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rodri\Desktop\licitações 2025\UBS DONANA\UBS DONANA - REV 2\"/>
    </mc:Choice>
  </mc:AlternateContent>
  <xr:revisionPtr revIDLastSave="0" documentId="8_{49D545ED-F1F1-43D3-9CE6-5DEA6D3EF103}" xr6:coauthVersionLast="47" xr6:coauthVersionMax="47" xr10:uidLastSave="{00000000-0000-0000-0000-000000000000}"/>
  <bookViews>
    <workbookView xWindow="-120" yWindow="-120" windowWidth="29040" windowHeight="15720" tabRatio="860" firstSheet="2" activeTab="3" xr2:uid="{00000000-000D-0000-FFFF-FFFF00000000}"/>
  </bookViews>
  <sheets>
    <sheet name="EMOP - SINAPI - 11-2024" sheetId="9" state="hidden" r:id="rId1"/>
    <sheet name="DADOS GERAIS" sheetId="1" state="hidden" r:id="rId2"/>
    <sheet name="RESUMO" sheetId="2" r:id="rId3"/>
    <sheet name="ORC. SINTÉTICO" sheetId="3" r:id="rId4"/>
    <sheet name="CRONOGRAMA" sheetId="10" r:id="rId5"/>
    <sheet name="CPUS" sheetId="5" r:id="rId6"/>
    <sheet name="BDI SEM DESONERAÇÃO" sheetId="6" r:id="rId7"/>
    <sheet name="ENCARGOS SOCIAIS" sheetId="7" r:id="rId8"/>
    <sheet name="JUSTIFICATIVAS CPUS" sheetId="8" r:id="rId9"/>
  </sheets>
  <externalReferences>
    <externalReference r:id="rId10"/>
  </externalReferences>
  <definedNames>
    <definedName name="_AA100000" localSheetId="4">#REF!</definedName>
    <definedName name="_AA100000" localSheetId="8">#REF!</definedName>
    <definedName name="_AA100000">#REF!</definedName>
    <definedName name="_Fill" localSheetId="8">#REF!</definedName>
    <definedName name="_Fill">#REF!</definedName>
    <definedName name="_xlnm._FilterDatabase" localSheetId="5" hidden="1">CPUS!$A$17:$X$399</definedName>
    <definedName name="_xlnm._FilterDatabase" localSheetId="8" hidden="1">'JUSTIFICATIVAS CPUS'!$B$16:$I$150</definedName>
    <definedName name="_xlnm._FilterDatabase" localSheetId="3" hidden="1">'ORC. SINTÉTICO'!$B$16:$AF$478</definedName>
    <definedName name="_LOC10" localSheetId="4">#REF!</definedName>
    <definedName name="_LOC10" localSheetId="0">#REF!</definedName>
    <definedName name="_LOC10" localSheetId="8">#REF!</definedName>
    <definedName name="_LOC10">#REF!</definedName>
    <definedName name="_LOC11" localSheetId="8">#REF!</definedName>
    <definedName name="_LOC11">#REF!</definedName>
    <definedName name="_LOC12" localSheetId="8">#REF!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 localSheetId="4">#REF!</definedName>
    <definedName name="AA">#REF!</definedName>
    <definedName name="AAA">#REF!</definedName>
    <definedName name="AC">#REF!</definedName>
    <definedName name="AL">#REF!</definedName>
    <definedName name="_xlnm.Print_Area" localSheetId="5">CPUS!$B$2:$L$4643</definedName>
    <definedName name="_xlnm.Print_Area" localSheetId="4">CRONOGRAMA!$B$1:$Q$77</definedName>
    <definedName name="_xlnm.Print_Area" localSheetId="1">'DADOS GERAIS'!$A$1:$F$34</definedName>
    <definedName name="_xlnm.Print_Area" localSheetId="7">'ENCARGOS SOCIAIS'!$A$1:$F$64</definedName>
    <definedName name="_xlnm.Print_Area" localSheetId="8">'JUSTIFICATIVAS CPUS'!$B$1:$I$152</definedName>
    <definedName name="_xlnm.Print_Area" localSheetId="3">'ORC. SINTÉTICO'!$B$1:$O$478</definedName>
    <definedName name="_xlnm.Print_Area" localSheetId="2">RESUMO!$A$1:$G$45</definedName>
    <definedName name="_xlnm.Print_Area">#REF!</definedName>
    <definedName name="Área_impressão_IM" localSheetId="4">#REF!</definedName>
    <definedName name="Área_impressão_IM" localSheetId="0">#REF!</definedName>
    <definedName name="Área_impressão_IM" localSheetId="8">#REF!</definedName>
    <definedName name="Área_impressão_IM">#REF!</definedName>
    <definedName name="B.01.05.10.10" localSheetId="8">#REF!</definedName>
    <definedName name="B.01.05.10.10">#REF!</definedName>
    <definedName name="_xlnm.Database" localSheetId="4">#REF!</definedName>
    <definedName name="_xlnm.Database">#REF!</definedName>
    <definedName name="CD" localSheetId="8">#REF!</definedName>
    <definedName name="CD">#REF!</definedName>
    <definedName name="CP">#REF!</definedName>
    <definedName name="CS">#REF!</definedName>
    <definedName name="CT">#REF!</definedName>
    <definedName name="DESPGER" localSheetId="4">#REF!</definedName>
    <definedName name="DESPGER">#REF!</definedName>
    <definedName name="EV">#REF!</definedName>
    <definedName name="fator120" localSheetId="4">#REF!</definedName>
    <definedName name="fator120">#REF!</definedName>
    <definedName name="fator121" localSheetId="4">#REF!</definedName>
    <definedName name="fator121">#REF!</definedName>
    <definedName name="fator122" localSheetId="4">#REF!</definedName>
    <definedName name="fator122">#REF!</definedName>
    <definedName name="fator123" localSheetId="4">#REF!</definedName>
    <definedName name="fator123">#REF!</definedName>
    <definedName name="fator124" localSheetId="4">#REF!</definedName>
    <definedName name="fator124">#REF!</definedName>
    <definedName name="fator125" localSheetId="4">#REF!</definedName>
    <definedName name="fator125">#REF!</definedName>
    <definedName name="fator126" localSheetId="4">#REF!</definedName>
    <definedName name="fator126">#REF!</definedName>
    <definedName name="fator127" localSheetId="4">#REF!</definedName>
    <definedName name="fator127">#REF!</definedName>
    <definedName name="fator128" localSheetId="4">#REF!</definedName>
    <definedName name="fator128">#REF!</definedName>
    <definedName name="fator129" localSheetId="4">#REF!</definedName>
    <definedName name="fator129">#REF!</definedName>
    <definedName name="fator130" localSheetId="4">#REF!</definedName>
    <definedName name="fator130">#REF!</definedName>
    <definedName name="fator131" localSheetId="4">#REF!</definedName>
    <definedName name="fator131">#REF!</definedName>
    <definedName name="fator132" localSheetId="4">#REF!</definedName>
    <definedName name="fator132">#REF!</definedName>
    <definedName name="ff" localSheetId="4">#REF!</definedName>
    <definedName name="ff">#REF!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RGB" localSheetId="4">#REF!</definedName>
    <definedName name="RGB">#REF!</definedName>
    <definedName name="seila" localSheetId="4">#REF!</definedName>
    <definedName name="seila">#REF!</definedName>
    <definedName name="solver_opt">#REF!</definedName>
    <definedName name="solver_tmp">#REF!</definedName>
    <definedName name="t_meso_2">#REF!</definedName>
    <definedName name="t_super_est_2">#REF!</definedName>
    <definedName name="TESTE">#REF!</definedName>
    <definedName name="_xlnm.Print_Titles" localSheetId="5">CPUS!$2:$16</definedName>
    <definedName name="_xlnm.Print_Titles" localSheetId="8">'JUSTIFICATIVAS CPUS'!$1:$16</definedName>
    <definedName name="_xlnm.Print_Titles" localSheetId="3">'ORC. SINTÉTICO'!$1:$16</definedName>
    <definedName name="tot_infra_1" localSheetId="4">#REF!</definedName>
    <definedName name="tot_infra_1" localSheetId="0">#REF!</definedName>
    <definedName name="tot_infra_1" localSheetId="8">#REF!</definedName>
    <definedName name="tot_infra_1">#REF!</definedName>
    <definedName name="TOTAL_GERAL" localSheetId="8">#REF!</definedName>
    <definedName name="TOTAL_GERAL">#REF!</definedName>
    <definedName name="TOTALCRONOGRA" localSheetId="8">#REF!</definedName>
    <definedName name="TOTALCRONOGRA">#REF!</definedName>
    <definedName name="VENDA" localSheetId="4">#REF!</definedName>
    <definedName name="VENDA">#REF!</definedName>
    <definedName name="wrn.COLETAS._.DE._.EQUIPAMENTOS.">#REF!</definedName>
    <definedName name="wrn.COLETAS._.DE._.MATERIAIS.">#REF!</definedName>
    <definedName name="wrn.COMP._.EQUIP.">#REF!</definedName>
    <definedName name="wrn.COMP._.MATERIAIS.">#REF!</definedName>
    <definedName name="wrn.PNEUS.">#REF!</definedName>
    <definedName name="XX" localSheetId="4">#REF!</definedName>
    <definedName name="XX">#REF!</definedName>
    <definedName name="Z_0306F0C2_70DB_4729_BB6A_5299B1A5AEA0_.wvu.PrintArea" localSheetId="6">'BDI SEM DESONERAÇÃO'!$A$1:$G$48</definedName>
    <definedName name="Z_0306F0C2_70DB_4729_BB6A_5299B1A5AEA0_.wvu.PrintArea" localSheetId="7">'ENCARGOS SOCIAIS'!$A$1:$G$67</definedName>
    <definedName name="Z_12376024_9872_4870_B42C_DF0FD31EC62E_.wvu.PrintArea" localSheetId="6">'BDI SEM DESONERAÇÃO'!$A$1:$G$48</definedName>
    <definedName name="Z_12376024_9872_4870_B42C_DF0FD31EC62E_.wvu.PrintArea" localSheetId="7">'ENCARGOS SOCIAIS'!$A$1:$G$67</definedName>
    <definedName name="Z_12538664_79C6_4AAD_BD81_5363A5F496D7_.wvu.PrintArea" localSheetId="5">CPUS!$B$2:$J$282</definedName>
    <definedName name="Z_12538664_79C6_4AAD_BD81_5363A5F496D7_.wvu.PrintArea" localSheetId="1">'DADOS GERAIS'!$B$2:$E$34</definedName>
    <definedName name="Z_12538664_79C6_4AAD_BD81_5363A5F496D7_.wvu.PrintArea" localSheetId="3">'ORC. SINTÉTICO'!$B$1:$L$281</definedName>
    <definedName name="Z_12538664_79C6_4AAD_BD81_5363A5F496D7_.wvu.PrintArea" localSheetId="2">RESUMO!$B$2:$F$45</definedName>
    <definedName name="Z_12538664_79C6_4AAD_BD81_5363A5F496D7_.wvu.Rows" localSheetId="5">CPUS!$286:$291</definedName>
    <definedName name="Z_12538664_79C6_4AAD_BD81_5363A5F496D7_.wvu.Rows" localSheetId="3">'ORC. SINTÉTICO'!$285:$290</definedName>
    <definedName name="Z_18D9C5C8_6EC0_4507_ACF1_BEE4D54D4AE8_.wvu.PrintArea" localSheetId="5">CPUS!$B$2:$J$282</definedName>
    <definedName name="Z_18D9C5C8_6EC0_4507_ACF1_BEE4D54D4AE8_.wvu.PrintArea" localSheetId="1">'DADOS GERAIS'!$B$2:$E$34</definedName>
    <definedName name="Z_18D9C5C8_6EC0_4507_ACF1_BEE4D54D4AE8_.wvu.PrintArea" localSheetId="3">'ORC. SINTÉTICO'!$B$1:$L$281</definedName>
    <definedName name="Z_18D9C5C8_6EC0_4507_ACF1_BEE4D54D4AE8_.wvu.PrintArea" localSheetId="2">RESUMO!$B$2:$F$45</definedName>
    <definedName name="Z_18D9C5C8_6EC0_4507_ACF1_BEE4D54D4AE8_.wvu.Rows" localSheetId="5">CPUS!$286:$291</definedName>
    <definedName name="Z_18D9C5C8_6EC0_4507_ACF1_BEE4D54D4AE8_.wvu.Rows" localSheetId="3">'ORC. SINTÉTICO'!$285:$290</definedName>
    <definedName name="Z_2675BA43_8563_4FE8_9385_CEC837618B0A_.wvu.PrintArea" localSheetId="8">'JUSTIFICATIVAS CPUS'!$B$15:$I$16</definedName>
    <definedName name="Z_28B41BAB_DC76_480E_A1E5_0680F2E379B7_.wvu.PrintArea" localSheetId="8">'JUSTIFICATIVAS CPUS'!$B$15:$I$16</definedName>
    <definedName name="Z_2C035CC8_3055_44F7_AAA9_AD9C9EF12435_.wvu.PrintArea" localSheetId="8">'JUSTIFICATIVAS CPUS'!$B$15:$I$16</definedName>
    <definedName name="Z_31669B58_6052_4B28_A2A6_B4D646275034_.wvu.PrintArea" localSheetId="6">'BDI SEM DESONERAÇÃO'!$A$1:$G$48</definedName>
    <definedName name="Z_31669B58_6052_4B28_A2A6_B4D646275034_.wvu.PrintArea" localSheetId="7">'ENCARGOS SOCIAIS'!$A$1:$G$67</definedName>
    <definedName name="Z_53D497E1_E826_4F8A_992E_431F101CA300_.wvu.PrintArea" localSheetId="8">'JUSTIFICATIVAS CPUS'!$B$15:$I$16</definedName>
    <definedName name="Z_5C936B0E_B1B0_4680_9496_257339E19331_.wvu.PrintArea" localSheetId="6">'BDI SEM DESONERAÇÃO'!$A$1:$G$48</definedName>
    <definedName name="Z_5C936B0E_B1B0_4680_9496_257339E19331_.wvu.PrintArea" localSheetId="7">'ENCARGOS SOCIAIS'!$A$1:$G$67</definedName>
    <definedName name="Z_5EB5A1F5_D41C_4922_9EB6_0F91F671DD29_.wvu.PrintArea" localSheetId="6">'BDI SEM DESONERAÇÃO'!$A$1:$G$48</definedName>
    <definedName name="Z_5EB5A1F5_D41C_4922_9EB6_0F91F671DD29_.wvu.PrintArea" localSheetId="7">'ENCARGOS SOCIAIS'!$A$1:$G$67</definedName>
    <definedName name="Z_6C4A5780_A529_48FA_99BA_79BD868CD359_.wvu.PrintArea" localSheetId="8">'JUSTIFICATIVAS CPUS'!$B$15:$I$16</definedName>
    <definedName name="Z_6CEAEE79_3031_4A07_9C1B_BEA3A33B6E8E_.wvu.PrintArea" localSheetId="6">'BDI SEM DESONERAÇÃO'!$A$1:$G$48</definedName>
    <definedName name="Z_6CEAEE79_3031_4A07_9C1B_BEA3A33B6E8E_.wvu.PrintArea" localSheetId="7">'ENCARGOS SOCIAIS'!$A$1:$G$67</definedName>
    <definedName name="Z_7FF15CC8_DB84_4698_8C98_3A52BD743E2D_.wvu.PrintArea" localSheetId="8">'JUSTIFICATIVAS CPUS'!$B$15:$I$16</definedName>
    <definedName name="Z_8AD65702_4E2C_47D8_8007_38AB6DC80A2F_.wvu.PrintArea" localSheetId="8">'JUSTIFICATIVAS CPUS'!$B$15:$I$16</definedName>
    <definedName name="Z_8D21F177_5E6A_4C44_9891_68BF06A93C62_.wvu.PrintArea" localSheetId="8">'JUSTIFICATIVAS CPUS'!$B$15:$I$16</definedName>
    <definedName name="Z_A07C36CD_65E3_4A21_B956_D1766C5EB84D_.wvu.PrintArea" localSheetId="8">'JUSTIFICATIVAS CPUS'!$B$15:$I$16</definedName>
    <definedName name="Z_A951D8EB_0DF5_4872_832B_26DF5B5ABADD_.wvu.PrintArea" localSheetId="8">'JUSTIFICATIVAS CPUS'!$B$15:$I$16</definedName>
    <definedName name="Z_CA485D5E_5C09_4636_B7A6_10EC2B405CCB_.wvu.PrintArea" localSheetId="5">CPUS!$B$1:$J$285</definedName>
    <definedName name="Z_CA485D5E_5C09_4636_B7A6_10EC2B405CCB_.wvu.PrintArea" localSheetId="1">'DADOS GERAIS'!$A$1:$F$35</definedName>
    <definedName name="Z_CA485D5E_5C09_4636_B7A6_10EC2B405CCB_.wvu.PrintArea" localSheetId="3">'ORC. SINTÉTICO'!$B$1:$L$284</definedName>
    <definedName name="Z_CA485D5E_5C09_4636_B7A6_10EC2B405CCB_.wvu.PrintArea" localSheetId="2">RESUMO!$A$1:$G$45</definedName>
    <definedName name="Z_CA485D5E_5C09_4636_B7A6_10EC2B405CCB_.wvu.Rows" localSheetId="5">CPUS!$286:$291</definedName>
    <definedName name="Z_CA485D5E_5C09_4636_B7A6_10EC2B405CCB_.wvu.Rows" localSheetId="3">'ORC. SINTÉTICO'!$285:$290</definedName>
    <definedName name="Z_E00A2F2B_5FAE_482A_B5C1_08D9DD4D80BE_.wvu.PrintArea" localSheetId="8">'JUSTIFICATIVAS CPUS'!$B$15:$I$16</definedName>
  </definedNames>
  <calcPr calcId="181029"/>
</workbook>
</file>

<file path=xl/calcChain.xml><?xml version="1.0" encoding="utf-8"?>
<calcChain xmlns="http://schemas.openxmlformats.org/spreadsheetml/2006/main">
  <c r="Q20" i="3" l="1"/>
  <c r="Q21" i="3"/>
  <c r="Q22" i="3"/>
  <c r="Q23" i="3"/>
  <c r="Q24" i="3"/>
  <c r="Q25" i="3"/>
  <c r="Q26" i="3"/>
  <c r="Q27" i="3"/>
  <c r="Q29" i="3"/>
  <c r="Q30" i="3"/>
  <c r="Q31" i="3"/>
  <c r="Q32" i="3"/>
  <c r="Q33" i="3"/>
  <c r="Q34" i="3"/>
  <c r="Q35" i="3"/>
  <c r="Q36" i="3"/>
  <c r="Q37" i="3"/>
  <c r="Q38" i="3"/>
  <c r="Q39" i="3"/>
  <c r="Q40" i="3"/>
  <c r="Q41" i="3"/>
  <c r="Q42" i="3"/>
  <c r="Q43" i="3"/>
  <c r="Q44" i="3"/>
  <c r="Q45" i="3"/>
  <c r="Q46" i="3"/>
  <c r="Q47" i="3"/>
  <c r="Q48" i="3"/>
  <c r="Q49" i="3"/>
  <c r="Q50" i="3"/>
  <c r="Q51" i="3"/>
  <c r="Q52" i="3"/>
  <c r="Q53" i="3"/>
  <c r="Q55" i="3"/>
  <c r="Q56" i="3"/>
  <c r="Q57" i="3"/>
  <c r="Q58" i="3"/>
  <c r="Q59" i="3"/>
  <c r="Q60" i="3"/>
  <c r="Q61"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2"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0"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8" i="3"/>
  <c r="Q279" i="3"/>
  <c r="Q280" i="3"/>
  <c r="Q281" i="3"/>
  <c r="Q282" i="3"/>
  <c r="Q283" i="3"/>
  <c r="Q284" i="3"/>
  <c r="Q285" i="3"/>
  <c r="Q286" i="3"/>
  <c r="Q287" i="3"/>
  <c r="Q288" i="3"/>
  <c r="Q289" i="3"/>
  <c r="Q290" i="3"/>
  <c r="Q291" i="3"/>
  <c r="Q292" i="3"/>
  <c r="Q293" i="3"/>
  <c r="Q294" i="3"/>
  <c r="Q295" i="3"/>
  <c r="Q296" i="3"/>
  <c r="Q297" i="3"/>
  <c r="Q298" i="3"/>
  <c r="Q299" i="3"/>
  <c r="Q300" i="3"/>
  <c r="Q301" i="3"/>
  <c r="Q302" i="3"/>
  <c r="Q303" i="3"/>
  <c r="Q304" i="3"/>
  <c r="Q305" i="3"/>
  <c r="Q306" i="3"/>
  <c r="Q307" i="3"/>
  <c r="Q308" i="3"/>
  <c r="Q309" i="3"/>
  <c r="Q310" i="3"/>
  <c r="Q311" i="3"/>
  <c r="Q312" i="3"/>
  <c r="Q313"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1"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1" i="3"/>
  <c r="Q382" i="3"/>
  <c r="Q383" i="3"/>
  <c r="Q384" i="3"/>
  <c r="Q385" i="3"/>
  <c r="Q386" i="3"/>
  <c r="Q387" i="3"/>
  <c r="Q388" i="3"/>
  <c r="Q389" i="3"/>
  <c r="Q390" i="3"/>
  <c r="Q391" i="3"/>
  <c r="Q392" i="3"/>
  <c r="Q393" i="3"/>
  <c r="Q394" i="3"/>
  <c r="Q395" i="3"/>
  <c r="Q396" i="3"/>
  <c r="Q397" i="3"/>
  <c r="Q398" i="3"/>
  <c r="Q399" i="3"/>
  <c r="Q400" i="3"/>
  <c r="Q401" i="3"/>
  <c r="Q402" i="3"/>
  <c r="Q403" i="3"/>
  <c r="Q404" i="3"/>
  <c r="Q405" i="3"/>
  <c r="Q406" i="3"/>
  <c r="Q407" i="3"/>
  <c r="Q408" i="3"/>
  <c r="Q409" i="3"/>
  <c r="Q410" i="3"/>
  <c r="Q411" i="3"/>
  <c r="Q412" i="3"/>
  <c r="Q413" i="3"/>
  <c r="Q414"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62" i="3"/>
  <c r="Q463" i="3"/>
  <c r="Q464" i="3"/>
  <c r="Q465" i="3"/>
  <c r="Q466" i="3"/>
  <c r="Q19" i="3"/>
  <c r="B6" i="10"/>
  <c r="U70" i="10"/>
  <c r="B70" i="10"/>
  <c r="U67" i="10"/>
  <c r="B67" i="10"/>
  <c r="U64" i="10"/>
  <c r="B64" i="10"/>
  <c r="U61" i="10"/>
  <c r="B61" i="10"/>
  <c r="U58" i="10"/>
  <c r="B58" i="10"/>
  <c r="U55" i="10"/>
  <c r="B55" i="10"/>
  <c r="U52" i="10"/>
  <c r="B52" i="10"/>
  <c r="U49" i="10"/>
  <c r="B49" i="10"/>
  <c r="U46" i="10"/>
  <c r="B46" i="10"/>
  <c r="U43" i="10"/>
  <c r="B43" i="10"/>
  <c r="U40" i="10"/>
  <c r="B40" i="10"/>
  <c r="U37" i="10"/>
  <c r="B37" i="10"/>
  <c r="U34" i="10"/>
  <c r="B34" i="10"/>
  <c r="U31" i="10"/>
  <c r="B31" i="10"/>
  <c r="U28" i="10"/>
  <c r="B28" i="10"/>
  <c r="U25" i="10"/>
  <c r="B25" i="10"/>
  <c r="U22" i="10"/>
  <c r="B22" i="10"/>
  <c r="U19" i="10"/>
  <c r="B19" i="10"/>
  <c r="U16" i="10"/>
  <c r="B16" i="10"/>
  <c r="U13" i="10"/>
  <c r="B13" i="10"/>
  <c r="U10" i="10"/>
  <c r="B10" i="10"/>
  <c r="H54" i="3" l="1"/>
  <c r="Q54" i="3" s="1"/>
  <c r="H28" i="3"/>
  <c r="Q28" i="3" s="1"/>
  <c r="F28" i="3"/>
  <c r="E28" i="3"/>
  <c r="F62" i="3"/>
  <c r="E62" i="3"/>
  <c r="H62" i="3"/>
  <c r="Q62" i="3" s="1"/>
  <c r="E54" i="3"/>
  <c r="F54" i="3"/>
  <c r="F468" i="3"/>
  <c r="F469" i="3"/>
  <c r="F470" i="3"/>
  <c r="F471" i="3"/>
  <c r="F472" i="3"/>
  <c r="F473" i="3"/>
  <c r="F474" i="3"/>
  <c r="F475" i="3"/>
  <c r="F476" i="3"/>
  <c r="F477" i="3"/>
  <c r="H468" i="3"/>
  <c r="Q468" i="3" s="1"/>
  <c r="H469" i="3"/>
  <c r="Q469" i="3" s="1"/>
  <c r="H470" i="3"/>
  <c r="Q470" i="3" s="1"/>
  <c r="H471" i="3"/>
  <c r="Q471" i="3" s="1"/>
  <c r="H472" i="3"/>
  <c r="Q472" i="3" s="1"/>
  <c r="H473" i="3"/>
  <c r="Q473" i="3" s="1"/>
  <c r="H474" i="3"/>
  <c r="Q474" i="3" s="1"/>
  <c r="H475" i="3"/>
  <c r="Q475" i="3" s="1"/>
  <c r="H476" i="3"/>
  <c r="Q476" i="3" s="1"/>
  <c r="H477" i="3"/>
  <c r="Q477" i="3" s="1"/>
  <c r="H467" i="3"/>
  <c r="Q467" i="3" s="1"/>
  <c r="F467" i="3"/>
  <c r="Q478" i="3" l="1"/>
  <c r="E468" i="3"/>
  <c r="E469" i="3"/>
  <c r="E470" i="3"/>
  <c r="E471" i="3"/>
  <c r="E472" i="3"/>
  <c r="E473" i="3"/>
  <c r="E474" i="3"/>
  <c r="E475" i="3"/>
  <c r="E476" i="3"/>
  <c r="E477" i="3"/>
  <c r="E467" i="3"/>
  <c r="N72" i="3" l="1"/>
  <c r="N465" i="3"/>
  <c r="N464" i="3" s="1"/>
  <c r="S70" i="10" s="1"/>
  <c r="N463" i="3"/>
  <c r="N461" i="3"/>
  <c r="N459" i="3"/>
  <c r="N458" i="3" s="1"/>
  <c r="N456" i="3"/>
  <c r="N455" i="3"/>
  <c r="N454" i="3"/>
  <c r="N453" i="3"/>
  <c r="N452" i="3"/>
  <c r="N451" i="3"/>
  <c r="N450" i="3"/>
  <c r="N449" i="3"/>
  <c r="N448" i="3"/>
  <c r="N447" i="3"/>
  <c r="N446" i="3"/>
  <c r="N444" i="3"/>
  <c r="N443" i="3"/>
  <c r="N442" i="3"/>
  <c r="N441" i="3"/>
  <c r="N440" i="3"/>
  <c r="N439" i="3"/>
  <c r="N438" i="3"/>
  <c r="N437" i="3"/>
  <c r="N435" i="3"/>
  <c r="N434" i="3"/>
  <c r="N433" i="3"/>
  <c r="N432" i="3"/>
  <c r="N431" i="3" s="1"/>
  <c r="N430" i="3"/>
  <c r="N429" i="3"/>
  <c r="N428" i="3"/>
  <c r="N427" i="3"/>
  <c r="N426" i="3"/>
  <c r="N425" i="3"/>
  <c r="N424" i="3"/>
  <c r="N423" i="3"/>
  <c r="N422" i="3"/>
  <c r="N421" i="3"/>
  <c r="N420" i="3"/>
  <c r="N419" i="3"/>
  <c r="N416" i="3"/>
  <c r="N415" i="3"/>
  <c r="N414" i="3"/>
  <c r="N413" i="3"/>
  <c r="N412" i="3"/>
  <c r="N411" i="3"/>
  <c r="N410" i="3"/>
  <c r="N409" i="3"/>
  <c r="N408" i="3"/>
  <c r="N407" i="3"/>
  <c r="N406" i="3"/>
  <c r="N405" i="3"/>
  <c r="N404" i="3"/>
  <c r="N402" i="3"/>
  <c r="N401" i="3"/>
  <c r="N400" i="3"/>
  <c r="N399" i="3"/>
  <c r="N398"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N327" i="3"/>
  <c r="N326" i="3"/>
  <c r="N323" i="3"/>
  <c r="N322" i="3"/>
  <c r="N321" i="3"/>
  <c r="N320" i="3"/>
  <c r="N319" i="3"/>
  <c r="N318" i="3"/>
  <c r="N317" i="3"/>
  <c r="N316" i="3"/>
  <c r="N315" i="3"/>
  <c r="N314" i="3"/>
  <c r="N313" i="3"/>
  <c r="N311" i="3"/>
  <c r="N310" i="3"/>
  <c r="N309" i="3"/>
  <c r="N308" i="3"/>
  <c r="N307" i="3"/>
  <c r="N306" i="3"/>
  <c r="N305" i="3"/>
  <c r="N304" i="3"/>
  <c r="N303" i="3"/>
  <c r="N302" i="3"/>
  <c r="N301" i="3"/>
  <c r="N300" i="3"/>
  <c r="N299" i="3"/>
  <c r="N298" i="3"/>
  <c r="N297" i="3"/>
  <c r="N296" i="3"/>
  <c r="N295" i="3"/>
  <c r="N294" i="3"/>
  <c r="N292" i="3"/>
  <c r="N291" i="3"/>
  <c r="N290" i="3"/>
  <c r="N289" i="3"/>
  <c r="N288"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1" i="3"/>
  <c r="N250" i="3"/>
  <c r="N249" i="3"/>
  <c r="N248" i="3"/>
  <c r="N247" i="3"/>
  <c r="N246" i="3"/>
  <c r="N245" i="3"/>
  <c r="N244" i="3"/>
  <c r="N243" i="3"/>
  <c r="N242"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3" i="3"/>
  <c r="N212" i="3"/>
  <c r="N211" i="3"/>
  <c r="N208" i="3"/>
  <c r="N207" i="3"/>
  <c r="N206" i="3"/>
  <c r="N205" i="3"/>
  <c r="N204" i="3"/>
  <c r="N203" i="3"/>
  <c r="N202" i="3"/>
  <c r="N201" i="3"/>
  <c r="N200" i="3"/>
  <c r="N199" i="3"/>
  <c r="N198" i="3"/>
  <c r="N197" i="3"/>
  <c r="N196" i="3"/>
  <c r="N195" i="3"/>
  <c r="N193" i="3"/>
  <c r="N192" i="3"/>
  <c r="N191" i="3"/>
  <c r="N190" i="3"/>
  <c r="N189" i="3"/>
  <c r="N188" i="3"/>
  <c r="N187" i="3"/>
  <c r="N186" i="3" s="1"/>
  <c r="N185" i="3"/>
  <c r="N182" i="3"/>
  <c r="N180" i="3"/>
  <c r="N179" i="3"/>
  <c r="N177" i="3"/>
  <c r="N176" i="3"/>
  <c r="N175" i="3" s="1"/>
  <c r="N174" i="3"/>
  <c r="N173" i="3"/>
  <c r="N172" i="3"/>
  <c r="N171" i="3"/>
  <c r="N168" i="3"/>
  <c r="N166" i="3"/>
  <c r="N165" i="3"/>
  <c r="N162" i="3"/>
  <c r="N161" i="3" s="1"/>
  <c r="N160" i="3" s="1"/>
  <c r="S37" i="10" s="1"/>
  <c r="N159" i="3"/>
  <c r="N158" i="3" s="1"/>
  <c r="N157" i="3"/>
  <c r="N156" i="3" s="1"/>
  <c r="N155" i="3"/>
  <c r="N154" i="3"/>
  <c r="N153" i="3" s="1"/>
  <c r="N151" i="3"/>
  <c r="N149" i="3"/>
  <c r="N148" i="3"/>
  <c r="N147" i="3"/>
  <c r="N144" i="3"/>
  <c r="N143" i="3"/>
  <c r="N142" i="3"/>
  <c r="N141" i="3"/>
  <c r="N140" i="3"/>
  <c r="N139" i="3"/>
  <c r="N138" i="3"/>
  <c r="N136" i="3"/>
  <c r="N133" i="3"/>
  <c r="N132" i="3"/>
  <c r="N131" i="3"/>
  <c r="N129" i="3"/>
  <c r="N128" i="3"/>
  <c r="N127" i="3"/>
  <c r="N126" i="3"/>
  <c r="N125" i="3"/>
  <c r="N122" i="3"/>
  <c r="N121" i="3"/>
  <c r="N120" i="3"/>
  <c r="N119" i="3"/>
  <c r="N118" i="3"/>
  <c r="N117" i="3"/>
  <c r="N113" i="3"/>
  <c r="N112" i="3"/>
  <c r="N111" i="3" s="1"/>
  <c r="S25" i="10" s="1"/>
  <c r="N110" i="3"/>
  <c r="N109" i="3"/>
  <c r="N108" i="3"/>
  <c r="N106" i="3"/>
  <c r="N105" i="3"/>
  <c r="N103" i="3"/>
  <c r="N102" i="3"/>
  <c r="N101" i="3"/>
  <c r="N98" i="3"/>
  <c r="N97" i="3" s="1"/>
  <c r="N96" i="3"/>
  <c r="N95" i="3"/>
  <c r="N94" i="3"/>
  <c r="N93" i="3"/>
  <c r="N91" i="3"/>
  <c r="N90" i="3"/>
  <c r="N89" i="3"/>
  <c r="N88" i="3"/>
  <c r="N87" i="3"/>
  <c r="N86" i="3"/>
  <c r="N83" i="3"/>
  <c r="N81" i="3"/>
  <c r="N80" i="3"/>
  <c r="N79" i="3"/>
  <c r="N78" i="3"/>
  <c r="N77" i="3"/>
  <c r="N76" i="3"/>
  <c r="N75" i="3"/>
  <c r="N74" i="3"/>
  <c r="N73" i="3"/>
  <c r="N70" i="3"/>
  <c r="N69" i="3"/>
  <c r="N68" i="3"/>
  <c r="N67" i="3"/>
  <c r="N66" i="3"/>
  <c r="N65" i="3"/>
  <c r="N64" i="3"/>
  <c r="N63" i="3"/>
  <c r="N60" i="3"/>
  <c r="N59" i="3"/>
  <c r="N58" i="3"/>
  <c r="N57" i="3"/>
  <c r="N56" i="3"/>
  <c r="N55" i="3"/>
  <c r="N51" i="3"/>
  <c r="N50" i="3"/>
  <c r="N49" i="3"/>
  <c r="N48" i="3"/>
  <c r="N47" i="3"/>
  <c r="N46" i="3"/>
  <c r="N45" i="3"/>
  <c r="N44" i="3"/>
  <c r="N43" i="3"/>
  <c r="N42" i="3"/>
  <c r="N41" i="3"/>
  <c r="N40" i="3"/>
  <c r="N39" i="3"/>
  <c r="N38" i="3"/>
  <c r="N37" i="3"/>
  <c r="N36" i="3"/>
  <c r="N34" i="3"/>
  <c r="N32" i="3"/>
  <c r="N31" i="3" s="1"/>
  <c r="N30" i="3"/>
  <c r="N27" i="3"/>
  <c r="N26" i="3"/>
  <c r="N25" i="3"/>
  <c r="N24" i="3"/>
  <c r="N23" i="3"/>
  <c r="N22" i="3"/>
  <c r="N21" i="3"/>
  <c r="N20" i="3"/>
  <c r="N19" i="3"/>
  <c r="F30" i="6"/>
  <c r="E30" i="6"/>
  <c r="N170" i="3" l="1"/>
  <c r="N169" i="3" s="1"/>
  <c r="S43" i="10" s="1"/>
  <c r="N293" i="3"/>
  <c r="N35" i="3"/>
  <c r="S13" i="10" s="1"/>
  <c r="J15" i="10" s="1"/>
  <c r="P39" i="10"/>
  <c r="O39" i="10"/>
  <c r="N39" i="10"/>
  <c r="M39" i="10"/>
  <c r="L39" i="10"/>
  <c r="K39" i="10"/>
  <c r="J39" i="10"/>
  <c r="I39" i="10"/>
  <c r="H39" i="10"/>
  <c r="G39" i="10"/>
  <c r="Q37" i="10" s="1"/>
  <c r="P27" i="10"/>
  <c r="O27" i="10"/>
  <c r="N27" i="10"/>
  <c r="M27" i="10"/>
  <c r="L27" i="10"/>
  <c r="K27" i="10"/>
  <c r="J27" i="10"/>
  <c r="I27" i="10"/>
  <c r="H27" i="10"/>
  <c r="G27" i="10"/>
  <c r="Q25" i="10" s="1"/>
  <c r="P72" i="10"/>
  <c r="O72" i="10"/>
  <c r="N72" i="10"/>
  <c r="M72" i="10"/>
  <c r="L72" i="10"/>
  <c r="K72" i="10"/>
  <c r="J72" i="10"/>
  <c r="I72" i="10"/>
  <c r="H72" i="10"/>
  <c r="G72" i="10"/>
  <c r="Q70" i="10" s="1"/>
  <c r="N152" i="3"/>
  <c r="S34" i="10" s="1"/>
  <c r="N29" i="3"/>
  <c r="N33" i="3"/>
  <c r="N82" i="3"/>
  <c r="N85" i="3"/>
  <c r="N92" i="3"/>
  <c r="N100" i="3"/>
  <c r="N104" i="3"/>
  <c r="N107" i="3"/>
  <c r="N116" i="3"/>
  <c r="N124" i="3"/>
  <c r="N130" i="3"/>
  <c r="N135" i="3"/>
  <c r="N137" i="3"/>
  <c r="N146" i="3"/>
  <c r="N150" i="3"/>
  <c r="N164" i="3"/>
  <c r="N167" i="3"/>
  <c r="N178" i="3"/>
  <c r="N181" i="3"/>
  <c r="S46" i="10" s="1"/>
  <c r="N184" i="3"/>
  <c r="N194" i="3"/>
  <c r="N210" i="3"/>
  <c r="N252" i="3"/>
  <c r="N312" i="3"/>
  <c r="N325" i="3"/>
  <c r="N397" i="3"/>
  <c r="N403" i="3"/>
  <c r="N418" i="3"/>
  <c r="N417" i="3" s="1"/>
  <c r="S58" i="10" s="1"/>
  <c r="N436" i="3"/>
  <c r="S61" i="10" s="1"/>
  <c r="N445" i="3"/>
  <c r="S64" i="10" s="1"/>
  <c r="N460" i="3"/>
  <c r="N462" i="3"/>
  <c r="N71" i="3"/>
  <c r="N324" i="3"/>
  <c r="S55" i="10" s="1"/>
  <c r="L13" i="5"/>
  <c r="B13" i="5"/>
  <c r="L12" i="5"/>
  <c r="I12" i="5"/>
  <c r="G12" i="5"/>
  <c r="L9" i="5"/>
  <c r="L8" i="5"/>
  <c r="I8" i="5"/>
  <c r="G8" i="5"/>
  <c r="B8" i="5"/>
  <c r="I9" i="8"/>
  <c r="I13" i="8"/>
  <c r="G12" i="8"/>
  <c r="G8" i="8"/>
  <c r="B13" i="8"/>
  <c r="B12" i="8"/>
  <c r="B8" i="8"/>
  <c r="M15" i="10" l="1"/>
  <c r="P15" i="10"/>
  <c r="G15" i="10"/>
  <c r="H15" i="10"/>
  <c r="K15" i="10"/>
  <c r="L15" i="10"/>
  <c r="O15" i="10"/>
  <c r="I15" i="10"/>
  <c r="N15" i="10"/>
  <c r="P57" i="10"/>
  <c r="O57" i="10"/>
  <c r="N57" i="10"/>
  <c r="M57" i="10"/>
  <c r="L57" i="10"/>
  <c r="K57" i="10"/>
  <c r="J57" i="10"/>
  <c r="I57" i="10"/>
  <c r="H57" i="10"/>
  <c r="G57" i="10"/>
  <c r="P45" i="10"/>
  <c r="O45" i="10"/>
  <c r="N45" i="10"/>
  <c r="M45" i="10"/>
  <c r="L45" i="10"/>
  <c r="K45" i="10"/>
  <c r="J45" i="10"/>
  <c r="I45" i="10"/>
  <c r="H45" i="10"/>
  <c r="G45" i="10"/>
  <c r="P66" i="10"/>
  <c r="O66" i="10"/>
  <c r="N66" i="10"/>
  <c r="M66" i="10"/>
  <c r="L66" i="10"/>
  <c r="K66" i="10"/>
  <c r="J66" i="10"/>
  <c r="I66" i="10"/>
  <c r="H66" i="10"/>
  <c r="G66" i="10"/>
  <c r="P63" i="10"/>
  <c r="O63" i="10"/>
  <c r="N63" i="10"/>
  <c r="M63" i="10"/>
  <c r="L63" i="10"/>
  <c r="K63" i="10"/>
  <c r="J63" i="10"/>
  <c r="I63" i="10"/>
  <c r="H63" i="10"/>
  <c r="G63" i="10"/>
  <c r="Q61" i="10" s="1"/>
  <c r="P60" i="10"/>
  <c r="O60" i="10"/>
  <c r="N60" i="10"/>
  <c r="M60" i="10"/>
  <c r="L60" i="10"/>
  <c r="K60" i="10"/>
  <c r="J60" i="10"/>
  <c r="I60" i="10"/>
  <c r="H60" i="10"/>
  <c r="G60" i="10"/>
  <c r="P48" i="10"/>
  <c r="O48" i="10"/>
  <c r="N48" i="10"/>
  <c r="M48" i="10"/>
  <c r="L48" i="10"/>
  <c r="K48" i="10"/>
  <c r="J48" i="10"/>
  <c r="I48" i="10"/>
  <c r="H48" i="10"/>
  <c r="G48" i="10"/>
  <c r="P36" i="10"/>
  <c r="O36" i="10"/>
  <c r="N36" i="10"/>
  <c r="M36" i="10"/>
  <c r="L36" i="10"/>
  <c r="K36" i="10"/>
  <c r="J36" i="10"/>
  <c r="I36" i="10"/>
  <c r="H36" i="10"/>
  <c r="G36" i="10"/>
  <c r="Q34" i="10" s="1"/>
  <c r="N457" i="3"/>
  <c r="S67" i="10" s="1"/>
  <c r="N209" i="3"/>
  <c r="S52" i="10" s="1"/>
  <c r="N183" i="3"/>
  <c r="S49" i="10" s="1"/>
  <c r="N163" i="3"/>
  <c r="S40" i="10" s="1"/>
  <c r="N145" i="3"/>
  <c r="S31" i="10" s="1"/>
  <c r="N134" i="3"/>
  <c r="N123" i="3"/>
  <c r="N115" i="3"/>
  <c r="N99" i="3"/>
  <c r="S22" i="10" s="1"/>
  <c r="N84" i="3"/>
  <c r="S19" i="10" s="1"/>
  <c r="B12" i="6"/>
  <c r="B13" i="2"/>
  <c r="F13" i="7"/>
  <c r="B13" i="7"/>
  <c r="F12" i="7"/>
  <c r="B12" i="7"/>
  <c r="F9" i="7"/>
  <c r="F8" i="7"/>
  <c r="B8" i="7"/>
  <c r="F12" i="6"/>
  <c r="F11" i="6"/>
  <c r="B11" i="6"/>
  <c r="F9" i="6"/>
  <c r="F8" i="6"/>
  <c r="B8" i="6"/>
  <c r="F51" i="7"/>
  <c r="E51" i="7"/>
  <c r="F43" i="7"/>
  <c r="E43" i="7"/>
  <c r="F30" i="7"/>
  <c r="E30" i="7"/>
  <c r="F36" i="6"/>
  <c r="C20" i="1" s="1"/>
  <c r="E36" i="6"/>
  <c r="O11" i="3"/>
  <c r="B11" i="3"/>
  <c r="O10" i="3"/>
  <c r="M10" i="3"/>
  <c r="N10" i="3" s="1"/>
  <c r="K10" i="3"/>
  <c r="O8" i="3"/>
  <c r="O7" i="3"/>
  <c r="M7" i="3"/>
  <c r="N7" i="3" s="1"/>
  <c r="K7" i="3"/>
  <c r="B7" i="3"/>
  <c r="F13" i="2"/>
  <c r="F12" i="2"/>
  <c r="B12" i="2"/>
  <c r="B12" i="5" s="1"/>
  <c r="F9" i="2"/>
  <c r="F8" i="2"/>
  <c r="B8" i="2"/>
  <c r="B33" i="1"/>
  <c r="B32" i="1"/>
  <c r="B9" i="1"/>
  <c r="Q43" i="10" l="1"/>
  <c r="Q58" i="10"/>
  <c r="Q64" i="10"/>
  <c r="Q46" i="10"/>
  <c r="Q55" i="10"/>
  <c r="Q13" i="10"/>
  <c r="P21" i="10"/>
  <c r="O21" i="10"/>
  <c r="N21" i="10"/>
  <c r="M21" i="10"/>
  <c r="L21" i="10"/>
  <c r="K21" i="10"/>
  <c r="J21" i="10"/>
  <c r="I21" i="10"/>
  <c r="H21" i="10"/>
  <c r="G21" i="10"/>
  <c r="Q19" i="10" s="1"/>
  <c r="P24" i="10"/>
  <c r="O24" i="10"/>
  <c r="N24" i="10"/>
  <c r="M24" i="10"/>
  <c r="L24" i="10"/>
  <c r="K24" i="10"/>
  <c r="J24" i="10"/>
  <c r="I24" i="10"/>
  <c r="H24" i="10"/>
  <c r="G24" i="10"/>
  <c r="Q22" i="10" s="1"/>
  <c r="P33" i="10"/>
  <c r="O33" i="10"/>
  <c r="N33" i="10"/>
  <c r="M33" i="10"/>
  <c r="L33" i="10"/>
  <c r="K33" i="10"/>
  <c r="J33" i="10"/>
  <c r="I33" i="10"/>
  <c r="H33" i="10"/>
  <c r="G33" i="10"/>
  <c r="P42" i="10"/>
  <c r="O42" i="10"/>
  <c r="N42" i="10"/>
  <c r="M42" i="10"/>
  <c r="L42" i="10"/>
  <c r="K42" i="10"/>
  <c r="J42" i="10"/>
  <c r="I42" i="10"/>
  <c r="H42" i="10"/>
  <c r="G42" i="10"/>
  <c r="Q40" i="10" s="1"/>
  <c r="P51" i="10"/>
  <c r="O51" i="10"/>
  <c r="N51" i="10"/>
  <c r="M51" i="10"/>
  <c r="L51" i="10"/>
  <c r="K51" i="10"/>
  <c r="J51" i="10"/>
  <c r="I51" i="10"/>
  <c r="H51" i="10"/>
  <c r="G51" i="10"/>
  <c r="P54" i="10"/>
  <c r="O54" i="10"/>
  <c r="N54" i="10"/>
  <c r="M54" i="10"/>
  <c r="L54" i="10"/>
  <c r="K54" i="10"/>
  <c r="J54" i="10"/>
  <c r="I54" i="10"/>
  <c r="H54" i="10"/>
  <c r="G54" i="10"/>
  <c r="P69" i="10"/>
  <c r="O69" i="10"/>
  <c r="N69" i="10"/>
  <c r="M69" i="10"/>
  <c r="L69" i="10"/>
  <c r="K69" i="10"/>
  <c r="J69" i="10"/>
  <c r="I69" i="10"/>
  <c r="H69" i="10"/>
  <c r="G69" i="10"/>
  <c r="Q67" i="10" s="1"/>
  <c r="N114" i="3"/>
  <c r="S28" i="10" s="1"/>
  <c r="B9" i="8"/>
  <c r="C19" i="1"/>
  <c r="D9" i="7" s="1"/>
  <c r="D13" i="2"/>
  <c r="D13" i="7"/>
  <c r="E54" i="7"/>
  <c r="B9" i="7"/>
  <c r="F54" i="7"/>
  <c r="D12" i="6"/>
  <c r="B9" i="2"/>
  <c r="B10" i="3"/>
  <c r="E55" i="7"/>
  <c r="F55" i="7"/>
  <c r="E37" i="2" a="1"/>
  <c r="E37" i="2" s="1"/>
  <c r="Q49" i="10" l="1"/>
  <c r="Q31" i="10"/>
  <c r="Q52" i="10"/>
  <c r="C10" i="10"/>
  <c r="C13" i="10"/>
  <c r="C16" i="10"/>
  <c r="C19" i="10"/>
  <c r="C22" i="10"/>
  <c r="C25" i="10"/>
  <c r="C28" i="10"/>
  <c r="C31" i="10"/>
  <c r="C34" i="10"/>
  <c r="C37" i="10"/>
  <c r="C40" i="10"/>
  <c r="C43" i="10"/>
  <c r="C46" i="10"/>
  <c r="C49" i="10"/>
  <c r="C52" i="10"/>
  <c r="C55" i="10"/>
  <c r="C58" i="10"/>
  <c r="C61" i="10"/>
  <c r="C64" i="10"/>
  <c r="C67" i="10"/>
  <c r="C70" i="10"/>
  <c r="P30" i="10"/>
  <c r="O30" i="10"/>
  <c r="N30" i="10"/>
  <c r="M30" i="10"/>
  <c r="L30" i="10"/>
  <c r="K30" i="10"/>
  <c r="J30" i="10"/>
  <c r="I30" i="10"/>
  <c r="H30" i="10"/>
  <c r="G30" i="10"/>
  <c r="E56" i="7"/>
  <c r="E57" i="7" s="1"/>
  <c r="H13" i="8" s="1"/>
  <c r="D9" i="6"/>
  <c r="D9" i="2"/>
  <c r="G9" i="5" s="1"/>
  <c r="G13" i="5"/>
  <c r="G13" i="8"/>
  <c r="K11" i="3"/>
  <c r="E36" i="2" a="1"/>
  <c r="E36" i="2" s="1"/>
  <c r="E35" i="2" a="1"/>
  <c r="E35" i="2" s="1"/>
  <c r="F56" i="7"/>
  <c r="F57" i="7" s="1"/>
  <c r="H9" i="8" s="1"/>
  <c r="C38" i="2" a="1"/>
  <c r="C38" i="2" s="1"/>
  <c r="C30" i="2" a="1"/>
  <c r="C30" i="2" s="1"/>
  <c r="E28" i="2" a="1"/>
  <c r="E28" i="2" s="1"/>
  <c r="C22" i="2" a="1"/>
  <c r="C22" i="2" s="1"/>
  <c r="E27" i="2" a="1"/>
  <c r="E27" i="2" s="1"/>
  <c r="C33" i="2" a="1"/>
  <c r="C33" i="2" s="1"/>
  <c r="E31" i="2" a="1"/>
  <c r="E31" i="2" s="1"/>
  <c r="C25" i="2" a="1"/>
  <c r="C25" i="2" s="1"/>
  <c r="E23" i="2" a="1"/>
  <c r="E23" i="2" s="1"/>
  <c r="C36" i="2" a="1"/>
  <c r="C36" i="2" s="1"/>
  <c r="E34" i="2" a="1"/>
  <c r="E34" i="2" s="1"/>
  <c r="C28" i="2" a="1"/>
  <c r="C28" i="2" s="1"/>
  <c r="E26" i="2" a="1"/>
  <c r="E26" i="2" s="1"/>
  <c r="C20" i="2" a="1"/>
  <c r="C20" i="2" s="1"/>
  <c r="C21" i="2" a="1"/>
  <c r="C21" i="2" s="1"/>
  <c r="C31" i="2" a="1"/>
  <c r="C31" i="2" s="1"/>
  <c r="E29" i="2" a="1"/>
  <c r="E29" i="2" s="1"/>
  <c r="C23" i="2" a="1"/>
  <c r="C23" i="2" s="1"/>
  <c r="E21" i="2" a="1"/>
  <c r="E21" i="2" s="1"/>
  <c r="C34" i="2" a="1"/>
  <c r="C34" i="2" s="1"/>
  <c r="E32" i="2" a="1"/>
  <c r="E32" i="2" s="1"/>
  <c r="C26" i="2" a="1"/>
  <c r="C26" i="2" s="1"/>
  <c r="E24" i="2" a="1"/>
  <c r="E24" i="2" s="1"/>
  <c r="C18" i="2" a="1"/>
  <c r="C18" i="2" s="1"/>
  <c r="E19" i="2" a="1"/>
  <c r="E19" i="2" s="1"/>
  <c r="C37" i="2" a="1"/>
  <c r="C37" i="2" s="1"/>
  <c r="C29" i="2" a="1"/>
  <c r="C29" i="2" s="1"/>
  <c r="E38" i="2" a="1"/>
  <c r="E38" i="2" s="1"/>
  <c r="C32" i="2" a="1"/>
  <c r="C32" i="2" s="1"/>
  <c r="E30" i="2" a="1"/>
  <c r="E30" i="2" s="1"/>
  <c r="C24" i="2" a="1"/>
  <c r="C24" i="2" s="1"/>
  <c r="E22" i="2" a="1"/>
  <c r="E22" i="2" s="1"/>
  <c r="C35" i="2" a="1"/>
  <c r="C35" i="2" s="1"/>
  <c r="E33" i="2" a="1"/>
  <c r="E33" i="2" s="1"/>
  <c r="C27" i="2" a="1"/>
  <c r="C27" i="2" s="1"/>
  <c r="E25" i="2" a="1"/>
  <c r="E25" i="2" s="1"/>
  <c r="C19" i="2" a="1"/>
  <c r="C19" i="2" s="1"/>
  <c r="Q28" i="10" l="1"/>
  <c r="E12" i="6"/>
  <c r="E13" i="7"/>
  <c r="E13" i="2"/>
  <c r="I13" i="5" s="1"/>
  <c r="K8" i="3"/>
  <c r="Q479" i="3" s="1"/>
  <c r="G9" i="8"/>
  <c r="E9" i="2"/>
  <c r="E9" i="7"/>
  <c r="E9" i="6"/>
  <c r="K54" i="3" l="1"/>
  <c r="N54" i="3" s="1"/>
  <c r="N53" i="3" s="1"/>
  <c r="K62" i="3"/>
  <c r="N62" i="3" s="1"/>
  <c r="N61" i="3" s="1"/>
  <c r="K28" i="3"/>
  <c r="N28" i="3" s="1"/>
  <c r="N18" i="3" s="1"/>
  <c r="N17" i="3" s="1"/>
  <c r="K467" i="3"/>
  <c r="N467" i="3" s="1"/>
  <c r="K477" i="3"/>
  <c r="N477" i="3" s="1"/>
  <c r="K476" i="3"/>
  <c r="N476" i="3" s="1"/>
  <c r="K475" i="3"/>
  <c r="N475" i="3" s="1"/>
  <c r="K474" i="3"/>
  <c r="N474" i="3" s="1"/>
  <c r="K473" i="3"/>
  <c r="N473" i="3" s="1"/>
  <c r="K472" i="3"/>
  <c r="N472" i="3" s="1"/>
  <c r="K471" i="3"/>
  <c r="N471" i="3" s="1"/>
  <c r="K470" i="3"/>
  <c r="N470" i="3" s="1"/>
  <c r="K469" i="3"/>
  <c r="N469" i="3" s="1"/>
  <c r="K468" i="3"/>
  <c r="N468" i="3" s="1"/>
  <c r="M11" i="3"/>
  <c r="N11" i="3" s="1"/>
  <c r="M8" i="3"/>
  <c r="N8" i="3" s="1"/>
  <c r="I9" i="5"/>
  <c r="E18" i="2" l="1" a="1"/>
  <c r="E18" i="2" s="1"/>
  <c r="S10" i="10"/>
  <c r="N52" i="3"/>
  <c r="E20" i="2" l="1" a="1"/>
  <c r="E20" i="2" s="1"/>
  <c r="S16" i="10"/>
  <c r="S73" i="10" s="1"/>
  <c r="P12" i="10"/>
  <c r="O12" i="10"/>
  <c r="N12" i="10"/>
  <c r="M12" i="10"/>
  <c r="L12" i="10"/>
  <c r="K12" i="10"/>
  <c r="J12" i="10"/>
  <c r="I12" i="10"/>
  <c r="H12" i="10"/>
  <c r="G12" i="10"/>
  <c r="E40" i="2"/>
  <c r="N478" i="3"/>
  <c r="O466" i="3" s="1"/>
  <c r="O467" i="3" l="1"/>
  <c r="U73" i="10"/>
  <c r="P18" i="10"/>
  <c r="P73" i="10" s="1"/>
  <c r="P74" i="10" s="1"/>
  <c r="O18" i="10"/>
  <c r="O73" i="10" s="1"/>
  <c r="O74" i="10" s="1"/>
  <c r="N18" i="10"/>
  <c r="N73" i="10" s="1"/>
  <c r="N74" i="10" s="1"/>
  <c r="M18" i="10"/>
  <c r="M73" i="10" s="1"/>
  <c r="M74" i="10" s="1"/>
  <c r="M76" i="10" s="1"/>
  <c r="L18" i="10"/>
  <c r="L73" i="10" s="1"/>
  <c r="L74" i="10" s="1"/>
  <c r="L76" i="10" s="1"/>
  <c r="K18" i="10"/>
  <c r="K73" i="10" s="1"/>
  <c r="K74" i="10" s="1"/>
  <c r="K76" i="10" s="1"/>
  <c r="J18" i="10"/>
  <c r="J73" i="10" s="1"/>
  <c r="J74" i="10" s="1"/>
  <c r="J76" i="10" s="1"/>
  <c r="I18" i="10"/>
  <c r="I73" i="10" s="1"/>
  <c r="I74" i="10" s="1"/>
  <c r="H18" i="10"/>
  <c r="H73" i="10" s="1"/>
  <c r="H74" i="10" s="1"/>
  <c r="G18" i="10"/>
  <c r="Q16" i="10" s="1"/>
  <c r="G73" i="10"/>
  <c r="G74" i="10" s="1"/>
  <c r="Q10" i="10"/>
  <c r="Q73" i="10" s="1"/>
  <c r="Q74" i="10" s="1"/>
  <c r="O76" i="10" s="1"/>
  <c r="H76" i="10"/>
  <c r="F26" i="2"/>
  <c r="F30" i="2"/>
  <c r="F34" i="2"/>
  <c r="F35" i="2"/>
  <c r="F29" i="2"/>
  <c r="F31" i="2"/>
  <c r="F23" i="2"/>
  <c r="F22" i="2"/>
  <c r="F25" i="2"/>
  <c r="F18" i="2"/>
  <c r="F24" i="2"/>
  <c r="F38" i="2"/>
  <c r="F28" i="2"/>
  <c r="F27" i="2"/>
  <c r="F33" i="2"/>
  <c r="F21" i="2"/>
  <c r="F37" i="2"/>
  <c r="F36" i="2"/>
  <c r="F19" i="2"/>
  <c r="F32" i="2"/>
  <c r="F20" i="2"/>
  <c r="O457" i="3"/>
  <c r="O51" i="3"/>
  <c r="O442" i="3"/>
  <c r="O158" i="3"/>
  <c r="O156" i="3"/>
  <c r="O153" i="3"/>
  <c r="O19" i="3"/>
  <c r="O20" i="3"/>
  <c r="O21" i="3"/>
  <c r="O22" i="3"/>
  <c r="O23" i="3"/>
  <c r="O24" i="3"/>
  <c r="O25" i="3"/>
  <c r="O26" i="3"/>
  <c r="O27" i="3"/>
  <c r="O28" i="3"/>
  <c r="O30" i="3"/>
  <c r="O31" i="3"/>
  <c r="O34" i="3"/>
  <c r="O36" i="3"/>
  <c r="O37" i="3"/>
  <c r="O38" i="3"/>
  <c r="O39" i="3"/>
  <c r="O40" i="3"/>
  <c r="O41" i="3"/>
  <c r="O42" i="3"/>
  <c r="O43" i="3"/>
  <c r="O44" i="3"/>
  <c r="O45" i="3"/>
  <c r="O46" i="3"/>
  <c r="O47" i="3"/>
  <c r="O54" i="3"/>
  <c r="O55" i="3"/>
  <c r="O56" i="3"/>
  <c r="O57" i="3"/>
  <c r="O58" i="3"/>
  <c r="O60" i="3"/>
  <c r="O62" i="3"/>
  <c r="O63" i="3"/>
  <c r="O67" i="3"/>
  <c r="O68" i="3"/>
  <c r="O69" i="3"/>
  <c r="O70" i="3"/>
  <c r="O73" i="3"/>
  <c r="O74" i="3"/>
  <c r="O76" i="3"/>
  <c r="O77" i="3"/>
  <c r="O78" i="3"/>
  <c r="O79" i="3"/>
  <c r="O83" i="3"/>
  <c r="O86" i="3"/>
  <c r="O87" i="3"/>
  <c r="O88" i="3"/>
  <c r="O89" i="3"/>
  <c r="O90" i="3"/>
  <c r="O93" i="3"/>
  <c r="O94" i="3"/>
  <c r="O95" i="3"/>
  <c r="O101" i="3"/>
  <c r="O102" i="3"/>
  <c r="O103" i="3"/>
  <c r="O105" i="3"/>
  <c r="O106" i="3"/>
  <c r="O108" i="3"/>
  <c r="O109" i="3"/>
  <c r="O110" i="3"/>
  <c r="O111" i="3"/>
  <c r="O117" i="3"/>
  <c r="O118" i="3"/>
  <c r="O119" i="3"/>
  <c r="O120" i="3"/>
  <c r="O121" i="3"/>
  <c r="O122" i="3"/>
  <c r="O125" i="3"/>
  <c r="O126" i="3"/>
  <c r="O127" i="3"/>
  <c r="O131" i="3"/>
  <c r="O132" i="3"/>
  <c r="O133" i="3"/>
  <c r="O136" i="3"/>
  <c r="O138" i="3"/>
  <c r="O140" i="3"/>
  <c r="O141" i="3"/>
  <c r="O142" i="3"/>
  <c r="O143" i="3"/>
  <c r="O147" i="3"/>
  <c r="O148" i="3"/>
  <c r="O149" i="3"/>
  <c r="O151" i="3"/>
  <c r="O154" i="3"/>
  <c r="O157" i="3"/>
  <c r="O159" i="3"/>
  <c r="O165" i="3"/>
  <c r="O166" i="3"/>
  <c r="O168" i="3"/>
  <c r="O170" i="3"/>
  <c r="O172" i="3"/>
  <c r="O173" i="3"/>
  <c r="O174" i="3"/>
  <c r="O175" i="3"/>
  <c r="O179" i="3"/>
  <c r="O180" i="3"/>
  <c r="O182" i="3"/>
  <c r="O185" i="3"/>
  <c r="O186" i="3"/>
  <c r="O188" i="3"/>
  <c r="O189" i="3"/>
  <c r="O190" i="3"/>
  <c r="O191" i="3"/>
  <c r="O195" i="3"/>
  <c r="O196" i="3"/>
  <c r="O197" i="3"/>
  <c r="O198" i="3"/>
  <c r="O199" i="3"/>
  <c r="O200" i="3"/>
  <c r="O201" i="3"/>
  <c r="O202" i="3"/>
  <c r="O204" i="3"/>
  <c r="O205" i="3"/>
  <c r="O206" i="3"/>
  <c r="O207" i="3"/>
  <c r="O211" i="3"/>
  <c r="O212" i="3"/>
  <c r="O213" i="3"/>
  <c r="O214" i="3"/>
  <c r="O215" i="3"/>
  <c r="O216" i="3"/>
  <c r="O217" i="3"/>
  <c r="O218" i="3"/>
  <c r="O220" i="3"/>
  <c r="O221" i="3"/>
  <c r="O222" i="3"/>
  <c r="O223" i="3"/>
  <c r="O227" i="3"/>
  <c r="O228" i="3"/>
  <c r="O229" i="3"/>
  <c r="O230" i="3"/>
  <c r="O231" i="3"/>
  <c r="O232" i="3"/>
  <c r="O233" i="3"/>
  <c r="O234" i="3"/>
  <c r="O236" i="3"/>
  <c r="O237" i="3"/>
  <c r="O238" i="3"/>
  <c r="O239" i="3"/>
  <c r="O243" i="3"/>
  <c r="O244" i="3"/>
  <c r="O245" i="3"/>
  <c r="O246" i="3"/>
  <c r="O247" i="3"/>
  <c r="O248" i="3"/>
  <c r="O249" i="3"/>
  <c r="O250" i="3"/>
  <c r="O253" i="3"/>
  <c r="O254" i="3"/>
  <c r="O255" i="3"/>
  <c r="O259" i="3"/>
  <c r="O260" i="3"/>
  <c r="O261" i="3"/>
  <c r="O262" i="3"/>
  <c r="O263" i="3"/>
  <c r="O264" i="3"/>
  <c r="O265" i="3"/>
  <c r="O266" i="3"/>
  <c r="O268" i="3"/>
  <c r="O269" i="3"/>
  <c r="O270" i="3"/>
  <c r="O271" i="3"/>
  <c r="O275" i="3"/>
  <c r="O276" i="3"/>
  <c r="O277" i="3"/>
  <c r="O278" i="3"/>
  <c r="O279" i="3"/>
  <c r="O280" i="3"/>
  <c r="O281" i="3"/>
  <c r="O282" i="3"/>
  <c r="O284" i="3"/>
  <c r="O285" i="3"/>
  <c r="O286" i="3"/>
  <c r="O287" i="3"/>
  <c r="O291" i="3"/>
  <c r="O292" i="3"/>
  <c r="O293" i="3"/>
  <c r="O295" i="3"/>
  <c r="O296" i="3"/>
  <c r="O297" i="3"/>
  <c r="O298" i="3"/>
  <c r="O300" i="3"/>
  <c r="O301" i="3"/>
  <c r="O302" i="3"/>
  <c r="O303" i="3"/>
  <c r="O307" i="3"/>
  <c r="O308" i="3"/>
  <c r="O309" i="3"/>
  <c r="O310" i="3"/>
  <c r="O311" i="3"/>
  <c r="O313" i="3"/>
  <c r="O316" i="3"/>
  <c r="O317" i="3"/>
  <c r="O318" i="3"/>
  <c r="O319" i="3"/>
  <c r="O323" i="3"/>
  <c r="O326" i="3"/>
  <c r="O327" i="3"/>
  <c r="O328" i="3"/>
  <c r="O329" i="3"/>
  <c r="O330" i="3"/>
  <c r="O332" i="3"/>
  <c r="O333" i="3"/>
  <c r="O334" i="3"/>
  <c r="O339" i="3"/>
  <c r="O340" i="3"/>
  <c r="O341" i="3"/>
  <c r="O342" i="3"/>
  <c r="O343" i="3"/>
  <c r="O344" i="3"/>
  <c r="O345" i="3"/>
  <c r="O346" i="3"/>
  <c r="O348" i="3"/>
  <c r="O349" i="3"/>
  <c r="O350" i="3"/>
  <c r="O351" i="3"/>
  <c r="O355" i="3"/>
  <c r="O356" i="3"/>
  <c r="O357" i="3"/>
  <c r="O359" i="3"/>
  <c r="O360" i="3"/>
  <c r="O361" i="3"/>
  <c r="O362" i="3"/>
  <c r="O364" i="3"/>
  <c r="O365" i="3"/>
  <c r="O366" i="3"/>
  <c r="O367" i="3"/>
  <c r="O371" i="3"/>
  <c r="O372" i="3"/>
  <c r="O373" i="3"/>
  <c r="O374" i="3"/>
  <c r="O375" i="3"/>
  <c r="O376" i="3"/>
  <c r="O377" i="3"/>
  <c r="O380" i="3"/>
  <c r="O381" i="3"/>
  <c r="O382" i="3"/>
  <c r="O383" i="3"/>
  <c r="O387" i="3"/>
  <c r="O388" i="3"/>
  <c r="O389" i="3"/>
  <c r="O390" i="3"/>
  <c r="O391" i="3"/>
  <c r="O392" i="3"/>
  <c r="O393" i="3"/>
  <c r="O394" i="3"/>
  <c r="O396" i="3"/>
  <c r="O398" i="3"/>
  <c r="O404" i="3"/>
  <c r="O405" i="3"/>
  <c r="O406" i="3"/>
  <c r="O407" i="3"/>
  <c r="O408" i="3"/>
  <c r="O409" i="3"/>
  <c r="O410" i="3"/>
  <c r="O412" i="3"/>
  <c r="O413" i="3"/>
  <c r="O414" i="3"/>
  <c r="O415" i="3"/>
  <c r="O419" i="3"/>
  <c r="O420" i="3"/>
  <c r="O421" i="3"/>
  <c r="O423" i="3"/>
  <c r="O424" i="3"/>
  <c r="O425" i="3"/>
  <c r="O426" i="3"/>
  <c r="O428" i="3"/>
  <c r="O429" i="3"/>
  <c r="O430" i="3"/>
  <c r="O431" i="3"/>
  <c r="O435" i="3"/>
  <c r="O437" i="3"/>
  <c r="O438" i="3"/>
  <c r="O439" i="3"/>
  <c r="O440" i="3"/>
  <c r="O441" i="3"/>
  <c r="O444" i="3"/>
  <c r="O446" i="3"/>
  <c r="O447" i="3"/>
  <c r="O450" i="3"/>
  <c r="O451" i="3"/>
  <c r="O452" i="3"/>
  <c r="O453" i="3"/>
  <c r="O454" i="3"/>
  <c r="O455" i="3"/>
  <c r="O456" i="3"/>
  <c r="O461" i="3"/>
  <c r="O463" i="3"/>
  <c r="O72" i="3"/>
  <c r="O458" i="3"/>
  <c r="O460" i="3"/>
  <c r="O294" i="3"/>
  <c r="O314" i="3"/>
  <c r="O335" i="3"/>
  <c r="O358" i="3"/>
  <c r="O378" i="3"/>
  <c r="O399" i="3"/>
  <c r="O422" i="3"/>
  <c r="O59" i="3"/>
  <c r="O75" i="3"/>
  <c r="O91" i="3"/>
  <c r="O107" i="3"/>
  <c r="O139" i="3"/>
  <c r="O155" i="3"/>
  <c r="O171" i="3"/>
  <c r="O187" i="3"/>
  <c r="O203" i="3"/>
  <c r="O219" i="3"/>
  <c r="O235" i="3"/>
  <c r="O251" i="3"/>
  <c r="O267" i="3"/>
  <c r="O283" i="3"/>
  <c r="O299" i="3"/>
  <c r="O315" i="3"/>
  <c r="O331" i="3"/>
  <c r="O347" i="3"/>
  <c r="O363" i="3"/>
  <c r="O379" i="3"/>
  <c r="O395" i="3"/>
  <c r="O411" i="3"/>
  <c r="O427" i="3"/>
  <c r="O443" i="3"/>
  <c r="O459" i="3"/>
  <c r="O32" i="3"/>
  <c r="O48" i="3"/>
  <c r="O64" i="3"/>
  <c r="O80" i="3"/>
  <c r="O96" i="3"/>
  <c r="O112" i="3"/>
  <c r="O128" i="3"/>
  <c r="O144" i="3"/>
  <c r="O160" i="3"/>
  <c r="O176" i="3"/>
  <c r="O192" i="3"/>
  <c r="O208" i="3"/>
  <c r="O224" i="3"/>
  <c r="O240" i="3"/>
  <c r="O256" i="3"/>
  <c r="O272" i="3"/>
  <c r="O288" i="3"/>
  <c r="O304" i="3"/>
  <c r="O320" i="3"/>
  <c r="O336" i="3"/>
  <c r="O352" i="3"/>
  <c r="O368" i="3"/>
  <c r="O384" i="3"/>
  <c r="O400" i="3"/>
  <c r="O416" i="3"/>
  <c r="O432" i="3"/>
  <c r="O448" i="3"/>
  <c r="O464" i="3"/>
  <c r="O33" i="3"/>
  <c r="O49" i="3"/>
  <c r="O65" i="3"/>
  <c r="O81" i="3"/>
  <c r="O97" i="3"/>
  <c r="O113" i="3"/>
  <c r="O129" i="3"/>
  <c r="O161" i="3"/>
  <c r="O177" i="3"/>
  <c r="O193" i="3"/>
  <c r="O225" i="3"/>
  <c r="O241" i="3"/>
  <c r="O257" i="3"/>
  <c r="O273" i="3"/>
  <c r="O289" i="3"/>
  <c r="O305" i="3"/>
  <c r="O321" i="3"/>
  <c r="O337" i="3"/>
  <c r="O353" i="3"/>
  <c r="O369" i="3"/>
  <c r="O385" i="3"/>
  <c r="O401" i="3"/>
  <c r="O417" i="3"/>
  <c r="O433" i="3"/>
  <c r="O449" i="3"/>
  <c r="O465" i="3"/>
  <c r="O50" i="3"/>
  <c r="O66" i="3"/>
  <c r="O82" i="3"/>
  <c r="O98" i="3"/>
  <c r="O130" i="3"/>
  <c r="O146" i="3"/>
  <c r="O162" i="3"/>
  <c r="O178" i="3"/>
  <c r="O194" i="3"/>
  <c r="O210" i="3"/>
  <c r="O226" i="3"/>
  <c r="O242" i="3"/>
  <c r="O258" i="3"/>
  <c r="O274" i="3"/>
  <c r="O290" i="3"/>
  <c r="O306" i="3"/>
  <c r="O322" i="3"/>
  <c r="O338" i="3"/>
  <c r="O354" i="3"/>
  <c r="O370" i="3"/>
  <c r="O386" i="3"/>
  <c r="O402" i="3"/>
  <c r="O418" i="3"/>
  <c r="O434" i="3"/>
  <c r="O17" i="3"/>
  <c r="O52" i="3"/>
  <c r="O324" i="3"/>
  <c r="O169" i="3"/>
  <c r="O71" i="3"/>
  <c r="O462" i="3"/>
  <c r="O445" i="3"/>
  <c r="O436" i="3"/>
  <c r="O403" i="3"/>
  <c r="O397" i="3"/>
  <c r="O325" i="3"/>
  <c r="O312" i="3"/>
  <c r="O252" i="3"/>
  <c r="O184" i="3"/>
  <c r="O181" i="3"/>
  <c r="O167" i="3"/>
  <c r="O164" i="3"/>
  <c r="O150" i="3"/>
  <c r="O137" i="3"/>
  <c r="O135" i="3"/>
  <c r="O124" i="3"/>
  <c r="O116" i="3"/>
  <c r="O104" i="3"/>
  <c r="O100" i="3"/>
  <c r="O92" i="3"/>
  <c r="O85" i="3"/>
  <c r="O61" i="3"/>
  <c r="O53" i="3"/>
  <c r="O35" i="3"/>
  <c r="O29" i="3"/>
  <c r="O18" i="3"/>
  <c r="O152" i="3"/>
  <c r="O84" i="3"/>
  <c r="O99" i="3"/>
  <c r="O115" i="3"/>
  <c r="O123" i="3"/>
  <c r="O134" i="3"/>
  <c r="O145" i="3"/>
  <c r="O163" i="3"/>
  <c r="O183" i="3"/>
  <c r="O209" i="3"/>
  <c r="O114" i="3"/>
  <c r="O468" i="3"/>
  <c r="O469" i="3"/>
  <c r="O470" i="3"/>
  <c r="O471" i="3"/>
  <c r="O472" i="3"/>
  <c r="O473" i="3"/>
  <c r="O474" i="3"/>
  <c r="O475" i="3"/>
  <c r="O476" i="3"/>
  <c r="O477" i="3"/>
  <c r="I76" i="10" l="1"/>
  <c r="P76" i="10"/>
  <c r="N76" i="10"/>
  <c r="Q76" i="10"/>
  <c r="Q77" i="10" s="1"/>
  <c r="Q75" i="10"/>
  <c r="G76" i="10"/>
  <c r="G77" i="10" s="1"/>
  <c r="H77" i="10" s="1"/>
  <c r="I77" i="10" s="1"/>
  <c r="J77" i="10" s="1"/>
  <c r="K77" i="10" s="1"/>
  <c r="L77" i="10" s="1"/>
  <c r="M77" i="10" s="1"/>
  <c r="N77" i="10" s="1"/>
  <c r="O77" i="10" s="1"/>
  <c r="P77" i="10" s="1"/>
  <c r="G75" i="10"/>
  <c r="H75" i="10" s="1"/>
  <c r="I75" i="10" s="1"/>
  <c r="J75" i="10" s="1"/>
  <c r="K75" i="10" s="1"/>
  <c r="L75" i="10" s="1"/>
  <c r="M75" i="10" s="1"/>
  <c r="N75" i="10" s="1"/>
  <c r="O75" i="10" s="1"/>
  <c r="P75" i="10" s="1"/>
  <c r="F40" i="2"/>
</calcChain>
</file>

<file path=xl/sharedStrings.xml><?xml version="1.0" encoding="utf-8"?>
<sst xmlns="http://schemas.openxmlformats.org/spreadsheetml/2006/main" count="139611" uniqueCount="57171">
  <si>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</si>
  <si>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</si>
  <si>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</si>
  <si>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</si>
  <si>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</si>
  <si>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</si>
  <si>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</si>
  <si>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</si>
  <si>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</si>
  <si>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</si>
  <si>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</si>
  <si>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</si>
  <si>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</si>
  <si>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Thaís Ferreira Pellaquim</t>
  </si>
  <si>
    <t>Cargo Responsável Técnico:</t>
  </si>
  <si>
    <t>Engenheira Civil  - CREA MG 247749/D</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</si>
  <si>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</si>
  <si>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</si>
  <si>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</si>
  <si>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</si>
  <si>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</si>
  <si>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</si>
  <si>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</si>
  <si>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</si>
  <si>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</si>
  <si>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</si>
  <si>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</si>
  <si>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</si>
  <si>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</si>
  <si>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</si>
  <si>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</si>
  <si>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</si>
  <si>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</si>
  <si>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</si>
  <si>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</si>
  <si>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</si>
  <si>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</si>
  <si>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</si>
  <si>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</si>
  <si>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</si>
  <si>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</si>
  <si>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</si>
  <si>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</si>
  <si>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</si>
  <si>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</si>
  <si>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UN</t>
  </si>
  <si>
    <t>ENTRADA DE ENERGIA ELÉTRICA, AÉREA, TRIFÁSICA, COM CAIXA DE EMBUTIR, CABO DE 10 MM2 E DISJUNTOR DIN 50A (NÃO INCLUSO O POSTE DE CONCRETO). AF_07/2020_PS</t>
  </si>
  <si>
    <t>FORNECIMENTO E INSTALAÇÃO DE PLACA DE OBRA COM CHAPA GALVANIZADA E ESTRUTURA DE MADEIRA. AF_03/2022_PS</t>
  </si>
  <si>
    <t>SBC</t>
  </si>
  <si>
    <t>FUNDAÇÃO</t>
  </si>
  <si>
    <t xml:space="preserve"> 2.1 </t>
  </si>
  <si>
    <t>M</t>
  </si>
  <si>
    <t xml:space="preserve"> 2.2 </t>
  </si>
  <si>
    <t>ESCAVAÇÃO MANUAL DE VALA COM PROFUNDIDADE MENOR OU IGUAL A 1,30 M. AF_02/2021</t>
  </si>
  <si>
    <t>m³</t>
  </si>
  <si>
    <t xml:space="preserve"> 2.3 </t>
  </si>
  <si>
    <t xml:space="preserve"> 2.4 </t>
  </si>
  <si>
    <t xml:space="preserve"> 2.5 </t>
  </si>
  <si>
    <t xml:space="preserve"> 2.6 </t>
  </si>
  <si>
    <t>KG</t>
  </si>
  <si>
    <t xml:space="preserve"> 2.7 </t>
  </si>
  <si>
    <t xml:space="preserve"> 2.8 </t>
  </si>
  <si>
    <t xml:space="preserve"> 2.9 </t>
  </si>
  <si>
    <t xml:space="preserve"> 2.10 </t>
  </si>
  <si>
    <t xml:space="preserve"> 2.11 </t>
  </si>
  <si>
    <t xml:space="preserve"> 2.12 </t>
  </si>
  <si>
    <t xml:space="preserve"> 2.13 </t>
  </si>
  <si>
    <t>ESPALHAMENTO DE MATERIAL COM TRATOR DE ESTEIRAS. AF_11/2019</t>
  </si>
  <si>
    <t>REATERRO MANUAL DE VALAS, COM COMPACTADOR DE SOLOS DE PERCUSSÃO. AF_08/2023</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</si>
  <si>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</si>
  <si>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</si>
  <si>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</si>
  <si>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</si>
  <si>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</si>
  <si>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</si>
  <si>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</si>
  <si>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</si>
  <si>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ARMAÇÃO DE PILAR OU VIGA DE ESTRUTURA CONVENCIONAL DE CONCRETO ARMADO UTILIZANDO AÇO CA-50 DE 10,0 MM - MONTAGEM. AF_06/2022</t>
  </si>
  <si>
    <t xml:space="preserve"> 3.1.3 </t>
  </si>
  <si>
    <t>ARMAÇÃO DE PILAR OU VIGA DE ESTRUTURA CONVENCIONAL DE CONCRETO ARMADO UTILIZANDO AÇO CA-50 DE 12,5 MM - MONTAGEM. AF_06/2022</t>
  </si>
  <si>
    <t xml:space="preserve"> 3.1.4 </t>
  </si>
  <si>
    <t>ARMAÇÃO DE PILAR OU VIGA DE ESTRUTURA CONVENCIONAL DE CONCRETO ARMADO UTILIZANDO AÇO CA-50 DE 16,0 MM - MONTAGEM. AF_06/2022</t>
  </si>
  <si>
    <t xml:space="preserve"> 3.1.5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</si>
  <si>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</si>
  <si>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</si>
  <si>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</si>
  <si>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</si>
  <si>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</si>
  <si>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</si>
  <si>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</si>
  <si>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</si>
  <si>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ARMAÇÃO DE PILAR OU VIGA DE ESTRUTURA CONVENCIONAL DE CONCRETO ARMADO UTILIZANDO AÇO CA-50 DE 6,3 MM - MONTAGEM. AF_06/2022</t>
  </si>
  <si>
    <t xml:space="preserve"> 3.2.3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</si>
  <si>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</si>
  <si>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</si>
  <si>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</si>
  <si>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</si>
  <si>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</si>
  <si>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</si>
  <si>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</si>
  <si>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</si>
  <si>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</si>
  <si>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</si>
  <si>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</si>
  <si>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ARMAÇÃO DE LAJE DE ESTRUTURA CONVENCIONAL DE CONCRETO ARMADO UTILIZANDO AÇO CA-60 DE 5,0 MM - MONTAGEM. AF_06/2022</t>
  </si>
  <si>
    <t xml:space="preserve"> 3.3.4 </t>
  </si>
  <si>
    <t>ARMAÇÃO DE LAJE DE ESTRUTURA CONVENCIONAL DE CONCRETO ARMADO UTILIZANDO AÇO CA-50 DE 6,3 MM - MONTAGEM. AF_06/2022</t>
  </si>
  <si>
    <t xml:space="preserve"> 3.3.5 </t>
  </si>
  <si>
    <t>ARMAÇÃO DE LAJE DE ESTRUTURA CONVENCIONAL DE CONCRETO ARMADO UTILIZANDO AÇO CA-50 DE 8,0 MM - MONTAGEM. AF_06/2022</t>
  </si>
  <si>
    <t xml:space="preserve"> 3.3.6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</si>
  <si>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</si>
  <si>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</si>
  <si>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</si>
  <si>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</si>
  <si>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</si>
  <si>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</si>
  <si>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REVESTIMENTO ARGAMASSADO</t>
  </si>
  <si>
    <t xml:space="preserve"> 5.1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</si>
  <si>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</si>
  <si>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</si>
  <si>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</si>
  <si>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</si>
  <si>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</si>
  <si>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</si>
  <si>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</si>
  <si>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</si>
  <si>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TELHAMENTO COM TELHA ONDULADA DE FIBROCIMENTO E = 6 MM, COM RECOBRIMENTO LATERAL DE 1/4 DE ONDA PARA TELHADO COM INCLINAÇÃO MAIOR QUE 10°, COM ATÉ 2 ÁGUAS, INCLUSO IÇAMENTO. AF_07/2019</t>
  </si>
  <si>
    <t>FABRICAÇÃO E INSTALAÇÃO DE PONTALETES DE MADEIRA NÃO APARELHADA PARA TELHADOS COM ATÉ 2 ÁGUAS E COM TELHA ONDULADA DE FIBROCIMENTO, ALUMÍNIO OU PLÁSTICA EM EDIFÍCIO RESIDENCIAL DE MÚLTIPLOS PAVIMENTOS, INCLUSO TRANSPORTE VERTICAL. AF_07/2019</t>
  </si>
  <si>
    <t>TRAMA DE MADEIRA COMPOSTA POR TERÇAS PARA TELHADOS DE ATÉ 2 ÁGUAS PARA TELHA ONDULADA DE FIBROCIMENTO, METÁLICA, PLÁSTICA OU TERMOACÚSTICA, INCLUSO TRANSPORTE VERTICAL. AF_07/2019</t>
  </si>
  <si>
    <t>RUFO EM CHAPA DE AÇO GALVANIZADO NÚMERO 24, CORTE DE 25 CM, INCLUSO TRANSPORTE VERTICAL. AF_07/2019</t>
  </si>
  <si>
    <t>CALHA EM CHAPA DE AÇO GALVANIZADO NÚMERO 24, DESENVOLVIMENTO DE 100 CM, INCLUSO TRANSPORTE VERTICAL. AF_07/2019</t>
  </si>
  <si>
    <t xml:space="preserve"> 7.1 </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</si>
  <si>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</si>
  <si>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</si>
  <si>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TÊ DE REDUÇÃO, PVC, SOLDÁVEL, DN 50MM X 25MM, INSTALADO EM PRUMADA DE ÁGUA - FORNECIMENTO E INSTALAÇÃO. AF_06/2022</t>
  </si>
  <si>
    <t>un</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</si>
  <si>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</si>
  <si>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</si>
  <si>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</si>
  <si>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JOELHO 90 GRAUS, PVC, SOLDÁVEL, DN 25MM, INSTALADO EM RAMAL DE DISTRIBUIÇÃO DE ÁGUA - FORNECIMENTO E INSTALAÇÃO. AF_06/2022</t>
  </si>
  <si>
    <t>BUCHA DE REDUÇÃO, LONGA, PVC, SOLDÁVEL, DN 40 X 25 MM, INSTALADO EM RAMAL DE DISTRIBUIÇÃO DE ÁGUA - FORNECIMENTO E INSTALAÇÃO. AF_06/2022</t>
  </si>
  <si>
    <t xml:space="preserve"> 7.2 </t>
  </si>
  <si>
    <t>SANITÁRIA</t>
  </si>
  <si>
    <t>CAIXA SIFONADA, COM GRELHA QUADRADA, PVC, DN 150 X 150 X 50 MM, JUNTA SOLDÁVEL, FORNECIDA E INSTALADA EM RAMAL DE DESCARGA OU EM RAMAL DE ESGOTO SANITÁRIO.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</si>
  <si>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</si>
  <si>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</si>
  <si>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</si>
  <si>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TE, PVC, SERIE NORMAL, ESGOTO PREDIAL, DN 40 X 40 MM, JUNTA SOLDÁVEL, FORNECIDO E INSTALADO EM RAMAL DE DESCARGA OU RAMAL DE ESGOTO SANITÁRIO. AF_08/2022</t>
  </si>
  <si>
    <t>REDUÇÃO EXCÊNTRICA, PVC, SERIE R, ÁGUA PLUVIAL, DN 75 X 50 MM, JUNTA ELÁSTICA, FORNECIDO E INSTALADO EM RAMAL DE ENCAMINHAMENTO. AF_06/2022</t>
  </si>
  <si>
    <t>JOELHO 90 GRAUS,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</si>
  <si>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</si>
  <si>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PRUMADA DE ESGOTO SANITÁRIO OU VENTILAÇÃO. AF_08/2022</t>
  </si>
  <si>
    <t xml:space="preserve"> 7.3 </t>
  </si>
  <si>
    <t>TE, PVC, SOLDÁVEL, DN 25MM, INSTALADO EM DRENO DE AR-CONDICIONADO - FORNECIMENTO E INSTALAÇÃO. AF_08/2022</t>
  </si>
  <si>
    <t xml:space="preserve"> 97.02.198 </t>
  </si>
  <si>
    <t>CPOS/CDHU</t>
  </si>
  <si>
    <t>Un</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</si>
  <si>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</si>
  <si>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</si>
  <si>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</si>
  <si>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</si>
  <si>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</si>
  <si>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CAIXA OCTOGONAL 3" X 3", PVC, INSTALADA EM LAJE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</si>
  <si>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</si>
  <si>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</si>
  <si>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</si>
  <si>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</si>
  <si>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INTERRUPTOR SIMPLES (1 MÓDULO), 10A/250V, SEM SUPORTE E SEM PLACA - FORNECIMENTO E INSTALAÇÃO. AF_03/2023</t>
  </si>
  <si>
    <t>INTERRUPTOR PARALELO (1 MÓDULO), 10A/250V, INCLUINDO SUPORTE E PLACA - FORNECIMENTO E INSTALAÇÃO. AF_03/2023</t>
  </si>
  <si>
    <t>DISJUNTOR BIPOLAR TIPO DIN, CORRENTE NOMINAL DE 20A - FORNECIMENTO E INSTALAÇÃO. AF_10/2020</t>
  </si>
  <si>
    <t>DISJUNTOR BIPOLAR TIPO DIN, CORRENTE NOMINAL DE 40A - FORNECIMENTO E INSTALAÇÃO. AF_10/2020</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</si>
  <si>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</si>
  <si>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</si>
  <si>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</si>
  <si>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</si>
  <si>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</si>
  <si>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</si>
  <si>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HASTE DE ATERRAMENTO, DIÂMETRO 3/4", COM 3 METROS - FORNECIMENTO E INSTALAÇÃO. AF_08/2023</t>
  </si>
  <si>
    <t>CAPTOR TIPO FRANKLIN PARA SPDA - FORNECIMENTO E INSTALAÇÃO. AF_08/2023</t>
  </si>
  <si>
    <t xml:space="preserve"> 9.1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</si>
  <si>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</si>
  <si>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</si>
  <si>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</si>
  <si>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</si>
  <si>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</si>
  <si>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</si>
  <si>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</si>
  <si>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</si>
  <si>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</si>
  <si>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</si>
  <si>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</si>
  <si>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</si>
  <si>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</si>
  <si>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</si>
  <si>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</si>
  <si>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PORTA DE ALUMÍNIO DE ABRIR COM LAMBRI, COM GUARNIÇÃO, FIXAÇÃO COM PARAFUSOS -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</si>
  <si>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</si>
  <si>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</si>
  <si>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 xml:space="preserve"> 14.1 </t>
  </si>
  <si>
    <t>VASO SANITÁRIO SIFONADO COM CAIXA ACOPLADA LOUÇA BRANCA - PADRÃO MÉDIO, INCLUSO ENGATE FLEXÍVEL EM METAL CROMADO, 1/2  X 40CM - FORNECIMENTO E INSTALAÇÃO. AF_01/2020</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</si>
  <si>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</si>
  <si>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</si>
  <si>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</si>
  <si>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</si>
  <si>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</si>
  <si>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</si>
  <si>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</si>
  <si>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</si>
  <si>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</si>
  <si>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</si>
  <si>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</si>
  <si>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</si>
  <si>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BARRA DE APOIO RETA, EM ACO INOX POLIDO, COMPRIMENTO 70 CM,  FIXADA NA PAREDE - FORNECIMENTO E INSTALAÇÃO. AF_01/2020</t>
  </si>
  <si>
    <t>DIVISÓRIAS</t>
  </si>
  <si>
    <t xml:space="preserve"> 16.1 </t>
  </si>
  <si>
    <t>DIVISORIA SANITÁRIA, TIPO CABINE, EM PAINEL DE GRANILITE, ESP = 3CM, ASSENTADO COM ARGAMASSA COLANTE AC III-E, EXCLUSIVE FERRAGENS. AF_01/2021</t>
  </si>
  <si>
    <t>ILUMINAÇÃO</t>
  </si>
  <si>
    <t xml:space="preserve"> 17.1 </t>
  </si>
  <si>
    <t xml:space="preserve"> 17.2 </t>
  </si>
  <si>
    <t>LUMINÁRIA ARANDELA TIPO TARTARUGA, DE SOBREPOR, COM 1 LÂMPADA LED DE 6 W, SEM REATOR - FORNECIMENTO E INSTALAÇÃO. AF_02/2020</t>
  </si>
  <si>
    <t>PINTURA</t>
  </si>
  <si>
    <t xml:space="preserve"> 18.1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</si>
  <si>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</si>
  <si>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</si>
  <si>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</si>
  <si>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</si>
  <si>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</si>
  <si>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</si>
  <si>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</si>
  <si>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</si>
  <si>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</si>
  <si>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</si>
  <si>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PLANTIO DE GRAMA ESMERALDA OU SÃO CARLOS OU CURITIBANA, EM PLACAS. AF_05/2022</t>
  </si>
  <si>
    <t>CLIMATIZAÇÃO</t>
  </si>
  <si>
    <t>DADOS E VOZ</t>
  </si>
  <si>
    <t>TOMADA DE REDE RJ45 - FORNECIMENTO E INSTALAÇÃO. AF_11/2019</t>
  </si>
  <si>
    <t>GASES MEDICINAIS</t>
  </si>
  <si>
    <t>TUBO EM COBRE RÍGIDO, DN 15 MM, CLASSE A, SEM ISOLAMENTO, INSTALADO EM RAMAL E SUB-RAMAL DE GÁS MEDICINAL - FORNECIMENTO E INSTALAÇÃO. AF_04/2022</t>
  </si>
  <si>
    <t>TÊ EM COBRE, DN 15 MM, SEM ANEL DE SOLDA, INSTALADO EM RAMAL E SUB-RAMAL DE GÁS MEDICINAL - FORNECIMENTO E INSTALAÇÃO. AF_04/2022</t>
  </si>
  <si>
    <t>LUVA EM COBRE, DN 15 MM, SEM ANEL DE SOLDA, INSTALADO EM RAMAL E SUB-RAMAL DE GÁS MEDICINAL - FORNECIMENTO E INSTALAÇÃO. AF_04/2022</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</si>
  <si>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</si>
  <si>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</si>
  <si>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</si>
  <si>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</si>
  <si>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</si>
  <si>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</si>
  <si>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</si>
  <si>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</si>
  <si>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</si>
  <si>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</si>
  <si>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</si>
  <si>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</si>
  <si>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</si>
  <si>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</si>
  <si>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</si>
  <si>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</si>
  <si>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</si>
  <si>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</si>
  <si>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</si>
  <si>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</si>
  <si>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</si>
  <si>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</si>
  <si>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</si>
  <si>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</si>
  <si>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</si>
  <si>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</si>
  <si>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</si>
  <si>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</si>
  <si>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</si>
  <si>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</si>
  <si>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</si>
  <si>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</si>
  <si>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</si>
  <si>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</si>
  <si>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</si>
  <si>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</si>
  <si>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</si>
  <si>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</si>
  <si>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</si>
  <si>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</si>
  <si>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</si>
  <si>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</si>
  <si>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</si>
  <si>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</si>
  <si>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</si>
  <si>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CAIXA RETANGULAR 4" X 2" MÉDIA (1,30 M DO PISO), PVC, INSTALADA EM PAREDE - FORNECIMENTO E INSTALAÇÃO. AF_03/2023</t>
  </si>
  <si>
    <t>CJ</t>
  </si>
  <si>
    <t>Equipamento</t>
  </si>
  <si>
    <t>RALO SIFONADO, PVC, DN 100 X 40 MM, JUNTA SOLDÁVEL, FORNECIDO E INSTALADO EM RAMAL DE DESCARGA OU EM RAMAL DE ESGOTO SANITÁRIO. AF_08/2022</t>
  </si>
  <si>
    <t>JUNCAO SIMPLES, PVC, 45 GRAUS, DN 100 X 100 MM, SERIE NORMAL PARA ESGOTO PREDIAL</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</si>
  <si>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</si>
  <si>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</si>
  <si>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</si>
  <si>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</si>
  <si>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</si>
  <si>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</si>
  <si>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</si>
  <si>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</si>
  <si>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</si>
  <si>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</si>
  <si>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</si>
  <si>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</si>
  <si>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</si>
  <si>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</si>
  <si>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</si>
  <si>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</si>
  <si>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</si>
  <si>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</si>
  <si>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</si>
  <si>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</si>
  <si>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</si>
  <si>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</si>
  <si>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</si>
  <si>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</si>
  <si>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</si>
  <si>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</si>
  <si>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</si>
  <si>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</si>
  <si>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</si>
  <si>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</si>
  <si>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</si>
  <si>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</si>
  <si>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</si>
  <si>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</si>
  <si>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</si>
  <si>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</si>
  <si>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</si>
  <si>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</si>
  <si>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</si>
  <si>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</si>
  <si>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</si>
  <si>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</si>
  <si>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</si>
  <si>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</si>
  <si>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</si>
  <si>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</si>
  <si>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</si>
  <si>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</si>
  <si>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</si>
  <si>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</si>
  <si>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</si>
  <si>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</si>
  <si>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</si>
  <si>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</si>
  <si>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</si>
  <si>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</si>
  <si>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</si>
  <si>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</si>
  <si>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</si>
  <si>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</si>
  <si>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</si>
  <si>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</si>
  <si>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</si>
  <si>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</si>
  <si>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</si>
  <si>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</si>
  <si>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</si>
  <si>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</si>
  <si>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</si>
  <si>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</si>
  <si>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</si>
  <si>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</si>
  <si>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</si>
  <si>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</si>
  <si>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</si>
  <si>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</si>
  <si>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</si>
  <si>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</si>
  <si>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</si>
  <si>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</si>
  <si>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</si>
  <si>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</si>
  <si>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</si>
  <si>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</si>
  <si>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</si>
  <si>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</si>
  <si>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</si>
  <si>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</si>
  <si>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</si>
  <si>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</si>
  <si>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</si>
  <si>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</si>
  <si>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</si>
  <si>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</si>
  <si>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</si>
  <si>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</si>
  <si>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</si>
  <si>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</si>
  <si>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</si>
  <si>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</si>
  <si>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</si>
  <si>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</si>
  <si>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</si>
  <si>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</si>
  <si>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</si>
  <si>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</si>
  <si>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</si>
  <si>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</si>
  <si>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</si>
  <si>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</si>
  <si>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</si>
  <si>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</si>
  <si>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</si>
  <si>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</si>
  <si>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</si>
  <si>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</si>
  <si>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</si>
  <si>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</si>
  <si>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</si>
  <si>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</si>
  <si>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</si>
  <si>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</si>
  <si>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</si>
  <si>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</si>
  <si>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</si>
  <si>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</si>
  <si>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</si>
  <si>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</si>
  <si>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</si>
  <si>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</si>
  <si>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</si>
  <si>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</si>
  <si>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</si>
  <si>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</si>
  <si>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</si>
  <si>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</si>
  <si>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</si>
  <si>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</si>
  <si>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</si>
  <si>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</si>
  <si>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</si>
  <si>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</si>
  <si>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</si>
  <si>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</si>
  <si>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</si>
  <si>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</si>
  <si>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</si>
  <si>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</si>
  <si>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</si>
  <si>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</si>
  <si>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</si>
  <si>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</si>
  <si>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</si>
  <si>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</si>
  <si>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</si>
  <si>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CURVA DE PVC 45 GRAUS, SOLDAVEL, 25 MM, COR MARROM,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</si>
  <si>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</si>
  <si>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</si>
  <si>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</si>
  <si>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</si>
  <si>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</si>
  <si>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</si>
  <si>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</si>
  <si>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</si>
  <si>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</si>
  <si>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</si>
  <si>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</si>
  <si>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CAIXA SIFONADA, PVC, 150 X *185* X 75 MM, COM GRELHA QUADRADA, BRANCA</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</si>
  <si>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</si>
  <si>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</si>
  <si>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</si>
  <si>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</si>
  <si>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</si>
  <si>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</si>
  <si>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</si>
  <si>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</si>
  <si>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</si>
  <si>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</si>
  <si>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</si>
  <si>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TE PVC SOLDAVEL, BBB, 90 GRAUS, DN 40 MM, PARA ESGOTO SECUNDARIO PREDIAL</t>
  </si>
  <si>
    <t>ANEL BORRACHA, DN 100 MM, PARA TUBO SERIE REFORCADA ESGOTO PREDIAL</t>
  </si>
  <si>
    <t>REDUCAO EXCENTRICA PVC, SERIE R, DN 75 X 50 MM, PARA ESGOTO PREDIAL</t>
  </si>
  <si>
    <t>ANEL BORRACHA, DN 50 MM, PARA TUBO SERIE REFORCADA ESGOTO PREDIAL</t>
  </si>
  <si>
    <t>JOELHO PVC, SOLDAVEL, PB, 90 GRAUS, DN 50 MM, PARA ESGOTO PREDIAL</t>
  </si>
  <si>
    <t>TERMINAL DE VENTILACAO, 50 MM, SERIE NORMAL,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</si>
  <si>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</si>
  <si>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</si>
  <si>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</si>
  <si>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</si>
  <si>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</si>
  <si>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</si>
  <si>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</si>
  <si>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</si>
  <si>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</si>
  <si>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</si>
  <si>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</si>
  <si>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</si>
  <si>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</si>
  <si>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</si>
  <si>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</si>
  <si>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</si>
  <si>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</si>
  <si>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</si>
  <si>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</si>
  <si>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</si>
  <si>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</si>
  <si>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</si>
  <si>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</si>
  <si>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</si>
  <si>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</si>
  <si>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</si>
  <si>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</si>
  <si>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</si>
  <si>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</si>
  <si>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</si>
  <si>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</si>
  <si>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</si>
  <si>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</si>
  <si>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</si>
  <si>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</si>
  <si>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</si>
  <si>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</si>
  <si>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</si>
  <si>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</si>
  <si>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</si>
  <si>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</si>
  <si>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</si>
  <si>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</si>
  <si>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</si>
  <si>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</si>
  <si>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</si>
  <si>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</si>
  <si>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</si>
  <si>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</si>
  <si>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</si>
  <si>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</si>
  <si>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</si>
  <si>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</si>
  <si>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</si>
  <si>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</si>
  <si>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</si>
  <si>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</si>
  <si>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</si>
  <si>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</si>
  <si>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</si>
  <si>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</si>
  <si>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</si>
  <si>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</si>
  <si>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</si>
  <si>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</si>
  <si>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</si>
  <si>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</si>
  <si>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</si>
  <si>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</si>
  <si>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</si>
  <si>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</si>
  <si>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</si>
  <si>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</si>
  <si>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</si>
  <si>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</si>
  <si>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</si>
  <si>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</si>
  <si>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</si>
  <si>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</si>
  <si>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</si>
  <si>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</si>
  <si>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</si>
  <si>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</si>
  <si>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</si>
  <si>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</si>
  <si>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</si>
  <si>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</si>
  <si>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</si>
  <si>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</si>
  <si>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</si>
  <si>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</si>
  <si>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</si>
  <si>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</si>
  <si>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</si>
  <si>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</si>
  <si>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</si>
  <si>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</si>
  <si>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</si>
  <si>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</si>
  <si>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</si>
  <si>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</si>
  <si>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</si>
  <si>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</si>
  <si>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</si>
  <si>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</si>
  <si>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</si>
  <si>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</si>
  <si>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</si>
  <si>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</si>
  <si>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</si>
  <si>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</si>
  <si>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</si>
  <si>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</si>
  <si>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</si>
  <si>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</si>
  <si>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</si>
  <si>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</si>
  <si>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</si>
  <si>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</si>
  <si>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</si>
  <si>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</si>
  <si>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</si>
  <si>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</si>
  <si>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</si>
  <si>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</si>
  <si>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</si>
  <si>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</si>
  <si>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</si>
  <si>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</si>
  <si>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</si>
  <si>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</si>
  <si>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</si>
  <si>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</si>
  <si>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</si>
  <si>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</si>
  <si>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</si>
  <si>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</si>
  <si>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</si>
  <si>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</si>
  <si>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</si>
  <si>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</si>
  <si>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</si>
  <si>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</si>
  <si>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</si>
  <si>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</si>
  <si>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</si>
  <si>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</si>
  <si>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</si>
  <si>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SUPORTE MAO-FRANCESA EM ACO, ABAS IGUAIS 40 CM, CAPACIDADE MINIMA 70 KG, BRANCO</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</si>
  <si>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</si>
  <si>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</si>
  <si>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</si>
  <si>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</si>
  <si>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</si>
  <si>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</si>
  <si>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</si>
  <si>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</si>
  <si>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</si>
  <si>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</si>
  <si>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</si>
  <si>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CAIXA SIFONADA PVC, 100 X 100 X 50 MM, COM GRELHA REDONDA, BRANCA</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</si>
  <si>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</si>
  <si>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</si>
  <si>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</si>
  <si>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</si>
  <si>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</si>
  <si>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</si>
  <si>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</si>
  <si>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</si>
  <si>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</si>
  <si>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</si>
  <si>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</si>
  <si>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</si>
  <si>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</si>
  <si>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</si>
  <si>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</si>
  <si>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</si>
  <si>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</si>
  <si>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</si>
  <si>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</si>
  <si>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</si>
  <si>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</si>
  <si>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</si>
  <si>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</si>
  <si>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</si>
  <si>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</si>
  <si>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</si>
  <si>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</si>
  <si>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</si>
  <si>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</si>
  <si>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</si>
  <si>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</si>
  <si>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</si>
  <si>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</si>
  <si>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</si>
  <si>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</si>
  <si>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</si>
  <si>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</si>
  <si>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</si>
  <si>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</si>
  <si>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</si>
  <si>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</si>
  <si>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</si>
  <si>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</si>
  <si>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</si>
  <si>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</si>
  <si>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</si>
  <si>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</si>
  <si>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</si>
  <si>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</si>
  <si>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</si>
  <si>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</si>
  <si>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</si>
  <si>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</si>
  <si>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</si>
  <si>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</si>
  <si>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</si>
  <si>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</si>
  <si>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</si>
  <si>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</si>
  <si>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</si>
  <si>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</si>
  <si>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</si>
  <si>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</si>
  <si>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</si>
  <si>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</si>
  <si>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</si>
  <si>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</si>
  <si>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</si>
  <si>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</si>
  <si>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</si>
  <si>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</si>
  <si>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</si>
  <si>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</si>
  <si>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</si>
  <si>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</si>
  <si>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</si>
  <si>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</si>
  <si>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</si>
  <si>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</si>
  <si>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</si>
  <si>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</si>
  <si>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</si>
  <si>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</si>
  <si>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</si>
  <si>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</si>
  <si>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</si>
  <si>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</si>
  <si>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</si>
  <si>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</si>
  <si>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</si>
  <si>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</si>
  <si>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</si>
  <si>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</si>
  <si>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</si>
  <si>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</si>
  <si>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</si>
  <si>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</si>
  <si>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</si>
  <si>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</si>
  <si>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</si>
  <si>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</si>
  <si>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</si>
  <si>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</si>
  <si>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</si>
  <si>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</si>
  <si>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</si>
  <si>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</si>
  <si>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</si>
  <si>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</si>
  <si>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</si>
  <si>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</si>
  <si>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</si>
  <si>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</si>
  <si>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</si>
  <si>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</si>
  <si>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</si>
  <si>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</si>
  <si>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</si>
  <si>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</si>
  <si>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</si>
  <si>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</si>
  <si>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</si>
  <si>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</si>
  <si>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</si>
  <si>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</si>
  <si>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</si>
  <si>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</si>
  <si>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</si>
  <si>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</si>
  <si>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</si>
  <si>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</si>
  <si>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</si>
  <si>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</si>
  <si>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</si>
  <si>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</si>
  <si>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</si>
  <si>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</si>
  <si>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</si>
  <si>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</si>
  <si>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</si>
  <si>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</si>
  <si>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</si>
  <si>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</si>
  <si>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</si>
  <si>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</si>
  <si>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</si>
  <si>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</si>
  <si>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</si>
  <si>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</si>
  <si>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</si>
  <si>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</si>
  <si>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</si>
  <si>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</si>
  <si>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</si>
  <si>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</si>
  <si>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</si>
  <si>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</si>
  <si>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</si>
  <si>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</si>
  <si>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</si>
  <si>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</si>
  <si>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</si>
  <si>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</si>
  <si>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</si>
  <si>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</si>
  <si>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</si>
  <si>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</si>
  <si>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</si>
  <si>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</si>
  <si>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</si>
  <si>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</si>
  <si>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</si>
  <si>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</si>
  <si>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</si>
  <si>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</si>
  <si>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</si>
  <si>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</si>
  <si>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</si>
  <si>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</si>
  <si>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</si>
  <si>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</si>
  <si>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</si>
  <si>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</si>
  <si>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</si>
  <si>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</si>
  <si>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</si>
  <si>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</si>
  <si>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</si>
  <si>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</si>
  <si>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</si>
  <si>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</si>
  <si>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</si>
  <si>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</si>
  <si>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</si>
  <si>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</si>
  <si>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</si>
  <si>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</si>
  <si>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</si>
  <si>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</si>
  <si>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</si>
  <si>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</si>
  <si>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</si>
  <si>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</si>
  <si>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</si>
  <si>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</si>
  <si>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</si>
  <si>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</si>
  <si>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</si>
  <si>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</si>
  <si>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</si>
  <si>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</si>
  <si>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</si>
  <si>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</si>
  <si>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</si>
  <si>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</si>
  <si>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</si>
  <si>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</si>
  <si>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</si>
  <si>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</si>
  <si>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</si>
  <si>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</si>
  <si>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</si>
  <si>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</si>
  <si>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</si>
  <si>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</si>
  <si>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</si>
  <si>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</si>
  <si>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</si>
  <si>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</si>
  <si>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</si>
  <si>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</si>
  <si>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</si>
  <si>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</si>
  <si>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</si>
  <si>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</si>
  <si>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</si>
  <si>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</si>
  <si>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</si>
  <si>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</si>
  <si>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</si>
  <si>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</si>
  <si>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</si>
  <si>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</si>
  <si>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</si>
  <si>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</si>
  <si>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</si>
  <si>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</si>
  <si>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</si>
  <si>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</si>
  <si>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</si>
  <si>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</si>
  <si>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</si>
  <si>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</si>
  <si>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</si>
  <si>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</si>
  <si>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</si>
  <si>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</si>
  <si>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</si>
  <si>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</si>
  <si>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</si>
  <si>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</si>
  <si>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</si>
  <si>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</si>
  <si>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</si>
  <si>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</si>
  <si>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</si>
  <si>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</si>
  <si>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</si>
  <si>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</si>
  <si>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</si>
  <si>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</si>
  <si>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</si>
  <si>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</si>
  <si>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</si>
  <si>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</si>
  <si>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</si>
  <si>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</si>
  <si>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</si>
  <si>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</si>
  <si>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</si>
  <si>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</si>
  <si>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</si>
  <si>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</si>
  <si>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</si>
  <si>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</si>
  <si>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</si>
  <si>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</si>
  <si>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</si>
  <si>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</si>
  <si>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</si>
  <si>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</si>
  <si>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</si>
  <si>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</si>
  <si>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</si>
  <si>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</si>
  <si>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</si>
  <si>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</si>
  <si>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</si>
  <si>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</si>
  <si>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</si>
  <si>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</si>
  <si>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</si>
  <si>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</si>
  <si>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</si>
  <si>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</si>
  <si>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</si>
  <si>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</si>
  <si>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</si>
  <si>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</si>
  <si>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</si>
  <si>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</si>
  <si>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</si>
  <si>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</si>
  <si>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</si>
  <si>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</si>
  <si>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</si>
  <si>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</si>
  <si>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</si>
  <si>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</si>
  <si>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</si>
  <si>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</si>
  <si>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</si>
  <si>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</si>
  <si>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</si>
  <si>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</si>
  <si>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</si>
  <si>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</si>
  <si>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</si>
  <si>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</si>
  <si>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</si>
  <si>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</si>
  <si>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</si>
  <si>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</si>
  <si>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</si>
  <si>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</si>
  <si>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</si>
  <si>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</si>
  <si>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</si>
  <si>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</si>
  <si>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</si>
  <si>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</si>
  <si>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REGISTRO DE ESFERA, PVC, ROSCÁVEL, COM VOLANTE, 1 1/2" - FORNECIMENTO E INSTALAÇÃO. AF_08/2021</t>
  </si>
  <si>
    <t xml:space="preserve"> 17.1.4 </t>
  </si>
  <si>
    <t xml:space="preserve"> 17.1.5 </t>
  </si>
  <si>
    <t xml:space="preserve"> 17.1.6 </t>
  </si>
  <si>
    <t xml:space="preserve"> 17.1.7 </t>
  </si>
  <si>
    <t xml:space="preserve"> 17.1.8 </t>
  </si>
  <si>
    <t>CURVA 90 GRAUS, PVC, SOLDÁVEL, DN 60 MM, INSTALADO EM RESERVAÇÃO DE ÁGUA DE EDIFICAÇÃO QUE POSSUA RESERVATÓRIO DE FIBRA/FIBROCIMENTO   FORNECIMENTO E INSTALAÇÃO. AF_06/2016</t>
  </si>
  <si>
    <t xml:space="preserve"> 17.1.9 </t>
  </si>
  <si>
    <t xml:space="preserve"> 17.1.10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</si>
  <si>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</si>
  <si>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</si>
  <si>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</si>
  <si>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CURVA 90 GRAUS, PVC, SOLDÁVEL, DN 50MM, INSTALADO EM RAMAL DE DISTRIBUIÇÃO DE ÁGUA - FORNECIMENTO E INSTALAÇÃO. AF_06/2022</t>
  </si>
  <si>
    <t>TUBO, PVC, SOLDÁVEL, DN 50MM, INSTALADO EM RAMAL DE DISTRIBUIÇÃO DE ÁGUA - FORNECIMENTO E INSTALAÇÃO. AF_06/2022</t>
  </si>
  <si>
    <t>TE DE REDUÇÃO, 90 GRAUS, PVC, SOLDÁVEL, DN 50 MM X 32 MM, INSTALADO EM RAMAL DE DISTRIBUIÇÃO DE ÁGUA - FORNECIMENTO E INSTALAÇÃO. AF_06/2022</t>
  </si>
  <si>
    <t xml:space="preserve"> 12646 </t>
  </si>
  <si>
    <t>Caixa de coletora de talvegue - CCT 02 (padrão DNIT)</t>
  </si>
  <si>
    <t>CURVA CURTA 90 GRAUS, PVC, SERIE NORMAL, ESGOTO PREDIAL, DN 100 MM, JUNTA ELÁSTICA, FORNECIDO E INSTALADO EM PRUMADA DE ESGOTO SANITÁRIO OU VENTILAÇÃO. AF_08/2022</t>
  </si>
  <si>
    <t xml:space="preserve"> 46.05.020 </t>
  </si>
  <si>
    <t>TUBO DE AÇO GALVANIZADO COM COSTURA, CLASSE MÉDIA, DN 40 (1 1/2"), CONEXÃO ROSQUEADA, INSTALADO EM REDE DE ALIMENTAÇÃO PARA HIDRANTE - FORNECIMENTO E INSTALAÇÃO. AF_10/2020</t>
  </si>
  <si>
    <t>TUBO DE AÇO GALVANIZADO COM COSTURA, CLASSE MÉDIA, CONEXÃO RANHURADA, DN 65 (2 1/2"), INSTALADO EM PRUMADAS - FORNECIMENTO E INSTALAÇÃO. AF_10/2020</t>
  </si>
  <si>
    <t>LUVA DE REDUÇÃO, PVC, SOLDÁVEL, DN 25MM X 20MM, INSTALADO EM RAMAL OU SUB-RAMAL DE ÁGUA - FORNECIMENTO E INSTALAÇÃO. AF_06/2022</t>
  </si>
  <si>
    <t>LUVA COM ROSCA, PVC, SOLDÁVEL, DN 50MM X 1.1/2 , INSTALADO EM PRUMADA DE ÁGUA - FORNECIMENTO E INSTALAÇÃO. AF_06/2022</t>
  </si>
  <si>
    <t>ADAPTADOR CURTO COM BOLSA E ROSCA PARA REGISTRO, PVC, SOLDÁVEL, DN  25 MM X 3/4 , INSTALADO EM RESERVAÇÃO DE ÁGUA DE EDIFICAÇÃO QUE POSSUA RESERVATÓRIO DE FIBRA/FIBROCIMENTO   FORNECIMENTO E INSTALAÇÃO. AF_06/2016</t>
  </si>
  <si>
    <t>BUCHA DE REDUÇÃO, LONGA, PVC, SOLDÁVEL, DN 50 X 25 MM, INSTALADO EM PRUMADA DE ÁGUA - FORNECIMENTO E INSTALAÇÃO. AF_06/2022</t>
  </si>
  <si>
    <t>CURVA 45 GRAUS, PVC, SOLDÁVEL, DN 25MM, INSTALADO EM PRUMADA DE ÁGUA - FORNECIMENTO E INSTALAÇÃO. AF_06/2022</t>
  </si>
  <si>
    <t>CURVA 90 GRAUS, PVC, SOLDÁVEL, DN 25MM, INSTALADO EM PRUMADA DE ÁGUA - FORNECIMENTO E INSTALAÇÃO. AF_06/2022</t>
  </si>
  <si>
    <t>CURVA DE TRANSPOSIÇÃO, PVC, SOLDÁVEL, DN 25MM, INSTALADO EM RAMAL OU SUB-RAMAL DE ÁGUA   FORNECIMENTO E INSTALAÇÃO. AF_06/2022</t>
  </si>
  <si>
    <t>LUVA DE CORRER, PVC, SOLDÁVEL, DN 25MM, INSTALADO EM PRUMADA DE ÁGUA - FORNECIMENTO E INSTALAÇÃO. AF_06/2022</t>
  </si>
  <si>
    <t>LUVA DE CORRER, PVC, SOLDÁVEL, DN 50MM, INSTALADO EM PRUMADA DE ÁGUA - FORNECIMENTO E INSTALAÇÃO. AF_06/2022</t>
  </si>
  <si>
    <t>BUCHA DE REDUÇÃO, CURTA, PVC, SOLDÁVEL, DN 32 X 25 MM, INSTALADO EM RAMAL OU SUB-RAMAL DE ÁGUA - FORNECIMENTO E INSTALAÇÃO. AF_06/2022</t>
  </si>
  <si>
    <t>CURVA 90 GRAUS, PVC, SOLDÁVEL, DN 32MM, INSTALADO EM RAMAL DE DISTRIBUIÇÃO DE ÁGUA - FORNECIMENTO E INSTALAÇÃO. AF_06/2022</t>
  </si>
  <si>
    <t>TUBO, PVC, SOLDÁVEL, DN 32MM, INSTALADO EM RAMAL OU SUB-RAMAL DE ÁGUA - FORNECIMENTO E INSTALAÇÃO. AF_06/2022</t>
  </si>
  <si>
    <t>TÊ, PVC, SOLDÁVEL, DN 32 MM INSTALADO EM RESERVAÇÃO DE ÁGUA DE EDIFICAÇÃO QUE POSSUA RESERVATÓRIO DE FIBRA/FIBROCIMENTO   FORNECIMENTO E INSTALAÇÃO. AF_06/2016</t>
  </si>
  <si>
    <t>TÊ DE REDUÇÃO, PVC, SOLDÁVEL, DN 32MM X 25MM, INSTALADO EM RAMAL OU SUB-RAMAL DE ÁGUA - FORNECIMENTO E INSTALAÇÃO. AF_06/2022</t>
  </si>
  <si>
    <t xml:space="preserve"> 48.02.300 </t>
  </si>
  <si>
    <t xml:space="preserve"> 17.2.1 </t>
  </si>
  <si>
    <t xml:space="preserve"> 17.2.2 </t>
  </si>
  <si>
    <t xml:space="preserve"> 17.2.3 </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</si>
  <si>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</si>
  <si>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</si>
  <si>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CURVA LONGA, 45 GRAUS, PVC OCRE, JUNTA ELÁSTICA, DN 100 MM, PARA COLETOR PREDIAL DE ESGOTO. AF_06/2022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</si>
  <si>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</si>
  <si>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</si>
  <si>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</si>
  <si>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</si>
  <si>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</si>
  <si>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</si>
  <si>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</si>
  <si>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</si>
  <si>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</si>
  <si>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</si>
  <si>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</si>
  <si>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</si>
  <si>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</si>
  <si>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</si>
  <si>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CONCRETO MAGRO PARA LASTRO, TRAÇO 1:4,5:4,5 (EM MASSA SECA DE CIMENTO/ AREIA MÉDIA/ BRITA 1) - PREPARO MECÂNICO COM BETONEIRA 400 L. AF_05/2021</t>
  </si>
  <si>
    <t xml:space="preserve"> 46.01.070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</si>
  <si>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</si>
  <si>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</si>
  <si>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</si>
  <si>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</si>
  <si>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</si>
  <si>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</si>
  <si>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</si>
  <si>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</si>
  <si>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</si>
  <si>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</si>
  <si>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</si>
  <si>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</si>
  <si>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</si>
  <si>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</si>
  <si>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</si>
  <si>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</si>
  <si>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</si>
  <si>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</si>
  <si>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</si>
  <si>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</si>
  <si>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</si>
  <si>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</si>
  <si>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</si>
  <si>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</si>
  <si>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</si>
  <si>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</si>
  <si>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</si>
  <si>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</si>
  <si>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INTERRUPTOR SIMPLES (1 MÓDULO) COM INTERRUPTOR PARALELO (1 MÓDULO), 10A/250V, INCLUINDO SUPORTE E PLACA - FORNECIMENTO E INSTALAÇÃO. AF_03/2023</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</si>
  <si>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</si>
  <si>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</si>
  <si>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</si>
  <si>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</si>
  <si>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</si>
  <si>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TOMADA MÉDIA DE EMBUTIR (1 MÓDULO), 2P+T 10 A, INCLUINDO SUPORTE E PLACA - FORNECIMENTO E INSTALAÇÃO. AF_03/2023</t>
  </si>
  <si>
    <t>INTERRUPTOR PARALELO (1 MÓDULO) COM 1 TOMADA DE EMBUTIR 2P+T 10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</si>
  <si>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</si>
  <si>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</si>
  <si>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</si>
  <si>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</si>
  <si>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</si>
  <si>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</si>
  <si>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</si>
  <si>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</si>
  <si>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</si>
  <si>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</si>
  <si>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</si>
  <si>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</si>
  <si>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</si>
  <si>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 xml:space="preserve"> 8662 </t>
  </si>
  <si>
    <t>Soquete ou bocal de porcelana E27 de tempo, ref.MT-2233, marca Decorlux ou similar</t>
  </si>
  <si>
    <t>CAIXA COM GRELHA RETANGULAR DE FERRO FUNDIDO, EM ALVENARIA COM BLOCOS DE CONCRETO, DIMENSÕES INTERNAS: 0,30 X 1,00 X 1,00. AF_12/2020</t>
  </si>
  <si>
    <t xml:space="preserve"> 41.31.040 </t>
  </si>
  <si>
    <t xml:space="preserve"> 50.05.312 </t>
  </si>
  <si>
    <t>SPDA</t>
  </si>
  <si>
    <t>CAIXA DE INSPEÇÃO PARA ATERRAMENTO, CIRCULAR, EM POLIETILENO, DIÂMETRO INTERNO = 0,3 M. AF_12/2020</t>
  </si>
  <si>
    <t>MASTRO 1 ½", COM 3 METROS, PARA SPDA - FORNECIMENTO E INSTALAÇÃO. AF_08/2023</t>
  </si>
  <si>
    <t>MINI CAPTOR PARA SPDA - FORNECIMENTO E INSTALAÇÃO. AF_08/2023</t>
  </si>
  <si>
    <t>BASE METÁLICA PARA MASTRO 1 ½"  PARA SPDA - FORNECIMENTO E INSTALAÇÃO. AF_08/2023</t>
  </si>
  <si>
    <t>ABRAÇADEIRA DE FIXAÇÃO DE BRAÇOS DE LUMINÁRIAS DE 2" - FORNECIMENTO E INSTALAÇÃO. AF_08/2020</t>
  </si>
  <si>
    <t>ELETRODUTO PVC RÍGIDO, DIÂMETRO 40MM, COM 3 METROS, PARA SPDA - FORNECIMENTO E INSTALAÇÃO. AF_08/2023</t>
  </si>
  <si>
    <t>ISOLADOR, TIPO ROLDANA, PARA BAIXA TENSÃO - FORNECIMENTO E INSTALAÇÃO. AF_07/2020</t>
  </si>
  <si>
    <t xml:space="preserve"> 69.20.340 </t>
  </si>
  <si>
    <t xml:space="preserve"> 12313 </t>
  </si>
  <si>
    <t>Corrente galvanizada</t>
  </si>
  <si>
    <t>SUPORTE MÃO FRANCESA EM ACO, ABAS IGUAIS 40 CM, CAPACIDADE MINIMA 70 KG, BRANCO - FORNECIMENTO E INSTALAÇÃO. AF_01/2020</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</si>
  <si>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</si>
  <si>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</si>
  <si>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</si>
  <si>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</si>
  <si>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</si>
  <si>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</si>
  <si>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</si>
  <si>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</si>
  <si>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</si>
  <si>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</si>
  <si>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</si>
  <si>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</si>
  <si>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</si>
  <si>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</si>
  <si>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</si>
  <si>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</si>
  <si>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</si>
  <si>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</si>
  <si>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</si>
  <si>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</si>
  <si>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</si>
  <si>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</si>
  <si>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</si>
  <si>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</si>
  <si>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</si>
  <si>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</si>
  <si>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</si>
  <si>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</si>
  <si>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</si>
  <si>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</si>
  <si>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</si>
  <si>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</si>
  <si>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Entradas e Saídas D'agua</t>
  </si>
  <si>
    <t>Concreto simples usinado fck=21mpa, bombeado, lançado e adensado na infraestrutura</t>
  </si>
  <si>
    <t>Concreto Simples</t>
  </si>
  <si>
    <t>Apiloamento manual</t>
  </si>
  <si>
    <t>Lastros, Lajes e Berços</t>
  </si>
  <si>
    <t>Escavação manual de vala ou cava em material de 1ª categoria, profundidade entre 1,50 e 3,00m</t>
  </si>
  <si>
    <t>Escavação Manual em Área Urbana</t>
  </si>
  <si>
    <t>Forma plana para fundações, em tábuas de pinho, 03 usos</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</si>
  <si>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</si>
  <si>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</si>
  <si>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</si>
  <si>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</si>
  <si>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</si>
  <si>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</si>
  <si>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</si>
  <si>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</si>
  <si>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</si>
  <si>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TE SOLDAVEL, PVC, 90 GRAUS, 32 MM, PARA AGUA FRIA PREDIAL (NBR 5648)</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</si>
  <si>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</si>
  <si>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</si>
  <si>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</si>
  <si>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</si>
  <si>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</si>
  <si>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</si>
  <si>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</si>
  <si>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</si>
  <si>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</si>
  <si>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</si>
  <si>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</si>
  <si>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</si>
  <si>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</si>
  <si>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</si>
  <si>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</si>
  <si>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</si>
  <si>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</si>
  <si>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</si>
  <si>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</si>
  <si>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</si>
  <si>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</si>
  <si>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</si>
  <si>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</si>
  <si>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TE SANITARIO, PVC, DN 75 X 75 MM, SERIE NORMAL PARA ESGOTO PREDIAL</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</si>
  <si>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</si>
  <si>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</si>
  <si>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</si>
  <si>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</si>
  <si>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Curva 45º Vinilfort para coletor Esgotos, Junta Elástica Integrada, DN 200mm</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</si>
  <si>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</si>
  <si>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</si>
  <si>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</si>
  <si>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</si>
  <si>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</si>
  <si>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</si>
  <si>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</si>
  <si>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INTERRUPTOR SIMPLES (1 MÓDULO) COM INTERRUPTOR PARALELO (1 MÓDULO), 10A/250V, SEM SUPORTE E SEM PLACA - FORNECIMENTO E INSTALAÇÃO. AF_03/2023</t>
  </si>
  <si>
    <t>INSTALACOES DE TELEFONE-LOGICA-CFTV-CATV</t>
  </si>
  <si>
    <t>PLACA COM UM FURO IMPERIA BRANCO IRIEL</t>
  </si>
  <si>
    <t>PLACA 1 POSTO HORIZONTAL 4x2 PIAL PLUS</t>
  </si>
  <si>
    <t>INSTALACOES MECANICAS - AR CONDICIONADO</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</si>
  <si>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</si>
  <si>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</si>
  <si>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</si>
  <si>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</si>
  <si>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</si>
  <si>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</si>
  <si>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</si>
  <si>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</si>
  <si>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</si>
  <si>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</si>
  <si>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</si>
  <si>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</si>
  <si>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</si>
  <si>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</si>
  <si>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</si>
  <si>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</si>
  <si>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</si>
  <si>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BASE PARA MASTRO DE PARA-RAIOS DIAMETRO NOMINAL 1 1/2"</t>
  </si>
  <si>
    <t>ELETRODUTO DE PVC RIGIDO SOLDAVEL, CLASSE B, DE 40 MM</t>
  </si>
  <si>
    <t xml:space="preserve"> P.13.000.042351 </t>
  </si>
  <si>
    <t>Corrente em aço galvanizado, elo diam.: 6,4mm, dim.: 24mm x 42mm, peso 0,84 kg/m</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</si>
  <si>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</si>
  <si>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</si>
  <si>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</si>
  <si>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</si>
  <si>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</si>
  <si>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</si>
  <si>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</si>
  <si>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</si>
  <si>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</si>
  <si>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</si>
  <si>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</si>
  <si>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</si>
  <si>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</si>
  <si>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</si>
  <si>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</si>
  <si>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</si>
  <si>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</si>
  <si>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</si>
  <si>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</si>
  <si>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</si>
  <si>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</si>
  <si>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</si>
  <si>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</si>
  <si>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</si>
  <si>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</si>
  <si>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</si>
  <si>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</si>
  <si>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</si>
  <si>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</si>
  <si>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</si>
  <si>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</si>
  <si>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</si>
  <si>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</si>
  <si>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</si>
  <si>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</si>
  <si>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</si>
  <si>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</si>
  <si>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</si>
  <si>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</si>
  <si>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</si>
  <si>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Laje pré-fabricada unidirecional em viga treliçada/lajota em EPS LT 20 (16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</si>
  <si>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</si>
  <si>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</si>
  <si>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</si>
  <si>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</si>
  <si>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</si>
  <si>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</si>
  <si>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</si>
  <si>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</si>
  <si>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</si>
  <si>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</si>
  <si>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</si>
  <si>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</si>
  <si>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</si>
  <si>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</si>
  <si>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</si>
  <si>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</si>
  <si>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</si>
  <si>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</si>
  <si>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</si>
  <si>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</si>
  <si>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</si>
  <si>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</si>
  <si>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</si>
  <si>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</si>
  <si>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</si>
  <si>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</si>
  <si>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</si>
  <si>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</si>
  <si>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</si>
  <si>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</si>
  <si>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</si>
  <si>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</si>
  <si>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</si>
  <si>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</si>
  <si>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</si>
  <si>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</si>
  <si>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</si>
  <si>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</si>
  <si>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</si>
  <si>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</si>
  <si>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</si>
  <si>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</si>
  <si>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</si>
  <si>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</si>
  <si>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</si>
  <si>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</si>
  <si>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</si>
  <si>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</si>
  <si>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</si>
  <si>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</si>
  <si>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</si>
  <si>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</si>
  <si>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</si>
  <si>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</si>
  <si>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</si>
  <si>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</si>
  <si>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</si>
  <si>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</si>
  <si>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</si>
  <si>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</si>
  <si>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</si>
  <si>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</si>
  <si>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</si>
  <si>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</si>
  <si>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</si>
  <si>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</si>
  <si>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</si>
  <si>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</si>
  <si>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</si>
  <si>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</si>
  <si>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</si>
  <si>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</si>
  <si>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</si>
  <si>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</si>
  <si>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</si>
  <si>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</si>
  <si>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</si>
  <si>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</si>
  <si>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</si>
  <si>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BUCHA DE REDUÇÃO , LONGA, PVC, SOLDÁVEL, DN 50 X 32 MM, INSTALADO EM RAMAL DE DISTRIBUIÇÃO DE ÁGUA - FORNECIMENTO E INSTALAÇÃO. AF_06/2022</t>
  </si>
  <si>
    <t>CURVA CURTA 90 GRAUS, PVC, SERIE NORMAL, ESGOTO PREDIAL, DN 75 MM, JUNTA ELÁSTICA, FORNECIDO E INSTALADO EM RAMAL DE DESCARGA OU RAMAL DE ESGOTO SANITÁRIO. AF_08/2022</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</si>
  <si>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</si>
  <si>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</si>
  <si>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</si>
  <si>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</si>
  <si>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</si>
  <si>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</si>
  <si>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</si>
  <si>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</si>
  <si>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</si>
  <si>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</si>
  <si>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</si>
  <si>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</si>
  <si>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</si>
  <si>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</si>
  <si>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</si>
  <si>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</si>
  <si>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</si>
  <si>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</si>
  <si>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</si>
  <si>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</si>
  <si>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</si>
  <si>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</si>
  <si>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</si>
  <si>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</si>
  <si>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</si>
  <si>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</si>
  <si>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</si>
  <si>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</si>
  <si>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</si>
  <si>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</si>
  <si>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</si>
  <si>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</si>
  <si>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</si>
  <si>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</si>
  <si>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</si>
  <si>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</si>
  <si>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</si>
  <si>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</si>
  <si>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</si>
  <si>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</si>
  <si>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</si>
  <si>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</si>
  <si>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</si>
  <si>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</si>
  <si>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ACOPLAMENTO RIGIDO EM FERRO FUNDIDO RANHURADO DN 50mm</t>
  </si>
  <si>
    <t xml:space="preserve"> O.09.000.063552 </t>
  </si>
  <si>
    <t>BUCHA DE REDUCAO DE PVC, SOLDAVEL, LONGA, COM 50 X 32 MM, PARA AGUA FRIA PREDIAL</t>
  </si>
  <si>
    <t>INSTALACOES HIDRAULICAS - ESGOTO</t>
  </si>
  <si>
    <t>CURVA PVC CURTA 90 GRAUS, DN 75 MM, PARA ESGOTO PREDIAL</t>
  </si>
  <si>
    <t>REDUCAO EXCENTRICA PVC, SERIE R, DN 100 X 75 MM, PARA ESGOTO PREDIAL</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</si>
  <si>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</si>
  <si>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</si>
  <si>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</si>
  <si>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</si>
  <si>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</si>
  <si>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</si>
  <si>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</si>
  <si>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</si>
  <si>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</si>
  <si>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</si>
  <si>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</si>
  <si>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</si>
  <si>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</si>
  <si>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</si>
  <si>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</si>
  <si>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</si>
  <si>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</si>
  <si>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</si>
  <si>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</si>
  <si>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</si>
  <si>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</si>
  <si>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</si>
  <si>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</si>
  <si>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</si>
  <si>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</si>
  <si>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</si>
  <si>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</si>
  <si>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</si>
  <si>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</si>
  <si>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</si>
  <si>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</si>
  <si>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DISJUNTOR BIPOLAR TIPO DIN, CORRENTE NOMINAL DE 16A - FORNECIMENTO E INSTALAÇÃO. AF_10/2020</t>
  </si>
  <si>
    <t>DISJUNTOR BIPOLAR TIPO DIN, CORRENTE NOMINAL DE 32A - FORNECIMENTO E INSTALAÇÃO. AF_10/2020</t>
  </si>
  <si>
    <t xml:space="preserve"> 151324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</si>
  <si>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</si>
  <si>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</si>
  <si>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</si>
  <si>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</si>
  <si>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</si>
  <si>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</si>
  <si>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</si>
  <si>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</si>
  <si>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</si>
  <si>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</si>
  <si>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</si>
  <si>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TERMINAL A COMPRESSAO EM COBRE ESTANHADO PARA CABO 6 MM2, 1 FURO E 1 COMPRESSAO, PARA PARAFUSO DE FIXACAO M6</t>
  </si>
  <si>
    <t>DISJUNTOR - INTERRUPTOR DIFERENCIAL RESIDUAL DR 100A 4 POLOS RDW300-100-4 WEG</t>
  </si>
  <si>
    <t xml:space="preserve"> B.02.000.020508 </t>
  </si>
  <si>
    <t xml:space="preserve"> B.04.000.020503 </t>
  </si>
  <si>
    <t>PERFILADO PERFURADO SIMPLES 38 X 38 MM, CHAPA 22</t>
  </si>
  <si>
    <t>TUBO PVC, SOLDAVEL, DE 40 MM, AGUA FRIA (NBR-5648)</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</si>
  <si>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</si>
  <si>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</si>
  <si>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</si>
  <si>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</si>
  <si>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</si>
  <si>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</si>
  <si>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</si>
  <si>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</si>
  <si>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</si>
  <si>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</si>
  <si>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</si>
  <si>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</si>
  <si>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</si>
  <si>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</si>
  <si>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</si>
  <si>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</si>
  <si>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</si>
  <si>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</si>
  <si>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</si>
  <si>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</si>
  <si>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</si>
  <si>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</si>
  <si>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</si>
  <si>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</si>
  <si>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</si>
  <si>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</si>
  <si>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</si>
  <si>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</si>
  <si>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</si>
  <si>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</si>
  <si>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</si>
  <si>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</si>
  <si>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</si>
  <si>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</si>
  <si>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</si>
  <si>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</si>
  <si>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</si>
  <si>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</si>
  <si>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</si>
  <si>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</si>
  <si>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</si>
  <si>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</si>
  <si>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</si>
  <si>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</si>
  <si>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</si>
  <si>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</si>
  <si>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</si>
  <si>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</si>
  <si>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</si>
  <si>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</si>
  <si>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</si>
  <si>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</si>
  <si>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</si>
  <si>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</si>
  <si>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</si>
  <si>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</si>
  <si>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</si>
  <si>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</si>
  <si>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</si>
  <si>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</si>
  <si>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</si>
  <si>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</si>
  <si>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</si>
  <si>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</si>
  <si>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</si>
  <si>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</si>
  <si>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</si>
  <si>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</si>
  <si>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</si>
  <si>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</si>
  <si>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</si>
  <si>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</si>
  <si>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</si>
  <si>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</si>
  <si>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</si>
  <si>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</si>
  <si>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</si>
  <si>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REVESTIMENTO CERÂMICO PARA PAREDES INTERNAS COM PLACAS TIPO ESMALTADA EXTRA DE DIMENSÕES 60X60 CM APLICADAS NA ALTURA INTEIRA DAS PAREDES. AF_02/2023_PE</t>
  </si>
  <si>
    <t xml:space="preserve"> 11.1.1 </t>
  </si>
  <si>
    <t>CHAPISCO APLICADO NO TETO OU EM ALVENARIA E ESTRUTURA, COM ROLO PARA TEXTURA ACRÍLICA. ARGAMASSA INDUSTRIALIZADA COM PREPARO EM MISTURADOR 300 KG. AF_10/2022</t>
  </si>
  <si>
    <t xml:space="preserve"> 11.1.2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</si>
  <si>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</si>
  <si>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</si>
  <si>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</si>
  <si>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</si>
  <si>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</si>
  <si>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</si>
  <si>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</si>
  <si>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</si>
  <si>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</si>
  <si>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</si>
  <si>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</si>
  <si>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</si>
  <si>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</si>
  <si>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</si>
  <si>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</si>
  <si>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</si>
  <si>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</si>
  <si>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</si>
  <si>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</si>
  <si>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</si>
  <si>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</si>
  <si>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</si>
  <si>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</si>
  <si>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</si>
  <si>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</si>
  <si>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</si>
  <si>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</si>
  <si>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</si>
  <si>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</si>
  <si>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</si>
  <si>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</si>
  <si>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</si>
  <si>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</si>
  <si>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</si>
  <si>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</si>
  <si>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</si>
  <si>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</si>
  <si>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</si>
  <si>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</si>
  <si>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</si>
  <si>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</si>
  <si>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</si>
  <si>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</si>
  <si>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</si>
  <si>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</si>
  <si>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</si>
  <si>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</si>
  <si>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</si>
  <si>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</si>
  <si>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</si>
  <si>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</si>
  <si>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</si>
  <si>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</si>
  <si>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</si>
  <si>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</si>
  <si>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</si>
  <si>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</si>
  <si>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</si>
  <si>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</si>
  <si>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</si>
  <si>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</si>
  <si>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</si>
  <si>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</si>
  <si>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</si>
  <si>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</si>
  <si>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</si>
  <si>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</si>
  <si>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</si>
  <si>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</si>
  <si>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</si>
  <si>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</si>
  <si>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</si>
  <si>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</si>
  <si>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</si>
  <si>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</si>
  <si>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</si>
  <si>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</si>
  <si>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</si>
  <si>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</si>
  <si>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</si>
  <si>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</si>
  <si>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</si>
  <si>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</si>
  <si>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</si>
  <si>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</si>
  <si>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</si>
  <si>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</si>
  <si>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</si>
  <si>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</si>
  <si>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</si>
  <si>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</si>
  <si>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</si>
  <si>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</si>
  <si>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</si>
  <si>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</si>
  <si>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</si>
  <si>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</si>
  <si>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</si>
  <si>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</si>
  <si>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</si>
  <si>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</si>
  <si>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</si>
  <si>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</si>
  <si>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</si>
  <si>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</si>
  <si>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</si>
  <si>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</si>
  <si>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</si>
  <si>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</si>
  <si>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</si>
  <si>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</si>
  <si>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</si>
  <si>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</si>
  <si>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</si>
  <si>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CURVA 90 GRAUS PARA ELETRODUTO, PVC, ROSCÁVEL, DN 40 MM (1 1/4"), PARA CIRCUITOS TERMINAIS, INSTALADA EM PAREDE - FORNECIMENTO E INSTALAÇÃO. AF_03/2023</t>
  </si>
  <si>
    <t>CABO DE COBRE FLEXÍVEL ISOLADO, 6 MM², ANTI-CHAMA 0,6/1,0 KV, PARA CIRCUITOS TERMINAIS - FORNECIMENTO E INSTALAÇÃO. AF_03/2023</t>
  </si>
  <si>
    <t xml:space="preserve"> 062002 </t>
  </si>
  <si>
    <t>PLACA CEGA SEM FURO</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</si>
  <si>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</si>
  <si>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</si>
  <si>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</si>
  <si>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</si>
  <si>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</si>
  <si>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</si>
  <si>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</si>
  <si>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</si>
  <si>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</si>
  <si>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</si>
  <si>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</si>
  <si>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</si>
  <si>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</si>
  <si>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</si>
  <si>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</si>
  <si>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</si>
  <si>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</si>
  <si>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</si>
  <si>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</si>
  <si>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</si>
  <si>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</si>
  <si>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</si>
  <si>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</si>
  <si>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</si>
  <si>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</si>
  <si>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</si>
  <si>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TUBO EM COBRE FLEXÍVEL, DN 1/4", COM ISOLAMENTO, INSTALADO EM RAMAL DE ALIMENTAÇÃO DE AR CONDICIONADO COM CONDENSADORA CENTRAL - FORNECIMENTO E INSTALAÇÃO. AF_12/2015</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</si>
  <si>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</si>
  <si>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</si>
  <si>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</si>
  <si>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</si>
  <si>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</si>
  <si>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</si>
  <si>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</si>
  <si>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</si>
  <si>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</si>
  <si>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</si>
  <si>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</si>
  <si>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</si>
  <si>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</si>
  <si>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</si>
  <si>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</si>
  <si>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</si>
  <si>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</si>
  <si>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</si>
  <si>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</si>
  <si>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</si>
  <si>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</si>
  <si>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</si>
  <si>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</si>
  <si>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</si>
  <si>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</si>
  <si>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</si>
  <si>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</si>
  <si>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</si>
  <si>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</si>
  <si>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</si>
  <si>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</si>
  <si>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</si>
  <si>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EMASSAMENTO COM MASSA LÁTEX, APLICAÇÃO EM PAREDE, UMA DEMÃO, LIXAMENTO MANUAL. AF_04/2023</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</si>
  <si>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</si>
  <si>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</si>
  <si>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</si>
  <si>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</si>
  <si>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</si>
  <si>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</si>
  <si>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</si>
  <si>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</si>
  <si>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</si>
  <si>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</si>
  <si>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</si>
  <si>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</si>
  <si>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</si>
  <si>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</si>
  <si>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</si>
  <si>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</si>
  <si>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</si>
  <si>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</si>
  <si>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</si>
  <si>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</si>
  <si>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</si>
  <si>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</si>
  <si>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</si>
  <si>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</si>
  <si>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</si>
  <si>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</si>
  <si>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</si>
  <si>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</si>
  <si>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</si>
  <si>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</si>
  <si>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</si>
  <si>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</si>
  <si>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</si>
  <si>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</si>
  <si>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</si>
  <si>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</si>
  <si>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</si>
  <si>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</si>
  <si>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</si>
  <si>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</si>
  <si>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</si>
  <si>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</si>
  <si>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 xml:space="preserve"> C.06.000.022011 </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</si>
  <si>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</si>
  <si>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</si>
  <si>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</si>
  <si>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</si>
  <si>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</si>
  <si>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</si>
  <si>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</si>
  <si>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</si>
  <si>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</si>
  <si>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</si>
  <si>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</si>
  <si>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</si>
  <si>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</si>
  <si>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</si>
  <si>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</si>
  <si>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</si>
  <si>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</si>
  <si>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</si>
  <si>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</si>
  <si>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</si>
  <si>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</si>
  <si>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</si>
  <si>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</si>
  <si>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ARGAMASSA INDUSTRIALIZADA PARA CHAPISCO ROLADO, PREPARO COM MISTURADOR DE EIXO HORIZONTAL DE 300 KG. AF_08/2019</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</si>
  <si>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</si>
  <si>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</si>
  <si>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</si>
  <si>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</si>
  <si>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</si>
  <si>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</si>
  <si>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</si>
  <si>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</si>
  <si>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</si>
  <si>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</si>
  <si>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</si>
  <si>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</si>
  <si>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</si>
  <si>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REGISTRO DE ESFERA, PVC, COM VOLANTE, VS, SOLDAVEL, DN 50 MM, COM CORPO DIVIDIDO</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</si>
  <si>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</si>
  <si>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</si>
  <si>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</si>
  <si>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</si>
  <si>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</si>
  <si>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</si>
  <si>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</si>
  <si>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</si>
  <si>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</si>
  <si>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</si>
  <si>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</si>
  <si>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</si>
  <si>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</si>
  <si>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</si>
  <si>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</si>
  <si>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</si>
  <si>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</si>
  <si>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</si>
  <si>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Tubos e Conexões de PVC Rígido Soldável</t>
  </si>
  <si>
    <t>Joelho 45° pvc rigido, série R,  d= 50mm</t>
  </si>
  <si>
    <t>Concreto usinado bombeavel, classe de resistencia c20, com brita 0 e 1, slump= 100 +/- 20 mm, exclui servico de bombeamento (nbr 8953)</t>
  </si>
  <si>
    <t>Tabua nao aparelhada *2,5 x 30* cm, em macaranduba/massaranduba, angelim ou equivalente da regiao - bruta</t>
  </si>
  <si>
    <t>Reboco especial de parede 2cm com argamassa traço t1 - 1:3 (cimento / areia)</t>
  </si>
  <si>
    <t>RALO GRELHA ABACAXI FERRO FUNDIDO SEMI ESFERICO 100mm</t>
  </si>
  <si>
    <t>LUVA DE CORRER PVC ESGOTO SERIE NORMAL 100mm</t>
  </si>
  <si>
    <t>LUVA SIMPLES, PVC SERIE R, 75 MM, PARA ESGOTO PREDIAL</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</si>
  <si>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</si>
  <si>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</si>
  <si>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</si>
  <si>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</si>
  <si>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</si>
  <si>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</si>
  <si>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</si>
  <si>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</si>
  <si>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</si>
  <si>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</si>
  <si>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</si>
  <si>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</si>
  <si>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</si>
  <si>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</si>
  <si>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PLACA CEGA PARA CAIXA 4"x2" RETANGULAR WEG</t>
  </si>
  <si>
    <t>DISJUNTOR TRIPOLAR 100A CURVA C SDD3C100 10KA STECK</t>
  </si>
  <si>
    <t xml:space="preserve"> P.12.000.049762 </t>
  </si>
  <si>
    <t>Dispositivo dr, 4 polos, sensibilidade de 30 ma, corrente de 100 a, tipo ac</t>
  </si>
  <si>
    <t>ELETROCALHA - CURVA 90 VERTICAL EXTERNA 100x50mm CHAPA 20</t>
  </si>
  <si>
    <t>Suporte vertical 100 x 75 mm para fixação de eletrocalha metálica (ref.: mopaou similar)</t>
  </si>
  <si>
    <t>Tala plana perfurada 50mm</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</si>
  <si>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</si>
  <si>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</si>
  <si>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</si>
  <si>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</si>
  <si>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BARRAMENTO BIFASICO 34 POLOS 100A EHE</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</si>
  <si>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</si>
  <si>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</si>
  <si>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</si>
  <si>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</si>
  <si>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</si>
  <si>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</si>
  <si>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</si>
  <si>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</si>
  <si>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</si>
  <si>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</si>
  <si>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</si>
  <si>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</si>
  <si>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</si>
  <si>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</si>
  <si>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</si>
  <si>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</si>
  <si>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</si>
  <si>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</si>
  <si>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</si>
  <si>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</si>
  <si>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</si>
  <si>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</si>
  <si>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</si>
  <si>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</si>
  <si>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</si>
  <si>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</si>
  <si>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</si>
  <si>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MISTURADOR DE ARGAMASSA, EIXO HORIZONTAL, CAPACIDADE DE MISTURA 300 KG, MOTOR ELÉTRICO POTÊNCIA 5 CV - CHI DIURNO. AF_05/2023</t>
  </si>
  <si>
    <t>MISTURADOR DE ARGAMASSA, EIXO HORIZONTAL, CAPACIDADE DE MISTURA 300 KG, MOTOR ELÉTRICO POTÊNCIA 5 CV - CHP DIURNO. AF_05/2023</t>
  </si>
  <si>
    <t>ARGAMASSA INDUSTRIALIZADA PARA CHAPISCO ROLADO</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</si>
  <si>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</si>
  <si>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</si>
  <si>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</si>
  <si>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</si>
  <si>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</si>
  <si>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</si>
  <si>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</si>
  <si>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</si>
  <si>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</si>
  <si>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</si>
  <si>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</si>
  <si>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</si>
  <si>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</si>
  <si>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</si>
  <si>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</si>
  <si>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</si>
  <si>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</si>
  <si>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</si>
  <si>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</si>
  <si>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</si>
  <si>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</si>
  <si>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</si>
  <si>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</si>
  <si>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</si>
  <si>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</si>
  <si>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</si>
  <si>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ELETRICO TRIFASICO 220/380 V, POTENCIA 5 CV</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</si>
  <si>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</si>
  <si>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</si>
  <si>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</si>
  <si>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</si>
  <si>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</si>
  <si>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</si>
  <si>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</si>
  <si>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</si>
  <si>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</si>
  <si>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</si>
  <si>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</si>
  <si>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</si>
  <si>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FABRICAÇÃO, MONTAGEM E DESMONTAGEM DE FÔRMA PARA BLOCO DE COROAMENTO, EM MADEIRA SERRADA, E=25 MM, 4 UTILIZAÇÕES. AF_01/2024</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</si>
  <si>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</si>
  <si>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</si>
  <si>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PINTURA LÁTEX ACRÍLICA ECONÔMICA, APLICAÇÃO MANUAL EM PAREDES, DUAS DEMÃOS. AF_04/2023</t>
  </si>
  <si>
    <t>TEXTURA ACRÍLICA, APLICAÇÃO MANUAL EM PAREDE, UMA DEMÃO. AF_04/2023</t>
  </si>
  <si>
    <t>PINTURA LÁTEX ACRÍLICA ECONÔMICA, APLICAÇÃO MANUAL EM TETO, DUAS DEMÃOS. AF_04/2023</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</si>
  <si>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</si>
  <si>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</si>
  <si>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</si>
  <si>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</si>
  <si>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</si>
  <si>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</si>
  <si>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</si>
  <si>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</si>
  <si>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</si>
  <si>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</si>
  <si>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</si>
  <si>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</si>
  <si>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</si>
  <si>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</si>
  <si>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</si>
  <si>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</si>
  <si>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</si>
  <si>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</si>
  <si>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</si>
  <si>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</si>
  <si>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</si>
  <si>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</si>
  <si>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</si>
  <si>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</si>
  <si>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</si>
  <si>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</si>
  <si>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</si>
  <si>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</si>
  <si>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</si>
  <si>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</si>
  <si>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</si>
  <si>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</si>
  <si>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</si>
  <si>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</si>
  <si>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</si>
  <si>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</si>
  <si>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</si>
  <si>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</si>
  <si>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</si>
  <si>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</si>
  <si>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</si>
  <si>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</si>
  <si>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</si>
  <si>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</si>
  <si>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</si>
  <si>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</si>
  <si>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</si>
  <si>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</si>
  <si>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</si>
  <si>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</si>
  <si>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</si>
  <si>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</si>
  <si>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</si>
  <si>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</si>
  <si>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</si>
  <si>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</si>
  <si>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</si>
  <si>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</si>
  <si>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</si>
  <si>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</si>
  <si>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</si>
  <si>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</si>
  <si>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</si>
  <si>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</si>
  <si>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</si>
  <si>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</si>
  <si>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</si>
  <si>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</si>
  <si>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</si>
  <si>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</si>
  <si>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</si>
  <si>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</si>
  <si>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</si>
  <si>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</si>
  <si>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</si>
  <si>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</si>
  <si>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</si>
  <si>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</si>
  <si>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</si>
  <si>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</si>
  <si>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</si>
  <si>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</si>
  <si>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</si>
  <si>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</si>
  <si>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</si>
  <si>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</si>
  <si>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</si>
  <si>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</si>
  <si>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</si>
  <si>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</si>
  <si>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</si>
  <si>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</si>
  <si>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</si>
  <si>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</si>
  <si>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</si>
  <si>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</si>
  <si>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</si>
  <si>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</si>
  <si>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</si>
  <si>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</si>
  <si>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</si>
  <si>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</si>
  <si>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</si>
  <si>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</si>
  <si>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</si>
  <si>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</si>
  <si>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</si>
  <si>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</si>
  <si>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</si>
  <si>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</si>
  <si>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</si>
  <si>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</si>
  <si>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</si>
  <si>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</si>
  <si>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</si>
  <si>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</si>
  <si>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</si>
  <si>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</si>
  <si>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</si>
  <si>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</si>
  <si>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</si>
  <si>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</si>
  <si>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</si>
  <si>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</si>
  <si>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</si>
  <si>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</si>
  <si>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</si>
  <si>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</si>
  <si>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</si>
  <si>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</si>
  <si>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</si>
  <si>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</si>
  <si>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</si>
  <si>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</si>
  <si>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</si>
  <si>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</si>
  <si>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</si>
  <si>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</si>
  <si>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</si>
  <si>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</si>
  <si>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</si>
  <si>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</si>
  <si>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</si>
  <si>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</si>
  <si>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</si>
  <si>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</si>
  <si>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</si>
  <si>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</si>
  <si>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</si>
  <si>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</si>
  <si>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</si>
  <si>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</si>
  <si>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</si>
  <si>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</si>
  <si>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</si>
  <si>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</si>
  <si>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</si>
  <si>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</si>
  <si>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</si>
  <si>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</si>
  <si>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ESCAVAÇÃO MECANIZADA DE VALA COM PROF. ATÉ 1,5 M (MÉDIA MONTANTE E JUSANTE/UMA COMPOSIÇÃO POR TRECHO), RETROESCAV. (0,26 M3), LARG. DE 0,8 M A 1,5 M, EM SOLO DE 1A CATEGORIA, EM LOCAIS COM ALTO NÍVEL DE INTERFERÊNCIA. AF_02/2021</t>
  </si>
  <si>
    <t>LASTRO COM MATERIAL GRANULAR (PEDRA BRITADA N.1 E PEDRA BRITADA N.2), APLICADO EM PISOS OU LAJES SOBRE SOLO, ESPESSURA DE *10 CM*. AF_01/2024</t>
  </si>
  <si>
    <t xml:space="preserve"> CPU2288 </t>
  </si>
  <si>
    <t xml:space="preserve"> 2.16 </t>
  </si>
  <si>
    <t xml:space="preserve"> 3.4 </t>
  </si>
  <si>
    <t>BASE RESERVATÓRIO</t>
  </si>
  <si>
    <t xml:space="preserve"> 3.4.1 </t>
  </si>
  <si>
    <t>EXECUÇÃO DE RADIER, ESPESSURA DE 20 CM, FCK = 30 MPA, COM USO DE FORMAS EM MADEIRA SERRADA. AF_09/2021</t>
  </si>
  <si>
    <t xml:space="preserve"> 6.2 </t>
  </si>
  <si>
    <t>IMPERMEABILIZAÇÃO DE SUPERFÍCIE COM ARGAMASSA POLIMÉRICA / MEMBRANA ACRÍLICA, 3 DEMÃOS. AF_09/2023</t>
  </si>
  <si>
    <t xml:space="preserve"> 23.08.242 </t>
  </si>
  <si>
    <t>PORTA LISA DE CORRER SUSPENSA EM MADEIRA COM BATENTE</t>
  </si>
  <si>
    <t>JANELA DE ALUMÍNIO DE CORRER COM 4 FOLHAS PARA VIDROS, COM VIDROS, BATENTE, ACABAMENTO COM ACETATO OU BRILHANTE E FERRAGENS. EXCLUSIVE ALIZAR E CONTRAMARCO. FORNECIMENTO E INSTALAÇÃO. AF_12/2019</t>
  </si>
  <si>
    <t xml:space="preserve"> 12.3 </t>
  </si>
  <si>
    <t xml:space="preserve"> 12.3.1 </t>
  </si>
  <si>
    <t>PINTURA FUNDO NIVELADOR ALQUÍDICO BRANCO EM MADEIRA. AF_01/2021</t>
  </si>
  <si>
    <t xml:space="preserve"> 12.3.2 </t>
  </si>
  <si>
    <t>PINTURA TINTA DE ACABAMENTO (PIGMENTADA) ESMALTE SINTÉTICO ACETINADO EM MADEIRA, 2 DEMÃOS. AF_01/2021</t>
  </si>
  <si>
    <t>Utilizada composição de referência SINAPI e subsituído o insumo 1525 por 34493 para adequação da resistencia necessaria.</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</si>
  <si>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</si>
  <si>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</si>
  <si>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</si>
  <si>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</si>
  <si>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</si>
  <si>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</si>
  <si>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</si>
  <si>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</si>
  <si>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</si>
  <si>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</si>
  <si>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</si>
  <si>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</si>
  <si>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</si>
  <si>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</si>
  <si>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</si>
  <si>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</si>
  <si>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</si>
  <si>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</si>
  <si>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</si>
  <si>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</si>
  <si>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</si>
  <si>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</si>
  <si>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</si>
  <si>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</si>
  <si>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</si>
  <si>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</si>
  <si>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</si>
  <si>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</si>
  <si>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</si>
  <si>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</si>
  <si>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</si>
  <si>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</si>
  <si>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</si>
  <si>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</si>
  <si>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</si>
  <si>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</si>
  <si>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</si>
  <si>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</si>
  <si>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</si>
  <si>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Ministério da Saúde - Departamento de Estratégias e Políticas de Saúde Comunitária</t>
  </si>
  <si>
    <t xml:space="preserve">CPOS/CDHU 02.02.150 </t>
  </si>
  <si>
    <t xml:space="preserve">ORSE 11703 </t>
  </si>
  <si>
    <t xml:space="preserve">ORSE 4656 </t>
  </si>
  <si>
    <t xml:space="preserve">SBC 012208 </t>
  </si>
  <si>
    <t xml:space="preserve">SBC 052032 </t>
  </si>
  <si>
    <t xml:space="preserve">CPOS/CDHU 05.07.040 </t>
  </si>
  <si>
    <t>SINAPI 97063 + INSUMO SINAPI 20193</t>
  </si>
  <si>
    <t>SINAPI 96557</t>
  </si>
  <si>
    <t xml:space="preserve">SBC 000128 </t>
  </si>
  <si>
    <t>SINAPI 103672</t>
  </si>
  <si>
    <t>SINAPI 103675</t>
  </si>
  <si>
    <t>CPOS 13.01.310</t>
  </si>
  <si>
    <t>CPOS 13.01.320</t>
  </si>
  <si>
    <t>CPOS 13.01.330</t>
  </si>
  <si>
    <t xml:space="preserve">ORSE 10783 </t>
  </si>
  <si>
    <t>SINAPI 96359</t>
  </si>
  <si>
    <t xml:space="preserve">SBC 100113 </t>
  </si>
  <si>
    <t xml:space="preserve">SBC 110015 </t>
  </si>
  <si>
    <t xml:space="preserve">CPOS/CDHU 23.08.242 </t>
  </si>
  <si>
    <t>ORSE 11946 + SINAPI 102166</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</si>
  <si>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</si>
  <si>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</si>
  <si>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</si>
  <si>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</si>
  <si>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</si>
  <si>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</si>
  <si>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</si>
  <si>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</si>
  <si>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</si>
  <si>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</si>
  <si>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</si>
  <si>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</si>
  <si>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</si>
  <si>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</si>
  <si>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</si>
  <si>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</si>
  <si>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</si>
  <si>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</si>
  <si>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</si>
  <si>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</si>
  <si>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</si>
  <si>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</si>
  <si>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</si>
  <si>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</si>
  <si>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</si>
  <si>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</si>
  <si>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</si>
  <si>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</si>
  <si>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</si>
  <si>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</si>
  <si>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</si>
  <si>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</si>
  <si>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</si>
  <si>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</si>
  <si>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</si>
  <si>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</si>
  <si>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</si>
  <si>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</si>
  <si>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</si>
  <si>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</si>
  <si>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</si>
  <si>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</si>
  <si>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</si>
  <si>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</si>
  <si>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</si>
  <si>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</si>
  <si>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</si>
  <si>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</si>
  <si>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</si>
  <si>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</si>
  <si>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</si>
  <si>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</si>
  <si>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</si>
  <si>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</si>
  <si>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</si>
  <si>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</si>
  <si>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</si>
  <si>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</si>
  <si>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</si>
  <si>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</si>
  <si>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</si>
  <si>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</si>
  <si>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</si>
  <si>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</si>
  <si>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</si>
  <si>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</si>
  <si>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</si>
  <si>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</si>
  <si>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</si>
  <si>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</si>
  <si>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</si>
  <si>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</si>
  <si>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</si>
  <si>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</si>
  <si>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</si>
  <si>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</si>
  <si>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</si>
  <si>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</si>
  <si>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</si>
  <si>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</si>
  <si>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</si>
  <si>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</si>
  <si>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</si>
  <si>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</si>
  <si>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</si>
  <si>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</si>
  <si>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</si>
  <si>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</si>
  <si>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</si>
  <si>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</si>
  <si>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</si>
  <si>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</si>
  <si>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</si>
  <si>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</si>
  <si>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</si>
  <si>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</si>
  <si>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</si>
  <si>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</si>
  <si>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</si>
  <si>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</si>
  <si>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</si>
  <si>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</si>
  <si>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</si>
  <si>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</si>
  <si>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</si>
  <si>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</si>
  <si>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</si>
  <si>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</si>
  <si>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</si>
  <si>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</si>
  <si>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</si>
  <si>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</si>
  <si>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</si>
  <si>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</si>
  <si>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</si>
  <si>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</si>
  <si>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</si>
  <si>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</si>
  <si>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</si>
  <si>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</si>
  <si>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</si>
  <si>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PORTA COMPLETA MADEIRA 2 FL.1,60x2,10m LISA FER.VAI-E-VEM</t>
  </si>
  <si>
    <t>PORTAO DE CORRER EM ALUMINIO PINTURA ELETROSTATICA BRANCA</t>
  </si>
  <si>
    <t xml:space="preserve"> 7.2.1.5 </t>
  </si>
  <si>
    <t>PORTA ALUMINIO ANODIZADO NATURAL 1 FOLHA DE ABRIR</t>
  </si>
  <si>
    <t>INTERRUPTOR PARALELO (2 MÓDULOS), 10A/250V, INCLUINDO SUPORTE E PLACA - FORNECIMENTO E INSTALAÇÃO. AF_03/2023</t>
  </si>
  <si>
    <t>Disjuntor termomagnetico tripolar  63 A, padrão DIN (Europeu - linha branca),curva C</t>
  </si>
  <si>
    <t>Disjuntor termomagnetico bipolar 70 A, padrão DIN (Europeu - linha branca), curva C, corrente 5KA</t>
  </si>
  <si>
    <t>Disjuntor termomagnetico tripolar 160 A, padrão DIN (Europeu - linha branca),65KA</t>
  </si>
  <si>
    <t xml:space="preserve"> 16.2.5 </t>
  </si>
  <si>
    <t>LUMINARIA COLUNA/PISO CUPULA REDONDA TECIDO, BASE/HASTE ACO</t>
  </si>
  <si>
    <t xml:space="preserve"> 17.2.4 </t>
  </si>
  <si>
    <t>EXAUSTOR AXIAL MULTIVAC MODELO MURO 150A</t>
  </si>
  <si>
    <t xml:space="preserve"> CPU2424 </t>
  </si>
  <si>
    <t>POSTO DE CONSUMO DE O2 OU AR VÁCUO OU N2O</t>
  </si>
  <si>
    <t xml:space="preserve"> 19.11 </t>
  </si>
  <si>
    <t>PORTA COMPLETA MADEIRA 2 FL.1,40x2,10m PARA VIDRO</t>
  </si>
  <si>
    <t>DOBRADICA VAI-E-VEM 3" METAL CROMADO UNIAO MUNDIAL</t>
  </si>
  <si>
    <t>PORTA MADEIRA LISA PINTURA 0,80x2,10m</t>
  </si>
  <si>
    <t>SISTEMA DE PORTA DE CORRER 1 FOLHA 135 4 RODAS COM TRILHO</t>
  </si>
  <si>
    <t>PORTA 1 FOLHA LAMBRIL ALUMINIO NATURAL LINHA 25</t>
  </si>
  <si>
    <t>INTERRUPTOR PARALELO (2 MÓDULOS), 10A/250V, SEM SUPORTE E SEM PLACA - FORNECIMENTO E INSTALAÇÃO. AF_03/2023</t>
  </si>
  <si>
    <t>Disjuntor tripolar 63 A, padrão DIN (  linha branca ), curva de disparo C, corrente de interrupção 5KA, ref.: Siemens 5SX1 ou similar.</t>
  </si>
  <si>
    <t>Disjuntor bipolar 70 A, padrão DIN (linha branca), curva de disparo C, corrente de interrupção 5KA, ref.: Siemens 5SX1 ou similar.</t>
  </si>
  <si>
    <t>Disjuntor tripolar 160 A, padrão DIN (linha brança ), corrente de interrupção65KA, ref.: Siemens ou similar</t>
  </si>
  <si>
    <t>Edificação</t>
  </si>
  <si>
    <t>SIURB</t>
  </si>
  <si>
    <t>POSTO DE CONSUMO DE O2 OU AR OU VÁCUO OU N2O SOMENTE O APARELHO, SEM INSTALAÇÃO</t>
  </si>
  <si>
    <t>SINAPI (11/2024) - CPOS/CDHU (01/2025) - SBC (01/2025) - ORSE (10/2024) - IOPES (08/2024) - EMOP (11/2024) - SEINFRA (028)</t>
  </si>
  <si>
    <t>15/01/2025</t>
  </si>
  <si>
    <t>00</t>
  </si>
  <si>
    <t>ISS conforme a Lei Complementar 116/2003 e a Lei 11.438/1997 da Prefeitura Municipal de São Paulo. A responsabilidade pela adequação do ISS às normas vigentes no município cabe a cada ente competente.</t>
  </si>
  <si>
    <t xml:space="preserve"> 012689 </t>
  </si>
  <si>
    <t>SBC 012689</t>
  </si>
  <si>
    <t>UNMES</t>
  </si>
  <si>
    <t>MOBILIZACAO E DESMOBILIZACAO DE CANTEIRO</t>
  </si>
  <si>
    <t>FIXAÇÃO (ENCUNHAMENTO) DE ALVENARIA DE VEDAÇÃO COM ARGAMASSA APLICADA COM BISNAGA. AF_03/2024</t>
  </si>
  <si>
    <t>Arruela lisa zincada d=1/4"</t>
  </si>
  <si>
    <t>CHUMBADOR CB 3/8""x2.1/2""+ PARAFUSO</t>
  </si>
  <si>
    <t>Locação de container tipo depósito - área mínima de 13,80 m²</t>
  </si>
  <si>
    <t>Ajudante eletricista</t>
  </si>
  <si>
    <t>Container depósito, módulo metálico em aço galvanizado de 6,0x2,3x2,5m, vão livre, piso de concreto, cimentado, madeira ou material equivalente</t>
  </si>
  <si>
    <t>Ajudante geral</t>
  </si>
  <si>
    <t>Eletricista</t>
  </si>
  <si>
    <t xml:space="preserve"> 00001607/SINAPI </t>
  </si>
  <si>
    <t xml:space="preserve"> 00012894/SINAPI </t>
  </si>
  <si>
    <t xml:space="preserve"> 00001213/SINAPI </t>
  </si>
  <si>
    <t>Carpinteiro de formas para concreto (horista)</t>
  </si>
  <si>
    <t xml:space="preserve"> 00012893/SINAPI </t>
  </si>
  <si>
    <t>Óculos branco proteçãoProtetor auricular</t>
  </si>
  <si>
    <t xml:space="preserve"> 00012895/SINAPI </t>
  </si>
  <si>
    <t xml:space="preserve"> 00004299/SINAPI </t>
  </si>
  <si>
    <t>Parafuso zincado rosca soberba, cabeca sextavada, 5/16" x 110 mm, para fixacao de telha em madeira</t>
  </si>
  <si>
    <t xml:space="preserve"> 00006111/SINAPI </t>
  </si>
  <si>
    <t xml:space="preserve"> 00012892/SINAPI </t>
  </si>
  <si>
    <t xml:space="preserve"> 00044535/SINAPI </t>
  </si>
  <si>
    <t xml:space="preserve"> 00002711/SINAPI </t>
  </si>
  <si>
    <t xml:space="preserve"> 00004750/SINAPI </t>
  </si>
  <si>
    <t xml:space="preserve"> 00010777/SINAPI </t>
  </si>
  <si>
    <t>DOBRADICA FERRO 3x 3" COM PINO DE METAL BICROMATIZADO</t>
  </si>
  <si>
    <t>PREGO FERRO GALVANIZADO TELHADEIRO (53 un/kg)</t>
  </si>
  <si>
    <t>TELHA CIMENTICIA ONDULADA 5mm 1,83x1,10 (2,01m2)</t>
  </si>
  <si>
    <t>FITA VEDA ROSCA, EM PTFE, ROLO DE 18 MM X 50 M (L X C)</t>
  </si>
  <si>
    <t>REGISTRO GAVETA BRUTO EM LATAO FORJADO, BITOLA 1" (REF 1509)</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</si>
  <si>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</si>
  <si>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</si>
  <si>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</si>
  <si>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</si>
  <si>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</si>
  <si>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</si>
  <si>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</si>
  <si>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PINTOR</t>
  </si>
  <si>
    <t>MARCENEIRO 1a. CLASSE</t>
  </si>
  <si>
    <t>VIDRACEIRO</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</si>
  <si>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</si>
  <si>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</si>
  <si>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</si>
  <si>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</si>
  <si>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</si>
  <si>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</si>
  <si>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</si>
  <si>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</si>
  <si>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</si>
  <si>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</si>
  <si>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</si>
  <si>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</si>
  <si>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</si>
  <si>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</si>
  <si>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</si>
  <si>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</si>
  <si>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</si>
  <si>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</si>
  <si>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</si>
  <si>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</si>
  <si>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</si>
  <si>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</si>
  <si>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</si>
  <si>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</si>
  <si>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</si>
  <si>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</si>
  <si>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</si>
  <si>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</si>
  <si>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</si>
  <si>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</si>
  <si>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</si>
  <si>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</si>
  <si>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</si>
  <si>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FIXA DE ALUMÍNIO PARA VIDRO, COM VIDRO, BATENTE E FERRAGENS, EXCLUSIVE ACABAMENTO, ALIZAR E CONTRAMARCO, FIXAÇÃO COM PARAFUSO - FORNECIMENTO E INSTALAÇÃO. AF_11/2024</t>
  </si>
  <si>
    <t>JANELA FIXA, EM ALUMINIO PERFIL 20, 60 X 80 CM (A X L), BATENTE/REQUADRO DE 3 A 14 CM, COM VIDRO 4 MM, SEM GUARNICAO/ALIZAR, ACABAMENTO ALUM BRANCO OU BRILHANTE</t>
  </si>
  <si>
    <t>JANELA DE ALUMÍNIO DE CORRER COM 4 FOLHAS PARA VIDROS, COM VIDROS, BATENTE E FERRAGENS, EXCLUSIVE ACABAMENTO, ALIZAR E CONTRAMARCO, FIXAÇÃO COM PARAFUSO. FORNECIMENTO E INSTALAÇÃO. AF_11/2024</t>
  </si>
  <si>
    <t xml:space="preserve"> 00000370/SINAPI </t>
  </si>
  <si>
    <t xml:space="preserve"> 00004721/SINAPI </t>
  </si>
  <si>
    <t>Pedra britada n. 1 (9,5 a 19 mm) posto pedreira/fornecedor, sem frete</t>
  </si>
  <si>
    <t>Puxador duplo em aço inoxidável, para porta de madeira, alumínio ou vidro, de 350 mm</t>
  </si>
  <si>
    <t>Puxador duplo para porta de madeira, alumínio ou vidro, ref. Dorma Manet de 350mm da Dorma ou equivalente</t>
  </si>
  <si>
    <t>Serralheiro</t>
  </si>
  <si>
    <t>Ajudante serralheiro</t>
  </si>
  <si>
    <t>ALIZAR ALUMINIO PARA CAIXILHO PINT.ELETROSTATICA BRANCA</t>
  </si>
  <si>
    <t>Fechadura com maçaneta tipo alavanca em aço inoxidável, para porta externa</t>
  </si>
  <si>
    <t>Fechadura com maçaneta tipo alavanca em aço inoxidável e rozeta, ref. Victória Ecoinox 882 IXE externa da Pado ou equivalente</t>
  </si>
  <si>
    <t>Ajudante de carpinteiro</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</si>
  <si>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</si>
  <si>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</si>
  <si>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</si>
  <si>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</si>
  <si>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</si>
  <si>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Assento sanitário tipo universal para bacia sifonada infantil; referência Tupan, Astra ou equivalente</t>
  </si>
  <si>
    <t>Bolsa de borracha para bacia sifonada</t>
  </si>
  <si>
    <t>Massa para vidro comum branca e/ou cinza</t>
  </si>
  <si>
    <t>Tubo de ligação com canopla para sanitários</t>
  </si>
  <si>
    <t>Ajudante de encanador</t>
  </si>
  <si>
    <t>Parafusos niquelados para sanitários</t>
  </si>
  <si>
    <t>Bacia sifonafa com caixa de descarga acoplada de louça branca - infantil, referência Icasa, Celite ou equivalente</t>
  </si>
  <si>
    <t>Anel de borracha expansão para ligação em bacia sifonada, 100 mm (4´)</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</si>
  <si>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</si>
  <si>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</si>
  <si>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</si>
  <si>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</si>
  <si>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</si>
  <si>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</si>
  <si>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</si>
  <si>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</si>
  <si>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</si>
  <si>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</si>
  <si>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</si>
  <si>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</si>
  <si>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</si>
  <si>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</si>
  <si>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</si>
  <si>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</si>
  <si>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</si>
  <si>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ENGATE FLEXIVEL TRANÇADO INOX 1/2? X 30CM</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</si>
  <si>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</si>
  <si>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</si>
  <si>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</si>
  <si>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</si>
  <si>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</si>
  <si>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Prego diversas bitolas (referência 18 x 27)</t>
  </si>
  <si>
    <t>Desmoldante para formas</t>
  </si>
  <si>
    <t>Ferreiro/armador</t>
  </si>
  <si>
    <t>Revestimento em aço inoxidável AISI304, liga18,8 em chapa 20 com espessura de 1mm, acabamento escovado - instalado</t>
  </si>
  <si>
    <t>Ajudante de ferreiro</t>
  </si>
  <si>
    <t>Concreto usinado fck= 15 MPa, slump 5 ± 1cm</t>
  </si>
  <si>
    <t>Chapa compensada cola PVA resinada de 12mm (2,20 x 1,10)m</t>
  </si>
  <si>
    <t>Tela em aço soldada nervurada CA-60, Q-61, diâmetro do fio = 3,4mm, espaçamento da malha = 15x15cm - (0,97 kg/m²)</t>
  </si>
  <si>
    <t>Sarrafo de cedrinho 2,5 x 5 cm</t>
  </si>
  <si>
    <t xml:space="preserve"> 00002696/SINAPI </t>
  </si>
  <si>
    <t xml:space="preserve"> 00000246/SINAPI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</si>
  <si>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</si>
  <si>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</si>
  <si>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</si>
  <si>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</si>
  <si>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</si>
  <si>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</si>
  <si>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</si>
  <si>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</si>
  <si>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</si>
  <si>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</si>
  <si>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</si>
  <si>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</si>
  <si>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</si>
  <si>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</si>
  <si>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</si>
  <si>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</si>
  <si>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</si>
  <si>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</si>
  <si>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</si>
  <si>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</si>
  <si>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</si>
  <si>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</si>
  <si>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</si>
  <si>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</si>
  <si>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poliester reforçado de fibra vidro, capacidade de 15.000 litros</t>
  </si>
  <si>
    <t xml:space="preserve"> 00002436/SINAPI </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</si>
  <si>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</si>
  <si>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</si>
  <si>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00001106/SINAPI </t>
  </si>
  <si>
    <t xml:space="preserve"> 00043130/SINAPI </t>
  </si>
  <si>
    <t xml:space="preserve"> 00004509/SINAPI </t>
  </si>
  <si>
    <t xml:space="preserve"> 00000378/SINAPI </t>
  </si>
  <si>
    <t xml:space="preserve"> 00002692/SINAPI </t>
  </si>
  <si>
    <t>Desmoldante protetor para formas de madeira, de base oleosa emulsionada em agua</t>
  </si>
  <si>
    <t xml:space="preserve"> 00004718/SINAPI </t>
  </si>
  <si>
    <t xml:space="preserve"> 00043132/SINAPI </t>
  </si>
  <si>
    <t xml:space="preserve"> 00005067/SINAPI </t>
  </si>
  <si>
    <t xml:space="preserve"> 00039017/SINAPI </t>
  </si>
  <si>
    <t xml:space="preserve"> 00039315/SINAPI </t>
  </si>
  <si>
    <t>RALO SIFONADO CILINDRICO, PVC, 100 X 40 MM, COM GRELHA REDONDA BRANCA</t>
  </si>
  <si>
    <t>Tubo de PVC rígido PxB com virola e anel de borracha, linha esgoto série reforçada ´R´, DN= 100 mm, inclusive conexões</t>
  </si>
  <si>
    <t>Lubrificante para anel de neoprene</t>
  </si>
  <si>
    <t>Tubo de PVC rígido PxB com virola, linha esgoto série reforçada ´R´, DN= 100mm</t>
  </si>
  <si>
    <t>Solução limpadora para PVC</t>
  </si>
  <si>
    <t>Anel de borracha para tubo PVC 100mm (4´)</t>
  </si>
  <si>
    <t>Tubo de PVC rígido PxB com virola e anel de borracha, linha esgoto série reforçada ´R´, DN= 50 mm, inclusive conexões</t>
  </si>
  <si>
    <t>Anel de borracha para tubo PVC 50mm (2´)</t>
  </si>
  <si>
    <t>Tubo de PVC rígido PxB com virola, linha esgoto série reforçada ´R´, DN= 50mm</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</si>
  <si>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</si>
  <si>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</si>
  <si>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</si>
  <si>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</si>
  <si>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Adesivo para tubos PVC</t>
  </si>
  <si>
    <t>Tubo de PVC rígido soldável marrom, DN= 40mm (1 1/4´)</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</si>
  <si>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</si>
  <si>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</si>
  <si>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</si>
  <si>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</si>
  <si>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</si>
  <si>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</si>
  <si>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</si>
  <si>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SIFAO PLASTICO TIPO COPO PARA TANQUE, 1.1/4 X 1.1/2"</t>
  </si>
  <si>
    <t xml:space="preserve"> 00034492/SINAPI </t>
  </si>
  <si>
    <t xml:space="preserve"> 00006189/SINAPI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</si>
  <si>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</si>
  <si>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</si>
  <si>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</si>
  <si>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</si>
  <si>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</si>
  <si>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</si>
  <si>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</si>
  <si>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</si>
  <si>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</si>
  <si>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</si>
  <si>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</si>
  <si>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</si>
  <si>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</si>
  <si>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</si>
  <si>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de sinalização de segurança CODIGO 14 - 315/158(NBR 13.434); CÓDIGO S3(NT 14/2010-ES) ("SAIDA DE EMERGÊNCIA" - seta vertical)</t>
  </si>
  <si>
    <t>PEDREIRO (OFICIAL - SINDUSCON) (LABOR)</t>
  </si>
  <si>
    <t>PLACA FOTOLUMINESCENTE DE SINALIZACAO DE SEGURANCA CONTRA IN CENDIO,PARA EQUIPAMENTOS DE COMBATE A INCENDIO E ALARME,EM P VC ANTICHAMA,DIMENSOES APROXIMADAS DE (20X15)CM,CONFORME ABN T NBR 16820.FORNECIMENTO E COLOCACAO 3%-DESGASTE DE FERRAMENTAS E EPI</t>
  </si>
  <si>
    <t>Interligações até Quadro Geral - Fios e Cabos</t>
  </si>
  <si>
    <t>Arruela lisa zincada ø 1/4"</t>
  </si>
  <si>
    <t>PORCA SEXTAVADA PESADA TEMPERADO EM ACO CARBONO UNC 3/8" -16 CHAVE 11/16"</t>
  </si>
  <si>
    <t>ARRUELA LISA PESADA 5/16"</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</si>
  <si>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</si>
  <si>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</si>
  <si>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</si>
  <si>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</si>
  <si>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</si>
  <si>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</si>
  <si>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Eletrotécnico montador</t>
  </si>
  <si>
    <t>Dispositivo de proteção contra surto, classe 1, suportabilidade &lt;= 4 kV, 2 polos; F+N, F+T ou F/PEN, 240V/415V, TN-C, TN-S, TT e IT, curva de ensaio: 10/350µs; Iimp= 60 kA; ref. SCL 275 60 kA da Clamper, 810299SG da Embrastec ou equivalente</t>
  </si>
  <si>
    <t xml:space="preserve"> 00039449/SINAPI </t>
  </si>
  <si>
    <t>ELETROCALHA PERFURADA TIPO "U" 100x50mm CHAPA 20 PRE-GALVANIZADA</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</si>
  <si>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</si>
  <si>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</si>
  <si>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</si>
  <si>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</si>
  <si>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BARRAMENTO TRIFASICO PARA ALTA 440V 57P DISJUNTORES DIN GELO STECK</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</si>
  <si>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</si>
  <si>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</si>
  <si>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</si>
  <si>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</si>
  <si>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</si>
  <si>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LUMINARIA COLUNA/PISO CUPULA REDONDA TECIDO, BASE/HASTE ACO, UDINE G20</t>
  </si>
  <si>
    <t>GRELHA FOFO SIMPLES COM REQUADRO, CARGA MAXIMA 12,5 T, *300 X 1000* MM, E= *15* MM, AREA ESTACIONAMENTO CARRO PASSEIO</t>
  </si>
  <si>
    <t>ABRACADEIRA, GALVANIZADA/ZINCADA, ROSCA SEM FIM, PARAFUSO INOX, LARGURA FITA *12,6 A *14 MM, D = 2" A 2 1/2"</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</si>
  <si>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</si>
  <si>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</si>
  <si>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</si>
  <si>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</si>
  <si>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</si>
  <si>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ALUMINIO C/ISOL.TERMICO 25MM LàVIDRO 6" 150MM</t>
  </si>
  <si>
    <t>DUTEIRO - MONTADOR</t>
  </si>
  <si>
    <t>AJUDANTE DE ESPECIALIZADO - DUTEIRO</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</si>
  <si>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</si>
  <si>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</si>
  <si>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</si>
  <si>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</si>
  <si>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</si>
  <si>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</si>
  <si>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</si>
  <si>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</si>
  <si>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</si>
  <si>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00005318/SINAPI </t>
  </si>
  <si>
    <t xml:space="preserve"> 00000013/SINAPI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</si>
  <si>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</si>
  <si>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</si>
  <si>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</si>
  <si>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</si>
  <si>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</si>
  <si>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</si>
  <si>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</si>
  <si>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</si>
  <si>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</si>
  <si>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</si>
  <si>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</si>
  <si>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</si>
  <si>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</si>
  <si>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</si>
  <si>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</si>
  <si>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PORTA MADEIRA ANGELIM E VIDRO COM ENCAIXE</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</si>
  <si>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</si>
  <si>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</si>
  <si>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</si>
  <si>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</si>
  <si>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 xml:space="preserve">RJ </t>
  </si>
  <si>
    <t>Utilizada composição CPOS visto que o SINAPI não possui composição adequada referente a esse serviço. Os preços praticados para esse serviço no estado de São Paulo são referenciais e exequíveis para o orçamento em Rio de Janeiro.</t>
  </si>
  <si>
    <t>Utilizada composição do ORSE visto que o SINAPI não possui composição adequada referente a esse serviço. Os preços praticados para esse serviço no estado de Sergipe são referenciais e exequíveis para o orçamento em Rio de Janeiro. Os insumos da composição ORSE que são SINAPI estão atualizados para o estado de Rio de Janeiro, portanto, somente insumos do ORSE que mantem preço na região de Sergipe.</t>
  </si>
  <si>
    <t>Utilizada composição do SBC para Rio de Janeiro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</si>
  <si>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Rio de Janeiro.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</si>
  <si>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Rio de Janeiro. Os insumos da composição EMOP que são SINAPI estão atualizados para o estado de Rio de Janeiro,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</si>
  <si>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Rio de Janeiro. Os insumos da composição Espírito Santo que são SINAPI estão atualizados para o estado de Rio de Janeiro, portanto, somente insumos do IOPES que mantem preço na região de Espírito Santo.</t>
  </si>
  <si>
    <t>Utilziada composição de referência SBC para Rio de Janeiro com o coeficiente proporcional ao tamanho da porta.</t>
  </si>
  <si>
    <t>TOTAL GERAL:</t>
  </si>
  <si>
    <t>104738</t>
  </si>
  <si>
    <t>20.111.0010-0</t>
  </si>
  <si>
    <t>04.005.0141-0</t>
  </si>
  <si>
    <t>04.010.0046-0</t>
  </si>
  <si>
    <t>EXECUÇÃO E COMPACTAÇÃO DE CORPO DE ATERRO DE ATERRO (95% DE ENERGIA DO PROCTOR NORMAL) COM SOLO PREDOMINANTEMENTE ARENOSO, EM CAMADAS COM ESPESSURA DE 10 CM - EXCLUSIVE ESCAVAÇÃO, CARGA E TRANSPORTE E SOLO. AF_09/2024</t>
  </si>
  <si>
    <t>AREIA PARA A REGIAO DE CAMPOS DOS GOYTACAZES,EXCLUSIVE TRANSPORTE,INCLUSIVE CARGA NO CAMINHAO.FORNECIMENTO</t>
  </si>
  <si>
    <t>TRANSPORTE DE CARGA DE QUALQUER NATUREZA,EXCLUSIVE AS DESPESAS DE CARGA E DESCARGA,TANTO DE ESPERA DO CAMINHAO COMO DO SERVENTE OU EQUIPAMENTO AUXILIAR,A VELOCIDADE MEDIA DE 50KM/H,EM CAMINHAO BASCULANTE A OLEO DIESEL,COM CAPACIDADE UTIL DE17T</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</si>
  <si>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</si>
  <si>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105561</t>
  </si>
  <si>
    <t>01.001.0001-0</t>
  </si>
  <si>
    <t>LIMITE DE PLASTICIDADE</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</si>
  <si>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</si>
  <si>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</si>
  <si>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</si>
  <si>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</si>
  <si>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</si>
  <si>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</si>
  <si>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</si>
  <si>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</si>
  <si>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</si>
  <si>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</si>
  <si>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</si>
  <si>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</si>
  <si>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</si>
  <si>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</si>
  <si>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</si>
  <si>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</si>
  <si>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</si>
  <si>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</si>
  <si>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</si>
  <si>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</si>
  <si>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</si>
  <si>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</si>
  <si>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</si>
  <si>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</si>
  <si>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</si>
  <si>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</si>
  <si>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</si>
  <si>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</si>
  <si>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</si>
  <si>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</si>
  <si>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</si>
  <si>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</si>
  <si>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</si>
  <si>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</si>
  <si>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</si>
  <si>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</si>
  <si>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</si>
  <si>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</si>
  <si>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</si>
  <si>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</si>
  <si>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</si>
  <si>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</si>
  <si>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</si>
  <si>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</si>
  <si>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</si>
  <si>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</si>
  <si>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</si>
  <si>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</si>
  <si>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</si>
  <si>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</si>
  <si>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</si>
  <si>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</si>
  <si>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</si>
  <si>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</si>
  <si>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</si>
  <si>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</si>
  <si>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</si>
  <si>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</si>
  <si>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</si>
  <si>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</si>
  <si>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</si>
  <si>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</si>
  <si>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</si>
  <si>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</si>
  <si>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</si>
  <si>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</si>
  <si>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</si>
  <si>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</si>
  <si>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</si>
  <si>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</si>
  <si>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</si>
  <si>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</si>
  <si>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</si>
  <si>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</si>
  <si>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</si>
  <si>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</si>
  <si>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</si>
  <si>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</si>
  <si>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</si>
  <si>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</si>
  <si>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</si>
  <si>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</si>
  <si>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</si>
  <si>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</si>
  <si>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</si>
  <si>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</si>
  <si>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</si>
  <si>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</si>
  <si>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</si>
  <si>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</si>
  <si>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</si>
  <si>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</si>
  <si>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</si>
  <si>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</si>
  <si>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</si>
  <si>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</si>
  <si>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</si>
  <si>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</si>
  <si>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</si>
  <si>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</si>
  <si>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</si>
  <si>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</si>
  <si>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</si>
  <si>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</si>
  <si>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</si>
  <si>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</si>
  <si>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</si>
  <si>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</si>
  <si>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</si>
  <si>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</si>
  <si>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</si>
  <si>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</si>
  <si>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</si>
  <si>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</si>
  <si>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</si>
  <si>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</si>
  <si>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</si>
  <si>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</si>
  <si>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</si>
  <si>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</si>
  <si>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</si>
  <si>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</si>
  <si>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</si>
  <si>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</si>
  <si>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</si>
  <si>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</si>
  <si>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</si>
  <si>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</si>
  <si>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</si>
  <si>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</si>
  <si>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</si>
  <si>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</si>
  <si>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</si>
  <si>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</si>
  <si>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</si>
  <si>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</si>
  <si>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</si>
  <si>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</si>
  <si>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</si>
  <si>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</si>
  <si>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</si>
  <si>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</si>
  <si>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</si>
  <si>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</si>
  <si>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</si>
  <si>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</si>
  <si>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</si>
  <si>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</si>
  <si>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</si>
  <si>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</si>
  <si>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</si>
  <si>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</si>
  <si>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</si>
  <si>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</si>
  <si>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</si>
  <si>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</si>
  <si>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</si>
  <si>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</si>
  <si>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</si>
  <si>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</si>
  <si>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</si>
  <si>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</si>
  <si>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</si>
  <si>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</si>
  <si>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</si>
  <si>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</si>
  <si>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</si>
  <si>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</si>
  <si>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</si>
  <si>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</si>
  <si>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</si>
  <si>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</si>
  <si>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</si>
  <si>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</si>
  <si>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</si>
  <si>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</si>
  <si>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</si>
  <si>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</si>
  <si>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</si>
  <si>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</si>
  <si>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</si>
  <si>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</si>
  <si>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</si>
  <si>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</si>
  <si>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</si>
  <si>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</si>
  <si>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</si>
  <si>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</si>
  <si>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</si>
  <si>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</si>
  <si>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</si>
  <si>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</si>
  <si>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</si>
  <si>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</si>
  <si>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</si>
  <si>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</si>
  <si>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</si>
  <si>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</si>
  <si>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</si>
  <si>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</si>
  <si>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</si>
  <si>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</si>
  <si>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</si>
  <si>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</si>
  <si>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</si>
  <si>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</si>
  <si>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</si>
  <si>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</si>
  <si>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</si>
  <si>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</si>
  <si>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</si>
  <si>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</si>
  <si>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</si>
  <si>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</si>
  <si>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</si>
  <si>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</si>
  <si>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</si>
  <si>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</si>
  <si>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</si>
  <si>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</si>
  <si>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</si>
  <si>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</si>
  <si>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</si>
  <si>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</si>
  <si>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</si>
  <si>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</si>
  <si>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</si>
  <si>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</si>
  <si>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</si>
  <si>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</si>
  <si>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</si>
  <si>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</si>
  <si>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</si>
  <si>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</si>
  <si>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</si>
  <si>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</si>
  <si>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</si>
  <si>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</si>
  <si>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</si>
  <si>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</si>
  <si>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</si>
  <si>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</si>
  <si>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</si>
  <si>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</si>
  <si>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</si>
  <si>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</si>
  <si>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</si>
  <si>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</si>
  <si>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</si>
  <si>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</si>
  <si>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</si>
  <si>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</si>
  <si>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</si>
  <si>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</si>
  <si>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</si>
  <si>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</si>
  <si>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</si>
  <si>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</si>
  <si>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</si>
  <si>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</si>
  <si>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</si>
  <si>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</si>
  <si>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</si>
  <si>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</si>
  <si>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</si>
  <si>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</si>
  <si>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</si>
  <si>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</si>
  <si>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</si>
  <si>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</si>
  <si>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</si>
  <si>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</si>
  <si>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</si>
  <si>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</si>
  <si>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</si>
  <si>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</si>
  <si>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</si>
  <si>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</si>
  <si>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</si>
  <si>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</si>
  <si>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</si>
  <si>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</si>
  <si>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</si>
  <si>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</si>
  <si>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</si>
  <si>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</si>
  <si>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</si>
  <si>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</si>
  <si>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</si>
  <si>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</si>
  <si>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</si>
  <si>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</si>
  <si>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</si>
  <si>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</si>
  <si>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</si>
  <si>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</si>
  <si>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</si>
  <si>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</si>
  <si>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</si>
  <si>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</si>
  <si>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</si>
  <si>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</si>
  <si>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</si>
  <si>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</si>
  <si>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</si>
  <si>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</si>
  <si>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</si>
  <si>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</si>
  <si>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</si>
  <si>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</si>
  <si>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</si>
  <si>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</si>
  <si>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</si>
  <si>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</si>
  <si>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</si>
  <si>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</si>
  <si>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</si>
  <si>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</si>
  <si>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</si>
  <si>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</si>
  <si>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</si>
  <si>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</si>
  <si>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</si>
  <si>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</si>
  <si>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</si>
  <si>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</si>
  <si>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</si>
  <si>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</si>
  <si>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</si>
  <si>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</si>
  <si>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</si>
  <si>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</si>
  <si>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</si>
  <si>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</si>
  <si>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</si>
  <si>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</si>
  <si>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</si>
  <si>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</si>
  <si>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</si>
  <si>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</si>
  <si>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</si>
  <si>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</si>
  <si>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</si>
  <si>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</si>
  <si>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</si>
  <si>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</si>
  <si>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</si>
  <si>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</si>
  <si>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</si>
  <si>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</si>
  <si>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</si>
  <si>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</si>
  <si>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</si>
  <si>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</si>
  <si>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</si>
  <si>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</si>
  <si>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</si>
  <si>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</si>
  <si>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</si>
  <si>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</si>
  <si>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</si>
  <si>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</si>
  <si>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</si>
  <si>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</si>
  <si>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</si>
  <si>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</si>
  <si>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</si>
  <si>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</si>
  <si>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</si>
  <si>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</si>
  <si>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</si>
  <si>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</si>
  <si>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</si>
  <si>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</si>
  <si>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</si>
  <si>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</si>
  <si>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</si>
  <si>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</si>
  <si>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</si>
  <si>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</si>
  <si>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</si>
  <si>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</si>
  <si>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</si>
  <si>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</si>
  <si>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</si>
  <si>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</si>
  <si>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</si>
  <si>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</si>
  <si>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</si>
  <si>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</si>
  <si>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</si>
  <si>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</si>
  <si>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</si>
  <si>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</si>
  <si>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</si>
  <si>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</si>
  <si>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</si>
  <si>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</si>
  <si>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</si>
  <si>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</si>
  <si>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</si>
  <si>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</si>
  <si>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</si>
  <si>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</si>
  <si>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</si>
  <si>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</si>
  <si>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</si>
  <si>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</si>
  <si>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</si>
  <si>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</si>
  <si>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</si>
  <si>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</si>
  <si>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</si>
  <si>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</si>
  <si>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</si>
  <si>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</si>
  <si>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</si>
  <si>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</si>
  <si>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</si>
  <si>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</si>
  <si>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</si>
  <si>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</si>
  <si>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</si>
  <si>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</si>
  <si>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</si>
  <si>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</si>
  <si>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</si>
  <si>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</si>
  <si>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</si>
  <si>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</si>
  <si>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</si>
  <si>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</si>
  <si>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</si>
  <si>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</si>
  <si>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</si>
  <si>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</si>
  <si>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</si>
  <si>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</si>
  <si>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</si>
  <si>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</si>
  <si>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</si>
  <si>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</si>
  <si>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</si>
  <si>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</si>
  <si>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</si>
  <si>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</si>
  <si>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</si>
  <si>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</si>
  <si>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</si>
  <si>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</si>
  <si>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</si>
  <si>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</si>
  <si>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</si>
  <si>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</si>
  <si>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</si>
  <si>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</si>
  <si>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</si>
  <si>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</si>
  <si>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</si>
  <si>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</si>
  <si>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</si>
  <si>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</si>
  <si>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</si>
  <si>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</si>
  <si>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</si>
  <si>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</si>
  <si>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</si>
  <si>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</si>
  <si>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</si>
  <si>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</si>
  <si>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</si>
  <si>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</si>
  <si>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</si>
  <si>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</si>
  <si>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</si>
  <si>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</si>
  <si>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</si>
  <si>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</si>
  <si>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</si>
  <si>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</si>
  <si>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</si>
  <si>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</si>
  <si>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</si>
  <si>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</si>
  <si>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</si>
  <si>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</si>
  <si>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</si>
  <si>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</si>
  <si>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</si>
  <si>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</si>
  <si>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</si>
  <si>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</si>
  <si>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</si>
  <si>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</si>
  <si>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</si>
  <si>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</si>
  <si>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</si>
  <si>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</si>
  <si>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</si>
  <si>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</si>
  <si>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</si>
  <si>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</si>
  <si>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</si>
  <si>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</si>
  <si>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</si>
  <si>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</si>
  <si>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</si>
  <si>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</si>
  <si>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</si>
  <si>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</si>
  <si>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</si>
  <si>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</si>
  <si>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</si>
  <si>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</si>
  <si>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</si>
  <si>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</si>
  <si>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</si>
  <si>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</si>
  <si>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</si>
  <si>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</si>
  <si>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</si>
  <si>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</si>
  <si>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</si>
  <si>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</si>
  <si>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</si>
  <si>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</si>
  <si>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</si>
  <si>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</si>
  <si>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</si>
  <si>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</si>
  <si>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</si>
  <si>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</si>
  <si>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</si>
  <si>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</si>
  <si>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</si>
  <si>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</si>
  <si>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</si>
  <si>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</si>
  <si>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</si>
  <si>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</si>
  <si>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</si>
  <si>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</si>
  <si>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</si>
  <si>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</si>
  <si>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</si>
  <si>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</si>
  <si>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</si>
  <si>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</si>
  <si>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</si>
  <si>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</si>
  <si>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</si>
  <si>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</si>
  <si>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</si>
  <si>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</si>
  <si>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</si>
  <si>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</si>
  <si>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</si>
  <si>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</si>
  <si>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</si>
  <si>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</si>
  <si>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</si>
  <si>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</si>
  <si>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</si>
  <si>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</si>
  <si>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</si>
  <si>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</si>
  <si>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</si>
  <si>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</si>
  <si>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</si>
  <si>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</si>
  <si>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</si>
  <si>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</si>
  <si>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</si>
  <si>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</si>
  <si>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</si>
  <si>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</si>
  <si>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</si>
  <si>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</si>
  <si>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</si>
  <si>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</si>
  <si>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</si>
  <si>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</si>
  <si>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</si>
  <si>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</si>
  <si>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</si>
  <si>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</si>
  <si>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</si>
  <si>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</si>
  <si>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</si>
  <si>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</si>
  <si>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</si>
  <si>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</si>
  <si>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</si>
  <si>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</si>
  <si>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</si>
  <si>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</si>
  <si>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</si>
  <si>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</si>
  <si>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</si>
  <si>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</si>
  <si>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</si>
  <si>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</si>
  <si>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</si>
  <si>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</si>
  <si>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</si>
  <si>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</si>
  <si>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</si>
  <si>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</si>
  <si>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</si>
  <si>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</si>
  <si>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</si>
  <si>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</si>
  <si>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</si>
  <si>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</si>
  <si>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</si>
  <si>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</si>
  <si>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</si>
  <si>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</si>
  <si>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</si>
  <si>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</si>
  <si>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</si>
  <si>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</si>
  <si>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</si>
  <si>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</si>
  <si>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</si>
  <si>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</si>
  <si>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</si>
  <si>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</si>
  <si>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</si>
  <si>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</si>
  <si>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</si>
  <si>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</si>
  <si>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</si>
  <si>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</si>
  <si>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</si>
  <si>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</si>
  <si>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</si>
  <si>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</si>
  <si>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</si>
  <si>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</si>
  <si>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</si>
  <si>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</si>
  <si>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</si>
  <si>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</si>
  <si>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</si>
  <si>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</si>
  <si>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</si>
  <si>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</si>
  <si>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</si>
  <si>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</si>
  <si>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</si>
  <si>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</si>
  <si>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</si>
  <si>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</si>
  <si>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</si>
  <si>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</si>
  <si>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</si>
  <si>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</si>
  <si>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</si>
  <si>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</si>
  <si>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</si>
  <si>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</si>
  <si>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</si>
  <si>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</si>
  <si>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</si>
  <si>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</si>
  <si>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</si>
  <si>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</si>
  <si>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</si>
  <si>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</si>
  <si>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</si>
  <si>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</si>
  <si>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</si>
  <si>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</si>
  <si>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</si>
  <si>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</si>
  <si>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</si>
  <si>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</si>
  <si>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</si>
  <si>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</si>
  <si>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</si>
  <si>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</si>
  <si>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</si>
  <si>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</si>
  <si>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</si>
  <si>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</si>
  <si>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</si>
  <si>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</si>
  <si>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</si>
  <si>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</si>
  <si>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</si>
  <si>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</si>
  <si>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</si>
  <si>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</si>
  <si>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</si>
  <si>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</si>
  <si>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</si>
  <si>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</si>
  <si>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</si>
  <si>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</si>
  <si>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</si>
  <si>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</si>
  <si>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</si>
  <si>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</si>
  <si>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</si>
  <si>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</si>
  <si>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</si>
  <si>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</si>
  <si>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</si>
  <si>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</si>
  <si>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</si>
  <si>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</si>
  <si>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</si>
  <si>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</si>
  <si>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</si>
  <si>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</si>
  <si>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</si>
  <si>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</si>
  <si>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</si>
  <si>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</si>
  <si>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</si>
  <si>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</si>
  <si>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</si>
  <si>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</si>
  <si>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</si>
  <si>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</si>
  <si>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</si>
  <si>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</si>
  <si>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</si>
  <si>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</si>
  <si>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</si>
  <si>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</si>
  <si>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</si>
  <si>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</si>
  <si>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</si>
  <si>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</si>
  <si>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</si>
  <si>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</si>
  <si>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</si>
  <si>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</si>
  <si>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</si>
  <si>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</si>
  <si>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</si>
  <si>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</si>
  <si>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</si>
  <si>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</si>
  <si>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</si>
  <si>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</si>
  <si>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</si>
  <si>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</si>
  <si>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</si>
  <si>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</si>
  <si>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</si>
  <si>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</si>
  <si>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</si>
  <si>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</si>
  <si>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</si>
  <si>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</si>
  <si>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</si>
  <si>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</si>
  <si>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</si>
  <si>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</si>
  <si>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</si>
  <si>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</si>
  <si>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DA SONDA EM CADA FURO</t>
  </si>
  <si>
    <t>01.002.0021-A</t>
  </si>
  <si>
    <t>01.002.0022-0</t>
  </si>
  <si>
    <t>PERFURACAO ROTATIVA COM COROA DE WIDIA,EM SOLO,DIAMETRO AX,HORIZONTAL,INCLUSIVE DESLOCAMENTO DENTRO DO CANTEIRO E INSTALACAO DA SONDA EM CADA FURO</t>
  </si>
  <si>
    <t>01.002.0022-A</t>
  </si>
  <si>
    <t>01.002.0023-0</t>
  </si>
  <si>
    <t>PERFURACAO ROTATIVA COM COROA DE WIDIA,EM SOLO,DIAMETRO BX,VERTICAL,INCLUSIVE DESLOCAMENTO DENTRO DO CANTEIRO E INSTALACAO DA SONDA EM CADA FURO</t>
  </si>
  <si>
    <t>01.002.0023-A</t>
  </si>
  <si>
    <t>01.002.0024-0</t>
  </si>
  <si>
    <t>PERFURACAO ROTATIVA COM COROA DE WIDIA,EM SOLO,DIAMETRO BX,HORIZONTAL,INCLUSIVE DESLOCAMENTO DENTRO DO CANTEIRO E INSTALACAO DA SONDA EM CADA FURO</t>
  </si>
  <si>
    <t>01.002.0024-A</t>
  </si>
  <si>
    <t>01.002.0025-0</t>
  </si>
  <si>
    <t>PERFURACAO ROTATIVA COM COROA DE WIDIA,EM SOLO,DIAMETRO NX,VERTICAL,INCLUSIVE DESLOCAMENTO DENTRO DO CANTEIRO E INSTALACAO DA SONDA EM CADA FURO</t>
  </si>
  <si>
    <t>01.002.0025-A</t>
  </si>
  <si>
    <t>01.002.0026-0</t>
  </si>
  <si>
    <t>PERFURACAO ROTATIVA COM COROA DE WIDIA,EM SOLO,DIAMETRO NX,HORIZONTAL,INCLUSIVE DESLOCAMENTO DENTRO DO CANTEIRO E INSTALACAO DA SONDA EM CADA FURO</t>
  </si>
  <si>
    <t>01.002.0026-A</t>
  </si>
  <si>
    <t>01.002.0027-0</t>
  </si>
  <si>
    <t>PERFURACAO ROTATIVA COM COROA DE WIDIA,EM SOLO,DIAMETRO H,VERTICAL,INCLUSIVE DESLOCAMENTO DENTRO DO CANTEIRO E INSTALACAO DA SONDA EM CADA FURO</t>
  </si>
  <si>
    <t>01.002.0027-A</t>
  </si>
  <si>
    <t>01.002.0028-0</t>
  </si>
  <si>
    <t>PERFURACAO ROTATIVA COM COROA DE WIDIA,EM SOLO,DIAMETRO H,HORIZONTAL,INCLUSIVE DESLOCAMENTO DENTRO DO CANTEIRO E INSTALACAO DA SONDA EM CADA FURO</t>
  </si>
  <si>
    <t>01.002.0028-A</t>
  </si>
  <si>
    <t>01.002.0039-0</t>
  </si>
  <si>
    <t>PERFURACAO ROTATIVA COM COROA DE WIDIA,EM SOLO,DIAMETRO 5",VERTICAL,INCLUSIVE DESLOCAMENTO DENTRO DO CANTEIRO E INSTALACAO DA SONDA EM CADA FURO</t>
  </si>
  <si>
    <t>01.002.0039-A</t>
  </si>
  <si>
    <t>01.002.0041-0</t>
  </si>
  <si>
    <t>PERFURACAO ROTATIVA COM COROA DE WIDIA,EM SOLO,DIAMETRO 6",VERTICAL,INCLUSIVE DESLOCAMENTO DENTRO DO CANTEIRO E INSTALACAO DA SONDA EM CADA FURO</t>
  </si>
  <si>
    <t>01.002.0041-A</t>
  </si>
  <si>
    <t>01.002.0042-0</t>
  </si>
  <si>
    <t>PERFURACAO ROTATIVA COM COROA DE WIDIA,EM SOLO,DIAMETRO 8",VERTICAL,INCLUSIVE DESLOCAMENTO DENTRO DO CANTEIRO E INSTALACAO DA SONDA EM CADA FURO</t>
  </si>
  <si>
    <t>01.002.0042-A</t>
  </si>
  <si>
    <t>01.002.0043-0</t>
  </si>
  <si>
    <t>PERFURACAO ROTATIVA COM COROA DE WIDIA,EM SOLO,DIAMETRO 10",VERTICAL,INCLUSIVE DESLOCAMENTO DENTRO DO CANTEIRO E INSTALACAO DA SONDA EM CADA FURO</t>
  </si>
  <si>
    <t>01.002.0043-A</t>
  </si>
  <si>
    <t>01.002.0044-0</t>
  </si>
  <si>
    <t>PERFURACAO ROTATIVA COM COROA DE WIDIA,EM SOLO,DIAMETRO 12",VERTICAL,INCLUSIVE DESLOCAMENTO DENTRO DO CANTEIRO E INSTALACAO DA SONDA EM CADA FURO</t>
  </si>
  <si>
    <t>01.002.0044-A</t>
  </si>
  <si>
    <t>01.002.0045-0</t>
  </si>
  <si>
    <t>PERFURACAO ROTATIVA COM COROA DE WIDIA,EM SOLO,DIAMETRO 14",VERTICAL,INCLUSIVE DESLOCAMENTO DENTRO DO CANTEIRO E INSTALACAO DA SONDA EM CADA FURO</t>
  </si>
  <si>
    <t>01.002.0045-A</t>
  </si>
  <si>
    <t>01.002.0046-0</t>
  </si>
  <si>
    <t>PERFURACAO ROTATIVA COM COROA DE WIDIA,EM SOLO,DIAMETRO 16",VERTICAL,INCLUSIVE DESLOCAMENTO DENTRO DO CANTEIRO E INSTALACAO DA SONDA EM CADA FURO</t>
  </si>
  <si>
    <t>01.002.0046-A</t>
  </si>
  <si>
    <t>01.002.0060-0</t>
  </si>
  <si>
    <t>PERFURACAO ROTATIVA COM COROA DE WIDIA,EM ALTERACAO DE ROCHA,DIAMETRO AX,VERTICAL,INCLUSIVE DESLOCAMENTO DENTRO DO CANTEIRO E INSTALACAO DA SONDA EM CADA FURO</t>
  </si>
  <si>
    <t>01.002.0060-A</t>
  </si>
  <si>
    <t>01.002.0061-0</t>
  </si>
  <si>
    <t>PERFURACAO ROTATIVA COM COROA DE WIDIA,EM ALTERACAO DE ROCHA,DIAMETRO BX,VERTICAL,INCLUSIVE DESLOCAMENTO DENTRO DO CANTEIRO E INSTALACAO DA SONDA EM CADA FURO</t>
  </si>
  <si>
    <t>01.002.0061-A</t>
  </si>
  <si>
    <t>01.002.0062-0</t>
  </si>
  <si>
    <t>PERFURACAO ROTATIVA COM COROA DE WIDIA,EM ALTERACAO DE ROCHA,DIAMETRO NX,VERTICAL,INCLUSIVE DESLOCAMENTO DENTRO DO CANTEIRO E INSTALACAO DA SONDA EM CADA FURO</t>
  </si>
  <si>
    <t>01.002.0062-A</t>
  </si>
  <si>
    <t>01.002.0063-0</t>
  </si>
  <si>
    <t>PERFURACAO ROTATIVA COM COROA DE WIDIA,EM ALTERACAO EM ROCHA,DIAMETRO H,VERTICAL,INCLUSIVE DESLOCAMENTO DENTRO DO CANTEIRO E INSTALACAO DA SONDA EM CADA FURO</t>
  </si>
  <si>
    <t>01.002.0063-A</t>
  </si>
  <si>
    <t>01.002.0064-0</t>
  </si>
  <si>
    <t>PERFURACAO ROTATIVA COM COROA DE WIDIA,EM ALTERACAO DE ROCHA,DIAMETRO 5",VERTICAL,INCLUSIVE DESLOCAMENTO DENTRO DO CANTEIRO E INSTALACAO DA SONDA EM CADA FURO</t>
  </si>
  <si>
    <t>01.002.0064-A</t>
  </si>
  <si>
    <t>01.002.0065-0</t>
  </si>
  <si>
    <t>PERFURACAO ROTATIVA COM COROA DE WIDIA,EM ALTERACAO DE ROCHA,DIAMETRO 6",VERTICAL,INCLUSIVE DESLOCAMENTO DENTRO DO CANTEIRO E INSTALACAO DA SONDA EM CADA FURO</t>
  </si>
  <si>
    <t>01.002.0065-A</t>
  </si>
  <si>
    <t>01.002.0066-0</t>
  </si>
  <si>
    <t>PERFURACAO ROTATIVA COM COROA DE WIDIA,EM ALTERACAO DE ROCHA,DIAMETRO 8",VERTICAL,INCLUSIVE DESLOCAMENTO DENTRO DO CANTEIRO E INSTALACAO DA SONDA EM CADA FURO</t>
  </si>
  <si>
    <t>01.002.0066-A</t>
  </si>
  <si>
    <t>01.002.0067-0</t>
  </si>
  <si>
    <t>PERFURACAO ROTATIVA COM COROA DE WIDIA,EM ALTERACAO DE ROCHA,DIAMETRO 10",VERTICAL,INCLUSIVE DESLOCAMENTO DENTRO DO CANTEIRO E INSTALACAO DA SONDA EM CADA FURO</t>
  </si>
  <si>
    <t>01.002.0067-A</t>
  </si>
  <si>
    <t>01.002.0068-0</t>
  </si>
  <si>
    <t>PERFURACAO ROTATIVA COM COROA DE WIDIA,EM ALTERACAO DE ROCHA,DIAMETRO 12",VERTICAL,INCLUSIVE DESLOCAMENTO DENTRO DO CANTEIRO E INSTALACAO DA SONDA EM CADA FURO</t>
  </si>
  <si>
    <t>01.002.0068-A</t>
  </si>
  <si>
    <t>01.002.0069-0</t>
  </si>
  <si>
    <t>PERFURACAO ROTATIVA COM COROA DE WIDIA,EM ALTERACAO DE ROCHA,DIAMETRO 14",VERTICAL,INCLUSIVE DESLOCAMENTO DENTRO DO CANTEIRO E INSTALACAO DA SONDA EM CADA FURO</t>
  </si>
  <si>
    <t>01.002.0069-A</t>
  </si>
  <si>
    <t>01.002.0070-0</t>
  </si>
  <si>
    <t>PERFURACAO ROTATIVA COM COROA DE WIDIA,EM ALTERACAO DE ROCHA,DIAMETRO 16",VERTICAL,INCLUSIVE DESLOCAMENTO DENTRO DO CANTEIRO E INSTALACAO DA SONDA EM CADA FURO</t>
  </si>
  <si>
    <t>01.002.0070-A</t>
  </si>
  <si>
    <t>01.002.0075-0</t>
  </si>
  <si>
    <t>PERFURACAO ROTATIVA COM COROA DE WIDIA,EM ROCHA SA,DIAMETROAX,VERTICAL,INCLUSIVE DESLOCAMENTO DENTRO DO CANTEIRO E INSTALACAO DA SONDA EM CADA FURO</t>
  </si>
  <si>
    <t>01.002.0075-A</t>
  </si>
  <si>
    <t>01.002.0076-0</t>
  </si>
  <si>
    <t>PERFURACAO ROTATIVA COM COROA DE WIDIA,EM ROCHA SA,DIAMETROBX,VERTICAL,INCLUSIVE DESLOCAMENTO DENTRO DO CANTEIRO E INSTALACAO DA SONDA EM CADA FURO</t>
  </si>
  <si>
    <t>01.002.0076-A</t>
  </si>
  <si>
    <t>01.002.0077-0</t>
  </si>
  <si>
    <t>PERFURACAO ROTATIVA COM COROA DE WIDIA,EM ROCHA SA,DIAMETRONX,VERTICAL,INCLUSIVE DESLOCAMENTO DENTRO DO CANTEIRO E INSTALACAO DA SONDA EM CADA FURO</t>
  </si>
  <si>
    <t>01.002.0077-A</t>
  </si>
  <si>
    <t>01.002.0078-0</t>
  </si>
  <si>
    <t>PERFURACAO ROTATIVA COM COROA DE WIDIA,EM ROCHA SA,DIAMETROH,VERTICAL,INCLUSIVE DESLOCAMENTO DENTRO DO CANTEIRO E INSTALACAO DA SONDA EM CADA FURO</t>
  </si>
  <si>
    <t>01.002.0078-A</t>
  </si>
  <si>
    <t>01.002.0079-0</t>
  </si>
  <si>
    <t>PERFURACAO ROTATIVA COM COROA DE WIDIA,EM ROCHA SA,DIAMETRO5",VERTICAL,INCLUSIVE DESLOCAMENTO DENTRO DO CANTEIRO E INSTALACAO DA SONDA EM CADA FURO</t>
  </si>
  <si>
    <t>01.002.0079-A</t>
  </si>
  <si>
    <t>01.002.0080-0</t>
  </si>
  <si>
    <t>PERFURACAO ROTATIVA COM COROA DE WIDIA,EM ROCHA SA,DIAMETRO6",VERTICAL,INCLUSIVE DESLOCAMENTO DENTRO DO CANTEIRO E INSTALACAO DA SONDA EM CADA FURO</t>
  </si>
  <si>
    <t>01.002.0080-A</t>
  </si>
  <si>
    <t>01.002.0081-0</t>
  </si>
  <si>
    <t>PERFURACAO ROTATIVA COM COROA DE WIDIA,EM ROCHA SA,DIAMETRO8",VERTICAL,INCLUSIVE DESLOCAMENTO DENTRO DO CANTEIRO E INSTALACAO DA SONDA EM CADA FURO</t>
  </si>
  <si>
    <t>01.002.0081-A</t>
  </si>
  <si>
    <t>01.002.0082-0</t>
  </si>
  <si>
    <t>PERFURACAO ROTATIVA COM COROA DE WIDIA,EM ROCHA SA,DIAMETRO10",VERTICAL,INCLUSIVE DESLOCAMENTO DENTRO DO CANTEIRO E INSTALACAO DA SONDA EM CADA FURO</t>
  </si>
  <si>
    <t>01.002.0082-A</t>
  </si>
  <si>
    <t>01.002.0083-0</t>
  </si>
  <si>
    <t>PERFURACAO ROTATIVA COM COROA DE WIDIA,EM ROCHA SA,DIAMETRO12",VERTICAL,INCLUSIVE DESLOCAMENTO DENTRO DO CANTEIRO E INSTALACAO DA SONDA EM CADA FURO</t>
  </si>
  <si>
    <t>01.002.0083-A</t>
  </si>
  <si>
    <t>01.002.0084-0</t>
  </si>
  <si>
    <t>PERFURACAO ROTATIVA COM COROA DE WIDIA,EM ROCHA SA,DIAMETRO14",VERTICAL,INCLUSIVE DESLOCAMENTO DENTRO DO CANTEIRO E INSTALACAO DA SONDA EM CADA FURO</t>
  </si>
  <si>
    <t>01.002.0084-A</t>
  </si>
  <si>
    <t>01.002.0085-0</t>
  </si>
  <si>
    <t>PERFURACAO ROTATIVA COM COROA DE WIDIA,EM ROCHA SA,DIAMETRO16",VERTICAL,INCLUSIVE DESLOCAMENTO DENTRO DO CANTEIRO E INSTALACAO DA SONDA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</si>
  <si>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</si>
  <si>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</si>
  <si>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</si>
  <si>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</si>
  <si>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</si>
  <si>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</si>
  <si>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</si>
  <si>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</si>
  <si>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</si>
  <si>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</si>
  <si>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</si>
  <si>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</si>
  <si>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</si>
  <si>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</si>
  <si>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</si>
  <si>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</si>
  <si>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</si>
  <si>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</si>
  <si>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</si>
  <si>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</si>
  <si>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</si>
  <si>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</si>
  <si>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</si>
  <si>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</si>
  <si>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</si>
  <si>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</si>
  <si>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DA SONDA EM CADA FURO</t>
  </si>
  <si>
    <t>01.003.0021-A</t>
  </si>
  <si>
    <t>01.003.0022-0</t>
  </si>
  <si>
    <t>PERFURACAO A PERCUSSAO,EM TERRENO COMUM,DIAMETRO 4.1/2",INCLUSIVE DESLOCAMENTO DENTRO DO CANTEIRO E INSTALACAO DA SONDAEM CADA FURO</t>
  </si>
  <si>
    <t>01.003.0022-A</t>
  </si>
  <si>
    <t>01.003.0023-0</t>
  </si>
  <si>
    <t>PERFURACAO A PERCUSSAO,EM TERRENO COMUM,DIAMETRO 6",INCLUSIVE DESLOCAMENTO DENTRO DO CANTEIRO E INSTALACAO DA SONDA EM CADA FURO</t>
  </si>
  <si>
    <t>01.003.0023-A</t>
  </si>
  <si>
    <t>01.003.0029-0</t>
  </si>
  <si>
    <t>PERFURACAO A PERCUSSAO,EM TERRENO COMUM,DIAMETRO 8",INCLUSIVE DESLOCAMENTO DENTRO DO CANTEIRO E INSTALACAO DA SONDA EM CADA FURO</t>
  </si>
  <si>
    <t>01.003.0029-A</t>
  </si>
  <si>
    <t>01.003.0030-0</t>
  </si>
  <si>
    <t>PERFURACAO A PERCUSSAO,EM TERRENO COMUM,DIAMETRO 10",INCLUSIVE DESLOCAMENTO DENTRO DO CANTEIRO E INSTALACAO DA SONDA EMCADA FURO</t>
  </si>
  <si>
    <t>01.003.0030-A</t>
  </si>
  <si>
    <t>01.003.0032-0</t>
  </si>
  <si>
    <t>PERFURACAO A PERCUSSAO,EM ROCHA ALTERADA,DIAMETRO 3",INCLUSIVE DESLOCAMENTO DENTRO DO CANTEIRO E INSTALACAO DA SONDA EMCADA FURO</t>
  </si>
  <si>
    <t>01.003.0032-A</t>
  </si>
  <si>
    <t>01.003.0034-0</t>
  </si>
  <si>
    <t>PERFURACAO A PERCUSSAO,EM ROCHA ALTERADA,DIAMETRO 4.1/2",INCLUSIVE DESLOCAMENTO DENTRO DO CANTEIRO E INSTALACAO DA SONDAEM CADA FURO</t>
  </si>
  <si>
    <t>01.003.0034-A</t>
  </si>
  <si>
    <t>01.003.0036-0</t>
  </si>
  <si>
    <t>PERFURACAO A PERCUSSAO,EM ROCHA ALTERADA,DIAMETRO 6",INCLUSIVE DESLOCAMENTO DENTRO DO CANTEIRO E INSTALACAO DA SONDA EMCADA FURO</t>
  </si>
  <si>
    <t>01.003.0036-A</t>
  </si>
  <si>
    <t>01.003.0038-0</t>
  </si>
  <si>
    <t>PERFURACAO A PERCUSSAO,EM ROCHA ALTERADA,DIAMETRO 8",INCLUSIVE DESLOCAMENTO DENTRO DO CANTEIRO E INSTALACAO DA SONDA EMCADA FURO</t>
  </si>
  <si>
    <t>01.003.0038-A</t>
  </si>
  <si>
    <t>01.003.0040-0</t>
  </si>
  <si>
    <t>PERFURACAO A PERCUSSAO,EM ROCHA ALTERADA,DIAMETRO 10",INCLUSIVE DESLOCAMENTO DENTRO DO CANTEIRO E INSTALACAO DA SONDA EMCADA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</si>
  <si>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</si>
  <si>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</si>
  <si>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</si>
  <si>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</si>
  <si>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</si>
  <si>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</si>
  <si>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</si>
  <si>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</si>
  <si>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</si>
  <si>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</si>
  <si>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</si>
  <si>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</si>
  <si>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</si>
  <si>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</si>
  <si>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</si>
  <si>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</si>
  <si>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</si>
  <si>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</si>
  <si>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</si>
  <si>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</si>
  <si>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</si>
  <si>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</si>
  <si>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</si>
  <si>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</si>
  <si>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</si>
  <si>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</si>
  <si>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</si>
  <si>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</si>
  <si>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</si>
  <si>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</si>
  <si>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</si>
  <si>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</si>
  <si>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</si>
  <si>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</si>
  <si>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</si>
  <si>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</si>
  <si>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</si>
  <si>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</si>
  <si>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</si>
  <si>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</si>
  <si>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</si>
  <si>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</si>
  <si>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</si>
  <si>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</si>
  <si>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</si>
  <si>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</si>
  <si>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</si>
  <si>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</si>
  <si>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</si>
  <si>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</si>
  <si>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DA SONDA EM CADA FURO</t>
  </si>
  <si>
    <t>01.004.0021-A</t>
  </si>
  <si>
    <t>01.004.0022-0</t>
  </si>
  <si>
    <t>PERFURACAO ROTATIVA COM COROA DE DIAMANTE,EM ALTERACAO DE ROCHA,DIAMETRO AWG(45MM),INCLUSIVE DESLOCAMENTO DENTRO DO CANTEIRO E INSTALACAO DA SONDA EM CADA FURO</t>
  </si>
  <si>
    <t>01.004.0022-A</t>
  </si>
  <si>
    <t>01.004.0023-0</t>
  </si>
  <si>
    <t>PERFURACAO ROTATIVA COM COROA DE DIAMANTE,EM ALTERACAO DE ROCHA,DIAMETRO BWG(60MM),INCLUSIVE DESLOCAMENTO DENTRO DO CANTEIRO E INSTALACAO DA SONDA EM CADA FURO</t>
  </si>
  <si>
    <t>01.004.0023-A</t>
  </si>
  <si>
    <t>01.004.0024-0</t>
  </si>
  <si>
    <t>PERFURACAO ROTATIVA COM COROA DE DIAMANTE,EM ALTERACAO DE ROCHA,DIAMETRO NWG(75MM),INCLUSIVE DESLOCAMENTO DENTRO DO CANTEIRO E INSTALACAO DA SONDA EM CADA FURO</t>
  </si>
  <si>
    <t>01.004.0024-A</t>
  </si>
  <si>
    <t>01.004.0025-0</t>
  </si>
  <si>
    <t>PERFURACAO ROTATIVA COM COROA DE DIAMANTE,EM ALTERACAO DE ROCHA,DIAMETRO HWG(100MM),INCLUSIVE DESLOCAMENTO DENTRO DO CANTEIRO E INSTALACAO DA SONDA EM CADA FURO</t>
  </si>
  <si>
    <t>01.004.0025-A</t>
  </si>
  <si>
    <t>01.004.0031-0</t>
  </si>
  <si>
    <t>PERFURACAO ROTATIVA COM COROA DE DIAMANTE,EM ALTERACAO DE ROCHA DIAMETRO SW,INCLUSIVE DESLOCAMENTO DENTRO DO CANTEIRO EINSTALACAO DA SONDA EM CADA FURO</t>
  </si>
  <si>
    <t>01.004.0031-A</t>
  </si>
  <si>
    <t>01.004.0035-0</t>
  </si>
  <si>
    <t>PERFURACAO ROTATIVA COM COROA DE DIAMANTE,EM ROCHA SA,DIAMETRO EX(35MM),INCLUSIVE DESLOCAMENTO DENTRO DO CANTEIRO E INSTALACAO DA SONDA EM CADA FURO</t>
  </si>
  <si>
    <t>01.004.0035-A</t>
  </si>
  <si>
    <t>01.004.0037-0</t>
  </si>
  <si>
    <t>PERFURACAO ROTATIVA COM COROA DE DIAMANTE,EM ROCHA SA,DIAMETRO AWG(45MM),INCLUSIVE DESLOCAMENTO DENTRO DO CANTEIRO E INSTALACAO DA SONDA EM CADA FURO</t>
  </si>
  <si>
    <t>01.004.0037-A</t>
  </si>
  <si>
    <t>01.004.0039-0</t>
  </si>
  <si>
    <t>PERFURACAO ROTATIVA COM COROA DE DIAMANTE,EM ROCHA SA,DIAMETRO BWG(60MM),INCLUSIVE DESLOCAMENTO DENTRO DO CANTEIRO E INSTALACAO DA SONDA EM CADA FURO</t>
  </si>
  <si>
    <t>01.004.0039-A</t>
  </si>
  <si>
    <t>01.004.0041-0</t>
  </si>
  <si>
    <t>PERFURACAO ROTATIVA COM COROA DE DIAMANTE,EM ROCHA SA,DIAMETRO NWG(75MM),INCLUSIVE DESLOCAMENTO DENTRO DO CANTEIRO E INSTALACAO DA SONDA EM CADA FURO</t>
  </si>
  <si>
    <t>01.004.0041-A</t>
  </si>
  <si>
    <t>01.004.0043-0</t>
  </si>
  <si>
    <t>PERFURACAO ROTATIVA COM COROA DE DIAMANTE,EM ROCHA SA,DIAMETRO HWG(100MM),INCLUSIVE DESLOCAMENTO DENTRO DO CANTEIRO E INSTALACAO DA SONDA EM CADA FURO</t>
  </si>
  <si>
    <t>01.004.0043-A</t>
  </si>
  <si>
    <t>01.004.0045-0</t>
  </si>
  <si>
    <t>PERFURACAO ROTATIVA COM COROA DE DIAMANTE,EM ROCHA SA,DIAMETRO SW,INCLUSIVE DESLOCAMENTO DENTRO DO CANTEIRO E INSTALACAODA SONDA EM CADA FURO</t>
  </si>
  <si>
    <t>01.004.0045-A</t>
  </si>
  <si>
    <t>01.004.0070-0</t>
  </si>
  <si>
    <t>PERFURACAO ROTATIVA COM COROA DE DIAMANTE EM CONCRETO,COM DIAMETRO DE 45MM(2"),INCLUSIVE DESLOCAMENTO DENTRO DO CANTEIROE INSTALACAO DA SONDA EM CADA FURO</t>
  </si>
  <si>
    <t>01.004.0070-A</t>
  </si>
  <si>
    <t>01.004.0073-0</t>
  </si>
  <si>
    <t>PERFURACAO ROTATIVA COM COROA DE DIAMANTE EM CONCRETO,COM DIAMETRO DE 75MM(3"),INCLUSIVE DESLOCAMENTO DENTRO DO CANTEIROE INSTALACAO DA SONDA EM CADA FURO</t>
  </si>
  <si>
    <t>01.004.0073-A</t>
  </si>
  <si>
    <t>01.004.0075-0</t>
  </si>
  <si>
    <t>PERFURACAO ROTATIVA COM COROA DE DIAMANTE EM CONCRETO,COM DIAMETRO DE 100MM(4"),INCLUSIVE DESLOCAMENTO DENTRO DO CANTEIRO E INSTALACAO DA SONDA EM CADA FURO</t>
  </si>
  <si>
    <t>01.004.0075-A</t>
  </si>
  <si>
    <t>01.004.0079-0</t>
  </si>
  <si>
    <t>PERFURACAO ROTATIVA COM COROA DE DIAMANTE EM CONCRETO,COM DIAMETRO DE 150MM(6"),INCLUSIVE DESLOCAMENTO DENTRO DO CANTEIRO E INSTALACAO DA SONDA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</si>
  <si>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</si>
  <si>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</si>
  <si>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</si>
  <si>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</si>
  <si>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</si>
  <si>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</si>
  <si>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</si>
  <si>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</si>
  <si>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</si>
  <si>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</si>
  <si>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</si>
  <si>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</si>
  <si>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</si>
  <si>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</si>
  <si>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</si>
  <si>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</si>
  <si>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</si>
  <si>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</si>
  <si>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</si>
  <si>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</si>
  <si>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</si>
  <si>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</si>
  <si>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</si>
  <si>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</si>
  <si>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</si>
  <si>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</si>
  <si>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</si>
  <si>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</si>
  <si>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</si>
  <si>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</si>
  <si>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</si>
  <si>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</si>
  <si>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</si>
  <si>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</si>
  <si>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</si>
  <si>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</si>
  <si>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</si>
  <si>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01.005.0003-A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</si>
  <si>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</si>
  <si>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</si>
  <si>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</si>
  <si>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</si>
  <si>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</si>
  <si>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</si>
  <si>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</si>
  <si>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</si>
  <si>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</si>
  <si>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</si>
  <si>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</si>
  <si>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</si>
  <si>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</si>
  <si>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</si>
  <si>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</si>
  <si>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</si>
  <si>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</si>
  <si>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</si>
  <si>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</si>
  <si>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</si>
  <si>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</si>
  <si>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</si>
  <si>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</si>
  <si>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</si>
  <si>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</si>
  <si>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</si>
  <si>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</si>
  <si>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</si>
  <si>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</si>
  <si>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</si>
  <si>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</si>
  <si>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</si>
  <si>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</si>
  <si>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</si>
  <si>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</si>
  <si>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</si>
  <si>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</si>
  <si>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</si>
  <si>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</si>
  <si>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</si>
  <si>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</si>
  <si>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</si>
  <si>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</si>
  <si>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</si>
  <si>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</si>
  <si>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</si>
  <si>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</si>
  <si>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</si>
  <si>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</si>
  <si>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</si>
  <si>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</si>
  <si>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</si>
  <si>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</si>
  <si>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</si>
  <si>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</si>
  <si>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</si>
  <si>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</si>
  <si>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</si>
  <si>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</si>
  <si>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</si>
  <si>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</si>
  <si>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</si>
  <si>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</si>
  <si>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</si>
  <si>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</si>
  <si>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</si>
  <si>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</si>
  <si>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</si>
  <si>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</si>
  <si>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</si>
  <si>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</si>
  <si>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</si>
  <si>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</si>
  <si>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</si>
  <si>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</si>
  <si>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</si>
  <si>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</si>
  <si>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</si>
  <si>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</si>
  <si>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</si>
  <si>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</si>
  <si>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</si>
  <si>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</si>
  <si>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</si>
  <si>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</si>
  <si>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</si>
  <si>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</si>
  <si>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</si>
  <si>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</si>
  <si>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</si>
  <si>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</si>
  <si>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</si>
  <si>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</si>
  <si>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</si>
  <si>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</si>
  <si>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</si>
  <si>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</si>
  <si>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</si>
  <si>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</si>
  <si>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</si>
  <si>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</si>
  <si>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</si>
  <si>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</si>
  <si>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</si>
  <si>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</si>
  <si>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</si>
  <si>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</si>
  <si>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</si>
  <si>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</si>
  <si>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</si>
  <si>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</si>
  <si>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</si>
  <si>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</si>
  <si>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</si>
  <si>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</si>
  <si>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</si>
  <si>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</si>
  <si>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</si>
  <si>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</si>
  <si>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</si>
  <si>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</si>
  <si>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</si>
  <si>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</si>
  <si>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</si>
  <si>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</si>
  <si>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 ORDEM,USANDO DISTANCIOMETRO ELETRONICO EMTERRENO DE OROGRAFIA ACIDENTADA E VEGETACAO DENSA,PARA POLIGONAIS DE 2¬ ORDEM TOMAR 85% DO CUSTO</t>
  </si>
  <si>
    <t>01.016.0030-A</t>
  </si>
  <si>
    <t>01.016.0031-0</t>
  </si>
  <si>
    <t>LANCAMENTO DE LINHA POLIGONAL BASICA,COM PRECISAO DE FECHAMENTO RELATIVA A 1¬ ORDEM,USANDO DISTANCIOMETRO ELETRONICO EMTERRENO DE OROGRAFIA ACIDENTADA E VEGETACAO RALA,PARA POLIGONAIS DE 2¬ ORDEM TOMAR 85% DO CUSTO</t>
  </si>
  <si>
    <t>01.016.0031-A</t>
  </si>
  <si>
    <t>01.016.0032-0</t>
  </si>
  <si>
    <t>LANCAMENTO DE LINHA POLIGONAL BASICA,COM PRECISAO DE FECHAMENTO RELATIVA A 1¬ ORDEM,USANDO DISTANCIOMETRO ELETRONICO EMTERRENO DE OROGRAFIA NAO ACIDENTADA E VEGETACAO DENSA,PARAPOLIGONAIS DE 2¬ ORDEM TOMAR 85% DO CUSTO</t>
  </si>
  <si>
    <t>01.016.0032-A</t>
  </si>
  <si>
    <t>01.016.0033-0</t>
  </si>
  <si>
    <t>LANCAMENTO DE LINHA POLIGONAL BASICA,COM PRECISAO DE FECHAMENTO RELATIVA A 1¬ ORDEM,USANDO DISTANCIOMETRO ELETRONICO EMTERRENO DE OROGRAFIA NAO ACIDENTADA E VEGETACAO RALA,PARAPOLIGONAIS DE 2¬ ORDEM TOMAR 85% DO CUSTO</t>
  </si>
  <si>
    <t>01.016.0033-A</t>
  </si>
  <si>
    <t>01.016.0034-0</t>
  </si>
  <si>
    <t>LANCAMENTO DE LINHA POLIGONAL,COM PRECISAO DE FECHAMENTO RELATIVO A 3¬ ORDEM,EM TERRENO DE OROGRAFIA ACIDENTADA E VEGETACAO DENSA</t>
  </si>
  <si>
    <t>01.016.0034-A</t>
  </si>
  <si>
    <t>01.016.0035-0</t>
  </si>
  <si>
    <t>LANCAMENTO DE LINHA POLIGONAL,COM PRECISAO DE FECHAMENTO RELATIVO A 3¬ ORDEM,EM TERRENO DE OROGRAFIA ACIDENTADA E VEGETACAO RALA</t>
  </si>
  <si>
    <t>01.016.0035-A</t>
  </si>
  <si>
    <t>01.016.0036-0</t>
  </si>
  <si>
    <t>LANCAMENTO DE LINHA POLIGONAL,COM PRECISAO DE FECHAMENTO RELATIVO A 3¬ ORDEM,EM TERRENO DE OROGRAFIA NAO ACIDENTADA E VEGETACAO DENSA</t>
  </si>
  <si>
    <t>01.016.0036-A</t>
  </si>
  <si>
    <t>01.016.0037-0</t>
  </si>
  <si>
    <t>LANCAMENTO DE LINHA POLIGONAL,COM PRECISAO DE FECHAMENTO RELATIVO A 3¬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</si>
  <si>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</si>
  <si>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</si>
  <si>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</si>
  <si>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</si>
  <si>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</si>
  <si>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</si>
  <si>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</si>
  <si>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</si>
  <si>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</si>
  <si>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</si>
  <si>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</si>
  <si>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</si>
  <si>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</si>
  <si>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</si>
  <si>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</si>
  <si>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</si>
  <si>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</si>
  <si>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</si>
  <si>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</si>
  <si>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</si>
  <si>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</si>
  <si>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</si>
  <si>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</si>
  <si>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</si>
  <si>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</si>
  <si>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</si>
  <si>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</si>
  <si>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</si>
  <si>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</si>
  <si>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</si>
  <si>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</si>
  <si>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</si>
  <si>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</si>
  <si>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</si>
  <si>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</si>
  <si>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</si>
  <si>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</si>
  <si>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</si>
  <si>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</si>
  <si>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</si>
  <si>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</si>
  <si>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</si>
  <si>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</si>
  <si>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</si>
  <si>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</si>
  <si>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</si>
  <si>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</si>
  <si>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</si>
  <si>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</si>
  <si>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</si>
  <si>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</si>
  <si>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</si>
  <si>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</si>
  <si>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</si>
  <si>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</si>
  <si>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</si>
  <si>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</si>
  <si>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</si>
  <si>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</si>
  <si>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</si>
  <si>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</si>
  <si>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</si>
  <si>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</si>
  <si>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01.016.0100-A</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</si>
  <si>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</si>
  <si>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</si>
  <si>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</si>
  <si>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</si>
  <si>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</si>
  <si>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</si>
  <si>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</si>
  <si>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</si>
  <si>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</si>
  <si>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</si>
  <si>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</si>
  <si>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</si>
  <si>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</si>
  <si>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</si>
  <si>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</si>
  <si>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</si>
  <si>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</si>
  <si>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</si>
  <si>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</si>
  <si>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</si>
  <si>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</si>
  <si>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</si>
  <si>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</si>
  <si>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</si>
  <si>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</si>
  <si>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</si>
  <si>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</si>
  <si>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</si>
  <si>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</si>
  <si>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</si>
  <si>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</si>
  <si>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</si>
  <si>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</si>
  <si>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</si>
  <si>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</si>
  <si>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</si>
  <si>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</si>
  <si>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</si>
  <si>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</si>
  <si>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</si>
  <si>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</si>
  <si>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</si>
  <si>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</si>
  <si>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</si>
  <si>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</si>
  <si>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</si>
  <si>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</si>
  <si>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</si>
  <si>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</si>
  <si>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</si>
  <si>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</si>
  <si>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</si>
  <si>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</si>
  <si>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</si>
  <si>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</si>
  <si>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</si>
  <si>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</si>
  <si>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</si>
  <si>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</si>
  <si>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</si>
  <si>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</si>
  <si>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</si>
  <si>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</si>
  <si>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</si>
  <si>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</si>
  <si>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</si>
  <si>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</si>
  <si>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</si>
  <si>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</si>
  <si>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</si>
  <si>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</si>
  <si>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</si>
  <si>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</si>
  <si>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</si>
  <si>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</si>
  <si>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</si>
  <si>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</si>
  <si>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</si>
  <si>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</si>
  <si>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</si>
  <si>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</si>
  <si>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</si>
  <si>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</si>
  <si>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</si>
  <si>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</si>
  <si>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</si>
  <si>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</si>
  <si>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</si>
  <si>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</si>
  <si>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</si>
  <si>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</si>
  <si>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</si>
  <si>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</si>
  <si>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</si>
  <si>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</si>
  <si>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</si>
  <si>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</si>
  <si>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</si>
  <si>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</si>
  <si>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</si>
  <si>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</si>
  <si>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</si>
  <si>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</si>
  <si>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</si>
  <si>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</si>
  <si>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</si>
  <si>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</si>
  <si>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</si>
  <si>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</si>
  <si>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</si>
  <si>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</si>
  <si>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</si>
  <si>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</si>
  <si>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</si>
  <si>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</si>
  <si>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</si>
  <si>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</si>
  <si>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</si>
  <si>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</si>
  <si>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</si>
  <si>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</si>
  <si>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</si>
  <si>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</si>
  <si>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</si>
  <si>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</si>
  <si>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</si>
  <si>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</si>
  <si>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</si>
  <si>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</si>
  <si>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</si>
  <si>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</si>
  <si>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</si>
  <si>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</si>
  <si>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</si>
  <si>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</si>
  <si>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</si>
  <si>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</si>
  <si>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</si>
  <si>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</si>
  <si>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</si>
  <si>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</si>
  <si>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</si>
  <si>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</si>
  <si>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</si>
  <si>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</si>
  <si>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</si>
  <si>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</si>
  <si>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</si>
  <si>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</si>
  <si>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</si>
  <si>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</si>
  <si>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</si>
  <si>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</si>
  <si>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</si>
  <si>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</si>
  <si>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</si>
  <si>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</si>
  <si>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</si>
  <si>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</si>
  <si>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</si>
  <si>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</si>
  <si>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</si>
  <si>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</si>
  <si>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</si>
  <si>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</si>
  <si>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</si>
  <si>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</si>
  <si>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</si>
  <si>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</si>
  <si>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</si>
  <si>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</si>
  <si>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</si>
  <si>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</si>
  <si>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</si>
  <si>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</si>
  <si>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</si>
  <si>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</si>
  <si>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</si>
  <si>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</si>
  <si>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</si>
  <si>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</si>
  <si>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</si>
  <si>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</si>
  <si>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</si>
  <si>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</si>
  <si>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</si>
  <si>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</si>
  <si>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</si>
  <si>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</si>
  <si>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</si>
  <si>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</si>
  <si>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</si>
  <si>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</si>
  <si>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</si>
  <si>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</si>
  <si>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</si>
  <si>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</si>
  <si>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</si>
  <si>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</si>
  <si>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</si>
  <si>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</si>
  <si>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</si>
  <si>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</si>
  <si>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</si>
  <si>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</si>
  <si>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</si>
  <si>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</si>
  <si>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</si>
  <si>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</si>
  <si>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</si>
  <si>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</si>
  <si>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</si>
  <si>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</si>
  <si>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</si>
  <si>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</si>
  <si>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</si>
  <si>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</si>
  <si>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</si>
  <si>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</si>
  <si>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</si>
  <si>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</si>
  <si>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</si>
  <si>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</si>
  <si>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</si>
  <si>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</si>
  <si>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</si>
  <si>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</si>
  <si>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</si>
  <si>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</si>
  <si>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</si>
  <si>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</si>
  <si>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</si>
  <si>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</si>
  <si>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</si>
  <si>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</si>
  <si>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</si>
  <si>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</si>
  <si>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</si>
  <si>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</si>
  <si>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</si>
  <si>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</si>
  <si>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</si>
  <si>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</si>
  <si>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</si>
  <si>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</si>
  <si>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</si>
  <si>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</si>
  <si>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</si>
  <si>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</si>
  <si>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</si>
  <si>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</si>
  <si>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</si>
  <si>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</si>
  <si>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</si>
  <si>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</si>
  <si>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</si>
  <si>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</si>
  <si>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</si>
  <si>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</si>
  <si>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</si>
  <si>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</si>
  <si>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</si>
  <si>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</si>
  <si>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</si>
  <si>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</si>
  <si>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</si>
  <si>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</si>
  <si>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</si>
  <si>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</si>
  <si>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</si>
  <si>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</si>
  <si>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</si>
  <si>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</si>
  <si>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</si>
  <si>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</si>
  <si>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</si>
  <si>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</si>
  <si>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</si>
  <si>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</si>
  <si>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</si>
  <si>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</si>
  <si>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</si>
  <si>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</si>
  <si>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</si>
  <si>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</si>
  <si>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</si>
  <si>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</si>
  <si>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</si>
  <si>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</si>
  <si>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</si>
  <si>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</si>
  <si>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</si>
  <si>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</si>
  <si>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</si>
  <si>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</si>
  <si>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</si>
  <si>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</si>
  <si>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</si>
  <si>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</si>
  <si>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</si>
  <si>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</si>
  <si>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</si>
  <si>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</si>
  <si>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</si>
  <si>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</si>
  <si>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</si>
  <si>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</si>
  <si>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</si>
  <si>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</si>
  <si>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</si>
  <si>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</si>
  <si>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</si>
  <si>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</si>
  <si>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</si>
  <si>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</si>
  <si>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</si>
  <si>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</si>
  <si>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</si>
  <si>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</si>
  <si>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</si>
  <si>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</si>
  <si>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</si>
  <si>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</si>
  <si>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</si>
  <si>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</si>
  <si>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</si>
  <si>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</si>
  <si>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</si>
  <si>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</si>
  <si>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</si>
  <si>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</si>
  <si>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</si>
  <si>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</si>
  <si>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</si>
  <si>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</si>
  <si>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</si>
  <si>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</si>
  <si>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</si>
  <si>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</si>
  <si>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</si>
  <si>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</si>
  <si>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</si>
  <si>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</si>
  <si>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</si>
  <si>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</si>
  <si>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</si>
  <si>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</si>
  <si>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</si>
  <si>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</si>
  <si>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</si>
  <si>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</si>
  <si>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</si>
  <si>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</si>
  <si>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</si>
  <si>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</si>
  <si>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</si>
  <si>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</si>
  <si>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</si>
  <si>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</si>
  <si>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</si>
  <si>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</si>
  <si>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</si>
  <si>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</si>
  <si>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</si>
  <si>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</si>
  <si>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</si>
  <si>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</si>
  <si>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</si>
  <si>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</si>
  <si>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</si>
  <si>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</si>
  <si>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</si>
  <si>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</si>
  <si>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</si>
  <si>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</si>
  <si>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</si>
  <si>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</si>
  <si>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</si>
  <si>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</si>
  <si>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</si>
  <si>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</si>
  <si>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</si>
  <si>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</si>
  <si>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</si>
  <si>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</si>
  <si>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</si>
  <si>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</si>
  <si>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</si>
  <si>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</si>
  <si>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</si>
  <si>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</si>
  <si>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</si>
  <si>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</si>
  <si>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</si>
  <si>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</si>
  <si>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</si>
  <si>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</si>
  <si>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</si>
  <si>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</si>
  <si>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</si>
  <si>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</si>
  <si>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</si>
  <si>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</si>
  <si>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</si>
  <si>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</si>
  <si>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</si>
  <si>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</si>
  <si>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</si>
  <si>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</si>
  <si>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</si>
  <si>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</si>
  <si>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</si>
  <si>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</si>
  <si>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</si>
  <si>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</si>
  <si>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</si>
  <si>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</si>
  <si>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</si>
  <si>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</si>
  <si>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</si>
  <si>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</si>
  <si>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</si>
  <si>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</si>
  <si>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</si>
  <si>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</si>
  <si>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</si>
  <si>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</si>
  <si>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</si>
  <si>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</si>
  <si>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</si>
  <si>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</si>
  <si>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</si>
  <si>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</si>
  <si>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</si>
  <si>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</si>
  <si>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</si>
  <si>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</si>
  <si>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</si>
  <si>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</si>
  <si>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</si>
  <si>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</si>
  <si>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</si>
  <si>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</si>
  <si>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</si>
  <si>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</si>
  <si>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</si>
  <si>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</si>
  <si>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</si>
  <si>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</si>
  <si>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</si>
  <si>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</si>
  <si>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</si>
  <si>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</si>
  <si>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</si>
  <si>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</si>
  <si>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</si>
  <si>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</si>
  <si>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</si>
  <si>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</si>
  <si>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</si>
  <si>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</si>
  <si>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</si>
  <si>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</si>
  <si>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</si>
  <si>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</si>
  <si>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</si>
  <si>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</si>
  <si>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</si>
  <si>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</si>
  <si>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</si>
  <si>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</si>
  <si>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</si>
  <si>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</si>
  <si>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</si>
  <si>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</si>
  <si>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</si>
  <si>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</si>
  <si>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</si>
  <si>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</si>
  <si>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</si>
  <si>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</si>
  <si>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</si>
  <si>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</si>
  <si>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</si>
  <si>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</si>
  <si>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</si>
  <si>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</si>
  <si>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</si>
  <si>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</si>
  <si>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</si>
  <si>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</si>
  <si>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</si>
  <si>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</si>
  <si>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</si>
  <si>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</si>
  <si>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</si>
  <si>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</si>
  <si>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</si>
  <si>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</si>
  <si>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</si>
  <si>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</si>
  <si>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</si>
  <si>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</si>
  <si>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</si>
  <si>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</si>
  <si>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</si>
  <si>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</si>
  <si>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</si>
  <si>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</si>
  <si>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</si>
  <si>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</si>
  <si>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</si>
  <si>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</si>
  <si>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</si>
  <si>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</si>
  <si>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</si>
  <si>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</si>
  <si>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</si>
  <si>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</si>
  <si>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</si>
  <si>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</si>
  <si>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</si>
  <si>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</si>
  <si>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</si>
  <si>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</si>
  <si>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</si>
  <si>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</si>
  <si>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</si>
  <si>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</si>
  <si>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</si>
  <si>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</si>
  <si>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</si>
  <si>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</si>
  <si>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</si>
  <si>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</si>
  <si>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</si>
  <si>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</si>
  <si>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</si>
  <si>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</si>
  <si>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</si>
  <si>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</si>
  <si>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</si>
  <si>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</si>
  <si>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</si>
  <si>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</si>
  <si>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</si>
  <si>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</si>
  <si>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</si>
  <si>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</si>
  <si>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</si>
  <si>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</si>
  <si>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</si>
  <si>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</si>
  <si>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</si>
  <si>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</si>
  <si>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</si>
  <si>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</si>
  <si>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</si>
  <si>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</si>
  <si>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</si>
  <si>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</si>
  <si>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</si>
  <si>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</si>
  <si>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</si>
  <si>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</si>
  <si>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</si>
  <si>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</si>
  <si>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</si>
  <si>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</si>
  <si>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</si>
  <si>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</si>
  <si>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</si>
  <si>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</si>
  <si>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</si>
  <si>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</si>
  <si>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</si>
  <si>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</si>
  <si>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</si>
  <si>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</si>
  <si>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</si>
  <si>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</si>
  <si>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</si>
  <si>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</si>
  <si>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</si>
  <si>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</si>
  <si>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</si>
  <si>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</si>
  <si>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</si>
  <si>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</si>
  <si>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</si>
  <si>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</si>
  <si>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</si>
  <si>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</si>
  <si>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</si>
  <si>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</si>
  <si>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</si>
  <si>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</si>
  <si>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</si>
  <si>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</si>
  <si>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</si>
  <si>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</si>
  <si>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</si>
  <si>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</si>
  <si>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</si>
  <si>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</si>
  <si>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</si>
  <si>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</si>
  <si>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</si>
  <si>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</si>
  <si>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</si>
  <si>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</si>
  <si>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</si>
  <si>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</si>
  <si>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</si>
  <si>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</si>
  <si>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</si>
  <si>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</si>
  <si>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</si>
  <si>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</si>
  <si>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</si>
  <si>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</si>
  <si>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</si>
  <si>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</si>
  <si>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</si>
  <si>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</si>
  <si>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</si>
  <si>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</si>
  <si>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</si>
  <si>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</si>
  <si>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</si>
  <si>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</si>
  <si>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</si>
  <si>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</si>
  <si>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</si>
  <si>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</si>
  <si>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</si>
  <si>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</si>
  <si>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</si>
  <si>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</si>
  <si>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</si>
  <si>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</si>
  <si>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</si>
  <si>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</si>
  <si>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</si>
  <si>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</si>
  <si>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</si>
  <si>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</si>
  <si>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</si>
  <si>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</si>
  <si>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</si>
  <si>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</si>
  <si>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</si>
  <si>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</si>
  <si>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</si>
  <si>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</si>
  <si>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</si>
  <si>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</si>
  <si>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</si>
  <si>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</si>
  <si>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</si>
  <si>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</si>
  <si>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</si>
  <si>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</si>
  <si>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</si>
  <si>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</si>
  <si>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</si>
  <si>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</si>
  <si>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</si>
  <si>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</si>
  <si>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</si>
  <si>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</si>
  <si>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</si>
  <si>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</si>
  <si>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</si>
  <si>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</si>
  <si>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</si>
  <si>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</si>
  <si>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</si>
  <si>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</si>
  <si>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</si>
  <si>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</si>
  <si>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</si>
  <si>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</si>
  <si>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</si>
  <si>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</si>
  <si>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</si>
  <si>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</si>
  <si>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</si>
  <si>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</si>
  <si>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</si>
  <si>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</si>
  <si>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</si>
  <si>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</si>
  <si>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</si>
  <si>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</si>
  <si>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</si>
  <si>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</si>
  <si>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</si>
  <si>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</si>
  <si>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</si>
  <si>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</si>
  <si>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</si>
  <si>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</si>
  <si>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</si>
  <si>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</si>
  <si>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</si>
  <si>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</si>
  <si>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</si>
  <si>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</si>
  <si>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</si>
  <si>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</si>
  <si>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</si>
  <si>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</si>
  <si>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</si>
  <si>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</si>
  <si>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</si>
  <si>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</si>
  <si>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</si>
  <si>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</si>
  <si>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</si>
  <si>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</si>
  <si>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</si>
  <si>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</si>
  <si>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</si>
  <si>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</si>
  <si>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</si>
  <si>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</si>
  <si>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</si>
  <si>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</si>
  <si>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</si>
  <si>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</si>
  <si>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</si>
  <si>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</si>
  <si>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</si>
  <si>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</si>
  <si>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</si>
  <si>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</si>
  <si>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</si>
  <si>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</si>
  <si>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</si>
  <si>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</si>
  <si>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</si>
  <si>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</si>
  <si>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</si>
  <si>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</si>
  <si>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</si>
  <si>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</si>
  <si>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</si>
  <si>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</si>
  <si>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</si>
  <si>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</si>
  <si>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</si>
  <si>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</si>
  <si>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</si>
  <si>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</si>
  <si>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</si>
  <si>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</si>
  <si>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</si>
  <si>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</si>
  <si>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</si>
  <si>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</si>
  <si>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</si>
  <si>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</si>
  <si>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</si>
  <si>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</si>
  <si>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</si>
  <si>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</si>
  <si>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</si>
  <si>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</si>
  <si>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</si>
  <si>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</si>
  <si>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</si>
  <si>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</si>
  <si>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</si>
  <si>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</si>
  <si>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</si>
  <si>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</si>
  <si>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</si>
  <si>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</si>
  <si>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</si>
  <si>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</si>
  <si>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</si>
  <si>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</si>
  <si>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</si>
  <si>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</si>
  <si>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</si>
  <si>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</si>
  <si>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</si>
  <si>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</si>
  <si>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</si>
  <si>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</si>
  <si>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</si>
  <si>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</si>
  <si>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</si>
  <si>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</si>
  <si>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</si>
  <si>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</si>
  <si>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</si>
  <si>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</si>
  <si>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</si>
  <si>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</si>
  <si>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</si>
  <si>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</si>
  <si>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</si>
  <si>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</si>
  <si>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</si>
  <si>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</si>
  <si>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</si>
  <si>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</si>
  <si>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</si>
  <si>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</si>
  <si>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</si>
  <si>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</si>
  <si>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</si>
  <si>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</si>
  <si>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</si>
  <si>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</si>
  <si>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</si>
  <si>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</si>
  <si>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</si>
  <si>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</si>
  <si>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</si>
  <si>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</si>
  <si>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</si>
  <si>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</si>
  <si>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</si>
  <si>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</si>
  <si>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</si>
  <si>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</si>
  <si>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</si>
  <si>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</si>
  <si>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</si>
  <si>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</si>
  <si>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</si>
  <si>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</si>
  <si>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</si>
  <si>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</si>
  <si>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</si>
  <si>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</si>
  <si>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</si>
  <si>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</si>
  <si>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</si>
  <si>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</si>
  <si>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</si>
  <si>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</si>
  <si>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</si>
  <si>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</si>
  <si>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</si>
  <si>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</si>
  <si>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</si>
  <si>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</si>
  <si>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</si>
  <si>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</si>
  <si>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</si>
  <si>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</si>
  <si>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</si>
  <si>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</si>
  <si>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</si>
  <si>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</si>
  <si>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</si>
  <si>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</si>
  <si>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</si>
  <si>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</si>
  <si>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</si>
  <si>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</si>
  <si>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</si>
  <si>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</si>
  <si>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</si>
  <si>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</si>
  <si>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</si>
  <si>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</si>
  <si>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</si>
  <si>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</si>
  <si>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</si>
  <si>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</si>
  <si>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</si>
  <si>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</si>
  <si>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</si>
  <si>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</si>
  <si>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</si>
  <si>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</si>
  <si>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</si>
  <si>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</si>
  <si>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</si>
  <si>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</si>
  <si>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</si>
  <si>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</si>
  <si>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</si>
  <si>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</si>
  <si>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</si>
  <si>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</si>
  <si>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</si>
  <si>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</si>
  <si>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</si>
  <si>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</si>
  <si>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</si>
  <si>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</si>
  <si>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</si>
  <si>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</si>
  <si>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</si>
  <si>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</si>
  <si>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</si>
  <si>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</si>
  <si>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</si>
  <si>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</si>
  <si>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</si>
  <si>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</si>
  <si>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</si>
  <si>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</si>
  <si>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</si>
  <si>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</si>
  <si>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</si>
  <si>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</si>
  <si>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</si>
  <si>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</si>
  <si>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</si>
  <si>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</si>
  <si>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</si>
  <si>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</si>
  <si>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</si>
  <si>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</si>
  <si>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</si>
  <si>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</si>
  <si>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</si>
  <si>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</si>
  <si>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</si>
  <si>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</si>
  <si>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</si>
  <si>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</si>
  <si>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</si>
  <si>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</si>
  <si>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</si>
  <si>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</si>
  <si>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</si>
  <si>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</si>
  <si>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</si>
  <si>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</si>
  <si>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</si>
  <si>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</si>
  <si>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</si>
  <si>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</si>
  <si>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</si>
  <si>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</si>
  <si>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</si>
  <si>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</si>
  <si>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</si>
  <si>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</si>
  <si>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</si>
  <si>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</si>
  <si>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</si>
  <si>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</si>
  <si>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</si>
  <si>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</si>
  <si>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</si>
  <si>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</si>
  <si>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</si>
  <si>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</si>
  <si>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</si>
  <si>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</si>
  <si>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</si>
  <si>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</si>
  <si>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</si>
  <si>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</si>
  <si>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</si>
  <si>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</si>
  <si>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</si>
  <si>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</si>
  <si>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</si>
  <si>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</si>
  <si>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</si>
  <si>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</si>
  <si>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</si>
  <si>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</si>
  <si>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</si>
  <si>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</si>
  <si>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</si>
  <si>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</si>
  <si>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</si>
  <si>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</si>
  <si>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</si>
  <si>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</si>
  <si>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</si>
  <si>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</si>
  <si>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</si>
  <si>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</si>
  <si>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</si>
  <si>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</si>
  <si>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</si>
  <si>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</si>
  <si>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</si>
  <si>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</si>
  <si>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</si>
  <si>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</si>
  <si>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</si>
  <si>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</si>
  <si>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</si>
  <si>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</si>
  <si>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</si>
  <si>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</si>
  <si>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</si>
  <si>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</si>
  <si>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</si>
  <si>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</si>
  <si>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</si>
  <si>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</si>
  <si>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</si>
  <si>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</si>
  <si>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</si>
  <si>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</si>
  <si>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</si>
  <si>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</si>
  <si>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</si>
  <si>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</si>
  <si>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</si>
  <si>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</si>
  <si>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</si>
  <si>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</si>
  <si>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</si>
  <si>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</si>
  <si>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</si>
  <si>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</si>
  <si>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</si>
  <si>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</si>
  <si>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</si>
  <si>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</si>
  <si>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</si>
  <si>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</si>
  <si>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</si>
  <si>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</si>
  <si>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</si>
  <si>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</si>
  <si>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</si>
  <si>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</si>
  <si>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</si>
  <si>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</si>
  <si>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</si>
  <si>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</si>
  <si>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</si>
  <si>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</si>
  <si>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</si>
  <si>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</si>
  <si>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</si>
  <si>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</si>
  <si>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</si>
  <si>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</si>
  <si>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</si>
  <si>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</si>
  <si>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</si>
  <si>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</si>
  <si>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</si>
  <si>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</si>
  <si>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</si>
  <si>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</si>
  <si>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</si>
  <si>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</si>
  <si>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</si>
  <si>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</si>
  <si>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</si>
  <si>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</si>
  <si>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</si>
  <si>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</si>
  <si>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</si>
  <si>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</si>
  <si>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</si>
  <si>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</si>
  <si>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</si>
  <si>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</si>
  <si>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</si>
  <si>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</si>
  <si>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</si>
  <si>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</si>
  <si>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</si>
  <si>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</si>
  <si>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</si>
  <si>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</si>
  <si>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</si>
  <si>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</si>
  <si>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</si>
  <si>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</si>
  <si>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</si>
  <si>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</si>
  <si>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</si>
  <si>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</si>
  <si>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</si>
  <si>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</si>
  <si>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</si>
  <si>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</si>
  <si>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</si>
  <si>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</si>
  <si>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</si>
  <si>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</si>
  <si>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</si>
  <si>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</si>
  <si>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</si>
  <si>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</si>
  <si>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</si>
  <si>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</si>
  <si>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</si>
  <si>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</si>
  <si>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</si>
  <si>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</si>
  <si>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</si>
  <si>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</si>
  <si>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</si>
  <si>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</si>
  <si>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</si>
  <si>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</si>
  <si>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</si>
  <si>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</si>
  <si>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</si>
  <si>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</si>
  <si>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</si>
  <si>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</si>
  <si>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</si>
  <si>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</si>
  <si>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</si>
  <si>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</si>
  <si>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</si>
  <si>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</si>
  <si>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</si>
  <si>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</si>
  <si>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</si>
  <si>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</si>
  <si>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</si>
  <si>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</si>
  <si>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</si>
  <si>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</si>
  <si>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</si>
  <si>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</si>
  <si>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</si>
  <si>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</si>
  <si>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</si>
  <si>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</si>
  <si>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</si>
  <si>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</si>
  <si>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</si>
  <si>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</si>
  <si>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</si>
  <si>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</si>
  <si>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</si>
  <si>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</si>
  <si>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</si>
  <si>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</si>
  <si>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</si>
  <si>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</si>
  <si>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</si>
  <si>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</si>
  <si>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</si>
  <si>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</si>
  <si>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</si>
  <si>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</si>
  <si>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</si>
  <si>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</si>
  <si>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</si>
  <si>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</si>
  <si>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</si>
  <si>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</si>
  <si>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</si>
  <si>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</si>
  <si>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</si>
  <si>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</si>
  <si>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</si>
  <si>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</si>
  <si>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</si>
  <si>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</si>
  <si>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</si>
  <si>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</si>
  <si>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</si>
  <si>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</si>
  <si>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</si>
  <si>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</si>
  <si>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</si>
  <si>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</si>
  <si>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</si>
  <si>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</si>
  <si>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</si>
  <si>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</si>
  <si>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</si>
  <si>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</si>
  <si>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</si>
  <si>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</si>
  <si>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</si>
  <si>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</si>
  <si>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</si>
  <si>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</si>
  <si>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</si>
  <si>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</si>
  <si>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</si>
  <si>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</si>
  <si>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</si>
  <si>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</si>
  <si>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</si>
  <si>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</si>
  <si>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</si>
  <si>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</si>
  <si>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</si>
  <si>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</si>
  <si>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</si>
  <si>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</si>
  <si>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</si>
  <si>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</si>
  <si>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</si>
  <si>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</si>
  <si>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</si>
  <si>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</si>
  <si>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</si>
  <si>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</si>
  <si>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</si>
  <si>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</si>
  <si>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</si>
  <si>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</si>
  <si>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</si>
  <si>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</si>
  <si>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</si>
  <si>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</si>
  <si>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</si>
  <si>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</si>
  <si>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</si>
  <si>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</si>
  <si>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</si>
  <si>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</si>
  <si>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</si>
  <si>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</si>
  <si>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</si>
  <si>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</si>
  <si>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</si>
  <si>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</si>
  <si>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</si>
  <si>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</si>
  <si>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</si>
  <si>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</si>
  <si>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</si>
  <si>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</si>
  <si>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</si>
  <si>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</si>
  <si>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</si>
  <si>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</si>
  <si>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</si>
  <si>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</si>
  <si>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</si>
  <si>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</si>
  <si>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</si>
  <si>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</si>
  <si>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</si>
  <si>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</si>
  <si>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</si>
  <si>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</si>
  <si>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</si>
  <si>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</si>
  <si>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</si>
  <si>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</si>
  <si>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</si>
  <si>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</si>
  <si>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</si>
  <si>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</si>
  <si>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</si>
  <si>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</si>
  <si>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</si>
  <si>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</si>
  <si>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</si>
  <si>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</si>
  <si>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</si>
  <si>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</si>
  <si>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</si>
  <si>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</si>
  <si>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</si>
  <si>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</si>
  <si>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</si>
  <si>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</si>
  <si>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</si>
  <si>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</si>
  <si>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</si>
  <si>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</si>
  <si>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</si>
  <si>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</si>
  <si>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</si>
  <si>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</si>
  <si>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</si>
  <si>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</si>
  <si>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</si>
  <si>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</si>
  <si>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</si>
  <si>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</si>
  <si>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</si>
  <si>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</si>
  <si>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</si>
  <si>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</si>
  <si>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</si>
  <si>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01.050.0714-A</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</si>
  <si>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</si>
  <si>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</si>
  <si>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</si>
  <si>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</si>
  <si>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</si>
  <si>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</si>
  <si>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</si>
  <si>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</si>
  <si>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</si>
  <si>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</si>
  <si>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</si>
  <si>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</si>
  <si>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</si>
  <si>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</si>
  <si>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</si>
  <si>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</si>
  <si>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</si>
  <si>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</si>
  <si>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</si>
  <si>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</si>
  <si>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</si>
  <si>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</si>
  <si>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</si>
  <si>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</si>
  <si>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</si>
  <si>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</si>
  <si>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</si>
  <si>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</si>
  <si>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</si>
  <si>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</si>
  <si>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</si>
  <si>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</si>
  <si>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</si>
  <si>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</si>
  <si>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</si>
  <si>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</si>
  <si>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</si>
  <si>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</si>
  <si>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</si>
  <si>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</si>
  <si>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</si>
  <si>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</si>
  <si>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</si>
  <si>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</si>
  <si>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</si>
  <si>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</si>
  <si>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</si>
  <si>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</si>
  <si>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</si>
  <si>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</si>
  <si>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</si>
  <si>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</si>
  <si>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</si>
  <si>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</si>
  <si>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</si>
  <si>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</si>
  <si>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</si>
  <si>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</si>
  <si>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</si>
  <si>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</si>
  <si>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</si>
  <si>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</si>
  <si>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</si>
  <si>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</si>
  <si>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</si>
  <si>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</si>
  <si>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</si>
  <si>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</si>
  <si>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</si>
  <si>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</si>
  <si>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</si>
  <si>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</si>
  <si>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</si>
  <si>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</si>
  <si>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</si>
  <si>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</si>
  <si>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</si>
  <si>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</si>
  <si>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</si>
  <si>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</si>
  <si>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</si>
  <si>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</si>
  <si>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</si>
  <si>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</si>
  <si>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</si>
  <si>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</si>
  <si>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</si>
  <si>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</si>
  <si>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</si>
  <si>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</si>
  <si>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</si>
  <si>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</si>
  <si>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</si>
  <si>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</si>
  <si>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</si>
  <si>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</si>
  <si>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</si>
  <si>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</si>
  <si>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</si>
  <si>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</si>
  <si>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</si>
  <si>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</si>
  <si>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</si>
  <si>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</si>
  <si>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</si>
  <si>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</si>
  <si>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</si>
  <si>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</si>
  <si>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</si>
  <si>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</si>
  <si>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</si>
  <si>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</si>
  <si>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</si>
  <si>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</si>
  <si>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</si>
  <si>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</si>
  <si>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</si>
  <si>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</si>
  <si>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</si>
  <si>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</si>
  <si>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</si>
  <si>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</si>
  <si>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</si>
  <si>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</si>
  <si>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</si>
  <si>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</si>
  <si>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</si>
  <si>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</si>
  <si>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</si>
  <si>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</si>
  <si>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</si>
  <si>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</si>
  <si>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</si>
  <si>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</si>
  <si>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</si>
  <si>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</si>
  <si>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</si>
  <si>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</si>
  <si>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</si>
  <si>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</si>
  <si>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</si>
  <si>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</si>
  <si>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</si>
  <si>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</si>
  <si>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</si>
  <si>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</si>
  <si>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</si>
  <si>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</si>
  <si>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</si>
  <si>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</si>
  <si>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</si>
  <si>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</si>
  <si>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</si>
  <si>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</si>
  <si>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</si>
  <si>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</si>
  <si>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</si>
  <si>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</si>
  <si>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</si>
  <si>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</si>
  <si>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</si>
  <si>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</si>
  <si>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</si>
  <si>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</si>
  <si>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</si>
  <si>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</si>
  <si>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</si>
  <si>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</si>
  <si>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</si>
  <si>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</si>
  <si>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</si>
  <si>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</si>
  <si>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</si>
  <si>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</si>
  <si>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</si>
  <si>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</si>
  <si>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</si>
  <si>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</si>
  <si>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</si>
  <si>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</si>
  <si>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</si>
  <si>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</si>
  <si>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</si>
  <si>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</si>
  <si>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</si>
  <si>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</si>
  <si>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</si>
  <si>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</si>
  <si>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</si>
  <si>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</si>
  <si>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</si>
  <si>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</si>
  <si>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</si>
  <si>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</si>
  <si>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</si>
  <si>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</si>
  <si>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</si>
  <si>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</si>
  <si>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</si>
  <si>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</si>
  <si>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</si>
  <si>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</si>
  <si>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</si>
  <si>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</si>
  <si>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</si>
  <si>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</si>
  <si>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</si>
  <si>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</si>
  <si>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</si>
  <si>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</si>
  <si>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</si>
  <si>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</si>
  <si>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</si>
  <si>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</si>
  <si>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</si>
  <si>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</si>
  <si>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</si>
  <si>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</si>
  <si>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</si>
  <si>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</si>
  <si>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</si>
  <si>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</si>
  <si>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</si>
  <si>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</si>
  <si>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</si>
  <si>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</si>
  <si>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</si>
  <si>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</si>
  <si>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</si>
  <si>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</si>
  <si>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</si>
  <si>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</si>
  <si>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</si>
  <si>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</si>
  <si>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</si>
  <si>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</si>
  <si>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</si>
  <si>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</si>
  <si>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</si>
  <si>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</si>
  <si>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</si>
  <si>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</si>
  <si>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</si>
  <si>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</si>
  <si>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</si>
  <si>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</si>
  <si>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</si>
  <si>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</si>
  <si>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</si>
  <si>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</si>
  <si>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</si>
  <si>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</si>
  <si>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</si>
  <si>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</si>
  <si>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</si>
  <si>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</si>
  <si>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</si>
  <si>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</si>
  <si>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</si>
  <si>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</si>
  <si>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</si>
  <si>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</si>
  <si>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</si>
  <si>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</si>
  <si>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</si>
  <si>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</si>
  <si>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</si>
  <si>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</si>
  <si>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</si>
  <si>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</si>
  <si>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</si>
  <si>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</si>
  <si>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</si>
  <si>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</si>
  <si>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</si>
  <si>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</si>
  <si>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</si>
  <si>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</si>
  <si>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</si>
  <si>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</si>
  <si>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</si>
  <si>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</si>
  <si>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</si>
  <si>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</si>
  <si>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</si>
  <si>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</si>
  <si>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</si>
  <si>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</si>
  <si>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</si>
  <si>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</si>
  <si>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</si>
  <si>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</si>
  <si>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</si>
  <si>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</si>
  <si>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</si>
  <si>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</si>
  <si>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</si>
  <si>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</si>
  <si>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</si>
  <si>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</si>
  <si>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</si>
  <si>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</si>
  <si>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</si>
  <si>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</si>
  <si>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</si>
  <si>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</si>
  <si>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</si>
  <si>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</si>
  <si>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</si>
  <si>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</si>
  <si>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</si>
  <si>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</si>
  <si>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</si>
  <si>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</si>
  <si>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</si>
  <si>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</si>
  <si>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</si>
  <si>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</si>
  <si>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</si>
  <si>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</si>
  <si>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</si>
  <si>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</si>
  <si>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</si>
  <si>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</si>
  <si>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</si>
  <si>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</si>
  <si>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</si>
  <si>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</si>
  <si>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</si>
  <si>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</si>
  <si>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</si>
  <si>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</si>
  <si>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</si>
  <si>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</si>
  <si>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</si>
  <si>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</si>
  <si>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</si>
  <si>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</si>
  <si>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</si>
  <si>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</si>
  <si>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</si>
  <si>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</si>
  <si>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</si>
  <si>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</si>
  <si>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</si>
  <si>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</si>
  <si>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</si>
  <si>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</si>
  <si>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</si>
  <si>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</si>
  <si>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</si>
  <si>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</si>
  <si>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</si>
  <si>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</si>
  <si>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</si>
  <si>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</si>
  <si>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</si>
  <si>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</si>
  <si>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</si>
  <si>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</si>
  <si>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</si>
  <si>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</si>
  <si>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</si>
  <si>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</si>
  <si>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</si>
  <si>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</si>
  <si>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</si>
  <si>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</si>
  <si>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</si>
  <si>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</si>
  <si>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</si>
  <si>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</si>
  <si>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</si>
  <si>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</si>
  <si>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</si>
  <si>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</si>
  <si>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</si>
  <si>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</si>
  <si>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</si>
  <si>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</si>
  <si>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</si>
  <si>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</si>
  <si>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</si>
  <si>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</si>
  <si>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</si>
  <si>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</si>
  <si>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</si>
  <si>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</si>
  <si>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</si>
  <si>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</si>
  <si>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</si>
  <si>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</si>
  <si>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</si>
  <si>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</si>
  <si>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 DE 1"X9" E 1"X12" PREGADAS EM PECAS DE MADEIRA DE 3¬DE 3"X3" VERTICAIS A CADA 1,50M,EXCLUSIVE PINTURA</t>
  </si>
  <si>
    <t>02.003.0001-B</t>
  </si>
  <si>
    <t>02.004.0001-0</t>
  </si>
  <si>
    <t>BARRACAO DE OBRA,COM PAREDES E PISO DE TABUAS DE MADEIRA DE3¬,COBERTURA DE TELHAS DE FIBROCIMENTO DE 6MM,E INSTALACOES,EXCLUSIVE PINTURA,SENDO REAPROVEITADO 2 VEZES</t>
  </si>
  <si>
    <t>02.004.0001-A</t>
  </si>
  <si>
    <t>02.004.0002-1</t>
  </si>
  <si>
    <t>BARRACAO OBRA C/PAREDES CHAPAS MADEIRA COMPENSADA,PLASTIF.,LISA,COLAGEM FENOLICA,PROVA D`AGUA, COM 10MM ESP.PISO E ESTRUTURA MADEIRA 3¬,COBERTURA TELHAS ONDULADAS 6MM FIBROCIMENTO,EXCL.PINT.E LIGACOES PROVISORIAS,INCL.INST.,APARELHOS,ESQUADRIAS E FERRAG.,PROJ.N║2005/EMOP,ESCRITORIO,SANITARIOS,DEPOSITOS E TORRE C/CAIXA D`AGUA 500L,REAPROVEITADO 5 VEZES</t>
  </si>
  <si>
    <t>02.004.0002-B</t>
  </si>
  <si>
    <t>02.004.0003-0</t>
  </si>
  <si>
    <t>BARRACAO OBRA C/PAREDES CHAPAS MADEIRA COMPENSADA,PLASTIF.,LISA,COLAGEM FENOLICA,PROVA D'AGUA, COM 10MM ESP.PISO E ESTRUTURA MADEIRA 3¬,COBERTURA TELHAS ONDULADAS 6MM FIBROCIMENTO,EXCL.PINT.E LIGACOES PROVISORIAS,INCL.INST.,APARELHOS,ESQUADRIAS E FERRAG.,PROJ.N║2006/EMOP,ESCRITORIO,SANITARIOS,DEPOSITOS E TORRE C/CAIXA D`AGUA 500L,REAPROVEITADO 5 VEZES</t>
  </si>
  <si>
    <t>02.004.0003-A</t>
  </si>
  <si>
    <t>02.004.0004-0</t>
  </si>
  <si>
    <t>BARRACAO OBRA C/PAREDES CHAPAS MADEIRA COMPENSADA,PLASTIF.,LISA,COLAGEM FENOLICA,PROVA D`AGUA, COM 10MM ESP.PISO E ESTRUTURA MADEIRA 3¬,COBERTURA TELHAS ONDULADAS 6MM,FIBROCIMENTO,EXCL.PINT.E LIGACOES PROVISORIAS,INCL.INST.,APARELHOS, ESQUADRIAS E FERRAG.,PROJ.N║2007/EMOP,ESCRITORIO,SANITARIOS,DEPOSITOS E TORRE C/CAIXA D`AGUA 500L,REAPROVEITADO 5 VEZES</t>
  </si>
  <si>
    <t>02.004.0004-A</t>
  </si>
  <si>
    <t>02.004.0005-0</t>
  </si>
  <si>
    <t>BARRACAO DE OBRA COM DIVISAO INTERNA PARA ESCRITORIO E DEPOSITO DE MATERIAIS,PISO DE TABUAS DE MADEIRA DE 3¬ SOBRE ESTAQUEAMENTO DE PECAS DE MADEIRA DE 3¬,3"X3",PAREDES DE TABUAS DE MADEIRA DE 3¬ E COBERTURA DE TELHAS DE FIBROCIMENTO DE 6MM,INCLUSIVE INSTALACAO ELETRICA,EXCLUSIVE PINTURA,SENDO REAPROVEITADO 2 VEZES</t>
  </si>
  <si>
    <t>02.004.0005-A</t>
  </si>
  <si>
    <t>02.004.0006-0</t>
  </si>
  <si>
    <t>BARRACAO OBRA C/DIVISAO INTERNA P/ESCRITORIO E ALOJAMENTO,PISO TABUAS MAD.3¬,2,50M ACIMA DO SOLO SOBRE ESTAQUEAMENTO PECAS MAD.3¬,3"X4.1/2",PAREDES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</si>
  <si>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</si>
  <si>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</si>
  <si>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</si>
  <si>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</si>
  <si>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</si>
  <si>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</si>
  <si>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</si>
  <si>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</si>
  <si>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</si>
  <si>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</si>
  <si>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</si>
  <si>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</si>
  <si>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</si>
  <si>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</si>
  <si>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</si>
  <si>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</si>
  <si>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</si>
  <si>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</si>
  <si>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</si>
  <si>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</si>
  <si>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</si>
  <si>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</si>
  <si>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</si>
  <si>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</si>
  <si>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</si>
  <si>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</si>
  <si>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</si>
  <si>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02.006.0050-A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</si>
  <si>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</si>
  <si>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</si>
  <si>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</si>
  <si>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</si>
  <si>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</si>
  <si>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</si>
  <si>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</si>
  <si>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</si>
  <si>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</si>
  <si>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</si>
  <si>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</si>
  <si>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</si>
  <si>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</si>
  <si>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</si>
  <si>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</si>
  <si>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</si>
  <si>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</si>
  <si>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</si>
  <si>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</si>
  <si>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</si>
  <si>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</si>
  <si>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</si>
  <si>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</si>
  <si>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</si>
  <si>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</si>
  <si>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</si>
  <si>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</si>
  <si>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</si>
  <si>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</si>
  <si>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</si>
  <si>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</si>
  <si>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</si>
  <si>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</si>
  <si>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</si>
  <si>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</si>
  <si>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</si>
  <si>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</si>
  <si>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</si>
  <si>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</si>
  <si>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</si>
  <si>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</si>
  <si>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</si>
  <si>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02.020.0001-0</t>
  </si>
  <si>
    <t>PLACA DE IDENTIFICACAO DE OBRA PUBLICA,INCLUSIVE PINTURA E SUPORTES DE MADEIRA.FORNECIMENTO E COLOCACAO</t>
  </si>
  <si>
    <t>02.020.0001-A</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</si>
  <si>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</si>
  <si>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</si>
  <si>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</si>
  <si>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</si>
  <si>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</si>
  <si>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</si>
  <si>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</si>
  <si>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</si>
  <si>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</si>
  <si>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</si>
  <si>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</si>
  <si>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</si>
  <si>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</si>
  <si>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</si>
  <si>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</si>
  <si>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</si>
  <si>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</si>
  <si>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</si>
  <si>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</si>
  <si>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</si>
  <si>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</si>
  <si>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</si>
  <si>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</si>
  <si>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</si>
  <si>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</si>
  <si>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</si>
  <si>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</si>
  <si>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</si>
  <si>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</si>
  <si>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</si>
  <si>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</si>
  <si>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</si>
  <si>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</si>
  <si>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</si>
  <si>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</si>
  <si>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</si>
  <si>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</si>
  <si>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</si>
  <si>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</si>
  <si>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</si>
  <si>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</si>
  <si>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</si>
  <si>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</si>
  <si>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</si>
  <si>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</si>
  <si>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</si>
  <si>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</si>
  <si>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</si>
  <si>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</si>
  <si>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</si>
  <si>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</si>
  <si>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</si>
  <si>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</si>
  <si>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</si>
  <si>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</si>
  <si>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 CATEGORIA (A(AREIA,ARGILA OU PICARRA),ATE 1,50M DE PROFUNDIDADE,EXCLUSIVE ESCORAMENTO E ESGOTAMENTO</t>
  </si>
  <si>
    <t>03.001.0001-B</t>
  </si>
  <si>
    <t>03.001.0002-1</t>
  </si>
  <si>
    <t>ESCAVACAO MANUAL DE VALA/CAVA EM MATERIAL DE 1¬ CATEGORIA (AREIA,ARGILA OU PICARRA),ENTRE 1,50 E 3,00M DE PROFUNDIDADE,EXCLUSIVE ESCORAMENTO E ESGOTAMENTO</t>
  </si>
  <si>
    <t>03.001.0002-B</t>
  </si>
  <si>
    <t>03.001.0003-1</t>
  </si>
  <si>
    <t>ESCAVACAO MANUAL DE VALA/CAVA EM MATERIAL DE 1¬ CATEGORIA (AREIA,ARGILA OU PICARRA),ENTRE 3,00 E 4,50M DE PROFUNDIDADE,EXCLUSIVE ESCORAMENTO E ESGOTAMENTO</t>
  </si>
  <si>
    <t>03.001.0003-B</t>
  </si>
  <si>
    <t>03.001.0004-1</t>
  </si>
  <si>
    <t>ESCAVACAO MANUAL DE VALA/CAVA EM MATERIAL DE 1¬ CATEGORIA (AREIA,ARGILA OU PICARRA),ENTRE 4,50 E 6,00M DE PROFUNDIDADE,EXCLUSIVE ESCORAMENTO E ESGOTAMENTO</t>
  </si>
  <si>
    <t>03.001.0004-B</t>
  </si>
  <si>
    <t>03.001.0009-1</t>
  </si>
  <si>
    <t>ESCAVACAO MANUAL DE VALA/CAVA EM MATERIAL DE 1¬ CATEGORIA (AREIA,ARGILA OU PICARRA),ENTRE 6,00 E 7,50M DE PROFUNDIDADE,EXCLUSIVE ESCORAMENTO E ESGOTAMENTO</t>
  </si>
  <si>
    <t>03.001.0009-B</t>
  </si>
  <si>
    <t>03.001.0010-0</t>
  </si>
  <si>
    <t>ESCAVACAO MANUAL DE VALA/CAVA A FRIO EM MATERIAL DE 2¬CATEGORIA(MOLEDO OU ROCHA DECOMPOSTA),ATE 1,50M DE PROFUNDIDADE,EXCLUSIVE ESCORAMENTO E ESGOTAMENTO</t>
  </si>
  <si>
    <t>03.001.0010-A</t>
  </si>
  <si>
    <t>03.001.0011-0</t>
  </si>
  <si>
    <t>ESCAVACAO MANUAL DE VALA/CAVA A FRIO EM MATERIAL DE 2¬CATEGORIA(MOLEDO OU ROCHA DECOMPOSTA),ENTRE 1,50 E 3,00M DE PROFUNDIDADE,EXCLUSIVE ESCORAMENTO E ESGOTAMENTO</t>
  </si>
  <si>
    <t>03.001.0011-A</t>
  </si>
  <si>
    <t>03.001.0012-0</t>
  </si>
  <si>
    <t>ESCAVACAO MANUAL DE VALA/CAVA A FRIO EM MATERIAL DE 2¬CATEGORIA(MOLEDO OU ROCHA DECOMPOSTA),ENTRE 3,00 E 4,50M DE PROFUNDIDADE,EXCLUSIVE ESCORAMENTO E ESGOTAMENTO</t>
  </si>
  <si>
    <t>03.001.0012-A</t>
  </si>
  <si>
    <t>03.001.0021-0</t>
  </si>
  <si>
    <t>ESCAVACAO MANUAL DE VALA/CAVA A FRIO EM MATERIAL DE 2¬CATEGORIA(MOLEDO OU ROCHA DECOMPOSTA),ENTRE 4,50 E 6,00M DE PROFUNDIDADE,EXCLUSIVE ESCORAMENTO E ESGOTAMENTO</t>
  </si>
  <si>
    <t>03.001.0021-A</t>
  </si>
  <si>
    <t>03.001.0022-0</t>
  </si>
  <si>
    <t>ESCAVACAO MANUAL DE VALA/CAVA A FRIO EM MATERIAL DE 2¬CATEGORIA(MOLEDO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</si>
  <si>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</si>
  <si>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</si>
  <si>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</si>
  <si>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</si>
  <si>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</si>
  <si>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</si>
  <si>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</si>
  <si>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</si>
  <si>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</si>
  <si>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</si>
  <si>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</si>
  <si>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</si>
  <si>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</si>
  <si>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</si>
  <si>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</si>
  <si>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</si>
  <si>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</si>
  <si>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</si>
  <si>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</si>
  <si>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</si>
  <si>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</si>
  <si>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</si>
  <si>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</si>
  <si>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</si>
  <si>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</si>
  <si>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</si>
  <si>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</si>
  <si>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</si>
  <si>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</si>
  <si>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</si>
  <si>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</si>
  <si>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</si>
  <si>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3¬CATEGORIA(ROCHA VIVA),COM VOLUME MAXIMO DE 0,064M3,PARA REDUCAO A PEDRA DE MAO,REFERINDO-SEO PRECO AO MATERIAL SOLTO,DEPOIS DE MARROADO</t>
  </si>
  <si>
    <t>03.001.0061-A</t>
  </si>
  <si>
    <t>03.001.0065-1</t>
  </si>
  <si>
    <t>DESMONTE MANUAL DE BLOCO DE MATERIAL DE 3¬CATEGORIA(ROCHA VIVA),COM VOLUME ATE 1,00M3,INCLUSIVE REDUCAO A PEDRA DE MAO.PARA VOLUMES ACIMA DE 1,00M3 VER CATALOGO DE REFERENCIA</t>
  </si>
  <si>
    <t>03.001.0065-B</t>
  </si>
  <si>
    <t>03.001.0070-1</t>
  </si>
  <si>
    <t>DESMONTE MANUAL EM MATERIAL DE 2¬CATEGORIA(MOLEDO OU ROCHA DECOMPOSTA).VALEM A FORMULA E AS OBSERVACOES DO ITEM 03.001.065</t>
  </si>
  <si>
    <t>03.001.0070-B</t>
  </si>
  <si>
    <t>03.001.0071-1</t>
  </si>
  <si>
    <t>MARROAMENTO DE MATERIAL DE 2¬CATEGORIA(ROCHA DECOMPOSTA),COMVOLUME MAXIMO DE 0,064M3,PARA REDUCAO A PEDRA DE MAO,REFERINDO-SE O PRECO AO MATERIAL SOLTO,DEPOIS DE MARROADO</t>
  </si>
  <si>
    <t>03.001.0071-B</t>
  </si>
  <si>
    <t>03.001.0080-1</t>
  </si>
  <si>
    <t>ESCAVACAO MANUAL EM MATERIAL DE 1¬CATEGORIA,A CEU ABERTO,ATE0,50M DE PROFUNDIDADE COM REMOCAO ATE 1 DAM</t>
  </si>
  <si>
    <t>03.001.0080-B</t>
  </si>
  <si>
    <t>03.001.0085-1</t>
  </si>
  <si>
    <t>ESCAVACAO MANUAL EM MATERIAL DE 1¬CATEGORIA,A CEU ABERTO,PARA PROFUNDIDADES MAIORES QUE 0,50M COM REMOCAO ATE 1 DAM</t>
  </si>
  <si>
    <t>03.001.0085-B</t>
  </si>
  <si>
    <t>03.001.0090-0</t>
  </si>
  <si>
    <t>ESCAVACAO EM TUNEL DE PEQUENAS DIMENSOES,EM MATERIAL DE 1¬CATEGORIA(AREIA,ARGILA OU PICARRA),INTEIRAMENTE SECO,EM SERVICO SEMI-MECANIZADO,EXCLUSIVE ESCORAMENTO</t>
  </si>
  <si>
    <t>03.001.0090-A</t>
  </si>
  <si>
    <t>03.001.0095-0</t>
  </si>
  <si>
    <t>ESCAVACAO E REATERRO DE VALA,EM MATERIAL DE 1¬CATEGORIA,PARALIGACAO PREDIAL DE ESGOTO SANITARIO</t>
  </si>
  <si>
    <t>03.001.0095-A</t>
  </si>
  <si>
    <t>03.001.0096-0</t>
  </si>
  <si>
    <t>ESCAVACAO E REATERRO DE VALA,EM MATERIAL DE 2¬CATEGORIA,PARALIGACAO PREDIAL DE ESGOTO SANITARIO</t>
  </si>
  <si>
    <t>03.001.0096-A</t>
  </si>
  <si>
    <t>03.001.0098-0</t>
  </si>
  <si>
    <t>ESCAVACAO E REATERRO DE VALA,EM MATERIAL DE 1¬CATEGORIA,PARALIGACAO DE AGUA POTAVEL</t>
  </si>
  <si>
    <t>03.001.0098-A</t>
  </si>
  <si>
    <t>03.001.0099-0</t>
  </si>
  <si>
    <t>ESCAVACAO E REATERRO DE VALA,EM MATERIAL DE 2¬ CATEGORIA,PARA LIGACAO DE AGUA POTAVEL</t>
  </si>
  <si>
    <t>03.001.0099-A</t>
  </si>
  <si>
    <t>03.001.0100-0</t>
  </si>
  <si>
    <t>ESCAVACAO MANUAL DE VALA/CAVA EM MATERIAL DE 1¬CATEGORIA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</si>
  <si>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</si>
  <si>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</si>
  <si>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</si>
  <si>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</si>
  <si>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</si>
  <si>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</si>
  <si>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</si>
  <si>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</si>
  <si>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</si>
  <si>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</si>
  <si>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</si>
  <si>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</si>
  <si>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</si>
  <si>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</si>
  <si>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1¬CATEGORIA,COM ESCORAMENTO E ESGOTAMENTO MANUAL</t>
  </si>
  <si>
    <t>03.002.0001-B</t>
  </si>
  <si>
    <t>03.004.0001-1</t>
  </si>
  <si>
    <t>ESCAVACAO DE VALA/CAVA A FOGO EM MATERIAL DE 2¬ CATEGORIA(MOLEDO OU ROCHA DECOMPOSTA),ATE 1,50M DE PROFUNDIDADE,FURACAOA BARRA MINA,INCLUSIVE EMPILHAMENTO DO MATERIAL PARA REMOCAO</t>
  </si>
  <si>
    <t>03.004.0001-B</t>
  </si>
  <si>
    <t>03.004.0002-0</t>
  </si>
  <si>
    <t>ESCAVACAO DE VALA/CAVA A FOGO EM MATERIAL DE 2¬CATEGORIA(MOLEDO OU ROCHA DECOMPOSTA),ENTRE 1,50 E 3,00M DE PROFUNDIDADE,FURACAO A BARRA MINA,INCLUSIVE EMPILHAMENTO DO MATERIAL PARAREMOCAO</t>
  </si>
  <si>
    <t>03.004.0002-A</t>
  </si>
  <si>
    <t>03.004.0003-0</t>
  </si>
  <si>
    <t>ESCAVACAO DE VALA/CAVA A FOGO EM MATERIAL DE 2¬CATEGORIA(MOLEDO OU ROCHA DECOMPOSTA),ENTRE 3,00 E 4,50M DE PROFUNDIDADE,FURACAO A BARRA MINA,INCLUSIVE EMPILHAMENTO DO MATERIAL PARAREMOCAO</t>
  </si>
  <si>
    <t>03.004.0003-A</t>
  </si>
  <si>
    <t>03.004.0012-0</t>
  </si>
  <si>
    <t>ESCAVACAO DE VALA/CAVA A FOGO EM MATERIAL DE 2¬CATEGORIA(MOLEDO OU ROCHA DECOMPOSTA),ENTRE 4,50 E 6,00M DE PROFUNDIDADE,FURACAO A BARRA MINA,INCLUSIVE EMPILHAMENTO DO MATERIAL PARAREMOCAO</t>
  </si>
  <si>
    <t>03.004.0012-A</t>
  </si>
  <si>
    <t>03.004.0013-0</t>
  </si>
  <si>
    <t>ESCAVACAO DE VALA/CAVA A FOGO EM MATERIAL DE 2¬CATEGORIA(MOLEDO OU ROCHA DECOMPOSTA),ENTRE 6,00 E 7,50M DE PROFUNDIDADE,FURACAO A BARRA MINA,INCLUSIVE EMPILHAMENTO DO MATERIAL PARAREMOCAO</t>
  </si>
  <si>
    <t>03.004.0013-A</t>
  </si>
  <si>
    <t>03.004.0020-1</t>
  </si>
  <si>
    <t>ESCAVACAO DE VALA/CAVA A FOGO EM MATERIAL DE 3¬CATEGORIA(ROCHA VIVA),ATE 1,50M DE PROFUNDIDADE,FURACAO A BARRA MINA,INCLUSIVE EMPILHAMENTO DO MATERIAL PARA REMOCAO</t>
  </si>
  <si>
    <t>03.004.0020-B</t>
  </si>
  <si>
    <t>03.004.0021-0</t>
  </si>
  <si>
    <t>ESCAVACAO DE VALA/CAVA A FOGO EM MATERIAL DE 3¬CATEGORIA(ROCHA VIVA),ENTRE 1,50 E 3,00M DE PROFUNDIDADE,FURACAO A BARRAMINA,INCLUSIVE EMPILHAMENTO DO MATERIAL PARA A REMOCAO</t>
  </si>
  <si>
    <t>03.004.0021-A</t>
  </si>
  <si>
    <t>03.004.0022-0</t>
  </si>
  <si>
    <t>ESCAVACAO DE VALA/CAVA A FOGO EM MATERIAL DE 3¬CATEGORIA(ROCHA VIVA),ENTRE 3,00 E 4,50M DE PROFUNDIDADE,FURACAO A BARRAMINA,INCLUSIVE EMPILHAMENTO DO MATERIAL PARA REMOCAO</t>
  </si>
  <si>
    <t>03.004.0022-A</t>
  </si>
  <si>
    <t>03.004.0023-0</t>
  </si>
  <si>
    <t>ESCAVACAO DE VALA/CAVA A FOGO EM MATERIAL DE 3¬CATEGORIA(ROCHA VIVA),ENTRE 4,50 E 6,00M DE PROFUNDIDADE,FURACAO A BARRAMINA,INCLUSIVE EMPILHAMENTO DO MATERIAL PARA REMOCAO</t>
  </si>
  <si>
    <t>03.004.0023-A</t>
  </si>
  <si>
    <t>03.004.0024-0</t>
  </si>
  <si>
    <t>ESCAVACAO DE VALA/CAVA A FOGO EM MATERIAL DE 3¬CATEGORIA(ROCHA VIVA),ENTRE 6,00 E 7,50M DE PROFUNDIDADE,FURACAO A BARRAMINA,INCLUSIVE EMPILHAMENTO DO MATERIAL PARA REMOCAO</t>
  </si>
  <si>
    <t>03.004.0024-A</t>
  </si>
  <si>
    <t>03.004.0025-0</t>
  </si>
  <si>
    <t>ESCAVACAO A FOGO EM MATERIAL DE 2¬CATEGORIA(MOLEDO OU ROCHADECOMPOSTA),A CEU ABERTO,FURACAO A BARRA MINA</t>
  </si>
  <si>
    <t>03.004.0025-A</t>
  </si>
  <si>
    <t>03.004.0028-0</t>
  </si>
  <si>
    <t>ESCAVACAO A FOGO EM MATERIAL DE 3¬CATEGORIA(ROCHA VIVA),A CEU ABERTO,FURACAO A BARRA MINA</t>
  </si>
  <si>
    <t>03.004.0028-A</t>
  </si>
  <si>
    <t>03.004.0030-0</t>
  </si>
  <si>
    <t>DESMONTE A FOGO DE BLOCOS DE MATERIAL DE 3¬CATEGORIA(ROCHA VIVA),COM VOLUME DE 1,00 A 20,00M3,SENDO OS FUROS ABERTOS A BROCA E MARRETA,INCLUSIVE REDUCAO MANUAL A PEDRA DE MAO</t>
  </si>
  <si>
    <t>03.004.0030-A</t>
  </si>
  <si>
    <t>03.004.0031-0</t>
  </si>
  <si>
    <t>DESMONTE A FOGO DE BLOCOS DE MATERIAL DE 2¬CATEGORIA(ROCHA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</si>
  <si>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</si>
  <si>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</si>
  <si>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</si>
  <si>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</si>
  <si>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</si>
  <si>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</si>
  <si>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</si>
  <si>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</si>
  <si>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2¬CATEGORIA(MOLEDO OU ROCHADECOMPOSTA)EM TALUDES,VALA/CAVA,ATE 1,50M DE PROFUNDIDADE,SENDO A PERFURACAO A AR COMPRIMIDO,INCLUSIVE EMPILHAMENTO DO MATERIAL PARA REMOCAO</t>
  </si>
  <si>
    <t>03.005.0020-B</t>
  </si>
  <si>
    <t>03.005.0021-0</t>
  </si>
  <si>
    <t>ESCAVACAO A FOGO EM MATERIAL DE 2¬CATEGORIA(MOLEDO OU ROCHADECOMPOSTA)EM TALUDES,VALA/CAVA,ENTRE 1,50 E 3,00M DE PROFUNDIDADE,SENDO A PERFURACAO A AR COMPRIMIDO,INCLUSIVE EMPILHAMENTO DO MATERIAL PARA REMOCAO</t>
  </si>
  <si>
    <t>03.005.0021-A</t>
  </si>
  <si>
    <t>03.005.0022-0</t>
  </si>
  <si>
    <t>ESCAVACAO A FOGO EM MATERIAL DE 2¬CATEGORIA(MOLEDO OU ROCHADECOMPOSTA)EM TALUDES,VALA/CAVA,ENTRE 3,00 E 4,50M DE PROFUNDIDADE,SENDO A PERFURACAO A AR COMPRIMIDO,INCLUSIVE EMPILHAMENTO DO MATERIAL PARA REMOCAO</t>
  </si>
  <si>
    <t>03.005.0022-A</t>
  </si>
  <si>
    <t>03.005.0023-0</t>
  </si>
  <si>
    <t>ESCAVACAO A FOGO EM MATERIAL DE 2¬CATEGORIA(MOLEDO OU ROCHADECOMPOSTA)EM TALUDES,VALA/CAVA,ENTRE 4,50 E 6,00M DE PROFUNDIDADE,SENDO A PERFURACAO A AR COMPRIMIDO,INCLUSIVE EMPILHAMENTO DO MATERIAL PARA REMOCAO</t>
  </si>
  <si>
    <t>03.005.0023-A</t>
  </si>
  <si>
    <t>03.005.0024-0</t>
  </si>
  <si>
    <t>ESCAVACAO A FOGO EM MATERIAL DE 2¬CATEGORIA(MOLEDO OU ROCHADECOMPOSTA)EM TALUDES,VALA/CAVA,ENTRE 6,00 E 7,50M DE PROFUNDIDADE,SENDO A PERFURACAO A AR COMPRIMIDO,INCLUSIVE EMPILHAMENTO DO MATERIAL PARA REMOCAO</t>
  </si>
  <si>
    <t>03.005.0024-A</t>
  </si>
  <si>
    <t>03.005.0025-0</t>
  </si>
  <si>
    <t>ESCAVACAO A FOGO EM MATERIAL DE 3¬CATEGORIA(ROCHA VIVA),A CEU ABERTO,SENDO A PERFURACAO A AR COMPRIMIDO,INCLUSIVE TRANSPORTE A 50,00M,COM TRATOR COM LAMINA</t>
  </si>
  <si>
    <t>03.005.0025-A</t>
  </si>
  <si>
    <t>03.005.0026-0</t>
  </si>
  <si>
    <t>ESCAVACAO A FOGO EM MATERIAL DE 3¬CATEGORIA(ROCHA VIVA),A CEU ABERTO,SENDO A PERFURACAO A AR COMPRIMIDO,INCLUSIVE TRANSPORTE A 100,00M,COM TRATOR COM LAMINA</t>
  </si>
  <si>
    <t>03.005.0026-A</t>
  </si>
  <si>
    <t>03.005.0030-1</t>
  </si>
  <si>
    <t>ESCAVACAO A FOGO EM MATERIAL DE 3¬CATEGORIA(ROCHA VIVA)EM TALUDES,VALA/CAVA,ATE 1,50M DE PROFUNDIDADE,SENDO A PERFURACAOA AR COMPRIMIDO,INCLUSIVE EMPILHAMENDO DO MATERIAL PARA REMOCAO</t>
  </si>
  <si>
    <t>03.005.0030-B</t>
  </si>
  <si>
    <t>03.005.0031-0</t>
  </si>
  <si>
    <t>ESCAVACAO A FOGO EM MATERIAL DE 3¬CATEGORIA(ROCHA VIVA)EM TALUDES,VALA/CAVA,ENTRE 1,50 E 3,00M DE PROFUNDIDADE,SENDO A PERFURACAO A AR COMPRIMIDO,INCLUSIVE EMPILHAMENTO DO MATERIALPARA REMOCAO</t>
  </si>
  <si>
    <t>03.005.0031-A</t>
  </si>
  <si>
    <t>03.005.0032-0</t>
  </si>
  <si>
    <t>ESCAVACAO A FOGO EM MATERIAL DE 3¬CATEGORIA(ROCHA VIVA)EM TALUDES,VALA/CAVA,ENTRE 3,00 E 4,50M DE PROFUNDIDADE,SENDO A PERFURACAO A AR COMPRIMIDO,INCLUSIVE EMPILHAMENTO DO MATERIALPARA REMOCAO</t>
  </si>
  <si>
    <t>03.005.0032-A</t>
  </si>
  <si>
    <t>03.005.0033-0</t>
  </si>
  <si>
    <t>ESCAVACAO A FOGO EM MATERIAL DE 3¬CATEGORIA(ROCHA VIVA)EM TALUDES,VALA/CAVA,ENTRE 4,50 E 6,00M DE PROFUNDIDADE,SENDO A PERFURACAO A AR COMPRIMIDO,INCLUSIVE EMPILHAMENTO DO MATERIALPARA REMOCAO</t>
  </si>
  <si>
    <t>03.005.0033-A</t>
  </si>
  <si>
    <t>03.005.0034-0</t>
  </si>
  <si>
    <t>ESCAVACAO A FOGO EM MATERIAL DE 3¬CATEGORIA(ROCHA VIVA)EM TALUDES,VALA/CAVA,ENTRE 6,00 E 7,50M DE PROFUNDIDADE,SENDO A PERFURACAO A AR COMPRIMIDO,INCLUSIVE EMPILHAMENTO DO MATERIALPARA REMOCAO</t>
  </si>
  <si>
    <t>03.005.0034-A</t>
  </si>
  <si>
    <t>03.005.0038-1</t>
  </si>
  <si>
    <t>ESCAVACAO A FOGO EM MATERIAL DE 3¬CATEGORIA(ROCHA VIVA),A CEU ABERTO,SENDO A PERFURACAO A AR COMPRIMIDO,INCLUSIVE CARGACOM CARREGADOR FRONTAL DE PNEUS DE 3,10M3 E TRATOR DE LAMINACOM POTENCIA EM TORNO DE 200CV,COM LAMINA</t>
  </si>
  <si>
    <t>03.005.0038-B</t>
  </si>
  <si>
    <t>03.005.0039-0</t>
  </si>
  <si>
    <t>ESCAVACAO A FOGO EM MATERIAL DE 2¬CATEGORIA(MOLEDO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</si>
  <si>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</si>
  <si>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</si>
  <si>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3¬CATEGORIA(ROCHA VIVA),COM VOLUME DE 1,00 A 50,00M3,SENDO A PERFURACAO A AR COMPRIMIDO,INCLUSIVE REDUCAO MANUAL A PEDRA DE MAO</t>
  </si>
  <si>
    <t>03.005.0040-A</t>
  </si>
  <si>
    <t>03.005.0041-0</t>
  </si>
  <si>
    <t>DESMONTE A FOGO DE BLOCO DE MATERIAL DE 2¬CATEGORIA,COM VOLUME DE 1,00 A 50,00M3,SENDO A PERFURACAO A AR COMPRIMIDO,INCLUSIVE REDUCAO MANUAL A PEDRA DE MAO</t>
  </si>
  <si>
    <t>03.005.0041-A</t>
  </si>
  <si>
    <t>03.005.0045-0</t>
  </si>
  <si>
    <t>DESMONTE A FOGO DE BLOCO DE MATERIAL DE 2¬CATEGORIA,COM VOLUME DE 1,00 A 50,00M3,SENDO A AR COMPRIMIDO TANTO A PERFURACAO COMO A REDUCAO A PEDRA DE MAO,ESTA ULTIMA AINDA COM O AUXILIO DE CUNHA E PALMETA</t>
  </si>
  <si>
    <t>03.005.0045-A</t>
  </si>
  <si>
    <t>03.005.0046-0</t>
  </si>
  <si>
    <t>DESMONTE A FOGO DE BLOCO DE MATERIAL DE 3¬ CATEGORIA,COM VOLUME DE 1,00 A 50,00M3,SENDO A PERFURACAO A AR COMPRIMIDO E AREDUCAO A PEDRA DE MAO A ROMPEDOR,ESTA ULTIMA AINDA COM O AUXILIO DE CUNHA E PALMETA</t>
  </si>
  <si>
    <t>03.005.0046-A</t>
  </si>
  <si>
    <t>03.008.0010-1</t>
  </si>
  <si>
    <t>ESCAVACAO EM MATERIAL DE 2¬CATEGORIA(MOLEDO OU ROCHA MUITO DECOMPOSTA),COM EQUIPAMENTO A AR COMPRIMIDO,SEM UTILIZACAO DEEXPLOSIVOS,EM TALUDES,VALA/CAVA,ATE 1,50M DE PROFUNDIDADE,INCLUSIVE EMPILHAMENTO DO MATERIAL PARA REMOCAO</t>
  </si>
  <si>
    <t>03.008.0010-B</t>
  </si>
  <si>
    <t>03.008.0011-0</t>
  </si>
  <si>
    <t>ESCAVACAO EM MATERIAL DE 2¬CATEGORIA(MOLEDO OU ROCHA MUITO DECOMPOSTA),COM EQUIPAMENTO A AR COMPRIMIDO,SEM UTILIZACAO DEEXPLOSIVOS,EM TALUDES,VALA/CAVA,ENTRE 1,50 E 3,00M DE PROFUNDIDADE,INCLUSIVE EMPILHAMENTO DO MATERIAL PARA REMOCAO</t>
  </si>
  <si>
    <t>03.008.0011-A</t>
  </si>
  <si>
    <t>03.008.0012-0</t>
  </si>
  <si>
    <t>ESCAVACAO EM MATERIAL DE 2¬CATEGORIA(MOLEDO OU ROCHA MUITO DECOMPOSTA),COM EQUIPAMENTO A AR COMPRIMIDO,SEM UTILIZACAO DEEXPLOSIVOS,EM TALUDES,VALA/CAVA,ENTRE 3,00 E 4,50M DE PROFUNDIDADE,INCLUSIVE EMPILHAMENTO DO MATERIAL PARA REMOCAO</t>
  </si>
  <si>
    <t>03.008.0012-A</t>
  </si>
  <si>
    <t>03.008.0013-0</t>
  </si>
  <si>
    <t>ESCAVACAO EM MATERIAL DE 2¬CATEGORIA(MOLEDO OU ROCHA MUITO DECOMPOSTA),COM EQUIPAMENTO A AR COMPRIMIDO,SEM UTILIZACAO DEEXPLOSIVOS,EM TALUDES,VALA/CAVA,ENTRE 4,50 E 6,00M DE PROFUNDIDADE,INCLUSIVE EMPILHAMENTO DO MATERIAL PARA REMOCAO</t>
  </si>
  <si>
    <t>03.008.0013-A</t>
  </si>
  <si>
    <t>03.008.0014-0</t>
  </si>
  <si>
    <t>ESCAVACAO EM MATERIAL DE 2¬CATEGORIA(MOLEDO OU ROCHA MUITO DECOMPOSTA),COM EQUIPAMENTO A AR COMPRIMIDO,SEM UTILIZACAO DEEXPLOSIVOS,EM TALUDES,VALA/CAVA,ENTRE 6,00 E 7,50M DE PROFUNDIDADE,INCLUSIVE EMPILHAMENTO DO MATERIAL PARA REMOCAO</t>
  </si>
  <si>
    <t>03.008.0014-A</t>
  </si>
  <si>
    <t>03.008.0020-1</t>
  </si>
  <si>
    <t>ESCAVACAO EM MATERIAL DE 2¬CATEGORIA(MOLEDO OU ROCHA DECOMPOSTA),COM EQUIPAMENTO A AR COMPRIMIDO,SEM UTILIZACAO DE EXPLOSIVOS,EM TALUDES,VALA/CAVA,ATE 1,50M DE PROFUNDIDADE,INCLUSIVE EMPILHAMENTO DO MATERIAL PARA REMOCAO</t>
  </si>
  <si>
    <t>03.008.0020-B</t>
  </si>
  <si>
    <t>03.008.0021-0</t>
  </si>
  <si>
    <t>ESCAVACAO EM MATERIAL DE 2¬CATEGORIA(MOLEDO OU ROCHA DECOMPOSTA),COM EQUIPAMENTO A AR COMPRIMIDO,SEM UTILIZACAO DE EXPLOSIVOS,EM TALUDES,VALA/CAVA,ENTRE 1,50 E 3,00M DE PROFUNDIDADE,INCLUSIVE EMPILHAMENTO DO MATERIAL PARA REMOCAO</t>
  </si>
  <si>
    <t>03.008.0021-A</t>
  </si>
  <si>
    <t>03.008.0022-0</t>
  </si>
  <si>
    <t>ESCAVACAO EM MATERIAL DE 2¬CATEGORIA(MOLEDO OU ROCHA DECOMPOSTA),COM EQUIPAMENTO A AR COMPRIMIDO,SEM UTILIZACAO DE EXPLOSIVOS,EM TALUDES,VALA/CAVA,ENTRE 3,00 E 4,50M DE PROFUNDIDADE,INCLUSIVE EMPILHAMENTO DO MATERIAL PARA REMOCAO</t>
  </si>
  <si>
    <t>03.008.0022-A</t>
  </si>
  <si>
    <t>03.008.0023-0</t>
  </si>
  <si>
    <t>ESCAVACAO EM MATERIAL DE 2¬CATEGORIA(MOLEDO OU ROCHA DECOMPOSTA),COM EQUIPAMENTO A AR COMPRIMIDO,SEM UTILIZACAO DE EXPLOSIVOS,EM TALUDES,VALA/CAVA,ENTRE 4,50 E 6,00M DE PROFUNDIDADE,INCLUSIVE EMPILHAMENTO DO MATERIAL PARA REMOCAO</t>
  </si>
  <si>
    <t>03.008.0023-A</t>
  </si>
  <si>
    <t>03.008.0024-0</t>
  </si>
  <si>
    <t>ESCAVACAO EM MATERIAL DE 2¬CATEGORIA(MOLEDO OU ROCHA DECOMPOSTA),COM EQUIPAMENTO A AR COMPRIMIDO,SEM UTILIZACAO DE EXPLOSIVOS,EM TALUDES,VALA/CAVA,ENTRE 6,00 E 7,50M DE PROFUNDIDADE,INCLUSIVE EMPILHAMENTO DO MATERIAL PARA REMOCAO</t>
  </si>
  <si>
    <t>03.008.0024-A</t>
  </si>
  <si>
    <t>03.008.0050-1</t>
  </si>
  <si>
    <t>ESCAVACAO EM MATERIAL DE 3¬CATEGORIA(ROCHA SA FRATURADA),COMEQUIPAMENTO A AR COMPRIMIDO E ENCUNHAMENTO GENERALIZADO,SEMUTILIZACAO DE EXPLOSIVOS,EM TALUDES,VALA/CAVA,ATE 1,50M DEPROFUNDIDADE,INCLUSIVE EMPILHAMENTO DO MATERIAL PARA REMOCAO</t>
  </si>
  <si>
    <t>03.008.0050-B</t>
  </si>
  <si>
    <t>03.008.0051-0</t>
  </si>
  <si>
    <t>ESCAVACAO EM MATERIAL DE 3¬CATEGORIA(ROCHA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</si>
  <si>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</si>
  <si>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</si>
  <si>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</si>
  <si>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</si>
  <si>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</si>
  <si>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</si>
  <si>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</si>
  <si>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</si>
  <si>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</si>
  <si>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</si>
  <si>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</si>
  <si>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</si>
  <si>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</si>
  <si>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</si>
  <si>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</si>
  <si>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</si>
  <si>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</si>
  <si>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</si>
  <si>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</si>
  <si>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</si>
  <si>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</si>
  <si>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</si>
  <si>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</si>
  <si>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</si>
  <si>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</si>
  <si>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</si>
  <si>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3¬CATEGORIA(ROCHA SA FRATURADA),COMEQUIPAMENTO A AR COMPRIMIDO,A CEU ABERTO,SEM UTILIZACAO DEEXPLOSIVOS,INCLUSIVE EMPILHAMENTO DO MATERIAL PARA REMOCAO</t>
  </si>
  <si>
    <t>03.008.0080-B</t>
  </si>
  <si>
    <t>03.008.0085-0</t>
  </si>
  <si>
    <t>ESCAVACAO EM MATERIAL DE 3¬CATEGORIA(ROCHA VIVA),COM EQUIPAMENTO A AR COMPRIMIDO,A CEU ABERTO,SEM UTILIZACAO DE EXPLOSIVOS,INCLUSIVE EMPILHAMENTO DO MATERIAL PARA REMOCAO</t>
  </si>
  <si>
    <t>03.008.0085-A</t>
  </si>
  <si>
    <t>03.008.0090-1</t>
  </si>
  <si>
    <t>ESCAVACAO EM MATERIAL DE 2¬CATEGORIA(MOLEDO OU ROCHA MUITO DECOMPOSTA),COM EQUIPAMENTO A AR COMPRIMIDO,A CEU ABERTO,SEMUTILIZACAO DE EXPLOSIVOS,INCLUSIVE EMPILHAMENTO DO MATERIALPARA REMOCAO</t>
  </si>
  <si>
    <t>03.008.0090-B</t>
  </si>
  <si>
    <t>03.008.0095-0</t>
  </si>
  <si>
    <t>ESCAVACAO EM MATERIAL DE 2¬CATEGORIA(MOLEDO OU ROCHA DECOMPOSTA),COM EQUIPAMENTO A AR COMPRIMIDO,A CEU ABERTO,SEM UTILIZACAO DE EXPLOSIVOS,INCLUSIVE EMPILHAMENTO DO MATERIAL PARA REMOCAO</t>
  </si>
  <si>
    <t>03.008.0095-A</t>
  </si>
  <si>
    <t>03.008.0120-1</t>
  </si>
  <si>
    <t>DESMONTE DE BLOCO DE MATERIAL DE 3¬CATEGORIA(ROCHA VIVA),COMEQUIPAMENTO A AR COMPRIMIDO,COM VOLUME ATE 1,00M3,SEM UTILIZACAO DE EXPLOSIVOS,INCLUSIVE REDUCAO A PEDRA DE MAO COM O MESMO EQUIPAMENTO</t>
  </si>
  <si>
    <t>03.008.0120-B</t>
  </si>
  <si>
    <t>03.008.0125-1</t>
  </si>
  <si>
    <t>DESMONTE DE BLOCO DE MATERIAL DE 2¬CATEGORIA,SEM UTILIZACAODE EXPLOSIVOS,COM ROMPEDOR A AR COMPRIMIDO</t>
  </si>
  <si>
    <t>03.008.0125-B</t>
  </si>
  <si>
    <t>03.008.0150-1</t>
  </si>
  <si>
    <t>SERRACAO CONTINUA EM MATERIAL DE 3¬CATEGORIA(ROCHA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</si>
  <si>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</si>
  <si>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</si>
  <si>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</si>
  <si>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</si>
  <si>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</si>
  <si>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</si>
  <si>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</si>
  <si>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</si>
  <si>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1¬CATEGORIA,COMPACTADO MANUALMENTE EMCAMADAS DE 20CM,ATE UMA ALTURA MAXIMA DE 80CM,PARA SUPORTEDE CAMADA DE CONCRETO,INCLUSIVE DOIS TIROS DE PA,ESPALHAMENTO E REGA,EXCLUSIVE FORNECIMENTO DA TERRA</t>
  </si>
  <si>
    <t>03.009.0004-A</t>
  </si>
  <si>
    <t>03.009.0005-0</t>
  </si>
  <si>
    <t>ATERRO COM MATERIAL DE 1¬ CATEGORIA,COMPACTADO MANUALMENTE EM CAMADAS DE 20CM DE MATERIAL APILOADO,PROVENIENTE DE JAZIDADISTANTE ATE 1KM,INCLUSIVE ESCAVACAO,CARGA,TRANSPORTE EM CAMINHAO BASCULANTE,DESCARGA,ESPALHAMENTO E IRRIGACAO MANUAIS</t>
  </si>
  <si>
    <t>03.009.0005-A</t>
  </si>
  <si>
    <t>03.009.0006-0</t>
  </si>
  <si>
    <t>ATERRO COM MATERIAL DE 1¬ CATEGORIA,COMPACTADO MANUALMENTE EM CAMADAS DE 20CM DE MATERIAL APILOADO,PROVENIENTE DE JAZIDADISTANTE ATE 2KM,INCLUSIVE ESCAVACAO,CARGA,TRANSPORTE EM CAMINHAO BASCULANTE,DESCARGA,ESPALHAMENTO E IRRIGACAO MANUAIS</t>
  </si>
  <si>
    <t>03.009.0006-A</t>
  </si>
  <si>
    <t>03.009.0007-0</t>
  </si>
  <si>
    <t>ATERRO COM MATERIAL DE 1¬ CATEGORIA,COMPACTADO MANUALMENTE EM CAMADAS DE 20CM DE MATERIAL APILOADO,PROVENIENTE DE JAZIDADISTANTE ATE 3KM,INCLUSIVE ESCAVACAO,CARGA,TRANSPORTE EM CAMINHAO BASCULANTE,DESCARGA,ESPALHAMENTO E IRRIGACAO MANUAIS</t>
  </si>
  <si>
    <t>03.009.0007-A</t>
  </si>
  <si>
    <t>03.009.0008-0</t>
  </si>
  <si>
    <t>ATERRO COM MATERIAL DE 1¬ CATEGORIA,COMPACTADO MANUALMENTE EM CAMADAS DE 20CM DE MATERIAL APILOADO,PROVENIENTE DE JAZIDADISTANTE ATE 4KM,INCLUSIVE ESCAVACAO,CARGA,TRANSPORTE EM CAMINHAO BASCULANTE,DESCARGA,ESPALHAMENTO E IRRIGACAO MANUAIS</t>
  </si>
  <si>
    <t>03.009.0008-A</t>
  </si>
  <si>
    <t>03.009.0009-0</t>
  </si>
  <si>
    <t>ATERRO COM MATERIAL DE 1¬ CATEGORIA,COMPACTADO MANUALMENTE EM CAMADAS DE 20CM DE MATERIAL APILOADO,PROVENIENTE DE JAZIDADISTANTE ATE 5KM,INCLUSIVE ESCAVACAO,CARGA,TRANSPORTE EM CAMINHAO BASCULANTE,DESCARGA,ESPALHAMENTO E IRRIGACAO MANUAIS</t>
  </si>
  <si>
    <t>03.009.0009-A</t>
  </si>
  <si>
    <t>03.009.0015-0</t>
  </si>
  <si>
    <t>ATERRO COM MATERIAL DE 1¬ CATEGORIA,COMPACTADO MANUALMENTE EM CAMADAS DE 20CM DE MATERIAL APILOADO,PROVENIENTE DE JAZIDADISTANTE ATE 10KM,INCLUSIVE ESCAVACAO,CARGA,TRANSPORTE EM CAMINHAO BASCULANTE,DESCARGA,ESPALHAMENTO E IRRIGACAO MANUAIS</t>
  </si>
  <si>
    <t>03.009.0015-A</t>
  </si>
  <si>
    <t>03.009.0020-0</t>
  </si>
  <si>
    <t>ATERRO COM MATERIAL DE 1¬ CATEGORIA,COMPACTADO MANUALMENTE EM CAMADAS DE 20CM DE MATERIAL APILOADO,PROVENIENTE DE JAZIDADISTANTE ATE 15KM,INCLUSIVE ESCAVACAO,CARGA,TRANSPORTE EM CAMINHAO BASCULANTE,DESCARGA,ESPALHAMENTO E IRRIGACAO MANUAIS</t>
  </si>
  <si>
    <t>03.009.0020-A</t>
  </si>
  <si>
    <t>03.009.0025-0</t>
  </si>
  <si>
    <t>ATERRO COM MATERIAL DE 1¬ CATEGORIA,COMPACTADO MANUALMENTE EM CAMADAS DE 20CM DE MATERIAL APILOADO,PROVENIENTE DE JAZIDADISTANTE ATE 20KM,INCLUSIVE ESCAVACAO,CARGA,TRANSPORTE EM CAMINHAO BASCULANTE,DESCARGA,ESPALHAMENTO E IRRIGACAO MANUAIS</t>
  </si>
  <si>
    <t>03.009.0025-A</t>
  </si>
  <si>
    <t>03.009.0030-0</t>
  </si>
  <si>
    <t>ATERRO COM MATERIAL DE 1¬ CATEGORIA,COMPACTADO MANUALMENTE EM CAMADAS DE 20CM DE MATERIAL APILOADO,PROVENIENTE DE JAZIDADISTANTE ATE 25KM,INCLUSIVE ESCAVACAO,CARGA,TRANSPORTE EM CAMINHAO BASCULANTE,DESCARGA,ESPALHAMENTO E IRRIGACAO MANUAIS</t>
  </si>
  <si>
    <t>03.009.0030-A</t>
  </si>
  <si>
    <t>03.009.0035-0</t>
  </si>
  <si>
    <t>ATERRO COM MATERIAL DE 1¬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</si>
  <si>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</si>
  <si>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</si>
  <si>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1¬CATEGORIA,INCLUSIVE DESCARGA DECAMINHAO BASCULANTE,MOVIMENTACAO A 1 TIRO DE PA,ESPALHAMENTO E SOCAMENTO MANUAL EM CAMADAS DE 30CM DE MATERIAL APILOADO</t>
  </si>
  <si>
    <t>03.009.0080-A</t>
  </si>
  <si>
    <t>03.010.0015-0</t>
  </si>
  <si>
    <t>ATERRO COM MATERIAL DE 1¬CATEGORIA,ESPALHADO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</si>
  <si>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</si>
  <si>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</si>
  <si>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</si>
  <si>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</si>
  <si>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</si>
  <si>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</si>
  <si>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</si>
  <si>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</si>
  <si>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</si>
  <si>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</si>
  <si>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</si>
  <si>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1¬CATEGORIA,ESPALHADO POR RETRO ESCAVADEIRA,EM CAMADAS DE 20CM DE MATERIAL ADENSADO,REGADO POR CAMINHAO TANQUE E COMPACTADO A 90% COM SOQUETE VIBRATORIO,INTERVINDO 2(DOIS) SERVENTES,EXCLUSIVE O FORNECIMENTO DA TERRA</t>
  </si>
  <si>
    <t>03.010.0019-A</t>
  </si>
  <si>
    <t>03.010.0020-0</t>
  </si>
  <si>
    <t>MATERIAL DE 1¬ CATEGORIA PARA ATERROS,COMPREENDENDO:ESCAVACAO,CARGA,TRANSPORTE A 1KM EM CAMINHAO BASCULANTE E DESCARGA,CONSIDERANDO O VOLUME NECESSARIO A EXECUCAO DE 1,00M3 DE MATERIAL COMPACTADO</t>
  </si>
  <si>
    <t>03.010.0020-A</t>
  </si>
  <si>
    <t>03.010.0021-0</t>
  </si>
  <si>
    <t>MATERIAL DE 1¬ CATEGORIA PARA ATERROS,COMPREENDENDO:ESCAVACAO,CARGA,TRANSPORTE A 2KM EM CAMINHAO BASCULANTE E DESCARGA,CONSIDERANDO O VOLUME NECESSARIO A EXECUCAO DE 1,00M3 DE MATERIAL COMPACTADO</t>
  </si>
  <si>
    <t>03.010.0021-A</t>
  </si>
  <si>
    <t>03.010.0022-0</t>
  </si>
  <si>
    <t>MATERIAL DE 1¬ CATEGORIA PARA ATERROS,COMPREENDENDO:ESCAVACAO,CARGA,TRANSPORTE A 3KM EM CAMINHAO BASCULANTE E DESCARGA,CONSIDERANDO O VOLUME NECESSARIO A EXECUCAO DE 1,00M3 DE MATERIAL COMPACTADO</t>
  </si>
  <si>
    <t>03.010.0022-A</t>
  </si>
  <si>
    <t>03.010.0023-0</t>
  </si>
  <si>
    <t>MATERIAL DE 1¬ CATEGORIA PARA ATERROS,COMPREENDENDO:ESCAVACAO,CARGA,TRANSPORTE A 4KM EM CAMINHAO BASCULANTE E DESCARGA,CONSIDERANDO O VOLUME NECESSARIO A EXECUCAO DE 1,00M3 DE MATERIAL COMPACTADO</t>
  </si>
  <si>
    <t>03.010.0023-A</t>
  </si>
  <si>
    <t>03.010.0024-0</t>
  </si>
  <si>
    <t>MATERIAL DE 1¬ CATEGORIA PARA ATERROS,COMPREENDENDO:ESCAVACAO,CARGA,TRANSPORTE A 5KM EM CAMINHAO BASCULANTE E DESCARGA,CONSIDERANDO O VOLUME NECESSARIO A EXECUCAO DE 1,00M3 DE MATERIAL COMPACTADO</t>
  </si>
  <si>
    <t>03.010.0024-A</t>
  </si>
  <si>
    <t>03.010.0030-0</t>
  </si>
  <si>
    <t>MATERIAL DE 1¬ CATEGORIA PARA ATERROS,COMPREENDENDO:ESCAVACAO,CARGA,TRANSPORTE A 10KM EM CAMINHAO BASCULANTE E DESCARGA,CONSIDERANDO O VOLUME NECESSARIO A EXECUCAO DE 1,00M3 DE MATERIAL COMPACTADO</t>
  </si>
  <si>
    <t>03.010.0030-A</t>
  </si>
  <si>
    <t>03.010.0035-0</t>
  </si>
  <si>
    <t>MATERIAL DE 1¬ CATEGORIA PARA ATERROS,COMPREENDENDO:ESCAVACAO,CARGA,TRANSPORTE A 15KM EM CAMINHAO BASCULANTE E DESCARGA,CONSIDERANDO O VOLUME NECESSARIO A EXECUCAO DE 1,00M3 DE MATERIAL COMPACTADO</t>
  </si>
  <si>
    <t>03.010.0035-A</t>
  </si>
  <si>
    <t>03.010.0040-0</t>
  </si>
  <si>
    <t>MATERIAL DE 1¬ CATEGORIA PARA ATERROS,COMPREENDENDO:ESCAVACAO,CARGA,TRANSPORTE A 20KM EM CAMINHAO BASCULANTE E DESCARGA,CONSIDERANDO O VOLUME NECESSARIO A EXECUCAO DE 1,00M3 DE MATERIAL COMPACTADO</t>
  </si>
  <si>
    <t>03.010.0040-A</t>
  </si>
  <si>
    <t>03.010.0045-0</t>
  </si>
  <si>
    <t>MATERIAL DE 1¬ CATEGORIA PARA ATERROS,COMPREENDENDO:ESCAVACAO,CARGA,TRANSPORTE A 25KM EM CAMINHAO BASCULANTE E DESCARGA,CONSIDERANDO O VOLUME NECESSARIO A EXECUCAO DE 1,00M3 DE MATERIAL COMPACTADO</t>
  </si>
  <si>
    <t>03.010.0045-A</t>
  </si>
  <si>
    <t>03.010.0049-0</t>
  </si>
  <si>
    <t>MATERIAL DE 1¬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</si>
  <si>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</si>
  <si>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</si>
  <si>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</si>
  <si>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</si>
  <si>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</si>
  <si>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</si>
  <si>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</si>
  <si>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</si>
  <si>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</si>
  <si>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</si>
  <si>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</si>
  <si>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</si>
  <si>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</si>
  <si>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</si>
  <si>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</si>
  <si>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03.011.0015-B</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</si>
  <si>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</si>
  <si>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</si>
  <si>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</si>
  <si>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</si>
  <si>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</si>
  <si>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</si>
  <si>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</si>
  <si>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</si>
  <si>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</si>
  <si>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</si>
  <si>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</si>
  <si>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</si>
  <si>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</si>
  <si>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</si>
  <si>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</si>
  <si>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</si>
  <si>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</si>
  <si>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</si>
  <si>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</si>
  <si>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</si>
  <si>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</si>
  <si>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</si>
  <si>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</si>
  <si>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</si>
  <si>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</si>
  <si>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</si>
  <si>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</si>
  <si>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</si>
  <si>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</si>
  <si>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</si>
  <si>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</si>
  <si>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</si>
  <si>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</si>
  <si>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</si>
  <si>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</si>
  <si>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</si>
  <si>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</si>
  <si>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</si>
  <si>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</si>
  <si>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</si>
  <si>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1¬CATEGORIA COM PEDRAS,INSTALACOES PREDIAIS OU OUTROS REDUTORES DE PRODUTIVIDADE OU CAVAS DE FUNDACAO,ATE 1,50M DE PROFUNDIDADE,UTILIZANDO RETRO-ESCAVADEIRA,EXCLUSIVE ESGOTAMENTO</t>
  </si>
  <si>
    <t>03.016.0005-B</t>
  </si>
  <si>
    <t>03.016.0010-1</t>
  </si>
  <si>
    <t>ESCAVACAO MECANICA DE VALA NAO ESCORADA EM MATERIAL DE 1¬CATEGORIA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</si>
  <si>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</si>
  <si>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</si>
  <si>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1¬CATEGORIA,ATE 1,50M DE PROFUNDIDADE,UTILIZANDO RETRO-ESCAVADEIRA,EXCLUSIVE ESGOTAMENTO</t>
  </si>
  <si>
    <t>03.016.0015-B</t>
  </si>
  <si>
    <t>03.016.0018-1</t>
  </si>
  <si>
    <t>ESCAVACAO MECANICA DE VALA NAO ESCORADA,EM MATERIAL DE 1¬CATEGORIA,ENTRE 1,50 E 3,00M DE PROFUNDIDADE,UTILIZANDO RETRO-ESCAVADEIRA,EXCLUSIVE ESGOTAMENTO</t>
  </si>
  <si>
    <t>03.016.0018-B</t>
  </si>
  <si>
    <t>03.016.0020-1</t>
  </si>
  <si>
    <t>ESCAVACAO MECANICA DE VALA ESCORADA,EM MATERIAL DE 1¬CATEGORIA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</si>
  <si>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</si>
  <si>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</si>
  <si>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</si>
  <si>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</si>
  <si>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</si>
  <si>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1¬CATEGORIA,ATE 1,50M DE PROFUNDIDADE,UTILIZANDO RETRO-ESCAVADEIRA,EXCLUSIVE ESGOTAMENTO E ESCORAMENTO</t>
  </si>
  <si>
    <t>03.016.0050-B</t>
  </si>
  <si>
    <t>03.016.0055-1</t>
  </si>
  <si>
    <t>ESCAVACAO MECANICA DE VALA ESCORADA,EM MATERIAL DE 1¬CATEGORIA,ENTRE 1,50 E 3,00M DE PROFUNDIDADE,UTILIZANDO RETRO-ESCAVADEIRA,EXCLUSIVE ESGOTAMENTO E ESCORAMENTO</t>
  </si>
  <si>
    <t>03.016.0055-B</t>
  </si>
  <si>
    <t>03.020.0030-1</t>
  </si>
  <si>
    <t>ESCAVACAO MECANICA DE VALA NAO ESCORADA,EM MATERIAL DE 1¬CATEGORIA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</si>
  <si>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</si>
  <si>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</si>
  <si>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</si>
  <si>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</si>
  <si>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</si>
  <si>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</si>
  <si>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</si>
  <si>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</si>
  <si>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</si>
  <si>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</si>
  <si>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</si>
  <si>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1¬CATEGORIA,ATE 1,50M DE PROFUNDIDADE,UTILIZANDO ESCAVADEIRA HIDRAULICA DE 0,78M3,EXCLUSIVE ESGOTAMENTO</t>
  </si>
  <si>
    <t>03.020.0050-B</t>
  </si>
  <si>
    <t>03.020.0052-1</t>
  </si>
  <si>
    <t>ESCAVACAO MECANICA DE VALA NAO ESCORADA,EM MATERIAL DE 1¬CATEGORIA,ENTRE 1,50 E 3,00M DE PROFUNDIDADE,UTILIZANDO ESCAVADEIRA HIDRAULICA DE 0,78M3,EXCLUSIVE ESGOTAMENTO</t>
  </si>
  <si>
    <t>03.020.0052-B</t>
  </si>
  <si>
    <t>03.020.0055-1</t>
  </si>
  <si>
    <t>ESCAVACAO MECANICA DE VALA NAO ESCORADA,EM MATERIAL DE 1¬CATEGORIA,ENTRE 3,00 E 4,50M DE PROFUNDIDADE,UTILIZANDO ESCAVADEIRA HIDRAULICA DE 0,78M3,EXCLUSIVE ESGOTAMENTO</t>
  </si>
  <si>
    <t>03.020.0055-B</t>
  </si>
  <si>
    <t>03.020.0057-1</t>
  </si>
  <si>
    <t>ESCAVACAO MECANICA DE VALA NAO ESCORADA,EM MATERIAL DE 1¬CATEGORIA,ENTRE 4,50 E 6,00M DE PROFUNDIDADE,UTILIZANDO ESCAVADEIRA HIDRAULICA DE 0,78M3,EXCLUSIVE ESGOTAMENTO</t>
  </si>
  <si>
    <t>03.020.0057-B</t>
  </si>
  <si>
    <t>03.020.0060-1</t>
  </si>
  <si>
    <t>ESCAVACAO MECANICA DE VALA ESCORADA,EM MATERIAL DE 1¬CATEGORIA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</si>
  <si>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</si>
  <si>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</si>
  <si>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</si>
  <si>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</si>
  <si>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</si>
  <si>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</si>
  <si>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</si>
  <si>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</si>
  <si>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</si>
  <si>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</si>
  <si>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</si>
  <si>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1¬CATEGORIA,ATE 1,50M DE PROFUNDIDADE,UTILIZANDO ESCAVADEIRA HIDRAULICA DE 0,78M3,EXCLUSIVE ESGOTAMENTO E ESCORAMENTO</t>
  </si>
  <si>
    <t>03.020.0080-B</t>
  </si>
  <si>
    <t>03.020.0085-1</t>
  </si>
  <si>
    <t>ESCAVACAO MECANICA DE VALA ESCORADA,EM MATERIAL DE 1¬CATEGORIA,ENTRE 1,50 E 3,00M DE PROFUNDIDADE,UTILIZANDO ESCAVADEIRAHIDRAULICA DE 0,78M3,EXCLUSIVE ESGOTAMENTO E ESCORAMENTO</t>
  </si>
  <si>
    <t>03.020.0085-B</t>
  </si>
  <si>
    <t>03.020.0090-1</t>
  </si>
  <si>
    <t>ESCAVACAO MECANICA DE VALA ESCORADA,EM MATERIAL DE 1¬CATEGORIA,ENTRE 3,00 E 4,50M DE PROFUNDIDADE,UTILIZANDO ESCAVADEIRAHIDRAULICA DE 0,78M3,EXCLUSIVE ESGOTAMENTO E ESCORAMENTO</t>
  </si>
  <si>
    <t>03.020.0090-B</t>
  </si>
  <si>
    <t>03.020.0100-1</t>
  </si>
  <si>
    <t>ESCAVACAO MECANICA DE VALA ESCORADA,EM MATERIAL DE 1¬CATEGORIA,ENTRE 4,50 E 6,00M DE PROFUNDIDADE,UTILIZANDO ESCAVADEIRAHIDRAULICA DE 0,78M3,EXCLUSIVE ESGOTAMENTO E ESCORAMENTO</t>
  </si>
  <si>
    <t>03.020.0100-B</t>
  </si>
  <si>
    <t>03.020.0200-0</t>
  </si>
  <si>
    <t>ESCAVACAO MECANICA,PARA ACERTO DE TALUDES,EM MATERIAL DE 1¬CATEGORIA,UTILIZANDO ESCAVADEIRA HIDRAULICA DE 0,78M3</t>
  </si>
  <si>
    <t>03.020.0200-A</t>
  </si>
  <si>
    <t>03.021.0005-1</t>
  </si>
  <si>
    <t>ESCAVACAO MECANICA,A CEU ABERTO,EM MATERIAL DE 1¬CATEGORIA,UTILIZANDO ESCAVADEIRA HIDRAULICA DE 0,78M3</t>
  </si>
  <si>
    <t>03.021.0005-B</t>
  </si>
  <si>
    <t>03.022.0010-0</t>
  </si>
  <si>
    <t>ESCAVACAO MECANICA DE VALA,EM MATERIAL DE 2¬CATEGORIA(MOLEDOOU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</si>
  <si>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</si>
  <si>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</si>
  <si>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</si>
  <si>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</si>
  <si>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</si>
  <si>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1¬CATEGORIA,COM TRANSPORTE ENTRE 50,00 E 100,00M</t>
  </si>
  <si>
    <t>03.025.0005-A</t>
  </si>
  <si>
    <t>03.025.0010-0</t>
  </si>
  <si>
    <t>ESCAVACAO MECANICA,COM TRATOR DE LAMINA COM POTENCIA EM TORNO DE 200CV,EM MATERIAL DE 1¬CATEGORIA,COM TRANSPORTE A 50,00M</t>
  </si>
  <si>
    <t>03.025.0010-A</t>
  </si>
  <si>
    <t>03.025.0015-1</t>
  </si>
  <si>
    <t>ESCAVACAO MECANICA,COM TRATOR DE LAMINA COM POTENCIA EM TORNO DE 200CV,EM MATERIAL DE 1¬CATEGORIA,COM TRANSPORTE A 15,00M</t>
  </si>
  <si>
    <t>03.025.0015-B</t>
  </si>
  <si>
    <t>03.025.0020-0</t>
  </si>
  <si>
    <t>ESCAVACAO MECANICA,COM TRATOR COM POTENCIA EM TORNO DE 80CV,EM MATERIAL DE 1¬CATEGORIA,COM TRANSPORTE A 20,00M</t>
  </si>
  <si>
    <t>03.025.0020-A</t>
  </si>
  <si>
    <t>03.025.0025-0</t>
  </si>
  <si>
    <t>ESCAVACAO MECANICA,COM TRATOR DE LAMINA COM POTENCIA EM TORNO DE 200CV,EM MATERIAL DE 2¬CATEGORIA,SEM USO PREVIO DE ESCARIFICADOR,COM TRANSPORTE ATE 50,00M</t>
  </si>
  <si>
    <t>03.025.0025-A</t>
  </si>
  <si>
    <t>03.025.0027-0</t>
  </si>
  <si>
    <t>ESCAVACAO MECANICA,COM TRATOR DE LAMINA COM POTENCIA EM TORNO DE 200CV,EM MATERIAL DE 2¬CATEGORIA,SEM USO PREVIO DE ESCARIFICADOR,COM TRANSPORTE ENTRE 50,00 E 100,00M</t>
  </si>
  <si>
    <t>03.025.0027-A</t>
  </si>
  <si>
    <t>03.025.0030-0</t>
  </si>
  <si>
    <t>REMOCAO ATE 20,00M,DE MATERIAL DE 2¬ OU 3¬CATEGORIA,APOS ESCAVACAO,MEDIDO NO CORTE,COM TRATOR COM POTENCIA EM TORNO DE 200CV,CONSIDERANDO-SE ESTE TRABALHANDO A METADE DE SUA PRODUCAO NORMAL</t>
  </si>
  <si>
    <t>03.025.0030-A</t>
  </si>
  <si>
    <t>03.025.0031-0</t>
  </si>
  <si>
    <t>REMOCAO ATE 20,00M,DE MATERIAL DE 2¬ OU 3¬CATEGORIA,APOS ESCAVACAO,MEDIDO NO CORTE,COM TRATOR COM POTENCIA EM TORNO DE 80CV,CONSIDERANDO-SE ESTE TRABALHANDO A METADE DE SUA PRODUCAO NORMAL</t>
  </si>
  <si>
    <t>03.025.0031-A</t>
  </si>
  <si>
    <t>03.025.0033-0</t>
  </si>
  <si>
    <t>ESPALHAMENTO DE MATERIAL DE 1¬ CATEGORIA E ATERROS,COM TRATOR DE LAMINA COM POTENCIA EM TORNO DE 80CV.MEDIDO PELO VOLUMESOLTO</t>
  </si>
  <si>
    <t>03.025.0033-A</t>
  </si>
  <si>
    <t>03.025.0035-0</t>
  </si>
  <si>
    <t>ESPALHAMENTO DE MATERIAL DE 1¬ CATEGORIA E ATERROS,COM TRATOR DE LAMINA COM POTENCIA EM TORNO DE 140CV.MEDIDO PELO VOLUME SOLTO</t>
  </si>
  <si>
    <t>03.025.0035-A</t>
  </si>
  <si>
    <t>03.025.0036-0</t>
  </si>
  <si>
    <t>ESPALHAMENTO DE MATERIAL DE 1¬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</si>
  <si>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</si>
  <si>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</si>
  <si>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</si>
  <si>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</si>
  <si>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</si>
  <si>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</si>
  <si>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</si>
  <si>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</si>
  <si>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</si>
  <si>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</si>
  <si>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</si>
  <si>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1¬CATEGORIA,NOS SERVICOS DE TERRACEAMENTO DE TALUDES EM CORTES,SEJA PARA ALARGAMENTO OU PARA PREPARO DO LEITO DE VALETAS DE DRENAGEM,TENDO CADA PATAMAR 4,00M DE LARGURA</t>
  </si>
  <si>
    <t>03.025.0040-A</t>
  </si>
  <si>
    <t>03.026.0010-0</t>
  </si>
  <si>
    <t>ESCAVACAO MECANICA,EM MATERIAL DE 1¬CATEGORIA,UTILIZANDO TRATOR DE LAMINA COM POTENCIA EM TORNO DE 335CV,INCLUSIVE CARGACOM CARREGADOR FRONTAL DE PNEUS DE 3,10M3</t>
  </si>
  <si>
    <t>03.026.0010-A</t>
  </si>
  <si>
    <t>03.026.0015-0</t>
  </si>
  <si>
    <t>ESCAVACAO MECANICA,EM MATERIAL DE 1¬CATEGORIA,UTILIZANDO TRATOR DE LAMINA COM POTENCIA EM TORNO DE 200CV,INCLUSIVE CARGACOM CARREGADOR FRONTAL DE PNEUS DE 3,10M3</t>
  </si>
  <si>
    <t>03.026.0015-A</t>
  </si>
  <si>
    <t>03.026.0020-0</t>
  </si>
  <si>
    <t>ESCAVACAO MECANICA,EM MATERIAL DE 2¬CATEGORIA,UTILIZANDO TRATOR DE LAMINA E ESCARIFICADOR COM POTENCIA EM TORNO DE 335CV,INCLUSIVE CARGA COM CARREGADOR FRONTAL DE PNEUS DE 3,10M3</t>
  </si>
  <si>
    <t>03.026.0020-A</t>
  </si>
  <si>
    <t>03.030.0150-0</t>
  </si>
  <si>
    <t>ESCAVACAO MECANICA,A CEU ABERTO,DE MATERIAL DE 1¬CATEGORIA,UTILIZANDO ESCAVADEIRA,SOBRE ESTEIRAS,VERSAO CLAM-SHELL,COM CACAMBA DE 0,38M3(1/2JD3)</t>
  </si>
  <si>
    <t>03.030.0150-A</t>
  </si>
  <si>
    <t>03.030.0155-0</t>
  </si>
  <si>
    <t>ESCAVACAO MECANICA,A CEU ABERTO,DE MATERIAL DE 1¬CATEGORIA,UTILIZANDO ESCAVADEIRA,SOBRE ESTEIRAS,VERSAO CLAM-SHELL,COM CACAMBA DE 0,76M3(1JD3)</t>
  </si>
  <si>
    <t>03.030.0155-A</t>
  </si>
  <si>
    <t>03.030.0159-0</t>
  </si>
  <si>
    <t>ESCAVACAO MECANICA,A CEU ABERTO,DE MATERIAL DE 1¬CATEGORIA,UTILIZANDO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</si>
  <si>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</si>
  <si>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</si>
  <si>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</si>
  <si>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</si>
  <si>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</si>
  <si>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</si>
  <si>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</si>
  <si>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</si>
  <si>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</si>
  <si>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</si>
  <si>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</si>
  <si>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</si>
  <si>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</si>
  <si>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</si>
  <si>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1¬CATEGORIA,UTILIZANDO MOTO-ESCAVO-TRANSPORTADOR,TRATOR(PUSHER) E MOTONIVELADORA,ADMITINDO UMA DISTANCIA MEDIA DE TRANSPORTE DE 100,00M</t>
  </si>
  <si>
    <t>03.040.0001-A</t>
  </si>
  <si>
    <t>03.040.0002-0</t>
  </si>
  <si>
    <t>ESCAVACAO,CARGA E TRANSPORTE DE MATERIAL DE 1¬CATEGORIA,UTILIZANDO MOTO-ESCAVO-TRANSPORTADOR,TRATOR(PUSHER) E MOTONIVELADORA,ADMITINDO UMA DISTANCIA MEDIA DE TRANSPORTE DE 150,00M</t>
  </si>
  <si>
    <t>03.040.0002-A</t>
  </si>
  <si>
    <t>03.040.0003-0</t>
  </si>
  <si>
    <t>ESCAVACAO,CARGA E TRANSPORTE DE MATERIAL DE 1¬CATEGORIA,UTILIZANDO MOTO-ESCAVO-TRANSPORTADOR,TRATOR(PUSHER) E MOTONIVELADORA,ADMITINDO UMA DISTANCIA MEDIA DE TRANSPORTE DE 200,00M</t>
  </si>
  <si>
    <t>03.040.0003-A</t>
  </si>
  <si>
    <t>03.040.0004-0</t>
  </si>
  <si>
    <t>ESCAVACAO,CARGA E TRANSPORTE DE MATERIAL DE 1¬CATEGORIA,UTILIZANDO MOTO-ESCAVO-TRANSPORTADOR,TRATOR(PUSHER) E MOTONIVELADORA,ADMITINDO UMA DISTANCIA MEDIA DE TRANSPORTE DE 250,00M</t>
  </si>
  <si>
    <t>03.040.0004-A</t>
  </si>
  <si>
    <t>03.040.0005-0</t>
  </si>
  <si>
    <t>ESCAVACAO,CARGA E TRANSPORTE DE MATERIAL DE 1¬CATEGORIA,UTILIZANDO MOTO-ESCAVO-TRANSPORTADOR,TRATOR(PUSHER) E MOTONIVELADORA,ADMITINDO UMA DISTANCIA MEDIA DE TRANSPORTE DE 300,00M</t>
  </si>
  <si>
    <t>03.040.0005-A</t>
  </si>
  <si>
    <t>03.040.0006-0</t>
  </si>
  <si>
    <t>ESCAVACAO,CARGA E TRANSPORTE DE MATERIAL DE 1¬CATEGORIA,UTILIZANDO MOTO-ESCAVO-TRANSPORTADOR,TRATOR(PUSHER) E MOTONIVELADORA,ADMITINDO UMA DISTANCIA MEDIA DE TRANSPORTE DE 350,00M</t>
  </si>
  <si>
    <t>03.040.0006-A</t>
  </si>
  <si>
    <t>03.040.0007-0</t>
  </si>
  <si>
    <t>ESCAVACAO,CARGA E TRANSPORTE DE MATERIAL DE 1¬CATEGORIA,UTILIZANDO MOTO-ESCAVO-TRANSPORTADOR,TRATOR(PUSHER) E MOTONIVELADORA,ADMITINDO UMA DISTANCIA MEDIA DE TRANSPORTE DE 400,00M</t>
  </si>
  <si>
    <t>03.040.0007-A</t>
  </si>
  <si>
    <t>03.040.0008-0</t>
  </si>
  <si>
    <t>ESCAVACAO,CARGA E TRANSPORTE DE MATERIAL DE 1¬CATEGORIA,UTILIZANDO MOTO-ESCAVO-TRANSPORTADOR,TRATOR(PUSHER) E MOTONIVELADORA,ADMITINDO UMA DISTANCIA MEDIA DE TRANSPORTE DE 450,00M</t>
  </si>
  <si>
    <t>03.040.0008-A</t>
  </si>
  <si>
    <t>03.040.0009-0</t>
  </si>
  <si>
    <t>ESCAVACAO,CARGA E TRANSPORTE DE MATERIAL DE 1¬CATEGORIA,UTILIZANDO MOTO-ESCAVO-TRANSPORTADOR,TRATOR(PUSHER) E MOTONIVELADORA,ADMITINDO UMA DISTANCIA MEDIA DE TRANSPORTE DE 500,00M</t>
  </si>
  <si>
    <t>03.040.0009-A</t>
  </si>
  <si>
    <t>03.040.0010-0</t>
  </si>
  <si>
    <t>ESCAVACAO,CARGA E TRANSPORTE DE MATERIAL DE 1¬CATEGORIA,UTILIZANDO MOTO-ESCAVO-TRANSPORTADOR,TRATOR(PUSHER) E MOTONIVELADORA,ADMITINDO UMA DISTANCIA MEDIA DE TRANSPORTE DE 550,00M</t>
  </si>
  <si>
    <t>03.040.0010-A</t>
  </si>
  <si>
    <t>03.040.0011-0</t>
  </si>
  <si>
    <t>ESCAVACAO,CARGA E TRANSPORTE DE MATERIAL DE 1¬CATEGORIA,UTILIZANDO MOTO-ESCAVO-TRANSPORTADOR,TRATOR(PUSHER) E MOTONIVELADORA,ADMITINDO UMA DISTANCIA MEDIA DE TRANSPORTE DE 600,00M</t>
  </si>
  <si>
    <t>03.040.0011-A</t>
  </si>
  <si>
    <t>03.040.0012-0</t>
  </si>
  <si>
    <t>ESCAVACAO,CARGA E TRANSPORTE DE MATERIAL DE 1¬CATEGORIA,UTILIZANDO MOTO-ESCAVO-TRANSPORTADOR,TRATOR(PUSHER) E MOTONIVELADORA,ADMITINDO UMA DISTANCIA MEDIA DE TRANSPORTE DE 650,00M</t>
  </si>
  <si>
    <t>03.040.0012-A</t>
  </si>
  <si>
    <t>03.040.0013-0</t>
  </si>
  <si>
    <t>ESCAVACAO,CARGA E TRANSPORTE DE MATERIAL DE 1¬CATEGORIA,UTILIZANDO MOTO-ESCAVO-TRANSPORTADOR,TRATOR(PUSHER) E MOTONIVELADORA,ADMITINDO UMA DISTANCIA MEDIA DE TRANSPORTE DE 700,00M</t>
  </si>
  <si>
    <t>03.040.0013-A</t>
  </si>
  <si>
    <t>03.040.0014-0</t>
  </si>
  <si>
    <t>ESCAVACAO,CARGA E TRANSPORTE DE MATERIAL DE 1¬CATEGORIA,UTILIZANDO MOTO-ESCAVO-TRANSPORTADOR,TRATOR(PUSHER) E MOTONIVELADORA,ADMITINDO UMA DISTANCIA MEDIA DE TRANSPORTE DE 750,OOM</t>
  </si>
  <si>
    <t>03.040.0014-A</t>
  </si>
  <si>
    <t>03.040.0015-0</t>
  </si>
  <si>
    <t>ESCAVACAO,CARGA E TRANSPORTE DE MATERIAL DE 1¬CATEGORIA,UTILIZANDO MOTO-ESCAVO-TRANSPORTADOR,TRATOR(PUSHER) E MOTONIVELADORA,ADMITINDO UMA DISTANCIA MEDIA DE TRANSPORTE DE 800,00M</t>
  </si>
  <si>
    <t>03.040.0015-A</t>
  </si>
  <si>
    <t>03.040.0016-0</t>
  </si>
  <si>
    <t>ESCAVACAO,CARGA E TRANSPORTE DE MATERIAL DE 1¬CATEGORIA,UTILIZANDO MOTO-ESCAVO-TRANSPORTADOR,TRATOR(PUSHER) E MOTONIVELADORA,ADMITINDO UMA DISTANCIA MEDIA DE TRANSPORTE DE 850,00M</t>
  </si>
  <si>
    <t>03.040.0016-A</t>
  </si>
  <si>
    <t>03.040.0017-0</t>
  </si>
  <si>
    <t>ESCAVACAO,CARGA E TRANSPORTE DE MATERIAL DE 1¬CATEGORIA,UTILIZANDO MOTO-ESCAVO-TRANSPORTADOR,TRATOR(PUSHER) E MOTONIVELADORA,ADMITINDO UMA DISTANCIA MEDIA DE TRANSPORTE DE 900,00M</t>
  </si>
  <si>
    <t>03.040.0017-A</t>
  </si>
  <si>
    <t>03.040.0018-0</t>
  </si>
  <si>
    <t>ESCAVACAO,CARGA E TRANSPORTE DE MATERIAL DE 1¬CATEGORIA,UTILIZANDO MOTO-ESCAVO-TRANSPORTADOR,TRATOR(PUSHER) E MOTONIVELADORA,ADMITINDO UMA DISTANCIA MEDIA DE TRANSPORTE DE 950,00M</t>
  </si>
  <si>
    <t>03.040.0018-A</t>
  </si>
  <si>
    <t>03.040.0019-0</t>
  </si>
  <si>
    <t>ESCAVACAO,CARGA E TRANSPORTE DE MATERIAL DE 1¬CATEGORIA,UTILIZANDO MOTO-ESCAVO-TRANSPORTADOR,TRATOR(PUSHER) E MOTONIVELADORA,ADMITINDO UMA DISTANCIA MEDIA DE TRANSPORTE DE 1000,00M</t>
  </si>
  <si>
    <t>03.040.0019-A</t>
  </si>
  <si>
    <t>03.040.0020-0</t>
  </si>
  <si>
    <t>ESCAVACAO,CARGA E TRANSPORTE DE MATERIAL DE 1¬CATEGORIA,UTILIZANDO MOTO-ESCAVO-TRANSPORTADOR,TRATOR(PUSHER) E MOTONIVELADORA,ADMITINDO UMA DISTANCIA MEDIA DE TRANSPORTE DE 1050,00M</t>
  </si>
  <si>
    <t>03.040.0020-A</t>
  </si>
  <si>
    <t>03.040.0021-0</t>
  </si>
  <si>
    <t>ESCAVACAO,CARGA E TRANSPORTE DE MATERIAL DE 1¬CATEGORIA,UTILIZANDO MOTO-ESCAVO-TRANSPORTADOR,TRATOR(PUSHER) E MOTONIVELADORA,ADMITINDO UMA DISTANCIA MEDIA DE TRANSPORTE DE 1100,00M</t>
  </si>
  <si>
    <t>03.040.0021-A</t>
  </si>
  <si>
    <t>03.040.0022-0</t>
  </si>
  <si>
    <t>ESCAVACAO,CARGA E TRANSPORTE DE MATERIAL DE 1¬CATEGORIA,UTILIZANDO MOTO-ESCAVO-TRANSPORTADOR,TRATOR(PUSHER) E MOTONIVELADORA,ADMITINDO UMA DISTANCIA MEDIA DE TRANSPORTE DE 1150,00M</t>
  </si>
  <si>
    <t>03.040.0022-A</t>
  </si>
  <si>
    <t>03.040.0023-0</t>
  </si>
  <si>
    <t>ESCAVACAO,CARGA E TRANSPORTE DE MATERIAL DE 1¬CATEGORIA,UTILIZANDO MOTO-ESCAVO-TRANSPORTADOR,TRATOR(PUSHER) E MOTONIVELADORA,ADMITINDO UMA DISTANCIA MEDIA DE TRANSPORTE DE 1200,00M</t>
  </si>
  <si>
    <t>03.040.0023-A</t>
  </si>
  <si>
    <t>03.040.0024-0</t>
  </si>
  <si>
    <t>ESCAVACAO,CARGA E TRANSPORTE DE MATERIAL DE 2¬CATEGORIA,UTILIZANDO MOTO-ESCAVO-TRANSPORTADOR,TRATOR(PUSHER),MOTONIVELADORA E TRATOR COM ESCARIFICADOR,ADMITINDO UMA DISTANCIA MEDIADE TRANSPORTE DE 100,00M</t>
  </si>
  <si>
    <t>03.040.0024-A</t>
  </si>
  <si>
    <t>03.040.0025-0</t>
  </si>
  <si>
    <t>ESCAVACAO,CARGA E TRANSPORTE DE MATERIAL DE 2¬CATEGORIA,UTILIZANDO MOTO-ESCAVO-TRANSPORTADOR,TRATOR(PUSHER),MOTONIVELADORA E TRATOR COM ESCARIFICADOR,ADMITINDO UMA DISTANCIA MEDIADE TRANSPORTE DE 150,00M</t>
  </si>
  <si>
    <t>03.040.0025-A</t>
  </si>
  <si>
    <t>03.040.0026-0</t>
  </si>
  <si>
    <t>ESCAVACAO,CARGA E TRANSPORTE DE MATERIAL DE 2¬CATEGORIA,UTILIZANDO MOTO-ESCAVO-TRANSPORTADOR,TRATOR(PUSHER),MOTONIVELADORA E TRATOR COM ESCARIFICADOR,ADMITINDO UMA DISTANCIA MEDIADE TRANSPORTE DE 200,00M</t>
  </si>
  <si>
    <t>03.040.0026-A</t>
  </si>
  <si>
    <t>03.040.0027-0</t>
  </si>
  <si>
    <t>ESCAVACAO,CARGA E TRANSPORTE DE MATERIAL DE 2¬CATEGORIA,UTILIZANDO MOTO-ESCAVO-TRANSPORTADOR,TRATOR(PUSHER),MOTONIVELADORA E TRATOR COM ESCARIFICADOR,ADMITINDO UMA DISTANCIA MEDIADE TRANSPORTE DE 250,00M</t>
  </si>
  <si>
    <t>03.040.0027-A</t>
  </si>
  <si>
    <t>03.040.0028-0</t>
  </si>
  <si>
    <t>ESCAVACAO,CARGA E TRANSPORTE DE MATERIAL DE 2¬CATEGORIA,UTILIZANDO MOTO-ESCAVO-TRANSPORTADOR,TRATOR(PUSHER),MOTONIVELADORA E TRATOR COM ESCARIFICADOR,ADMITINDO UMA DISTANCIA MEDIADE TRANSPORTE DE 300,00M</t>
  </si>
  <si>
    <t>03.040.0028-A</t>
  </si>
  <si>
    <t>03.040.0029-0</t>
  </si>
  <si>
    <t>ESCAVACAO,CARGA E TRANSPORTE DE MATERIAL DE 2¬CATEGORIA,UTILIZANDO MOTO-ESCAVO-TRANSPORTADOR,TRATOR(PUSHER),MOTONIVELADORA E TRATOR COM ESCARIFICADOR,ADMITINDO UMA DISTANCIA MEDIADE TRANSPORTE DE 350,00M</t>
  </si>
  <si>
    <t>03.040.0029-A</t>
  </si>
  <si>
    <t>03.040.0030-0</t>
  </si>
  <si>
    <t>ESCAVACAO,CARGA E TRANSPORTE DE MATERIAL DE 2¬CATEGORIA,UTILIZANDO MOTO-ESCAVO-TRANSPORTADOR,TRATOR(PUSHER),MOTONIVELADORA E TARTOR COM ESCARIFICADOR,ADMITINDO UMA DISTANCIA MEDIADE TRANSPORTE DE 400,00M</t>
  </si>
  <si>
    <t>03.040.0030-A</t>
  </si>
  <si>
    <t>03.040.0031-0</t>
  </si>
  <si>
    <t>ESCAVACAO,CARGA E TRANSPORTE DE MATERIAL DE 2¬CATEGORIA,UTILIZANDO MOTO-ESCAVO-TRANSPORTADOR,TRATOR(PUSHER),MOTONIVELADORA E TRATOR COM ESCARIFICADOR,ADMITINDO UMA DISTANCIA MEDIADE TRANSPORTE DE 450,00M</t>
  </si>
  <si>
    <t>03.040.0031-A</t>
  </si>
  <si>
    <t>03.040.0032-0</t>
  </si>
  <si>
    <t>ESCAVACAO,CARGA E TRANSPORTE DE MATERIAL DE 2¬CATEGORIA,UTILIZANDO MOTO-ESCAVO-TRANSPORTADOR,TRATOR(PUSHER),MOTONIVELADORA E TRATOR COM ESCARIFICADOR,ADMITINDO UMA DISTANCIA MEDIADE TRANSPORTE DE 500,00M</t>
  </si>
  <si>
    <t>03.040.0032-A</t>
  </si>
  <si>
    <t>03.040.0033-0</t>
  </si>
  <si>
    <t>ESCAVACAO,CARGA E TRANSPORTE DE MATERIAL DE 2¬CATEGORIA,UTILIZANDO MOTO-ESCAVO-TRANSPORTADOR,TRATOR(PUSHER),MOTONIVELADORA E TRATOR COM ESCARIFICADOR,ADMITINDO UMA DISTANCIA MEDIADE TRANSPORTE DE 550,00M</t>
  </si>
  <si>
    <t>03.040.0033-A</t>
  </si>
  <si>
    <t>03.040.0034-0</t>
  </si>
  <si>
    <t>ESCAVACAO,CARGA E TRANSPORTE DE MATERIAL DE 2¬CATEGORIA,UTILIZANDO MOTO-ESCAVO-TRAMSPORTADOR,TRATOR(PUSHER),MOTONIVELADORA E TRATOR COM ESCARIFICADOR,ADMITINDO UMA DISTANCIA MEDIADE TRANSPORTE DE 600,00M</t>
  </si>
  <si>
    <t>03.040.0034-A</t>
  </si>
  <si>
    <t>03.040.0035-0</t>
  </si>
  <si>
    <t>ESCAVACAO,CARGA E TRANSPORTE DE MATERIAL DE 2¬CATEGORIA,UTILIZANDO MOTO-ESCAVO-TRANSPORTADOR,TRATOR(PUSHER),MOTONIVELADORA E TRATOR COM ESCARIFICADOR,ADMITINDO UMA DISTANCIA MEDIADE TRANSPORTE DE 650,00M</t>
  </si>
  <si>
    <t>03.040.0035-A</t>
  </si>
  <si>
    <t>03.040.0036-0</t>
  </si>
  <si>
    <t>ESCAVACAO,CARGA E TRANSPORTE DE MATERIAL DE 2¬CATEGORIA,UTILIZANDO MOTO-ESCAVO-TRANSPORTADOR,TRATOR(PUSHER),MOTONIVELADORA E TRATOR COM ESCARIFICADOR,ADMITINDO UMA DISTANCIA MEDIADE TRANSPORTE DE 700,00M</t>
  </si>
  <si>
    <t>03.040.0036-A</t>
  </si>
  <si>
    <t>03.040.0037-0</t>
  </si>
  <si>
    <t>ESCAVACAO,CARGA E TRANSPORTE DE MATERIAL DE 2¬CATEGORIA,UTILIZANDO MOTO-ESCAVO-TRANSPORTADOR,TRATOR(PUSHER),MOTONIVELADORA E TRATOR COM ESCARIFICADOR,ADMITINDO UMA DISTANCIA MEDIADE TRANSPORTE DE 750,00M</t>
  </si>
  <si>
    <t>03.040.0037-A</t>
  </si>
  <si>
    <t>03.040.0038-0</t>
  </si>
  <si>
    <t>ESCAVACAO,CARGA E TRANSPORTE DE MATERIAL DE 2¬CATEGORIA,UTILIZANDO MOTO-ESCAVO-TRANSPORTADOR,TRATOR(PUSHER),MOTONIVELADORA E TRATOR COM ESCARIFICADOR,ADMITINDO UMA DISTANCIA MEDIADE TRANSPORTE DE 800,00M</t>
  </si>
  <si>
    <t>03.040.0038-A</t>
  </si>
  <si>
    <t>03.040.0039-0</t>
  </si>
  <si>
    <t>ESCAVACAO,CARGA E TRANSPORTE DE MATERIAL DE 2¬CATEGORIA,UTILIZANDO MOTO-ESCAVO-TRANSPORTADOR,TRATOR(PUSHER),MOTONIVELADORA E TRATOR COM ESCARIFICADOR,ADMITINDO UMA DISTANCIA MEDIADE TRANSPORTE DE 850,00M</t>
  </si>
  <si>
    <t>03.040.0039-A</t>
  </si>
  <si>
    <t>03.040.0040-0</t>
  </si>
  <si>
    <t>ESCAVACAO,CARGA E TRANSPORTE DE MATERIAL DE 2¬CATEGORIA,UTILIZANDO MOTO-ESCAVO-TRANSPORTADOR,TRATOR(PUSHER),MOTONIVELADORA E TRATOR COM ESCARIFICADOR,ADMITINDO UMA DISTANCIA MEDIADE TRANSPORTE DE 900,00M</t>
  </si>
  <si>
    <t>03.040.0040-A</t>
  </si>
  <si>
    <t>03.040.0041-0</t>
  </si>
  <si>
    <t>ESCAVACAO,CARGA E TRANSPORTE DE MATERIAL DE 2¬CATEGORIA,UTILIZANDO MOTO-ESCAVO-TRANSPORTADOR,TRATOR(PUSHER),MOTONIVELADORA E TRATOR COM ESCARIFICADOR,ADMITINDO UMA DISTANCIA MEDIADE TRANSPORTE DE 950,00M</t>
  </si>
  <si>
    <t>03.040.0041-A</t>
  </si>
  <si>
    <t>03.040.0042-0</t>
  </si>
  <si>
    <t>ESCAVACAO,CARGA E TRANSPORTE DE MATERIAL DE 2¬CATEGORIA,UTILIZANDO MOTO-ESCAVO-TRANSPORTADOR,TRATOR(PUSHER),MOTONIVELADORA E TRATOR COM ESCARIFICADOR,ADMITINDO UMA DISTANCIA MEDIADE TRANSPORTE DE 1000,00M</t>
  </si>
  <si>
    <t>03.040.0042-A</t>
  </si>
  <si>
    <t>03.040.0043-0</t>
  </si>
  <si>
    <t>ESCAVACAO,CARGA E TRANSPORTE DE MATERIAL DE 2¬CATEGORIA,UTILIZANDO MOTO-ESCAVO-TRANSPORTADOR,TRATOR(PUSHER),MOTONIVELADORA E TRATOR COM ESCARIFICADOR,ADMITINDO UMA DISTANCIA MEDIADE TRANSPORTE DE 1050,00M</t>
  </si>
  <si>
    <t>03.040.0043-A</t>
  </si>
  <si>
    <t>03.040.0044-0</t>
  </si>
  <si>
    <t>ESCAVACAO,CARGA E TRANSPORTE DE MATERIAL DE 2¬CATEGORIA,UTILIZANDO MOTO-ESCAVO-TRANSPORTADOR,TRATOR(PUSHER),MOTONIVELADORA E TRATOR COM ESCARIFICADOR,ADMITINDO UMA DISTANCIA MEDIADE TRANSPORTE DE 1100,00M</t>
  </si>
  <si>
    <t>03.040.0044-A</t>
  </si>
  <si>
    <t>03.040.0045-0</t>
  </si>
  <si>
    <t>ESCAVACAO,CARGA E TRANSPORTE DE MATERIAL DE 2¬CATEGORIA,UTILIZANDO MOTO-ESCAVO-TRANSPORTADOR,TRATOR(PUSHER),MOTONIVELADORA E TRATOR COM ESCARIFICADOR,ADMITINDO UMA DISTANCIA MEDIADE TRANSPORTE DE 1150,00M</t>
  </si>
  <si>
    <t>03.040.0045-A</t>
  </si>
  <si>
    <t>03.040.0046-0</t>
  </si>
  <si>
    <t>ESCAVACAO,CARGA E TRANSPORTE DE MATERIAL DE 2¬CATEGORIA,UTILIZANDO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</si>
  <si>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</si>
  <si>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</si>
  <si>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</si>
  <si>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</si>
  <si>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</si>
  <si>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</si>
  <si>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</si>
  <si>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04.005.0004-A</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</si>
  <si>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</si>
  <si>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</si>
  <si>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</si>
  <si>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</si>
  <si>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</si>
  <si>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</si>
  <si>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</si>
  <si>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</si>
  <si>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</si>
  <si>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</si>
  <si>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</si>
  <si>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</si>
  <si>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</si>
  <si>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</si>
  <si>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</si>
  <si>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</si>
  <si>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</si>
  <si>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</si>
  <si>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</si>
  <si>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</si>
  <si>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</si>
  <si>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</si>
  <si>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</si>
  <si>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</si>
  <si>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</si>
  <si>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</si>
  <si>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</si>
  <si>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</si>
  <si>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</si>
  <si>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</si>
  <si>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</si>
  <si>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</si>
  <si>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</si>
  <si>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</si>
  <si>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</si>
  <si>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</si>
  <si>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</si>
  <si>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</si>
  <si>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</si>
  <si>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</si>
  <si>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</si>
  <si>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</si>
  <si>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</si>
  <si>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</si>
  <si>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</si>
  <si>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</si>
  <si>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</si>
  <si>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</si>
  <si>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</si>
  <si>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</si>
  <si>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</si>
  <si>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</si>
  <si>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</si>
  <si>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</si>
  <si>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</si>
  <si>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</si>
  <si>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</si>
  <si>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</si>
  <si>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</si>
  <si>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</si>
  <si>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</si>
  <si>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</si>
  <si>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</si>
  <si>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</si>
  <si>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</si>
  <si>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</si>
  <si>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</si>
  <si>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</si>
  <si>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</si>
  <si>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</si>
  <si>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</si>
  <si>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</si>
  <si>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</si>
  <si>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</si>
  <si>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</si>
  <si>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</si>
  <si>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</si>
  <si>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</si>
  <si>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</si>
  <si>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</si>
  <si>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</si>
  <si>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</si>
  <si>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</si>
  <si>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</si>
  <si>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</si>
  <si>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</si>
  <si>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</si>
  <si>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</si>
  <si>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</si>
  <si>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</si>
  <si>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</si>
  <si>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</si>
  <si>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</si>
  <si>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</si>
  <si>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</si>
  <si>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</si>
  <si>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</si>
  <si>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</si>
  <si>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</si>
  <si>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</si>
  <si>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</si>
  <si>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</si>
  <si>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</si>
  <si>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</si>
  <si>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</si>
  <si>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</si>
  <si>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</si>
  <si>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</si>
  <si>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</si>
  <si>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</si>
  <si>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</si>
  <si>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</si>
  <si>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</si>
  <si>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</si>
  <si>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</si>
  <si>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</si>
  <si>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</si>
  <si>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</si>
  <si>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</si>
  <si>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</si>
  <si>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</si>
  <si>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</si>
  <si>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</si>
  <si>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</si>
  <si>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</si>
  <si>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</si>
  <si>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</si>
  <si>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</si>
  <si>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</si>
  <si>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</si>
  <si>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</si>
  <si>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</si>
  <si>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</si>
  <si>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</si>
  <si>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</si>
  <si>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</si>
  <si>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</si>
  <si>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</si>
  <si>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</si>
  <si>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</si>
  <si>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</si>
  <si>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</si>
  <si>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</si>
  <si>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</si>
  <si>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</si>
  <si>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</si>
  <si>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</si>
  <si>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</si>
  <si>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</si>
  <si>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</si>
  <si>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</si>
  <si>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</si>
  <si>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</si>
  <si>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</si>
  <si>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</si>
  <si>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</si>
  <si>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</si>
  <si>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</si>
  <si>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</si>
  <si>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</si>
  <si>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</si>
  <si>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</si>
  <si>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</si>
  <si>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</si>
  <si>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</si>
  <si>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</si>
  <si>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</si>
  <si>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</si>
  <si>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</si>
  <si>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</si>
  <si>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</si>
  <si>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</si>
  <si>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</si>
  <si>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</si>
  <si>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</si>
  <si>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</si>
  <si>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</si>
  <si>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</si>
  <si>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</si>
  <si>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</si>
  <si>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</si>
  <si>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</si>
  <si>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</si>
  <si>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</si>
  <si>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</si>
  <si>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</si>
  <si>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</si>
  <si>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</si>
  <si>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</si>
  <si>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</si>
  <si>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</si>
  <si>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</si>
  <si>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</si>
  <si>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</si>
  <si>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</si>
  <si>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</si>
  <si>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</si>
  <si>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</si>
  <si>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</si>
  <si>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</si>
  <si>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</si>
  <si>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</si>
  <si>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</si>
  <si>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</si>
  <si>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</si>
  <si>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</si>
  <si>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</si>
  <si>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</si>
  <si>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</si>
  <si>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</si>
  <si>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</si>
  <si>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</si>
  <si>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</si>
  <si>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</si>
  <si>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</si>
  <si>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</si>
  <si>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</si>
  <si>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</si>
  <si>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</si>
  <si>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</si>
  <si>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</si>
  <si>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</si>
  <si>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</si>
  <si>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</si>
  <si>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</si>
  <si>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</si>
  <si>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</si>
  <si>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</si>
  <si>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</si>
  <si>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</si>
  <si>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</si>
  <si>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</si>
  <si>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</si>
  <si>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</si>
  <si>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</si>
  <si>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</si>
  <si>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</si>
  <si>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</si>
  <si>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</si>
  <si>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</si>
  <si>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</si>
  <si>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</si>
  <si>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</si>
  <si>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</si>
  <si>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</si>
  <si>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</si>
  <si>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</si>
  <si>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</si>
  <si>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</si>
  <si>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</si>
  <si>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</si>
  <si>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</si>
  <si>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</si>
  <si>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04.010.0045-A</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</si>
  <si>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</si>
  <si>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</si>
  <si>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</si>
  <si>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</si>
  <si>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</si>
  <si>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</si>
  <si>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</si>
  <si>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</si>
  <si>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</si>
  <si>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</si>
  <si>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</si>
  <si>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</si>
  <si>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</si>
  <si>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</si>
  <si>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</si>
  <si>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</si>
  <si>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</si>
  <si>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</si>
  <si>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</si>
  <si>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</si>
  <si>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</si>
  <si>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</si>
  <si>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</si>
  <si>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</si>
  <si>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</si>
  <si>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</si>
  <si>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</si>
  <si>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</si>
  <si>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</si>
  <si>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</si>
  <si>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</si>
  <si>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</si>
  <si>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</si>
  <si>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</si>
  <si>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</si>
  <si>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</si>
  <si>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</si>
  <si>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</si>
  <si>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</si>
  <si>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</si>
  <si>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</si>
  <si>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</si>
  <si>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</si>
  <si>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</si>
  <si>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</si>
  <si>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</si>
  <si>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</si>
  <si>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</si>
  <si>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</si>
  <si>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</si>
  <si>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</si>
  <si>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</si>
  <si>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</si>
  <si>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</si>
  <si>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</si>
  <si>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</si>
  <si>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</si>
  <si>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</si>
  <si>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</si>
  <si>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</si>
  <si>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</si>
  <si>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</si>
  <si>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</si>
  <si>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</si>
  <si>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</si>
  <si>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</si>
  <si>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</si>
  <si>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</si>
  <si>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</si>
  <si>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</si>
  <si>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</si>
  <si>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</si>
  <si>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</si>
  <si>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</si>
  <si>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</si>
  <si>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</si>
  <si>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</si>
  <si>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</si>
  <si>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</si>
  <si>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</si>
  <si>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</si>
  <si>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</si>
  <si>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</si>
  <si>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</si>
  <si>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</si>
  <si>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</si>
  <si>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</si>
  <si>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</si>
  <si>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</si>
  <si>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</si>
  <si>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</si>
  <si>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</si>
  <si>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</si>
  <si>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</si>
  <si>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</si>
  <si>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</si>
  <si>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</si>
  <si>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</si>
  <si>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</si>
  <si>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</si>
  <si>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</si>
  <si>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</si>
  <si>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</si>
  <si>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</si>
  <si>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</si>
  <si>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</si>
  <si>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</si>
  <si>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</si>
  <si>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</si>
  <si>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</si>
  <si>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</si>
  <si>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</si>
  <si>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</si>
  <si>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</si>
  <si>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</si>
  <si>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</si>
  <si>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</si>
  <si>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</si>
  <si>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</si>
  <si>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</si>
  <si>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</si>
  <si>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</si>
  <si>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</si>
  <si>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</si>
  <si>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</si>
  <si>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</si>
  <si>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</si>
  <si>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</si>
  <si>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</si>
  <si>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</si>
  <si>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</si>
  <si>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</si>
  <si>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</si>
  <si>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</si>
  <si>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</si>
  <si>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</si>
  <si>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</si>
  <si>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</si>
  <si>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</si>
  <si>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</si>
  <si>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</si>
  <si>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</si>
  <si>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</si>
  <si>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</si>
  <si>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</si>
  <si>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</si>
  <si>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</si>
  <si>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</si>
  <si>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</si>
  <si>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</si>
  <si>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</si>
  <si>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</si>
  <si>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</si>
  <si>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</si>
  <si>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</si>
  <si>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</si>
  <si>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</si>
  <si>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</si>
  <si>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</si>
  <si>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</si>
  <si>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</si>
  <si>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</si>
  <si>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</si>
  <si>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</si>
  <si>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</si>
  <si>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</si>
  <si>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</si>
  <si>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</si>
  <si>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</si>
  <si>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</si>
  <si>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</si>
  <si>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</si>
  <si>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</si>
  <si>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</si>
  <si>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</si>
  <si>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</si>
  <si>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</si>
  <si>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</si>
  <si>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</si>
  <si>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</si>
  <si>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</si>
  <si>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</si>
  <si>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</si>
  <si>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</si>
  <si>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</si>
  <si>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</si>
  <si>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</si>
  <si>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</si>
  <si>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</si>
  <si>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</si>
  <si>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</si>
  <si>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</si>
  <si>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</si>
  <si>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</si>
  <si>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</si>
  <si>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</si>
  <si>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</si>
  <si>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</si>
  <si>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</si>
  <si>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</si>
  <si>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</si>
  <si>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</si>
  <si>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</si>
  <si>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</si>
  <si>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</si>
  <si>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</si>
  <si>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</si>
  <si>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</si>
  <si>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</si>
  <si>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</si>
  <si>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</si>
  <si>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</si>
  <si>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</si>
  <si>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</si>
  <si>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</si>
  <si>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</si>
  <si>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</si>
  <si>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</si>
  <si>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</si>
  <si>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</si>
  <si>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</si>
  <si>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</si>
  <si>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</si>
  <si>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</si>
  <si>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</si>
  <si>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</si>
  <si>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</si>
  <si>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</si>
  <si>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</si>
  <si>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</si>
  <si>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</si>
  <si>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</si>
  <si>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</si>
  <si>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</si>
  <si>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</si>
  <si>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</si>
  <si>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</si>
  <si>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</si>
  <si>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</si>
  <si>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</si>
  <si>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</si>
  <si>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</si>
  <si>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</si>
  <si>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</si>
  <si>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</si>
  <si>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</si>
  <si>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</si>
  <si>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</si>
  <si>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</si>
  <si>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</si>
  <si>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</si>
  <si>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</si>
  <si>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</si>
  <si>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</si>
  <si>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</si>
  <si>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</si>
  <si>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</si>
  <si>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</si>
  <si>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</si>
  <si>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</si>
  <si>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</si>
  <si>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</si>
  <si>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</si>
  <si>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</si>
  <si>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</si>
  <si>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</si>
  <si>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</si>
  <si>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</si>
  <si>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</si>
  <si>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</si>
  <si>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</si>
  <si>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</si>
  <si>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</si>
  <si>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</si>
  <si>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</si>
  <si>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</si>
  <si>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</si>
  <si>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</si>
  <si>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</si>
  <si>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</si>
  <si>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</si>
  <si>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</si>
  <si>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</si>
  <si>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</si>
  <si>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</si>
  <si>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</si>
  <si>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</si>
  <si>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</si>
  <si>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</si>
  <si>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</si>
  <si>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</si>
  <si>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</si>
  <si>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</si>
  <si>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</si>
  <si>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</si>
  <si>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</si>
  <si>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</si>
  <si>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</si>
  <si>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</si>
  <si>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</si>
  <si>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</si>
  <si>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</si>
  <si>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</si>
  <si>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</si>
  <si>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</si>
  <si>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</si>
  <si>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</si>
  <si>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</si>
  <si>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</si>
  <si>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</si>
  <si>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</si>
  <si>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</si>
  <si>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</si>
  <si>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</si>
  <si>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</si>
  <si>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</si>
  <si>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</si>
  <si>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</si>
  <si>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</si>
  <si>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</si>
  <si>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</si>
  <si>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</si>
  <si>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</si>
  <si>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</si>
  <si>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</si>
  <si>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</si>
  <si>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</si>
  <si>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</si>
  <si>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</si>
  <si>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</si>
  <si>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</si>
  <si>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</si>
  <si>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</si>
  <si>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</si>
  <si>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</si>
  <si>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</si>
  <si>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</si>
  <si>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</si>
  <si>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</si>
  <si>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</si>
  <si>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</si>
  <si>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</si>
  <si>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</si>
  <si>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</si>
  <si>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</si>
  <si>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</si>
  <si>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</si>
  <si>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</si>
  <si>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</si>
  <si>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</si>
  <si>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</si>
  <si>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</si>
  <si>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</si>
  <si>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</si>
  <si>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</si>
  <si>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</si>
  <si>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</si>
  <si>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</si>
  <si>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</si>
  <si>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</si>
  <si>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</si>
  <si>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</si>
  <si>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</si>
  <si>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</si>
  <si>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</si>
  <si>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</si>
  <si>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</si>
  <si>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</si>
  <si>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</si>
  <si>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</si>
  <si>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</si>
  <si>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</si>
  <si>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</si>
  <si>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</si>
  <si>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</si>
  <si>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</si>
  <si>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</si>
  <si>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</si>
  <si>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</si>
  <si>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</si>
  <si>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</si>
  <si>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</si>
  <si>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</si>
  <si>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</si>
  <si>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</si>
  <si>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</si>
  <si>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</si>
  <si>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</si>
  <si>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</si>
  <si>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</si>
  <si>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</si>
  <si>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</si>
  <si>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</si>
  <si>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</si>
  <si>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</si>
  <si>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</si>
  <si>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</si>
  <si>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</si>
  <si>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</si>
  <si>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</si>
  <si>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</si>
  <si>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</si>
  <si>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</si>
  <si>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</si>
  <si>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</si>
  <si>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</si>
  <si>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</si>
  <si>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</si>
  <si>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</si>
  <si>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</si>
  <si>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</si>
  <si>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</si>
  <si>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</si>
  <si>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</si>
  <si>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</si>
  <si>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</si>
  <si>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</si>
  <si>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</si>
  <si>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</si>
  <si>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</si>
  <si>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</si>
  <si>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</si>
  <si>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</si>
  <si>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</si>
  <si>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</si>
  <si>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</si>
  <si>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</si>
  <si>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</si>
  <si>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</si>
  <si>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</si>
  <si>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</si>
  <si>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</si>
  <si>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</si>
  <si>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</si>
  <si>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</si>
  <si>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</si>
  <si>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</si>
  <si>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</si>
  <si>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</si>
  <si>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</si>
  <si>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</si>
  <si>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</si>
  <si>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</si>
  <si>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</si>
  <si>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</si>
  <si>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</si>
  <si>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</si>
  <si>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</si>
  <si>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</si>
  <si>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</si>
  <si>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</si>
  <si>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</si>
  <si>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</si>
  <si>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</si>
  <si>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</si>
  <si>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</si>
  <si>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</si>
  <si>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</si>
  <si>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</si>
  <si>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</si>
  <si>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</si>
  <si>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</si>
  <si>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</si>
  <si>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</si>
  <si>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</si>
  <si>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</si>
  <si>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</si>
  <si>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</si>
  <si>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</si>
  <si>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</si>
  <si>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</si>
  <si>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</si>
  <si>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</si>
  <si>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</si>
  <si>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</si>
  <si>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</si>
  <si>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</si>
  <si>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1¬CATEGORIA OU ENTULHO,EM CARRINHOS,A 10,00M DE DISTANCIA,INCLUSIVE CARGA A PA</t>
  </si>
  <si>
    <t>05.001.0170-A</t>
  </si>
  <si>
    <t>05.001.0171-0</t>
  </si>
  <si>
    <t>TRANSPORTE HORIZONTAL DE MATERIAL DE 1¬CATEGORIA OU ENTULHO,EM CARRINHOS,A 20,00M DE DISTANCIA,INCLUSIVE CARGA A PA</t>
  </si>
  <si>
    <t>05.001.0171-A</t>
  </si>
  <si>
    <t>05.001.0172-0</t>
  </si>
  <si>
    <t>TRANSPORTE HORIZONTAL DE MATERIAL DE 1¬CATEGORIA OU ENTULHO,EM CARRINHOS,A 30,00M DE DISTANCIA,INCLUSIVE CARGA A PA</t>
  </si>
  <si>
    <t>05.001.0172-A</t>
  </si>
  <si>
    <t>05.001.0173-0</t>
  </si>
  <si>
    <t>TRANSPORTE HORIZONTAL DE MATERIAL DE 1¬CATEGORIA OU ENTULHO,EM CARRINHOS,A 60,00M DE DISTANCIA,INCLUSIVE CARGA A PA</t>
  </si>
  <si>
    <t>05.001.0173-A</t>
  </si>
  <si>
    <t>05.001.0177-0</t>
  </si>
  <si>
    <t>TRANSPORTE HORIZONTAL DE MATERIAL DE 1¬CATEGORIA OU ENTULHO,EM CARRINHOS,A 100,00M DE DISTANCIA,INCLUSIVE CARGA A PA</t>
  </si>
  <si>
    <t>05.001.0177-A</t>
  </si>
  <si>
    <t>05.001.0178-0</t>
  </si>
  <si>
    <t>TRANSPORTE HORIZONTAL DE MATERIAL DE 1¬CATEGORIA OU ENTULHO,EM CARRINHOS,A 150,00M DE DISTANCIA,INCLUSIVE CARGA A PA</t>
  </si>
  <si>
    <t>05.001.0178-A</t>
  </si>
  <si>
    <t>05.001.0179-0</t>
  </si>
  <si>
    <t>TRANSPORTE HORIZONTAL DE MATERIAL DE 1¬CATEGORIA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</si>
  <si>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</si>
  <si>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</si>
  <si>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</si>
  <si>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</si>
  <si>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</si>
  <si>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</si>
  <si>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</si>
  <si>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</si>
  <si>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</si>
  <si>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</si>
  <si>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</si>
  <si>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</si>
  <si>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</si>
  <si>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</si>
  <si>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</si>
  <si>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</si>
  <si>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</si>
  <si>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</si>
  <si>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</si>
  <si>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</si>
  <si>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</si>
  <si>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</si>
  <si>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</si>
  <si>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</si>
  <si>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</si>
  <si>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</si>
  <si>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</si>
  <si>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</si>
  <si>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</si>
  <si>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</si>
  <si>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</si>
  <si>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</si>
  <si>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</si>
  <si>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</si>
  <si>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</si>
  <si>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</si>
  <si>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</si>
  <si>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</si>
  <si>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</si>
  <si>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</si>
  <si>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</si>
  <si>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3¬,COM A SECAO DE 0,45X0,45M,PARA DESCIDA DE ESCOMBROS,COM COLOCACAO</t>
  </si>
  <si>
    <t>05.001.0300-A</t>
  </si>
  <si>
    <t>05.001.0301-0</t>
  </si>
  <si>
    <t>CALHA FECHADA,DE TABUAS DE MADEIRA DE 3¬,COM A SECAO 0,35X0,35M,PARA DESCIDA DE ESCOMBROS,COM COLOCACAO</t>
  </si>
  <si>
    <t>05.001.0301-A</t>
  </si>
  <si>
    <t>05.001.0305-0</t>
  </si>
  <si>
    <t>DESCIDA DE ESCOMBROS POR CALHAS FECHADAS,DE TABUAS DE PINHODE 3¬</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</si>
  <si>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</si>
  <si>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</si>
  <si>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</si>
  <si>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</si>
  <si>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</si>
  <si>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</si>
  <si>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</si>
  <si>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</si>
  <si>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</si>
  <si>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</si>
  <si>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</si>
  <si>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</si>
  <si>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</si>
  <si>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</si>
  <si>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</si>
  <si>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</si>
  <si>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</si>
  <si>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</si>
  <si>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</si>
  <si>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</si>
  <si>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</si>
  <si>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</si>
  <si>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</si>
  <si>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</si>
  <si>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</si>
  <si>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</si>
  <si>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</si>
  <si>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</si>
  <si>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</si>
  <si>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</si>
  <si>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</si>
  <si>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</si>
  <si>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</si>
  <si>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</si>
  <si>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</si>
  <si>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</si>
  <si>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</si>
  <si>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</si>
  <si>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</si>
  <si>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</si>
  <si>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</si>
  <si>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</si>
  <si>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</si>
  <si>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</si>
  <si>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</si>
  <si>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</si>
  <si>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</si>
  <si>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</si>
  <si>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</si>
  <si>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</si>
  <si>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</si>
  <si>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</si>
  <si>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</si>
  <si>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</si>
  <si>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</si>
  <si>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</si>
  <si>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</si>
  <si>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</si>
  <si>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</si>
  <si>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</si>
  <si>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</si>
  <si>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</si>
  <si>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</si>
  <si>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</si>
  <si>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</si>
  <si>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</si>
  <si>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</si>
  <si>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</si>
  <si>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</si>
  <si>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</si>
  <si>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</si>
  <si>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</si>
  <si>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</si>
  <si>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</si>
  <si>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 1.893/91E NO DECRETO N║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</si>
  <si>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</si>
  <si>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</si>
  <si>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 1.893/91 E NO DECRETO N║20.356/93,MN-353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</si>
  <si>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</si>
  <si>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</si>
  <si>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 1.893/91 E NO DECRETO N║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</si>
  <si>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</si>
  <si>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</si>
  <si>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 1.893/91 E NO DECRETO N║20.356/93,MN-353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</si>
  <si>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</si>
  <si>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</si>
  <si>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</si>
  <si>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</si>
  <si>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</si>
  <si>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</si>
  <si>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</si>
  <si>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</si>
  <si>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</si>
  <si>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</si>
  <si>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</si>
  <si>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</si>
  <si>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</si>
  <si>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</si>
  <si>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</si>
  <si>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</si>
  <si>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</si>
  <si>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</si>
  <si>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</si>
  <si>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</si>
  <si>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</si>
  <si>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</si>
  <si>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</si>
  <si>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</si>
  <si>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</si>
  <si>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</si>
  <si>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</si>
  <si>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</si>
  <si>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</si>
  <si>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</si>
  <si>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</si>
  <si>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</si>
  <si>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</si>
  <si>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</si>
  <si>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</si>
  <si>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</si>
  <si>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</si>
  <si>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</si>
  <si>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</si>
  <si>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</si>
  <si>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</si>
  <si>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</si>
  <si>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</si>
  <si>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</si>
  <si>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</si>
  <si>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</si>
  <si>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</si>
  <si>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</si>
  <si>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</si>
  <si>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</si>
  <si>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</si>
  <si>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</si>
  <si>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</si>
  <si>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</si>
  <si>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</si>
  <si>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</si>
  <si>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</si>
  <si>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</si>
  <si>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</si>
  <si>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</si>
  <si>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</si>
  <si>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</si>
  <si>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</si>
  <si>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</si>
  <si>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</si>
  <si>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</si>
  <si>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</si>
  <si>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</si>
  <si>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</si>
  <si>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</si>
  <si>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</si>
  <si>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</si>
  <si>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</si>
  <si>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</si>
  <si>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</si>
  <si>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</si>
  <si>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</si>
  <si>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</si>
  <si>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</si>
  <si>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</si>
  <si>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</si>
  <si>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</si>
  <si>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</si>
  <si>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</si>
  <si>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</si>
  <si>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</si>
  <si>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</si>
  <si>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</si>
  <si>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</si>
  <si>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</si>
  <si>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</si>
  <si>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</si>
  <si>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</si>
  <si>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</si>
  <si>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</si>
  <si>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</si>
  <si>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</si>
  <si>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</si>
  <si>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</si>
  <si>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</si>
  <si>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</si>
  <si>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</si>
  <si>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</si>
  <si>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</si>
  <si>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</si>
  <si>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</si>
  <si>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</si>
  <si>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</si>
  <si>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</si>
  <si>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</si>
  <si>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</si>
  <si>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</si>
  <si>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</si>
  <si>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</si>
  <si>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</si>
  <si>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</si>
  <si>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</si>
  <si>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</si>
  <si>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</si>
  <si>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</si>
  <si>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</si>
  <si>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</si>
  <si>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</si>
  <si>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</si>
  <si>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</si>
  <si>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</si>
  <si>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</si>
  <si>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</si>
  <si>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</si>
  <si>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</si>
  <si>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</si>
  <si>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</si>
  <si>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</si>
  <si>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</si>
  <si>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</si>
  <si>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</si>
  <si>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</si>
  <si>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</si>
  <si>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</si>
  <si>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</si>
  <si>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</si>
  <si>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</si>
  <si>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</si>
  <si>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</si>
  <si>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</si>
  <si>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</si>
  <si>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</si>
  <si>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</si>
  <si>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</si>
  <si>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</si>
  <si>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</si>
  <si>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</si>
  <si>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</si>
  <si>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</si>
  <si>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</si>
  <si>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</si>
  <si>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</si>
  <si>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</si>
  <si>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</si>
  <si>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</si>
  <si>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</si>
  <si>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</si>
  <si>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</si>
  <si>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</si>
  <si>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</si>
  <si>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</si>
  <si>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</si>
  <si>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</si>
  <si>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</si>
  <si>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</si>
  <si>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</si>
  <si>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</si>
  <si>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</si>
  <si>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</si>
  <si>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</si>
  <si>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</si>
  <si>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</si>
  <si>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</si>
  <si>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</si>
  <si>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</si>
  <si>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</si>
  <si>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</si>
  <si>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</si>
  <si>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</si>
  <si>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</si>
  <si>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</si>
  <si>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</si>
  <si>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</si>
  <si>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</si>
  <si>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</si>
  <si>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</si>
  <si>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</si>
  <si>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</si>
  <si>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</si>
  <si>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</si>
  <si>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</si>
  <si>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</si>
  <si>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</si>
  <si>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</si>
  <si>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</si>
  <si>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</si>
  <si>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</si>
  <si>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</si>
  <si>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</si>
  <si>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</si>
  <si>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</si>
  <si>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</si>
  <si>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</si>
  <si>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</si>
  <si>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</si>
  <si>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</si>
  <si>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</si>
  <si>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</si>
  <si>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</si>
  <si>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</si>
  <si>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</si>
  <si>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</si>
  <si>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</si>
  <si>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</si>
  <si>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</si>
  <si>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</si>
  <si>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</si>
  <si>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</si>
  <si>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</si>
  <si>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</si>
  <si>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</si>
  <si>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</si>
  <si>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</si>
  <si>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</si>
  <si>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</si>
  <si>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</si>
  <si>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</si>
  <si>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</si>
  <si>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</si>
  <si>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</si>
  <si>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</si>
  <si>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</si>
  <si>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</si>
  <si>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</si>
  <si>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</si>
  <si>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</si>
  <si>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</si>
  <si>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</si>
  <si>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</si>
  <si>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</si>
  <si>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</si>
  <si>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</si>
  <si>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</si>
  <si>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</si>
  <si>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</si>
  <si>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</si>
  <si>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</si>
  <si>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</si>
  <si>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</si>
  <si>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</si>
  <si>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</si>
  <si>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</si>
  <si>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</si>
  <si>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</si>
  <si>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</si>
  <si>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</si>
  <si>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</si>
  <si>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</si>
  <si>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</si>
  <si>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</si>
  <si>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</si>
  <si>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</si>
  <si>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</si>
  <si>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</si>
  <si>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</si>
  <si>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</si>
  <si>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</si>
  <si>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</si>
  <si>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</si>
  <si>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</si>
  <si>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</si>
  <si>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</si>
  <si>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</si>
  <si>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</si>
  <si>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</si>
  <si>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</si>
  <si>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</si>
  <si>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</si>
  <si>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</si>
  <si>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</si>
  <si>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</si>
  <si>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</si>
  <si>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</si>
  <si>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</si>
  <si>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</si>
  <si>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</si>
  <si>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</si>
  <si>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</si>
  <si>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</si>
  <si>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</si>
  <si>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</si>
  <si>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</si>
  <si>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</si>
  <si>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</si>
  <si>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</si>
  <si>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</si>
  <si>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</si>
  <si>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</si>
  <si>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</si>
  <si>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</si>
  <si>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</si>
  <si>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</si>
  <si>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</si>
  <si>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</si>
  <si>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</si>
  <si>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</si>
  <si>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</si>
  <si>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</si>
  <si>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</si>
  <si>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</si>
  <si>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</si>
  <si>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</si>
  <si>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</si>
  <si>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</si>
  <si>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</si>
  <si>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</si>
  <si>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</si>
  <si>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</si>
  <si>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</si>
  <si>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</si>
  <si>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</si>
  <si>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</si>
  <si>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</si>
  <si>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</si>
  <si>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</si>
  <si>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</si>
  <si>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</si>
  <si>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</si>
  <si>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</si>
  <si>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</si>
  <si>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</si>
  <si>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</si>
  <si>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</si>
  <si>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</si>
  <si>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</si>
  <si>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</si>
  <si>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</si>
  <si>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</si>
  <si>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</si>
  <si>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</si>
  <si>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</si>
  <si>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</si>
  <si>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</si>
  <si>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</si>
  <si>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</si>
  <si>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</si>
  <si>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</si>
  <si>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</si>
  <si>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</si>
  <si>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</si>
  <si>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</si>
  <si>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1¬,ATE 7,00M DE ALTURA,EM PECAS DE 3"X3",1"X9" E 1"X12",CONSIDERANDO-SE O APROVEITAMENTO DA MADEIRA 3 VEZES,INCLUSIVE A DESMONTAGEM E MEDIDO PELO VOLUME ABRANGIDO,EXCLUSIVE PLATAFORMA</t>
  </si>
  <si>
    <t>05.005.0001-B</t>
  </si>
  <si>
    <t>05.005.0002-0</t>
  </si>
  <si>
    <t>ANDAIME DE MADEIRA DE 1¬,ATE 7,00M DE ALTURA,EM PECAS DE 3"X3",1"X9" E 1"X12",CONSIDERANDO-SE O APROVEITAMENTO DA MADEIRA 5 VEZES,INCLUSIVE A DESMONTAGEM E MEDIDO PELO VOLUME ABRANGIDO,EXCLUSIVE PLATAFORMA</t>
  </si>
  <si>
    <t>05.005.0002-A</t>
  </si>
  <si>
    <t>05.005.0003-1</t>
  </si>
  <si>
    <t>ANDAIME DE MADEIRA DE 1¬,DE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</si>
  <si>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</si>
  <si>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</si>
  <si>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1¬,COM APROVEITAMENTO DA MADEIRA 5 VEZES,INCLUSIVE A DESMONTAGEM DO ANDAIME E DA PASSARELA</t>
  </si>
  <si>
    <t>05.005.0004-A</t>
  </si>
  <si>
    <t>05.005.0005-1</t>
  </si>
  <si>
    <t>ANDAIME DE TABUADO SOBRE CAVALETES,INCLUSIVE ESTES,EM MADEIRA DE 1¬,COM APROVEITAMENTO DA MADEIRA 20 VEZES,INCLUSIVE MOVIMENTACAO</t>
  </si>
  <si>
    <t>05.005.0005-B</t>
  </si>
  <si>
    <t>05.005.0006-1</t>
  </si>
  <si>
    <t>ANDAIME DE TABUADO SOBRE CAVALETES,INCLUSIVE ESTES,EM MADEIRA DE 1¬,COM APROVEITAMENTO DA MADEIRA 10 VEZES,INCLUSIVE MOVIMENTACAO</t>
  </si>
  <si>
    <t>05.005.0006-B</t>
  </si>
  <si>
    <t>05.005.0007-0</t>
  </si>
  <si>
    <t>ANDAIME DE TABUADO SOBRE CAVALETES,INCLUSIVE ESTES,EM MADEIRA DE 1¬,COM APROVEITAMENTO DA MADEIRA 20 VEZES,INCLUSIVE MOVIMENTACAO PARA PE DIREITO DE 4,00M</t>
  </si>
  <si>
    <t>05.005.0007-A</t>
  </si>
  <si>
    <t>05.005.0012-1</t>
  </si>
  <si>
    <t>PLATAFORMA OU PASSARELA DE MADEIRA DE 1¬,CONSIDERANDO-SE APROVEITAMENTO DA  MADEIRA 20 VEZES,EXCLUSIVE ANDAIME OU OUTROSUPORTE E MOVIMENTACAO(VIDE ITEM 05.008.0008)</t>
  </si>
  <si>
    <t>05.005.0012-B</t>
  </si>
  <si>
    <t>05.005.0013-0</t>
  </si>
  <si>
    <t>PLATAFORMA OU PASSARELA DE MADEIRA DE 1¬,CONSIDERANDO-SE APROVEITAMENTO DA MADEIRA 40 VEZES,EXCLUSIVE ANDAIME OU OUTRO SUPORTE E MOVIMENTACAO(VIDE ITEM 05.008.0008)</t>
  </si>
  <si>
    <t>05.005.0013-A</t>
  </si>
  <si>
    <t>05.005.0014-0</t>
  </si>
  <si>
    <t>PLATAFORMA OU PASSARELA DE MADEIRA DE 1¬,CONSIDERANDO-SE APROVEITAMENTO DA MADEIRA 60 VEZES,EXCLUSIVE ANDAIME OU OUTRO SUPORTE E MOVIMENTACAO (VIDE ITEM 05.008.0008)</t>
  </si>
  <si>
    <t>05.005.0014-A</t>
  </si>
  <si>
    <t>05.005.0015-0</t>
  </si>
  <si>
    <t>PLATAFORMA OU PASSARELA DE MADEIRA DE 1¬,CONSIDERANDO-SE APROVEITAMENTO DA MADEIRA 80 VEZES,EXCLUSIVE ANDAIME OU OUTRO SUPORTE E MOVIMENTACAO(VIDE ITEM 05.008.0008)</t>
  </si>
  <si>
    <t>05.005.0015-A</t>
  </si>
  <si>
    <t>05.005.0018-0</t>
  </si>
  <si>
    <t>ESCADA DE MADEIRA DE 3¬ EXECUTADA SOBRE TERRENO COM INCLINACAO MEDIA ATE 45░,COM 0,80M DE LARGURA,CONSIDERANDO 30% DE APROVEITAMENTO DA MADEIRA,EXCLUSIVE ANCORAGEM</t>
  </si>
  <si>
    <t>05.005.0018-A</t>
  </si>
  <si>
    <t>05.005.0019-0</t>
  </si>
  <si>
    <t>ESCADA DE MADEIRA DE 3¬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</si>
  <si>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</si>
  <si>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</si>
  <si>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</si>
  <si>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</si>
  <si>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</si>
  <si>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</si>
  <si>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</si>
  <si>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</si>
  <si>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</si>
  <si>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</si>
  <si>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</si>
  <si>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</si>
  <si>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</si>
  <si>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</si>
  <si>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</si>
  <si>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</si>
  <si>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</si>
  <si>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</si>
  <si>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</si>
  <si>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</si>
  <si>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</si>
  <si>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</si>
  <si>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</si>
  <si>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</si>
  <si>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</si>
  <si>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</si>
  <si>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</si>
  <si>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</si>
  <si>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</si>
  <si>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</si>
  <si>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</si>
  <si>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</si>
  <si>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</si>
  <si>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</si>
  <si>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</si>
  <si>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</si>
  <si>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</si>
  <si>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</si>
  <si>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</si>
  <si>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</si>
  <si>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</si>
  <si>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</si>
  <si>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</si>
  <si>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</si>
  <si>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</si>
  <si>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</si>
  <si>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</si>
  <si>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</si>
  <si>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</si>
  <si>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</si>
  <si>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</si>
  <si>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</si>
  <si>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</si>
  <si>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</si>
  <si>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</si>
  <si>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</si>
  <si>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</si>
  <si>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</si>
  <si>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</si>
  <si>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</si>
  <si>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</si>
  <si>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</si>
  <si>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</si>
  <si>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</si>
  <si>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</si>
  <si>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</si>
  <si>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</si>
  <si>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</si>
  <si>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</si>
  <si>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</si>
  <si>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</si>
  <si>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</si>
  <si>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</si>
  <si>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</si>
  <si>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</si>
  <si>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</si>
  <si>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</si>
  <si>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</si>
  <si>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</si>
  <si>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</si>
  <si>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</si>
  <si>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</si>
  <si>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</si>
  <si>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</si>
  <si>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</si>
  <si>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</si>
  <si>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</si>
  <si>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</si>
  <si>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</si>
  <si>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</si>
  <si>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</si>
  <si>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</si>
  <si>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</si>
  <si>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</si>
  <si>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</si>
  <si>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</si>
  <si>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</si>
  <si>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</si>
  <si>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</si>
  <si>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</si>
  <si>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</si>
  <si>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</si>
  <si>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</si>
  <si>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</si>
  <si>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</si>
  <si>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</si>
  <si>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</si>
  <si>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</si>
  <si>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</si>
  <si>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</si>
  <si>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</si>
  <si>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</si>
  <si>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</si>
  <si>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</si>
  <si>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</si>
  <si>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</si>
  <si>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</si>
  <si>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</si>
  <si>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</si>
  <si>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</si>
  <si>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</si>
  <si>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</si>
  <si>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</si>
  <si>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</si>
  <si>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</si>
  <si>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</si>
  <si>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</si>
  <si>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</si>
  <si>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</si>
  <si>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</si>
  <si>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</si>
  <si>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</si>
  <si>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</si>
  <si>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</si>
  <si>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</si>
  <si>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</si>
  <si>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</si>
  <si>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</si>
  <si>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</si>
  <si>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</si>
  <si>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</si>
  <si>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</si>
  <si>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</si>
  <si>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3¬-1.1/2"X9" E 3"X6")</t>
  </si>
  <si>
    <t>05.011.0001-A</t>
  </si>
  <si>
    <t>05.011.0002-0</t>
  </si>
  <si>
    <t>ESCORAMENTO SIMPLES,ABERTO,DE VALA DE POUCA PROFUNDIDADE(ATE1,00M DE PROFUNDIDADE),INCLUSIVE FORNECIMENTO DOS MATERIAIS(PECAS DE MADEIRA DE 3¬-1.1/2"X9"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</si>
  <si>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</si>
  <si>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</si>
  <si>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</si>
  <si>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</si>
  <si>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</si>
  <si>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</si>
  <si>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</si>
  <si>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</si>
  <si>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</si>
  <si>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</si>
  <si>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</si>
  <si>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</si>
  <si>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</si>
  <si>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</si>
  <si>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</si>
  <si>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</si>
  <si>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</si>
  <si>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</si>
  <si>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</si>
  <si>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</si>
  <si>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</si>
  <si>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</si>
  <si>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</si>
  <si>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</si>
  <si>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</si>
  <si>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</si>
  <si>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</si>
  <si>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</si>
  <si>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</si>
  <si>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</si>
  <si>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</si>
  <si>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</si>
  <si>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</si>
  <si>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</si>
  <si>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</si>
  <si>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</si>
  <si>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</si>
  <si>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</si>
  <si>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</si>
  <si>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</si>
  <si>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</si>
  <si>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</si>
  <si>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</si>
  <si>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</si>
  <si>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</si>
  <si>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</si>
  <si>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</si>
  <si>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</si>
  <si>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</si>
  <si>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</si>
  <si>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</si>
  <si>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</si>
  <si>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</si>
  <si>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</si>
  <si>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</si>
  <si>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</si>
  <si>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</si>
  <si>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</si>
  <si>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</si>
  <si>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</si>
  <si>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</si>
  <si>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</si>
  <si>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</si>
  <si>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</si>
  <si>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</si>
  <si>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</si>
  <si>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</si>
  <si>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</si>
  <si>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</si>
  <si>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05.015.0050-A</t>
  </si>
  <si>
    <t>05.015.0055-0</t>
  </si>
  <si>
    <t>PLACA DE SINALIZACAO DE RODOVIAS,EM CHAPA DE ACO N║16,TRATADA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</si>
  <si>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</si>
  <si>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</si>
  <si>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</si>
  <si>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</si>
  <si>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</si>
  <si>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</si>
  <si>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</si>
  <si>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</si>
  <si>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</si>
  <si>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</si>
  <si>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</si>
  <si>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</si>
  <si>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</si>
  <si>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</si>
  <si>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</si>
  <si>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</si>
  <si>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</si>
  <si>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</si>
  <si>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</si>
  <si>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</si>
  <si>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</si>
  <si>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</si>
  <si>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</si>
  <si>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</si>
  <si>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</si>
  <si>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</si>
  <si>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</si>
  <si>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</si>
  <si>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</si>
  <si>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</si>
  <si>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</si>
  <si>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</si>
  <si>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</si>
  <si>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</si>
  <si>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</si>
  <si>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</si>
  <si>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</si>
  <si>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</si>
  <si>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</si>
  <si>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</si>
  <si>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</si>
  <si>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</si>
  <si>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</si>
  <si>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</si>
  <si>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</si>
  <si>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</si>
  <si>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</si>
  <si>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</si>
  <si>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</si>
  <si>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</si>
  <si>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</si>
  <si>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</si>
  <si>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</si>
  <si>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</si>
  <si>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</si>
  <si>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</si>
  <si>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</si>
  <si>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</si>
  <si>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</si>
  <si>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</si>
  <si>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</si>
  <si>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</si>
  <si>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</si>
  <si>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</si>
  <si>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</si>
  <si>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</si>
  <si>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</si>
  <si>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</si>
  <si>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EMá"ABS",BIDIRECIONAL,MEDINDO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</si>
  <si>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</si>
  <si>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</si>
  <si>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</si>
  <si>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</si>
  <si>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</si>
  <si>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</si>
  <si>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</si>
  <si>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</si>
  <si>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</si>
  <si>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</si>
  <si>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</si>
  <si>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</si>
  <si>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</si>
  <si>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</si>
  <si>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</si>
  <si>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</si>
  <si>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</si>
  <si>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</si>
  <si>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</si>
  <si>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</si>
  <si>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</si>
  <si>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</si>
  <si>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</si>
  <si>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</si>
  <si>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</si>
  <si>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</si>
  <si>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</si>
  <si>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</si>
  <si>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</si>
  <si>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</si>
  <si>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</si>
  <si>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</si>
  <si>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</si>
  <si>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</si>
  <si>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</si>
  <si>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</si>
  <si>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</si>
  <si>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</si>
  <si>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</si>
  <si>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</si>
  <si>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</si>
  <si>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</si>
  <si>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</si>
  <si>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</si>
  <si>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</si>
  <si>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</si>
  <si>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</si>
  <si>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</si>
  <si>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</si>
  <si>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</si>
  <si>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</si>
  <si>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</si>
  <si>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</si>
  <si>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</si>
  <si>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</si>
  <si>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</si>
  <si>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</si>
  <si>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</si>
  <si>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</si>
  <si>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</si>
  <si>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</si>
  <si>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</si>
  <si>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</si>
  <si>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</si>
  <si>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</si>
  <si>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</si>
  <si>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</si>
  <si>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</si>
  <si>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</si>
  <si>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</si>
  <si>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</si>
  <si>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</si>
  <si>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</si>
  <si>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</si>
  <si>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</si>
  <si>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</si>
  <si>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</si>
  <si>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</si>
  <si>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</si>
  <si>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</si>
  <si>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</si>
  <si>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</si>
  <si>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</si>
  <si>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</si>
  <si>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</si>
  <si>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</si>
  <si>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</si>
  <si>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</si>
  <si>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</si>
  <si>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</si>
  <si>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</si>
  <si>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</si>
  <si>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</si>
  <si>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</si>
  <si>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</si>
  <si>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</si>
  <si>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</si>
  <si>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</si>
  <si>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</si>
  <si>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</si>
  <si>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</si>
  <si>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</si>
  <si>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</si>
  <si>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</si>
  <si>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</si>
  <si>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</si>
  <si>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</si>
  <si>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</si>
  <si>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</si>
  <si>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</si>
  <si>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</si>
  <si>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</si>
  <si>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</si>
  <si>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</si>
  <si>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</si>
  <si>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</si>
  <si>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</si>
  <si>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</si>
  <si>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</si>
  <si>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</si>
  <si>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</si>
  <si>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</si>
  <si>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</si>
  <si>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</si>
  <si>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</si>
  <si>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</si>
  <si>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</si>
  <si>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</si>
  <si>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</si>
  <si>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</si>
  <si>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</si>
  <si>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</si>
  <si>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</si>
  <si>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</si>
  <si>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</si>
  <si>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</si>
  <si>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</si>
  <si>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</si>
  <si>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</si>
  <si>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</si>
  <si>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</si>
  <si>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</si>
  <si>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</si>
  <si>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</si>
  <si>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</si>
  <si>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</si>
  <si>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</si>
  <si>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</si>
  <si>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</si>
  <si>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</si>
  <si>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</si>
  <si>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</si>
  <si>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</si>
  <si>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</si>
  <si>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</si>
  <si>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N║14.FORNECIMENTO ECOLOCACAO</t>
  </si>
  <si>
    <t>05.035.0001-A</t>
  </si>
  <si>
    <t>05.035.0002-0</t>
  </si>
  <si>
    <t>CERCA DE VEDACAO DE TERRENO COM MOUROES DE MADEIRA DE LEI DE3"X3",COM 1,50M DE ALTURA LIVRE E 0,50M ENTERRADOS,ESPACADOS DE 3,00M,COM 5 FIOS CORRIDOS DE ARAME FARPADO N║14.FORNECIMENTO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</si>
  <si>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</si>
  <si>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</si>
  <si>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</si>
  <si>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</si>
  <si>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</si>
  <si>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 12.FORNECIMENTO E COLOCACAO</t>
  </si>
  <si>
    <t>05.035.0004-A</t>
  </si>
  <si>
    <t>05.035.0005-0</t>
  </si>
  <si>
    <t>CERCA CONSTRUIDA COM MOUROES RETOS DE CONCRETO ARMADO,COMPRIMENTO DE 2,50M,ESPACADOS DE 3,00M,CRAVADOS 0,50M NO SOLO,COM8 FIOS CORRIDOS DE ARAME FARPADO N║ 14.FORNECIMENTO E COLOCACAO</t>
  </si>
  <si>
    <t>05.035.0005-A</t>
  </si>
  <si>
    <t>05.035.0006-0</t>
  </si>
  <si>
    <t>CERCA CONSTRUIDA COM MOUROES CURVOS DE CONCRETO ARMADO,ALTURA DE 2,90M MAIS 0,44M DE PONTA INCLINADA,ESPACOS DE 3,00M,CRAVADOS 0,50M NO SOLO,COM 11 FIOS CORRIDOS DE ARAME LISO GALVANIZADO N║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</si>
  <si>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</si>
  <si>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</si>
  <si>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</si>
  <si>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</si>
  <si>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</si>
  <si>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</si>
  <si>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</si>
  <si>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</si>
  <si>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</si>
  <si>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</si>
  <si>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</si>
  <si>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</si>
  <si>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</si>
  <si>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</si>
  <si>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</si>
  <si>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</si>
  <si>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</si>
  <si>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</si>
  <si>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</si>
  <si>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</si>
  <si>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</si>
  <si>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</si>
  <si>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</si>
  <si>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</si>
  <si>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</si>
  <si>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</si>
  <si>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</si>
  <si>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</si>
  <si>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</si>
  <si>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N║12(MODULO)</t>
  </si>
  <si>
    <t>05.035.0019-A</t>
  </si>
  <si>
    <t>05.035.0020-0</t>
  </si>
  <si>
    <t>CERCA DE ARAME FARPADO N║14 COM 4 FIOS FIXADOS EM CANTONEIRAS DE ACO DE 2.1/2"X2.1/2",FINCADAS SOBRE MURO EXISTENTE A CADA 2,00M,COM 1,00M DE ALTURA UTIL,INCLUSIVE PINTURA DOS PERFIS E ANDAIME</t>
  </si>
  <si>
    <t>05.035.0020-A</t>
  </si>
  <si>
    <t>05.035.0021-0</t>
  </si>
  <si>
    <t>CERCA DE ARAME FARPADO N║14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</si>
  <si>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</si>
  <si>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</si>
  <si>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</si>
  <si>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</si>
  <si>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</si>
  <si>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</si>
  <si>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</si>
  <si>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</si>
  <si>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</si>
  <si>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</si>
  <si>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</si>
  <si>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</si>
  <si>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</si>
  <si>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</si>
  <si>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</si>
  <si>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</si>
  <si>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</si>
  <si>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</si>
  <si>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</si>
  <si>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</si>
  <si>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</si>
  <si>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</si>
  <si>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</si>
  <si>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</si>
  <si>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</si>
  <si>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</si>
  <si>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</si>
  <si>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</si>
  <si>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</si>
  <si>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</si>
  <si>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</si>
  <si>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</si>
  <si>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</si>
  <si>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</si>
  <si>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</si>
  <si>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</si>
  <si>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</si>
  <si>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</si>
  <si>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</si>
  <si>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</si>
  <si>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</si>
  <si>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</si>
  <si>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</si>
  <si>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</si>
  <si>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</si>
  <si>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</si>
  <si>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</si>
  <si>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</si>
  <si>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</si>
  <si>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</si>
  <si>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</si>
  <si>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</si>
  <si>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</si>
  <si>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</si>
  <si>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</si>
  <si>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</si>
  <si>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</si>
  <si>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</si>
  <si>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</si>
  <si>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</si>
  <si>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</si>
  <si>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</si>
  <si>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</si>
  <si>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</si>
  <si>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</si>
  <si>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</si>
  <si>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</si>
  <si>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</si>
  <si>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</si>
  <si>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</si>
  <si>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</si>
  <si>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</si>
  <si>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</si>
  <si>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</si>
  <si>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</si>
  <si>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</si>
  <si>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</si>
  <si>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</si>
  <si>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</si>
  <si>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</si>
  <si>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</si>
  <si>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</si>
  <si>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</si>
  <si>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</si>
  <si>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</si>
  <si>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</si>
  <si>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</si>
  <si>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</si>
  <si>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</si>
  <si>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</si>
  <si>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</si>
  <si>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</si>
  <si>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</si>
  <si>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</si>
  <si>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</si>
  <si>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</si>
  <si>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</si>
  <si>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</si>
  <si>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</si>
  <si>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</si>
  <si>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</si>
  <si>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</si>
  <si>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</si>
  <si>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</si>
  <si>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</si>
  <si>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</si>
  <si>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</si>
  <si>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</si>
  <si>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</si>
  <si>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</si>
  <si>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</si>
  <si>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</si>
  <si>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</si>
  <si>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</si>
  <si>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</si>
  <si>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</si>
  <si>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</si>
  <si>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</si>
  <si>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</si>
  <si>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</si>
  <si>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</si>
  <si>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</si>
  <si>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</si>
  <si>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</si>
  <si>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</si>
  <si>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</si>
  <si>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</si>
  <si>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</si>
  <si>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</si>
  <si>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</si>
  <si>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</si>
  <si>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</si>
  <si>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</si>
  <si>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</si>
  <si>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</si>
  <si>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</si>
  <si>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</si>
  <si>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</si>
  <si>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</si>
  <si>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</si>
  <si>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</si>
  <si>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</si>
  <si>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</si>
  <si>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</si>
  <si>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</si>
  <si>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</si>
  <si>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</si>
  <si>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</si>
  <si>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</si>
  <si>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</si>
  <si>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</si>
  <si>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</si>
  <si>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</si>
  <si>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</si>
  <si>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</si>
  <si>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</si>
  <si>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</si>
  <si>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</si>
  <si>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</si>
  <si>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</si>
  <si>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</si>
  <si>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</si>
  <si>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</si>
  <si>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</si>
  <si>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</si>
  <si>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</si>
  <si>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</si>
  <si>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</si>
  <si>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</si>
  <si>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</si>
  <si>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</si>
  <si>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</si>
  <si>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</si>
  <si>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</si>
  <si>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</si>
  <si>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</si>
  <si>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</si>
  <si>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</si>
  <si>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</si>
  <si>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</si>
  <si>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</si>
  <si>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</si>
  <si>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</si>
  <si>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</si>
  <si>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</si>
  <si>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</si>
  <si>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</si>
  <si>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</si>
  <si>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</si>
  <si>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</si>
  <si>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</si>
  <si>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</si>
  <si>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</si>
  <si>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</si>
  <si>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</si>
  <si>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</si>
  <si>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</si>
  <si>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</si>
  <si>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</si>
  <si>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</si>
  <si>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</si>
  <si>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</si>
  <si>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</si>
  <si>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</si>
  <si>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</si>
  <si>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</si>
  <si>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</si>
  <si>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</si>
  <si>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</si>
  <si>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</si>
  <si>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</si>
  <si>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</si>
  <si>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</si>
  <si>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</si>
  <si>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</si>
  <si>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</si>
  <si>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</si>
  <si>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</si>
  <si>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</si>
  <si>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</si>
  <si>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</si>
  <si>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</si>
  <si>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</si>
  <si>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</si>
  <si>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</si>
  <si>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</si>
  <si>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</si>
  <si>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</si>
  <si>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</si>
  <si>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</si>
  <si>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</si>
  <si>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</si>
  <si>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</si>
  <si>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</si>
  <si>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</si>
  <si>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</si>
  <si>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</si>
  <si>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</si>
  <si>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</si>
  <si>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</si>
  <si>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</si>
  <si>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</si>
  <si>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</si>
  <si>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</si>
  <si>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</si>
  <si>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</si>
  <si>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</si>
  <si>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</si>
  <si>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</si>
  <si>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</si>
  <si>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</si>
  <si>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</si>
  <si>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</si>
  <si>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</si>
  <si>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</si>
  <si>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</si>
  <si>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</si>
  <si>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</si>
  <si>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 DE 3"X12",NO COMPRIMENTO MAXIMO DE 2,50M,CALCADAS COM MADEIRA DE 3¬,APROVEITADAS4,5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</si>
  <si>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</si>
  <si>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</si>
  <si>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</si>
  <si>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</si>
  <si>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</si>
  <si>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</si>
  <si>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</si>
  <si>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</si>
  <si>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</si>
  <si>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</si>
  <si>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</si>
  <si>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</si>
  <si>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</si>
  <si>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</si>
  <si>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</si>
  <si>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</si>
  <si>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</si>
  <si>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</si>
  <si>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</si>
  <si>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</si>
  <si>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</si>
  <si>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</si>
  <si>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</si>
  <si>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</si>
  <si>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</si>
  <si>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</si>
  <si>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</si>
  <si>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</si>
  <si>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</si>
  <si>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</si>
  <si>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</si>
  <si>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</si>
  <si>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</si>
  <si>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</si>
  <si>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</si>
  <si>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</si>
  <si>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</si>
  <si>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05.100.0900-A</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</si>
  <si>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</si>
  <si>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</si>
  <si>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</si>
  <si>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</si>
  <si>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</si>
  <si>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</si>
  <si>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</si>
  <si>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</si>
  <si>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</si>
  <si>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</si>
  <si>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</si>
  <si>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</si>
  <si>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</si>
  <si>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</si>
  <si>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</si>
  <si>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</si>
  <si>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</si>
  <si>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</si>
  <si>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</si>
  <si>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</si>
  <si>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</si>
  <si>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</si>
  <si>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</si>
  <si>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</si>
  <si>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</si>
  <si>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</si>
  <si>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</si>
  <si>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</si>
  <si>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</si>
  <si>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</si>
  <si>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</si>
  <si>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</si>
  <si>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</si>
  <si>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</si>
  <si>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</si>
  <si>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</si>
  <si>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</si>
  <si>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</si>
  <si>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</si>
  <si>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</si>
  <si>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</si>
  <si>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</si>
  <si>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</si>
  <si>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</si>
  <si>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</si>
  <si>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</si>
  <si>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</si>
  <si>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</si>
  <si>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</si>
  <si>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</si>
  <si>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</si>
  <si>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</si>
  <si>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</si>
  <si>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</si>
  <si>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</si>
  <si>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</si>
  <si>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</si>
  <si>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</si>
  <si>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</si>
  <si>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</si>
  <si>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</si>
  <si>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</si>
  <si>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</si>
  <si>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</si>
  <si>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</si>
  <si>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</si>
  <si>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</si>
  <si>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</si>
  <si>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</si>
  <si>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</si>
  <si>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</si>
  <si>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</si>
  <si>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</si>
  <si>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</si>
  <si>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</si>
  <si>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</si>
  <si>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</si>
  <si>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</si>
  <si>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</si>
  <si>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</si>
  <si>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</si>
  <si>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</si>
  <si>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</si>
  <si>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</si>
  <si>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</si>
  <si>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</si>
  <si>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</si>
  <si>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</si>
  <si>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</si>
  <si>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05.105.0127-A</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</si>
  <si>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</si>
  <si>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</si>
  <si>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</si>
  <si>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</si>
  <si>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</si>
  <si>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</si>
  <si>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</si>
  <si>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</si>
  <si>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</si>
  <si>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</si>
  <si>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</si>
  <si>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</si>
  <si>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</si>
  <si>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</si>
  <si>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</si>
  <si>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</si>
  <si>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</si>
  <si>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</si>
  <si>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</si>
  <si>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</si>
  <si>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</si>
  <si>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</si>
  <si>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</si>
  <si>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</si>
  <si>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</si>
  <si>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</si>
  <si>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</si>
  <si>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</si>
  <si>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</si>
  <si>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</si>
  <si>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</si>
  <si>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</si>
  <si>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</si>
  <si>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</si>
  <si>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</si>
  <si>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</si>
  <si>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</si>
  <si>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</si>
  <si>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</si>
  <si>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</si>
  <si>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</si>
  <si>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</si>
  <si>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</si>
  <si>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</si>
  <si>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</si>
  <si>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</si>
  <si>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</si>
  <si>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</si>
  <si>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</si>
  <si>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</si>
  <si>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</si>
  <si>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</si>
  <si>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</si>
  <si>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</si>
  <si>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</si>
  <si>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</si>
  <si>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</si>
  <si>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</si>
  <si>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</si>
  <si>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</si>
  <si>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</si>
  <si>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</si>
  <si>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</si>
  <si>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</si>
  <si>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</si>
  <si>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</si>
  <si>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</si>
  <si>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</si>
  <si>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</si>
  <si>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</si>
  <si>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</si>
  <si>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</si>
  <si>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</si>
  <si>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</si>
  <si>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</si>
  <si>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</si>
  <si>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</si>
  <si>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</si>
  <si>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</si>
  <si>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</si>
  <si>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</si>
  <si>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</si>
  <si>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</si>
  <si>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</si>
  <si>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</si>
  <si>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</si>
  <si>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</si>
  <si>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</si>
  <si>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</si>
  <si>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</si>
  <si>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</si>
  <si>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</si>
  <si>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</si>
  <si>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</si>
  <si>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</si>
  <si>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</si>
  <si>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</si>
  <si>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</si>
  <si>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</si>
  <si>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</si>
  <si>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</si>
  <si>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</si>
  <si>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</si>
  <si>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</si>
  <si>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</si>
  <si>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</si>
  <si>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</si>
  <si>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</si>
  <si>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</si>
  <si>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</si>
  <si>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</si>
  <si>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</si>
  <si>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</si>
  <si>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</si>
  <si>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</si>
  <si>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</si>
  <si>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</si>
  <si>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</si>
  <si>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</si>
  <si>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</si>
  <si>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</si>
  <si>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</si>
  <si>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</si>
  <si>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</si>
  <si>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</si>
  <si>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</si>
  <si>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</si>
  <si>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</si>
  <si>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</si>
  <si>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</si>
  <si>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</si>
  <si>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</si>
  <si>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</si>
  <si>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</si>
  <si>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</si>
  <si>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</si>
  <si>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</si>
  <si>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</si>
  <si>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</si>
  <si>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</si>
  <si>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</si>
  <si>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</si>
  <si>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</si>
  <si>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</si>
  <si>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</si>
  <si>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</si>
  <si>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</si>
  <si>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</si>
  <si>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</si>
  <si>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</si>
  <si>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</si>
  <si>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</si>
  <si>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</si>
  <si>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</si>
  <si>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</si>
  <si>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</si>
  <si>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</si>
  <si>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</si>
  <si>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</si>
  <si>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</si>
  <si>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</si>
  <si>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</si>
  <si>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</si>
  <si>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</si>
  <si>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</si>
  <si>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</si>
  <si>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</si>
  <si>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</si>
  <si>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</si>
  <si>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</si>
  <si>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</si>
  <si>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</si>
  <si>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</si>
  <si>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</si>
  <si>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</si>
  <si>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</si>
  <si>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</si>
  <si>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</si>
  <si>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</si>
  <si>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</si>
  <si>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</si>
  <si>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</si>
  <si>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</si>
  <si>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</si>
  <si>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</si>
  <si>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</si>
  <si>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</si>
  <si>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</si>
  <si>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</si>
  <si>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</si>
  <si>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</si>
  <si>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</si>
  <si>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</si>
  <si>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</si>
  <si>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</si>
  <si>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</si>
  <si>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</si>
  <si>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</si>
  <si>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</si>
  <si>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</si>
  <si>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</si>
  <si>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</si>
  <si>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</si>
  <si>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</si>
  <si>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</si>
  <si>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</si>
  <si>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</si>
  <si>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</si>
  <si>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</si>
  <si>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</si>
  <si>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</si>
  <si>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</si>
  <si>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</si>
  <si>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</si>
  <si>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</si>
  <si>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</si>
  <si>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</si>
  <si>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</si>
  <si>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</si>
  <si>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</si>
  <si>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</si>
  <si>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</si>
  <si>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</si>
  <si>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</si>
  <si>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</si>
  <si>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</si>
  <si>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</si>
  <si>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</si>
  <si>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</si>
  <si>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</si>
  <si>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</si>
  <si>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</si>
  <si>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</si>
  <si>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</si>
  <si>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</si>
  <si>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</si>
  <si>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</si>
  <si>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</si>
  <si>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</si>
  <si>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</si>
  <si>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</si>
  <si>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</si>
  <si>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</si>
  <si>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</si>
  <si>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</si>
  <si>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</si>
  <si>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</si>
  <si>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</si>
  <si>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</si>
  <si>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</si>
  <si>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</si>
  <si>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</si>
  <si>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</si>
  <si>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</si>
  <si>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</si>
  <si>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</si>
  <si>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</si>
  <si>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</si>
  <si>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</si>
  <si>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</si>
  <si>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</si>
  <si>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</si>
  <si>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</si>
  <si>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</si>
  <si>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</si>
  <si>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</si>
  <si>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</si>
  <si>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</si>
  <si>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</si>
  <si>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</si>
  <si>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</si>
  <si>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</si>
  <si>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</si>
  <si>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</si>
  <si>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</si>
  <si>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</si>
  <si>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</si>
  <si>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</si>
  <si>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</si>
  <si>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</si>
  <si>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</si>
  <si>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</si>
  <si>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</si>
  <si>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</si>
  <si>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</si>
  <si>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</si>
  <si>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</si>
  <si>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</si>
  <si>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</si>
  <si>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</si>
  <si>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</si>
  <si>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</si>
  <si>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</si>
  <si>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</si>
  <si>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</si>
  <si>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</si>
  <si>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</si>
  <si>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</si>
  <si>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</si>
  <si>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</si>
  <si>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</si>
  <si>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</si>
  <si>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</si>
  <si>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</si>
  <si>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</si>
  <si>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</si>
  <si>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</si>
  <si>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</si>
  <si>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</si>
  <si>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</si>
  <si>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</si>
  <si>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</si>
  <si>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</si>
  <si>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</si>
  <si>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</si>
  <si>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</si>
  <si>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</si>
  <si>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</si>
  <si>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</si>
  <si>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</si>
  <si>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</si>
  <si>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</si>
  <si>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</si>
  <si>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</si>
  <si>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</si>
  <si>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</si>
  <si>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</si>
  <si>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</si>
  <si>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</si>
  <si>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</si>
  <si>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</si>
  <si>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</si>
  <si>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</si>
  <si>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</si>
  <si>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</si>
  <si>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</si>
  <si>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</si>
  <si>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</si>
  <si>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</si>
  <si>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</si>
  <si>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</si>
  <si>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</si>
  <si>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</si>
  <si>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</si>
  <si>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</si>
  <si>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</si>
  <si>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</si>
  <si>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</si>
  <si>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</si>
  <si>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</si>
  <si>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</si>
  <si>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</si>
  <si>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</si>
  <si>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</si>
  <si>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</si>
  <si>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</si>
  <si>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</si>
  <si>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</si>
  <si>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</si>
  <si>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</si>
  <si>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</si>
  <si>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</si>
  <si>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</si>
  <si>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</si>
  <si>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</si>
  <si>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</si>
  <si>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</si>
  <si>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</si>
  <si>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</si>
  <si>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</si>
  <si>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</si>
  <si>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</si>
  <si>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</si>
  <si>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</si>
  <si>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</si>
  <si>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</si>
  <si>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</si>
  <si>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</si>
  <si>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</si>
  <si>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</si>
  <si>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</si>
  <si>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</si>
  <si>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</si>
  <si>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</si>
  <si>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</si>
  <si>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</si>
  <si>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</si>
  <si>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</si>
  <si>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</si>
  <si>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</si>
  <si>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</si>
  <si>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</si>
  <si>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</si>
  <si>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</si>
  <si>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</si>
  <si>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</si>
  <si>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</si>
  <si>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</si>
  <si>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</si>
  <si>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</si>
  <si>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</si>
  <si>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</si>
  <si>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</si>
  <si>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</si>
  <si>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</si>
  <si>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</si>
  <si>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</si>
  <si>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</si>
  <si>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</si>
  <si>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</si>
  <si>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</si>
  <si>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</si>
  <si>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</si>
  <si>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</si>
  <si>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</si>
  <si>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</si>
  <si>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</si>
  <si>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</si>
  <si>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</si>
  <si>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</si>
  <si>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</si>
  <si>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</si>
  <si>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</si>
  <si>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</si>
  <si>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</si>
  <si>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</si>
  <si>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</si>
  <si>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</si>
  <si>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</si>
  <si>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</si>
  <si>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</si>
  <si>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</si>
  <si>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</si>
  <si>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</si>
  <si>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</si>
  <si>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</si>
  <si>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</si>
  <si>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</si>
  <si>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</si>
  <si>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</si>
  <si>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</si>
  <si>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</si>
  <si>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</si>
  <si>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</si>
  <si>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</si>
  <si>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</si>
  <si>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</si>
  <si>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</si>
  <si>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</si>
  <si>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</si>
  <si>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</si>
  <si>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</si>
  <si>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</si>
  <si>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</si>
  <si>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</si>
  <si>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</si>
  <si>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</si>
  <si>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</si>
  <si>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</si>
  <si>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</si>
  <si>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</si>
  <si>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</si>
  <si>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</si>
  <si>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</si>
  <si>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</si>
  <si>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</si>
  <si>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</si>
  <si>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</si>
  <si>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</si>
  <si>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</si>
  <si>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</si>
  <si>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</si>
  <si>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</si>
  <si>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</si>
  <si>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</si>
  <si>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</si>
  <si>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</si>
  <si>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</si>
  <si>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</si>
  <si>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</si>
  <si>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</si>
  <si>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</si>
  <si>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</si>
  <si>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</si>
  <si>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</si>
  <si>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</si>
  <si>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</si>
  <si>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</si>
  <si>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</si>
  <si>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</si>
  <si>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</si>
  <si>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</si>
  <si>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</si>
  <si>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</si>
  <si>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</si>
  <si>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</si>
  <si>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</si>
  <si>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</si>
  <si>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</si>
  <si>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</si>
  <si>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</si>
  <si>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</si>
  <si>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</si>
  <si>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</si>
  <si>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</si>
  <si>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</si>
  <si>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</si>
  <si>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</si>
  <si>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</si>
  <si>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</si>
  <si>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</si>
  <si>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</si>
  <si>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</si>
  <si>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</si>
  <si>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</si>
  <si>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</si>
  <si>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</si>
  <si>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</si>
  <si>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</si>
  <si>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</si>
  <si>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</si>
  <si>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</si>
  <si>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</si>
  <si>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</si>
  <si>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</si>
  <si>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</si>
  <si>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</si>
  <si>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</si>
  <si>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</si>
  <si>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</si>
  <si>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</si>
  <si>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</si>
  <si>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</si>
  <si>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</si>
  <si>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</si>
  <si>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</si>
  <si>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</si>
  <si>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</si>
  <si>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</si>
  <si>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</si>
  <si>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</si>
  <si>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</si>
  <si>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</si>
  <si>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</si>
  <si>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</si>
  <si>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</si>
  <si>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</si>
  <si>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</si>
  <si>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</si>
  <si>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</si>
  <si>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</si>
  <si>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</si>
  <si>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</si>
  <si>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</si>
  <si>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</si>
  <si>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</si>
  <si>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</si>
  <si>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</si>
  <si>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</si>
  <si>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</si>
  <si>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</si>
  <si>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</si>
  <si>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F║F║,TIPO QUADRADO,ATE 0,25 X 0,25M,ASSENTADO COM ARGAMASSA DE CIMENTO E AREIA,NO TRACO 1:4 EMVOLUME,EXCLUSIVE TAMPAO</t>
  </si>
  <si>
    <t>06.001.0319-A</t>
  </si>
  <si>
    <t>06.001.0320-0</t>
  </si>
  <si>
    <t>ASSENTAMENTO DE TAMPAO DE F║F║,TIPO QUADRADO,COM MAIS DE 0,50 X 0,50M ATE 1,00 X 1,00M,ASSENTADO C0M ARGAMASSA DE CIMENTO E AREIA,NO TRACO 1:4 EM VOLUME,EXCLUSIVE O TAMPAO</t>
  </si>
  <si>
    <t>06.001.0320-A</t>
  </si>
  <si>
    <t>06.001.0325-0</t>
  </si>
  <si>
    <t>ASSENTAMENTO DE TAMPAO DE F║F║,TIPO CIRCULAR,COM DIAMETRO ACIMA DE 0,60M E ATE 1,00M,ASSENTADO COM ARGASSA DE CIMENTO EAREIA,NO TRACO 1:4 EM VOLUME,EXCLUSIVE TAMPAO</t>
  </si>
  <si>
    <t>06.001.0325-A</t>
  </si>
  <si>
    <t>06.001.0327-0</t>
  </si>
  <si>
    <t>ASSENTAMENTO DE TAMPAO DE F║F║,TIPO CIRCULAR,COM DIAMETRO DE0,40 A 0,60M,ASSENTADO COM ARGAMASSA DE CIMENTO E AREIA,NOTRACO 1:4 EM VOLUME,EXCLUSIVE TAMPAO</t>
  </si>
  <si>
    <t>06.001.0327-A</t>
  </si>
  <si>
    <t>06.001.0328-0</t>
  </si>
  <si>
    <t>ASSENTAMENTO DE TAMPAO DE F║F║,TIPO CIRCULAR,COM DIAMETRO DE0,60M E ATE 225KG,ASSENTADO COM ARGAMASSA DE CIMENTO E AREIA,NO TRACO 1:4 EM VOLUME,EXCLUSIVE TAMPAO</t>
  </si>
  <si>
    <t>06.001.0328-A</t>
  </si>
  <si>
    <t>06.001.0329-0</t>
  </si>
  <si>
    <t>ASSENTAMENTO DE TAMPAO DE F║F║,DE TRES SECOES,COM LARGURA ATE 1,60M,ASSENTADO COM ARGAMASSA DE CIMENTO E AREIA,NO TRACO1:4 EM VOLUME,EXCLUSIVE TAMPAO</t>
  </si>
  <si>
    <t>06.001.0329-A</t>
  </si>
  <si>
    <t>06.001.0330-0</t>
  </si>
  <si>
    <t>ASSENTAMENTO DE TAMPAO DE F║F║,DE QUATRO SECOES,COM LARGURAMINIMA DE 2,00M,ASSENTADO COM ARGAMASSA DE CIMENTO E AREIA,NO TRACO 1:4 EM VOLUME,EXCLUSIVE TAMPAO</t>
  </si>
  <si>
    <t>06.001.0330-A</t>
  </si>
  <si>
    <t>06.001.0331-0</t>
  </si>
  <si>
    <t>ASSENTAMENTO DE TAMPAO DE F║F║,DE SETE SECOES,COM LARGURA MINIMA DE 4,00M,ASSENTADO COM ARGAMASSA DE CIMENTO E AREIA,NOTRACO 1:4 EM VOLUME,EXCLUSIVE TAMPAO</t>
  </si>
  <si>
    <t>06.001.0331-A</t>
  </si>
  <si>
    <t>06.001.0332-0</t>
  </si>
  <si>
    <t>ASSENTAMENTO DE TAMPAO DE F║F║,DE 30 X 90CM,PARA CAIXA DE RALO,ASSENTADO COM ARGAMASSA DE CIMENTO E AREIA,NO TRACO 1:4 EM VOLUME,EXCLUSIVE TAMPAO</t>
  </si>
  <si>
    <t>06.001.0332-A</t>
  </si>
  <si>
    <t>06.001.0335-0</t>
  </si>
  <si>
    <t>ASSENTAMENTO DE CAIXA DE PASSEIO PARA REGISTRO EM F║F║,PADRAO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</si>
  <si>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</si>
  <si>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</si>
  <si>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</si>
  <si>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</si>
  <si>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</si>
  <si>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</si>
  <si>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</si>
  <si>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</si>
  <si>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</si>
  <si>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</si>
  <si>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</si>
  <si>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</si>
  <si>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</si>
  <si>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</si>
  <si>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</si>
  <si>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</si>
  <si>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</si>
  <si>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</si>
  <si>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</si>
  <si>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</si>
  <si>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</si>
  <si>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</si>
  <si>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</si>
  <si>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</si>
  <si>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</si>
  <si>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</si>
  <si>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</si>
  <si>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</si>
  <si>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</si>
  <si>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</si>
  <si>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</si>
  <si>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</si>
  <si>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</si>
  <si>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</si>
  <si>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</si>
  <si>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</si>
  <si>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</si>
  <si>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</si>
  <si>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</si>
  <si>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</si>
  <si>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</si>
  <si>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</si>
  <si>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</si>
  <si>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</si>
  <si>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</si>
  <si>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</si>
  <si>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</si>
  <si>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</si>
  <si>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</si>
  <si>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</si>
  <si>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</si>
  <si>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</si>
  <si>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</si>
  <si>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</si>
  <si>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</si>
  <si>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</si>
  <si>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</si>
  <si>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</si>
  <si>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</si>
  <si>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</si>
  <si>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</si>
  <si>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</si>
  <si>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</si>
  <si>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</si>
  <si>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</si>
  <si>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</si>
  <si>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</si>
  <si>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</si>
  <si>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</si>
  <si>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</si>
  <si>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</si>
  <si>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</si>
  <si>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</si>
  <si>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</si>
  <si>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</si>
  <si>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</si>
  <si>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</si>
  <si>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</si>
  <si>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</si>
  <si>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</si>
  <si>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</si>
  <si>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</si>
  <si>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</si>
  <si>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</si>
  <si>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</si>
  <si>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</si>
  <si>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</si>
  <si>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</si>
  <si>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</si>
  <si>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</si>
  <si>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</si>
  <si>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</si>
  <si>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</si>
  <si>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</si>
  <si>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</si>
  <si>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</si>
  <si>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</si>
  <si>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</si>
  <si>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</si>
  <si>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</si>
  <si>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</si>
  <si>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</si>
  <si>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</si>
  <si>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</si>
  <si>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</si>
  <si>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</si>
  <si>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</si>
  <si>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</si>
  <si>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</si>
  <si>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</si>
  <si>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</si>
  <si>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</si>
  <si>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</si>
  <si>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</si>
  <si>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</si>
  <si>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</si>
  <si>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F║F║,COM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</si>
  <si>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</si>
  <si>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</si>
  <si>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F║F║,COM JUNTA ELASTICA,COM DIAMETRO DE 50MM,EXCLUSIVE CONEXOES E JUNTAS ELASTICAS.CUSTO PORJUNTA</t>
  </si>
  <si>
    <t>06.001.0650-A</t>
  </si>
  <si>
    <t>06.001.0651-0</t>
  </si>
  <si>
    <t>ASSENTAMENTO DE CONEXOES DE F║F║,COM JUNTA ELASTICA,COM DIAMETRO DE 75MM,EXCLUSIVE CONEXOES E JUNTAS ELASTICAS.CUSTO PORJUNTA</t>
  </si>
  <si>
    <t>06.001.0651-A</t>
  </si>
  <si>
    <t>06.001.0652-0</t>
  </si>
  <si>
    <t>ASSENTAMENTO DE CONEXOES DE F║F║,COM JUNTA ELASTICA,COM DIAMETRO DE 100MM,EXCLUSIVE CONEXOES E JUNTAS ELASTICAS.CUSTO POR JUNTA</t>
  </si>
  <si>
    <t>06.001.0652-A</t>
  </si>
  <si>
    <t>06.001.0653-0</t>
  </si>
  <si>
    <t>ASSENTAMENTO DE CONEXOES DE F║F║,COM JUNTA ELASTICA,COM DIAMETRO DE 150MM,EXCLUSIVE CONEXOES E JUNTAS ELASTICAS.CUSTO POR JUNTA</t>
  </si>
  <si>
    <t>06.001.0653-A</t>
  </si>
  <si>
    <t>06.001.0654-0</t>
  </si>
  <si>
    <t>ASSENTAMENTO DE CONEXOES DE F║F║,COM JUNTA ELASTICA,COM DIAMETRO DE 200MM,EXCLUSIVE CONEXOES E JUNTAS ELASTICAS.CUSTO POR JUNTA</t>
  </si>
  <si>
    <t>06.001.0654-A</t>
  </si>
  <si>
    <t>06.001.0655-0</t>
  </si>
  <si>
    <t>ASSENTAMENTO DE CONEXOES DE F║F║,COM JUNTA ELASTICA,COM DIAMETRO DE 250MM,EXCLUSIVE CONEXOES E JUNTAS ELASTICAS.CUSTO POR JUNTA</t>
  </si>
  <si>
    <t>06.001.0655-A</t>
  </si>
  <si>
    <t>06.001.0656-0</t>
  </si>
  <si>
    <t>ASSENTAMENTO DE CONEXOES DE F║F║,COM JUNTA ELASTICA,COM DIAMETRO DE 300MM,EXCLUSIVE CONEXOES E JUNTAS ELASTICAS.CUSTO POR JUNTA</t>
  </si>
  <si>
    <t>06.001.0656-A</t>
  </si>
  <si>
    <t>06.001.0657-0</t>
  </si>
  <si>
    <t>ASSENTAMENTO DE CONEXOES DE F║F║,COM JUNTA ELASTICA,COM DIAMETRO DE 350MM,EXCLUSIVE CONEXOES E JUNTAS ELASTICAS.CUSTO POR JUNTA</t>
  </si>
  <si>
    <t>06.001.0657-A</t>
  </si>
  <si>
    <t>06.001.0658-0</t>
  </si>
  <si>
    <t>ASSENTAMENTO DE CONEXOES DE F║F║,COM JUNTA ELASTICA,COM DIAMETRO DE 400MM,EXCLUSIVE CONEXOES E JUNTAS ELASTICAS.CUSTO POR JUNTA</t>
  </si>
  <si>
    <t>06.001.0658-A</t>
  </si>
  <si>
    <t>06.001.0659-0</t>
  </si>
  <si>
    <t>ASSENTAMENTO DE CONEXOES DE F║F║,COM JUNTA ELASTICA,COM DIAMETRO DE 450MM,EXCLUSIVE CONEXOES E JUNTAS ELASTICAS.CUSTO POR JUNTA</t>
  </si>
  <si>
    <t>06.001.0659-A</t>
  </si>
  <si>
    <t>06.001.0660-0</t>
  </si>
  <si>
    <t>ASSENTAMENTO DE CONEXOES DE F║F║,COM JUNTA ELASTICA,COM DIAMETRO DE 500MM,EXCLUSIVE CONEXOES E JUNTAS ELASTICAS.CUSTO POR JUNTA</t>
  </si>
  <si>
    <t>06.001.0660-A</t>
  </si>
  <si>
    <t>06.001.0661-0</t>
  </si>
  <si>
    <t>ASSENTAMENTO DE CONEXOES DE F║F║,COM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</si>
  <si>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</si>
  <si>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</si>
  <si>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</si>
  <si>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</si>
  <si>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</si>
  <si>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</si>
  <si>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</si>
  <si>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</si>
  <si>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</si>
  <si>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</si>
  <si>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</si>
  <si>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</si>
  <si>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</si>
  <si>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</si>
  <si>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</si>
  <si>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</si>
  <si>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</si>
  <si>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</si>
  <si>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</si>
  <si>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</si>
  <si>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</si>
  <si>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</si>
  <si>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</si>
  <si>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</si>
  <si>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</si>
  <si>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</si>
  <si>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</si>
  <si>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</si>
  <si>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</si>
  <si>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</si>
  <si>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</si>
  <si>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</si>
  <si>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</si>
  <si>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</si>
  <si>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</si>
  <si>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</si>
  <si>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</si>
  <si>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</si>
  <si>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</si>
  <si>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</si>
  <si>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</si>
  <si>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</si>
  <si>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</si>
  <si>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</si>
  <si>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</si>
  <si>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</si>
  <si>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</si>
  <si>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</si>
  <si>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</si>
  <si>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</si>
  <si>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</si>
  <si>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</si>
  <si>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</si>
  <si>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</si>
  <si>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</si>
  <si>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</si>
  <si>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</si>
  <si>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</si>
  <si>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</si>
  <si>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</si>
  <si>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</si>
  <si>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</si>
  <si>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</si>
  <si>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</si>
  <si>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</si>
  <si>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</si>
  <si>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</si>
  <si>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</si>
  <si>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</si>
  <si>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</si>
  <si>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</si>
  <si>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</si>
  <si>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</si>
  <si>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</si>
  <si>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</si>
  <si>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</si>
  <si>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</si>
  <si>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</si>
  <si>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</si>
  <si>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</si>
  <si>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</si>
  <si>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</si>
  <si>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</si>
  <si>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</si>
  <si>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</si>
  <si>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</si>
  <si>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</si>
  <si>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</si>
  <si>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</si>
  <si>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</si>
  <si>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</si>
  <si>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</si>
  <si>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</si>
  <si>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</si>
  <si>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</si>
  <si>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</si>
  <si>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</si>
  <si>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</si>
  <si>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</si>
  <si>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</si>
  <si>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</si>
  <si>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</si>
  <si>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</si>
  <si>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</si>
  <si>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</si>
  <si>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</si>
  <si>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</si>
  <si>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</si>
  <si>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</si>
  <si>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</si>
  <si>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</si>
  <si>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</si>
  <si>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</si>
  <si>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</si>
  <si>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</si>
  <si>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</si>
  <si>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</si>
  <si>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</si>
  <si>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</si>
  <si>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</si>
  <si>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</si>
  <si>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</si>
  <si>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</si>
  <si>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</si>
  <si>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</si>
  <si>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</si>
  <si>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</si>
  <si>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</si>
  <si>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</si>
  <si>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</si>
  <si>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</si>
  <si>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</si>
  <si>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</si>
  <si>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</si>
  <si>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</si>
  <si>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</si>
  <si>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</si>
  <si>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</si>
  <si>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</si>
  <si>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</si>
  <si>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</si>
  <si>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</si>
  <si>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</si>
  <si>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</si>
  <si>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</si>
  <si>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</si>
  <si>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</si>
  <si>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</si>
  <si>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</si>
  <si>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</si>
  <si>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</si>
  <si>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</si>
  <si>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</si>
  <si>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</si>
  <si>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</si>
  <si>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</si>
  <si>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</si>
  <si>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</si>
  <si>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</si>
  <si>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</si>
  <si>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</si>
  <si>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</si>
  <si>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</si>
  <si>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</si>
  <si>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</si>
  <si>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</si>
  <si>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</si>
  <si>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</si>
  <si>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</si>
  <si>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</si>
  <si>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</si>
  <si>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</si>
  <si>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</si>
  <si>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</si>
  <si>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</si>
  <si>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</si>
  <si>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</si>
  <si>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</si>
  <si>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</si>
  <si>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</si>
  <si>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</si>
  <si>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</si>
  <si>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</si>
  <si>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</si>
  <si>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</si>
  <si>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</si>
  <si>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</si>
  <si>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</si>
  <si>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</si>
  <si>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</si>
  <si>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</si>
  <si>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</si>
  <si>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</si>
  <si>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</si>
  <si>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</si>
  <si>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</si>
  <si>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</si>
  <si>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</si>
  <si>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</si>
  <si>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</si>
  <si>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</si>
  <si>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</si>
  <si>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</si>
  <si>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</si>
  <si>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</si>
  <si>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</si>
  <si>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</si>
  <si>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</si>
  <si>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</si>
  <si>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</si>
  <si>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</si>
  <si>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</si>
  <si>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</si>
  <si>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</si>
  <si>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</si>
  <si>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</si>
  <si>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</si>
  <si>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</si>
  <si>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</si>
  <si>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</si>
  <si>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</si>
  <si>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</si>
  <si>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</si>
  <si>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</si>
  <si>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</si>
  <si>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</si>
  <si>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</si>
  <si>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</si>
  <si>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</si>
  <si>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</si>
  <si>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</si>
  <si>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</si>
  <si>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</si>
  <si>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</si>
  <si>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</si>
  <si>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</si>
  <si>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</si>
  <si>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</si>
  <si>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</si>
  <si>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</si>
  <si>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</si>
  <si>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</si>
  <si>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</si>
  <si>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</si>
  <si>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</si>
  <si>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</si>
  <si>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</si>
  <si>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</si>
  <si>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</si>
  <si>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</si>
  <si>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</si>
  <si>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</si>
  <si>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</si>
  <si>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</si>
  <si>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</si>
  <si>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</si>
  <si>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</si>
  <si>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</si>
  <si>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</si>
  <si>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</si>
  <si>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</si>
  <si>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</si>
  <si>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</si>
  <si>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</si>
  <si>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</si>
  <si>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</si>
  <si>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</si>
  <si>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</si>
  <si>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</si>
  <si>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</si>
  <si>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</si>
  <si>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</si>
  <si>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</si>
  <si>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</si>
  <si>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</si>
  <si>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</si>
  <si>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</si>
  <si>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</si>
  <si>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</si>
  <si>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</si>
  <si>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</si>
  <si>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</si>
  <si>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</si>
  <si>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</si>
  <si>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</si>
  <si>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</si>
  <si>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</si>
  <si>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</si>
  <si>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</si>
  <si>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</si>
  <si>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</si>
  <si>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</si>
  <si>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</si>
  <si>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</si>
  <si>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</si>
  <si>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</si>
  <si>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</si>
  <si>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</si>
  <si>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</si>
  <si>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</si>
  <si>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</si>
  <si>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</si>
  <si>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</si>
  <si>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</si>
  <si>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</si>
  <si>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</si>
  <si>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</si>
  <si>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</si>
  <si>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</si>
  <si>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</si>
  <si>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</si>
  <si>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</si>
  <si>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</si>
  <si>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</si>
  <si>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</si>
  <si>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</si>
  <si>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</si>
  <si>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</si>
  <si>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</si>
  <si>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</si>
  <si>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</si>
  <si>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</si>
  <si>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</si>
  <si>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</si>
  <si>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</si>
  <si>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</si>
  <si>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</si>
  <si>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</si>
  <si>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</si>
  <si>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</si>
  <si>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</si>
  <si>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</si>
  <si>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</si>
  <si>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06.003.0050-A</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</si>
  <si>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</si>
  <si>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</si>
  <si>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06.003.0053-A</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</si>
  <si>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</si>
  <si>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</si>
  <si>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06.003.0055-A</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</si>
  <si>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</si>
  <si>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</si>
  <si>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06.003.0057-A</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</si>
  <si>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</si>
  <si>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</si>
  <si>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</si>
  <si>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</si>
  <si>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</si>
  <si>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</si>
  <si>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</si>
  <si>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</si>
  <si>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</si>
  <si>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</si>
  <si>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</si>
  <si>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</si>
  <si>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</si>
  <si>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</si>
  <si>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</si>
  <si>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</si>
  <si>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</si>
  <si>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</si>
  <si>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</si>
  <si>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</si>
  <si>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</si>
  <si>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</si>
  <si>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</si>
  <si>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</si>
  <si>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</si>
  <si>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</si>
  <si>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</si>
  <si>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</si>
  <si>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</si>
  <si>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</si>
  <si>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</si>
  <si>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</si>
  <si>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</si>
  <si>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</si>
  <si>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</si>
  <si>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</si>
  <si>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</si>
  <si>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</si>
  <si>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</si>
  <si>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</si>
  <si>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</si>
  <si>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</si>
  <si>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</si>
  <si>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</si>
  <si>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</si>
  <si>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</si>
  <si>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</si>
  <si>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</si>
  <si>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</si>
  <si>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</si>
  <si>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</si>
  <si>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</si>
  <si>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</si>
  <si>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</si>
  <si>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</si>
  <si>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</si>
  <si>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</si>
  <si>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</si>
  <si>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</si>
  <si>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</si>
  <si>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</si>
  <si>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</si>
  <si>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</si>
  <si>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</si>
  <si>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</si>
  <si>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</si>
  <si>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</si>
  <si>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</si>
  <si>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</si>
  <si>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</si>
  <si>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</si>
  <si>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</si>
  <si>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</si>
  <si>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</si>
  <si>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</si>
  <si>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</si>
  <si>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</si>
  <si>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</si>
  <si>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</si>
  <si>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</si>
  <si>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</si>
  <si>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</si>
  <si>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</si>
  <si>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</si>
  <si>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</si>
  <si>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</si>
  <si>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</si>
  <si>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</si>
  <si>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</si>
  <si>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</si>
  <si>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</si>
  <si>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</si>
  <si>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</si>
  <si>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</si>
  <si>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</si>
  <si>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</si>
  <si>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</si>
  <si>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</si>
  <si>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</si>
  <si>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</si>
  <si>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</si>
  <si>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</si>
  <si>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</si>
  <si>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</si>
  <si>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</si>
  <si>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</si>
  <si>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</si>
  <si>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</si>
  <si>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</si>
  <si>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</si>
  <si>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</si>
  <si>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</si>
  <si>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</si>
  <si>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</si>
  <si>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</si>
  <si>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</si>
  <si>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</si>
  <si>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</si>
  <si>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</si>
  <si>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</si>
  <si>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</si>
  <si>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</si>
  <si>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</si>
  <si>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</si>
  <si>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</si>
  <si>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</si>
  <si>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</si>
  <si>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</si>
  <si>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</si>
  <si>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</si>
  <si>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</si>
  <si>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</si>
  <si>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</si>
  <si>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</si>
  <si>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</si>
  <si>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</si>
  <si>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</si>
  <si>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</si>
  <si>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</si>
  <si>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</si>
  <si>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</si>
  <si>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</si>
  <si>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</si>
  <si>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</si>
  <si>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</si>
  <si>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</si>
  <si>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</si>
  <si>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</si>
  <si>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</si>
  <si>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</si>
  <si>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</si>
  <si>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</si>
  <si>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</si>
  <si>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</si>
  <si>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</si>
  <si>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</si>
  <si>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</si>
  <si>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</si>
  <si>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</si>
  <si>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</si>
  <si>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</si>
  <si>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</si>
  <si>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</si>
  <si>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</si>
  <si>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</si>
  <si>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</si>
  <si>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</si>
  <si>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</si>
  <si>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</si>
  <si>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</si>
  <si>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</si>
  <si>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</si>
  <si>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</si>
  <si>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</si>
  <si>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</si>
  <si>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</si>
  <si>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</si>
  <si>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</si>
  <si>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</si>
  <si>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</si>
  <si>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</si>
  <si>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</si>
  <si>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</si>
  <si>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</si>
  <si>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</si>
  <si>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</si>
  <si>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</si>
  <si>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</si>
  <si>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</si>
  <si>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</si>
  <si>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</si>
  <si>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</si>
  <si>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</si>
  <si>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</si>
  <si>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</si>
  <si>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</si>
  <si>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</si>
  <si>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</si>
  <si>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</si>
  <si>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</si>
  <si>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</si>
  <si>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</si>
  <si>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</si>
  <si>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</si>
  <si>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</si>
  <si>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</si>
  <si>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</si>
  <si>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</si>
  <si>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</si>
  <si>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</si>
  <si>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</si>
  <si>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</si>
  <si>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</si>
  <si>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</si>
  <si>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</si>
  <si>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</si>
  <si>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</si>
  <si>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</si>
  <si>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</si>
  <si>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</si>
  <si>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</si>
  <si>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</si>
  <si>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</si>
  <si>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</si>
  <si>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</si>
  <si>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</si>
  <si>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</si>
  <si>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</si>
  <si>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</si>
  <si>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</si>
  <si>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</si>
  <si>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</si>
  <si>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</si>
  <si>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</si>
  <si>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</si>
  <si>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</si>
  <si>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</si>
  <si>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</si>
  <si>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</si>
  <si>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</si>
  <si>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</si>
  <si>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</si>
  <si>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</si>
  <si>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</si>
  <si>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</si>
  <si>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</si>
  <si>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</si>
  <si>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</si>
  <si>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</si>
  <si>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</si>
  <si>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</si>
  <si>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</si>
  <si>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</si>
  <si>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</si>
  <si>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</si>
  <si>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</si>
  <si>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</si>
  <si>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</si>
  <si>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</si>
  <si>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</si>
  <si>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</si>
  <si>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</si>
  <si>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</si>
  <si>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</si>
  <si>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</si>
  <si>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</si>
  <si>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</si>
  <si>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</si>
  <si>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</si>
  <si>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</si>
  <si>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</si>
  <si>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</si>
  <si>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</si>
  <si>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</si>
  <si>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</si>
  <si>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</si>
  <si>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</si>
  <si>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</si>
  <si>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</si>
  <si>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</si>
  <si>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F║F║,PONTAE BOLSA,TIPO ESGOTO,INCLUSIVE FORNECIMENTO DO MATERIAL PARAREJUNTAMENTO(JUNTA DE CHUMBO),COM DIAMETRO DE 50MM</t>
  </si>
  <si>
    <t>06.007.0010-A</t>
  </si>
  <si>
    <t>06.007.0011-0</t>
  </si>
  <si>
    <t>LEVANTAMENTO,LIMPEZA E REASSENTAMENTO DE TUBO DE F║F║,PONTAE BOLSA,TIPO ESGOTO,INCLUSIVE FORNECIMENTO DO MATERIAL PARAREJUNTAMENTO(JUNTA DE CHUMBO),COM DIAMETRO DE 75MM</t>
  </si>
  <si>
    <t>06.007.0011-A</t>
  </si>
  <si>
    <t>06.007.0012-0</t>
  </si>
  <si>
    <t>LEVANTAMENTO,LIMPEZA E REASSENTAMENTO DE TUBO DE F║F║,PONTAE BOLSA,TIPO ESGOTO,INCLUSIVE FORNECIMENTO DO MATERIAL PARAREJUNTAMENTO(JUNTA DE CHUMBO),COM DIAMETRO DE 100MM</t>
  </si>
  <si>
    <t>06.007.0012-A</t>
  </si>
  <si>
    <t>06.007.0013-0</t>
  </si>
  <si>
    <t>LEVANTAMENTO,LIMPEZA E REASSENTAMENTO DE TUBO DE F║F║,PONTAE BOLSA,TIPO ESGOTO,INCLUSIVE FORNECIMENTO DO MATERIAL PARAREJUNTAMENTO(JUNTA DE CHUMBO),COM DIAMETRO DE 150MM</t>
  </si>
  <si>
    <t>06.007.0013-A</t>
  </si>
  <si>
    <t>06.007.0015-0</t>
  </si>
  <si>
    <t>LEVANTAMENTO,LIMPEZA E REASSENTAMENTO DE TUBO DE F║F║,PONTAE BOLSA,TIPO ESGOTO,INCLUSIVE FORNECIMENTO DO MATERIAL PARAREJUNTAMENTO(JUNTA DE CHUMBO),COM DIAMETRO DE 200MM</t>
  </si>
  <si>
    <t>06.007.0015-A</t>
  </si>
  <si>
    <t>06.007.0016-0</t>
  </si>
  <si>
    <t>LEVANTAMENTO,LIMPEZA E REASSENTAMENTO DE TUBO DE F║F║,PONTAE BOLSA,TIPO ESGOTO,INCLUSIVE FORNECIMENTO DO MATERIAL PARAREJUNTAMENTO(JUNTA DE CHUMBO),COM DIAMETRO DE 250MM</t>
  </si>
  <si>
    <t>06.007.0016-A</t>
  </si>
  <si>
    <t>06.007.0017-0</t>
  </si>
  <si>
    <t>LEVANTAMENTO,LIMPEZA E REASSENTAMENTO DE TUBO DE F║F║,PONTAE BOLSA,TIPO ESGOTO,INCLUSIVE FORNECIMENTO DO MATERIAL PARAREJUNTAMENTO(JUNTA DE CHUMBO),COM DIAMETRO DE 300MM</t>
  </si>
  <si>
    <t>06.007.0017-A</t>
  </si>
  <si>
    <t>06.007.0060-0</t>
  </si>
  <si>
    <t>LEVANTAMENTO,LIMPEZA E REASSENTAMENTO DE CURVA DE F║F║,PONTAE BOLSA,COM QUALQUER DEFLEXAO,INCLUSIVE FORNECIMENTO DO MATERIAL PARA REJUNTAMENTO(JUNTA DE CHUMBO),COM DIAMETRO DE 75MM</t>
  </si>
  <si>
    <t>06.007.0060-A</t>
  </si>
  <si>
    <t>06.007.0061-0</t>
  </si>
  <si>
    <t>LEVANTAMENTO,LIMPEZA E REASSENTAMENTO DE CURVA DE F║F║,PONTAE BOLSA,COM QUALQUER DEFLEXAO,INCLUSIVE FORNECIMENTO DO MATERIAL PARA REJUNTAMENTO(JUNTA DE CHUMBO),COM DIAMETRO DE 100MM</t>
  </si>
  <si>
    <t>06.007.0061-A</t>
  </si>
  <si>
    <t>06.007.0062-0</t>
  </si>
  <si>
    <t>LEVANTAMENTO,LIMPEZA E REASSENTAMENTO DE CURVA DE F║F║,PONTAE BOLSA,COM QUALQUER DEFLEXAO,INCLUSIVE FORNECIMENTO DO MATERIAL PARA REJUNTAMENTO(JUNTA DE CHUMBO),COM DIAMETRO DE 150MM</t>
  </si>
  <si>
    <t>06.007.0062-A</t>
  </si>
  <si>
    <t>06.007.0063-0</t>
  </si>
  <si>
    <t>LEVANTAMENTO,LIMPEZA E REASSENTAMENTO DE CURVA DE F║F║,PONTAE BOLSA,COM QUALQUER DEFLEXAO,INCLUSIVE FORNECIMENTO DO MATERIAL PARA REJUNTAMENTO(JUNTA DE CHUMBO),COM DIAMETRO DE 200MM</t>
  </si>
  <si>
    <t>06.007.0063-A</t>
  </si>
  <si>
    <t>06.007.0064-0</t>
  </si>
  <si>
    <t>LEVANTAMENTO,LIMPEZA E REASSENTAMENTO DE CURVA DE F║F║,PONTAE BOLSA,COM QUALQUER DEFLEXAO,INCLUSIVE FORNECIMENTO DO MATERIAL PARA REJUNTAMENTO(JUNTA DE CHUMBO),COM DIAMETRO DE 250MM</t>
  </si>
  <si>
    <t>06.007.0064-A</t>
  </si>
  <si>
    <t>06.007.0065-0</t>
  </si>
  <si>
    <t>LEVANTAMENTO,LIMPEZA E REASSENTAMENTO DE CURVA DE F║F║,PONTAE BOLSA,COM QUALQUER DEFLEXAO,INCLUSIVE FORNECIMENTO DO MATERIAL PARA REJUNTAMENTO(JUNTA DE CHUMBO),COM DIAMETRO DE 300MM</t>
  </si>
  <si>
    <t>06.007.0065-A</t>
  </si>
  <si>
    <t>06.007.0080-0</t>
  </si>
  <si>
    <t>LEVANTAMENTO,LIMPEZA E REASSENTAMENTO DE JUNCAO 45░ DE F║F║,PONTA E BOLSA,INCLUSIVE FORNECIMENTO DO MATERIAL PARA REJUNTAMENTO(JUNTA DE CHUMBO),COM DIAMETRO DE 75MM</t>
  </si>
  <si>
    <t>06.007.0080-A</t>
  </si>
  <si>
    <t>06.007.0081-0</t>
  </si>
  <si>
    <t>LEVANTAMENTO,LIMPEZA E REASSENTAMENTO DE JUNCAO 45░ DE F║F║,PONTA E BOLSA,INCLUSIVE FORNECIMENTO DO MATERIAL PARA REJUNTAMENTO(JUNTA DE CHUMBO),COM DIAMETRO DE 100MM</t>
  </si>
  <si>
    <t>06.007.0081-A</t>
  </si>
  <si>
    <t>06.007.0082-0</t>
  </si>
  <si>
    <t>LEVANTAMENTO,LIMPEZA E REASSENTAMENTO DE JUNCAO 45░ DE F║F║,PONTA E BOLSA,INCLUSIVE FORNECIMENTO DO MATERIAL PARA REJUNTAMENTO(JUNTA DE CHUMBO),COM DIAMETRO DE 150MM</t>
  </si>
  <si>
    <t>06.007.0082-A</t>
  </si>
  <si>
    <t>06.007.0083-0</t>
  </si>
  <si>
    <t>LEVANTAMENTO,LIMPEZA E REASSENTAMENTO DE JUNCAO 45░ DE F║F║,PONTA E BOLSA,INCLUSIVE FORNECIMENTO DO MATERIAL PARA REJUNTAMENTO(JUNTA DE CHUMBO),COM DIAMETRO DE 200MM</t>
  </si>
  <si>
    <t>06.007.0083-A</t>
  </si>
  <si>
    <t>06.007.0084-0</t>
  </si>
  <si>
    <t>LEVANTAMENTO,LIMPEZA E REASSENTAMENTO DE JUNCAO 45░ DE F║F║,PONTA E BOLSA,INCLUSIVE FORNECIMENTO DO MATERIAL PARA REJUNTAMENTO(JUNTA DE CHUMBO),COM DIAMETRO DE 250MM</t>
  </si>
  <si>
    <t>06.007.0084-A</t>
  </si>
  <si>
    <t>06.007.0085-0</t>
  </si>
  <si>
    <t>LEVANTAMENTO,LIMPEZA E REASSENTAMENTO DE JUNCAO 45░ DE F║F║,PONTA E BOLSA,INCLUSIVE FORNECIMENTO DO MATERIAL PARA REJUNTAMENTO(JUNTA DE CHUMBO),COM DIAMETRO DE 300MM</t>
  </si>
  <si>
    <t>06.007.0085-A</t>
  </si>
  <si>
    <t>06.007.0100-0</t>
  </si>
  <si>
    <t>LEVANTAMENTO,LIMPEZA E REASSENTAMENTO DE LUVA DE F║F║,TIPO ESGOTO OU STANDARD,INCLUSIVE FORNECIMENTO DO MATERIAL PARA REJUNTAMENTO(JUNTA DE CHUMBO),COM DIAMETRO DE 75MM</t>
  </si>
  <si>
    <t>06.007.0100-A</t>
  </si>
  <si>
    <t>06.007.0101-0</t>
  </si>
  <si>
    <t>LEVANTAMENTO,LIMPEZA E REASSENTAMENTO DE LUVA DE F║F║,TIPO ESGOTO OU STANDARD,INCLUSIVE FORNECIMENTO DO MATERIAL PARA REJUNTAMENTO(JUNTA DE CHUMBO),COM DIAMETRO DE 100MM</t>
  </si>
  <si>
    <t>06.007.0101-A</t>
  </si>
  <si>
    <t>06.007.0102-0</t>
  </si>
  <si>
    <t>LEVANTAMENTO,LIMPEZA E REASSENTAMENTO DE LUVA DE F║F║,TIPO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</si>
  <si>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</si>
  <si>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</si>
  <si>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</si>
  <si>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</si>
  <si>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</si>
  <si>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</si>
  <si>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</si>
  <si>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</si>
  <si>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</si>
  <si>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</si>
  <si>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</si>
  <si>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</si>
  <si>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</si>
  <si>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</si>
  <si>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</si>
  <si>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</si>
  <si>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</si>
  <si>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</si>
  <si>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</si>
  <si>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</si>
  <si>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</si>
  <si>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</si>
  <si>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</si>
  <si>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</si>
  <si>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</si>
  <si>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</si>
  <si>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</si>
  <si>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</si>
  <si>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</si>
  <si>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</si>
  <si>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</si>
  <si>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</si>
  <si>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</si>
  <si>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</si>
  <si>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</si>
  <si>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</si>
  <si>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</si>
  <si>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</si>
  <si>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</si>
  <si>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</si>
  <si>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</si>
  <si>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</si>
  <si>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</si>
  <si>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</si>
  <si>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</si>
  <si>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</si>
  <si>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</si>
  <si>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</si>
  <si>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</si>
  <si>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</si>
  <si>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</si>
  <si>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</si>
  <si>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</si>
  <si>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</si>
  <si>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</si>
  <si>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</si>
  <si>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</si>
  <si>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</si>
  <si>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</si>
  <si>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</si>
  <si>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</si>
  <si>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</si>
  <si>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</si>
  <si>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</si>
  <si>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</si>
  <si>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</si>
  <si>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</si>
  <si>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</si>
  <si>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F║F║,CENTRIFUGADO,DUCTIL,P/CANALIZACOES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</si>
  <si>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</si>
  <si>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</si>
  <si>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F║F║,CENTRIFUGADO,DUCTIL,P/CANALIZACOES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</si>
  <si>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</si>
  <si>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</si>
  <si>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F║F║,CENTRIFUGADO,DUCTIL,P/CANALIZACOES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</si>
  <si>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</si>
  <si>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</si>
  <si>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F║F║,CENTRIFUGADO,DUCTIL,P/CANALIZACOES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</si>
  <si>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</si>
  <si>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</si>
  <si>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F║F║,CENTRIFUGADO,DUCTIL,P/CANALIZACOES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</si>
  <si>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</si>
  <si>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</si>
  <si>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F║F║,CENTRIFUGADO,DUCTIL,P/CANALIZACOES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</si>
  <si>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</si>
  <si>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</si>
  <si>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F║F║,CENTRIFUGADO,DUCTIL,P/CANALIZACOES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</si>
  <si>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</si>
  <si>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</si>
  <si>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F║F║,CENTRIFUGADO,DUCTIL,P/CANALIZACOES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</si>
  <si>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</si>
  <si>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</si>
  <si>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F║F║,CENTRIFUGADO,DUCTIL,P/CANALIZACOES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</si>
  <si>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</si>
  <si>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</si>
  <si>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F║F║,CENTRIFUGADO,DUCTIL,P/CANALIZACOES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</si>
  <si>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</si>
  <si>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</si>
  <si>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F║F║,CENTRIFUGADO,DUCTIL,P/CANALIZACOES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</si>
  <si>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</si>
  <si>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</si>
  <si>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F║F║,CENTRIFUGADO,DUCTIL,P/CANALIZACOES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</si>
  <si>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</si>
  <si>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</si>
  <si>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F║F║,CENTRIFUGADO,DUCTIL,P/CANALIZACOES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</si>
  <si>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</si>
  <si>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</si>
  <si>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F║F║,CENTRIFUGADO,DUCTIL,P/CANALIZACOES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</si>
  <si>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</si>
  <si>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</si>
  <si>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F║F║,CENTRIFUGADO,DUCTIL,P/CANALIZACOES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</si>
  <si>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</si>
  <si>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</si>
  <si>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F║F║,CENTRIFUGADO,DUCTIL,P/CANALIZACOES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</si>
  <si>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</si>
  <si>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</si>
  <si>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F║F║,CENTRIFUGADO,DUCTIL,P/CANALIZACOES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</si>
  <si>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</si>
  <si>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</si>
  <si>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F║F║,CENTRIFUGADO,DUCTIL,P/CANALIZACOES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</si>
  <si>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</si>
  <si>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</si>
  <si>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F║F║,CENTRIFUGADO,DUCTIL,P/CANALIZACOES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</si>
  <si>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</si>
  <si>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</si>
  <si>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F║F║,CENTRIFUGADO,DUCTIL,P/CANALIZACOES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</si>
  <si>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</si>
  <si>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</si>
  <si>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F║F║,CENTRIFUGADO,DUCTIL,P/CANALIZACOES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</si>
  <si>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</si>
  <si>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</si>
  <si>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F║F║,CENTRIFUGADO,DUCTIL,P/CANALIZACOES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</si>
  <si>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</si>
  <si>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</si>
  <si>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F║F║,CENTRIFUGADO,DUCTIL,P/CANALIZACOES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</si>
  <si>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</si>
  <si>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</si>
  <si>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F║F║,CENTRIFUGADO,DUCTIL,P/CANALIZACOES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</si>
  <si>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</si>
  <si>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</si>
  <si>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F║F║,CENTRIFUGADO,DUCTIL,P/CANALIZACOES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</si>
  <si>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</si>
  <si>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</si>
  <si>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F║F║,CENTRIFUGADO,DUCTIL,P/CANALIZACOES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</si>
  <si>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</si>
  <si>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</si>
  <si>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</si>
  <si>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</si>
  <si>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</si>
  <si>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</si>
  <si>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</si>
  <si>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</si>
  <si>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</si>
  <si>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</si>
  <si>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</si>
  <si>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</si>
  <si>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</si>
  <si>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</si>
  <si>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</si>
  <si>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</si>
  <si>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</si>
  <si>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</si>
  <si>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</si>
  <si>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</si>
  <si>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</si>
  <si>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</si>
  <si>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</si>
  <si>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</si>
  <si>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</si>
  <si>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</si>
  <si>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</si>
  <si>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</si>
  <si>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</si>
  <si>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</si>
  <si>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</si>
  <si>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</si>
  <si>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F║F║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</si>
  <si>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</si>
  <si>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</si>
  <si>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F║F║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</si>
  <si>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</si>
  <si>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</si>
  <si>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F║F║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</si>
  <si>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</si>
  <si>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</si>
  <si>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F║F║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</si>
  <si>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</si>
  <si>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</si>
  <si>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F║F║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</si>
  <si>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</si>
  <si>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</si>
  <si>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F║F║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</si>
  <si>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</si>
  <si>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</si>
  <si>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F║F║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</si>
  <si>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</si>
  <si>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</si>
  <si>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F║F║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</si>
  <si>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</si>
  <si>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</si>
  <si>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F║F║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</si>
  <si>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</si>
  <si>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</si>
  <si>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</si>
  <si>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</si>
  <si>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</si>
  <si>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F║F║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</si>
  <si>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</si>
  <si>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</si>
  <si>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F║F║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</si>
  <si>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</si>
  <si>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</si>
  <si>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F║F║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</si>
  <si>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</si>
  <si>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</si>
  <si>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F║F║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</si>
  <si>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</si>
  <si>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</si>
  <si>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F║F║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</si>
  <si>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</si>
  <si>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</si>
  <si>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F║F║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</si>
  <si>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</si>
  <si>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</si>
  <si>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F║F║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</si>
  <si>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</si>
  <si>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</si>
  <si>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F║F║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</si>
  <si>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</si>
  <si>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</si>
  <si>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F║F║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</si>
  <si>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</si>
  <si>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</si>
  <si>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F║F║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</si>
  <si>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</si>
  <si>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</si>
  <si>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F║F║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</si>
  <si>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</si>
  <si>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</si>
  <si>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F║F║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</si>
  <si>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</si>
  <si>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</si>
  <si>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F║F║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</si>
  <si>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</si>
  <si>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</si>
  <si>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F║F║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</si>
  <si>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</si>
  <si>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</si>
  <si>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F║F║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</si>
  <si>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</si>
  <si>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</si>
  <si>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</si>
  <si>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</si>
  <si>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</si>
  <si>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F║F║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</si>
  <si>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</si>
  <si>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</si>
  <si>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F║F║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</si>
  <si>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</si>
  <si>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</si>
  <si>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F║F║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</si>
  <si>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</si>
  <si>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</si>
  <si>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F║F║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</si>
  <si>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</si>
  <si>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</si>
  <si>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F║F║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</si>
  <si>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</si>
  <si>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</si>
  <si>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F║F║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</si>
  <si>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</si>
  <si>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</si>
  <si>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F║F║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</si>
  <si>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</si>
  <si>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</si>
  <si>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</si>
  <si>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</si>
  <si>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</si>
  <si>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</si>
  <si>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</si>
  <si>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</si>
  <si>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</si>
  <si>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</si>
  <si>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</si>
  <si>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</si>
  <si>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</si>
  <si>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</si>
  <si>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</si>
  <si>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</si>
  <si>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</si>
  <si>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</si>
  <si>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</si>
  <si>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</si>
  <si>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</si>
  <si>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</si>
  <si>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</si>
  <si>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</si>
  <si>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</si>
  <si>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</si>
  <si>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</si>
  <si>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</si>
  <si>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</si>
  <si>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</si>
  <si>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</si>
  <si>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</si>
  <si>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</si>
  <si>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</si>
  <si>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</si>
  <si>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</si>
  <si>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</si>
  <si>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</si>
  <si>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</si>
  <si>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</si>
  <si>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</si>
  <si>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</si>
  <si>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</si>
  <si>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</si>
  <si>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</si>
  <si>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</si>
  <si>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</si>
  <si>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</si>
  <si>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</si>
  <si>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</si>
  <si>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</si>
  <si>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</si>
  <si>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</si>
  <si>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</si>
  <si>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</si>
  <si>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</si>
  <si>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</si>
  <si>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</si>
  <si>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</si>
  <si>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</si>
  <si>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</si>
  <si>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</si>
  <si>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</si>
  <si>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</si>
  <si>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</si>
  <si>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</si>
  <si>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</si>
  <si>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</si>
  <si>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</si>
  <si>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</si>
  <si>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</si>
  <si>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</si>
  <si>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</si>
  <si>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</si>
  <si>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</si>
  <si>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</si>
  <si>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</si>
  <si>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</si>
  <si>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</si>
  <si>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</si>
  <si>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</si>
  <si>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</si>
  <si>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</si>
  <si>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</si>
  <si>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</si>
  <si>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</si>
  <si>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</si>
  <si>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</si>
  <si>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</si>
  <si>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</si>
  <si>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</si>
  <si>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</si>
  <si>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</si>
  <si>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</si>
  <si>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</si>
  <si>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</si>
  <si>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</si>
  <si>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</si>
  <si>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</si>
  <si>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</si>
  <si>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</si>
  <si>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</si>
  <si>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</si>
  <si>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</si>
  <si>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</si>
  <si>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</si>
  <si>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</si>
  <si>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</si>
  <si>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</si>
  <si>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</si>
  <si>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</si>
  <si>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</si>
  <si>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</si>
  <si>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</si>
  <si>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</si>
  <si>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</si>
  <si>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</si>
  <si>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</si>
  <si>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</si>
  <si>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</si>
  <si>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</si>
  <si>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</si>
  <si>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</si>
  <si>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</si>
  <si>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</si>
  <si>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</si>
  <si>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</si>
  <si>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</si>
  <si>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</si>
  <si>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</si>
  <si>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</si>
  <si>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</si>
  <si>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</si>
  <si>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</si>
  <si>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</si>
  <si>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</si>
  <si>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</si>
  <si>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</si>
  <si>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</si>
  <si>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</si>
  <si>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</si>
  <si>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</si>
  <si>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</si>
  <si>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</si>
  <si>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</si>
  <si>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</si>
  <si>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</si>
  <si>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</si>
  <si>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</si>
  <si>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</si>
  <si>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</si>
  <si>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</si>
  <si>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</si>
  <si>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</si>
  <si>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</si>
  <si>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</si>
  <si>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</si>
  <si>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</si>
  <si>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</si>
  <si>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</si>
  <si>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</si>
  <si>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</si>
  <si>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</si>
  <si>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</si>
  <si>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</si>
  <si>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</si>
  <si>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</si>
  <si>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</si>
  <si>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</si>
  <si>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</si>
  <si>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</si>
  <si>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</si>
  <si>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</si>
  <si>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</si>
  <si>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</si>
  <si>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</si>
  <si>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</si>
  <si>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</si>
  <si>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</si>
  <si>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</si>
  <si>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</si>
  <si>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</si>
  <si>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</si>
  <si>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</si>
  <si>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</si>
  <si>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</si>
  <si>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</si>
  <si>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</si>
  <si>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</si>
  <si>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</si>
  <si>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</si>
  <si>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</si>
  <si>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</si>
  <si>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</si>
  <si>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</si>
  <si>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</si>
  <si>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</si>
  <si>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</si>
  <si>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</si>
  <si>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</si>
  <si>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</si>
  <si>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</si>
  <si>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</si>
  <si>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</si>
  <si>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</si>
  <si>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</si>
  <si>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</si>
  <si>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</si>
  <si>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</si>
  <si>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</si>
  <si>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</si>
  <si>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</si>
  <si>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</si>
  <si>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</si>
  <si>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</si>
  <si>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</si>
  <si>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</si>
  <si>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</si>
  <si>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</si>
  <si>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</si>
  <si>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</si>
  <si>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</si>
  <si>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</si>
  <si>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</si>
  <si>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</si>
  <si>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</si>
  <si>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</si>
  <si>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</si>
  <si>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</si>
  <si>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</si>
  <si>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</si>
  <si>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</si>
  <si>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</si>
  <si>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</si>
  <si>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</si>
  <si>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</si>
  <si>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</si>
  <si>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</si>
  <si>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</si>
  <si>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</si>
  <si>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</si>
  <si>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</si>
  <si>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</si>
  <si>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</si>
  <si>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</si>
  <si>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</si>
  <si>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</si>
  <si>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</si>
  <si>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</si>
  <si>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</si>
  <si>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</si>
  <si>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</si>
  <si>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</si>
  <si>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</si>
  <si>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</si>
  <si>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</si>
  <si>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</si>
  <si>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</si>
  <si>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</si>
  <si>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</si>
  <si>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</si>
  <si>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</si>
  <si>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</si>
  <si>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</si>
  <si>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</si>
  <si>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</si>
  <si>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</si>
  <si>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</si>
  <si>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</si>
  <si>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</si>
  <si>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</si>
  <si>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</si>
  <si>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</si>
  <si>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</si>
  <si>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</si>
  <si>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</si>
  <si>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</si>
  <si>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</si>
  <si>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</si>
  <si>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</si>
  <si>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</si>
  <si>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</si>
  <si>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</si>
  <si>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</si>
  <si>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</si>
  <si>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</si>
  <si>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</si>
  <si>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</si>
  <si>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</si>
  <si>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</si>
  <si>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</si>
  <si>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</si>
  <si>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</si>
  <si>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</si>
  <si>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</si>
  <si>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</si>
  <si>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</si>
  <si>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</si>
  <si>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</si>
  <si>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</si>
  <si>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</si>
  <si>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</si>
  <si>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</si>
  <si>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</si>
  <si>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</si>
  <si>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</si>
  <si>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</si>
  <si>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</si>
  <si>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</si>
  <si>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</si>
  <si>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</si>
  <si>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</si>
  <si>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</si>
  <si>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</si>
  <si>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</si>
  <si>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</si>
  <si>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</si>
  <si>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</si>
  <si>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</si>
  <si>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</si>
  <si>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</si>
  <si>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</si>
  <si>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</si>
  <si>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</si>
  <si>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</si>
  <si>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</si>
  <si>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</si>
  <si>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</si>
  <si>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</si>
  <si>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</si>
  <si>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</si>
  <si>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</si>
  <si>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</si>
  <si>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</si>
  <si>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</si>
  <si>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</si>
  <si>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</si>
  <si>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</si>
  <si>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</si>
  <si>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</si>
  <si>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</si>
  <si>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</si>
  <si>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</si>
  <si>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</si>
  <si>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</si>
  <si>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</si>
  <si>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</si>
  <si>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</si>
  <si>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</si>
  <si>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</si>
  <si>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</si>
  <si>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</si>
  <si>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</si>
  <si>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</si>
  <si>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</si>
  <si>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</si>
  <si>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</si>
  <si>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</si>
  <si>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</si>
  <si>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</si>
  <si>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</si>
  <si>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</si>
  <si>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</si>
  <si>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</si>
  <si>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</si>
  <si>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</si>
  <si>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</si>
  <si>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</si>
  <si>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</si>
  <si>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</si>
  <si>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</si>
  <si>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</si>
  <si>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</si>
  <si>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</si>
  <si>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</si>
  <si>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</si>
  <si>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</si>
  <si>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</si>
  <si>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</si>
  <si>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</si>
  <si>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</si>
  <si>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</si>
  <si>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</si>
  <si>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</si>
  <si>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</si>
  <si>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</si>
  <si>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</si>
  <si>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</si>
  <si>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</si>
  <si>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</si>
  <si>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</si>
  <si>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</si>
  <si>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</si>
  <si>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</si>
  <si>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</si>
  <si>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</si>
  <si>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</si>
  <si>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</si>
  <si>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</si>
  <si>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</si>
  <si>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</si>
  <si>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</si>
  <si>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</si>
  <si>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</si>
  <si>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</si>
  <si>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</si>
  <si>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</si>
  <si>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</si>
  <si>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</si>
  <si>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</si>
  <si>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</si>
  <si>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</si>
  <si>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</si>
  <si>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</si>
  <si>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</si>
  <si>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</si>
  <si>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</si>
  <si>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</si>
  <si>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</si>
  <si>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</si>
  <si>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</si>
  <si>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</si>
  <si>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</si>
  <si>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</si>
  <si>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</si>
  <si>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</si>
  <si>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</si>
  <si>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</si>
  <si>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</si>
  <si>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</si>
  <si>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</si>
  <si>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</si>
  <si>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</si>
  <si>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</si>
  <si>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</si>
  <si>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</si>
  <si>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</si>
  <si>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</si>
  <si>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</si>
  <si>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</si>
  <si>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</si>
  <si>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</si>
  <si>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</si>
  <si>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</si>
  <si>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</si>
  <si>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</si>
  <si>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</si>
  <si>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</si>
  <si>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</si>
  <si>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</si>
  <si>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</si>
  <si>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</si>
  <si>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</si>
  <si>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</si>
  <si>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</si>
  <si>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</si>
  <si>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</si>
  <si>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</si>
  <si>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</si>
  <si>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</si>
  <si>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</si>
  <si>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</si>
  <si>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</si>
  <si>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</si>
  <si>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</si>
  <si>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</si>
  <si>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</si>
  <si>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</si>
  <si>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</si>
  <si>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</si>
  <si>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</si>
  <si>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</si>
  <si>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</si>
  <si>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</si>
  <si>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</si>
  <si>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</si>
  <si>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</si>
  <si>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</si>
  <si>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</si>
  <si>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</si>
  <si>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</si>
  <si>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</si>
  <si>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</si>
  <si>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</si>
  <si>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</si>
  <si>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</si>
  <si>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</si>
  <si>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</si>
  <si>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</si>
  <si>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</si>
  <si>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</si>
  <si>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F║F║ COM 0,60M DE DIAMETRO,SENDO AS PAREDESDE 0,15M DE ESPESSURA E O CONCRETO DOSADO PARA FCK=10MPA,EXCLUSIVE TAMPAS DE FERRO FUNDIDO</t>
  </si>
  <si>
    <t>06.012.0039-A</t>
  </si>
  <si>
    <t>06.012.0040-0</t>
  </si>
  <si>
    <t>CAIXA PARA REGISTRO,DE CONCRETO ARMADO DE 1,00X1,25X1,85M,PARA TUBULACAO DE F║F║ COM 0,55M DE DIAMETRO,SENDO AS PAREDESDE 0,15M DE ESPESSURA E O CONCRETO DOSADO PARA FCK=10MPA,EXCLUSIVE TAMPAS DE FERRO FUNDIDO</t>
  </si>
  <si>
    <t>06.012.0040-A</t>
  </si>
  <si>
    <t>06.012.0041-0</t>
  </si>
  <si>
    <t>CAIXA PARA REGISTRO,DE CONCRETO ARMADO DE 1,00X1,20X1,70M,PARA TUBULALAO DE F║F║ COM 0,50M DE DIAMETRO,SENDO AS PAREDESDE 0,15M DE ESPESSURA E O CONCRETO DOSADO PARA FCK=10MPA,EXCLUSIVE TAMPAS DE FERRO FUNDIDO</t>
  </si>
  <si>
    <t>06.012.0041-A</t>
  </si>
  <si>
    <t>06.012.0042-0</t>
  </si>
  <si>
    <t>CAIXA PARA REGISTRO,DE CONCRETO ARMADO DE 1,00X1,15X1,40M,PARA TUBULACAO DE F║F║ COM 0,45M DE DIAMETRO,SENDO AS PAREDESDE 0,15M DE ESPESSURA E O CONCRETO DOSADO PARA FCK=10MPA,EXCLUSIVE TAMPAS DE FERRO FUNDIDO</t>
  </si>
  <si>
    <t>06.012.0042-A</t>
  </si>
  <si>
    <t>06.012.0043-0</t>
  </si>
  <si>
    <t>CAIXA PARA REGISTRO,DE CONCRETO ARMADO DE 1,00X1,10X1,40M,PARA TUBULACAO DE F║F║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</si>
  <si>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</si>
  <si>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</si>
  <si>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</si>
  <si>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</si>
  <si>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</si>
  <si>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</si>
  <si>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</si>
  <si>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</si>
  <si>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</si>
  <si>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</si>
  <si>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</si>
  <si>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</si>
  <si>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</si>
  <si>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</si>
  <si>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</si>
  <si>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</si>
  <si>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</si>
  <si>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</si>
  <si>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</si>
  <si>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</si>
  <si>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</si>
  <si>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</si>
  <si>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</si>
  <si>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</si>
  <si>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</si>
  <si>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</si>
  <si>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</si>
  <si>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</si>
  <si>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</si>
  <si>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</si>
  <si>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</si>
  <si>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</si>
  <si>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</si>
  <si>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</si>
  <si>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</si>
  <si>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</si>
  <si>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</si>
  <si>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</si>
  <si>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</si>
  <si>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</si>
  <si>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</si>
  <si>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</si>
  <si>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</si>
  <si>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</si>
  <si>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</si>
  <si>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</si>
  <si>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</si>
  <si>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</si>
  <si>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</si>
  <si>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</si>
  <si>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</si>
  <si>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</si>
  <si>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</si>
  <si>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</si>
  <si>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</si>
  <si>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</si>
  <si>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</si>
  <si>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</si>
  <si>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</si>
  <si>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</si>
  <si>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</si>
  <si>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</si>
  <si>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</si>
  <si>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</si>
  <si>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</si>
  <si>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</si>
  <si>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</si>
  <si>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</si>
  <si>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</si>
  <si>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</si>
  <si>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</si>
  <si>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</si>
  <si>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</si>
  <si>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</si>
  <si>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</si>
  <si>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</si>
  <si>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</si>
  <si>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</si>
  <si>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</si>
  <si>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</si>
  <si>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</si>
  <si>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</si>
  <si>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</si>
  <si>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</si>
  <si>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</si>
  <si>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</si>
  <si>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</si>
  <si>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</si>
  <si>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</si>
  <si>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</si>
  <si>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</si>
  <si>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</si>
  <si>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</si>
  <si>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</si>
  <si>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</si>
  <si>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</si>
  <si>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</si>
  <si>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</si>
  <si>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</si>
  <si>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</si>
  <si>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</si>
  <si>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</si>
  <si>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</si>
  <si>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</si>
  <si>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</si>
  <si>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</si>
  <si>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</si>
  <si>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</si>
  <si>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</si>
  <si>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</si>
  <si>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</si>
  <si>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</si>
  <si>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</si>
  <si>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</si>
  <si>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</si>
  <si>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</si>
  <si>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</si>
  <si>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</si>
  <si>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</si>
  <si>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</si>
  <si>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</si>
  <si>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</si>
  <si>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</si>
  <si>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</si>
  <si>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</si>
  <si>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</si>
  <si>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</si>
  <si>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</si>
  <si>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</si>
  <si>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</si>
  <si>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</si>
  <si>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</si>
  <si>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</si>
  <si>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</si>
  <si>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</si>
  <si>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</si>
  <si>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</si>
  <si>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</si>
  <si>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</si>
  <si>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</si>
  <si>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</si>
  <si>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</si>
  <si>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</si>
  <si>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</si>
  <si>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</si>
  <si>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</si>
  <si>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</si>
  <si>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</si>
  <si>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</si>
  <si>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</si>
  <si>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</si>
  <si>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</si>
  <si>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</si>
  <si>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</si>
  <si>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</si>
  <si>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</si>
  <si>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</si>
  <si>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</si>
  <si>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</si>
  <si>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</si>
  <si>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</si>
  <si>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</si>
  <si>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</si>
  <si>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</si>
  <si>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</si>
  <si>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</si>
  <si>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</si>
  <si>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</si>
  <si>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</si>
  <si>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</si>
  <si>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</si>
  <si>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</si>
  <si>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</si>
  <si>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</si>
  <si>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</si>
  <si>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</si>
  <si>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</si>
  <si>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</si>
  <si>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</si>
  <si>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</si>
  <si>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</si>
  <si>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</si>
  <si>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</si>
  <si>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</si>
  <si>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</si>
  <si>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</si>
  <si>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</si>
  <si>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</si>
  <si>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</si>
  <si>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</si>
  <si>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</si>
  <si>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</si>
  <si>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</si>
  <si>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</si>
  <si>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</si>
  <si>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</si>
  <si>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</si>
  <si>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</si>
  <si>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</si>
  <si>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</si>
  <si>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</si>
  <si>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</si>
  <si>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</si>
  <si>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</si>
  <si>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</si>
  <si>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</si>
  <si>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</si>
  <si>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</si>
  <si>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</si>
  <si>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</si>
  <si>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</si>
  <si>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</si>
  <si>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</si>
  <si>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</si>
  <si>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</si>
  <si>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</si>
  <si>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</si>
  <si>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</si>
  <si>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</si>
  <si>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</si>
  <si>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</si>
  <si>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</si>
  <si>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</si>
  <si>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</si>
  <si>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</si>
  <si>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</si>
  <si>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</si>
  <si>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</si>
  <si>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</si>
  <si>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</si>
  <si>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</si>
  <si>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</si>
  <si>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</si>
  <si>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</si>
  <si>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</si>
  <si>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</si>
  <si>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</si>
  <si>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</si>
  <si>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</si>
  <si>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</si>
  <si>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</si>
  <si>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</si>
  <si>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</si>
  <si>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</si>
  <si>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</si>
  <si>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</si>
  <si>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</si>
  <si>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</si>
  <si>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</si>
  <si>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</si>
  <si>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</si>
  <si>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</si>
  <si>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</si>
  <si>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</si>
  <si>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</si>
  <si>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</si>
  <si>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</si>
  <si>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</si>
  <si>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</si>
  <si>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</si>
  <si>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</si>
  <si>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</si>
  <si>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</si>
  <si>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</si>
  <si>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</si>
  <si>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</si>
  <si>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</si>
  <si>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</si>
  <si>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</si>
  <si>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</si>
  <si>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</si>
  <si>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</si>
  <si>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</si>
  <si>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</si>
  <si>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</si>
  <si>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</si>
  <si>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</si>
  <si>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</si>
  <si>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</si>
  <si>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</si>
  <si>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</si>
  <si>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</si>
  <si>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</si>
  <si>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</si>
  <si>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</si>
  <si>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</si>
  <si>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</si>
  <si>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</si>
  <si>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</si>
  <si>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</si>
  <si>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</si>
  <si>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</si>
  <si>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</si>
  <si>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</si>
  <si>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</si>
  <si>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</si>
  <si>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</si>
  <si>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</si>
  <si>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</si>
  <si>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</si>
  <si>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</si>
  <si>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</si>
  <si>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</si>
  <si>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</si>
  <si>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</si>
  <si>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</si>
  <si>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</si>
  <si>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</si>
  <si>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</si>
  <si>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</si>
  <si>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</si>
  <si>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</si>
  <si>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</si>
  <si>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</si>
  <si>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</si>
  <si>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</si>
  <si>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</si>
  <si>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</si>
  <si>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</si>
  <si>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</si>
  <si>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</si>
  <si>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</si>
  <si>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</si>
  <si>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</si>
  <si>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</si>
  <si>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</si>
  <si>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</si>
  <si>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</si>
  <si>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</si>
  <si>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</si>
  <si>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</si>
  <si>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</si>
  <si>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</si>
  <si>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</si>
  <si>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</si>
  <si>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</si>
  <si>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</si>
  <si>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</si>
  <si>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</si>
  <si>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</si>
  <si>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</si>
  <si>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</si>
  <si>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</si>
  <si>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</si>
  <si>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</si>
  <si>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</si>
  <si>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</si>
  <si>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</si>
  <si>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</si>
  <si>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</si>
  <si>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</si>
  <si>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</si>
  <si>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</si>
  <si>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</si>
  <si>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</si>
  <si>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</si>
  <si>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</si>
  <si>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</si>
  <si>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</si>
  <si>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</si>
  <si>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</si>
  <si>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</si>
  <si>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</si>
  <si>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</si>
  <si>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</si>
  <si>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</si>
  <si>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</si>
  <si>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</si>
  <si>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</si>
  <si>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06.014.0012-A</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</si>
  <si>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</si>
  <si>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</si>
  <si>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</si>
  <si>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</si>
  <si>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</si>
  <si>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</si>
  <si>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</si>
  <si>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</si>
  <si>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</si>
  <si>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</si>
  <si>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</si>
  <si>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</si>
  <si>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</si>
  <si>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</si>
  <si>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</si>
  <si>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</si>
  <si>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</si>
  <si>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</si>
  <si>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</si>
  <si>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</si>
  <si>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</si>
  <si>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</si>
  <si>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</si>
  <si>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</si>
  <si>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</si>
  <si>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</si>
  <si>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06.014.0059-A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</si>
  <si>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</si>
  <si>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</si>
  <si>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</si>
  <si>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</si>
  <si>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</si>
  <si>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</si>
  <si>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</si>
  <si>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</si>
  <si>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</si>
  <si>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</si>
  <si>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</si>
  <si>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</si>
  <si>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</si>
  <si>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</si>
  <si>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</si>
  <si>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</si>
  <si>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</si>
  <si>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</si>
  <si>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</si>
  <si>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</si>
  <si>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</si>
  <si>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</si>
  <si>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</si>
  <si>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06.014.0103-A</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</si>
  <si>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</si>
  <si>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</si>
  <si>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</si>
  <si>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</si>
  <si>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</si>
  <si>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</si>
  <si>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</si>
  <si>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</si>
  <si>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</si>
  <si>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</si>
  <si>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</si>
  <si>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</si>
  <si>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</si>
  <si>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</si>
  <si>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</si>
  <si>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</si>
  <si>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</si>
  <si>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</si>
  <si>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</si>
  <si>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</si>
  <si>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</si>
  <si>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</si>
  <si>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</si>
  <si>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</si>
  <si>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</si>
  <si>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</si>
  <si>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</si>
  <si>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</si>
  <si>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</si>
  <si>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</si>
  <si>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</si>
  <si>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</si>
  <si>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</si>
  <si>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</si>
  <si>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</si>
  <si>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</si>
  <si>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</si>
  <si>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</si>
  <si>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</si>
  <si>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</si>
  <si>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</si>
  <si>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</si>
  <si>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</si>
  <si>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</si>
  <si>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</si>
  <si>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</si>
  <si>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</si>
  <si>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</si>
  <si>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</si>
  <si>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</si>
  <si>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</si>
  <si>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</si>
  <si>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</si>
  <si>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</si>
  <si>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</si>
  <si>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</si>
  <si>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</si>
  <si>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</si>
  <si>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</si>
  <si>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</si>
  <si>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</si>
  <si>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</si>
  <si>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</si>
  <si>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</si>
  <si>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</si>
  <si>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</si>
  <si>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</si>
  <si>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</si>
  <si>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</si>
  <si>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</si>
  <si>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</si>
  <si>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</si>
  <si>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</si>
  <si>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</si>
  <si>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</si>
  <si>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</si>
  <si>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</si>
  <si>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</si>
  <si>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</si>
  <si>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</si>
  <si>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</si>
  <si>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</si>
  <si>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</si>
  <si>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</si>
  <si>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</si>
  <si>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</si>
  <si>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</si>
  <si>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</si>
  <si>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</si>
  <si>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</si>
  <si>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</si>
  <si>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</si>
  <si>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</si>
  <si>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</si>
  <si>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</si>
  <si>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</si>
  <si>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</si>
  <si>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</si>
  <si>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</si>
  <si>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</si>
  <si>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</si>
  <si>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</si>
  <si>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</si>
  <si>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</si>
  <si>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</si>
  <si>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</si>
  <si>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</si>
  <si>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</si>
  <si>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</si>
  <si>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</si>
  <si>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</si>
  <si>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</si>
  <si>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</si>
  <si>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</si>
  <si>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</si>
  <si>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</si>
  <si>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</si>
  <si>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</si>
  <si>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F║F║,PARA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</si>
  <si>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</si>
  <si>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</si>
  <si>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</si>
  <si>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</si>
  <si>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</si>
  <si>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</si>
  <si>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</si>
  <si>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</si>
  <si>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</si>
  <si>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</si>
  <si>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</si>
  <si>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</si>
  <si>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</si>
  <si>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</si>
  <si>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</si>
  <si>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</si>
  <si>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</si>
  <si>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</si>
  <si>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</si>
  <si>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</si>
  <si>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</si>
  <si>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</si>
  <si>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</si>
  <si>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</si>
  <si>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</si>
  <si>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</si>
  <si>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</si>
  <si>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</si>
  <si>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</si>
  <si>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</si>
  <si>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</si>
  <si>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</si>
  <si>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</si>
  <si>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</si>
  <si>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</si>
  <si>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</si>
  <si>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</si>
  <si>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</si>
  <si>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</si>
  <si>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</si>
  <si>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</si>
  <si>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</si>
  <si>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</si>
  <si>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</si>
  <si>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</si>
  <si>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</si>
  <si>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</si>
  <si>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</si>
  <si>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</si>
  <si>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</si>
  <si>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</si>
  <si>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</si>
  <si>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</si>
  <si>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</si>
  <si>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</si>
  <si>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</si>
  <si>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</si>
  <si>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</si>
  <si>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</si>
  <si>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</si>
  <si>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</si>
  <si>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</si>
  <si>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</si>
  <si>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</si>
  <si>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</si>
  <si>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</si>
  <si>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</si>
  <si>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</si>
  <si>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</si>
  <si>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</si>
  <si>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</si>
  <si>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</si>
  <si>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</si>
  <si>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</si>
  <si>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</si>
  <si>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</si>
  <si>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</si>
  <si>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</si>
  <si>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</si>
  <si>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</si>
  <si>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</si>
  <si>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</si>
  <si>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</si>
  <si>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</si>
  <si>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</si>
  <si>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</si>
  <si>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</si>
  <si>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</si>
  <si>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</si>
  <si>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</si>
  <si>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</si>
  <si>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</si>
  <si>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</si>
  <si>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</si>
  <si>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</si>
  <si>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</si>
  <si>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</si>
  <si>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</si>
  <si>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</si>
  <si>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</si>
  <si>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</si>
  <si>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</si>
  <si>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</si>
  <si>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</si>
  <si>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</si>
  <si>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</si>
  <si>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</si>
  <si>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</si>
  <si>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</si>
  <si>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</si>
  <si>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</si>
  <si>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</si>
  <si>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</si>
  <si>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</si>
  <si>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</si>
  <si>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</si>
  <si>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</si>
  <si>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</si>
  <si>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</si>
  <si>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</si>
  <si>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</si>
  <si>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</si>
  <si>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</si>
  <si>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</si>
  <si>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</si>
  <si>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</si>
  <si>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</si>
  <si>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</si>
  <si>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</si>
  <si>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</si>
  <si>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</si>
  <si>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</si>
  <si>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</si>
  <si>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</si>
  <si>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</si>
  <si>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</si>
  <si>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</si>
  <si>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</si>
  <si>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</si>
  <si>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</si>
  <si>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</si>
  <si>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</si>
  <si>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</si>
  <si>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</si>
  <si>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</si>
  <si>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</si>
  <si>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</si>
  <si>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</si>
  <si>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</si>
  <si>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</si>
  <si>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</si>
  <si>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</si>
  <si>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</si>
  <si>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</si>
  <si>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</si>
  <si>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</si>
  <si>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</si>
  <si>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</si>
  <si>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</si>
  <si>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</si>
  <si>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</si>
  <si>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</si>
  <si>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</si>
  <si>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</si>
  <si>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</si>
  <si>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</si>
  <si>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</si>
  <si>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</si>
  <si>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</si>
  <si>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</si>
  <si>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</si>
  <si>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</si>
  <si>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</si>
  <si>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</si>
  <si>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</si>
  <si>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</si>
  <si>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</si>
  <si>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</si>
  <si>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</si>
  <si>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</si>
  <si>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</si>
  <si>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</si>
  <si>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</si>
  <si>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</si>
  <si>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</si>
  <si>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</si>
  <si>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</si>
  <si>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</si>
  <si>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</si>
  <si>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</si>
  <si>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</si>
  <si>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</si>
  <si>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</si>
  <si>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</si>
  <si>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</si>
  <si>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</si>
  <si>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</si>
  <si>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</si>
  <si>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</si>
  <si>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</si>
  <si>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</si>
  <si>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</si>
  <si>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</si>
  <si>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</si>
  <si>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</si>
  <si>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</si>
  <si>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</si>
  <si>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</si>
  <si>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</si>
  <si>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</si>
  <si>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</si>
  <si>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</si>
  <si>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</si>
  <si>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</si>
  <si>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</si>
  <si>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</si>
  <si>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</si>
  <si>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</si>
  <si>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</si>
  <si>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</si>
  <si>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</si>
  <si>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</si>
  <si>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</si>
  <si>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</si>
  <si>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</si>
  <si>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</si>
  <si>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</si>
  <si>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</si>
  <si>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</si>
  <si>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</si>
  <si>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</si>
  <si>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</si>
  <si>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</si>
  <si>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</si>
  <si>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</si>
  <si>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</si>
  <si>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</si>
  <si>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</si>
  <si>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</si>
  <si>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</si>
  <si>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</si>
  <si>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</si>
  <si>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</si>
  <si>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</si>
  <si>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</si>
  <si>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</si>
  <si>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</si>
  <si>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</si>
  <si>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</si>
  <si>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</si>
  <si>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</si>
  <si>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</si>
  <si>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</si>
  <si>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</si>
  <si>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</si>
  <si>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</si>
  <si>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</si>
  <si>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</si>
  <si>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</si>
  <si>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</si>
  <si>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</si>
  <si>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</si>
  <si>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</si>
  <si>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</si>
  <si>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</si>
  <si>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</si>
  <si>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</si>
  <si>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</si>
  <si>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</si>
  <si>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</si>
  <si>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</si>
  <si>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</si>
  <si>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</si>
  <si>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</si>
  <si>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</si>
  <si>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</si>
  <si>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</si>
  <si>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</si>
  <si>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</si>
  <si>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</si>
  <si>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</si>
  <si>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</si>
  <si>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</si>
  <si>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</si>
  <si>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</si>
  <si>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</si>
  <si>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</si>
  <si>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</si>
  <si>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</si>
  <si>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</si>
  <si>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</si>
  <si>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</si>
  <si>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</si>
  <si>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</si>
  <si>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</si>
  <si>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</si>
  <si>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</si>
  <si>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</si>
  <si>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</si>
  <si>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</si>
  <si>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</si>
  <si>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</si>
  <si>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</si>
  <si>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</si>
  <si>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</si>
  <si>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</si>
  <si>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</si>
  <si>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</si>
  <si>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</si>
  <si>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</si>
  <si>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</si>
  <si>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</si>
  <si>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</si>
  <si>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</si>
  <si>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</si>
  <si>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</si>
  <si>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</si>
  <si>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</si>
  <si>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</si>
  <si>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</si>
  <si>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</si>
  <si>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</si>
  <si>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</si>
  <si>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</si>
  <si>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</si>
  <si>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</si>
  <si>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</si>
  <si>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</si>
  <si>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</si>
  <si>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</si>
  <si>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</si>
  <si>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</si>
  <si>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</si>
  <si>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</si>
  <si>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</si>
  <si>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</si>
  <si>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</si>
  <si>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</si>
  <si>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</si>
  <si>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</si>
  <si>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</si>
  <si>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</si>
  <si>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</si>
  <si>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</si>
  <si>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</si>
  <si>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</si>
  <si>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</si>
  <si>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</si>
  <si>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</si>
  <si>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</si>
  <si>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</si>
  <si>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</si>
  <si>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</si>
  <si>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</si>
  <si>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</si>
  <si>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</si>
  <si>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</si>
  <si>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</si>
  <si>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</si>
  <si>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</si>
  <si>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</si>
  <si>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</si>
  <si>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</si>
  <si>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</si>
  <si>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</si>
  <si>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</si>
  <si>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</si>
  <si>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</si>
  <si>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</si>
  <si>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</si>
  <si>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</si>
  <si>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</si>
  <si>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</si>
  <si>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</si>
  <si>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</si>
  <si>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</si>
  <si>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</si>
  <si>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</si>
  <si>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</si>
  <si>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</si>
  <si>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</si>
  <si>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</si>
  <si>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</si>
  <si>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</si>
  <si>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</si>
  <si>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</si>
  <si>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</si>
  <si>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</si>
  <si>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</si>
  <si>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</si>
  <si>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</si>
  <si>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</si>
  <si>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</si>
  <si>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</si>
  <si>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</si>
  <si>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</si>
  <si>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</si>
  <si>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</si>
  <si>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</si>
  <si>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</si>
  <si>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</si>
  <si>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</si>
  <si>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</si>
  <si>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</si>
  <si>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</si>
  <si>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</si>
  <si>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</si>
  <si>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</si>
  <si>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</si>
  <si>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</si>
  <si>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</si>
  <si>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</si>
  <si>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</si>
  <si>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</si>
  <si>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</si>
  <si>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</si>
  <si>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</si>
  <si>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</si>
  <si>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</si>
  <si>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</si>
  <si>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</si>
  <si>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</si>
  <si>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</si>
  <si>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</si>
  <si>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</si>
  <si>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</si>
  <si>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</si>
  <si>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</si>
  <si>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</si>
  <si>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</si>
  <si>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</si>
  <si>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</si>
  <si>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</si>
  <si>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</si>
  <si>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</si>
  <si>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</si>
  <si>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</si>
  <si>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</si>
  <si>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</si>
  <si>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</si>
  <si>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</si>
  <si>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</si>
  <si>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</si>
  <si>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</si>
  <si>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</si>
  <si>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</si>
  <si>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</si>
  <si>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</si>
  <si>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</si>
  <si>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</si>
  <si>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</si>
  <si>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</si>
  <si>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</si>
  <si>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</si>
  <si>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</si>
  <si>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</si>
  <si>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</si>
  <si>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</si>
  <si>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</si>
  <si>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</si>
  <si>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</si>
  <si>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</si>
  <si>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</si>
  <si>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</si>
  <si>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</si>
  <si>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</si>
  <si>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</si>
  <si>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</si>
  <si>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</si>
  <si>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</si>
  <si>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</si>
  <si>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</si>
  <si>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</si>
  <si>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</si>
  <si>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</si>
  <si>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</si>
  <si>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</si>
  <si>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</si>
  <si>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</si>
  <si>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</si>
  <si>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</si>
  <si>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</si>
  <si>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</si>
  <si>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</si>
  <si>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</si>
  <si>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</si>
  <si>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</si>
  <si>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</si>
  <si>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</si>
  <si>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</si>
  <si>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</si>
  <si>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</si>
  <si>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</si>
  <si>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</si>
  <si>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</si>
  <si>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</si>
  <si>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</si>
  <si>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</si>
  <si>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</si>
  <si>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</si>
  <si>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</si>
  <si>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</si>
  <si>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</si>
  <si>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</si>
  <si>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</si>
  <si>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</si>
  <si>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</si>
  <si>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</si>
  <si>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</si>
  <si>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</si>
  <si>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</si>
  <si>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</si>
  <si>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</si>
  <si>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</si>
  <si>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</si>
  <si>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</si>
  <si>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</si>
  <si>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</si>
  <si>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</si>
  <si>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</si>
  <si>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</si>
  <si>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</si>
  <si>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</si>
  <si>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</si>
  <si>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</si>
  <si>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</si>
  <si>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</si>
  <si>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</si>
  <si>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</si>
  <si>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</si>
  <si>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</si>
  <si>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</si>
  <si>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</si>
  <si>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</si>
  <si>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</si>
  <si>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</si>
  <si>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</si>
  <si>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</si>
  <si>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</si>
  <si>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</si>
  <si>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</si>
  <si>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</si>
  <si>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</si>
  <si>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</si>
  <si>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</si>
  <si>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</si>
  <si>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</si>
  <si>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</si>
  <si>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</si>
  <si>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</si>
  <si>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</si>
  <si>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</si>
  <si>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</si>
  <si>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</si>
  <si>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</si>
  <si>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</si>
  <si>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</si>
  <si>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</si>
  <si>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</si>
  <si>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</si>
  <si>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</si>
  <si>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</si>
  <si>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</si>
  <si>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</si>
  <si>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</si>
  <si>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</si>
  <si>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</si>
  <si>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</si>
  <si>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</si>
  <si>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</si>
  <si>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</si>
  <si>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</si>
  <si>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</si>
  <si>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</si>
  <si>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</si>
  <si>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</si>
  <si>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</si>
  <si>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</si>
  <si>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</si>
  <si>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</si>
  <si>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</si>
  <si>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</si>
  <si>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</si>
  <si>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</si>
  <si>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</si>
  <si>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</si>
  <si>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</si>
  <si>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</si>
  <si>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</si>
  <si>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</si>
  <si>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</si>
  <si>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</si>
  <si>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</si>
  <si>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</si>
  <si>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</si>
  <si>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</si>
  <si>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</si>
  <si>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</si>
  <si>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</si>
  <si>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</si>
  <si>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</si>
  <si>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</si>
  <si>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</si>
  <si>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</si>
  <si>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</si>
  <si>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</si>
  <si>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</si>
  <si>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</si>
  <si>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</si>
  <si>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</si>
  <si>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</si>
  <si>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</si>
  <si>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</si>
  <si>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</si>
  <si>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</si>
  <si>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</si>
  <si>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</si>
  <si>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</si>
  <si>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</si>
  <si>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</si>
  <si>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</si>
  <si>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</si>
  <si>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</si>
  <si>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</si>
  <si>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</si>
  <si>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</si>
  <si>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</si>
  <si>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</si>
  <si>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</si>
  <si>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</si>
  <si>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</si>
  <si>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</si>
  <si>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</si>
  <si>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</si>
  <si>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</si>
  <si>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</si>
  <si>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</si>
  <si>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</si>
  <si>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</si>
  <si>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</si>
  <si>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</si>
  <si>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</si>
  <si>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</si>
  <si>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</si>
  <si>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</si>
  <si>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</si>
  <si>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</si>
  <si>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</si>
  <si>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</si>
  <si>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</si>
  <si>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</si>
  <si>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</si>
  <si>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</si>
  <si>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</si>
  <si>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</si>
  <si>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</si>
  <si>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</si>
  <si>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</si>
  <si>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</si>
  <si>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</si>
  <si>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</si>
  <si>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</si>
  <si>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</si>
  <si>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</si>
  <si>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</si>
  <si>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</si>
  <si>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</si>
  <si>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</si>
  <si>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</si>
  <si>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</si>
  <si>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</si>
  <si>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</si>
  <si>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</si>
  <si>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</si>
  <si>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</si>
  <si>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</si>
  <si>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</si>
  <si>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</si>
  <si>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</si>
  <si>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</si>
  <si>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</si>
  <si>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</si>
  <si>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</si>
  <si>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</si>
  <si>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</si>
  <si>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</si>
  <si>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</si>
  <si>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</si>
  <si>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</si>
  <si>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</si>
  <si>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</si>
  <si>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</si>
  <si>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</si>
  <si>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</si>
  <si>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</si>
  <si>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</si>
  <si>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</si>
  <si>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</si>
  <si>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</si>
  <si>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</si>
  <si>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</si>
  <si>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</si>
  <si>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</si>
  <si>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</si>
  <si>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</si>
  <si>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</si>
  <si>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</si>
  <si>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</si>
  <si>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</si>
  <si>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</si>
  <si>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</si>
  <si>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</si>
  <si>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</si>
  <si>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</si>
  <si>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</si>
  <si>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</si>
  <si>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</si>
  <si>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</si>
  <si>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</si>
  <si>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</si>
  <si>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</si>
  <si>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</si>
  <si>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</si>
  <si>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</si>
  <si>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</si>
  <si>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</si>
  <si>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</si>
  <si>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</si>
  <si>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</si>
  <si>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</si>
  <si>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</si>
  <si>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</si>
  <si>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</si>
  <si>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</si>
  <si>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</si>
  <si>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</si>
  <si>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</si>
  <si>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</si>
  <si>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</si>
  <si>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</si>
  <si>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</si>
  <si>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</si>
  <si>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</si>
  <si>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</si>
  <si>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</si>
  <si>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</si>
  <si>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</si>
  <si>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</si>
  <si>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</si>
  <si>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</si>
  <si>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</si>
  <si>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</si>
  <si>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</si>
  <si>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</si>
  <si>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</si>
  <si>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</si>
  <si>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</si>
  <si>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</si>
  <si>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</si>
  <si>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</si>
  <si>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</si>
  <si>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</si>
  <si>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</si>
  <si>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</si>
  <si>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</si>
  <si>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</si>
  <si>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</si>
  <si>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</si>
  <si>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</si>
  <si>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</si>
  <si>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</si>
  <si>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</si>
  <si>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</si>
  <si>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</si>
  <si>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</si>
  <si>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</si>
  <si>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</si>
  <si>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</si>
  <si>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</si>
  <si>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</si>
  <si>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</si>
  <si>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</si>
  <si>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</si>
  <si>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</si>
  <si>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</si>
  <si>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</si>
  <si>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</si>
  <si>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</si>
  <si>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</si>
  <si>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</si>
  <si>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</si>
  <si>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</si>
  <si>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</si>
  <si>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</si>
  <si>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</si>
  <si>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</si>
  <si>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</si>
  <si>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</si>
  <si>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</si>
  <si>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</si>
  <si>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</si>
  <si>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</si>
  <si>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</si>
  <si>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</si>
  <si>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</si>
  <si>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</si>
  <si>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</si>
  <si>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</si>
  <si>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</si>
  <si>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</si>
  <si>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</si>
  <si>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</si>
  <si>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</si>
  <si>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</si>
  <si>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</si>
  <si>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</si>
  <si>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</si>
  <si>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</si>
  <si>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</si>
  <si>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</si>
  <si>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</si>
  <si>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</si>
  <si>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</si>
  <si>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</si>
  <si>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</si>
  <si>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</si>
  <si>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</si>
  <si>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</si>
  <si>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</si>
  <si>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</si>
  <si>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</si>
  <si>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</si>
  <si>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</si>
  <si>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</si>
  <si>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</si>
  <si>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</si>
  <si>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</si>
  <si>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</si>
  <si>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</si>
  <si>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</si>
  <si>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</si>
  <si>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</si>
  <si>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</si>
  <si>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</si>
  <si>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</si>
  <si>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</si>
  <si>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</si>
  <si>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</si>
  <si>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</si>
  <si>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</si>
  <si>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</si>
  <si>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</si>
  <si>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</si>
  <si>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</si>
  <si>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</si>
  <si>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</si>
  <si>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</si>
  <si>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</si>
  <si>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</si>
  <si>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</si>
  <si>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</si>
  <si>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</si>
  <si>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</si>
  <si>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</si>
  <si>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</si>
  <si>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</si>
  <si>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</si>
  <si>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</si>
  <si>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</si>
  <si>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</si>
  <si>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</si>
  <si>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</si>
  <si>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</si>
  <si>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</si>
  <si>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</si>
  <si>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</si>
  <si>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</si>
  <si>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</si>
  <si>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</si>
  <si>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</si>
  <si>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</si>
  <si>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</si>
  <si>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</si>
  <si>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</si>
  <si>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</si>
  <si>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</si>
  <si>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</si>
  <si>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</si>
  <si>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</si>
  <si>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</si>
  <si>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</si>
  <si>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</si>
  <si>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</si>
  <si>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</si>
  <si>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</si>
  <si>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</si>
  <si>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</si>
  <si>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</si>
  <si>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</si>
  <si>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</si>
  <si>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</si>
  <si>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</si>
  <si>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</si>
  <si>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</si>
  <si>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</si>
  <si>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</si>
  <si>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</si>
  <si>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</si>
  <si>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</si>
  <si>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</si>
  <si>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</si>
  <si>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</si>
  <si>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</si>
  <si>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</si>
  <si>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</si>
  <si>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</si>
  <si>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</si>
  <si>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</si>
  <si>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</si>
  <si>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</si>
  <si>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</si>
  <si>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</si>
  <si>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</si>
  <si>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</si>
  <si>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</si>
  <si>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</si>
  <si>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</si>
  <si>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</si>
  <si>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</si>
  <si>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</si>
  <si>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</si>
  <si>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</si>
  <si>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</si>
  <si>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</si>
  <si>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</si>
  <si>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</si>
  <si>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</si>
  <si>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</si>
  <si>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</si>
  <si>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</si>
  <si>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</si>
  <si>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</si>
  <si>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</si>
  <si>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</si>
  <si>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</si>
  <si>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</si>
  <si>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</si>
  <si>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</si>
  <si>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</si>
  <si>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</si>
  <si>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</si>
  <si>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</si>
  <si>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</si>
  <si>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</si>
  <si>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</si>
  <si>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</si>
  <si>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</si>
  <si>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</si>
  <si>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</si>
  <si>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</si>
  <si>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</si>
  <si>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</si>
  <si>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</si>
  <si>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</si>
  <si>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</si>
  <si>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</si>
  <si>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</si>
  <si>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</si>
  <si>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</si>
  <si>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</si>
  <si>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</si>
  <si>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</si>
  <si>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</si>
  <si>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</si>
  <si>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</si>
  <si>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</si>
  <si>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</si>
  <si>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</si>
  <si>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</si>
  <si>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</si>
  <si>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</si>
  <si>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</si>
  <si>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</si>
  <si>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</si>
  <si>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</si>
  <si>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</si>
  <si>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</si>
  <si>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</si>
  <si>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</si>
  <si>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</si>
  <si>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</si>
  <si>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</si>
  <si>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</si>
  <si>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</si>
  <si>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</si>
  <si>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</si>
  <si>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</si>
  <si>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</si>
  <si>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</si>
  <si>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</si>
  <si>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</si>
  <si>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</si>
  <si>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</si>
  <si>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</si>
  <si>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</si>
  <si>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</si>
  <si>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</si>
  <si>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</si>
  <si>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</si>
  <si>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</si>
  <si>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</si>
  <si>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</si>
  <si>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</si>
  <si>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</si>
  <si>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</si>
  <si>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</si>
  <si>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</si>
  <si>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</si>
  <si>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</si>
  <si>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</si>
  <si>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</si>
  <si>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</si>
  <si>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</si>
  <si>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</si>
  <si>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</si>
  <si>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</si>
  <si>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</si>
  <si>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</si>
  <si>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</si>
  <si>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</si>
  <si>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</si>
  <si>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</si>
  <si>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</si>
  <si>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</si>
  <si>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</si>
  <si>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</si>
  <si>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</si>
  <si>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</si>
  <si>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</si>
  <si>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</si>
  <si>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</si>
  <si>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</si>
  <si>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</si>
  <si>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</si>
  <si>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</si>
  <si>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</si>
  <si>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</si>
  <si>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</si>
  <si>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</si>
  <si>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</si>
  <si>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</si>
  <si>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</si>
  <si>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</si>
  <si>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</si>
  <si>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</si>
  <si>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</si>
  <si>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</si>
  <si>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</si>
  <si>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</si>
  <si>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</si>
  <si>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</si>
  <si>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</si>
  <si>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</si>
  <si>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</si>
  <si>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</si>
  <si>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</si>
  <si>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</si>
  <si>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</si>
  <si>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</si>
  <si>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</si>
  <si>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</si>
  <si>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</si>
  <si>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</si>
  <si>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</si>
  <si>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</si>
  <si>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</si>
  <si>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</si>
  <si>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</si>
  <si>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</si>
  <si>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</si>
  <si>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</si>
  <si>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</si>
  <si>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</si>
  <si>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</si>
  <si>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</si>
  <si>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</si>
  <si>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</si>
  <si>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</si>
  <si>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</si>
  <si>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</si>
  <si>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</si>
  <si>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</si>
  <si>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</si>
  <si>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</si>
  <si>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</si>
  <si>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</si>
  <si>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</si>
  <si>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</si>
  <si>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</si>
  <si>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</si>
  <si>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</si>
  <si>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</si>
  <si>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</si>
  <si>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</si>
  <si>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</si>
  <si>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</si>
  <si>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</si>
  <si>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</si>
  <si>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</si>
  <si>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</si>
  <si>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</si>
  <si>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</si>
  <si>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</si>
  <si>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</si>
  <si>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</si>
  <si>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</si>
  <si>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</si>
  <si>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</si>
  <si>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</si>
  <si>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</si>
  <si>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</si>
  <si>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</si>
  <si>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</si>
  <si>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</si>
  <si>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</si>
  <si>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</si>
  <si>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</si>
  <si>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</si>
  <si>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</si>
  <si>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</si>
  <si>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</si>
  <si>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</si>
  <si>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</si>
  <si>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</si>
  <si>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</si>
  <si>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</si>
  <si>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</si>
  <si>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</si>
  <si>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</si>
  <si>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</si>
  <si>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</si>
  <si>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</si>
  <si>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</si>
  <si>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</si>
  <si>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</si>
  <si>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</si>
  <si>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</si>
  <si>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</si>
  <si>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</si>
  <si>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</si>
  <si>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</si>
  <si>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</si>
  <si>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</si>
  <si>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</si>
  <si>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</si>
  <si>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</si>
  <si>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</si>
  <si>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</si>
  <si>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</si>
  <si>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</si>
  <si>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</si>
  <si>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</si>
  <si>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</si>
  <si>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</si>
  <si>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</si>
  <si>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</si>
  <si>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</si>
  <si>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</si>
  <si>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</si>
  <si>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</si>
  <si>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</si>
  <si>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</si>
  <si>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</si>
  <si>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</si>
  <si>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</si>
  <si>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</si>
  <si>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</si>
  <si>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</si>
  <si>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</si>
  <si>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</si>
  <si>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</si>
  <si>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</si>
  <si>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</si>
  <si>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</si>
  <si>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</si>
  <si>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</si>
  <si>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</si>
  <si>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</si>
  <si>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</si>
  <si>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</si>
  <si>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</si>
  <si>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</si>
  <si>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</si>
  <si>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</si>
  <si>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</si>
  <si>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</si>
  <si>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</si>
  <si>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</si>
  <si>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</si>
  <si>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</si>
  <si>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</si>
  <si>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</si>
  <si>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</si>
  <si>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</si>
  <si>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</si>
  <si>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</si>
  <si>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</si>
  <si>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</si>
  <si>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</si>
  <si>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</si>
  <si>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</si>
  <si>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</si>
  <si>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</si>
  <si>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</si>
  <si>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</si>
  <si>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</si>
  <si>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</si>
  <si>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</si>
  <si>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</si>
  <si>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</si>
  <si>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</si>
  <si>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</si>
  <si>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</si>
  <si>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</si>
  <si>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</si>
  <si>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</si>
  <si>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</si>
  <si>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</si>
  <si>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</si>
  <si>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</si>
  <si>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</si>
  <si>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</si>
  <si>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</si>
  <si>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</si>
  <si>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</si>
  <si>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</si>
  <si>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</si>
  <si>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</si>
  <si>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</si>
  <si>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</si>
  <si>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</si>
  <si>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</si>
  <si>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</si>
  <si>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</si>
  <si>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</si>
  <si>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</si>
  <si>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</si>
  <si>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</si>
  <si>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</si>
  <si>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</si>
  <si>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</si>
  <si>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</si>
  <si>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</si>
  <si>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</si>
  <si>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</si>
  <si>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</si>
  <si>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</si>
  <si>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</si>
  <si>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</si>
  <si>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</si>
  <si>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</si>
  <si>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</si>
  <si>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</si>
  <si>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</si>
  <si>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</si>
  <si>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</si>
  <si>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</si>
  <si>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</si>
  <si>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</si>
  <si>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</si>
  <si>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</si>
  <si>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</si>
  <si>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</si>
  <si>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</si>
  <si>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</si>
  <si>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</si>
  <si>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</si>
  <si>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</si>
  <si>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</si>
  <si>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</si>
  <si>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</si>
  <si>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</si>
  <si>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</si>
  <si>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</si>
  <si>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</si>
  <si>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</si>
  <si>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</si>
  <si>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</si>
  <si>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</si>
  <si>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</si>
  <si>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</si>
  <si>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</si>
  <si>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</si>
  <si>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</si>
  <si>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</si>
  <si>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</si>
  <si>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</si>
  <si>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</si>
  <si>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</si>
  <si>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</si>
  <si>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</si>
  <si>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</si>
  <si>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</si>
  <si>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</si>
  <si>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</si>
  <si>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</si>
  <si>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</si>
  <si>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</si>
  <si>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</si>
  <si>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</si>
  <si>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</si>
  <si>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</si>
  <si>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</si>
  <si>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</si>
  <si>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</si>
  <si>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</si>
  <si>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</si>
  <si>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</si>
  <si>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</si>
  <si>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</si>
  <si>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</si>
  <si>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</si>
  <si>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</si>
  <si>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</si>
  <si>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</si>
  <si>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</si>
  <si>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</si>
  <si>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</si>
  <si>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</si>
  <si>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</si>
  <si>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</si>
  <si>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</si>
  <si>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</si>
  <si>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</si>
  <si>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</si>
  <si>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</si>
  <si>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</si>
  <si>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</si>
  <si>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</si>
  <si>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</si>
  <si>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</si>
  <si>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</si>
  <si>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</si>
  <si>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</si>
  <si>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</si>
  <si>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</si>
  <si>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</si>
  <si>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</si>
  <si>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</si>
  <si>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</si>
  <si>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</si>
  <si>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</si>
  <si>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</si>
  <si>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</si>
  <si>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</si>
  <si>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</si>
  <si>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</si>
  <si>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</si>
  <si>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</si>
  <si>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</si>
  <si>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</si>
  <si>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</si>
  <si>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</si>
  <si>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</si>
  <si>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</si>
  <si>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</si>
  <si>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</si>
  <si>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</si>
  <si>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</si>
  <si>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</si>
  <si>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</si>
  <si>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</si>
  <si>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</si>
  <si>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</si>
  <si>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</si>
  <si>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</si>
  <si>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</si>
  <si>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</si>
  <si>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</si>
  <si>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</si>
  <si>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</si>
  <si>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</si>
  <si>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</si>
  <si>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</si>
  <si>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</si>
  <si>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</si>
  <si>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</si>
  <si>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</si>
  <si>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</si>
  <si>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</si>
  <si>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</si>
  <si>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</si>
  <si>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</si>
  <si>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</si>
  <si>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</si>
  <si>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</si>
  <si>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</si>
  <si>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</si>
  <si>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</si>
  <si>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</si>
  <si>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</si>
  <si>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</si>
  <si>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</si>
  <si>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</si>
  <si>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</si>
  <si>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</si>
  <si>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</si>
  <si>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</si>
  <si>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</si>
  <si>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</si>
  <si>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</si>
  <si>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</si>
  <si>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</si>
  <si>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</si>
  <si>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</si>
  <si>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</si>
  <si>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</si>
  <si>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</si>
  <si>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</si>
  <si>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</si>
  <si>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</si>
  <si>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</si>
  <si>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</si>
  <si>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</si>
  <si>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</si>
  <si>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</si>
  <si>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</si>
  <si>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</si>
  <si>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</si>
  <si>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</si>
  <si>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</si>
  <si>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</si>
  <si>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</si>
  <si>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</si>
  <si>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</si>
  <si>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</si>
  <si>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</si>
  <si>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</si>
  <si>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</si>
  <si>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</si>
  <si>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</si>
  <si>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</si>
  <si>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</si>
  <si>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</si>
  <si>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</si>
  <si>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</si>
  <si>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</si>
  <si>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</si>
  <si>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</si>
  <si>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</si>
  <si>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</si>
  <si>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</si>
  <si>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</si>
  <si>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</si>
  <si>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</si>
  <si>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</si>
  <si>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</si>
  <si>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</si>
  <si>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</si>
  <si>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</si>
  <si>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</si>
  <si>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</si>
  <si>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</si>
  <si>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</si>
  <si>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</si>
  <si>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</si>
  <si>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</si>
  <si>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</si>
  <si>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</si>
  <si>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</si>
  <si>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</si>
  <si>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</si>
  <si>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</si>
  <si>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</si>
  <si>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</si>
  <si>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</si>
  <si>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</si>
  <si>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</si>
  <si>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</si>
  <si>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</si>
  <si>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</si>
  <si>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</si>
  <si>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</si>
  <si>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</si>
  <si>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</si>
  <si>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</si>
  <si>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</si>
  <si>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</si>
  <si>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</si>
  <si>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</si>
  <si>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</si>
  <si>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</si>
  <si>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</si>
  <si>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</si>
  <si>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</si>
  <si>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</si>
  <si>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</si>
  <si>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</si>
  <si>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</si>
  <si>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</si>
  <si>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</si>
  <si>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</si>
  <si>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</si>
  <si>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</si>
  <si>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</si>
  <si>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</si>
  <si>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</si>
  <si>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</si>
  <si>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</si>
  <si>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</si>
  <si>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</si>
  <si>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</si>
  <si>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</si>
  <si>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</si>
  <si>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</si>
  <si>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</si>
  <si>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</si>
  <si>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</si>
  <si>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</si>
  <si>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</si>
  <si>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</si>
  <si>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</si>
  <si>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</si>
  <si>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</si>
  <si>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</si>
  <si>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</si>
  <si>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</si>
  <si>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</si>
  <si>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</si>
  <si>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</si>
  <si>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</si>
  <si>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</si>
  <si>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</si>
  <si>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</si>
  <si>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</si>
  <si>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</si>
  <si>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</si>
  <si>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</si>
  <si>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</si>
  <si>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</si>
  <si>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</si>
  <si>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</si>
  <si>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</si>
  <si>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</si>
  <si>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</si>
  <si>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</si>
  <si>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</si>
  <si>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</si>
  <si>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</si>
  <si>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</si>
  <si>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</si>
  <si>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</si>
  <si>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</si>
  <si>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</si>
  <si>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</si>
  <si>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</si>
  <si>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</si>
  <si>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</si>
  <si>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</si>
  <si>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</si>
  <si>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</si>
  <si>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</si>
  <si>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</si>
  <si>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</si>
  <si>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</si>
  <si>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</si>
  <si>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</si>
  <si>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</si>
  <si>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</si>
  <si>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</si>
  <si>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</si>
  <si>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</si>
  <si>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</si>
  <si>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</si>
  <si>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</si>
  <si>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</si>
  <si>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</si>
  <si>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</si>
  <si>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</si>
  <si>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</si>
  <si>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</si>
  <si>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</si>
  <si>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</si>
  <si>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</si>
  <si>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</si>
  <si>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</si>
  <si>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</si>
  <si>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</si>
  <si>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</si>
  <si>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</si>
  <si>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</si>
  <si>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</si>
  <si>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</si>
  <si>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</si>
  <si>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</si>
  <si>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</si>
  <si>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</si>
  <si>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</si>
  <si>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</si>
  <si>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</si>
  <si>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</si>
  <si>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</si>
  <si>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</si>
  <si>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</si>
  <si>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</si>
  <si>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</si>
  <si>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</si>
  <si>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</si>
  <si>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</si>
  <si>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</si>
  <si>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</si>
  <si>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</si>
  <si>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</si>
  <si>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</si>
  <si>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</si>
  <si>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</si>
  <si>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</si>
  <si>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</si>
  <si>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</si>
  <si>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</si>
  <si>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</si>
  <si>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</si>
  <si>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</si>
  <si>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</si>
  <si>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</si>
  <si>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</si>
  <si>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</si>
  <si>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</si>
  <si>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</si>
  <si>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</si>
  <si>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</si>
  <si>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</si>
  <si>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</si>
  <si>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</si>
  <si>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</si>
  <si>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</si>
  <si>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</si>
  <si>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</si>
  <si>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</si>
  <si>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</si>
  <si>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</si>
  <si>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</si>
  <si>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</si>
  <si>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</si>
  <si>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</si>
  <si>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</si>
  <si>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</si>
  <si>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</si>
  <si>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</si>
  <si>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</si>
  <si>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</si>
  <si>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</si>
  <si>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</si>
  <si>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</si>
  <si>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</si>
  <si>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</si>
  <si>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</si>
  <si>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</si>
  <si>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</si>
  <si>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</si>
  <si>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</si>
  <si>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</si>
  <si>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</si>
  <si>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</si>
  <si>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</si>
  <si>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</si>
  <si>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</si>
  <si>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</si>
  <si>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</si>
  <si>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</si>
  <si>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</si>
  <si>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</si>
  <si>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</si>
  <si>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</si>
  <si>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</si>
  <si>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</si>
  <si>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</si>
  <si>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</si>
  <si>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</si>
  <si>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</si>
  <si>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</si>
  <si>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</si>
  <si>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</si>
  <si>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</si>
  <si>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</si>
  <si>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</si>
  <si>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</si>
  <si>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</si>
  <si>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</si>
  <si>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</si>
  <si>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</si>
  <si>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</si>
  <si>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</si>
  <si>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</si>
  <si>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</si>
  <si>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</si>
  <si>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</si>
  <si>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</si>
  <si>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</si>
  <si>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</si>
  <si>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</si>
  <si>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</si>
  <si>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</si>
  <si>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</si>
  <si>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</si>
  <si>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</si>
  <si>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</si>
  <si>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</si>
  <si>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</si>
  <si>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</si>
  <si>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</si>
  <si>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</si>
  <si>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</si>
  <si>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</si>
  <si>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</si>
  <si>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</si>
  <si>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</si>
  <si>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</si>
  <si>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</si>
  <si>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</si>
  <si>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</si>
  <si>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</si>
  <si>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</si>
  <si>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</si>
  <si>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</si>
  <si>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</si>
  <si>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</si>
  <si>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</si>
  <si>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</si>
  <si>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</si>
  <si>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</si>
  <si>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</si>
  <si>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</si>
  <si>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</si>
  <si>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</si>
  <si>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</si>
  <si>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</si>
  <si>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</si>
  <si>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</si>
  <si>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</si>
  <si>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</si>
  <si>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</si>
  <si>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</si>
  <si>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</si>
  <si>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</si>
  <si>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</si>
  <si>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</si>
  <si>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</si>
  <si>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</si>
  <si>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</si>
  <si>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</si>
  <si>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</si>
  <si>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</si>
  <si>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</si>
  <si>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</si>
  <si>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</si>
  <si>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</si>
  <si>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</si>
  <si>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</si>
  <si>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</si>
  <si>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</si>
  <si>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</si>
  <si>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</si>
  <si>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</si>
  <si>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</si>
  <si>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</si>
  <si>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</si>
  <si>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</si>
  <si>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</si>
  <si>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</si>
  <si>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</si>
  <si>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</si>
  <si>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</si>
  <si>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</si>
  <si>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</si>
  <si>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</si>
  <si>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</si>
  <si>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</si>
  <si>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</si>
  <si>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</si>
  <si>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</si>
  <si>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</si>
  <si>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</si>
  <si>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</si>
  <si>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</si>
  <si>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</si>
  <si>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</si>
  <si>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</si>
  <si>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</si>
  <si>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</si>
  <si>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</si>
  <si>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</si>
  <si>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</si>
  <si>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</si>
  <si>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</si>
  <si>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</si>
  <si>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</si>
  <si>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</si>
  <si>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</si>
  <si>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</si>
  <si>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</si>
  <si>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</si>
  <si>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</si>
  <si>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</si>
  <si>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</si>
  <si>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</si>
  <si>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</si>
  <si>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</si>
  <si>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</si>
  <si>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</si>
  <si>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</si>
  <si>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</si>
  <si>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</si>
  <si>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</si>
  <si>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</si>
  <si>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</si>
  <si>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</si>
  <si>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</si>
  <si>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</si>
  <si>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</si>
  <si>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</si>
  <si>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</si>
  <si>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</si>
  <si>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</si>
  <si>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</si>
  <si>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</si>
  <si>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</si>
  <si>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</si>
  <si>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</si>
  <si>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</si>
  <si>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</si>
  <si>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</si>
  <si>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</si>
  <si>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</si>
  <si>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</si>
  <si>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</si>
  <si>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</si>
  <si>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</si>
  <si>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</si>
  <si>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</si>
  <si>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</si>
  <si>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</si>
  <si>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</si>
  <si>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</si>
  <si>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</si>
  <si>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</si>
  <si>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</si>
  <si>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</si>
  <si>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</si>
  <si>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</si>
  <si>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</si>
  <si>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</si>
  <si>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</si>
  <si>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</si>
  <si>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</si>
  <si>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</si>
  <si>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</si>
  <si>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</si>
  <si>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</si>
  <si>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</si>
  <si>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</si>
  <si>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</si>
  <si>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</si>
  <si>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</si>
  <si>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</si>
  <si>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</si>
  <si>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</si>
  <si>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</si>
  <si>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</si>
  <si>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</si>
  <si>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</si>
  <si>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</si>
  <si>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</si>
  <si>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</si>
  <si>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</si>
  <si>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</si>
  <si>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</si>
  <si>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</si>
  <si>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</si>
  <si>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</si>
  <si>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</si>
  <si>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</si>
  <si>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</si>
  <si>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</si>
  <si>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</si>
  <si>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</si>
  <si>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</si>
  <si>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</si>
  <si>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</si>
  <si>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</si>
  <si>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</si>
  <si>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</si>
  <si>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</si>
  <si>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</si>
  <si>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</si>
  <si>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</si>
  <si>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</si>
  <si>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</si>
  <si>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</si>
  <si>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</si>
  <si>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</si>
  <si>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</si>
  <si>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</si>
  <si>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</si>
  <si>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</si>
  <si>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</si>
  <si>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</si>
  <si>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</si>
  <si>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</si>
  <si>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</si>
  <si>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</si>
  <si>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</si>
  <si>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</si>
  <si>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</si>
  <si>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</si>
  <si>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</si>
  <si>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</si>
  <si>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</si>
  <si>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</si>
  <si>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</si>
  <si>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</si>
  <si>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</si>
  <si>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</si>
  <si>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</si>
  <si>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</si>
  <si>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</si>
  <si>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</si>
  <si>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</si>
  <si>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</si>
  <si>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</si>
  <si>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</si>
  <si>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</si>
  <si>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</si>
  <si>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</si>
  <si>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</si>
  <si>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</si>
  <si>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</si>
  <si>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</si>
  <si>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</si>
  <si>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</si>
  <si>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</si>
  <si>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</si>
  <si>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</si>
  <si>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</si>
  <si>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</si>
  <si>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</si>
  <si>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</si>
  <si>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</si>
  <si>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</si>
  <si>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</si>
  <si>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</si>
  <si>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</si>
  <si>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</si>
  <si>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</si>
  <si>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</si>
  <si>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</si>
  <si>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</si>
  <si>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</si>
  <si>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</si>
  <si>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</si>
  <si>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</si>
  <si>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</si>
  <si>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</si>
  <si>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</si>
  <si>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</si>
  <si>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</si>
  <si>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</si>
  <si>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</si>
  <si>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</si>
  <si>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</si>
  <si>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</si>
  <si>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</si>
  <si>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</si>
  <si>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</si>
  <si>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</si>
  <si>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</si>
  <si>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</si>
  <si>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</si>
  <si>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</si>
  <si>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</si>
  <si>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</si>
  <si>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</si>
  <si>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</si>
  <si>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</si>
  <si>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</si>
  <si>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</si>
  <si>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</si>
  <si>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</si>
  <si>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</si>
  <si>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</si>
  <si>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</si>
  <si>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</si>
  <si>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</si>
  <si>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</si>
  <si>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</si>
  <si>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</si>
  <si>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</si>
  <si>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</si>
  <si>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</si>
  <si>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</si>
  <si>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</si>
  <si>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</si>
  <si>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</si>
  <si>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</si>
  <si>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</si>
  <si>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</si>
  <si>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</si>
  <si>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</si>
  <si>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</si>
  <si>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</si>
  <si>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</si>
  <si>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</si>
  <si>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</si>
  <si>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</si>
  <si>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</si>
  <si>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</si>
  <si>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</si>
  <si>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</si>
  <si>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</si>
  <si>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</si>
  <si>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</si>
  <si>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</si>
  <si>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</si>
  <si>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</si>
  <si>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</si>
  <si>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</si>
  <si>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</si>
  <si>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</si>
  <si>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</si>
  <si>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</si>
  <si>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</si>
  <si>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</si>
  <si>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</si>
  <si>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</si>
  <si>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</si>
  <si>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</si>
  <si>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</si>
  <si>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</si>
  <si>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</si>
  <si>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</si>
  <si>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</si>
  <si>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</si>
  <si>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</si>
  <si>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</si>
  <si>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</si>
  <si>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</si>
  <si>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</si>
  <si>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</si>
  <si>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</si>
  <si>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</si>
  <si>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</si>
  <si>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</si>
  <si>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</si>
  <si>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</si>
  <si>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</si>
  <si>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</si>
  <si>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</si>
  <si>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</si>
  <si>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</si>
  <si>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</si>
  <si>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</si>
  <si>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</si>
  <si>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</si>
  <si>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</si>
  <si>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</si>
  <si>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</si>
  <si>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</si>
  <si>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</si>
  <si>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</si>
  <si>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</si>
  <si>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</si>
  <si>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</si>
  <si>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</si>
  <si>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</si>
  <si>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</si>
  <si>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</si>
  <si>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</si>
  <si>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</si>
  <si>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</si>
  <si>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</si>
  <si>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</si>
  <si>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</si>
  <si>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</si>
  <si>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</si>
  <si>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</si>
  <si>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</si>
  <si>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</si>
  <si>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</si>
  <si>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</si>
  <si>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</si>
  <si>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</si>
  <si>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</si>
  <si>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</si>
  <si>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</si>
  <si>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</si>
  <si>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</si>
  <si>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</si>
  <si>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</si>
  <si>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</si>
  <si>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</si>
  <si>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</si>
  <si>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</si>
  <si>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</si>
  <si>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</si>
  <si>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</si>
  <si>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</si>
  <si>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</si>
  <si>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</si>
  <si>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</si>
  <si>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</si>
  <si>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</si>
  <si>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</si>
  <si>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</si>
  <si>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</si>
  <si>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</si>
  <si>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</si>
  <si>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</si>
  <si>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</si>
  <si>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</si>
  <si>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</si>
  <si>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</si>
  <si>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</si>
  <si>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</si>
  <si>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</si>
  <si>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</si>
  <si>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</si>
  <si>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</si>
  <si>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</si>
  <si>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</si>
  <si>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</si>
  <si>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</si>
  <si>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</si>
  <si>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</si>
  <si>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</si>
  <si>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</si>
  <si>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</si>
  <si>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</si>
  <si>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</si>
  <si>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</si>
  <si>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</si>
  <si>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</si>
  <si>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</si>
  <si>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</si>
  <si>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</si>
  <si>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</si>
  <si>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</si>
  <si>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</si>
  <si>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</si>
  <si>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</si>
  <si>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</si>
  <si>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</si>
  <si>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</si>
  <si>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</si>
  <si>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</si>
  <si>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</si>
  <si>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</si>
  <si>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</si>
  <si>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</si>
  <si>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</si>
  <si>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</si>
  <si>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</si>
  <si>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</si>
  <si>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</si>
  <si>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</si>
  <si>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</si>
  <si>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</si>
  <si>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</si>
  <si>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</si>
  <si>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</si>
  <si>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</si>
  <si>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</si>
  <si>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</si>
  <si>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</si>
  <si>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</si>
  <si>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</si>
  <si>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</si>
  <si>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</si>
  <si>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</si>
  <si>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</si>
  <si>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</si>
  <si>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</si>
  <si>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</si>
  <si>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</si>
  <si>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</si>
  <si>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</si>
  <si>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</si>
  <si>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</si>
  <si>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</si>
  <si>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</si>
  <si>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</si>
  <si>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</si>
  <si>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</si>
  <si>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</si>
  <si>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</si>
  <si>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</si>
  <si>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</si>
  <si>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</si>
  <si>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</si>
  <si>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</si>
  <si>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</si>
  <si>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</si>
  <si>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</si>
  <si>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</si>
  <si>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</si>
  <si>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</si>
  <si>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</si>
  <si>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</si>
  <si>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</si>
  <si>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</si>
  <si>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</si>
  <si>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</si>
  <si>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</si>
  <si>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</si>
  <si>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</si>
  <si>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</si>
  <si>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</si>
  <si>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</si>
  <si>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</si>
  <si>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</si>
  <si>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</si>
  <si>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</si>
  <si>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</si>
  <si>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</si>
  <si>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</si>
  <si>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</si>
  <si>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</si>
  <si>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</si>
  <si>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</si>
  <si>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</si>
  <si>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</si>
  <si>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</si>
  <si>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</si>
  <si>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</si>
  <si>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</si>
  <si>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</si>
  <si>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</si>
  <si>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</si>
  <si>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</si>
  <si>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</si>
  <si>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</si>
  <si>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</si>
  <si>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</si>
  <si>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</si>
  <si>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</si>
  <si>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</si>
  <si>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</si>
  <si>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</si>
  <si>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</si>
  <si>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</si>
  <si>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</si>
  <si>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</si>
  <si>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</si>
  <si>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</si>
  <si>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</si>
  <si>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</si>
  <si>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</si>
  <si>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</si>
  <si>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</si>
  <si>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</si>
  <si>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</si>
  <si>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</si>
  <si>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</si>
  <si>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</si>
  <si>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</si>
  <si>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</si>
  <si>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</si>
  <si>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</si>
  <si>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</si>
  <si>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</si>
  <si>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</si>
  <si>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</si>
  <si>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</si>
  <si>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</si>
  <si>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</si>
  <si>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</si>
  <si>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</si>
  <si>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</si>
  <si>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</si>
  <si>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</si>
  <si>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</si>
  <si>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</si>
  <si>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</si>
  <si>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</si>
  <si>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</si>
  <si>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</si>
  <si>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</si>
  <si>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</si>
  <si>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</si>
  <si>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</si>
  <si>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</si>
  <si>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</si>
  <si>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</si>
  <si>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</si>
  <si>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</si>
  <si>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</si>
  <si>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</si>
  <si>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</si>
  <si>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</si>
  <si>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</si>
  <si>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</si>
  <si>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</si>
  <si>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</si>
  <si>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</si>
  <si>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</si>
  <si>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</si>
  <si>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</si>
  <si>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</si>
  <si>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</si>
  <si>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</si>
  <si>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</si>
  <si>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</si>
  <si>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</si>
  <si>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</si>
  <si>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</si>
  <si>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</si>
  <si>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</si>
  <si>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</si>
  <si>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</si>
  <si>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</si>
  <si>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</si>
  <si>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</si>
  <si>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</si>
  <si>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</si>
  <si>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</si>
  <si>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</si>
  <si>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</si>
  <si>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</si>
  <si>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</si>
  <si>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</si>
  <si>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</si>
  <si>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</si>
  <si>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</si>
  <si>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</si>
  <si>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</si>
  <si>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</si>
  <si>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</si>
  <si>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</si>
  <si>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</si>
  <si>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</si>
  <si>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</si>
  <si>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</si>
  <si>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</si>
  <si>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</si>
  <si>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</si>
  <si>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</si>
  <si>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</si>
  <si>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</si>
  <si>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</si>
  <si>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</si>
  <si>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</si>
  <si>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</si>
  <si>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</si>
  <si>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</si>
  <si>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</si>
  <si>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</si>
  <si>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</si>
  <si>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</si>
  <si>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</si>
  <si>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</si>
  <si>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</si>
  <si>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</si>
  <si>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</si>
  <si>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</si>
  <si>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</si>
  <si>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</si>
  <si>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</si>
  <si>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</si>
  <si>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</si>
  <si>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</si>
  <si>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</si>
  <si>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</si>
  <si>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</si>
  <si>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</si>
  <si>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</si>
  <si>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</si>
  <si>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</si>
  <si>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</si>
  <si>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</si>
  <si>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</si>
  <si>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</si>
  <si>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</si>
  <si>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</si>
  <si>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</si>
  <si>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</si>
  <si>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</si>
  <si>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</si>
  <si>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</si>
  <si>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</si>
  <si>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</si>
  <si>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</si>
  <si>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</si>
  <si>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</si>
  <si>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</si>
  <si>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</si>
  <si>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</si>
  <si>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</si>
  <si>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</si>
  <si>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</si>
  <si>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</si>
  <si>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</si>
  <si>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</si>
  <si>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</si>
  <si>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</si>
  <si>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</si>
  <si>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</si>
  <si>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</si>
  <si>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</si>
  <si>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</si>
  <si>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</si>
  <si>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</si>
  <si>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</si>
  <si>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</si>
  <si>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</si>
  <si>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</si>
  <si>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</si>
  <si>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</si>
  <si>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</si>
  <si>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</si>
  <si>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</si>
  <si>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</si>
  <si>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</si>
  <si>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</si>
  <si>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</si>
  <si>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</si>
  <si>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</si>
  <si>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</si>
  <si>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</si>
  <si>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</si>
  <si>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</si>
  <si>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</si>
  <si>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</si>
  <si>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</si>
  <si>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</si>
  <si>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</si>
  <si>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</si>
  <si>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</si>
  <si>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</si>
  <si>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</si>
  <si>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</si>
  <si>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</si>
  <si>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</si>
  <si>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</si>
  <si>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</si>
  <si>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</si>
  <si>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</si>
  <si>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</si>
  <si>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</si>
  <si>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</si>
  <si>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</si>
  <si>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</si>
  <si>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</si>
  <si>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</si>
  <si>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</si>
  <si>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</si>
  <si>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</si>
  <si>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</si>
  <si>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</si>
  <si>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</si>
  <si>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</si>
  <si>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</si>
  <si>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</si>
  <si>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</si>
  <si>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</si>
  <si>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</si>
  <si>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</si>
  <si>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</si>
  <si>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</si>
  <si>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</si>
  <si>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</si>
  <si>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</si>
  <si>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</si>
  <si>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</si>
  <si>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</si>
  <si>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</si>
  <si>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</si>
  <si>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</si>
  <si>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</si>
  <si>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</si>
  <si>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</si>
  <si>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</si>
  <si>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</si>
  <si>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</si>
  <si>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</si>
  <si>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</si>
  <si>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</si>
  <si>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</si>
  <si>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</si>
  <si>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</si>
  <si>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</si>
  <si>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</si>
  <si>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</si>
  <si>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</si>
  <si>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</si>
  <si>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</si>
  <si>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</si>
  <si>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</si>
  <si>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</si>
  <si>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</si>
  <si>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</si>
  <si>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</si>
  <si>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</si>
  <si>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</si>
  <si>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</si>
  <si>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</si>
  <si>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</si>
  <si>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</si>
  <si>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</si>
  <si>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</si>
  <si>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</si>
  <si>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</si>
  <si>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</si>
  <si>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</si>
  <si>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</si>
  <si>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</si>
  <si>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</si>
  <si>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</si>
  <si>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</si>
  <si>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</si>
  <si>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</si>
  <si>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</si>
  <si>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</si>
  <si>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</si>
  <si>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</si>
  <si>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</si>
  <si>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</si>
  <si>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</si>
  <si>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</si>
  <si>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</si>
  <si>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</si>
  <si>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</si>
  <si>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</si>
  <si>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</si>
  <si>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</si>
  <si>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</si>
  <si>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</si>
  <si>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</si>
  <si>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</si>
  <si>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</si>
  <si>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</si>
  <si>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</si>
  <si>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</si>
  <si>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</si>
  <si>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</si>
  <si>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</si>
  <si>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</si>
  <si>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</si>
  <si>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</si>
  <si>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</si>
  <si>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</si>
  <si>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</si>
  <si>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</si>
  <si>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</si>
  <si>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</si>
  <si>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</si>
  <si>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</si>
  <si>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</si>
  <si>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</si>
  <si>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</si>
  <si>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</si>
  <si>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</si>
  <si>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</si>
  <si>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</si>
  <si>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</si>
  <si>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</si>
  <si>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</si>
  <si>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</si>
  <si>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</si>
  <si>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</si>
  <si>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</si>
  <si>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</si>
  <si>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</si>
  <si>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</si>
  <si>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</si>
  <si>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</si>
  <si>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</si>
  <si>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</si>
  <si>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</si>
  <si>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</si>
  <si>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</si>
  <si>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</si>
  <si>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</si>
  <si>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</si>
  <si>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</si>
  <si>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</si>
  <si>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</si>
  <si>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</si>
  <si>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</si>
  <si>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</si>
  <si>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</si>
  <si>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</si>
  <si>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</si>
  <si>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</si>
  <si>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</si>
  <si>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</si>
  <si>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</si>
  <si>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</si>
  <si>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</si>
  <si>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</si>
  <si>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</si>
  <si>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</si>
  <si>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</si>
  <si>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</si>
  <si>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</si>
  <si>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</si>
  <si>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</si>
  <si>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</si>
  <si>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</si>
  <si>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</si>
  <si>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</si>
  <si>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</si>
  <si>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</si>
  <si>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</si>
  <si>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</si>
  <si>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</si>
  <si>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</si>
  <si>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</si>
  <si>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</si>
  <si>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</si>
  <si>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</si>
  <si>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</si>
  <si>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</si>
  <si>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</si>
  <si>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</si>
  <si>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</si>
  <si>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</si>
  <si>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</si>
  <si>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</si>
  <si>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</si>
  <si>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</si>
  <si>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</si>
  <si>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</si>
  <si>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</si>
  <si>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</si>
  <si>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</si>
  <si>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</si>
  <si>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</si>
  <si>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</si>
  <si>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</si>
  <si>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</si>
  <si>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</si>
  <si>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</si>
  <si>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</si>
  <si>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</si>
  <si>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</si>
  <si>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</si>
  <si>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</si>
  <si>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</si>
  <si>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</si>
  <si>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</si>
  <si>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</si>
  <si>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</si>
  <si>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</si>
  <si>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</si>
  <si>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</si>
  <si>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</si>
  <si>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</si>
  <si>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</si>
  <si>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</si>
  <si>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</si>
  <si>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</si>
  <si>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</si>
  <si>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</si>
  <si>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</si>
  <si>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</si>
  <si>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</si>
  <si>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</si>
  <si>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</si>
  <si>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</si>
  <si>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</si>
  <si>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</si>
  <si>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</si>
  <si>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</si>
  <si>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</si>
  <si>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</si>
  <si>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</si>
  <si>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</si>
  <si>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</si>
  <si>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</si>
  <si>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</si>
  <si>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</si>
  <si>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</si>
  <si>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</si>
  <si>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</si>
  <si>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</si>
  <si>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</si>
  <si>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</si>
  <si>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</si>
  <si>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</si>
  <si>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</si>
  <si>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</si>
  <si>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</si>
  <si>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</si>
  <si>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</si>
  <si>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</si>
  <si>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</si>
  <si>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</si>
  <si>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</si>
  <si>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</si>
  <si>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</si>
  <si>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</si>
  <si>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</si>
  <si>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</si>
  <si>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</si>
  <si>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</si>
  <si>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</si>
  <si>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</si>
  <si>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</si>
  <si>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</si>
  <si>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</si>
  <si>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</si>
  <si>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</si>
  <si>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</si>
  <si>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</si>
  <si>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</si>
  <si>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</si>
  <si>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</si>
  <si>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</si>
  <si>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</si>
  <si>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</si>
  <si>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</si>
  <si>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</si>
  <si>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</si>
  <si>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</si>
  <si>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</si>
  <si>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</si>
  <si>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</si>
  <si>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</si>
  <si>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</si>
  <si>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</si>
  <si>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</si>
  <si>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</si>
  <si>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</si>
  <si>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</si>
  <si>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</si>
  <si>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</si>
  <si>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</si>
  <si>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</si>
  <si>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</si>
  <si>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</si>
  <si>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</si>
  <si>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</si>
  <si>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</si>
  <si>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</si>
  <si>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</si>
  <si>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</si>
  <si>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</si>
  <si>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</si>
  <si>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</si>
  <si>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</si>
  <si>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</si>
  <si>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</si>
  <si>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</si>
  <si>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</si>
  <si>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</si>
  <si>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</si>
  <si>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</si>
  <si>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</si>
  <si>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</si>
  <si>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</si>
  <si>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</si>
  <si>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</si>
  <si>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</si>
  <si>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</si>
  <si>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</si>
  <si>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</si>
  <si>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</si>
  <si>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</si>
  <si>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</si>
  <si>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</si>
  <si>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</si>
  <si>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</si>
  <si>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</si>
  <si>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</si>
  <si>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</si>
  <si>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</si>
  <si>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</si>
  <si>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</si>
  <si>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</si>
  <si>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</si>
  <si>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</si>
  <si>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</si>
  <si>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</si>
  <si>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</si>
  <si>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</si>
  <si>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</si>
  <si>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</si>
  <si>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</si>
  <si>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</si>
  <si>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</si>
  <si>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</si>
  <si>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</si>
  <si>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</si>
  <si>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</si>
  <si>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</si>
  <si>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</si>
  <si>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</si>
  <si>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</si>
  <si>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</si>
  <si>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</si>
  <si>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</si>
  <si>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</si>
  <si>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</si>
  <si>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</si>
  <si>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</si>
  <si>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</si>
  <si>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</si>
  <si>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</si>
  <si>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</si>
  <si>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</si>
  <si>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</si>
  <si>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</si>
  <si>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</si>
  <si>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</si>
  <si>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</si>
  <si>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</si>
  <si>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</si>
  <si>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</si>
  <si>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</si>
  <si>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</si>
  <si>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</si>
  <si>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</si>
  <si>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</si>
  <si>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</si>
  <si>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</si>
  <si>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</si>
  <si>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</si>
  <si>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</si>
  <si>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</si>
  <si>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</si>
  <si>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</si>
  <si>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</si>
  <si>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</si>
  <si>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</si>
  <si>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</si>
  <si>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</si>
  <si>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</si>
  <si>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</si>
  <si>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</si>
  <si>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</si>
  <si>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</si>
  <si>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</si>
  <si>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</si>
  <si>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</si>
  <si>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</si>
  <si>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</si>
  <si>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</si>
  <si>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</si>
  <si>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</si>
  <si>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</si>
  <si>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</si>
  <si>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</si>
  <si>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</si>
  <si>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</si>
  <si>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</si>
  <si>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</si>
  <si>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</si>
  <si>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</si>
  <si>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</si>
  <si>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</si>
  <si>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</si>
  <si>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</si>
  <si>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</si>
  <si>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</si>
  <si>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</si>
  <si>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</si>
  <si>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</si>
  <si>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</si>
  <si>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</si>
  <si>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</si>
  <si>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</si>
  <si>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</si>
  <si>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</si>
  <si>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</si>
  <si>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</si>
  <si>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</si>
  <si>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</si>
  <si>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</si>
  <si>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</si>
  <si>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</si>
  <si>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</si>
  <si>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</si>
  <si>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</si>
  <si>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</si>
  <si>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</si>
  <si>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</si>
  <si>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</si>
  <si>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</si>
  <si>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</si>
  <si>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</si>
  <si>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</si>
  <si>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</si>
  <si>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</si>
  <si>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</si>
  <si>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</si>
  <si>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</si>
  <si>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</si>
  <si>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</si>
  <si>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</si>
  <si>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</si>
  <si>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</si>
  <si>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</si>
  <si>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</si>
  <si>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</si>
  <si>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</si>
  <si>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</si>
  <si>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</si>
  <si>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</si>
  <si>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</si>
  <si>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</si>
  <si>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</si>
  <si>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</si>
  <si>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</si>
  <si>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</si>
  <si>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</si>
  <si>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</si>
  <si>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</si>
  <si>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</si>
  <si>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</si>
  <si>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</si>
  <si>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</si>
  <si>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</si>
  <si>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</si>
  <si>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</si>
  <si>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</si>
  <si>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</si>
  <si>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</si>
  <si>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</si>
  <si>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</si>
  <si>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</si>
  <si>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</si>
  <si>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</si>
  <si>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</si>
  <si>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</si>
  <si>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</si>
  <si>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</si>
  <si>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</si>
  <si>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</si>
  <si>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</si>
  <si>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</si>
  <si>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</si>
  <si>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</si>
  <si>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</si>
  <si>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</si>
  <si>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</si>
  <si>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</si>
  <si>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</si>
  <si>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</si>
  <si>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</si>
  <si>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</si>
  <si>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</si>
  <si>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</si>
  <si>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</si>
  <si>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</si>
  <si>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</si>
  <si>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</si>
  <si>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</si>
  <si>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</si>
  <si>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</si>
  <si>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</si>
  <si>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</si>
  <si>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</si>
  <si>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</si>
  <si>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</si>
  <si>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</si>
  <si>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</si>
  <si>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</si>
  <si>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</si>
  <si>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</si>
  <si>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</si>
  <si>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</si>
  <si>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</si>
  <si>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</si>
  <si>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</si>
  <si>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</si>
  <si>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</si>
  <si>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</si>
  <si>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</si>
  <si>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</si>
  <si>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</si>
  <si>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</si>
  <si>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</si>
  <si>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</si>
  <si>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</si>
  <si>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</si>
  <si>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</si>
  <si>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</si>
  <si>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</si>
  <si>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</si>
  <si>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</si>
  <si>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</si>
  <si>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</si>
  <si>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</si>
  <si>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</si>
  <si>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</si>
  <si>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</si>
  <si>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</si>
  <si>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</si>
  <si>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</si>
  <si>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</si>
  <si>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</si>
  <si>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</si>
  <si>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</si>
  <si>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</si>
  <si>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</si>
  <si>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</si>
  <si>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</si>
  <si>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</si>
  <si>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</si>
  <si>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</si>
  <si>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</si>
  <si>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</si>
  <si>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</si>
  <si>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</si>
  <si>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</si>
  <si>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</si>
  <si>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</si>
  <si>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</si>
  <si>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</si>
  <si>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</si>
  <si>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</si>
  <si>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</si>
  <si>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</si>
  <si>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</si>
  <si>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</si>
  <si>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</si>
  <si>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</si>
  <si>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</si>
  <si>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</si>
  <si>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</si>
  <si>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</si>
  <si>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</si>
  <si>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</si>
  <si>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</si>
  <si>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</si>
  <si>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</si>
  <si>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</si>
  <si>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</si>
  <si>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</si>
  <si>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</si>
  <si>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</si>
  <si>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</si>
  <si>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</si>
  <si>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</si>
  <si>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</si>
  <si>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</si>
  <si>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</si>
  <si>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</si>
  <si>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</si>
  <si>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</si>
  <si>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</si>
  <si>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</si>
  <si>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</si>
  <si>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</si>
  <si>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06.271.0056-0</t>
  </si>
  <si>
    <t>TUBO DE PVC RIGIDO ROSQUEAVEL,PARA AGUA FRIA,COM DIAMETRO DE4".FORNECIMENTO</t>
  </si>
  <si>
    <t>06.271.0056-A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</si>
  <si>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</si>
  <si>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</si>
  <si>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</si>
  <si>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</si>
  <si>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</si>
  <si>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</si>
  <si>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</si>
  <si>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</si>
  <si>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</si>
  <si>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</si>
  <si>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</si>
  <si>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</si>
  <si>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</si>
  <si>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</si>
  <si>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</si>
  <si>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</si>
  <si>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</si>
  <si>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</si>
  <si>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</si>
  <si>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</si>
  <si>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</si>
  <si>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</si>
  <si>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</si>
  <si>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</si>
  <si>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</si>
  <si>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</si>
  <si>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</si>
  <si>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</si>
  <si>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</si>
  <si>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</si>
  <si>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</si>
  <si>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</si>
  <si>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</si>
  <si>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</si>
  <si>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</si>
  <si>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</si>
  <si>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</si>
  <si>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</si>
  <si>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</si>
  <si>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</si>
  <si>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</si>
  <si>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</si>
  <si>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</si>
  <si>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</si>
  <si>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</si>
  <si>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</si>
  <si>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</si>
  <si>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</si>
  <si>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</si>
  <si>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10569,DE45║,PB,COM DIAMETRO NOMINAL DE 100MM,INCLUSIVE ANEL DE BORRACHA.FORNECIMENTO</t>
  </si>
  <si>
    <t>06.272.0021-A</t>
  </si>
  <si>
    <t>06.272.0022-0</t>
  </si>
  <si>
    <t>CURVA DE PVC PARA REDE DE ESGOTO,CONFORME ABNT NBR 10569,DE45║,PB,COM DIAMETRO NOMINAL DE 150MM,INCLUSIVE ANEL DE BORRACHA.FORNECIMENTO</t>
  </si>
  <si>
    <t>06.272.0022-A</t>
  </si>
  <si>
    <t>06.272.0026-0</t>
  </si>
  <si>
    <t>CURVA DE PVC PARA REDE DE ESGOTO,CONFORME ABNT NBR 10569,DE90║,PB,COM DIAMETRO NOMINAL DE 100MM,INCLUSIVE ANEL DE BORRACHA.FORNECIMENTO</t>
  </si>
  <si>
    <t>06.272.0026-A</t>
  </si>
  <si>
    <t>06.272.0027-0</t>
  </si>
  <si>
    <t>CURVA DE PVC PARA REDE DE ESGOTO,CONFORME ABNT NBR 10569,DE90║,PB,COM DIAMETRO NOMINAL DE 150MM,INCLUSIVE ANEL DE BORRACHA.FORNECIMENTO</t>
  </si>
  <si>
    <t>06.272.0027-A</t>
  </si>
  <si>
    <t>06.272.0029-0</t>
  </si>
  <si>
    <t>JUNCAO DE PVC PARA REDE DE ESGOTO,CONFORME ABNT NBR 10569,DE45║,BBB,COM DIAMETRO NOMINAL DE 100MM, INCLUSIVE ANEIS DE BORRACHA.FORNECIMENTO</t>
  </si>
  <si>
    <t>06.272.0029-A</t>
  </si>
  <si>
    <t>06.272.0030-0</t>
  </si>
  <si>
    <t>JUNCAO DE PVC PARA REDE DE ESGOTO,CONFORME ABNT NBR 10569,DE45║,BBB,COM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</si>
  <si>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</si>
  <si>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</si>
  <si>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</si>
  <si>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</si>
  <si>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</si>
  <si>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</si>
  <si>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</si>
  <si>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</si>
  <si>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</si>
  <si>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</si>
  <si>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</si>
  <si>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</si>
  <si>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</si>
  <si>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</si>
  <si>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</si>
  <si>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</si>
  <si>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</si>
  <si>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</si>
  <si>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</si>
  <si>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</si>
  <si>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</si>
  <si>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</si>
  <si>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</si>
  <si>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</si>
  <si>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</si>
  <si>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</si>
  <si>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</si>
  <si>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</si>
  <si>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</si>
  <si>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</si>
  <si>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</si>
  <si>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</si>
  <si>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</si>
  <si>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</si>
  <si>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</si>
  <si>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</si>
  <si>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</si>
  <si>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</si>
  <si>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</si>
  <si>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</si>
  <si>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</si>
  <si>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</si>
  <si>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</si>
  <si>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</si>
  <si>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</si>
  <si>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</si>
  <si>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</si>
  <si>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</si>
  <si>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</si>
  <si>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</si>
  <si>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</si>
  <si>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</si>
  <si>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</si>
  <si>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</si>
  <si>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</si>
  <si>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</si>
  <si>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</si>
  <si>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</si>
  <si>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</si>
  <si>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</si>
  <si>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</si>
  <si>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</si>
  <si>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</si>
  <si>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</si>
  <si>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</si>
  <si>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</si>
  <si>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</si>
  <si>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</si>
  <si>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</si>
  <si>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</si>
  <si>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</si>
  <si>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</si>
  <si>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</si>
  <si>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</si>
  <si>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</si>
  <si>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</si>
  <si>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</si>
  <si>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</si>
  <si>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</si>
  <si>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</si>
  <si>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</si>
  <si>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</si>
  <si>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</si>
  <si>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</si>
  <si>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</si>
  <si>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</si>
  <si>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</si>
  <si>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</si>
  <si>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</si>
  <si>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</si>
  <si>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</si>
  <si>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</si>
  <si>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</si>
  <si>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</si>
  <si>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</si>
  <si>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</si>
  <si>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</si>
  <si>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</si>
  <si>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</si>
  <si>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</si>
  <si>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</si>
  <si>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</si>
  <si>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</si>
  <si>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</si>
  <si>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</si>
  <si>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</si>
  <si>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</si>
  <si>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</si>
  <si>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</si>
  <si>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</si>
  <si>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</si>
  <si>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</si>
  <si>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</si>
  <si>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</si>
  <si>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</si>
  <si>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</si>
  <si>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</si>
  <si>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</si>
  <si>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</si>
  <si>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</si>
  <si>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</si>
  <si>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</si>
  <si>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</si>
  <si>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</si>
  <si>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</si>
  <si>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</si>
  <si>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</si>
  <si>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</si>
  <si>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</si>
  <si>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</si>
  <si>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</si>
  <si>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</si>
  <si>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</si>
  <si>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</si>
  <si>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</si>
  <si>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</si>
  <si>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</si>
  <si>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</si>
  <si>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</si>
  <si>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</si>
  <si>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</si>
  <si>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</si>
  <si>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</si>
  <si>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</si>
  <si>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</si>
  <si>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</si>
  <si>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</si>
  <si>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</si>
  <si>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</si>
  <si>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</si>
  <si>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</si>
  <si>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</si>
  <si>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</si>
  <si>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</si>
  <si>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</si>
  <si>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</si>
  <si>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</si>
  <si>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</si>
  <si>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</si>
  <si>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</si>
  <si>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</si>
  <si>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</si>
  <si>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</si>
  <si>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</si>
  <si>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</si>
  <si>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</si>
  <si>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</si>
  <si>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</si>
  <si>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</si>
  <si>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</si>
  <si>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</si>
  <si>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</si>
  <si>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</si>
  <si>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</si>
  <si>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</si>
  <si>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</si>
  <si>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</si>
  <si>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</si>
  <si>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</si>
  <si>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</si>
  <si>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</si>
  <si>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</si>
  <si>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</si>
  <si>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</si>
  <si>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</si>
  <si>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</si>
  <si>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</si>
  <si>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</si>
  <si>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</si>
  <si>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</si>
  <si>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</si>
  <si>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</si>
  <si>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</si>
  <si>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</si>
  <si>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</si>
  <si>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</si>
  <si>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</si>
  <si>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</si>
  <si>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</si>
  <si>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</si>
  <si>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</si>
  <si>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</si>
  <si>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</si>
  <si>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</si>
  <si>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</si>
  <si>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</si>
  <si>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</si>
  <si>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</si>
  <si>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</si>
  <si>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</si>
  <si>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</si>
  <si>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</si>
  <si>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</si>
  <si>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</si>
  <si>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</si>
  <si>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</si>
  <si>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</si>
  <si>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</si>
  <si>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</si>
  <si>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</si>
  <si>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</si>
  <si>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</si>
  <si>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</si>
  <si>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</si>
  <si>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</si>
  <si>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</si>
  <si>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</si>
  <si>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</si>
  <si>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</si>
  <si>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</si>
  <si>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</si>
  <si>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</si>
  <si>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</si>
  <si>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</si>
  <si>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</si>
  <si>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</si>
  <si>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</si>
  <si>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</si>
  <si>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</si>
  <si>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</si>
  <si>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</si>
  <si>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</si>
  <si>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</si>
  <si>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</si>
  <si>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</si>
  <si>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</si>
  <si>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</si>
  <si>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</si>
  <si>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</si>
  <si>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</si>
  <si>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</si>
  <si>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</si>
  <si>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</si>
  <si>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</si>
  <si>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</si>
  <si>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</si>
  <si>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</si>
  <si>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</si>
  <si>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</si>
  <si>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</si>
  <si>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</si>
  <si>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</si>
  <si>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</si>
  <si>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</si>
  <si>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</si>
  <si>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</si>
  <si>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</si>
  <si>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</si>
  <si>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</si>
  <si>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</si>
  <si>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</si>
  <si>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</si>
  <si>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</si>
  <si>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</si>
  <si>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</si>
  <si>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</si>
  <si>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</si>
  <si>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</si>
  <si>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</si>
  <si>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</si>
  <si>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</si>
  <si>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</si>
  <si>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</si>
  <si>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</si>
  <si>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</si>
  <si>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</si>
  <si>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</si>
  <si>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</si>
  <si>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</si>
  <si>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</si>
  <si>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</si>
  <si>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</si>
  <si>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</si>
  <si>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</si>
  <si>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</si>
  <si>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</si>
  <si>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</si>
  <si>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</si>
  <si>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</si>
  <si>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</si>
  <si>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</si>
  <si>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</si>
  <si>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</si>
  <si>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</si>
  <si>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</si>
  <si>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</si>
  <si>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</si>
  <si>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</si>
  <si>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</si>
  <si>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</si>
  <si>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</si>
  <si>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</si>
  <si>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</si>
  <si>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</si>
  <si>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</si>
  <si>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</si>
  <si>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</si>
  <si>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</si>
  <si>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</si>
  <si>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</si>
  <si>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</si>
  <si>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</si>
  <si>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</si>
  <si>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</si>
  <si>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</si>
  <si>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</si>
  <si>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</si>
  <si>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</si>
  <si>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</si>
  <si>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</si>
  <si>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</si>
  <si>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</si>
  <si>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</si>
  <si>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</si>
  <si>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</si>
  <si>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</si>
  <si>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</si>
  <si>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</si>
  <si>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</si>
  <si>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</si>
  <si>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</si>
  <si>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</si>
  <si>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</si>
  <si>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</si>
  <si>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</si>
  <si>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</si>
  <si>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</si>
  <si>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</si>
  <si>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</si>
  <si>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</si>
  <si>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</si>
  <si>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</si>
  <si>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</si>
  <si>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</si>
  <si>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</si>
  <si>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</si>
  <si>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</si>
  <si>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</si>
  <si>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</si>
  <si>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</si>
  <si>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</si>
  <si>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</si>
  <si>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</si>
  <si>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</si>
  <si>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</si>
  <si>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</si>
  <si>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</si>
  <si>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</si>
  <si>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</si>
  <si>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</si>
  <si>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</si>
  <si>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</si>
  <si>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</si>
  <si>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</si>
  <si>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</si>
  <si>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</si>
  <si>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</si>
  <si>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</si>
  <si>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</si>
  <si>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</si>
  <si>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</si>
  <si>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</si>
  <si>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</si>
  <si>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</si>
  <si>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</si>
  <si>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</si>
  <si>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</si>
  <si>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</si>
  <si>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</si>
  <si>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</si>
  <si>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</si>
  <si>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</si>
  <si>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</si>
  <si>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</si>
  <si>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</si>
  <si>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</si>
  <si>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</si>
  <si>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</si>
  <si>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</si>
  <si>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</si>
  <si>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</si>
  <si>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</si>
  <si>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</si>
  <si>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</si>
  <si>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</si>
  <si>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</si>
  <si>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</si>
  <si>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</si>
  <si>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</si>
  <si>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</si>
  <si>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</si>
  <si>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</si>
  <si>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</si>
  <si>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</si>
  <si>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</si>
  <si>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</si>
  <si>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</si>
  <si>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</si>
  <si>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</si>
  <si>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</si>
  <si>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</si>
  <si>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</si>
  <si>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</si>
  <si>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</si>
  <si>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</si>
  <si>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</si>
  <si>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</si>
  <si>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</si>
  <si>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</si>
  <si>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</si>
  <si>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</si>
  <si>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</si>
  <si>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</si>
  <si>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</si>
  <si>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</si>
  <si>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</si>
  <si>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</si>
  <si>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</si>
  <si>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</si>
  <si>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</si>
  <si>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</si>
  <si>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</si>
  <si>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</si>
  <si>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</si>
  <si>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</si>
  <si>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</si>
  <si>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</si>
  <si>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</si>
  <si>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</si>
  <si>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</si>
  <si>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</si>
  <si>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08.009.0003-0</t>
  </si>
  <si>
    <t>PAVIMENTACAO COM PARALELEPIPEDOS SOBRE COLCHAO DE PO-DE-PEDRA E REJUNTAMENTO COM ARGAMASSA DE CIMENTO E AREIA, NO TRACO1:3,INCLUSIVE FORNECIMENTO DE TODOS OS MATERIAIS</t>
  </si>
  <si>
    <t>08.009.0003-A</t>
  </si>
  <si>
    <t>08.009.0005-0</t>
  </si>
  <si>
    <t>PAVIMENTACAO COM PARALELEPIPEDOS SOBRE COLCHAO DE PO-DE-PEDRA E REJUNTAMENTO COM BETUME E CASCALHINHO,INCLUSIVE FORNECIMENTO DE TODOS OS MATERIAIS</t>
  </si>
  <si>
    <t>08.009.0005-A</t>
  </si>
  <si>
    <t>08.009.0010-0</t>
  </si>
  <si>
    <t>PAVIMENTACAO COM PARALELEPIPEDOS SOBRE COLCHAO DE AREIA E REJUNTAMENTO DO MESMO MATERIAL,INCLUSIVE FORNECIMENTO DE TODOSOS MATERIAIS</t>
  </si>
  <si>
    <t>08.009.0010-A</t>
  </si>
  <si>
    <t>08.010.0001-0</t>
  </si>
  <si>
    <t>PAVIMENTACAO COM PARALELEPIPEDOS SOBRE COLCHAO DE PO-DE-PEDRA,BASE DE 10CM DE CONCRETO MAGRO FCK=10MPA E REJUNTAMENTO COM BETUME E CASCALHINHO,INCLUSIVE O FORNECIMENTO DE TODOS OSMATERIAIS</t>
  </si>
  <si>
    <t>08.010.0001-A</t>
  </si>
  <si>
    <t>08.010.0005-0</t>
  </si>
  <si>
    <t>SARJETA-GUIA DE PARALELEPIPEDOS(1 FIADA),ASSENTE SOBRE BASEDE CONCRETO FCK=10MPA,INCLUSIVE ESTA,REJUNTAMENTO DE ARGAMASSA DE CIMENTO E AREIA(TRACO 1:3),PARA PAVIMENTACAO BETUMINOSA</t>
  </si>
  <si>
    <t>08.010.0005-A</t>
  </si>
  <si>
    <t>08.011.0001-0</t>
  </si>
  <si>
    <t>SARJETA DE PARALELEPIPEDOS(3 FIADAS),ASSENTE SOBRE COLCHAO DE PO-DE-PEDRA,INCLUSIVE FORNECIMENTO DO PO-DE-PEDRA E BASE DE MACADAME HIDRAULICO,COM 15CM DE ESPESSURA E REJUNTAMENTO COM BETUME E CASCALHINHO</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</si>
  <si>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</si>
  <si>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</si>
  <si>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</si>
  <si>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</si>
  <si>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</si>
  <si>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</si>
  <si>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</si>
  <si>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</si>
  <si>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</si>
  <si>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</si>
  <si>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</si>
  <si>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</si>
  <si>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</si>
  <si>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</si>
  <si>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</si>
  <si>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</si>
  <si>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</si>
  <si>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</si>
  <si>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</si>
  <si>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</si>
  <si>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</si>
  <si>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</si>
  <si>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</si>
  <si>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</si>
  <si>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</si>
  <si>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</si>
  <si>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</si>
  <si>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</si>
  <si>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</si>
  <si>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</si>
  <si>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</si>
  <si>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</si>
  <si>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</si>
  <si>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</si>
  <si>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</si>
  <si>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</si>
  <si>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</si>
  <si>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</si>
  <si>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</si>
  <si>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</si>
  <si>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</si>
  <si>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</si>
  <si>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</si>
  <si>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</si>
  <si>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</si>
  <si>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</si>
  <si>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</si>
  <si>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</si>
  <si>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</si>
  <si>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</si>
  <si>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</si>
  <si>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</si>
  <si>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</si>
  <si>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</si>
  <si>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</si>
  <si>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</si>
  <si>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</si>
  <si>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</si>
  <si>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</si>
  <si>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</si>
  <si>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</si>
  <si>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</si>
  <si>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</si>
  <si>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</si>
  <si>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</si>
  <si>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</si>
  <si>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</si>
  <si>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</si>
  <si>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</si>
  <si>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</si>
  <si>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</si>
  <si>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</si>
  <si>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</si>
  <si>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</si>
  <si>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</si>
  <si>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</si>
  <si>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</si>
  <si>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</si>
  <si>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</si>
  <si>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</si>
  <si>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</si>
  <si>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</si>
  <si>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</si>
  <si>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</si>
  <si>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</si>
  <si>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</si>
  <si>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</si>
  <si>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</si>
  <si>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</si>
  <si>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</si>
  <si>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</si>
  <si>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</si>
  <si>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</si>
  <si>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</si>
  <si>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</si>
  <si>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</si>
  <si>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</si>
  <si>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</si>
  <si>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</si>
  <si>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</si>
  <si>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</si>
  <si>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</si>
  <si>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</si>
  <si>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</si>
  <si>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</si>
  <si>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</si>
  <si>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</si>
  <si>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</si>
  <si>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</si>
  <si>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</si>
  <si>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</si>
  <si>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</si>
  <si>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</si>
  <si>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</si>
  <si>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</si>
  <si>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</si>
  <si>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</si>
  <si>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</si>
  <si>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</si>
  <si>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</si>
  <si>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</si>
  <si>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</si>
  <si>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</si>
  <si>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</si>
  <si>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</si>
  <si>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</si>
  <si>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</si>
  <si>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</si>
  <si>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</si>
  <si>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</si>
  <si>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</si>
  <si>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</si>
  <si>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</si>
  <si>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</si>
  <si>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</si>
  <si>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</si>
  <si>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</si>
  <si>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</si>
  <si>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</si>
  <si>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</si>
  <si>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</si>
  <si>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</si>
  <si>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</si>
  <si>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</si>
  <si>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</si>
  <si>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</si>
  <si>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</si>
  <si>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</si>
  <si>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</si>
  <si>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</si>
  <si>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</si>
  <si>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</si>
  <si>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</si>
  <si>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</si>
  <si>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</si>
  <si>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</si>
  <si>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</si>
  <si>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</si>
  <si>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</si>
  <si>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</si>
  <si>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</si>
  <si>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</si>
  <si>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</si>
  <si>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</si>
  <si>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</si>
  <si>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</si>
  <si>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</si>
  <si>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</si>
  <si>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</si>
  <si>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</si>
  <si>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</si>
  <si>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</si>
  <si>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</si>
  <si>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</si>
  <si>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</si>
  <si>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</si>
  <si>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</si>
  <si>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</si>
  <si>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</si>
  <si>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</si>
  <si>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</si>
  <si>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</si>
  <si>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</si>
  <si>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</si>
  <si>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</si>
  <si>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</si>
  <si>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</si>
  <si>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</si>
  <si>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</si>
  <si>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</si>
  <si>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</si>
  <si>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</si>
  <si>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</si>
  <si>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</si>
  <si>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</si>
  <si>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</si>
  <si>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</si>
  <si>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</si>
  <si>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</si>
  <si>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</si>
  <si>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</si>
  <si>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</si>
  <si>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</si>
  <si>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</si>
  <si>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</si>
  <si>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</si>
  <si>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</si>
  <si>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</si>
  <si>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</si>
  <si>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</si>
  <si>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</si>
  <si>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</si>
  <si>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</si>
  <si>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</si>
  <si>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</si>
  <si>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</si>
  <si>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</si>
  <si>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</si>
  <si>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</si>
  <si>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</si>
  <si>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</si>
  <si>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</si>
  <si>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</si>
  <si>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</si>
  <si>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</si>
  <si>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</si>
  <si>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</si>
  <si>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</si>
  <si>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</si>
  <si>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</si>
  <si>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</si>
  <si>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</si>
  <si>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</si>
  <si>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</si>
  <si>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</si>
  <si>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</si>
  <si>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</si>
  <si>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</si>
  <si>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</si>
  <si>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</si>
  <si>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</si>
  <si>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</si>
  <si>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</si>
  <si>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</si>
  <si>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</si>
  <si>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</si>
  <si>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</si>
  <si>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</si>
  <si>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</si>
  <si>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</si>
  <si>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</si>
  <si>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</si>
  <si>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08.027.0040-A</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</si>
  <si>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</si>
  <si>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</si>
  <si>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</si>
  <si>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</si>
  <si>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</si>
  <si>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</si>
  <si>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</si>
  <si>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</si>
  <si>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</si>
  <si>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</si>
  <si>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</si>
  <si>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</si>
  <si>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</si>
  <si>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</si>
  <si>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</si>
  <si>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</si>
  <si>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</si>
  <si>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</si>
  <si>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</si>
  <si>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</si>
  <si>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</si>
  <si>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</si>
  <si>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</si>
  <si>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</si>
  <si>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</si>
  <si>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</si>
  <si>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</si>
  <si>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</si>
  <si>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</si>
  <si>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</si>
  <si>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</si>
  <si>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</si>
  <si>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</si>
  <si>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</si>
  <si>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</si>
  <si>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</si>
  <si>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</si>
  <si>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</si>
  <si>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</si>
  <si>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</si>
  <si>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</si>
  <si>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</si>
  <si>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</si>
  <si>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</si>
  <si>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</si>
  <si>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</si>
  <si>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</si>
  <si>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</si>
  <si>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</si>
  <si>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</si>
  <si>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</si>
  <si>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</si>
  <si>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</si>
  <si>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</si>
  <si>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</si>
  <si>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</si>
  <si>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</si>
  <si>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</si>
  <si>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</si>
  <si>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</si>
  <si>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</si>
  <si>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</si>
  <si>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</si>
  <si>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</si>
  <si>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</si>
  <si>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</si>
  <si>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</si>
  <si>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</si>
  <si>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</si>
  <si>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</si>
  <si>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</si>
  <si>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</si>
  <si>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</si>
  <si>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</si>
  <si>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</si>
  <si>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</si>
  <si>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</si>
  <si>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</si>
  <si>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</si>
  <si>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</si>
  <si>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</si>
  <si>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08.028.0015-0</t>
  </si>
  <si>
    <t>SARJETA-GUIA DE PARALELEPIPEDO(1 FIADA),ASSENTE SOBRE BASE DE CONCRETO(FCK=11MPA),INCLUSIVE ESTA,REJUNTAMENTO DE ARGAMASSA DE CIMENTO E AREIA(TRACO 1:3),PARA PAVIMENTACAO BETUMINOSA</t>
  </si>
  <si>
    <t>08.028.0015-A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</si>
  <si>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</si>
  <si>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</si>
  <si>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</si>
  <si>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08.031.0006-0</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</si>
  <si>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</si>
  <si>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08.031.0006-A</t>
  </si>
  <si>
    <t>08.031.0007-0</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</si>
  <si>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</si>
  <si>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08.031.0007-A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</si>
  <si>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</si>
  <si>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</si>
  <si>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</si>
  <si>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</si>
  <si>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</si>
  <si>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</si>
  <si>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</si>
  <si>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</si>
  <si>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</si>
  <si>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</si>
  <si>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</si>
  <si>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</si>
  <si>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</si>
  <si>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</si>
  <si>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</si>
  <si>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</si>
  <si>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</si>
  <si>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</si>
  <si>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</si>
  <si>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</si>
  <si>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</si>
  <si>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</si>
  <si>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</si>
  <si>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</si>
  <si>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</si>
  <si>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</si>
  <si>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</si>
  <si>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</si>
  <si>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</si>
  <si>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</si>
  <si>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</si>
  <si>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</si>
  <si>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</si>
  <si>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</si>
  <si>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</si>
  <si>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</si>
  <si>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</si>
  <si>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</si>
  <si>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</si>
  <si>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</si>
  <si>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</si>
  <si>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</si>
  <si>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</si>
  <si>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</si>
  <si>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</si>
  <si>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</si>
  <si>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</si>
  <si>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</si>
  <si>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</si>
  <si>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</si>
  <si>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</si>
  <si>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</si>
  <si>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</si>
  <si>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</si>
  <si>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</si>
  <si>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</si>
  <si>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</si>
  <si>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</si>
  <si>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</si>
  <si>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</si>
  <si>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</si>
  <si>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</si>
  <si>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</si>
  <si>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</si>
  <si>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</si>
  <si>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</si>
  <si>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</si>
  <si>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</si>
  <si>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</si>
  <si>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</si>
  <si>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</si>
  <si>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</si>
  <si>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</si>
  <si>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</si>
  <si>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</si>
  <si>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</si>
  <si>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</si>
  <si>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</si>
  <si>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</si>
  <si>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</si>
  <si>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</si>
  <si>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</si>
  <si>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</si>
  <si>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</si>
  <si>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</si>
  <si>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</si>
  <si>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</si>
  <si>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</si>
  <si>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</si>
  <si>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</si>
  <si>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</si>
  <si>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</si>
  <si>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</si>
  <si>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</si>
  <si>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</si>
  <si>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</si>
  <si>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</si>
  <si>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</si>
  <si>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</si>
  <si>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</si>
  <si>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</si>
  <si>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</si>
  <si>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</si>
  <si>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</si>
  <si>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</si>
  <si>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</si>
  <si>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</si>
  <si>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</si>
  <si>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</si>
  <si>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</si>
  <si>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</si>
  <si>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</si>
  <si>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</si>
  <si>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</si>
  <si>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</si>
  <si>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</si>
  <si>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</si>
  <si>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</si>
  <si>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</si>
  <si>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</si>
  <si>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</si>
  <si>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</si>
  <si>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</si>
  <si>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</si>
  <si>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</si>
  <si>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</si>
  <si>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</si>
  <si>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</si>
  <si>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</si>
  <si>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</si>
  <si>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</si>
  <si>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</si>
  <si>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</si>
  <si>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</si>
  <si>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</si>
  <si>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</si>
  <si>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</si>
  <si>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</si>
  <si>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</si>
  <si>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</si>
  <si>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</si>
  <si>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</si>
  <si>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</si>
  <si>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</si>
  <si>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</si>
  <si>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</si>
  <si>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</si>
  <si>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</si>
  <si>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</si>
  <si>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</si>
  <si>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</si>
  <si>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</si>
  <si>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</si>
  <si>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</si>
  <si>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</si>
  <si>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</si>
  <si>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</si>
  <si>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</si>
  <si>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</si>
  <si>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</si>
  <si>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</si>
  <si>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</si>
  <si>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</si>
  <si>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</si>
  <si>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</si>
  <si>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</si>
  <si>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</si>
  <si>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</si>
  <si>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</si>
  <si>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</si>
  <si>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</si>
  <si>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</si>
  <si>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</si>
  <si>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</si>
  <si>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</si>
  <si>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</si>
  <si>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</si>
  <si>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</si>
  <si>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</si>
  <si>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</si>
  <si>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</si>
  <si>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</si>
  <si>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</si>
  <si>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</si>
  <si>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</si>
  <si>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</si>
  <si>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</si>
  <si>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</si>
  <si>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</si>
  <si>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</si>
  <si>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</si>
  <si>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</si>
  <si>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</si>
  <si>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</si>
  <si>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</si>
  <si>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</si>
  <si>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</si>
  <si>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</si>
  <si>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</si>
  <si>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</si>
  <si>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</si>
  <si>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</si>
  <si>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</si>
  <si>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</si>
  <si>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</si>
  <si>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</si>
  <si>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</si>
  <si>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</si>
  <si>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</si>
  <si>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</si>
  <si>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</si>
  <si>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</si>
  <si>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</si>
  <si>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</si>
  <si>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</si>
  <si>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</si>
  <si>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</si>
  <si>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</si>
  <si>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</si>
  <si>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</si>
  <si>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</si>
  <si>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</si>
  <si>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</si>
  <si>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</si>
  <si>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</si>
  <si>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</si>
  <si>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</si>
  <si>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</si>
  <si>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</si>
  <si>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</si>
  <si>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</si>
  <si>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</si>
  <si>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</si>
  <si>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</si>
  <si>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</si>
  <si>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</si>
  <si>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</si>
  <si>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</si>
  <si>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</si>
  <si>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</si>
  <si>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</si>
  <si>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</si>
  <si>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</si>
  <si>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</si>
  <si>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</si>
  <si>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</si>
  <si>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</si>
  <si>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</si>
  <si>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</si>
  <si>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</si>
  <si>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</si>
  <si>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</si>
  <si>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</si>
  <si>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</si>
  <si>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</si>
  <si>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</si>
  <si>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</si>
  <si>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</si>
  <si>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</si>
  <si>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</si>
  <si>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</si>
  <si>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</si>
  <si>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</si>
  <si>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</si>
  <si>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</si>
  <si>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</si>
  <si>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</si>
  <si>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</si>
  <si>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</si>
  <si>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</si>
  <si>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</si>
  <si>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</si>
  <si>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</si>
  <si>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</si>
  <si>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</si>
  <si>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</si>
  <si>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</si>
  <si>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</si>
  <si>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</si>
  <si>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</si>
  <si>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</si>
  <si>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</si>
  <si>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</si>
  <si>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</si>
  <si>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</si>
  <si>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</si>
  <si>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</si>
  <si>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</si>
  <si>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</si>
  <si>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</si>
  <si>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</si>
  <si>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</si>
  <si>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</si>
  <si>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</si>
  <si>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</si>
  <si>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</si>
  <si>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</si>
  <si>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</si>
  <si>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</si>
  <si>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</si>
  <si>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</si>
  <si>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</si>
  <si>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</si>
  <si>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</si>
  <si>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</si>
  <si>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</si>
  <si>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</si>
  <si>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</si>
  <si>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</si>
  <si>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</si>
  <si>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</si>
  <si>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</si>
  <si>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</si>
  <si>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</si>
  <si>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</si>
  <si>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</si>
  <si>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</si>
  <si>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</si>
  <si>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</si>
  <si>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</si>
  <si>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</si>
  <si>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</si>
  <si>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</si>
  <si>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</si>
  <si>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</si>
  <si>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</si>
  <si>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</si>
  <si>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</si>
  <si>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</si>
  <si>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</si>
  <si>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</si>
  <si>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</si>
  <si>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</si>
  <si>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</si>
  <si>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</si>
  <si>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</si>
  <si>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</si>
  <si>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</si>
  <si>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</si>
  <si>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</si>
  <si>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</si>
  <si>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</si>
  <si>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</si>
  <si>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</si>
  <si>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</si>
  <si>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</si>
  <si>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</si>
  <si>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</si>
  <si>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</si>
  <si>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</si>
  <si>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</si>
  <si>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</si>
  <si>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</si>
  <si>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</si>
  <si>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</si>
  <si>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</si>
  <si>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</si>
  <si>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</si>
  <si>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</si>
  <si>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</si>
  <si>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</si>
  <si>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</si>
  <si>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</si>
  <si>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</si>
  <si>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</si>
  <si>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</si>
  <si>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</si>
  <si>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</si>
  <si>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</si>
  <si>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</si>
  <si>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</si>
  <si>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</si>
  <si>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</si>
  <si>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</si>
  <si>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</si>
  <si>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</si>
  <si>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</si>
  <si>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</si>
  <si>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</si>
  <si>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</si>
  <si>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</si>
  <si>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</si>
  <si>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</si>
  <si>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</si>
  <si>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</si>
  <si>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</si>
  <si>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</si>
  <si>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</si>
  <si>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</si>
  <si>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</si>
  <si>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</si>
  <si>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</si>
  <si>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</si>
  <si>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</si>
  <si>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</si>
  <si>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</si>
  <si>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</si>
  <si>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</si>
  <si>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</si>
  <si>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</si>
  <si>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</si>
  <si>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</si>
  <si>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</si>
  <si>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</si>
  <si>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</si>
  <si>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</si>
  <si>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</si>
  <si>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</si>
  <si>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</si>
  <si>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</si>
  <si>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</si>
  <si>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</si>
  <si>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</si>
  <si>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</si>
  <si>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</si>
  <si>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</si>
  <si>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</si>
  <si>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</si>
  <si>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</si>
  <si>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</si>
  <si>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</si>
  <si>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</si>
  <si>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</si>
  <si>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</si>
  <si>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</si>
  <si>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</si>
  <si>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</si>
  <si>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</si>
  <si>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</si>
  <si>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</si>
  <si>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</si>
  <si>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</si>
  <si>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</si>
  <si>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</si>
  <si>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</si>
  <si>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</si>
  <si>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</si>
  <si>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</si>
  <si>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</si>
  <si>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</si>
  <si>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</si>
  <si>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</si>
  <si>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</si>
  <si>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</si>
  <si>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</si>
  <si>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</si>
  <si>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</si>
  <si>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</si>
  <si>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</si>
  <si>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</si>
  <si>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</si>
  <si>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</si>
  <si>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</si>
  <si>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</si>
  <si>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</si>
  <si>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</si>
  <si>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</si>
  <si>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</si>
  <si>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</si>
  <si>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</si>
  <si>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09.006.0020-0</t>
  </si>
  <si>
    <t>ADUBO ORGANICO(ESTERCO DE GADO).FORNECIMENTO</t>
  </si>
  <si>
    <t>09.006.0020-A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</si>
  <si>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</si>
  <si>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</si>
  <si>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</si>
  <si>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</si>
  <si>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</si>
  <si>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</si>
  <si>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</si>
  <si>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</si>
  <si>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</si>
  <si>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</si>
  <si>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</si>
  <si>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</si>
  <si>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</si>
  <si>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</si>
  <si>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</si>
  <si>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</si>
  <si>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</si>
  <si>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</si>
  <si>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</si>
  <si>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</si>
  <si>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</si>
  <si>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</si>
  <si>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</si>
  <si>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</si>
  <si>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</si>
  <si>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</si>
  <si>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</si>
  <si>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</si>
  <si>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</si>
  <si>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</si>
  <si>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</si>
  <si>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</si>
  <si>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</si>
  <si>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</si>
  <si>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</si>
  <si>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</si>
  <si>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</si>
  <si>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</si>
  <si>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</si>
  <si>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</si>
  <si>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</si>
  <si>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</si>
  <si>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</si>
  <si>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</si>
  <si>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</si>
  <si>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</si>
  <si>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</si>
  <si>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</si>
  <si>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</si>
  <si>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</si>
  <si>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</si>
  <si>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</si>
  <si>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</si>
  <si>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</si>
  <si>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</si>
  <si>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</si>
  <si>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</si>
  <si>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</si>
  <si>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</si>
  <si>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</si>
  <si>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</si>
  <si>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</si>
  <si>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</si>
  <si>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</si>
  <si>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</si>
  <si>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</si>
  <si>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</si>
  <si>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</si>
  <si>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</si>
  <si>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</si>
  <si>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</si>
  <si>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</si>
  <si>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</si>
  <si>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</si>
  <si>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</si>
  <si>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</si>
  <si>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</si>
  <si>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</si>
  <si>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 6026/EMOP</t>
  </si>
  <si>
    <t>09.013.0010-A</t>
  </si>
  <si>
    <t>09.013.0015-0</t>
  </si>
  <si>
    <t>MESA DE JARDIM,MEDINDO (1,80X0,91X0,73)M,EXECUTADA EM PECASDE MACARANDUBA DE (7X22)CM,FIXADAS EM 2(DOIS) APOIOS DE CONCRETO,INCLUSIVE FUNDACAO,CONFORME PROJETO N║6028/EMOP.FORNECIMENTO E COLOCACAO</t>
  </si>
  <si>
    <t>09.013.0015-A</t>
  </si>
  <si>
    <t>09.013.0016-0</t>
  </si>
  <si>
    <t>BANCO DE JARDIM,MEDINDO (1,80X0,30X0,45)M,EXECUTADO COM 01(UMA) PECA DE MACARANDUBA DE (30X7)CM,FIXADA EM 02(DOIS) APOIOS DE CONCRETO,INCLUSIVE FUNDACAO,CONFORME PROJETO N║6028/EMOP.FORNECIMENTO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</si>
  <si>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</si>
  <si>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</si>
  <si>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</si>
  <si>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</si>
  <si>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</si>
  <si>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</si>
  <si>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</si>
  <si>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</si>
  <si>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</si>
  <si>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</si>
  <si>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</si>
  <si>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</si>
  <si>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</si>
  <si>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</si>
  <si>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</si>
  <si>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</si>
  <si>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</si>
  <si>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</si>
  <si>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</si>
  <si>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</si>
  <si>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</si>
  <si>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</si>
  <si>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</si>
  <si>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F║GALV.,ESPACADOS 2,00M,DIAM.2",ALTURA 3,00M LIVRES SOBRE O SOLO,FIXADOS PRISMAS CONCRETO FCK=20MPA,30X30X100CM,SOBRE ESTES POSTES FIXADA TELA ARAME GALV.N║12,REVESTIDO PVC,MALHA LOSANGULAR (75X75)MM,PRESA DOIS ARAMES N║12 PLASTIFICADOS,COLOC.TRANSV.ATRAVESSANDO TUBOS SUPERIOR INFERIOR,C/"T" UMA CRUZETA 2".FORN.COLOC.</t>
  </si>
  <si>
    <t>09.015.0006-A</t>
  </si>
  <si>
    <t>09.015.0007-0</t>
  </si>
  <si>
    <t>ALAMBRADO PARA CAMPO DE ESPORTE DE 3,00X6,00M,COM UM MONTANTE A CADA 3,00M,EM TELA GALV.N║12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</si>
  <si>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</si>
  <si>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</si>
  <si>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</si>
  <si>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</si>
  <si>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</si>
  <si>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</si>
  <si>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</si>
  <si>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</si>
  <si>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</si>
  <si>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</si>
  <si>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</si>
  <si>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</si>
  <si>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</si>
  <si>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</si>
  <si>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</si>
  <si>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</si>
  <si>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</si>
  <si>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N║12,MALHA LOSANGO DE 7,5CM,COM ALTURA DE 2,00M MAIS 0,30M DE ABA INCLINADA A45║.ESTA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</si>
  <si>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</si>
  <si>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</si>
  <si>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N║12,MALHA LOSANGO DE 7,5CM,COM ALTURA DE 4,00M MAIS 0,30M DE ABA INCLINADA A45║.ESTA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</si>
  <si>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</si>
  <si>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</si>
  <si>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</si>
  <si>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</si>
  <si>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</si>
  <si>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N║12,MALHA LOSANGO DE 7,5CM,C/ALTURA DE 1,70M MAIS 0,30M DE ABA INCLINADA A 45║.ESTA ESTRUTURA FORMADA DE TUBOS DE ACO GALV.2",VERTICAIS A CADA 3,00M E HORIZONTAL CONSTITUIDA 3 FIOS DE ARAME GALV.N║10,UMA A 0,15M DO CHAO,OUTRO A 1,70M DESTE E OUTRO NO EXTREMODA ABA,INCL.PORTOES E FERRAGENS,EXCL.PINTURA.FORN.E COLOC.</t>
  </si>
  <si>
    <t>09.015.0036-A</t>
  </si>
  <si>
    <t>09.015.0040-0</t>
  </si>
  <si>
    <t>ALAMBRADO C/3,00M ALTURA,EM TELA DE ARAME GALV.N║12,MALHA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</si>
  <si>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</si>
  <si>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</si>
  <si>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</si>
  <si>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</si>
  <si>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</si>
  <si>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</si>
  <si>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</si>
  <si>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</si>
  <si>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</si>
  <si>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</si>
  <si>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</si>
  <si>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</si>
  <si>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</si>
  <si>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</si>
  <si>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</si>
  <si>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</si>
  <si>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</si>
  <si>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</si>
  <si>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</si>
  <si>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</si>
  <si>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</si>
  <si>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</si>
  <si>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</si>
  <si>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</si>
  <si>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</si>
  <si>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</si>
  <si>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</si>
  <si>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</si>
  <si>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</si>
  <si>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</si>
  <si>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</si>
  <si>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</si>
  <si>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</si>
  <si>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</si>
  <si>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</si>
  <si>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N║12 PLASTIF.,INCL.ESCAV.,REATERRO,TRANSP.,CARGA,DESCARGA E PINTURA DOS TUBOS,C/2 DEMAOS DE ACABAM.FORN.COLOC.</t>
  </si>
  <si>
    <t>09.015.0066-A</t>
  </si>
  <si>
    <t>09.015.0068-0</t>
  </si>
  <si>
    <t>ALAMBRADO P/CAMPO ESPORTE,POSTE TUBO F║GALV.,ESPACADOS 2,00M,DIAM.2" ESP.PAREDE 1/8",ALTURA 3,00M LIVRES SOBRE SOLO,FIXADOS PRISMA CONCRETO FCK=15MPA,MED.(0,30X0,30X1,00)M,POSTES FIXADA TELA ARAME GALV.N║12,REVESTIDO PVC,MALHA LOSANGULAR (50X50)MM,PRESA 2 ARAMES N║12 PLASTIFICADOS,TRANSV.E ATRAVESSAANDO TUBOS SUP.E INF.,C/UM T E UMA CRUZETA 2".FORN.E COLOC.</t>
  </si>
  <si>
    <t>09.015.0068-A</t>
  </si>
  <si>
    <t>09.015.0070-0</t>
  </si>
  <si>
    <t>ALAMBRADO P/CAMPO ESPORTE,POSTE TUBO F║GALV.,ESPACADOS 2M,DIAM.2" ESP.PAREDE 1/8",ALT.3M LIVRES SOBRE SOLO,FIXADOS PRISMA CONCRETO FCK=18MPA,(0,30X0,30X1,00)M,SOBRE POSTES FIXADA TELA ARAME GALV.N║12,REVESTIDO PVC,MALHA LOSANGULAR (75X75)MM,PRESA 2 ARAMES N║12 PLASTIFICADOS,COLOC.TRANSV.ATRAVESS.TUBOS SUP.E INF.,C/UM T E UMA CRUZETA 2".RESPECTIV.FORN.COLOC.</t>
  </si>
  <si>
    <t>09.015.0070-A</t>
  </si>
  <si>
    <t>09.015.0072-0</t>
  </si>
  <si>
    <t>ALAMBRADO P/CABECEIRA CAMPO ESPORTE,EXEC.POSTES TUBO F║GALV.(EXTERNA E INTERNAMENTE) 2" ESP.PAREDE 1/8",ALT.LIVRE 5,30M,,0,70M ENTERRADOS PRISMAS CONCRETO 18MPA,(0,30X0,30X0,75)M,POSTES ESPACADOS 2M,3 TUBOS HORIZONTAIS 1 CONTRAVENTAMENTO,CADA 2M,2",FIXADA TELA ARAME GALV.N║12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</si>
  <si>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</si>
  <si>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</si>
  <si>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</si>
  <si>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</si>
  <si>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</si>
  <si>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</si>
  <si>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</si>
  <si>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</si>
  <si>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</si>
  <si>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</si>
  <si>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</si>
  <si>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</si>
  <si>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</si>
  <si>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</si>
  <si>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</si>
  <si>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</si>
  <si>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</si>
  <si>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</si>
  <si>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</si>
  <si>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</si>
  <si>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</si>
  <si>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</si>
  <si>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</si>
  <si>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</si>
  <si>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</si>
  <si>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</si>
  <si>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</si>
  <si>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</si>
  <si>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</si>
  <si>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</si>
  <si>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</si>
  <si>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</si>
  <si>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</si>
  <si>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</si>
  <si>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</si>
  <si>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</si>
  <si>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</si>
  <si>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</si>
  <si>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</si>
  <si>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</si>
  <si>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</si>
  <si>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</si>
  <si>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</si>
  <si>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</si>
  <si>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</si>
  <si>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</si>
  <si>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</si>
  <si>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</si>
  <si>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</si>
  <si>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</si>
  <si>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</si>
  <si>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</si>
  <si>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</si>
  <si>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</si>
  <si>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</si>
  <si>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</si>
  <si>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</si>
  <si>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</si>
  <si>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</si>
  <si>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</si>
  <si>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</si>
  <si>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</si>
  <si>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</si>
  <si>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</si>
  <si>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</si>
  <si>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</si>
  <si>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</si>
  <si>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</si>
  <si>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</si>
  <si>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</si>
  <si>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</si>
  <si>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</si>
  <si>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</si>
  <si>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</si>
  <si>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</si>
  <si>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</si>
  <si>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</si>
  <si>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</si>
  <si>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</si>
  <si>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</si>
  <si>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</si>
  <si>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</si>
  <si>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</si>
  <si>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</si>
  <si>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</si>
  <si>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</si>
  <si>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</si>
  <si>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</si>
  <si>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</si>
  <si>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</si>
  <si>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</si>
  <si>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</si>
  <si>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</si>
  <si>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</si>
  <si>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</si>
  <si>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</si>
  <si>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</si>
  <si>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</si>
  <si>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</si>
  <si>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</si>
  <si>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</si>
  <si>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</si>
  <si>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</si>
  <si>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</si>
  <si>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</si>
  <si>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</si>
  <si>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</si>
  <si>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</si>
  <si>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</si>
  <si>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</si>
  <si>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</si>
  <si>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</si>
  <si>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</si>
  <si>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</si>
  <si>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</si>
  <si>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</si>
  <si>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</si>
  <si>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</si>
  <si>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</si>
  <si>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</si>
  <si>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</si>
  <si>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</si>
  <si>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</si>
  <si>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</si>
  <si>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</si>
  <si>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</si>
  <si>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</si>
  <si>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</si>
  <si>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</si>
  <si>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</si>
  <si>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</si>
  <si>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</si>
  <si>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</si>
  <si>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</si>
  <si>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</si>
  <si>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</si>
  <si>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</si>
  <si>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</si>
  <si>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</si>
  <si>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</si>
  <si>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</si>
  <si>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</si>
  <si>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</si>
  <si>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</si>
  <si>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</si>
  <si>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</si>
  <si>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</si>
  <si>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</si>
  <si>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</si>
  <si>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</si>
  <si>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</si>
  <si>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</si>
  <si>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</si>
  <si>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</si>
  <si>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</si>
  <si>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</si>
  <si>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</si>
  <si>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</si>
  <si>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</si>
  <si>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</si>
  <si>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</si>
  <si>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</si>
  <si>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</si>
  <si>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</si>
  <si>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</si>
  <si>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</si>
  <si>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</si>
  <si>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</si>
  <si>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</si>
  <si>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</si>
  <si>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</si>
  <si>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</si>
  <si>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</si>
  <si>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</si>
  <si>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</si>
  <si>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</si>
  <si>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</si>
  <si>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</si>
  <si>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</si>
  <si>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</si>
  <si>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</si>
  <si>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</si>
  <si>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</si>
  <si>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</si>
  <si>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</si>
  <si>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</si>
  <si>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</si>
  <si>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</si>
  <si>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</si>
  <si>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</si>
  <si>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</si>
  <si>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</si>
  <si>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</si>
  <si>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</si>
  <si>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</si>
  <si>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</si>
  <si>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</si>
  <si>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</si>
  <si>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</si>
  <si>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</si>
  <si>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</si>
  <si>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</si>
  <si>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</si>
  <si>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</si>
  <si>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</si>
  <si>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</si>
  <si>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</si>
  <si>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</si>
  <si>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</si>
  <si>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</si>
  <si>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</si>
  <si>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</si>
  <si>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</si>
  <si>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</si>
  <si>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</si>
  <si>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</si>
  <si>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</si>
  <si>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</si>
  <si>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</si>
  <si>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</si>
  <si>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</si>
  <si>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</si>
  <si>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</si>
  <si>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</si>
  <si>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</si>
  <si>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</si>
  <si>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</si>
  <si>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</si>
  <si>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</si>
  <si>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</si>
  <si>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</si>
  <si>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</si>
  <si>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</si>
  <si>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</si>
  <si>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</si>
  <si>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</si>
  <si>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</si>
  <si>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</si>
  <si>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</si>
  <si>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</si>
  <si>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</si>
  <si>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</si>
  <si>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</si>
  <si>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</si>
  <si>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</si>
  <si>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</si>
  <si>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</si>
  <si>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</si>
  <si>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</si>
  <si>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</si>
  <si>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</si>
  <si>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</si>
  <si>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</si>
  <si>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</si>
  <si>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</si>
  <si>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</si>
  <si>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</si>
  <si>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</si>
  <si>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</si>
  <si>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</si>
  <si>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</si>
  <si>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</si>
  <si>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</si>
  <si>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</si>
  <si>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</si>
  <si>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</si>
  <si>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</si>
  <si>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</si>
  <si>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</si>
  <si>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</si>
  <si>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</si>
  <si>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</si>
  <si>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</si>
  <si>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</si>
  <si>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</si>
  <si>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</si>
  <si>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</si>
  <si>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</si>
  <si>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</si>
  <si>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</si>
  <si>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</si>
  <si>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</si>
  <si>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</si>
  <si>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</si>
  <si>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</si>
  <si>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</si>
  <si>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</si>
  <si>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</si>
  <si>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</si>
  <si>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</si>
  <si>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</si>
  <si>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</si>
  <si>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</si>
  <si>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</si>
  <si>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</si>
  <si>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</si>
  <si>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</si>
  <si>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</si>
  <si>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</si>
  <si>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</si>
  <si>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</si>
  <si>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</si>
  <si>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</si>
  <si>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</si>
  <si>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</si>
  <si>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</si>
  <si>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</si>
  <si>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</si>
  <si>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</si>
  <si>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</si>
  <si>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</si>
  <si>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</si>
  <si>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</si>
  <si>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</si>
  <si>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</si>
  <si>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</si>
  <si>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</si>
  <si>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</si>
  <si>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</si>
  <si>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</si>
  <si>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</si>
  <si>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</si>
  <si>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</si>
  <si>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</si>
  <si>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</si>
  <si>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</si>
  <si>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</si>
  <si>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</si>
  <si>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</si>
  <si>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</si>
  <si>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</si>
  <si>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</si>
  <si>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</si>
  <si>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</si>
  <si>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</si>
  <si>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</si>
  <si>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</si>
  <si>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</si>
  <si>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</si>
  <si>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</si>
  <si>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</si>
  <si>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</si>
  <si>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</si>
  <si>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</si>
  <si>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</si>
  <si>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</si>
  <si>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</si>
  <si>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</si>
  <si>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</si>
  <si>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</si>
  <si>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</si>
  <si>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</si>
  <si>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</si>
  <si>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</si>
  <si>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</si>
  <si>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</si>
  <si>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</si>
  <si>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</si>
  <si>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</si>
  <si>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</si>
  <si>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</si>
  <si>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</si>
  <si>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</si>
  <si>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</si>
  <si>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</si>
  <si>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</si>
  <si>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</si>
  <si>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</si>
  <si>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</si>
  <si>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</si>
  <si>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</si>
  <si>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</si>
  <si>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</si>
  <si>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</si>
  <si>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</si>
  <si>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</si>
  <si>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</si>
  <si>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</si>
  <si>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</si>
  <si>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</si>
  <si>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</si>
  <si>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</si>
  <si>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</si>
  <si>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</si>
  <si>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</si>
  <si>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</si>
  <si>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</si>
  <si>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</si>
  <si>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</si>
  <si>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</si>
  <si>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</si>
  <si>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</si>
  <si>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</si>
  <si>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</si>
  <si>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</si>
  <si>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</si>
  <si>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</si>
  <si>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</si>
  <si>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</si>
  <si>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</si>
  <si>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</si>
  <si>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</si>
  <si>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</si>
  <si>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</si>
  <si>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</si>
  <si>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</si>
  <si>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</si>
  <si>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</si>
  <si>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</si>
  <si>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</si>
  <si>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</si>
  <si>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</si>
  <si>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</si>
  <si>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</si>
  <si>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</si>
  <si>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</si>
  <si>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</si>
  <si>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</si>
  <si>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</si>
  <si>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</si>
  <si>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</si>
  <si>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</si>
  <si>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</si>
  <si>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</si>
  <si>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</si>
  <si>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</si>
  <si>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</si>
  <si>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</si>
  <si>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</si>
  <si>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</si>
  <si>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</si>
  <si>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</si>
  <si>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</si>
  <si>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</si>
  <si>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</si>
  <si>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</si>
  <si>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</si>
  <si>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</si>
  <si>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</si>
  <si>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</si>
  <si>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</si>
  <si>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</si>
  <si>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</si>
  <si>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</si>
  <si>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</si>
  <si>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</si>
  <si>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</si>
  <si>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</si>
  <si>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</si>
  <si>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</si>
  <si>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</si>
  <si>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</si>
  <si>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</si>
  <si>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</si>
  <si>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</si>
  <si>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</si>
  <si>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</si>
  <si>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</si>
  <si>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</si>
  <si>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</si>
  <si>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</si>
  <si>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</si>
  <si>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</si>
  <si>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</si>
  <si>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</si>
  <si>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</si>
  <si>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</si>
  <si>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</si>
  <si>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</si>
  <si>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</si>
  <si>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</si>
  <si>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</si>
  <si>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</si>
  <si>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</si>
  <si>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</si>
  <si>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</si>
  <si>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</si>
  <si>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</si>
  <si>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</si>
  <si>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</si>
  <si>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</si>
  <si>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</si>
  <si>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</si>
  <si>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</si>
  <si>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</si>
  <si>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 CATEGORIA,EXCLUSIVE MATERIAL,MAO-DE-OBRA E MATERIAL PARA CONCRETO,FORMAS,ARMACAO,CARGA,TRANSPORTE E DESCARGA DO MATERIAL ESCAVADO E ALARGAMENTO DA BASE</t>
  </si>
  <si>
    <t>10.008.0049-A</t>
  </si>
  <si>
    <t>10.008.0050-1</t>
  </si>
  <si>
    <t>ESCAVACAO DE BASE ALARGADA DE TUBULAO A CEU ABERTO,EM MATERIAL DE 1¬ CATEGORIA,ESTANDO O PLANO INFERIOR DA MESMA ATE 4,50M DA COTA DE ARRASAMENTO,EXCLUSIVE CARGA,TRANSPORTE E DESCARGA DO MATERIAL ESCAVADO</t>
  </si>
  <si>
    <t>10.008.0050-B</t>
  </si>
  <si>
    <t>10.008.0051-1</t>
  </si>
  <si>
    <t>ESCAVACAO DE BASE ALARGADA DE TUBULAO A CEU ABERTO,EM MATERIAL DE 1¬ CATEGORIA,ESTANDO O PLANO INFERIOR DA MESMA ENTRE4,50 E 7,50M DE PROFUNDIDADE DA COTA DE ARRASAMENTO,EXCLUSIVE CARGA,TRANSPORTE E DESCARGA DO MATERIAL ESCAVADO</t>
  </si>
  <si>
    <t>10.008.0051-B</t>
  </si>
  <si>
    <t>10.008.0060-0</t>
  </si>
  <si>
    <t>ESCAVACAO DE BASE ALARGADA DE TUBULAO A CEU ABERTO,EM MATERIAL DE 2¬ CATEGORIA,ESTANDO O PLANO INFERIOR DA MESMA ATE 4,50M DA COTA DE ARRASAMENTO,EXCLUSIVE CARGA,TRANSPORTE E DESCARGA DO MATERIAL ESCAVADO</t>
  </si>
  <si>
    <t>10.008.0060-A</t>
  </si>
  <si>
    <t>10.008.0061-0</t>
  </si>
  <si>
    <t>ESCAVACAO DE BASE ALARGADA DE TUBULAO A CEU ABERTO,EM MATERIAL DE 2¬ CATEGORIA,ESTANDO O PLANO INFERIOR DA MESMA ENTRE 4,50 E 7,50M DE PROFUNDIDADE DA COTA DE ARRASAMENTO,EXCLUSIVECARGA,TRANSPORTE E DESCARGA DO MATERIAL ESCAVADO</t>
  </si>
  <si>
    <t>10.008.0061-A</t>
  </si>
  <si>
    <t>10.008.0070-0</t>
  </si>
  <si>
    <t>ESCAVACAO DE BASE ALARGADA DE TUBULAO A CEU ABERTO,EM MATERIAL DE 3¬ CATEGORIA,ESTANDO O PLANO INFERIOR DA MESMA ATE 4,50M DA COTA DE ARRASAMENTO,EXCLUSIVE CARGA,TRANSPORTE E DESCARGA DO MATERIAL ESCAVADO</t>
  </si>
  <si>
    <t>10.008.0070-A</t>
  </si>
  <si>
    <t>10.008.0071-0</t>
  </si>
  <si>
    <t>ESCAVACAO DE BASE ALARGADA DE TUBULAO A CEU ABERTO,EM MATERIAL DE 3¬ CATEGORIA,ESTANDO O PLANO INFERIOR DA MESMA ENTRE 4,50 E 7,50M DE PROFUNDIDADE DA COTA DE ARRASAMENTO,EXCLUSIVECARGA,TRANSPORTE E DESCARGA DO MATERIAL ESCAVADO</t>
  </si>
  <si>
    <t>10.008.0071-A</t>
  </si>
  <si>
    <t>10.010.0001-1</t>
  </si>
  <si>
    <t>EMENDA DE PERFIL DE ACO "H",DE 6",1¬ ALMA,PARA ESTACA,CONSIDERANDO UM CORTE AO MACARICO E SOLDAGEM DE TOPO EM TODO O PERIMETRO E DE 4 TALAS,EM BARRAS CHATAS DE 5/16" DE ESPESSURA,INCLUSIVE FORNECIMENTO DE TODO O MATERIAL</t>
  </si>
  <si>
    <t>10.010.0001-B</t>
  </si>
  <si>
    <t>10.010.0002-0</t>
  </si>
  <si>
    <t>EMENDA DE PERFIL DE ACO "I",DE 8",1¬ E 2¬ ALMAS,PARA ESTACA,CONSIDERANDO UM CORTE AO MACARICO E SOLDAGEM DE TOPO EM TODOO PERIMETRO E DE 4 TALAS,EM BARRAS CHATAS DE 5/16" DE ESPESSURA,INCLUSIVE FORNECIMENTO DE TODO O MATERIAL</t>
  </si>
  <si>
    <t>10.010.0002-A</t>
  </si>
  <si>
    <t>10.010.0003-1</t>
  </si>
  <si>
    <t>EMENDA DE PERFIL DE ACO "I",DE 10",1¬ E 2¬ ALMAS,PARA ESTACA,CONSIDERANDO UM CORTE AO MACARICO E SOLDAGEM DE TOPO EM TODO O PERIMETRO E DE 4 TALAS,EM BARRAS CHATAS DE 5/16" DE ESPESSURA,INCUSIVE FORNECIMENTO DE TODO O MATERIAL</t>
  </si>
  <si>
    <t>10.010.0003-B</t>
  </si>
  <si>
    <t>10.010.0004-1</t>
  </si>
  <si>
    <t>EMENDA DE PERFIL DE ACO "I",DE 12",1¬ E 2¬ ALMAS,PARA ESTACA,CONSIDERANDO UM CORTE AO MACARICO E SOLDAGEM DE TOPO EM TODO O PERIMETRO E DE 4 TALAS,EM BARRAS CHATAS DE 3/8" DE ESPESSURA,INCLUSIVE FORNECIMENTO DE TODO O MATERIAL</t>
  </si>
  <si>
    <t>10.010.0004-B</t>
  </si>
  <si>
    <t>10.010.0005-1</t>
  </si>
  <si>
    <t>EMENDA DE PERFIL DE ACO "I",DE 15",1¬ E 2¬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</si>
  <si>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</si>
  <si>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</si>
  <si>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</si>
  <si>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</si>
  <si>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</si>
  <si>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</si>
  <si>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</si>
  <si>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</si>
  <si>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 E 2¬ ALMAS,PARAESTACA,CONSIDERANDO UM CORTE AO MACARICO E 4 TALAS,EM BARRASCHATAS DE 3/8" DE ESPESSURA,SOLDADAS NOS PERFIS,INCLUSIVE FORNECIMENTO DE TODOS OS MATERIAIS</t>
  </si>
  <si>
    <t>10.010.0010-A</t>
  </si>
  <si>
    <t>10.010.0012-0</t>
  </si>
  <si>
    <t>EMENDA DE PERFIL DE ACO "I",DE 12" DUPLO,1¬ E 2¬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</si>
  <si>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</si>
  <si>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</si>
  <si>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</si>
  <si>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</si>
  <si>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</si>
  <si>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</si>
  <si>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</si>
  <si>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</si>
  <si>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</si>
  <si>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</si>
  <si>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</si>
  <si>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</si>
  <si>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</si>
  <si>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</si>
  <si>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</si>
  <si>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</si>
  <si>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</si>
  <si>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</si>
  <si>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</si>
  <si>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</si>
  <si>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</si>
  <si>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</si>
  <si>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</si>
  <si>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</si>
  <si>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</si>
  <si>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</si>
  <si>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</si>
  <si>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</si>
  <si>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</si>
  <si>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</si>
  <si>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</si>
  <si>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</si>
  <si>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</si>
  <si>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</si>
  <si>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</si>
  <si>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</si>
  <si>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</si>
  <si>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</si>
  <si>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</si>
  <si>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</si>
  <si>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</si>
  <si>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</si>
  <si>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</si>
  <si>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</si>
  <si>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</si>
  <si>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</si>
  <si>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</si>
  <si>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</si>
  <si>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</si>
  <si>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</si>
  <si>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</si>
  <si>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</si>
  <si>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</si>
  <si>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</si>
  <si>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</si>
  <si>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</si>
  <si>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</si>
  <si>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</si>
  <si>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</si>
  <si>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</si>
  <si>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</si>
  <si>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</si>
  <si>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</si>
  <si>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</si>
  <si>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</si>
  <si>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</si>
  <si>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</si>
  <si>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</si>
  <si>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</si>
  <si>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</si>
  <si>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</si>
  <si>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</si>
  <si>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</si>
  <si>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</si>
  <si>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</si>
  <si>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</si>
  <si>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</si>
  <si>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</si>
  <si>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</si>
  <si>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</si>
  <si>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</si>
  <si>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</si>
  <si>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</si>
  <si>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</si>
  <si>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</si>
  <si>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</si>
  <si>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</si>
  <si>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</si>
  <si>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</si>
  <si>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</si>
  <si>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</si>
  <si>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</si>
  <si>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</si>
  <si>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</si>
  <si>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</si>
  <si>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</si>
  <si>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</si>
  <si>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</si>
  <si>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</si>
  <si>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</si>
  <si>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</si>
  <si>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</si>
  <si>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</si>
  <si>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</si>
  <si>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</si>
  <si>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</si>
  <si>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</si>
  <si>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</si>
  <si>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</si>
  <si>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</si>
  <si>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</si>
  <si>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</si>
  <si>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</si>
  <si>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</si>
  <si>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</si>
  <si>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</si>
  <si>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</si>
  <si>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</si>
  <si>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</si>
  <si>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</si>
  <si>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</si>
  <si>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</si>
  <si>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</si>
  <si>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</si>
  <si>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</si>
  <si>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</si>
  <si>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</si>
  <si>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</si>
  <si>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</si>
  <si>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</si>
  <si>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</si>
  <si>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</si>
  <si>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</si>
  <si>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</si>
  <si>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</si>
  <si>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</si>
  <si>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</si>
  <si>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</si>
  <si>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</si>
  <si>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</si>
  <si>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</si>
  <si>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</si>
  <si>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</si>
  <si>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</si>
  <si>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</si>
  <si>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</si>
  <si>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</si>
  <si>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</si>
  <si>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</si>
  <si>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</si>
  <si>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</si>
  <si>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</si>
  <si>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</si>
  <si>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</si>
  <si>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</si>
  <si>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</si>
  <si>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</si>
  <si>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</si>
  <si>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</si>
  <si>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</si>
  <si>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</si>
  <si>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</si>
  <si>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</si>
  <si>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</si>
  <si>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</si>
  <si>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</si>
  <si>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</si>
  <si>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</si>
  <si>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</si>
  <si>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</si>
  <si>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</si>
  <si>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</si>
  <si>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</si>
  <si>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</si>
  <si>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</si>
  <si>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</si>
  <si>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</si>
  <si>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</si>
  <si>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</si>
  <si>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</si>
  <si>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</si>
  <si>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</si>
  <si>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</si>
  <si>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</si>
  <si>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</si>
  <si>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</si>
  <si>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</si>
  <si>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</si>
  <si>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</si>
  <si>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</si>
  <si>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</si>
  <si>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</si>
  <si>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</si>
  <si>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</si>
  <si>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</si>
  <si>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</si>
  <si>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</si>
  <si>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</si>
  <si>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</si>
  <si>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</si>
  <si>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</si>
  <si>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</si>
  <si>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</si>
  <si>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</si>
  <si>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</si>
  <si>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</si>
  <si>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</si>
  <si>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</si>
  <si>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</si>
  <si>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</si>
  <si>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</si>
  <si>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</si>
  <si>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</si>
  <si>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</si>
  <si>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</si>
  <si>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</si>
  <si>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</si>
  <si>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</si>
  <si>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</si>
  <si>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</si>
  <si>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</si>
  <si>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</si>
  <si>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</si>
  <si>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</si>
  <si>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</si>
  <si>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</si>
  <si>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</si>
  <si>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</si>
  <si>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</si>
  <si>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</si>
  <si>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</si>
  <si>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</si>
  <si>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</si>
  <si>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</si>
  <si>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</si>
  <si>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</si>
  <si>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</si>
  <si>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</si>
  <si>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</si>
  <si>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</si>
  <si>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</si>
  <si>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</si>
  <si>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</si>
  <si>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</si>
  <si>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</si>
  <si>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</si>
  <si>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</si>
  <si>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</si>
  <si>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</si>
  <si>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</si>
  <si>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</si>
  <si>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</si>
  <si>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</si>
  <si>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</si>
  <si>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</si>
  <si>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</si>
  <si>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</si>
  <si>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</si>
  <si>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</si>
  <si>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</si>
  <si>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</si>
  <si>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</si>
  <si>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</si>
  <si>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</si>
  <si>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</si>
  <si>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</si>
  <si>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</si>
  <si>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</si>
  <si>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</si>
  <si>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</si>
  <si>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</si>
  <si>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</si>
  <si>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</si>
  <si>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</si>
  <si>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</si>
  <si>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</si>
  <si>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</si>
  <si>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</si>
  <si>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</si>
  <si>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</si>
  <si>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</si>
  <si>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</si>
  <si>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</si>
  <si>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</si>
  <si>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</si>
  <si>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</si>
  <si>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</si>
  <si>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</si>
  <si>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</si>
  <si>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</si>
  <si>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</si>
  <si>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</si>
  <si>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</si>
  <si>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</si>
  <si>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</si>
  <si>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</si>
  <si>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</si>
  <si>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</si>
  <si>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</si>
  <si>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</si>
  <si>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</si>
  <si>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</si>
  <si>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</si>
  <si>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</si>
  <si>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</si>
  <si>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</si>
  <si>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</si>
  <si>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</si>
  <si>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</si>
  <si>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</si>
  <si>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</si>
  <si>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</si>
  <si>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</si>
  <si>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</si>
  <si>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</si>
  <si>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</si>
  <si>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</si>
  <si>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</si>
  <si>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</si>
  <si>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</si>
  <si>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</si>
  <si>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</si>
  <si>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</si>
  <si>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</si>
  <si>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</si>
  <si>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</si>
  <si>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</si>
  <si>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</si>
  <si>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</si>
  <si>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</si>
  <si>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</si>
  <si>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</si>
  <si>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</si>
  <si>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</si>
  <si>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</si>
  <si>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</si>
  <si>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</si>
  <si>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</si>
  <si>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</si>
  <si>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</si>
  <si>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</si>
  <si>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</si>
  <si>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</si>
  <si>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</si>
  <si>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</si>
  <si>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</si>
  <si>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</si>
  <si>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</si>
  <si>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</si>
  <si>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</si>
  <si>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</si>
  <si>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</si>
  <si>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</si>
  <si>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</si>
  <si>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</si>
  <si>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</si>
  <si>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</si>
  <si>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</si>
  <si>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</si>
  <si>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</si>
  <si>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</si>
  <si>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</si>
  <si>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</si>
  <si>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</si>
  <si>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</si>
  <si>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</si>
  <si>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</si>
  <si>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</si>
  <si>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</si>
  <si>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</si>
  <si>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</si>
  <si>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</si>
  <si>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</si>
  <si>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</si>
  <si>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</si>
  <si>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</si>
  <si>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</si>
  <si>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</si>
  <si>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</si>
  <si>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</si>
  <si>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</si>
  <si>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</si>
  <si>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</si>
  <si>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</si>
  <si>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</si>
  <si>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</si>
  <si>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</si>
  <si>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</si>
  <si>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</si>
  <si>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</si>
  <si>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</si>
  <si>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</si>
  <si>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</si>
  <si>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</si>
  <si>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</si>
  <si>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</si>
  <si>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</si>
  <si>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</si>
  <si>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</si>
  <si>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</si>
  <si>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</si>
  <si>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</si>
  <si>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</si>
  <si>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</si>
  <si>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</si>
  <si>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</si>
  <si>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</si>
  <si>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</si>
  <si>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</si>
  <si>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</si>
  <si>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</si>
  <si>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</si>
  <si>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</si>
  <si>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</si>
  <si>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</si>
  <si>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</si>
  <si>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</si>
  <si>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</si>
  <si>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</si>
  <si>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</si>
  <si>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</si>
  <si>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</si>
  <si>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</si>
  <si>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</si>
  <si>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</si>
  <si>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</si>
  <si>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</si>
  <si>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</si>
  <si>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</si>
  <si>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</si>
  <si>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</si>
  <si>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</si>
  <si>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</si>
  <si>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</si>
  <si>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</si>
  <si>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</si>
  <si>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</si>
  <si>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</si>
  <si>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</si>
  <si>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</si>
  <si>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</si>
  <si>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</si>
  <si>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</si>
  <si>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</si>
  <si>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</si>
  <si>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</si>
  <si>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</si>
  <si>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</si>
  <si>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</si>
  <si>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</si>
  <si>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</si>
  <si>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</si>
  <si>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</si>
  <si>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</si>
  <si>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</si>
  <si>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</si>
  <si>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</si>
  <si>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</si>
  <si>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</si>
  <si>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3¬,COM 4CM DE ESPESSURA,MOLDAGEM E DESMOLDAGEM</t>
  </si>
  <si>
    <t>11.004.0001-B</t>
  </si>
  <si>
    <t>11.004.0002-0</t>
  </si>
  <si>
    <t>FORMAS ESPECIAIS DE MADEIRA PARA ABOBADA DE TUNEL,EM MADEIRADE 3¬,CONSIDERANDO O APROVEITAMENTO DA MADEIRA DE 3 VEZES,INCLUSIVE FORNECIMENTO DOS MATERIAIS E DESMOLDAGEM</t>
  </si>
  <si>
    <t>11.004.0002-A</t>
  </si>
  <si>
    <t>11.004.0003-0</t>
  </si>
  <si>
    <t>FORMAS ESPECIAIS DE MADEIRA PARA ABOBODA DE TUNEL,EM MADEIRADE 3¬,CONSIDERANDO O APROVEITAMENTO DA MADEIRA APENAS 1 VEZ,INCLUSIVE FORNECIMENTO DOS MATERIAIS E DESMOLDAGEM</t>
  </si>
  <si>
    <t>11.004.0003-A</t>
  </si>
  <si>
    <t>11.004.0020-1</t>
  </si>
  <si>
    <t>FORMAS DE MADEIRA DE 3¬ PARA MOLDAGEM DE PECAS DE CONCRETO ARMADO COM PARAMENTOS PLANOS,EM LAJES,VIGAS,PAREDES,ETC,SERVINDO A MADEIRA 3 VEZES,INCLUSIVE DESMOLDAGEM,EXCLUSIVE ESCORAMENTO.</t>
  </si>
  <si>
    <t>11.004.0020-B</t>
  </si>
  <si>
    <t>11.004.0021-1</t>
  </si>
  <si>
    <t>FORMAS DE MADEIRA DE 3¬ PARA MOLDAGEM DE PECAS DE CONCRETO ARMADO COM PARAMENTOS PLANOS,EM LAJES,VIGAS,PAREDES,ETC,SERVINDO A MADEIRA 2 VEZES,INCLUSIVE DESMOLDAGEM,EXCLUSIVE ESCORAMENTO</t>
  </si>
  <si>
    <t>11.004.0021-B</t>
  </si>
  <si>
    <t>11.004.0022-1</t>
  </si>
  <si>
    <t>FORMAS DE MADEIRA DE 3¬ PARA MOLDAGEM DE PECAS DE CONCRETO ARMADO COM PARAMENTOS PLANOS,EM LAJES,VIGAS,PAREDES,ETC,SERVINDO A MADEIRA 1,4 VEZES,INCLUSIVE DESMOLDAGEM,EXCLUSIVE ESCORAMENTO</t>
  </si>
  <si>
    <t>11.004.0022-B</t>
  </si>
  <si>
    <t>11.004.0023-1</t>
  </si>
  <si>
    <t>FORMAS DE MADEIRA DE 3¬ PARA MOLDAGEM DE PECAS DE CONCRETO ARMADO COM PARAMENTOS PLANOS,EM LAJES,VIGAS,PAREDES,ETC,SERVINDO A MADEIRA 1 VEZ,INCLUSIVE DESMOLDAGEM,EXCLUSIVE ESCORAMENTO</t>
  </si>
  <si>
    <t>11.004.0023-B</t>
  </si>
  <si>
    <t>11.004.0024-1</t>
  </si>
  <si>
    <t>FORMAS DE MADEIRA DE 3¬,PARA MOLDAGEM DE PECAS DE CONCRETOPARAMENTOS CURVOS,SERVINDO A MADEIRA 1,4 VEZES,INCLUSIVE DESMOLDAGEM,EXCLUSIVE ESCORAMENTO</t>
  </si>
  <si>
    <t>11.004.0024-B</t>
  </si>
  <si>
    <t>11.004.0025-1</t>
  </si>
  <si>
    <t>FORMAS DE MADEIRA DE 3¬,PARA MOLDAGEM DE PECAS DE CONCRETOARMADO COM PARAMENTOS CURVOS,SERVINDO A MADEIRA 2 VEZES,INCLUSIVE DESMOLDAGEM,EXCLUSIVE ESCORAMENTO</t>
  </si>
  <si>
    <t>11.004.0025-B</t>
  </si>
  <si>
    <t>11.004.0026-0</t>
  </si>
  <si>
    <t>FORMAS DE MADEIRA DE 3¬,PARA GALERIAS RETANGULARES DE CONCRETO ARMADO,SERVINDO A MADEIRA 3 VEZES,INCLUSIVE ESCORAMENTO,FORNECIMENTO DOS MATERIAIS E DESMOLDAGEM</t>
  </si>
  <si>
    <t>11.004.0026-A</t>
  </si>
  <si>
    <t>11.004.0027-0</t>
  </si>
  <si>
    <t>FORMAS DE MADEIRA DE 3¬,COM APROVEITAMENTO DA MADEIRA APENAS1 VEZ,PARA VIADUTO DE CONCRETO,COM ESCORAMENTO METALICO,EXCLUSIVE ALUGUEL DESTE,INCLUSIVE FORNECIMENTO DE MATERIAIS E DESMOLDAGEM</t>
  </si>
  <si>
    <t>11.004.0027-A</t>
  </si>
  <si>
    <t>11.004.0028-0</t>
  </si>
  <si>
    <t>FORMAS DE MADEIRA DE 3¬,COM APROVEITAMENTO DA MADEIRA 2 VEZES,PARA VIADUTO DE CONCRETO,COM ESCORAMENTO METALICO,EXCLUSIVE ALUGUEL DESTE,INCLUSIVE FORNECIMENTO DE MATERIAIS E DESMOLDAGEM</t>
  </si>
  <si>
    <t>11.004.0028-A</t>
  </si>
  <si>
    <t>11.004.0029-0</t>
  </si>
  <si>
    <t>FORMAS DE MADEIRA DE 3¬,COM APROVEITAMENTO DA MADEIRA POR 4VEZES,PARA A MOLDAGEM DE CINTA SOBRE BALDRAME,INCLUSIVE FORNECIMENTO DE MATERIAIS E DESMOLDAGEM</t>
  </si>
  <si>
    <t>11.004.0029-A</t>
  </si>
  <si>
    <t>11.004.0030-1</t>
  </si>
  <si>
    <t>ESCORAMENTO DE PONTILHOES,PONTES E VIADUTOS,DE CONCRETO ARMADO,COM MADEIRA SERRADA E DE 3¬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</si>
  <si>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</si>
  <si>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</si>
  <si>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DE3¬,TABUAS EMPREGADAS 3 VEZES,PRUMOS 4 VEZES</t>
  </si>
  <si>
    <t>11.004.0035-B</t>
  </si>
  <si>
    <t>11.004.0036-0</t>
  </si>
  <si>
    <t>ESCORAMENTO DE FORMAS DE 3,30 ATE 3,50M DE PE DIREITO,COM MADEIRA DE 3¬,TABUAS EMPREGADAS 3 VEZES,PRUMOS 4 VEZES</t>
  </si>
  <si>
    <t>11.004.0036-A</t>
  </si>
  <si>
    <t>11.004.0037-0</t>
  </si>
  <si>
    <t>ESCORAMENTO DE FORMAS DE 3,50 ATE 4,00M DE PE DIREITO,COM MADEIRA DE 3¬,TABUAS EMPREGADAS 3 VEZES,PRUMOS 4 VEZES</t>
  </si>
  <si>
    <t>11.004.0037-A</t>
  </si>
  <si>
    <t>11.004.0038-1</t>
  </si>
  <si>
    <t>ESCORAMENTO DE FORMAS DE 4,00 ATE 5,00M DE PE DIREITO,COM MADEIRA DE 3¬,TABUAS EMPREGADAS 3 VEZES,PRUMOS 4 VEZES</t>
  </si>
  <si>
    <t>11.004.0038-B</t>
  </si>
  <si>
    <t>11.004.0053-1</t>
  </si>
  <si>
    <t>ESCORAMENTO DE FORMAS DE MOLDAGEM DE PECAS DE CONCRETO EM VIGAS ISOLADAS E SEMELHANTES,ATE 5,00M DE PE DIREITO,E ATE 60CM DE ALTURA,COM MADEIRA DE 3¬,EMPREGADO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</si>
  <si>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</si>
  <si>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</si>
  <si>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</si>
  <si>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</si>
  <si>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</si>
  <si>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</si>
  <si>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</si>
  <si>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</si>
  <si>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</si>
  <si>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</si>
  <si>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</si>
  <si>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</si>
  <si>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</si>
  <si>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</si>
  <si>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</si>
  <si>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</si>
  <si>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</si>
  <si>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</si>
  <si>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</si>
  <si>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</si>
  <si>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</si>
  <si>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</si>
  <si>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</si>
  <si>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</si>
  <si>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</si>
  <si>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</si>
  <si>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</si>
  <si>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</si>
  <si>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</si>
  <si>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</si>
  <si>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</si>
  <si>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</si>
  <si>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</si>
  <si>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</si>
  <si>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</si>
  <si>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</si>
  <si>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</si>
  <si>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</si>
  <si>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</si>
  <si>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</si>
  <si>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</si>
  <si>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</si>
  <si>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</si>
  <si>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</si>
  <si>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</si>
  <si>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</si>
  <si>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</si>
  <si>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</si>
  <si>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</si>
  <si>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</si>
  <si>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</si>
  <si>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</si>
  <si>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</si>
  <si>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</si>
  <si>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</si>
  <si>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</si>
  <si>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</si>
  <si>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</si>
  <si>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</si>
  <si>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</si>
  <si>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</si>
  <si>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</si>
  <si>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</si>
  <si>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</si>
  <si>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</si>
  <si>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</si>
  <si>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</si>
  <si>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</si>
  <si>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</si>
  <si>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</si>
  <si>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</si>
  <si>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</si>
  <si>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</si>
  <si>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</si>
  <si>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</si>
  <si>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</si>
  <si>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</si>
  <si>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</si>
  <si>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</si>
  <si>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</si>
  <si>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</si>
  <si>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</si>
  <si>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</si>
  <si>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</si>
  <si>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</si>
  <si>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</si>
  <si>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</si>
  <si>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</si>
  <si>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</si>
  <si>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</si>
  <si>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</si>
  <si>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</si>
  <si>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</si>
  <si>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</si>
  <si>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</si>
  <si>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</si>
  <si>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</si>
  <si>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</si>
  <si>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</si>
  <si>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</si>
  <si>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</si>
  <si>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</si>
  <si>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</si>
  <si>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</si>
  <si>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</si>
  <si>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</si>
  <si>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</si>
  <si>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</si>
  <si>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</si>
  <si>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</si>
  <si>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</si>
  <si>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</si>
  <si>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</si>
  <si>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</si>
  <si>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</si>
  <si>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</si>
  <si>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</si>
  <si>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</si>
  <si>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</si>
  <si>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</si>
  <si>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</si>
  <si>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</si>
  <si>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</si>
  <si>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</si>
  <si>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</si>
  <si>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</si>
  <si>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</si>
  <si>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</si>
  <si>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</si>
  <si>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</si>
  <si>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</si>
  <si>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</si>
  <si>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</si>
  <si>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</si>
  <si>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</si>
  <si>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</si>
  <si>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</si>
  <si>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</si>
  <si>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</si>
  <si>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</si>
  <si>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</si>
  <si>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</si>
  <si>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</si>
  <si>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</si>
  <si>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</si>
  <si>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</si>
  <si>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</si>
  <si>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</si>
  <si>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</si>
  <si>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</si>
  <si>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</si>
  <si>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</si>
  <si>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</si>
  <si>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</si>
  <si>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</si>
  <si>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</si>
  <si>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</si>
  <si>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</si>
  <si>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</si>
  <si>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</si>
  <si>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</si>
  <si>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</si>
  <si>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</si>
  <si>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</si>
  <si>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</si>
  <si>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</si>
  <si>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</si>
  <si>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</si>
  <si>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</si>
  <si>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</si>
  <si>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</si>
  <si>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</si>
  <si>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</si>
  <si>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</si>
  <si>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</si>
  <si>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</si>
  <si>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</si>
  <si>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</si>
  <si>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</si>
  <si>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</si>
  <si>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</si>
  <si>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</si>
  <si>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</si>
  <si>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</si>
  <si>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</si>
  <si>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</si>
  <si>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</si>
  <si>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</si>
  <si>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</si>
  <si>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</si>
  <si>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</si>
  <si>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</si>
  <si>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</si>
  <si>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</si>
  <si>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</si>
  <si>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</si>
  <si>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</si>
  <si>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</si>
  <si>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</si>
  <si>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</si>
  <si>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</si>
  <si>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</si>
  <si>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</si>
  <si>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</si>
  <si>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</si>
  <si>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</si>
  <si>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</si>
  <si>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</si>
  <si>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</si>
  <si>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</si>
  <si>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</si>
  <si>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</si>
  <si>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</si>
  <si>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</si>
  <si>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</si>
  <si>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</si>
  <si>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</si>
  <si>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</si>
  <si>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</si>
  <si>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</si>
  <si>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</si>
  <si>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</si>
  <si>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</si>
  <si>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</si>
  <si>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</si>
  <si>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</si>
  <si>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</si>
  <si>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</si>
  <si>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</si>
  <si>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</si>
  <si>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</si>
  <si>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</si>
  <si>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</si>
  <si>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</si>
  <si>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</si>
  <si>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</si>
  <si>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</si>
  <si>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</si>
  <si>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</si>
  <si>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</si>
  <si>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</si>
  <si>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</si>
  <si>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</si>
  <si>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</si>
  <si>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</si>
  <si>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</si>
  <si>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</si>
  <si>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</si>
  <si>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</si>
  <si>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</si>
  <si>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</si>
  <si>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</si>
  <si>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</si>
  <si>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</si>
  <si>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</si>
  <si>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</si>
  <si>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</si>
  <si>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</si>
  <si>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</si>
  <si>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</si>
  <si>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</si>
  <si>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</si>
  <si>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</si>
  <si>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</si>
  <si>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</si>
  <si>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</si>
  <si>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</si>
  <si>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</si>
  <si>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</si>
  <si>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</si>
  <si>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</si>
  <si>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</si>
  <si>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</si>
  <si>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</si>
  <si>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</si>
  <si>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</si>
  <si>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</si>
  <si>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</si>
  <si>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</si>
  <si>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</si>
  <si>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</si>
  <si>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</si>
  <si>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</si>
  <si>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</si>
  <si>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</si>
  <si>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</si>
  <si>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</si>
  <si>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</si>
  <si>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</si>
  <si>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</si>
  <si>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</si>
  <si>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</si>
  <si>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</si>
  <si>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</si>
  <si>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</si>
  <si>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</si>
  <si>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</si>
  <si>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</si>
  <si>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11.011.0040-0</t>
  </si>
  <si>
    <t>CORTE,MONTAGEM E COLOCACAO DE TELAS DE ACO CA-60,CRUZADAS ESOLDADAS ENTRE SI,EM PECAS DE CONCRETO</t>
  </si>
  <si>
    <t>11.011.0040-A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</si>
  <si>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</si>
  <si>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</si>
  <si>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</si>
  <si>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</si>
  <si>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</si>
  <si>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</si>
  <si>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</si>
  <si>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</si>
  <si>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</si>
  <si>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</si>
  <si>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</si>
  <si>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</si>
  <si>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</si>
  <si>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</si>
  <si>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</si>
  <si>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</si>
  <si>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</si>
  <si>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</si>
  <si>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</si>
  <si>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</si>
  <si>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</si>
  <si>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</si>
  <si>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</si>
  <si>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</si>
  <si>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</si>
  <si>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</si>
  <si>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</si>
  <si>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</si>
  <si>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</si>
  <si>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</si>
  <si>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</si>
  <si>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</si>
  <si>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</si>
  <si>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</si>
  <si>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</si>
  <si>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</si>
  <si>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</si>
  <si>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</si>
  <si>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</si>
  <si>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</si>
  <si>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</si>
  <si>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</si>
  <si>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</si>
  <si>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</si>
  <si>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</si>
  <si>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</si>
  <si>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</si>
  <si>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</si>
  <si>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</si>
  <si>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</si>
  <si>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</si>
  <si>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</si>
  <si>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</si>
  <si>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</si>
  <si>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</si>
  <si>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</si>
  <si>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</si>
  <si>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</si>
  <si>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</si>
  <si>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</si>
  <si>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</si>
  <si>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</si>
  <si>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</si>
  <si>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</si>
  <si>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</si>
  <si>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</si>
  <si>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</si>
  <si>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</si>
  <si>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</si>
  <si>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</si>
  <si>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</si>
  <si>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</si>
  <si>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</si>
  <si>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</si>
  <si>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</si>
  <si>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</si>
  <si>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</si>
  <si>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</si>
  <si>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</si>
  <si>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</si>
  <si>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</si>
  <si>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</si>
  <si>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</si>
  <si>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</si>
  <si>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</si>
  <si>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</si>
  <si>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</si>
  <si>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</si>
  <si>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DE3¬,SERVINDO 1,4 VEZES,ESCORAMENTO E 80KG DE ACO CA-50</t>
  </si>
  <si>
    <t>11.013.0014-A</t>
  </si>
  <si>
    <t>11.013.0015-0</t>
  </si>
  <si>
    <t>CORTINA DE CONCRETO ARMADO,COM 18 A 20CM DE ESPESSURA,FCK=25MPA,INCLUINDO MATERIAIS PARA 1,00M3 DE CONCRETO(IMPORTADO DEUSINA)ADENSADO E COLOCADO,10,00M2 DE FORMAS DE MADEIRA DE 3¬,SERVINDO 1,4 VEZES,ESCORAMENTO E 80KG DE ACO CA-50</t>
  </si>
  <si>
    <t>11.013.0015-A</t>
  </si>
  <si>
    <t>11.013.0016-0</t>
  </si>
  <si>
    <t>CORTINA DE CONCRETO ARMADO,COM 18 A 20CM DE ESPESSURA,FCK=30MPA,INCLUINDO MATERIAIS PARA 1,00M3 DE CONCRETO(IMPORTADO DEUSINA)ADENSADO E COLOCADO 10,00M2 DE FORMAS DE AMDEIRA DE 3¬,SERVINDO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</si>
  <si>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</si>
  <si>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</si>
  <si>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</si>
  <si>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</si>
  <si>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</si>
  <si>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</si>
  <si>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</si>
  <si>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</si>
  <si>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</si>
  <si>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</si>
  <si>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</si>
  <si>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</si>
  <si>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</si>
  <si>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</si>
  <si>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</si>
  <si>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</si>
  <si>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</si>
  <si>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</si>
  <si>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</si>
  <si>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</si>
  <si>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</si>
  <si>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</si>
  <si>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</si>
  <si>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</si>
  <si>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</si>
  <si>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</si>
  <si>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</si>
  <si>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</si>
  <si>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</si>
  <si>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</si>
  <si>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</si>
  <si>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</si>
  <si>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</si>
  <si>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</si>
  <si>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</si>
  <si>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</si>
  <si>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</si>
  <si>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</si>
  <si>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</si>
  <si>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</si>
  <si>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</si>
  <si>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</si>
  <si>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</si>
  <si>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</si>
  <si>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</si>
  <si>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</si>
  <si>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</si>
  <si>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</si>
  <si>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11.013.0105-A</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</si>
  <si>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</si>
  <si>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</si>
  <si>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</si>
  <si>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</si>
  <si>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</si>
  <si>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</si>
  <si>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</si>
  <si>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</si>
  <si>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</si>
  <si>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</si>
  <si>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</si>
  <si>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</si>
  <si>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</si>
  <si>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</si>
  <si>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</si>
  <si>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</si>
  <si>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</si>
  <si>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</si>
  <si>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</si>
  <si>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</si>
  <si>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</si>
  <si>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</si>
  <si>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</si>
  <si>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</si>
  <si>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</si>
  <si>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</si>
  <si>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</si>
  <si>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</si>
  <si>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</si>
  <si>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</si>
  <si>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</si>
  <si>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</si>
  <si>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</si>
  <si>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</si>
  <si>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</si>
  <si>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</si>
  <si>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</si>
  <si>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</si>
  <si>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</si>
  <si>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</si>
  <si>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</si>
  <si>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</si>
  <si>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</si>
  <si>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</si>
  <si>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</si>
  <si>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</si>
  <si>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</si>
  <si>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</si>
  <si>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</si>
  <si>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</si>
  <si>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</si>
  <si>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</si>
  <si>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</si>
  <si>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</si>
  <si>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</si>
  <si>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</si>
  <si>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</si>
  <si>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</si>
  <si>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</si>
  <si>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</si>
  <si>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</si>
  <si>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</si>
  <si>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</si>
  <si>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</si>
  <si>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</si>
  <si>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</si>
  <si>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</si>
  <si>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</si>
  <si>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</si>
  <si>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</si>
  <si>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</si>
  <si>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</si>
  <si>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</si>
  <si>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</si>
  <si>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</si>
  <si>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</si>
  <si>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</si>
  <si>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</si>
  <si>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</si>
  <si>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</si>
  <si>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</si>
  <si>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</si>
  <si>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</si>
  <si>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</si>
  <si>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</si>
  <si>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</si>
  <si>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</si>
  <si>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</si>
  <si>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</si>
  <si>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</si>
  <si>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</si>
  <si>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</si>
  <si>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</si>
  <si>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</si>
  <si>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</si>
  <si>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</si>
  <si>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</si>
  <si>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</si>
  <si>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</si>
  <si>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</si>
  <si>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</si>
  <si>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</si>
  <si>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</si>
  <si>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</si>
  <si>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</si>
  <si>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</si>
  <si>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</si>
  <si>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</si>
  <si>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</si>
  <si>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</si>
  <si>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</si>
  <si>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</si>
  <si>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</si>
  <si>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</si>
  <si>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</si>
  <si>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</si>
  <si>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</si>
  <si>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</si>
  <si>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</si>
  <si>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</si>
  <si>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</si>
  <si>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</si>
  <si>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</si>
  <si>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</si>
  <si>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</si>
  <si>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</si>
  <si>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</si>
  <si>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</si>
  <si>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</si>
  <si>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</si>
  <si>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</si>
  <si>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</si>
  <si>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</si>
  <si>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</si>
  <si>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</si>
  <si>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</si>
  <si>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</si>
  <si>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</si>
  <si>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</si>
  <si>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</si>
  <si>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</si>
  <si>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</si>
  <si>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</si>
  <si>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</si>
  <si>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</si>
  <si>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</si>
  <si>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</si>
  <si>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</si>
  <si>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</si>
  <si>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</si>
  <si>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</si>
  <si>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</si>
  <si>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</si>
  <si>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</si>
  <si>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</si>
  <si>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</si>
  <si>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</si>
  <si>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</si>
  <si>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</si>
  <si>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</si>
  <si>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</si>
  <si>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</si>
  <si>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</si>
  <si>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</si>
  <si>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</si>
  <si>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</si>
  <si>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</si>
  <si>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</si>
  <si>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</si>
  <si>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</si>
  <si>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</si>
  <si>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</si>
  <si>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</si>
  <si>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</si>
  <si>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</si>
  <si>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</si>
  <si>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</si>
  <si>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</si>
  <si>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</si>
  <si>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</si>
  <si>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</si>
  <si>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</si>
  <si>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</si>
  <si>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</si>
  <si>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</si>
  <si>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</si>
  <si>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</si>
  <si>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11.023.0001-0</t>
  </si>
  <si>
    <t>TELA PARA ESTRUTURA DE CONCRETO ARMADO,FORMADA POR FIOS DEACO CA-60,COM DIAMETRO DE 3,4MM,CRUZADOS E SOLDADOS ENTRE SI,FORMANDO MALHAS QUADRADAS COM ESPACAMENTO ENTRE OS FIOS DE(15X15)CM.FORNECIMENTO</t>
  </si>
  <si>
    <t>11.023.0001-A</t>
  </si>
  <si>
    <t>11.023.0002-0</t>
  </si>
  <si>
    <t>TELA PARA ESTRUTURA DE CONCRETO ARMADO,FORMADA POR FIOS DEACO CA-60,CRUZADAS E SOLDADAS ENTRE SI,FORMANDO MALHAS QUADRADAS DE FIOS COM DIAMETRO DE 4,2MM E ESPACAMENTO ENTRE ELESDE (15X15)CM.FORNECIMENTO</t>
  </si>
  <si>
    <t>11.023.0002-A</t>
  </si>
  <si>
    <t>11.023.0003-0</t>
  </si>
  <si>
    <t>TELA PARA ESTRUTURA DE CONCRETO ARMADO,FORMADA POR FIOS DEACO CA-60,CRUZADAS E SOLDADAS ENTRE SI,FORMANDO MALHAS RETANGULARES DE FIOS COM DIAMETRO DE 4,2MM E ESPACAMENTO ENTRE ELES DE (30X15)CM.FORNECIMENTO</t>
  </si>
  <si>
    <t>11.023.0003-A</t>
  </si>
  <si>
    <t>11.023.0004-0</t>
  </si>
  <si>
    <t>TELA PARA ESTRUTURA DE CONCRETO ARMADO,FORMADA POR FIOS DE ACO CA-60,COM DIAMETRO DE 5,0MM,CRUZADOS E SOLDADOS ENTRE SI,FORMANDO MALHAS QUADRADAS COM ESPACAMENTO ENTRE ELES DE (10X10)CM.FORNECIMENTO</t>
  </si>
  <si>
    <t>11.023.0004-A</t>
  </si>
  <si>
    <t>11.023.0005-0</t>
  </si>
  <si>
    <t>TELA PARA ESTRUTURA DE CONCRETO ARMADO,FORMADA POR FIOS DEACO CA-60,CRUZADAS E SOLDADAS ENTRE SI,FORMANDO MALHAS QUADRADAS DE FIOS COM DIAMETRO DE 4,2MM E ESPACAMENTO ENTRE ELESDE 10X10CM.FORNECIMENTO</t>
  </si>
  <si>
    <t>11.023.0005-A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</si>
  <si>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</si>
  <si>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</si>
  <si>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</si>
  <si>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</si>
  <si>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</si>
  <si>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</si>
  <si>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</si>
  <si>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</si>
  <si>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</si>
  <si>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</si>
  <si>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</si>
  <si>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</si>
  <si>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</si>
  <si>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</si>
  <si>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</si>
  <si>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</si>
  <si>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</si>
  <si>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</si>
  <si>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</si>
  <si>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</si>
  <si>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</si>
  <si>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</si>
  <si>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</si>
  <si>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</si>
  <si>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</si>
  <si>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</si>
  <si>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</si>
  <si>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</si>
  <si>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</si>
  <si>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</si>
  <si>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</si>
  <si>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</si>
  <si>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</si>
  <si>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</si>
  <si>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</si>
  <si>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</si>
  <si>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</si>
  <si>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</si>
  <si>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</si>
  <si>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</si>
  <si>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</si>
  <si>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</si>
  <si>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</si>
  <si>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</si>
  <si>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</si>
  <si>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</si>
  <si>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</si>
  <si>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</si>
  <si>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</si>
  <si>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</si>
  <si>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</si>
  <si>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</si>
  <si>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</si>
  <si>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</si>
  <si>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</si>
  <si>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</si>
  <si>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</si>
  <si>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</si>
  <si>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</si>
  <si>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</si>
  <si>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</si>
  <si>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</si>
  <si>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</si>
  <si>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</si>
  <si>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</si>
  <si>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</si>
  <si>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</si>
  <si>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</si>
  <si>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</si>
  <si>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</si>
  <si>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</si>
  <si>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</si>
  <si>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</si>
  <si>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</si>
  <si>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</si>
  <si>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</si>
  <si>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</si>
  <si>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</si>
  <si>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</si>
  <si>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</si>
  <si>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</si>
  <si>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</si>
  <si>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</si>
  <si>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</si>
  <si>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</si>
  <si>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</si>
  <si>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</si>
  <si>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</si>
  <si>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</si>
  <si>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</si>
  <si>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</si>
  <si>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</si>
  <si>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</si>
  <si>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</si>
  <si>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</si>
  <si>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</si>
  <si>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</si>
  <si>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</si>
  <si>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</si>
  <si>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</si>
  <si>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</si>
  <si>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</si>
  <si>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</si>
  <si>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</si>
  <si>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</si>
  <si>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</si>
  <si>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</si>
  <si>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</si>
  <si>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</si>
  <si>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</si>
  <si>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</si>
  <si>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</si>
  <si>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</si>
  <si>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</si>
  <si>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</si>
  <si>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</si>
  <si>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</si>
  <si>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</si>
  <si>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</si>
  <si>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</si>
  <si>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</si>
  <si>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</si>
  <si>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</si>
  <si>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</si>
  <si>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</si>
  <si>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</si>
  <si>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</si>
  <si>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</si>
  <si>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</si>
  <si>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</si>
  <si>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</si>
  <si>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</si>
  <si>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</si>
  <si>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</si>
  <si>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</si>
  <si>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</si>
  <si>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</si>
  <si>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</si>
  <si>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</si>
  <si>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</si>
  <si>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</si>
  <si>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</si>
  <si>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</si>
  <si>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</si>
  <si>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</si>
  <si>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</si>
  <si>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</si>
  <si>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</si>
  <si>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</si>
  <si>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</si>
  <si>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11.036.0001-1</t>
  </si>
  <si>
    <t>APARELHO DE APOIO DE NEOPRENE,NAO FRETADO(1,4KG/DM3),INCLUSIVE PREPARO DO BERCO.FORNECIMENTO E COLOCACAO</t>
  </si>
  <si>
    <t>11.036.0001-B</t>
  </si>
  <si>
    <t>11.036.0002-1</t>
  </si>
  <si>
    <t>APARELHO DE APOIO DE NEOPRENE,FRETADO,INCLUSIVE PREPARO DO BERCO.FORNECIMENTO E COLOCACAO</t>
  </si>
  <si>
    <t>11.036.0002-B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</si>
  <si>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</si>
  <si>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</si>
  <si>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</si>
  <si>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</si>
  <si>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</si>
  <si>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</si>
  <si>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</si>
  <si>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</si>
  <si>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</si>
  <si>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</si>
  <si>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</si>
  <si>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</si>
  <si>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</si>
  <si>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</si>
  <si>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</si>
  <si>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</si>
  <si>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</si>
  <si>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</si>
  <si>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</si>
  <si>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</si>
  <si>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</si>
  <si>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</si>
  <si>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</si>
  <si>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</si>
  <si>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</si>
  <si>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</si>
  <si>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</si>
  <si>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</si>
  <si>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</si>
  <si>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</si>
  <si>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</si>
  <si>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</si>
  <si>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</si>
  <si>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</si>
  <si>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</si>
  <si>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</si>
  <si>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</si>
  <si>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</si>
  <si>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</si>
  <si>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</si>
  <si>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</si>
  <si>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</si>
  <si>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</si>
  <si>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</si>
  <si>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</si>
  <si>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</si>
  <si>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</si>
  <si>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</si>
  <si>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</si>
  <si>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</si>
  <si>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</si>
  <si>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</si>
  <si>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</si>
  <si>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</si>
  <si>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</si>
  <si>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</si>
  <si>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</si>
  <si>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</si>
  <si>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</si>
  <si>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</si>
  <si>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</si>
  <si>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</si>
  <si>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</si>
  <si>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</si>
  <si>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</si>
  <si>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</si>
  <si>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</si>
  <si>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</si>
  <si>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</si>
  <si>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</si>
  <si>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</si>
  <si>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</si>
  <si>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</si>
  <si>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</si>
  <si>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</si>
  <si>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</si>
  <si>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</si>
  <si>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</si>
  <si>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</si>
  <si>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</si>
  <si>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</si>
  <si>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</si>
  <si>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</si>
  <si>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</si>
  <si>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</si>
  <si>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</si>
  <si>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</si>
  <si>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</si>
  <si>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</si>
  <si>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</si>
  <si>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</si>
  <si>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</si>
  <si>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</si>
  <si>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</si>
  <si>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</si>
  <si>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</si>
  <si>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</si>
  <si>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</si>
  <si>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</si>
  <si>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</si>
  <si>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</si>
  <si>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</si>
  <si>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</si>
  <si>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</si>
  <si>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</si>
  <si>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</si>
  <si>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</si>
  <si>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</si>
  <si>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</si>
  <si>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</si>
  <si>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</si>
  <si>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</si>
  <si>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</si>
  <si>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</si>
  <si>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</si>
  <si>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</si>
  <si>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</si>
  <si>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</si>
  <si>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</si>
  <si>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</si>
  <si>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</si>
  <si>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</si>
  <si>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</si>
  <si>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</si>
  <si>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</si>
  <si>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</si>
  <si>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</si>
  <si>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</si>
  <si>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</si>
  <si>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</si>
  <si>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</si>
  <si>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</si>
  <si>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</si>
  <si>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</si>
  <si>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</si>
  <si>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</si>
  <si>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</si>
  <si>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</si>
  <si>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</si>
  <si>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</si>
  <si>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</si>
  <si>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</si>
  <si>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</si>
  <si>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</si>
  <si>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</si>
  <si>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</si>
  <si>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</si>
  <si>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</si>
  <si>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</si>
  <si>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</si>
  <si>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</si>
  <si>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</si>
  <si>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</si>
  <si>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</si>
  <si>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</si>
  <si>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</si>
  <si>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</si>
  <si>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</si>
  <si>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</si>
  <si>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</si>
  <si>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</si>
  <si>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</si>
  <si>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</si>
  <si>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</si>
  <si>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</si>
  <si>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</si>
  <si>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</si>
  <si>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</si>
  <si>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</si>
  <si>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</si>
  <si>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</si>
  <si>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</si>
  <si>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</si>
  <si>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</si>
  <si>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</si>
  <si>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</si>
  <si>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</si>
  <si>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</si>
  <si>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</si>
  <si>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</si>
  <si>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</si>
  <si>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</si>
  <si>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</si>
  <si>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</si>
  <si>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</si>
  <si>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</si>
  <si>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</si>
  <si>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</si>
  <si>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</si>
  <si>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</si>
  <si>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</si>
  <si>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</si>
  <si>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</si>
  <si>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</si>
  <si>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</si>
  <si>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</si>
  <si>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</si>
  <si>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</si>
  <si>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</si>
  <si>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</si>
  <si>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</si>
  <si>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</si>
  <si>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</si>
  <si>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</si>
  <si>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</si>
  <si>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</si>
  <si>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</si>
  <si>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</si>
  <si>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</si>
  <si>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</si>
  <si>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</si>
  <si>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</si>
  <si>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</si>
  <si>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</si>
  <si>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</si>
  <si>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</si>
  <si>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</si>
  <si>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</si>
  <si>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</si>
  <si>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</si>
  <si>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</si>
  <si>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</si>
  <si>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</si>
  <si>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</si>
  <si>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</si>
  <si>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</si>
  <si>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</si>
  <si>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</si>
  <si>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</si>
  <si>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</si>
  <si>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</si>
  <si>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</si>
  <si>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</si>
  <si>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</si>
  <si>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</si>
  <si>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</si>
  <si>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</si>
  <si>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</si>
  <si>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</si>
  <si>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</si>
  <si>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</si>
  <si>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</si>
  <si>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</si>
  <si>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</si>
  <si>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</si>
  <si>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</si>
  <si>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</si>
  <si>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</si>
  <si>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</si>
  <si>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</si>
  <si>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</si>
  <si>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</si>
  <si>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</si>
  <si>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</si>
  <si>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</si>
  <si>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</si>
  <si>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</si>
  <si>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</si>
  <si>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</si>
  <si>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</si>
  <si>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</si>
  <si>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</si>
  <si>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</si>
  <si>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</si>
  <si>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</si>
  <si>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</si>
  <si>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</si>
  <si>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</si>
  <si>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</si>
  <si>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</si>
  <si>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</si>
  <si>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</si>
  <si>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</si>
  <si>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</si>
  <si>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</si>
  <si>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</si>
  <si>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</si>
  <si>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</si>
  <si>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</si>
  <si>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</si>
  <si>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</si>
  <si>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</si>
  <si>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</si>
  <si>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</si>
  <si>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</si>
  <si>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</si>
  <si>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</si>
  <si>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</si>
  <si>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</si>
  <si>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</si>
  <si>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</si>
  <si>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</si>
  <si>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</si>
  <si>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</si>
  <si>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</si>
  <si>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</si>
  <si>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</si>
  <si>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</si>
  <si>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</si>
  <si>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</si>
  <si>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</si>
  <si>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</si>
  <si>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</si>
  <si>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</si>
  <si>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</si>
  <si>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</si>
  <si>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</si>
  <si>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</si>
  <si>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</si>
  <si>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</si>
  <si>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</si>
  <si>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</si>
  <si>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</si>
  <si>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</si>
  <si>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</si>
  <si>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</si>
  <si>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</si>
  <si>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</si>
  <si>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</si>
  <si>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</si>
  <si>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</si>
  <si>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</si>
  <si>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</si>
  <si>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</si>
  <si>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</si>
  <si>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</si>
  <si>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</si>
  <si>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</si>
  <si>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</si>
  <si>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</si>
  <si>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</si>
  <si>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</si>
  <si>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</si>
  <si>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</si>
  <si>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</si>
  <si>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</si>
  <si>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</si>
  <si>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</si>
  <si>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</si>
  <si>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</si>
  <si>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</si>
  <si>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</si>
  <si>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</si>
  <si>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</si>
  <si>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</si>
  <si>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</si>
  <si>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</si>
  <si>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</si>
  <si>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</si>
  <si>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</si>
  <si>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</si>
  <si>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</si>
  <si>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</si>
  <si>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</si>
  <si>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</si>
  <si>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</si>
  <si>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</si>
  <si>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</si>
  <si>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</si>
  <si>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</si>
  <si>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</si>
  <si>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</si>
  <si>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</si>
  <si>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</si>
  <si>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</si>
  <si>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</si>
  <si>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</si>
  <si>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</si>
  <si>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</si>
  <si>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</si>
  <si>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</si>
  <si>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</si>
  <si>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</si>
  <si>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</si>
  <si>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</si>
  <si>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</si>
  <si>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</si>
  <si>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</si>
  <si>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</si>
  <si>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</si>
  <si>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</si>
  <si>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</si>
  <si>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</si>
  <si>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</si>
  <si>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</si>
  <si>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</si>
  <si>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</si>
  <si>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</si>
  <si>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</si>
  <si>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</si>
  <si>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</si>
  <si>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</si>
  <si>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</si>
  <si>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</si>
  <si>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</si>
  <si>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</si>
  <si>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</si>
  <si>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</si>
  <si>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</si>
  <si>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</si>
  <si>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</si>
  <si>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</si>
  <si>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</si>
  <si>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</si>
  <si>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</si>
  <si>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</si>
  <si>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</si>
  <si>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</si>
  <si>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</si>
  <si>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</si>
  <si>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</si>
  <si>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</si>
  <si>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</si>
  <si>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</si>
  <si>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</si>
  <si>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</si>
  <si>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</si>
  <si>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</si>
  <si>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</si>
  <si>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</si>
  <si>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</si>
  <si>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</si>
  <si>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</si>
  <si>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</si>
  <si>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</si>
  <si>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</si>
  <si>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</si>
  <si>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</si>
  <si>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</si>
  <si>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</si>
  <si>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</si>
  <si>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</si>
  <si>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</si>
  <si>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</si>
  <si>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</si>
  <si>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</si>
  <si>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</si>
  <si>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</si>
  <si>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</si>
  <si>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</si>
  <si>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</si>
  <si>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</si>
  <si>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</si>
  <si>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</si>
  <si>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</si>
  <si>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</si>
  <si>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</si>
  <si>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</si>
  <si>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</si>
  <si>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</si>
  <si>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</si>
  <si>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</si>
  <si>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</si>
  <si>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</si>
  <si>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</si>
  <si>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</si>
  <si>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</si>
  <si>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</si>
  <si>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</si>
  <si>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</si>
  <si>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</si>
  <si>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</si>
  <si>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</si>
  <si>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</si>
  <si>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</si>
  <si>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</si>
  <si>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</si>
  <si>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</si>
  <si>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</si>
  <si>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</si>
  <si>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</si>
  <si>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</si>
  <si>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</si>
  <si>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</si>
  <si>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</si>
  <si>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</si>
  <si>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</si>
  <si>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</si>
  <si>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</si>
  <si>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</si>
  <si>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</si>
  <si>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</si>
  <si>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</si>
  <si>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</si>
  <si>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</si>
  <si>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</si>
  <si>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</si>
  <si>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</si>
  <si>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</si>
  <si>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</si>
  <si>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</si>
  <si>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</si>
  <si>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</si>
  <si>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</si>
  <si>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</si>
  <si>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</si>
  <si>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</si>
  <si>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</si>
  <si>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</si>
  <si>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</si>
  <si>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</si>
  <si>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</si>
  <si>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</si>
  <si>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</si>
  <si>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</si>
  <si>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</si>
  <si>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</si>
  <si>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</si>
  <si>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</si>
  <si>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</si>
  <si>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</si>
  <si>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</si>
  <si>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</si>
  <si>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</si>
  <si>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</si>
  <si>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</si>
  <si>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</si>
  <si>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</si>
  <si>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</si>
  <si>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</si>
  <si>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</si>
  <si>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</si>
  <si>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</si>
  <si>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</si>
  <si>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</si>
  <si>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</si>
  <si>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</si>
  <si>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</si>
  <si>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</si>
  <si>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</si>
  <si>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</si>
  <si>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</si>
  <si>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</si>
  <si>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</si>
  <si>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</si>
  <si>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</si>
  <si>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</si>
  <si>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</si>
  <si>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</si>
  <si>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</si>
  <si>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</si>
  <si>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</si>
  <si>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</si>
  <si>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</si>
  <si>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</si>
  <si>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</si>
  <si>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</si>
  <si>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</si>
  <si>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</si>
  <si>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</si>
  <si>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</si>
  <si>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</si>
  <si>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</si>
  <si>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</si>
  <si>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</si>
  <si>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</si>
  <si>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</si>
  <si>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</si>
  <si>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</si>
  <si>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</si>
  <si>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</si>
  <si>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</si>
  <si>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</si>
  <si>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</si>
  <si>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</si>
  <si>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</si>
  <si>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</si>
  <si>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</si>
  <si>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</si>
  <si>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</si>
  <si>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</si>
  <si>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</si>
  <si>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</si>
  <si>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</si>
  <si>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</si>
  <si>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</si>
  <si>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</si>
  <si>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</si>
  <si>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</si>
  <si>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</si>
  <si>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</si>
  <si>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</si>
  <si>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</si>
  <si>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</si>
  <si>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</si>
  <si>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</si>
  <si>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</si>
  <si>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</si>
  <si>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</si>
  <si>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</si>
  <si>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</si>
  <si>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</si>
  <si>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</si>
  <si>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</si>
  <si>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</si>
  <si>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</si>
  <si>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</si>
  <si>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</si>
  <si>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</si>
  <si>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</si>
  <si>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</si>
  <si>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</si>
  <si>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</si>
  <si>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</si>
  <si>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</si>
  <si>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</si>
  <si>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</si>
  <si>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</si>
  <si>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</si>
  <si>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</si>
  <si>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</si>
  <si>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</si>
  <si>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</si>
  <si>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</si>
  <si>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</si>
  <si>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</si>
  <si>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</si>
  <si>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</si>
  <si>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</si>
  <si>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</si>
  <si>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</si>
  <si>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</si>
  <si>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</si>
  <si>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</si>
  <si>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</si>
  <si>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</si>
  <si>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</si>
  <si>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</si>
  <si>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</si>
  <si>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</si>
  <si>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</si>
  <si>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</si>
  <si>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</si>
  <si>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</si>
  <si>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</si>
  <si>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</si>
  <si>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</si>
  <si>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</si>
  <si>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</si>
  <si>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</si>
  <si>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</si>
  <si>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</si>
  <si>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</si>
  <si>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</si>
  <si>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</si>
  <si>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</si>
  <si>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</si>
  <si>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</si>
  <si>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</si>
  <si>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</si>
  <si>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</si>
  <si>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</si>
  <si>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</si>
  <si>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</si>
  <si>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</si>
  <si>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</si>
  <si>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</si>
  <si>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</si>
  <si>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</si>
  <si>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</si>
  <si>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</si>
  <si>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</si>
  <si>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</si>
  <si>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</si>
  <si>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</si>
  <si>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</si>
  <si>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</si>
  <si>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</si>
  <si>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</si>
  <si>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</si>
  <si>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</si>
  <si>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</si>
  <si>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</si>
  <si>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</si>
  <si>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</si>
  <si>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</si>
  <si>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</si>
  <si>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</si>
  <si>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</si>
  <si>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</si>
  <si>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</si>
  <si>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</si>
  <si>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</si>
  <si>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</si>
  <si>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</si>
  <si>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</si>
  <si>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</si>
  <si>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</si>
  <si>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</si>
  <si>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</si>
  <si>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</si>
  <si>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</si>
  <si>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</si>
  <si>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TRACO0,0438078703703704</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</si>
  <si>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</si>
  <si>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</si>
  <si>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</si>
  <si>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</si>
  <si>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</si>
  <si>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</si>
  <si>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</si>
  <si>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</si>
  <si>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</si>
  <si>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</si>
  <si>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</si>
  <si>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</si>
  <si>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</si>
  <si>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</si>
  <si>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</si>
  <si>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</si>
  <si>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</si>
  <si>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</si>
  <si>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</si>
  <si>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</si>
  <si>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</si>
  <si>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</si>
  <si>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</si>
  <si>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</si>
  <si>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</si>
  <si>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</si>
  <si>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</si>
  <si>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</si>
  <si>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</si>
  <si>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</si>
  <si>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</si>
  <si>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</si>
  <si>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</si>
  <si>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</si>
  <si>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</si>
  <si>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</si>
  <si>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</si>
  <si>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</si>
  <si>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</si>
  <si>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</si>
  <si>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</si>
  <si>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</si>
  <si>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</si>
  <si>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</si>
  <si>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</si>
  <si>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</si>
  <si>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</si>
  <si>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</si>
  <si>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</si>
  <si>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</si>
  <si>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</si>
  <si>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</si>
  <si>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</si>
  <si>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</si>
  <si>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</si>
  <si>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</si>
  <si>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</si>
  <si>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</si>
  <si>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</si>
  <si>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</si>
  <si>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</si>
  <si>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</si>
  <si>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</si>
  <si>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</si>
  <si>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</si>
  <si>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</si>
  <si>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</si>
  <si>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</si>
  <si>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</si>
  <si>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</si>
  <si>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</si>
  <si>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</si>
  <si>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</si>
  <si>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</si>
  <si>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</si>
  <si>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</si>
  <si>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</si>
  <si>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</si>
  <si>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</si>
  <si>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</si>
  <si>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</si>
  <si>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</si>
  <si>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</si>
  <si>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</si>
  <si>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</si>
  <si>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</si>
  <si>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</si>
  <si>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</si>
  <si>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</si>
  <si>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</si>
  <si>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</si>
  <si>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</si>
  <si>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</si>
  <si>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</si>
  <si>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</si>
  <si>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</si>
  <si>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</si>
  <si>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</si>
  <si>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</si>
  <si>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</si>
  <si>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</si>
  <si>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</si>
  <si>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</si>
  <si>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</si>
  <si>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</si>
  <si>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</si>
  <si>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</si>
  <si>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</si>
  <si>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</si>
  <si>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</si>
  <si>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</si>
  <si>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</si>
  <si>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</si>
  <si>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</si>
  <si>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</si>
  <si>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</si>
  <si>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</si>
  <si>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</si>
  <si>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</si>
  <si>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</si>
  <si>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</si>
  <si>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</si>
  <si>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</si>
  <si>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</si>
  <si>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</si>
  <si>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</si>
  <si>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</si>
  <si>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</si>
  <si>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</si>
  <si>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</si>
  <si>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</si>
  <si>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</si>
  <si>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</si>
  <si>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</si>
  <si>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</si>
  <si>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</si>
  <si>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</si>
  <si>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</si>
  <si>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</si>
  <si>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</si>
  <si>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</si>
  <si>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</si>
  <si>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</si>
  <si>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</si>
  <si>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</si>
  <si>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</si>
  <si>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</si>
  <si>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</si>
  <si>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</si>
  <si>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</si>
  <si>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</si>
  <si>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</si>
  <si>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</si>
  <si>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</si>
  <si>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</si>
  <si>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TRACO0,04375</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</si>
  <si>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</si>
  <si>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</si>
  <si>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</si>
  <si>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</si>
  <si>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</si>
  <si>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</si>
  <si>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</si>
  <si>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</si>
  <si>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</si>
  <si>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</si>
  <si>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</si>
  <si>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</si>
  <si>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</si>
  <si>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</si>
  <si>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</si>
  <si>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</si>
  <si>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</si>
  <si>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</si>
  <si>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</si>
  <si>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</si>
  <si>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</si>
  <si>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</si>
  <si>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</si>
  <si>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</si>
  <si>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</si>
  <si>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</si>
  <si>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</si>
  <si>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</si>
  <si>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</si>
  <si>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</si>
  <si>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</si>
  <si>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</si>
  <si>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</si>
  <si>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</si>
  <si>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</si>
  <si>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</si>
  <si>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</si>
  <si>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</si>
  <si>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</si>
  <si>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</si>
  <si>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</si>
  <si>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</si>
  <si>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</si>
  <si>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</si>
  <si>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</si>
  <si>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</si>
  <si>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</si>
  <si>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</si>
  <si>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</si>
  <si>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</si>
  <si>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</si>
  <si>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</si>
  <si>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</si>
  <si>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</si>
  <si>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</si>
  <si>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</si>
  <si>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</si>
  <si>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</si>
  <si>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</si>
  <si>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</si>
  <si>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</si>
  <si>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</si>
  <si>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</si>
  <si>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</si>
  <si>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</si>
  <si>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</si>
  <si>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</si>
  <si>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</si>
  <si>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</si>
  <si>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</si>
  <si>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</si>
  <si>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</si>
  <si>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</si>
  <si>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</si>
  <si>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</si>
  <si>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</si>
  <si>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</si>
  <si>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</si>
  <si>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</si>
  <si>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</si>
  <si>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</si>
  <si>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</si>
  <si>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</si>
  <si>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</si>
  <si>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</si>
  <si>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</si>
  <si>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</si>
  <si>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</si>
  <si>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</si>
  <si>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</si>
  <si>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</si>
  <si>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</si>
  <si>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</si>
  <si>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</si>
  <si>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</si>
  <si>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</si>
  <si>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</si>
  <si>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</si>
  <si>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</si>
  <si>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</si>
  <si>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</si>
  <si>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</si>
  <si>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</si>
  <si>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</si>
  <si>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</si>
  <si>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</si>
  <si>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</si>
  <si>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</si>
  <si>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</si>
  <si>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</si>
  <si>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</si>
  <si>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</si>
  <si>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</si>
  <si>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</si>
  <si>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</si>
  <si>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</si>
  <si>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</si>
  <si>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</si>
  <si>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</si>
  <si>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</si>
  <si>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</si>
  <si>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</si>
  <si>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</si>
  <si>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</si>
  <si>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</si>
  <si>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</si>
  <si>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</si>
  <si>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</si>
  <si>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</si>
  <si>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</si>
  <si>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</si>
  <si>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</si>
  <si>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</si>
  <si>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</si>
  <si>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</si>
  <si>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</si>
  <si>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</si>
  <si>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</si>
  <si>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</si>
  <si>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</si>
  <si>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</si>
  <si>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</si>
  <si>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</si>
  <si>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</si>
  <si>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</si>
  <si>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</si>
  <si>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</si>
  <si>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</si>
  <si>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</si>
  <si>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</si>
  <si>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</si>
  <si>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</si>
  <si>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</si>
  <si>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</si>
  <si>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</si>
  <si>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</si>
  <si>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</si>
  <si>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</si>
  <si>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</si>
  <si>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</si>
  <si>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</si>
  <si>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</si>
  <si>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</si>
  <si>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</si>
  <si>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</si>
  <si>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</si>
  <si>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</si>
  <si>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</si>
  <si>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</si>
  <si>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</si>
  <si>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</si>
  <si>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</si>
  <si>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</si>
  <si>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</si>
  <si>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</si>
  <si>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</si>
  <si>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</si>
  <si>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</si>
  <si>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</si>
  <si>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</si>
  <si>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</si>
  <si>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</si>
  <si>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</si>
  <si>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</si>
  <si>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</si>
  <si>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</si>
  <si>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</si>
  <si>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</si>
  <si>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</si>
  <si>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</si>
  <si>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</si>
  <si>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</si>
  <si>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</si>
  <si>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</si>
  <si>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</si>
  <si>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</si>
  <si>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</si>
  <si>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</si>
  <si>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</si>
  <si>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</si>
  <si>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</si>
  <si>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</si>
  <si>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</si>
  <si>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</si>
  <si>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</si>
  <si>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</si>
  <si>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</si>
  <si>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</si>
  <si>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</si>
  <si>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</si>
  <si>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</si>
  <si>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</si>
  <si>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</si>
  <si>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</si>
  <si>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</si>
  <si>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</si>
  <si>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</si>
  <si>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</si>
  <si>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</si>
  <si>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</si>
  <si>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</si>
  <si>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</si>
  <si>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</si>
  <si>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</si>
  <si>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</si>
  <si>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</si>
  <si>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</si>
  <si>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</si>
  <si>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</si>
  <si>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</si>
  <si>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</si>
  <si>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</si>
  <si>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</si>
  <si>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</si>
  <si>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</si>
  <si>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</si>
  <si>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</si>
  <si>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</si>
  <si>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</si>
  <si>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</si>
  <si>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</si>
  <si>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</si>
  <si>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</si>
  <si>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</si>
  <si>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</si>
  <si>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</si>
  <si>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</si>
  <si>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</si>
  <si>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</si>
  <si>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</si>
  <si>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</si>
  <si>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</si>
  <si>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</si>
  <si>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</si>
  <si>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</si>
  <si>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</si>
  <si>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</si>
  <si>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</si>
  <si>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</si>
  <si>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</si>
  <si>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</si>
  <si>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</si>
  <si>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</si>
  <si>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</si>
  <si>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</si>
  <si>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</si>
  <si>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</si>
  <si>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</si>
  <si>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</si>
  <si>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</si>
  <si>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</si>
  <si>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</si>
  <si>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</si>
  <si>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</si>
  <si>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</si>
  <si>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</si>
  <si>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</si>
  <si>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</si>
  <si>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</si>
  <si>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</si>
  <si>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</si>
  <si>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</si>
  <si>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</si>
  <si>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</si>
  <si>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</si>
  <si>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</si>
  <si>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</si>
  <si>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</si>
  <si>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</si>
  <si>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</si>
  <si>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</si>
  <si>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</si>
  <si>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</si>
  <si>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</si>
  <si>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</si>
  <si>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</si>
  <si>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</si>
  <si>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</si>
  <si>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</si>
  <si>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</si>
  <si>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</si>
  <si>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</si>
  <si>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</si>
  <si>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</si>
  <si>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</si>
  <si>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</si>
  <si>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</si>
  <si>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</si>
  <si>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</si>
  <si>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</si>
  <si>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</si>
  <si>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</si>
  <si>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</si>
  <si>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</si>
  <si>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</si>
  <si>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</si>
  <si>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</si>
  <si>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</si>
  <si>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</si>
  <si>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</si>
  <si>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</si>
  <si>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</si>
  <si>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</si>
  <si>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</si>
  <si>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</si>
  <si>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</si>
  <si>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</si>
  <si>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</si>
  <si>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</si>
  <si>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</si>
  <si>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</si>
  <si>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</si>
  <si>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</si>
  <si>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</si>
  <si>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</si>
  <si>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</si>
  <si>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</si>
  <si>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</si>
  <si>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</si>
  <si>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</si>
  <si>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</si>
  <si>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</si>
  <si>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</si>
  <si>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</si>
  <si>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</si>
  <si>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</si>
  <si>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</si>
  <si>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</si>
  <si>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</si>
  <si>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</si>
  <si>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</si>
  <si>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</si>
  <si>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</si>
  <si>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</si>
  <si>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</si>
  <si>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</si>
  <si>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</si>
  <si>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</si>
  <si>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</si>
  <si>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</si>
  <si>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</si>
  <si>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</si>
  <si>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</si>
  <si>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</si>
  <si>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</si>
  <si>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</si>
  <si>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</si>
  <si>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</si>
  <si>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</si>
  <si>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</si>
  <si>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</si>
  <si>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</si>
  <si>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</si>
  <si>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</si>
  <si>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</si>
  <si>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</si>
  <si>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</si>
  <si>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</si>
  <si>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</si>
  <si>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</si>
  <si>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</si>
  <si>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</si>
  <si>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</si>
  <si>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</si>
  <si>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</si>
  <si>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</si>
  <si>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</si>
  <si>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</si>
  <si>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</si>
  <si>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</si>
  <si>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</si>
  <si>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</si>
  <si>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</si>
  <si>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</si>
  <si>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</si>
  <si>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</si>
  <si>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</si>
  <si>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</si>
  <si>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</si>
  <si>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</si>
  <si>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</si>
  <si>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</si>
  <si>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</si>
  <si>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</si>
  <si>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</si>
  <si>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</si>
  <si>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</si>
  <si>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</si>
  <si>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</si>
  <si>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</si>
  <si>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</si>
  <si>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</si>
  <si>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</si>
  <si>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</si>
  <si>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</si>
  <si>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</si>
  <si>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</si>
  <si>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</si>
  <si>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</si>
  <si>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</si>
  <si>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</si>
  <si>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</si>
  <si>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</si>
  <si>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</si>
  <si>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</si>
  <si>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</si>
  <si>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</si>
  <si>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</si>
  <si>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</si>
  <si>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</si>
  <si>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</si>
  <si>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</si>
  <si>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</si>
  <si>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</si>
  <si>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</si>
  <si>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</si>
  <si>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</si>
  <si>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</si>
  <si>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</si>
  <si>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</si>
  <si>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</si>
  <si>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</si>
  <si>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</si>
  <si>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</si>
  <si>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</si>
  <si>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</si>
  <si>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</si>
  <si>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</si>
  <si>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</si>
  <si>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</si>
  <si>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</si>
  <si>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</si>
  <si>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</si>
  <si>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</si>
  <si>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</si>
  <si>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</si>
  <si>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</si>
  <si>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</si>
  <si>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</si>
  <si>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</si>
  <si>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</si>
  <si>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</si>
  <si>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</si>
  <si>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</si>
  <si>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</si>
  <si>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</si>
  <si>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</si>
  <si>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</si>
  <si>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</si>
  <si>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</si>
  <si>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</si>
  <si>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</si>
  <si>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</si>
  <si>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</si>
  <si>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</si>
  <si>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</si>
  <si>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</si>
  <si>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</si>
  <si>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</si>
  <si>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</si>
  <si>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</si>
  <si>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</si>
  <si>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</si>
  <si>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</si>
  <si>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</si>
  <si>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</si>
  <si>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</si>
  <si>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</si>
  <si>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</si>
  <si>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</si>
  <si>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</si>
  <si>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</si>
  <si>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</si>
  <si>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</si>
  <si>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</si>
  <si>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</si>
  <si>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</si>
  <si>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</si>
  <si>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</si>
  <si>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</si>
  <si>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</si>
  <si>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</si>
  <si>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</si>
  <si>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</si>
  <si>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</si>
  <si>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</si>
  <si>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</si>
  <si>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</si>
  <si>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</si>
  <si>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</si>
  <si>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</si>
  <si>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</si>
  <si>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</si>
  <si>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</si>
  <si>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</si>
  <si>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</si>
  <si>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</si>
  <si>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</si>
  <si>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</si>
  <si>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</si>
  <si>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</si>
  <si>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</si>
  <si>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</si>
  <si>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</si>
  <si>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</si>
  <si>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</si>
  <si>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</si>
  <si>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</si>
  <si>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</si>
  <si>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</si>
  <si>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</si>
  <si>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</si>
  <si>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</si>
  <si>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</si>
  <si>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</si>
  <si>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</si>
  <si>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</si>
  <si>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</si>
  <si>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</si>
  <si>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</si>
  <si>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</si>
  <si>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</si>
  <si>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</si>
  <si>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</si>
  <si>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</si>
  <si>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</si>
  <si>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</si>
  <si>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</si>
  <si>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</si>
  <si>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</si>
  <si>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</si>
  <si>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</si>
  <si>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</si>
  <si>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</si>
  <si>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</si>
  <si>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</si>
  <si>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</si>
  <si>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</si>
  <si>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</si>
  <si>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</si>
  <si>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</si>
  <si>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</si>
  <si>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</si>
  <si>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</si>
  <si>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</si>
  <si>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</si>
  <si>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</si>
  <si>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</si>
  <si>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</si>
  <si>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</si>
  <si>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</si>
  <si>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</si>
  <si>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</si>
  <si>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</si>
  <si>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</si>
  <si>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</si>
  <si>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</si>
  <si>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</si>
  <si>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</si>
  <si>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</si>
  <si>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</si>
  <si>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</si>
  <si>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</si>
  <si>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</si>
  <si>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</si>
  <si>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</si>
  <si>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</si>
  <si>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</si>
  <si>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</si>
  <si>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</si>
  <si>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</si>
  <si>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</si>
  <si>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</si>
  <si>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</si>
  <si>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</si>
  <si>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</si>
  <si>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</si>
  <si>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</si>
  <si>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</si>
  <si>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</si>
  <si>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</si>
  <si>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</si>
  <si>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</si>
  <si>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</si>
  <si>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</si>
  <si>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</si>
  <si>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</si>
  <si>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</si>
  <si>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</si>
  <si>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</si>
  <si>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</si>
  <si>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</si>
  <si>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</si>
  <si>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</si>
  <si>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</si>
  <si>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</si>
  <si>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</si>
  <si>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</si>
  <si>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</si>
  <si>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</si>
  <si>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</si>
  <si>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</si>
  <si>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</si>
  <si>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</si>
  <si>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</si>
  <si>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</si>
  <si>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</si>
  <si>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</si>
  <si>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</si>
  <si>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</si>
  <si>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</si>
  <si>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</si>
  <si>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</si>
  <si>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</si>
  <si>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</si>
  <si>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</si>
  <si>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</si>
  <si>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</si>
  <si>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</si>
  <si>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</si>
  <si>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</si>
  <si>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</si>
  <si>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</si>
  <si>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</si>
  <si>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</si>
  <si>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</si>
  <si>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</si>
  <si>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</si>
  <si>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</si>
  <si>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</si>
  <si>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</si>
  <si>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</si>
  <si>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</si>
  <si>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</si>
  <si>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</si>
  <si>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</si>
  <si>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</si>
  <si>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</si>
  <si>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</si>
  <si>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</si>
  <si>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</si>
  <si>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</si>
  <si>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</si>
  <si>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</si>
  <si>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</si>
  <si>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</si>
  <si>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</si>
  <si>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</si>
  <si>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</si>
  <si>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</si>
  <si>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</si>
  <si>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</si>
  <si>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</si>
  <si>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</si>
  <si>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</si>
  <si>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</si>
  <si>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</si>
  <si>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</si>
  <si>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</si>
  <si>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</si>
  <si>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</si>
  <si>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</si>
  <si>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</si>
  <si>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</si>
  <si>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</si>
  <si>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</si>
  <si>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</si>
  <si>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</si>
  <si>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</si>
  <si>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</si>
  <si>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</si>
  <si>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</si>
  <si>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</si>
  <si>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</si>
  <si>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</si>
  <si>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</si>
  <si>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</si>
  <si>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</si>
  <si>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</si>
  <si>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</si>
  <si>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</si>
  <si>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</si>
  <si>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</si>
  <si>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</si>
  <si>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</si>
  <si>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</si>
  <si>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</si>
  <si>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</si>
  <si>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</si>
  <si>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</si>
  <si>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</si>
  <si>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</si>
  <si>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</si>
  <si>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</si>
  <si>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</si>
  <si>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</si>
  <si>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</si>
  <si>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</si>
  <si>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</si>
  <si>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</si>
  <si>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</si>
  <si>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</si>
  <si>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</si>
  <si>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</si>
  <si>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</si>
  <si>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</si>
  <si>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</si>
  <si>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</si>
  <si>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</si>
  <si>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</si>
  <si>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</si>
  <si>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</si>
  <si>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</si>
  <si>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</si>
  <si>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</si>
  <si>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</si>
  <si>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</si>
  <si>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</si>
  <si>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</si>
  <si>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</si>
  <si>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</si>
  <si>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</si>
  <si>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</si>
  <si>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</si>
  <si>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</si>
  <si>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</si>
  <si>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</si>
  <si>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</si>
  <si>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</si>
  <si>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</si>
  <si>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</si>
  <si>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</si>
  <si>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</si>
  <si>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</si>
  <si>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</si>
  <si>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</si>
  <si>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</si>
  <si>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</si>
  <si>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</si>
  <si>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</si>
  <si>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</si>
  <si>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</si>
  <si>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</si>
  <si>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</si>
  <si>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</si>
  <si>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</si>
  <si>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</si>
  <si>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</si>
  <si>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</si>
  <si>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</si>
  <si>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</si>
  <si>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</si>
  <si>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</si>
  <si>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</si>
  <si>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</si>
  <si>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</si>
  <si>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</si>
  <si>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</si>
  <si>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</si>
  <si>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</si>
  <si>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</si>
  <si>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</si>
  <si>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</si>
  <si>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</si>
  <si>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</si>
  <si>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</si>
  <si>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</si>
  <si>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</si>
  <si>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</si>
  <si>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</si>
  <si>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</si>
  <si>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</si>
  <si>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</si>
  <si>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</si>
  <si>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</si>
  <si>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</si>
  <si>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</si>
  <si>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</si>
  <si>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</si>
  <si>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</si>
  <si>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</si>
  <si>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</si>
  <si>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</si>
  <si>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</si>
  <si>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</si>
  <si>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</si>
  <si>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</si>
  <si>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</si>
  <si>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</si>
  <si>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</si>
  <si>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</si>
  <si>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</si>
  <si>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</si>
  <si>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</si>
  <si>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</si>
  <si>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</si>
  <si>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</si>
  <si>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</si>
  <si>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</si>
  <si>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</si>
  <si>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</si>
  <si>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</si>
  <si>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</si>
  <si>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</si>
  <si>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</si>
  <si>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</si>
  <si>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</si>
  <si>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</si>
  <si>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</si>
  <si>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</si>
  <si>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</si>
  <si>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</si>
  <si>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</si>
  <si>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</si>
  <si>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</si>
  <si>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</si>
  <si>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</si>
  <si>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</si>
  <si>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</si>
  <si>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</si>
  <si>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</si>
  <si>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</si>
  <si>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</si>
  <si>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</si>
  <si>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</si>
  <si>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</si>
  <si>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</si>
  <si>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</si>
  <si>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</si>
  <si>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</si>
  <si>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</si>
  <si>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</si>
  <si>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</si>
  <si>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</si>
  <si>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</si>
  <si>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</si>
  <si>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</si>
  <si>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</si>
  <si>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</si>
  <si>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</si>
  <si>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</si>
  <si>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</si>
  <si>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</si>
  <si>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</si>
  <si>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</si>
  <si>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</si>
  <si>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</si>
  <si>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</si>
  <si>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</si>
  <si>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</si>
  <si>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</si>
  <si>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</si>
  <si>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</si>
  <si>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</si>
  <si>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</si>
  <si>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</si>
  <si>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</si>
  <si>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</si>
  <si>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</si>
  <si>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</si>
  <si>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</si>
  <si>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</si>
  <si>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</si>
  <si>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</si>
  <si>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</si>
  <si>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</si>
  <si>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</si>
  <si>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</si>
  <si>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</si>
  <si>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</si>
  <si>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</si>
  <si>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</si>
  <si>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</si>
  <si>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</si>
  <si>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</si>
  <si>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</si>
  <si>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</si>
  <si>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</si>
  <si>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</si>
  <si>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</si>
  <si>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</si>
  <si>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</si>
  <si>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</si>
  <si>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</si>
  <si>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</si>
  <si>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</si>
  <si>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</si>
  <si>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</si>
  <si>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</si>
  <si>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</si>
  <si>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</si>
  <si>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</si>
  <si>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</si>
  <si>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</si>
  <si>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</si>
  <si>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</si>
  <si>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</si>
  <si>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</si>
  <si>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</si>
  <si>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</si>
  <si>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</si>
  <si>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</si>
  <si>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</si>
  <si>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</si>
  <si>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</si>
  <si>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</si>
  <si>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</si>
  <si>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</si>
  <si>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</si>
  <si>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</si>
  <si>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</si>
  <si>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</si>
  <si>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</si>
  <si>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</si>
  <si>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</si>
  <si>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</si>
  <si>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</si>
  <si>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</si>
  <si>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</si>
  <si>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</si>
  <si>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</si>
  <si>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</si>
  <si>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</si>
  <si>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</si>
  <si>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</si>
  <si>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</si>
  <si>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</si>
  <si>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</si>
  <si>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</si>
  <si>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</si>
  <si>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</si>
  <si>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</si>
  <si>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</si>
  <si>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</si>
  <si>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</si>
  <si>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</si>
  <si>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</si>
  <si>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</si>
  <si>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</si>
  <si>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</si>
  <si>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</si>
  <si>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</si>
  <si>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</si>
  <si>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</si>
  <si>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</si>
  <si>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</si>
  <si>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</si>
  <si>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</si>
  <si>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</si>
  <si>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</si>
  <si>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</si>
  <si>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</si>
  <si>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</si>
  <si>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</si>
  <si>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</si>
  <si>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</si>
  <si>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</si>
  <si>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</si>
  <si>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</si>
  <si>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</si>
  <si>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</si>
  <si>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</si>
  <si>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</si>
  <si>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</si>
  <si>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</si>
  <si>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</si>
  <si>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</si>
  <si>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</si>
  <si>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</si>
  <si>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</si>
  <si>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</si>
  <si>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</si>
  <si>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</si>
  <si>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</si>
  <si>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</si>
  <si>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</si>
  <si>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</si>
  <si>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</si>
  <si>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</si>
  <si>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</si>
  <si>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</si>
  <si>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</si>
  <si>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</si>
  <si>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</si>
  <si>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</si>
  <si>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</si>
  <si>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</si>
  <si>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</si>
  <si>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</si>
  <si>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</si>
  <si>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</si>
  <si>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</si>
  <si>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</si>
  <si>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</si>
  <si>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</si>
  <si>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</si>
  <si>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</si>
  <si>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</si>
  <si>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</si>
  <si>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</si>
  <si>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</si>
  <si>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</si>
  <si>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</si>
  <si>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</si>
  <si>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</si>
  <si>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</si>
  <si>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</si>
  <si>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</si>
  <si>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</si>
  <si>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</si>
  <si>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</si>
  <si>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</si>
  <si>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</si>
  <si>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</si>
  <si>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</si>
  <si>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</si>
  <si>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</si>
  <si>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</si>
  <si>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</si>
  <si>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</si>
  <si>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</si>
  <si>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</si>
  <si>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</si>
  <si>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</si>
  <si>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</si>
  <si>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</si>
  <si>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</si>
  <si>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</si>
  <si>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</si>
  <si>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</si>
  <si>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</si>
  <si>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</si>
  <si>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</si>
  <si>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</si>
  <si>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</si>
  <si>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</si>
  <si>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</si>
  <si>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</si>
  <si>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</si>
  <si>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</si>
  <si>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</si>
  <si>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</si>
  <si>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</si>
  <si>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</si>
  <si>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</si>
  <si>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</si>
  <si>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</si>
  <si>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</si>
  <si>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</si>
  <si>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</si>
  <si>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</si>
  <si>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</si>
  <si>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</si>
  <si>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</si>
  <si>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</si>
  <si>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</si>
  <si>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</si>
  <si>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</si>
  <si>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</si>
  <si>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</si>
  <si>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</si>
  <si>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</si>
  <si>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</si>
  <si>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</si>
  <si>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</si>
  <si>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</si>
  <si>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</si>
  <si>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</si>
  <si>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</si>
  <si>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</si>
  <si>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</si>
  <si>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</si>
  <si>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</si>
  <si>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</si>
  <si>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</si>
  <si>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</si>
  <si>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</si>
  <si>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</si>
  <si>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</si>
  <si>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</si>
  <si>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</si>
  <si>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</si>
  <si>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</si>
  <si>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</si>
  <si>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</si>
  <si>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</si>
  <si>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</si>
  <si>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</si>
  <si>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</si>
  <si>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</si>
  <si>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</si>
  <si>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</si>
  <si>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</si>
  <si>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</si>
  <si>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</si>
  <si>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</si>
  <si>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</si>
  <si>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</si>
  <si>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</si>
  <si>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</si>
  <si>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</si>
  <si>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</si>
  <si>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</si>
  <si>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</si>
  <si>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</si>
  <si>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</si>
  <si>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</si>
  <si>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</si>
  <si>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</si>
  <si>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</si>
  <si>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</si>
  <si>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</si>
  <si>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</si>
  <si>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</si>
  <si>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</si>
  <si>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</si>
  <si>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</si>
  <si>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</si>
  <si>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</si>
  <si>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</si>
  <si>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</si>
  <si>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</si>
  <si>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</si>
  <si>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</si>
  <si>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</si>
  <si>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</si>
  <si>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</si>
  <si>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</si>
  <si>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</si>
  <si>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</si>
  <si>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</si>
  <si>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</si>
  <si>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</si>
  <si>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</si>
  <si>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</si>
  <si>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</si>
  <si>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</si>
  <si>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</si>
  <si>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</si>
  <si>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</si>
  <si>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</si>
  <si>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</si>
  <si>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</si>
  <si>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</si>
  <si>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</si>
  <si>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</si>
  <si>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</si>
  <si>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</si>
  <si>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</si>
  <si>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</si>
  <si>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</si>
  <si>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</si>
  <si>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</si>
  <si>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</si>
  <si>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</si>
  <si>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</si>
  <si>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</si>
  <si>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</si>
  <si>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</si>
  <si>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</si>
  <si>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</si>
  <si>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</si>
  <si>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</si>
  <si>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</si>
  <si>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</si>
  <si>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</si>
  <si>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</si>
  <si>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</si>
  <si>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</si>
  <si>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</si>
  <si>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</si>
  <si>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</si>
  <si>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</si>
  <si>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</si>
  <si>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</si>
  <si>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</si>
  <si>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</si>
  <si>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</si>
  <si>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</si>
  <si>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</si>
  <si>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</si>
  <si>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</si>
  <si>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</si>
  <si>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</si>
  <si>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</si>
  <si>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</si>
  <si>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</si>
  <si>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</si>
  <si>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</si>
  <si>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</si>
  <si>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</si>
  <si>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</si>
  <si>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</si>
  <si>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</si>
  <si>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</si>
  <si>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</si>
  <si>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</si>
  <si>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</si>
  <si>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</si>
  <si>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</si>
  <si>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</si>
  <si>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</si>
  <si>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</si>
  <si>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</si>
  <si>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</si>
  <si>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</si>
  <si>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</si>
  <si>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</si>
  <si>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</si>
  <si>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</si>
  <si>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</si>
  <si>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</si>
  <si>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</si>
  <si>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</si>
  <si>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</si>
  <si>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</si>
  <si>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</si>
  <si>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</si>
  <si>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</si>
  <si>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</si>
  <si>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</si>
  <si>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</si>
  <si>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</si>
  <si>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</si>
  <si>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</si>
  <si>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</si>
  <si>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</si>
  <si>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</si>
  <si>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</si>
  <si>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</si>
  <si>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</si>
  <si>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</si>
  <si>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</si>
  <si>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</si>
  <si>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</si>
  <si>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</si>
  <si>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</si>
  <si>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</si>
  <si>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</si>
  <si>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</si>
  <si>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</si>
  <si>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</si>
  <si>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</si>
  <si>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</si>
  <si>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</si>
  <si>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</si>
  <si>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</si>
  <si>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</si>
  <si>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</si>
  <si>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</si>
  <si>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</si>
  <si>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</si>
  <si>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</si>
  <si>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</si>
  <si>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</si>
  <si>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</si>
  <si>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</si>
  <si>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</si>
  <si>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</si>
  <si>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</si>
  <si>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</si>
  <si>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</si>
  <si>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</si>
  <si>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</si>
  <si>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</si>
  <si>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</si>
  <si>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</si>
  <si>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</si>
  <si>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</si>
  <si>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</si>
  <si>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</si>
  <si>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</si>
  <si>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DOSAGEM0,05</t>
  </si>
  <si>
    <t>13.375.0015-A</t>
  </si>
  <si>
    <t>13.380.0010-0</t>
  </si>
  <si>
    <t>PISO DE MARMORITE,COMPREENDENDO:A)LASTRO,COM 4CM DE ESPESSURA MEDIA,DE ARGAMASSA DE CIMENTO E AREIA GROSSA,NO TRACO 1:4,B)CAMADA DE MARMORITE,COM 1CM DE ESPESSURA,FEITA COM GRANILHA N║1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</si>
  <si>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</si>
  <si>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</si>
  <si>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</si>
  <si>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</si>
  <si>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</si>
  <si>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</si>
  <si>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</si>
  <si>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</si>
  <si>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N║1 VERMELHA E CIMENTO,SUPERFICIE ESTUCADA APOS A FUNDICAO,SEM POLIMENTO</t>
  </si>
  <si>
    <t>13.380.0013-A</t>
  </si>
  <si>
    <t>13.380.0015-0</t>
  </si>
  <si>
    <t>RODAPE DE MARMORITE,FUNDIDO NO LOCAL,COM 10CM DE ALTURA,1CMDE ESPESSURA,TERMINANDO EM CANTO RETO JUNTO AO PISO,FEITO COM CIMENTO E GRANILHA N║1 BRANCA,COM POLIMENTO MANUAL,O MARMORITE E EXECUTADO SOBRE EMBOCO PREVIO NAO INCLUIDO NESTA</t>
  </si>
  <si>
    <t>13.380.0015-A</t>
  </si>
  <si>
    <t>13.380.0016-0</t>
  </si>
  <si>
    <t>RODAPE DE MARMORITE,FUNDIDO NO LOCAL,COM 10CM DE ALTURA,1CMDE ESPESSURA,TERMINANDO EM CANTO RETO JUNTO AO PISO,FEITO COM CIMENTO E GRANILHA N║1 PRETA,COM POLIMENTO MANUAL,O MARMORITE E EXECUTADO SOBRE EMBOCO PREVIO NAO INCLUIDO NESTA</t>
  </si>
  <si>
    <t>13.380.0016-A</t>
  </si>
  <si>
    <t>13.380.0020-0</t>
  </si>
  <si>
    <t>ESCADA DE MARMORITE,COMPOSTA DE CAPA E ESPELHO PRE-MOLDADOSEM OFICINA E ASSENTADOS NA OBRA, FEITO O MARMORITE COM GRANILHA N║1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</si>
  <si>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</si>
  <si>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</si>
  <si>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</si>
  <si>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</si>
  <si>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</si>
  <si>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GRANILHAN║1 BRANCA E CIMENTO,NA ESPESSURA DE 6MM</t>
  </si>
  <si>
    <t>13.380.0025-A</t>
  </si>
  <si>
    <t>13.380.0026-0</t>
  </si>
  <si>
    <t>SOLEIRA,PEITORIL OU CHAPIM DE MARMORITE,PRE-MOLDADO EM OFICINA E ASSENTADO NA OBRA,COM OU SEM REBAIXO,FEITO COM GRANILHAN║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</si>
  <si>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</si>
  <si>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</si>
  <si>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</si>
  <si>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</si>
  <si>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</si>
  <si>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</si>
  <si>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</si>
  <si>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</si>
  <si>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</si>
  <si>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</si>
  <si>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</si>
  <si>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</si>
  <si>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</si>
  <si>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</si>
  <si>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</si>
  <si>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</si>
  <si>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</si>
  <si>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</si>
  <si>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</si>
  <si>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</si>
  <si>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</si>
  <si>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</si>
  <si>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</si>
  <si>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</si>
  <si>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</si>
  <si>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</si>
  <si>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</si>
  <si>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</si>
  <si>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</si>
  <si>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</si>
  <si>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</si>
  <si>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</si>
  <si>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</si>
  <si>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</si>
  <si>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</si>
  <si>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</si>
  <si>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</si>
  <si>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</si>
  <si>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</si>
  <si>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</si>
  <si>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</si>
  <si>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</si>
  <si>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</si>
  <si>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</si>
  <si>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</si>
  <si>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</si>
  <si>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</si>
  <si>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</si>
  <si>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</si>
  <si>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</si>
  <si>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</si>
  <si>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</si>
  <si>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</si>
  <si>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</si>
  <si>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</si>
  <si>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</si>
  <si>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</si>
  <si>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</si>
  <si>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</si>
  <si>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</si>
  <si>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</si>
  <si>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</si>
  <si>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</si>
  <si>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</si>
  <si>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</si>
  <si>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</si>
  <si>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</si>
  <si>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</si>
  <si>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</si>
  <si>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</si>
  <si>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</si>
  <si>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</si>
  <si>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</si>
  <si>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</si>
  <si>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</si>
  <si>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</si>
  <si>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</si>
  <si>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</si>
  <si>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</si>
  <si>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</si>
  <si>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</si>
  <si>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</si>
  <si>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</si>
  <si>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</si>
  <si>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</si>
  <si>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13.390.0035-0</t>
  </si>
  <si>
    <t>PISO VINILICO EM PLACAS,COM MEDIDAS EM TORNO DE 60X60CM,HOMOGENEO,PADRAO RISCADO,COM 2MM DE ESPESSURA,PARA ALTO TRAFEGO,ASSENTE SOBRE BASE EXISTENTE,CONFORME ABNT NBR 7374.FORNECIMENTO E COLOCACAO</t>
  </si>
  <si>
    <t>13.390.0035-A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</si>
  <si>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</si>
  <si>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</si>
  <si>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</si>
  <si>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</si>
  <si>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</si>
  <si>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</si>
  <si>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</si>
  <si>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</si>
  <si>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</si>
  <si>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</si>
  <si>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</si>
  <si>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</si>
  <si>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</si>
  <si>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</si>
  <si>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</si>
  <si>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</si>
  <si>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</si>
  <si>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</si>
  <si>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</si>
  <si>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</si>
  <si>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</si>
  <si>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</si>
  <si>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</si>
  <si>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</si>
  <si>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</si>
  <si>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</si>
  <si>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</si>
  <si>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</si>
  <si>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</si>
  <si>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</si>
  <si>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</si>
  <si>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 A 7MM,SOBRE BASE EXISTENTE.FORNECIMENTO 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</si>
  <si>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</si>
  <si>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</si>
  <si>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</si>
  <si>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</si>
  <si>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</si>
  <si>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</si>
  <si>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</si>
  <si>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</si>
  <si>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</si>
  <si>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</si>
  <si>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</si>
  <si>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</si>
  <si>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</si>
  <si>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</si>
  <si>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</si>
  <si>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</si>
  <si>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</si>
  <si>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</si>
  <si>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</si>
  <si>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</si>
  <si>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</si>
  <si>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</si>
  <si>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</si>
  <si>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</si>
  <si>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</si>
  <si>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</si>
  <si>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</si>
  <si>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</si>
  <si>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</si>
  <si>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</si>
  <si>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</si>
  <si>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</si>
  <si>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</si>
  <si>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</si>
  <si>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</si>
  <si>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</si>
  <si>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</si>
  <si>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</si>
  <si>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</si>
  <si>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</si>
  <si>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</si>
  <si>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</si>
  <si>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</si>
  <si>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</si>
  <si>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</si>
  <si>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</si>
  <si>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</si>
  <si>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</si>
  <si>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</si>
  <si>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</si>
  <si>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</si>
  <si>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</si>
  <si>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</si>
  <si>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</si>
  <si>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</si>
  <si>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</si>
  <si>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</si>
  <si>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</si>
  <si>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</si>
  <si>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</si>
  <si>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</si>
  <si>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</si>
  <si>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</si>
  <si>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</si>
  <si>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</si>
  <si>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</si>
  <si>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</si>
  <si>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</si>
  <si>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</si>
  <si>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</si>
  <si>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</si>
  <si>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</si>
  <si>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</si>
  <si>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</si>
  <si>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</si>
  <si>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</si>
  <si>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</si>
  <si>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</si>
  <si>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</si>
  <si>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</si>
  <si>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</si>
  <si>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</si>
  <si>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</si>
  <si>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</si>
  <si>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</si>
  <si>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</si>
  <si>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</si>
  <si>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</si>
  <si>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</si>
  <si>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</si>
  <si>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</si>
  <si>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</si>
  <si>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</si>
  <si>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</si>
  <si>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</si>
  <si>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</si>
  <si>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</si>
  <si>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</si>
  <si>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</si>
  <si>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</si>
  <si>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</si>
  <si>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</si>
  <si>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</si>
  <si>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</si>
  <si>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</si>
  <si>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</si>
  <si>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</si>
  <si>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</si>
  <si>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</si>
  <si>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</si>
  <si>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</si>
  <si>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</si>
  <si>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</si>
  <si>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</si>
  <si>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</si>
  <si>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</si>
  <si>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</si>
  <si>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</si>
  <si>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</si>
  <si>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</si>
  <si>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</si>
  <si>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</si>
  <si>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</si>
  <si>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</si>
  <si>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</si>
  <si>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</si>
  <si>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</si>
  <si>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</si>
  <si>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</si>
  <si>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</si>
  <si>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</si>
  <si>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</si>
  <si>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</si>
  <si>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</si>
  <si>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</si>
  <si>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</si>
  <si>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</si>
  <si>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</si>
  <si>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</si>
  <si>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</si>
  <si>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</si>
  <si>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</si>
  <si>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</si>
  <si>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</si>
  <si>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</si>
  <si>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</si>
  <si>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</si>
  <si>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</si>
  <si>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</si>
  <si>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</si>
  <si>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</si>
  <si>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</si>
  <si>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</si>
  <si>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</si>
  <si>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</si>
  <si>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</si>
  <si>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</si>
  <si>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</si>
  <si>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</si>
  <si>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</si>
  <si>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</si>
  <si>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</si>
  <si>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</si>
  <si>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</si>
  <si>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</si>
  <si>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</si>
  <si>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</si>
  <si>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</si>
  <si>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</si>
  <si>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</si>
  <si>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</si>
  <si>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</si>
  <si>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</si>
  <si>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JANELA DE PVC BRANCO,CONFORME ABNT NBR 16851 E 10821,DE CORRER,DUAS FOLHAS MOVEIS EM VENEZIANAS E DUAS FOLHAS MOVEIS EMVIDROS,DE (1,60X1,00)M,INCLUSIVE FERRAGENS E ACESSORIOS,EXCLUSIVE VIDROS.FORNECIMENTO E COLOCACAO</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</si>
  <si>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</si>
  <si>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</si>
  <si>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</si>
  <si>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</si>
  <si>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</si>
  <si>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</si>
  <si>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</si>
  <si>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</si>
  <si>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</si>
  <si>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</si>
  <si>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</si>
  <si>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</si>
  <si>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</si>
  <si>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</si>
  <si>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</si>
  <si>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</si>
  <si>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</si>
  <si>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</si>
  <si>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</si>
  <si>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</si>
  <si>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</si>
  <si>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</si>
  <si>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</si>
  <si>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</si>
  <si>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</si>
  <si>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</si>
  <si>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</si>
  <si>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</si>
  <si>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</si>
  <si>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</si>
  <si>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</si>
  <si>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</si>
  <si>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</si>
  <si>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</si>
  <si>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</si>
  <si>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</si>
  <si>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</si>
  <si>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</si>
  <si>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</si>
  <si>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</si>
  <si>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</si>
  <si>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</si>
  <si>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</si>
  <si>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</si>
  <si>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</si>
  <si>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</si>
  <si>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</si>
  <si>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</si>
  <si>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</si>
  <si>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</si>
  <si>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</si>
  <si>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</si>
  <si>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</si>
  <si>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</si>
  <si>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</si>
  <si>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</si>
  <si>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</si>
  <si>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</si>
  <si>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</si>
  <si>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</si>
  <si>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</si>
  <si>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</si>
  <si>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</si>
  <si>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</si>
  <si>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14.001.0130-0</t>
  </si>
  <si>
    <t>VENEZIANA EXTERNA DE ENROLAR,COM ESTEIRAS EM PVC RIGIDO E PERFIS EM FERRO GALVANIZADO,INCLUSIVE FERRAGENS.FORNECIMENTO ECOLOCACAO</t>
  </si>
  <si>
    <t>14.001.0130-A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</si>
  <si>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</si>
  <si>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</si>
  <si>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</si>
  <si>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</si>
  <si>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</si>
  <si>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</si>
  <si>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</si>
  <si>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</si>
  <si>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</si>
  <si>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</si>
  <si>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N║16,GUARNICAO EM CANTONEIRA DE 1.1/2"X1/8",COMFECHO PARA CADEADO DE 30MM, EXCLUSIVE ESTE. FORNECIMENTO E COLOCACAO</t>
  </si>
  <si>
    <t>14.002.0013-A</t>
  </si>
  <si>
    <t>14.002.0014-0</t>
  </si>
  <si>
    <t>PORTA DE FERRO EM BARRAS HORIZONTAIS DE 1.1/4"X1/4"A CADA 10CM,CONTORNO DO MESMO MATERIAL, REVESTIDA COM CHAPA DE FERROGALVANIZADO N║16,COM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</si>
  <si>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</si>
  <si>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</si>
  <si>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</si>
  <si>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</si>
  <si>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</si>
  <si>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</si>
  <si>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</si>
  <si>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</si>
  <si>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N║12 ATE 60CM DE ALTURA,MARCO EM CANTON.DE 1.3/4"X1/4",FECHO ESPECIAL PARA COLOCACAO DE CADEADO,EXCLUSIVE ESTE,CONFORME PROJETO N║6004/EMOP.FORNECIMENTO E COLOCACAO</t>
  </si>
  <si>
    <t>14.002.0041-A</t>
  </si>
  <si>
    <t>14.002.0046-0</t>
  </si>
  <si>
    <t>PORTA DE FERRO PARA SUBESTACAO TRANSFORMADORA,COM UMA OU DUAS FOLHAS,QUADRO E MARCO DE BARRAS E CANTONEIRAS,REVESTIDA DECHAPA DE FERRO GALVANIZADO N║18,COM PAINEL SUPERIOR FECHADOPOR TELA DE ARAME GALVANIZADO N║12,MALHA QUADRANGULAR DE (25X25)MM,ALTURA DE 30CM,INCLUSIVE FECHO PARA COLOCACAO DE CADEADO,EXCLUSIVE ESTE.FORNECIMENTO E COLOCACAO</t>
  </si>
  <si>
    <t>14.002.0046-A</t>
  </si>
  <si>
    <t>14.002.0050-0</t>
  </si>
  <si>
    <t>PORTA DE CHAPA DE FERRO GALVANIZADO N║18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</si>
  <si>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</si>
  <si>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</si>
  <si>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N║16,ATE 0,80M DE ALTURA,COM GUARNICAO E ALCA PARA FECHAMENTO A CADEADO,EXCLUSIVE ESTE.FORNECIMENTO E COLOCACAO</t>
  </si>
  <si>
    <t>14.002.0052-A</t>
  </si>
  <si>
    <t>14.002.0053-0</t>
  </si>
  <si>
    <t>PORTINHOLA DE CHAPA DE FERRO GALVANIZADO N║16,ATE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</si>
  <si>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</si>
  <si>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</si>
  <si>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</si>
  <si>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</si>
  <si>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</si>
  <si>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</si>
  <si>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</si>
  <si>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</si>
  <si>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</si>
  <si>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</si>
  <si>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</si>
  <si>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</si>
  <si>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</si>
  <si>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</si>
  <si>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</si>
  <si>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</si>
  <si>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</si>
  <si>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</si>
  <si>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</si>
  <si>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</si>
  <si>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</si>
  <si>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</si>
  <si>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</si>
  <si>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</si>
  <si>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</si>
  <si>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</si>
  <si>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</si>
  <si>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</si>
  <si>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</si>
  <si>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</si>
  <si>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</si>
  <si>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</si>
  <si>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N║16,DUPLA, CONFORME PROJETO N║6002/EMOP,EXCLUSIVE FECHADURA.FORNECIMENTO E COLOCACAO</t>
  </si>
  <si>
    <t>14.002.0076-A</t>
  </si>
  <si>
    <t>14.002.0078-0</t>
  </si>
  <si>
    <t>PORTAO DE FERRO DE DUAS FOLHAS,SENDO UMA FIXA,MEDINDO 1,50X2,00M,EM BARRAS DE 2"X3/8",ESPACADAS DE 10CM,CORRENDO TRES FAIXAS DE CHAPA DE FERRO GALVANIZADO N║16,DUPLAS,CONFORME PROJETO N║6003/EMOP,EXCLUSIVE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</si>
  <si>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</si>
  <si>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</si>
  <si>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</si>
  <si>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</si>
  <si>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</si>
  <si>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</si>
  <si>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</si>
  <si>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</si>
  <si>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</si>
  <si>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</si>
  <si>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</si>
  <si>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</si>
  <si>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</si>
  <si>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</si>
  <si>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</si>
  <si>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</si>
  <si>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</si>
  <si>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</si>
  <si>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</si>
  <si>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</si>
  <si>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</si>
  <si>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</si>
  <si>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</si>
  <si>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</si>
  <si>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</si>
  <si>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</si>
  <si>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</si>
  <si>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</si>
  <si>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</si>
  <si>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</si>
  <si>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</si>
  <si>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</si>
  <si>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</si>
  <si>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</si>
  <si>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</si>
  <si>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</si>
  <si>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</si>
  <si>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</si>
  <si>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</si>
  <si>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</si>
  <si>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</si>
  <si>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</si>
  <si>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</si>
  <si>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</si>
  <si>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</si>
  <si>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</si>
  <si>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</si>
  <si>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</si>
  <si>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</si>
  <si>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</si>
  <si>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</si>
  <si>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</si>
  <si>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</si>
  <si>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</si>
  <si>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</si>
  <si>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</si>
  <si>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</si>
  <si>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</si>
  <si>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</si>
  <si>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</si>
  <si>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</si>
  <si>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</si>
  <si>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</si>
  <si>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</si>
  <si>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</si>
  <si>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</si>
  <si>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</si>
  <si>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</si>
  <si>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</si>
  <si>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</si>
  <si>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</si>
  <si>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</si>
  <si>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</si>
  <si>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</si>
  <si>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</si>
  <si>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</si>
  <si>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</si>
  <si>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</si>
  <si>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</si>
  <si>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</si>
  <si>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</si>
  <si>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</si>
  <si>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</si>
  <si>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</si>
  <si>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</si>
  <si>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</si>
  <si>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</si>
  <si>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</si>
  <si>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</si>
  <si>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</si>
  <si>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</si>
  <si>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</si>
  <si>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</si>
  <si>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</si>
  <si>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</si>
  <si>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</si>
  <si>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</si>
  <si>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</si>
  <si>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</si>
  <si>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</si>
  <si>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</si>
  <si>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</si>
  <si>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</si>
  <si>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</si>
  <si>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</si>
  <si>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</si>
  <si>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</si>
  <si>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</si>
  <si>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</si>
  <si>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</si>
  <si>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</si>
  <si>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</si>
  <si>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</si>
  <si>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</si>
  <si>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</si>
  <si>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</si>
  <si>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</si>
  <si>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</si>
  <si>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</si>
  <si>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</si>
  <si>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</si>
  <si>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</si>
  <si>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</si>
  <si>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</si>
  <si>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</si>
  <si>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</si>
  <si>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</si>
  <si>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</si>
  <si>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</si>
  <si>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</si>
  <si>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</si>
  <si>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</si>
  <si>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</si>
  <si>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</si>
  <si>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</si>
  <si>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</si>
  <si>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</si>
  <si>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</si>
  <si>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</si>
  <si>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</si>
  <si>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</si>
  <si>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</si>
  <si>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</si>
  <si>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</si>
  <si>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</si>
  <si>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</si>
  <si>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</si>
  <si>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</si>
  <si>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</si>
  <si>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</si>
  <si>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</si>
  <si>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</si>
  <si>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</si>
  <si>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</si>
  <si>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</si>
  <si>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</si>
  <si>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</si>
  <si>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</si>
  <si>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</si>
  <si>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</si>
  <si>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</si>
  <si>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</si>
  <si>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</si>
  <si>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</si>
  <si>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</si>
  <si>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</si>
  <si>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</si>
  <si>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</si>
  <si>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</si>
  <si>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</si>
  <si>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</si>
  <si>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</si>
  <si>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</si>
  <si>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</si>
  <si>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</si>
  <si>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</si>
  <si>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</si>
  <si>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</si>
  <si>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</si>
  <si>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</si>
  <si>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</si>
  <si>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</si>
  <si>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</si>
  <si>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</si>
  <si>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</si>
  <si>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</si>
  <si>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</si>
  <si>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</si>
  <si>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</si>
  <si>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</si>
  <si>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</si>
  <si>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</si>
  <si>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</si>
  <si>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</si>
  <si>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</si>
  <si>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</si>
  <si>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</si>
  <si>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</si>
  <si>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</si>
  <si>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</si>
  <si>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</si>
  <si>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</si>
  <si>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</si>
  <si>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</si>
  <si>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</si>
  <si>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</si>
  <si>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</si>
  <si>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</si>
  <si>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</si>
  <si>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</si>
  <si>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</si>
  <si>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</si>
  <si>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</si>
  <si>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</si>
  <si>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</si>
  <si>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</si>
  <si>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</si>
  <si>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</si>
  <si>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</si>
  <si>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</si>
  <si>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</si>
  <si>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</si>
  <si>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</si>
  <si>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</si>
  <si>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</si>
  <si>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</si>
  <si>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</si>
  <si>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</si>
  <si>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</si>
  <si>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</si>
  <si>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</si>
  <si>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</si>
  <si>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</si>
  <si>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</si>
  <si>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</si>
  <si>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</si>
  <si>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</si>
  <si>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</si>
  <si>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</si>
  <si>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</si>
  <si>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</si>
  <si>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</si>
  <si>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</si>
  <si>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</si>
  <si>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</si>
  <si>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</si>
  <si>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</si>
  <si>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</si>
  <si>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</si>
  <si>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</si>
  <si>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</si>
  <si>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</si>
  <si>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</si>
  <si>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</si>
  <si>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</si>
  <si>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</si>
  <si>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</si>
  <si>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</si>
  <si>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</si>
  <si>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</si>
  <si>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</si>
  <si>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</si>
  <si>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</si>
  <si>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</si>
  <si>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</si>
  <si>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</si>
  <si>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</si>
  <si>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</si>
  <si>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</si>
  <si>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</si>
  <si>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</si>
  <si>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</si>
  <si>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</si>
  <si>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</si>
  <si>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</si>
  <si>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N║18,COM DIAMETRODE 1,10M E 10CM DE ALTURA DE VIRADA.FORNECIMENTO E COLOCACAO</t>
  </si>
  <si>
    <t>14.002.0385-A</t>
  </si>
  <si>
    <t>14.002.0390-0</t>
  </si>
  <si>
    <t>TAMPA DE FERRO PINTADA,CHAPA N║18,DE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</si>
  <si>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</si>
  <si>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</si>
  <si>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</si>
  <si>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</si>
  <si>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</si>
  <si>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0,80X2,10M,INCLUSIVE FECHADURA DE CILINDRO E DOBRADICAS.FORNECIMENTO E COLOCACAO</t>
  </si>
  <si>
    <t>14.002.0402-A</t>
  </si>
  <si>
    <t>14.002.0404-0</t>
  </si>
  <si>
    <t>PORTA DE ABRIR EM ACO LAMINADO A FRIO COM ADICAO DE COBRE,COM ALMOFADA E DIVISOES HORIZONTAIS,PINTADA COM TINTA PRIMER,COM LARGURA E ALTURA APROXIMADAS DE 0,80X2,10M,INCLUSIVE FECHADURA DE CILINDRO E DOBRADICAS,EXCLUSIVE VIDRO.FORNECIMENTOE COLOCACAO</t>
  </si>
  <si>
    <t>14.002.0404-A</t>
  </si>
  <si>
    <t>14.002.0406-0</t>
  </si>
  <si>
    <t>PORTA DE ABRIR EM ACO LAMINADO A FRIO COM ADICAO DE COBRE,QUADRICULADA,PINTADA COM TINTA PRIMER,COM LARGURA E ALTURA APROXIMADAS DE 0,80X2,10M,INCLUSIVE FECHADURA DE CILINDRO E DOBRADICAS,EXCLUSIVE VIDRO.FORNECIMENTO E COLOCACAO</t>
  </si>
  <si>
    <t>14.002.0406-A</t>
  </si>
  <si>
    <t>14.002.0408-0</t>
  </si>
  <si>
    <t>PORTA DE ABRIR EM ACO LAMINADO A FRIO COM ADICAO DE COBRE,COM ALMOFADA E BASCULAS PINTADA COM TINTA PRIMER,COM LARGURA EALTURA APROXIMADAS DE 0,80X2,10M,INCLUSIVE FECHADURA DE CILINDRO E DOBRADICAS,EXCLUSIVE VIDRO.FORNECIMENTO E COLOCACAO</t>
  </si>
  <si>
    <t>14.002.0408-A</t>
  </si>
  <si>
    <t>14.002.0410-0</t>
  </si>
  <si>
    <t>PORTA DE ABRIR EM ACO LAMINADO A FRIO COM ADICAO DE COBRE,EMDUAS FOLHAS,QUADRICULADA, PINTADA COM TINTA PRIMER,COM LARGURA E ALTURA APROXIMADAS DE 1,40X2,10M,INCLUSIVE FECHADURA DE CILINDRO E DOBRADICAS.FORNECIMENTO E COLOCACAO</t>
  </si>
  <si>
    <t>14.002.0410-A</t>
  </si>
  <si>
    <t>14.002.0412-0</t>
  </si>
  <si>
    <t>PORTA DE CORRER EM ACO LAMINADO A FRIO COM ADICAO DE COBRE,EM QUATRO FOLHAS,QUADRICULADA,PINTURA COM TINTA PRIMER,COM LARGURA E ALTURA APROXIMADAS DE 2,00X2,10M,INCLUSIVE FECHADURADE CILINDRO E PUXADORES,EXCLUSIVE VIDRO.FORNECIMENTO E COLOCACAO</t>
  </si>
  <si>
    <t>14.002.0412-A</t>
  </si>
  <si>
    <t>14.002.0414-0</t>
  </si>
  <si>
    <t>PORTA DE ABRIR EM ACO LAMINADO A FRIO COM ADICAO DE COBRE,TIPO VENEZIANA,PINTADA COM TINTA PRIMER,COM LARGURA E ALTURA APROXIMADAS DE 0,60X2,10M, INCLUSIVE FECHADURA DE CILINDRO EDOBRADICAS.FORNECIMENTO E COLOCACAO</t>
  </si>
  <si>
    <t>14.002.0414-A</t>
  </si>
  <si>
    <t>14.002.0416-0</t>
  </si>
  <si>
    <t>PORTA DE ABRIR EM ACO LAMINADO A FRIO COM ADICAO DE COBRE,TIPO VENEZIANA,PINTADA COM TINTA PRIMER,COM LARGURA E ALTURA APROXIMADAS DE 0,70X2,10M,INCLUSIVE FECHADURA DE CILINDRO E DOBRADICAS.FORNECIMENTO E COLOCACAO</t>
  </si>
  <si>
    <t>14.002.0416-A</t>
  </si>
  <si>
    <t>14.002.0430-0</t>
  </si>
  <si>
    <t>JANELA BASCULANTE EM ACO LAMINADO A FRIO COM ADICAO DE COBRE,DE 1 SECAO COM 1 BASCULA,MEDINDO 0,40X0,60M,PRE-PINTADA,COMPLETA,COM 2 QUADROS FIXOS,SENDO 1 SUPERIOR E 1 INFERIOR,EXCLUSIVE VIDRO.FORNECIMENTO E COLOCACAO</t>
  </si>
  <si>
    <t>14.002.0430-A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</si>
  <si>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</si>
  <si>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</si>
  <si>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</si>
  <si>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</si>
  <si>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FIXOS(UM SUPERIOR E UM INFERIOR) E 2 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</si>
  <si>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</si>
  <si>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</si>
  <si>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VIDRO.FORNECIMENTOE COLOCACAO</t>
  </si>
  <si>
    <t>14.002.0436-A</t>
  </si>
  <si>
    <t>14.002.0438-0</t>
  </si>
  <si>
    <t>JANELA BASCULANTE EM ACO LAMINADO A FRIO COM ADICAO DE COBRE,DE 1 SECAO COM 2 BASCULAS,MEDINDO 0,60X1,20M,PRE-PINTADA,COMPLETA,COM 2 QUADROS FIXOS (1 SUPERIOR E 1 INFERIOR) E 2 PARTES LATERAIS FIXAS COM DIVISOES,EXCLUSIVE VIDRO.FORNECIMENTOE COLOCACAO</t>
  </si>
  <si>
    <t>14.002.0438-A</t>
  </si>
  <si>
    <t>14.002.0444-0</t>
  </si>
  <si>
    <t>JANELA BASCULANTE EM ACO LAMINADO A FRIO COM ADICAO DE COBRE,DE 1 SECAO COM 3 BASCULAS,MEDINDO 0,80X0,80M,PRE-PINTADA,COMPLETA,COM 2 QUADROS FIXOS (1 SUPERIOR E 1 INFERIOR) E 2 PARTES LATERAIS FIXAS COM DIVISOES,EXCLUSIVE VIDRO.FORNECIMENTOE COLOCACAO</t>
  </si>
  <si>
    <t>14.002.0444-A</t>
  </si>
  <si>
    <t>14.002.0452-0</t>
  </si>
  <si>
    <t>JANELA BASCULANTE EM ACO LAMINADO A FRIO COM ADICAO DE COBRE,DE 1 SECAO COM 4 BASCULAS,MEDINDO 1,00X1,00M,PRE-PINTADA,COMPLETA,COM 2 QUADROS FIXOS (1 SUPERIOR E 1 INFERIOR) E 2 PARTES LATERAIS FIXAS COM DIVISOES,EXCLUSIVE VIDRO.FORNECIMENTOE COLOCACAO</t>
  </si>
  <si>
    <t>14.002.0452-A</t>
  </si>
  <si>
    <t>14.002.0454-0</t>
  </si>
  <si>
    <t>JANELA BASCULANTE EM ACO LAMINADO A FRIO COM ADICAO DE COBRE,DE 1 SECAO COM 4 BASCULAS,MEDINDO 1,00X1,20M,PRE-PINTADA,COMPLETA,COM 2 QUADROS FIXOS (1 SUPERIOR E 1 INFERIOR) E 2 PARTES LATERAIS FIXAS COM DIVISOES,EXCLUSIVE VIDRO.FORNECIMENTOE COLOCACAO</t>
  </si>
  <si>
    <t>14.002.0454-A</t>
  </si>
  <si>
    <t>14.002.0466-0</t>
  </si>
  <si>
    <t>JANELA DE CORRER EM ACO LAMINADO A FRIO COM ADICAO DE COBRE,COM BANDEIRA BASCULANTE,MEDINDO 1,20X1,50M,PRE-PINTADA,COMPLETA,SEM DIVISOES,COM 4 FOLHAS,SENDO 2 FOLHAS LATERAIS FIXAS,2 FOLHAS CENTRAIS DE CORRER PARA RECEBEREM VIDROS,EXCLUSIVEVIDRO.FORNECIMENTO E COLOCACAO</t>
  </si>
  <si>
    <t>14.002.0466-A</t>
  </si>
  <si>
    <t>14.002.0468-0</t>
  </si>
  <si>
    <t>JANELA DE CORRER EM ACO LAMINADO A FRIO COM ADICAO DE COBRE,COM BANDEIRA BASCULANTE,MEDINDO 1,20X2,00M,PRE-PINTADA,COMPLETA,SEM DIVISOES,COM 4 FOLHAS,SENDO 2 FOLHAS LATERAIS FIXAS,2 FOLHAS CENTRAIS DE CORRER PARA RECEBEREM VIDROS,EXCLUSIVEVIDRO.FORNECIMENTO E COLOCACAO</t>
  </si>
  <si>
    <t>14.002.0468-A</t>
  </si>
  <si>
    <t>14.002.0470-0</t>
  </si>
  <si>
    <t>JANELA EM ACO LAMINADO A FRIO COM ADICAO DE COBRE,MAXIM-AR,MEDINDO 0,40X0,60X0,05 M,COM BAGUETE EXTERNO,COM GRADE ELO,PRE-PINTADA,INCLUSIVE FERRAGENS.FORNECIMENTO E COLOCACAO</t>
  </si>
  <si>
    <t>14.002.0470-A</t>
  </si>
  <si>
    <t>14.002.0472-0</t>
  </si>
  <si>
    <t>JANELA EM ACO LAMINADO A FRIO COM ADICAO DE COBRE,MAXIM-AR,MEDINDO 0,60X0,60X0,05M,COM MASSA EXTERNA QUADRICULADA,COM GRADE,PRE-PINTADA,INCLUSIVE FERRAGENS.FORNECIMENTO E COLOCACAO</t>
  </si>
  <si>
    <t>14.002.0472-A</t>
  </si>
  <si>
    <t>14.002.0478-0</t>
  </si>
  <si>
    <t>JANELA EM ACO LAMINADO A FRIO COM ADICAO DE COBRE,MAXIM-AR,MEDINDO 0,60X0,60M,COM MASSA EXTERNA QUADRICULADA,COM GRADE,PRE-PINTADA,INCLUSIVE FERRAGENS E JUNCAO DE UNIAO,EXCLUSIVE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</si>
  <si>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</si>
  <si>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</si>
  <si>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</si>
  <si>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</si>
  <si>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14.002.0482-0</t>
  </si>
  <si>
    <t>JANELA DE CORRER EM ACO LAMINADO A FRIO COM ADICAO DE COBRE,COM BANDEIRA BASCULANTE, MEDINDO 1,00X1,50M,PRE-PINTADA,COMPLETA COM 2 FOLHAS FIXAS E 2 FOLHAS CENTRAIS DE CORRER PARARECEBER VIDRO (EXCLUSIVE ESTE),MASSA EXTERNA COM DIVISOES EGRADE.FORNECIMENTO E COLOCACAO</t>
  </si>
  <si>
    <t>14.002.0482-A</t>
  </si>
  <si>
    <t>14.002.0483-0</t>
  </si>
  <si>
    <t>JANELA DE CORRER EM ACO LAMINADO A FRIO COM ADICAO DE COBRE,COM BANDEIRA BASCULANTE,MEDINDO 1,20X1,00X0,08M,COM 4 FOLHAS,MASSA EXTERNA COM DIVISAO,COM GRADE ELO,PRE-PINTADA,INCLUSIVE FERRAGENS.FORNECIMENTO E COLOCACAO</t>
  </si>
  <si>
    <t>14.002.0483-A</t>
  </si>
  <si>
    <t>14.002.0485-0</t>
  </si>
  <si>
    <t>JANELA DE CORRER EM ACO LAMINADO A FRIO COM ADICAO DE COBRE,COM BANDEIRA BASCULANTE,MEDINDO 1,20X1,50M,MASSA EXTERNA QUADRICULADA.FORNECIMENTO E COLOCACAO</t>
  </si>
  <si>
    <t>14.002.0485-A</t>
  </si>
  <si>
    <t>14.002.0486-0</t>
  </si>
  <si>
    <t>JANELA DE CORRER EM ACO LAMINADO A FRIO COM ADICAO DE COBRE,COM BANDEIRA BASCULANTE,MEDINDO 1,20X2,00M,COM 2 FOLHAS FIXAS E 2 FOLHAS CENTRAIS DE CORRER,MASSA EXTERNA,COM DIVISOES,COM GRADE ELO INTERNA NO VAO CENTRAL.FORNECIMENTO E COLOCACAO</t>
  </si>
  <si>
    <t>14.002.0486-A</t>
  </si>
  <si>
    <t>14.002.0487-0</t>
  </si>
  <si>
    <t>JANELA EM ACO LAMINADO A FRIO COM ADICAO DE COBRE,MAXIM-AR,MEDINDO 1,40X0,60M,2 FOLHAS,COM GRADE ELO,PRE-PINTADA,INCLUSIVE FERRAGENS.FORNECIMENTO E COLOCACAO</t>
  </si>
  <si>
    <t>14.002.0487-A</t>
  </si>
  <si>
    <t>14.002.0489-0</t>
  </si>
  <si>
    <t>JANELA EM ACO LAMINADO A FRIO COM ADICAO DE COBRE,MAXIM-AR,MEDINDO 0,40X0,60M,COM MASSA EXTERNA QUADRICULADA,COM GRADE INTERNA,COM 1 FOLHA,EXCLUSIVE VIDRO.FORNECIMENTO E COLOCACAO</t>
  </si>
  <si>
    <t>14.002.0489-A</t>
  </si>
  <si>
    <t>14.002.0490-0</t>
  </si>
  <si>
    <t>JANELA EM ACO LAMINADO A FRIO COM ADICAO DE COBRE,MAXIM-AR,MEDINDO 0,60X0,80M,COM MASSA EXTERNA QUADRICULADA,COM GRADE INTERNA,COM 1 FOLHA,EXCLUSIVE VIDRO.FORNECIMENTO E COLOCACAO</t>
  </si>
  <si>
    <t>14.002.0490-A</t>
  </si>
  <si>
    <t>14.002.0491-0</t>
  </si>
  <si>
    <t>JANELA EM ACO LAMINADO A FRIO COM ADICAO DE COBRE,MAXIM-AR,MEDINDO 1,20X0,60M,COM MASSA EXTERNA QUADRICULADA,COM GRADE INTERNA,COM 1 FOLHA,EXCLUSIVE VIDRO.FORNECIMENTO E COLOCACAO</t>
  </si>
  <si>
    <t>14.002.0491-A</t>
  </si>
  <si>
    <t>14.002.0493-0</t>
  </si>
  <si>
    <t>JANELA EM ACO LAMINADO A FRIO COM ADICAO DE COBRE,4 FOLHAS,COM BANDEIRA BASCULANTE,MEDINDO 1,00X2,00X0,14M,MASSA EXTERNACOM DIVISAO,PRE-PINTADA,INCLUSIVE FERRAGENS.FORNECIMENTO ECOLOCACAO</t>
  </si>
  <si>
    <t>14.002.0493-A</t>
  </si>
  <si>
    <t>14.002.0494-0</t>
  </si>
  <si>
    <t>JANELA DE CORRER EM ACO LAMINADO A FRIO COM ADICAO DE COBRE,MEDINDO 1,20X2,00M,MASSA EXTERNA QUADRICULADA,COM GRADE INTERNA,COM 4 FOLHAS,EXCLUSIVE VIDRO.FORNECIMENTO E COLOCACAO</t>
  </si>
  <si>
    <t>14.002.0494-A</t>
  </si>
  <si>
    <t>14.002.0495-0</t>
  </si>
  <si>
    <t>JANELA EM ACO LAMINADO A FRIO COM ADICAO DE COBRE,TIPO MAXIM-AR,MEDINDO 1,40X1,20M,COM GRADE ELO,COMPOSTO POR 2 MODULOSDE 1,40X0,60M,COM 2 FOLHAS CADA E JUNCAO ACO LAMINADO A FRIOCOM ADICAO DE COBRE,PARA JANELA MAXIM-AR 140CM.FORNECIMENTOE COLOCACAO</t>
  </si>
  <si>
    <t>14.002.0495-A</t>
  </si>
  <si>
    <t>14.002.0496-0</t>
  </si>
  <si>
    <t>JANELA EM ACO LAMINADO A FRIO COM ADICAO DE COBRE,TIPO MAXIM-AR,MEDINDO 2,40X0,60M,COMPOSTO PARA 4 MODULOS DE 0,60X0,60M,COM 1 FOLHA,COM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</si>
  <si>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</si>
  <si>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</si>
  <si>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</si>
  <si>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</si>
  <si>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14.002.0499-0</t>
  </si>
  <si>
    <t>JANELA VENEZIANA EM ACO LAMINADO A FRIO COM ADICAO DE COBRE,COM 6 FOLHAS,MEDINDO 1,50X1,20M,EXCLUSIVE VIDRO.FORNECIMENTOE COLOCACAO</t>
  </si>
  <si>
    <t>14.002.0499-A</t>
  </si>
  <si>
    <t>14.002.0501-0</t>
  </si>
  <si>
    <t>JANELA EM ACO LAMINADO A FRIO COM ADICAO DE COBRE,TIPO MAXIM-AR,MEDINDO 2,00X0,60M,COM GRADE ELO,COMPOSTO POR 1 MODULO DE 0,60X0,60M,COM 1 FOLHA,1 MODULO DE 1,40X0,60M,COM 2 FOLHASE JUNCAO PARA JANELA MAXIM-AR 60CM.FORNECIMENTO E COLOCACAO</t>
  </si>
  <si>
    <t>14.002.0501-A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</si>
  <si>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</si>
  <si>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</si>
  <si>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</si>
  <si>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</si>
  <si>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</si>
  <si>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</si>
  <si>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</si>
  <si>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</si>
  <si>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</si>
  <si>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</si>
  <si>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</si>
  <si>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</si>
  <si>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</si>
  <si>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</si>
  <si>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</si>
  <si>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</si>
  <si>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</si>
  <si>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</si>
  <si>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</si>
  <si>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</si>
  <si>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</si>
  <si>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</si>
  <si>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</si>
  <si>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</si>
  <si>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</si>
  <si>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</si>
  <si>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</si>
  <si>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</si>
  <si>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</si>
  <si>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</si>
  <si>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</si>
  <si>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</si>
  <si>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</si>
  <si>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</si>
  <si>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</si>
  <si>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</si>
  <si>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</si>
  <si>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</si>
  <si>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</si>
  <si>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</si>
  <si>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</si>
  <si>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</si>
  <si>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</si>
  <si>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</si>
  <si>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</si>
  <si>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</si>
  <si>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</si>
  <si>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</si>
  <si>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</si>
  <si>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</si>
  <si>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</si>
  <si>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</si>
  <si>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</si>
  <si>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</si>
  <si>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</si>
  <si>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</si>
  <si>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</si>
  <si>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</si>
  <si>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</si>
  <si>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</si>
  <si>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</si>
  <si>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</si>
  <si>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</si>
  <si>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</si>
  <si>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</si>
  <si>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</si>
  <si>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</si>
  <si>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</si>
  <si>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</si>
  <si>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</si>
  <si>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</si>
  <si>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</si>
  <si>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</si>
  <si>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</si>
  <si>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</si>
  <si>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</si>
  <si>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</si>
  <si>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</si>
  <si>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</si>
  <si>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</si>
  <si>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</si>
  <si>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</si>
  <si>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</si>
  <si>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</si>
  <si>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</si>
  <si>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</si>
  <si>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</si>
  <si>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</si>
  <si>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</si>
  <si>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</si>
  <si>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</si>
  <si>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</si>
  <si>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</si>
  <si>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</si>
  <si>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</si>
  <si>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</si>
  <si>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</si>
  <si>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</si>
  <si>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</si>
  <si>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</si>
  <si>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</si>
  <si>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</si>
  <si>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</si>
  <si>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</si>
  <si>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</si>
  <si>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</si>
  <si>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</si>
  <si>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</si>
  <si>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</si>
  <si>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</si>
  <si>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</si>
  <si>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</si>
  <si>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</si>
  <si>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</si>
  <si>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</si>
  <si>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</si>
  <si>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</si>
  <si>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</si>
  <si>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</si>
  <si>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</si>
  <si>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</si>
  <si>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</si>
  <si>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</si>
  <si>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</si>
  <si>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</si>
  <si>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</si>
  <si>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</si>
  <si>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</si>
  <si>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</si>
  <si>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</si>
  <si>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</si>
  <si>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</si>
  <si>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</si>
  <si>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</si>
  <si>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</si>
  <si>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</si>
  <si>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</si>
  <si>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</si>
  <si>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</si>
  <si>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</si>
  <si>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</si>
  <si>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</si>
  <si>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</si>
  <si>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</si>
  <si>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</si>
  <si>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</si>
  <si>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</si>
  <si>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</si>
  <si>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</si>
  <si>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</si>
  <si>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</si>
  <si>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</si>
  <si>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</si>
  <si>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</si>
  <si>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</si>
  <si>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</si>
  <si>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</si>
  <si>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</si>
  <si>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</si>
  <si>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</si>
  <si>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</si>
  <si>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</si>
  <si>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</si>
  <si>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</si>
  <si>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</si>
  <si>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</si>
  <si>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</si>
  <si>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</si>
  <si>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</si>
  <si>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</si>
  <si>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</si>
  <si>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</si>
  <si>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</si>
  <si>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</si>
  <si>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</si>
  <si>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</si>
  <si>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</si>
  <si>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</si>
  <si>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</si>
  <si>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</si>
  <si>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</si>
  <si>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</si>
  <si>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</si>
  <si>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</si>
  <si>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</si>
  <si>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</si>
  <si>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</si>
  <si>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</si>
  <si>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</si>
  <si>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</si>
  <si>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</si>
  <si>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</si>
  <si>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</si>
  <si>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</si>
  <si>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</si>
  <si>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</si>
  <si>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</si>
  <si>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</si>
  <si>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</si>
  <si>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</si>
  <si>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</si>
  <si>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</si>
  <si>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</si>
  <si>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</si>
  <si>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</si>
  <si>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</si>
  <si>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</si>
  <si>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</si>
  <si>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</si>
  <si>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</si>
  <si>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</si>
  <si>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</si>
  <si>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</si>
  <si>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</si>
  <si>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</si>
  <si>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</si>
  <si>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</si>
  <si>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</si>
  <si>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</si>
  <si>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</si>
  <si>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</si>
  <si>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</si>
  <si>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</si>
  <si>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</si>
  <si>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</si>
  <si>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</si>
  <si>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</si>
  <si>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</si>
  <si>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</si>
  <si>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</si>
  <si>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</si>
  <si>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</si>
  <si>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</si>
  <si>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</si>
  <si>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</si>
  <si>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</si>
  <si>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</si>
  <si>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</si>
  <si>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</si>
  <si>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</si>
  <si>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</si>
  <si>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</si>
  <si>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</si>
  <si>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</si>
  <si>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</si>
  <si>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</si>
  <si>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</si>
  <si>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</si>
  <si>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</si>
  <si>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</si>
  <si>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</si>
  <si>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</si>
  <si>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</si>
  <si>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</si>
  <si>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</si>
  <si>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</si>
  <si>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</si>
  <si>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</si>
  <si>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</si>
  <si>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</si>
  <si>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</si>
  <si>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</si>
  <si>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</si>
  <si>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</si>
  <si>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</si>
  <si>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</si>
  <si>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</si>
  <si>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</si>
  <si>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</si>
  <si>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</si>
  <si>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</si>
  <si>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</si>
  <si>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</si>
  <si>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</si>
  <si>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</si>
  <si>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</si>
  <si>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</si>
  <si>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</si>
  <si>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</si>
  <si>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</si>
  <si>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</si>
  <si>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</si>
  <si>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</si>
  <si>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</si>
  <si>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</si>
  <si>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</si>
  <si>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</si>
  <si>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</si>
  <si>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</si>
  <si>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</si>
  <si>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</si>
  <si>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</si>
  <si>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</si>
  <si>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</si>
  <si>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</si>
  <si>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</si>
  <si>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</si>
  <si>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</si>
  <si>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 DE LEI EM COMPENSADO DE 100X210X3,5CM,FOLHEADA NAS 2 FACES,ADUELA DE 13X3CM E ALIZARES DE 5X2CM,EXCLUSIVE FERRAGENS.FORNECIMENTO E COLOCACAO</t>
  </si>
  <si>
    <t>14.006.0005-A</t>
  </si>
  <si>
    <t>14.006.0008-0</t>
  </si>
  <si>
    <t>PORTA DE MADEIRA DE LEI EM COMPENSADO DE 90X210X3,5CM FOLHEADA NAS 2 FACES,ADUELA DE 13X3CM E ALIZARES DE 5X2CM,EXCLUSIVE FERRAGENS.FORNECIMENTO E COLOCACAO</t>
  </si>
  <si>
    <t>14.006.0008-A</t>
  </si>
  <si>
    <t>14.006.0010-0</t>
  </si>
  <si>
    <t>PORTA DE MADEIRA DE LEI EM COMPENSADO DE 80X210X3,5CM FOLHEADA NAS 2 FACES,ADUELA DE 13X3CM E ALIZARES DE 5X2CM,EXCLUSIVE FERRAGENS.FORNECIMENTO E COLOCACAO</t>
  </si>
  <si>
    <t>14.006.0010-A</t>
  </si>
  <si>
    <t>14.006.0012-0</t>
  </si>
  <si>
    <t>PORTA DE MADEIRA DE LEI EM COMPENSADO DE 70X210X3,5CM,FOLHEADA NAS 2 FACES,ADUELA DE 13X3CM E ALIZARES DE 5X2CM,EXCLUSIVE FERRAGENS.FORNECIMENTO E COLOCACAO</t>
  </si>
  <si>
    <t>14.006.0012-A</t>
  </si>
  <si>
    <t>14.006.0014-0</t>
  </si>
  <si>
    <t>PORTA DE MADEIRA DE LEI EM COMPENSADO DE 60X210X3,5CM FOLHEADA NAS 2 FACES,ADUELA DE 13X3CM E ALIZARES DE 5X2CM,EXCLUSIVE FERRAGENS.FORNECIMENTO E COLOCACAO</t>
  </si>
  <si>
    <t>14.006.0014-A</t>
  </si>
  <si>
    <t>14.006.0016-0</t>
  </si>
  <si>
    <t>PORTA DE MADEIRA DE LEI EM COMPENSADO,DE 200X210X3,5CM,COM DUAS FOLHAS,FOLHEADA NAS 2 FACES,ADUELAS DE 13X3CM E ALIZARESDE 5X2CM,EXCLUSIVE FERRAGENS.FORNECIMENTO E COLOCACAO</t>
  </si>
  <si>
    <t>14.006.0016-A</t>
  </si>
  <si>
    <t>14.006.0017-0</t>
  </si>
  <si>
    <t>PORTA DE MADEIRA DE LEI EM COMPENSADO,DE (60X210X3,5)CM,FOLHEADA NAS 2 FACES,EXCLUSIVE FERRAGENS,ADUELA E ALIZARES.FORNECIMENTO E COLOCACAO</t>
  </si>
  <si>
    <t>14.006.0017-A</t>
  </si>
  <si>
    <t>14.006.0019-0</t>
  </si>
  <si>
    <t>PORTA DE MADEIRA DE LEI EM COMPENSADO,DE (70X210X3,5)CM,FOLHEADA NAS 2 FACES,EXCLUSIVE FERRAGENS,ADUELA E ALIZARES.FORNECIMENTO E COLOCACAO</t>
  </si>
  <si>
    <t>14.006.0019-A</t>
  </si>
  <si>
    <t>14.006.0021-0</t>
  </si>
  <si>
    <t>PORTA DE MADEIRA DE LEI EM COMPENSADO,DE (80X210X3,5)CM,FOLHEADA NAS 2 FACES,EXCLUSIVE FERRAGENS,ADUELA E ALIZARES.FORNECIOMENTO E COLOCACAO</t>
  </si>
  <si>
    <t>14.006.0021-A</t>
  </si>
  <si>
    <t>14.006.0023-0</t>
  </si>
  <si>
    <t>PORTA DE MADEIRA DE LEI EM COMPENSADO,DE (90X210X3,5)CM,FOLHEADA NAS 2 FACES,EXCLUSIVE FERRAGENS,ADUELA E ALIZARES.FORNECIMENTO E COLOCACAO</t>
  </si>
  <si>
    <t>14.006.0023-A</t>
  </si>
  <si>
    <t>14.006.0025-0</t>
  </si>
  <si>
    <t>PORTA DE MADEIRA DE LEI EM COMPENSADO,DE (100X210X3,5)CM,FOLHEADA NAS 2 FACES,EXCLUSIVE FERRAGENS,ADUELA E ALIZARES.FORNECIMENTO E COLOCACAO</t>
  </si>
  <si>
    <t>14.006.0025-A</t>
  </si>
  <si>
    <t>14.006.0030-0</t>
  </si>
  <si>
    <t>PORTA DE MADEIRA DE LEI COM UMA ALMOFADA REBAIXADA DE 80X210X3,5CM,ADUELA DE 13X3CM E ALIZARES DE 5X2CM,EXCLUSIVE FERRAGENS.FORNECIMENTO E COLOCACAO</t>
  </si>
  <si>
    <t>14.006.0030-A</t>
  </si>
  <si>
    <t>14.006.0033-0</t>
  </si>
  <si>
    <t>PORTA DE MADEIRA DE LEI COM UMA ALMOFADA REBAIXADA DE 70X210X3,5CM,ADUELA DE 13X3CM E ALIZARES DE 5X2CM,EXCLUSIVE FERRAGENS.FORNECIMENTO E COLOCACAO</t>
  </si>
  <si>
    <t>14.006.0033-A</t>
  </si>
  <si>
    <t>14.006.0036-0</t>
  </si>
  <si>
    <t>PORTA DE MADEIRA DE LEI COM UMA ALMOFADA REBAIXADA DE 60X210X3,5CM,ADUELA DE 13X3CM E ALIZARES DE 5X2CM,EXCLUSIVE FERRAGENS.FORNECIMENTO E COLOCACAO</t>
  </si>
  <si>
    <t>14.006.0036-A</t>
  </si>
  <si>
    <t>14.006.0037-0</t>
  </si>
  <si>
    <t>PORTA EXTERNA DE MADEIRA DE LEI,ALMOFADADA,DE 80X210CM,COM MARCO DE 7X3,5CM,EXCLUSIVE FERRAGENS.FORNECIMENTO E COLOCACAO</t>
  </si>
  <si>
    <t>14.006.0037-A</t>
  </si>
  <si>
    <t>14.006.0038-0</t>
  </si>
  <si>
    <t>PORTA EXTERNA DE MADEIRA DE LEI,ALMOFADADA,DE 70X210CM,COM MARCO DE 7X3,5CM,EXCLUSIVE FERRAGENS.FORNECIMENTO E COLOCACAO</t>
  </si>
  <si>
    <t>14.006.0038-A</t>
  </si>
  <si>
    <t>14.006.0039-0</t>
  </si>
  <si>
    <t>PORTA DE MADEIRA DE LEI,COM UMA ALMOFADA REBAIXADA,DE (80X210X3,5)CM,EXCLUSIVE FERRAGENS,ADUELA E ALIZARES.FORNECIMENTOE COLOCACAO</t>
  </si>
  <si>
    <t>14.006.0039-A</t>
  </si>
  <si>
    <t>14.006.0041-0</t>
  </si>
  <si>
    <t>PORTA DE MADEIRA DE LEI,COM UMA ALMOFADA REBAIXADA,DE (70X210X3,5)CM,EXCLUSIVE FERRAGENS,ADUELA E ALIZARES.FORNECIMENTOE COLOCACAO</t>
  </si>
  <si>
    <t>14.006.0041-A</t>
  </si>
  <si>
    <t>14.006.0043-0</t>
  </si>
  <si>
    <t>PORTA DE MADEIRA DE LEI,COM UMA ALMOFADA REBAIXADA,DE (60X210X3,5)CM,EXCLUSIVE FERRAGENS,ADUELA E ALIZARES.FORNECIMENTOE COLOCACAO</t>
  </si>
  <si>
    <t>14.006.0043-A</t>
  </si>
  <si>
    <t>14.006.0050-0</t>
  </si>
  <si>
    <t>PORTA DE MADEIRA DE LEI,COM PAINEL DE VENEZIANA DE 80X210X3,5CM,ADUELA DE 13X3CM E ALIZARES DE 5X2CM,EXCLUSIVE FERRAGENS.FORNECIMENTO E COLOCACAO</t>
  </si>
  <si>
    <t>14.006.0050-A</t>
  </si>
  <si>
    <t>14.006.0052-0</t>
  </si>
  <si>
    <t>PORTA DE MADEIRA DE LEI,COM PAINEL DE VENEZIANA DE 70X210X3,5CM,ADUELA DE 13X3CM E ALIZARES DE 5X2CM,EXCLUSIVE FERRAGENS.FORNECIMENTO E COLOCACAO</t>
  </si>
  <si>
    <t>14.006.0052-A</t>
  </si>
  <si>
    <t>14.006.0054-0</t>
  </si>
  <si>
    <t>PORTA DE MADEIRA DE LEI,COM PAINEL DE VENEZIANA DE 60X210X3,5CM,ADUELA DE 13X3CM E ALIZARES DE 5X2CM,EXCLUSIVE FERRAGENS.FORNECIMENTO E COLOCACAO</t>
  </si>
  <si>
    <t>14.006.0054-A</t>
  </si>
  <si>
    <t>14.006.0058-0</t>
  </si>
  <si>
    <t>PORTA DE MADEIRA DE LEI,COM PAINEL DE VENEZIANA,DE (80X210X3,5)CM,EXCLUSIVE FERRAGENS,ADUELA E ALIZARES.FORNECIMENTO E COLOCACAO</t>
  </si>
  <si>
    <t>14.006.0058-A</t>
  </si>
  <si>
    <t>14.006.0062-0</t>
  </si>
  <si>
    <t>PORTA DE MADEIRA DE LEI,COM PAINEL DE VENEZIANA,DE (70X210X3,5)CM,EXCLUSIVE FERRAGENS,ADUELA E ALIZARES.FORNECIMENTO E COLOCACAO</t>
  </si>
  <si>
    <t>14.006.0062-A</t>
  </si>
  <si>
    <t>14.006.0064-0</t>
  </si>
  <si>
    <t>PORTA DE MADEIRA DE LEI,COM PAINEL DE VENEZIANA,DE 60X210X3,5CM,EXCLUSIVE FERRAGENS,ADUELA E ALIZARES.FORNECIMENTO E COLOCACAO</t>
  </si>
  <si>
    <t>14.006.0064-A</t>
  </si>
  <si>
    <t>14.006.0077-0</t>
  </si>
  <si>
    <t>PORTA DE MADEIRA DE LEI MACICA,COM ALMOFADA,PARA ENTRADA DESANITARIO,UMA FOLHA,DE ABRIR,DE 60X210X3,5CM E MARCO 7X3CM,EXCLUSIVE FERRAGENS.FORNECIMENTO E COLOCACAO</t>
  </si>
  <si>
    <t>14.006.0077-A</t>
  </si>
  <si>
    <t>14.006.0078-0</t>
  </si>
  <si>
    <t>PORTA DE MADEIRA DE LEI MACICA COM 5 ALMOFADAS,DE 80X210X3,5CM,MARCO DE 7X3CM E ALIZARES 5X2CM EM UMA FACE,EXCLUSIVE FERRAGENS.FORNECIMENTO E COLOCACAO</t>
  </si>
  <si>
    <t>14.006.0078-A</t>
  </si>
  <si>
    <t>14.006.0079-0</t>
  </si>
  <si>
    <t>PORTA DE MADEIRA DE LEI MACICA COM 5 ALMOFADAS,DE 70X210X3,5CM,MARCO DE 7X3CM E ALIZARES 5X2CM EM UMA FACE,EXCLUSIVE FERRAGENS.FORNECIMENTO E COLOCACAO</t>
  </si>
  <si>
    <t>14.006.0079-A</t>
  </si>
  <si>
    <t>14.006.0081-0</t>
  </si>
  <si>
    <t>PORTA DE MADEIRA DE LEI MACICA COM 5 ALMOFADAS,DE 60X210X3,5CM,MARCO DE 7X3CM E ALIZARES 5X2CM EM UMA FACE,EXCLUSIVE FERRAGENS.FORNECIMENTO E COLOCACAO</t>
  </si>
  <si>
    <t>14.006.0081-A</t>
  </si>
  <si>
    <t>14.006.0082-0</t>
  </si>
  <si>
    <t>PORTA DE MADEIRA DE LEI MACICA COM 5 ALMOFADAS,DE 80X210X3,5CM,EXCLUSIVE FERRAGENS,ADUELA E ALIZARES.FORNECIMENTO E COLOCACAO</t>
  </si>
  <si>
    <t>14.006.0082-A</t>
  </si>
  <si>
    <t>14.006.0083-0</t>
  </si>
  <si>
    <t>PORTA DE MADEIRA DE LEI MACICA COM 5 ALMOFADAS,DE 70X210X3,5CM,EXCLUSIVE FERRAGENS,ADUELA E ALIZARES.FORNECIMENTO E COLOCACAO</t>
  </si>
  <si>
    <t>14.006.0083-A</t>
  </si>
  <si>
    <t>14.006.0084-0</t>
  </si>
  <si>
    <t>PORTA DE MADEIRA DE LEI MACICA COM 5 ALMOFADAS,DE 60X210X3,5CM,EXCLUSIVE FERRAGENS,ADUELA E ALIZARES.FORNECIMENTO E COLOCACAO</t>
  </si>
  <si>
    <t>14.006.0084-A</t>
  </si>
  <si>
    <t>14.006.0085-0</t>
  </si>
  <si>
    <t>PORTA EM CHAPA DE FIBRA DE MADEIRA PRENSADA (MDP,MDF OU HDF),LEVE,MIOLO EM COLMEIA,PARA PINTURA,MEDINDO (80X210X3,5)CM,EXCLUSIVE FERRAGENS,ADUELA E ALIZARES.FORNECIMENTO E COLOCACAO</t>
  </si>
  <si>
    <t>14.006.0085-A</t>
  </si>
  <si>
    <t>14.006.0086-0</t>
  </si>
  <si>
    <t>PORTA EM CHAPA DE FIBRA DE MADEIRA PRENSADA (MDP,MDF OU HDF),LEVE,MIOLO EM COLMEIA,PARA PINTURA,MEDINDO (70X210X3,5)CM,EXCLUSIVE FERRAGENS,ADUELA E ALIZARES.FORNECIMENTO E COLOCACAO</t>
  </si>
  <si>
    <t>14.006.0086-A</t>
  </si>
  <si>
    <t>14.006.0087-0</t>
  </si>
  <si>
    <t>PORTA EM CHAPA DE FIBRA DE MADEIRA PRENSADA (MDP,MDF OU HDF),LEVE,MIOLO EM COLMEIA,PARA PINTURA,MEDINDO (60X210X3,5)CM,EXCLUSIVE FERRAGENS,ADUELA E ALIZARES.FORNECIMENTO E COLOCACAO</t>
  </si>
  <si>
    <t>14.006.0087-A</t>
  </si>
  <si>
    <t>14.006.0088-0</t>
  </si>
  <si>
    <t>PORTA DE MADEIRA DE LEI EM COMPENSADO DE 60X180X3,5CM,FOLHEADA NAS 2 FACES E MARCO DE 7X3CM,EXCLUSIVE FERRAGENS.FORNECIMENTO E COLOCACAO</t>
  </si>
  <si>
    <t>14.006.0088-A</t>
  </si>
  <si>
    <t>14.006.0089-0</t>
  </si>
  <si>
    <t>PORTA DE MADEIRA DE LEI EM COMPENSADO DE 60X150X3,5CM,FOLHEADA NAS 2 FACES E MARCO DE 7X3CM,EXCLUSIVE FERRAGENS.FORNECIMENTO E COLOCACAO</t>
  </si>
  <si>
    <t>14.006.0089-A</t>
  </si>
  <si>
    <t>14.006.0090-0</t>
  </si>
  <si>
    <t>PORTA DE MADEIRA DE LEI EM COMPENSADO, DE 90X180X3,5CM,FOLHEADA NAS 2 FACES E MARCO DE 7X3CM,EXCLUSIVE FERRAGENS.FORNECIMENTO E COLOCACAO</t>
  </si>
  <si>
    <t>14.006.0090-A</t>
  </si>
  <si>
    <t>14.006.0091-0</t>
  </si>
  <si>
    <t>PORTA DE MADEIRA DE LEI MACICA DE FRISOS (MEXICANA) DE 80X210X3,5CM,ADUELA DE 13X3CM E ALIZARES DE 5X2CM,EXCLUSIVE FERRAGENS.FORNECIMENTO E COLOCACAO</t>
  </si>
  <si>
    <t>14.006.0091-A</t>
  </si>
  <si>
    <t>14.006.0092-0</t>
  </si>
  <si>
    <t>PORTA DE MADEIRA DE LEI MACICA DE FRISOS (MEXICANA) DE 70X210X3,5CM,ADUELA DE 13X3CM E ALIZARES DE 5X2CM,EXCLUSIVE FERRAGENS.FORNECIMENTO E COLOCACAO</t>
  </si>
  <si>
    <t>14.006.0092-A</t>
  </si>
  <si>
    <t>14.006.0093-0</t>
  </si>
  <si>
    <t>PORTA DE MADEIRA DE LEI MACICA DE FRISOS (MEXICANA) DE 80X210X3,5CM,ADUELA DE 13X3CM E CONTRAMARCO DE 11X2CM,CONFORME PROJETO TIPO N║6063/EMOP,EXCLUSIVE FERRAGENS.FORNECIMENTO E COLOCACAO</t>
  </si>
  <si>
    <t>14.006.0093-A</t>
  </si>
  <si>
    <t>14.006.0094-0</t>
  </si>
  <si>
    <t>PORTA DE MADEIRA DE LEI MACICA DE FRISOS (MEXICANA) DE 70X210X3,5CM,ADUELA DE 13X3CM E CONTRAMARCO DE 11X2CM,CONFORME PROJETO TIPO N║6063/EMOP,EXCLUSIVE FERRAGENS.FORNECIMENTO E COLOCACAO</t>
  </si>
  <si>
    <t>14.006.0094-A</t>
  </si>
  <si>
    <t>14.006.0095-0</t>
  </si>
  <si>
    <t>PORTA DE MADEIRA DE LEI MACICA DE FRISOS (MEXICANA) DE 60X210X3,5CM,ADUELA DE 13X3CM E CONTRAMARCO DE 11X2CM,CONFORME PROJETO TIPO N║6063/EMOP,EXCLUSIVE FERRAGENS.FORNECIMENTO E COLOCACAO</t>
  </si>
  <si>
    <t>14.006.0095-A</t>
  </si>
  <si>
    <t>14.006.0100-0</t>
  </si>
  <si>
    <t>PORTA DE MADEIRA DE LEI MACICA DE FRISOS (MEXICANA) DE 120X210X3,5CM,EM 2 FOLHAS,ADUELA DE 13X3CM E CONTRAMARCO DE 11X2CM,CONFORME PROJETO TIPO N░6063/EMOP,EXCLUSIVE FERRAGENS.FORNECIMENTO E COLOCACAO</t>
  </si>
  <si>
    <t>14.006.0100-A</t>
  </si>
  <si>
    <t>14.006.0101-0</t>
  </si>
  <si>
    <t>PORTA DE MADEIRA DE LEI MACICA DE FRISOS (MEXICANA) DE 140X210X3,5CM,EM 2 FOLHAS,ADUELA DE 13X3CM E CONTRAMARCO DE 11X2CCM,CONFORME PROJETO TIPO N║6063/EMOP,EXCLUSIVE FERRAGENS.FORNECIMENTO E COLOCACAO</t>
  </si>
  <si>
    <t>14.006.0101-A</t>
  </si>
  <si>
    <t>14.006.0102-0</t>
  </si>
  <si>
    <t>PORTA DE MADEIRA DE LEI MACICA DE FRISOS (MEXICANA) DE(160X210X3,5)CM,EM 2 FOLHAS E BANDEIRAS DE 60CM,ADUELA DE (13X3)CME CONTRAMARCO DE 11X2CM,CONFORME PROJETO TIPO N║6063/EMOP,EXCLUSIVE FERRAGENS E VIDROS.FORNECIMENTO E COLOCACAO</t>
  </si>
  <si>
    <t>14.006.0102-A</t>
  </si>
  <si>
    <t>14.006.0103-0</t>
  </si>
  <si>
    <t>PORTA DE MADEIRA DE LEI MACICA DE FRISOS (MEXICANA) DE 80X160X3,5,CONFORME PROJETO TIPO N║6063/EMOP,EXCLUSIVE FERRAGENS,ADUELA E CONTRAMARCO.FORNECIMENTO E COLOCACAO</t>
  </si>
  <si>
    <t>14.006.0103-A</t>
  </si>
  <si>
    <t>14.006.0104-0</t>
  </si>
  <si>
    <t>PORTA DE MADEIRA DE LEI MACICA DE FRISOS (MEXICANA) DE 55X160X3,5CM,CONFORME PROJETO TIPO N║6063/EMOP,EXCLUSIVE FERRAGENS,ADUELA E CONTRAMARCO.FORNECIMENTO E COLOCACAO</t>
  </si>
  <si>
    <t>14.006.0104-A</t>
  </si>
  <si>
    <t>14.006.0105-0</t>
  </si>
  <si>
    <t>PORTA DE MADEIRA DE LEI VAZADA PARA VIDRO,DE 80X210X3,5CM,COM PINAZIOS DE 3CM E CORDOES DE 1X1CM,EXCLUSIVE FERRAGENS.FORNECIMENTO E COLOCACAO</t>
  </si>
  <si>
    <t>14.006.0105-A</t>
  </si>
  <si>
    <t>14.006.0110-0</t>
  </si>
  <si>
    <t>PORTA DE MADEIRA DE LEI VAZADA PARA VIDRO,DE 70X210X3,5CM,COM PINAZIOS DE 3CM E CORDOES DE 1X1CM,EXCLUSIVE FERRAGENS.FORNECIMENTO E COLOCACAO</t>
  </si>
  <si>
    <t>14.006.0110-A</t>
  </si>
  <si>
    <t>14.006.0115-0</t>
  </si>
  <si>
    <t>PORTA DE MADEIRA DE LEI VAZADA PARA VIDRO,DE 60X210X3,5CM,COM PINAZIOS DE 3CM E CORDOES DE 1X1CM,EXCLUSIVE FERRAGENS.FORNECIMENTO E COLOCACAO</t>
  </si>
  <si>
    <t>14.006.0115-A</t>
  </si>
  <si>
    <t>14.006.0120-0</t>
  </si>
  <si>
    <t>PORTA DE MADEIRA DE LEI COM PAINEL DE VENEZIANA DE 120X210X3,5CM,EM 2 FOLHAS,MARCO DE 7X3CM E ALIZARES 5X2CM,EXCLUSIVE FERRAGENS.FORNECIMENTO E COLOCACAO</t>
  </si>
  <si>
    <t>14.006.0120-A</t>
  </si>
  <si>
    <t>14.006.0121-0</t>
  </si>
  <si>
    <t>PORTA DE MADEIRA DE LEI COM PAINEL DE VENEZIANA DE 120X210X3,5CM,EM 2 FOLHAS,MARCO DE 7X3CM,EXCLUSIVE FERRAGENS.FORNECIMENTO E COLOCACAO</t>
  </si>
  <si>
    <t>14.006.0121-A</t>
  </si>
  <si>
    <t>14.006.0123-0</t>
  </si>
  <si>
    <t>PORTA DE MADEIRA DE LEI COM PAINEL DE VENEZIANA PARA PC DE 300X200X3,5CM,EM 4 FOLHAS,MARCO SIMPLES E DUPLO DE 7X3CM,EXCLUSIVE FERRAGENS.FORNECIMENTO E COLOCACAO</t>
  </si>
  <si>
    <t>14.006.0123-A</t>
  </si>
  <si>
    <t>14.006.0124-0</t>
  </si>
  <si>
    <t>PORTA DE MADEIRA DE LEI COM PAINEL DE VENEZIANA PARA PC DE 300X200X3,5CM,EM 4 FOLHAS,MARCOS SIMPLES E DUPLOS DE 7X3CM,EXCLUSIVE FERRAGENS.FORNECIMENTO E COLOCACAO</t>
  </si>
  <si>
    <t>14.006.0124-A</t>
  </si>
  <si>
    <t>14.006.0126-0</t>
  </si>
  <si>
    <t>PORTA DE MADEIRA DE LEI COM PAINEL DE VENEZIANA,PARA MEDIDORES DE GAS DE 176X140CM,EM 3 FOLHAS,MARCO DE 7X3CM,EXCLUSIVEFERRAGENS.FORNECIMENTO E COLOCACAO</t>
  </si>
  <si>
    <t>14.006.0126-A</t>
  </si>
  <si>
    <t>14.006.0127-0</t>
  </si>
  <si>
    <t>PORTA DE MADEIRA DE LEI COM PAINEL DE VENEZIANA DE 70X100X3,5CM,1 FOLHA,DE ABRIR,MARCO SIMPLES DE 7X3CM,EXCLUSIVE FERRAGENS.FORNECIMENTO E COLOCACAO</t>
  </si>
  <si>
    <t>14.006.0127-A</t>
  </si>
  <si>
    <t>14.006.0150-0</t>
  </si>
  <si>
    <t>PORTA DE MADEIRA DE LEI EM COMPENSADO DE 120X210X3,5CM,EM 2FOLHAS,ADUELA DE 13X3CM E ALIZARES 5X2CM,EXCLUSIVE FERRAGENS.FORNECIMENTO E COLOCACAO</t>
  </si>
  <si>
    <t>14.006.0150-A</t>
  </si>
  <si>
    <t>14.006.0155-0</t>
  </si>
  <si>
    <t>PORTA DE MADEIRA DE LEI EM COMPENSADO DE 140X210X3,5CM,EM 2FOLHAS,ADUELA DE 13X3CM E ALIZARES 5X2CM,EXCLUSIVE FERRAGENS.FORNECIMENTO E COLOCACAO</t>
  </si>
  <si>
    <t>14.006.0155-A</t>
  </si>
  <si>
    <t>14.006.0156-0</t>
  </si>
  <si>
    <t>PORTA DE MADEIRA DE LEI EM COMPENSADO DE 150CMX210X3,5CM,EM2 FOLHAS,ADUELA DE 13X3CM E ALIZARES 5X2CM,EXCLUSIVE FERRAGENS.FORNECIMENTO E COLOCACAO</t>
  </si>
  <si>
    <t>14.006.0156-A</t>
  </si>
  <si>
    <t>14.006.0160-0</t>
  </si>
  <si>
    <t>PORTA DE MADEIRA DE LEI EM COMPENSADO DE 160CMX210X3,5CM,EM2 FOLHAS,ADUELA DE 13X3CM E ALIZARES DE 5X2CM,EXCLUSIVE FERRAGENS.FORNECIMENTO E COLOCACAO</t>
  </si>
  <si>
    <t>14.006.0160-A</t>
  </si>
  <si>
    <t>14.006.0185-0</t>
  </si>
  <si>
    <t>PORTA DE MADEIRA DE LEI MACICA DE FRISOS DE 80X210X3,5CM,MARCO DE 7X3CM E ALIZARES DE 5X2CM EM UMA FACE,EXCLUSIVE FERRAGENS.FORNECIMENTO E COLOCACAO</t>
  </si>
  <si>
    <t>14.006.0185-A</t>
  </si>
  <si>
    <t>14.006.0190-0</t>
  </si>
  <si>
    <t>PORTA DE MADEIRA DE LEI EM COMPENSADO DE 80X210X3,5CM,ADUELADE 13X3CM E ALIZARES DE 5X2CM,COMPLEMENTADA POR BANDEIRA FIXA DE 40CM DE ALTURA,EXCLUSIVE FERRAGENS.FORNECIMENTO E COLOCACAO</t>
  </si>
  <si>
    <t>14.006.0190-A</t>
  </si>
  <si>
    <t>14.006.0220-0</t>
  </si>
  <si>
    <t>PORTA DE MADEIRA DE LEI DE CORRER EM COMPENSADO DE 80X210X3,5CM,PENDURADA EM ROLDANAS,CORRENDO DENTRO DE TRILHO OCO,GUIADA POR CANALETA EMBUTIDA NO PISO COM MARCO DE 7X3CM,EXCLUSIVE FERRAGENS.FORNECIMENTO E COLOCACAO</t>
  </si>
  <si>
    <t>14.006.0220-A</t>
  </si>
  <si>
    <t>14.006.0225-0</t>
  </si>
  <si>
    <t>PORTA DE MADEIRA DE LEI DE CORRER EM COMPENSADO DE 80X210X3,5CM,EM 2 FOLHAS,PENDURADA EM ROLDANAS,CORRENDO DENTRO DE TRILHO OCO,GUIADA POR CANALETA EMBUTIDA NO PISO SEM MARCO DE 7X3CM,EXCLUSIVE FERRAGENS E MARCO.FORNECIMENTO E COLOCACAO</t>
  </si>
  <si>
    <t>14.006.0225-A</t>
  </si>
  <si>
    <t>14.006.0230-0</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</si>
  <si>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</si>
  <si>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14.006.0230-A</t>
  </si>
  <si>
    <t>14.006.0232-0</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</si>
  <si>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S/N║,EXCLUSIVE PINTURA E FERRAGENS.FORNECIMENTO E COLOCACAO</t>
  </si>
  <si>
    <t>14.006.0232-A</t>
  </si>
  <si>
    <t>14.006.0233-0</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</si>
  <si>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CDRFS/N║,EXCLUSIVE PINTURA E FERRAGENS.FORNECIMENTO E COLOCACAO</t>
  </si>
  <si>
    <t>14.006.0233-A</t>
  </si>
  <si>
    <t>14.006.0234-0</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</si>
  <si>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S/N║,EXCLUSIVE PINTURA E FERRAGENS.FORNECIMENTO E COLOCACAO</t>
  </si>
  <si>
    <t>14.006.0234-A</t>
  </si>
  <si>
    <t>14.006.0235-0</t>
  </si>
  <si>
    <t>PORTA EM CHAPA DE FIBRA DE MADEIRA PRENSADA (MDP,MDF OU HDF),MEDIO,MIOLO SEMI-SOLIDO E REQUADRO EM MADEIRA NATURAL,ACABAMENTO PARA PINTURA,MEDINDO (80X210X3,5)CM,EXCLUSIVE FERRAGENS.FORNECIMENTO E COLOCACAO</t>
  </si>
  <si>
    <t>14.006.0235-A</t>
  </si>
  <si>
    <t>14.006.0237-0</t>
  </si>
  <si>
    <t>PORTA EM CHAPA DE FIBRA DE MADEIRA PRENSADA (MDP,MDF OU HDF),MEDIO,MIOLO SEMI-SOLIDO E REQUADRO EM MADEIRA NATURAL,ACABAMENTO PARA PINTURA,MEDINDO (70X210X3,5)CM,EXCLUSIVE FERRAGENS.FORNECIMENTO E COLOCACAO</t>
  </si>
  <si>
    <t>14.006.0237-A</t>
  </si>
  <si>
    <t>14.006.0238-0</t>
  </si>
  <si>
    <t>PORTA EM CHAPA DE FIBRA DE MADEIRA PRENSADA (MDP,MDF OU HDF),MEDIO,MIOLO SEMI-SOLIDO E REQUADRO EM MADEIRA NATURAL,ACABAMENTO PARA PINTURA,MEDINDO (60X210X3,5)CM,EXCLUSIVE FERRAGENS.FORNECIMENTO E COLOCACAO</t>
  </si>
  <si>
    <t>14.006.0238-A</t>
  </si>
  <si>
    <t>14.006.0239-0</t>
  </si>
  <si>
    <t>PORTA EM CHAPA DE FIBRA DE MADEIRA PRENSADA (MDP,MDF OU HDF),2 FOLHAS,MEDIO,MIOLO SEMI-SOLIDO E REQUADRO EM MADEIRA NATURAL,ACABAMENTO PARA PINTURA MEDINDO (80X210X3,5)CM,EXCLUSIVEFERRAGENS.FORNECIMENTO E COLOCACAO</t>
  </si>
  <si>
    <t>14.006.0239-A</t>
  </si>
  <si>
    <t>14.006.0241-0</t>
  </si>
  <si>
    <t>PORTA EM CHAPA DE FIBRA DE MADEIRA PRENSADA (MDP,MDF OU HDF),2 FOLHAS,MEDIO,MIOLO SEMI-SOLIDO E REQUADRO EM MADEIRA NATURAL,ACABAMENTO PARA PINTURA,MEDINDO (70X210X3,5)CM,EXCLUSIVEFERRAGENS.FORNECIMENTO E COLOCACAO</t>
  </si>
  <si>
    <t>14.006.0241-A</t>
  </si>
  <si>
    <t>14.006.0242-0</t>
  </si>
  <si>
    <t>PORTA EM CHAPA DE FIBRA DE MADEIRA PRENSADA (MDP,MDF OU HDF),2 FOLHAS,MEDIO,MIOLO SEMI-SOLIDO E REQUADRO EM MADEIRA NATURAL,ACABAMENTO PARA PINTURA,MEDINDO (60X210X3,5)CM,EXCLUSIVEFERRAGENS.FORNECIMENTO E COLOCACAO</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</si>
  <si>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</si>
  <si>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</si>
  <si>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</si>
  <si>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</si>
  <si>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</si>
  <si>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</si>
  <si>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</si>
  <si>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</si>
  <si>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</si>
  <si>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</si>
  <si>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</si>
  <si>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</si>
  <si>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</si>
  <si>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</si>
  <si>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</si>
  <si>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</si>
  <si>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</si>
  <si>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</si>
  <si>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</si>
  <si>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</si>
  <si>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</si>
  <si>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</si>
  <si>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</si>
  <si>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</si>
  <si>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</si>
  <si>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</si>
  <si>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</si>
  <si>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</si>
  <si>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</si>
  <si>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</si>
  <si>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</si>
  <si>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</si>
  <si>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</si>
  <si>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</si>
  <si>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</si>
  <si>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</si>
  <si>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</si>
  <si>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</si>
  <si>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</si>
  <si>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</si>
  <si>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</si>
  <si>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</si>
  <si>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</si>
  <si>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</si>
  <si>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</si>
  <si>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</si>
  <si>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</si>
  <si>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</si>
  <si>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</si>
  <si>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</si>
  <si>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</si>
  <si>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</si>
  <si>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</si>
  <si>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</si>
  <si>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</si>
  <si>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</si>
  <si>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</si>
  <si>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</si>
  <si>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</si>
  <si>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</si>
  <si>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</si>
  <si>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</si>
  <si>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</si>
  <si>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</si>
  <si>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</si>
  <si>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</si>
  <si>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</si>
  <si>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</si>
  <si>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 6012/EMOP.FORNECIMENTO E COLOCACAO</t>
  </si>
  <si>
    <t>14.006.0372-A</t>
  </si>
  <si>
    <t>14.006.0373-0</t>
  </si>
  <si>
    <t>BALCAO DE ATENDIMENTO DE MADEIRA,VAO DE (130X105)CM,COM PORTA DE FRISOS DE MADEIRA,EM 2 FOLHAS,COM UMA PRATELEIRA,CONFORME PROJETO N║6013/EMOP,EXCLUSIVE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</si>
  <si>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</si>
  <si>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</si>
  <si>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</si>
  <si>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</si>
  <si>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</si>
  <si>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</si>
  <si>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</si>
  <si>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</si>
  <si>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</si>
  <si>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</si>
  <si>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</si>
  <si>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</si>
  <si>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</si>
  <si>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</si>
  <si>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</si>
  <si>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</si>
  <si>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</si>
  <si>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</si>
  <si>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</si>
  <si>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</si>
  <si>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ADUELA EM MADEIRA,DE (13X3)CM.FORNECIMENTO E COLOCACAO</t>
  </si>
  <si>
    <t>14.006.0405-A</t>
  </si>
  <si>
    <t>14.006.0407-0</t>
  </si>
  <si>
    <t>ADUELA EM MADEIRA,DE (14X3)CM,COM 3,5CM DE REBAIXO.FORNECIMENTO E COLOCACAO</t>
  </si>
  <si>
    <t>14.006.0407-A</t>
  </si>
  <si>
    <t>14.006.0408-0</t>
  </si>
  <si>
    <t>MARCO EM MADEIRA,DE (7X3)CM.FORNECIMENTO E COLOCACAO</t>
  </si>
  <si>
    <t>14.006.0408-A</t>
  </si>
  <si>
    <t>14.006.0409-0</t>
  </si>
  <si>
    <t>ALIZAR EM MADEIRA,DE (5X2)CM.FORNECIMENTO E COLOCACAO</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</si>
  <si>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</si>
  <si>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</si>
  <si>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</si>
  <si>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</si>
  <si>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</si>
  <si>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</si>
  <si>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</si>
  <si>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</si>
  <si>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PORTA DE MADEIRA EM COMPENSADO,FOLHEADA NAS 2 FACES COM 3CMDE ESPESSURA,EXCLUSIVE FERRAGENS,ADUELAS E ALIZARES.FORNECIMENTO E COLOCACAO</t>
  </si>
  <si>
    <t>14.006.0420-A</t>
  </si>
  <si>
    <t>14.006.0422-1</t>
  </si>
  <si>
    <t>PORTA DE MADEIRA DE LEI COM PAINEL DE VENEZIANA,COM 3CM DE ESPESSURA,EXCLUSIVE FERRAGENS,ADUELAS E ALIZARES.FORNECIMENTOE COLOCACAO</t>
  </si>
  <si>
    <t>14.006.0422-B</t>
  </si>
  <si>
    <t>14.006.0423-0</t>
  </si>
  <si>
    <t>PORTA DE MADEIRA DE LEI MACICA COM ATE 5 ALMOFADAS,COM 3,5CMDE ESPESSURA,EXCLUSIVE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</si>
  <si>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</si>
  <si>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</si>
  <si>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</si>
  <si>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</si>
  <si>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</si>
  <si>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</si>
  <si>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</si>
  <si>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</si>
  <si>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</si>
  <si>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</si>
  <si>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</si>
  <si>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</si>
  <si>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</si>
  <si>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</si>
  <si>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</si>
  <si>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</si>
  <si>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</si>
  <si>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</si>
  <si>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</si>
  <si>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</si>
  <si>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</si>
  <si>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</si>
  <si>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</si>
  <si>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</si>
  <si>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</si>
  <si>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</si>
  <si>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</si>
  <si>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</si>
  <si>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</si>
  <si>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</si>
  <si>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</si>
  <si>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</si>
  <si>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</si>
  <si>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</si>
  <si>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</si>
  <si>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</si>
  <si>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</si>
  <si>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</si>
  <si>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</si>
  <si>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</si>
  <si>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</si>
  <si>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</si>
  <si>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</si>
  <si>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</si>
  <si>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</si>
  <si>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</si>
  <si>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</si>
  <si>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</si>
  <si>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</si>
  <si>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</si>
  <si>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</si>
  <si>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</si>
  <si>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</si>
  <si>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</si>
  <si>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</si>
  <si>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</si>
  <si>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</si>
  <si>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</si>
  <si>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</si>
  <si>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</si>
  <si>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</si>
  <si>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</si>
  <si>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</si>
  <si>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</si>
  <si>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</si>
  <si>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</si>
  <si>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</si>
  <si>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</si>
  <si>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</si>
  <si>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</si>
  <si>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</si>
  <si>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</si>
  <si>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</si>
  <si>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</si>
  <si>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</si>
  <si>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</si>
  <si>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</si>
  <si>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</si>
  <si>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</si>
  <si>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</si>
  <si>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</si>
  <si>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</si>
  <si>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</si>
  <si>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</si>
  <si>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</si>
  <si>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</si>
  <si>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</si>
  <si>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</si>
  <si>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</si>
  <si>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</si>
  <si>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</si>
  <si>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</si>
  <si>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</si>
  <si>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</si>
  <si>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</si>
  <si>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</si>
  <si>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</si>
  <si>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</si>
  <si>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</si>
  <si>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</si>
  <si>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</si>
  <si>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</si>
  <si>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</si>
  <si>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</si>
  <si>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</si>
  <si>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</si>
  <si>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</si>
  <si>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</si>
  <si>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</si>
  <si>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</si>
  <si>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</si>
  <si>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</si>
  <si>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</si>
  <si>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</si>
  <si>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</si>
  <si>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</si>
  <si>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</si>
  <si>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</si>
  <si>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</si>
  <si>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</si>
  <si>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</si>
  <si>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</si>
  <si>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</si>
  <si>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</si>
  <si>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</si>
  <si>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</si>
  <si>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</si>
  <si>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</si>
  <si>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</si>
  <si>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</si>
  <si>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</si>
  <si>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</si>
  <si>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</si>
  <si>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</si>
  <si>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</si>
  <si>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</si>
  <si>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</si>
  <si>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</si>
  <si>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</si>
  <si>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</si>
  <si>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</si>
  <si>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</si>
  <si>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</si>
  <si>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</si>
  <si>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</si>
  <si>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</si>
  <si>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</si>
  <si>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</si>
  <si>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</si>
  <si>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</si>
  <si>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</si>
  <si>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</si>
  <si>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</si>
  <si>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</si>
  <si>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</si>
  <si>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</si>
  <si>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</si>
  <si>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</si>
  <si>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</si>
  <si>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</si>
  <si>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</si>
  <si>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</si>
  <si>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</si>
  <si>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</si>
  <si>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</si>
  <si>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</si>
  <si>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</si>
  <si>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</si>
  <si>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</si>
  <si>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</si>
  <si>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</si>
  <si>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</si>
  <si>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</si>
  <si>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</si>
  <si>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</si>
  <si>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</si>
  <si>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</si>
  <si>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</si>
  <si>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</si>
  <si>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</si>
  <si>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</si>
  <si>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</si>
  <si>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</si>
  <si>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</si>
  <si>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</si>
  <si>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</si>
  <si>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</si>
  <si>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</si>
  <si>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</si>
  <si>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</si>
  <si>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</si>
  <si>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</si>
  <si>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</si>
  <si>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</si>
  <si>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</si>
  <si>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</si>
  <si>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</si>
  <si>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</si>
  <si>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</si>
  <si>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</si>
  <si>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</si>
  <si>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</si>
  <si>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</si>
  <si>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</si>
  <si>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</si>
  <si>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</si>
  <si>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</si>
  <si>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</si>
  <si>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</si>
  <si>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</si>
  <si>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</si>
  <si>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</si>
  <si>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</si>
  <si>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</si>
  <si>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</si>
  <si>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</si>
  <si>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</si>
  <si>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</si>
  <si>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</si>
  <si>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</si>
  <si>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</si>
  <si>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</si>
  <si>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</si>
  <si>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</si>
  <si>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</si>
  <si>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</si>
  <si>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</si>
  <si>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</si>
  <si>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</si>
  <si>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</si>
  <si>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</si>
  <si>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</si>
  <si>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</si>
  <si>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</si>
  <si>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</si>
  <si>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</si>
  <si>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</si>
  <si>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</si>
  <si>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</si>
  <si>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</si>
  <si>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</si>
  <si>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</si>
  <si>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</si>
  <si>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</si>
  <si>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</si>
  <si>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</si>
  <si>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</si>
  <si>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</si>
  <si>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</si>
  <si>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</si>
  <si>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</si>
  <si>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</si>
  <si>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</si>
  <si>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</si>
  <si>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</si>
  <si>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</si>
  <si>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</si>
  <si>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</si>
  <si>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</si>
  <si>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</si>
  <si>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</si>
  <si>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</si>
  <si>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</si>
  <si>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</si>
  <si>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</si>
  <si>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</si>
  <si>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</si>
  <si>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</si>
  <si>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</si>
  <si>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</si>
  <si>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</si>
  <si>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</si>
  <si>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</si>
  <si>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</si>
  <si>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</si>
  <si>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</si>
  <si>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</si>
  <si>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</si>
  <si>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</si>
  <si>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</si>
  <si>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</si>
  <si>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</si>
  <si>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</si>
  <si>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</si>
  <si>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</si>
  <si>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</si>
  <si>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</si>
  <si>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</si>
  <si>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</si>
  <si>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</si>
  <si>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</si>
  <si>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</si>
  <si>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</si>
  <si>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</si>
  <si>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</si>
  <si>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N║3 PARA PORTAS DEFERRO DE 0,90 A 1,00M.FORNECIMENTO</t>
  </si>
  <si>
    <t>14.007.0313-A</t>
  </si>
  <si>
    <t>14.007.0314-0</t>
  </si>
  <si>
    <t>MOLA FECHA-PORTA,AEREA,COM PINHAO E CREMALHEIRA,EM ALUMINIO,COM PINTURA ELETROSTATICA, COM POTENCIA N║2 PARA PORTAS DEMADEIRA OU ALUMINIO ATE 0,90M.FORNECIMENTO</t>
  </si>
  <si>
    <t>14.007.0314-A</t>
  </si>
  <si>
    <t>14.007.0315-0</t>
  </si>
  <si>
    <t>MOLA FECHA-PORTA,AEREA,COM PINHAO E CREMALHEIRA,EM ALUMINIO,COM PINTURA ELETROSTATICA,COM POTENCIA N║4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</si>
  <si>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</si>
  <si>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</si>
  <si>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</si>
  <si>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</si>
  <si>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</si>
  <si>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</si>
  <si>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</si>
  <si>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</si>
  <si>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</si>
  <si>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</si>
  <si>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</si>
  <si>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</si>
  <si>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</si>
  <si>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</si>
  <si>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</si>
  <si>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</si>
  <si>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</si>
  <si>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</si>
  <si>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</si>
  <si>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</si>
  <si>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</si>
  <si>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</si>
  <si>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</si>
  <si>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</si>
  <si>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</si>
  <si>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</si>
  <si>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</si>
  <si>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</si>
  <si>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</si>
  <si>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</si>
  <si>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</si>
  <si>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</si>
  <si>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</si>
  <si>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</si>
  <si>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</si>
  <si>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</si>
  <si>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</si>
  <si>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</si>
  <si>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</si>
  <si>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</si>
  <si>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</si>
  <si>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</si>
  <si>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</si>
  <si>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</si>
  <si>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</si>
  <si>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</si>
  <si>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</si>
  <si>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</si>
  <si>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</si>
  <si>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</si>
  <si>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</si>
  <si>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</si>
  <si>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</si>
  <si>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</si>
  <si>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</si>
  <si>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</si>
  <si>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</si>
  <si>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</si>
  <si>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</si>
  <si>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</si>
  <si>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</si>
  <si>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</si>
  <si>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</si>
  <si>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</si>
  <si>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</si>
  <si>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</si>
  <si>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</si>
  <si>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</si>
  <si>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</si>
  <si>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</si>
  <si>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</si>
  <si>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</si>
  <si>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</si>
  <si>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</si>
  <si>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</si>
  <si>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</si>
  <si>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</si>
  <si>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</si>
  <si>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</si>
  <si>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</si>
  <si>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 DE LEI EM COMPENSADO DE 60X210X3CM,MARCO DE7X3CM,DE SECAO RETANGULAR,A PORTA COMO O MARCO SERAO REVESTIDOS DE CHAPA LAMINADA (COMPOSTA DE CELULOSE PRENSADA EM AUTOCLAVE) DE 1MM DE ESPESSURA,EXCLUSIVE FERRAGENS.FORNECIMENTOE COLOCACAO</t>
  </si>
  <si>
    <t>14.008.0010-A</t>
  </si>
  <si>
    <t>14.008.0015-0</t>
  </si>
  <si>
    <t>PORTA DE MADEIRA DE LEI EM COMPENSADO DE 70X210X3CM,MARCO DE7X3CM,DE SECAO RETANGULAR,A PORTA COMO O MARCO SERAO REVESTIDOS DE CHAPA LAMINADA (COMPOSTA DE CELULOSE PRENSADA EM AUTOCLAVE) DE 1MM DE ESPESSURA,EXCLUSIVE FERRAGENS.FORNECIMENTOE COLOCACAO</t>
  </si>
  <si>
    <t>14.008.0015-A</t>
  </si>
  <si>
    <t>14.008.0020-0</t>
  </si>
  <si>
    <t>PORTA DE MADEIRA DE LEI EM COMPENSADO DE 80X210X3CM,MARCO DE7X3CM,DE SECAO RETANGULAR,A PORTA COMO O MARCO SERAO REVESTIDOS DE CHAPA LAMINADA (COMPOSTA DE CELULOSE PRENSADA EM AUTOCLAVE) DE 1MM DE ESPESSURA,EXCLUSIVE FERRAGENS.FORNECIMENTOE COLOCACAO</t>
  </si>
  <si>
    <t>14.008.0020-A</t>
  </si>
  <si>
    <t>14.008.0025-0</t>
  </si>
  <si>
    <t>PORTA DE MADEIRA DE LEI EM COMPENSADO DE 120X210X3CM,EM 2 FOLHAS,MARCO DE 7X3CM,DE SECAO RETANGULAR,A PORTA COMO O MARCOSERAO REVESTIDOS DE CHAPA LAMINADA (COMPOSTA DE CELULOSE PRENSADA EM AUTOCLAVE) DE 1MM DE ESPESSURA,EXCLUSIVE FERRAGENS.FORNECIMENTO E COLOCACAO</t>
  </si>
  <si>
    <t>14.008.0025-A</t>
  </si>
  <si>
    <t>14.008.0030-0</t>
  </si>
  <si>
    <t>PORTA DE MADEIRA DE LEI EM COMPENSADO DE 140X210X3CM,EM 2 FOLHAS,MARCO DE 7X3CM,DE SECAO RETANGULAR,A PORTA COMO O MARCOSERAO REVESTIDOS DE CHAPA LAMINADA (COMPOSTA DE CELULOSE PRENSADA EM AUTOCLAVE) DE 1MM DE ESPESSURA,EXCLUSIVE FERRAGENS.FORNECIMENTO E COLOCACAO</t>
  </si>
  <si>
    <t>14.008.0030-A</t>
  </si>
  <si>
    <t>14.008.0035-0</t>
  </si>
  <si>
    <t>PORTA DE MADEIRA DE LEI EM COMPENSADO DE 160X210X3CM,EM 2 FOLHAS,MARCO DE 7X3CM,DE SECAO RETANGULAR,A PORTA COMO O MARCOSERAO REVESTIDOS DE CHAPA LAMINADA (COMPOSTA DE CELULOSE PRENSADA EM AUTOCLAVE) DE 1MM DE ESPESSURA,EXCLUSIVE FERRAGENS.FORNECIMENTO E COLOCACAO</t>
  </si>
  <si>
    <t>14.008.0035-A</t>
  </si>
  <si>
    <t>14.008.0045-0</t>
  </si>
  <si>
    <t>PORTA DE MADEIRA DE LEI EM COMPENSADO DE 60X180X3CM,GUARNICAO LATERAL DE MARCO 7X3CM,SENDO A FOLHA REVESTIDA DE CHAPA LAMINADA (COMPOSTA DE CELULOSE COM RESINA PRENSADA EM AUTOCLAVE) DE 1MM DE ESPESSURA,EXCLUSIVE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</si>
  <si>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</si>
  <si>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</si>
  <si>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</si>
  <si>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</si>
  <si>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</si>
  <si>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</si>
  <si>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</si>
  <si>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</si>
  <si>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</si>
  <si>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</si>
  <si>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</si>
  <si>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</si>
  <si>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</si>
  <si>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</si>
  <si>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</si>
  <si>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</si>
  <si>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</si>
  <si>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</si>
  <si>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</si>
  <si>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</si>
  <si>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</si>
  <si>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</si>
  <si>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</si>
  <si>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</si>
  <si>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</si>
  <si>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</si>
  <si>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</si>
  <si>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</si>
  <si>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</si>
  <si>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</si>
  <si>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</si>
  <si>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</si>
  <si>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</si>
  <si>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</si>
  <si>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</si>
  <si>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</si>
  <si>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</si>
  <si>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</si>
  <si>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</si>
  <si>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</si>
  <si>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</si>
  <si>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</si>
  <si>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</si>
  <si>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</si>
  <si>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</si>
  <si>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</si>
  <si>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</si>
  <si>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</si>
  <si>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</si>
  <si>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</si>
  <si>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</si>
  <si>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</si>
  <si>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</si>
  <si>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</si>
  <si>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</si>
  <si>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</si>
  <si>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</si>
  <si>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</si>
  <si>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</si>
  <si>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</si>
  <si>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</si>
  <si>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</si>
  <si>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</si>
  <si>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</si>
  <si>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</si>
  <si>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</si>
  <si>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</si>
  <si>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</si>
  <si>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</si>
  <si>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</si>
  <si>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</si>
  <si>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</si>
  <si>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</si>
  <si>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</si>
  <si>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</si>
  <si>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</si>
  <si>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</si>
  <si>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</si>
  <si>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</si>
  <si>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</si>
  <si>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</si>
  <si>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</si>
  <si>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</si>
  <si>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</si>
  <si>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</si>
  <si>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</si>
  <si>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</si>
  <si>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</si>
  <si>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</si>
  <si>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</si>
  <si>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</si>
  <si>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</si>
  <si>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</si>
  <si>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</si>
  <si>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</si>
  <si>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</si>
  <si>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</si>
  <si>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</si>
  <si>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</si>
  <si>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</si>
  <si>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</si>
  <si>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</si>
  <si>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</si>
  <si>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</si>
  <si>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</si>
  <si>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</si>
  <si>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</si>
  <si>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</si>
  <si>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</si>
  <si>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</si>
  <si>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</si>
  <si>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</si>
  <si>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</si>
  <si>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</si>
  <si>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</si>
  <si>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</si>
  <si>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</si>
  <si>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</si>
  <si>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</si>
  <si>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</si>
  <si>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</si>
  <si>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</si>
  <si>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</si>
  <si>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</si>
  <si>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</si>
  <si>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</si>
  <si>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</si>
  <si>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</si>
  <si>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</si>
  <si>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</si>
  <si>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</si>
  <si>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</si>
  <si>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</si>
  <si>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</si>
  <si>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</si>
  <si>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</si>
  <si>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</si>
  <si>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</si>
  <si>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</si>
  <si>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</si>
  <si>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</si>
  <si>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</si>
  <si>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</si>
  <si>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</si>
  <si>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</si>
  <si>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</si>
  <si>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</si>
  <si>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</si>
  <si>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</si>
  <si>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</si>
  <si>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</si>
  <si>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</si>
  <si>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</si>
  <si>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</si>
  <si>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</si>
  <si>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</si>
  <si>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</si>
  <si>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</si>
  <si>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</si>
  <si>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</si>
  <si>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</si>
  <si>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</si>
  <si>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</si>
  <si>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</si>
  <si>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</si>
  <si>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</si>
  <si>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</si>
  <si>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</si>
  <si>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</si>
  <si>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</si>
  <si>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</si>
  <si>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</si>
  <si>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</si>
  <si>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</si>
  <si>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</si>
  <si>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</si>
  <si>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</si>
  <si>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</si>
  <si>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</si>
  <si>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</si>
  <si>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</si>
  <si>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</si>
  <si>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</si>
  <si>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</si>
  <si>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</si>
  <si>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N║16 E CADEADO DE 30MM,CONFORMEPROJETO N║2799/EMOP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</si>
  <si>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</si>
  <si>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</si>
  <si>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N║16 E CADEADO DE 30MM,CONFORME PROJETO N║2799/EMOP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</si>
  <si>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</si>
  <si>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</si>
  <si>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</si>
  <si>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</si>
  <si>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</si>
  <si>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</si>
  <si>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</si>
  <si>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</si>
  <si>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</si>
  <si>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</si>
  <si>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</si>
  <si>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</si>
  <si>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</si>
  <si>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</si>
  <si>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</si>
  <si>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</si>
  <si>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</si>
  <si>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</si>
  <si>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</si>
  <si>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</si>
  <si>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</si>
  <si>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</si>
  <si>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</si>
  <si>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 CILINDRICA,PRE-FABRICADA EM ANEIS DE CONCRETO,COM DIAMETRO DE 40CM E PROFUNDIDADE TOTAL DE 60CM,INCLUSIVE TAMPA DE CONCRETO.FORNECIMENTO E COLOCACAO</t>
  </si>
  <si>
    <t>15.002.0062-A</t>
  </si>
  <si>
    <t>15.002.0063-0</t>
  </si>
  <si>
    <t>CAIXA DE GORDURA DUPLA,CILINDRICA,PRE-FABRICADA EM ANEIS DECONCRETO,COM DIAMETRO DE 60CM E PROFUNDIDADE TOTAL DE 90CM,INCLUSIVE TAMPA EM CONCRETO.FORNECIMENTO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</si>
  <si>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</si>
  <si>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</si>
  <si>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</si>
  <si>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</si>
  <si>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</si>
  <si>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</si>
  <si>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</si>
  <si>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</si>
  <si>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</si>
  <si>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</si>
  <si>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</si>
  <si>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</si>
  <si>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</si>
  <si>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</si>
  <si>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</si>
  <si>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</si>
  <si>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</si>
  <si>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</si>
  <si>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</si>
  <si>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</si>
  <si>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</si>
  <si>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</si>
  <si>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</si>
  <si>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</si>
  <si>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</si>
  <si>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</si>
  <si>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</si>
  <si>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</si>
  <si>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</si>
  <si>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</si>
  <si>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</si>
  <si>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</si>
  <si>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</si>
  <si>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</si>
  <si>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</si>
  <si>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</si>
  <si>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</si>
  <si>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</si>
  <si>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</si>
  <si>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</si>
  <si>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</si>
  <si>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</si>
  <si>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</si>
  <si>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</si>
  <si>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</si>
  <si>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</si>
  <si>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</si>
  <si>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</si>
  <si>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</si>
  <si>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</si>
  <si>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</si>
  <si>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</si>
  <si>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</si>
  <si>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</si>
  <si>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</si>
  <si>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</si>
  <si>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</si>
  <si>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</si>
  <si>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</si>
  <si>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</si>
  <si>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</si>
  <si>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</si>
  <si>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</si>
  <si>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</si>
  <si>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</si>
  <si>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</si>
  <si>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</si>
  <si>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</si>
  <si>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</si>
  <si>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</si>
  <si>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</si>
  <si>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</si>
  <si>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</si>
  <si>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</si>
  <si>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</si>
  <si>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</si>
  <si>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</si>
  <si>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</si>
  <si>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</si>
  <si>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</si>
  <si>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</si>
  <si>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</si>
  <si>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</si>
  <si>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</si>
  <si>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</si>
  <si>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</si>
  <si>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</si>
  <si>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</si>
  <si>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</si>
  <si>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</si>
  <si>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</si>
  <si>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</si>
  <si>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</si>
  <si>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</si>
  <si>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</si>
  <si>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</si>
  <si>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</si>
  <si>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</si>
  <si>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</si>
  <si>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</si>
  <si>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</si>
  <si>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</si>
  <si>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</si>
  <si>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</si>
  <si>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</si>
  <si>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</si>
  <si>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</si>
  <si>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</si>
  <si>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</si>
  <si>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</si>
  <si>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</si>
  <si>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</si>
  <si>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</si>
  <si>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</si>
  <si>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</si>
  <si>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</si>
  <si>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</si>
  <si>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</si>
  <si>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</si>
  <si>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</si>
  <si>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</si>
  <si>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</si>
  <si>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</si>
  <si>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</si>
  <si>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</si>
  <si>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</si>
  <si>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</si>
  <si>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</si>
  <si>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</si>
  <si>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</si>
  <si>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</si>
  <si>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</si>
  <si>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</si>
  <si>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</si>
  <si>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</si>
  <si>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</si>
  <si>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</si>
  <si>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</si>
  <si>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</si>
  <si>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</si>
  <si>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</si>
  <si>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</si>
  <si>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</si>
  <si>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</si>
  <si>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</si>
  <si>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</si>
  <si>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</si>
  <si>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</si>
  <si>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</si>
  <si>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</si>
  <si>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</si>
  <si>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</si>
  <si>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</si>
  <si>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</si>
  <si>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</si>
  <si>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</si>
  <si>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</si>
  <si>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</si>
  <si>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</si>
  <si>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</si>
  <si>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</si>
  <si>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</si>
  <si>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</si>
  <si>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</si>
  <si>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</si>
  <si>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</si>
  <si>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</si>
  <si>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</si>
  <si>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</si>
  <si>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</si>
  <si>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</si>
  <si>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</si>
  <si>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</si>
  <si>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</si>
  <si>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</si>
  <si>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</si>
  <si>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</si>
  <si>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</si>
  <si>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</si>
  <si>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</si>
  <si>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</si>
  <si>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</si>
  <si>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</si>
  <si>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</si>
  <si>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</si>
  <si>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</si>
  <si>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</si>
  <si>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</si>
  <si>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</si>
  <si>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</si>
  <si>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</si>
  <si>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</si>
  <si>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</si>
  <si>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</si>
  <si>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</si>
  <si>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</si>
  <si>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</si>
  <si>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</si>
  <si>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</si>
  <si>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</si>
  <si>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</si>
  <si>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</si>
  <si>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</si>
  <si>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</si>
  <si>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</si>
  <si>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</si>
  <si>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</si>
  <si>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</si>
  <si>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</si>
  <si>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</si>
  <si>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</si>
  <si>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</si>
  <si>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</si>
  <si>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</si>
  <si>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</si>
  <si>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</si>
  <si>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</si>
  <si>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</si>
  <si>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</si>
  <si>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</si>
  <si>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</si>
  <si>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</si>
  <si>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</si>
  <si>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</si>
  <si>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</si>
  <si>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</si>
  <si>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</si>
  <si>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</si>
  <si>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</si>
  <si>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</si>
  <si>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</si>
  <si>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</si>
  <si>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</si>
  <si>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</si>
  <si>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</si>
  <si>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</si>
  <si>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</si>
  <si>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</si>
  <si>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</si>
  <si>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</si>
  <si>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</si>
  <si>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</si>
  <si>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</si>
  <si>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</si>
  <si>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</si>
  <si>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</si>
  <si>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</si>
  <si>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</si>
  <si>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</si>
  <si>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</si>
  <si>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</si>
  <si>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</si>
  <si>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</si>
  <si>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</si>
  <si>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</si>
  <si>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</si>
  <si>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</si>
  <si>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</si>
  <si>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</si>
  <si>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</si>
  <si>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</si>
  <si>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</si>
  <si>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</si>
  <si>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</si>
  <si>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</si>
  <si>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</si>
  <si>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</si>
  <si>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</si>
  <si>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</si>
  <si>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</si>
  <si>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</si>
  <si>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</si>
  <si>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</si>
  <si>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</si>
  <si>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</si>
  <si>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</si>
  <si>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</si>
  <si>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</si>
  <si>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</si>
  <si>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</si>
  <si>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</si>
  <si>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</si>
  <si>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</si>
  <si>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</si>
  <si>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</si>
  <si>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</si>
  <si>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</si>
  <si>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</si>
  <si>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</si>
  <si>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</si>
  <si>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</si>
  <si>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</si>
  <si>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</si>
  <si>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</si>
  <si>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</si>
  <si>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</si>
  <si>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</si>
  <si>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</si>
  <si>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</si>
  <si>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</si>
  <si>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</si>
  <si>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</si>
  <si>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</si>
  <si>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</si>
  <si>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</si>
  <si>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</si>
  <si>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</si>
  <si>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</si>
  <si>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</si>
  <si>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</si>
  <si>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</si>
  <si>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</si>
  <si>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</si>
  <si>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</si>
  <si>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</si>
  <si>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</si>
  <si>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</si>
  <si>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</si>
  <si>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</si>
  <si>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</si>
  <si>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</si>
  <si>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</si>
  <si>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</si>
  <si>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</si>
  <si>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</si>
  <si>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</si>
  <si>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</si>
  <si>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</si>
  <si>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</si>
  <si>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</si>
  <si>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</si>
  <si>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</si>
  <si>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</si>
  <si>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</si>
  <si>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</si>
  <si>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</si>
  <si>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</si>
  <si>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</si>
  <si>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</si>
  <si>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</si>
  <si>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</si>
  <si>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</si>
  <si>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</si>
  <si>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</si>
  <si>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</si>
  <si>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</si>
  <si>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</si>
  <si>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</si>
  <si>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</si>
  <si>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</si>
  <si>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</si>
  <si>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</si>
  <si>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</si>
  <si>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</si>
  <si>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</si>
  <si>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</si>
  <si>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</si>
  <si>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</si>
  <si>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</si>
  <si>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</si>
  <si>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</si>
  <si>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</si>
  <si>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68║C (BULBO VERMELHO) E COEFICIENTE DE DESCARGA K80.FORNECIMENTO E COLOCACAO</t>
  </si>
  <si>
    <t>15.003.0500-A</t>
  </si>
  <si>
    <t>15.003.0505-0</t>
  </si>
  <si>
    <t>CHUVEIRO AUTOMATICO SPRINKLER DE RESPOSTA PADRAO,TIPO LATERAL (SIDEWALL) DN 15MM (1/2"),TEMPERATURA 79║C (BULBO AMARELO)E COEFICIENTE DE DESCARGA K80.FORNECIMENTO E COLOCACAO</t>
  </si>
  <si>
    <t>15.003.0505-A</t>
  </si>
  <si>
    <t>15.003.0510-0</t>
  </si>
  <si>
    <t>CHUVEIRO AUTOMATICO SPRINKLER DE RESPOSTA PADRAO,TIPO PENDENTE,DN 15MM(1/2"),TEMPERATURA 68║C (BULBO VERMELHO) E COEFICIENTE DE DESCARGA K80.FORNECIMENTO E COLOCACAO</t>
  </si>
  <si>
    <t>15.003.0510-A</t>
  </si>
  <si>
    <t>15.003.0515-0</t>
  </si>
  <si>
    <t>CHUVEIRO AUTOMATICO SPRINKLER DE RESPOSTA PADRAO,TIPO PENDENTE,DN 15MM(1/2"),TEMPERATURA 79║C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</si>
  <si>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</si>
  <si>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</si>
  <si>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</si>
  <si>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</si>
  <si>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</si>
  <si>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</si>
  <si>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</si>
  <si>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</si>
  <si>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</si>
  <si>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</si>
  <si>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</si>
  <si>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</si>
  <si>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</si>
  <si>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</si>
  <si>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</si>
  <si>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</si>
  <si>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</si>
  <si>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</si>
  <si>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</si>
  <si>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</si>
  <si>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</si>
  <si>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</si>
  <si>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</si>
  <si>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</si>
  <si>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</si>
  <si>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</si>
  <si>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</si>
  <si>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</si>
  <si>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</si>
  <si>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</si>
  <si>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</si>
  <si>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</si>
  <si>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</si>
  <si>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</si>
  <si>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</si>
  <si>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</si>
  <si>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</si>
  <si>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</si>
  <si>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</si>
  <si>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</si>
  <si>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</si>
  <si>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</si>
  <si>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</si>
  <si>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</si>
  <si>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</si>
  <si>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</si>
  <si>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</si>
  <si>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</si>
  <si>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</si>
  <si>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</si>
  <si>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</si>
  <si>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</si>
  <si>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</si>
  <si>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</si>
  <si>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</si>
  <si>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</si>
  <si>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</si>
  <si>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</si>
  <si>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</si>
  <si>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</si>
  <si>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</si>
  <si>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</si>
  <si>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</si>
  <si>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</si>
  <si>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</si>
  <si>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</si>
  <si>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</si>
  <si>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</si>
  <si>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</si>
  <si>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</si>
  <si>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</si>
  <si>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</si>
  <si>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</si>
  <si>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</si>
  <si>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</si>
  <si>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</si>
  <si>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</si>
  <si>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</si>
  <si>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</si>
  <si>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</si>
  <si>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</si>
  <si>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</si>
  <si>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</si>
  <si>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</si>
  <si>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</si>
  <si>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</si>
  <si>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</si>
  <si>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</si>
  <si>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</si>
  <si>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</si>
  <si>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</si>
  <si>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</si>
  <si>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</si>
  <si>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</si>
  <si>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</si>
  <si>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</si>
  <si>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</si>
  <si>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</si>
  <si>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</si>
  <si>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</si>
  <si>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</si>
  <si>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</si>
  <si>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</si>
  <si>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</si>
  <si>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</si>
  <si>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</si>
  <si>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</si>
  <si>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</si>
  <si>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</si>
  <si>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</si>
  <si>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</si>
  <si>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</si>
  <si>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</si>
  <si>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</si>
  <si>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</si>
  <si>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</si>
  <si>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</si>
  <si>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</si>
  <si>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</si>
  <si>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</si>
  <si>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</si>
  <si>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</si>
  <si>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</si>
  <si>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</si>
  <si>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</si>
  <si>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</si>
  <si>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</si>
  <si>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</si>
  <si>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</si>
  <si>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</si>
  <si>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</si>
  <si>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</si>
  <si>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</si>
  <si>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</si>
  <si>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</si>
  <si>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</si>
  <si>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</si>
  <si>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</si>
  <si>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</si>
  <si>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</si>
  <si>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</si>
  <si>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</si>
  <si>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</si>
  <si>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</si>
  <si>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</si>
  <si>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</si>
  <si>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</si>
  <si>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</si>
  <si>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</si>
  <si>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</si>
  <si>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</si>
  <si>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</si>
  <si>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</si>
  <si>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</si>
  <si>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</si>
  <si>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</si>
  <si>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</si>
  <si>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</si>
  <si>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</si>
  <si>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</si>
  <si>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</si>
  <si>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</si>
  <si>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</si>
  <si>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</si>
  <si>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</si>
  <si>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</si>
  <si>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</si>
  <si>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</si>
  <si>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</si>
  <si>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</si>
  <si>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</si>
  <si>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</si>
  <si>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</si>
  <si>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</si>
  <si>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</si>
  <si>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</si>
  <si>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</si>
  <si>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</si>
  <si>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</si>
  <si>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</si>
  <si>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</si>
  <si>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</si>
  <si>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</si>
  <si>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</si>
  <si>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</si>
  <si>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</si>
  <si>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</si>
  <si>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</si>
  <si>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</si>
  <si>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</si>
  <si>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</si>
  <si>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</si>
  <si>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</si>
  <si>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</si>
  <si>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</si>
  <si>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</si>
  <si>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</si>
  <si>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</si>
  <si>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</si>
  <si>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</si>
  <si>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</si>
  <si>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</si>
  <si>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</si>
  <si>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</si>
  <si>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</si>
  <si>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</si>
  <si>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</si>
  <si>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</si>
  <si>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</si>
  <si>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</si>
  <si>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</si>
  <si>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</si>
  <si>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</si>
  <si>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</si>
  <si>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</si>
  <si>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</si>
  <si>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</si>
  <si>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</si>
  <si>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</si>
  <si>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</si>
  <si>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</si>
  <si>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</si>
  <si>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</si>
  <si>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</si>
  <si>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</si>
  <si>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</si>
  <si>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</si>
  <si>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</si>
  <si>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</si>
  <si>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</si>
  <si>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</si>
  <si>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</si>
  <si>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</si>
  <si>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</si>
  <si>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</si>
  <si>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</si>
  <si>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</si>
  <si>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</si>
  <si>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</si>
  <si>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</si>
  <si>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</si>
  <si>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</si>
  <si>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</si>
  <si>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</si>
  <si>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</si>
  <si>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</si>
  <si>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</si>
  <si>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</si>
  <si>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</si>
  <si>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</si>
  <si>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</si>
  <si>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</si>
  <si>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</si>
  <si>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</si>
  <si>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</si>
  <si>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</si>
  <si>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</si>
  <si>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</si>
  <si>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</si>
  <si>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</si>
  <si>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</si>
  <si>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</si>
  <si>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</si>
  <si>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</si>
  <si>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</si>
  <si>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</si>
  <si>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</si>
  <si>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</si>
  <si>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</si>
  <si>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</si>
  <si>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</si>
  <si>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</si>
  <si>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</si>
  <si>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</si>
  <si>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</si>
  <si>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</si>
  <si>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</si>
  <si>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</si>
  <si>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</si>
  <si>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</si>
  <si>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</si>
  <si>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</si>
  <si>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</si>
  <si>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</si>
  <si>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</si>
  <si>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</si>
  <si>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</si>
  <si>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</si>
  <si>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</si>
  <si>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</si>
  <si>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</si>
  <si>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</si>
  <si>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</si>
  <si>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</si>
  <si>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</si>
  <si>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</si>
  <si>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</si>
  <si>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</si>
  <si>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</si>
  <si>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</si>
  <si>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</si>
  <si>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</si>
  <si>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</si>
  <si>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</si>
  <si>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</si>
  <si>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</si>
  <si>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</si>
  <si>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</si>
  <si>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</si>
  <si>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</si>
  <si>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</si>
  <si>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</si>
  <si>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</si>
  <si>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</si>
  <si>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</si>
  <si>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</si>
  <si>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</si>
  <si>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</si>
  <si>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</si>
  <si>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</si>
  <si>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</si>
  <si>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</si>
  <si>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</si>
  <si>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</si>
  <si>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</si>
  <si>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</si>
  <si>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</si>
  <si>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</si>
  <si>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</si>
  <si>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</si>
  <si>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</si>
  <si>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</si>
  <si>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</si>
  <si>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</si>
  <si>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</si>
  <si>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</si>
  <si>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</si>
  <si>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</si>
  <si>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</si>
  <si>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</si>
  <si>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</si>
  <si>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</si>
  <si>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</si>
  <si>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</si>
  <si>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</si>
  <si>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</si>
  <si>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</si>
  <si>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</si>
  <si>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</si>
  <si>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</si>
  <si>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</si>
  <si>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</si>
  <si>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</si>
  <si>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</si>
  <si>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</si>
  <si>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</si>
  <si>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</si>
  <si>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</si>
  <si>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</si>
  <si>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</si>
  <si>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</si>
  <si>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</si>
  <si>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</si>
  <si>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</si>
  <si>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</si>
  <si>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</si>
  <si>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</si>
  <si>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</si>
  <si>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</si>
  <si>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</si>
  <si>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</si>
  <si>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</si>
  <si>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</si>
  <si>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</si>
  <si>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</si>
  <si>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</si>
  <si>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</si>
  <si>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</si>
  <si>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</si>
  <si>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</si>
  <si>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</si>
  <si>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COMPLETO,PARA LINHA DE 100MM,INCLUSIVE PECAS COMPLEMENTARES ATE O INICIO DA TUBULACAO HORIZONTAL E FORNECIMENTO DO MATERIAL PARA REJUNTAMENTO.FORNECIMENTO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</si>
  <si>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</si>
  <si>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</si>
  <si>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</si>
  <si>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</si>
  <si>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</si>
  <si>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</si>
  <si>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</si>
  <si>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</si>
  <si>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</si>
  <si>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</si>
  <si>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</si>
  <si>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</si>
  <si>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</si>
  <si>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</si>
  <si>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</si>
  <si>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</si>
  <si>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</si>
  <si>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</si>
  <si>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</si>
  <si>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</si>
  <si>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</si>
  <si>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</si>
  <si>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</si>
  <si>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</si>
  <si>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</si>
  <si>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</si>
  <si>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</si>
  <si>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</si>
  <si>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</si>
  <si>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</si>
  <si>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</si>
  <si>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</si>
  <si>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</si>
  <si>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</si>
  <si>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</si>
  <si>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</si>
  <si>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</si>
  <si>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</si>
  <si>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</si>
  <si>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</si>
  <si>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</si>
  <si>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</si>
  <si>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</si>
  <si>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</si>
  <si>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</si>
  <si>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</si>
  <si>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</si>
  <si>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</si>
  <si>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</si>
  <si>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</si>
  <si>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</si>
  <si>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</si>
  <si>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</si>
  <si>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</si>
  <si>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</si>
  <si>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</si>
  <si>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</si>
  <si>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</si>
  <si>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</si>
  <si>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</si>
  <si>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</si>
  <si>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</si>
  <si>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</si>
  <si>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</si>
  <si>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</si>
  <si>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</si>
  <si>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</si>
  <si>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</si>
  <si>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</si>
  <si>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</si>
  <si>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</si>
  <si>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</si>
  <si>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</si>
  <si>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</si>
  <si>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</si>
  <si>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</si>
  <si>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</si>
  <si>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</si>
  <si>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</si>
  <si>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</si>
  <si>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</si>
  <si>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</si>
  <si>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</si>
  <si>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</si>
  <si>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</si>
  <si>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</si>
  <si>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</si>
  <si>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</si>
  <si>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</si>
  <si>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</si>
  <si>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</si>
  <si>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</si>
  <si>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</si>
  <si>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</si>
  <si>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</si>
  <si>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</si>
  <si>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</si>
  <si>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</si>
  <si>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</si>
  <si>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</si>
  <si>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</si>
  <si>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</si>
  <si>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</si>
  <si>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</si>
  <si>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</si>
  <si>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</si>
  <si>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</si>
  <si>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</si>
  <si>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</si>
  <si>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</si>
  <si>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</si>
  <si>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</si>
  <si>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</si>
  <si>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</si>
  <si>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</si>
  <si>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</si>
  <si>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</si>
  <si>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</si>
  <si>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</si>
  <si>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</si>
  <si>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</si>
  <si>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</si>
  <si>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</si>
  <si>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</si>
  <si>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</si>
  <si>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</si>
  <si>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</si>
  <si>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</si>
  <si>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</si>
  <si>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</si>
  <si>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</si>
  <si>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</si>
  <si>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</si>
  <si>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</si>
  <si>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</si>
  <si>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</si>
  <si>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</si>
  <si>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</si>
  <si>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</si>
  <si>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</si>
  <si>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</si>
  <si>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</si>
  <si>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</si>
  <si>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</si>
  <si>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</si>
  <si>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</si>
  <si>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</si>
  <si>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</si>
  <si>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</si>
  <si>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</si>
  <si>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</si>
  <si>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</si>
  <si>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</si>
  <si>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</si>
  <si>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</si>
  <si>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</si>
  <si>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</si>
  <si>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</si>
  <si>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</si>
  <si>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</si>
  <si>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</si>
  <si>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</si>
  <si>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</si>
  <si>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</si>
  <si>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</si>
  <si>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</si>
  <si>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</si>
  <si>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</si>
  <si>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</si>
  <si>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</si>
  <si>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</si>
  <si>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</si>
  <si>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</si>
  <si>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</si>
  <si>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</si>
  <si>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</si>
  <si>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</si>
  <si>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</si>
  <si>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</si>
  <si>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</si>
  <si>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</si>
  <si>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</si>
  <si>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</si>
  <si>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</si>
  <si>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</si>
  <si>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</si>
  <si>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</si>
  <si>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</si>
  <si>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</si>
  <si>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</si>
  <si>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</si>
  <si>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</si>
  <si>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</si>
  <si>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</si>
  <si>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</si>
  <si>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</si>
  <si>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</si>
  <si>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</si>
  <si>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</si>
  <si>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</si>
  <si>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</si>
  <si>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</si>
  <si>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</si>
  <si>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</si>
  <si>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</si>
  <si>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</si>
  <si>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</si>
  <si>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</si>
  <si>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</si>
  <si>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</si>
  <si>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</si>
  <si>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</si>
  <si>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</si>
  <si>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</si>
  <si>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</si>
  <si>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</si>
  <si>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</si>
  <si>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</si>
  <si>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</si>
  <si>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</si>
  <si>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</si>
  <si>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</si>
  <si>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</si>
  <si>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</si>
  <si>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</si>
  <si>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</si>
  <si>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</si>
  <si>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</si>
  <si>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</si>
  <si>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</si>
  <si>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</si>
  <si>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</si>
  <si>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</si>
  <si>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</si>
  <si>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</si>
  <si>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</si>
  <si>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</si>
  <si>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</si>
  <si>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</si>
  <si>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</si>
  <si>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</si>
  <si>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</si>
  <si>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</si>
  <si>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</si>
  <si>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</si>
  <si>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</si>
  <si>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</si>
  <si>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</si>
  <si>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</si>
  <si>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</si>
  <si>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</si>
  <si>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</si>
  <si>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</si>
  <si>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</si>
  <si>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</si>
  <si>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</si>
  <si>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</si>
  <si>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</si>
  <si>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</si>
  <si>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</si>
  <si>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</si>
  <si>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</si>
  <si>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</si>
  <si>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</si>
  <si>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</si>
  <si>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</si>
  <si>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</si>
  <si>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</si>
  <si>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</si>
  <si>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</si>
  <si>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</si>
  <si>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</si>
  <si>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</si>
  <si>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</si>
  <si>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</si>
  <si>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</si>
  <si>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</si>
  <si>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</si>
  <si>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</si>
  <si>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</si>
  <si>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</si>
  <si>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</si>
  <si>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</si>
  <si>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</si>
  <si>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</si>
  <si>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</si>
  <si>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</si>
  <si>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</si>
  <si>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</si>
  <si>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</si>
  <si>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</si>
  <si>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</si>
  <si>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</si>
  <si>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</si>
  <si>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</si>
  <si>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</si>
  <si>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</si>
  <si>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</si>
  <si>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</si>
  <si>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</si>
  <si>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</si>
  <si>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</si>
  <si>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</si>
  <si>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</si>
  <si>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</si>
  <si>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</si>
  <si>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</si>
  <si>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</si>
  <si>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</si>
  <si>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</si>
  <si>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</si>
  <si>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</si>
  <si>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</si>
  <si>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</si>
  <si>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</si>
  <si>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</si>
  <si>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</si>
  <si>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</si>
  <si>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</si>
  <si>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</si>
  <si>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</si>
  <si>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</si>
  <si>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</si>
  <si>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</si>
  <si>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</si>
  <si>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</si>
  <si>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</si>
  <si>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</si>
  <si>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</si>
  <si>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</si>
  <si>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</si>
  <si>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</si>
  <si>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</si>
  <si>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</si>
  <si>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</si>
  <si>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</si>
  <si>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</si>
  <si>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</si>
  <si>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</si>
  <si>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</si>
  <si>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</si>
  <si>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</si>
  <si>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</si>
  <si>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</si>
  <si>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</si>
  <si>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</si>
  <si>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</si>
  <si>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</si>
  <si>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</si>
  <si>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</si>
  <si>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</si>
  <si>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</si>
  <si>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</si>
  <si>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</si>
  <si>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</si>
  <si>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</si>
  <si>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</si>
  <si>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</si>
  <si>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</si>
  <si>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</si>
  <si>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</si>
  <si>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</si>
  <si>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</si>
  <si>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</si>
  <si>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</si>
  <si>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</si>
  <si>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</si>
  <si>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</si>
  <si>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</si>
  <si>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</si>
  <si>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</si>
  <si>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</si>
  <si>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</si>
  <si>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</si>
  <si>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</si>
  <si>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</si>
  <si>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</si>
  <si>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</si>
  <si>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</si>
  <si>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</si>
  <si>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</si>
  <si>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</si>
  <si>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</si>
  <si>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</si>
  <si>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</si>
  <si>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</si>
  <si>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</si>
  <si>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</si>
  <si>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</si>
  <si>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</si>
  <si>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</si>
  <si>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</si>
  <si>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</si>
  <si>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</si>
  <si>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</si>
  <si>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</si>
  <si>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</si>
  <si>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</si>
  <si>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</si>
  <si>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</si>
  <si>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</si>
  <si>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</si>
  <si>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</si>
  <si>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</si>
  <si>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</si>
  <si>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</si>
  <si>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</si>
  <si>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</si>
  <si>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</si>
  <si>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</si>
  <si>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</si>
  <si>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</si>
  <si>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</si>
  <si>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</si>
  <si>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</si>
  <si>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</si>
  <si>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</si>
  <si>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</si>
  <si>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</si>
  <si>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</si>
  <si>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</si>
  <si>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</si>
  <si>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</si>
  <si>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</si>
  <si>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</si>
  <si>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</si>
  <si>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</si>
  <si>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</si>
  <si>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</si>
  <si>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</si>
  <si>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</si>
  <si>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</si>
  <si>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</si>
  <si>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</si>
  <si>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</si>
  <si>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</si>
  <si>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</si>
  <si>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</si>
  <si>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</si>
  <si>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</si>
  <si>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</si>
  <si>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</si>
  <si>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</si>
  <si>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</si>
  <si>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</si>
  <si>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</si>
  <si>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</si>
  <si>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</si>
  <si>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</si>
  <si>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</si>
  <si>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</si>
  <si>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</si>
  <si>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</si>
  <si>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</si>
  <si>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</si>
  <si>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</si>
  <si>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</si>
  <si>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</si>
  <si>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</si>
  <si>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</si>
  <si>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</si>
  <si>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</si>
  <si>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</si>
  <si>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</si>
  <si>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</si>
  <si>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</si>
  <si>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</si>
  <si>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</si>
  <si>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</si>
  <si>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</si>
  <si>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</si>
  <si>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</si>
  <si>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</si>
  <si>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</si>
  <si>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</si>
  <si>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</si>
  <si>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</si>
  <si>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</si>
  <si>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</si>
  <si>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</si>
  <si>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</si>
  <si>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</si>
  <si>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</si>
  <si>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</si>
  <si>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</si>
  <si>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</si>
  <si>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</si>
  <si>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</si>
  <si>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</si>
  <si>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</si>
  <si>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</si>
  <si>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</si>
  <si>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</si>
  <si>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</si>
  <si>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</si>
  <si>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</si>
  <si>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</si>
  <si>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</si>
  <si>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</si>
  <si>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</si>
  <si>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</si>
  <si>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</si>
  <si>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</si>
  <si>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</si>
  <si>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</si>
  <si>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</si>
  <si>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</si>
  <si>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</si>
  <si>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</si>
  <si>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</si>
  <si>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</si>
  <si>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</si>
  <si>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</si>
  <si>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</si>
  <si>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</si>
  <si>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</si>
  <si>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</si>
  <si>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</si>
  <si>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</si>
  <si>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</si>
  <si>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</si>
  <si>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</si>
  <si>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</si>
  <si>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</si>
  <si>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</si>
  <si>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</si>
  <si>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</si>
  <si>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</si>
  <si>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</si>
  <si>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</si>
  <si>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</si>
  <si>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</si>
  <si>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</si>
  <si>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</si>
  <si>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</si>
  <si>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</si>
  <si>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</si>
  <si>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</si>
  <si>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</si>
  <si>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</si>
  <si>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</si>
  <si>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</si>
  <si>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</si>
  <si>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</si>
  <si>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</si>
  <si>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</si>
  <si>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</si>
  <si>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</si>
  <si>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</si>
  <si>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</si>
  <si>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</si>
  <si>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</si>
  <si>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</si>
  <si>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</si>
  <si>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</si>
  <si>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</si>
  <si>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</si>
  <si>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</si>
  <si>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</si>
  <si>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</si>
  <si>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</si>
  <si>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</si>
  <si>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</si>
  <si>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</si>
  <si>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</si>
  <si>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</si>
  <si>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</si>
  <si>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</si>
  <si>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</si>
  <si>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</si>
  <si>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</si>
  <si>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</si>
  <si>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</si>
  <si>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</si>
  <si>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</si>
  <si>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</si>
  <si>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</si>
  <si>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</si>
  <si>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</si>
  <si>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</si>
  <si>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</si>
  <si>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</si>
  <si>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</si>
  <si>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</si>
  <si>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</si>
  <si>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</si>
  <si>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</si>
  <si>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</si>
  <si>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</si>
  <si>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</si>
  <si>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</si>
  <si>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</si>
  <si>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</si>
  <si>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</si>
  <si>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</si>
  <si>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</si>
  <si>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</si>
  <si>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</si>
  <si>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</si>
  <si>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</si>
  <si>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</si>
  <si>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</si>
  <si>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</si>
  <si>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</si>
  <si>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</si>
  <si>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</si>
  <si>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</si>
  <si>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</si>
  <si>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</si>
  <si>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</si>
  <si>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</si>
  <si>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</si>
  <si>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</si>
  <si>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</si>
  <si>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</si>
  <si>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</si>
  <si>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</si>
  <si>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</si>
  <si>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</si>
  <si>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</si>
  <si>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</si>
  <si>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</si>
  <si>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</si>
  <si>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</si>
  <si>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</si>
  <si>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</si>
  <si>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</si>
  <si>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</si>
  <si>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</si>
  <si>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</si>
  <si>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</si>
  <si>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</si>
  <si>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</si>
  <si>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</si>
  <si>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</si>
  <si>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</si>
  <si>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</si>
  <si>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</si>
  <si>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</si>
  <si>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</si>
  <si>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</si>
  <si>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</si>
  <si>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</si>
  <si>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</si>
  <si>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</si>
  <si>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</si>
  <si>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</si>
  <si>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</si>
  <si>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</si>
  <si>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</si>
  <si>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</si>
  <si>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</si>
  <si>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</si>
  <si>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</si>
  <si>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</si>
  <si>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</si>
  <si>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</si>
  <si>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</si>
  <si>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</si>
  <si>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</si>
  <si>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</si>
  <si>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</si>
  <si>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</si>
  <si>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</si>
  <si>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</si>
  <si>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</si>
  <si>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</si>
  <si>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</si>
  <si>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</si>
  <si>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</si>
  <si>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</si>
  <si>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</si>
  <si>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</si>
  <si>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</si>
  <si>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</si>
  <si>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</si>
  <si>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</si>
  <si>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</si>
  <si>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</si>
  <si>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</si>
  <si>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</si>
  <si>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</si>
  <si>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</si>
  <si>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</si>
  <si>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</si>
  <si>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</si>
  <si>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</si>
  <si>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</si>
  <si>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</si>
  <si>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</si>
  <si>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</si>
  <si>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</si>
  <si>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</si>
  <si>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</si>
  <si>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</si>
  <si>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</si>
  <si>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</si>
  <si>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</si>
  <si>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</si>
  <si>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</si>
  <si>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</si>
  <si>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</si>
  <si>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</si>
  <si>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</si>
  <si>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</si>
  <si>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</si>
  <si>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</si>
  <si>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</si>
  <si>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</si>
  <si>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</si>
  <si>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</si>
  <si>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</si>
  <si>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</si>
  <si>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</si>
  <si>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</si>
  <si>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</si>
  <si>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</si>
  <si>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</si>
  <si>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</si>
  <si>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</si>
  <si>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</si>
  <si>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</si>
  <si>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</si>
  <si>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</si>
  <si>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</si>
  <si>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</si>
  <si>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</si>
  <si>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</si>
  <si>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</si>
  <si>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</si>
  <si>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</si>
  <si>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</si>
  <si>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</si>
  <si>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</si>
  <si>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</si>
  <si>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</si>
  <si>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</si>
  <si>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</si>
  <si>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</si>
  <si>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</si>
  <si>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</si>
  <si>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</si>
  <si>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</si>
  <si>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</si>
  <si>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</si>
  <si>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</si>
  <si>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</si>
  <si>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</si>
  <si>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</si>
  <si>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</si>
  <si>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</si>
  <si>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</si>
  <si>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</si>
  <si>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</si>
  <si>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</si>
  <si>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</si>
  <si>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</si>
  <si>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</si>
  <si>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</si>
  <si>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</si>
  <si>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</si>
  <si>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</si>
  <si>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</si>
  <si>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</si>
  <si>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</si>
  <si>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</si>
  <si>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</si>
  <si>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</si>
  <si>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</si>
  <si>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</si>
  <si>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</si>
  <si>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</si>
  <si>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</si>
  <si>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</si>
  <si>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</si>
  <si>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</si>
  <si>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</si>
  <si>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</si>
  <si>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</si>
  <si>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</si>
  <si>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</si>
  <si>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</si>
  <si>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</si>
  <si>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</si>
  <si>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</si>
  <si>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</si>
  <si>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</si>
  <si>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</si>
  <si>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</si>
  <si>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</si>
  <si>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</si>
  <si>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</si>
  <si>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</si>
  <si>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</si>
  <si>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</si>
  <si>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</si>
  <si>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</si>
  <si>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</si>
  <si>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</si>
  <si>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</si>
  <si>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</si>
  <si>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</si>
  <si>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</si>
  <si>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</si>
  <si>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</si>
  <si>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</si>
  <si>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</si>
  <si>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</si>
  <si>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</si>
  <si>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</si>
  <si>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</si>
  <si>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</si>
  <si>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</si>
  <si>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</si>
  <si>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</si>
  <si>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</si>
  <si>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</si>
  <si>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</si>
  <si>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</si>
  <si>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</si>
  <si>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</si>
  <si>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</si>
  <si>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</si>
  <si>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</si>
  <si>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</si>
  <si>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</si>
  <si>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</si>
  <si>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</si>
  <si>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</si>
  <si>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</si>
  <si>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</si>
  <si>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</si>
  <si>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</si>
  <si>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</si>
  <si>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</si>
  <si>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</si>
  <si>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</si>
  <si>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</si>
  <si>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</si>
  <si>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</si>
  <si>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</si>
  <si>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</si>
  <si>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</si>
  <si>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</si>
  <si>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</si>
  <si>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</si>
  <si>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</si>
  <si>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</si>
  <si>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</si>
  <si>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</si>
  <si>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</si>
  <si>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</si>
  <si>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</si>
  <si>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</si>
  <si>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</si>
  <si>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</si>
  <si>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</si>
  <si>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</si>
  <si>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</si>
  <si>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</si>
  <si>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</si>
  <si>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</si>
  <si>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</si>
  <si>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</si>
  <si>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</si>
  <si>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</si>
  <si>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</si>
  <si>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</si>
  <si>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</si>
  <si>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</si>
  <si>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</si>
  <si>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</si>
  <si>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</si>
  <si>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</si>
  <si>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</si>
  <si>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</si>
  <si>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</si>
  <si>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</si>
  <si>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</si>
  <si>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</si>
  <si>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</si>
  <si>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</si>
  <si>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</si>
  <si>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</si>
  <si>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</si>
  <si>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</si>
  <si>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</si>
  <si>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</si>
  <si>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</si>
  <si>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</si>
  <si>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</si>
  <si>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</si>
  <si>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</si>
  <si>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</si>
  <si>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</si>
  <si>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</si>
  <si>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</si>
  <si>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</si>
  <si>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</si>
  <si>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</si>
  <si>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</si>
  <si>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</si>
  <si>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</si>
  <si>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</si>
  <si>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</si>
  <si>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</si>
  <si>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</si>
  <si>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</si>
  <si>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</si>
  <si>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</si>
  <si>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</si>
  <si>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</si>
  <si>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</si>
  <si>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</si>
  <si>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</si>
  <si>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</si>
  <si>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</si>
  <si>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</si>
  <si>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</si>
  <si>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</si>
  <si>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</si>
  <si>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</si>
  <si>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</si>
  <si>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</si>
  <si>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</si>
  <si>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</si>
  <si>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</si>
  <si>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</si>
  <si>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</si>
  <si>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</si>
  <si>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</si>
  <si>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</si>
  <si>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</si>
  <si>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</si>
  <si>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</si>
  <si>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</si>
  <si>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</si>
  <si>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</si>
  <si>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</si>
  <si>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</si>
  <si>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</si>
  <si>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</si>
  <si>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</si>
  <si>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</si>
  <si>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</si>
  <si>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</si>
  <si>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</si>
  <si>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</si>
  <si>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</si>
  <si>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</si>
  <si>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</si>
  <si>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</si>
  <si>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</si>
  <si>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</si>
  <si>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</si>
  <si>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</si>
  <si>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</si>
  <si>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</si>
  <si>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</si>
  <si>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</si>
  <si>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</si>
  <si>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</si>
  <si>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</si>
  <si>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</si>
  <si>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</si>
  <si>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</si>
  <si>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</si>
  <si>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</si>
  <si>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</si>
  <si>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</si>
  <si>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</si>
  <si>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</si>
  <si>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</si>
  <si>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</si>
  <si>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</si>
  <si>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</si>
  <si>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</si>
  <si>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</si>
  <si>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</si>
  <si>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</si>
  <si>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</si>
  <si>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</si>
  <si>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</si>
  <si>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</si>
  <si>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</si>
  <si>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</si>
  <si>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</si>
  <si>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</si>
  <si>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</si>
  <si>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</si>
  <si>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</si>
  <si>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</si>
  <si>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</si>
  <si>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</si>
  <si>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</si>
  <si>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</si>
  <si>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</si>
  <si>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</si>
  <si>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</si>
  <si>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</si>
  <si>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</si>
  <si>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</si>
  <si>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</si>
  <si>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</si>
  <si>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</si>
  <si>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</si>
  <si>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</si>
  <si>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</si>
  <si>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</si>
  <si>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</si>
  <si>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</si>
  <si>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</si>
  <si>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</si>
  <si>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</si>
  <si>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</si>
  <si>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</si>
  <si>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</si>
  <si>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</si>
  <si>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</si>
  <si>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</si>
  <si>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</si>
  <si>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</si>
  <si>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</si>
  <si>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</si>
  <si>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</si>
  <si>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</si>
  <si>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</si>
  <si>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</si>
  <si>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</si>
  <si>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</si>
  <si>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</si>
  <si>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</si>
  <si>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</si>
  <si>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</si>
  <si>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</si>
  <si>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</si>
  <si>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</si>
  <si>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</si>
  <si>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</si>
  <si>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</si>
  <si>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</si>
  <si>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</si>
  <si>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</si>
  <si>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</si>
  <si>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</si>
  <si>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</si>
  <si>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</si>
  <si>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</si>
  <si>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</si>
  <si>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</si>
  <si>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</si>
  <si>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</si>
  <si>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</si>
  <si>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</si>
  <si>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</si>
  <si>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</si>
  <si>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</si>
  <si>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</si>
  <si>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</si>
  <si>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</si>
  <si>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</si>
  <si>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</si>
  <si>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</si>
  <si>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</si>
  <si>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</si>
  <si>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</si>
  <si>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</si>
  <si>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</si>
  <si>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</si>
  <si>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</si>
  <si>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</si>
  <si>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</si>
  <si>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</si>
  <si>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</si>
  <si>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</si>
  <si>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</si>
  <si>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</si>
  <si>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</si>
  <si>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</si>
  <si>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</si>
  <si>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</si>
  <si>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</si>
  <si>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</si>
  <si>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</si>
  <si>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</si>
  <si>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</si>
  <si>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</si>
  <si>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</si>
  <si>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</si>
  <si>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</si>
  <si>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</si>
  <si>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</si>
  <si>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</si>
  <si>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</si>
  <si>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</si>
  <si>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</si>
  <si>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</si>
  <si>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</si>
  <si>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</si>
  <si>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</si>
  <si>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</si>
  <si>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</si>
  <si>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</si>
  <si>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</si>
  <si>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</si>
  <si>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</si>
  <si>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</si>
  <si>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</si>
  <si>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</si>
  <si>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</si>
  <si>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</si>
  <si>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</si>
  <si>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</si>
  <si>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</si>
  <si>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</si>
  <si>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</si>
  <si>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</si>
  <si>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</si>
  <si>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</si>
  <si>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</si>
  <si>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</si>
  <si>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</si>
  <si>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</si>
  <si>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</si>
  <si>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</si>
  <si>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</si>
  <si>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</si>
  <si>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</si>
  <si>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</si>
  <si>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</si>
  <si>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</si>
  <si>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</si>
  <si>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</si>
  <si>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</si>
  <si>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</si>
  <si>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</si>
  <si>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</si>
  <si>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</si>
  <si>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</si>
  <si>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</si>
  <si>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</si>
  <si>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</si>
  <si>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</si>
  <si>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</si>
  <si>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</si>
  <si>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</si>
  <si>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</si>
  <si>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</si>
  <si>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</si>
  <si>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</si>
  <si>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</si>
  <si>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</si>
  <si>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</si>
  <si>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</si>
  <si>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</si>
  <si>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</si>
  <si>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</si>
  <si>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</si>
  <si>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</si>
  <si>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</si>
  <si>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</si>
  <si>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</si>
  <si>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</si>
  <si>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</si>
  <si>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</si>
  <si>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</si>
  <si>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</si>
  <si>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</si>
  <si>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</si>
  <si>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</si>
  <si>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</si>
  <si>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</si>
  <si>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</si>
  <si>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</si>
  <si>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</si>
  <si>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</si>
  <si>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</si>
  <si>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</si>
  <si>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</si>
  <si>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</si>
  <si>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</si>
  <si>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</si>
  <si>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</si>
  <si>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</si>
  <si>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</si>
  <si>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</si>
  <si>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</si>
  <si>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</si>
  <si>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</si>
  <si>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</si>
  <si>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</si>
  <si>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</si>
  <si>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</si>
  <si>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</si>
  <si>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</si>
  <si>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</si>
  <si>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</si>
  <si>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</si>
  <si>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</si>
  <si>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</si>
  <si>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</si>
  <si>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</si>
  <si>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</si>
  <si>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</si>
  <si>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</si>
  <si>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</si>
  <si>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</si>
  <si>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</si>
  <si>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</si>
  <si>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</si>
  <si>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</si>
  <si>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</si>
  <si>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</si>
  <si>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</si>
  <si>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</si>
  <si>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</si>
  <si>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</si>
  <si>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</si>
  <si>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</si>
  <si>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</si>
  <si>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</si>
  <si>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</si>
  <si>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</si>
  <si>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</si>
  <si>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</si>
  <si>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</si>
  <si>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</si>
  <si>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</si>
  <si>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</si>
  <si>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</si>
  <si>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</si>
  <si>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</si>
  <si>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</si>
  <si>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</si>
  <si>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</si>
  <si>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</si>
  <si>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</si>
  <si>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</si>
  <si>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</si>
  <si>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</si>
  <si>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</si>
  <si>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</si>
  <si>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</si>
  <si>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</si>
  <si>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</si>
  <si>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</si>
  <si>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</si>
  <si>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</si>
  <si>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</si>
  <si>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</si>
  <si>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</si>
  <si>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</si>
  <si>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</si>
  <si>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</si>
  <si>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</si>
  <si>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</si>
  <si>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</si>
  <si>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</si>
  <si>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</si>
  <si>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</si>
  <si>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</si>
  <si>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</si>
  <si>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</si>
  <si>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</si>
  <si>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</si>
  <si>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</si>
  <si>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</si>
  <si>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</si>
  <si>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</si>
  <si>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</si>
  <si>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</si>
  <si>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</si>
  <si>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</si>
  <si>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</si>
  <si>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</si>
  <si>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</si>
  <si>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</si>
  <si>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</si>
  <si>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</si>
  <si>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</si>
  <si>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</si>
  <si>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</si>
  <si>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</si>
  <si>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</si>
  <si>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</si>
  <si>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</si>
  <si>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</si>
  <si>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</si>
  <si>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</si>
  <si>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</si>
  <si>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</si>
  <si>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</si>
  <si>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</si>
  <si>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</si>
  <si>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</si>
  <si>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</si>
  <si>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</si>
  <si>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</si>
  <si>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</si>
  <si>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</si>
  <si>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</si>
  <si>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</si>
  <si>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</si>
  <si>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</si>
  <si>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</si>
  <si>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</si>
  <si>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</si>
  <si>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</si>
  <si>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</si>
  <si>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</si>
  <si>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</si>
  <si>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</si>
  <si>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</si>
  <si>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</si>
  <si>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</si>
  <si>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</si>
  <si>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</si>
  <si>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</si>
  <si>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</si>
  <si>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</si>
  <si>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</si>
  <si>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</si>
  <si>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</si>
  <si>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</si>
  <si>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</si>
  <si>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</si>
  <si>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</si>
  <si>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</si>
  <si>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</si>
  <si>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</si>
  <si>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</si>
  <si>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</si>
  <si>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</si>
  <si>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</si>
  <si>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</si>
  <si>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</si>
  <si>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</si>
  <si>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</si>
  <si>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</si>
  <si>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</si>
  <si>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</si>
  <si>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</si>
  <si>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</si>
  <si>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</si>
  <si>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</si>
  <si>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</si>
  <si>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</si>
  <si>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</si>
  <si>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</si>
  <si>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</si>
  <si>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</si>
  <si>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</si>
  <si>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</si>
  <si>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</si>
  <si>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</si>
  <si>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</si>
  <si>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</si>
  <si>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</si>
  <si>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</si>
  <si>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</si>
  <si>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</si>
  <si>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</si>
  <si>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</si>
  <si>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</si>
  <si>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</si>
  <si>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</si>
  <si>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</si>
  <si>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</si>
  <si>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</si>
  <si>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</si>
  <si>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2,5 A 6MM2.FORNECIMENTO E COLOCACAO</t>
  </si>
  <si>
    <t>15.017.0225-A</t>
  </si>
  <si>
    <t>15.017.0230-0</t>
  </si>
  <si>
    <t>CONECTOR FABRICADO EM BRONZE PARA ATERRAMENTO,PARA FIXACAO DE UM OU DOIS CONDUTORES A SUPERFICIE PLANA,PARA CABOS COM BITOLAS DE 6 A 35MM2.FORNECIMENTO E COLOCACAO</t>
  </si>
  <si>
    <t>15.017.0230-A</t>
  </si>
  <si>
    <t>15.017.0235-0</t>
  </si>
  <si>
    <t>CONECTOR FABRICADO EM BRONZE PARA ATERRAMENTO,PARA FIXACAO DE UM OU DOIS CONDUTORES A SUPERFICIE PLANA,PARA CABOS COM BITOLAS DE 35 A 185MM2.FORNECIMENTO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</si>
  <si>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</si>
  <si>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</si>
  <si>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</si>
  <si>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</si>
  <si>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</si>
  <si>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</si>
  <si>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</si>
  <si>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</si>
  <si>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</si>
  <si>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</si>
  <si>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</si>
  <si>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</si>
  <si>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</si>
  <si>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</si>
  <si>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</si>
  <si>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</si>
  <si>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</si>
  <si>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</si>
  <si>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</si>
  <si>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</si>
  <si>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</si>
  <si>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</si>
  <si>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</si>
  <si>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</si>
  <si>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</si>
  <si>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</si>
  <si>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</si>
  <si>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</si>
  <si>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</si>
  <si>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</si>
  <si>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</si>
  <si>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</si>
  <si>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</si>
  <si>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</si>
  <si>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</si>
  <si>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</si>
  <si>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</si>
  <si>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</si>
  <si>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</si>
  <si>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</si>
  <si>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</si>
  <si>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</si>
  <si>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</si>
  <si>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</si>
  <si>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</si>
  <si>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</si>
  <si>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</si>
  <si>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</si>
  <si>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</si>
  <si>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</si>
  <si>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</si>
  <si>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</si>
  <si>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</si>
  <si>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</si>
  <si>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</si>
  <si>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</si>
  <si>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</si>
  <si>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</si>
  <si>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</si>
  <si>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</si>
  <si>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</si>
  <si>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</si>
  <si>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</si>
  <si>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</si>
  <si>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</si>
  <si>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</si>
  <si>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</si>
  <si>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</si>
  <si>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</si>
  <si>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</si>
  <si>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</si>
  <si>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</si>
  <si>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</si>
  <si>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</si>
  <si>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</si>
  <si>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</si>
  <si>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</si>
  <si>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</si>
  <si>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</si>
  <si>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</si>
  <si>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</si>
  <si>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</si>
  <si>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</si>
  <si>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</si>
  <si>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</si>
  <si>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</si>
  <si>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</si>
  <si>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</si>
  <si>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</si>
  <si>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</si>
  <si>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</si>
  <si>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</si>
  <si>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</si>
  <si>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</si>
  <si>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</si>
  <si>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</si>
  <si>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</si>
  <si>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</si>
  <si>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</si>
  <si>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</si>
  <si>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</si>
  <si>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</si>
  <si>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</si>
  <si>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</si>
  <si>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</si>
  <si>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</si>
  <si>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</si>
  <si>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</si>
  <si>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</si>
  <si>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</si>
  <si>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</si>
  <si>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</si>
  <si>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</si>
  <si>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</si>
  <si>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</si>
  <si>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</si>
  <si>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</si>
  <si>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</si>
  <si>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</si>
  <si>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</si>
  <si>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</si>
  <si>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</si>
  <si>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</si>
  <si>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</si>
  <si>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</si>
  <si>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</si>
  <si>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</si>
  <si>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</si>
  <si>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</si>
  <si>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</si>
  <si>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</si>
  <si>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</si>
  <si>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</si>
  <si>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</si>
  <si>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</si>
  <si>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</si>
  <si>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</si>
  <si>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</si>
  <si>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</si>
  <si>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</si>
  <si>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</si>
  <si>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</si>
  <si>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</si>
  <si>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</si>
  <si>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</si>
  <si>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</si>
  <si>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</si>
  <si>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</si>
  <si>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</si>
  <si>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</si>
  <si>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</si>
  <si>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</si>
  <si>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</si>
  <si>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</si>
  <si>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</si>
  <si>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</si>
  <si>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</si>
  <si>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</si>
  <si>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</si>
  <si>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</si>
  <si>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</si>
  <si>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</si>
  <si>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</si>
  <si>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</si>
  <si>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</si>
  <si>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</si>
  <si>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</si>
  <si>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</si>
  <si>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</si>
  <si>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</si>
  <si>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</si>
  <si>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</si>
  <si>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</si>
  <si>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</si>
  <si>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</si>
  <si>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</si>
  <si>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N║1 PARA TELEFONE,CONFORME ESPECIFICACAO DA TELEBRAS,NAS DIMENSOES DE 10X10X5CM.FORNECIMENTO E COLOCACAO</t>
  </si>
  <si>
    <t>15.018.0136-A</t>
  </si>
  <si>
    <t>15.018.0140-0</t>
  </si>
  <si>
    <t>CAIXA DE PASSAGEM N║2 PARA TELEFONE,CONFORME ESPECIFICACAO DA TELEBRAS,NAS DIMENSOES DE 20X20X13,5CM.FORNECIMENTO E COLOCACAO</t>
  </si>
  <si>
    <t>15.018.0140-A</t>
  </si>
  <si>
    <t>15.018.0145-0</t>
  </si>
  <si>
    <t>CAIXA DE PASSAGEM N║3,PARA TELEFONE,CONFORME ESPECIFICACAO DA TELEBRAS,NAS DIMENSOES DE 40X40X13,5CM.FORNECIMENTO E COLOCACAO</t>
  </si>
  <si>
    <t>15.018.0145-A</t>
  </si>
  <si>
    <t>15.018.0150-0</t>
  </si>
  <si>
    <t>CAIXA DE PASSAGEM N║4,PARA TELEFONE,CONFORME ESPECIFICACAO DA TELEBRAS,NAS DIMENSOES DE 60X60X13,5CM.FORNECIMENTO E COLOCACAO</t>
  </si>
  <si>
    <t>15.018.0150-A</t>
  </si>
  <si>
    <t>15.018.0155-0</t>
  </si>
  <si>
    <t>CAIXA DE PASSAGEM N║5,PARA TELEFONE,CONFORME ESPECIFICACAO DA TELEBRAS,NAS DIMENSOE DE 80X80X13,5CM.FORNECIMENTO E COLOCACAO</t>
  </si>
  <si>
    <t>15.018.0155-A</t>
  </si>
  <si>
    <t>15.018.0160-0</t>
  </si>
  <si>
    <t>CAIXA DE PASSAGEM N║6,PARA TELEFONE,CONFORME ESPECIFICACAO DA TELEBRAS,NAS DIMENSOES DE 120X120X13,5CM.FORNECIMENTO E COLOCACAO</t>
  </si>
  <si>
    <t>15.018.0160-A</t>
  </si>
  <si>
    <t>15.018.0165-0</t>
  </si>
  <si>
    <t>CAIXA DE PASSAGEM N║7,PARA TELEFONE,CONFORME ESPECIFICACAO DA TELEBRAS,NAS DIMENSOES DE 150X150X17CM.FORNECIMENTO E COLOCACAO</t>
  </si>
  <si>
    <t>15.018.0165-A</t>
  </si>
  <si>
    <t>15.018.0170-0</t>
  </si>
  <si>
    <t>CAIXA DE PASSAGEM N║8,PARA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</si>
  <si>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</si>
  <si>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</si>
  <si>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</si>
  <si>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</si>
  <si>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</si>
  <si>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</si>
  <si>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</si>
  <si>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</si>
  <si>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</si>
  <si>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</si>
  <si>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</si>
  <si>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</si>
  <si>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</si>
  <si>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</si>
  <si>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</si>
  <si>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</si>
  <si>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</si>
  <si>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</si>
  <si>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</si>
  <si>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</si>
  <si>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</si>
  <si>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</si>
  <si>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</si>
  <si>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</si>
  <si>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</si>
  <si>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</si>
  <si>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</si>
  <si>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</si>
  <si>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</si>
  <si>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</si>
  <si>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</si>
  <si>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</si>
  <si>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</si>
  <si>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</si>
  <si>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</si>
  <si>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</si>
  <si>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</si>
  <si>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</si>
  <si>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</si>
  <si>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</si>
  <si>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</si>
  <si>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</si>
  <si>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</si>
  <si>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</si>
  <si>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</si>
  <si>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</si>
  <si>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</si>
  <si>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</si>
  <si>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</si>
  <si>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</si>
  <si>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</si>
  <si>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</si>
  <si>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</si>
  <si>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</si>
  <si>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</si>
  <si>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</si>
  <si>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</si>
  <si>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</si>
  <si>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</si>
  <si>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</si>
  <si>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</si>
  <si>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</si>
  <si>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</si>
  <si>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</si>
  <si>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</si>
  <si>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</si>
  <si>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</si>
  <si>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</si>
  <si>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</si>
  <si>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</si>
  <si>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</si>
  <si>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</si>
  <si>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</si>
  <si>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</si>
  <si>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</si>
  <si>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</si>
  <si>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</si>
  <si>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</si>
  <si>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</si>
  <si>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</si>
  <si>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</si>
  <si>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</si>
  <si>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</si>
  <si>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</si>
  <si>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</si>
  <si>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</si>
  <si>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</si>
  <si>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</si>
  <si>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</si>
  <si>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</si>
  <si>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</si>
  <si>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</si>
  <si>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</si>
  <si>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</si>
  <si>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</si>
  <si>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</si>
  <si>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</si>
  <si>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</si>
  <si>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</si>
  <si>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</si>
  <si>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</si>
  <si>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</si>
  <si>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</si>
  <si>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</si>
  <si>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</si>
  <si>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</si>
  <si>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</si>
  <si>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</si>
  <si>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</si>
  <si>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</si>
  <si>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</si>
  <si>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</si>
  <si>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</si>
  <si>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</si>
  <si>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</si>
  <si>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</si>
  <si>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</si>
  <si>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</si>
  <si>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</si>
  <si>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</si>
  <si>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</si>
  <si>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</si>
  <si>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</si>
  <si>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</si>
  <si>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</si>
  <si>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</si>
  <si>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</si>
  <si>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</si>
  <si>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</si>
  <si>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</si>
  <si>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</si>
  <si>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</si>
  <si>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</si>
  <si>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</si>
  <si>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</si>
  <si>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</si>
  <si>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</si>
  <si>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</si>
  <si>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</si>
  <si>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</si>
  <si>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</si>
  <si>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</si>
  <si>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</si>
  <si>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</si>
  <si>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</si>
  <si>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</si>
  <si>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</si>
  <si>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</si>
  <si>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</si>
  <si>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</si>
  <si>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</si>
  <si>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</si>
  <si>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</si>
  <si>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</si>
  <si>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</si>
  <si>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</si>
  <si>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</si>
  <si>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</si>
  <si>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</si>
  <si>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</si>
  <si>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</si>
  <si>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</si>
  <si>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</si>
  <si>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</si>
  <si>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</si>
  <si>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</si>
  <si>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</si>
  <si>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</si>
  <si>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</si>
  <si>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</si>
  <si>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</si>
  <si>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</si>
  <si>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</si>
  <si>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</si>
  <si>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</si>
  <si>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</si>
  <si>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</si>
  <si>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</si>
  <si>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</si>
  <si>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</si>
  <si>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</si>
  <si>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</si>
  <si>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</si>
  <si>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</si>
  <si>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</si>
  <si>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</si>
  <si>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</si>
  <si>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</si>
  <si>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</si>
  <si>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</si>
  <si>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</si>
  <si>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</si>
  <si>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</si>
  <si>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</si>
  <si>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</si>
  <si>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</si>
  <si>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</si>
  <si>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</si>
  <si>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</si>
  <si>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</si>
  <si>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</si>
  <si>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</si>
  <si>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</si>
  <si>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</si>
  <si>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</si>
  <si>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</si>
  <si>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</si>
  <si>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</si>
  <si>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</si>
  <si>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</si>
  <si>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</si>
  <si>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</si>
  <si>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</si>
  <si>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</si>
  <si>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</si>
  <si>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</si>
  <si>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</si>
  <si>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</si>
  <si>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</si>
  <si>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</si>
  <si>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</si>
  <si>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</si>
  <si>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</si>
  <si>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</si>
  <si>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</si>
  <si>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</si>
  <si>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</si>
  <si>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</si>
  <si>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</si>
  <si>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</si>
  <si>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</si>
  <si>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</si>
  <si>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</si>
  <si>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</si>
  <si>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</si>
  <si>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</si>
  <si>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</si>
  <si>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</si>
  <si>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</si>
  <si>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</si>
  <si>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</si>
  <si>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</si>
  <si>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</si>
  <si>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</si>
  <si>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</si>
  <si>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</si>
  <si>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</si>
  <si>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</si>
  <si>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</si>
  <si>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</si>
  <si>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</si>
  <si>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</si>
  <si>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</si>
  <si>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</si>
  <si>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</si>
  <si>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</si>
  <si>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</si>
  <si>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</si>
  <si>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</si>
  <si>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</si>
  <si>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</si>
  <si>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</si>
  <si>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</si>
  <si>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</si>
  <si>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</si>
  <si>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</si>
  <si>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</si>
  <si>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</si>
  <si>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</si>
  <si>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</si>
  <si>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</si>
  <si>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</si>
  <si>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</si>
  <si>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</si>
  <si>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</si>
  <si>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</si>
  <si>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</si>
  <si>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</si>
  <si>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</si>
  <si>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</si>
  <si>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</si>
  <si>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</si>
  <si>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</si>
  <si>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</si>
  <si>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</si>
  <si>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</si>
  <si>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</si>
  <si>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</si>
  <si>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</si>
  <si>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</si>
  <si>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</si>
  <si>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</si>
  <si>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</si>
  <si>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</si>
  <si>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</si>
  <si>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</si>
  <si>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</si>
  <si>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</si>
  <si>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</si>
  <si>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</si>
  <si>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</si>
  <si>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</si>
  <si>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</si>
  <si>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</si>
  <si>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</si>
  <si>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</si>
  <si>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</si>
  <si>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</si>
  <si>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</si>
  <si>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</si>
  <si>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</si>
  <si>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</si>
  <si>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</si>
  <si>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</si>
  <si>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</si>
  <si>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</si>
  <si>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</si>
  <si>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</si>
  <si>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</si>
  <si>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</si>
  <si>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</si>
  <si>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</si>
  <si>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</si>
  <si>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</si>
  <si>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</si>
  <si>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</si>
  <si>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</si>
  <si>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</si>
  <si>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</si>
  <si>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</si>
  <si>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</si>
  <si>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</si>
  <si>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</si>
  <si>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</si>
  <si>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</si>
  <si>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</si>
  <si>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</si>
  <si>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</si>
  <si>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</si>
  <si>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</si>
  <si>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</si>
  <si>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</si>
  <si>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</si>
  <si>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</si>
  <si>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</si>
  <si>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</si>
  <si>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</si>
  <si>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</si>
  <si>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</si>
  <si>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</si>
  <si>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HORIZONTAL,45║,PARA ELETROCALHA PERFURADA OU LISA,50X50MM.FORNECIMENTO E COLOCACAO</t>
  </si>
  <si>
    <t>15.018.0588-A</t>
  </si>
  <si>
    <t>15.018.0590-0</t>
  </si>
  <si>
    <t>CURVA HORIZONTAL,45║,PARA ELETROCALHA PERFURADA OU LISA,100X50MM.FORNECIMENTO E COLOCACAO</t>
  </si>
  <si>
    <t>15.018.0590-A</t>
  </si>
  <si>
    <t>15.018.0591-0</t>
  </si>
  <si>
    <t>CURVA HORIZONTAL,45║,PARA ELETROCALHA PERFURADA OU LISA,150X50MM.FORNECIMENTO E COLOCACAO</t>
  </si>
  <si>
    <t>15.018.0591-A</t>
  </si>
  <si>
    <t>15.018.0592-0</t>
  </si>
  <si>
    <t>CURVA HORIZONTAL,45║,PARA ELETROCALHA PERFURADA OU LISA,200X50MM.FORNECIMENTO E COLOCACAO</t>
  </si>
  <si>
    <t>15.018.0592-A</t>
  </si>
  <si>
    <t>15.018.0594-0</t>
  </si>
  <si>
    <t>CURVA HORIZONTAL,45║,PARA ELETROCALHA PERFURADA OU LISA,300X50MM.FORNECIMENTO E COLOCACAO</t>
  </si>
  <si>
    <t>15.018.0594-A</t>
  </si>
  <si>
    <t>15.018.0595-0</t>
  </si>
  <si>
    <t>CURVA HORIZONTAL,45║,PARA ELETROCALHA PERFURADA OU LISA,400X50MM.FORNECIMENTO E COLOCACAO</t>
  </si>
  <si>
    <t>15.018.0595-A</t>
  </si>
  <si>
    <t>15.018.0596-0</t>
  </si>
  <si>
    <t>CURVA HORIZONTAL,45║,PARA ELETROCALHA PERFURADA OU LISA,100X75MM.FORNECIMENTO E COLOCACAO</t>
  </si>
  <si>
    <t>15.018.0596-A</t>
  </si>
  <si>
    <t>15.018.0597-0</t>
  </si>
  <si>
    <t>CURVA HORIZONTAL,45║,PARA ELETROCALHA PERFURADA OU LISA,150X75MM.FORNECIMENTO E COLOCACAO</t>
  </si>
  <si>
    <t>15.018.0597-A</t>
  </si>
  <si>
    <t>15.018.0598-0</t>
  </si>
  <si>
    <t>CURVA HORIZONTAL,45║,PARA ELETROCALHA PERFURADA OU LISA,200X75MM.FORNECIMENTO E COLOCACAO</t>
  </si>
  <si>
    <t>15.018.0598-A</t>
  </si>
  <si>
    <t>15.018.0600-0</t>
  </si>
  <si>
    <t>CURVA HORIZONTAL,45║,PARA ELETROCALHA PERFURADA OU LISA,300X75MM.FORNECIMENTO E COLOCACAO</t>
  </si>
  <si>
    <t>15.018.0600-A</t>
  </si>
  <si>
    <t>15.018.0601-0</t>
  </si>
  <si>
    <t>CURVA HORIZONTAL,45║,PARA ELETROCALHA PERFURADA OU LISA,400X75MM.FORNECIMENTO E COLOCACAO</t>
  </si>
  <si>
    <t>15.018.0601-A</t>
  </si>
  <si>
    <t>15.018.0602-0</t>
  </si>
  <si>
    <t>CURVA HORIZONTAL,45║,PARA ELETROCALHA PERFURADA OU LISA,100X100MM.FORNECIMENTO E COLOCACAO</t>
  </si>
  <si>
    <t>15.018.0602-A</t>
  </si>
  <si>
    <t>15.018.0603-0</t>
  </si>
  <si>
    <t>CURVA HORIZONTAL,45║,PARA ELETROCALHA PERFURADA OU LISA,150X100MM.FORNECIMENTO E COLOCACAO</t>
  </si>
  <si>
    <t>15.018.0603-A</t>
  </si>
  <si>
    <t>15.018.0604-0</t>
  </si>
  <si>
    <t>CURVA HORIZONTAL,45║,PARA ELETROCALHA PERFURADA OU LISA,200X100MM.FORNECIMENTO E COLOCACAO</t>
  </si>
  <si>
    <t>15.018.0604-A</t>
  </si>
  <si>
    <t>15.018.0606-0</t>
  </si>
  <si>
    <t>CURVA HORIZONTAL,45║,PARA ELETROCALHA PERFURADA OU LISA,300X100MM.FORNECIMENTO E COLOCACAO</t>
  </si>
  <si>
    <t>15.018.0606-A</t>
  </si>
  <si>
    <t>15.018.0607-0</t>
  </si>
  <si>
    <t>CURVA HORIZONTAL,45║,PARA ELETROCALHA PERFURADA OU LISA,400X100MM.FORNECIMENTO E COLOCACAO</t>
  </si>
  <si>
    <t>15.018.0607-A</t>
  </si>
  <si>
    <t>15.018.0608-0</t>
  </si>
  <si>
    <t>CURVA HORIZONTAL,90║,PARA ELETROCALHA PERFURADA OU LISA,50X50MM.FORNECIMENTO E COLOCACAO</t>
  </si>
  <si>
    <t>15.018.0608-A</t>
  </si>
  <si>
    <t>15.018.0610-0</t>
  </si>
  <si>
    <t>CURVA HORIZONTAL,90║,PARA ELETROCALHA PERFURADA OU LISA,100X50MM.FORNECIMENTO E COLOCACAO</t>
  </si>
  <si>
    <t>15.018.0610-A</t>
  </si>
  <si>
    <t>15.018.0611-0</t>
  </si>
  <si>
    <t>CURVA HORIZONTAL,90║,PARA ELETROCALHA PERFURADA OU LISA,150X50MM.FORNECIMENTO E COLOCACAO</t>
  </si>
  <si>
    <t>15.018.0611-A</t>
  </si>
  <si>
    <t>15.018.0612-0</t>
  </si>
  <si>
    <t>CURVA HORIZONTAL,90║,PARA ELETROCALHA PERFURADA OU LISA,200X50MM.FORNECIMENTO E COLOCACAO</t>
  </si>
  <si>
    <t>15.018.0612-A</t>
  </si>
  <si>
    <t>15.018.0614-0</t>
  </si>
  <si>
    <t>CURVA HORIZONTAL,90║,PARA ELETROCALHA PERFURADA OU LISA,300X50MM.FORNECIMENTO E COLOCACAO</t>
  </si>
  <si>
    <t>15.018.0614-A</t>
  </si>
  <si>
    <t>15.018.0615-0</t>
  </si>
  <si>
    <t>CURVA HORIZONTAL,90║,PARA ELETROCALHA PERFURADA OU LISA,400X50MM.FORNECIMENTO E COLOCACAO</t>
  </si>
  <si>
    <t>15.018.0615-A</t>
  </si>
  <si>
    <t>15.018.0616-0</t>
  </si>
  <si>
    <t>CURVA HORIZONTAL,90║,PARA ELETROCALHA PERFURADA OU LISA,100X75MM.FORNECIMENTO E COLOCACAO</t>
  </si>
  <si>
    <t>15.018.0616-A</t>
  </si>
  <si>
    <t>15.018.0617-0</t>
  </si>
  <si>
    <t>CURVA HORIZONTAL,90║,PARA ELETROCALHA PERFURADA OU LISA,150X75MM.FORNECIMENTO E COLOCACAO</t>
  </si>
  <si>
    <t>15.018.0617-A</t>
  </si>
  <si>
    <t>15.018.0618-0</t>
  </si>
  <si>
    <t>CURVA HORIZONTAL,90║,PARA ELETROCALHA PERFURADA OU LISA,200X75MM.FORNECIMENTO E COLOCACAO</t>
  </si>
  <si>
    <t>15.018.0618-A</t>
  </si>
  <si>
    <t>15.018.0620-0</t>
  </si>
  <si>
    <t>CURVA HORIZONTAL,90║,PARA ELETROCALHA PERFURADA OU LISA,300X75MM.FORNECIMENTO E COLOCACAO</t>
  </si>
  <si>
    <t>15.018.0620-A</t>
  </si>
  <si>
    <t>15.018.0621-0</t>
  </si>
  <si>
    <t>CURVA HORIZONTAL,90║,PARA ELETROCALHA PERFURADA OU LISA,400X75MM.FORNECIMENTO E COLOCACAO</t>
  </si>
  <si>
    <t>15.018.0621-A</t>
  </si>
  <si>
    <t>15.018.0622-0</t>
  </si>
  <si>
    <t>CURVA HORIZONTAL,90║,PARA ELETROCALHA PERFURADA OU LISA,100X100MM.FORNECIMENTO E COLOCACAO</t>
  </si>
  <si>
    <t>15.018.0622-A</t>
  </si>
  <si>
    <t>15.018.0623-0</t>
  </si>
  <si>
    <t>CURVA HORIZONTAL,90║,PARA ELETROCALHA PERFURADA OU LISA,150X100MM.FORNECIMENTO E COLOCACAO</t>
  </si>
  <si>
    <t>15.018.0623-A</t>
  </si>
  <si>
    <t>15.018.0624-0</t>
  </si>
  <si>
    <t>CURVA HORIZONTAL,90║,PARA ELETROCALHA PERFURADA OU LISA,200X100MM.FORNECIMENTO E COLOCACAO</t>
  </si>
  <si>
    <t>15.018.0624-A</t>
  </si>
  <si>
    <t>15.018.0626-0</t>
  </si>
  <si>
    <t>CURVA HORIZONTAL,90║,PARA ELETROCALHA PERFURADA OU LISA,300X100MM.FORNECIMENTO E COLOCACAO</t>
  </si>
  <si>
    <t>15.018.0626-A</t>
  </si>
  <si>
    <t>15.018.0627-0</t>
  </si>
  <si>
    <t>CURVA HORIZONTAL,90║,PARA ELETROCALHA PERFURADA OU LISA,400X100MM.FORNECIMENTO E COLOCACAO</t>
  </si>
  <si>
    <t>15.018.0627-A</t>
  </si>
  <si>
    <t>15.018.0628-0</t>
  </si>
  <si>
    <t>CURVA VERTICAL,EXTERNA,30║,PARA ELETROCALHA PERFURADA OU LISA,50X50MM.FORNECIMENTO E COLOCACAO</t>
  </si>
  <si>
    <t>15.018.0628-A</t>
  </si>
  <si>
    <t>15.018.0630-0</t>
  </si>
  <si>
    <t>CURVA VERTICAL,EXTERNA,30║,PARA ELETROCALHA PERFURADA OU LISA,100X50MM.FORNECIMENTO E COLOCACAO</t>
  </si>
  <si>
    <t>15.018.0630-A</t>
  </si>
  <si>
    <t>15.018.0631-0</t>
  </si>
  <si>
    <t>CURVA VERTICAL,EXTERNA,30║,PARA ELETROCALHA PERFURADA OU LISA,150X50MM.FORNECIMENTO E COLOCACAO</t>
  </si>
  <si>
    <t>15.018.0631-A</t>
  </si>
  <si>
    <t>15.018.0632-0</t>
  </si>
  <si>
    <t>CURVA VERTICAL,EXTERNA,30║,PARA ELETROCALHA PERFURADA OU LISA,200X50MM.FORNECIMENTO E COLOCACAO</t>
  </si>
  <si>
    <t>15.018.0632-A</t>
  </si>
  <si>
    <t>15.018.0634-0</t>
  </si>
  <si>
    <t>CURVA VERTICAL,EXTERNA,30║,PARA ELETROCALHA PERFURADA OU LISA,300X50MM.FORNECIMENTO E COLOCACAO</t>
  </si>
  <si>
    <t>15.018.0634-A</t>
  </si>
  <si>
    <t>15.018.0635-0</t>
  </si>
  <si>
    <t>CURVA VERTICAL,EXTERNA,30║,PARA ELETROCALHA PERFURADA OU LISA,400X50MM.FORNECIMENTO E COLOCACAO</t>
  </si>
  <si>
    <t>15.018.0635-A</t>
  </si>
  <si>
    <t>15.018.0636-0</t>
  </si>
  <si>
    <t>CURVA VERTICAL,EXTERNA,30║,PARA ELETROCALHA PERFURADA OU LISA,100X75MM.FORNECIMENTO E COLOCACAO</t>
  </si>
  <si>
    <t>15.018.0636-A</t>
  </si>
  <si>
    <t>15.018.0637-0</t>
  </si>
  <si>
    <t>CURVA VERTICAL,EXTERNA,30║,PARA ELETROCALHA PERFURADA OU LISA,150X75MM.FORNECIMENTO E COLOCACAO</t>
  </si>
  <si>
    <t>15.018.0637-A</t>
  </si>
  <si>
    <t>15.018.0638-0</t>
  </si>
  <si>
    <t>CURVA VERTICAL,EXTERNA,30║,PARA ELETROCALHA PERFURADA OU LISA,200X75MM.FORNECIMENTO E COLOCACAO</t>
  </si>
  <si>
    <t>15.018.0638-A</t>
  </si>
  <si>
    <t>15.018.0640-0</t>
  </si>
  <si>
    <t>CURVA VERTICAL,EXTERNA,30║,PARA ELETROCALHA PERFURADA OU LISA,300X75MM.FORNECIMENTO E COLOCACAO</t>
  </si>
  <si>
    <t>15.018.0640-A</t>
  </si>
  <si>
    <t>15.018.0641-0</t>
  </si>
  <si>
    <t>CURVA VERTICAL,EXTERNA,30║,PARA ELETROCALHA PERFURADA OU LISA,400X75MM.FORNECIMENTO E COLOCACAO</t>
  </si>
  <si>
    <t>15.018.0641-A</t>
  </si>
  <si>
    <t>15.018.0642-0</t>
  </si>
  <si>
    <t>CURVA VERTICAL,EXTERNA,30║,PARA ELETROCALHA PERFURADA OU LISA,100X100MM.FORNECIMENTO E COLOCACAO</t>
  </si>
  <si>
    <t>15.018.0642-A</t>
  </si>
  <si>
    <t>15.018.0643-0</t>
  </si>
  <si>
    <t>CURVA VERTICAL,EXTERNA,30║,PARA ELETROCALHA PERFURADA OU LISA,150X100MM.FORNECIMENTO E COLOCACAO</t>
  </si>
  <si>
    <t>15.018.0643-A</t>
  </si>
  <si>
    <t>15.018.0644-0</t>
  </si>
  <si>
    <t>CURVA VERTICAL,EXTERNA,30║,PARA ELETROCALHA PERFURADA OU LISA,200X100MM.FORNECIMENTO E COLOCACAO</t>
  </si>
  <si>
    <t>15.018.0644-A</t>
  </si>
  <si>
    <t>15.018.0646-0</t>
  </si>
  <si>
    <t>CURVA VERTICAL,EXTERNA,30║,PARA ELETROCALHA PERFURADA OU LISA,300X100MM.FORNECIMENTO E COLOCACAO</t>
  </si>
  <si>
    <t>15.018.0646-A</t>
  </si>
  <si>
    <t>15.018.0647-0</t>
  </si>
  <si>
    <t>CURVA VERTICAL,EXTERNA,30║,PARA ELETROCALHA PERFURADA OU LISA,400X100MM.FORNECIMENTO E COLOCACAO</t>
  </si>
  <si>
    <t>15.018.0647-A</t>
  </si>
  <si>
    <t>15.018.0648-0</t>
  </si>
  <si>
    <t>CURVA VERTICAL,EXTERNA,45║,PARA ELETROCALHA PERFURADA OU LISA,50X50MM.FORNECIMENTO E COLOCACAO</t>
  </si>
  <si>
    <t>15.018.0648-A</t>
  </si>
  <si>
    <t>15.018.0650-0</t>
  </si>
  <si>
    <t>CURVA VERTICAL,EXTERNA,45║,PARA ELETROCALHA PERFURADA OU LISA,100X50MM.FORNECIMENTO E COLOCACAO</t>
  </si>
  <si>
    <t>15.018.0650-A</t>
  </si>
  <si>
    <t>15.018.0651-0</t>
  </si>
  <si>
    <t>CURVA VERTICAL,EXTERNA,45║,PARA ELETROCALHA PERFURADA OU LISA,150X50MM.FORNECIMENTO E COLOCACAO</t>
  </si>
  <si>
    <t>15.018.0651-A</t>
  </si>
  <si>
    <t>15.018.0652-0</t>
  </si>
  <si>
    <t>CURVA VERTICAL,EXTERNA,45║,PARA ELETROCALHA PERFURADA OU LISA,200X50MM.FORNECIMENTO E COLOCACAO</t>
  </si>
  <si>
    <t>15.018.0652-A</t>
  </si>
  <si>
    <t>15.018.0654-0</t>
  </si>
  <si>
    <t>CURVA VERTICAL,EXTERNA,45║,PARA ELETROCALHA PERFURADA OU LISA,300X50MM.FORNECIMENTO E COLOCACAO</t>
  </si>
  <si>
    <t>15.018.0654-A</t>
  </si>
  <si>
    <t>15.018.0655-0</t>
  </si>
  <si>
    <t>CURVA VERTICAL,EXTERNA,45║,PARA ELETROCALHA PERFURADA OU LISA,400X50MM.FORNECIMENTO E COLOCACAO</t>
  </si>
  <si>
    <t>15.018.0655-A</t>
  </si>
  <si>
    <t>15.018.0656-0</t>
  </si>
  <si>
    <t>CURVA VERTICAL,EXTERNA,45║,PARA ELETROCALHA PERFURADA OU LISA,100X75MM.FORNECIMENTO E COLOCACAO</t>
  </si>
  <si>
    <t>15.018.0656-A</t>
  </si>
  <si>
    <t>15.018.0657-0</t>
  </si>
  <si>
    <t>CURVA VERTICAL,EXTERNA,45║,PARA ELETROCALHA PERFURADA OU LISA,150X75MM.FORNECIMENTO E COLOCACAO</t>
  </si>
  <si>
    <t>15.018.0657-A</t>
  </si>
  <si>
    <t>15.018.0658-0</t>
  </si>
  <si>
    <t>CURVA VERTICAL,EXTERNA,45║,PARA ELETROCALHA PERFURADA OU LISA,200X75MM.FORNECIMENTO E COLOCACAO</t>
  </si>
  <si>
    <t>15.018.0658-A</t>
  </si>
  <si>
    <t>15.018.0660-0</t>
  </si>
  <si>
    <t>CURVA VERTICAL,EXTERNA,45║,PARA ELETROCALHA PERFURADA OU LISA,300X75MM.FORNECIMENTO E COLOCACAO</t>
  </si>
  <si>
    <t>15.018.0660-A</t>
  </si>
  <si>
    <t>15.018.0661-0</t>
  </si>
  <si>
    <t>CURVA VERTICAL,EXTERNA,45║,PARA ELETROCALHA PERFURADA OU LISA,400X75MM.FORNECIMENTO E COLOCACAO</t>
  </si>
  <si>
    <t>15.018.0661-A</t>
  </si>
  <si>
    <t>15.018.0662-0</t>
  </si>
  <si>
    <t>CURVA VERTICAL,EXTERNA,45║,PARA ELETROCALHA PERFURADA OU LISA,100X100MM.FORNECIMENTO E COLOCACAO</t>
  </si>
  <si>
    <t>15.018.0662-A</t>
  </si>
  <si>
    <t>15.018.0663-0</t>
  </si>
  <si>
    <t>CURVA VERTICAL,EXTERNA,45║,PARA ELETROCALHA PERFURADA OU LISA,150X100MM.FORNECIMENTO E COLOCACAO</t>
  </si>
  <si>
    <t>15.018.0663-A</t>
  </si>
  <si>
    <t>15.018.0664-0</t>
  </si>
  <si>
    <t>CURVA VERTICAL,EXTERNA,45║,PARA ELETROCALHA PERFURADA OU LISA,200X100MM.FORNECIMENTO E COLOCACAO</t>
  </si>
  <si>
    <t>15.018.0664-A</t>
  </si>
  <si>
    <t>15.018.0666-0</t>
  </si>
  <si>
    <t>CURVA VERTICAL,EXTERNA,45║,PARA ELETROCALHA PERFURADA OU LISA,300X100MM.FORNECIMENTO E COLOCACAO</t>
  </si>
  <si>
    <t>15.018.0666-A</t>
  </si>
  <si>
    <t>15.018.0667-0</t>
  </si>
  <si>
    <t>CURVA VERTICAL,EXTERNA,45║,PARA ELETROCALHA PERFURADA OU LISA,400X100MM.FORNECIMENTO E COLOCACAO</t>
  </si>
  <si>
    <t>15.018.0667-A</t>
  </si>
  <si>
    <t>15.018.0668-0</t>
  </si>
  <si>
    <t>CURVA VERTICAL,EXTERNA,90║,PARA ELETROCALHA PERFURADA OU LISA,50X50MM.FORNECIMENTO E COLOCACAO</t>
  </si>
  <si>
    <t>15.018.0668-A</t>
  </si>
  <si>
    <t>15.018.0670-0</t>
  </si>
  <si>
    <t>CURVA VERTICAL,EXTERNA,90║,PARA ELETROCALHA PERFURADA OU LISA,100X50MM.FORNECIMENTO E COLOCACAO</t>
  </si>
  <si>
    <t>15.018.0670-A</t>
  </si>
  <si>
    <t>15.018.0671-0</t>
  </si>
  <si>
    <t>CURVA VERTICAL,EXTERNA,90║,PARA ELETROCALHA PERFURADA OU LISA,150X50MM.FORNECIMENTO E COLOCACAO</t>
  </si>
  <si>
    <t>15.018.0671-A</t>
  </si>
  <si>
    <t>15.018.0672-0</t>
  </si>
  <si>
    <t>CURVA VERTICAL,EXTERNA,90║,PARA ELETROCALHA PERFURADA OU LISA,200X50MM.FORNECIMENTO E COLOCACAO</t>
  </si>
  <si>
    <t>15.018.0672-A</t>
  </si>
  <si>
    <t>15.018.0674-0</t>
  </si>
  <si>
    <t>CURVA VERTICAL,EXTERNA,90║,PARA ELETROCALHA PERFURADA OU LISA,300X50MM.FORNECIMENTO E COLOCACAO</t>
  </si>
  <si>
    <t>15.018.0674-A</t>
  </si>
  <si>
    <t>15.018.0675-0</t>
  </si>
  <si>
    <t>CURVA VERTICAL,EXTERNA,90║,PARA ELETROCALHA PERFURADA OU LISA,400X50MM.FORNECIMENTO E COLOCACAO</t>
  </si>
  <si>
    <t>15.018.0675-A</t>
  </si>
  <si>
    <t>15.018.0676-0</t>
  </si>
  <si>
    <t>CURVA VERTICAL,EXTERNA,90║,PARA ELETROCALHA PERFURADA OU LISA,100X75MM.FORNECIMENTO E COLOCACAO</t>
  </si>
  <si>
    <t>15.018.0676-A</t>
  </si>
  <si>
    <t>15.018.0677-0</t>
  </si>
  <si>
    <t>CURVA VERTICAL,EXTERNA,90║,PARA ELETROCALHA PERFURADA OU LISA,150X75MM.FORNECIMENTO E COLOCACAO</t>
  </si>
  <si>
    <t>15.018.0677-A</t>
  </si>
  <si>
    <t>15.018.0678-0</t>
  </si>
  <si>
    <t>CURVA VERTICAL,EXTERNA,90║,PARA ELETROCALHA PERFURADA OU LISA,200X75MM.FORNECIMENTO E COLOCACAO</t>
  </si>
  <si>
    <t>15.018.0678-A</t>
  </si>
  <si>
    <t>15.018.0680-0</t>
  </si>
  <si>
    <t>CURVA VERTICAL,EXTERNA,90║,PARA ELETROCALHA PERFURADA OU LISA,300X75MM.FORNECIMENTO E COLOCACAO</t>
  </si>
  <si>
    <t>15.018.0680-A</t>
  </si>
  <si>
    <t>15.018.0681-0</t>
  </si>
  <si>
    <t>CURVA VERTICAL,EXTERNA,90║,PARA ELETROCALHA PERFURADA OU LISA,400X75MM.FORNECIMENTO E COLOCACAO</t>
  </si>
  <si>
    <t>15.018.0681-A</t>
  </si>
  <si>
    <t>15.018.0682-0</t>
  </si>
  <si>
    <t>CURVA VERTICAL,EXTERNA,90║,PARA ELETROCALHA PERFURADA OU LISA,100X100MM.FORNECIMENTO E COLOCACAO</t>
  </si>
  <si>
    <t>15.018.0682-A</t>
  </si>
  <si>
    <t>15.018.0683-0</t>
  </si>
  <si>
    <t>CURVA VERTICAL,EXTERNA,90║,PARA ELETROCALHA PERFURADA OU LISA,150X100MM.FORNECIMENTO E COLOCACAO</t>
  </si>
  <si>
    <t>15.018.0683-A</t>
  </si>
  <si>
    <t>15.018.0684-0</t>
  </si>
  <si>
    <t>CURVA VERTICAL,EXTERNA,90║,PARA ELETROCALHA PERFURADA OU LISA,200X100MM.FORNECIMENTO E COLOCACAO</t>
  </si>
  <si>
    <t>15.018.0684-A</t>
  </si>
  <si>
    <t>15.018.0686-0</t>
  </si>
  <si>
    <t>CURVA VERTICAL,EXTERNA,90║,PARA ELETROCALHA PERFURADA OU LISA,300X100MM.FORNECIMENTO E COLOCACAO</t>
  </si>
  <si>
    <t>15.018.0686-A</t>
  </si>
  <si>
    <t>15.018.0687-0</t>
  </si>
  <si>
    <t>CURVA VERTICAL,EXTERNA,90║,PARA ELETROCALHA PERFURADA OU LISA,400X100MM.FORNECIMENTO E COLOCACAO</t>
  </si>
  <si>
    <t>15.018.0687-A</t>
  </si>
  <si>
    <t>15.018.0688-0</t>
  </si>
  <si>
    <t>CURVA VERTICAL,INTERNA,45║,PARA ELETROCALHA PERFURADA OU LISA,50X50MM.FORNECIMENTO E COLOCACAO</t>
  </si>
  <si>
    <t>15.018.0688-A</t>
  </si>
  <si>
    <t>15.018.0690-0</t>
  </si>
  <si>
    <t>CURVA VERTICAL,INTERNA,45║,PARA ELETROCALHA PERFURADA OU LISA,100X50MM.FORNECIMENTO E COLOCACAO</t>
  </si>
  <si>
    <t>15.018.0690-A</t>
  </si>
  <si>
    <t>15.018.0691-0</t>
  </si>
  <si>
    <t>CURVA VERTICAL,INTERNA,45║,PARA ELETROCALHA PERFURADA OU LISA,150X50MM.FORNECIMENTO E COLOCACAO</t>
  </si>
  <si>
    <t>15.018.0691-A</t>
  </si>
  <si>
    <t>15.018.0692-0</t>
  </si>
  <si>
    <t>CURVA VERTICAL,INTERNA,45║,PARA ELETROCALHA PERFURADA OU LISA,200X50MM.FORNECIMENTO E COLOCACAO</t>
  </si>
  <si>
    <t>15.018.0692-A</t>
  </si>
  <si>
    <t>15.018.0694-0</t>
  </si>
  <si>
    <t>CURVA VERTICAL,INTERNA,45║,PARA ELETROCALHA PERFURADA OU LISA,300X50MM.FORNECIMENTO E COLOCACAO</t>
  </si>
  <si>
    <t>15.018.0694-A</t>
  </si>
  <si>
    <t>15.018.0695-0</t>
  </si>
  <si>
    <t>CURVA VERTICAL,INTERNA,45║,PARA ELETROCALHA PERFURADA OU LISA,400X50MM.FORNECIMENTO E COLOCACAO</t>
  </si>
  <si>
    <t>15.018.0695-A</t>
  </si>
  <si>
    <t>15.018.0696-0</t>
  </si>
  <si>
    <t>CURVA VERTICAL,INTERNA,45║,PARA ELETROCALHA PERFURADA OU LISA,100X75MM.FORNECIMENTO E COLOCACAO</t>
  </si>
  <si>
    <t>15.018.0696-A</t>
  </si>
  <si>
    <t>15.018.0697-0</t>
  </si>
  <si>
    <t>CURVA VERTICAL,INTERNA,45║,PARA ELETROCALHA PERFURADA OU LISA,150X75MM.FORNECIMENTO E COLOCACAO</t>
  </si>
  <si>
    <t>15.018.0697-A</t>
  </si>
  <si>
    <t>15.018.0698-0</t>
  </si>
  <si>
    <t>CURVA VERTICAL,INTERNA,45║,PARA ELETROCALHA PERFURADA OU LISA,200X75MM.FORNECIMENTO E COLOCACAO</t>
  </si>
  <si>
    <t>15.018.0698-A</t>
  </si>
  <si>
    <t>15.018.0700-0</t>
  </si>
  <si>
    <t>CURVA VERTICAL,INTERNA,45║,PARA ELETROCALHA PERFURADA OU LISA,300X75MM.FORNECIMENTO E COLOCACAO</t>
  </si>
  <si>
    <t>15.018.0700-A</t>
  </si>
  <si>
    <t>15.018.0701-0</t>
  </si>
  <si>
    <t>CURVA VERTICAL,INTERNA,45║,PARA ELETROCALHA PERFURADA OU LISA,400X75MM.FORNECIMENTO E COLOCACAO</t>
  </si>
  <si>
    <t>15.018.0701-A</t>
  </si>
  <si>
    <t>15.018.0702-0</t>
  </si>
  <si>
    <t>CURVA VERTICAL,INTERNA,45║,PARA ELETROCALHA PERFURADA OU LISA,100X100MM.FORNECIMENTO E COLOCACAO</t>
  </si>
  <si>
    <t>15.018.0702-A</t>
  </si>
  <si>
    <t>15.018.0703-0</t>
  </si>
  <si>
    <t>CURVA VERTICAL,INTERNA,45║,PARA ELETROCALHA PERFURADA OU LISA,150X100MM.FORNECIMENTO E COLOCACAO</t>
  </si>
  <si>
    <t>15.018.0703-A</t>
  </si>
  <si>
    <t>15.018.0704-0</t>
  </si>
  <si>
    <t>CURVA VERTICAL,INTERNA,45║,PARA ELETROCALHA PERFURADA OU LISA,200X100MM.FORNECIMENTO E COLOCACAO</t>
  </si>
  <si>
    <t>15.018.0704-A</t>
  </si>
  <si>
    <t>15.018.0706-0</t>
  </si>
  <si>
    <t>CURVA VERTICAL,INTERNA,45║,PARA ELETROCALHA PERFURADA OU LISA,300X100MM.FORNECIMENTO E COLOCACAO</t>
  </si>
  <si>
    <t>15.018.0706-A</t>
  </si>
  <si>
    <t>15.018.0707-0</t>
  </si>
  <si>
    <t>CURVA VERTICAL,INTERNA,45║,PARA ELETROCALHA PERFURADA OU LISA,400X100MM.FORNECIMENTO E COLOCACAO</t>
  </si>
  <si>
    <t>15.018.0707-A</t>
  </si>
  <si>
    <t>15.018.0708-0</t>
  </si>
  <si>
    <t>CURVA VERTICAL,INTERNA,90║,PARA ELETROCALHA PERFURADA OU LISA,50X50MM.FORNECIMENTO E COLOCACAO</t>
  </si>
  <si>
    <t>15.018.0708-A</t>
  </si>
  <si>
    <t>15.018.0710-0</t>
  </si>
  <si>
    <t>CURVA VERTICAL,INTERNA,90║,PARA ELETROCALHA PERFURADA OU LISA,100X50MM.FORNECIMENTO E COLOCACAO</t>
  </si>
  <si>
    <t>15.018.0710-A</t>
  </si>
  <si>
    <t>15.018.0711-0</t>
  </si>
  <si>
    <t>CURVA VERTICAL,INTERNA,90║,PARA ELETROCALHA PERFURADA OU LISA,150X50MM.FORNECIMENTO E COLOCACAO</t>
  </si>
  <si>
    <t>15.018.0711-A</t>
  </si>
  <si>
    <t>15.018.0712-0</t>
  </si>
  <si>
    <t>CURVA VERTICAL,INTERNA,90║,PARA ELETROCALHA PERFURADA OU LISA,200X50MM.FORNECIMENTO E COLOCACAO</t>
  </si>
  <si>
    <t>15.018.0712-A</t>
  </si>
  <si>
    <t>15.018.0714-0</t>
  </si>
  <si>
    <t>CURVA VERTICAL,INTERNA,90║,PARA ELETROCALHA PERFURADA OU LISA,300X50MM.FORNECIMENTO E COLOCACAO</t>
  </si>
  <si>
    <t>15.018.0714-A</t>
  </si>
  <si>
    <t>15.018.0715-0</t>
  </si>
  <si>
    <t>CURVA VERTICAL,INTERNA,90║,PARA ELETROCALHA PERFURADA OU LISA,400X50MM.FORNECIMENTO E COLOCACAO</t>
  </si>
  <si>
    <t>15.018.0715-A</t>
  </si>
  <si>
    <t>15.018.0716-0</t>
  </si>
  <si>
    <t>CURVA VERTICAL,INTERNA,90║,PARA ELETROCALHA PERFURADA OU LISA,100X75MM.FORNECIMENTO E COLOCACAO</t>
  </si>
  <si>
    <t>15.018.0716-A</t>
  </si>
  <si>
    <t>15.018.0717-0</t>
  </si>
  <si>
    <t>CURVA VERTICAL,INTERNA,90║,PARA ELETROCALHA PERFURADA OU LISA,150X75MM.FORNECIMENTO E COLOCACAO</t>
  </si>
  <si>
    <t>15.018.0717-A</t>
  </si>
  <si>
    <t>15.018.0718-0</t>
  </si>
  <si>
    <t>CURVA VERTICAL,INTERNA,90║,PARA ELETROCALHA PERFURADA OU LISA,200X75MM.FORNECIMENTO E COLOCACAO</t>
  </si>
  <si>
    <t>15.018.0718-A</t>
  </si>
  <si>
    <t>15.018.0720-0</t>
  </si>
  <si>
    <t>CURVA VERTICAL,INTERNA,90║,PARA ELETROCALHA PERFURADA OU LISA,300X75MM.FORNECIMENTO E COLOCACAO</t>
  </si>
  <si>
    <t>15.018.0720-A</t>
  </si>
  <si>
    <t>15.018.0721-0</t>
  </si>
  <si>
    <t>CURVA VERTICAL,INTERNA,90║,PARA ELETROCALHA PERFURADA OU LISA,400X75MM.FORNECIMENTO E COLOCACAO</t>
  </si>
  <si>
    <t>15.018.0721-A</t>
  </si>
  <si>
    <t>15.018.0722-0</t>
  </si>
  <si>
    <t>CURVA VERTICAL,INTERNA,90║,PARA ELETROCALHA PERFURADA OU LISA,100X100MM.FORNECIMENTO E COLOCACAO</t>
  </si>
  <si>
    <t>15.018.0722-A</t>
  </si>
  <si>
    <t>15.018.0723-0</t>
  </si>
  <si>
    <t>CURVA VERTICAL,INTERNA,90║,PARA ELETROCALHA PERFURADA OU LISA,150X100MM.FORNECIMENTO E COLOCACAO</t>
  </si>
  <si>
    <t>15.018.0723-A</t>
  </si>
  <si>
    <t>15.018.0724-0</t>
  </si>
  <si>
    <t>CURVA VERTICAL,INTERNA,90║,PARA ELETROCALHA PERFURADA OU LISA,200X100MM.FORNECIMENTO E COLOCACAO</t>
  </si>
  <si>
    <t>15.018.0724-A</t>
  </si>
  <si>
    <t>15.018.0726-0</t>
  </si>
  <si>
    <t>CURVA VERTICAL,INTERNA,90║,PARA ELETROCALHA PERFURADA OU LISA,300X100MM.FORNECIMENTO E COLOCACAO</t>
  </si>
  <si>
    <t>15.018.0726-A</t>
  </si>
  <si>
    <t>15.018.0727-0</t>
  </si>
  <si>
    <t>CURVA VERTICAL,INTERNA,90║,PARA ELETROCALHA PERFURADA OU LISA,400X100MM.FORNECIMENTO E COLOCACAO</t>
  </si>
  <si>
    <t>15.018.0727-A</t>
  </si>
  <si>
    <t>15.018.0728-0</t>
  </si>
  <si>
    <t>CURVA DE INVERSAO,90║,PARA ELETROCALHA PERFURADA OU LISA,50X50MM.FORNECIMENTO E COLOCACAO</t>
  </si>
  <si>
    <t>15.018.0728-A</t>
  </si>
  <si>
    <t>15.018.0730-0</t>
  </si>
  <si>
    <t>CURVA DE INVERSAO,90║,PARA ELETROCALHA PERFURADA OU LISA,100X50MM.FORNECIMENTO E COLOCACAO</t>
  </si>
  <si>
    <t>15.018.0730-A</t>
  </si>
  <si>
    <t>15.018.0731-0</t>
  </si>
  <si>
    <t>CURVA DE INVERSAO,90║,PARA ELETROCALHA PERFURADA OU LISA,150X50MM.FORNECIMENTO E COLOCACAO</t>
  </si>
  <si>
    <t>15.018.0731-A</t>
  </si>
  <si>
    <t>15.018.0732-0</t>
  </si>
  <si>
    <t>CURVA DE INVERSAO,90║,PARA ELETROCALHA PERFURADA OU LISA,200X50MM.FORNECIMENTO E COLOCACAO</t>
  </si>
  <si>
    <t>15.018.0732-A</t>
  </si>
  <si>
    <t>15.018.0734-0</t>
  </si>
  <si>
    <t>CURVA DE INVERSAO,90║,PARA ELETROCALHA PERFURADA OU LISA,300X50MM.FORNECIMENTO E COLOCACAO</t>
  </si>
  <si>
    <t>15.018.0734-A</t>
  </si>
  <si>
    <t>15.018.0735-0</t>
  </si>
  <si>
    <t>CURVA DE INVERSAO,90║,PARA ELETROCALHA PERFURADA OU LISA,400X50MM.FORNECIMENTO E COLOCACAO</t>
  </si>
  <si>
    <t>15.018.0735-A</t>
  </si>
  <si>
    <t>15.018.0736-0</t>
  </si>
  <si>
    <t>CURVA DE INVERSAO,90║,PARA ELETROCALHA PERFURADA OU LISA,100X75MM.FORNECIMENTO E COLOCACAO</t>
  </si>
  <si>
    <t>15.018.0736-A</t>
  </si>
  <si>
    <t>15.018.0737-0</t>
  </si>
  <si>
    <t>CURVA DE INVERSAO,90║,PARA ELETROCALHA PERFURADA OU LISA,150X75MM.FORNECIMENTO E COLOCACAO</t>
  </si>
  <si>
    <t>15.018.0737-A</t>
  </si>
  <si>
    <t>15.018.0738-0</t>
  </si>
  <si>
    <t>CURVA DE INVERSAO,90║,PARA ELETROCALHA PERFURADA OU LISA,200X75MM.FORNECIMENTO E COLOCACAO</t>
  </si>
  <si>
    <t>15.018.0738-A</t>
  </si>
  <si>
    <t>15.018.0740-0</t>
  </si>
  <si>
    <t>CURVA DE INVERSAO,90║,PARA ELETROCALHA PERFURADA OU LISA,300X75MM.FORNECIMENTO E COLOCACAO</t>
  </si>
  <si>
    <t>15.018.0740-A</t>
  </si>
  <si>
    <t>15.018.0741-0</t>
  </si>
  <si>
    <t>CURVA DE INVERSAO,90║,PARA ELETROCALHA PERFURADA OU LISA,400X75MM.FORNECIMENTO E COLOCACAO</t>
  </si>
  <si>
    <t>15.018.0741-A</t>
  </si>
  <si>
    <t>15.018.0742-0</t>
  </si>
  <si>
    <t>CURVA DE INVERSAO,90║,PARA ELETROCALHA PERFURADA OU LISA,100X100MM.FORNECIMENTO E COLOCACAO</t>
  </si>
  <si>
    <t>15.018.0742-A</t>
  </si>
  <si>
    <t>15.018.0743-0</t>
  </si>
  <si>
    <t>CURVA DE INVERSAO,90║,PARA ELETROCALHA PERFURADA OU LISA,150X100MM.FORNECIMENTO E COLOCACAO</t>
  </si>
  <si>
    <t>15.018.0743-A</t>
  </si>
  <si>
    <t>15.018.0744-0</t>
  </si>
  <si>
    <t>CURVA DE INVERSAO,90║,PARA ELETROCALHA PERFURADA OU LISA,200X100MM.FORNECIMENTO E COLOCACAO</t>
  </si>
  <si>
    <t>15.018.0744-A</t>
  </si>
  <si>
    <t>15.018.0746-0</t>
  </si>
  <si>
    <t>CURVA DE INVERSAO,90║,PARA ELETROCALHA PERFURADA OU LISA,300X100MM.FORNECIMENTO E COLOCACAO</t>
  </si>
  <si>
    <t>15.018.0746-A</t>
  </si>
  <si>
    <t>15.018.0747-0</t>
  </si>
  <si>
    <t>CURVA DE INVERSAO,90║,PARA ELETROCALHA PERFURADA OU LISA,400X100MM.FORNECIMENTO E COLOCACAO</t>
  </si>
  <si>
    <t>15.018.0747-A</t>
  </si>
  <si>
    <t>15.018.0748-0</t>
  </si>
  <si>
    <t>TE HORIZONTAL,90║,PARA ELETROCALHA PERFURADA OU LISA,50X50MM.FORNECIMENTO E COLOCACAO</t>
  </si>
  <si>
    <t>15.018.0748-A</t>
  </si>
  <si>
    <t>15.018.0750-0</t>
  </si>
  <si>
    <t>TE HORIZONTAL,90║,PARA ELETROCALHA PERFURADA OU LISA,100X50MM.FORNECIMENTO E COLOCACAO</t>
  </si>
  <si>
    <t>15.018.0750-A</t>
  </si>
  <si>
    <t>15.018.0751-0</t>
  </si>
  <si>
    <t>TE HORIZONTAL,90║,PARA ELETROCALHA PERFURADA OU LISA,150X50MM.FORNECIMENTO E COLOCACAO</t>
  </si>
  <si>
    <t>15.018.0751-A</t>
  </si>
  <si>
    <t>15.018.0752-0</t>
  </si>
  <si>
    <t>TE HORIZONTAL,90║,PARA ELETROCALHA PERFURADA OU LISA,200X50MM.FORNECIMENTO E COLOCACAO</t>
  </si>
  <si>
    <t>15.018.0752-A</t>
  </si>
  <si>
    <t>15.018.0754-0</t>
  </si>
  <si>
    <t>TE HORIZONTAL,90║,PARA ELETROCALHA PERFURADA OU LISA,300X50MM.FORNECIMENTO E COLOCACAO</t>
  </si>
  <si>
    <t>15.018.0754-A</t>
  </si>
  <si>
    <t>15.018.0755-0</t>
  </si>
  <si>
    <t>TE HORIZONTAL,90║,PARA ELETROCALHA PERFURADA OU LISA,400X50MM.FORNECIMENTO E COLOCACAO</t>
  </si>
  <si>
    <t>15.018.0755-A</t>
  </si>
  <si>
    <t>15.018.0756-0</t>
  </si>
  <si>
    <t>TE HORIZONTAL,90║,PARA ELETROCALHA PERFURADA OU LISA,100X75MM.FORNECIMENTO E COLOCACAO</t>
  </si>
  <si>
    <t>15.018.0756-A</t>
  </si>
  <si>
    <t>15.018.0757-0</t>
  </si>
  <si>
    <t>TE HORIZONTAL,90║,PARA ELETROCALHA PERFURADA OU LISA,150X75MM.FORNECIMENTO E COLOCACAO</t>
  </si>
  <si>
    <t>15.018.0757-A</t>
  </si>
  <si>
    <t>15.018.0758-0</t>
  </si>
  <si>
    <t>TE HORIZONTAL,90║,PARA ELETROCALHA PERFURADA OU LISA,200X75MM.FORNECIMENTO E COLOCACAO</t>
  </si>
  <si>
    <t>15.018.0758-A</t>
  </si>
  <si>
    <t>15.018.0760-0</t>
  </si>
  <si>
    <t>TE HORIZONTAL,90║,PARA ELETROCALHA PERFURADA OU LISA,300X75MM.FORNECIMENTO E COLOCACAO</t>
  </si>
  <si>
    <t>15.018.0760-A</t>
  </si>
  <si>
    <t>15.018.0761-0</t>
  </si>
  <si>
    <t>TE HORIZONTAL,90║,PARA ELETROCALHA PERFURADA OU LISA,400X75MM.FORNECIMENTO E COLOCACAO</t>
  </si>
  <si>
    <t>15.018.0761-A</t>
  </si>
  <si>
    <t>15.018.0762-0</t>
  </si>
  <si>
    <t>TE HORIZONTAL,90║,PARA ELETROCALHA PERFURADA OU LISA,100X100MM.FORNECIMENTO E COLOCACAO</t>
  </si>
  <si>
    <t>15.018.0762-A</t>
  </si>
  <si>
    <t>15.018.0763-0</t>
  </si>
  <si>
    <t>TE HORIZONTAL,90║,PARA ELETROCALHA PERFURADA OU LISA,150X100MM.FORNECIMENTO E COLOCACAO</t>
  </si>
  <si>
    <t>15.018.0763-A</t>
  </si>
  <si>
    <t>15.018.0764-0</t>
  </si>
  <si>
    <t>TE HORIZONTAL,90║,PARA ELETROCALHA PERFURADA OU LISA,200X100MM.FORNECIMENTO E COLOCACAO</t>
  </si>
  <si>
    <t>15.018.0764-A</t>
  </si>
  <si>
    <t>15.018.0766-0</t>
  </si>
  <si>
    <t>TE HORIZONTAL,90║,PARA ELETROCALHA PERFURADA OU LISA,300X100MM.FORNECIMENTO E COLOCACAO</t>
  </si>
  <si>
    <t>15.018.0766-A</t>
  </si>
  <si>
    <t>15.018.0767-0</t>
  </si>
  <si>
    <t>TE HORIZONTAL,90║,PARA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</si>
  <si>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</si>
  <si>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</si>
  <si>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</si>
  <si>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</si>
  <si>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</si>
  <si>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</si>
  <si>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</si>
  <si>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</si>
  <si>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</si>
  <si>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</si>
  <si>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</si>
  <si>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</si>
  <si>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</si>
  <si>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</si>
  <si>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</si>
  <si>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</si>
  <si>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</si>
  <si>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</si>
  <si>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</si>
  <si>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</si>
  <si>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</si>
  <si>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</si>
  <si>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</si>
  <si>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</si>
  <si>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</si>
  <si>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</si>
  <si>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</si>
  <si>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</si>
  <si>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</si>
  <si>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</si>
  <si>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</si>
  <si>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</si>
  <si>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</si>
  <si>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</si>
  <si>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</si>
  <si>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</si>
  <si>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</si>
  <si>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</si>
  <si>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</si>
  <si>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</si>
  <si>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</si>
  <si>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</si>
  <si>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</si>
  <si>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</si>
  <si>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</si>
  <si>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</si>
  <si>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</si>
  <si>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</si>
  <si>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</si>
  <si>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</si>
  <si>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HORIZONTAL,90║,PARA ELETROCALHA PERFURADA OU LISA,50X50MM.FORNECIMENTO E COLOCACAO</t>
  </si>
  <si>
    <t>15.018.0788-A</t>
  </si>
  <si>
    <t>15.018.0790-0</t>
  </si>
  <si>
    <t>CRUZETA HORIZONTAL,90║,PARA ELETROCALHA PERFURADA OU LISA,100X50MM.FORNECIMENTO E COLOCACAO</t>
  </si>
  <si>
    <t>15.018.0790-A</t>
  </si>
  <si>
    <t>15.018.0791-0</t>
  </si>
  <si>
    <t>CRUZETA HORIZONTAL,90║,PARA ELETROCALHA PERFURADA OU LISA,150X50MM.FORNECIMENTO E COLOCACAO</t>
  </si>
  <si>
    <t>15.018.0791-A</t>
  </si>
  <si>
    <t>15.018.0792-0</t>
  </si>
  <si>
    <t>CRUZETA HORIZONTAL,90║,PARA ELETROCALHA PERFURADA OU LISA,200X50MM.FORNECIMENTO E COLOCACAO</t>
  </si>
  <si>
    <t>15.018.0792-A</t>
  </si>
  <si>
    <t>15.018.0794-0</t>
  </si>
  <si>
    <t>CRUZETA HORIZONTAL,90║,PARA ELETROCALHA PERFURADA OU LISA,300X50MM.FORNECIMENTO E COLOCACAO</t>
  </si>
  <si>
    <t>15.018.0794-A</t>
  </si>
  <si>
    <t>15.018.0795-0</t>
  </si>
  <si>
    <t>CRUZETA HORIZONTAL,90║,PARA ELETROCALHA PERFURADA OU LISA,400X50MM.FORNECIMENTO E COLOCACAO</t>
  </si>
  <si>
    <t>15.018.0795-A</t>
  </si>
  <si>
    <t>15.018.0796-0</t>
  </si>
  <si>
    <t>CRUZETA HORIZONTAL,90║,PARA ELETROCALHA PERFURADA OU LISA,100X75MM.FORNECIMENTO E COLOCACAO</t>
  </si>
  <si>
    <t>15.018.0796-A</t>
  </si>
  <si>
    <t>15.018.0797-0</t>
  </si>
  <si>
    <t>CRUZETA HORIZONTAL,90║,PARA ELETROCALHA PERFURADA OU LISA,150X75MM.FORNECIMENTO E COLOCACAO</t>
  </si>
  <si>
    <t>15.018.0797-A</t>
  </si>
  <si>
    <t>15.018.0798-0</t>
  </si>
  <si>
    <t>CRUZETA HORIZONTAL,90║,PARA ELETROCALHA PERFURADA OU LISA,200X75MM.FORNECIMENTO E COLOCACAO</t>
  </si>
  <si>
    <t>15.018.0798-A</t>
  </si>
  <si>
    <t>15.018.0800-0</t>
  </si>
  <si>
    <t>CRUZETA HORIZONTAL,90║,PARA ELETROCALHA PERFURADA OU LISA,300X75MM.FORNECIMENTO E COLOCACAO</t>
  </si>
  <si>
    <t>15.018.0800-A</t>
  </si>
  <si>
    <t>15.018.0801-0</t>
  </si>
  <si>
    <t>CRUZETA HORIZONTAL,90║,PARA ELETROCALHA PERFURADA OU LISA,400X75MM.FORNECIMENTO E COLOCACAO</t>
  </si>
  <si>
    <t>15.018.0801-A</t>
  </si>
  <si>
    <t>15.018.0802-0</t>
  </si>
  <si>
    <t>CRUZETA HORIZONTAL,90║,PARA ELETROCALHA PERFURADA OU LISA,100X100MM.FORNECIMENTO E COLOCACAO</t>
  </si>
  <si>
    <t>15.018.0802-A</t>
  </si>
  <si>
    <t>15.018.0803-0</t>
  </si>
  <si>
    <t>CRUZETA HORIZONTAL,90║,PARA ELETROCALHA PERFURADA OU LISA,150X100MM.FORNECIMENTO E COLOCACAO</t>
  </si>
  <si>
    <t>15.018.0803-A</t>
  </si>
  <si>
    <t>15.018.0804-0</t>
  </si>
  <si>
    <t>CRUZETA HORIZONTAL,90║,PARA ELETROCALHA PERFURADA OU LISA,200X100MM.FORNECIMENTO E COLOCACAO</t>
  </si>
  <si>
    <t>15.018.0804-A</t>
  </si>
  <si>
    <t>15.018.0806-0</t>
  </si>
  <si>
    <t>CRUZETA HORIZONTAL,90║,PARA ELETROCALHA PERFURADA OU LISA,300X100MM.FORNECIMENTO E COLOCACAO</t>
  </si>
  <si>
    <t>15.018.0806-A</t>
  </si>
  <si>
    <t>15.018.0807-0</t>
  </si>
  <si>
    <t>CRUZETA HORIZONTAL,90║,PARA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</si>
  <si>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</si>
  <si>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</si>
  <si>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</si>
  <si>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</si>
  <si>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</si>
  <si>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</si>
  <si>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</si>
  <si>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</si>
  <si>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</si>
  <si>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</si>
  <si>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</si>
  <si>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</si>
  <si>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</si>
  <si>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</si>
  <si>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</si>
  <si>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</si>
  <si>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</si>
  <si>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</si>
  <si>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</si>
  <si>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</si>
  <si>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</si>
  <si>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</si>
  <si>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</si>
  <si>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</si>
  <si>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</si>
  <si>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</si>
  <si>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</si>
  <si>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</si>
  <si>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</si>
  <si>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</si>
  <si>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</si>
  <si>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</si>
  <si>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</si>
  <si>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</si>
  <si>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</si>
  <si>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</si>
  <si>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</si>
  <si>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</si>
  <si>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</si>
  <si>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</si>
  <si>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</si>
  <si>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</si>
  <si>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</si>
  <si>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</si>
  <si>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</si>
  <si>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</si>
  <si>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</si>
  <si>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</si>
  <si>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</si>
  <si>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</si>
  <si>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</si>
  <si>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</si>
  <si>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</si>
  <si>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</si>
  <si>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</si>
  <si>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</si>
  <si>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</si>
  <si>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</si>
  <si>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</si>
  <si>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</si>
  <si>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</si>
  <si>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</si>
  <si>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</si>
  <si>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</si>
  <si>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</si>
  <si>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</si>
  <si>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</si>
  <si>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</si>
  <si>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</si>
  <si>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</si>
  <si>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</si>
  <si>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</si>
  <si>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</si>
  <si>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</si>
  <si>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</si>
  <si>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</si>
  <si>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</si>
  <si>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</si>
  <si>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</si>
  <si>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</si>
  <si>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</si>
  <si>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</si>
  <si>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</si>
  <si>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</si>
  <si>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</si>
  <si>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</si>
  <si>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</si>
  <si>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</si>
  <si>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</si>
  <si>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</si>
  <si>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</si>
  <si>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</si>
  <si>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</si>
  <si>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</si>
  <si>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</si>
  <si>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</si>
  <si>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</si>
  <si>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</si>
  <si>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</si>
  <si>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</si>
  <si>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</si>
  <si>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</si>
  <si>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</si>
  <si>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</si>
  <si>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</si>
  <si>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</si>
  <si>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</si>
  <si>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</si>
  <si>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</si>
  <si>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</si>
  <si>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</si>
  <si>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</si>
  <si>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</si>
  <si>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</si>
  <si>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</si>
  <si>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</si>
  <si>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</si>
  <si>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</si>
  <si>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</si>
  <si>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</si>
  <si>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</si>
  <si>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</si>
  <si>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</si>
  <si>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</si>
  <si>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</si>
  <si>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</si>
  <si>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</si>
  <si>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</si>
  <si>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</si>
  <si>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</si>
  <si>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</si>
  <si>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</si>
  <si>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</si>
  <si>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</si>
  <si>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</si>
  <si>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</si>
  <si>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</si>
  <si>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</si>
  <si>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</si>
  <si>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</si>
  <si>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</si>
  <si>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</si>
  <si>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</si>
  <si>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</si>
  <si>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</si>
  <si>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</si>
  <si>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</si>
  <si>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</si>
  <si>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</si>
  <si>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</si>
  <si>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</si>
  <si>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</si>
  <si>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</si>
  <si>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</si>
  <si>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</si>
  <si>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</si>
  <si>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</si>
  <si>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</si>
  <si>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</si>
  <si>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</si>
  <si>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</si>
  <si>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</si>
  <si>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</si>
  <si>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</si>
  <si>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</si>
  <si>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</si>
  <si>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</si>
  <si>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</si>
  <si>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</si>
  <si>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</si>
  <si>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</si>
  <si>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</si>
  <si>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</si>
  <si>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</si>
  <si>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</si>
  <si>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</si>
  <si>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</si>
  <si>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</si>
  <si>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</si>
  <si>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</si>
  <si>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</si>
  <si>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</si>
  <si>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</si>
  <si>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</si>
  <si>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</si>
  <si>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</si>
  <si>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</si>
  <si>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</si>
  <si>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</si>
  <si>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</si>
  <si>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</si>
  <si>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</si>
  <si>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</si>
  <si>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</si>
  <si>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</si>
  <si>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</si>
  <si>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</si>
  <si>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</si>
  <si>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</si>
  <si>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</si>
  <si>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</si>
  <si>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</si>
  <si>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</si>
  <si>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</si>
  <si>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</si>
  <si>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</si>
  <si>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</si>
  <si>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</si>
  <si>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</si>
  <si>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</si>
  <si>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</si>
  <si>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</si>
  <si>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</si>
  <si>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</si>
  <si>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</si>
  <si>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</si>
  <si>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</si>
  <si>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</si>
  <si>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</si>
  <si>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</si>
  <si>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</si>
  <si>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</si>
  <si>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</si>
  <si>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</si>
  <si>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</si>
  <si>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</si>
  <si>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</si>
  <si>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</si>
  <si>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</si>
  <si>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</si>
  <si>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</si>
  <si>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</si>
  <si>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</si>
  <si>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</si>
  <si>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</si>
  <si>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</si>
  <si>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</si>
  <si>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</si>
  <si>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</si>
  <si>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</si>
  <si>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</si>
  <si>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</si>
  <si>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</si>
  <si>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</si>
  <si>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</si>
  <si>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</si>
  <si>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</si>
  <si>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</si>
  <si>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</si>
  <si>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</si>
  <si>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</si>
  <si>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</si>
  <si>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</si>
  <si>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</si>
  <si>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</si>
  <si>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</si>
  <si>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</si>
  <si>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</si>
  <si>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</si>
  <si>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</si>
  <si>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</si>
  <si>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</si>
  <si>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</si>
  <si>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</si>
  <si>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</si>
  <si>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</si>
  <si>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</si>
  <si>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</si>
  <si>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</si>
  <si>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</si>
  <si>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</si>
  <si>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</si>
  <si>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</si>
  <si>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</si>
  <si>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</si>
  <si>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</si>
  <si>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</si>
  <si>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</si>
  <si>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</si>
  <si>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</si>
  <si>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</si>
  <si>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</si>
  <si>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</si>
  <si>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</si>
  <si>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</si>
  <si>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</si>
  <si>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</si>
  <si>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</si>
  <si>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</si>
  <si>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</si>
  <si>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</si>
  <si>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</si>
  <si>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</si>
  <si>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</si>
  <si>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</si>
  <si>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</si>
  <si>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</si>
  <si>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</si>
  <si>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</si>
  <si>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</si>
  <si>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</si>
  <si>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</si>
  <si>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</si>
  <si>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</si>
  <si>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</si>
  <si>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</si>
  <si>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</si>
  <si>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</si>
  <si>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</si>
  <si>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</si>
  <si>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</si>
  <si>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</si>
  <si>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</si>
  <si>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</si>
  <si>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</si>
  <si>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</si>
  <si>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</si>
  <si>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</si>
  <si>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</si>
  <si>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</si>
  <si>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</si>
  <si>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</si>
  <si>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</si>
  <si>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</si>
  <si>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</si>
  <si>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</si>
  <si>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</si>
  <si>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</si>
  <si>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</si>
  <si>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</si>
  <si>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</si>
  <si>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</si>
  <si>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</si>
  <si>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</si>
  <si>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</si>
  <si>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</si>
  <si>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</si>
  <si>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</si>
  <si>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</si>
  <si>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</si>
  <si>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</si>
  <si>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</si>
  <si>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</si>
  <si>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</si>
  <si>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</si>
  <si>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</si>
  <si>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</si>
  <si>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</si>
  <si>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</si>
  <si>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</si>
  <si>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</si>
  <si>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</si>
  <si>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</si>
  <si>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</si>
  <si>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</si>
  <si>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</si>
  <si>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</si>
  <si>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</si>
  <si>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</si>
  <si>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</si>
  <si>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</si>
  <si>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</si>
  <si>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</si>
  <si>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</si>
  <si>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</si>
  <si>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</si>
  <si>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</si>
  <si>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</si>
  <si>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</si>
  <si>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</si>
  <si>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</si>
  <si>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</si>
  <si>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</si>
  <si>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</si>
  <si>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</si>
  <si>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</si>
  <si>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</si>
  <si>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</si>
  <si>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</si>
  <si>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</si>
  <si>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</si>
  <si>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</si>
  <si>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</si>
  <si>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</si>
  <si>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</si>
  <si>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</si>
  <si>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</si>
  <si>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</si>
  <si>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</si>
  <si>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</si>
  <si>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</si>
  <si>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</si>
  <si>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</si>
  <si>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</si>
  <si>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</si>
  <si>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</si>
  <si>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</si>
  <si>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</si>
  <si>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</si>
  <si>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</si>
  <si>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</si>
  <si>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</si>
  <si>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</si>
  <si>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</si>
  <si>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</si>
  <si>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</si>
  <si>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</si>
  <si>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</si>
  <si>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</si>
  <si>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</si>
  <si>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</si>
  <si>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</si>
  <si>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</si>
  <si>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</si>
  <si>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</si>
  <si>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</si>
  <si>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</si>
  <si>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</si>
  <si>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</si>
  <si>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</si>
  <si>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</si>
  <si>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</si>
  <si>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</si>
  <si>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</si>
  <si>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</si>
  <si>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</si>
  <si>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</si>
  <si>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</si>
  <si>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</si>
  <si>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</si>
  <si>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</si>
  <si>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</si>
  <si>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</si>
  <si>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</si>
  <si>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</si>
  <si>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</si>
  <si>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</si>
  <si>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</si>
  <si>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</si>
  <si>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</si>
  <si>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</si>
  <si>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</si>
  <si>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</si>
  <si>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</si>
  <si>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</si>
  <si>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</si>
  <si>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</si>
  <si>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</si>
  <si>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</si>
  <si>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</si>
  <si>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</si>
  <si>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</si>
  <si>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</si>
  <si>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</si>
  <si>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</si>
  <si>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</si>
  <si>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</si>
  <si>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</si>
  <si>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</si>
  <si>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</si>
  <si>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</si>
  <si>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</si>
  <si>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</si>
  <si>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</si>
  <si>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</si>
  <si>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</si>
  <si>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</si>
  <si>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</si>
  <si>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</si>
  <si>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</si>
  <si>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</si>
  <si>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</si>
  <si>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</si>
  <si>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</si>
  <si>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</si>
  <si>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</si>
  <si>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</si>
  <si>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</si>
  <si>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</si>
  <si>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</si>
  <si>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</si>
  <si>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</si>
  <si>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</si>
  <si>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</si>
  <si>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</si>
  <si>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</si>
  <si>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</si>
  <si>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</si>
  <si>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</si>
  <si>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</si>
  <si>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</si>
  <si>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</si>
  <si>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</si>
  <si>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</si>
  <si>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</si>
  <si>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</si>
  <si>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</si>
  <si>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</si>
  <si>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</si>
  <si>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</si>
  <si>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</si>
  <si>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</si>
  <si>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</si>
  <si>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</si>
  <si>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</si>
  <si>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</si>
  <si>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</si>
  <si>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</si>
  <si>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</si>
  <si>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</si>
  <si>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</si>
  <si>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</si>
  <si>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</si>
  <si>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</si>
  <si>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15.019.0065-0</t>
  </si>
  <si>
    <t>TOMADA ELETRICA 2P+T,20A/250V,PADRAO BRASILEIRO,DE EMBUTIR,COM PLACA 4"X2",INCLUSIVE CAIXA DE DISTRIBUICAO E 2 DISJUNTORES MONOFASICOS DE 10 A 30A.FORNECIMENTO E COLOCACAO</t>
  </si>
  <si>
    <t>15.019.0065-A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</si>
  <si>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</si>
  <si>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</si>
  <si>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</si>
  <si>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</si>
  <si>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</si>
  <si>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</si>
  <si>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</si>
  <si>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</si>
  <si>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</si>
  <si>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</si>
  <si>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</si>
  <si>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</si>
  <si>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</si>
  <si>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</si>
  <si>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</si>
  <si>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</si>
  <si>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</si>
  <si>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</si>
  <si>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</si>
  <si>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</si>
  <si>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</si>
  <si>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</si>
  <si>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</si>
  <si>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</si>
  <si>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</si>
  <si>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</si>
  <si>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</si>
  <si>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</si>
  <si>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</si>
  <si>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</si>
  <si>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</si>
  <si>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</si>
  <si>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</si>
  <si>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</si>
  <si>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</si>
  <si>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</si>
  <si>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</si>
  <si>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</si>
  <si>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</si>
  <si>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</si>
  <si>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</si>
  <si>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</si>
  <si>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</si>
  <si>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</si>
  <si>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</si>
  <si>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</si>
  <si>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</si>
  <si>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</si>
  <si>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</si>
  <si>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</si>
  <si>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</si>
  <si>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</si>
  <si>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</si>
  <si>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</si>
  <si>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</si>
  <si>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</si>
  <si>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</si>
  <si>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</si>
  <si>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</si>
  <si>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</si>
  <si>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</si>
  <si>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</si>
  <si>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</si>
  <si>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</si>
  <si>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</si>
  <si>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</si>
  <si>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</si>
  <si>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</si>
  <si>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</si>
  <si>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</si>
  <si>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</si>
  <si>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</si>
  <si>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</si>
  <si>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</si>
  <si>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</si>
  <si>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</si>
  <si>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</si>
  <si>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</si>
  <si>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</si>
  <si>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</si>
  <si>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</si>
  <si>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</si>
  <si>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</si>
  <si>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</si>
  <si>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</si>
  <si>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</si>
  <si>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</si>
  <si>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</si>
  <si>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</si>
  <si>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</si>
  <si>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</si>
  <si>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</si>
  <si>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</si>
  <si>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</si>
  <si>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</si>
  <si>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</si>
  <si>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</si>
  <si>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</si>
  <si>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</si>
  <si>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</si>
  <si>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</si>
  <si>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</si>
  <si>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</si>
  <si>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</si>
  <si>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</si>
  <si>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</si>
  <si>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</si>
  <si>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</si>
  <si>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</si>
  <si>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</si>
  <si>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</si>
  <si>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</si>
  <si>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</si>
  <si>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</si>
  <si>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</si>
  <si>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</si>
  <si>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</si>
  <si>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</si>
  <si>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</si>
  <si>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</si>
  <si>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</si>
  <si>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</si>
  <si>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</si>
  <si>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</si>
  <si>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</si>
  <si>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</si>
  <si>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</si>
  <si>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</si>
  <si>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</si>
  <si>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</si>
  <si>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</si>
  <si>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</si>
  <si>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</si>
  <si>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</si>
  <si>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</si>
  <si>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</si>
  <si>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</si>
  <si>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</si>
  <si>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</si>
  <si>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</si>
  <si>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</si>
  <si>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</si>
  <si>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</si>
  <si>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</si>
  <si>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</si>
  <si>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</si>
  <si>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</si>
  <si>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</si>
  <si>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</si>
  <si>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</si>
  <si>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</si>
  <si>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</si>
  <si>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</si>
  <si>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</si>
  <si>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</si>
  <si>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</si>
  <si>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</si>
  <si>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</si>
  <si>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</si>
  <si>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</si>
  <si>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</si>
  <si>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</si>
  <si>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</si>
  <si>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</si>
  <si>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</si>
  <si>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</si>
  <si>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</si>
  <si>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</si>
  <si>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</si>
  <si>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</si>
  <si>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</si>
  <si>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</si>
  <si>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</si>
  <si>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</si>
  <si>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</si>
  <si>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</si>
  <si>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</si>
  <si>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</si>
  <si>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</si>
  <si>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</si>
  <si>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</si>
  <si>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</si>
  <si>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</si>
  <si>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</si>
  <si>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</si>
  <si>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</si>
  <si>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</si>
  <si>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</si>
  <si>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</si>
  <si>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</si>
  <si>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</si>
  <si>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</si>
  <si>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</si>
  <si>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</si>
  <si>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</si>
  <si>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</si>
  <si>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</si>
  <si>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</si>
  <si>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</si>
  <si>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</si>
  <si>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</si>
  <si>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</si>
  <si>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</si>
  <si>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</si>
  <si>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</si>
  <si>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</si>
  <si>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</si>
  <si>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</si>
  <si>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</si>
  <si>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</si>
  <si>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</si>
  <si>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</si>
  <si>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</si>
  <si>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</si>
  <si>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</si>
  <si>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</si>
  <si>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</si>
  <si>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</si>
  <si>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</si>
  <si>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</si>
  <si>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</si>
  <si>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</si>
  <si>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</si>
  <si>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</si>
  <si>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</si>
  <si>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</si>
  <si>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</si>
  <si>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</si>
  <si>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</si>
  <si>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</si>
  <si>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</si>
  <si>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</si>
  <si>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</si>
  <si>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</si>
  <si>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</si>
  <si>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</si>
  <si>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</si>
  <si>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</si>
  <si>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</si>
  <si>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</si>
  <si>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</si>
  <si>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</si>
  <si>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</si>
  <si>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</si>
  <si>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</si>
  <si>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</si>
  <si>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</si>
  <si>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</si>
  <si>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</si>
  <si>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</si>
  <si>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</si>
  <si>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</si>
  <si>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</si>
  <si>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</si>
  <si>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</si>
  <si>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</si>
  <si>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</si>
  <si>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</si>
  <si>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</si>
  <si>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</si>
  <si>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</si>
  <si>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</si>
  <si>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</si>
  <si>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</si>
  <si>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</si>
  <si>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</si>
  <si>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</si>
  <si>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</si>
  <si>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</si>
  <si>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</si>
  <si>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</si>
  <si>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</si>
  <si>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</si>
  <si>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</si>
  <si>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</si>
  <si>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</si>
  <si>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</si>
  <si>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</si>
  <si>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</si>
  <si>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</si>
  <si>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</si>
  <si>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</si>
  <si>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</si>
  <si>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</si>
  <si>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</si>
  <si>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</si>
  <si>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</si>
  <si>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</si>
  <si>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</si>
  <si>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</si>
  <si>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</si>
  <si>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</si>
  <si>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</si>
  <si>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</si>
  <si>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</si>
  <si>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</si>
  <si>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</si>
  <si>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</si>
  <si>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</si>
  <si>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</si>
  <si>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</si>
  <si>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</si>
  <si>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</si>
  <si>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</si>
  <si>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</si>
  <si>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</si>
  <si>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</si>
  <si>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</si>
  <si>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</si>
  <si>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</si>
  <si>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</si>
  <si>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</si>
  <si>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</si>
  <si>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</si>
  <si>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</si>
  <si>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</si>
  <si>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</si>
  <si>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</si>
  <si>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</si>
  <si>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</si>
  <si>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</si>
  <si>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</si>
  <si>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</si>
  <si>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</si>
  <si>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</si>
  <si>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</si>
  <si>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</si>
  <si>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</si>
  <si>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</si>
  <si>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</si>
  <si>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</si>
  <si>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</si>
  <si>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</si>
  <si>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</si>
  <si>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</si>
  <si>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</si>
  <si>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</si>
  <si>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</si>
  <si>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</si>
  <si>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</si>
  <si>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</si>
  <si>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</si>
  <si>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</si>
  <si>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</si>
  <si>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</si>
  <si>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</si>
  <si>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</si>
  <si>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</si>
  <si>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</si>
  <si>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</si>
  <si>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</si>
  <si>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</si>
  <si>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</si>
  <si>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</si>
  <si>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</si>
  <si>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</si>
  <si>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</si>
  <si>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</si>
  <si>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</si>
  <si>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</si>
  <si>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</si>
  <si>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</si>
  <si>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</si>
  <si>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</si>
  <si>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</si>
  <si>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</si>
  <si>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</si>
  <si>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</si>
  <si>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</si>
  <si>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</si>
  <si>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</si>
  <si>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</si>
  <si>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</si>
  <si>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</si>
  <si>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</si>
  <si>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15.030.0058-0</t>
  </si>
  <si>
    <t>VALVULA DE PE,COM CRIVO EM PVC,SOLDAVEL,COM DIAMETRO DE 60MM.FORNECIMENTO E COLOCACAO</t>
  </si>
  <si>
    <t>15.030.0058-A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</si>
  <si>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</si>
  <si>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</si>
  <si>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</si>
  <si>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</si>
  <si>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</si>
  <si>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</si>
  <si>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</si>
  <si>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</si>
  <si>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</si>
  <si>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</si>
  <si>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</si>
  <si>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</si>
  <si>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</si>
  <si>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</si>
  <si>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</si>
  <si>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</si>
  <si>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</si>
  <si>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</si>
  <si>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</si>
  <si>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</si>
  <si>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</si>
  <si>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</si>
  <si>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</si>
  <si>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</si>
  <si>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</si>
  <si>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</si>
  <si>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</si>
  <si>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</si>
  <si>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</si>
  <si>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</si>
  <si>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</si>
  <si>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</si>
  <si>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</si>
  <si>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</si>
  <si>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</si>
  <si>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</si>
  <si>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</si>
  <si>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</si>
  <si>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</si>
  <si>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</si>
  <si>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</si>
  <si>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</si>
  <si>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</si>
  <si>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</si>
  <si>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</si>
  <si>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</si>
  <si>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</si>
  <si>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</si>
  <si>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</si>
  <si>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</si>
  <si>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</si>
  <si>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</si>
  <si>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</si>
  <si>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</si>
  <si>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</si>
  <si>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</si>
  <si>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</si>
  <si>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</si>
  <si>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</si>
  <si>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</si>
  <si>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</si>
  <si>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</si>
  <si>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</si>
  <si>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</si>
  <si>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</si>
  <si>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</si>
  <si>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</si>
  <si>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</si>
  <si>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</si>
  <si>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</si>
  <si>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</si>
  <si>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</si>
  <si>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</si>
  <si>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</si>
  <si>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</si>
  <si>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</si>
  <si>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</si>
  <si>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</si>
  <si>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</si>
  <si>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</si>
  <si>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</si>
  <si>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</si>
  <si>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</si>
  <si>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</si>
  <si>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</si>
  <si>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</si>
  <si>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</si>
  <si>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</si>
  <si>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</si>
  <si>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</si>
  <si>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</si>
  <si>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</si>
  <si>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</si>
  <si>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</si>
  <si>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</si>
  <si>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</si>
  <si>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</si>
  <si>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</si>
  <si>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</si>
  <si>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</si>
  <si>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</si>
  <si>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</si>
  <si>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</si>
  <si>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</si>
  <si>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</si>
  <si>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</si>
  <si>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</si>
  <si>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</si>
  <si>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</si>
  <si>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</si>
  <si>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</si>
  <si>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</si>
  <si>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</si>
  <si>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</si>
  <si>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</si>
  <si>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</si>
  <si>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</si>
  <si>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</si>
  <si>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</si>
  <si>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</si>
  <si>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</si>
  <si>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</si>
  <si>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</si>
  <si>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</si>
  <si>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</si>
  <si>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</si>
  <si>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</si>
  <si>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</si>
  <si>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</si>
  <si>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</si>
  <si>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</si>
  <si>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</si>
  <si>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</si>
  <si>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</si>
  <si>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</si>
  <si>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</si>
  <si>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</si>
  <si>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</si>
  <si>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</si>
  <si>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</si>
  <si>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</si>
  <si>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</si>
  <si>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</si>
  <si>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</si>
  <si>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</si>
  <si>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</si>
  <si>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</si>
  <si>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</si>
  <si>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</si>
  <si>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</si>
  <si>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</si>
  <si>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</si>
  <si>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</si>
  <si>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</si>
  <si>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</si>
  <si>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</si>
  <si>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</si>
  <si>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</si>
  <si>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</si>
  <si>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</si>
  <si>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</si>
  <si>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</si>
  <si>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</si>
  <si>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</si>
  <si>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</si>
  <si>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</si>
  <si>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</si>
  <si>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</si>
  <si>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</si>
  <si>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</si>
  <si>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</si>
  <si>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</si>
  <si>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</si>
  <si>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</si>
  <si>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</si>
  <si>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</si>
  <si>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</si>
  <si>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</si>
  <si>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</si>
  <si>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</si>
  <si>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</si>
  <si>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</si>
  <si>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</si>
  <si>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</si>
  <si>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</si>
  <si>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</si>
  <si>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</si>
  <si>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</si>
  <si>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</si>
  <si>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</si>
  <si>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</si>
  <si>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</si>
  <si>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</si>
  <si>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</si>
  <si>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</si>
  <si>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</si>
  <si>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</si>
  <si>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</si>
  <si>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</si>
  <si>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</si>
  <si>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</si>
  <si>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</si>
  <si>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</si>
  <si>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</si>
  <si>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</si>
  <si>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</si>
  <si>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</si>
  <si>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</si>
  <si>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</si>
  <si>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</si>
  <si>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</si>
  <si>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</si>
  <si>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</si>
  <si>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</si>
  <si>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</si>
  <si>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</si>
  <si>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</si>
  <si>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</si>
  <si>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</si>
  <si>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</si>
  <si>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</si>
  <si>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</si>
  <si>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15.036.0017-0</t>
  </si>
  <si>
    <t>TUBO DE PVC RIGIDO,ROSQUEAVEL,PARA AGUA FRIA,COM DIAMETRO DE4",EXCLUSIVE EMENDAS,CONEXOES,ABERTURA E FECHAMENTO DE RASGO.FORNECIMENTO E ASSENTAMENTO</t>
  </si>
  <si>
    <t>15.036.0017-A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</si>
  <si>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</si>
  <si>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</si>
  <si>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</si>
  <si>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</si>
  <si>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</si>
  <si>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</si>
  <si>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</si>
  <si>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</si>
  <si>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</si>
  <si>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</si>
  <si>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</si>
  <si>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</si>
  <si>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</si>
  <si>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</si>
  <si>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</si>
  <si>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</si>
  <si>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</si>
  <si>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</si>
  <si>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</si>
  <si>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</si>
  <si>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</si>
  <si>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</si>
  <si>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</si>
  <si>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</si>
  <si>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15.036.0026-0</t>
  </si>
  <si>
    <t>TUBO DE PVC RIGIDO,ROSQUEAVEL,PARA AGUA FRIA,COM DIAMETRO DE4",INCLUSIVE CONEXOES E EMENDAS,EXCLUSIVE ABERTURA E FECHAMENTO DE RASGO.FORNECIMENTO E ASSENTAMENTO</t>
  </si>
  <si>
    <t>15.036.0026-A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</si>
  <si>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</si>
  <si>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</si>
  <si>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</si>
  <si>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</si>
  <si>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</si>
  <si>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</si>
  <si>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</si>
  <si>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</si>
  <si>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</si>
  <si>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</si>
  <si>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</si>
  <si>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</si>
  <si>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</si>
  <si>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</si>
  <si>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</si>
  <si>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</si>
  <si>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</si>
  <si>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</si>
  <si>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</si>
  <si>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</si>
  <si>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</si>
  <si>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</si>
  <si>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</si>
  <si>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</si>
  <si>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</si>
  <si>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</si>
  <si>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</si>
  <si>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</si>
  <si>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</si>
  <si>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</si>
  <si>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</si>
  <si>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</si>
  <si>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</si>
  <si>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</si>
  <si>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</si>
  <si>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</si>
  <si>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</si>
  <si>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</si>
  <si>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</si>
  <si>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</si>
  <si>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</si>
  <si>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</si>
  <si>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</si>
  <si>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</si>
  <si>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</si>
  <si>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</si>
  <si>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</si>
  <si>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</si>
  <si>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</si>
  <si>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</si>
  <si>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</si>
  <si>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</si>
  <si>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</si>
  <si>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</si>
  <si>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</si>
  <si>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</si>
  <si>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</si>
  <si>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</si>
  <si>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</si>
  <si>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</si>
  <si>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</si>
  <si>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</si>
  <si>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</si>
  <si>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</si>
  <si>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</si>
  <si>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</si>
  <si>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</si>
  <si>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</si>
  <si>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</si>
  <si>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</si>
  <si>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</si>
  <si>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</si>
  <si>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</si>
  <si>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</si>
  <si>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</si>
  <si>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</si>
  <si>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</si>
  <si>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</si>
  <si>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</si>
  <si>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</si>
  <si>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</si>
  <si>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</si>
  <si>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</si>
  <si>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</si>
  <si>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</si>
  <si>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</si>
  <si>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</si>
  <si>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</si>
  <si>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</si>
  <si>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</si>
  <si>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</si>
  <si>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</si>
  <si>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</si>
  <si>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</si>
  <si>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</si>
  <si>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</si>
  <si>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</si>
  <si>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</si>
  <si>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</si>
  <si>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</si>
  <si>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</si>
  <si>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</si>
  <si>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</si>
  <si>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</si>
  <si>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</si>
  <si>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</si>
  <si>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</si>
  <si>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</si>
  <si>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</si>
  <si>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</si>
  <si>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</si>
  <si>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</si>
  <si>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</si>
  <si>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</si>
  <si>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</si>
  <si>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</si>
  <si>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</si>
  <si>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</si>
  <si>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</si>
  <si>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</si>
  <si>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</si>
  <si>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</si>
  <si>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</si>
  <si>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</si>
  <si>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</si>
  <si>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</si>
  <si>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</si>
  <si>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</si>
  <si>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</si>
  <si>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</si>
  <si>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</si>
  <si>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</si>
  <si>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</si>
  <si>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</si>
  <si>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</si>
  <si>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</si>
  <si>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</si>
  <si>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</si>
  <si>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</si>
  <si>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</si>
  <si>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</si>
  <si>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</si>
  <si>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</si>
  <si>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</si>
  <si>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</si>
  <si>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</si>
  <si>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</si>
  <si>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</si>
  <si>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</si>
  <si>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</si>
  <si>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</si>
  <si>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</si>
  <si>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</si>
  <si>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</si>
  <si>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</si>
  <si>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</si>
  <si>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</si>
  <si>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</si>
  <si>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</si>
  <si>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</si>
  <si>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</si>
  <si>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</si>
  <si>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</si>
  <si>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</si>
  <si>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</si>
  <si>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</si>
  <si>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</si>
  <si>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</si>
  <si>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</si>
  <si>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</si>
  <si>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</si>
  <si>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</si>
  <si>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</si>
  <si>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</si>
  <si>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</si>
  <si>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</si>
  <si>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</si>
  <si>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</si>
  <si>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</si>
  <si>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</si>
  <si>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</si>
  <si>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</si>
  <si>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</si>
  <si>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</si>
  <si>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</si>
  <si>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</si>
  <si>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</si>
  <si>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</si>
  <si>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</si>
  <si>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</si>
  <si>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</si>
  <si>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</si>
  <si>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</si>
  <si>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</si>
  <si>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</si>
  <si>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</si>
  <si>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</si>
  <si>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</si>
  <si>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</si>
  <si>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</si>
  <si>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</si>
  <si>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</si>
  <si>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</si>
  <si>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</si>
  <si>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</si>
  <si>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</si>
  <si>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</si>
  <si>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</si>
  <si>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</si>
  <si>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</si>
  <si>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</si>
  <si>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</si>
  <si>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</si>
  <si>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</si>
  <si>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</si>
  <si>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</si>
  <si>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</si>
  <si>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</si>
  <si>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</si>
  <si>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</si>
  <si>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</si>
  <si>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</si>
  <si>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</si>
  <si>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</si>
  <si>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</si>
  <si>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</si>
  <si>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</si>
  <si>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</si>
  <si>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</si>
  <si>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</si>
  <si>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</si>
  <si>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</si>
  <si>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</si>
  <si>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</si>
  <si>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</si>
  <si>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</si>
  <si>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</si>
  <si>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</si>
  <si>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</si>
  <si>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</si>
  <si>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</si>
  <si>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</si>
  <si>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</si>
  <si>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</si>
  <si>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</si>
  <si>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</si>
  <si>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</si>
  <si>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</si>
  <si>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</si>
  <si>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</si>
  <si>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</si>
  <si>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</si>
  <si>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</si>
  <si>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</si>
  <si>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</si>
  <si>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</si>
  <si>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</si>
  <si>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</si>
  <si>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</si>
  <si>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</si>
  <si>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</si>
  <si>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</si>
  <si>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</si>
  <si>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</si>
  <si>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</si>
  <si>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</si>
  <si>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</si>
  <si>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</si>
  <si>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</si>
  <si>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</si>
  <si>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</si>
  <si>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</si>
  <si>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</si>
  <si>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</si>
  <si>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</si>
  <si>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</si>
  <si>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</si>
  <si>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</si>
  <si>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</si>
  <si>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</si>
  <si>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 COM ROSCA,COM DIAMETRO DE 1/2".FORNECIMENTO</t>
  </si>
  <si>
    <t>15.038.0040-A</t>
  </si>
  <si>
    <t>15.038.0041-0</t>
  </si>
  <si>
    <t>CURVA 90║ COM ROSCA,COM DIAMETRO DE 3/4".FORNECIMENTO</t>
  </si>
  <si>
    <t>15.038.0041-A</t>
  </si>
  <si>
    <t>15.038.0042-0</t>
  </si>
  <si>
    <t>CURVA 90║ COM ROSCA,COM DIAMETRO DE 1".FORNECIMENTO</t>
  </si>
  <si>
    <t>15.038.0042-A</t>
  </si>
  <si>
    <t>15.038.0043-0</t>
  </si>
  <si>
    <t>CURVA 90║ COM ROSCA,COM DIAMETRO DE 1.1/4".FORNECIMENTO</t>
  </si>
  <si>
    <t>15.038.0043-A</t>
  </si>
  <si>
    <t>15.038.0044-0</t>
  </si>
  <si>
    <t>CURVA 90║ COM ROSCA,COM DIAMETRO DE 1.1/2".FORNECIMENTO</t>
  </si>
  <si>
    <t>15.038.0044-A</t>
  </si>
  <si>
    <t>15.038.0045-0</t>
  </si>
  <si>
    <t>CURVA 90║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</si>
  <si>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</si>
  <si>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</si>
  <si>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</si>
  <si>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</si>
  <si>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</si>
  <si>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</si>
  <si>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</si>
  <si>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</si>
  <si>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</si>
  <si>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</si>
  <si>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</si>
  <si>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</si>
  <si>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</si>
  <si>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</si>
  <si>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</si>
  <si>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</si>
  <si>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</si>
  <si>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</si>
  <si>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</si>
  <si>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</si>
  <si>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</si>
  <si>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</si>
  <si>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</si>
  <si>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</si>
  <si>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</si>
  <si>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</si>
  <si>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</si>
  <si>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</si>
  <si>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</si>
  <si>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 COM ROSCA,COM DIAMETRO DE 1/2".FORNECIMENTO</t>
  </si>
  <si>
    <t>15.038.0060-A</t>
  </si>
  <si>
    <t>15.038.0061-0</t>
  </si>
  <si>
    <t>JOELHO 45║ COM ROSCA,COM DIAMETRO DE 3/4".FORNECIMENTO</t>
  </si>
  <si>
    <t>15.038.0061-A</t>
  </si>
  <si>
    <t>15.038.0062-0</t>
  </si>
  <si>
    <t>JOELHO 45║ COM ROSCA,COM DIAMETRO DE 1".FORNECIMENTO</t>
  </si>
  <si>
    <t>15.038.0062-A</t>
  </si>
  <si>
    <t>15.038.0063-0</t>
  </si>
  <si>
    <t>JOELHO 45║ COM ROSCA,COM DIAMETRO DE 1.1/4".FORNECIMENTO</t>
  </si>
  <si>
    <t>15.038.0063-A</t>
  </si>
  <si>
    <t>15.038.0064-0</t>
  </si>
  <si>
    <t>JOELHO 45║ COM ROSCA,COM DIAMETRO DE 1.1/2".FORNECIMENTO</t>
  </si>
  <si>
    <t>15.038.0064-A</t>
  </si>
  <si>
    <t>15.038.0065-0</t>
  </si>
  <si>
    <t>JOELHO 45║ COM ROSCA,COM DIAMETRO DE 2".FORNECIMENTO</t>
  </si>
  <si>
    <t>15.038.0065-A</t>
  </si>
  <si>
    <t>15.038.0070-0</t>
  </si>
  <si>
    <t>JOELHO 90║ COM ROSCA,COM DIAMETRO DE 1/2".FORNECIMENTO</t>
  </si>
  <si>
    <t>15.038.0070-A</t>
  </si>
  <si>
    <t>15.038.0071-0</t>
  </si>
  <si>
    <t>JOELHO 90║ COM ROSCA,COM DIAMETRO DE 3/4".FORNECIMENTO</t>
  </si>
  <si>
    <t>15.038.0071-A</t>
  </si>
  <si>
    <t>15.038.0072-0</t>
  </si>
  <si>
    <t>JOELHO 90║ COM ROSCA,COM DIAMETRO DE 1".FORNECIMENTO</t>
  </si>
  <si>
    <t>15.038.0072-A</t>
  </si>
  <si>
    <t>15.038.0073-0</t>
  </si>
  <si>
    <t>JOELHO 90║ COM ROSCA,COM DIAMETRO DE 1.1/4".FORNECIMENTO</t>
  </si>
  <si>
    <t>15.038.0073-A</t>
  </si>
  <si>
    <t>15.038.0074-0</t>
  </si>
  <si>
    <t>JOELHO 90║ COM ROSCA,COM DIAMETRO DE 1.1/2".FORNECIMENTO</t>
  </si>
  <si>
    <t>15.038.0074-A</t>
  </si>
  <si>
    <t>15.038.0075-0</t>
  </si>
  <si>
    <t>JOELHO 90║ COM ROSCA,COM DIAMETRO DE 2".FORNECIMENTO</t>
  </si>
  <si>
    <t>15.038.0075-A</t>
  </si>
  <si>
    <t>15.038.0080-0</t>
  </si>
  <si>
    <t>JOELHO DE REDUCAO 90║ COM ROSCA,COM DIAMETRO DE 3/4"X1/2".FORNECIMENTO</t>
  </si>
  <si>
    <t>15.038.0080-A</t>
  </si>
  <si>
    <t>15.038.0081-0</t>
  </si>
  <si>
    <t>JOELHO DE REDUCAO 90║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</si>
  <si>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</si>
  <si>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</si>
  <si>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</si>
  <si>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</si>
  <si>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</si>
  <si>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</si>
  <si>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</si>
  <si>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</si>
  <si>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</si>
  <si>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</si>
  <si>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</si>
  <si>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</si>
  <si>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</si>
  <si>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</si>
  <si>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</si>
  <si>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</si>
  <si>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</si>
  <si>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</si>
  <si>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</si>
  <si>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</si>
  <si>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</si>
  <si>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</si>
  <si>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</si>
  <si>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</si>
  <si>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</si>
  <si>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</si>
  <si>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</si>
  <si>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</si>
  <si>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</si>
  <si>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</si>
  <si>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</si>
  <si>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</si>
  <si>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</si>
  <si>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</si>
  <si>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</si>
  <si>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</si>
  <si>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</si>
  <si>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</si>
  <si>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</si>
  <si>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</si>
  <si>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</si>
  <si>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</si>
  <si>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</si>
  <si>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</si>
  <si>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</si>
  <si>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</si>
  <si>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</si>
  <si>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</si>
  <si>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</si>
  <si>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</si>
  <si>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</si>
  <si>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</si>
  <si>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</si>
  <si>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</si>
  <si>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</si>
  <si>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</si>
  <si>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</si>
  <si>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</si>
  <si>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</si>
  <si>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</si>
  <si>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</si>
  <si>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</si>
  <si>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</si>
  <si>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</si>
  <si>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</si>
  <si>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</si>
  <si>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</si>
  <si>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</si>
  <si>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</si>
  <si>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</si>
  <si>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</si>
  <si>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</si>
  <si>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</si>
  <si>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</si>
  <si>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</si>
  <si>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</si>
  <si>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</si>
  <si>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</si>
  <si>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</si>
  <si>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</si>
  <si>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 COM ROSCA,COM DIAMETRO DE 1/2".FORNECIMENTO</t>
  </si>
  <si>
    <t>15.038.0150-A</t>
  </si>
  <si>
    <t>15.038.0151-0</t>
  </si>
  <si>
    <t>TE 90║ COM ROSCA,COM DIAMETRO DE 3/4".FORNECIMENTO</t>
  </si>
  <si>
    <t>15.038.0151-A</t>
  </si>
  <si>
    <t>15.038.0152-0</t>
  </si>
  <si>
    <t>TE 90║ COM ROSCA,COM DIAMETRO DE 1".FORNECIMENTO</t>
  </si>
  <si>
    <t>15.038.0152-A</t>
  </si>
  <si>
    <t>15.038.0153-0</t>
  </si>
  <si>
    <t>TE 90║ COM ROSCA,COM DIAMETRO DE 1.1/4".FORNECIMENTO</t>
  </si>
  <si>
    <t>15.038.0153-A</t>
  </si>
  <si>
    <t>15.038.0154-0</t>
  </si>
  <si>
    <t>TE 90║ COM ROSCA,COM DIAMETRO DE 1.1/2".FORNECIMENTO</t>
  </si>
  <si>
    <t>15.038.0154-A</t>
  </si>
  <si>
    <t>15.038.0155-0</t>
  </si>
  <si>
    <t>TE 90║ COM ROSCA,COM DIAMETRO DE 2".FORNECIMENTO</t>
  </si>
  <si>
    <t>15.038.0155-A</t>
  </si>
  <si>
    <t>15.038.0160-0</t>
  </si>
  <si>
    <t>TE DE REDUCAO 90║ COM ROSCA,COM DIAMETRO DE 3/4"X1/2".FORNECIMENTO</t>
  </si>
  <si>
    <t>15.038.0160-A</t>
  </si>
  <si>
    <t>15.038.0161-0</t>
  </si>
  <si>
    <t>TE DE REDUCAO 90║ COM ROSCA,COM DIAMETRO DE 1"X3/4".FORNECIMENTO</t>
  </si>
  <si>
    <t>15.038.0161-A</t>
  </si>
  <si>
    <t>15.038.0162-0</t>
  </si>
  <si>
    <t>TE DE REDUCAO 90║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</si>
  <si>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</si>
  <si>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</si>
  <si>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</si>
  <si>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</si>
  <si>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</si>
  <si>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</si>
  <si>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</si>
  <si>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</si>
  <si>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</si>
  <si>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</si>
  <si>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</si>
  <si>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</si>
  <si>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</si>
  <si>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</si>
  <si>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</si>
  <si>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</si>
  <si>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</si>
  <si>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</si>
  <si>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</si>
  <si>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</si>
  <si>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</si>
  <si>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</si>
  <si>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</si>
  <si>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</si>
  <si>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</si>
  <si>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</si>
  <si>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 COM ROSCA E BUCHA DE LATAO,COM DIAMETRO DE 1/2".FORNECIMENTO</t>
  </si>
  <si>
    <t>15.038.0185-A</t>
  </si>
  <si>
    <t>15.038.0186-0</t>
  </si>
  <si>
    <t>JOELHO 90║ COM ROSCA E BUCHA DE LATAO,COM DIAMETRO DE 3/4".FORNECIMENTO</t>
  </si>
  <si>
    <t>15.038.0186-A</t>
  </si>
  <si>
    <t>15.038.0190-0</t>
  </si>
  <si>
    <t>JOELHO DE REDUCAO 90║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</si>
  <si>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</si>
  <si>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</si>
  <si>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</si>
  <si>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</si>
  <si>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</si>
  <si>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</si>
  <si>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</si>
  <si>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</si>
  <si>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</si>
  <si>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</si>
  <si>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</si>
  <si>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</si>
  <si>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</si>
  <si>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</si>
  <si>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</si>
  <si>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</si>
  <si>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</si>
  <si>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</si>
  <si>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</si>
  <si>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</si>
  <si>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</si>
  <si>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</si>
  <si>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</si>
  <si>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</si>
  <si>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</si>
  <si>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</si>
  <si>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</si>
  <si>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</si>
  <si>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</si>
  <si>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</si>
  <si>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</si>
  <si>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</si>
  <si>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</si>
  <si>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</si>
  <si>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</si>
  <si>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</si>
  <si>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</si>
  <si>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</si>
  <si>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</si>
  <si>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</si>
  <si>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</si>
  <si>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</si>
  <si>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</si>
  <si>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</si>
  <si>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</si>
  <si>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</si>
  <si>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</si>
  <si>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</si>
  <si>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</si>
  <si>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</si>
  <si>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</si>
  <si>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</si>
  <si>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</si>
  <si>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</si>
  <si>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</si>
  <si>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</si>
  <si>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</si>
  <si>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</si>
  <si>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</si>
  <si>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</si>
  <si>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</si>
  <si>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</si>
  <si>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</si>
  <si>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</si>
  <si>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</si>
  <si>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</si>
  <si>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</si>
  <si>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</si>
  <si>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</si>
  <si>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</si>
  <si>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</si>
  <si>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</si>
  <si>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</si>
  <si>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</si>
  <si>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</si>
  <si>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</si>
  <si>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</si>
  <si>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</si>
  <si>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</si>
  <si>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</si>
  <si>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</si>
  <si>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</si>
  <si>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</si>
  <si>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</si>
  <si>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</si>
  <si>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</si>
  <si>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</si>
  <si>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</si>
  <si>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</si>
  <si>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</si>
  <si>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</si>
  <si>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</si>
  <si>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</si>
  <si>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</si>
  <si>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</si>
  <si>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</si>
  <si>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</si>
  <si>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</si>
  <si>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</si>
  <si>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</si>
  <si>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</si>
  <si>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</si>
  <si>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</si>
  <si>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</si>
  <si>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</si>
  <si>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</si>
  <si>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</si>
  <si>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</si>
  <si>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</si>
  <si>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</si>
  <si>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</si>
  <si>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</si>
  <si>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</si>
  <si>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</si>
  <si>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</si>
  <si>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</si>
  <si>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</si>
  <si>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</si>
  <si>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</si>
  <si>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</si>
  <si>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</si>
  <si>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</si>
  <si>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</si>
  <si>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</si>
  <si>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</si>
  <si>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</si>
  <si>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</si>
  <si>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</si>
  <si>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</si>
  <si>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</si>
  <si>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</si>
  <si>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</si>
  <si>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</si>
  <si>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</si>
  <si>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</si>
  <si>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</si>
  <si>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</si>
  <si>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</si>
  <si>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</si>
  <si>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</si>
  <si>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</si>
  <si>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</si>
  <si>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</si>
  <si>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</si>
  <si>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</si>
  <si>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</si>
  <si>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</si>
  <si>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</si>
  <si>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</si>
  <si>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</si>
  <si>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</si>
  <si>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</si>
  <si>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</si>
  <si>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</si>
  <si>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</si>
  <si>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</si>
  <si>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</si>
  <si>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</si>
  <si>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</si>
  <si>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</si>
  <si>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</si>
  <si>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</si>
  <si>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</si>
  <si>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</si>
  <si>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</si>
  <si>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</si>
  <si>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</si>
  <si>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</si>
  <si>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</si>
  <si>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</si>
  <si>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 SOLDAVEL,COM DIAMETRO DE 20MM.FORNECIMENTO</t>
  </si>
  <si>
    <t>15.038.0290-A</t>
  </si>
  <si>
    <t>15.038.0291-0</t>
  </si>
  <si>
    <t>CURVA 45║ SOLDAVEL,COM DIAMETRO DE 25MM.FORNECIMENTO</t>
  </si>
  <si>
    <t>15.038.0291-A</t>
  </si>
  <si>
    <t>15.038.0292-0</t>
  </si>
  <si>
    <t>CURVA 45║ SOLDAVEL,COM DIAMETRO DE 32MM.FORNECIMENTO</t>
  </si>
  <si>
    <t>15.038.0292-A</t>
  </si>
  <si>
    <t>15.038.0293-0</t>
  </si>
  <si>
    <t>CURVA 45║ SOLDAVEL,COM DIAMETRO DE 40MM.FORNECIMENTO</t>
  </si>
  <si>
    <t>15.038.0293-A</t>
  </si>
  <si>
    <t>15.038.0294-0</t>
  </si>
  <si>
    <t>CURVA 45║ SOLDAVEL,COM DIAMETRO DE 50MM.FORNECIMENTO</t>
  </si>
  <si>
    <t>15.038.0294-A</t>
  </si>
  <si>
    <t>15.038.0295-0</t>
  </si>
  <si>
    <t>CURVA 45║ SOLDAVEL,COM DIAMETRO DE 60MM.FORNECIMENTO</t>
  </si>
  <si>
    <t>15.038.0295-A</t>
  </si>
  <si>
    <t>15.038.0296-0</t>
  </si>
  <si>
    <t>CURVA 45░ SOLDAVEL,COM DIAMETRO DE 75MM.FORNECIMENTO.</t>
  </si>
  <si>
    <t>15.038.0296-A</t>
  </si>
  <si>
    <t>15.038.0297-0</t>
  </si>
  <si>
    <t>CURVA 45║ SOLDAVEL,COM DIAMETRO DE 85MM.FORNECIMENTO</t>
  </si>
  <si>
    <t>15.038.0297-A</t>
  </si>
  <si>
    <t>15.038.0298-0</t>
  </si>
  <si>
    <t>CURVA 45║ SOLDAVEL,COM DIAMETRO DE 110MM.FORNECIMENTO</t>
  </si>
  <si>
    <t>15.038.0298-A</t>
  </si>
  <si>
    <t>15.038.0300-0</t>
  </si>
  <si>
    <t>CURVA 90║ SOLDAVEL,COM DIAMETRO DE 20MM.FORNECIMENTO</t>
  </si>
  <si>
    <t>15.038.0300-A</t>
  </si>
  <si>
    <t>15.038.0301-0</t>
  </si>
  <si>
    <t>CURVA 90║ SOLDAVEL,COM DIAMETRO DE 25MM.FORNECIMENTO</t>
  </si>
  <si>
    <t>15.038.0301-A</t>
  </si>
  <si>
    <t>15.038.0302-0</t>
  </si>
  <si>
    <t>CURVA 90║ SOLDAVEL,COM DIAMETRO DE 32MM.FORNECIMENTO</t>
  </si>
  <si>
    <t>15.038.0302-A</t>
  </si>
  <si>
    <t>15.038.0303-0</t>
  </si>
  <si>
    <t>CURVA 90║ SOLDAVEL,COM DIAMETRO DE 40MM.FORNECIMENTO</t>
  </si>
  <si>
    <t>15.038.0303-A</t>
  </si>
  <si>
    <t>15.038.0304-0</t>
  </si>
  <si>
    <t>CURVA 90║ SOLDAVEL,COM DIAMETRO DE 50MM.FORNECIMENTO</t>
  </si>
  <si>
    <t>15.038.0304-A</t>
  </si>
  <si>
    <t>15.038.0305-0</t>
  </si>
  <si>
    <t>CURVA 90║ SOLDAVEL,COM DIAMETRO DE 60MM.FORNECIMENTO</t>
  </si>
  <si>
    <t>15.038.0305-A</t>
  </si>
  <si>
    <t>15.038.0306-0</t>
  </si>
  <si>
    <t>CURVA 90║ SOLDAVEL,COM DIAMETRO DE 75MM.FORNECIMENTO</t>
  </si>
  <si>
    <t>15.038.0306-A</t>
  </si>
  <si>
    <t>15.038.0307-0</t>
  </si>
  <si>
    <t>CURVA 90║ SOLDAVEL,COM DIAMETRO DE 85MM.FORNECIMENTO</t>
  </si>
  <si>
    <t>15.038.0307-A</t>
  </si>
  <si>
    <t>15.038.0308-0</t>
  </si>
  <si>
    <t>CURVA 90║ SOLDAVEL,COM DIAMETRO DE 110MM.FORNECIMENTO</t>
  </si>
  <si>
    <t>15.038.0308-A</t>
  </si>
  <si>
    <t>15.038.0320-0</t>
  </si>
  <si>
    <t>JOELHO 45║ SOLDAVEL,COM DIAMETRO DE 20MM.FORNECIMENTO</t>
  </si>
  <si>
    <t>15.038.0320-A</t>
  </si>
  <si>
    <t>15.038.0321-0</t>
  </si>
  <si>
    <t>JOELHO 45║ SOLDAVEL,COM DIAMETRO DE 25MM.FORNECIMENTO</t>
  </si>
  <si>
    <t>15.038.0321-A</t>
  </si>
  <si>
    <t>15.038.0322-0</t>
  </si>
  <si>
    <t>JOELHO 45║ SOLDAVEL,COM DIAMETRO DE 32MM.FORNECIMENTO</t>
  </si>
  <si>
    <t>15.038.0322-A</t>
  </si>
  <si>
    <t>15.038.0323-0</t>
  </si>
  <si>
    <t>JOELHO 45║ SOLDAVEL,COM DIAMETRO DE 40MM.FORNECIMENTO</t>
  </si>
  <si>
    <t>15.038.0323-A</t>
  </si>
  <si>
    <t>15.038.0324-0</t>
  </si>
  <si>
    <t>JOELHO 45║ SOLDAVEL,COM DIAMETRO DE 50MM.FORNECIMENTO</t>
  </si>
  <si>
    <t>15.038.0324-A</t>
  </si>
  <si>
    <t>15.038.0325-0</t>
  </si>
  <si>
    <t>JOELHO 45║ SOLDAVEL,COM DIAMETRO DE 60MM.FORNECIMENTO</t>
  </si>
  <si>
    <t>15.038.0325-A</t>
  </si>
  <si>
    <t>15.038.0326-0</t>
  </si>
  <si>
    <t>JOELHO 45║ SOLDAVEL,COM DIAMETRO DE 75MM.FORNECIMENTO</t>
  </si>
  <si>
    <t>15.038.0326-A</t>
  </si>
  <si>
    <t>15.038.0327-0</t>
  </si>
  <si>
    <t>JOELHO 45║ SOLDAVEL,COM DIAMETRO DE 85MM.FORNECIMENTO</t>
  </si>
  <si>
    <t>15.038.0327-A</t>
  </si>
  <si>
    <t>15.038.0328-0</t>
  </si>
  <si>
    <t>JOELHO 45║ SOLDAVEL,COM DIAMETRO DE 110MM.FORNECIMENTO</t>
  </si>
  <si>
    <t>15.038.0328-A</t>
  </si>
  <si>
    <t>15.038.0335-0</t>
  </si>
  <si>
    <t>JOELHO 90║ SOLDAVEL,COM DIAMETRO DE 20MM.FORNECIMENTO</t>
  </si>
  <si>
    <t>15.038.0335-A</t>
  </si>
  <si>
    <t>15.038.0336-0</t>
  </si>
  <si>
    <t>JOELHO 90║ SOLDAVEL,COM DIAMETRO DE 25MM.FORNECIMENTO</t>
  </si>
  <si>
    <t>15.038.0336-A</t>
  </si>
  <si>
    <t>15.038.0337-0</t>
  </si>
  <si>
    <t>JOELHO 90║ SOLDAVEL,COM DIAMETRO DE 32MM.FORNECIMENTO</t>
  </si>
  <si>
    <t>15.038.0337-A</t>
  </si>
  <si>
    <t>15.038.0338-0</t>
  </si>
  <si>
    <t>JOELHO 90║ SOLDAVEL,COM DIAMETRO DE 40MM.FORNECIMENTO</t>
  </si>
  <si>
    <t>15.038.0338-A</t>
  </si>
  <si>
    <t>15.038.0339-0</t>
  </si>
  <si>
    <t>JOELHO 90║ SOLDAVEL,COM DIAMETRO DE 50MM.FORNECIMENTO</t>
  </si>
  <si>
    <t>15.038.0339-A</t>
  </si>
  <si>
    <t>15.038.0340-0</t>
  </si>
  <si>
    <t>JOELHO 90║ SOLDAVEL,COM DIAMETRO DE 60MM.FORNECIMENTO</t>
  </si>
  <si>
    <t>15.038.0340-A</t>
  </si>
  <si>
    <t>15.038.0341-0</t>
  </si>
  <si>
    <t>JOELHO 90║ SOLDAVEL,COM DIAMETRO DE 75MM.FORNECIMENTO</t>
  </si>
  <si>
    <t>15.038.0341-A</t>
  </si>
  <si>
    <t>15.038.0342-0</t>
  </si>
  <si>
    <t>JOELHO 90║ SOLDAVEL,COM DIAMETRO DE 85MM.FORNECIMENTO</t>
  </si>
  <si>
    <t>15.038.0342-A</t>
  </si>
  <si>
    <t>15.038.0343-0</t>
  </si>
  <si>
    <t>JOELHO 90║ SOLDAVEL,COM DIAMETRO DE 110MM.FORNECIMENTO</t>
  </si>
  <si>
    <t>15.038.0343-A</t>
  </si>
  <si>
    <t>15.038.0350-0</t>
  </si>
  <si>
    <t>JOELHO DE REDUCAO 90║ SOLDAVEL,COM DIAMETRO DE 25MMX20MM.FORNECIMENTO</t>
  </si>
  <si>
    <t>15.038.0350-A</t>
  </si>
  <si>
    <t>15.038.0351-0</t>
  </si>
  <si>
    <t>JOELHO DE REDUCAO 90║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</si>
  <si>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</si>
  <si>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</si>
  <si>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</si>
  <si>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</si>
  <si>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</si>
  <si>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</si>
  <si>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</si>
  <si>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</si>
  <si>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</si>
  <si>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</si>
  <si>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</si>
  <si>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</si>
  <si>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</si>
  <si>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</si>
  <si>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</si>
  <si>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</si>
  <si>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</si>
  <si>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</si>
  <si>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</si>
  <si>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</si>
  <si>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</si>
  <si>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</si>
  <si>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</si>
  <si>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</si>
  <si>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</si>
  <si>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</si>
  <si>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</si>
  <si>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</si>
  <si>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</si>
  <si>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</si>
  <si>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</si>
  <si>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</si>
  <si>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</si>
  <si>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</si>
  <si>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</si>
  <si>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</si>
  <si>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</si>
  <si>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</si>
  <si>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</si>
  <si>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</si>
  <si>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</si>
  <si>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</si>
  <si>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</si>
  <si>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</si>
  <si>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</si>
  <si>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</si>
  <si>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</si>
  <si>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</si>
  <si>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</si>
  <si>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</si>
  <si>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90║,COM DIAMETRO DE 20MM.FORNECIMENTO</t>
  </si>
  <si>
    <t>15.038.0385-A</t>
  </si>
  <si>
    <t>15.038.0386-0</t>
  </si>
  <si>
    <t>TE SOLDAVEL 90║,COM DIAMETRO DE 25MM.FORNECIMENTO</t>
  </si>
  <si>
    <t>15.038.0386-A</t>
  </si>
  <si>
    <t>15.038.0387-0</t>
  </si>
  <si>
    <t>TE SOLDAVEL 90║,COM DIAMETRO DE 32MM.FORNECIMENTO</t>
  </si>
  <si>
    <t>15.038.0387-A</t>
  </si>
  <si>
    <t>15.038.0388-0</t>
  </si>
  <si>
    <t>TE SOLDAVEL 90║,COM DIAMETRO DE 40MM.FORNECIMENTO</t>
  </si>
  <si>
    <t>15.038.0388-A</t>
  </si>
  <si>
    <t>15.038.0389-0</t>
  </si>
  <si>
    <t>TE SOLDAVEL 90║,COM DIAMETRO DE 50MM.FORNECIMENTO</t>
  </si>
  <si>
    <t>15.038.0389-A</t>
  </si>
  <si>
    <t>15.038.0390-0</t>
  </si>
  <si>
    <t>TE SOLDAVEL 90║,COM DIAMETRO DE 60MM.FORNECIMENTO</t>
  </si>
  <si>
    <t>15.038.0390-A</t>
  </si>
  <si>
    <t>15.038.0391-0</t>
  </si>
  <si>
    <t>TE SOLDAVEL 90║,COM DIAMETRO DE 75MM.FORNECIMENTO</t>
  </si>
  <si>
    <t>15.038.0391-A</t>
  </si>
  <si>
    <t>15.038.0392-0</t>
  </si>
  <si>
    <t>TE SOLDAVEL 90║,COM DIAMETRO DE 85MM.FORNECIMENTO</t>
  </si>
  <si>
    <t>15.038.0392-A</t>
  </si>
  <si>
    <t>15.038.0393-0</t>
  </si>
  <si>
    <t>TE SOLDAVEL 90║,COM DIAMETRO DE 110MM.FORNECIMENTO</t>
  </si>
  <si>
    <t>15.038.0393-A</t>
  </si>
  <si>
    <t>15.038.0400-0</t>
  </si>
  <si>
    <t>TE DE REDUCAO 90║ SOLDAVEL,COM DIAMETRO DE 25MMX20MM.FORNECIMENTO</t>
  </si>
  <si>
    <t>15.038.0400-A</t>
  </si>
  <si>
    <t>15.038.0401-0</t>
  </si>
  <si>
    <t>TE DE REDUCAO 90║ SOLDAVEL,COM DIAMETRO DE 32MMX25MM.FORNECIMENTO</t>
  </si>
  <si>
    <t>15.038.0401-A</t>
  </si>
  <si>
    <t>15.038.0402-0</t>
  </si>
  <si>
    <t>TE DE REDUCAO 90║ SOLDAVEL,COM DIAMETRO DE 40MMX32MM.FORNECIMENTO</t>
  </si>
  <si>
    <t>15.038.0402-A</t>
  </si>
  <si>
    <t>15.038.0403-0</t>
  </si>
  <si>
    <t>TE DE REDUCAO 90║ SOLDAVEL,COM DIAMETRO DE 50MMX20MM.FORNECIMENTO</t>
  </si>
  <si>
    <t>15.038.0403-A</t>
  </si>
  <si>
    <t>15.038.0404-0</t>
  </si>
  <si>
    <t>TE DE REDUCAO 90║ SOLDAVEL,COM DIAMETRO DE 50MMX25MM.FORNECIMENTO</t>
  </si>
  <si>
    <t>15.038.0404-A</t>
  </si>
  <si>
    <t>15.038.0405-0</t>
  </si>
  <si>
    <t>TE DE REDUCAO 90║ SOLDAVEL,COM DIAMETRO DE 50MMX32MM.FORNECIMENTO</t>
  </si>
  <si>
    <t>15.038.0405-A</t>
  </si>
  <si>
    <t>15.038.0406-0</t>
  </si>
  <si>
    <t>TE DE REDUCAO 90║ SOLDAVEL,COM DIAMETRO DE 50MMX40MM.FORNECIMENTO</t>
  </si>
  <si>
    <t>15.038.0406-A</t>
  </si>
  <si>
    <t>15.038.0407-0</t>
  </si>
  <si>
    <t>TE DE REDUCAO 90║ SOLDAVEL,COM DIAMETRO DE 75MMX50MM.FORNECIMENTO</t>
  </si>
  <si>
    <t>15.038.0407-A</t>
  </si>
  <si>
    <t>15.038.0408-0</t>
  </si>
  <si>
    <t>TE DE REDUCAO 90║ SOLDAVEL,COM DIAMETRO DE 85MMX60MM.FORNECIMENTO</t>
  </si>
  <si>
    <t>15.038.0408-A</t>
  </si>
  <si>
    <t>15.038.0409-0</t>
  </si>
  <si>
    <t>TE DE REDUCAO 90║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</si>
  <si>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</si>
  <si>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</si>
  <si>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</si>
  <si>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</si>
  <si>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</si>
  <si>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</si>
  <si>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</si>
  <si>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</si>
  <si>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</si>
  <si>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</si>
  <si>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</si>
  <si>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</si>
  <si>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</si>
  <si>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</si>
  <si>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</si>
  <si>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</si>
  <si>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</si>
  <si>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</si>
  <si>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</si>
  <si>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</si>
  <si>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</si>
  <si>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</si>
  <si>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</si>
  <si>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</si>
  <si>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</si>
  <si>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</si>
  <si>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</si>
  <si>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</si>
  <si>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</si>
  <si>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</si>
  <si>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</si>
  <si>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</si>
  <si>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</si>
  <si>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</si>
  <si>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</si>
  <si>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 SOLDAVEL E COM ROSCA,COM DIAMETRO DE 20MMX1/2".FORNECIMENTO</t>
  </si>
  <si>
    <t>15.038.0430-A</t>
  </si>
  <si>
    <t>15.038.0431-0</t>
  </si>
  <si>
    <t>JOELHO 90║ SOLDAVEL E COM ROSCA,COM DIAMETRO DE 25MMX1/2".FORNECIMENTO</t>
  </si>
  <si>
    <t>15.038.0431-A</t>
  </si>
  <si>
    <t>15.038.0432-0</t>
  </si>
  <si>
    <t>JOELHO 90║ SOLDAVEL E COM ROSCA,COM DIAMETRO DE 25MMX3/4".FORNECIMENTO</t>
  </si>
  <si>
    <t>15.038.0432-A</t>
  </si>
  <si>
    <t>15.038.0433-0</t>
  </si>
  <si>
    <t>JOELHO 90║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</si>
  <si>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</si>
  <si>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</si>
  <si>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</si>
  <si>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</si>
  <si>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</si>
  <si>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</si>
  <si>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</si>
  <si>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</si>
  <si>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</si>
  <si>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</si>
  <si>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</si>
  <si>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</si>
  <si>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</si>
  <si>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</si>
  <si>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</si>
  <si>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</si>
  <si>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</si>
  <si>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</si>
  <si>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</si>
  <si>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</si>
  <si>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 SOLDAVEL E COM ROSCA NA BOLSA CENTRAL,COM DIAMETRO DE20MMX20MMX1/2".FORNECIMENTO</t>
  </si>
  <si>
    <t>15.038.0445-A</t>
  </si>
  <si>
    <t>15.038.0446-0</t>
  </si>
  <si>
    <t>TE 90║ SOLDAVEL E COM ROSCA NA BOLSA CENTRAL,COM DIAMETRO DE25MMX25MMX1/2".FORNECIMENTO</t>
  </si>
  <si>
    <t>15.038.0446-A</t>
  </si>
  <si>
    <t>15.038.0447-0</t>
  </si>
  <si>
    <t>TE 90║ SOLDAVEL E COM ROSCA NA BOLSA CENTRAL,COM DIAMETRO DE25MMX25MMX3/4".FORNECIMENTO</t>
  </si>
  <si>
    <t>15.038.0447-A</t>
  </si>
  <si>
    <t>15.038.0448-0</t>
  </si>
  <si>
    <t>TE 90║ SOLDAVEL E COM ROSCA NA BOLSA CENTRAL,COM DIAMETRO DE32MMX32MMX3/4".FORNECIMENTO</t>
  </si>
  <si>
    <t>15.038.0448-A</t>
  </si>
  <si>
    <t>15.038.0455-0</t>
  </si>
  <si>
    <t>JOELHO 90║ SOLDAVEL E COM BUCHA DE LATAO,COM DIAMETRO DE 20MMX1/2".FORNECIMENTO</t>
  </si>
  <si>
    <t>15.038.0455-A</t>
  </si>
  <si>
    <t>15.038.0456-0</t>
  </si>
  <si>
    <t>JOELHO 90║ SOLDAVEL E COM BUCHA DE LATAO,COM DIAMETRO DE 25MMX1/2".FORNECIMENTO</t>
  </si>
  <si>
    <t>15.038.0456-A</t>
  </si>
  <si>
    <t>15.038.0457-0</t>
  </si>
  <si>
    <t>JOELHO 90║ SOLDAVEL E COM BUCHA DE LATAO,COM DIAMETRO DE 25MMX3/4".FORNECIMENTO</t>
  </si>
  <si>
    <t>15.038.0457-A</t>
  </si>
  <si>
    <t>15.038.0458-0</t>
  </si>
  <si>
    <t>JOELHO 90║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</si>
  <si>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</si>
  <si>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</si>
  <si>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</si>
  <si>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</si>
  <si>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</si>
  <si>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</si>
  <si>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</si>
  <si>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</si>
  <si>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</si>
  <si>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</si>
  <si>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</si>
  <si>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 SOLDAVEL E COM BUCHA DE LATAO NA BOLSA CENTRAL,COM DIAMETRO DE 20MMX20MMX1/2".FORNECIMENTO</t>
  </si>
  <si>
    <t>15.038.0470-A</t>
  </si>
  <si>
    <t>15.038.0471-0</t>
  </si>
  <si>
    <t>TE 90║ SOLDAVEL E COM BUCHA DE LATAO NA BOLSA CENTRAL,COM DIAMETRO DE 25MMX25MMX1/2".FORNECIMENTO</t>
  </si>
  <si>
    <t>15.038.0471-A</t>
  </si>
  <si>
    <t>15.038.0472-0</t>
  </si>
  <si>
    <t>TE 90║ SOLDAVEL E COM BUCHA DE LATAO NA BOLSA CENTRAL,COM DIAMETRO DE 25MMX25MMX3/4".FORNECIMENTO</t>
  </si>
  <si>
    <t>15.038.0472-A</t>
  </si>
  <si>
    <t>15.038.0473-0</t>
  </si>
  <si>
    <t>TE 90║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</si>
  <si>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</si>
  <si>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</si>
  <si>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</si>
  <si>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</si>
  <si>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</si>
  <si>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</si>
  <si>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</si>
  <si>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</si>
  <si>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</si>
  <si>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</si>
  <si>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</si>
  <si>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</si>
  <si>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</si>
  <si>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</si>
  <si>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</si>
  <si>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</si>
  <si>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</si>
  <si>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</si>
  <si>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</si>
  <si>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</si>
  <si>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</si>
  <si>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</si>
  <si>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</si>
  <si>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</si>
  <si>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</si>
  <si>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</si>
  <si>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</si>
  <si>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</si>
  <si>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</si>
  <si>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</si>
  <si>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</si>
  <si>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</si>
  <si>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</si>
  <si>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</si>
  <si>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</si>
  <si>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</si>
  <si>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</si>
  <si>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</si>
  <si>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</si>
  <si>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</si>
  <si>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</si>
  <si>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</si>
  <si>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</si>
  <si>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</si>
  <si>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</si>
  <si>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</si>
  <si>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</si>
  <si>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</si>
  <si>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</si>
  <si>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</si>
  <si>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</si>
  <si>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</si>
  <si>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</si>
  <si>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</si>
  <si>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</si>
  <si>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</si>
  <si>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</si>
  <si>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</si>
  <si>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</si>
  <si>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</si>
  <si>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</si>
  <si>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</si>
  <si>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</si>
  <si>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</si>
  <si>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</si>
  <si>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</si>
  <si>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</si>
  <si>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</si>
  <si>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</si>
  <si>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</si>
  <si>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</si>
  <si>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</si>
  <si>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</si>
  <si>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</si>
  <si>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</si>
  <si>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</si>
  <si>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</si>
  <si>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</si>
  <si>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</si>
  <si>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</si>
  <si>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</si>
  <si>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</si>
  <si>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</si>
  <si>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</si>
  <si>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</si>
  <si>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</si>
  <si>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</si>
  <si>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</si>
  <si>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</si>
  <si>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</si>
  <si>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</si>
  <si>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</si>
  <si>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</si>
  <si>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</si>
  <si>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</si>
  <si>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</si>
  <si>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</si>
  <si>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</si>
  <si>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</si>
  <si>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</si>
  <si>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</si>
  <si>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</si>
  <si>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</si>
  <si>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</si>
  <si>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</si>
  <si>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</si>
  <si>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</si>
  <si>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</si>
  <si>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</si>
  <si>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</si>
  <si>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</si>
  <si>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</si>
  <si>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</si>
  <si>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</si>
  <si>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</si>
  <si>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</si>
  <si>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</si>
  <si>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</si>
  <si>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</si>
  <si>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</si>
  <si>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</si>
  <si>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</si>
  <si>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</si>
  <si>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</si>
  <si>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</si>
  <si>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</si>
  <si>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</si>
  <si>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</si>
  <si>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</si>
  <si>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</si>
  <si>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</si>
  <si>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</si>
  <si>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</si>
  <si>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</si>
  <si>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</si>
  <si>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</si>
  <si>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</si>
  <si>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</si>
  <si>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</si>
  <si>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</si>
  <si>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</si>
  <si>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</si>
  <si>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</si>
  <si>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</si>
  <si>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</si>
  <si>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</si>
  <si>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</si>
  <si>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</si>
  <si>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</si>
  <si>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</si>
  <si>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</si>
  <si>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</si>
  <si>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</si>
  <si>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</si>
  <si>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</si>
  <si>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</si>
  <si>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</si>
  <si>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</si>
  <si>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</si>
  <si>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</si>
  <si>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</si>
  <si>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</si>
  <si>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</si>
  <si>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</si>
  <si>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</si>
  <si>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</si>
  <si>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</si>
  <si>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</si>
  <si>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</si>
  <si>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</si>
  <si>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</si>
  <si>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</si>
  <si>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</si>
  <si>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</si>
  <si>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</si>
  <si>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</si>
  <si>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</si>
  <si>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</si>
  <si>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</si>
  <si>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</si>
  <si>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</si>
  <si>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</si>
  <si>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</si>
  <si>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</si>
  <si>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</si>
  <si>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</si>
  <si>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</si>
  <si>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</si>
  <si>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</si>
  <si>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</si>
  <si>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</si>
  <si>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</si>
  <si>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</si>
  <si>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</si>
  <si>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</si>
  <si>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</si>
  <si>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</si>
  <si>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</si>
  <si>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</si>
  <si>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</si>
  <si>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</si>
  <si>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</si>
  <si>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</si>
  <si>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</si>
  <si>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</si>
  <si>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</si>
  <si>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</si>
  <si>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</si>
  <si>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</si>
  <si>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</si>
  <si>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</si>
  <si>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</si>
  <si>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</si>
  <si>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</si>
  <si>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</si>
  <si>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</si>
  <si>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</si>
  <si>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</si>
  <si>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</si>
  <si>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</si>
  <si>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</si>
  <si>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</si>
  <si>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</si>
  <si>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</si>
  <si>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</si>
  <si>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</si>
  <si>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</si>
  <si>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</si>
  <si>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</si>
  <si>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</si>
  <si>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</si>
  <si>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</si>
  <si>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</si>
  <si>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</si>
  <si>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</si>
  <si>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</si>
  <si>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</si>
  <si>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</si>
  <si>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</si>
  <si>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</si>
  <si>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</si>
  <si>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</si>
  <si>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</si>
  <si>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</si>
  <si>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</si>
  <si>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</si>
  <si>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</si>
  <si>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</si>
  <si>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</si>
  <si>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</si>
  <si>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</si>
  <si>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</si>
  <si>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</si>
  <si>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</si>
  <si>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</si>
  <si>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</si>
  <si>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</si>
  <si>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</si>
  <si>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</si>
  <si>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</si>
  <si>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</si>
  <si>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</si>
  <si>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</si>
  <si>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</si>
  <si>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</si>
  <si>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</si>
  <si>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</si>
  <si>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</si>
  <si>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</si>
  <si>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</si>
  <si>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</si>
  <si>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</si>
  <si>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</si>
  <si>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</si>
  <si>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</si>
  <si>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</si>
  <si>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</si>
  <si>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</si>
  <si>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</si>
  <si>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</si>
  <si>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</si>
  <si>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</si>
  <si>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</si>
  <si>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</si>
  <si>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</si>
  <si>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</si>
  <si>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</si>
  <si>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</si>
  <si>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15.047.0010-A</t>
  </si>
  <si>
    <t>15.047.0011-0</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</si>
  <si>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</si>
  <si>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15.047.0011-A</t>
  </si>
  <si>
    <t>15.047.0012-0</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</si>
  <si>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</si>
  <si>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</si>
  <si>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</si>
  <si>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</si>
  <si>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15.047.0013-A</t>
  </si>
  <si>
    <t>15.047.0014-0</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</si>
  <si>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</si>
  <si>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15.047.0014-A</t>
  </si>
  <si>
    <t>15.047.0015-0</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</si>
  <si>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</si>
  <si>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</si>
  <si>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</si>
  <si>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</si>
  <si>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15.047.0016-A</t>
  </si>
  <si>
    <t>15.047.0017-0</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</si>
  <si>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</si>
  <si>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15.047.0017-A</t>
  </si>
  <si>
    <t>15.047.0018-0</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</si>
  <si>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</si>
  <si>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</si>
  <si>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</si>
  <si>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</si>
  <si>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</si>
  <si>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</si>
  <si>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</si>
  <si>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</si>
  <si>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</si>
  <si>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</si>
  <si>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</si>
  <si>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</si>
  <si>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</si>
  <si>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</si>
  <si>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</si>
  <si>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</si>
  <si>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</si>
  <si>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</si>
  <si>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</si>
  <si>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</si>
  <si>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</si>
  <si>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</si>
  <si>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</si>
  <si>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</si>
  <si>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</si>
  <si>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</si>
  <si>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</si>
  <si>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</si>
  <si>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</si>
  <si>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</si>
  <si>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</si>
  <si>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</si>
  <si>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</si>
  <si>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</si>
  <si>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</si>
  <si>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</si>
  <si>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</si>
  <si>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</si>
  <si>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</si>
  <si>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</si>
  <si>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</si>
  <si>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</si>
  <si>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</si>
  <si>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</si>
  <si>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</si>
  <si>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</si>
  <si>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</si>
  <si>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</si>
  <si>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</si>
  <si>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</si>
  <si>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</si>
  <si>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</si>
  <si>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</si>
  <si>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</si>
  <si>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</si>
  <si>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</si>
  <si>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</si>
  <si>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</si>
  <si>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</si>
  <si>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</si>
  <si>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</si>
  <si>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</si>
  <si>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</si>
  <si>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</si>
  <si>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</si>
  <si>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</si>
  <si>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</si>
  <si>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</si>
  <si>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</si>
  <si>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</si>
  <si>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</si>
  <si>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</si>
  <si>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</si>
  <si>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</si>
  <si>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</si>
  <si>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</si>
  <si>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</si>
  <si>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</si>
  <si>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</si>
  <si>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</si>
  <si>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</si>
  <si>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</si>
  <si>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</si>
  <si>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</si>
  <si>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</si>
  <si>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</si>
  <si>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</si>
  <si>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</si>
  <si>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</si>
  <si>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</si>
  <si>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</si>
  <si>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</si>
  <si>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</si>
  <si>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</si>
  <si>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</si>
  <si>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</si>
  <si>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</si>
  <si>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</si>
  <si>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</si>
  <si>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</si>
  <si>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</si>
  <si>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</si>
  <si>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</si>
  <si>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</si>
  <si>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</si>
  <si>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</si>
  <si>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</si>
  <si>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</si>
  <si>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</si>
  <si>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</si>
  <si>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</si>
  <si>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</si>
  <si>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</si>
  <si>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</si>
  <si>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</si>
  <si>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</si>
  <si>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</si>
  <si>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</si>
  <si>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</si>
  <si>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</si>
  <si>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</si>
  <si>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</si>
  <si>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</si>
  <si>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</si>
  <si>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</si>
  <si>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</si>
  <si>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</si>
  <si>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</si>
  <si>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</si>
  <si>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</si>
  <si>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</si>
  <si>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</si>
  <si>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</si>
  <si>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</si>
  <si>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</si>
  <si>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</si>
  <si>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</si>
  <si>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</si>
  <si>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</si>
  <si>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</si>
  <si>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</si>
  <si>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</si>
  <si>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</si>
  <si>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</si>
  <si>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</si>
  <si>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</si>
  <si>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</si>
  <si>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</si>
  <si>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</si>
  <si>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</si>
  <si>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</si>
  <si>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</si>
  <si>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</si>
  <si>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</si>
  <si>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</si>
  <si>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</si>
  <si>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</si>
  <si>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</si>
  <si>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</si>
  <si>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</si>
  <si>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</si>
  <si>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</si>
  <si>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</si>
  <si>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</si>
  <si>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</si>
  <si>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</si>
  <si>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</si>
  <si>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</si>
  <si>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</si>
  <si>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</si>
  <si>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</si>
  <si>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</si>
  <si>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</si>
  <si>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</si>
  <si>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</si>
  <si>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</si>
  <si>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</si>
  <si>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</si>
  <si>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</si>
  <si>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</si>
  <si>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</si>
  <si>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</si>
  <si>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</si>
  <si>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</si>
  <si>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</si>
  <si>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</si>
  <si>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</si>
  <si>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</si>
  <si>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</si>
  <si>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</si>
  <si>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</si>
  <si>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</si>
  <si>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</si>
  <si>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</si>
  <si>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</si>
  <si>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</si>
  <si>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</si>
  <si>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</si>
  <si>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</si>
  <si>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</si>
  <si>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</si>
  <si>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</si>
  <si>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</si>
  <si>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</si>
  <si>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</si>
  <si>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</si>
  <si>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</si>
  <si>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</si>
  <si>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</si>
  <si>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</si>
  <si>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</si>
  <si>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</si>
  <si>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</si>
  <si>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</si>
  <si>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</si>
  <si>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</si>
  <si>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</si>
  <si>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</si>
  <si>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</si>
  <si>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</si>
  <si>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</si>
  <si>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</si>
  <si>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</si>
  <si>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</si>
  <si>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</si>
  <si>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</si>
  <si>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</si>
  <si>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</si>
  <si>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</si>
  <si>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</si>
  <si>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</si>
  <si>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</si>
  <si>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</si>
  <si>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</si>
  <si>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</si>
  <si>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</si>
  <si>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</si>
  <si>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</si>
  <si>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</si>
  <si>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</si>
  <si>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</si>
  <si>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</si>
  <si>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</si>
  <si>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</si>
  <si>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</si>
  <si>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</si>
  <si>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</si>
  <si>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</si>
  <si>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</si>
  <si>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</si>
  <si>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</si>
  <si>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</si>
  <si>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</si>
  <si>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</si>
  <si>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</si>
  <si>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</si>
  <si>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</si>
  <si>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</si>
  <si>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</si>
  <si>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</si>
  <si>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</si>
  <si>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</si>
  <si>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</si>
  <si>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</si>
  <si>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</si>
  <si>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</si>
  <si>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</si>
  <si>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</si>
  <si>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</si>
  <si>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</si>
  <si>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</si>
  <si>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</si>
  <si>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</si>
  <si>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</si>
  <si>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</si>
  <si>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</si>
  <si>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</si>
  <si>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</si>
  <si>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</si>
  <si>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</si>
  <si>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</si>
  <si>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</si>
  <si>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</si>
  <si>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</si>
  <si>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</si>
  <si>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</si>
  <si>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</si>
  <si>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</si>
  <si>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</si>
  <si>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</si>
  <si>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</si>
  <si>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</si>
  <si>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</si>
  <si>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</si>
  <si>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</si>
  <si>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</si>
  <si>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</si>
  <si>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</si>
  <si>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</si>
  <si>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</si>
  <si>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</si>
  <si>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</si>
  <si>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</si>
  <si>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</si>
  <si>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</si>
  <si>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</si>
  <si>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</si>
  <si>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</si>
  <si>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</si>
  <si>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</si>
  <si>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</si>
  <si>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</si>
  <si>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</si>
  <si>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</si>
  <si>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</si>
  <si>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</si>
  <si>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</si>
  <si>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</si>
  <si>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</si>
  <si>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</si>
  <si>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</si>
  <si>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</si>
  <si>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</si>
  <si>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</si>
  <si>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</si>
  <si>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</si>
  <si>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</si>
  <si>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</si>
  <si>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</si>
  <si>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</si>
  <si>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</si>
  <si>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</si>
  <si>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</si>
  <si>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</si>
  <si>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</si>
  <si>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</si>
  <si>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</si>
  <si>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</si>
  <si>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</si>
  <si>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</si>
  <si>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</si>
  <si>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</si>
  <si>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</si>
  <si>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</si>
  <si>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</si>
  <si>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</si>
  <si>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</si>
  <si>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</si>
  <si>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</si>
  <si>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</si>
  <si>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</si>
  <si>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</si>
  <si>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</si>
  <si>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</si>
  <si>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</si>
  <si>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</si>
  <si>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</si>
  <si>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</si>
  <si>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</si>
  <si>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</si>
  <si>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</si>
  <si>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</si>
  <si>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</si>
  <si>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</si>
  <si>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</si>
  <si>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</si>
  <si>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</si>
  <si>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</si>
  <si>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</si>
  <si>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</si>
  <si>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</si>
  <si>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</si>
  <si>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</si>
  <si>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</si>
  <si>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</si>
  <si>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</si>
  <si>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</si>
  <si>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</si>
  <si>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</si>
  <si>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</si>
  <si>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</si>
  <si>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</si>
  <si>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</si>
  <si>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</si>
  <si>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</si>
  <si>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</si>
  <si>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</si>
  <si>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</si>
  <si>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</si>
  <si>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</si>
  <si>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</si>
  <si>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</si>
  <si>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</si>
  <si>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</si>
  <si>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</si>
  <si>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</si>
  <si>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</si>
  <si>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</si>
  <si>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</si>
  <si>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</si>
  <si>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</si>
  <si>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</si>
  <si>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</si>
  <si>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</si>
  <si>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</si>
  <si>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</si>
  <si>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</si>
  <si>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</si>
  <si>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</si>
  <si>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</si>
  <si>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</si>
  <si>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</si>
  <si>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</si>
  <si>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</si>
  <si>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</si>
  <si>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</si>
  <si>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</si>
  <si>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</si>
  <si>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</si>
  <si>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</si>
  <si>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</si>
  <si>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</si>
  <si>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</si>
  <si>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</si>
  <si>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</si>
  <si>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</si>
  <si>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</si>
  <si>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</si>
  <si>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</si>
  <si>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</si>
  <si>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</si>
  <si>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</si>
  <si>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</si>
  <si>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</si>
  <si>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</si>
  <si>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</si>
  <si>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</si>
  <si>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</si>
  <si>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</si>
  <si>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</si>
  <si>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</si>
  <si>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</si>
  <si>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</si>
  <si>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</si>
  <si>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</si>
  <si>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</si>
  <si>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</si>
  <si>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</si>
  <si>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</si>
  <si>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</si>
  <si>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</si>
  <si>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</si>
  <si>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</si>
  <si>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</si>
  <si>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</si>
  <si>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</si>
  <si>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</si>
  <si>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</si>
  <si>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</si>
  <si>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</si>
  <si>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</si>
  <si>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</si>
  <si>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</si>
  <si>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</si>
  <si>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</si>
  <si>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</si>
  <si>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</si>
  <si>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</si>
  <si>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</si>
  <si>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</si>
  <si>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</si>
  <si>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</si>
  <si>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</si>
  <si>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</si>
  <si>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</si>
  <si>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</si>
  <si>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</si>
  <si>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</si>
  <si>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</si>
  <si>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</si>
  <si>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</si>
  <si>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</si>
  <si>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</si>
  <si>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</si>
  <si>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</si>
  <si>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</si>
  <si>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</si>
  <si>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</si>
  <si>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</si>
  <si>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</si>
  <si>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</si>
  <si>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</si>
  <si>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</si>
  <si>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</si>
  <si>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</si>
  <si>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</si>
  <si>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</si>
  <si>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</si>
  <si>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</si>
  <si>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</si>
  <si>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</si>
  <si>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</si>
  <si>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</si>
  <si>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</si>
  <si>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</si>
  <si>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</si>
  <si>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</si>
  <si>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</si>
  <si>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</si>
  <si>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</si>
  <si>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</si>
  <si>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</si>
  <si>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</si>
  <si>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</si>
  <si>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</si>
  <si>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</si>
  <si>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</si>
  <si>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</si>
  <si>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</si>
  <si>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</si>
  <si>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</si>
  <si>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</si>
  <si>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</si>
  <si>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</si>
  <si>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</si>
  <si>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</si>
  <si>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</si>
  <si>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</si>
  <si>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</si>
  <si>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</si>
  <si>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</si>
  <si>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</si>
  <si>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</si>
  <si>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</si>
  <si>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</si>
  <si>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</si>
  <si>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</si>
  <si>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</si>
  <si>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</si>
  <si>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</si>
  <si>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</si>
  <si>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</si>
  <si>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</si>
  <si>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</si>
  <si>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</si>
  <si>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</si>
  <si>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</si>
  <si>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</si>
  <si>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</si>
  <si>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</si>
  <si>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</si>
  <si>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</si>
  <si>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</si>
  <si>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</si>
  <si>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</si>
  <si>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</si>
  <si>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</si>
  <si>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</si>
  <si>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</si>
  <si>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</si>
  <si>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</si>
  <si>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</si>
  <si>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</si>
  <si>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</si>
  <si>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</si>
  <si>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</si>
  <si>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</si>
  <si>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</si>
  <si>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</si>
  <si>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</si>
  <si>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</si>
  <si>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</si>
  <si>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</si>
  <si>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</si>
  <si>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</si>
  <si>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</si>
  <si>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</si>
  <si>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</si>
  <si>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</si>
  <si>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</si>
  <si>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</si>
  <si>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</si>
  <si>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</si>
  <si>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</si>
  <si>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</si>
  <si>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</si>
  <si>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</si>
  <si>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</si>
  <si>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</si>
  <si>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</si>
  <si>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</si>
  <si>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</si>
  <si>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</si>
  <si>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</si>
  <si>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</si>
  <si>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</si>
  <si>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</si>
  <si>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</si>
  <si>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</si>
  <si>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</si>
  <si>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</si>
  <si>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</si>
  <si>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</si>
  <si>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</si>
  <si>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</si>
  <si>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</si>
  <si>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</si>
  <si>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</si>
  <si>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</si>
  <si>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</si>
  <si>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</si>
  <si>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</si>
  <si>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</si>
  <si>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</si>
  <si>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</si>
  <si>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</si>
  <si>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</si>
  <si>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</si>
  <si>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</si>
  <si>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</si>
  <si>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</si>
  <si>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</si>
  <si>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</si>
  <si>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</si>
  <si>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</si>
  <si>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</si>
  <si>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</si>
  <si>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</si>
  <si>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</si>
  <si>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</si>
  <si>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</si>
  <si>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</si>
  <si>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</si>
  <si>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</si>
  <si>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</si>
  <si>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</si>
  <si>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</si>
  <si>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</si>
  <si>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</si>
  <si>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</si>
  <si>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</si>
  <si>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</si>
  <si>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</si>
  <si>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</si>
  <si>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</si>
  <si>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</si>
  <si>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</si>
  <si>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</si>
  <si>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</si>
  <si>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</si>
  <si>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</si>
  <si>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</si>
  <si>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</si>
  <si>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</si>
  <si>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</si>
  <si>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</si>
  <si>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</si>
  <si>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</si>
  <si>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</si>
  <si>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</si>
  <si>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</si>
  <si>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</si>
  <si>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</si>
  <si>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</si>
  <si>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</si>
  <si>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</si>
  <si>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</si>
  <si>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</si>
  <si>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</si>
  <si>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</si>
  <si>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</si>
  <si>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</si>
  <si>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</si>
  <si>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</si>
  <si>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</si>
  <si>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</si>
  <si>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</si>
  <si>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</si>
  <si>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</si>
  <si>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</si>
  <si>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</si>
  <si>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 E 2¬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</si>
  <si>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</si>
  <si>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</si>
  <si>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</si>
  <si>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</si>
  <si>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</si>
  <si>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</si>
  <si>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</si>
  <si>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</si>
  <si>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</si>
  <si>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</si>
  <si>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</si>
  <si>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</si>
  <si>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</si>
  <si>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</si>
  <si>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</si>
  <si>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</si>
  <si>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</si>
  <si>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</si>
  <si>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</si>
  <si>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</si>
  <si>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</si>
  <si>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</si>
  <si>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</si>
  <si>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</si>
  <si>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</si>
  <si>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</si>
  <si>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</si>
  <si>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</si>
  <si>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</si>
  <si>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</si>
  <si>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</si>
  <si>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</si>
  <si>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</si>
  <si>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</si>
  <si>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</si>
  <si>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</si>
  <si>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</si>
  <si>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</si>
  <si>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 E 2¬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</si>
  <si>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</si>
  <si>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</si>
  <si>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</si>
  <si>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</si>
  <si>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</si>
  <si>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</si>
  <si>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</si>
  <si>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</si>
  <si>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</si>
  <si>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</si>
  <si>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</si>
  <si>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</si>
  <si>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</si>
  <si>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</si>
  <si>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</si>
  <si>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</si>
  <si>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</si>
  <si>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</si>
  <si>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</si>
  <si>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</si>
  <si>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</si>
  <si>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</si>
  <si>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</si>
  <si>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</si>
  <si>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</si>
  <si>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</si>
  <si>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</si>
  <si>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</si>
  <si>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</si>
  <si>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</si>
  <si>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</si>
  <si>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</si>
  <si>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</si>
  <si>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</si>
  <si>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</si>
  <si>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</si>
  <si>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</si>
  <si>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</si>
  <si>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</si>
  <si>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</si>
  <si>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</si>
  <si>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</si>
  <si>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</si>
  <si>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</si>
  <si>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</si>
  <si>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</si>
  <si>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</si>
  <si>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</si>
  <si>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</si>
  <si>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</si>
  <si>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</si>
  <si>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</si>
  <si>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</si>
  <si>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</si>
  <si>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</si>
  <si>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</si>
  <si>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</si>
  <si>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</si>
  <si>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</si>
  <si>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</si>
  <si>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</si>
  <si>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</si>
  <si>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</si>
  <si>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</si>
  <si>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</si>
  <si>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</si>
  <si>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</si>
  <si>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</si>
  <si>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</si>
  <si>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</si>
  <si>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</si>
  <si>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</si>
  <si>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</si>
  <si>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</si>
  <si>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</si>
  <si>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</si>
  <si>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</si>
  <si>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</si>
  <si>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</si>
  <si>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</si>
  <si>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</si>
  <si>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</si>
  <si>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</si>
  <si>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</si>
  <si>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</si>
  <si>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</si>
  <si>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</si>
  <si>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</si>
  <si>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</si>
  <si>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</si>
  <si>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</si>
  <si>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</si>
  <si>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</si>
  <si>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</si>
  <si>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</si>
  <si>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</si>
  <si>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</si>
  <si>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</si>
  <si>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</si>
  <si>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</si>
  <si>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</si>
  <si>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</si>
  <si>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</si>
  <si>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</si>
  <si>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</si>
  <si>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</si>
  <si>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</si>
  <si>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</si>
  <si>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</si>
  <si>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</si>
  <si>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</si>
  <si>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</si>
  <si>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</si>
  <si>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</si>
  <si>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</si>
  <si>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</si>
  <si>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</si>
  <si>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</si>
  <si>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</si>
  <si>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BRILHO,BRILHANTE,ACETINADO OU FOSCO,ACABAMENTO PADRAO,EM DUASDEMAOS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</si>
  <si>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</si>
  <si>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</si>
  <si>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</si>
  <si>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</si>
  <si>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</si>
  <si>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</si>
  <si>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</si>
  <si>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</si>
  <si>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</si>
  <si>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</si>
  <si>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</si>
  <si>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</si>
  <si>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</si>
  <si>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</si>
  <si>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ALTO BRILHO OU ACETINADO,ACABAMENTO DE ALTA CLASSE SOBRE SUPERFICIE PREPARADA CONFORME O ITEM 17.017.0010,EXCLUSIVE ESTE PREPARO,INCLUSIVE LIXAMENTO,DUAS DEMAOS DE MASSA CORRIDA 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</si>
  <si>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</si>
  <si>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</si>
  <si>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</si>
  <si>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</si>
  <si>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</si>
  <si>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</si>
  <si>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</si>
  <si>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</si>
  <si>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</si>
  <si>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</si>
  <si>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</si>
  <si>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</si>
  <si>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</si>
  <si>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</si>
  <si>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</si>
  <si>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</si>
  <si>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</si>
  <si>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</si>
  <si>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</si>
  <si>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</si>
  <si>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</si>
  <si>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</si>
  <si>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</si>
  <si>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</si>
  <si>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</si>
  <si>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</si>
  <si>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</si>
  <si>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</si>
  <si>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</si>
  <si>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ALQUIDICO,BRILHANTE OU ACETINADA EM DUAS DEMAOS SOBRE SUPERFICIE PREPARADA COM MATERIAL DA MESMA LINHA,CONFORMEO ITEM 17.017.0100,EXCLUSIVE ESTE PREPARO</t>
  </si>
  <si>
    <t>17.017.0140-A</t>
  </si>
  <si>
    <t>17.017.0150-0</t>
  </si>
  <si>
    <t>REPINTURA INTERNA OU EXTERNA SOBRE MADEIRA EM BOM ESTADO COMESMALTE SINTETICO ALQUIDICO,NA COR E TIPO DA EXISTENTE,INCLUSIVE LIXAMENTO,LIMPEZA E DUAS DEMAOS DE ACABAMENTO</t>
  </si>
  <si>
    <t>17.017.0150-A</t>
  </si>
  <si>
    <t>17.017.0155-0</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</si>
  <si>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</si>
  <si>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</si>
  <si>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</si>
  <si>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</si>
  <si>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</si>
  <si>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</si>
  <si>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</si>
  <si>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</si>
  <si>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</si>
  <si>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 ALTO BRILHO OU ACETINADO,UMA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</si>
  <si>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</si>
  <si>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</si>
  <si>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ALTO BRILHO OU ACETINADO,APOS LIXAMENTO SOBRE SUPERFICIE PREPARADA COM MATERIAL DA MESMA LINHA DE FABRICACAO,CONFORME O ITEM 17.017.0100,EXCLUSIVE ESTE PREPARO</t>
  </si>
  <si>
    <t>17.017.0175-A</t>
  </si>
  <si>
    <t>17.017.0176-0</t>
  </si>
  <si>
    <t>REPINTURA INTERNA SOBRE MADEIRA COM ESMALTE SINTETICO ALTO BRILHO OU ACETINADO,SOBRE SUPERFICIE JA PINTADA EM BOM ESTADO,APOS LIXAMENTO,LIMPEZA,DUAS DEMAOS DE ACABAMENTO COM MATERIAL DA MESMA LINHA DE FABRICACAO E 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</si>
  <si>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</si>
  <si>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</si>
  <si>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</si>
  <si>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</si>
  <si>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</si>
  <si>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ALTO BRILHO OU ACETINADO,INCLUSIVE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</si>
  <si>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</si>
  <si>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</si>
  <si>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</si>
  <si>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</si>
  <si>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</si>
  <si>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</si>
  <si>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</si>
  <si>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</si>
  <si>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ALTO BRILHO OU ACETINADO,SOBRE MADEIRA NOVA,SOBRESUPERFICIE PREPARADA CONFORME O ITEM 17.017.0100,EXCLUSIVEESTE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</si>
  <si>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</si>
  <si>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</si>
  <si>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</si>
  <si>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</si>
  <si>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</si>
  <si>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</si>
  <si>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</si>
  <si>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</si>
  <si>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</si>
  <si>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</si>
  <si>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</si>
  <si>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SINTETICOBRILHANTE OU ACETINADO APOS LIXAMENTO,LIMPEZA,DESENGORDURAMENTO,UMA DEMAO DE FUNDO ANTICORROSIVO 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</si>
  <si>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</si>
  <si>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</si>
  <si>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</si>
  <si>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</si>
  <si>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</si>
  <si>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BRILHANTE OU ACETINADO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</si>
  <si>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</si>
  <si>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</si>
  <si>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</si>
  <si>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</si>
  <si>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</si>
  <si>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</si>
  <si>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</si>
  <si>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</si>
  <si>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</si>
  <si>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</si>
  <si>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</si>
  <si>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</si>
  <si>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</si>
  <si>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</si>
  <si>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</si>
  <si>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</si>
  <si>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</si>
  <si>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</si>
  <si>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</si>
  <si>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</si>
  <si>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</si>
  <si>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</si>
  <si>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</si>
  <si>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</si>
  <si>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</si>
  <si>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</si>
  <si>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</si>
  <si>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</si>
  <si>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</si>
  <si>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</si>
  <si>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</si>
  <si>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</si>
  <si>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</si>
  <si>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</si>
  <si>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</si>
  <si>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</si>
  <si>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</si>
  <si>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</si>
  <si>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</si>
  <si>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</si>
  <si>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</si>
  <si>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</si>
  <si>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</si>
  <si>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</si>
  <si>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</si>
  <si>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</si>
  <si>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</si>
  <si>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</si>
  <si>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</si>
  <si>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</si>
  <si>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</si>
  <si>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</si>
  <si>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</si>
  <si>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</si>
  <si>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</si>
  <si>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</si>
  <si>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</si>
  <si>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</si>
  <si>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</si>
  <si>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</si>
  <si>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</si>
  <si>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</si>
  <si>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</si>
  <si>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</si>
  <si>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</si>
  <si>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</si>
  <si>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</si>
  <si>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</si>
  <si>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</si>
  <si>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</si>
  <si>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</si>
  <si>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</si>
  <si>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</si>
  <si>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</si>
  <si>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</si>
  <si>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</si>
  <si>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</si>
  <si>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</si>
  <si>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</si>
  <si>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</si>
  <si>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</si>
  <si>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</si>
  <si>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</si>
  <si>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</si>
  <si>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</si>
  <si>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</si>
  <si>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</si>
  <si>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</si>
  <si>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</si>
  <si>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</si>
  <si>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</si>
  <si>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</si>
  <si>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</si>
  <si>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</si>
  <si>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</si>
  <si>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</si>
  <si>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</si>
  <si>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</si>
  <si>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</si>
  <si>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</si>
  <si>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</si>
  <si>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</si>
  <si>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</si>
  <si>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</si>
  <si>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</si>
  <si>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</si>
  <si>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</si>
  <si>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</si>
  <si>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</si>
  <si>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</si>
  <si>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</si>
  <si>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</si>
  <si>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</si>
  <si>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</si>
  <si>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</si>
  <si>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</si>
  <si>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</si>
  <si>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</si>
  <si>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</si>
  <si>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</si>
  <si>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</si>
  <si>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</si>
  <si>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</si>
  <si>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</si>
  <si>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</si>
  <si>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</si>
  <si>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</si>
  <si>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</si>
  <si>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</si>
  <si>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</si>
  <si>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</si>
  <si>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</si>
  <si>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</si>
  <si>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</si>
  <si>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</si>
  <si>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</si>
  <si>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</si>
  <si>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</si>
  <si>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</si>
  <si>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</si>
  <si>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</si>
  <si>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</si>
  <si>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</si>
  <si>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</si>
  <si>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</si>
  <si>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</si>
  <si>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</si>
  <si>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</si>
  <si>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</si>
  <si>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</si>
  <si>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</si>
  <si>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</si>
  <si>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</si>
  <si>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</si>
  <si>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</si>
  <si>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</si>
  <si>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</si>
  <si>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</si>
  <si>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</si>
  <si>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</si>
  <si>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</si>
  <si>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</si>
  <si>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</si>
  <si>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</si>
  <si>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</si>
  <si>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</si>
  <si>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</si>
  <si>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</si>
  <si>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</si>
  <si>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</si>
  <si>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</si>
  <si>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</si>
  <si>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</si>
  <si>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</si>
  <si>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</si>
  <si>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</si>
  <si>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</si>
  <si>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</si>
  <si>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</si>
  <si>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</si>
  <si>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</si>
  <si>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</si>
  <si>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</si>
  <si>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</si>
  <si>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</si>
  <si>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</si>
  <si>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</si>
  <si>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</si>
  <si>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</si>
  <si>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</si>
  <si>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</si>
  <si>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</si>
  <si>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</si>
  <si>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</si>
  <si>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</si>
  <si>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</si>
  <si>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</si>
  <si>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</si>
  <si>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</si>
  <si>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</si>
  <si>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</si>
  <si>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</si>
  <si>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</si>
  <si>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</si>
  <si>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</si>
  <si>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</si>
  <si>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</si>
  <si>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</si>
  <si>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</si>
  <si>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</si>
  <si>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</si>
  <si>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</si>
  <si>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</si>
  <si>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</si>
  <si>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</si>
  <si>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</si>
  <si>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</si>
  <si>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</si>
  <si>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</si>
  <si>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</si>
  <si>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</si>
  <si>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</si>
  <si>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</si>
  <si>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</si>
  <si>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</si>
  <si>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</si>
  <si>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</si>
  <si>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</si>
  <si>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</si>
  <si>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</si>
  <si>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</si>
  <si>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</si>
  <si>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</si>
  <si>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</si>
  <si>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</si>
  <si>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</si>
  <si>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</si>
  <si>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</si>
  <si>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</si>
  <si>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</si>
  <si>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</si>
  <si>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</si>
  <si>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</si>
  <si>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</si>
  <si>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</si>
  <si>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</si>
  <si>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</si>
  <si>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</si>
  <si>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</si>
  <si>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</si>
  <si>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</si>
  <si>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</si>
  <si>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</si>
  <si>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</si>
  <si>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</si>
  <si>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</si>
  <si>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</si>
  <si>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</si>
  <si>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</si>
  <si>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</si>
  <si>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</si>
  <si>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</si>
  <si>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</si>
  <si>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</si>
  <si>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</si>
  <si>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</si>
  <si>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</si>
  <si>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</si>
  <si>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</si>
  <si>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</si>
  <si>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</si>
  <si>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</si>
  <si>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</si>
  <si>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</si>
  <si>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</si>
  <si>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</si>
  <si>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</si>
  <si>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</si>
  <si>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</si>
  <si>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</si>
  <si>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</si>
  <si>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</si>
  <si>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</si>
  <si>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</si>
  <si>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</si>
  <si>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</si>
  <si>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</si>
  <si>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</si>
  <si>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</si>
  <si>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</si>
  <si>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</si>
  <si>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</si>
  <si>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</si>
  <si>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</si>
  <si>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</si>
  <si>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</si>
  <si>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</si>
  <si>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</si>
  <si>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</si>
  <si>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</si>
  <si>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</si>
  <si>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</si>
  <si>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</si>
  <si>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</si>
  <si>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</si>
  <si>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</si>
  <si>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</si>
  <si>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</si>
  <si>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</si>
  <si>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</si>
  <si>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</si>
  <si>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</si>
  <si>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</si>
  <si>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</si>
  <si>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</si>
  <si>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</si>
  <si>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</si>
  <si>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</si>
  <si>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</si>
  <si>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</si>
  <si>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</si>
  <si>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</si>
  <si>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</si>
  <si>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</si>
  <si>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</si>
  <si>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</si>
  <si>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</si>
  <si>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</si>
  <si>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</si>
  <si>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</si>
  <si>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</si>
  <si>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</si>
  <si>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</si>
  <si>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</si>
  <si>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</si>
  <si>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</si>
  <si>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</si>
  <si>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</si>
  <si>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</si>
  <si>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</si>
  <si>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</si>
  <si>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</si>
  <si>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</si>
  <si>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</si>
  <si>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</si>
  <si>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</si>
  <si>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</si>
  <si>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</si>
  <si>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</si>
  <si>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</si>
  <si>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</si>
  <si>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</si>
  <si>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</si>
  <si>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</si>
  <si>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</si>
  <si>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</si>
  <si>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</si>
  <si>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</si>
  <si>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</si>
  <si>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</si>
  <si>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</si>
  <si>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</si>
  <si>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</si>
  <si>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</si>
  <si>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</si>
  <si>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</si>
  <si>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</si>
  <si>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</si>
  <si>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</si>
  <si>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</si>
  <si>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</si>
  <si>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</si>
  <si>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</si>
  <si>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</si>
  <si>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</si>
  <si>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</si>
  <si>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</si>
  <si>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</si>
  <si>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</si>
  <si>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</si>
  <si>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</si>
  <si>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</si>
  <si>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</si>
  <si>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</si>
  <si>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</si>
  <si>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</si>
  <si>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</si>
  <si>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</si>
  <si>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</si>
  <si>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</si>
  <si>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</si>
  <si>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</si>
  <si>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</si>
  <si>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</si>
  <si>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</si>
  <si>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</si>
  <si>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</si>
  <si>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</si>
  <si>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</si>
  <si>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</si>
  <si>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</si>
  <si>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</si>
  <si>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</si>
  <si>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</si>
  <si>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</si>
  <si>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</si>
  <si>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</si>
  <si>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</si>
  <si>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</si>
  <si>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</si>
  <si>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</si>
  <si>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</si>
  <si>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</si>
  <si>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</si>
  <si>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</si>
  <si>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</si>
  <si>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</si>
  <si>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</si>
  <si>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</si>
  <si>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</si>
  <si>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</si>
  <si>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</si>
  <si>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</si>
  <si>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</si>
  <si>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</si>
  <si>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</si>
  <si>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</si>
  <si>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</si>
  <si>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</si>
  <si>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</si>
  <si>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</si>
  <si>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</si>
  <si>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</si>
  <si>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</si>
  <si>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</si>
  <si>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</si>
  <si>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</si>
  <si>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</si>
  <si>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</si>
  <si>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</si>
  <si>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</si>
  <si>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</si>
  <si>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</si>
  <si>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</si>
  <si>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</si>
  <si>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</si>
  <si>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</si>
  <si>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</si>
  <si>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</si>
  <si>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</si>
  <si>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</si>
  <si>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</si>
  <si>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</si>
  <si>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</si>
  <si>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</si>
  <si>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</si>
  <si>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</si>
  <si>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</si>
  <si>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</si>
  <si>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</si>
  <si>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</si>
  <si>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</si>
  <si>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</si>
  <si>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</si>
  <si>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</si>
  <si>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</si>
  <si>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</si>
  <si>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</si>
  <si>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</si>
  <si>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</si>
  <si>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</si>
  <si>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</si>
  <si>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</si>
  <si>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</si>
  <si>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</si>
  <si>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</si>
  <si>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</si>
  <si>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</si>
  <si>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</si>
  <si>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</si>
  <si>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</si>
  <si>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</si>
  <si>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</si>
  <si>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</si>
  <si>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</si>
  <si>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</si>
  <si>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</si>
  <si>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</si>
  <si>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</si>
  <si>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</si>
  <si>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</si>
  <si>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</si>
  <si>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</si>
  <si>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</si>
  <si>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</si>
  <si>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</si>
  <si>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</si>
  <si>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</si>
  <si>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</si>
  <si>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</si>
  <si>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</si>
  <si>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</si>
  <si>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</si>
  <si>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</si>
  <si>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</si>
  <si>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</si>
  <si>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</si>
  <si>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</si>
  <si>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</si>
  <si>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</si>
  <si>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</si>
  <si>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</si>
  <si>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</si>
  <si>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</si>
  <si>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</si>
  <si>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</si>
  <si>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</si>
  <si>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</si>
  <si>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</si>
  <si>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</si>
  <si>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</si>
  <si>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</si>
  <si>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</si>
  <si>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</si>
  <si>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</si>
  <si>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</si>
  <si>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</si>
  <si>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</si>
  <si>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</si>
  <si>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</si>
  <si>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</si>
  <si>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</si>
  <si>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</si>
  <si>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</si>
  <si>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</si>
  <si>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</si>
  <si>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</si>
  <si>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</si>
  <si>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</si>
  <si>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</si>
  <si>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</si>
  <si>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</si>
  <si>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</si>
  <si>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</si>
  <si>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</si>
  <si>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</si>
  <si>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</si>
  <si>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</si>
  <si>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</si>
  <si>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</si>
  <si>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</si>
  <si>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</si>
  <si>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</si>
  <si>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</si>
  <si>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</si>
  <si>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</si>
  <si>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</si>
  <si>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</si>
  <si>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</si>
  <si>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</si>
  <si>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</si>
  <si>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</si>
  <si>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</si>
  <si>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</si>
  <si>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</si>
  <si>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</si>
  <si>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</si>
  <si>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</si>
  <si>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</si>
  <si>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</si>
  <si>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</si>
  <si>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</si>
  <si>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</si>
  <si>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</si>
  <si>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</si>
  <si>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</si>
  <si>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</si>
  <si>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</si>
  <si>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</si>
  <si>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</si>
  <si>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</si>
  <si>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</si>
  <si>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</si>
  <si>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</si>
  <si>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</si>
  <si>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</si>
  <si>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</si>
  <si>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</si>
  <si>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</si>
  <si>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</si>
  <si>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</si>
  <si>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</si>
  <si>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</si>
  <si>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</si>
  <si>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</si>
  <si>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</si>
  <si>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</si>
  <si>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</si>
  <si>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</si>
  <si>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</si>
  <si>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</si>
  <si>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</si>
  <si>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</si>
  <si>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</si>
  <si>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</si>
  <si>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</si>
  <si>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</si>
  <si>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</si>
  <si>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</si>
  <si>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</si>
  <si>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</si>
  <si>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</si>
  <si>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</si>
  <si>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</si>
  <si>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</si>
  <si>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</si>
  <si>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</si>
  <si>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</si>
  <si>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</si>
  <si>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</si>
  <si>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</si>
  <si>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</si>
  <si>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</si>
  <si>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</si>
  <si>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</si>
  <si>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</si>
  <si>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</si>
  <si>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</si>
  <si>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</si>
  <si>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</si>
  <si>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</si>
  <si>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</si>
  <si>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</si>
  <si>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</si>
  <si>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</si>
  <si>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</si>
  <si>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</si>
  <si>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</si>
  <si>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</si>
  <si>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</si>
  <si>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</si>
  <si>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</si>
  <si>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</si>
  <si>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</si>
  <si>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</si>
  <si>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</si>
  <si>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</si>
  <si>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</si>
  <si>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</si>
  <si>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</si>
  <si>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</si>
  <si>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</si>
  <si>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</si>
  <si>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</si>
  <si>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</si>
  <si>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</si>
  <si>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</si>
  <si>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</si>
  <si>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</si>
  <si>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</si>
  <si>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</si>
  <si>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</si>
  <si>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</si>
  <si>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</si>
  <si>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</si>
  <si>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</si>
  <si>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</si>
  <si>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</si>
  <si>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</si>
  <si>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</si>
  <si>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</si>
  <si>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</si>
  <si>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</si>
  <si>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</si>
  <si>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</si>
  <si>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</si>
  <si>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</si>
  <si>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</si>
  <si>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</si>
  <si>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</si>
  <si>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</si>
  <si>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</si>
  <si>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</si>
  <si>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</si>
  <si>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</si>
  <si>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</si>
  <si>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</si>
  <si>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</si>
  <si>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</si>
  <si>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</si>
  <si>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</si>
  <si>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</si>
  <si>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</si>
  <si>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</si>
  <si>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</si>
  <si>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</si>
  <si>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</si>
  <si>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</si>
  <si>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</si>
  <si>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</si>
  <si>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</si>
  <si>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</si>
  <si>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</si>
  <si>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</si>
  <si>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</si>
  <si>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</si>
  <si>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</si>
  <si>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</si>
  <si>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</si>
  <si>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</si>
  <si>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</si>
  <si>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</si>
  <si>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</si>
  <si>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</si>
  <si>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</si>
  <si>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</si>
  <si>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</si>
  <si>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</si>
  <si>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</si>
  <si>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</si>
  <si>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</si>
  <si>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</si>
  <si>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</si>
  <si>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</si>
  <si>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</si>
  <si>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</si>
  <si>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</si>
  <si>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</si>
  <si>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</si>
  <si>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</si>
  <si>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</si>
  <si>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</si>
  <si>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</si>
  <si>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</si>
  <si>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</si>
  <si>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</si>
  <si>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</si>
  <si>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</si>
  <si>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</si>
  <si>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</si>
  <si>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</si>
  <si>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</si>
  <si>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</si>
  <si>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</si>
  <si>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</si>
  <si>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</si>
  <si>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</si>
  <si>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</si>
  <si>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</si>
  <si>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</si>
  <si>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</si>
  <si>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</si>
  <si>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</si>
  <si>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</si>
  <si>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</si>
  <si>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</si>
  <si>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</si>
  <si>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</si>
  <si>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</si>
  <si>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</si>
  <si>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</si>
  <si>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</si>
  <si>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</si>
  <si>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</si>
  <si>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</si>
  <si>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</si>
  <si>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</si>
  <si>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</si>
  <si>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</si>
  <si>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</si>
  <si>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</si>
  <si>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</si>
  <si>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</si>
  <si>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</si>
  <si>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</si>
  <si>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</si>
  <si>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</si>
  <si>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</si>
  <si>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</si>
  <si>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</si>
  <si>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</si>
  <si>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</si>
  <si>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</si>
  <si>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</si>
  <si>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</si>
  <si>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</si>
  <si>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</si>
  <si>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</si>
  <si>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</si>
  <si>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</si>
  <si>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</si>
  <si>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</si>
  <si>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</si>
  <si>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</si>
  <si>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</si>
  <si>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</si>
  <si>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</si>
  <si>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</si>
  <si>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</si>
  <si>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</si>
  <si>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</si>
  <si>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</si>
  <si>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</si>
  <si>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</si>
  <si>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</si>
  <si>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</si>
  <si>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</si>
  <si>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</si>
  <si>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</si>
  <si>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</si>
  <si>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</si>
  <si>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</si>
  <si>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</si>
  <si>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</si>
  <si>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</si>
  <si>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</si>
  <si>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</si>
  <si>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</si>
  <si>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</si>
  <si>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</si>
  <si>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</si>
  <si>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</si>
  <si>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</si>
  <si>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</si>
  <si>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</si>
  <si>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</si>
  <si>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</si>
  <si>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</si>
  <si>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</si>
  <si>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</si>
  <si>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</si>
  <si>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</si>
  <si>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</si>
  <si>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</si>
  <si>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</si>
  <si>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</si>
  <si>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</si>
  <si>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</si>
  <si>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</si>
  <si>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</si>
  <si>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</si>
  <si>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</si>
  <si>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</si>
  <si>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</si>
  <si>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</si>
  <si>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</si>
  <si>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</si>
  <si>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</si>
  <si>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</si>
  <si>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</si>
  <si>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</si>
  <si>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</si>
  <si>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</si>
  <si>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</si>
  <si>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</si>
  <si>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</si>
  <si>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</si>
  <si>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</si>
  <si>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</si>
  <si>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</si>
  <si>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</si>
  <si>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</si>
  <si>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</si>
  <si>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</si>
  <si>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</si>
  <si>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</si>
  <si>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</si>
  <si>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</si>
  <si>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</si>
  <si>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</si>
  <si>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</si>
  <si>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</si>
  <si>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</si>
  <si>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</si>
  <si>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</si>
  <si>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</si>
  <si>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</si>
  <si>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</si>
  <si>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</si>
  <si>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</si>
  <si>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</si>
  <si>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</si>
  <si>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</si>
  <si>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</si>
  <si>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</si>
  <si>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</si>
  <si>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</si>
  <si>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</si>
  <si>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</si>
  <si>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</si>
  <si>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</si>
  <si>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</si>
  <si>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</si>
  <si>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</si>
  <si>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</si>
  <si>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</si>
  <si>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</si>
  <si>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</si>
  <si>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</si>
  <si>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</si>
  <si>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</si>
  <si>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</si>
  <si>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</si>
  <si>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</si>
  <si>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</si>
  <si>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</si>
  <si>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</si>
  <si>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</si>
  <si>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</si>
  <si>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</si>
  <si>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18.021.0050-0</t>
  </si>
  <si>
    <t>RESERVATORIO APOIADO PARA ARMAZENAMENTO DE AGUA POTAVEL OU PARA APROVEITAMENTO DE AGUA DA CHUVA AAC,EM FIBRA DE VIDRO OUPOLIETILENO,COM CAPACIDADE EM TORNO DE 6000L,INCLUSIVE TAMPA DE VEDACAO COM ESCOTILHA E FIXADORES,CONFORME ABNT NBR 15527,12217 E 8220.FORNECIMENTO</t>
  </si>
  <si>
    <t>18.021.0050-A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</si>
  <si>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</si>
  <si>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</si>
  <si>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</si>
  <si>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</si>
  <si>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</si>
  <si>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</si>
  <si>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</si>
  <si>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</si>
  <si>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</si>
  <si>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</si>
  <si>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</si>
  <si>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</si>
  <si>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</si>
  <si>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</si>
  <si>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</si>
  <si>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</si>
  <si>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</si>
  <si>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</si>
  <si>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</si>
  <si>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</si>
  <si>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</si>
  <si>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</si>
  <si>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</si>
  <si>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</si>
  <si>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</si>
  <si>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</si>
  <si>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</si>
  <si>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</si>
  <si>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</si>
  <si>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</si>
  <si>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</si>
  <si>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</si>
  <si>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</si>
  <si>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</si>
  <si>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</si>
  <si>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(80X60X50)CM,CONCRETO APARENTE,REVESTIDO INTERNAMENTE COM ARGAMASSA DE CIMENTO EAREIA,NO TRACO 1:3,ACABAMENTO DAS BORDAS EM PECAS DE MADEIRA E VALVULA DE ESCOAMENTO 1600 EM METAL CROMADO,CONFORME PROJETO N║6019/EMOP,EXCLUSIVE TORNEIRAS E INSTALACAO HIDRAULICA.FORNECIMENTO</t>
  </si>
  <si>
    <t>18.023.0011-A</t>
  </si>
  <si>
    <t>18.023.0013-0</t>
  </si>
  <si>
    <t>BALCAO PARA PASSAGEM DE ALIMENTOS,EM CONCRETO APARENTE,GUARNICAO DE MADEIRA,CONFORME PROJETO N║6020/EMOP,EXCLUSIVE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</si>
  <si>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</si>
  <si>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</si>
  <si>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</si>
  <si>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</si>
  <si>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</si>
  <si>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</si>
  <si>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</si>
  <si>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</si>
  <si>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N║6022/EMOP,EXCLUSIVE FERRAGENS E PINTURA.FORNECIMENTO E COLOCACAO</t>
  </si>
  <si>
    <t>18.024.0001-A</t>
  </si>
  <si>
    <t>18.024.0002-0</t>
  </si>
  <si>
    <t>BALCAO DE ATENDIMENTO EM CONCRETO APARENTE,COM PASSAGEM,JANELA GRILHOTINA EM 3 MODULOS EM MADEIRA,PORTA EM COMPENSADO DECEDRO DE 3CM DE ESPESSURA,CONFORME PROJETO N║6023/EMOP,EXCLUSIVE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</si>
  <si>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</si>
  <si>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</si>
  <si>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</si>
  <si>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</si>
  <si>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</si>
  <si>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</si>
  <si>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</si>
  <si>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</si>
  <si>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</si>
  <si>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</si>
  <si>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</si>
  <si>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</si>
  <si>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</si>
  <si>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</si>
  <si>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</si>
  <si>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</si>
  <si>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</si>
  <si>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</si>
  <si>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</si>
  <si>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</si>
  <si>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</si>
  <si>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</si>
  <si>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</si>
  <si>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</si>
  <si>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</si>
  <si>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</si>
  <si>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</si>
  <si>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</si>
  <si>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</si>
  <si>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</si>
  <si>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</si>
  <si>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</si>
  <si>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</si>
  <si>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</si>
  <si>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</si>
  <si>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</si>
  <si>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</si>
  <si>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</si>
  <si>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</si>
  <si>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</si>
  <si>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</si>
  <si>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</si>
  <si>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</si>
  <si>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</si>
  <si>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</si>
  <si>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</si>
  <si>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</si>
  <si>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</si>
  <si>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</si>
  <si>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</si>
  <si>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</si>
  <si>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</si>
  <si>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</si>
  <si>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</si>
  <si>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</si>
  <si>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</si>
  <si>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</si>
  <si>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</si>
  <si>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</si>
  <si>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</si>
  <si>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</si>
  <si>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</si>
  <si>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</si>
  <si>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</si>
  <si>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</si>
  <si>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</si>
  <si>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</si>
  <si>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</si>
  <si>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</si>
  <si>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</si>
  <si>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</si>
  <si>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</si>
  <si>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</si>
  <si>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</si>
  <si>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</si>
  <si>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</si>
  <si>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</si>
  <si>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</si>
  <si>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</si>
  <si>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</si>
  <si>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</si>
  <si>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</si>
  <si>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</si>
  <si>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</si>
  <si>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</si>
  <si>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</si>
  <si>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</si>
  <si>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</si>
  <si>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</si>
  <si>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</si>
  <si>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</si>
  <si>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</si>
  <si>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</si>
  <si>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</si>
  <si>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</si>
  <si>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</si>
  <si>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</si>
  <si>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</si>
  <si>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</si>
  <si>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</si>
  <si>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</si>
  <si>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</si>
  <si>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</si>
  <si>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</si>
  <si>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</si>
  <si>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</si>
  <si>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</si>
  <si>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</si>
  <si>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</si>
  <si>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</si>
  <si>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</si>
  <si>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</si>
  <si>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</si>
  <si>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</si>
  <si>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</si>
  <si>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</si>
  <si>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</si>
  <si>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</si>
  <si>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</si>
  <si>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</si>
  <si>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</si>
  <si>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</si>
  <si>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</si>
  <si>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</si>
  <si>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</si>
  <si>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</si>
  <si>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</si>
  <si>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</si>
  <si>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</si>
  <si>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</si>
  <si>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</si>
  <si>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</si>
  <si>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</si>
  <si>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</si>
  <si>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</si>
  <si>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</si>
  <si>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</si>
  <si>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</si>
  <si>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</si>
  <si>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</si>
  <si>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</si>
  <si>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</si>
  <si>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</si>
  <si>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</si>
  <si>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</si>
  <si>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</si>
  <si>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</si>
  <si>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</si>
  <si>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</si>
  <si>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</si>
  <si>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</si>
  <si>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</si>
  <si>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</si>
  <si>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</si>
  <si>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</si>
  <si>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</si>
  <si>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</si>
  <si>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</si>
  <si>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</si>
  <si>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</si>
  <si>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</si>
  <si>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</si>
  <si>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</si>
  <si>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</si>
  <si>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</si>
  <si>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</si>
  <si>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</si>
  <si>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</si>
  <si>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</si>
  <si>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</si>
  <si>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</si>
  <si>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</si>
  <si>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</si>
  <si>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</si>
  <si>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</si>
  <si>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</si>
  <si>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</si>
  <si>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</si>
  <si>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</si>
  <si>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</si>
  <si>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</si>
  <si>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</si>
  <si>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</si>
  <si>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</si>
  <si>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</si>
  <si>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</si>
  <si>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</si>
  <si>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</si>
  <si>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</si>
  <si>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</si>
  <si>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</si>
  <si>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</si>
  <si>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</si>
  <si>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</si>
  <si>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</si>
  <si>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</si>
  <si>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</si>
  <si>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</si>
  <si>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</si>
  <si>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</si>
  <si>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</si>
  <si>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</si>
  <si>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</si>
  <si>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</si>
  <si>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</si>
  <si>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</si>
  <si>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</si>
  <si>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</si>
  <si>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</si>
  <si>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</si>
  <si>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</si>
  <si>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</si>
  <si>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</si>
  <si>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</si>
  <si>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</si>
  <si>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</si>
  <si>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</si>
  <si>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</si>
  <si>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</si>
  <si>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</si>
  <si>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</si>
  <si>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</si>
  <si>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</si>
  <si>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</si>
  <si>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</si>
  <si>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</si>
  <si>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</si>
  <si>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</si>
  <si>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</si>
  <si>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</si>
  <si>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</si>
  <si>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</si>
  <si>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</si>
  <si>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</si>
  <si>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</si>
  <si>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</si>
  <si>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</si>
  <si>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</si>
  <si>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</si>
  <si>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</si>
  <si>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</si>
  <si>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</si>
  <si>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</si>
  <si>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</si>
  <si>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</si>
  <si>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</si>
  <si>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</si>
  <si>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</si>
  <si>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</si>
  <si>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</si>
  <si>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</si>
  <si>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</si>
  <si>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</si>
  <si>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</si>
  <si>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</si>
  <si>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</si>
  <si>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</si>
  <si>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</si>
  <si>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</si>
  <si>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</si>
  <si>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</si>
  <si>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</si>
  <si>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</si>
  <si>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</si>
  <si>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</si>
  <si>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</si>
  <si>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</si>
  <si>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</si>
  <si>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</si>
  <si>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</si>
  <si>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</si>
  <si>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</si>
  <si>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</si>
  <si>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</si>
  <si>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</si>
  <si>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</si>
  <si>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</si>
  <si>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</si>
  <si>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</si>
  <si>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</si>
  <si>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</si>
  <si>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</si>
  <si>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</si>
  <si>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</si>
  <si>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</si>
  <si>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</si>
  <si>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</si>
  <si>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</si>
  <si>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</si>
  <si>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</si>
  <si>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</si>
  <si>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</si>
  <si>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</si>
  <si>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</si>
  <si>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</si>
  <si>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</si>
  <si>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</si>
  <si>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</si>
  <si>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</si>
  <si>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</si>
  <si>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</si>
  <si>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</si>
  <si>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</si>
  <si>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</si>
  <si>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</si>
  <si>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</si>
  <si>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</si>
  <si>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</si>
  <si>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</si>
  <si>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</si>
  <si>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</si>
  <si>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</si>
  <si>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</si>
  <si>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</si>
  <si>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</si>
  <si>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</si>
  <si>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</si>
  <si>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</si>
  <si>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</si>
  <si>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</si>
  <si>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</si>
  <si>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</si>
  <si>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</si>
  <si>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</si>
  <si>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</si>
  <si>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</si>
  <si>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</si>
  <si>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</si>
  <si>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</si>
  <si>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</si>
  <si>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</si>
  <si>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</si>
  <si>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</si>
  <si>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</si>
  <si>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</si>
  <si>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</si>
  <si>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</si>
  <si>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</si>
  <si>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</si>
  <si>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</si>
  <si>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</si>
  <si>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</si>
  <si>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</si>
  <si>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</si>
  <si>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</si>
  <si>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</si>
  <si>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</si>
  <si>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</si>
  <si>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</si>
  <si>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</si>
  <si>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</si>
  <si>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</si>
  <si>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</si>
  <si>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</si>
  <si>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</si>
  <si>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</si>
  <si>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</si>
  <si>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</si>
  <si>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</si>
  <si>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</si>
  <si>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</si>
  <si>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</si>
  <si>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</si>
  <si>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</si>
  <si>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</si>
  <si>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</si>
  <si>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</si>
  <si>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</si>
  <si>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</si>
  <si>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</si>
  <si>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</si>
  <si>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</si>
  <si>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</si>
  <si>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</si>
  <si>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</si>
  <si>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</si>
  <si>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</si>
  <si>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</si>
  <si>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</si>
  <si>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</si>
  <si>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</si>
  <si>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</si>
  <si>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</si>
  <si>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</si>
  <si>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</si>
  <si>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</si>
  <si>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</si>
  <si>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</si>
  <si>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</si>
  <si>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</si>
  <si>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</si>
  <si>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</si>
  <si>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</si>
  <si>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</si>
  <si>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</si>
  <si>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</si>
  <si>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</si>
  <si>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</si>
  <si>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</si>
  <si>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</si>
  <si>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</si>
  <si>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</si>
  <si>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</si>
  <si>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</si>
  <si>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</si>
  <si>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</si>
  <si>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</si>
  <si>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</si>
  <si>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</si>
  <si>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</si>
  <si>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</si>
  <si>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</si>
  <si>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</si>
  <si>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</si>
  <si>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</si>
  <si>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</si>
  <si>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</si>
  <si>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</si>
  <si>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</si>
  <si>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</si>
  <si>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</si>
  <si>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</si>
  <si>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</si>
  <si>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</si>
  <si>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</si>
  <si>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</si>
  <si>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</si>
  <si>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</si>
  <si>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</si>
  <si>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</si>
  <si>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</si>
  <si>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</si>
  <si>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</si>
  <si>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</si>
  <si>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</si>
  <si>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</si>
  <si>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</si>
  <si>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</si>
  <si>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</si>
  <si>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</si>
  <si>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</si>
  <si>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</si>
  <si>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</si>
  <si>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</si>
  <si>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</si>
  <si>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</si>
  <si>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</si>
  <si>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</si>
  <si>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</si>
  <si>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</si>
  <si>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</si>
  <si>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</si>
  <si>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</si>
  <si>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</si>
  <si>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</si>
  <si>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</si>
  <si>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</si>
  <si>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</si>
  <si>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</si>
  <si>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</si>
  <si>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</si>
  <si>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</si>
  <si>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</si>
  <si>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</si>
  <si>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</si>
  <si>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</si>
  <si>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</si>
  <si>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</si>
  <si>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</si>
  <si>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</si>
  <si>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</si>
  <si>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</si>
  <si>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</si>
  <si>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</si>
  <si>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</si>
  <si>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</si>
  <si>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</si>
  <si>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</si>
  <si>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</si>
  <si>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</si>
  <si>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</si>
  <si>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</si>
  <si>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</si>
  <si>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</si>
  <si>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</si>
  <si>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</si>
  <si>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</si>
  <si>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</si>
  <si>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</si>
  <si>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</si>
  <si>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</si>
  <si>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</si>
  <si>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</si>
  <si>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</si>
  <si>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</si>
  <si>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</si>
  <si>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</si>
  <si>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</si>
  <si>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</si>
  <si>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</si>
  <si>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</si>
  <si>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</si>
  <si>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</si>
  <si>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</si>
  <si>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</si>
  <si>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</si>
  <si>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</si>
  <si>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</si>
  <si>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</si>
  <si>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</si>
  <si>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</si>
  <si>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</si>
  <si>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</si>
  <si>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</si>
  <si>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</si>
  <si>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</si>
  <si>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</si>
  <si>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</si>
  <si>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</si>
  <si>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</si>
  <si>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</si>
  <si>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</si>
  <si>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</si>
  <si>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</si>
  <si>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</si>
  <si>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</si>
  <si>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</si>
  <si>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</si>
  <si>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</si>
  <si>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</si>
  <si>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</si>
  <si>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</si>
  <si>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</si>
  <si>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</si>
  <si>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</si>
  <si>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</si>
  <si>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</si>
  <si>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</si>
  <si>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</si>
  <si>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</si>
  <si>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</si>
  <si>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</si>
  <si>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</si>
  <si>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</si>
  <si>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</si>
  <si>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</si>
  <si>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</si>
  <si>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</si>
  <si>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</si>
  <si>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</si>
  <si>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</si>
  <si>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</si>
  <si>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</si>
  <si>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</si>
  <si>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</si>
  <si>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</si>
  <si>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</si>
  <si>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</si>
  <si>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</si>
  <si>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</si>
  <si>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</si>
  <si>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</si>
  <si>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</si>
  <si>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</si>
  <si>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</si>
  <si>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</si>
  <si>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</si>
  <si>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</si>
  <si>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</si>
  <si>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</si>
  <si>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</si>
  <si>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</si>
  <si>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</si>
  <si>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</si>
  <si>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</si>
  <si>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</si>
  <si>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BTU'S COMPREENDENDO 1 CONDENSADOR E 1 EVAPORADOR(VIDE INSTALACAO,ASSENTAMENTO E INTERLIGACOES FAMILIA 15.005).FORNECIMENTO</t>
  </si>
  <si>
    <t>18.030.0001-A</t>
  </si>
  <si>
    <t>18.030.0002-0</t>
  </si>
  <si>
    <t>CONDICIONADOR DE AR TIPO SPLIT 12000 BTU'S COMPREENDENDO 1 CONDENSADOR E 1 EVAPORADOR(VIDE INSTALACAO,ASSENTAMENTO E INTERLIGACOES FAMILIA 15.005).FORNECIMENTO</t>
  </si>
  <si>
    <t>18.030.0002-A</t>
  </si>
  <si>
    <t>18.030.0003-0</t>
  </si>
  <si>
    <t>CONDICIONADOR DE AR TIPO SPLIT 18000 BTU'S COMPREENDENDO 1 CONDENSADOR E 1 EVAPORADOR(VIDE INSTALACAO,ASSENTAMENTO E INTERLIGACOES FAMILIA 15.005).FORNECIMENTO</t>
  </si>
  <si>
    <t>18.030.0003-A</t>
  </si>
  <si>
    <t>18.030.0004-0</t>
  </si>
  <si>
    <t>CONDICIONADOR DE AR TIPO SPLIT 18000 BTU'S COMPREENDENDO 1 CONDENSADOR E 2 EVAPORADORES(VIDE INSTALACAO,ASSENTAMENTO E INTERLIGACOES FAMILIA 15.005).FORNECIMENTO</t>
  </si>
  <si>
    <t>18.030.0004-A</t>
  </si>
  <si>
    <t>18.030.0005-0</t>
  </si>
  <si>
    <t>CONDICIONADOR DE AR TIPO SPLIT 24000 BTU'S COMPREENDENDO 1 CONDENSADOR E 1 EVAPORADOR(VIDE INSTALACAO,ASSENTAMENTO E INTERLIGACOES FAMILIA 15.005).FORNECIMENTO</t>
  </si>
  <si>
    <t>18.030.0005-A</t>
  </si>
  <si>
    <t>18.030.0006-0</t>
  </si>
  <si>
    <t>CONDICIONADOR DE AR TIPO SPLIT 24000 BTU'S COMPREENDENDO 1 CONDENSADOR E 2 EVAPORADORES(VIDE INSTALACAO,ASSENTAMENTO E INTERLIGACOES FAMILIA 15.005).FORNECIMENTO</t>
  </si>
  <si>
    <t>18.030.0006-A</t>
  </si>
  <si>
    <t>18.030.0007-0</t>
  </si>
  <si>
    <t>CONDICIONADOR DE AR TIPO SPLIT 30000 BTU'S COMPREENDENDO 1 CONDENSADOR E 1 EVAPORADOR(VIDE INSTALACAO,ASSENTAMENTO E INTERLIGACOES FAMILIA 15.005).FORNECIMENTO</t>
  </si>
  <si>
    <t>18.030.0007-A</t>
  </si>
  <si>
    <t>18.030.0008-0</t>
  </si>
  <si>
    <t>CONDICIONADOR DE AR TIPO SPLIT 36000 BTU'S COMPREENDENDO 1 CONDENSADOR E  1 EVAPORADOR(VIDE INSTALACAO,ASSENTAMENTO E INTERLIGACOES FAMILIA 15.005).FORNECIMENTO</t>
  </si>
  <si>
    <t>18.030.0008-A</t>
  </si>
  <si>
    <t>18.030.0009-0</t>
  </si>
  <si>
    <t>CONDICIONADOR DE AR TIPO SPLIT 48000 BTU'S COMPREENDENDO 1 CONDENSADOR E 1 EVAPORADOR(VIDE INSTALACAO,ASSENTAMENTO E INTERLIGACOES FAMILIA 15.005).FORNECIMENTO</t>
  </si>
  <si>
    <t>18.030.0009-A</t>
  </si>
  <si>
    <t>18.030.0010-0</t>
  </si>
  <si>
    <t>CONDICIONADOR DE AR TIPO SPLIT 60000 BTU'S COMPREENDENDO 1 CONDENSADOR E 1 EVAPORADOR(VIDE INSTALACAO,ASSENTAMENTO E INTERLIGACOES FAMILIA 15.005).FORNECIMENTO</t>
  </si>
  <si>
    <t>18.030.0010-A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</si>
  <si>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</si>
  <si>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</si>
  <si>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</si>
  <si>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</si>
  <si>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</si>
  <si>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</si>
  <si>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</si>
  <si>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</si>
  <si>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</si>
  <si>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</si>
  <si>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</si>
  <si>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</si>
  <si>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</si>
  <si>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</si>
  <si>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</si>
  <si>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</si>
  <si>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</si>
  <si>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</si>
  <si>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</si>
  <si>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</si>
  <si>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</si>
  <si>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</si>
  <si>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</si>
  <si>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</si>
  <si>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</si>
  <si>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</si>
  <si>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</si>
  <si>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</si>
  <si>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</si>
  <si>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</si>
  <si>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</si>
  <si>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</si>
  <si>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</si>
  <si>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</si>
  <si>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</si>
  <si>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</si>
  <si>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18.031.0020-0</t>
  </si>
  <si>
    <t>PORTA FRIGORIFICA GIRATORIA PARA RESFRIADOS,MEDINDO (800X1800)MM, REVESTIDA INTERNA E EXTERNAMENTE EM CHAPA ACO INOX AISI 430,NUCLEO ISOLANTE EM POLIURETANO COM 60MM,BATENTE EM MADEIRA,REVESTIDA COM CHAPA DE ACABAMENTO,FERRAGENS GIRATORIA EM METAL CROMADO.FORNECIMENTO E COLOCACAO</t>
  </si>
  <si>
    <t>18.031.0020-A</t>
  </si>
  <si>
    <t>18.031.0025-0</t>
  </si>
  <si>
    <t>PORTA FRIGORIFICA GIRATORIA PARA CONGELADOS,MEDINDO (800X1800)MM,REVESTIDA INTERNA E EXTERNAMENTE EM CHAPA DE ACO INOX AISI 430,NUCLEO ISOLANTE EM POLIURETANO COM 80MM,BATENTE EM MADEIRA,REVESTIDA COM CHAPA DE ACABAMENTO, FERRAGENS GIRATORIA EM METAL CROMADO.FORNECIMENTO E COLOCACAO</t>
  </si>
  <si>
    <t>18.031.0025-A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</si>
  <si>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</si>
  <si>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</si>
  <si>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</si>
  <si>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</si>
  <si>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</si>
  <si>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</si>
  <si>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</si>
  <si>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</si>
  <si>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</si>
  <si>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</si>
  <si>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</si>
  <si>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</si>
  <si>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</si>
  <si>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</si>
  <si>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</si>
  <si>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</si>
  <si>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</si>
  <si>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</si>
  <si>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</si>
  <si>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</si>
  <si>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</si>
  <si>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</si>
  <si>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</si>
  <si>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</si>
  <si>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</si>
  <si>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</si>
  <si>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</si>
  <si>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</si>
  <si>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</si>
  <si>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</si>
  <si>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</si>
  <si>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</si>
  <si>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</si>
  <si>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</si>
  <si>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</si>
  <si>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</si>
  <si>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</si>
  <si>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</si>
  <si>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</si>
  <si>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</si>
  <si>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</si>
  <si>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</si>
  <si>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</si>
  <si>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</si>
  <si>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</si>
  <si>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</si>
  <si>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</si>
  <si>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</si>
  <si>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</si>
  <si>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</si>
  <si>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</si>
  <si>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</si>
  <si>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</si>
  <si>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</si>
  <si>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</si>
  <si>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</si>
  <si>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</si>
  <si>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</si>
  <si>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</si>
  <si>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</si>
  <si>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</si>
  <si>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</si>
  <si>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</si>
  <si>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</si>
  <si>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</si>
  <si>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</si>
  <si>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</si>
  <si>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</si>
  <si>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</si>
  <si>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</si>
  <si>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</si>
  <si>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</si>
  <si>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</si>
  <si>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</si>
  <si>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</si>
  <si>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</si>
  <si>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</si>
  <si>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</si>
  <si>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</si>
  <si>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</si>
  <si>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</si>
  <si>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</si>
  <si>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</si>
  <si>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</si>
  <si>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</si>
  <si>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</si>
  <si>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</si>
  <si>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</si>
  <si>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</si>
  <si>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</si>
  <si>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</si>
  <si>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</si>
  <si>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</si>
  <si>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</si>
  <si>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</si>
  <si>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</si>
  <si>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</si>
  <si>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</si>
  <si>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</si>
  <si>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</si>
  <si>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</si>
  <si>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</si>
  <si>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</si>
  <si>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</si>
  <si>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</si>
  <si>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</si>
  <si>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</si>
  <si>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</si>
  <si>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</si>
  <si>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</si>
  <si>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</si>
  <si>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</si>
  <si>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</si>
  <si>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</si>
  <si>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</si>
  <si>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</si>
  <si>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</si>
  <si>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</si>
  <si>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</si>
  <si>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</si>
  <si>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</si>
  <si>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</si>
  <si>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</si>
  <si>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</si>
  <si>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</si>
  <si>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</si>
  <si>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</si>
  <si>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</si>
  <si>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</si>
  <si>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</si>
  <si>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</si>
  <si>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</si>
  <si>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</si>
  <si>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</si>
  <si>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</si>
  <si>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</si>
  <si>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</si>
  <si>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</si>
  <si>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</si>
  <si>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</si>
  <si>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</si>
  <si>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</si>
  <si>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</si>
  <si>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</si>
  <si>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</si>
  <si>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</si>
  <si>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</si>
  <si>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</si>
  <si>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</si>
  <si>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</si>
  <si>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</si>
  <si>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</si>
  <si>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</si>
  <si>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</si>
  <si>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</si>
  <si>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</si>
  <si>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</si>
  <si>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</si>
  <si>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</si>
  <si>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</si>
  <si>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</si>
  <si>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</si>
  <si>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</si>
  <si>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</si>
  <si>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</si>
  <si>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</si>
  <si>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</si>
  <si>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</si>
  <si>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</si>
  <si>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</si>
  <si>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</si>
  <si>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</si>
  <si>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</si>
  <si>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</si>
  <si>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</si>
  <si>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</si>
  <si>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</si>
  <si>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</si>
  <si>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</si>
  <si>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</si>
  <si>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</si>
  <si>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</si>
  <si>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</si>
  <si>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</si>
  <si>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</si>
  <si>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</si>
  <si>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</si>
  <si>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</si>
  <si>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</si>
  <si>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</si>
  <si>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</si>
  <si>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</si>
  <si>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</si>
  <si>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</si>
  <si>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</si>
  <si>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</si>
  <si>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</si>
  <si>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</si>
  <si>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</si>
  <si>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</si>
  <si>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</si>
  <si>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</si>
  <si>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</si>
  <si>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</si>
  <si>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</si>
  <si>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</si>
  <si>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</si>
  <si>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</si>
  <si>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</si>
  <si>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</si>
  <si>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</si>
  <si>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</si>
  <si>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</si>
  <si>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</si>
  <si>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</si>
  <si>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</si>
  <si>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</si>
  <si>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</si>
  <si>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</si>
  <si>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</si>
  <si>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</si>
  <si>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</si>
  <si>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</si>
  <si>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</si>
  <si>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</si>
  <si>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</si>
  <si>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</si>
  <si>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</si>
  <si>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</si>
  <si>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</si>
  <si>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</si>
  <si>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</si>
  <si>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</si>
  <si>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</si>
  <si>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</si>
  <si>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</si>
  <si>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</si>
  <si>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</si>
  <si>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</si>
  <si>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</si>
  <si>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</si>
  <si>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</si>
  <si>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</si>
  <si>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</si>
  <si>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</si>
  <si>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</si>
  <si>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</si>
  <si>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</si>
  <si>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</si>
  <si>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</si>
  <si>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</si>
  <si>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</si>
  <si>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</si>
  <si>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</si>
  <si>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</si>
  <si>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</si>
  <si>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</si>
  <si>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</si>
  <si>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</si>
  <si>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</si>
  <si>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</si>
  <si>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</si>
  <si>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</si>
  <si>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</si>
  <si>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</si>
  <si>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</si>
  <si>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</si>
  <si>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</si>
  <si>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</si>
  <si>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</si>
  <si>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</si>
  <si>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</si>
  <si>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</si>
  <si>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</si>
  <si>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</si>
  <si>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</si>
  <si>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</si>
  <si>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</si>
  <si>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</si>
  <si>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</si>
  <si>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</si>
  <si>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</si>
  <si>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</si>
  <si>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</si>
  <si>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</si>
  <si>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</si>
  <si>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</si>
  <si>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</si>
  <si>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</si>
  <si>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</si>
  <si>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</si>
  <si>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</si>
  <si>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</si>
  <si>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</si>
  <si>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</si>
  <si>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</si>
  <si>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</si>
  <si>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</si>
  <si>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</si>
  <si>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</si>
  <si>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</si>
  <si>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</si>
  <si>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</si>
  <si>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</si>
  <si>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</si>
  <si>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</si>
  <si>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</si>
  <si>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</si>
  <si>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</si>
  <si>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</si>
  <si>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</si>
  <si>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</si>
  <si>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</si>
  <si>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</si>
  <si>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</si>
  <si>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</si>
  <si>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</si>
  <si>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</si>
  <si>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</si>
  <si>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</si>
  <si>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</si>
  <si>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</si>
  <si>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</si>
  <si>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</si>
  <si>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</si>
  <si>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</si>
  <si>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</si>
  <si>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</si>
  <si>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</si>
  <si>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</si>
  <si>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</si>
  <si>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</si>
  <si>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</si>
  <si>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</si>
  <si>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</si>
  <si>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</si>
  <si>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</si>
  <si>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</si>
  <si>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</si>
  <si>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</si>
  <si>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</si>
  <si>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</si>
  <si>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</si>
  <si>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</si>
  <si>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</si>
  <si>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</si>
  <si>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</si>
  <si>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</si>
  <si>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</si>
  <si>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</si>
  <si>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</si>
  <si>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</si>
  <si>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</si>
  <si>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</si>
  <si>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</si>
  <si>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</si>
  <si>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</si>
  <si>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</si>
  <si>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</si>
  <si>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</si>
  <si>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</si>
  <si>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</si>
  <si>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</si>
  <si>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</si>
  <si>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</si>
  <si>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</si>
  <si>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</si>
  <si>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</si>
  <si>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</si>
  <si>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</si>
  <si>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</si>
  <si>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</si>
  <si>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</si>
  <si>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</si>
  <si>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</si>
  <si>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</si>
  <si>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</si>
  <si>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</si>
  <si>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</si>
  <si>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</si>
  <si>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</si>
  <si>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</si>
  <si>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</si>
  <si>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</si>
  <si>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</si>
  <si>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</si>
  <si>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</si>
  <si>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</si>
  <si>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</si>
  <si>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</si>
  <si>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</si>
  <si>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</si>
  <si>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</si>
  <si>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</si>
  <si>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</si>
  <si>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</si>
  <si>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</si>
  <si>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</si>
  <si>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</si>
  <si>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</si>
  <si>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</si>
  <si>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</si>
  <si>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</si>
  <si>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</si>
  <si>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</si>
  <si>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</si>
  <si>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</si>
  <si>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</si>
  <si>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</si>
  <si>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</si>
  <si>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</si>
  <si>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</si>
  <si>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</si>
  <si>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</si>
  <si>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</si>
  <si>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</si>
  <si>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</si>
  <si>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</si>
  <si>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</si>
  <si>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</si>
  <si>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</si>
  <si>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</si>
  <si>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</si>
  <si>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</si>
  <si>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</si>
  <si>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</si>
  <si>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</si>
  <si>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</si>
  <si>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</si>
  <si>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</si>
  <si>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</si>
  <si>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</si>
  <si>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</si>
  <si>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</si>
  <si>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</si>
  <si>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</si>
  <si>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</si>
  <si>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</si>
  <si>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</si>
  <si>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</si>
  <si>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</si>
  <si>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</si>
  <si>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</si>
  <si>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</si>
  <si>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</si>
  <si>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</si>
  <si>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</si>
  <si>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</si>
  <si>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</si>
  <si>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</si>
  <si>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</si>
  <si>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</si>
  <si>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</si>
  <si>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</si>
  <si>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</si>
  <si>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</si>
  <si>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</si>
  <si>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</si>
  <si>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</si>
  <si>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</si>
  <si>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</si>
  <si>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</si>
  <si>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</si>
  <si>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</si>
  <si>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</si>
  <si>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</si>
  <si>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</si>
  <si>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</si>
  <si>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</si>
  <si>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</si>
  <si>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</si>
  <si>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</si>
  <si>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</si>
  <si>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</si>
  <si>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</si>
  <si>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</si>
  <si>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</si>
  <si>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</si>
  <si>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</si>
  <si>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</si>
  <si>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</si>
  <si>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</si>
  <si>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</si>
  <si>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</si>
  <si>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</si>
  <si>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</si>
  <si>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</si>
  <si>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</si>
  <si>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</si>
  <si>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</si>
  <si>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</si>
  <si>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</si>
  <si>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</si>
  <si>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</si>
  <si>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</si>
  <si>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</si>
  <si>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</si>
  <si>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</si>
  <si>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</si>
  <si>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</si>
  <si>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</si>
  <si>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</si>
  <si>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</si>
  <si>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</si>
  <si>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</si>
  <si>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</si>
  <si>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</si>
  <si>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</si>
  <si>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</si>
  <si>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</si>
  <si>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</si>
  <si>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</si>
  <si>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</si>
  <si>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</si>
  <si>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</si>
  <si>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</si>
  <si>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</si>
  <si>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</si>
  <si>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</si>
  <si>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</si>
  <si>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</si>
  <si>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</si>
  <si>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</si>
  <si>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</si>
  <si>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</si>
  <si>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</si>
  <si>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</si>
  <si>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</si>
  <si>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</si>
  <si>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</si>
  <si>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</si>
  <si>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</si>
  <si>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</si>
  <si>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</si>
  <si>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</si>
  <si>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</si>
  <si>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</si>
  <si>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</si>
  <si>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</si>
  <si>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</si>
  <si>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</si>
  <si>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</si>
  <si>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</si>
  <si>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</si>
  <si>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</si>
  <si>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</si>
  <si>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</si>
  <si>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</si>
  <si>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</si>
  <si>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</si>
  <si>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</si>
  <si>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</si>
  <si>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</si>
  <si>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</si>
  <si>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</si>
  <si>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</si>
  <si>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</si>
  <si>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</si>
  <si>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</si>
  <si>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</si>
  <si>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</si>
  <si>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</si>
  <si>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</si>
  <si>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</si>
  <si>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</si>
  <si>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</si>
  <si>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</si>
  <si>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</si>
  <si>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</si>
  <si>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</si>
  <si>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</si>
  <si>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</si>
  <si>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</si>
  <si>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</si>
  <si>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</si>
  <si>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</si>
  <si>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</si>
  <si>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</si>
  <si>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</si>
  <si>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</si>
  <si>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</si>
  <si>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</si>
  <si>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</si>
  <si>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</si>
  <si>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</si>
  <si>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</si>
  <si>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</si>
  <si>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</si>
  <si>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</si>
  <si>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</si>
  <si>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</si>
  <si>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</si>
  <si>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</si>
  <si>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</si>
  <si>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</si>
  <si>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</si>
  <si>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</si>
  <si>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</si>
  <si>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</si>
  <si>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</si>
  <si>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</si>
  <si>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</si>
  <si>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</si>
  <si>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</si>
  <si>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</si>
  <si>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</si>
  <si>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</si>
  <si>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</si>
  <si>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</si>
  <si>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</si>
  <si>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</si>
  <si>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</si>
  <si>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</si>
  <si>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</si>
  <si>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</si>
  <si>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</si>
  <si>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</si>
  <si>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</si>
  <si>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</si>
  <si>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</si>
  <si>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</si>
  <si>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</si>
  <si>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</si>
  <si>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</si>
  <si>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</si>
  <si>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</si>
  <si>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</si>
  <si>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</si>
  <si>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</si>
  <si>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</si>
  <si>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</si>
  <si>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</si>
  <si>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</si>
  <si>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</si>
  <si>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</si>
  <si>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</si>
  <si>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</si>
  <si>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</si>
  <si>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</si>
  <si>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</si>
  <si>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</si>
  <si>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</si>
  <si>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</si>
  <si>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</si>
  <si>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</si>
  <si>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</si>
  <si>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</si>
  <si>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</si>
  <si>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</si>
  <si>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</si>
  <si>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</si>
  <si>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</si>
  <si>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</si>
  <si>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</si>
  <si>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</si>
  <si>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</si>
  <si>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</si>
  <si>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</si>
  <si>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</si>
  <si>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</si>
  <si>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</si>
  <si>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</si>
  <si>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</si>
  <si>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</si>
  <si>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</si>
  <si>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</si>
  <si>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</si>
  <si>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</si>
  <si>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</si>
  <si>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</si>
  <si>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</si>
  <si>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</si>
  <si>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</si>
  <si>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</si>
  <si>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</si>
  <si>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</si>
  <si>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</si>
  <si>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</si>
  <si>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</si>
  <si>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</si>
  <si>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</si>
  <si>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</si>
  <si>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</si>
  <si>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</si>
  <si>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</si>
  <si>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</si>
  <si>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</si>
  <si>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</si>
  <si>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</si>
  <si>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</si>
  <si>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</si>
  <si>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</si>
  <si>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</si>
  <si>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</si>
  <si>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</si>
  <si>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</si>
  <si>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</si>
  <si>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</si>
  <si>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</si>
  <si>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</si>
  <si>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</si>
  <si>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</si>
  <si>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</si>
  <si>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</si>
  <si>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</si>
  <si>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</si>
  <si>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</si>
  <si>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</si>
  <si>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</si>
  <si>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</si>
  <si>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</si>
  <si>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</si>
  <si>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</si>
  <si>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</si>
  <si>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</si>
  <si>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</si>
  <si>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</si>
  <si>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</si>
  <si>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</si>
  <si>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</si>
  <si>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</si>
  <si>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</si>
  <si>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</si>
  <si>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</si>
  <si>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</si>
  <si>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</si>
  <si>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</si>
  <si>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</si>
  <si>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</si>
  <si>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</si>
  <si>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</si>
  <si>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</si>
  <si>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</si>
  <si>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</si>
  <si>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</si>
  <si>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</si>
  <si>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</si>
  <si>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</si>
  <si>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</si>
  <si>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</si>
  <si>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</si>
  <si>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</si>
  <si>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</si>
  <si>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</si>
  <si>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</si>
  <si>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</si>
  <si>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</si>
  <si>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</si>
  <si>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</si>
  <si>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</si>
  <si>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</si>
  <si>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</si>
  <si>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</si>
  <si>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</si>
  <si>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</si>
  <si>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</si>
  <si>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</si>
  <si>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</si>
  <si>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</si>
  <si>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</si>
  <si>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</si>
  <si>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</si>
  <si>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</si>
  <si>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</si>
  <si>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</si>
  <si>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</si>
  <si>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</si>
  <si>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</si>
  <si>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</si>
  <si>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</si>
  <si>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</si>
  <si>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</si>
  <si>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</si>
  <si>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</si>
  <si>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</si>
  <si>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</si>
  <si>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</si>
  <si>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</si>
  <si>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</si>
  <si>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</si>
  <si>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</si>
  <si>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</si>
  <si>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</si>
  <si>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</si>
  <si>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</si>
  <si>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</si>
  <si>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</si>
  <si>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</si>
  <si>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</si>
  <si>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</si>
  <si>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</si>
  <si>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</si>
  <si>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</si>
  <si>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</si>
  <si>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</si>
  <si>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</si>
  <si>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</si>
  <si>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</si>
  <si>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</si>
  <si>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</si>
  <si>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</si>
  <si>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</si>
  <si>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</si>
  <si>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</si>
  <si>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</si>
  <si>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</si>
  <si>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</si>
  <si>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</si>
  <si>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</si>
  <si>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</si>
  <si>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</si>
  <si>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</si>
  <si>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</si>
  <si>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</si>
  <si>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</si>
  <si>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</si>
  <si>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</si>
  <si>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</si>
  <si>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</si>
  <si>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</si>
  <si>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</si>
  <si>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</si>
  <si>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</si>
  <si>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</si>
  <si>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</si>
  <si>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</si>
  <si>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</si>
  <si>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</si>
  <si>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</si>
  <si>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</si>
  <si>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</si>
  <si>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</si>
  <si>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</si>
  <si>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</si>
  <si>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</si>
  <si>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</si>
  <si>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</si>
  <si>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</si>
  <si>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</si>
  <si>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</si>
  <si>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</si>
  <si>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</si>
  <si>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</si>
  <si>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</si>
  <si>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</si>
  <si>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</si>
  <si>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</si>
  <si>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</si>
  <si>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</si>
  <si>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</si>
  <si>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</si>
  <si>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</si>
  <si>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</si>
  <si>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</si>
  <si>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</si>
  <si>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</si>
  <si>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</si>
  <si>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</si>
  <si>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</si>
  <si>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</si>
  <si>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</si>
  <si>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</si>
  <si>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</si>
  <si>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</si>
  <si>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</si>
  <si>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</si>
  <si>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</si>
  <si>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</si>
  <si>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</si>
  <si>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</si>
  <si>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</si>
  <si>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</si>
  <si>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</si>
  <si>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</si>
  <si>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</si>
  <si>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</si>
  <si>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</si>
  <si>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</si>
  <si>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</si>
  <si>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</si>
  <si>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</si>
  <si>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</si>
  <si>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</si>
  <si>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</si>
  <si>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</si>
  <si>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</si>
  <si>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</si>
  <si>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</si>
  <si>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</si>
  <si>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</si>
  <si>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</si>
  <si>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CAMIONETE TIPO PICK-UP,COM CABINE SIMPLES E CACAMBA,TIPO LEVE,MOTOR BICOMBUSTIVEL (GASOLINA E ALCOOL) DE 1,6 LITROS,INCLUSIVE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</si>
  <si>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</si>
  <si>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</si>
  <si>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</si>
  <si>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</si>
  <si>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</si>
  <si>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</si>
  <si>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</si>
  <si>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</si>
  <si>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</si>
  <si>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</si>
  <si>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</si>
  <si>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</si>
  <si>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</si>
  <si>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</si>
  <si>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CAMIONETA TIPO PICK-UP COM CABINE DUPLA E CACAMBA,MOTOR DIESEL 2,8 LITROS,DIRECAO HIDRAULICA,TRACAO NAS 4 RODAS,INCLUSIVE MOTORISTA</t>
  </si>
  <si>
    <t>19.004.0049-3</t>
  </si>
  <si>
    <t>19.004.0049-4</t>
  </si>
  <si>
    <t>19.004.0049-C</t>
  </si>
  <si>
    <t>19.004.0049-D</t>
  </si>
  <si>
    <t>19.004.0049-E</t>
  </si>
  <si>
    <t>19.004.0050-2</t>
  </si>
  <si>
    <t>MOTOCICLETA,125 CILINDRADAS X/E,EXCLUSIVE MOTORISTA</t>
  </si>
  <si>
    <t>19.004.0050-4</t>
  </si>
  <si>
    <t>19.004.0050-C</t>
  </si>
  <si>
    <t>19.004.0050-E</t>
  </si>
  <si>
    <t>19.004.0051-2</t>
  </si>
  <si>
    <t>GUINDASTE SOBRE RODAS,MEIA LANCA,CAPACIDADE DE 6T,INCLUSIVEOPERADOR</t>
  </si>
  <si>
    <t>19.004.0051-3</t>
  </si>
  <si>
    <t>19.004.0051-4</t>
  </si>
  <si>
    <t>19.004.0051-C</t>
  </si>
  <si>
    <t>19.004.0051-D</t>
  </si>
  <si>
    <t>19.004.0051-E</t>
  </si>
  <si>
    <t>19.004.0054-2</t>
  </si>
  <si>
    <t>GUINDASTE SOBRE RODAS,CAPACIDADE DE 15T,RAIO DE CURVA DE 4,65M,LANCA TELESCOPICA DE ACIONAMENTO HIDRAULICO COM 7,60M RETRAIDA E 18,30M ESTENDIDA,INCLUSIVE OPERADOR E AUXILIAR</t>
  </si>
  <si>
    <t>19.004.0054-3</t>
  </si>
  <si>
    <t>19.004.0054-4</t>
  </si>
  <si>
    <t>19.004.0054-C</t>
  </si>
  <si>
    <t>19.004.0054-D</t>
  </si>
  <si>
    <t>19.004.0054-E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</si>
  <si>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</si>
  <si>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</si>
  <si>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</si>
  <si>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</si>
  <si>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</si>
  <si>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</si>
  <si>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</si>
  <si>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</si>
  <si>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</si>
  <si>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</si>
  <si>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</si>
  <si>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</si>
  <si>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</si>
  <si>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</si>
  <si>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</si>
  <si>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</si>
  <si>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</si>
  <si>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</si>
  <si>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</si>
  <si>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</si>
  <si>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</si>
  <si>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</si>
  <si>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</si>
  <si>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</si>
  <si>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</si>
  <si>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</si>
  <si>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</si>
  <si>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</si>
  <si>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</si>
  <si>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</si>
  <si>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</si>
  <si>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</si>
  <si>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</si>
  <si>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</si>
  <si>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</si>
  <si>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</si>
  <si>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</si>
  <si>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</si>
  <si>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</si>
  <si>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</si>
  <si>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</si>
  <si>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</si>
  <si>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</si>
  <si>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</si>
  <si>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</si>
  <si>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</si>
  <si>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</si>
  <si>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</si>
  <si>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</si>
  <si>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</si>
  <si>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</si>
  <si>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</si>
  <si>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</si>
  <si>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</si>
  <si>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</si>
  <si>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</si>
  <si>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</si>
  <si>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</si>
  <si>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</si>
  <si>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</si>
  <si>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</si>
  <si>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</si>
  <si>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</si>
  <si>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</si>
  <si>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</si>
  <si>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</si>
  <si>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</si>
  <si>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</si>
  <si>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</si>
  <si>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</si>
  <si>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</si>
  <si>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</si>
  <si>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</si>
  <si>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</si>
  <si>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</si>
  <si>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</si>
  <si>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</si>
  <si>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</si>
  <si>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</si>
  <si>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19.004.0110-2</t>
  </si>
  <si>
    <t>CAMIONETA TIPO PICK-UP,COM CABINE SIMPLES E CACAMBA,TIPO LEVE,MOTOR BICOMBUSTIVEL(GASOLINA E ALCOOL) DE 1,6 LITROS,EXCLUSIVE MOTORISTA</t>
  </si>
  <si>
    <t>19.004.0110-3</t>
  </si>
  <si>
    <t>19.004.0110-4</t>
  </si>
  <si>
    <t>CAMIONETA TIPO PICK-UP,COM CABINE SIMPLES E CACAMBA,TIPO LEVE,MOTOR BICOMBUSTIVEL(GASOLINA E ALCOOL)DE 1,6 LITROS,EXCLUSIVE MOTORISTA</t>
  </si>
  <si>
    <t>19.004.0110-C</t>
  </si>
  <si>
    <t>19.004.0110-D</t>
  </si>
  <si>
    <t>19.004.0110-E</t>
  </si>
  <si>
    <t>19.004.0115-2</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</si>
  <si>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</si>
  <si>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19.004.0115-3</t>
  </si>
  <si>
    <t>19.004.0115-4</t>
  </si>
  <si>
    <t>19.004.0115-C</t>
  </si>
  <si>
    <t>19.004.0115-D</t>
  </si>
  <si>
    <t>19.004.0115-E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</si>
  <si>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</si>
  <si>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</si>
  <si>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</si>
  <si>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</si>
  <si>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</si>
  <si>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</si>
  <si>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</si>
  <si>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</si>
  <si>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</si>
  <si>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</si>
  <si>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</si>
  <si>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</si>
  <si>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</si>
  <si>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</si>
  <si>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</si>
  <si>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</si>
  <si>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</si>
  <si>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</si>
  <si>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</si>
  <si>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</si>
  <si>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</si>
  <si>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</si>
  <si>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</si>
  <si>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</si>
  <si>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</si>
  <si>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</si>
  <si>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</si>
  <si>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</si>
  <si>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CACAMBA,TIPO LEVE,MOTOR BICOMBUSTIVEL (GASOLINA E ALCOOL) DE 1,6 LITROS,EXCLUSIVE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</si>
  <si>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</si>
  <si>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</si>
  <si>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</si>
  <si>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</si>
  <si>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</si>
  <si>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</si>
  <si>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</si>
  <si>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</si>
  <si>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</si>
  <si>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</si>
  <si>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</si>
  <si>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</si>
  <si>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</si>
  <si>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</si>
  <si>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</si>
  <si>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</si>
  <si>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19.004.0500-0</t>
  </si>
  <si>
    <t>19.004.0500-A</t>
  </si>
  <si>
    <t>19.004.0501-0</t>
  </si>
  <si>
    <t>MOTOCICLETA,125 CILINDRADAS X/E,EXCLUSIVE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</si>
  <si>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</si>
  <si>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</si>
  <si>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</si>
  <si>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</si>
  <si>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</si>
  <si>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</si>
  <si>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</si>
  <si>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</si>
  <si>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</si>
  <si>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</si>
  <si>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</si>
  <si>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</si>
  <si>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</si>
  <si>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</si>
  <si>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</si>
  <si>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</si>
  <si>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</si>
  <si>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</si>
  <si>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</si>
  <si>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</si>
  <si>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</si>
  <si>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</si>
  <si>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</si>
  <si>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</si>
  <si>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</si>
  <si>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</si>
  <si>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</si>
  <si>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</si>
  <si>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</si>
  <si>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</si>
  <si>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</si>
  <si>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</si>
  <si>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</si>
  <si>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</si>
  <si>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</si>
  <si>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</si>
  <si>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</si>
  <si>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</si>
  <si>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</si>
  <si>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</si>
  <si>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</si>
  <si>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</si>
  <si>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</si>
  <si>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</si>
  <si>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</si>
  <si>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</si>
  <si>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</si>
  <si>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</si>
  <si>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</si>
  <si>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</si>
  <si>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</si>
  <si>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</si>
  <si>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</si>
  <si>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</si>
  <si>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</si>
  <si>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</si>
  <si>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</si>
  <si>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</si>
  <si>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</si>
  <si>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</si>
  <si>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</si>
  <si>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</si>
  <si>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</si>
  <si>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</si>
  <si>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</si>
  <si>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</si>
  <si>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</si>
  <si>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</si>
  <si>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</si>
  <si>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</si>
  <si>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</si>
  <si>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</si>
  <si>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</si>
  <si>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</si>
  <si>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</si>
  <si>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</si>
  <si>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</si>
  <si>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</si>
  <si>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</si>
  <si>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</si>
  <si>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</si>
  <si>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</si>
  <si>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</si>
  <si>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</si>
  <si>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</si>
  <si>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</si>
  <si>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</si>
  <si>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</si>
  <si>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</si>
  <si>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</si>
  <si>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</si>
  <si>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</si>
  <si>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</si>
  <si>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</si>
  <si>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</si>
  <si>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</si>
  <si>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</si>
  <si>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</si>
  <si>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</si>
  <si>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</si>
  <si>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</si>
  <si>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</si>
  <si>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</si>
  <si>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</si>
  <si>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</si>
  <si>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</si>
  <si>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</si>
  <si>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</si>
  <si>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</si>
  <si>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</si>
  <si>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</si>
  <si>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</si>
  <si>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</si>
  <si>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</si>
  <si>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</si>
  <si>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</si>
  <si>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</si>
  <si>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</si>
  <si>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</si>
  <si>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</si>
  <si>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</si>
  <si>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</si>
  <si>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</si>
  <si>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</si>
  <si>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</si>
  <si>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</si>
  <si>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</si>
  <si>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</si>
  <si>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</si>
  <si>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</si>
  <si>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</si>
  <si>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</si>
  <si>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</si>
  <si>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</si>
  <si>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</si>
  <si>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</si>
  <si>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</si>
  <si>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</si>
  <si>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</si>
  <si>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</si>
  <si>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</si>
  <si>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</si>
  <si>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</si>
  <si>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</si>
  <si>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</si>
  <si>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</si>
  <si>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</si>
  <si>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</si>
  <si>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</si>
  <si>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</si>
  <si>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</si>
  <si>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</si>
  <si>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</si>
  <si>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</si>
  <si>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</si>
  <si>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</si>
  <si>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</si>
  <si>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</si>
  <si>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</si>
  <si>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</si>
  <si>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</si>
  <si>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</si>
  <si>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</si>
  <si>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</si>
  <si>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</si>
  <si>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</si>
  <si>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</si>
  <si>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</si>
  <si>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</si>
  <si>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</si>
  <si>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</si>
  <si>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</si>
  <si>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</si>
  <si>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</si>
  <si>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</si>
  <si>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</si>
  <si>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</si>
  <si>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</si>
  <si>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</si>
  <si>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</si>
  <si>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</si>
  <si>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</si>
  <si>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</si>
  <si>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</si>
  <si>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</si>
  <si>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</si>
  <si>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</si>
  <si>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</si>
  <si>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</si>
  <si>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</si>
  <si>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</si>
  <si>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</si>
  <si>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</si>
  <si>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</si>
  <si>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</si>
  <si>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19.006.0002-E</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</si>
  <si>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</si>
  <si>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</si>
  <si>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</si>
  <si>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</si>
  <si>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</si>
  <si>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</si>
  <si>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</si>
  <si>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</si>
  <si>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</si>
  <si>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</si>
  <si>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</si>
  <si>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</si>
  <si>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</si>
  <si>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</si>
  <si>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</si>
  <si>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</si>
  <si>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</si>
  <si>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</si>
  <si>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</si>
  <si>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</si>
  <si>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</si>
  <si>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</si>
  <si>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</si>
  <si>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</si>
  <si>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</si>
  <si>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</si>
  <si>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</si>
  <si>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</si>
  <si>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</si>
  <si>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</si>
  <si>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</si>
  <si>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</si>
  <si>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</si>
  <si>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</si>
  <si>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</si>
  <si>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</si>
  <si>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</si>
  <si>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</si>
  <si>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</si>
  <si>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</si>
  <si>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</si>
  <si>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</si>
  <si>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</si>
  <si>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</si>
  <si>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</si>
  <si>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</si>
  <si>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</si>
  <si>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</si>
  <si>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</si>
  <si>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19.006.0010-3</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</si>
  <si>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</si>
  <si>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</si>
  <si>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</si>
  <si>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</si>
  <si>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</si>
  <si>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</si>
  <si>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</si>
  <si>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</si>
  <si>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</si>
  <si>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</si>
  <si>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</si>
  <si>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</si>
  <si>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</si>
  <si>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</si>
  <si>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</si>
  <si>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</si>
  <si>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</si>
  <si>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</si>
  <si>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</si>
  <si>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</si>
  <si>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</si>
  <si>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</si>
  <si>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</si>
  <si>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</si>
  <si>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</si>
  <si>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</si>
  <si>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</si>
  <si>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</si>
  <si>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</si>
  <si>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</si>
  <si>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19.006.0015-2</t>
  </si>
  <si>
    <t>DISTRIBUIDOR DE BETUME(ASFALTO) REBOCAVEL,MOTOR A GASOLINA,PARTIDA MANUAL,CAPACIDADE EFETIVA DO TANQUE DE 2.200L,BOMBA DE ENGRENAGEM DE DIAMETRO DE 2",180L/MIN,BARRA DE DISTRIBUICAO COM 2,00M,HASTE DE DISTRIBUICAO MANUAL PROVIDA DE REGISTROPROPRIO,EXCLUSIVE OPERADOR</t>
  </si>
  <si>
    <t>19.006.0015-3</t>
  </si>
  <si>
    <t>19.006.0015-4</t>
  </si>
  <si>
    <t>DISTRIBUIDOR DE BETUME(ASFALTO) REBOCAVEL,MOTOR A GASOLINA,PARTIDA MANUAL,CAPACIDADE EFETIVA DE TANQUE DE 2.200L,BOMBA DE ENGRENAGEM DE DIAMETRO DE 2",180L/MIN,BARRA DE DISTRIBUICAO COM 2,00M,HASTE DE DISTRIBUICAO MANUAL PROVIDA DE REGISTROPROPRIO,EXCLUSIVE OPERADOR</t>
  </si>
  <si>
    <t>19.006.0015-C</t>
  </si>
  <si>
    <t>19.006.0015-D</t>
  </si>
  <si>
    <t>19.006.0015-E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</si>
  <si>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</si>
  <si>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</si>
  <si>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</si>
  <si>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</si>
  <si>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</si>
  <si>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</si>
  <si>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</si>
  <si>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</si>
  <si>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</si>
  <si>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</si>
  <si>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</si>
  <si>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</si>
  <si>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</si>
  <si>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</si>
  <si>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</si>
  <si>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</si>
  <si>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</si>
  <si>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</si>
  <si>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</si>
  <si>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</si>
  <si>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</si>
  <si>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</si>
  <si>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</si>
  <si>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</si>
  <si>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</si>
  <si>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</si>
  <si>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</si>
  <si>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</si>
  <si>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</si>
  <si>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</si>
  <si>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</si>
  <si>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</si>
  <si>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</si>
  <si>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</si>
  <si>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</si>
  <si>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</si>
  <si>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</si>
  <si>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</si>
  <si>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</si>
  <si>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</si>
  <si>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</si>
  <si>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</si>
  <si>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</si>
  <si>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</si>
  <si>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</si>
  <si>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</si>
  <si>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</si>
  <si>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</si>
  <si>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</si>
  <si>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</si>
  <si>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</si>
  <si>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</si>
  <si>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</si>
  <si>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</si>
  <si>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</si>
  <si>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</si>
  <si>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</si>
  <si>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</si>
  <si>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</si>
  <si>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</si>
  <si>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</si>
  <si>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</si>
  <si>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</si>
  <si>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</si>
  <si>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</si>
  <si>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</si>
  <si>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</si>
  <si>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</si>
  <si>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</si>
  <si>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</si>
  <si>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</si>
  <si>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</si>
  <si>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</si>
  <si>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</si>
  <si>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</si>
  <si>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</si>
  <si>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</si>
  <si>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</si>
  <si>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</si>
  <si>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</si>
  <si>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</si>
  <si>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</si>
  <si>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</si>
  <si>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</si>
  <si>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</si>
  <si>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</si>
  <si>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</si>
  <si>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</si>
  <si>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</si>
  <si>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</si>
  <si>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</si>
  <si>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</si>
  <si>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</si>
  <si>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</si>
  <si>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19.006.0034-2</t>
  </si>
  <si>
    <t>DESEMPENADEIRA ELETRICA PARA ACABAMENTO DE PISOS DE CONCRETO,COMPACTADORA E ADENSADORA,EXCLUSIVE OPERADOR</t>
  </si>
  <si>
    <t>19.006.0034-4</t>
  </si>
  <si>
    <t>19.006.0034-C</t>
  </si>
  <si>
    <t>19.006.0034-E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</si>
  <si>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</si>
  <si>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</si>
  <si>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</si>
  <si>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</si>
  <si>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</si>
  <si>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</si>
  <si>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</si>
  <si>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</si>
  <si>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</si>
  <si>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</si>
  <si>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</si>
  <si>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</si>
  <si>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</si>
  <si>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</si>
  <si>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</si>
  <si>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</si>
  <si>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</si>
  <si>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</si>
  <si>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</si>
  <si>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</si>
  <si>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</si>
  <si>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</si>
  <si>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</si>
  <si>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</si>
  <si>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</si>
  <si>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</si>
  <si>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</si>
  <si>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</si>
  <si>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</si>
  <si>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</si>
  <si>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</si>
  <si>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</si>
  <si>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</si>
  <si>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</si>
  <si>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</si>
  <si>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</si>
  <si>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</si>
  <si>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</si>
  <si>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</si>
  <si>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</si>
  <si>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</si>
  <si>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</si>
  <si>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</si>
  <si>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</si>
  <si>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</si>
  <si>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</si>
  <si>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</si>
  <si>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</si>
  <si>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</si>
  <si>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</si>
  <si>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19.007.0008-3</t>
  </si>
  <si>
    <t>19.007.0008-4</t>
  </si>
  <si>
    <t>19.007.0008-C</t>
  </si>
  <si>
    <t>19.007.0008-D</t>
  </si>
  <si>
    <t>19.007.0008-E</t>
  </si>
  <si>
    <t>19.007.0009-2</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</si>
  <si>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</si>
  <si>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19.007.0009-3</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</si>
  <si>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</si>
  <si>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19.007.0009-4</t>
  </si>
  <si>
    <t>19.007.0009-C</t>
  </si>
  <si>
    <t>19.007.0009-D</t>
  </si>
  <si>
    <t>19.007.0009-E</t>
  </si>
  <si>
    <t>19.007.0010-2</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</si>
  <si>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</si>
  <si>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19.007.0010-3</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</si>
  <si>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</si>
  <si>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</si>
  <si>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</si>
  <si>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</si>
  <si>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</si>
  <si>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</si>
  <si>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</si>
  <si>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19.007.0011-3</t>
  </si>
  <si>
    <t>19.007.0011-4</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</si>
  <si>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</si>
  <si>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19.007.0011-C</t>
  </si>
  <si>
    <t>19.007.0011-D</t>
  </si>
  <si>
    <t>19.007.0011-E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</si>
  <si>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</si>
  <si>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</si>
  <si>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</si>
  <si>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</si>
  <si>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</si>
  <si>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</si>
  <si>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</si>
  <si>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</si>
  <si>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</si>
  <si>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</si>
  <si>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19.007.0016-2</t>
  </si>
  <si>
    <t>REGUA VIBRADORA DUPLA,COM MOTOR A GASOLINA 4 TEMPOS,COM ATE6,00M,EXCLUSIVE OPERADOR</t>
  </si>
  <si>
    <t>19.007.0016-4</t>
  </si>
  <si>
    <t>19.007.0016-C</t>
  </si>
  <si>
    <t>19.007.0016-E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</si>
  <si>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</si>
  <si>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</si>
  <si>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</si>
  <si>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</si>
  <si>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</si>
  <si>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</si>
  <si>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</si>
  <si>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</si>
  <si>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</si>
  <si>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</si>
  <si>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</si>
  <si>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</si>
  <si>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</si>
  <si>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</si>
  <si>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</si>
  <si>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</si>
  <si>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</si>
  <si>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</si>
  <si>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</si>
  <si>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</si>
  <si>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</si>
  <si>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</si>
  <si>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</si>
  <si>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</si>
  <si>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</si>
  <si>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</si>
  <si>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</si>
  <si>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</si>
  <si>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</si>
  <si>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</si>
  <si>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</si>
  <si>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</si>
  <si>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</si>
  <si>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</si>
  <si>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</si>
  <si>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</si>
  <si>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</si>
  <si>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</si>
  <si>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</si>
  <si>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</si>
  <si>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</si>
  <si>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</si>
  <si>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</si>
  <si>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</si>
  <si>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</si>
  <si>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</si>
  <si>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</si>
  <si>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</si>
  <si>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</si>
  <si>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</si>
  <si>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</si>
  <si>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</si>
  <si>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</si>
  <si>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</si>
  <si>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</si>
  <si>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</si>
  <si>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</si>
  <si>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</si>
  <si>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</si>
  <si>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</si>
  <si>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</si>
  <si>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</si>
  <si>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</si>
  <si>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</si>
  <si>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</si>
  <si>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</si>
  <si>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</si>
  <si>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</si>
  <si>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</si>
  <si>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</si>
  <si>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</si>
  <si>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</si>
  <si>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</si>
  <si>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</si>
  <si>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</si>
  <si>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</si>
  <si>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</si>
  <si>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</si>
  <si>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</si>
  <si>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</si>
  <si>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</si>
  <si>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</si>
  <si>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</si>
  <si>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</si>
  <si>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</si>
  <si>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</si>
  <si>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</si>
  <si>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</si>
  <si>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</si>
  <si>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</si>
  <si>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</si>
  <si>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</si>
  <si>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</si>
  <si>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</si>
  <si>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</si>
  <si>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</si>
  <si>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</si>
  <si>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</si>
  <si>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</si>
  <si>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</si>
  <si>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</si>
  <si>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</si>
  <si>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</si>
  <si>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</si>
  <si>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</si>
  <si>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</si>
  <si>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</si>
  <si>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</si>
  <si>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</si>
  <si>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</si>
  <si>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</si>
  <si>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</si>
  <si>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</si>
  <si>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</si>
  <si>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</si>
  <si>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</si>
  <si>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</si>
  <si>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</si>
  <si>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</si>
  <si>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</si>
  <si>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</si>
  <si>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</si>
  <si>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</si>
  <si>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</si>
  <si>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</si>
  <si>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</si>
  <si>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</si>
  <si>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</si>
  <si>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</si>
  <si>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</si>
  <si>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</si>
  <si>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</si>
  <si>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</si>
  <si>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</si>
  <si>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</si>
  <si>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</si>
  <si>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</si>
  <si>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</si>
  <si>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</si>
  <si>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</si>
  <si>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</si>
  <si>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</si>
  <si>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</si>
  <si>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</si>
  <si>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</si>
  <si>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</si>
  <si>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</si>
  <si>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</si>
  <si>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</si>
  <si>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</si>
  <si>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</si>
  <si>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</si>
  <si>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</si>
  <si>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</si>
  <si>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</si>
  <si>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</si>
  <si>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</si>
  <si>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</si>
  <si>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</si>
  <si>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</si>
  <si>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</si>
  <si>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</si>
  <si>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</si>
  <si>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</si>
  <si>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</si>
  <si>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</si>
  <si>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</si>
  <si>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</si>
  <si>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</si>
  <si>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</si>
  <si>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</si>
  <si>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</si>
  <si>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</si>
  <si>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</si>
  <si>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</si>
  <si>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</si>
  <si>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</si>
  <si>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</si>
  <si>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</si>
  <si>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</si>
  <si>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</si>
  <si>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</si>
  <si>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</si>
  <si>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</si>
  <si>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</si>
  <si>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</si>
  <si>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</si>
  <si>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</si>
  <si>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</si>
  <si>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</si>
  <si>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</si>
  <si>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</si>
  <si>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</si>
  <si>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</si>
  <si>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</si>
  <si>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</si>
  <si>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</si>
  <si>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</si>
  <si>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</si>
  <si>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</si>
  <si>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</si>
  <si>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</si>
  <si>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</si>
  <si>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</si>
  <si>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</si>
  <si>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</si>
  <si>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</si>
  <si>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</si>
  <si>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</si>
  <si>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</si>
  <si>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</si>
  <si>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</si>
  <si>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</si>
  <si>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</si>
  <si>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</si>
  <si>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</si>
  <si>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</si>
  <si>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</si>
  <si>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</si>
  <si>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</si>
  <si>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</si>
  <si>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</si>
  <si>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</si>
  <si>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</si>
  <si>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</si>
  <si>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</si>
  <si>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</si>
  <si>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</si>
  <si>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</si>
  <si>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</si>
  <si>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</si>
  <si>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</si>
  <si>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</si>
  <si>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</si>
  <si>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</si>
  <si>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</si>
  <si>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</si>
  <si>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</si>
  <si>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</si>
  <si>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</si>
  <si>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</si>
  <si>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</si>
  <si>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</si>
  <si>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</si>
  <si>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</si>
  <si>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</si>
  <si>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</si>
  <si>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</si>
  <si>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</si>
  <si>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</si>
  <si>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</si>
  <si>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</si>
  <si>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</si>
  <si>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</si>
  <si>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</si>
  <si>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</si>
  <si>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</si>
  <si>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</si>
  <si>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</si>
  <si>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</si>
  <si>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</si>
  <si>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</si>
  <si>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</si>
  <si>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</si>
  <si>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</si>
  <si>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 CATEGORIA),PROVENIENTE DE DESLIZAMENTO DE BARREIRAS, UTILIZANDO PA CARREGADEIRA DE 3,10M3,EXCLUSIVE DESPESAS COM CAMINHAO</t>
  </si>
  <si>
    <t>20.004.0013-A</t>
  </si>
  <si>
    <t>20.004.0015-0</t>
  </si>
  <si>
    <t>EXECUCAO DE "TAPA-PANELA",COM MATERIAL DE 1¬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</si>
  <si>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</si>
  <si>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</si>
  <si>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</si>
  <si>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</si>
  <si>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</si>
  <si>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</si>
  <si>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</si>
  <si>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</si>
  <si>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</si>
  <si>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</si>
  <si>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</si>
  <si>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</si>
  <si>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</si>
  <si>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</si>
  <si>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</si>
  <si>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</si>
  <si>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</si>
  <si>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</si>
  <si>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</si>
  <si>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</si>
  <si>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</si>
  <si>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</si>
  <si>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</si>
  <si>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</si>
  <si>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</si>
  <si>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</si>
  <si>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</si>
  <si>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</si>
  <si>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</si>
  <si>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</si>
  <si>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</si>
  <si>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</si>
  <si>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</si>
  <si>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</si>
  <si>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</si>
  <si>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</si>
  <si>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</si>
  <si>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</si>
  <si>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</si>
  <si>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</si>
  <si>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</si>
  <si>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</si>
  <si>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</si>
  <si>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</si>
  <si>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</si>
  <si>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</si>
  <si>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</si>
  <si>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</si>
  <si>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</si>
  <si>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</si>
  <si>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</si>
  <si>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</si>
  <si>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</si>
  <si>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</si>
  <si>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</si>
  <si>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</si>
  <si>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</si>
  <si>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</si>
  <si>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</si>
  <si>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</si>
  <si>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</si>
  <si>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</si>
  <si>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</si>
  <si>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</si>
  <si>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</si>
  <si>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</si>
  <si>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</si>
  <si>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</si>
  <si>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</si>
  <si>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</si>
  <si>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</si>
  <si>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</si>
  <si>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</si>
  <si>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</si>
  <si>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</si>
  <si>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</si>
  <si>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</si>
  <si>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</si>
  <si>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</si>
  <si>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</si>
  <si>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</si>
  <si>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</si>
  <si>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</si>
  <si>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</si>
  <si>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</si>
  <si>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</si>
  <si>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</si>
  <si>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</si>
  <si>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</si>
  <si>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</si>
  <si>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</si>
  <si>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</si>
  <si>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</si>
  <si>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</si>
  <si>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</si>
  <si>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</si>
  <si>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</si>
  <si>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</si>
  <si>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</si>
  <si>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</si>
  <si>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</si>
  <si>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</si>
  <si>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</si>
  <si>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</si>
  <si>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</si>
  <si>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</si>
  <si>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</si>
  <si>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</si>
  <si>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</si>
  <si>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</si>
  <si>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</si>
  <si>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</si>
  <si>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</si>
  <si>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</si>
  <si>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</si>
  <si>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</si>
  <si>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</si>
  <si>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</si>
  <si>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</si>
  <si>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</si>
  <si>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</si>
  <si>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</si>
  <si>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</si>
  <si>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</si>
  <si>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</si>
  <si>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</si>
  <si>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</si>
  <si>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</si>
  <si>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</si>
  <si>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</si>
  <si>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</si>
  <si>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</si>
  <si>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</si>
  <si>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</si>
  <si>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</si>
  <si>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</si>
  <si>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</si>
  <si>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</si>
  <si>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</si>
  <si>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</si>
  <si>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</si>
  <si>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</si>
  <si>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</si>
  <si>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</si>
  <si>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</si>
  <si>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</si>
  <si>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</si>
  <si>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</si>
  <si>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</si>
  <si>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</si>
  <si>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</si>
  <si>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</si>
  <si>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</si>
  <si>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</si>
  <si>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</si>
  <si>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</si>
  <si>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</si>
  <si>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</si>
  <si>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</si>
  <si>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</si>
  <si>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</si>
  <si>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</si>
  <si>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</si>
  <si>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</si>
  <si>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</si>
  <si>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</si>
  <si>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</si>
  <si>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</si>
  <si>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</si>
  <si>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</si>
  <si>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</si>
  <si>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</si>
  <si>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</si>
  <si>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</si>
  <si>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</si>
  <si>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</si>
  <si>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</si>
  <si>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</si>
  <si>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</si>
  <si>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</si>
  <si>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</si>
  <si>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</si>
  <si>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</si>
  <si>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</si>
  <si>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</si>
  <si>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</si>
  <si>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</si>
  <si>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</si>
  <si>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</si>
  <si>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</si>
  <si>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</si>
  <si>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</si>
  <si>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</si>
  <si>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</si>
  <si>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</si>
  <si>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</si>
  <si>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</si>
  <si>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</si>
  <si>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</si>
  <si>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</si>
  <si>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</si>
  <si>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</si>
  <si>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</si>
  <si>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</si>
  <si>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</si>
  <si>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</si>
  <si>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</si>
  <si>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</si>
  <si>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</si>
  <si>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</si>
  <si>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</si>
  <si>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</si>
  <si>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</si>
  <si>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</si>
  <si>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</si>
  <si>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</si>
  <si>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</si>
  <si>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</si>
  <si>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</si>
  <si>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</si>
  <si>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</si>
  <si>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</si>
  <si>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</si>
  <si>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</si>
  <si>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</si>
  <si>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</si>
  <si>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</si>
  <si>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</si>
  <si>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</si>
  <si>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</si>
  <si>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</si>
  <si>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</si>
  <si>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</si>
  <si>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</si>
  <si>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</si>
  <si>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</si>
  <si>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</si>
  <si>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</si>
  <si>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</si>
  <si>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</si>
  <si>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</si>
  <si>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</si>
  <si>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</si>
  <si>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</si>
  <si>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</si>
  <si>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</si>
  <si>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</si>
  <si>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</si>
  <si>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</si>
  <si>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</si>
  <si>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</si>
  <si>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</si>
  <si>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</si>
  <si>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</si>
  <si>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</si>
  <si>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</si>
  <si>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</si>
  <si>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(1¬CATEGORIA),PROVENIENTE DE DESLIZAMENTO DE BARREIRA,EXCLUSIVE TRANSPORTE</t>
  </si>
  <si>
    <t>20.012.0009-A</t>
  </si>
  <si>
    <t>20.012.0010-0</t>
  </si>
  <si>
    <t>REMOCAO MANUAL DE MATERIAL SOLTO (1¬CATEGORIA),PROVENIENTE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</si>
  <si>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</si>
  <si>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</si>
  <si>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</si>
  <si>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</si>
  <si>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</si>
  <si>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</si>
  <si>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</si>
  <si>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</si>
  <si>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</si>
  <si>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</si>
  <si>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</si>
  <si>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</si>
  <si>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</si>
  <si>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</si>
  <si>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</si>
  <si>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</si>
  <si>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</si>
  <si>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</si>
  <si>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</si>
  <si>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</si>
  <si>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</si>
  <si>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</si>
  <si>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</si>
  <si>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</si>
  <si>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</si>
  <si>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</si>
  <si>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</si>
  <si>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</si>
  <si>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</si>
  <si>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</si>
  <si>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</si>
  <si>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</si>
  <si>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</si>
  <si>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</si>
  <si>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</si>
  <si>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</si>
  <si>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</si>
  <si>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</si>
  <si>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</si>
  <si>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</si>
  <si>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</si>
  <si>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</si>
  <si>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</si>
  <si>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</si>
  <si>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</si>
  <si>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</si>
  <si>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</si>
  <si>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</si>
  <si>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</si>
  <si>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</si>
  <si>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</si>
  <si>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</si>
  <si>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</si>
  <si>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</si>
  <si>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</si>
  <si>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</si>
  <si>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</si>
  <si>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</si>
  <si>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</si>
  <si>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</si>
  <si>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</si>
  <si>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</si>
  <si>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</si>
  <si>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</si>
  <si>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</si>
  <si>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</si>
  <si>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</si>
  <si>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</si>
  <si>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</si>
  <si>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</si>
  <si>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</si>
  <si>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</si>
  <si>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</si>
  <si>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</si>
  <si>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</si>
  <si>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</si>
  <si>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</si>
  <si>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</si>
  <si>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</si>
  <si>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</si>
  <si>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</si>
  <si>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</si>
  <si>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</si>
  <si>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</si>
  <si>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</si>
  <si>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</si>
  <si>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</si>
  <si>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</si>
  <si>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</si>
  <si>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</si>
  <si>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</si>
  <si>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</si>
  <si>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</si>
  <si>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</si>
  <si>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</si>
  <si>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</si>
  <si>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</si>
  <si>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</si>
  <si>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</si>
  <si>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</si>
  <si>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</si>
  <si>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</si>
  <si>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</si>
  <si>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</si>
  <si>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</si>
  <si>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</si>
  <si>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</si>
  <si>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</si>
  <si>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</si>
  <si>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</si>
  <si>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</si>
  <si>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</si>
  <si>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</si>
  <si>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</si>
  <si>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</si>
  <si>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</si>
  <si>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</si>
  <si>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</si>
  <si>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</si>
  <si>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</si>
  <si>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</si>
  <si>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</si>
  <si>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</si>
  <si>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</si>
  <si>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</si>
  <si>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</si>
  <si>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</si>
  <si>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</si>
  <si>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</si>
  <si>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</si>
  <si>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</si>
  <si>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</si>
  <si>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</si>
  <si>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</si>
  <si>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 COM O MEIO-FIO E DE OUTRO 90║,PARA DESCIDA D'AGUA,DE 0,70X0,30M,INCLUSIVE FORNECIMENTO DOS MATERIAIS</t>
  </si>
  <si>
    <t>20.027.0001-A</t>
  </si>
  <si>
    <t>20.027.0002-0</t>
  </si>
  <si>
    <t>SAIDA D'AGUA,DE UM SO LADO,COM 0,70M DE BASE,FORMANDO DE UMLADO UM ANGULO DE 30║ COM O MEIO-FIO E DO OUTRO 90║,PARA DESCIDA D'AGUA,DE 0,90X0,40M,INCLUSIVE FORNECIMENTO DOS MATERIAIS</t>
  </si>
  <si>
    <t>20.027.0002-A</t>
  </si>
  <si>
    <t>20.027.0003-0</t>
  </si>
  <si>
    <t>SAIDA D'AGUA,DE UM SO LADO,COM 0,70M DE BASE,FORMANDO DE UMLADO UM ANGULO DE 30║ COM O MEIO-FIO E DO OUTRO 90║,PARA DESCIDA D'AGUA,DE 1,10X0,50M,INCLUSIVE FORNECIMENTO DOS MATERIAIS</t>
  </si>
  <si>
    <t>20.027.0003-A</t>
  </si>
  <si>
    <t>20.027.0004-0</t>
  </si>
  <si>
    <t>SAIDA D'AGUA,DE DOIS LADOS,COM 0,70M DE BASE,FORMANDO DE UMLADO UM ANGULO DE 30║ COM O MEIO-FIO E DO OUTRO 90║,PARA DESCIDA D'AGUA,DE 0,70X0,30M,INCLUSIVE FORNECIMENTO DOS MATERIAIS</t>
  </si>
  <si>
    <t>20.027.0004-A</t>
  </si>
  <si>
    <t>20.027.0005-0</t>
  </si>
  <si>
    <t>SAIDA D'AGUA,DE DOIS LADOS,COM 0,70M DE BASE,FORMANDO DE UMLADO UM ANGULO DE 30║ COM O MEIO-FIO E DO OUTRO 90║,PARA DESCIDA D'AGUA,DE 0,90X0,40M,INCLUSIVE FORNECIMENTO DOS MATERIAIS</t>
  </si>
  <si>
    <t>20.027.0005-A</t>
  </si>
  <si>
    <t>20.027.0006-0</t>
  </si>
  <si>
    <t>SAIDA D'AGUA,DE DOIS LADOS,COM 0,70M DE BASE,FORMANDO DE UMLADO UM ANGULO DE 30║ COM O MEIO-FIO E DO OUTRO 90║,PARA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</si>
  <si>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</si>
  <si>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</si>
  <si>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</si>
  <si>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</si>
  <si>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</si>
  <si>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</si>
  <si>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</si>
  <si>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</si>
  <si>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</si>
  <si>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</si>
  <si>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</si>
  <si>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</si>
  <si>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</si>
  <si>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</si>
  <si>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</si>
  <si>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</si>
  <si>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</si>
  <si>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</si>
  <si>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</si>
  <si>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</si>
  <si>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</si>
  <si>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</si>
  <si>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</si>
  <si>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</si>
  <si>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</si>
  <si>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</si>
  <si>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</si>
  <si>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</si>
  <si>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</si>
  <si>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</si>
  <si>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</si>
  <si>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</si>
  <si>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</si>
  <si>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</si>
  <si>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</si>
  <si>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</si>
  <si>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</si>
  <si>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</si>
  <si>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</si>
  <si>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</si>
  <si>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</si>
  <si>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</si>
  <si>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</si>
  <si>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</si>
  <si>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</si>
  <si>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</si>
  <si>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</si>
  <si>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</si>
  <si>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</si>
  <si>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</si>
  <si>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</si>
  <si>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</si>
  <si>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</si>
  <si>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</si>
  <si>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</si>
  <si>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</si>
  <si>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</si>
  <si>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</si>
  <si>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</si>
  <si>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</si>
  <si>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</si>
  <si>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</si>
  <si>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</si>
  <si>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</si>
  <si>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</si>
  <si>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</si>
  <si>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</si>
  <si>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</si>
  <si>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</si>
  <si>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</si>
  <si>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</si>
  <si>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</si>
  <si>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</si>
  <si>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</si>
  <si>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</si>
  <si>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</si>
  <si>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</si>
  <si>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</si>
  <si>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</si>
  <si>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</si>
  <si>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</si>
  <si>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</si>
  <si>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</si>
  <si>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</si>
  <si>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</si>
  <si>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</si>
  <si>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</si>
  <si>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</si>
  <si>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</si>
  <si>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</si>
  <si>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</si>
  <si>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</si>
  <si>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</si>
  <si>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</si>
  <si>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</si>
  <si>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</si>
  <si>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</si>
  <si>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</si>
  <si>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</si>
  <si>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</si>
  <si>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</si>
  <si>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</si>
  <si>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</si>
  <si>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</si>
  <si>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</si>
  <si>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</si>
  <si>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</si>
  <si>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</si>
  <si>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</si>
  <si>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</si>
  <si>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</si>
  <si>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</si>
  <si>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</si>
  <si>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</si>
  <si>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</si>
  <si>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</si>
  <si>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</si>
  <si>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</si>
  <si>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</si>
  <si>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</si>
  <si>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</si>
  <si>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</si>
  <si>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</si>
  <si>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</si>
  <si>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</si>
  <si>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</si>
  <si>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</si>
  <si>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</si>
  <si>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</si>
  <si>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</si>
  <si>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</si>
  <si>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</si>
  <si>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</si>
  <si>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</si>
  <si>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</si>
  <si>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</si>
  <si>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</si>
  <si>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</si>
  <si>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</si>
  <si>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</si>
  <si>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</si>
  <si>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</si>
  <si>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</si>
  <si>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</si>
  <si>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</si>
  <si>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</si>
  <si>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</si>
  <si>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</si>
  <si>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</si>
  <si>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</si>
  <si>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</si>
  <si>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</si>
  <si>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</si>
  <si>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</si>
  <si>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</si>
  <si>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</si>
  <si>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</si>
  <si>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</si>
  <si>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</si>
  <si>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</si>
  <si>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</si>
  <si>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</si>
  <si>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</si>
  <si>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</si>
  <si>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</si>
  <si>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</si>
  <si>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</si>
  <si>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</si>
  <si>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</si>
  <si>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</si>
  <si>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</si>
  <si>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</si>
  <si>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</si>
  <si>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</si>
  <si>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</si>
  <si>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</si>
  <si>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</si>
  <si>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</si>
  <si>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</si>
  <si>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</si>
  <si>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</si>
  <si>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</si>
  <si>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</si>
  <si>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</si>
  <si>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</si>
  <si>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</si>
  <si>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</si>
  <si>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</si>
  <si>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</si>
  <si>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</si>
  <si>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</si>
  <si>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</si>
  <si>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</si>
  <si>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</si>
  <si>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</si>
  <si>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</si>
  <si>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</si>
  <si>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</si>
  <si>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</si>
  <si>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</si>
  <si>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</si>
  <si>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</si>
  <si>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</si>
  <si>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</si>
  <si>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</si>
  <si>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</si>
  <si>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</si>
  <si>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</si>
  <si>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</si>
  <si>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</si>
  <si>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</si>
  <si>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</si>
  <si>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</si>
  <si>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</si>
  <si>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</si>
  <si>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</si>
  <si>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</si>
  <si>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</si>
  <si>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</si>
  <si>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</si>
  <si>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</si>
  <si>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</si>
  <si>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</si>
  <si>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</si>
  <si>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</si>
  <si>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</si>
  <si>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</si>
  <si>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</si>
  <si>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</si>
  <si>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</si>
  <si>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</si>
  <si>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</si>
  <si>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</si>
  <si>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</si>
  <si>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</si>
  <si>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</si>
  <si>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</si>
  <si>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</si>
  <si>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</si>
  <si>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</si>
  <si>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</si>
  <si>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</si>
  <si>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</si>
  <si>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</si>
  <si>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</si>
  <si>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</si>
  <si>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</si>
  <si>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</si>
  <si>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</si>
  <si>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</si>
  <si>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</si>
  <si>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</si>
  <si>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</si>
  <si>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</si>
  <si>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</si>
  <si>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</si>
  <si>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</si>
  <si>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</si>
  <si>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</si>
  <si>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</si>
  <si>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</si>
  <si>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</si>
  <si>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</si>
  <si>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</si>
  <si>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</si>
  <si>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</si>
  <si>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</si>
  <si>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</si>
  <si>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</si>
  <si>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</si>
  <si>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</si>
  <si>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</si>
  <si>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</si>
  <si>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</si>
  <si>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</si>
  <si>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</si>
  <si>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</si>
  <si>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</si>
  <si>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</si>
  <si>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</si>
  <si>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</si>
  <si>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</si>
  <si>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</si>
  <si>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</si>
  <si>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</si>
  <si>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</si>
  <si>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</si>
  <si>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</si>
  <si>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</si>
  <si>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</si>
  <si>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</si>
  <si>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</si>
  <si>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</si>
  <si>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</si>
  <si>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</si>
  <si>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</si>
  <si>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</si>
  <si>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</si>
  <si>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</si>
  <si>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</si>
  <si>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</si>
  <si>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</si>
  <si>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</si>
  <si>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</si>
  <si>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</si>
  <si>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</si>
  <si>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</si>
  <si>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</si>
  <si>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</si>
  <si>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</si>
  <si>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</si>
  <si>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</si>
  <si>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</si>
  <si>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</si>
  <si>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</si>
  <si>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</si>
  <si>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</si>
  <si>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</si>
  <si>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</si>
  <si>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</si>
  <si>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</si>
  <si>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</si>
  <si>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</si>
  <si>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</si>
  <si>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</si>
  <si>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</si>
  <si>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</si>
  <si>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</si>
  <si>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</si>
  <si>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</si>
  <si>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</si>
  <si>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</si>
  <si>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</si>
  <si>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</si>
  <si>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</si>
  <si>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</si>
  <si>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</si>
  <si>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</si>
  <si>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</si>
  <si>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</si>
  <si>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</si>
  <si>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</si>
  <si>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</si>
  <si>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</si>
  <si>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</si>
  <si>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</si>
  <si>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</si>
  <si>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</si>
  <si>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</si>
  <si>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</si>
  <si>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</si>
  <si>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</si>
  <si>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</si>
  <si>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</si>
  <si>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</si>
  <si>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</si>
  <si>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</si>
  <si>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</si>
  <si>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</si>
  <si>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</si>
  <si>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</si>
  <si>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</si>
  <si>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</si>
  <si>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</si>
  <si>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</si>
  <si>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</si>
  <si>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</si>
  <si>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</si>
  <si>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</si>
  <si>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</si>
  <si>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</si>
  <si>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</si>
  <si>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</si>
  <si>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</si>
  <si>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</si>
  <si>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</si>
  <si>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</si>
  <si>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</si>
  <si>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</si>
  <si>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</si>
  <si>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</si>
  <si>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</si>
  <si>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</si>
  <si>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</si>
  <si>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</si>
  <si>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</si>
  <si>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</si>
  <si>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</si>
  <si>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</si>
  <si>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</si>
  <si>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</si>
  <si>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</si>
  <si>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</si>
  <si>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</si>
  <si>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</si>
  <si>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</si>
  <si>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</si>
  <si>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</si>
  <si>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</si>
  <si>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</si>
  <si>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</si>
  <si>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</si>
  <si>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</si>
  <si>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</si>
  <si>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</si>
  <si>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</si>
  <si>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</si>
  <si>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</si>
  <si>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</si>
  <si>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</si>
  <si>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</si>
  <si>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</si>
  <si>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</si>
  <si>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</si>
  <si>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</si>
  <si>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</si>
  <si>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</si>
  <si>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</si>
  <si>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</si>
  <si>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</si>
  <si>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</si>
  <si>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</si>
  <si>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</si>
  <si>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</si>
  <si>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</si>
  <si>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</si>
  <si>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</si>
  <si>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</si>
  <si>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</si>
  <si>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</si>
  <si>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</si>
  <si>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</si>
  <si>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</si>
  <si>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</si>
  <si>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</si>
  <si>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</si>
  <si>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</si>
  <si>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</si>
  <si>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</si>
  <si>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</si>
  <si>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</si>
  <si>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</si>
  <si>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</si>
  <si>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</si>
  <si>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</si>
  <si>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</si>
  <si>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</si>
  <si>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</si>
  <si>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</si>
  <si>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</si>
  <si>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</si>
  <si>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</si>
  <si>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</si>
  <si>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</si>
  <si>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</si>
  <si>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</si>
  <si>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</si>
  <si>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</si>
  <si>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</si>
  <si>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</si>
  <si>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</si>
  <si>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</si>
  <si>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</si>
  <si>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</si>
  <si>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</si>
  <si>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</si>
  <si>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</si>
  <si>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</si>
  <si>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</si>
  <si>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</si>
  <si>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</si>
  <si>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</si>
  <si>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</si>
  <si>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</si>
  <si>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</si>
  <si>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</si>
  <si>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</si>
  <si>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</si>
  <si>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</si>
  <si>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</si>
  <si>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</si>
  <si>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</si>
  <si>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</si>
  <si>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</si>
  <si>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</si>
  <si>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</si>
  <si>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</si>
  <si>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</si>
  <si>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</si>
  <si>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</si>
  <si>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</si>
  <si>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</si>
  <si>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</si>
  <si>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</si>
  <si>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</si>
  <si>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</si>
  <si>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</si>
  <si>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</si>
  <si>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</si>
  <si>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</si>
  <si>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</si>
  <si>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</si>
  <si>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</si>
  <si>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</si>
  <si>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</si>
  <si>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</si>
  <si>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</si>
  <si>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</si>
  <si>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</si>
  <si>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</si>
  <si>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</si>
  <si>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</si>
  <si>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</si>
  <si>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</si>
  <si>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</si>
  <si>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</si>
  <si>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</si>
  <si>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</si>
  <si>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</si>
  <si>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</si>
  <si>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</si>
  <si>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</si>
  <si>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</si>
  <si>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</si>
  <si>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</si>
  <si>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</si>
  <si>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</si>
  <si>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</si>
  <si>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</si>
  <si>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</si>
  <si>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</si>
  <si>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</si>
  <si>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</si>
  <si>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</si>
  <si>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</si>
  <si>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</si>
  <si>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</si>
  <si>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</si>
  <si>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</si>
  <si>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</si>
  <si>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</si>
  <si>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</si>
  <si>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</si>
  <si>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</si>
  <si>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</si>
  <si>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</si>
  <si>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</si>
  <si>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</si>
  <si>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</si>
  <si>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</si>
  <si>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</si>
  <si>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</si>
  <si>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</si>
  <si>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</si>
  <si>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</si>
  <si>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</si>
  <si>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</si>
  <si>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</si>
  <si>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</si>
  <si>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</si>
  <si>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</si>
  <si>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</si>
  <si>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</si>
  <si>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</si>
  <si>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</si>
  <si>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</si>
  <si>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</si>
  <si>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</si>
  <si>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</si>
  <si>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</si>
  <si>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</si>
  <si>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</si>
  <si>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</si>
  <si>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</si>
  <si>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</si>
  <si>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</si>
  <si>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</si>
  <si>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</si>
  <si>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</si>
  <si>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</si>
  <si>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</si>
  <si>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</si>
  <si>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</si>
  <si>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</si>
  <si>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</si>
  <si>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</si>
  <si>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</si>
  <si>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</si>
  <si>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</si>
  <si>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</si>
  <si>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</si>
  <si>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</si>
  <si>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</si>
  <si>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</si>
  <si>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</si>
  <si>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</si>
  <si>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</si>
  <si>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</si>
  <si>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</si>
  <si>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</si>
  <si>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</si>
  <si>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</si>
  <si>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</si>
  <si>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</si>
  <si>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</si>
  <si>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</si>
  <si>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</si>
  <si>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</si>
  <si>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</si>
  <si>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</si>
  <si>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</si>
  <si>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</si>
  <si>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</si>
  <si>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</si>
  <si>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</si>
  <si>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</si>
  <si>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</si>
  <si>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</si>
  <si>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</si>
  <si>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</si>
  <si>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</si>
  <si>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</si>
  <si>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</si>
  <si>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</si>
  <si>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</si>
  <si>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</si>
  <si>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</si>
  <si>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</si>
  <si>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</si>
  <si>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</si>
  <si>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</si>
  <si>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</si>
  <si>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</si>
  <si>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</si>
  <si>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</si>
  <si>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</si>
  <si>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</si>
  <si>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</si>
  <si>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</si>
  <si>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</si>
  <si>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</si>
  <si>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</si>
  <si>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</si>
  <si>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</si>
  <si>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</si>
  <si>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</si>
  <si>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</si>
  <si>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</si>
  <si>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</si>
  <si>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</si>
  <si>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</si>
  <si>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</si>
  <si>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</si>
  <si>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</si>
  <si>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</si>
  <si>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</si>
  <si>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</si>
  <si>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</si>
  <si>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</si>
  <si>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</si>
  <si>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</si>
  <si>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</si>
  <si>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</si>
  <si>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</si>
  <si>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</si>
  <si>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</si>
  <si>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</si>
  <si>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</si>
  <si>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</si>
  <si>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</si>
  <si>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</si>
  <si>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</si>
  <si>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</si>
  <si>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</si>
  <si>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</si>
  <si>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</si>
  <si>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</si>
  <si>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</si>
  <si>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</si>
  <si>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</si>
  <si>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</si>
  <si>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</si>
  <si>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</si>
  <si>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</si>
  <si>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</si>
  <si>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</si>
  <si>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</si>
  <si>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</si>
  <si>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</si>
  <si>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</si>
  <si>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</si>
  <si>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</si>
  <si>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</si>
  <si>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</si>
  <si>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</si>
  <si>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</si>
  <si>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</si>
  <si>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</si>
  <si>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</si>
  <si>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</si>
  <si>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</si>
  <si>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</si>
  <si>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</si>
  <si>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</si>
  <si>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</si>
  <si>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</si>
  <si>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</si>
  <si>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</si>
  <si>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</si>
  <si>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</si>
  <si>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</si>
  <si>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</si>
  <si>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</si>
  <si>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</si>
  <si>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</si>
  <si>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</si>
  <si>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</si>
  <si>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</si>
  <si>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</si>
  <si>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</si>
  <si>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</si>
  <si>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</si>
  <si>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</si>
  <si>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</si>
  <si>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</si>
  <si>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</si>
  <si>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</si>
  <si>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</si>
  <si>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</si>
  <si>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</si>
  <si>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</si>
  <si>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</si>
  <si>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</si>
  <si>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</si>
  <si>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</si>
  <si>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</si>
  <si>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</si>
  <si>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</si>
  <si>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</si>
  <si>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</si>
  <si>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</si>
  <si>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</si>
  <si>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</si>
  <si>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</si>
  <si>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</si>
  <si>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</si>
  <si>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</si>
  <si>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</si>
  <si>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</si>
  <si>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</si>
  <si>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</si>
  <si>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</si>
  <si>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</si>
  <si>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</si>
  <si>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</si>
  <si>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</si>
  <si>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</si>
  <si>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</si>
  <si>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</si>
  <si>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</si>
  <si>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</si>
  <si>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</si>
  <si>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</si>
  <si>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</si>
  <si>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</si>
  <si>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</si>
  <si>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</si>
  <si>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</si>
  <si>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</si>
  <si>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</si>
  <si>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</si>
  <si>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</si>
  <si>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</si>
  <si>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</si>
  <si>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</si>
  <si>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</si>
  <si>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</si>
  <si>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</si>
  <si>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</si>
  <si>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</si>
  <si>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</si>
  <si>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</si>
  <si>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</si>
  <si>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</si>
  <si>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</si>
  <si>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</si>
  <si>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</si>
  <si>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</si>
  <si>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</si>
  <si>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</si>
  <si>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</si>
  <si>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</si>
  <si>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</si>
  <si>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</si>
  <si>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</si>
  <si>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</si>
  <si>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</si>
  <si>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</si>
  <si>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</si>
  <si>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</si>
  <si>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</si>
  <si>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</si>
  <si>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</si>
  <si>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</si>
  <si>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</si>
  <si>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</si>
  <si>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</si>
  <si>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</si>
  <si>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</si>
  <si>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</si>
  <si>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</si>
  <si>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</si>
  <si>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</si>
  <si>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</si>
  <si>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</si>
  <si>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</si>
  <si>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</si>
  <si>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</si>
  <si>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</si>
  <si>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</si>
  <si>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</si>
  <si>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</si>
  <si>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</si>
  <si>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</si>
  <si>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</si>
  <si>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</si>
  <si>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</si>
  <si>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</si>
  <si>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</si>
  <si>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</si>
  <si>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</si>
  <si>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</si>
  <si>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</si>
  <si>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</si>
  <si>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</si>
  <si>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</si>
  <si>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</si>
  <si>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</si>
  <si>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</si>
  <si>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</si>
  <si>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</si>
  <si>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</si>
  <si>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</si>
  <si>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</si>
  <si>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</si>
  <si>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</si>
  <si>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</si>
  <si>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</si>
  <si>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</si>
  <si>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</si>
  <si>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</si>
  <si>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</si>
  <si>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</si>
  <si>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</si>
  <si>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</si>
  <si>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</si>
  <si>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</si>
  <si>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</si>
  <si>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</si>
  <si>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</si>
  <si>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</si>
  <si>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</si>
  <si>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</si>
  <si>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</si>
  <si>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</si>
  <si>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</si>
  <si>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</si>
  <si>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</si>
  <si>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</si>
  <si>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</si>
  <si>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</si>
  <si>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</si>
  <si>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</si>
  <si>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</si>
  <si>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</si>
  <si>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</si>
  <si>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</si>
  <si>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</si>
  <si>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</si>
  <si>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</si>
  <si>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</si>
  <si>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</si>
  <si>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</si>
  <si>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</si>
  <si>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</si>
  <si>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</si>
  <si>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</si>
  <si>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</si>
  <si>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</si>
  <si>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</si>
  <si>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</si>
  <si>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N║1,INCLUSIVE TRANSPORTE,PARA REGIAO METROPOLITANA DO RIO DE JANEIRO.FORNECIMENTO</t>
  </si>
  <si>
    <t>20.097.0001-A</t>
  </si>
  <si>
    <t>20.097.0002-0</t>
  </si>
  <si>
    <t>PEDRA BRITADA N║2,INCLUSIVE TRANSPORTE,PARA REGIAO METROPOLITANA DO RIO DE JANEIRO.FORNECIMENTO</t>
  </si>
  <si>
    <t>20.097.0002-A</t>
  </si>
  <si>
    <t>20.097.0003-0</t>
  </si>
  <si>
    <t>PEDRA BRITADA N║3,INCLUSIVE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</si>
  <si>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</si>
  <si>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</si>
  <si>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</si>
  <si>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</si>
  <si>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</si>
  <si>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</si>
  <si>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</si>
  <si>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</si>
  <si>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</si>
  <si>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</si>
  <si>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</si>
  <si>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</si>
  <si>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</si>
  <si>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</si>
  <si>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</si>
  <si>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</si>
  <si>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</si>
  <si>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</si>
  <si>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</si>
  <si>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</si>
  <si>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</si>
  <si>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</si>
  <si>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</si>
  <si>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</si>
  <si>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</si>
  <si>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</si>
  <si>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</si>
  <si>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</si>
  <si>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</si>
  <si>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</si>
  <si>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</si>
  <si>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</si>
  <si>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</si>
  <si>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</si>
  <si>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</si>
  <si>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</si>
  <si>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</si>
  <si>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</si>
  <si>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</si>
  <si>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</si>
  <si>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</si>
  <si>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</si>
  <si>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</si>
  <si>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</si>
  <si>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</si>
  <si>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</si>
  <si>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</si>
  <si>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</si>
  <si>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</si>
  <si>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</si>
  <si>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</si>
  <si>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</si>
  <si>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</si>
  <si>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</si>
  <si>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</si>
  <si>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</si>
  <si>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</si>
  <si>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</si>
  <si>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</si>
  <si>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</si>
  <si>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</si>
  <si>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</si>
  <si>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</si>
  <si>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</si>
  <si>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</si>
  <si>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</si>
  <si>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</si>
  <si>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</si>
  <si>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</si>
  <si>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</si>
  <si>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</si>
  <si>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</si>
  <si>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</si>
  <si>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</si>
  <si>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</si>
  <si>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</si>
  <si>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</si>
  <si>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</si>
  <si>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</si>
  <si>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</si>
  <si>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</si>
  <si>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</si>
  <si>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</si>
  <si>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</si>
  <si>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</si>
  <si>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</si>
  <si>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</si>
  <si>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</si>
  <si>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</si>
  <si>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</si>
  <si>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</si>
  <si>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</si>
  <si>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</si>
  <si>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</si>
  <si>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</si>
  <si>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</si>
  <si>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</si>
  <si>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</si>
  <si>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</si>
  <si>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</si>
  <si>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</si>
  <si>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</si>
  <si>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</si>
  <si>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</si>
  <si>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</si>
  <si>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</si>
  <si>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</si>
  <si>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</si>
  <si>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</si>
  <si>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</si>
  <si>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</si>
  <si>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</si>
  <si>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</si>
  <si>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</si>
  <si>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</si>
  <si>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</si>
  <si>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</si>
  <si>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</si>
  <si>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</si>
  <si>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</si>
  <si>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</si>
  <si>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</si>
  <si>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</si>
  <si>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</si>
  <si>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</si>
  <si>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</si>
  <si>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</si>
  <si>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</si>
  <si>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</si>
  <si>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</si>
  <si>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</si>
  <si>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</si>
  <si>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</si>
  <si>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</si>
  <si>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</si>
  <si>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</si>
  <si>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</si>
  <si>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</si>
  <si>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</si>
  <si>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</si>
  <si>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</si>
  <si>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</si>
  <si>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</si>
  <si>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</si>
  <si>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</si>
  <si>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</si>
  <si>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</si>
  <si>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</si>
  <si>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</si>
  <si>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</si>
  <si>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</si>
  <si>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</si>
  <si>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</si>
  <si>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</si>
  <si>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</si>
  <si>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</si>
  <si>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</si>
  <si>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</si>
  <si>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</si>
  <si>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</si>
  <si>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</si>
  <si>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</si>
  <si>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</si>
  <si>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</si>
  <si>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</si>
  <si>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</si>
  <si>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</si>
  <si>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</si>
  <si>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</si>
  <si>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</si>
  <si>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</si>
  <si>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</si>
  <si>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</si>
  <si>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</si>
  <si>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</si>
  <si>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</si>
  <si>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</si>
  <si>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</si>
  <si>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</si>
  <si>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</si>
  <si>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</si>
  <si>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</si>
  <si>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</si>
  <si>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</si>
  <si>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</si>
  <si>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</si>
  <si>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</si>
  <si>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</si>
  <si>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</si>
  <si>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</si>
  <si>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</si>
  <si>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</si>
  <si>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</si>
  <si>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</si>
  <si>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</si>
  <si>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</si>
  <si>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</si>
  <si>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</si>
  <si>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</si>
  <si>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</si>
  <si>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</si>
  <si>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</si>
  <si>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</si>
  <si>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</si>
  <si>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</si>
  <si>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</si>
  <si>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</si>
  <si>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</si>
  <si>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</si>
  <si>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</si>
  <si>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</si>
  <si>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</si>
  <si>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</si>
  <si>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</si>
  <si>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</si>
  <si>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</si>
  <si>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</si>
  <si>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</si>
  <si>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</si>
  <si>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N║3 PARA REGIAO METROPOLITANA DO RIO DE JANEIRO,EXCLUSIVE TRANSPORTE,INCLUSIVE CARGA NO CAMINHAO.FORNECIMENTO</t>
  </si>
  <si>
    <t>20.116.0005-A</t>
  </si>
  <si>
    <t>20.116.0006-0</t>
  </si>
  <si>
    <t>PEDRA BRITADA N║2,PARA REGIAO METROPOLITANA DO RIO DE JANEIRO,EXCLUSIVE TRANSPORTE,INCLUSIVE CARGA NO CAMINHAO.FORNECIMENTO</t>
  </si>
  <si>
    <t>20.116.0006-A</t>
  </si>
  <si>
    <t>20.116.0007-0</t>
  </si>
  <si>
    <t>PEDRA BRITADA N║1,PARA REGIAO METROPOLITANA DO RIO DE JANEIRO,EXCLUSIVE TRANSPORTE,INCLUSIVE CARGA NO CAMINHAO.FORNECIMENTO</t>
  </si>
  <si>
    <t>20.116.0007-A</t>
  </si>
  <si>
    <t>20.116.0008-0</t>
  </si>
  <si>
    <t>PEDRA BRITADA N║0,PARA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</si>
  <si>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</si>
  <si>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</si>
  <si>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</si>
  <si>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</si>
  <si>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</si>
  <si>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</si>
  <si>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</si>
  <si>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</si>
  <si>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</si>
  <si>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</si>
  <si>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</si>
  <si>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</si>
  <si>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</si>
  <si>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</si>
  <si>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</si>
  <si>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</si>
  <si>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</si>
  <si>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</si>
  <si>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</si>
  <si>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</si>
  <si>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</si>
  <si>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</si>
  <si>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</si>
  <si>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</si>
  <si>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</si>
  <si>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</si>
  <si>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</si>
  <si>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</si>
  <si>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</si>
  <si>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</si>
  <si>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</si>
  <si>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</si>
  <si>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</si>
  <si>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</si>
  <si>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</si>
  <si>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</si>
  <si>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</si>
  <si>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</si>
  <si>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</si>
  <si>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</si>
  <si>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</si>
  <si>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</si>
  <si>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</si>
  <si>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</si>
  <si>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</si>
  <si>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</si>
  <si>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</si>
  <si>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</si>
  <si>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</si>
  <si>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</si>
  <si>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</si>
  <si>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</si>
  <si>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</si>
  <si>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</si>
  <si>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</si>
  <si>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</si>
  <si>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</si>
  <si>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</si>
  <si>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</si>
  <si>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</si>
  <si>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</si>
  <si>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</si>
  <si>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</si>
  <si>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</si>
  <si>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</si>
  <si>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</si>
  <si>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</si>
  <si>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</si>
  <si>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</si>
  <si>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</si>
  <si>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</si>
  <si>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</si>
  <si>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</si>
  <si>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</si>
  <si>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</si>
  <si>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</si>
  <si>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</si>
  <si>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</si>
  <si>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</si>
  <si>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</si>
  <si>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</si>
  <si>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</si>
  <si>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</si>
  <si>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</si>
  <si>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</si>
  <si>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</si>
  <si>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</si>
  <si>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</si>
  <si>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</si>
  <si>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</si>
  <si>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</si>
  <si>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</si>
  <si>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</si>
  <si>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</si>
  <si>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</si>
  <si>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</si>
  <si>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</si>
  <si>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</si>
  <si>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</si>
  <si>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</si>
  <si>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</si>
  <si>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</si>
  <si>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</si>
  <si>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</si>
  <si>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</si>
  <si>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</si>
  <si>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</si>
  <si>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</si>
  <si>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</si>
  <si>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</si>
  <si>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</si>
  <si>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</si>
  <si>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</si>
  <si>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</si>
  <si>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</si>
  <si>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</si>
  <si>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</si>
  <si>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</si>
  <si>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</si>
  <si>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</si>
  <si>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</si>
  <si>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</si>
  <si>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</si>
  <si>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</si>
  <si>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</si>
  <si>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</si>
  <si>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</si>
  <si>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</si>
  <si>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</si>
  <si>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</si>
  <si>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</si>
  <si>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</si>
  <si>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</si>
  <si>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</si>
  <si>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</si>
  <si>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</si>
  <si>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</si>
  <si>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</si>
  <si>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</si>
  <si>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</si>
  <si>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</si>
  <si>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</si>
  <si>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</si>
  <si>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</si>
  <si>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</si>
  <si>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</si>
  <si>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</si>
  <si>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</si>
  <si>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</si>
  <si>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</si>
  <si>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</si>
  <si>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</si>
  <si>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</si>
  <si>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</si>
  <si>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</si>
  <si>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</si>
  <si>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</si>
  <si>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</si>
  <si>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</si>
  <si>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</si>
  <si>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</si>
  <si>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</si>
  <si>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</si>
  <si>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</si>
  <si>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</si>
  <si>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</si>
  <si>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</si>
  <si>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</si>
  <si>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</si>
  <si>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</si>
  <si>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</si>
  <si>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</si>
  <si>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</si>
  <si>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</si>
  <si>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</si>
  <si>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</si>
  <si>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</si>
  <si>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</si>
  <si>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</si>
  <si>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</si>
  <si>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</si>
  <si>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</si>
  <si>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</si>
  <si>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</si>
  <si>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</si>
  <si>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</si>
  <si>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</si>
  <si>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</si>
  <si>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</si>
  <si>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</si>
  <si>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</si>
  <si>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</si>
  <si>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</si>
  <si>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</si>
  <si>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</si>
  <si>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</si>
  <si>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</si>
  <si>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</si>
  <si>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</si>
  <si>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</si>
  <si>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</si>
  <si>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</si>
  <si>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</si>
  <si>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</si>
  <si>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</si>
  <si>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</si>
  <si>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</si>
  <si>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</si>
  <si>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</si>
  <si>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</si>
  <si>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</si>
  <si>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</si>
  <si>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</si>
  <si>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</si>
  <si>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</si>
  <si>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</si>
  <si>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</si>
  <si>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</si>
  <si>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</si>
  <si>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</si>
  <si>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</si>
  <si>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</si>
  <si>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</si>
  <si>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</si>
  <si>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</si>
  <si>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</si>
  <si>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</si>
  <si>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</si>
  <si>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</si>
  <si>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</si>
  <si>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</si>
  <si>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</si>
  <si>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</si>
  <si>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</si>
  <si>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</si>
  <si>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</si>
  <si>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</si>
  <si>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</si>
  <si>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</si>
  <si>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</si>
  <si>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</si>
  <si>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</si>
  <si>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</si>
  <si>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</si>
  <si>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</si>
  <si>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</si>
  <si>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</si>
  <si>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</si>
  <si>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</si>
  <si>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</si>
  <si>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</si>
  <si>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</si>
  <si>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</si>
  <si>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</si>
  <si>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</si>
  <si>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</si>
  <si>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</si>
  <si>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</si>
  <si>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</si>
  <si>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</si>
  <si>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</si>
  <si>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</si>
  <si>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</si>
  <si>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</si>
  <si>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</si>
  <si>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</si>
  <si>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</si>
  <si>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</si>
  <si>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</si>
  <si>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</si>
  <si>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</si>
  <si>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</si>
  <si>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</si>
  <si>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</si>
  <si>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</si>
  <si>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</si>
  <si>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</si>
  <si>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</si>
  <si>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</si>
  <si>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</si>
  <si>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</si>
  <si>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</si>
  <si>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</si>
  <si>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</si>
  <si>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</si>
  <si>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</si>
  <si>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</si>
  <si>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</si>
  <si>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</si>
  <si>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</si>
  <si>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</si>
  <si>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</si>
  <si>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</si>
  <si>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</si>
  <si>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</si>
  <si>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</si>
  <si>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</si>
  <si>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</si>
  <si>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</si>
  <si>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</si>
  <si>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</si>
  <si>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</si>
  <si>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</si>
  <si>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</si>
  <si>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</si>
  <si>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</si>
  <si>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</si>
  <si>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</si>
  <si>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</si>
  <si>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</si>
  <si>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</si>
  <si>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</si>
  <si>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</si>
  <si>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</si>
  <si>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</si>
  <si>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21.007.0010-0</t>
  </si>
  <si>
    <t>POSTE DE FERRO FUNDIDO,TIPO H-1,DE 4,50M DE ALTURA UTIL,EQUIPADO COM GLOBO.MONTAGEM</t>
  </si>
  <si>
    <t>21.007.0010-A</t>
  </si>
  <si>
    <t>21.007.0015-0</t>
  </si>
  <si>
    <t>POSTE DE FERRO FUNDIDO,TIPO H-3,DE 4,50M DE ALTURA UTIL,EQUIPADO COM GLOBO.MONTAGEM</t>
  </si>
  <si>
    <t>21.007.0015-A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</si>
  <si>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</si>
  <si>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</si>
  <si>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</si>
  <si>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</si>
  <si>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</si>
  <si>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</si>
  <si>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</si>
  <si>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</si>
  <si>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</si>
  <si>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</si>
  <si>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</si>
  <si>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</si>
  <si>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</si>
  <si>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</si>
  <si>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</si>
  <si>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</si>
  <si>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</si>
  <si>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</si>
  <si>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</si>
  <si>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</si>
  <si>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</si>
  <si>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</si>
  <si>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</si>
  <si>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</si>
  <si>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</si>
  <si>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</si>
  <si>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</si>
  <si>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</si>
  <si>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</si>
  <si>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</si>
  <si>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</si>
  <si>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</si>
  <si>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</si>
  <si>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</si>
  <si>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</si>
  <si>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</si>
  <si>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</si>
  <si>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</si>
  <si>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</si>
  <si>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</si>
  <si>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</si>
  <si>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</si>
  <si>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</si>
  <si>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</si>
  <si>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</si>
  <si>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</si>
  <si>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</si>
  <si>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</si>
  <si>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</si>
  <si>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N║A4-1188-PD,RIOLUZ,COM UMA DEMAO DE TINTA GRAFITE,COM PROPRIEDADES DE PRIMER E DE ACABAMENTO,COM ALTO TEOR DE ZARCAO</t>
  </si>
  <si>
    <t>21.009.0108-A</t>
  </si>
  <si>
    <t>21.009.0109-0</t>
  </si>
  <si>
    <t>PINTURA DE LUMINARIA LRJ-16,CONFORME PROJETO N║A4-1682-PD,RIOLUZ,COM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</si>
  <si>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</si>
  <si>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</si>
  <si>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</si>
  <si>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</si>
  <si>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</si>
  <si>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</si>
  <si>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</si>
  <si>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</si>
  <si>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</si>
  <si>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</si>
  <si>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</si>
  <si>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</si>
  <si>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</si>
  <si>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</si>
  <si>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N║A4-1792-PD,RIOLUZ,COM UMA DEMAO DE TINTAGRAFITE,COM PROPRIEDADES DE PRIMER E DE ACABAMENTO,COM ALTOTEOR DE ZARCAO</t>
  </si>
  <si>
    <t>21.009.0114-A</t>
  </si>
  <si>
    <t>21.009.0115-0</t>
  </si>
  <si>
    <t>PINTURA EM SUPORTE PARA LUMINARIA LRJ-11 OU LRJ-13,CONFORMEPROJETO N║A3-1812-PD,RIOLUZ,COM UMA DEMAO DE TINTA GRAFITE,COM PROPRIEDADES DE PRIMER E DE ACABAMENTO,COM ALTO TEOR DE ZARCAO</t>
  </si>
  <si>
    <t>21.009.0115-A</t>
  </si>
  <si>
    <t>21.009.0116-0</t>
  </si>
  <si>
    <t>PINTURA EM LUMINARIA LRJ-01,CONFORME PROJETO N║A4-1176-PD,RIOLUZ,COM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</si>
  <si>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</si>
  <si>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</si>
  <si>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</si>
  <si>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</si>
  <si>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</si>
  <si>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</si>
  <si>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</si>
  <si>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</si>
  <si>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</si>
  <si>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</si>
  <si>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</si>
  <si>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</si>
  <si>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</si>
  <si>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</si>
  <si>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</si>
  <si>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</si>
  <si>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</si>
  <si>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</si>
  <si>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</si>
  <si>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</si>
  <si>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</si>
  <si>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</si>
  <si>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</si>
  <si>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</si>
  <si>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</si>
  <si>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</si>
  <si>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</si>
  <si>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</si>
  <si>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</si>
  <si>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</si>
  <si>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</si>
  <si>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</si>
  <si>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</si>
  <si>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</si>
  <si>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</si>
  <si>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</si>
  <si>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</si>
  <si>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</si>
  <si>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</si>
  <si>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</si>
  <si>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</si>
  <si>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</si>
  <si>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</si>
  <si>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</si>
  <si>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</si>
  <si>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</si>
  <si>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</si>
  <si>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</si>
  <si>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</si>
  <si>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</si>
  <si>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</si>
  <si>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</si>
  <si>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</si>
  <si>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N║A4-1651-PD,RIOLUZ,EXCLUSIVE O POSTE</t>
  </si>
  <si>
    <t>21.011.0030-A</t>
  </si>
  <si>
    <t>21.011.0035-0</t>
  </si>
  <si>
    <t>FUNDACAO ESPECIAL PARA FIXACAO DE POSTE DE CONCRETO,CIRCULAR,RETO DE 13,00M,EM TERRENO PANTANOSO OU ATERRADO,CONFORME PROJETO N║A4-1651-PD,RIOLUZ,EXCLUSIVE O POSTE</t>
  </si>
  <si>
    <t>21.011.0035-A</t>
  </si>
  <si>
    <t>21.011.0040-0</t>
  </si>
  <si>
    <t>FUNDACAO ESPECIAL PARA FIXACAO DE POSTE DE CONCRETO,CIRCULAR,RETO,DE 17,00M,EM TERRENO PANTANOSO OU ATERRADO,CONFORME PROJETO N║ A4-1651-PD,RIOLUZ,EXCLUSIVE O POSTE</t>
  </si>
  <si>
    <t>21.011.0040-A</t>
  </si>
  <si>
    <t>21.011.0050-0</t>
  </si>
  <si>
    <t>FUNDACAO ESPECIAL PARA FIXACAO DE POSTE DE CONCRETO,CIRCULAR,RETO,DE 23,00M,EM TERRENO PANTANOSO OU ATERRADO,CONFORME PROJETO N║ A4-1651-PD,RIOLUZ,EXCLUSIVE O POSTE</t>
  </si>
  <si>
    <t>21.011.0050-A</t>
  </si>
  <si>
    <t>21.011.0060-0</t>
  </si>
  <si>
    <t>FUNDACAO ESPECIAL PARA FIXACAO DE POSTE DE CONCRETO,CIRCULAR,RETO,DE 33,00M,EM TERRENO PANTANOSO OU ATERRADO,CONFORME PROJETO N║ A4-1651-PD,RIOLUZ,EXCLUSIVE O POSTE</t>
  </si>
  <si>
    <t>21.011.0060-A</t>
  </si>
  <si>
    <t>21.011.0070-0</t>
  </si>
  <si>
    <t>FUNDACAO ESPECIAL PARA FIXACAO DE POSTE DE ACO,RETO OU CURVO,COM FLANGE DE 1 OU 2 BRACOS,DE 16,00 ATE 20,00M,EM TERRENOPANTANOSO OU ATERRADO,CONFORME PROJETO N║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</si>
  <si>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</si>
  <si>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</si>
  <si>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</si>
  <si>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</si>
  <si>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</si>
  <si>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</si>
  <si>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</si>
  <si>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</si>
  <si>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</si>
  <si>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</si>
  <si>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</si>
  <si>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</si>
  <si>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</si>
  <si>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</si>
  <si>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</si>
  <si>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</si>
  <si>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</si>
  <si>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</si>
  <si>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</si>
  <si>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</si>
  <si>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</si>
  <si>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</si>
  <si>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</si>
  <si>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</si>
  <si>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</si>
  <si>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</si>
  <si>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 E PONTO TERMINAL,EXCLUSIVE FORNECIMENTO DAS CINTAS DE FIXACAO(VER CONJUNTO BTV 1).FORNECIMENTO E INSTALACAO</t>
  </si>
  <si>
    <t>21.015.0181-A</t>
  </si>
  <si>
    <t>21.015.0182-0</t>
  </si>
  <si>
    <t>ARMACAO SECUNDARIA VERTICAL,DE 3(TRES)ESTRIBOS,COMPLETA,PARAUMA REDE DE B.T.,DE 3(TRES)CONDUTORES,PARA ALINHAMENTO RETO,ANGULO INFERIOR A 90║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</si>
  <si>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</si>
  <si>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</si>
  <si>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</si>
  <si>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</si>
  <si>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</si>
  <si>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</si>
  <si>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</si>
  <si>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</si>
  <si>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</si>
  <si>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</si>
  <si>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</si>
  <si>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</si>
  <si>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</si>
  <si>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</si>
  <si>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</si>
  <si>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</si>
  <si>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</si>
  <si>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</si>
  <si>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</si>
  <si>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</si>
  <si>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</si>
  <si>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</si>
  <si>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</si>
  <si>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</si>
  <si>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</si>
  <si>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</si>
  <si>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</si>
  <si>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</si>
  <si>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</si>
  <si>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</si>
  <si>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</si>
  <si>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</si>
  <si>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</si>
  <si>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</si>
  <si>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</si>
  <si>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</si>
  <si>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</si>
  <si>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</si>
  <si>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</si>
  <si>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</si>
  <si>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</si>
  <si>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</si>
  <si>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</si>
  <si>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</si>
  <si>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</si>
  <si>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</si>
  <si>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</si>
  <si>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</si>
  <si>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</si>
  <si>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</si>
  <si>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</si>
  <si>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</si>
  <si>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</si>
  <si>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</si>
  <si>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</si>
  <si>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</si>
  <si>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</si>
  <si>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</si>
  <si>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</si>
  <si>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</si>
  <si>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</si>
  <si>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</si>
  <si>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</si>
  <si>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</si>
  <si>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</si>
  <si>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</si>
  <si>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</si>
  <si>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</si>
  <si>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</si>
  <si>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</si>
  <si>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</si>
  <si>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</si>
  <si>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</si>
  <si>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</si>
  <si>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</si>
  <si>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</si>
  <si>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</si>
  <si>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</si>
  <si>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</si>
  <si>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</si>
  <si>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</si>
  <si>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</si>
  <si>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</si>
  <si>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</si>
  <si>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</si>
  <si>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</si>
  <si>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</si>
  <si>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</si>
  <si>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</si>
  <si>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</si>
  <si>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</si>
  <si>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</si>
  <si>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</si>
  <si>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</si>
  <si>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</si>
  <si>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</si>
  <si>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</si>
  <si>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</si>
  <si>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</si>
  <si>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</si>
  <si>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</si>
  <si>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</si>
  <si>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</si>
  <si>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</si>
  <si>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</si>
  <si>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</si>
  <si>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</si>
  <si>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</si>
  <si>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</si>
  <si>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</si>
  <si>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</si>
  <si>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</si>
  <si>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</si>
  <si>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</si>
  <si>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</si>
  <si>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</si>
  <si>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</si>
  <si>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</si>
  <si>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</si>
  <si>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</si>
  <si>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</si>
  <si>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</si>
  <si>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</si>
  <si>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</si>
  <si>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</si>
  <si>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</si>
  <si>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</si>
  <si>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</si>
  <si>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</si>
  <si>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</si>
  <si>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</si>
  <si>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</si>
  <si>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</si>
  <si>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</si>
  <si>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</si>
  <si>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</si>
  <si>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</si>
  <si>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</si>
  <si>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</si>
  <si>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</si>
  <si>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</si>
  <si>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</si>
  <si>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</si>
  <si>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</si>
  <si>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</si>
  <si>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</si>
  <si>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</si>
  <si>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</si>
  <si>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</si>
  <si>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</si>
  <si>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</si>
  <si>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</si>
  <si>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</si>
  <si>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</si>
  <si>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</si>
  <si>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</si>
  <si>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</si>
  <si>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</si>
  <si>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</si>
  <si>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</si>
  <si>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</si>
  <si>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</si>
  <si>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</si>
  <si>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</si>
  <si>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</si>
  <si>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</si>
  <si>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</si>
  <si>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</si>
  <si>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</si>
  <si>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</si>
  <si>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</si>
  <si>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</si>
  <si>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</si>
  <si>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</si>
  <si>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</si>
  <si>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</si>
  <si>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</si>
  <si>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</si>
  <si>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</si>
  <si>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</si>
  <si>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</si>
  <si>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</si>
  <si>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</si>
  <si>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</si>
  <si>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</si>
  <si>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</si>
  <si>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</si>
  <si>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</si>
  <si>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</si>
  <si>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</si>
  <si>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</si>
  <si>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</si>
  <si>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</si>
  <si>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</si>
  <si>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</si>
  <si>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</si>
  <si>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</si>
  <si>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</si>
  <si>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</si>
  <si>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</si>
  <si>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</si>
  <si>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</si>
  <si>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</si>
  <si>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</si>
  <si>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</si>
  <si>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</si>
  <si>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</si>
  <si>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</si>
  <si>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</si>
  <si>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</si>
  <si>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</si>
  <si>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</si>
  <si>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</si>
  <si>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</si>
  <si>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</si>
  <si>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</si>
  <si>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</si>
  <si>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</si>
  <si>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</si>
  <si>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</si>
  <si>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</si>
  <si>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</si>
  <si>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</si>
  <si>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</si>
  <si>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</si>
  <si>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</si>
  <si>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</si>
  <si>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</si>
  <si>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</si>
  <si>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</si>
  <si>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</si>
  <si>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</si>
  <si>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</si>
  <si>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</si>
  <si>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</si>
  <si>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</si>
  <si>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6,00MM2,PVC/70║C,CONFORME ABNT NBR 7288.FORNECIMENTO</t>
  </si>
  <si>
    <t>21.026.0100-A</t>
  </si>
  <si>
    <t>21.026.0105-0</t>
  </si>
  <si>
    <t>CABO DE COBRE RIGIDO,DE 1KV,SECAO DE 16MM2,PVC/70║C,CONFORMEABNT NBR 7288.FORNECIMENTO</t>
  </si>
  <si>
    <t>21.026.0105-A</t>
  </si>
  <si>
    <t>21.026.0110-0</t>
  </si>
  <si>
    <t>CABO DE COBRE RIGIDO,DE 1KV,SECAO DE 25MM2,PVC/70║C,CONFORMEABNT NBR 7288.FORNECIMENTO</t>
  </si>
  <si>
    <t>21.026.0110-A</t>
  </si>
  <si>
    <t>21.026.0120-0</t>
  </si>
  <si>
    <t>CABO DE COBRE RIGIDO,DE 1KV,SECAO DE 35MM2,PVC/70║C,CONFORMEABNT NBR 7288.FORNECIMENTO</t>
  </si>
  <si>
    <t>21.026.0120-A</t>
  </si>
  <si>
    <t>21.026.0130-0</t>
  </si>
  <si>
    <t>CABO DE COBRE RIGIDO,DE 1KV,SECAO DE 50MM2,PVC/70║C,CONFORMEABNT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</si>
  <si>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</si>
  <si>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</si>
  <si>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</si>
  <si>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</si>
  <si>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</si>
  <si>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</si>
  <si>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</si>
  <si>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</si>
  <si>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</si>
  <si>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</si>
  <si>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</si>
  <si>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</si>
  <si>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</si>
  <si>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</si>
  <si>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</si>
  <si>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</si>
  <si>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</si>
  <si>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</si>
  <si>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</si>
  <si>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</si>
  <si>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(Ï=7,41MM, 92,5KG/KM),CONFORME ABNT NBR 7271.FORNECIMENTO</t>
  </si>
  <si>
    <t>21.027.0010-A</t>
  </si>
  <si>
    <t>21.027.0020-0</t>
  </si>
  <si>
    <t>CABO DE ALUMINIO NU COM ALMA DE ACO (CAA),SECAO 1/0 AWG(Ï=9,36MM,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</si>
  <si>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</si>
  <si>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</si>
  <si>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</si>
  <si>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</si>
  <si>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</si>
  <si>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</si>
  <si>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</si>
  <si>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</si>
  <si>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</si>
  <si>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</si>
  <si>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</si>
  <si>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</si>
  <si>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</si>
  <si>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</si>
  <si>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</si>
  <si>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</si>
  <si>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</si>
  <si>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</si>
  <si>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</si>
  <si>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</si>
  <si>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</si>
  <si>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</si>
  <si>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</si>
  <si>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N║1,PADRAO RIOLUZ,TIPO G.FORNECIMENTO E INSTALACAO</t>
  </si>
  <si>
    <t>21.028.0060-A</t>
  </si>
  <si>
    <t>21.028.0065-0</t>
  </si>
  <si>
    <t>CONECTOR TIPO CUNHA,EM LIGA DE COBRE ESTANHADO,PARA A FIXACAO DE CONDUTORES DE ALUMINIO OU COBRE,POR EFEITO DE MOLA,MODELO N║2,PADRAO RIOLUZ,TIPO H.FORNECIMENTO E INSTALACAO</t>
  </si>
  <si>
    <t>21.028.0065-A</t>
  </si>
  <si>
    <t>21.028.0070-0</t>
  </si>
  <si>
    <t>CONECTOR TIPO CUNHA,EM LIGA DE COBRE ESTANHADO,PARA A FIXACAO DE CONDUTORES DE ALUMINIO OU COBRE,POR EFEITO DE MOLA.MODELO N║3,PADRAO RIOLUZ,TIPO K.FORNECIMENTO E INSTALACAO</t>
  </si>
  <si>
    <t>21.028.0070-A</t>
  </si>
  <si>
    <t>21.028.0075-0</t>
  </si>
  <si>
    <t>CONECTOR TIPO CUNHA,EM LIGA DE COBRE ESTANHADO,PARA A FIXACAO DE CONDUTORES DE ALUMINIO OU COBRE,POR EFEITO DE MOLA.MODELO N║4,PADRAO RIOLUZ,TIPO V.FORNECIMENTO E INSTALACAO</t>
  </si>
  <si>
    <t>21.028.0075-A</t>
  </si>
  <si>
    <t>21.028.0080-0</t>
  </si>
  <si>
    <t>CONECTOR TIPO CUNHA,EM LIGA DE COBRE ESTANHADO,PARA A FIXACAO DE CONDUTORES DE ALUMINIO OU COBRE,POR EFEITO DE MOLA.MODELO N║5,PADRAO RIOLUZ,TIPO IV.FORNECIMENTO E INSTALACAO</t>
  </si>
  <si>
    <t>21.028.0080-A</t>
  </si>
  <si>
    <t>21.028.0085-0</t>
  </si>
  <si>
    <t>CONECTOR TIPO CUNHA,EM LIGA DE COBRE ESTANHADO,PARA A FIXACAO DE CONDUTORES DE ALUMINIO OU COBRE,POR EFEITO DE MOLA.MODELO N║6,PADRAO RIOLUZ,TIPO B.FORNECIMENTO E INSTALACAO</t>
  </si>
  <si>
    <t>21.028.0085-A</t>
  </si>
  <si>
    <t>21.028.0090-0</t>
  </si>
  <si>
    <t>CONECTOR TIPO CUNHA,EM LIGA DE COBRE ESTANHADO,PARA A FIXACAO DE CONDUTORES DE ALUMINIO OU COBRE,POR EFEITO DE MOLA.MODELO N║7,PADRAO RIOLUZ,TIPO A.FORNECIMENTO E INSTALACAO</t>
  </si>
  <si>
    <t>21.028.0090-A</t>
  </si>
  <si>
    <t>21.028.0095-0</t>
  </si>
  <si>
    <t>CONECTOR TIPO CUNHA,EM LIGA DE COBRE ESTANHADO,PARA A FIXACAO DE CONDUTORES DE ALUMINIO OU COBRE,POR EFEITO DE MOLA.MODELO N║8,PADRAO RIOLUZ,TIPO C.FORNECIMENTO E INSTALACAO</t>
  </si>
  <si>
    <t>21.028.0095-A</t>
  </si>
  <si>
    <t>21.028.0100-0</t>
  </si>
  <si>
    <t>CONECTOR TIPO CUNHA,EM LIGA DE COBRE ESTANHADO,PARA A FIXACAO DE CONDUTORES DE ALUMINIO OU COBRE,POR EFEITO DE MOLA.MODELO N║9,PADRAO RIOLUZ,TIPO J.FORNECIMENTO E INSTALACAO</t>
  </si>
  <si>
    <t>21.028.0100-A</t>
  </si>
  <si>
    <t>21.028.0105-0</t>
  </si>
  <si>
    <t>CONECTOR TIPO CUNHA,EM LIGA DE COBRE ESTANHADO,PARA A FIXACAO DE CONDUTORES DE ALUMINIO OU COBRE,POR EFEITO DE MOLA.MODELO N║10,PADAO RIOLUZ,TIPO F.FORNECIMENTO E INSTALACAO</t>
  </si>
  <si>
    <t>21.028.0105-A</t>
  </si>
  <si>
    <t>21.028.0110-0</t>
  </si>
  <si>
    <t>CONECTOR TIPO CUNHA,EM LIGA DE COBRE ESTANHADO,PARA A FIXACAO DE CONDUTORES DE ALUMINIO OU COBRE,POR EFEITO DE MOLA.MODELO N║11,PADRAO RIOLUZ,TIPO D.FORNECIMENTO E INSTALACAO</t>
  </si>
  <si>
    <t>21.028.0110-A</t>
  </si>
  <si>
    <t>21.028.0115-0</t>
  </si>
  <si>
    <t>CONECTOR TIPO CUNHA,EM LIGA DE COBRE ESTANHADO,PARA A FIXACAO DE CONDUTORES DE ALUMINIO OU COBRE,POR EFEITO DE MOLA.MODELO N║12,PADRAO RIOLUZ,TIPO I.FORNECIMENTO E INSTALACAO</t>
  </si>
  <si>
    <t>21.028.0115-A</t>
  </si>
  <si>
    <t>21.028.0120-0</t>
  </si>
  <si>
    <t>CONECTOR TIPO CUNHA,EM LIGA DE COBRE ESTANHADO,PARA A FIXACAO DE CONDUTORES DE ALUMINIO OU COBRE,POR EFEITO DE MOLA.MODELO N║13,PADRAO RIOLUZ,TIPO VII.FORNECIMENTO E INSTALACAO</t>
  </si>
  <si>
    <t>21.028.0120-A</t>
  </si>
  <si>
    <t>21.028.0125-0</t>
  </si>
  <si>
    <t>CONECTOR TIPO CUNHA,EM LIGA DE COBRE ESTANHADO,PARA A FIXACAO DE CONDUTORES DE ALUMINIO OU COBRE,POR EFEITO DE MOLA.MODELO N║14,PADRAO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</si>
  <si>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</si>
  <si>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</si>
  <si>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</si>
  <si>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</si>
  <si>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</si>
  <si>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</si>
  <si>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</si>
  <si>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</si>
  <si>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</si>
  <si>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</si>
  <si>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</si>
  <si>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</si>
  <si>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</si>
  <si>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</si>
  <si>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</si>
  <si>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</si>
  <si>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</si>
  <si>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</si>
  <si>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</si>
  <si>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</si>
  <si>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</si>
  <si>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</si>
  <si>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</si>
  <si>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</si>
  <si>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</si>
  <si>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</si>
  <si>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</si>
  <si>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</si>
  <si>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</si>
  <si>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</si>
  <si>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</si>
  <si>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</si>
  <si>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</si>
  <si>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</si>
  <si>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</si>
  <si>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</si>
  <si>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</si>
  <si>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</si>
  <si>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</si>
  <si>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</si>
  <si>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</si>
  <si>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</si>
  <si>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</si>
  <si>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</si>
  <si>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</si>
  <si>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</si>
  <si>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</si>
  <si>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</si>
  <si>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</si>
  <si>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</si>
  <si>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</si>
  <si>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</si>
  <si>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</si>
  <si>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</si>
  <si>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</si>
  <si>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</si>
  <si>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</si>
  <si>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</si>
  <si>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</si>
  <si>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</si>
  <si>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</si>
  <si>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</si>
  <si>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</si>
  <si>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</si>
  <si>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</si>
  <si>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</si>
  <si>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</si>
  <si>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</si>
  <si>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 A4-1683-PD,RIOLUZ,COM DIMENSOES DE 0,60X0,30M,EXCLUSIVE ESCAVACAO,REATERRO E TAMPAO.FORNECIMENTO E ASSENTAMENTO</t>
  </si>
  <si>
    <t>21.035.0009-A</t>
  </si>
  <si>
    <t>21.035.0010-0</t>
  </si>
  <si>
    <t>CAIXA HAND-HOLE,PRE-MOLDADA,EM ANEL DE CONCRETO,CONFORME PROJETO N║ A4-1683-PD,RIOLUZ,COM DIMENSOES DE 0,60X0,60M,EXCLUSIVE ESCAVACAO,REATERRO E TAMPAO.FORNECIMENTO E ASSENTAMENTO</t>
  </si>
  <si>
    <t>21.035.0010-A</t>
  </si>
  <si>
    <t>21.035.0012-0</t>
  </si>
  <si>
    <t>CAIXA HAND-HOLE,PRE-MOLDADA,EM ANEL DE CONCRETO,CONFORME PROJETO N║ A4-1683-PD,RIOLUZ,COM DIMENSOES DE 0,60X0,90M,EXCLUSIVE ESCAVACAO,REATERRO E TAMPAO.FORNECIMENTO E ASSENTAMENTO</t>
  </si>
  <si>
    <t>21.035.0012-A</t>
  </si>
  <si>
    <t>21.035.0014-0</t>
  </si>
  <si>
    <t>CAIXA HAND-HOLE,PRE-MOLDADA,EM ANEL DE CONCRETO,CONFORME PROJETO N║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</si>
  <si>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</si>
  <si>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</si>
  <si>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</si>
  <si>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</si>
  <si>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</si>
  <si>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</si>
  <si>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</si>
  <si>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</si>
  <si>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</si>
  <si>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</si>
  <si>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</si>
  <si>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</si>
  <si>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</si>
  <si>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</si>
  <si>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</si>
  <si>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</si>
  <si>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</si>
  <si>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</si>
  <si>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</si>
  <si>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</si>
  <si>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21.035.0205-A</t>
  </si>
  <si>
    <t>21.035.0220-0</t>
  </si>
  <si>
    <t>TAMPAO DE FERRO FUNDIDO DUCTIL (NODULAR),ARTICULADO,DN 300MM,CLASSE B125,CONFORME ABNT NBR 10160,CONFORME DESENHO A4-1200-PD,ESPECIFICACAO EM RIO LUZ N║10.FORNECIMENTO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</si>
  <si>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</si>
  <si>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</si>
  <si>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</si>
  <si>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</si>
  <si>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</si>
  <si>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</si>
  <si>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</si>
  <si>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</si>
  <si>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</si>
  <si>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</si>
  <si>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</si>
  <si>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</si>
  <si>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</si>
  <si>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</si>
  <si>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</si>
  <si>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</si>
  <si>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</si>
  <si>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</si>
  <si>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</si>
  <si>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</si>
  <si>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</si>
  <si>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</si>
  <si>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</si>
  <si>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</si>
  <si>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</si>
  <si>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</si>
  <si>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</si>
  <si>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</si>
  <si>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</si>
  <si>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</si>
  <si>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</si>
  <si>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</si>
  <si>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</si>
  <si>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</si>
  <si>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</si>
  <si>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</si>
  <si>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</si>
  <si>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</si>
  <si>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</si>
  <si>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</si>
  <si>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</si>
  <si>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</si>
  <si>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</si>
  <si>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</si>
  <si>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</si>
  <si>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</si>
  <si>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</si>
  <si>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</si>
  <si>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</si>
  <si>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</si>
  <si>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</si>
  <si>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</si>
  <si>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</si>
  <si>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</si>
  <si>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</si>
  <si>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</si>
  <si>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</si>
  <si>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</si>
  <si>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</si>
  <si>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</si>
  <si>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</si>
  <si>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</si>
  <si>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</si>
  <si>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</si>
  <si>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</si>
  <si>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</si>
  <si>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</si>
  <si>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</si>
  <si>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</si>
  <si>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</si>
  <si>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</si>
  <si>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</si>
  <si>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</si>
  <si>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</si>
  <si>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</si>
  <si>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</si>
  <si>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</si>
  <si>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</si>
  <si>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</si>
  <si>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</si>
  <si>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</si>
  <si>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</si>
  <si>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</si>
  <si>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</si>
  <si>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</si>
  <si>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</si>
  <si>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</si>
  <si>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</si>
  <si>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</si>
  <si>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</si>
  <si>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</si>
  <si>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</si>
  <si>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</si>
  <si>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</si>
  <si>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</si>
  <si>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</si>
  <si>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</si>
  <si>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</si>
  <si>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</si>
  <si>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</si>
  <si>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</si>
  <si>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</si>
  <si>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</si>
  <si>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</si>
  <si>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</si>
  <si>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</si>
  <si>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</si>
  <si>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</si>
  <si>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</si>
  <si>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</si>
  <si>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</si>
  <si>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</si>
  <si>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</si>
  <si>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</si>
  <si>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</si>
  <si>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</si>
  <si>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</si>
  <si>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</si>
  <si>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</si>
  <si>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</si>
  <si>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</si>
  <si>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</si>
  <si>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 57.FORNECIMENTO</t>
  </si>
  <si>
    <t>21.045.0105-A</t>
  </si>
  <si>
    <t>21.045.0110-0</t>
  </si>
  <si>
    <t>LAMPADA A VAPOR DE SODIO,ALTA PRESSAO,POTENCIA DE 100W,BASEE-27,BULBO OVOIDE,POSICAO DE FUNCIONAMENTO UNIVERSAL,CONFORME ABNT NBR IEC 60662 E EM-RIOLUZ N║57.FORNECIMENTO</t>
  </si>
  <si>
    <t>21.045.0110-A</t>
  </si>
  <si>
    <t>21.045.0125-0</t>
  </si>
  <si>
    <t>LAMPADA A VAPOR DE SODIO,ALTA PRESSAO,POTENCIA DE 150W,BASEE-27,BULBO OVOIDE,POSICAO DE FUNCIONAMENTO UNIVERSAL,CONFORME ABNT NBR IEC 60662 E EM-RIOLUZ N║ 57.FORNECIMENTO</t>
  </si>
  <si>
    <t>21.045.0125-A</t>
  </si>
  <si>
    <t>21.045.0135-0</t>
  </si>
  <si>
    <t>LAMPADA A VAPOR DE SODIO,ALTA PRESSAO,POTENCIA DE 250W,BASEE-27,BULBO OVOIDE,POSICAO DE FUNCIONAMENTO UNIVERSAL,CONFORME ABNT NBR IEC 60662 E EM-RIOLUZ N║ 57.FORNECIMENTO</t>
  </si>
  <si>
    <t>21.045.0135-A</t>
  </si>
  <si>
    <t>21.045.0140-0</t>
  </si>
  <si>
    <t>LAMPADA A VAPOR DE SODIO,ALTA PRESSAO,POTENCIA DE 100W,BASEE-40,BULBO TUBULAR,POSICAO DE FUNCIONAMENTO UNIVERSAL,CONFORME ABNT NBR IEC 60662 E EM-RIOLUZ N║ 57.FORNECIMENTO</t>
  </si>
  <si>
    <t>21.045.0140-A</t>
  </si>
  <si>
    <t>21.045.0145-0</t>
  </si>
  <si>
    <t>LAMPADA A VAPOR DE SODIO,ALTA PRESSAO,POTENCIA DE 150W,BASEE-40,BULBO TUBULAR,POSICAO DE FUNCIONAMENTO UNIVERSAL,CONFORME ABNT NBR IEC 60662 E EM-RIOLUZ N║ 57.FORNECIMENTO</t>
  </si>
  <si>
    <t>21.045.0145-A</t>
  </si>
  <si>
    <t>21.045.0150-0</t>
  </si>
  <si>
    <t>LAMPADA A VAPOR DE SODIO,ALTA PRESSAO,POTENCIA DE 250W,BASEE-40,BULBO TUBULAR,POSICAO DE FUNCIONAMENTO UNIVERSAL,CONFORME ABNT NBR IEC 60662 E EM-RIOLUZ N║ 57.FORNECIMENTO</t>
  </si>
  <si>
    <t>21.045.0150-A</t>
  </si>
  <si>
    <t>21.045.0160-0</t>
  </si>
  <si>
    <t>LAMPADA A VAPOR DE SODIO,ALTA PRESSAO,POTENCIA DE 400W,BASEE-40,BULBO TUBULAR,POSICAO DE FUNCIONAMENTO UNIVERSAL,CONFORME ABNT NBR IEC 60662 E EM-RIOLUZ N║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</si>
  <si>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</si>
  <si>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</si>
  <si>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</si>
  <si>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</si>
  <si>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</si>
  <si>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</si>
  <si>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</si>
  <si>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</si>
  <si>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</si>
  <si>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</si>
  <si>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</si>
  <si>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</si>
  <si>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</si>
  <si>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</si>
  <si>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</si>
  <si>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</si>
  <si>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</si>
  <si>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</si>
  <si>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</si>
  <si>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</si>
  <si>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</si>
  <si>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</si>
  <si>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</si>
  <si>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</si>
  <si>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</si>
  <si>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</si>
  <si>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</si>
  <si>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</si>
  <si>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</si>
  <si>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</si>
  <si>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</si>
  <si>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</si>
  <si>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</si>
  <si>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</si>
  <si>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</si>
  <si>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</si>
  <si>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</si>
  <si>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</si>
  <si>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</si>
  <si>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</si>
  <si>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</si>
  <si>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</si>
  <si>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</si>
  <si>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</si>
  <si>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</si>
  <si>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</si>
  <si>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</si>
  <si>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</si>
  <si>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</si>
  <si>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</si>
  <si>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</si>
  <si>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</si>
  <si>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</si>
  <si>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</si>
  <si>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</si>
  <si>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</si>
  <si>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</si>
  <si>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</si>
  <si>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</si>
  <si>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</si>
  <si>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</si>
  <si>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</si>
  <si>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</si>
  <si>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</si>
  <si>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</si>
  <si>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</si>
  <si>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</si>
  <si>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</si>
  <si>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</si>
  <si>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</si>
  <si>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</si>
  <si>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</si>
  <si>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</si>
  <si>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</si>
  <si>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</si>
  <si>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</si>
  <si>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</si>
  <si>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</si>
  <si>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</si>
  <si>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</si>
  <si>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</si>
  <si>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</si>
  <si>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</si>
  <si>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</si>
  <si>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</si>
  <si>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</si>
  <si>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</si>
  <si>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</si>
  <si>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</si>
  <si>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</si>
  <si>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</si>
  <si>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</si>
  <si>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</si>
  <si>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</si>
  <si>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</si>
  <si>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</si>
  <si>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</si>
  <si>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</si>
  <si>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</si>
  <si>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</si>
  <si>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</si>
  <si>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</si>
  <si>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</si>
  <si>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</si>
  <si>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</si>
  <si>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</si>
  <si>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</si>
  <si>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</si>
  <si>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</si>
  <si>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</si>
  <si>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</si>
  <si>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</si>
  <si>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</si>
  <si>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</si>
  <si>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</si>
  <si>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</si>
  <si>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</si>
  <si>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</si>
  <si>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</si>
  <si>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</si>
  <si>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</si>
  <si>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</si>
  <si>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</si>
  <si>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</si>
  <si>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</si>
  <si>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</si>
  <si>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</si>
  <si>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</si>
  <si>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</si>
  <si>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</si>
  <si>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</si>
  <si>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</si>
  <si>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</si>
  <si>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</si>
  <si>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</si>
  <si>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</si>
  <si>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</si>
  <si>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</si>
  <si>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</si>
  <si>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</si>
  <si>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</si>
  <si>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</si>
  <si>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</si>
  <si>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</si>
  <si>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</si>
  <si>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</si>
  <si>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</si>
  <si>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</si>
  <si>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</si>
  <si>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</si>
  <si>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</si>
  <si>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</si>
  <si>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</si>
  <si>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</si>
  <si>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</si>
  <si>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</si>
  <si>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</si>
  <si>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</si>
  <si>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</si>
  <si>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</si>
  <si>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</si>
  <si>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</si>
  <si>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</si>
  <si>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</si>
  <si>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</si>
  <si>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</si>
  <si>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</si>
  <si>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</si>
  <si>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</si>
  <si>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</si>
  <si>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</si>
  <si>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</si>
  <si>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</si>
  <si>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</si>
  <si>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</si>
  <si>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</si>
  <si>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</si>
  <si>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</si>
  <si>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</si>
  <si>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</si>
  <si>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</si>
  <si>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</si>
  <si>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</si>
  <si>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</si>
  <si>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</si>
  <si>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</si>
  <si>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</si>
  <si>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</si>
  <si>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</si>
  <si>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</si>
  <si>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</si>
  <si>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</si>
  <si>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</si>
  <si>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</si>
  <si>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</si>
  <si>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</si>
  <si>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</si>
  <si>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</si>
  <si>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</si>
  <si>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</si>
  <si>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</si>
  <si>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</si>
  <si>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</si>
  <si>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</si>
  <si>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</si>
  <si>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</si>
  <si>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</si>
  <si>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</si>
  <si>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</si>
  <si>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</si>
  <si>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</si>
  <si>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</si>
  <si>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</si>
  <si>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</si>
  <si>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</si>
  <si>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</si>
  <si>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</si>
  <si>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</si>
  <si>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</si>
  <si>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</si>
  <si>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</si>
  <si>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</si>
  <si>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</si>
  <si>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</si>
  <si>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</si>
  <si>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</si>
  <si>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</si>
  <si>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</si>
  <si>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</si>
  <si>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</si>
  <si>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</si>
  <si>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</si>
  <si>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</si>
  <si>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</si>
  <si>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</si>
  <si>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</si>
  <si>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</si>
  <si>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</si>
  <si>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</si>
  <si>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</si>
  <si>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</si>
  <si>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</si>
  <si>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</si>
  <si>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</si>
  <si>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</si>
  <si>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</si>
  <si>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</si>
  <si>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</si>
  <si>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</si>
  <si>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</si>
  <si>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</si>
  <si>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</si>
  <si>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</si>
  <si>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</si>
  <si>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</si>
  <si>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</si>
  <si>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</si>
  <si>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</si>
  <si>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</si>
  <si>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</si>
  <si>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</si>
  <si>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</si>
  <si>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</si>
  <si>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</si>
  <si>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</si>
  <si>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</si>
  <si>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</si>
  <si>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</si>
  <si>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</si>
  <si>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</si>
  <si>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</si>
  <si>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</si>
  <si>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</si>
  <si>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</si>
  <si>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</si>
  <si>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</si>
  <si>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</si>
  <si>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</si>
  <si>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</si>
  <si>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</si>
  <si>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</si>
  <si>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</si>
  <si>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</si>
  <si>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</si>
  <si>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</si>
  <si>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</si>
  <si>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</si>
  <si>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</si>
  <si>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</si>
  <si>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</si>
  <si>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</si>
  <si>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</si>
  <si>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</si>
  <si>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</si>
  <si>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</si>
  <si>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</si>
  <si>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</si>
  <si>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</si>
  <si>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</si>
  <si>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</si>
  <si>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</si>
  <si>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</si>
  <si>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</si>
  <si>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</si>
  <si>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</si>
  <si>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</si>
  <si>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</si>
  <si>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</si>
  <si>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</si>
  <si>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</si>
  <si>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</si>
  <si>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</si>
  <si>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</si>
  <si>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</si>
  <si>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</si>
  <si>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</si>
  <si>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</si>
  <si>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</si>
  <si>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</si>
  <si>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</si>
  <si>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</si>
  <si>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</si>
  <si>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</si>
  <si>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</si>
  <si>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</si>
  <si>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</si>
  <si>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</si>
  <si>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</si>
  <si>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</si>
  <si>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</si>
  <si>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</si>
  <si>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</si>
  <si>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</si>
  <si>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</si>
  <si>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</si>
  <si>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</si>
  <si>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</si>
  <si>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</si>
  <si>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</si>
  <si>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</si>
  <si>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</si>
  <si>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</si>
  <si>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</si>
  <si>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</si>
  <si>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</si>
  <si>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</si>
  <si>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</si>
  <si>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</si>
  <si>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</si>
  <si>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</si>
  <si>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</si>
  <si>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</si>
  <si>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</si>
  <si>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</si>
  <si>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</si>
  <si>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</si>
  <si>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</si>
  <si>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</si>
  <si>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</si>
  <si>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</si>
  <si>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</si>
  <si>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</si>
  <si>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</si>
  <si>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</si>
  <si>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</si>
  <si>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</si>
  <si>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</si>
  <si>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</si>
  <si>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</si>
  <si>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</si>
  <si>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</si>
  <si>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</si>
  <si>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</si>
  <si>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</si>
  <si>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</si>
  <si>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</si>
  <si>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</si>
  <si>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</si>
  <si>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</si>
  <si>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</si>
  <si>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</si>
  <si>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</si>
  <si>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</si>
  <si>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</si>
  <si>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</si>
  <si>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</si>
  <si>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</si>
  <si>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</si>
  <si>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</si>
  <si>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</si>
  <si>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</si>
  <si>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</si>
  <si>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</si>
  <si>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</si>
  <si>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</si>
  <si>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</si>
  <si>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</si>
  <si>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</si>
  <si>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</si>
  <si>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</si>
  <si>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</si>
  <si>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</si>
  <si>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</si>
  <si>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</si>
  <si>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</si>
  <si>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</si>
  <si>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</si>
  <si>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</si>
  <si>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</si>
  <si>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</si>
  <si>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</si>
  <si>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</si>
  <si>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</si>
  <si>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</si>
  <si>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</si>
  <si>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</si>
  <si>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</si>
  <si>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</si>
  <si>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</si>
  <si>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</si>
  <si>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</si>
  <si>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</si>
  <si>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</si>
  <si>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</si>
  <si>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</si>
  <si>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</si>
  <si>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</si>
  <si>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</si>
  <si>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</si>
  <si>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</si>
  <si>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</si>
  <si>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</si>
  <si>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</si>
  <si>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</si>
  <si>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</si>
  <si>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</si>
  <si>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</si>
  <si>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</si>
  <si>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</si>
  <si>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</si>
  <si>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</si>
  <si>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</si>
  <si>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</si>
  <si>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</si>
  <si>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</si>
  <si>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</si>
  <si>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</si>
  <si>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</si>
  <si>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</si>
  <si>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</si>
  <si>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</si>
  <si>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</si>
  <si>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</si>
  <si>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</si>
  <si>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</si>
  <si>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</si>
  <si>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</si>
  <si>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</si>
  <si>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</si>
  <si>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</si>
  <si>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</si>
  <si>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</si>
  <si>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</si>
  <si>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</si>
  <si>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</si>
  <si>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</si>
  <si>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</si>
  <si>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</si>
  <si>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</si>
  <si>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</si>
  <si>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</si>
  <si>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</si>
  <si>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</si>
  <si>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</si>
  <si>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</si>
  <si>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</si>
  <si>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</si>
  <si>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</si>
  <si>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</si>
  <si>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</si>
  <si>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</si>
  <si>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</si>
  <si>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</si>
  <si>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</si>
  <si>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</si>
  <si>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</si>
  <si>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</si>
  <si>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</si>
  <si>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</si>
  <si>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</si>
  <si>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</si>
  <si>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</si>
  <si>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</si>
  <si>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</si>
  <si>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</si>
  <si>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</si>
  <si>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</si>
  <si>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</si>
  <si>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</si>
  <si>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</si>
  <si>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</si>
  <si>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</si>
  <si>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</si>
  <si>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</si>
  <si>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</si>
  <si>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</si>
  <si>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</si>
  <si>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</si>
  <si>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</si>
  <si>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</si>
  <si>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</si>
  <si>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</si>
  <si>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</si>
  <si>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</si>
  <si>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</si>
  <si>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</si>
  <si>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</si>
  <si>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</si>
  <si>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</si>
  <si>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</si>
  <si>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</si>
  <si>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</si>
  <si>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</si>
  <si>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</si>
  <si>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</si>
  <si>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</si>
  <si>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</si>
  <si>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</si>
  <si>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</si>
  <si>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</si>
  <si>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</si>
  <si>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</si>
  <si>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</si>
  <si>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</si>
  <si>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</si>
  <si>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</si>
  <si>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</si>
  <si>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</si>
  <si>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</si>
  <si>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</si>
  <si>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</si>
  <si>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</si>
  <si>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</si>
  <si>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</si>
  <si>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</si>
  <si>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</si>
  <si>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</si>
  <si>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</si>
  <si>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</si>
  <si>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</si>
  <si>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</si>
  <si>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</si>
  <si>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</si>
  <si>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</si>
  <si>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</si>
  <si>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</si>
  <si>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</si>
  <si>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</si>
  <si>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</si>
  <si>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</si>
  <si>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</si>
  <si>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</si>
  <si>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</si>
  <si>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</si>
  <si>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</si>
  <si>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</si>
  <si>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</si>
  <si>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</si>
  <si>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</si>
  <si>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</si>
  <si>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</si>
  <si>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</si>
  <si>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</si>
  <si>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</si>
  <si>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</si>
  <si>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</si>
  <si>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</si>
  <si>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</si>
  <si>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</si>
  <si>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</si>
  <si>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</si>
  <si>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</si>
  <si>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</si>
  <si>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</si>
  <si>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</si>
  <si>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</si>
  <si>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</si>
  <si>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</si>
  <si>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</si>
  <si>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</si>
  <si>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</si>
  <si>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</si>
  <si>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</si>
  <si>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</si>
  <si>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</si>
  <si>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</si>
  <si>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</si>
  <si>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</si>
  <si>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</si>
  <si>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</si>
  <si>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</si>
  <si>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</si>
  <si>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</si>
  <si>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</si>
  <si>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</si>
  <si>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</si>
  <si>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</si>
  <si>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</si>
  <si>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</si>
  <si>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</si>
  <si>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</si>
  <si>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</si>
  <si>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</si>
  <si>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</si>
  <si>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</si>
  <si>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</si>
  <si>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</si>
  <si>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</si>
  <si>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</si>
  <si>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</si>
  <si>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</si>
  <si>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</si>
  <si>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</si>
  <si>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</si>
  <si>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</si>
  <si>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</si>
  <si>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</si>
  <si>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</si>
  <si>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</si>
  <si>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</si>
  <si>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</si>
  <si>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</si>
  <si>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</si>
  <si>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</si>
  <si>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</si>
  <si>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</si>
  <si>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</si>
  <si>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</si>
  <si>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</si>
  <si>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</si>
  <si>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</si>
  <si>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</si>
  <si>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</si>
  <si>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</si>
  <si>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</si>
  <si>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</si>
  <si>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</si>
  <si>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</si>
  <si>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</si>
  <si>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</si>
  <si>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</si>
  <si>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</si>
  <si>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</si>
  <si>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</si>
  <si>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</si>
  <si>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</si>
  <si>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</si>
  <si>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</si>
  <si>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</si>
  <si>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</si>
  <si>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</si>
  <si>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</si>
  <si>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</si>
  <si>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</si>
  <si>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</si>
  <si>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</si>
  <si>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</si>
  <si>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</si>
  <si>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</si>
  <si>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</si>
  <si>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</si>
  <si>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</si>
  <si>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</si>
  <si>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</si>
  <si>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</si>
  <si>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</si>
  <si>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</si>
  <si>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</si>
  <si>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</si>
  <si>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</si>
  <si>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</si>
  <si>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</si>
  <si>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</si>
  <si>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</si>
  <si>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</si>
  <si>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</si>
  <si>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</si>
  <si>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</si>
  <si>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</si>
  <si>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</si>
  <si>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</si>
  <si>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</si>
  <si>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</si>
  <si>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</si>
  <si>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</si>
  <si>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</si>
  <si>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</si>
  <si>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</si>
  <si>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</si>
  <si>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</si>
  <si>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</si>
  <si>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</si>
  <si>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</si>
  <si>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</si>
  <si>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</si>
  <si>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</si>
  <si>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</si>
  <si>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</si>
  <si>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</si>
  <si>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</si>
  <si>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</si>
  <si>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</si>
  <si>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</si>
  <si>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</si>
  <si>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</si>
  <si>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</si>
  <si>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</si>
  <si>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</si>
  <si>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</si>
  <si>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</si>
  <si>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</si>
  <si>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</si>
  <si>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</si>
  <si>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</si>
  <si>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</si>
  <si>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</si>
  <si>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</si>
  <si>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</si>
  <si>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</si>
  <si>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</si>
  <si>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</si>
  <si>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</si>
  <si>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</si>
  <si>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</si>
  <si>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</si>
  <si>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</si>
  <si>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</si>
  <si>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</si>
  <si>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</si>
  <si>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</si>
  <si>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</si>
  <si>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</si>
  <si>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</si>
  <si>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</si>
  <si>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</si>
  <si>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</si>
  <si>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</si>
  <si>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</si>
  <si>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</si>
  <si>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</si>
  <si>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</si>
  <si>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</si>
  <si>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</si>
  <si>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</si>
  <si>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</si>
  <si>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</si>
  <si>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</si>
  <si>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</si>
  <si>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</si>
  <si>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</si>
  <si>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</si>
  <si>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</si>
  <si>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</si>
  <si>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</si>
  <si>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</si>
  <si>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</si>
  <si>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</si>
  <si>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</si>
  <si>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</si>
  <si>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</si>
  <si>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58.002.0322-1</t>
  </si>
  <si>
    <t>PAVIMENTACAO COM PARALELEPIPEDOS SENDO REJUNTAMENTO COM BETUME E CASCALINHO</t>
  </si>
  <si>
    <t>58.002.0322-B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</si>
  <si>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</si>
  <si>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</si>
  <si>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</si>
  <si>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</si>
  <si>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</si>
  <si>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</si>
  <si>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</si>
  <si>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</si>
  <si>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</si>
  <si>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</si>
  <si>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</si>
  <si>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</si>
  <si>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</si>
  <si>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</si>
  <si>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</si>
  <si>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</si>
  <si>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</si>
  <si>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</si>
  <si>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</si>
  <si>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</si>
  <si>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</si>
  <si>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</si>
  <si>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</si>
  <si>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</si>
  <si>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</si>
  <si>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</si>
  <si>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</si>
  <si>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</si>
  <si>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</si>
  <si>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</si>
  <si>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</si>
  <si>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</si>
  <si>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</si>
  <si>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</si>
  <si>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</si>
  <si>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</si>
  <si>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</si>
  <si>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</si>
  <si>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</si>
  <si>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</si>
  <si>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</si>
  <si>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</si>
  <si>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</si>
  <si>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</si>
  <si>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</si>
  <si>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</si>
  <si>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</si>
  <si>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</si>
  <si>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</si>
  <si>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</si>
  <si>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</si>
  <si>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</si>
  <si>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</si>
  <si>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</si>
  <si>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</si>
  <si>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</si>
  <si>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</si>
  <si>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</si>
  <si>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</si>
  <si>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</si>
  <si>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</si>
  <si>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</si>
  <si>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</si>
  <si>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</si>
  <si>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</si>
  <si>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</si>
  <si>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</si>
  <si>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</si>
  <si>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</si>
  <si>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</si>
  <si>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</si>
  <si>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</si>
  <si>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</si>
  <si>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</si>
  <si>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</si>
  <si>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</si>
  <si>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</si>
  <si>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</si>
  <si>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</si>
  <si>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</si>
  <si>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</si>
  <si>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</si>
  <si>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</si>
  <si>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</si>
  <si>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</si>
  <si>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</si>
  <si>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</si>
  <si>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</si>
  <si>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</si>
  <si>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</si>
  <si>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</si>
  <si>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</si>
  <si>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</si>
  <si>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</si>
  <si>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</si>
  <si>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</si>
  <si>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</si>
  <si>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</si>
  <si>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</si>
  <si>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</si>
  <si>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</si>
  <si>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</si>
  <si>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</si>
  <si>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</si>
  <si>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</si>
  <si>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</si>
  <si>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</si>
  <si>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</si>
  <si>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</si>
  <si>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</si>
  <si>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</si>
  <si>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</si>
  <si>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</si>
  <si>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</si>
  <si>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</si>
  <si>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</si>
  <si>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</si>
  <si>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</si>
  <si>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</si>
  <si>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</si>
  <si>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</si>
  <si>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</si>
  <si>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</si>
  <si>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</si>
  <si>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</si>
  <si>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</si>
  <si>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</si>
  <si>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</si>
  <si>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</si>
  <si>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</si>
  <si>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</si>
  <si>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</si>
  <si>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</si>
  <si>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</si>
  <si>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</si>
  <si>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</si>
  <si>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</si>
  <si>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97141</t>
  </si>
  <si>
    <t>ASSENTAMENTO DE TUBO DE FERRO FUNDIDO PARA REDE DE ÁGUA, DN 80 MM, JUNTA ELÁSTICA, INSTALADO EM LOCAL COM NÍVEL ALTO DE INTERFERÊNCIAS (NÃO INCLUI FORNECIMENTO). AF_05/2024</t>
  </si>
  <si>
    <t>6,23</t>
  </si>
  <si>
    <t>97142</t>
  </si>
  <si>
    <t>ASSENTAMENTO DE TUBO DE FERRO FUNDIDO PARA REDE DE ÁGUA, DN 100 MM, JUNTA ELÁSTICA, INSTALADO EM LOCAL COM NÍVEL ALTO DE INTERFERÊNCIAS (NÃO INCLUI FORNECIMENTO). AF_05/2024</t>
  </si>
  <si>
    <t>7,25</t>
  </si>
  <si>
    <t>97143</t>
  </si>
  <si>
    <t>ASSENTAMENTO DE TUBO DE FERRO FUNDIDO PARA REDE DE ÁGUA, DN 150 MM, JUNTA ELÁSTICA, INSTALADO EM LOCAL COM NÍVEL ALTO DE INTERFERÊNCIAS (NÃO INCLUI FORNECIMENTO). AF_05/2024</t>
  </si>
  <si>
    <t>9,77</t>
  </si>
  <si>
    <t>97144</t>
  </si>
  <si>
    <t>ASSENTAMENTO DE TUBO DE FERRO FUNDIDO PARA REDE DE ÁGUA, DN 200 MM, JUNTA ELÁSTICA, INSTALADO EM LOCAL COM NÍVEL ALTO DE INTERFERÊNCIAS (NÃO INCLUI FORNECIMENTO). AF_05/2024</t>
  </si>
  <si>
    <t>12,30</t>
  </si>
  <si>
    <t>97145</t>
  </si>
  <si>
    <t>ASSENTAMENTO DE TUBO DE FERRO FUNDIDO PARA REDE DE ÁGUA, DN 250 MM, JUNTA ELÁSTICA, INSTALADO EM LOCAL COM NÍVEL ALTO DE INTERFERÊNCIAS (NÃO INCLUI FORNECIMENTO). AF_05/2024</t>
  </si>
  <si>
    <t>14,84</t>
  </si>
  <si>
    <t>97146</t>
  </si>
  <si>
    <t>ASSENTAMENTO DE TUBO DE FERRO FUNDIDO PARA REDE DE ÁGUA, DN 300 MM, JUNTA ELÁSTICA, INSTALADO EM LOCAL COM NÍVEL ALTO DE INTERFERÊNCIAS (NÃO INCLUI FORNECIMENTO). AF_05/2024</t>
  </si>
  <si>
    <t>17,39</t>
  </si>
  <si>
    <t>97147</t>
  </si>
  <si>
    <t>ASSENTAMENTO DE TUBO DE FERRO FUNDIDO PARA REDE DE ÁGUA, DN 350 MM, JUNTA ELÁSTICA, INSTALADO EM LOCAL COM NÍVEL ALTO DE INTERFERÊNCIAS (NÃO INCLUI FORNECIMENTO). AF_05/2024</t>
  </si>
  <si>
    <t>19,94</t>
  </si>
  <si>
    <t>97148</t>
  </si>
  <si>
    <t>ASSENTAMENTO DE TUBO DE FERRO FUNDIDO PARA REDE DE ÁGUA, DN 400 MM, JUNTA ELÁSTICA, INSTALADO EM LOCAL COM NÍVEL ALTO DE INTERFERÊNCIAS (NÃO INCLUI FORNECIMENTO). AF_05/2024</t>
  </si>
  <si>
    <t>22,47</t>
  </si>
  <si>
    <t>97149</t>
  </si>
  <si>
    <t>ASSENTAMENTO DE TUBO DE FERRO FUNDIDO PARA REDE DE ÁGUA, DN 450 MM, JUNTA ELÁSTICA, INSTALADO EM LOCAL COM NÍVEL ALTO DE INTERFERÊNCIAS (NÃO INCLUI FORNECIMENTO). AF_05/2024</t>
  </si>
  <si>
    <t>25,06</t>
  </si>
  <si>
    <t>97150</t>
  </si>
  <si>
    <t>ASSENTAMENTO DE TUBO DE FERRO FUNDIDO PARA REDE DE ÁGUA, DN 500 MM, JUNTA ELÁSTICA, INSTALADO EM LOCAL COM NÍVEL ALTO DE INTERFERÊNCIAS (NÃO INCLUI FORNECIMENTO). AF_05/2024</t>
  </si>
  <si>
    <t>31,45</t>
  </si>
  <si>
    <t>97151</t>
  </si>
  <si>
    <t>ASSENTAMENTO DE TUBO DE FERRO FUNDIDO PARA REDE DE ÁGUA, DN 600 MM, JUNTA ELÁSTICA, INSTALADO EM LOCAL COM NÍVEL ALTO DE INTERFERÊNCIAS (NÃO INCLUI FORNECIMENTO). AF_05/2024</t>
  </si>
  <si>
    <t>37,15</t>
  </si>
  <si>
    <t>97152</t>
  </si>
  <si>
    <t>ASSENTAMENTO DE TUBO DE FERRO FUNDIDO PARA REDE DE ÁGUA, DN 700 MM, JUNTA ELÁSTICA, INSTALADO EM LOCAL COM NÍVEL ALTO DE INTERFERÊNCIAS (NÃO INCLUI FORNECIMENTO). AF_05/2024</t>
  </si>
  <si>
    <t>42,59</t>
  </si>
  <si>
    <t>97153</t>
  </si>
  <si>
    <t>ASSENTAMENTO DE TUBO DE FERRO FUNDIDO PARA REDE DE ÁGUA, DN 800 MM, JUNTA ELÁSTICA, INSTALADO EM LOCAL COM NÍVEL ALTO DE INTERFERÊNCIAS (NÃO INCLUI FORNECIMENTO). AF_05/2024</t>
  </si>
  <si>
    <t>48,20</t>
  </si>
  <si>
    <t>97154</t>
  </si>
  <si>
    <t>ASSENTAMENTO DE TUBO DE FERRO FUNDIDO PARA REDE DE ÁGUA, DN 900 MM, JUNTA ELÁSTICA, INSTALADO EM LOCAL COM NÍVEL ALTO DE INTERFERÊNCIAS (NÃO INCLUI FORNECIMENTO). AF_05/2024</t>
  </si>
  <si>
    <t>53,85</t>
  </si>
  <si>
    <t>97155</t>
  </si>
  <si>
    <t>ASSENTAMENTO DE TUBO DE FERRO FUNDIDO PARA REDE DE ÁGUA, DN 1000 MM, JUNTA ELÁSTICA, INSTALADO EM LOCAL COM NÍVEL ALTO DE INTERFERÊNCIAS (NÃO INCLUI FORNECIMENTO). AF_05/2024</t>
  </si>
  <si>
    <t>59,52</t>
  </si>
  <si>
    <t>97156</t>
  </si>
  <si>
    <t>ASSENTAMENTO DE TUBO DE FERRO FUNDIDO PARA REDE DE ÁGUA, DN 1200 MM, JUNTA ELÁSTICA, INSTALADO EM LOCAL COM NÍVEL ALTO DE INTERFERÊNCIAS (NÃO INCLUI FORNECIMENTO). AF_05/2024</t>
  </si>
  <si>
    <t>71,26</t>
  </si>
  <si>
    <t>97157</t>
  </si>
  <si>
    <t>ASSENTAMENTO DE TUBO DE FERRO FUNDIDO PARA REDE DE ÁGUA, DN 80 MM, JUNTA ELÁSTICA, INSTALADO EM LOCAL COM NÍVEL BAIXO DE INTERFERÊNCIAS (NÃO INCLUI FORNECIMENTO). AF_05/2024</t>
  </si>
  <si>
    <t>4,78</t>
  </si>
  <si>
    <t>97158</t>
  </si>
  <si>
    <t>ASSENTAMENTO DE TUBO DE FERRO FUNDIDO PARA REDE DE ÁGUA, DN 100 MM, JUNTA ELÁSTICA, INSTALADO EM LOCAL COM NÍVEL BAIXO DE INTERFERÊNCIAS (NÃO INCLUI FORNECIMENTO). AF_05/2024</t>
  </si>
  <si>
    <t>5,66</t>
  </si>
  <si>
    <t>97159</t>
  </si>
  <si>
    <t>ASSENTAMENTO DE TUBO DE FERRO FUNDIDO PARA REDE DE ÁGUA, DN 150 MM, JUNTA ELÁSTICA, INSTALADO EM LOCAL COM NÍVEL BAIXO DE INTERFERÊNCIAS (NÃO INCLUI FORNECIMENTO). AF_05/2024</t>
  </si>
  <si>
    <t>7,75</t>
  </si>
  <si>
    <t>97160</t>
  </si>
  <si>
    <t>ASSENTAMENTO DE TUBO DE FERRO FUNDIDO PARA REDE DE ÁGUA, DN 200 MM, JUNTA ELÁSTICA, INSTALADO EM LOCAL COM NÍVEL BAIXO DE INTERFERÊNCIAS (NÃO INCLUI FORNECIMENTO). AF_05/2024</t>
  </si>
  <si>
    <t>9,87</t>
  </si>
  <si>
    <t>97161</t>
  </si>
  <si>
    <t>ASSENTAMENTO DE TUBO DE FERRO FUNDIDO PARA REDE DE ÁGUA, DN 250 MM, JUNTA ELÁSTICA, INSTALADO EM LOCAL COM NÍVEL BAIXO DE INTERFERÊNCIAS (NÃO INCLUI FORNECIMENTO). AF_05/2024</t>
  </si>
  <si>
    <t>11,98</t>
  </si>
  <si>
    <t>97162</t>
  </si>
  <si>
    <t>ASSENTAMENTO DE TUBO DE FERRO FUNDIDO PARA REDE DE ÁGUA, DN 300 MM, JUNTA ELÁSTICA, INSTALADO EM LOCAL COM NÍVEL BAIXO DE INTERFERÊNCIAS (NÃO INCLUI FORNECIMENTO). AF_05/2024</t>
  </si>
  <si>
    <t>14,13</t>
  </si>
  <si>
    <t>97163</t>
  </si>
  <si>
    <t>ASSENTAMENTO DE TUBO DE FERRO FUNDIDO PARA REDE DE ÁGUA, DN 350 MM, JUNTA ELÁSTICA, INSTALADO EM LOCAL COM NÍVEL BAIXO DE INTERFERÊNCIAS (NÃO INCLUI FORNECIMENTO). AF_05/2024</t>
  </si>
  <si>
    <t>16,26</t>
  </si>
  <si>
    <t>97164</t>
  </si>
  <si>
    <t>ASSENTAMENTO DE TUBO DE FERRO FUNDIDO PARA REDE DE ÁGUA, DN 400 MM, JUNTA ELÁSTICA, INSTALADO EM LOCAL COM NÍVEL BAIXO DE INTERFERÊNCIAS (NÃO INCLUI FORNECIMENTO). AF_05/2024</t>
  </si>
  <si>
    <t>18,40</t>
  </si>
  <si>
    <t>97165</t>
  </si>
  <si>
    <t>ASSENTAMENTO DE TUBO DE FERRO FUNDIDO PARA REDE DE ÁGUA, DN 450 MM, JUNTA ELÁSTICA, INSTALADO EM LOCAL COM NÍVEL BAIXO DE INTERFERÊNCIAS (NÃO INCLUI FORNECIMENTO). AF_05/2024</t>
  </si>
  <si>
    <t>20,55</t>
  </si>
  <si>
    <t>97166</t>
  </si>
  <si>
    <t>ASSENTAMENTO DE TUBO DE FERRO FUNDIDO PARA REDE DE ÁGUA, DN 500 MM, JUNTA ELÁSTICA, INSTALADO EM LOCAL COM NÍVEL BAIXO DE INTERFERÊNCIAS (NÃO INCLUI FORNECIMENTO). AF_05/2024</t>
  </si>
  <si>
    <t>25,27</t>
  </si>
  <si>
    <t>97167</t>
  </si>
  <si>
    <t>ASSENTAMENTO DE TUBO DE FERRO FUNDIDO PARA REDE DE ÁGUA, DN 600 MM, JUNTA ELÁSTICA, INSTALADO EM LOCAL COM NÍVEL BAIXO DE INTERFERÊNCIAS (NÃO INCLUI FORNECIMENTO). AF_05/2024</t>
  </si>
  <si>
    <t>29,95</t>
  </si>
  <si>
    <t>97168</t>
  </si>
  <si>
    <t>ASSENTAMENTO DE TUBO DE FERRO FUNDIDO PARA REDE DE ÁGUA, DN 700 MM, JUNTA ELÁSTICA, INSTALADO EM LOCAL COM NÍVEL BAIXO DE INTERFERÊNCIAS (NÃO INCLUI FORNECIMENTO). AF_05/2024</t>
  </si>
  <si>
    <t>34,38</t>
  </si>
  <si>
    <t>97169</t>
  </si>
  <si>
    <t>ASSENTAMENTO DE TUBO DE FERRO FUNDIDO PARA REDE DE ÁGUA, DN 800 MM, JUNTA ELÁSTICA, INSTALADO EM LOCAL COM NÍVEL BAIXO DE INTERFERÊNCIAS (NÃO INCLUI FORNECIMENTO). AF_05/2024</t>
  </si>
  <si>
    <t>38,97</t>
  </si>
  <si>
    <t>97170</t>
  </si>
  <si>
    <t>ASSENTAMENTO DE TUBO DE FERRO FUNDIDO PARA REDE DE ÁGUA, DN 900 MM, JUNTA ELÁSTICA, INSTALADO EM LOCAL COM NÍVEL BAIXO DE INTERFERÊNCIAS (NÃO INCLUI FORNECIMENTO). AF_05/2024</t>
  </si>
  <si>
    <t>43,60</t>
  </si>
  <si>
    <t>97171</t>
  </si>
  <si>
    <t>ASSENTAMENTO DE TUBO DE FERRO FUNDIDO PARA REDE DE ÁGUA, DN 1000 MM, JUNTA ELÁSTICA, INSTALADO EM LOCAL COM NÍVEL BAIXO DE INTERFERÊNCIAS (NÃO INCLUI FORNECIMENTO). AF_05/2024</t>
  </si>
  <si>
    <t>48,26</t>
  </si>
  <si>
    <t>97172</t>
  </si>
  <si>
    <t>ASSENTAMENTO DE TUBO DE FERRO FUNDIDO PARA REDE DE ÁGUA, DN 1200 MM, JUNTA ELÁSTICA, INSTALADO EM LOCAL COM NÍVEL BAIXO DE INTERFERÊNCIAS (NÃO INCLUI FORNECIMENTO). AF_05/2024</t>
  </si>
  <si>
    <t>57,98</t>
  </si>
  <si>
    <t>105249</t>
  </si>
  <si>
    <t>ASSENTAMENTO DE CONEXÃO 2 ACESSOS ALINHADOS DE FERRO FUNDIDO PARA REDE DE ÁGUA, DN 1200, JUNTA ELÁSTICA, INSTALADO EM LOCAL COM NÍVEL ALTO DE INTERFERÊNCIAS (NÃO INCLUI FORNECIMENTO). AF_05/2024</t>
  </si>
  <si>
    <t>155,53</t>
  </si>
  <si>
    <t>105250</t>
  </si>
  <si>
    <t>ASSENTAMENTO DE CONEXÃO 2 ACESSOS INCLINADOS DE FERRO FUNDIDO PARA REDE DE ÁGUA, DN 80, JUNTA ELÁSTICA, INSTALADO EM LOCAL COM NÍVEL ALTO DE INTERFERÊNCIAS (NÃO INCLUI FORNECIMENTO). AF_05/2024</t>
  </si>
  <si>
    <t>19,64</t>
  </si>
  <si>
    <t>105251</t>
  </si>
  <si>
    <t>ASSENTAMENTO DE CONEXÃO 2 ACESSOS INCLINADOS DE FERRO FUNDIDO PARA REDE DE ÁGUA, DN 100, JUNTA ELÁSTICA, INSTALADO EM LOCAL COM NÍVEL ALTO DE INTERFERÊNCIAS (NÃO INCLUI FORNECIMENTO). AF_05/2024</t>
  </si>
  <si>
    <t>22,82</t>
  </si>
  <si>
    <t>105252</t>
  </si>
  <si>
    <t>ASSENTAMENTO DE CONEXÃO 2 ACESSOS INCLINADOS DE FERRO FUNDIDO PARA REDE DE ÁGUA, DN 150, JUNTA ELÁSTICA, INSTALADO EM LOCAL COM NÍVEL ALTO DE INTERFERÊNCIAS (NÃO INCLUI FORNECIMENTO). AF_05/2024</t>
  </si>
  <si>
    <t>30,72</t>
  </si>
  <si>
    <t>105253</t>
  </si>
  <si>
    <t>ASSENTAMENTO DE CONEXÃO 2 ACESSOS INCLINADOS DE FERRO FUNDIDO PARA REDE DE ÁGUA, DN 200, JUNTA ELÁSTICA, INSTALADO EM LOCAL COM NÍVEL ALTO DE INTERFERÊNCIAS (NÃO INCLUI FORNECIMENTO). AF_05/2024</t>
  </si>
  <si>
    <t>38,62</t>
  </si>
  <si>
    <t>105254</t>
  </si>
  <si>
    <t>ASSENTAMENTO DE CONEXÃO 2 ACESSOS INCLINADOS DE FERRO FUNDIDO PARA REDE DE ÁGUA, DN 250, JUNTA ELÁSTICA, INSTALADO EM LOCAL COM NÍVEL ALTO DE INTERFERÊNCIAS (NÃO INCLUI FORNECIMENTO). AF_05/2024</t>
  </si>
  <si>
    <t>46,66</t>
  </si>
  <si>
    <t>105255</t>
  </si>
  <si>
    <t>ASSENTAMENTO DE CONEXÃO 2 ACESSOS INCLINADOS DE FERRO FUNDIDO PARA REDE DE ÁGUA, DN 300, JUNTA ELÁSTICA, INSTALADO EM LOCAL COM NÍVEL ALTO DE INTERFERÊNCIAS (NÃO INCLUI FORNECIMENTO). AF_05/2024</t>
  </si>
  <si>
    <t>54,71</t>
  </si>
  <si>
    <t>105256</t>
  </si>
  <si>
    <t>ASSENTAMENTO DE CONEXÃO 2 ACESSOS INCLINADOS DE FERRO FUNDIDO PARA REDE DE ÁGUA, DN 350, JUNTA ELÁSTICA, INSTALADO EM LOCAL COM NÍVEL ALTO DE INTERFERÊNCIAS (NÃO INCLUI FORNECIMENTO). AF_05/2024</t>
  </si>
  <si>
    <t>62,75</t>
  </si>
  <si>
    <t>105257</t>
  </si>
  <si>
    <t>ASSENTAMENTO DE CONEXÃO 2 ACESSOS INCLINADOS DE FERRO FUNDIDO PARA REDE DE ÁGUA, DN 400, JUNTA ELÁSTICA, INSTALADO EM LOCAL COM NÍVEL ALTO DE INTERFERÊNCIAS (NÃO INCLUI FORNECIMENTO). AF_05/2024</t>
  </si>
  <si>
    <t>70,78</t>
  </si>
  <si>
    <t>105258</t>
  </si>
  <si>
    <t>ASSENTAMENTO DE CONEXÃO 2 ACESSOS ALINHADOS DE FERRO FUNDIDO PARA REDE DE ÁGUA, DN 400, JUNTA ELÁSTICA, INSTALADO EM LOCAL COM NÍVEL BAIXO DE INTERFERÊNCIAS (NÃO INCLUI FORNECIMENTO). AF_05/2024</t>
  </si>
  <si>
    <t>39,90</t>
  </si>
  <si>
    <t>105259</t>
  </si>
  <si>
    <t>ASSENTAMENTO DE CONEXÃO 3 ACESSOS DE FERRO FUNDIDO PARA REDE DE ÁGUA, DN 100, JUNTA ELÁSTICA, INSTALADO EM LOCAL COM NÍVEL BAIXO DE INTERFERÊNCIAS (NÃO INCLUI FORNECIMENTO). AF_05/2024</t>
  </si>
  <si>
    <t>24,50</t>
  </si>
  <si>
    <t>105261</t>
  </si>
  <si>
    <t>ASSENTAMENTO DE CONEXÃO 2 ACESSOS ALINHADOS DE FERRO FUNDIDO PARA REDE DE ÁGUA, DN 450, JUNTA ELÁSTICA, INSTALADO EM LOCAL COM NÍVEL BAIXO DE INTERFERÊNCIAS (NÃO INCLUI FORNECIMENTO). AF_05/2024</t>
  </si>
  <si>
    <t>44,68</t>
  </si>
  <si>
    <t>105262</t>
  </si>
  <si>
    <t>ASSENTAMENTO DE CONEXÃO 2 ACESSOS ALINHADOS DE FERRO FUNDIDO PARA REDE DE ÁGUA, DN 500, JUNTA ELÁSTICA, INSTALADO EM LOCAL COM NÍVEL BAIXO DE INTERFERÊNCIAS (NÃO INCLUI FORNECIMENTO). AF_05/2024</t>
  </si>
  <si>
    <t>54,70</t>
  </si>
  <si>
    <t>105263</t>
  </si>
  <si>
    <t>ASSENTAMENTO DE CONEXÃO 2 ACESSOS ALINHADOS DE FERRO FUNDIDO PARA REDE DE ÁGUA, DN 600, JUNTA ELÁSTICA, INSTALADO EM LOCAL COM NÍVEL BAIXO DE INTERFERÊNCIAS (NÃO INCLUI FORNECIMENTO). AF_05/2024</t>
  </si>
  <si>
    <t>65,06</t>
  </si>
  <si>
    <t>105264</t>
  </si>
  <si>
    <t>ASSENTAMENTO DE CONEXÃO 2 ACESSOS ALINHADOS DE FERRO FUNDIDO PARA REDE DE ÁGUA, DN 700, JUNTA ELÁSTICA, INSTALADO EM LOCAL COM NÍVEL BAIXO DE INTERFERÊNCIAS (NÃO INCLUI FORNECIMENTO). AF_05/2024</t>
  </si>
  <si>
    <t>74,64</t>
  </si>
  <si>
    <t>105265</t>
  </si>
  <si>
    <t>ASSENTAMENTO DE CONEXÃO 2 ACESSOS ALINHADOS DE FERRO FUNDIDO PARA REDE DE ÁGUA, DN 800, JUNTA ELÁSTICA, INSTALADO EM LOCAL COM NÍVEL BAIXO DE INTERFERÊNCIAS (NÃO INCLUI FORNECIMENTO). AF_05/2024</t>
  </si>
  <si>
    <t>84,50</t>
  </si>
  <si>
    <t>105266</t>
  </si>
  <si>
    <t>ASSENTAMENTO DE CONEXÃO 2 ACESSOS ALINHADOS DE FERRO FUNDIDO PARA REDE DE ÁGUA, DN 900, JUNTA ELÁSTICA, INSTALADO EM LOCAL COM NÍVEL BAIXO DE INTERFERÊNCIAS (NÃO INCLUI FORNECIMENTO). AF_05/2024</t>
  </si>
  <si>
    <t>94,59</t>
  </si>
  <si>
    <t>105267</t>
  </si>
  <si>
    <t>ASSENTAMENTO DE CONEXÃO 2 ACESSOS ALINHADOS DE FERRO FUNDIDO PARA REDE DE ÁGUA, DN 1000, JUNTA ELÁSTICA, INSTALADO EM LOCAL COM NÍVEL BAIXO DE INTERFERÊNCIAS (NÃO INCLUI FORNECIMENTO). AF_05/2024</t>
  </si>
  <si>
    <t>104,80</t>
  </si>
  <si>
    <t>105268</t>
  </si>
  <si>
    <t>ASSENTAMENTO DE CONEXÃO 2 ACESSOS ALINHADOS DE FERRO FUNDIDO PARA REDE DE ÁGUA, DN 1200, JUNTA ELÁSTICA, INSTALADO EM LOCAL COM NÍVEL BAIXO DE INTERFERÊNCIAS (NÃO INCLUI FORNECIMENTO). AF_05/2024</t>
  </si>
  <si>
    <t>128,26</t>
  </si>
  <si>
    <t>105269</t>
  </si>
  <si>
    <t>ASSENTAMENTO DE CONEXÃO 2 ACESSOS INCLINADOS DE FERRO FUNDIDO PARA REDE DE ÁGUA, DN 80, JUNTA ELÁSTICA, INSTALADO EM LOCAL COM NÍVEL BAIXO DE INTERFERÊNCIAS (NÃO INCLUI FORNECIMENTO). AF_05/2024</t>
  </si>
  <si>
    <t>15,20</t>
  </si>
  <si>
    <t>105270</t>
  </si>
  <si>
    <t>ASSENTAMENTO DE CONEXÃO 2 ACESSOS INCLINADOS DE FERRO FUNDIDO PARA REDE DE ÁGUA, DN 450, JUNTA ELÁSTICA, INSTALADO EM LOCAL COM NÍVEL ALTO DE INTERFERÊNCIAS (NÃO INCLUI FORNECIMENTO). AF_05/2024</t>
  </si>
  <si>
    <t>78,97</t>
  </si>
  <si>
    <t>105271</t>
  </si>
  <si>
    <t>ASSENTAMENTO DE CONEXÃO 2 ACESSOS INCLINADOS DE FERRO FUNDIDO PARA REDE DE ÁGUA, DN 500, JUNTA ELÁSTICA, INSTALADO EM LOCAL COM NÍVEL ALTO DE INTERFERÊNCIAS (NÃO INCLUI FORNECIMENTO). AF_05/2024</t>
  </si>
  <si>
    <t>98,90</t>
  </si>
  <si>
    <t>105272</t>
  </si>
  <si>
    <t>ASSENTAMENTO DE CONEXÃO 2 ACESSOS INCLINADOS DE FERRO FUNDIDO PARA REDE DE ÁGUA, DN 600, JUNTA ELÁSTICA, INSTALADO EM LOCAL COM NÍVEL ALTO DE INTERFERÊNCIAS (NÃO INCLUI FORNECIMENTO). AF_05/2024</t>
  </si>
  <si>
    <t>117,03</t>
  </si>
  <si>
    <t>105273</t>
  </si>
  <si>
    <t>ASSENTAMENTO DE CONEXÃO 2 ACESSOS INCLINADOS DE FERRO FUNDIDO PARA REDE DE ÁGUA, DN 700, JUNTA ELÁSTICA, INSTALADO EM LOCAL COM NÍVEL ALTO DE INTERFERÊNCIAS (NÃO INCLUI FORNECIMENTO). AF_05/2024</t>
  </si>
  <si>
    <t>134,35</t>
  </si>
  <si>
    <t>105274</t>
  </si>
  <si>
    <t>ASSENTAMENTO DE CONEXÃO 2 ACESSOS INCLINADOS DE FERRO FUNDIDO PARA REDE DE ÁGUA, DN 800, JUNTA ELÁSTICA, INSTALADO EM LOCAL COM NÍVEL ALTO DE INTERFERÊNCIAS (NÃO INCLUI FORNECIMENTO). AF_05/2024</t>
  </si>
  <si>
    <t>151,98</t>
  </si>
  <si>
    <t>105275</t>
  </si>
  <si>
    <t>ASSENTAMENTO DE CONEXÃO 2 ACESSOS INCLINADOS DE FERRO FUNDIDO PARA REDE DE ÁGUA, DN 900, JUNTA ELÁSTICA, INSTALADO EM LOCAL COM NÍVEL ALTO DE INTERFERÊNCIAS (NÃO INCLUI FORNECIMENTO). AF_05/2024</t>
  </si>
  <si>
    <t>169,80</t>
  </si>
  <si>
    <t>105276</t>
  </si>
  <si>
    <t>ASSENTAMENTO DE CONEXÃO 2 ACESSOS INCLINADOS DE FERRO FUNDIDO PARA REDE DE ÁGUA, DN 1000, JUNTA ELÁSTICA, INSTALADO EM LOCAL COM NÍVEL ALTO DE INTERFERÊNCIAS (NÃO INCLUI FORNECIMENTO). AF_05/2024</t>
  </si>
  <si>
    <t>187,77</t>
  </si>
  <si>
    <t>105277</t>
  </si>
  <si>
    <t>ASSENTAMENTO DE CONEXÃO 2 ACESSOS INCLINADOS DE FERRO FUNDIDO PARA REDE DE ÁGUA, DN 1200, JUNTA ELÁSTICA, INSTALADO EM LOCAL COM NÍVEL ALTO DE INTERFERÊNCIAS (NÃO INCLUI FORNECIMENTO). AF_05/2024</t>
  </si>
  <si>
    <t>226,72</t>
  </si>
  <si>
    <t>105278</t>
  </si>
  <si>
    <t>ASSENTAMENTO DE CONEXÃO 3 ACESSOS DE FERRO FUNDIDO PARA REDE DE ÁGUA, DN 80, JUNTA ELÁSTICA, INSTALADO EM LOCAL COM NÍVEL ALTO DE INTERFERÊNCIAS (NÃO INCLUI FORNECIMENTO). AF_05/2024</t>
  </si>
  <si>
    <t>26,72</t>
  </si>
  <si>
    <t>105279</t>
  </si>
  <si>
    <t>ASSENTAMENTO DE CONEXÃO 3 ACESSOS DE FERRO FUNDIDO PARA REDE DE ÁGUA, DN 100, JUNTA ELÁSTICA, INSTALADO EM LOCAL COM NÍVEL ALTO DE INTERFERÊNCIAS (NÃO INCLUI FORNECIMENTO). AF_05/2024</t>
  </si>
  <si>
    <t>31,08</t>
  </si>
  <si>
    <t>105280</t>
  </si>
  <si>
    <t>ASSENTAMENTO DE CONEXÃO 3 ACESSOS DE FERRO FUNDIDO PARA REDE DE ÁGUA, DN 150, JUNTA ELÁSTICA, INSTALADO EM LOCAL COM NÍVEL ALTO DE INTERFERÊNCIAS (NÃO INCLUI FORNECIMENTO). AF_05/2024</t>
  </si>
  <si>
    <t>41,78</t>
  </si>
  <si>
    <t>105281</t>
  </si>
  <si>
    <t>ASSENTAMENTO DE CONEXÃO 3 ACESSOS DE FERRO FUNDIDO PARA REDE DE ÁGUA, DN 200, JUNTA ELÁSTICA, INSTALADO EM LOCAL COM NÍVEL ALTO DE INTERFERÊNCIAS (NÃO INCLUI FORNECIMENTO). AF_05/2024</t>
  </si>
  <si>
    <t>52,50</t>
  </si>
  <si>
    <t>105282</t>
  </si>
  <si>
    <t>ASSENTAMENTO DE CONEXÃO 2 ACESSOS INCLINADOS DE FERRO FUNDIDO PARA REDE DE ÁGUA, DN 100, JUNTA ELÁSTICA, INSTALADO EM LOCAL COM NÍVEL BAIXO DE INTERFERÊNCIAS (NÃO INCLUI FORNECIMENTO). AF_05/2024</t>
  </si>
  <si>
    <t>17,89</t>
  </si>
  <si>
    <t>105283</t>
  </si>
  <si>
    <t>ASSENTAMENTO DE CONEXÃO 3 ACESSOS DE FERRO FUNDIDO PARA REDE DE ÁGUA, DN 150, JUNTA ELÁSTICA, INSTALADO EM LOCAL COM NÍVEL BAIXO DE INTERFERÊNCIAS (NÃO INCLUI FORNECIMENTO). AF_05/2024</t>
  </si>
  <si>
    <t>33,49</t>
  </si>
  <si>
    <t>105284</t>
  </si>
  <si>
    <t>ASSENTAMENTO DE CONEXÃO 3 ACESSOS DE FERRO FUNDIDO PARA REDE DE ÁGUA, DN 250, JUNTA ELÁSTICA, INSTALADO EM LOCAL COM NÍVEL ALTO DE INTERFERÊNCIAS (NÃO INCLUI FORNECIMENTO). AF_05/2024</t>
  </si>
  <si>
    <t>63,57</t>
  </si>
  <si>
    <t>105297</t>
  </si>
  <si>
    <t>ASSENTAMENTO DE CONEXÃO 2 ACESSOS ALINHADOS DE FERRO FUNDIDO PARA REDE DE ÁGUA, DN 80, JUNTA ELÁSTICA, INSTALADO EM LOCAL COM NÍVEL ALTO DE INTERFERÊNCIAS (NÃO INCLUI FORNECIMENTO). AF_05/2024</t>
  </si>
  <si>
    <t>13,34</t>
  </si>
  <si>
    <t>105298</t>
  </si>
  <si>
    <t>ASSENTAMENTO DE CONEXÃO 2 ACESSOS INCLINADOS DE FERRO FUNDIDO PARA REDE DE ÁGUA, DN 150, JUNTA ELÁSTICA, INSTALADO EM LOCAL COM NÍVEL BAIXO DE INTERFERÊNCIAS (NÃO INCLUI FORNECIMENTO). AF_05/2024</t>
  </si>
  <si>
    <t>105299</t>
  </si>
  <si>
    <t>ASSENTAMENTO DE CONEXÃO 2 ACESSOS INCLINADOS DE FERRO FUNDIDO PARA REDE DE ÁGUA, DN 200, JUNTA ELÁSTICA, INSTALADO EM LOCAL COM NÍVEL BAIXO DE INTERFERÊNCIAS (NÃO INCLUI FORNECIMENTO). AF_05/2024</t>
  </si>
  <si>
    <t>31,13</t>
  </si>
  <si>
    <t>105300</t>
  </si>
  <si>
    <t>ASSENTAMENTO DE CONEXÃO 2 ACESSOS INCLINADOS DE FERRO FUNDIDO PARA REDE DE ÁGUA, DN 250, JUNTA ELÁSTICA, INSTALADO EM LOCAL COM NÍVEL BAIXO DE INTERFERÊNCIAS (NÃO INCLUI FORNECIMENTO). AF_05/2024</t>
  </si>
  <si>
    <t>37,91</t>
  </si>
  <si>
    <t>105301</t>
  </si>
  <si>
    <t>ASSENTAMENTO DE CONEXÃO 2 ACESSOS INCLINADOS DE FERRO FUNDIDO PARA REDE DE ÁGUA, DN 300, JUNTA ELÁSTICA, INSTALADO EM LOCAL COM NÍVEL BAIXO DE INTERFERÊNCIAS (NÃO INCLUI FORNECIMENTO). AF_05/2024</t>
  </si>
  <si>
    <t>105302</t>
  </si>
  <si>
    <t>ASSENTAMENTO DE CONEXÃO 2 ACESSOS INCLINADOS DE FERRO FUNDIDO PARA REDE DE ÁGUA, DN 350, JUNTA ELÁSTICA, INSTALADO EM LOCAL COM NÍVEL BAIXO DE INTERFERÊNCIAS (NÃO INCLUI FORNECIMENTO). AF_05/2024</t>
  </si>
  <si>
    <t>51,46</t>
  </si>
  <si>
    <t>105303</t>
  </si>
  <si>
    <t>ASSENTAMENTO DE CONEXÃO 2 ACESSOS INCLINADOS DE FERRO FUNDIDO PARA REDE DE ÁGUA, DN 400, JUNTA ELÁSTICA, INSTALADO EM LOCAL COM NÍVEL BAIXO DE INTERFERÊNCIAS (NÃO INCLUI FORNECIMENTO). AF_05/2024</t>
  </si>
  <si>
    <t>58,21</t>
  </si>
  <si>
    <t>105304</t>
  </si>
  <si>
    <t>ASSENTAMENTO DE CONEXÃO 2 ACESSOS INCLINADOS DE FERRO FUNDIDO PARA REDE DE ÁGUA, DN 450, JUNTA ELÁSTICA, INSTALADO EM LOCAL COM NÍVEL BAIXO DE INTERFERÊNCIAS (NÃO INCLUI FORNECIMENTO). AF_05/2024</t>
  </si>
  <si>
    <t>65,13</t>
  </si>
  <si>
    <t>105305</t>
  </si>
  <si>
    <t>ASSENTAMENTO DE CONEXÃO 2 ACESSOS INCLINADOS DE FERRO FUNDIDO PARA REDE DE ÁGUA, DN 500, JUNTA ELÁSTICA, INSTALADO EM LOCAL COM NÍVEL BAIXO DE INTERFERÊNCIAS (NÃO INCLUI FORNECIMENTO). AF_05/2024</t>
  </si>
  <si>
    <t>79,89</t>
  </si>
  <si>
    <t>105306</t>
  </si>
  <si>
    <t>ASSENTAMENTO DE CONEXÃO 2 ACESSOS INCLINADOS DE FERRO FUNDIDO PARA REDE DE ÁGUA, DN 600, JUNTA ELÁSTICA, INSTALADO EM LOCAL COM NÍVEL BAIXO DE INTERFERÊNCIAS (NÃO INCLUI FORNECIMENTO). AF_05/2024</t>
  </si>
  <si>
    <t>94,88</t>
  </si>
  <si>
    <t>105307</t>
  </si>
  <si>
    <t>ASSENTAMENTO DE CONEXÃO 2 ACESSOS INCLINADOS DE FERRO FUNDIDO PARA REDE DE ÁGUA, DN 700, JUNTA ELÁSTICA, INSTALADO EM LOCAL COM NÍVEL BAIXO DE INTERFERÊNCIAS (NÃO INCLUI FORNECIMENTO). AF_05/2024</t>
  </si>
  <si>
    <t>109,07</t>
  </si>
  <si>
    <t>105317</t>
  </si>
  <si>
    <t>ASSENTAMENTO DE CONEXÃO 2 ACESSOS ALINHADOS DE FERRO FUNDIDO PARA REDE DE ÁGUA, DN 300, JUNTA ELÁSTICA, INSTALADO EM LOCAL COM NÍVEL BAIXO DE INTERFERÊNCIAS (NÃO INCLUI FORNECIMENTO). AF_05/2024</t>
  </si>
  <si>
    <t>30,58</t>
  </si>
  <si>
    <t>105318</t>
  </si>
  <si>
    <t>ASSENTAMENTO DE CONEXÃO 2 ACESSOS ALINHADOS DE FERRO FUNDIDO PARA REDE DE ÁGUA, DN 350, JUNTA ELÁSTICA, INSTALADO EM LOCAL COM NÍVEL BAIXO DE INTERFERÊNCIAS (NÃO INCLUI FORNECIMENTO). AF_05/2024</t>
  </si>
  <si>
    <t>35,25</t>
  </si>
  <si>
    <t>105319</t>
  </si>
  <si>
    <t>ASSENTAMENTO DE CONEXÃO 3 ACESSOS DE FERRO FUNDIDO PARA REDE DE ÁGUA, DN 200, JUNTA ELÁSTICA, INSTALADO EM LOCAL COM NÍVEL BAIXO DE INTERFERÊNCIAS (NÃO INCLUI FORNECIMENTO). AF_05/2024</t>
  </si>
  <si>
    <t>42,52</t>
  </si>
  <si>
    <t>105320</t>
  </si>
  <si>
    <t>ASSENTAMENTO DE CONEXÃO 3 ACESSOS DE FERRO FUNDIDO PARA REDE DE ÁGUA, DN 250, JUNTA ELÁSTICA, INSTALADO EM LOCAL COM NÍVEL BAIXO DE INTERFERÊNCIAS (NÃO INCLUI FORNECIMENTO). AF_05/2024</t>
  </si>
  <si>
    <t>51,89</t>
  </si>
  <si>
    <t>105321</t>
  </si>
  <si>
    <t>ASSENTAMENTO DE CONEXÃO 3 ACESSOS DE FERRO FUNDIDO PARA REDE DE ÁGUA, DN 300, JUNTA ELÁSTICA, INSTALADO EM LOCAL COM NÍVEL BAIXO DE INTERFERÊNCIAS (NÃO INCLUI FORNECIMENTO). AF_05/2024</t>
  </si>
  <si>
    <t>61,20</t>
  </si>
  <si>
    <t>105322</t>
  </si>
  <si>
    <t>ASSENTAMENTO DE CONEXÃO 3 ACESSOS DE FERRO FUNDIDO PARA REDE DE ÁGUA, DN 350, JUNTA ELÁSTICA, INSTALADO EM LOCAL COM NÍVEL BAIXO DE INTERFERÊNCIAS (NÃO INCLUI FORNECIMENTO). AF_05/2024</t>
  </si>
  <si>
    <t>70,50</t>
  </si>
  <si>
    <t>105323</t>
  </si>
  <si>
    <t>ASSENTAMENTO DE CONEXÃO 3 ACESSOS DE FERRO FUNDIDO PARA REDE DE ÁGUA, DN 400, JUNTA ELÁSTICA, INSTALADO EM LOCAL COM NÍVEL BAIXO DE INTERFERÊNCIAS (NÃO INCLUI FORNECIMENTO). AF_05/2024</t>
  </si>
  <si>
    <t>79,82</t>
  </si>
  <si>
    <t>105324</t>
  </si>
  <si>
    <t>ASSENTAMENTO DE CONEXÃO 3 ACESSOS DE FERRO FUNDIDO PARA REDE DE ÁGUA, DN 450, JUNTA ELÁSTICA, INSTALADO EM LOCAL COM NÍVEL BAIXO DE INTERFERÊNCIAS (NÃO INCLUI FORNECIMENTO). AF_05/2024</t>
  </si>
  <si>
    <t>89,41</t>
  </si>
  <si>
    <t>105325</t>
  </si>
  <si>
    <t>ASSENTAMENTO DE CONEXÃO 3 ACESSOS DE FERRO FUNDIDO PARA REDE DE ÁGUA, DN 500, JUNTA ELÁSTICA, INSTALADO EM LOCAL COM NÍVEL BAIXO DE INTERFERÊNCIAS (NÃO INCLUI FORNECIMENTO). AF_05/2024</t>
  </si>
  <si>
    <t>109,41</t>
  </si>
  <si>
    <t>105326</t>
  </si>
  <si>
    <t>ASSENTAMENTO DE CONEXÃO 3 ACESSOS DE FERRO FUNDIDO PARA REDE DE ÁGUA, DN 600, JUNTA ELÁSTICA, INSTALADO EM LOCAL COM NÍVEL BAIXO DE INTERFERÊNCIAS (NÃO INCLUI FORNECIMENTO). AF_05/2024</t>
  </si>
  <si>
    <t>130,16</t>
  </si>
  <si>
    <t>105340</t>
  </si>
  <si>
    <t>ASSENTAMENTO DE CONEXÃO 2 ACESSOS INCLINADOS DE FERRO FUNDIDO PARA REDE DE ÁGUA, DN 800, JUNTA ELÁSTICA, INSTALADO EM LOCAL COM NÍVEL BAIXO DE INTERFERÊNCIAS (NÃO INCLUI FORNECIMENTO). AF_05/2024</t>
  </si>
  <si>
    <t>123,58</t>
  </si>
  <si>
    <t>105341</t>
  </si>
  <si>
    <t>ASSENTAMENTO DE CONEXÃO 2 ACESSOS INCLINADOS DE FERRO FUNDIDO PARA REDE DE ÁGUA, DN 1000, JUNTA ELÁSTICA, INSTALADO EM LOCAL COM NÍVEL BAIXO DE INTERFERÊNCIAS (NÃO INCLUI FORNECIMENTO). AF_05/2024</t>
  </si>
  <si>
    <t>153,10</t>
  </si>
  <si>
    <t>105342</t>
  </si>
  <si>
    <t>ASSENTAMENTO DE CONEXÃO 2 ACESSOS INCLINADOS DE FERRO FUNDIDO PARA REDE DE ÁGUA, DN 1200, JUNTA ELÁSTICA, INSTALADO EM LOCAL COM NÍVEL BAIXO DE INTERFERÊNCIAS (NÃO INCLUI FORNECIMENTO). AF_05/2024</t>
  </si>
  <si>
    <t>185,80</t>
  </si>
  <si>
    <t>105343</t>
  </si>
  <si>
    <t>ASSENTAMENTO DE CONEXÃO 3 ACESSOS DE FERRO FUNDIDO PARA REDE DE ÁGUA, DN 80, JUNTA ELÁSTICA, INSTALADO EM LOCAL COM NÍVEL BAIXO DE INTERFERÊNCIAS (NÃO INCLUI FORNECIMENTO). AF_05/2024</t>
  </si>
  <si>
    <t>20,79</t>
  </si>
  <si>
    <t>105344</t>
  </si>
  <si>
    <t>ASSENTAMENTO DE CONEXÃO 3 ACESSOS DE FERRO FUNDIDO PARA REDE DE ÁGUA, DN 700, JUNTA ELÁSTICA, INSTALADO EM LOCAL COM NÍVEL BAIXO DE INTERFERÊNCIAS (NÃO INCLUI FORNECIMENTO). AF_05/2024</t>
  </si>
  <si>
    <t>149,29</t>
  </si>
  <si>
    <t>105345</t>
  </si>
  <si>
    <t>ASSENTAMENTO DE CONEXÃO 3 ACESSOS DE FERRO FUNDIDO PARA REDE DE ÁGUA, DN 900, JUNTA ELÁSTICA, INSTALADO EM LOCAL COM NÍVEL BAIXO DE INTERFERÊNCIAS (NÃO INCLUI FORNECIMENTO). AF_05/2024</t>
  </si>
  <si>
    <t>189,20</t>
  </si>
  <si>
    <t>105346</t>
  </si>
  <si>
    <t>ASSENTAMENTO DE CONEXÃO 3 ACESSOS DE FERRO FUNDIDO PARA REDE DE ÁGUA, DN 1000, JUNTA ELÁSTICA, INSTALADO EM LOCAL COM NÍVEL BAIXO DE INTERFERÊNCIAS (NÃO INCLUI FORNECIMENTO). AF_05/2024</t>
  </si>
  <si>
    <t>209,63</t>
  </si>
  <si>
    <t>105347</t>
  </si>
  <si>
    <t>ASSENTAMENTO DE CONEXÃO 3 ACESSOS DE FERRO FUNDIDO PARA REDE DE ÁGUA, DN 1200, JUNTA ELÁSTICA, INSTALADO EM LOCAL COM NÍVEL BAIXO DE INTERFERÊNCIAS (NÃO INCLUI FORNECIMENTO). AF_05/2024</t>
  </si>
  <si>
    <t>256,52</t>
  </si>
  <si>
    <t>105348</t>
  </si>
  <si>
    <t>ASSENTAMENTO DE CONEXÃO 3 ACESSOS DE FERRO FUNDIDO PARA REDE DE ÁGUA, DN 300, JUNTA ELÁSTICA, INSTALADO EM LOCAL COM NÍVEL ALTO DE INTERFERÊNCIAS (NÃO INCLUI FORNECIMENTO). AF_05/2024</t>
  </si>
  <si>
    <t>74,57</t>
  </si>
  <si>
    <t>105349</t>
  </si>
  <si>
    <t>ASSENTAMENTO DE CONEXÃO 3 ACESSOS DE FERRO FUNDIDO PARA REDE DE ÁGUA, DN 350, JUNTA ELÁSTICA, INSTALADO EM LOCAL COM NÍVEL ALTO DE INTERFERÊNCIAS (NÃO INCLUI FORNECIMENTO). AF_05/2024</t>
  </si>
  <si>
    <t>85,57</t>
  </si>
  <si>
    <t>105350</t>
  </si>
  <si>
    <t>ASSENTAMENTO DE CONEXÃO 3 ACESSOS DE FERRO FUNDIDO PARA REDE DE ÁGUA, DN 400, JUNTA ELÁSTICA, INSTALADO EM LOCAL COM NÍVEL ALTO DE INTERFERÊNCIAS (NÃO INCLUI FORNECIMENTO). AF_05/2024</t>
  </si>
  <si>
    <t>96,58</t>
  </si>
  <si>
    <t>105351</t>
  </si>
  <si>
    <t>ASSENTAMENTO DE CONEXÃO 3 ACESSOS DE FERRO FUNDIDO PARA REDE DE ÁGUA, DN 450, JUNTA ELÁSTICA, INSTALADO EM LOCAL COM NÍVEL ALTO DE INTERFERÊNCIAS (NÃO INCLUI FORNECIMENTO). AF_05/2024</t>
  </si>
  <si>
    <t>107,87</t>
  </si>
  <si>
    <t>105352</t>
  </si>
  <si>
    <t>ASSENTAMENTO DE CONEXÃO 3 ACESSOS DE FERRO FUNDIDO PARA REDE DE ÁGUA, DN 500, JUNTA ELÁSTICA, INSTALADO EM LOCAL COM NÍVEL ALTO DE INTERFERÊNCIAS (NÃO INCLUI FORNECIMENTO). AF_05/2024</t>
  </si>
  <si>
    <t>134,76</t>
  </si>
  <si>
    <t>105353</t>
  </si>
  <si>
    <t>ASSENTAMENTO DE CONEXÃO 3 ACESSOS DE FERRO FUNDIDO PARA REDE DE ÁGUA, DN 600, JUNTA ELÁSTICA, INSTALADO EM LOCAL COM NÍVEL ALTO DE INTERFERÊNCIAS (NÃO INCLUI FORNECIMENTO). AF_05/2024</t>
  </si>
  <si>
    <t>159,69</t>
  </si>
  <si>
    <t>105354</t>
  </si>
  <si>
    <t>ASSENTAMENTO DE CONEXÃO 3 ACESSOS DE FERRO FUNDIDO PARA REDE DE ÁGUA, DN 700, JUNTA ELÁSTICA, INSTALADO EM LOCAL COM NÍVEL ALTO DE INTERFERÊNCIAS (NÃO INCLUI FORNECIMENTO). AF_05/2024</t>
  </si>
  <si>
    <t>183,00</t>
  </si>
  <si>
    <t>105355</t>
  </si>
  <si>
    <t>ASSENTAMENTO DE CONEXÃO 3 ACESSOS DE FERRO FUNDIDO PARA REDE DE ÁGUA, DN 800, JUNTA ELÁSTICA, INSTALADO EM LOCAL COM NÍVEL ALTO DE INTERFERÊNCIAS (NÃO INCLUI FORNECIMENTO). AF_05/2024</t>
  </si>
  <si>
    <t>206,90</t>
  </si>
  <si>
    <t>105356</t>
  </si>
  <si>
    <t>ASSENTAMENTO DE CONEXÃO 3 ACESSOS DE FERRO FUNDIDO PARA REDE DE ÁGUA, DN 900, JUNTA ELÁSTICA, INSTALADO EM LOCAL COM NÍVEL ALTO DE INTERFERÊNCIAS (NÃO INCLUI FORNECIMENTO). AF_05/2024</t>
  </si>
  <si>
    <t>231,24</t>
  </si>
  <si>
    <t>105357</t>
  </si>
  <si>
    <t>ASSENTAMENTO DE CONEXÃO 3 ACESSOS DE FERRO FUNDIDO PARA REDE DE ÁGUA, DN 1000, JUNTA ELÁSTICA, INSTALADO EM LOCAL COM NÍVEL ALTO DE INTERFERÊNCIAS (NÃO INCLUI FORNECIMENTO). AF_05/2024</t>
  </si>
  <si>
    <t>255,83</t>
  </si>
  <si>
    <t>105358</t>
  </si>
  <si>
    <t>ASSENTAMENTO DE CONEXÃO 3 ACESSOS DE FERRO FUNDIDO PARA REDE DE ÁGUA, DN 1200, JUNTA ELÁSTICA, INSTALADO EM LOCAL COM NÍVEL ALTO DE INTERFERÊNCIAS (NÃO INCLUI FORNECIMENTO). AF_05/2024</t>
  </si>
  <si>
    <t>311,07</t>
  </si>
  <si>
    <t>105369</t>
  </si>
  <si>
    <t>FORNECIMENTO E ASSENTAMENTO DE TE RANHURADO EM FERRO FUNDIDO, DN 80 (3") PARA REDE DE ÁGUA, INSTALADO EM LOCAL COM NÍVEL ALTO DE INTERFERÊNCIAS (INCLUI FORNECIMENTO). AF_05/2024</t>
  </si>
  <si>
    <t>80,60</t>
  </si>
  <si>
    <t>105377</t>
  </si>
  <si>
    <t>FORNECIMENTO E ASSENTAMENTO DE CURVA 45 GRAUS RANHURADA EM FERRO FUNDIDO, DN 80 MM (3") PARA REDE DE ÁGUA, INSTALADO EM LOCAL COM NÍVEL ALTO DE INTERFERÊNCIAS (INCLUI FORNECIMENTO). AF_05/2024</t>
  </si>
  <si>
    <t>51,78</t>
  </si>
  <si>
    <t>105378</t>
  </si>
  <si>
    <t>ASSENTAMENTO DE CONEXÃO 2 ACESSOS ALINHADOS DE FERRO FUNDIDO PARA REDE DE ÁGUA, DN 100, JUNTA ELÁSTICA, INSTALADO EM LOCAL COM NÍVEL ALTO DE INTERFERÊNCIAS (NÃO INCLUI FORNECIMENTO). AF_05/2024</t>
  </si>
  <si>
    <t>15,52</t>
  </si>
  <si>
    <t>105379</t>
  </si>
  <si>
    <t>ASSENTAMENTO DE CONEXÃO 2 ACESSOS ALINHADOS DE FERRO FUNDIDO PARA REDE DE ÁGUA, DN 150, JUNTA ELÁSTICA, INSTALADO EM LOCAL COM NÍVEL ALTO DE INTERFERÊNCIAS (NÃO INCLUI FORNECIMENTO). AF_05/2024</t>
  </si>
  <si>
    <t>20,87</t>
  </si>
  <si>
    <t>105380</t>
  </si>
  <si>
    <t>ASSENTAMENTO DE CONEXÃO 2 ACESSOS ALINHADOS DE FERRO FUNDIDO PARA REDE DE ÁGUA, DN 1000, JUNTA ELÁSTICA, INSTALADO EM LOCAL COM NÍVEL ALTO DE INTERFERÊNCIAS (NÃO INCLUI FORNECIMENTO). AF_05/2024</t>
  </si>
  <si>
    <t>127,90</t>
  </si>
  <si>
    <t>105388</t>
  </si>
  <si>
    <t>ASSENTAMENTO DE CONEXÃO 2 ACESSOS ALINHADOS DE FERRO FUNDIDO PARA REDE DE ÁGUA, DN 150, JUNTA ELÁSTICA, INSTALADO EM LOCAL COM NÍVEL BAIXO DE INTERFERÊNCIAS (NÃO INCLUI FORNECIMENTO). AF_05/2024</t>
  </si>
  <si>
    <t>16,73</t>
  </si>
  <si>
    <t>105389</t>
  </si>
  <si>
    <t>ASSENTAMENTO DE CONEXÃO 2 ACESSOS ALINHADOS DE FERRO FUNDIDO PARA REDE DE ÁGUA, DN 200, JUNTA ELÁSTICA, INSTALADO EM LOCAL COM NÍVEL BAIXO DE INTERFERÊNCIAS (NÃO INCLUI FORNECIMENTO). AF_05/2024</t>
  </si>
  <si>
    <t>21,25</t>
  </si>
  <si>
    <t>105390</t>
  </si>
  <si>
    <t>ASSENTAMENTO DE CONEXÃO 2 ACESSOS INCLINADOS DE FERRO FUNDIDO PARA REDE DE ÁGUA, DN 900, JUNTA ELÁSTICA, INSTALADO EM LOCAL COM NÍVEL BAIXO DE INTERFERÊNCIAS (NÃO INCLUI FORNECIMENTO). AF_05/2024</t>
  </si>
  <si>
    <t>138,27</t>
  </si>
  <si>
    <t>105391</t>
  </si>
  <si>
    <t>ASSENTAMENTO DE CONEXÃO 3 ACESSOS DE FERRO FUNDIDO PARA REDE DE ÁGUA, DN 800, JUNTA ELÁSTICA, INSTALADO EM LOCAL COM NÍVEL BAIXO DE INTERFERÊNCIAS (NÃO INCLUI FORNECIMENTO). AF_05/2024</t>
  </si>
  <si>
    <t>169,02</t>
  </si>
  <si>
    <t>105392</t>
  </si>
  <si>
    <t>ASSENTAMENTO DE CONEXÃO 2 ACESSOS ALINHADOS DE FERRO FUNDIDO PARA REDE DE ÁGUA, DN 200, JUNTA ELÁSTICA, INSTALADO EM LOCAL COM NÍVEL ALTO DE INTERFERÊNCIAS (NÃO INCLUI FORNECIMENTO). AF_05/2024</t>
  </si>
  <si>
    <t>26,25</t>
  </si>
  <si>
    <t>105393</t>
  </si>
  <si>
    <t>ASSENTAMENTO DE CONEXÃO 2 ACESSOS ALINHADOS DE FERRO FUNDIDO PARA REDE DE ÁGUA, DN 250, JUNTA ELÁSTICA, INSTALADO EM LOCAL COM NÍVEL ALTO DE INTERFERÊNCIAS (NÃO INCLUI FORNECIMENTO). AF_05/2024</t>
  </si>
  <si>
    <t>31,77</t>
  </si>
  <si>
    <t>105394</t>
  </si>
  <si>
    <t>ASSENTAMENTO DE CONEXÃO 2 ACESSOS ALINHADOS DE FERRO FUNDIDO PARA REDE DE ÁGUA, DN 300, JUNTA ELÁSTICA, INSTALADO EM LOCAL COM NÍVEL ALTO DE INTERFERÊNCIAS (NÃO INCLUI FORNECIMENTO). AF_05/2024</t>
  </si>
  <si>
    <t>37,26</t>
  </si>
  <si>
    <t>105395</t>
  </si>
  <si>
    <t>ASSENTAMENTO DE CONEXÃO 2 ACESSOS ALINHADOS DE FERRO FUNDIDO PARA REDE DE ÁGUA, DN 350, JUNTA ELÁSTICA, INSTALADO EM LOCAL COM NÍVEL ALTO DE INTERFERÊNCIAS (NÃO INCLUI FORNECIMENTO). AF_05/2024</t>
  </si>
  <si>
    <t>42,78</t>
  </si>
  <si>
    <t>105396</t>
  </si>
  <si>
    <t>ASSENTAMENTO DE CONEXÃO 2 ACESSOS ALINHADOS DE FERRO FUNDIDO PARA REDE DE ÁGUA, DN 400, JUNTA ELÁSTICA, INSTALADO EM LOCAL COM NÍVEL ALTO DE INTERFERÊNCIAS (NÃO INCLUI FORNECIMENTO). AF_05/2024</t>
  </si>
  <si>
    <t>48,28</t>
  </si>
  <si>
    <t>105397</t>
  </si>
  <si>
    <t>ASSENTAMENTO DE CONEXÃO 2 ACESSOS ALINHADOS DE FERRO FUNDIDO PARA REDE DE ÁGUA, DN 450, JUNTA ELÁSTICA, INSTALADO EM LOCAL COM NÍVEL ALTO DE INTERFERÊNCIAS (NÃO INCLUI FORNECIMENTO). AF_05/2024</t>
  </si>
  <si>
    <t>53,91</t>
  </si>
  <si>
    <t>105398</t>
  </si>
  <si>
    <t>ASSENTAMENTO DE CONEXÃO 2 ACESSOS ALINHADOS DE FERRO FUNDIDO PARA REDE DE ÁGUA, DN 500, JUNTA ELÁSTICA, INSTALADO EM LOCAL COM NÍVEL ALTO DE INTERFERÊNCIAS (NÃO INCLUI FORNECIMENTO). AF_05/2024</t>
  </si>
  <si>
    <t>67,37</t>
  </si>
  <si>
    <t>105399</t>
  </si>
  <si>
    <t>ASSENTAMENTO DE CONEXÃO 2 ACESSOS ALINHADOS DE FERRO FUNDIDO PARA REDE DE ÁGUA, DN 600, JUNTA ELÁSTICA, INSTALADO EM LOCAL COM NÍVEL ALTO DE INTERFERÊNCIAS (NÃO INCLUI FORNECIMENTO). AF_05/2024</t>
  </si>
  <si>
    <t>105400</t>
  </si>
  <si>
    <t>ASSENTAMENTO DE CONEXÃO 2 ACESSOS ALINHADOS DE FERRO FUNDIDO PARA REDE DE ÁGUA, DN 700, JUNTA ELÁSTICA, INSTALADO EM LOCAL COM NÍVEL ALTO DE INTERFERÊNCIAS (NÃO INCLUI FORNECIMENTO). AF_05/2024</t>
  </si>
  <si>
    <t>91,50</t>
  </si>
  <si>
    <t>105401</t>
  </si>
  <si>
    <t>ASSENTAMENTO DE CONEXÃO 2 ACESSOS ALINHADOS DE FERRO FUNDIDO PARA REDE DE ÁGUA, DN 800, JUNTA ELÁSTICA, INSTALADO EM LOCAL COM NÍVEL ALTO DE INTERFERÊNCIAS (NÃO INCLUI FORNECIMENTO). AF_05/2024</t>
  </si>
  <si>
    <t>103,44</t>
  </si>
  <si>
    <t>105402</t>
  </si>
  <si>
    <t>ASSENTAMENTO DE CONEXÃO 2 ACESSOS ALINHADOS DE FERRO FUNDIDO PARA REDE DE ÁGUA, DN 900, JUNTA ELÁSTICA, INSTALADO EM LOCAL COM NÍVEL ALTO DE INTERFERÊNCIAS (NÃO INCLUI FORNECIMENTO). AF_05/2024</t>
  </si>
  <si>
    <t>115,63</t>
  </si>
  <si>
    <t>97173</t>
  </si>
  <si>
    <t>ASSENTAMENTO DE TUBO DE AÇO CARBONO PARA REDE DE ÁGUA, DN 600 MM (24"), JUNTA SOLDADA, INSTALADO EM LOCAL COM NÍVEL ALTO DE INTERFERÊNCIAS (NÃO INCLUI FORNECIMENTO). AF_05/2024</t>
  </si>
  <si>
    <t>54,22</t>
  </si>
  <si>
    <t>97174</t>
  </si>
  <si>
    <t>ASSENTAMENTO DE TUBO DE AÇO CARBONO PARA REDE DE ÁGUA, DN 700 MM (28"), JUNTA SOLDADA, INSTALADO EM LOCAL COM NÍVEL ALTO DE INTERFERÊNCIAS (NÃO INCLUI FORNECIMENTO). AF_05/2024</t>
  </si>
  <si>
    <t>64,92</t>
  </si>
  <si>
    <t>97175</t>
  </si>
  <si>
    <t>ASSENTAMENTO DE TUBO DE AÇO CARBONO PARA REDE DE ÁGUA, DN 800 MM (32"), JUNTA SOLDADA, INSTALADO EM LOCAL COM NÍVEL ALTO DE INTERFERÊNCIAS (NÃO INCLUI FORNECIMENTO). AF_05/2024</t>
  </si>
  <si>
    <t>75,64</t>
  </si>
  <si>
    <t>97176</t>
  </si>
  <si>
    <t>ASSENTAMENTO DE TUBO DE AÇO CARBONO PARA REDE DE ÁGUA, DN 900 MM (36"), JUNTA SOLDADA, INSTALADO EM LOCAL COM NÍVEL ALTO DE INTERFERÊNCIAS (NÃO INCLUI FORNECIMENTO). AF_05/2024</t>
  </si>
  <si>
    <t>86,37</t>
  </si>
  <si>
    <t>97177</t>
  </si>
  <si>
    <t>ASSENTAMENTO DE TUBO DE AÇO CARBONO PARA REDE DE ÁGUA, DN 1000 MM (40") OU DN 1100 MM (44"), JUNTA SOLDADA, INSTALADO EM LOCAL COM NÍVEL ALTO DE INTERFERÊNCIAS (NÃO INCLUI FORNECIMENTO). AF_05/2024</t>
  </si>
  <si>
    <t>97,11</t>
  </si>
  <si>
    <t>97178</t>
  </si>
  <si>
    <t>ASSENTAMENTO DE TUBO DE AÇO CARBONO PARA REDE DE ÁGUA, DN 1200 MM (48") OU DN 1300 MM (52"), JUNTA SOLDADA, INSTALADO EM LOCAL COM NÍVEL ALTO DE INTERFERÊNCIAS (NÃO INCLUI FORNECIMENTO). AF_05/2024</t>
  </si>
  <si>
    <t>118,52</t>
  </si>
  <si>
    <t>97179</t>
  </si>
  <si>
    <t>ASSENTAMENTO DE TUBO DE AÇO CARBONO PARA REDE DE ÁGUA, DN 1400 MM (56'') OU DN 1500 MM (60"), JUNTA SOLDADA, INSTALADO EM LOCAL COM NÍVEL ALTO DE INTERFERÊNCIAS (NÃO INCLUI FORNECIMENTO). AF_05/2024</t>
  </si>
  <si>
    <t>139,97</t>
  </si>
  <si>
    <t>97180</t>
  </si>
  <si>
    <t>ASSENTAMENTO DE TUBO DE AÇO CARBONO PARA REDE DE ÁGUA, DN 1600 MM (64") OU DN 1700 MM (68"), JUNTA SOLDADA, INSTALADO EM LOCAL COM NÍVEL ALTO DE INTERFERÊNCIAS (NÃO INCLUI FORNECIMENTO). AF_05/2024</t>
  </si>
  <si>
    <t>161,40</t>
  </si>
  <si>
    <t>97181</t>
  </si>
  <si>
    <t>ASSENTAMENTO DE TUBO DE AÇO CARBONO PARA REDE DE ÁGUA, DN 1800 MM (72") OU DN 1900 MM (76"), JUNTA SOLDADA, INSTALADO EM LOCAL COM NÍVEL ALTO DE INTERFERÊNCIAS (NÃO INCLUI FORNECIMENTO). AF_05/2024</t>
  </si>
  <si>
    <t>182,84</t>
  </si>
  <si>
    <t>97182</t>
  </si>
  <si>
    <t>ASSENTAMENTO DE TUBO DE AÇO CARBONO PARA REDE DE ÁGUA, DN 2000 MM (80") OU DN 2100 MM (84"), JUNTA SOLDADA, INSTALADO EM LOCAL COM NÍVEL ALTO DE INTERFERÊNCIAS (NÃO INCLUI FORNECIMENTO). AF_05/2024</t>
  </si>
  <si>
    <t>208,96</t>
  </si>
  <si>
    <t>97183</t>
  </si>
  <si>
    <t>ASSENTAMENTO DE TUBO DE AÇO CARBONO PARA REDE DE ÁGUA, DN 600 MM (24"), JUNTA SOLDADA, INSTALADO EM LOCAL COM NÍVEL BAIXO DE INTERFERÊNCIAS (NÃO INCLUI FORNECIMENTO). AF_05/2024</t>
  </si>
  <si>
    <t>48,58</t>
  </si>
  <si>
    <t>97184</t>
  </si>
  <si>
    <t>ASSENTAMENTO DE TUBO DE AÇO CARBONO PARA REDE DE ÁGUA, DN 700 MM (28"), JUNTA SOLDADA, INSTALADO EM LOCAL COM NÍVEL BAIXO DE INTERFERÊNCIAS (NÃO INCLUI FORNECIMENTO). AF_05/2024</t>
  </si>
  <si>
    <t>58,27</t>
  </si>
  <si>
    <t>97185</t>
  </si>
  <si>
    <t>ASSENTAMENTO DE TUBO DE AÇO CARBONO PARA REDE DE ÁGUA, DN 800 MM (32"), JUNTA SOLDADA, INSTALADO EM LOCAL COM NÍVEL BAIXO DE INTERFERÊNCIAS (NÃO INCLUI FORNECIMENTO). AF_05/2024</t>
  </si>
  <si>
    <t>67,96</t>
  </si>
  <si>
    <t>97186</t>
  </si>
  <si>
    <t>ASSENTAMENTO DE TUBO DE AÇO CARBONO PARA REDE DE ÁGUA, DN 900 MM (36"), JUNTA SOLDADA, INSTALADO EM LOCAL COM NÍVEL BAIXO DE INTERFERÊNCIAS (NÃO INCLUI FORNECIMENTO). AF_05/2024</t>
  </si>
  <si>
    <t>77,67</t>
  </si>
  <si>
    <t>97187</t>
  </si>
  <si>
    <t>ASSENTAMENTO DE TUBO DE AÇO CARBONO PARA REDE DE ÁGUA, DN 1000 MM (40") OU DN 1100 MM (44"), JUNTA SOLDADA, INSTALADO EM LOCAL COM NÍVEL BAIXO DE INTERFERÊNCIAS (NÃO INCLUI FORNECIMENTO). AF_05/2024</t>
  </si>
  <si>
    <t>87,39</t>
  </si>
  <si>
    <t>97188</t>
  </si>
  <si>
    <t>ASSENTAMENTO DE TUBO DE AÇO CARBONO PARA REDE DE ÁGUA, DN 1200 MM (48") OU DN 1300 MM (52"), JUNTA SOLDADA, INSTALADO EM LOCAL COM NÍVEL BAIXO DE INTERFERÊNCIAS (NÃO INCLUI FORNECIMENTO). AF_05/2024</t>
  </si>
  <si>
    <t>106,79</t>
  </si>
  <si>
    <t>97189</t>
  </si>
  <si>
    <t>ASSENTAMENTO DE TUBO DE AÇO CARBONO PARA REDE DE ÁGUA, DN 1400 MM (56'') OU DN 1500 MM (60"), JUNTA SOLDADA, INSTALADO EM LOCAL COM NÍVEL BAIXO DE INTERFERÊNCIAS (NÃO INCLUI FORNECIMENTO). AF_05/2024</t>
  </si>
  <si>
    <t>126,19</t>
  </si>
  <si>
    <t>97190</t>
  </si>
  <si>
    <t>ASSENTAMENTO DE TUBO DE AÇO CARBONO PARA REDE DE ÁGUA, DN 1600 MM (64") OU DN 1700 MM (68"), JUNTA SOLDADA, INSTALADO EM LOCAL COM NÍVEL BAIXO DE INTERFERÊNCIAS (NÃO INCLUI FORNECIMENTO). AF_05/2024</t>
  </si>
  <si>
    <t>145,59</t>
  </si>
  <si>
    <t>97191</t>
  </si>
  <si>
    <t>ASSENTAMENTO DE TUBO DE AÇO CARBONO PARA REDE DE ÁGUA, DN 1800 MM (72") OU DN 1900 MM (76"), JUNTA SOLDADA, INSTALADO EM LOCAL COM NÍVEL BAIXO DE INTERFERÊNCIAS (NÃO INCLUI FORNECIMENTO). AF_05/2024</t>
  </si>
  <si>
    <t>165,00</t>
  </si>
  <si>
    <t>97192</t>
  </si>
  <si>
    <t>ASSENTAMENTO DE TUBO DE AÇO CARBONO PARA REDE DE ÁGUA, DN 2000 MM (80") OU DN 2100 MM (84"), JUNTA SOLDADA, INSTALADO EM LOCAL COM NÍVEL BAIXO DE INTERFERÊNCIAS (NÃO INCLUI FORNECIMENTO). AF_05/2024</t>
  </si>
  <si>
    <t>187,93</t>
  </si>
  <si>
    <t>90694</t>
  </si>
  <si>
    <t>TUBO DE PVC PARA REDE COLETORA DE ESGOTO DE PAREDE MACIÇA, DN 100 MM, JUNTA ELÁSTICA - FORNECIMENTO E ASSENTAMENTO. AF_01/2021</t>
  </si>
  <si>
    <t>50,93</t>
  </si>
  <si>
    <t>90695</t>
  </si>
  <si>
    <t>TUBO DE PVC PARA REDE COLETORA DE ESGOTO DE PAREDE MACIÇA, DN 150 MM, JUNTA ELÁSTICA  - FORNECIMENTO E ASSENTAMENTO. AF_01/2021</t>
  </si>
  <si>
    <t>95,86</t>
  </si>
  <si>
    <t>90696</t>
  </si>
  <si>
    <t>159,38</t>
  </si>
  <si>
    <t>90697</t>
  </si>
  <si>
    <t>TUBO DE PVC PARA REDE COLETORA DE ESGOTO DE PAREDE MACIÇA, DN 250 MM, JUNTA ELÁSTICA  - FORNECIMENTO E ASSENTAMENTO. AF_01/2021</t>
  </si>
  <si>
    <t>246,55</t>
  </si>
  <si>
    <t>90698</t>
  </si>
  <si>
    <t>TUBO DE PVC PARA REDE COLETORA DE ESGOTO DE PAREDE MACIÇA, DN 300 MM, JUNTA ELÁSTICA,  FORNECIMENTO E ASSENTAMENTO. AF_01/2021</t>
  </si>
  <si>
    <t>376,06</t>
  </si>
  <si>
    <t>90699</t>
  </si>
  <si>
    <t>TUBO DE PVC PARA REDE COLETORA DE ESGOTO DE PAREDE MACIÇA, DN 350 MM, JUNTA ELÁSTICA  - FORNECIMENTO E ASSENTAMENTO. AF_01/2021</t>
  </si>
  <si>
    <t>528,61</t>
  </si>
  <si>
    <t>90700</t>
  </si>
  <si>
    <t>TUBO DE PVC PARA REDE COLETORA DE ESGOTO DE PAREDE MACIÇA, DN 400 MM, JUNTA ELÁSTICA  FORNECIMENTO E ASSENTAMENTO. AF_01/2021</t>
  </si>
  <si>
    <t>616,31</t>
  </si>
  <si>
    <t>90701</t>
  </si>
  <si>
    <t>TUBO DE PVC CORRUGADO DE DUPLA PAREDE PARA REDE COLETORA DE ESGOTO, DN 150 MM, JUNTA ELÁSTICA - FORNECIMENTO E ASSENTAMENTO. AF_01/2021</t>
  </si>
  <si>
    <t>75,70</t>
  </si>
  <si>
    <t>90702</t>
  </si>
  <si>
    <t>TUBO DE PVC CORRUGADO DE DUPLA PAREDE PARA REDE COLETORA DE ESGOTO, DN 200 MM, JUNTA ELÁSTICA - FORNECIMENTO E ASSENTAMENTO. AF_01/2021</t>
  </si>
  <si>
    <t>124,48</t>
  </si>
  <si>
    <t>90703</t>
  </si>
  <si>
    <t>TUBO DE PVC CORRUGADO DE DUPLA PAREDE PARA REDE COLETORA DE ESGOTO, DN 250 MM, JUNTA ELÁSTICA - FORNECIMENTO E ASSENTAMENTO. AF_01/2021</t>
  </si>
  <si>
    <t>194,00</t>
  </si>
  <si>
    <t>90704</t>
  </si>
  <si>
    <t>TUBO DE PVC CORRUGADO DE DUPLA PAREDE PARA REDE COLETORA DE ESGOTO, DN 300 MM, JUNTA ELÁSTICA - FORNECIMENTO E ASSENTAMENTO. AF_01/2021</t>
  </si>
  <si>
    <t>287,24</t>
  </si>
  <si>
    <t>90705</t>
  </si>
  <si>
    <t>TUBO DE PVC CORRUGADO DE DUPLA PAREDE PARA REDE COLETORA DE ESGOTO, DN 350 MM, JUNTA ELÁSTICA - FORNECIMENTO E ASSENTAMENTO. AF_01/2021</t>
  </si>
  <si>
    <t>375,38</t>
  </si>
  <si>
    <t>90706</t>
  </si>
  <si>
    <t>TUBO DE PVC CORRUGADO DE DUPLA PAREDE PARA REDE COLETORA DE ESGOTO, DN 400 MM, JUNTA ELÁSTICA - FORNECIMENTO E ASSENTAMENTO. AF_01/2021</t>
  </si>
  <si>
    <t>496,08</t>
  </si>
  <si>
    <t>90708</t>
  </si>
  <si>
    <t>TUBO DE PEAD CORRUGADO DE DUPLA PAREDE PARA REDE COLETORA DE ESGOTO, DN 600 MM, JUNTA ELÁSTICA INTEGRADA - FORNECIMENTO E ASSENTAMENTO. AF_01/2021</t>
  </si>
  <si>
    <t>985,12</t>
  </si>
  <si>
    <t>90724</t>
  </si>
  <si>
    <t>JUNTA ARGAMASSADA ENTRE TUBO DN 100 MM E O POÇO DE VISITA/ CAIXA DE CONCRETO OU ALVENARIA EM REDES DE ESGOTO. AF_01/2021</t>
  </si>
  <si>
    <t>34,82</t>
  </si>
  <si>
    <t>90725</t>
  </si>
  <si>
    <t>JUNTA ARGAMASSADA ENTRE TUBO DN 150 MM E O POÇO DE VISITA/ CAIXA DE CONCRETO OU ALVENARIA EM REDES DE ESGOTO. AF_01/2021</t>
  </si>
  <si>
    <t>42,75</t>
  </si>
  <si>
    <t>90726</t>
  </si>
  <si>
    <t>JUNTA ARGAMASSADA ENTRE TUBO DN 200 MM E O POÇO/ CAIXA DE CONCRETO OU ALVENARIA EM REDES DE ESGOTO. AF_01/2021</t>
  </si>
  <si>
    <t>50,77</t>
  </si>
  <si>
    <t>90727</t>
  </si>
  <si>
    <t>JUNTA ARGAMASSADA ENTRE TUBO DN 250 MM E O POÇO DE VISITA/ CAIXA DE CONCRETO OU ALVENARIA EM REDES DE ESGOTO. AF_01/2021</t>
  </si>
  <si>
    <t>58,72</t>
  </si>
  <si>
    <t>90728</t>
  </si>
  <si>
    <t>JUNTA ARGAMASSADA ENTRE TUBO DN 300 MM E O POÇO DE VISITA/ CAIXA DE CONCRETO OU ALVENARIA EM REDES DE ESGOTO. AF_01/2021</t>
  </si>
  <si>
    <t>66,67</t>
  </si>
  <si>
    <t>90729</t>
  </si>
  <si>
    <t>JUNTA ARGAMASSADA ENTRE TUBO DN 350 MM E O POÇO DE VISITA/ CAIXA DE CONCRETO OU ALVENARIA EM REDES DE ESGOTO. AF_01/2021</t>
  </si>
  <si>
    <t>74,61</t>
  </si>
  <si>
    <t>90730</t>
  </si>
  <si>
    <t>JUNTA ARGAMASSADA ENTRE TUBO DN 400 MM E O POÇO DE VISITA/ CAIXA DE CONCRETO OU ALVENARIA EM REDES DE ESGOTO. AF_01/2021</t>
  </si>
  <si>
    <t>82,56</t>
  </si>
  <si>
    <t>90731</t>
  </si>
  <si>
    <t>JUNTA ARGAMASSADA ENTRE TUBO DN 450 MM E O POÇO DE VISITA/ CAIXA DE CONCRETO OU ALVENARIA EM REDES DE ESGOTO. AF_01/2021</t>
  </si>
  <si>
    <t>90,50</t>
  </si>
  <si>
    <t>90732</t>
  </si>
  <si>
    <t>JUNTA ARGAMASSADA ENTRE TUBO DN 600 MM E O POÇO DE VISITA/ CAIXA DE CONCRETO OU ALVENARIA EM REDES DE ESGOTO. AF_01/2021</t>
  </si>
  <si>
    <t>114,35</t>
  </si>
  <si>
    <t>90733</t>
  </si>
  <si>
    <t>ASSENTAMENTO DE TUBO DE PVC PARA REDE COLETORA DE ESGOTO DE PAREDE MACIÇA, DN 100 MM, JUNTA ELÁSTICA (NÃO INCLUI FORNECIMENTO). AF_01/2021</t>
  </si>
  <si>
    <t>4,97</t>
  </si>
  <si>
    <t>90734</t>
  </si>
  <si>
    <t>ASSENTAMENTO DE TUBO DE PVC PARA REDE COLETORA DE ESGOTO DE PAREDE MACIÇA, DN 150 MM, JUNTA ELÁSTICA,  (NÃO INCLUI FORNECIMENTO). AF_01/2021</t>
  </si>
  <si>
    <t>5,88</t>
  </si>
  <si>
    <t>90735</t>
  </si>
  <si>
    <t>ASSENTAMENTO DE TUBO DE PVC PARA REDE COLETORA DE ESGOTO DE PAREDE MACIÇA, DN 200 MM, JUNTA ELÁSTICA (NÃO INCLUI FORNECIMENTO). AF_01/2021</t>
  </si>
  <si>
    <t>6,79</t>
  </si>
  <si>
    <t>90736</t>
  </si>
  <si>
    <t>ASSENTAMENTO DE TUBO DE PVC PARA REDE COLETORA DE ESGOTO DE PAREDE MACIÇA, DN 250 MM, JUNTA ELÁSTICA (NÃO INCLUI FORNECIMENTO). AF_01/2021</t>
  </si>
  <si>
    <t>7,71</t>
  </si>
  <si>
    <t>90737</t>
  </si>
  <si>
    <t>ASSENTAMENTO DE TUBO DE PVC PARA REDE COLETORA DE ESGOTO DE PAREDE MACIÇA, DN 300 MM, JUNTA ELÁSTICA  (NÃO INCLUI FORNECIMENTO). AF_01/2021</t>
  </si>
  <si>
    <t>8,64</t>
  </si>
  <si>
    <t>90738</t>
  </si>
  <si>
    <t>ASSENTAMENTO DE TUBO DE PVC PARA REDE COLETORA DE ESGOTO DE PAREDE MACIÇA, DN 350 MM, JUNTA ELÁSTICA (NÃO INCLUI FORNECIMENTO). AF_01/2021</t>
  </si>
  <si>
    <t>9,55</t>
  </si>
  <si>
    <t>90739</t>
  </si>
  <si>
    <t>ASSENTAMENTO DE TUBO DE PVC PARA REDE COLETORA DE ESGOTO DE PAREDE MACIÇA, DN 400 MM, JUNTA ELÁSTICA (NÃO INCLUI FORNECIMENTO). AF_01/2021</t>
  </si>
  <si>
    <t>11,81</t>
  </si>
  <si>
    <t>90740</t>
  </si>
  <si>
    <t>ASSENTAMENTO DE TUBO DE PVC CORRUGADO DE DUPLA PAREDE PARA REDE COLETORA DE ESGOTO, DN 150 MM, JUNTA ELÁSTICA (NÃO INCLUI FORNECIMENTO). AF_01/2021</t>
  </si>
  <si>
    <t>6,55</t>
  </si>
  <si>
    <t>90741</t>
  </si>
  <si>
    <t>ASSENTAMENTO DE TUBO DE PVC CORRUGADO DE DUPLA PAREDE PARA REDE COLETORA DE ESGOTO, DN 200 MM, JUNTA ELÁSTICA (NÃO INCLUI FORNECIMENTO). AF_01/2021</t>
  </si>
  <si>
    <t>7,47</t>
  </si>
  <si>
    <t>90742</t>
  </si>
  <si>
    <t>ASSENTAMENTO DE TUBO DE PVC CORRUGADO DE DUPLA PAREDE PARA REDE COLETORA DE ESGOTO, DN 250 MM, JUNTA ELÁSTICA (NÃO INCLUI FORNECIMENTO). AF_01/2021</t>
  </si>
  <si>
    <t>8,39</t>
  </si>
  <si>
    <t>90743</t>
  </si>
  <si>
    <t>ASSENTAMENTO DE TUBO DE PVC CORRUGADO DE DUPLA PAREDE PARA REDE COLETORA DE ESGOTO, DN 300 MM, JUNTA ELÁSTICA (NÃO INCLUI FORNECIMENTO). AF_01/2021</t>
  </si>
  <si>
    <t>9,31</t>
  </si>
  <si>
    <t>90744</t>
  </si>
  <si>
    <t>ASSENTAMENTO DE TUBO DE PVC CORRUGADO DE DUPLA PAREDE PARA REDE COLETORA DE ESGOTO, DN 350 MM, JUNTA ELÁSTICA (NÃO INCLUI FORNECIMENTO). AF_01/2021</t>
  </si>
  <si>
    <t>10,22</t>
  </si>
  <si>
    <t>90745</t>
  </si>
  <si>
    <t>ASSENTAMENTO DE TUBO DE PVC CORRUGADO DE DUPLA PAREDE PARA REDE COLETORA DE ESGOTO, DN 400 MM, JUNTA ELÁSTICA  (NÃO INCLUI FORNECIMENTO). AF_01/2021</t>
  </si>
  <si>
    <t>13,19</t>
  </si>
  <si>
    <t>90746</t>
  </si>
  <si>
    <t>ASSENTAMENTO DE TUBO DE PEAD CORRUGADO DE DUPLA PAREDE PARA REDE COLETORA DE ESGOTO, DN 450 MM, JUNTA ELÁSTICA INTEGRADA (NÃO INCLUI FORNECIMENTO). AF_01/2021</t>
  </si>
  <si>
    <t>5,37</t>
  </si>
  <si>
    <t>90747</t>
  </si>
  <si>
    <t>ASSENTAMENTO DE TUBO DE PEAD CORRUGADO DE DUPLA PAREDE PARA REDE COLETORA DE ESGOTO, DN 600 MM, JUNTA ELÁSTICA INTEGRADA (NÃO INCLUI FORNECIMENTO). AF_01/2021</t>
  </si>
  <si>
    <t>21,60</t>
  </si>
  <si>
    <t>94869</t>
  </si>
  <si>
    <t>TUBO DE PEAD CORRUGADO DE DUPLA PAREDE PARA REDE COLETORA DE ESGOTO, DN 250 MM, JUNTA ELÁSTICA INTEGRADA - FORNECIMENTO E ASSENTAMENTO. AF_01/2021</t>
  </si>
  <si>
    <t>173,73</t>
  </si>
  <si>
    <t>94870</t>
  </si>
  <si>
    <t>ASSENTAMENTO DE TUBO DE PEAD CORRUGADO DE DUPLA PAREDE PARA REDE COLETORA DE ESGOTO, DN 250 MM, JUNTA ELÁSTICA INTEGRADA (NÃO INCLUI FORNECIMENTO). AF_01/2021</t>
  </si>
  <si>
    <t>2,41</t>
  </si>
  <si>
    <t>94871</t>
  </si>
  <si>
    <t>TUBO DE PEAD CORRUGADO DE DUPLA PAREDE PARA REDE COLETORA DE ESGOTO, DN 300 MM, JUNTA ELÁSTICA INTEGRADA - FORNECIMENTO E ASSENTAMENTO. AF_01/2021</t>
  </si>
  <si>
    <t>271,92</t>
  </si>
  <si>
    <t>94872</t>
  </si>
  <si>
    <t>ASSENTAMENTO DE TUBO DE PEAD CORRUGADO DE DUPLA PAREDE PARA REDE COLETORA DE ESGOTO, DN 300 MM, JUNTA ELÁSTICA INTEGRADA  (NÃO INCLUI FORNECIMENTO). AF_01/2021</t>
  </si>
  <si>
    <t>3,51</t>
  </si>
  <si>
    <t>94875</t>
  </si>
  <si>
    <t>TUBO DE PEAD CORRUGADO DE DUPLA PAREDE PARA REDE COLETORA DE ESGOTO, DN 800 MM, JUNTA ELÁSTICA INTEGRADA - FORNECIMENTO E ASSENTAMENTO. AF_01/2021</t>
  </si>
  <si>
    <t>1.599,64</t>
  </si>
  <si>
    <t>94876</t>
  </si>
  <si>
    <t>ASSENTAMENTO DE TUBO DE PEAD CORRUGADO DE DUPLA PAREDE PARA REDE COLETORA DE ESGOTO, DN 800 MM, JUNTA ELÁSTICA INTEGRADA  (NÃO INCLUI FORNECIMENTO). AF_01/2021</t>
  </si>
  <si>
    <t>35,71</t>
  </si>
  <si>
    <t>94878</t>
  </si>
  <si>
    <t>ASSENTAMENTO DE TUBO DE PEAD CORRUGADO DE DUPLA PAREDE PARA REDE COLETORA DE ESGOTO, DN 900 MM, JUNTA ELÁSTICA INTEGRADA (NÃO INCLUI FORNECIMENTO). AF_01/2021</t>
  </si>
  <si>
    <t>41,39</t>
  </si>
  <si>
    <t>94879</t>
  </si>
  <si>
    <t>TUBO DE PEAD CORRUGADO DE DUPLA PAREDE PARA REDE COLETORA DE ESGOTO, DN 1000 MM, JUNTA ELÁSTICA INTEGRADA - FORNECIMENTO E ASSENTAMENTO. AF_01/2021</t>
  </si>
  <si>
    <t>2.462,23</t>
  </si>
  <si>
    <t>94880</t>
  </si>
  <si>
    <t>ASSENTAMENTO DE TUBO DE PEAD CORRUGADO DE DUPLA PAREDE PARA REDE COLETORA DE ESGOTO, DN 1000 MM, JUNTA ELÁSTICA INTEGRADA (NÃO INCLUI FORNECIMENTO). AF_01/2021</t>
  </si>
  <si>
    <t>53,02</t>
  </si>
  <si>
    <t>94881</t>
  </si>
  <si>
    <t>TUBO DE PEAD CORRUGADO DE DUPLA PAREDE PARA REDE COLETORA DE ESGOTO, DN 1200 MM, JUNTA ELÁSTICA INTEGRADA - FORNECIMENTO E ASSENTAMENTO. AF_01/2021</t>
  </si>
  <si>
    <t>3.391,44</t>
  </si>
  <si>
    <t>94882</t>
  </si>
  <si>
    <t>ASSENTAMENTO DE TUBO DE PEAD CORRUGADO DE DUPLA PAREDE PARA REDE COLETORA DE ESGOTO, DN 1200 MM, JUNTA ELÁSTICA INTEGRADA (NÃO INCLUI FORNECIMENTO). AF_01/2021</t>
  </si>
  <si>
    <t>61,77</t>
  </si>
  <si>
    <t>94884</t>
  </si>
  <si>
    <t>ASSENTAMENTO DE TUBO DE PEAD CORRUGADO DE DUPLA PAREDE PARA REDE COLETORA DE ESGOTO, DN 1500 MM, JUNTA ELÁSTICA INTEGRADA (NÃO INCLUI FORNECIMENTO). AF_01/2021</t>
  </si>
  <si>
    <t>79,50</t>
  </si>
  <si>
    <t>97121</t>
  </si>
  <si>
    <t>ASSENTAMENTO DE TUBO DE PVC PBA PARA REDE DE ÁGUA, DN 50 MM, JUNTA ELÁSTICA INTEGRADA, INSTALADO EM LOCAL COM NÍVEL ALTO DE INTERFERÊNCIAS (NÃO INCLUI FORNECIMENTO). AF_05/2024</t>
  </si>
  <si>
    <t>4,33</t>
  </si>
  <si>
    <t>97122</t>
  </si>
  <si>
    <t>ASSENTAMENTO DE TUBO DE PVC PBA PARA REDE DE ÁGUA, DN 75 MM, JUNTA ELÁSTICA INTEGRADA, INSTALADO EM LOCAL COM NÍVEL ALTO DE INTERFERÊNCIAS (NÃO INCLUI FORNECIMENTO). AF_05/2024</t>
  </si>
  <si>
    <t>5,20</t>
  </si>
  <si>
    <t>97123</t>
  </si>
  <si>
    <t>ASSENTAMENTO DE TUBO DE PVC PBA PARA REDE DE ÁGUA, DN 100 MM, JUNTA ELÁSTICA INTEGRADA, INSTALADO EM LOCAL COM NÍVEL ALTO DE INTERFERÊNCIAS (NÃO INCLUI FORNECIMENTO). AF_05/2024</t>
  </si>
  <si>
    <t>6,02</t>
  </si>
  <si>
    <t>97124</t>
  </si>
  <si>
    <t>ASSENTAMENTO DE TUBO DE PVC PBA PARA REDE DE ÁGUA, DN 50 MM, JUNTA ELÁSTICA INTEGRADA, INSTALADO EM LOCAL COM NÍVEL BAIXO DE INTERFERÊNCIAS (NÃO INCLUI FORNECIMENTO). AF_05/2024</t>
  </si>
  <si>
    <t>3,53</t>
  </si>
  <si>
    <t>97125</t>
  </si>
  <si>
    <t>ASSENTAMENTO DE TUBO DE PVC PBA PARA REDE DE ÁGUA, DN 75 MM, JUNTA ELÁSTICA INTEGRADA, INSTALADO EM LOCAL COM NÍVEL BAIXO DE INTERFERÊNCIAS (NÃO INCLUI FORNECIMENTO). AF_05/2024</t>
  </si>
  <si>
    <t>4,25</t>
  </si>
  <si>
    <t>97126</t>
  </si>
  <si>
    <t>ASSENTAMENTO DE TUBO DE PVC PBA PARA REDE DE ÁGUA, DN 100 MM, JUNTA ELÁSTICA INTEGRADA, INSTALADO EM LOCAL COM NÍVEL BAIXO DE INTERFERÊNCIAS (NÃO INCLUI FORNECIMENTO). AF_05/2024</t>
  </si>
  <si>
    <t>4,93</t>
  </si>
  <si>
    <t>102264</t>
  </si>
  <si>
    <t>TUBO DE PVC BRANCO PARA REDE COLETORA DE ESGOTO CONDOMINIAL DE PAREDE MACIÇA, DN 100 MM, JUNTA ELÁSTICA - FORNECIMENTO E ASSENTAMENTO. AF_01/2021</t>
  </si>
  <si>
    <t>22,77</t>
  </si>
  <si>
    <t>102265</t>
  </si>
  <si>
    <t>JUNTA ARGAMASSADA ENTRE TUBO DN 800 MM E O POÇO DE VISITA/ CAIXA DE CONCRETO OU ALVENARIA EM REDES DE ESGOTO. AF_01/2021</t>
  </si>
  <si>
    <t>146,13</t>
  </si>
  <si>
    <t>102266</t>
  </si>
  <si>
    <t>JUNTA ARGAMASSADA ENTRE TUBO DN 900 MM E O POÇO DE VISITA/ CAIXA DE CONCRETO OU ALVENARIA EM REDES DE ESGOTO. AF_01/2021</t>
  </si>
  <si>
    <t>162,04</t>
  </si>
  <si>
    <t>102267</t>
  </si>
  <si>
    <t>JUNTA ARGAMASSADA ENTRE TUBO DN 1000 MM E O POÇO DE VISITA/ CAIXA DE CONCRETO OU ALVENARIA EM REDES DE ESGOTO. AF_01/2021</t>
  </si>
  <si>
    <t>185,94</t>
  </si>
  <si>
    <t>102268</t>
  </si>
  <si>
    <t>JUNTA ARGAMASSADA ENTRE TUBO DN 1200 MM E O POÇO DE VISITA/ CAIXA DE CONCRETO OU ALVENARIA EM REDES DE ESGOTO. AF_01/2021</t>
  </si>
  <si>
    <t>209,78</t>
  </si>
  <si>
    <t>102269</t>
  </si>
  <si>
    <t>JUNTA ARGAMASSADA ENTRE TUBO DN 1500 MM E O POÇO DE VISITA/ CAIXA DE CONCRETO OU ALVENARIA EM REDES DE ESGOTO. AF_01/2021</t>
  </si>
  <si>
    <t>257,46</t>
  </si>
  <si>
    <t>105260</t>
  </si>
  <si>
    <t>ASSENTAMENTO E FORNECIMENTO DE TUBO DE PVC PBA PARA REDE DE ÁGUA, DN 50, JUNTA ELÁSTICA INTEGRADA, INSTALADO EM LOCAL COM NÍVEL ALTO DE INTERFERÊNCIAS (INCLUI FORNECIMENTO). AF_05/2024</t>
  </si>
  <si>
    <t>24,54</t>
  </si>
  <si>
    <t>105285</t>
  </si>
  <si>
    <t>ASSENTAMENTO E FORNECIMENTO DE TUBO DE PVC PBA PARA REDE DE ÁGUA, DN 50, JUNTA ELÁSTICA INTEGRADA, INSTALADO EM LOCAL COM NÍVEL BAIXO DE INTERFERÊNCIAS (INCLUI FORNECIMENTO). AF_05/2024</t>
  </si>
  <si>
    <t>23,74</t>
  </si>
  <si>
    <t>105286</t>
  </si>
  <si>
    <t>ASSENTAMENTO E FORNECIMENTO DE LUVA SIMPLES, PVC PBA, JE, DN 50 / DE 60 MM, PARA REDE AGUA, JUNTA ELÁSTICA INTEGRADA, INSTALADO EM LOCAL COM NÍVEL ALTO DE INTERFERÊNCIAS (INCLUI FORNECIMENTO). AF_05/2024</t>
  </si>
  <si>
    <t>33,64</t>
  </si>
  <si>
    <t>105287</t>
  </si>
  <si>
    <t>ASSENTAMENTO E FORNECIMENTO DE LUVA SIMPLES, PVC PBA, JE, DN 50 / DE 60 MM, PARA REDE AGUA, JUNTA ELÁSTICA INTEGRADA, INSTALADO EM LOCAL COM NÍVEL BAIXO DE INTERFERÊNCIAS (INCLUI FORNECIMENTO). AF_05/2024</t>
  </si>
  <si>
    <t>30,43</t>
  </si>
  <si>
    <t>105288</t>
  </si>
  <si>
    <t>ASSENTAMENTO E FORNECIMENTO DE LUVA SIMPLES, PVC PBA, JE, DN 75 / DE 85 MM, PARA REDE AGUA, JUNTA ELÁSTICA INTEGRADA, INSTALADO EM LOCAL COM NÍVEL ALTO DE INTERFERÊNCIAS (INCLUI FORNECIMENTO). AF_05/2024</t>
  </si>
  <si>
    <t>52,03</t>
  </si>
  <si>
    <t>105289</t>
  </si>
  <si>
    <t>ASSENTAMENTO E FORNECIMENTO DE LUVA SIMPLES, PVC PBA, JE, DN 75 / DE 85 MM, PARA REDE AGUA, JUNTA ELÁSTICA INTEGRADA, INSTALADO EM LOCAL COM NÍVEL BAIXO DE INTERFERÊNCIAS (INCLUI FORNECIMENTO). AF_05/2024</t>
  </si>
  <si>
    <t>48,22</t>
  </si>
  <si>
    <t>105290</t>
  </si>
  <si>
    <t>ASSENTAMENTO E FORNECIMENTO DE LUVA SIMPLES, PVC PBA, JE, DN 100 / DE 110 MM, PARA REDE AGUA, JUNTA ELÁSTICA INTEGRADA, INSTALADO EM LOCAL COM NÍVEL ALTO DE INTERFERÊNCIAS (INCLUI FORNECIMENTO). AF_05/2024</t>
  </si>
  <si>
    <t>68,31</t>
  </si>
  <si>
    <t>105291</t>
  </si>
  <si>
    <t>ASSENTAMENTO E FORNECIMENTO DE LUVA SIMPLES, PVC PBA, JE, DN 100 / DE 110 MM, PARA REDE AGUA, JUNTA ELÁSTICA INTEGRADA, INSTALADO EM LOCAL COM NÍVEL BAIXO DE INTERFERÊNCIAS (INCLUI FORNECIMENTO). AF_05/2024</t>
  </si>
  <si>
    <t>63,91</t>
  </si>
  <si>
    <t>105292</t>
  </si>
  <si>
    <t>ASSENTAMENTO E FORNECIMENTO DE CURVA PVC PBA, JE, PB, 45 GRAUS, DN 50 / DE 60 MM, PARA REDE AGUA, JUNTA ELÁSTICA INTEGRADA, INSTALADO EM LOCAL COM NÍVEL ALTO DE INTERFERÊNCIAS (INCLUI FORNECIMENTO). AF_05/2024</t>
  </si>
  <si>
    <t>54,78</t>
  </si>
  <si>
    <t>105293</t>
  </si>
  <si>
    <t>ASSENTAMENTO E FORNECIMENTO DE CURVA PVC PBA, JE, PB, 45 GRAUS, DN 50 / DE 60 MM, PARA REDE AGUA, JUNTA ELÁSTICA INTEGRADA, INSTALADO EM LOCAL COM NÍVEL BAIXO DE INTERFERÊNCIAS (INCLUI FORNECIMENTO). AF_05/2024</t>
  </si>
  <si>
    <t>49,95</t>
  </si>
  <si>
    <t>105294</t>
  </si>
  <si>
    <t>ASSENTAMENTO E FORNECIMENTO DE CURVA PVC PBA, JE, PB, 45 GRAUS, DN 75 / DE 85 MM, PARA REDE AGUA, JUNTA ELÁSTICA INTEGRADA, INSTALADO EM LOCAL COM NÍVEL ALTO DE INTERFERÊNCIAS (INCLUI FORNECIMENTO). AF_05/2024</t>
  </si>
  <si>
    <t>101,74</t>
  </si>
  <si>
    <t>105295</t>
  </si>
  <si>
    <t>ASSENTAMENTO E FORNECIMENTO DE CURVA PVC PBA, JE, PB, 45 GRAUS, DN 75 / DE 85 MM, PARA REDE AGUA, JUNTA ELÁSTICA INTEGRADA, INSTALADO EM LOCAL COM NÍVEL BAIXO DE INTERFERÊNCIAS (INCLUI FORNECIMENTO). AF_05/2024</t>
  </si>
  <si>
    <t>96,03</t>
  </si>
  <si>
    <t>105296</t>
  </si>
  <si>
    <t>ASSENTAMENTO E FORNECIMENTO DE CURVA PVC PBA, JE, PB, 45 GRAUS, DN 100 / DE 110 MM, PARA REDE AGUA, JUNTA ELÁSTICA INTEGRADA, INSTALADO EM LOCAL COM NÍVEL ALTO DE INTERFERÊNCIAS (INCLUI FORNECIMENTO). AF_05/2024</t>
  </si>
  <si>
    <t>166,87</t>
  </si>
  <si>
    <t>105308</t>
  </si>
  <si>
    <t>ASSENTAMENTO DE TUBO DE PVC PBA PARA REDE DE ÁGUA, DN 125, JUNTA ELÁSTICA INTEGRADA, INSTALADO EM LOCAL COM NÍVEL ALTO DE INTERFERÊNCIAS (NÃO INCLUI FORNECIMENTO). AF_05/2024</t>
  </si>
  <si>
    <t>6,91</t>
  </si>
  <si>
    <t>105309</t>
  </si>
  <si>
    <t>ASSENTAMENTO DE TUBO DE PVC PBA PARA REDE DE ÁGUA, DN 140, JUNTA ELÁSTICA INTEGRADA, INSTALADO EM LOCAL COM NÍVEL ALTO DE INTERFERÊNCIAS (NÃO INCLUI FORNECIMENTO). AF_05/2024</t>
  </si>
  <si>
    <t>7,43</t>
  </si>
  <si>
    <t>105310</t>
  </si>
  <si>
    <t>ASSENTAMENTO DE TUBO DE PVC PBA PARA REDE DE ÁGUA, DN 180, JUNTA ELÁSTICA INTEGRADA, INSTALADO EM LOCAL COM NÍVEL ALTO DE INTERFERÊNCIAS (NÃO INCLUI FORNECIMENTO). AF_05/2024</t>
  </si>
  <si>
    <t>8,74</t>
  </si>
  <si>
    <t>105311</t>
  </si>
  <si>
    <t>ASSENTAMENTO DE TUBO DE PVC DEFOFO OU PRFV OU RPVC PARA REDE DE ÁGUA, DN 100, JUNTA ELÁSTICA INTEGRADA, INSTALADO EM LOCAL COM NÍVEL ALTO DE INTERFERÊNCIAS (NÃO INCLUI FORNECIMENTO). AF_05/2024</t>
  </si>
  <si>
    <t>5,59</t>
  </si>
  <si>
    <t>105312</t>
  </si>
  <si>
    <t>ASSENTAMENTO DE TUBO DE PVC PBA PARA REDE DE ÁGUA, DN 125, JUNTA ELÁSTICA INTEGRADA, INSTALADO EM LOCAL COM NÍVEL BAIXO DE INTERFERÊNCIAS (NÃO INCLUI FORNECIMENTO). AF_05/2024</t>
  </si>
  <si>
    <t>5,67</t>
  </si>
  <si>
    <t>105313</t>
  </si>
  <si>
    <t>ASSENTAMENTO DE TUBO DE PVC PBA PARA REDE DE ÁGUA, DN 140, JUNTA ELÁSTICA INTEGRADA, INSTALADO EM LOCAL COM NÍVEL BAIXO DE INTERFERÊNCIAS (NÃO INCLUI FORNECIMENTO). AF_05/2024</t>
  </si>
  <si>
    <t>6,11</t>
  </si>
  <si>
    <t>105314</t>
  </si>
  <si>
    <t>ASSENTAMENTO DE TUBO DE PVC PBA PARA REDE DE ÁGUA, DN 180, JUNTA ELÁSTICA INTEGRADA, INSTALADO EM LOCAL COM NÍVEL BAIXO DE INTERFERÊNCIAS (NÃO INCLUI FORNECIMENTO). AF_05/2024</t>
  </si>
  <si>
    <t>7,20</t>
  </si>
  <si>
    <t>105315</t>
  </si>
  <si>
    <t>ASSENTAMENTO DE CONEXÃO 2 ACESSOS ALINHADOS DE PVC PBA PARA REDE DE ÁGUA, DN 50, JUNTA ELÁSTICA INTEGRADA, INSTALADO EM LOCAL COM NÍVEL BAIXO DE INTERFERÊNCIAS (NÃO INCLUI FORNECIMENTO). AF_05/2024</t>
  </si>
  <si>
    <t>14,57</t>
  </si>
  <si>
    <t>105316</t>
  </si>
  <si>
    <t>ASSENTAMENTO DE CONEXÃO 2 ACESSOS ALINHADOS DE FERRO FUNDIDO PARA REDE DE ÁGUA, DN 250, JUNTA ELÁSTICA, INSTALADO EM LOCAL COM NÍVEL BAIXO DE INTERFERÊNCIAS (NÃO INCLUI FORNECIMENTO). AF_05/2024</t>
  </si>
  <si>
    <t>25,93</t>
  </si>
  <si>
    <t>105327</t>
  </si>
  <si>
    <t>ASSENTAMENTO E FORNECIMENTO DE TUBO DE PVC PBA PARA REDE DE ÁGUA, DN 75, JUNTA ELÁSTICA INTEGRADA, INSTALADO EM LOCAL COM NÍVEL ALTO DE INTERFERÊNCIAS (INCLUI FORNECIMENTO). AF_05/2024</t>
  </si>
  <si>
    <t>44,88</t>
  </si>
  <si>
    <t>105328</t>
  </si>
  <si>
    <t>ASSENTAMENTO E FORNECIMENTO DE TUBO DE PVC PBA PARA REDE DE ÁGUA, DN 75, JUNTA ELÁSTICA INTEGRADA, INSTALADO EM LOCAL COM NÍVEL BAIXO DE INTERFERÊNCIAS (INCLUI FORNECIMENTO). AF_05/2024</t>
  </si>
  <si>
    <t>43,93</t>
  </si>
  <si>
    <t>105329</t>
  </si>
  <si>
    <t>ASSENTAMENTO E FORNECIMENTO DE TUBO DE PVC PBA PARA REDE DE ÁGUA, DN 100, JUNTA ELÁSTICA INTEGRADA, INSTALADO EM LOCAL COM NÍVEL ALTO DE INTERFERÊNCIAS (INCLUI FORNECIMENTO). AF_05/2024</t>
  </si>
  <si>
    <t>72,33</t>
  </si>
  <si>
    <t>105330</t>
  </si>
  <si>
    <t>ASSENTAMENTO E FORNECIMENTO DE TUBO DE PVC PBA PARA REDE DE ÁGUA, DN 100, JUNTA ELÁSTICA INTEGRADA, INSTALADO EM LOCAL COM NÍVEL BAIXO DE INTERFERÊNCIAS (INCLUI FORNECIMENTO). AF_05/2024</t>
  </si>
  <si>
    <t>71,24</t>
  </si>
  <si>
    <t>105331</t>
  </si>
  <si>
    <t>ASSENTAMENTO E FORNECIMENTO DE TUBO DE PVC DEFOFO OU PRFV OU RPVC PARA REDE DE ÁGUA, DN 100, JUNTA ELÁSTICA INTEGRADA, INSTALADO EM LOCAL COM NÍVEL ALTO DE INTERFERÊNCIAS (INCLUI FORNECIMENTO). AF_05/2024</t>
  </si>
  <si>
    <t>51,72</t>
  </si>
  <si>
    <t>105332</t>
  </si>
  <si>
    <t>ASSENTAMENTO E FORNECIMENTO DE TUBO DE PVC DEFOFO OU PRFV OU RPVC PARA REDE DE ÁGUA, DN 100, JUNTA ELÁSTICA INTEGRADA, INSTALADO EM LOCAL COM NÍVEL BAIXO DE INTERFERÊNCIAS (INCLUI FORNECIMENTO). AF_05/2024</t>
  </si>
  <si>
    <t>50,72</t>
  </si>
  <si>
    <t>105333</t>
  </si>
  <si>
    <t>ASSENTAMENTO E FORNECIMENTO DE TUBO DE PVC DEFOFO PARA REDE DE ÁGUA, DN 200, JUNTA ELÁSTICA INTEGRADA, INSTALADO EM LOCAL COM NÍVEL ALTO DE INTERFERÊNCIAS (INCLUI FORNECIMENTO). AF_05/2024</t>
  </si>
  <si>
    <t>223,68</t>
  </si>
  <si>
    <t>105334</t>
  </si>
  <si>
    <t>ASSENTAMENTO E FORNECIMENTO DE TUBO DE PVC DEFOFO PARA REDE DE ÁGUA, DN 200, JUNTA ELÁSTICA INTEGRADA, INSTALADO EM LOCAL COM NÍVEL BAIXO DE INTERFERÊNCIAS (INCLUI FORNECIMENTO). AF_05/2024</t>
  </si>
  <si>
    <t>220,58</t>
  </si>
  <si>
    <t>105335</t>
  </si>
  <si>
    <t>ASSENTAMENTO E FORNECIMENTO DE TUBO DE PVC DEFOFO PARA REDE DE ÁGUA, DN 250, JUNTA ELÁSTICA INTEGRADA, INSTALADO EM LOCAL COM NÍVEL ALTO DE INTERFERÊNCIAS (INCLUI FORNECIMENTO). AF_05/2024</t>
  </si>
  <si>
    <t>336,01</t>
  </si>
  <si>
    <t>105336</t>
  </si>
  <si>
    <t>ASSENTAMENTO E FORNECIMENTO DE TUBO DE PVC DEFOFO PARA REDE DE ÁGUA, DN 250, JUNTA ELÁSTICA INTEGRADA, INSTALADO EM LOCAL COM NÍVEL BAIXO DE INTERFERÊNCIAS (INCLUI FORNECIMENTO). AF_05/2024</t>
  </si>
  <si>
    <t>332,36</t>
  </si>
  <si>
    <t>105337</t>
  </si>
  <si>
    <t>ASSENTAMENTO E FORNECIMENTO DE TUBO DE PVC DEFOFO PARA REDE DE ÁGUA, DN 300, JUNTA ELÁSTICA INTEGRADA, INSTALADO EM LOCAL COM NÍVEL ALTO DE INTERFERÊNCIAS (INCLUI FORNECIMENTO). AF_05/2024</t>
  </si>
  <si>
    <t>473,01</t>
  </si>
  <si>
    <t>105338</t>
  </si>
  <si>
    <t>ASSENTAMENTO E FORNECIMENTO DE TUBO DE PVC DEFOFO PARA REDE DE ÁGUA, DN 300, JUNTA ELÁSTICA INTEGRADA, INSTALADO EM LOCAL COM NÍVEL BAIXO DE INTERFERÊNCIAS (INCLUI FORNECIMENTO). AF_05/2024</t>
  </si>
  <si>
    <t>468,80</t>
  </si>
  <si>
    <t>105339</t>
  </si>
  <si>
    <t>ASSENTAMENTO DE TUBO DE PVC DEFOFO OU PRFV OU RPVC PARA REDE DE ÁGUA, DN 100, JUNTA ELÁSTICA INTEGRADA, INSTALADO EM LOCAL COM NÍVEL BAIXO DE INTERFERÊNCIAS (NÃO INCLUI FORNECIMENTO). AF_05/2024</t>
  </si>
  <si>
    <t>4,59</t>
  </si>
  <si>
    <t>105359</t>
  </si>
  <si>
    <t>ASSENTAMENTO DE CONEXÃO 2 ACESSOS ALINHADOS DE PVC PBA PARA REDE DE ÁGUA, DN 50, JUNTA ELÁSTICA INTEGRADA, INSTALADO EM LOCAL COM NÍVEL ALTO DE INTERFERÊNCIAS (NÃO INCLUI FORNECIMENTO). AF_05/2024</t>
  </si>
  <si>
    <t>17,78</t>
  </si>
  <si>
    <t>105360</t>
  </si>
  <si>
    <t>ASSENTAMENTO DE CONEXÃO 2 ACESSOS ALINHADOS DE PVC PBA PARA REDE DE ÁGUA, DN 75, JUNTA ELÁSTICA INTEGRADA, INSTALADO EM LOCAL COM NÍVEL ALTO DE INTERFERÊNCIAS (NÃO INCLUI FORNECIMENTO). AF_05/2024</t>
  </si>
  <si>
    <t>21,44</t>
  </si>
  <si>
    <t>105361</t>
  </si>
  <si>
    <t>ASSENTAMENTO DE CONEXÃO 2 ACESSOS ALINHADOS DE PVC PBA PARA REDE DE ÁGUA, DN 100, JUNTA ELÁSTICA INTEGRADA, INSTALADO EM LOCAL COM NÍVEL ALTO DE INTERFERÊNCIAS (NÃO INCLUI FORNECIMENTO). AF_05/2024</t>
  </si>
  <si>
    <t>24,90</t>
  </si>
  <si>
    <t>105362</t>
  </si>
  <si>
    <t>ASSENTAMENTO DE CONEXÃO 2 ACESSOS INCLINADOS DE PVC PBA PARA REDE DE ÁGUA, DN 50, JUNTA ELÁSTICA INTEGRADA, INSTALADO EM LOCAL COM NÍVEL ALTO DE INTERFERÊNCIAS (NÃO INCLUI FORNECIMENTO). AF_05/2024</t>
  </si>
  <si>
    <t>26,33</t>
  </si>
  <si>
    <t>105363</t>
  </si>
  <si>
    <t>ASSENTAMENTO DE CONEXÃO 2 ACESSOS INCLINADOS DE PVC PBA PARA REDE DE ÁGUA, DN 75, JUNTA ELÁSTICA INTEGRADA, INSTALADO EM LOCAL COM NÍVEL ALTO DE INTERFERÊNCIAS (NÃO INCLUI FORNECIMENTO). AF_05/2024</t>
  </si>
  <si>
    <t>31,52</t>
  </si>
  <si>
    <t>105364</t>
  </si>
  <si>
    <t>ASSENTAMENTO DE CONEXÃO 2 ACESSOS INCLINADOS DE PVC PBA PARA REDE DE ÁGUA, DN 100, JUNTA ELÁSTICA INTEGRADA, INSTALADO EM LOCAL COM NÍVEL ALTO DE INTERFERÊNCIAS (NÃO INCLUI FORNECIMENTO). AF_05/2024</t>
  </si>
  <si>
    <t>36,53</t>
  </si>
  <si>
    <t>105365</t>
  </si>
  <si>
    <t>ASSENTAMENTO DE CONEXÃO 3 ACESSOS DE PVC PBA PARA REDE DE ÁGUA, DN 50, JUNTA ELÁSTICA INTEGRADA, INSTALADO EM LOCAL COM NÍVEL ALTO DE INTERFERÊNCIAS (NÃO INCLUI FORNECIMENTO). AF_05/2024</t>
  </si>
  <si>
    <t>35,59</t>
  </si>
  <si>
    <t>105366</t>
  </si>
  <si>
    <t>ASSENTAMENTO DE CONEXÃO 3 ACESSOS DE PVC PBA PARA REDE DE ÁGUA, DN 75, JUNTA ELÁSTICA INTEGRADA, INSTALADO EM LOCAL COM NÍVEL ALTO DE INTERFERÊNCIAS (NÃO INCLUI FORNECIMENTO). AF_05/2024</t>
  </si>
  <si>
    <t>42,87</t>
  </si>
  <si>
    <t>105367</t>
  </si>
  <si>
    <t>ASSENTAMENTO DE CONEXÃO 3 ACESSOS DE PVC PBA PARA REDE DE ÁGUA, DN 100, JUNTA ELÁSTICA INTEGRADA, INSTALADO EM LOCAL COM NÍVEL ALTO DE INTERFERÊNCIAS (NÃO INCLUI FORNECIMENTO). AF_05/2024</t>
  </si>
  <si>
    <t>49,80</t>
  </si>
  <si>
    <t>105368</t>
  </si>
  <si>
    <t>FORNECIMENTO E ASSENTAMENTO DE CURVA 45 GRAUS RANHURADA EM FERRO FUNDIDO, DN 80 MM (3") PARA REDE DE ÁGUA, INSTALADO EM LOCAL COM NÍVEL BAIXO DE INTERFERÊNCIAS (INCLUI FORNECIMENTO). AF_05/2024</t>
  </si>
  <si>
    <t>47,34</t>
  </si>
  <si>
    <t>105370</t>
  </si>
  <si>
    <t>FORNECIMENTO E ASSENTAMENTO DE TE RANHURADO EM FERRO FUNDIDO, DN 80 (3") PARA REDE DE ÁGUA, INSTALADO EM LOCAL COM NÍVEL BAIXO DE INTERFERÊNCIAS (INCLUI FORNECIMENTO). AF_05/2024</t>
  </si>
  <si>
    <t>74,67</t>
  </si>
  <si>
    <t>105371</t>
  </si>
  <si>
    <t>ASSENTAMENTO DE CONEXÃO 3 ACESSOS DE PVC PBA PARA REDE DE ÁGUA, DN 100, JUNTA ELÁSTICA INTEGRADA, INSTALADO EM LOCAL COM NÍVEL BAIXO DE INTERFERÊNCIAS (NÃO INCLUI FORNECIMENTO). AF_05/2024</t>
  </si>
  <si>
    <t>41,01</t>
  </si>
  <si>
    <t>105372</t>
  </si>
  <si>
    <t>ASSENTAMENTO DE CONEXÃO 2 ACESSOS ALINHADOS DE FERRO FUNDIDO PARA REDE DE ÁGUA, DN 80, JUNTA ELÁSTICA, INSTALADO EM LOCAL COM NÍVEL BAIXO DE INTERFERÊNCIAS (NÃO INCLUI FORNECIMENTO). AF_05/2024</t>
  </si>
  <si>
    <t>10,38</t>
  </si>
  <si>
    <t>105373</t>
  </si>
  <si>
    <t>ASSENTAMENTO DE CONEXÃO 2 ACESSOS ALINHADOS DE FERRO FUNDIDO PARA REDE DE ÁGUA, DN 100, JUNTA ELÁSTICA, INSTALADO EM LOCAL COM NÍVEL BAIXO DE INTERFERÊNCIAS (NÃO INCLUI FORNECIMENTO). AF_05/2024</t>
  </si>
  <si>
    <t>12,23</t>
  </si>
  <si>
    <t>105374</t>
  </si>
  <si>
    <t>ASSENTAMENTO E FORNECIMENTO DE CURVA PVC PBA, JE, PB, 45 GRAUS, DN 100 / DE 110 MM, PARA REDE AGUA, JUNTA ELÁSTICA INTEGRADA, INSTALADO EM LOCAL COM NÍVEL BAIXO DE INTERFERÊNCIAS (INCLUI FORNECIMENTO). AF_05/2024</t>
  </si>
  <si>
    <t>160,28</t>
  </si>
  <si>
    <t>105375</t>
  </si>
  <si>
    <t>ASSENTAMENTO E FORNECIMENTO DE TE DE REDUCAO, PVC PBA, BBB, JE, DN 100 X 50 / DE 110 X 60 MM, PARA REDE AGUA, JUNTA ELÁSTICA INTEGRADA, INSTALADO EM LOCAL COM NÍVEL ALTO DE INTERFERÊNCIAS (INCLUI FORNECIMENTO). AF_05/2024</t>
  </si>
  <si>
    <t>138,05</t>
  </si>
  <si>
    <t>105376</t>
  </si>
  <si>
    <t>ASSENTAMENTO E FORNECIMENTO DE TE DE REDUCAO, PVC PBA, BBB, JE, DN 100 X 50 / DE 110 X 60 MM, PARA REDE AGUA, JUNTA ELÁSTICA INTEGRADA, INSTALADO EM LOCAL COM NÍVEL BAIXO DE INTERFERÊNCIAS (INCLUI FORNECIMENTO). AF_05/2024</t>
  </si>
  <si>
    <t>129,26</t>
  </si>
  <si>
    <t>105381</t>
  </si>
  <si>
    <t>ASSENTAMENTO DE CONEXÃO 2 ACESSOS ALINHADOS DE PVC PBA PARA REDE DE ÁGUA, DN 75, JUNTA ELÁSTICA INTEGRADA, INSTALADO EM LOCAL COM NÍVEL BAIXO DE INTERFERÊNCIAS (NÃO INCLUI FORNECIMENTO). AF_05/2024</t>
  </si>
  <si>
    <t>17,63</t>
  </si>
  <si>
    <t>105382</t>
  </si>
  <si>
    <t>ASSENTAMENTO DE CONEXÃO 2 ACESSOS ALINHADOS DE PVC PBA PARA REDE DE ÁGUA, DN 100, JUNTA ELÁSTICA INTEGRADA, INSTALADO EM LOCAL COM NÍVEL BAIXO DE INTERFERÊNCIAS (NÃO INCLUI FORNECIMENTO). AF_05/2024</t>
  </si>
  <si>
    <t>20,50</t>
  </si>
  <si>
    <t>105383</t>
  </si>
  <si>
    <t>ASSENTAMENTO DE CONEXÃO 2 ACESSOS INCLINADOS DE PVC PBA PARA REDE DE ÁGUA, DN 50, JUNTA ELÁSTICA INTEGRADA, INSTALADO EM LOCAL COM NÍVEL BAIXO DE INTERFERÊNCIAS (NÃO INCLUI FORNECIMENTO). AF_05/2024</t>
  </si>
  <si>
    <t>21,50</t>
  </si>
  <si>
    <t>105384</t>
  </si>
  <si>
    <t>ASSENTAMENTO DE CONEXÃO 2 ACESSOS INCLINADOS DE PVC PBA PARA REDE DE ÁGUA, DN 75, JUNTA ELÁSTICA INTEGRADA, INSTALADO EM LOCAL COM NÍVEL BAIXO DE INTERFERÊNCIAS (NÃO INCLUI FORNECIMENTO). AF_05/2024</t>
  </si>
  <si>
    <t>25,81</t>
  </si>
  <si>
    <t>105385</t>
  </si>
  <si>
    <t>ASSENTAMENTO DE CONEXÃO 2 ACESSOS INCLINADOS DE PVC PBA PARA REDE DE ÁGUA, DN 100, JUNTA ELÁSTICA INTEGRADA, INSTALADO EM LOCAL COM NÍVEL BAIXO DE INTERFERÊNCIAS (NÃO INCLUI FORNECIMENTO). AF_05/2024</t>
  </si>
  <si>
    <t>29,94</t>
  </si>
  <si>
    <t>105386</t>
  </si>
  <si>
    <t>ASSENTAMENTO DE CONEXÃO 3 ACESSOS DE PVC PBA PARA REDE DE ÁGUA, DN 50, JUNTA ELÁSTICA INTEGRADA, INSTALADO EM LOCAL COM NÍVEL BAIXO DE INTERFERÊNCIAS (NÃO INCLUI FORNECIMENTO). AF_05/2024</t>
  </si>
  <si>
    <t>29,15</t>
  </si>
  <si>
    <t>105387</t>
  </si>
  <si>
    <t>ASSENTAMENTO DE CONEXÃO 3 ACESSOS DE PVC PBA PARA REDE DE ÁGUA, DN 75, JUNTA ELÁSTICA INTEGRADA, INSTALADO EM LOCAL COM NÍVEL BAIXO DE INTERFERÊNCIAS (NÃO INCLUI FORNECIMENTO). AF_05/2024</t>
  </si>
  <si>
    <t>35,27</t>
  </si>
  <si>
    <t>92833</t>
  </si>
  <si>
    <t>TUBO DE CONCRETO PARA REDES COLETORAS DE ESGOTO SANITÁRIO, DIÂMETRO DE 300 MM, JUNTA ELÁSTICA, INSTALADO EM LOCAL COM BAIXO NÍVEL DE INTERFERÊNCIAS - FORNECIMENTO E ASSENTAMENTO. AF_03/2024</t>
  </si>
  <si>
    <t>265,90</t>
  </si>
  <si>
    <t>92834</t>
  </si>
  <si>
    <t>ASSENTAMENTO DE TUBO DE CONCRETO PARA REDES COLETORAS DE ESGOTO SANITÁRIO, DIÂMETRO DE 300 MM, JUNTA ELÁSTICA, INSTALADO EM LOCAL COM BAIXO NÍVEL DE INTERFERÊNCIAS (NÃO INCLUI FORNECIMENTO). AF_03/2024</t>
  </si>
  <si>
    <t>22,87</t>
  </si>
  <si>
    <t>92835</t>
  </si>
  <si>
    <t>TUBO DE CONCRETO PARA REDES COLETORAS DE ESGOTO SANITÁRIO, DIÂMETRO DE 400 MM, JUNTA ELÁSTICA, INSTALADO EM LOCAL COM BAIXO NÍVEL DE INTERFERÊNCIAS - FORNECIMENTO E ASSENTAMENTO. AF_03/2024</t>
  </si>
  <si>
    <t>279,84</t>
  </si>
  <si>
    <t>92836</t>
  </si>
  <si>
    <t>ASSENTAMENTO DE TUBO DE CONCRETO PARA REDES COLETORAS DE ESGOTO SANITÁRIO, DIÂMETRO DE 400 MM, JUNTA ELÁSTICA, INSTALADO EM LOCAL COM BAIXO NÍVEL DE INTERFERÊNCIAS (NÃO INCLUI FORNECIMENTO). AF_03/2024</t>
  </si>
  <si>
    <t>30,57</t>
  </si>
  <si>
    <t>92837</t>
  </si>
  <si>
    <t>TUBO DE CONCRETO PARA REDES COLETORAS DE ESGOTO SANITÁRIO, DIÂMETRO DE 500 MM, JUNTA ELÁSTICA, INSTALADO EM LOCAL COM BAIXO NÍVEL DE INTERFERÊNCIAS - FORNECIMENTO E ASSENTAMENTO. AF_03/2024</t>
  </si>
  <si>
    <t>499,79</t>
  </si>
  <si>
    <t>92838</t>
  </si>
  <si>
    <t>ASSENTAMENTO DE TUBO DE CONCRETO PARA REDES COLETORAS DE ESGOTO SANITÁRIO, DIÂMETRO DE 500 MM, JUNTA ELÁSTICA, INSTALADO EM LOCAL COM BAIXO NÍVEL DE INTERFERÊNCIAS (NÃO INCLUI FORNECIMENTO). AF_03/2024</t>
  </si>
  <si>
    <t>38,63</t>
  </si>
  <si>
    <t>92839</t>
  </si>
  <si>
    <t>TUBO DE CONCRETO PARA REDES COLETORAS DE ESGOTO SANITÁRIO, DIÂMETRO DE 600 MM, JUNTA ELÁSTICA, INSTALADO EM LOCAL COM BAIXO NÍVEL DE INTERFERÊNCIAS - FORNECIMENTO E ASSENTAMENTO. AF_03/2024</t>
  </si>
  <si>
    <t>612,81</t>
  </si>
  <si>
    <t>92840</t>
  </si>
  <si>
    <t>ASSENTAMENTO DE TUBO DE CONCRETO PARA REDES COLETORAS DE ESGOTO SANITÁRIO, DIÂMETRO DE 600 MM, JUNTA ELÁSTICA, INSTALADO EM LOCAL COM BAIXO NÍVEL DE INTERFERÊNCIAS (NÃO INCLUI FORNECIMENTO). AF_03/2024</t>
  </si>
  <si>
    <t>46,96</t>
  </si>
  <si>
    <t>92841</t>
  </si>
  <si>
    <t>TUBO DE CONCRETO PARA REDES COLETORAS DE ESGOTO SANITÁRIO, DIÂMETRO DE 700 MM, JUNTA ELÁSTICA, INSTALADO EM LOCAL COM BAIXO NÍVEL DE INTERFERÊNCIAS - FORNECIMENTO E ASSENTAMENTO. AF_03/2024</t>
  </si>
  <si>
    <t>797,44</t>
  </si>
  <si>
    <t>92842</t>
  </si>
  <si>
    <t>ASSENTAMENTO DE TUBO DE CONCRETO PARA REDES COLETORAS DE ESGOTO SANITÁRIO, DIÂMETRO DE 700 MM, JUNTA ELÁSTICA, INSTALADO EM LOCAL COM BAIXO NÍVEL DE INTERFERÊNCIAS (NÃO INCLUI FORNECIMENTO). AF_03/2024</t>
  </si>
  <si>
    <t>58,35</t>
  </si>
  <si>
    <t>92843</t>
  </si>
  <si>
    <t>TUBO DE CONCRETO PARA REDES COLETORAS DE ESGOTO SANITÁRIO, DIÂMETRO DE 800 MM, JUNTA ELÁSTICA, INSTALADO EM LOCAL COM BAIXO NÍVEL DE INTERFERÊNCIAS - FORNECIMENTO E ASSENTAMENTO. AF_03/2024</t>
  </si>
  <si>
    <t>824,48</t>
  </si>
  <si>
    <t>92844</t>
  </si>
  <si>
    <t>ASSENTAMENTO DE TUBO DE CONCRETO PARA REDES COLETORAS DE ESGOTO SANITÁRIO, DIÂMETRO DE 800 MM, JUNTA ELÁSTICA, INSTALADO EM LOCAL COM BAIXO NÍVEL DE INTERFERÊNCIAS (NÃO INCLUI FORNECIMENTO). AF_03/2024</t>
  </si>
  <si>
    <t>69,05</t>
  </si>
  <si>
    <t>92845</t>
  </si>
  <si>
    <t>TUBO DE CONCRETO PARA REDES COLETORAS DE ESGOTO SANITÁRIO, DIÂMETRO DE 900 MM, JUNTA ELÁSTICA, INSTALADO EM LOCAL COM BAIXO NÍVEL DE INTERFERÊNCIAS - FORNECIMENTO E ASSENTAMENTO. AF_03/2024</t>
  </si>
  <si>
    <t>1.224,51</t>
  </si>
  <si>
    <t>92846</t>
  </si>
  <si>
    <t>ASSENTAMENTO DE TUBO DE CONCRETO PARA REDES COLETORAS DE ESGOTO SANITÁRIO, DIÂMETRO DE 900 MM, JUNTA ELÁSTICA, INSTALADO EM LOCAL COM BAIXO NÍVEL DE INTERFERÊNCIAS (NÃO INCLUI FORNECIMENTO). AF_03/2024</t>
  </si>
  <si>
    <t>79,09</t>
  </si>
  <si>
    <t>92847</t>
  </si>
  <si>
    <t>TUBO DE CONCRETO PARA REDES COLETORAS DE ESGOTO SANITÁRIO, DIÂMETRO DE 1000 MM, JUNTA ELÁSTICA, INSTALADO EM LOCAL COM BAIXO NÍVEL DE INTERFERÊNCIAS - FORNECIMENTO E ASSENTAMENTO. AF_03/2024</t>
  </si>
  <si>
    <t>1.254,14</t>
  </si>
  <si>
    <t>92848</t>
  </si>
  <si>
    <t>ASSENTAMENTO DE TUBO DE CONCRETO PARA REDES COLETORAS DE ESGOTO SANITÁRIO, DIÂMETRO DE 1000 MM, JUNTA ELÁSTICA, INSTALADO EM LOCAL COM BAIXO NÍVEL DE INTERFERÊNCIAS (NÃO INCLUI FORNECIMENTO). AF_03/2024</t>
  </si>
  <si>
    <t>92,52</t>
  </si>
  <si>
    <t>92849</t>
  </si>
  <si>
    <t>TUBO DE CONCRETO PARA REDES COLETORAS DE ESGOTO SANITÁRIO, DIÂMETRO DE 300 MM, JUNTA ELÁSTICA, INSTALADO EM LOCAL COM ALTO NÍVEL DE INTERFERÊNCIAS - FORNECIMENTO E ASSENTAMENTO. AF_03/2024</t>
  </si>
  <si>
    <t>269,05</t>
  </si>
  <si>
    <t>92850</t>
  </si>
  <si>
    <t>ASSENTAMENTO DE TUBO DE CONCRETO PARA REDES COLETORAS DE ESGOTO SANITÁRIO, DIÂMETRO DE 300 MM, JUNTA ELÁSTICA, INSTALADO EM LOCAL COM ALTO NÍVEL DE INTERFERÊNCIAS (NÃO INCLUI FORNECIMENTO). AF_03/2024</t>
  </si>
  <si>
    <t>26,02</t>
  </si>
  <si>
    <t>92851</t>
  </si>
  <si>
    <t>TUBO DE CONCRETO PARA REDES COLETORAS DE ESGOTO SANITÁRIO, DIÂMETRO DE 400 MM, JUNTA ELÁSTICA, INSTALADO EM LOCAL COM ALTO NÍVEL DE INTERFERÊNCIAS - FORNECIMENTO E ASSENTAMENTO. AF_03/2024</t>
  </si>
  <si>
    <t>284,34</t>
  </si>
  <si>
    <t>92852</t>
  </si>
  <si>
    <t>ASSENTAMENTO DE TUBO DE CONCRETO PARA REDES COLETORAS DE ESGOTO SANITÁRIO, DIÂMETRO DE 400 MM, JUNTA ELÁSTICA, INSTALADO EM LOCAL COM ALTO NÍVEL DE INTERFERÊNCIAS (NÃO INCLUI FORNECIMENTO). AF_03/2024</t>
  </si>
  <si>
    <t>35,07</t>
  </si>
  <si>
    <t>92853</t>
  </si>
  <si>
    <t>TUBO DE CONCRETO PARA REDES COLETORAS DE ESGOTO SANITÁRIO, DIÂMETRO DE 500 MM, JUNTA ELÁSTICA, INSTALADO EM LOCAL COM ALTO NÍVEL DE INTERFERÊNCIAS - FORNECIMENTO E ASSENTAMENTO. AF_03/2024</t>
  </si>
  <si>
    <t>505,61</t>
  </si>
  <si>
    <t>92854</t>
  </si>
  <si>
    <t>ASSENTAMENTO DE TUBO DE CONCRETO PARA REDES COLETORAS DE ESGOTO SANITÁRIO, DIÂMETRO DE 500 MM, JUNTA ELÁSTICA, INSTALADO EM LOCAL COM ALTO NÍVEL DE INTERFERÊNCIAS (NÃO INCLUI FORNECIMENTO). AF_03/2024</t>
  </si>
  <si>
    <t>44,45</t>
  </si>
  <si>
    <t>92855</t>
  </si>
  <si>
    <t>TUBO DE CONCRETO PARA REDES COLETORAS DE ESGOTO SANITÁRIO, DIÂMETRO DE 600 MM, JUNTA ELÁSTICA, INSTALADO EM LOCAL COM ALTO NÍVEL DE INTERFERÊNCIAS - FORNECIMENTO E ASSENTAMENTO. AF_03/2024</t>
  </si>
  <si>
    <t>619,97</t>
  </si>
  <si>
    <t>92856</t>
  </si>
  <si>
    <t>ASSENTAMENTO DE TUBO DE CONCRETO PARA REDES COLETORAS DE ESGOTO SANITÁRIO, DIÂMETRO DE 600 MM, JUNTA ELÁSTICA, INSTALADO EM LOCAL COM ALTO NÍVEL DE INTERFERÊNCIAS (NÃO INCLUI FORNECIMENTO). AF_03/2024</t>
  </si>
  <si>
    <t>54,12</t>
  </si>
  <si>
    <t>92857</t>
  </si>
  <si>
    <t>TUBO DE CONCRETO PARA REDES COLETORAS DE ESGOTO SANITÁRIO, DIÂMETRO DE 700 MM, JUNTA ELÁSTICA, INSTALADO EM LOCAL COM ALTO NÍVEL DE INTERFERÊNCIAS - FORNECIMENTO E ASSENTAMENTO. AF_03/2024</t>
  </si>
  <si>
    <t>805,97</t>
  </si>
  <si>
    <t>92858</t>
  </si>
  <si>
    <t>ASSENTAMENTO DE TUBO DE CONCRETO PARA REDES COLETORAS DE ESGOTO SANITÁRIO, DIÂMETRO DE 700 MM, JUNTA ELÁSTICA, INSTALADO EM LOCAL COM ALTO NÍVEL DE INTERFERÊNCIAS (NÃO INCLUI FORNECIMENTO). AF_03/2024</t>
  </si>
  <si>
    <t>66,88</t>
  </si>
  <si>
    <t>92859</t>
  </si>
  <si>
    <t>TUBO DE CONCRETO PARA REDES COLETORAS DE ESGOTO SANITÁRIO, DIÂMETRO DE 800 MM, JUNTA ELÁSTICA, INSTALADO EM LOCAL COM ALTO NÍVEL DE INTERFERÊNCIAS - FORNECIMENTO E ASSENTAMENTO. AF_03/2024</t>
  </si>
  <si>
    <t>834,35</t>
  </si>
  <si>
    <t>92860</t>
  </si>
  <si>
    <t>ASSENTAMENTO DE TUBO DE CONCRETO PARA REDES COLETORAS DE ESGOTO SANITÁRIO, DIÂMETRO DE 800 MM, JUNTA ELÁSTICA, INSTALADO EM LOCAL COM ALTO NÍVEL DE INTERFERÊNCIAS (NÃO INCLUI FORNECIMENTO). AF_03/2024</t>
  </si>
  <si>
    <t>78,92</t>
  </si>
  <si>
    <t>92861</t>
  </si>
  <si>
    <t>TUBO DE CONCRETO PARA REDES COLETORAS DE ESGOTO SANITÁRIO, DIÂMETRO DE 900 MM, JUNTA ELÁSTICA, INSTALADO EM LOCAL COM ALTO NÍVEL DE INTERFERÊNCIAS - FORNECIMENTO E ASSENTAMENTO. AF_03/2024</t>
  </si>
  <si>
    <t>1.235,71</t>
  </si>
  <si>
    <t>92862</t>
  </si>
  <si>
    <t>ASSENTAMENTO DE TUBO DE CONCRETO PARA REDES COLETORAS DE ESGOTO SANITÁRIO, DIÂMETRO DE 900 MM, JUNTA ELÁSTICA, INSTALADO EM LOCAL COM ALTO NÍVEL DE INTERFERÊNCIAS (NÃO INCLUI FORNECIMENTO). AF_03/2024</t>
  </si>
  <si>
    <t>90,29</t>
  </si>
  <si>
    <t>92863</t>
  </si>
  <si>
    <t>TUBO DE CONCRETO PARA REDES COLETORAS DE ESGOTO SANITÁRIO, DIÂMETRO DE 1000 MM, JUNTA ELÁSTICA, INSTALADO EM LOCAL COM ALTO NÍVEL DE INTERFERÊNCIAS - FORNECIMENTO E ASSENTAMENTO. AF_03/2024</t>
  </si>
  <si>
    <t>1.266,66</t>
  </si>
  <si>
    <t>92864</t>
  </si>
  <si>
    <t>ASSENTAMENTO DE TUBO DE CONCRETO PARA REDES COLETORAS DE ESGOTO SANITÁRIO, DIÂMETRO DE 1000 MM, JUNTA ELÁSTICA, INSTALADO EM LOCAL COM ALTO NÍVEL DE INTERFERÊNCIAS (NÃO INCLUI FORNECIMENTO). AF_03/2024</t>
  </si>
  <si>
    <t>105,04</t>
  </si>
  <si>
    <t>92210</t>
  </si>
  <si>
    <t>TUBO DE CONCRETO PARA REDES COLETORAS DE ÁGUAS PLUVIAIS, DIÂMETRO DE 400 MM, JUNTA RÍGIDA, INSTALADO EM LOCAL COM BAIXO NÍVEL DE INTERFERÊNCIAS - FORNECIMENTO E ASSENTAMENTO. AF_03/2024</t>
  </si>
  <si>
    <t>196,73</t>
  </si>
  <si>
    <t>92211</t>
  </si>
  <si>
    <t>TUBO DE CONCRETO PARA REDES COLETORAS DE ÁGUAS PLUVIAIS, DIÂMETRO DE 500 MM, JUNTA RÍGIDA, INSTALADO EM LOCAL COM BAIXO NÍVEL DE INTERFERÊNCIAS - FORNECIMENTO E ASSENTAMENTO. AF_03/2024</t>
  </si>
  <si>
    <t>239,11</t>
  </si>
  <si>
    <t>92212</t>
  </si>
  <si>
    <t>TUBO DE CONCRETO PARA REDES COLETORAS DE ÁGUAS PLUVIAIS, DIÂMETRO DE 600 MM, JUNTA RÍGIDA, INSTALADO EM LOCAL COM BAIXO NÍVEL DE INTERFERÊNCIAS - FORNECIMENTO E ASSENTAMENTO. AF_03/2024</t>
  </si>
  <si>
    <t>365,22</t>
  </si>
  <si>
    <t>92213</t>
  </si>
  <si>
    <t>TUBO DE CONCRETO PARA REDES COLETORAS DE ÁGUAS PLUVIAIS, DIÂMETRO DE 700 MM, JUNTA RÍGIDA, INSTALADO EM LOCAL COM BAIXO NÍVEL DE INTERFERÊNCIAS - FORNECIMENTO E ASSENTAMENTO. AF_03/2024</t>
  </si>
  <si>
    <t>485,85</t>
  </si>
  <si>
    <t>92214</t>
  </si>
  <si>
    <t>TUBO DE CONCRETO PARA REDES COLETORAS DE ÁGUAS PLUVIAIS, DIÂMETRO DE 800 MM, JUNTA RÍGIDA, INSTALADO EM LOCAL COM BAIXO NÍVEL DE INTERFERÊNCIAS - FORNECIMENTO E ASSENTAMENTO. AF_03/2024</t>
  </si>
  <si>
    <t>588,30</t>
  </si>
  <si>
    <t>92215</t>
  </si>
  <si>
    <t>TUBO DE CONCRETO PARA REDES COLETORAS DE ÁGUAS PLUVIAIS, DIÂMETRO DE 900 MM, JUNTA RÍGIDA, INSTALADO EM LOCAL COM BAIXO NÍVEL DE INTERFERÊNCIAS - FORNECIMENTO E ASSENTAMENTO. AF_03/2024</t>
  </si>
  <si>
    <t>675,30</t>
  </si>
  <si>
    <t>92216</t>
  </si>
  <si>
    <t>TUBO DE CONCRETO PARA REDES COLETORAS DE ÁGUAS PLUVIAIS, DIÂMETRO DE 1000 MM, JUNTA RÍGIDA, INSTALADO EM LOCAL COM BAIXO NÍVEL DE INTERFERÊNCIAS - FORNECIMENTO E ASSENTAMENTO. AF_03/2024</t>
  </si>
  <si>
    <t>700,21</t>
  </si>
  <si>
    <t>92219</t>
  </si>
  <si>
    <t>TUBO DE CONCRETO PARA REDES COLETORAS DE ÁGUAS PLUVIAIS, DIÂMETRO DE 400 MM, JUNTA RÍGIDA, INSTALADO EM LOCAL COM ALTO NÍVEL DE INTERFERÊNCIAS - FORNECIMENTO E ASSENTAMENTO. AF_03/2024</t>
  </si>
  <si>
    <t>201,22</t>
  </si>
  <si>
    <t>92220</t>
  </si>
  <si>
    <t>TUBO DE CONCRETO PARA REDES COLETORAS DE ÁGUAS PLUVIAIS, DIÂMETRO DE 500 MM, JUNTA RÍGIDA, INSTALADO EM LOCAL COM ALTO NÍVEL DE INTERFERÊNCIAS - FORNECIMENTO E ASSENTAMENTO. AF_03/2024</t>
  </si>
  <si>
    <t>244,94</t>
  </si>
  <si>
    <t>92221</t>
  </si>
  <si>
    <t>TUBO DE CONCRETO PARA REDES COLETORAS DE ÁGUAS PLUVIAIS, DIÂMETRO DE 600 MM, JUNTA RÍGIDA, INSTALADO EM LOCAL COM ALTO NÍVEL DE INTERFERÊNCIAS - FORNECIMENTO E ASSENTAMENTO. AF_03/2024</t>
  </si>
  <si>
    <t>372,37</t>
  </si>
  <si>
    <t>92222</t>
  </si>
  <si>
    <t>TUBO DE CONCRETO PARA REDES COLETORAS DE ÁGUAS PLUVIAIS, DIÂMETRO DE 700 MM, JUNTA RÍGIDA, INSTALADO EM LOCAL COM ALTO NÍVEL DE INTERFERÊNCIAS - FORNECIMENTO E ASSENTAMENTO. AF_03/2024</t>
  </si>
  <si>
    <t>494,34</t>
  </si>
  <si>
    <t>92223</t>
  </si>
  <si>
    <t>TUBO DE CONCRETO PARA REDES COLETORAS DE ÁGUAS PLUVIAIS, DIÂMETRO DE 800 MM, JUNTA RÍGIDA, INSTALADO EM LOCAL COM ALTO NÍVEL DE INTERFERÊNCIAS - FORNECIMENTO E ASSENTAMENTO. AF_03/2024</t>
  </si>
  <si>
    <t>598,15</t>
  </si>
  <si>
    <t>92224</t>
  </si>
  <si>
    <t>TUBO DE CONCRETO PARA REDES COLETORAS DE ÁGUAS PLUVIAIS, DIÂMETRO DE 900 MM, JUNTA RÍGIDA, INSTALADO EM LOCAL COM ALTO NÍVEL DE INTERFERÊNCIAS - FORNECIMENTO E ASSENTAMENTO. AF_03/2024</t>
  </si>
  <si>
    <t>686,54</t>
  </si>
  <si>
    <t>92226</t>
  </si>
  <si>
    <t>TUBO DE CONCRETO PARA REDES COLETORAS DE ÁGUAS PLUVIAIS, DIÂMETRO DE 1000 MM, JUNTA RÍGIDA, INSTALADO EM LOCAL COM ALTO NÍVEL DE INTERFERÊNCIAS - FORNECIMENTO E ASSENTAMENTO. AF_03/2024</t>
  </si>
  <si>
    <t>712,77</t>
  </si>
  <si>
    <t>92808</t>
  </si>
  <si>
    <t>ASSENTAMENTO DE TUBO DE CONCRETO PARA REDES COLETORAS DE ÁGUAS PLUVIAIS, DIÂMETRO DE 300 MM, JUNTA RÍGIDA, INSTALADO EM LOCAL COM BAIXO NÍVEL DE INTERFERÊNCIAS (NÃO INCLUI FORNECIMENTO). AF_03/2024</t>
  </si>
  <si>
    <t>31,30</t>
  </si>
  <si>
    <t>92809</t>
  </si>
  <si>
    <t>ASSENTAMENTO DE TUBO DE CONCRETO PARA REDES COLETORAS DE ÁGUAS PLUVIAIS, DIÂMETRO DE 400 MM, JUNTA RÍGIDA, INSTALADO EM LOCAL COM BAIXO NÍVEL DE INTERFERÊNCIAS (NÃO INCLUI FORNECIMENTO). AF_03/2024</t>
  </si>
  <si>
    <t>43,43</t>
  </si>
  <si>
    <t>92810</t>
  </si>
  <si>
    <t>ASSENTAMENTO DE TUBO DE CONCRETO PARA REDES COLETORAS DE ÁGUAS PLUVIAIS, DIÂMETRO DE 500 MM, JUNTA RÍGIDA, INSTALADO EM LOCAL COM BAIXO NÍVEL DE INTERFERÊNCIAS (NÃO INCLUI FORNECIMENTO). AF_03/2024</t>
  </si>
  <si>
    <t>55,90</t>
  </si>
  <si>
    <t>92811</t>
  </si>
  <si>
    <t>ASSENTAMENTO DE TUBO DE CONCRETO PARA REDES COLETORAS DE ÁGUAS PLUVIAIS, DIÂMETRO DE 600 MM, JUNTA RÍGIDA, INSTALADO EM LOCAL COM BAIXO NÍVEL DE INTERFERÊNCIAS (NÃO INCLUI FORNECIMENTO). AF_03/2024</t>
  </si>
  <si>
    <t>68,58</t>
  </si>
  <si>
    <t>92812</t>
  </si>
  <si>
    <t>ASSENTAMENTO DE TUBO DE CONCRETO PARA REDES COLETORAS DE ÁGUAS PLUVIAIS, DIÂMETRO DE 700 MM, JUNTA RÍGIDA, INSTALADO EM LOCAL COM BAIXO NÍVEL DE INTERFERÊNCIAS (NÃO INCLUI FORNECIMENTO). AF_03/2024</t>
  </si>
  <si>
    <t>81,53</t>
  </si>
  <si>
    <t>92813</t>
  </si>
  <si>
    <t>ASSENTAMENTO DE TUBO DE CONCRETO PARA REDES COLETORAS DE ÁGUAS PLUVIAIS, DIÂMETRO DE 800 MM, JUNTA RÍGIDA, INSTALADO EM LOCAL COM BAIXO NÍVEL DE INTERFERÊNCIAS (NÃO INCLUI FORNECIMENTO). AF_03/2024</t>
  </si>
  <si>
    <t>94,74</t>
  </si>
  <si>
    <t>92814</t>
  </si>
  <si>
    <t>ASSENTAMENTO DE TUBO DE CONCRETO PARA REDES COLETORAS DE ÁGUAS PLUVIAIS, DIÂMETRO DE 900 MM, JUNTA RÍGIDA, INSTALADO EM LOCAL COM BAIXO NÍVEL DE INTERFERÊNCIAS (NÃO INCLUI FORNECIMENTO). AF_03/2024</t>
  </si>
  <si>
    <t>108,21</t>
  </si>
  <si>
    <t>92815</t>
  </si>
  <si>
    <t>ASSENTAMENTO DE TUBO DE CONCRETO PARA REDES COLETORAS DE ÁGUAS PLUVIAIS, DIÂMETRO DE 1000 MM, JUNTA RÍGIDA, INSTALADO EM LOCAL COM BAIXO NÍVEL DE INTERFERÊNCIAS (NÃO INCLUI FORNECIMENTO). AF_03/2024</t>
  </si>
  <si>
    <t>121,90</t>
  </si>
  <si>
    <t>92816</t>
  </si>
  <si>
    <t>TUBO DE CONCRETO PARA REDES COLETORAS DE ÁGUAS PLUVIAIS, DIÂMETRO DE 1200 MM, JUNTA RÍGIDA, INSTALADO EM LOCAL COM BAIXO NÍVEL DE INTERFERÊNCIAS - FORNECIMENTO E ASSENTAMENTO. AF_03/2024</t>
  </si>
  <si>
    <t>1.013,83</t>
  </si>
  <si>
    <t>92817</t>
  </si>
  <si>
    <t>ASSENTAMENTO DE TUBO DE CONCRETO PARA REDES COLETORAS DE ÁGUAS PLUVIAIS, DIÂMETRO DE 1200 MM, JUNTA RÍGIDA, INSTALADO EM LOCAL COM BAIXO NÍVEL DE INTERFERÊNCIAS (NÃO INCLUI FORNECIMENTO). AF_03/2024</t>
  </si>
  <si>
    <t>150,10</t>
  </si>
  <si>
    <t>92818</t>
  </si>
  <si>
    <t>TUBO DE CONCRETO PARA REDES COLETORAS DE ÁGUAS PLUVIAIS, DIÂMETRO DE 1500 MM, JUNTA RÍGIDA, INSTALADO EM LOCAL COM BAIXO NÍVEL DE INTERFERÊNCIAS - FORNECIMENTO E ASSENTAMENTO. AF_03/2024</t>
  </si>
  <si>
    <t>1.445,64</t>
  </si>
  <si>
    <t>92819</t>
  </si>
  <si>
    <t>ASSENTAMENTO DE TUBO DE CONCRETO PARA REDES COLETORAS DE ÁGUAS PLUVIAIS, DIÂMETRO DE 1500 MM, JUNTA RÍGIDA, INSTALADO EM LOCAL COM BAIXO NÍVEL DE INTERFERÊNCIAS (NÃO INCLUI FORNECIMENTO). AF_03/2024</t>
  </si>
  <si>
    <t>194,28</t>
  </si>
  <si>
    <t>92820</t>
  </si>
  <si>
    <t>ASSENTAMENTO DE TUBO DE CONCRETO PARA REDES COLETORAS DE ÁGUAS PLUVIAIS, DIÂMETRO DE 300 MM, JUNTA RÍGIDA, INSTALADO EM LOCAL COM ALTO NÍVEL DE INTERFERÊNCIAS (NÃO INCLUI FORNECIMENTO). AF_03/2024</t>
  </si>
  <si>
    <t>34,46</t>
  </si>
  <si>
    <t>92821</t>
  </si>
  <si>
    <t>ASSENTAMENTO DE TUBO DE CONCRETO PARA REDES COLETORAS DE ÁGUAS PLUVIAIS, DIÂMETRO DE 400 MM, JUNTA RÍGIDA, INSTALADO EM LOCAL COM ALTO NÍVEL DE INTERFERÊNCIAS (NÃO INCLUI FORNECIMENTO). AF_03/2024</t>
  </si>
  <si>
    <t>47,92</t>
  </si>
  <si>
    <t>92822</t>
  </si>
  <si>
    <t>ASSENTAMENTO DE TUBO DE CONCRETO PARA REDES COLETORAS DE ÁGUAS PLUVIAIS, DIÂMETRO DE 500 MM, JUNTA RÍGIDA, INSTALADO EM LOCAL COM ALTO NÍVEL DE INTERFERÊNCIAS (NÃO INCLUI FORNECIMENTO). AF_03/2024</t>
  </si>
  <si>
    <t>61,73</t>
  </si>
  <si>
    <t>92824</t>
  </si>
  <si>
    <t>ASSENTAMENTO DE TUBO DE CONCRETO PARA REDES COLETORAS DE ÁGUAS PLUVIAIS, DIÂMETRO DE 600 MM, JUNTA RÍGIDA, INSTALADO EM LOCAL COM ALTO NÍVEL DE INTERFERÊNCIAS (NÃO INCLUI FORNECIMENTO). AF_03/2024</t>
  </si>
  <si>
    <t>75,73</t>
  </si>
  <si>
    <t>92825</t>
  </si>
  <si>
    <t>ASSENTAMENTO DE TUBO DE CONCRETO PARA REDES COLETORAS DE ÁGUAS PLUVIAIS, DIÂMETRO DE 700 MM, JUNTA RÍGIDA, INSTALADO EM LOCAL COM ALTO NÍVEL DE INTERFERÊNCIAS (NÃO INCLUI FORNECIMENTO). AF_03/2024</t>
  </si>
  <si>
    <t>90,02</t>
  </si>
  <si>
    <t>92826</t>
  </si>
  <si>
    <t>ASSENTAMENTO DE TUBO DE CONCRETO PARA REDES COLETORAS DE ÁGUAS PLUVIAIS, DIÂMETRO DE 800 MM, JUNTA RÍGIDA, INSTALADO EM LOCAL COM ALTO NÍVEL DE INTERFERÊNCIAS (NÃO INCLUI FORNECIMENTO). AF_03/2024</t>
  </si>
  <si>
    <t>104,59</t>
  </si>
  <si>
    <t>92827</t>
  </si>
  <si>
    <t>ASSENTAMENTO DE TUBO DE CONCRETO PARA REDES COLETORAS DE ÁGUAS PLUVIAIS, DIÂMETRO DE 900 MM, JUNTA RÍGIDA, INSTALADO EM LOCAL COM ALTO NÍVEL DE INTERFERÊNCIAS (NÃO INCLUI FORNECIMENTO). AF_03/2024</t>
  </si>
  <si>
    <t>119,45</t>
  </si>
  <si>
    <t>92828</t>
  </si>
  <si>
    <t>ASSENTAMENTO DE TUBO DE CONCRETO PARA REDES COLETORAS DE ÁGUAS PLUVIAIS, DIÂMETRO DE 1000 MM, JUNTA RÍGIDA, INSTALADO EM LOCAL COM ALTO NÍVEL DE INTERFERÊNCIAS (NÃO INCLUI FORNECIMENTO). AF_03/2024</t>
  </si>
  <si>
    <t>134,46</t>
  </si>
  <si>
    <t>92829</t>
  </si>
  <si>
    <t>TUBO DE CONCRETO PARA REDES COLETORAS DE ÁGUAS PLUVIAIS, DIÂMETRO DE 1200 MM, JUNTA RÍGIDA, INSTALADO EM LOCAL COM ALTO NÍVEL DE INTERFERÊNCIAS - FORNECIMENTO E ASSENTAMENTO. AF_03/2024</t>
  </si>
  <si>
    <t>1.029,06</t>
  </si>
  <si>
    <t>92830</t>
  </si>
  <si>
    <t>ASSENTAMENTO DE TUBO DE CONCRETO PARA REDES COLETORAS DE ÁGUAS PLUVIAIS, DIÂMETRO DE 1200 MM, JUNTA RÍGIDA, INSTALADO EM LOCAL COM ALTO NÍVEL DE INTERFERÊNCIAS (NÃO INCLUI FORNECIMENTO). AF_03/2024</t>
  </si>
  <si>
    <t>165,33</t>
  </si>
  <si>
    <t>92831</t>
  </si>
  <si>
    <t>TUBO DE CONCRETO PARA REDES COLETORAS DE ÁGUAS PLUVIAIS, DIÂMETRO DE 1500 MM, JUNTA RÍGIDA, INSTALADO EM LOCAL COM ALTO NÍVEL DE INTERFERÊNCIAS - FORNECIMENTO E ASSENTAMENTO. AF_03/2024</t>
  </si>
  <si>
    <t>1.464,90</t>
  </si>
  <si>
    <t>92832</t>
  </si>
  <si>
    <t>ASSENTAMENTO DE TUBO DE CONCRETO PARA REDES COLETORAS DE ÁGUAS PLUVIAIS, DIÂMETRO DE 1500 MM, JUNTA RÍGIDA, INSTALADO EM LOCAL COM ALTO NÍVEL DE INTERFERÊNCIAS (NÃO INCLUI FORNECIMENTO). AF_03/2024</t>
  </si>
  <si>
    <t>213,54</t>
  </si>
  <si>
    <t>95565</t>
  </si>
  <si>
    <t>TUBO DE CONCRETO PARA REDES COLETORAS DE ÁGUAS PLUVIAIS, DIÂMETRO DE 300MM, JUNTA RÍGIDA, INSTALADO EM LOCAL COM BAIXO NÍVEL DE INTERFERÊNCIAS - FORNECIMENTO E ASSENTAMENTO. AF_03/2024</t>
  </si>
  <si>
    <t>167,14</t>
  </si>
  <si>
    <t>95566</t>
  </si>
  <si>
    <t>TUBO DE CONCRETO PARA REDES COLETORAS DE ÁGUAS PLUVIAIS, DIÂMETRO DE 300MM, JUNTA RÍGIDA, INSTALADO EM LOCAL COM ALTO NÍVEL DE INTERFERÊNCIAS - FORNECIMENTO E ASSENTAMENTO. AF_03/2024</t>
  </si>
  <si>
    <t>170,30</t>
  </si>
  <si>
    <t>95567</t>
  </si>
  <si>
    <t>TUBO DE CONCRETO (SIMPLES) PARA REDES COLETORAS DE ÁGUAS PLUVIAIS, DIÂMETRO DE 300 MM, JUNTA RÍGIDA, INSTALADO EM LOCAL COM BAIXO NÍVEL DE INTERFERÊNCIAS - FORNECIMENTO E ASSENTAMENTO. AF_03/2024</t>
  </si>
  <si>
    <t>122,97</t>
  </si>
  <si>
    <t>95568</t>
  </si>
  <si>
    <t>TUBO DE CONCRETO (SIMPLES) PARA REDES COLETORAS DE ÁGUAS PLUVIAIS, DIÂMETRO DE 400 MM, JUNTA RÍGIDA, INSTALADO EM LOCAL COM BAIXO NÍVEL DE INTERFERÊNCIAS - FORNECIMENTO E ASSENTAMENTO. AF_03/2024</t>
  </si>
  <si>
    <t>151,75</t>
  </si>
  <si>
    <t>95569</t>
  </si>
  <si>
    <t>TUBO DE CONCRETO (SIMPLES) PARA REDES COLETORAS DE ÁGUAS PLUVIAIS, DIÂMETRO DE 500 MM, JUNTA RÍGIDA, INSTALADO EM LOCAL COM BAIXO NÍVEL DE INTERFERÊNCIAS - FORNECIMENTO E ASSENTAMENTO. AF_03/2024</t>
  </si>
  <si>
    <t>217,12</t>
  </si>
  <si>
    <t>95570</t>
  </si>
  <si>
    <t>TUBO DE CONCRETO (SIMPLES) PARA REDES COLETORAS DE ÁGUAS PLUVIAIS, DIÂMETRO DE 300 MM, JUNTA RÍGIDA, INSTALADO EM LOCAL COM ALTO NÍVEL DE INTERFERÊNCIAS - FORNECIMENTO E ASSENTAMENTO. AF_03/2024</t>
  </si>
  <si>
    <t>126,13</t>
  </si>
  <si>
    <t>95571</t>
  </si>
  <si>
    <t>TUBO DE CONCRETO (SIMPLES) PARA REDES COLETORAS DE ÁGUAS PLUVIAIS, DIÂMETRO DE 400 MM, JUNTA RÍGIDA, INSTALADO EM LOCAL COM ALTO NÍVEL DE INTERFERÊNCIAS - FORNECIMENTO E ASSENTAMENTO. AF_03/2024</t>
  </si>
  <si>
    <t>156,24</t>
  </si>
  <si>
    <t>95572</t>
  </si>
  <si>
    <t>TUBO DE CONCRETO (SIMPLES) PARA REDES COLETORAS DE ÁGUAS PLUVIAIS, DIÂMETRO DE 500 MM, JUNTA RÍGIDA, INSTALADO EM LOCAL COM ALTO NÍVEL DE INTERFERÊNCIAS - FORNECIMENTO E ASSENTAMENTO. AF_03/2024</t>
  </si>
  <si>
    <t>222,95</t>
  </si>
  <si>
    <t>97127</t>
  </si>
  <si>
    <t>ASSENTAMENTO DE TUBO DE PVC DEFOFO OU PRFV OU RPVC PARA REDE DE ÁGUA, DN 150 MM, JUNTA ELÁSTICA INTEGRADA, INSTALADO EM LOCAL COM NÍVEL ALTO DE INTERFERÊNCIAS (NÃO INCLUI FORNECIMENTO). AF_05/2024</t>
  </si>
  <si>
    <t>7,26</t>
  </si>
  <si>
    <t>97128</t>
  </si>
  <si>
    <t>ASSENTAMENTO DE TUBO DE PVC DEFOFO OU PRFV OU RPVC PARA REDE DE ÁGUA, DN 200 MM, JUNTA ELÁSTICA INTEGRADA, INSTALADO EM LOCAL COM NÍVEL ALTO DE INTERFERÊNCIAS (NÃO INCLUI FORNECIMENTO). AF_05/2024</t>
  </si>
  <si>
    <t>13,29</t>
  </si>
  <si>
    <t>97129</t>
  </si>
  <si>
    <t>ASSENTAMENTO DE TUBO DE PVC DEFOFO OU PRFV OU RPVC PARA REDE DE ÁGUA, DN 250 MM, JUNTA ELÁSTICA INTEGRADA, INSTALADO EM LOCAL COM NÍVEL ALTO DE INTERFERÊNCIAS (NÃO INCLUI FORNECIMENTO). AF_05/2024</t>
  </si>
  <si>
    <t>15,72</t>
  </si>
  <si>
    <t>97130</t>
  </si>
  <si>
    <t>ASSENTAMENTO DE TUBO DE PVC DEFOFO OU PRFV OU RPVC PARA REDE DE ÁGUA, DN 300 MM, JUNTA ELÁSTICA INTEGRADA, INSTALADO EM LOCAL COM NÍVEL ALTO DE INTERFERÊNCIAS (NÃO INCLUI FORNECIMENTO). AF_05/2024</t>
  </si>
  <si>
    <t>18,19</t>
  </si>
  <si>
    <t>97131</t>
  </si>
  <si>
    <t>ASSENTAMENTO DE TUBO DE PVC DEFOFO OU PRFV OU RPVC PARA REDE DE ÁGUA, DN 350 MM, JUNTA ELÁSTICA INTEGRADA, INSTALADO EM LOCAL COM NÍVEL ALTO DE INTERFERÊNCIAS (NÃO INCLUI FORNECIMENTO). AF_05/2024</t>
  </si>
  <si>
    <t>20,64</t>
  </si>
  <si>
    <t>97132</t>
  </si>
  <si>
    <t>ASSENTAMENTO DE TUBO DE PVC DEFOFO OU PRFV OU RPVC PARA REDE DE ÁGUA, DN 400 MM, JUNTA ELÁSTICA INTEGRADA, INSTALADO EM LOCAL COM NÍVEL ALTO DE INTERFERÊNCIAS (NÃO INCLUI FORNECIMENTO). AF_05/2024</t>
  </si>
  <si>
    <t>23,09</t>
  </si>
  <si>
    <t>97133</t>
  </si>
  <si>
    <t>ASSENTAMENTO DE TUBO DE PVC DEFOFO OU PRFV OU RPVC PARA REDE DE ÁGUA, DN 500 MM, JUNTA ELÁSTICA INTEGRADA, INSTALADO EM LOCAL COM NÍVEL ALTO DE INTERFERÊNCIAS (NÃO INCLUI FORNECIMENTO). AF_05/2024</t>
  </si>
  <si>
    <t>28,01</t>
  </si>
  <si>
    <t>97134</t>
  </si>
  <si>
    <t>ASSENTAMENTO DE TUBO DE PVC DEFOFO OU PRFV OU RPVC PARA REDE DE ÁGUA, DN 150 MM, JUNTA ELÁSTICA INTEGRADA, INSTALADO EM LOCAL COM NÍVEL BAIXO DE INTERFERÊNCIAS (NÃO INCLUI FORNECIMENTO). AF_05/2024</t>
  </si>
  <si>
    <t>5,97</t>
  </si>
  <si>
    <t>97135</t>
  </si>
  <si>
    <t>ASSENTAMENTO DE TUBO DE PVC DEFOFO OU PRFV OU RPVC PARA REDE DE ÁGUA, DN 200 MM, JUNTA ELÁSTICA INTEGRADA, INSTALADO EM LOCAL COM NÍVEL BAIXO DE INTERFERÊNCIAS (NÃO INCLUI FORNECIMENTO). AF_05/2024</t>
  </si>
  <si>
    <t>10,19</t>
  </si>
  <si>
    <t>97136</t>
  </si>
  <si>
    <t>ASSENTAMENTO DE TUBO DE PVC DEFOFO OU PRFV OU RPVC PARA REDE DE ÁGUA, DN 250 MM, JUNTA ELÁSTICA INTEGRADA, INSTALADO EM LOCAL COM NÍVEL BAIXO DE INTERFERÊNCIAS (NÃO INCLUI FORNECIMENTO). AF_05/2024</t>
  </si>
  <si>
    <t>12,07</t>
  </si>
  <si>
    <t>97137</t>
  </si>
  <si>
    <t>ASSENTAMENTO DE TUBO DE PVC DEFOFO OU PRFV OU RPVC PARA REDE DE ÁGUA, DN 300 MM, JUNTA ELÁSTICA INTEGRADA, INSTALADO EM LOCAL COM NÍVEL BAIXO DE INTERFERÊNCIAS (NÃO INCLUI FORNECIMENTO). AF_05/2024</t>
  </si>
  <si>
    <t>13,98</t>
  </si>
  <si>
    <t>97138</t>
  </si>
  <si>
    <t>ASSENTAMENTO DE TUBO DE PVC DEFOFO OU PRFV OU RPVC PARA REDE DE ÁGUA, DN 350 MM, JUNTA ELÁSTICA INTEGRADA, INSTALADO EM LOCAL COM NÍVEL BAIXO DE INTERFERÊNCIAS (NÃO INCLUI FORNECIMENTO). AF_05/2024</t>
  </si>
  <si>
    <t>15,86</t>
  </si>
  <si>
    <t>97139</t>
  </si>
  <si>
    <t>ASSENTAMENTO DE TUBO DE PVC DEFOFO OU PRFV OU RPVC PARA REDE DE ÁGUA, DN 400 MM, JUNTA ELÁSTICA INTEGRADA, INSTALADO EM LOCAL COM NÍVEL BAIXO DE INTERFERÊNCIAS (NÃO INCLUI FORNECIMENTO). AF_05/2024</t>
  </si>
  <si>
    <t>17,75</t>
  </si>
  <si>
    <t>97140</t>
  </si>
  <si>
    <t>ASSENTAMENTO DE TUBO DE PVC DEFOFO OU PRFV OU RPVC PARA REDE DE ÁGUA, DN 500 MM, JUNTA ELÁSTICA INTEGRADA, INSTALADO EM LOCAL COM NÍVEL BAIXO DE INTERFERÊNCIAS (NÃO INCLUI FORNECIMENTO). AF_05/2024</t>
  </si>
  <si>
    <t>21,52</t>
  </si>
  <si>
    <t>103089</t>
  </si>
  <si>
    <t>ASSENTAMENTO DE TUBO DE FERRO FUNDIDO PARA REDE DE ÁGUA, DN 80 MM, JUNTA FLANGEADA (NÃO INCLUI O FORNECIMENTO). AF_09/2021</t>
  </si>
  <si>
    <t>14,46</t>
  </si>
  <si>
    <t>103090</t>
  </si>
  <si>
    <t>ASSENTAMENTO DE TUBO DE FERRO FUNDIDO PARA REDE DE ÁGUA, DN 100 MM, JUNTA FLANGEADA (NÃO INCLUI O FORNECIMENTO). AF_09/2021</t>
  </si>
  <si>
    <t>17,30</t>
  </si>
  <si>
    <t>103091</t>
  </si>
  <si>
    <t>ASSENTAMENTO DE TUBO DE FERRO FUNDIDO PARA REDE DE ÁGUA, DN 150 MM, JUNTA FLANGEADA (NÃO INCLUI O FORNECIMENTO). AF_09/2021</t>
  </si>
  <si>
    <t>24,37</t>
  </si>
  <si>
    <t>103092</t>
  </si>
  <si>
    <t>ASSENTAMENTO DE TUBO DE FERRO FUNDIDO PARA REDE DE ÁGUA, DN 200 MM, JUNTA FLANGEADA (NÃO INCLUI O FORNECIMENTO). AF_09/2021</t>
  </si>
  <si>
    <t>31,44</t>
  </si>
  <si>
    <t>103093</t>
  </si>
  <si>
    <t>ASSENTAMENTO DE TUBO DE FERRO FUNDIDO PARA REDE DE ÁGUA, DN 250 MM, JUNTA FLANGEADA (NÃO INCLUI O FORNECIMENTO). AF_09/2021</t>
  </si>
  <si>
    <t>48,07</t>
  </si>
  <si>
    <t>103094</t>
  </si>
  <si>
    <t>ASSENTAMENTO DE TUBO DE FERRO FUNDIDO PARA REDE DE ÁGUA, DN 300 MM, JUNTA FLANGEADA (NÃO INCLUI O FORNECIMENTO). AF_09/2021</t>
  </si>
  <si>
    <t>55,18</t>
  </si>
  <si>
    <t>103095</t>
  </si>
  <si>
    <t>ASSENTAMENTO DE TUBO DE FERRO FUNDIDO PARA REDE DE ÁGUA, DN 350 MM, JUNTA FLANGEADA (NÃO INCLUI O FORNECIMENTO). AF_09/2021</t>
  </si>
  <si>
    <t>71,79</t>
  </si>
  <si>
    <t>103096</t>
  </si>
  <si>
    <t>ASSENTAMENTO DE TUBO DE FERRO FUNDIDO PARA REDE DE ÁGUA, DN 400 MM, JUNTA FLANGEADA (NÃO INCLUI O FORNECIMENTO). AF_09/2021</t>
  </si>
  <si>
    <t>78,90</t>
  </si>
  <si>
    <t>103097</t>
  </si>
  <si>
    <t>ASSENTAMENTO DE TUBO DE FERRO FUNDIDO PARA REDE DE ÁGUA, DN 450 MM, JUNTA FLANGEADA (NÃO INCLUI O FORNECIMENTO). AF_09/2021</t>
  </si>
  <si>
    <t>95,52</t>
  </si>
  <si>
    <t>103098</t>
  </si>
  <si>
    <t>ASSENTAMENTO DE TUBO DE FERRO FUNDIDO PARA REDE DE ÁGUA, DN 500 MM, JUNTA FLANGEADA (NÃO INCLUI O FORNECIMENTO). AF_09/2021</t>
  </si>
  <si>
    <t>102,62</t>
  </si>
  <si>
    <t>103099</t>
  </si>
  <si>
    <t>ASSENTAMENTO DE TUBO DE FERRO FUNDIDO PARA REDE DE ÁGUA, DN 600 MM, JUNTA FLANGEADA (NÃO INCLUI O FORNECIMENTO). AF_09/2021</t>
  </si>
  <si>
    <t>116,77</t>
  </si>
  <si>
    <t>103100</t>
  </si>
  <si>
    <t>ASSENTAMENTO DE TUBO DE FERRO FUNDIDO PARA REDE DE ÁGUA, DN 700 MM, JUNTA FLANGEADA (NÃO INCLUI O FORNECIMENTO). AF_09/2021</t>
  </si>
  <si>
    <t>124,65</t>
  </si>
  <si>
    <t>103101</t>
  </si>
  <si>
    <t>ASSENTAMENTO DE TUBO DE FERRO FUNDIDO PARA REDE DE ÁGUA, DN 800 MM, JUNTA FLANGEADA (NÃO INCLUI O FORNECIMENTO). AF_09/2021</t>
  </si>
  <si>
    <t>137,33</t>
  </si>
  <si>
    <t>103102</t>
  </si>
  <si>
    <t>ASSENTAMENTO DE TUBO DE FERRO FUNDIDO PARA REDE DE ÁGUA, DN 900 MM, JUNTA FLANGEADA (NÃO INCLUI O FORNECIMENTO). AF_09/2021</t>
  </si>
  <si>
    <t>158,15</t>
  </si>
  <si>
    <t>103103</t>
  </si>
  <si>
    <t>ASSENTAMENTO DE TUBO DE FERRO FUNDIDO PARA REDE DE ÁGUA, DN 1000 MM, JUNTA FLANGEADA (NÃO INCLUI O FORNECIMENTO). AF_09/2021</t>
  </si>
  <si>
    <t>170,82</t>
  </si>
  <si>
    <t>103104</t>
  </si>
  <si>
    <t>ASSENTAMENTO DE TUBO DE FERRO FUNDIDO PARA REDE DE ÁGUA, DN 1200 MM, JUNTA FLANGEADA (NÃO INCLUI O FORNECIMENTO). AF_09/2021</t>
  </si>
  <si>
    <t>204,31</t>
  </si>
  <si>
    <t>103105</t>
  </si>
  <si>
    <t>ASSENTAMENTO DE CONEXÃO COM 2 ACESSOS, FERRO FUNDIDO PARA REDE DE ÁGUA, DN  80 MM, JUNTA FLANGEADA (NÃO INCLUI O FORNECIMENTO). AF_09/2021</t>
  </si>
  <si>
    <t>59,94</t>
  </si>
  <si>
    <t>103106</t>
  </si>
  <si>
    <t>ASSENTAMENTO DE CONEXÃO COM 2 ACESSOS, FERRO FUNDIDO PARA REDE DE ÁGUA, DN  100 MM, JUNTA FLANGEADA (NÃO INCLUI O FORNECIMENTO). AF_09/2021</t>
  </si>
  <si>
    <t>71,74</t>
  </si>
  <si>
    <t>103107</t>
  </si>
  <si>
    <t>ASSENTAMENTO DE CONEXÃO COM 2 ACESSOS, FERRO FUNDIDO PARA REDE DE ÁGUA, DN  150 MM, JUNTA FLANGEADA (NÃO INCLUI O FORNECIMENTO). AF_09/2021</t>
  </si>
  <si>
    <t>101,24</t>
  </si>
  <si>
    <t>103108</t>
  </si>
  <si>
    <t>ASSENTAMENTO DE CONEXÃO COM 2 ACESSOS, FERRO FUNDIDO PARA REDE DE ÁGUA, DN  200 MM, JUNTA FLANGEADA (NÃO INCLUI O FORNECIMENTO). AF_09/2021</t>
  </si>
  <si>
    <t>130,72</t>
  </si>
  <si>
    <t>103109</t>
  </si>
  <si>
    <t>ASSENTAMENTO DE CONEXÃO COM 2 ACESSOS, FERRO FUNDIDO PARA REDE DE ÁGUA, DN  250 MM, JUNTA FLANGEADA (NÃO INCLUI O FORNECIMENTO). AF_09/2021</t>
  </si>
  <si>
    <t>215,60</t>
  </si>
  <si>
    <t>103110</t>
  </si>
  <si>
    <t>ASSENTAMENTO DE CONEXÃO COM 2 ACESSOS, FERRO FUNDIDO PARA REDE DE ÁGUA, DN  300 MM, JUNTA FLANGEADA (NÃO INCLUI O FORNECIMENTO). AF_09/2021</t>
  </si>
  <si>
    <t>245,09</t>
  </si>
  <si>
    <t>103111</t>
  </si>
  <si>
    <t>ASSENTAMENTO DE CONEXÃO COM 2 ACESSOS, FERRO FUNDIDO PARA REDE DE ÁGUA, DN  350 MM, JUNTA FLANGEADA (NÃO INCLUI O FORNECIMENTO). AF_09/2021</t>
  </si>
  <si>
    <t>329,98</t>
  </si>
  <si>
    <t>103112</t>
  </si>
  <si>
    <t>ASSENTAMENTO DE CONEXÃO COM 2 ACESSOS, FERRO FUNDIDO PARA REDE DE ÁGUA, DN  400 MM, JUNTA FLANGEADA (NÃO INCLUI O FORNECIMENTO). AF_09/2021</t>
  </si>
  <si>
    <t>359,46</t>
  </si>
  <si>
    <t>103113</t>
  </si>
  <si>
    <t>ASSENTAMENTO DE CONEXÃO COM 2 ACESSOS, FERRO FUNDIDO PARA REDE DE ÁGUA, DN  450 MM, JUNTA FLANGEADA (NÃO INCLUI O FORNECIMENTO). AF_09/2021</t>
  </si>
  <si>
    <t>444,34</t>
  </si>
  <si>
    <t>103114</t>
  </si>
  <si>
    <t>ASSENTAMENTO DE CONEXÃO COM 2 ACESSOS, FERRO FUNDIDO PARA REDE DE ÁGUA, DN  500 MM, JUNTA FLANGEADA (NÃO INCLUI O FORNECIMENTO). AF_09/2021</t>
  </si>
  <si>
    <t>473,84</t>
  </si>
  <si>
    <t>103115</t>
  </si>
  <si>
    <t>ASSENTAMENTO DE CONEXÃO COM 2 ACESSOS, FERRO FUNDIDO PARA REDE DE ÁGUA, DN  600 MM, JUNTA FLANGEADA (NÃO INCLUI O FORNECIMENTO). AF_09/2021</t>
  </si>
  <si>
    <t>532,80</t>
  </si>
  <si>
    <t>103116</t>
  </si>
  <si>
    <t>ASSENTAMENTO DE CONEXÃO COM 2 ACESSOS, FERRO FUNDIDO PARA REDE DE ÁGUA, DN  700 MM, JUNTA FLANGEADA (NÃO INCLUI O FORNECIMENTO). AF_09/2021</t>
  </si>
  <si>
    <t>647,17</t>
  </si>
  <si>
    <t>103117</t>
  </si>
  <si>
    <t>ASSENTAMENTO DE CONEXÃO COM 2 ACESSOS, FERRO FUNDIDO PARA REDE DE ÁGUA, DN  800 MM, JUNTA FLANGEADA (NÃO INCLUI O FORNECIMENTO). AF_09/2021</t>
  </si>
  <si>
    <t>706,14</t>
  </si>
  <si>
    <t>103118</t>
  </si>
  <si>
    <t>ASSENTAMENTO DE CONEXÃO COM 2 ACESSOS, FERRO FUNDIDO PARA REDE DE ÁGUA, DN  900 MM, JUNTA FLANGEADA (NÃO INCLUI O FORNECIMENTO). AF_09/2021</t>
  </si>
  <si>
    <t>820,51</t>
  </si>
  <si>
    <t>103119</t>
  </si>
  <si>
    <t>ASSENTAMENTO DE CONEXÃO COM 2 ACESSOS, FERRO FUNDIDO PARA REDE DE ÁGUA, DN  1000 MM, JUNTA FLANGEADA (NÃO INCLUI O FORNECIMENTO). AF_09/2021</t>
  </si>
  <si>
    <t>879,49</t>
  </si>
  <si>
    <t>103120</t>
  </si>
  <si>
    <t>ASSENTAMENTO DE CONEXÃO COM 2 ACESSOS, FERRO FUNDIDO PARA REDE DE ÁGUA, DN  1200 MM, JUNTA FLANGEADA (NÃO INCLUI O FORNECIMENTO). AF_09/2021</t>
  </si>
  <si>
    <t>1.052,82</t>
  </si>
  <si>
    <t>103121</t>
  </si>
  <si>
    <t>ASSENTAMENTO DE CONEXÃO COM 3 ACESSOS, FERRO FUNDIDO PARA REDE DE ÁGUA, DN  80 MM, JUNTA FLANGEADA (NÃO INCLUI O FORNECIMENTO). AF_09/2021</t>
  </si>
  <si>
    <t>79,04</t>
  </si>
  <si>
    <t>103122</t>
  </si>
  <si>
    <t>ASSENTAMENTO DE CONEXÃO COM 3 ACESSOS, FERRO FUNDIDO PARA REDE DE ÁGUA, DN  100 MM, JUNTA FLANGEADA (NÃO INCLUI O FORNECIMENTO). AF_09/2021</t>
  </si>
  <si>
    <t>96,73</t>
  </si>
  <si>
    <t>103123</t>
  </si>
  <si>
    <t>ASSENTAMENTO DE CONEXÃO COM 3 ACESSOS, FERRO FUNDIDO PARA REDE DE ÁGUA, DN  150 MM, JUNTA FLANGEADA (NÃO INCLUI O FORNECIMENTO). AF_09/2021</t>
  </si>
  <si>
    <t>140,98</t>
  </si>
  <si>
    <t>103124</t>
  </si>
  <si>
    <t>ASSENTAMENTO DE CONEXÃO COM 3 ACESSOS, FERRO FUNDIDO PARA REDE DE ÁGUA, DN  200 MM, JUNTA FLANGEADA (NÃO INCLUI O FORNECIMENTO). AF_09/2021</t>
  </si>
  <si>
    <t>185,19</t>
  </si>
  <si>
    <t>103125</t>
  </si>
  <si>
    <t>ASSENTAMENTO DE CONEXÃO COM 3 ACESSOS, FERRO FUNDIDO PARA REDE DE ÁGUA, DN  250 MM, JUNTA FLANGEADA (NÃO INCLUI O FORNECIMENTO). AF_09/2021</t>
  </si>
  <si>
    <t>312,53</t>
  </si>
  <si>
    <t>103126</t>
  </si>
  <si>
    <t>ASSENTAMENTO DE CONEXÃO COM 3 ACESSOS, FERRO FUNDIDO PARA REDE DE ÁGUA, DN  300 MM, JUNTA FLANGEADA (NÃO INCLUI O FORNECIMENTO). AF_09/2021</t>
  </si>
  <si>
    <t>356,75</t>
  </si>
  <si>
    <t>103127</t>
  </si>
  <si>
    <t>ASSENTAMENTO DE CONEXÃO COM 3 ACESSOS, FERRO FUNDIDO PARA REDE DE ÁGUA, DN  350 MM, JUNTA FLANGEADA (NÃO INCLUI O FORNECIMENTO). AF_09/2021</t>
  </si>
  <si>
    <t>484,08</t>
  </si>
  <si>
    <t>103128</t>
  </si>
  <si>
    <t>ASSENTAMENTO DE CONEXÃO COM 3 ACESSOS, FERRO FUNDIDO PARA REDE DE ÁGUA, DN  400 MM, JUNTA FLANGEADA (NÃO INCLUI O FORNECIMENTO). AF_09/2021</t>
  </si>
  <si>
    <t>528,30</t>
  </si>
  <si>
    <t>103129</t>
  </si>
  <si>
    <t>ASSENTAMENTO DE CONEXÃO COM 3 ACESSOS, FERRO FUNDIDO PARA REDE DE ÁGUA, DN  450 MM, JUNTA FLANGEADA (NÃO INCLUI O FORNECIMENTO). AF_09/2021</t>
  </si>
  <si>
    <t>655,65</t>
  </si>
  <si>
    <t>103130</t>
  </si>
  <si>
    <t>ASSENTAMENTO DE CONEXÃO COM 3 ACESSOS, FERRO FUNDIDO PARA REDE DE ÁGUA, DN  500 MM, JUNTA FLANGEADA (NÃO INCLUI O FORNECIMENTO). AF_09/2021</t>
  </si>
  <si>
    <t>699,85</t>
  </si>
  <si>
    <t>103131</t>
  </si>
  <si>
    <t>ASSENTAMENTO DE CONEXÃO COM 3 ACESSOS, FERRO FUNDIDO PARA REDE DE ÁGUA, DN  600 MM, JUNTA FLANGEADA (NÃO INCLUI O FORNECIMENTO). AF_09/2021</t>
  </si>
  <si>
    <t>788,30</t>
  </si>
  <si>
    <t>103132</t>
  </si>
  <si>
    <t>ASSENTAMENTO DE CONEXÃO COM 3 ACESSOS, FERRO FUNDIDO PARA REDE DE ÁGUA, DN  700 MM, JUNTA FLANGEADA (NÃO INCLUI O FORNECIMENTO). AF_09/2021</t>
  </si>
  <si>
    <t>959,86</t>
  </si>
  <si>
    <t>103133</t>
  </si>
  <si>
    <t>ASSENTAMENTO DE CONEXÃO COM 3 ACESSOS, FERRO FUNDIDO PARA REDE DE ÁGUA, DN  800 MM, JUNTA FLANGEADA (NÃO INCLUI O FORNECIMENTO). AF_09/2021</t>
  </si>
  <si>
    <t>1.048,31</t>
  </si>
  <si>
    <t>103134</t>
  </si>
  <si>
    <t>ASSENTAMENTO DE CONEXÃO COM 3 ACESSOS, FERRO FUNDIDO PARA REDE DE ÁGUA, DN  900 MM, JUNTA FLANGEADA (NÃO INCLUI O FORNECIMENTO). AF_09/2021</t>
  </si>
  <si>
    <t>1.219,87</t>
  </si>
  <si>
    <t>103135</t>
  </si>
  <si>
    <t>ASSENTAMENTO DE CONEXÃO COM 3 ACESSOS, FERRO FUNDIDO PARA REDE DE ÁGUA, DN  1000 MM, JUNTA FLANGEADA (NÃO INCLUI O FORNECIMENTO). AF_09/2021</t>
  </si>
  <si>
    <t>1.308,32</t>
  </si>
  <si>
    <t>103136</t>
  </si>
  <si>
    <t>ASSENTAMENTO DE CONEXÃO COM 3 ACESSOS, FERRO FUNDIDO PARA REDE DE ÁGUA, DN  1200 MM, JUNTA FLANGEADA (NÃO INCLUI O FORNECIMENTO). AF_09/2021</t>
  </si>
  <si>
    <t>1.568,33</t>
  </si>
  <si>
    <t>103137</t>
  </si>
  <si>
    <t>ASSENTAMENTO DE CONEXÃO COM 1 ACESSO, FERRO FUNDIDO PARA REDE DE ÁGUA, DN  80 MM, JUNTA FLANGEADA (NÃO INCLUI O FORNECIMENTO). AF_09/2021</t>
  </si>
  <si>
    <t>40,88</t>
  </si>
  <si>
    <t>103138</t>
  </si>
  <si>
    <t>ASSENTAMENTO DE CONEXÃO COM 1 ACESSO, FERRO FUNDIDO PARA REDE DE ÁGUA, DN  100 MM, JUNTA FLANGEADA (NÃO INCLUI O FORNECIMENTO). AF_09/2021</t>
  </si>
  <si>
    <t>46,78</t>
  </si>
  <si>
    <t>103139</t>
  </si>
  <si>
    <t>ASSENTAMENTO DE CONEXÃO COM 1 ACESSO, FERRO FUNDIDO PARA REDE DE ÁGUA, DN  150 MM, JUNTA FLANGEADA (NÃO INCLUI O FORNECIMENTO). AF_09/2021</t>
  </si>
  <si>
    <t>61,53</t>
  </si>
  <si>
    <t>103140</t>
  </si>
  <si>
    <t>ASSENTAMENTO DE CONEXÃO COM 1 ACESSO, FERRO FUNDIDO PARA REDE DE ÁGUA, DN  200 MM, JUNTA FLANGEADA (NÃO INCLUI O FORNECIMENTO). AF_09/2021</t>
  </si>
  <si>
    <t>76,26</t>
  </si>
  <si>
    <t>103141</t>
  </si>
  <si>
    <t>ASSENTAMENTO DE CONEXÃO COM 1 ACESSO, FERRO FUNDIDO PARA REDE DE ÁGUA, DN  250 MM, JUNTA FLANGEADA (NÃO INCLUI O FORNECIMENTO). AF_09/2021</t>
  </si>
  <si>
    <t>118,72</t>
  </si>
  <si>
    <t>103142</t>
  </si>
  <si>
    <t>ASSENTAMENTO DE CONEXÃO COM 1 ACESSO, FERRO FUNDIDO PARA REDE DE ÁGUA, DN  300 MM, JUNTA FLANGEADA (NÃO INCLUI O FORNECIMENTO). AF_09/2021</t>
  </si>
  <si>
    <t>133,44</t>
  </si>
  <si>
    <t>103143</t>
  </si>
  <si>
    <t>ASSENTAMENTO DE CONEXÃO COM 1 ACESSO, FERRO FUNDIDO PARA REDE DE ÁGUA, DN  350 MM, JUNTA FLANGEADA (NÃO INCLUI O FORNECIMENTO). AF_09/2021</t>
  </si>
  <si>
    <t>175,90</t>
  </si>
  <si>
    <t>103144</t>
  </si>
  <si>
    <t>ASSENTAMENTO DE CONEXÃO COM 1 ACESSO, FERRO FUNDIDO PARA REDE DE ÁGUA, DN  400 MM, JUNTA FLANGEADA (NÃO INCLUI O FORNECIMENTO). AF_09/2021</t>
  </si>
  <si>
    <t>190,63</t>
  </si>
  <si>
    <t>103145</t>
  </si>
  <si>
    <t>ASSENTAMENTO DE CONEXÃO COM 1 ACESSO, FERRO FUNDIDO PARA REDE DE ÁGUA, DN  450 MM, JUNTA FLANGEADA (NÃO INCLUI O FORNECIMENTO). AF_09/2021</t>
  </si>
  <si>
    <t>233,09</t>
  </si>
  <si>
    <t>103146</t>
  </si>
  <si>
    <t>ASSENTAMENTO DE CONEXÃO COM 1 ACESSO, FERRO FUNDIDO PARA REDE DE ÁGUA, DN  500 MM, JUNTA FLANGEADA (NÃO INCLUI O FORNECIMENTO). AF_09/2021</t>
  </si>
  <si>
    <t>247,81</t>
  </si>
  <si>
    <t>103147</t>
  </si>
  <si>
    <t>ASSENTAMENTO DE CONEXÃO COM 1 ACESSO, FERRO FUNDIDO PARA REDE DE ÁGUA, DN  600 MM, JUNTA FLANGEADA (NÃO INCLUI O FORNECIMENTO). AF_09/2021</t>
  </si>
  <si>
    <t>277,30</t>
  </si>
  <si>
    <t>103148</t>
  </si>
  <si>
    <t>ASSENTAMENTO DE CONEXÃO COM 1 ACESSO, FERRO FUNDIDO PARA REDE DE ÁGUA, DN  700 MM, JUNTA FLANGEADA (NÃO INCLUI O FORNECIMENTO). AF_09/2021</t>
  </si>
  <si>
    <t>334,49</t>
  </si>
  <si>
    <t>103149</t>
  </si>
  <si>
    <t>ASSENTAMENTO DE CONEXÃO COM 1 ACESSO, FERRO FUNDIDO PARA REDE DE ÁGUA, DN  800 MM, JUNTA FLANGEADA (NÃO INCLUI O FORNECIMENTO). AF_09/2021</t>
  </si>
  <si>
    <t>363,97</t>
  </si>
  <si>
    <t>103150</t>
  </si>
  <si>
    <t>ASSENTAMENTO DE CONEXÃO COM 1 ACESSO, FERRO FUNDIDO PARA REDE DE ÁGUA, DN  900 MM, JUNTA FLANGEADA (NÃO INCLUI O FORNECIMENTO). AF_09/2021</t>
  </si>
  <si>
    <t>421,11</t>
  </si>
  <si>
    <t>103151</t>
  </si>
  <si>
    <t>ASSENTAMENTO DE CONEXÃO COM 1 ACESSO, FERRO FUNDIDO PARA REDE DE ÁGUA, DN  1000 MM, JUNTA FLANGEADA (NÃO INCLUI O FORNECIMENTO). AF_09/2021</t>
  </si>
  <si>
    <t>450,63</t>
  </si>
  <si>
    <t>103152</t>
  </si>
  <si>
    <t>ASSENTAMENTO DE CONEXÃO COM 1 ACESSO, FERRO FUNDIDO PARA REDE DE ÁGUA, DN  1200 MM, JUNTA FLANGEADA (NÃO INCLUI O FORNECIMENTO). AF_09/2021</t>
  </si>
  <si>
    <t>537,30</t>
  </si>
  <si>
    <t>103372</t>
  </si>
  <si>
    <t>TUBO PEAD LISO PARA REDE DE ÁGUA OU ESGOTO, DIÂMETRO DE 20 MM, JUNTA SOLDADA (NÃO INCLUI A EXECUÇÃO DE SOLDA) - FORNECIMENTO E ASSENTAMENTO. AF_12/2021</t>
  </si>
  <si>
    <t>5,43</t>
  </si>
  <si>
    <t>103373</t>
  </si>
  <si>
    <t>TUBO PEAD LISO PARA REDE DE ÁGUA OU ESGOTO, DIÂMETRO DE 32 MM, JUNTA SOLDADA (NÃO INCLUI A EXECUÇÃO DE SOLDA) - FORNECIMENTO E ASSENTAMENTO. AF_12/2021</t>
  </si>
  <si>
    <t>10,60</t>
  </si>
  <si>
    <t>103376</t>
  </si>
  <si>
    <t>TUBO PEAD LISO PARA REDE DE ÁGUA OU ESGOTO, DIÂMETRO DE 110 MM, JUNTA SOLDADA (NÃO INCLUI A EXECUÇÃO DE SOLDA) - FORNECIMENTO E ASSENTAMENTO. AF_12/2021</t>
  </si>
  <si>
    <t>124,84</t>
  </si>
  <si>
    <t>103377</t>
  </si>
  <si>
    <t>TUBO PEAD LISO PARA REDE DE ÁGUA OU ESGOTO, DIÂMETRO DE 160 MM, JUNTA SOLDADA (NÃO INCLUI A EXECUÇÃO DE SOLDA) - FORNECIMENTO E ASSENTAMENTO. AF_12/2021</t>
  </si>
  <si>
    <t>266,75</t>
  </si>
  <si>
    <t>103379</t>
  </si>
  <si>
    <t>TUBO PEAD LISO PARA REDE DE ÁGUA OU ESGOTO, DIÂMETRO DE 200 MM, JUNTA SOLDADA (NÃO INCLUI A EXECUÇÃO DE SOLDA) - FORNECIMENTO E ASSENTAMENTO. AF_12/2021</t>
  </si>
  <si>
    <t>415,03</t>
  </si>
  <si>
    <t>103383</t>
  </si>
  <si>
    <t>TUBO PEAD LISO PARA REDE DE ÁGUA OU ESGOTO, DIÂMETRO DE 315 MM, JUNTA SOLDADA (NÃO INCLUI A EXECUÇÃO DE SOLDA) - FORNECIMENTO E ASSENTAMENTO. AF_12/2021</t>
  </si>
  <si>
    <t>1.016,68</t>
  </si>
  <si>
    <t>103385</t>
  </si>
  <si>
    <t>TUBO PEAD LISO PARA REDE DE ÁGUA OU ESGOTO, DIÂMETRO DE 400 MM, JUNTA SOLDADA (NÃO INCLUI A EXECUÇÃO DE SOLDA) - FORNECIMENTO E ASSENTAMENTO. AF_12/2021</t>
  </si>
  <si>
    <t>1.639,84</t>
  </si>
  <si>
    <t>103387</t>
  </si>
  <si>
    <t>TUBO PEAD LISO PARA REDE DE ÁGUA OU ESGOTO, DIÂMETRO DE 500 MM, JUNTA SOLDADA (NÃO INCLUI A EXECUÇÃO DE SOLDA) - FORNECIMENTO E ASSENTAMENTO. AF_12/2021</t>
  </si>
  <si>
    <t>2.876,11</t>
  </si>
  <si>
    <t>103389</t>
  </si>
  <si>
    <t>TUBO PEAD LISO PARA REDE DE ÁGUA OU ESGOTO, DIÂMETRO DE 630 MM, JUNTA SOLDADA (NÃO INCLUI A EXECUÇÃO DE SOLDA) - FORNECIMENTO E ASSENTAMENTO. AF_12/2021</t>
  </si>
  <si>
    <t>4.277,13</t>
  </si>
  <si>
    <t>103391</t>
  </si>
  <si>
    <t>TUBO PEAD LISO PARA REDE DE ÁGUA OU ESGOTO, DIÂMETRO DE 800 MM, JUNTA SOLDADA (NÃO INCLUI A EXECUÇÃO DE SOLDA) - FORNECIMENTO E ASSENTAMENTO. AF_12/2021</t>
  </si>
  <si>
    <t>2.824,00</t>
  </si>
  <si>
    <t>103392</t>
  </si>
  <si>
    <t>TUBO PEAD LISO PARA REDE DE ÁGUA OU ESGOTO, DIÂMETRO DE 900 MM, JUNTA SOLDADA (NÃO INCLUI A EXECUÇÃO DE SOLDA) - FORNECIMENTO E ASSENTAMENTO. AF_12/2021</t>
  </si>
  <si>
    <t>4.610,29</t>
  </si>
  <si>
    <t>103393</t>
  </si>
  <si>
    <t>TUBO PEAD LISO PARA REDE DE ÁGUA OU ESGOTO, DIÂMETRO DE 1000 MM, JUNTA SOLDADA (NÃO INCLUI A EXECUÇÃO DE SOLDA) - FORNECIMENTO E ASSENTAMENTO. AF_12/2021</t>
  </si>
  <si>
    <t>5.085,56</t>
  </si>
  <si>
    <t>103397</t>
  </si>
  <si>
    <t>ASSENTAMENTO DE CONEXÃO COM 2 ACESSOS, EM PEAD LISO PARA REDE DE ÁGUA OU ESGOTO, DIÂMETRO DE 20 MM, JUNTA SOLDADA (NÃO INCLUI O FORNECIMENTO E EXECUÇÃO DE SOLDA). AF_12/2021</t>
  </si>
  <si>
    <t>5,52</t>
  </si>
  <si>
    <t>103398</t>
  </si>
  <si>
    <t>ASSENTAMENTO DE CONEXÃO COM 2 ACESSOS, EM PEAD LISO PARA REDE DE ÁGUA OU ESGOTO, DIÂMETRO DE 32 MM, JUNTA SOLDADA (NÃO INCLUI O FORNECIMENTO E EXECUÇÃO DE SOLDA). AF_12/2021</t>
  </si>
  <si>
    <t>8,84</t>
  </si>
  <si>
    <t>103399</t>
  </si>
  <si>
    <t>ASSENTAMENTO DE CONEXÃO COM 2 ACESSOS, EM PEAD LISO PARA REDE DE ÁGUA OU ESGOTO, DIÂMETRO DE 63 MM, JUNTA SOLDADA (NÃO INCLUI O FORNECIMENTO E EXECUÇÃO DE SOLDA). AF_12/2021</t>
  </si>
  <si>
    <t>17,41</t>
  </si>
  <si>
    <t>103400</t>
  </si>
  <si>
    <t>ASSENTAMENTO DE CONEXÃO COM 2 ACESSOS, EM PEAD LISO PARA REDE DE ÁGUA OU ESGOTO, DIÂMETRO DE 90 MM, JUNTA SOLDADA (NÃO INCLUI O FORNECIMENTO E EXECUÇÃO DE SOLDA). AF_12/2021</t>
  </si>
  <si>
    <t>24,86</t>
  </si>
  <si>
    <t>103401</t>
  </si>
  <si>
    <t>ASSENTAMENTO DE CONEXÃO COM 2 ACESSOS, EM PEAD LISO PARA REDE DE ÁGUA OU ESGOTO, DIÂMETRO DE 110 MM, JUNTA SOLDADA (NÃO INCLUI O FORNECIMENTO E EXECUÇÃO DE SOLDA). AF_12/2021</t>
  </si>
  <si>
    <t>30,40</t>
  </si>
  <si>
    <t>103402</t>
  </si>
  <si>
    <t>ASSENTAMENTO DE CONEXÃO COM 2 ACESSOS, EM PEAD LISO PARA REDE DE ÁGUA OU ESGOTO, DIÂMETRO DE 160 MM, JUNTA SOLDADA (NÃO INCLUI O FORNECIMENTO E EXECUÇÃO DE SOLDA). AF_12/2021</t>
  </si>
  <si>
    <t>44,21</t>
  </si>
  <si>
    <t>103403</t>
  </si>
  <si>
    <t>ASSENTAMENTO DE CONEXÃO COM 2 ACESSOS, EM PEAD LISO PARA REDE DE ÁGUA OU ESGOTO, DIÂMETRO DE 180 MM, JUNTA SOLDADA (NÃO INCLUI O FORNECIMENTO E EXECUÇÃO DE SOLDA). AF_12/2021</t>
  </si>
  <si>
    <t>49,74</t>
  </si>
  <si>
    <t>103404</t>
  </si>
  <si>
    <t>ASSENTAMENTO DE CONEXÃO COM 2 ACESSOS, EM PEAD LISO PARA REDE DE ÁGUA OU ESGOTO, DIÂMETRO DE 200 MM, JUNTA SOLDADA (NÃO INCLUI O FORNECIMENTO E EXECUÇÃO DE SOLDA). AF_12/2021</t>
  </si>
  <si>
    <t>55,26</t>
  </si>
  <si>
    <t>103405</t>
  </si>
  <si>
    <t>ASSENTAMENTO DE CONEXÃO COM 2 ACESSOS, EM PEAD LISO PARA REDE DE ÁGUA OU ESGOTO, DIÂMETRO DE 225 MM, JUNTA SOLDADA (NÃO INCLUI O FORNECIMENTO E EXECUÇÃO DE SOLDA). AF_12/2021</t>
  </si>
  <si>
    <t>62,18</t>
  </si>
  <si>
    <t>103406</t>
  </si>
  <si>
    <t>ASSENTAMENTO DE CONEXÃO COM 2 ACESSOS, EM PEAD LISO PARA REDE DE ÁGUA OU ESGOTO, DIÂMETRO DE 250 MM, JUNTA SOLDADA (NÃO INCLUI O FORNECIMENTO E EXECUÇÃO DE SOLDA). AF_12/2021</t>
  </si>
  <si>
    <t>69,08</t>
  </si>
  <si>
    <t>103407</t>
  </si>
  <si>
    <t>ASSENTAMENTO DE CONEXÃO COM 2 ACESSOS, EM PEAD LISO PARA REDE DE ÁGUA OU ESGOTO, DIÂMETRO DE 280 MM, JUNTA SOLDADA (NÃO INCLUI O FORNECIMENTO E EXECUÇÃO DE SOLDA). AF_12/2021</t>
  </si>
  <si>
    <t>77,38</t>
  </si>
  <si>
    <t>103408</t>
  </si>
  <si>
    <t>ASSENTAMENTO DE CONEXÃO COM 2 ACESSOS, EM PEAD LISO PARA REDE DE ÁGUA OU ESGOTO, DIÂMETRO DE 315 MM, JUNTA SOLDADA (NÃO INCLUI O FORNECIMENTO E EXECUÇÃO DE SOLDA). AF_12/2021</t>
  </si>
  <si>
    <t>87,06</t>
  </si>
  <si>
    <t>103409</t>
  </si>
  <si>
    <t>ASSENTAMENTO DE CONEXÃO COM 2 ACESSOS, EM PEAD LISO PARA REDE DE ÁGUA OU ESGOTO, DIÂMETRO DE 355 MM, JUNTA SOLDADA (NÃO INCLUI O FORNECIMENTO E EXECUÇÃO DE SOLDA). AF_12/2021</t>
  </si>
  <si>
    <t>98,11</t>
  </si>
  <si>
    <t>103410</t>
  </si>
  <si>
    <t>ASSENTAMENTO DE CONEXÃO COM 2 ACESSOS, EM PEAD LISO PARA REDE DE ÁGUA OU ESGOTO, DIÂMETRO DE 400 MM, JUNTA SOLDADA (NÃO INCLUI O FORNECIMENTO E EXECUÇÃO DE SOLDA). AF_12/2021</t>
  </si>
  <si>
    <t>110,55</t>
  </si>
  <si>
    <t>103411</t>
  </si>
  <si>
    <t>ASSENTAMENTO DE CONEXÃO COM 3 ACESSOS, EM PEAD LISO PARA REDE DE ÁGUA OU ESGOTO, DIÂMETRO DE 20 MM, JUNTA SOLDADA (NÃO INCLUI O FORNECIMENTO E EXECUÇÃO DE SOLDA). AF_12/2021</t>
  </si>
  <si>
    <t>11,05</t>
  </si>
  <si>
    <t>103412</t>
  </si>
  <si>
    <t>ASSENTAMENTO DE CONEXÃO COM 3 ACESSOS, EM PEAD LISO PARA REDE DE ÁGUA OU ESGOTO, DIÂMETRO DE 32 MM, JUNTA SOLDADA (NÃO INCLUI O FORNECIMENTO E EXECUÇÃO DE SOLDA). AF_12/2021</t>
  </si>
  <si>
    <t>17,68</t>
  </si>
  <si>
    <t>103413</t>
  </si>
  <si>
    <t>ASSENTAMENTO DE CONEXÃO COM 3 ACESSOS, EM PEAD LISO PARA REDE DE ÁGUA OU ESGOTO, DIÂMETRO DE 63 MM, JUNTA SOLDADA (NÃO INCLUI O FORNECIMENTO E EXECUÇÃO DE SOLDA). AF_12/2021</t>
  </si>
  <si>
    <t>34,81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</si>
  <si>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</si>
  <si>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</si>
  <si>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</si>
  <si>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</si>
  <si>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60,79</t>
  </si>
  <si>
    <t>103416</t>
  </si>
  <si>
    <t>ASSENTAMENTO DE CONEXÃO COM 3 ACESSOS, EM PEAD LISO PARA REDE DE ÁGUA OU ESGOTO, DIÂMETRO DE 160 MM, JUNTA SOLDADA (NÃO INCLUI O FORNECIMENTO E EXECUÇÃO DE SOLDA). AF_12/2021</t>
  </si>
  <si>
    <t>88,43</t>
  </si>
  <si>
    <t>103417</t>
  </si>
  <si>
    <t>ASSENTAMENTO DE CONEXÃO COM 3 ACESSOS, EM PEAD LISO PARA REDE DE ÁGUA OU ESGOTO, DIÂMETRO DE 180 MM, JUNTA SOLDADA (NÃO INCLUI O FORNECIMENTO E EXECUÇÃO DE SOLDA). AF_12/2021</t>
  </si>
  <si>
    <t>99,49</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</si>
  <si>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</si>
  <si>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</si>
  <si>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</si>
  <si>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</si>
  <si>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124,36</t>
  </si>
  <si>
    <t>103420</t>
  </si>
  <si>
    <t>ASSENTAMENTO DE CONEXÃO COM 3 ACESSOS, EM PEAD LISO PARA REDE DE ÁGUA OU ESGOTO, DIÂMETRO DE 250 MM, JUNTA SOLDADA (NÃO INCLUI O FORNECIMENTO E EXECUÇÃO DE SOLDA). AF_12/2021</t>
  </si>
  <si>
    <t>138,18</t>
  </si>
  <si>
    <t>103421</t>
  </si>
  <si>
    <t>ASSENTAMENTO DE CONEXÃO COM 3 ACESSOS, EM PEAD LISO PARA REDE DE ÁGUA OU ESGOTO, DIÂMETRO DE 280 MM, JUNTA SOLDADA (NÃO INCLUI O FORNECIMENTO E EXECUÇÃO DE SOLDA). AF_12/2021</t>
  </si>
  <si>
    <t>154,77</t>
  </si>
  <si>
    <t>103422</t>
  </si>
  <si>
    <t>ASSENTAMENTO DE CONEXÃO COM 3 ACESSOS, EM PEAD LISO PARA REDE DE ÁGUA OU ESGOTO, DIÂMETRO DE 315 MM, JUNTA SOLDADA (NÃO INCLUI O FORNECIMENTO E EXECUÇÃO DE SOLDA). AF_12/2021</t>
  </si>
  <si>
    <t>174,12</t>
  </si>
  <si>
    <t>103423</t>
  </si>
  <si>
    <t>ASSENTAMENTO DE CONEXÃO COM 3 ACESSOS, EM PEAD LISO PARA REDE DE ÁGUA OU ESGOTO, DIÂMETRO DE 355 MM, JUNTA SOLDADA (NÃO INCLUI O FORNECIMENTO E EXECUÇÃO DE SOLDA). AF_12/2021</t>
  </si>
  <si>
    <t>196,22</t>
  </si>
  <si>
    <t>103424</t>
  </si>
  <si>
    <t>ASSENTAMENTO DE CONEXÃO COM 3 ACESSOS, EM PEAD LISO PARA REDE DE ÁGUA OU ESGOTO, DIÂMETRO DE 400 MM, JUNTA SOLDADA (NÃO INCLUI O FORNECIMENTO E EXECUÇÃO DE SOLDA). AF_12/2021</t>
  </si>
  <si>
    <t>221,10</t>
  </si>
  <si>
    <t>103425</t>
  </si>
  <si>
    <t>LUVA, EM PEAD LISO PARA REDE DE ÁGUA OU ESGOTO, DIÂMETRO DE 20 MM, JUNTA SOLDADA POR ELETROFUSÃO (NÃO INCLUI A EXECUÇÃO DE SOLDA). AF_12/2021</t>
  </si>
  <si>
    <t>17,10</t>
  </si>
  <si>
    <t>103426</t>
  </si>
  <si>
    <t>LUVA, EM PEAD LISO PARA REDE DE ÁGUA OU ESGOTO, DIÂMETRO DE 32 MM, JUNTA SOLDADA POR ELETROFUSÃO (NÃO INCLUI A EXECUÇÃO DE SOLDA). AF_12/2021</t>
  </si>
  <si>
    <t>21,32</t>
  </si>
  <si>
    <t>103427</t>
  </si>
  <si>
    <t>LUVA, EM PEAD LISO PARA REDE DE ÁGUA OU ESGOTO, DIÂMETRO DE 63 MM, JUNTA SOLDADA POR ELETROFUSÃO (NÃO INCLUI A EXECUÇÃO DE SOLDA). AF_12/2021</t>
  </si>
  <si>
    <t>42,61</t>
  </si>
  <si>
    <t>103428</t>
  </si>
  <si>
    <t>LUVA, EM PEAD LISO PARA REDE DE ÁGUA OU ESGOTO, DIÂMETRO DE 200 MM, JUNTA SOLDADA POR ELETROFUSÃO (NÃO INCLUI A EXECUÇÃO DE SOLDA). AF_12/2021</t>
  </si>
  <si>
    <t>262,43</t>
  </si>
  <si>
    <t>103429</t>
  </si>
  <si>
    <t>LUVA, EM PEAD LISO PARA REDE DE ÁGUA OU ESGOTO, DIÂMETRO DE 400 MM, JUNTA SOLDADA POR ELETROFUSÃO (NÃO INCLUI A EXECUÇÃO DE SOLDA). AF_12/2021</t>
  </si>
  <si>
    <t>2.730,37</t>
  </si>
  <si>
    <t>103430</t>
  </si>
  <si>
    <t>COTOVELO 45 GRAUS, EM PEAD LISO PARA REDE DE ÁGUA OU ESGOTO, DIÂMETRO DE 32 MM, JUNTA SOLDADA POR ELETROFUSÃO (NÃO INCLUI A EXECUÇÃO DE SOLDA). AF_12/2021</t>
  </si>
  <si>
    <t>35,66</t>
  </si>
  <si>
    <t>103431</t>
  </si>
  <si>
    <t>COTOVELO 45 GRAUS, EM PEAD LISO PARA REDE DE ÁGUA OU ESGOTO, DIÂMETRO DE 63 MM, JUNTA SOLDADA POR ELETROFUSÃO (NÃO INCLUI A EXECUÇÃO DE SOLDA). AF_12/2021</t>
  </si>
  <si>
    <t>63,19</t>
  </si>
  <si>
    <t>103432</t>
  </si>
  <si>
    <t>COTOVELO 45 GRAUS, EM PEAD LISO PARA REDE DE ÁGUA OU ESGOTO, DIÂMETRO DE 200 MM, JUNTA SOLDADA POR ELETROFUSÃO (NÃO INCLUI A EXECUÇÃO DE SOLDA). AF_12/2021</t>
  </si>
  <si>
    <t>1.547,31</t>
  </si>
  <si>
    <t>103433</t>
  </si>
  <si>
    <t>COTOVELO 90 GRAUS, EM PEAD LISO PARA REDE DE ÁGUA OU ESGOTO, DIÂMETRO DE 20 MM, JUNTA SOLDADA POR ELETROFUSÃO (NÃO INCLUI A EXECUÇÃO DE SOLDA). AF_12/2021</t>
  </si>
  <si>
    <t>34,12</t>
  </si>
  <si>
    <t>103434</t>
  </si>
  <si>
    <t>COTOVELO 90 GRAUS, EM PEAD LISO PARA REDE DE ÁGUA OU ESGOTO, DIÂMETRO DE 32 MM, JUNTA SOLDADA POR ELETROFUSÃO (NÃO INCLUI A EXECUÇÃO DE SOLDA). AF_12/2021</t>
  </si>
  <si>
    <t>47,63</t>
  </si>
  <si>
    <t>103435</t>
  </si>
  <si>
    <t>COTOVELO 90 GRAUS, EM PEAD LISO PARA REDE DE ÁGUA OU ESGOTO, DIÂMETRO DE 63 MM, JUNTA SOLDADA POR ELETROFUSÃO (NÃO INCLUI A EXECUÇÃO DE SOLDA). AF_12/2021</t>
  </si>
  <si>
    <t>88,97</t>
  </si>
  <si>
    <t>103436</t>
  </si>
  <si>
    <t>COTOVELO 90 GRAUS, POLIETILENO DE ALTA DENSIDADE (PEAD) PARA REDE DE ÁGUA OU ESGOTO, DIÂMETRO DE 200 MM, JUNTA SOLDADA POR ELETROFUSÃO (NÃO INCLUI A EXECUÇÃO DE SOLDA). AF_12/2021</t>
  </si>
  <si>
    <t>2.183,12</t>
  </si>
  <si>
    <t>103437</t>
  </si>
  <si>
    <t>TÊ DE SERVIÇO, EM PEAD LISO PARA REDE DE ÁGUA OU ESGOTO, DIÂMETRO DE 63 X 20 MM, JUNTA SOLDADA POR ELETROFUSÃO (NÃO INCLUI A EXECUÇÃO DE SOLDA). AF_12/2021</t>
  </si>
  <si>
    <t>184,10</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</si>
  <si>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</si>
  <si>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</si>
  <si>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</si>
  <si>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</si>
  <si>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214,63</t>
  </si>
  <si>
    <t>103440</t>
  </si>
  <si>
    <t>TÊ DE SERVIÇO, EM PEAD LISO PARA REDE DE ÁGUA OU ESGOTO, DIÂMETRO DE 200 X 20 MM, JUNTA SOLDADA POR ELETROFUSÃO (NÃO INCLUI A EXECUÇÃO DE SOLDA). AF_12/2021</t>
  </si>
  <si>
    <t>426,63</t>
  </si>
  <si>
    <t>103441</t>
  </si>
  <si>
    <t>TÊ DE SERVIÇO, EM PEAD LISO PARA REDE DE ÁGUA OU ESGOTO, DIÂMETRO DE 200 X 32 MM, JUNTA SOLDADA POR ELETROFUSÃO (NÃO INCLUI A EXECUÇÃO DE SOLDA). AF_12/2021</t>
  </si>
  <si>
    <t>431,57</t>
  </si>
  <si>
    <t>103442</t>
  </si>
  <si>
    <t>TÊ DE SERVIÇO, EM PEAD LISO PARA REDE DE ÁGUA OU ESGOTO, DIÂMETRO DE 200 X 63 MM, JUNTA SOLDADA POR ELETROFUSÃO (NÃO INCLUI A EXECUÇÃO DE SOLDA). AF_12/2021</t>
  </si>
  <si>
    <t>550,88</t>
  </si>
  <si>
    <t>98441</t>
  </si>
  <si>
    <t>PAREDE DE MADEIRA COMPENSADA PARA CONSTRUÇÃO TEMPORÁRIA EM CHAPA SIMPLES, EXTERNA, SEM VÃO. AF_03/2024</t>
  </si>
  <si>
    <t>108,77</t>
  </si>
  <si>
    <t>98443</t>
  </si>
  <si>
    <t>PAREDE DE MADEIRA COMPENSADA PARA CONSTRUÇÃO TEMPORÁRIA EM CHAPA SIMPLES, INTERNA, SEM VÃO. AF_03/2024</t>
  </si>
  <si>
    <t>82,07</t>
  </si>
  <si>
    <t>98445</t>
  </si>
  <si>
    <t>PAREDE DE MADEIRA COMPENSADA PARA CONSTRUÇÃO TEMPORÁRIA EM CHAPA SIMPLES, EXTERNA, COM ÁREA LÍQUIDA MAIOR OU IGUAL A 6 M², COM VÃO. AF_03/2024</t>
  </si>
  <si>
    <t>128,63</t>
  </si>
  <si>
    <t>98446</t>
  </si>
  <si>
    <t>PAREDE DE MADEIRA COMPENSADA PARA CONSTRUÇÃO TEMPORÁRIA EM CHAPA SIMPLES, EXTERNA, COM ÁREA LÍQUIDA MENOR QUE 6 M², COM VÃO. AF_03/2024</t>
  </si>
  <si>
    <t>166,35</t>
  </si>
  <si>
    <t>98447</t>
  </si>
  <si>
    <t>PAREDE DE MADEIRA COMPENSADA PARA CONSTRUÇÃO TEMPORÁRIA EM CHAPA SIMPLES, INTERNA, COM ÁREA LÍQUIDA MAIOR OU IGUAL A 6 M², COM VÃO. AF_03/2024</t>
  </si>
  <si>
    <t>97,54</t>
  </si>
  <si>
    <t>98448</t>
  </si>
  <si>
    <t>PAREDE DE MADEIRA COMPENSADA PARA CONSTRUÇÃO TEMPORÁRIA EM CHAPA SIMPLES, INTERNA, COM ÁREA LÍQUIDA MENOR QUE 6 M², COM VÃO. AF_03/2024</t>
  </si>
  <si>
    <t>127,12</t>
  </si>
  <si>
    <t>98449</t>
  </si>
  <si>
    <t>PAREDE DE MADEIRA COMPENSADA PARA CONSTRUÇÃO TEMPORÁRIA EM CHAPA DUPLA, EXTERNA, SEM VÃO. AF_03/2024</t>
  </si>
  <si>
    <t>149,74</t>
  </si>
  <si>
    <t>98451</t>
  </si>
  <si>
    <t>PAREDE DE MADEIRA COMPENSADA PARA CONSTRUÇÃO TEMPORÁRIA EM CHAPA DUPLA, INTERNA, SEM VÃO. AF_03/2024</t>
  </si>
  <si>
    <t>119,30</t>
  </si>
  <si>
    <t>98453</t>
  </si>
  <si>
    <t>PAREDE DE MADEIRA COMPENSADA PARA CONSTRUÇÃO TEMPORÁRIA EM CHAPA DUPLA, EXTERNA, COM ÁREA LÍQUIDA MAIOR OU IGUAL A QUE 6 M², COM VÃO. AF_03/2024</t>
  </si>
  <si>
    <t>174,94</t>
  </si>
  <si>
    <t>98454</t>
  </si>
  <si>
    <t>PAREDE DE MADEIRA COMPENSADA PARA CONSTRUÇÃO TEMPORÁRIA EM CHAPA DUPLA, EXTERNA, COM ÁREA LÍQUIDA MENOR QUE 6 M², COM VÃO. AF_03/2024</t>
  </si>
  <si>
    <t>222,88</t>
  </si>
  <si>
    <t>98455</t>
  </si>
  <si>
    <t>PAREDE DE MADEIRA COMPENSADA PARA CONSTRUÇÃO TEMPORÁRIA EM CHAPA DUPLA, INTERNA, COM ÁREA LÍQUIDA MAIOR OU IGUAL A 6 M², COM VÃO. AF_03/2024</t>
  </si>
  <si>
    <t>139,00</t>
  </si>
  <si>
    <t>98456</t>
  </si>
  <si>
    <t>PAREDE DE MADEIRA COMPENSADA PARA CONSTRUÇÃO TEMPORÁRIA EM CHAPA DUPLA, INTERNA, COM ÁREA LÍQUIDA MENOR QUE 6 M², COM VÃO. AF_03/2024</t>
  </si>
  <si>
    <t>179,34</t>
  </si>
  <si>
    <t>98458</t>
  </si>
  <si>
    <t>TAPUME COM COMPENSADO DE MADEIRA. AF_03/2024</t>
  </si>
  <si>
    <t>108,10</t>
  </si>
  <si>
    <t>98459</t>
  </si>
  <si>
    <t>98,58</t>
  </si>
  <si>
    <t>98460</t>
  </si>
  <si>
    <t>PISO PARA CONSTRUÇÃO TEMPORÁRIA EM MADEIRA, SEM REAPROVEITAMENTO. AF_03/2024</t>
  </si>
  <si>
    <t>76,59</t>
  </si>
  <si>
    <t>98461</t>
  </si>
  <si>
    <t>ESTRUTURA DE MADEIRA PROVISÓRIA PARA SUPORTE DE CAIXA DÁGUA ELEVADA DE 1000 LITROS. AF_03/2024</t>
  </si>
  <si>
    <t>6.704,63</t>
  </si>
  <si>
    <t>98462</t>
  </si>
  <si>
    <t>ESTRUTURA DE MADEIRA PROVISÓRIA PARA SUPORTE DE CAIXA DÁGUA ELEVADA DE 3000 LITROS. AF_03/2024</t>
  </si>
  <si>
    <t>11.452,34</t>
  </si>
  <si>
    <t>105113</t>
  </si>
  <si>
    <t>ESTRUTURA DE MADEIRA PROVISÓRIA PARA SUPORTE DE CAIXA D'ÁGUA ELEVADA DE 2000 LITROS. AF_03/2024</t>
  </si>
  <si>
    <t>8.861,33</t>
  </si>
  <si>
    <t>105114</t>
  </si>
  <si>
    <t>EXECUÇÃO DOS APOIOS PARA CONTÊINER OU MÓDULO HABITÁVEL. AF_03/2024</t>
  </si>
  <si>
    <t>2.091,85</t>
  </si>
  <si>
    <t>105115</t>
  </si>
  <si>
    <t>INSTALAÇÃO E DESINSTALAÇÃO MECANIZADA DE CONTÊINER OU MÓDULO HABITÁVEL DE USOS DIVERSOS. AF_03/2024</t>
  </si>
  <si>
    <t>160,02</t>
  </si>
  <si>
    <t>105116</t>
  </si>
  <si>
    <t>INSTALAÇÃO E DESINSTALAÇÃO MANUAL DE CONTÊINER OU MÓDULO HABITÁVEL PEQUENO. AF_03/2024</t>
  </si>
  <si>
    <t>15,80</t>
  </si>
  <si>
    <t>105126</t>
  </si>
  <si>
    <t>INSTALAÇÃO DE CONCERTINA SIMPLES, ESPIRAL DE 300 MM. AF_03/2024</t>
  </si>
  <si>
    <t>36,39</t>
  </si>
  <si>
    <t>105127</t>
  </si>
  <si>
    <t>INSTALAÇÃO DE CONCERTINA DUPLA CLIPADA, ESPIRAL DE 300 MM. AF_03/2024</t>
  </si>
  <si>
    <t>33,20</t>
  </si>
  <si>
    <t>105128</t>
  </si>
  <si>
    <t>INSTALAÇÃO DE CONCERTINA FLAT, ESPIRAL DE 300 MM. AF_03/2024</t>
  </si>
  <si>
    <t>109,47</t>
  </si>
  <si>
    <t>105130</t>
  </si>
  <si>
    <t>EXECUÇÃO DE PILARETES PARA TAPUMES E CONSTRUÇÕES TEMPORÁRIAS. AF_03/2024</t>
  </si>
  <si>
    <t>34,56</t>
  </si>
  <si>
    <t>5631</t>
  </si>
  <si>
    <t>ESCAVADEIRA HIDRÁULICA SOBRE ESTEIRAS, CAÇAMBA 0,80 M3, PESO OPERACIONAL 17 T, POTENCIA BRUTA 111 HP - CHP DIURNO. AF_06/2014</t>
  </si>
  <si>
    <t>240,63</t>
  </si>
  <si>
    <t>5678</t>
  </si>
  <si>
    <t>165,67</t>
  </si>
  <si>
    <t>5680</t>
  </si>
  <si>
    <t>RETROESCAVADEIRA SOBRE RODAS COM CARREGADEIRA, TRAÇÃO 4X2, POTÊNCIA LÍQ. 79 HP, CAÇAMBA CARREG. CAP. MÍN. 1 M3, CAÇAMBA RETRO CAP. 0,20 M3, PESO OPERACIONAL MÍN. 6.570 KG, PROFUNDIDADE ESCAVAÇÃO MÁX. 4,37 M - CHP DIURNO. AF_06/2014</t>
  </si>
  <si>
    <t>152,43</t>
  </si>
  <si>
    <t>5684</t>
  </si>
  <si>
    <t>ROLO COMPACTADOR VIBRATÓRIO DE UM CILINDRO AÇO LISO, POTÊNCIA 80 HP, PESO OPERACIONAL MÁXIMO 8,1 T, IMPACTO DINÂMICO 16,15 / 9,5 T, LARGURA DE TRABALHO 1,68 M - CHP DIURNO. AF_06/2014</t>
  </si>
  <si>
    <t>177,65</t>
  </si>
  <si>
    <t>5689</t>
  </si>
  <si>
    <t>GRADE DE DISCO CONTROLE REMOTO REBOCÁVEL, COM 24 DISCOS 24 X 6 MM COM PNEUS PARA TRANSPORTE - CHP DIURNO. AF_06/2014</t>
  </si>
  <si>
    <t>6,32</t>
  </si>
  <si>
    <t>5795</t>
  </si>
  <si>
    <t>MARTELETE OU ROMPEDOR PNEUMÁTICO MANUAL, 28 KG, COM SILENCIADOR - CHP DIURNO. AF_07/2016</t>
  </si>
  <si>
    <t>42,54</t>
  </si>
  <si>
    <t>5811</t>
  </si>
  <si>
    <t>CAMINHÃO BASCULANTE 6 M3, PESO BRUTO TOTAL 16.000 KG, CARGA ÚTIL MÁXIMA 13.071 KG, DISTÂNCIA ENTRE EIXOS 4,80 M, POTÊNCIA 230 CV INCLUSIVE CAÇAMBA METÁLICA - CHP DIURNO. AF_06/2014</t>
  </si>
  <si>
    <t>230,99</t>
  </si>
  <si>
    <t>5823</t>
  </si>
  <si>
    <t>USINA DE CONCRETO FIXA, CAPACIDADE NOMINAL DE 90 A 120 M3/H, SEM SILO - CHP DIURNO. AF_07/2016</t>
  </si>
  <si>
    <t>267,08</t>
  </si>
  <si>
    <t>5824</t>
  </si>
  <si>
    <t>CAMINHÃO TOCO, PBT 16.000 KG, CARGA ÚTIL MÁX. 10.685 KG, DIST. ENTRE EIXOS 4,8 M, POTÊNCIA 189 CV, INCLUSIVE CARROCERIA FIXA ABERTA DE MADEIRA P/ TRANSPORTE GERAL DE CARGA SECA, DIMEN. APROX. 2,5 X 7,00 X 0,50 M - CHP DIURNO. AF_06/2014</t>
  </si>
  <si>
    <t>241,76</t>
  </si>
  <si>
    <t>5835</t>
  </si>
  <si>
    <t>VIBROACABADORA DE ASFALTO SOBRE ESTEIRAS, LARGURA DE PAVIMENTAÇÃO 1,90 M A 5,30 M, POTÊNCIA 105 HP CAPACIDADE 450 T/H - CHP DIURNO. AF_11/2014</t>
  </si>
  <si>
    <t>395,07</t>
  </si>
  <si>
    <t>5839</t>
  </si>
  <si>
    <t>VASSOURA MECÂNICA REBOCÁVEL COM ESCOVA CILÍNDRICA, LARGURA ÚTIL DE VARRIMENTO DE 2,44 M - CHP DIURNO. AF_06/2014</t>
  </si>
  <si>
    <t>5843</t>
  </si>
  <si>
    <t>TRATOR DE PNEUS, POTÊNCIA 122 CV, TRAÇÃO 4X4, PESO COM LASTRO DE 4.510 KG - CHP DIURNO. AF_06/2014</t>
  </si>
  <si>
    <t>184,79</t>
  </si>
  <si>
    <t>5847</t>
  </si>
  <si>
    <t>TRATOR DE ESTEIRAS, POTÊNCIA 170 HP, PESO OPERACIONAL 19 T, CAÇAMBA 5,2 M3 - CHP DIURNO. AF_06/2014</t>
  </si>
  <si>
    <t>313,52</t>
  </si>
  <si>
    <t>5851</t>
  </si>
  <si>
    <t>301,94</t>
  </si>
  <si>
    <t>5855</t>
  </si>
  <si>
    <t>TRATOR DE ESTEIRAS, POTÊNCIA 347 HP, PESO OPERACIONAL 38,5 T, COM LÂMINA 8,70 M3 - CHP DIURNO. AF_06/2014</t>
  </si>
  <si>
    <t>802,93</t>
  </si>
  <si>
    <t>5863</t>
  </si>
  <si>
    <t>ROLO COMPACTADOR VIBRATÓRIO REBOCÁVEL, CILINDRO DE AÇO LISO, POTÊNCIA DE TRAÇÃO DE 65 CV, PESO 4,7 T, IMPACTO DINÂMICO 18,3 T, LARGURA DE TRABALHO 1,67 M - CHP DIURNO. AF_02/2016</t>
  </si>
  <si>
    <t>24,36</t>
  </si>
  <si>
    <t>5867</t>
  </si>
  <si>
    <t>ROLO COMPACTADOR VIBRATÓRIO TANDEM AÇO LISO, POTÊNCIA 58 HP, PESO SEM/COM LASTRO 6,5 / 9,4 T, LARGURA DE TRABALHO 1,2 M - CHP DIURNO. AF_06/2014</t>
  </si>
  <si>
    <t>179,67</t>
  </si>
  <si>
    <t>5875</t>
  </si>
  <si>
    <t>RETROESCAVADEIRA SOBRE RODAS COM CARREGADEIRA, TRAÇÃO 4X4, POTÊNCIA LÍQ. 72 HP, CAÇAMBA CARREG. CAP. MÍN. 0,79 M3, CAÇAMBA RETRO CAP. 0,18 M3, PESO OPERACIONAL MÍN. 7.140 KG, PROFUNDIDADE ESCAVAÇÃO MÁX. 4,50 M - CHP DIURNO. AF_06/2014</t>
  </si>
  <si>
    <t>153,78</t>
  </si>
  <si>
    <t>5879</t>
  </si>
  <si>
    <t>ROLO COMPACTADOR VIBRATÓRIO PÉ DE CARNEIRO, OPERADO POR CONTROLE REMOTO, POTÊNCIA 12,5 KW, PESO OPERACIONAL 1,675 T, LARGURA DE TRABALHO 0,85 M - CHP DIURNO. AF_02/2016</t>
  </si>
  <si>
    <t>161,73</t>
  </si>
  <si>
    <t>5882</t>
  </si>
  <si>
    <t>USINA DE LAMA ASFÁLTICA, PROD 30 A 50 T/H, SILO DE AGREGADO 7 M3, RESERVATÓRIOS PARA EMULSÃO E ÁGUA DE 2,3 M3 CADA, MISTURADOR TIPO PUG MILL A SER MONTADO SOBRE CAMINHÃO - CHP DIURNO. AF_10/2014</t>
  </si>
  <si>
    <t>132,44</t>
  </si>
  <si>
    <t>5890</t>
  </si>
  <si>
    <t>CAMINHÃO TOCO, PESO BRUTO TOTAL 14.300 KG, CARGA ÚTIL MÁXIMA 9590 KG, DISTÂNCIA ENTRE EIXOS 4,76 M, POTÊNCIA 185 CV (NÃO INCLUI CARROCERIA) - CHP DIURNO. AF_06/2014</t>
  </si>
  <si>
    <t>228,70</t>
  </si>
  <si>
    <t>5894</t>
  </si>
  <si>
    <t>CAMINHÃO TOCO, PESO BRUTO TOTAL 16.000 KG, CARGA ÚTIL MÁXIMA DE 10.685 KG, DISTÂNCIA ENTRE EIXOS 4,80 M, POTÊNCIA 189 CV EXCLUSIVE CARROCERIA - CHP DIURNO. AF_06/2014</t>
  </si>
  <si>
    <t>237,14</t>
  </si>
  <si>
    <t>5901</t>
  </si>
  <si>
    <t>343,42</t>
  </si>
  <si>
    <t>5909</t>
  </si>
  <si>
    <t>ESPARGIDOR DE ASFALTO PRESSURIZADO COM TANQUE DE 2500 L, REBOCÁVEL COM MOTOR A GASOLINA POTÊNCIA 3,4 HP - CHP DIURNO. AF_07/2014</t>
  </si>
  <si>
    <t>42,19</t>
  </si>
  <si>
    <t>5921</t>
  </si>
  <si>
    <t>GRADE DE DISCO REBOCÁVEL COM 20 DISCOS 24" X 6 MM COM PNEUS PARA TRANSPORTE - CHP DIURNO. AF_06/2014</t>
  </si>
  <si>
    <t>4,94</t>
  </si>
  <si>
    <t>5928</t>
  </si>
  <si>
    <t>304,96</t>
  </si>
  <si>
    <t>5932</t>
  </si>
  <si>
    <t>MOTONIVELADORA POTÊNCIA BÁSICA LÍQUIDA (PRIMEIRA MARCHA) 125 HP, PESO BRUTO 13032 KG, LARGURA DA LÂMINA DE 3,7 M - CHP DIURNO. AF_06/2014</t>
  </si>
  <si>
    <t>286,77</t>
  </si>
  <si>
    <t>5940</t>
  </si>
  <si>
    <t>PÁ CARREGADEIRA SOBRE RODAS, POTÊNCIA LÍQUIDA 128 HP, CAPACIDADE DA CAÇAMBA 1,7 A 2,8 M3, PESO OPERACIONAL 11632 KG - CHP DIURNO. AF_06/2014</t>
  </si>
  <si>
    <t>201,16</t>
  </si>
  <si>
    <t>5944</t>
  </si>
  <si>
    <t>PÁ CARREGADEIRA SOBRE RODAS, POTÊNCIA 197 HP, CAPACIDADE DA CAÇAMBA 2,5 A 3,5 M3, PESO OPERACIONAL 18338 KG - CHP DIURNO. AF_06/2014</t>
  </si>
  <si>
    <t>271,47</t>
  </si>
  <si>
    <t>5953</t>
  </si>
  <si>
    <t>COMPRESSOR DE AR REBOCÁVEL, VAZÃO 189 PCM, PRESSÃO EFETIVA DE TRABALHO 102 PSI, MOTOR DIESEL, POTÊNCIA 63 CV - CHP DIURNO. AF_06/2015</t>
  </si>
  <si>
    <t>60,88</t>
  </si>
  <si>
    <t>6259</t>
  </si>
  <si>
    <t>CAMINHÃO PIPA 6.000 L, PESO BRUTO TOTAL 13.000 KG, DISTÂNCIA ENTRE EIXOS 4,80 M, POTÊNCIA 189 CV INCLUSIVE TANQUE DE AÇO PARA TRANSPORTE DE ÁGUA, CAPACIDADE 6 M3 - CHP DIURNO. AF_06/2014</t>
  </si>
  <si>
    <t>281,49</t>
  </si>
  <si>
    <t>6879</t>
  </si>
  <si>
    <t>ROLO COMPACTADOR DE PNEUS ESTÁTICO, PRESSÃO VARIÁVEL, POTÊNCIA 111 HP, PESO SEM/COM LASTRO 9,5 / 26 T, LARGURA DE TRABALHO 1,90 M - CHP DIURNO. AF_07/2014</t>
  </si>
  <si>
    <t>230,48</t>
  </si>
  <si>
    <t>7030</t>
  </si>
  <si>
    <t>TANQUE DE ASFALTO ESTACIONÁRIO COM SERPENTINA, CAPACIDADE 30.000 L - CHP DIURNO. AF_05/2023</t>
  </si>
  <si>
    <t>270,66</t>
  </si>
  <si>
    <t>7042</t>
  </si>
  <si>
    <t>MOTOBOMBA TRASH (PARA ÁGUA SUJA) AUTO ESCORVANTE, MOTOR GASOLINA DE 6,41 HP, DIÂMETROS DE SUCÇÃO X RECALQUE: 3" X 3", HM/Q = 10 MCA / 60 M3/H A 23 MCA / 0 M3/H - CHP DIURNO. AF_10/2014</t>
  </si>
  <si>
    <t>25,07</t>
  </si>
  <si>
    <t>7049</t>
  </si>
  <si>
    <t>ROLO COMPACTADOR PE DE CARNEIRO VIBRATORIO, POTENCIA 125 HP, PESO OPERACIONAL SEM/COM LASTRO 11,95 / 13,30 T, IMPACTO DINAMICO 38,5 / 22,5 T, LARGURA DE TRABALHO 2,15 M - CHP DIURNO. AF_06/2014</t>
  </si>
  <si>
    <t>241,31</t>
  </si>
  <si>
    <t>67826</t>
  </si>
  <si>
    <t>CAMINHÃO BASCULANTE 6 M3 TOCO, PESO BRUTO TOTAL 16.000 KG, CARGA ÚTIL MÁXIMA 11.130 KG, DISTÂNCIA ENTRE EIXOS 5,36 M, POTÊNCIA 185 CV, INCLUSIVE CAÇAMBA METÁLICA - CHP DIURNO. AF_06/2014</t>
  </si>
  <si>
    <t>213,62</t>
  </si>
  <si>
    <t>73417</t>
  </si>
  <si>
    <t>GRUPO GERADOR ESTACIONÁRIO, MOTOR DIESEL POTÊNCIA 170 KVA - CHP DIURNO. AF_02/2016</t>
  </si>
  <si>
    <t>193,04</t>
  </si>
  <si>
    <t>73436</t>
  </si>
  <si>
    <t>ROLO COMPACTADOR VIBRATÓRIO PÉ DE CARNEIRO PARA SOLOS, POTÊNCIA 80 HP, PESO OPERACIONAL SEM/COM LASTRO 7,4 / 8,8 T, LARGURA DE TRABALHO 1,68 M - CHP DIURNO. AF_02/2016</t>
  </si>
  <si>
    <t>180,93</t>
  </si>
  <si>
    <t>73467</t>
  </si>
  <si>
    <t>CAMINHÃO TOCO, PBT 14.300 KG, CARGA ÚTIL MÁX. 9.710 KG, DIST. ENTRE EIXOS 3,56 M, POTÊNCIA 185 CV, INCLUSIVE CARROCERIA FIXA ABERTA DE MADEIRA P/ TRANSPORTE GERAL DE CARGA SECA, DIMEN. APROX. 2,50 X 6,50 X 0,50 M - CHP DIURNO. AF_06/2014</t>
  </si>
  <si>
    <t>274,07</t>
  </si>
  <si>
    <t>73536</t>
  </si>
  <si>
    <t>MOTOBOMBA CENTRÍFUGA, MOTOR A GASOLINA, POTÊNCIA 5,42 HP, BOCAIS 1 1/2" X 1", DIÂMETRO ROTOR 143 MM HM/Q = 6 MCA / 16,8 M3/H A 38 MCA / 6,6 M3/H - CHP DIURNO. AF_06/2014</t>
  </si>
  <si>
    <t>21,21</t>
  </si>
  <si>
    <t>83362</t>
  </si>
  <si>
    <t>ESPARGIDOR DE ASFALTO PRESSURIZADO, TANQUE 6 M3 COM ISOLAÇÃO TÉRMICA, AQUECIDO COM 2 MAÇARICOS, COM BARRA ESPARGIDORA 3,60 M, MONTADO SOBRE CAMINHÃO  TOCO, PBT 14.300 KG, POTÊNCIA 185 CV - CHP DIURNO. AF_05/2023</t>
  </si>
  <si>
    <t>291,25</t>
  </si>
  <si>
    <t>83765</t>
  </si>
  <si>
    <t>GRUPO DE SOLDAGEM COM GERADOR A DIESEL 60 CV PARA SOLDA ELÉTRICA, SOBRE 04 RODAS, COM MOTOR 4 CILINDROS 600 A - CHP DIURNO. AF_02/2016</t>
  </si>
  <si>
    <t>113,94</t>
  </si>
  <si>
    <t>87445</t>
  </si>
  <si>
    <t>BETONEIRA CAPACIDADE NOMINAL 400 L, CAPACIDADE DE MISTURA 310 L, MOTOR A DIESEL POTÊNCIA 5,0 HP, SEM CARREGADOR - CHP DIURNO. AF_05/2023</t>
  </si>
  <si>
    <t>5,38</t>
  </si>
  <si>
    <t>88386</t>
  </si>
  <si>
    <t>5,77</t>
  </si>
  <si>
    <t>88393</t>
  </si>
  <si>
    <t>MISTURADOR DE ARGAMASSA, EIXO HORIZONTAL, CAPACIDADE DE MISTURA 600 KG, MOTOR ELÉTRICO POTÊNCIA 7,5 CV - CHP DIURNO. AF_05/2023</t>
  </si>
  <si>
    <t>7,98</t>
  </si>
  <si>
    <t>88399</t>
  </si>
  <si>
    <t>MISTURADOR DE ARGAMASSA, EIXO HORIZONTAL, CAPACIDADE DE MISTURA 160 KG, MOTOR ELÉTRICO POTÊNCIA 3 CV - CHP DIURNO. AF_05/2023</t>
  </si>
  <si>
    <t>4,20</t>
  </si>
  <si>
    <t>88418</t>
  </si>
  <si>
    <t>PROJETOR DE ARGAMASSA, CAPACIDADE DE PROJEÇÃO 1,5 M3/H, ALCANCE DE 30 ATÉ 60 M, MOTOR ELÉTRICO POTÊNCIA 7,5 HP - CHP DIURNO. AF_06/2014</t>
  </si>
  <si>
    <t>15,31</t>
  </si>
  <si>
    <t>88433</t>
  </si>
  <si>
    <t>PROJETOR DE ARGAMASSA, CAPACIDADE DE PROJEÇÃO 2 M3/H, ALCANCE ATÉ 50 M, MOTOR ELÉTRICO POTÊNCIA 7,5 HP - CHP DIURNO. AF_06/2014</t>
  </si>
  <si>
    <t>19,90</t>
  </si>
  <si>
    <t>88830</t>
  </si>
  <si>
    <t>2,25</t>
  </si>
  <si>
    <t>88843</t>
  </si>
  <si>
    <t>TRATOR DE ESTEIRAS, POTÊNCIA 125 HP, PESO OPERACIONAL 12,9 T, COM LÂMINA 2,7 M3 - CHP DIURNO. AF_10/2014</t>
  </si>
  <si>
    <t>254,27</t>
  </si>
  <si>
    <t>88907</t>
  </si>
  <si>
    <t>ESCAVADEIRA HIDRÁULICA SOBRE ESTEIRAS, CAÇAMBA 1,20 M3, PESO OPERACIONAL 21 T, POTÊNCIA BRUTA 155 HP - CHP DIURNO. AF_06/2014</t>
  </si>
  <si>
    <t>283,90</t>
  </si>
  <si>
    <t>89021</t>
  </si>
  <si>
    <t>BOMBA SUBMERSÍVEL ELÉTRICA TRIFÁSICA, POTÊNCIA 2,96 HP, Ø ROTOR 144 MM SEMI-ABERTO, BOCAL DE SAÍDA Ø 2", HM/Q = 2 MCA / 38,8 M3/H A 28 MCA / 5 M3/H - CHP DIURNO. AF_06/2014</t>
  </si>
  <si>
    <t>2,91</t>
  </si>
  <si>
    <t>89028</t>
  </si>
  <si>
    <t>TANQUE DE ASFALTO ESTACIONÁRIO COM MAÇARICO, CAPACIDADE 20.000 L - CHP DIURNO. AF_05/2023</t>
  </si>
  <si>
    <t>182,22</t>
  </si>
  <si>
    <t>89032</t>
  </si>
  <si>
    <t>TRATOR DE ESTEIRAS, POTÊNCIA 100 HP, PESO OPERACIONAL 9,4 T, COM LÂMINA 2,19 M3 - CHP DIURNO. AF_06/2014</t>
  </si>
  <si>
    <t>232,52</t>
  </si>
  <si>
    <t>89035</t>
  </si>
  <si>
    <t>TRATOR DE PNEUS, POTÊNCIA 85 CV, TRAÇÃO 4X4, PESO COM LASTRO DE 4.675 KG - CHP DIURNO. AF_06/2014</t>
  </si>
  <si>
    <t>143,03</t>
  </si>
  <si>
    <t>89225</t>
  </si>
  <si>
    <t>6,18</t>
  </si>
  <si>
    <t>89234</t>
  </si>
  <si>
    <t>FRESADORA DE ASFALTO A FRIO SOBRE RODAS, LARGURA FRESAGEM DE 1,0 M, POTÊNCIA 208 HP - CHP DIURNO. AF_11/2014</t>
  </si>
  <si>
    <t>595,92</t>
  </si>
  <si>
    <t>89242</t>
  </si>
  <si>
    <t>FRESADORA DE ASFALTO A FRIO SOBRE RODAS, LARGURA FRESAGEM DE 2,0 M, POTÊNCIA 550 HP - CHP DIURNO. AF_11/2014</t>
  </si>
  <si>
    <t>1.393,88</t>
  </si>
  <si>
    <t>89250</t>
  </si>
  <si>
    <t>RECICLADORA DE ASFALTO A FRIO SOBRE RODAS, LARGURA FRESAGEM DE 2,0 M, POTÊNCIA 422 HP - CHP DIURNO. AF_11/2014</t>
  </si>
  <si>
    <t>1.208,76</t>
  </si>
  <si>
    <t>89257</t>
  </si>
  <si>
    <t>VIBROACABADORA DE ASFALTO SOBRE ESTEIRAS, LARGURA DE PAVIMENTAÇÃO 2,13 M A 4,55 M, POTÊNCIA 100 HP CAPACIDADE 400 T/H - CHP DIURNO. AF_11/2014</t>
  </si>
  <si>
    <t>342,44</t>
  </si>
  <si>
    <t>89272</t>
  </si>
  <si>
    <t>GUINDASTE HIDRÁULICO AUTOPROPELIDO, COM LANÇA TELESCÓPICA 28,80 M, CAPACIDADE MÁXIMA 30 T, POTÊNCIA 97 KW, TRAÇÃO 4 X 4 - CHP DIURNO. AF_11/2014</t>
  </si>
  <si>
    <t>235,71</t>
  </si>
  <si>
    <t>89278</t>
  </si>
  <si>
    <t>BETONEIRA CAPACIDADE NOMINAL DE 600 L, CAPACIDADE DE MISTURA 440 L, MOTOR A DIESEL POTÊNCIA 10 HP, COM CARREGADOR - CHP DIURNO. AF_05/2023</t>
  </si>
  <si>
    <t>12,70</t>
  </si>
  <si>
    <t>89843</t>
  </si>
  <si>
    <t>BATE-ESTACAS POR GRAVIDADE, POTÊNCIA DE 160 HP, PESO DO MARTELO ATÉ 3 TONELADAS - CHP DIURNO. AF_11/2014</t>
  </si>
  <si>
    <t>242,31</t>
  </si>
  <si>
    <t>89876</t>
  </si>
  <si>
    <t>CAMINHÃO BASCULANTE 14 M3, COM CAVALO MECÂNICO DE CAPACIDADE MÁXIMA DE TRAÇÃO COMBINADO DE 36000 KG, POTÊNCIA 286 CV, INCLUSIVE SEMIREBOQUE COM CAÇAMBA METÁLICA - CHP DIURNO. AF_12/2014</t>
  </si>
  <si>
    <t>366,43</t>
  </si>
  <si>
    <t>89883</t>
  </si>
  <si>
    <t>CAMINHÃO BASCULANTE 18 M3, COM CAVALO MECÂNICO DE CAPACIDADE MÁXIMA DE TRAÇÃO COMBINADO DE 45000 KG, POTÊNCIA 330 CV, INCLUSIVE SEMIREBOQUE COM CAÇAMBA METÁLICA - CHP DIURNO. AF_12/2014</t>
  </si>
  <si>
    <t>401,82</t>
  </si>
  <si>
    <t>90586</t>
  </si>
  <si>
    <t>1,46</t>
  </si>
  <si>
    <t>90625</t>
  </si>
  <si>
    <t>PERFURATRIZ MANUAL, TORQUE MÁXIMO 83 N.M, POTÊNCIA 5 CV, COM DIÂMETRO MÁXIMO 4" - CHP DIURNO. AF_06/2015</t>
  </si>
  <si>
    <t>8,82</t>
  </si>
  <si>
    <t>90631</t>
  </si>
  <si>
    <t>PERFURATRIZ SOBRE ESTEIRA, TORQUE MÁXIMO 600 KGF, PESO MÉDIO 1000 KG, POTÊNCIA 20 HP, DIÂMETRO MÁXIMO 10" - CHP DIURNO. AF_06/2015</t>
  </si>
  <si>
    <t>196,29</t>
  </si>
  <si>
    <t>90637</t>
  </si>
  <si>
    <t>MISTURADOR DUPLO HORIZONTAL DE ALTA TURBULÊNCIA, CAPACIDADE / VOLUME 2 X 500 LITROS, MOTORES ELÉTRICOS MÍNIMO 5 CV CADA, PARA NATA CIMENTO, ARGAMASSA E OUTROS - CHP DIURNO. AF_06/2015</t>
  </si>
  <si>
    <t>17,42</t>
  </si>
  <si>
    <t>90643</t>
  </si>
  <si>
    <t>BOMBA TRIPLEX, PARA INJEÇÃO DE NATA DE CIMENTO, VAZÃO MÁXIMA DE 100 LITROS/MINUTO, PRESSÃO MÁXIMA DE 70 BAR - CHP DIURNO. AF_06/2015</t>
  </si>
  <si>
    <t>27,82</t>
  </si>
  <si>
    <t>90650</t>
  </si>
  <si>
    <t>BOMBA CENTRÍFUGA MONOESTÁGIO COM MOTOR ELÉTRICO MONOFÁSICO, POTÊNCIA 15 HP, DIÂMETRO DO ROTOR 173 MM, HM/Q = 30 MCA / 90 M3/H A 45 MCA / 55 M3/H - CHP DIURNO. AF_06/2015</t>
  </si>
  <si>
    <t>12,79</t>
  </si>
  <si>
    <t>90656</t>
  </si>
  <si>
    <t>BOMBA DE PROJEÇÃO DE CONCRETO SECO, POTÊNCIA 10 CV, VAZÃO 3 M3/H - CHP DIURNO. AF_06/2015</t>
  </si>
  <si>
    <t>17,24</t>
  </si>
  <si>
    <t>90662</t>
  </si>
  <si>
    <t>BOMBA DE PROJEÇÃO DE CONCRETO SECO, POTÊNCIA 10 CV, VAZÃO 6 M3/H - CHP DIURNO. AF_06/2015</t>
  </si>
  <si>
    <t>17,96</t>
  </si>
  <si>
    <t>90668</t>
  </si>
  <si>
    <t>PROJETOR PNEUMÁTICO DE ARGAMASSA PARA CHAPISCO E REBOCO COM RECIPIENTE ACOPLADO, TIPO CANEQUINHA, COM COMPRESSOR DE AR REBOCÁVEL VAZÃO 89 PCM E MOTOR DIESEL DE 20 CV - CHP DIURNO. AF_05/2023</t>
  </si>
  <si>
    <t>33,02</t>
  </si>
  <si>
    <t>90674</t>
  </si>
  <si>
    <t>PERFURATRIZ COM TORRE METÁLICA PARA EXECUÇÃO DE ESTACA HÉLICE CONTÍNUA, PROFUNDIDADE MÁXIMA DE 30 M, DIÂMETRO MÁXIMO DE 800 MM, POTÊNCIA INSTALADA DE 268 HP, MESA ROTATIVA COM TORQUE MÁXIMO DE 170 KNM - CHP DIURNO. AF_06/2015</t>
  </si>
  <si>
    <t>851,60</t>
  </si>
  <si>
    <t>90680</t>
  </si>
  <si>
    <t>PERFURATRIZ HIDRÁULICA SOBRE CAMINHÃO COM TRADO CURTO ACOPLADO, PROFUNDIDADE MÁXIMA DE 20 M, DIÂMETRO MÁXIMO DE 1500 MM, POTÊNCIA INSTALADA DE 137 HP, MESA ROTATIVA COM TORQUE MÁXIMO DE 30 KNM - CHP DIURNO. AF_06/2015</t>
  </si>
  <si>
    <t>438,38</t>
  </si>
  <si>
    <t>90686</t>
  </si>
  <si>
    <t>MANIPULADOR TELESCÓPICO, POTÊNCIA DE 85 HP, CAPACIDADE DE CARGA DE 3.500 KG, ALTURA MÁXIMA DE ELEVAÇÃO DE 12,3 M - CHP DIURNO. AF_05/2023</t>
  </si>
  <si>
    <t>182,25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</si>
  <si>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</si>
  <si>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</si>
  <si>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</si>
  <si>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</si>
  <si>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32,93</t>
  </si>
  <si>
    <t>90972</t>
  </si>
  <si>
    <t>COMPRESSOR DE AR REBOCAVEL, VAZÃO 250 PCM, PRESSAO DE TRABALHO 102 PSI, MOTOR A DIESEL POTÊNCIA 81 CV - CHP DIURNO. AF_06/2015</t>
  </si>
  <si>
    <t>78,99</t>
  </si>
  <si>
    <t>90979</t>
  </si>
  <si>
    <t>COMPRESSOR DE AR REBOCÁVEL, VAZÃO 748 PCM, PRESSÃO EFETIVA DE TRABALHO 102 PSI, MOTOR DIESEL, POTÊNCIA 210 CV - CHP DIURNO. AF_06/2015</t>
  </si>
  <si>
    <t>203,96</t>
  </si>
  <si>
    <t>90999</t>
  </si>
  <si>
    <t>COMPRESSOR DE AR REBOCAVEL, VAZÃO 400 PCM, PRESSAO DE TRABALHO 102 PSI, MOTOR A DIESEL POTÊNCIA 110 CV - CHP DIURNO. AF_06/2015</t>
  </si>
  <si>
    <t>104,21</t>
  </si>
  <si>
    <t>91031</t>
  </si>
  <si>
    <t>CAMINHÃO TRUCADO (C/ TERCEIRO EIXO) ELETRÔNICO - POTÊNCIA 231CV - PBT = 22000KG - DIST. ENTRE EIXOS 5170 MM - INCLUI CARROCERIA FIXA ABERTA DE MADEIRA - CHP DIURNO. AF_06/2015</t>
  </si>
  <si>
    <t>284,94</t>
  </si>
  <si>
    <t>91277</t>
  </si>
  <si>
    <t>10,16</t>
  </si>
  <si>
    <t>91283</t>
  </si>
  <si>
    <t>CORTADORA DE PISO COM MOTOR 4 TEMPOS A GASOLINA, POTÊNCIA DE 13 HP, COM DISCO DE CORTE DIAMANTADO SEGMENTADO PARA CONCRETO, DIÂMETRO DE 350 MM, FURO DE 1" (14 X 1") - CHP DIURNO. AF_08/2015</t>
  </si>
  <si>
    <t>10,94</t>
  </si>
  <si>
    <t>91386</t>
  </si>
  <si>
    <t>CAMINHÃO BASCULANTE 10 M3, TRUCADO CABINE SIMPLES, PESO BRUTO TOTAL 23.000 KG, CARGA ÚTIL MÁXIMA 15.935 KG, DISTÂNCIA ENTRE EIXOS 4,80 M, POTÊNCIA 230 CV INCLUSIVE CAÇAMBA METÁLICA - CHP DIURNO. AF_06/2014</t>
  </si>
  <si>
    <t>295,16</t>
  </si>
  <si>
    <t>91533</t>
  </si>
  <si>
    <t>50,21</t>
  </si>
  <si>
    <t>91634</t>
  </si>
  <si>
    <t>GUINDAUTO HIDRÁULICO, CAPACIDADE MÁXIMA DE CARGA 6500 KG, MOMENTO MÁXIMO DE CARGA 5,8 TM, ALCANCE MÁXIMO HORIZONTAL 7,60 M, INCLUSIVE CAMINHÃO TOCO PBT 9.700 KG, POTÊNCIA DE 160 CV - CHP DIURNO. AF_08/2015</t>
  </si>
  <si>
    <t>262,77</t>
  </si>
  <si>
    <t>91645</t>
  </si>
  <si>
    <t>CAMINHÃO DE TRANSPORTE DE MATERIAL ASFÁLTICO 30.000 L, COM CAVALO MECÂNICO DE CAPACIDADE MÁXIMA DE TRAÇÃO COMBINADO DE 66.000 KG, POTÊNCIA 360 CV, INCLUSIVE TANQUE DE ASFALTO COM SERPENTINA - CHP DIURNO. AF_08/2015</t>
  </si>
  <si>
    <t>514,25</t>
  </si>
  <si>
    <t>91692</t>
  </si>
  <si>
    <t>43,56</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</si>
  <si>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</si>
  <si>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</si>
  <si>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</si>
  <si>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AF_05/2023</t>
  </si>
  <si>
    <t>382,20</t>
  </si>
  <si>
    <t>92112</t>
  </si>
  <si>
    <t>PENEIRA ROTATIVA COM MOTOR ELÉTRICO TRIFÁSICO DE 2 CV, CILINDRO DE 1 M X 0,60 M, COM FUROS DE 3,17 MM - CHP DIURNO. AF_05/2023</t>
  </si>
  <si>
    <t>3,97</t>
  </si>
  <si>
    <t>92118</t>
  </si>
  <si>
    <t>DOSADOR DE AREIA, CAPACIDADE DE 26 LITROS - CHP DIURNO. AF_05/2023</t>
  </si>
  <si>
    <t>0,48</t>
  </si>
  <si>
    <t>92138</t>
  </si>
  <si>
    <t>CAMINHONETE COM MOTOR A DIESEL, POTÊNCIA 180 CV, CABINE DUPLA, 4X4 - CHP DIURNO. AF_11/2015</t>
  </si>
  <si>
    <t>114,78</t>
  </si>
  <si>
    <t>92145</t>
  </si>
  <si>
    <t>CAMINHONETE CABINE SIMPLES COM MOTOR 1.6 FLEX, CÂMBIO MANUAL, POTÊNCIA 101/104 CV, 2 PORTAS - CHP DIURNO. AF_11/2015</t>
  </si>
  <si>
    <t>97,69</t>
  </si>
  <si>
    <t>92242</t>
  </si>
  <si>
    <t>CAMINHÃO DE TRANSPORTE DE MATERIAL ASFÁLTICO 20.000 L, COM CAVALO MECÂNICO DE CAPACIDADE MÁXIMA DE TRAÇÃO COMBINADO DE 45.000 KG, POTÊNCIA 330 CV, INCLUSIVE TANQUE DE ASFALTO COM MAÇARICO - CHP DIURNO. AF_12/2015</t>
  </si>
  <si>
    <t>448,74</t>
  </si>
  <si>
    <t>92716</t>
  </si>
  <si>
    <t>APARELHO PARA CORTE E SOLDA OXI-ACETILENO SOBRE RODAS, INCLUSIVE CILINDROS E MAÇARICOS - CHP DIURNO. AF_05/2023</t>
  </si>
  <si>
    <t>99,70</t>
  </si>
  <si>
    <t>92960</t>
  </si>
  <si>
    <t>MÁQUINA EXTRUSORA DE CONCRETO PARA GUIAS E SARJETAS, MOTOR A DIESEL, POTÊNCIA 14 CV - CHP DIURNO. AF_12/2015</t>
  </si>
  <si>
    <t>19,20</t>
  </si>
  <si>
    <t>92966</t>
  </si>
  <si>
    <t>MARTELO PERFURADOR PNEUMÁTICO MANUAL, HASTE 25 X 75 MM, 21 KG - CHP DIURNO. AF_12/2015</t>
  </si>
  <si>
    <t>42,66</t>
  </si>
  <si>
    <t>93224</t>
  </si>
  <si>
    <t>PERFURATRIZ COM TORRE METÁLICA PARA EXECUÇÃO DE ESTACA HÉLICE CONTÍNUA, PROFUNDIDADE MÁXIMA DE 32 M, DIÂMETRO MÁXIMO DE 1000 MM, POTÊNCIA INSTALADA DE 350 HP, MESA ROTATIVA COM TORQUE MÁXIMO DE 263 KNM - CHP DIURNO. AF_01/2016</t>
  </si>
  <si>
    <t>1.256,13</t>
  </si>
  <si>
    <t>93233</t>
  </si>
  <si>
    <t>BETONEIRA CAPACIDADE NOMINAL 400 L, CAPACIDADE DE MISTURA 310 L, MOTOR A GASOLINA POTÊNCIA 5,5 HP, SEM CARREGADOR - CHP DIURNO. AF_02/2016</t>
  </si>
  <si>
    <t>5,72</t>
  </si>
  <si>
    <t>93272</t>
  </si>
  <si>
    <t>118,38</t>
  </si>
  <si>
    <t>93281</t>
  </si>
  <si>
    <t>34,57</t>
  </si>
  <si>
    <t>93287</t>
  </si>
  <si>
    <t>371,09</t>
  </si>
  <si>
    <t>93402</t>
  </si>
  <si>
    <t>GUINDAUTO HIDRÁULICO, CAPACIDADE MÁXIMA DE CARGA 3300 KG, MOMENTO MÁXIMO DE CARGA 5,8 TM, ALCANCE MÁXIMO HORIZONTAL 7,60 M, INCLUSIVE CAMINHÃO TOCO PBT 16.000 KG, POTÊNCIA DE 189 CV - CHP DIURNO. AF_03/2016</t>
  </si>
  <si>
    <t>298,91</t>
  </si>
  <si>
    <t>93408</t>
  </si>
  <si>
    <t>101,11</t>
  </si>
  <si>
    <t>93415</t>
  </si>
  <si>
    <t>GERADOR PORTÁTIL MONOFÁSICO, POTÊNCIA 5500 VA, MOTOR A GASOLINA, POTÊNCIA DO MOTOR 13 CV - CHP DIURNO. AF_03/2016</t>
  </si>
  <si>
    <t>11,75</t>
  </si>
  <si>
    <t>93421</t>
  </si>
  <si>
    <t>GRUPO GERADOR REBOCÁVEL, POTÊNCIA 66 KVA, MOTOR A DIESEL - CHP DIURNO. AF_03/2016</t>
  </si>
  <si>
    <t>93427</t>
  </si>
  <si>
    <t>GRUPO GERADOR ESTACIONÁRIO, POTÊNCIA 150 KVA, MOTOR A DIESEL- CHP DIURNO. AF_03/2016</t>
  </si>
  <si>
    <t>175,82</t>
  </si>
  <si>
    <t>93433</t>
  </si>
  <si>
    <t>USINA DE MISTURA ASFÁLTICA À QUENTE, TIPO CONTRA FLUXO, PROD 40 A 80 TON/HORA - CHP DIURNO. AF_05/2023</t>
  </si>
  <si>
    <t>2.754,48</t>
  </si>
  <si>
    <t>93439</t>
  </si>
  <si>
    <t>USINA DE ASFALTO À FRIO, CAPACIDADE DE 40 A 60 TON/HORA, ELÉTRICA POTÊNCIA 30 CV - CHP DIURNO. AF_05/2023</t>
  </si>
  <si>
    <t>296,72</t>
  </si>
  <si>
    <t>95121</t>
  </si>
  <si>
    <t>USINA MISTURADORA DE SOLOS, CAPACIDADE DE 200 A 500 TON/H, POTENCIA 75KW - CHP DIURNO. AF_07/2016</t>
  </si>
  <si>
    <t>417,15</t>
  </si>
  <si>
    <t>95127</t>
  </si>
  <si>
    <t>DISTRIBUIDOR DE AGREGADOS AUTOPROPELIDO, CAP 3 M3, A DIESEL, POTÊNCIA 176CV - CHP DIURNO. AF_07/2016</t>
  </si>
  <si>
    <t>233,13</t>
  </si>
  <si>
    <t>95133</t>
  </si>
  <si>
    <t>MÁQUINA DEMARCADORA DE FAIXA DE TRÁFEGO À FRIO, AUTOPROPELIDA, POTÊNCIA 38 HP - CHP DIURNO. AF_07/2016</t>
  </si>
  <si>
    <t>191,68</t>
  </si>
  <si>
    <t>95139</t>
  </si>
  <si>
    <t>TALHA MANUAL DE CORRENTE, CAPACIDADE DE 2 TON. COM ELEVAÇÃO DE 3 M - CHP DIURNO. AF_07/2016</t>
  </si>
  <si>
    <t>0,06</t>
  </si>
  <si>
    <t>95212</t>
  </si>
  <si>
    <t>GRUA ASCENCIONAL, LANCA DE 42 M, CAPACIDADE DE 1,5 T A 30 M, ALTURA ATE 39 M - CHP DIURNO. AF_05/2023</t>
  </si>
  <si>
    <t>181,16</t>
  </si>
  <si>
    <t>95258</t>
  </si>
  <si>
    <t>MARTELO DEMOLIDOR PNEUMÁTICO MANUAL, 32 KG - CHP DIURNO. AF_09/2016</t>
  </si>
  <si>
    <t>42,12</t>
  </si>
  <si>
    <t>95264</t>
  </si>
  <si>
    <t>6,47</t>
  </si>
  <si>
    <t>95270</t>
  </si>
  <si>
    <t>RÉGUA VIBRATÓRIA DUPLA PARA CONCRETO, PESO DE 60KG, COMPRIMENTO 4 M, COM MOTOR A GASOLINA, POTÊNCIA 5,5 HP - CHP DIURNO. AF_09/2016</t>
  </si>
  <si>
    <t>9,80</t>
  </si>
  <si>
    <t>95276</t>
  </si>
  <si>
    <t>POLIDORA DE PISO (POLITRIZ), PESO DE 100KG, DIÂMETRO 450 MM, MOTOR ELÉTRICO, POTÊNCIA 4 HP - CHP DIURNO. AF_05/2023</t>
  </si>
  <si>
    <t>3,94</t>
  </si>
  <si>
    <t>95282</t>
  </si>
  <si>
    <t>DESEMPENADEIRA DE CONCRETO, PESO DE 78 KG, 4 PÁS, MOTOR A GASOLINA, POTÊNCIA 5,5 HP - CHP DIURNO. AF_05/2023</t>
  </si>
  <si>
    <t>10,02</t>
  </si>
  <si>
    <t>95620</t>
  </si>
  <si>
    <t>PERFURATRIZ PNEUMATICA MANUAL DE PESO MEDIO, MARTELETE, 18KG, COMPRIMENTO MÁXIMO DE CURSO DE 6 M, DIAMETRO DO PISTAO DE 5,5 CM - CHP DIURNO. AF_11/2016</t>
  </si>
  <si>
    <t>41,48</t>
  </si>
  <si>
    <t>95631</t>
  </si>
  <si>
    <t>ROLO COMPACTADOR VIBRATORIO TANDEM, ACO LISO, POTENCIA 125 HP, PESO SEM/COM LASTRO 10,20/11,65 T, LARGURA DE TRABALHO 1,73 M - CHP DIURNO. AF_11/2016</t>
  </si>
  <si>
    <t>250,09</t>
  </si>
  <si>
    <t>95702</t>
  </si>
  <si>
    <t>PERFURATRIZ MANUAL, TORQUE MAXIMO 55 KGF.M, POTENCIA 5 CV, COM DIAMETRO MAXIMO 8 1/2" - CHP DIURNO. AF_11/2016</t>
  </si>
  <si>
    <t>56,96</t>
  </si>
  <si>
    <t>95708</t>
  </si>
  <si>
    <t>PERFURATRIZ SOBRE ESTEIRA, TORQUE MÁXIMO 600 KGF, POTÊNCIA ENTRE 50 E 60 HP, DIÂMETRO MÁXIMO 10" - CHP DIURNO. AF_11/2016</t>
  </si>
  <si>
    <t>200,82</t>
  </si>
  <si>
    <t>95720</t>
  </si>
  <si>
    <t>ESCAVADEIRA HIDRAULICA SOBRE ESTEIRA, EQUIPADA COM CLAMSHELL, COM CAPACIDADE DA CAÇAMBA ENTRE 1,20 E 1,50 M3, PESO OPERACIONAL ENTRE 20,00 E 22,00 TON, POTENCIA LIQUIDA ENTRE 150 E 160 HP - CHP DIURNO. AF_11/2016</t>
  </si>
  <si>
    <t>317,74</t>
  </si>
  <si>
    <t>95872</t>
  </si>
  <si>
    <t>GRUPO GERADOR COM CARENAGEM, MOTOR DIESEL POTÊNCIA STANDART ENTRE 250 E 260 KVA - CHP DIURNO. AF_12/2016</t>
  </si>
  <si>
    <t>298,03</t>
  </si>
  <si>
    <t>96013</t>
  </si>
  <si>
    <t>TRATOR DE PNEUS COM POTÊNCIA DE 122 CV, TRAÇÃO 4X4, COM VASSOURA MECÂNICA ACOPLADA - CHP DIURNO. AF_02/2017</t>
  </si>
  <si>
    <t>193,09</t>
  </si>
  <si>
    <t>96020</t>
  </si>
  <si>
    <t>TRATOR DE PNEUS COM POTÊNCIA DE 122 CV, TRAÇÃO 4X4, COM GRADE DE DISCOS ACOPLADA - CHP DIURNO. AF_02/2017</t>
  </si>
  <si>
    <t>192,62</t>
  </si>
  <si>
    <t>96028</t>
  </si>
  <si>
    <t>TRATOR DE PNEUS COM POTÊNCIA DE 85 CV, TRAÇÃO 4X4, COM GRADE DE DISCOS ACOPLADA - CHP DIURNO. AF_02/2017</t>
  </si>
  <si>
    <t>150,89</t>
  </si>
  <si>
    <t>96035</t>
  </si>
  <si>
    <t>CAMINHÃO BASCULANTE 10 M3, TRUCADO, POTÊNCIA 230 CV, INCLUSIVE CAÇAMBA METÁLICA, COM DISTRIBUIDOR DE AGREGADOS ACOPLADO - CHP DIURNO. AF_02/2017</t>
  </si>
  <si>
    <t>308,86</t>
  </si>
  <si>
    <t>96157</t>
  </si>
  <si>
    <t>TRATOR DE PNEUS COM POTÊNCIA DE 85 CV, TRAÇÃO 4X4, COM VASSOURA MECÂNICA ACOPLADA - CHP DIURNO. AF_03/2017</t>
  </si>
  <si>
    <t>151,36</t>
  </si>
  <si>
    <t>96158</t>
  </si>
  <si>
    <t>MINICARREGADEIRA SOBRE RODAS POTENCIA 47HP CAPACIDADE OPERACAO 646 KG, COM VASSOURA MECÂNICA ACOPLADA - CHP DIURNO. AF_03/2017</t>
  </si>
  <si>
    <t>159,05</t>
  </si>
  <si>
    <t>96245</t>
  </si>
  <si>
    <t>MINIESCAVADEIRA SOBRE ESTEIRAS, POTÊNCIA LÍQUIDA DE *30* HP, PESO OPERACIONAL DE *3.500* KG - CHP DIURNO. AF_04/2017</t>
  </si>
  <si>
    <t>138,19</t>
  </si>
  <si>
    <t>96463</t>
  </si>
  <si>
    <t>ROLO COMPACTADOR DE PNEUS, ESTÁTICO, PRESSÃO VARIÁVEL, POTÊNCIA 110 HP, PESO SEM/COM LASTRO 10,8/27 T, LARGURA DE ROLAGEM 2,30 M - CHP DIURNO. AF_06/2017</t>
  </si>
  <si>
    <t>237,64</t>
  </si>
  <si>
    <t>98764</t>
  </si>
  <si>
    <t>INVERSOR DE SOLDA MONOFÁSICO DE 160 A, POTÊNCIA DE 5400 W, TENSÃO DE 220 V, PARA SOLDA COM ELETRODOS DE 2,0 A 4,0 MM E PROCESSO TIG - CHP DIURNO. AF_06/2018</t>
  </si>
  <si>
    <t>5,55</t>
  </si>
  <si>
    <t>99833</t>
  </si>
  <si>
    <t>LAVADORA DE ALTA PRESSAO (LAVA-JATO) PARA AGUA FRIA, PRESSAO DE OPERACAO ENTRE 1400 E 1900 LIB/POL2, VAZAO MAXIMA ENTRE 400 E 700 L/H - CHP DIURNO. AF_05/2023</t>
  </si>
  <si>
    <t>5,47</t>
  </si>
  <si>
    <t>100641</t>
  </si>
  <si>
    <t>USINA DE MISTURA ASFÁLTICA À QUENTE, TIPO CONTRA FLUXO, PROD 100 A 140 TON/HORA - CHP DIURNO. AF_12/2019</t>
  </si>
  <si>
    <t>4.903,05</t>
  </si>
  <si>
    <t>100647</t>
  </si>
  <si>
    <t>USINA DE ASFALTO, TIPO GRAVIMÉTRICA, PROD 150 TON/HORA - CHP DIURNO. AF_12/2019</t>
  </si>
  <si>
    <t>6.699,66</t>
  </si>
  <si>
    <t>102275</t>
  </si>
  <si>
    <t>MARTELO DEMOLIDOR ELÉTRICO, COM POTÊNCIA DE 2.000 W, 1.000 IMPACTOS POR MINUTO, PESO DE 30 KG - CHP DIURNO. AF_01/2021</t>
  </si>
  <si>
    <t>42,32</t>
  </si>
  <si>
    <t>102874</t>
  </si>
  <si>
    <t>PERFURATRIZ HIDRÁULICA SOBRE ESTEIRA, TORQUE MÁXIMO 161 KNM, PROFUNDIDADE MÁXIMA 54 M, DIÂMETRO MÁXIMO 1500 MM, POTÊNCIA MOTOR 268 HP - CHP DIURNO. AF_04/2019</t>
  </si>
  <si>
    <t>1.168,31</t>
  </si>
  <si>
    <t>102880</t>
  </si>
  <si>
    <t>PERFURATRIZ PARA EXECUÇÃO DE ESTACAS SECANTES, TIPO HÉLICE CONTÍNUA COM CABEÇOTE DUPLO E TUBO METÁLICO - CHP DIURNO. AF_04/2019</t>
  </si>
  <si>
    <t>1.620,68</t>
  </si>
  <si>
    <t>102964</t>
  </si>
  <si>
    <t>PERFURATRIZ HIDRÁULICA SOBRE ESTEIRA, TORQUE MÁXIMO 98 KNM, PROFUNDIDADE MÁXIMA 25 M, DIÂMETRO MÁXIMO 115 MM, POTÊNCIA MOTOR 190 HP - CHP DIURNO. AF_02/2021</t>
  </si>
  <si>
    <t>554,78</t>
  </si>
  <si>
    <t>102976</t>
  </si>
  <si>
    <t>PERFURATRIZ ROTATIVA SOBRE ESTEIRA, TORQUE MAXIMO 2500 KGM, POTENCIA 110 HP, MOTOR DIESEL- CHP DIURNO. AF_05/2017</t>
  </si>
  <si>
    <t>320,27</t>
  </si>
  <si>
    <t>103224</t>
  </si>
  <si>
    <t>PERFURATRIZ PARA FURO DIRECIONAL HORIZONTAL (HDD) COM CAPACIDADE ATÉ 89 KN, POTÊNCIA 24,8 HP A 80 HP (INCLUSO FERRAMENTAS E LOCALIZADOR) - CHP DIURNO. AF_05/2023</t>
  </si>
  <si>
    <t>504,65</t>
  </si>
  <si>
    <t>103230</t>
  </si>
  <si>
    <t>PERFURATRIZ PARA FURO DIRECIONAL HORIZONTAL (HDD) COM CAPACIDADE DE 90 KN A 200 KN, POTÊNCIA 100 HP A 160 HP (INCLUSO FERRAMENTAS E LOCALIZADOR) - CHP DIURNO. AF_05/2023</t>
  </si>
  <si>
    <t>1.110,37</t>
  </si>
  <si>
    <t>103236</t>
  </si>
  <si>
    <t>PERFURATRIZ PARA FURO DIRECIONAL HORIZONTAL (HDD) COM CAPACIDADE DE 201 KN A 560 KN, POTÊNCIA 200 HP A 260 HP (INCLUSO FERRAMENTAS E LOCALIZADOR) - CHP DIURNO. AF_05/2023</t>
  </si>
  <si>
    <t>1.519,52</t>
  </si>
  <si>
    <t>104091</t>
  </si>
  <si>
    <t>TERMOFUSORA PARA TUBOS E CONEXÕES EM PPR COM DIÂMETROS DE 20 A 63 MM, POTÊNCIA DE 800 W, TENSAO 220 V - CHP DIURNO. AF_05/2022</t>
  </si>
  <si>
    <t>0,93</t>
  </si>
  <si>
    <t>104097</t>
  </si>
  <si>
    <t>TERMOFUSORA PARA TUBOS E CONEXÕES EM PPR COM DIÂMETROS DE 75 A 110 MM, POTÊNCIA DE *1100* W, TENSÃO 220 V - CHP DIURNO. AF_05/2022</t>
  </si>
  <si>
    <t>1,32</t>
  </si>
  <si>
    <t>104695</t>
  </si>
  <si>
    <t>PERFURATRIZ DE COROA DIAMANTADA PARA CONCRETO, DIÂMETRO ATÉ 250 MM, MOTOR ELÉTRICO 220 V, POTÊNCIA 2.500 W - CHP DIURNO. AF_05/2023</t>
  </si>
  <si>
    <t>46,97</t>
  </si>
  <si>
    <t>104716</t>
  </si>
  <si>
    <t>ESCAVADEIRA HIDRÁULICA DE BRAÇO LONGO (LONGO ALCANCE) SOBRE ESTEIRAS, CAÇAMBA 0,52 M3, PESO OPERACIONAL 24 T, POTÊNCIA LÍQUIDA 155 HP  - CHP DIURNO. AF_06/2023</t>
  </si>
  <si>
    <t>306,62</t>
  </si>
  <si>
    <t>5632</t>
  </si>
  <si>
    <t>ESCAVADEIRA HIDRÁULICA SOBRE ESTEIRAS, CAÇAMBA 0,80 M3, PESO OPERACIONAL 17 T, POTENCIA BRUTA 111 HP - CHI DIURNO. AF_06/2014</t>
  </si>
  <si>
    <t>109,23</t>
  </si>
  <si>
    <t>5679</t>
  </si>
  <si>
    <t>78,33</t>
  </si>
  <si>
    <t>5681</t>
  </si>
  <si>
    <t>RETROESCAVADEIRA SOBRE RODAS COM CARREGADEIRA, TRAÇÃO 4X2, POTÊNCIA LÍQ. 79 HP, CAÇAMBA CARREG. CAP. MÍN. 1 M3, CAÇAMBA RETRO CAP. 0,20 M3, PESO OPERACIONAL MÍN. 6.570 KG, PROFUNDIDADE ESCAVAÇÃO MÁX. 4,37 M - CHI DIURNO. AF_06/2014</t>
  </si>
  <si>
    <t>74,31</t>
  </si>
  <si>
    <t>5685</t>
  </si>
  <si>
    <t>ROLO COMPACTADOR VIBRATÓRIO DE UM CILINDRO AÇO LISO, POTÊNCIA 80 HP, PESO OPERACIONAL MÁXIMO 8,1 T, IMPACTO DINÂMICO 16,15 / 9,5 T, LARGURA DE TRABALHO 1,68 M - CHI DIURNO. AF_06/2014</t>
  </si>
  <si>
    <t>79,96</t>
  </si>
  <si>
    <t>5690</t>
  </si>
  <si>
    <t>GRADE DE DISCO CONTROLE REMOTO REBOCÁVEL, COM 24 DISCOS 24" X 6 MM COM PNEUS PARA TRANSPORTE - CHI DIURNO. AF_06/2014</t>
  </si>
  <si>
    <t>4,09</t>
  </si>
  <si>
    <t>5806</t>
  </si>
  <si>
    <t>MOTOBOMBA CENTRÍFUGA, MOTOR A GASOLINA, POTÊNCIA 5,42 HP, BOCAIS 1 1/2" X 1", DIÂMETRO ROTOR 143 MM HM/Q = 6 MCA / 16,8 M3/H A 38 MCA / 6,6 M3/H - CHI DIURNO. AF_06/2014</t>
  </si>
  <si>
    <t>0,23</t>
  </si>
  <si>
    <t>5826</t>
  </si>
  <si>
    <t>CAMINHÃO TOCO, PBT 16.000 KG, CARGA ÚTIL MÁX. 10.685 KG, DIST. ENTRE EIXOS 4,8 M, POTÊNCIA 189 CV, INCLUSIVE CARROCERIA FIXA ABERTA DE MADEIRA P/ TRANSPORTE GERAL DE CARGA SECA, DIMEN. APROX. 2,5 X 7,00 X 0,50 M - CHI DIURNO. AF_06/2014</t>
  </si>
  <si>
    <t>85,89</t>
  </si>
  <si>
    <t>5829</t>
  </si>
  <si>
    <t>USINA DE CONCRETO FIXA, CAPACIDADE NOMINAL DE 90 A 120 M3/H, SEM SILO - CHI DIURNO. AF_07/2016</t>
  </si>
  <si>
    <t>203,86</t>
  </si>
  <si>
    <t>5837</t>
  </si>
  <si>
    <t>VIBROACABADORA DE ASFALTO SOBRE ESTEIRAS, LARGURA DE PAVIMENTAÇÃO 1,90 M A 5,30 M, POTÊNCIA 105 HP CAPACIDADE 450 T/H - CHI DIURNO. AF_11/2014</t>
  </si>
  <si>
    <t>159,91</t>
  </si>
  <si>
    <t>5841</t>
  </si>
  <si>
    <t>VASSOURA MECÂNICA REBOCÁVEL COM ESCOVA CILÍNDRICA, LARGURA ÚTIL DE VARRIMENTO DE 2,44 M - CHI DIURNO. AF_06/2014</t>
  </si>
  <si>
    <t>4,68</t>
  </si>
  <si>
    <t>5845</t>
  </si>
  <si>
    <t>TRATOR DE PNEUS, POTÊNCIA 122 CV, TRAÇÃO 4X4, PESO COM LASTRO DE 4.510 KG - CHI DIURNO. AF_06/2014</t>
  </si>
  <si>
    <t>66,27</t>
  </si>
  <si>
    <t>5849</t>
  </si>
  <si>
    <t>TRATOR DE ESTEIRAS, POTÊNCIA 170 HP, PESO OPERACIONAL 19 T, CAÇAMBA 5,2 M3 - CHI DIURNO. AF_06/2014</t>
  </si>
  <si>
    <t>115,26</t>
  </si>
  <si>
    <t>5853</t>
  </si>
  <si>
    <t>115,71</t>
  </si>
  <si>
    <t>5857</t>
  </si>
  <si>
    <t>TRATOR DE ESTEIRAS, POTÊNCIA 347 HP, PESO OPERACIONAL 38,5 T, COM LÂMINA 8,70 M3 - CHI DIURNO. AF_06/2014</t>
  </si>
  <si>
    <t>283,92</t>
  </si>
  <si>
    <t>5865</t>
  </si>
  <si>
    <t>ROLO COMPACTADOR VIBRATÓRIO REBOCÁVEL, CILINDRO DE AÇO LISO, POTÊNCIA DE TRAÇÃO DE 65 CV, PESO 4,7 T, IMPACTO DINÂMICO 18,3 T, LARGURA DE TRABALHO 1,67 M - CHI DIURNO. AF_02/2016</t>
  </si>
  <si>
    <t>12,26</t>
  </si>
  <si>
    <t>5869</t>
  </si>
  <si>
    <t>ROLO COMPACTADOR VIBRATÓRIO TANDEM AÇO LISO, POTÊNCIA 58 HP, PESO SEM/COM LASTRO 6,5 / 9,4 T, LARGURA DE TRABALHO 1,2 M - CHI DIURNO. AF_06/2014</t>
  </si>
  <si>
    <t>89,23</t>
  </si>
  <si>
    <t>5877</t>
  </si>
  <si>
    <t>RETROESCAVADEIRA SOBRE RODAS COM CARREGADEIRA, TRAÇÃO 4X4, POTÊNCIA LÍQ. 72 HP, CAÇAMBA CARREG. CAP. MÍN. 0,79 M3, CAÇAMBA RETRO CAP. 0,18 M3, PESO OPERACIONAL MÍN. 7.140 KG, PROFUNDIDADE ESCAVAÇÃO MÁX. 4,50 M - CHI DIURNO. AF_06/2014</t>
  </si>
  <si>
    <t>77,05</t>
  </si>
  <si>
    <t>5881</t>
  </si>
  <si>
    <t>ROLO COMPACTADOR VIBRATÓRIO PÉ DE CARNEIRO, OPERADO POR CONTROLE REMOTO, POTÊNCIA 12,5 KW, PESO OPERACIONAL 1,675 T, LARGURA DE TRABALHO 0,85 M - CHI DIURNO. AF_02/2016</t>
  </si>
  <si>
    <t>94,86</t>
  </si>
  <si>
    <t>5884</t>
  </si>
  <si>
    <t>USINA DE LAMA ASFÁLTICA, PROD 30 A 50 T/H, SILO DE AGREGADO 7 M3, RESERVATÓRIOS PARA EMULSÃO E ÁGUA DE 2,3 M3 CADA, MISTURADOR TIPO PUG MILL A SER MONTADO SOBRE CAMINHÃO - CHI DIURNO. AF_10/2014</t>
  </si>
  <si>
    <t>61,87</t>
  </si>
  <si>
    <t>5892</t>
  </si>
  <si>
    <t>CAMINHÃO TOCO, PESO BRUTO TOTAL 14.300 KG, CARGA ÚTIL MÁXIMA 9590 KG, DISTÂNCIA ENTRE EIXOS 4,76 M, POTÊNCIA 185 CV (NÃO INCLUI CARROCERIA) - CHI DIURNO. AF_06/2014</t>
  </si>
  <si>
    <t>80,75</t>
  </si>
  <si>
    <t>5896</t>
  </si>
  <si>
    <t>CAMINHÃO TOCO, PESO BRUTO TOTAL 16.000 KG, CARGA ÚTIL MÁXIMA DE 10.685 KG, DISTÂNCIA ENTRE EIXOS 4,80 M, POTÊNCIA 189 CV EXCLUSIVE CARROCERIA - CHI DIURNO. AF_06/2014</t>
  </si>
  <si>
    <t>83,48</t>
  </si>
  <si>
    <t>5903</t>
  </si>
  <si>
    <t>97,88</t>
  </si>
  <si>
    <t>5911</t>
  </si>
  <si>
    <t>ESPARGIDOR DE ASFALTO PRESSURIZADO COM TANQUE DE 2500 L, REBOCÁVEL COM MOTOR A GASOLINA POTÊNCIA 3,4 HP - CHI DIURNO. AF_07/2014</t>
  </si>
  <si>
    <t>34,66</t>
  </si>
  <si>
    <t>5923</t>
  </si>
  <si>
    <t>GRADE DE DISCO REBOCÁVEL COM 20 DISCOS 24" X 6 MM COM PNEUS PARA TRANSPORTE - CHI DIURNO. AF_06/2014</t>
  </si>
  <si>
    <t>3,20</t>
  </si>
  <si>
    <t>5930</t>
  </si>
  <si>
    <t>GUINDAUTO HIDRÁULICO, CAPACIDADE MÁXIMA DE CARGA 6200 KG, MOMENTO MÁXIMO DE CARGA 11,7 TM, ALCANCE MÁXIMO HORIZONTAL 9,70 M, INCLUSIVE CAMINHÃO TOCO PBT 16.000 KG, POTÊNCIA DE 189 CV - CHI DIURNO. AF_06/2014</t>
  </si>
  <si>
    <t>99,35</t>
  </si>
  <si>
    <t>5934</t>
  </si>
  <si>
    <t>MOTONIVELADORA POTÊNCIA BÁSICA LÍQUIDA (PRIMEIRA MARCHA) 125 HP, PESO BRUTO 13032 KG, LARGURA DA LÂMINA DE 3,7 M - CHI DIURNO. AF_06/2014</t>
  </si>
  <si>
    <t>115,62</t>
  </si>
  <si>
    <t>5942</t>
  </si>
  <si>
    <t>PÁ CARREGADEIRA SOBRE RODAS, POTÊNCIA LÍQUIDA 128 HP, CAPACIDADE DA CAÇAMBA 1,7 A 2,8 M3, PESO OPERACIONAL 11632 KG - CHI DIURNO. AF_06/2014</t>
  </si>
  <si>
    <t>96,65</t>
  </si>
  <si>
    <t>5946</t>
  </si>
  <si>
    <t>PÁ CARREGADEIRA SOBRE RODAS, POTÊNCIA 197 HP, CAPACIDADE DA CAÇAMBA 2,5 A 3,5 M3, PESO OPERACIONAL 18338 KG - CHI DIURNO. AF_06/2014</t>
  </si>
  <si>
    <t>119,51</t>
  </si>
  <si>
    <t>5952</t>
  </si>
  <si>
    <t>MARTELETE OU ROMPEDOR PNEUMÁTICO MANUAL, 28 KG, COM SILENCIADOR - CHI DIURNO. AF_07/2016</t>
  </si>
  <si>
    <t>40,58</t>
  </si>
  <si>
    <t>5954</t>
  </si>
  <si>
    <t>COMPRESSOR DE AR REBOCÁVEL, VAZÃO 189 PCM, PRESSÃO EFETIVA DE TRABALHO 102 PSI, MOTOR DIESEL, POTÊNCIA 63 CV - CHI DIURNO. AF_06/2015</t>
  </si>
  <si>
    <t>6,73</t>
  </si>
  <si>
    <t>5961</t>
  </si>
  <si>
    <t>CAMINHÃO BASCULANTE 6 M3, PESO BRUTO TOTAL 16.000 KG, CARGA ÚTIL MÁXIMA 13.071 KG, DISTÂNCIA ENTRE EIXOS 4,80 M, POTÊNCIA 230 CV INCLUSIVE CAÇAMBA METÁLICA - CHI DIURNO. AF_06/2014</t>
  </si>
  <si>
    <t>88,91</t>
  </si>
  <si>
    <t>6260</t>
  </si>
  <si>
    <t>CAMINHÃO PIPA 6.000 L, PESO BRUTO TOTAL 13.000 KG, DISTÂNCIA ENTRE EIXOS 4,80 M, POTÊNCIA 189 CV INCLUSIVE TANQUE DE AÇO PARA TRANSPORTE DE ÁGUA, CAPACIDADE 6 M3 - CHI DIURNO. AF_06/2014</t>
  </si>
  <si>
    <t>85,24</t>
  </si>
  <si>
    <t>6880</t>
  </si>
  <si>
    <t>ROLO COMPACTADOR DE PNEUS ESTÁTICO, PRESSÃO VARIÁVEL, POTÊNCIA 111 HP, PESO SEM/COM LASTRO 9,5 / 26 T, LARGURA DE TRABALHO 1,90 M - CHI DIURNO. AF_07/2014</t>
  </si>
  <si>
    <t>102,85</t>
  </si>
  <si>
    <t>7031</t>
  </si>
  <si>
    <t>TANQUE DE ASFALTO ESTACIONÁRIO COM SERPENTINA, CAPACIDADE 30.000 L - CHI DIURNO. AF_05/2023</t>
  </si>
  <si>
    <t>6,33</t>
  </si>
  <si>
    <t>7043</t>
  </si>
  <si>
    <t>MOTOBOMBA TRASH (PARA ÁGUA SUJA) AUTO ESCORVANTE, MOTOR GASOLINA DE 6,41 HP, DIÂMETROS DE SUCÇÃO X RECALQUE: 3" X 3", HM/Q = 10 MCA / 60 M3/H A 23 MCA / 0 M3/H - CHI DIURNO. AF_10/2014</t>
  </si>
  <si>
    <t>0,29</t>
  </si>
  <si>
    <t>7050</t>
  </si>
  <si>
    <t>ROLO COMPACTADOR PE DE CARNEIRO VIBRATORIO, POTENCIA 125 HP, PESO OPERACIONAL SEM/COM LASTRO 11,95 / 13,30 T, IMPACTO DINAMICO 38,5 / 22,5 T, LARGURA DE TRABALHO 2,15 M - CHI DIURNO. AF_06/2014</t>
  </si>
  <si>
    <t>95,74</t>
  </si>
  <si>
    <t>67827</t>
  </si>
  <si>
    <t>CAMINHÃO BASCULANTE 6 M3 TOCO, PESO BRUTO TOTAL 16.000 KG, CARGA ÚTIL MÁXIMA 11.130 KG, DISTÂNCIA ENTRE EIXOS 5,36 M, POTÊNCIA 185 CV, INCLUSIVE CAÇAMBA METÁLICA - CHI DIURNO. AF_06/2014</t>
  </si>
  <si>
    <t>90,12</t>
  </si>
  <si>
    <t>73395</t>
  </si>
  <si>
    <t>GRUPO GERADOR ESTACIONÁRIO, MOTOR DIESEL POTÊNCIA 170 KVA - CHI DIURNO. AF_02/2016</t>
  </si>
  <si>
    <t>9,67</t>
  </si>
  <si>
    <t>83766</t>
  </si>
  <si>
    <t>GRUPO DE SOLDAGEM COM GERADOR A DIESEL 60 CV PARA SOLDA ELÉTRICA, SOBRE 04 RODAS, COM MOTOR 4 CILINDROS 600 A - CHI DIURNO. AF_02/2016</t>
  </si>
  <si>
    <t>54,85</t>
  </si>
  <si>
    <t>87446</t>
  </si>
  <si>
    <t>BETONEIRA CAPACIDADE NOMINAL 400 L, CAPACIDADE DE MISTURA 310 L, MOTOR A DIESEL POTÊNCIA 5,0 HP, SEM CARREGADOR - CHI DIURNO. AF_05/2023</t>
  </si>
  <si>
    <t>0,57</t>
  </si>
  <si>
    <t>88392</t>
  </si>
  <si>
    <t>1,13</t>
  </si>
  <si>
    <t>88398</t>
  </si>
  <si>
    <t>MISTURADOR DE ARGAMASSA, EIXO HORIZONTAL, CAPACIDADE DE MISTURA 600 KG, MOTOR ELÉTRICO POTÊNCIA 7,5 CV - CHI DIURNO. AF_05/2023</t>
  </si>
  <si>
    <t>1,34</t>
  </si>
  <si>
    <t>88404</t>
  </si>
  <si>
    <t>MISTURADOR DE ARGAMASSA, EIXO HORIZONTAL, CAPACIDADE DE MISTURA 160 KG, MOTOR ELÉTRICO POTÊNCIA 3 CV - CHI DIURNO. AF_05/2023</t>
  </si>
  <si>
    <t>1,07</t>
  </si>
  <si>
    <t>88430</t>
  </si>
  <si>
    <t>PROJETOR DE ARGAMASSA, CAPACIDADE DE PROJEÇÃO 1,5 M3/H, ALCANCE DE 30 ATÉ 60 M, MOTOR ELÉTRICO POTÊNCIA 7,5 HP - CHI DIURNO. AF_06/2014</t>
  </si>
  <si>
    <t>6,99</t>
  </si>
  <si>
    <t>88438</t>
  </si>
  <si>
    <t>PROJETOR DE ARGAMASSA, CAPACIDADE DE PROJEÇÃO 2 M3/H, ALCANCE ATÉ 50 M, MOTOR ELÉTRICO POTÊNCIA 7,5 HP - CHI DIURNO. AF_06/2014</t>
  </si>
  <si>
    <t>9,27</t>
  </si>
  <si>
    <t>88831</t>
  </si>
  <si>
    <t>0,42</t>
  </si>
  <si>
    <t>88844</t>
  </si>
  <si>
    <t>TRATOR DE ESTEIRAS, POTÊNCIA 125 HP, PESO OPERACIONAL 12,9 T, COM LÂMINA 2,7 M3 - CHI DIURNO. AF_10/2014</t>
  </si>
  <si>
    <t>101,46</t>
  </si>
  <si>
    <t>88908</t>
  </si>
  <si>
    <t>ESCAVADEIRA HIDRÁULICA SOBRE ESTEIRAS, CAÇAMBA 1,20 M3, PESO OPERACIONAL 21 T, POTÊNCIA BRUTA 155 HP - CHI DIURNO. AF_06/2014</t>
  </si>
  <si>
    <t>118,07</t>
  </si>
  <si>
    <t>89022</t>
  </si>
  <si>
    <t>BOMBA SUBMERSÍVEL ELÉTRICA TRIFÁSICA, POTÊNCIA 2,96 HP, Ø ROTOR 144 MM SEMI-ABERTO, BOCAL DE SAÍDA Ø 2", HM/Q = 2 MCA / 38,8 M3/H A 28 MCA / 5 M3/H - CHI DIURNO. AF_06/2014</t>
  </si>
  <si>
    <t>0,37</t>
  </si>
  <si>
    <t>89027</t>
  </si>
  <si>
    <t>TANQUE DE ASFALTO ESTACIONÁRIO COM MAÇARICO, CAPACIDADE 20.000 L - CHI DIURNO. AF_05/2023</t>
  </si>
  <si>
    <t>5,14</t>
  </si>
  <si>
    <t>89031</t>
  </si>
  <si>
    <t>TRATOR DE ESTEIRAS, POTÊNCIA 100 HP, PESO OPERACIONAL 9,4 T, COM LÂMINA 2,19 M3 - CHI DIURNO. AF_06/2014</t>
  </si>
  <si>
    <t>98,81</t>
  </si>
  <si>
    <t>89036</t>
  </si>
  <si>
    <t>TRATOR DE PNEUS, POTÊNCIA 85 CV, TRAÇÃO 4X4, PESO COM LASTRO DE 4.675 KG - CHI DIURNO. AF_06/2014</t>
  </si>
  <si>
    <t>59,70</t>
  </si>
  <si>
    <t>89218</t>
  </si>
  <si>
    <t>BATE-ESTACAS POR GRAVIDADE, POTÊNCIA DE 160 HP, PESO DO MARTELO ATÉ 3 TONELADAS - CHI DIURNO. AF_11/2014</t>
  </si>
  <si>
    <t>120,57</t>
  </si>
  <si>
    <t>89226</t>
  </si>
  <si>
    <t>1,73</t>
  </si>
  <si>
    <t>89235</t>
  </si>
  <si>
    <t>FRESADORA DE ASFALTO A FRIO SOBRE RODAS, LARGURA FRESAGEM DE 1,0 M, POTÊNCIA 208 HP - CHI DIURNO. AF_11/2014</t>
  </si>
  <si>
    <t>202,39</t>
  </si>
  <si>
    <t>89243</t>
  </si>
  <si>
    <t>FRESADORA DE ASFALTO A FRIO SOBRE RODAS, LARGURA FRESAGEM DE 2,0 M, POTÊNCIA 550 HP - CHI DIURNO. AF_11/2014</t>
  </si>
  <si>
    <t>422,63</t>
  </si>
  <si>
    <t>89251</t>
  </si>
  <si>
    <t>RECICLADORA DE ASFALTO A FRIO SOBRE RODAS, LARGURA FRESAGEM DE 2,0 M, POTÊNCIA 422 HP - CHI DIURNO. AF_11/2014</t>
  </si>
  <si>
    <t>372,16</t>
  </si>
  <si>
    <t>89258</t>
  </si>
  <si>
    <t>VIBROACABADORA DE ASFALTO SOBRE ESTEIRAS, LARGURA DE PAVIMENTAÇÃO 2,13 M A 4,55 M, POTÊNCIA 100 HP, CAPACIDADE 400 T/H - CHI DIURNO. AF_11/2014</t>
  </si>
  <si>
    <t>137,81</t>
  </si>
  <si>
    <t>89273</t>
  </si>
  <si>
    <t>GUINDASTE HIDRÁULICO AUTOPROPELIDO, COM LANÇA TELESCÓPICA 28,80 M, CAPACIDADE MÁXIMA 30 T, POTÊNCIA 97 KW, TRAÇÃO 4 X 4 - CHI DIURNO. AF_11/2014</t>
  </si>
  <si>
    <t>122,53</t>
  </si>
  <si>
    <t>89279</t>
  </si>
  <si>
    <t>BETONEIRA CAPACIDADE NOMINAL DE 600 L, CAPACIDADE DE MISTURA 440 L, MOTOR A DIESEL POTÊNCIA 10 HP, COM CARREGADOR - CHI DIURNO. AF_05/2023</t>
  </si>
  <si>
    <t>2,11</t>
  </si>
  <si>
    <t>89877</t>
  </si>
  <si>
    <t>CAMINHÃO BASCULANTE 14 M3, COM CAVALO MECÂNICO DE CAPACIDADE MÁXIMA DE TRAÇÃO COMBINADO DE 36000 KG, POTÊNCIA 286 CV, INCLUSIVE SEMIREBOQUE COM CAÇAMBA METÁLICA - CHI DIURNO. AF_12/2014</t>
  </si>
  <si>
    <t>117,16</t>
  </si>
  <si>
    <t>89884</t>
  </si>
  <si>
    <t>CAMINHÃO BASCULANTE 18 M3, COM CAVALO MECÂNICO DE CAPACIDADE MÁXIMA DE TRAÇÃO COMBINADO DE 45000 KG, POTÊNCIA 330 CV, INCLUSIVE SEMIREBOQUE COM CAÇAMBA METÁLICA - CHI DIURNO. AF_12/2014</t>
  </si>
  <si>
    <t>121,06</t>
  </si>
  <si>
    <t>90587</t>
  </si>
  <si>
    <t>0,53</t>
  </si>
  <si>
    <t>90626</t>
  </si>
  <si>
    <t>PERFURATRIZ MANUAL, TORQUE MÁXIMO 83 N.M, POTÊNCIA 5 CV, COM DIÂMETRO MÁXIMO 4" - CHI DIURNO. AF_06/2015</t>
  </si>
  <si>
    <t>2,57</t>
  </si>
  <si>
    <t>90632</t>
  </si>
  <si>
    <t>PERFURATRIZ SOBRE ESTEIRA, TORQUE MÁXIMO 600 KGF, PESO MÉDIO 1000 KG, POTÊNCIA 20 HP, DIÂMETRO MÁXIMO 10" - CHI DIURNO. AF_06/2015</t>
  </si>
  <si>
    <t>118,69</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</si>
  <si>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</si>
  <si>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</si>
  <si>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</si>
  <si>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</si>
  <si>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8,02</t>
  </si>
  <si>
    <t>90651</t>
  </si>
  <si>
    <t>BOMBA CENTRÍFUGA MONOESTÁGIO COM MOTOR ELÉTRICO MONOFÁSICO, POTÊNCIA 15 HP, DIÂMETRO DO ROTOR 173 MM, HM/Q = 30 MCA / 90 M3/H A 45 MCA / 55 M3/H - CHI DIURNO. AF_06/2015</t>
  </si>
  <si>
    <t>0,83</t>
  </si>
  <si>
    <t>90657</t>
  </si>
  <si>
    <t>BOMBA DE PROJEÇÃO DE CONCRETO SECO, POTÊNCIA 10 CV, VAZÃO 3 M3/H - CHI DIURNO. AF_06/2015</t>
  </si>
  <si>
    <t>5,22</t>
  </si>
  <si>
    <t>90663</t>
  </si>
  <si>
    <t>BOMBA DE PROJEÇÃO DE CONCRETO SECO, POTÊNCIA 10 CV, VAZÃO 6 M3/H - CHI DIURNO. AF_06/2015</t>
  </si>
  <si>
    <t>5,60</t>
  </si>
  <si>
    <t>90669</t>
  </si>
  <si>
    <t>PROJETOR PNEUMÁTICO DE ARGAMASSA PARA CHAPISCO E REBOCO COM RECIPIENTE ACOPLADO, TIPO CANEQUINHA, COM COMPRESSOR DE AR REBOCÁVEL VAZÃO 89 PCM E MOTOR DIESEL DE 20 CV - CHI DIURNO. AF_05/2023</t>
  </si>
  <si>
    <t>9,03</t>
  </si>
  <si>
    <t>90675</t>
  </si>
  <si>
    <t>PERFURATRIZ COM TORRE METÁLICA PARA EXECUÇÃO DE ESTACA HÉLICE CONTÍNUA, PROFUNDIDADE MÁXIMA DE 30 M, DIÂMETRO MÁXIMO DE 800 MM, POTÊNCIA INSTALADA DE 268 HP, MESA ROTATIVA COM TORQUE MÁXIMO DE 170 KNM - CHI DIURNO. AF_06/2015</t>
  </si>
  <si>
    <t>388,74</t>
  </si>
  <si>
    <t>90681</t>
  </si>
  <si>
    <t>PERFURATRIZ HIDRÁULICA SOBRE CAMINHÃO COM TRADO CURTO ACOPLADO, PROFUNDIDADE MÁXIMA DE 20 M, DIÂMETRO MÁXIMO DE 1500 MM, POTÊNCIA INSTALADA DE 137 HP, MESA ROTATIVA COM TORQUE MÁXIMO DE 30 KNM - CHI DIURNO. AF_06/2015</t>
  </si>
  <si>
    <t>195,80</t>
  </si>
  <si>
    <t>90687</t>
  </si>
  <si>
    <t>MANIPULADOR TELESCÓPICO, POTÊNCIA DE 85 HP, CAPACIDADE DE CARGA DE 3.500 KG, ALTURA MÁXIMA DE ELEVAÇÃO DE 12,3 M - CHI DIURNO. AF_05/2023</t>
  </si>
  <si>
    <t>83,81</t>
  </si>
  <si>
    <t>90693</t>
  </si>
  <si>
    <t>MINICARREGADEIRA SOBRE RODAS, POTÊNCIA LÍQUIDA DE 47 HP, CAPACIDADE NOMINAL DE OPERAÇÃO DE 646 KG - CHI DIURNO. AF_06/2015</t>
  </si>
  <si>
    <t>72,79</t>
  </si>
  <si>
    <t>90965</t>
  </si>
  <si>
    <t>COMPRESSOR DE AR REBOCÁVEL, VAZÃO 89 PCM, PRESSÃO EFETIVA DE TRABALHO 102 PSI, MOTOR DIESEL, POTÊNCIA 20 CV - CHI DIURNO. AF_06/2015</t>
  </si>
  <si>
    <t>8,99</t>
  </si>
  <si>
    <t>90973</t>
  </si>
  <si>
    <t>COMPRESSOR DE AR REBOCAVEL, VAZÃO 250 PCM, PRESSAO DE TRABALHO 102 PSI, MOTOR A DIESEL POTÊNCIA 81 CV - CHI DIURNO. AF_06/2015</t>
  </si>
  <si>
    <t>9,01</t>
  </si>
  <si>
    <t>90982</t>
  </si>
  <si>
    <t>COMPRESSOR DE AR REBOCÁVEL, VAZÃO 748 PCM, PRESSÃO EFETIVA DE TRABALHO 102 PSI, MOTOR DIESEL, POTÊNCIA 210 CV - CHI DIURNO. AF_06/2015</t>
  </si>
  <si>
    <t>22,90</t>
  </si>
  <si>
    <t>91001</t>
  </si>
  <si>
    <t>COMPRESSOR DE AR REBOCAVEL, VAZÃO 400 PCM, PRESSAO DE TRABALHO 102 PSI, MOTOR A DIESEL POTÊNCIA 110 CV - CHI DIURNO. AF_06/2015</t>
  </si>
  <si>
    <t>10,69</t>
  </si>
  <si>
    <t>91032</t>
  </si>
  <si>
    <t>CAMINHÃO TRUCADO (C/ TERCEIRO EIXO) ELETRÔNICO - POTÊNCIA 231CV - PBT = 22000KG - DIST. ENTRE EIXOS 5170 MM - INCLUI CARROCERIA FIXA ABERTA DE MADEIRA - CHI DIURNO. AF_06/2015</t>
  </si>
  <si>
    <t>91,69</t>
  </si>
  <si>
    <t>91278</t>
  </si>
  <si>
    <t>0,74</t>
  </si>
  <si>
    <t>91285</t>
  </si>
  <si>
    <t>CORTADORA DE PISO COM MOTOR 4 TEMPOS A GASOLINA, POTÊNCIA DE 13 HP, COM DISCO DE CORTE DIAMANTADO SEGMENTADO PARA CONCRETO, DIÂMETRO DE 350 MM, FURO DE 1" (14 X 1") - CHI DIURNO. AF_08/2015</t>
  </si>
  <si>
    <t>1,08</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</si>
  <si>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</si>
  <si>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</si>
  <si>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</si>
  <si>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</si>
  <si>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83,00</t>
  </si>
  <si>
    <t>91486</t>
  </si>
  <si>
    <t>ESPARGIDOR DE ASFALTO PRESSURIZADO, TANQUE 6 M3 COM ISOLAÇÃO TÉRMICA, AQUECIDO COM 2 MAÇARICOS, COM BARRA ESPARGIDORA 3,60 M, MONTADO SOBRE CAMINHÃO  TOCO, PBT 14.300 KG, POTÊNCIA 185 CV - CHI DIURNO. AF_05/2023</t>
  </si>
  <si>
    <t>92,45</t>
  </si>
  <si>
    <t>91534</t>
  </si>
  <si>
    <t>42,90</t>
  </si>
  <si>
    <t>91635</t>
  </si>
  <si>
    <t>GUINDAUTO HIDRÁULICO, CAPACIDADE MÁXIMA DE CARGA 6500 KG, MOMENTO MÁXIMO DE CARGA 5,8 TM, ALCANCE MÁXIMO HORIZONTAL 7,60 M, INCLUSIVE CAMINHÃO TOCO PBT 9.700 KG, POTÊNCIA DE 160 CV - CHI DIURNO. AF_08/2015</t>
  </si>
  <si>
    <t>90,86</t>
  </si>
  <si>
    <t>91646</t>
  </si>
  <si>
    <t>CAMINHÃO DE TRANSPORTE DE MATERIAL ASFÁLTICO 30.000 L, COM CAVALO MECÂNICO DE CAPACIDADE MÁXIMA DE TRAÇÃO COMBINADO DE 66.000 KG, POTÊNCIA 360 CV, INCLUSIVE TANQUE DE ASFALTO COM SERPENTINA - CHI DIURNO. AF_08/2015</t>
  </si>
  <si>
    <t>132,14</t>
  </si>
  <si>
    <t>91693</t>
  </si>
  <si>
    <t>41,92</t>
  </si>
  <si>
    <t>92044</t>
  </si>
  <si>
    <t>DISTRIBUIDOR DE AGREGADOS REBOCAVEL, CAPACIDADE 1,9 M³, LARGURA DE TRABALHO 3,66 M - CHI DIURNO. AF_11/2015</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</si>
  <si>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</si>
  <si>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</si>
  <si>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</si>
  <si>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117,53</t>
  </si>
  <si>
    <t>92113</t>
  </si>
  <si>
    <t>PENEIRA ROTATIVA COM MOTOR ELÉTRICO TRIFÁSICO DE 2 CV, CILINDRO DE 1 M X 0,60 M, COM FUROS DE 3,17 MM - CHI DIURNO. AF_05/2023</t>
  </si>
  <si>
    <t>1,25</t>
  </si>
  <si>
    <t>92119</t>
  </si>
  <si>
    <t>DOSADOR DE AREIA, CAPACIDADE DE 26 LITROS - CHI DIURNO. AF_05/2023</t>
  </si>
  <si>
    <t>0,30</t>
  </si>
  <si>
    <t>92139</t>
  </si>
  <si>
    <t>CAMINHONETE COM MOTOR A DIESEL, POTÊNCIA 180 CV, CABINE DUPLA, 4X4 - CHI DIURNO. AF_11/2015</t>
  </si>
  <si>
    <t>63,11</t>
  </si>
  <si>
    <t>92146</t>
  </si>
  <si>
    <t>CAMINHONETE CABINE SIMPLES COM MOTOR 1.6 FLEX, CÂMBIO MANUAL, POTÊNCIA 101/104 CV, 2 PORTAS - CHI DIURNO. AF_11/2015</t>
  </si>
  <si>
    <t>51,37</t>
  </si>
  <si>
    <t>92243</t>
  </si>
  <si>
    <t>CAMINHÃO DE TRANSPORTE DE MATERIAL ASFÁLTICO 20.000 L, COM CAVALO MECÂNICO DE CAPACIDADE MÁXIMA DE TRAÇÃO COMBINADO DE 45.000 KG, POTÊNCIA 330 CV, INCLUSIVE TANQUE DE ASFALTO COM MAÇARICO - CHI DIURNO. AF_12/2015</t>
  </si>
  <si>
    <t>113,54</t>
  </si>
  <si>
    <t>92717</t>
  </si>
  <si>
    <t>APARELHO PARA CORTE E SOLDA OXI-ACETILENO SOBRE RODAS, INCLUSIVE CILINDROS E MAÇARICOS - CHI DIURNO. AF_05/2023</t>
  </si>
  <si>
    <t>92961</t>
  </si>
  <si>
    <t>MÁQUINA EXTRUSORA DE CONCRETO PARA GUIAS E SARJETAS, MOTOR A DIESEL, POTÊNCIA 14 CV - CHI DIURNO. AF_12/2015</t>
  </si>
  <si>
    <t>92967</t>
  </si>
  <si>
    <t>MARTELO PERFURADOR PNEUMÁTICO MANUAL, HASTE 25 X 75 MM, 21 KG - CHI DIURNO. AF_12/2015</t>
  </si>
  <si>
    <t>40,64</t>
  </si>
  <si>
    <t>93225</t>
  </si>
  <si>
    <t>PERFURATRIZ COM TORRE METÁLICA PARA EXECUÇÃO DE ESTACA HÉLICE CONTÍNUA, PROFUNDIDADE MÁXIMA DE 32 M, DIÂMETRO MÁXIMO DE 1000 MM, POTÊNCIA INSTALADA DE 350 HP, MESA ROTATIVA COM TORQUE MÁXIMO DE 263 KNM - CHI DIURNO. AF_01/2016</t>
  </si>
  <si>
    <t>573,78</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</si>
  <si>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</si>
  <si>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</si>
  <si>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</si>
  <si>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</si>
  <si>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81,64</t>
  </si>
  <si>
    <t>93274</t>
  </si>
  <si>
    <t>81,42</t>
  </si>
  <si>
    <t>93282</t>
  </si>
  <si>
    <t>33,41</t>
  </si>
  <si>
    <t>93288</t>
  </si>
  <si>
    <t>194,59</t>
  </si>
  <si>
    <t>93403</t>
  </si>
  <si>
    <t>GUINDAUTO HIDRÁULICO, CAPACIDADE MÁXIMA DE CARGA 3300 KG, MOMENTO MÁXIMO DE CARGA 5,8 TM, ALCANCE MÁXIMO HORIZONTAL 7,60 M, INCLUSIVE CAMINHÃO TOCO PBT 16.000 KG, POTÊNCIA DE 189 CV - CHI DIURNO. AF_03/2016</t>
  </si>
  <si>
    <t>96,19</t>
  </si>
  <si>
    <t>93409</t>
  </si>
  <si>
    <t>93416</t>
  </si>
  <si>
    <t>GERADOR PORTÁTIL MONOFÁSICO, POTÊNCIA 5500 VA, MOTOR A GASOLINA, POTÊNCIA DO MOTOR 13 CV - CHI DIURNO. AF_03/2016</t>
  </si>
  <si>
    <t>0,46</t>
  </si>
  <si>
    <t>93422</t>
  </si>
  <si>
    <t>GRUPO GERADOR REBOCÁVEL, POTÊNCIA 66 KVA, MOTOR A DIESEL - CHI DIURNO. AF_03/2016</t>
  </si>
  <si>
    <t>6,07</t>
  </si>
  <si>
    <t>93428</t>
  </si>
  <si>
    <t>GRUPO GERADOR ESTACIONÁRIO, POTÊNCIA 150 KVA, MOTOR A DIESEL- CHI DIURNO. AF_03/2016</t>
  </si>
  <si>
    <t>8,60</t>
  </si>
  <si>
    <t>93434</t>
  </si>
  <si>
    <t>USINA DE MISTURA ASFÁLTICA À QUENTE, TIPO CONTRA FLUXO, PROD 40 A 80 TON/HORA - CHI DIURNO. AF_05/2023</t>
  </si>
  <si>
    <t>377,13</t>
  </si>
  <si>
    <t>93440</t>
  </si>
  <si>
    <t>USINA DE ASFALTO À FRIO, CAPACIDADE DE 40 A 60 TON/HORA, ELÉTRICA POTÊNCIA 30 CV - CHI DIURNO. AF_05/2023</t>
  </si>
  <si>
    <t>173,40</t>
  </si>
  <si>
    <t>95122</t>
  </si>
  <si>
    <t>USINA MISTURADORA DE SOLOS, CAPACIDADE DE 200 A 500 TON/H, POTENCIA 75KW - CHI DIURNO. AF_07/2016</t>
  </si>
  <si>
    <t>260,35</t>
  </si>
  <si>
    <t>95128</t>
  </si>
  <si>
    <t>DISTRIBUIDOR DE AGREGADOS AUTOPROPELIDO, CAP 3 M3, A DIESEL, POTÊNCIA 176CV - CHI DIURNO. AF_07/2016</t>
  </si>
  <si>
    <t>65,18</t>
  </si>
  <si>
    <t>95140</t>
  </si>
  <si>
    <t>TALHA MANUAL DE CORRENTE, CAPACIDADE DE 2 TON. COM ELEVAÇÃO DE 3 M - CHI DIURNO. AF_07/2016</t>
  </si>
  <si>
    <t>0,04</t>
  </si>
  <si>
    <t>95213</t>
  </si>
  <si>
    <t>GRUA ASCENCIONAL, LANÇA DE 42 M, CAPACIDADE DE 1,5 T A 30 M, ALTURA ATÉ 39 M - CHI DIURNO. AF_05/2023</t>
  </si>
  <si>
    <t>111,12</t>
  </si>
  <si>
    <t>95259</t>
  </si>
  <si>
    <t>MARTELO DEMOLIDOR PNEUMÁTICO MANUAL, 32 KG - CHI DIURNO. AF_09/2016</t>
  </si>
  <si>
    <t>40,37</t>
  </si>
  <si>
    <t>95265</t>
  </si>
  <si>
    <t>0,88</t>
  </si>
  <si>
    <t>95271</t>
  </si>
  <si>
    <t>RÉGUA VIBRATÓRIA DUPLA PARA CONCRETO, PESO DE 60KG, COMPRIMENTO 4 M, COM MOTOR A GASOLINA, POTÊNCIA 5,5 HP - CHI DIURNO. AF_09/2016</t>
  </si>
  <si>
    <t>0,61</t>
  </si>
  <si>
    <t>95277</t>
  </si>
  <si>
    <t>POLIDORA DE PISO (POLITRIZ), PESO DE 100KG, DIÂMETRO 450 MM, MOTOR ELÉTRICO, POTÊNCIA 4 HP - CHI DIURNO. AF_05/2023</t>
  </si>
  <si>
    <t>95283</t>
  </si>
  <si>
    <t>DESEMPENADEIRA DE CONCRETO, PESO DE 78 KG, 4 PÁS, MOTOR A GASOLINA, POTÊNCIA 5,5 HP - CHI DIURNO. AF_05/2023</t>
  </si>
  <si>
    <t>0,73</t>
  </si>
  <si>
    <t>95621</t>
  </si>
  <si>
    <t>PERFURATRIZ PNEUMATICA MANUAL DE PESO MEDIO, MARTELETE, 18KG, COMPRIMENTO MÁXIMO DE CURSO DE 6 M, DIAMETRO DO PISTAO DE 5,5 CM - CHI DIURNO. AF_11/2016</t>
  </si>
  <si>
    <t>40,05</t>
  </si>
  <si>
    <t>95632</t>
  </si>
  <si>
    <t>ROLO COMPACTADOR VIBRATORIO TANDEM, ACO LISO, POTENCIA 125 HP, PESO SEM/COM LASTRO 10,20/11,65 T, LARGURA DE TRABALHO 1,73 M - CHI DIURNO. AF_11/2016</t>
  </si>
  <si>
    <t>100,12</t>
  </si>
  <si>
    <t>95703</t>
  </si>
  <si>
    <t>PERFURATRIZ MANUAL, TORQUE MAXIMO 55 KGF.M, POTENCIA 5 CV, COM DIAMETRO MAXIMO 8 1/2" - CHI DIURNO. AF_11/2016</t>
  </si>
  <si>
    <t>47,52</t>
  </si>
  <si>
    <t>95709</t>
  </si>
  <si>
    <t>PERFURATRIZ SOBRE ESTEIRA, TORQUE MÁXIMO 600 KGF, POTÊNCIA ENTRE 50 E 60 HP, DIÂMETRO MÁXIMO 10" - CHI DIURNO. AF_11/2016</t>
  </si>
  <si>
    <t>95721</t>
  </si>
  <si>
    <t>ESCAVADEIRA HIDRAULICA SOBRE ESTEIRA, EQUIPADA COM CLAMSHELL, COM CAPACIDADE DA CAÇAMBA ENTRE 1,20 E 1,50 M3, PESO OPERACIONAL ENTRE 20,00 E 22,00 TON, POTENCIA LIQUIDA ENTRE 150 E 160 HP - CHI DIURNO. AF_11/2016</t>
  </si>
  <si>
    <t>135,08</t>
  </si>
  <si>
    <t>95873</t>
  </si>
  <si>
    <t>GRUPO GERADOR COM CARENAGEM, MOTOR DIESEL POTÊNCIA STANDART ENTRE 250 E 260 KVA - CHI DIURNO. AF_12/2016</t>
  </si>
  <si>
    <t>13,75</t>
  </si>
  <si>
    <t>96014</t>
  </si>
  <si>
    <t>TRATOR DE PNEUS COM POTÊNCIA DE 122 CV, TRAÇÃO 4X4, COM VASSOURA MECÂNICA ACOPLADA - CHI DIURNO. AF_02/2017</t>
  </si>
  <si>
    <t>70,71</t>
  </si>
  <si>
    <t>96021</t>
  </si>
  <si>
    <t>TRATOR DE PNEUS COM POTÊNCIA DE 122 CV, TRAÇÃO 4X4, COM GRADE DE DISCOS ACOPLADA - CHI DIURNO. AF_02/2017</t>
  </si>
  <si>
    <t>70,46</t>
  </si>
  <si>
    <t>96029</t>
  </si>
  <si>
    <t>TRATOR DE PNEUS COM POTÊNCIA DE 85 CV, TRAÇÃO 4X4, COM GRADE DE DISCOS ACOPLADA - CHI DIURNO. AF_02/2017</t>
  </si>
  <si>
    <t>63,92</t>
  </si>
  <si>
    <t>96036</t>
  </si>
  <si>
    <t>CAMINHÃO BASCULANTE 10 M3, TRUCADO, POTÊNCIA 230 CV, INCLUSIVE CAÇAMBA METÁLICA, COM DISTRIBUIDOR DE AGREGADOS ACOPLADO - CHI DIURNO. AF_02/2017</t>
  </si>
  <si>
    <t>108,01</t>
  </si>
  <si>
    <t>96155</t>
  </si>
  <si>
    <t>TRATOR DE PNEUS COM POTÊNCIA DE 85 CV, TRAÇÃO 4X4, COM VASSOURA MECÂNICA ACOPLADA - CHI DIURNO. AF_02/2017</t>
  </si>
  <si>
    <t>64,17</t>
  </si>
  <si>
    <t>96156</t>
  </si>
  <si>
    <t>MINICARREGADEIRA SOBRE RODAS POTENCIA 47HP CAPACIDADE OPERACAO 646 KG, COM VASSOURA MECÂNICA ACOPLADA - CHI DIURNO. AF_03/2017</t>
  </si>
  <si>
    <t>77,47</t>
  </si>
  <si>
    <t>96159</t>
  </si>
  <si>
    <t>MÁQUINA DEMARCADORA DE FAIXA DE TRÁFEGO À FRIO, AUTOPROPELIDA, POTÊNCIA 38 HP - CHI DIURNO. AF_07/2016</t>
  </si>
  <si>
    <t>102,80</t>
  </si>
  <si>
    <t>96246</t>
  </si>
  <si>
    <t>MINIESCAVADEIRA SOBRE ESTEIRAS, POTÊNCIA LÍQUIDA DE *30* HP, PESO OPERACIONAL DE *3.500* KG - CHI DIURNO. AF_04/2017</t>
  </si>
  <si>
    <t>81,55</t>
  </si>
  <si>
    <t>96464</t>
  </si>
  <si>
    <t>ROLO COMPACTADOR DE PNEUS, ESTÁTICO, PRESSÃO VARIÁVEL, POTÊNCIA 110 HP, PESO SEM/COM LASTRO 10,8/27 T, LARGURA DE ROLAGEM 2,30 M - CHI DIURNO. AF_06/2017</t>
  </si>
  <si>
    <t>106,75</t>
  </si>
  <si>
    <t>98765</t>
  </si>
  <si>
    <t>INVERSOR DE SOLDA MONOFÁSICO DE 160 A, POTÊNCIA DE 5400 W, TENSÃO DE 220 V, PARA SOLDA COM ELETRODOS DE 2,0 A 4,0 MM E PROCESSO TIG - CHI DIURNO. AF_06/2018</t>
  </si>
  <si>
    <t>0,11</t>
  </si>
  <si>
    <t>99834</t>
  </si>
  <si>
    <t>LAVADORA DE ALTA PRESSAO (LAVA-JATO) PARA AGUA FRIA, PRESSAO DE OPERACAO ENTRE 1400 E 1900 LIB/POL2, VAZAO MAXIMA ENTRE 400 E 700 L/H - CHI DIURNO. AF_05/2023</t>
  </si>
  <si>
    <t>0,22</t>
  </si>
  <si>
    <t>100642</t>
  </si>
  <si>
    <t>USINA DE MISTURA ASFÁLTICA À QUENTE, TIPO CONTRA FLUXO, PROD 100 A 140 TON/HORA - CHI DIURNO. AF_12/2019</t>
  </si>
  <si>
    <t>307,74</t>
  </si>
  <si>
    <t>100648</t>
  </si>
  <si>
    <t>USINA DE ASFALTO, TIPO GRAVIMÉTRICA, PROD 150 TON/HORA - CHI DIURNO. AF_12/2019</t>
  </si>
  <si>
    <t>604,64</t>
  </si>
  <si>
    <t>102274</t>
  </si>
  <si>
    <t>MARTELO DEMOLIDOR ELÉTRICO, COM POTÊNCIA DE 2.000 W, 1.000 IMPACTOS POR MINUTO, PESO DE 30 KG -  CHI DIURNO. AF_01/2021</t>
  </si>
  <si>
    <t>39,49</t>
  </si>
  <si>
    <t>102875</t>
  </si>
  <si>
    <t>PERFURATRIZ HIDRÁULICA SOBRE ESTEIRA, TORQUE MÁXIMO 161 KNM, PROFUNDIDADE MÁXIMA 54 M, DIÂMETRO MÁXIMO 1500 MM, POTÊNCIA MOTOR 268 HP - CHI DIURNO. AF_04/2019</t>
  </si>
  <si>
    <t>548,53</t>
  </si>
  <si>
    <t>102881</t>
  </si>
  <si>
    <t>PERFURATRIZ PARA EXECUÇÃO DE ESTACAS SECANTES, TIPO HÉLICE CONTÍNUA COM CABEÇOTE DUPLO E TUBO METÁLICO - CHI DIURNO. AF_04/2019</t>
  </si>
  <si>
    <t>745,99</t>
  </si>
  <si>
    <t>102965</t>
  </si>
  <si>
    <t>PERFURATRIZ HIDRÁULICA SOBRE ESTEIRA, TORQUE MÁXIMO 98 KNM, PROFUNDIDADE MÁXIMA 25 M, DIÂMETRO MÁXIMO 115 MM, POTÊNCIA MOTOR 190 HP - CHI DIURNO. AF_02/2021</t>
  </si>
  <si>
    <t>287,71</t>
  </si>
  <si>
    <t>102975</t>
  </si>
  <si>
    <t>PERFURATRIZ ROTATIVA SOBRE ESTEIRA, TORQUE MAXIMO 2500 KGM, POTENCIA 110 HP, MOTOR DIESEL - CHI DIURNO. AF_05/2017</t>
  </si>
  <si>
    <t>173,83</t>
  </si>
  <si>
    <t>103225</t>
  </si>
  <si>
    <t>PERFURATRIZ PARA FURO DIRECIONAL HORIZONTAL (HDD) COM CAPACIDADE ATÉ 89 KN, POTÊNCIA 24,8 HP A 80 HP (INCLUSO FERRAMENTAS E LOCALIZADOR) - CHI DIURNO. AF_05/2023</t>
  </si>
  <si>
    <t>257,15</t>
  </si>
  <si>
    <t>103231</t>
  </si>
  <si>
    <t>PERFURATRIZ PARA FURO DIRECIONAL HORIZONTAL (HDD) COM CAPACIDADE DE 90 KN A 200 KN, POTÊNCIA 100 HP A 160 HP (INCLUSO FERRAMENTAS E LOCALIZADOR) - CHI DIURNO. AF_05/2023</t>
  </si>
  <si>
    <t>535,87</t>
  </si>
  <si>
    <t>103237</t>
  </si>
  <si>
    <t>PERFURATRIZ PARA FURO DIRECIONAL HORIZONTAL (HDD) COM CAPACIDADE DE 201 KN A 560 KN, POTÊNCIA 200 HP A 260 HP (INCLUSO FERRAMENTAS E LOCALIZADOR) - CHI DIURNO. AF_05/2023</t>
  </si>
  <si>
    <t>717,45</t>
  </si>
  <si>
    <t>104092</t>
  </si>
  <si>
    <t>TERMOFUSORA PARA TUBOS E CONEXÕES EM PPR COM DIÂMETROS DE 20 A 63 MM, POTÊNCIA DE 800 W, TENSAO 220 V - CHI DIURNO. AF_05/2022</t>
  </si>
  <si>
    <t>0,07</t>
  </si>
  <si>
    <t>104098</t>
  </si>
  <si>
    <t>TERMOFUSORA PARA TUBOS E CONEXÕES EM PPR COM DIÂMETROS DE 75 A 110 MM, POTÊNCIA DE *1100* W, TENSÃO 220 V - CHI DIURNO. AF_05/2022</t>
  </si>
  <si>
    <t>104696</t>
  </si>
  <si>
    <t>PERFURATRIZ DE COROA DIAMANTADA PARA CONCRETO, DIÂMETRO ATÉ 250 MM, MOTOR ELÉTRICO 220 V, POTÊNCIA 2.500 W - CHI DIURNO. AF_05/2023</t>
  </si>
  <si>
    <t>43,14</t>
  </si>
  <si>
    <t>104717</t>
  </si>
  <si>
    <t>ESCAVADEIRA HIDRÁULICA DE BRAÇO LONGO (LONGO ALCANCE) SOBRE ESTEIRAS, CAÇAMBA 0,52 M3, PESO OPERACIONAL 24 T, POTÊNCIA LÍQUIDA 155 HP - CHI DIURNO. AF_06/2023</t>
  </si>
  <si>
    <t>129,49</t>
  </si>
  <si>
    <t>5089</t>
  </si>
  <si>
    <t>ROLO COMPACTADOR VIBRATÓRIO PÉ DE CARNEIRO PARA SOLOS, POTÊNCIA 80 HP, PESO OPERACIONAL SEM/COM LASTRO 7,4 / 8,8 T, LARGURA DE TRABALHO 1,68 M - MANUTENÇÃO. AF_02/2016</t>
  </si>
  <si>
    <t>41,71</t>
  </si>
  <si>
    <t>5627</t>
  </si>
  <si>
    <t>ESCAVADEIRA HIDRÁULICA SOBRE ESTEIRAS, CAÇAMBA 0,80 M3, PESO OPERACIONAL 17 T, POTENCIA BRUTA 111 HP - DEPRECIAÇÃO. AF_06/2014</t>
  </si>
  <si>
    <t>53,17</t>
  </si>
  <si>
    <t>5628</t>
  </si>
  <si>
    <t>ESCAVADEIRA HIDRÁULICA SOBRE ESTEIRAS, CAÇAMBA 0,80 M3, PESO OPERACIONAL 17 T, POTENCIA BRUTA 111 HP - JUROS. AF_06/2014</t>
  </si>
  <si>
    <t>14,05</t>
  </si>
  <si>
    <t>5629</t>
  </si>
  <si>
    <t>ESCAVADEIRA HIDRÁULICA SOBRE ESTEIRAS, CAÇAMBA 0,80 M3, PESO OPERACIONAL 17 T, POTENCIA BRUTA 111 HP - MANUTENÇÃO. AF_06/2014</t>
  </si>
  <si>
    <t>66,46</t>
  </si>
  <si>
    <t>5630</t>
  </si>
  <si>
    <t>ESCAVADEIRA HIDRÁULICA SOBRE ESTEIRAS, CAÇAMBA 0,80 M3, PESO OPERACIONAL 17 T, POTENCIA BRUTA 111 HP - MATERIAIS NA OPERAÇÃO. AF_06/2014</t>
  </si>
  <si>
    <t>64,94</t>
  </si>
  <si>
    <t>5658</t>
  </si>
  <si>
    <t>GRADE DE DISCO CONTROLE REMOTO REBOCÁVEL, COM 24 DISCOS 24" X 6 MM COM PNEUS PARA TRANSPORTE - MANUTENÇÃO. AF_06/2014</t>
  </si>
  <si>
    <t>2,23</t>
  </si>
  <si>
    <t>5664</t>
  </si>
  <si>
    <t>35,91</t>
  </si>
  <si>
    <t>5667</t>
  </si>
  <si>
    <t>RETROESCAVADEIRA SOBRE RODAS COM CARREGADEIRA, TRAÇÃO 4X2, POTÊNCIA LÍQ. 79 HP, CAÇAMBA CARREG. CAP. MÍN. 1 M3, CAÇAMBA RETRO CAP. 0,20 M3, PESO OPERACIONAL MÍN. 6.570 KG, PROFUNDIDADE ESCAVAÇÃO MÁX. 4,37 M - MANUTENÇÃO. AF_06/2014</t>
  </si>
  <si>
    <t>31,94</t>
  </si>
  <si>
    <t>5668</t>
  </si>
  <si>
    <t>RETROESCAVADEIRA SOBRE RODAS COM CARREGADEIRA, TRAÇÃO 4X2, POTÊNCIA LÍQ. 79 HP, CAÇAMBA CARREG. CAP. MÍN. 1 M3, CAÇAMBA RETRO CAP. 0,20 M3, PESO OPERACIONAL MÍN. 6.570 KG, PROFUNDIDADE ESCAVAÇÃO MÁX. 4,37 M - MATERIAIS NA OPERAÇÃO. AF_06/2014</t>
  </si>
  <si>
    <t>46,18</t>
  </si>
  <si>
    <t>5674</t>
  </si>
  <si>
    <t>ROLO COMPACTADOR VIBRATÓRIO DE UM CILINDRO AÇO LISO, POTÊNCIA 80 HP, PESO OPERACIONAL MÁXIMO 8,1 T, IMPACTO DINÂMICO 16,15 / 9,5 T, LARGURA DE TRABALHO 1,68 M - MANUTENÇÃO. AF_06/2014</t>
  </si>
  <si>
    <t>40,11</t>
  </si>
  <si>
    <t>5692</t>
  </si>
  <si>
    <t>MOTOBOMBA CENTRÍFUGA, MOTOR A GASOLINA, POTÊNCIA 5,42 HP, BOCAIS 1 1/2" X 1", DIÂMETRO ROTOR 143 MM HM/Q = 6 MCA / 16,8 M3/H A 38 MCA / 6,6 M3/H - MANUTENÇÃO. AF_06/2014</t>
  </si>
  <si>
    <t>0,21</t>
  </si>
  <si>
    <t>5693</t>
  </si>
  <si>
    <t>MOTOBOMBA CENTRÍFUGA, MOTOR A GASOLINA, POTÊNCIA 5,42 HP, BOCAIS 1 1/2" X 1", DIÂMETRO ROTOR 143 MM HM/Q = 6 MCA / 16,8 M3/H A 38 MCA / 6,6 M3/H - MATERIAIS NA OPERAÇÃO. AF_06/2014</t>
  </si>
  <si>
    <t>20,77</t>
  </si>
  <si>
    <t>5695</t>
  </si>
  <si>
    <t>CAMINHÃO BASCULANTE 6 M3, PESO BRUTO TOTAL 16.000 KG, CARGA ÚTIL MÁXIMA 13.071 KG, DISTÂNCIA ENTRE EIXOS 4,80 M, POTÊNCIA 230 CV INCLUSIVE CAÇAMBA METÁLICA - MANUTENÇÃO. AF_06/2014</t>
  </si>
  <si>
    <t>40,00</t>
  </si>
  <si>
    <t>5703</t>
  </si>
  <si>
    <t>USINA DE CONCRETO FIXA, CAPACIDADE NOMINAL DE 90 A 120 M3/H, SEM SILO - MATERIAIS NA OPERAÇÃO. AF_07/2016</t>
  </si>
  <si>
    <t>27,60</t>
  </si>
  <si>
    <t>5705</t>
  </si>
  <si>
    <t>CAMINHÃO TOCO, PBT 16.000 KG, CARGA ÚTIL MÁX. 10.685 KG, DIST. ENTRE EIXOS 4,8 M, POTÊNCIA 189 CV, INCLUSIVE CARROCERIA FIXA ABERTA DE MADEIRA P/ TRANSPORTE GERAL DE CARGA SECA, DIMEN. APROX. 2,5 X 7,00 X 0,50 M - MANUTENÇÃO. AF_06/2014</t>
  </si>
  <si>
    <t>38,47</t>
  </si>
  <si>
    <t>5707</t>
  </si>
  <si>
    <t>USINA MISTURADORA DE SOLOS, CAPACIDADE DE 200 A 500 TON/H, POTENCIA 75KW - MANUTENÇÃO. AF_07/2016</t>
  </si>
  <si>
    <t>82,85</t>
  </si>
  <si>
    <t>5710</t>
  </si>
  <si>
    <t>VIBROACABADORA DE ASFALTO SOBRE ESTEIRAS, LARGURA DE PAVIMENTAÇÃO 1,90 M A 5,30 M, POTÊNCIA 105 HP CAPACIDADE 450 T/H - MANUTENÇÃO. AF_11/2014</t>
  </si>
  <si>
    <t>145,44</t>
  </si>
  <si>
    <t>5711</t>
  </si>
  <si>
    <t>VIBROACABADORA DE ASFALTO SOBRE ESTEIRAS, LARGURA DE PAVIMENTAÇÃO 1,90 M A 5,30 M, POTÊNCIA 105 HP CAPACIDADE 450 T/H - MATERIAIS NA OPERAÇÃO. AF_11/2014</t>
  </si>
  <si>
    <t>89,72</t>
  </si>
  <si>
    <t>5714</t>
  </si>
  <si>
    <t>TRATOR DE PNEUS, POTÊNCIA 85 CV, TRAÇÃO 4X4, PESO COM LASTRO DE 4.675 KG - MANUTENÇÃO. AF_06/2014</t>
  </si>
  <si>
    <t>15,44</t>
  </si>
  <si>
    <t>5715</t>
  </si>
  <si>
    <t>TRATOR DE PNEUS, POTÊNCIA 85 CV, TRAÇÃO 4X4, PESO COM LASTRO DE 4.675 KG - MATERIAIS NA OPERAÇÃO. AF_06/2014</t>
  </si>
  <si>
    <t>67,89</t>
  </si>
  <si>
    <t>5718</t>
  </si>
  <si>
    <t>TRATOR DE ESTEIRAS, POTÊNCIA 170 HP, PESO OPERACIONAL 19 T, CAÇAMBA 5,2 M3 - MATERIAIS NA OPERAÇÃO. AF_06/2014</t>
  </si>
  <si>
    <t>107,09</t>
  </si>
  <si>
    <t>5721</t>
  </si>
  <si>
    <t>94,49</t>
  </si>
  <si>
    <t>5722</t>
  </si>
  <si>
    <t>TRATOR DE ESTEIRAS, POTÊNCIA 347 HP, PESO OPERACIONAL 38,5 T, COM LÂMINA 8,70 M3 - MATERIAIS NA OPERAÇÃO. AF_06/2014</t>
  </si>
  <si>
    <t>218,52</t>
  </si>
  <si>
    <t>5724</t>
  </si>
  <si>
    <t>TRATOR DE ESTEIRAS, POTÊNCIA 100 HP, PESO OPERACIONAL 9,4 T, COM LÂMINA 2,19 M3 - MANUTENÇÃO. AF_06/2014</t>
  </si>
  <si>
    <t>70,76</t>
  </si>
  <si>
    <t>5727</t>
  </si>
  <si>
    <t>ROLO COMPACTADOR VIBRATÓRIO REBOCÁVEL, CILINDRO DE AÇO LISO, POTÊNCIA DE TRAÇÃO DE 65 CV, PESO 4,7 T, IMPACTO DINÂMICO 18,3 T, LARGURA DE TRABALHO 1,67 M - MANUTENÇÃO. AF_02/2016</t>
  </si>
  <si>
    <t>12,10</t>
  </si>
  <si>
    <t>5729</t>
  </si>
  <si>
    <t>ROLO COMPACTADOR VIBRATÓRIO TANDEM AÇO LISO, POTÊNCIA 58 HP, PESO SEM/COM LASTRO 6,5 / 9,4 T, LARGURA DE TRABALHO 1,2 M - MANUTENÇÃO. AF_06/2014</t>
  </si>
  <si>
    <t>49,26</t>
  </si>
  <si>
    <t>5730</t>
  </si>
  <si>
    <t>ROLO COMPACTADOR VIBRATÓRIO TANDEM AÇO LISO, POTÊNCIA 58 HP, PESO SEM/COM LASTRO 6,5 / 9,4 T, LARGURA DE TRABALHO 1,2 M - MATERIAIS NA OPERAÇÃO. AF_06/2014</t>
  </si>
  <si>
    <t>41,18</t>
  </si>
  <si>
    <t>5735</t>
  </si>
  <si>
    <t>RETROESCAVADEIRA SOBRE RODAS COM CARREGADEIRA, TRAÇÃO 4X4, POTÊNCIA LÍQ. 72 HP, CAÇAMBA CARREG. CAP. MÍN. 0,79 M3, CAÇAMBA RETRO CAP. 0,18 M3, PESO OPERACIONAL MÍN. 7.140 KG, PROFUNDIDADE ESCAVAÇÃO MÁX. 4,50 M - MANUTENÇÃO. AF_06/2014</t>
  </si>
  <si>
    <t>34,65</t>
  </si>
  <si>
    <t>5736</t>
  </si>
  <si>
    <t>RETROESCAVADEIRA SOBRE RODAS COM CARREGADEIRA, TRAÇÃO 4X4, POTÊNCIA LÍQ. 72 HP, CAÇAMBA CARREG. CAP. MÍN. 0,79 M3, CAÇAMBA RETRO CAP. 0,18 M3, PESO OPERACIONAL MÍN. 7.140 KG, PROFUNDIDADE ESCAVAÇÃO MÁX. 4,50 M - MATERIAIS NA OPERAÇÃO. AF_06/2014</t>
  </si>
  <si>
    <t>42,08</t>
  </si>
  <si>
    <t>5738</t>
  </si>
  <si>
    <t>ROLO COMPACTADOR VIBRATÓRIO PÉ DE CARNEIRO, OPERADO POR CONTROLE REMOTO, POTÊNCIA 12,5 KW, PESO OPERACIONAL 1,675 T, LARGURA DE TRABALHO 0,85 M - DEPRECIAÇÃO. AF_02/2016</t>
  </si>
  <si>
    <t>43,80</t>
  </si>
  <si>
    <t>5739</t>
  </si>
  <si>
    <t>ROLO COMPACTADOR VIBRATÓRIO PÉ DE CARNEIRO, OPERADO POR CONTROLE REMOTO, POTÊNCIA 12,5 KW, PESO OPERACIONAL 1,675 T, LARGURA DE TRABALHO 0,85 M - MANUTENÇÃO. AF_02/2016</t>
  </si>
  <si>
    <t>54,81</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</si>
  <si>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</si>
  <si>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</si>
  <si>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</si>
  <si>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</si>
  <si>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27,79</t>
  </si>
  <si>
    <t>5747</t>
  </si>
  <si>
    <t>CAMINHÃO PIPA 6.000 L, PESO BRUTO TOTAL 13.000 KG, DISTÂNCIA ENTRE EIXOS 4,80 M, POTÊNCIA 189 CV INCLUSIVE TANQUE DE AÇO PARA TRANSPORTE DE ÁGUA, CAPACIDADE 6 M3 - MATERIAIS NA OPERAÇÃO. AF_06/2014</t>
  </si>
  <si>
    <t>159,37</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</si>
  <si>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</si>
  <si>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</si>
  <si>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</si>
  <si>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</si>
  <si>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36,26</t>
  </si>
  <si>
    <t>5763</t>
  </si>
  <si>
    <t>51,62</t>
  </si>
  <si>
    <t>5765</t>
  </si>
  <si>
    <t>ESPARGIDOR DE ASFALTO PRESSURIZADO COM TANQUE DE 2500 L, REBOCÁVEL COM MOTOR A GASOLINA POTÊNCIA 3,4 HP - MANUTENÇÃO. AF_07/2014</t>
  </si>
  <si>
    <t>4,64</t>
  </si>
  <si>
    <t>5766</t>
  </si>
  <si>
    <t>ESPARGIDOR DE ASFALTO PRESSURIZADO COM TANQUE DE 2500 L, REBOCÁVEL COM MOTOR A GASOLINA POTÊNCIA 3,4 HP - MATERIAIS NA OPERAÇÃO. AF_07/2014</t>
  </si>
  <si>
    <t>2,89</t>
  </si>
  <si>
    <t>5779</t>
  </si>
  <si>
    <t>MOTONIVELADORA POTÊNCIA BÁSICA LÍQUIDA (PRIMEIRA MARCHA) 125 HP, PESO BRUTO 13032 KG, LARGURA DA LÂMINA DE 3,7 M - MANUTENÇÃO. AF_06/2014</t>
  </si>
  <si>
    <t>86,80</t>
  </si>
  <si>
    <t>5787</t>
  </si>
  <si>
    <t>PÁ CARREGADEIRA SOBRE RODAS, POTÊNCIA 197 HP, CAPACIDADE DA CAÇAMBA 2,5 A 3,5 M3, PESO OPERACIONAL 18338 KG - MATERIAIS NA OPERAÇÃO. AF_06/2014</t>
  </si>
  <si>
    <t>70,91</t>
  </si>
  <si>
    <t>5797</t>
  </si>
  <si>
    <t>COMPRESSOR DE AR REBOCÁVEL, VAZÃO 189 PCM, PRESSÃO EFETIVA DE TRABALHO 102 PSI, MOTOR DIESEL, POTÊNCIA 63 CV - MANUTENÇÃO. AF_06/2015</t>
  </si>
  <si>
    <t>6,64</t>
  </si>
  <si>
    <t>5800</t>
  </si>
  <si>
    <t>BOMBA SUBMERSÍVEL ELÉTRICA TRIFÁSICA, POTÊNCIA 2,96 HP, Ø ROTOR 144 MM SEMI-ABERTO, BOCAL DE SAÍDA Ø 2", HM/Q = 2 MCA / 38,8 M3/H A 28 MCA / 5 M3/H - MANUTENÇÃO. AF_06/2014</t>
  </si>
  <si>
    <t>0,33</t>
  </si>
  <si>
    <t>7032</t>
  </si>
  <si>
    <t>TANQUE DE ASFALTO ESTACIONÁRIO COM SERPENTINA, CAPACIDADE 30.000 L - DEPRECIAÇÃO. AF_05/2023</t>
  </si>
  <si>
    <t>4,70</t>
  </si>
  <si>
    <t>7033</t>
  </si>
  <si>
    <t>TANQUE DE ASFALTO ESTACIONÁRIO COM SERPENTINA, CAPACIDADE 30.000 L - JUROS. AF_05/2023</t>
  </si>
  <si>
    <t>1,63</t>
  </si>
  <si>
    <t>7034</t>
  </si>
  <si>
    <t>TANQUE DE ASFALTO ESTACIONÁRIO COM SERPENTINA, CAPACIDADE 30.000 L - MANUTENÇÃO. AF_05/2023</t>
  </si>
  <si>
    <t>7035</t>
  </si>
  <si>
    <t>TANQUE DE ASFALTO ESTACIONÁRIO COM SERPENTINA, CAPACIDADE 30.000 L - MATERIAIS NA OPERAÇÃO. AF_05/2023</t>
  </si>
  <si>
    <t>258,45</t>
  </si>
  <si>
    <t>7038</t>
  </si>
  <si>
    <t>ROLO COMPACTADOR DE PNEUS ESTÁTICO, PRESSÃO VARIÁVEL, POTÊNCIA 111 HP, PESO SEM/COM LASTRO 9,5 / 26 T, LARGURA DE TRABALHO 1,90 M - DEPRECIAÇÃO. AF_07/2014</t>
  </si>
  <si>
    <t>50,10</t>
  </si>
  <si>
    <t>7039</t>
  </si>
  <si>
    <t>ROLO COMPACTADOR DE PNEUS ESTÁTICO, PRESSÃO VARIÁVEL, POTÊNCIA 111 HP, PESO SEM/COM LASTRO 9,5 / 26 T, LARGURA DE TRABALHO 1,90 M - JUROS. AF_07/2014</t>
  </si>
  <si>
    <t>13,44</t>
  </si>
  <si>
    <t>7040</t>
  </si>
  <si>
    <t>ROLO COMPACTADOR DE PNEUS ESTÁTICO, PRESSÃO VARIÁVEL, POTÊNCIA 111 HP, PESO SEM/COM LASTRO 9,5 / 26 T, LARGURA DE TRABALHO 1,90 M - MANUTENÇÃO. AF_07/2014</t>
  </si>
  <si>
    <t>62,69</t>
  </si>
  <si>
    <t>7044</t>
  </si>
  <si>
    <t>MOTOBOMBA TRASH (PARA ÁGUA SUJA) AUTO ESCORVANTE, MOTOR GASOLINA DE 6,41 HP, DIÂMETROS DE SUCÇÃO X RECALQUE: 3" X 3", HM/Q = 10 MCA / 60 M3/H A 23 MCA / 0 M3/H - DEPRECIAÇÃO. AF_10/2014</t>
  </si>
  <si>
    <t>0,24</t>
  </si>
  <si>
    <t>7045</t>
  </si>
  <si>
    <t>MOTOBOMBA TRASH (PARA ÁGUA SUJA) AUTO ESCORVANTE, MOTOR GASOLINA DE 6,41 HP, DIÂMETROS DE SUCÇÃO X RECALQUE: 3" X 3", HM/Q = 10 MCA / 60 M3/H A 23 MCA / 0 M3/H - JUROS. AF_10/2014</t>
  </si>
  <si>
    <t>0,05</t>
  </si>
  <si>
    <t>7046</t>
  </si>
  <si>
    <t>MOTOBOMBA TRASH (PARA ÁGUA SUJA) AUTO ESCORVANTE, MOTOR GASOLINA DE 6,41 HP, DIÂMETROS DE SUCÇÃO X RECALQUE: 3" X 3", HM/Q = 10 MCA / 60 M3/H A 23 MCA / 0 M3/H - MANUTENÇÃO. AF_10/2014</t>
  </si>
  <si>
    <t>0,26</t>
  </si>
  <si>
    <t>7047</t>
  </si>
  <si>
    <t>MOTOBOMBA TRASH (PARA ÁGUA SUJA) AUTO ESCORVANTE, MOTOR GASOLINA DE 6,41 HP, DIÂMETROS DE SUCÇÃO X RECALQUE: 3" X 3", HM/Q = 10 MCA / 60 M3/H A 23 MCA / 0 M3/H - MATERIAIS NA OPERAÇÃO. AF_10/2014</t>
  </si>
  <si>
    <t>24,52</t>
  </si>
  <si>
    <t>7051</t>
  </si>
  <si>
    <t>ROLO COMPACTADOR PE DE CARNEIRO VIBRATORIO, POTENCIA 125 HP, PESO OPERACIONAL SEM/COM LASTRO 11,95 / 13,30 T, IMPACTO DINAMICO 38,5 / 22,5 T, LARGURA DE TRABALHO 2,15 M - DEPRECIAÇÃO. AF_06/2014</t>
  </si>
  <si>
    <t>44,43</t>
  </si>
  <si>
    <t>7052</t>
  </si>
  <si>
    <t>ROLO COMPACTADOR PE DE CARNEIRO VIBRATORIO, POTENCIA 125 HP, PESO OPERACIONAL SEM/COM LASTRO 11,95 / 13,30 T, IMPACTO DINAMICO 38,5 / 22,5 T, LARGURA DE TRABALHO 2,15 M - JUROS. AF_06/2014</t>
  </si>
  <si>
    <t>12,00</t>
  </si>
  <si>
    <t>7053</t>
  </si>
  <si>
    <t>ROLO COMPACTADOR PE DE CARNEIRO VIBRATORIO, POTENCIA 125 HP, PESO OPERACIONAL SEM/COM LASTRO 11,95 / 13,30 T, IMPACTO DINAMICO 38,5 / 22,5 T, LARGURA DE TRABALHO 2,15 M - MANUTENÇÃO. AF_06/2014</t>
  </si>
  <si>
    <t>55,61</t>
  </si>
  <si>
    <t>7054</t>
  </si>
  <si>
    <t>ROLO COMPACTADOR PE DE CARNEIRO VIBRATORIO, POTENCIA 125 HP, PESO OPERACIONAL SEM/COM LASTRO 11,95 / 13,30 T, IMPACTO DINAMICO 38,5 / 22,5 T, LARGURA DE TRABALHO 2,15 M - MATERIAIS NA OPERAÇÃO. AF_06/2014</t>
  </si>
  <si>
    <t>89,96</t>
  </si>
  <si>
    <t>7058</t>
  </si>
  <si>
    <t>CAMINHÃO BASCULANTE 6 M3 TOCO, PESO BRUTO TOTAL 16.000 KG, CARGA ÚTIL MÁXIMA 11.130 KG, DISTÂNCIA ENTRE EIXOS 5,36 M, POTÊNCIA 185 CV, INCLUSIVE CAÇAMBA METÁLICA - DEPRECIAÇÃO. AF_06/2014</t>
  </si>
  <si>
    <t>22,96</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</si>
  <si>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</si>
  <si>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</si>
  <si>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</si>
  <si>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</si>
  <si>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41,38</t>
  </si>
  <si>
    <t>7061</t>
  </si>
  <si>
    <t>CAMINHÃO BASCULANTE 6 M3 TOCO, PESO BRUTO TOTAL 16.000 KG, CARGA ÚTIL MÁXIMA 11.130 KG, DISTÂNCIA ENTRE EIXOS 5,36 M, POTÊNCIA 185 CV, INCLUSIVE CAÇAMBA METÁLICA - MATERIAIS NA OPERAÇÃO. AF_06/2014</t>
  </si>
  <si>
    <t>82,12</t>
  </si>
  <si>
    <t>7063</t>
  </si>
  <si>
    <t>TRATOR DE PNEUS, POTÊNCIA 122 CV, TRAÇÃO 4X4, PESO COM LASTRO DE 4.510 KG - DEPRECIAÇÃO. AF_06/2014</t>
  </si>
  <si>
    <t>19,27</t>
  </si>
  <si>
    <t>7064</t>
  </si>
  <si>
    <t>TRATOR DE PNEUS, POTÊNCIA 122 CV, TRAÇÃO 4X4, PESO COM LASTRO DE 4.510 KG - JUROS. AF_06/2014</t>
  </si>
  <si>
    <t>7065</t>
  </si>
  <si>
    <t>TRATOR DE PNEUS, POTÊNCIA 122 CV, TRAÇÃO 4X4, PESO COM LASTRO DE 4.510 KG - MANUTENÇÃO. AF_06/2014</t>
  </si>
  <si>
    <t>21,08</t>
  </si>
  <si>
    <t>7066</t>
  </si>
  <si>
    <t>TRATOR DE PNEUS, POTÊNCIA 122 CV, TRAÇÃO 4X4, PESO COM LASTRO DE 4.510 KG - MATERIAIS NA OPERAÇÃO. AF_06/2014</t>
  </si>
  <si>
    <t>97,44</t>
  </si>
  <si>
    <t>53786</t>
  </si>
  <si>
    <t>51,43</t>
  </si>
  <si>
    <t>53788</t>
  </si>
  <si>
    <t>ROLO COMPACTADOR VIBRATÓRIO DE UM CILINDRO AÇO LISO, POTÊNCIA 80 HP, PESO OPERACIONAL MÁXIMO 8,1 T, IMPACTO DINÂMICO 16,15 / 9,5 T, LARGURA DE TRABALHO 1,68 M - MATERIAIS NA OPERAÇÃO. AF_06/2014</t>
  </si>
  <si>
    <t>57,58</t>
  </si>
  <si>
    <t>53792</t>
  </si>
  <si>
    <t>CAMINHÃO BASCULANTE 6 M3, PESO BRUTO TOTAL 16.000 KG, CARGA ÚTIL MÁXIMA 13.071 KG, DISTÂNCIA ENTRE EIXOS 4,80 M, POTÊNCIA 230 CV INCLUSIVE CAÇAMBA METÁLICA - MATERIAIS NA OPERAÇÃO. AF_06/2014</t>
  </si>
  <si>
    <t>102,08</t>
  </si>
  <si>
    <t>53794</t>
  </si>
  <si>
    <t>USINA DE CONCRETO FIXA, CAPACIDADE NOMINAL DE 90 A 120 M3/H, SEM SILO - MANUTENÇÃO. AF_07/2016</t>
  </si>
  <si>
    <t>35,62</t>
  </si>
  <si>
    <t>53797</t>
  </si>
  <si>
    <t>CAMINHÃO TOCO, PBT 16.000 KG, CARGA ÚTIL MÁX. 10.685 KG, DIST. ENTRE EIXOS 4,8 M, POTÊNCIA 189 CV, INCLUSIVE CARROCERIA FIXA ABERTA DE MADEIRA P/ TRANSPORTE GERAL DE CARGA SECA, DIMEN. APROX. 2,5 X 7,00 X 0,50 M - MATERIAIS NA OPERAÇÃO. AF_06/2014</t>
  </si>
  <si>
    <t>117,40</t>
  </si>
  <si>
    <t>53804</t>
  </si>
  <si>
    <t>VASSOURA MECÂNICA REBOCÁVEL COM ESCOVA CILÍNDRICA, LARGURA ÚTIL DE VARRIMENTO DE 2,44 M - MANUTENÇÃO. AF_06/2014</t>
  </si>
  <si>
    <t>4,63</t>
  </si>
  <si>
    <t>53806</t>
  </si>
  <si>
    <t>TRATOR DE ESTEIRAS, POTÊNCIA 170 HP, PESO OPERACIONAL 19 T, CAÇAMBA 5,2 M3 - MANUTENÇÃO. AF_06/2014</t>
  </si>
  <si>
    <t>91,17</t>
  </si>
  <si>
    <t>53810</t>
  </si>
  <si>
    <t>91,74</t>
  </si>
  <si>
    <t>53814</t>
  </si>
  <si>
    <t>TRATOR DE ESTEIRAS, POTÊNCIA 347 HP, PESO OPERACIONAL 38,5 T, COM LÂMINA 8,70 M3 - MANUTENÇÃO. AF_06/2014</t>
  </si>
  <si>
    <t>300,49</t>
  </si>
  <si>
    <t>53817</t>
  </si>
  <si>
    <t>TRATOR DE ESTEIRAS, POTÊNCIA 100 HP, PESO OPERACIONAL 9,4 T, COM LÂMINA 2,19 M3 - MATERIAIS NA OPERAÇÃO. AF_06/2014</t>
  </si>
  <si>
    <t>62,95</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</si>
  <si>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</si>
  <si>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</si>
  <si>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</si>
  <si>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</si>
  <si>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114,93</t>
  </si>
  <si>
    <t>53829</t>
  </si>
  <si>
    <t>CAMINHÃO TOCO, PESO BRUTO TOTAL 16.000 KG, CARGA ÚTIL MÁXIMA DE 10.685 KG, DISTÂNCIA ENTRE EIXOS 4,80 M, POTÊNCIA 189 CV EXCLUSIVE CARROCERIA - MATERIAIS NA OPERAÇÃO. AF_06/2014</t>
  </si>
  <si>
    <t>53831</t>
  </si>
  <si>
    <t>193,92</t>
  </si>
  <si>
    <t>53840</t>
  </si>
  <si>
    <t>GRADE DE DISCO REBOCÁVEL COM 20 DISCOS 24" X 6 MM COM PNEUS PARA TRANSPORTE - DEPRECIAÇÃO. AF_06/2014</t>
  </si>
  <si>
    <t>2,51</t>
  </si>
  <si>
    <t>53841</t>
  </si>
  <si>
    <t>GRADE DE DISCO REBOCÁVEL COM 20 DISCOS 24" X 6 MM COM PNEUS PARA TRANSPORTE - MANUTENÇÃO. AF_06/2014</t>
  </si>
  <si>
    <t>1,74</t>
  </si>
  <si>
    <t>53849</t>
  </si>
  <si>
    <t>MOTONIVELADORA POTÊNCIA BÁSICA LÍQUIDA (PRIMEIRA MARCHA) 125 HP, PESO BRUTO 13032 KG, LARGURA DA LÂMINA DE 3,7 M - MATERIAIS NA OPERAÇÃO. AF_06/2014</t>
  </si>
  <si>
    <t>84,35</t>
  </si>
  <si>
    <t>53857</t>
  </si>
  <si>
    <t>PÁ CARREGADEIRA SOBRE RODAS, POTÊNCIA LÍQUIDA 128 HP, CAPACIDADE DA CAÇAMBA 1,7 A 2,8 M3, PESO OPERACIONAL 11632 KG - MANUTENÇÃO. AF_06/2014</t>
  </si>
  <si>
    <t>58,45</t>
  </si>
  <si>
    <t>53858</t>
  </si>
  <si>
    <t>PÁ CARREGADEIRA SOBRE RODAS, POTÊNCIA LÍQUIDA 128 HP, CAPACIDADE DA CAÇAMBA 1,7 A 2,8 M3, PESO OPERACIONAL 11632 KG - MATERIAIS NA OPERAÇÃO. AF_06/2014</t>
  </si>
  <si>
    <t>46,06</t>
  </si>
  <si>
    <t>53861</t>
  </si>
  <si>
    <t>PÁ CARREGADEIRA SOBRE RODAS, POTÊNCIA 197 HP, CAPACIDADE DA CAÇAMBA 2,5 A 3,5 M3, PESO OPERACIONAL 18338 KG - MANUTENÇÃO. AF_06/2014</t>
  </si>
  <si>
    <t>81,05</t>
  </si>
  <si>
    <t>53863</t>
  </si>
  <si>
    <t>MARTELETE OU ROMPEDOR PNEUMÁTICO MANUAL, 28 KG, COM SILENCIADOR - MANUTENÇÃO. AF_07/2016</t>
  </si>
  <si>
    <t>1,96</t>
  </si>
  <si>
    <t>53865</t>
  </si>
  <si>
    <t>COMPRESSOR DE AR REBOCÁVEL, VAZÃO 189 PCM, PRESSÃO EFETIVA DE TRABALHO 102 PSI, MOTOR DIESEL, POTÊNCIA 63 CV - MATERIAIS NA OPERAÇÃO. AF_06/2015</t>
  </si>
  <si>
    <t>47,51</t>
  </si>
  <si>
    <t>53866</t>
  </si>
  <si>
    <t>BOMBA SUBMERSÍVEL ELÉTRICA TRIFÁSICA, POTÊNCIA 2,96 HP, Ø ROTOR 144 MM SEMI-ABERTO, BOCAL DE SAÍDA Ø 2", HM/Q = 2 MCA / 38,8 M3/H A 28 MCA / 5 M3/H - MATERIAIS NA OPERAÇÃO. AF_06/2014</t>
  </si>
  <si>
    <t>2,21</t>
  </si>
  <si>
    <t>53882</t>
  </si>
  <si>
    <t>CAMINHÃO PIPA 6.000 L, PESO BRUTO TOTAL 13.000 KG, DISTÂNCIA ENTRE EIXOS 4,80 M, POTÊNCIA 189 CV INCLUSIVE TANQUE DE AÇO PARA TRANSPORTE DE ÁGUA, CAPACIDADE 6 M3 - MANUTENÇÃO. AF_06/2014</t>
  </si>
  <si>
    <t>36,88</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</si>
  <si>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</si>
  <si>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</si>
  <si>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</si>
  <si>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</si>
  <si>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7,15</t>
  </si>
  <si>
    <t>73307</t>
  </si>
  <si>
    <t>GRUPO GERADOR ESTACIONÁRIO, MOTOR DIESEL POTÊNCIA 170 KVA - MANUTENÇÃO. AF_02/2016</t>
  </si>
  <si>
    <t>6,38</t>
  </si>
  <si>
    <t>73309</t>
  </si>
  <si>
    <t>ROLO COMPACTADOR VIBRATÓRIO PÉ DE CARNEIRO PARA SOLOS, POTÊNCIA 80 HP, PESO OPERACIONAL SEM/COM LASTRO 7,4 / 8,8 T, LARGURA DE TRABALHO 1,68 M - DEPRECIAÇÃO. AF_02/2016</t>
  </si>
  <si>
    <t>33,33</t>
  </si>
  <si>
    <t>73311</t>
  </si>
  <si>
    <t>GRUPO GERADOR ESTACIONÁRIO, MOTOR DIESEL POTÊNCIA 170 KVA - MATERIAIS NA OPERAÇÃO. AF_02/2016</t>
  </si>
  <si>
    <t>179,51</t>
  </si>
  <si>
    <t>73313</t>
  </si>
  <si>
    <t>ROLO COMPACTADOR VIBRATÓRIO PÉ DE CARNEIRO PARA SOLOS, POTÊNCIA 80 HP, PESO OPERACIONAL SEM/COM LASTRO 7,4 / 8,8 T, LARGURA DE TRABALHO 1,68 M - JUROS. AF_02/2016</t>
  </si>
  <si>
    <t>9,00</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</si>
  <si>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</si>
  <si>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</si>
  <si>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</si>
  <si>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</si>
  <si>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35,08</t>
  </si>
  <si>
    <t>73340</t>
  </si>
  <si>
    <t>CAMINHÃO TOCO, PBT 14.300 KG, CARGA ÚTIL MÁX. 9.710 KG, DIST. ENTRE EIXOS 3,56 M, POTÊNCIA 185 CV, INCLUSIVE CARROCERIA FIXA ABERTA DE MADEIRA P/ TRANSPORTE GERAL DE CARGA SECA, DIMEN. APROX. 2,50 X 6,50 X 0,50 M - MATERIAIS NA OPERAÇÃO. AF_06/2014</t>
  </si>
  <si>
    <t>155,99</t>
  </si>
  <si>
    <t>83361</t>
  </si>
  <si>
    <t>ESPARGIDOR DE ASFALTO PRESSURIZADO, TANQUE 6 M3 COM ISOLAÇÃO TÉRMICA, AQUECIDO COM 2 MAÇARICOS, COM BARRA ESPARGIDORA 3,60 M, MONTADO SOBRE CAMINHÃO  TOCO, PBT 14.300 KG, POTÊNCIA 185 CV - MANUTENÇÃO. AF_08/2015</t>
  </si>
  <si>
    <t>42,81</t>
  </si>
  <si>
    <t>83761</t>
  </si>
  <si>
    <t>GRUPO DE SOLDAGEM COM GERADOR A DIESEL 60 CV PARA SOLDA ELÉTRICA, SOBRE 04 RODAS, COM MOTOR 4 CILINDROS 600 A - DEPRECIAÇÃO. AF_02/2016</t>
  </si>
  <si>
    <t>9,52</t>
  </si>
  <si>
    <t>83762</t>
  </si>
  <si>
    <t>GRUPO DE SOLDAGEM COM GERADOR A DIESEL 60 CV PARA SOLDA ELÉTRICA, SOBRE 04 RODAS, COM MOTOR 4 CILINDROS 600 A - MANUTENÇÃO. AF_02/2016</t>
  </si>
  <si>
    <t>8,50</t>
  </si>
  <si>
    <t>83763</t>
  </si>
  <si>
    <t>GRUPO DE SOLDAGEM COM GERADOR A DIESEL 60 CV PARA SOLDA ELÉTRICA, SOBRE 04 RODAS, COM MOTOR 4 CILINDROS 600 A - MATERIAIS NA OPERAÇÃO. AF_02/2016</t>
  </si>
  <si>
    <t>50,59</t>
  </si>
  <si>
    <t>83764</t>
  </si>
  <si>
    <t>GRUPO DE SOLDAGEM COM GERADOR A DIESEL 60 CV PARA SOLDA ELÉTRICA, SOBRE 04 RODAS, COM MOTOR 4 CILINDROS 600 A - JUROS. AF_02/2016</t>
  </si>
  <si>
    <t>3,35</t>
  </si>
  <si>
    <t>87026</t>
  </si>
  <si>
    <t>GRADE DE DISCO REBOCÁVEL COM 20 DISCOS 24" X 6 MM COM PNEUS PARA TRANSPORTE - JUROS. AF_06/2014</t>
  </si>
  <si>
    <t>0,69</t>
  </si>
  <si>
    <t>87441</t>
  </si>
  <si>
    <t>BETONEIRA CAPACIDADE NOMINAL 400 L, CAPACIDADE DE MISTURA 310 L, MOTOR A DIESEL POTÊNCIA 5,0 CV, SEM CARREGADOR - DEPRECIAÇÃO. AF_05/2023</t>
  </si>
  <si>
    <t>0,47</t>
  </si>
  <si>
    <t>87442</t>
  </si>
  <si>
    <t>BETONEIRA CAPACIDADE NOMINAL 400 L, CAPACIDADE DE MISTURA 310 L, MOTOR A DIESEL POTÊNCIA 5,0 CV, SEM CARREGADOR - JUROS. AF_05/2023</t>
  </si>
  <si>
    <t>0,10</t>
  </si>
  <si>
    <t>87443</t>
  </si>
  <si>
    <t>BETONEIRA CAPACIDADE NOMINAL 400 L, CAPACIDADE DE MISTURA 310 L, MOTOR A DIESEL POTÊNCIA 5,0 CV, SEM CARREGADOR - MANUTENÇÃO. AF_05/2023</t>
  </si>
  <si>
    <t>0,59</t>
  </si>
  <si>
    <t>87444</t>
  </si>
  <si>
    <t>BETONEIRA CAPACIDADE NOMINAL 400 L, CAPACIDADE DE MISTURA 310 L, MOTOR A DIESEL POTÊNCIA 5,0 CV, SEM CARREGADOR - MATERIAIS NA OPERAÇÃO. AF_05/2023</t>
  </si>
  <si>
    <t>4,22</t>
  </si>
  <si>
    <t>88387</t>
  </si>
  <si>
    <t>0,92</t>
  </si>
  <si>
    <t>88389</t>
  </si>
  <si>
    <t>88390</t>
  </si>
  <si>
    <t>1,01</t>
  </si>
  <si>
    <t>88391</t>
  </si>
  <si>
    <t>3,63</t>
  </si>
  <si>
    <t>88394</t>
  </si>
  <si>
    <t>MISTURADOR DE ARGAMASSA, EIXO HORIZONTAL, CAPACIDADE DE MISTURA 600 KG, MOTOR ELÉTRICO POTÊNCIA 7,5 CV - DEPRECIAÇÃO. AF_05/2023</t>
  </si>
  <si>
    <t>1,09</t>
  </si>
  <si>
    <t>88395</t>
  </si>
  <si>
    <t>MISTURADOR DE ARGAMASSA, EIXO HORIZONTAL, CAPACIDADE DE MISTURA 600 KG, MOTOR ELÉTRICO POTÊNCIA 7,5 CV - JUROS. AF_05/2023</t>
  </si>
  <si>
    <t>0,25</t>
  </si>
  <si>
    <t>88396</t>
  </si>
  <si>
    <t>MISTURADOR DE ARGAMASSA, EIXO HORIZONTAL, CAPACIDADE DE MISTURA 600 KG, MOTOR ELÉTRICO POTÊNCIA 7,5 CV - MANUTENÇÃO. AF_05/2023</t>
  </si>
  <si>
    <t>1,20</t>
  </si>
  <si>
    <t>88397</t>
  </si>
  <si>
    <t>MISTURADOR DE ARGAMASSA, EIXO HORIZONTAL, CAPACIDADE DE MISTURA 600 KG, MOTOR ELÉTRICO POTÊNCIA 7,5 CV - MATERIAIS NA OPERAÇÃO. AF_05/2023</t>
  </si>
  <si>
    <t>5,44</t>
  </si>
  <si>
    <t>88400</t>
  </si>
  <si>
    <t>MISTURADOR DE ARGAMASSA, EIXO HORIZONTAL, CAPACIDADE DE MISTURA 160 KG, MOTOR ELÉTRICO POTÊNCIA 3 CV - DEPRECIAÇÃO. AF_05/2023</t>
  </si>
  <si>
    <t>0,87</t>
  </si>
  <si>
    <t>88401</t>
  </si>
  <si>
    <t>MISTURADOR DE ARGAMASSA, EIXO HORIZONTAL, CAPACIDADE DE MISTURA 160 KG, MOTOR ELÉTRICO POTÊNCIA 3 CV - JUROS. AF_05/2023</t>
  </si>
  <si>
    <t>0,20</t>
  </si>
  <si>
    <t>88402</t>
  </si>
  <si>
    <t>MISTURADOR DE ARGAMASSA, EIXO HORIZONTAL, CAPACIDADE DE MISTURA 160 KG, MOTOR ELÉTRICO POTÊNCIA 3 CV - MANUTENÇÃO. AF_05/2023</t>
  </si>
  <si>
    <t>0,95</t>
  </si>
  <si>
    <t>88403</t>
  </si>
  <si>
    <t>MISTURADOR DE ARGAMASSA, EIXO HORIZONTAL, CAPACIDADE DE MISTURA 160 KG, MOTOR ELÉTRICO POTÊNCIA 3 CV - MATERIAIS NA OPERAÇÃO. AF_05/2023</t>
  </si>
  <si>
    <t>2,18</t>
  </si>
  <si>
    <t>88419</t>
  </si>
  <si>
    <t>PROJETOR DE ARGAMASSA, CAPACIDADE DE PROJEÇÃO 1,5 M3/H, ALCANCE DE 30 ATÉ 60 M, MOTOR ELÉTRICO POTÊNCIA 7,5 HP - DEPRECIAÇÃO. AF_06/2014</t>
  </si>
  <si>
    <t>5,68</t>
  </si>
  <si>
    <t>88422</t>
  </si>
  <si>
    <t>PROJETOR DE ARGAMASSA, CAPACIDADE DE PROJEÇÃO 1,5 M3/H, ALCANCE DE 30 ATÉ 60 M, MOTOR ELÉTRICO POTÊNCIA 7,5 HP - JUROS. AF_06/2014</t>
  </si>
  <si>
    <t>1,31</t>
  </si>
  <si>
    <t>88425</t>
  </si>
  <si>
    <t>PROJETOR DE ARGAMASSA, CAPACIDADE DE PROJEÇÃO 1,5 M3/H, ALCANCE DE 30 ATÉ 60 M, MOTOR ELÉTRICO POTÊNCIA 7,5 HP - MANUTENÇÃO. AF_06/2014</t>
  </si>
  <si>
    <t>7,10</t>
  </si>
  <si>
    <t>88427</t>
  </si>
  <si>
    <t>PROJETOR DE ARGAMASSA, CAPACIDADE DE PROJEÇÃO 1,5 M3/H, ALCANCE DE 30 ATÉ 60 M, MOTOR ELÉTRICO POTÊNCIA 7,5 HP - MATERIAIS NA OPERAÇÃO. AF_06/2014</t>
  </si>
  <si>
    <t>1,22</t>
  </si>
  <si>
    <t>88434</t>
  </si>
  <si>
    <t>PROJETOR DE ARGAMASSA, CAPACIDADE DE PROJEÇÃO 2 M3/H, ALCANCE ATÉ 50 M, MOTOR ELÉTRICO POTÊNCIA 7,5 HP - DEPRECIAÇÃO. AF_06/2014</t>
  </si>
  <si>
    <t>7,53</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</si>
  <si>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</si>
  <si>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</si>
  <si>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</si>
  <si>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</si>
  <si>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9,41</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</si>
  <si>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</si>
  <si>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</si>
  <si>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</si>
  <si>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</si>
  <si>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3,71</t>
  </si>
  <si>
    <t>88570</t>
  </si>
  <si>
    <t>ESPARGIDOR DE ASFALTO PRESSURIZADO COM TANQUE DE 2500 L, REBOCÁVEL COM MOTOR A GASOLINA POTÊNCIA 3,4 HP - JUROS. AF_07/2014</t>
  </si>
  <si>
    <t>1,28</t>
  </si>
  <si>
    <t>88826</t>
  </si>
  <si>
    <t>0,34</t>
  </si>
  <si>
    <t>88827</t>
  </si>
  <si>
    <t>0,08</t>
  </si>
  <si>
    <t>88828</t>
  </si>
  <si>
    <t>0,38</t>
  </si>
  <si>
    <t>88829</t>
  </si>
  <si>
    <t>1,45</t>
  </si>
  <si>
    <t>88839</t>
  </si>
  <si>
    <t>TRATOR DE ESTEIRAS, POTÊNCIA 125 HP, PESO OPERACIONAL 12,9 T, COM LÂMINA 2,7 M3 - DEPRECIAÇÃO. AF_10/2014</t>
  </si>
  <si>
    <t>41,42</t>
  </si>
  <si>
    <t>88840</t>
  </si>
  <si>
    <t>TRATOR DE ESTEIRAS, POTÊNCIA 125 HP, PESO OPERACIONAL 12,9 T, COM LÂMINA 2,7 M3 - JUROS. AF_10/2014</t>
  </si>
  <si>
    <t>18,24</t>
  </si>
  <si>
    <t>88841</t>
  </si>
  <si>
    <t>TRATOR DE ESTEIRAS, POTÊNCIA 125 HP, PESO OPERACIONAL 12,9 T, COM LÂMINA 2,7 M3 - MANUTENÇÃO. AF_10/2014</t>
  </si>
  <si>
    <t>74,06</t>
  </si>
  <si>
    <t>88842</t>
  </si>
  <si>
    <t>TRATOR DE ESTEIRAS, POTÊNCIA 125 HP, PESO OPERACIONAL 12,9 T, COM LÂMINA 2,7 M3 - MATERIAIS NA OPERAÇÃO. AF_10/2014</t>
  </si>
  <si>
    <t>78,75</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</si>
  <si>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</si>
  <si>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</si>
  <si>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</si>
  <si>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</si>
  <si>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9,38</t>
  </si>
  <si>
    <t>88853</t>
  </si>
  <si>
    <t>MOTOBOMBA CENTRÍFUGA, MOTOR A GASOLINA, POTÊNCIA 5,42 HP, BOCAIS 1 1/2" X 1", DIÂMETRO ROTOR 143 MM HM/Q = 6 MCA / 16,8 M3/H A 38 MCA / 6,6 M3/H - DEPRECIAÇÃO. AF_06/2014</t>
  </si>
  <si>
    <t>0,19</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</si>
  <si>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</si>
  <si>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</si>
  <si>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</si>
  <si>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</si>
  <si>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3,21</t>
  </si>
  <si>
    <t>88856</t>
  </si>
  <si>
    <t>GRADE DE DISCO CONTROLE REMOTO REBOCÁVEL, COM 24 DISCOS 24" X 6 MM COM PNEUS PARA TRANSPORTE - JUROS. AF_06/2014</t>
  </si>
  <si>
    <t>88857</t>
  </si>
  <si>
    <t>28,73</t>
  </si>
  <si>
    <t>88858</t>
  </si>
  <si>
    <t>7,59</t>
  </si>
  <si>
    <t>88859</t>
  </si>
  <si>
    <t>RETROESCAVADEIRA SOBRE RODAS COM CARREGADEIRA, TRAÇÃO 4X2, POTÊNCIA LÍQ. 79 HP, CAÇAMBA CARREG. CAP. MÍN. 1 M3, CAÇAMBA RETRO CAP. 0,20 M3, PESO OPERACIONAL MÍN. 6.570 KG, PROFUNDIDADE ESCAVAÇÃO MÁX. 4,37 M - DEPRECIAÇÃO. AF_06/2014</t>
  </si>
  <si>
    <t>25,55</t>
  </si>
  <si>
    <t>88860</t>
  </si>
  <si>
    <t>RETROESCAVADEIRA SOBRE RODAS COM CARREGADEIRA, TRAÇÃO 4X2, POTÊNCIA LÍQ. 79 HP, CAÇAMBA CARREG. CAP. MÍN. 1 M3, CAÇAMBA RETRO CAP. 0,20 M3, PESO OPERACIONAL MÍN. 6.570 KG, PROFUNDIDADE ESCAVAÇÃO MÁX. 4,37 M - JUROS. AF_06/2014</t>
  </si>
  <si>
    <t>6,75</t>
  </si>
  <si>
    <t>88900</t>
  </si>
  <si>
    <t>ESCAVADEIRA HIDRÁULICA SOBRE ESTEIRAS, CAÇAMBA 1,20 M3, PESO OPERACIONAL 21 T, POTÊNCIA BRUTA 155 HP - DEPRECIAÇÃO. AF_06/2014</t>
  </si>
  <si>
    <t>60,16</t>
  </si>
  <si>
    <t>88902</t>
  </si>
  <si>
    <t>ESCAVADEIRA HIDRÁULICA SOBRE ESTEIRAS, CAÇAMBA 1,20 M3, PESO OPERACIONAL 21 T, POTÊNCIA BRUTA 155 HP - JUROS. AF_06/2014</t>
  </si>
  <si>
    <t>15,90</t>
  </si>
  <si>
    <t>88903</t>
  </si>
  <si>
    <t>ESCAVADEIRA HIDRÁULICA SOBRE ESTEIRAS, CAÇAMBA 1,20 M3, PESO OPERACIONAL 21 T, POTÊNCIA BRUTA 155 HP - MANUTENÇÃO. AF_06/2014</t>
  </si>
  <si>
    <t>75,20</t>
  </si>
  <si>
    <t>88904</t>
  </si>
  <si>
    <t>ESCAVADEIRA HIDRÁULICA SOBRE ESTEIRAS, CAÇAMBA 1,20 M3, PESO OPERACIONAL 21 T, POTÊNCIA BRUTA 155 HP - MATERIAIS NA OPERAÇÃO. AF_06/2014</t>
  </si>
  <si>
    <t>90,63</t>
  </si>
  <si>
    <t>89009</t>
  </si>
  <si>
    <t>51,31</t>
  </si>
  <si>
    <t>89010</t>
  </si>
  <si>
    <t>22,60</t>
  </si>
  <si>
    <t>89011</t>
  </si>
  <si>
    <t>RETROESCAVADEIRA SOBRE RODAS COM CARREGADEIRA, TRAÇÃO 4X4, POTÊNCIA LÍQ. 72 HP, CAÇAMBA CARREG. CAP. MÍN. 0,79 M3, CAÇAMBA RETRO CAP. 0,18 M3, PESO OPERACIONAL MÍN. 7.140 KG, PROFUNDIDADE ESCAVAÇÃO MÁX. 4,50 M - DEPRECIAÇÃO. AF_06/2014</t>
  </si>
  <si>
    <t>27,72</t>
  </si>
  <si>
    <t>89012</t>
  </si>
  <si>
    <t>RETROESCAVADEIRA SOBRE RODAS COM CARREGADEIRA, TRAÇÃO 4X4, POTÊNCIA LÍQ. 72 HP, CAÇAMBA CARREG. CAP. MÍN. 0,79 M3, CAÇAMBA RETRO CAP. 0,18 M3, PESO OPERACIONAL MÍN. 7.140 KG, PROFUNDIDADE ESCAVAÇÃO MÁX. 4,50 M - JUROS. AF_06/2014</t>
  </si>
  <si>
    <t>7,32</t>
  </si>
  <si>
    <t>89013</t>
  </si>
  <si>
    <t>TRATOR DE ESTEIRAS, POTÊNCIA 347 HP, PESO OPERACIONAL 38,5 T, COM LÂMINA 8,70 M3 - DEPRECIAÇÃO. AF_06/2014</t>
  </si>
  <si>
    <t>168,08</t>
  </si>
  <si>
    <t>89014</t>
  </si>
  <si>
    <t>TRATOR DE ESTEIRAS, POTÊNCIA 347 HP, PESO OPERACIONAL 38,5 T, COM LÂMINA 8,70 M3 - JUROS. AF_06/2014</t>
  </si>
  <si>
    <t>74,04</t>
  </si>
  <si>
    <t>89015</t>
  </si>
  <si>
    <t>VASSOURA MECÂNICA REBOCÁVEL COM ESCOVA CILÍNDRICA, LARGURA ÚTIL DE VARRIMENTO DE 2,44 M - DEPRECIAÇÃO. AF_06/2014</t>
  </si>
  <si>
    <t>3,70</t>
  </si>
  <si>
    <t>89016</t>
  </si>
  <si>
    <t>VASSOURA MECÂNICA REBOCÁVEL COM ESCOVA CILÍNDRICA, LARGURA ÚTIL DE VARRIMENTO DE 2,44 M - JUROS. AF_06/2014</t>
  </si>
  <si>
    <t>0,98</t>
  </si>
  <si>
    <t>89017</t>
  </si>
  <si>
    <t>TRATOR DE ESTEIRAS, POTÊNCIA 170 HP, PESO OPERACIONAL 19 T, CAÇAMBA 5,2 M3 - DEPRECIAÇÃO. AF_06/2014</t>
  </si>
  <si>
    <t>51,00</t>
  </si>
  <si>
    <t>89018</t>
  </si>
  <si>
    <t>TRATOR DE ESTEIRAS, POTÊNCIA 170 HP, PESO OPERACIONAL 19 T, CAÇAMBA 5,2 M3 - JUROS. AF_06/2014</t>
  </si>
  <si>
    <t>22,46</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</si>
  <si>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</si>
  <si>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</si>
  <si>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</si>
  <si>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</si>
  <si>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</si>
  <si>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</si>
  <si>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3,82</t>
  </si>
  <si>
    <t>89024</t>
  </si>
  <si>
    <t>TANQUE DE ASFALTO ESTACIONÁRIO COM MAÇARICO, CAPACIDADE 20.000 L - JUROS. AF_05/2023</t>
  </si>
  <si>
    <t>89025</t>
  </si>
  <si>
    <t>TANQUE DE ASFALTO ESTACIONÁRIO COM MAÇARICO, CAPACIDADE 20.000 L - MANUTENÇÃO. AF_05/2023</t>
  </si>
  <si>
    <t>89026</t>
  </si>
  <si>
    <t>TANQUE DE ASFALTO ESTACIONÁRIO COM MAÇARICO, CAPACIDADE 20.000 L - MATERIAIS NA OPERAÇÃO. AF_05/2023</t>
  </si>
  <si>
    <t>172,30</t>
  </si>
  <si>
    <t>89029</t>
  </si>
  <si>
    <t>TRATOR DE ESTEIRAS, POTÊNCIA 100 HP, PESO OPERACIONAL 9,4 T, COM LÂMINA 2,19 M3 - DEPRECIAÇÃO. AF_06/2014</t>
  </si>
  <si>
    <t>39,58</t>
  </si>
  <si>
    <t>89030</t>
  </si>
  <si>
    <t>TRATOR DE ESTEIRAS, POTÊNCIA 100 HP, PESO OPERACIONAL 9,4 T, COM LÂMINA 2,19 M3 - JUROS. AF_06/2014</t>
  </si>
  <si>
    <t>17,43</t>
  </si>
  <si>
    <t>89033</t>
  </si>
  <si>
    <t>TRATOR DE PNEUS, POTÊNCIA 85 CV, TRAÇÃO 4X4, PESO COM LASTRO DE 4.675 KG - DEPRECIAÇÃO. AF_06/2014</t>
  </si>
  <si>
    <t>14,12</t>
  </si>
  <si>
    <t>89034</t>
  </si>
  <si>
    <t>TRATOR DE PNEUS, POTÊNCIA 85 CV, TRAÇÃO 4X4, PESO COM LASTRO DE 4.675 KG - JUROS. AF_06/2014</t>
  </si>
  <si>
    <t>3,78</t>
  </si>
  <si>
    <t>89128</t>
  </si>
  <si>
    <t>PÁ CARREGADEIRA SOBRE RODAS, POTÊNCIA LÍQUIDA 128 HP, CAPACIDADE DA CAÇAMBA 1,7 A 2,8 M3, PESO OPERACIONAL 11632 KG - DEPRECIAÇÃO. AF_06/2014</t>
  </si>
  <si>
    <t>46,76</t>
  </si>
  <si>
    <t>89129</t>
  </si>
  <si>
    <t>PÁ CARREGADEIRA SOBRE RODAS, POTÊNCIA LÍQUIDA 128 HP, CAPACIDADE DA CAÇAMBA 1,7 A 2,8 M3, PESO OPERACIONAL 11632 KG - JUROS. AF_06/2014</t>
  </si>
  <si>
    <t>12,35</t>
  </si>
  <si>
    <t>89130</t>
  </si>
  <si>
    <t>PÁ CARREGADEIRA SOBRE RODAS, POTÊNCIA 197 HP, CAPACIDADE DA CAÇAMBA 2,5 A 3,5 M3, PESO OPERACIONAL 18338 KG - DEPRECIAÇÃO. AF_06/2014</t>
  </si>
  <si>
    <t>64,84</t>
  </si>
  <si>
    <t>89131</t>
  </si>
  <si>
    <t>PÁ CARREGADEIRA SOBRE RODAS, POTÊNCIA 197 HP, CAPACIDADE DA CAÇAMBA 2,5 A 3,5 M3, PESO OPERACIONAL 18338 KG - JUROS. AF_06/2014</t>
  </si>
  <si>
    <t>17,13</t>
  </si>
  <si>
    <t>89210</t>
  </si>
  <si>
    <t>ROLO COMPACTADOR VIBRATÓRIO DE UM CILINDRO AÇO LISO, POTÊNCIA 80 HP, PESO OPERACIONAL MÁXIMO 8,1 T, IMPACTO DINÂMICO 16,15 / 9,5 T, LARGURA DE TRABALHO 1,68 M - DEPRECIAÇÃO. AF_06/2014</t>
  </si>
  <si>
    <t>32,05</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</si>
  <si>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</si>
  <si>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</si>
  <si>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</si>
  <si>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</si>
  <si>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30,00</t>
  </si>
  <si>
    <t>89213</t>
  </si>
  <si>
    <t>BATE-ESTACAS POR GRAVIDADE, POTÊNCIA DE 160 HP, PESO DO MARTELO ATÉ 3 TONELADAS - JUROS. AF_11/2014</t>
  </si>
  <si>
    <t>9,25</t>
  </si>
  <si>
    <t>89214</t>
  </si>
  <si>
    <t>BATE-ESTACAS POR GRAVIDADE, POTÊNCIA DE 160 HP, PESO DO MARTELO ATÉ 3 TONELADAS - MANUTENÇÃO. AF_11/2014</t>
  </si>
  <si>
    <t>28,16</t>
  </si>
  <si>
    <t>89215</t>
  </si>
  <si>
    <t>BATE-ESTACAS POR GRAVIDADE, POTÊNCIA DE 160 HP, PESO DO MARTELO ATÉ 3 TONELADAS - MATERIAIS NA OPERAÇÃO. AF_11/2014</t>
  </si>
  <si>
    <t>93,58</t>
  </si>
  <si>
    <t>89221</t>
  </si>
  <si>
    <t>1,41</t>
  </si>
  <si>
    <t>89222</t>
  </si>
  <si>
    <t>0,32</t>
  </si>
  <si>
    <t>89223</t>
  </si>
  <si>
    <t>1,55</t>
  </si>
  <si>
    <t>89224</t>
  </si>
  <si>
    <t>2,90</t>
  </si>
  <si>
    <t>89228</t>
  </si>
  <si>
    <t>MOTONIVELADORA POTÊNCIA BÁSICA LÍQUIDA (PRIMEIRA MARCHA) 125 HP, PESO BRUTO 13032 KG, LARGURA DA LÂMINA DE 3,7 M - DEPRECIAÇÃO. AF_06/2014</t>
  </si>
  <si>
    <t>54,00</t>
  </si>
  <si>
    <t>89229</t>
  </si>
  <si>
    <t>MOTONIVELADORA POTÊNCIA BÁSICA LÍQUIDA (PRIMEIRA MARCHA) 125 HP, PESO BRUTO 13032 KG, LARGURA DA LÂMINA DE 3,7 M - JUROS. AF_06/2014</t>
  </si>
  <si>
    <t>19,03</t>
  </si>
  <si>
    <t>89230</t>
  </si>
  <si>
    <t>FRESADORA DE ASFALTO A FRIO SOBRE RODAS, LARGURA FRESAGEM DE 1,0 M, POTÊNCIA 208 HP - DEPRECIAÇÃO. AF_11/2014</t>
  </si>
  <si>
    <t>126,21</t>
  </si>
  <si>
    <t>89231</t>
  </si>
  <si>
    <t>FRESADORA DE ASFALTO A FRIO SOBRE RODAS, LARGURA FRESAGEM DE 1,0 M, POTÊNCIA 208 HP - JUROS. AF_11/2014</t>
  </si>
  <si>
    <t>38,64</t>
  </si>
  <si>
    <t>89232</t>
  </si>
  <si>
    <t>FRESADORA DE ASFALTO A FRIO SOBRE RODAS, LARGURA FRESAGEM DE 1,0 M, POTÊNCIA 208 HP - MANUTENÇÃO. AF_11/2014</t>
  </si>
  <si>
    <t>225,12</t>
  </si>
  <si>
    <t>89233</t>
  </si>
  <si>
    <t>FRESADORA DE ASFALTO A FRIO SOBRE RODAS, LARGURA FRESAGEM DE 1,0 M, POTÊNCIA 208 HP - MATERIAIS NA OPERAÇÃO. AF_11/2014</t>
  </si>
  <si>
    <t>168,41</t>
  </si>
  <si>
    <t>89236</t>
  </si>
  <si>
    <t>FRESADORA DE ASFALTO A FRIO SOBRE RODAS, LARGURA FRESAGEM DE 2,0 M, POTÊNCIA 550 HP - DEPRECIAÇÃO. AF_11/2014</t>
  </si>
  <si>
    <t>294,82</t>
  </si>
  <si>
    <t>89237</t>
  </si>
  <si>
    <t>FRESADORA DE ASFALTO A FRIO SOBRE RODAS, LARGURA FRESAGEM DE 2,0 M, POTÊNCIA 550 HP - JUROS. AF_11/2014</t>
  </si>
  <si>
    <t>90,27</t>
  </si>
  <si>
    <t>89238</t>
  </si>
  <si>
    <t>FRESADORA DE ASFALTO A FRIO SOBRE RODAS, LARGURA FRESAGEM DE 2,0 M, POTÊNCIA 550 HP - MANUTENÇÃO. AF_11/2014</t>
  </si>
  <si>
    <t>525,88</t>
  </si>
  <si>
    <t>89239</t>
  </si>
  <si>
    <t>FRESADORA DE ASFALTO A FRIO SOBRE RODAS, LARGURA FRESAGEM DE 2,0 M, POTÊNCIA 550 HP - MATERIAIS NA OPERAÇÃO. AF_11/2014</t>
  </si>
  <si>
    <t>445,37</t>
  </si>
  <si>
    <t>89240</t>
  </si>
  <si>
    <t>VIBROACABADORA DE ASFALTO SOBRE ESTEIRAS, LARGURA DE PAVIMENTAÇÃO 1,90 M A 5,30 M, POTÊNCIA 105 HP CAPACIDADE 450 T/H - DEPRECIAÇÃO. AF_11/2014</t>
  </si>
  <si>
    <t>90,48</t>
  </si>
  <si>
    <t>89241</t>
  </si>
  <si>
    <t>VIBROACABADORA DE ASFALTO SOBRE ESTEIRAS, LARGURA DE PAVIMENTAÇÃO 1,90 M A 5,30 M, POTÊNCIA 105 HP CAPACIDADE 450 T/H - JUROS. AF_11/2014</t>
  </si>
  <si>
    <t>31,89</t>
  </si>
  <si>
    <t>89246</t>
  </si>
  <si>
    <t>RECICLADORA DE ASFALTO A FRIO SOBRE RODAS, LARGURA FRESAGEM DE 2,0 M, POTÊNCIA 422 HP - DEPRECIAÇÃO. AF_11/2014</t>
  </si>
  <si>
    <t>256,18</t>
  </si>
  <si>
    <t>89247</t>
  </si>
  <si>
    <t>RECICLADORA DE ASFALTO A FRIO SOBRE RODAS, LARGURA FRESAGEM DE 2,0 M, POTÊNCIA 422 HP - JUROS. AF_11/2014</t>
  </si>
  <si>
    <t>78,44</t>
  </si>
  <si>
    <t>89248</t>
  </si>
  <si>
    <t>RECICLADORA DE ASFALTO A FRIO SOBRE RODAS, LARGURA FRESAGEM DE 2,0 M, POTÊNCIA 422 HP - MANUTENÇÃO. AF_11/2014</t>
  </si>
  <si>
    <t>456,96</t>
  </si>
  <si>
    <t>89249</t>
  </si>
  <si>
    <t>RECICLADORA DE ASFALTO A FRIO SOBRE RODAS, LARGURA FRESAGEM DE 2,0 M, POTÊNCIA 422 HP - MATERIAIS NA OPERAÇÃO. AF_11/2014</t>
  </si>
  <si>
    <t>379,64</t>
  </si>
  <si>
    <t>89253</t>
  </si>
  <si>
    <t>VIBROACABADORA DE ASFALTO SOBRE ESTEIRAS, LARGURA DE PAVIMENTAÇÃO 2,13 M A 4,55 M, POTÊNCIA 100 HP, CAPACIDADE 400 T/H - DEPRECIAÇÃO. AF_11/2014</t>
  </si>
  <si>
    <t>74,14</t>
  </si>
  <si>
    <t>89254</t>
  </si>
  <si>
    <t>VIBROACABADORA DE ASFALTO SOBRE ESTEIRAS, LARGURA DE PAVIMENTAÇÃO 2,13 M A 4,55 M, POTÊNCIA 100 HP, CAPACIDADE 400 T/H - JUROS. AF_11/2014</t>
  </si>
  <si>
    <t>26,13</t>
  </si>
  <si>
    <t>89255</t>
  </si>
  <si>
    <t>VIBROACABADORA DE ASFALTO SOBRE ESTEIRAS, LARGURA DE PAVIMENTAÇÃO 2,13 M A 4,55 M, POTÊNCIA 100 HP, CAPACIDADE 400 T/H - MANUTENÇÃO. AF_11/2014</t>
  </si>
  <si>
    <t>119,19</t>
  </si>
  <si>
    <t>89256</t>
  </si>
  <si>
    <t>VIBROACABADORA DE ASFALTO SOBRE ESTEIRAS, LARGURA DE PAVIMENTAÇÃO 2,13 M A 4,55 M, POTÊNCIA 100 HP, CAPACIDADE 400 T/H - MATERIAIS NA OPERAÇÃO. AF_11/2014</t>
  </si>
  <si>
    <t>85,44</t>
  </si>
  <si>
    <t>89259</t>
  </si>
  <si>
    <t>27,32</t>
  </si>
  <si>
    <t>89260</t>
  </si>
  <si>
    <t>10,03</t>
  </si>
  <si>
    <t>89262</t>
  </si>
  <si>
    <t>46,24</t>
  </si>
  <si>
    <t>89264</t>
  </si>
  <si>
    <t>CAMINHÃO TOCO, PBT 16.000 KG, CARGA ÚTIL MÁX. 10.685 KG, DIST. ENTRE EIXOS 4,8 M, POTÊNCIA 189 CV, INCLUSIVE CARROCERIA FIXA ABERTA DE MADEIRA P/ TRANSPORTE GERAL DE CARGA SECA, DIMEN. APROX. 2,5 X 7,00 X 0,50 M - DEPRECIAÇÃO. AF_06/2014</t>
  </si>
  <si>
    <t>21,11</t>
  </si>
  <si>
    <t>89265</t>
  </si>
  <si>
    <t>CAMINHÃO TOCO, PBT 16.000 KG, CARGA ÚTIL MÁX. 10.685 KG, DIST. ENTRE EIXOS 4,8 M, POTÊNCIA 189 CV, INCLUSIVE CARROCERIA FIXA ABERTA DE MADEIRA P/ TRANSPORTE GERAL DE CARGA SECA, DIMEN. APROX. 2,5 X 7,00 X 0,50 M - JUROS. AF_06/2014</t>
  </si>
  <si>
    <t>8,41</t>
  </si>
  <si>
    <t>89266</t>
  </si>
  <si>
    <t>CAMINHÃO TOCO, PBT 16.000 KG, CARGA ÚTIL MÁX. 10.685 KG, DIST. ENTRE EIXOS 4,8 M, POTÊNCIA 189 CV, INCLUSIVE CARROCERIA FIXA ABERTA DE MADEIRA P/ TRANSPORTE GERAL DE CARGA SECA, DIMEN. APROX. 2,5 X 7,00 X 0,50 M - IMPOSTOS E SEGUROS. AF_06/2014</t>
  </si>
  <si>
    <t>3,39</t>
  </si>
  <si>
    <t>89267</t>
  </si>
  <si>
    <t>GUINDASTE HIDRÁULICO AUTOPROPELIDO, COM LANÇA TELESCÓPICA 28,80 M, CAPACIDADE MÁXIMA 30 T, POTÊNCIA 97 KW, TRAÇÃO 4 X 4 - DEPRECIAÇÃO. AF_11/2014</t>
  </si>
  <si>
    <t>52,21</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</si>
  <si>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</si>
  <si>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</si>
  <si>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</si>
  <si>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</si>
  <si>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7,44</t>
  </si>
  <si>
    <t>89270</t>
  </si>
  <si>
    <t>GUINDASTE HIDRÁULICO AUTOPROPELIDO, COM LANÇA TELESCÓPICA 28,80 M, CAPACIDADE MÁXIMA 30 T, POTÊNCIA 97 KW, TRAÇÃO 4 X 4 - MANUTENÇÃO. AF_11/2014</t>
  </si>
  <si>
    <t>83,94</t>
  </si>
  <si>
    <t>89271</t>
  </si>
  <si>
    <t>GUINDASTE HIDRÁULICO AUTOPROPELIDO, COM LANÇA TELESCÓPICA 28,80 M, CAPACIDADE MÁXIMA 30 T, POTÊNCIA 97 KW, TRAÇÃO 4 X 4 - MATERIAIS NA OPERAÇÃO. AF_11/2014</t>
  </si>
  <si>
    <t>29,24</t>
  </si>
  <si>
    <t>89274</t>
  </si>
  <si>
    <t>BETONEIRA CAPACIDADE NOMINAL DE 600 L, CAPACIDADE DE MISTURA 440 L, MOTOR A DIESEL POTÊNCIA 10 CV, COM CARREGADOR - DEPRECIAÇÃO. AF_05/2023</t>
  </si>
  <si>
    <t>1,72</t>
  </si>
  <si>
    <t>89275</t>
  </si>
  <si>
    <t>BETONEIRA CAPACIDADE NOMINAL DE 600 L, CAPACIDADE DE MISTURA 440 L, MOTOR A DIESEL POTÊNCIA 10 CV, COM CARREGADOR - JUROS. AF_05/2023</t>
  </si>
  <si>
    <t>0,39</t>
  </si>
  <si>
    <t>89276</t>
  </si>
  <si>
    <t>BETONEIRA CAPACIDADE NOMINAL DE 600 L, CAPACIDADE DE MISTURA 440 L, MOTOR A DIESEL POTÊNCIA 10 CV, COM CARREGADOR - MANUTENÇÃO. AF_05/2023</t>
  </si>
  <si>
    <t>2,15</t>
  </si>
  <si>
    <t>89277</t>
  </si>
  <si>
    <t>BETONEIRA CAPACIDADE NOMINAL DE 600 L, CAPACIDADE DE MISTURA 440 L, MOTOR A DIESEL POTÊNCIA 10 CV, COM CARREGADOR - MATERIAIS NA OPERAÇÃO. AF_05/2023</t>
  </si>
  <si>
    <t>8,44</t>
  </si>
  <si>
    <t>89280</t>
  </si>
  <si>
    <t>ROLO COMPACTADOR VIBRATÓRIO TANDEM AÇO LISO, POTÊNCIA 58 HP, PESO SEM/COM LASTRO 6,5 / 9,4 T, LARGURA DE TRABALHO 1,2 M - DEPRECIAÇÃO. AF_06/2014</t>
  </si>
  <si>
    <t>39,36</t>
  </si>
  <si>
    <t>89281</t>
  </si>
  <si>
    <t>ROLO COMPACTADOR VIBRATÓRIO TANDEM AÇO LISO, POTÊNCIA 58 HP, PESO SEM/COM LASTRO 6,5 / 9,4 T, LARGURA DE TRABALHO 1,2 M - JUROS. AF_06/2014</t>
  </si>
  <si>
    <t>10,56</t>
  </si>
  <si>
    <t>89870</t>
  </si>
  <si>
    <t>CAMINHÃO BASCULANTE 14 M3, COM CAVALO MECÂNICO DE CAPACIDADE MÁXIMA DE TRAÇÃO COMBINADO DE 36000 KG, POTÊNCIA 286 CV, INCLUSIVE SEMIREBOQUE COM CAÇAMBA METÁLICA - DEPRECIAÇÃO. AF_12/2014</t>
  </si>
  <si>
    <t>41,70</t>
  </si>
  <si>
    <t>89871</t>
  </si>
  <si>
    <t>CAMINHÃO BASCULANTE 14 M3, COM CAVALO MECÂNICO DE CAPACIDADE MÁXIMA DE TRAÇÃO COMBINADO DE 36000 KG, POTÊNCIA 286 CV, INCLUSIVE SEMIREBOQUE COM CAÇAMBA METÁLICA - JUROS. AF_12/2014</t>
  </si>
  <si>
    <t>14,75</t>
  </si>
  <si>
    <t>89872</t>
  </si>
  <si>
    <t>CAMINHÃO BASCULANTE 14 M3, COM CAVALO MECÂNICO DE CAPACIDADE MÁXIMA DE TRAÇÃO COMBINADO DE 36000 KG, POTÊNCIA 286 CV, INCLUSIVE SEMIREBOQUE COM CAÇAMBA METÁLICA - IMPOSTOS E SEGUROS. AF_12/2014</t>
  </si>
  <si>
    <t>5,96</t>
  </si>
  <si>
    <t>89873</t>
  </si>
  <si>
    <t>CAMINHÃO BASCULANTE 14 M3, COM CAVALO MECÂNICO DE CAPACIDADE MÁXIMA DE TRAÇÃO COMBINADO DE 36000 KG, POTÊNCIA 286 CV, INCLUSIVE SEMIREBOQUE COM CAÇAMBA METÁLICA - MANUTENÇÃO. AF_12/2014</t>
  </si>
  <si>
    <t>71,57</t>
  </si>
  <si>
    <t>89874</t>
  </si>
  <si>
    <t>CAMINHÃO BASCULANTE 14 M3, COM CAVALO MECÂNICO DE CAPACIDADE MÁXIMA DE TRAÇÃO COMBINADO DE 36000 KG, POTÊNCIA 286 CV, INCLUSIVE SEMIREBOQUE COM CAÇAMBA METÁLICA - MATERIAIS NA OPERAÇÃO. AF_12/2014</t>
  </si>
  <si>
    <t>177,70</t>
  </si>
  <si>
    <t>89878</t>
  </si>
  <si>
    <t>CAMINHÃO BASCULANTE 18 M3, COM CAVALO MECÂNICO DE CAPACIDADE MÁXIMA DE TRAÇÃO COMBINADO DE 45000 KG, POTÊNCIA 330 CV, INCLUSIVE SEMIREBOQUE COM CAÇAMBA METÁLICA - DEPRECIAÇÃO. AF_12/2014</t>
  </si>
  <si>
    <t>44,55</t>
  </si>
  <si>
    <t>89879</t>
  </si>
  <si>
    <t>CAMINHÃO BASCULANTE 18 M3, COM CAVALO MECÂNICO DE CAPACIDADE MÁXIMA DE TRAÇÃO COMBINADO DE 45000 KG, POTÊNCIA 330 CV, INCLUSIVE SEMIREBOQUE COM CAÇAMBA METÁLICA - JUROS. AF_12/2014</t>
  </si>
  <si>
    <t>15,50</t>
  </si>
  <si>
    <t>89880</t>
  </si>
  <si>
    <t>CAMINHÃO BASCULANTE 18 M3, COM CAVALO MECÂNICO DE CAPACIDADE MÁXIMA DE TRAÇÃO COMBINADO DE 45000 KG, POTÊNCIA 330 CV, INCLUSIVE SEMIREBOQUE COM CAÇAMBA METÁLICA - IMPOSTOS E SEGUROS. AF_12/2014</t>
  </si>
  <si>
    <t>6,26</t>
  </si>
  <si>
    <t>89881</t>
  </si>
  <si>
    <t>CAMINHÃO BASCULANTE 18 M3, COM CAVALO MECÂNICO DE CAPACIDADE MÁXIMA DE TRAÇÃO COMBINADO DE 45000 KG, POTÊNCIA 330 CV, INCLUSIVE SEMIREBOQUE COM CAÇAMBA METÁLICA - MANUTENÇÃO. AF_12/2014</t>
  </si>
  <si>
    <t>75,74</t>
  </si>
  <si>
    <t>89882</t>
  </si>
  <si>
    <t>CAMINHÃO BASCULANTE 18 M3, COM CAVALO MECÂNICO DE CAPACIDADE MÁXIMA DE TRAÇÃO COMBINADO DE 45000 KG, POTÊNCIA 330 CV, INCLUSIVE SEMIREBOQUE COM CAÇAMBA METÁLICA - MATERIAIS NA OPERAÇÃO. AF_12/2014</t>
  </si>
  <si>
    <t>205,02</t>
  </si>
  <si>
    <t>90582</t>
  </si>
  <si>
    <t>0,43</t>
  </si>
  <si>
    <t>90583</t>
  </si>
  <si>
    <t>90584</t>
  </si>
  <si>
    <t>90585</t>
  </si>
  <si>
    <t>0,60</t>
  </si>
  <si>
    <t>90621</t>
  </si>
  <si>
    <t>PERFURATRIZ MANUAL, TORQUE MÁXIMO 83 N.M, POTÊNCIA 5 CV, COM DIÂMETRO MÁXIMO 4" - DEPRECIAÇÃO. AF_06/2015</t>
  </si>
  <si>
    <t>2,09</t>
  </si>
  <si>
    <t>90622</t>
  </si>
  <si>
    <t>PERFURATRIZ MANUAL, TORQUE MÁXIMO 83 N.M, POTÊNCIA 5 CV, COM DIÂMETRO MÁXIMO 4" - JUROS. AF_06/2015</t>
  </si>
  <si>
    <t>90623</t>
  </si>
  <si>
    <t>PERFURATRIZ MANUAL, TORQUE MÁXIMO 83 N.M, POTÊNCIA 5 CV, COM DIÂMETRO MÁXIMO 4" - MANUTENÇÃO. AF_06/2015</t>
  </si>
  <si>
    <t>2,62</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</si>
  <si>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</si>
  <si>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</si>
  <si>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</si>
  <si>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</si>
  <si>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60,63</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</si>
  <si>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</si>
  <si>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</si>
  <si>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</si>
  <si>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</si>
  <si>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75,88</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</si>
  <si>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</si>
  <si>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</si>
  <si>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</si>
  <si>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</si>
  <si>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4,37</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</si>
  <si>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</si>
  <si>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</si>
  <si>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</si>
  <si>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</si>
  <si>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</si>
  <si>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</si>
  <si>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</si>
  <si>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</si>
  <si>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6,52</t>
  </si>
  <si>
    <t>90640</t>
  </si>
  <si>
    <t>BOMBA TRIPLEX, PARA INJEÇÃO DE NATA DE CIMENTO, VAZÃO MÁXIMA DE 100 LITROS/MINUTO, PRESSÃO MÁXIMA DE 70 BAR - JUROS. AF_06/2015</t>
  </si>
  <si>
    <t>1,50</t>
  </si>
  <si>
    <t>90641</t>
  </si>
  <si>
    <t>BOMBA TRIPLEX, PARA INJEÇÃO DE NATA DE CIMENTO, VAZÃO MÁXIMA DE 100 LITROS/MINUTO, PRESSÃO MÁXIMA DE 70 BAR - MANUTENÇÃO. AF_06/2015</t>
  </si>
  <si>
    <t>7,14</t>
  </si>
  <si>
    <t>90642</t>
  </si>
  <si>
    <t>BOMBA TRIPLEX, PARA INJEÇÃO DE NATA DE CIMENTO, VAZÃO MÁXIMA DE 100 LITROS/MINUTO, PRESSÃO MÁXIMA DE 70 BAR - MATERIAIS NA OPERAÇÃO. AF_06/2015</t>
  </si>
  <si>
    <t>12,66</t>
  </si>
  <si>
    <t>90646</t>
  </si>
  <si>
    <t>BOMBA CENTRÍFUGA MONOESTÁGIO COM MOTOR ELÉTRICO MONOFÁSICO, POTÊNCIA 15 HP, DIÂMETRO DO ROTOR 173 MM, HM/Q = 30 MCA / 90 M3/H A 45 MCA / 55 M3/H - DEPRECIAÇÃO. AF_06/2015</t>
  </si>
  <si>
    <t>0,68</t>
  </si>
  <si>
    <t>90647</t>
  </si>
  <si>
    <t>BOMBA CENTRÍFUGA MONOESTÁGIO COM MOTOR ELÉTRICO MONOFÁSICO, POTÊNCIA 15 HP, DIÂMETRO DO ROTOR 173 MM, HM/Q = 30 MCA / 90 M3/H A 45 MCA / 55 M3/H - JUROS. AF_06/2015</t>
  </si>
  <si>
    <t>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</si>
  <si>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</si>
  <si>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</si>
  <si>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</si>
  <si>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</si>
  <si>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11,22</t>
  </si>
  <si>
    <t>90652</t>
  </si>
  <si>
    <t>BOMBA DE PROJEÇÃO DE CONCRETO SECO, POTÊNCIA 10 CV, VAZÃO 3 M3/H - DEPRECIAÇÃO. AF_06/2015</t>
  </si>
  <si>
    <t>4,24</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</si>
  <si>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</si>
  <si>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</si>
  <si>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</si>
  <si>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</si>
  <si>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</si>
  <si>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</si>
  <si>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7,38</t>
  </si>
  <si>
    <t>90658</t>
  </si>
  <si>
    <t>BOMBA DE PROJEÇÃO DE CONCRETO SECO, POTÊNCIA 10 CV, VAZÃO 6 M3/H - DEPRECIAÇÃO. AF_06/2015</t>
  </si>
  <si>
    <t>4,55</t>
  </si>
  <si>
    <t>90659</t>
  </si>
  <si>
    <t>BOMBA DE PROJEÇÃO DE CONCRETO SECO, POTÊNCIA 10 CV, VAZÃO 6 M3/H - JUROS. AF_06/2015</t>
  </si>
  <si>
    <t>1,05</t>
  </si>
  <si>
    <t>90660</t>
  </si>
  <si>
    <t>BOMBA DE PROJEÇÃO DE CONCRETO SECO, POTÊNCIA 10 CV, VAZÃO 6 M3/H - MANUTENÇÃO. AF_06/2015</t>
  </si>
  <si>
    <t>4,98</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</si>
  <si>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</si>
  <si>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</si>
  <si>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</si>
  <si>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AF_05/2023</t>
  </si>
  <si>
    <t>7,13</t>
  </si>
  <si>
    <t>90665</t>
  </si>
  <si>
    <t>PROJETOR PNEUMÁTICO DE ARGAMASSA PARA CHAPISCO E REBOCO COM RECIPIENTE ACOPLADO, TIPO CANEQUINHA, COM COMPRESSOR DE AR REBOCÁVEL VAZÃO 89 PCM E MOTOR DIESEL DE 20 CV - JUROS. AF_05/2023</t>
  </si>
  <si>
    <t>1,90</t>
  </si>
  <si>
    <t>90666</t>
  </si>
  <si>
    <t>PROJETOR PNEUMÁTICO DE ARGAMASSA PARA CHAPISCO E REBOCO COM RECIPIENTE ACOPLADO, TIPO CANEQUINHA, COM COMPRESSOR DE AR REBOCÁVEL VAZÃO 89 PCM E MOTOR DIESEL DE 20 CV - MANUTENÇÃO. AF_05/2023</t>
  </si>
  <si>
    <t>8,92</t>
  </si>
  <si>
    <t>90667</t>
  </si>
  <si>
    <t>PROJETOR PNEUMÁTICO DE ARGAMASSA PARA CHAPISCO E REBOCO COM RECIPIENTE ACOPLADO, TIPO CANEQUINHA, COM COMPRESSOR DE AR REBOCÁVEL VAZÃO 89 PCM E MOTOR DIESEL DE 20 CV - MATERIAIS NA OPERAÇÃO. AF_05/2023</t>
  </si>
  <si>
    <t>15,07</t>
  </si>
  <si>
    <t>90670</t>
  </si>
  <si>
    <t>PERFURATRIZ COM TORRE METÁLICA PARA EXECUÇÃO DE ESTACA HÉLICE CONTÍNUA, PROFUNDIDADE MÁXIMA DE 30 M, DIÂMETRO MÁXIMO DE 800 MM, POTÊNCIA INSTALADA DE 268 HP, MESA ROTATIVA COM TORQUE MÁXIMO DE 170 KNM - DEPRECIAÇÃO. AF_06/2015</t>
  </si>
  <si>
    <t>273,55</t>
  </si>
  <si>
    <t>90671</t>
  </si>
  <si>
    <t>PERFURATRIZ COM TORRE METÁLICA PARA EXECUÇÃO DE ESTACA HÉLICE CONTÍNUA, PROFUNDIDADE MÁXIMA DE 30 M, DIÂMETRO MÁXIMO DE 800 MM, POTÊNCIA INSTALADA DE 268 HP, MESA ROTATIVA COM TORQUE MÁXIMO DE 170 KNM - JUROS. AF_06/2015</t>
  </si>
  <si>
    <t>73,39</t>
  </si>
  <si>
    <t>90672</t>
  </si>
  <si>
    <t>PERFURATRIZ COM TORRE METÁLICA PARA EXECUÇÃO DE ESTACA HÉLICE CONTÍNUA, PROFUNDIDADE MÁXIMA DE 30 M, DIÂMETRO MÁXIMO DE 800 MM, POTÊNCIA INSTALADA DE 268 HP, MESA ROTATIVA COM TORQUE MÁXIMO DE 170 KNM - MANUTENÇÃO. AF_06/2015</t>
  </si>
  <si>
    <t>342,33</t>
  </si>
  <si>
    <t>90673</t>
  </si>
  <si>
    <t>PERFURATRIZ COM TORRE METÁLICA PARA EXECUÇÃO DE ESTACA HÉLICE CONTÍNUA, PROFUNDIDADE MÁXIMA DE 30 M, DIÂMETRO MÁXIMO DE 800 MM, POTÊNCIA INSTALADA DE 268 HP, MESA ROTATIVA COM TORQUE MÁXIMO DE 170 KNM - MATERIAIS NA OPERAÇÃO. AF_06/2015</t>
  </si>
  <si>
    <t>120,53</t>
  </si>
  <si>
    <t>90676</t>
  </si>
  <si>
    <t>PERFURATRIZ HIDRÁULICA SOBRE CAMINHÃO COM TRADO CURTO ACOPLADO, PROFUNDIDADE MÁXIMA DE 20 M, DIÂMETRO MÁXIMO DE 1500 MM, POTÊNCIA INSTALADA DE 137 HP, MESA ROTATIVA COM TORQUE MÁXIMO DE 30 KNM - DEPRECIAÇÃO. AF_06/2015</t>
  </si>
  <si>
    <t>108,46</t>
  </si>
  <si>
    <t>90677</t>
  </si>
  <si>
    <t>PERFURATRIZ HIDRÁULICA SOBRE CAMINHÃO COM TRADO CURTO ACOPLADO, PROFUNDIDADE MÁXIMA DE 20 M, DIÂMETRO MÁXIMO DE 1500 MM, POTÊNCIA INSTALADA DE 137 HP, MESA ROTATIVA COM TORQUE MÁXIMO DE 30 KNM - JUROS. AF_06/2015</t>
  </si>
  <si>
    <t>32,41</t>
  </si>
  <si>
    <t>90678</t>
  </si>
  <si>
    <t>PERFURATRIZ HIDRÁULICA SOBRE CAMINHÃO COM TRADO CURTO ACOPLADO, PROFUNDIDADE MÁXIMA DE 20 M, DIÂMETRO MÁXIMO DE 1500 MM, POTÊNCIA INSTALADA DE 137 HP, MESA ROTATIVA COM TORQUE MÁXIMO DE 30 KNM - MANUTENÇÃO. AF_06/2015</t>
  </si>
  <si>
    <t>150,15</t>
  </si>
  <si>
    <t>90679</t>
  </si>
  <si>
    <t>PERFURATRIZ HIDRÁULICA SOBRE CAMINHÃO COM TRADO CURTO ACOPLADO, PROFUNDIDADE MÁXIMA DE 20 M, DIÂMETRO MÁXIMO DE 1500 MM, POTÊNCIA INSTALADA DE 137 HP, MESA ROTATIVA COM TORQUE MÁXIMO DE 30 KNM - MATERIAIS NA OPERAÇÃO. AF_06/2015</t>
  </si>
  <si>
    <t>92,43</t>
  </si>
  <si>
    <t>90682</t>
  </si>
  <si>
    <t>MANIPULADOR TELESCÓPICO, POTÊNCIA DE 85 HP, CAPACIDADE DE CARGA DE 3.500 KG, ALTURA MÁXIMA DE ELEVAÇÃO DE 12,3 M - DEPRECIAÇÃO. AF_05/2023</t>
  </si>
  <si>
    <t>37,58</t>
  </si>
  <si>
    <t>90683</t>
  </si>
  <si>
    <t>MANIPULADOR TELESCÓPICO, POTÊNCIA DE 85 HP, CAPACIDADE DE CARGA DE 3.500 KG, ALTURA MÁXIMA DE ELEVAÇÃO DE 12,3 M - JUROS. AF_05/2023</t>
  </si>
  <si>
    <t>8,69</t>
  </si>
  <si>
    <t>90684</t>
  </si>
  <si>
    <t>MANIPULADOR TELESCÓPICO, POTÊNCIA DE 85 HP, CAPACIDADE DE CARGA DE 3.500 KG, ALTURA MÁXIMA DE ELEVAÇÃO DE 12,3 M - MANUTENÇÃO. AF_05/2023</t>
  </si>
  <si>
    <t>41,10</t>
  </si>
  <si>
    <t>90685</t>
  </si>
  <si>
    <t>MANIPULADOR TELESCÓPICO, POTÊNCIA DE 85 HP, CAPACIDADE DE CARGA DE 3.500 KG, ALTURA MÁXIMA DE ELEVAÇÃO DE 12,3 M - MATERIAIS NA OPERAÇÃO. AF_05/2023</t>
  </si>
  <si>
    <t>57,34</t>
  </si>
  <si>
    <t>90688</t>
  </si>
  <si>
    <t>MINICARREGADEIRA SOBRE RODAS, POTÊNCIA LÍQUIDA DE 47 HP, CAPACIDADE NOMINAL DE OPERAÇÃO DE 646 KG - DEPRECIAÇÃO. AF_06/2015</t>
  </si>
  <si>
    <t>29,44</t>
  </si>
  <si>
    <t>90689</t>
  </si>
  <si>
    <t>MINICARREGADEIRA SOBRE RODAS, POTÊNCIA LÍQUIDA DE 47 HP, CAPACIDADE NOMINAL DE OPERAÇÃO DE 646 KG - JUROS. AF_06/2015</t>
  </si>
  <si>
    <t>5,81</t>
  </si>
  <si>
    <t>90690</t>
  </si>
  <si>
    <t>MINICARREGADEIRA SOBRE RODAS, POTÊNCIA LÍQUIDA DE 47 HP, CAPACIDADE NOMINAL DE OPERAÇÃO DE 646 KG - MANUTENÇÃO. AF_06/2015</t>
  </si>
  <si>
    <t>36,80</t>
  </si>
  <si>
    <t>90691</t>
  </si>
  <si>
    <t>MINICARREGADEIRA SOBRE RODAS, POTÊNCIA LÍQUIDA DE 47 HP, CAPACIDADE NOMINAL DE OPERAÇÃO DE 646 KG - MATERIAIS NA OPERAÇÃO. AF_06/2015</t>
  </si>
  <si>
    <t>40,15</t>
  </si>
  <si>
    <t>90957</t>
  </si>
  <si>
    <t>COMPRESSOR DE AR REBOCÁVEL, VAZÃO 189 PCM, PRESSÃO EFETIVA DE TRABALHO 102 PSI, MOTOR DIESEL, POTÊNCIA 63 CV - DEPRECIAÇÃO. AF_06/2015</t>
  </si>
  <si>
    <t>5,31</t>
  </si>
  <si>
    <t>90958</t>
  </si>
  <si>
    <t>COMPRESSOR DE AR REBOCÁVEL, VAZÃO 189 PCM, PRESSÃO EFETIVA DE TRABALHO 102 PSI, MOTOR DIESEL, POTÊNCIA 63 CV - JUROS. AF_06/2015</t>
  </si>
  <si>
    <t>1,42</t>
  </si>
  <si>
    <t>90960</t>
  </si>
  <si>
    <t>COMPRESSOR DE AR REBOCÁVEL, VAZÃO 89 PCM, PRESSÃO EFETIVA DE TRABALHO 102 PSI, MOTOR DIESEL, POTÊNCIA 20 CV - DEPRECIAÇÃO. AF_06/2015</t>
  </si>
  <si>
    <t>7,09</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</si>
  <si>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</si>
  <si>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</si>
  <si>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</si>
  <si>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</si>
  <si>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8,87</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</si>
  <si>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</si>
  <si>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</si>
  <si>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</si>
  <si>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</si>
  <si>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7,11</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</si>
  <si>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</si>
  <si>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</si>
  <si>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</si>
  <si>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</si>
  <si>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8,90</t>
  </si>
  <si>
    <t>90971</t>
  </si>
  <si>
    <t>COMPRESSOR DE AR REBOCAVEL, VAZÃO 250 PCM, PRESSAO DE TRABALHO 102 PSI, MOTOR A DIESEL POTÊNCIA 81 CV - MATERIAIS NA OPERAÇÃO. AF_06/2015</t>
  </si>
  <si>
    <t>61,08</t>
  </si>
  <si>
    <t>90975</t>
  </si>
  <si>
    <t>COMPRESSOR DE AR REBOCÁVEL, VAZÃO 748 PCM, PRESSÃO EFETIVA DE TRABALHO 102 PSI, MOTOR DIESEL, POTÊNCIA 210 CV - DEPRECIAÇÃO. AF_06/2015</t>
  </si>
  <si>
    <t>18,06</t>
  </si>
  <si>
    <t>90976</t>
  </si>
  <si>
    <t>COMPRESSOR DE AR REBOCÁVEL, VAZÃO 748 PCM, PRESSÃO EFETIVA DE TRABALHO 102 PSI, MOTOR DIESEL, POTÊNCIA 210 CV - JUROS. AF_06/2015</t>
  </si>
  <si>
    <t>4,84</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</si>
  <si>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</si>
  <si>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</si>
  <si>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</si>
  <si>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</si>
  <si>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158,46</t>
  </si>
  <si>
    <t>90992</t>
  </si>
  <si>
    <t>COMPRESSOR DE AR REBOCAVEL, VAZÃO 400 PCM, PRESSAO DE TRABALHO 102 PSI, MOTOR A DIESEL POTÊNCIA 110 CV - DEPRECIAÇÃO. AF_06/2015</t>
  </si>
  <si>
    <t>8,43</t>
  </si>
  <si>
    <t>90993</t>
  </si>
  <si>
    <t>COMPRESSOR DE AR REBOCAVEL, VAZÃO 400 PCM, PRESSAO DE TRABALHO 102 PSI, MOTOR A DIESEL POTÊNCIA 110 CV - JUROS. AF_06/2015</t>
  </si>
  <si>
    <t>2,26</t>
  </si>
  <si>
    <t>90994</t>
  </si>
  <si>
    <t>COMPRESSOR DE AR REBOCAVEL, VAZÃO 400 PCM, PRESSAO DE TRABALHO 102 PSI, MOTOR A DIESEL POTÊNCIA 110 CV - MANUTENÇÃO. AF_06/2015</t>
  </si>
  <si>
    <t>10,55</t>
  </si>
  <si>
    <t>90995</t>
  </si>
  <si>
    <t>COMPRESSOR DE AR REBOCAVEL, VAZÃO 400 PCM, PRESSAO DE TRABALHO 102 PSI, MOTOR A DIESEL POTÊNCIA 110 CV - MATERIAIS NA OPERAÇÃO. AF_06/2015</t>
  </si>
  <si>
    <t>82,97</t>
  </si>
  <si>
    <t>91021</t>
  </si>
  <si>
    <t>PERFURATRIZ HIDRÁULICA SOBRE CAMINHÃO COM TRADO CURTO ACOPLADO, PROFUNDIDADE MÁXIMA DE 20 M, DIÂMETRO MÁXIMO DE 1500 MM, POTÊNCIA INSTALADA DE 137 HP, MESA ROTATIVA COM TORQUE MÁXIMO DE 30 KNM - IMPOSTOS E SEGUROS. AF_06/2015</t>
  </si>
  <si>
    <t>13,13</t>
  </si>
  <si>
    <t>91026</t>
  </si>
  <si>
    <t>CAMINHÃO TRUCADO (C/ TERCEIRO EIXO) ELETRÔNICO - POTÊNCIA 231CV - PBT = 22000KG - DIST. ENTRE EIXOS 5170 MM - INCLUI CARROCERIA FIXA ABERTA DE MADEIRA - DEPRECIAÇÃO. AF_06/2015</t>
  </si>
  <si>
    <t>24,77</t>
  </si>
  <si>
    <t>91027</t>
  </si>
  <si>
    <t>CAMINHÃO TRUCADO (C/ TERCEIRO EIXO) ELETRÔNICO - POTÊNCIA 231CV - PBT = 22000KG - DIST. ENTRE EIXOS 5170 MM - INCLUI CARROCERIA FIXA ABERTA DE MADEIRA - JUROS. AF_06/2015</t>
  </si>
  <si>
    <t>9,93</t>
  </si>
  <si>
    <t>91028</t>
  </si>
  <si>
    <t>CAMINHÃO TRUCADO (C/ TERCEIRO EIXO) ELETRÔNICO - POTÊNCIA 231CV - PBT = 22000KG - DIST. ENTRE EIXOS 5170 MM - INCLUI CARROCERIA FIXA ABERTA DE MADEIRA - IMPOSTOS E SEGUROS. AF_06/2015</t>
  </si>
  <si>
    <t>4,01</t>
  </si>
  <si>
    <t>91029</t>
  </si>
  <si>
    <t>CAMINHÃO TRUCADO (C/ TERCEIRO EIXO) ELETRÔNICO - POTÊNCIA 231CV - PBT = 22000KG - DIST. ENTRE EIXOS 5170 MM - INCLUI CARROCERIA FIXA ABERTA DE MADEIRA - MANUTENÇÃO. AF_06/2015</t>
  </si>
  <si>
    <t>45,40</t>
  </si>
  <si>
    <t>91030</t>
  </si>
  <si>
    <t>CAMINHÃO TRUCADO (C/ TERCEIRO EIXO) ELETRÔNICO - POTÊNCIA 231CV - PBT = 22000KG - DIST. ENTRE EIXOS 5170 MM - INCLUI CARROCERIA FIXA ABERTA DE MADEIRA - MATERIAIS NA OPERAÇÃO. AF_06/2015</t>
  </si>
  <si>
    <t>147,85</t>
  </si>
  <si>
    <t>91273</t>
  </si>
  <si>
    <t>91274</t>
  </si>
  <si>
    <t>91275</t>
  </si>
  <si>
    <t>91276</t>
  </si>
  <si>
    <t>91279</t>
  </si>
  <si>
    <t>CORTADORA DE PISO COM MOTOR 4 TEMPOS A GASOLINA, POTÊNCIA DE 13 HP, COM DISCO DE CORTE DIAMANTADO SEGMENTADO PARA CONCRETO, DIÂMETRO DE 350 MM, FURO DE 1" (14 X 1") - DEPRECIAÇÃO. AF_08/2015</t>
  </si>
  <si>
    <t>0,89</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</si>
  <si>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</si>
  <si>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</si>
  <si>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</si>
  <si>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</si>
  <si>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1,11</t>
  </si>
  <si>
    <t>91282</t>
  </si>
  <si>
    <t>CORTADORA DE PISO COM MOTOR 4 TEMPOS A GASOLINA, POTÊNCIA DE 13 HP, COM DISCO DE CORTE DIAMANTADO SEGMENTADO PARA CONCRETO, DIÂMETRO DE 350 MM, FURO DE 1" (14 X 1") - MATERIAIS NA OPERAÇÃO. AF_08/2015</t>
  </si>
  <si>
    <t>8,75</t>
  </si>
  <si>
    <t>91354</t>
  </si>
  <si>
    <t>CAMINHÃO TOCO, PESO BRUTO TOTAL 14.300 KG, CARGA ÚTIL MÁXIMA 9590 KG, DISTÂNCIA ENTRE EIXOS 4,76 M, POTÊNCIA 185 CV (NÃO INCLUI CARROCERIA) - DEPRECIAÇÃO. AF_06/2014</t>
  </si>
  <si>
    <t>17,61</t>
  </si>
  <si>
    <t>91355</t>
  </si>
  <si>
    <t>CAMINHÃO TOCO, PESO BRUTO TOTAL 14.300 KG, CARGA ÚTIL MÁXIMA 9590 KG, DISTÂNCIA ENTRE EIXOS 4,76 M, POTÊNCIA 185 CV (NÃO INCLUI CARROCERIA) - JUROS. AF_06/2014</t>
  </si>
  <si>
    <t>7,24</t>
  </si>
  <si>
    <t>91356</t>
  </si>
  <si>
    <t>CAMINHÃO TOCO, PESO BRUTO TOTAL 14.300 KG, CARGA ÚTIL MÁXIMA 9590 KG, DISTÂNCIA ENTRE EIXOS 4,76 M, POTÊNCIA 185 CV (NÃO INCLUI CARROCERIA) - IMPOSTOS E SEGUROS. AF_06/2014</t>
  </si>
  <si>
    <t>2,92</t>
  </si>
  <si>
    <t>91359</t>
  </si>
  <si>
    <t>CAMINHÃO PIPA 6.000 L, PESO BRUTO TOTAL 13.000 KG, DISTÂNCIA ENTRE EIXOS 4,80 M, POTÊNCIA 189 CV INCLUSIVE TANQUE DE AÇO PARA TRANSPORTE DE ÁGUA, CAPACIDADE 6 M3 - DEPRECIAÇÃO. AF_06/2014</t>
  </si>
  <si>
    <t>20,99</t>
  </si>
  <si>
    <t>91360</t>
  </si>
  <si>
    <t>CAMINHÃO PIPA 6.000 L, PESO BRUTO TOTAL 13.000 KG, DISTÂNCIA ENTRE EIXOS 4,80 M, POTÊNCIA 189 CV INCLUSIVE TANQUE DE AÇO PARA TRANSPORTE DE ÁGUA, CAPACIDADE 6 M3 - JUROS. AF_06/2014</t>
  </si>
  <si>
    <t>8,03</t>
  </si>
  <si>
    <t>91361</t>
  </si>
  <si>
    <t>CAMINHÃO PIPA 6.000 L, PESO BRUTO TOTAL 13.000 KG, DISTÂNCIA ENTRE EIXOS 4,80 M, POTÊNCIA 189 CV INCLUSIVE TANQUE DE AÇO PARA TRANSPORTE DE ÁGUA, CAPACIDADE 6 M3 - IMPOSTOS E SEGUROS. AF_06/2014</t>
  </si>
  <si>
    <t>3,24</t>
  </si>
  <si>
    <t>91367</t>
  </si>
  <si>
    <t>CAMINHÃO BASCULANTE 6 M3, PESO BRUTO TOTAL 16.000 KG, CARGA ÚTIL MÁXIMA 13.071 KG, DISTÂNCIA ENTRE EIXOS 4,80 M, POTÊNCIA 230 CV INCLUSIVE CAÇAMBA METÁLICA - DEPRECIAÇÃO. AF_06/2014</t>
  </si>
  <si>
    <t>22,20</t>
  </si>
  <si>
    <t>91368</t>
  </si>
  <si>
    <t>CAMINHÃO BASCULANTE 6 M3, PESO BRUTO TOTAL 16.000 KG, CARGA ÚTIL MÁXIMA 13.071 KG, DISTÂNCIA ENTRE EIXOS 4,80 M, POTÊNCIA 230 CV INCLUSIVE CAÇAMBA METÁLICA - JUROS. AF_06/2014</t>
  </si>
  <si>
    <t>8,52</t>
  </si>
  <si>
    <t>91369</t>
  </si>
  <si>
    <t>CAMINHÃO BASCULANTE 6 M3, PESO BRUTO TOTAL 16.000 KG, CARGA ÚTIL MÁXIMA 13.071 KG, DISTÂNCIA ENTRE EIXOS 4,80 M, POTÊNCIA 230 CV INCLUSIVE CAÇAMBA METÁLICA - IMPOSTOS E SEGUROS. AF_06/2014</t>
  </si>
  <si>
    <t>3,44</t>
  </si>
  <si>
    <t>91375</t>
  </si>
  <si>
    <t>CAMINHÃO TOCO, PESO BRUTO TOTAL 16.000 KG, CARGA ÚTIL MÁXIMA DE 10.685 KG, DISTÂNCIA ENTRE EIXOS 4,80 M, POTÊNCIA 189 CV EXCLUSIVE CARROCERIA - DEPRECIAÇÃO. AF_06/2014</t>
  </si>
  <si>
    <t>19,34</t>
  </si>
  <si>
    <t>91376</t>
  </si>
  <si>
    <t>CAMINHÃO TOCO, PESO BRUTO TOTAL 16.000 KG, CARGA ÚTIL MÁXIMA DE 10.685 KG, DISTÂNCIA ENTRE EIXOS 4,80 M, POTÊNCIA 189 CV EXCLUSIVE CARROCERIA - JUROS. AF_06/2014</t>
  </si>
  <si>
    <t>7,95</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</si>
  <si>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</si>
  <si>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</si>
  <si>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</si>
  <si>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</si>
  <si>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29,21</t>
  </si>
  <si>
    <t>91381</t>
  </si>
  <si>
    <t>CAMINHÃO BASCULANTE 10 M3, TRUCADO CABINE SIMPLES, PESO BRUTO TOTAL 23.000 KG, CARGA ÚTIL MÁXIMA 15.935 KG, DISTÂNCIA ENTRE EIXOS 4,80 M, POTÊNCIA 230 CV INCLUSIVE CAÇAMBA METÁLICA - JUROS. AF_06/2014</t>
  </si>
  <si>
    <t>11,21</t>
  </si>
  <si>
    <t>91382</t>
  </si>
  <si>
    <t>CAMINHÃO BASCULANTE 10 M3, TRUCADO CABINE SIMPLES, PESO BRUTO TOTAL 23.000 KG, CARGA ÚTIL MÁXIMA 15.935 KG, DISTÂNCIA ENTRE EIXOS 4,80 M, POTÊNCIA 230 CV INCLUSIVE CAÇAMBA METÁLICA - IMPOSTOS E SEGUROS. AF_06/2014</t>
  </si>
  <si>
    <t>4,53</t>
  </si>
  <si>
    <t>91383</t>
  </si>
  <si>
    <t>CAMINHÃO BASCULANTE 10 M3, TRUCADO CABINE SIMPLES, PESO BRUTO TOTAL 23.000 KG, CARGA ÚTIL MÁXIMA 15.935 KG, DISTÂNCIA ENTRE EIXOS 4,80 M, POTÊNCIA 230 CV INCLUSIVE CAÇAMBA METÁLICA - MANUTENÇÃO. AF_06/2014</t>
  </si>
  <si>
    <t>52,55</t>
  </si>
  <si>
    <t>91384</t>
  </si>
  <si>
    <t>CAMINHÃO BASCULANTE 10 M3, TRUCADO CABINE SIMPLES, PESO BRUTO TOTAL 23.000 KG, CARGA ÚTIL MÁXIMA 15.935 KG, DISTÂNCIA ENTRE EIXOS 4,80 M, POTÊNCIA 230 CV INCLUSIVE CAÇAMBA METÁLICA - MATERIAIS NA OPERAÇÃO. AF_06/2014</t>
  </si>
  <si>
    <t>142,91</t>
  </si>
  <si>
    <t>91390</t>
  </si>
  <si>
    <t>CAMINHÃO TOCO, PBT 14.300 KG, CARGA ÚTIL MÁX. 9.710 KG, DIST. ENTRE EIXOS 3,56 M, POTÊNCIA 185 CV, INCLUSIVE CARROCERIA FIXA ABERTA DE MADEIRA P/ TRANSPORTE GERAL DE CARGA SECA, DIMEN. APROX. 2,50 X 6,50 X 0,50 M - DEPRECIAÇÃO. AF_06/2014</t>
  </si>
  <si>
    <t>19,26</t>
  </si>
  <si>
    <t>91391</t>
  </si>
  <si>
    <t>CAMINHÃO TOCO, PBT 14.300 KG, CARGA ÚTIL MÁX. 9.710 KG, DIST. ENTRE EIXOS 3,56 M, POTÊNCIA 185 CV, INCLUSIVE CARROCERIA FIXA ABERTA DE MADEIRA P/ TRANSPORTE GERAL DE CARGA SECA, DIMEN. APROX. 2,50 X 6,50 X 0,50 M - JUROS. AF_06/2014</t>
  </si>
  <si>
    <t>7,67</t>
  </si>
  <si>
    <t>91392</t>
  </si>
  <si>
    <t>CAMINHÃO TOCO, PBT 14.300 KG, CARGA ÚTIL MÁX. 9.710 KG, DIST. ENTRE EIXOS 3,56 M, POTÊNCIA 185 CV, INCLUSIVE CARROCERIA FIXA ABERTA DE MADEIRA P/ TRANSPORTE GERAL DE CARGA SECA, DIMEN. APROX. 2,50 X 6,50 X 0,50 M - IMPOSTOS E SEGUROS. AF_06/2014</t>
  </si>
  <si>
    <t>3,09</t>
  </si>
  <si>
    <t>91396</t>
  </si>
  <si>
    <t>29,11</t>
  </si>
  <si>
    <t>91397</t>
  </si>
  <si>
    <t>11,25</t>
  </si>
  <si>
    <t>91398</t>
  </si>
  <si>
    <t>4,54</t>
  </si>
  <si>
    <t>91402</t>
  </si>
  <si>
    <t>CAMINHÃO BASCULANTE 6 M3 TOCO, PESO BRUTO TOTAL 16.000 KG, CARGA ÚTIL MÁXIMA 11.130 KG, DISTÂNCIA ENTRE EIXOS 5,36 M, POTÊNCIA 185 CV, INCLUSIVE CAÇAMBA METÁLICA - IMPOSTOS E SEGUROS. AF_06/2014</t>
  </si>
  <si>
    <t>3,57</t>
  </si>
  <si>
    <t>91466</t>
  </si>
  <si>
    <t>4,05</t>
  </si>
  <si>
    <t>91467</t>
  </si>
  <si>
    <t>91468</t>
  </si>
  <si>
    <t>ESPARGIDOR DE ASFALTO PRESSURIZADO, TANQUE 6 M3 COM ISOLAÇÃO TÉRMICA, AQUECIDO COM 2 MAÇARICOS, COM BARRA ESPARGIDORA 3,60 M, MONTADO SOBRE CAMINHÃO  TOCO, PBT 14.300 KG, POTÊNCIA 185 CV - DEPRECIAÇÃO. AF_05/2023</t>
  </si>
  <si>
    <t>25,48</t>
  </si>
  <si>
    <t>91469</t>
  </si>
  <si>
    <t>ESPARGIDOR DE ASFALTO PRESSURIZADO, TANQUE 6 M3 COM ISOLAÇÃO TÉRMICA, AQUECIDO COM 2 MAÇARICOS, COM BARRA ESPARGIDORA 3,60 M, MONTADO SOBRE CAMINHÃO  TOCO, PBT 14.300 KG, POTÊNCIA 185 CV - JUROS. AF_05/2023</t>
  </si>
  <si>
    <t>9,97</t>
  </si>
  <si>
    <t>91484</t>
  </si>
  <si>
    <t>ESPARGIDOR DE ASFALTO PRESSURIZADO, TANQUE 6 M3 COM ISOLAÇÃO TÉRMICA, AQUECIDO COM 2 MAÇARICOS, COM BARRA ESPARGIDORA 3,60 M, MONTADO SOBRE CAMINHÃO  TOCO, PBT 14.300 KG, POTÊNCIA 185 CV - IMPOSTOS E SEGUROS. AF_05/2023</t>
  </si>
  <si>
    <t>4,02</t>
  </si>
  <si>
    <t>91485</t>
  </si>
  <si>
    <t>ESPARGIDOR DE ASFALTO PRESSURIZADO, TANQUE 6 M3 COM ISOLAÇÃO TÉRMICA, AQUECIDO COM 2 MAÇARICOS, COM BARRA ESPARGIDORA 3,60 M, MONTADO SOBRE CAMINHÃO  TOCO, PBT 14.300 KG, POTÊNCIA 185 CV - MATERIAIS NA OPERAÇÃO. AF_05/2023</t>
  </si>
  <si>
    <t>91529</t>
  </si>
  <si>
    <t>91530</t>
  </si>
  <si>
    <t>91531</t>
  </si>
  <si>
    <t>91532</t>
  </si>
  <si>
    <t>6,22</t>
  </si>
  <si>
    <t>91629</t>
  </si>
  <si>
    <t>GUINDAUTO HIDRÁULICO, CAPACIDADE MÁXIMA DE CARGA 6500 KG, MOMENTO MÁXIMO DE CARGA 5,8 TM, ALCANCE MÁXIMO HORIZONTAL 7,60 M, INCLUSIVE CAMINHÃO TOCO PBT 9.700 KG, POTÊNCIA DE 160 CV - DEPRECIAÇÃO. AF_08/2015</t>
  </si>
  <si>
    <t>21,63</t>
  </si>
  <si>
    <t>91630</t>
  </si>
  <si>
    <t>GUINDAUTO HIDRÁULICO, CAPACIDADE MÁXIMA DE CARGA 6500 KG, MOMENTO MÁXIMO DE CARGA 5,8 TM, ALCANCE MÁXIMO HORIZONTAL 7,60 M, INCLUSIVE CAMINHÃO TOCO PBT 9.700 KG, POTÊNCIA DE 160 CV - JUROS. AF_08/2015</t>
  </si>
  <si>
    <t>8,04</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</si>
  <si>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</si>
  <si>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</si>
  <si>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</si>
  <si>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</si>
  <si>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37,02</t>
  </si>
  <si>
    <t>91633</t>
  </si>
  <si>
    <t>GUINDAUTO HIDRÁULICO, CAPACIDADE MÁXIMA DE CARGA 6500 KG, MOMENTO MÁXIMO DE CARGA 5,8 TM, ALCANCE MÁXIMO HORIZONTAL 7,60 M, INCLUSIVE CAMINHÃO TOCO PBT 9.700 KG, POTÊNCIA DE 160 CV - MATERIAIS NA OPERAÇÃO. AF_08/2015</t>
  </si>
  <si>
    <t>134,89</t>
  </si>
  <si>
    <t>91640</t>
  </si>
  <si>
    <t>CAMINHÃO DE TRANSPORTE DE MATERIAL ASFÁLTICO 30.000 L, COM CAVALO MECÂNICO DE CAPACIDADE MÁXIMA DE TRAÇÃO COMBINADO DE 66.000 KG, POTÊNCIA 360 CV, INCLUSIVE TANQUE DE ASFALTO COM SERPENTINA - DEPRECIAÇÃO. AF_08/2015</t>
  </si>
  <si>
    <t>43,47</t>
  </si>
  <si>
    <t>91641</t>
  </si>
  <si>
    <t>CAMINHÃO DE TRANSPORTE DE MATERIAL ASFÁLTICO 30.000 L, COM CAVALO MECÂNICO DE CAPACIDADE MÁXIMA DE TRAÇÃO COMBINADO DE 66.000 KG, POTÊNCIA 360 CV, INCLUSIVE TANQUE DE ASFALTO COM SERPENTINA - JUROS. AF_08/2015</t>
  </si>
  <si>
    <t>17,56</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</si>
  <si>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</si>
  <si>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</si>
  <si>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</si>
  <si>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</si>
  <si>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78,56</t>
  </si>
  <si>
    <t>91644</t>
  </si>
  <si>
    <t>CAMINHÃO DE TRANSPORTE DE MATERIAL ASFÁLTICO 30.000 L, COM CAVALO MECÂNICO DE CAPACIDADE MÁXIMA DE TRAÇÃO COMBINADO DE 66.000 KG, POTÊNCIA 360 CV, INCLUSIVE TANQUE DE ASFALTO COM SERPENTINA - MATERIAIS NA OPERAÇÃO. AF_08/2015</t>
  </si>
  <si>
    <t>303,55</t>
  </si>
  <si>
    <t>91688</t>
  </si>
  <si>
    <t>91689</t>
  </si>
  <si>
    <t>0,02</t>
  </si>
  <si>
    <t>91690</t>
  </si>
  <si>
    <t>91691</t>
  </si>
  <si>
    <t>1,57</t>
  </si>
  <si>
    <t>92040</t>
  </si>
  <si>
    <t>DISTRIBUIDOR DE AGREGADOS REBOCAVEL, CAPACIDADE 1,9 M³, LARGURA DE TRABALHO 3,66 M - DEPRECIAÇÃO. AF_11/2015</t>
  </si>
  <si>
    <t>92041</t>
  </si>
  <si>
    <t>DISTRIBUIDOR DE AGREGADOS REBOCAVEL, CAPACIDADE 1,9 M³, LARGURA DE TRABALHO 3,66 M - JUROS. AF_11/2015</t>
  </si>
  <si>
    <t>1,33</t>
  </si>
  <si>
    <t>92042</t>
  </si>
  <si>
    <t>DISTRIBUIDOR DE AGREGADOS REBOCAVEL, CAPACIDADE 1,9 M³, LARGURA DE TRABALHO 3,66 M - MANUTENÇÃO. AF_11/2015</t>
  </si>
  <si>
    <t>5,39</t>
  </si>
  <si>
    <t>92101</t>
  </si>
  <si>
    <t>CAMINHÃO PARA EQUIPAMENTO DE LIMPEZA A SUCÇÃO COM CAMINHÃO TRUCADO DE PESO BRUTO TOTAL 23000 KG, CARGA ÚTIL MÁXIMA 15935 KG, DISTÂNCIA ENTRE EIXOS 4,80 M, POTÊNCIA 230 CV, INCLUSIVE LIMPADORA A SUCÇÃO, TANQUE 12000 L - DEPRECIAÇÃO. AF_05/2023</t>
  </si>
  <si>
    <t>44,82</t>
  </si>
  <si>
    <t>92102</t>
  </si>
  <si>
    <t>CAMINHÃO PARA EQUIPAMENTO DE LIMPEZA A SUCÇÃO COM CAMINHÃO TRUCADO DE PESO BRUTO TOTAL 23000 KG, CARGA ÚTIL MÁXIMA 15935 KG, DISTÂNCIA ENTRE EIXOS 4,80 M, POTÊNCIA 230 CV, INCLUSIVE LIMPADORA A SUCÇÃO, TANQUE 12000 L - JUROS. AF_05/2023</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</si>
  <si>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</si>
  <si>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</si>
  <si>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92104</t>
  </si>
  <si>
    <t>CAMINHÃO PARA EQUIPAMENTO DE LIMPEZA A SUCÇÃO COM CAMINHÃO TRUCADO DE PESO BRUTO TOTAL 23000 KG, CARGA ÚTIL MÁXIMA 15935 KG, DISTÂNCIA ENTRE EIXOS 4,80 M, POTÊNCIA 230 CV, INCLUSIVE LIMPADORA A SUCÇÃO, TANQUE 12000 L - MANUTENÇÃO. AF_05/2023</t>
  </si>
  <si>
    <t>70,75</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</si>
  <si>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</si>
  <si>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</si>
  <si>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</si>
  <si>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</si>
  <si>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1,02</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</si>
  <si>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</si>
  <si>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</si>
  <si>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</si>
  <si>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</si>
  <si>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1,27</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</si>
  <si>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</si>
  <si>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</si>
  <si>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</si>
  <si>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</si>
  <si>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</si>
  <si>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</si>
  <si>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</si>
  <si>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</si>
  <si>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0,18</t>
  </si>
  <si>
    <t>92133</t>
  </si>
  <si>
    <t>CAMINHONETE COM MOTOR A DIESEL, POTÊNCIA 180 CV, CABINE DUPLA, 4X4 - DEPRECIAÇÃO. AF_11/2015</t>
  </si>
  <si>
    <t>12,93</t>
  </si>
  <si>
    <t>92134</t>
  </si>
  <si>
    <t>CAMINHONETE COM MOTOR A DIESEL, POTÊNCIA 180 CV, CABINE DUPLA, 4X4 - JUROS. AF_11/2015</t>
  </si>
  <si>
    <t>3,98</t>
  </si>
  <si>
    <t>92135</t>
  </si>
  <si>
    <t>CAMINHONETE COM MOTOR A DIESEL, POTÊNCIA 180 CV, CABINE DUPLA, 4X4 - IMPOSTOS E SEGUROS. AF_11/2015</t>
  </si>
  <si>
    <t>1,61</t>
  </si>
  <si>
    <t>92136</t>
  </si>
  <si>
    <t>CAMINHONETE COM MOTOR A DIESEL, POTÊNCIA 180 CV, CABINE DUPLA, 4X4 - MANUTENÇÃO. AF_11/2015</t>
  </si>
  <si>
    <t>16,16</t>
  </si>
  <si>
    <t>92137</t>
  </si>
  <si>
    <t>CAMINHONETE COM MOTOR A DIESEL, POTÊNCIA 180 CV, CABINE DUPLA, 4X4 - MATERIAIS NA OPERAÇÃO. AF_11/2015</t>
  </si>
  <si>
    <t>35,51</t>
  </si>
  <si>
    <t>92140</t>
  </si>
  <si>
    <t>CAMINHONETE CABINE SIMPLES COM MOTOR 1.6 FLEX, CÂMBIO MANUAL, POTÊNCIA 101/104 CV, 2 PORTAS - DEPRECIAÇÃO. AF_11/2015</t>
  </si>
  <si>
    <t>4,73</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</si>
  <si>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</si>
  <si>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</si>
  <si>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</si>
  <si>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</si>
  <si>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</si>
  <si>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</si>
  <si>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5,92</t>
  </si>
  <si>
    <t>92144</t>
  </si>
  <si>
    <t>CAMINHONETE CABINE SIMPLES COM MOTOR 1.6 FLEX, CÂMBIO MANUAL, POTÊNCIA 101/104 CV, 2 PORTAS - MATERIAIS NA OPERAÇÃO. AF_11/2015</t>
  </si>
  <si>
    <t>40,40</t>
  </si>
  <si>
    <t>92237</t>
  </si>
  <si>
    <t>CAMINHÃO DE TRANSPORTE DE MATERIAL ASFÁLTICO 20.000 L, COM CAVALO MECÂNICO DE CAPACIDADE MÁXIMA DE TRAÇÃO COMBINADO DE 45.000 KG, POTÊNCIA 330 CV, INCLUSIVE TANQUE DE ASFALTO COM MAÇARICO - DEPRECIAÇÃO. AF_12/2015</t>
  </si>
  <si>
    <t>31,63</t>
  </si>
  <si>
    <t>92238</t>
  </si>
  <si>
    <t>CAMINHÃO DE TRANSPORTE DE MATERIAL ASFÁLTICO 20.000 L, COM CAVALO MECÂNICO DE CAPACIDADE MÁXIMA DE TRAÇÃO COMBINADO DE 45.000 KG, POTÊNCIA 330 CV, INCLUSIVE TANQUE DE ASFALTO COM MAÇARICO - JUROS. AF_12/2015</t>
  </si>
  <si>
    <t>12,75</t>
  </si>
  <si>
    <t>92239</t>
  </si>
  <si>
    <t>CAMINHÃO DE TRANSPORTE DE MATERIAL ASFÁLTICO 20.000 L, COM CAVALO MECÂNICO DE CAPACIDADE MÁXIMA DE TRAÇÃO COMBINADO DE 45.000 KG, POTÊNCIA 330 CV, INCLUSIVE TANQUE DE ASFALTO COM MAÇARICO - IMPOSTOS E SEGUROS. AF_12/2015</t>
  </si>
  <si>
    <t>5,15</t>
  </si>
  <si>
    <t>92240</t>
  </si>
  <si>
    <t>CAMINHÃO DE TRANSPORTE DE MATERIAL ASFÁLTICO 20.000 L, COM CAVALO MECÂNICO DE CAPACIDADE MÁXIMA DE TRAÇÃO COMBINADO DE 45.000 KG, POTÊNCIA 330 CV, INCLUSIVE TANQUE DE ASFALTO COM MAÇARICO - MANUTENÇÃO. AF_12/2015</t>
  </si>
  <si>
    <t>56,92</t>
  </si>
  <si>
    <t>92241</t>
  </si>
  <si>
    <t>CAMINHÃO DE TRANSPORTE DE MATERIAL ASFÁLTICO 20.000 L, COM CAVALO MECÂNICO DE CAPACIDADE MÁXIMA DE TRAÇÃO COMBINADO DE 45.000 KG, POTÊNCIA 330 CV, INCLUSIVE TANQUE DE ASFALTO COM MAÇARICO - MATERIAIS NA OPERAÇÃO. AF_12/2015</t>
  </si>
  <si>
    <t>278,28</t>
  </si>
  <si>
    <t>92712</t>
  </si>
  <si>
    <t>APARELHO PARA CORTE E SOLDA OXI-ACETILENO SOBRE RODAS, INCLUSIVE CILINDROS E MAÇARICOS - DEPRECIAÇÃO. AF_05/2023</t>
  </si>
  <si>
    <t>92713</t>
  </si>
  <si>
    <t>APARELHO PARA CORTE E SOLDA OXI-ACETILENO SOBRE RODAS, INCLUSIVE CILINDROS E MAÇARICOS - JUROS. AF_05/2023</t>
  </si>
  <si>
    <t>92714</t>
  </si>
  <si>
    <t>APARELHO PARA CORTE E SOLDA OXI-ACETILENO SOBRE RODAS, INCLUSIVE CILINDROS E MAÇARICOS - MANUTENÇÃO. AF_05/2023</t>
  </si>
  <si>
    <t>0,31</t>
  </si>
  <si>
    <t>92715</t>
  </si>
  <si>
    <t>APARELHO PARA CORTE E SOLDA OXI-ACETILENO SOBRE RODAS, INCLUSIVE CILINDROS E MAÇARICOS - MATERIAIS NA OPERAÇÃO. AF_05/2023</t>
  </si>
  <si>
    <t>99,09</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</si>
  <si>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</si>
  <si>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</si>
  <si>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</si>
  <si>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</si>
  <si>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</si>
  <si>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</si>
  <si>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</si>
  <si>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</si>
  <si>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9,34</t>
  </si>
  <si>
    <t>92963</t>
  </si>
  <si>
    <t>MARTELO PERFURADOR PNEUMÁTICO MANUAL, HASTE 25 X 75 MM, 21 KG - DEPRECIAÇÃO. AF_12/2015</t>
  </si>
  <si>
    <t>1,62</t>
  </si>
  <si>
    <t>92964</t>
  </si>
  <si>
    <t>MARTELO PERFURADOR PNEUMÁTICO MANUAL, HASTE 25 X 75 MM, 21 KG - JUROS. AF_12/2015</t>
  </si>
  <si>
    <t>92965</t>
  </si>
  <si>
    <t>MARTELO PERFURADOR PNEUMÁTICO MANUAL, HASTE 25 X 75 MM, 21 KG - MANUTENÇÃO. AF_12/2015</t>
  </si>
  <si>
    <t>2,02</t>
  </si>
  <si>
    <t>93220</t>
  </si>
  <si>
    <t>PERFURATRIZ COM TORRE METÁLICA PARA EXECUÇÃO DE ESTACA HÉLICE CONTÍNUA, PROFUNDIDADE MÁXIMA DE 32 M, DIÂMETRO MÁXIMO DE 1000 MM, POTÊNCIA INSTALADA DE 350 HP, MESA ROTATIVA COM TORQUE MÁXIMO DE 263 KNM - DEPRECIAÇÃO. AF_01/2016</t>
  </si>
  <si>
    <t>419,45</t>
  </si>
  <si>
    <t>93221</t>
  </si>
  <si>
    <t>PERFURATRIZ COM TORRE METÁLICA PARA EXECUÇÃO DE ESTACA HÉLICE CONTÍNUA, PROFUNDIDADE MÁXIMA DE 32 M, DIÂMETRO MÁXIMO DE 1000 MM, POTÊNCIA INSTALADA DE 350 HP, MESA ROTATIVA COM TORQUE MÁXIMO DE 263 KNM - JUROS. AF_01/2016</t>
  </si>
  <si>
    <t>112,53</t>
  </si>
  <si>
    <t>93222</t>
  </si>
  <si>
    <t>PERFURATRIZ COM TORRE METÁLICA PARA EXECUÇÃO DE ESTACA HÉLICE CONTÍNUA, PROFUNDIDADE MÁXIMA DE 32 M, DIÂMETRO MÁXIMO DE 1000 MM, POTÊNCIA INSTALADA DE 350 HP, MESA ROTATIVA COM TORQUE MÁXIMO DE 263 KNM - MANUTENÇÃO. AF_01/2016</t>
  </si>
  <si>
    <t>524,91</t>
  </si>
  <si>
    <t>93223</t>
  </si>
  <si>
    <t>PERFURATRIZ COM TORRE METÁLICA PARA EXECUÇÃO DE ESTACA HÉLICE CONTÍNUA, PROFUNDIDADE MÁXIMA DE 32 M, DIÂMETRO MÁXIMO DE 1000 MM, POTÊNCIA INSTALADA DE 350 HP, MESA ROTATIVA COM TORQUE MÁXIMO DE 263 KNM - MATERIAIS NA OPERAÇÃO. AF_01/2016</t>
  </si>
  <si>
    <t>157,44</t>
  </si>
  <si>
    <t>93229</t>
  </si>
  <si>
    <t>BETONEIRA CAPACIDADE NOMINAL 400 L, CAPACIDADE DE MISTURA 310 L, MOTOR A GASOLINA POTÊNCIA 5,5 CV, SEM CARREGADOR - DEPRECIAÇÃO. AF_02/2016</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</si>
  <si>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</si>
  <si>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</si>
  <si>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</si>
  <si>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</si>
  <si>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0,54</t>
  </si>
  <si>
    <t>93232</t>
  </si>
  <si>
    <t>BETONEIRA CAPACIDADE NOMINAL 400 L, CAPACIDADE DE MISTURA 310 L, MOTOR A GASOLINA POTÊNCIA 5,5 CV, SEM CARREGADOR - MATERIAIS NA OPERAÇÃO. AF_02/2016</t>
  </si>
  <si>
    <t>4,65</t>
  </si>
  <si>
    <t>93235</t>
  </si>
  <si>
    <t>GRUPO GERADOR ESTACIONÁRIO, MOTOR DIESEL POTÊNCIA 170 KVA - JUROS. AF_02/2016</t>
  </si>
  <si>
    <t>2,52</t>
  </si>
  <si>
    <t>93238</t>
  </si>
  <si>
    <t>ROLO COMPACTADOR VIBRATÓRIO REBOCÁVEL, CILINDRO DE AÇO LISO, POTÊNCIA DE TRAÇÃO DE 65 CV, PESO 4,7 T, IMPACTO DINÂMICO 18,3 T, LARGURA DE TRABALHO 1,67 M - JUROS. AF_02/2016</t>
  </si>
  <si>
    <t>2,59</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</si>
  <si>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</si>
  <si>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</si>
  <si>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</si>
  <si>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</si>
  <si>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12,06</t>
  </si>
  <si>
    <t>93267</t>
  </si>
  <si>
    <t>26,87</t>
  </si>
  <si>
    <t>93269</t>
  </si>
  <si>
    <t>10,07</t>
  </si>
  <si>
    <t>93270</t>
  </si>
  <si>
    <t>26,12</t>
  </si>
  <si>
    <t>93271</t>
  </si>
  <si>
    <t>10,84</t>
  </si>
  <si>
    <t>93277</t>
  </si>
  <si>
    <t>0,28</t>
  </si>
  <si>
    <t>93278</t>
  </si>
  <si>
    <t>93279</t>
  </si>
  <si>
    <t>93280</t>
  </si>
  <si>
    <t>0,90</t>
  </si>
  <si>
    <t>93283</t>
  </si>
  <si>
    <t>100,42</t>
  </si>
  <si>
    <t>93284</t>
  </si>
  <si>
    <t>35,39</t>
  </si>
  <si>
    <t>93285</t>
  </si>
  <si>
    <t>161,42</t>
  </si>
  <si>
    <t>93286</t>
  </si>
  <si>
    <t>15,08</t>
  </si>
  <si>
    <t>93296</t>
  </si>
  <si>
    <t>14,30</t>
  </si>
  <si>
    <t>93397</t>
  </si>
  <si>
    <t>GUINDAUTO HIDRÁULICO, CAPACIDADE MÁXIMA DE CARGA 3300 KG, MOMENTO MÁXIMO DE CARGA 5,8 TM, ALCANCE MÁXIMO HORIZONTAL 7,60 M, INCLUSIVE CAMINHÃO TOCO PBT 16.000 KG, POTÊNCIA DE 189 CV - DEPRECIAÇÃO. AF_03/2016</t>
  </si>
  <si>
    <t>25,01</t>
  </si>
  <si>
    <t>93398</t>
  </si>
  <si>
    <t>GUINDAUTO HIDRÁULICO, CAPACIDADE MÁXIMA DE CARGA 3300 KG, MOMENTO MÁXIMO DE CARGA 5,8 TM, ALCANCE MÁXIMO HORIZONTAL 7,60 M, INCLUSIVE CAMINHÃO TOCO PBT 16.000 KG, POTÊNCIA DE 189 CV - JUROS. AF_03/2016</t>
  </si>
  <si>
    <t>9,43</t>
  </si>
  <si>
    <t>93399</t>
  </si>
  <si>
    <t>GUINDAUTO HIDRÁULICO, CAPACIDADE MÁXIMA DE CARGA 3300 KG, MOMENTO MÁXIMO DE CARGA 5,8 TM, ALCANCE MÁXIMO HORIZONTAL 7,60 M, INCLUSIVE CAMINHÃO TOCO PBT 16.000 KG, POTÊNCIA DE 189 CV - IMPOSTOS E SEGUROS. AF_03/2016</t>
  </si>
  <si>
    <t>3,80</t>
  </si>
  <si>
    <t>93400</t>
  </si>
  <si>
    <t>GUINDAUTO HIDRÁULICO, CAPACIDADE MÁXIMA DE CARGA 3300 KG, MOMENTO MÁXIMO DE CARGA 5,8 TM, ALCANCE MÁXIMO HORIZONTAL 7,60 M, INCLUSIVE CAMINHÃO TOCO PBT 16.000 KG, POTÊNCIA DE 189 CV - MANUTENÇÃO. AF_03/2016</t>
  </si>
  <si>
    <t>43,35</t>
  </si>
  <si>
    <t>93401</t>
  </si>
  <si>
    <t>GUINDAUTO HIDRÁULICO, CAPACIDADE MÁXIMA DE CARGA 3300 KG, MOMENTO MÁXIMO DE CARGA 5,8 TM, ALCANCE MÁXIMO HORIZONTAL 7,60 M, INCLUSIVE CAMINHÃO TOCO PBT 16.000 KG, POTÊNCIA DE 189 CV - MATERIAIS NA OPERAÇÃO. AF_03/2016</t>
  </si>
  <si>
    <t>93404</t>
  </si>
  <si>
    <t>7,82</t>
  </si>
  <si>
    <t>93405</t>
  </si>
  <si>
    <t>2,00</t>
  </si>
  <si>
    <t>93406</t>
  </si>
  <si>
    <t>9,39</t>
  </si>
  <si>
    <t>93407</t>
  </si>
  <si>
    <t>93411</t>
  </si>
  <si>
    <t>GERADOR PORTÁTIL MONOFÁSICO, POTÊNCIA 5500 VA, MOTOR A GASOLINA, POTÊNCIA DO MOTOR 13 CV - DEPRECIAÇÃO. AF_03/2016</t>
  </si>
  <si>
    <t>93412</t>
  </si>
  <si>
    <t>GERADOR PORTÁTIL MONOFÁSICO, POTÊNCIA 5500 VA, MOTOR A GASOLINA, POTÊNCIA DO MOTOR 13 CV - JUROS. AF_03/2016</t>
  </si>
  <si>
    <t>0,12</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</si>
  <si>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</si>
  <si>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</si>
  <si>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</si>
  <si>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</si>
  <si>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10,99</t>
  </si>
  <si>
    <t>93417</t>
  </si>
  <si>
    <t>GRUPO GERADOR REBOCÁVEL, POTÊNCIA 66 KVA, MOTOR A DIESEL - DEPRECIAÇÃO. AF_03/2016</t>
  </si>
  <si>
    <t>4,49</t>
  </si>
  <si>
    <t>93418</t>
  </si>
  <si>
    <t>GRUPO GERADOR REBOCÁVEL, POTÊNCIA 66 KVA, MOTOR A DIESEL - JUROS. AF_03/2016</t>
  </si>
  <si>
    <t>1,58</t>
  </si>
  <si>
    <t>93419</t>
  </si>
  <si>
    <t>GRUPO GERADOR REBOCÁVEL, POTÊNCIA 66 KVA, MOTOR A DIESEL - MANUTENÇÃO. AF_03/2016</t>
  </si>
  <si>
    <t>93420</t>
  </si>
  <si>
    <t>GRUPO GERADOR REBOCÁVEL, POTÊNCIA 66 KVA, MOTOR A DIESEL - MATERIAIS NA OPERAÇÃO. AF_03/2016</t>
  </si>
  <si>
    <t>67,59</t>
  </si>
  <si>
    <t>93423</t>
  </si>
  <si>
    <t>GRUPO GERADOR ESTACIONÁRIO, POTÊNCIA 150 KVA, MOTOR A DIESEL- DEPRECIAÇÃO. AF_03/2016</t>
  </si>
  <si>
    <t>6,36</t>
  </si>
  <si>
    <t>93424</t>
  </si>
  <si>
    <t>GRUPO GERADOR ESTACIONÁRIO, POTÊNCIA 150 KVA, MOTOR A DIESEL- JUROS. AF_03/2016</t>
  </si>
  <si>
    <t>2,24</t>
  </si>
  <si>
    <t>93425</t>
  </si>
  <si>
    <t>GRUPO GERADOR ESTACIONÁRIO, POTÊNCIA 150 KVA, MOTOR A DIESEL- MANUTENÇÃO. AF_03/2016</t>
  </si>
  <si>
    <t>93426</t>
  </si>
  <si>
    <t>GRUPO GERADOR ESTACIONÁRIO, POTÊNCIA 150 KVA, MOTOR A DIESEL- MATERIAIS NA OPERAÇÃO. AF_03/2016</t>
  </si>
  <si>
    <t>161,54</t>
  </si>
  <si>
    <t>93429</t>
  </si>
  <si>
    <t>USINA DE MISTURA ASFÁLTICA À QUENTE, TIPO CONTRA FLUXO, PROD 40 A 80 TON/HORA - DEPRECIAÇÃO. AF_05/2023</t>
  </si>
  <si>
    <t>165,11</t>
  </si>
  <si>
    <t>93430</t>
  </si>
  <si>
    <t>USINA DE MISTURA ASFÁLTICA À QUENTE, TIPO CONTRA FLUXO, PROD 40 A 80 TON/HORA - JUROS. AF_05/2023</t>
  </si>
  <si>
    <t>50,75</t>
  </si>
  <si>
    <t>93431</t>
  </si>
  <si>
    <t>USINA DE MISTURA ASFÁLTICA À QUENTE, TIPO CONTRA FLUXO, PROD 40 A 80 TON/HORA - MANUTENÇÃO. AF_05/2023</t>
  </si>
  <si>
    <t>206,55</t>
  </si>
  <si>
    <t>93432</t>
  </si>
  <si>
    <t>USINA DE MISTURA ASFÁLTICA À QUENTE, TIPO CONTRA FLUXO, PROD 40 A 80 TON/HORA - MATERIAIS NA OPERAÇÃO. AF_05/2023</t>
  </si>
  <si>
    <t>2.170,80</t>
  </si>
  <si>
    <t>93435</t>
  </si>
  <si>
    <t>USINA DE ASFALTO À FRIO, CAPACIDADE DE 40 A 60 TON/HORA, ELÉTRICA POTÊNCIA 30 CV - DEPRECIAÇÃO. AF_05/2023</t>
  </si>
  <si>
    <t>93436</t>
  </si>
  <si>
    <t>USINA DE ASFALTO À FRIO, CAPACIDADE DE 40 A 60 TON/HORA, ELÉTRICA POTÊNCIA 30 CV - JUROS. AF_05/2023</t>
  </si>
  <si>
    <t>2,86</t>
  </si>
  <si>
    <t>93437</t>
  </si>
  <si>
    <t>USINA DE ASFALTO À FRIO, CAPACIDADE DE 40 A 60 TON/HORA, ELÉTRICA POTÊNCIA 30 CV - MANUTENÇÃO. AF_05/2023</t>
  </si>
  <si>
    <t>10,14</t>
  </si>
  <si>
    <t>93438</t>
  </si>
  <si>
    <t>USINA DE ASFALTO À FRIO, CAPACIDADE DE 40 A 60 TON/HORA, ELÉTRICA POTÊNCIA 30 CV - MATERIAIS NA OPERAÇÃO. AF_05/2023</t>
  </si>
  <si>
    <t>113,18</t>
  </si>
  <si>
    <t>95114</t>
  </si>
  <si>
    <t>MARTELETE OU ROMPEDOR PNEUMÁTICO MANUAL, 28 KG, COM SILENCIADOR - DEPRECIAÇÃO. AF_07/2016</t>
  </si>
  <si>
    <t>95115</t>
  </si>
  <si>
    <t>MARTELETE OU ROMPEDOR PNEUMÁTICO MANUAL, 28 KG, COM SILENCIADOR - JUROS. AF_07/2016</t>
  </si>
  <si>
    <t>0,36</t>
  </si>
  <si>
    <t>95116</t>
  </si>
  <si>
    <t>USINA DE CONCRETO FIXA, CAPACIDADE NOMINAL DE 90 A 120 M3/H, SEM SILO - DEPRECIAÇÃO. AF_07/2016</t>
  </si>
  <si>
    <t>32,55</t>
  </si>
  <si>
    <t>95117</t>
  </si>
  <si>
    <t>USINA DE CONCRETO FIXA, CAPACIDADE NOMINAL DE 90 A 120 M3/H, SEM SILO - JUROS. AF_07/2016</t>
  </si>
  <si>
    <t>10,04</t>
  </si>
  <si>
    <t>95118</t>
  </si>
  <si>
    <t>USINA MISTURADORA DE SOLOS, CAPACIDADE DE 200 A 500 TON/H, POTENCIA 75KW - DEPRECIAÇÃO. AF_07/2016</t>
  </si>
  <si>
    <t>75,72</t>
  </si>
  <si>
    <t>95119</t>
  </si>
  <si>
    <t>USINA MISTURADORA DE SOLOS, CAPACIDADE DE 200 A 500 TON/H, POTENCIA 75KW - JUROS. AF_07/2016</t>
  </si>
  <si>
    <t>23,36</t>
  </si>
  <si>
    <t>95120</t>
  </si>
  <si>
    <t>USINA MISTURADORA DE SOLOS, CAPACIDADE DE 200 A 500 TON/H, POTENCIA 75KW - MATERIAIS NA OPERAÇÃO. AF_07/2016</t>
  </si>
  <si>
    <t>73,95</t>
  </si>
  <si>
    <t>95123</t>
  </si>
  <si>
    <t>DISTRIBUIDOR DE AGREGADOS AUTOPROPELIDO, CAP 3 M3, A DIESEL, POTÊNCIA 176CV - DEPRECIAÇÃO. AF_07/2016</t>
  </si>
  <si>
    <t>17,87</t>
  </si>
  <si>
    <t>95124</t>
  </si>
  <si>
    <t>DISTRIBUIDOR DE AGREGADOS AUTOPROPELIDO, C/AP 3 M3, A DIESEL, POTÊNCIA 176CV - JUROS. AF_07/2016</t>
  </si>
  <si>
    <t>5,51</t>
  </si>
  <si>
    <t>95125</t>
  </si>
  <si>
    <t>DISTRIBUIDOR DE AGREGADOS AUTOPROPELIDO, CAP 3 M3, A DIESEL, POTÊNCIA 176CV - MANUTENÇÃO. AF_07/2016</t>
  </si>
  <si>
    <t>19,56</t>
  </si>
  <si>
    <t>95126</t>
  </si>
  <si>
    <t>DISTRIBUIDOR DE AGREGADOS AUTOPROPELIDO, CAP 3 M3, A DIESEL, POTÊNCIA 176CV - MATERIAIS NA OPERAÇÃO. AF_07/2016</t>
  </si>
  <si>
    <t>148,39</t>
  </si>
  <si>
    <t>95129</t>
  </si>
  <si>
    <t>MÁQUINA DEMARCADORA DE FAIXA DE TRÁFEGO À FRIO, AUTOPROPELIDA, POTÊNCIA 38 HP - DEPRECIAÇÃO. AF_07/2016</t>
  </si>
  <si>
    <t>47,90</t>
  </si>
  <si>
    <t>95130</t>
  </si>
  <si>
    <t>MÁQUINA DEMARCADORA DE FAIXA DE TRÁFEGO À FRIO, AUTOPROPELIDA, POTÊNCIA 38 HP - JUROS. AF_07/2016</t>
  </si>
  <si>
    <t>17,36</t>
  </si>
  <si>
    <t>95131</t>
  </si>
  <si>
    <t>MÁQUINA DEMARCADORA DE FAIXA DE TRÁFEGO À FRIO, AUTOPROPELIDA, POTÊNCIA 38 HP - MANUTENÇÃO. AF_07/2016</t>
  </si>
  <si>
    <t>56,38</t>
  </si>
  <si>
    <t>95132</t>
  </si>
  <si>
    <t>MÁQUINA DEMARCADORA DE FAIXA DE TRÁFEGO À FRIO, AUTOPROPELIDA, POTÊNCIA 38 HP - MATERIAIS NA OPERAÇÃO. AF_07/2016</t>
  </si>
  <si>
    <t>32,50</t>
  </si>
  <si>
    <t>95136</t>
  </si>
  <si>
    <t>TALHA MANUAL DE CORRENTE, CAPACIDADE DE 2 TON. COM ELEVAÇÃO DE 3 M - DEPRECIAÇÃO. AF_07/2016</t>
  </si>
  <si>
    <t>0,03</t>
  </si>
  <si>
    <t>95137</t>
  </si>
  <si>
    <t>TALHA MANUAL DE CORRENTE, CAPACIDADE DE 2 TON. COM ELEVAÇÃO DE 3 M - JUROS. AF_07/2016</t>
  </si>
  <si>
    <t>0,01</t>
  </si>
  <si>
    <t>95138</t>
  </si>
  <si>
    <t>TALHA MANUAL DE CORRENTE, CAPACIDADE DE 2 TON. COM ELEVAÇÃO DE 3 M - MANUTENÇÃO. AF_07/2016</t>
  </si>
  <si>
    <t>95208</t>
  </si>
  <si>
    <t>GRUA ASCENCIONAL, LANÇA DE 42 M, CAPACIDADE DE 1,5 T A 30 M, ALTURA ATÉ 39 M   DEPRECIAÇÃO. AF_05/2023</t>
  </si>
  <si>
    <t>54,13</t>
  </si>
  <si>
    <t>95209</t>
  </si>
  <si>
    <t>GRUA ASCENCIONAL, LANCA DE 42 M, CAPACIDADE DE 1,5 T A 30 M, ALTURA ATE 39 M   JUROS. AF_05/2023</t>
  </si>
  <si>
    <t>12,51</t>
  </si>
  <si>
    <t>95210</t>
  </si>
  <si>
    <t>GRUA ASCENCIONAL, LANCA DE 42 M, CAPACIDADE DE 1,5 T A 30 M, ALTURA ATE 39 M   MANUTENÇÃO. AF_05/2023</t>
  </si>
  <si>
    <t>59,20</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</si>
  <si>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</si>
  <si>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</si>
  <si>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</si>
  <si>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</si>
  <si>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</si>
  <si>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MARTELO DEMOLIDOR PNEUMÁTICO MANUAL, 32 KG - DEPRECIAÇÃO. AF_09/2016</t>
  </si>
  <si>
    <t>1,40</t>
  </si>
  <si>
    <t>95256</t>
  </si>
  <si>
    <t>MARTELO DEMOLIDOR PNEUMÁTICO MANUAL, 32 KG - JUROS. AF_09/2016</t>
  </si>
  <si>
    <t>95257</t>
  </si>
  <si>
    <t>MARTELO DEMOLIDOR PNEUMÁTICO MANUAL, 32 KG - MANUTENÇÃO. AF_09/2016</t>
  </si>
  <si>
    <t>1,75</t>
  </si>
  <si>
    <t>95260</t>
  </si>
  <si>
    <t>0,70</t>
  </si>
  <si>
    <t>95261</t>
  </si>
  <si>
    <t>95262</t>
  </si>
  <si>
    <t>95263</t>
  </si>
  <si>
    <t>4,71</t>
  </si>
  <si>
    <t>95266</t>
  </si>
  <si>
    <t>RÉGUA VIBRATÓRIA DUPLA PARA CONCRETO, PESO DE 60KG, COMPRIMENTO 4 M, COM MOTOR A GASOLINA, POTÊNCIA 5,5 HP - DEPRECIAÇÃO. AF_09/2016</t>
  </si>
  <si>
    <t>0,51</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</si>
  <si>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</si>
  <si>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</si>
  <si>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</si>
  <si>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</si>
  <si>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0,50</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</si>
  <si>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</si>
  <si>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</si>
  <si>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</si>
  <si>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</si>
  <si>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</si>
  <si>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</si>
  <si>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</si>
  <si>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</si>
  <si>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</si>
  <si>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</si>
  <si>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2,94</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</si>
  <si>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</si>
  <si>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</si>
  <si>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</si>
  <si>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</si>
  <si>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</si>
  <si>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</si>
  <si>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</si>
  <si>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</si>
  <si>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</si>
  <si>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PERFURATRIZ PNEUMATICA MANUAL DE PESO MEDIO, MARTELETE, 18KG, COMPRIMENTO MÁXIMO DE CURSO DE 6 M, DIAMETRO DO PISTAO DE 5,5 CM - DEPRECIAÇÃO. AF_11/2016</t>
  </si>
  <si>
    <t>1,14</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</si>
  <si>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</si>
  <si>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</si>
  <si>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</si>
  <si>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</si>
  <si>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1,43</t>
  </si>
  <si>
    <t>95627</t>
  </si>
  <si>
    <t>ROLO COMPACTADOR VIBRATORIO TANDEM, ACO LISO, POTENCIA 125 HP, PESO SEM/COM LASTRO 10,20/11,65 T, LARGURA DE TRABALHO 1,73 M - DEPRECIAÇÃO. AF_11/2016</t>
  </si>
  <si>
    <t>47,95</t>
  </si>
  <si>
    <t>95628</t>
  </si>
  <si>
    <t>ROLO COMPACTADOR VIBRATORIO TANDEM, ACO LISO, POTENCIA 125 HP, PESO SEM/COM LASTRO 10,20/11,65 T, LARGURA DE TRABALHO 1,73 M - JUROS. AF_11/2016</t>
  </si>
  <si>
    <t>12,86</t>
  </si>
  <si>
    <t>95629</t>
  </si>
  <si>
    <t>ROLO COMPACTADOR VIBRATORIO TANDEM, ACO LISO, POTENCIA 125 HP, PESO SEM/COM LASTRO 10,20/11,65 T, LARGURA DE TRABALHO 1,73 M - MANUTENÇÃO. AF_11/2016</t>
  </si>
  <si>
    <t>60,01</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</si>
  <si>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</si>
  <si>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</si>
  <si>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</si>
  <si>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</si>
  <si>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</si>
  <si>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</si>
  <si>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</si>
  <si>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</si>
  <si>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</si>
  <si>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</si>
  <si>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</si>
  <si>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</si>
  <si>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61,23</t>
  </si>
  <si>
    <t>95705</t>
  </si>
  <si>
    <t>PERFURATRIZ SOBRE ESTEIRA, TORQUE MÁXIMO 600 KGF, POTÊNCIA ENTRE 50 E 60 HP, DIÂMETRO MÁXIMO 10" - JUROS. AF_11/2016</t>
  </si>
  <si>
    <t>16,42</t>
  </si>
  <si>
    <t>95706</t>
  </si>
  <si>
    <t>PERFURATRIZ SOBRE ESTEIRA, TORQUE MÁXIMO 600 KGF, POTÊNCIA ENTRE 50 E 60 HP, DIÂMETRO MÁXIMO 10" - MANUTENÇÃO. AF_11/2016</t>
  </si>
  <si>
    <t>76,62</t>
  </si>
  <si>
    <t>95707</t>
  </si>
  <si>
    <t>PERFURATRIZ SOBRE ESTEIRA, TORQUE MÁXIMO 600 KGF, POTÊNCIA ENTRE 50 E 60 HP, DIÂMETRO MÁXIMO 10" - MATERIAIS NA OPERAÇÃO. AF_11/2016</t>
  </si>
  <si>
    <t>4,75</t>
  </si>
  <si>
    <t>95716</t>
  </si>
  <si>
    <t>ESCAVADEIRA HIDRAULICA SOBRE ESTEIRA, EQUIPADA COM CLAMSHELL, COM CAPACIDADE DA CAÇAMBA ENTRE 1,20 E 1,50 M3, PESO OPERACIONAL ENTRE 20,00 E 22,00 TON, POTENCIA LIQUIDA ENTRE 150 E 160 HP - DEPRECIAÇÃO. AF_11/2016</t>
  </si>
  <si>
    <t>73,62</t>
  </si>
  <si>
    <t>95717</t>
  </si>
  <si>
    <t>ESCAVADEIRA HIDRAULICA SOBRE ESTEIRA, EQUIPADA COM CLAMSHELL, COM CAPACIDADE DA CAÇAMBA ENTRE 1,20 E 1,50 M3, PESO OPERACIONAL ENTRE 20,00 E 22,00 TON, POTENCIA LIQUIDA ENTRE 150 E 160 HP - JUROS. AF_11/2016</t>
  </si>
  <si>
    <t>19,45</t>
  </si>
  <si>
    <t>95718</t>
  </si>
  <si>
    <t>ESCAVADEIRA HIDRAULICA SOBRE ESTEIRA, EQUIPADA COM CLAMSHELL, COM CAPACIDADE DA CAÇAMBA ENTRE 1,20 E 1,50 M3, PESO OPERACIONAL ENTRE 20,00 E 22,00 TON, POTENCIA LIQUIDA ENTRE 150 E 160 HP - MANUTENÇÃO. AF_11/2016</t>
  </si>
  <si>
    <t>92,03</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</si>
  <si>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</si>
  <si>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</si>
  <si>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</si>
  <si>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</si>
  <si>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3,58</t>
  </si>
  <si>
    <t>95870</t>
  </si>
  <si>
    <t>GRUPO GERADOR COM CARENAGEM, MOTOR DIESEL POTÊNCIA STANDART ENTRE 250 E 260 KVA - MANUTENÇÃO. AF_12/2016</t>
  </si>
  <si>
    <t>9,08</t>
  </si>
  <si>
    <t>95871</t>
  </si>
  <si>
    <t>GRUPO GERADOR COM CARENAGEM, MOTOR DIESEL POTÊNCIA STANDART ENTRE 250 E 260 KVA - MATERIAIS NA OPERAÇÃO. AF_12/2016</t>
  </si>
  <si>
    <t>275,20</t>
  </si>
  <si>
    <t>95874</t>
  </si>
  <si>
    <t>GRUPO GERADOR COM CARENAGEM, MOTOR DIESEL POTÊNCIA STANDART ENTRE 250 E 260 KVA - DEPRECIAÇÃO. AF_12/2016</t>
  </si>
  <si>
    <t>10,17</t>
  </si>
  <si>
    <t>96008</t>
  </si>
  <si>
    <t>TRATOR DE PNEUS COM POTÊNCIA DE 122 CV, TRAÇÃO 4X4, COM VASSOURA MECÂNICA ACOPLADA - DEPRECIAÇÃO. AF_02/2017</t>
  </si>
  <si>
    <t>22,80</t>
  </si>
  <si>
    <t>96009</t>
  </si>
  <si>
    <t>TRATOR DE PNEUS COM POTÊNCIA DE 122 CV, TRAÇÃO 4X4, COM VASSOURA MECÂNICA ACOPLADA - JUROS. AF_02/2017</t>
  </si>
  <si>
    <t>96011</t>
  </si>
  <si>
    <t>TRATOR DE PNEUS COM POTÊNCIA DE 122 CV, TRAÇÃO 4X4, COM VASSOURA MECÂNICA ACOPLADA - MANUTENÇÃO. AF_02/2017</t>
  </si>
  <si>
    <t>24,94</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</si>
  <si>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</si>
  <si>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</si>
  <si>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</si>
  <si>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</si>
  <si>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</si>
  <si>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</si>
  <si>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6,06</t>
  </si>
  <si>
    <t>96018</t>
  </si>
  <si>
    <t>TRATOR DE PNEUS COM POTÊNCIA DE 122 CV, TRAÇÃO 4X4, COM GRADE DE DISCOS ACOPLADA - MANUTENÇÃO. AF_02/2017</t>
  </si>
  <si>
    <t>24,72</t>
  </si>
  <si>
    <t>96019</t>
  </si>
  <si>
    <t>TRATOR DE PNEUS COM POTÊNCIA DE 122 CV, TRAÇÃO 4X4, COM GRADE DE DISCOS ACOPLADA - MATERIAIS NA OPERAÇÃO. AF_02/2017</t>
  </si>
  <si>
    <t>96023</t>
  </si>
  <si>
    <t>TRATOR DE PNEUS COM POTÊNCIA DE 85 CV, TRAÇÃO 4X4, COM GRADE DE DISCOS ACOPLADA - DEPRECIAÇÃO. AF_02/2017</t>
  </si>
  <si>
    <t>17,45</t>
  </si>
  <si>
    <t>96024</t>
  </si>
  <si>
    <t>TRATOR DE PNEUS COM POTÊNCIA DE 85 CV, TRAÇÃO 4X4, COM GRADE DE DISCOS ACOPLADA - JUROS. AF_02/2017</t>
  </si>
  <si>
    <t>4,67</t>
  </si>
  <si>
    <t>96026</t>
  </si>
  <si>
    <t>TRATOR DE PNEUS COM POTÊNCIA DE 85 CV, TRAÇÃO 4X4, COM GRADE DE DISCOS ACOPLADA - MANUTENÇÃO. AF_02/2017</t>
  </si>
  <si>
    <t>19,08</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</si>
  <si>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</si>
  <si>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</si>
  <si>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</si>
  <si>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</si>
  <si>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35,68</t>
  </si>
  <si>
    <t>96031</t>
  </si>
  <si>
    <t>CAMINHÃO BASCULANTE 10 M3, TRUCADO, POTÊNCIA 230 CV, INCLUSIVE CAÇAMBA METÁLICA, COM DISTRIBUIDOR DE AGREGADOS ACOPLADO - JUROS. AF_02/2017</t>
  </si>
  <si>
    <t>12,54</t>
  </si>
  <si>
    <t>96032</t>
  </si>
  <si>
    <t>CAMINHÃO BASCULANTE 10 M3, TRUCADO, POTÊNCIA 230 CV, INCLUSIVE CAÇAMBA METÁLICA, COM DISTRIBUIDOR DE AGREGADOS ACOPLADO - IMPOSTOS E SEGUROS. AF_02/2017</t>
  </si>
  <si>
    <t>5,04</t>
  </si>
  <si>
    <t>96033</t>
  </si>
  <si>
    <t>CAMINHÃO BASCULANTE 10 M3, TRUCADO, POTÊNCIA 230 CV, INCLUSIVE CAÇAMBA METÁLICA, COM DISTRIBUIDOR DE AGREGADOS ACOPLADO - MANUTENÇÃO. AF_02/2017</t>
  </si>
  <si>
    <t>57,94</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</si>
  <si>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</si>
  <si>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</si>
  <si>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</si>
  <si>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</si>
  <si>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17,65</t>
  </si>
  <si>
    <t>96054</t>
  </si>
  <si>
    <t>MINICARREGADEIRA SOBRE RODAS POTENCIA 47HP CAPACIDADE OPERACAO 646 KG, COM VASSOURA MECÂNICA ACOPLADA - DEPRECIAÇÃO. AF_03/2017</t>
  </si>
  <si>
    <t>33,14</t>
  </si>
  <si>
    <t>96055</t>
  </si>
  <si>
    <t>TRATOR DE PNEUS COM POTÊNCIA DE 85 CV, TRAÇÃO 4X4, COM VASSOURA MECÂNICA ACOPLADA - JUROS. AF_03/2017</t>
  </si>
  <si>
    <t>4,72</t>
  </si>
  <si>
    <t>96056</t>
  </si>
  <si>
    <t>TRATOR DE PNEUS COM POTÊNCIA DE 85 CV, TRAÇÃO 4X4, COM VASSOURA MECÂNICA ACOPLADA - MANUTENÇÃO. AF_03/2017</t>
  </si>
  <si>
    <t>19,30</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</si>
  <si>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</si>
  <si>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</si>
  <si>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</si>
  <si>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</si>
  <si>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</si>
  <si>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</si>
  <si>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41,43</t>
  </si>
  <si>
    <t>96062</t>
  </si>
  <si>
    <t>MINICARREGADEIRA SOBRE RODAS POTENCIA 47HP CAPACIDADE OPERACAO 646 KG, COM VASSOURA MECÂNICA ACOPLADA - MATERIAIS NA OPERAÇÃO. AF_03/2017</t>
  </si>
  <si>
    <t>96241</t>
  </si>
  <si>
    <t>MINIESCAVADEIRA SOBRE ESTEIRAS, POTÊNCIA LÍQUIDA DE *30* HP, PESO OPERACIONAL DE *3.500* KG - DEPRECIAÇÃO. AF_04/2017</t>
  </si>
  <si>
    <t>31,28</t>
  </si>
  <si>
    <t>96242</t>
  </si>
  <si>
    <t>MINIESCAVADEIRA SOBRE ESTEIRAS, POTÊNCIA LÍQUIDA DE *30* HP, PESO OPERACIONAL DE *3.500* KG - JUROS. AF_04/2017</t>
  </si>
  <si>
    <t>8,26</t>
  </si>
  <si>
    <t>96243</t>
  </si>
  <si>
    <t>MINIESCAVADEIRA SOBRE ESTEIRAS, POTÊNCIA LÍQUIDA DE *30* HP, PESO OPERACIONAL DE *3.500* KG - MANUTENÇÃO. AF_04/2017</t>
  </si>
  <si>
    <t>39,10</t>
  </si>
  <si>
    <t>96244</t>
  </si>
  <si>
    <t>MINIESCAVADEIRA SOBRE ESTEIRAS, POTÊNCIA LÍQUIDA DE *30* HP, PESO OPERACIONAL DE *3.500* KG - MATERIAIS NA OPERAÇÃO. AF_04/2017</t>
  </si>
  <si>
    <t>17,54</t>
  </si>
  <si>
    <t>96301</t>
  </si>
  <si>
    <t>PERFURATRIZ ROTATIVA SOBRE ESTEIRA, TORQUE MAXIMO 2500 KGM, POTENCIA 110 HP, MOTOR DIESEL - MATERIAIS NA OPERAÇÃO. AF_05/2017</t>
  </si>
  <si>
    <t>49,50</t>
  </si>
  <si>
    <t>96457</t>
  </si>
  <si>
    <t>ROLO COMPACTADOR DE PNEUS, ESTÁTICO, PRESSÃO VARIÁVEL, POTÊNCIA 110 HP, PESO SEM/COM LASTRO 10,8/27 T, LARGURA DE ROLAGEM 2,30 M - MATERIAIS NA OPERAÇÃO. AF_06/2017</t>
  </si>
  <si>
    <t>64,34</t>
  </si>
  <si>
    <t>96458</t>
  </si>
  <si>
    <t>ROLO COMPACTADOR DE PNEUS, ESTÁTICO, PRESSÃO VARIÁVEL, POTÊNCIA 110 HP, PESO SEM/COM LASTRO 10,8/27 T, LARGURA DE ROLAGEM 2,30 M - MANUTENÇÃO. AF_06/2017</t>
  </si>
  <si>
    <t>66,55</t>
  </si>
  <si>
    <t>96459</t>
  </si>
  <si>
    <t>ROLO COMPACTADOR DE PNEUS, ESTÁTICO, PRESSÃO VARIÁVEL, POTÊNCIA 110 HP, PESO SEM/COM LASTRO 10,8/27 T, LARGURA DE ROLAGEM 2,30 M - JUROS. AF_06/2017</t>
  </si>
  <si>
    <t>14,26</t>
  </si>
  <si>
    <t>96460</t>
  </si>
  <si>
    <t>ROLO COMPACTADOR DE PNEUS, ESTÁTICO, PRESSÃO VARIÁVEL, POTÊNCIA 110 HP, PESO SEM/COM LASTRO 10,8/27 T, LARGURA DE ROLAGEM 2,30 M - DEPRECIAÇÃO. AF_06/2017</t>
  </si>
  <si>
    <t>53,18</t>
  </si>
  <si>
    <t>98760</t>
  </si>
  <si>
    <t>INVERSOR DE SOLDA MONOFÁSICO DE 160 A, POTÊNCIA DE 5400 W, TENSÃO DE 220 V, PARA SOLDA COM ELETRODOS DE 2,0 A 4,0 MM E PROCESSO TIG - DEPRECIAÇÃO. AF_06/2018</t>
  </si>
  <si>
    <t>0,09</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</si>
  <si>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</si>
  <si>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</si>
  <si>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</si>
  <si>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</si>
  <si>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</si>
  <si>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</si>
  <si>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5,32</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</si>
  <si>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</si>
  <si>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</si>
  <si>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</si>
  <si>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</si>
  <si>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</si>
  <si>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</si>
  <si>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0,13</t>
  </si>
  <si>
    <t>99832</t>
  </si>
  <si>
    <t>LAVADORA DE ALTA PRESSAO (LAVA-JATO) PARA AGUA FRIA, PRESSAO DE OPERACAO ENTRE 1400 E 1900 LIB/POL2, VAZAO MAXIMA ENTRE 400 E 700 L/H - MATERIAIS NA OPERAÇÃO. AF_05/2023</t>
  </si>
  <si>
    <t>5,12</t>
  </si>
  <si>
    <t>100637</t>
  </si>
  <si>
    <t>USINA DE MISTURA ASFÁLTICA À QUENTE, TIPO CONTRA FLUXO, PROD 100 A 140 TON/HORA - DEPRECIAÇÃO. AF_12/2019</t>
  </si>
  <si>
    <t>202,81</t>
  </si>
  <si>
    <t>100638</t>
  </si>
  <si>
    <t>USINA DE MISTURA ASFÁLTICA À QUENTE, TIPO CONTRA FLUXO, PROD 100 A 140 TON/HORA - JUROS. AF_12/2019</t>
  </si>
  <si>
    <t>62,34</t>
  </si>
  <si>
    <t>100639</t>
  </si>
  <si>
    <t>USINA DE MISTURA ASFÁLTICA À QUENTE, TIPO CONTRA FLUXO, PROD 100 A 140 TON/HORA - MANUTENÇÃO. AF_12/2019</t>
  </si>
  <si>
    <t>253,71</t>
  </si>
  <si>
    <t>100640</t>
  </si>
  <si>
    <t>USINA DE MISTURA ASFÁLTICA À QUENTE, TIPO CONTRA FLUXO, PROD 100 A 140 TON/HORA - MATERIAIS NA OPERAÇÃO. AF_12/2019</t>
  </si>
  <si>
    <t>4.341,60</t>
  </si>
  <si>
    <t>100643</t>
  </si>
  <si>
    <t>USINA DE ASFALTO, TIPO GRAVIMÉTRICA, PROD 150 TON/HORA - DEPRECIAÇÃO. AF_12/2019</t>
  </si>
  <si>
    <t>415,57</t>
  </si>
  <si>
    <t>100644</t>
  </si>
  <si>
    <t>USINA DE ASFALTO, TIPO GRAVIMÉTRICA, PROD 150 TON/HORA - JUROS. AF_12/2019</t>
  </si>
  <si>
    <t>146,48</t>
  </si>
  <si>
    <t>100645</t>
  </si>
  <si>
    <t>USINA DE ASFALTO, TIPO GRAVIMÉTRICA, PROD 150 TON/HORA - MANUTENÇÃO. AF_12/2019</t>
  </si>
  <si>
    <t>668,02</t>
  </si>
  <si>
    <t>100646</t>
  </si>
  <si>
    <t>USINA DE ASFALTO, TIPO GRAVIMÉTRICA, PROD 150 TON/HORA - MATERIAIS NA OPERAÇÃO. AF_12/2019</t>
  </si>
  <si>
    <t>5.427,00</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</si>
  <si>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</si>
  <si>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</si>
  <si>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</si>
  <si>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</si>
  <si>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</si>
  <si>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</si>
  <si>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0,86</t>
  </si>
  <si>
    <t>102273</t>
  </si>
  <si>
    <t>MARTELO DEMOLIDOR ELÉTRICO, COM POTÊNCIA DE 2.000 W, 1.000 IMPACTOS POR MINUTO, PESO DE 30 KG - MATERIAIS NA OPERAÇÃO. AF_01/2021</t>
  </si>
  <si>
    <t>1,97</t>
  </si>
  <si>
    <t>102809</t>
  </si>
  <si>
    <t>CALDEIRA A GÁS COM TERMOSTATO, CAPACIDADE 100 LITROS - MATERIAIS NA OPERAÇÃO. AF_05/2023</t>
  </si>
  <si>
    <t>15,85</t>
  </si>
  <si>
    <t>102815</t>
  </si>
  <si>
    <t>CENTRAL DE LAMA BENTONÍTICA (DEPÓSITO DE BENTONITA, MISTURADOR DE ALTA TURBULÊNCIA, SILOS DE ARMAZENAMENTO DE LAMA E ÁGUA, LABORATÓRIO DE CONTROLE DE QUALIDADE DA LAMA) - MATERIAIS NA OPERAÇÃO. AF_04/2019</t>
  </si>
  <si>
    <t>102826</t>
  </si>
  <si>
    <t>CONJUNTO MACACO E BOMBA HIDRÁULICA PARA PROTENSAO DE CORDOALHAS, ESFORÇO MAXIMO DE 115 TONELADAS - MATERIAIS NA OPERAÇÃO. AF_05/2023</t>
  </si>
  <si>
    <t>7,40</t>
  </si>
  <si>
    <t>102832</t>
  </si>
  <si>
    <t>CONJUNTO CILINDRO E BOMBA HIDRÁULICA PARA PROTENSÃO DE MONOBARRAS PARA TIRANTES, ESFORÇO MÁXIMO DE 30 TONELADAS  - MATERIAIS NA OPERAÇÃO. AF_05/2023</t>
  </si>
  <si>
    <t>9,86</t>
  </si>
  <si>
    <t>102843</t>
  </si>
  <si>
    <t>GUINDASTE HIDRAULICO AUTOPROPELIDO, COM LANÇA TRELIÇADA 40 M, CAPACIDADE MÁXIMA 75 T, EQUIPADO COM CLAMSHELL - MATERIAIS NA OPERAÇÃO. AF_04/2019</t>
  </si>
  <si>
    <t>135,67</t>
  </si>
  <si>
    <t>102849</t>
  </si>
  <si>
    <t>GUINDASTE SOBRE ESTEIRAS, COM LANÇA TRELIÇADA 40 M, CAPACIDADE MÁXIMA 75 T - MATERIAIS NA OPERAÇÃO. AF_04/2019</t>
  </si>
  <si>
    <t>66,33</t>
  </si>
  <si>
    <t>102855</t>
  </si>
  <si>
    <t>GUINDASTE SOBRE ESTEIRAS, COM LANÇA TRELIÇADA 40 M, CAPACIDADE MÁXIMA 75 T, EQUIPADO COM CLAMSHELL - MATERIAIS NA OPERAÇÃO. AF_04/2019</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</si>
  <si>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</si>
  <si>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</si>
  <si>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</si>
  <si>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</si>
  <si>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0,78</t>
  </si>
  <si>
    <t>102870</t>
  </si>
  <si>
    <t>PERFURATRIZ HIDRÁULICA SOBRE ESTEIRA, TORQUE MÁXIMO 161 KNM, PROFUNDIDADE MÁXIMA 54 M, DIÂMETRO MÁXIMO 1500 MM, POTÊNCIA MOTOR 268 HP - DEPRECIAÇÃO. AF_04/2019</t>
  </si>
  <si>
    <t>398,95</t>
  </si>
  <si>
    <t>102871</t>
  </si>
  <si>
    <t>PERFURATRIZ HIDRÁULICA SOBRE ESTEIRA, TORQUE MÁXIMO 161 KNM, PROFUNDIDADE MÁXIMA 54 M, DIÂMETRO MÁXIMO 1500 MM, POTÊNCIA MOTOR 268 HP - JUROS. AF_04/2019</t>
  </si>
  <si>
    <t>107,78</t>
  </si>
  <si>
    <t>102872</t>
  </si>
  <si>
    <t>PERFURATRIZ HIDRÁULICA SOBRE ESTEIRA, TORQUE MÁXIMO 161 KNM, PROFUNDIDADE MÁXIMA 54 M, DIÂMETRO MÁXIMO 1500 MM, POTÊNCIA MOTOR 268 HP - MANUTENÇÃO. AF_04/2019</t>
  </si>
  <si>
    <t>499,25</t>
  </si>
  <si>
    <t>102873</t>
  </si>
  <si>
    <t>PERFURATRIZ HIDRÁULICA SOBRE ESTEIRA, TORQUE MÁXIMO 161 KNM, PROFUNDIDADE MÁXIMA 54 M, DIÂMETRO MÁXIMO 1500 MM, POTÊNCIA MOTOR 268 HP - MATERIAIS NA OPERAÇÃO. AF_04/2019</t>
  </si>
  <si>
    <t>102876</t>
  </si>
  <si>
    <t>PERFURATRIZ PARA EXECUÇÃO DE ESTACAS SECANTES, TIPO HÉLICE CONTÍNUA COM CABEÇOTE DUPLO E TUBO METÁLICO - DEPRECIAÇÃO. AF_04/2019</t>
  </si>
  <si>
    <t>554,41</t>
  </si>
  <si>
    <t>102877</t>
  </si>
  <si>
    <t>PERFURATRIZ PARA EXECUÇÃO DE ESTACAS SECANTES, TIPO HÉLICE CONTÍNUA COM CABEÇOTE DUPLO E TUBO METÁLICO - JUROS. AF_04/2019</t>
  </si>
  <si>
    <t>149,78</t>
  </si>
  <si>
    <t>102878</t>
  </si>
  <si>
    <t>PERFURATRIZ PARA EXECUÇÃO DE ESTACAS SECANTES, TIPO HÉLICE CONTÍNUA COM CABEÇOTE DUPLO E TUBO METÁLICO - MANUTENÇÃO. AF_04/2019</t>
  </si>
  <si>
    <t>693,79</t>
  </si>
  <si>
    <t>102879</t>
  </si>
  <si>
    <t>PERFURATRIZ PARA EXECUÇÃO DE ESTACAS SECANTES, TIPO HÉLICE CONTÍNUA COM CABEÇOTE DUPLO E TUBO METÁLICO - MATERIAIS NA OPERAÇÃO. AF_04/2019</t>
  </si>
  <si>
    <t>180,90</t>
  </si>
  <si>
    <t>102885</t>
  </si>
  <si>
    <t>PLATAFORMA ELEVATÓRIA - MATERIAIS NA OPERAÇÃO. AF_04/2019</t>
  </si>
  <si>
    <t>1,48</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</si>
  <si>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</si>
  <si>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</si>
  <si>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</si>
  <si>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</si>
  <si>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</si>
  <si>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TORRE, COMPOSTA POR GUINCHO MECÂNICO, GUINCHO MANUAL, CABOS DE AÇO, PITEIRA E SOQUETE  - MATERIAIS NA OPERAÇÃO. AF_05/2023</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</si>
  <si>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</si>
  <si>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</si>
  <si>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</si>
  <si>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</si>
  <si>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</si>
  <si>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</si>
  <si>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</si>
  <si>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</si>
  <si>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</si>
  <si>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</si>
  <si>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</si>
  <si>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</si>
  <si>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</si>
  <si>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</si>
  <si>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</si>
  <si>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RETROESCAVADEIRA SOBRE RODAS COM CARREGADEIRA , PESO OPERACIONAL MÍN. 6,674, POTÊNCIA LÍQ 88 HP, COM MARTELO ROMPEDOR HIDRÁULICO ENTRE  275 A 362 KG - MATERIAIS NA OPERAÇÃO. AF_02/2021</t>
  </si>
  <si>
    <t>39,61</t>
  </si>
  <si>
    <t>102960</t>
  </si>
  <si>
    <t>PERFURATRIZ HIDRÁULICA SOBRE ESTEIRA, TORQUE MÁXIMO 98 KNM, PROFUNDIDADE MÁXIMA 25 M, DIÂMETRO MÁXIMO 115 MM, POTÊNCIA MOTOR 190 HP - DEPRECIAÇÃO. AF_02/2021</t>
  </si>
  <si>
    <t>193,61</t>
  </si>
  <si>
    <t>102961</t>
  </si>
  <si>
    <t>PERFURATRIZ HIDRÁULICA SOBRE ESTEIRA, TORQUE MÁXIMO 98 KNM, PROFUNDIDADE MÁXIMA 25 M, DIÂMETRO MÁXIMO 115 MM, POTÊNCIA MOTOR 190 HP - JUROS. AF_02/2021</t>
  </si>
  <si>
    <t>52,30</t>
  </si>
  <si>
    <t>102962</t>
  </si>
  <si>
    <t>PERFURATRIZ HIDRÁULICA SOBRE ESTEIRA, TORQUE MÁXIMO 98 KNM, PROFUNDIDADE MÁXIMA 25 M, DIÂMETRO MÁXIMO 115 MM, POTÊNCIA MOTOR 190 HP - MANUTENÇÃO. AF_02/2021</t>
  </si>
  <si>
    <t>181,63</t>
  </si>
  <si>
    <t>102963</t>
  </si>
  <si>
    <t>PERFURATRIZ HIDRÁULICA SOBRE ESTEIRA, TORQUE MÁXIMO 98 KNM, PROFUNDIDADE MÁXIMA 25 M, DIÂMETRO MÁXIMO 115 MM, POTÊNCIA MOTOR 190 HP - MATERIAIS NA OPERAÇÃO. AF_02/2021</t>
  </si>
  <si>
    <t>102969</t>
  </si>
  <si>
    <t>COMPRESSOR DE AR, VAZAO DE 10 PCM, RESERVATORIO 100 L, PRESSAO DE TRABALHO ENTRE 6,9 E 9,7 BAR, POTENCIA 2 HP, TENSAO 110/220 V - MATERIAIS NA OPERAÇÃO. AF_05/2023</t>
  </si>
  <si>
    <t>0,17</t>
  </si>
  <si>
    <t>102972</t>
  </si>
  <si>
    <t>PERFURATRIZ ROTATIVA SOBRE ESTEIRA, TORQUE MAXIMO 2500 KGM, POTENCIA 110 HP, MOTOR DIESEL - DEPRECIAÇÃO. AF_05/2017</t>
  </si>
  <si>
    <t>103,34</t>
  </si>
  <si>
    <t>102973</t>
  </si>
  <si>
    <t>PERFURATRIZ ROTATIVA SOBRE ESTEIRA, TORQUE MAXIMO 2500 KGM, POTENCIA 110 HP, MOTOR DIESEL - JUROS. AF_05/2017</t>
  </si>
  <si>
    <t>28,69</t>
  </si>
  <si>
    <t>102974</t>
  </si>
  <si>
    <t>PERFURATRIZ ROTATIVA SOBRE ESTEIRA, TORQUE MAXIMO 2500 KGM, POTENCIA 110 HP, MOTOR DIESEL - MANUTENÇÃO. AF_05/2017</t>
  </si>
  <si>
    <t>96,94</t>
  </si>
  <si>
    <t>102985</t>
  </si>
  <si>
    <t>MÁQUINA DEMARCADORA DE FAIXA DE TRÁFEGO À FRIO, TRAÇÃO MANUAL, 4 CV, PRESSÃO MAX 3300 PSI, TANQUE 20 L - MATERIAIS NA OPERAÇÃO. AF_06/2021</t>
  </si>
  <si>
    <t>103156</t>
  </si>
  <si>
    <t>MÁQUINA PARA SOLDA POR ELETROFUSÃO PARA TUBOS DE POLIETILENO DE ALTA DENSIDADE (PEAD) COM DIÂMETRO EXTERNO DE 20 A 800 MM, POTÊNCIA ENTRE 2750 E 3000 W - MATERIAIS NA OPERAÇÃO. AF_05/2023</t>
  </si>
  <si>
    <t>2,76</t>
  </si>
  <si>
    <t>103162</t>
  </si>
  <si>
    <t>MÁQUINA PARA SOLDA POR ELETROFUSÃO PARA TUBOS DE POLIETILENO DE ALTA DENSIDADE (PEAD) COM DIÂMETRO EXTERNO DE 20 A 1600 MM, POTÊNCIA DE 3500 W - MATERIAIS NA OPERAÇÃO. AF_05/2023</t>
  </si>
  <si>
    <t>0,77</t>
  </si>
  <si>
    <t>103168</t>
  </si>
  <si>
    <t>MÁQUINA PARA SOLDA POR TERMOFUSÃO PARA TUBOS DE POLIETILENO DE ALTA DENSIDADE (PEAD) COM DIÂMETRO EXTERNO DE 90 A 315 MM, POTÊNCIA ENTRE 2500 E 5350 W - MATERIAIS NA OPERAÇÃO. AF_05/2023</t>
  </si>
  <si>
    <t>103174</t>
  </si>
  <si>
    <t>MÁQUINA PARA SOLDA POR TERMOFUSÃO PARA TUBOS DE POLIETILENO DE ALTA DENSIDADE (PEAD) COM DIÂMETRO EXTERNO DE 315 A 630 MM, POTÊNCIA ENTRE 8000 E 12350 W - MATERIAIS NA OPERAÇÃO. AF_05/2023</t>
  </si>
  <si>
    <t>2,20</t>
  </si>
  <si>
    <t>103180</t>
  </si>
  <si>
    <t>MÁQUINA PARA SOLDA POR TERMOFUSÃO PARA TUBOS DE POLIETILENO DE ALTA DENSIDADE (PEAD) COM DIÂMETRO EXTERNO DE 710 A 1200 MM, POTÊNCIA ENTRE 16000 E 29500 W - MATERIAIS NA OPERAÇÃO. AF_05/2023</t>
  </si>
  <si>
    <t>5,06</t>
  </si>
  <si>
    <t>103220</t>
  </si>
  <si>
    <t>PERFURATRIZ PARA FURO DIRECIONAL HORIZONTAL (HDD) COM CAPACIDADE ATÉ 89 KN, POTÊNCIA 24,8 HP A 80 HP (INCLUSO FERRAMENTAS E LOCALIZADOR) - DEPRECIAÇÃO. AF_05/2023</t>
  </si>
  <si>
    <t>169,55</t>
  </si>
  <si>
    <t>103221</t>
  </si>
  <si>
    <t>PERFURATRIZ PARA FURO DIRECIONAL HORIZONTAL (HDD) COM CAPACIDADE ATÉ 89 KN, POTÊNCIA 24,8 HP A 80 HP (INCLUSO FERRAMENTAS E LOCALIZADOR) - JUROS. AF_05/2023</t>
  </si>
  <si>
    <t>45,80</t>
  </si>
  <si>
    <t>103222</t>
  </si>
  <si>
    <t>PERFURATRIZ PARA FURO DIRECIONAL HORIZONTAL (HDD) COM CAPACIDADE ATÉ 89 KN, POTÊNCIA 24,8 HP A 80 HP (INCLUSO FERRAMENTAS E LOCALIZADOR) - MANUTENÇÃO. AF_05/2023</t>
  </si>
  <si>
    <t>212,17</t>
  </si>
  <si>
    <t>103223</t>
  </si>
  <si>
    <t>PERFURATRIZ PARA FURO DIRECIONAL HORIZONTAL (HDD) COM CAPACIDADE ATÉ 89 KN, POTÊNCIA 24,8 HP A 80 HP (INCLUSO FERRAMENTAS E LOCALIZADOR) - MATERIAIS NA OPERAÇÃO. AF_05/2023</t>
  </si>
  <si>
    <t>35,33</t>
  </si>
  <si>
    <t>103226</t>
  </si>
  <si>
    <t>PERFURATRIZ PARA FURO DIRECIONAL HORIZONTAL (HDD) COM CAPACIDADE DE 90 KN A 200 KN, POTÊNCIA 100 HP A 160 HP (INCLUSO FERRAMENTAS E LOCALIZADOR) - DEPRECIAÇÃO. AF_05/2023</t>
  </si>
  <si>
    <t>388,98</t>
  </si>
  <si>
    <t>103227</t>
  </si>
  <si>
    <t>PERFURATRIZ PARA FURO DIRECIONAL HORIZONTAL (HDD) COM CAPACIDADE DE 90 KN A 200 KN, POTÊNCIA 100 HP A 160 HP (INCLUSO FERRAMENTAS E LOCALIZADOR) - JUROS. AF_05/2023</t>
  </si>
  <si>
    <t>105,09</t>
  </si>
  <si>
    <t>103228</t>
  </si>
  <si>
    <t>PERFURATRIZ PARA FURO DIRECIONAL HORIZONTAL (HDD) COM CAPACIDADE DE 90 KN A 200 KN, POTÊNCIA 100 HP A 160 HP (INCLUSO FERRAMENTAS E LOCALIZADOR - MANUTENÇÃO. AF_05/2023</t>
  </si>
  <si>
    <t>486,77</t>
  </si>
  <si>
    <t>103229</t>
  </si>
  <si>
    <t>PERFURATRIZ PARA FURO DIRECIONAL HORIZONTAL (HDD) COM CAPACIDADE DE 90 KN A 200 KN, POTÊNCIA 100 HP A 160 HP (INCLUSO FERRAMENTAS E LOCALIZADOR) - MATERIAIS NA OPERAÇÃO. AF_05/2023</t>
  </si>
  <si>
    <t>87,73</t>
  </si>
  <si>
    <t>103232</t>
  </si>
  <si>
    <t>PERFURATRIZ PARA FURO DIRECIONAL HORIZONTAL (HDD) COM CAPACIDADE DE 201 KN A 560 KN, POTÊNCIA 200 HP A 260 HP (INCLUSO FERRAMENTAS E LOCALIZADOR) - DEPRECIAÇÃO. AF_05/2023</t>
  </si>
  <si>
    <t>531,94</t>
  </si>
  <si>
    <t>103233</t>
  </si>
  <si>
    <t>PERFURATRIZ PARA FURO DIRECIONAL HORIZONTAL (HDD) COM CAPACIDADE DE 201 KN A 560 KN, POTÊNCIA 200 HP A 260 HP (INCLUSO FERRAMENTAS E LOCALIZADOR) - JUROS. AF_05/2023</t>
  </si>
  <si>
    <t>143,71</t>
  </si>
  <si>
    <t>103234</t>
  </si>
  <si>
    <t>PERFURATRIZ PARA FURO DIRECIONAL HORIZONTAL (HDD) COM CAPACIDADE DE 201 KN A 560 KN, POTÊNCIA 200 HP A 260 HP (INCLUSO FERRAMENTAS E LOCALIZADOR) - MANUTENÇÃO. AF_05/2023</t>
  </si>
  <si>
    <t>698,61</t>
  </si>
  <si>
    <t>103235</t>
  </si>
  <si>
    <t>PERFURATRIZ PARA FURO DIRECIONAL HORIZONTAL (HDD) COM CAPACIDADE DE 201 KN A 560 KN, POTÊNCIA 200 HP A 260 HP (INCLUSO FERRAMENTAS E LOCALIZADOR) - MATERIAIS NA OPERAÇÃO. AF_05/2023</t>
  </si>
  <si>
    <t>103,46</t>
  </si>
  <si>
    <t>103241</t>
  </si>
  <si>
    <t>MISTURADOR PARA PREPARO DE LAMA ESTABILIZANTE COM CAPACIDADE DE *4000* L, COM BOMBA CENTRÍFUGA 5,5 HP A 23,07 HP, PARA SISTEMA DE FURO DIRECIONAL - MATERIAIS NA OPERAÇÃO. AF_05/2023</t>
  </si>
  <si>
    <t>13,60</t>
  </si>
  <si>
    <t>103660</t>
  </si>
  <si>
    <t>VARREDEIRA DE GRAMA SINTÉTICA A GASOLINA, 2,4 CV, 4 TEMPOS - MATERIAIS NA OPERAÇÃO. AF_05/2023</t>
  </si>
  <si>
    <t>11,71</t>
  </si>
  <si>
    <t>103666</t>
  </si>
  <si>
    <t>BATE ESTACA PARA INSTALAÇÃO DE DEFENSAS METÁLICAS (GUARD RAIL) FIXO, INCLUSIVE CAMINHÃO TOCO PBT 9.700 KG, POTÊNCIA DE 160 CV - MATERIAIS NA OPERAÇÃO. AF_05/2023</t>
  </si>
  <si>
    <t>136,76</t>
  </si>
  <si>
    <t>103792</t>
  </si>
  <si>
    <t>MINI GUINDASTE ARANHA SOBRE ESTEIRAS E LANCA TELESCÓPICA, CAPACIDADE MÁXIMA DE CARGA 3,0 TON, RAIO MÁXIMO DE TRABALHO 8,25 M, ALTURA DE LANÇA DO SOLO 9,2 M, 55 M DE CABO DE AÇO 8 MM, MOTOR ELÉTRICO 220/380 VOLTS - MATERIAIS NA OPERAÇÃO. AF_03/2022</t>
  </si>
  <si>
    <t>5,42</t>
  </si>
  <si>
    <t>103937</t>
  </si>
  <si>
    <t>CONJUNTO MACACO HIDRÁULICO E CENTRAL DE BOMBEAMENTO MOTORIZADO 1,8 KW PARA PROTENSÃO DE MONOCABOS PARA CONCRETO PROTENDIDO, ESFORÇO MÁXIMO DE 20 TONELADAS  - MATERIAIS NA OPERAÇÃO. AF_05/2022</t>
  </si>
  <si>
    <t>1,77</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</si>
  <si>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</si>
  <si>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</si>
  <si>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</si>
  <si>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</si>
  <si>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</si>
  <si>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</si>
  <si>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</si>
  <si>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</si>
  <si>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</si>
  <si>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</si>
  <si>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</si>
  <si>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</si>
  <si>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</si>
  <si>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</si>
  <si>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</si>
  <si>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</si>
  <si>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</si>
  <si>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</si>
  <si>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</si>
  <si>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</si>
  <si>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</si>
  <si>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</si>
  <si>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</si>
  <si>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</si>
  <si>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452,97</t>
  </si>
  <si>
    <t>104691</t>
  </si>
  <si>
    <t>PERFURATRIZ DE COROA DIAMANTADA PARA CONCRETO, DIÂMETRO ATÉ 250 MM, MOTOR ELÉTRICO 220 V, POTÊNCIA 2.500 W - DEPRECIAÇÃO. AF_05/2023</t>
  </si>
  <si>
    <t>104692</t>
  </si>
  <si>
    <t>PERFURATRIZ DE COROA DIAMANTADA PARA CONCRETO, DIÂMETRO ATÉ 250 MM, MOTOR ELÉTRICO 220 V, POTÊNCIA 2.500 W - JUROS. AF_05/2023</t>
  </si>
  <si>
    <t>104693</t>
  </si>
  <si>
    <t>PERFURATRIZ DE COROA DIAMANTADA PARA CONCRETO, DIÂMETRO ATÉ 250 MM, MOTOR ELÉTRICO 220 V, POTÊNCIA 2.500 W - MANUTENÇÃO. AF_05/2023</t>
  </si>
  <si>
    <t>1,36</t>
  </si>
  <si>
    <t>104694</t>
  </si>
  <si>
    <t>PERFURATRIZ DE COROA DIAMANTADA PARA CONCRETO, DIÂMETRO ATÉ 250 MM, MOTOR ELÉTRICO 220 V, POTÊNCIA 2.500 W - MATERIAIS NA OPERAÇÃO. AF_05/2023</t>
  </si>
  <si>
    <t>2,47</t>
  </si>
  <si>
    <t>104703</t>
  </si>
  <si>
    <t>CAMINHÃO TANQUE PARA HIDROSSEMEADURA, COM CAPACIDADE DE 8.000 LITROS, INCLUINDO BOMBA PARA LANÇAMENTO COM MOTOR DIESEL COM POTÊNCIA DE 105 CV - MATERIAIS NA OPERAÇÃO. AF_06/2023</t>
  </si>
  <si>
    <t>93,22</t>
  </si>
  <si>
    <t>104709</t>
  </si>
  <si>
    <t>GUINDASTE HIDRÁULICO AUTOPROPELIDO, COM LANÇA TRELICADA 41 M, CAPACIDADE MÁXIMA DE ELEVAÇÃO 43 T, POTÊNCIA 230 KW, EQUIPADO COM CAÇAMBA DE ARRASTO (DRAGLINE) DE 0,76 M3 - MATERIAIS NA OPERAÇÃO. AF_06/2023</t>
  </si>
  <si>
    <t>1.178,86</t>
  </si>
  <si>
    <t>104712</t>
  </si>
  <si>
    <t>ESCAVADEIRA HIDRÁULICA DE BRAÇO LONGO (LONGO ALCANCE) SOBRE ESTEIRAS, CAÇAMBA 0,52 M3, PESO OPERACIONAL 24 T, POTÊNCIA LÍQUIDA 155 HP - DEPRECIAÇÃO. AF_06/2023</t>
  </si>
  <si>
    <t>69,20</t>
  </si>
  <si>
    <t>104713</t>
  </si>
  <si>
    <t>ESCAVADEIRA HIDRÁULICA DE BRAÇO LONGO (LONGO ALCANCE) SOBRE ESTEIRAS, CAÇAMBA 0,52 M3, PESO OPERACIONAL 24 T, POTÊNCIA LÍQUIDA 155 HP - JUROS. AF_06/2023</t>
  </si>
  <si>
    <t>18,28</t>
  </si>
  <si>
    <t>104714</t>
  </si>
  <si>
    <t>ESCAVADEIRA HIDRÁULICA DE BRAÇO LONGO (LONGO ALCANCE) SOBRE ESTEIRAS, CAÇAMBA 0,52 M3, PESO OPERACIONAL 24 T, POTÊNCIA LÍQUIDA 155 HP - MANUTENÇÃO. AF_06/2023</t>
  </si>
  <si>
    <t>86,50</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</si>
  <si>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</si>
  <si>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</si>
  <si>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</si>
  <si>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</si>
  <si>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104912</t>
  </si>
  <si>
    <t>GUINDASTE DERRICK, LANÇA DE *20* M, CARGA MÁXIMA 10T, POTÊNCIA 45 KW - MATERIAIS NA OPERAÇÃO. AF_01/2024</t>
  </si>
  <si>
    <t>44,37</t>
  </si>
  <si>
    <t>92259</t>
  </si>
  <si>
    <t>INSTALAÇÃO DE TESOURA (INTEIRA OU MEIA), BIAPOIADA, EM MADEIRA NÃO APARELHADA, PARA VÃOS MAIORES OU IGUAIS A 3,0 M E MENORES QUE 6,0 M, INCLUSO IÇAMENTO. AF_07/2019</t>
  </si>
  <si>
    <t>577,04</t>
  </si>
  <si>
    <t>92260</t>
  </si>
  <si>
    <t>INSTALAÇÃO DE TESOURA (INTEIRA OU MEIA), BIAPOIADA, EM MADEIRA NÃO APARELHADA, PARA VÃOS MAIORES OU IGUAIS A 6,0 M E MENORES QUE 8,0 M, INCLUSO IÇAMENTO. AF_07/2019</t>
  </si>
  <si>
    <t>667,73</t>
  </si>
  <si>
    <t>92261</t>
  </si>
  <si>
    <t>INSTALAÇÃO DE TESOURA (INTEIRA OU MEIA), BIAPOIADA, EM MADEIRA NÃO APARELHADA, PARA VÃOS MAIORES OU IGUAIS A 8,0 M E MENORES QUE 10,0 M, INCLUSO IÇAMENTO. AF_07/2019</t>
  </si>
  <si>
    <t>755,64</t>
  </si>
  <si>
    <t>92262</t>
  </si>
  <si>
    <t>INSTALAÇÃO DE TESOURA (INTEIRA OU MEIA), BIAPOIADA, EM MADEIRA NÃO APARELHADA, PARA VÃOS MAIORES OU IGUAIS A 10,0 M E MENORES QUE 12,0 M, INCLUSO IÇAMENTO. AF_07/2019</t>
  </si>
  <si>
    <t>897,20</t>
  </si>
  <si>
    <t>92539</t>
  </si>
  <si>
    <t>TRAMA DE MADEIRA COMPOSTA POR RIPAS, CAIBROS E TERÇAS PARA TELHADOS DE ATÉ 2 ÁGUAS PARA TELHA DE ENCAIXE DE CERÂMICA OU DE CONCRETO, INCLUSO TRANSPORTE VERTICAL. AF_07/2019</t>
  </si>
  <si>
    <t>96,45</t>
  </si>
  <si>
    <t>92540</t>
  </si>
  <si>
    <t>TRAMA DE MADEIRA COMPOSTA POR RIPAS, CAIBROS E TERÇAS PARA TELHADOS DE MAIS QUE 2 ÁGUAS PARA TELHA DE ENCAIXE DE CERÂMICA OU DE CONCRETO, INCLUSO TRANSPORTE VERTICAL. AF_07/2019</t>
  </si>
  <si>
    <t>109,90</t>
  </si>
  <si>
    <t>92541</t>
  </si>
  <si>
    <t>TRAMA DE MADEIRA COMPOSTA POR RIPAS, CAIBROS E TERÇAS PARA TELHADOS DE ATÉ 2 ÁGUAS PARA TELHA CERÂMICA CAPA-CANAL, INCLUSO TRANSPORTE VERTICAL. AF_07/2019</t>
  </si>
  <si>
    <t>103,92</t>
  </si>
  <si>
    <t>92542</t>
  </si>
  <si>
    <t>TRAMA DE MADEIRA COMPOSTA POR RIPAS, CAIBROS E TERÇAS PARA TELHADOS DE MAIS QUE 2 ÁGUAS PARA TELHA CERÂMICA CAPA-CANAL, INCLUSO TRANSPORTE VERTICAL. AF_07/2019</t>
  </si>
  <si>
    <t>127,48</t>
  </si>
  <si>
    <t>92543</t>
  </si>
  <si>
    <t>28,87</t>
  </si>
  <si>
    <t>92544</t>
  </si>
  <si>
    <t>TRAMA DE MADEIRA COMPOSTA POR TERÇAS PARA TELHADOS DE ATÉ 2 ÁGUAS PARA TELHA ESTRUTURAL DE FIBROCIMENTO, INCLUSO TRANSPORTE VERTICAL. AF_07/2019</t>
  </si>
  <si>
    <t>23,01</t>
  </si>
  <si>
    <t>92545</t>
  </si>
  <si>
    <t>FABRICAÇÃO E INSTALAÇÃO DE TESOURA INTEIRA EM MADEIRA NÃO APARELHADA, VÃO DE 3 M, PARA TELHA CERÂMICA OU DE CONCRETO, INCLUSO IÇAMENTO. AF_07/2019</t>
  </si>
  <si>
    <t>1.297,66</t>
  </si>
  <si>
    <t>92546</t>
  </si>
  <si>
    <t>FABRICAÇÃO E INSTALAÇÃO DE TESOURA INTEIRA EM MADEIRA NÃO APARELHADA, VÃO DE 4 M, PARA TELHA CERÂMICA OU DE CONCRETO, INCLUSO IÇAMENTO. AF_07/2019</t>
  </si>
  <si>
    <t>1.604,14</t>
  </si>
  <si>
    <t>92547</t>
  </si>
  <si>
    <t>FABRICAÇÃO E INSTALAÇÃO DE TESOURA INTEIRA EM MADEIRA NÃO APARELHADA, VÃO DE 5 M, PARA TELHA CERÂMICA OU DE CONCRETO, INCLUSO IÇAMENTO. AF_07/2019</t>
  </si>
  <si>
    <t>1.689,69</t>
  </si>
  <si>
    <t>92548</t>
  </si>
  <si>
    <t>FABRICAÇÃO E INSTALAÇÃO DE TESOURA INTEIRA EM MADEIRA NÃO APARELHADA, VÃO DE 6 M, PARA TELHA CERÂMICA OU DE CONCRETO, INCLUSO IÇAMENTO. AF_07/2019</t>
  </si>
  <si>
    <t>1.882,85</t>
  </si>
  <si>
    <t>92549</t>
  </si>
  <si>
    <t>FABRICAÇÃO E INSTALAÇÃO DE TESOURA INTEIRA EM MADEIRA NÃO APARELHADA, VÃO DE 7 M, PARA TELHA CERÂMICA OU DE CONCRETO, INCLUSO IÇAMENTO. AF_07/2019</t>
  </si>
  <si>
    <t>2.380,47</t>
  </si>
  <si>
    <t>92550</t>
  </si>
  <si>
    <t>FABRICAÇÃO E INSTALAÇÃO DE TESOURA INTEIRA EM MADEIRA NÃO APARELHADA, VÃO DE 8 M, PARA TELHA CERÂMICA OU DE CONCRETO, INCLUSO IÇAMENTO. AF_07/2019</t>
  </si>
  <si>
    <t>2.858,26</t>
  </si>
  <si>
    <t>92551</t>
  </si>
  <si>
    <t>FABRICAÇÃO E INSTALAÇÃO DE TESOURA INTEIRA EM MADEIRA NÃO APARELHADA, VÃO DE 9 M, PARA TELHA CERÂMICA OU DE CONCRETO, INCLUSO IÇAMENTO. AF_07/2019</t>
  </si>
  <si>
    <t>2.968,46</t>
  </si>
  <si>
    <t>92552</t>
  </si>
  <si>
    <t>FABRICAÇÃO E INSTALAÇÃO DE TESOURA INTEIRA EM MADEIRA NÃO APARELHADA, VÃO DE 10 M, PARA TELHA CERÂMICA OU DE CONCRETO, INCLUSO IÇAMENTO. AF_07/2019</t>
  </si>
  <si>
    <t>3.237,15</t>
  </si>
  <si>
    <t>92553</t>
  </si>
  <si>
    <t>FABRICAÇÃO E INSTALAÇÃO DE TESOURA INTEIRA EM MADEIRA NÃO APARELHADA, VÃO DE 11 M, PARA TELHA CERÂMICA OU DE CONCRETO, INCLUSO IÇAMENTO. AF_07/2019</t>
  </si>
  <si>
    <t>3.745,19</t>
  </si>
  <si>
    <t>92554</t>
  </si>
  <si>
    <t>FABRICAÇÃO E INSTALAÇÃO DE TESOURA INTEIRA EM MADEIRA NÃO APARELHADA, VÃO DE 12 M, PARA TELHA CERÂMICA OU DE CONCRETO, INCLUSO IÇAMENTO. AF_07/2019</t>
  </si>
  <si>
    <t>3.871,62</t>
  </si>
  <si>
    <t>92555</t>
  </si>
  <si>
    <t>FABRICAÇÃO E INSTALAÇÃO DE TESOURA INTEIRA EM MADEIRA NÃO APARELHADA, VÃO DE 3 M, PARA TELHA ONDULADA DE FIBROCIMENTO, METÁLICA, PLÁSTICA OU TERMOACÚSTICA, INCLUSO IÇAMENTO. AF_07/2019</t>
  </si>
  <si>
    <t>1.280,74</t>
  </si>
  <si>
    <t>92556</t>
  </si>
  <si>
    <t>FABRICAÇÃO E INSTALAÇÃO DE TESOURA INTEIRA EM MADEIRA NÃO APARELHADA, VÃO DE 4 M, PARA TELHA ONDULADA DE FIBROCIMENTO, METÁLICA, PLÁSTICA OU TERMOACÚSTICA, INCLUSO IÇAMENTO. AF_07/2019</t>
  </si>
  <si>
    <t>1.574,49</t>
  </si>
  <si>
    <t>92557</t>
  </si>
  <si>
    <t>FABRICAÇÃO E INSTALAÇÃO DE TESOURA INTEIRA EM MADEIRA NÃO APARELHADA, VÃO DE 5 M, PARA TELHA ONDULADA DE FIBROCIMENTO, METÁLICA, PLÁSTICA OU TERMOACÚSTICA, INCLUSO IÇAMENTO. AF_07/2019</t>
  </si>
  <si>
    <t>1.660,04</t>
  </si>
  <si>
    <t>92558</t>
  </si>
  <si>
    <t>FABRICAÇÃO E INSTALAÇÃO DE TESOURA INTEIRA EM MADEIRA NÃO APARELHADA, VÃO DE 6 M, PARA TELHA ONDULADA DE FIBROCIMENTO, METÁLICA, PLÁSTICA OU TERMOACÚSTICA, INCLUSO IÇAMENTO. AF_07/2019</t>
  </si>
  <si>
    <t>1.865,93</t>
  </si>
  <si>
    <t>92559</t>
  </si>
  <si>
    <t>FABRICAÇÃO E INSTALAÇÃO DE TESOURA INTEIRA EM MADEIRA NÃO APARELHADA, VÃO DE 7 M, PARA TELHA ONDULADA DE FIBROCIMENTO, METÁLICA, PLÁSTICA OU TERMOACÚSTICA, INCLUSO IÇAMENTO. AF_07/2019</t>
  </si>
  <si>
    <t>2.348,96</t>
  </si>
  <si>
    <t>92560</t>
  </si>
  <si>
    <t>FABRICAÇÃO E INSTALAÇÃO DE TESOURA INTEIRA EM MADEIRA NÃO APARELHADA, VÃO DE 8 M, PARA TELHA ONDULADA DE FIBROCIMENTO, METÁLICA, PLÁSTICA OU TERMOACÚSTICA, INCLUSO IÇAMENTO. AF_07/2019</t>
  </si>
  <si>
    <t>2.815,34</t>
  </si>
  <si>
    <t>92561</t>
  </si>
  <si>
    <t>FABRICAÇÃO E INSTALAÇÃO DE TESOURA INTEIRA EM MADEIRA NÃO APARELHADA, VÃO DE 9 M, PARA TELHA ONDULADA DE FIBROCIMENTO, METÁLICA, PLÁSTICA OU TERMOACÚSTICA, INCLUSO IÇAMENTO. AF_07/2019</t>
  </si>
  <si>
    <t>2.926,71</t>
  </si>
  <si>
    <t>92562</t>
  </si>
  <si>
    <t>FABRICAÇÃO E INSTALAÇÃO DE TESOURA INTEIRA EM MADEIRA NÃO APARELHADA, VÃO DE 10 M, PARA TELHA ONDULADA DE FIBROCIMENTO, METÁLICA, PLÁSTICA OU TERMOACÚSTICA, INCLUSO IÇAMENTO. AF_07/2019</t>
  </si>
  <si>
    <t>3.165,75</t>
  </si>
  <si>
    <t>92563</t>
  </si>
  <si>
    <t>FABRICAÇÃO E INSTALAÇÃO DE TESOURA INTEIRA EM MADEIRA NÃO APARELHADA, VÃO DE 11 M, PARA TELHA ONDULADA DE FIBROCIMENTO, METÁLICA, PLÁSTICA OU TERMOACÚSTICA, INCLUSO IÇAMENTO. AF_07/2019</t>
  </si>
  <si>
    <t>3.661,69</t>
  </si>
  <si>
    <t>92564</t>
  </si>
  <si>
    <t>FABRICAÇÃO E INSTALAÇÃO DE TESOURA INTEIRA EM MADEIRA NÃO APARELHADA, VÃO DE 12 M, PARA TELHA ONDULADA DE FIBROCIMENTO, METÁLICA, PLÁSTICA OU TERMOACÚSTICA, INCLUSO IÇAMENTO. AF_07/2019</t>
  </si>
  <si>
    <t>3.769,34</t>
  </si>
  <si>
    <t>100379</t>
  </si>
  <si>
    <t>FABRICAÇÃO E INSTALAÇÃO DE PONTALETES DE MADEIRA NÃO APARELHADA PARA TELHADOS COM ATÉ 2 ÁGUAS E COM TELHA CERÂMICA OU DE CONCRETO EM EDIFÍCIO RESIDENCIAL TÉRREO, INCLUSO TRANSPORTE VERTICAL. AF_07/2019</t>
  </si>
  <si>
    <t>47,78</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</si>
  <si>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</si>
  <si>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</si>
  <si>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</si>
  <si>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</si>
  <si>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100383</t>
  </si>
  <si>
    <t>100384</t>
  </si>
  <si>
    <t>FABRICAÇÃO E INSTALAÇÃO DE PONTALETES DE MADEIRA NÃO APARELHADA PARA TELHADOS COM ATÉ 2 ÁGUAS E COM TELHA ONDULADA DE FIBROCIMENTO, ALUMÍNIO OU PLÁSTICA EM EDIFÍCIO INSTITUCIONAL TÉRREO, INCLUSO TRANSPORTE VERTICAL. AF_07/2019</t>
  </si>
  <si>
    <t>33,42</t>
  </si>
  <si>
    <t>100385</t>
  </si>
  <si>
    <t>FABRICAÇÃO E INSTALAÇÃO DE PONTALETES DE MADEIRA NÃO APARELHADA PARA TELHADOS COM MAIS QUE 2 ÁGUAS E COM TELHA CERÂMICA OU DE CONCRETO EM EDIFÍCIO RESIDENCIAL TÉRREO, INCLUSO TRANSPORTE VERTICAL. AF_07/2019</t>
  </si>
  <si>
    <t>42,30</t>
  </si>
  <si>
    <t>100386</t>
  </si>
  <si>
    <t>FABRICAÇÃO E INSTALAÇÃO DE PONTALETES DE MADEIRA NÃO APARELHADA PARA TELHADOS COM MAIS QUE 2 ÁGUAS E COM TELHA CERÂMICA OU DE CONCRETO EM EDIFÍCIO RESIDENCIAL DE MÚLTIPLOS PAVIMENTOS. AF_07/2019</t>
  </si>
  <si>
    <t>54,96</t>
  </si>
  <si>
    <t>100387</t>
  </si>
  <si>
    <t>FABRICAÇÃO E INSTALAÇÃO DE PONTALETES DE MADEIRA NÃO APARELHADA PARA TELHADOS COM MAIS QUE 2 ÁGUAS E COM TELHA CERÂMICA OU DE CONCRETO EM EDIFÍCIO INSTITUCIONAL TÉRREO, INCLUSO TRANSPORTE VERTICAL. AF_07/2019</t>
  </si>
  <si>
    <t>67,75</t>
  </si>
  <si>
    <t>100388</t>
  </si>
  <si>
    <t>RETIRADA E RECOLOCAÇÃO DE RIPA EM TELHADOS DE ATÉ 2 ÁGUAS COM TELHA CERÂMICA OU DE CONCRETO DE ENCAIXE, INCLUSO TRANSPORTE VERTICAL. AF_07/2019</t>
  </si>
  <si>
    <t>25,16</t>
  </si>
  <si>
    <t>100389</t>
  </si>
  <si>
    <t>RETIRADA E RECOLOCAÇÃO DE CAIBRO EM TELHADOS DE ATÉ 2 ÁGUAS COM TELHA CERÂMICA OU DE CONCRETO DE ENCAIXE, INCLUSO TRANSPORTE VERTICAL. AF_07/2019</t>
  </si>
  <si>
    <t>22,91</t>
  </si>
  <si>
    <t>100390</t>
  </si>
  <si>
    <t>RETIRADA E RECOLOCAÇÃO DE RIPA EM TELHADOS DE MAIS DE 2 ÁGUAS COM TELHA CERÂMICA OU DE CONCRETO DE ENCAIXE, INCLUSO TRANSPORTE VERTICAL. AF_07/2019</t>
  </si>
  <si>
    <t>30,51</t>
  </si>
  <si>
    <t>100391</t>
  </si>
  <si>
    <t>RETIRADA E RECOLOCAÇÃO DE CAIBRO EM TELHADOS DE MAIS DE 2 ÁGUAS COM TELHA CERÂMICA OU DE CONCRETO DE ENCAIXE, INCLUSO TRANSPORTE VERTICAL. AF_07/2019</t>
  </si>
  <si>
    <t>26,50</t>
  </si>
  <si>
    <t>100392</t>
  </si>
  <si>
    <t>RETIRADA E RECOLOCAÇÃO DE RIPA EM TELHADOS DE ATÉ 2 ÁGUAS COM TELHA CERÂMICA CAPA-CANAL, INCLUSO TRANSPORTE VERTICAL. AF_07/2019</t>
  </si>
  <si>
    <t>19,78</t>
  </si>
  <si>
    <t>100393</t>
  </si>
  <si>
    <t>RETIRADA E RECOLOCAÇÃO DE CAIBRO EM TELHADOS DE ATÉ 2 ÁGUAS COM TELHA CERÂMICA CAPA-CANAL, INCLUSO TRANSPORTE VERTICAL. AF_07/2019</t>
  </si>
  <si>
    <t>26,30</t>
  </si>
  <si>
    <t>100394</t>
  </si>
  <si>
    <t>RETIRADA E RECOLOCAÇÃO DE RIPA EM TELHADOS DE MAIS DE 2 ÁGUAS COM TELHA CERÂMICA CAPA-CANAL, INCLUSO TRANSPORTE VERTICAL. AF_07/2019</t>
  </si>
  <si>
    <t>23,98</t>
  </si>
  <si>
    <t>100395</t>
  </si>
  <si>
    <t>RETIRADA E RECOLOCAÇÃO DE CAIBRO EM TELHADOS DE MAIS DE 2 ÁGUAS COM TELHA CERÂMICA CAPA-CANAL, INCLUSO TRANSPORTE VERTICAL. AF_07/2019</t>
  </si>
  <si>
    <t>31,66</t>
  </si>
  <si>
    <t>94189</t>
  </si>
  <si>
    <t>TELHAMENTO COM TELHA DE CONCRETO DE ENCAIXE, COM ATÉ 2 ÁGUAS, INCLUSO TRANSPORTE VERTICAL. AF_07/2019</t>
  </si>
  <si>
    <t>39,51</t>
  </si>
  <si>
    <t>94192</t>
  </si>
  <si>
    <t>TELHAMENTO COM TELHA DE CONCRETO DE ENCAIXE, COM MAIS DE 2 ÁGUAS, INCLUSO TRANSPORTE VERTICAL. AF_07/2019</t>
  </si>
  <si>
    <t>43,17</t>
  </si>
  <si>
    <t>94195</t>
  </si>
  <si>
    <t>TELHAMENTO COM TELHA CERÂMICA DE ENCAIXE, TIPO PORTUGUESA, COM ATÉ 2 ÁGUAS, INCLUSO TRANSPORTE VERTICAL. AF_07/2019</t>
  </si>
  <si>
    <t>69,69</t>
  </si>
  <si>
    <t>94198</t>
  </si>
  <si>
    <t>TELHAMENTO COM TELHA CERÂMICA DE ENCAIXE, TIPO PORTUGUESA, COM MAIS DE 2 ÁGUAS, INCLUSO TRANSPORTE VERTICAL. AF_07/2019</t>
  </si>
  <si>
    <t>74,52</t>
  </si>
  <si>
    <t>94201</t>
  </si>
  <si>
    <t>TELHAMENTO COM TELHA CERÂMICA CAPA-CANAL, TIPO COLONIAL, COM ATÉ 2 ÁGUAS, INCLUSO TRANSPORTE VERTICAL. AF_07/2019</t>
  </si>
  <si>
    <t>98,16</t>
  </si>
  <si>
    <t>94204</t>
  </si>
  <si>
    <t>TELHAMENTO COM TELHA CERÂMICA CAPA-CANAL, TIPO COLONIAL, COM MAIS DE 2 ÁGUAS, INCLUSO TRANSPORTE VERTICAL. AF_07/2019</t>
  </si>
  <si>
    <t>106,37</t>
  </si>
  <si>
    <t>94224</t>
  </si>
  <si>
    <t>EMBOÇAMENTO COM ARGAMASSA TRAÇO 1:2:9 (CIMENTO, CAL E AREIA). AF_07/2019</t>
  </si>
  <si>
    <t>34,95</t>
  </si>
  <si>
    <t>94226</t>
  </si>
  <si>
    <t>SUBCOBERTURA COM MANTA PLÁSTICA REVESTIDA POR PELÍCULA DE ALUMÍNO, INCLUSO TRANSPORTE VERTICAL. AF_07/2019</t>
  </si>
  <si>
    <t>24,78</t>
  </si>
  <si>
    <t>94232</t>
  </si>
  <si>
    <t>AMARRAÇÃO DE TELHAS CERÂMICAS OU DE CONCRETO. AF_07/2019</t>
  </si>
  <si>
    <t>4,04</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</si>
  <si>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</si>
  <si>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</si>
  <si>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</si>
  <si>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</si>
  <si>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</si>
  <si>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</si>
  <si>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</si>
  <si>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</si>
  <si>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</si>
  <si>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</si>
  <si>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</si>
  <si>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</si>
  <si>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</si>
  <si>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</si>
  <si>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</si>
  <si>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</si>
  <si>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</si>
  <si>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53,05</t>
  </si>
  <si>
    <t>94210</t>
  </si>
  <si>
    <t>TELHAMENTO COM TELHA ONDULADA DE FIBROCIMENTO E = 6 MM, COM RECOBRIMENTO LATERAL DE 1 1/4 DE ONDA PARA TELHADO COM INCLINAÇÃO MÁXIMA DE 10°, COM ATÉ 2 ÁGUAS, INCLUSO IÇAMENTO. AF_07/2019</t>
  </si>
  <si>
    <t>56,34</t>
  </si>
  <si>
    <t>94218</t>
  </si>
  <si>
    <t>TELHAMENTO COM TELHA ESTRUTURAL DE FIBROCIMENTO E= 8 MM, COM ATÉ 2 ÁGUAS, INCLUSO IÇAMENTO. AF_07/2019_PS</t>
  </si>
  <si>
    <t>130,20</t>
  </si>
  <si>
    <t>94213</t>
  </si>
  <si>
    <t>TELHAMENTO COM TELHA DE AÇO/ALUMÍNIO E = 0,5 MM, COM ATÉ 2 ÁGUAS, INCLUSO IÇAMENTO. AF_07/2019</t>
  </si>
  <si>
    <t>72,04</t>
  </si>
  <si>
    <t>94216</t>
  </si>
  <si>
    <t>TELHAMENTO COM TELHA METÁLICA TERMOACÚSTICA E = 30 MM, COM ATÉ 2 ÁGUAS, INCLUSO IÇAMENTO. AF_07/2019</t>
  </si>
  <si>
    <t>195,06</t>
  </si>
  <si>
    <t>94219</t>
  </si>
  <si>
    <t>CUMEEIRA E ESPIGÃO PARA TELHA CERÂMICA EMBOÇADA COM ARGAMASSA TRAÇO 1:2:9 (CIMENTO, CAL E AREIA), PARA TELHADOS COM MAIS DE 2 ÁGUAS, INCLUSO TRANSPORTE VERTICAL. AF_07/2019</t>
  </si>
  <si>
    <t>51,57</t>
  </si>
  <si>
    <t>94220</t>
  </si>
  <si>
    <t>CUMEEIRA E ESPIGÃO PARA TELHA DE CONCRETO EMBOÇADA COM ARGAMASSA TRAÇO 1:2:9 (CIMENTO, CAL E AREIA), PARA TELHADOS COM MAIS DE 2 ÁGUAS, INCLUSO TRANSPORTE VERTICAL. AF_07/2019</t>
  </si>
  <si>
    <t>59,76</t>
  </si>
  <si>
    <t>94221</t>
  </si>
  <si>
    <t>CUMEEIRA PARA TELHA CERÂMICA EMBOÇADA COM ARGAMASSA TRAÇO 1:2:9 (CIMENTO, CAL E AREIA) PARA TELHADOS COM ATÉ 2 ÁGUAS, INCLUSO TRANSPORTE VERTICAL. AF_07/2019</t>
  </si>
  <si>
    <t>42,04</t>
  </si>
  <si>
    <t>94222</t>
  </si>
  <si>
    <t>CUMEEIRA PARA TELHA DE CONCRETO EMBOÇADA COM ARGAMASSA TRAÇO 1:2:9 (CIMENTO, CAL E AREIA) PARA TELHADOS COM ATÉ 2 ÁGUAS, INCLUSO TRANSPORTE VERTICAL. AF_07/2019</t>
  </si>
  <si>
    <t>50,23</t>
  </si>
  <si>
    <t>94223</t>
  </si>
  <si>
    <t>CUMEEIRA PARA TELHA DE FIBROCIMENTO ONDULADA E = 6 MM, INCLUSO ACESSÓRIOS DE FIXAÇÃO E IÇAMENTO. AF_07/2019</t>
  </si>
  <si>
    <t>90,87</t>
  </si>
  <si>
    <t>94451</t>
  </si>
  <si>
    <t>100,65</t>
  </si>
  <si>
    <t>100325</t>
  </si>
  <si>
    <t>CUMEEIRA SHED PARA TELHA ONDULADA DE FIBROCIMENTO, E = 6 MM, INCLUSO ACESSÓRIOS DE FIXAÇÃO E IÇAMENTO. AF_07/2019</t>
  </si>
  <si>
    <t>97,61</t>
  </si>
  <si>
    <t>100327</t>
  </si>
  <si>
    <t>RUFO EXTERNO/INTERNO EM CHAPA DE AÇO GALVANIZADO NÚMERO 26, CORTE DE 33 CM, INCLUSO IÇAMENTO. AF_07/2019</t>
  </si>
  <si>
    <t>62,19</t>
  </si>
  <si>
    <t>100328</t>
  </si>
  <si>
    <t>RETIRADA E RECOLOCAÇÃO DE  TELHA CERÂMICA DE ENCAIXE, COM ATÉ DUAS ÁGUAS, INCLUSO IÇAMENTO. AF_07/2019</t>
  </si>
  <si>
    <t>23,31</t>
  </si>
  <si>
    <t>100329</t>
  </si>
  <si>
    <t>RETIRADA E RECOLOCAÇÃO DE  TELHA CERÂMICA DE ENCAIXE, COM MAIS DE DUAS ÁGUAS, INCLUSO IÇAMENTO. AF_07/2019</t>
  </si>
  <si>
    <t>28,15</t>
  </si>
  <si>
    <t>100330</t>
  </si>
  <si>
    <t>RETIRADA E RECOLOCAÇÃO DE  TELHA CERÂMICA CAPA-CANAL, COM ATÉ DUAS ÁGUAS, INCLUSO IÇAMENTO. AF_07/2019</t>
  </si>
  <si>
    <t>100331</t>
  </si>
  <si>
    <t>RETIRADA E RECOLOCAÇÃO DE  TELHA CERÂMICA CAPA-CANAL, COM MAIS DE DUAS ÁGUAS, INCLUSO IÇAMENTO. AF_07/2019</t>
  </si>
  <si>
    <t>39,88</t>
  </si>
  <si>
    <t>100434</t>
  </si>
  <si>
    <t>CALHA DE BEIRAL, SEMICIRCULAR DE PVC, DIAMETRO 125 MM, INCLUINDO CABECEIRAS, EMENDAS, BOCAIS, SUPORTES E VEDAÇÕES, EXCLUINDO CONDUTORES, INCLUSO TRANSPORTE VERTICAL. AF_07/2019</t>
  </si>
  <si>
    <t>177,90</t>
  </si>
  <si>
    <t>100435</t>
  </si>
  <si>
    <t>RUFO EM FIBROCIMENTO PARA TELHA ONDULADA E = 6 MM, ABA DE 26 CM, INCLUSO TRANSPORTE VERTICAL, EXCETO CONTRARRUFO. AF_07/2019</t>
  </si>
  <si>
    <t>66,97</t>
  </si>
  <si>
    <t>94227</t>
  </si>
  <si>
    <t>CALHA EM CHAPA DE AÇO GALVANIZADO NÚMERO 24, DESENVOLVIMENTO DE 33 CM, INCLUSO TRANSPORTE VERTICAL. AF_07/2019</t>
  </si>
  <si>
    <t>67,02</t>
  </si>
  <si>
    <t>94228</t>
  </si>
  <si>
    <t>CALHA EM CHAPA DE AÇO GALVANIZADO NÚMERO 24, DESENVOLVIMENTO DE 50 CM, INCLUSO TRANSPORTE VERTICAL. AF_07/2019</t>
  </si>
  <si>
    <t>91,43</t>
  </si>
  <si>
    <t>94229</t>
  </si>
  <si>
    <t>175,89</t>
  </si>
  <si>
    <t>94231</t>
  </si>
  <si>
    <t>54,76</t>
  </si>
  <si>
    <t>94449</t>
  </si>
  <si>
    <t>TELHAMENTO COM TELHA ONDULADA DE FIBRA DE VIDRO E = 0,6 MM, PARA TELHADO COM INCLINAÇÃO MAIOR QUE 10°, COM ATÉ 2 ÁGUAS, INCLUSO IÇAMENTO. AF_07/2019</t>
  </si>
  <si>
    <t>73,82</t>
  </si>
  <si>
    <t>92255</t>
  </si>
  <si>
    <t>INSTALAÇÃO DE TESOURA (INTEIRA OU MEIA), EM AÇO, PARA VÃOS MAIORES OU IGUAIS A 3,0 M E MENORES QUE 6,0 M, INCLUSO IÇAMENTO. AF_07/2019</t>
  </si>
  <si>
    <t>256,04</t>
  </si>
  <si>
    <t>92256</t>
  </si>
  <si>
    <t>INSTALAÇÃO DE TESOURA (INTEIRA OU MEIA), EM AÇO, PARA VÃOS MAIORES OU IGUAIS A 6,0 M E MENORES QUE 8,0 M, INCLUSO IÇAMENTO. AF_07/2019</t>
  </si>
  <si>
    <t>328,05</t>
  </si>
  <si>
    <t>92257</t>
  </si>
  <si>
    <t>INSTALAÇÃO DE TESOURA (INTEIRA OU MEIA), EM AÇO, PARA VÃOS MAIORES OU IGUAIS A 8,0 M E MENORES QUE 10,0 M, INCLUSO IÇAMENTO. AF_07/2019</t>
  </si>
  <si>
    <t>399,05</t>
  </si>
  <si>
    <t>92258</t>
  </si>
  <si>
    <t>INSTALAÇÃO DE TESOURA (INTEIRA OU MEIA), EM AÇO, PARA VÃOS MAIORES OU IGUAIS A 10,0 M E MENORES QUE 12,0 M, INCLUSO IÇAMENTO. AF_07/2019</t>
  </si>
  <si>
    <t>513,25</t>
  </si>
  <si>
    <t>92568</t>
  </si>
  <si>
    <t>TRAMA DE AÇO COMPOSTA POR RIPAS, CAIBROS E TERÇAS PARA TELHADOS DE ATÉ 2 ÁGUAS PARA TELHA DE ENCAIXE DE CERÂMICA OU DE CONCRETO, INCLUSO TRANSPORTE VERTICAL. AF_07/2019</t>
  </si>
  <si>
    <t>141,42</t>
  </si>
  <si>
    <t>92569</t>
  </si>
  <si>
    <t>TRAMA DE AÇO COMPOSTA POR RIPAS E CAIBROS PARA TELHADOS DE ATÉ 2 ÁGUAS PARA TELHA DE ENCAIXE DE CERÂMICA OU DE CONCRETO, INCLUSO TRANSPORTE VERTICAL. AF_07/2019</t>
  </si>
  <si>
    <t>78,15</t>
  </si>
  <si>
    <t>92570</t>
  </si>
  <si>
    <t>TRAMA DE AÇO COMPOSTA POR RIPAS PARA TELHADOS DE ATÉ 2 ÁGUAS PARA TELHA DE ENCAIXE DE CERÂMICA OU DE CONCRETO, INCLUSO TRANSPORTE VERTICAL. AF_07/2019</t>
  </si>
  <si>
    <t>49,24</t>
  </si>
  <si>
    <t>92571</t>
  </si>
  <si>
    <t>TRAMA DE AÇO COMPOSTA POR RIPAS, CAIBROS E TERÇAS PARA TELHADOS DE MAIS DE 2 ÁGUAS PARA TELHA DE ENCAIXE DE CERÂMICA OU DE CONCRETO, INCLUSO TRANSPORTE VERTICAL. AF_07/2019</t>
  </si>
  <si>
    <t>154,69</t>
  </si>
  <si>
    <t>92572</t>
  </si>
  <si>
    <t>TRAMA DE AÇO COMPOSTA POR RIPAS E CAIBROS PARA TELHADOS DE MAIS DE 2 ÁGUAS PARA TELHA DE ENCAIXE DE CERÂMICA OU DE CONCRETO, INCLUSO TRANSPORTE VERTICAL. AF_07/2019</t>
  </si>
  <si>
    <t>92,02</t>
  </si>
  <si>
    <t>92573</t>
  </si>
  <si>
    <t>TRAMA DE AÇO COMPOSTA POR RIPAS PARA TELHADOS DE MAIS DE 2 ÁGUAS PARA TELHA DE ENCAIXE DE CERÂMICA OU DE CONCRETO, INCLUSO TRANSPORTE VERTICAL, INCLUSO TRANSPORTE VERTICAL. AF_07/2019</t>
  </si>
  <si>
    <t>55,01</t>
  </si>
  <si>
    <t>92574</t>
  </si>
  <si>
    <t>TRAMA DE AÇO COMPOSTA POR RIPAS, CAIBROS E TERÇAS PARA TELHADOS DE ATÉ 2 ÁGUAS PARA TELHA CERÂMICA CAPA-CANAL, INCLUSO TRANSPORTE VERTICAL. AF_07/2019</t>
  </si>
  <si>
    <t>144,28</t>
  </si>
  <si>
    <t>92575</t>
  </si>
  <si>
    <t>TRAMA DE AÇO COMPOSTA POR RIPAS E CAIBROS PARA TELHADOS DE ATÉ 2 ÁGUAS PARA TELHA CERÂMICA CAPA-CANAL, INCLUSO TRANSPORTE VERTICAL. AF_07/2019</t>
  </si>
  <si>
    <t>71,75</t>
  </si>
  <si>
    <t>92576</t>
  </si>
  <si>
    <t>TRAMA DE AÇO COMPOSTA POR RIPAS PARA TELHADOS DE ATÉ 2 ÁGUAS PARA TELHA CERÂMICA CAPA-CANAL, INCLUSO TRANSPORTE VERTICAL. AF_07/2019</t>
  </si>
  <si>
    <t>38,96</t>
  </si>
  <si>
    <t>92577</t>
  </si>
  <si>
    <t>TRAMA DE AÇO COMPOSTA POR RIPAS, CAIBROS E TERÇAS PARA TELHADOS DE MAIS DE 2 ÁGUAS PARA TELHA CERÂMICA CAPA-CANAL, INCLUSO TRANSPORTE VERTICAL. AF_07/2019</t>
  </si>
  <si>
    <t>157,95</t>
  </si>
  <si>
    <t>92578</t>
  </si>
  <si>
    <t>TRAMA DE AÇO COMPOSTA POR RIPAS E CAIBROS PARA TELHADOS DE MAIS DE 2 ÁGUAS PARA TELHA CERÂMICA CAPA-CANAL, INCLUSO TRANSPORTE VERTICAL. AF_07/2019</t>
  </si>
  <si>
    <t>79,44</t>
  </si>
  <si>
    <t>92579</t>
  </si>
  <si>
    <t>TRAMA DE AÇO COMPOSTA POR RIPAS PARA TELHADOS DE MAIS DE 2 ÁGUAS PARA TELHA CERÂMICA CAPA-CANAL, INCLUSO TRANSPORTE VERTICAL. AF_07/2019</t>
  </si>
  <si>
    <t>43,58</t>
  </si>
  <si>
    <t>92580</t>
  </si>
  <si>
    <t>TRAMA DE AÇO COMPOSTA POR TERÇAS PARA TELHADOS DE ATÉ 2 ÁGUAS PARA TELHA ONDULADA DE FIBROCIMENTO, METÁLICA, PLÁSTICA OU TERMOACÚSTICA, INCLUSO TRANSPORTE VERTICAL. AF_07/2019</t>
  </si>
  <si>
    <t>55,20</t>
  </si>
  <si>
    <t>92581</t>
  </si>
  <si>
    <t>TRAMA DE AÇO COMPOSTA POR TERÇAS PARA TELHADOS DE ATÉ 2 ÁGUAS PARA TELHA ESTRUTURAL DE FIBROCIMENTO, INCLUSO TRANSPORTE VERTICAL. AF_07/2019</t>
  </si>
  <si>
    <t>56,94</t>
  </si>
  <si>
    <t>92582</t>
  </si>
  <si>
    <t>FABRICAÇÃO E INSTALAÇÃO DE TESOURA INTEIRA EM AÇO, VÃO DE 3 M, PARA TELHA CERÂMICA OU DE CONCRETO, INCLUSO IÇAMENTO. AF_07/2019</t>
  </si>
  <si>
    <t>828,26</t>
  </si>
  <si>
    <t>92584</t>
  </si>
  <si>
    <t>FABRICAÇÃO E INSTALAÇÃO DE TESOURA INTEIRA EM AÇO, VÃO DE 4 M, PARA TELHA CERÂMICA OU DE CONCRETO, INCLUSO IÇAMENTO. AF_07/2019</t>
  </si>
  <si>
    <t>955,58</t>
  </si>
  <si>
    <t>92586</t>
  </si>
  <si>
    <t>FABRICAÇÃO E INSTALAÇÃO DE TESOURA INTEIRA EM AÇO, VÃO DE 5 M, PARA TELHA CERÂMICA OU DE CONCRETO, INCLUSO IÇAMENTO. AF_07/2019</t>
  </si>
  <si>
    <t>1.082,90</t>
  </si>
  <si>
    <t>92588</t>
  </si>
  <si>
    <t>FABRICAÇÃO E INSTALAÇÃO DE TESOURA INTEIRA EM AÇO, VÃO DE 6 M, PARA TELHA CERÂMICA OU DE CONCRETO, INCLUSO IÇAMENTO. AF_07/2019</t>
  </si>
  <si>
    <t>1.386,49</t>
  </si>
  <si>
    <t>92590</t>
  </si>
  <si>
    <t>FABRICAÇÃO E INSTALAÇÃO DE TESOURA INTEIRA EM AÇO, VÃO DE 7 M, PARA TELHA CERÂMICA OU DE CONCRETO, INCLUSO IÇAMENTO. AF_07/2019</t>
  </si>
  <si>
    <t>1.513,81</t>
  </si>
  <si>
    <t>92592</t>
  </si>
  <si>
    <t>FABRICAÇÃO E INSTALAÇÃO DE TESOURA INTEIRA EM AÇO, VÃO DE 8 M, PARA TELHA CERÂMICA OU DE CONCRETO, INCLUSO IÇAMENTO. AF_07/2019</t>
  </si>
  <si>
    <t>1.712,13</t>
  </si>
  <si>
    <t>92594</t>
  </si>
  <si>
    <t>FABRICAÇÃO E INSTALAÇÃO DE TESOURA INTEIRA EM AÇO, VÃO DE 9 M, PARA TELHA CERÂMICA OU DE CONCRETO, INCLUSO IÇAMENTO. AF_07/2019</t>
  </si>
  <si>
    <t>1.975,94</t>
  </si>
  <si>
    <t>92596</t>
  </si>
  <si>
    <t>FABRICAÇÃO E INSTALAÇÃO DE TESOURA INTEIRA EM AÇO, VÃO DE 10 M, PARA TELHA CERÂMICA OU DE CONCRETO, INCLUSO IÇAMENTO. AF_07/2019</t>
  </si>
  <si>
    <t>2.222,91</t>
  </si>
  <si>
    <t>92598</t>
  </si>
  <si>
    <t>FABRICAÇÃO E INSTALAÇÃO DE TESOURA INTEIRA EM AÇO, VÃO DE 11 M, PARA TELHA CERÂMICA OU DE CONCRETO, INCLUSO IÇAMENTO. AF_07/2019</t>
  </si>
  <si>
    <t>2.350,23</t>
  </si>
  <si>
    <t>92600</t>
  </si>
  <si>
    <t>FABRICAÇÃO E INSTALAÇÃO DE TESOURA INTEIRA EM AÇO, VÃO DE 12 M, PARA TELHA CERÂMICA OU DE CONCRETO, INCLUSO IÇAMENTO. AF_07/2019</t>
  </si>
  <si>
    <t>2.509,76</t>
  </si>
  <si>
    <t>92602</t>
  </si>
  <si>
    <t>FABRICAÇÃO E INSTALAÇÃO DE TESOURA INTEIRA EM AÇO, VÃO DE 3 M, PARA TELHA ONDULADA DE FIBROCIMENTO, METÁLICA, PLÁSTICA OU TERMOACÚSTICA, INCLUSO IÇAMENTO. AF_07/2019</t>
  </si>
  <si>
    <t>92604</t>
  </si>
  <si>
    <t>FABRICAÇÃO E INSTALAÇÃO DE TESOURA INTEIRA EM AÇO, VÃO DE 4 M, PARA TELHA ONDULADA DE FIBROCIMENTO, METÁLICA, PLÁSTICA OU TERMOACÚSTICA, INCLUSO IÇAMENTO. AF_07/2019</t>
  </si>
  <si>
    <t>923,37</t>
  </si>
  <si>
    <t>92606</t>
  </si>
  <si>
    <t>FABRICAÇÃO E INSTALAÇÃO DE TESOURA INTEIRA EM AÇO, VÃO DE 5 M, PARA TELHA ONDULADA DE FIBROCIMENTO, METÁLICA, PLÁSTICA OU TERMOACÚSTICA, INCLUSO IÇAMENTO. AF_07/2019</t>
  </si>
  <si>
    <t>1.050,69</t>
  </si>
  <si>
    <t>92608</t>
  </si>
  <si>
    <t>FABRICAÇÃO E INSTALAÇÃO DE TESOURA INTEIRA EM AÇO, VÃO DE 6 M, PARA TELHA ONDULADA DE FIBROCIMENTO, METÁLICA, PLÁSTICA OU TERMOACÚSTICA, INCLUSO IÇAMENTO. AF_07/2019</t>
  </si>
  <si>
    <t>1.322,07</t>
  </si>
  <si>
    <t>92610</t>
  </si>
  <si>
    <t>FABRICAÇÃO E INSTALAÇÃO DE TESOURA INTEIRA EM AÇO, VÃO DE 7 M, PARA TELHA ONDULADA DE FIBROCIMENTO, METÁLICA, PLÁSTICA OU TERMOACÚSTICA, INCLUSO IÇAMENTO. AF_07/2019</t>
  </si>
  <si>
    <t>1.449,39</t>
  </si>
  <si>
    <t>92612</t>
  </si>
  <si>
    <t>FABRICAÇÃO E INSTALAÇÃO DE TESOURA INTEIRA EM AÇO, VÃO DE 8 M, PARA TELHA ONDULADA DE FIBROCIMENTO, METÁLICA, PLÁSTICA OU TERMOACÚSTICA, INCLUSO IÇAMENTO, INCLUSO IÇAMENTO. AF_07/2019</t>
  </si>
  <si>
    <t>1.647,71</t>
  </si>
  <si>
    <t>92614</t>
  </si>
  <si>
    <t>FABRICAÇÃO E INSTALAÇÃO DE TESOURA INTEIRA EM AÇO, VÃO DE 9 M, PARA TELHA ONDULADA DE FIBROCIMENTO, METÁLICA, PLÁSTICA OU TERMOACÚSTICA, INCLUSO IÇAMENTO. AF_07/2019</t>
  </si>
  <si>
    <t>1.847,11</t>
  </si>
  <si>
    <t>92616</t>
  </si>
  <si>
    <t>FABRICAÇÃO E INSTALAÇÃO DE TESOURA INTEIRA EM AÇO, VÃO DE 10 M, PARA TELHA ONDULADA DE FIBROCIMENTO, METÁLICA, PLÁSTICA OU TERMOACÚSTICA, INCLUSO IÇAMENTO. AF_07/2019</t>
  </si>
  <si>
    <t>2.126,29</t>
  </si>
  <si>
    <t>92618</t>
  </si>
  <si>
    <t>FABRICAÇÃO E INSTALAÇÃO DE TESOURA INTEIRA EM AÇO, VÃO DE 11 M, PARA TELHA ONDULADA DE FIBROCIMENTO, METÁLICA, PLÁSTICA OU TERMOACÚSTICA, INCLUSO IÇAMENTO. AF_07/2019</t>
  </si>
  <si>
    <t>2.253,61</t>
  </si>
  <si>
    <t>92620</t>
  </si>
  <si>
    <t>FABRICAÇÃO E INSTALAÇÃO DE TESOURA INTEIRA EM AÇO, VÃO DE 12 M, PARA TELHA ONDULADA DE FIBROCIMENTO, METÁLICA, PLÁSTICA OU TERMOACÚSTICA, INCLUSO IÇAMENTO. AF_07/2019</t>
  </si>
  <si>
    <t>2.380,92</t>
  </si>
  <si>
    <t>100357</t>
  </si>
  <si>
    <t>FABRICAÇÃO E INSTALAÇÃO DE MEIA TESOURA DE MADEIRA NÃO APARELHADA, COM VÃO DE 3 M, PARA TELHA CERÂMICA OU DE CONCRETO, INCLUSO IÇAMENTO. AF_07/2019</t>
  </si>
  <si>
    <t>1.345,78</t>
  </si>
  <si>
    <t>100358</t>
  </si>
  <si>
    <t>FABRICAÇÃO E INSTALAÇÃO DE MEIA TESOURA DE MADEIRA NÃO APARELHADA, COM VÃO DE 4 M, PARA TELHA CERÂMICA OU DE CONCRETO, INCLUSO IÇAMENTO. AF_07/2019</t>
  </si>
  <si>
    <t>1.849,73</t>
  </si>
  <si>
    <t>100359</t>
  </si>
  <si>
    <t>FABRICAÇÃO E INSTALAÇÃO DE MEIA TESOURA DE MADEIRA NÃO APARELHADA, COM VÃO DE 5 M, PARA TELHA CERÂMICA OU DE CONCRETO, INCLUSO IÇAMENTO. AF_07/2019</t>
  </si>
  <si>
    <t>1.937,36</t>
  </si>
  <si>
    <t>100360</t>
  </si>
  <si>
    <t>FABRICAÇÃO E INSTALAÇÃO DE MEIA TESOURA DE MADEIRA NÃO APARELHADA, COM VÃO DE 6 M, PARA TELHA CERÂMICA OU DE CONCRETO, INCLUSO IÇAMENTO. AF_07/2019</t>
  </si>
  <si>
    <t>2.148,37</t>
  </si>
  <si>
    <t>100361</t>
  </si>
  <si>
    <t>FABRICAÇÃO E INSTALAÇÃO DE MEIA TESOURA DE MADEIRA NÃO APARELHADA, COM VÃO DE 7 M, PARA TELHA CERÂMICA OU DE CONCRETO, INCLUSO IÇAMENTO. AF_07/2019</t>
  </si>
  <si>
    <t>2.689,83</t>
  </si>
  <si>
    <t>100362</t>
  </si>
  <si>
    <t>FABRICAÇÃO E INSTALAÇÃO DE MEIA TESOURA DE MADEIRA NÃO APARELHADA, COM VÃO DE 8 M, PARA TELHA CERÂMICA OU DE CONCRETO, INCLUSO IÇAMENTO. AF_07/2019</t>
  </si>
  <si>
    <t>3.441,29</t>
  </si>
  <si>
    <t>100363</t>
  </si>
  <si>
    <t>FABRICAÇÃO E INSTALAÇÃO DE MEIA TESOURA DE MADEIRA NÃO APARELHADA, COM VÃO DE 9 M, PARA TELHA CERÂMICA OU DE CONCRETO, INCLUSO IÇAMENTO. AF_07/2019</t>
  </si>
  <si>
    <t>3.547,82</t>
  </si>
  <si>
    <t>100364</t>
  </si>
  <si>
    <t>FABRICAÇÃO E INSTALAÇÃO DE MEIA TESOURA DE MADEIRA NÃO APARELHADA, COM VÃO DE 10 M, PARA TELHA CERÂMICA OU DE CONCRETO, INCLUSO IÇAMENTO. AF_07/2019</t>
  </si>
  <si>
    <t>3.861,78</t>
  </si>
  <si>
    <t>100365</t>
  </si>
  <si>
    <t>FABRICAÇÃO E INSTALAÇÃO DE MEIA TESOURA DE MADEIRA NÃO APARELHADA, COM VÃO DE 11 M, PARA TELHA CERÂMICA OU DE CONCRETO, INCLUSO IÇAMENTO. AF_07/2019</t>
  </si>
  <si>
    <t>4.467,67</t>
  </si>
  <si>
    <t>100366</t>
  </si>
  <si>
    <t>FABRICAÇÃO E INSTALAÇÃO DE MEIA TESOURA DE MADEIRA NÃO APARELHADA, COM VÃO DE 12 M, PARA TELHA CERÂMICA OU DE CONCRETO, INCLUSO IÇAMENTO. AF_07/2019</t>
  </si>
  <si>
    <t>4.755,87</t>
  </si>
  <si>
    <t>100367</t>
  </si>
  <si>
    <t>FABRICAÇÃO E INSTALAÇÃO DE MEIA TESOURA DE MADEIRA NÃO APARELHADA, COM VÃO DE 3 M, PARA TELHA ONDULADA DE FIBROCIMENTO, ALUMÍNIO, PLÁSTICA OU TERMOACÚSTICA, INCLUSO IÇAMENTO. AF_07/2019</t>
  </si>
  <si>
    <t>1.311,94</t>
  </si>
  <si>
    <t>100368</t>
  </si>
  <si>
    <t>FABRICAÇÃO E INSTALAÇÃO DE MEIA TESOURA DE MADEIRA NÃO APARELHADA, COM VÃO DE 4 M, PARA TELHA ONDULADA DE FIBROCIMENTO, ALUMÍNIO, PLÁSTICA OU TERMOACÚSTICA, INCLUSO IÇAMENTO. AF_07/2019</t>
  </si>
  <si>
    <t>1.807,98</t>
  </si>
  <si>
    <t>100369</t>
  </si>
  <si>
    <t>FABRICAÇÃO E INSTALAÇÃO DE MEIA TESOURA DE MADEIRA NÃO APARELHADA, COM VÃO DE 5 M, PARA TELHA ONDULADA DE FIBROCIMENTO, ALUMÍNIO, PLÁSTICA OU TERMOACÚSTICA, INCLUSO IÇAMENTO. AF_07/2019</t>
  </si>
  <si>
    <t>1.895,61</t>
  </si>
  <si>
    <t>100370</t>
  </si>
  <si>
    <t>FABRICAÇÃO E INSTALAÇÃO DE MEIA TESOURA DE MADEIRA NÃO APARELHADA, COM VÃO DE 6 M, PARA TELHA ONDULADA DE FIBROCIMENTO, ALUMÍNIO, PLÁSTICA OU TERMOACÚSTICA, INCLUSO IÇAMENTO. AF_07/2019</t>
  </si>
  <si>
    <t>2.235,93</t>
  </si>
  <si>
    <t>100371</t>
  </si>
  <si>
    <t>FABRICAÇÃO E INSTALAÇÃO DE MEIA TESOURA DE MADEIRA NÃO APARELHADA, COM VÃO DE 7 M, PARA TELHA ONDULADA DE FIBROCIMENTO, ALUMÍNIO, PLÁSTICA OU TERMOACÚSTICA, INCLUSO IÇAMENTO. AF_07/2019</t>
  </si>
  <si>
    <t>2.578,48</t>
  </si>
  <si>
    <t>100372</t>
  </si>
  <si>
    <t>FABRICAÇÃO E INSTALAÇÃO DE MEIA TESOURA DE MADEIRA NÃO APARELHADA, COM VÃO DE 8 M, PARA TELHA ONDULADA DE FIBROCIMENTO, ALUMÍNIO, PLÁSTICA OU TERMOACÚSTICA, INCLUSO IÇAMENTO. AF_07/2019</t>
  </si>
  <si>
    <t>3.250,53</t>
  </si>
  <si>
    <t>100373</t>
  </si>
  <si>
    <t>FABRICAÇÃO E INSTALAÇÃO DE MEIA TESOURA DE MADEIRA NÃO APARELHADA, COM VÃO DE 9 M, PARA TELHA ONDULADA DE FIBROCIMENTO, ALUMÍNIO, PLÁSTICA OU TERMOACÚSTICA, INCLUSO IÇAMENTO. AF_07/2019</t>
  </si>
  <si>
    <t>3.356,77</t>
  </si>
  <si>
    <t>100374</t>
  </si>
  <si>
    <t>FABRICAÇÃO E INSTALAÇÃO DE MEIA TESOURA DE MADEIRA NÃO APARELHADA, COM VÃO DE 10 M, PARA TELHA ONDULADA DE FIBROCIMENTO, ALUMÍNIO, PLÁSTICA OU TERMOACÚSTICA, INCLUSO IÇAMENTO. AF_07/2019</t>
  </si>
  <si>
    <t>3.610,62</t>
  </si>
  <si>
    <t>100375</t>
  </si>
  <si>
    <t>FABRICAÇÃO E INSTALAÇÃO DE MEIA TESOURA DE MADEIRA NÃO APARELHADA, COM VÃO DE 11 M, PARA TELHA ONDULADA DE FIBROCIMENTO, ALUMÍNIO, PLÁSTICA OU TERMOACÚSTICA, INCLUSO IÇAMENTO. AF_07/2019</t>
  </si>
  <si>
    <t>4.092,90</t>
  </si>
  <si>
    <t>100376</t>
  </si>
  <si>
    <t>FABRICAÇÃO E INSTALAÇÃO DE MEIA TESOURA DE MADEIRA NÃO APARELHADA, COM VÃO DE 12 M, PARA TELHA ONDULADA DE FIBROCIMENTO, ALUMÍNIO, PLÁSTICA OU TERMOACÚSTICA, INCLUSO IÇAMENTO. AF_07/2019</t>
  </si>
  <si>
    <t>4.010,10</t>
  </si>
  <si>
    <t>100377</t>
  </si>
  <si>
    <t>FABRICAÇÃO E INSTALAÇÃO DE TESOURA (INTEIRA OU MEIA) EM AÇO, VÃOS MAIORES OU IGUAIS A 3,0 M E MENORES OU IGUAL A 6,0 M, INCLUSO IÇAMENTO. AF_07/2019</t>
  </si>
  <si>
    <t>13,45</t>
  </si>
  <si>
    <t>100378</t>
  </si>
  <si>
    <t>FABRICAÇÃO E INSTALAÇÃO DE TESOURA (INTEIRA OU MEIA) EM AÇO, VÃOS MAIORES QUE 6,0 M E MENORES QUE 12,0 M, INCLUSO IÇAMENTO. AF_07/2019</t>
  </si>
  <si>
    <t>12,50</t>
  </si>
  <si>
    <t>100382</t>
  </si>
  <si>
    <t>FABRICAÇÃO E INSTALAÇÃO DE PONTALETES DE MADEIRA NÃO APARELHADA PARA TELHADOS COM ATÉ 2 ÁGUAS E COM TELHA ONDULADA DE FIBROCIMENTO, ALUMÍNIO OU PLÁSTICA EM EDIFÍCIO RESIDENCIAL TÉRREO, INCLUSO TRANSPORTE VERTICAL. AF_07/2019</t>
  </si>
  <si>
    <t>28,94</t>
  </si>
  <si>
    <t>104314</t>
  </si>
  <si>
    <t>TRAMA DE AÇO COMPOSTA POR TERÇAS PARA TELHADOS DE ATÉ 2 ÁGUAS PARA TELHA ONDULADA DE FIBROCIMENTO, METÁLICA, PLÁSTICA OU TERMOACÚSTICA, INCLUSO TRANSPORTE VERTICAL (EM KG). AF_07/2019</t>
  </si>
  <si>
    <t>12,73</t>
  </si>
  <si>
    <t>94444</t>
  </si>
  <si>
    <t>TELHAMENTO COM TELHA DE ENCAIXE, TIPO FRANCESA DE VIDRO, COM ATÉ 2 ÁGUAS, INCLUSO TRANSPORTE VERTICAL. AF_07/2019</t>
  </si>
  <si>
    <t>714,69</t>
  </si>
  <si>
    <t>104482</t>
  </si>
  <si>
    <t>ESGOTAMENTO DE VALA COM BOMBA SUBMERSÍVEL. AF_12/2022</t>
  </si>
  <si>
    <t>38,40</t>
  </si>
  <si>
    <t>104184</t>
  </si>
  <si>
    <t>INSTALAÇÃO E DESINSTALAÇÃO DE REGISTRO DE PVC PARA SISTEMA DE REBAIXAMENTO DE LENÇOL FREÁTICO POR PONTEIRAS FILTRANTES. AF_12/2022</t>
  </si>
  <si>
    <t>43,76</t>
  </si>
  <si>
    <t>104185</t>
  </si>
  <si>
    <t>INSTALAÇÃO E DESINSTALAÇÃO DE CONJUNTO DE BOMBAS, À VÁCUO E CENTRÍFUGA, PARA SISTEMA DE REBAIXAMENTO DE LENÇOL FREÁTICO POR PONTEIRAS FILTRANTES (EXCLUI O FORNECIMENTO DE BOMBAS). AF_12/2022</t>
  </si>
  <si>
    <t>32,75</t>
  </si>
  <si>
    <t>104186</t>
  </si>
  <si>
    <t>PERFURAÇÃO DE SOLO PARA SISTEMA DE REBAIXAMENTO DE LENÇOL FREÁTICO POR POÇOS PROFUNDOS, DIÂMETRO DO POÇO DE 400 MM. AF_12/2022</t>
  </si>
  <si>
    <t>321,22</t>
  </si>
  <si>
    <t>104187</t>
  </si>
  <si>
    <t>INSTALAÇÃO E RETIRADA DE REVESTIMENTO METÁLICO PARA PERFURAÇÃO DE SOLO PARA SISTEMA DE REBAIXAMENTO DE LENÇOL FREÁTICO POR PORÇOS PROFUNDOS, DIÂMETRO DO POÇO DE 400 MM. AF_12/2022</t>
  </si>
  <si>
    <t>1.535,53</t>
  </si>
  <si>
    <t>104189</t>
  </si>
  <si>
    <t>INSTALAÇÃO DE MATERIAL GRANULAR FILTRANTE PARA SISTEMA DE REBAIXAMENTO DE LENÇOL FREÁTICO POR POÇOS PROFUNDOSA, DIÂMETRO DO POÇO DE 400 MM. AF_12/2022</t>
  </si>
  <si>
    <t>143,60</t>
  </si>
  <si>
    <t>104190</t>
  </si>
  <si>
    <t>INSTALAÇÃO E DESINSTALAÇÃO DE SISTEMA DE BOMBA PARA SISTEMA DE REBAIXAMENTO DE LENÇOL FREÁTICO POR POÇOS PROFUNDOS (EXCLUI O FORNECIMENTO DE BOMBA). AF_12/2022</t>
  </si>
  <si>
    <t>884,09</t>
  </si>
  <si>
    <t>102661</t>
  </si>
  <si>
    <t>DRENO SUBSUPERFICIAL (SEÇÃO 0,40 X 0,40 M), COM TUBO DE PEAD CORRUGADO PERFURADO, DN 100 MM, ENCHIMENTO COM AREIA. AF_07/2021</t>
  </si>
  <si>
    <t>35,16</t>
  </si>
  <si>
    <t>102662</t>
  </si>
  <si>
    <t>DRENO SUBSUPERFICIAL (SEÇÃO 0,40 X 0,40 M), COM TUBO DE PVC CORRUGADO RÍGIDO PERFURADO, DN 100 MM, ENCHIMENTO COM AREIA. AF_07/2021</t>
  </si>
  <si>
    <t>94,56</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</si>
  <si>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</si>
  <si>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</si>
  <si>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</si>
  <si>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</si>
  <si>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49,81</t>
  </si>
  <si>
    <t>102665</t>
  </si>
  <si>
    <t>DRENO SUBSUPERFICIAL (SEÇÃO 0,40 X 0,40 M), CEGO, ENCHIMENTO DE BRITA. AF_07/2021</t>
  </si>
  <si>
    <t>28,47</t>
  </si>
  <si>
    <t>102666</t>
  </si>
  <si>
    <t>DRENO SUBSUPERFICIAL (SEÇÃO 0,40 X 0,40 M), COM TUBO DE PEAD CORRUGADO PERFURADO, DN 100 MM, ENCHIMENTO COM BRITA, ENVOLVIDO COM MANTA GEOTÊXTIL. AF_07/2021</t>
  </si>
  <si>
    <t>61,36</t>
  </si>
  <si>
    <t>102668</t>
  </si>
  <si>
    <t>DRENO SUBSUPERFICIAL (SEÇÃO 0,40 X 0,40 M), COM TUBO DE PVC CORRUGADO RÍGIDO PERFURADO, DN 100 MM, ENCHIMENTO COM BRITA, ENVOLVIDO COM MANTA GEOTÊXTIL. AF_07/2021</t>
  </si>
  <si>
    <t>120,76</t>
  </si>
  <si>
    <t>102669</t>
  </si>
  <si>
    <t>DRENO SUBSUPERFICIAL (SEÇÃO 0,40 X 0,40 M), COM TUBO DE CONCRETO SIMPLES POROSO, DN 200 MM, ENCHIMENTO COM BRITA, ENVOLVIDO COM MANTA GEOTÊXTIL. AF_07/2021</t>
  </si>
  <si>
    <t>108,93</t>
  </si>
  <si>
    <t>102670</t>
  </si>
  <si>
    <t>DRENO PROFUNDO (SEÇÃO 0,50 X 1,50 M), COM TUBO DE PEAD CORRUGADO PERFURADO, DN 100 MM, ENCHIMENTO COM AREIA, COM SELO DE ARGILA. AF_07/2021</t>
  </si>
  <si>
    <t>97,22</t>
  </si>
  <si>
    <t>102672</t>
  </si>
  <si>
    <t>DRENO PROFUNDO (SEÇÃO 0,50 X 1,50 M), COM TUBO DE PVC CORRUGADO RÍGIDO PERFURADO, DN 100 MM, ENCHIMENTO COM AREIA, COM SELO DE ARGILA. AF_07/2021</t>
  </si>
  <si>
    <t>173,61</t>
  </si>
  <si>
    <t>102673</t>
  </si>
  <si>
    <t>DRENO PROFUNDO (SEÇÃO 0,50 X 1,50 M), COM TUBO DE CONCRETO SIMPLES POROSO, DN 200 MM, ENCHIMENTO COM AREIA, COM SELO DE ARGILA. AF_07/2021</t>
  </si>
  <si>
    <t>179,22</t>
  </si>
  <si>
    <t>102674</t>
  </si>
  <si>
    <t>DRENO PROFUNDO (SEÇÃO 0,50 X 1,50 M), COM TUBO DE PEAD CORRUGADO PERFURADO, DN 100 MM, ENCHIMENTO COM AREIA. AF_07/2021</t>
  </si>
  <si>
    <t>104,98</t>
  </si>
  <si>
    <t>102676</t>
  </si>
  <si>
    <t>DRENO PROFUNDO (SEÇÃO 0,50 X 1,50 M), COM TUBO DE PVC CORRUGADO RÍGIDO PERFURADO, DN 100 MM, ENCHIMENTO COM AREIA. AF_07/2021</t>
  </si>
  <si>
    <t>168,76</t>
  </si>
  <si>
    <t>102677</t>
  </si>
  <si>
    <t>DRENO PROFUNDO (SEÇÃO 0,50 X 1,50 M), COM TUBO DE CONCRETO SIMPLES POROSO, DN 200 MM, ENCHIMENTO COM AREIA. AF_07/2021</t>
  </si>
  <si>
    <t>160,96</t>
  </si>
  <si>
    <t>102678</t>
  </si>
  <si>
    <t>DRENO PROFUNDO (SEÇÃO 0,50 X 1,50 M), CEGO, ENCHIMENTO DE BRITA, ENVOLVIDO COM MANTA GEOTÊXTIL, COM SELO DE ARGILA. AF_07/2021</t>
  </si>
  <si>
    <t>144,67</t>
  </si>
  <si>
    <t>102679</t>
  </si>
  <si>
    <t>DRENO PROFUNDO (SEÇÃO 0,50 X 1,50 M), CEGO, ENCHIMENTO DE BRITA, ENVOLVIDO COM MANTA GEOTÊXTIL. AF_07/2021</t>
  </si>
  <si>
    <t>158,35</t>
  </si>
  <si>
    <t>102680</t>
  </si>
  <si>
    <t>DRENO PROFUNDO (SEÇÃO 0,50 X 1,50 M), COM TUBO DE PEAD CORRUGADO PERFURADO, DN 100 MM, ENCHIMENTO COM BRITA, ENVOLVIDO COM MANTA GEOTÊXTIL, COM SELO DE ARGILA. AF_07/2021</t>
  </si>
  <si>
    <t>157,80</t>
  </si>
  <si>
    <t>102681</t>
  </si>
  <si>
    <t>DRENO PROFUNDO (SEÇÃO 0,50 X 1,50 M), COM TUBO DE PVC CORRUGADO RÍGIDO PERFURADO, DN 100 MM, ENCHIMENTO COM BRITA, ENVOLVIDO COM MANTA GEOTÊXTIL, COM SELO DE ARGILA. AF_07/2021</t>
  </si>
  <si>
    <t>221,58</t>
  </si>
  <si>
    <t>102683</t>
  </si>
  <si>
    <t>DRENO PROFUNDO (SEÇÃO 0,50 X 1,50 M), COM TUBO DE CONCRETO SIMPLES POROSO, DN 200 MM, ENCHIMENTO COM BRITA, ENVOLVIDO COM MANTA GEOTÊXTIL, COM SELO DE ARGILA. AF_07/2021</t>
  </si>
  <si>
    <t>217,92</t>
  </si>
  <si>
    <t>102684</t>
  </si>
  <si>
    <t>DRENO PROFUNDO (SEÇÃO 0,50 X 1,50 M), COM TUBO DE PEAD CORRUGADO PERFURADO, DN 100 MM, ENCHIMENTO COM BRITA, ENVOLVIDO COM MANTA GEOTÊXTIL. AF_07/2021</t>
  </si>
  <si>
    <t>171,47</t>
  </si>
  <si>
    <t>102685</t>
  </si>
  <si>
    <t>DRENO PROFUNDO (SEÇÃO 0,50 X 1,50 M), COM TUBO DE PVC CORRUGADO RÍGIDO PERFURADO, DN 100 MM, ENCHIMENTO COM BRITA, ENVOLVIDO COM MANTA GEOTÊXTIL. AF_07/2021</t>
  </si>
  <si>
    <t>235,24</t>
  </si>
  <si>
    <t>102687</t>
  </si>
  <si>
    <t>DRENO PROFUNDO (SEÇÃO 0,50 X 1,50 M), COM TUBO DE CONCRETO SIMPLES POROSO, DN 200 MM, ENCHIMENTO COM BRITA, ENVOLVIDO COM MANTA GEOTÊXTIL. AF_07/2021</t>
  </si>
  <si>
    <t>226,71</t>
  </si>
  <si>
    <t>102688</t>
  </si>
  <si>
    <t>DRENO ESPINHA DE PEIXE (SEÇÃO 0,40 X 0,40 M), COM TUBO DE PEAD CORRUGADO PERFURADO, DN 100 MM, ENCHIMENTO COM AREIA, INCLUSIVE CONEXÕES. AF_07/2021</t>
  </si>
  <si>
    <t>42,68</t>
  </si>
  <si>
    <t>102689</t>
  </si>
  <si>
    <t>DRENO ESPINHA DE PEIXE (SEÇÃO 0,40 X 0,40 M), COM TUBO DE PVC CORRUGADO RÍGIDO PERFURADO, DN 100 MM, ENCHIMENTO COM AREIA, INCLUSIVE CONEXÕES. AF_07/2021</t>
  </si>
  <si>
    <t>102690</t>
  </si>
  <si>
    <t>DRENO ESPINHA DE PEIXE (SEÇÃO (0,40 X 0,40 M), COM TUBO DE PEAD CORRUGADO PERFURADO, DN 100 MM, ENCHIMENTO COM BRITA, ENVOLVIDO COM MANTA GEOTÊXTIL, INCLUSIVE CONEXÕES. AF_07/2021</t>
  </si>
  <si>
    <t>68,88</t>
  </si>
  <si>
    <t>102693</t>
  </si>
  <si>
    <t>DRENO ESPINHA DE PEIXE (SEÇÃO 0,40 X 0,40 M), COM TUBO DE PVC CORRUGADO RÍGIDO PERFURADO, DN 100 MM, ENCHIMENTO COM BRITA, ENVOLVIDO COM MANTA GEOTÊXTIL, INCLUSIVE CONEXÕES. AF_07/2021</t>
  </si>
  <si>
    <t>125,00</t>
  </si>
  <si>
    <t>102694</t>
  </si>
  <si>
    <t>DRENO ESPINHA DE PEIXE (SEÇÃO 0,50 X 0,80 M), COM TUBO DE PEAD CORRUGADO PERFURADO, DN 100 MM, ENCHIMENTO COM AREIA, INCLUSIVE CONEXÕES. AF_07/2021</t>
  </si>
  <si>
    <t>75,53</t>
  </si>
  <si>
    <t>102696</t>
  </si>
  <si>
    <t>DRENO ESPINHA DE PEIXE (SEÇÃO 0,50 X 0,80 M), COM TUBO DE PVC CORRUGADO RÍGIDO PERFURADO, DN 100 MM, ENCHIMENTO COM AREIA, INCLUSIVE CONEXÕES. AF_07/2021</t>
  </si>
  <si>
    <t>131,82</t>
  </si>
  <si>
    <t>102697</t>
  </si>
  <si>
    <t>DRENO ESPINHA DE PEIXE (SEÇÃO 0,50 X 0,80 M), COM TUBO DE PEAD CORRUGADO PERFURADO, DN 100 MM, ENCHIMENTO COM BRITA, ENVOLVIDO COM MANTA GEOTÊXTIL, INCLUSIVE CONEXÕES. AF_07/2021</t>
  </si>
  <si>
    <t>117,44</t>
  </si>
  <si>
    <t>102703</t>
  </si>
  <si>
    <t>DRENO ESPINHA DE PEIXE (SEÇÃO 0,50 X 0,80 M), COM TUBO DE PVC CORRUGADO RÍGIDO PERFURADO, DN 100 MM, ENCHIMENTO COM BRITA, ENVOLVIDO COM MANTA GEOTÊXTIL, INCLUSIVE CONEXÕES. AF_07/2021</t>
  </si>
  <si>
    <t>173,72</t>
  </si>
  <si>
    <t>102704</t>
  </si>
  <si>
    <t>TUBO DE PEAD CORRUGADO PERFURADO, DN 100 MM, PARA DRENO - FORNECIMENTO E ASSENTAMENTO. AF_07/2021</t>
  </si>
  <si>
    <t>12,36</t>
  </si>
  <si>
    <t>102705</t>
  </si>
  <si>
    <t>TUBO DE PVC CORRUGADO RÍGIDO PERFURADO, DN 100 MM, PARA DRENO - FORNECIMENTO E ASSENTAMENTO. AF_07/2021</t>
  </si>
  <si>
    <t>67,00</t>
  </si>
  <si>
    <t>102707</t>
  </si>
  <si>
    <t>TUBO DE CONCRETO SIMPLES POROSO, DN 200 MM, PARA DRENO - FORNECIMENTO E ASSENTAMENTO. AF_07/2021</t>
  </si>
  <si>
    <t>64,41</t>
  </si>
  <si>
    <t>102708</t>
  </si>
  <si>
    <t>LUVA DE PVC, SÉRIE NORMAL, PARA ESGOTO PREDIAL, DN 100 MM, INSTALADA EM DRENO  - FORNECIMENTO E INSTALAÇÃO. AF_07/2021</t>
  </si>
  <si>
    <t>31,43</t>
  </si>
  <si>
    <t>102710</t>
  </si>
  <si>
    <t>JUNÇÃO SIMPLES DE PVC, 45 GRAUS, SÉRIE NORMAL, PARA ESGOTO PREDIAL, DN 100 MM, INSTALADA EM DRENO - FORNECIMENTO E INSTALAÇÃO. AF_07/2021</t>
  </si>
  <si>
    <t>74,71</t>
  </si>
  <si>
    <t>102711</t>
  </si>
  <si>
    <t>JUNÇÃO DUPLA DE PVC, SÉRIE NORMAL, PARA ESGOTO PREDIAL, DN 100 X 100 X 100 MM, INSTALADA EM DRENO  - FORNECIMENTO E INSTALAÇÃO. AF_07/2021</t>
  </si>
  <si>
    <t>94,07</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</si>
  <si>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</si>
  <si>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</si>
  <si>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</si>
  <si>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</si>
  <si>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11,51</t>
  </si>
  <si>
    <t>102715</t>
  </si>
  <si>
    <t>GEOTÊXTIL NÃO TECIDO 100% POLIÉSTER, RESISTÊNCIA A TRAÇÃO DE 26 KN/M (RT - 26), INSTALADO EM DRENO - FORNECIMENTO E INSTALAÇÃO. AF_07/2021</t>
  </si>
  <si>
    <t>22,58</t>
  </si>
  <si>
    <t>102716</t>
  </si>
  <si>
    <t>ENCHIMENTO DE AREIA PARA DRENO, LANÇAMENTO MECANIZADO. AF_07/2021</t>
  </si>
  <si>
    <t>120,00</t>
  </si>
  <si>
    <t>102717</t>
  </si>
  <si>
    <t>ENCHIMENTO DE BRITA PARA DRENO, LANÇAMENTO MECANIZADO. AF_07/2021</t>
  </si>
  <si>
    <t>151,86</t>
  </si>
  <si>
    <t>102718</t>
  </si>
  <si>
    <t>ENCHIMENTO DE AREIA PARA DRENO, LANÇAMENTO MANUAL. AF_07/2021</t>
  </si>
  <si>
    <t>136,42</t>
  </si>
  <si>
    <t>102719</t>
  </si>
  <si>
    <t>ENCHIMENTO DE BRITA PARA DRENO, LANÇAMENTO MANUAL. AF_07/2021</t>
  </si>
  <si>
    <t>168,28</t>
  </si>
  <si>
    <t>102722</t>
  </si>
  <si>
    <t>DRENO EM MURO DE CONTENÇÃO, EXECUTADO NO PÉ DO MURO, COM TUBO DE PEAD CORRUGADO FLEXÍVEL PERFURADO, ENCHIMENTO COM BRITA, ENVOLVIDO COM MANTA GEOTÊXTIL. AF_07/2021</t>
  </si>
  <si>
    <t>57,20</t>
  </si>
  <si>
    <t>102723</t>
  </si>
  <si>
    <t>DRENO EM MURO DE CONTENÇÃO, EXECUTADO NO PÉ DO MURO, COM TUBO DE PVC CORRUGADO RÍGIDO PERFURADO, ENCHIMENTO COM BRITA, ENVOLVIDO COM MANTA GEOTÊXTIL. AF_07/2021</t>
  </si>
  <si>
    <t>111,84</t>
  </si>
  <si>
    <t>102724</t>
  </si>
  <si>
    <t>DRENO BARBACÃ, DN 100 MM, COM MATERIAL DRENANTE. AF_07/2021</t>
  </si>
  <si>
    <t>33,89</t>
  </si>
  <si>
    <t>102725</t>
  </si>
  <si>
    <t>DRENO BARBACÃ, DN 75 MM, COM MATERIAL DRENANTE. AF_07/2021</t>
  </si>
  <si>
    <t>33,24</t>
  </si>
  <si>
    <t>102726</t>
  </si>
  <si>
    <t>DRENO BARBACÃ, DN 50 MM, COM MATERIAL DRENANTE. AF_07/2021</t>
  </si>
  <si>
    <t>31,20</t>
  </si>
  <si>
    <t>103653</t>
  </si>
  <si>
    <t>GEOTÊXTIL NÃO TECIDO 100% POLIÉSTER, RESISTÊNCIA A TRAÇÃO DE 31 KN/M (RT-31), INSTALADO EM DRENO - FORNECIMENTO E INSTALAÇÃO. AF_07/2021</t>
  </si>
  <si>
    <t>26,92</t>
  </si>
  <si>
    <t>92743</t>
  </si>
  <si>
    <t>MURO DE GABIÃO, ENCHIMENTO COM PEDRA DE MÃO TIPO RACHÃO, DE GRAVIDADE, COM GAIOLAS DE COMPRIMENTO IGUAL A 2 M, PARA MUROS COM ALTURA MENOR OU IGUAL A 4 M - FORNECIMENTO E EXECUÇÃO. AF_03/2024</t>
  </si>
  <si>
    <t>776,05</t>
  </si>
  <si>
    <t>92744</t>
  </si>
  <si>
    <t>MURO DE GABIÃO, ENCHIMENTO COM PEDRA DE MÃO TIPO RACHÃO, DE GRAVIDADE, COM GAIOLAS DE COMPRIMENTO IGUAL A 5 M, PARA MUROS COM ALTURA MENOR OU IGUAL A 4 M - FORNECIMENTO E EXECUÇÃO. AF_03/2024</t>
  </si>
  <si>
    <t>708,87</t>
  </si>
  <si>
    <t>92745</t>
  </si>
  <si>
    <t>MURO DE GABIÃO, ENCHIMENTO COM PEDRA DE MÃO TIPO RACHÃO, DE GRAVIDADE, COM GAIOLAS DE COMPRIMENTO IGUAL A 2 M, PARA MUROS COM ALTURA MAIOR QUE 4 M E MENOR OU IGUAL A 6 M - FORNECIMENTO E EXECUÇÃO. AF_03/2024</t>
  </si>
  <si>
    <t>941,47</t>
  </si>
  <si>
    <t>92746</t>
  </si>
  <si>
    <t>MURO DE GABIÃO, ENCHIMENTO COM PEDRA DE MÃO TIPO RACHÃO, DE GRAVIDADE, COM GAIOLAS DE COMPRIMENTO IGUAL A 5 M, PARA MUROS COM ALTURA MAIOR QUE 4 M E MENOR OU IGUAL A 6 M - FORNECIMENTO E EXECUÇÃO. AF_03/2024</t>
  </si>
  <si>
    <t>844,75</t>
  </si>
  <si>
    <t>92747</t>
  </si>
  <si>
    <t>MURO DE GABIÃO, ENCHIMENTO COM PEDRA DE MÃO TIPO RACHÃO, DE GRAVIDADE, COM GAIOLAS DE COMPRIMENTO IGUAL A 2 M, PARA MUROS COM ALTURA MAIOR QUE 6 M E MENOR OU IGUAL A 10 M - FORNECIMENTO E EXECUÇÃO. AF_03/2024</t>
  </si>
  <si>
    <t>1.045,50</t>
  </si>
  <si>
    <t>92748</t>
  </si>
  <si>
    <t>MURO DE GABIÃO, ENCHIMENTO COM PEDRA DE MÃO TIPO RACHÃO, DE GRAVIDADE, COM GAIOLAS DE COMPRIMENTO IGUAL A 5 M, PARA MUROS COM ALTURA MAIOR QUE 6 M E MENOR OU IGUAL A 10 M- FORNECIMENTO E EXECUÇÃO. AF_03/2024</t>
  </si>
  <si>
    <t>927,36</t>
  </si>
  <si>
    <t>92749</t>
  </si>
  <si>
    <t>MURO DE GABIÃO, ENCHIMENTO COM PEDRA DE MÃO TIPO RACHÃO, COM SOLO REFORÇADO, PARA MUROS COM ALTURA MENOR OU IGUAL A 4 M - FORNECIMENTO E EXECUÇÃO. AF_03/2024</t>
  </si>
  <si>
    <t>1.096,70</t>
  </si>
  <si>
    <t>92750</t>
  </si>
  <si>
    <t>MURO DE GABIÃO, ENCHIMENTO COM PEDRA DE MÃO TIPO RACHÃO, COM SOLO REFORÇADO, PARA MUROS COM ALTURA MAIOR QUE 4 M E MENOR OU IGUAL A 12 M - FORNECIMENTO E EXECUÇÃO. AF_03/2024</t>
  </si>
  <si>
    <t>1.819,23</t>
  </si>
  <si>
    <t>92751</t>
  </si>
  <si>
    <t>MURO DE GABIÃO, ENCHIMENTO COM PEDRA DE MÃO TIPO RACHÃO, COM SOLO REFORÇADO, PARA MUROS COM ALTURA MAIOR QUE 12 M E MENOR OU IGUAL A 20 M - FORNECIMENTO E EXECUÇÃO. AF_03/2024</t>
  </si>
  <si>
    <t>2.242,08</t>
  </si>
  <si>
    <t>92752</t>
  </si>
  <si>
    <t>MURO DE GABIÃO, ENCHIMENTO COM PEDRA DE MÃO TIPO RACHÃO, COM SOLO REFORÇADO, PARA MUROS COM ALTURA MAIOR QUE 20 M E MENOR OU IGUAL A 28 M - FORNECIMENTO E EXECUÇÃO. AF_03/2024</t>
  </si>
  <si>
    <t>2.661,79</t>
  </si>
  <si>
    <t>92753</t>
  </si>
  <si>
    <t>MURO DE GABIÃO, ENCHIMENTO COM RESÍDUO DE CONSTRUÇÃO E DEMOLIÇÃO, DE GRAVIDADE, COM GAIOLA TRAPEZOIDAL DE COMPRIMENTO IGUAL A 2 M, PARA MUROS COM ALTURA MENOR OU IGUAL A 2 M - FORNECIMENTO E EXECUÇÃO. AF_03/2024</t>
  </si>
  <si>
    <t>728,03</t>
  </si>
  <si>
    <t>92754</t>
  </si>
  <si>
    <t>MURO DE GABIÃO, ENCHIMENTO COM RESÍDUO DE CONSTRUÇÃO E DEMOLIÇÃO, DE GRAVIDADE, COM GAIOLA TRAPEZOIDAL DE COMPRIMENTO IGUAL A 2 M, PARA MUROS COM ALTURA MAIOR QUE 2 M E MENOR OU IGUAL A 4 M - FORNECIMENTO E EXECUÇÃO. AF_03/2024</t>
  </si>
  <si>
    <t>715,95</t>
  </si>
  <si>
    <t>92755</t>
  </si>
  <si>
    <t>PROTEÇÃO SUPERFICIAL DE CANAL EM GABIÃO TIPO COLCHÃO, ALTURA DE 17 CENTÍMETROS, ENCHIMENTO COM PEDRA DE MÃO TIPO RACHÃO - FORNECIMENTO E EXECUÇÃO. AF_03/2024</t>
  </si>
  <si>
    <t>283,46</t>
  </si>
  <si>
    <t>92756</t>
  </si>
  <si>
    <t>PROTEÇÃO SUPERFICIAL DE CANAL EM GABIÃO TIPO COLCHÃO, ALTURA DE 23 CENTÍMETROS, ENCHIMENTO COM PEDRA DE MÃO TIPO RACHÃO - FORNECIMENTO E EXECUÇÃO. AF_03/2024</t>
  </si>
  <si>
    <t>325,96</t>
  </si>
  <si>
    <t>92757</t>
  </si>
  <si>
    <t>PROTEÇÃO SUPERFICIAL DE CANAL EM GABIÃO TIPO COLCHÃO, ALTURA DE 30 CENTÍMETROS, ENCHIMENTO COM PEDRA DE MÃO TIPO RACHÃO - FORNECIMENTO E EXECUÇÃO. AF_03/2024</t>
  </si>
  <si>
    <t>376,84</t>
  </si>
  <si>
    <t>92758</t>
  </si>
  <si>
    <t>PROTEÇÃO SUPERFICIAL DE CANAL EM GABIÃO TIPO SACO, DIÂMETRO DE 65 CENTÍMETROS, ENCHIMENTO MANUAL COM PEDRA DE MÃO TIPO RACHÃO - FORNECIMENTO E EXECUÇÃO. AF_03/2024</t>
  </si>
  <si>
    <t>778,72</t>
  </si>
  <si>
    <t>91069</t>
  </si>
  <si>
    <t>EXECUÇÃO DE REVESTIMENTO DE CONCRETO PROJETADO COM ESPESSURA DE 7 CM, ARMADO COM TELA, INCLINAÇÃO MENOR QUE 90°, APLICAÇÃO CONTÍNUA, UTILIZANDO EQUIPAMENTO DE PROJEÇÃO COM 6 M³/H DE CAPACIDADE. AF_07/2024</t>
  </si>
  <si>
    <t>223,78</t>
  </si>
  <si>
    <t>91070</t>
  </si>
  <si>
    <t>EXECUÇÃO DE REVESTIMENTO DE CONCRETO PROJETADO COM ESPESSURA DE 10 CM, ARMADO COM TELA, INCLINAÇÃO MENOR QUE 90°, APLICAÇÃO CONTÍNUA, UTILIZANDO EQUIPAMENTO DE PROJEÇÃO COM 6 M³/H DE CAPACIDADE. AF_07/2024</t>
  </si>
  <si>
    <t>234,29</t>
  </si>
  <si>
    <t>91071</t>
  </si>
  <si>
    <t>EXECUÇÃO DE REVESTIMENTO DE CONCRETO PROJETADO COM ESPESSURA DE 7 CM, ARMADO COM TELA, INCLINAÇÃO DE 90°, APLICAÇÃO CONTÍNUA, UTILIZANDO EQUIPAMENTO DE PROJEÇÃO COM 6 M³/H DE CAPACIDADE. AF_07/2024</t>
  </si>
  <si>
    <t>384,10</t>
  </si>
  <si>
    <t>91072</t>
  </si>
  <si>
    <t>EXECUÇÃO DE REVESTIMENTO DE CONCRETO PROJETADO COM ESPESSURA DE 10 CM, ARMADO COM TELA, INCLINAÇÃO DE 90°, APLICAÇÃO CONTÍNUA, UTILIZANDO EQUIPAMENTO DE PROJEÇÃO COM 6 M³/H DE CAPACIDADE. AF_07/2024</t>
  </si>
  <si>
    <t>391,76</t>
  </si>
  <si>
    <t>91073</t>
  </si>
  <si>
    <t>EXECUÇÃO DE REVESTIMENTO DE CONCRETO PROJETADO COM ESPESSURA DE 7 CM, ARMADO COM TELA, INCLINAÇÃO MENOR QUE 90°, APLICAÇÃO CONTÍNUA, UTILIZANDO EQUIPAMENTO DE PROJEÇÃO COM 3 M³/H DE CAPACIDADE. AF_07/2024</t>
  </si>
  <si>
    <t>297,13</t>
  </si>
  <si>
    <t>91074</t>
  </si>
  <si>
    <t>EXECUÇÃO DE REVESTIMENTO DE CONCRETO PROJETADO COM ESPESSURA DE 10 CM, ARMADO COM TELA, INCLINAÇÃO MENOR QUE 90°, APLICAÇÃO CONTÍNUA, UTILIZANDO EQUIPAMENTO DE PROJEÇÃO COM 3 M³/H DE CAPACIDADE. AF_07/2024</t>
  </si>
  <si>
    <t>277,63</t>
  </si>
  <si>
    <t>91075</t>
  </si>
  <si>
    <t>EXECUÇÃO DE REVESTIMENTO DE CONCRETO PROJETADO COM ESPESSURA DE 7 CM, ARMADO COM TELA, INCLINAÇÃO DE 90°, APLICAÇÃO CONTÍNUA, UTILIZANDO EQUIPAMENTO DE PROJEÇÃO COM 3 M³/H DE CAPACIDADE. AF_07/2024</t>
  </si>
  <si>
    <t>493,50</t>
  </si>
  <si>
    <t>91076</t>
  </si>
  <si>
    <t>EXECUÇÃO DE REVESTIMENTO DE CONCRETO PROJETADO COM ESPESSURA DE 10 CM, ARMADO COM TELA, INCLINAÇÃO DE 90°, APLICAÇÃO CONTÍNUA, UTILIZANDO EQUIPAMENTO DE PROJEÇÃO COM 3 M³/H DE CAPACIDADE. AF_07/2024</t>
  </si>
  <si>
    <t>448,45</t>
  </si>
  <si>
    <t>91077</t>
  </si>
  <si>
    <t>EXECUÇÃO DE REVESTIMENTO DE CONCRETO PROJETADO COM ESPESSURA DE 7 CM, ARMADO COM FIBRAS DE AÇO, INCLINAÇÃO MENOR QUE 90°, APLICAÇÃO CONTÍNUA, UTILIZANDO EQUIPAMENTO DE PROJEÇÃO COM 6 M³/H DE CAPACIDADE. AF_07/2024</t>
  </si>
  <si>
    <t>197,55</t>
  </si>
  <si>
    <t>91078</t>
  </si>
  <si>
    <t>EXECUÇÃO DE REVESTIMENTO DE CONCRETO PROJETADO COM ESPESSURA DE 10 CM, ARMADO COM FIBRAS DE AÇO, INCLINAÇÃO MENOR QUE 90°, APLICAÇÃO CONTÍNUA, UTILIZANDO EQUIPAMENTO DE PROJEÇÃO COM 6 M³/H DE CAPACIDADE. AF_07/2024</t>
  </si>
  <si>
    <t>213,65</t>
  </si>
  <si>
    <t>91079</t>
  </si>
  <si>
    <t>EXECUÇÃO DE REVESTIMENTO DE CONCRETO PROJETADO COM ESPESSURA DE 7 CM, ARMADO COM FIBRAS DE AÇO, INCLINAÇÃO DE 90°, APLICAÇÃO CONTÍNUA, UTILIZANDO EQUIPAMENTO DE PROJEÇÃO COM 6 M³/H DE CAPACIDADE. AF_07/2024</t>
  </si>
  <si>
    <t>218,02</t>
  </si>
  <si>
    <t>91080</t>
  </si>
  <si>
    <t>EXECUÇÃO DE REVESTIMENTO DE CONCRETO PROJETADO COM ESPESSURA DE 10 CM, ARMADO COM FIBRAS DE AÇO, INCLINAÇÃO DE 90°, APLICAÇÃO CONTÍNUA, UTILIZANDO EQUIPAMENTO DE PROJEÇÃO COM 6 M³/H DE CAPACIDADE. AF_07/2024</t>
  </si>
  <si>
    <t>229,47</t>
  </si>
  <si>
    <t>91081</t>
  </si>
  <si>
    <t>EXECUÇÃO DE REVESTIMENTO DE CONCRETO PROJETADO COM ESPESSURA DE 7 CM, ARMADO COM FIBRAS DE AÇO, INCLINAÇÃO MENOR QUE 90°, APLICAÇÃO CONTÍNUA, UTILIZANDO EQUIPAMENTO DE PROJEÇÃO COM 3 M³/H DE CAPACIDADE. AF_07/2024</t>
  </si>
  <si>
    <t>301,61</t>
  </si>
  <si>
    <t>91082</t>
  </si>
  <si>
    <t>EXECUÇÃO DE REVESTIMENTO DE CONCRETO PROJETADO COM ESPESSURA DE 10 CM, ARMADO COM FIBRAS DE AÇO, INCLINAÇÃO MENOR QUE 90°, APLICAÇÃO CONTÍNUA, UTILIZANDO EQUIPAMENTO DE PROJEÇÃO COM 3 M³/H DE CAPACIDADE. AF_07/2024</t>
  </si>
  <si>
    <t>267,12</t>
  </si>
  <si>
    <t>91083</t>
  </si>
  <si>
    <t>EXECUÇÃO DE REVESTIMENTO DE CONCRETO PROJETADO COM ESPESSURA DE 7 CM, ARMADO COM FIBRAS DE AÇO, INCLINAÇÃO DE 90°, APLICAÇÃO CONTÍNUA, UTILIZANDO EQUIPAMENTO DE PROJEÇÃO COM 3 M³/H DE CAPACIDADE. AF_07/2024</t>
  </si>
  <si>
    <t>386,27</t>
  </si>
  <si>
    <t>91084</t>
  </si>
  <si>
    <t>EXECUÇÃO DE REVESTIMENTO DE CONCRETO PROJETADO COM ESPESSURA DE 10 CM, ARMADO COM FIBRAS DE AÇO, INCLINAÇÃO DE 90°, APLICAÇÃO CONTÍNUA, UTILIZANDO EQUIPAMENTO DE PROJEÇÃO COM 3 M³/H DE CAPACIDADE. AF_07/2024</t>
  </si>
  <si>
    <t>301,15</t>
  </si>
  <si>
    <t>91086</t>
  </si>
  <si>
    <t>EXECUÇÃO DE REVESTIMENTO DE CONCRETO PROJETADO COM ESPESSURA DE 7 CM, ARMADO COM TELA, INCLINAÇÃO MENOR QUE 90°, APLICAÇÃO DESCONTÍNUA, UTILIZANDO EQUIPAMENTO DE PROJEÇÃO COM 6 M³/H DE CAPACIDADE. AF_07/2024</t>
  </si>
  <si>
    <t>250,50</t>
  </si>
  <si>
    <t>91087</t>
  </si>
  <si>
    <t>EXECUÇÃO DE REVESTIMENTO DE CONCRETO PROJETADO COM ESPESSURA DE 10 CM, ARMADO COM TELA, INCLINAÇÃO MENOR QUE 90°, APLICAÇÃO DESCONTÍNUA, UTILIZANDO EQUIPAMENTO DE PROJEÇÃO COM 6 M³/H DE CAPACIDADE. AF_07/2024</t>
  </si>
  <si>
    <t>262,97</t>
  </si>
  <si>
    <t>91088</t>
  </si>
  <si>
    <t>EXECUÇÃO DE REVESTIMENTO DE CONCRETO PROJETADO COM ESPESSURA DE 7 CM, ARMADO COM TELA, INCLINAÇÃO DE 90°, APLICAÇÃO DESCONTÍNUA, UTILIZANDO EQUIPAMENTO DE PROJEÇÃO COM 6 M³/H DE CAPACIDADE. AF_07/2024</t>
  </si>
  <si>
    <t>411,47</t>
  </si>
  <si>
    <t>91089</t>
  </si>
  <si>
    <t>EXECUÇÃO DE REVESTIMENTO DE CONCRETO PROJETADO COM ESPESSURA DE 10 CM, ARMADO COM TELA, INCLINAÇÃO DE 90°, APLICAÇÃO DESCONTÍNUA, UTILIZANDO EQUIPAMENTO DE PROJEÇÃO COM 6 M³/H DE CAPACIDADE. AF_07/2024</t>
  </si>
  <si>
    <t>422,15</t>
  </si>
  <si>
    <t>91090</t>
  </si>
  <si>
    <t>EXECUÇÃO DE REVESTIMENTO DE CONCRETO PROJETADO COM ESPESSURA DE 7 CM, ARMADO COM TELA, INCLINAÇÃO MENOR QUE 90°, APLICAÇÃO DESCONTÍNUA, UTILIZANDO EQUIPAMENTO DE PROJEÇÃO COM 3 M³/H DE CAPACIDADE. AF_07/2024</t>
  </si>
  <si>
    <t>305,86</t>
  </si>
  <si>
    <t>91091</t>
  </si>
  <si>
    <t>EXECUÇÃO DE REVESTIMENTO DE CONCRETO PROJETADO COM ESPESSURA DE 10 CM, ARMADO COM TELA, INCLINAÇÃO MENOR QUE 90°, APLICAÇÃO DESCONTÍNUA, UTILIZANDO EQUIPAMENTO DE PROJEÇÃO COM 3 M³/H DE CAPACIDADE. AF_07/2024</t>
  </si>
  <si>
    <t>299,11</t>
  </si>
  <si>
    <t>91092</t>
  </si>
  <si>
    <t>EXECUÇÃO DE REVESTIMENTO DE CONCRETO PROJETADO COM ESPESSURA DE 7 CM, ARMADO COM TELA, INCLINAÇÃO DE 90°, APLICAÇÃO DESCONTÍNUA, UTILIZANDO EQUIPAMENTO DE PROJEÇÃO COM 3 M³/H DE CAPACIDADE. AF_07/2024</t>
  </si>
  <si>
    <t>489,94</t>
  </si>
  <si>
    <t>91093</t>
  </si>
  <si>
    <t>EXECUÇÃO DE REVESTIMENTO DE CONCRETO PROJETADO COM ESPESSURA DE 10 CM, ARMADO COM TELA, INCLINAÇÃO DE 90°, APLICAÇÃO DESCONTÍNUA, UTILIZANDO EQUIPAMENTO DE PROJEÇÃO COM 3 M³/H DE CAPACIDADE. AF_07/2024</t>
  </si>
  <si>
    <t>468,53</t>
  </si>
  <si>
    <t>91094</t>
  </si>
  <si>
    <t>EXECUÇÃO DE REVESTIMENTO DE CONCRETO PROJETADO COM ESPESSURA DE 7 CM, ARMADO COM FIBRAS DE AÇO, INCLINAÇÃO MENOR QUE 90°, APLICAÇÃO DESCONTÍNUA, UTILIZANDO EQUIPAMENTO DE PROJEÇÃO COM 6 M³/H DE CAPACIDADE. AF_07/2024</t>
  </si>
  <si>
    <t>187,48</t>
  </si>
  <si>
    <t>91095</t>
  </si>
  <si>
    <t>EXECUÇÃO DE REVESTIMENTO DE CONCRETO PROJETADO COM ESPESSURA DE 10 CM, ARMADO COM FIBRAS DE AÇO, INCLINAÇÃO MENOR QUE 90°, APLICAÇÃO DESCONTÍNUA, UTILIZANDO EQUIPAMENTO DE PROJEÇÃO COM 6 M³/H DE CAPACIDADE. AF_07/2024</t>
  </si>
  <si>
    <t>206,48</t>
  </si>
  <si>
    <t>91096</t>
  </si>
  <si>
    <t>EXECUÇÃO DE REVESTIMENTO DE CONCRETO PROJETADO COM ESPESSURA DE 7 CM, ARMADO COM FIBRAS DE AÇO, INCLINAÇÃO DE 90°, APLICAÇÃO DESCONTÍNUA, UTILIZANDO EQUIPAMENTO DE PROJEÇÃO COM 6 M³/H DE CAPACIDADE. AF_07/2024</t>
  </si>
  <si>
    <t>204,32</t>
  </si>
  <si>
    <t>91097</t>
  </si>
  <si>
    <t>EXECUÇÃO DE REVESTIMENTO DE CONCRETO PROJETADO COM ESPESSURA DE 10 CM, ARMADO COM FIBRAS DE AÇO, INCLINAÇÃO DE 90°, APLICAÇÃO DESCONTÍNUA, UTILIZANDO EQUIPAMENTO DE PROJEÇÃO COM 6 M³/H DE CAPACIDADE. AF_07/2024</t>
  </si>
  <si>
    <t>220,39</t>
  </si>
  <si>
    <t>91098</t>
  </si>
  <si>
    <t>EXECUÇÃO DE REVESTIMENTO DE CONCRETO PROJETADO COM ESPESSURA DE 7 CM, ARMADO COM FIBRAS DE AÇO, INCLINAÇÃO MENOR QUE 90°, APLICAÇÃO DESCONTÍNUA, UTILIZANDO EQUIPAMENTO DE PROJEÇÃO COM 3 M³/H DE CAPACIDADE. AF_07/2024</t>
  </si>
  <si>
    <t>261,89</t>
  </si>
  <si>
    <t>91099</t>
  </si>
  <si>
    <t>EXECUÇÃO DE REVESTIMENTO DE CONCRETO PROJETADO COM ESPESSURA DE 10 CM, ARMADO COM FIBRAS DE AÇO, INCLINAÇÃO MENOR QUE 90°, APLICAÇÃO DESCONTÍNUA, UTILIZANDO EQUIPAMENTO DE PROJEÇÃO COM 3 M³/H DE CAPACIDADE. AF_07/2024</t>
  </si>
  <si>
    <t>250,19</t>
  </si>
  <si>
    <t>91100</t>
  </si>
  <si>
    <t>EXECUÇÃO DE REVESTIMENTO DE CONCRETO PROJETADO COM ESPESSURA DE 7 CM, ARMADO COM FIBRAS DE AÇO, INCLINAÇÃO DE 90°, APLICAÇÃO DESCONTÍNUA, UTILIZANDO EQUIPAMENTO DE PROJEÇÃO COM 3 M³/H DE CAPACIDADE. AF_07/2024</t>
  </si>
  <si>
    <t>315,65</t>
  </si>
  <si>
    <t>91101</t>
  </si>
  <si>
    <t>EXECUÇÃO DE REVESTIMENTO DE CONCRETO PROJETADO COM ESPESSURA DE 10 CM, ARMADO COM FIBRAS DE AÇO, INCLINAÇÃO DE 90°, APLICAÇÃO DESCONTÍNUA, UTILIZANDO EQUIPAMENTO DE PROJEÇÃO COM 3 M³/H DE CAPACIDADE. AF_07/2024</t>
  </si>
  <si>
    <t>277,21</t>
  </si>
  <si>
    <t>93957</t>
  </si>
  <si>
    <t>EXECUÇÃO DE GRAMPO PARA SOLO GRAMPEADO COM COMPRIMENTO MENOR OU IGUAL A 6 M, DIÂMETRO DE 10 CM, PERFURAÇÃO COM EQUIPAMENTO MANUAL E ARMADURA COM DIÂMETRO DE 20 MM. AF_07/2024</t>
  </si>
  <si>
    <t>435,32</t>
  </si>
  <si>
    <t>93959</t>
  </si>
  <si>
    <t>EXECUÇÃO DE GRAMPO PARA SOLO GRAMPEADO COM COMPRIMENTO MAIOR QUE 6 M E MENOR OU IGUAL A 10 M, DIÂMETRO DE 10 CM, PERFURAÇÃO COM EQUIPAMENTO MANUAL E ARMADURA COM DIÂMETRO DE 20 MM. AF_07/2024</t>
  </si>
  <si>
    <t>349,76</t>
  </si>
  <si>
    <t>93961</t>
  </si>
  <si>
    <t>EXECUÇÃO DE GRAMPO PARA SOLO GRAMPEADO COM COMPRIMENTO MAIOR QUE 10 M, DIÂMETRO DE 10 CM, PERFURAÇÃO COM EQUIPAMENTO MANUAL E ARMADURA COM DIÂMETRO DE 20 MM. AF_07/2024</t>
  </si>
  <si>
    <t>313,70</t>
  </si>
  <si>
    <t>93967</t>
  </si>
  <si>
    <t>EXECUÇÃO DE GRAMPO PARA SOLO GRAMPEADO COM COMPRIMENTO MENOR OU IGUAL A 6 M, DIÂMETRO DE 7 CM, PERFURAÇÃO COM EQUIPAMENTO MANUAL E ARMADURA COM DIÂMETRO DE 20 MM. AF_07/2024</t>
  </si>
  <si>
    <t>361,27</t>
  </si>
  <si>
    <t>93969</t>
  </si>
  <si>
    <t>EXECUÇÃO DE GRAMPO PARA SOLO GRAMPEADO COM COMPRIMENTO MAIOR QUE 6 M E MENOR OU IGUAL A 10 M, DIÂMETRO DE 7 CM, PERFURAÇÃO COM EQUIPAMENTO MANUAL E ARMADURA COM DIÂMETRO DE 20 MM. AF_07/2024</t>
  </si>
  <si>
    <t>290,17</t>
  </si>
  <si>
    <t>93971</t>
  </si>
  <si>
    <t>EXECUÇÃO DE GRAMPO PARA SOLO GRAMPEADO COM COMPRIMENTO MAIOR QUE 10 M, DIÂMETRO DE 7 CM, PERFURAÇÃO COM EQUIPAMENTO MANUAL E ARMADURA COM DIÂMETRO DE 20 MM. AF_07/2024</t>
  </si>
  <si>
    <t>261,15</t>
  </si>
  <si>
    <t>95108</t>
  </si>
  <si>
    <t>EXECUÇÃO DE PROTEÇÃO DA CABEÇA DO TIRANTE COM USO DE FÔRMAS METÁLICAS, 50 UTILIZAÇÕES, E CONCRETO FCK =15 MPA. AF_11/2023</t>
  </si>
  <si>
    <t>47,49</t>
  </si>
  <si>
    <t>100341</t>
  </si>
  <si>
    <t>FABRICAÇÃO, MONTAGEM E DESMONTAGEM DE FÔRMA PARA CORTINA DE CONTENÇÃO, EM CHAPA DE MADEIRA COMPENSADA PLASTIFICADA, E = 18 MM, 10 UTILIZAÇÕES. AF_11/2024</t>
  </si>
  <si>
    <t>49,58</t>
  </si>
  <si>
    <t>100342</t>
  </si>
  <si>
    <t>ARMAÇÃO DE CORTINA DE CONTENÇÃO EM CONCRETO ARMADO, COM AÇO CA-50 DE 6,3 MM - MONTAGEM. AF_11/2024</t>
  </si>
  <si>
    <t>20,10</t>
  </si>
  <si>
    <t>100343</t>
  </si>
  <si>
    <t>ARMAÇÃO DE CORTINA DE CONTENÇÃO EM CONCRETO ARMADO, COM AÇO CA-50 DE 8 MM - MONTAGEM. AF_11/2024</t>
  </si>
  <si>
    <t>17,46</t>
  </si>
  <si>
    <t>100344</t>
  </si>
  <si>
    <t>ARMAÇÃO DE CORTINA DE CONTENÇÃO EM CONCRETO ARMADO, COM AÇO CA-50 DE 10 MM - MONTAGEM. AF_11/2024</t>
  </si>
  <si>
    <t>14,09</t>
  </si>
  <si>
    <t>100345</t>
  </si>
  <si>
    <t>ARMAÇÃO DE CORTINA DE CONTENÇÃO EM CONCRETO ARMADO, COM AÇO CA-50 DE 12,5 MM - MONTAGEM. AF_11/2024</t>
  </si>
  <si>
    <t>10,81</t>
  </si>
  <si>
    <t>100346</t>
  </si>
  <si>
    <t>ARMAÇÃO DE CORTINA DE CONTENÇÃO EM CONCRETO ARMADO, COM AÇO CA-50 DE 16 MM - MONTAGEM. AF_11/2024</t>
  </si>
  <si>
    <t>10,27</t>
  </si>
  <si>
    <t>100347</t>
  </si>
  <si>
    <t>ARMAÇÃO DE CORTINA DE CONTENÇÃO EM CONCRETO ARMADO, COM AÇO CA-50 DE 20 MM - MONTAGEM. AF_11/2024</t>
  </si>
  <si>
    <t>11,45</t>
  </si>
  <si>
    <t>100348</t>
  </si>
  <si>
    <t>ARMAÇÃO DE CORTINA DE CONTENÇÃO EM CONCRETO ARMADO, COM AÇO CA-50 DE 25 MM - MONTAGEM. AF_11/2024</t>
  </si>
  <si>
    <t>11,23</t>
  </si>
  <si>
    <t>100349</t>
  </si>
  <si>
    <t>CONCRETAGEM DE CORTINA DE CONTENÇÃO, ATRAVÉS DE BOMBA - LANÇAMENTO, ADENSAMENTO E ACABAMENTO. AF_11/2024</t>
  </si>
  <si>
    <t>610,89</t>
  </si>
  <si>
    <t>104841</t>
  </si>
  <si>
    <t>EXECUÇÃO DE PERFURAÇÃO PARA TIRANTE, COMPRIMENTO MAIOR OU IGUAL A 14 M E MENOR QUE 22 M, COM DIÂMETRO DE FURO DE 100 MM EXECUTADO COM HASTE E TUBOS DE REVESTIMENTO UTILIZANDO PERFURATRIZ SOBRE ESTEIRA. AF_11/2023</t>
  </si>
  <si>
    <t>102,10</t>
  </si>
  <si>
    <t>104842</t>
  </si>
  <si>
    <t>EXECUÇÃO DE PERFURAÇÃO PARA TIRANTE, COMPRIMENTO MAIOR OU IGUAL A 22 M E MENOR QUE 30 M, COM DIÂMETRO DE FURO DE 100 MM EXECUTADO COM HASTE E TUBOS DE REVESTIMENTO UTILIZANDO PERFURATRIZ SOBRE ESTEIRA. AF_11/2023</t>
  </si>
  <si>
    <t>87,32</t>
  </si>
  <si>
    <t>104843</t>
  </si>
  <si>
    <t>EXECUÇÃO DE PERFURAÇÃO PARA TIRANTE, COMPRIMENTO MAIOR OU IGUAL A 6 M E MENOR QUE 14 M, COM DIÂMETRO DE FURO DE 150 MM EXECUTADO COM HASTE E TUBOS DE REVESTIMENTO UTILIZANDO PERFURATRIZ SOBRE ESTEIRA. AF_11/2023</t>
  </si>
  <si>
    <t>139,90</t>
  </si>
  <si>
    <t>104844</t>
  </si>
  <si>
    <t>EXECUÇÃO DE PERFURAÇÃO PARA TIRANTE, COMPRIMENTO MAIOR OU IGUAL A 14 M E MENOR QUE 22 M, COM DIÂMETRO DE FURO DE 150 MM EXECUTADO COM HASTE E TUBOS DE REVESTIMENTO UTILIZANDO PERFURATRIZ SOBRE ESTEIRA. AF_11/2023</t>
  </si>
  <si>
    <t>112,64</t>
  </si>
  <si>
    <t>104845</t>
  </si>
  <si>
    <t>EXECUÇÃO DE PERFURAÇÃO PARA TIRANTE, COMPRIMENTO MAIOR OU IGUAL A 6 M E MENOR QUE 14 M, COM DIÂMETRO DE FURO DE 200 MM EXECUTADO COM HASTE E TUBOS DE REVESTIMENTO UTILIZANDO PERFURATRIZ SOBRE ESTEIRA. AF_11/2023</t>
  </si>
  <si>
    <t>159,44</t>
  </si>
  <si>
    <t>104846</t>
  </si>
  <si>
    <t>EXECUÇÃO DE PERFURAÇÃO PARA TIRANTE, COMPRIMENTO MAIOR OU IGUAL A 14 M E MENOR QUE 22 M, COM DIÂMETRO DE FURO DE 200 MM EXECUTADO COM HASTE E TUBOS DE REVESTIMENTO UTILIZANDO PERFURATRIZ SOBRE ESTEIRA. AF_11/2023</t>
  </si>
  <si>
    <t>128,31</t>
  </si>
  <si>
    <t>104847</t>
  </si>
  <si>
    <t>EXECUÇÃO DE PERFURAÇÃO PARA TIRANTE, COMPRIMENTO MAIOR OU IGUAL A 22 M E MENOR QUE 30 M, COM DIÂMETRO DE FURO DE 200 MM EXECUTADO COM HASTE E TUBOS DE REVESTIMENTO UTILIZANDO PERFURATRIZ SOBRE ESTEIRA. AF_11/2023</t>
  </si>
  <si>
    <t>109,19</t>
  </si>
  <si>
    <t>104848</t>
  </si>
  <si>
    <t>EXECUÇÃO DE PERFURAÇÃO PARA TIRANTE, COMPRIMENTO MAIOR OU IGUAL A 6 M E MENOR QUE 14 M, COM DIÂMETRO DE FURO DE 100 MM EXECUTADO COM HASTE UTILIZANDO PERFURATRIZ MANUAL SOBRE BASE DE MONTAGEM. AF_11/2023</t>
  </si>
  <si>
    <t>81,11</t>
  </si>
  <si>
    <t>104849</t>
  </si>
  <si>
    <t>EXECUÇÃO DE PERFURAÇÃO PARA TIRANTE, COMPRIMENTO MAIOR OU IGUAL A 14 M E MENOR QUE 22 M, COM DIÂMETRO DE FURO DE 100 MM EXECUTADO COM HASTE UTILIZANDO PERFURATRIZ MANUAL SOBRE BASE DE MONTAGEM. AF_11/2023</t>
  </si>
  <si>
    <t>69,83</t>
  </si>
  <si>
    <t>104850</t>
  </si>
  <si>
    <t>EXECUÇÃO DE PERFURAÇÃO PARA TIRANTE, COMPRIMENTO MAIOR OU IGUAL A 22 M E MENOR QUE 30 M, COM DIÂMETRO DE FURO DE 100 MM EXECUTADO COM HASTE UTILIZANDO PERFURATRIZ MANUAL SOBRE BASE DE MONTAGEM. AF_11/2023</t>
  </si>
  <si>
    <t>62,28</t>
  </si>
  <si>
    <t>104851</t>
  </si>
  <si>
    <t>EXECUÇÃO DE PERFURAÇÃO PARA TIRANTE, COMPRIMENTO MAIOR OU IGUAL A 6 M E MENOR QUE 14 M, COM DIÂMETRO DE FURO DE 150 MM EXECUTADO COM HASTE UTILIZANDO PERFURATRIZ MANUAL SOBRE BASE DE MONTAGEM. AF_11/2023</t>
  </si>
  <si>
    <t>89,83</t>
  </si>
  <si>
    <t>104852</t>
  </si>
  <si>
    <t>EXECUÇÃO DE PERFURAÇÃO PARA TIRANTE, COMPRIMENTO MAIOR OU IGUAL A 14 M E MENOR QUE 22 M, COM DIÂMETRO DE FURO DE 150 MM EXECUTADO COM HASTE UTILIZANDO PERFURATRIZ MANUAL SOBRE BASE DE MONTAGEM. AF_11/2023</t>
  </si>
  <si>
    <t>76,83</t>
  </si>
  <si>
    <t>104853</t>
  </si>
  <si>
    <t>EXECUÇÃO DE PERFURAÇÃO PARA TIRANTE, COMPRIMENTO MAIOR OU IGUAL A 22 M E MENOR QUE 30 M, COM DIÂMETRO DE FURO DE 150 MM EXECUTADO COM HASTE UTILIZANDO PERFURATRIZ MANUAL SOBRE BASE DE MONTAGEM. AF_11/2023</t>
  </si>
  <si>
    <t>68,12</t>
  </si>
  <si>
    <t>104854</t>
  </si>
  <si>
    <t>EXECUÇÃO DE PERFURAÇÃO PARA TIRANTE, COMPRIMENTO MAIOR OU IGUAL A 14 M E MENOR QUE 22 M, COM DIÂMETRO DE FURO DE 200 MM EXECUTADO COM HASTE UTILIZANDO PERFURATRIZ MANUAL SOBRE BASE DE MONTAGEM. AF_11/2023</t>
  </si>
  <si>
    <t>87,20</t>
  </si>
  <si>
    <t>104855</t>
  </si>
  <si>
    <t>EXECUÇÃO DE PERFURAÇÃO PARA TIRANTE, COMPRIMENTO MAIOR OU IGUAL A 22 M E MENOR QUE 30 M, COM DIÂMETRO DE FURO DE 200 MM EXECUTADO COM HASTE UTILIZANDO PERFURATRIZ MANUAL SOBRE BASE DE MONTAGEM. AF_11/2023</t>
  </si>
  <si>
    <t>76,78</t>
  </si>
  <si>
    <t>104875</t>
  </si>
  <si>
    <t>PERFURAÇÃO DE PAREDE DIAFRAGMA COM COROA DIAMANTADA DE DIÂMETRO DE 102 MM. AF_11/2023</t>
  </si>
  <si>
    <t>173,44</t>
  </si>
  <si>
    <t>104876</t>
  </si>
  <si>
    <t>PERFURAÇÃO DE CORTINA PRÉ-MOLDADA COM MARTELETE ROMPEDOR. AF_11/2023</t>
  </si>
  <si>
    <t>34,89</t>
  </si>
  <si>
    <t>104877</t>
  </si>
  <si>
    <t>EXECUÇÃO DE LONGARINA, PARA TIRANTES PROVISÓRIOS, COM PERFIL METÁLICO, INCLUINDO CUNHA E SOLIDARIZAÇÃO. AF_11/2023</t>
  </si>
  <si>
    <t>698,38</t>
  </si>
  <si>
    <t>104878</t>
  </si>
  <si>
    <t>EXECUÇÃO DE LONGARINA, PARA TIRANTES PERMANENTES, COM PERFIL METÁLICO, INCLUINDO CUNHA E SOLIDARIZAÇÃO. AF_11/2023</t>
  </si>
  <si>
    <t>2.565,91</t>
  </si>
  <si>
    <t>104879</t>
  </si>
  <si>
    <t>EXECUÇÃO DE PERFURAÇÃO PARA TIRANTE, COMPRIMENTO MAIOR OU IGUAL A 22 M E MENOR QUE 30 M, COM DIÂMETRO DE FURO DE 150 MM EXECUTADO COM HASTE E TUBOS DE REVESTIMENTO UTILIZANDO PERFURATRIZ SOBRE ESTEIRA. AF_11/2023</t>
  </si>
  <si>
    <t>96,13</t>
  </si>
  <si>
    <t>104880</t>
  </si>
  <si>
    <t>EXECUÇÃO DE PERFURAÇÃO PARA TIRANTE, COMPRIMENTO MAIOR OU IGUAL A 6 M E MENOR QUE 14 M, COM DIÂMETRO DE FURO DE 200 MM EXECUTADO COM HASTE UTILIZANDO PERFURATRIZ MANUAL SOBRE BASE DE MONTAGEM. AF_11/2023</t>
  </si>
  <si>
    <t>102,74</t>
  </si>
  <si>
    <t>104886</t>
  </si>
  <si>
    <t>EXECUÇÃO DE PERFURAÇÃO PARA TIRANTE, COMPRIMENTO MAIOR OU IGUAL A 6 M E MENOR QUE 14 M, COM DIÂMETRO DE FURO DE 100 MM EXECUTADO COM HASTE UTILIZANDO PERFURATRIZ SOBRE ESTEIRA. AF_11/2023</t>
  </si>
  <si>
    <t>61,92</t>
  </si>
  <si>
    <t>104887</t>
  </si>
  <si>
    <t>EXECUÇÃO DE PERFURAÇÃO PARA TIRANTE, COMPRIMENTO MAIOR OU IGUAL A 14 M E MENOR QUE 22 M, COM DIÂMETRO DE FURO DE 100 MM EXECUTADO COM HASTE UTILIZANDO PERFURATRIZ SOBRE ESTEIRA. AF_11/2023</t>
  </si>
  <si>
    <t>54,54</t>
  </si>
  <si>
    <t>104888</t>
  </si>
  <si>
    <t>EXECUÇÃO DE PERFURAÇÃO PARA TIRANTE, COMPRIMENTO MAIOR OU IGUAL A 22 M E MENOR QUE 30 M, COM DIÂMETRO DE FURO DE 100 MM EXECUTADO COM HASTE UTILIZANDO PERFURATRIZ SOBRE ESTEIRA. AF_11/2023</t>
  </si>
  <si>
    <t>49,57</t>
  </si>
  <si>
    <t>104889</t>
  </si>
  <si>
    <t>EXECUÇÃO DE PERFURAÇÃO PARA TIRANTE, COMPRIMENTO MAIOR OU IGUAL A 6 M E MENOR QUE 14 M, COM DIÂMETRO DE FURO DE 200 MM EXECUTADO COM HASTE UTILIZANDO PERFURATRIZ SOBRE ESTEIRA. AF_11/2023</t>
  </si>
  <si>
    <t>71,76</t>
  </si>
  <si>
    <t>104890</t>
  </si>
  <si>
    <t>EXECUÇÃO DE PERFURAÇÃO PARA TIRANTE, COMPRIMENTO MAIOR OU IGUAL A 14 M E MENOR QUE 22 M, COM DIÂMETRO DE FURO DE 200 MM EXECUTADO COM HASTE UTILIZANDO PERFURATRIZ SOBRE ESTEIRA. AF_11/2023</t>
  </si>
  <si>
    <t>62,49</t>
  </si>
  <si>
    <t>104891</t>
  </si>
  <si>
    <t>EXECUÇÃO DE PERFURAÇÃO PARA TIRANTE, COMPRIMENTO MAIOR OU IGUAL A 22 M E MENOR QUE 30 M, COM DIÂMETRO DE FURO DE 200 MM EXECUTADO COM HASTE UTILIZANDO PERFURATRIZ SOBRE ESTEIRA. AF_11/2023</t>
  </si>
  <si>
    <t>56,25</t>
  </si>
  <si>
    <t>104892</t>
  </si>
  <si>
    <t>EXECUÇÃO DE PERFURAÇÃO PARA TIRANTE, COMPRIMENTO MAIOR OU IGUAL A 6 M E MENOR QUE 14 M, COM DIÂMETRO DE FURO DE 100 MM EXECUTADO COM HASTE E TUBOS DE REVESTIMENTO UTILIZANDO PERFURATRIZ SOBRE ESTEIRA. AF_11/2023</t>
  </si>
  <si>
    <t>126,77</t>
  </si>
  <si>
    <t>102989</t>
  </si>
  <si>
    <t>CANALETA MEIA CANA PRÉ-MOLDADA DE CONCRETO (D = 20 CM) - FORNECIMENTO E INSTALAÇÃO. AF_08/2021</t>
  </si>
  <si>
    <t>54,32</t>
  </si>
  <si>
    <t>102990</t>
  </si>
  <si>
    <t>CANALETA MEIA CANA PRÉ-MOLDADA DE CONCRETO (D = 30 CM) - FORNECIMENTO E INSTALAÇÃO. AF_08/2021</t>
  </si>
  <si>
    <t>65,89</t>
  </si>
  <si>
    <t>102991</t>
  </si>
  <si>
    <t>CANALETA MEIA CANA PRÉ-MOLDADA DE CONCRETO (D = 40 CM) - FORNECIMENTO E INSTALAÇÃO. AF_08/2021</t>
  </si>
  <si>
    <t>85,32</t>
  </si>
  <si>
    <t>102992</t>
  </si>
  <si>
    <t>CANALETA MEIA CANA PRÉ-MOLDADA DE CONCRETO (D = 50 CM) - FORNECIMENTO E INSTALAÇÃO. AF_08/2021</t>
  </si>
  <si>
    <t>125,81</t>
  </si>
  <si>
    <t>102993</t>
  </si>
  <si>
    <t>CANALETA MEIA CANA PRÉ-MOLDADA DE CONCRETO (D = 60 CM) - FORNECIMENTO E INSTALAÇÃO. AF_08/2021</t>
  </si>
  <si>
    <t>163,86</t>
  </si>
  <si>
    <t>102994</t>
  </si>
  <si>
    <t>CANALETA MEIA CANA PRÉ-MOLDADA DE CONCRETO (D = 80 CM) - FORNECIMENTO E INSTALAÇÃO. AF_08/2021</t>
  </si>
  <si>
    <t>279,90</t>
  </si>
  <si>
    <t>102995</t>
  </si>
  <si>
    <t>EXECUÇÃO DE CANALETA DE CONCRETO MOLDADO IN LOCO, ESPESSURA DE 0,07 M, GEOMETRIA TRAPEZOIDAL (DIMENSÕES INTERNAS: B=0,6 M; B=0,147 M; H=0,2 M). AF_08/2021</t>
  </si>
  <si>
    <t>58,73</t>
  </si>
  <si>
    <t>102996</t>
  </si>
  <si>
    <t>EXECUÇÃO DE CANALETA DE CONCRETO MOLDADO IN LOCO, ESPESSURA DE 0,07 M, GEOMETRIA TRAPEZOIDAL (DIMENSÕES INTERNAS: B=0,9 M; B=0,246 M; H=0,3 M). AF_08/2021</t>
  </si>
  <si>
    <t>82,81</t>
  </si>
  <si>
    <t>102997</t>
  </si>
  <si>
    <t>EXECUÇÃO DE CANALETA DE CONCRETO MOLDADO IN LOCO, ESPESSURA DE 0,08 M, GEOMETRIA TRAPEZOIDAL (DIMENSÕES INTERNAS: B=1M; B=0,5 M; H=0,25 M). AF_08/2021</t>
  </si>
  <si>
    <t>108,92</t>
  </si>
  <si>
    <t>102998</t>
  </si>
  <si>
    <t>EXECUÇÃO DE CANALETA DE CONCRETO MOLDADO IN LOCO, ESPESSURA DE 0,08 M, GEOMETRIA TRAPEZOIDAL (DIMENSÕES INTERNAS: B=1,074 M; B=0,534 M; H=0,27 M). AF_08/2021</t>
  </si>
  <si>
    <t>104,64</t>
  </si>
  <si>
    <t>102999</t>
  </si>
  <si>
    <t>EXECUÇÃO DE CANALETA DE CONCRETO MOLDADO IN LOCO, ESPESSURA DE 0,08 M, GEOMETRIA TRAPEZOIDAL (DIMENSÕES INTERNAS: B=1,4 M; B=0,7 M; H=0,35 M). AF_08/2021</t>
  </si>
  <si>
    <t>132,27</t>
  </si>
  <si>
    <t>103000</t>
  </si>
  <si>
    <t>EXECUÇÃO DE CANALETA DE CONCRETO MOLDADO IN LOCO, ESPESSURA DE 0,08 M, GEOMETRIA TRAPEZOIDAL (DIMENSÕES INTERNAS: B=1,474 M; B=0,934 M; H=0,27 M). AF_08/2021</t>
  </si>
  <si>
    <t>132,81</t>
  </si>
  <si>
    <t>103001</t>
  </si>
  <si>
    <t>GRELHA DE FERRO FUNDIDO SIMPLES COM REQUADRO, 150 X 1000 MM, ASSENTADA COM ARGAMASSA 1 : 3 CIMENTO: AREIA - FORNECIMENTO E INSTALAÇÃO. AF_08/2021</t>
  </si>
  <si>
    <t>235,60</t>
  </si>
  <si>
    <t>103002</t>
  </si>
  <si>
    <t>GRELHA DE FERRO FUNDIDO SIMPLES COM REQUADRO, 200 X 1000 MM, ASSENTADA COM ARGAMASSA 1 : 3 CIMENTO: AREIA - FORNECIMENTO E INSTALAÇÃO. AF_08/2021</t>
  </si>
  <si>
    <t>291,51</t>
  </si>
  <si>
    <t>103003</t>
  </si>
  <si>
    <t>GRELHA DE FERRO FUNDIDO SIMPLES COM REQUADRO, 300 X 1000 MM, ASSENTADA COM ARGAMASSA 1 : 3 CIMENTO: AREIA - FORNECIMENTO E INSTALAÇÃO. AF_08/2021</t>
  </si>
  <si>
    <t>403,41</t>
  </si>
  <si>
    <t>103005</t>
  </si>
  <si>
    <t>CAIXA COM GRELHA RETANGULAR DE FERRO FUNDIDO, EM ALVENARIA COM TIJOLOS CERÂMICOS MACIÇOS, DIMENSÕES INTERNAS: 0,15 X 1,00 X 0,3 M. AF_08/2021</t>
  </si>
  <si>
    <t>636,79</t>
  </si>
  <si>
    <t>103006</t>
  </si>
  <si>
    <t>CAIXA COM GRELHA RETANGULAR DE FERRO FUNDIDO, EM ALVENARIA COM TIJOLOS CERÂMICOS MACIÇOS, DIMENSÕES INTERNAS: 0,20 X 1,00 X 0,4 M. AF_08/2021</t>
  </si>
  <si>
    <t>873,24</t>
  </si>
  <si>
    <t>103007</t>
  </si>
  <si>
    <t>CAIXA COM GRELHA RETANGULAR DE FERRO FUNDIDO, EM ALVENARIA COM TIJOLOS CERÂMICOS MACIÇOS, DIMENSÕES INTERNAS: 0,30 X 1,00 X 0,5 M. AF_08/2021</t>
  </si>
  <si>
    <t>1.149,19</t>
  </si>
  <si>
    <t>97933</t>
  </si>
  <si>
    <t>CAIXA COM GRELHA SIMPLES RETANGULAR, EM CONCRETO PRÉ-MOLDADO, DIMENSÕES INTERNAS: 0,6X1,0X1,0 M. AF_12/2020</t>
  </si>
  <si>
    <t>1.353,05</t>
  </si>
  <si>
    <t>97934</t>
  </si>
  <si>
    <t>CAIXA COM GRELHA DUPLA RETANGULAR, EM CONCRETO PRÉ-MOLDADO, DIMENSÕES INTERNAS: 0,5X2,2X1,0 M. AF_12/2020</t>
  </si>
  <si>
    <t>2.800,65</t>
  </si>
  <si>
    <t>97935</t>
  </si>
  <si>
    <t>CAIXA PARA BOCA DE LOBO SIMPLES RETANGULAR, EM CONCRETO PRÉ-MOLDADO, DIMENSÕES INTERNAS: 0,6X1,0X1,2 M. AF_12/2020</t>
  </si>
  <si>
    <t>1.083,50</t>
  </si>
  <si>
    <t>97936</t>
  </si>
  <si>
    <t>CAIXA PARA BOCA DE LOBO DUPLA RETANGULAR, EM CONCRETO PRÉ-MOLDADO, DIMENSÕES INTERNAS: 0,6X2,2X1,2 M. AF_12/2020</t>
  </si>
  <si>
    <t>2.298,44</t>
  </si>
  <si>
    <t>97947</t>
  </si>
  <si>
    <t>CAIXA COM GRELHA SIMPLES RETANGULAR, EM ALVENARIA COM TIJOLOS CERÂMICOS MACIÇOS, DIMENSÕES INTERNAS: 0,5X1X1 M. AF_12/2020</t>
  </si>
  <si>
    <t>2.056,86</t>
  </si>
  <si>
    <t>97948</t>
  </si>
  <si>
    <t>CAIXA COM GRELHA DUPLA RETANGULAR, EM ALVENARIA COM TIJOLOS CERÂMICOS MACIÇOS, DIMENSÕES INTERNAS: 0,5X2,2X1 M. AF_12/2020</t>
  </si>
  <si>
    <t>3.814,89</t>
  </si>
  <si>
    <t>97949</t>
  </si>
  <si>
    <t>CAIXA PARA BOCA DE LOBO SIMPLES RETANGULAR, EM ALVENARIA COM TIJOLOS CERÂMICOS MACIÇOS, DIMENSÕES INTERNAS: 0,6X1X1,2 M. AF_12/2020</t>
  </si>
  <si>
    <t>2.006,75</t>
  </si>
  <si>
    <t>97950</t>
  </si>
  <si>
    <t>CAIXA PARA BOCA DE LOBO DUPLA RETANGULAR, EM ALVENARIA COM TIJOLOS CERÂMICOS MACIÇOS, DIMENSÕES INTERNAS: 0,6X2,2X1,2 M. AF_12/2020</t>
  </si>
  <si>
    <t>3.547,03</t>
  </si>
  <si>
    <t>97951</t>
  </si>
  <si>
    <t>CAIXA PARA BOCA DE LOBO COMBINADA COM GRELHA RETANGULAR, EM ALVENARIA COM TIJOLOS CERÂMICOS MACIÇOS, DIMENSÕES INTERNAS: 1,3X1X1,2 M. AF_12/2020</t>
  </si>
  <si>
    <t>3.289,11</t>
  </si>
  <si>
    <t>97952</t>
  </si>
  <si>
    <t>CAIXA PARA BOCA DE LOBO DUPLA COMBINADA COM GRELHA RETANGULAR, EM ALVENARIA COM TIJOLOS CERÂMICOS MACIÇOS, DIMENSÕES INTERNAS: 1,3X2,2X1,2 M. AF_12/2020</t>
  </si>
  <si>
    <t>5.738,10</t>
  </si>
  <si>
    <t>97953</t>
  </si>
  <si>
    <t>CAIXA COM GRELHA SIMPLES RETANGULAR, EM ALVENARIA COM BLOCOS DE CONCRETO, DIMENSÕES INTERNAS: 0,5X1X1 M. AF_12/2020</t>
  </si>
  <si>
    <t>1.616,14</t>
  </si>
  <si>
    <t>97955</t>
  </si>
  <si>
    <t>CAIXA COM GRELHA DUPLA RETANGULAR, EM ALVENARIA COM BLOCOS DE CONCRETO, DIMENSÕES INTERNAS: 0,5X2,2X1 M. AF_12/2020</t>
  </si>
  <si>
    <t>3.451,08</t>
  </si>
  <si>
    <t>97956</t>
  </si>
  <si>
    <t>CAIXA PARA BOCA DE LOBO SIMPLES RETANGULAR, EM ALVENARIA COM BLOCOS DE CONCRETO, DIMENSÕES INTERNAS: 0,6X1X1,2 M. AF_12/2020</t>
  </si>
  <si>
    <t>1.653,72</t>
  </si>
  <si>
    <t>97957</t>
  </si>
  <si>
    <t>CAIXA PARA BOCA DE LOBO DUPLA RETANGULAR, EM ALVENARIA COM BLOCOS DE CONCRETO, DIMENSÕES INTERNAS: 0,6X2,2X1,2 M. AF_12/2020</t>
  </si>
  <si>
    <t>2.977,39</t>
  </si>
  <si>
    <t>97961</t>
  </si>
  <si>
    <t>CAIXA PARA BOCA DE LOBO COMBINADA COM GRELHA RETANGULAR, EM ALVENARIA COM BLOCOS DE CONCRETO, DIMENSÕES INTERNAS: 1,3X1X1,2 M. AF_12/2020</t>
  </si>
  <si>
    <t>2.767,85</t>
  </si>
  <si>
    <t>97973</t>
  </si>
  <si>
    <t>CAIXA PARA BOCA DE LOBO DUPLA COMBINADA COM GRELHA RETANGULAR, EM ALVENARIA COM BLOCOS DE CONCRETO, DIMENSÕES INTERNAS: 1,3X2,2X1,2 M. AF_12/2020</t>
  </si>
  <si>
    <t>5.181,77</t>
  </si>
  <si>
    <t>97974</t>
  </si>
  <si>
    <t>POÇO DE INSPEÇÃO CIRCULAR PARA ESGOTO, EM CONCRETO PRÉ-MOLDADO, DIÂMETRO INTERNO = 0,60 M, PROFUNDIDADE = 0,90 M, EXCLUINDO TAMPÃO. AF_12/2020_PA</t>
  </si>
  <si>
    <t>585,27</t>
  </si>
  <si>
    <t>97975</t>
  </si>
  <si>
    <t>POÇO DE INSPEÇÃO CIRCULAR PARA ESGOTO, EM CONCRETO PRÉ-MOLDADO, DIÂMETRO INTERNO = 0,60 M, PROFUNDIDADE = 1,40 M, EXCLUINDO TAMPÃO. AF_12/2020_PA</t>
  </si>
  <si>
    <t>769,86</t>
  </si>
  <si>
    <t>97976</t>
  </si>
  <si>
    <t>POÇO DE INSPEÇÃO CIRCULAR PARA ESGOTO, EM ALVENARIA COM TIJOLOS CERÂMICOS MACIÇOS, DIÂMETRO INTERNO = 0,60 M, PROFUNDIDADE = 0,95 M, EXCLUINDO TAMPÃO. AF_12/2020_PA</t>
  </si>
  <si>
    <t>1.283,27</t>
  </si>
  <si>
    <t>97977</t>
  </si>
  <si>
    <t>POÇO DE INSPEÇÃO CIRCULAR PARA ESGOTO, EM ALVENARIA COM TIJOLOS CERÂMICOS MACIÇOS, DIÂMETRO INTERNO = 0,60 M, PROFUNDIDADE = 1,45 M, EXCLUINDO TAMPÃO. AF_12/2020_PA</t>
  </si>
  <si>
    <t>1.838,56</t>
  </si>
  <si>
    <t>97978</t>
  </si>
  <si>
    <t>BASE PARA POÇO DE VISITA CIRCULAR PARA ESGOTO, EM CONCRETO PRÉ-MOLDADO, DIÂMETRO INTERNO = 0,80 M, PROFUNDIDADE = 1,35 M, EXCLUINDO TAMPÃO. AF_12/2020_PA</t>
  </si>
  <si>
    <t>1.160,29</t>
  </si>
  <si>
    <t>97980</t>
  </si>
  <si>
    <t>BASE PARA POÇO DE VISITA CIRCULAR PARA  ESGOTO, EM ALVENARIA COM TIJOLOS CERÂMICOS MACIÇOS, DIÂMETRO INTERNO = 0,80 M, PROFUNDIDADE = 1,40 M, EXCLUINDO TAMPÃO. AF_12/2020_PA</t>
  </si>
  <si>
    <t>2.365,44</t>
  </si>
  <si>
    <t>97981</t>
  </si>
  <si>
    <t>ACRÉSCIMO PARA POÇO DE VISITA CIRCULAR PARA ESGOTO, EM ALVENARIA COM TIJOLOS CERÂMICOS MACIÇOS, DIÂMETRO INTERNO = 0,8 M. AF_12/2020</t>
  </si>
  <si>
    <t>1.376,23</t>
  </si>
  <si>
    <t>97983</t>
  </si>
  <si>
    <t>ACRÉSCIMO PARA POÇO DE VISITA CIRCULAR PARA ESGOTO, EM CONCRETO PRÉ-MOLDADO, DIÂMETRO INTERNO = 1 M. AF_12/2020</t>
  </si>
  <si>
    <t>650,14</t>
  </si>
  <si>
    <t>97985</t>
  </si>
  <si>
    <t>ACRÉSCIMO PARA POÇO DE VISITA CIRCULAR PARA  ESGOTO, EM ALVENARIA COM TIJOLOS CERÂMICOS MACIÇOS, DIÂMETRO INTERNO = 1 M. AF_12/2020</t>
  </si>
  <si>
    <t>1.661,42</t>
  </si>
  <si>
    <t>97987</t>
  </si>
  <si>
    <t>ACRÉSCIMO PARA POÇO DE VISITA CIRCULAR PARA ESGOTO, EM CONCRETO PRÉ-MOLDADO, DIÂMETRO INTERNO = 1,2 M. AF_12/2020</t>
  </si>
  <si>
    <t>865,36</t>
  </si>
  <si>
    <t>97988</t>
  </si>
  <si>
    <t>BASE PARA POÇO DE VISITA CIRCULAR PARA  ESGOTO, EM ALVENARIA COM TIJOLOS CERÂMICOS MACIÇOS, DIÂMETRO INTERNO = 1,20 M, PROFUNDIDADE = 1,40 M, EXCLUINDO TAMPÃO. AF_12/2020_PA</t>
  </si>
  <si>
    <t>3.445,68</t>
  </si>
  <si>
    <t>97989</t>
  </si>
  <si>
    <t>ACRÉSCIMO PARA POÇO DE VISITA CIRCULAR PARA ESGOTO, EM ALVENARIA COM TIJOLOS CERÂMICOS MACIÇOS, DIÂMETRO INTERNO = 1,2 M. AF_12/2020</t>
  </si>
  <si>
    <t>1.946,56</t>
  </si>
  <si>
    <t>97991</t>
  </si>
  <si>
    <t>ACRÉSCIMO PARA POÇO DE VISITA CIRCULAR PARA  ESGOTO, EM CONCRETO PRÉ-MOLDADO, DIÂMETRO INTERNO = 1,5 M. AF_12/2020</t>
  </si>
  <si>
    <t>1.186,05</t>
  </si>
  <si>
    <t>97992</t>
  </si>
  <si>
    <t>BASE PARA POÇO DE VISITA CIRCULAR PARA ESGOTO, EM ALVENARIA COM TIJOLOS CERÂMICOS MACIÇOS, DIÂMETRO INTERNO = 1,50 M, PROFUNDIDADE = 1,40 M, EXCLUINDO TAMPÃO. AF_12/2020_PA</t>
  </si>
  <si>
    <t>4.390,61</t>
  </si>
  <si>
    <t>97993</t>
  </si>
  <si>
    <t>ACRÉSCIMO PARA POÇO DE VISITA CIRCULAR PARA  ESGOTO, EM ALVENARIA COM TIJOLOS CERÂMICOS MACIÇOS, DIÂMETRO INTERNO = 1,5 M. AF_12/2020</t>
  </si>
  <si>
    <t>2.374,37</t>
  </si>
  <si>
    <t>97994</t>
  </si>
  <si>
    <t>BASE PARA POÇO DE VISITA RETANGULAR PARA  ESGOTO, EM ALVENARIA COM BLOCOS DE CONCRETO, DIMENSÕES INTERNAS = 1X1 M, PROFUNDIDADE = 1,40 M, EXCLUINDO TAMPÃO. AF_12/2020_PA</t>
  </si>
  <si>
    <t>2.970,76</t>
  </si>
  <si>
    <t>97995</t>
  </si>
  <si>
    <t>ACRÉSCIMO PARA POÇO DE VISITA RETANGULAR PARA ESGOTO, EM ALVENARIA COM BLOCOS DE CONCRETO, DIMENSÕES INTERNAS = 1X1 M. AF_12/2020</t>
  </si>
  <si>
    <t>1.537,19</t>
  </si>
  <si>
    <t>97996</t>
  </si>
  <si>
    <t>BASE PARA POÇO DE VISITA RETANGULAR PARA ESGOTO, EM ALVENARIA COM BLOCOS DE CONCRETO, DIMENSÕES INTERNAS = 1X1,5 M, PROFUNDIDADE = 1,40 M, EXCLUINDO TAMPÃO. AF_12/2020_PA</t>
  </si>
  <si>
    <t>3.755,49</t>
  </si>
  <si>
    <t>97997</t>
  </si>
  <si>
    <t>ACRÉSCIMO PARA POÇO DE VISITA RETANGULAR PARA ESGOTO, EM ALVENARIA COM BLOCOS DE CONCRETO, DIMENSÕES INTERNAS = 1X1,5 M. AF_12/2020</t>
  </si>
  <si>
    <t>1.837,84</t>
  </si>
  <si>
    <t>97999</t>
  </si>
  <si>
    <t>ACRÉSCIMO PARA POÇO DE VISITA RETANGULAR PARA ESGOTO, EM ALVENARIA COM BLOCOS DE CONCRETO, DIMENSÕES INTERNAS = 1X2 M. AF_12/2020</t>
  </si>
  <si>
    <t>2.138,56</t>
  </si>
  <si>
    <t>98001</t>
  </si>
  <si>
    <t>ACRÉSCIMO PARA POÇO DE VISITA RETANGULAR PARA ESGOTO, EM ALVENARIA COM BLOCOS DE CONCRETO, DIMENSÕES INTERNAS = 1X2,5 M. AF_12/2020</t>
  </si>
  <si>
    <t>2.439,20</t>
  </si>
  <si>
    <t>98002</t>
  </si>
  <si>
    <t>BASE PARA POÇO DE VISITA RETANGULAR PARA ESGOTO, EM ALVENARIA COM BLOCOS DE CONCRETO, DIMENSÕES INTERNAS = 1X3 M, PROFUNDIDADE = 1,40 M, EXCLUINDO TAMPÃO. AF_12/2020_PA</t>
  </si>
  <si>
    <t>6.149,74</t>
  </si>
  <si>
    <t>98003</t>
  </si>
  <si>
    <t>ACRÉSCIMO PARA POÇO DE VISITA RETANGULAR PARA ESGOTO, EM ALVENARIA COM BLOCOS DE CONCRETO, DIMENSÕES INTERNAS = 1X3 M. AF_12/2020</t>
  </si>
  <si>
    <t>2.739,91</t>
  </si>
  <si>
    <t>98005</t>
  </si>
  <si>
    <t>ACRÉSCIMO PARA POÇO DE VISITA RETANGULAR PARA ESGOTO, EM ALVENARIA COM BLOCOS DE CONCRETO, DIMENSÕES INTERNAS = 1X3,5 M. AF_12/2020</t>
  </si>
  <si>
    <t>3.040,63</t>
  </si>
  <si>
    <t>98006</t>
  </si>
  <si>
    <t>BASE PARA POÇO DE VISITA RETANGULAR PARA ESGOTO, EM ALVENARIA COM BLOCOS DE CONCRETO, DIMENSÕES INTERNAS = 1X4 M, PROFUNDIDADE = 1,40 M, EXCLUINDO TAMPÃO. AF_12/2020_PA</t>
  </si>
  <si>
    <t>7.729,27</t>
  </si>
  <si>
    <t>98007</t>
  </si>
  <si>
    <t>ACRÉSCIMO PARA POÇO DE VISITA RETANGULAR PARA ESGOTO, EM ALVENARIA COM BLOCOS DE CONCRETO, DIMENSÕES INTERNAS = 1X4 M. AF_12/2020</t>
  </si>
  <si>
    <t>3.341,27</t>
  </si>
  <si>
    <t>98008</t>
  </si>
  <si>
    <t>BASE PARA POÇO DE VISITA RETANGULAR PARA ESGOTO, EM ALVENARIA COM BLOCOS DE CONCRETO, DIMENSÕES INTERNAS = 1,5X1,5 M, PROFUNDIDADE = 1,45 M, EXCLUINDO TAMPÃO . AF_12/2020_PA</t>
  </si>
  <si>
    <t>4.627,52</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</si>
  <si>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</si>
  <si>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</si>
  <si>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</si>
  <si>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</si>
  <si>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5.641,85</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</si>
  <si>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</si>
  <si>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</si>
  <si>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</si>
  <si>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</si>
  <si>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6.624,29</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</si>
  <si>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</si>
  <si>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</si>
  <si>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</si>
  <si>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</si>
  <si>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7.606,63</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</si>
  <si>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</si>
  <si>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</si>
  <si>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</si>
  <si>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</si>
  <si>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8.589,14</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</si>
  <si>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</si>
  <si>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</si>
  <si>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</si>
  <si>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</si>
  <si>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9.571,53</t>
  </si>
  <si>
    <t>98019</t>
  </si>
  <si>
    <t>ACRÉSCIMO PARA POÇO DE VISITA RETANGULAR PARA ESGOTO, EM ALVENARIA COM BLOCOS DE CONCRETO, DIMENSÕES INTERNAS = 1,5X4 M. AF_12/2020</t>
  </si>
  <si>
    <t>3.669,10</t>
  </si>
  <si>
    <t>98020</t>
  </si>
  <si>
    <t>BASE PARA POÇO DE VISITA RETANGULAR PARA ESGOTO, EM ALVENARIA COM BLOCOS DE CONCRETO, DIMENSÕES INTERNAS = 2X2 M, PROFUNDIDADE = 1,40 M, EXCLUINDO TAMPÃO. AF_12/2020_PA</t>
  </si>
  <si>
    <t>6.798,16</t>
  </si>
  <si>
    <t>98021</t>
  </si>
  <si>
    <t>ACRÉSCIMO PARA POÇO DE VISITA RETANGULAR PARA ESGOTO, EM ALVENARIA COM BLOCOS DE CONCRETO, DIMENSÕES INTERNAS = 2X2 M. AF_12/2020</t>
  </si>
  <si>
    <t>2.767,10</t>
  </si>
  <si>
    <t>98022</t>
  </si>
  <si>
    <t>BASE PARA POÇO DE VISITA RETANGULAR PARA ESGOTO, EM ALVENARIA COM BLOCOS DE CONCRETO, DIMENSÕES INTERNAS = 2X2,5 M, PROFUNDIDADE = 1,40 M, EXCLUINDO TAMPÃO. AF_12/2020_PA</t>
  </si>
  <si>
    <t>7.959,16</t>
  </si>
  <si>
    <t>98023</t>
  </si>
  <si>
    <t>ACRÉSCIMO PARA POÇO DE VISITA RETANGULAR PARA ESGOTO, EM ALVENARIA COM BLOCOS DE CONCRETO, DIMENSÕES INTERNAS = 2X2,5 M. AF_12/2020</t>
  </si>
  <si>
    <t>3.067,75</t>
  </si>
  <si>
    <t>98024</t>
  </si>
  <si>
    <t>BASE PARA POÇO DE VISITA RETANGULAR PARA ESGOTO, EM ALVENARIA COM BLOCOS DE CONCRETO, DIMENSÕES INTERNAS = 2X3 M, PROFUNDIDADE = 1,40 M, EXCLUINDO TAMPÃO. AF_12/2020_PA</t>
  </si>
  <si>
    <t>9.190,77</t>
  </si>
  <si>
    <t>98025</t>
  </si>
  <si>
    <t>ACRÉSCIMO PARA POÇO DE VISITA RETANGULAR PARA ESGOTO, EM ALVENARIA COM BLOCOS DE CONCRETO, DIMENSÕES INTERNAS = 2X3 M. AF_12/2020</t>
  </si>
  <si>
    <t>3.368,47</t>
  </si>
  <si>
    <t>98026</t>
  </si>
  <si>
    <t>BASE PARA POÇO DE VISITA RETANGULAR PARA ESGOTO, EM ALVENARIA COM BLOCOS DE CONCRETO, DIMENSÕES INTERNAS = 2X3,5 M, PROFUNDIDADE = 1,40 M, EXCLUINDO TAMPÃO. AF_12/2020_PA</t>
  </si>
  <si>
    <t>10.360,66</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</si>
  <si>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</si>
  <si>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</si>
  <si>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</si>
  <si>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</si>
  <si>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11.530,60</t>
  </si>
  <si>
    <t>98029</t>
  </si>
  <si>
    <t>ACRÉSCIMO PARA POÇO DE VISITA RETANGULAR PARA ESGOTO, EM ALVENARIA COM BLOCOS DE CONCRETO, DIMENSÕES INTERNAS = 2X4 M. AF_12/2020</t>
  </si>
  <si>
    <t>3.975,38</t>
  </si>
  <si>
    <t>98030</t>
  </si>
  <si>
    <t>BASE PARA POÇO DE VISITA RETANGULAR PARA ESGOTO, EM ALVENARIA COM BLOCOS DE CONCRETO, DIMENSÕES INTERNAS = 2,5X2,5 M, PROFUNDIDADE = 1,40 M, EXCLUINDO TAMPÃO. AF_12/2020_PA</t>
  </si>
  <si>
    <t>9.362,97</t>
  </si>
  <si>
    <t>98031</t>
  </si>
  <si>
    <t>ACRÉSCIMO PARA POÇO DE VISITA RETANGULAR PARA ESGOTO, EM ALVENARIA COM BLOCOS DE CONCRETO, DIMENSÕES INTERNAS = 2,5X2,5 M. AF_12/2020</t>
  </si>
  <si>
    <t>3.374,14</t>
  </si>
  <si>
    <t>98032</t>
  </si>
  <si>
    <t>BASE PARA POÇO DE VISITA RETANGULAR PARA ESGOTO, EM ALVENARIA COM BLOCOS DE CONCRETO, DIMENSÕES INTERNAS = 2,5X3 M, PROFUNDIDADE = 1,40 M, EXCLUINDO TAMPÃO. AF_12/2020_PA</t>
  </si>
  <si>
    <t>10.761,14</t>
  </si>
  <si>
    <t>98033</t>
  </si>
  <si>
    <t>ACRÉSCIMO PARA POÇO DE VISITA RETANGULAR PARA ESGOTO, EM ALVENARIA COM BLOCOS DE CONCRETO, DIMENSÕES INTERNAS = 2,5X3 M. AF_12/2020</t>
  </si>
  <si>
    <t>3.674,77</t>
  </si>
  <si>
    <t>98034</t>
  </si>
  <si>
    <t>BASE PARA POÇO DE VISITA RETANGULAR PARA ESGOTO, EM ALVENARIA COM BLOCOS DE CONCRETO, DIMENSÕES INTERNAS = 2,5X3,5 M, PROFUNDIDADE = 1,40 M, EXCLUINDO TAMPÃO. AF_12/2020_PA</t>
  </si>
  <si>
    <t>12.159,34</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</si>
  <si>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</si>
  <si>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</si>
  <si>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</si>
  <si>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</si>
  <si>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13.557,54</t>
  </si>
  <si>
    <t>98037</t>
  </si>
  <si>
    <t>ACRÉSCIMO PARA POÇO DE VISITA RETANGULAR PARA ESGOTO, EM ALVENARIA COM BLOCOS DE CONCRETO, DIMENSÕES INTERNAS = 2,5X4 M. AF_12/2020</t>
  </si>
  <si>
    <t>4.281,70</t>
  </si>
  <si>
    <t>98038</t>
  </si>
  <si>
    <t>BASE PARA POÇO DE VISITA RETANGULAR PARA ESGOTO, EM ALVENARIA COM BLOCOS DE CONCRETO, DIMENSÕES INTERNAS = 3X3 M, PROFUNDIDADE = 1,40 M, EXCLUINDO TAMPÃO. AF_12/2020_PA</t>
  </si>
  <si>
    <t>12.402,78</t>
  </si>
  <si>
    <t>98039</t>
  </si>
  <si>
    <t>ACRÉSCIMO PARA POÇO DE VISITA RETANGULAR PARA ESGOTO, EM ALVENARIA COM BLOCOS DE CONCRETO, DIMENSÕES INTERNAS = 3X3 M. AF_12/2020</t>
  </si>
  <si>
    <t>3.981,05</t>
  </si>
  <si>
    <t>98040</t>
  </si>
  <si>
    <t>BASE PARA POÇO DE VISITA RETANGULAR PARA ESGOTO, EM ALVENARIA COM BLOCOS DE CONCRETO, DIMENSÕES INTERNAS = 3X3,5 M, PROFUNDIDADE = 1,40 M, EXCLUINDO TAMPÃO. AF_12/2020_PA</t>
  </si>
  <si>
    <t>14.003,81</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</si>
  <si>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</si>
  <si>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</si>
  <si>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</si>
  <si>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</si>
  <si>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15.604,91</t>
  </si>
  <si>
    <t>98043</t>
  </si>
  <si>
    <t>ACRÉSCIMO PARA POÇO DE VISITA RETANGULAR PARA ESGOTO, EM ALVENARIA COM BLOCOS DE CONCRETO, DIMENSÕES INTERNAS = 3X4 M. AF_12/2020</t>
  </si>
  <si>
    <t>4.588,07</t>
  </si>
  <si>
    <t>98044</t>
  </si>
  <si>
    <t>BASE PARA POÇO DE VISITA RETANGULAR PARA ESGOTO, EM ALVENARIA COM BLOCOS DE CONCRETO, DIMENSÕES INTERNAS = 3,5X3,5 M, PROFUNDIDADE = 1,40 M, EXCLUINDO TAMPÃO. AF_12/2020_PA</t>
  </si>
  <si>
    <t>15.848,41</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</si>
  <si>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</si>
  <si>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</si>
  <si>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</si>
  <si>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</si>
  <si>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17.652,15</t>
  </si>
  <si>
    <t>98047</t>
  </si>
  <si>
    <t>ACRÉSCIMO PARA POÇO DE VISITA RETANGULAR PARA ESGOTO, EM ALVENARIA COM BLOCOS DE CONCRETO, DIMENSÕES INTERNAS = 3,5X4 M. AF_12/2020</t>
  </si>
  <si>
    <t>4.894,39</t>
  </si>
  <si>
    <t>98048</t>
  </si>
  <si>
    <t>BASE PARA POÇO DE VISITA RETANGULAR PARA ESGOTO, EM ALVENARIA COM BLOCOS DE CONCRETO, DIMENSÕES INTERNAS = 4X4 M, PROFUNDIDADE = 1,45 M, EXCLUINDO TAMPÃO. AF_12/2020_PA</t>
  </si>
  <si>
    <t>19.699,53</t>
  </si>
  <si>
    <t>98049</t>
  </si>
  <si>
    <t>ACRÉSCIMO PARA POÇO DE VISITA RETANGULAR PARA ESGOTO, EM ALVENARIA COM BLOCOS DE CONCRETO, DIMENSÕES INTERNAS = 4X4 M. AF_12/2020</t>
  </si>
  <si>
    <t>5.145,31</t>
  </si>
  <si>
    <t>98050</t>
  </si>
  <si>
    <t>CHAMINÉ CIRCULAR PARA POÇO DE VISITA PARA ESGOTO, EM CONCRETO PRÉ-MOLDADO, DIÂMETRO INTERNO = 0,6 M. AF_12/2020</t>
  </si>
  <si>
    <t>360,59</t>
  </si>
  <si>
    <t>98051</t>
  </si>
  <si>
    <t>CHAMINÉ CIRCULAR PARA POÇO DE VISITA PARA ESGOTO, EM ALVENARIA COM TIJOLOS CERÂMICOS MACIÇOS, DIÂMETRO INTERNO = 0,6 M. AF_12/2020</t>
  </si>
  <si>
    <t>1.098,63</t>
  </si>
  <si>
    <t>98405</t>
  </si>
  <si>
    <t>BASE PARA POÇO DE VISITA CIRCULAR PARA  ESGOTO, EM ALVENARIA COM TIJOLOS CERÂMICOS MACIÇOS, DIÂMETRO INTERNO = 1,0 M, PROFUNDIDADE = 1,40 M, EXCLUINDO TAMPÃO. AF_12/2020_PA</t>
  </si>
  <si>
    <t>2.907,49</t>
  </si>
  <si>
    <t>98406</t>
  </si>
  <si>
    <t>BASE PARA POÇO DE VISITA RETANGULAR PARA ESGOTO, EM ALVENARIA COM BLOCOS DE CONCRETO, DIMENSÕES INTERNAS = 1X3,5 M, PROFUNDIDADE = 1,40 M, EXCLUINDO TAMPÃO. AF_12/2020_PA</t>
  </si>
  <si>
    <t>6.939,46</t>
  </si>
  <si>
    <t>98407</t>
  </si>
  <si>
    <t>BASE PARA POÇO DE VISITA RETANGULAR PARA ESGOTO, EM ALVENARIA COM BLOCOS DE CONCRETO, DIMENSÕES INTERNAS = 1X2 M, PROFUNDIDADE = 1,40 M, EXCLUINDO TAMPÃO. AF_12/2020_PA</t>
  </si>
  <si>
    <t>4.540,09</t>
  </si>
  <si>
    <t>98408</t>
  </si>
  <si>
    <t>BASE PARA POÇO DE VISITA RETANGULAR PARA ESGOTO, EM ALVENARIA COM BLOCOS DE CONCRETO, DIMENSÕES INTERNAS = 1X2,5 M, PROFUNDIDADE = 1,40 M, EXCLUINDO TAMPÃO. AF_12/2020_PA</t>
  </si>
  <si>
    <t>5.324,79</t>
  </si>
  <si>
    <t>98409</t>
  </si>
  <si>
    <t>ACRÉSCIMO PARA POÇO DE VISITA CIRCULAR PARA ESGOTO, EM CONCRETO PRÉ-MOLDADO, DIÂMETRO INTERNO = 0,8 M. AF_12/2020</t>
  </si>
  <si>
    <t>492,43</t>
  </si>
  <si>
    <t>98410</t>
  </si>
  <si>
    <t>BASE PARA POÇO DE VISITA CIRCULAR PARA ESGOTO, EM CONCRETO PRÉ-MOLDADO, DIÂMETRO INTERNO = 1,0 M, PROFUNDIDADE = 1,35 M, EXCLUINDO TAMPÃO. AF_12/2020_PA</t>
  </si>
  <si>
    <t>1.469,18</t>
  </si>
  <si>
    <t>99240</t>
  </si>
  <si>
    <t>ACRÉSCIMO PARA POÇO DE VISITA CIRCULAR PARA DRENAGEM, EM CONCRETO PRÉ-MOLDADO, DIÂMETRO INTERNO = 1,2 M. AF_12/2020</t>
  </si>
  <si>
    <t>861,39</t>
  </si>
  <si>
    <t>99241</t>
  </si>
  <si>
    <t>ACRÉSCIMO PARA POÇO DE VISITA RETANGULAR PARA DRENAGEM, EM ALVENARIA COM BLOCOS DE CONCRETO, DIMENSÕES INTERNAS = 1,5X1,5 M. AF_12/2020</t>
  </si>
  <si>
    <t>2.055,18</t>
  </si>
  <si>
    <t>99242</t>
  </si>
  <si>
    <t>BASE PARA POÇO DE VISITA CIRCULAR PARA DRENAGEM, EM ALVENARIA COM TIJOLOS CERÂMICOS MACIÇOS, DIÂMETRO INTERNO = 1,2 M, PROFUNDIDADE = 1,40 M, EXCLUINDO TAMPÃO. AF_12/2020_PA</t>
  </si>
  <si>
    <t>3.332,30</t>
  </si>
  <si>
    <t>99243</t>
  </si>
  <si>
    <t>ACRÉSCIMO PARA POÇO DE VISITA CIRCULAR PARA DRENAGEM, EM ALVENARIA COM TIJOLOS CERÂMICOS MACIÇOS, DIÂMETRO INTERNO = 1,2 M. AF_12/2020</t>
  </si>
  <si>
    <t>1.839,19</t>
  </si>
  <si>
    <t>99244</t>
  </si>
  <si>
    <t>BASE PARA POÇO DE VISITA RETANGULAR PARA DRENAGEM, EM ALVENARIA COM BLOCOS DE CONCRETO, DIMENSÕES INTERNAS = 1,5X2 M, PROFUNDIDADE = 1,40 M, EXCLUINDO TAMPÃO. AF_12/2020_PA</t>
  </si>
  <si>
    <t>5.505,63</t>
  </si>
  <si>
    <t>99246</t>
  </si>
  <si>
    <t>ACRÉSCIMO PARA POÇO DE VISITA CIRCULAR PARA DRENAGEM, EM CONCRETO PRÉ-MOLDADO, DIÂMETRO INTERNO = 1,5 M. AF_12/2020</t>
  </si>
  <si>
    <t>1.180,62</t>
  </si>
  <si>
    <t>99247</t>
  </si>
  <si>
    <t>ACRÉSCIMO PARA POÇO DE VISITA RETANGULAR PARA DRENAGEM, EM ALVENARIA COM BLOCOS DE CONCRETO, DIMENSÕES INTERNAS = 1,5X2 M. AF_12/2020</t>
  </si>
  <si>
    <t>2.343,57</t>
  </si>
  <si>
    <t>99248</t>
  </si>
  <si>
    <t>BASE PARA POÇO DE VISITA CIRCULAR PARA DRENAGEM, EM ALVENARIA COM TIJOLOS CERÂMICOS MACIÇOS, DIÂMETRO INTERNO = 1,50 M, PROFUNDIDADE = 1,40 M, EXCLUINDO TAMPÃO. AF_12/2020_PA</t>
  </si>
  <si>
    <t>4.253,78</t>
  </si>
  <si>
    <t>99249</t>
  </si>
  <si>
    <t>ACRÉSCIMO PARA POÇO DE VISITA CIRCULAR PARA DRENAGEM, EM ALVENARIA COM TIJOLOS CERÂMICOS MACIÇOS, DIÂMETRO INTERNO = 1,5 M. AF_12/2020</t>
  </si>
  <si>
    <t>2.250,28</t>
  </si>
  <si>
    <t>99252</t>
  </si>
  <si>
    <t>BASE PARA POÇO DE VISITA RETANGULAR PARA DRENAGEM, EM ALVENARIA COM BLOCOS DE CONCRETO, DIMENSÕES INTERNAS = 1X1 M, PROFUNDIDADE = 1,40 M, EXCLUINDO TAMPÃO. AF_12/2020_PA</t>
  </si>
  <si>
    <t>2.899,75</t>
  </si>
  <si>
    <t>99254</t>
  </si>
  <si>
    <t>ACRÉSCIMO PARA POÇO DE VISITA RETANGULAR PARA DRENAGEM, EM ALVENARIA COM BLOCOS DE CONCRETO, DIMENSÕES INTERNAS = 1X1 M. AF_12/2020</t>
  </si>
  <si>
    <t>1.478,33</t>
  </si>
  <si>
    <t>99256</t>
  </si>
  <si>
    <t>BASE PARA POÇO DE VISITA RETANGULAR PARA DRENAGEM, EM ALVENARIA COM BLOCOS DE CONCRETO, DIMENSÕES INTERNAS = 1,5X2,5 M, PROFUNDIDADE = 1,40 M, EXCLUINDO TAMPÃO. AF_12/2020_PA</t>
  </si>
  <si>
    <t>6.463,52</t>
  </si>
  <si>
    <t>99259</t>
  </si>
  <si>
    <t>BASE PARA POÇO DE VISITA RETANGULAR PARA DRENAGEM, EM ALVENARIA COM BLOCOS DE CONCRETO, DIMENSÕES INTERNAS = 1X1,5 M, PROFUNDIDADE = 1,40 M, EXCLUINDO TAMPÃO. AF_12/2020_PA</t>
  </si>
  <si>
    <t>3.664,88</t>
  </si>
  <si>
    <t>99261</t>
  </si>
  <si>
    <t>ACRÉSCIMO PARA POÇO DE VISITA RETANGULAR PARA DRENAGEM, EM ALVENARIA COM BLOCOS DE CONCRETO, DIMENSÕES INTERNAS = 1X1,5 M. AF_12/2020</t>
  </si>
  <si>
    <t>1.766,73</t>
  </si>
  <si>
    <t>99263</t>
  </si>
  <si>
    <t>ACRÉSCIMO PARA POÇO DE VISITA RETANGULAR PARA DRENAGEM, EM ALVENARIA COM BLOCOS DE CONCRETO, DIMENSÕES INTERNAS = 1,5X2,5 M. AF_12/2020</t>
  </si>
  <si>
    <t>2.632,01</t>
  </si>
  <si>
    <t>99265</t>
  </si>
  <si>
    <t>BASE PARA POÇO DE VISITA RETANGULAR PARA DRENAGEM, EM ALVENARIA COM BLOCOS DE CONCRETO, DIMENSÕES INTERNAS = 1X2 M, PROFUNDIDADE = 1,40 M, EXCLUINDO TAMPÃO. AF_12/2020_PA</t>
  </si>
  <si>
    <t>4.429,90</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</si>
  <si>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</si>
  <si>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</si>
  <si>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</si>
  <si>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</si>
  <si>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5.195,00</t>
  </si>
  <si>
    <t>99268</t>
  </si>
  <si>
    <t>POÇO DE INSPEÇÃO CIRCULAR PARA DRENAGEM, EM CONCRETO PRÉ-MOLDADO, DIÂMETRO INTERNO = 0,60 M, PROFUNDIDADE = 0,90 M, EXCLUINDO TAMPÃO. AF_12/2020_PA</t>
  </si>
  <si>
    <t>580,19</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</si>
  <si>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</si>
  <si>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</si>
  <si>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</si>
  <si>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</si>
  <si>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763,92</t>
  </si>
  <si>
    <t>99271</t>
  </si>
  <si>
    <t>BASE PARA POÇO DE VISITA RETANGULAR PARA DRENAGEM, EM ALVENARIA COM BLOCOS DE CONCRETO, DIMENSÕES INTERNAS = 1,5X3 M, PROFUNDIDADE = 1,40 M, EXCLUINDO TAMPÃO. AF_12/2020_PA</t>
  </si>
  <si>
    <t>7.421,29</t>
  </si>
  <si>
    <t>99272</t>
  </si>
  <si>
    <t>POÇO DE INSPEÇÃO CIRCULAR PARA DRENAGEM, EM ALVENARIA COM TIJOLOS CERÂMICOS MACIÇOS, DIÂMETRO INTERNO = 0,60 M, PROFUNDIDADE = 0,95 M, EXCLUINDO TAMPÃO. AF_12/2020_PA</t>
  </si>
  <si>
    <t>1.232,23</t>
  </si>
  <si>
    <t>99273</t>
  </si>
  <si>
    <t>POÇO DE INSPEÇÃO CIRCULAR PARA DRENAGEM, EM ALVENARIA COM TIJOLOS CERÂMICOS MACIÇOS, DIÂMETRO INTERNO = 0,60 M, PROFUNDIDADE = 1,45 M, EXCLUINDO TAMPÃO. AF_12/2020_PA</t>
  </si>
  <si>
    <t>1.748,10</t>
  </si>
  <si>
    <t>99274</t>
  </si>
  <si>
    <t>BASE PARA POÇO DE VISITA RETANGULAR PARA DRENAGEM, EM ALVENARIA COM BLOCOS DE CONCRETO, DIMENSÕES INTERNAS = 1X3 M, PROFUNDIDADE = 1,40 M, EXCLUINDO TAMPÃO. AF_12/2020_PA</t>
  </si>
  <si>
    <t>6.000,36</t>
  </si>
  <si>
    <t>99275</t>
  </si>
  <si>
    <t>BASE PARA POÇO DE VISITA CIRCULAR PARA DRENAGEM, EM CONCRETO PRÉ-MOLDADO, DIÂMETRO INTERNO = 0,80 M, PROFUNDIDADE = 1,35 M, EXCLUINDO TAMPÃO. AF_12/2020_PA</t>
  </si>
  <si>
    <t>1.150,33</t>
  </si>
  <si>
    <t>99276</t>
  </si>
  <si>
    <t>ACRÉSCIMO PARA POÇO DE VISITA RETANGULAR PARA DRENAGEM, EM ALVENARIA COM BLOCOS DE CONCRETO, DIMENSÕES INTERNAS = 1,5X3 M. AF_12/2020</t>
  </si>
  <si>
    <t>2.920,46</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</si>
  <si>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</si>
  <si>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</si>
  <si>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</si>
  <si>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</si>
  <si>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490,01</t>
  </si>
  <si>
    <t>99279</t>
  </si>
  <si>
    <t>BASE PARA POÇO DE VISITA RETANGULAR PARA DRENAGEM, EM ALVENARIA COM BLOCOS DE CONCRETO, DIMENSÕES INTERNAS = 1X3,5 M, PROFUNDIDADE = 1,40 M, EXCLUINDO TAMPÃO. AF_12/2020_PA</t>
  </si>
  <si>
    <t>6.770,47</t>
  </si>
  <si>
    <t>99280</t>
  </si>
  <si>
    <t>BASE PARA POÇO DE VISITA CIRCULAR PARA DRENAGEM, EM ALVENARIA COM TIJOLOS CERÂMICOS MACIÇOS, DIÂMETRO INTERNO = 0,80 M, PROFUNDIDADE = 1,40 M, EXCLUINDO TAMPÃO. AF_12/2020_PA</t>
  </si>
  <si>
    <t>2.276,02</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</si>
  <si>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</si>
  <si>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</si>
  <si>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</si>
  <si>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</si>
  <si>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3.237,26</t>
  </si>
  <si>
    <t>99283</t>
  </si>
  <si>
    <t>ACRÉSCIMO PARA POÇO DE VISITA CIRCULAR PARA DRENAGEM, EM ALVENARIA COM TIJOLOS CERÂMICOS MACIÇOS, DIÂMETRO INTERNO = 0,8 M. AF_12/2020</t>
  </si>
  <si>
    <t>1.291,12</t>
  </si>
  <si>
    <t>99284</t>
  </si>
  <si>
    <t>BASE PARA POÇO DE VISITA RETANGULAR PARA DRENAGEM, EM ALVENARIA COM BLOCOS DE CONCRETO, DIMENSÕES INTERNAS = 1,5X3,5 M, PROFUNDIDADE = 1,40 M, EXCLUINDO TAMPÃO. AF_12/2020_PA</t>
  </si>
  <si>
    <t>8.379,22</t>
  </si>
  <si>
    <t>99285</t>
  </si>
  <si>
    <t>BASE PARA POÇO DE VISITA CIRCULAR PARA DRENAGEM, EM CONCRETO PRÉ-MOLDADO, DIÂMETRO INTERNO = 1,0 M, PROFUNDIDADE = 1,35 M, EXCLUINDO TAMPÃO. AF_05/2018_PA</t>
  </si>
  <si>
    <t>1.529,24</t>
  </si>
  <si>
    <t>99286</t>
  </si>
  <si>
    <t>BASE PARA POÇO DE VISITA RETANGULAR PARA DRENAGEM, EM ALVENARIA COM BLOCOS DE CONCRETO, DIMENSÕES INTERNAS = 1X4 M, PROFUNDIDADE = 1,40 M, EXCLUINDO TAMPÃO. AF_12/2020_PA</t>
  </si>
  <si>
    <t>7.540,70</t>
  </si>
  <si>
    <t>99287</t>
  </si>
  <si>
    <t>BASE PARA POÇO DE VISITA RETANGULAR PARA DRENAGEM, EM ALVENARIA COM BLOCOS DE CONCRETO, DIMENSÕES INTERNAS = 2,5X3 M, PROFUNDIDADE = 1,40 M, EXCLUINDO TAMPÃO. AF_12/2020_PA</t>
  </si>
  <si>
    <t>10.493,97</t>
  </si>
  <si>
    <t>99288</t>
  </si>
  <si>
    <t>ACRÉSCIMO PARA POÇO DE VISITA CIRCULAR PARA DRENAGEM, EM CONCRETO PRÉ-MOLDADO, DIÂMETRO INTERNO = 1 M. AF_12/2020</t>
  </si>
  <si>
    <t>646,97</t>
  </si>
  <si>
    <t>99289</t>
  </si>
  <si>
    <t>ACRÉSCIMO PARA POÇO DE VISITA RETANGULAR PARA DRENAGEM, EM ALVENARIA COM BLOCOS DE CONCRETO, DIMENSÕES INTERNAS = 1X4 M. AF_12/2020</t>
  </si>
  <si>
    <t>3.208,85</t>
  </si>
  <si>
    <t>99290</t>
  </si>
  <si>
    <t>BASE PARA POÇO DE VISITA RETANGULAR PARA DRENAGEM, EM ALVENARIA COM BLOCOS DE CONCRETO, DIMENSÕES INTERNAS = 1,5X1,5 M, PROFUNDIDADE = 1,40 M, EXCLUINDO TAMPÃO. AF_12/2020_PA</t>
  </si>
  <si>
    <t>4.515,87</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</si>
  <si>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</si>
  <si>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</si>
  <si>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</si>
  <si>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</si>
  <si>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2.805,54</t>
  </si>
  <si>
    <t>99293</t>
  </si>
  <si>
    <t>ACRÉSCIMO PARA POÇO DE VISITA CIRCULAR PARA DRENAGEM, EM ALVENARIA COM TIJOLOS CERÂMICOS MACIÇOS, DIÂMETRO INTERNO = 1 M. AF_12/2020</t>
  </si>
  <si>
    <t>1.565,18</t>
  </si>
  <si>
    <t>99294</t>
  </si>
  <si>
    <t>BASE PARA POÇO DE VISITA RETANGULAR PARA DRENAGEM, EM ALVENARIA COM BLOCOS DE CONCRETO, DIMENSÕES INTERNAS = 1,5X4 M, PROFUNDIDADE = 1,40 M, EXCLUINDO TAMPÃO. AF_12/2020_PA</t>
  </si>
  <si>
    <t>9.337,05</t>
  </si>
  <si>
    <t>99296</t>
  </si>
  <si>
    <t>ACRÉSCIMO PARA POÇO DE VISITA RETANGULAR PARA DRENAGEM, EM ALVENARIA COM BLOCOS DE CONCRETO, DIMENSÕES INTERNAS = 2,5X3 M. AF_12/2020</t>
  </si>
  <si>
    <t>3.525,64</t>
  </si>
  <si>
    <t>99297</t>
  </si>
  <si>
    <t>ACRÉSCIMO PARA POÇO DE VISITA RETANGULAR PARA DRENAGEM, EM ALVENARIA COM BLOCOS DE CONCRETO, DIMENSÕES INTERNAS = 1,5X4 M. AF_12/2020</t>
  </si>
  <si>
    <t>3.520,74</t>
  </si>
  <si>
    <t>99298</t>
  </si>
  <si>
    <t>BASE PARA POÇO DE VISITA RETANGULAR PARA DRENAGEM, EM ALVENARIA COM BLOCOS DE CONCRETO, DIMENSÕES INTERNAS = 2,5X3,5 M, PROFUNDIDADE = 1,40 M, EXCLUINDO TAMPÃO. AF_12/2020_PA</t>
  </si>
  <si>
    <t>11.856,27</t>
  </si>
  <si>
    <t>99299</t>
  </si>
  <si>
    <t>ACRÉSCIMO PARA POÇO DE VISITA RETANGULAR PARA DRENAGEM, EM ALVENARIA COM BLOCOS DE CONCRETO, DIMENSÕES INTERNAS = 2,5X3,5 M. AF_12/2020</t>
  </si>
  <si>
    <t>3.813,98</t>
  </si>
  <si>
    <t>99300</t>
  </si>
  <si>
    <t>BASE PARA POÇO DE VISITA RETANGULAR PARA DRENAGEM, EM ALVENARIA COM BLOCOS DE CONCRETO, DIMENSÕES INTERNAS = 2,5X4 M, PROFUNDIDADE = 1,40 M, EXCLUINDO TAMPÃO. AF_12/2020_PA</t>
  </si>
  <si>
    <t>13.218,58</t>
  </si>
  <si>
    <t>99301</t>
  </si>
  <si>
    <t>BASE PARA POÇO DE VISITA RETANGULAR PARA DRENAGEM, EM ALVENARIA COM BLOCOS DE CONCRETO, DIMENSÕES INTERNAS = 2X2 M, PROFUNDIDADE = 1,40 M, EXCLUINDO TAMPÃO. AF_12/2020_PA</t>
  </si>
  <si>
    <t>6.632,23</t>
  </si>
  <si>
    <t>99302</t>
  </si>
  <si>
    <t>ACRÉSCIMO PARA POÇO DE VISITA RETANGULAR PARA DRENAGEM, EM ALVENARIA COM BLOCOS DE CONCRETO, DIMENSÕES INTERNAS = 2,5X4 M. AF_12/2020</t>
  </si>
  <si>
    <t>4.107,27</t>
  </si>
  <si>
    <t>99303</t>
  </si>
  <si>
    <t>BASE PARA POÇO DE VISITA RETANGULAR PARA DRENAGEM, EM ALVENARIA COM BLOCOS DE CONCRETO, DIMENSÕES INTERNAS = 3X3 M, PROFUNDIDADE = 1,40 M, EXCLUINDO TAMPÃO. AF_12/2020_PA</t>
  </si>
  <si>
    <t>12.092,85</t>
  </si>
  <si>
    <t>99304</t>
  </si>
  <si>
    <t>ACRÉSCIMO PARA POÇO DE VISITA RETANGULAR PARA DRENAGEM, EM ALVENARIA COM BLOCOS DE CONCRETO, DIMENSÕES INTERNAS = 3X3 M. AF_12/2020</t>
  </si>
  <si>
    <t>3.818,88</t>
  </si>
  <si>
    <t>99305</t>
  </si>
  <si>
    <t>BASE PARA POÇO DE VISITA RETANGULAR PARA DRENAGEM, EM ALVENARIA COM BLOCOS DE CONCRETO, DIMENSÕES INTERNAS = 3X3,5 M, PROFUNDIDADE = 1,40 M, EXCLUINDO TAMPÃO. AF_12/2020_PA</t>
  </si>
  <si>
    <t>13.652,75</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</si>
  <si>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</si>
  <si>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</si>
  <si>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</si>
  <si>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</si>
  <si>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2.655,51</t>
  </si>
  <si>
    <t>99308</t>
  </si>
  <si>
    <t>BASE PARA POÇO DE VISITA RETANGULAR PARA DRENAGEM, EM ALVENARIA COM BLOCOS DE CONCRETO, DIMENSÕES INTERNAS = 3X4 M, PROFUNDIDADE = 1,40 M, EXCLUINDO TAMPÃO. AF_12/2020_PA</t>
  </si>
  <si>
    <t>15.212,73</t>
  </si>
  <si>
    <t>99309</t>
  </si>
  <si>
    <t>ACRÉSCIMO PARA POÇO DE VISITA RETANGULAR PARA DRENAGEM, EM ALVENARIA COM BLOCOS DE CONCRETO, DIMENSÕES INTERNAS = 3X4 M. AF_12/2020</t>
  </si>
  <si>
    <t>4.400,61</t>
  </si>
  <si>
    <t>99310</t>
  </si>
  <si>
    <t>BASE PARA POÇO DE VISITA RETANGULAR PARA DRENAGEM, EM ALVENARIA COM BLOCOS DE CONCRETO, DIMENSÕES INTERNAS = 3,5X3,5 M, PROFUNDIDADE = 1,40 M, EXCLUINDO TAMPÃO. AF_12/2020_PA</t>
  </si>
  <si>
    <t>15.449,35</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</si>
  <si>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</si>
  <si>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</si>
  <si>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</si>
  <si>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</si>
  <si>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7.764,29</t>
  </si>
  <si>
    <t>99313</t>
  </si>
  <si>
    <t>BASE PARA POÇO DE VISITA RETANGULAR PARA DRENAGEM, EM ALVENARIA COM BLOCOS DE CONCRETO, DIMENSÕES INTERNAS = 3,5X4 M, PROFUNDIDADE = 1,40 M, EXCLUINDO TAMPÃO. AF_12/2020_PA</t>
  </si>
  <si>
    <t>17.206,74</t>
  </si>
  <si>
    <t>99314</t>
  </si>
  <si>
    <t>ACRÉSCIMO PARA POÇO DE VISITA RETANGULAR PARA DRENAGEM, EM ALVENARIA COM BLOCOS DE CONCRETO, DIMENSÕES INTERNAS = 3,5X4 M. AF_12/2020</t>
  </si>
  <si>
    <t>4.693,90</t>
  </si>
  <si>
    <t>99315</t>
  </si>
  <si>
    <t>BASE PARA POÇO DE VISITA RETANGULAR PARA DRENAGEM, EM ALVENARIA COM BLOCOS DE CONCRETO, DIMENSÕES INTERNAS = 4X4 M, PROFUNDIDADE = 1,40 M, EXCLUINDO TAMPÃO. AF_12/2020_PA</t>
  </si>
  <si>
    <t>19.200,90</t>
  </si>
  <si>
    <t>99317</t>
  </si>
  <si>
    <t>ACRÉSCIMO PARA POÇO DE VISITA RETANGULAR PARA DRENAGEM, EM ALVENARIA COM BLOCOS DE CONCRETO, DIMENSÕES INTERNAS = 2X2,5 M. AF_12/2020</t>
  </si>
  <si>
    <t>2.943,91</t>
  </si>
  <si>
    <t>99318</t>
  </si>
  <si>
    <t>CHAMINÉ CIRCULAR PARA POÇO DE VISITA PARA DRENAGEM, EM CONCRETO PRÉ-MOLDADO, DIÂMETRO INTERNO = 0,6 M. AF_12/2020</t>
  </si>
  <si>
    <t>359,50</t>
  </si>
  <si>
    <t>99319</t>
  </si>
  <si>
    <t>CHAMINÉ CIRCULAR PARA POÇO DE VISITA PARA DRENAGEM, EM ALVENARIA COM TIJOLOS CERÂMICOS MACIÇOS, DIÂMETRO INTERNO = 0,6 M. AF_12/2020</t>
  </si>
  <si>
    <t>1.027,43</t>
  </si>
  <si>
    <t>99320</t>
  </si>
  <si>
    <t>BASE PARA POÇO DE VISITA RETANGULAR PARA DRENAGEM, EM ALVENARIA COM BLOCOS DE CONCRETO, DIMENSÕES INTERNAS = 2X3 M, PROFUNDIDADE = 1,40 M, EXCLUINDO TAMPÃO. AF_12/2020_PA</t>
  </si>
  <si>
    <t>8.966,95</t>
  </si>
  <si>
    <t>99321</t>
  </si>
  <si>
    <t>ACRÉSCIMO PARA POÇO DE VISITA RETANGULAR PARA DRENAGEM, EM ALVENARIA COM BLOCOS DE CONCRETO, DIMENSÕES INTERNAS = 2X3 M. AF_12/2020</t>
  </si>
  <si>
    <t>3.232,35</t>
  </si>
  <si>
    <t>99322</t>
  </si>
  <si>
    <t>BASE PARA POÇO DE VISITA RETANGULAR PARA DRENAGEM, EM ALVENARIA COM BLOCOS DE CONCRETO, DIMENSÕES INTERNAS = 2X3,5 M, PROFUNDIDADE = 1,40 M, EXCLUINDO TAMPÃO. AF_12/2020_PA</t>
  </si>
  <si>
    <t>10.107,92</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</si>
  <si>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</si>
  <si>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</si>
  <si>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</si>
  <si>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</si>
  <si>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11.248,90</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</si>
  <si>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</si>
  <si>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</si>
  <si>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</si>
  <si>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</si>
  <si>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9.131,70</t>
  </si>
  <si>
    <t>99327</t>
  </si>
  <si>
    <t>ACRÉSCIMO PARA POÇO DE VISITA RETANGULAR PARA DRENAGEM, EM ALVENARIA COM BLOCOS DE CONCRETO, DIMENSÕES INTERNAS = 4X4 M. AF_12/2020</t>
  </si>
  <si>
    <t>4.939,31</t>
  </si>
  <si>
    <t>101800</t>
  </si>
  <si>
    <t>CAIXA COM GRELHA RETANGULAR DE FERRO FUNDIDO, EM ALVENARIA COM TIJOLOS CERÂMICOS MACIÇOS, DIMENSÕES INTERNAS: 0,30 X 1,00 X 1,00. AF_12/2020</t>
  </si>
  <si>
    <t>1.602,34</t>
  </si>
  <si>
    <t>101801</t>
  </si>
  <si>
    <t>1.151,73</t>
  </si>
  <si>
    <t>101806</t>
  </si>
  <si>
    <t>CAIXA ENTERRADA DISTRIBUIDORA DE VAZÃO (SUMIDOUROS MÚLTIPLOS), RETANGULAR, EM ALVENARIA COM TIJOLOS MACIÇOS, DIMENSÕES INTERNAS: 0,60 X 0,60 X H=0,50 M. AF_12/2020</t>
  </si>
  <si>
    <t>645,32</t>
  </si>
  <si>
    <t>101807</t>
  </si>
  <si>
    <t>CAIXA ENTERRADA DISTRIBUIDORA DE VAZÃO (SUMIDOUROS MÚLTIPLOS), RETANGULAR, EM ALVENARIA COM BLOCOS DE CONCRETO, DIMENSÕES INTERNAS: 0,60 X 0,60 X H=0,50 M. AF_12/2020</t>
  </si>
  <si>
    <t>594,03</t>
  </si>
  <si>
    <t>101808</t>
  </si>
  <si>
    <t>CAIXA ENTERRADA DISTRIBUIDORA DE VAZÃO (SUMIDOUROS MÚLTIPLOS), RETANGULAR, EM CONCRETO PRÉ-MOLDADO, DIMENSÕES INTERNAS: 0,60 X 0,60 X H=0,50 M. AF_12/2020</t>
  </si>
  <si>
    <t>671,45</t>
  </si>
  <si>
    <t>101809</t>
  </si>
  <si>
    <t>BASE PARA POCO DE VISITA RETANGULAR PARA ESGOTO E DRENAGEM, EM CONCRETO ESTRUTURAL, DIMENSÕES INTERNAS DE 90X150 M, PROFUNDIDADE DE 1,25 M, EXCLUINDO TAMPÃO. AF_12/2020_PA</t>
  </si>
  <si>
    <t>3.218,09</t>
  </si>
  <si>
    <t>102139</t>
  </si>
  <si>
    <t>BASE PARA POÇO DE VISITA CIRCULAR PARA  ESGOTO, EM CONCRETO PRÉ-MOLDADO, DIÂMETRO INTERNO = 1,20 M, PROFUNDIDADE = 1,60 M, EXCLUINDO TAMPÃO. AF_12/2020_PA</t>
  </si>
  <si>
    <t>2.011,32</t>
  </si>
  <si>
    <t>102141</t>
  </si>
  <si>
    <t>BASE PARA POÇO DE VISITA CIRCULAR PARA  ESGOTO, EM CONCRETO PRÉ-MOLDADO, DIÂMETRO INTERNO = 1,50 M, PROFUNDIDADE = 1,35 M, EXCLUINDO TAMPÃO. AF_12/2020_PA</t>
  </si>
  <si>
    <t>3.089,86</t>
  </si>
  <si>
    <t>102142</t>
  </si>
  <si>
    <t>BASE PARA POÇO DE VISITA CIRCULAR PARA DRENAGEM, EM CONCRETO PRÉ-MOLDADO, DIÂMETRO INTERNO = 1,50 M, PROFUNDIDADE = 1,35 M, EXCLUINDO TAMPÃO. AF_12/2020_PA</t>
  </si>
  <si>
    <t>3.044,88</t>
  </si>
  <si>
    <t>102457</t>
  </si>
  <si>
    <t>BASE PARA POÇO DE VISITA CIRCULAR PARA DRENAGEM, EM CONCRETO PRÉ-MOLDADO, DIÂMETRO INTERNO = 1,20 M, PROFUNDIDADE = 1,60 M, EXCLUINDO TAMPÃO. AF_05/2021_PA</t>
  </si>
  <si>
    <t>1.919,33</t>
  </si>
  <si>
    <t>94263</t>
  </si>
  <si>
    <t>GUIA (MEIO-FIO) CONCRETO, MOLDADA  IN LOCO  EM TRECHO RETO COM EXTRUSORA, 13 CM BASE X 22 CM ALTURA. AF_01/2024</t>
  </si>
  <si>
    <t>38,84</t>
  </si>
  <si>
    <t>94264</t>
  </si>
  <si>
    <t>GUIA (MEIO-FIO) CONCRETO, MOLDADA  IN LOCO  EM TRECHO CURVO COM EXTRUSORA, 13 CM BASE X 22 CM ALTURA. AF_01/2024</t>
  </si>
  <si>
    <t>44,98</t>
  </si>
  <si>
    <t>94265</t>
  </si>
  <si>
    <t>GUIA (MEIO-FIO) CONCRETO, MOLDADA  IN LOCO  EM TRECHO RETO COM EXTRUSORA, 15 CM BASE X 30 CM ALTURA. AF_01/2024</t>
  </si>
  <si>
    <t>50,78</t>
  </si>
  <si>
    <t>94266</t>
  </si>
  <si>
    <t>GUIA (MEIO-FIO) CONCRETO, MOLDADA  IN LOCO  EM TRECHO CURVO COM EXTRUSORA, 15 CM BASE X 30 CM ALTURA. AF_01/2024</t>
  </si>
  <si>
    <t>57,79</t>
  </si>
  <si>
    <t>94267</t>
  </si>
  <si>
    <t>GUIA (MEIO-FIO) E SARJETA CONJUGADOS DE CONCRETO, MOLDADA  IN LOCO  EM TRECHO RETO COM EXTRUSORA, 45 CM BASE (15 CM BASE DA GUIA + 30 CM BASE DA SARJETA) X 22 CM ALTURA. AF_01/2024</t>
  </si>
  <si>
    <t>59,79</t>
  </si>
  <si>
    <t>94268</t>
  </si>
  <si>
    <t>GUIA (MEIO-FIO) E SARJETA CONJUGADOS DE CONCRETO, MOLDADA  IN LOCO  EM TRECHO CURVO COM EXTRUSORA, 45 CM BASE (15 CM BASE DA GUIA + 30 CM BASE DA SARJETA) X 22 CM ALTURA. AF_01/2024</t>
  </si>
  <si>
    <t>67,53</t>
  </si>
  <si>
    <t>94269</t>
  </si>
  <si>
    <t>GUIA (MEIO-FIO) E SARJETA CONJUGADOS DE CONCRETO, MOLDADA  IN LOCO  EM TRECHO RETO COM EXTRUSORA, 60 CM BASE (15 CM BASE DA GUIA + 45 CM BASE DA SARJETA) X 26 CM ALTURA. AF_01/2024</t>
  </si>
  <si>
    <t>84,07</t>
  </si>
  <si>
    <t>94270</t>
  </si>
  <si>
    <t>GUIA (MEIO-FIO) E SARJETA CONJUGADOS DE CONCRETO, MOLDADA IN LOCO  EM TRECHO CURVO COM EXTRUSORA, 60 CM BASE (15 CM BASE DA GUIA + 45 CM BASE DA SARJETA) X 26 CM ALTURA. AF_01/2024</t>
  </si>
  <si>
    <t>94,81</t>
  </si>
  <si>
    <t>94271</t>
  </si>
  <si>
    <t>GUIA (MEIO-FIO) E SARJETA CONJUGADOS DE CONCRETO, MOLDADA  IN LOCO  EM TRECHO RETO COM EXTRUSORA, 65 CM BASE (15 CM BASE DA GUIA + 50 CM BASE DA SARJETA) X 26 CM ALTURA. AF_01/2024</t>
  </si>
  <si>
    <t>102,60</t>
  </si>
  <si>
    <t>94272</t>
  </si>
  <si>
    <t>GUIA (MEIO-FIO) E SARJETA CONJUGADOS DE CONCRETO, MOLDADA  IN LOCO  EM TRECHO CURVO COM EXTRUSORA, 65 CM BASE (15 CM BASE DA GUIA + 50 CM BASE DA SARJETA) X 26 CM ALTURA. AF_01/2024</t>
  </si>
  <si>
    <t>116,95</t>
  </si>
  <si>
    <t>94273</t>
  </si>
  <si>
    <t>ASSENTAMENTO DE GUIA (MEIO-FIO) EM TRECHO RETO, CONFECCIONADA EM CONCRETO PRÉ-FABRICADO, DIMENSÕES 100X15X13X30 CM (COMPRIMENTO X BASE INFERIOR X BASE SUPERIOR X ALTURA). AF_01/2024</t>
  </si>
  <si>
    <t>57,71</t>
  </si>
  <si>
    <t>94274</t>
  </si>
  <si>
    <t>ASSENTAMENTO DE GUIA (MEIO-FIO) EM TRECHO CURVO, CONFECCIONADA EM CONCRETO PRÉ-FABRICADO, DIMENSÕES 100X15X13X30 CM (COMPRIMENTO X BASE INFERIOR X BASE SUPERIOR X ALTURA). AF_01/2024</t>
  </si>
  <si>
    <t>61,55</t>
  </si>
  <si>
    <t>94275</t>
  </si>
  <si>
    <t>ASSENTAMENTO DE GUIA (MEIO-FIO) EM TRECHO RETO, CONFECCIONADA EM CONCRETO PRÉ-FABRICADO, DIMENSÕES 100X15X13X20 CM (COMPRIMENTO X BASE INFERIOR X BASE SUPERIOR X ALTURA). AF_01/2024</t>
  </si>
  <si>
    <t>94276</t>
  </si>
  <si>
    <t>ASSENTAMENTO DE GUIA (MEIO-FIO) EM TRECHO CURVO, CONFECCIONADA EM CONCRETO PRÉ-FABRICADO, DIMENSÕES 100X15X13X20 CM (COMPRIMENTO X BASE INFERIOR X BASE SUPERIOR X ALTURA). AF_01/2024</t>
  </si>
  <si>
    <t>94277</t>
  </si>
  <si>
    <t>ASSENTAMENTO DE GUIA (MEIO-FIO) EM TRECHO RETO, CONFECCIONADA EM CONCRETO PRÉ-FABRICADO, DIMENSÕES 80X08X08X25 CM (COMPRIMENTO X BASE INFERIOR X BASE SUPERIOR X ALTURA). AF_01/2024</t>
  </si>
  <si>
    <t>46,30</t>
  </si>
  <si>
    <t>94278</t>
  </si>
  <si>
    <t>ASSENTAMENTO DE GUIA (MEIO-FIO) EM TRECHO CURVO, CONFECCIONADA EM CONCRETO PRÉ-FABRICADO, DIMENSÕES 80X08X08X25 CM (COMPRIMENTO X BASE INFERIOR X BASE SUPERIOR X ALTURA). AF_01/2024</t>
  </si>
  <si>
    <t>50,13</t>
  </si>
  <si>
    <t>94279</t>
  </si>
  <si>
    <t>ASSENTAMENTO DE GUIA (MEIO-FIO) EM TRECHO RETO, CONFECCIONADA EM CONCRETO PRÉ-FABRICADO, DIMENSÕES 39X6,5X6,5X19 CM (COMPRIMENTO X BASE INFERIOR X BASE SUPERIOR X ALTURA), PARA DELIMITAÇÃO DE JARDINS, PRAÇAS OU PASSEIOS. AF_01/2024</t>
  </si>
  <si>
    <t>55,44</t>
  </si>
  <si>
    <t>94280</t>
  </si>
  <si>
    <t>ASSENTAMENTO DE GUIA (MEIO-FIO) EM TRECHO CURVO, CONFECCIONADA EM CONCRETO PRÉ-FABRICADO, DIMENSÕES 39X6,5X6,5X19 CM (COMPRIMENTO X BASE INFERIOR X BASE SUPERIOR X ALTURA), PARA DELIMITAÇÃO DE JARDINS, PRAÇAS OU PASSEIOS. AF_01/2024</t>
  </si>
  <si>
    <t>59,28</t>
  </si>
  <si>
    <t>94281</t>
  </si>
  <si>
    <t>EXECUÇÃO DE SARJETA DE CONCRETO USINADO, MOLDADA  IN LOCO  EM TRECHO RETO, 30 CM BASE X 15 CM ALTURA. AF_01/2024</t>
  </si>
  <si>
    <t>45,46</t>
  </si>
  <si>
    <t>94282</t>
  </si>
  <si>
    <t>EXECUÇÃO DE SARJETA DE CONCRETO USINADO, MOLDADA  IN LOCO  EM TRECHO CURVO, 30 CM BASE X 15 CM ALTURA. AF_01/2024</t>
  </si>
  <si>
    <t>55,60</t>
  </si>
  <si>
    <t>94283</t>
  </si>
  <si>
    <t>EXECUÇÃO DE SARJETA DE CONCRETO USINADO, MOLDADA  IN LOCO  EM TRECHO RETO, 45 CM BASE X 15 CM ALTURA. AF_01/2024</t>
  </si>
  <si>
    <t>60,41</t>
  </si>
  <si>
    <t>94284</t>
  </si>
  <si>
    <t>EXECUÇÃO DE SARJETA DE CONCRETO USINADO, MOLDADA  IN LOCO  EM TRECHO CURVO, 45 CM BASE X 15 CM ALTURA. AF_01/2024</t>
  </si>
  <si>
    <t>70,56</t>
  </si>
  <si>
    <t>94285</t>
  </si>
  <si>
    <t>EXECUÇÃO DE SARJETA DE CONCRETO USINADO, MOLDADA  IN LOCO  EM TRECHO RETO, 60 CM BASE X 15 CM ALTURA. AF_01/2024</t>
  </si>
  <si>
    <t>78,52</t>
  </si>
  <si>
    <t>94286</t>
  </si>
  <si>
    <t>EXECUÇÃO DE SARJETA DE CONCRETO USINADO, MOLDADA  IN LOCO  EM TRECHO CURVO, 60 CM BASE X 15 CM ALTURA. AF_01/2024</t>
  </si>
  <si>
    <t>88,66</t>
  </si>
  <si>
    <t>94287</t>
  </si>
  <si>
    <t>EXECUÇÃO DE SARJETA DE CONCRETO USINADO, MOLDADA  IN LOCO  EM TRECHO RETO, 30 CM BASE X 10 CM ALTURA. AF_01/2024</t>
  </si>
  <si>
    <t>35,28</t>
  </si>
  <si>
    <t>94288</t>
  </si>
  <si>
    <t>EXECUÇÃO DE SARJETA DE CONCRETO USINADO, MOLDADA  IN LOCO  EM TRECHO CURVO, 30 CM BASE X 10 CM ALTURA. AF_01/2024</t>
  </si>
  <si>
    <t>44,28</t>
  </si>
  <si>
    <t>94289</t>
  </si>
  <si>
    <t>EXECUÇÃO DE SARJETA DE CONCRETO USINADO, MOLDADA  IN LOCO  EM TRECHO RETO, 45 CM BASE X 10 CM ALTURA. AF_01/2024</t>
  </si>
  <si>
    <t>94290</t>
  </si>
  <si>
    <t>EXECUÇÃO DE SARJETA DE CONCRETO USINADO, MOLDADA  IN LOCO  EM TRECHO CURVO, 45 CM BASE X 10 CM ALTURA. AF_01/2024</t>
  </si>
  <si>
    <t>53,47</t>
  </si>
  <si>
    <t>94291</t>
  </si>
  <si>
    <t>EXECUÇÃO DE SARJETA DE CONCRETO USINADO, MOLDADA  IN LOCO  EM TRECHO RETO, 60 CM BASE X 10 CM ALTURA. AF_01/2024</t>
  </si>
  <si>
    <t>54,29</t>
  </si>
  <si>
    <t>94292</t>
  </si>
  <si>
    <t>EXECUÇÃO DE SARJETA DE CONCRETO USINADO, MOLDADA  IN LOCO  EM TRECHO CURVO, 60 CM BASE X 10 CM ALTURA. AF_01/2024</t>
  </si>
  <si>
    <t>63,31</t>
  </si>
  <si>
    <t>94293</t>
  </si>
  <si>
    <t>EXECUÇÃO DE SARJETÃO DE CONCRETO USINADO, MOLDADA  IN LOCO  EM TRECHO RETO, 100 CM BASE X 20 CM ALTURA. AF_01/2024</t>
  </si>
  <si>
    <t>176,14</t>
  </si>
  <si>
    <t>94294</t>
  </si>
  <si>
    <t>EXECUÇÃO DE ESCORAS DE CONCRETO PARA CONTENÇÃO DE GUIAS PRÉ-FABRICADAS. AF_01/2024</t>
  </si>
  <si>
    <t>8,40</t>
  </si>
  <si>
    <t>104491</t>
  </si>
  <si>
    <t>ADUELA/ GALERIA FECHADA PRE-MOLDADA DE CONCRETO ARMADO, SECAO QUADRANGULAR INTERNA DE 1,50 X 1,50 M (L X A), MISULA DE 20 X 20 CM, C = 1,00 M, ESPESSURA MIN = 15 CM, TB-45 E FCK DO CONCRETO = 30 MPA   FORNECIMENTO E ASSENTAMENTO. AF_01/2023</t>
  </si>
  <si>
    <t>4.943,19</t>
  </si>
  <si>
    <t>104492</t>
  </si>
  <si>
    <t>ADUELA/ GALERIA FECHADA PRE-MOLDADA DE CONCRETO ARMADO, SECAO QUADRANGULAR INTERNA DE 2,00 X 2,00 M (L X A), MISULA DE 20 X 20 CM, C = 1,00 M, ESPESSURA MIN = 15 CM, TB-45 E FCK DO CONCRETO = 30 MPA   FORNECIMENTO E ASSENTAMENTO. AF_01/2023</t>
  </si>
  <si>
    <t>6.181,29</t>
  </si>
  <si>
    <t>104494</t>
  </si>
  <si>
    <t>ADUELA/ GALERIA FECHADA PRE-MOLDADA DE CONCRETO ARMADO, SECAO QUADRANGULAR INTERNA DE 2,50 X 2,50 M (L X A), MISULA DE 20 X 20 CM, C = 1,00 M, ESPESSURA MIN = 15 CM, TB-45 E FCK DO CONCRETO = 30 MPA   FORNECIMENTO E ASSENTAMENTO. AF_01/2023</t>
  </si>
  <si>
    <t>8.349,15</t>
  </si>
  <si>
    <t>104497</t>
  </si>
  <si>
    <t>ADUELA/ GALERIA FECHADA PRE-MOLDADA DE CONCRETO ARMADO, SECAO QUADRANGULAR INTERNA DE 3,00 X 3,00 M (L X A), MISULA DE 20 X 20 CM, C = 1,00 M, ESPESSURA MIN = 20 CM, TB-45 E FCK DO CONCRETO = 30 MPA   FORNECIMENTO E ASSENTAMENTO. AF_01/2023</t>
  </si>
  <si>
    <t>9.991,95</t>
  </si>
  <si>
    <t>104515</t>
  </si>
  <si>
    <t>APLICAÇÃO DE MANTA GEOTÊXTIL NAS JUNTAS RÍGIDAS DE ADUELAS PRÉ-MOLDADAS DE CONCRETO ARMADO. AF_01/2023</t>
  </si>
  <si>
    <t>23,28</t>
  </si>
  <si>
    <t>102727</t>
  </si>
  <si>
    <t>FABRICAÇÃO, MONTAGEM E DESMONTAGEM DE FÔRMA PARA BOCA PARA BUEIRO, EM CHAPA DE MADEIRA COMPENSADA RESINADA, E = 17 MM, 2 UTILIZAÇÕES. AF_07/2021</t>
  </si>
  <si>
    <t>116,93</t>
  </si>
  <si>
    <t>102728</t>
  </si>
  <si>
    <t>ARMAÇÃO DE MURO ALA E MURO TESTA UTILIZANDO AÇO CA-50 DE 6,3 MM - MONTAGEM. AF_07/2021</t>
  </si>
  <si>
    <t>16,92</t>
  </si>
  <si>
    <t>102729</t>
  </si>
  <si>
    <t>ARMAÇÃO DE MURO ALA E MURO TESTA UTILIZANDO AÇO CA-50 DE 8 MM - MONTAGEM. AF_07/2021</t>
  </si>
  <si>
    <t>15,38</t>
  </si>
  <si>
    <t>102730</t>
  </si>
  <si>
    <t>ARMAÇÃO DE MURO ALA E MURO TESTA UTILIZANDO AÇO CA-50 DE 10 MM - MONTAGEM. AF_07/2021</t>
  </si>
  <si>
    <t>13,46</t>
  </si>
  <si>
    <t>102731</t>
  </si>
  <si>
    <t>ARMAÇÃO DE MURO ALA E MURO TESTA UTILIZANDO AÇO CA-50 DE 12,5 MM - MONTAGEM. AF_07/2021</t>
  </si>
  <si>
    <t>102732</t>
  </si>
  <si>
    <t>ARMAÇÃO DE MURO ALA E MURO TESTA UTILIZANDO AÇO CA-50 DE 16 MM - MONTAGEM. AF_07/2021</t>
  </si>
  <si>
    <t>10,42</t>
  </si>
  <si>
    <t>102733</t>
  </si>
  <si>
    <t>ARMAÇÃO DE MURO ALA E MURO TESTA UTILIZANDO AÇO CA-50 DE 20 MM - MONTAGEM. AF_07/2021</t>
  </si>
  <si>
    <t>11,39</t>
  </si>
  <si>
    <t>102734</t>
  </si>
  <si>
    <t>ARMAÇÃO DE SOLEIRA UTILIZANDO AÇO CA-50 DE 6,3 MM - MONTAGEM. AF_07/2021</t>
  </si>
  <si>
    <t>15,56</t>
  </si>
  <si>
    <t>102735</t>
  </si>
  <si>
    <t>ARMAÇÃO DE SOLEIRA UTILIZANDO AÇO CA-50 DE 8 MM - MONTAGEM. AF_07/2021</t>
  </si>
  <si>
    <t>14,23</t>
  </si>
  <si>
    <t>102736</t>
  </si>
  <si>
    <t>CONCRETAGEM DE BOCA PARA BUEIRO, FCK = 20 MPA, COM USO DE BOMBA - LANÇAMENTO, ADENSAMENTO E ACABAMENTO. AF_07/2021</t>
  </si>
  <si>
    <t>599,61</t>
  </si>
  <si>
    <t>102737</t>
  </si>
  <si>
    <t>BOCA PARA BUEIRO SIMPLES TUBULAR D = 40 CM EM CONCRETO, ALAS COM ESCONSIDADE DE 0°, INCLUINDO FÔRMAS E MATERIAIS. AF_07/2021</t>
  </si>
  <si>
    <t>1.194,89</t>
  </si>
  <si>
    <t>102738</t>
  </si>
  <si>
    <t>BOCA PARA BUEIRO SIMPLES TUBULAR D = 60 CM EM CONCRETO, ALAS COM ESCONSIDADE DE 0°, INCLUINDO FÔRMAS E MATERIAIS. AF_07/2021</t>
  </si>
  <si>
    <t>2.432,09</t>
  </si>
  <si>
    <t>102739</t>
  </si>
  <si>
    <t>BOCA PARA BUEIRO SIMPLES TUBULAR D = 80 CM EM CONCRETO, ALAS COM ESCONSIDADE DE 0°, INCLUINDO FÔRMAS E MATERIAIS. AF_07/2021</t>
  </si>
  <si>
    <t>4.059,53</t>
  </si>
  <si>
    <t>102740</t>
  </si>
  <si>
    <t>BOCA PARA BUEIRO SIMPLES TUBULAR D = 100 CM EM CONCRETO, ALAS COM ESCONSIDADE DE 0°, INCLUINDO FÔRMAS E MATERIAIS. AF_07/2021</t>
  </si>
  <si>
    <t>6.065,64</t>
  </si>
  <si>
    <t>102741</t>
  </si>
  <si>
    <t>BOCA PARA BUEIRO SIMPLES TUBULAR D = 120 CM EM CONCRETO, ALAS COM ESCONSIDADE DE 0°, INCLUINDO FÔRMAS E MATERIAIS. AF_07/2021</t>
  </si>
  <si>
    <t>8.488,48</t>
  </si>
  <si>
    <t>102742</t>
  </si>
  <si>
    <t>BOCA PARA BUEIRO SIMPLES TUBULAR D = 150 CM EM CONCRETO, ALAS COM ESCONSIDADE DE 0°, INCLUINDO FÔRMAS E MATERIAIS. AF_07/2021</t>
  </si>
  <si>
    <t>14.653,49</t>
  </si>
  <si>
    <t>102743</t>
  </si>
  <si>
    <t>BOCA PARA BUEIRO DUPLO TUBULAR D = 80 CM EM CONCRETO, ALAS COM ESCONSIDADE DE 0°, INCLUINDO FÔRMAS E MATERIAIS. AF_07/2021</t>
  </si>
  <si>
    <t>4.920,69</t>
  </si>
  <si>
    <t>102744</t>
  </si>
  <si>
    <t>BOCA PARA BUEIRO DUPLO TUBULAR D = 100 CM EM CONCRETO, ALAS COM ESCONSIDADE DE 0°, INCLUINDO FÔRMAS E MATERIAIS. AF_07/2021</t>
  </si>
  <si>
    <t>7.347,05</t>
  </si>
  <si>
    <t>102745</t>
  </si>
  <si>
    <t>BOCA PARA BUEIRO DUPLO TUBULAR D = 120 CM EM CONCRETO, ALAS COM ESCONSIDADE DE 0°, INCLUINDO FÔRMAS E MATERIAIS. AF_07/2021</t>
  </si>
  <si>
    <t>10.294,54</t>
  </si>
  <si>
    <t>102746</t>
  </si>
  <si>
    <t>BOCA PARA BUEIRO DUPLO TUBULAR D = 150 CM EM CONCRETO, ALAS COM ESCONSIDADE DE 0°, INCLUINDO FÔRMAS E MATERIAIS. AF_07/2021</t>
  </si>
  <si>
    <t>17.789,34</t>
  </si>
  <si>
    <t>102747</t>
  </si>
  <si>
    <t>BOCA PARA BUEIRO TRIPLO TUBULAR D = 100 CM EM CONCRETO, ALAS COM ESCONSIDADE DE 0°, INCLUINDO FÔRMAS E MATERIAIS. AF_07/2021</t>
  </si>
  <si>
    <t>9.111,33</t>
  </si>
  <si>
    <t>102748</t>
  </si>
  <si>
    <t>BOCA PARA BUEIRO TRIPLO TUBULAR D = 120 CM EM CONCRETO, ALAS COM ESCONSIDADE DE 0°, INCLUINDO FÔRMAS E MATERIAIS. AF_07/2021</t>
  </si>
  <si>
    <t>12.712,98</t>
  </si>
  <si>
    <t>102749</t>
  </si>
  <si>
    <t>BOCA PARA BUEIRO TRIPLO TUBULAR D = 150 CM EM CONCRETO, ALAS COM ESCONSIDADE DE 0°, INCLUINDO FÔRMAS E MATERIAIS. AF_07/2021</t>
  </si>
  <si>
    <t>21.757,89</t>
  </si>
  <si>
    <t>102750</t>
  </si>
  <si>
    <t>BOCA PARA BUEIRO SIMPLES TUBULAR D = 60 CM EM CONCRETO, ALAS COM ESCONSIDADE DE 30°, INCLUINDO FÔRMAS E MATERIAIS. AF_07/2021</t>
  </si>
  <si>
    <t>2.959,11</t>
  </si>
  <si>
    <t>102751</t>
  </si>
  <si>
    <t>BOCA PARA BUEIRO SIMPLES TUBULAR D = 80 CM EM CONCRETO, ALAS COM ESCONSIDADE DE 30°, INCLUINDO FÔRMAS E MATERIAIS. AF_07/2021</t>
  </si>
  <si>
    <t>5.112,19</t>
  </si>
  <si>
    <t>102752</t>
  </si>
  <si>
    <t>BOCA PARA BUEIRO SIMPLES TUBULAR D = 100 CM EM CONCRETO, ALAS COM ESCONSIDADE DE 30°, INCLUINDO FÔRMAS E MATERIAIS. AF_07/2021</t>
  </si>
  <si>
    <t>8.110,86</t>
  </si>
  <si>
    <t>102753</t>
  </si>
  <si>
    <t>BOCA PARA BUEIRO SIMPLES TUBULAR D = 120 CM EM CONCRETO, ALAS COM ESCONSIDADE DE 30°, INCLUINDO FÔRMAS E MATERIAIS. AF_07/2021</t>
  </si>
  <si>
    <t>11.964,01</t>
  </si>
  <si>
    <t>102754</t>
  </si>
  <si>
    <t>BOCA PARA BUEIRO SIMPLES TUBULAR D = 150 CM EM CONCRETO, ALAS COM ESCONSIDADE DE 30°, INCLUINDO FÔRMAS E MATERIAIS. AF_07/2021</t>
  </si>
  <si>
    <t>22.663,21</t>
  </si>
  <si>
    <t>102755</t>
  </si>
  <si>
    <t>BOCA PARA BUEIRO DUPLO TUBULAR D = 100 CM EM CONCRETO, ALAS COM ESCONSIDADE DE 30°, INCLUINDO FÔRMAS E MATERIAIS. AF_07/2021</t>
  </si>
  <si>
    <t>11.304,82</t>
  </si>
  <si>
    <t>102756</t>
  </si>
  <si>
    <t>BOCA PARA BUEIRO DUPLO TUBULAR D = 120 CM EM CONCRETO, ALAS COM ESCONSIDADE DE 30°, INCLUINDO FÔRMAS E MATERIAIS. AF_07/2021</t>
  </si>
  <si>
    <t>16.727,90</t>
  </si>
  <si>
    <t>102757</t>
  </si>
  <si>
    <t>BOCA PARA BUEIRO DUPLO TUBULAR D = 150 CM EM CONCRETO, ALAS COM ESCONSIDADE DE 30°, INCLUINDO FÔRMAS E MATERIAIS. AF_07/2021</t>
  </si>
  <si>
    <t>31.008,43</t>
  </si>
  <si>
    <t>102758</t>
  </si>
  <si>
    <t>BOCA PARA BUEIRO TRIPLO TUBULAR D = 100 CM EM CONCRETO, ALAS COM ESCONSIDADE DE 30°, INCLUINDO FÔRMAS E MATERIAIS. AF_07/2021</t>
  </si>
  <si>
    <t>14.514,65</t>
  </si>
  <si>
    <t>102759</t>
  </si>
  <si>
    <t>BOCA PARA BUEIRO TRIPLO TUBULAR D = 120 CM EM CONCRETO, ALAS COM ESCONSIDADE DE 30°, INCLUINDO FÔRMAS E MATERIAIS. AF_07/2021</t>
  </si>
  <si>
    <t>21.515,90</t>
  </si>
  <si>
    <t>102760</t>
  </si>
  <si>
    <t>BOCA PARA BUEIRO TRIPLO TUBULAR D = 150 CM EM CONCRETO, ALAS COM ESCONSIDADE DE 30°, INCLUINDO FÔRMAS E MATERIAIS. AF_07/2021</t>
  </si>
  <si>
    <t>39.517,92</t>
  </si>
  <si>
    <t>102761</t>
  </si>
  <si>
    <t>BOCA PARA BUEIRO SIMPLES CELULAR 150 X 150 CM EM CONCRETO, ALAS COM ESCONSIDADE DE 30°, INCLUINDO FÔRMAS E MATERIAIS. AF_07/2021</t>
  </si>
  <si>
    <t>14.191,78</t>
  </si>
  <si>
    <t>102762</t>
  </si>
  <si>
    <t>BOCA PARA BUEIRO SIMPLES CELULAR 200 X 200 CM EM CONCRETO, ALAS COM ESCONSIDADE DE 30°, INCLUINDO FÔRMAS E MATERIAIS. AF_07/2021</t>
  </si>
  <si>
    <t>21.740,79</t>
  </si>
  <si>
    <t>102763</t>
  </si>
  <si>
    <t>BOCA PARA BUEIRO SIMPLES CELULAR 250 X 250 CM EM CONCRETO, ALAS COM ESCONSIDADE DE 30°, INCLUINDO FÔRMAS E MATERIAIS. AF_07/2021</t>
  </si>
  <si>
    <t>30.139,86</t>
  </si>
  <si>
    <t>102764</t>
  </si>
  <si>
    <t>BOCA PARA BUEIRO SIMPLES CELULAR 300 X 300 CM EM CONCRETO, ALAS COM ESCONSIDADE DE 30°, INCLUINDO FÔRMAS E MATERIAIS. AF_07/2021</t>
  </si>
  <si>
    <t>42.207,82</t>
  </si>
  <si>
    <t>102765</t>
  </si>
  <si>
    <t>BOCA PARA BUEIRO DUPLO CELULAR 150 X 150 CM EM CONCRETO, ALAS COM ESCONSIDADE DE 30°, INCLUINDO FÔRMAS E MATERIAIS. AF_07/2021</t>
  </si>
  <si>
    <t>17.663,77</t>
  </si>
  <si>
    <t>102766</t>
  </si>
  <si>
    <t>BOCA PARA BUEIRO DUPLO CELULAR 200 X 200 CM EM CONCRETO, ALAS COM ESCONSIDADE DE 30°, INCLUINDO FÔRMAS E MATERIAIS. AF_07/2021</t>
  </si>
  <si>
    <t>26.387,08</t>
  </si>
  <si>
    <t>102767</t>
  </si>
  <si>
    <t>BOCA PARA BUEIRO DUPLO CELULAR 250 X 250 CM EM CONCRETO, ALAS COM ESCONSIDADE DE 30°, INCLUINDO FÔRMAS E MATERIAIS. AF_07/2021</t>
  </si>
  <si>
    <t>36.825,31</t>
  </si>
  <si>
    <t>102768</t>
  </si>
  <si>
    <t>BOCA PARA BUEIRO DUPLO CELULAR 300 X 300 CM EM CONCRETO, ALAS COM ESCONSIDADE DE 30°, INCLUINDO FÔRMAS E MATERIAIS. AF_07/2021</t>
  </si>
  <si>
    <t>51.115,67</t>
  </si>
  <si>
    <t>102769</t>
  </si>
  <si>
    <t>BOCA PARA BUEIRO TRIPLO CELULAR 150 X 150 CM EM CONCRETO, ALAS COM ESCONSIDADE DE 30°, INCLUINDO FÔRMAS E MATERIAIS. AF_07/2021</t>
  </si>
  <si>
    <t>20.379,25</t>
  </si>
  <si>
    <t>102770</t>
  </si>
  <si>
    <t>BOCA PARA BUEIRO TRIPLO CELULAR 200 X 200 CM EM CONCRETO, ALAS COM ESCONSIDADE DE 30°, INCLUINDO FÔRMAS E MATERIAIS. AF_07/2021</t>
  </si>
  <si>
    <t>31.089,76</t>
  </si>
  <si>
    <t>102771</t>
  </si>
  <si>
    <t>BOCA PARA BUEIRO TRIPLO CELULAR 250 X 250 CM EM CONCRETO, ALAS COM ESCONSIDADE DE 30°, INCLUINDO FÔRMAS E MATERIAIS. AF_07/2021</t>
  </si>
  <si>
    <t>43.367,71</t>
  </si>
  <si>
    <t>102772</t>
  </si>
  <si>
    <t>BOCA PARA BUEIRO TRIPLO CELULAR 300 X 300 CM EM CONCRETO, ALAS COM ESCONSIDADE DE 30°, INCLUINDO FÔRMAS E MATERIAIS. AF_07/2021</t>
  </si>
  <si>
    <t>60.614,71</t>
  </si>
  <si>
    <t>102773</t>
  </si>
  <si>
    <t>BOCA PARA BUEIRO SIMPLES TUBULAR D = 40 CM EM GABIÃO, ALAS COM ESCONSIDADE DE 45°, INCLUINDO FÔRMAS E MATERIAIS. AF_07/2021</t>
  </si>
  <si>
    <t>9.468,00</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</si>
  <si>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</si>
  <si>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</si>
  <si>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</si>
  <si>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</si>
  <si>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14.124,30</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</si>
  <si>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</si>
  <si>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</si>
  <si>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</si>
  <si>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</si>
  <si>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21.372,64</t>
  </si>
  <si>
    <t>102778</t>
  </si>
  <si>
    <t>BOCA PARA BUEIRO SIMPLES TUBULAR D = 150 CM EM GABIÃO, ALAS COM ESCONSIDADE DE 45°, INCLUINDO FÔRMAS E MATERIAIS. AF_07/2021</t>
  </si>
  <si>
    <t>31.365,16</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</si>
  <si>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</si>
  <si>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</si>
  <si>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</si>
  <si>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</si>
  <si>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10.895,97</t>
  </si>
  <si>
    <t>102781</t>
  </si>
  <si>
    <t>BOCA PARA BUEIRO DUPLO TUBULAR D = 80 CM EM GABIÃO, ALAS COM ESCONSIDADE DE 45°, INCLUINDO FÔRMAS E MATERIAIS. AF_07/2021</t>
  </si>
  <si>
    <t>16.134,30</t>
  </si>
  <si>
    <t>102782</t>
  </si>
  <si>
    <t>BOCA PARA BUEIRO DUPLO TUBULAR D = 100 CM EM GABIÃO, ALAS COM ESCONSIDADE DE 45°, INCLUINDO FÔRMAS E MATERIAIS. AF_07/2021</t>
  </si>
  <si>
    <t>17.875,59</t>
  </si>
  <si>
    <t>102783</t>
  </si>
  <si>
    <t>BOCA PARA BUEIRO DUPLO TUBULAR D = 120 CM EM GABIÃO, ALAS COM ESCONSIDADE DE 45°, INCLUINDO FÔRMAS E MATERIAIS. AF_07/2021</t>
  </si>
  <si>
    <t>23.695,97</t>
  </si>
  <si>
    <t>102784</t>
  </si>
  <si>
    <t>BOCA PARA BUEIRO DUPLO TUBULAR D = 150 CM EM GABIÃO, ALAS COM ESCONSIDADE DE 45°, INCLUINDO FÔRMAS E MATERIAIS. AF_07/2021</t>
  </si>
  <si>
    <t>36.361,42</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</si>
  <si>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</si>
  <si>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</si>
  <si>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</si>
  <si>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</si>
  <si>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12.055,22</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</si>
  <si>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</si>
  <si>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</si>
  <si>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</si>
  <si>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</si>
  <si>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19.566,49</t>
  </si>
  <si>
    <t>102789</t>
  </si>
  <si>
    <t>BOCA PARA BUEIRO TRIPLO TUBULAR D = 120 CM EM GABIÃO, ALAS COM ESCONSIDADE DE 45°, INCLUINDO FÔRMAS E MATERIAIS. AF_07/2021</t>
  </si>
  <si>
    <t>25.716,98</t>
  </si>
  <si>
    <t>102790</t>
  </si>
  <si>
    <t>BOCA PARA BUEIRO TRIPLO TUBULAR D = 150 CM EM GABIÃO, ALAS COM ESCONSIDADE DE 45°, INCLUINDO FÔRMAS E MATERIAIS. AF_07/2021</t>
  </si>
  <si>
    <t>42.197,43</t>
  </si>
  <si>
    <t>102791</t>
  </si>
  <si>
    <t>BOCA PARA BUEIRO SIMPLES CELULAR 150 X 150 CM EM GABIÃO, ALAS COM ESCONSIDADE DE 45°, INCLUINDO FÔRMAS E MATERIAIS. AF_07/2021</t>
  </si>
  <si>
    <t>34.312,99</t>
  </si>
  <si>
    <t>102792</t>
  </si>
  <si>
    <t>BOCA PARA BUEIRO SIMPLES CELULAR 200 X 200 CM EM GABIÃO, ALAS COM ESCONSIDADE DE 45°, INCLUINDO FÔRMAS E MATERIAIS. AF_07/2021</t>
  </si>
  <si>
    <t>55.647,99</t>
  </si>
  <si>
    <t>102793</t>
  </si>
  <si>
    <t>BOCA PARA BUEIRO SIMPLES CELULAR 250 X 250 CM EM GABIÃO, ALAS COM ESCONSIDADE DE 45°, INCLUINDO FÔRMAS E MATERIAIS. AF_07/2021</t>
  </si>
  <si>
    <t>74.678,79</t>
  </si>
  <si>
    <t>102794</t>
  </si>
  <si>
    <t>BOCA PARA BUEIRO SIMPLES CELULAR 300 X 300 CM EM GABIÃO, ALAS COM ESCONSIDADE DE 45°, INCLUINDO FÔRMAS E MATERIAIS. AF_07/2021</t>
  </si>
  <si>
    <t>106.832,75</t>
  </si>
  <si>
    <t>102795</t>
  </si>
  <si>
    <t>BOCA PARA BUEIRO DUPLO CELULAR 150 X 150 CM EM GABIÃO, ALAS COM ESCONSIDADE DE 45°, INCLUINDO FÔRMAS E MATERIAIS. AF_07/2021</t>
  </si>
  <si>
    <t>36.623,18</t>
  </si>
  <si>
    <t>102796</t>
  </si>
  <si>
    <t>BOCA PARA BUEIRO DUPLO CELULAR 200 X 200 CM EM GABIÃO, ALAS COM ESCONSIDADE DE 45°, INCLUINDO FÔRMAS E MATERIAIS. AF_07/2021</t>
  </si>
  <si>
    <t>58.863,77</t>
  </si>
  <si>
    <t>102797</t>
  </si>
  <si>
    <t>BOCA PARA BUEIRO DUPLO CELULAR 250 X 250 CM EM GABIÃO, ALAS COM ESCONSIDADE DE 45°, INCLUINDO FÔRMAS E MATERIAIS. AF_07/2021</t>
  </si>
  <si>
    <t>83.360,31</t>
  </si>
  <si>
    <t>102798</t>
  </si>
  <si>
    <t>BOCA PARA BUEIRO DUPLO CELULAR 300 X 300 CM EM GABIÃO, ALAS COM ESCONSIDADE DE 45°, INCLUINDO FÔRMAS E MATERIAIS. AF_07/2021</t>
  </si>
  <si>
    <t>101.927,21</t>
  </si>
  <si>
    <t>102799</t>
  </si>
  <si>
    <t>BOCA PARA BUEIRO TRIPLO CELULAR 150 X 150 CM EM GABIÃO, ALAS COM ESCONSIDADE DE 45°, INCLUINDO FÔRMAS E MATERIAIS. AF_07/2021</t>
  </si>
  <si>
    <t>37.399,23</t>
  </si>
  <si>
    <t>102800</t>
  </si>
  <si>
    <t>BOCA PARA BUEIRO TRIPLO CELULAR 200 X 200 CM EM GABIÃO, ALAS COM ESCONSIDADE DE 45°, INCLUINDO FÔRMAS E MATERIAIS. AF_07/2021</t>
  </si>
  <si>
    <t>64.635,30</t>
  </si>
  <si>
    <t>102801</t>
  </si>
  <si>
    <t>BOCA PARA BUEIRO TRIPLO CELULAR 250 X 250 CM EM GABIÃO, ALAS COM ESCONSIDADE DE 45°, INCLUINDO FÔRMAS E MATERIAIS. AF_07/2021</t>
  </si>
  <si>
    <t>90.358,28</t>
  </si>
  <si>
    <t>102802</t>
  </si>
  <si>
    <t>BOCA PARA BUEIRO TRIPLO CELULAR 300 X 300 CM EM GABIÃO, ALAS COM ESCONSIDADE DE 45°, INCLUINDO FÔRMAS E MATERIAIS. AF_07/2021</t>
  </si>
  <si>
    <t>108.299,12</t>
  </si>
  <si>
    <t>101570</t>
  </si>
  <si>
    <t>ESCORAMENTO DE VALA, TIPO PONTALETEAMENTO, COM PROFUNDIDADE DE 0 A 1,5 M, LARGURA MENOR QUE 1,5 M. AF_08/2020</t>
  </si>
  <si>
    <t>31,42</t>
  </si>
  <si>
    <t>101571</t>
  </si>
  <si>
    <t>ESCORAMENTO DE VALA, TIPO PONTALETEAMENTO, COM PROFUNDIDADE DE 0 A 1,5 M, LARGURA MAIOR OU IGUAL A 1,5 M E MENOR QUE 2,5 M. AF_08/2020</t>
  </si>
  <si>
    <t>43,33</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</si>
  <si>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</si>
  <si>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</si>
  <si>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</si>
  <si>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</si>
  <si>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36,41</t>
  </si>
  <si>
    <t>101574</t>
  </si>
  <si>
    <t>ESCORAMENTO DE VALA, TIPO PONTALETEAMENTO, COM PROFUNDIDADE DE 3,0 A 4,5 M, LARGURA MENOR QUE 1,5 M. AF_08/2020</t>
  </si>
  <si>
    <t>18,45</t>
  </si>
  <si>
    <t>101575</t>
  </si>
  <si>
    <t>ESCORAMENTO DE VALA, TIPO PONTALETEAMENTO, COM PROFUNDIDADE DE 3,0 A 4,5 M, LARGURA MAIOR OU IGUAL A 1,5 M E MENOR QUE 2,5 M. AF_08/2020</t>
  </si>
  <si>
    <t>30,59</t>
  </si>
  <si>
    <t>101576</t>
  </si>
  <si>
    <t>ESCORAMENTO DE VALA, TIPO DESCONTÍNUO, COM PROFUNDIDADE DE 0 A 1,5 M, LARGURA MENOR QUE 1,5 M. AF_08/2020</t>
  </si>
  <si>
    <t>101577</t>
  </si>
  <si>
    <t>ESCORAMENTO DE VALA, TIPO DESCONTÍNUO, COM PROFUNDIDADE DE 0 A 1,5 M, LARGURA MAIOR OU IGUAL A 1,5 M E MENOR QUE 2,5 M. AF_08/2020</t>
  </si>
  <si>
    <t>69,10</t>
  </si>
  <si>
    <t>101578</t>
  </si>
  <si>
    <t>ESCORAMENTO DE VALA, TIPO DESCONTÍNUO, COM PROFUNDIDADE DE 1,5 M A 3,0 M, LARGURA MENOR QUE 1,5 M. AF_08/2020</t>
  </si>
  <si>
    <t>44,01</t>
  </si>
  <si>
    <t>101579</t>
  </si>
  <si>
    <t>ESCORAMENTO DE VALA, TIPO DESCONTÍNUO, COM PROFUNDIDADE DE 1,5 A 3,0 M, LARGURA MAIOR OU IGUAL A 1,5 M E MENOR QUE 2,5 M. AF_08/2020</t>
  </si>
  <si>
    <t>59,27</t>
  </si>
  <si>
    <t>101580</t>
  </si>
  <si>
    <t>ESCORAMENTO DE VALA, TIPO DESCONTÍNUO, COM PROFUNDIDADE DE 3,0 A 4,5 M, LARGURA MENOR QUE 1,5 M. AF_08/2020</t>
  </si>
  <si>
    <t>37,96</t>
  </si>
  <si>
    <t>101581</t>
  </si>
  <si>
    <t>ESCORAMENTO DE VALA, TIPO DESCONTÍNUO, COM PROFUNDIDADE DE 3,0 A 4,5 M, LARGURA MAIOR OU IGUAL A 1,5 E MENOR QUE 2,5 M. AF_08/2020</t>
  </si>
  <si>
    <t>53,45</t>
  </si>
  <si>
    <t>101582</t>
  </si>
  <si>
    <t>ESCORAMENTO DE VALA, TIPO CONTÍNUO, COM PROFUNDIDADE DE 0 A 1,5 M, LARGURA MENOR QUE 1,5 M. AF_08/2020</t>
  </si>
  <si>
    <t>87,99</t>
  </si>
  <si>
    <t>101583</t>
  </si>
  <si>
    <t>ESCORAMENTO DE VALA, TIPO CONTÍNUO, COM PROFUNDIDADE DE 0 A 1,5 M, LARGURA MAIOR OU IGUAL A 1,5 M E MENOR QUE 2,5 M. AF_08/2020</t>
  </si>
  <si>
    <t>111,76</t>
  </si>
  <si>
    <t>101584</t>
  </si>
  <si>
    <t>ESCORAMENTO DE VALA, TIPO CONTÍNUO, COM PROFUNDIDADE DE 1,5 M A 3,0 M, LARGURA MENOR QUE 1,5 M. AF_08/2020</t>
  </si>
  <si>
    <t>71,59</t>
  </si>
  <si>
    <t>101585</t>
  </si>
  <si>
    <t>ESCORAMENTO DE VALA, TIPO CONTÍNUO, COM PROFUNDIDADE DE 1,5 A 3,0 M, LARGURA MAIOR OU IGUAL A 1,5 M E MENOR QUE 2,5 M. AF_08/2020</t>
  </si>
  <si>
    <t>95,34</t>
  </si>
  <si>
    <t>101586</t>
  </si>
  <si>
    <t>ESCORAMENTO DE VALA, TIPO CONTÍNUO, COM PROFUNDIDADE DE 3,0 A 4,5 M, LARGURA MENOR QUE 1,5 M. AF_08/2020</t>
  </si>
  <si>
    <t>60,39</t>
  </si>
  <si>
    <t>101587</t>
  </si>
  <si>
    <t>ESCORAMENTO DE VALA, TIPO CONTÍNUO, COM PROFUNDIDADE DE 3,0 A 4,5 M, LARGURA MAIOR OU IGUAL A 1,5 E MENOR QUE 2,5 M. AF_08/2020</t>
  </si>
  <si>
    <t>84,38</t>
  </si>
  <si>
    <t>101588</t>
  </si>
  <si>
    <t>ESCORAMENTO DE VALA, TIPO CONTÍNUO COM PERFIL METÁLICO "U", COM PROFUNDIDADE DE 0 A 1,5 M, LARGURA MENOR QUE 1,5 M. AF_08/2020</t>
  </si>
  <si>
    <t>114,97</t>
  </si>
  <si>
    <t>101589</t>
  </si>
  <si>
    <t>ESCORAMENTO DE VALA,TIPO CONTÍNUO COM PERFIL METÁLICO "U", COM PROFUNDIDADE DE 0 A 1,5 M, LARGURA MAIOR OU IGUAL A 1,5 E MENOR QUE 2,5 M. AF_08/2020</t>
  </si>
  <si>
    <t>167,81</t>
  </si>
  <si>
    <t>101590</t>
  </si>
  <si>
    <t>ESCORAMENTO DE VALA, TIPO CONTÍNUO COM PERFIL METÁLICO "U", COM PROFUNDIDADE DE 1,5 A 3,0 M, LARGURA MENOR QUE 1,5 M. AF_08/2020</t>
  </si>
  <si>
    <t>86,95</t>
  </si>
  <si>
    <t>101591</t>
  </si>
  <si>
    <t>ESCORAMENTO DE VALA, TIPO CONTÍNUO COM PERFIL METÁLICO "U", COM PROFUNDIDADE DE 1,5 A 3,0 M, LARGURA MAIOR OU IGUAL 1,5 M E MENOR QUE 2,5 M. AF_08/2020</t>
  </si>
  <si>
    <t>139,79</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</si>
  <si>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</si>
  <si>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</si>
  <si>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</si>
  <si>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</si>
  <si>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113,91</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</si>
  <si>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</si>
  <si>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</si>
  <si>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</si>
  <si>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</si>
  <si>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32,02</t>
  </si>
  <si>
    <t>101602</t>
  </si>
  <si>
    <t>ESCORAMENTO DE VALA, TIPO BLINDAGEM, COM PROFUNDIDADE DE 1,5 A 3,0 M, LARGURA MENOR QUE 1,5 M - EXECUÇÃO, NÃO INCLUI MATERIAL. AF_08/2020</t>
  </si>
  <si>
    <t>16,04</t>
  </si>
  <si>
    <t>101603</t>
  </si>
  <si>
    <t>ESCORAMENTO DE VALA, TIPO BLINDAGEM, COM PROFUNDIDADE DE 1,5 A 3,0 M, LARGURA MAIOR OU IGUAL A 1,5 M E MENOR QUE 2,5 M - EXECUÇÃO, NÃO INCLUI MATERIAL. AF_08/2020</t>
  </si>
  <si>
    <t>26,43</t>
  </si>
  <si>
    <t>101604</t>
  </si>
  <si>
    <t>ESCORAMENTO DE VALA, TIPO BLINDAGEM, COM PROFUNDIDADE DE 3,0 A 4,5 M, LARGURA MENOR QUE 1,5 M - EXECUÇÃO, NÃO INCLUI MATERIAL. AF_08/2020</t>
  </si>
  <si>
    <t>10,50</t>
  </si>
  <si>
    <t>101605</t>
  </si>
  <si>
    <t>ESCORAMENTO DE VALA, TIPO BLINDAGEM, COM PROFUNDIDADE DE 3,0 A 4,5 M, LARGURA MAIOR OU IGUAL A 1,5 M E MENOR QUE 2,5 M - EXECUÇÃO, NÃO INCLUI MATERIAL. AF_08/2020</t>
  </si>
  <si>
    <t>20,89</t>
  </si>
  <si>
    <t>90788</t>
  </si>
  <si>
    <t>KIT DE PORTA-PRONTA DE MADEIRA EM ACABAMENTO MELAMÍNICO BRANCO, FOLHA LEVE OU MÉDIA, 60X210CM, EXCLUSIVE FECHADURA, FIXAÇÃO COM PREENCHIMENTO PARCIAL DE ESPUMA EXPANSIVA - FORNECIMENTO E INSTALAÇÃO. AF_12/2019</t>
  </si>
  <si>
    <t>950,85</t>
  </si>
  <si>
    <t>90789</t>
  </si>
  <si>
    <t>KIT DE PORTA-PRONTA DE MADEIRA EM ACABAMENTO MELAMÍNICO BRANCO, FOLHA LEVE OU MÉDIA, 70X210CM, EXCLUSIVE FECHADURA, FIXAÇÃO COM PREENCHIMENTO PARCIAL DE ESPUMA EXPANSIVA - FORNECIMENTO E INSTALAÇÃO. AF_12/2019</t>
  </si>
  <si>
    <t>953,52</t>
  </si>
  <si>
    <t>90790</t>
  </si>
  <si>
    <t>KIT DE PORTA-PRONTA DE MADEIRA EM ACABAMENTO MELAMÍNICO BRANCO, FOLHA LEVE OU MÉDIA, 80X210CM, EXCLUSIVE FECHADURA, FIXAÇÃO COM PREENCHIMENTO PARCIAL DE ESPUMA EXPANSIVA - FORNECIMENTO E INSTALAÇÃO. AF_12/2019</t>
  </si>
  <si>
    <t>984,01</t>
  </si>
  <si>
    <t>90791</t>
  </si>
  <si>
    <t>KIT DE PORTA-PRONTA DE MADEIRA EM ACABAMENTO MELAMÍNICO BRANCO, FOLHA PESADA OU SUPERPESADA, 80X210CM, FIXAÇÃO COM PREENCHIMENTO PARCIAL DE ESPUMA EXPANSIVA - FORNECIMENTO E INSTALAÇÃO. AF_12/2019</t>
  </si>
  <si>
    <t>1.155,21</t>
  </si>
  <si>
    <t>90793</t>
  </si>
  <si>
    <t>KIT DE PORTA-PRONTA DE MADEIRA EM ACABAMENTO MELAMÍNICO BRANCO, FOLHA PESADA OU SUPERPESADA, 90X210CM, FIXAÇÃO COM PREENCHIMENTO TOTAL DE ESPUMA EXPANSIVA - FORNECIMENTO E INSTALAÇÃO. AF_12/2019</t>
  </si>
  <si>
    <t>1.218,17</t>
  </si>
  <si>
    <t>90794</t>
  </si>
  <si>
    <t>KIT DE PORTA-PRONTA DE MADEIRA EM ACABAMENTO MELAMÍNICO BRANCO, FOLHA LEVE OU MÉDIA, E BATENTE METÁLICO, 60X210CM, FIXAÇÃO COM ARGAMASSA - FORNECIMENTO E INSTALAÇÃO. AF_12/2019</t>
  </si>
  <si>
    <t>836,76</t>
  </si>
  <si>
    <t>90795</t>
  </si>
  <si>
    <t>KIT DE PORTA-PRONTA DE MADEIRA EM ACABAMENTO MELAMÍNICO BRANCO, FOLHA LEVE OU MÉDIA, E BATENTE METÁLICO, 70X210CM, FIXAÇÃO COM ARGAMASSA - FORNECIMENTO E INSTALAÇÃO. AF_12/2019</t>
  </si>
  <si>
    <t>847,30</t>
  </si>
  <si>
    <t>90796</t>
  </si>
  <si>
    <t>KIT DE PORTA-PRONTA DE MADEIRA EM ACABAMENTO MELAMÍNICO BRANCO, FOLHA LEVE OU MÉDIA, E BATENTE METÁLICO, 80X210CM, FIXAÇÃO COM ARGAMASSA - FORNECIMENTO E INSTALAÇÃO. AF_12/2019</t>
  </si>
  <si>
    <t>857,84</t>
  </si>
  <si>
    <t>90797</t>
  </si>
  <si>
    <t>KIT DE PORTA-PRONTA DE MADEIRA EM ACABAMENTO MELAMÍNICO BRANCO, FOLHA LEVE OU MÉDIA, E BATENTE METÁLICO, 90X210CM, FIXAÇÃO COM ARGAMASSA - FORNECIMENTO E INSTALAÇÃO. AF_12/2019</t>
  </si>
  <si>
    <t>868,37</t>
  </si>
  <si>
    <t>90798</t>
  </si>
  <si>
    <t>KIT DE PORTA-PRONTA DE MADEIRA EM ACABAMENTO MELAMÍNICO BRANCO, FOLHA PESADA OU SUPERPESADA, E BATENTE METÁLICO, 80X210CM, FIXAÇÃO COM ARGAMASSA - FORNECIMENTO E INSTALAÇÃO. AF_12/2019</t>
  </si>
  <si>
    <t>1.248,54</t>
  </si>
  <si>
    <t>90799</t>
  </si>
  <si>
    <t>KIT DE PORTA-PRONTA DE MADEIRA EM ACABAMENTO MELAMÍNICO BRANCO, FOLHA PESADA OU SUPERPESADA, E BATENTE METÁLICO, 90X210CM, FIXAÇÃO COM ARGAMASSA - FORNECIMENTO E INSTALAÇÃO. AF_12/2019</t>
  </si>
  <si>
    <t>1.290,26</t>
  </si>
  <si>
    <t>90801</t>
  </si>
  <si>
    <t>390,84</t>
  </si>
  <si>
    <t>90806</t>
  </si>
  <si>
    <t>515,47</t>
  </si>
  <si>
    <t>90820</t>
  </si>
  <si>
    <t>PORTA DE MADEIRA PARA PINTURA, SEMI-OCA (LEVE OU MÉDIA), 60X210CM, ESPESSURA DE 3,5CM, INCLUSO DOBRADIÇAS - FORNECIMENTO E INSTALAÇÃO. AF_12/2019</t>
  </si>
  <si>
    <t>377,83</t>
  </si>
  <si>
    <t>90821</t>
  </si>
  <si>
    <t>PORTA DE MADEIRA PARA PINTURA, SEMI-OCA (LEVE OU MÉDIA), 70X210CM, ESPESSURA DE 3,5CM, INCLUSO DOBRADIÇAS - FORNECIMENTO E INSTALAÇÃO. AF_12/2019</t>
  </si>
  <si>
    <t>387,27</t>
  </si>
  <si>
    <t>90822</t>
  </si>
  <si>
    <t>416,28</t>
  </si>
  <si>
    <t>90823</t>
  </si>
  <si>
    <t>509,70</t>
  </si>
  <si>
    <t>90824</t>
  </si>
  <si>
    <t>PORTA DE MADEIRA PARA PINTURA, SEMI-OCA (PESADA OU SUPERPESADA), 80X210CM, ESPESSURA DE 3,5CM, INCLUSO DOBRADIÇAS - FORNECIMENTO E INSTALAÇÃO. AF_12/2019</t>
  </si>
  <si>
    <t>727,60</t>
  </si>
  <si>
    <t>90825</t>
  </si>
  <si>
    <t>PORTA DE MADEIRA, MACIÇA (PESADA OU SUPERPESADA), 90X210CM, ESPESSURA DE 3,5CM, INCLUSO DOBRADIÇAS - FORNECIMENTO E INSTALAÇÃO. AF_12/2019</t>
  </si>
  <si>
    <t>810,09</t>
  </si>
  <si>
    <t>90830</t>
  </si>
  <si>
    <t>213,69</t>
  </si>
  <si>
    <t>90831</t>
  </si>
  <si>
    <t>FECHADURA DE EMBUTIR PARA PORTA DE BANHEIRO, COMPLETA, ACABAMENTO PADRÃO MÉDIO, INCLUSO EXECUÇÃO DE FURO - FORNECIMENTO E INSTALAÇÃO. AF_12/2019</t>
  </si>
  <si>
    <t>185,82</t>
  </si>
  <si>
    <t>90841</t>
  </si>
  <si>
    <t>KIT DE PORTA DE MADEIRA PARA PINTURA, SEMI-OCA (LEVE OU MÉDIA), PADRÃO MÉDIO, 60X210CM, ESPESSURA DE 3,5CM, ITENS INCLUSOS: DOBRADIÇAS, MONTAGEM E INSTALAÇÃO DO BATENTE, FECHADURA COM EXECUÇÃO DO FURO - FORNECIMENTO E INSTALAÇÃO. AF_12/2019</t>
  </si>
  <si>
    <t>1.213,13</t>
  </si>
  <si>
    <t>90842</t>
  </si>
  <si>
    <t>KIT DE PORTA DE MADEIRA PARA PINTURA, SEMI-OCA (LEVE OU MÉDIA), PADRÃO MÉDIO, 70X210CM, ESPESSURA DE 3,5CM, ITENS INCLUSOS: DOBRADIÇAS, MONTAGEM E INSTALAÇÃO DO BATENTE, FECHADURA COM EXECUÇÃO DO FURO - FORNECIMENTO E INSTALAÇÃO. AF_12/2019</t>
  </si>
  <si>
    <t>1.225,36</t>
  </si>
  <si>
    <t>90843</t>
  </si>
  <si>
    <t>1.285,04</t>
  </si>
  <si>
    <t>90844</t>
  </si>
  <si>
    <t>1.381,25</t>
  </si>
  <si>
    <t>90845</t>
  </si>
  <si>
    <t>KIT DE PORTA DE MADEIRA PARA PINTURA, SEMI-OCA (PESADA OU SUPERPESADA), PADRÃO MÉDIO, 80X210CM, ESPESSURA DE 3,5CM, ITENS INCLUSOS: DOBRADIÇAS, MONTAGEM E INSTALAÇÃO DO BATENTE, FECHADURA COM EXECUÇÃO DO FURO - FORNECIMENTO E INSTALAÇÃO. AF_12/2019</t>
  </si>
  <si>
    <t>1.596,36</t>
  </si>
  <si>
    <t>90846</t>
  </si>
  <si>
    <t>KIT DE PORTA DE MADEIRA PARA PINTURA, SEMI-OCA (PESADA OU SUPERPESADA), PADRÃO MÉDIO, 90X210CM, ESPESSURA DE 3,5CM, ITENS INCLUSOS: DOBRADIÇAS, MONTAGEM E INSTALAÇÃO DO BATENTE, FECHADURA COM EXECUÇÃO DO FURO - FORNECIMENTO E INSTALAÇÃO. AF_12/2019</t>
  </si>
  <si>
    <t>1.681,64</t>
  </si>
  <si>
    <t>90847</t>
  </si>
  <si>
    <t>KIT DE PORTA DE MADEIRA PARA PINTURA, SEMI-OCA (LEVE OU MÉDIA), PADRÃO MÉDIO, 60X210CM, ESPESSURA DE 3,5CM, ITENS INCLUSOS: DOBRADIÇAS, MONTAGEM E INSTALAÇÃO DO BATENTE, SEM FECHADURA - FORNECIMENTO E INSTALAÇÃO. AF_12/2019</t>
  </si>
  <si>
    <t>1.027,31</t>
  </si>
  <si>
    <t>90848</t>
  </si>
  <si>
    <t>KIT DE PORTA DE MADEIRA PARA PINTURA, SEMI-OCA (LEVE OU MÉDIA), PADRÃO MÉDIO, 70X210CM, ESPESSURA DE 3,5CM, ITENS INCLUSOS: DOBRADIÇAS, MONTAGEM E INSTALAÇÃO DO BATENTE, SEM FECHADURA - FORNECIMENTO E INSTALAÇÃO. AF_12/2019</t>
  </si>
  <si>
    <t>1.039,54</t>
  </si>
  <si>
    <t>90849</t>
  </si>
  <si>
    <t>KIT DE PORTA DE MADEIRA PARA PINTURA, SEMI-OCA (LEVE OU MÉDIA), PADRÃO MÉDIO, 80X210CM, ESPESSURA DE 3,5CM, ITENS INCLUSOS: DOBRADIÇAS, MONTAGEM E INSTALAÇÃO DO BATENTE, SEM FECHADURA - FORNECIMENTO E INSTALAÇÃO. AF_12/2019</t>
  </si>
  <si>
    <t>1.071,35</t>
  </si>
  <si>
    <t>90850</t>
  </si>
  <si>
    <t>KIT DE PORTA DE MADEIRA PARA PINTURA, SEMI-OCA (LEVE OU MÉDIA), PADRÃO MÉDIO, 90X210CM, ESPESSURA DE 3,5CM, ITENS INCLUSOS: DOBRADIÇAS, MONTAGEM E INSTALAÇÃO DO BATENTE, SEM FECHADURA - FORNECIMENTO E INSTALAÇÃO. AF_12/2019</t>
  </si>
  <si>
    <t>1.167,56</t>
  </si>
  <si>
    <t>90851</t>
  </si>
  <si>
    <t>KIT DE PORTA DE MADEIRA PARA PINTURA, SEMI-OCA (PESADA OU SUPERPESADA), PADRÃO MÉDIO, 80X210CM, ESPESSURA DE 3,5CM, ITENS INCLUSOS: DOBRADIÇAS, MONTAGEM E INSTALAÇÃO DO BATENTE, SEM FECHADURA - FORNECIMENTO E INSTALAÇÃO. AF_12/2019</t>
  </si>
  <si>
    <t>1.382,67</t>
  </si>
  <si>
    <t>90852</t>
  </si>
  <si>
    <t>KIT DE PORTA DE MADEIRA PARA PINTURA, SEMI-OCA (PESADA OU SUPERPESADA), PADRÃO MÉDIO, 90X210CM, ESPESSURA DE 3,5CM, ITENS INCLUSOS: DOBRADIÇAS, MONTAGEM E INSTALAÇÃO DO BATENTE, SEM FECHADURA - FORNECIMENTO E INSTALAÇÃO. AF_12/2019</t>
  </si>
  <si>
    <t>1.467,95</t>
  </si>
  <si>
    <t>91009</t>
  </si>
  <si>
    <t>PORTA DE MADEIRA PARA VERNIZ, SEMI-OCA (LEVE OU MÉDIA), 60X210CM, ESPESSURA DE 3,5CM, INCLUSO DOBRADIÇAS - FORNECIMENTO E INSTALAÇÃO. AF_12/2019</t>
  </si>
  <si>
    <t>390,72</t>
  </si>
  <si>
    <t>91010</t>
  </si>
  <si>
    <t>PORTA DE MADEIRA PARA VERNIZ, SEMI-OCA (LEVE OU MÉDIA), 70X210CM, ESPESSURA DE 3,5CM, INCLUSO DOBRADIÇAS - FORNECIMENTO E INSTALAÇÃO. AF_12/2019</t>
  </si>
  <si>
    <t>400,77</t>
  </si>
  <si>
    <t>91011</t>
  </si>
  <si>
    <t>PORTA DE MADEIRA PARA VERNIZ, SEMI-OCA (LEVE OU MÉDIA), 80X210CM, ESPESSURA DE 3,5CM, INCLUSO DOBRADIÇAS - FORNECIMENTO E INSTALAÇÃO. AF_12/2019</t>
  </si>
  <si>
    <t>468,62</t>
  </si>
  <si>
    <t>91012</t>
  </si>
  <si>
    <t>PORTA DE MADEIRA PARA VERNIZ, SEMI-OCA (LEVE OU MÉDIA), 90X210CM, ESPESSURA DE 3,5CM, INCLUSO DOBRADIÇAS - FORNECIMENTO E INSTALAÇÃO. AF_12/2019</t>
  </si>
  <si>
    <t>521,12</t>
  </si>
  <si>
    <t>91013</t>
  </si>
  <si>
    <t>KIT DE PORTA DE MADEIRA PARA VERNIZ, SEMI-OCA (LEVE OU MÉDIA), PADRÃO MÉDIO, 60X210CM, ESPESSURA DE 3,5CM, ITENS INCLUSOS: DOBRADIÇAS, MONTAGEM E INSTALAÇÃO DO BATENTE, SEM FECHADURA - FORNECIMENTO E INSTALAÇÃO. AF_12/2019</t>
  </si>
  <si>
    <t>1.040,20</t>
  </si>
  <si>
    <t>91014</t>
  </si>
  <si>
    <t>KIT DE PORTA DE MADEIRA PARA VERNIZ, SEMI-OCA (LEVE OU MÉDIA), PADRÃO MÉDIO, 70X210CM, ESPESSURA DE 3,5CM, ITENS INCLUSOS: DOBRADIÇAS, MONTAGEM E INSTALAÇÃO DO BATENTE, SEM FECHADURA - FORNECIMENTO E INSTALAÇÃO. AF_12/2019</t>
  </si>
  <si>
    <t>1.053,04</t>
  </si>
  <si>
    <t>91015</t>
  </si>
  <si>
    <t>KIT DE PORTA DE MADEIRA PARA VERNIZ, SEMI-OCA (LEVE OU MÉDIA), PADRÃO MÉDIO, 80X210CM, ESPESSURA DE 3,5CM, ITENS INCLUSOS: DOBRADIÇAS, MONTAGEM E INSTALAÇÃO DO BATENTE, SEM FECHADURA - FORNECIMENTO E INSTALAÇÃO. AF_12/2019</t>
  </si>
  <si>
    <t>1.123,69</t>
  </si>
  <si>
    <t>91016</t>
  </si>
  <si>
    <t>KIT DE PORTA DE MADEIRA PARA VERNIZ, SEMI-OCA (LEVE OU MÉDIA), PADRÃO MÉDIO, 90X210CM, ESPESSURA DE 3,5CM, ITENS INCLUSOS: DOBRADIÇAS, MONTAGEM E INSTALAÇÃO DO BATENTE, SEM FECHADURA - FORNECIMENTO E INSTALAÇÃO. AF_12/2019</t>
  </si>
  <si>
    <t>1.178,98</t>
  </si>
  <si>
    <t>91287</t>
  </si>
  <si>
    <t>BATENTE PARA PORTA DE MADEIRA, PADRÃO POPULAR - FORNECIMENTO E MONTAGEM. AF_12/2019</t>
  </si>
  <si>
    <t>300,62</t>
  </si>
  <si>
    <t>91292</t>
  </si>
  <si>
    <t>BATENTE PARA PORTA DE MADEIRA, FIXAÇÃO COM ARGAMASSA, PADRÃO POPULAR. FORNECIMENTO E INSTALAÇÃO. AF_12/2019</t>
  </si>
  <si>
    <t>425,25</t>
  </si>
  <si>
    <t>91295</t>
  </si>
  <si>
    <t>PORTA DE MADEIRA FRISADA, SEMI-OCA (LEVE OU MÉDIA), 60X210CM, ESPESSURA DE 3CM, INCLUSO DOBRADIÇAS - FORNECIMENTO E INSTALAÇÃO. AF_12/2019</t>
  </si>
  <si>
    <t>401,88</t>
  </si>
  <si>
    <t>91296</t>
  </si>
  <si>
    <t>PORTA DE MADEIRA FRISADA, SEMI-OCA (LEVE OU MÉDIA), 70X210CM, ESPESSURA DE 3CM, INCLUSO DOBRADIÇAS - FORNECIMENTO E INSTALAÇÃO. AF_12/2019</t>
  </si>
  <si>
    <t>431,96</t>
  </si>
  <si>
    <t>91297</t>
  </si>
  <si>
    <t>PORTA DE MADEIRA FRISADA, SEMI-OCA (LEVE OU MÉDIA), 80X210CM, ESPESSURA DE 3,5CM, INCLUSO DOBRADIÇAS - FORNECIMENTO E INSTALAÇÃO. AF_12/2019</t>
  </si>
  <si>
    <t>476,06</t>
  </si>
  <si>
    <t>91298</t>
  </si>
  <si>
    <t>PORTA DE MADEIRA TIPO VENEZIANA, 80X210CM, ESPESSURA DE 3CM, INCLUSO DOBRADIÇAS - FORNECIMENTO E INSTALAÇÃO. AF_12/2019</t>
  </si>
  <si>
    <t>868,27</t>
  </si>
  <si>
    <t>91299</t>
  </si>
  <si>
    <t>PORTA DE MADEIRA, TIPO MEXICANA, MACIÇA (PESADA OU SUPERPESADA), 80X210CM, ESPESSURA DE 3,5CM, INCLUSO DOBRADIÇAS - FORNECIMENTO E INSTALAÇÃO. AF_12/2019</t>
  </si>
  <si>
    <t>1.213,09</t>
  </si>
  <si>
    <t>91304</t>
  </si>
  <si>
    <t>FECHADURA DE EMBUTIR COM CILINDRO, EXTERNA, COMPLETA, ACABAMENTO PADRÃO POPULAR, INCLUSO EXECUÇÃO DE FURO - FORNECIMENTO E INSTALAÇÃO. AF_12/2019</t>
  </si>
  <si>
    <t>135,51</t>
  </si>
  <si>
    <t>91305</t>
  </si>
  <si>
    <t>FECHADURA DE EMBUTIR PARA PORTA DE BANHEIRO, COMPLETA, ACABAMENTO PADRÃO POPULAR, INCLUSO EXECUÇÃO DE FURO - FORNECIMENTO E INSTALAÇÃO. AF_12/2019</t>
  </si>
  <si>
    <t>132,04</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</si>
  <si>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</si>
  <si>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</si>
  <si>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</si>
  <si>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</si>
  <si>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113,89</t>
  </si>
  <si>
    <t>91312</t>
  </si>
  <si>
    <t>KIT DE PORTA DE MADEIRA PARA PINTURA, SEMI-OCA (LEVE OU MÉDIA), PADRÃO POPULAR, 60X210CM, ESPESSURA DE 3,5CM, ITENS INCLUSOS: DOBRADIÇAS, MONTAGEM E INSTALAÇÃO DO BATENTE, FECHADURA COM EXECUÇÃO DO FURO - FORNECIMENTO E INSTALAÇÃO. AF_12/2019</t>
  </si>
  <si>
    <t>1.030,06</t>
  </si>
  <si>
    <t>91313</t>
  </si>
  <si>
    <t>KIT DE PORTA DE MADEIRA PARA PINTURA, SEMI-OCA (LEVE OU MÉDIA), PADRÃO POPULAR, 70X210CM, ESPESSURA DE 3,5CM, ITENS INCLUSOS: DOBRADIÇAS, MONTAGEM E INSTALAÇÃO DO BATENTE, FECHADURA COM EXECUÇÃO DO FURO - FORNECIMENTO E INSTALAÇÃO. AF_12/2019</t>
  </si>
  <si>
    <t>1.023,33</t>
  </si>
  <si>
    <t>91314</t>
  </si>
  <si>
    <t>KIT DE PORTA DE MADEIRA PARA PINTURA, SEMI-OCA (LEVE OU MÉDIA), PADRÃO POPULAR, 80X210CM, ESPESSURA DE 3,5CM, ITENS INCLUSOS: DOBRADIÇAS, MONTAGEM E INSTALAÇÃO DO BATENTE, FECHADURA COM EXECUÇÃO DO FURO - FORNECIMENTO E INSTALAÇÃO. AF_12/2019</t>
  </si>
  <si>
    <t>1.075,94</t>
  </si>
  <si>
    <t>91315</t>
  </si>
  <si>
    <t>KIT DE PORTA DE MADEIRA PARA PINTURA, SEMI-OCA (LEVE OU MÉDIA), PADRÃO POPULAR, 90X210CM, ESPESSURA DE 3,5CM, ITENS INCLUSOS: DOBRADIÇAS, MONTAGEM E INSTALAÇÃO DO BATENTE, FECHADURA COM EXECUÇÃO DO FURO - FORNECIMENTO E INSTALAÇÃO. AF_12/2019</t>
  </si>
  <si>
    <t>1.171,33</t>
  </si>
  <si>
    <t>91316</t>
  </si>
  <si>
    <t>KIT DE PORTA DE MADEIRA PARA PINTURA, SEMI-OCA (PESADA OU SUPERPESADA), PADRÃO POPULAR, 80X210CM, ESPESSURA DE 3,5CM, ITENS INCLUSOS: DOBRADIÇAS, MONTAGEM E INSTALAÇÃO DO BATENTE, FECHADURA COM EXECUÇÃO DO FURO - FORNECIMENTO E INSTALAÇÃO. AF_12/2019</t>
  </si>
  <si>
    <t>1.387,26</t>
  </si>
  <si>
    <t>91317</t>
  </si>
  <si>
    <t>KIT DE PORTA DE MADEIRA PARA PINTURA, SEMI-OCA (PESADA OU SUPERPESADA), PADRÃO POPULAR, 90X210CM, ESPESSURA DE 3,5CM, ITENS INCLUSOS: DOBRADIÇAS, MONTAGEM E INSTALAÇÃO DO BATENTE, FECHADURA COM EXECUÇÃO DO FURO - FORNECIMENTO E INSTALAÇÃO. AF_12/2019</t>
  </si>
  <si>
    <t>1.471,72</t>
  </si>
  <si>
    <t>91318</t>
  </si>
  <si>
    <t>KIT DE PORTA DE MADEIRA PARA PINTURA, SEMI-OCA (LEVE OU MÉDIA), PADRÃO POPULAR, 60X210CM, ESPESSURA DE 3,5CM, ITENS INCLUSOS: DOBRADIÇAS, MONTAGEM E INSTALAÇÃO DO BATENTE, SEM FECHADURA - FORNECIMENTO E INSTALAÇÃO. AF_12/2019</t>
  </si>
  <si>
    <t>898,02</t>
  </si>
  <si>
    <t>91319</t>
  </si>
  <si>
    <t>KIT DE PORTA DE MADEIRA PARA PINTURA, SEMI-OCA (LEVE OU MÉDIA), PADRÃO POPULAR, 70X210CM, ESPESSURA DE 3,5CM, ITENS INCLUSOS: DOBRADIÇAS, MONTAGEM E INSTALAÇÃO DO BATENTE, SEM FECHADURA - FORNECIMENTO E INSTALAÇÃO. AF_12/2019</t>
  </si>
  <si>
    <t>909,44</t>
  </si>
  <si>
    <t>91320</t>
  </si>
  <si>
    <t>KIT DE PORTA DE MADEIRA PARA PINTURA, SEMI-OCA (LEVE OU MÉDIA), PADRÃO POPULAR, 80X210CM, ESPESSURA DE 3,5CM, ITENS INCLUSOS: DOBRADIÇAS, MONTAGEM E INSTALAÇÃO DO BATENTE, SEM FECHADURA - FORNECIMENTO E INSTALAÇÃO. AF_12/2019</t>
  </si>
  <si>
    <t>940,43</t>
  </si>
  <si>
    <t>91321</t>
  </si>
  <si>
    <t>KIT DE PORTA DE MADEIRA PARA PINTURA, SEMI-OCA (LEVE OU MÉDIA), PADRÃO POPULAR, 90X210CM, ESPESSURA DE 3,5CM, ITENS INCLUSOS: DOBRADIÇAS, MONTAGEM E INSTALAÇÃO DO BATENTE, SEM FECHADURA - FORNECIMENTO E INSTALAÇÃO. AF_12/2019</t>
  </si>
  <si>
    <t>1.035,82</t>
  </si>
  <si>
    <t>91322</t>
  </si>
  <si>
    <t>KIT DE PORTA DE MADEIRA PARA PINTURA, SEMI-OCA (PESADA OU SUPERPESADA), PADRÃO POPULAR, 80X210CM, ESPESSURA DE 3,5CM, ITENS INCLUSOS: DOBRADIÇAS, MONTAGEM E INSTALAÇÃO DO BATENTE, SEM FECHADURA - FORNECIMENTO E INSTALAÇÃO. AF_12/2019</t>
  </si>
  <si>
    <t>1.251,75</t>
  </si>
  <si>
    <t>91323</t>
  </si>
  <si>
    <t>KIT DE PORTA DE MADEIRA PARA PINTURA, SEMI-OCA (PESADA OU SUPERPESADA), PADRÃO POPULAR, 90X210CM, ESPESSURA DE 3,5CM, ITENS INCLUSOS: DOBRADIÇAS, MONTAGEM E INSTALAÇÃO DO BATENTE, SEM FECHADURA - FORNECIMENTO E INSTALAÇÃO. AF_12/2019</t>
  </si>
  <si>
    <t>1.336,21</t>
  </si>
  <si>
    <t>91324</t>
  </si>
  <si>
    <t>KIT DE PORTA DE MADEIRA PARA VERNIZ, SEMI-OCA (LEVE OU MÉDIA), PADRÃO POPULAR, 60X210CM, ESPESSURA DE 3,5CM, ITENS INCLUSOS: DOBRADIÇAS, MONTAGEM E INSTALAÇÃO DO BATENTE, SEM FECHADURA - FORNECIMENTO E INSTALAÇÃO. AF_12/2019</t>
  </si>
  <si>
    <t>910,91</t>
  </si>
  <si>
    <t>91325</t>
  </si>
  <si>
    <t>KIT DE PORTA DE MADEIRA PARA VERNIZ, SEMI-OCA (LEVE OU MÉDIA), PADRÃO POPULAR, 70X210CM, ESPESSURA DE 3,5CM, ITENS INCLUSOS: DOBRADIÇAS, MONTAGEM E INSTALAÇÃO DO BATENTE, SEM FECHADURA - FORNECIMENTO E INSTALAÇÃO. AF_12/2019</t>
  </si>
  <si>
    <t>922,94</t>
  </si>
  <si>
    <t>91326</t>
  </si>
  <si>
    <t>KIT DE PORTA DE MADEIRA PARA VERNIZ, SEMI-OCA (LEVE OU MÉDIA), PADRÃO POPULAR, 80X210CM, ESPESSURA DE 3,5CM, ITENS INCLUSOS: DOBRADIÇAS, MONTAGEM E INSTALAÇÃO DO BATENTE, SEM FECHADURA - FORNECIMENTO E INSTALAÇÃO. AF_12/2019</t>
  </si>
  <si>
    <t>992,77</t>
  </si>
  <si>
    <t>91327</t>
  </si>
  <si>
    <t>KIT DE PORTA DE MADEIRA PARA VERNIZ, SEMI-OCA (LEVE OU MÉDIA), PADRÃO POPULAR, 90X210CM, ESPESSURA DE 3,5CM, ITENS INCLUSOS: DOBRADIÇAS, MONTAGEM E INSTALAÇÃO DO BATENTE, SEM FECHADURA - FORNECIMENTO E INSTALAÇÃO. AF_12/2019</t>
  </si>
  <si>
    <t>1.047,24</t>
  </si>
  <si>
    <t>91328</t>
  </si>
  <si>
    <t>KIT DE PORTA DE MADEIRA FRISADA, SEMI-OCA (LEVE OU MÉDIA), PADRÃO MÉDIO 60X210CM, ESPESSURA DE 3CM, ITENS INCLUSOS: DOBRADIÇAS, MONTAGEM E INSTALAÇÃO DO BATENTE, SEM FECHADURA - FORNECIMENTO E INSTALAÇÃO. AF_12/2019</t>
  </si>
  <si>
    <t>1.051,36</t>
  </si>
  <si>
    <t>91329</t>
  </si>
  <si>
    <t>KIT DE PORTA DE MADEIRA FRISADA, SEMI-OCA (LEVE OU MÉDIA), PADRÃO POPULAR, 60X210CM, ESPESSURA DE 3CM, ITENS INCLUSOS: DOBRADIÇAS, MONTAGEM E INSTALAÇÃO DO BATENTE, SEM FECHADURA - FORNECIMENTO E INSTALAÇÃO. AF_12/2019</t>
  </si>
  <si>
    <t>922,07</t>
  </si>
  <si>
    <t>91330</t>
  </si>
  <si>
    <t>KIT DE PORTA DE MADEIRA FRISADA, SEMI-OCA (LEVE OU MÉDIA), PADRÃO MÉDIO, 70X210CM, ESPESSURA DE 3CM, ITENS INCLUSOS: DOBRADIÇAS, MONTAGEM E INSTALAÇÃO DO BATENTE, SEM FECHADURA - FORNECIMENTO E INSTALAÇÃO. AF_12/2019</t>
  </si>
  <si>
    <t>1.084,23</t>
  </si>
  <si>
    <t>91331</t>
  </si>
  <si>
    <t>KIT DE PORTA DE MADEIRA FRISADA, SEMI-OCA (LEVE OU MÉDIA), PADRÃO POPULAR, 70X210CM, ESPESSURA DE 3CM, ITENS INCLUSOS: DOBRADIÇAS, MONTAGEM E INSTALAÇÃO DO BATENTE, SEM FECHADURA - FORNECIMENTO E INSTALAÇÃO. AF_12/2019</t>
  </si>
  <si>
    <t>954,13</t>
  </si>
  <si>
    <t>91332</t>
  </si>
  <si>
    <t>KIT DE PORTA DE MADEIRA FRISADA, SEMI-OCA (LEVE OU MÉDIA), PADRÃO MÉDIO, 80X210CM, ESPESSURA DE 3,5CM, ITENS INCLUSOS: DOBRADIÇAS, MONTAGEM E INSTALAÇÃO DO BATENTE, SEM FECHADURA - FORNECIMENTO E INSTALAÇÃO. AF_12/2019</t>
  </si>
  <si>
    <t>1.131,13</t>
  </si>
  <si>
    <t>91333</t>
  </si>
  <si>
    <t>KIT DE PORTA DE MADEIRA FRISADA, SEMI-OCA (LEVE OU MÉDIA), PADRÃO POPULAR, 80X210CM, ESPESSURA DE 3,5CM, ITENS INCLUSOS: DOBRADIÇAS, MONTAGEM E INSTALAÇÃO DO BATENTE, SEM FECHADURA - FORNECIMENTO E INSTALAÇÃO. AF_12/2019</t>
  </si>
  <si>
    <t>1.000,21</t>
  </si>
  <si>
    <t>91334</t>
  </si>
  <si>
    <t>KIT DE PORTA DE MADEIRA TIPO VENEZIANA, PADRÃO MÉDIO, 80X210CM, ESPESSURA DE 3CM, ITENS INCLUSOS: DOBRADIÇAS, MONTAGEM E INSTALAÇÃO DO BATENTE, SEM FECHADURA - FORNECIMENTO E INSTALAÇÃO. AF_12/2019</t>
  </si>
  <si>
    <t>1.523,34</t>
  </si>
  <si>
    <t>91335</t>
  </si>
  <si>
    <t>KIT DE PORTA DE MADEIRA TIPO VENEZIANA, PADRÃO POPULAR, 80X210CM, ESPESSURA DE 3CM, ITENS INCLUSOS: DOBRADIÇAS, MONTAGEM E INSTALAÇÃO DO BATENTE, SEM FECHADURA - FORNECIMENTO E INSTALAÇÃO. AF_12/2019</t>
  </si>
  <si>
    <t>1.392,42</t>
  </si>
  <si>
    <t>91336</t>
  </si>
  <si>
    <t>KIT DE PORTA DE MADEIRA TIPO MEXICANA, MACIÇA (PESADA OU SUPERPESADA), PADRÃO MÉDIO, 80X210CM, ESPESSURA DE 3CM, ITENS INCLUSOS: DOBRADIÇAS, MONTAGEM E INSTALAÇÃO DO BATENTE, SEM FECHADURA - FORNECIMENTO E INSTALAÇÃO. AF_12/2019</t>
  </si>
  <si>
    <t>1.868,16</t>
  </si>
  <si>
    <t>91337</t>
  </si>
  <si>
    <t>KIT DE PORTA DE MADEIRA TIPO MEXICANA, MACIÇA (PESADA OU SUPERPESADA), PADRÃO POPULAR, 80X210CM, ESPESSURA DE 3CM, ITENS INCLUSOS: DOBRADIÇAS, MONTAGEM E INSTALAÇÃO DO BATENTE, SEM FECHADURA - FORNECIMENTO E INSTALAÇÃO. AF_12/2019</t>
  </si>
  <si>
    <t>1.737,24</t>
  </si>
  <si>
    <t>100659</t>
  </si>
  <si>
    <t>13,96</t>
  </si>
  <si>
    <t>100660</t>
  </si>
  <si>
    <t>ALIZAR DE 5X1,5CM PARA PORTA FIXADO COM PREGOS, PADRÃO POPULAR - FORNECIMENTO E INSTALAÇÃO. AF_12/2019</t>
  </si>
  <si>
    <t>9,89</t>
  </si>
  <si>
    <t>100675</t>
  </si>
  <si>
    <t>KIT DE PORTA-PRONTA DE MADEIRA EM ACABAMENTO MELAMÍNICO BRANCO, FOLHA LEVE OU MÉDIA, 90X210, EXCLUSIVE FECHADURA, FIXAÇÃO COM PREENCHIMENTO TOTAL DE ESPUMA EXPANSIVA - FORNECIMENTO E INSTALAÇÃO. AF_12/2019</t>
  </si>
  <si>
    <t>1.082,60</t>
  </si>
  <si>
    <t>100676</t>
  </si>
  <si>
    <t>BATENTE PARA PORTA COM BANDEIRA, FIXAÇÃO COM PARAFUSO E BUCHA. AF_12/2019</t>
  </si>
  <si>
    <t>250,59</t>
  </si>
  <si>
    <t>100678</t>
  </si>
  <si>
    <t>KIT DE PORTA DE MADEIRA PARA VERNIZ, SEMI-OCA (LEVE OU MÉDIA), PADRÃO MÉDIO, 60X210CM, ESPESSURA DE 3,5CM, ITENS INCLUSOS: DOBRADIÇAS, MONTAGEM E INSTALAÇÃO DE BATENTE, FECHADURA COM EXECUÇÃO DO FURO - FORNECIMENTO E INSTALAÇÃO. AF_12/2019</t>
  </si>
  <si>
    <t>1.226,02</t>
  </si>
  <si>
    <t>100679</t>
  </si>
  <si>
    <t>KIT DE PORTA DE MADEIRA PARA VERNIZ, SEMI-OCA (LEVE OU MÉDIA), PADRÃO POPULAR, 60X210CM, ESPESSURA DE 3,5CM, ITENS INCLUSOS: DOBRADIÇAS, MONTAGEM E INSTALAÇÃO DE BATENTE, FECHADURA COM EXECUÇÃO DO FURO - FORNECIMENTO E INSTALAÇÃO. AF_12/2019</t>
  </si>
  <si>
    <t>1.042,95</t>
  </si>
  <si>
    <t>100680</t>
  </si>
  <si>
    <t>KIT DE PORTA DE MADEIRA PARA VERNIZ, SEMI-OCA (LEVE OU MÉDIA), PADRÃO MÉDIO, 70X210CM, ESPESSURA DE 3,5CM, ITENS INCLUSOS: DOBRADIÇAS, MONTAGEM E INSTALAÇÃO DE BATENTE, FECHADURA COM EXECUÇÃO DO FURO - FORNECIMENTO E INSTALAÇÃO. AF_12/2019</t>
  </si>
  <si>
    <t>1.238,86</t>
  </si>
  <si>
    <t>100681</t>
  </si>
  <si>
    <t>KIT DE PORTA DE MADEIRA FRISADA, SEMI-OCA (LEVE OU MÉDIA), PADRÃO MÉDIO, 70X210CM, ESPESSURA DE 3CM, ITENS INCLUSOS: DOBRADIÇAS, MONTAGEM E INSTALAÇÃO DE BATENTE, FECHADURA COM EXECUÇÃO DO FURO - FORNECIMENTO E INSTALAÇÃO. AF_12/2019</t>
  </si>
  <si>
    <t>1.270,05</t>
  </si>
  <si>
    <t>100682</t>
  </si>
  <si>
    <t>KIT DE PORTA DE MADEIRA FRISADA, SEMI-OCA (LEVE OU MÉDIA), PADRÃO POPULAR, 70X210CM, ESPESSURA DE 3CM, ITENS INCLUSOS: DOBRADIÇAS, MONTAGEM E INSTALAÇÃO DE BATENTE, FECHADURA COM EXECUÇÃO DO FURO - FORNECIMENTO E INSTALAÇÃO. AF_12/2019</t>
  </si>
  <si>
    <t>1.068,02</t>
  </si>
  <si>
    <t>100683</t>
  </si>
  <si>
    <t>KIT DE PORTA DE MADEIRA PARA VERNIZ, SEMI-OCA (LEVE OU MÉDIA), PADRÃO MÉDIO, 80X210CM, ESPESSURA DE 3,5CM, ITENS INCLUSOS: DOBRADIÇAS, MONTAGEM E INSTALAÇÃO DE BATENTE, FECHADURA COM EXECUÇÃO DO FURO - FORNECIMENTO E INSTALAÇÃO. AF_12/2019</t>
  </si>
  <si>
    <t>1.337,38</t>
  </si>
  <si>
    <t>100684</t>
  </si>
  <si>
    <t>KIT DE PORTA DE MADEIRA PARA VERNIZ, SEMI-OCA (LEVE OU MÉDIA), PADRÃO POPULAR, 80X210CM, ESPESSURA DE 3,5CM, ITENS INCLUSOS: DOBRADIÇAS, MONTAGEM E INSTALAÇÃO DE BATENTE, FECHADURA COM EXECUÇÃO DO FURO - FORNECIMENTO E INSTALAÇÃO. AF_12/2019</t>
  </si>
  <si>
    <t>1.128,28</t>
  </si>
  <si>
    <t>100685</t>
  </si>
  <si>
    <t>KIT DE PORTA DE MADEIRA PARA VERNIZ, SEMI-OCA (LEVE OU MÉDIA), PADRÃO MÉDIO, 90X210CM, ESPESSURA DE 3,5CM, ITENS INCLUSOS: DOBRADIÇAS, MONTAGEM E INSTALAÇÃO DE BATENTE, FECHADURA COM EXECUÇÃO DO FURO - FORNECIMENTO E INSTALAÇÃO. AF_12/2019</t>
  </si>
  <si>
    <t>1.392,67</t>
  </si>
  <si>
    <t>100686</t>
  </si>
  <si>
    <t>KIT DE PORTA DE MADEIRA PARA VERNIZ, SEMI-OCA (LEVE OU MÉDIA), PADRÃO POPULAR, 90X210CM, ESPESSURA DE 3CM, ITENS INCLUSOS: DOBRADIÇAS, MONTAGEM E INSTALAÇÃO DE BATENTE, FECHADURA COM EXECUÇÃO DO FURO - FORNECIMENTO E INSTALAÇÃO. AF_12/2019</t>
  </si>
  <si>
    <t>1.182,75</t>
  </si>
  <si>
    <t>100687</t>
  </si>
  <si>
    <t>KIT DE PORTA DE MADEIRA FRISADA, SEMI-OCA (LEVE OU MÉDIA), PADRÃO MÉDIO, 60X210CM, ESPESSURA DE 3,5CM, ITENS INCLUSOS: DOBRADIÇAS, MONTAGEM E INSTALAÇÃO DE BATENTE, FECHADURA COM EXECUÇÃO DO FURO - FORNECIMENTO E INSTALAÇÃO. AF_12/2019</t>
  </si>
  <si>
    <t>1.237,18</t>
  </si>
  <si>
    <t>100688</t>
  </si>
  <si>
    <t>KIT DE PORTA DE MADEIRA FRISADA, SEMI-OCA (LEVE OU MÉDIA), PADRÃO POPULAR, 60X210CM, ESPESSURA DE 3CM, ITENS INCLUSOS: DOBRADIÇAS, MONTAGEM E INSTALAÇÃO DE BATENTE, FECHADURA COM EXECUÇÃO DO FURO - FORNECIMENTO E INSTALAÇÃO. AF_12/2019</t>
  </si>
  <si>
    <t>1.054,11</t>
  </si>
  <si>
    <t>100689</t>
  </si>
  <si>
    <t>KIT DE PORTA DE MADEIRA FRISADA, SEMI-OCA (LEVE OU MÉDIA), PADRÃO MÉDIO, 80X210CM, ESPESSURA DE 3,5CM, ITENS INCLUSOS: DOBRADIÇAS, MONTAGEM E INSTALAÇÃO DE BATENTE, FECHADURA COM EXECUÇÃO DO FURO - FORNECIMENTO E INSTALAÇÃO. AF_12/2019</t>
  </si>
  <si>
    <t>1.344,82</t>
  </si>
  <si>
    <t>100690</t>
  </si>
  <si>
    <t>KIT DE PORTA DE MADEIRA FRISADA, SEMI-OCA (LEVE OU MÉDIA), PADRÃO POPULAR, 80X210CM, ESPESSURA DE 3,5CM, ITENS INCLUSOS: DOBRADIÇAS, MONTAGEM E INSTALAÇÃO DE BATENTE, FECHADURA COM EXECUÇÃO DO FURO - FORNECIMENTO E INSTALAÇÃO. AF_12/2019</t>
  </si>
  <si>
    <t>1.135,72</t>
  </si>
  <si>
    <t>100691</t>
  </si>
  <si>
    <t>KIT DE PORTA DE MADEIRA TIPO VENEZIANA, 80X210CM (ESPESSURA DE 3CM), PADRÃO MÉDIO, ITENS INCLUSOS: DOBRADIÇAS, MONTAGEM E INSTALAÇÃO DE BATENTE, FECHADURA COM EXECUÇÃO DO FURO - FORNECIMENTO E INSTALAÇÃO. AF_12/2019</t>
  </si>
  <si>
    <t>1.737,03</t>
  </si>
  <si>
    <t>100692</t>
  </si>
  <si>
    <t>KIT DE PORTA DE MADEIRA TIPO VENEZIANA, 80X210CM (ESPESSURA DE 3CM), PADRÃO POPULAR, ITENS INCLUSOS: DOBRADIÇAS, MONTAGEM E INSTALAÇÃO DE BATENTE, FECHADURA COM EXECUÇÃO DO FURO - FORNECIMENTO E INSTALAÇÃO. AF_12/2019</t>
  </si>
  <si>
    <t>1.527,93</t>
  </si>
  <si>
    <t>100693</t>
  </si>
  <si>
    <t>KIT DE PORTA DE MADEIRA TIPO MEXICANA, MACIÇA (PESADA OU SUPERPESADA), PADRÃO MÉDIO, 80X210CM, ESPESSURA DE 3,5CM, ITENS INCLUSOS: DOBRADIÇAS, MONTAGEM E INSTALAÇÃO DE BATENTE, FECHADURA COM EXECUÇÃO DO FURO - FORNECIMENTO E INSTALAÇÃO. AF_12/2019</t>
  </si>
  <si>
    <t>2.081,85</t>
  </si>
  <si>
    <t>100694</t>
  </si>
  <si>
    <t>KIT DE PORTA DE MADEIRA TIPO MEXICANA, MACIÇA (PESADA OU SUPERPESADA), PADRÃO POPULAR, 80X210CM, ESPESSURA DE 3,5CM, ITENS INCLUSOS: DOBRADIÇAS, MONTAGEM E INSTALAÇÃO DE BATENTE, FECHADURA COM EXECUÇÃO DO FURO - FORNECIMENTO E INSTALAÇÃO. AF_12/2019</t>
  </si>
  <si>
    <t>1.872,75</t>
  </si>
  <si>
    <t>100695</t>
  </si>
  <si>
    <t>RECOLOCAÇÃO DE FOLHAS DE PORTA DE MADEIRA LEVE OU MÉDIA DE 60CM DE LARGURA, CONSIDERANDO REAPROVEITAMENTO DO MATERIAL. AF_12/2019</t>
  </si>
  <si>
    <t>89,14</t>
  </si>
  <si>
    <t>100696</t>
  </si>
  <si>
    <t>RECOLOCAÇÃO DE FOLHAS DE PORTA DE MADEIRA LEVE OU MÉDIA DE 70CM DE LARGURA, CONSIDERANDO REAPROVEITAMENTO DO MATERIAL. AF_12/2019</t>
  </si>
  <si>
    <t>99,11</t>
  </si>
  <si>
    <t>100697</t>
  </si>
  <si>
    <t>RECOLOCAÇÃO DE FOLHAS DE PORTA DE MADEIRA LEVE OU MÉDIA DE 80CM DE LARGURA, CONSIDERANDO REAPROVEITAMENTO DO MATERIAL. AF_12/2019</t>
  </si>
  <si>
    <t>109,14</t>
  </si>
  <si>
    <t>100698</t>
  </si>
  <si>
    <t>RECOLOCAÇÃO DE FOLHAS DE PORTA DE MADEIRA LEVE OU MÉDIA DE 90CM DE LARGURA, CONSIDERANDO REAPROVEITAMENTO DO MATERIAL. AF_12/2019</t>
  </si>
  <si>
    <t>119,15</t>
  </si>
  <si>
    <t>100699</t>
  </si>
  <si>
    <t>RECOLOCAÇÃO DE FOLHAS DE PORTA DE MADEIRA PESADA OU SUPERPESADA DE 80CM DE LARGURA, CONSIDERANDO REAPROVEITAMENTO DO MATERIAL. AF_12/2019</t>
  </si>
  <si>
    <t>142,37</t>
  </si>
  <si>
    <t>100700</t>
  </si>
  <si>
    <t>PORTA DE MADEIRA COMPENSADA LISA PARA PINTURA, 120X210X3,5CM, 2 FOLHAS, INCLUSO ADUELA 2A, ALIZAR 2A E DOBRADIÇAS. AF_12/2019</t>
  </si>
  <si>
    <t>1.014,64</t>
  </si>
  <si>
    <t>100712</t>
  </si>
  <si>
    <t>KIT DE PORTA DE MADEIRA PARA VERNIZ, SEMI-OCA (LEVE OU MÉDIA), PADRÃO POPULAR, 70X210CM, ESPESSURA DE 3,5CM, ITENS INCLUSOS: DOBRADIÇAS, MONTAGEM E INSTALAÇÃO DE BATENTE, FECHADURA COM EXECUÇÃO DO FURO - FORNECIMENTO E INSTALAÇÃO. AF_12/2019</t>
  </si>
  <si>
    <t>1.036,83</t>
  </si>
  <si>
    <t>100665</t>
  </si>
  <si>
    <t>JANELA DE MADEIRA (CEDRINHO/ANGELIM OU EQUIV.) DE ABRIR COM 4 FOLHAS (2 VENEZIANAS E 2 GUILHOTINAS), COM BATENTE, ALIZAR E FERRAGENS, EXCLUSIVE VIDROS, ACABAMENTO E CONTRAMARCO, FIXAÇÃO C/ PARAFUSO E ESPUMA - FORNECIMENTO E INSTALAÇÃO. AF_11/2024</t>
  </si>
  <si>
    <t>825,42</t>
  </si>
  <si>
    <t>100666</t>
  </si>
  <si>
    <t>JANELA DE MADEIRA (PINUS/EUCALIPTO OU EQUIV.) DE ABRIR COM 4 FOLHAS (2 VENEZIANAS E 2 GUILHOTINAS), COM BATENTE, ALIZAR E FERRAGENS, EXCLUSIVE VIDROS, ACABAMENTO E CONTRAMARCO, FIXAÇÃO C/ PARAFUSO E ESPUMA - FORNECIMENTO E INSTALAÇÃO. AF_11/2024</t>
  </si>
  <si>
    <t>667,07</t>
  </si>
  <si>
    <t>100667</t>
  </si>
  <si>
    <t>JANELA DE MADEIRA (IMBUIA/CEDRO OU EQUIV.) DE ABRIR COM 4 FOLHAS (2 VENEZIANAS E 2 GUILHOTINAS), COM BATENTE, ALIZAR E FERRAGENS, EXCLUSIVE VIDROS, ACABAMENTO E CONTRAMARCO, FIXAÇÃO C/ PARAFUSO E ESPUMA - FORNECIMENTO E INSTALAÇÃO. AF_11/2024</t>
  </si>
  <si>
    <t>1.049,29</t>
  </si>
  <si>
    <t>100668</t>
  </si>
  <si>
    <t>JANELA DE MADEIRA (CEDRINHO/ANGELIM OU EQUIV.) TIPO MAXIM-AR, PARA VIDRO, COM BATENTE, ALIZAR E FERRAGENS, EXCLUSIVE VIDRO, ACABAMENTO E CONTRAMARCO, FIXAÇÃO C/ PARAFUSO E ESPUMA - FORNECIMENTO E INSTALAÇÃO. AF_11/2024</t>
  </si>
  <si>
    <t>1.266,93</t>
  </si>
  <si>
    <t>100669</t>
  </si>
  <si>
    <t>JANELA DE MADEIRA (PINUS/EUCALIPTO OU EQUIV.) TIPO BASCULANTE COM 2 FOLHAS PARA VIDRO, COM BATENTE, ALIZAR E FERRAGENS, EXCLUSIVE VIDROS, ACABAMENTO E CONTRAMARCO, FIXAÇÃO C/ PARAFUSO E ESPUMA - FORNECIMENTO E INSTALAÇÃO. AF_11/2024</t>
  </si>
  <si>
    <t>898,96</t>
  </si>
  <si>
    <t>100670</t>
  </si>
  <si>
    <t>JANELA DE MADEIRA (CEDRINHO/ANGELIM OU EQUIV.) DE CORRER COM 6 FOLHAS (4 VENEZ. FIXAS E 2 DE CORRER), COM BATENTE, ALIZAR E FERRAGENS, EXCLUSIVE VIDROS, ACABAMENTO E CONTRAMARCO, FIXAÇÃO C/ PARAFUSO E ESPUMA - FORNECIMENTO E INSTALAÇÃO. AF_11/2024</t>
  </si>
  <si>
    <t>1.008,36</t>
  </si>
  <si>
    <t>100671</t>
  </si>
  <si>
    <t>JANELA DE MADEIRA (IMBUIA/CEDRO OU EQUIV) DE CORRER COM 6 FOLHAS (4 VENEZ. FIXAS E 2 DE CORRER), COM BATENTE, ALIZAR E FERRAGENS, EXCLUSIVE VIDROS, ACABAMENTO E CONTRAMARCO, FIXAÇÃO C/ PARAFUSO E ESPUMA - FORNECIMENTO E INSTALAÇÃO. AF_11/2024</t>
  </si>
  <si>
    <t>1.236,09</t>
  </si>
  <si>
    <t>100672</t>
  </si>
  <si>
    <t>JANELA DE MADEIRA (PINUS/EUCALIPTO OU EQUIV.) DE CORRER COM 6 FOLHAS (4 VENEZ. FIXAS E 2 DE CORRER), COM BATENTE, ALIZAR E FERRAGENS, EXCLUSIVE VIDROS, ACABAMENTO E CONTRAMARCO, FIXAÇÃO C/ PARAFUSO E ESPUMA - FORNECIMENTO E INSTALAÇÃO. AF_11/2024</t>
  </si>
  <si>
    <t>820,90</t>
  </si>
  <si>
    <t>100701</t>
  </si>
  <si>
    <t>PORTA DE FERRO, DE ABRIR, TIPO GRADE COM CHAPA, COM GUARNIÇÕES. AF_12/2019</t>
  </si>
  <si>
    <t>572,33</t>
  </si>
  <si>
    <t>94559</t>
  </si>
  <si>
    <t>JANELA DE AÇO TIPO BASCULANTE PARA VIDROS, COM BATENTE, FERRAGENS E PINTURA ANTICORROSIVA, EXCLUSIVE VIDROS, ACABAMENTO, ALIZAR E CONTRAMARCO, FIXAÇÃO COM ARGAMASSA. FORNECIMENTO E INSTALAÇÃO. AF_11/2024</t>
  </si>
  <si>
    <t>771,55</t>
  </si>
  <si>
    <t>94562</t>
  </si>
  <si>
    <t>JANELA DE AÇO DE CORRER COM 4 FOLHAS PARA VIDRO, COM BATENTE, FERRAGENS E PINTURA ANTICORROSIVA, EXCLUSIVE VIDROS, ALIZAR E CONTRAMARCO, FIXAÇÃO COM ARGAMASSA. FORNECIMENTO E INSTALAÇÃO. AF_11/2024</t>
  </si>
  <si>
    <t>615,50</t>
  </si>
  <si>
    <t>94587</t>
  </si>
  <si>
    <t>CONTRAMARCO DE AÇO, FIXAÇÃO COM ARGAMASSA - FORNECIMENTO E INSTALAÇÃO. AF_11/2024</t>
  </si>
  <si>
    <t>78,25</t>
  </si>
  <si>
    <t>94588</t>
  </si>
  <si>
    <t>CONTRAMARCO DE AÇO, FIXAÇÃO COM PARAFUSO - FORNECIMENTO E INSTALAÇÃO. AF_11/2024</t>
  </si>
  <si>
    <t>93,32</t>
  </si>
  <si>
    <t>105813</t>
  </si>
  <si>
    <t>JANELA DE AÇO GALVANIZADO TIPO MAXIM-AR, COM BATENTE, FERRAGENS, PINTURA ANTICORROSIVA E GRADE, 1 FOLHA, EXCLUSIVE ALIZAR E CONTRAMARCO, FIXAÇÃO COM ARGAMASSA - FORNECIMENTO E INSTALAÇÃO. AF_11/2024</t>
  </si>
  <si>
    <t>1.077,42</t>
  </si>
  <si>
    <t>99837</t>
  </si>
  <si>
    <t>GUARDA-CORPO DE AÇO GALVANIZADO DE 1,10M, MONTANTES TUBULARES DE 1.1/4" ESPAÇADOS DE 1,20M, TRAVESSA SUPERIOR DE 1.1/2", GRADIL FORMADO POR TUBOS HORIZONTAIS DE 1" E VERTICAIS DE 3/4", FIXADO COM CHUMBADOR MECÂNICO. AF_04/2019_PS</t>
  </si>
  <si>
    <t>682,26</t>
  </si>
  <si>
    <t>99839</t>
  </si>
  <si>
    <t>GUARDA-CORPO DE AÇO GALVANIZADO DE 1,10M DE ALTURA, MONTANTES TUBULARES DE 1.1/2  ESPAÇADOS DE 1,20M, TRAVESSA SUPERIOR DE 2 , GRADIL FORMADO POR BARRAS CHATAS EM FERRO DE 32X4,8MM, FIXADO COM CHUMBADOR MECÂNICO. AF_04/2019_PS</t>
  </si>
  <si>
    <t>584,78</t>
  </si>
  <si>
    <t>99841</t>
  </si>
  <si>
    <t>GUARDA-CORPO PANORÂMICO COM PERFIS DE ALUMÍNIO E VIDRO LAMINADO 8 MM, FIXADO COM CHUMBADOR MECÂNICO. AF_04/2019_PS</t>
  </si>
  <si>
    <t>1.136,14</t>
  </si>
  <si>
    <t>99855</t>
  </si>
  <si>
    <t>CORRIMÃO SIMPLES, DIÂMETRO EXTERNO = 1 1/2", EM AÇO GALVANIZADO. AF_04/2019_PS</t>
  </si>
  <si>
    <t>127,27</t>
  </si>
  <si>
    <t>99857</t>
  </si>
  <si>
    <t>CORRIMÃO SIMPLES, DIÂMETRO EXTERNO = 1 1/2", EM ALUMÍNIO. AF_04/2019_PS</t>
  </si>
  <si>
    <t>116,48</t>
  </si>
  <si>
    <t>99861</t>
  </si>
  <si>
    <t>GRADIL EM FERRO FIXADO EM VÃOS DE JANELAS, FORMADO POR BARRAS CHATAS DE 25X4,8 MM. AF_04/2019</t>
  </si>
  <si>
    <t>752,95</t>
  </si>
  <si>
    <t>99862</t>
  </si>
  <si>
    <t>GRADIL EM ALUMÍNIO FIXADO EM VÃOS DE JANELAS, FORMADO POR TUBOS DE 3/4". AF_04/2019</t>
  </si>
  <si>
    <t>746,48</t>
  </si>
  <si>
    <t>90838</t>
  </si>
  <si>
    <t>PORTA CORTA-FOGO 90X210X4CM - FORNECIMENTO E INSTALAÇÃO. AF_12/2019</t>
  </si>
  <si>
    <t>1.487,17</t>
  </si>
  <si>
    <t>91338</t>
  </si>
  <si>
    <t>960,90</t>
  </si>
  <si>
    <t>91341</t>
  </si>
  <si>
    <t>PORTA EM ALUMÍNIO DE ABRIR TIPO VENEZIANA COM GUARNIÇÃO, FIXAÇÃO COM PARAFUSOS - FORNECIMENTO E INSTALAÇÃO. AF_12/2019</t>
  </si>
  <si>
    <t>771,39</t>
  </si>
  <si>
    <t>94805</t>
  </si>
  <si>
    <t>PORTA DE ALUMÍNIO DE ABRIR PARA VIDRO SEM GUARNIÇÃO, 87X210CM, FIXAÇÃO COM PARAFUSOS, INCLUSIVE VIDROS - FORNECIMENTO E INSTALAÇÃO. AF_12/2019</t>
  </si>
  <si>
    <t>871,67</t>
  </si>
  <si>
    <t>94806</t>
  </si>
  <si>
    <t>PORTA EM AÇO DE ABRIR PARA VIDRO SEM GUARNIÇÃO, 87X210CM, FIXAÇÃO COM PARAFUSOS, EXCLUSIVE VIDROS - FORNECIMENTO E INSTALAÇÃO. AF_12/2019</t>
  </si>
  <si>
    <t>695,03</t>
  </si>
  <si>
    <t>94807</t>
  </si>
  <si>
    <t>PORTA EM AÇO DE ABRIR TIPO VENEZIANA SEM GUARNIÇÃO, 87X210CM, FIXAÇÃO COM PARAFUSOS - FORNECIMENTO E INSTALAÇÃO. AF_12/2019</t>
  </si>
  <si>
    <t>637,81</t>
  </si>
  <si>
    <t>100702</t>
  </si>
  <si>
    <t>PORTA DE CORRER DE ALUMÍNIO, COM DUAS FOLHAS PARA VIDRO, INCLUSO VIDRO LISO INCOLOR, FECHADURA E PUXADOR, SEM ALIZAR. AF_12/2019</t>
  </si>
  <si>
    <t>509,84</t>
  </si>
  <si>
    <t>102188</t>
  </si>
  <si>
    <t>MOLA HIDRAULICA DE PISO PARA PORTA DE VIDRO TEMPERADO. AF_01/2021</t>
  </si>
  <si>
    <t>1.107,07</t>
  </si>
  <si>
    <t>102189</t>
  </si>
  <si>
    <t>JOGO DE FERRAGENS CROMADAS PARA PORTA DE VIDRO TEMPERADO, UMA FOLHA COMPOSTO DE DOBRADICAS SUPERIOR E INFERIOR, TRINCO, FECHADURA, CONTRA FECHADURA COM CAPUCHINHO SEM MOLA E PUXADOR. AF_01/2021</t>
  </si>
  <si>
    <t>311,58</t>
  </si>
  <si>
    <t>100703</t>
  </si>
  <si>
    <t>PUXADOR CENTRAL PARA ESQUADRIA DE MADEIRA. AF_12/2019</t>
  </si>
  <si>
    <t>40,63</t>
  </si>
  <si>
    <t>100704</t>
  </si>
  <si>
    <t>PORTA CADEADO ZINCADO OXIDADO PRETO COM CADEADO DE AÇO INOX, LARGURA DE *50* MM. AF_12/2019</t>
  </si>
  <si>
    <t>83,36</t>
  </si>
  <si>
    <t>100705</t>
  </si>
  <si>
    <t>TARJETA TIPO LIVRE/OCUPADO PARA PORTA DE BANHEIRO. AF_12/2019</t>
  </si>
  <si>
    <t>100,86</t>
  </si>
  <si>
    <t>100706</t>
  </si>
  <si>
    <t>CREMONA EM LATÃO CROMADO OU POLIDO, COMPLETA. AF_12/2019</t>
  </si>
  <si>
    <t>95,92</t>
  </si>
  <si>
    <t>100707</t>
  </si>
  <si>
    <t>FECHO DE EMBUTIR TIPO UNHA 22CM. AF_12/2019</t>
  </si>
  <si>
    <t>176,39</t>
  </si>
  <si>
    <t>100708</t>
  </si>
  <si>
    <t>FECHO DE EMBUTIR TIPO UNHA 40CM. AF_12/2019</t>
  </si>
  <si>
    <t>218,27</t>
  </si>
  <si>
    <t>100709</t>
  </si>
  <si>
    <t>63,88</t>
  </si>
  <si>
    <t>100710</t>
  </si>
  <si>
    <t>DOBRADIÇA TIPO VAI E VEM EM LATÃO POLIDO 3". AF_12/2019</t>
  </si>
  <si>
    <t>136,98</t>
  </si>
  <si>
    <t>102151</t>
  </si>
  <si>
    <t>INSTALAÇÃO DE VIDRO LISO INCOLOR, E = 3 MM, EM ESQUADRIA DE MADEIRA, FIXADO COM BAGUETE. AF_01/2021</t>
  </si>
  <si>
    <t>183,58</t>
  </si>
  <si>
    <t>102152</t>
  </si>
  <si>
    <t>INSTALAÇÃO DE VIDRO LISO, E = 4 MM, EM ESQUADRIA DE MADEIRA, FIXADO COM BAGUETE. AF_01/2021</t>
  </si>
  <si>
    <t>201,77</t>
  </si>
  <si>
    <t>102153</t>
  </si>
  <si>
    <t>INSTALAÇÃO DE VIDRO LISO FUME, E = 4 MM, EM ESQUADRIA DE MADEIRA, FIXADO COM BAGUETE. AF_01/2021</t>
  </si>
  <si>
    <t>250,26</t>
  </si>
  <si>
    <t>102154</t>
  </si>
  <si>
    <t>INSTALAÇÃO DE VIDRO LISO INCOLOR, E = 5 MM, EM ESQUADRIA DE MADEIRA, FIXADO COM BAGUETE. AF_01/2021</t>
  </si>
  <si>
    <t>214,97</t>
  </si>
  <si>
    <t>102155</t>
  </si>
  <si>
    <t>INSTALAÇÃO DE VIDRO LISO FUME, E = 5 MM, EM ESQUADRIA DE MADEIRA, FIXADO COM BAGUETE. AF_01/2021</t>
  </si>
  <si>
    <t>254,64</t>
  </si>
  <si>
    <t>102156</t>
  </si>
  <si>
    <t>INSTALAÇÃO DE VIDRO LISO INCOLOR, E = 6 MM, EM ESQUADRIA DE MADEIRA, FIXADO COM BAGUETE. AF_01/2021</t>
  </si>
  <si>
    <t>240,78</t>
  </si>
  <si>
    <t>102157</t>
  </si>
  <si>
    <t>INSTALAÇÃO DE VIDRO LISO FUME, E = 6 MM, EM ESQUADRIA DE MADEIRA, FIXADO COM BAGUETE. AF_01/2021</t>
  </si>
  <si>
    <t>325,66</t>
  </si>
  <si>
    <t>102158</t>
  </si>
  <si>
    <t>INSTALAÇÃO DE VIDRO LISO INCOLOR, E = 8 MM, EM ESQUADRIA DE MADEIRA, FIXADO COM BAGUETE. AF_01/2021</t>
  </si>
  <si>
    <t>326,44</t>
  </si>
  <si>
    <t>102159</t>
  </si>
  <si>
    <t>INSTALAÇÃO DE VIDRO LISO INCOLOR, E = 10 MM, EM ESQUADRIA DE MADEIRA, FIXADO COM BAGUETE. AF_01/2021</t>
  </si>
  <si>
    <t>386,29</t>
  </si>
  <si>
    <t>102160</t>
  </si>
  <si>
    <t>INSTALAÇÃO DE VIDRO IMPRESSO, E = 4 MM, EM ESQUADRIA DE MADEIRA, FIXADO COM BAGUETE. AF_01/2021</t>
  </si>
  <si>
    <t>177,51</t>
  </si>
  <si>
    <t>102161</t>
  </si>
  <si>
    <t>INSTALAÇÃO DE VIDRO LISO INCOLOR, E = 3 MM, EM ESQUADRIA DE ALUMÍNIO OU PVC, FIXADO COM BAGUETE. AF_01/2021_PS</t>
  </si>
  <si>
    <t>290,57</t>
  </si>
  <si>
    <t>102162</t>
  </si>
  <si>
    <t>INSTALAÇÃO DE VIDRO LISO INCOLOR, E = 4 MM, EM ESQUADRIA DE ALUMÍNIO OU PVC, FIXADO COM BAGUETE. AF_01/2021_PS</t>
  </si>
  <si>
    <t>308,76</t>
  </si>
  <si>
    <t>102163</t>
  </si>
  <si>
    <t>INSTALAÇÃO DE VIDRO LISO FUME, E = 4 MM, EM ESQUADRIA DE ALUMÍNIO OU PVC, FIXADO COM BAGUETE. AF_01/2021_PS</t>
  </si>
  <si>
    <t>357,25</t>
  </si>
  <si>
    <t>102164</t>
  </si>
  <si>
    <t>INSTALAÇÃO DE VIDRO LISO INCOLOR, E = 5 MM, EM ESQUADRIA DE ALUMÍNIO OU PVC, FIXADO COM BAGUETE. AF_01/2021_PS</t>
  </si>
  <si>
    <t>302,26</t>
  </si>
  <si>
    <t>102165</t>
  </si>
  <si>
    <t>INSTALAÇÃO DE VIDRO LISO FUME, E = 5 MM, EM ESQUADRIA DE ALUMÍNIO OU PVC, FIXADO COM BAGUETE. AF_01/2021_PS</t>
  </si>
  <si>
    <t>341,93</t>
  </si>
  <si>
    <t>102166</t>
  </si>
  <si>
    <t>INSTALAÇÃO DE VIDRO LISO INCOLOR, E = 6 MM, EM ESQUADRIA DE ALUMÍNIO OU PVC, FIXADO COM BAGUETE. AF_01/2021_PS</t>
  </si>
  <si>
    <t>308,37</t>
  </si>
  <si>
    <t>102167</t>
  </si>
  <si>
    <t>INSTALAÇÃO DE VIDRO LISO FUME, E = 6 MM, EM ESQUADRIA DE ALUMÍNIO OU PVC, FIXADO COM BAGUETE. AF_01/2021_PS</t>
  </si>
  <si>
    <t>393,25</t>
  </si>
  <si>
    <t>102168</t>
  </si>
  <si>
    <t>INSTALAÇÃO DE VIDRO LISO INCOLOR, E = 8 MM, EM ESQUADRIA DE ALUMÍNIO OU PVC, FIXADO COM BAGUETE. AF_01/2021_PS</t>
  </si>
  <si>
    <t>376,53</t>
  </si>
  <si>
    <t>102169</t>
  </si>
  <si>
    <t>INSTALAÇÃO DE VIDRO LISO INCOLOR, E = 10 MM, EM ESQUADRIA DE ALUMÍNIO OU PVC, FIXADO COM BAGUETE. AF_01/2021_PS</t>
  </si>
  <si>
    <t>429,90</t>
  </si>
  <si>
    <t>102170</t>
  </si>
  <si>
    <t>INSTALAÇÃO DE VIDRO IMPRESSO, E = 4 MM, EM ESQUADRIA DE ALUMÍNIO OU PVC, FIXADO COM BAGUETE. AF_01/2021_PS</t>
  </si>
  <si>
    <t>284,50</t>
  </si>
  <si>
    <t>102171</t>
  </si>
  <si>
    <t>INSTALAÇÃO DE VIDRO ARAMADO, E = 6 MM, EM ESQUADRIA DE ALUMÍNIO OU PVC, FIXADO COM BAGUETE. AF_01/2021_PS</t>
  </si>
  <si>
    <t>496,26</t>
  </si>
  <si>
    <t>102172</t>
  </si>
  <si>
    <t>INSTALAÇÃO DE VIDRO ARAMADO, E = 7 MM, EM ESQUADRIA DE ALUMÍNIO OU PVC, FIXADO COM BAGUETE. AF_01/2021_PS</t>
  </si>
  <si>
    <t>478,12</t>
  </si>
  <si>
    <t>102176</t>
  </si>
  <si>
    <t>INSTALAÇÃO DE VIDRO LAMINADO, E = 8 MM (4+4), ENCAIXADO EM PERFIL U. AF_01/2021_PS</t>
  </si>
  <si>
    <t>895,38</t>
  </si>
  <si>
    <t>102177</t>
  </si>
  <si>
    <t>INSTALAÇÃO DE VIDRO LAMINADO, E = 12 MM (4+4+4), ENCAIXADO EM PERFIL U. AF_01/2021_PS</t>
  </si>
  <si>
    <t>1.753,41</t>
  </si>
  <si>
    <t>102178</t>
  </si>
  <si>
    <t>INSTALAÇÃO DE VIDRO LAMINADO, E = 15 MM (5+5+5), ENCAIXADO EM PERFIL U. AF_01/2021_PS</t>
  </si>
  <si>
    <t>2.003,28</t>
  </si>
  <si>
    <t>102179</t>
  </si>
  <si>
    <t>INSTALAÇÃO DE VIDRO TEMPERADO, E = 6 MM, ENCAIXADO EM PERFIL U. AF_01/2021_PS</t>
  </si>
  <si>
    <t>468,39</t>
  </si>
  <si>
    <t>102180</t>
  </si>
  <si>
    <t>INSTALAÇÃO DE VIDRO TEMPERADO, E = 8 MM, ENCAIXADO EM PERFIL U. AF_01/2021_PS</t>
  </si>
  <si>
    <t>550,01</t>
  </si>
  <si>
    <t>102181</t>
  </si>
  <si>
    <t>INSTALAÇÃO DE VIDRO TEMPERADO, E = 10 MM, ENCAIXADO EM PERFIL U. AF_01/2021_PS</t>
  </si>
  <si>
    <t>658,45</t>
  </si>
  <si>
    <t>102182</t>
  </si>
  <si>
    <t>PORTA PIVOTANTE DE VIDRO TEMPERADO, 90X210 CM, ESPESSURA 10 MM, INCLUSIVE ACESSÓRIOS. AF_01/2021</t>
  </si>
  <si>
    <t>1.373,10</t>
  </si>
  <si>
    <t>102183</t>
  </si>
  <si>
    <t>PORTA PIVOTANTE DE VIDRO TEMPERADO, 2 FOLHAS DE 90X210 CM, ESPESSURA DE 10MM, INCLUSIVE ACESSÓRIOS. AF_01/2021</t>
  </si>
  <si>
    <t>2.762,64</t>
  </si>
  <si>
    <t>102184</t>
  </si>
  <si>
    <t>PORTA DE ABRIR COM MOLA HIDRÁULICA, EM VIDRO TEMPERADO, 90X210 CM, ESPESSURA 10 MM, INCLUSIVE ACESSÓRIOS. AF_01/2021</t>
  </si>
  <si>
    <t>2.449,57</t>
  </si>
  <si>
    <t>102185</t>
  </si>
  <si>
    <t>PORTA DE ABRIR COM MOLA HIDRÁULICA, EM VIDRO TEMPERADO, 2 FOLHAS DE 90X210 CM, ESPESSURA DD 10MM, INCLUSIVE ACESSÓRIOS. AF_01/2021</t>
  </si>
  <si>
    <t>4.915,15</t>
  </si>
  <si>
    <t>102190</t>
  </si>
  <si>
    <t>REMOÇÃO DE VIDRO LISO COMUM DE ESQUADRIA COM BAGUETE DE MADEIRA. AF_01/2021</t>
  </si>
  <si>
    <t>25,29</t>
  </si>
  <si>
    <t>102191</t>
  </si>
  <si>
    <t>REMOÇÃO DE VIDRO LISO COMUM DE ESQUADRIA COM BAGUETE DE ALUMÍNIO OU PVC. AF_01/2021</t>
  </si>
  <si>
    <t>102192</t>
  </si>
  <si>
    <t>REMOÇÃO DE VIDRO TEMPERADO FIXADO EM PERFIL U. AF_01/2021</t>
  </si>
  <si>
    <t>21,92</t>
  </si>
  <si>
    <t>94569</t>
  </si>
  <si>
    <t>952,28</t>
  </si>
  <si>
    <t>94570</t>
  </si>
  <si>
    <t>JANELA DE ALUMÍNIO DE CORRER COM 2 FOLHAS PARA VIDROS, COM VIDROS, BATENTE, ACABAMENTO COM ACETATO OU BRILHANTE E FERRAGENS, EXCLUSIVE ALIZAR E CONTRAMARCO, FIXAÇÃO COM PARAFUSO. FORNECIMENTO E INSTALAÇÃO. AF_11/2024</t>
  </si>
  <si>
    <t>504,62</t>
  </si>
  <si>
    <t>94572</t>
  </si>
  <si>
    <t>JANELA DE ALUMÍNIO DE CORRER COM 3 FOLHAS (2 VENEZIANAS E 1 PARA VIDRO), COM VIDROS, BATENTE E FERRAGENS, EXCLUSIVE ACABAMENTO, ALIZAR E CONTRAMARCO, FIXAÇÃO COM PARAFUSO. FORNECIMENTO E INSTALAÇÃO. AF_11/2024</t>
  </si>
  <si>
    <t>724,04</t>
  </si>
  <si>
    <t>94573</t>
  </si>
  <si>
    <t>563,42</t>
  </si>
  <si>
    <t>94589</t>
  </si>
  <si>
    <t>CONTRAMARCO DE ALUMÍNIO, FIXAÇÃO COM ARGAMASSA - FORNECIMENTO E INSTALAÇÃO. AF_11/2024</t>
  </si>
  <si>
    <t>28,09</t>
  </si>
  <si>
    <t>94590</t>
  </si>
  <si>
    <t>CONTRAMARCO DE ALUMÍNIO, FIXAÇÃO COM PARAFUSO - FORNECIMENTO E INSTALAÇÃO. AF_11/2024</t>
  </si>
  <si>
    <t>37,32</t>
  </si>
  <si>
    <t>100674</t>
  </si>
  <si>
    <t>1.099,19</t>
  </si>
  <si>
    <t>105812</t>
  </si>
  <si>
    <t>GUARNIÇÃO DE ALUMÍNIO - FORNECIMENTO E INSTALAÇÃO. AF_11/2024</t>
  </si>
  <si>
    <t>44,63</t>
  </si>
  <si>
    <t>101096</t>
  </si>
  <si>
    <t>TUBULÃO A CÉU ABERTO, DIÂMETRO DO FUSTE DE 70CM, ESCAVAÇÃO MANUAL, SEM ALARGAMENTO DE BASE, CONCRETO FEITO EM OBRA E LANÇADO COM JERICA. AF_05/2020_PA</t>
  </si>
  <si>
    <t>1.462,71</t>
  </si>
  <si>
    <t>101097</t>
  </si>
  <si>
    <t>TUBULÃO A CÉU ABERTO, DIÂMETRO DO FUSTE DE 80CM, ESCAVAÇÃO MANUAL, SEM ALARGAMENTO DE BASE, CONCRETO FEITO EM OBRA E LANÇADO COM JERICA. AF_05/2020_PA</t>
  </si>
  <si>
    <t>1.373,00</t>
  </si>
  <si>
    <t>101098</t>
  </si>
  <si>
    <t>TUBULÃO A CÉU ABERTO, DIÂMETRO DO FUSTE DE 100CM, ESCAVAÇÃO MANUAL, SEM ALARGAMENTO DE BASE, CONCRETO FEITO EM OBRA E LANÇADO COM JERICA. AF_05/2020_PA</t>
  </si>
  <si>
    <t>101099</t>
  </si>
  <si>
    <t>TUBULÃO A CÉU ABERTO, DIÂMETRO DO FUSTE DE 120CM, ESCAVAÇÃO MANUAL, SEM ALARGAMENTO DE BASE, CONCRETO FEITO EM OBRA E LANÇADO COM JERICA. AF_05/2020_PA</t>
  </si>
  <si>
    <t>1.142,99</t>
  </si>
  <si>
    <t>101100</t>
  </si>
  <si>
    <t>TUBULÃO A CÉU ABERTO, DIÂMETRO DO FUSTE DE 70CM, ESCAVAÇÃO MECÂNICA, SEM ALARGAMENTO DE BASE, CONCRETO FEITO EM OBRA E LANÇADO COM JERICA. AF_05/2020_PA</t>
  </si>
  <si>
    <t>986,12</t>
  </si>
  <si>
    <t>101101</t>
  </si>
  <si>
    <t>TUBULÃO A CÉU ABERTO, DIÂMETRO DO FUSTE DE 80CM, ESCAVAÇÃO MECÂNICA, SEM ALARGAMENTO DE BASE, CONCRETO FEITO EM OBRA E LANÇADO COM JERICA (EXCLUSIVE MOBILIZAÇÃO E DESMOBILIZAÇÃO). AF_05/2020_PA</t>
  </si>
  <si>
    <t>960,53</t>
  </si>
  <si>
    <t>101102</t>
  </si>
  <si>
    <t>TUBULÃO A CÉU ABERTO, DIÂMETRO DO FUSTE DE 100CM, ESCAVAÇÃO MECÂNICA, SEM ALARGAMENTO DE BASE, CONCRETO FEITO EM OBRA E LANÇADO COM JERICA (EXCLUSIVE MOBILIZAÇÃO E DESMOBILIZAÇÃO). AF_05/2020_PA</t>
  </si>
  <si>
    <t>931,98</t>
  </si>
  <si>
    <t>101103</t>
  </si>
  <si>
    <t>TUBULÃO A CÉU ABERTO, DIÂMETRO DO FUSTE DE 120CM, ESCAVAÇÃO MECÂNICA, SEM ALARGAMENTO DE BASE, CONCRETO FEITO EM OBRA E LANÇADO COM JERICA (EXCLUSIVE MOBILIZAÇÃO E DESMOBILIZAÇÃO). AF_05/2020_PA</t>
  </si>
  <si>
    <t>876,19</t>
  </si>
  <si>
    <t>101104</t>
  </si>
  <si>
    <t>TUBULÃO A CÉU ABERTO, DIÂMETRO DO FUSTE DE 70CM, ESCAVAÇÃO MANUAL, SEM ALARGAMENTO DE BASE, CONCRETO USINADO E LANÇADO COM BOMBA OU DIRETAMENTE DO CAMINHÃO (EXCLUSIVE BOMBEAMENTO). AF_05/2020_PA</t>
  </si>
  <si>
    <t>1.414,07</t>
  </si>
  <si>
    <t>101105</t>
  </si>
  <si>
    <t>TUBULÃO A CÉU ABERTO, DIÂMETRO DO FUSTE DE 80CM, ESCAVAÇÃO MANUAL, SEM ALARGAMENTO DE BASE, CONCRETO USINADO E LANÇADO COM BOMBA OU DIRETAMENTE DO CAMINHÃO (EXCLUSIVE BOMBEAMENTO). AF_05/2020_PA</t>
  </si>
  <si>
    <t>1.325,43</t>
  </si>
  <si>
    <t>101106</t>
  </si>
  <si>
    <t>TUBULÃO A CÉU ABERTO, DIÂMETRO DO FUSTE DE 100CM, ESCAVAÇÃO MANUAL, SEM ALARGAMENTO DE BASE, CONCRETO USINADO E LANÇADO COM BOMBA OU DIRETAMENTE DO CAMINHÃO (EXCLUSIVE BOMBEAMENTO). AF_05/2020_PA</t>
  </si>
  <si>
    <t>1.210,79</t>
  </si>
  <si>
    <t>101107</t>
  </si>
  <si>
    <t>TUBULÃO A CÉU ABERTO, DIÂMETRO DO FUSTE DE 120CM, ESCAVAÇÃO MANUAL, SEM ALARGAMENTO DE BASE, CONCRETO USINADO E LANÇADO COM BOMBA OU DIRETAMENTE DO CAMINHÃO (EXCLUSIVE BOMBEAMENTO). AF_05/2020_PA</t>
  </si>
  <si>
    <t>1.099,80</t>
  </si>
  <si>
    <t>101108</t>
  </si>
  <si>
    <t>TUBULÃO A CÉU ABERTO, DIÂMETRO DO FUSTE DE 70CM, ESCAVAÇÃO MECÂNICA, SEM ALARGAMENTO DE BASE, CONCRETO USINADO E LANÇADO COM BOMBA OU DIRETAMENTE DO CAMINHÃO (EXCLUSIVE BOMBEAMENTO, MOBILIZAÇÃO E DESMOBILIZAÇÃO). AF_05/2020_PA</t>
  </si>
  <si>
    <t>929,95</t>
  </si>
  <si>
    <t>101109</t>
  </si>
  <si>
    <t>TUBULÃO A CÉU ABERTO, DIÂMETRO DO FUSTE DE 80CM, ESCAVAÇÃO MECÂNICA, SEM ALARGAMENTO DE BASE, CONCRETO USINADO E LANÇADO COM BOMBA OU DIRETAMENTE DO CAMINHÃO (EXCLUSIVE BOMBEAMENTO, MOBILIZAÇÃO E DESMOBILIZAÇÃO). AF_05/2020_PA</t>
  </si>
  <si>
    <t>905,85</t>
  </si>
  <si>
    <t>101110</t>
  </si>
  <si>
    <t>TUBULÃO A CÉU ABERTO, DIÂMETRO DO FUSTE DE 100CM, ESCAVAÇÃO MECÂNICA, SEM ALARGAMENTO DE BASE, CONCRETO USINADO E LANÇADO COM BOMBA OU DIRETAMENTE DO CAMINHÃO (EXCLUSIVE BOMBEAMENTO, MOBILIZAÇÃO E DESMOBILIZAÇÃO). AF_05/2020_PA</t>
  </si>
  <si>
    <t>880,37</t>
  </si>
  <si>
    <t>101111</t>
  </si>
  <si>
    <t>TUBULÃO A CÉU ABERTO, DIÂMETRO DO FUSTE DE 120CM, ESCAVAÇÃO MECÂNICA, SEM ALARGAMENTO DE BASE, CONCRETO USINADO E LANÇADO COM BOMBA OU DIRETAMENTE DO CAMINHÃO (EXCLUSIVE BOMBEAMENTO, MOBILIZAÇÃO E DESMOBILIZAÇÃO). AF_05/2020_PA</t>
  </si>
  <si>
    <t>827,58</t>
  </si>
  <si>
    <t>101112</t>
  </si>
  <si>
    <t>ALARGAMENTO DE BASE DE TUBULÃO A CÉU ABERTO, ESCAVAÇÃO MANUAL, CONCRETO FEITO EM OBRA E LANÇADO COM JERICA. AF_05/2020</t>
  </si>
  <si>
    <t>1.013,92</t>
  </si>
  <si>
    <t>101113</t>
  </si>
  <si>
    <t>ALARGAMENTO DE BASE DE TUBULÃO A CÉU ABERTO, ESCAVAÇÃO MANUAL, CONCRETO USINADO E LANÇADO COM BOMBA OU DIRETAMENTE DO CAMINHÃO (EXCLUSIVE BOMBEAMENTO). AF_05/2020</t>
  </si>
  <si>
    <t>970,81</t>
  </si>
  <si>
    <t>95601</t>
  </si>
  <si>
    <t>ARRASAMENTO MECANICO DE ESTACA DE CONCRETO ARMADO, DIAMETROS DE ATÉ 40 CM. AF_05/2021</t>
  </si>
  <si>
    <t>95602</t>
  </si>
  <si>
    <t>ARRASAMENTO MECANICO DE ESTACA DE CONCRETO ARMADO, DIAMETROS DE 41 CM A 60 CM. AF_05/2021</t>
  </si>
  <si>
    <t>40,89</t>
  </si>
  <si>
    <t>95603</t>
  </si>
  <si>
    <t>ARRASAMENTO MECANICO DE ESTACA DE CONCRETO ARMADO, DIAMETROS DE 61 CM A 80 CM. AF_05/2021</t>
  </si>
  <si>
    <t>69,77</t>
  </si>
  <si>
    <t>95604</t>
  </si>
  <si>
    <t>ARRASAMENTO MECANICO DE ESTACA DE CONCRETO ARMADO, DIAMETROS DE 81 CM A 100 CM. AF_05/2021</t>
  </si>
  <si>
    <t>108,26</t>
  </si>
  <si>
    <t>95605</t>
  </si>
  <si>
    <t>ARRASAMENTO MECANICO DE ESTACA DE CONCRETO ARMADO, DIAMETROS DE 101 CM A 150 CM. AF_05/2021</t>
  </si>
  <si>
    <t>198,79</t>
  </si>
  <si>
    <t>95607</t>
  </si>
  <si>
    <t>ARRASAMENTO MECÂNICO DE ESTACA METÁLICA, PERFIL LAMINADO TIPO  I  FAMÍLIA 250. AF_05/2021</t>
  </si>
  <si>
    <t>28,27</t>
  </si>
  <si>
    <t>95608</t>
  </si>
  <si>
    <t>ARRASAMENTO MECÂNICO DE ESTACA METÁLICA, PERFIL LAMINADO TIPO  H - FAMÍLIA 250. AF_05/2021</t>
  </si>
  <si>
    <t>41,00</t>
  </si>
  <si>
    <t>95609</t>
  </si>
  <si>
    <t>ARRASAMENTO MECÂNICO DE ESTACA METÁLICA, PERFIL LAMINADO TIPO  H - FAMÍLIA 310. AF_05/2021</t>
  </si>
  <si>
    <t>51,99</t>
  </si>
  <si>
    <t>100651</t>
  </si>
  <si>
    <t>ESTACA HÉLICE CONTÍNUA, DIÂMETRO DE 30 CM, INCLUSO CONCRETO FCK=30MPA E ARMADURA MÍNIMA (EXCLUSIVE BOMBEAMENTO, MOBILIZAÇÃO E DESMOBILIZAÇÃO). AF_12/2019_PA</t>
  </si>
  <si>
    <t>146,59</t>
  </si>
  <si>
    <t>100652</t>
  </si>
  <si>
    <t>ESTACA HÉLICE CONTÍNUA , DIÂMETRO DE 50 CM, INCLUSO CONCRETO FCK=30MPA E ARMADURA MÍNIMA (EXCLUSIVE BOMBEAMENTO, MOBILIZAÇÃO E DESMOBILIZAÇÃO). AF_12/2019_PA</t>
  </si>
  <si>
    <t>268,00</t>
  </si>
  <si>
    <t>100653</t>
  </si>
  <si>
    <t>ESTACA HÉLICE CONTÍNUA, DIÂMETRO DE 70 CM, INCLUSO CONCRETO FCK=30MPA E ARMADURA MÍNIMA (EXCLUSIVE BOMBEAMENTO, MOBILIZAÇÃO E DESMOBILIZAÇÃO). AF_12/2019_PA</t>
  </si>
  <si>
    <t>435,50</t>
  </si>
  <si>
    <t>100654</t>
  </si>
  <si>
    <t>ESTACA HÉLICE CONTÍNUA, DIÂMETRO DE 80 CM, INCLUSO CONCRETO FCK=30MPA E ARMADURA MÍNIMA (EXCLUSIVE BOMBEAMENTO, MOBILIZAÇÃO E DESMOBILIZAÇÃO). AF_12/2019_PA</t>
  </si>
  <si>
    <t>582,52</t>
  </si>
  <si>
    <t>100655</t>
  </si>
  <si>
    <t>ESTACA HÉLICE CONTÍNUA, DIÂMETRO DE 90 CM, INCLUSO CONCRETO FCK=30MPA E ARMADURA MÍNIMA (EXCLUSIVE BOMBEAMENTO, MOBILIZAÇÃO E DESMOBILIZAÇÃO). AF_12/2019_PA</t>
  </si>
  <si>
    <t>670,42</t>
  </si>
  <si>
    <t>100656</t>
  </si>
  <si>
    <t>ESTACA PRÉ-MOLDADA DE CONCRETO, SEÇÃO QUADRADA, CAPACIDADE DE 25 TONELADAS, INCLUSO EMENDA (EXCLUSIVE MOBILIZAÇÃO E DESMOBILIZAÇÃO). AF_12/2019</t>
  </si>
  <si>
    <t>121,65</t>
  </si>
  <si>
    <t>100657</t>
  </si>
  <si>
    <t>ESTACA PRÉ-MOLDADA DE CONCRETO SEÇÃO QUADRADA, CAPACIDADE DE 50 TONELADAS, INCLUSO EMENDA (EXCLUSIVE MOBILIZAÇÃO E DESMOBILIZAÇÃO). AF_12/2019</t>
  </si>
  <si>
    <t>155,38</t>
  </si>
  <si>
    <t>100658</t>
  </si>
  <si>
    <t>ESTACA PRÉ-MOLDADA DE CONCRETO CENTRIFUGADO, SEÇÃO CIRCULAR, CAPACIDADE DE 100 TONELADAS, INCLUSO EMENDA (EXCLUSIVE MOBILIZAÇÃO E DESMOBILIZAÇÃO). AF_12/2019</t>
  </si>
  <si>
    <t>351,21</t>
  </si>
  <si>
    <t>100889</t>
  </si>
  <si>
    <t>ESTACA METÁLICA PARA FUNDAÇÃO, UTILIZANDO PERFIL LAMINADO HP250X62 (EXCLUSIVE MOBILIZAÇÃO E DESMOBILIZAÇÃO). AF_01/2020</t>
  </si>
  <si>
    <t>13,28</t>
  </si>
  <si>
    <t>100890</t>
  </si>
  <si>
    <t>ESTACA METÁLICA PARA FUNDAÇÃO, UTILIZANDO PERFIL LAMINADO HP310X79 (EXCLUSIVE MOBILIZAÇÃO E DESMOBILIZAÇÃO). AF_01/2020</t>
  </si>
  <si>
    <t>13,07</t>
  </si>
  <si>
    <t>100892</t>
  </si>
  <si>
    <t>ESTACA METÁLICA PARA CONTENÇÃO, UTILIZANDO PERFIL LAMINADO W250X32,7 (EXCLUSIVE MOBILIZAÇÃO E DESMOBILIZAÇÃO). AF_01/2020</t>
  </si>
  <si>
    <t>13,89</t>
  </si>
  <si>
    <t>100893</t>
  </si>
  <si>
    <t>ESTACA METÁLICA PARA CONTENÇÃO, UTILIZANDO PERFIL LAMINADO W250X38,5 (EXCLUSIVE MOBILIZAÇÃO E DESMOBILIZAÇÃO). AF_01/2020</t>
  </si>
  <si>
    <t>13,65</t>
  </si>
  <si>
    <t>100894</t>
  </si>
  <si>
    <t>ESTACA METÁLICA PARA CONTENÇÃO, UTILIZANDO PERFIL LAMINADO W250X44,8 (EXCLUSIVE MOBILIZAÇÃO E DESMOBILIZAÇÃO). AF_01/2020</t>
  </si>
  <si>
    <t>13,48</t>
  </si>
  <si>
    <t>100896</t>
  </si>
  <si>
    <t>ESTACA ESCAVADA MECANICAMENTE, SEM FLUIDO ESTABILIZANTE, COM 25CM DE DIÂMETRO, CONCRETO LANÇADO POR CAMINHÃO BETONEIRA (EXCLUSIVE MOBILIZAÇÃO E DESMOBILIZAÇÃO). AF_01/2020_PA</t>
  </si>
  <si>
    <t>63,64</t>
  </si>
  <si>
    <t>100897</t>
  </si>
  <si>
    <t>ESTACA ESCAVADA MECANICAMENTE, SEM FLUIDO ESTABILIZANTE, COM 40CM DE DIÂMETRO, CONCRETO LANÇADO POR CAMINHÃO BETONEIRA (EXCLUSIVE MOBILIZAÇÃO E DESMOBILIZAÇÃO). AF_01/2020_PA</t>
  </si>
  <si>
    <t>119,58</t>
  </si>
  <si>
    <t>100898</t>
  </si>
  <si>
    <t>ESTACA ESCAVADA MECANICAMENTE, SEM FLUIDO ESTABILIZANTE, COM 60CM DE DIÂMETRO, CONCRETO LANÇADO POR CAMINHÃO BETONEIRA (EXCLUSIVE MOBILIZAÇÃO E DESMOBILIZAÇÃO). AF_01/2020_PA</t>
  </si>
  <si>
    <t>224,67</t>
  </si>
  <si>
    <t>100899</t>
  </si>
  <si>
    <t>ESTACA ESCAVADA MECANICAMENTE, SEM FLUIDO ESTABILIZANTE, COM 25CM DE DIÂMETRO, CONCRETO LANÇADO MANUALMENTE (EXCLUSIVE MOBILIZAÇÃO E DESMOBILIZAÇÃO). AF_01/2020_PA</t>
  </si>
  <si>
    <t>97,72</t>
  </si>
  <si>
    <t>100900</t>
  </si>
  <si>
    <t>ESTACA ESCAVADA MECANICAMENTE, SEM FLUIDO ESTABILIZANTE, COM 60CM DE DIÂMETRO, CONCRETO LANÇADO POR BOMBA LANÇA (EXCLUSIVE BOMBEAMENTO, MOBILIZAÇÃO E DESMOBILIZAÇÃO). AF_01/2020_PA</t>
  </si>
  <si>
    <t>258,35</t>
  </si>
  <si>
    <t>101173</t>
  </si>
  <si>
    <t>ESTACA BROCA DE CONCRETO, DIÂMETRO DE 20CM, ESCAVAÇÃO MANUAL COM TRADO CONCHA, COM ARMADURA DE ARRANQUE. AF_05/2020</t>
  </si>
  <si>
    <t>71,68</t>
  </si>
  <si>
    <t>101174</t>
  </si>
  <si>
    <t>ESTACA BROCA DE CONCRETO, DIÂMETRO DE 25CM, ESCAVAÇÃO MANUAL COM TRADO CONCHA, COM ARMADURA DE ARRANQUE. AF_05/2020</t>
  </si>
  <si>
    <t>102,18</t>
  </si>
  <si>
    <t>101175</t>
  </si>
  <si>
    <t>ESTACA BROCA DE CONCRETO, DIÂMETRO DE 30CM, ESCAVAÇÃO MANUAL COM TRADO CONCHA, COM ARMADURA DE ARRANQUE. AF_05/2020</t>
  </si>
  <si>
    <t>139,43</t>
  </si>
  <si>
    <t>101176</t>
  </si>
  <si>
    <t>ESTACA BROCA DE CONCRETO, DIÂMETRO DE 30CM, ESCAVAÇÃO MANUAL COM TRADO CONCHA, INTEIRAMENTE ARMADA. AF_05/2020_PA</t>
  </si>
  <si>
    <t>171,11</t>
  </si>
  <si>
    <t>102521</t>
  </si>
  <si>
    <t>ARRASAMENTO MECÂNICO DE ESTACA BARRETE DE CONCRETO ARMADO, SEÇÃO DE 0,40 X 2,50 M. AF_05/2021</t>
  </si>
  <si>
    <t>163,99</t>
  </si>
  <si>
    <t>102522</t>
  </si>
  <si>
    <t>ARRASAMENTO MECÂNICO DE ESTACA BARRETE DE CONCRETO ARMADO, SEÇÃO DE 0,60 X 2,50 M. AF_05/2021</t>
  </si>
  <si>
    <t>240,59</t>
  </si>
  <si>
    <t>102523</t>
  </si>
  <si>
    <t>ARRASAMENTO MECÂNICO DE ESTACA BARRETE DE CONCRETO ARMADO, SEÇÃO DE 0,80 X 2,50 M. AF_05/2021</t>
  </si>
  <si>
    <t>317,17</t>
  </si>
  <si>
    <t>95240</t>
  </si>
  <si>
    <t>LASTRO DE CONCRETO MAGRO, APLICADO EM PISOS, LAJES SOBRE SOLO OU RADIERS, ESPESSURA DE 3 CM. AF_01/2024</t>
  </si>
  <si>
    <t>20,85</t>
  </si>
  <si>
    <t>95241</t>
  </si>
  <si>
    <t>LASTRO DE CONCRETO MAGRO, APLICADO EM PISOS, LAJES SOBRE SOLO OU RADIERS, ESPESSURA DE 5 CM. AF_01/2024</t>
  </si>
  <si>
    <t>96616</t>
  </si>
  <si>
    <t>LASTRO DE CONCRETO MAGRO, APLICADO EM BLOCOS DE COROAMENTO OU SAPATAS. AF_01/2024</t>
  </si>
  <si>
    <t>874,04</t>
  </si>
  <si>
    <t>96617</t>
  </si>
  <si>
    <t>LASTRO DE CONCRETO MAGRO, APLICADO EM BLOCOS DE COROAMENTO OU SAPATAS, ESPESSURA DE 3 CM. AF_01/2024</t>
  </si>
  <si>
    <t>21,93</t>
  </si>
  <si>
    <t>96619</t>
  </si>
  <si>
    <t>LASTRO DE CONCRETO MAGRO, APLICADO EM BLOCOS DE COROAMENTO OU SAPATAS, ESPESSURA DE 5 CM. AF_01/2024</t>
  </si>
  <si>
    <t>43,68</t>
  </si>
  <si>
    <t>96620</t>
  </si>
  <si>
    <t>LASTRO DE CONCRETO MAGRO, APLICADO EM PISOS, LAJES SOBRE SOLO OU RADIERS. AF_01/2024</t>
  </si>
  <si>
    <t>790,58</t>
  </si>
  <si>
    <t>96621</t>
  </si>
  <si>
    <t>LASTRO COM MATERIAL GRANULAR, APLICAÇÃO EM BLOCOS DE COROAMENTO, ESPESSURA DE *5 CM*. AF_01/2024</t>
  </si>
  <si>
    <t>269,27</t>
  </si>
  <si>
    <t>96622</t>
  </si>
  <si>
    <t>LASTRO COM MATERIAL GRANULAR, APLICADO EM PISOS OU LAJES SOBRE SOLO, ESPESSURA DE *5 CM*. AF_01/2024</t>
  </si>
  <si>
    <t>249,40</t>
  </si>
  <si>
    <t>96623</t>
  </si>
  <si>
    <t>LASTRO COM MATERIAL GRANULAR, APLICADO EM BLOCOS DE COROAMENTO, ESPESSURA DE *10 CM*. AF_01/2024</t>
  </si>
  <si>
    <t>230,54</t>
  </si>
  <si>
    <t>96624</t>
  </si>
  <si>
    <t>210,68</t>
  </si>
  <si>
    <t>97082</t>
  </si>
  <si>
    <t>86,16</t>
  </si>
  <si>
    <t>97083</t>
  </si>
  <si>
    <t>97084</t>
  </si>
  <si>
    <t>COMPACTAÇÃO MECÂNICA DE SOLO PARA EXECUÇÃO DE RADIER, PISO DE CONCRETO OU LAJE SOBRE SOLO, COM COMPACTADOR DE SOLOS TIPO PLACA VIBRATÓRIA. AF_09/2021</t>
  </si>
  <si>
    <t>97086</t>
  </si>
  <si>
    <t>171,96</t>
  </si>
  <si>
    <t>97087</t>
  </si>
  <si>
    <t>2,39</t>
  </si>
  <si>
    <t>97088</t>
  </si>
  <si>
    <t>ARMAÇÃO PARA EXECUÇÃO DE RADIER, PISO DE CONCRETO OU LAJE SOBRE SOLO, COM USO DE TELA Q-92. AF_09/2021</t>
  </si>
  <si>
    <t>17,09</t>
  </si>
  <si>
    <t>97089</t>
  </si>
  <si>
    <t>ARMAÇÃO PARA EXECUÇÃO DE RADIER, PISO DE CONCRETO OU LAJE SOBRE SOLO, COM USO DE TELA Q-113. AF_09/2021</t>
  </si>
  <si>
    <t>15,58</t>
  </si>
  <si>
    <t>97090</t>
  </si>
  <si>
    <t>ARMAÇÃO PARA EXECUÇÃO DE RADIER, PISO DE CONCRETO OU LAJE SOBRE SOLO, COM USO DE TELA Q-138. AF_09/2021</t>
  </si>
  <si>
    <t>15,21</t>
  </si>
  <si>
    <t>97091</t>
  </si>
  <si>
    <t>14,70</t>
  </si>
  <si>
    <t>97092</t>
  </si>
  <si>
    <t>ARMAÇÃO PARA EXECUÇÃO DE RADIER, PISO DE CONCRETO OU LAJE SOBRE SOLO, COM USO DE TELA Q-196. AF_09/2021</t>
  </si>
  <si>
    <t>14,17</t>
  </si>
  <si>
    <t>97093</t>
  </si>
  <si>
    <t>ARMAÇÃO PARA EXECUÇÃO DE RADIER, PISO DE CONCRETO OU LAJE SOBRE SOLO, COM USO DE TELA Q-283. AF_09/2021</t>
  </si>
  <si>
    <t>13,22</t>
  </si>
  <si>
    <t>97096</t>
  </si>
  <si>
    <t>575,71</t>
  </si>
  <si>
    <t>97097</t>
  </si>
  <si>
    <t>ACABAMENTO POLIDO PARA PISO DE CONCRETO ARMADO OU LAJE SOBRE SOLO DE ALTA RESISTÊNCIA. AF_09/2021</t>
  </si>
  <si>
    <t>97101</t>
  </si>
  <si>
    <t>EXECUÇÃO DE RADIER, ESPESSURA DE 10 CM, FCK = 30 MPA, COM USO DE FORMAS EM MADEIRA SERRADA. AF_09/2021</t>
  </si>
  <si>
    <t>179,13</t>
  </si>
  <si>
    <t>97102</t>
  </si>
  <si>
    <t>EXECUÇÃO DE RADIER, ESPESSURA DE 15 CM, FCK = 30 MPA, COM USO DE FORMAS EM MADEIRA SERRADA. AF_09/2021</t>
  </si>
  <si>
    <t>222,19</t>
  </si>
  <si>
    <t>97103</t>
  </si>
  <si>
    <t>261,58</t>
  </si>
  <si>
    <t>100322</t>
  </si>
  <si>
    <t>LASTRO COM MATERIAL GRANULAR (PEDRA BRITADA N.3), APLICADO EM PISOS OU LAJES SOBRE SOLO, ESPESSURA DE *10 CM*. AF_01/2024</t>
  </si>
  <si>
    <t>202,77</t>
  </si>
  <si>
    <t>100323</t>
  </si>
  <si>
    <t>LASTRO COM MATERIAL GRANULAR (AREIA MÉDIA), APLICADO EM PISOS OU LAJES SOBRE SOLO, ESPESSURA DE *10 CM*. AF_01/2024</t>
  </si>
  <si>
    <t>174,98</t>
  </si>
  <si>
    <t>100324</t>
  </si>
  <si>
    <t>210,33</t>
  </si>
  <si>
    <t>103072</t>
  </si>
  <si>
    <t>EXECUÇÃO DE RADIER, ESPESSURA DE 25 CM, FCK = 30 MPA, COM USO DE FORMAS EM MADEIRA SERRADA. AF_09/2021</t>
  </si>
  <si>
    <t>307,85</t>
  </si>
  <si>
    <t>103073</t>
  </si>
  <si>
    <t>EXECUÇÃO DE RADIER, ESPESSURA DE 30 CM, FCK = 30 MPA, COM USO DE FORMAS EM MADEIRA SERRADA. AF_09/2021</t>
  </si>
  <si>
    <t>370,40</t>
  </si>
  <si>
    <t>103074</t>
  </si>
  <si>
    <t>EXECUÇÃO DE PISO DE CONCRETO, SEM ACABAMENTO SUPERFICIAL, ESPESSURA DE 15 CM, FCK = 30 MPA, COM USO DE FORMAS EM MADEIRA SERRADA. AF_09/2021</t>
  </si>
  <si>
    <t>175,60</t>
  </si>
  <si>
    <t>103075</t>
  </si>
  <si>
    <t>EXECUÇÃO DE PISO DE CONCRETO, COM ACABAMENTO SUPERFICIAL, ESPESSURA DE 15 CM, FCK = 30 MPA, COM USO DE FORMAS EM MADEIRA SERRADA. AF_09/2021</t>
  </si>
  <si>
    <t>219,88</t>
  </si>
  <si>
    <t>103076</t>
  </si>
  <si>
    <t>EXECUÇÃO DE LAJE SOBRE SOLO, ESPESSURA DE 10 CM, FCK = 30 MPA, COM USO DE FORMAS EM MADEIRA SERRADA. AF_09/2021</t>
  </si>
  <si>
    <t>155,40</t>
  </si>
  <si>
    <t>103077</t>
  </si>
  <si>
    <t>EXECUÇÃO DE LAJE SOBRE SOLO, ESPESSURA DE 15 CM, FCK = 30 MPA, COM USO DE FORMAS EM MADEIRA SERRADA. AF_09/2021</t>
  </si>
  <si>
    <t>198,46</t>
  </si>
  <si>
    <t>103078</t>
  </si>
  <si>
    <t>EXECUÇÃO DE LAJE SOBRE SOLO, ESPESSURA DE 20 CM, FCK = 30 MPA, COM USO DE FORMAS EM MADEIRA SERRADA. AF_09/2021</t>
  </si>
  <si>
    <t>237,85</t>
  </si>
  <si>
    <t>103079</t>
  </si>
  <si>
    <t>EXECUÇÃO DE LAJE SOBRE SOLO, ESPESSURA DE 25 CM, FCK = 30 MPA, COM USO DE FORMAS EM MADEIRA SERRADA. AF_09/2021</t>
  </si>
  <si>
    <t>284,12</t>
  </si>
  <si>
    <t>103080</t>
  </si>
  <si>
    <t>EXECUÇÃO DE LAJE SOBRE SOLO, ESPESSURA DE 30 CM, FCK = 30 MPA, COM USO DE FORMAS EM MADEIRA SERRADA. AF_09/2021</t>
  </si>
  <si>
    <t>346,67</t>
  </si>
  <si>
    <t>92263</t>
  </si>
  <si>
    <t>184,98</t>
  </si>
  <si>
    <t>92264</t>
  </si>
  <si>
    <t>FABRICAÇÃO DE FÔRMA PARA PILARES E ESTRUTURAS SIMILARES, EM CHAPA DE MADEIRA COMPENSADA PLASTIFICADA, E = 18 MM. AF_09/2020</t>
  </si>
  <si>
    <t>232,32</t>
  </si>
  <si>
    <t>92265</t>
  </si>
  <si>
    <t>136,50</t>
  </si>
  <si>
    <t>92266</t>
  </si>
  <si>
    <t>FABRICAÇÃO DE FÔRMA PARA VIGAS, EM CHAPA DE MADEIRA COMPENSADA PLASTIFICADA, E = 18 MM. AF_09/2020</t>
  </si>
  <si>
    <t>177,11</t>
  </si>
  <si>
    <t>92267</t>
  </si>
  <si>
    <t>55,11</t>
  </si>
  <si>
    <t>92268</t>
  </si>
  <si>
    <t>FABRICAÇÃO DE FÔRMA PARA LAJES, EM CHAPA DE MADEIRA COMPENSADA PLASTIFICADA, E = 18 MM. AF_09/2020</t>
  </si>
  <si>
    <t>92,31</t>
  </si>
  <si>
    <t>92269</t>
  </si>
  <si>
    <t>FABRICAÇÃO DE FÔRMA PARA PILARES E ESTRUTURAS SIMILARES, EM MADEIRA SERRADA, E=25 MM. AF_09/2020</t>
  </si>
  <si>
    <t>144,06</t>
  </si>
  <si>
    <t>92270</t>
  </si>
  <si>
    <t>FABRICAÇÃO DE FÔRMA PARA VIGAS, COM MADEIRA SERRADA, E = 25 MM. AF_09/2020</t>
  </si>
  <si>
    <t>209,23</t>
  </si>
  <si>
    <t>92271</t>
  </si>
  <si>
    <t>FABRICAÇÃO DE FÔRMA PARA LAJES, EM MADEIRA SERRADA, E=25 MM. AF_09/2020</t>
  </si>
  <si>
    <t>127,97</t>
  </si>
  <si>
    <t>92272</t>
  </si>
  <si>
    <t>FABRICAÇÃO DE ESCORAS DE VIGA DO TIPO GARFO, EM MADEIRA. AF_09/2020</t>
  </si>
  <si>
    <t>40,46</t>
  </si>
  <si>
    <t>92273</t>
  </si>
  <si>
    <t>FABRICAÇÃO DE ESCORAS DO TIPO PONTALETE, EM MADEIRA, PARA PÉ-DIREITO SIMPLES. AF_09/2020</t>
  </si>
  <si>
    <t>92409</t>
  </si>
  <si>
    <t>MONTAGEM E DESMONTAGEM DE FÔRMA DE PILARES RETANGULARES E ESTRUTURAS SIMILARES, PÉ-DIREITO SIMPLES, EM MADEIRA SERRADA, 1 UTILIZAÇÃO. AF_09/2020</t>
  </si>
  <si>
    <t>280,44</t>
  </si>
  <si>
    <t>92411</t>
  </si>
  <si>
    <t>MONTAGEM E DESMONTAGEM DE FÔRMA DE PILARES RETANGULARES E ESTRUTURAS SIMILARES, PÉ-DIREITO SIMPLES, EM MADEIRA SERRADA, 2 UTILIZAÇÕES. AF_09/2020</t>
  </si>
  <si>
    <t>194,26</t>
  </si>
  <si>
    <t>92413</t>
  </si>
  <si>
    <t>MONTAGEM E DESMONTAGEM DE FÔRMA DE PILARES RETANGULARES E ESTRUTURAS SIMILARES, PÉ-DIREITO SIMPLES, EM MADEIRA SERRADA, 4 UTILIZAÇÕES. AF_09/2020</t>
  </si>
  <si>
    <t>130,47</t>
  </si>
  <si>
    <t>92415</t>
  </si>
  <si>
    <t>MONTAGEM E DESMONTAGEM DE FÔRMA DE PILARES RETANGULARES E ESTRUTURAS SIMILARES, PÉ-DIREITO SIMPLES, EM CHAPA DE MADEIRA COMPENSADA RESINADA, 2 UTILIZAÇÕES. AF_09/2020</t>
  </si>
  <si>
    <t>167,86</t>
  </si>
  <si>
    <t>92417</t>
  </si>
  <si>
    <t>MONTAGEM E DESMONTAGEM DE FÔRMA DE PILARES RETANGULARES E ESTRUTURAS SIMILARES, PÉ-DIREITO DUPLO, EM CHAPA DE MADEIRA COMPENSADA RESINADA, 2 UTILIZAÇÕES. AF_09/2020</t>
  </si>
  <si>
    <t>199,82</t>
  </si>
  <si>
    <t>92419</t>
  </si>
  <si>
    <t>MONTAGEM E DESMONTAGEM DE FÔRMA DE PILARES RETANGULARES E ESTRUTURAS SIMILARES, PÉ-DIREITO SIMPLES, EM CHAPA DE MADEIRA COMPENSADA RESINADA, 4 UTILIZAÇÕES. AF_09/2020</t>
  </si>
  <si>
    <t>108,03</t>
  </si>
  <si>
    <t>92421</t>
  </si>
  <si>
    <t>MONTAGEM E DESMONTAGEM DE FÔRMA DE PILARES RETANGULARES E ESTRUTURAS SIMILARES, PÉ-DIREITO DUPLO, EM CHAPA DE MADEIRA COMPENSADA RESINADA, 4 UTILIZAÇÕES. AF_09/2020</t>
  </si>
  <si>
    <t>132,53</t>
  </si>
  <si>
    <t>92423</t>
  </si>
  <si>
    <t>89,15</t>
  </si>
  <si>
    <t>92425</t>
  </si>
  <si>
    <t>MONTAGEM E DESMONTAGEM DE FÔRMA DE PILARES RETANGULARES E ESTRUTURAS SIMILARES, PÉ-DIREITO DUPLO, EM CHAPA DE MADEIRA COMPENSADA RESINADA, 6 UTILIZAÇÕES. AF_09/2020</t>
  </si>
  <si>
    <t>110,45</t>
  </si>
  <si>
    <t>92427</t>
  </si>
  <si>
    <t>MONTAGEM E DESMONTAGEM DE FÔRMA DE PILARES RETANGULARES E ESTRUTURAS SIMILARES, PÉ-DIREITO SIMPLES, EM CHAPA DE MADEIRA COMPENSADA RESINADA, 8 UTILIZAÇÕES. AF_09/2020</t>
  </si>
  <si>
    <t>79,60</t>
  </si>
  <si>
    <t>92429</t>
  </si>
  <si>
    <t>MONTAGEM E DESMONTAGEM DE FÔRMA DE PILARES RETANGULARES E ESTRUTURAS SIMILARES, PÉ-DIREITO DUPLO, EM CHAPA DE MADEIRA COMPENSADA RESINADA, 8 UTILIZAÇÕES. AF_09/2020</t>
  </si>
  <si>
    <t>99,34</t>
  </si>
  <si>
    <t>92431</t>
  </si>
  <si>
    <t>MONTAGEM E DESMONTAGEM DE FÔRMA DE PILARES RETANGULARES E ESTRUTURAS SIMILARES, PÉ-DIREITO SIMPLES, EM CHAPA DE MADEIRA COMPENSADA PLASTIFICADA, 10 UTILIZAÇÕES. AF_09/2020</t>
  </si>
  <si>
    <t>74,73</t>
  </si>
  <si>
    <t>92433</t>
  </si>
  <si>
    <t>MONTAGEM E DESMONTAGEM DE FÔRMA DE PILARES RETANGULARES E ESTRUTURAS SIMILARES, PÉ-DIREITO DUPLO, EM CHAPA DE MADEIRA COMPENSADA PLASTIFICADA, 10 UTILIZAÇÕES. AF_09/2020</t>
  </si>
  <si>
    <t>93,47</t>
  </si>
  <si>
    <t>92435</t>
  </si>
  <si>
    <t>MONTAGEM E DESMONTAGEM DE FÔRMA DE PILARES RETANGULARES E ESTRUTURAS SIMILARES, PÉ-DIREITO SIMPLES, EM CHAPA DE MADEIRA COMPENSADA PLASTIFICADA, 12 UTILIZAÇÕES. AF_09/2020</t>
  </si>
  <si>
    <t>71,16</t>
  </si>
  <si>
    <t>92437</t>
  </si>
  <si>
    <t>MONTAGEM E DESMONTAGEM DE FÔRMA DE PILARES RETANGULARES E ESTRUTURAS SIMILARES, PÉ-DIREITO DUPLO, EM CHAPA DE MADEIRA COMPENSADA PLASTIFICADA, 12 UTILIZAÇÕES. AF_09/2020</t>
  </si>
  <si>
    <t>89,27</t>
  </si>
  <si>
    <t>92439</t>
  </si>
  <si>
    <t>MONTAGEM E DESMONTAGEM DE FÔRMA DE PILARES RETANGULARES E ESTRUTURAS SIMILARES, PÉ-DIREITO SIMPLES, EM CHAPA DE MADEIRA COMPENSADA PLASTIFICADA, 14 UTILIZAÇÕES. AF_09/2020</t>
  </si>
  <si>
    <t>68,59</t>
  </si>
  <si>
    <t>92441</t>
  </si>
  <si>
    <t>MONTAGEM E DESMONTAGEM DE FÔRMA DE PILARES RETANGULARES E ESTRUTURAS SIMILARES, PÉ-DIREITO DUPLO, EM CHAPA DE MADEIRA COMPENSADA PLASTIFICADA, 14 UTILIZAÇÕES. AF_09/2020</t>
  </si>
  <si>
    <t>86,26</t>
  </si>
  <si>
    <t>92443</t>
  </si>
  <si>
    <t>MONTAGEM E DESMONTAGEM DE FÔRMA DE PILARES RETANGULARES E ESTRUTURAS SIMILARES, PÉ-DIREITO SIMPLES, EM CHAPA DE MADEIRA COMPENSADA PLASTIFICADA, 18 UTILIZAÇÕES. AF_09/2020</t>
  </si>
  <si>
    <t>63,22</t>
  </si>
  <si>
    <t>92445</t>
  </si>
  <si>
    <t>MONTAGEM E DESMONTAGEM DE FÔRMA DE PILARES RETANGULARES E ESTRUTURAS SIMILARES, PÉ-DIREITO DUPLO, EM CHAPA DE MADEIRA COMPENSADA PLASTIFICADA, 18 UTILIZAÇÕES. AF_09/2020</t>
  </si>
  <si>
    <t>80,26</t>
  </si>
  <si>
    <t>92446</t>
  </si>
  <si>
    <t>MONTAGEM E DESMONTAGEM DE FÔRMA DE VIGA, ESCORAMENTO COM PONTALETE DE MADEIRA, PÉ-DIREITO SIMPLES, EM MADEIRA SERRADA, 1 UTILIZAÇÃO. AF_09/2020</t>
  </si>
  <si>
    <t>373,46</t>
  </si>
  <si>
    <t>92447</t>
  </si>
  <si>
    <t>MONTAGEM E DESMONTAGEM DE FÔRMA DE VIGA, ESCORAMENTO COM PONTALETE DE MADEIRA, PÉ-DIREITO SIMPLES, EM MADEIRA SERRADA, 2 UTILIZAÇÕES. AF_09/2020</t>
  </si>
  <si>
    <t>260,61</t>
  </si>
  <si>
    <t>92448</t>
  </si>
  <si>
    <t>MONTAGEM E DESMONTAGEM DE FÔRMA DE VIGA, ESCORAMENTO COM PONTALETE DE MADEIRA, PÉ-DIREITO SIMPLES, EM MADEIRA SERRADA, 4 UTILIZAÇÕES. AF_09/2020</t>
  </si>
  <si>
    <t>202,94</t>
  </si>
  <si>
    <t>92449</t>
  </si>
  <si>
    <t>MONTAGEM E DESMONTAGEM DE FÔRMA DE VIGA, ESCORAMENTO COM GARFO DE MADEIRA, PÉ-DIREITO DUPLO, EM CHAPA DE MADEIRA RESINADA, 2 UTILIZAÇÕES. AF_09/2020</t>
  </si>
  <si>
    <t>322,12</t>
  </si>
  <si>
    <t>92450</t>
  </si>
  <si>
    <t>MONTAGEM E DESMONTAGEM DE FÔRMA DE VIGA, ESCORAMENTO METÁLICO, PÉ-DIREITO DUPLO, EM CHAPA DE MADEIRA RESINADA, 2 UTILIZAÇÕES. AF_09/2020</t>
  </si>
  <si>
    <t>384,19</t>
  </si>
  <si>
    <t>92451</t>
  </si>
  <si>
    <t>MONTAGEM E DESMONTAGEM DE FÔRMA DE VIGA, ESCORAMENTO COM GARFO DE MADEIRA, PÉ-DIREITO SIMPLES, EM CHAPA DE MADEIRA RESINADA, 2 UTILIZAÇÕES. AF_09/2020</t>
  </si>
  <si>
    <t>219,99</t>
  </si>
  <si>
    <t>92452</t>
  </si>
  <si>
    <t>MONTAGEM E DESMONTAGEM DE FÔRMA DE VIGA, ESCORAMENTO METÁLICO, PÉ-DIREITO SIMPLES, EM CHAPA DE MADEIRA RESINADA, 2 UTILIZAÇÕES. AF_09/2020</t>
  </si>
  <si>
    <t>223,90</t>
  </si>
  <si>
    <t>92453</t>
  </si>
  <si>
    <t>MONTAGEM E DESMONTAGEM DE FÔRMA DE VIGA, ESCORAMENTO COM GARFO DE MADEIRA, PÉ-DIREITO DUPLO, EM CHAPA DE MADEIRA RESINADA, 4 UTILIZAÇÕES. AF_09/2020</t>
  </si>
  <si>
    <t>275,82</t>
  </si>
  <si>
    <t>92454</t>
  </si>
  <si>
    <t>MONTAGEM E DESMONTAGEM DE FÔRMA DE VIGA, ESCORAMENTO METÁLICO, PÉ-DIREITO DUPLO, EM CHAPA DE MADEIRA RESINADA, 4 UTILIZAÇÕES. AF_09/2020</t>
  </si>
  <si>
    <t>347,46</t>
  </si>
  <si>
    <t>92455</t>
  </si>
  <si>
    <t>MONTAGEM E DESMONTAGEM DE FÔRMA DE VIGA, ESCORAMENTO COM GARFO DE MADEIRA, PÉ-DIREITO SIMPLES, EM CHAPA DE MADEIRA RESINADA, 4 UTILIZAÇÕES. AF_09/2020</t>
  </si>
  <si>
    <t>180,53</t>
  </si>
  <si>
    <t>92456</t>
  </si>
  <si>
    <t>MONTAGEM E DESMONTAGEM DE FÔRMA DE VIGA, ESCORAMENTO METÁLICO, PÉ-DIREITO SIMPLES, EM CHAPA DE MADEIRA RESINADA, 4 UTILIZAÇÕES. AF_09/2020</t>
  </si>
  <si>
    <t>187,34</t>
  </si>
  <si>
    <t>92457</t>
  </si>
  <si>
    <t>MONTAGEM E DESMONTAGEM DE FÔRMA DE VIGA, ESCORAMENTO COM GARFO DE MADEIRA, PÉ-DIREITO DUPLO, EM CHAPA DE MADEIRA RESINADA, 6 UTILIZAÇÕES. AF_09/2020</t>
  </si>
  <si>
    <t>240,32</t>
  </si>
  <si>
    <t>92458</t>
  </si>
  <si>
    <t>MONTAGEM E DESMONTAGEM DE FÔRMA DE VIGA, ESCORAMENTO METÁLICO, PÉ-DIREITO DUPLO, EM CHAPA DE MADEIRA RESINADA, 6 UTILIZAÇÕES. AF_09/2020</t>
  </si>
  <si>
    <t>324,22</t>
  </si>
  <si>
    <t>92459</t>
  </si>
  <si>
    <t>MONTAGEM E DESMONTAGEM DE FÔRMA DE VIGA, ESCORAMENTO COM GARFO DE MADEIRA, PÉ-DIREITO SIMPLES, EM CHAPA DE MADEIRA RESINADA, 6 UTILIZAÇÕES. AF_09/2020</t>
  </si>
  <si>
    <t>153,91</t>
  </si>
  <si>
    <t>92460</t>
  </si>
  <si>
    <t>158,32</t>
  </si>
  <si>
    <t>92461</t>
  </si>
  <si>
    <t>MONTAGEM E DESMONTAGEM DE FÔRMA DE VIGA, ESCORAMENTO COM GARFO DE MADEIRA, PÉ-DIREITO DUPLO, EM CHAPA DE MADEIRA RESINADA, 8 UTILIZAÇÕES. AF_09/2020</t>
  </si>
  <si>
    <t>221,73</t>
  </si>
  <si>
    <t>92462</t>
  </si>
  <si>
    <t>MONTAGEM E DESMONTAGEM DE FÔRMA DE VIGA, ESCORAMENTO METÁLICO, PÉ-DIREITO DUPLO, EM CHAPA DE MADEIRA RESINADA, 8 UTILIZAÇÕES. AF_09/2020</t>
  </si>
  <si>
    <t>309,18</t>
  </si>
  <si>
    <t>92463</t>
  </si>
  <si>
    <t>MONTAGEM E DESMONTAGEM DE FÔRMA DE VIGA, ESCORAMENTO COM GARFO DE MADEIRA, PÉ-DIREITO SIMPLES, EM CHAPA DE MADEIRA RESINADA, 8 UTILIZAÇÕES. AF_09/2020</t>
  </si>
  <si>
    <t>139,59</t>
  </si>
  <si>
    <t>92464</t>
  </si>
  <si>
    <t>MONTAGEM E DESMONTAGEM DE FÔRMA DE VIGA, ESCORAMENTO METÁLICO, PÉ-DIREITO SIMPLES, EM CHAPA DE MADEIRA RESINADA, 8 UTILIZAÇÕES. AF_09/2020</t>
  </si>
  <si>
    <t>150,71</t>
  </si>
  <si>
    <t>92465</t>
  </si>
  <si>
    <t>MONTAGEM E DESMONTAGEM DE FÔRMA DE VIGA, ESCORAMENTO COM GARFO DE MADEIRA, PÉ-DIREITO DUPLO, EM CHAPA DE MADEIRA PLASTIFICADA, 10 UTILIZAÇÕES. AF_09/2020</t>
  </si>
  <si>
    <t>178,39</t>
  </si>
  <si>
    <t>92466</t>
  </si>
  <si>
    <t>MONTAGEM E DESMONTAGEM DE FÔRMA DE VIGA, ESCORAMENTO METÁLICO, PÉ-DIREITO DUPLO, EM CHAPA DE MADEIRA PLASTIFICADA, 10 UTILIZAÇÕES. AF_09/2020</t>
  </si>
  <si>
    <t>299,98</t>
  </si>
  <si>
    <t>92467</t>
  </si>
  <si>
    <t>MONTAGEM E DESMONTAGEM DE FÔRMA DE VIGA, ESCORAMENTO COM GARFO DE MADEIRA, PÉ-DIREITO SIMPLES, EM CHAPA DE MADEIRA PLASTIFICADA, 10 UTILIZAÇÕES. AF_09/2020</t>
  </si>
  <si>
    <t>115,65</t>
  </si>
  <si>
    <t>92468</t>
  </si>
  <si>
    <t>MONTAGEM E DESMONTAGEM DE FÔRMA DE VIGA, ESCORAMENTO METÁLICO, PÉ-DIREITO SIMPLES, EM CHAPA DE MADEIRA PLASTIFICADA, 10 UTILIZAÇÕES. AF_09/2020</t>
  </si>
  <si>
    <t>142,29</t>
  </si>
  <si>
    <t>92469</t>
  </si>
  <si>
    <t>MONTAGEM E DESMONTAGEM DE FÔRMA DE VIGA, ESCORAMENTO COM GARFO DE MADEIRA, PÉ-DIREITO DUPLO, EM CHAPA DE MADEIRA PLASTIFICADA, 12 UTILIZAÇÕES. AF_09/2020</t>
  </si>
  <si>
    <t>162,68</t>
  </si>
  <si>
    <t>92470</t>
  </si>
  <si>
    <t>MONTAGEM E DESMONTAGEM DE FÔRMA DE VIGA, ESCORAMENTO METÁLICO, PÉ-DIREITO DUPLO, EM CHAPA DE MADEIRA PLASTIFICADA, 12 UTILIZAÇÕES. AF_09/2020</t>
  </si>
  <si>
    <t>291,26</t>
  </si>
  <si>
    <t>92471</t>
  </si>
  <si>
    <t>MONTAGEM E DESMONTAGEM DE FÔRMA DE VIGA, ESCORAMENTO COM GARFO DE MADEIRA, PÉ-DIREITO SIMPLES, EM CHAPA DE MADEIRA PLASTIFICADA, 12 UTILIZAÇÕES. AF_09/2020</t>
  </si>
  <si>
    <t>105,61</t>
  </si>
  <si>
    <t>92472</t>
  </si>
  <si>
    <t>MONTAGEM E DESMONTAGEM DE FÔRMA DE VIGA, ESCORAMENTO METÁLICO, PÉ-DIREITO SIMPLES, EM CHAPA DE MADEIRA PLASTIFICADA, 12 UTILIZAÇÕES. AF_09/2020</t>
  </si>
  <si>
    <t>134,79</t>
  </si>
  <si>
    <t>92473</t>
  </si>
  <si>
    <t>MONTAGEM E DESMONTAGEM DE FÔRMA DE VIGA, ESCORAMENTO COM GARFO DE MADEIRA, PÉ-DIREITO DUPLO, EM CHAPA DE MADEIRA PLASTIFICADA, 14 UTILIZAÇÕES. AF_09/2020</t>
  </si>
  <si>
    <t>149,86</t>
  </si>
  <si>
    <t>92474</t>
  </si>
  <si>
    <t>MONTAGEM E DESMONTAGEM DE FÔRMA DE VIGA, ESCORAMENTO METÁLICO, PÉ-DIREITO DUPLO, EM CHAPA DE MADEIRA PLASTIFICADA, 14 UTILIZAÇÕES. AF_09/2020</t>
  </si>
  <si>
    <t>283,67</t>
  </si>
  <si>
    <t>92475</t>
  </si>
  <si>
    <t>MONTAGEM E DESMONTAGEM DE FÔRMA DE VIGA, ESCORAMENTO COM GARFO DE MADEIRA, PÉ-DIREITO SIMPLES, EM CHAPA DE MADEIRA PLASTIFICADA, 14 UTILIZAÇÕES. AF_09/2020</t>
  </si>
  <si>
    <t>97,38</t>
  </si>
  <si>
    <t>92476</t>
  </si>
  <si>
    <t>MONTAGEM E DESMONTAGEM DE FÔRMA DE VIGA, ESCORAMENTO METÁLICO, PÉ-DIREITO SIMPLES, EM CHAPA DE MADEIRA PLASTIFICADA, 14 UTILIZAÇÕES. AF_09/2020</t>
  </si>
  <si>
    <t>128,37</t>
  </si>
  <si>
    <t>92477</t>
  </si>
  <si>
    <t>MONTAGEM E DESMONTAGEM DE FÔRMA DE VIGA, ESCORAMENTO COM GARFO DE MADEIRA, PÉ-DIREITO DUPLO, EM CHAPA DE MADEIRA PLASTIFICADA, 18 UTILIZAÇÕES. AF_09/2020</t>
  </si>
  <si>
    <t>122,76</t>
  </si>
  <si>
    <t>92478</t>
  </si>
  <si>
    <t>MONTAGEM E DESMONTAGEM DE FÔRMA DE VIGA, ESCORAMENTO METÁLICO, PÉ-DIREITO DUPLO, EM CHAPA DE MADEIRA PLASTIFICADA, 18 UTILIZAÇÕES. AF_09/2020</t>
  </si>
  <si>
    <t>268,90</t>
  </si>
  <si>
    <t>92479</t>
  </si>
  <si>
    <t>MONTAGEM E DESMONTAGEM DE FÔRMA DE VIGA, ESCORAMENTO COM GARFO DE MADEIRA, PÉ-DIREITO SIMPLES, EM CHAPA DE MADEIRA PLASTIFICADA, 18 UTILIZAÇÕES. AF_09/2020</t>
  </si>
  <si>
    <t>79,98</t>
  </si>
  <si>
    <t>92480</t>
  </si>
  <si>
    <t>MONTAGEM E DESMONTAGEM DE FÔRMA DE VIGA, ESCORAMENTO METÁLICO, PÉ-DIREITO SIMPLES, EM CHAPA DE MADEIRA PLASTIFICADA, 18 UTILIZAÇÕES. AF_09/2020</t>
  </si>
  <si>
    <t>115,70</t>
  </si>
  <si>
    <t>92482</t>
  </si>
  <si>
    <t>MONTAGEM E DESMONTAGEM DE FÔRMA DE LAJE MACIÇA, PÉ-DIREITO SIMPLES, EM MADEIRA SERRADA, 1 UTILIZAÇÃO. AF_09/2020</t>
  </si>
  <si>
    <t>416,87</t>
  </si>
  <si>
    <t>92484</t>
  </si>
  <si>
    <t>MONTAGEM E DESMONTAGEM DE FÔRMA DE LAJE MACIÇA, PÉ-DIREITO SIMPLES, EM MADEIRA SERRADA, 2 UTILIZAÇÕES. AF_09/2020</t>
  </si>
  <si>
    <t>291,01</t>
  </si>
  <si>
    <t>92486</t>
  </si>
  <si>
    <t>MONTAGEM E DESMONTAGEM DE FÔRMA DE LAJE MACIÇA, PÉ-DIREITO SIMPLES, EM MADEIRA SERRADA, 4 UTILIZAÇÕES. AF_09/2020</t>
  </si>
  <si>
    <t>209,89</t>
  </si>
  <si>
    <t>92488</t>
  </si>
  <si>
    <t>MONTAGEM E DESMONTAGEM DE FÔRMA DE LAJE NERVURADA COM CUBETA E ASSOALHO, PÉ-DIREITO DUPLO, EM CHAPA DE MADEIRA COMPENSADA RESINADA, 8 UTILIZAÇÕES. AF_09/2020</t>
  </si>
  <si>
    <t>134,80</t>
  </si>
  <si>
    <t>92490</t>
  </si>
  <si>
    <t>MONTAGEM E DESMONTAGEM DE FÔRMA DE LAJE NERVURADA COM CUBETA E ASSOALHO, PÉ-DIREITO SIMPLES, EM CHAPA DE MADEIRA COMPENSADA RESINADA, 8 UTILIZAÇÕES. AF_09/2020</t>
  </si>
  <si>
    <t>88,48</t>
  </si>
  <si>
    <t>92492</t>
  </si>
  <si>
    <t>MONTAGEM E DESMONTAGEM DE FÔRMA DE LAJE NERVURADA COM CUBETA E ASSOALHO, PÉ-DIREITO DUPLO, EM CHAPA DE MADEIRA COMPENSADA RESINADA, 10 UTILIZAÇÕES. AF_09/2020</t>
  </si>
  <si>
    <t>127,67</t>
  </si>
  <si>
    <t>92494</t>
  </si>
  <si>
    <t>MONTAGEM E DESMONTAGEM DE FÔRMA DE LAJE NERVURADA COM CUBETA E ASSOALHO, PÉ-DIREITO SIMPLES, EM CHAPA DE MADEIRA COMPENSADA RESINADA, 10 UTILIZAÇÕES. AF_09/2020</t>
  </si>
  <si>
    <t>82,87</t>
  </si>
  <si>
    <t>92496</t>
  </si>
  <si>
    <t>MONTAGEM E DESMONTAGEM DE FÔRMA DE LAJE NERVURADA COM CUBETA E ASSOALHO, PÉ-DIREITO DUPLO, EM CHAPA DE MADEIRA COMPENSADA RESINADA, 12 UTILIZAÇÕES. AF_09/2020</t>
  </si>
  <si>
    <t>121,61</t>
  </si>
  <si>
    <t>92498</t>
  </si>
  <si>
    <t>MONTAGEM E DESMONTAGEM DE FÔRMA DE LAJE NERVURADA COM CUBETA E ASSOALHO, PÉ-DIREITO SIMPLES, EM CHAPA DE MADEIRA COMPENSADA RESINADA, 12 UTILIZAÇÕES. AF_09/2020</t>
  </si>
  <si>
    <t>78,11</t>
  </si>
  <si>
    <t>92500</t>
  </si>
  <si>
    <t>MONTAGEM E DESMONTAGEM DE FÔRMA DE LAJE NERVURADA COM CUBETA E ASSOALHO, PÉ-DIREITO DUPLO, EM CHAPA DE MADEIRA COMPENSADA RESINADA, 14 UTILIZAÇÕES. AF_09/2020</t>
  </si>
  <si>
    <t>116,59</t>
  </si>
  <si>
    <t>92502</t>
  </si>
  <si>
    <t>MONTAGEM E DESMONTAGEM DE FÔRMA DE LAJE NERVURADA COM CUBETA E ASSOALHO, PÉ-DIREITO SIMPLES, EM CHAPA DE MADEIRA COMPENSADA RESINADA, 14 UTILIZAÇÕES. AF_09/2020</t>
  </si>
  <si>
    <t>74,35</t>
  </si>
  <si>
    <t>92504</t>
  </si>
  <si>
    <t>MONTAGEM E DESMONTAGEM DE FÔRMA DE LAJE NERVURADA COM CUBETA E ASSOALHO, PÉ-DIREITO DUPLO, EM CHAPA DE MADEIRA COMPENSADA RESINADA, 18 UTILIZAÇÕES. AF_09/2020</t>
  </si>
  <si>
    <t>107,51</t>
  </si>
  <si>
    <t>92506</t>
  </si>
  <si>
    <t>MONTAGEM E DESMONTAGEM DE FÔRMA DE LAJE NERVURADA COM CUBETA E ASSOALHO, PÉ-DIREITO SIMPLES, EM CHAPA DE MADEIRA COMPENSADA RESINADA, 18 UTILIZAÇÕES. AF_09/2020</t>
  </si>
  <si>
    <t>67,47</t>
  </si>
  <si>
    <t>92508</t>
  </si>
  <si>
    <t>MONTAGEM E DESMONTAGEM DE FÔRMA DE LAJE MACIÇA, PÉ-DIREITO DUPLO, EM CHAPA DE MADEIRA COMPENSADA RESINADA, 2 UTILIZAÇÕES. AF_09/2020</t>
  </si>
  <si>
    <t>126,14</t>
  </si>
  <si>
    <t>92510</t>
  </si>
  <si>
    <t>MONTAGEM E DESMONTAGEM DE FÔRMA DE LAJE MACIÇA, PÉ-DIREITO SIMPLES, EM CHAPA DE MADEIRA COMPENSADA RESINADA, 2 UTILIZAÇÕES. AF_09/2020</t>
  </si>
  <si>
    <t>77,19</t>
  </si>
  <si>
    <t>92512</t>
  </si>
  <si>
    <t>MONTAGEM E DESMONTAGEM DE FÔRMA DE LAJE MACIÇA, PÉ-DIREITO DUPLO, EM CHAPA DE MADEIRA COMPENSADA RESINADA, 4 UTILIZAÇÕES. AF_09/2020</t>
  </si>
  <si>
    <t>109,21</t>
  </si>
  <si>
    <t>92514</t>
  </si>
  <si>
    <t>MONTAGEM E DESMONTAGEM DE FÔRMA DE LAJE MACIÇA, PÉ-DIREITO SIMPLES, EM CHAPA DE MADEIRA COMPENSADA RESINADA, 4 UTILIZAÇÕES. AF_09/2020</t>
  </si>
  <si>
    <t>61,89</t>
  </si>
  <si>
    <t>92515</t>
  </si>
  <si>
    <t>100,28</t>
  </si>
  <si>
    <t>92518</t>
  </si>
  <si>
    <t>MONTAGEM E DESMONTAGEM DE FÔRMA DE LAJE MACIÇA, PÉ-DIREITO SIMPLES, EM CHAPA DE MADEIRA COMPENSADA RESINADA, 6 UTILIZAÇÕES. AF_09/2020</t>
  </si>
  <si>
    <t>54,52</t>
  </si>
  <si>
    <t>92520</t>
  </si>
  <si>
    <t>MONTAGEM E DESMONTAGEM DE FÔRMA DE LAJE MACIÇA, PÉ-DIREITO DUPLO, EM CHAPA DE MADEIRA COMPENSADA RESINADA, 8 UTILIZAÇÕES. AF_09/2020</t>
  </si>
  <si>
    <t>94,15</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</si>
  <si>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</si>
  <si>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</si>
  <si>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</si>
  <si>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</si>
  <si>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92,80</t>
  </si>
  <si>
    <t>92526</t>
  </si>
  <si>
    <t>MONTAGEM E DESMONTAGEM DE FÔRMA DE LAJE MACIÇA, PÉ-DIREITO SIMPLES, EM CHAPA DE MADEIRA COMPENSADA PLASTIFICADA, 10 UTILIZAÇÕES. AF_09/2020</t>
  </si>
  <si>
    <t>49,79</t>
  </si>
  <si>
    <t>92528</t>
  </si>
  <si>
    <t>MONTAGEM E DESMONTAGEM DE FÔRMA DE LAJE MACIÇA, PÉ-DIREITO DUPLO, EM CHAPA DE MADEIRA COMPENSADA PLASTIFICADA, 12 UTILIZAÇÕES. AF_09/2020</t>
  </si>
  <si>
    <t>88,61</t>
  </si>
  <si>
    <t>92530</t>
  </si>
  <si>
    <t>MONTAGEM E DESMONTAGEM DE FÔRMA DE LAJE MACIÇA, PÉ-DIREITO SIMPLES, EM CHAPA DE MADEIRA COMPENSADA PLASTIFICADA, 12 UTILIZAÇÕES. AF_09/2020</t>
  </si>
  <si>
    <t>46,83</t>
  </si>
  <si>
    <t>92532</t>
  </si>
  <si>
    <t>MONTAGEM E DESMONTAGEM DE FÔRMA DE LAJE MACIÇA, PÉ-DIREITO DUPLO, EM CHAPA DE MADEIRA COMPENSADA PLASTIFICADA, 14 UTILIZAÇÕES. AF_09/2020</t>
  </si>
  <si>
    <t>84,96</t>
  </si>
  <si>
    <t>92534</t>
  </si>
  <si>
    <t>MONTAGEM E DESMONTAGEM DE FÔRMA DE LAJE MACIÇA, PÉ-DIREITO SIMPLES, EM CHAPA DE MADEIRA COMPENSADA PLASTIFICADA, 14 UTILIZAÇÕES. AF_09/2020</t>
  </si>
  <si>
    <t>92536</t>
  </si>
  <si>
    <t>MONTAGEM E DESMONTAGEM DE FÔRMA DE LAJE MACIÇA, PÉ-DIREITO DUPLO, EM CHAPA DE MADEIRA COMPENSADA PLASTIFICADA, 18 UTILIZAÇÕES. AF_09/2020</t>
  </si>
  <si>
    <t>77,99</t>
  </si>
  <si>
    <t>92538</t>
  </si>
  <si>
    <t>MONTAGEM E DESMONTAGEM DE FÔRMA DE LAJE MACIÇA, PÉ-DIREITO SIMPLES, EM CHAPA DE MADEIRA COMPENSADA PLASTIFICADA, 18 UTILIZAÇÕES. AF_09/2020</t>
  </si>
  <si>
    <t>39,29</t>
  </si>
  <si>
    <t>96252</t>
  </si>
  <si>
    <t>FABRICAÇÃO DE FÔRMA PARA PILARES CIRCULARES, EM CHAPA DE MADEIRA COMPENSADA RESINADA, PÉ-DIREITO SIMPLES. AF_05/2024</t>
  </si>
  <si>
    <t>166,10</t>
  </si>
  <si>
    <t>96258</t>
  </si>
  <si>
    <t>MONTAGEM E DESMONTAGEM DE FÔRMA DE PILARES CIRCULARES, PÉ-DIREITO SIMPLES, EM MADEIRA, 2 UTILIZAÇÕES. AF_05/2024</t>
  </si>
  <si>
    <t>170,01</t>
  </si>
  <si>
    <t>96529</t>
  </si>
  <si>
    <t>FABRICAÇÃO, MONTAGEM E DESMONTAGEM DE FÔRMA PARA SAPATA, EM MADEIRA SERRADA, E=25 MM, 1 UTILIZAÇÃO. AF_01/2024</t>
  </si>
  <si>
    <t>318,18</t>
  </si>
  <si>
    <t>96530</t>
  </si>
  <si>
    <t>FABRICAÇÃO, MONTAGEM E DESMONTAGEM DE FÔRMA PARA VIGA BALDRAME, EM MADEIRA SERRADA, E=25 MM, 1 UTILIZAÇÃO. AF_01/2024</t>
  </si>
  <si>
    <t>166,00</t>
  </si>
  <si>
    <t>96531</t>
  </si>
  <si>
    <t>FABRICAÇÃO, MONTAGEM E DESMONTAGEM DE FÔRMA PARA BLOCO DE COROAMENTO, EM MADEIRA SERRADA, E=25 MM, 2 UTILIZAÇÕES. AF_01/2024</t>
  </si>
  <si>
    <t>126,23</t>
  </si>
  <si>
    <t>96532</t>
  </si>
  <si>
    <t>FABRICAÇÃO, MONTAGEM E DESMONTAGEM DE FÔRMA PARA SAPATA, EM MADEIRA SERRADA, E=25 MM, 2 UTILIZAÇÕES. AF_01/2024</t>
  </si>
  <si>
    <t>220,27</t>
  </si>
  <si>
    <t>96533</t>
  </si>
  <si>
    <t>FABRICAÇÃO, MONTAGEM E DESMONTAGEM DE FÔRMA PARA VIGA BALDRAME, EM MADEIRA SERRADA, E=25 MM, 2 UTILIZAÇÕES. AF_01/2024</t>
  </si>
  <si>
    <t>111,69</t>
  </si>
  <si>
    <t>96534</t>
  </si>
  <si>
    <t>96,93</t>
  </si>
  <si>
    <t>96535</t>
  </si>
  <si>
    <t>FABRICAÇÃO, MONTAGEM E DESMONTAGEM DE FÔRMA PARA SAPATA, EM MADEIRA SERRADA, E=25 MM, 4 UTILIZAÇÕES. AF_01/2024</t>
  </si>
  <si>
    <t>169,33</t>
  </si>
  <si>
    <t>96536</t>
  </si>
  <si>
    <t>FABRICAÇÃO, MONTAGEM E DESMONTAGEM DE FÔRMA PARA VIGA BALDRAME, EM MADEIRA SERRADA, E=25 MM, 4 UTILIZAÇÕES. AF_01/2024</t>
  </si>
  <si>
    <t>83,42</t>
  </si>
  <si>
    <t>96537</t>
  </si>
  <si>
    <t>FABRICAÇÃO, MONTAGEM E DESMONTAGEM DE FÔRMA PARA BLOCO DE COROAMENTO, EM CHAPA DE MADEIRA COMPENSADA RESINADA, E=17 MM, 2 UTILIZAÇÕES. AF_01/2024</t>
  </si>
  <si>
    <t>219,32</t>
  </si>
  <si>
    <t>96538</t>
  </si>
  <si>
    <t>FABRICAÇÃO, MONTAGEM E DESMONTAGEM DE FÔRMA PARA SAPATA, EM CHAPA DE MADEIRA COMPENSADA RESINADA, E=17 MM, 2 UTILIZAÇÕES. AF_01/2024</t>
  </si>
  <si>
    <t>304,62</t>
  </si>
  <si>
    <t>96539</t>
  </si>
  <si>
    <t>FABRICAÇÃO, MONTAGEM E DESMONTAGEM DE FÔRMA PARA VIGA BALDRAME, EM CHAPA DE MADEIRA COMPENSADA RESINADA, E=17 MM, 2 UTILIZAÇÕES. AF_01/2024</t>
  </si>
  <si>
    <t>156,97</t>
  </si>
  <si>
    <t>96540</t>
  </si>
  <si>
    <t>FABRICAÇÃO, MONTAGEM E DESMONTAGEM DE FÔRMA PARA BLOCO DE COROAMENTO, EM CHAPA DE MADEIRA COMPENSADA RESINADA, E=17 MM, 4 UTILIZAÇÕES. AF_01/2024</t>
  </si>
  <si>
    <t>96541</t>
  </si>
  <si>
    <t>FABRICAÇÃO, MONTAGEM E DESMONTAGEM DE FÔRMA PARA SAPATA, EM CHAPA DE MADEIRA COMPENSADA RESINADA, E=17 MM, 4 UTILIZAÇÕES. AF_01/2024</t>
  </si>
  <si>
    <t>96542</t>
  </si>
  <si>
    <t>FABRICAÇÃO, MONTAGEM E DESMONTAGEM DE FÔRMA PARA VIGA BALDRAME, EM CHAPA DE MADEIRA COMPENSADA RESINADA, E=17 MM, 4 UTILIZAÇÕES. AF_01/2024</t>
  </si>
  <si>
    <t>120,31</t>
  </si>
  <si>
    <t>96543</t>
  </si>
  <si>
    <t>24,38</t>
  </si>
  <si>
    <t>101791</t>
  </si>
  <si>
    <t>FABRICAÇÃO DE ESCORAS DO TIPO PONTALETE, EM MADEIRA, PARA PÉ-DIREITO DUPLO. AF_09/2020</t>
  </si>
  <si>
    <t>27,52</t>
  </si>
  <si>
    <t>101792</t>
  </si>
  <si>
    <t>ESCORAMENTO DE FÔRMAS DE LAJE EM MADEIRA NÃO APARELHADA, PÉ-DIREITO SIMPLES, INCLUSO TRAVAMENTO, 4 UTILIZAÇÕES. AF_09/2020</t>
  </si>
  <si>
    <t>20,42</t>
  </si>
  <si>
    <t>101793</t>
  </si>
  <si>
    <t>ESCORAMENTO DE FÔRMAS DE LAJE EM MADEIRA NÃO APARELHADA, PÉ-DIREITO DUPLO, INCLUSO TRAVAMENTO, 4 UTILIZAÇÕES. AF_09/2020</t>
  </si>
  <si>
    <t>30,33</t>
  </si>
  <si>
    <t>101969</t>
  </si>
  <si>
    <t>FABRICAÇÃO DE FÔRMA PARA ESCADAS, COM 2 LANCES EM "U" E LAJE PLANA, EM CHAPA DE MADEIRA COMPENSADA PLASTIFICADA, E=18 MM. AF_11/2020</t>
  </si>
  <si>
    <t>206,07</t>
  </si>
  <si>
    <t>101971</t>
  </si>
  <si>
    <t>FABRICAÇÃO DE FÔRMA PARA ESCADAS, COM 2 LANCES EM "U" E LAJE PLANA, EM CHAPA DE MADEIRA COMPENSADA RESINADA, E= 17 MM. AF_11/2020</t>
  </si>
  <si>
    <t>163,62</t>
  </si>
  <si>
    <t>101973</t>
  </si>
  <si>
    <t>FABRICAÇÃO DE FÔRMA PARA ESCADAS, COM 2 LANCES EM "U" E LAJE PLANA, EM MADEIRA SERRADA, E=25 MM. AF_11/2020</t>
  </si>
  <si>
    <t>252,05</t>
  </si>
  <si>
    <t>101974</t>
  </si>
  <si>
    <t>MONTAGEM E DESMONTAGEM DE FÔRMA PARA ESCADAS, COM 2 LANCES EM "U" E LAJE PLANA, EM MADEIRA SERRADA, 1 UTILIZAÇÃO. AF_11/2020</t>
  </si>
  <si>
    <t>614,66</t>
  </si>
  <si>
    <t>101975</t>
  </si>
  <si>
    <t>MONTAGEM E DESMONTAGEM DE FÔRMA PARA ESCADAS, COM 2 LANCES EM "U"  E LAJE PLANA, EM MADEIRA SERRADA, 2 UTILIZAÇÕES. AF_11/2020</t>
  </si>
  <si>
    <t>518,79</t>
  </si>
  <si>
    <t>101977</t>
  </si>
  <si>
    <t>MONTAGEM E DESMONTAGEM DE FÔRMA PARA ESCADAS, COM 2 LANCES EM "U" E LAJE PLANA, EM CHAPA DE MADEIRA COMPENSADA RESINADA, 2 UTILIZAÇÕES. AF_11/2020</t>
  </si>
  <si>
    <t>382,45</t>
  </si>
  <si>
    <t>101980</t>
  </si>
  <si>
    <t>MONTAGEM E DESMONTAGEM DE FÔRMA PARA ESCADAS, COM 2 LANCES EM "U" E LAJE PLANA, EM CHAPA DE MADEIRA COMPENSADA RESINADA, 4 UTILIZAÇÕES. AF_11/2020</t>
  </si>
  <si>
    <t>349,93</t>
  </si>
  <si>
    <t>101981</t>
  </si>
  <si>
    <t>MONTAGEM E DESMONTAGEM DE FÔRMA PARA ESCADAS, COM 2 LANCES EM "U" E LAJE PLANA, EM CHAPA DE MADEIRA COMPENSADA PLASTIFICADA, 6 UTILIZAÇÕES. AF_11/2020</t>
  </si>
  <si>
    <t>302,77</t>
  </si>
  <si>
    <t>101982</t>
  </si>
  <si>
    <t>MONTAGEM E DESMONTAGEM DE FÔRMA PARA ESCADAS, COM 2 LANCES EM "U" E LAJE PLANA, EM CHAPA DE MADEIRA COMPENSADA PLASTIFICADA, 8 UTILIZAÇÕES. AF_11/2020</t>
  </si>
  <si>
    <t>272,49</t>
  </si>
  <si>
    <t>101983</t>
  </si>
  <si>
    <t>MONTAGEM E DESMONTAGEM DE FÔRMA PARA ESCADAS, COM 2 LANCES EM "U" E LAJE PLANA, EM CHAPA DE MADEIRA COMPENSADA PLASTIFICADA, 10 UTILIZAÇÕES. AF_11/2020</t>
  </si>
  <si>
    <t>253,48</t>
  </si>
  <si>
    <t>101985</t>
  </si>
  <si>
    <t>FABRICAÇÃO DE FÔRMA PARA ESCADAS, COM 2 LANCES EM "U" E LAJE CASCATA, EM CHAPA DE MADEIRA COMPENSADA PLASTIFICADA, E=18 MM. AF_11/2020</t>
  </si>
  <si>
    <t>216,68</t>
  </si>
  <si>
    <t>101986</t>
  </si>
  <si>
    <t>FABRICAÇÃO DE FÔRMA PARA ESCADAS, COM 2 LANCES EM "U" E LAJE CASCATA, EM CHAPA DE MADEIRA COMPENSADA RESINADA, E= 17 MM. AF_11/2020</t>
  </si>
  <si>
    <t>162,73</t>
  </si>
  <si>
    <t>101987</t>
  </si>
  <si>
    <t>FABRICAÇÃO DE FÔRMA PARA ESCADAS, COM 2 LANCES EM "U" E LAJE CASCATA, EM MADEIRA SERRADA, E=25 MM. AF_11/2020</t>
  </si>
  <si>
    <t>296,76</t>
  </si>
  <si>
    <t>101988</t>
  </si>
  <si>
    <t>FABRICAÇÃO DE FÔRMA PARA ESCADAS, COM 2 LANCES EM "L" E LAJE PLANA, EM CHAPA DE MADEIRA COMPENSADA PLASTIFICADA, E=18 MM. AF_11/2020</t>
  </si>
  <si>
    <t>216,02</t>
  </si>
  <si>
    <t>101989</t>
  </si>
  <si>
    <t>FABRICAÇÃO DE FÔRMA PARA ESCADAS, COM 2 LANCES EM "L" E LAJE PLANA, EM CHAPA DE MADEIRA COMPENSADA RESINADA, E= 17 MM. AF_11/2020</t>
  </si>
  <si>
    <t>174,10</t>
  </si>
  <si>
    <t>101990</t>
  </si>
  <si>
    <t>FABRICAÇÃO DE FÔRMA PARA ESCADAS, COM 2 LANCES EM "L" E LAJE PLANA, EM MADEIRA SERRADA, E=25 MM. AF_11/2020</t>
  </si>
  <si>
    <t>271,39</t>
  </si>
  <si>
    <t>101991</t>
  </si>
  <si>
    <t>FABRICAÇÃO DE FÔRMA PARA ESCADAS, COM 2 LANCES EM "L" E LAJE CASCATA, EM CHAPA DE MADEIRA COMPENSADA PLASTIFICADA, E=18 MM. AF_11/2020</t>
  </si>
  <si>
    <t>219,07</t>
  </si>
  <si>
    <t>101992</t>
  </si>
  <si>
    <t>FABRICAÇÃO DE FÔRMA PARA ESCADAS, COM 2 LANCES EM "L" E LAJE CASCATA, EM CHAPA DE MADEIRA COMPENSADA RESINADA, E= 17 MM. AF_11/2020</t>
  </si>
  <si>
    <t>167,48</t>
  </si>
  <si>
    <t>101993</t>
  </si>
  <si>
    <t>FABRICAÇÃO DE FÔRMA PARA ESCADAS, COM 2 LANCES EM "L" E LAJE CASCATA, EM MADEIRA SERRADA, E=25 MM. AF_11/2020</t>
  </si>
  <si>
    <t>347,81</t>
  </si>
  <si>
    <t>101994</t>
  </si>
  <si>
    <t>FABRICAÇÃO DE FÔRMA PARA ESCADAS, COM 1 LANCE E LAJE PLANA, EM CHAPA DE MADEIRA COMPENSADA PLASTIFICADA, E=18 MM. AF_11/2020</t>
  </si>
  <si>
    <t>227,30</t>
  </si>
  <si>
    <t>101995</t>
  </si>
  <si>
    <t>FABRICAÇÃO DE FÔRMA PARA ESCADAS, COM 1 LANCE E LAJE PLANA, EM CHAPA DE MADEIRA COMPENSADA RESINADA, E= 17 MM. AF_11/2020</t>
  </si>
  <si>
    <t>180,25</t>
  </si>
  <si>
    <t>101996</t>
  </si>
  <si>
    <t>FABRICAÇÃO DE FÔRMA PARA ESCADAS, COM 1 LANCE E LAJE PLANA, EM MADEIRA SERRADA, E=25 MM. AF_11/2020</t>
  </si>
  <si>
    <t>291,11</t>
  </si>
  <si>
    <t>101997</t>
  </si>
  <si>
    <t>FABRICAÇÃO DE FÔRMA PARA ESCADAS, COM 1 LANCE E LAJE CASCATA, EM CHAPA DE MADEIRA COMPENSADA PLASTIFICADA, E=18 MM. AF_11/2020</t>
  </si>
  <si>
    <t>218,59</t>
  </si>
  <si>
    <t>101998</t>
  </si>
  <si>
    <t>FABRICAÇÃO DE FÔRMA PARA ESCADAS, COM 1 LANCE E LAJE CASCATA, EM CHAPA DE MADEIRA COMPENSADA RESINADA, E= 17 MM. AF_11/2020</t>
  </si>
  <si>
    <t>165,84</t>
  </si>
  <si>
    <t>101999</t>
  </si>
  <si>
    <t>FABRICAÇÃO DE FÔRMA PARA ESCADAS, COM 1 LANCE E LAJE CASCATA, EM MADEIRA SERRADA, E=25 MM. AF_11/2020</t>
  </si>
  <si>
    <t>372,34</t>
  </si>
  <si>
    <t>102000</t>
  </si>
  <si>
    <t>MONTAGEM E DESMONTAGEM DE FÔRMA PARA ESCADAS, COM 2 LANCES EM "U" E LAJE CASCATA, EM MADEIRA SERRADA, 1 UTILIZAÇÃO. AF_11/2020</t>
  </si>
  <si>
    <t>630,06</t>
  </si>
  <si>
    <t>102001</t>
  </si>
  <si>
    <t>MONTAGEM E DESMONTAGEM DE FÔRMA PARA ESCADAS, COM 2 LANCES EM "U" E LAJE CASCATA, EM MADEIRA SERRADA, 2 UTILIZAÇÕES. AF_11/2020</t>
  </si>
  <si>
    <t>538,43</t>
  </si>
  <si>
    <t>102002</t>
  </si>
  <si>
    <t>MONTAGEM E DESMONTAGEM DE FÔRMA PARA ESCADAS, COM 2 LANCES EM "U" E LAJE CASCATA, EM CHAPA DE MADEIRA COMPENSADA RESINADA, 2 UTILIZAÇÕES. AF_11/2020</t>
  </si>
  <si>
    <t>373,38</t>
  </si>
  <si>
    <t>102003</t>
  </si>
  <si>
    <t>MONTAGEM E DESMONTAGEM DE FÔRMA PARA ESCADAS, COM 2 LANCES EM "U" E LAJE CASCATA, EM CHAPA DE MADEIRA COMPENSADA RESINADA, 4 UTILIZAÇÕES. AF_11/2020</t>
  </si>
  <si>
    <t>339,07</t>
  </si>
  <si>
    <t>102004</t>
  </si>
  <si>
    <t>MONTAGEM E DESMONTAGEM DE FÔRMA PARA ESCADAS, COM 2 LANCES EM "U" E LAJE CASCATA, EM CHAPA DE MADEIRA COMPENSADA PLASTIFICADA, 6 UTILIZAÇÕES. AF_11/2020</t>
  </si>
  <si>
    <t>296,48</t>
  </si>
  <si>
    <t>102005</t>
  </si>
  <si>
    <t>MONTAGEM E DESMONTAGEM DE FÔRMA PARA ESCADAS, COM 2 LANCES EM "U" E LAJE CASCATA, EM CHAPA DE MADEIRA COMPENSADA PLASTIFICADA, 8 UTILIZAÇÕES. AF_11/2020</t>
  </si>
  <si>
    <t>265,02</t>
  </si>
  <si>
    <t>102006</t>
  </si>
  <si>
    <t>MONTAGEM E DESMONTAGEM DE FÔRMA PARA ESCADAS, COM 2 LANCES EM "U" E LAJE CASCATA, EM CHAPA DE MADEIRA COMPENSADA PLASTIFICADA, 10 UTILIZAÇÕES. AF_11/2020</t>
  </si>
  <si>
    <t>245,28</t>
  </si>
  <si>
    <t>102007</t>
  </si>
  <si>
    <t>MONTAGEM E DESMONTAGEM DE FÔRMA PARA ESCADAS, COM 2 LANCES EM "L" E LAJE PLANA, EM MADEIRA SERRADA, 1 UTILIZAÇÃO. AF_11/2020</t>
  </si>
  <si>
    <t>609,25</t>
  </si>
  <si>
    <t>102008</t>
  </si>
  <si>
    <t>MONTAGEM E DESMONTAGEM DE FÔRMA PARA ESCADAS, COM 2 LANCES EM "L" E LAJE PLANA, EM MADEIRA SERRADA, 2 UTILIZAÇÕES. AF_11/2020</t>
  </si>
  <si>
    <t>505,63</t>
  </si>
  <si>
    <t>102009</t>
  </si>
  <si>
    <t>MONTAGEM E DESMONTAGEM DE FÔRMA PARA ESCADAS, COM 2 LANCES EM "L" E LAJE PLANA, EM CHAPA DE MADEIRA COMPENSADA RESINADA, 2 UTILIZAÇÕES. AF_11/2020</t>
  </si>
  <si>
    <t>385,12</t>
  </si>
  <si>
    <t>102010</t>
  </si>
  <si>
    <t>MONTAGEM E DESMONTAGEM DE FÔRMA PARA ESCADAS, COM 2 LANCES EM "L" E LAJE PLANA, EM CHAPA DE MADEIRA COMPENSADA RESINADA, 4 UTILIZAÇÕES. AF_11/2020</t>
  </si>
  <si>
    <t>349,21</t>
  </si>
  <si>
    <t>102011</t>
  </si>
  <si>
    <t>MONTAGEM E DESMONTAGEM DE FÔRMA PARA ESCADAS, COM 2 LANCES EM "L" E LAJE PLANA, EM CHAPA DE MADEIRA COMPENSADA PLASTIFICADA, 6 UTILIZAÇÕES. AF_11/2020</t>
  </si>
  <si>
    <t>299,10</t>
  </si>
  <si>
    <t>102012</t>
  </si>
  <si>
    <t>MONTAGEM E DESMONTAGEM DE FÔRMA PARA ESCADAS, COM 2 LANCES EM "L" E LAJE PLANA, EM CHAPA DE MADEIRA COMPENSADA PLASTIFICADA, 8 UTILIZAÇÕES. AF_11/2020</t>
  </si>
  <si>
    <t>267,71</t>
  </si>
  <si>
    <t>102013</t>
  </si>
  <si>
    <t>MONTAGEM E DESMONTAGEM DE FÔRMA PARA ESCADAS, COM 2 LANCES EM "L" E LAJE PLANA, EM CHAPA DE MADEIRA COMPENSADA PLASTIFICADA, 10 UTILIZAÇÕES. AF_11/2020</t>
  </si>
  <si>
    <t>250,17</t>
  </si>
  <si>
    <t>102014</t>
  </si>
  <si>
    <t>MONTAGEM E DESMONTAGEM DE FÔRMA PARA ESCADAS, COM 2 LANCES EM "L" E LAJE CASCATA, EM MADEIRA SERRADA, 1 UTILIZAÇÃO. AF_11/2020</t>
  </si>
  <si>
    <t>681,12</t>
  </si>
  <si>
    <t>102015</t>
  </si>
  <si>
    <t>MONTAGEM E DESMONTAGEM DE FÔRMA PARA ESCADAS, COM 2 LANCES EM "L" E LAJE CASCATA, EM MADEIRA SERRADA, 2 UTILIZAÇÕES. AF_11/2020</t>
  </si>
  <si>
    <t>567,59</t>
  </si>
  <si>
    <t>102016</t>
  </si>
  <si>
    <t>MONTAGEM E DESMONTAGEM DE FÔRMA PARA ESCADAS, COM 2 LANCES EM "L" E LAJE CASCATA, EM CHAPA DE MADEIRA COMPENSADA RESINADA, 2 UTILIZAÇÕES. AF_11/2020</t>
  </si>
  <si>
    <t>372,63</t>
  </si>
  <si>
    <t>102017</t>
  </si>
  <si>
    <t>MONTAGEM E DESMONTAGEM DE FÔRMA PARA ESCADAS, COM 2 LANCES EM "L" E LAJE CASCATA, EM CHAPA DE MADEIRA COMPENSADA RESINADA, 4 UTILIZAÇÕES. AF_11/2020</t>
  </si>
  <si>
    <t>335,84</t>
  </si>
  <si>
    <t>102036</t>
  </si>
  <si>
    <t>MONTAGEM E DESMONTAGEM DE FÔRMA PARA ESCADAS, COM 2 LANCES EM "L" E LAJE CASCATA, EM CHAPA DE MADEIRA COMPENSADA PLASTIFICADA, 6 UTILIZAÇÕES. AF_11/2020</t>
  </si>
  <si>
    <t>290,81</t>
  </si>
  <si>
    <t>102037</t>
  </si>
  <si>
    <t>MONTAGEM E DESMONTAGEM DE FÔRMA PARA ESCADAS, COM 2 LANCES EM "L" E LAJE CASCATA, EM CHAPA DE MADEIRA COMPENSADA PLASTIFICADA, 8 UTILIZAÇÕES. AF_11/2020</t>
  </si>
  <si>
    <t>259,10</t>
  </si>
  <si>
    <t>102038</t>
  </si>
  <si>
    <t>MONTAGEM E DESMONTAGEM DE FÔRMA PARA ESCADAS, COM 2 LANCES EM "L" E LAJE CASCATA, EM CHAPA DE MADEIRA COMPENSADA PLASTIFICADA, 10 UTILIZAÇÕES. AF_11/2020</t>
  </si>
  <si>
    <t>241,37</t>
  </si>
  <si>
    <t>102039</t>
  </si>
  <si>
    <t>MONTAGEM E DESMONTAGEM DE FÔRMA PARA ESCADAS, COM 1 LANCE E LAJE PLANA, EM MADEIRA SERRADA, 1 UTILIZAÇÃO. AF_11/2020</t>
  </si>
  <si>
    <t>635,42</t>
  </si>
  <si>
    <t>102040</t>
  </si>
  <si>
    <t>MONTAGEM E DESMONTAGEM DE FÔRMA PARA ESCADAS, COM 1 LANCE E LAJE PLANA, EM MADEIRA SERRADA, 2 UTILIZAÇÕES. AF_11/2020</t>
  </si>
  <si>
    <t>525,95</t>
  </si>
  <si>
    <t>102041</t>
  </si>
  <si>
    <t>MONTAGEM E DESMONTAGEM DE FÔRMA PARA ESCADAS, COM 1 LANCE E LAJE PLANA, EM CHAPA DE MADEIRA COMPENSADA RESINADA, 2 UTILIZAÇÕES. AF_11/2020</t>
  </si>
  <si>
    <t>383,78</t>
  </si>
  <si>
    <t>102042</t>
  </si>
  <si>
    <t>MONTAGEM E DESMONTAGEM DE FÔRMA PARA ESCADAS, COM 1 LANCE E LAJE PLANA, EM CHAPA DE MADEIRA COMPENSADA RESINADA, 4 UTILIZAÇÕES. AF_11/2020</t>
  </si>
  <si>
    <t>344,47</t>
  </si>
  <si>
    <t>102043</t>
  </si>
  <si>
    <t>MONTAGEM E DESMONTAGEM DE FÔRMA PARA ESCADAS, COM 1 LANCE E LAJE PLANA, EM CHAPA DE MADEIRA COMPENSADA PLASTIFICADA, 6 UTILIZAÇÕES. AF_11/2020</t>
  </si>
  <si>
    <t>295,95</t>
  </si>
  <si>
    <t>102044</t>
  </si>
  <si>
    <t>MONTAGEM E DESMONTAGEM DE FÔRMA PARA ESCADAS, COM 1 LANCE E LAJE PLANA, EM CHAPA DE MADEIRA COMPENSADA PLASTIFICADA, 8 UTILIZAÇÕES. AF_11/2020</t>
  </si>
  <si>
    <t>265,60</t>
  </si>
  <si>
    <t>102045</t>
  </si>
  <si>
    <t>MONTAGEM E DESMONTAGEM DE FÔRMA PARA ESCADAS, COM 1 LANCE E LAJE PLANA, EM CHAPA DE MADEIRA COMPENSADA PLASTIFICADA, 10 UTILIZAÇÕES. AF_11/2020</t>
  </si>
  <si>
    <t>247,38</t>
  </si>
  <si>
    <t>102046</t>
  </si>
  <si>
    <t>MONTAGEM E DESMONTAGEM DE FÔRMA PARA ESCADAS, COM 1 LANCE E LAJE CASCATA, EM MADEIRA SERRADA, 1 UTILIZAÇÃO. AF_11/2020</t>
  </si>
  <si>
    <t>693,98</t>
  </si>
  <si>
    <t>102047</t>
  </si>
  <si>
    <t>MONTAGEM E DESMONTAGEM DE FÔRMA PARA ESCADAS, COM 1 LANCE E LAJE CASCATA, EM MADEIRA SERRADA, 2 UTILIZAÇÕES. AF_11/2020</t>
  </si>
  <si>
    <t>587,82</t>
  </si>
  <si>
    <t>102048</t>
  </si>
  <si>
    <t>MONTAGEM E DESMONTAGEM DE FÔRMA PARA ESCADAS, COM 1 LANCE E LAJE CASCATA, EM CHAPA DE MADEIRA COMPENSADA RESINADA, 2 UTILIZAÇÕES. AF_11/2020</t>
  </si>
  <si>
    <t>363,08</t>
  </si>
  <si>
    <t>102049</t>
  </si>
  <si>
    <t>MONTAGEM E DESMONTAGEM DE FÔRMA PARA ESCADAS, COM 1 LANCE E LAJE CASCATA, EM CHAPA DE MADEIRA COMPENSADA RESINADA, 4 UTILIZAÇÕES. AF_11/2020</t>
  </si>
  <si>
    <t>321,76</t>
  </si>
  <si>
    <t>102050</t>
  </si>
  <si>
    <t>MONTAGEM E DESMONTAGEM DE FÔRMA PARA ESCADAS, COM 1 LANCE E LAJE CASCATA, EM CHAPA DE MADEIRA COMPENSADA PLASTIFICADA, 6 UTILIZAÇÕES. AF_11/2020</t>
  </si>
  <si>
    <t>279,09</t>
  </si>
  <si>
    <t>102051</t>
  </si>
  <si>
    <t>MONTAGEM E DESMONTAGEM DE FÔRMA PARA ESCADAS, COM 1 LANCE E LAJE CASCATA, EM CHAPA DE MADEIRA COMPENSADA PLASTIFICADA, 8 UTILIZAÇÕES. AF_11/2020</t>
  </si>
  <si>
    <t>247,42</t>
  </si>
  <si>
    <t>102052</t>
  </si>
  <si>
    <t>MONTAGEM E DESMONTAGEM DE FÔRMA PARA ESCADAS, COM 1 LANCE E LAJE CASCATA, EM CHAPA DE MADEIRA COMPENSADA PLASTIFICADA, 10 UTILIZAÇÕES. AF_11/2020</t>
  </si>
  <si>
    <t>229,73</t>
  </si>
  <si>
    <t>102059</t>
  </si>
  <si>
    <t>MONTAGEM E DESMONTAGEM DE FÔRMA PARA ESCADA DUPLA COM 2 LANCES EM "X" E LAJE PLANA, EM MADEIRA SERRADA, 1 UTILIZAÇÃO. AF_11/2020</t>
  </si>
  <si>
    <t>588,98</t>
  </si>
  <si>
    <t>102060</t>
  </si>
  <si>
    <t>MONTAGEM E DESMONTAGEM DE FÔRMA PARA ESCADA DUPLA COM 2 LANCES EM "X" E LAJE PLANA, EM MADEIRA SERRADA, 2 UTILIZAÇÕES. AF_11/2020</t>
  </si>
  <si>
    <t>491,68</t>
  </si>
  <si>
    <t>102061</t>
  </si>
  <si>
    <t>MONTAGEM E DESMONTAGEM DE FÔRMA PARA ESCADA DUPLA COM 2 LANCES EM "X" E LAJE PLANA, EM CHAPA DE MADEIRA COMPENSADA RESINADA, 2 UTILIZAÇÕES. AF_11/2020</t>
  </si>
  <si>
    <t>353,58</t>
  </si>
  <si>
    <t>102062</t>
  </si>
  <si>
    <t>MONTAGEM E DESMONTAGEM DE FÔRMA PARA ESCADA DUPLA COM 2 LANCES EM "X" E LAJE PLANA, EM CHAPA DE MADEIRA COMPENSADA RESINADA, 4 UTILIZAÇÕES. AF_11/2020</t>
  </si>
  <si>
    <t>325,09</t>
  </si>
  <si>
    <t>102063</t>
  </si>
  <si>
    <t>MONTAGEM E DESMONTAGEM DE FÔRMA PARA ESCADA DUPLA COM 2 LANCES EM "X" E LAJE PLANA, EM CHAPA DE MADEIRA COMPENSADA PLASTIFICADA, 6 UTILIZAÇÕES. AF_11/2020</t>
  </si>
  <si>
    <t>278,45</t>
  </si>
  <si>
    <t>102064</t>
  </si>
  <si>
    <t>MONTAGEM E DESMONTAGEM DE FÔRMA PARA ESCADA DUPLA COM 2 LANCES EM "X" E LAJE PLANA, EM CHAPA DE MADEIRA COMPENSADA PLASTIFICADA, 8 UTILIZAÇÕES. AF_11/2020</t>
  </si>
  <si>
    <t>248,01</t>
  </si>
  <si>
    <t>102065</t>
  </si>
  <si>
    <t>MONTAGEM E DESMONTAGEM DE FÔRMA PARA ESCADA DUPLA COM 2 LANCES EM "X" E LAJE PLANA, EM CHAPA DE MADEIRA COMPENSADA PLASTIFICADA, 10 UTILIZAÇÕES. AF_11/2020</t>
  </si>
  <si>
    <t>231,05</t>
  </si>
  <si>
    <t>102066</t>
  </si>
  <si>
    <t>MONTAGEM E DESMONTAGEM DE FÔRMA PARA ESCADA DUPLA COM 2 LANCES EM "X" E LAJE CASCATA, EM MADEIRA SERRADA, 1 UTILIZAÇÃO. AF_11/2020</t>
  </si>
  <si>
    <t>616,59</t>
  </si>
  <si>
    <t>102067</t>
  </si>
  <si>
    <t>MONTAGEM E DESMONTAGEM DE FÔRMA PARA ESCADA DUPLA COM 2 LANCES EM "X" E LAJE CASCATA, EM MADEIRA SERRADA, 2 UTILIZAÇÕES. AF_11/2020</t>
  </si>
  <si>
    <t>524,62</t>
  </si>
  <si>
    <t>102068</t>
  </si>
  <si>
    <t>MONTAGEM E DESMONTAGEM DE FÔRMA PARA ESCADA DUPLA COM 2 LANCES EM "X" E LAJE CASCATA, EM CHAPA DE MADEIRA COMPENSADA RESINADA, 2 UTILIZAÇÕES. AF_11/2020</t>
  </si>
  <si>
    <t>331,13</t>
  </si>
  <si>
    <t>102069</t>
  </si>
  <si>
    <t>MONTAGEM E DESMONTAGEM DE FÔRMA PARA ESCADA DUPLA COM 2 LANCES EM "X" E LAJE CASCATA, EM CHAPA DE MADEIRA COMPENSADA RESINADA, 4 UTILIZAÇÕES. AF_11/2020</t>
  </si>
  <si>
    <t>301,77</t>
  </si>
  <si>
    <t>102070</t>
  </si>
  <si>
    <t>MONTAGEM E DESMONTAGEM DE FÔRMA PARA ESCADA DUPLA COM 2 LANCES EM "X" E LAJE CASCATA, EM CHAPA DE MADEIRA COMPENSADA PLASTIFICADA, 6 UTILIZAÇÕES. AF_11/2020</t>
  </si>
  <si>
    <t>261,97</t>
  </si>
  <si>
    <t>102071</t>
  </si>
  <si>
    <t>MONTAGEM E DESMONTAGEM DE FÔRMA PARA ESCADA DUPLA COM 2 LANCES EM "X" E LAJE CASCATA, EM CHAPA DE MADEIRA COMPENSADA PLASTIFICADA, 8 UTILIZAÇÕES. AF_11/2020</t>
  </si>
  <si>
    <t>232,81</t>
  </si>
  <si>
    <t>102072</t>
  </si>
  <si>
    <t>MONTAGEM E DESMONTAGEM DE FÔRMA PARA ESCADA DUPLA COM 2 LANCES EM "X" E LAJE CASCATA, EM CHAPA DE MADEIRA COMPENSADA PLASTIFICADA, 10 UTILIZAÇÕES. AF_11/2020</t>
  </si>
  <si>
    <t>220,74</t>
  </si>
  <si>
    <t>102073</t>
  </si>
  <si>
    <t>ESCADA EM CONCRETO ARMADO MOLDADO IN LOCO, FCK 25 MPA, COM 1 LANCE E LAJE PLANA, FÔRMA EM CHAPA DE MADEIRA COMPENSADA RESINADA. AF_11/2020_PA</t>
  </si>
  <si>
    <t>4.268,53</t>
  </si>
  <si>
    <t>102074</t>
  </si>
  <si>
    <t>ESCADA EM CONCRETO ARMADO MOLDADO IN LOCO, FCK 25 MPA, COM 2 LANCES EM  U  E LAJE PLANA, FÔRMA EM CHAPA DE MADEIRA COMPENSADA RESINADA. AF_11/2020_PA</t>
  </si>
  <si>
    <t>5.089,60</t>
  </si>
  <si>
    <t>102075</t>
  </si>
  <si>
    <t>ESCADA EM CONCRETO ARMADO MOLDADO IN LOCO, FCK 25 MPA, COM 2 LANCES EM  L  E LAJE PLANA, FÔRMA EM CHAPA DE MADEIRA COMPENSADA RESINADA. AF_11/2020_PA</t>
  </si>
  <si>
    <t>5.278,39</t>
  </si>
  <si>
    <t>102076</t>
  </si>
  <si>
    <t>ESCADA EM CONCRETO ARMADO MOLDADO IN LOCO, FCK 25 MPA, COM 2 LANCES EM  X  E LAJE PLANA, FÔRMA EM CHAPA DE MADEIRA COMPENSADA RESINADA. AF_11/2020_PA</t>
  </si>
  <si>
    <t>5.398,14</t>
  </si>
  <si>
    <t>102077</t>
  </si>
  <si>
    <t>ESCADA EM CONCRETO ARMADO MOLDADO IN LOCO, FCK 25 MPA, COM 1 LANCE E LAJE CASCATA, FÔRMA EM CHAPA DE MADEIRA COMPENSADA RESINADA. AF_11/2020_PA</t>
  </si>
  <si>
    <t>5.957,37</t>
  </si>
  <si>
    <t>102078</t>
  </si>
  <si>
    <t>ESCADA EM CONCRETO ARMADO MOLDADO IN LOCO, FCK 25 MPA, COM 2 LANCES EM  U  E LAJE CASCATA, FÔRMA EM CHAPA DE MADEIRA COMPENSADA RESINADA. AF_11/2020_PA</t>
  </si>
  <si>
    <t>6.101,46</t>
  </si>
  <si>
    <t>102079</t>
  </si>
  <si>
    <t>ESCADA EM CONCRETO ARMADO MOLDADO IN LOCO, FCK 25 MPA, COM 2 LANCES EM  L  E LAJE CASCATA, FÔRMA EM CHAPA DE MADEIRA COMPENSADA RESINADA. AF_11/2020_PA</t>
  </si>
  <si>
    <t>5.836,06</t>
  </si>
  <si>
    <t>102080</t>
  </si>
  <si>
    <t>ESCADA EM CONCRETO ARMADO MOLDADO IN LOCO, FCK 25 MPA, COM 2 LANCES EM  X  E LAJE CASCATA, FÔRMA EM CHAPA DE MADEIRA COMPENSADA RESINADA. AF_11/2020_PA</t>
  </si>
  <si>
    <t>5.050,45</t>
  </si>
  <si>
    <t>102086</t>
  </si>
  <si>
    <t>FABRICAÇÃO DE FÔRMA PARA ESCADA DUPLA COM 2 LANCES EM "X" E LAJE PLANA, EM CHAPA DE MADEIRA COMPENSADA PLASTIFICADA, E=18 MM. AF_11/2020</t>
  </si>
  <si>
    <t>218,56</t>
  </si>
  <si>
    <t>102087</t>
  </si>
  <si>
    <t>FABRICAÇÃO DE FÔRMA PARA ESCADA DUPLA COM 2 LANCES EM "X" E LAJE PLANA, EM CHAPA DE MADEIRA COMPENSADA RESINADA, E= 17 MM. AF_11/2020</t>
  </si>
  <si>
    <t>174,56</t>
  </si>
  <si>
    <t>102088</t>
  </si>
  <si>
    <t>FABRICAÇÃO DE FÔRMA PARA ESCADA DUPLA COM 2 LANCES EM X E LAJE PLANA, EM MADEIRA SERRADA, E=25 MM. AF_11/2020</t>
  </si>
  <si>
    <t>271,48</t>
  </si>
  <si>
    <t>102089</t>
  </si>
  <si>
    <t>FABRICAÇÃO DE FÔRMA PARA ESCADA DUPLA COM 2 LANCES EM "X" E LAJE CASCATA, EM CHAPA DE MADEIRA COMPENSADA PLASTIFICADA, E=18 MM. AF_11/2020</t>
  </si>
  <si>
    <t>206,94</t>
  </si>
  <si>
    <t>102090</t>
  </si>
  <si>
    <t>FABRICAÇÃO DE FÔRMA PARA ESCADA DUPLA COM 2 LANCES EM "X" E LAJE CASCATA, EM CHAPA DE MADEIRA COMPENSADA RESINADA, E= 17 MM. AF_11/2020</t>
  </si>
  <si>
    <t>157,02</t>
  </si>
  <si>
    <t>102091</t>
  </si>
  <si>
    <t>FABRICAÇÃO DE FÔRMA PARA ESCADA DUPLA COM 2 LANCES EM X E LAJE CASCATA, EM MADEIRA SERRADA, E=25 MM. AF_11/2020</t>
  </si>
  <si>
    <t>316,00</t>
  </si>
  <si>
    <t>103760</t>
  </si>
  <si>
    <t>MONTAGEM E DESMONTAGEM DE FÔRMA DE LAJE MACIÇA, PÉ-DIREITO SIMPLES, EM CHAPA DE MADEIRA COMPENSADA RESINADA E CIMBRAMENTO DE MADEIRA, 2 UTILIZAÇÕES. AF_03/2022</t>
  </si>
  <si>
    <t>139,13</t>
  </si>
  <si>
    <t>103761</t>
  </si>
  <si>
    <t>MONTAGEM E DESMONTAGEM DE FÔRMA DE LAJE MACIÇA, PÉ-DIREITO SIMPLES, EM CHAPA DE MADEIRA COMPENSADA RESINADA E CIMBRAMENTO DE MADEIRA, 4 UTILIZAÇÕES. AF_03/2022</t>
  </si>
  <si>
    <t>96,26</t>
  </si>
  <si>
    <t>103762</t>
  </si>
  <si>
    <t>MONTAGEM E DESMONTAGEM DE FÔRMA DE LAJE MACIÇA, PÉ-DIREITO SIMPLES, EM CHAPA DE MADEIRA COMPENSADA RESINADA E CIMBRAMENTO DE MADEIRA, 6 UTILIZAÇÕES. AF_03/2022</t>
  </si>
  <si>
    <t>82,91</t>
  </si>
  <si>
    <t>103763</t>
  </si>
  <si>
    <t>MONTAGEM E DESMONTAGEM DE FÔRMA DE LAJE MACIÇA, PÉ-DIREITO SIMPLES, EM CHAPA DE MADEIRA COMPENSADA RESINADA E CIMBRAMENTO DE MADEIRA, 8 UTILIZAÇÕES. AF_03/2022</t>
  </si>
  <si>
    <t>73,40</t>
  </si>
  <si>
    <t>104925</t>
  </si>
  <si>
    <t>FABRICAÇÃO, MONTAGEM E DESMONTAGEM DE FÔRMA PARA SAPATA CORRIDA, EM MADEIRA SERRADA, E=25 MM, 1 UTILIZAÇÃO. AF_01/2024</t>
  </si>
  <si>
    <t>185,61</t>
  </si>
  <si>
    <t>104926</t>
  </si>
  <si>
    <t>FABRICAÇÃO, MONTAGEM E DESMONTAGEM DE FÔRMA PARA SAPATA CORRIDA, EM MADEIRA SERRADA, E=25 MM, 2 UTILIZAÇÕES. AF_01/2024</t>
  </si>
  <si>
    <t>122,21</t>
  </si>
  <si>
    <t>104927</t>
  </si>
  <si>
    <t>FABRICAÇÃO, MONTAGEM E DESMONTAGEM DE FÔRMA PARA SAPATA CORRIDA, EM MADEIRA SERRADA, E=25 MM, 4 UTILIZAÇÕES. AF_01/2024</t>
  </si>
  <si>
    <t>89,25</t>
  </si>
  <si>
    <t>104928</t>
  </si>
  <si>
    <t>FABRICAÇÃO, MONTAGEM E DESMONTAGEM DE FÔRMA PARA SAPATA CORRIDA, EM CHAPA DE MADEIRA COMPENSADA RESINADA, E=17 MM, 2 UTILIZAÇÕES. AF_01/2024</t>
  </si>
  <si>
    <t>180,34</t>
  </si>
  <si>
    <t>104929</t>
  </si>
  <si>
    <t>FABRICAÇÃO, MONTAGEM E DESMONTAGEM DE FÔRMA PARA SAPATA CORRIDA, EM CHAPA DE MADEIRA COMPENSADA RESINADA, E=17 MM, 4 UTILIZAÇÕES. AF_01/2024</t>
  </si>
  <si>
    <t>112,35</t>
  </si>
  <si>
    <t>105403</t>
  </si>
  <si>
    <t>FABRICAÇÃO DE FÔRMA PARA PILARES CIRCULARES, EM CHAPA DE MADEIRA COMPENSADA RESINADA, PÉ-DIREITO DUPLO. AF_05/2024</t>
  </si>
  <si>
    <t>200,55</t>
  </si>
  <si>
    <t>105406</t>
  </si>
  <si>
    <t>MONTAGEM E DESMONTAGEM DE FÔRMA DE PILARES CIRCULARES, PÉ-DIREITO DUPLO, EM MADEIRA, 2 UTILIZAÇÕES. AF_05/2024</t>
  </si>
  <si>
    <t>235,06</t>
  </si>
  <si>
    <t>89996</t>
  </si>
  <si>
    <t>ARMAÇÃO VERTICAL DE ALVENARIA ESTRUTURAL; DIÂMETRO DE 10,0 MM. AF_09/2021</t>
  </si>
  <si>
    <t>12,15</t>
  </si>
  <si>
    <t>89997</t>
  </si>
  <si>
    <t>ARMAÇÃO VERTICAL DE ALVENARIA ESTRUTURAL; DIÂMETRO DE 12,5 MM. AF_09/2021</t>
  </si>
  <si>
    <t>9,72</t>
  </si>
  <si>
    <t>89998</t>
  </si>
  <si>
    <t>11,41</t>
  </si>
  <si>
    <t>89999</t>
  </si>
  <si>
    <t>ARMAÇÃO DE VERGA E CONTRAVERGA DE ALVENARIA ESTRUTURAL; DIÂMETRO DE 8,0 MM. AF_09/2021</t>
  </si>
  <si>
    <t>19,47</t>
  </si>
  <si>
    <t>90000</t>
  </si>
  <si>
    <t>ARMAÇÃO DE VERGA E CONTRAVERGA DE ALVENARIA ESTRUTURAL; DIÂMETRO DE 10,0 MM. AF_09/2021</t>
  </si>
  <si>
    <t>15,22</t>
  </si>
  <si>
    <t>91593</t>
  </si>
  <si>
    <t>ARMAÇÃO DO SISTEMA DE PAREDES DE CONCRETO, EXECUTADA EM PAREDES DE EDIFICAÇÕES DE MÚLTIPLOS PAVIMENTOS, TELA Q-138. AF_06/2019</t>
  </si>
  <si>
    <t>10,73</t>
  </si>
  <si>
    <t>91594</t>
  </si>
  <si>
    <t>ARMAÇÃO DO SISTEMA DE PAREDES DE CONCRETO, EXECUTADA EM PAREDES DE EDIFICAÇÕES TÉRREAS OU DE MÚLTIPLOS PAVIMENTOS, TELA Q-92. AF_06/2019</t>
  </si>
  <si>
    <t>11,32</t>
  </si>
  <si>
    <t>91595</t>
  </si>
  <si>
    <t>ARMAÇÃO DO SISTEMA DE PAREDES DE CONCRETO, EXECUTADA EM PAREDES DE EDIFICAÇÕES TÉRREAS, TELA Q-61. AF_06/2019</t>
  </si>
  <si>
    <t>12,32</t>
  </si>
  <si>
    <t>91596</t>
  </si>
  <si>
    <t>ARMAÇÃO DO SISTEMA DE PAREDES DE CONCRETO, EXECUTADA COMO ARMADURA POSITIVA DE LAJES, TELA Q-138. AF_06/2019</t>
  </si>
  <si>
    <t>11,17</t>
  </si>
  <si>
    <t>91597</t>
  </si>
  <si>
    <t>ARMAÇÃO DO SISTEMA DE PAREDES DE CONCRETO, EXECUTADA COMO ARMADURA NEGATIVA DE LAJES, TELA T-196. AF_06/2019</t>
  </si>
  <si>
    <t>8,14</t>
  </si>
  <si>
    <t>91598</t>
  </si>
  <si>
    <t>ARMAÇÃO DO SISTEMA DE PAREDES DE CONCRETO, EXECUTADA COMO ARMADURA POSITIVA DE LAJES, TELA Q-113. AF_06/2019</t>
  </si>
  <si>
    <t>11,11</t>
  </si>
  <si>
    <t>91599</t>
  </si>
  <si>
    <t>ARMAÇÃO DO SISTEMA DE PAREDES DE CONCRETO, EXECUTADA COMO ARMADURA NEGATIVA DE LAJES, TELA L-159. AF_06/2019</t>
  </si>
  <si>
    <t>8,62</t>
  </si>
  <si>
    <t>91600</t>
  </si>
  <si>
    <t>ARMAÇÃO DO SISTEMA DE PAREDES DE CONCRETO, EXECUTADA EM PLATIBANDAS, TELA Q-92. AF_06/2019</t>
  </si>
  <si>
    <t>14,72</t>
  </si>
  <si>
    <t>91601</t>
  </si>
  <si>
    <t>ARMAÇÃO DO SISTEMA DE PAREDES DE CONCRETO, EXECUTADA COMO REFORÇO, VERGALHÃO DE 6,3 MM DE DIÂMETRO. AF_06/2019</t>
  </si>
  <si>
    <t>91602</t>
  </si>
  <si>
    <t>ARMAÇÃO DO SISTEMA DE PAREDES DE CONCRETO, EXECUTADA COMO REFORÇO, VERGALHÃO DE 8,0 MM DE DIÂMETRO. AF_06/2019</t>
  </si>
  <si>
    <t>12,58</t>
  </si>
  <si>
    <t>91603</t>
  </si>
  <si>
    <t>ARMAÇÃO DO SISTEMA DE PAREDES DE CONCRETO, EXECUTADA COMO REFORÇO, VERGALHÃO DE 10,0 MM DE DIÂMETRO. AF_06/2019</t>
  </si>
  <si>
    <t>11,88</t>
  </si>
  <si>
    <t>92759</t>
  </si>
  <si>
    <t>16,55</t>
  </si>
  <si>
    <t>92760</t>
  </si>
  <si>
    <t>15,16</t>
  </si>
  <si>
    <t>92761</t>
  </si>
  <si>
    <t>13,95</t>
  </si>
  <si>
    <t>92762</t>
  </si>
  <si>
    <t>12,28</t>
  </si>
  <si>
    <t>92763</t>
  </si>
  <si>
    <t>10,23</t>
  </si>
  <si>
    <t>92764</t>
  </si>
  <si>
    <t>9,83</t>
  </si>
  <si>
    <t>92765</t>
  </si>
  <si>
    <t>ARMAÇÃO DE PILAR OU VIGA DE ESTRUTURA CONVENCIONAL DE CONCRETO ARMADO UTILIZANDO AÇO CA-50 DE 20,0 MM - MONTAGEM. AF_06/2022</t>
  </si>
  <si>
    <t>11,10</t>
  </si>
  <si>
    <t>92766</t>
  </si>
  <si>
    <t>ARMAÇÃO DE PILAR OU VIGA DE ESTRUTURA CONVENCIONAL DE CONCRETO ARMADO UTILIZANDO AÇO CA-50 DE 25,0 MM - MONTAGEM. AF_06/2022</t>
  </si>
  <si>
    <t>10,96</t>
  </si>
  <si>
    <t>92767</t>
  </si>
  <si>
    <t>18,32</t>
  </si>
  <si>
    <t>92768</t>
  </si>
  <si>
    <t>15,76</t>
  </si>
  <si>
    <t>92769</t>
  </si>
  <si>
    <t>14,43</t>
  </si>
  <si>
    <t>92770</t>
  </si>
  <si>
    <t>92771</t>
  </si>
  <si>
    <t>11,67</t>
  </si>
  <si>
    <t>92772</t>
  </si>
  <si>
    <t>ARMAÇÃO DE LAJE DE ESTRUTURA CONVENCIONAL DE CONCRETO ARMADO UTILIZANDO AÇO CA-50 DE 12,5 MM - MONTAGEM. AF_06/2022</t>
  </si>
  <si>
    <t>9,71</t>
  </si>
  <si>
    <t>92773</t>
  </si>
  <si>
    <t>ARMAÇÃO DE LAJE DE ESTRUTURA CONVENCIONAL DE CONCRETO ARMADO UTILIZANDO AÇO CA-50 DE 16,0 MM - MONTAGEM. AF_06/2022</t>
  </si>
  <si>
    <t>9,49</t>
  </si>
  <si>
    <t>92774</t>
  </si>
  <si>
    <t>ARMAÇÃO DE LAJE DE ESTRUTURA CONVENCIONAL DE CONCRETO ARMADO UTILIZANDO AÇO CA-50 DE 20,0 MM - MONTAGEM. AF_06/2022</t>
  </si>
  <si>
    <t>10,90</t>
  </si>
  <si>
    <t>92798</t>
  </si>
  <si>
    <t>CORTE E DOBRA DE AÇO CA-50, DIÂMETRO DE 25,0 MM. AF_06/2022</t>
  </si>
  <si>
    <t>9,84</t>
  </si>
  <si>
    <t>92799</t>
  </si>
  <si>
    <t>12,65</t>
  </si>
  <si>
    <t>92800</t>
  </si>
  <si>
    <t>92801</t>
  </si>
  <si>
    <t>11,01</t>
  </si>
  <si>
    <t>92802</t>
  </si>
  <si>
    <t>92803</t>
  </si>
  <si>
    <t>9,91</t>
  </si>
  <si>
    <t>92804</t>
  </si>
  <si>
    <t>8,47</t>
  </si>
  <si>
    <t>92805</t>
  </si>
  <si>
    <t>8,37</t>
  </si>
  <si>
    <t>92806</t>
  </si>
  <si>
    <t>CORTE E DOBRA DE AÇO CA-50, DIÂMETRO DE 20,0 MM. AF_06/2022</t>
  </si>
  <si>
    <t>92875</t>
  </si>
  <si>
    <t>CORTE E DOBRA DE AÇO CA-25, DIÂMETRO DE 6,3 MM. AF_06/2022</t>
  </si>
  <si>
    <t>10,57</t>
  </si>
  <si>
    <t>92876</t>
  </si>
  <si>
    <t>CORTE E DOBRA DE AÇO CA-25, DIÂMETRO DE 8,0 MM. AF_06/2022</t>
  </si>
  <si>
    <t>10,08</t>
  </si>
  <si>
    <t>92877</t>
  </si>
  <si>
    <t>CORTE E DOBRA DE AÇO CA-25, DIÂMETRO DE 10,0 MM. AF_06/2022</t>
  </si>
  <si>
    <t>10,77</t>
  </si>
  <si>
    <t>92878</t>
  </si>
  <si>
    <t>CORTE E DOBRA DE AÇO CA-25, DIÂMETRO DE 12,5 MM. AF_06/2022</t>
  </si>
  <si>
    <t>92879</t>
  </si>
  <si>
    <t>CORTE E DOBRA DE AÇO CA-25, DIÂMETRO DE 16,0 MM. AF_06/2022</t>
  </si>
  <si>
    <t>10,39</t>
  </si>
  <si>
    <t>92880</t>
  </si>
  <si>
    <t>CORTE E DOBRA DE AÇO CA-25, DIÂMETRO DE 20,0 MM. AF_06/2022</t>
  </si>
  <si>
    <t>10,61</t>
  </si>
  <si>
    <t>92881</t>
  </si>
  <si>
    <t>CORTE E DOBRA DE AÇO CA-25, DIÂMETRO DE 25,0 MM. AF_06/2022</t>
  </si>
  <si>
    <t>10,58</t>
  </si>
  <si>
    <t>92882</t>
  </si>
  <si>
    <t>ARMAÇÃO UTILIZANDO AÇO CA-25 DE 6,3 MM - MONTAGEM. AF_06/2022</t>
  </si>
  <si>
    <t>92883</t>
  </si>
  <si>
    <t>ARMAÇÃO UTILIZANDO AÇO CA-25 DE 8,0 MM - MONTAGEM. AF_06/2022</t>
  </si>
  <si>
    <t>13,83</t>
  </si>
  <si>
    <t>92884</t>
  </si>
  <si>
    <t>ARMAÇÃO UTILIZANDO AÇO CA-25 DE 10,0 MM - MONTAGEM. AF_06/2022</t>
  </si>
  <si>
    <t>13,72</t>
  </si>
  <si>
    <t>92885</t>
  </si>
  <si>
    <t>ARMAÇÃO UTILIZANDO AÇO CA-25 DE 12,5 MM - MONTAGEM. AF_06/2022</t>
  </si>
  <si>
    <t>92886</t>
  </si>
  <si>
    <t>ARMAÇÃO UTILIZANDO AÇO CA-25 DE 16,0 MM - MONTAGEM. AF_06/2022</t>
  </si>
  <si>
    <t>12,14</t>
  </si>
  <si>
    <t>92887</t>
  </si>
  <si>
    <t>ARMAÇÃO UTILIZANDO AÇO CA-25 DE 20,0 MM - MONTAGEM. AF_06/2022</t>
  </si>
  <si>
    <t>11,96</t>
  </si>
  <si>
    <t>92888</t>
  </si>
  <si>
    <t>ARMAÇÃO UTILIZANDO AÇO CA-25 DE 25,0 MM - MONTAGEM. AF_06/2022</t>
  </si>
  <si>
    <t>11,60</t>
  </si>
  <si>
    <t>92915</t>
  </si>
  <si>
    <t>ARMAÇÃO DE ESTRUTURAS DIVERSAS DE CONCRETO ARMADO, EXCETO VIGAS, PILARES, LAJES E FUNDAÇÕES, UTILIZANDO AÇO CA-60 DE 5,0 MM - MONTAGEM. AF_06/2022</t>
  </si>
  <si>
    <t>20,20</t>
  </si>
  <si>
    <t>92916</t>
  </si>
  <si>
    <t>ARMAÇÃO DE ESTRUTURAS DIVERSAS DE CONCRETO ARMADO, EXCETO VIGAS, PILARES, LAJES E FUNDAÇÕES, UTILIZANDO AÇO CA-50 DE 6,3 MM - MONTAGEM. AF_06/2022</t>
  </si>
  <si>
    <t>17,86</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</si>
  <si>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</si>
  <si>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</si>
  <si>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</si>
  <si>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</si>
  <si>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13,62</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</si>
  <si>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</si>
  <si>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</si>
  <si>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</si>
  <si>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</si>
  <si>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10,49</t>
  </si>
  <si>
    <t>92923</t>
  </si>
  <si>
    <t>ARMAÇÃO DE ESTRUTURAS DIVERSAS DE CONCRETO ARMADO, EXCETO VIGAS, PILARES, LAJES E FUNDAÇÕES, UTILIZANDO AÇO CA-50 DE 20,0 MM - MONTAGEM. AF_06/2022</t>
  </si>
  <si>
    <t>11,62</t>
  </si>
  <si>
    <t>92924</t>
  </si>
  <si>
    <t>ARMAÇÃO DE ESTRUTURAS DIVERSAS DE CONCRETO ARMADO, EXCETO VIGAS, PILARES, LAJES E FUNDAÇÕES, UTILIZANDO AÇO CA-50 DE 25,0 MM - MONTAGEM. AF_06/2022</t>
  </si>
  <si>
    <t>11,36</t>
  </si>
  <si>
    <t>95448</t>
  </si>
  <si>
    <t>CORTE E DOBRA DE AÇO CA-50, DIÂMETRO DE 32 MM. AF_06/2022</t>
  </si>
  <si>
    <t>10,79</t>
  </si>
  <si>
    <t>95576</t>
  </si>
  <si>
    <t>MONTAGEM DE ARMADURA DE ESTACAS, DIÂMETRO = 8,0 MM. AF_09/2021_PS</t>
  </si>
  <si>
    <t>14,25</t>
  </si>
  <si>
    <t>95577</t>
  </si>
  <si>
    <t>MONTAGEM DE ARMADURA DE ESTACAS, DIÂMETRO = 10,0 MM. AF_09/2021_PS</t>
  </si>
  <si>
    <t>11,83</t>
  </si>
  <si>
    <t>95578</t>
  </si>
  <si>
    <t>MONTAGEM DE ARMADURA DE ESTACAS, DIÂMETRO = 12,5 MM. AF_09/2021_PS</t>
  </si>
  <si>
    <t>9,76</t>
  </si>
  <si>
    <t>95579</t>
  </si>
  <si>
    <t>MONTAGEM DE ARMADURA DE ESTACAS, DIÂMETRO = 16,0 MM. AF_09/2021_PS</t>
  </si>
  <si>
    <t>9,35</t>
  </si>
  <si>
    <t>95580</t>
  </si>
  <si>
    <t>MONTAGEM DE ARMADURA DE ESTACAS, DIÂMETRO = 20,0 MM. AF_09/2021_PS</t>
  </si>
  <si>
    <t>10,71</t>
  </si>
  <si>
    <t>95581</t>
  </si>
  <si>
    <t>MONTAGEM DE ARMADURA DE ESTACAS, DIÂMETRO = 25,0 MM. AF_09/2021_PS</t>
  </si>
  <si>
    <t>10,66</t>
  </si>
  <si>
    <t>95582</t>
  </si>
  <si>
    <t>MONTAGEM DE ARMADURA DE ESTACAS, DIÂMETRO = 32,0 MM. AF_09/2021_PS</t>
  </si>
  <si>
    <t>11,59</t>
  </si>
  <si>
    <t>95583</t>
  </si>
  <si>
    <t>MONTAGEM DE ARMADURA TRANSVERSAL DE ESTACAS DE SEÇÃO CIRCULAR, DIÂMETRO = 5,0 MM. AF_09/2021_PS</t>
  </si>
  <si>
    <t>95584</t>
  </si>
  <si>
    <t>MONTAGEM DE ARMADURA TRANSVERSAL DE ESTACAS DE SEÇÃO CIRCULAR, DIÂMETRO = 6,30 MM. AF_09/2021_PS</t>
  </si>
  <si>
    <t>16,21</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</si>
  <si>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</si>
  <si>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</si>
  <si>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</si>
  <si>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</si>
  <si>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</si>
  <si>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</si>
  <si>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27,40</t>
  </si>
  <si>
    <t>95944</t>
  </si>
  <si>
    <t>ARMAÇÃO DE ESCADA, DE UMA ESTRUTURA CONVENCIONAL DE CONCRETO ARMADO UTILIZANDO AÇO CA-50 DE 6,3 MM - MONTAGEM. AF_11/2020</t>
  </si>
  <si>
    <t>24,30</t>
  </si>
  <si>
    <t>95945</t>
  </si>
  <si>
    <t>ARMAÇÃO DE ESCADA, DE UMA ESTRUTURA CONVENCIONAL DE CONCRETO ARMADO UTILIZANDO AÇO CA-50 DE 8,0 MM - MONTAGEM. AF_11/2020</t>
  </si>
  <si>
    <t>18,92</t>
  </si>
  <si>
    <t>95946</t>
  </si>
  <si>
    <t>ARMAÇÃO DE ESCADA, DE UMA ESTRUTURA CONVENCIONAL DE CONCRETO ARMADO UTILIZANDO AÇO CA-50 DE 10,0 MM - MONTAGEM. AF_11/2020</t>
  </si>
  <si>
    <t>14,56</t>
  </si>
  <si>
    <t>95947</t>
  </si>
  <si>
    <t>ARMAÇÃO DE ESCADA, DE UMA ESTRUTURA CONVENCIONAL DE CONCRETO ARMADO UTILIZANDO AÇO CA-50 DE 12,5 MM - MONTAGEM. AF_11/2020</t>
  </si>
  <si>
    <t>10,91</t>
  </si>
  <si>
    <t>95948</t>
  </si>
  <si>
    <t>ARMAÇÃO DE ESCADA, DE UMA ESTRUTURA CONVENCIONAL DE CONCRETO ARMADO UTILIZANDO AÇO CA-50 DE 16,0 MM - MONTAGEM. AF_11/2020</t>
  </si>
  <si>
    <t>9,30</t>
  </si>
  <si>
    <t>96544</t>
  </si>
  <si>
    <t>21,39</t>
  </si>
  <si>
    <t>96545</t>
  </si>
  <si>
    <t>18,87</t>
  </si>
  <si>
    <t>96546</t>
  </si>
  <si>
    <t>16,28</t>
  </si>
  <si>
    <t>100064</t>
  </si>
  <si>
    <t>ARMAÇÃO DO SISTEMA DE PAREDES DE CONCRETO, EXECUTADA COMO ARMADURA POSITIVA DE LAJES, TELA Q-159. AF_06/2019</t>
  </si>
  <si>
    <t>11,08</t>
  </si>
  <si>
    <t>100066</t>
  </si>
  <si>
    <t>ARMAÇÃO DO SISTEMA DE PAREDES DE CONCRETO, EXECUTADA COMO ARMADURA POSITIVA DE LAJES, TELA Q-196. AF_06/2019</t>
  </si>
  <si>
    <t>10,89</t>
  </si>
  <si>
    <t>100067</t>
  </si>
  <si>
    <t>ARMAÇÃO DO SISTEMA DE PAREDES DE CONCRETO, EXECUTADA COMO REFORÇO, VERGALHÃO DE 5,0 MM DE DIÂMETRO. AF_06/2019</t>
  </si>
  <si>
    <t>13,85</t>
  </si>
  <si>
    <t>100068</t>
  </si>
  <si>
    <t>ARMAÇÃO DO SISTEMA DE PAREDES DE CONCRETO, EXECUTADA COMO REFORÇO, VERGALHÃO DE 12,5 MM DE DIÂMETRO. AF_06/2019</t>
  </si>
  <si>
    <t>102920</t>
  </si>
  <si>
    <t>ARMAÇÃO DE CINTA DE ALVENARIA ESTRUTURAL; DIÂMETRO DE 12,5 MM. AF_09/2021</t>
  </si>
  <si>
    <t>9,26</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</si>
  <si>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</si>
  <si>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</si>
  <si>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</si>
  <si>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</si>
  <si>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</si>
  <si>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</si>
  <si>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8,55</t>
  </si>
  <si>
    <t>103088</t>
  </si>
  <si>
    <t>ARMAÇÃO DE VERGA E CONTRAVERGA DE ALVENARIA ESTRUTURAL; DIÂMETRO DE 12,5 MM. AF_09/2021</t>
  </si>
  <si>
    <t>11,69</t>
  </si>
  <si>
    <t>104104</t>
  </si>
  <si>
    <t>ARMAÇÃO DE ESTRUTURAS DIVERSAS DE CONCRETO ARMADO, EXCETO VIGAS, PILARES, LAJES E FUNDAÇÕES, UTILIZANDO AÇO CA-50 DE 32,0 MM - MONTAGEM. AF_06/2022</t>
  </si>
  <si>
    <t>11,77</t>
  </si>
  <si>
    <t>104105</t>
  </si>
  <si>
    <t>ARMAÇÃO DE PILAR OU VIGA DE ESTRUTURA CONVENCIONAL DE CONCRETO ARMADO UTILIZANDO AÇO CA-50 DE 32,0 MM. AF_06/2022</t>
  </si>
  <si>
    <t>11,78</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</si>
  <si>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</si>
  <si>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</si>
  <si>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</si>
  <si>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</si>
  <si>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12,29</t>
  </si>
  <si>
    <t>104108</t>
  </si>
  <si>
    <t>ARMAÇÃO DE PILAR OU VIGA DE ESTRUTURA DE CONCRETO ARMADO EMBUTIDA EM ALVENARIA DE VEDAÇÃO UTILIZANDO AÇO CA-50 DE 10,0 MM - MONTAGEM. AF_06/2022</t>
  </si>
  <si>
    <t>14,66</t>
  </si>
  <si>
    <t>104109</t>
  </si>
  <si>
    <t>ARMAÇÃO DE PILAR OU VIGA DE ESTRUTURA DE CONCRETO ARMADO EMBUTIDA EM ALVENARIA DE VEDAÇÃO UTILIZANDO AÇO CA-50 DE 8,0 MM - MONTAGEM. AF_06/2022</t>
  </si>
  <si>
    <t>18,44</t>
  </si>
  <si>
    <t>104110</t>
  </si>
  <si>
    <t>ARMAÇÃO DE PILAR OU VIGA DE ESTRUTURA DE CONCRETO ARMADO EMBUTIDA EM ALVENARIA DE VEDAÇÃO UTILIZANDO AÇO CA-50 DE 6,3 MM - MONTAGEM. AF_06/2022</t>
  </si>
  <si>
    <t>21,48</t>
  </si>
  <si>
    <t>104111</t>
  </si>
  <si>
    <t>ARMAÇÃO DE PILAR OU VIGA DE ESTRUTURA DE CONCRETO ARMADO EMBUTIDA EM ALVENARIA DE VEDAÇÃO UTILIZANDO AÇO CA-60 DE 5,0 MM - MONTAGEM. AF_06/2022</t>
  </si>
  <si>
    <t>25,10</t>
  </si>
  <si>
    <t>104915</t>
  </si>
  <si>
    <t>ARMAÇÃO DE BLOCO E SAPATA UTILIZANDO AÇO CA-50 DE 25 MM - MONTAGEM. AF_01/2024</t>
  </si>
  <si>
    <t>104917</t>
  </si>
  <si>
    <t>ARMAÇÃO DE SAPATA ISOLADA, VIGA BALDRAME E SAPATA CORRIDA UTILIZANDO AÇO CA-50 DE 6,3 MM - MONTAGEM. AF_01/2024</t>
  </si>
  <si>
    <t>18,17</t>
  </si>
  <si>
    <t>104918</t>
  </si>
  <si>
    <t>ARMAÇÃO DE SAPATA ISOLADA, VIGA BALDRAME E SAPATA CORRIDA UTILIZANDO AÇO CA-50 DE 8 MM - MONTAGEM. AF_01/2024</t>
  </si>
  <si>
    <t>16,52</t>
  </si>
  <si>
    <t>104919</t>
  </si>
  <si>
    <t>ARMAÇÃO DE SAPATA ISOLADA, VIGA BALDRAME E SAPATA CORRIDA UTILIZANDO AÇO CA-50 DE 10 MM - MONTAGEM. AF_01/2024</t>
  </si>
  <si>
    <t>104920</t>
  </si>
  <si>
    <t>104921</t>
  </si>
  <si>
    <t>11,43</t>
  </si>
  <si>
    <t>104922</t>
  </si>
  <si>
    <t>ARMAÇÃO DE BLOCO, SAPATA ISOLADA E SAPATA CORRIDA UTILIZANDO AÇO CA-50 DE 20 MM - MONTAGEM. AF_01/2024</t>
  </si>
  <si>
    <t>12,39</t>
  </si>
  <si>
    <t>89993</t>
  </si>
  <si>
    <t>GRAUTEAMENTO VERTICAL EM ALVENARIA ESTRUTURAL. AF_09/2021</t>
  </si>
  <si>
    <t>1.171,00</t>
  </si>
  <si>
    <t>89994</t>
  </si>
  <si>
    <t>970,27</t>
  </si>
  <si>
    <t>89995</t>
  </si>
  <si>
    <t>1.119,66</t>
  </si>
  <si>
    <t>90278</t>
  </si>
  <si>
    <t>GRAUTE FGK=15 MPA; TRAÇO 1:0,04:2,2:2,5 (EM MASSA SECA DE CIMENTO/CAL/AREIA GROSSA/BRITA 0) - PREPARO MECÂNICO COM BETONEIRA 400 L. AF_09/2021</t>
  </si>
  <si>
    <t>517,61</t>
  </si>
  <si>
    <t>90279</t>
  </si>
  <si>
    <t>572,14</t>
  </si>
  <si>
    <t>90280</t>
  </si>
  <si>
    <t>GRAUTE FGK=25 MPA; TRAÇO 1:0,02:1,3:1,6 (EM MASSA SECA DE CIMENTO/ CAL/ AREIA GROSSA/ BRITA 0) - PREPARO MECÂNICO COM BETONEIRA 400 L. AF_09/2021</t>
  </si>
  <si>
    <t>628,29</t>
  </si>
  <si>
    <t>90281</t>
  </si>
  <si>
    <t>GRAUTE FGK=30 MPA; TRAÇO 1:0,02:0,9:1,2 (EM MASSA SECA DE CIMENTO/ CAL/ AREIA GROSSA/ BRITA 0) - PREPARO MECÂNICO COM BETONEIRA 400 L. AF_09/2021</t>
  </si>
  <si>
    <t>723,54</t>
  </si>
  <si>
    <t>90282</t>
  </si>
  <si>
    <t>GRAUTE FGK=15 MPA; TRAÇO 1:2,2:2,5:0,3 (EM MASSA SECA DE CIMENTO/ AREIA GROSSA/ BRITA 0/ ADITIVO) - PREPARO MECÂNICO COM BETONEIRA 400 L. AF_09/2021</t>
  </si>
  <si>
    <t>502,33</t>
  </si>
  <si>
    <t>90283</t>
  </si>
  <si>
    <t>GRAUTE FGK=20 MPA; TRAÇO 1:1,8:2,1:0,4 (EM MASSA SECA DE CIMENTO/ AREIA GROSSA/ BRITA 0/ ADITIVO) - PREPARO MECÂNICO COM BETONEIRA 400 L. AF_09/2021</t>
  </si>
  <si>
    <t>556,36</t>
  </si>
  <si>
    <t>90284</t>
  </si>
  <si>
    <t>GRAUTE FGK=25 MPA; TRAÇO 1:1,3:1,6:0,4 (EM MASSA SECA DE CIMENTO/ AREIA GROSSA/ BRITA 0/ ADITIVO) - PREPARO MECÂNICO COM BETONEIRA 400 L. AF_09/2021</t>
  </si>
  <si>
    <t>617,77</t>
  </si>
  <si>
    <t>90285</t>
  </si>
  <si>
    <t>GRAUTE FGK=30 MPA; TRAÇO 1:0,9:1,2:0,6 (EM MASSA SECA DE CIMENTO/ AREIA GROSSA/ BRITA 0/ ADITIVO) - PREPARO MECÂNICO COM BETONEIRA 400 L. AF_09/2021</t>
  </si>
  <si>
    <t>719,30</t>
  </si>
  <si>
    <t>94962</t>
  </si>
  <si>
    <t>398,77</t>
  </si>
  <si>
    <t>94963</t>
  </si>
  <si>
    <t>CONCRETO FCK = 15MPA, TRAÇO 1:3,4:3,5 (EM MASSA SECA DE CIMENTO/ AREIA MÉDIA/ BRITA 1) - PREPARO MECÂNICO COM BETONEIRA 400 L. AF_05/2021</t>
  </si>
  <si>
    <t>438,94</t>
  </si>
  <si>
    <t>94964</t>
  </si>
  <si>
    <t>CONCRETO FCK = 20MPA, TRAÇO 1:2,7:3 (EM MASSA SECA DE CIMENTO/ AREIA MÉDIA/ BRITA 1) - PREPARO MECÂNICO COM BETONEIRA 400 L. AF_05/2021</t>
  </si>
  <si>
    <t>481,66</t>
  </si>
  <si>
    <t>94965</t>
  </si>
  <si>
    <t>CONCRETO FCK = 25MPA, TRAÇO 1:2,3:2,7 (EM MASSA SECA DE CIMENTO/ AREIA MÉDIA/ BRITA 1) - PREPARO MECÂNICO COM BETONEIRA 400 L. AF_05/2021</t>
  </si>
  <si>
    <t>496,01</t>
  </si>
  <si>
    <t>94966</t>
  </si>
  <si>
    <t>CONCRETO FCK = 30MPA, TRAÇO 1:2,1:2,5 (EM MASSA SECA DE CIMENTO/ AREIA MÉDIA/ BRITA 1) - PREPARO MECÂNICO COM BETONEIRA 400 L. AF_05/2021</t>
  </si>
  <si>
    <t>511,72</t>
  </si>
  <si>
    <t>94967</t>
  </si>
  <si>
    <t>CONCRETO FCK = 40MPA, TRAÇO 1:1,6:1,9 (EM MASSA SECA DE CIMENTO/ AREIA MÉDIA/ BRITA 1) - PREPARO MECÂNICO COM BETONEIRA 400 L. AF_05/2021</t>
  </si>
  <si>
    <t>582,00</t>
  </si>
  <si>
    <t>94968</t>
  </si>
  <si>
    <t>CONCRETO MAGRO PARA LASTRO, TRAÇO 1:4,5:4,5 (EM MASSA SECA DE CIMENTO/ AREIA MÉDIA/ BRITA 1) - PREPARO MECÂNICO COM BETONEIRA 600 L. AF_05/2021</t>
  </si>
  <si>
    <t>391,94</t>
  </si>
  <si>
    <t>94969</t>
  </si>
  <si>
    <t>CONCRETO FCK = 15MPA, TRAÇO 1:3,4:3,5 (EM MASSA SECA DE CIMENTO/ AREIA MÉDIA/ BRITA 1) - PREPARO MECÂNICO COM BETONEIRA 600 L. AF_05/2021</t>
  </si>
  <si>
    <t>428,09</t>
  </si>
  <si>
    <t>94970</t>
  </si>
  <si>
    <t>461,02</t>
  </si>
  <si>
    <t>94971</t>
  </si>
  <si>
    <t>484,44</t>
  </si>
  <si>
    <t>94972</t>
  </si>
  <si>
    <t>CONCRETO FCK = 30MPA, TRAÇO 1:2,1:2,5 (EM MASSA SECA DE CIMENTO/ AREIA MÉDIA/ BRITA 1) - PREPARO MECÂNICO COM BETONEIRA 600 L. AF_05/2021</t>
  </si>
  <si>
    <t>500,21</t>
  </si>
  <si>
    <t>94973</t>
  </si>
  <si>
    <t>CONCRETO FCK = 40MPA, TRAÇO 1:1,6:1,9 (EM MASSA SECA DE CIMENTO/ AREIA MÉDIA/ BRITA 1) - PREPARO MECÂNICO COM BETONEIRA 600 L. AF_05/2021</t>
  </si>
  <si>
    <t>567,32</t>
  </si>
  <si>
    <t>94974</t>
  </si>
  <si>
    <t>473,37</t>
  </si>
  <si>
    <t>94975</t>
  </si>
  <si>
    <t>CONCRETO FCK = 15MPA, TRAÇO 1:3,4:3,5 (EM MASSA SECA DE CIMENTO/ AREIA MÉDIA/ BRITA 1) - PREPARO MANUAL. AF_05/2021</t>
  </si>
  <si>
    <t>508,61</t>
  </si>
  <si>
    <t>96555</t>
  </si>
  <si>
    <t>CONCRETAGEM DE BLOCO DE COROAMENTO OU VIGA BALDRAME, FCK 30 MPA, COM USO DE JERICA - LANÇAMENTO, ADENSAMENTO E ACABAMENTO. AF_01/2024</t>
  </si>
  <si>
    <t>759,93</t>
  </si>
  <si>
    <t>96556</t>
  </si>
  <si>
    <t>CONCRETAGEM DE SAPATA, FCK 30 MPA, COM USO DE JERICA - LANÇAMENTO, ADENSAMENTO E ACABAMENTO. AF_01/2024</t>
  </si>
  <si>
    <t>962,54</t>
  </si>
  <si>
    <t>96557</t>
  </si>
  <si>
    <t>663,33</t>
  </si>
  <si>
    <t>96558</t>
  </si>
  <si>
    <t>CONCRETAGEM DE SAPATA, FCK 30 MPA, COM USO DE BOMBA - LANÇAMENTO, ADENSAMENTO E ACABAMENTO. AF_01/2024</t>
  </si>
  <si>
    <t>699,96</t>
  </si>
  <si>
    <t>99235</t>
  </si>
  <si>
    <t>CONCRETAGEM DE EDIFICAÇÕES (PAREDES E LAJES) FEITAS COM SISTEMA DE FÔRMAS MANUSEÁVEIS, COM CONCRETO USINADO AUTOADENSÁVEL FCK 25 MPA - LANÇAMENTO E ACABAMENTO. AF_09/2024</t>
  </si>
  <si>
    <t>605,19</t>
  </si>
  <si>
    <t>99431</t>
  </si>
  <si>
    <t>CONCRETAGEM DE LAJES EM EDIFICAÇÕES UNIFAMILIARES FEITAS COM SISTEMA DE FÔRMAS MANUSEÁVEIS, COM CONCRETO USINADO BOMBEÁVEL FCK 25 MPA - LANÇAMENTO, ADENSAMENTO E ACABAMENTO. AF_09/2024</t>
  </si>
  <si>
    <t>678,50</t>
  </si>
  <si>
    <t>99432</t>
  </si>
  <si>
    <t>CONCRETAGEM DE PAREDES EM EDIFICAÇÕES UNIFAMILIARES FEITAS COM SISTEMA DE FÔRMAS MANUSEÁVEIS, COM CONCRETO USINADO BOMBEÁVEL FCK 25 MPA - LANÇAMENTO, ADENSAMENTO E ACABAMENTO. AF_09/2024</t>
  </si>
  <si>
    <t>662,67</t>
  </si>
  <si>
    <t>99433</t>
  </si>
  <si>
    <t>CONCRETAGEM DE PLATIBANDA EM EDIFICAÇÕES UNIFAMILIARES FEITAS COM SISTEMA DE FÔRMAS MANUSEÁVEIS, COM CONCRETO USINADO BOMBEÁVEL FCK 25 MPA - LANÇAMENTO, ADENSAMENTO E ACABAMENTO. AF_09/2024</t>
  </si>
  <si>
    <t>725,20</t>
  </si>
  <si>
    <t>99434</t>
  </si>
  <si>
    <t>CONCRETAGEM DE LAJES EM EDIFICAÇÕES MULTIFAMILIARES FEITAS COM SISTEMA DE FÔRMAS MANUSEÁVEIS, COM CONCRETO USINADO BOMBEÁVEL FCK 25 MPA - LANÇAMENTO, ADENSAMENTO E ACABAMENTO. AF_09/2024</t>
  </si>
  <si>
    <t>683,47</t>
  </si>
  <si>
    <t>99435</t>
  </si>
  <si>
    <t>CONCRETAGEM DE PAREDES EM EDIFICAÇÕES MULTIFAMILIARES FEITAS COM SISTEMA DE FÔRMAS MANUSEÁVEIS, COM CONCRETO USINADO BOMBEÁVEL FCK 25 MPA - LANÇAMENTO, ADENSAMENTO E ACABAMENTO. AF_09/2024</t>
  </si>
  <si>
    <t>666,21</t>
  </si>
  <si>
    <t>99436</t>
  </si>
  <si>
    <t>CONCRETAGEM DE PLATIBANDA EM EDIFICAÇÕES MULTIFAMILIARES FEITAS COM SISTEMA DE FÔRMAS MANUSEÁVEIS, COM CONCRETO USINADO BOMBEÁVEL FCK 25 MPA - LANÇAMENTO, ADENSAMENTO E ACABAMENTO. AF_09/2024</t>
  </si>
  <si>
    <t>753,61</t>
  </si>
  <si>
    <t>99437</t>
  </si>
  <si>
    <t>CONCRETAGEM DE PLATIBANDA EM EDIFICAÇÕES UNIFAMILIARES FEITAS COM SISTEMA DE FÔRMAS MANUSEÁVEIS, COM CONCRETO USINADO AUTOADENSÁVEL FCK 25 MPA - LANÇAMENTO E ACABAMENTO. AF_09/2024</t>
  </si>
  <si>
    <t>645,57</t>
  </si>
  <si>
    <t>99438</t>
  </si>
  <si>
    <t>CONCRETAGEM DE PLATIBANDA EM EDIFICAÇÕES MULTIFAMILIARES FEITAS COM SISTEMA DE FÔRMAS MANUSEÁVEIS, COM CONCRETO USINADO AUTOADENSÁVEL FCK 25 MPA - LANÇAMENTO E ACABAMENTO. AF_09/2024</t>
  </si>
  <si>
    <t>654,98</t>
  </si>
  <si>
    <t>99439</t>
  </si>
  <si>
    <t>CONCRETAGEM DE EDIFICAÇÕES (PAREDES E LAJES) FEITAS COM SISTEMA DE FÔRMAS MANUSEÁVEIS, COM CONCRETO USINADO BOMBEÁVEL FCK 25 MPA - LANÇAMENTO, ADENSAMENTO E ACABAMENTO. AF_09/2024</t>
  </si>
  <si>
    <t>670,82</t>
  </si>
  <si>
    <t>102473</t>
  </si>
  <si>
    <t>CONCRETO MAGRO PARA LASTRO, TRAÇO 1:4,5:4,5 (EM MASSA SECA DE CIMENTO/ AREIA MÉDIA/ SEIXO ROLADO) - PREPARO MECÂNICO COM BETONEIRA 400 L. AF_05/2021</t>
  </si>
  <si>
    <t>557,07</t>
  </si>
  <si>
    <t>102474</t>
  </si>
  <si>
    <t>CONCRETO FCK = 15MPA, TRAÇO 1:3,4:3,4 (EM MASSA SECA DE CIMENTO/ AREIA MÉDIA/ SEIXO ROLADO) - PREPARO MECÂNICO COM BETONEIRA 400 L. AF_05/2021</t>
  </si>
  <si>
    <t>593,53</t>
  </si>
  <si>
    <t>102475</t>
  </si>
  <si>
    <t>CONCRETO FCK = 20MPA, TRAÇO 1:2,6:2,9 (EM MASSA SECA DE CIMENTO/ AREIA MÉDIA/ SEIXO ROLADO) - PREPARO MECÂNICO COM BETONEIRA 400 L. AF_05/2021</t>
  </si>
  <si>
    <t>642,42</t>
  </si>
  <si>
    <t>102476</t>
  </si>
  <si>
    <t>CONCRETO FCK = 25MPA, TRAÇO 1:2,2:2,5 (EM MASSA SECA DE CIMENTO/ AREIA MÉDIA/ SEIXO ROLADO) - PREPARO MECÂNICO COM BETONEIRA 400 L. AF_05/2021</t>
  </si>
  <si>
    <t>653,31</t>
  </si>
  <si>
    <t>102477</t>
  </si>
  <si>
    <t>CONCRETO FCK = 30MPA, TRAÇO 1:1,9:2,3 (EM MASSA SECA DE CIMENTO/ AREIA MÉDIA/ SEIXO ROLADO) - PREPARO MECÂNICO COM BETONEIRA 400 L. AF_05/2021</t>
  </si>
  <si>
    <t>691,99</t>
  </si>
  <si>
    <t>102478</t>
  </si>
  <si>
    <t>CONCRETO FCK = 40MPA, TRAÇO 1:1,4:1,8 (EM MASSA SECA DE CIMENTO/ AREIA MÉDIA/ SEIXO ROLADO) - PREPARO MECÂNICO COM BETONEIRA 400 L. AF_05/2021</t>
  </si>
  <si>
    <t>737,09</t>
  </si>
  <si>
    <t>102479</t>
  </si>
  <si>
    <t>CONCRETO MAGRO PARA LASTRO, TRAÇO 1:4,5:4,5 (EM MASSA SECA DE CIMENTO/ AREIA MÉDIA/ SEIXO ROLADO) - PREPARO MECÂNICO COM BETONEIRA 600 L. AF_05/2021</t>
  </si>
  <si>
    <t>550,77</t>
  </si>
  <si>
    <t>102480</t>
  </si>
  <si>
    <t>CONCRETO FCK = 15MPA, TRAÇO 1:3,4:3,4 (EM MASSA SECA DE CIMENTO/ AREIA MÉDIA/ SEIXO ROLADO) - PREPARO MECÂNICO COM BETONEIRA 600 L. AF_05/2021</t>
  </si>
  <si>
    <t>583,19</t>
  </si>
  <si>
    <t>102481</t>
  </si>
  <si>
    <t>CONCRETO FCK = 20MPA, TRAÇO 1:2,6:2,9 (EM MASSA SECA DE CIMENTO/ AREIA MÉDIA/ SEIXO ROLADO) - PREPARO MECÂNICO COM BETONEIRA 600 L. AF_05/2021</t>
  </si>
  <si>
    <t>622,12</t>
  </si>
  <si>
    <t>102482</t>
  </si>
  <si>
    <t>CONCRETO FCK = 25MPA, TRAÇO 1:2,2:2,5 (EM MASSA SECA DE CIMENTO/ AREIA MÉDIA/ SEIXO ROLADO) - PREPARO MECÂNICO COM BETONEIRA 600 L. AF_05/2021</t>
  </si>
  <si>
    <t>647,07</t>
  </si>
  <si>
    <t>102483</t>
  </si>
  <si>
    <t>CONCRETO FCK = 30MPA, TRAÇO 1:1,9:2,3 (EM MASSA SECA DE CIMENTO/ AREIA MÉDIA/ SEIXO ROLADO) - PREPARO MECÂNICO COM BETONEIRA 600 L. AF_05/2021</t>
  </si>
  <si>
    <t>678,85</t>
  </si>
  <si>
    <t>102484</t>
  </si>
  <si>
    <t>CONCRETO FCK = 40MPA, TRAÇO 1:1,4:1,8 (EM MASSA SECA DE CIMENTO/ AREIA MÉDIA/ SEIXO ROLADO) - PREPARO MECÂNICO COM BETONEIRA 600 L. AF_05/2021</t>
  </si>
  <si>
    <t>733,70</t>
  </si>
  <si>
    <t>102485</t>
  </si>
  <si>
    <t>CONCRETO MAGRO PARA LASTRO, TRAÇO 1:4,5:4,5 (EM MASSA SECA DE CIMENTO/ AREIA MÉDIA/ SEIXO ROLADO) - PREPARO MANUAL. AF_05/2021</t>
  </si>
  <si>
    <t>634,62</t>
  </si>
  <si>
    <t>102486</t>
  </si>
  <si>
    <t>CONCRETO FCK = 15MPA, TRAÇO 1:3,4:3,4 (EM MASSA SECA DE CIMENTO/ AREIA MÉDIA/ SEIXO ROLADO) - PREPARO MANUAL. AF_05/2021</t>
  </si>
  <si>
    <t>664,05</t>
  </si>
  <si>
    <t>102487</t>
  </si>
  <si>
    <t>CONCRETO CICLÓPICO FCK = 15MPA, 30% PEDRA DE MÃO EM VOLUME REAL, INCLUSIVE LANÇAMENTO. AF_05/2021</t>
  </si>
  <si>
    <t>656,75</t>
  </si>
  <si>
    <t>103183</t>
  </si>
  <si>
    <t>CONCRETAGEM DE ESCADAS EM EDIFICAÇÕES MULTIFAMILIARES FEITAS COM SISTEMA DE FÔRMAS MANUSEÁVEIS COM CONCRETO USINADO BOMBEÁVEL, FCK 25 MPA - LANÇAMENTO, ADENSAMENTO E ACABAMENTO. AF_09/2024</t>
  </si>
  <si>
    <t>769,73</t>
  </si>
  <si>
    <t>103184</t>
  </si>
  <si>
    <t>CONCRETAGEM DE ESCADAS EM EDIFICAÇÕES MULTIFAMILIARES FEITAS COM SISTEMA DE FÔRMAS MANUSEÁVEIS COM CONCRETO USINADO AUTOADENSÁVEL, FCK 25 MPA - LANÇAMENTO E ACABAMENTO. AF_09/2024</t>
  </si>
  <si>
    <t>633,75</t>
  </si>
  <si>
    <t>103669</t>
  </si>
  <si>
    <t>CONCRETAGEM DE PILARES, FCK = 25 MPA,  COM USO DE BALDES - LANÇAMENTO, ADENSAMENTO E ACABAMENTO. AF_02/2022</t>
  </si>
  <si>
    <t>996,39</t>
  </si>
  <si>
    <t>103670</t>
  </si>
  <si>
    <t>LANÇAMENTO COM USO DE BALDES, ADENSAMENTO E ACABAMENTO DE CONCRETO EM ESTRUTURAS. AF_02/2022</t>
  </si>
  <si>
    <t>409,76</t>
  </si>
  <si>
    <t>103671</t>
  </si>
  <si>
    <t>CONCRETAGEM DE PILARES, FCK = 25 MPA, COM USO DE GRUA - LANÇAMENTO, ADENSAMENTO E ACABAMENTO. AF_02/2022</t>
  </si>
  <si>
    <t>653,07</t>
  </si>
  <si>
    <t>103672</t>
  </si>
  <si>
    <t>CONCRETAGEM DE PILARES, FCK = 25 MPA, COM USO DE BOMBA - LANÇAMENTO, ADENSAMENTO E ACABAMENTO. AF_02/2022_PS</t>
  </si>
  <si>
    <t>610,13</t>
  </si>
  <si>
    <t>103673</t>
  </si>
  <si>
    <t>LANÇAMENTO COM USO DE BOMBA, ADENSAMENTO E ACABAMENTO DE CONCRETO EM ESTRUTURAS. AF_02/2022</t>
  </si>
  <si>
    <t>57,27</t>
  </si>
  <si>
    <t>103674</t>
  </si>
  <si>
    <t>CONCRETAGEM DE VIGAS E LAJES, FCK=25 MPA, PARA LAJES PREMOLDADAS COM USO DE BOMBA - LANÇAMENTO, ADENSAMENTO E ACABAMENTO. AF_02/2022_PS</t>
  </si>
  <si>
    <t>638,67</t>
  </si>
  <si>
    <t>103675</t>
  </si>
  <si>
    <t>CONCRETAGEM DE VIGAS E LAJES, FCK=25 MPA, PARA LAJES MACIÇAS OU NERVURADAS COM USO DE BOMBA - LANÇAMENTO, ADENSAMENTO E ACABAMENTO. AF_02/2022_PS</t>
  </si>
  <si>
    <t>611,28</t>
  </si>
  <si>
    <t>103676</t>
  </si>
  <si>
    <t>CONCRETAGEM DE VIGAS E LAJES, FCK=25 MPA, PARA LAJES PREMOLDADAS COM JERICAS EM ELEVADOR DE CABO EM EDIFICAÇÃO DE MULTIPAVIMENTOS ATÉ 16 ANDARES - LANÇAMENTO, ADENSAMENTO E ACABAMENTO. AF_02/2022</t>
  </si>
  <si>
    <t>1.072,53</t>
  </si>
  <si>
    <t>103677</t>
  </si>
  <si>
    <t>CONCRETAGEM DE VIGAS E LAJES, FCK=25 MPA, PARA LAJES MACIÇAS OU NERVURADAS COM JERICAS EM ELEVADOR DE CABO EM EDIFICAÇÃO DE MULTIPAVIMENTOS ATÉ 16 ANDARES  - LANÇAMENTO, ADENSAMENTO E ACABAMENTO. AF_02/2022</t>
  </si>
  <si>
    <t>838,49</t>
  </si>
  <si>
    <t>103678</t>
  </si>
  <si>
    <t>CONCRETAGEM DE VIGAS E LAJES, FCK=25 MPA, PARA LAJES PREMOLDADAS COM JERICAS EM CREMALHEIRA EM EDIFICAÇÃO DE MULTIPAVIMENTOS ATÉ 16 ANDARES  - LANÇAMENTO, ADENSAMENTO E ACABAMENTO. AF_02/2022</t>
  </si>
  <si>
    <t>941,11</t>
  </si>
  <si>
    <t>103679</t>
  </si>
  <si>
    <t>CONCRETAGEM DE VIGAS E LAJES, FCK=25 MPA, PARA LAJES MACIÇAS OU NERVURADAS COM JERICAS EM CREMALHEIRA EM EDIFICAÇÃO DE MULTIPAVIMENTOS ATÉ 16 ANDARES - LANÇAMENTO, ADENSAMENTO E ACABAMENTO. AF_02/2022</t>
  </si>
  <si>
    <t>780,10</t>
  </si>
  <si>
    <t>103680</t>
  </si>
  <si>
    <t>CONCRETAGEM DE VIGAS E LAJES, FCK=25 MPA, PARA LAJES PREMOLDADAS COM GRUA DE CAÇAMBA DE 350 L EM EDIFICAÇÃO DE MULTIPAVIMENTOS ATÉ 16 ANDARES - LANÇAMENTO, ADENSAMENTO E ACABAMENTO. AF_02/2022</t>
  </si>
  <si>
    <t>847,89</t>
  </si>
  <si>
    <t>103681</t>
  </si>
  <si>
    <t>CONCRETAGEM DE VIGAS E LAJES, FCK=25 MPA, PARA LAJES MACIÇAS OU NERVURADAS COM GRUA DE CAÇAMBA DE 500 L EM EDIFICAÇÃO DE MULTIPAVIMENTOS ATÉ 16 ANDARES - LANÇAMENTO, ADENSAMENTO E ACABAMENTO. AF_02/2022</t>
  </si>
  <si>
    <t>689,47</t>
  </si>
  <si>
    <t>103682</t>
  </si>
  <si>
    <t>CONCRETAGEM DE VIGAS E LAJES, FCK=25 MPA, PARA QUALQUER TIPO DE LAJE COM BALDES EM EDIFICAÇÃO TÉRREA - LANÇAMENTO, ADENSAMENTO E ACABAMENTO. AF_02/2022</t>
  </si>
  <si>
    <t>1.020,26</t>
  </si>
  <si>
    <t>103683</t>
  </si>
  <si>
    <t>CONCRETAGEM DE VIGAS E LAJES, FCK=25 MPA, PARA QUALQUER TIPO DE LAJE COM BALDES EM EDIFICAÇÃO DE MULTIPAVIMENTOS ATÉ 04 ANDARES - LANÇAMENTO, ADENSAMENTO E ACABAMENTO. AF_02/2022</t>
  </si>
  <si>
    <t>1.417,29</t>
  </si>
  <si>
    <t>103684</t>
  </si>
  <si>
    <t>CONCRETAGEM DE RESERVATÓRIOS, FCK=25 MPA, COM USO DE BOMBA - LANÇAMENTO, ADENSAMENTO E ACABAMENTO. AF_02/2022_PS</t>
  </si>
  <si>
    <t>634,97</t>
  </si>
  <si>
    <t>103685</t>
  </si>
  <si>
    <t>CONCRETAGEM DE MURETAS, FCK=25 MPA, COM USO DE BOMBA - LANÇAMENTO, ADENSAMENTO E ACABAMENTO. AF_02/2022_PS</t>
  </si>
  <si>
    <t>617,69</t>
  </si>
  <si>
    <t>103686</t>
  </si>
  <si>
    <t>CONCRETAGEM DE ESCADAS, FCK=25 MPA, COM USO DE BOMBA - LANÇAMENTO, ADENSAMENTO E ACABAMENTO. AF_02/2022_PS</t>
  </si>
  <si>
    <t>701,93</t>
  </si>
  <si>
    <t>103687</t>
  </si>
  <si>
    <t>CONCRETAGEM DE PILARES, FCK=25 MPA, COM USO DE JERICAS EM ELEVADOR DE CABO - LANÇAMENTO, ADENSAMENTO E ACABAMENTO. AF_02/2022</t>
  </si>
  <si>
    <t>1.165,81</t>
  </si>
  <si>
    <t>103688</t>
  </si>
  <si>
    <t>CONCRETAGEM DE PILARES, FCK=25 MPA, COM USO DE JERICAS EM CREMALHEIRA - LANÇAMENTO, ADENSAMENTO E ACABAMENTO. AF_02/2022</t>
  </si>
  <si>
    <t>829,82</t>
  </si>
  <si>
    <t>104916</t>
  </si>
  <si>
    <t>ARMAÇÃO DE SAPATA ISOLADA, VIGA BALDRAME E SAPATA CORRIDA UTILIZANDO AÇO CA-60 DE 5 MM - MONTAGEM. AF_01/2024</t>
  </si>
  <si>
    <t>104923</t>
  </si>
  <si>
    <t>CONCRETAGEM DE SAPATA CORRIDA, FCK 30 MPA, COM USO DE JERICA - LANÇAMENTO, ADENSAMENTO E ACABAMENTO. AF_01/2024</t>
  </si>
  <si>
    <t>829,45</t>
  </si>
  <si>
    <t>104924</t>
  </si>
  <si>
    <t>CONCRETAGEM DE SAPATA CORRIDA, FCK 30 MPA, COM USO DE BOMBA - LANÇAMENTO, ADENSAMENTO E ACABAMENTO. AF_01/2024</t>
  </si>
  <si>
    <t>687,68</t>
  </si>
  <si>
    <t>101963</t>
  </si>
  <si>
    <t>LAJE PRÉ-MOLDADA UNIDIRECIONAL, BIAPOIADA, PARA PISO, ENCHIMENTO EM CERÂMICA, VIGOTA CONVENCIONAL, ALTURA TOTAL DA LAJE (ENCHIMENTO+CAPA) = (8+4). AF_11/2020_PA</t>
  </si>
  <si>
    <t>198,09</t>
  </si>
  <si>
    <t>101964</t>
  </si>
  <si>
    <t>LAJE PRÉ-MOLDADA UNIDIRECIONAL, BIAPOIADA, PARA FORRO, ENCHIMENTO EM CERÂMICA, VIGOTA CONVENCIONAL, ALTURA TOTAL DA LAJE (ENCHIMENTO+CAPA) = (8+3). AF_11/2020_PA</t>
  </si>
  <si>
    <t>185,75</t>
  </si>
  <si>
    <t>101165</t>
  </si>
  <si>
    <t>ALVENARIA DE EMBASAMENTO COM BLOCO ESTRUTURAL DE CONCRETO, DE 14X19X29CM E ARGAMASSA DE ASSENTAMENTO COM PREPARO EM BETONEIRA. AF_05/2020</t>
  </si>
  <si>
    <t>1.074,75</t>
  </si>
  <si>
    <t>101166</t>
  </si>
  <si>
    <t>ALVENARIA DE EMBASAMENTO COM BLOCO ESTRUTURAL DE CERÂMICA, DE 14X19X29CM E ARGAMASSA DE ASSENTAMENTO COM PREPARO EM BETONEIRA. AF_05/2020</t>
  </si>
  <si>
    <t>759,83</t>
  </si>
  <si>
    <t>98575</t>
  </si>
  <si>
    <t>TRATAMENTO DE JUNTA DE DILATAÇÃO, COM TARUGO DE POLIETILENO E SELANTE PU, INCLUSO PREENCHIMENTO COM ESPUMA EXPANSIVA PU. AF_09/2023</t>
  </si>
  <si>
    <t>89,29</t>
  </si>
  <si>
    <t>98576</t>
  </si>
  <si>
    <t>TRATAMENTO DE JUNTA DE DILATAÇÃO COM MANTA ASFÁLTICA ADERIDA COM MAÇARICO. AF_09/2023</t>
  </si>
  <si>
    <t>22,49</t>
  </si>
  <si>
    <t>98577</t>
  </si>
  <si>
    <t>TRATAMENTO DE JUNTA SERRADA, COM TARUGO DE POLIETILENO E SELANTE À BASE DE SILICONE. AF_09/2023</t>
  </si>
  <si>
    <t>62,31</t>
  </si>
  <si>
    <t>93184</t>
  </si>
  <si>
    <t>VERGA PRÉ-MOLDADA COM ATÉ 1,5 M DE VÃO, ESPESSURA DE *20* CM. AF_03/2024</t>
  </si>
  <si>
    <t>31,54</t>
  </si>
  <si>
    <t>93187</t>
  </si>
  <si>
    <t>VERGA MOLDADA IN LOCO EM CONCRETO, ESPESSURA DE *20* CM. AF_03/2024</t>
  </si>
  <si>
    <t>88,75</t>
  </si>
  <si>
    <t>93191</t>
  </si>
  <si>
    <t>75,66</t>
  </si>
  <si>
    <t>93194</t>
  </si>
  <si>
    <t>CONTRAVERGA PRÉ-MOLDADA, ESPESSURA DE *20* CM. AF_03/2024</t>
  </si>
  <si>
    <t>30,62</t>
  </si>
  <si>
    <t>93197</t>
  </si>
  <si>
    <t>CONTRAVERGA MOLDADA IN LOCO EM CONCRETO, ESPESSURA DE *20* CM. AF_03/2024</t>
  </si>
  <si>
    <t>64,37</t>
  </si>
  <si>
    <t>93199</t>
  </si>
  <si>
    <t>53,00</t>
  </si>
  <si>
    <t>93200</t>
  </si>
  <si>
    <t>15,15</t>
  </si>
  <si>
    <t>93202</t>
  </si>
  <si>
    <t>FIXAÇÃO (ENCUNHAMENTO) DE ALVENARIA DE VEDAÇÃO COM TIJOLO MACIÇO. AF_03/2024</t>
  </si>
  <si>
    <t>33,85</t>
  </si>
  <si>
    <t>93203</t>
  </si>
  <si>
    <t>FIXAÇÃO (ENCUNHAMENTO) DE ALVENARIA DE VEDAÇÃO COM ESPUMA DE POLIURETANO EXPANSIVA. AF_03/2024</t>
  </si>
  <si>
    <t>14,47</t>
  </si>
  <si>
    <t>93205</t>
  </si>
  <si>
    <t>CINTA DE AMARRAÇÃO DE ALVENARIA MOLDADA IN LOCO COM UTILIZAÇÃO DE BLOCOS CANALETA, ESPESSURA DE *20* CM. AF_03/2024</t>
  </si>
  <si>
    <t>74,01</t>
  </si>
  <si>
    <t>105021</t>
  </si>
  <si>
    <t>VERGA PRÉ-MOLDADA COM ATÉ 1,5 M DE VÃO, ESPESSURA DE *15* CM. AF_03/2024</t>
  </si>
  <si>
    <t>105022</t>
  </si>
  <si>
    <t>VERGA PRÉ-MOLDADA COM ATÉ 1,5 M DE VÃO, ESPESSURA DE *10* CM. AF_03/2024</t>
  </si>
  <si>
    <t>24,43</t>
  </si>
  <si>
    <t>105023</t>
  </si>
  <si>
    <t>VERGA MOLDADA IN LOCO EM CONCRETO, ESPESSURA DE *15* CM. AF_03/2024</t>
  </si>
  <si>
    <t>75,45</t>
  </si>
  <si>
    <t>105024</t>
  </si>
  <si>
    <t>VERGA MOLDADA IN LOCO EM CONCRETO, ESPESSURA DE *10* CM. AF_03/2024</t>
  </si>
  <si>
    <t>62,13</t>
  </si>
  <si>
    <t>105025</t>
  </si>
  <si>
    <t>VERGA MOLDADA IN LOCO COM UTILIZAÇÃO DE BLOCOS CANALETA, ESPESSURA DE *15* CM. AF_03/2024</t>
  </si>
  <si>
    <t>62,54</t>
  </si>
  <si>
    <t>105026</t>
  </si>
  <si>
    <t>VERGA MOLDADA IN LOCO COM UTILIZAÇÃO DE BLOCOS CANALETA, ESPESSURA DE *10* CM. AF_03/2024</t>
  </si>
  <si>
    <t>44,49</t>
  </si>
  <si>
    <t>105027</t>
  </si>
  <si>
    <t>CONTRAVERGA PRÉ-MOLDADA, ESPESSURA DE *15* CM. AF_03/2024</t>
  </si>
  <si>
    <t>27,13</t>
  </si>
  <si>
    <t>105028</t>
  </si>
  <si>
    <t>CONTRAVERGA PRÉ-MOLDADA, ESPESSURA DE *10* CM. AF_03/2024</t>
  </si>
  <si>
    <t>24,02</t>
  </si>
  <si>
    <t>105029</t>
  </si>
  <si>
    <t>CONTRAVERGA MOLDADA IN LOCO EM CONCRETO, ESPESSURA DE *15* CM. AF_03/2024</t>
  </si>
  <si>
    <t>55,81</t>
  </si>
  <si>
    <t>105030</t>
  </si>
  <si>
    <t>CONTRAVERGA MOLDADA IN LOCO EM CONCRETO, ESPESSURA DE *10* CM. AF_03/2024</t>
  </si>
  <si>
    <t>47,26</t>
  </si>
  <si>
    <t>105031</t>
  </si>
  <si>
    <t>CONTRAVERGA MOLDADA IN LOCO COM UTILIZAÇÃO DE BLOCOS CANALETA, ESPESSURA DE *15* CM. AF_03/2024</t>
  </si>
  <si>
    <t>48,99</t>
  </si>
  <si>
    <t>105032</t>
  </si>
  <si>
    <t>CONTRAVERGA MOLDADA IN LOCO COM UTILIZAÇÃO DE BLOCOS CANALETA, ESPESSURA DE *10* CM. AF_03/2024</t>
  </si>
  <si>
    <t>33,57</t>
  </si>
  <si>
    <t>105033</t>
  </si>
  <si>
    <t>CINTA DE AMARRAÇÃO DE ALVENARIA MOLDADA IN LOCO COM UTILIZAÇÃO DE BLOCOS CANALETA, ESPESSURA DE *15* CM. AF_03/2024</t>
  </si>
  <si>
    <t>61,45</t>
  </si>
  <si>
    <t>105034</t>
  </si>
  <si>
    <t>CINTA DE AMARRAÇÃO DE ALVENARIA MOLDADA IN LOCO COM UTILIZAÇÃO DE BLOCOS CANALETA, ESPESSURA DE *10* CM. AF_03/2024</t>
  </si>
  <si>
    <t>44,46</t>
  </si>
  <si>
    <t>105035</t>
  </si>
  <si>
    <t>VERGA PRÉ-FABRICADA COM ATÉ 1,5 M DE VÃO, ESPESSURA DE *20* CM. AF_03/2024</t>
  </si>
  <si>
    <t>81,80</t>
  </si>
  <si>
    <t>105036</t>
  </si>
  <si>
    <t>VERGA PRÉ-FABRICADA COM ATÉ 1,5 M DE VÃO, ESPESSURA DE *15* CM. AF_03/2024</t>
  </si>
  <si>
    <t>59,00</t>
  </si>
  <si>
    <t>105037</t>
  </si>
  <si>
    <t>VERGA PRÉ-FABRICADA COM ATÉ 1,5 M DE VÃO, ESPESSURA DE *10* CM. AF_03/2024</t>
  </si>
  <si>
    <t>39,95</t>
  </si>
  <si>
    <t>105038</t>
  </si>
  <si>
    <t>CONTRAVERGA PRÉ-FABRICADA, ESPESSURA DE *20* CM. AF_03/2024</t>
  </si>
  <si>
    <t>81,54</t>
  </si>
  <si>
    <t>105039</t>
  </si>
  <si>
    <t>CONTRAVERGA PRÉ-FABRICADA, ESPESSURA DE *15* CM. AF_03/2024</t>
  </si>
  <si>
    <t>58,71</t>
  </si>
  <si>
    <t>105040</t>
  </si>
  <si>
    <t>CONTRAVERGA PRÉ-FABRICADA, ESPESSURA DE *10* CM. AF_03/2024</t>
  </si>
  <si>
    <t>39,74</t>
  </si>
  <si>
    <t>97733</t>
  </si>
  <si>
    <t>PEÇA RETANGULAR PRÉ-MOLDADA, VOLUME DE CONCRETO DE ATÉ 10 LITROS, TAXA DE AÇO APROXIMADA DE 30KG/M³. AF_03/2024</t>
  </si>
  <si>
    <t>4.227,68</t>
  </si>
  <si>
    <t>97734</t>
  </si>
  <si>
    <t>3.700,63</t>
  </si>
  <si>
    <t>97735</t>
  </si>
  <si>
    <t>PEÇA RETANGULAR PRÉ-MOLDADA, VOLUME DE CONCRETO DE 30 A 100 LITROS, TAXA DE AÇO APROXIMADA DE 30KG/M³. AF_03/2024</t>
  </si>
  <si>
    <t>2.964,80</t>
  </si>
  <si>
    <t>97736</t>
  </si>
  <si>
    <t>PEÇA RETANGULAR PRÉ-MOLDADA, VOLUME DE CONCRETO ACIMA DE 100 LITROS, TAXA DE AÇO APROXIMADA DE 30KG/M³. AF_03/2024</t>
  </si>
  <si>
    <t>1.682,90</t>
  </si>
  <si>
    <t>97737</t>
  </si>
  <si>
    <t>PEÇA RETANGULAR PRÉ-MOLDADA, VOLUME DE CONCRETO DE 30 A 70 LITROS, TAXA DE AÇO APROXIMADA DE 70KG/M³. AF_03/2024</t>
  </si>
  <si>
    <t>3.862,02</t>
  </si>
  <si>
    <t>97738</t>
  </si>
  <si>
    <t>PEÇA CIRCULAR PRÉ-MOLDADA, VOLUME DE CONCRETO DE 10 A 30 LITROS, TAXA DE FIBRA DE POLIPROPILENO APROXIMADA DE 6 KG/M³. AF_03/2024_PS</t>
  </si>
  <si>
    <t>4.893,31</t>
  </si>
  <si>
    <t>97739</t>
  </si>
  <si>
    <t>PEÇA CIRCULAR PRÉ-MOLDADA, VOLUME DE CONCRETO DE 30 A 100 LITROS, TAXA DE AÇO APROXIMADA DE 30KG/M³. AF_03/2024</t>
  </si>
  <si>
    <t>3.454,14</t>
  </si>
  <si>
    <t>97740</t>
  </si>
  <si>
    <t>PEÇA CIRCULAR PRÉ-MOLDADA, VOLUME DE CONCRETO ACIMA DE 100 LITROS, TAXA DE AÇO APROXIMADA DE 30KG/M³. AF_03/2024</t>
  </si>
  <si>
    <t>2.333,74</t>
  </si>
  <si>
    <t>98615</t>
  </si>
  <si>
    <t>CONTENÇÃO EM CORTINA COM ESTACAS ESPAÇADAS COM 30 CM DE DIÂMETRO E PROFUNDIDADE MENOR OU IGUAL A 10 M. AF_06/2018</t>
  </si>
  <si>
    <t>156,47</t>
  </si>
  <si>
    <t>98616</t>
  </si>
  <si>
    <t>CONTENÇÃO EM CORTINA COM ESTACAS ESPAÇADAS COM 30 CM DE DIÂMETRO E PROFUNDIDADE MAIOR QUE 10 M E MENOR OU IGUAL A 15 M. AF_06/2018</t>
  </si>
  <si>
    <t>118,51</t>
  </si>
  <si>
    <t>98617</t>
  </si>
  <si>
    <t>CONTENÇÃO EM CORTINA COM ESTACAS ESPAÇADAS COM 30 CM DE DIÂMETRO E PROFUNDIDADE MAIOR QUE 15 M. AF_06/2018</t>
  </si>
  <si>
    <t>107,86</t>
  </si>
  <si>
    <t>98618</t>
  </si>
  <si>
    <t>CONTENÇÃO EM CORTINA COM ESTACAS ESPAÇADAS COM 40 CM DE DIÂMETRO E PROFUNDIDADE MENOR OU IGUAL A 10 M. AF_06/2018</t>
  </si>
  <si>
    <t>149,00</t>
  </si>
  <si>
    <t>98619</t>
  </si>
  <si>
    <t>CONTENÇÃO EM CORTINA COM ESTACAS ESPAÇADAS COM 40 CM DE DIÂMETRO E PROFUNDIDADE MAIOR QUE 10 M E MENOR OU IGUAL A 15 M. AF_06/2018</t>
  </si>
  <si>
    <t>132,90</t>
  </si>
  <si>
    <t>98620</t>
  </si>
  <si>
    <t>CONTENÇÃO EM CORTINA COM ESTACAS ESPAÇADAS COM 40 CM DE DIÂMETRO E PROFUNDIDADE MAIOR QUE 15 M. AF_06/2018</t>
  </si>
  <si>
    <t>124,80</t>
  </si>
  <si>
    <t>98621</t>
  </si>
  <si>
    <t>CONTENÇÃO EM CORTINA COM ESTACAS ESPAÇADAS COM 50 CM DE DIÂMETRO E PROFUNDIDADE MENOR OU IGUAL A 10 M. AF_06/2018</t>
  </si>
  <si>
    <t>165,25</t>
  </si>
  <si>
    <t>98622</t>
  </si>
  <si>
    <t>CONTENÇÃO EM CORTINA COM ESTACAS ESPAÇADAS COM 50 CM DE DIÂMETRO E PROFUNDIDADE MAIOR QUE 10 M E MENOR OU IGUAL A 15 M. AF_06/2018</t>
  </si>
  <si>
    <t>152,33</t>
  </si>
  <si>
    <t>98623</t>
  </si>
  <si>
    <t>CONTENÇÃO EM CORTINA COM ESTACAS ESPAÇADAS COM 50 CM DE DIÂMETRO E PROFUNDIDADE MAIOR QUE 15 M. AF_06/2018</t>
  </si>
  <si>
    <t>145,77</t>
  </si>
  <si>
    <t>98624</t>
  </si>
  <si>
    <t>CONTENÇÃO EM CORTINA COM ESTACAS ESPAÇADAS COM 60 CM DE DIÂMETRO E PROFUNDIDADE MENOR OU IGUAL A 10 M. AF_06/2018</t>
  </si>
  <si>
    <t>183,88</t>
  </si>
  <si>
    <t>98625</t>
  </si>
  <si>
    <t>CONTENÇÃO EM CORTINA COM ESTACAS ESPAÇADAS COM 60 CM DE DIÂMETRO E PROFUNDIDADE MAIOR QUE 10 M E MENOR OU IGUAL A 15 M. AF_06/2018</t>
  </si>
  <si>
    <t>172,99</t>
  </si>
  <si>
    <t>98626</t>
  </si>
  <si>
    <t>CONTENÇÃO EM CORTINA COM ESTACAS ESPAÇADAS COM 60 CM DE DIÂMETRO E PROFUNDIDADE MAIOR QUE 15 M. AF_06/2018</t>
  </si>
  <si>
    <t>167,42</t>
  </si>
  <si>
    <t>98627</t>
  </si>
  <si>
    <t>CONTENÇÃO EM CORTINA COM ESTACAS SECANTES COM 40 CM DE DIÂMETRO E PROFUNDIDADE MENOR OU IGUAL A 10 M. AF_06/2018</t>
  </si>
  <si>
    <t>707,71</t>
  </si>
  <si>
    <t>98628</t>
  </si>
  <si>
    <t>CONTENÇÃO EM CORTINA COM ESTACAS SECANTES COM 40 CM DE DIÂMETRO E PROFUNDIDADE MAIOR QUE 10 M E MENOR OU IGUAL A 15 M. AF_06/2018</t>
  </si>
  <si>
    <t>604,11</t>
  </si>
  <si>
    <t>98629</t>
  </si>
  <si>
    <t>CONTENÇÃO EM CORTINA COM ESTACAS SECANTES COM 40 CM DE DIÂMETRO E PROFUNDIDADE MAIOR QUE 15 M. AF_06/2018</t>
  </si>
  <si>
    <t>552,13</t>
  </si>
  <si>
    <t>98630</t>
  </si>
  <si>
    <t>CONTENÇÃO EM CORTINA COM ESTACAS SECANTES COM 50 CM DE DIÂMETRO E PROFUNDIDADE MENOR OU IGUAL A 10 M. AF_06/2018</t>
  </si>
  <si>
    <t>737,22</t>
  </si>
  <si>
    <t>98632</t>
  </si>
  <si>
    <t>CONTENÇÃO EM CORTINA COM ESTACAS SECANTES COM 50 CM DE DIÂMETRO E PROFUNDIDADE MAIOR QUE 15 M. AF_06/2018</t>
  </si>
  <si>
    <t>613,37</t>
  </si>
  <si>
    <t>98655</t>
  </si>
  <si>
    <t>EXECUÇÃO DE MURETA GUIA PARA CONTENÇÃO/ FUNDAÇÃO COM 30 CM DE ESPESSURA. AF_06/2018</t>
  </si>
  <si>
    <t>769,99</t>
  </si>
  <si>
    <t>98656</t>
  </si>
  <si>
    <t>EXECUÇÃO DE MURETA GUIA PARA CONTENÇÃO/ FUNDAÇÃO COM 40 CM DE ESPESSURA. AF_06/2018</t>
  </si>
  <si>
    <t>782,56</t>
  </si>
  <si>
    <t>98657</t>
  </si>
  <si>
    <t>EXECUÇÃO DE MURETA GUIA PARA CONTENÇÃO/ FUNDAÇÃO COM 50 CM DE ESPESSURA. AF_06/2018</t>
  </si>
  <si>
    <t>795,13</t>
  </si>
  <si>
    <t>98658</t>
  </si>
  <si>
    <t>EXECUÇÃO DE MURETA GUIA PARA CONTENÇÃO/ FUNDAÇÃO COM 60 CM DE ESPESSURA. AF_06/2018</t>
  </si>
  <si>
    <t>807,69</t>
  </si>
  <si>
    <t>98659</t>
  </si>
  <si>
    <t>EXECUÇÃO DE MURETA GUIA PARA CONTENÇÃO/ FUNDAÇÃO COM 80 CM DE ESPESSURA. AF_06/2018</t>
  </si>
  <si>
    <t>832,85</t>
  </si>
  <si>
    <t>98746</t>
  </si>
  <si>
    <t>SOLDA DE TOPO EM CHAPA/PERFIL/TUBO DE AÇO CHANFRADO, ESPESSURA=1/4''. AF_06/2018</t>
  </si>
  <si>
    <t>90,21</t>
  </si>
  <si>
    <t>98749</t>
  </si>
  <si>
    <t>SOLDA DE TOPO EM CHAPA/PERFIL/TUBO DE AÇO CHANFRADO, ESPESSURA=5/16''. AF_06/2018</t>
  </si>
  <si>
    <t>105,31</t>
  </si>
  <si>
    <t>98750</t>
  </si>
  <si>
    <t>SOLDA DE TOPO EM CHAPA/PERFIL/TUBO DE AÇO CHANFRADO, ESPESSURA=3/8''. AF_06/2018</t>
  </si>
  <si>
    <t>123,35</t>
  </si>
  <si>
    <t>98751</t>
  </si>
  <si>
    <t>SOLDA DE TOPO EM CHAPA/PERFIL/TUBO DE AÇO CHANFRADO, ESPESSURA=1/2''. AF_06/2018</t>
  </si>
  <si>
    <t>170,32</t>
  </si>
  <si>
    <t>98752</t>
  </si>
  <si>
    <t>SOLDA DE TOPO EM CHAPA/PERFIL/TUBO DE AÇO CHANFRADO, ESPESSURA=5/8''. AF_06/2018</t>
  </si>
  <si>
    <t>226,51</t>
  </si>
  <si>
    <t>98753</t>
  </si>
  <si>
    <t>SOLDA DE TOPO EM CHAPA/PERFIL/TUBO DE AÇO CHANFRADO, ESPESSURA=3/4''. AF_06/2018</t>
  </si>
  <si>
    <t>296,11</t>
  </si>
  <si>
    <t>100763</t>
  </si>
  <si>
    <t>VIGA METÁLICA EM PERFIL LAMINADO OU SOLDADO EM AÇO ESTRUTURAL, COM CONEXÕES PARAFUSADAS, INCLUSOS MÃO DE OBRA, TRANSPORTE E IÇAMENTO UTILIZANDO GUINDASTE - FORNECIMENTO E INSTALAÇÃO. AF_01/2020_PSA</t>
  </si>
  <si>
    <t>100764</t>
  </si>
  <si>
    <t>VIGA METÁLICA EM PERFIL LAMINADO OU SOLDADO EM AÇO ESTRUTURAL, COM CONEXÕES SOLDADAS, INCLUSOS MÃO DE OBRA, TRANSPORTE E IÇAMENTO UTILIZANDO GUINDASTE - FORNECIMENTO E INSTALAÇÃO. AF_01/2020_PA</t>
  </si>
  <si>
    <t>100765</t>
  </si>
  <si>
    <t>PILAR METÁLICO PERFIL LAMINADO/SOLDADO EM AÇO ESTRUTURAL, COM CONEXÕES PARAFUSADAS, INCLUSOS MÃO DE OBRA, TRANSPORTE E IÇAMENTO UTILIZANDO GUINDASTE - FORNECIMENTO E INSTALAÇÃO. AF_01/2020_PSA</t>
  </si>
  <si>
    <t>15,30</t>
  </si>
  <si>
    <t>100766</t>
  </si>
  <si>
    <t>PILAR METÁLICO PERFIL LAMINADO OU SOLDADO EM AÇO ESTRUTURAL, COM CONEXÕES SOLDADAS, INCLUSOS MÃO DE OBRA, TRANSPORTE E IÇAMENTO UTILIZANDO GUINDASTE - FORNECIMENTO E INSTALAÇÃO. AF_01/2020_PA</t>
  </si>
  <si>
    <t>15,71</t>
  </si>
  <si>
    <t>100767</t>
  </si>
  <si>
    <t>CONTRAVENTAMENTO COM CANTONEIRAS DE AÇO, ABAS IGUAIS, COM CONEXÕES PARAFUSADAS, INCLUSOS MÃO DE OBRA, TRANSPORTE E IÇAMENTO UTILIZANDO TALHA MANUAL, PARA EDIFÍCIOS DE ATÉ 2 PAVIMENTOS - FORNECIMENTO E INSTALAÇÃO. AF_01/2020_PSA</t>
  </si>
  <si>
    <t>100768</t>
  </si>
  <si>
    <t>CONTRAVENTAMENTO COM CANTONEIRAS DE AÇO, ABAS IGUAIS, COM CONEXÕES SOLDADAS, INCLUSOS MÃO DE OBRA, TRANSPORTE E IÇAMENTO UTILIZANDO TALHA MANUAL, PARA EDIFÍCIOS DE ATÉ 2 PAVIMENTOS - FORNECIMENTO E INSTALAÇÃO. AF_01/2020_PA</t>
  </si>
  <si>
    <t>18,73</t>
  </si>
  <si>
    <t>100769</t>
  </si>
  <si>
    <t>CONTRAVENTAMENTO COM CANTONEIRAS DE AÇO, ABAS IGUAIS, COM CONEXÕES PARAFUSADAS, INCLUSOS MÃO DE OBRA, TRANSPORTE E IÇAMENTO UTILIZANDO GUINDASTE, PARA EDIFÍCIOS DE 3 A 5 PAVIMENTOS - FORNECIMENTO E INSTALAÇÃO. AF_01/2020_PSA</t>
  </si>
  <si>
    <t>25,23</t>
  </si>
  <si>
    <t>100770</t>
  </si>
  <si>
    <t>CONTRAVENTAMENTO COM CANTONEIRAS DE AÇO, ABAS IGUAIS, COM CONEXÕES SOLDADAS, INCLUSOS MÃO DE OBRA, TRANSPORTE E IÇAMENTO UTILIZANDO GUINDASTE, PARA EDIFÍCIOS DE 3 A 5 PAVIMENTOS - FORNECIMENTO E INSTALAÇÃO. AF_01/2020_PA</t>
  </si>
  <si>
    <t>24,12</t>
  </si>
  <si>
    <t>100771</t>
  </si>
  <si>
    <t>CONTRAVENTAMENTO COM CANTONEIRAS DE AÇO, ABAS IGUAIS, COM CONEXÕES PARAFUSADAS, INCLUSOS MÃO DE OBRA, TRANSPORTE E IÇAMENTO UTILIZANDO GRUA, PARA EDIFÍCIOS DE 6 A 10 PAVIMENTOS - FORNECIMENTO E INSTALAÇÃO. AF_01/2020_PSA</t>
  </si>
  <si>
    <t>100772</t>
  </si>
  <si>
    <t>CONTRAVENTAMENTO COM CANTONEIRAS DE AÇO, ABAS IGUAIS, COM CONEXÕES SOLDADAS, INCLUSOS MÃO DE OBRA, TRANSPORTE E IÇAMENTO UTILIZANDO GRUA, PARA EDIFÍCIOS DE 6 A 10 PAVIMENTOS - FORNECIMENTO E INSTALAÇÃO. AF_01/2020_PA</t>
  </si>
  <si>
    <t>18,77</t>
  </si>
  <si>
    <t>100773</t>
  </si>
  <si>
    <t>ESTRUTURA TRELIÇADA DE COBERTURA, TIPO ARCO, COM LIGAÇÕES SOLDADAS, INCLUSOS PERFIS METÁLICOS, CHAPAS METÁLICAS, MÃO DE OBRA E TRANSPORTE COM GUINDASTE - FORNECIMENTO E INSTALAÇÃO. AF_01/2020_PSA</t>
  </si>
  <si>
    <t>21,18</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</si>
  <si>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</si>
  <si>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</si>
  <si>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</si>
  <si>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</si>
  <si>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14,18</t>
  </si>
  <si>
    <t>100776</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</si>
  <si>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</si>
  <si>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</si>
  <si>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</si>
  <si>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</si>
  <si>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</si>
  <si>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</si>
  <si>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101,04</t>
  </si>
  <si>
    <t>103796</t>
  </si>
  <si>
    <t>FABRICAÇÃO, MONTAGEM E DESMONTAGEM DE FÔRMA PARA BACIA DE DISSIPAÇÃO, EM MADEIRA SERRADA, E = 25 MM, 2 UTILIZAÇÕES. AF_08/2022</t>
  </si>
  <si>
    <t>103797</t>
  </si>
  <si>
    <t>ARMAÇÃO DE DESCIDA D'ÁGUA UTILIZANDO AÇO CA-60 DE 5 MM - MONTAGEM. AF_08/2022</t>
  </si>
  <si>
    <t>19,46</t>
  </si>
  <si>
    <t>103798</t>
  </si>
  <si>
    <t>CONCRETAGEM DE DISSIPADOR DE ENERGIA, CONCRETO USINADO, FCK = 20 MPA, COM USO DE BOMBA - LANÇAMENTO, ADENSAMENTO E ACABAMENTO. AF_08/2022</t>
  </si>
  <si>
    <t>623,33</t>
  </si>
  <si>
    <t>103799</t>
  </si>
  <si>
    <t>PEDRA DE MÃO FIXADA COM CONCRETO PARA BACIA DE DISSIPAÇÃO, 40% DE CONCRETO EM VOLUME, FCK = 20 MPA, COM USO DE JERICA E PREPARO EM BETONEIRA DE 600 L - AREIA, BRITA E PEDRA DE MÃO COMERCIAIS - LANÇAMENTO, ADENSAMENTO E ACABAMENTO. AF_08/2022</t>
  </si>
  <si>
    <t>473,95</t>
  </si>
  <si>
    <t>103800</t>
  </si>
  <si>
    <t>PEDRA ARGAMASSADA COM CIMENTO E AREIA 1:3, 40% DE ARGAMASSA EM VOLUME - AREIA E PEDRA DE MÃO COMERCIAIS - FORNECIMENTO E ASSENTAMENTO. AF_08/2022</t>
  </si>
  <si>
    <t>569,65</t>
  </si>
  <si>
    <t>103801</t>
  </si>
  <si>
    <t>CONCRETAGEM DE DISSIPADOR DE ENERGIA, FCK = 20 MPA, COM USO DE JERICAS E PREPARO EM BETONEIRA DE 600 L - AREIA E BRITA COMERCIAIS - LANÇAMENTO, ADENSAMENTO E ACABAMENTO. AF_08/2022</t>
  </si>
  <si>
    <t>689,61</t>
  </si>
  <si>
    <t>103925</t>
  </si>
  <si>
    <t>ESCADA HIDRÁULICA, LARGURA ATÉ 1M, TIPO DESCIDA D'ÁGUA DE CORTE OU ATERRO EM DEGRAUS (DCD 02, 04 E DAD 02), EM CONCRETO USINADO, FCK = 20 MPA, LANÇADO COM BOMBA, INCLUINDO ARMAÇÃO, MATERIAIS E FÔRMAS (3 UTILIZAÇÕES). AF_08/2022</t>
  </si>
  <si>
    <t>1.864,00</t>
  </si>
  <si>
    <t>103926</t>
  </si>
  <si>
    <t>ESCADA HIDRÁULICA, LARGURA DE 1 A 4,1 M, TIPO DESCIDA D'ÁGUA DE ATERRO EM DEGRAUS (DAD 04, 06, 08, 10, 12, 14, 16, 18), EM CONCRETO USINADO, FCK = 20 MPA, LANÇADO COM BOMBA, INCLUINDO ARMAÇÃO, MATERIAIS E FÔRMAS (3 UTILIZAÇÕES). AF_08/2022</t>
  </si>
  <si>
    <t>1.477,69</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</si>
  <si>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</si>
  <si>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</si>
  <si>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</si>
  <si>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</si>
  <si>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1.338,08</t>
  </si>
  <si>
    <t>103930</t>
  </si>
  <si>
    <t>BACIA DE DISSIPAÇÃO, LARGURA ATÉ 1 M, TIPO BACIA EM PEDRA DE MÃO FIXADA COM CONCRETO (DEB 01, 02), COM PREPARO MANUAL, FCK = 20 MPA, LANÇADO MANUALMENTE, INCLUINDO MATERIAIS E FÔRMAS (2 UTILIZAÇÕES). AF_08/2022</t>
  </si>
  <si>
    <t>840,78</t>
  </si>
  <si>
    <t>103931</t>
  </si>
  <si>
    <t>BACIA DE DISSIPAÇÃO, LARGURA DE 1 A 4 M, TIPO BACIA EM PEDRA DE MÃO FIXADA COM CONCRETO (DEB 03, 04, 05, 06), COM PREPARO MANUAL, FCK = 20 MPA, LANÇADO MANUALMENTE, INCLUINDO MATERIAIS E FÔRMAS (2 UTILIZAÇÕES). AF_08/2022</t>
  </si>
  <si>
    <t>623,71</t>
  </si>
  <si>
    <t>103932</t>
  </si>
  <si>
    <t>BACIA DE DISSIPAÇÃO, LARGURA DE 4 A 9,2 M, TIPO BACIA EM PEDRA DE MÃO FIXADA COM CONCRETO (DEB 07, 08, 09, 10, 11, 12, 13), COM PREPARO MANUAL, FCK = 20 MPA, LANÇADO MANUALMENTE, INCLUINDO MATERIAIS E FÔRMAS (2 UTILIZAÇÕES). AF_08/2022</t>
  </si>
  <si>
    <t>591,92</t>
  </si>
  <si>
    <t>103933</t>
  </si>
  <si>
    <t>DESCIDA D'ÁGUA RÁPIDA (DAR 03), EM CONCRETO USINADO, FCK = 20 MPA, LANÇADO COM BOMBA, INCLUINDO ARMAÇÃO, MATERIAIS E FÔRMAS (2 UTILIZAÇÕES). AF_08/2022</t>
  </si>
  <si>
    <t>1.634,30</t>
  </si>
  <si>
    <t>105041</t>
  </si>
  <si>
    <t>VIGA DE MADEIRA SERRADA, PINUS OU EQUIVALENTE DA REGIÃO, SEÇÃO RETANGULAR 7,5 X 10 CM. AF_03/2024</t>
  </si>
  <si>
    <t>62,35</t>
  </si>
  <si>
    <t>105042</t>
  </si>
  <si>
    <t>PILAR DE MADEIRA ROLIÇA, EUCALIPTO OU EQUIVALENTE DA REGIÃO, FIXADO COM VERGALHÃO, DIÂMETRO DE 12 A 15 CM, APOIO ARTICULADO, COMPRIMENTO DE 3 M. AF_03/2024</t>
  </si>
  <si>
    <t>80,72</t>
  </si>
  <si>
    <t>105045</t>
  </si>
  <si>
    <t>VIGA DE MADEIRA SERRADA, PINUS OU EQUIVALENTE DA REGIÃO, SEÇÃO RETANGULAR 7,5 X 15 CM. AF_03/2024</t>
  </si>
  <si>
    <t>70,52</t>
  </si>
  <si>
    <t>105046</t>
  </si>
  <si>
    <t>PILAR DE MADEIRA ROLIÇA, EUCALIPTO OU EQUIVALENTE DA REGIÃO, FIXADO COM VERGALHÃO, DIÂMETRO DE 12 A 15 CM, APOIO ARTICULADO, COMPRIMENTO DE 6 M. AF_03/2024</t>
  </si>
  <si>
    <t>67,20</t>
  </si>
  <si>
    <t>105050</t>
  </si>
  <si>
    <t>PILAR DE MADEIRA ROLIÇA, EUCALIPTO OU EQUIVALENTE DA REGIÃO, FIXADO COM VERGALHÃO, DIÂMETRO DE 21 A 29 CM, APOIO ARTICULADO, COMPRIMENTO DE 3 M. AF_03/2024</t>
  </si>
  <si>
    <t>244,82</t>
  </si>
  <si>
    <t>105053</t>
  </si>
  <si>
    <t>PILAR DE MADEIRA ROLIÇA, EUCALIPTO OU EQUIVALENTE DA REGIÃO, FIXADO COM VERGALHÃO, DIÂMETRO DE 21 A 29 CM, APOIO ARTICULADO, COMPRIMENTO DE 6 M. AF_03/2024</t>
  </si>
  <si>
    <t>231,50</t>
  </si>
  <si>
    <t>105056</t>
  </si>
  <si>
    <t>PILAR DE MADEIRA ROLIÇA, EUCALIPTO OU EQUIVALENTE DA REGIÃO, FIXADO COM VERGALHÃO, DIÂMETRO DE 30 A 34 CM, APOIO ARTICULADO, COMPRIMENTO DE 3 M. AF_03/2024</t>
  </si>
  <si>
    <t>337,31</t>
  </si>
  <si>
    <t>105058</t>
  </si>
  <si>
    <t>PILAR DE MADEIRA ROLIÇA, EUCALIPTO OU EQUIVALENTE DA REGIÃO, FIXADO COM VERGALHÃO, DIÂMETRO DE 30 A 34 CM, APOIO ARTICULADO, COMPRIMENTO DE 6 M. AF_03/2024</t>
  </si>
  <si>
    <t>324,93</t>
  </si>
  <si>
    <t>105061</t>
  </si>
  <si>
    <t>PILAR DE MADEIRA SERRADA, MAÇARANDUBA OU EQUIVALENTE DA REGIÃO, NÃO APARELHADO, FIXADO COM VERGALHÃO, SEÇÃO QUADRADA 10 X 10 CM, APOIO ARTICULADO, COMPRIMENTO DE 3 M. AF_03/2024</t>
  </si>
  <si>
    <t>117,28</t>
  </si>
  <si>
    <t>105064</t>
  </si>
  <si>
    <t>PILAR DE MADEIRA SERRADA, MAÇARANDUBA OU EQUIVALENTE DA REGIÃO, NÃO APARELHADO, FIXADO COM VERGALHÃO, SEÇÃO QUADRADA 10 X 10 CM, APOIO ARTICULADO, COMPRIMENTO DE 6 M. AF_03/2024</t>
  </si>
  <si>
    <t>99,91</t>
  </si>
  <si>
    <t>105068</t>
  </si>
  <si>
    <t>PILAR DE MADEIRA SERRADA, MAÇARANDUBA OU EQUIVALENTE DA REGIÃO, NÃO APARELHADO, FIXADO COM VERGALHÃO, SEÇÃO QUADRADA 15 X 15 CM, APOIO ARTICULADO, COMPRIMENTO DE 3 M. AF_03/2024</t>
  </si>
  <si>
    <t>192,03</t>
  </si>
  <si>
    <t>105071</t>
  </si>
  <si>
    <t>PILAR DE MADEIRA SERRADA, MAÇARANDUBA OU EQUIVALENTE DA REGIÃO, NÃO APARELHADO, FIXADO COM VERGALHÃO, SEÇÃO QUADRADA 15 X 15 CM, APOIO ARTICULADO, COMPRIMENTO DE 6 M. AF_03/2024</t>
  </si>
  <si>
    <t>174,69</t>
  </si>
  <si>
    <t>105074</t>
  </si>
  <si>
    <t>PILAR DE MADEIRA SERRADA, MAÇARANDUBA OU EQUIVALENTE DA REGIÃO, NÃO APARELHADO, FIXADO COM VERGALHÃO, SEÇÃO QUADRADA 20 X 20 CM, APOIO ARTICULADO, COMPRIMENTO DE 3 M. AF_03/2024</t>
  </si>
  <si>
    <t>296,67</t>
  </si>
  <si>
    <t>105077</t>
  </si>
  <si>
    <t>PILAR DE MADEIRA SERRADA, MAÇARANDUBA OU EQUIVALENTE DA REGIÃO, NÃO APARELHADO, FIXADO COM VERGALHÃO, SEÇÃO QUADRADA 20 X 20 CM, APOIO ARTICULADO, COMPRIMENTO DE 6 M. AF_03/2024</t>
  </si>
  <si>
    <t>279,41</t>
  </si>
  <si>
    <t>105080</t>
  </si>
  <si>
    <t>VIGA DE MADEIRA SERRADA, MAÇARANDUBA OU EQUIVALENTE DA REGIÃO, APARELHADA, SEÇÃO RETANGULAR 6 X 12 CM. AF_03/2024</t>
  </si>
  <si>
    <t>105081</t>
  </si>
  <si>
    <t>VIGA DE MADEIRA SERRADA, MAÇARANDUBA OU EQUIVALENTE DA REGIÃO, APARELHADA, SEÇÃO RETANGULAR 6 X 16 CM. AF_03/2024</t>
  </si>
  <si>
    <t>90,17</t>
  </si>
  <si>
    <t>105082</t>
  </si>
  <si>
    <t>VIGA DE MADEIRA SERRADA, MAÇARANDUBA OU EQUIVALENTE DA REGIÃO, NÃO APARELHADA, SEÇÃO RETANGULAR 6 X 12 CM. AF_03/2024</t>
  </si>
  <si>
    <t>81,43</t>
  </si>
  <si>
    <t>105083</t>
  </si>
  <si>
    <t>VIGA DE MADEIRA SERRADA, MAÇARANDUBA OU EQUIVALENTE DA REGIÃO, NÃO APARELHADA, SEÇÃO RETANGULAR 6 X 16 CM. AF_03/2024</t>
  </si>
  <si>
    <t>91,64</t>
  </si>
  <si>
    <t>105084</t>
  </si>
  <si>
    <t>VIGA DE MADEIRA SERRADA, MAÇARANDUBA OU EQUIVALENTE DA REGIÃO, NÃO APARELHADA, SEÇÃO RETANGULAR 6 X 20 CM. AF_03/2024</t>
  </si>
  <si>
    <t>105085</t>
  </si>
  <si>
    <t>VIGA DE MADEIRA SERRADA, MAÇARANDUBA OU EQUIVALENTE DA REGIÃO, NÃO APARELHADA, SEÇÃO RETANGULAR 8 X 16 CM. AF_03/2024</t>
  </si>
  <si>
    <t>118,20</t>
  </si>
  <si>
    <t>105086</t>
  </si>
  <si>
    <t>VIGA DE MADEIRA SERRADA, MAÇARANDUBA OU EQUIVALENTE DA REGIÃO, NÃO APARELHADA, SEÇÃO RETANGULAR 6 X 25 CM. AF_03/2024</t>
  </si>
  <si>
    <t>105,53</t>
  </si>
  <si>
    <t>105087</t>
  </si>
  <si>
    <t>VIGA DE MADEIRA SERRADA, MAÇARANDUBA OU EQUIVALENTE DA REGIÃO, NÃO APARELHADA, SEÇÃO RETANGULAR 6 X 30 CM. AF_03/2024</t>
  </si>
  <si>
    <t>118,27</t>
  </si>
  <si>
    <t>105088</t>
  </si>
  <si>
    <t>VIGA DE MADEIRA SERRADA, MAÇARANDUBA OU EQUIVALENTE DA REGIÃO, NÃO APARELHADA, SEÇÃO RETANGULAR 6 X 40 CM. AF_03/2024</t>
  </si>
  <si>
    <t>211,39</t>
  </si>
  <si>
    <t>105089</t>
  </si>
  <si>
    <t>VIGA DE MADEIRA SERRADA, MAÇARANDUBA OU EQUIVALENTE DA REGIÃO, APARELHADA, SEÇÃO RETANGULAR 8 X 30 CM. AF_03/2024</t>
  </si>
  <si>
    <t>195,37</t>
  </si>
  <si>
    <t>105090</t>
  </si>
  <si>
    <t>PISO DE MADEIRA, SOBRE VIGOTAS DE MADEIRA SEÇÃO 7,5 X 15 CM. AF_03/2024</t>
  </si>
  <si>
    <t>105091</t>
  </si>
  <si>
    <t>VIGA DE MADEIRA SERRADA, MAÇARANDUBA OU EQUIVALENTE DA REGIÃO, APARELHADA, SEÇÃO RETANGULAR 7,5 X 23 CM. AF_03/2024</t>
  </si>
  <si>
    <t>155,33</t>
  </si>
  <si>
    <t>105092</t>
  </si>
  <si>
    <t>VIGA DE MADEIRA SERRADA, MAÇARANDUBA OU EQUIVALENTE DA REGIÃO, NÃO APARELHADA, SEÇÃO RETANGULAR 7,5 X 23 CM. AF_03/2024</t>
  </si>
  <si>
    <t>168,67</t>
  </si>
  <si>
    <t>105093</t>
  </si>
  <si>
    <t>VIGA DE MADEIRA SERRADA, MAÇARANDUBA OU EQUIVALENTE DA REGIÃO, NÃO APARELHADA, SEÇÃO RETANGULAR 8 X 30 CM. AF_03/2024</t>
  </si>
  <si>
    <t>171,37</t>
  </si>
  <si>
    <t>105095</t>
  </si>
  <si>
    <t>PILAR DE MADEIRA ROLIÇA, EUCALIPTO OU EQUIVALENTE DA REGIÃO, FIXADO COM VERGALHÃO, DIÂMETRO DE 16 A 20 CM, APOIO ARTICULADO, COMPRIMENTO DE 3 M. AF_03/2024</t>
  </si>
  <si>
    <t>105098</t>
  </si>
  <si>
    <t>PILAR DE MADEIRA ROLIÇA, EUCALIPTO OU EQUIVALENTE DA REGIÃO, FIXADO COM VERGALHÃO, DIÂMETRO DE 16 A 20 CM, APOIO ARTICULADO, COMPRIMENTO DE 6 M. AF_03/2024</t>
  </si>
  <si>
    <t>105,65</t>
  </si>
  <si>
    <t>105099</t>
  </si>
  <si>
    <t>VIGA DE MADEIRA ROLIÇA, EUCALIPTO OU EQUIVALENTE DA REGIÃO, DIÂMETRO DE 12 A 15 CM. AF_03/2024</t>
  </si>
  <si>
    <t>99,95</t>
  </si>
  <si>
    <t>105100</t>
  </si>
  <si>
    <t>VIGA DE MADEIRA ROLIÇA, EUCALIPTO OU EQUIVALENTE DA REGIÃO, DIÂMETRO DE 16 A 20 CM. AF_03/2024</t>
  </si>
  <si>
    <t>142,09</t>
  </si>
  <si>
    <t>105101</t>
  </si>
  <si>
    <t>VIGA DE MADEIRA ROLIÇA, EUCALIPTO OU EQUIVALENTE DA REGIÃO, DIÂMETRO DE 21 A 29 CM. AF_03/2024</t>
  </si>
  <si>
    <t>275,53</t>
  </si>
  <si>
    <t>105102</t>
  </si>
  <si>
    <t>VIGA DE MADEIRA ROLIÇA, EUCALIPTO OU EQUIVALENTE DA REGIÃO, DIÂMETRO DE 30 A 34 CM. AF_03/2024</t>
  </si>
  <si>
    <t>378,13</t>
  </si>
  <si>
    <t>98562</t>
  </si>
  <si>
    <t>IMPERMEABILIZAÇÃO DE SUPERFÍCIE COM ARGAMASSA DE CIMENTO E AREIA, COM ADITIVO IMPERMEABILIZANTE, E = 1,5CM. AF_09/2023</t>
  </si>
  <si>
    <t>61,35</t>
  </si>
  <si>
    <t>98555</t>
  </si>
  <si>
    <t>40,60</t>
  </si>
  <si>
    <t>98556</t>
  </si>
  <si>
    <t>71,51</t>
  </si>
  <si>
    <t>98558</t>
  </si>
  <si>
    <t>TRATAMENTO DE RALO OU PONTO EMERGENTE COM ARGAMASSA POLIMÉRICA / MEMBRANA ACRÍLICA REFORÇADO COM TELA DE POLIÉSTER (MAV). AF_09/2023</t>
  </si>
  <si>
    <t>11,37</t>
  </si>
  <si>
    <t>98559</t>
  </si>
  <si>
    <t>TRATAMENTO DE RODAPÉ COM TELA DE POLIÉSTER. AF_09/2023</t>
  </si>
  <si>
    <t>5,45</t>
  </si>
  <si>
    <t>98546</t>
  </si>
  <si>
    <t>IMPERMEABILIZAÇÃO DE SUPERFÍCIE COM MANTA ASFÁLTICA, UMA CAMADA, INCLUSIVE APLICAÇÃO DE PRIMER ASFÁLTICO, E=4MM. AF_09/2023</t>
  </si>
  <si>
    <t>128,18</t>
  </si>
  <si>
    <t>98547</t>
  </si>
  <si>
    <t>IMPERMEABILIZAÇÃO DE SUPERFÍCIE COM MANTA ASFÁLTICA, DUAS CAMADAS, INCLUSIVE APLICAÇÃO DE PRIMER ASFÁLTICO, E=3MM E E=4MM. AF_09/2023</t>
  </si>
  <si>
    <t>213,14</t>
  </si>
  <si>
    <t>98553</t>
  </si>
  <si>
    <t>IMPERMEABILIZAÇÃO DE SUPERFÍCIE COM MEMBRANA À BASE DE POLIURETANO, 2 DEMÃOS. AF_09/2023</t>
  </si>
  <si>
    <t>204,48</t>
  </si>
  <si>
    <t>98554</t>
  </si>
  <si>
    <t>IMPERMEABILIZAÇÃO DE SUPERFÍCIE COM MEMBRANA À BASE DE RESINA ACRÍLICA, 3 DEMÃOS. AF_09/2023</t>
  </si>
  <si>
    <t>58,01</t>
  </si>
  <si>
    <t>98557</t>
  </si>
  <si>
    <t>57,07</t>
  </si>
  <si>
    <t>98563</t>
  </si>
  <si>
    <t>PROTEÇÃO MECÂNICA DE SUPERFÍCIE HORIZONTAL COM ARGAMASSA DE CIMENTO E AREIA, TRAÇO 1:3, E=2CM. AF_09/2023</t>
  </si>
  <si>
    <t>43,51</t>
  </si>
  <si>
    <t>98564</t>
  </si>
  <si>
    <t>PROTEÇÃO MECÂNICA DE SUPERFÍCIE VERTICAL COM ARGAMASSA DE CIMENTO E AREIA, TRAÇO 1:3, E=2CM. AF_09/2023</t>
  </si>
  <si>
    <t>58,20</t>
  </si>
  <si>
    <t>98565</t>
  </si>
  <si>
    <t>PROTEÇÃO MECÂNICA DE SUPERFICIE HORIZONTAL COM ARGAMASSA DE CIMENTO E AREIA, TRAÇO 1:3, E=3CM. AF_09/2023</t>
  </si>
  <si>
    <t>62,61</t>
  </si>
  <si>
    <t>98566</t>
  </si>
  <si>
    <t>PROTEÇÃO MECÂNICA DE SUPERFÍCIE VERTICAL COM ARGAMASSA DE CIMENTO E AREIA, TRAÇO 1:3, E=3CM. AF_09/2023</t>
  </si>
  <si>
    <t>77,29</t>
  </si>
  <si>
    <t>98567</t>
  </si>
  <si>
    <t>PROTEÇÃO MECÂNICA DE SUPERFICIE HORIZONTAL COM ARGAMASSA DE CIMENTO E AREIA, TRAÇO 1:3, E=4CM. AF_09/2023</t>
  </si>
  <si>
    <t>80,85</t>
  </si>
  <si>
    <t>98568</t>
  </si>
  <si>
    <t>PROTEÇÃO MECÂNICA DE SUPERFÍCIE VERTICAL COM ARGAMASSA DE CIMENTO E AREIA, TRAÇO 1:3, E=4CM. AF_09/2023</t>
  </si>
  <si>
    <t>95,54</t>
  </si>
  <si>
    <t>98569</t>
  </si>
  <si>
    <t>PROTEÇÃO MECÂNICA DE SUPERFICIE HORIZONTAL COM ARGAMASSA DE CIMENTO E AREIA, TRAÇO 1:3, E=5CM. AF_09/2023</t>
  </si>
  <si>
    <t>99,94</t>
  </si>
  <si>
    <t>98570</t>
  </si>
  <si>
    <t>PROTEÇÃO MECÂNICA DE SUPERFÍCIE VERTICAL COM ARGAMASSA DE CIMENTO E AREIA, TRAÇO 1:3, E=5CM. AF_09/2023</t>
  </si>
  <si>
    <t>114,63</t>
  </si>
  <si>
    <t>98571</t>
  </si>
  <si>
    <t>PROTEÇÃO MECÂNICA DE SUPERFICIE HORIZONTAL COM CONCRETO 15 MPA, E=4CM. AF_09/2023</t>
  </si>
  <si>
    <t>51,07</t>
  </si>
  <si>
    <t>98572</t>
  </si>
  <si>
    <t>PROTEÇÃO MECÂNICA DE SUPERFICIE HORIZONTAL COM CONCRETO 15 MPA, E=5CM. AF_09/2023</t>
  </si>
  <si>
    <t>62,87</t>
  </si>
  <si>
    <t>98573</t>
  </si>
  <si>
    <t>PROTEÇÃO MECÂNICA DE SUPERFÍCIE VERTICAL COM CONCRETO 15 MPA, E=5CM. AF_09/2023</t>
  </si>
  <si>
    <t>91831</t>
  </si>
  <si>
    <t>ELETRODUTO FLEXÍVEL CORRUGADO, PVC, DN 20 MM (1/2"), PARA CIRCUITOS TERMINAIS, INSTALADO EM FORRO - FORNECIMENTO E INSTALAÇÃO. AF_03/2023_PA</t>
  </si>
  <si>
    <t>91833</t>
  </si>
  <si>
    <t>ELETRODUTO FLEXÍVEL CORRUGADO REFORÇADO, PVC, DN 20 MM (1/2"), PARA CIRCUITOS TERMINAIS, INSTALADO EM FORRO - FORNECIMENTO E INSTALAÇÃO. AF_03/2023_PA</t>
  </si>
  <si>
    <t>22,18</t>
  </si>
  <si>
    <t>91834</t>
  </si>
  <si>
    <t>ELETRODUTO FLEXÍVEL CORRUGADO, PVC, DN 25 MM (3/4"), PARA CIRCUITOS TERMINAIS, INSTALADO EM FORRO - FORNECIMENTO E INSTALAÇÃO. AF_03/2023_PA</t>
  </si>
  <si>
    <t>22,57</t>
  </si>
  <si>
    <t>91835</t>
  </si>
  <si>
    <t>24,07</t>
  </si>
  <si>
    <t>91836</t>
  </si>
  <si>
    <t>ELETRODUTO FLEXÍVEL CORRUGADO, PVC, DN 32 MM (1"), PARA CIRCUITOS TERMINAIS, INSTALADO EM FORRO - FORNECIMENTO E INSTALAÇÃO. AF_03/2023_PA</t>
  </si>
  <si>
    <t>25,57</t>
  </si>
  <si>
    <t>91837</t>
  </si>
  <si>
    <t>29,09</t>
  </si>
  <si>
    <t>91839</t>
  </si>
  <si>
    <t>ELETRODUTO FLEXÍVEL LISO, PEAD, DN 32 MM (1"), PARA CIRCUITOS TERMINAIS, INSTALADO EM FORRO - FORNECIMENTO E INSTALAÇÃO. AF_03/2023_PA</t>
  </si>
  <si>
    <t>24,56</t>
  </si>
  <si>
    <t>91840</t>
  </si>
  <si>
    <t>ELETRODUTO FLEXÍVEL CORRUGADO, PEAD, DN 40 MM (1 1/4"), PARA CIRCUITOS TERMINAIS, INSTALADO EM FORRO - FORNECIMENTO E INSTALAÇÃO. AF_03/2023_PA</t>
  </si>
  <si>
    <t>27,81</t>
  </si>
  <si>
    <t>91841</t>
  </si>
  <si>
    <t>ELETRODUTO FLEXÍVEL LISO, PEAD, DN 40 MM (1 1/4"), PARA CIRCUITOS TERMINAIS, INSTALADO EM FORRO - FORNECIMENTO E INSTALAÇÃO. AF_03/2023_PA</t>
  </si>
  <si>
    <t>26,91</t>
  </si>
  <si>
    <t>91843</t>
  </si>
  <si>
    <t>ELETRODUTO FLEXÍVEL CORRUGADO REFORÇADO, PVC, DN 20 MM (1/2"), PARA CIRCUITOS TERMINAIS, INSTALADO EM LAJE - FORNECIMENTO E INSTALAÇÃO. AF_03/2023</t>
  </si>
  <si>
    <t>7,45</t>
  </si>
  <si>
    <t>91845</t>
  </si>
  <si>
    <t>ELETRODUTO FLEXÍVEL CORRUGADO REFORÇADO, PVC, DN 25 MM (3/4"), PARA CIRCUITOS TERMINAIS, INSTALADO EM LAJE - FORNECIMENTO E INSTALAÇÃO. AF_03/2023</t>
  </si>
  <si>
    <t>9,29</t>
  </si>
  <si>
    <t>91847</t>
  </si>
  <si>
    <t>ELETRODUTO FLEXÍVEL CORRUGADO REFORÇADO, PVC, DN 32 MM (1"), PARA CIRCUITOS TERMINAIS, INSTALADO EM LAJE - FORNECIMENTO E INSTALAÇÃO. AF_03/2023</t>
  </si>
  <si>
    <t>14,38</t>
  </si>
  <si>
    <t>91849</t>
  </si>
  <si>
    <t>ELETRODUTO FLEXÍVEL LISO, PEAD, DN 32 MM (1"), PARA CIRCUITOS TERMINAIS, INSTALADO EM LAJE - FORNECIMENTO E INSTALAÇÃO. AF_03/2023</t>
  </si>
  <si>
    <t>9,85</t>
  </si>
  <si>
    <t>91850</t>
  </si>
  <si>
    <t>ELETRODUTO FLEXÍVEL CORRUGADO, PEAD, DN 40 MM (1 1/4"), PARA CIRCUITOS TERMINAIS, INSTALADO EM LAJE - FORNECIMENTO E INSTALAÇÃO. AF_03/2023</t>
  </si>
  <si>
    <t>13,04</t>
  </si>
  <si>
    <t>91851</t>
  </si>
  <si>
    <t>ELETRODUTO FLEXÍVEL LISO, PEAD, DN 40 MM (1 1/4"), PARA CIRCUITOS TERMINAIS, INSTALADO EM LAJE - FORNECIMENTO E INSTALAÇÃO. AF_03/2023</t>
  </si>
  <si>
    <t>91852</t>
  </si>
  <si>
    <t>ELETRODUTO FLEXÍVEL CORRUGADO, PVC, DN 20 MM (1/2"), PARA CIRCUITOS TERMINAIS, INSTALADO EM PAREDE - FORNECIMENTO E INSTALAÇÃO. AF_03/2023</t>
  </si>
  <si>
    <t>91853</t>
  </si>
  <si>
    <t>ELETRODUTO FLEXÍVEL CORRUGADO REFORÇADO, PVC, DN 20 MM (1/2"), PARA CIRCUITOS TERMINAIS, INSTALADO EM PAREDE - FORNECIMENTO E INSTALAÇÃO. AF_03/2023</t>
  </si>
  <si>
    <t>11,50</t>
  </si>
  <si>
    <t>91854</t>
  </si>
  <si>
    <t>ELETRODUTO FLEXÍVEL CORRUGADO, PVC, DN 25 MM (3/4"), PARA CIRCUITOS TERMINAIS, INSTALADO EM PAREDE - FORNECIMENTO E INSTALAÇÃO. AF_03/2023</t>
  </si>
  <si>
    <t>11,86</t>
  </si>
  <si>
    <t>91855</t>
  </si>
  <si>
    <t>ELETRODUTO FLEXÍVEL CORRUGADO REFORÇADO, PVC, DN 25 MM (3/4"), PARA CIRCUITOS TERMINAIS, INSTALADO EM PAREDE - FORNECIMENTO E INSTALAÇÃO. AF_03/2023</t>
  </si>
  <si>
    <t>13,25</t>
  </si>
  <si>
    <t>91856</t>
  </si>
  <si>
    <t>ELETRODUTO FLEXÍVEL CORRUGADO, PVC, DN 32 MM (1"), PARA CIRCUITOS TERMINAIS, INSTALADO EM PAREDE - FORNECIMENTO E INSTALAÇÃO. AF_03/2023</t>
  </si>
  <si>
    <t>14,78</t>
  </si>
  <si>
    <t>91857</t>
  </si>
  <si>
    <t>ELETRODUTO FLEXÍVEL CORRUGADO REFORÇADO, PVC, DN 32 MM (1"), PARA CIRCUITOS TERMINAIS, INSTALADO EM PAREDE - FORNECIMENTO E INSTALAÇÃO. AF_03/2023</t>
  </si>
  <si>
    <t>18,04</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</si>
  <si>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</si>
  <si>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</si>
  <si>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</si>
  <si>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</si>
  <si>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16,88</t>
  </si>
  <si>
    <t>91861</t>
  </si>
  <si>
    <t>ELETRODUTO FLEXÍVEL LISO, PEAD, DN 40 MM (1 1/4"), PARA CIRCUITOS TERMINAIS, INSTALADO EM PAREDE - FORNECIMENTO E INSTALAÇÃO. AF_03/2023</t>
  </si>
  <si>
    <t>91862</t>
  </si>
  <si>
    <t>ELETRODUTO RÍGIDO ROSCÁVEL, PVC, DN 20 MM (1/2"), PARA CIRCUITOS TERMINAIS, INSTALADO EM FORRO - FORNECIMENTO E INSTALAÇÃO. AF_03/2023</t>
  </si>
  <si>
    <t>11,26</t>
  </si>
  <si>
    <t>91863</t>
  </si>
  <si>
    <t>ELETRODUTO RÍGIDO ROSCÁVEL, PVC, DN 25 MM (3/4"), PARA CIRCUITOS TERMINAIS, INSTALADO EM FORRO - FORNECIMENTO E INSTALAÇÃO. AF_03/2023</t>
  </si>
  <si>
    <t>13,23</t>
  </si>
  <si>
    <t>91864</t>
  </si>
  <si>
    <t>ELETRODUTO RÍGIDO ROSCÁVEL, PVC, DN 32 MM (1"), PARA CIRCUITOS TERMINAIS, INSTALADO EM FORRO - FORNECIMENTO E INSTALAÇÃO. AF_03/2023</t>
  </si>
  <si>
    <t>17,44</t>
  </si>
  <si>
    <t>91865</t>
  </si>
  <si>
    <t>21,65</t>
  </si>
  <si>
    <t>91866</t>
  </si>
  <si>
    <t>ELETRODUTO RÍGIDO ROSCÁVEL, PVC, DN 20 MM (1/2"), PARA CIRCUITOS TERMINAIS, INSTALADO EM LAJE - FORNECIMENTO E INSTALAÇÃO. AF_03/2023</t>
  </si>
  <si>
    <t>9,58</t>
  </si>
  <si>
    <t>91867</t>
  </si>
  <si>
    <t>ELETRODUTO RÍGIDO ROSCÁVEL, PVC, DN 25 MM (3/4"), PARA CIRCUITOS TERMINAIS, INSTALADO EM LAJE - FORNECIMENTO E INSTALAÇÃO. AF_03/2023</t>
  </si>
  <si>
    <t>11,55</t>
  </si>
  <si>
    <t>91868</t>
  </si>
  <si>
    <t>ELETRODUTO RÍGIDO ROSCÁVEL, PVC, DN 32 MM (1"), PARA CIRCUITOS TERMINAIS, INSTALADO EM LAJE - FORNECIMENTO E INSTALAÇÃO. AF_03/2023</t>
  </si>
  <si>
    <t>15,77</t>
  </si>
  <si>
    <t>91869</t>
  </si>
  <si>
    <t>ELETRODUTO RÍGIDO ROSCÁVEL, PVC, DN 40 MM (1 1/4"), PARA CIRCUITOS TERMINAIS, INSTALADO EM LAJE - FORNECIMENTO E INSTALAÇÃO. AF_03/2023</t>
  </si>
  <si>
    <t>19,91</t>
  </si>
  <si>
    <t>91870</t>
  </si>
  <si>
    <t>ELETRODUTO RÍGIDO ROSCÁVEL, PVC, DN 20 MM (1/2"), PARA CIRCUITOS TERMINAIS, INSTALADO EM PAREDE - FORNECIMENTO E INSTALAÇÃO. AF_03/2023</t>
  </si>
  <si>
    <t>15,24</t>
  </si>
  <si>
    <t>91871</t>
  </si>
  <si>
    <t>ELETRODUTO RÍGIDO ROSCÁVEL, PVC, DN 25 MM (3/4"), PARA CIRCUITOS TERMINAIS, INSTALADO EM PAREDE - FORNECIMENTO E INSTALAÇÃO. AF_03/2023</t>
  </si>
  <si>
    <t>17,21</t>
  </si>
  <si>
    <t>91872</t>
  </si>
  <si>
    <t>21,43</t>
  </si>
  <si>
    <t>91873</t>
  </si>
  <si>
    <t>ELETRODUTO RÍGIDO ROSCÁVEL, PVC, DN 40 MM (1 1/4"), PARA CIRCUITOS TERMINAIS, INSTALADO EM PAREDE - FORNECIMENTO E INSTALAÇÃO. AF_03/2023</t>
  </si>
  <si>
    <t>93008</t>
  </si>
  <si>
    <t>20,21</t>
  </si>
  <si>
    <t>93009</t>
  </si>
  <si>
    <t>29,32</t>
  </si>
  <si>
    <t>93010</t>
  </si>
  <si>
    <t>ELETRODUTO RÍGIDO ROSCÁVEL, PVC, DN 75 MM (2 1/2"), PARA REDE ENTERRADA DE DISTRIBUIÇÃO DE ENERGIA ELÉTRICA - FORNECIMENTO E INSTALAÇÃO. AF_12/2021</t>
  </si>
  <si>
    <t>40,44</t>
  </si>
  <si>
    <t>93011</t>
  </si>
  <si>
    <t>ELETRODUTO RÍGIDO ROSCÁVEL, PVC, DN 85 MM (3"), PARA REDE ENTERRADA DE DISTRIBUIÇÃO DE ENERGIA ELÉTRICA - FORNECIMENTO E INSTALAÇÃO. AF_12/2021</t>
  </si>
  <si>
    <t>49,18</t>
  </si>
  <si>
    <t>93012</t>
  </si>
  <si>
    <t>ELETRODUTO RÍGIDO ROSCÁVEL, PVC, DN 110 MM (4"), PARA REDE ENTERRADA DE DISTRIBUIÇÃO DE ENERGIA ELÉTRICA - FORNECIMENTO E INSTALAÇÃO. AF_12/2021</t>
  </si>
  <si>
    <t>73,64</t>
  </si>
  <si>
    <t>95726</t>
  </si>
  <si>
    <t>ELETRODUTO RÍGIDO SOLDÁVEL, PVC, DN 20 MM (1/2"), APARENTE - FORNECIMENTO E INSTALAÇÃO. AF_10/2022_PA</t>
  </si>
  <si>
    <t>20,28</t>
  </si>
  <si>
    <t>95727</t>
  </si>
  <si>
    <t>ELETRODUTO RÍGIDO SOLDÁVEL, PVC, DN 25 MM (3/4"), APARENTE - FORNECIMENTO E INSTALAÇÃO. AF_10/2022_PA</t>
  </si>
  <si>
    <t>24,88</t>
  </si>
  <si>
    <t>95728</t>
  </si>
  <si>
    <t>ELETRODUTO RÍGIDO SOLDÁVEL, PVC, DN 32 MM (1"), APARENTE - FORNECIMENTO E INSTALAÇÃO. AF_10/2022_PA</t>
  </si>
  <si>
    <t>32,11</t>
  </si>
  <si>
    <t>97667</t>
  </si>
  <si>
    <t>ELETRODUTO FLEXÍVEL CORRUGADO, PEAD, DN 50 (1 1/2"), PARA REDE ENTERRADA DE DISTRIBUIÇÃO DE ENERGIA ELÉTRICA - FORNECIMENTO E INSTALAÇÃO. AF_12/2021</t>
  </si>
  <si>
    <t>11,40</t>
  </si>
  <si>
    <t>97668</t>
  </si>
  <si>
    <t>ELETRODUTO FLEXÍVEL CORRUGADO, PEAD, DN 63 (2"), PARA REDE ENTERRADA DE DISTRIBUIÇÃO DE ENERGIA ELÉTRICA - FORNECIMENTO E INSTALAÇÃO. AF_12/2021</t>
  </si>
  <si>
    <t>16,24</t>
  </si>
  <si>
    <t>97669</t>
  </si>
  <si>
    <t>ELETRODUTO FLEXÍVEL CORRUGADO, PEAD, DN 90 (3"), PARA REDE ENTERRADA DE DISTRIBUIÇÃO DE ENERGIA ELÉTRICA - FORNECIMENTO E INSTALAÇÃO. AF_12/2021</t>
  </si>
  <si>
    <t>24,05</t>
  </si>
  <si>
    <t>97670</t>
  </si>
  <si>
    <t>ELETRODUTO FLEXÍVEL CORRUGADO, PEAD, DN 100 (4"), PARA REDE ENTERRADA DE DISTRIBUIÇÃO DE ENERGIA ELÉTRICA - FORNECIMENTO E INSTALAÇÃO. AF_12/2021</t>
  </si>
  <si>
    <t>30,88</t>
  </si>
  <si>
    <t>91874</t>
  </si>
  <si>
    <t>LUVA PARA ELETRODUTO, PVC, ROSCÁVEL, DN 20 MM (1/2"), PARA CIRCUITOS TERMINAIS, INSTALADA EM FORRO - FORNECIMENTO E INSTALAÇÃO. AF_03/2023</t>
  </si>
  <si>
    <t>9,36</t>
  </si>
  <si>
    <t>91875</t>
  </si>
  <si>
    <t>LUVA PARA ELETRODUTO, PVC, ROSCÁVEL, DN 25 MM (3/4"), PARA CIRCUITOS TERMINAIS, INSTALADA EM FORRO - FORNECIMENTO E INSTALAÇÃO. AF_03/2023</t>
  </si>
  <si>
    <t>10,97</t>
  </si>
  <si>
    <t>91876</t>
  </si>
  <si>
    <t>LUVA PARA ELETRODUTO, PVC, ROSCÁVEL, DN 32 MM (1"), PARA CIRCUITOS TERMINAIS, INSTALADA EM FORRO - FORNECIMENTO E INSTALAÇÃO. AF_03/2023</t>
  </si>
  <si>
    <t>13,17</t>
  </si>
  <si>
    <t>91877</t>
  </si>
  <si>
    <t>LUVA PARA ELETRODUTO, PVC, ROSCÁVEL, DN 40 MM (1 1/4"), PARA CIRCUITOS TERMINAIS, INSTALADA EM FORRO - FORNECIMENTO E INSTALAÇÃO. AF_03/2023</t>
  </si>
  <si>
    <t>91878</t>
  </si>
  <si>
    <t>LUVA PARA ELETRODUTO, PVC, ROSCÁVEL, DN 20 MM (1/2"), PARA CIRCUITOS TERMINAIS, INSTALADA EM LAJE - FORNECIMENTO E INSTALAÇÃO. AF_03/2023</t>
  </si>
  <si>
    <t>7,37</t>
  </si>
  <si>
    <t>91879</t>
  </si>
  <si>
    <t>LUVA PARA ELETRODUTO, PVC, ROSCÁVEL, DN 25 MM (3/4"), PARA CIRCUITOS TERMINAIS, INSTALADA EM LAJE - FORNECIMENTO E INSTALAÇÃO. AF_03/2023</t>
  </si>
  <si>
    <t>8,98</t>
  </si>
  <si>
    <t>91880</t>
  </si>
  <si>
    <t>LUVA PARA ELETRODUTO, PVC, ROSCÁVEL, DN 32 MM (1"), PARA CIRCUITOS TERMINAIS, INSTALADA EM LAJE - FORNECIMENTO E INSTALAÇÃO. AF_03/2023</t>
  </si>
  <si>
    <t>11,18</t>
  </si>
  <si>
    <t>91881</t>
  </si>
  <si>
    <t>LUVA PARA ELETRODUTO, PVC, ROSCÁVEL, DN 40 MM (1 1/4"), PARA CIRCUITOS TERMINAIS, INSTALADA EM LAJE - FORNECIMENTO E INSTALAÇÃO. AF_03/2023</t>
  </si>
  <si>
    <t>91882</t>
  </si>
  <si>
    <t>LUVA PARA ELETRODUTO, PVC, ROSCÁVEL, DN 20 MM (1/2"), PARA CIRCUITOS TERMINAIS, INSTALADA EM PAREDE - FORNECIMENTO E INSTALAÇÃO. AF_03/2023</t>
  </si>
  <si>
    <t>13,49</t>
  </si>
  <si>
    <t>91884</t>
  </si>
  <si>
    <t>LUVA PARA ELETRODUTO, PVC, ROSCÁVEL, DN 25 MM (3/4"), PARA CIRCUITOS TERMINAIS, INSTALADA EM PAREDE - FORNECIMENTO E INSTALAÇÃO. AF_03/2023</t>
  </si>
  <si>
    <t>15,09</t>
  </si>
  <si>
    <t>91885</t>
  </si>
  <si>
    <t>17,23</t>
  </si>
  <si>
    <t>91886</t>
  </si>
  <si>
    <t>LUVA PARA ELETRODUTO, PVC, ROSCÁVEL, DN 40 MM (1 1/4"), PARA CIRCUITOS TERMINAIS, INSTALADA EM PAREDE - FORNECIMENTO E INSTALAÇÃO. AF_03/2023</t>
  </si>
  <si>
    <t>20,15</t>
  </si>
  <si>
    <t>91887</t>
  </si>
  <si>
    <t>CURVA 90 GRAUS PARA ELETRODUTO, PVC, ROSCÁVEL, DN 20 MM (1/2"), PARA CIRCUITOS TERMINAIS, INSTALADA EM FORRO - FORNECIMENTO E INSTALAÇÃO. AF_03/2023</t>
  </si>
  <si>
    <t>16,06</t>
  </si>
  <si>
    <t>91889</t>
  </si>
  <si>
    <t>CURVA 180 GRAUS PARA ELETRODUTO, PVC, ROSCÁVEL, DN 20 MM (1/2"), PARA CIRCUITOS TERMINAIS, INSTALADA EM FORRO - FORNECIMENTO E INSTALAÇÃO. AF_03/2023</t>
  </si>
  <si>
    <t>15,67</t>
  </si>
  <si>
    <t>91890</t>
  </si>
  <si>
    <t>CURVA 90 GRAUS PARA ELETRODUTO, PVC, ROSCÁVEL, DN 25 MM (3/4"), PARA CIRCUITOS TERMINAIS, INSTALADA EM FORRO - FORNECIMENTO E INSTALAÇÃO. AF_03/2023</t>
  </si>
  <si>
    <t>17,76</t>
  </si>
  <si>
    <t>91892</t>
  </si>
  <si>
    <t>CURVA 180 GRAUS PARA ELETRODUTO, PVC, ROSCÁVEL, DN 25 MM (3/4"), PARA CIRCUITOS TERMINAIS, INSTALADA EM FORRO - FORNECIMENTO E INSTALAÇÃO. AF_03/2023</t>
  </si>
  <si>
    <t>20,34</t>
  </si>
  <si>
    <t>91893</t>
  </si>
  <si>
    <t>CURVA 90 GRAUS PARA ELETRODUTO, PVC, ROSCÁVEL, DN 32 MM (1"), PARA CIRCUITOS TERMINAIS, INSTALADA EM FORRO - FORNECIMENTO E INSTALAÇÃO. AF_03/2023</t>
  </si>
  <si>
    <t>21,95</t>
  </si>
  <si>
    <t>91895</t>
  </si>
  <si>
    <t>CURVA 180 GRAUS PARA ELETRODUTO, PVC, ROSCÁVEL, DN 32 MM (1"), PARA CIRCUITOS TERMINAIS, INSTALADA EM FORRO - FORNECIMENTO E INSTALAÇÃO. AF_03/2023</t>
  </si>
  <si>
    <t>24,58</t>
  </si>
  <si>
    <t>91896</t>
  </si>
  <si>
    <t>CURVA 90 GRAUS PARA ELETRODUTO, PVC, ROSCÁVEL, DN 40 MM (1 1/4"), PARA CIRCUITOS TERMINAIS, INSTALADA EM FORRO - FORNECIMENTO E INSTALAÇÃO. AF_03/2023</t>
  </si>
  <si>
    <t>25,26</t>
  </si>
  <si>
    <t>91898</t>
  </si>
  <si>
    <t>CURVA 180 GRAUS PARA ELETRODUTO, PVC, ROSCÁVEL, DN 40 MM (1 1/4"), PARA CIRCUITOS TERMINAIS, INSTALADA EM FORRO - FORNECIMENTO E INSTALAÇÃO. AF_03/2023</t>
  </si>
  <si>
    <t>28,08</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</si>
  <si>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</si>
  <si>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</si>
  <si>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</si>
  <si>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</si>
  <si>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91902</t>
  </si>
  <si>
    <t>CURVA 90 GRAUS PARA ELETRODUTO, PVC, ROSCÁVEL, DN 25 MM (3/4"), PARA CIRCUITOS TERMINAIS, INSTALADA EM LAJE - FORNECIMENTO E INSTALAÇÃO. AF_03/2023</t>
  </si>
  <si>
    <t>14,74</t>
  </si>
  <si>
    <t>91904</t>
  </si>
  <si>
    <t>CURVA 180 GRAUS PARA ELETRODUTO, PVC, ROSCÁVEL, DN 25 MM (3/4"), PARA CIRCUITOS TERMINAIS, INSTALADA EM LAJE - FORNECIMENTO E INSTALAÇÃO. AF_03/2023</t>
  </si>
  <si>
    <t>17,32</t>
  </si>
  <si>
    <t>91905</t>
  </si>
  <si>
    <t>CURVA 90 GRAUS PARA ELETRODUTO, PVC, ROSCÁVEL, DN 32 MM (1"), PARA CIRCUITOS TERMINAIS, INSTALADA EM LAJE - FORNECIMENTO E INSTALAÇÃO. AF_03/2023</t>
  </si>
  <si>
    <t>18,94</t>
  </si>
  <si>
    <t>91907</t>
  </si>
  <si>
    <t>CURVA 180 GRAUS PARA ELETRODUTO, PVC, ROSCÁVEL, DN 32 MM (1"), PARA CIRCUITOS TERMINAIS, INSTALADA EM LAJE - FORNECIMENTO E INSTALAÇÃO. AF_03/2023</t>
  </si>
  <si>
    <t>21,57</t>
  </si>
  <si>
    <t>91908</t>
  </si>
  <si>
    <t>CURVA 90 GRAUS PARA ELETRODUTO, PVC, ROSCÁVEL, DN 40 MM (1 1/4"), PARA CIRCUITOS TERMINAIS, INSTALADA EM LAJE - FORNECIMENTO E INSTALAÇÃO. AF_03/2023</t>
  </si>
  <si>
    <t>22,32</t>
  </si>
  <si>
    <t>91910</t>
  </si>
  <si>
    <t>CURVA 180 GRAUS PARA ELETRODUTO, PVC, ROSCÁVEL, DN 40 MM (1 1/4"), PARA CIRCUITOS TERMINAIS, INSTALADA EM LAJE - FORNECIMENTO E INSTALAÇÃO. AF_03/2023</t>
  </si>
  <si>
    <t>25,14</t>
  </si>
  <si>
    <t>91911</t>
  </si>
  <si>
    <t>CURVA 90 GRAUS PARA ELETRODUTO, PVC, ROSCÁVEL, DN 20 MM (1/2"), PARA CIRCUITOS TERMINAIS, INSTALADA EM PAREDE - FORNECIMENTO E INSTALAÇÃO. AF_03/2023</t>
  </si>
  <si>
    <t>22,24</t>
  </si>
  <si>
    <t>91913</t>
  </si>
  <si>
    <t>CURVA 180 GRAUS PARA ELETRODUTO, PVC, ROSCÁVEL, DN 20 MM (1/2"), PARA CIRCUITOS TERMINAIS, INSTALADA EM PAREDE - FORNECIMENTO E INSTALAÇÃO. AF_03/2023</t>
  </si>
  <si>
    <t>21,85</t>
  </si>
  <si>
    <t>91914</t>
  </si>
  <si>
    <t>CURVA 90 GRAUS PARA ELETRODUTO, PVC, ROSCÁVEL, DN 25 MM (3/4"), PARA CIRCUITOS TERMINAIS, INSTALADA EM PAREDE - FORNECIMENTO E INSTALAÇÃO. AF_03/2023</t>
  </si>
  <si>
    <t>23,87</t>
  </si>
  <si>
    <t>91916</t>
  </si>
  <si>
    <t>CURVA 180 GRAUS PARA ELETRODUTO, PVC, ROSCÁVEL, DN 25 MM (3/4"), PARA CIRCUITOS TERMINAIS, INSTALADA EM PAREDE - FORNECIMENTO E INSTALAÇÃO. AF_03/2023</t>
  </si>
  <si>
    <t>26,45</t>
  </si>
  <si>
    <t>91917</t>
  </si>
  <si>
    <t>28,00</t>
  </si>
  <si>
    <t>91919</t>
  </si>
  <si>
    <t>30,63</t>
  </si>
  <si>
    <t>91920</t>
  </si>
  <si>
    <t>31,24</t>
  </si>
  <si>
    <t>91922</t>
  </si>
  <si>
    <t>CURVA 180 GRAUS PARA ELETRODUTO, PVC, ROSCÁVEL, DN 40 MM (1 1/4"), PARA CIRCUITOS TERMINAIS, INSTALADA EM PAREDE - FORNECIMENTO E INSTALAÇÃO. AF_03/2023</t>
  </si>
  <si>
    <t>34,06</t>
  </si>
  <si>
    <t>93013</t>
  </si>
  <si>
    <t>LUVA PARA ELETRODUTO, PVC, ROSCÁVEL, DN 50 MM (1 1/2"), PARA REDE ENTERRADA DE DISTRIBUIÇÃO DE ENERGIA ELÉTRICA - FORNECIMENTO E INSTALAÇÃO. AF_12/2021</t>
  </si>
  <si>
    <t>20,07</t>
  </si>
  <si>
    <t>93014</t>
  </si>
  <si>
    <t>LUVA PARA ELETRODUTO, PVC, ROSCÁVEL, DN 60 MM (2"), PARA REDE ENTERRADA DE DISTRIBUIÇÃO DE ENERGIA ELÉTRICA - FORNECIMENTO E INSTALAÇÃO. AF_12/2021</t>
  </si>
  <si>
    <t>24,46</t>
  </si>
  <si>
    <t>93015</t>
  </si>
  <si>
    <t>LUVA PARA ELETRODUTO, PVC, ROSCÁVEL, DN 75 MM (2 1/2"), PARA REDE ENTERRADA DE DISTRIBUIÇÃO DE ENERGIA ELÉTRICA - FORNECIMENTO E INSTALAÇÃO. AF_12/2021</t>
  </si>
  <si>
    <t>36,21</t>
  </si>
  <si>
    <t>93016</t>
  </si>
  <si>
    <t>LUVA PARA ELETRODUTO, PVC, ROSCÁVEL, DN 85 MM (3"), PARA REDE ENTERRADA DE DISTRIBUIÇÃO DE ENERGIA ELÉTRICA - FORNECIMENTO E INSTALAÇÃO. AF_12/2021</t>
  </si>
  <si>
    <t>43,67</t>
  </si>
  <si>
    <t>93017</t>
  </si>
  <si>
    <t>LUVA PARA ELETRODUTO, PVC, ROSCÁVEL, DN 110 MM (4"), PARA REDE ENTERRADA DE DISTRIBUIÇÃO DE ENERGIA ELÉTRICA - FORNECIMENTO E INSTALAÇÃO. AF_12/2021</t>
  </si>
  <si>
    <t>64,74</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</si>
  <si>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</si>
  <si>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</si>
  <si>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</si>
  <si>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</si>
  <si>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38,73</t>
  </si>
  <si>
    <t>93022</t>
  </si>
  <si>
    <t>CURVA 90 GRAUS PARA ELETRODUTO, PVC, ROSCÁVEL, DN 75 MM (2 1/2"), PARA REDE ENTERRADA DE DISTRIBUIÇÃO DE ENERGIA ELÉTRICA - FORNECIMENTO E INSTALAÇÃO. AF_12/2021</t>
  </si>
  <si>
    <t>62,80</t>
  </si>
  <si>
    <t>93024</t>
  </si>
  <si>
    <t>CURVA 90 GRAUS PARA ELETRODUTO, PVC, ROSCÁVEL, DN 85 MM (3"), PARA REDE ENTERRADA DE DISTRIBUIÇÃO DE ENERGIA ELÉTRICA - FORNECIMENTO E INSTALAÇÃO. AF_12/2021</t>
  </si>
  <si>
    <t>66,31</t>
  </si>
  <si>
    <t>93026</t>
  </si>
  <si>
    <t>CURVA 90 GRAUS PARA ELETRODUTO, PVC, ROSCÁVEL, DN 110 MM (4"), PARA REDE ENTERRADA DE DISTRIBUIÇÃO DE ENERGIA ELÉTRICA - FORNECIMENTO E INSTALAÇÃO. AF_12/2021</t>
  </si>
  <si>
    <t>106,32</t>
  </si>
  <si>
    <t>97559</t>
  </si>
  <si>
    <t>CURVA 135 GRAUS PARA ELETRODUTO, PVC, ROSCÁVEL, DN 25 MM (3/4"), PARA CIRCUITOS TERMINAIS, INSTALADA EM FORRO - FORNECIMENTO E INSTALAÇÃO. AF_03/2023</t>
  </si>
  <si>
    <t>17,47</t>
  </si>
  <si>
    <t>97562</t>
  </si>
  <si>
    <t>CURVA 135 GRAUS PARA ELETRODUTO, PVC, ROSCÁVEL, DN 25 MM (3/4"), PARA CIRCUITOS TERMINAIS, INSTALADA EM LAJE - FORNECIMENTO E INSTALAÇÃO. AF_03/2023</t>
  </si>
  <si>
    <t>14,45</t>
  </si>
  <si>
    <t>97564</t>
  </si>
  <si>
    <t>CURVA 135 GRAUS PARA ELETRODUTO, PVC, ROSCÁVEL, DN 25 MM (3/4"), PARA CIRCUITOS TERMINAIS, INSTALADA EM PAREDE - FORNECIMENTO E INSTALAÇÃO. AF_03/2023</t>
  </si>
  <si>
    <t>23,58</t>
  </si>
  <si>
    <t>104395</t>
  </si>
  <si>
    <t>CONDULETE DE PVC, TIPO E, PARA ELETRODUTO DE PVC SOLDÁVEL DN 20 MM (1/2''), APARENTE - FORNECIMENTO E INSTALAÇÃO. AF_10/2022</t>
  </si>
  <si>
    <t>27,88</t>
  </si>
  <si>
    <t>91924</t>
  </si>
  <si>
    <t>3,61</t>
  </si>
  <si>
    <t>91925</t>
  </si>
  <si>
    <t>CABO DE COBRE FLEXÍVEL ISOLADO, 1,5 MM², ANTI-CHAMA 0,6/1,0 KV, PARA CIRCUITOS TERMINAIS - FORNECIMENTO E INSTALAÇÃO. AF_03/2023</t>
  </si>
  <si>
    <t>4,28</t>
  </si>
  <si>
    <t>91926</t>
  </si>
  <si>
    <t>91927</t>
  </si>
  <si>
    <t>CABO DE COBRE FLEXÍVEL ISOLADO, 2,5 MM², ANTI-CHAMA 0,6/1,0 KV, PARA CIRCUITOS TERMINAIS - FORNECIMENTO E INSTALAÇÃO. AF_03/2023</t>
  </si>
  <si>
    <t>5,73</t>
  </si>
  <si>
    <t>91928</t>
  </si>
  <si>
    <t>7,87</t>
  </si>
  <si>
    <t>91929</t>
  </si>
  <si>
    <t>CABO DE COBRE FLEXÍVEL ISOLADO, 4 MM², ANTI-CHAMA 0,6/1,0 KV, PARA CIRCUITOS TERMINAIS - FORNECIMENTO E INSTALAÇÃO. AF_03/2023</t>
  </si>
  <si>
    <t>8,38</t>
  </si>
  <si>
    <t>91930</t>
  </si>
  <si>
    <t>91931</t>
  </si>
  <si>
    <t>11,76</t>
  </si>
  <si>
    <t>91932</t>
  </si>
  <si>
    <t>CABO DE COBRE FLEXÍVEL ISOLADO, 10 MM², ANTI-CHAMA 450/750 V, PARA CIRCUITOS TERMINAIS - FORNECIMENTO E INSTALAÇÃO. AF_03/2023</t>
  </si>
  <si>
    <t>19,37</t>
  </si>
  <si>
    <t>91933</t>
  </si>
  <si>
    <t>18,71</t>
  </si>
  <si>
    <t>91934</t>
  </si>
  <si>
    <t>CABO DE COBRE FLEXÍVEL ISOLADO, 16 MM², ANTI-CHAMA 450/750 V, PARA CIRCUITOS TERMINAIS - FORNECIMENTO E INSTALAÇÃO. AF_03/2023</t>
  </si>
  <si>
    <t>91935</t>
  </si>
  <si>
    <t>29,27</t>
  </si>
  <si>
    <t>92979</t>
  </si>
  <si>
    <t>CABO DE COBRE FLEXÍVEL ISOLADO, 10 MM², ANTI-CHAMA 450/750 V, PARA DISTRIBUIÇÃO - FORNECIMENTO E INSTALAÇÃO. AF_10/2020</t>
  </si>
  <si>
    <t>12,33</t>
  </si>
  <si>
    <t>92980</t>
  </si>
  <si>
    <t>CABO DE COBRE FLEXÍVEL ISOLADO, 10 MM², ANTI-CHAMA 0,6/1,0 KV, PARA DISTRIBUIÇÃO - FORNECIMENTO E INSTALAÇÃO. AF_10/2020</t>
  </si>
  <si>
    <t>11,79</t>
  </si>
  <si>
    <t>92981</t>
  </si>
  <si>
    <t>CABO DE COBRE FLEXÍVEL ISOLADO, 16 MM², ANTI-CHAMA 450/750 V, PARA DISTRIBUIÇÃO - FORNECIMENTO E INSTALAÇÃO. AF_10/2020</t>
  </si>
  <si>
    <t>17,58</t>
  </si>
  <si>
    <t>92982</t>
  </si>
  <si>
    <t>CABO DE COBRE FLEXÍVEL ISOLADO, 16 MM², ANTI-CHAMA 0,6/1,0 KV, PARA DISTRIBUIÇÃO - FORNECIMENTO E INSTALAÇÃO. AF_10/2020</t>
  </si>
  <si>
    <t>18,62</t>
  </si>
  <si>
    <t>92984</t>
  </si>
  <si>
    <t>92986</t>
  </si>
  <si>
    <t>43,09</t>
  </si>
  <si>
    <t>92988</t>
  </si>
  <si>
    <t>62,29</t>
  </si>
  <si>
    <t>92990</t>
  </si>
  <si>
    <t>CABO DE COBRE FLEXÍVEL ISOLADO, 70 MM², ANTI-CHAMA 0,6/1,0 KV, PARA REDE ENTERRADA DE DISTRIBUIÇÃO DE ENERGIA ELÉTRICA - FORNECIMENTO E INSTALAÇÃO. AF_12/2021</t>
  </si>
  <si>
    <t>86,05</t>
  </si>
  <si>
    <t>92992</t>
  </si>
  <si>
    <t>CABO DE COBRE FLEXÍVEL ISOLADO, 95 MM², ANTI-CHAMA 0,6/1,0 KV, PARA REDE ENTERRADA DE DISTRIBUIÇÃO DE ENERGIA ELÉTRICA - FORNECIMENTO E INSTALAÇÃO. AF_12/2021</t>
  </si>
  <si>
    <t>111,17</t>
  </si>
  <si>
    <t>92994</t>
  </si>
  <si>
    <t>CABO DE COBRE FLEXÍVEL ISOLADO, 120 MM², ANTI-CHAMA 0,6/1,0 KV, PARA REDE ENTERRADA DE DISTRIBUIÇÃO DE ENERGIA ELÉTRICA - FORNECIMENTO E INSTALAÇÃO. AF_12/2021</t>
  </si>
  <si>
    <t>144,29</t>
  </si>
  <si>
    <t>92996</t>
  </si>
  <si>
    <t>CABO DE COBRE FLEXÍVEL ISOLADO, 150 MM², ANTI-CHAMA 0,6/1,0 KV, PARA REDE ENTERRADA DE DISTRIBUIÇÃO DE ENERGIA ELÉTRICA - FORNECIMENTO E INSTALAÇÃO. AF_12/2021</t>
  </si>
  <si>
    <t>174,50</t>
  </si>
  <si>
    <t>92998</t>
  </si>
  <si>
    <t>CABO DE COBRE FLEXÍVEL ISOLADO, 185 MM², ANTI-CHAMA 0,6/1,0 KV, PARA REDE ENTERRADA DE DISTRIBUIÇÃO DE ENERGIA ELÉTRICA - FORNECIMENTO E INSTALAÇÃO. AF_12/2021</t>
  </si>
  <si>
    <t>213,77</t>
  </si>
  <si>
    <t>93000</t>
  </si>
  <si>
    <t>CABO DE COBRE FLEXÍVEL ISOLADO, 240 MM², ANTI-CHAMA 0,6/1,0 KV, PARA REDE ENTERRADA DE DISTRIBUIÇÃO DE ENERGIA ELÉTRICA - FORNECIMENTO E INSTALAÇÃO. AF_12/2021</t>
  </si>
  <si>
    <t>282,81</t>
  </si>
  <si>
    <t>93002</t>
  </si>
  <si>
    <t>CABO DE COBRE FLEXÍVEL ISOLADO, 300 MM², ANTI-CHAMA 0,6/1,0 KV, PARA REDE ENTERRADA DE DISTRIBUIÇÃO DE ENERGIA ELÉTRICA - FORNECIMENTO E INSTALAÇÃO. AF_12/2021</t>
  </si>
  <si>
    <t>365,44</t>
  </si>
  <si>
    <t>101884</t>
  </si>
  <si>
    <t>CABO DE COBRE ISOLADO, 10 MM², ANTI-CHAMA 450/750 V, INSTALADO EM ELETROCALHA OU PERFILADO - FORNECIMENTO E INSTALAÇÃO. AF_10/2020</t>
  </si>
  <si>
    <t>11,97</t>
  </si>
  <si>
    <t>101885</t>
  </si>
  <si>
    <t>CABO DE COBRE ISOLADO, 10 MM², ANTI-CHAMA 0,6/1 KV, INSTALADO EM ELETROCALHA OU PERFILADO - FORNECIMENTO E INSTALAÇÃO. AF_10/2020</t>
  </si>
  <si>
    <t>101886</t>
  </si>
  <si>
    <t>CABO DE COBRE ISOLADO, 16 MM², ANTI-CHAMA 450/750 V, INSTALADO EM ELETROCALHA OU PERFILADO - FORNECIMENTO E INSTALAÇÃO. AF_10/2020</t>
  </si>
  <si>
    <t>17,18</t>
  </si>
  <si>
    <t>101887</t>
  </si>
  <si>
    <t>CABO DE COBRE ISOLADO, 16 MM², ANTI-CHAMA 0,6/1 KV, INSTALADO EM ELETROCALHA OU PERFILADO - FORNECIMENTO E INSTALAÇÃO. AF_10/2020</t>
  </si>
  <si>
    <t>18,22</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</si>
  <si>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</si>
  <si>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</si>
  <si>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</si>
  <si>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</si>
  <si>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91936</t>
  </si>
  <si>
    <t>CAIXA OCTOGONAL 4" X 4", PVC, INSTALADA EM LAJE - FORNECIMENTO E INSTALAÇÃO. AF_03/2023</t>
  </si>
  <si>
    <t>91937</t>
  </si>
  <si>
    <t>20,82</t>
  </si>
  <si>
    <t>91939</t>
  </si>
  <si>
    <t>CAIXA RETANGULAR 4" X 2" ALTA (2,00 M DO PISO), PVC, INSTALADA EM PAREDE - FORNECIMENTO E INSTALAÇÃO. AF_03/2023</t>
  </si>
  <si>
    <t>41,50</t>
  </si>
  <si>
    <t>91940</t>
  </si>
  <si>
    <t>23,71</t>
  </si>
  <si>
    <t>91941</t>
  </si>
  <si>
    <t>CAIXA RETANGULAR 4" X 2" BAIXA (0,30 M DO PISO), PVC, INSTALADA EM PAREDE - FORNECIMENTO E INSTALAÇÃO. AF_03/2023</t>
  </si>
  <si>
    <t>14,98</t>
  </si>
  <si>
    <t>91942</t>
  </si>
  <si>
    <t>CAIXA RETANGULAR 4" X 4" ALTA (2,00 M DO PISO), PVC, INSTALADA EM PAREDE - FORNECIMENTO E INSTALAÇÃO. AF_03/2023</t>
  </si>
  <si>
    <t>46,08</t>
  </si>
  <si>
    <t>91943</t>
  </si>
  <si>
    <t>CAIXA RETANGULAR 4" X 4" MÉDIA (1,30 M DO PISO), PVC, INSTALADA EM PAREDE - FORNECIMENTO E INSTALAÇÃO. AF_03/2023</t>
  </si>
  <si>
    <t>27,68</t>
  </si>
  <si>
    <t>91944</t>
  </si>
  <si>
    <t>CAIXA RETANGULAR 4" X 4" BAIXA (0,30 M DO PISO), PVC, INSTALADA EM PAREDE - FORNECIMENTO E INSTALAÇÃO. AF_03/2023</t>
  </si>
  <si>
    <t>18,61</t>
  </si>
  <si>
    <t>92865</t>
  </si>
  <si>
    <t>CAIXA OCTOGONAL 4" X 4", METÁLICA, INSTALADA EM LAJE - FORNECIMENTO E INSTALAÇÃO. AF_03/2023</t>
  </si>
  <si>
    <t>18,38</t>
  </si>
  <si>
    <t>92866</t>
  </si>
  <si>
    <t>CAIXA SEXTAVADA 3" X 3", METÁLICA, INSTALADA EM LAJE - FORNECIMENTO E INSTALAÇÃO. AF_03/2023</t>
  </si>
  <si>
    <t>16,67</t>
  </si>
  <si>
    <t>92867</t>
  </si>
  <si>
    <t>CAIXA RETANGULAR 4" X 2" ALTA (2,00 M DO PISO), METÁLICA, INSTALADA EM PAREDE - FORNECIMENTO E INSTALAÇÃO. AF_03/2023</t>
  </si>
  <si>
    <t>39,86</t>
  </si>
  <si>
    <t>92868</t>
  </si>
  <si>
    <t>22,07</t>
  </si>
  <si>
    <t>92869</t>
  </si>
  <si>
    <t>CAIXA RETANGULAR 4" X 2" BAIXA (0,30 M DO PISO), METÁLICA, INSTALADA EM PAREDE - FORNECIMENTO E INSTALAÇÃO. AF_03/2023</t>
  </si>
  <si>
    <t>92870</t>
  </si>
  <si>
    <t>CAIXA RETANGULAR 4" X 4" ALTA (2,00 M DO PISO), METÁLICA, INSTALADA EM PAREDE - FORNECIMENTO E INSTALAÇÃO. AF_03/2023</t>
  </si>
  <si>
    <t>43,02</t>
  </si>
  <si>
    <t>92871</t>
  </si>
  <si>
    <t>CAIXA RETANGULAR 4" X 4" MÉDIA (1,30 M DO PISO), METÁLICA, INSTALADA EM PAREDE - FORNECIMENTO E INSTALAÇÃO. AF_03/2023</t>
  </si>
  <si>
    <t>24,62</t>
  </si>
  <si>
    <t>92872</t>
  </si>
  <si>
    <t>CAIXA RETANGULAR 4" X 4" BAIXA (0,30 M DO PISO), METÁLICA, INSTALADA EM PAREDE - FORNECIMENTO E INSTALAÇÃO. AF_03/2023</t>
  </si>
  <si>
    <t>15,55</t>
  </si>
  <si>
    <t>95777</t>
  </si>
  <si>
    <t>CONDULETE DE ALUMÍNIO, TIPO B, PARA ELETRODUTO DE AÇO GALVANIZADO DN 20 MM (3/4''), APARENTE - FORNECIMENTO E INSTALAÇÃO. AF_10/2022</t>
  </si>
  <si>
    <t>27,64</t>
  </si>
  <si>
    <t>95778</t>
  </si>
  <si>
    <t>CONDULETE DE ALUMÍNIO, TIPO C, PARA ELETRODUTO DE AÇO GALVANIZADO DN 20 MM (3/4''), APARENTE - FORNECIMENTO E INSTALAÇÃO. AF_10/2022</t>
  </si>
  <si>
    <t>31,25</t>
  </si>
  <si>
    <t>95779</t>
  </si>
  <si>
    <t>CONDULETE DE ALUMÍNIO, TIPO E, PARA ELETRODUTO DE AÇO GALVANIZADO DN 20 MM (3/4''), APARENTE - FORNECIMENTO E INSTALAÇÃO. AF_10/2022</t>
  </si>
  <si>
    <t>26,05</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</si>
  <si>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</si>
  <si>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</si>
  <si>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</si>
  <si>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</si>
  <si>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37,65</t>
  </si>
  <si>
    <t>95782</t>
  </si>
  <si>
    <t>CONDULETE DE ALUMÍNIO, TIPO E, ELETRODUTO DE AÇO GALVANIZADO DN 25 MM (1''), APARENTE - FORNECIMENTO E INSTALAÇÃO. AF_10/2022</t>
  </si>
  <si>
    <t>34,31</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</si>
  <si>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</si>
  <si>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</si>
  <si>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</si>
  <si>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</si>
  <si>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32,23</t>
  </si>
  <si>
    <t>95789</t>
  </si>
  <si>
    <t>CONDULETE DE ALUMÍNIO, TIPO LR, PARA ELETRODUTO DE AÇO GALVANIZADO DN 25 MM (1''), APARENTE - FORNECIMENTO E INSTALAÇÃO. AF_10/2022</t>
  </si>
  <si>
    <t>43,07</t>
  </si>
  <si>
    <t>95791</t>
  </si>
  <si>
    <t>CONDULETE DE ALUMÍNIO, TIPO LR, PARA ELETRODUTO DE AÇO GALVANIZADO DN 32 MM (1 1/4''), APARENTE - FORNECIMENTO E INSTALAÇÃO. AF_10/2022</t>
  </si>
  <si>
    <t>58,84</t>
  </si>
  <si>
    <t>95795</t>
  </si>
  <si>
    <t>CONDULETE DE ALUMÍNIO, TIPO T, PARA ELETRODUTO DE AÇO GALVANIZADO DN 20 MM (3/4''), APARENTE - FORNECIMENTO E INSTALAÇÃO. AF_10/2022</t>
  </si>
  <si>
    <t>36,70</t>
  </si>
  <si>
    <t>95796</t>
  </si>
  <si>
    <t>CONDULETE DE ALUMÍNIO, TIPO T, PARA ELETRODUTO DE AÇO GALVANIZADO DN 25 MM (1''), APARENTE - FORNECIMENTO E INSTALAÇÃO. AF_10/2022</t>
  </si>
  <si>
    <t>50,55</t>
  </si>
  <si>
    <t>95797</t>
  </si>
  <si>
    <t>CONDULETE DE ALUMÍNIO, TIPO T, PARA ELETRODUTO DE AÇO GALVANIZADO DN 32 MM (1 1/4''), APARENTE - FORNECIMENTO E INSTALAÇÃO. AF_10/2022</t>
  </si>
  <si>
    <t>69,12</t>
  </si>
  <si>
    <t>95801</t>
  </si>
  <si>
    <t>CONDULETE DE ALUMÍNIO, TIPO X, PARA ELETRODUTO DE AÇO GALVANIZADO DN 20 MM (3/4''), APARENTE - FORNECIMENTO E INSTALAÇÃO. AF_10/2022</t>
  </si>
  <si>
    <t>43,30</t>
  </si>
  <si>
    <t>95802</t>
  </si>
  <si>
    <t>CONDULETE DE ALUMÍNIO, TIPO X, PARA ELETRODUTO DE AÇO GALVANIZADO DN 25 MM (1''), APARENTE - FORNECIMENTO E INSTALAÇÃO. AF_10/2022</t>
  </si>
  <si>
    <t>54,40</t>
  </si>
  <si>
    <t>95803</t>
  </si>
  <si>
    <t>CONDULETE DE ALUMÍNIO, TIPO X, PARA ELETRODUTO DE AÇO GALVANIZADO DN 32 MM (1 1/4''), APARENTE - FORNECIMENTO E INSTALAÇÃO. AF_10/2022</t>
  </si>
  <si>
    <t>77,73</t>
  </si>
  <si>
    <t>95804</t>
  </si>
  <si>
    <t>CONDULETE DE PVC, TIPO B, PARA ELETRODUTO DE PVC SOLDÁVEL DN 20 MM (1/2''), APARENTE - FORNECIMENTO E INSTALAÇÃO. AF_10/2022</t>
  </si>
  <si>
    <t>28,48</t>
  </si>
  <si>
    <t>95805</t>
  </si>
  <si>
    <t>CONDULETE DE PVC, TIPO B, PARA ELETRODUTO DE PVC SOLDÁVEL DN 25 MM (3/4''), APARENTE - FORNECIMENTO E INSTALAÇÃO. AF_10/2022</t>
  </si>
  <si>
    <t>30,19</t>
  </si>
  <si>
    <t>95806</t>
  </si>
  <si>
    <t>CONDULETE DE PVC, TIPO B, PARA ELETRODUTO DE PVC SOLDÁVEL DN 32 MM (1''), APARENTE - FORNECIMENTO E INSTALAÇÃO. AF_10/2022</t>
  </si>
  <si>
    <t>33,19</t>
  </si>
  <si>
    <t>95807</t>
  </si>
  <si>
    <t>CONDULETE DE PVC, TIPO LL, PARA ELETRODUTO DE PVC SOLDÁVEL DN 20 MM (1/2''), APARENTE - FORNECIMENTO E INSTALAÇÃO. AF_10/2022</t>
  </si>
  <si>
    <t>33,58</t>
  </si>
  <si>
    <t>95808</t>
  </si>
  <si>
    <t>CONDULETE DE PVC, TIPO LL, PARA ELETRODUTO DE PVC SOLDÁVEL DN 25 MM (3/4''), APARENTE - FORNECIMENTO E INSTALAÇÃO. AF_10/2022</t>
  </si>
  <si>
    <t>38,71</t>
  </si>
  <si>
    <t>95809</t>
  </si>
  <si>
    <t>CONDULETE DE PVC, TIPO LL, PARA ELETRODUTO DE PVC SOLDÁVEL DN 32 MM (1''), APARENTE - FORNECIMENTO E INSTALAÇÃO. AF_10/2022</t>
  </si>
  <si>
    <t>48,27</t>
  </si>
  <si>
    <t>95810</t>
  </si>
  <si>
    <t>CONDULETE DE PVC, TIPO LB, PARA ELETRODUTO DE PVC SOLDÁVEL DN 20 MM (1/2''), APARENTE - FORNECIMENTO E INSTALAÇÃO. AF_10/2022</t>
  </si>
  <si>
    <t>20,09</t>
  </si>
  <si>
    <t>95811</t>
  </si>
  <si>
    <t>CONDULETE DE PVC, TIPO LB, PARA ELETRODUTO DE PVC SOLDÁVEL DN 25 MM (3/4''), APARENTE - FORNECIMENTO E INSTALAÇÃO. AF_10/2022</t>
  </si>
  <si>
    <t>95812</t>
  </si>
  <si>
    <t>CONDULETE DE PVC, TIPO LB, PARA ELETRODUTO DE PVC SOLDÁVEL DN 32 MM (1''), APARENTE - FORNECIMENTO E INSTALAÇÃO. AF_10/2022</t>
  </si>
  <si>
    <t>34,78</t>
  </si>
  <si>
    <t>95813</t>
  </si>
  <si>
    <t>CONDULETE DE PVC, TIPO TB, PARA ELETRODUTO DE PVC SOLDÁVEL DN 20 MM (1/2''), APARENTE - FORNECIMENTO E INSTALAÇÃO. AF_10/2022</t>
  </si>
  <si>
    <t>23,46</t>
  </si>
  <si>
    <t>95814</t>
  </si>
  <si>
    <t>CONDULETE DE PVC, TIPO TB, PARA ELETRODUTO DE PVC SOLDÁVEL DN 25 MM (3/4''), APARENTE - FORNECIMENTO E INSTALAÇÃO. AF_10/2022</t>
  </si>
  <si>
    <t>30,30</t>
  </si>
  <si>
    <t>95815</t>
  </si>
  <si>
    <t>CONDULETE DE PVC, TIPO TB, PARA ELETRODUTO DE PVC SOLDÁVEL DN 32 MM (1''), APARENTE - FORNECIMENTO E INSTALAÇÃO. AF_10/2022</t>
  </si>
  <si>
    <t>44,97</t>
  </si>
  <si>
    <t>95816</t>
  </si>
  <si>
    <t>CONDULETE DE PVC, TIPO X, PARA ELETRODUTO DE PVC SOLDÁVEL DN 20 MM (1/2''), APARENTE - FORNECIMENTO E INSTALAÇÃO. AF_10/2022</t>
  </si>
  <si>
    <t>95817</t>
  </si>
  <si>
    <t>CONDULETE DE PVC, TIPO X, PARA ELETRODUTO DE PVC SOLDÁVEL DN 25 MM (3/4"), APARENTE - FORNECIMENTO E INSTALAÇÃO. AF_10/2022</t>
  </si>
  <si>
    <t>48,61</t>
  </si>
  <si>
    <t>95818</t>
  </si>
  <si>
    <t>CONDULETE DE PVC, TIPO X, PARA ELETRODUTO DE PVC SOLDÁVEL DN 32 MM (1''), APARENTE - FORNECIMENTO E INSTALAÇÃO. AF_10/2022</t>
  </si>
  <si>
    <t>67,45</t>
  </si>
  <si>
    <t>97881</t>
  </si>
  <si>
    <t>CAIXA ENTERRADA ELÉTRICA RETANGULAR, EM CONCRETO PRÉ-MOLDADO, FUNDO COM BRITA, DIMENSÕES INTERNAS: 0,3X0,3X0,3 M. AF_12/2020</t>
  </si>
  <si>
    <t>168,45</t>
  </si>
  <si>
    <t>97882</t>
  </si>
  <si>
    <t>CAIXA ENTERRADA ELÉTRICA RETANGULAR, EM CONCRETO PRÉ-MOLDADO, FUNDO COM BRITA, DIMENSÕES INTERNAS: 0,4X0,4X0,4 M. AF_12/2020</t>
  </si>
  <si>
    <t>266,27</t>
  </si>
  <si>
    <t>97883</t>
  </si>
  <si>
    <t>CAIXA ENTERRADA ELÉTRICA RETANGULAR, EM CONCRETO PRÉ-MOLDADO, FUNDO COM BRITA, DIMENSÕES INTERNAS: 0,6X0,6X0,5 M. AF_12/2020</t>
  </si>
  <si>
    <t>511,92</t>
  </si>
  <si>
    <t>97884</t>
  </si>
  <si>
    <t>CAIXA ENTERRADA ELÉTRICA RETANGULAR, EM CONCRETO PRÉ-MOLDADO, FUNDO COM BRITA, DIMENSÕES INTERNAS: 0,8X0,8X0,5 M. AF_12/2020</t>
  </si>
  <si>
    <t>1.006,19</t>
  </si>
  <si>
    <t>97885</t>
  </si>
  <si>
    <t>CAIXA ENTERRADA ELÉTRICA RETANGULAR, EM CONCRETO PRÉ-MOLDADO, FUNDO COM BRITA, DIMENSÕES INTERNAS: 1X1X0,5 M. AF_12/2020</t>
  </si>
  <si>
    <t>1.547,90</t>
  </si>
  <si>
    <t>97886</t>
  </si>
  <si>
    <t>197,99</t>
  </si>
  <si>
    <t>97887</t>
  </si>
  <si>
    <t>CAIXA ENTERRADA ELÉTRICA RETANGULAR, EM ALVENARIA COM TIJOLOS CERÂMICOS MACIÇOS, FUNDO COM BRITA, DIMENSÕES INTERNAS: 0,4X0,4X0,4 M. AF_12/2020</t>
  </si>
  <si>
    <t>311,31</t>
  </si>
  <si>
    <t>97888</t>
  </si>
  <si>
    <t>CAIXA ENTERRADA ELÉTRICA RETANGULAR, EM ALVENARIA COM TIJOLOS CERÂMICOS MACIÇOS, FUNDO COM BRITA, DIMENSÕES INTERNAS: 0,6X0,6X0,6 M. AF_12/2020</t>
  </si>
  <si>
    <t>594,80</t>
  </si>
  <si>
    <t>97889</t>
  </si>
  <si>
    <t>CAIXA ENTERRADA ELÉTRICA RETANGULAR, EM ALVENARIA COM TIJOLOS CERÂMICOS MACIÇOS, FUNDO COM BRITA, DIMENSÕES INTERNAS: 0,8X0,8X0,6 M. AF_12/2020</t>
  </si>
  <si>
    <t>808,23</t>
  </si>
  <si>
    <t>97890</t>
  </si>
  <si>
    <t>CAIXA ENTERRADA ELÉTRICA RETANGULAR, EM ALVENARIA COM TIJOLOS CERÂMICOS MACIÇOS, FUNDO COM BRITA, DIMENSÕES INTERNAS: 1X1X0,6 M. AF_12/2020</t>
  </si>
  <si>
    <t>900,34</t>
  </si>
  <si>
    <t>97891</t>
  </si>
  <si>
    <t>CAIXA ENTERRADA ELÉTRICA RETANGULAR, EM ALVENARIA COM BLOCOS DE CONCRETO, FUNDO COM BRITA, DIMENSÕES INTERNAS: 0,4X0,4X0,4 M. AF_12/2020</t>
  </si>
  <si>
    <t>244,29</t>
  </si>
  <si>
    <t>97892</t>
  </si>
  <si>
    <t>CAIXA ENTERRADA ELÉTRICA RETANGULAR, EM ALVENARIA COM BLOCOS DE CONCRETO, FUNDO COM BRITA, DIMENSÕES INTERNAS: 0,6X0,6X0,6 M. AF_12/2020</t>
  </si>
  <si>
    <t>453,10</t>
  </si>
  <si>
    <t>97893</t>
  </si>
  <si>
    <t>CAIXA ENTERRADA ELÉTRICA RETANGULAR, EM ALVENARIA COM BLOCOS DE CONCRETO, FUNDO COM BRITA, DIMENSÕES INTERNAS: 0,8X0,8X0,6 M. AF_12/2020</t>
  </si>
  <si>
    <t>627,52</t>
  </si>
  <si>
    <t>97894</t>
  </si>
  <si>
    <t>CAIXA ENTERRADA ELÉTRICA RETANGULAR, EM ALVENARIA COM BLOCOS DE CONCRETO, FUNDO COM BRITA, DIMENSÕES INTERNAS: 1X1X0,6 M. AF_12/2020</t>
  </si>
  <si>
    <t>681,37</t>
  </si>
  <si>
    <t>104396</t>
  </si>
  <si>
    <t>CONDULETE DE PVC, TIPO E, PARA ELETRODUTO DE PVC SOLDÁVEL DN 25 MM (3/4''), APARENTE - FORNECIMENTO E INSTALAÇÃO. AF_10/2022</t>
  </si>
  <si>
    <t>28,58</t>
  </si>
  <si>
    <t>104397</t>
  </si>
  <si>
    <t>CONDULETE DE PVC, TIPO E, PARA ELETRODUTO DE PVC SOLDÁVEL DN 32 MM (1''), APARENTE - FORNECIMENTO E INSTALAÇÃO. AF_10/2022</t>
  </si>
  <si>
    <t>33,95</t>
  </si>
  <si>
    <t>104398</t>
  </si>
  <si>
    <t>CONDULETE DE PVC, TIPO LR, PARA ELETRODUTO DE PVC SOLDÁVEL DN 20 MM (1/2''), APARENTE - FORNECIMENTO E INSTALAÇÃO. AF_10/2022</t>
  </si>
  <si>
    <t>33,56</t>
  </si>
  <si>
    <t>104399</t>
  </si>
  <si>
    <t>CONDULETE DE PVC, TIPO LR, PARA ELETRODUTO DE PVC SOLDÁVEL DN 25 MM (3/4''), APARENTE - FORNECIMENTO E INSTALAÇÃO. AF_10/2022</t>
  </si>
  <si>
    <t>37,10</t>
  </si>
  <si>
    <t>104400</t>
  </si>
  <si>
    <t>CONDULETE DE PVC, TIPO LR, PARA ELETRODUTO DE PVC SOLDÁVEL DN 32 MM (1''), APARENTE - FORNECIMENTO E INSTALAÇÃO. AF_10/2022</t>
  </si>
  <si>
    <t>47,58</t>
  </si>
  <si>
    <t>104401</t>
  </si>
  <si>
    <t>CONDULETE DE PVC, TIPO C, PARA ELETRODUTO DE PVC SOLDÁVEL DN 20 MM (1/2''), APARENTE - FORNECIMENTO E INSTALAÇÃO. AF_10/2022</t>
  </si>
  <si>
    <t>31,68</t>
  </si>
  <si>
    <t>104402</t>
  </si>
  <si>
    <t>CONDULETE DE PVC, TIPO C, PARA ELETRODUTO DE PVC SOLDÁVEL DN 25 MM (3/4''), APARENTE - FORNECIMENTO E INSTALAÇÃO. AF_10/2022</t>
  </si>
  <si>
    <t>33,51</t>
  </si>
  <si>
    <t>104403</t>
  </si>
  <si>
    <t>CONDULETE DE PVC, TIPO C, PARA ELETRODUTO DE PVC SOLDÁVEL DN 32 MM (1''), APARENTE - FORNECIMENTO E INSTALAÇÃO. AF_10/2022</t>
  </si>
  <si>
    <t>41,59</t>
  </si>
  <si>
    <t>104404</t>
  </si>
  <si>
    <t>CONDULETE DE PVC, TIPO T, PARA ELETRODUTO DE PVC SOLDÁVEL DN 25 MM (3/4''), APARENTE - FORNECIMENTO E INSTALAÇÃO. AF_10/2022</t>
  </si>
  <si>
    <t>43,29</t>
  </si>
  <si>
    <t>104405</t>
  </si>
  <si>
    <t>CONDULETE DE PVC, TIPO T, PARA ELETRODUTO DE PVC SOLDÁVEL DN 32 MM (1''), APARENTE - FORNECIMENTO E INSTALAÇÃO. AF_10/2022</t>
  </si>
  <si>
    <t>58,46</t>
  </si>
  <si>
    <t>93653</t>
  </si>
  <si>
    <t>93654</t>
  </si>
  <si>
    <t>11,46</t>
  </si>
  <si>
    <t>93655</t>
  </si>
  <si>
    <t>DISJUNTOR MONOPOLAR TIPO DIN, CORRENTE NOMINAL DE 20A - FORNECIMENTO E INSTALAÇÃO. AF_10/2020</t>
  </si>
  <si>
    <t>13,06</t>
  </si>
  <si>
    <t>93656</t>
  </si>
  <si>
    <t>DISJUNTOR MONOPOLAR TIPO DIN, CORRENTE NOMINAL DE 25A - FORNECIMENTO E INSTALAÇÃO. AF_10/2020</t>
  </si>
  <si>
    <t>93657</t>
  </si>
  <si>
    <t>DISJUNTOR MONOPOLAR TIPO DIN, CORRENTE NOMINAL DE 32A - FORNECIMENTO E INSTALAÇÃO. AF_10/2020</t>
  </si>
  <si>
    <t>15,01</t>
  </si>
  <si>
    <t>93658</t>
  </si>
  <si>
    <t>DISJUNTOR MONOPOLAR TIPO DIN, CORRENTE NOMINAL DE 40A - FORNECIMENTO E INSTALAÇÃO. AF_10/2020</t>
  </si>
  <si>
    <t>93659</t>
  </si>
  <si>
    <t>DISJUNTOR MONOPOLAR TIPO DIN, CORRENTE NOMINAL DE 50A - FORNECIMENTO E INSTALAÇÃO. AF_10/2020</t>
  </si>
  <si>
    <t>25,67</t>
  </si>
  <si>
    <t>93660</t>
  </si>
  <si>
    <t>DISJUNTOR BIPOLAR TIPO DIN, CORRENTE NOMINAL DE 10A - FORNECIMENTO E INSTALAÇÃO. AF_10/2020</t>
  </si>
  <si>
    <t>47,96</t>
  </si>
  <si>
    <t>93661</t>
  </si>
  <si>
    <t>49,68</t>
  </si>
  <si>
    <t>93662</t>
  </si>
  <si>
    <t>52,86</t>
  </si>
  <si>
    <t>93663</t>
  </si>
  <si>
    <t>DISJUNTOR BIPOLAR TIPO DIN, CORRENTE NOMINAL DE 25A - FORNECIMENTO E INSTALAÇÃO. AF_10/2020</t>
  </si>
  <si>
    <t>93664</t>
  </si>
  <si>
    <t>56,80</t>
  </si>
  <si>
    <t>93665</t>
  </si>
  <si>
    <t>93666</t>
  </si>
  <si>
    <t>DISJUNTOR BIPOLAR TIPO DIN, CORRENTE NOMINAL DE 50A - FORNECIMENTO E INSTALAÇÃO. AF_10/2020</t>
  </si>
  <si>
    <t>93667</t>
  </si>
  <si>
    <t>DISJUNTOR TRIPOLAR TIPO DIN, CORRENTE NOMINAL DE 10A - FORNECIMENTO E INSTALAÇÃO. AF_10/2020</t>
  </si>
  <si>
    <t>60,68</t>
  </si>
  <si>
    <t>93668</t>
  </si>
  <si>
    <t>DISJUNTOR TRIPOLAR TIPO DIN, CORRENTE NOMINAL DE 16A - FORNECIMENTO E INSTALAÇÃO. AF_10/2020</t>
  </si>
  <si>
    <t>63,24</t>
  </si>
  <si>
    <t>93669</t>
  </si>
  <si>
    <t>DISJUNTOR TRIPOLAR TIPO DIN, CORRENTE NOMINAL DE 20A - FORNECIMENTO E INSTALAÇÃO. AF_10/2020</t>
  </si>
  <si>
    <t>68,01</t>
  </si>
  <si>
    <t>93670</t>
  </si>
  <si>
    <t>DISJUNTOR TRIPOLAR TIPO DIN, CORRENTE NOMINAL DE 25A - FORNECIMENTO E INSTALAÇÃO. AF_10/2020</t>
  </si>
  <si>
    <t>93671</t>
  </si>
  <si>
    <t>DISJUNTOR TRIPOLAR TIPO DIN, CORRENTE NOMINAL DE 32A - FORNECIMENTO E INSTALAÇÃO. AF_10/2020</t>
  </si>
  <si>
    <t>73,92</t>
  </si>
  <si>
    <t>93672</t>
  </si>
  <si>
    <t>DISJUNTOR TRIPOLAR TIPO DIN, CORRENTE NOMINAL DE 40A - FORNECIMENTO E INSTALAÇÃO. AF_10/2020</t>
  </si>
  <si>
    <t>83,40</t>
  </si>
  <si>
    <t>93673</t>
  </si>
  <si>
    <t>95,51</t>
  </si>
  <si>
    <t>97359</t>
  </si>
  <si>
    <t>4.299,51</t>
  </si>
  <si>
    <t>97360</t>
  </si>
  <si>
    <t>QUADRO DE MEDIÇÃO GERAL DE ENERGIA COM 12 MEDIDORES - FORNECIMENTO E INSTALAÇÃO. AF_10/2020</t>
  </si>
  <si>
    <t>8.270,92</t>
  </si>
  <si>
    <t>97361</t>
  </si>
  <si>
    <t>QUADRO DE MEDIÇÃO GERAL DE ENERGIA COM 16 MEDIDORES - FORNECIMENTO E INSTALAÇÃO. AF_10/2020</t>
  </si>
  <si>
    <t>11.027,90</t>
  </si>
  <si>
    <t>97362</t>
  </si>
  <si>
    <t>QUADRO DE MEDIÇÃO GERAL DE ENERGIA PARA BARRAMENTO BLINDADO COM 4 MEDIDORES - FORNECIMENTO E INSTALAÇÃO. AF_10/2020</t>
  </si>
  <si>
    <t>1.718,79</t>
  </si>
  <si>
    <t>101875</t>
  </si>
  <si>
    <t>QUADRO DE DISTRIBUIÇÃO DE ENERGIA EM CHAPA DE AÇO GALVANIZADO, DE EMBUTIR, COM BARRAMENTO TRIFÁSICO, PARA 12 DISJUNTORES DIN 100A - FORNECIMENTO E INSTALAÇÃO. AF_10/2020</t>
  </si>
  <si>
    <t>378,45</t>
  </si>
  <si>
    <t>101876</t>
  </si>
  <si>
    <t>QUADRO DE DISTRIBUIÇÃO DE ENERGIA EM PVC, DE EMBUTIR, SEM BARRAMENTO, PARA 6 DISJUNTORES - FORNECIMENTO E INSTALAÇÃO. AF_10/2020</t>
  </si>
  <si>
    <t>99,00</t>
  </si>
  <si>
    <t>101877</t>
  </si>
  <si>
    <t>QUADRO DE DISTRIBUIÇÃO DE ENERGIA EM PVC, DE EMBUTIR, SEM BARRAMENTO, PARA 3 DISJUNTORES - FORNECIMENTO E INSTALAÇÃO. AF_10/2020</t>
  </si>
  <si>
    <t>68,98</t>
  </si>
  <si>
    <t>101878</t>
  </si>
  <si>
    <t>QUADRO DE DISTRIBUIÇÃO DE ENERGIA EM CHAPA DE AÇO GALVANIZADO, DE SOBREPOR, COM BARRAMENTO TRIFÁSICO, PARA 18 DISJUNTORES DIN 100A - FORNECIMENTO E INSTALAÇÃO. AF_10/2020</t>
  </si>
  <si>
    <t>540,97</t>
  </si>
  <si>
    <t>101879</t>
  </si>
  <si>
    <t>QUADRO DE DISTRIBUIÇÃO DE ENERGIA EM CHAPA DE AÇO GALVANIZADO, DE EMBUTIR, COM BARRAMENTO TRIFÁSICO, PARA 24 DISJUNTORES DIN 100A - FORNECIMENTO E INSTALAÇÃO. AF_10/2020</t>
  </si>
  <si>
    <t>543,24</t>
  </si>
  <si>
    <t>101880</t>
  </si>
  <si>
    <t>QUADRO DE DISTRIBUIÇÃO DE ENERGIA EM CHAPA DE AÇO GALVANIZADO, DE EMBUTIR, COM BARRAMENTO TRIFÁSICO, PARA 30 DISJUNTORES DIN 150A - FORNECIMENTO E INSTALAÇÃO. AF_10/2020</t>
  </si>
  <si>
    <t>626,48</t>
  </si>
  <si>
    <t>101881</t>
  </si>
  <si>
    <t>QUADRO DE DISTRIBUIÇÃO DE ENERGIA EM CHAPA DE AÇO GALVANIZADO, DE EMBUTIR, COM BARRAMENTO TRIFÁSICO, PARA 40 DISJUNTORES DIN 100A - FORNECIMENTO E INSTALAÇÃO. AF_10/2020</t>
  </si>
  <si>
    <t>892,11</t>
  </si>
  <si>
    <t>101882</t>
  </si>
  <si>
    <t>QUADRO DE DISTRIBUIÇÃO DE ENERGIA EM CHAPA DE AÇO GALVANIZADO, DE EMBUTIR, COM BARRAMENTO TRIFÁSICO, PARA 30 DISJUNTORES DIN 225A - FORNECIMENTO E INSTALAÇÃO. AF_10/2020</t>
  </si>
  <si>
    <t>1.258,13</t>
  </si>
  <si>
    <t>101883</t>
  </si>
  <si>
    <t>QUADRO DE DISTRIBUIÇÃO DE ENERGIA EM CHAPA DE AÇO GALVANIZADO, DE EMBUTIR, COM BARRAMENTO TRIFÁSICO, PARA 18 DISJUNTORES DIN 100A - FORNECIMENTO E INSTALAÇÃO. AF_10/2020</t>
  </si>
  <si>
    <t>518,40</t>
  </si>
  <si>
    <t>101890</t>
  </si>
  <si>
    <t>DISJUNTOR MONOPOLAR TIPO NEMA, CORRENTE NOMINAL DE 10 ATÉ 30A - FORNECIMENTO E INSTALAÇÃO. AF_10/2020</t>
  </si>
  <si>
    <t>15,18</t>
  </si>
  <si>
    <t>101891</t>
  </si>
  <si>
    <t>DISJUNTOR MONOPOLAR TIPO NEMA, CORRENTE NOMINAL DE 35 ATÉ 50A - FORNECIMENTO E INSTALAÇÃO. AF_10/2020</t>
  </si>
  <si>
    <t>26,57</t>
  </si>
  <si>
    <t>101892</t>
  </si>
  <si>
    <t>DISJUNTOR BIPOLAR TIPO NEMA, CORRENTE NOMINAL DE 10 ATÉ 50A - FORNECIMENTO E INSTALAÇÃO. AF_10/2020</t>
  </si>
  <si>
    <t>101893</t>
  </si>
  <si>
    <t>DISJUNTOR TRIPOLAR TIPO NEMA, CORRENTE NOMINAL DE 10 ATÉ 50A - FORNECIMENTO E INSTALAÇÃO. AF_10/2020</t>
  </si>
  <si>
    <t>101894</t>
  </si>
  <si>
    <t>DISJUNTOR TRIPOLAR TIPO NEMA, CORRENTE NOMINAL DE 60 ATÉ 100A - FORNECIMENTO E INSTALAÇÃO. AF_10/2020</t>
  </si>
  <si>
    <t>150,13</t>
  </si>
  <si>
    <t>101895</t>
  </si>
  <si>
    <t>DISJUNTOR TERMOMAGNÉTICO TRIPOLAR , CORRENTE NOMINAL DE 125A - FORNECIMENTO E INSTALAÇÃO. AF_10/2020</t>
  </si>
  <si>
    <t>382,16</t>
  </si>
  <si>
    <t>101896</t>
  </si>
  <si>
    <t>DISJUNTOR TERMOMAGNÉTICO TRIPOLAR , CORRENTE NOMINAL DE 200A - FORNECIMENTO E INSTALAÇÃO. AF_10/2020</t>
  </si>
  <si>
    <t>553,68</t>
  </si>
  <si>
    <t>101897</t>
  </si>
  <si>
    <t>DISJUNTOR TERMOMAGNÉTICO TRIPOLAR , CORRENTE NOMINAL DE 250A - FORNECIMENTO E INSTALAÇÃO. AF_10/2020</t>
  </si>
  <si>
    <t>858,97</t>
  </si>
  <si>
    <t>101898</t>
  </si>
  <si>
    <t>DISJUNTOR TERMOMAGNÉTICO TRIPOLAR , CORRENTE NOMINAL DE 400A - FORNECIMENTO E INSTALAÇÃO. AF_10/2020</t>
  </si>
  <si>
    <t>1.132,40</t>
  </si>
  <si>
    <t>101899</t>
  </si>
  <si>
    <t>DISJUNTOR TERMOMAGNÉTICO TRIPOLAR , CORRENTE NOMINAL DE 600A - FORNECIMENTO E INSTALAÇÃO. AF_10/2020</t>
  </si>
  <si>
    <t>1.782,79</t>
  </si>
  <si>
    <t>101900</t>
  </si>
  <si>
    <t>DISJUNTOR BAIXA TENSÃO TRIPOLAR A SECO  800A/600V - FORNECIMENTO E INSTALAÇÃO. AF_10/2020</t>
  </si>
  <si>
    <t>3.666,61</t>
  </si>
  <si>
    <t>101901</t>
  </si>
  <si>
    <t>CONTATOR TRIPOLAR I NOMINAL 12A - FORNECIMENTO E INSTALAÇÃO. AF_10/2020</t>
  </si>
  <si>
    <t>112,80</t>
  </si>
  <si>
    <t>101902</t>
  </si>
  <si>
    <t>CONTATOR TRIPOLAR I NOMINAL 22A - FORNECIMENTO E INSTALAÇÃO. AF_10/2020</t>
  </si>
  <si>
    <t>140,16</t>
  </si>
  <si>
    <t>101903</t>
  </si>
  <si>
    <t>CONTATOR TRIPOLAR I NOMINAL 38A - FORNECIMENTO E INSTALAÇÃO. AF_10/2020</t>
  </si>
  <si>
    <t>291,07</t>
  </si>
  <si>
    <t>101904</t>
  </si>
  <si>
    <t>CONTATOR TRIPOLAR I NOMIMAL 95A - FORNECIMENTO E INSTALAÇÃO. AF_10/2020</t>
  </si>
  <si>
    <t>1.043,70</t>
  </si>
  <si>
    <t>101938</t>
  </si>
  <si>
    <t>CAIXA DE PROTEÇÃO PARA MEDIDOR MONOFÁSICO DE EMBUTIR - FORNECIMENTO E INSTALAÇÃO. AF_10/2020</t>
  </si>
  <si>
    <t>132,38</t>
  </si>
  <si>
    <t>101946</t>
  </si>
  <si>
    <t>QUADRO DE MEDIÇÃO GERAL DE ENERGIA PARA 1 MEDIDOR DE SOBREPOR - FORNECIMENTO E INSTALAÇÃO. AF_10/2020</t>
  </si>
  <si>
    <t>204,53</t>
  </si>
  <si>
    <t>91945</t>
  </si>
  <si>
    <t>SUPORTE PARAFUSADO COM PLACA DE ENCAIXE 4" X 2" ALTO (2,00 M DO PISO) PARA PONTO ELÉTRICO - FORNECIMENTO E INSTALAÇÃO. AF_03/2023</t>
  </si>
  <si>
    <t>91946</t>
  </si>
  <si>
    <t>12,87</t>
  </si>
  <si>
    <t>91947</t>
  </si>
  <si>
    <t>SUPORTE PARAFUSADO COM PLACA DE ENCAIXE 4" X 2" BAIXO (0,30 M DO PISO) PARA PONTO ELÉTRICO - FORNECIMENTO E INSTALAÇÃO. AF_03/2023</t>
  </si>
  <si>
    <t>10,33</t>
  </si>
  <si>
    <t>91949</t>
  </si>
  <si>
    <t>SUPORTE PARAFUSADO COM PLACA DE ENCAIXE 4" X 4" ALTO (2,00 M DO PISO) PARA PONTO ELÉTRICO - FORNECIMENTO E INSTALAÇÃO. AF_03/2023</t>
  </si>
  <si>
    <t>23,00</t>
  </si>
  <si>
    <t>91950</t>
  </si>
  <si>
    <t>SUPORTE PARAFUSADO COM PLACA DE ENCAIXE 4" X 4" MÉDIO (1,30 M DO PISO) PARA PONTO ELÉTRICO - FORNECIMENTO E INSTALAÇÃO. AF_03/2023</t>
  </si>
  <si>
    <t>91951</t>
  </si>
  <si>
    <t>SUPORTE PARAFUSADO COM PLACA DE ENCAIXE 4" X 4" BAIXO (0,30 M DO PISO) PARA PONTO ELÉTRICO - FORNECIMENTO E INSTALAÇÃO. AF_03/2023</t>
  </si>
  <si>
    <t>15,10</t>
  </si>
  <si>
    <t>91952</t>
  </si>
  <si>
    <t>22,27</t>
  </si>
  <si>
    <t>91953</t>
  </si>
  <si>
    <t>35,14</t>
  </si>
  <si>
    <t>91954</t>
  </si>
  <si>
    <t>30,04</t>
  </si>
  <si>
    <t>91955</t>
  </si>
  <si>
    <t>42,91</t>
  </si>
  <si>
    <t>91956</t>
  </si>
  <si>
    <t>48,01</t>
  </si>
  <si>
    <t>91957</t>
  </si>
  <si>
    <t>91958</t>
  </si>
  <si>
    <t>INTERRUPTOR SIMPLES (2 MÓDULOS), 10A/250V, SEM SUPORTE E SEM PLACA - FORNECIMENTO E INSTALAÇÃO. AF_03/2023</t>
  </si>
  <si>
    <t>40,30</t>
  </si>
  <si>
    <t>91959</t>
  </si>
  <si>
    <t>INTERRUPTOR SIMPLES (2 MÓDULOS), 10A/250V, INCLUINDO SUPORTE E PLACA - FORNECIMENTO E INSTALAÇÃO. AF_03/2023</t>
  </si>
  <si>
    <t>91960</t>
  </si>
  <si>
    <t>55,84</t>
  </si>
  <si>
    <t>91961</t>
  </si>
  <si>
    <t>68,71</t>
  </si>
  <si>
    <t>91962</t>
  </si>
  <si>
    <t>INTERRUPTOR SIMPLES (1 MÓDULO) COM INTERRUPTOR PARALELO (2 MÓDULOS), 10A/250V, SEM SUPORTE E SEM PLACA - FORNECIMENTO E INSTALAÇÃO. AF_03/2023</t>
  </si>
  <si>
    <t>73,80</t>
  </si>
  <si>
    <t>91963</t>
  </si>
  <si>
    <t>INTERRUPTOR SIMPLES (1 MÓDULO) COM INTERRUPTOR PARALELO (2 MÓDULOS), 10A/250V, INCLUINDO SUPORTE E PLACA - FORNECIMENTO E INSTALAÇÃO. AF_03/2023</t>
  </si>
  <si>
    <t>86,67</t>
  </si>
  <si>
    <t>91964</t>
  </si>
  <si>
    <t>INTERRUPTOR SIMPLES (2 MÓDULOS) COM INTERRUPTOR PARALELO (1 MÓDULO), 10A/250V, SEM SUPORTE E SEM PLACA - FORNECIMENTO E INSTALAÇÃO. AF_03/2023</t>
  </si>
  <si>
    <t>66,03</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</si>
  <si>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</si>
  <si>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</si>
  <si>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</si>
  <si>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</si>
  <si>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58,33</t>
  </si>
  <si>
    <t>91967</t>
  </si>
  <si>
    <t>INTERRUPTOR SIMPLES (3 MÓDULOS), 10A/250V, INCLUINDO SUPORTE E PLACA - FORNECIMENTO E INSTALAÇÃO. AF_03/2023</t>
  </si>
  <si>
    <t>71,20</t>
  </si>
  <si>
    <t>91968</t>
  </si>
  <si>
    <t>INTERRUPTOR PARALELO (3 MÓDULOS), 10A/250V, SEM SUPORTE E SEM PLACA - FORNECIMENTO E INSTALAÇÃO. AF_03/2023</t>
  </si>
  <si>
    <t>81,57</t>
  </si>
  <si>
    <t>91969</t>
  </si>
  <si>
    <t>INTERRUPTOR PARALELO (3 MÓDULOS), 10A/250V, INCLUINDO SUPORTE E PLACA - FORNECIMENTO E INSTALAÇÃO. AF_03/2023</t>
  </si>
  <si>
    <t>94,44</t>
  </si>
  <si>
    <t>91970</t>
  </si>
  <si>
    <t>INTERRUPTOR SIMPLES (3 MÓDULOS) COM INTERRUPTOR PARALELO (1 MÓDULO), 10A/250V, SEM SUPORTE E SEM PLACA - FORNECIMENTO E INSTALAÇÃO. AF_03/2023</t>
  </si>
  <si>
    <t>84,54</t>
  </si>
  <si>
    <t>91971</t>
  </si>
  <si>
    <t>INTERRUPTOR SIMPLES (3 MÓDULOS) COM INTERRUPTOR PARALELO (1 MÓDULO), 10A/250V, INCLUINDO SUPORTE E PLACA - FORNECIMENTO E INSTALAÇÃO. AF_03/2023</t>
  </si>
  <si>
    <t>91972</t>
  </si>
  <si>
    <t>INTERRUPTOR SIMPLES (2 MÓDULOS) COM INTERRUPTOR PARALELO (2 MÓDULOS), 10A/250V, SEM SUPORTE E SEM PLACA - FORNECIMENTO E INSTALAÇÃO. AF_03/2023</t>
  </si>
  <si>
    <t>92,37</t>
  </si>
  <si>
    <t>91973</t>
  </si>
  <si>
    <t>INTERRUPTOR SIMPLES (2 MÓDULOS) COM INTERRUPTOR PARALELO (2 MÓDULOS), 10A/250V, INCLUINDO SUPORTE E PLACA - FORNECIMENTO E INSTALAÇÃO. AF_03/2023</t>
  </si>
  <si>
    <t>110,43</t>
  </si>
  <si>
    <t>91974</t>
  </si>
  <si>
    <t>INTERRUPTOR SIMPLES (4 MÓDULOS), 10A/250V, SEM SUPORTE E SEM PLACA - FORNECIMENTO E INSTALAÇÃO. AF_03/2023</t>
  </si>
  <si>
    <t>76,77</t>
  </si>
  <si>
    <t>91975</t>
  </si>
  <si>
    <t>INTERRUPTOR SIMPLES (4 MÓDULOS), 10A/250V, INCLUINDO SUPORTE E PLACA - FORNECIMENTO E INSTALAÇÃO. AF_03/2023</t>
  </si>
  <si>
    <t>94,83</t>
  </si>
  <si>
    <t>91976</t>
  </si>
  <si>
    <t>INTERRUPTOR SIMPLES (6 MÓDULOS), 10A/250V, SEM SUPORTE E SEM PLACA - FORNECIMENTO E INSTALAÇÃO. AF_03/2023</t>
  </si>
  <si>
    <t>112,89</t>
  </si>
  <si>
    <t>91977</t>
  </si>
  <si>
    <t>INTERRUPTOR SIMPLES (6 MÓDULOS), 10A/250V, INCLUINDO SUPORTE E PLACA - FORNECIMENTO E INSTALAÇÃO. AF_03/2023</t>
  </si>
  <si>
    <t>130,95</t>
  </si>
  <si>
    <t>91978</t>
  </si>
  <si>
    <t>INTERRUPTOR INTERMEDIÁRIO (1 MÓDULO), 10A/250V, SEM SUPORTE E SEM PLACA - FORNECIMENTO E INSTALAÇÃO. AF_03/2023</t>
  </si>
  <si>
    <t>45,18</t>
  </si>
  <si>
    <t>91979</t>
  </si>
  <si>
    <t>INTERRUPTOR INTERMEDIÁRIO (1 MÓDULO), 10A/250V, INCLUINDO SUPORTE E PLACA - FORNECIMENTO E INSTALAÇÃO. AF_03/2023</t>
  </si>
  <si>
    <t>58,05</t>
  </si>
  <si>
    <t>91980</t>
  </si>
  <si>
    <t>INTERRUPTOR BIPOLAR (1 MÓDULO), 10A/250V, SEM SUPORTE E SEM PLACA - FORNECIMENTO E INSTALAÇÃO. AF_03/2023</t>
  </si>
  <si>
    <t>44,07</t>
  </si>
  <si>
    <t>91981</t>
  </si>
  <si>
    <t>INTERRUPTOR BIPOLAR (1 MÓDULO), 10A/250V, INCLUINDO SUPORTE E PLACA - FORNECIMENTO E INSTALAÇÃO. AF_03/2023</t>
  </si>
  <si>
    <t>91982</t>
  </si>
  <si>
    <t>DIMMER ROTATIVO (1 MÓDULO), 220V/600W, SEM SUPORTE E SEM PLACA - FORNECIMENTO E INSTALAÇÃO. AF_03/2023</t>
  </si>
  <si>
    <t>91983</t>
  </si>
  <si>
    <t>DIMMER ROTATIVO (1 MÓDULO), 220V/600W, INCLUINDO SUPORTE E PLACA - FORNECIMENTO E INSTALAÇÃO. AF_03/2023</t>
  </si>
  <si>
    <t>99,54</t>
  </si>
  <si>
    <t>91984</t>
  </si>
  <si>
    <t>INTERRUPTOR PULSADOR CAMPAINHA (1 MÓDULO), 10A/250V, SEM SUPORTE E SEM PLACA - FORNECIMENTO E INSTALAÇÃO. AF_03/2023</t>
  </si>
  <si>
    <t>21,24</t>
  </si>
  <si>
    <t>91985</t>
  </si>
  <si>
    <t>INTERRUPTOR PULSADOR CAMPAINHA (1 MÓDULO), 10A/250V, INCLUINDO SUPORTE E PLACA - FORNECIMENTO E INSTALAÇÃO. AF_03/2023</t>
  </si>
  <si>
    <t>34,11</t>
  </si>
  <si>
    <t>91986</t>
  </si>
  <si>
    <t>CAMPAINHA CIGARRA (1 MÓDULO), 10A/250V, SEM SUPORTE E SEM PLACA - FORNECIMENTO E INSTALAÇÃO. AF_03/2023</t>
  </si>
  <si>
    <t>41,82</t>
  </si>
  <si>
    <t>91987</t>
  </si>
  <si>
    <t>CAMPAINHA CIGARRA (1 MÓDULO), 10A/250V, INCLUINDO SUPORTE E PLACA - FORNECIMENTO E INSTALAÇÃO. AF_03/2023</t>
  </si>
  <si>
    <t>54,69</t>
  </si>
  <si>
    <t>91988</t>
  </si>
  <si>
    <t>INTERRUPTOR PULSADOR MINUTERIA (1 MÓDULO), 10A/250V, SEM SUPORTE E SEM PLACA - FORNECIMENTO E INSTALAÇÃO. AF_03/2023</t>
  </si>
  <si>
    <t>24,99</t>
  </si>
  <si>
    <t>91989</t>
  </si>
  <si>
    <t>INTERRUPTOR PULSADOR MINUTERIA (1 MÓDULO), 10A/250V, INCLUINDO SUPORTE E PLACA - FORNECIMENTO E INSTALAÇÃO. AF_03/2023</t>
  </si>
  <si>
    <t>37,86</t>
  </si>
  <si>
    <t>91990</t>
  </si>
  <si>
    <t>TOMADA ALTA DE EMBUTIR (1 MÓDULO), 2P+T 10 A, SEM SUPORTE E SEM PLACA - FORNECIMENTO E INSTALAÇÃO. AF_03/2023</t>
  </si>
  <si>
    <t>91991</t>
  </si>
  <si>
    <t>TOMADA ALTA DE EMBUTIR (1 MÓDULO), 2P+T 20 A, SEM SUPORTE E SEM PLACA - FORNECIMENTO E INSTALAÇÃO. AF_03/2023</t>
  </si>
  <si>
    <t>44,34</t>
  </si>
  <si>
    <t>91992</t>
  </si>
  <si>
    <t>TOMADA ALTA DE EMBUTIR (1 MÓDULO), 2P+T 10 A, INCLUINDO SUPORTE E PLACA - FORNECIMENTO E INSTALAÇÃO. AF_03/2023</t>
  </si>
  <si>
    <t>55,19</t>
  </si>
  <si>
    <t>91993</t>
  </si>
  <si>
    <t>TOMADA ALTA DE EMBUTIR (1 MÓDULO), 2P+T 20 A, INCLUINDO SUPORTE E PLACA - FORNECIMENTO E INSTALAÇÃO. AF_03/2023</t>
  </si>
  <si>
    <t>57,21</t>
  </si>
  <si>
    <t>91994</t>
  </si>
  <si>
    <t>28,99</t>
  </si>
  <si>
    <t>91995</t>
  </si>
  <si>
    <t>31,01</t>
  </si>
  <si>
    <t>91996</t>
  </si>
  <si>
    <t>41,86</t>
  </si>
  <si>
    <t>91997</t>
  </si>
  <si>
    <t>TOMADA MÉDIA DE EMBUTIR (1 MÓDULO), 2P+T 20 A, INCLUINDO SUPORTE E PLACA - FORNECIMENTO E INSTALAÇÃO. AF_03/2023</t>
  </si>
  <si>
    <t>43,88</t>
  </si>
  <si>
    <t>91998</t>
  </si>
  <si>
    <t>TOMADA BAIXA DE EMBUTIR (1 MÓDULO), 2P+T 10 A, SEM SUPORTE E SEM PLACA - FORNECIMENTO E INSTALAÇÃO. AF_03/2023</t>
  </si>
  <si>
    <t>23,84</t>
  </si>
  <si>
    <t>91999</t>
  </si>
  <si>
    <t>TOMADA BAIXA DE EMBUTIR (1 MÓDULO), 2P+T 20 A, SEM SUPORTE E SEM PLACA - FORNECIMENTO E INSTALAÇÃO. AF_03/2023</t>
  </si>
  <si>
    <t>25,86</t>
  </si>
  <si>
    <t>92000</t>
  </si>
  <si>
    <t>TOMADA BAIXA DE EMBUTIR (1 MÓDULO), 2P+T 10 A, INCLUINDO SUPORTE E PLACA - FORNECIMENTO E INSTALAÇÃO. AF_03/2023</t>
  </si>
  <si>
    <t>36,71</t>
  </si>
  <si>
    <t>92001</t>
  </si>
  <si>
    <t>TOMADA BAIXA DE EMBUTIR (1 MÓDULO), 2P+T 20 A, INCLUINDO SUPORTE E PLACA - FORNECIMENTO E INSTALAÇÃO. AF_03/2023</t>
  </si>
  <si>
    <t>92002</t>
  </si>
  <si>
    <t>53,74</t>
  </si>
  <si>
    <t>92003</t>
  </si>
  <si>
    <t>57,78</t>
  </si>
  <si>
    <t>92004</t>
  </si>
  <si>
    <t>TOMADA MÉDIA DE EMBUTIR (2 MÓDULOS), 2P+T 10 A, INCLUINDO SUPORTE E PLACA - FORNECIMENTO E INSTALAÇÃO. AF_03/2023</t>
  </si>
  <si>
    <t>66,61</t>
  </si>
  <si>
    <t>92005</t>
  </si>
  <si>
    <t>TOMADA MÉDIA DE EMBUTIR (2 MÓDULOS), 2P+T 20 A, INCLUINDO SUPORTE E PLACA - FORNECIMENTO E INSTALAÇÃO. AF_03/2023</t>
  </si>
  <si>
    <t>70,65</t>
  </si>
  <si>
    <t>92006</t>
  </si>
  <si>
    <t>TOMADA BAIXA DE EMBUTIR (2 MÓDULOS), 2P+T 10 A, SEM SUPORTE E SEM PLACA - FORNECIMENTO E INSTALAÇÃO. AF_03/2023</t>
  </si>
  <si>
    <t>43,36</t>
  </si>
  <si>
    <t>92007</t>
  </si>
  <si>
    <t>TOMADA BAIXA DE EMBUTIR (2 MÓDULOS), 2P+T 20 A, SEM SUPORTE E SEM PLACA - FORNECIMENTO E INSTALAÇÃO. AF_03/2023</t>
  </si>
  <si>
    <t>47,40</t>
  </si>
  <si>
    <t>92008</t>
  </si>
  <si>
    <t>TOMADA BAIXA DE EMBUTIR (2 MÓDULOS), 2P+T 10 A, INCLUINDO SUPORTE E PLACA - FORNECIMENTO E INSTALAÇÃO. AF_03/2023</t>
  </si>
  <si>
    <t>56,23</t>
  </si>
  <si>
    <t>92009</t>
  </si>
  <si>
    <t>TOMADA BAIXA DE EMBUTIR (2 MÓDULOS), 2P+T 20 A, INCLUINDO SUPORTE E PLACA - FORNECIMENTO E INSTALAÇÃO. AF_03/2023</t>
  </si>
  <si>
    <t>60,27</t>
  </si>
  <si>
    <t>92010</t>
  </si>
  <si>
    <t>78,42</t>
  </si>
  <si>
    <t>92011</t>
  </si>
  <si>
    <t>TOMADA MÉDIA DE EMBUTIR (3 MÓDULOS), 2P+T 20 A, SEM SUPORTE E SEM PLACA - FORNECIMENTO E INSTALAÇÃO. AF_03/2023</t>
  </si>
  <si>
    <t>84,48</t>
  </si>
  <si>
    <t>92012</t>
  </si>
  <si>
    <t>TOMADA MÉDIA DE EMBUTIR (3 MÓDULOS), 2P+T 10 A, INCLUINDO SUPORTE E PLACA - FORNECIMENTO E INSTALAÇÃO. AF_03/2023</t>
  </si>
  <si>
    <t>91,29</t>
  </si>
  <si>
    <t>92013</t>
  </si>
  <si>
    <t>TOMADA MÉDIA DE EMBUTIR (3 MÓDULOS), 2P+T 20 A, INCLUINDO SUPORTE E PLACA - FORNECIMENTO E INSTALAÇÃO. AF_03/2023</t>
  </si>
  <si>
    <t>97,35</t>
  </si>
  <si>
    <t>92014</t>
  </si>
  <si>
    <t>TOMADA BAIXA DE EMBUTIR (3 MÓDULOS), 2P+T 10 A, SEM SUPORTE E SEM PLACA - FORNECIMENTO E INSTALAÇÃO. AF_03/2023</t>
  </si>
  <si>
    <t>62,89</t>
  </si>
  <si>
    <t>92015</t>
  </si>
  <si>
    <t>TOMADA BAIXA DE EMBUTIR (3 MÓDULOS), 2P+T 20 A, SEM SUPORTE E SEM PLACA - FORNECIMENTO E INSTALAÇÃO. AF_03/2023</t>
  </si>
  <si>
    <t>68,95</t>
  </si>
  <si>
    <t>92016</t>
  </si>
  <si>
    <t>TOMADA BAIXA DE EMBUTIR (3 MÓDULOS), 2P+T 10 A, INCLUINDO SUPORTE E PLACA - FORNECIMENTO E INSTALAÇÃO. AF_03/2023</t>
  </si>
  <si>
    <t>75,76</t>
  </si>
  <si>
    <t>92017</t>
  </si>
  <si>
    <t>TOMADA BAIXA DE EMBUTIR (3 MÓDULOS), 2P+T 20 A, INCLUINDO SUPORTE E PLACA - FORNECIMENTO E INSTALAÇÃO. AF_03/2023</t>
  </si>
  <si>
    <t>81,82</t>
  </si>
  <si>
    <t>92018</t>
  </si>
  <si>
    <t>TOMADA BAIXA DE EMBUTIR (4 MÓDULOS), 2P+T 10 A, SEM SUPORTE E SEM PLACA - FORNECIMENTO E INSTALAÇÃO. AF_03/2023</t>
  </si>
  <si>
    <t>83,18</t>
  </si>
  <si>
    <t>92019</t>
  </si>
  <si>
    <t>TOMADA BAIXA DE EMBUTIR (4 MÓDULOS), 2P+T 10 A, INCLUINDO SUPORTE E PLACA - FORNECIMENTO E INSTALAÇÃO. AF_03/2023</t>
  </si>
  <si>
    <t>92020</t>
  </si>
  <si>
    <t>TOMADA BAIXA DE EMBUTIR (6 MÓDULOS), 2P+T 10 A, SEM SUPORTE E SEM PLACA - FORNECIMENTO E INSTALAÇÃO. AF_03/2023</t>
  </si>
  <si>
    <t>122,57</t>
  </si>
  <si>
    <t>92021</t>
  </si>
  <si>
    <t>TOMADA BAIXA DE EMBUTIR (6 MÓDULOS), 2P+T 10 A, INCLUINDO SUPORTE E PLACA - FORNECIMENTO E INSTALAÇÃO. AF_03/2023</t>
  </si>
  <si>
    <t>140,63</t>
  </si>
  <si>
    <t>92022</t>
  </si>
  <si>
    <t>92023</t>
  </si>
  <si>
    <t>INTERRUPTOR SIMPLES (1 MÓDULO) COM 1 TOMADA DE EMBUTIR 2P+T 10 A, INCLUINDO SUPORTE E PLACA - FORNECIMENTO E INSTALAÇÃO. AF_03/2023</t>
  </si>
  <si>
    <t>59,83</t>
  </si>
  <si>
    <t>92024</t>
  </si>
  <si>
    <t>INTERRUPTOR SIMPLES (1 MÓDULO) COM 2 TOMADAS DE EMBUTIR 2P+T 10 A, SEM SUPORTE E SEM PLACA - FORNECIMENTO E INSTALAÇÃO. AF_03/2023</t>
  </si>
  <si>
    <t>71,70</t>
  </si>
  <si>
    <t>92025</t>
  </si>
  <si>
    <t>INTERRUPTOR SIMPLES (1 MÓDULO) COM 2 TOMADAS DE EMBUTIR 2P+T 10 A, INCLUINDO SUPORTE E PLACA - FORNECIMENTO E INSTALAÇÃO. AF_03/2023</t>
  </si>
  <si>
    <t>84,57</t>
  </si>
  <si>
    <t>92026</t>
  </si>
  <si>
    <t>INTERRUPTOR SIMPLES (2 MÓDULOS) COM 1 TOMADA DE EMBUTIR 2P+T 10 A, SEM SUPORTE E SEM PLACA - FORNECIMENTO E INSTALAÇÃO. AF_03/2023</t>
  </si>
  <si>
    <t>64,98</t>
  </si>
  <si>
    <t>92027</t>
  </si>
  <si>
    <t>INTERRUPTOR SIMPLES (2 MÓDULOS) COM 1 TOMADA DE EMBUTIR 2P+T 10 A, INCLUINDO SUPORTE E PLACA - FORNECIMENTO E INSTALAÇÃO. AF_03/2023</t>
  </si>
  <si>
    <t>77,85</t>
  </si>
  <si>
    <t>92028</t>
  </si>
  <si>
    <t>54,79</t>
  </si>
  <si>
    <t>92029</t>
  </si>
  <si>
    <t>INTERRUPTOR PARALELO (1 MÓDULO) COM 1 TOMADA DE EMBUTIR 2P+T 10 A, INCLUINDO SUPORTE E PLACA - FORNECIMENTO E INSTALAÇÃO. AF_03/2023</t>
  </si>
  <si>
    <t>67,66</t>
  </si>
  <si>
    <t>92030</t>
  </si>
  <si>
    <t>INTERRUPTOR PARALELO (1 MÓDULO) COM 2 TOMADAS DE EMBUTIR 2P+T 10 A, SEM SUPORTE E SEM PLACA - FORNECIMENTO E INSTALAÇÃO. AF_03/2023</t>
  </si>
  <si>
    <t>79,47</t>
  </si>
  <si>
    <t>92031</t>
  </si>
  <si>
    <t>INTERRUPTOR PARALELO (1 MÓDULO) COM 2 TOMADAS DE EMBUTIR 2P+T 10 A, INCLUINDO SUPORTE E PLACA - FORNECIMENTO E INSTALAÇÃO. AF_03/2023</t>
  </si>
  <si>
    <t>92,34</t>
  </si>
  <si>
    <t>92032</t>
  </si>
  <si>
    <t>INTERRUPTOR PARALELO (2 MÓDULOS) COM 1 TOMADA DE EMBUTIR 2P+T 10 A, SEM SUPORTE E SEM PLACA - FORNECIMENTO E INSTALAÇÃO. AF_03/2023</t>
  </si>
  <si>
    <t>80,52</t>
  </si>
  <si>
    <t>92033</t>
  </si>
  <si>
    <t>INTERRUPTOR PARALELO (2 MÓDULOS) COM 1 TOMADA DE EMBUTIR 2P+T 10 A, INCLUINDO SUPORTE E PLACA - FORNECIMENTO E INSTALAÇÃO. AF_03/2023</t>
  </si>
  <si>
    <t>93,39</t>
  </si>
  <si>
    <t>92034</t>
  </si>
  <si>
    <t>INTERRUPTOR SIMPLES (1 MÓDULO), INTERRUPTOR PARALELO (1 MÓDULO) E 1 TOMADA DE EMBUTIR 2P+T 10 A, SEM SUPORTE E SEM PLACA - FORNECIMENTO E INSTALAÇÃO. AF_03/2023</t>
  </si>
  <si>
    <t>72,75</t>
  </si>
  <si>
    <t>92035</t>
  </si>
  <si>
    <t>INTERRUPTOR SIMPLES (1 MÓDULO), INTERRUPTOR PARALELO (1 MÓDULO) E 1 TOMADA DE EMBUTIR 2P+T 10 A, INCLUINDO SUPORTE E PLACA - FORNECIMENTO E INSTALAÇÃO. AF_03/2023</t>
  </si>
  <si>
    <t>85,62</t>
  </si>
  <si>
    <t>97595</t>
  </si>
  <si>
    <t>SENSOR DE PRESENÇA COM FOTOCÉLULA, FIXAÇÃO EM PAREDE - FORNECIMENTO E INSTALAÇÃO. AF_09/2024</t>
  </si>
  <si>
    <t>79,10</t>
  </si>
  <si>
    <t>97596</t>
  </si>
  <si>
    <t>SENSOR DE PRESENÇA SEM FOTOCÉLULA, FIXAÇÃO EM PAREDE - FORNECIMENTO E INSTALAÇÃO. AF_09/2024</t>
  </si>
  <si>
    <t>60,22</t>
  </si>
  <si>
    <t>97597</t>
  </si>
  <si>
    <t>SENSOR DE PRESENÇA COM FOTOCÉLULA, FIXAÇÃO EM TETO - FORNECIMENTO E INSTALAÇÃO. AF_09/2024</t>
  </si>
  <si>
    <t>56,18</t>
  </si>
  <si>
    <t>97598</t>
  </si>
  <si>
    <t>SENSOR DE PRESENÇA SEM FOTOCÉLULA, FIXAÇÃO EM TETO - FORNECIMENTO E INSTALAÇÃO. AF_09/2024</t>
  </si>
  <si>
    <t>53,77</t>
  </si>
  <si>
    <t>97599</t>
  </si>
  <si>
    <t>LUMINÁRIA DE EMERGÊNCIA, COM 30 LÂMPADAS LED DE 2 W, SEM REATOR - FORNECIMENTO E INSTALAÇÃO. AF_09/2024</t>
  </si>
  <si>
    <t>21,88</t>
  </si>
  <si>
    <t>97609</t>
  </si>
  <si>
    <t>LÂMPADA COMPACTA DE LED 6 W, BASE E27 - FORNECIMENTO E INSTALAÇÃO. AF_09/2024</t>
  </si>
  <si>
    <t>15,32</t>
  </si>
  <si>
    <t>97610</t>
  </si>
  <si>
    <t>LÂMPADA COMPACTA DE LED 10 W, BASE E27 - FORNECIMENTO E INSTALAÇÃO. AF_09/2024</t>
  </si>
  <si>
    <t>16,03</t>
  </si>
  <si>
    <t>100902</t>
  </si>
  <si>
    <t>LÂMPADA TUBULAR LED DE 9/10 W, COM SOQUETE, BASE G13 - FORNECIMENTO E INSTALAÇÃO. AF_09/2024_PS</t>
  </si>
  <si>
    <t>31,99</t>
  </si>
  <si>
    <t>100903</t>
  </si>
  <si>
    <t>LÂMPADA TUBULAR LED DE 18/20 W, COM SOQUETE, BASE G13 - FORNECIMENTO E INSTALAÇÃO. AF_09/2024_PS</t>
  </si>
  <si>
    <t>35,12</t>
  </si>
  <si>
    <t>103782</t>
  </si>
  <si>
    <t>LUMINÁRIA TIPO PLAFON CIRCULAR, DE SOBREPOR, COM LED DE 12/13 W - FORNECIMENTO E INSTALAÇÃO. AF_09/2024</t>
  </si>
  <si>
    <t>35,18</t>
  </si>
  <si>
    <t>105554</t>
  </si>
  <si>
    <t>LÂMPADA TUBULAR LED 9/10W SEM SOQUETE - FORNECIMENTO E INSTALAÇÃO. AF_09/2024</t>
  </si>
  <si>
    <t>18,50</t>
  </si>
  <si>
    <t>101489</t>
  </si>
  <si>
    <t>ENTRADA DE ENERGIA ELÉTRICA, AÉREA, MONOFÁSICA, COM CAIXA DE SOBREPOR, CABO DE 10 MM2 E DISJUNTOR DIN 50A (NÃO INCLUSO O POSTE DE CONCRETO). AF_07/2020_PS</t>
  </si>
  <si>
    <t>1.662,04</t>
  </si>
  <si>
    <t>101490</t>
  </si>
  <si>
    <t>ENTRADA DE ENERGIA ELÉTRICA, AÉREA, MONOFÁSICA, COM CAIXA DE SOBREPOR, CABO DE 16 MM2 E DISJUNTOR DIN 50A (NÃO INCLUSO O POSTE DE CONCRETO). AF_07/2020_PS</t>
  </si>
  <si>
    <t>1.778,20</t>
  </si>
  <si>
    <t>101491</t>
  </si>
  <si>
    <t>ENTRADA DE ENERGIA ELÉTRICA, AÉREA, MONOFÁSICA, COM CAIXA DE SOBREPOR, CABO DE 25 MM2 E DISJUNTOR DIN 50A (NÃO INCLUSO O POSTE DE CONCRETO). AF_07/2020_PS</t>
  </si>
  <si>
    <t>1.800,53</t>
  </si>
  <si>
    <t>101492</t>
  </si>
  <si>
    <t>ENTRADA DE ENERGIA ELÉTRICA, AÉREA, MONOFÁSICA, COM CAIXA DE SOBREPOR, CABO DE 35 MM2 E DISJUNTOR DIN 50A (NÃO INCLUSO O POSTE DE CONCRETO). AF_07/2020_PS</t>
  </si>
  <si>
    <t>1.964,85</t>
  </si>
  <si>
    <t>101493</t>
  </si>
  <si>
    <t>ENTRADA DE ENERGIA ELÉTRICA, AÉREA, MONOFÁSICA, COM CAIXA DE EMBUTIR, CABO DE 10 MM2 E DISJUNTOR DIN 50A (NÃO INCLUSO O POSTE DE CONCRETO). AF_07/2020_PS</t>
  </si>
  <si>
    <t>1.639,92</t>
  </si>
  <si>
    <t>101494</t>
  </si>
  <si>
    <t>ENTRADA DE ENERGIA ELÉTRICA, AÉREA, MONOFÁSICA, COM CAIXA DE EMBUTIR, CABO DE 16 MM2 E DISJUNTOR DIN 50A (NÃO INCLUSO O POSTE DE CONCRETO). AF_07/2020_PS</t>
  </si>
  <si>
    <t>1.756,08</t>
  </si>
  <si>
    <t>101495</t>
  </si>
  <si>
    <t>ENTRADA DE ENERGIA ELÉTRICA, AÉREA, MONOFÁSICA, COM CAIXA DE EMBUTIR, CABO DE 25 MM2 E DISJUNTOR DIN 50A (NÃO INCLUSO O POSTE DE CONCRETO). AF_07/2020_PS</t>
  </si>
  <si>
    <t>1.778,41</t>
  </si>
  <si>
    <t>101496</t>
  </si>
  <si>
    <t>ENTRADA DE ENERGIA ELÉTRICA, AÉREA, MONOFÁSICA, COM CAIXA DE EMBUTIR, CABO DE 35 MM2 E DISJUNTOR DIN 50A (NÃO INCLUSO O POSTE DE CONCRETO). AF_07/2020_PS</t>
  </si>
  <si>
    <t>1.942,73</t>
  </si>
  <si>
    <t>101497</t>
  </si>
  <si>
    <t>ENTRADA DE ENERGIA ELÉTRICA, AÉREA, BIFÁSICA, COM CAIXA DE SOBREPOR, CABO DE 10 MM2 E DISJUNTOR DIN 50A (NÃO INCLUSO O POSTE DE CONCRETO). AF_07/2020_PS</t>
  </si>
  <si>
    <t>1.948,00</t>
  </si>
  <si>
    <t>101498</t>
  </si>
  <si>
    <t>ENTRADA DE ENERGIA ELÉTRICA, AÉREA, BIFÁSICA, COM CAIXA DE SOBREPOR, CABO DE 16 MM2 E DISJUNTOR DIN 50A (NÃO INCLUSO O POSTE DE CONCRETO). AF_07/2020_PS</t>
  </si>
  <si>
    <t>2.123,82</t>
  </si>
  <si>
    <t>101499</t>
  </si>
  <si>
    <t>ENTRADA DE ENERGIA ELÉTRICA, AÉREA, BIFÁSICA, COM CAIXA DE SOBREPOR, CABO DE 25 MM2 E DISJUNTOR DIN 50A (NÃO INCLUSO O POSTE DE CONCRETO). AF_07/2020_PS</t>
  </si>
  <si>
    <t>2.157,62</t>
  </si>
  <si>
    <t>101500</t>
  </si>
  <si>
    <t>ENTRADA DE ENERGIA ELÉTRICA, AÉREA, BIFÁSICA, COM CAIXA DE SOBREPOR, CABO DE 35 MM2 E DISJUNTOR DIN 50A (NÃO INCLUSO O POSTE DE CONCRETO). AF_07/2020_PS</t>
  </si>
  <si>
    <t>2.388,55</t>
  </si>
  <si>
    <t>101501</t>
  </si>
  <si>
    <t>ENTRADA DE ENERGIA ELÉTRICA, AÉREA, BIFÁSICA, COM CAIXA DE EMBUTIR, CABO DE 10 MM2 E DISJUNTOR DIN 50A (NÃO INCLUSO O POSTE DE CONCRETO). AF_07/2020_PS</t>
  </si>
  <si>
    <t>1.935,10</t>
  </si>
  <si>
    <t>101502</t>
  </si>
  <si>
    <t>ENTRADA DE ENERGIA ELÉTRICA, AÉREA, BIFÁSICA, COM CAIXA DE EMBUTIR, CABO DE 16 MM2 E DISJUNTOR DIN 50A (NÃO INCLUSO O POSTE DE CONCRETO). AF_07/2020_PS</t>
  </si>
  <si>
    <t>2.110,92</t>
  </si>
  <si>
    <t>101503</t>
  </si>
  <si>
    <t>ENTRADA DE ENERGIA ELÉTRICA, AÉREA, BIFÁSICA, COM CAIXA DE EMBUTIR, CABO DE 25 MM2 E DISJUNTOR DIN 50A (NÃO INCLUSO O POSTE DE CONCRETO). AF_07/2020_PS</t>
  </si>
  <si>
    <t>2.144,72</t>
  </si>
  <si>
    <t>101504</t>
  </si>
  <si>
    <t>ENTRADA DE ENERGIA ELÉTRICA, AÉREA, BIFÁSICA, COM CAIXA DE EMBUTIR, CABO DE 35 MM2 E DISJUNTOR DIN 50A (NÃO INCLUSO O POSTE DE CONCRETO). AF_07/2020_PS</t>
  </si>
  <si>
    <t>2.375,65</t>
  </si>
  <si>
    <t>101505</t>
  </si>
  <si>
    <t>ENTRADA DE ENERGIA ELÉTRICA, AÉREA, TRIFÁSICA, COM CAIXA DE SOBREPOR, CABO DE 10 MM2 E DISJUNTOR DIN 50A (NÃO INCLUSO O POSTE DE CONCRETO). AF_07/2020_PS</t>
  </si>
  <si>
    <t>2.076,79</t>
  </si>
  <si>
    <t>101506</t>
  </si>
  <si>
    <t>ENTRADA DE ENERGIA ELÉTRICA, AÉREA, TRIFÁSICA, COM CAIXA DE SOBREPOR, CABO DE 16 MM2 E DISJUNTOR DIN 50A (NÃO INCLUSO O POSTE DE CONCRETO). AF_07/2020_PS</t>
  </si>
  <si>
    <t>2.311,22</t>
  </si>
  <si>
    <t>101507</t>
  </si>
  <si>
    <t>ENTRADA DE ENERGIA ELÉTRICA, AÉREA, TRIFÁSICA, COM CAIXA DE SOBREPOR, CABO DE 25 MM2 E DISJUNTOR DIN 50A (NÃO INCLUSO O POSTE DE CONCRETO). AF_07/2020_PS</t>
  </si>
  <si>
    <t>2.356,29</t>
  </si>
  <si>
    <t>101508</t>
  </si>
  <si>
    <t>ENTRADA DE ENERGIA ELÉTRICA, AÉREA, TRIFÁSICA, COM CAIXA DE SOBREPOR, CABO DE 35 MM2 E DISJUNTOR DIN 50A (NÃO INCLUSO O POSTE DE CONCRETO). AF_07/2020_PS</t>
  </si>
  <si>
    <t>2.652,65</t>
  </si>
  <si>
    <t>101509</t>
  </si>
  <si>
    <t>2.083,75</t>
  </si>
  <si>
    <t>101510</t>
  </si>
  <si>
    <t>ENTRADA DE ENERGIA ELÉTRICA, AÉREA, TRIFÁSICA, COM CAIXA DE EMBUTIR, CABO DE 16 MM2 E DISJUNTOR DIN 50A (NÃO INCLUSO O POSTE DE CONCRETO). AF_07/2020</t>
  </si>
  <si>
    <t>2.318,18</t>
  </si>
  <si>
    <t>101511</t>
  </si>
  <si>
    <t>ENTRADA DE ENERGIA ELÉTRICA, AÉREA, TRIFÁSICA, COM CAIXA DE EMBUTIR, CABO DE 25 MM2 E DISJUNTOR DIN 50A (NÃO INCLUSO O POSTE DE CONCRETO). AF_07/2020</t>
  </si>
  <si>
    <t>2.363,25</t>
  </si>
  <si>
    <t>101512</t>
  </si>
  <si>
    <t>ENTRADA DE ENERGIA ELÉTRICA, AÉREA, TRIFÁSICA, COM CAIXA DE EMBUTIR, CABO DE 35 MM2 E DISJUNTOR DIN 50A (NÃO INCLUSO O POSTE DE CONCRETO). AF_07/2020</t>
  </si>
  <si>
    <t>2.659,61</t>
  </si>
  <si>
    <t>101513</t>
  </si>
  <si>
    <t>ENTRADA DE ENERGIA ELÉTRICA, SUBTERRÂNEA, MONOFÁSICA, COM CAIXA DE SOBREPOR, CABO DE 10 MM2 E DISJUNTOR DIN 50A (NÃO INCLUSA MURETA DE ALVENARIA). AF_07/2020_PS</t>
  </si>
  <si>
    <t>896,86</t>
  </si>
  <si>
    <t>101514</t>
  </si>
  <si>
    <t>ENTRADA DE ENERGIA ELÉTRICA, SUBTERRÂNEA, MONOFÁSICA, COM CAIXA DE SOBREPOR, CABO DE 16 MM2 E DISJUNTOR DIN 50A (NÃO INCLUSA MURETA DE ALVENARIA). AF_07/2020_PS</t>
  </si>
  <si>
    <t>1.036,25</t>
  </si>
  <si>
    <t>101515</t>
  </si>
  <si>
    <t>ENTRADA DE ENERGIA ELÉTRICA, SUBTERRÂNEA, MONOFÁSICA, COM CAIXA DE SOBREPOR, CABO DE 25 MM2 E DISJUNTOR DIN 50A (NÃO INCLUSA MURETA DE ALVENARIA). AF_07/2020_PS</t>
  </si>
  <si>
    <t>1.063,05</t>
  </si>
  <si>
    <t>101516</t>
  </si>
  <si>
    <t>ENTRADA DE ENERGIA ELÉTRICA, SUBTERRÂNEA, MONOFÁSICA, COM CAIXA DE SOBREPOR, CABO DE 35 MM2 E DISJUNTOR DIN 50A (NÃO INCLUSA MURETA DE ALVENARIA). AF_07/2020_PS</t>
  </si>
  <si>
    <t>1.218,67</t>
  </si>
  <si>
    <t>101517</t>
  </si>
  <si>
    <t>ENTRADA DE ENERGIA ELÉTRICA, SUBTERRÂNEA, MONOFÁSICA, COM CAIXA DE EMBUTIR, CABO DE 10 MM2 E DISJUNTOR DIN 50A (NÃO INCLUSA MURETA DE ALVENARIA). AF_07/2020_PS</t>
  </si>
  <si>
    <t>874,72</t>
  </si>
  <si>
    <t>101518</t>
  </si>
  <si>
    <t>ENTRADA DE ENERGIA ELÉTRICA, SUBTERRÂNEA, MONOFÁSICA, COM CAIXA DE EMBUTIR, CABO DE 16 MM2 E DISJUNTOR DIN 50A (NÃO INCLUSA MURETA DE ALVENARIA). AF_07/2020_PS</t>
  </si>
  <si>
    <t>1.014,11</t>
  </si>
  <si>
    <t>101519</t>
  </si>
  <si>
    <t>ENTRADA DE ENERGIA ELÉTRICA, SUBTERRÂNEA, MONOFÁSICA, COM CAIXA DE EMBUTIR, CABO DE 25 MM2 E DISJUNTOR DIN 50A (NÃO INCLUSA MURETA DE ALVENARIA). AF_07/2020_PS</t>
  </si>
  <si>
    <t>1.040,91</t>
  </si>
  <si>
    <t>101520</t>
  </si>
  <si>
    <t>ENTRADA DE ENERGIA ELÉTRICA, SUBTERRÂNEA, MONOFÁSICA, COM CAIXA DE EMBUTIR, CABO DE 35 MM2 E DISJUNTOR DIN 50A (NÃO INCLUSA MURETA DE ALVENARIA). AF_07/2020_PS</t>
  </si>
  <si>
    <t>1.196,53</t>
  </si>
  <si>
    <t>101521</t>
  </si>
  <si>
    <t>ENTRADA DE ENERGIA ELÉTRICA, SUBTERRÂNEA, BIFÁSICA, COM CAIXA DE SOBREPOR, CABO DE 10 MM2 E DISJUNTOR DIN 50A (NÃO INCLUSA MURETA DE ALVENARIA). AF_07/2020_PS</t>
  </si>
  <si>
    <t>1.200,59</t>
  </si>
  <si>
    <t>101522</t>
  </si>
  <si>
    <t>ENTRADA DE ENERGIA ELÉTRICA, SUBTERRÂNEA, BIFÁSICA, COM CAIXA DE SOBREPOR, CABO DE 16 MM2 E DISJUNTOR DIN 50A (NÃO INCLUSA MURETA DE ALVENARIA). AF_07/2020_PS</t>
  </si>
  <si>
    <t>1.409,68</t>
  </si>
  <si>
    <t>101523</t>
  </si>
  <si>
    <t>ENTRADA DE ENERGIA ELÉTRICA, SUBTERRÂNEA, BIFÁSICA, COM CAIXA DE SOBREPOR, CABO DE 25 MM2 E DISJUNTOR DIN 50A (NÃO INCLUSA MURETA DE ALVENARIA). AF_07/2020_PS</t>
  </si>
  <si>
    <t>1.449,88</t>
  </si>
  <si>
    <t>101524</t>
  </si>
  <si>
    <t>ENTRADA DE ENERGIA ELÉTRICA, SUBTERRÂNEA, BIFÁSICA, COM CAIXA DE SOBREPOR, CABO DE 35 MM2 E DISJUNTOR DIN 50A (NÃO INCLUSA MURETA DE ALVENARIA). AF_07/2020_PS</t>
  </si>
  <si>
    <t>1.683,32</t>
  </si>
  <si>
    <t>101525</t>
  </si>
  <si>
    <t>ENTRADA DE ENERGIA ELÉTRICA, SUBTERRÂNEA, BIFÁSICA, COM CAIXA DE EMBUTIR, CABO DE 10 MM2 E DISJUNTOR DIN 50A (NÃO INCLUSA MURETA DE ALVENARIA). AF_07/2020_PS</t>
  </si>
  <si>
    <t>1.187,68</t>
  </si>
  <si>
    <t>101526</t>
  </si>
  <si>
    <t>ENTRADA DE ENERGIA ELÉTRICA, SUBTERRÂNEA, BIFÁSICA, COM CAIXA DE EMBUTIR, CABO DE 16 MM2 E DISJUNTOR DIN 50A (NÃO INCLUSA MURETA DE ALVENARIA). AF_07/2020_PS</t>
  </si>
  <si>
    <t>1.396,77</t>
  </si>
  <si>
    <t>101527</t>
  </si>
  <si>
    <t>ENTRADA DE ENERGIA ELÉTRICA, SUBTERRÂNEA, BIFÁSICA, COM CAIXA DE EMBUTIR, CABO DE 25 MM2 E DISJUNTOR DIN 50A (NÃO INCLUSA MURETA DE ALVENARIA). AF_07/2020_PS</t>
  </si>
  <si>
    <t>1.436,97</t>
  </si>
  <si>
    <t>101528</t>
  </si>
  <si>
    <t>ENTRADA DE ENERGIA ELÉTRICA, SUBTERRÂNEA, BIFÁSICA, COM CAIXA DE EMBUTIR, CABO DE 35 MM2 E DISJUNTOR DIN 50A (NÃO INCLUSA MURETA DE ALVENARIA). AF_07/2020_PS</t>
  </si>
  <si>
    <t>1.670,41</t>
  </si>
  <si>
    <t>101529</t>
  </si>
  <si>
    <t>ENTRADA DE ENERGIA ELÉTRICA, SUBTERRÂNEA, TRIFÁSICA, COM CAIXA DE SOBREPOR, CABO DE 10 MM2 E DISJUNTOR DIN 50A (NÃO INCLUSA MURETA DE ALVENARIA). AF_07/2020_PS</t>
  </si>
  <si>
    <t>1.349,03</t>
  </si>
  <si>
    <t>101530</t>
  </si>
  <si>
    <t>ENTRADA DE ENERGIA ELÉTRICA, SUBTERRÂNEA, TRIFÁSICA, COM CAIXA DE SOBREPOR, CABO DE 16 MM2 E DISJUNTOR DIN 50A (NÃO INCLUSA MURETA DE ALVENARIA). AF_07/2020_PS</t>
  </si>
  <si>
    <t>1.627,81</t>
  </si>
  <si>
    <t>101531</t>
  </si>
  <si>
    <t>ENTRADA DE ENERGIA ELÉTRICA, SUBTERRÂNEA, TRIFÁSICA, COM CAIXA DE SOBREPOR, CABO DE 25 MM2 E DISJUNTOR DIN 50A (NÃO INCLUSA MURETA DE ALVENARIA). AF_07/2020_PS</t>
  </si>
  <si>
    <t>1.681,41</t>
  </si>
  <si>
    <t>101532</t>
  </si>
  <si>
    <t>ENTRADA DE ENERGIA ELÉTRICA, SUBTERRÂNEA, TRIFÁSICA, COM CAIXA DE SOBREPOR, CABO DE 35 MM2 E DISJUNTOR DIN 50A (NÃO INCLUSA MURETA DE ALVENARIA). AF_07/2020_PS</t>
  </si>
  <si>
    <t>1.992,66</t>
  </si>
  <si>
    <t>101533</t>
  </si>
  <si>
    <t>ENTRADA DE ENERGIA ELÉTRICA, SUBTERRÂNEA, TRIFÁSICA, COM CAIXA DE EMBUTIR, CABO DE 10 MM2 E DISJUNTOR DIN 50A (NÃO INCLUSA MURETA DE ALVENARIA). AF_07/2020</t>
  </si>
  <si>
    <t>1.355,98</t>
  </si>
  <si>
    <t>101534</t>
  </si>
  <si>
    <t>ENTRADA DE ENERGIA ELÉTRICA, SUBTERRÂNEA, TRIFÁSICA, COM CAIXA DE EMBUTIR, CABO DE 16 MM2 E DISJUNTOR DIN 50A (NÃO INCLUSA MURETA DE ALVENARIA). AF_07/2020</t>
  </si>
  <si>
    <t>1.634,76</t>
  </si>
  <si>
    <t>101535</t>
  </si>
  <si>
    <t>ENTRADA DE ENERGIA ELÉTRICA, SUBTERRÂNEA, TRIFÁSICA, COM CAIXA DE EMBUTIR, CABO DE 25 MM2 E DISJUNTOR DIN 50A (NÃO INCLUSA MURETA DE ALVENARIA). AF_07/2020</t>
  </si>
  <si>
    <t>1.688,36</t>
  </si>
  <si>
    <t>101536</t>
  </si>
  <si>
    <t>ENTRADA DE ENERGIA ELÉTRICA, SUBTERRÂNEA, TRIFÁSICA, COM CAIXA DE EMBUTIR, CABO DE 35 MM2 E DISJUNTOR DIN 50A (NÃO INCLUSA MURETA DE ALVENARIA). AF_07/2020</t>
  </si>
  <si>
    <t>1.999,61</t>
  </si>
  <si>
    <t>101537</t>
  </si>
  <si>
    <t>APARELHO SINALIZADOR DE SAÍDA DE GARAGEM, COM CÉLULA FOTOELÉTRICA - FORNECIMENTO E INSTALAÇÃO. AF_07/2020</t>
  </si>
  <si>
    <t>114,14</t>
  </si>
  <si>
    <t>101538</t>
  </si>
  <si>
    <t>63,74</t>
  </si>
  <si>
    <t>101539</t>
  </si>
  <si>
    <t>ARMAÇÃO SECUNDÁRIA, COM 2 ESTRIBOS E 2 ISOLADORES - FORNECIMENTO E INSTALAÇÃO. AF_07/2020</t>
  </si>
  <si>
    <t>104,72</t>
  </si>
  <si>
    <t>101540</t>
  </si>
  <si>
    <t>ARMAÇÃO SECUNDÁRIA, COM 3 ESTRIBOS E 3 ISOLADORES - FORNECIMENTO E INSTALAÇÃO. AF_07/2020</t>
  </si>
  <si>
    <t>177,34</t>
  </si>
  <si>
    <t>101541</t>
  </si>
  <si>
    <t>ARMAÇÃO SECUNDÁRIA, COM 4 ESTRIBOS E 4 ISOLADORES - FORNECIMENTO E INSTALAÇÃO. AF_07/2020</t>
  </si>
  <si>
    <t>231,11</t>
  </si>
  <si>
    <t>101542</t>
  </si>
  <si>
    <t>ARMAÇÃO SECUNDÁRIA, COM 1 ESTRIBO, SEM ISOLADOR - FORNECIMENTO E INSTALAÇÃO. AF_07/2020</t>
  </si>
  <si>
    <t>47,89</t>
  </si>
  <si>
    <t>101543</t>
  </si>
  <si>
    <t>ARMAÇÃO SECUNDÁRIA, COM 2 ESTRIBOS, SEM ISOLADOR - FORNECIMENTO E INSTALAÇÃO. AF_07/2020</t>
  </si>
  <si>
    <t>84,74</t>
  </si>
  <si>
    <t>101544</t>
  </si>
  <si>
    <t>ARMAÇÃO SECUNDÁRIA, COM 3 ESTRIBOS, SEM ISOLADOR - FORNECIMENTO E INSTALAÇÃO. AF_07/2020</t>
  </si>
  <si>
    <t>135,90</t>
  </si>
  <si>
    <t>101545</t>
  </si>
  <si>
    <t>ARMAÇÃO SECUNDÁRIA, COM 4 ESTRIBOS, SEM ISOLADOR - FORNECIMENTO E INSTALAÇÃO. AF_07/2020</t>
  </si>
  <si>
    <t>197,79</t>
  </si>
  <si>
    <t>101546</t>
  </si>
  <si>
    <t>ISOLADOR, TIPO PINO, PARA TENSÃO 15 KV - FORNECIMENTO E INSTALAÇÃO. AF_07/2020</t>
  </si>
  <si>
    <t>29,72</t>
  </si>
  <si>
    <t>101547</t>
  </si>
  <si>
    <t>ISOLADOR, TIPO DISCO, PARA TENSÃO 15 KV - FORNECIMENTO E INSTALAÇÃO. AF_07/2020</t>
  </si>
  <si>
    <t>91,38</t>
  </si>
  <si>
    <t>101548</t>
  </si>
  <si>
    <t>7,97</t>
  </si>
  <si>
    <t>101549</t>
  </si>
  <si>
    <t>GRAMPO PARALELO METÁLICO, PARA REDES AÉREAS DE DISTRIBUIÇÃO DE ENERGIA ELÉTRICA DE BAIXA TENSÃO - FORNECIMENTO E INSTALAÇÃO. AF_07/2020</t>
  </si>
  <si>
    <t>19,17</t>
  </si>
  <si>
    <t>101553</t>
  </si>
  <si>
    <t>ALÇA PREFORMADA DE DISTRIBUIÇÃO, EM  AÇO GALVANIZADO, AWG 1 - FORNECIMENTO E INSTALAÇÃO. AF_07/2020</t>
  </si>
  <si>
    <t>22,70</t>
  </si>
  <si>
    <t>101554</t>
  </si>
  <si>
    <t>ALÇA PREFORMADA DE DISTRIBUIÇÃO, EM  AÇO GALVANIZADO, AWG 2 - FORNECIMENTO E INSTALAÇÃO. AF_07/2020</t>
  </si>
  <si>
    <t>101555</t>
  </si>
  <si>
    <t>ALÇA PREFORMADA DE DISTRIBUIÇÃO, EM  AÇO GALVANIZADO, AWG 4 - FORNECIMENTO E INSTALAÇÃO. AF_07/2020</t>
  </si>
  <si>
    <t>10,35</t>
  </si>
  <si>
    <t>101556</t>
  </si>
  <si>
    <t>ALÇA PREFORMADA DE DISTRIBUIÇÃO, EM  AÇO GALVANIZADO, AWG 6 - FORNECIMENTO E INSTALAÇÃO. AF_07/2020</t>
  </si>
  <si>
    <t>9,42</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</si>
  <si>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</si>
  <si>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</si>
  <si>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</si>
  <si>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</si>
  <si>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</si>
  <si>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</si>
  <si>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</si>
  <si>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</si>
  <si>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39,28</t>
  </si>
  <si>
    <t>101564</t>
  </si>
  <si>
    <t>CABO DE COBRE FLEXÍVEL ISOLADO, 50 MM², 0,6/1,0 KV, PARA REDE AÉREA DE DISTRIBUIÇÃO DE ENERGIA ELÉTRICA DE BAIXA TENSÃO - FORNECIMENTO E INSTALAÇÃO. AF_07/2020</t>
  </si>
  <si>
    <t>58,02</t>
  </si>
  <si>
    <t>101565</t>
  </si>
  <si>
    <t>CABO DE COBRE FLEXÍVEL ISOLADO, 70 MM², 0,6/1,0 KV, PARA REDE AÉREA DE DISTRIBUIÇÃO DE ENERGIA ELÉTRICA DE BAIXA TENSÃO - FORNECIMENTO E INSTALAÇÃO. AF_07/2020</t>
  </si>
  <si>
    <t>81,13</t>
  </si>
  <si>
    <t>101567</t>
  </si>
  <si>
    <t>CABO DE COBRE FLEXÍVEL ISOLADO, 95 MM², 0,6/1,0 KV, PARA REDE AÉREA DE DISTRIBUIÇÃO DE ENERGIA ELÉTRICA DE BAIXA TENSÃO - FORNECIMENTO E INSTALAÇÃO. AF_07/2020</t>
  </si>
  <si>
    <t>105,30</t>
  </si>
  <si>
    <t>101568</t>
  </si>
  <si>
    <t>CABO DE COBRE FLEXÍVEL ISOLADO, 120 MM², 0,6/1,0 KV, PARA REDE AÉREA DE DISTRIBUIÇÃO DE ENERGIA ELÉTRICA DE BAIXA TENSÃO - FORNECIMENTO E INSTALAÇÃO. AF_07/2020</t>
  </si>
  <si>
    <t>137,69</t>
  </si>
  <si>
    <t>101630</t>
  </si>
  <si>
    <t>SUBSTITUIÇÃO DE REATOR PARA ILUMINAÇÃO PÚBLICA (NÃO INCLUI FORNECIMENTO). AF_08/2020</t>
  </si>
  <si>
    <t>91,88</t>
  </si>
  <si>
    <t>101632</t>
  </si>
  <si>
    <t>RELÉ FOTOELÉTRICO PARA COMANDO DE ILUMINAÇÃO EXTERNA 1000 W - FORNECIMENTO E INSTALAÇÃO. AF_08/2020</t>
  </si>
  <si>
    <t>23,75</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</si>
  <si>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</si>
  <si>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</si>
  <si>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</si>
  <si>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</si>
  <si>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158,42</t>
  </si>
  <si>
    <t>101637</t>
  </si>
  <si>
    <t>BRAÇO PARA ILUMINAÇÃO PÚBLICA, EM TUBO DE AÇO GALVANIZADO, COMPRIMENTO DE 1,50 M, PARA FIXAÇÃO EM POSTE METÁLICO - FORNECIMENTO E INSTALAÇÃO. AF_08/2020</t>
  </si>
  <si>
    <t>152,52</t>
  </si>
  <si>
    <t>101651</t>
  </si>
  <si>
    <t>SUBSTITUIÇÃO DE LÂMPADA PARA ILUMINAÇÃO PÚBLICA (NÃO INCLUI FORNECIMENTO). AF_08/2020</t>
  </si>
  <si>
    <t>76,82</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</si>
  <si>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</si>
  <si>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</si>
  <si>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267,04</t>
  </si>
  <si>
    <t>101654</t>
  </si>
  <si>
    <t>LUMINÁRIA DE LED PARA ILUMINAÇÃO PÚBLICA, DE 33 W ATÉ 50 W - FORNECIMENTO E INSTALAÇÃO. AF_08/2020</t>
  </si>
  <si>
    <t>228,45</t>
  </si>
  <si>
    <t>101655</t>
  </si>
  <si>
    <t>LUMINÁRIA DE LED PARA ILUMINAÇÃO PÚBLICA, DE 51 W ATÉ 67 W - FORNECIMENTO E INSTALAÇÃO. AF_08/2020</t>
  </si>
  <si>
    <t>346,08</t>
  </si>
  <si>
    <t>101656</t>
  </si>
  <si>
    <t>LUMINÁRIA DE LED PARA ILUMINAÇÃO PÚBLICA, DE 68 W ATÉ 97 W - FORNECIMENTO E INSTALAÇÃO. AF_08/2020</t>
  </si>
  <si>
    <t>373,54</t>
  </si>
  <si>
    <t>101657</t>
  </si>
  <si>
    <t>LUMINÁRIA DE LED PARA ILUMINAÇÃO PÚBLICA, DE 98 W ATÉ 137 W - FORNECIMENTO E INSTALAÇÃO. AF_08/2020</t>
  </si>
  <si>
    <t>432,05</t>
  </si>
  <si>
    <t>101658</t>
  </si>
  <si>
    <t>LUMINÁRIA DE LED PARA ILUMINAÇÃO PÚBLICA, DE 138 W ATÉ 180 W - FORNECIMENTO E INSTALAÇÃO. AF_08/2020</t>
  </si>
  <si>
    <t>552,34</t>
  </si>
  <si>
    <t>101659</t>
  </si>
  <si>
    <t>LUMINÁRIA DE LED PARA ILUMINAÇÃO PÚBLICA, DE 181 W ATÉ 239 W - FORNECIMENTO E INSTALAÇÃO. AF_08/2020</t>
  </si>
  <si>
    <t>627,16</t>
  </si>
  <si>
    <t>101660</t>
  </si>
  <si>
    <t>LUMINÁRIA DE LED PARA ILUMINAÇÃO PÚBLICA, DE 240 W ATÉ 350 W - FORNECIMENTO E INSTALAÇÃO. AF_08/2020</t>
  </si>
  <si>
    <t>980,34</t>
  </si>
  <si>
    <t>101661</t>
  </si>
  <si>
    <t>SUBSTITUIÇÃO DE LUMINÁRIA DE VAPOR DE MERCÚRIO/VAPOR DE SÓDIO POR LUMINÁRIA DE LED PARA ILUMINAÇÃO PÚBLICA (NÃO INCLUI FORNECIMENTO). AF_08/2020</t>
  </si>
  <si>
    <t>144,85</t>
  </si>
  <si>
    <t>101663</t>
  </si>
  <si>
    <t>34,90</t>
  </si>
  <si>
    <t>101664</t>
  </si>
  <si>
    <t>ABRAÇADEIRA DE FIXAÇÃO DE BRAÇOS DE LUMINÁRIAS DE 3" - FORNECIMENTO E INSTALAÇÃO. AF_08/2020</t>
  </si>
  <si>
    <t>36,31</t>
  </si>
  <si>
    <t>101665</t>
  </si>
  <si>
    <t>ABRAÇADEIRA DE FIXAÇÃO DE BRAÇOS DE LUMINÁRIAS DE 4" - FORNECIMENTO E INSTALAÇÃO. AF_08/2020</t>
  </si>
  <si>
    <t>42,36</t>
  </si>
  <si>
    <t>100578</t>
  </si>
  <si>
    <t>581,87</t>
  </si>
  <si>
    <t>100579</t>
  </si>
  <si>
    <t>ASSENTAMENTO DE POSTE DE CONCRETO COM COMPRIMENTO NOMINAL DE 10 M, CARGA NOMINAL MENOR OU IGUAL A 1000 DAN, ENGASTAMENTO SIMPLES COM 1,6 M DE SOLO (NÃO INCLUI FORNECIMENTO). AF_11/2019</t>
  </si>
  <si>
    <t>637,59</t>
  </si>
  <si>
    <t>100580</t>
  </si>
  <si>
    <t>ASSENTAMENTO DE POSTE DE CONCRETO COM COMPRIMENTO NOMINAL DE 10 M, CARGA NOMINAL MAIOR QUE 1000 DAN, ENGASTAMENTO SIMPLES COM 1,6 M DE SOLO (NÃO INCLUI FORNECIMENTO). AF_11/2019</t>
  </si>
  <si>
    <t>702,68</t>
  </si>
  <si>
    <t>100581</t>
  </si>
  <si>
    <t>ASSENTAMENTO DE POSTE DE CONCRETO COM COMPRIMENTO NOMINAL DE 10,5 M, CARGA NOMINAL MENOR OU IGUAL A 1000 DAN, ENGASTAMENTO SIMPLES COM 1,65 M DE SOLO (NÃO INCLUI FORNECIMENTO). AF_11/2019</t>
  </si>
  <si>
    <t>665,19</t>
  </si>
  <si>
    <t>100582</t>
  </si>
  <si>
    <t>ASSENTAMENTO DE POSTE DE CONCRETO COM COMPRIMENTO NOMINAL DE 10,5 M, CARGA NOMINAL MAIOR QUE 1000 DAN, ENGASTAMENTO SIMPLES COM 1,65 M DE SOLO (NÃO INCLUI FORNECIMENTO). AF_11/2019</t>
  </si>
  <si>
    <t>782,57</t>
  </si>
  <si>
    <t>100583</t>
  </si>
  <si>
    <t>ASSENTAMENTO DE POSTE DE CONCRETO COM COMPRIMENTO NOMINAL DE 11 M, CARGA NOMINAL MENOR OU IGUAL A 1000 DAN, ENGASTAMENTO SIMPLES COM 1,7 M DE SOLO (NÃO INCLUI FORNECIMENTO). AF_11/2019</t>
  </si>
  <si>
    <t>694,90</t>
  </si>
  <si>
    <t>100584</t>
  </si>
  <si>
    <t>ASSENTAMENTO DE POSTE DE CONCRETO COM COMPRIMENTO NOMINAL DE 11 M, CARGA NOMINAL MAIOR QUE 1000 DAN, ENGASTAMENTO SIMPLES COM 1,7 M DE SOLO (NÃO INCLUI FORNECIMENTO). AF_11/2019</t>
  </si>
  <si>
    <t>765,44</t>
  </si>
  <si>
    <t>100585</t>
  </si>
  <si>
    <t>ASSENTAMENTO DE POSTE DE CONCRETO COM COMPRIMENTO NOMINAL DE 12 M, CARGA NOMINAL MENOR OU IGUAL A 1000 DAN, ENGASTAMENTO SIMPLES COM 1,8 M DE SOLO (NÃO INCLUI FORNECIMENTO). AF_11/2019</t>
  </si>
  <si>
    <t>752,52</t>
  </si>
  <si>
    <t>100586</t>
  </si>
  <si>
    <t>ASSENTAMENTO DE POSTE DE CONCRETO COM COMPRIMENTO NOMINAL DE 12 M, CARGA NOMINAL MAIOR QUE 1000 DAN, ENGASTAMENTO SIMPLES COM 1,8 M DE SOLO (NÃO INCLUI FORNECIMENTO). AF_11/2019</t>
  </si>
  <si>
    <t>864,89</t>
  </si>
  <si>
    <t>100587</t>
  </si>
  <si>
    <t>ASSENTAMENTO DE POSTE DE CONCRETO COM COMPRIMENTO NOMINAL DE 13 M, CARGA NOMINAL MENOR OU IGUAL A 1000 DAN, ENGASTAMENTO SIMPLES COM 1,9 M DE SOLO (NÃO INCLUI FORNECIMENTO). AF_11/2019</t>
  </si>
  <si>
    <t>812,38</t>
  </si>
  <si>
    <t>100588</t>
  </si>
  <si>
    <t>ASSENTAMENTO DE POSTE DE CONCRETO COM COMPRIMENTO NOMINAL DE 13 M, CARGA NOMINAL MAIOR QUE 1000 DAN, ENGASTAMENTO SIMPLES COM 1,9 M DE SOLO (NÃO INCLUI FORNECIMENTO). AF_11/2019</t>
  </si>
  <si>
    <t>899,71</t>
  </si>
  <si>
    <t>100589</t>
  </si>
  <si>
    <t>ASSENTAMENTO DE POSTE DE CONCRETO COM COMPRIMENTO NOMINAL DE 13,5 M, CARGA NOMINAL MENOR OU IGUAL A 1000 DAN, ENGASTAMENTO SIMPLES COM 1,95 M DE SOLO (NÃO INCLUI FORNECIMENTO). AF_11/2019</t>
  </si>
  <si>
    <t>903,03</t>
  </si>
  <si>
    <t>100590</t>
  </si>
  <si>
    <t>ASSENTAMENTO DE POSTE DE CONCRETO COM COMPRIMENTO NOMINAL DE 13,5 M, CARGA NOMINAL MAIOR QUE 1000 DAN, ENGASTAMENTO SIMPLES COM 1,95 M DE SOLO (NÃO INCLUI FORNECIMENTO). AF_11/2019</t>
  </si>
  <si>
    <t>989,46</t>
  </si>
  <si>
    <t>100591</t>
  </si>
  <si>
    <t>ASSENTAMENTO DE POSTE DE CONCRETO COM COMPRIMENTO NOMINAL DE 14 M, CARGA NOMINAL MENOR OU IGUAL A 1000 DAN, ENGASTAMENTO SIMPLES COM 2 M DE SOLO (NÃO INCLUI FORNECIMENTO). AF_11/2019</t>
  </si>
  <si>
    <t>895,07</t>
  </si>
  <si>
    <t>100592</t>
  </si>
  <si>
    <t>ASSENTAMENTO DE POSTE DE CONCRETO COM COMPRIMENTO NOMINAL DE 14 M, CARGA NOMINAL MAIOR QUE 1000 DAN, ENGASTAMENTO SIMPLES COM 2 M DE SOLO (NÃO INCLUI FORNECIMENTO). AF_11/2019</t>
  </si>
  <si>
    <t>966,67</t>
  </si>
  <si>
    <t>100593</t>
  </si>
  <si>
    <t>ASSENTAMENTO DE POSTE DE CONCRETO COM COMPRIMENTO NOMINAL DE 15 M, CARGA NOMINAL MENOR OU IGUAL A 1000 DAN, ENGASTAMENTO SIMPLES COM 2,1 M DE SOLO (NÃO INCLUI FORNECIMENTO). AF_11/2019</t>
  </si>
  <si>
    <t>958,82</t>
  </si>
  <si>
    <t>100594</t>
  </si>
  <si>
    <t>ASSENTAMENTO DE POSTE DE CONCRETO COM COMPRIMENTO NOMINAL DE 15 M, CARGA NOMINAL MAIOR QUE 1000 DAN, ENGASTAMENTO SIMPLES COM 2,1 M DE SOLO (NÃO INCLUI FORNECIMENTO). AF_11/2019</t>
  </si>
  <si>
    <t>1.080,13</t>
  </si>
  <si>
    <t>100595</t>
  </si>
  <si>
    <t>ASSENTAMENTO DE POSTE DE CONCRETO COM COMPRIMENTO NOMINAL DE 18 M, CARGA NOMINAL MENOR OU IGUAL A 1000 DAN, ENGASTAMENTO SIMPLES COM 2,4 M DE SOLO (NÃO INCLUI FORNECIMENTO). AF_11/2019</t>
  </si>
  <si>
    <t>1.150,17</t>
  </si>
  <si>
    <t>100596</t>
  </si>
  <si>
    <t>ASSENTAMENTO DE POSTE DE CONCRETO COM COMPRIMENTO NOMINAL DE 18 M, CARGA NOMINAL MAIOR QUE 1000 DAN, ENGASTAMENTO SIMPLES COM 2,4 M DE SOLO (NÃO INCLUI FORNECIMENTO). AF_11/2019</t>
  </si>
  <si>
    <t>1.313,73</t>
  </si>
  <si>
    <t>100597</t>
  </si>
  <si>
    <t>ASSENTAMENTO DE POSTE DE CONCRETO COM COMPRIMENTO NOMINAL DE 20 M, CARGA NOMINAL MENOR OU IGUAL A 1000 DAN, ENGASTAMENTO SIMPLES COM 2,6 M DE SOLO (NÃO INCLUI FORNECIMENTO). AF_11/2019</t>
  </si>
  <si>
    <t>1.333,40</t>
  </si>
  <si>
    <t>100598</t>
  </si>
  <si>
    <t>ASSENTAMENTO DE POSTE DE CONCRETO COM COMPRIMENTO NOMINAL DE 20 M, CARGA NOMINAL MAIOR QUE 1000, ENGASTAMENTO SIMPLES COM 2,6 M DE SOLO (NÃO INCLUI FORNECIMENTO). AF_11/2019</t>
  </si>
  <si>
    <t>1.468,24</t>
  </si>
  <si>
    <t>100599</t>
  </si>
  <si>
    <t>ASSENTAMENTO DE POSTE DE CONCRETO COM COMPRIMENTO NOMINAL DE 9 M, CARGA NOMINAL DE 150 DAN, ENGASTAMENTO BASE CONCRETADA COM 1 M DE CONCRETO E 0,5 M DE SOLO (NÃO INCLUI FORNECIMENTO). AF_11/2019</t>
  </si>
  <si>
    <t>591,62</t>
  </si>
  <si>
    <t>100600</t>
  </si>
  <si>
    <t>ASSENTAMENTO DE POSTE DE CONCRETO COM COMPRIMENTO NOMINAL DE 9 M, CARGA NOMINAL DE 300 DAN, ENGASTAMENTO BASE CONCRETADA COM 1 M DE CONCRETO E 0,5 M DE SOLO (NÃO INCLUI FORNECIMENTO). AF_11/2019</t>
  </si>
  <si>
    <t>702,21</t>
  </si>
  <si>
    <t>100601</t>
  </si>
  <si>
    <t>ASSENTAMENTO DE POSTE DE CONCRETO COM COMPRIMENTO NOMINAL DE 9 M, CARGA NOMINAL DE 400 DAN, ENGASTAMENTO BASE CONCRETADA COM 1 M DE CONCRETO E 0,5 M DE SOLO (NÃO INCLUI FORNECIMENTO). AF_11/2019</t>
  </si>
  <si>
    <t>885,72</t>
  </si>
  <si>
    <t>100602</t>
  </si>
  <si>
    <t>ASSENTAMENTO DE POSTE DE CONCRETO COM COMPRIMENTO NOMINAL DE 9 M, CARGA NOMINAL DE 600 DAN, ENGASTAMENTO BASE CONCRETADA COM 1 M DE CONCRETO E 0,5 M DE SOLO (NÃO INCLUI FORNECIMENTO). AF_11/2019</t>
  </si>
  <si>
    <t>1.114,67</t>
  </si>
  <si>
    <t>100603</t>
  </si>
  <si>
    <t>ASSENTAMENTO DE POSTE DE CONCRETO COM COMPRIMENTO NOMINAL DE 9 M, CARGA NOMINAL DE 1000 DAN, ENGASTAMENTO BASE CONCRETADA COM 1 M DE CONCRETO E 0,5 M DE SOLO (NÃO INCLUI FORNECIMENTO). AF_11/2019</t>
  </si>
  <si>
    <t>1.704,79</t>
  </si>
  <si>
    <t>100604</t>
  </si>
  <si>
    <t>ASSENTAMENTO DE POSTE DE CONCRETO COM COMPRIMENTO NOMINAL DE 10 M, CARGA NOMINAL DE 300 DAN, ENGASTAMENTO BASE CONCRETADA COM 1 M DE CONCRETO E 0,6 M DE SOLO (NÃO INCLUI FORNECIMENTO). AF_11/2019</t>
  </si>
  <si>
    <t>746,83</t>
  </si>
  <si>
    <t>100605</t>
  </si>
  <si>
    <t>ASSENTAMENTO DE POSTE DE CONCRETO COM COMPRIMENTO NOMINAL DE 10 M, CARGA NOMINAL DE 600 DAN, ENGASTAMENTO BASE CONCRETADA COM 1 M DE CONCRETO E 0,6 M DE SOLO (NÃO INCLUI FORNECIMENTO). AF_11/2019</t>
  </si>
  <si>
    <t>1.171,28</t>
  </si>
  <si>
    <t>100606</t>
  </si>
  <si>
    <t>ASSENTAMENTO DE POSTE DE CONCRETO COM COMPRIMENTO NOMINAL DE 10 M, CARGA NOMINAL DE 1000 DAN, ENGASTAMENTO BASE CONCRETADA COM 1 M DE CONCRETO E 0,6 M DE SOLO (NÃO INCLUI FORNECIMENTO). AF_11/2019</t>
  </si>
  <si>
    <t>1.777,03</t>
  </si>
  <si>
    <t>100607</t>
  </si>
  <si>
    <t>ASSENTAMENTO DE POSTE DE CONCRETO COM COMPRIMENTO NOMINAL DE 10,5 M, CARGA NOMINAL DE 300 DAN, ENGASTAMENTO BASE CONCRETADA COM 1 M DE CONCRETO E 0,65 M DE SOLO (NÃO INCLUI FORNECIMENTO). AF_11/2019</t>
  </si>
  <si>
    <t>768,13</t>
  </si>
  <si>
    <t>100608</t>
  </si>
  <si>
    <t>ASSENTAMENTO DE POSTE DE CONCRETO COM COMPRIMENTO NOMINAL DE 10,5 M, CARGA NOMINAL DE 600 DAN, ENGASTAMENTO BASE CONCRETADA COM 1 M DE CONCRETO E 0,65 M DE SOLO (NÃO INCLUI FORNECIMENTO). AF_11/2019</t>
  </si>
  <si>
    <t>1.199,22</t>
  </si>
  <si>
    <t>100609</t>
  </si>
  <si>
    <t>ASSENTAMENTO DE POSTE DE CONCRETO COM COMPRIMENTO NOMINAL DE 10,5 M, CARGA NOMINAL DE 1000 DAN, ENGASTAMENTO BASE CONCRETADA COM 1 M DE CONCRETO E 0,65 M DE SOLO (NÃO INCLUI FORNECIMENTO). AF_11/2019</t>
  </si>
  <si>
    <t>1.815,73</t>
  </si>
  <si>
    <t>100610</t>
  </si>
  <si>
    <t>ASSENTAMENTO DE POSTE DE CONCRETO COM COMPRIMENTO NOMINAL DE 11 M, CARGA NOMINAL DE 300 DAN, ENGASTAMENTO BASE CONCRETADA COM 1 M DE CONCRETO E 0,7 M DE SOLO (NÃO INCLUI FORNECIMENTO). AF_11/2019</t>
  </si>
  <si>
    <t>789,33</t>
  </si>
  <si>
    <t>100611</t>
  </si>
  <si>
    <t>ASSENTAMENTO DE POSTE DE CONCRETO COM COMPRIMENTO NOMINAL DE 11 M, CARGA NOMINAL DE 400 DAN, ENGASTAMENTO BASE CONCRETADA COM 1 M DE CONCRETO E 0,7 M DE SOLO (NÃO INCLUI FORNECIMENTO). AF_11/2019</t>
  </si>
  <si>
    <t>983,47</t>
  </si>
  <si>
    <t>100612</t>
  </si>
  <si>
    <t>ASSENTAMENTO DE POSTE DE CONCRETO COM COMPRIMENTO NOMINAL DE 11 M, CARGA NOMINAL DE 600 DAN, ENGASTAMENTO BASE CONCRETADA COM 1 M DE CONCRETO E 0,7 M DE SOLO (NÃO INCLUI FORNECIMENTO). AF_11/2019</t>
  </si>
  <si>
    <t>1.226,67</t>
  </si>
  <si>
    <t>100613</t>
  </si>
  <si>
    <t>ASSENTAMENTO DE POSTE DE CONCRETO COM COMPRIMENTO NOMINAL DE 11 M, CARGA NOMINAL DE 1000 DAN, ENGASTAMENTO BASE CONCRETADA COM 1 M DE CONCRETO E 0,7 M DE SOLO (NÃO INCLUI FORNECIMENTO). AF_11/2019</t>
  </si>
  <si>
    <t>1.853,61</t>
  </si>
  <si>
    <t>100614</t>
  </si>
  <si>
    <t>ASSENTAMENTO DE POSTE DE CONCRETO COM COMPRIMENTO NOMINAL DE 12 M, CARGA NOMINAL DE 400 DAN, ENGASTAMENTO BASE CONCRETADA COM 1 M DE CONCRETO E 0,8 M DE SOLO (NÃO INCLUI FORNECIMENTO). AF_11/2019</t>
  </si>
  <si>
    <t>1.031,50</t>
  </si>
  <si>
    <t>100615</t>
  </si>
  <si>
    <t>ASSENTAMENTO DE POSTE DE CONCRETO COM COMPRIMENTO NOMINAL DE 12 M, CARGA NOMINAL DE 600 DAN, ENGASTAMENTO BASE CONCRETADA COM 1 M DE CONCRETO E 0,8 M DE SOLO (NÃO INCLUI FORNECIMENTO). AF_11/2019</t>
  </si>
  <si>
    <t>1.281,20</t>
  </si>
  <si>
    <t>100616</t>
  </si>
  <si>
    <t>ASSENTAMENTO DE POSTE DE CONCRETO COM COMPRIMENTO NOMINAL DE 12 M, CARGA NOMINAL DE 1000 DAN, ENGASTAMENTO BASE CONCRETADA COM 1 M DE CONCRETO E 0,8 M DE SOLO (NÃO INCLUI FORNECIMENTO). AF_11/2019</t>
  </si>
  <si>
    <t>1.933,34</t>
  </si>
  <si>
    <t>100617</t>
  </si>
  <si>
    <t>ASSENTAMENTO DE POSTE DE CONCRETO COM COMPRIMENTO NOMINAL DE 13 M, CARGA NOMINAL DE 600 DAN, ENGASTAMENTO BASE CONCRETADA COM 1 M DE CONCRETO E 0,9 M DE SOLO (NÃO INCLUI FORNECIMENTO). AF_11/2019</t>
  </si>
  <si>
    <t>1.335,58</t>
  </si>
  <si>
    <t>100618</t>
  </si>
  <si>
    <t>ASSENTAMENTO DE POSTE DE CONCRETO COM COMPRIMENTO NOMINAL DE 13 M, CARGA NOMINAL DE 1000 DAN, ENGASTAMENTO BASE CONCRETADA COM 1 M DE CONCRETO E 0,9 M DE SOLO - SOMENTE INSTALAÇÃO, SEM FORNECIMENTO. AF_11/2019</t>
  </si>
  <si>
    <t>2.017,08</t>
  </si>
  <si>
    <t>100619</t>
  </si>
  <si>
    <t>POSTE DECORATIVO PARA JARDIM EM AÇO TUBULAR, H = *2,5* M, SEM LUMINÁRIA - FORNECIMENTO E INSTALAÇÃO. AF_11/2019</t>
  </si>
  <si>
    <t>631,45</t>
  </si>
  <si>
    <t>100620</t>
  </si>
  <si>
    <t>POSTE DE AÇO CONICO CONTÍNUO CURVO SIMPLES, FLANGEADO, H=9M, INCLUSIVE LUMINÁRIA, SEM LÂMPADA - FORNECIMENTO E INSTALACAO. AF_11/2019</t>
  </si>
  <si>
    <t>2.756,06</t>
  </si>
  <si>
    <t>100621</t>
  </si>
  <si>
    <t>POSTE DE AÇO CONICO CONTÍNUO CURVO DUPLO, FLANGEADO, H=9M, INCLUSIVE LUMINÁRIAS, SEM LÂMPADAS - FORNECIMENTO E INSTALACAO. AF_11/2019</t>
  </si>
  <si>
    <t>3.167,75</t>
  </si>
  <si>
    <t>100622</t>
  </si>
  <si>
    <t>POSTE DE AÇO CONICO CONTÍNUO CURVO SIMPLES, ENGASTADO, H=9M, INCLUSIVE LUMINÁRIA, SEM LÂMPADA - FORNECIMENTO E INSTALACAO. AF_11/2019</t>
  </si>
  <si>
    <t>2.403,42</t>
  </si>
  <si>
    <t>100623</t>
  </si>
  <si>
    <t>POSTE DE AÇO CONICO CONTÍNUO CURVO DUPLO, ENGASTADO, H=9M, INCLUSIVE LUMINÁRIAS, SEM LÂMPADAS - FORNECIMENTO E INSTALACAO. AF_11/2019</t>
  </si>
  <si>
    <t>2.561,70</t>
  </si>
  <si>
    <t>97605</t>
  </si>
  <si>
    <t>LUMINÁRIA ARANDELA TIPO MEIA LUA, DE SOBREPOR, COM 1 LÂMPADA LED DE 6 W, SEM REATOR - FORNECIMENTO E INSTALAÇÃO. AF_09/2024</t>
  </si>
  <si>
    <t>64,00</t>
  </si>
  <si>
    <t>97607</t>
  </si>
  <si>
    <t>82,92</t>
  </si>
  <si>
    <t>102102</t>
  </si>
  <si>
    <t>TRANSFORMADOR DE DISTRIBUIÇÃO, 30 KVA, TRIFÁSICO, 60 HZ, CLASSE 15 KV, IMERSO EM ÓLEO MINERAL, INSTALAÇÃO EM POSTE (NÃO INCLUSO SUPORTE) - FORNECIMENTO E INSTALAÇÃO. AF_12/2020</t>
  </si>
  <si>
    <t>11.281,46</t>
  </si>
  <si>
    <t>102103</t>
  </si>
  <si>
    <t>TRANSFORMADOR DE DISTRIBUIÇÃO, 45 KVA, TRIFÁSICO, 60 HZ, CLASSE 15 KV, IMERSO EM ÓLEO MINERAL, INSTALAÇÃO EM POSTE (NÃO INCLUSO SUPORTE) - FORNECIMENTO E INSTALAÇÃO. AF_12/2020</t>
  </si>
  <si>
    <t>12.541,75</t>
  </si>
  <si>
    <t>102104</t>
  </si>
  <si>
    <t>TRANSFORMADOR DE DISTRIBUIÇÃO, 75 KVA, TRIFÁSICO, 60 HZ, CLASSE 15 KV, IMERSO EM ÓLEO MINERAL, INSTALAÇÃO EM POSTE (NÃO INCLUSO SUPORTE) - FORNECIMENTO E INSTALAÇÃO. AF_12/2020</t>
  </si>
  <si>
    <t>16.052,78</t>
  </si>
  <si>
    <t>102105</t>
  </si>
  <si>
    <t>TRANSFORMADOR DE DISTRIBUIÇÃO, 112,5 KVA, TRIFÁSICO, 60 HZ, CLASSE 15 KV, IMERSO EM ÓLEO MINERAL, INSTALAÇÃO EM POSTE (NÃO INCLUSO SUPORTE) - FORNECIMENTO E INSTALAÇÃO. AF_12/2020</t>
  </si>
  <si>
    <t>19.700,68</t>
  </si>
  <si>
    <t>102106</t>
  </si>
  <si>
    <t>TRANSFORMADOR DE DISTRIBUIÇÃO, 150 KVA, TRIFÁSICO, 60 HZ, CLASSE 15 KV, IMERSO EM ÓLEO MINERAL, INSTALAÇÃO EM POSTE (NÃO INCLUSO SUPORTE) - FORNECIMENTO E INSTALAÇÃO. AF_12/2020</t>
  </si>
  <si>
    <t>24.675,96</t>
  </si>
  <si>
    <t>102107</t>
  </si>
  <si>
    <t>TRANSFORMADOR DE DISTRIBUIÇÃO, 225 KVA, TRIFÁSICO, 60 HZ, CLASSE 15 KV, IMERSO EM ÓLEO MINERAL, INSTALAÇÃO EM POSTE (NÃO INCLUSO SUPORTE) - FORNECIMENTO E INSTALAÇÃO. AF_12/2020</t>
  </si>
  <si>
    <t>34.381,54</t>
  </si>
  <si>
    <t>102108</t>
  </si>
  <si>
    <t>TRANSFORMADOR DE DISTRIBUIÇÃO, 300 KVA, TRIFÁSICO, 60 HZ, CLASSE 15 KV, IMERSO EM ÓLEO MINERAL, INSTALAÇÃO EM POSTE (NÃO INCLUSO SUPORTE) - FORNECIMENTO E INSTALAÇÃO. AF_12/2020</t>
  </si>
  <si>
    <t>40.016,61</t>
  </si>
  <si>
    <t>102109</t>
  </si>
  <si>
    <t>SUPORTE PARA TRANSFORMADOR EM POSTE DE CONCRETO CIRCULAR - FORNECIMENTO E INSTALAÇÃO. AF_12/2020</t>
  </si>
  <si>
    <t>102110</t>
  </si>
  <si>
    <t>SUPORTE PARA TRANSFORMADOR EM POSTE DE CONCRETO DUPLO T - FORNECIMENTO E INSTALAÇÃO. AF_12/2020</t>
  </si>
  <si>
    <t>270,77</t>
  </si>
  <si>
    <t>103654</t>
  </si>
  <si>
    <t>TRANSFORMADOR DE DISTRIBUIÇÃO, 500KVA, TRIFÁSICO, 60 HZ, CLASSE 15 KV, IMERSO EM ÓLEO MINERAL, INSTALAÇÃO EM SOLO (NÃO INCLUSO ABRIGO) - FORNECIMENTO E INSTALAÇÃO. AF_02/2022</t>
  </si>
  <si>
    <t>64.682,22</t>
  </si>
  <si>
    <t>103655</t>
  </si>
  <si>
    <t>TRANSFORMADOR DE DISTRIBUIÇÃO, 750 KVA, TRIFÁSICO, 60 HZ, CLASSE 15 KV, IMERSO EM ÓLEO MINERAL, INSTALAÇÃO EM SOLO (NÃO INCLUSO ABRIGO) - FORNECIMENTO E INSTALAÇÃO. AF_02/2022</t>
  </si>
  <si>
    <t>88.576,91</t>
  </si>
  <si>
    <t>103656</t>
  </si>
  <si>
    <t>TRANSFORMADOR DE DISTRIBUIÇÃO, 1000 KVA, TRIFÁSICO, 60 HZ, CLASSE 15 KV, IMERSO EM ÓLEO MINERAL, INSTALAÇÃO EM SOLO (NÃO INCLUSO ABRIGO) - FORNECIMENTO E INSTALAÇÃO. AF_02/2022</t>
  </si>
  <si>
    <t>123.799,20</t>
  </si>
  <si>
    <t>96973</t>
  </si>
  <si>
    <t>CORDOALHA DE COBRE NU 35 MM², NÃO ENTERRADA, COM ISOLADOR - FORNECIMENTO E INSTALAÇÃO. AF_08/2023</t>
  </si>
  <si>
    <t>80,74</t>
  </si>
  <si>
    <t>96974</t>
  </si>
  <si>
    <t>CORDOALHA DE COBRE NU 50 MM², NÃO ENTERRADA, COM ISOLADOR - FORNECIMENTO E INSTALAÇÃO. AF_08/2023</t>
  </si>
  <si>
    <t>103,91</t>
  </si>
  <si>
    <t>96975</t>
  </si>
  <si>
    <t>CORDOALHA DE COBRE NU 70 MM², NÃO ENTERRADA, COM ISOLADOR - FORNECIMENTO E INSTALAÇÃO. AF_08/2023</t>
  </si>
  <si>
    <t>128,20</t>
  </si>
  <si>
    <t>96976</t>
  </si>
  <si>
    <t>CORDOALHA DE COBRE NU 95 MM², NÃO ENTERRADA, COM ISOLADOR - FORNECIMENTO E INSTALAÇÃO. AF_08/2023</t>
  </si>
  <si>
    <t>167,93</t>
  </si>
  <si>
    <t>96977</t>
  </si>
  <si>
    <t>63,73</t>
  </si>
  <si>
    <t>96978</t>
  </si>
  <si>
    <t>CORDOALHA DE COBRE NU 70 MM², ENTERRADA - FORNECIMENTO E INSTALAÇÃO. AF_08/2023</t>
  </si>
  <si>
    <t>96979</t>
  </si>
  <si>
    <t>CORDOALHA DE COBRE NU 95 MM², ENTERRADA - FORNECIMENTO E INSTALAÇÃO. AF_08/2023</t>
  </si>
  <si>
    <t>119,96</t>
  </si>
  <si>
    <t>96984</t>
  </si>
  <si>
    <t>69,94</t>
  </si>
  <si>
    <t>96985</t>
  </si>
  <si>
    <t>HASTE DE ATERRAMENTO, DIÂMETRO 5/8", COM 3 METROS - FORNECIMENTO E INSTALAÇÃO. AF_08/2023</t>
  </si>
  <si>
    <t>73,53</t>
  </si>
  <si>
    <t>96986</t>
  </si>
  <si>
    <t>110,23</t>
  </si>
  <si>
    <t>96987</t>
  </si>
  <si>
    <t>139,95</t>
  </si>
  <si>
    <t>96988</t>
  </si>
  <si>
    <t>157,48</t>
  </si>
  <si>
    <t>96989</t>
  </si>
  <si>
    <t>131,74</t>
  </si>
  <si>
    <t>98463</t>
  </si>
  <si>
    <t>SUPORTE ISOLADOR PARA FIXAÇÃO DA CORDOALHA DE COBRE EM ALVENARIA OU CONCRETO - FORNECIMENTO E INSTALAÇÃO. AF_08/2023</t>
  </si>
  <si>
    <t>30,81</t>
  </si>
  <si>
    <t>104746</t>
  </si>
  <si>
    <t>29,65</t>
  </si>
  <si>
    <t>104749</t>
  </si>
  <si>
    <t>21,42</t>
  </si>
  <si>
    <t>104750</t>
  </si>
  <si>
    <t>CONECTOR GRAMPO METÁLICO TIPO OLHAL, PARA SPDA, PARA HASTE DE ATERRAMENTO DE 5/8'' E CABOS DE 10 A 50 MM2 - FORNECIMENTO E INSTALAÇÃO. AF_08/2023</t>
  </si>
  <si>
    <t>18,14</t>
  </si>
  <si>
    <t>104751</t>
  </si>
  <si>
    <t>CONECTOR GRAMPO PARALELO METÁLICO, PARA SPDA, PARA CABOS DE 6 A 50 MM2 - FORNECIMENTO E INSTALAÇÃO. AF_08/2023</t>
  </si>
  <si>
    <t>23,77</t>
  </si>
  <si>
    <t>104752</t>
  </si>
  <si>
    <t>CONECTOR SPLIT-BOLT, PARA SPDA, PARA CABOS ATÉ 35 MM2 - FORNECIMENTO E INSTALAÇÃO. AF_08/2023</t>
  </si>
  <si>
    <t>104753</t>
  </si>
  <si>
    <t>CONECTOR SPLIT-BOLT, PARA SPDA, PARA CABOS ATÉ 50 MM2 - FORNECIMENTO E INSTALAÇÃO. AF_08/2023</t>
  </si>
  <si>
    <t>27,62</t>
  </si>
  <si>
    <t>104754</t>
  </si>
  <si>
    <t>CONECTOR SPLIT-BOLT, PARA SPDA, PARA CABOS ATÉ 70 MM2 - FORNECIMENTO E INSTALAÇÃO. AF_08/2023</t>
  </si>
  <si>
    <t>34,93</t>
  </si>
  <si>
    <t>104755</t>
  </si>
  <si>
    <t>CONECTOR SPLIT-BOLT, PARA SPDA, PARA CABOS ATÉ 95 MM2 - FORNECIMENTO E INSTALAÇÃO. AF_08/2023</t>
  </si>
  <si>
    <t>46,27</t>
  </si>
  <si>
    <t>103490</t>
  </si>
  <si>
    <t>PLACA DE CONCRETO PRÉ-MOLDADO COMO PROTEÇÃO MECÂNICA ADICIONAL NO REATERRO PARA REDE ENTERRADA DE DISTRIBUIÇÃO DE ENERGIA ELÉTRICA - FORNECIMENTO E INSTALAÇÃO. AF_12/2021</t>
  </si>
  <si>
    <t>3.910,48</t>
  </si>
  <si>
    <t>103491</t>
  </si>
  <si>
    <t>CONCRETAGEM COMO PROTEÇÃO MECÂNICA ADICIONAL NO REATERRO PARA REDE ENTERRADA DE DISTRIBUIÇÃO DE ENERGIA ELÉTRICA - FORNECIMENTO E INSTALAÇÃO. AF_12/2021</t>
  </si>
  <si>
    <t>648,79</t>
  </si>
  <si>
    <t>104758</t>
  </si>
  <si>
    <t>FURO MANUAL EM ALVENARIA, PARA INSTALAÇÕES ELÉTRICAS, DIÂMETROS MENORES OU IGUAIS A 40 MM. AF_09/2023</t>
  </si>
  <si>
    <t>20,18</t>
  </si>
  <si>
    <t>104759</t>
  </si>
  <si>
    <t>FURO MANUAL EM ALVENARIA, PARA INSTALAÇÕES ELÉTRICAS, DIÂMETROS MAIORES QUE 40 MM E MENORES OU IGUAIS A 75 MM. AF_09/2023</t>
  </si>
  <si>
    <t>53,80</t>
  </si>
  <si>
    <t>104760</t>
  </si>
  <si>
    <t>FURO MANUAL EM ALVENARIA, PARA INSTALAÇÕES ELÉTRICAS, DIÂMETROS MAIORES QUE 75 MM E MENORES OU IGUAIS A 100 MM. AF_09/2023</t>
  </si>
  <si>
    <t>78,57</t>
  </si>
  <si>
    <t>104761</t>
  </si>
  <si>
    <t>FURO MECANIZADO EM CONCRETO, COM MARTELO DEMOLIDOR, PARA INSTALAÇÕES ELÉTRICAS, DIÂMETROS MENORES OU IGUAIS A 40 MM. AF_09/2023</t>
  </si>
  <si>
    <t>14,40</t>
  </si>
  <si>
    <t>104762</t>
  </si>
  <si>
    <t>FURO MECANIZADO EM CONCRETO, COM MARTELO DEMOLIDOR, PARA INSTALAÇÕES ELÉTRICAS, DIÂMETROS MAIORES QUE 40 MM E MENORES OU IGUAIS A 75 MM. AF_09/2023</t>
  </si>
  <si>
    <t>38,41</t>
  </si>
  <si>
    <t>104763</t>
  </si>
  <si>
    <t>FURO MECANIZADO EM CONCRETO, COM MARTELO DEMOLIDOR, PARA INSTALAÇÕES ELÉTRICAS, DIÂMETROS MAIORES QUE 75 MM E MENORES OU IGUAIS A 150 MM. AF_09/2023</t>
  </si>
  <si>
    <t>56,12</t>
  </si>
  <si>
    <t>104764</t>
  </si>
  <si>
    <t>SUPORTE PARA 2 ELETRODUTOS, ESPAÇADO A CADA 80 CM, EM PERFILADO COM COMPRIMENTO DE 25 CM FIXADO EM LAJE, POR METRO DE ELETRODUTO FIXADO. AF_09/2023</t>
  </si>
  <si>
    <t>23,79</t>
  </si>
  <si>
    <t>104765</t>
  </si>
  <si>
    <t>SUPORTE PARA 4 ELETRODUTOS, ESPAÇADO A CADA 80 CM, EM PERFILADO COM COMPRIMENTO DE 42 CM FIXADO EM LAJE, POR METRO DE ELETRODUTO FIXADO. AF_09/2023</t>
  </si>
  <si>
    <t>19,95</t>
  </si>
  <si>
    <t>104766</t>
  </si>
  <si>
    <t>CHUMBAMENTO LINEAR EM ALVENARIA PARA ELETRODUTOS COM DIÂMETROS MENORES OU IGUAIS A 40 MM. AF_09/2023</t>
  </si>
  <si>
    <t>19,69</t>
  </si>
  <si>
    <t>104768</t>
  </si>
  <si>
    <t>FURO MECANIZADO EM ALVENARIA, PARA INSTALAÇÕES ELÉTRICAS, DIÂMETROS MENORES OU IGUAIS A 40 MM. AF_09/2023</t>
  </si>
  <si>
    <t>0,85</t>
  </si>
  <si>
    <t>104770</t>
  </si>
  <si>
    <t>FURO MECANIZADO EM ALVENARIA, PARA INSTALAÇÕES ELÉTRICAS, DIÂMETROS MAIORES QUE 40 MM E MENORES OU IGUAIS A 75 MM. AF_09/2023</t>
  </si>
  <si>
    <t>2,28</t>
  </si>
  <si>
    <t>104772</t>
  </si>
  <si>
    <t>FURO MECANIZADO EM ALVENARIA, PARA INSTALAÇÕES ELÉTRICAS, DIÂMETROS MAIORES QUE 75 MM E MENORES OU IGUAIS A 100 MM. AF_09/2023</t>
  </si>
  <si>
    <t>3,33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</si>
  <si>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</si>
  <si>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</si>
  <si>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</si>
  <si>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</si>
  <si>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7,73</t>
  </si>
  <si>
    <t>104778</t>
  </si>
  <si>
    <t>FURO MECANIZADO EM CONCRETO, COM PERFURATRIZ, PARA INSTALAÇÕES ELÉTRICAS, DIÂMETROS MAIORES QUE 75 MM E MENORES OU IGUAIS A 150 MM. AF_09/2023</t>
  </si>
  <si>
    <t>11,30</t>
  </si>
  <si>
    <t>104780</t>
  </si>
  <si>
    <t>RASGO LINEAR MECANIZADO EM ALVENARIA, PARA ELETRODUTOS, DIÂMETROS MENORES OU IGUAIS A 40 MM. AF_09/2023</t>
  </si>
  <si>
    <t>8,63</t>
  </si>
  <si>
    <t>104785</t>
  </si>
  <si>
    <t>FIXAÇÃO DE ELETRODUTOS, DIÂMETROS MENORES OU IGUAIS A 40 MM, COM ABRAÇADEIRA METÁLICA RÍGIDA TIPO D COM PARAFUSO DE FIXAÇÃO 1 1/4", FIXADA DIRETAMENTE NA LAJE OU PAREDE. AF_09/2023</t>
  </si>
  <si>
    <t>15,66</t>
  </si>
  <si>
    <t>96765</t>
  </si>
  <si>
    <t>ABRIGO PARA HIDRANTE, 90X60X17CM, COM REGISTRO GLOBO ANGULAR 45 GRAUS 2 1/2", ADAPTADOR STORZ 2 1/2", MANGUEIRA DE INCÊNDIO 20M, REDUÇÃO 2 1/2" X 1 1/2" E ESGUICHO EM LATÃO 1 1/2" - FORNECIMENTO E INSTALAÇÃO. AF_10/2020</t>
  </si>
  <si>
    <t>1.660,09</t>
  </si>
  <si>
    <t>101905</t>
  </si>
  <si>
    <t>EXTINTOR DE INCÊNDIO PORTÁTIL COM CARGA DE ÁGUA PRESSURIZADA DE 10 L, CLASSE A - FORNECIMENTO E INSTALAÇÃO. AF_10/2020_PE</t>
  </si>
  <si>
    <t>269,99</t>
  </si>
  <si>
    <t>101906</t>
  </si>
  <si>
    <t>EXTINTOR DE INCÊNDIO PORTÁTIL COM CARGA DE CO2 DE 4 KG, CLASSE BC - FORNECIMENTO E INSTALAÇÃO. AF_10/2020_PE</t>
  </si>
  <si>
    <t>785,22</t>
  </si>
  <si>
    <t>101907</t>
  </si>
  <si>
    <t>EXTINTOR DE INCÊNDIO PORTÁTIL COM CARGA DE CO2 DE 6 KG, CLASSE BC - FORNECIMENTO E INSTALAÇÃO. AF_10/2020_PE</t>
  </si>
  <si>
    <t>847,99</t>
  </si>
  <si>
    <t>101908</t>
  </si>
  <si>
    <t>EXTINTOR DE INCÊNDIO PORTÁTIL COM CARGA DE PQS DE 4 KG, CLASSE BC - FORNECIMENTO E INSTALAÇÃO. AF_10/2020_PE</t>
  </si>
  <si>
    <t>262,14</t>
  </si>
  <si>
    <t>101909</t>
  </si>
  <si>
    <t>EXTINTOR DE INCÊNDIO PORTÁTIL COM CARGA DE PQS DE 6 KG, CLASSE BC - FORNECIMENTO E INSTALAÇÃO. AF_10/2020_PE</t>
  </si>
  <si>
    <t>303,99</t>
  </si>
  <si>
    <t>101910</t>
  </si>
  <si>
    <t>356,29</t>
  </si>
  <si>
    <t>101911</t>
  </si>
  <si>
    <t>EXTINTOR DE INCÊNDIO PORTÁTIL COM CARGA DE PQS DE 12 KG, CLASSE BC - FORNECIMENTO E INSTALAÇÃO. AF_10/2020_PE</t>
  </si>
  <si>
    <t>408,60</t>
  </si>
  <si>
    <t>101912</t>
  </si>
  <si>
    <t>ABRIGO PARA HIDRANTE, 75X45X17CM, COM REGISTRO GLOBO ANGULAR 45 GRAUS 2 1/2", ADAPTADOR STORZ 2 1/2", MANGUEIRA DE INCÊNDIO 15M 2 1/2" E ESGUICHO EM LATÃO 2 1/2" - FORNECIMENTO E INSTALAÇÃO. AF_10/2020</t>
  </si>
  <si>
    <t>2.076,48</t>
  </si>
  <si>
    <t>101913</t>
  </si>
  <si>
    <t>CAIXA DE INCÊNDIO 45X75X17CM - FORNECIMENTO E INSTALAÇÃO. AF_10/2020</t>
  </si>
  <si>
    <t>400,69</t>
  </si>
  <si>
    <t>101914</t>
  </si>
  <si>
    <t>CAIXA DE INCÊNDIO 60X90X17CM - FORNECIMENTO E INSTALAÇÃO. AF_10/2020</t>
  </si>
  <si>
    <t>509,45</t>
  </si>
  <si>
    <t>101915</t>
  </si>
  <si>
    <t>CONJUNTO DE MANGUEIRA PARA COMBATE A INCÊNDIO EM FIBRA DE POLIESTER PURA, COM 1.1/2", REVESTIDA INTERNAMENTE, COMPRIMENTO DE 15M - FORNECIMENTO E INSTALAÇÃO. AF_10/2020</t>
  </si>
  <si>
    <t>377,41</t>
  </si>
  <si>
    <t>101916</t>
  </si>
  <si>
    <t>HIDRANTE SUBTERRÂNEO PREDIAL (COM CURVA LONGA E CAIXA), DN 75 MM - FORNECIMENTO E INSTALAÇÃO. AF_10/2020</t>
  </si>
  <si>
    <t>3.460,94</t>
  </si>
  <si>
    <t>101917</t>
  </si>
  <si>
    <t>MANÔMETRO 0 A 200 PSI (0 A 14 KGF/CM2), D = 50MM - FORNECIMENTO E INSTALAÇÃO. AF_10/2020</t>
  </si>
  <si>
    <t>178,73</t>
  </si>
  <si>
    <t>98261</t>
  </si>
  <si>
    <t>CABO TELEFÔNICO CCI-50 1 PAR, INSTALADO EM ENTRADA DE EDIFICAÇÃO - FORNECIMENTO E INSTALAÇÃO. AF_11/2019</t>
  </si>
  <si>
    <t>4,87</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</si>
  <si>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</si>
  <si>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</si>
  <si>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</si>
  <si>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</si>
  <si>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</si>
  <si>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</si>
  <si>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</si>
  <si>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</si>
  <si>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7,31</t>
  </si>
  <si>
    <t>98266</t>
  </si>
  <si>
    <t>CABO TELEFÔNICO CCI-50 6 PARES, SEM BLINDAGEM, INSTALADO EM ENTRADA DE EDIFICAÇÃO - FORNECIMENTO E INSTALAÇÃO. AF_11/2019</t>
  </si>
  <si>
    <t>8,06</t>
  </si>
  <si>
    <t>98267</t>
  </si>
  <si>
    <t>CABO TELEFÔNICO CI-50 10 PARES INSTALADO EM ENTRADA DE EDIFICAÇÃO - FORNECIMENTO E INSTALAÇÃO. AF_11/2019</t>
  </si>
  <si>
    <t>98268</t>
  </si>
  <si>
    <t>CABO TELEFÔNICO CI-50 20 PARES INSTALADO EM ENTRADA DE EDIFICAÇÃO - FORNECIMENTO E INSTALAÇÃO. AF_11/2019</t>
  </si>
  <si>
    <t>18,27</t>
  </si>
  <si>
    <t>98269</t>
  </si>
  <si>
    <t>CABO TELEFÔNICO CI-50 30 PARES INSTALADO EM ENTRADA DE EDIFICAÇÃO - FORNECIMENTO E INSTALAÇÃO. AF_11/2019</t>
  </si>
  <si>
    <t>98270</t>
  </si>
  <si>
    <t>CABO TELEFÔNICO CI-50 50 PARES INSTALADO EM ENTRADA DE EDIFICAÇÃO - FORNECIMENTO E INSTALAÇÃO. AF_11/2019</t>
  </si>
  <si>
    <t>35,02</t>
  </si>
  <si>
    <t>98271</t>
  </si>
  <si>
    <t>CABO TELEFÔNICO CI-50 75 PARES INSTALADO EM ENTRADA DE EDIFICAÇÃO - FORNECIMENTO E INSTALAÇÃO. AF_11/2019</t>
  </si>
  <si>
    <t>48,08</t>
  </si>
  <si>
    <t>98272</t>
  </si>
  <si>
    <t>CABO TELEFÔNICO CI-50 200 PARES INSTALADO EM ENTRADA DE EDIFICAÇÃO - FORNECIMENTO E INSTALAÇÃO. AF_11/2019</t>
  </si>
  <si>
    <t>106,46</t>
  </si>
  <si>
    <t>98273</t>
  </si>
  <si>
    <t>CABO TELEFÔNICO CCI-50 4 PARES, SEM BLINDAGEM, INSTALADO EM PRUMADA - FORNECIMENTO E INSTALAÇÃO. AF_11/2019</t>
  </si>
  <si>
    <t>98274</t>
  </si>
  <si>
    <t>CABO TELEFÔNICO CCI-50 5 PARES, SEM BLINDAGEM, INSTALADO EM PRUMADA - FORNECIMENTO E INSTALAÇÃO. AF_11/2019</t>
  </si>
  <si>
    <t>3,18</t>
  </si>
  <si>
    <t>98275</t>
  </si>
  <si>
    <t>CABO TELEFÔNICO CCI-50 6 PARES, SEM BLINDAGEM, INSTALADO EM PRUMADA - FORNECIMENTO E INSTALAÇÃO. AF_11/2019</t>
  </si>
  <si>
    <t>3,92</t>
  </si>
  <si>
    <t>98276</t>
  </si>
  <si>
    <t>CABO TELEFÔNICO CI-50 10 PARES INSTALADO EM PRUMADA - FORNECIMENTO E INSTALAÇÃO. AF_11/2019</t>
  </si>
  <si>
    <t>8,01</t>
  </si>
  <si>
    <t>98277</t>
  </si>
  <si>
    <t>CABO TELEFÔNICO CI-50 20 PARES INSTALADO EM PRUMADA - FORNECIMENTO E INSTALAÇÃO. AF_11/2019</t>
  </si>
  <si>
    <t>14,14</t>
  </si>
  <si>
    <t>98278</t>
  </si>
  <si>
    <t>CABO TELEFÔNICO CI-50 30 PARES INSTALADO EM PRUMADA - FORNECIMENTO E INSTALAÇÃO. AF_11/2019</t>
  </si>
  <si>
    <t>19,99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</si>
  <si>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</si>
  <si>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</si>
  <si>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</si>
  <si>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</si>
  <si>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10,20</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</si>
  <si>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</si>
  <si>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</si>
  <si>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</si>
  <si>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</si>
  <si>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11,24</t>
  </si>
  <si>
    <t>98283</t>
  </si>
  <si>
    <t>CABO TELEFÔNICO CCI-50 4 PARES, SEM BLINDAGEM, INSTALADO EM DISTRIBUIÇÃO DE EDIFICAÇÃO RESIDENCIAL - FORNECIMENTO E INSTALAÇÃO. AF_11/2019</t>
  </si>
  <si>
    <t>12,08</t>
  </si>
  <si>
    <t>98284</t>
  </si>
  <si>
    <t>CABO TELEFÔNICO CCI-50 5 PARES, SEM BLINDAGEM, INSTALADO EM DISTRIBUIÇÃO DE EDIFICAÇÃO RESIDENCIAL - FORNECIMENTO E INSTALAÇÃO. AF_11/2019</t>
  </si>
  <si>
    <t>12,64</t>
  </si>
  <si>
    <t>98285</t>
  </si>
  <si>
    <t>CABO TELEFÔNICO CCI-50 6 PARES, SEM BLINDAGEM, INSTALADO EM DISTRIBUIÇÃO DE EDIFICAÇÃO RESIDENCIAL - FORNECIMENTO E INSTALAÇÃO. AF_11/2019</t>
  </si>
  <si>
    <t>13,38</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</si>
  <si>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</si>
  <si>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</si>
  <si>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</si>
  <si>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</si>
  <si>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1,68</t>
  </si>
  <si>
    <t>98288</t>
  </si>
  <si>
    <t>CABO TELEFÔNICO CCI-50 2 PARES, SEM BLINDAGEM, INSTALADO EM DISTRIBUIÇÃO DE EDIFICAÇÃO INSTITUCIONAL - FORNECIMENTO E INSTALAÇÃO. AF_11/2019</t>
  </si>
  <si>
    <t>2,48</t>
  </si>
  <si>
    <t>98289</t>
  </si>
  <si>
    <t>CABO TELEFÔNICO CCI-50 3 PARES, SEM BLINDAGEM, INSTALADO EM DISTRIBUIÇÃO DE EDIFICAÇÃO INSTITUCIONAL - FORNECIMENTO E INSTALAÇÃO. AF_11/2019</t>
  </si>
  <si>
    <t>2,72</t>
  </si>
  <si>
    <t>98290</t>
  </si>
  <si>
    <t>CABO TELEFÔNICO CCI-50 4 PARES, SEM BLINDAGEM, INSTALADO EM DISTRIBUIÇÃO DE EDIFICAÇÃO INSTITUCIONAL - FORNECIMENTO E INSTALAÇÃO. AF_11/2019</t>
  </si>
  <si>
    <t>3,56</t>
  </si>
  <si>
    <t>98291</t>
  </si>
  <si>
    <t>CABO TELEFÔNICO CCI-50 5 PARES, SEM BLINDAGEM, INSTALADO EM DISTRIBUIÇÃO DE EDIFICAÇÃO INSTITUCIONAL - FORNECIMENTO E INSTALAÇÃO. AF_11/2019</t>
  </si>
  <si>
    <t>4,13</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</si>
  <si>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</si>
  <si>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</si>
  <si>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</si>
  <si>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</si>
  <si>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8,96</t>
  </si>
  <si>
    <t>98400</t>
  </si>
  <si>
    <t>CABO TELEFÔNICO CTP-APL-50 10 PARES INSTALADO EM ENTRADA DE EDIFICAÇÃO - FORNECIMENTO E INSTALAÇÃO. AF_11/2019</t>
  </si>
  <si>
    <t>14,31</t>
  </si>
  <si>
    <t>98401</t>
  </si>
  <si>
    <t>CABO TELEFÔNICO CTP-APL-50 20 PARES INSTALADO EM ENTRADA DE EDIFICAÇÃO - FORNECIMENTO E INSTALAÇÃO. AF_11/2019</t>
  </si>
  <si>
    <t>21,26</t>
  </si>
  <si>
    <t>98402</t>
  </si>
  <si>
    <t>CABO TELEFÔNICO CTP-APL-50 30 PARES INSTALADO EM ENTRADA DE EDIFICAÇÃO - FORNECIMENTO E INSTALAÇÃO. AF_11/2019</t>
  </si>
  <si>
    <t>100556</t>
  </si>
  <si>
    <t>CAIXA DE PASSAGEM PARA TELEFONE 15X15X10CM (SOBREPOR), FORNECIMENTO E INSTALACAO. AF_11/2019</t>
  </si>
  <si>
    <t>44,91</t>
  </si>
  <si>
    <t>100557</t>
  </si>
  <si>
    <t>CAIXA DE PASSAGEM PARA TELEFONE 80X80X15CM (SOBREPOR) FORNECIMENTO E INSTALACAO. AF_11/2019</t>
  </si>
  <si>
    <t>466,30</t>
  </si>
  <si>
    <t>100560</t>
  </si>
  <si>
    <t>QUADRO DE DISTRIBUIÇÃO PARA TELEFONE N.2, 20X20X12CM EM CHAPA METALICA, DE EMBUTIR, SEM ACESSORIOS, PADRÃO TELEBRAS, FORNECIMENTO E INSTALAÇÃO. AF_11/2019</t>
  </si>
  <si>
    <t>121,25</t>
  </si>
  <si>
    <t>100561</t>
  </si>
  <si>
    <t>QUADRO DE DISTRIBUICAO PARA TELEFONE N.3, 40X40X12CM EM CHAPA METALICA, DE EMBUTIR, SEM ACESSORIOS, PADRAO TELEBRAS, FORNECIMENTO E INSTALAÇÃO. AF_11/2019</t>
  </si>
  <si>
    <t>204,42</t>
  </si>
  <si>
    <t>100562</t>
  </si>
  <si>
    <t>QUADRO DE DISTRIBUICAO PARA TELEFONE N.4, 60X60X12CM EM CHAPA METALICA, DE EMBUTIR, SEM ACESSORIOS, PADRAO TELEBRAS, FORNECIMENTO E INSTALAÇÃO. AF_11/2019</t>
  </si>
  <si>
    <t>305,08</t>
  </si>
  <si>
    <t>100563</t>
  </si>
  <si>
    <t>QUADRO DE DISTRIBUIÇÃO PARA TELEFONE N.5, 80X80X12CM EM CHAPA METALICA, SEM ACESSORIOS, PADRAO TELEBRAS, FORNECIMENTO E INSTALAÇÃO. AF_11/2019</t>
  </si>
  <si>
    <t>430,26</t>
  </si>
  <si>
    <t>101795</t>
  </si>
  <si>
    <t>CAIXA ENTERRADA PARA INSTALAÇÕES TELEFÔNICAS TIPO R1, EM ALVENARIA COM BLOCOS DE CONCRETO, DIMENSÕES INTERNAS: 0,35X0,60X0,60 M, EXCLUINDO TAMPÃO. AF_12/2020</t>
  </si>
  <si>
    <t>662,81</t>
  </si>
  <si>
    <t>101798</t>
  </si>
  <si>
    <t>TAMPA PARA CAIXA TIPO R1, EM FERRO FUNDIDO, DIMENSÕES INTERNAS: 0,40 X 0,60 M - FORNECIMENTO E INSTALAÇÃO. AF_12/2020</t>
  </si>
  <si>
    <t>368,82</t>
  </si>
  <si>
    <t>101799</t>
  </si>
  <si>
    <t>TAMPA PARA CAIXA TIPO R2 E R3, EM FERRO FUNDIDO, DIMENSÕES INTERNAS: 0,55 X 1,10 M - FORNECIMENTO E INSTALAÇÃO. AF_12/2020</t>
  </si>
  <si>
    <t>878,40</t>
  </si>
  <si>
    <t>98397</t>
  </si>
  <si>
    <t>PINTURA ANTICORROSIVA DE DUTO METÁLICO. AF_03/2024</t>
  </si>
  <si>
    <t>16,69</t>
  </si>
  <si>
    <t>103244</t>
  </si>
  <si>
    <t>AR CONDICIONADO SPLIT INVERTER, HI-WALL (PAREDE), 9000 BTU/H, CICLO FRIO - FORNECIMENTO E INSTALAÇÃO. AF_11/2021_PE</t>
  </si>
  <si>
    <t>2.908,12</t>
  </si>
  <si>
    <t>103245</t>
  </si>
  <si>
    <t>AR CONDICIONADO SPLIT ON/OFF, HI-WALL (PAREDE), 9000 BTUS/H, CICLO FRIO - FORNECIMENTO E INSTALAÇÃO. AF_11/2021_PE</t>
  </si>
  <si>
    <t>2.290,58</t>
  </si>
  <si>
    <t>103246</t>
  </si>
  <si>
    <t>AR CONDICIONADO SPLIT ON/OFF, HI-WALL (PAREDE), 9000 BTUS/H, CICLO QUENTE/FRIO - FORNECIMENTO E INSTALAÇÃO. AF_11/2021_PE</t>
  </si>
  <si>
    <t>2.499,42</t>
  </si>
  <si>
    <t>103247</t>
  </si>
  <si>
    <t>AR CONDICIONADO SPLIT INVERTER, HI-WALL (PAREDE), 12000 BTU/H, CICLO FRIO - FORNECIMENTO E INSTALAÇÃO. AF_11/2021_PE</t>
  </si>
  <si>
    <t>3.229,32</t>
  </si>
  <si>
    <t>103248</t>
  </si>
  <si>
    <t>AR CONDICIONADO SPLIT ON/OFF, HI-WALL (PAREDE), 12000 BTUS/H, CICLO FRIO - FORNECIMENTO E INSTALAÇÃO. AF_11/2021_PE</t>
  </si>
  <si>
    <t>2.636,17</t>
  </si>
  <si>
    <t>103249</t>
  </si>
  <si>
    <t>AR CONDICIONADO SPLIT ON/OFF, HI-WALL (PAREDE), 12000 BTUS/H, CICLO QUENTE/FRIO - FORNECIMENTO E INSTALAÇÃO. AF_11/2021_PE</t>
  </si>
  <si>
    <t>2.833,26</t>
  </si>
  <si>
    <t>103250</t>
  </si>
  <si>
    <t>AR CONDICIONADO SPLIT INVERTER, HI-WALL (PAREDE), 18000 BTU/H, CICLO FRIO - FORNECIMENTO E INSTALAÇÃO. AF_11/2021_PE</t>
  </si>
  <si>
    <t>4.697,25</t>
  </si>
  <si>
    <t>103251</t>
  </si>
  <si>
    <t>AR CONDICIONADO SPLIT ON/OFF, HI-WALL (PAREDE), 18000 BTUS/H, CICLO FRIO - FORNECIMENTO E INSTALAÇÃO. AF_11/2021_PE</t>
  </si>
  <si>
    <t>3.706,58</t>
  </si>
  <si>
    <t>103252</t>
  </si>
  <si>
    <t>AR CONDICIONADO SPLIT ON/OFF, HI-WALL (PAREDE), 18000 BTUS/H, CICLO QUENTE/FRIO - FORNECIMENTO E INSTALAÇÃO. AF_11/2021_PE</t>
  </si>
  <si>
    <t>4.106,09</t>
  </si>
  <si>
    <t>103253</t>
  </si>
  <si>
    <t>AR CONDICIONADO SPLIT INVERTER, HI-WALL (PAREDE), 24000 BTU/H, CICLO FRIO - FORNECIMENTO E INSTALAÇÃO. AF_11/2021_PE</t>
  </si>
  <si>
    <t>6.408,54</t>
  </si>
  <si>
    <t>103254</t>
  </si>
  <si>
    <t>AR CONDICIONADO SPLIT ON/OFF, HI-WALL (PAREDE), 24000 BTUS/H, CICLO FRIO - FORNECIMENTO E INSTALAÇÃO. AF_11/2021_PE</t>
  </si>
  <si>
    <t>4.788,91</t>
  </si>
  <si>
    <t>103255</t>
  </si>
  <si>
    <t>AR CONDICIONADO SPLIT ON/OFF, HI-WALL (PAREDE), 24000 BTUS/H, CICLO QUENTE/FRIO - FORNECIMENTO E INSTALAÇÃO. AF_11/2021_PE</t>
  </si>
  <si>
    <t>5.360,35</t>
  </si>
  <si>
    <t>103256</t>
  </si>
  <si>
    <t>AR CONDICIONADO SPLIT INVERTER, PISO TETO, 18000 BTU/H, CICLO FRIO - FORNECIMENTO E INSTALAÇÃO. AF_11/2021_PSE</t>
  </si>
  <si>
    <t>11.909,06</t>
  </si>
  <si>
    <t>103257</t>
  </si>
  <si>
    <t>AR CONDICIONADO SPLIT ON/OFF, PISO TETO, 18.000 BTU/H, CICLO FRIO - FORNECIMENTO E INSTALAÇÃO. AF_11/2021_PSE</t>
  </si>
  <si>
    <t>6.796,59</t>
  </si>
  <si>
    <t>103258</t>
  </si>
  <si>
    <t>AR CONDICIONADO SPLIT INVERTER, PISO TETO, 24000 BTU/H, CICLO FRIO - FORNECIMENTO E INSTALAÇÃO. AF_11/2021_PSE</t>
  </si>
  <si>
    <t>13.316,20</t>
  </si>
  <si>
    <t>103259</t>
  </si>
  <si>
    <t>AR CONDICIONADO SPLIT ON/OFF, PISO TETO, 24.000 BTU/H, CICLO FRIO - FORNECIMENTO E INSTALAÇÃO. AF_11/2021_PSE</t>
  </si>
  <si>
    <t>7.166,76</t>
  </si>
  <si>
    <t>103260</t>
  </si>
  <si>
    <t>AR CONDICIONADO SPLIT INVERTER, PISO TETO, 24000 BTU/H, QUENTE/FRIO - FORNECIMENTO E INSTALAÇÃO. AF_11/2021_PSE</t>
  </si>
  <si>
    <t>7.362,45</t>
  </si>
  <si>
    <t>103261</t>
  </si>
  <si>
    <t>AR CONDICIONADO SPLIT INVERTER, PISO TETO, 36000 BTU/H, CICLO FRIO - FORNECIMENTO E INSTALAÇÃO. AF_11/2021_PSE</t>
  </si>
  <si>
    <t>15.024,29</t>
  </si>
  <si>
    <t>103262</t>
  </si>
  <si>
    <t>AR CONDICIONADO SPLIT ON/OFF, PISO TETO, 36.000 BTU/H, CICLO FRIO - FORNECIMENTO E INSTALAÇÃO. AF_11/2021_PSE</t>
  </si>
  <si>
    <t>9.421,32</t>
  </si>
  <si>
    <t>103263</t>
  </si>
  <si>
    <t>AR CONDICIONADO SPLIT INVERTER, PISO TETO, 48000 BTU/H, CICLO FRIO - FORNECIMENTO E INSTALAÇÃO. AF_11/2021_PE</t>
  </si>
  <si>
    <t>20.839,22</t>
  </si>
  <si>
    <t>103264</t>
  </si>
  <si>
    <t>AR CONDICIONADO SPLIT ON/OFF, PISO TETO, 48.000 BTU/H, CICLO FRIO - FORNECIMENTO E INSTALAÇÃO. AF_11/2021_PE</t>
  </si>
  <si>
    <t>11.665,55</t>
  </si>
  <si>
    <t>103265</t>
  </si>
  <si>
    <t>AR CONDICIONADO SPLIT INVERTER, PISO TETO, APRESENTANDO ENTRE 54000 E 58000 BTU/H, CICLO FRIO - FORNECIMENTO E INSTALAÇÃO. AF_11/2021_PE</t>
  </si>
  <si>
    <t>25.133,23</t>
  </si>
  <si>
    <t>103266</t>
  </si>
  <si>
    <t>AR CONDICIONADO SPLIT ON/OFF, PISO TETO, 60.000 BTU/H, CICLO FRIO - FORNECIMENTO E INSTALAÇÃO. AF_11/2021_PE</t>
  </si>
  <si>
    <t>13.033,94</t>
  </si>
  <si>
    <t>103267</t>
  </si>
  <si>
    <t>AR CONDICIONADO SPLIT ON/OFF, CASSETE (TETO), FRIO 4 VIAS 18000 BTU/H - FORNECIMENTO E INSTALAÇÃO. AF_11/2021_PE</t>
  </si>
  <si>
    <t>7.431,94</t>
  </si>
  <si>
    <t>103268</t>
  </si>
  <si>
    <t>AR CONDICIONADO SPLIT ON/OFF, CASSETE (TETO), 18000 BTU/H, CICLO QUENTE/FRIO - FORNECIMENTO E INSTALAÇÃO. AF_11/2021_PE</t>
  </si>
  <si>
    <t>8.825,77</t>
  </si>
  <si>
    <t>103269</t>
  </si>
  <si>
    <t>AR CONDICIONADO SPLIT ON/OFF, CASSETE (TETO), FRIO 4 VIAS 24000 BTU/H - FORNECIMENTO E INSTALAÇÃO. AF_11/2021_PE</t>
  </si>
  <si>
    <t>9.139,13</t>
  </si>
  <si>
    <t>103270</t>
  </si>
  <si>
    <t>AR CONDICIONADO SPLIT ON/OFF, CASSETE (TETO), 24000 BTU/H, CICLO QUENTE/FRIO - FORNECIMENTO E INSTALAÇÃO. AF_11/2021_PE</t>
  </si>
  <si>
    <t>9.487,34</t>
  </si>
  <si>
    <t>103271</t>
  </si>
  <si>
    <t>AR CONDICIONADO SPLIT ON/OFF, CASSETE (TETO), FRIO 4 VIAS 36000 BTU/H - FORNECIMENTO E INSTALAÇÃO. AF_11/2021_PE</t>
  </si>
  <si>
    <t>13.449,69</t>
  </si>
  <si>
    <t>103272</t>
  </si>
  <si>
    <t>AR CONDICIONADO SPLIT ON/OFF, CASSETE (TETO), 36000 BTU/H, CICLO QUENTE/FRIO - FORNECIMENTO E INSTALAÇÃO. AF_11/2021_PE</t>
  </si>
  <si>
    <t>13.892,49</t>
  </si>
  <si>
    <t>103273</t>
  </si>
  <si>
    <t>AR CONDICIONADO SPLIT ON/OFF, CASSETE (TETO), FRIO 4 VIAS 48000 BTU/H - FORNECIMENTO E INSTALAÇÃO. AF_11/2021_PE</t>
  </si>
  <si>
    <t>14.260,53</t>
  </si>
  <si>
    <t>103274</t>
  </si>
  <si>
    <t>AR CONDICIONADO SPLIT ON/OFF, CASSETE (TETO), 48000 BTU/H, CICLO QUENTE/FRIO - FORNECIMENTO E INSTALAÇÃO. AF_11/2021_PE</t>
  </si>
  <si>
    <t>16.343,05</t>
  </si>
  <si>
    <t>103275</t>
  </si>
  <si>
    <t>AR CONDICIONADO SPLIT ON/OFF, CASSETE (TETO), FRIO 4 VIAS 60000 BTU/H - FORNECIMENTO E INSTALAÇÃO. AF_11/2021_PE</t>
  </si>
  <si>
    <t>16.258,03</t>
  </si>
  <si>
    <t>103276</t>
  </si>
  <si>
    <t>AR CONDICIONADO SPLIT ON/OFF, CASSETE (TETO), 60000 BTU/H, CICLO QUENTE/FRIO - FORNECIMENTO E INSTALAÇÃO. AF_11/2021_PE</t>
  </si>
  <si>
    <t>17.063,49</t>
  </si>
  <si>
    <t>103277</t>
  </si>
  <si>
    <t>AR CONDICIONADO SPLITÃO 10 TR - FORNECIMENTO E INSTALAÇÃO. AF_11/2021_PE</t>
  </si>
  <si>
    <t>31.512,38</t>
  </si>
  <si>
    <t>103278</t>
  </si>
  <si>
    <t>AR CONDICIONADO SPLITÃO 15 TR - FORNECIMENTO E INSTALAÇÃO. AF_11/2021_PE</t>
  </si>
  <si>
    <t>40.361,20</t>
  </si>
  <si>
    <t>103288</t>
  </si>
  <si>
    <t>RASGO E CHUMBAMENTO EM ALVENARIA PARA TUBOS DE SPLIT PAREDE DE 9000 A 24000 BTUS/H. AF_11/2021</t>
  </si>
  <si>
    <t>19,31</t>
  </si>
  <si>
    <t>103289</t>
  </si>
  <si>
    <t>TUBO EM COBRE FLEXÍVEL, DN 1/4", COM ISOLAMENTO, INSTALADO EM FORRO, PARA RAMAL DE ALIMENTAÇÃO DE AR CONDICIONADO, INCLUSO FIXADOR. AF_11/2021_PA</t>
  </si>
  <si>
    <t>32,74</t>
  </si>
  <si>
    <t>103290</t>
  </si>
  <si>
    <t>103291</t>
  </si>
  <si>
    <t>62,58</t>
  </si>
  <si>
    <t>103292</t>
  </si>
  <si>
    <t>TUBO EM COBRE FLEXÍVEL, DN 5/8", COM ISOLAMENTO, INSTALADO EM FORRO, PARA RAMAL DE ALIMENTAÇÃO DE AR CONDICIONADO, INCLUSO FIXADOR. AF_11/2021_PA</t>
  </si>
  <si>
    <t>75,23</t>
  </si>
  <si>
    <t>101936</t>
  </si>
  <si>
    <t>INSTALAÇÃO DE TUBOS E CONEXÕES, EM AÇO/FERRO GALVANIZADO, PARA O CENTRO DE MEDIÇÃO DE GÁS DE EDIFÍCIO RESIDENCIAL, COM 4 PAVIMENTOS, 16 UNIDADES HABITACIONAIS, DN 32 (1 1/4") - FORNECIMENTO E INSTALAÇÃO. AF_10/2020</t>
  </si>
  <si>
    <t>8.739,82</t>
  </si>
  <si>
    <t>101937</t>
  </si>
  <si>
    <t>INSTALAÇÃO DE TUBOS E CONEXÕES, EM AÇO/FERRO GALVANIZADO, PARA O CENTRO DE MEDIÇÃO DE GÁS DE EDIFÍCIO RESIDENCIAL, COM 4 PAVIMENTOS, 16 UNIDADES HABITACIONAIS, DN 50 (2") - FORNECIMENTO E INSTALAÇÃO. AF_10/2020</t>
  </si>
  <si>
    <t>16.471,45</t>
  </si>
  <si>
    <t>98294</t>
  </si>
  <si>
    <t>CABO ELETRÔNICO CATEGORIA 5E, INSTALADO EM EDIFICAÇÃO RESIDENCIAL - FORNECIMENTO E INSTALAÇÃO. AF_11/2019</t>
  </si>
  <si>
    <t>98295</t>
  </si>
  <si>
    <t>CABO ELETRÔNICO CATEGORIA 5E, INSTALADO EM EDIFICAÇÃO INSTITUCIONAL - FORNECIMENTO E INSTALAÇÃO. AF_11/2019</t>
  </si>
  <si>
    <t>5,35</t>
  </si>
  <si>
    <t>98296</t>
  </si>
  <si>
    <t>CABO ELETRÔNICO CATEGORIA 6, INSTALADO EM EDIFICAÇÃO RESIDENCIAL - FORNECIMENTO E INSTALAÇÃO. AF_11/2019</t>
  </si>
  <si>
    <t>9,28</t>
  </si>
  <si>
    <t>98297</t>
  </si>
  <si>
    <t>CABO ELETRÔNICO CATEGORIA 6, INSTALADO EM EDIFICAÇÃO INSTITUCIONAL - FORNECIMENTO E INSTALAÇÃO. AF_11/2019</t>
  </si>
  <si>
    <t>7,74</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</si>
  <si>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</si>
  <si>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</si>
  <si>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</si>
  <si>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</si>
  <si>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</si>
  <si>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</si>
  <si>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6,90</t>
  </si>
  <si>
    <t>98301</t>
  </si>
  <si>
    <t>PATCH PANEL 24 PORTAS, CATEGORIA 5E - FORNECIMENTO E INSTALAÇÃO. AF_11/2019</t>
  </si>
  <si>
    <t>749,59</t>
  </si>
  <si>
    <t>98302</t>
  </si>
  <si>
    <t>PATCH PANEL 24 PORTAS, CATEGORIA 6 - FORNECIMENTO E INSTALAÇÃO. AF_11/2019</t>
  </si>
  <si>
    <t>1.292,75</t>
  </si>
  <si>
    <t>98304</t>
  </si>
  <si>
    <t>PATCH PANEL 48 PORTAS, CATEGORIA 6 - FORNECIMENTO E INSTALAÇÃO. AF_11/2019</t>
  </si>
  <si>
    <t>3.901,69</t>
  </si>
  <si>
    <t>98305</t>
  </si>
  <si>
    <t>RACK FECHADO PARA SERVIDOR - FORNECIMENTO E INSTALAÇÃO. AF_11/2019</t>
  </si>
  <si>
    <t>2.704,51</t>
  </si>
  <si>
    <t>98306</t>
  </si>
  <si>
    <t>BLOCO DE ENGATE RÁPIDO PARA BASTIDOR TIPO M10 - FORNECIMENTO E INSTALAÇÃO. AF_11/2019</t>
  </si>
  <si>
    <t>75,48</t>
  </si>
  <si>
    <t>98307</t>
  </si>
  <si>
    <t>47,21</t>
  </si>
  <si>
    <t>98308</t>
  </si>
  <si>
    <t>TOMADA PARA TELEFONE RJ11 - FORNECIMENTO E INSTALAÇÃO. AF_11/2019</t>
  </si>
  <si>
    <t>32,88</t>
  </si>
  <si>
    <t>98593</t>
  </si>
  <si>
    <t>PATCH PANEL 48 PORTAS, CATEGORIA 5E - FORNECIMENTO E INSTALAÇÃO. AF_11/2019</t>
  </si>
  <si>
    <t>2.794,17</t>
  </si>
  <si>
    <t>100553</t>
  </si>
  <si>
    <t>CABO COAXIAL RG11 95% - FORNECIMENTO E INSTALAÇÃO. AF_11/2019</t>
  </si>
  <si>
    <t>100554</t>
  </si>
  <si>
    <t>CABO COAXIAL RG59 95% - FORNECIMENTO E INSTALAÇÃO. AF_11/2019</t>
  </si>
  <si>
    <t>6,58</t>
  </si>
  <si>
    <t>100555</t>
  </si>
  <si>
    <t>RACK ABERTO EM COLUNA 44U PARA SERVIDOR - FORNECIMENTO E INSTALAÇÃO. AF_11/2019</t>
  </si>
  <si>
    <t>1.364,95</t>
  </si>
  <si>
    <t>89355</t>
  </si>
  <si>
    <t>TUBO, PVC, SOLDÁVEL, DE 20MM, INSTALADO EM RAMAL OU SUB-RAMAL DE ÁGUA - FORNECIMENTO E INSTALAÇÃO. AF_06/2022</t>
  </si>
  <si>
    <t>25,98</t>
  </si>
  <si>
    <t>89356</t>
  </si>
  <si>
    <t>89357</t>
  </si>
  <si>
    <t>40,16</t>
  </si>
  <si>
    <t>89401</t>
  </si>
  <si>
    <t>TUBO, PVC, SOLDÁVEL, DE 20MM, INSTALADO EM RAMAL DE DISTRIBUIÇÃO DE ÁGUA - FORNECIMENTO E INSTALAÇÃO. AF_06/2022</t>
  </si>
  <si>
    <t>89402</t>
  </si>
  <si>
    <t>TUBO, PVC, SOLDÁVEL, DE 25MM, INSTALADO EM RAMAL DE DISTRIBUIÇÃO DE ÁGUA - FORNECIMENTO E INSTALAÇÃO. AF_06/2022</t>
  </si>
  <si>
    <t>89403</t>
  </si>
  <si>
    <t>TUBO, PVC, SOLDÁVEL, DE 32MM, INSTALADO EM RAMAL DE DISTRIBUIÇÃO DE ÁGUA - FORNECIMENTO E INSTALAÇÃO. AF_06/2022</t>
  </si>
  <si>
    <t>89446</t>
  </si>
  <si>
    <t>TUBO, PVC, SOLDÁVEL, DE 25MM, INSTALADO EM PRUMADA DE ÁGUA - FORNECIMENTO E INSTALAÇÃO. AF_06/2022</t>
  </si>
  <si>
    <t>5,83</t>
  </si>
  <si>
    <t>89447</t>
  </si>
  <si>
    <t>TUBO, PVC, SOLDÁVEL, DE 32MM, INSTALADO EM PRUMADA DE ÁGUA - FORNECIMENTO E INSTALAÇÃO. AF_06/2022</t>
  </si>
  <si>
    <t>89448</t>
  </si>
  <si>
    <t>17,26</t>
  </si>
  <si>
    <t>89449</t>
  </si>
  <si>
    <t>TUBO, PVC, SOLDÁVEL, DE 50MM, INSTALADO EM PRUMADA DE ÁGUA - FORNECIMENTO E INSTALAÇÃO. AF_06/2022</t>
  </si>
  <si>
    <t>19,15</t>
  </si>
  <si>
    <t>89450</t>
  </si>
  <si>
    <t>TUBO, PVC, SOLDÁVEL, DE 60MM, INSTALADO EM PRUMADA DE ÁGUA - FORNECIMENTO E INSTALAÇÃO. AF_06/2022</t>
  </si>
  <si>
    <t>30,45</t>
  </si>
  <si>
    <t>89451</t>
  </si>
  <si>
    <t>TUBO, PVC, SOLDÁVEL, DE 75MM, INSTALADO EM PRUMADA DE ÁGUA - FORNECIMENTO E INSTALAÇÃO. AF_06/2022</t>
  </si>
  <si>
    <t>49,33</t>
  </si>
  <si>
    <t>89452</t>
  </si>
  <si>
    <t>TUBO, PVC, SOLDÁVEL, DE 85MM, INSTALADO EM PRUMADA DE ÁGUA - FORNECIMENTO E INSTALAÇÃO. AF_06/2022</t>
  </si>
  <si>
    <t>67,74</t>
  </si>
  <si>
    <t>89508</t>
  </si>
  <si>
    <t>TUBO PVC, SÉRIE R, ÁGUA PLUVIAL, DN 40 MM, FORNECIDO E INSTALADO EM RAMAL DE ENCAMINHAMENTO. AF_06/2022</t>
  </si>
  <si>
    <t>20,06</t>
  </si>
  <si>
    <t>89509</t>
  </si>
  <si>
    <t>TUBO PVC, SÉRIE R, ÁGUA PLUVIAL, DN 50 MM, FORNECIDO E INSTALADO EM RAMAL DE ENCAMINHAMENTO. AF_06/2022</t>
  </si>
  <si>
    <t>27,01</t>
  </si>
  <si>
    <t>89511</t>
  </si>
  <si>
    <t>TUBO PVC, SÉRIE R, ÁGUA PLUVIAL, DN 75 MM, FORNECIDO E INSTALADO EM RAMAL DE ENCAMINHAMENTO. AF_06/2022</t>
  </si>
  <si>
    <t>45,64</t>
  </si>
  <si>
    <t>89512</t>
  </si>
  <si>
    <t>TUBO PVC, SÉRIE R, ÁGUA PLUVIAL, DN 100 MM, FORNECIDO E INSTALADO EM RAMAL DE ENCAMINHAMENTO. AF_06/2022</t>
  </si>
  <si>
    <t>58,28</t>
  </si>
  <si>
    <t>89576</t>
  </si>
  <si>
    <t>TUBO PVC, SÉRIE R, ÁGUA PLUVIAL, DN 75 MM, FORNECIDO E INSTALADO EM CONDUTORES VERTICAIS DE ÁGUAS PLUVIAIS. AF_06/2022</t>
  </si>
  <si>
    <t>29,33</t>
  </si>
  <si>
    <t>89578</t>
  </si>
  <si>
    <t>TUBO PVC, SÉRIE R, ÁGUA PLUVIAL, DN 100 MM, FORNECIDO E INSTALADO EM CONDUTORES VERTICAIS DE ÁGUAS PLUVIAIS. AF_06/2022</t>
  </si>
  <si>
    <t>36,60</t>
  </si>
  <si>
    <t>89580</t>
  </si>
  <si>
    <t>TUBO PVC, SÉRIE R, ÁGUA PLUVIAL, DN 150 MM, FORNECIDO E INSTALADO EM CONDUTORES VERTICAIS DE ÁGUAS PLUVIAIS. AF_06/2022</t>
  </si>
  <si>
    <t>75,37</t>
  </si>
  <si>
    <t>89633</t>
  </si>
  <si>
    <t>TUBO, CPVC, SOLDÁVEL, DN 15MM, INSTALADO EM RAMAL OU SUB-RAMAL DE ÁGUA - FORNECIMENTO E INSTALAÇÃO. AF_06/2022</t>
  </si>
  <si>
    <t>31,22</t>
  </si>
  <si>
    <t>89634</t>
  </si>
  <si>
    <t>TUBO, CPVC, SOLDÁVEL, DN 22MM, INSTALADO EM RAMAL OU SUB-RAMAL DE ÁGUA - FORNECIMENTO E INSTALAÇÃO. AF_06/2022</t>
  </si>
  <si>
    <t>43,79</t>
  </si>
  <si>
    <t>89635</t>
  </si>
  <si>
    <t>TUBO, CPVC, SOLDÁVEL, DN 28MM, INSTALADO EM RAMAL OU SUB-RAMAL DE ÁGUA - FORNECIMENTO E INSTALAÇÃO. AF_06/2022</t>
  </si>
  <si>
    <t>62,84</t>
  </si>
  <si>
    <t>89636</t>
  </si>
  <si>
    <t>TUBO, CPVC, SOLDÁVEL, DN 35MM, INSTALADO EM RAMAL OU SUB-RAMAL DE ÁGUA   FORNECIMENTO E INSTALAÇÃO. AF_06/2022</t>
  </si>
  <si>
    <t>89711</t>
  </si>
  <si>
    <t>TUBO PVC, SERIE NORMAL, ESGOTO PREDIAL, DN 40 MM, FORNECIDO E INSTALADO EM RAMAL DE DESCARGA OU RAMAL DE ESGOTO SANITÁRIO. AF_08/2022</t>
  </si>
  <si>
    <t>26,93</t>
  </si>
  <si>
    <t>89712</t>
  </si>
  <si>
    <t>TUBO PVC, SERIE NORMAL, ESGOTO PREDIAL, DN 50 MM, FORNECIDO E INSTALADO EM RAMAL DE DESCARGA OU RAMAL DE ESGOTO SANITÁRIO. AF_08/2022</t>
  </si>
  <si>
    <t>33,47</t>
  </si>
  <si>
    <t>89713</t>
  </si>
  <si>
    <t>TUBO PVC, SERIE NORMAL, ESGOTO PREDIAL, DN 75 MM, FORNECIDO E INSTALADO EM RAMAL DE DESCARGA OU RAMAL DE ESGOTO SANITÁRIO. AF_08/2022</t>
  </si>
  <si>
    <t>41,51</t>
  </si>
  <si>
    <t>89714</t>
  </si>
  <si>
    <t>TUBO PVC, SERIE NORMAL, ESGOTO PREDIAL, DN 100 MM, FORNECIDO E INSTALADO EM RAMAL DE DESCARGA OU RAMAL DE ESGOTO SANITÁRIO. AF_08/2022</t>
  </si>
  <si>
    <t>46,62</t>
  </si>
  <si>
    <t>89716</t>
  </si>
  <si>
    <t>TUBO, CPVC, SOLDÁVEL, DN 22MM, INSTALADO EM RAMAL DE DISTRIBUIÇÃO DE ÁGUA - FORNECIMENTO E INSTALAÇÃO. AF_06/2022</t>
  </si>
  <si>
    <t>30,28</t>
  </si>
  <si>
    <t>89717</t>
  </si>
  <si>
    <t>TUBO, CPVC, SOLDÁVEL, DN 28MM, INSTALADO EM RAMAL DE DISTRIBUIÇÃO DE ÁGUA - FORNECIMENTO E INSTALAÇÃO. AF_06/2022</t>
  </si>
  <si>
    <t>46,90</t>
  </si>
  <si>
    <t>89770</t>
  </si>
  <si>
    <t>TUBO, CPVC, SOLDÁVEL, DN 35MM, INSTALADO EM PRUMADA DE ÁGUA   FORNECIMENTO E INSTALAÇÃO. AF_06/2022</t>
  </si>
  <si>
    <t>48,00</t>
  </si>
  <si>
    <t>89771</t>
  </si>
  <si>
    <t>TUBO, CPVC, SOLDÁVEL, DN 42MM, INSTALADO EM PRUMADA DE ÁGUA   FORNECIMENTO E INSTALAÇÃO. AF_06/2022</t>
  </si>
  <si>
    <t>64,02</t>
  </si>
  <si>
    <t>89773</t>
  </si>
  <si>
    <t>TUBO, CPVC, SOLDÁVEL, DN 73MM, INSTALADO EM PRUMADA DE ÁGUA   FORNECIMENTO E INSTALAÇÃO. AF_06/2022</t>
  </si>
  <si>
    <t>150,14</t>
  </si>
  <si>
    <t>89775</t>
  </si>
  <si>
    <t>TUBO, CPVC, SOLDÁVEL, DN 89MM, INSTALADO EM PRUMADA DE ÁGUA   FORNECIMENTO E INSTALAÇÃO. AF_06/2022</t>
  </si>
  <si>
    <t>234,46</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</si>
  <si>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</si>
  <si>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</si>
  <si>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</si>
  <si>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</si>
  <si>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26,26</t>
  </si>
  <si>
    <t>89800</t>
  </si>
  <si>
    <t>TUBO PVC, SERIE NORMAL, ESGOTO PREDIAL, DN 100 MM, FORNECIDO E INSTALADO EM PRUMADA DE ESGOTO SANITÁRIO OU VENTILAÇÃO. AF_08/2022</t>
  </si>
  <si>
    <t>34,55</t>
  </si>
  <si>
    <t>89848</t>
  </si>
  <si>
    <t>TUBO PVC, SERIE NORMAL, ESGOTO PREDIAL, DN 100 MM, FORNECIDO E INSTALADO EM SUBCOLETOR AÉREO DE ESGOTO SANITÁRIO. AF_08/2022</t>
  </si>
  <si>
    <t>32,98</t>
  </si>
  <si>
    <t>89849</t>
  </si>
  <si>
    <t>TUBO PVC, SERIE NORMAL, ESGOTO PREDIAL, DN 150 MM, FORNECIDO E INSTALADO EM SUBCOLETOR AÉREO DE ESGOTO SANITÁRIO. AF_08/2022</t>
  </si>
  <si>
    <t>65,25</t>
  </si>
  <si>
    <t>89865</t>
  </si>
  <si>
    <t>TUBO, PVC, SOLDÁVEL, DE 25MM, INSTALADO EM DRENO DE AR-CONDICIONADO - FORNECIMENTO E INSTALAÇÃO. AF_08/2022</t>
  </si>
  <si>
    <t>21,55</t>
  </si>
  <si>
    <t>92275</t>
  </si>
  <si>
    <t>TUBO EM COBRE RÍGIDO, DN 22 MM, CLASSE E, SEM ISOLAMENTO, INSTALADO EM PRUMADA DE HIDRÁULICA PREDIAL - FORNECIMENTO E INSTALAÇÃO. AF_04/2022</t>
  </si>
  <si>
    <t>57,29</t>
  </si>
  <si>
    <t>92276</t>
  </si>
  <si>
    <t>TUBO EM COBRE RÍGIDO, DN 28 MM, CLASSE E, SEM ISOLAMENTO, INSTALADO EM PRUMADA DE HIDRÁULICA PREDIAL - FORNECIMENTO E INSTALAÇÃO. AF_04/2022</t>
  </si>
  <si>
    <t>72,77</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</si>
  <si>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</si>
  <si>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</si>
  <si>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</si>
  <si>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</si>
  <si>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141,09</t>
  </si>
  <si>
    <t>92279</t>
  </si>
  <si>
    <t>TUBO EM COBRE RÍGIDO, DN 54 MM, CLASSE E, SEM ISOLAMENTO, INSTALADO EM PRUMADA DE HIDRÁULICA PREDIAL - FORNECIMENTO E INSTALAÇÃO. AF_04/2022</t>
  </si>
  <si>
    <t>203,71</t>
  </si>
  <si>
    <t>92280</t>
  </si>
  <si>
    <t>TUBO EM COBRE RÍGIDO, DN 66 MM, CLASSE E, SEM ISOLAMENTO, INSTALADO EM PRUMADA DE HIDRÁULICA PREDIAL - FORNECIMENTO E INSTALAÇÃO. AF_04/2022</t>
  </si>
  <si>
    <t>285,66</t>
  </si>
  <si>
    <t>92281</t>
  </si>
  <si>
    <t>TUBO EM COBRE RÍGIDO, DN 22 MM, CLASSE E, COM ISOLAMENTO, INSTALADO EM PRUMADA DE HIDRÁULICA PREDIAL - FORNECIMENTO E INSTALAÇÃO. AF_04/2022</t>
  </si>
  <si>
    <t>115,80</t>
  </si>
  <si>
    <t>92282</t>
  </si>
  <si>
    <t>TUBO EM COBRE RÍGIDO, DN 28 MM, CLASSE E, COM ISOLAMENTO, INSTALADO EM PRUMADA DE HIDRÁULICA PREDIAL - FORNECIMENTO E INSTALAÇÃO. AF_04/2022</t>
  </si>
  <si>
    <t>133,64</t>
  </si>
  <si>
    <t>92283</t>
  </si>
  <si>
    <t>TUBO EM COBRE RÍGIDO, DN 35 MM, CLASSE E, COM ISOLAMENTO, INSTALADO EM PRUMADA DE HIDRÁULICA PREDIAL - FORNECIMENTO E INSTALAÇÃO. AF_04/2022</t>
  </si>
  <si>
    <t>181,73</t>
  </si>
  <si>
    <t>92284</t>
  </si>
  <si>
    <t>TUBO EM COBRE RÍGIDO, DN 42 MM, CLASSE E, COM ISOLAMENTO, INSTALADO EM PRUMADA DE HIDRÁULICA PREDIAL - FORNECIMENTO E INSTALAÇÃO. AF_04/2022</t>
  </si>
  <si>
    <t>228,50</t>
  </si>
  <si>
    <t>92285</t>
  </si>
  <si>
    <t>TUBO EM COBRE RÍGIDO, DN 54 MM, CLASSE E, COM ISOLAMENTO, INSTALADO EM PRUMADA DE HIDRÁULICA PREDIAL - FORNECIMENTO E INSTALAÇÃO. AF_04/2022</t>
  </si>
  <si>
    <t>308,06</t>
  </si>
  <si>
    <t>92286</t>
  </si>
  <si>
    <t>TUBO EM COBRE RÍGIDO, DN 66 MM, CLASSE E, COM ISOLAMENTO, INSTALADO EM PRUMADA DE HIDRÁULICA PREDIAL - FORNECIMENTO E INSTALAÇÃO. AF_04/2022</t>
  </si>
  <si>
    <t>391,45</t>
  </si>
  <si>
    <t>92305</t>
  </si>
  <si>
    <t>TUBO EM COBRE RÍGIDO, DN 15 MM, CLASSE E, SEM ISOLAMENTO, INSTALADO EM RAMAL DE DISTRIBUIÇÃO DE HIDRÁULICA PREDIAL - FORNECIMENTO E INSTALAÇÃO. AF_04/2022</t>
  </si>
  <si>
    <t>92306</t>
  </si>
  <si>
    <t>TUBO EM COBRE RÍGIDO, DN 22 MM, CLASSE E, SEM ISOLAMENTO, INSTALADO EM RAMAL DE DISTRIBUIÇÃO DE HIDRÁULICA PREDIAL - FORNECIMENTO E INSTALAÇÃO. AF_04/2022</t>
  </si>
  <si>
    <t>64,79</t>
  </si>
  <si>
    <t>92307</t>
  </si>
  <si>
    <t>TUBO EM COBRE RÍGIDO, DN 28 MM, CLASSE E, SEM ISOLAMENTO, INSTALADO EM RAMAL DE DISTRIBUIÇÃO DE HIDRÁULICA PREDIAL - FORNECIMENTO E INSTALAÇÃO. AF_04/2022</t>
  </si>
  <si>
    <t>80,61</t>
  </si>
  <si>
    <t>92308</t>
  </si>
  <si>
    <t>TUBO EM COBRE RÍGIDO, DN 15 MM, CLASSE E, COM ISOLAMENTO, INSTALADO EM RAMAL DE DISTRIBUIÇÃO DE HIDRÁULICA PREDIAL - FORNECIMENTO E INSTALAÇÃO. AF_04/2022</t>
  </si>
  <si>
    <t>57,32</t>
  </si>
  <si>
    <t>92309</t>
  </si>
  <si>
    <t>TUBO EM COBRE RÍGIDO, DN 22 MM, CLASSE E, COM ISOLAMENTO, INSTALADO EM RAMAL DE DISTRIBUIÇÃO DE HIDRÁULICA PREDIAL - FORNECIMENTO E INSTALAÇÃO. AF_04/2022</t>
  </si>
  <si>
    <t>127,04</t>
  </si>
  <si>
    <t>92310</t>
  </si>
  <si>
    <t>TUBO EM COBRE RÍGIDO, DN 28 MM, CLASSE E, COM ISOLAMENTO, INSTALADO EM RAMAL DE DISTRIBUIÇÃO DE HIDRÁULICA PREDIAL - FORNECIMENTO E INSTALAÇÃO. AF_04/2022</t>
  </si>
  <si>
    <t>145,22</t>
  </si>
  <si>
    <t>92320</t>
  </si>
  <si>
    <t>TUBO EM COBRE RÍGIDO, DN 15 MM, CLASSE E, SEM ISOLAMENTO, INSTALADO EM RAMAL E SUB-RAMAL DE HIDRÁULICA PREDIAL - FORNECIMENTO E INSTALAÇÃO. AF_04/2022</t>
  </si>
  <si>
    <t>56,05</t>
  </si>
  <si>
    <t>92321</t>
  </si>
  <si>
    <t>TUBO EM COBRE RÍGIDO, DN 22 MM, CLASSE E, SEM ISOLAMENTO, INSTALADO EM RAMAL E SUB-RAMAL DE HIDRÁULICA PREDIAL - FORNECIMENTO E INSTALAÇÃO. AF_04/2022</t>
  </si>
  <si>
    <t>91,34</t>
  </si>
  <si>
    <t>92322</t>
  </si>
  <si>
    <t>TUBO EM COBRE RÍGIDO, DN 28 MM, CLASSE E, SEM ISOLAMENTO, INSTALADO EM RAMAL E SUB-RAMAL DE HIDRÁULICA PREDIAL - FORNECIMENTO E INSTALAÇÃO. AF_04/2022</t>
  </si>
  <si>
    <t>116,70</t>
  </si>
  <si>
    <t>92323</t>
  </si>
  <si>
    <t>TUBO EM COBRE RÍGIDO, DN 15 MM, CLASSE E, COM ISOLAMENTO, INSTALADO EM RAMAL E SUB-RAMAL DE HIDRÁULICA PREDIAL - FORNECIMENTO E INSTALAÇÃO. AF_04/2022</t>
  </si>
  <si>
    <t>69,03</t>
  </si>
  <si>
    <t>92324</t>
  </si>
  <si>
    <t>TUBO EM COBRE RÍGIDO, DN 22 MM, CLASSE E, COM ISOLAMENTO, INSTALADO EM RAMAL E SUB-RAMAL DE HIDRÁULICA PREDIAL - FORNECIMENTO E INSTALAÇÃO. AF_04/2022</t>
  </si>
  <si>
    <t>149,88</t>
  </si>
  <si>
    <t>92325</t>
  </si>
  <si>
    <t>TUBO EM COBRE RÍGIDO, DN 28 MM, CLASSE E, COM ISOLAMENTO, INSTALADO EM RAMAL E SUB-RAMAL DE HIDRÁULICA PREDIAL - FORNECIMENTO E INSTALAÇÃO. AF_04/2022</t>
  </si>
  <si>
    <t>177,61</t>
  </si>
  <si>
    <t>92335</t>
  </si>
  <si>
    <t>TUBO DE AÇO GALVANIZADO COM COSTURA, CLASSE MÉDIA, CONEXÃO RANHURADA, DN 50 (2"), INSTALADO EM PRUMADAS - FORNECIMENTO E INSTALAÇÃO. AF_10/2020</t>
  </si>
  <si>
    <t>95,79</t>
  </si>
  <si>
    <t>92336</t>
  </si>
  <si>
    <t>117,30</t>
  </si>
  <si>
    <t>92337</t>
  </si>
  <si>
    <t>TUBO DE AÇO GALVANIZADO COM COSTURA, CLASSE MÉDIA, CONEXÃO RANHURADA, DN 80 (3"), INSTALADO EM PRUMADAS - FORNECIMENTO E INSTALAÇÃO. AF_10/2020</t>
  </si>
  <si>
    <t>153,49</t>
  </si>
  <si>
    <t>92338</t>
  </si>
  <si>
    <t>TUBO DE AÇO PRETO SEM COSTURA, CONEXÃO SOLDADA, DN 50 (2"), INSTALADO EM PRUMADAS - FORNECIMENTO E INSTALAÇÃO. AF_10/2020</t>
  </si>
  <si>
    <t>153,15</t>
  </si>
  <si>
    <t>92339</t>
  </si>
  <si>
    <t>TUBO DE AÇO PRETO SEM COSTURA, CONEXÃO SOLDADA, DN 65 (2 1/2"), INSTALADO EM PRUMADAS - FORNECIMENTO E INSTALAÇÃO. AF_10/2020</t>
  </si>
  <si>
    <t>227,16</t>
  </si>
  <si>
    <t>92341</t>
  </si>
  <si>
    <t>TUBO DE AÇO GALVANIZADO COM COSTURA, CLASSE MÉDIA, DN 50 (2"), CONEXÃO ROSQUEADA, INSTALADO EM PRUMADAS - FORNECIMENTO E INSTALAÇÃO. AF_10/2020</t>
  </si>
  <si>
    <t>109,91</t>
  </si>
  <si>
    <t>92342</t>
  </si>
  <si>
    <t>TUBO DE AÇO GALVANIZADO COM COSTURA, CLASSE MÉDIA, DN 65 (2 1/2"), CONEXÃO ROSQUEADA, INSTALADO EM PRUMADAS - FORNECIMENTO E INSTALAÇÃO. AF_10/2020</t>
  </si>
  <si>
    <t>131,53</t>
  </si>
  <si>
    <t>92343</t>
  </si>
  <si>
    <t>TUBO DE AÇO GALVANIZADO COM COSTURA, CLASSE MÉDIA, DN 80 (3"), CONEXÃO ROSQUEADA, INSTALADO EM PRUMADAS - FORNECIMENTO E INSTALAÇÃO. AF_10/2020</t>
  </si>
  <si>
    <t>167,85</t>
  </si>
  <si>
    <t>92359</t>
  </si>
  <si>
    <t>TUBO DE AÇO PRETO SEM COSTURA, CONEXÃO SOLDADA, DN 25 (1"), INSTALADO EM REDE DE ALIMENTAÇÃO PARA HIDRANTE - FORNECIMENTO E INSTALAÇÃO. AF_10/2020</t>
  </si>
  <si>
    <t>67,98</t>
  </si>
  <si>
    <t>92360</t>
  </si>
  <si>
    <t>TUBO DE AÇO PRETO SEM COSTURA, CONEXÃO SOLDADA, DN 32 (1 1/4"), INSTALADO EM REDE DE ALIMENTAÇÃO PARA HIDRANTE - FORNECIMENTO E INSTALAÇÃO. AF_10/2020</t>
  </si>
  <si>
    <t>90,78</t>
  </si>
  <si>
    <t>92361</t>
  </si>
  <si>
    <t>TUBO DE AÇO PRETO SEM COSTURA, CONEXÃO SOLDADA, DN 50 (2"), INSTALADO EM REDE DE ALIMENTAÇÃO PARA HIDRANTE - FORNECIMENTO E INSTALAÇÃO. AF_10/2020</t>
  </si>
  <si>
    <t>122,99</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</si>
  <si>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</si>
  <si>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</si>
  <si>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</si>
  <si>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</si>
  <si>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58,47</t>
  </si>
  <si>
    <t>92365</t>
  </si>
  <si>
    <t>67,07</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</si>
  <si>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</si>
  <si>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</si>
  <si>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</si>
  <si>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</si>
  <si>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113,24</t>
  </si>
  <si>
    <t>92368</t>
  </si>
  <si>
    <t>TUBO DE AÇO GALVANIZADO COM COSTURA, CLASSE MÉDIA, DN 80 (3"), CONEXÃO ROSQUEADA, INSTALADO EM REDE DE ALIMENTAÇÃO PARA HIDRANTE - FORNECIMENTO E INSTALAÇÃO. AF_10/2020</t>
  </si>
  <si>
    <t>148,84</t>
  </si>
  <si>
    <t>92645</t>
  </si>
  <si>
    <t>TUBO DE AÇO PRETO SEM COSTURA, CONEXÃO SOLDADA, DN 25 (1"), INSTALADO EM REDE DE ALIMENTAÇÃO PARA SPRINKLER - FORNECIMENTO E INSTALAÇÃO. AF_10/2020</t>
  </si>
  <si>
    <t>73,41</t>
  </si>
  <si>
    <t>92646</t>
  </si>
  <si>
    <t>TUBO DE AÇO PRETO SEM COSTURA, CONEXÃO SOLDADA, DN 32 (1 1/4"), INSTALADO EM REDE DE ALIMENTAÇÃO PARA SPRINKLER - FORNECIMENTO E INSTALAÇÃO. AF_10/2020</t>
  </si>
  <si>
    <t>96,21</t>
  </si>
  <si>
    <t>92648</t>
  </si>
  <si>
    <t>TUBO DE AÇO PRETO SEM COSTURA, CONEXÃO SOLDADA, DN 40 (1 1/2"), INSTALADO EM REDE DE ALIMENTAÇÃO PARA SPRINKLER - FORNECIMENTO E INSTALAÇÃO. AF_10/2020</t>
  </si>
  <si>
    <t>105,48</t>
  </si>
  <si>
    <t>92649</t>
  </si>
  <si>
    <t>TUBO DE AÇO PRETO SEM COSTURA, CONEXÃO SOLDADA, DN 50 (2"), INSTALADO EM REDE DE ALIMENTAÇÃO PARA SPRINKLER - FORNECIMENTO E INSTALAÇÃO. AF_10/2020</t>
  </si>
  <si>
    <t>128,41</t>
  </si>
  <si>
    <t>92650</t>
  </si>
  <si>
    <t>TUBO DE AÇO PRETO SEM COSTURA, CONEXÃO SOLDADA, DN 65 (2 1/2"), INSTALADO EM REDE DE ALIMENTAÇÃO PARA SPRINKLER - FORNECIMENTO E INSTALAÇÃO. AF_10/2020</t>
  </si>
  <si>
    <t>201,23</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</si>
  <si>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</si>
  <si>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</si>
  <si>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</si>
  <si>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</si>
  <si>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73,59</t>
  </si>
  <si>
    <t>92654</t>
  </si>
  <si>
    <t>TUBO DE AÇO GALVANIZADO COM COSTURA, CLASSE MÉDIA, CONEXÃO ROSQUEADA, DN 50 (2"), INSTALADO EM REDE DE ALIMENTAÇÃO PARA SPRINKLER - FORNECIMENTO E INSTALAÇÃO. AF_10/2020</t>
  </si>
  <si>
    <t>98,94</t>
  </si>
  <si>
    <t>92655</t>
  </si>
  <si>
    <t>TUBO DE AÇO GALVANIZADO COM COSTURA, CLASSE MÉDIA, CONEXÃO ROSQUEADA, DN 65 (2 1/2"), INSTALADO EM REDE DE ALIMENTAÇÃO PARA SPRINKLER - FORNECIMENTO E INSTALAÇÃO. AF_10/2020</t>
  </si>
  <si>
    <t>119,90</t>
  </si>
  <si>
    <t>92656</t>
  </si>
  <si>
    <t>TUBO DE AÇO GALVANIZADO COM COSTURA, CLASSE MÉDIA, CONEXÃO ROSQUEADA, DN 80 (3"), INSTALADO EM REDE DE ALIMENTAÇÃO PARA SPRINKLER - FORNECIMENTO E INSTALAÇÃO. AF_10/2020</t>
  </si>
  <si>
    <t>155,48</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</si>
  <si>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</si>
  <si>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</si>
  <si>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</si>
  <si>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</si>
  <si>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44,66</t>
  </si>
  <si>
    <t>92689</t>
  </si>
  <si>
    <t>TUBO DE AÇO PRETO SEM COSTURA, CLASSE MÉDIA, CONEXÃO SOLDADA, DN 15 (1/2"), INSTALADO EM RAMAIS E SUB-RAMAIS DE GÁS - FORNECIMENTO E INSTALAÇÃO. AF_10/2020</t>
  </si>
  <si>
    <t>53,12</t>
  </si>
  <si>
    <t>92690</t>
  </si>
  <si>
    <t>TUBO DE AÇO PRETO SEM COSTURA, CLASSE MÉDIA, CONEXÃO SOLDADA, DN 20 (3/4"), INSTALADO EM RAMAIS E SUB-RAMAIS DE GÁS - FORNECIMENTO E INSTALAÇÃO. AF_10/2020</t>
  </si>
  <si>
    <t>76,86</t>
  </si>
  <si>
    <t>92691</t>
  </si>
  <si>
    <t>TUBO DE AÇO PRETO SEM COSTURA, CLASSE MÉDIA, CONEXÃO SOLDADA, DN 25 (1"), INSTALADO EM RAMAIS  E SUB-RAMAIS DE GÁS - FORNECIMENTO E INSTALAÇÃO. AF_10/2020</t>
  </si>
  <si>
    <t>104,00</t>
  </si>
  <si>
    <t>94462</t>
  </si>
  <si>
    <t>TUBO DE AÇO GALVANIZADO COM COSTURA, CLASSE MÉDIA, DN 50 MM (2"), CONEXÃO ROSQUEADA, INSTALADO EM RESERVAÇÃO PREDIAL DE ÁGUA - FORNECIMENTO E INSTALAÇÃO. AF_04/2024</t>
  </si>
  <si>
    <t>103,29</t>
  </si>
  <si>
    <t>94463</t>
  </si>
  <si>
    <t>TUBO DE AÇO GALVANIZADO COM COSTURA, CLASSE MÉDIA, DN 65 MM (2 1/2"), CONEXÃO ROSQUEADA, INSTALADO EM RESERVAÇÃO PREDIAL DE ÁGUA - FORNECIMENTO E INSTALAÇÃO. AF_04/2024</t>
  </si>
  <si>
    <t>126,35</t>
  </si>
  <si>
    <t>94464</t>
  </si>
  <si>
    <t>TUBO DE AÇO GALVANIZADO COM COSTURA, CLASSE MÉDIA, DN 80 MM (3"), CONEXÃO ROSQUEADA, INSTALADO EM RESERVAÇÃO PREDIAL DE ÁGUA - FORNECIMENTO E INSTALAÇÃO. AF_04/2024</t>
  </si>
  <si>
    <t>165,18</t>
  </si>
  <si>
    <t>94602</t>
  </si>
  <si>
    <t>TUBO EM COBRE RÍGIDO, DN 54 MM, CLASSE E, SEM ISOLAMENTO, INSTALADO EM RESERVAÇÃO PREDIAL DE ÁGUA - FORNECIMENTO E INSTALAÇÃO. AF_04/2024</t>
  </si>
  <si>
    <t>229,18</t>
  </si>
  <si>
    <t>94603</t>
  </si>
  <si>
    <t>TUBO EM COBRE RÍGIDO, DN 66 MM, CLASSE E, SEM ISOLAMENTO, INSTALADO EM RESERVAÇÃO PREDIAL DE ÁGUA - FORNECIMENTO E INSTALAÇÃO. AF_04/2024</t>
  </si>
  <si>
    <t>310,86</t>
  </si>
  <si>
    <t>94604</t>
  </si>
  <si>
    <t>TUBO EM COBRE RÍGIDO, DN 79 MM, CLASSE E, SEM ISOLAMENTO, INSTALADO EM RESERVAÇÃO PREDIAL DE ÁGUA - FORNECIMENTO E INSTALAÇÃO. AF_04/2024</t>
  </si>
  <si>
    <t>440,12</t>
  </si>
  <si>
    <t>94605</t>
  </si>
  <si>
    <t>TUBO EM COBRE RÍGIDO, DN 104 MM, CLASSE E, SEM ISOLAMENTO, INSTALADO EM RESERVAÇÃO PREDIAL DE ÁGUA - FORNECIMENTO E INSTALAÇÃO. AF_04/2024</t>
  </si>
  <si>
    <t>634,93</t>
  </si>
  <si>
    <t>94648</t>
  </si>
  <si>
    <t>TUBO, PVC, SOLDÁVEL, DE  25MM, INSTALADO EM RESERVAÇÃO PREDIAL DE ÁGUA - FORNECIMENTO E INSTALAÇÃO. AF_04/2024</t>
  </si>
  <si>
    <t>7,62</t>
  </si>
  <si>
    <t>94649</t>
  </si>
  <si>
    <t>TUBO, PVC, SOLDÁVEL, DE 32MM, INSTALADO EM RESERVAÇÃO PREDIAL DE ÁGUA - FORNECIMENTO E INSTALAÇÃO. AF_04/2024</t>
  </si>
  <si>
    <t>94650</t>
  </si>
  <si>
    <t>TUBO, PVC, SOLDÁVEL, DE 40MM, INSTALADO EM RESERVAÇÃO PREDIAL DE ÁGUA - FORNECIMENTO E INSTALAÇÃO. AF_04/2024</t>
  </si>
  <si>
    <t>20,78</t>
  </si>
  <si>
    <t>94651</t>
  </si>
  <si>
    <t>TUBO, PVC, SOLDÁVEL, DE 50MM, INSTALADO EM RESERVAÇÃO PREDIAL DE ÁGUA - FORNECIMENTO E INSTALAÇÃO. AF_04/2024</t>
  </si>
  <si>
    <t>24,39</t>
  </si>
  <si>
    <t>94652</t>
  </si>
  <si>
    <t>TUBO, PVC, SOLDÁVEL, DE 60MM, INSTALADO EM RESERVAÇÃO PREDIAL DE ÁGUA - FORNECIMENTO E INSTALAÇÃO. AF_04/2024</t>
  </si>
  <si>
    <t>37,88</t>
  </si>
  <si>
    <t>94653</t>
  </si>
  <si>
    <t>TUBO, PVC, SOLDÁVEL, DE 75MM, INSTALADO EM RESERVAÇÃO PREDIAL DE ÁGUA - FORNECIMENTO E INSTALAÇÃO. AF_04/2024</t>
  </si>
  <si>
    <t>60,95</t>
  </si>
  <si>
    <t>94654</t>
  </si>
  <si>
    <t>TUBO, PVC, SOLDÁVEL, DE 85MM, INSTALADO EM RESERVAÇÃO PREDIAL DE ÁGUA - FORNECIMENTO E INSTALAÇÃO. AF_04/2024</t>
  </si>
  <si>
    <t>82,73</t>
  </si>
  <si>
    <t>94655</t>
  </si>
  <si>
    <t>TUBO, PVC, SOLDÁVEL, DE 110MM, INSTALADO EM RESERVAÇÃO PREDIAL DE ÁGUA - FORNECIMENTO E INSTALAÇÃO. AF_04/2024</t>
  </si>
  <si>
    <t>130,43</t>
  </si>
  <si>
    <t>94716</t>
  </si>
  <si>
    <t>TUBO, CPVC, SOLDÁVEL, DN 22 MM, INSTALADO EM RESERVAÇÃO PREDIAL DE ÁGUA - FORNECIMENTO E INSTALAÇÃO. AF_04/2024</t>
  </si>
  <si>
    <t>23,35</t>
  </si>
  <si>
    <t>94717</t>
  </si>
  <si>
    <t>TUBO, CPVC, SOLDÁVEL, DN 28 MM, INSTALADO EM RESERVAÇÃO PREDIAL DE ÁGUA - FORNECIMENTO E INSTALAÇÃO. AF_04/2024</t>
  </si>
  <si>
    <t>38,95</t>
  </si>
  <si>
    <t>94718</t>
  </si>
  <si>
    <t>TUBO, CPVC, SOLDÁVEL, DN 35 MM, INSTALADO EM RESERVAÇÃO PREDIAL DE ÁGUA - FORNECIMENTO E INSTALAÇÃO. AF_04/2024</t>
  </si>
  <si>
    <t>50,85</t>
  </si>
  <si>
    <t>94719</t>
  </si>
  <si>
    <t>TUBO, CPVC, SOLDÁVEL, DN 42 MM, INSTALADO EM RESERVAÇÃO PREDIAL DE ÁGUA - FORNECIMENTO E INSTALAÇÃO. AF_04/2024</t>
  </si>
  <si>
    <t>67,84</t>
  </si>
  <si>
    <t>94720</t>
  </si>
  <si>
    <t>TUBO, CPVC, SOLDÁVEL, DN 54 MM, INSTALADO EM RESERVAÇÃO PREDIAL DE ÁGUA - FORNECIMENTO E INSTALAÇÃO. AF_04/2024</t>
  </si>
  <si>
    <t>99,33</t>
  </si>
  <si>
    <t>94721</t>
  </si>
  <si>
    <t>TUBO, CPVC, SOLDÁVEL, DN 73 MM, INSTALADO EM RESERVAÇÃO PREDIAL DE ÁGUA - FORNECIMENTO E INSTALAÇÃO. AF_04/2024</t>
  </si>
  <si>
    <t>161,09</t>
  </si>
  <si>
    <t>94722</t>
  </si>
  <si>
    <t>TUBO, CPVC, SOLDÁVEL, DN 89 MM, INSTALADO EM RESERVAÇÃO PREDIAL DE ÁGUA - FORNECIMENTO E INSTALAÇÃO. AF_04/2024</t>
  </si>
  <si>
    <t>250,90</t>
  </si>
  <si>
    <t>94723</t>
  </si>
  <si>
    <t>TUBO, CPVC, SOLDÁVEL, DN 114 MM, INSTALADO EM RESERVAÇÃO PREDIAL DE ÁGUA - FORNECIMENTO E INSTALAÇÃO. AF_04/2024</t>
  </si>
  <si>
    <t>471,16</t>
  </si>
  <si>
    <t>95697</t>
  </si>
  <si>
    <t>TUBO DE AÇO PRETO SEM COSTURA, CONEXÃO SOLDADA, DN 40 (1 1/2"), INSTALADO EM REDE DE ALIMENTAÇÃO PARA HIDRANTE - FORNECIMENTO E INSTALAÇÃO. AF_10/2020</t>
  </si>
  <si>
    <t>100,06</t>
  </si>
  <si>
    <t>96635</t>
  </si>
  <si>
    <t>TUBO, PPR, DN 25, CLASSE PN 20,  INSTALADO EM RAMAL OU SUB-RAMAL DE ÁGUA   FORNECIMENTO E INSTALAÇÃO. AF_08/2022</t>
  </si>
  <si>
    <t>49,04</t>
  </si>
  <si>
    <t>96636</t>
  </si>
  <si>
    <t>TUBO, PPR, DN 25, CLASSE PN 25 INSTALADO EM RAMAL OU SUB-RAMAL DE ÁGUA   FORNECIMENTO E INSTALAÇÃO. AF_08/2022</t>
  </si>
  <si>
    <t>51,68</t>
  </si>
  <si>
    <t>96644</t>
  </si>
  <si>
    <t>TUBO, PPR, DN 25, CLASSE PN 20,  INSTALADO EM RAMAL DE DISTRIBUIÇÃO DE ÁGUA   FORNECIMENTO E INSTALAÇÃO. AF_08/2022</t>
  </si>
  <si>
    <t>96645</t>
  </si>
  <si>
    <t>TUBO, PPR, DN 32, CLASSE PN 12,  INSTALADO EM RAMAL DE DISTRIBUIÇÃO DE ÁGUA   FORNECIMENTO E INSTALAÇÃO. AF_08/2022</t>
  </si>
  <si>
    <t>21,97</t>
  </si>
  <si>
    <t>96646</t>
  </si>
  <si>
    <t>TUBO, PPR, DN 40, CLASSE PN 12,  INSTALADO EM RAMAL DE DISTRIBUIÇÃO DE ÁGUA   FORNECIMENTO E INSTALAÇÃO. AF_08/2022</t>
  </si>
  <si>
    <t>96647</t>
  </si>
  <si>
    <t>TUBO, PPR, DN 25, CLASSE PN 25,  INSTALADO EM RAMAL DE DISTRIBUIÇÃO DE ÁGUA   FORNECIMENTO E INSTALAÇÃO. AF_08/2022</t>
  </si>
  <si>
    <t>96648</t>
  </si>
  <si>
    <t>TUBO, PPR, DN 32, CLASSE PN 25,  INSTALADO EM RAMAL DE DISTRIBUIÇÃO DE ÁGUA   FORNECIMENTO E INSTALAÇÃO. AF_08/2022</t>
  </si>
  <si>
    <t>31,81</t>
  </si>
  <si>
    <t>96649</t>
  </si>
  <si>
    <t>TUBO, PPR, DN 40, CLASSE PN 25,  INSTALADO EM RAMAL DE DISTRIBUIÇÃO DE ÁGUA   FORNECIMENTO E INSTALAÇÃO. AF_08/2022</t>
  </si>
  <si>
    <t>41,11</t>
  </si>
  <si>
    <t>96668</t>
  </si>
  <si>
    <t>TUBO, PPR, DN 25, CLASSE PN 20,  INSTALADO EM PRUMADA DE ÁGUA   FORNECIMENTO E INSTALAÇÃO. AF_08/2022</t>
  </si>
  <si>
    <t>17,82</t>
  </si>
  <si>
    <t>96669</t>
  </si>
  <si>
    <t>TUBO, PPR, DN 32, CLASSE PN 12,  INSTALADO EM PRUMADA DE ÁGUA   FORNECIMENTO E INSTALAÇÃO. AF_08/2022</t>
  </si>
  <si>
    <t>18,47</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</si>
  <si>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</si>
  <si>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</si>
  <si>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</si>
  <si>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</si>
  <si>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</si>
  <si>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</si>
  <si>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52,54</t>
  </si>
  <si>
    <t>96673</t>
  </si>
  <si>
    <t>TUBO, PPR, DN 75, CLASSE PN 12,  INSTALADO EM PRUMADA DE ÁGUA   FORNECIMENTO E INSTALAÇÃO. AF_08/2022</t>
  </si>
  <si>
    <t>65,87</t>
  </si>
  <si>
    <t>96674</t>
  </si>
  <si>
    <t>TUBO, PPR, DN 90, CLASSE PN 12,  INSTALADO EM PRUMADA DE ÁGUA   FORNECIMENTO E INSTALAÇÃO. AF_08/2022</t>
  </si>
  <si>
    <t>104,35</t>
  </si>
  <si>
    <t>96675</t>
  </si>
  <si>
    <t>TUBO, PPR, DN 110, CLASSE PN 12,  INSTALADO EM PRUMADA DE ÁGUA   FORNECIMENTO E INSTALAÇÃO. AF_08/2022</t>
  </si>
  <si>
    <t>150,26</t>
  </si>
  <si>
    <t>96676</t>
  </si>
  <si>
    <t>TUBO, PPR, DN 25, CLASSE PN 25,  INSTALADO EM PRUMADA DE ÁGUA   FORNECIMENTO E INSTALAÇÃO. AF_08/2022</t>
  </si>
  <si>
    <t>23,29</t>
  </si>
  <si>
    <t>96677</t>
  </si>
  <si>
    <t>TUBO, PPR, DN 32, CLASSE PN 25,  INSTALADO EM PRUMADA DE ÁGUA   FORNECIMENTO E INSTALAÇÃO. AF_08/2022</t>
  </si>
  <si>
    <t>30,14</t>
  </si>
  <si>
    <t>96678</t>
  </si>
  <si>
    <t>TUBO, PPR, DN 40, CLASSE PN 25,  INSTALADO EM PRUMADA DE ÁGUA   FORNECIMENTO E INSTALAÇÃO. AF_08/2022</t>
  </si>
  <si>
    <t>40,94</t>
  </si>
  <si>
    <t>96679</t>
  </si>
  <si>
    <t>TUBO, PPR, DN 50, CLASSE PN 25,  INSTALADO EM PRUMADA DE ÁGUA   FORNECIMENTO E INSTALAÇÃO. AF_08/2022</t>
  </si>
  <si>
    <t>59,92</t>
  </si>
  <si>
    <t>96680</t>
  </si>
  <si>
    <t>TUBO, PPR, DN 63, CLASSE PN 25,  INSTALADO EM PRUMADA DE ÁGUA   FORNECIMENTO E INSTALAÇÃO. AF_08/2022</t>
  </si>
  <si>
    <t>97,12</t>
  </si>
  <si>
    <t>96681</t>
  </si>
  <si>
    <t>TUBO, PPR, DN 75, CLASSE PN 25,  INSTALADO EM PRUMADA DE ÁGUA   FORNECIMENTO E INSTALAÇÃO. AF_08/2022</t>
  </si>
  <si>
    <t>129,69</t>
  </si>
  <si>
    <t>96682</t>
  </si>
  <si>
    <t>TUBO, PPR, DN 90, CLASSE PN 25,  INSTALADO EM PRUMADA DE ÁGUA   FORNECIMENTO E INSTALAÇÃO. AF_08/2022</t>
  </si>
  <si>
    <t>210,81</t>
  </si>
  <si>
    <t>96683</t>
  </si>
  <si>
    <t>TUBO, PPR, DN 110, CLASSE PN 25,  INSTALADO EM PRUMADA DE ÁGUA   FORNECIMENTO E INSTALAÇÃO. AF_08/2022</t>
  </si>
  <si>
    <t>288,01</t>
  </si>
  <si>
    <t>96718</t>
  </si>
  <si>
    <t>TUBO, PPR, DN 20 MM, CLASSE PN 20,  INSTALADO EM RESERVAÇÃO PREDIAL DE ÁGUA - FORNECIMENTO E INSTALAÇÃO. AF_04/2024</t>
  </si>
  <si>
    <t>14,97</t>
  </si>
  <si>
    <t>96719</t>
  </si>
  <si>
    <t>TUBO, PPR, DN 25 MM, CLASSE PN 20,  INSTALADO EM RESERVAÇÃO PREDIAL DE ÁGUA - FORNECIMENTO E INSTALAÇÃO. AF_04/2024</t>
  </si>
  <si>
    <t>18,89</t>
  </si>
  <si>
    <t>96720</t>
  </si>
  <si>
    <t>TUBO, PPR, DN 32 MM, CLASSE PN 12,  INSTALADO EM RESERVAÇÃO PREDIAL DE ÁGUA - FORNECIMENTO E INSTALAÇÃO. AF_04/2024</t>
  </si>
  <si>
    <t>17,53</t>
  </si>
  <si>
    <t>96721</t>
  </si>
  <si>
    <t>TUBO, PPR, DN 40 MM, CLASSE PN 12,  INSTALADO EM RESERVAÇÃO PREDIAL DE ÁGUA - FORNECIMENTO E INSTALAÇÃO. AF_04/2024</t>
  </si>
  <si>
    <t>96722</t>
  </si>
  <si>
    <t>TUBO, PPR, DN 50 MM, CLASSE PN 12,  INSTALADO EM RESERVAÇÃO PREDIAL DE ÁGUA - FORNECIMENTO E INSTALAÇÃO. AF_04/2024</t>
  </si>
  <si>
    <t>34,07</t>
  </si>
  <si>
    <t>96723</t>
  </si>
  <si>
    <t>TUBO, PPR, DN 63 MM, CLASSE PN 12,  INSTALADO EM RESERVAÇÃO PREDIAL DE ÁGUA - FORNECIMENTO E INSTALAÇÃO. AF_04/2024</t>
  </si>
  <si>
    <t>52,34</t>
  </si>
  <si>
    <t>96724</t>
  </si>
  <si>
    <t>TUBO, PPR, DN 75 MM, CLASSE PN 12,  INSTALADO EM RESERVAÇÃO PREDIAL DE ÁGUA - FORNECIMENTO E INSTALAÇÃO. AF_04/2024</t>
  </si>
  <si>
    <t>67,18</t>
  </si>
  <si>
    <t>96725</t>
  </si>
  <si>
    <t>TUBO, PPR, DN 90 MM, CLASSE PN 12,  INSTALADO EM RESERVAÇÃO PREDIAL DE ÁGUA - FORNECIMENTO E INSTALAÇÃO. AF_04/2024</t>
  </si>
  <si>
    <t>108,52</t>
  </si>
  <si>
    <t>96726</t>
  </si>
  <si>
    <t>TUBO, PPR, DN 110 MM, CLASSE PN 12,  INSTALADO EM RESERVAÇÃO PREDIAL DE ÁGUA - FORNECIMENTO E INSTALAÇÃO. AF_04/2024</t>
  </si>
  <si>
    <t>159,92</t>
  </si>
  <si>
    <t>96727</t>
  </si>
  <si>
    <t>TUBO, PPR, DN 20 MM, CLASSE PN 25,  INSTALADO EM RESERVAÇÃO PREDIAL DE ÁGUA - FORNECIMENTO E INSTALAÇÃO. AF_04/2024</t>
  </si>
  <si>
    <t>17,17</t>
  </si>
  <si>
    <t>96728</t>
  </si>
  <si>
    <t>TUBO, PPR, DN 25 MM, CLASSE PN 25,  INSTALADO EM RESERVAÇÃO PREDIAL DE ÁGUA - FORNECIMENTO E INSTALAÇÃO. AF_04/2024</t>
  </si>
  <si>
    <t>21,83</t>
  </si>
  <si>
    <t>96729</t>
  </si>
  <si>
    <t>TUBO, PPR, DN 32 MM, CLASSE PN 25,  INSTALADO EM RESERVAÇÃO PREDIAL DE ÁGUA - FORNECIMENTO E INSTALAÇÃO. AF_04/2024</t>
  </si>
  <si>
    <t>27,92</t>
  </si>
  <si>
    <t>96730</t>
  </si>
  <si>
    <t>TUBO, PPR, DN 40 MM, CLASSE PN 25,  INSTALADO EM RESERVAÇÃO PREDIAL DE ÁGUA - FORNECIMENTO E INSTALAÇÃO. AF_04/2024</t>
  </si>
  <si>
    <t>38,17</t>
  </si>
  <si>
    <t>96731</t>
  </si>
  <si>
    <t>TUBO, PPR, DN 50 MM, CLASSE PN 25,  INSTALADO EM RESERVAÇÃO PREDIAL DE ÁGUA - FORNECIMENTO E INSTALAÇÃO. AF_04/2024</t>
  </si>
  <si>
    <t>57,04</t>
  </si>
  <si>
    <t>96732</t>
  </si>
  <si>
    <t>TUBO, PPR, DN 63 MM, CLASSE PN 25,  INSTALADO EM RESERVAÇÃO PREDIAL DE ÁGUA - FORNECIMENTO E INSTALAÇÃO. AF_04/2024</t>
  </si>
  <si>
    <t>94,94</t>
  </si>
  <si>
    <t>96733</t>
  </si>
  <si>
    <t>TUBO, PPR, DN 75 MM, CLASSE PN 25,  INSTALADO EM RESERVAÇÃO PREDIAL DE ÁGUA - FORNECIMENTO E INSTALAÇÃO. AF_04/2024</t>
  </si>
  <si>
    <t>129,04</t>
  </si>
  <si>
    <t>96734</t>
  </si>
  <si>
    <t>TUBO, PPR, DN 90 MM, CLASSE PN 25,  INSTALADO EM RESERVAÇÃO PREDIAL DE ÁGUA - FORNECIMENTO E INSTALAÇÃO. AF_04/2024</t>
  </si>
  <si>
    <t>213,26</t>
  </si>
  <si>
    <t>96735</t>
  </si>
  <si>
    <t>TUBO, PPR, DN 110 MM, CLASSE PN 25,  INSTALADO EM RESERVAÇÃO PREDIAL DE ÁGUA - FORNECIMENTO E INSTALAÇÃO. AF_04/2024</t>
  </si>
  <si>
    <t>96798</t>
  </si>
  <si>
    <t>TUBO, PEX, MONOCAMADA, DN 16, INSTALADO EM RAMAL/SUB-RAMAL OU DISTRIBUIÇÃO DE ÁGUA - FORNECIMENTO E INSTALAÇÃO. AF_02/2023</t>
  </si>
  <si>
    <t>8,83</t>
  </si>
  <si>
    <t>96799</t>
  </si>
  <si>
    <t>TUBO, PEX, MONOCAMADA, DN 20, INSTALADO EM RAMAL/SUB-RAMAL OU DISTRIBUIÇÃO DE ÁGUA - FORNECIMENTO E INSTALAÇÃO. AF_02/2023</t>
  </si>
  <si>
    <t>11,29</t>
  </si>
  <si>
    <t>96800</t>
  </si>
  <si>
    <t>TUBO, PEX, MONOCAMADA, DN 25, INSTALADO EM RAMAL/SUB-RAMAL OU DISTRIBUIÇÃO DE ÁGUA - FORNECIMENTO E INSTALAÇÃO. AF_02/2023</t>
  </si>
  <si>
    <t>15,26</t>
  </si>
  <si>
    <t>96801</t>
  </si>
  <si>
    <t>TUBO, PEX, MONOCAMADA, DN 32, INSTALADO EM RAMAL/SUB-RAMAL OU DISTRIBUIÇÃO DE ÁGUA - FORNECIMENTO E INSTALAÇÃO. AF_02/2023</t>
  </si>
  <si>
    <t>22,81</t>
  </si>
  <si>
    <t>97327</t>
  </si>
  <si>
    <t>TUBO EM COBRE FLEXÍVEL, DN 1/4", COM ISOLAMENTO, INSTALADO EM RAMAL DE ALIMENTAÇÃO DE AR CONDICIONADO COM CONDENSADORA INDIVIDUAL   FORNECIMENTO E INSTALAÇÃO. AF_12/2015</t>
  </si>
  <si>
    <t>27,55</t>
  </si>
  <si>
    <t>97328</t>
  </si>
  <si>
    <t>TUBO EM COBRE FLEXÍVEL, DN 3/8", COM ISOLAMENTO, INSTALADO EM RAMAL DE ALIMENTAÇÃO DE AR CONDICIONADO COM CONDENSADORA INDIVIDUAL - FORNECIMENTO E INSTALAÇÃO. AF_12/2015</t>
  </si>
  <si>
    <t>44,95</t>
  </si>
  <si>
    <t>97329</t>
  </si>
  <si>
    <t>TUBO EM COBRE FLEXÍVEL, DN 1/2", COM ISOLAMENTO, INSTALADO EM RAMAL DE ALIMENTAÇÃO DE AR CONDICIONADO COM CONDENSADORA INDIVIDUAL - FORNECIMENTO E INSTALAÇÃO. AF_12/2015</t>
  </si>
  <si>
    <t>57,18</t>
  </si>
  <si>
    <t>97330</t>
  </si>
  <si>
    <t>97331</t>
  </si>
  <si>
    <t>97332</t>
  </si>
  <si>
    <t>45,48</t>
  </si>
  <si>
    <t>97333</t>
  </si>
  <si>
    <t>57,85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</si>
  <si>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</si>
  <si>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</si>
  <si>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</si>
  <si>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</si>
  <si>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82,11</t>
  </si>
  <si>
    <t>97336</t>
  </si>
  <si>
    <t>TUBO EM COBRE RÍGIDO, DN 28 MM, CLASSE A, SEM ISOLAMENTO, INSTALADO EM PRUMADA DE GÁS COMBUSTÍVEL - FORNECIMENTO E INSTALAÇÃO. AF_04/2022</t>
  </si>
  <si>
    <t>104,51</t>
  </si>
  <si>
    <t>97337</t>
  </si>
  <si>
    <t>TUBO EM COBRE RÍGIDO, DN 35 MM, CLASSE A, SEM ISOLAMENTO, INSTALADO EM PRUMADA DE GÁS COMBUSTÍVEL - FORNECIMENTO E INSTALAÇÃO. AF_04/2022</t>
  </si>
  <si>
    <t>156,92</t>
  </si>
  <si>
    <t>97338</t>
  </si>
  <si>
    <t>TUBO EM COBRE RÍGIDO, DN 42 MM, CLASSE A, SEM ISOLAMENTO, INSTALADO EM PRUMADA DE GÁS COMBUSTÍVEL - FORNECIMENTO E INSTALAÇÃO. AF_04/2022</t>
  </si>
  <si>
    <t>188,82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</si>
  <si>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</si>
  <si>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</si>
  <si>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</si>
  <si>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</si>
  <si>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205,41</t>
  </si>
  <si>
    <t>97498</t>
  </si>
  <si>
    <t>TUBO DE AÇO GALVANIZADO COM COSTURA, CLASSE MÉDIA, DN 25 (1"), CONEXÃO ROSQUEADA, INSTALADO EM REDE DE ALIMENTAÇÃO PARA HIDRANTE - FORNECIMENTO E INSTALAÇÃO. AF_10/2020</t>
  </si>
  <si>
    <t>47,80</t>
  </si>
  <si>
    <t>97535</t>
  </si>
  <si>
    <t>TUBO DE AÇO GALVANIZADO COM COSTURA, CLASSE MÉDIA, CONEXÃO ROSQUEADA, DN 25 (1"), INSTALADO EM REDE DE ALIMENTAÇÃO PARA SPRINKLER - FORNECIMENTO E INSTALAÇÃO. AF_10/2020</t>
  </si>
  <si>
    <t>54,26</t>
  </si>
  <si>
    <t>97536</t>
  </si>
  <si>
    <t>TUBO DE AÇO GALVANIZADO COM COSTURA, CLASSE MÉDIA, CONEXÃO ROSQUEADA, DN 25 (1"), INSTALADO EM RAMAIS  E SUB-RAMAIS DE GÁS - FORNECIMENTO E INSTALAÇÃO. AF_10/2020</t>
  </si>
  <si>
    <t>69,09</t>
  </si>
  <si>
    <t>100788</t>
  </si>
  <si>
    <t>KIT CAVALETE PARA GÁS - SEM MEDIDOR OU REGULADOR - ENTRADA INDIVIDUAL PRINCIPAL, EM AÇO GALVANIZADO DN 15 E 25 MM (1/2" E 1") - FORNECIMENTO E INSTALAÇÃO. AF_01/2020</t>
  </si>
  <si>
    <t>671,14</t>
  </si>
  <si>
    <t>100791</t>
  </si>
  <si>
    <t>TUBO, PEX, MULTICAMADA, DN 16, INSTALADO EM IMPLANTAÇÃO DE INSTALAÇÕES DE GÁS - FORNECIMENTO E INSTALAÇÃO. AF_01/2020</t>
  </si>
  <si>
    <t>19,63</t>
  </si>
  <si>
    <t>100792</t>
  </si>
  <si>
    <t>TUBO, PEX, MULTICAMADA, DN 20, INSTALADO EM IMPLANTAÇÃO DE INSTALAÇÕES DE GÁS - FORNECIMENTO E INSTALAÇÃO. AF_01/2020</t>
  </si>
  <si>
    <t>27,49</t>
  </si>
  <si>
    <t>100793</t>
  </si>
  <si>
    <t>TUBO, PEX, MULTICAMADA, DN 26, INSTALADO EM IMPLANTAÇÃO DE INSTALAÇÕES DE GÁS - FORNECIMENTO E INSTALAÇÃO. AF_01/2020</t>
  </si>
  <si>
    <t>35,74</t>
  </si>
  <si>
    <t>100794</t>
  </si>
  <si>
    <t>TUBO, PEX, MULTICAMADA, DN 32, INSTALADO EM IMPLANTAÇÃO DE INSTALAÇÕES DE GÁS - FORNECIMENTO E INSTALAÇÃO. AF_01/2020</t>
  </si>
  <si>
    <t>47,43</t>
  </si>
  <si>
    <t>100799</t>
  </si>
  <si>
    <t>TUBO, PEX, MULTICAMADA, COM TUBO LUVA, DN 16, INSTALADO EM IMPLANTAÇÃO DE INSTALAÇÕES DE GÁS - FORNECIMENTO E INSTALAÇÃO. AF_01/2020</t>
  </si>
  <si>
    <t>20,29</t>
  </si>
  <si>
    <t>100800</t>
  </si>
  <si>
    <t>TUBO, PEX, MULTICAMADA, COM TUBO LUVA, DN 20, INSTALADO EM IMPLANTAÇÃO DE INSTALAÇÕES DE GÁS - FORNECIMENTO E INSTALAÇÃO. AF_01/2020</t>
  </si>
  <si>
    <t>28,14</t>
  </si>
  <si>
    <t>100801</t>
  </si>
  <si>
    <t>TUBO, PEX, MULTICAMADA, COM TUBO LUVA, DN 26, INSTALADO EM IMPLANTAÇÃO DE INSTALAÇÕES DE GÁS - FORNECIMENTO E INSTALAÇÃO. AF_01/2020</t>
  </si>
  <si>
    <t>36,40</t>
  </si>
  <si>
    <t>100802</t>
  </si>
  <si>
    <t>TUBO, PEX, MULTICAMADA, COM TUBO LUVA, DN 32, INSTALADO EM IMPLANTAÇÃO DE INSTALAÇÕES DE GÁS - FORNECIMENTO E INSTALAÇÃO. AF_01/2020</t>
  </si>
  <si>
    <t>48,09</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</si>
  <si>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</si>
  <si>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</si>
  <si>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</si>
  <si>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</si>
  <si>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25,89</t>
  </si>
  <si>
    <t>100805</t>
  </si>
  <si>
    <t>TUBO, PEX, MULTICAMADA, DN 26, INSTALADO EM RAMAL INTERNO DE INSTALAÇÕES DE GÁS - FORNECIMENTO E INSTALAÇÃO. AF_01/2020</t>
  </si>
  <si>
    <t>33,83</t>
  </si>
  <si>
    <t>100806</t>
  </si>
  <si>
    <t>TUBO, PEX, MULTICAMADA, DN 32, INSTALADO EM RAMAL INTERNO DE INSTALAÇÕES DE GÁS - FORNECIMENTO E INSTALAÇÃO. AF_01/2020</t>
  </si>
  <si>
    <t>45,08</t>
  </si>
  <si>
    <t>100807</t>
  </si>
  <si>
    <t>TUBO, PEX, MULTICAMADA, COM TUBO LUVA, DN 16, INSTALADO EM RAMAL INTERNO DE INSTALAÇÕES DE GÁS - FORNECIMENTO E INSTALAÇÃO. AF_01/2020</t>
  </si>
  <si>
    <t>27,95</t>
  </si>
  <si>
    <t>100808</t>
  </si>
  <si>
    <t>TUBO, PEX, MULTICAMADA, COM TUBO LUVA, DN 20, INSTALADO EM RAMAL INTERNO DE INSTALAÇÕES DE GÁS - FORNECIMENTO E INSTALAÇÃO. AF_01/2020</t>
  </si>
  <si>
    <t>37,24</t>
  </si>
  <si>
    <t>100809</t>
  </si>
  <si>
    <t>TUBO, PEX, MULTICAMADA, COM TUBO LUVA, DN 26, INSTALADO EM RAMAL INTERNO DE INSTALAÇÕES DE GÁS - FORNECIMENTO E INSTALAÇÃO. AF_01/2020</t>
  </si>
  <si>
    <t>47,27</t>
  </si>
  <si>
    <t>100810</t>
  </si>
  <si>
    <t>TUBO, PEX, MULTICAMADA, COM TUBO LUVA, DN 32, INSTALADO EM RAMAL INTERNO DE INSTALAÇÕES DE GÁS - FORNECIMENTO E INSTALAÇÃO. AF_01/2020</t>
  </si>
  <si>
    <t>61,46</t>
  </si>
  <si>
    <t>101918</t>
  </si>
  <si>
    <t>TUBO DE AÇO GALVANIZADO COM COSTURA, CLASSE MÉDIA, DN 100 (4"), CONEXÃO ROSQUEADA, INSTALADO EM PRUMADAS - FORNECIMENTO E INSTALAÇÃO. AF_10/2020</t>
  </si>
  <si>
    <t>221,05</t>
  </si>
  <si>
    <t>101919</t>
  </si>
  <si>
    <t>UNIÃO, EM FERRO GALVANIZADO, 4", CONEXÃO ROSQUEADA, INSTALADO EM PRUMADAS - FORNECIMENTO E INSTALAÇÃO. AF_10/2020</t>
  </si>
  <si>
    <t>465,94</t>
  </si>
  <si>
    <t>101920</t>
  </si>
  <si>
    <t>LUVA, EM FERRO GALVANIZADO, 4", CONEXÃO ROSQUEADA, INSTALADO EM PRUMADAS - FORNECIMENTO E INSTALAÇÃO. AF_10/2020</t>
  </si>
  <si>
    <t>226,97</t>
  </si>
  <si>
    <t>101921</t>
  </si>
  <si>
    <t>LUVA DE REDUÇÃO, EM FERRO GALVANIZADO, 4" X 2 1/2", CONEXÃO ROSQUEADA, INSTALADO EM PRUMADAS - FORNECIMENTO E INSTALAÇÃO. AF_10/2020</t>
  </si>
  <si>
    <t>257,74</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</si>
  <si>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</si>
  <si>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</si>
  <si>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</si>
  <si>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</si>
  <si>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</si>
  <si>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</si>
  <si>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214,09</t>
  </si>
  <si>
    <t>101925</t>
  </si>
  <si>
    <t>JOELHO 90°, EM FERRO GALVANIZADO, 4", CONEXÃO ROSQUEADA, INSTALADO EM PRUMADAS - FORNECIMENTO E INSTALAÇÃO. AF_10/2020</t>
  </si>
  <si>
    <t>356,60</t>
  </si>
  <si>
    <t>101926</t>
  </si>
  <si>
    <t>TÊ, EM FERRO GALVANIZADO, 4", CONEXÃO ROSQUEADA, INSTALADO EM PRUMADAS - FORNECIMENTO E INSTALAÇÃO. AF_10/2020</t>
  </si>
  <si>
    <t>460,32</t>
  </si>
  <si>
    <t>101927</t>
  </si>
  <si>
    <t>TUBO DE AÇO GALVANIZADO COM COSTURA, CLASSE MÉDIA, DN 100 (4"), CONEXÃO ROSQUEADA, INSTALADO EM REDE DE ALIMENTAÇÃO PARA HIDRANTE - FORNECIMENTO E INSTALAÇÃO. AF_10/2020</t>
  </si>
  <si>
    <t>200,93</t>
  </si>
  <si>
    <t>101928</t>
  </si>
  <si>
    <t>UNIÃO, EM FERRO GALVANIZADO, 4", CONEXÃO ROSQUEADA, INSTALADO EM REDE DE ALIMENTAÇÃO PARA HIDRANTE - FORNECIMENTO E INSTALAÇÃO. AF_10/2020</t>
  </si>
  <si>
    <t>473,63</t>
  </si>
  <si>
    <t>101929</t>
  </si>
  <si>
    <t>LUVA, EM FERRO GALVANIZADO, 4", CONEXÃO ROSQUEADA, INSTALADO EM REDE DE ALIMENTAÇÃO PARA HIDRANTE - FORNECIMENTO E INSTALAÇÃO. AF_10/2020</t>
  </si>
  <si>
    <t>234,66</t>
  </si>
  <si>
    <t>101930</t>
  </si>
  <si>
    <t>LUVA DE REDUÇÃO, EM FERRO GALVANIZADO, 4" X 2 1/2", CONEXÃO ROSQUEADA, INSTALADO EM REDE DE ALIMENTAÇÃO PARA HIDRANTE - FORNECIMENTO E INSTALAÇÃO. AF_10/2020</t>
  </si>
  <si>
    <t>265,43</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</si>
  <si>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</si>
  <si>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</si>
  <si>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</si>
  <si>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</si>
  <si>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</si>
  <si>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</si>
  <si>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221,78</t>
  </si>
  <si>
    <t>101934</t>
  </si>
  <si>
    <t>JOELHO 90°, EM FERRO GALVANIZADO, 4", CONEXÃO ROSQUEADA, INSTALADO EM REDE DE ALIMENTAÇÃO PARA HIDRANTE - FORNECIMENTO E INSTALAÇÃO. AF_10/2020</t>
  </si>
  <si>
    <t>368,15</t>
  </si>
  <si>
    <t>101935</t>
  </si>
  <si>
    <t>TÊ, EM FERRO GALVANIZADO, 4", CONEXÃO ROSQUEADA, INSTALADO EM REDE DE ALIMENTAÇÃO PARA HIDRANTE - FORNECIMENTO E INSTALAÇÃO. AF_10/2020</t>
  </si>
  <si>
    <t>475,71</t>
  </si>
  <si>
    <t>103802</t>
  </si>
  <si>
    <t>TUBO EM COBRE RÍGIDO, DN 15 MM, CLASSE E, SEM ISOLAMENTO, INSTALADO EM RAMAL E SUB-RAMAL DE GÁS COMBUSTÍVEL - FORNECIMENTO E INSTALAÇÃO. AF_04/2022</t>
  </si>
  <si>
    <t>43,59</t>
  </si>
  <si>
    <t>103803</t>
  </si>
  <si>
    <t>TUBO EM COBRE RÍGIDO, DN 22 MM, CLASSE E, SEM ISOLAMENTO, INSTALADO EM RAMAL E SUB-RAMAL DE GÁS COMBUSTÍVEL - FORNECIMENTO E INSTALAÇÃO. AF_04/2022</t>
  </si>
  <si>
    <t>74,92</t>
  </si>
  <si>
    <t>103804</t>
  </si>
  <si>
    <t>TUBO EM COBRE RÍGIDO, DN 28 MM, CLASSE E, SEM ISOLAMENTO, INSTALADO EM RAMAL E SUB-RAMAL DE GÁS COMBUSTÍVEL - FORNECIMENTO E INSTALAÇÃO. AF_04/2022</t>
  </si>
  <si>
    <t>89,55</t>
  </si>
  <si>
    <t>103835</t>
  </si>
  <si>
    <t>68,28</t>
  </si>
  <si>
    <t>103836</t>
  </si>
  <si>
    <t>TUBO EM COBRE RÍGIDO, DN 22 MM, CLASSE A, SEM ISOLAMENTO, INSTALADO EM RAMAL E SUB-RAMAL DE GÁS MEDICINAL - FORNECIMENTO E INSTALAÇÃO. AF_04/2022</t>
  </si>
  <si>
    <t>104,97</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</si>
  <si>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</si>
  <si>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</si>
  <si>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</si>
  <si>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</si>
  <si>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56,89</t>
  </si>
  <si>
    <t>103869</t>
  </si>
  <si>
    <t>TUBO EM COBRE RÍGIDO, DN 22 MM, CLASSE E, SEM ISOLAMENTO, INSTALADO EM RAMAL E SUB-RAMAL DE AQUECIMENTO SOLAR - FORNECIMENTO E INSTALAÇÃO. AF_04/2022</t>
  </si>
  <si>
    <t>84,23</t>
  </si>
  <si>
    <t>103870</t>
  </si>
  <si>
    <t>TUBO EM COBRE RÍGIDO, DN 28 MM, CLASSE E, SEM ISOLAMENTO, INSTALADO EM RAMAL E SUB-RAMAL DE AQUECIMENTO SOLAR - FORNECIMENTO E INSTALAÇÃO. AF_04/2022</t>
  </si>
  <si>
    <t>102,79</t>
  </si>
  <si>
    <t>103871</t>
  </si>
  <si>
    <t>TUBO EM COBRE RÍGIDO, DN 15 MM, CLASSE E, COM ISOLAMENTO, INSTALADO EM RAMAL E SUB-RAMAL DE AQUECIMENTO SOLAR - FORNECIMENTO E INSTALAÇÃO. AF_04/2022</t>
  </si>
  <si>
    <t>69,72</t>
  </si>
  <si>
    <t>103872</t>
  </si>
  <si>
    <t>TUBO EM COBRE RÍGIDO, DN 22 MM, CLASSE E, COM ISOLAMENTO, INSTALADO EM RAMAL E SUB-RAMAL DE AQUECIMENTO SOLAR - FORNECIMENTO E INSTALAÇÃO. AF_04/2022</t>
  </si>
  <si>
    <t>142,62</t>
  </si>
  <si>
    <t>103873</t>
  </si>
  <si>
    <t>TUBO EM COBRE RÍGIDO, DN 28 MM, CLASSE E, COM ISOLAMENTO, INSTALADO EM RAMAL E SUB-RAMAL DE AQUECIMENTO SOLAR - FORNECIMENTO E INSTALAÇÃO. AF_04/2022</t>
  </si>
  <si>
    <t>163,54</t>
  </si>
  <si>
    <t>103978</t>
  </si>
  <si>
    <t>TUBO, PVC, SOLDÁVEL, DE 40MM, INSTALADO EM RAMAL DE DISTRIBUIÇÃO DE ÁGUA - FORNECIMENTO E INSTALAÇÃO. AF_06/2022</t>
  </si>
  <si>
    <t>103979</t>
  </si>
  <si>
    <t>34,74</t>
  </si>
  <si>
    <t>104021</t>
  </si>
  <si>
    <t>TUBO, CPVC, SOLDÁVEL, DN 42MM, INSTALADO EM RAMAL DE DISTRIBUIÇÃO DE ÁGUA - FORNECIMENTO E INSTALAÇÃO. AF_06/2022</t>
  </si>
  <si>
    <t>77,55</t>
  </si>
  <si>
    <t>104166</t>
  </si>
  <si>
    <t>TUBO PVC, SÉRIE R, ÁGUA PLUVIAL, DN 150 MM, FORNECIDO E INSTALADO EM RAMAL DE ENCAMINHAMENTO. AF_06/2022</t>
  </si>
  <si>
    <t>104194</t>
  </si>
  <si>
    <t>TUBO, PPR, DN 20, CLASSE PN20, INSTALADO EM RAMAL OU SUB-RAMAL DE ÁGUA - FORNECIMENTO E INSTALAÇÃO. AF_08/2022</t>
  </si>
  <si>
    <t>24,69</t>
  </si>
  <si>
    <t>104195</t>
  </si>
  <si>
    <t>TUBO, PPR, DN 20, CLASSE PN25, INSTALADO EM RAMAL OU SUB-RAMAL DE ÁGUA - FORNECIMENTO E INSTALAÇÃO. AF_08/2022</t>
  </si>
  <si>
    <t>26,08</t>
  </si>
  <si>
    <t>104315</t>
  </si>
  <si>
    <t>TUBO, PVC, SOLDÁVEL, DE 20MM, INSTALADO EM DRENO DE AR CONDICIONADO - FORNECIMENTO E INSTALAÇÃO. AF_08/2022</t>
  </si>
  <si>
    <t>104316</t>
  </si>
  <si>
    <t>TUBO, PVC, SOLDÁVEL, DE 32MM, INSTALADO EM DRENO DE AR CONDICIONADO - FORNECIMENTO E INSTALAÇÃO. AF_08/2022</t>
  </si>
  <si>
    <t>105138</t>
  </si>
  <si>
    <t>BUCHA DE REDUÇÃO PVC, SOLDÁVEL, LONGA, DN 60 X 25 MM, INSTALADO EM RESERVAÇÃO PREDIAL DE ÁGUA - FORNECIMENTO E INSTALAÇÃO. AF_04/2024</t>
  </si>
  <si>
    <t>18,58</t>
  </si>
  <si>
    <t>105139</t>
  </si>
  <si>
    <t>BUCHA DE REDUÇÃO PVC, SOLDÁVEL, LONGA, DN 60 X 32 MM, INSTALADO EM RESERVAÇÃO PREDIAL DE ÁGUA - FORNECIMENTO E INSTALAÇÃO. AF_04/2024</t>
  </si>
  <si>
    <t>21,74</t>
  </si>
  <si>
    <t>105140</t>
  </si>
  <si>
    <t>BUCHA DE REDUÇÃO PVC, SOLDÁVEL, LONGA, DN 60 X 50 MM, INSTALADO EM RESERVAÇÃO PREDIAL DE ÁGUA - FORNECIMENTO E INSTALAÇÃO. AF_04/2024</t>
  </si>
  <si>
    <t>27,91</t>
  </si>
  <si>
    <t>105141</t>
  </si>
  <si>
    <t>BUCHA DE REDUÇÃO PVC, SOLDÁVEL, LONGA, DN 75 X 50 MM, INSTALADO EM RESERVAÇÃO PREDIAL DE ÁGUA - FORNECIMENTO E INSTALAÇÃO. AF_04/2024</t>
  </si>
  <si>
    <t>33,34</t>
  </si>
  <si>
    <t>105142</t>
  </si>
  <si>
    <t>LUVA DE REDUÇÃO SOLDÁVEL, PVC, DN 32 MM X 25 MM, INSTALADO EM RESERVAÇÃO PREDIAL DE ÁGUA - FORNECIMENTO E INSTALAÇÃO. AF_04/2024</t>
  </si>
  <si>
    <t>7,52</t>
  </si>
  <si>
    <t>105143</t>
  </si>
  <si>
    <t>LUVA DE REDUÇÃO SOLDÁVEL, PVC, DN 40 MM X 32 MM, INSTALADO EM RESERVAÇÃO PREDIAL DE ÁGUA - FORNECIMENTO E INSTALAÇÃO. AF_04/2024</t>
  </si>
  <si>
    <t>11,16</t>
  </si>
  <si>
    <t>105144</t>
  </si>
  <si>
    <t>LUVA DE REDUÇÃO SOLDÁVEL, PVC, DN 60 MM X 50 MM, INSTALADO EM RESERVAÇÃO PREDIAL DE ÁGUA - FORNECIMENTO E INSTALAÇÃO. AF_04/2024</t>
  </si>
  <si>
    <t>105145</t>
  </si>
  <si>
    <t>LUVA DE REDUÇÃO, SOLDÁVEL, PVC, DN 50 X 25 MM, INSTALADO EM RESERVAÇÃO PREDIAL DE ÁGUA - FORNECIMENTO E INSTALAÇÃO. AF_04/2024</t>
  </si>
  <si>
    <t>12,90</t>
  </si>
  <si>
    <t>105153</t>
  </si>
  <si>
    <t>JOELHO PPR 45 GRAUS, SOLDÁVEL, DN 63 MM, INSTALADO EM RESERVAÇÃO PREDIAL DE ÁGUA - FORNECIMENTO E INSTALAÇÃO. AF_04/2024</t>
  </si>
  <si>
    <t>52,89</t>
  </si>
  <si>
    <t>89358</t>
  </si>
  <si>
    <t>JOELHO 90 GRAUS, PVC, SOLDÁVEL, DN 20MM, INSTALADO EM RAMAL OU SUB-RAMAL DE ÁGUA - FORNECIMENTO E INSTALAÇÃO. AF_06/2022</t>
  </si>
  <si>
    <t>10,18</t>
  </si>
  <si>
    <t>89359</t>
  </si>
  <si>
    <t>JOELHO 45 GRAUS, PVC, SOLDÁVEL, DN 20MM, INSTALADO EM RAMAL OU SUB-RAMAL DE ÁGUA - FORNECIMENTO E INSTALAÇÃO. AF_06/2022</t>
  </si>
  <si>
    <t>10,74</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</si>
  <si>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</si>
  <si>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</si>
  <si>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</si>
  <si>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</si>
  <si>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11,84</t>
  </si>
  <si>
    <t>89362</t>
  </si>
  <si>
    <t>JOELHO 90 GRAUS, PVC, SOLDÁVEL, DN 25MM, INSTALADO EM RAMAL OU SUB-RAMAL DE ÁGUA - FORNECIMENTO E INSTALAÇÃO. AF_06/2022</t>
  </si>
  <si>
    <t>12,04</t>
  </si>
  <si>
    <t>89363</t>
  </si>
  <si>
    <t>JOELHO 45 GRAUS, PVC, SOLDÁVEL, DN 25MM, INSTALADO EM RAMAL OU SUB-RAMAL DE ÁGUA - FORNECIMENTO E INSTALAÇÃO. AF_06/2022</t>
  </si>
  <si>
    <t>12,84</t>
  </si>
  <si>
    <t>89364</t>
  </si>
  <si>
    <t>CURVA 90 GRAUS, PVC, SOLDÁVEL, DN 25MM, INSTALADO EM RAMAL OU SUB-RAMAL DE ÁGUA - FORNECIMENTO E INSTALAÇÃO. AF_06/2022</t>
  </si>
  <si>
    <t>14,39</t>
  </si>
  <si>
    <t>89365</t>
  </si>
  <si>
    <t>CURVA 45 GRAUS, PVC, SOLDÁVEL, DN 25MM, INSTALADO EM RAMAL OU SUB-RAMAL DE ÁGUA - FORNECIMENTO E INSTALAÇÃO. AF_06/2022</t>
  </si>
  <si>
    <t>13,84</t>
  </si>
  <si>
    <t>89366</t>
  </si>
  <si>
    <t>18,84</t>
  </si>
  <si>
    <t>89367</t>
  </si>
  <si>
    <t>JOELHO 90 GRAUS, PVC, SOLDÁVEL, DN 32MM, INSTALADO EM RAMAL OU SUB-RAMAL DE ÁGUA - FORNECIMENTO E INSTALAÇÃO. AF_06/2022</t>
  </si>
  <si>
    <t>16,19</t>
  </si>
  <si>
    <t>89368</t>
  </si>
  <si>
    <t>JOELHO 45 GRAUS, PVC, SOLDÁVEL, DN 32MM, INSTALADO EM RAMAL OU SUB-RAMAL DE ÁGUA - FORNECIMENTO E INSTALAÇÃO. AF_06/2022</t>
  </si>
  <si>
    <t>17,98</t>
  </si>
  <si>
    <t>89369</t>
  </si>
  <si>
    <t>CURVA 90 GRAUS, PVC, SOLDÁVEL, DN 32MM, INSTALADO EM RAMAL OU SUB-RAMAL DE ÁGUA - FORNECIMENTO E INSTALAÇÃO. AF_06/2022</t>
  </si>
  <si>
    <t>20,39</t>
  </si>
  <si>
    <t>89370</t>
  </si>
  <si>
    <t>CURVA 45 GRAUS, PVC, SOLDÁVEL, DN 32MM, INSTALADO EM RAMAL OU SUB-RAMAL DE ÁGUA - FORNECIMENTO E INSTALAÇÃO. AF_06/2022</t>
  </si>
  <si>
    <t>89371</t>
  </si>
  <si>
    <t>LUVA, PVC, SOLDÁVEL, DN 20MM, INSTALADO EM RAMAL OU SUB-RAMAL DE ÁGUA - FORNECIMENTO E INSTALAÇÃO. AF_06/2022</t>
  </si>
  <si>
    <t>7,46</t>
  </si>
  <si>
    <t>89372</t>
  </si>
  <si>
    <t>LUVA DE CORRER, PVC, SOLDÁVEL, DN 20MM, INSTALADO EM RAMAL OU SUB-RAMAL DE ÁGUA - FORNECIMENTO E INSTALAÇÃO. AF_06/2022</t>
  </si>
  <si>
    <t>17,71</t>
  </si>
  <si>
    <t>89373</t>
  </si>
  <si>
    <t>8,76</t>
  </si>
  <si>
    <t>89374</t>
  </si>
  <si>
    <t>LUVA COM BUCHA DE LATÃO, PVC, SOLDÁVEL, DN 20MM X 1/2", INSTALADO EM RAMAL OU SUB-RAMAL DE ÁGUA - FORNECIMENTO E INSTALAÇÃO. AF_06/2022</t>
  </si>
  <si>
    <t>11,58</t>
  </si>
  <si>
    <t>89375</t>
  </si>
  <si>
    <t>UNIÃO, PVC, SOLDÁVEL, DN 20MM, INSTALADO EM RAMAL OU SUB-RAMAL DE ÁGUA - FORNECIMENTO E INSTALAÇÃO. AF_06/2022</t>
  </si>
  <si>
    <t>13,57</t>
  </si>
  <si>
    <t>89376</t>
  </si>
  <si>
    <t>ADAPTADOR CURTO COM BOLSA E ROSCA PARA REGISTRO, PVC, SOLDÁVEL, DN 20MM X 1/2 , INSTALADO EM RAMAL OU SUB-RAMAL DE ÁGUA - FORNECIMENTO E INSTALAÇÃO. AF_06/2022</t>
  </si>
  <si>
    <t>7,05</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</si>
  <si>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</si>
  <si>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</si>
  <si>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</si>
  <si>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</si>
  <si>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8,77</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</si>
  <si>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</si>
  <si>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</si>
  <si>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</si>
  <si>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AF_06/2022</t>
  </si>
  <si>
    <t>12,02</t>
  </si>
  <si>
    <t>89381</t>
  </si>
  <si>
    <t>LUVA COM BUCHA DE LATÃO, PVC, SOLDÁVEL, DN 25MM X 3/4 , INSTALADO EM RAMAL OU SUB-RAMAL DE ÁGUA - FORNECIMENTO E INSTALAÇÃO. AF_06/2022</t>
  </si>
  <si>
    <t>14,15</t>
  </si>
  <si>
    <t>89382</t>
  </si>
  <si>
    <t>UNIÃO, PVC, SOLDÁVEL, DN 25MM, INSTALADO EM RAMAL OU SUB-RAMAL DE ÁGUA - FORNECIMENTO E INSTALAÇÃO. AF_06/2022</t>
  </si>
  <si>
    <t>16,25</t>
  </si>
  <si>
    <t>89383</t>
  </si>
  <si>
    <t>ADAPTADOR CURTO COM BOLSA E ROSCA PARA REGISTRO, PVC, SOLDÁVEL, DN 25MM X 3/4 , INSTALADO EM RAMAL OU SUB-RAMAL DE ÁGUA - FORNECIMENTO E INSTALAÇÃO. AF_06/2022</t>
  </si>
  <si>
    <t>8,23</t>
  </si>
  <si>
    <t>89384</t>
  </si>
  <si>
    <t>14,89</t>
  </si>
  <si>
    <t>89385</t>
  </si>
  <si>
    <t>LUVA SOLDÁVEL E COM ROSCA, PVC, SOLDÁVEL, DN 25MM X 3/4 , INSTALADO EM RAMAL OU SUB-RAMAL DE ÁGUA - FORNECIMENTO E INSTALAÇÃO. AF_06/2022</t>
  </si>
  <si>
    <t>8,88</t>
  </si>
  <si>
    <t>89386</t>
  </si>
  <si>
    <t>LUVA, PVC, SOLDÁVEL, DN 32MM, INSTALADO EM RAMAL OU SUB-RAMAL DE ÁGUA - FORNECIMENTO E INSTALAÇÃO. AF_06/2022</t>
  </si>
  <si>
    <t>11,72</t>
  </si>
  <si>
    <t>89387</t>
  </si>
  <si>
    <t>LUVA DE CORRER, PVC, SOLDÁVEL, DN 32MM, INSTALADO EM RAMAL OU SUB-RAMAL DE ÁGUA   FORNECIMENTO E INSTALAÇÃO. AF_06/2022</t>
  </si>
  <si>
    <t>32,48</t>
  </si>
  <si>
    <t>89389</t>
  </si>
  <si>
    <t>LUVA SOLDÁVEL E COM ROSCA, PVC, SOLDÁVEL, DN 32MM X 1 , INSTALADO EM RAMAL OU SUB-RAMAL DE ÁGUA - FORNECIMENTO E INSTALAÇÃO. AF_06/2022</t>
  </si>
  <si>
    <t>89390</t>
  </si>
  <si>
    <t>UNIÃO, PVC, SOLDÁVEL, DN 32MM, INSTALADO EM RAMAL OU SUB-RAMAL DE ÁGUA - FORNECIMENTO E INSTALAÇÃO. AF_06/2022</t>
  </si>
  <si>
    <t>23,67</t>
  </si>
  <si>
    <t>89391</t>
  </si>
  <si>
    <t>ADAPTADOR CURTO COM BOLSA E ROSCA PARA REGISTRO, PVC, SOLDÁVEL, DN 32MM X 1 , INSTALADO EM RAMAL OU SUB-RAMAL DE ÁGUA - FORNECIMENTO E INSTALAÇÃO. AF_06/2022</t>
  </si>
  <si>
    <t>10,65</t>
  </si>
  <si>
    <t>89392</t>
  </si>
  <si>
    <t>CURVA DE TRANSPOSIÇÃO, PVC, SOLDÁVEL, DN 32MM, INSTALADO EM RAMAL OU SUB-RAMAL DE ÁGUA   FORNECIMENTO E INSTALAÇÃO. AF_06/2022</t>
  </si>
  <si>
    <t>26,84</t>
  </si>
  <si>
    <t>89393</t>
  </si>
  <si>
    <t>TE, PVC, SOLDÁVEL, DN 20MM, INSTALADO EM RAMAL OU SUB-RAMAL DE ÁGUA - FORNECIMENTO E INSTALAÇÃO. AF_06/2022</t>
  </si>
  <si>
    <t>14,02</t>
  </si>
  <si>
    <t>89394</t>
  </si>
  <si>
    <t>TÊ COM BUCHA DE LATÃO NA BOLSA CENTRAL, PVC, SOLDÁVEL, DN 20MM X 1/2 , INSTALADO EM RAMAL OU SUB-RAMAL DE ÁGUA - FORNECIMENTO E INSTALAÇÃO. AF_06/2022</t>
  </si>
  <si>
    <t>21,54</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</si>
  <si>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</si>
  <si>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</si>
  <si>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</si>
  <si>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</si>
  <si>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23,59</t>
  </si>
  <si>
    <t>89397</t>
  </si>
  <si>
    <t>TÊ DE REDUÇÃO, PVC, SOLDÁVEL, DN 25MM X 20MM, INSTALADO EM RAMAL OU SUB-RAMAL DE ÁGUA - FORNECIMENTO E INSTALAÇÃO. AF_06/2022</t>
  </si>
  <si>
    <t>18,09</t>
  </si>
  <si>
    <t>89398</t>
  </si>
  <si>
    <t>TE, PVC, SOLDÁVEL, DN 32MM, INSTALADO EM RAMAL OU SUB-RAMAL DE ÁGUA - FORNECIMENTO E INSTALAÇÃO. AF_06/2022</t>
  </si>
  <si>
    <t>22,42</t>
  </si>
  <si>
    <t>89399</t>
  </si>
  <si>
    <t>TÊ COM BUCHA DE LATÃO NA BOLSA CENTRAL, PVC, SOLDÁVEL, DN 32MM X 3/4 , INSTALADO EM RAMAL OU SUB-RAMAL DE ÁGUA - FORNECIMENTO E INSTALAÇÃO. AF_06/2022</t>
  </si>
  <si>
    <t>28,43</t>
  </si>
  <si>
    <t>89400</t>
  </si>
  <si>
    <t>23,86</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</si>
  <si>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</si>
  <si>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</si>
  <si>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</si>
  <si>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</si>
  <si>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</si>
  <si>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</si>
  <si>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10,85</t>
  </si>
  <si>
    <t>89407</t>
  </si>
  <si>
    <t>CURVA 45 GRAUS, PVC, SOLDÁVEL, DN 20MM, INSTALADO EM RAMAL DE DISTRIBUIÇÃO DE ÁGUA - FORNECIMENTO E INSTALAÇÃO. AF_06/2022</t>
  </si>
  <si>
    <t>10,93</t>
  </si>
  <si>
    <t>89408</t>
  </si>
  <si>
    <t>10,98</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</si>
  <si>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</si>
  <si>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</si>
  <si>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</si>
  <si>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</si>
  <si>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13,33</t>
  </si>
  <si>
    <t>89411</t>
  </si>
  <si>
    <t>CURVA 45 GRAUS, PVC, SOLDÁVEL, DN 25MM, INSTALADO EM RAMAL DE DISTRIBUIÇÃO DE ÁGUA - FORNECIMENTO E INSTALAÇÃO. AF_06/2022</t>
  </si>
  <si>
    <t>12,78</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</si>
  <si>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</si>
  <si>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</si>
  <si>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</si>
  <si>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</si>
  <si>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14,91</t>
  </si>
  <si>
    <t>89414</t>
  </si>
  <si>
    <t>JOELHO 45 GRAUS, PVC, SOLDÁVEL, DN 32MM, INSTALADO EM RAMAL DE DISTRIBUIÇÃO DE ÁGUA - FORNECIMENTO E INSTALAÇÃO. AF_06/2022</t>
  </si>
  <si>
    <t>16,70</t>
  </si>
  <si>
    <t>89415</t>
  </si>
  <si>
    <t>19,11</t>
  </si>
  <si>
    <t>89416</t>
  </si>
  <si>
    <t>CURVA 45 GRAUS, PVC, SOLDÁVEL, DN 32MM, INSTALADO EM RAMAL DE DISTRIBUIÇÃO DE ÁGUA - FORNECIMENTO E INSTALAÇÃO. AF_06/2022</t>
  </si>
  <si>
    <t>17,04</t>
  </si>
  <si>
    <t>89417</t>
  </si>
  <si>
    <t>LUVA, PVC, SOLDÁVEL, DN 20MM, INSTALADO EM RAMAL DE DISTRIBUIÇÃO DE ÁGUA - FORNECIMENTO E INSTALAÇÃO. AF_06/2022</t>
  </si>
  <si>
    <t>6,85</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</si>
  <si>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</si>
  <si>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</si>
  <si>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</si>
  <si>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</si>
  <si>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8,09</t>
  </si>
  <si>
    <t>89421</t>
  </si>
  <si>
    <t>UNIÃO, PVC, SOLDÁVEL, DN 20MM, INSTALADO EM RAMAL DE DISTRIBUIÇÃO DE ÁGUA - FORNECIMENTO E INSTALAÇÃO. AF_06/2022</t>
  </si>
  <si>
    <t>12,96</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</si>
  <si>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</si>
  <si>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</si>
  <si>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</si>
  <si>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</si>
  <si>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8,05</t>
  </si>
  <si>
    <t>89425</t>
  </si>
  <si>
    <t>LUVA DE CORRER, PVC, SOLDÁVEL, DN 25MM, INSTALADO EM RAMAL DE DISTRIBUIÇÃO DE ÁGUA - FORNECIMENTO E INSTALAÇÃO. AF_06/2022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</si>
  <si>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</si>
  <si>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</si>
  <si>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</si>
  <si>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</si>
  <si>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</si>
  <si>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</si>
  <si>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15,53</t>
  </si>
  <si>
    <t>89429</t>
  </si>
  <si>
    <t>ADAPTADOR CURTO COM BOLSA E ROSCA PARA REGISTRO, PVC, SOLDÁVEL, DN 25MM X 3/4 , INSTALADO EM RAMAL DE DISTRIBUIÇÃO DE ÁGUA - FORNECIMENTO E INSTALAÇÃO. AF_06/2022</t>
  </si>
  <si>
    <t>7,56</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</si>
  <si>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</si>
  <si>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</si>
  <si>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</si>
  <si>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</si>
  <si>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10,87</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</si>
  <si>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</si>
  <si>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</si>
  <si>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</si>
  <si>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</si>
  <si>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</si>
  <si>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</si>
  <si>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12,69</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</si>
  <si>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</si>
  <si>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</si>
  <si>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</si>
  <si>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</si>
  <si>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89437</t>
  </si>
  <si>
    <t>CURVA DE TRANSPOSIÇÃO, PVC, SOLDÁVEL, DN 32MM, INSTALADO EM RAMAL DE DISTRIBUIÇÃO DE ÁGUA   FORNECIMENTO E INSTALAÇÃO. AF_06/2022</t>
  </si>
  <si>
    <t>25,99</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</si>
  <si>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</si>
  <si>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</si>
  <si>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</si>
  <si>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</si>
  <si>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</si>
  <si>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</si>
  <si>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</si>
  <si>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</si>
  <si>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16,76</t>
  </si>
  <si>
    <t>89443</t>
  </si>
  <si>
    <t>TE, PVC, SOLDÁVEL, DN 32MM, INSTALADO EM RAMAL DE DISTRIBUIÇÃO DE ÁGUA - FORNECIMENTO E INSTALAÇÃO. AF_06/2022</t>
  </si>
  <si>
    <t>20,71</t>
  </si>
  <si>
    <t>89444</t>
  </si>
  <si>
    <t>TÊ COM BUCHA DE LATÃO NA BOLSA CENTRAL, PVC, SOLDÁVEL, DN 32MM X 3/4 , INSTALADO EM RAMAL DE DISTRIBUIÇÃO DE ÁGUA - FORNECIMENTO E INSTALAÇÃO. AF_06/2022</t>
  </si>
  <si>
    <t>89445</t>
  </si>
  <si>
    <t>TÊ DE REDUÇÃO, PVC, SOLDÁVEL, DN 32MM X 25MM, INSTALADO EM RAMAL DE DISTRIBUIÇÃO DE ÁGUA - FORNECIMENTO E INSTALAÇÃO. AF_06/2022</t>
  </si>
  <si>
    <t>22,29</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</si>
  <si>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</si>
  <si>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</si>
  <si>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</si>
  <si>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</si>
  <si>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</si>
  <si>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8,93</t>
  </si>
  <si>
    <t>89490</t>
  </si>
  <si>
    <t>89492</t>
  </si>
  <si>
    <t>JOELHO 90 GRAUS, PVC, SOLDÁVEL, DN 32MM, INSTALADO EM PRUMADA DE ÁGUA - FORNECIMENTO E INSTALAÇÃO. AF_06/2022</t>
  </si>
  <si>
    <t>9,79</t>
  </si>
  <si>
    <t>89493</t>
  </si>
  <si>
    <t>JOELHO 45 GRAUS, PVC, SOLDÁVEL, DN 32MM, INSTALADO EM PRUMADA DE ÁGUA - FORNECIMENTO E INSTALAÇÃO. AF_06/2022</t>
  </si>
  <si>
    <t>89494</t>
  </si>
  <si>
    <t>CURVA 90 GRAUS, PVC, SOLDÁVEL, DN 32MM, INSTALADO EM PRUMADA DE ÁGUA - FORNECIMENTO E INSTALAÇÃO. AF_06/2022</t>
  </si>
  <si>
    <t>13,99</t>
  </si>
  <si>
    <t>89496</t>
  </si>
  <si>
    <t>CURVA 45 GRAUS, PVC, SOLDÁVEL, DN 32MM, INSTALADO EM PRUMADA DE ÁGUA - FORNECIMENTO E INSTALAÇÃO. AF_06/2022</t>
  </si>
  <si>
    <t>11,92</t>
  </si>
  <si>
    <t>89497</t>
  </si>
  <si>
    <t>JOELHO 90 GRAUS, PVC, SOLDÁVEL, DN 40MM, INSTALADO EM PRUMADA DE ÁGUA - FORNECIMENTO E INSTALAÇÃO. AF_06/2022</t>
  </si>
  <si>
    <t>89498</t>
  </si>
  <si>
    <t>JOELHO 45 GRAUS, PVC, SOLDÁVEL, DN 40MM, INSTALADO EM PRUMADA DE ÁGUA - FORNECIMENTO E INSTALAÇÃO. AF_06/2022</t>
  </si>
  <si>
    <t>15,13</t>
  </si>
  <si>
    <t>89499</t>
  </si>
  <si>
    <t>CURVA 90 GRAUS, PVC, SOLDÁVEL, DN 40MM, INSTALADO EM PRUMADA DE ÁGUA - FORNECIMENTO E INSTALAÇÃO. AF_06/2022</t>
  </si>
  <si>
    <t>21,45</t>
  </si>
  <si>
    <t>89500</t>
  </si>
  <si>
    <t>CURVA 45 GRAUS, PVC, SOLDÁVEL, DN 40MM, INSTALADO EM PRUMADA DE ÁGUA - FORNECIMENTO E INSTALAÇÃO. AF_06/2022</t>
  </si>
  <si>
    <t>89501</t>
  </si>
  <si>
    <t>JOELHO 90 GRAUS, PVC, SOLDÁVEL, DN 50MM, INSTALADO EM PRUMADA DE ÁGUA - FORNECIMENTO E INSTALAÇÃO. AF_06/2022</t>
  </si>
  <si>
    <t>16,60</t>
  </si>
  <si>
    <t>89502</t>
  </si>
  <si>
    <t>JOELHO 45 GRAUS, PVC, SOLDÁVEL, DN 50MM, INSTALADO EM PRUMADA DE ÁGUA - FORNECIMENTO E INSTALAÇÃO. AF_06/2022</t>
  </si>
  <si>
    <t>19,19</t>
  </si>
  <si>
    <t>89503</t>
  </si>
  <si>
    <t>CURVA 90 GRAUS, PVC, SOLDÁVEL, DN 50MM, INSTALADO EM PRUMADA DE ÁGUA - FORNECIMENTO E INSTALAÇÃO. AF_06/2022</t>
  </si>
  <si>
    <t>89504</t>
  </si>
  <si>
    <t>CURVA 45 GRAUS, PVC, SOLDÁVEL, DN 50MM, INSTALADO EM PRUMADA DE ÁGUA - FORNECIMENTO E INSTALAÇÃO. AF_06/2022</t>
  </si>
  <si>
    <t>21,06</t>
  </si>
  <si>
    <t>89505</t>
  </si>
  <si>
    <t>JOELHO 90 GRAUS, PVC, SOLDÁVEL, DN 60MM, INSTALADO EM PRUMADA DE ÁGUA - FORNECIMENTO E INSTALAÇÃO. AF_06/2022</t>
  </si>
  <si>
    <t>44,11</t>
  </si>
  <si>
    <t>89506</t>
  </si>
  <si>
    <t>JOELHO 45 GRAUS, PVC, SOLDÁVEL, DN 60MM, INSTALADO EM PRUMADA DE ÁGUA - FORNECIMENTO E INSTALAÇÃO. AF_06/2022</t>
  </si>
  <si>
    <t>42,29</t>
  </si>
  <si>
    <t>89507</t>
  </si>
  <si>
    <t>CURVA 90 GRAUS, PVC, SOLDÁVEL, DN 60MM, INSTALADO EM PRUMADA DE ÁGUA - FORNECIMENTO E INSTALAÇÃO. AF_06/2022</t>
  </si>
  <si>
    <t>49,48</t>
  </si>
  <si>
    <t>89510</t>
  </si>
  <si>
    <t>CURVA 45 GRAUS, PVC, SOLDÁVEL, DN 60MM, INSTALADO EM PRUMADA DE ÁGUA - FORNECIMENTO E INSTALAÇÃO. AF_06/2022</t>
  </si>
  <si>
    <t>29,54</t>
  </si>
  <si>
    <t>89513</t>
  </si>
  <si>
    <t>JOELHO 90 GRAUS, PVC, SOLDÁVEL, DN 75MM, INSTALADO EM PRUMADA DE ÁGUA - FORNECIMENTO E INSTALAÇÃO. AF_06/2022</t>
  </si>
  <si>
    <t>107,14</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</si>
  <si>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</si>
  <si>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</si>
  <si>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</si>
  <si>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</si>
  <si>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86,12</t>
  </si>
  <si>
    <t>89516</t>
  </si>
  <si>
    <t>JOELHO 45 GRAUS, PVC, SERIE R, ÁGUA PLUVIAL, DN 40 MM, JUNTA SOLDÁVEL, FORNECIDO E INSTALADO EM RAMAL DE ENCAMINHAMENTO. AF_06/2022</t>
  </si>
  <si>
    <t>9,44</t>
  </si>
  <si>
    <t>89517</t>
  </si>
  <si>
    <t>CURVA 90 GRAUS, PVC, SOLDÁVEL, DN 75MM, INSTALADO EM PRUMADA DE ÁGUA - FORNECIMENTO E INSTALAÇÃO. AF_06/2022</t>
  </si>
  <si>
    <t>72,71</t>
  </si>
  <si>
    <t>89518</t>
  </si>
  <si>
    <t>JOELHO 90 GRAUS, PVC, SERIE R, ÁGUA PLUVIAL, DN 50 MM, JUNTA ELÁSTICA, FORNECIDO E INSTALADO EM RAMAL DE ENCAMINHAMENTO. AF_06/2022</t>
  </si>
  <si>
    <t>16,40</t>
  </si>
  <si>
    <t>89519</t>
  </si>
  <si>
    <t>CURVA 45 GRAUS, PVC, SOLDÁVEL, DN 75MM, INSTALADO EM PRUMADA DE ÁGUA - FORNECIMENTO E INSTALAÇÃO. AF_06/2022</t>
  </si>
  <si>
    <t>50,40</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</si>
  <si>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</si>
  <si>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</si>
  <si>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</si>
  <si>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</si>
  <si>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127,51</t>
  </si>
  <si>
    <t>89522</t>
  </si>
  <si>
    <t>JOELHO 90 GRAUS, PVC, SERIE R, ÁGUA PLUVIAL, DN 75 MM, JUNTA ELÁSTICA, FORNECIDO E INSTALADO EM RAMAL DE ENCAMINHAMENTO. AF_06/2022</t>
  </si>
  <si>
    <t>32,04</t>
  </si>
  <si>
    <t>89523</t>
  </si>
  <si>
    <t>JOELHO 45 GRAUS, PVC, SOLDÁVEL, DN 85MM, INSTALADO EM PRUMADA DE ÁGUA - FORNECIMENTO E INSTALAÇÃO. AF_06/2022</t>
  </si>
  <si>
    <t>105,01</t>
  </si>
  <si>
    <t>89524</t>
  </si>
  <si>
    <t>JOELHO 45 GRAUS, PVC, SERIE R, ÁGUA PLUVIAL, DN 75 MM, JUNTA ELÁSTICA, FORNECIDO E INSTALADO EM RAMAL DE ENCAMINHAMENTO. AF_06/2022</t>
  </si>
  <si>
    <t>32,54</t>
  </si>
  <si>
    <t>89525</t>
  </si>
  <si>
    <t>CURVA 90 GRAUS, PVC, SOLDÁVEL, DN 85MM, INSTALADO EM PRUMADA DE ÁGUA - FORNECIMENTO E INSTALAÇÃO. AF_06/2022</t>
  </si>
  <si>
    <t>91,02</t>
  </si>
  <si>
    <t>89526</t>
  </si>
  <si>
    <t>CURVA 87 GRAUS E 30 MINUTOS, PVC, SERIE R, ÁGUA PLUVIAL, DN 75 MM, JUNTA ELÁSTICA, FORNECIDO E INSTALADO EM RAMAL DE ENCAMINHAMENTO. AF_06/2022</t>
  </si>
  <si>
    <t>41,65</t>
  </si>
  <si>
    <t>89527</t>
  </si>
  <si>
    <t>CURVA 45 GRAUS, PVC, SOLDÁVEL, DN 85MM, INSTALADO EM PRUMADA DE ÁGUA - FORNECIMENTO E INSTALAÇÃO. AF_06/2022</t>
  </si>
  <si>
    <t>60,49</t>
  </si>
  <si>
    <t>89528</t>
  </si>
  <si>
    <t>LUVA, PVC, SOLDÁVEL, DN 25MM, INSTALADO EM PRUMADA DE ÁGUA - FORNECIMENTO E INSTALAÇÃO. AF_06/2022</t>
  </si>
  <si>
    <t>5,11</t>
  </si>
  <si>
    <t>89529</t>
  </si>
  <si>
    <t>JOELHO 90 GRAUS, PVC, SERIE R, ÁGUA PLUVIAL, DN 100 MM, JUNTA ELÁSTICA, FORNECIDO E INSTALADO EM RAMAL DE ENCAMINHAMENTO. AF_06/2022</t>
  </si>
  <si>
    <t>39,94</t>
  </si>
  <si>
    <t>89530</t>
  </si>
  <si>
    <t>89531</t>
  </si>
  <si>
    <t>JOELHO 45 GRAUS, PVC, SERIE R, ÁGUA PLUVIAL, DN 100 MM, JUNTA ELÁSTICA, FORNECIDO E INSTALADO EM RAMAL DE ENCAMINHAMENTO. AF_06/2022</t>
  </si>
  <si>
    <t>41,05</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</si>
  <si>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</si>
  <si>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</si>
  <si>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</si>
  <si>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</si>
  <si>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45,82</t>
  </si>
  <si>
    <t>89536</t>
  </si>
  <si>
    <t>UNIÃO, PVC, SOLDÁVEL, DN 25MM, INSTALADO EM PRUMADA DE ÁGUA - FORNECIMENTO E INSTALAÇÃO. AF_06/2022</t>
  </si>
  <si>
    <t>12,59</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</si>
  <si>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</si>
  <si>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</si>
  <si>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</si>
  <si>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</si>
  <si>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</si>
  <si>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</si>
  <si>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28,22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</si>
  <si>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</si>
  <si>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</si>
  <si>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</si>
  <si>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</si>
  <si>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18,01</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</si>
  <si>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</si>
  <si>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</si>
  <si>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</si>
  <si>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</si>
  <si>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24,04</t>
  </si>
  <si>
    <t>89548</t>
  </si>
  <si>
    <t>LUVA DE CORRER, PVC, SERIE R, ÁGUA PLUVIAL, DN 75 MM, JUNTA ELÁSTICA, FORNECIDO E INSTALADO EM RAMAL DE ENCAMINHAMENTO. AF_06/2022</t>
  </si>
  <si>
    <t>24,47</t>
  </si>
  <si>
    <t>89549</t>
  </si>
  <si>
    <t>20,24</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</si>
  <si>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</si>
  <si>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</si>
  <si>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</si>
  <si>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</si>
  <si>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9,51</t>
  </si>
  <si>
    <t>89552</t>
  </si>
  <si>
    <t>UNIÃO, PVC, SOLDÁVEL, DN 32MM, INSTALADO EM PRUMADA DE ÁGUA - FORNECIMENTO E INSTALAÇÃO. AF_06/2022</t>
  </si>
  <si>
    <t>19,41</t>
  </si>
  <si>
    <t>89553</t>
  </si>
  <si>
    <t>ADAPTADOR CURTO COM BOLSA E ROSCA PARA REGISTRO, PVC, SOLDÁVEL, DN 32MM X 1 , INSTALADO EM PRUMADA DE ÁGUA - FORNECIMENTO E INSTALAÇÃO. AF_06/2022</t>
  </si>
  <si>
    <t>6,68</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</si>
  <si>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</si>
  <si>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</si>
  <si>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</si>
  <si>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</si>
  <si>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</si>
  <si>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</si>
  <si>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</si>
  <si>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89558</t>
  </si>
  <si>
    <t>LUVA, PVC, SOLDÁVEL, DN 40MM, INSTALADO EM PRUMADA DE ÁGUA - FORNECIMENTO E INSTALAÇÃO. AF_06/2022</t>
  </si>
  <si>
    <t>11,02</t>
  </si>
  <si>
    <t>89559</t>
  </si>
  <si>
    <t>TÊ DE INSPEÇÃO, PVC, SERIE R, ÁGUA PLUVIAL, DN 100 MM, JUNTA ELÁSTICA, FORNECIDO E INSTALADO EM RAMAL DE ENCAMINHAMENTO. AF_06/2022</t>
  </si>
  <si>
    <t>70,85</t>
  </si>
  <si>
    <t>89560</t>
  </si>
  <si>
    <t>LUVA DE CORRER, PVC, SOLDÁVEL, DN 40MM, INSTALADO EM PRUMADA DE ÁGUA   FORNECIMENTO E INSTALAÇÃO. AF_06/2022</t>
  </si>
  <si>
    <t>36,11</t>
  </si>
  <si>
    <t>89561</t>
  </si>
  <si>
    <t>JUNÇÃO SIMPLES, PVC, SERIE R, ÁGUA PLUVIAL, DN 40 MM, JUNTA SOLDÁVEL, FORNECIDO E INSTALADO EM RAMAL DE ENCAMINHAMENTO. AF_06/2022</t>
  </si>
  <si>
    <t>16,41</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</si>
  <si>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</si>
  <si>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</si>
  <si>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</si>
  <si>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</si>
  <si>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36,95</t>
  </si>
  <si>
    <t>89564</t>
  </si>
  <si>
    <t>LUVA COM ROSCA, PVC, SOLDÁVEL, DN 40MM X 1.1/4 , INSTALADO EM PRUMADA DE ÁGUA - FORNECIMENTO E INSTALAÇÃO. AF_06/2022</t>
  </si>
  <si>
    <t>16,74</t>
  </si>
  <si>
    <t>89565</t>
  </si>
  <si>
    <t>JUNÇÃO SIMPLES, PVC, SERIE R, ÁGUA PLUVIAL, DN 75 X 75 MM, JUNTA ELÁSTICA, FORNECIDO E INSTALADO EM RAMAL DE ENCAMINHAMENTO. AF_06/2022</t>
  </si>
  <si>
    <t>59,69</t>
  </si>
  <si>
    <t>89566</t>
  </si>
  <si>
    <t>TÊ, PVC, SERIE R, ÁGUA PLUVIAL, DN 75 MM, JUNTA ELÁSTICA, FORNECIDO E INSTALADO EM RAMAL DE ENCAMINHAMENTO. AF_06/2022</t>
  </si>
  <si>
    <t>50,73</t>
  </si>
  <si>
    <t>89567</t>
  </si>
  <si>
    <t>JUNÇÃO SIMPLES, PVC, SERIE R, ÁGUA PLUVIAL, DN 100 X 100 MM, JUNTA ELÁSTICA, FORNECIDO E INSTALADO EM RAMAL DE ENCAMINHAMENTO. AF_06/2022</t>
  </si>
  <si>
    <t>85,66</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</si>
  <si>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</si>
  <si>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</si>
  <si>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</si>
  <si>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</si>
  <si>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99,63</t>
  </si>
  <si>
    <t>89570</t>
  </si>
  <si>
    <t>ADAPTADOR CURTO COM BOLSA E ROSCA PARA REGISTRO, PVC, SOLDÁVEL, DN 40MM X 1.1/2 , INSTALADO EM PRUMADA DE ÁGUA - FORNECIMENTO E INSTALAÇÃO. AF_06/2022</t>
  </si>
  <si>
    <t>12,62</t>
  </si>
  <si>
    <t>89571</t>
  </si>
  <si>
    <t>TÊ, PVC, SERIE R, ÁGUA PLUVIAL, DN 100 X 100 MM, JUNTA ELÁSTICA, FORNECIDO E INSTALADO EM RAMAL DE ENCAMINHAMENTO. AF_06/2022</t>
  </si>
  <si>
    <t>74,38</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</si>
  <si>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</si>
  <si>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</si>
  <si>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</si>
  <si>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</si>
  <si>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81,37</t>
  </si>
  <si>
    <t>89574</t>
  </si>
  <si>
    <t>JUNÇÃO DUPLA, PVC, SERIE R, ÁGUA PLUVIAL, DN 100 X 100 X 100 MM, JUNTA ELÁSTICA, FORNECIDO E INSTALADO EM RAMAL DE ENCAMINHAMENTO. AF_06/2022</t>
  </si>
  <si>
    <t>164,89</t>
  </si>
  <si>
    <t>89575</t>
  </si>
  <si>
    <t>LUVA, PVC, SOLDÁVEL, DN 50MM, INSTALADO EM PRUMADA DE ÁGUA - FORNECIMENTO E INSTALAÇÃO. AF_06/2022</t>
  </si>
  <si>
    <t>89577</t>
  </si>
  <si>
    <t>38,36</t>
  </si>
  <si>
    <t>89579</t>
  </si>
  <si>
    <t>LUVA DE REDUÇÃO, PVC, SOLDÁVEL, DN 50MM X 25MM, INSTALADO EM PRUMADA DE ÁGUA   FORNECIMENTO E INSTALAÇÃO. AF_06/2022</t>
  </si>
  <si>
    <t>12,91</t>
  </si>
  <si>
    <t>89581</t>
  </si>
  <si>
    <t>JOELHO 90 GRAUS, PVC, SERIE R, ÁGUA PLUVIAL, DN 75 MM, JUNTA ELÁSTICA, FORNECIDO E INSTALADO EM CONDUTORES VERTICAIS DE ÁGUAS PLUVIAIS. AF_06/2022</t>
  </si>
  <si>
    <t>37,33</t>
  </si>
  <si>
    <t>89582</t>
  </si>
  <si>
    <t>JOELHO 45 GRAUS, PVC, SERIE R, ÁGUA PLUVIAL, DN 75 MM, JUNTA ELÁSTICA, FORNECIDO E INSTALADO EM CONDUTORES VERTICAIS DE ÁGUAS PLUVIAIS. AF_06/2022</t>
  </si>
  <si>
    <t>37,83</t>
  </si>
  <si>
    <t>89583</t>
  </si>
  <si>
    <t>CURVA 87 GRAUS E 30 MINUTOS, PVC, SERIE R, ÁGUA PLUVIAL, DN 75 MM, JUNTA ELÁSTICA, FORNECIDO E INSTALADO EM CONDUTORES VERTICAIS DE ÁGUAS PLUVIAIS. AF_06/2022</t>
  </si>
  <si>
    <t>46,94</t>
  </si>
  <si>
    <t>89584</t>
  </si>
  <si>
    <t>JOELHO 90 GRAUS, PVC, SERIE R, ÁGUA PLUVIAL, DN 100 MM, JUNTA ELÁSTICA, FORNECIDO E INSTALADO EM CONDUTORES VERTICAIS DE ÁGUAS PLUVIAIS. AF_06/2022</t>
  </si>
  <si>
    <t>49,52</t>
  </si>
  <si>
    <t>89585</t>
  </si>
  <si>
    <t>JOELHO 45 GRAUS, PVC, SERIE R, ÁGUA PLUVIAL, DN 100 MM, JUNTA ELÁSTICA, FORNECIDO E INSTALADO EM CONDUTORES VERTICAIS DE ÁGUAS PLUVIAIS. AF_06/2022</t>
  </si>
  <si>
    <t>50,63</t>
  </si>
  <si>
    <t>89587</t>
  </si>
  <si>
    <t>CURVA 87 GRAUS E 30 MINUTOS, PVC, SERIE R, ÁGUA PLUVIAL, DN 100 MM, JUNTA ELÁSTICA, FORNECIDO E INSTALADO EM CONDUTORES VERTICAIS DE ÁGUAS PLUVIAIS. AF_06/2022</t>
  </si>
  <si>
    <t>55,40</t>
  </si>
  <si>
    <t>89590</t>
  </si>
  <si>
    <t>JOELHO 90 GRAUS, PVC, SERIE R, ÁGUA PLUVIAL, DN 150 MM, JUNTA ELÁSTICA, FORNECIDO E INSTALADO EM CONDUTORES VERTICAIS DE ÁGUAS PLUVIAIS. AF_06/2022</t>
  </si>
  <si>
    <t>144,19</t>
  </si>
  <si>
    <t>89591</t>
  </si>
  <si>
    <t>JOELHO 45 GRAUS, PVC, SERIE R, ÁGUA PLUVIAL, DN 150 MM, JUNTA ELÁSTICA, FORNECIDO E INSTALADO EM CONDUTORES VERTICAIS DE ÁGUAS PLUVIAIS. AF_06/2022</t>
  </si>
  <si>
    <t>140,79</t>
  </si>
  <si>
    <t>89592</t>
  </si>
  <si>
    <t>CURVA 87 GRAUS E 30 MINUTOS, PVC, SERIE R, ÁGUA PLUVIAL, DN 150 MM, JUNTA ELÁSTICA, FORNECIDO E INSTALADO EM CONDUTORES VERTICAIS DE ÁGUAS PLUVIAIS. AF_06/2022</t>
  </si>
  <si>
    <t>170,66</t>
  </si>
  <si>
    <t>89593</t>
  </si>
  <si>
    <t>26,17</t>
  </si>
  <si>
    <t>89594</t>
  </si>
  <si>
    <t>UNIÃO, PVC, SOLDÁVEL, DN 50MM, INSTALADO EM PRUMADA DE ÁGUA - FORNECIMENTO E INSTALAÇÃO. AF_06/2022</t>
  </si>
  <si>
    <t>37,39</t>
  </si>
  <si>
    <t>89595</t>
  </si>
  <si>
    <t>ADAPTADOR CURTO COM BOLSA E ROSCA PARA REGISTRO, PVC, SOLDÁVEL, DN 50MM X 1.1/4 , INSTALADO EM PRUMADA DE ÁGUA - FORNECIMENTO E INSTALAÇÃO. AF_06/2022</t>
  </si>
  <si>
    <t>15,75</t>
  </si>
  <si>
    <t>89596</t>
  </si>
  <si>
    <t>ADAPTADOR CURTO COM BOLSA E ROSCA PARA REGISTRO, PVC, SOLDÁVEL, DN 50MM X 1.1/2 , INSTALADO EM PRUMADA DE ÁGUA - FORNECIMENTO E INSTALAÇÃO. AF_06/2022</t>
  </si>
  <si>
    <t>89597</t>
  </si>
  <si>
    <t>LUVA, PVC, SOLDÁVEL, DN 60MM, INSTALADO EM PRUMADA DE ÁGUA - FORNECIMENTO E INSTALAÇÃO. AF_06/2022</t>
  </si>
  <si>
    <t>89598</t>
  </si>
  <si>
    <t>LUVA DE CORRER, PVC, SOLDÁVEL, DN 60MM, INSTALADO EM PRUMADA DE ÁGUA   FORNECIMENTO E INSTALAÇÃO. AF_06/2022</t>
  </si>
  <si>
    <t>51,50</t>
  </si>
  <si>
    <t>89599</t>
  </si>
  <si>
    <t>27,58</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</si>
  <si>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</si>
  <si>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</si>
  <si>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</si>
  <si>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</si>
  <si>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89609</t>
  </si>
  <si>
    <t>UNIÃO, PVC, SOLDÁVEL, DN 60MM, INSTALADO EM PRUMADA DE ÁGUA - FORNECIMENTO E INSTALAÇÃO. AF_06/2022</t>
  </si>
  <si>
    <t>85,53</t>
  </si>
  <si>
    <t>89610</t>
  </si>
  <si>
    <t>ADAPTADOR CURTO COM BOLSA E ROSCA PARA REGISTRO, PVC, SOLDÁVEL, DN 60MM X 2 , INSTALADO EM PRUMADA DE ÁGUA - FORNECIMENTO E INSTALAÇÃO. AF_06/2022</t>
  </si>
  <si>
    <t>21,22</t>
  </si>
  <si>
    <t>89611</t>
  </si>
  <si>
    <t>LUVA, PVC, SOLDÁVEL, DN 75MM, INSTALADO EM PRUMADA DE ÁGUA - FORNECIMENTO E INSTALAÇÃO. AF_06/2022</t>
  </si>
  <si>
    <t>34,35</t>
  </si>
  <si>
    <t>89612</t>
  </si>
  <si>
    <t>UNIÃO, PVC, SOLDÁVEL, DN 75MM, INSTALADO EM PRUMADA DE ÁGUA - FORNECIMENTO E INSTALAÇÃO. AF_06/2022</t>
  </si>
  <si>
    <t>166,65</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</si>
  <si>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</si>
  <si>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</si>
  <si>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</si>
  <si>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</si>
  <si>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</si>
  <si>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</si>
  <si>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196,72</t>
  </si>
  <si>
    <t>89616</t>
  </si>
  <si>
    <t>ADAPTADOR CURTO COM BOLSA E ROSCA PARA REGISTRO, PVC, SOLDÁVEL, DN 85MM X 3 , INSTALADO EM PRUMADA DE ÁGUA - FORNECIMENTO E INSTALAÇÃO. AF_06/2022</t>
  </si>
  <si>
    <t>43,16</t>
  </si>
  <si>
    <t>89617</t>
  </si>
  <si>
    <t>TE, PVC, SOLDÁVEL, DN 25MM, INSTALADO EM PRUMADA DE ÁGUA - FORNECIMENTO E INSTALAÇÃO. AF_06/2022</t>
  </si>
  <si>
    <t>9,22</t>
  </si>
  <si>
    <t>89620</t>
  </si>
  <si>
    <t>TE, PVC, SOLDÁVEL, DN 32MM, INSTALADO EM PRUMADA DE ÁGUA - FORNECIMENTO E INSTALAÇÃO. AF_06/2022</t>
  </si>
  <si>
    <t>13,93</t>
  </si>
  <si>
    <t>89622</t>
  </si>
  <si>
    <t>TÊ DE REDUÇÃO, PVC, SOLDÁVEL, DN 32MM X 25MM, INSTALADO EM PRUMADA DE ÁGUA - FORNECIMENTO E INSTALAÇÃO. AF_06/2022</t>
  </si>
  <si>
    <t>15,97</t>
  </si>
  <si>
    <t>89623</t>
  </si>
  <si>
    <t>TE, PVC, SOLDÁVEL, DN 40MM, INSTALADO EM PRUMADA DE ÁGUA - FORNECIMENTO E INSTALAÇÃO. AF_06/2022</t>
  </si>
  <si>
    <t>21,87</t>
  </si>
  <si>
    <t>89624</t>
  </si>
  <si>
    <t>TÊ DE REDUÇÃO, PVC, SOLDÁVEL, DN 40MM X 32MM, INSTALADO EM PRUMADA DE ÁGUA - FORNECIMENTO E INSTALAÇÃO. AF_06/2022</t>
  </si>
  <si>
    <t>20,17</t>
  </si>
  <si>
    <t>89625</t>
  </si>
  <si>
    <t>TE, PVC, SOLDÁVEL, DN 50MM, INSTALADO EM PRUMADA DE ÁGUA - FORNECIMENTO E INSTALAÇÃO. AF_06/2022</t>
  </si>
  <si>
    <t>25,73</t>
  </si>
  <si>
    <t>89626</t>
  </si>
  <si>
    <t>TÊ DE REDUÇÃO, PVC, SOLDÁVEL, DN 50MM X 40MM, INSTALADO EM PRUMADA DE ÁGUA - FORNECIMENTO E INSTALAÇÃO. AF_06/2022</t>
  </si>
  <si>
    <t>32,83</t>
  </si>
  <si>
    <t>89627</t>
  </si>
  <si>
    <t>22,43</t>
  </si>
  <si>
    <t>89628</t>
  </si>
  <si>
    <t>TE, PVC, SOLDÁVEL, DN 60MM, INSTALADO EM PRUMADA DE ÁGUA - FORNECIMENTO E INSTALAÇÃO. AF_06/2022</t>
  </si>
  <si>
    <t>51,44</t>
  </si>
  <si>
    <t>89629</t>
  </si>
  <si>
    <t>TE, PVC, SOLDÁVEL, DN 75MM, INSTALADO EM PRUMADA DE ÁGUA - FORNECIMENTO E INSTALAÇÃO. AF_06/2022</t>
  </si>
  <si>
    <t>85,01</t>
  </si>
  <si>
    <t>89630</t>
  </si>
  <si>
    <t>TE DE REDUÇÃO, PVC, SOLDÁVEL, DN 75MM X 50MM, INSTALADO EM PRUMADA DE ÁGUA - FORNECIMENTO E INSTALAÇÃO. AF_06/2022</t>
  </si>
  <si>
    <t>64,82</t>
  </si>
  <si>
    <t>89631</t>
  </si>
  <si>
    <t>TE, PVC, SOLDÁVEL, DN 85MM, INSTALADO EM PRUMADA DE ÁGUA - FORNECIMENTO E INSTALAÇÃO. AF_06/2022</t>
  </si>
  <si>
    <t>110,77</t>
  </si>
  <si>
    <t>89632</t>
  </si>
  <si>
    <t>TE DE REDUÇÃO, PVC, SOLDÁVEL, DN 85MM X 60MM, INSTALADO EM PRUMADA DE ÁGUA - FORNECIMENTO E INSTALAÇÃO. AF_06/2022</t>
  </si>
  <si>
    <t>126,89</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</si>
  <si>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</si>
  <si>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</si>
  <si>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</si>
  <si>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</si>
  <si>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13,86</t>
  </si>
  <si>
    <t>89639</t>
  </si>
  <si>
    <t>CURVA 90 GRAUS, CPVC, SOLDÁVEL, DN 15MM, INSTALADO EM RAMAL OU SUB-RAMAL DE ÁGUA - FORNECIMENTO E INSTALAÇÃO. AF_06/2022</t>
  </si>
  <si>
    <t>14,52</t>
  </si>
  <si>
    <t>89640</t>
  </si>
  <si>
    <t>JOELHO DE TRANSIÇÃO, 90 GRAUS, CPVC, SOLDÁVEL, DN 15MM X 1/2", INSTALADO EM RAMAL OU SUB-RAMAL DE ÁGUA - FORNECIMENTO E INSTALAÇÃO. AF_06/2022</t>
  </si>
  <si>
    <t>21,70</t>
  </si>
  <si>
    <t>89641</t>
  </si>
  <si>
    <t>JOELHO 90 GRAUS, CPVC, SOLDÁVEL, DN 22MM, INSTALADO EM RAMAL OU SUB-RAMAL DE ÁGUA - FORNECIMENTO E INSTALAÇÃO. AF_06/2022</t>
  </si>
  <si>
    <t>16,65</t>
  </si>
  <si>
    <t>89642</t>
  </si>
  <si>
    <t>JOELHO 45 GRAUS, CPVC, SOLDÁVEL, DN 22MM, INSTALADO EM RAMAL OU SUB-RAMAL DE ÁGUA - FORNECIMENTO E INSTALAÇÃO. AF_06/2022</t>
  </si>
  <si>
    <t>18,31</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</si>
  <si>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</si>
  <si>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</si>
  <si>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</si>
  <si>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</si>
  <si>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26,32</t>
  </si>
  <si>
    <t>89645</t>
  </si>
  <si>
    <t>JOELHO DE TRANSIÇÃO, 90 GRAUS, CPVC, SOLDÁVEL, DN 22MM X 3/4", INSTALADO EM RAMAL OU SUB-RAMAL DE ÁGUA - FORNECIMENTO E INSTALAÇÃO. AF_06/2022</t>
  </si>
  <si>
    <t>36,09</t>
  </si>
  <si>
    <t>89646</t>
  </si>
  <si>
    <t>JOELHO 90 GRAUS, CPVC, SOLDÁVEL, DN 28MM, INSTALADO EM RAMAL OU SUB-RAMAL DE ÁGUA - FORNECIMENTO E INSTALAÇÃO. AF_06/2022</t>
  </si>
  <si>
    <t>24,35</t>
  </si>
  <si>
    <t>89647</t>
  </si>
  <si>
    <t>JOELHO 45 GRAUS, CPVC, SOLDÁVEL, DN 28MM, INSTALADO EM RAMAL OU SUB-RAMAL DE ÁGUA   FORNECIMENTO E INSTALAÇÃO. AF_06/2022</t>
  </si>
  <si>
    <t>23,66</t>
  </si>
  <si>
    <t>89648</t>
  </si>
  <si>
    <t>CURVA 90 GRAUS, CPVC, SOLDÁVEL, DN 28MM, INSTALADO EM RAMAL OU SUB-RAMAL DE ÁGUA   FORNECIMENTO E INSTALAÇÃO. AF_06/2022</t>
  </si>
  <si>
    <t>28,84</t>
  </si>
  <si>
    <t>89649</t>
  </si>
  <si>
    <t>JOELHO 90 GRAUS, CPVC, SOLDÁVEL, DN 35MM, INSTALADO EM RAMAL OU SUB-RAMAL DE ÁGUA   FORNECIMENTO E INSTALAÇÃO. AF_06/2022</t>
  </si>
  <si>
    <t>34,98</t>
  </si>
  <si>
    <t>89650</t>
  </si>
  <si>
    <t>JOELHO 45 GRAUS, CPVC, SOLDÁVEL, DN 35MM, INSTALADO EM RAMAL OU SUB-RAMAL DE ÁGUA   FORNECIMENTO E INSTALAÇÃO. AF_06/2022</t>
  </si>
  <si>
    <t>33,28</t>
  </si>
  <si>
    <t>89651</t>
  </si>
  <si>
    <t>LUVA, CPVC, SOLDÁVEL, DN 15MM, INSTALADO EM RAMAL OU SUB-RAMAL DE ÁGUA - FORNECIMENTO E INSTALAÇÃO. AF_06/2022</t>
  </si>
  <si>
    <t>8,73</t>
  </si>
  <si>
    <t>89652</t>
  </si>
  <si>
    <t>LUVA DE CORRER, CPVC, SOLDÁVEL, DN 15MM, INSTALADO EM RAMAL OU SUB-RAMAL DE ÁGUA   FORNECIMENTO E INSTALAÇÃO. AF_06/2022</t>
  </si>
  <si>
    <t>14,00</t>
  </si>
  <si>
    <t>89653</t>
  </si>
  <si>
    <t>LUVA DE TRANSIÇÃO, CPVC, SOLDÁVEL, DN15MM X 1/2", INSTALADO EM RAMAL OU SUB-RAMAL DE ÁGUA - FORNECIMENTO E INSTALAÇÃO. AF_06/2022</t>
  </si>
  <si>
    <t>19,35</t>
  </si>
  <si>
    <t>89654</t>
  </si>
  <si>
    <t>UNIÃO, CPVC, SOLDÁVEL, DN15MM, INSTALADO EM RAMAL OU SUB-RAMAL DE ÁGUA   FORNECIMENTO E INSTALAÇÃO. AF_06/2022</t>
  </si>
  <si>
    <t>22,21</t>
  </si>
  <si>
    <t>89655</t>
  </si>
  <si>
    <t>CONECTOR, CPVC, SOLDÁVEL, DN 15MM X 1/2 , INSTALADO EM RAMAL OU SUB-RAMAL DE ÁGUA   FORNECIMENTO E INSTALAÇÃO. AF_06/2022</t>
  </si>
  <si>
    <t>26,21</t>
  </si>
  <si>
    <t>89656</t>
  </si>
  <si>
    <t>ADAPTADOR, CPVC, SOLDÁVEL, DN15MM, INSTALADO EM RAMAL OU SUB-RAMAL DE ÁGUA   FORNECIMENTO E INSTALAÇÃO. AF_06/2022</t>
  </si>
  <si>
    <t>24,51</t>
  </si>
  <si>
    <t>89657</t>
  </si>
  <si>
    <t>CURVA DE TRANSPOSIÇÃO, CPVC, SOLDÁVEL, DN15MM, INSTALADO EM RAMAL OU SUB-RAMAL DE ÁGUA   FORNECIMENTO E INSTALAÇÃO. AF_06/2022</t>
  </si>
  <si>
    <t>15,69</t>
  </si>
  <si>
    <t>89658</t>
  </si>
  <si>
    <t>LUVA, CPVC, SOLDÁVEL, DN 22MM, INSTALADO EM RAMAL OU SUB-RAMAL DE ÁGUA   FORNECIMENTO E INSTALAÇÃO. AF_06/2022</t>
  </si>
  <si>
    <t>89659</t>
  </si>
  <si>
    <t>LUVA DE CORRER, CPVC, SOLDÁVEL, DN 22MM, INSTALADO EM RAMAL OU SUB-RAMAL DE ÁGUA   FORNECIMENTO E INSTALAÇÃO. AF_06/2022</t>
  </si>
  <si>
    <t>19,51</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</si>
  <si>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</si>
  <si>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</si>
  <si>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</si>
  <si>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</si>
  <si>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89662</t>
  </si>
  <si>
    <t>CONECTOR, CPVC, SOLDÁVEL, DN 22MM X 1/2 , INSTALADO EM RAMAL OU SUB-RAMAL DE ÁGUA   FORNECIMENTO E INSTALAÇÃO. AF_06/2022</t>
  </si>
  <si>
    <t>33,72</t>
  </si>
  <si>
    <t>89663</t>
  </si>
  <si>
    <t>ADAPTADOR, CPVC, SOLDÁVEL, DN22MM, INSTALADO EM RAMAL OU SUB-RAMAL DE ÁGUA   FORNECIMENTO E INSTALAÇÃO. AF_06/2022</t>
  </si>
  <si>
    <t>32,77</t>
  </si>
  <si>
    <t>89664</t>
  </si>
  <si>
    <t>CURVA DE TRANSPOSIÇÃO, CPVC, SOLDÁVEL, DN22MM, INSTALADO EM RAMAL OU SUB-RAMAL DE ÁGUA   FORNECIMENTO E INSTALAÇÃO. AF_06/2022</t>
  </si>
  <si>
    <t>19,44</t>
  </si>
  <si>
    <t>89666</t>
  </si>
  <si>
    <t>BUCHA DE REDUÇÃO, CPVC, SOLDÁVEL, DN22MM X 15MM, INSTALADO EM RAMAL OU SUB-RAMAL DE ÁGUA   FORNECIMENTO E INSTALAÇÃO. AF_06/2022</t>
  </si>
  <si>
    <t>9,14</t>
  </si>
  <si>
    <t>89667</t>
  </si>
  <si>
    <t>TÊ DE INSPEÇÃO, PVC, SERIE R, ÁGUA PLUVIAL, DN 75 MM, JUNTA ELÁSTICA, FORNECIDO E INSTALADO EM CONDUTORES VERTICAIS DE ÁGUAS PLUVIAIS. AF_06/2022</t>
  </si>
  <si>
    <t>47,09</t>
  </si>
  <si>
    <t>89668</t>
  </si>
  <si>
    <t>CONECTOR, CPVC, SOLDÁVEL, DN22MM X 3/4", INSTALADO EM RAMAL OU SUB-RAMAL DE ÁGUA - FORNECIMENTO E INSTALAÇÃO. AF_06/2022</t>
  </si>
  <si>
    <t>31,97</t>
  </si>
  <si>
    <t>89669</t>
  </si>
  <si>
    <t>LUVA SIMPLES, PVC, SERIE R, ÁGUA PLUVIAL, DN 100 MM, JUNTA ELÁSTICA, FORNECIDO E INSTALADO EM CONDUTORES VERTICAIS DE ÁGUAS PLUVIAIS. AF_06/2022</t>
  </si>
  <si>
    <t>36,99</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</si>
  <si>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</si>
  <si>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</si>
  <si>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</si>
  <si>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</si>
  <si>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</si>
  <si>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</si>
  <si>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26,59</t>
  </si>
  <si>
    <t>89673</t>
  </si>
  <si>
    <t>REDUÇÃO EXCÊNTRICA, PVC, SERIE R, ÁGUA PLUVIAL, DN 100 X 75 MM, JUNTA ELÁSTICA, FORNECIDO E INSTALADO EM CONDUTORES VERTICAIS DE ÁGUAS PLUVIAIS. AF_06/2022</t>
  </si>
  <si>
    <t>38,81</t>
  </si>
  <si>
    <t>89674</t>
  </si>
  <si>
    <t>UNIÃO, CPVC, SOLDÁVEL, DN28MM, INSTALADO EM RAMAL OU SUB-RAMAL DE ÁGUA   FORNECIMENTO E INSTALAÇÃO. AF_06/2022</t>
  </si>
  <si>
    <t>33,75</t>
  </si>
  <si>
    <t>89675</t>
  </si>
  <si>
    <t>TÊ DE INSPEÇÃO, PVC, SERIE R, ÁGUA PLUVIAL, DN 100 MM, JUNTA ELÁSTICA, FORNECIDO E INSTALADO EM CONDUTORES VERTICAIS DE ÁGUAS PLUVIAIS. AF_06/2022</t>
  </si>
  <si>
    <t>77,23</t>
  </si>
  <si>
    <t>89676</t>
  </si>
  <si>
    <t>CONECTOR, CPVC, SOLDÁVEL, DN 28MM X 1 , INSTALADO EM RAMAL OU SUB-RAMAL DE ÁGUA   FORNECIMENTO E INSTALAÇÃO. AF_06/2022</t>
  </si>
  <si>
    <t>40,12</t>
  </si>
  <si>
    <t>89677</t>
  </si>
  <si>
    <t>LUVA SIMPLES, PVC, SERIE R, ÁGUA PLUVIAL, DN 150 MM, JUNTA ELÁSTICA, FORNECIDO E INSTALADO EM CONDUTORES VERTICAIS DE ÁGUAS PLUVIAIS. AF_06/2022</t>
  </si>
  <si>
    <t>84,30</t>
  </si>
  <si>
    <t>89678</t>
  </si>
  <si>
    <t>BUCHA DE REDUÇÃO, CPVC, SOLDÁVEL, DN28MM X 22MM, INSTALADO EM RAMAL OU SUB-RAMAL DE ÁGUA   FORNECIMENTO E INSTALAÇÃO. AF_06/2022</t>
  </si>
  <si>
    <t>14,33</t>
  </si>
  <si>
    <t>89679</t>
  </si>
  <si>
    <t>LUVA DE CORRER, PVC, SERIE R, ÁGUA PLUVIAL, DN 150 MM, JUNTA ELÁSTICA, FORNECIDO E INSTALADO EM CONDUTORES VERTICAIS DE ÁGUAS PLUVIAIS. AF_06/2022</t>
  </si>
  <si>
    <t>131,33</t>
  </si>
  <si>
    <t>89680</t>
  </si>
  <si>
    <t>LUVA, CPVC, SOLDÁVEL, DN 35MM, INSTALADO EM RAMAL OU SUB-RAMAL DE ÁGUA   FORNECIMENTO E INSTALAÇÃO. AF_06/2022</t>
  </si>
  <si>
    <t>25,75</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</si>
  <si>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</si>
  <si>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</si>
  <si>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</si>
  <si>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</si>
  <si>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35,09</t>
  </si>
  <si>
    <t>89683</t>
  </si>
  <si>
    <t>TÊ DE INSPEÇÃO, PVC, SERIE R, ÁGUA PLUVIAL, DN 150 X 100 MM, JUNTA ELÁSTICA, FORNECIDO E INSTALADO EM CONDUTORES VERTICAIS DE ÁGUAS PLUVIAIS. AF_06/2022</t>
  </si>
  <si>
    <t>298,85</t>
  </si>
  <si>
    <t>89684</t>
  </si>
  <si>
    <t>UNIÃO, CPVC, SOLDÁVEL, DN35MM, INSTALADO EM RAMAL OU SUB-RAMAL DE ÁGUA   FORNECIMENTO E INSTALAÇÃO. AF_06/2022</t>
  </si>
  <si>
    <t>48,47</t>
  </si>
  <si>
    <t>89685</t>
  </si>
  <si>
    <t>JUNÇÃO SIMPLES, PVC, SERIE R, ÁGUA PLUVIAL, DN 75 X 75 MM, JUNTA ELÁSTICA, FORNECIDO E INSTALADO EM CONDUTORES VERTICAIS DE ÁGUAS PLUVIAIS. AF_06/2022</t>
  </si>
  <si>
    <t>66,75</t>
  </si>
  <si>
    <t>89686</t>
  </si>
  <si>
    <t>CONECTOR, CPVC, SOLDÁVEL, DN 35MM X 1 1/4 , INSTALADO EM RAMAL OU SUB-RAMAL DE ÁGUA   FORNECIMENTO E INSTALAÇÃO. AF_06/2022</t>
  </si>
  <si>
    <t>60,73</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</si>
  <si>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</si>
  <si>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</si>
  <si>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</si>
  <si>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</si>
  <si>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41,20</t>
  </si>
  <si>
    <t>89690</t>
  </si>
  <si>
    <t>JUNÇÃO SIMPLES, PVC, SERIE R, ÁGUA PLUVIAL, DN 100 X 100 MM, JUNTA ELÁSTICA, FORNECIDO E INSTALADO EM CONDUTORES VERTICAIS DE ÁGUAS PLUVIAIS. AF_06/2022</t>
  </si>
  <si>
    <t>98,43</t>
  </si>
  <si>
    <t>89691</t>
  </si>
  <si>
    <t>TE, CPVC, SOLDÁVEL, DN 15MM, INSTALADO EM RAMAL OU SUB-RAMAL DE ÁGUA - FORNECIMENTO E INSTALAÇÃO. AF_06/2022</t>
  </si>
  <si>
    <t>16,71</t>
  </si>
  <si>
    <t>89692</t>
  </si>
  <si>
    <t>JUNÇÃO SIMPLES, PVC, SERIE R, ÁGUA PLUVIAL, DN 100 X 75 MM, JUNTA ELÁSTICA, FORNECIDO E INSTALADO EM CONDUTORES VERTICAIS DE ÁGUAS PLUVIAIS. AF_06/2022</t>
  </si>
  <si>
    <t>110,50</t>
  </si>
  <si>
    <t>89693</t>
  </si>
  <si>
    <t>TÊ, PVC, SERIE R, ÁGUA PLUVIAL, DN 100 X 100 MM, JUNTA ELÁSTICA, FORNECIDO E INSTALADO EM CONDUTORES VERTICAIS DE ÁGUAS PLUVIAIS. AF_06/2022</t>
  </si>
  <si>
    <t>87,15</t>
  </si>
  <si>
    <t>89694</t>
  </si>
  <si>
    <t>TE DE TRANSIÇÃO, CPVC, SOLDÁVEL, DN 15MM X 1/2 , INSTALADO EM RAMAL OU SUB-RAMAL DE ÁGUA   FORNECIMENTO E INSTALAÇÃO. AF_06/2022</t>
  </si>
  <si>
    <t>23,48</t>
  </si>
  <si>
    <t>89695</t>
  </si>
  <si>
    <t>TÊ MISTURADOR, CPVC, SOLDÁVEL, DN15MM, INSTALADO EM RAMAL OU SUB-RAMAL DE ÁGUA   FORNECIMENTO E INSTALAÇÃO. AF_06/2022</t>
  </si>
  <si>
    <t>20,36</t>
  </si>
  <si>
    <t>89696</t>
  </si>
  <si>
    <t>TÊ, PVC, SERIE R, ÁGUA PLUVIAL, DN 100 X 75 MM, JUNTA ELÁSTICA, FORNECIDO E INSTALADO EM CONDUTORES VERTICAIS DE ÁGUAS PLUVIAIS. AF_06/2022</t>
  </si>
  <si>
    <t>92,24</t>
  </si>
  <si>
    <t>89697</t>
  </si>
  <si>
    <t>TE, CPVC, SOLDÁVEL, DN 22MM, INSTALADO EM RAMAL OU SUB-RAMAL DE ÁGUA - FORNECIMENTO E INSTALAÇÃO. AF_06/2022</t>
  </si>
  <si>
    <t>21,76</t>
  </si>
  <si>
    <t>89698</t>
  </si>
  <si>
    <t>JUNÇÃO SIMPLES, PVC, SERIE R, ÁGUA PLUVIAL, DN 150 X 150 MM, JUNTA ELÁSTICA, FORNECIDO E INSTALADO EM CONDUTORES VERTICAIS DE ÁGUAS PLUVIAIS. AF_06/2022</t>
  </si>
  <si>
    <t>283,84</t>
  </si>
  <si>
    <t>89699</t>
  </si>
  <si>
    <t>JUNÇÃO SIMPLES, PVC, SERIE R, ÁGUA PLUVIAL, DN 150 X 100 MM, JUNTA ELÁSTICA, FORNECIDO E INSTALADO EM CONDUTORES VERTICAIS DE ÁGUAS PLUVIAIS. AF_06/2022</t>
  </si>
  <si>
    <t>215,32</t>
  </si>
  <si>
    <t>89700</t>
  </si>
  <si>
    <t>TE DE TRANSIÇÃO, CPVC, SOLDÁVEL, DN 22MM X 1/2 , INSTALADO EM RAMAL OU SUB-RAMAL DE ÁGUA   FORNECIMENTO E INSTALAÇÃO. AF_06/2022</t>
  </si>
  <si>
    <t>26,86</t>
  </si>
  <si>
    <t>89701</t>
  </si>
  <si>
    <t>TÊ, PVC, SERIE R, ÁGUA PLUVIAL, DN 150 X 150 MM, JUNTA ELÁSTICA, FORNECIDO E INSTALADO EM CONDUTORES VERTICAIS DE ÁGUAS PLUVIAIS. AF_06/2022</t>
  </si>
  <si>
    <t>211,43</t>
  </si>
  <si>
    <t>89702</t>
  </si>
  <si>
    <t>TÊ MISTURADOR, CPVC, SOLDÁVEL, DN22MM, INSTALADO EM RAMAL OU SUB-RAMAL DE ÁGUA   FORNECIMENTO E INSTALAÇÃO. AF_06/2022</t>
  </si>
  <si>
    <t>26,20</t>
  </si>
  <si>
    <t>89703</t>
  </si>
  <si>
    <t>TE MISTURADOR DE TRANSIÇÃO, CPVC, SOLDÁVEL, DN 22MM X 3/4", INSTALADO EM RAMAL OU SUB-RAMAL DE ÁGUA - FORNECIMENTO E INSTALAÇÃO. AF_06/2022</t>
  </si>
  <si>
    <t>52,81</t>
  </si>
  <si>
    <t>89704</t>
  </si>
  <si>
    <t>TÊ, PVC, SERIE R, ÁGUA PLUVIAL, DN 150 X 100 MM, JUNTA ELÁSTICA, FORNECIDO E INSTALADO EM CONDUTORES VERTICAIS DE ÁGUAS PLUVIAIS. AF_06/2022</t>
  </si>
  <si>
    <t>164,27</t>
  </si>
  <si>
    <t>89705</t>
  </si>
  <si>
    <t>TÊ, CPVC, SOLDÁVEL, DN28MM, INSTALADO EM RAMAL OU SUB-RAMAL DE ÁGUA   FORNECIMENTO E INSTALAÇÃO. AF_06/2022</t>
  </si>
  <si>
    <t>89706</t>
  </si>
  <si>
    <t>TÊ, CPVC, SOLDÁVEL, DN35MM, INSTALADO EM RAMAL OU SUB-RAMAL DE ÁGUA   FORNECIMENTO E INSTALAÇÃO. AF_06/2022</t>
  </si>
  <si>
    <t>63,16</t>
  </si>
  <si>
    <t>89718</t>
  </si>
  <si>
    <t>TUBO, CPVC, SOLDÁVEL, DN 35MM, INSTALADO EM RAMAL DE DISTRIBUIÇÃO DE ÁGUA   FORNECIMENTO E INSTALAÇÃO. AF_06/2022</t>
  </si>
  <si>
    <t>59,81</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</si>
  <si>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</si>
  <si>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</si>
  <si>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</si>
  <si>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</si>
  <si>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</si>
  <si>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</si>
  <si>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18,64</t>
  </si>
  <si>
    <t>89723</t>
  </si>
  <si>
    <t>JOELHO 90 GRAUS, CPVC, SOLDÁVEL, DN 28MM, INSTALADO EM RAMAL DE DISTRIBUIÇÃO DE ÁGUA   FORNECIMENTO E INSTALAÇÃO. AF_06/2022</t>
  </si>
  <si>
    <t>23,20</t>
  </si>
  <si>
    <t>89724</t>
  </si>
  <si>
    <t>89725</t>
  </si>
  <si>
    <t>JOELHO 45 GRAUS, CPVC, SOLDÁVEL, DN 28MM, INSTALADO EM RAMAL DE DISTRIBUIÇÃO DE ÁGUA   FORNECIMENTO E INSTALAÇÃO. AF_06/2022</t>
  </si>
  <si>
    <t>22,51</t>
  </si>
  <si>
    <t>89726</t>
  </si>
  <si>
    <t>89727</t>
  </si>
  <si>
    <t>CURVA 90 GRAUS, CPVC, SOLDÁVEL, DN 28MM, INSTALADO EM RAMAL DE DISTRIBUIÇÃO DE ÁGUA   FORNECIMENTO E INSTALAÇÃO. AF_06/2022</t>
  </si>
  <si>
    <t>27,69</t>
  </si>
  <si>
    <t>89728</t>
  </si>
  <si>
    <t>89729</t>
  </si>
  <si>
    <t>JOELHO 90 GRAUS, CPVC, SOLDÁVEL, DN 35MM, INSTALADO EM RAMAL DE DISTRIBUIÇÃO DE ÁGUA   FORNECIMENTO E INSTALAÇÃO. AF_06/2022</t>
  </si>
  <si>
    <t>33,62</t>
  </si>
  <si>
    <t>89730</t>
  </si>
  <si>
    <t>CURVA LONGA 90 GRAUS, PVC, SERIE NORMAL, ESGOTO PREDIAL, DN 40 MM, JUNTA SOLDÁVEL, FORNECIDO E INSTALADO EM RAMAL DE DESCARGA OU RAMAL DE ESGOTO SANITÁRIO. AF_08/2022</t>
  </si>
  <si>
    <t>17,83</t>
  </si>
  <si>
    <t>89731</t>
  </si>
  <si>
    <t>17,31</t>
  </si>
  <si>
    <t>89732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</si>
  <si>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</si>
  <si>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</si>
  <si>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</si>
  <si>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</si>
  <si>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31,92</t>
  </si>
  <si>
    <t>89735</t>
  </si>
  <si>
    <t>CURVA LONGA 90 GRAUS, PVC, SERIE NORMAL, ESGOTO PREDIAL, DN 50 MM, JUNTA ELÁSTICA, FORNECIDO E INSTALADO EM RAMAL DE DESCARGA OU RAMAL DE ESGOTO SANITÁRIO. AF_08/2022</t>
  </si>
  <si>
    <t>28,81</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</si>
  <si>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</si>
  <si>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</si>
  <si>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</si>
  <si>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</si>
  <si>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25,64</t>
  </si>
  <si>
    <t>89738</t>
  </si>
  <si>
    <t>LUVA DE CORRER, CPVC, SOLDÁVEL, DN 22MM, INSTALADO EM RAMAL DE DISTRIBUIÇÃO DE ÁGUA   FORNECIMENTO E INSTALAÇÃO. AF_12/2014</t>
  </si>
  <si>
    <t>18,85</t>
  </si>
  <si>
    <t>89739</t>
  </si>
  <si>
    <t>26,69</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</si>
  <si>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</si>
  <si>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</si>
  <si>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</si>
  <si>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</si>
  <si>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25,39</t>
  </si>
  <si>
    <t>89742</t>
  </si>
  <si>
    <t>44,10</t>
  </si>
  <si>
    <t>89743</t>
  </si>
  <si>
    <t>CURVA LONGA 90 GRAUS, PVC, SERIE NORMAL, ESGOTO PREDIAL, DN 75 MM, JUNTA ELÁSTICA, FORNECIDO E INSTALADO EM RAMAL DE DESCARGA OU RAMAL DE ESGOTO SANITÁRIO. AF_08/2022</t>
  </si>
  <si>
    <t>66,36</t>
  </si>
  <si>
    <t>89744</t>
  </si>
  <si>
    <t>JOELHO 90 GRAUS, PVC, SERIE NORMAL, ESGOTO PREDIAL, DN 100 MM, JUNTA ELÁSTICA, FORNECIDO E INSTALADO EM RAMAL DE DESCARGA OU RAMAL DE ESGOTO SANITÁRIO. AF_08/2022</t>
  </si>
  <si>
    <t>31,12</t>
  </si>
  <si>
    <t>89746</t>
  </si>
  <si>
    <t>JOELHO 45 GRAUS, PVC, SERIE NORMAL, ESGOTO PREDIAL, DN 100 MM, JUNTA ELÁSTICA, FORNECIDO E INSTALADO EM RAMAL DE DESCARGA OU RAMAL DE ESGOTO SANITÁRIO. AF_08/2022</t>
  </si>
  <si>
    <t>32,03</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</si>
  <si>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</si>
  <si>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</si>
  <si>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</si>
  <si>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</si>
  <si>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47,39</t>
  </si>
  <si>
    <t>89749</t>
  </si>
  <si>
    <t>CURVA DE TRANSPOSIÇÃO, CPVC, SOLDÁVEL, DN 22MM, INSTALADO EM RAMAL DE DISTRIBUIÇÃO DE ÁGUA   FORNECIMENTO E INSTALAÇÃO. AF_06/2022</t>
  </si>
  <si>
    <t>18,78</t>
  </si>
  <si>
    <t>89750</t>
  </si>
  <si>
    <t>CURVA LONGA 90 GRAUS, PVC, SERIE NORMAL, ESGOTO PREDIAL, DN 100 MM, JUNTA ELÁSTICA, FORNECIDO E INSTALADO EM RAMAL DE DESCARGA OU RAMAL DE ESGOTO SANITÁRIO. AF_08/2022</t>
  </si>
  <si>
    <t>85,28</t>
  </si>
  <si>
    <t>89752</t>
  </si>
  <si>
    <t>LUVA SIMPLES, PVC, SERIE NORMAL, ESGOTO PREDIAL, DN 40 MM, JUNTA SOLDÁVEL, FORNECIDO E INSTALADO EM RAMAL DE DESCARGA OU RAMAL DE ESGOTO SANITÁRIO. AF_08/2022</t>
  </si>
  <si>
    <t>9,23</t>
  </si>
  <si>
    <t>89753</t>
  </si>
  <si>
    <t>LUVA SIMPLES, PVC, SERIE NORMAL, ESGOTO PREDIAL, DN 50 MM, JUNTA ELÁSTICA, FORNECIDO E INSTALADO EM RAMAL DE DESCARGA OU RAMAL DE ESGOTO SANITÁRIO. AF_08/2022</t>
  </si>
  <si>
    <t>11,15</t>
  </si>
  <si>
    <t>89754</t>
  </si>
  <si>
    <t>LUVA DE CORRER, PVC, SERIE NORMAL, ESGOTO PREDIAL, DN 50 MM, JUNTA ELÁSTICA, FORNECIDO E INSTALADO EM RAMAL DE DESCARGA OU RAMAL DE ESGOTO SANITÁRIO. AF_08/2022</t>
  </si>
  <si>
    <t>23,12</t>
  </si>
  <si>
    <t>89755</t>
  </si>
  <si>
    <t>LUVA, CPVC, SOLDÁVEL, DN 28MM, INSTALADO EM RAMAL DE DISTRIBUIÇÃO DE ÁGUA   FORNECIMENTO E INSTALAÇÃO. AF_06/2022</t>
  </si>
  <si>
    <t>15,91</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</si>
  <si>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</si>
  <si>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</si>
  <si>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</si>
  <si>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</si>
  <si>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32,97</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</si>
  <si>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</si>
  <si>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</si>
  <si>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</si>
  <si>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</si>
  <si>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13,61</t>
  </si>
  <si>
    <t>89760</t>
  </si>
  <si>
    <t>LUVA, CPVC, SOLDÁVEL, DN 35MM, INSTALADO EM RAMAL DE DISTRIBUIÇÃO DE ÁGUA - FORNECIMENTO E INSTALAÇÃO. AF_06/2022</t>
  </si>
  <si>
    <t>24,85</t>
  </si>
  <si>
    <t>89761</t>
  </si>
  <si>
    <t>LUVA DE CORRER, CPVC, SOLDÁVEL, DN 35MM, INSTALADO EM RAMAL DE DISTRIBUIÇÃO DE ÁGUA - FORNECIMENTO E INSTALAÇÃO. AF_06/2022</t>
  </si>
  <si>
    <t>34,19</t>
  </si>
  <si>
    <t>89762</t>
  </si>
  <si>
    <t>UNIÃO, CPVC, SOLDÁVEL, DN35MM, INSTALADO EM RAMAL DE DISTRIBUIÇÃO DE ÁGUA - FORNECIMENTO E INSTALAÇÃO. AF_06/2022</t>
  </si>
  <si>
    <t>47,57</t>
  </si>
  <si>
    <t>89763</t>
  </si>
  <si>
    <t>CONECTOR, CPVC, SOLDÁVEL, DN 35MM X 1 1/4 , INSTALADO EM RAMAL DE DISTRIBUIÇÃO DE ÁGUA - FORNECIMENTO E INSTALAÇÃO. AF_06/2022</t>
  </si>
  <si>
    <t>59,85</t>
  </si>
  <si>
    <t>89764</t>
  </si>
  <si>
    <t>BUCHA DE REDUÇÃO, CPVC, SOLDÁVEL, DN35MM X 28MM, INSTALADO EM RAMAL DE DISTRIBUIÇÃO DE ÁGUA - FORNECIMENTO E INSTALAÇÃO. AF_06/2022</t>
  </si>
  <si>
    <t>40,36</t>
  </si>
  <si>
    <t>89765</t>
  </si>
  <si>
    <t>TE, CPVC, SOLDÁVEL, DN 22MM, INSTALADO EM RAMAL DE DISTRIBUIÇÃO DE ÁGUA - FORNECIMENTO E INSTALAÇÃO. AF_06/2022</t>
  </si>
  <si>
    <t>20,44</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</si>
  <si>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</si>
  <si>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</si>
  <si>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</si>
  <si>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</si>
  <si>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28,97</t>
  </si>
  <si>
    <t>89769</t>
  </si>
  <si>
    <t>TÊ, CPVC, SOLDÁVEL, DN35MM, INSTALADO EM RAMAL DE DISTRIBUIÇÃO DE ÁGUA - FORNECIMENTO E INSTALAÇÃO. AF_06/2022</t>
  </si>
  <si>
    <t>89772</t>
  </si>
  <si>
    <t>TUBO, CPVC, SOLDÁVEL, DN 54MM, INSTALADO EM PRUMADA DE ÁGUA   FORNECIMENTO E INSTALAÇÃO. AF_06/2022</t>
  </si>
  <si>
    <t>93,27</t>
  </si>
  <si>
    <t>89774</t>
  </si>
  <si>
    <t>LUVA SIMPLES, PVC, SERIE NORMAL, ESGOTO PREDIAL, DN 75 MM, JUNTA ELÁSTICA, FORNECIDO E INSTALADO EM RAMAL DE DESCARGA OU RAMAL DE ESGOTO SANITÁRIO. AF_08/2022</t>
  </si>
  <si>
    <t>17,92</t>
  </si>
  <si>
    <t>89776</t>
  </si>
  <si>
    <t>LUVA DE CORRER, PVC, SERIE NORMAL, ESGOTO PREDIAL, DN 75 MM, JUNTA ELÁSTICA, FORNECIDO E INSTALADO EM RAMAL DE DESCARGA OU RAMAL DE ESGOTO SANITÁRIO. AF_08/2022</t>
  </si>
  <si>
    <t>27,98</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</si>
  <si>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</si>
  <si>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</si>
  <si>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</si>
  <si>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</si>
  <si>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</si>
  <si>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</si>
  <si>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37,84</t>
  </si>
  <si>
    <t>89780</t>
  </si>
  <si>
    <t>JOELHO 45 GRAUS, CPVC, SOLDÁVEL, DN 35MM, INSTALADO EM PRUMADA DE ÁGUA - FORNECIMENTO E INSTALAÇÃO. AF_06/2022</t>
  </si>
  <si>
    <t>89781</t>
  </si>
  <si>
    <t>JOELHO 90 GRAUS, CPVC, SOLDÁVEL, DN 42MM, INSTALADO EM PRUMADA DE ÁGUA   FORNECIMENTO E INSTALAÇÃO. AF_06/2022</t>
  </si>
  <si>
    <t>39,66</t>
  </si>
  <si>
    <t>89782</t>
  </si>
  <si>
    <t>18,08</t>
  </si>
  <si>
    <t>89783</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</si>
  <si>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</si>
  <si>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</si>
  <si>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</si>
  <si>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</si>
  <si>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</si>
  <si>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</si>
  <si>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</si>
  <si>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</si>
  <si>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39,24</t>
  </si>
  <si>
    <t>89788</t>
  </si>
  <si>
    <t>JOELHO 90 GRAUS, CPVC, SOLDÁVEL, DN 54MM, INSTALADO EM PRUMADA DE ÁGUA   FORNECIMENTO E INSTALAÇÃO. AF_06/2022</t>
  </si>
  <si>
    <t>84,33</t>
  </si>
  <si>
    <t>89789</t>
  </si>
  <si>
    <t>JOELHO 45 GRAUS, CPVC, SOLDÁVEL, DN 54MM, INSTALADO EM PRUMADA DE ÁGUA   FORNECIMENTO E INSTALAÇÃO. AF_06/2022</t>
  </si>
  <si>
    <t>71,94</t>
  </si>
  <si>
    <t>89790</t>
  </si>
  <si>
    <t>JOELHO 90 GRAUS, CPVC, SOLDÁVEL, DN 73MM, INSTALADO EM PRUMADA DE ÁGUA   FORNECIMENTO E INSTALAÇÃO. AF_06/2022</t>
  </si>
  <si>
    <t>166,86</t>
  </si>
  <si>
    <t>89791</t>
  </si>
  <si>
    <t>JOELHO 45 GRAUS, CPVC, SOLDÁVEL, DN 73MM, INSTALADO EM PRUMADA DE ÁGUA   FORNECIMENTO E INSTALAÇÃO. AF_06/2022</t>
  </si>
  <si>
    <t>161,25</t>
  </si>
  <si>
    <t>89792</t>
  </si>
  <si>
    <t>JOELHO 90 GRAUS, CPVC, SOLDÁVEL, DN 89MM, INSTALADO EM PRUMADA DE ÁGUA   FORNECIMENTO E INSTALAÇÃO. AF_06/2022</t>
  </si>
  <si>
    <t>197,42</t>
  </si>
  <si>
    <t>89793</t>
  </si>
  <si>
    <t>JOELHO 45 GRAUS, CPVC, SOLDÁVEL, DN 89MM, INSTALADO EM PRUMADA DE ÁGUA   FORNECIMENTO E INSTALAÇÃO. AF_06/2022</t>
  </si>
  <si>
    <t>232,29</t>
  </si>
  <si>
    <t>89794</t>
  </si>
  <si>
    <t>LUVA, CPVC, SOLDÁVEL, DN 35MM, INSTALADO EM PRUMADA DE ÁGUA   FORNECIMENTO E INSTALAÇÃO. AF_06/2022</t>
  </si>
  <si>
    <t>89795</t>
  </si>
  <si>
    <t>45,58</t>
  </si>
  <si>
    <t>89796</t>
  </si>
  <si>
    <t>TE, PVC, SERIE NORMAL, ESGOTO PREDIAL, DN 100 X 100 MM, JUNTA ELÁSTICA, FORNECIDO E INSTALADO EM RAMAL DE DESCARGA OU RAMAL DE ESGOTO SANITÁRIO. AF_08/2022</t>
  </si>
  <si>
    <t>48,38</t>
  </si>
  <si>
    <t>89797</t>
  </si>
  <si>
    <t>57,08</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</si>
  <si>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</si>
  <si>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</si>
  <si>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</si>
  <si>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</si>
  <si>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11,20</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</si>
  <si>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</si>
  <si>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</si>
  <si>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</si>
  <si>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</si>
  <si>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</si>
  <si>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</si>
  <si>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23,02</t>
  </si>
  <si>
    <t>89806</t>
  </si>
  <si>
    <t>JOELHO 45 GRAUS, PVC, SERIE NORMAL, ESGOTO PREDIAL, DN 75 MM, JUNTA ELÁSTICA, FORNECIDO E INSTALADO EM PRUMADA DE ESGOTO SANITÁRIO OU VENTILAÇÃO. AF_08/2022</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</si>
  <si>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</si>
  <si>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</si>
  <si>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</si>
  <si>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</si>
  <si>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</si>
  <si>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</si>
  <si>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32,76</t>
  </si>
  <si>
    <t>89810</t>
  </si>
  <si>
    <t>JOELHO 45 GRAUS, PVC, SERIE NORMAL, ESGOTO PREDIAL, DN 100 MM, JUNTA ELÁSTICA, FORNECIDO E INSTALADO EM PRUMADA DE ESGOTO SANITÁRIO OU VENTILAÇÃO. AF_08/2022</t>
  </si>
  <si>
    <t>33,67</t>
  </si>
  <si>
    <t>89811</t>
  </si>
  <si>
    <t>49,03</t>
  </si>
  <si>
    <t>89812</t>
  </si>
  <si>
    <t>CURVA LONGA 90 GRAUS, PVC, SERIE NORMAL, ESGOTO PREDIAL, DN 100 MM, JUNTA ELÁSTICA, FORNECIDO E INSTALADO EM PRUMADA DE ESGOTO SANITÁRIO OU VENTILAÇÃO. AF_08/2022</t>
  </si>
  <si>
    <t>86,92</t>
  </si>
  <si>
    <t>89813</t>
  </si>
  <si>
    <t>LUVA SIMPLES, PVC, SERIE NORMAL, ESGOTO PREDIAL, DN 50 MM, JUNTA ELÁSTICA, FORNECIDO E INSTALADO EM PRUMADA DE ESGOTO SANITÁRIO OU VENTILAÇÃO. AF_08/2022</t>
  </si>
  <si>
    <t>89814</t>
  </si>
  <si>
    <t>LUVA DE CORRER, PVC, SERIE NORMAL, ESGOTO PREDIAL, DN 50 MM, JUNTA ELÁSTICA, FORNECIDO E INSTALADO EM PRUMADA DE ESGOTO SANITÁRIO OU VENTILAÇÃO. AF_08/2022</t>
  </si>
  <si>
    <t>18,52</t>
  </si>
  <si>
    <t>89815</t>
  </si>
  <si>
    <t>LUVA DE CORRER, CPVC, SOLDÁVEL, DN 35MM, INSTALADO EM PRUMADA DE ÁGUA   FORNECIMENTO E INSTALAÇÃO. AF_06/2022</t>
  </si>
  <si>
    <t>30,66</t>
  </si>
  <si>
    <t>89816</t>
  </si>
  <si>
    <t>UNIÃO, CPVC, SOLDÁVEL, DN35MM, INSTALADO EM PRUMADA DE ÁGUA   FORNECIMENTO E INSTALAÇÃO. AF_06/2022</t>
  </si>
  <si>
    <t>44,04</t>
  </si>
  <si>
    <t>89817</t>
  </si>
  <si>
    <t>LUVA SIMPLES, PVC, SERIE NORMAL, ESGOTO PREDIAL, DN 75 MM, JUNTA ELÁSTICA, FORNECIDO E INSTALADO EM PRUMADA DE ESGOTO SANITÁRIO OU VENTILAÇÃO. AF_08/2022</t>
  </si>
  <si>
    <t>16,14</t>
  </si>
  <si>
    <t>89818</t>
  </si>
  <si>
    <t>CONECTOR, CPVC, SOLDÁVEL, DN 35MM X 1 1/4 , INSTALADO EM PRUMADA DE ÁGUA   FORNECIMENTO E INSTALAÇÃO. AF_06/2022</t>
  </si>
  <si>
    <t>56,41</t>
  </si>
  <si>
    <t>89819</t>
  </si>
  <si>
    <t>LUVA DE CORRER, PVC, SERIE NORMAL, ESGOTO PREDIAL, DN 75 MM, JUNTA ELÁSTICA, FORNECIDO E INSTALADO EM PRUMADA DE ESGOTO SANITÁRIO OU VENTILAÇÃO. AF_08/2022</t>
  </si>
  <si>
    <t>26,23</t>
  </si>
  <si>
    <t>89821</t>
  </si>
  <si>
    <t>LUVA SIMPLES, PVC, SERIE NORMAL, ESGOTO PREDIAL, DN 100 MM, JUNTA ELÁSTICA, FORNECIDO E INSTALADO EM PRUMADA DE ESGOTO SANITÁRIO OU VENTILAÇÃO. AF_08/2022</t>
  </si>
  <si>
    <t>21,64</t>
  </si>
  <si>
    <t>89822</t>
  </si>
  <si>
    <t>LUVA, CPVC, SOLDÁVEL, DN 42MM, INSTALADO EM PRUMADA DE ÁGUA   FORNECIMENTO E INSTALAÇÃO. AF_06/2022</t>
  </si>
  <si>
    <t>89823</t>
  </si>
  <si>
    <t>LUVA DE CORRER, PVC, SERIE NORMAL, ESGOTO PREDIAL, DN 100 MM, JUNTA ELÁSTICA, FORNECIDO E INSTALADO EM PRUMADA DE ESGOTO SANITÁRIO OU VENTILAÇÃO. AF_08/2022</t>
  </si>
  <si>
    <t>38,93</t>
  </si>
  <si>
    <t>89824</t>
  </si>
  <si>
    <t>LUVA DE CORRER, CPVC, SOLDÁVEL, DN 42MM, INSTALADO EM PRUMADA DE ÁGUA   FORNECIMENTO E INSTALAÇÃO. AF_06/2022</t>
  </si>
  <si>
    <t>41,46</t>
  </si>
  <si>
    <t>89825</t>
  </si>
  <si>
    <t>18,41</t>
  </si>
  <si>
    <t>89826</t>
  </si>
  <si>
    <t>LUVA DE TRANSIÇÃO, CPVC, SOLDÁVEL, DN42MM X 1.1/2 , INSTALADO EM PRUMADA DE ÁGUA   FORNECIMENTO E INSTALAÇÃO. AF_06/2022</t>
  </si>
  <si>
    <t>132,48</t>
  </si>
  <si>
    <t>89827</t>
  </si>
  <si>
    <t>JUNÇÃO SIMPLES, PVC, SERIE NORMAL, ESGOTO PREDIAL, DN 50 X 50 MM, JUNTA ELÁSTICA, FORNECIDO E INSTALADO EM PRUMADA DE ESGOTO SANITÁRIO OU VENTILAÇÃO. AF_08/2022</t>
  </si>
  <si>
    <t>20,95</t>
  </si>
  <si>
    <t>89828</t>
  </si>
  <si>
    <t>UNIÃO, CPVC, SOLDÁVEL, DN42MM, INSTALADO EM PRUMADA DE ÁGUA   FORNECIMENTO E INSTALAÇÃO. AF_06/2022</t>
  </si>
  <si>
    <t>63,85</t>
  </si>
  <si>
    <t>89829</t>
  </si>
  <si>
    <t>39,82</t>
  </si>
  <si>
    <t>89830</t>
  </si>
  <si>
    <t>JUNÇÃO SIMPLES, PVC, SERIE NORMAL, ESGOTO PREDIAL, DN 75 X 75 MM, JUNTA ELÁSTICA, FORNECIDO E INSTALADO EM PRUMADA DE ESGOTO SANITÁRIO OU VENTILAÇÃO. AF_08/2022</t>
  </si>
  <si>
    <t>42,07</t>
  </si>
  <si>
    <t>89831</t>
  </si>
  <si>
    <t>CONECTOR, CPVC, SOLDÁVEL, DN 42MM X 1.1/2 , INSTALADO EM PRUMADA DE ÁGUA   FORNECIMENTO E INSTALAÇÃO. AF_06/2022</t>
  </si>
  <si>
    <t>68,08</t>
  </si>
  <si>
    <t>89832</t>
  </si>
  <si>
    <t>BUCHA DE REDUÇÃO, CPVC, SOLDÁVEL, DN 42MM X 22MM, INSTALADO EM RAMAL DE DISTRIBUIÇÃO DE ÁGUA - FORNECIMENTO E INSTALAÇÃO. AF_06/2022</t>
  </si>
  <si>
    <t>44,80</t>
  </si>
  <si>
    <t>89833</t>
  </si>
  <si>
    <t>TE, PVC, SERIE NORMAL, ESGOTO PREDIAL, DN 100 X 100 MM, JUNTA ELÁSTICA, FORNECIDO E INSTALADO EM PRUMADA DE ESGOTO SANITÁRIO OU VENTILAÇÃO. AF_08/2022</t>
  </si>
  <si>
    <t>50,56</t>
  </si>
  <si>
    <t>89834</t>
  </si>
  <si>
    <t>JUNÇÃO SIMPLES, PVC, SERIE NORMAL, ESGOTO PREDIAL, DN 100 X 100 MM, JUNTA ELÁSTICA, FORNECIDO E INSTALADO EM PRUMADA DE ESGOTO SANITÁRIO OU VENTILAÇÃO. AF_08/2022</t>
  </si>
  <si>
    <t>59,26</t>
  </si>
  <si>
    <t>89835</t>
  </si>
  <si>
    <t>LUVA, CPVC, SOLDÁVEL, DN 54MM, INSTALADO EM PRUMADA DE ÁGUA   FORNECIMENTO E INSTALAÇÃO. AF_06/2022</t>
  </si>
  <si>
    <t>47,16</t>
  </si>
  <si>
    <t>89836</t>
  </si>
  <si>
    <t>LUVA DE TRANSIÇÃO, CPVC, SOLDÁVEL, DN 54MM X 2 , INSTALADO EM PRUMADA DE ÁGUA   FORNECIMENTO E INSTALAÇÃO. AF_06/2022</t>
  </si>
  <si>
    <t>208,02</t>
  </si>
  <si>
    <t>89837</t>
  </si>
  <si>
    <t>UNIÃO, CPVC, SOLDÁVEL, DN 54MM, INSTALADO EM PRUMADA DE ÁGUA   FORNECIMENTO E INSTALAÇÃO. AF_06/2022</t>
  </si>
  <si>
    <t>140,00</t>
  </si>
  <si>
    <t>89838</t>
  </si>
  <si>
    <t>LUVA, CPVC, SOLDÁVEL, DN 73MM, INSTALADO EM PRUMADA DE ÁGUA   FORNECIMENTO E INSTALAÇÃO. AF_06/2022</t>
  </si>
  <si>
    <t>160,62</t>
  </si>
  <si>
    <t>89839</t>
  </si>
  <si>
    <t>UNIÃO, CPVC, SOLDÁVEL, DN 73MM, INSTALADO EM PRUMADA DE ÁGUA   FORNECIMENTO E INSTALAÇÃO. AF_06/2022</t>
  </si>
  <si>
    <t>181,88</t>
  </si>
  <si>
    <t>89840</t>
  </si>
  <si>
    <t>LUVA, CPVC, SOLDÁVEL, DN 89MM, INSTALADO EM PRUMADA DE ÁGUA   FORNECIMENTO E INSTALAÇÃO. AF_06/2022</t>
  </si>
  <si>
    <t>189,45</t>
  </si>
  <si>
    <t>89841</t>
  </si>
  <si>
    <t>UNIÃO, CPVC, SOLDÁVEL, DN 89MM, INSTALADO EM PRUMADA DE ÁGUA   FORNECIMENTO E INSTALAÇÃO. AF_06/2022</t>
  </si>
  <si>
    <t>275,67</t>
  </si>
  <si>
    <t>89842</t>
  </si>
  <si>
    <t>TÊ, CPVC, SOLDÁVEL, DN 35MM, INSTALADO EM PRUMADA DE ÁGUA   FORNECIMENTO E INSTALAÇÃO. AF_06/2022</t>
  </si>
  <si>
    <t>54,28</t>
  </si>
  <si>
    <t>89844</t>
  </si>
  <si>
    <t>TE, CPVC, SOLDÁVEL, DN  42MM, INSTALADO EM PRUMADA DE ÁGUA   FORNECIMENTO E INSTALAÇÃO. AF_06/2022</t>
  </si>
  <si>
    <t>68,17</t>
  </si>
  <si>
    <t>89845</t>
  </si>
  <si>
    <t>TÊ, CPVC, SOLDÁVEL, DN 54 MM, INSTALADO EM PRUMADA DE ÁGUA   FORNECIMENTO E INSTALAÇÃO. AF_06/2022</t>
  </si>
  <si>
    <t>106,16</t>
  </si>
  <si>
    <t>89846</t>
  </si>
  <si>
    <t>TÊ, CPVC, SOLDÁVEL, DN 73MM, INSTALADO EM PRUMADA DE ÁGUA   FORNECIMENTO E INSTALAÇÃO. AF_06/2022</t>
  </si>
  <si>
    <t>224,55</t>
  </si>
  <si>
    <t>89847</t>
  </si>
  <si>
    <t>TÊ, CPVC, SOLDÁVEL, DN 89MM, INSTALADO EM PRUMADA DE ÁGUA   FORNECIMENTO E INSTALAÇÃO. AF_06/2022</t>
  </si>
  <si>
    <t>268,30</t>
  </si>
  <si>
    <t>89850</t>
  </si>
  <si>
    <t>JOELHO 90 GRAUS, PVC, SERIE NORMAL, ESGOTO PREDIAL, DN 100 MM, JUNTA ELÁSTICA, FORNECIDO E INSTALADO EM SUBCOLETOR AÉREO DE ESGOTO SANITÁRIO. AF_08/2022</t>
  </si>
  <si>
    <t>36,76</t>
  </si>
  <si>
    <t>89851</t>
  </si>
  <si>
    <t>JOELHO 45 GRAUS, PVC, SERIE NORMAL, ESGOTO PREDIAL, DN 100 MM, JUNTA ELÁSTICA, FORNECIDO E INSTALADO EM SUBCOLETOR AÉREO DE ESGOTO SANITÁRIO. AF_08/2022</t>
  </si>
  <si>
    <t>37,67</t>
  </si>
  <si>
    <t>89852</t>
  </si>
  <si>
    <t>CURVA CURTA 90 GRAUS, PVC, SERIE NORMAL, ESGOTO PREDIAL, DN 100 MM, JUNTA ELÁSTICA, FORNECIDO E INSTALADO EM SUBCOLETOR AÉREO DE ESGOTO SANITÁRIO. AF_08/2022</t>
  </si>
  <si>
    <t>53,03</t>
  </si>
  <si>
    <t>89853</t>
  </si>
  <si>
    <t>CURVA LONGA 90 GRAUS, PVC, SERIE NORMAL, ESGOTO PREDIAL, DN 100 MM, JUNTA ELÁSTICA, FORNECIDO E INSTALADO EM SUBCOLETOR AÉREO DE ESGOTO SANITÁRIO. AF_08/2022</t>
  </si>
  <si>
    <t>90,92</t>
  </si>
  <si>
    <t>89854</t>
  </si>
  <si>
    <t>JOELHO 90 GRAUS, PVC, SERIE NORMAL, ESGOTO PREDIAL, DN 150 MM, JUNTA ELÁSTICA, FORNECIDO E INSTALADO EM SUBCOLETOR AÉREO DE ESGOTO SANITÁRIO. AF_08/2022</t>
  </si>
  <si>
    <t>115,24</t>
  </si>
  <si>
    <t>89855</t>
  </si>
  <si>
    <t>JOELHO 45 GRAUS, PVC, SERIE NORMAL, ESGOTO PREDIAL, DN 150 MM, JUNTA ELÁSTICA, FORNECIDO E INSTALADO EM SUBCOLETOR AÉREO DE ESGOTO SANITÁRIO. AF_08/2022</t>
  </si>
  <si>
    <t>120,88</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</si>
  <si>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</si>
  <si>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</si>
  <si>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</si>
  <si>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</si>
  <si>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</si>
  <si>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</si>
  <si>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55,89</t>
  </si>
  <si>
    <t>89861</t>
  </si>
  <si>
    <t>JUNÇÃO SIMPLES, PVC, SERIE NORMAL, ESGOTO PREDIAL, DN 100 X 100 MM, JUNTA ELÁSTICA, FORNECIDO E INSTALADO EM SUBCOLETOR AÉREO DE ESGOTO SANITÁRIO. AF_08/2022</t>
  </si>
  <si>
    <t>64,59</t>
  </si>
  <si>
    <t>89866</t>
  </si>
  <si>
    <t>JOELHO 90 GRAUS, PVC, SOLDÁVEL, DN 25MM, INSTALADO EM DRENO DE AR-CONDICIONADO - FORNECIMENTO E INSTALAÇÃO. AF_08/2022</t>
  </si>
  <si>
    <t>9,24</t>
  </si>
  <si>
    <t>89867</t>
  </si>
  <si>
    <t>JOELHO 45 GRAUS, PVC, SOLDÁVEL, DN 25MM, INSTALADO EM DRENO DE AR-CONDICIONADO - FORNECIMENTO E INSTALAÇÃO. AF_08/2022</t>
  </si>
  <si>
    <t>89868</t>
  </si>
  <si>
    <t>LUVA, PVC, SOLDÁVEL, DN 25MM, INSTALADO EM DRENO DE AR-CONDICIONADO - FORNECIMENTO E INSTALAÇÃO. AF_08/2022</t>
  </si>
  <si>
    <t>6,87</t>
  </si>
  <si>
    <t>89869</t>
  </si>
  <si>
    <t>89979</t>
  </si>
  <si>
    <t>LUVA COM BUCHA DE LATÃO, PVC, SOLDÁVEL, DN 32MM X 1 , INSTALADO EM RAMAL OU SUB-RAMAL DE ÁGUA   FORNECIMENTO E INSTALAÇÃO. AF_06/2022</t>
  </si>
  <si>
    <t>26,89</t>
  </si>
  <si>
    <t>89981</t>
  </si>
  <si>
    <t>LUVA SOLDÁVEL E COM BUCHA DE LATÃO, PVC, SOLDÁVEL, DN 32MM X 1 , INSTALADO EM PRUMADA DE ÁGUA   FORNECIMENTO E INSTALAÇÃO. AF_06/2022</t>
  </si>
  <si>
    <t>22,92</t>
  </si>
  <si>
    <t>90373</t>
  </si>
  <si>
    <t>15,33</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</si>
  <si>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</si>
  <si>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</si>
  <si>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</si>
  <si>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</si>
  <si>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19,18</t>
  </si>
  <si>
    <t>92288</t>
  </si>
  <si>
    <t>COTOVELO EM COBRE, DN 28 MM, 90 GRAUS, SEM ANEL DE SOLDA, INSTALADO EM PRUMADA DE HIDRÁULICA PREDIAL - FORNECIMENTO E INSTALAÇÃO. AF_04/2022</t>
  </si>
  <si>
    <t>29,81</t>
  </si>
  <si>
    <t>92289</t>
  </si>
  <si>
    <t>COTOVELO EM COBRE, DN 35 MM, 90 GRAUS, SEM ANEL DE SOLDA, INSTALADO EM PRUMADA DE HIDRÁULICA PREDIAL - FORNECIMENTO E INSTALAÇÃO. AF_04/2022</t>
  </si>
  <si>
    <t>51,90</t>
  </si>
  <si>
    <t>92290</t>
  </si>
  <si>
    <t>COTOVELO EM COBRE, DN 42 MM, 90 GRAUS, SEM ANEL DE SOLDA, INSTALADO EM PRUMADA DE HIDRÁULICA PREDIAL - FORNECIMENTO E INSTALAÇÃO. AF_04/2022</t>
  </si>
  <si>
    <t>77,91</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</si>
  <si>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</si>
  <si>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</si>
  <si>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</si>
  <si>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</si>
  <si>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364,86</t>
  </si>
  <si>
    <t>92293</t>
  </si>
  <si>
    <t>LUVA EM COBRE, DN 22 MM, SEM ANEL DE SOLDA, INSTALADO EM PRUMADA DE HIDRÁULICA PREDIAL - FORNECIMENTO E INSTALAÇÃO. AF_04/2022</t>
  </si>
  <si>
    <t>11,03</t>
  </si>
  <si>
    <t>92294</t>
  </si>
  <si>
    <t>LUVA EM COBRE, DN 28 MM, SEM ANEL DE SOLDA, INSTALADO EM PRUMADA DE HIDRÁULICA PREDIAL - FORNECIMENTO E INSTALAÇÃO. AF_04/2022</t>
  </si>
  <si>
    <t>92295</t>
  </si>
  <si>
    <t>LUVA EM COBRE, DN 35 MM, SEM ANEL DE SOLDA, INSTALADO EM PRUMADA DE HIDRÁULICA PREDIAL - FORNECIMENTO E INSTALAÇÃO. AF_04/2022</t>
  </si>
  <si>
    <t>33,70</t>
  </si>
  <si>
    <t>92296</t>
  </si>
  <si>
    <t>LUVA EM COBRE, DN 42 MM, SEM ANEL DE SOLDA, INSTALADO EM PRUMADA DE HIDRÁULICA PREDIAL - FORNECIMENTO E INSTALAÇÃO. AF_04/2022</t>
  </si>
  <si>
    <t>44,48</t>
  </si>
  <si>
    <t>92297</t>
  </si>
  <si>
    <t>LUVA EM COBRE, DN 54 MM, SEM ANEL DE SOLDA, INSTALADO EM PRUMADA DE HIDRÁULICA PREDIAL - FORNECIMENTO E INSTALAÇÃO. AF_04/2022</t>
  </si>
  <si>
    <t>68,52</t>
  </si>
  <si>
    <t>92298</t>
  </si>
  <si>
    <t>LUVA EM COBRE, DN 66 MM, SEM ANEL DE SOLDA, INSTALADO EM PRUMADA DE HIDRÁULICA PREDIAL - FORNECIMENTO E INSTALAÇÃO. AF_04/2022</t>
  </si>
  <si>
    <t>188,65</t>
  </si>
  <si>
    <t>92299</t>
  </si>
  <si>
    <t>TE EM COBRE, DN 22 MM, SEM ANEL DE SOLDA, INSTALADO EM PRUMADA DE HIDRÁULICA PREDIAL - FORNECIMENTO E INSTALAÇÃO. AF_04/2022</t>
  </si>
  <si>
    <t>25,25</t>
  </si>
  <si>
    <t>92300</t>
  </si>
  <si>
    <t>TE EM COBRE, DN 28 MM, SEM ANEL DE SOLDA, INSTALADO EM PRUMADA DE HIDRÁULICA PREDIAL - FORNECIMENTO E INSTALAÇÃO. AF_04/2022</t>
  </si>
  <si>
    <t>38,01</t>
  </si>
  <si>
    <t>92301</t>
  </si>
  <si>
    <t>TE EM COBRE, DN 35 MM, SEM ANEL DE SOLDA, INSTALADO EM PRUMADA DE HIDRÁULICA PREDIAL - FORNECIMENTO E INSTALAÇÃO. AF_04/2022</t>
  </si>
  <si>
    <t>73,50</t>
  </si>
  <si>
    <t>92302</t>
  </si>
  <si>
    <t>TE EM COBRE, DN 42 MM, SEM ANEL DE SOLDA, INSTALADO EM PRUMADA DE HIDRÁULICA PREDIAL - FORNECIMENTO E INSTALAÇÃO. AF_04/2022</t>
  </si>
  <si>
    <t>96,76</t>
  </si>
  <si>
    <t>92303</t>
  </si>
  <si>
    <t>TE EM COBRE, DN 54 MM, SEM ANEL DE SOLDA, INSTALADO EM PRUMADA DE HIDRÁULICA PREDIAL - FORNECIMENTO E INSTALAÇÃO. AF_04/2022</t>
  </si>
  <si>
    <t>175,57</t>
  </si>
  <si>
    <t>92304</t>
  </si>
  <si>
    <t>TE EM COBRE, DN 66 MM, SEM ANEL DE SOLDA, INSTALADO EM PRUMADA DE HIDRÁULICA PREDIAL - FORNECIMENTO E INSTALAÇÃO. AF_04/2022</t>
  </si>
  <si>
    <t>449,11</t>
  </si>
  <si>
    <t>92311</t>
  </si>
  <si>
    <t>COTOVELO EM COBRE, DN 15 MM, 90 GRAUS, SEM ANEL DE SOLDA, INSTALADO EM RAMAL DE DISTRIBUIÇÃO   FORNECIMENTO E INSTALAÇÃO. AF_04/2022</t>
  </si>
  <si>
    <t>15,40</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</si>
  <si>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</si>
  <si>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</si>
  <si>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</si>
  <si>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</si>
  <si>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</si>
  <si>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</si>
  <si>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10,45</t>
  </si>
  <si>
    <t>92315</t>
  </si>
  <si>
    <t>LUVA EM COBRE, DN 22 MM, SEM ANEL DE SOLDA, INSTALADO EM RAMAL DE DISTRIBUIÇÃO DE HIDRÁULICA PREDIAL - FORNECIMENTO E INSTALAÇÃO. AF_04/2022</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</si>
  <si>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</si>
  <si>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</si>
  <si>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</si>
  <si>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</si>
  <si>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21,75</t>
  </si>
  <si>
    <t>92318</t>
  </si>
  <si>
    <t>TE EM COBRE, DN 22 MM, SEM ANEL DE SOLDA, INSTALADO EM RAMAL DE DISTRIBUIÇÃO DE HIDRÁULICA PREDIAL - FORNECIMENTO E INSTALAÇÃO. AF_04/2022</t>
  </si>
  <si>
    <t>32,72</t>
  </si>
  <si>
    <t>92319</t>
  </si>
  <si>
    <t>TE EM COBRE, DN 28 MM, SEM ANEL DE SOLDA, INSTALADO EM RAMAL DE DISTRIBUIÇÃO DE HIDRÁULICA PREDIAL - FORNECIMENTO E INSTALAÇÃO. AF_04/2022</t>
  </si>
  <si>
    <t>44,92</t>
  </si>
  <si>
    <t>92326</t>
  </si>
  <si>
    <t>COTOVELO EM COBRE, DN 15 MM, 90 GRAUS, SEM ANEL DE SOLDA, INSTALADO EM RAMAL E SUB-RAMAL DE HIDRÁULICA PREDIAL - FORNECIMENTO E INSTALAÇÃO. AF_04/2022</t>
  </si>
  <si>
    <t>92327</t>
  </si>
  <si>
    <t>COTOVELO EM COBRE, DN 22 MM, 90 GRAUS, SEM ANEL DE SOLDA, INSTALADO EM RAMAL E SUB-RAMAL DE HIDRÁULICA PREDIAL - FORNECIMENTO E INSTALAÇÃO. AF_04/2022</t>
  </si>
  <si>
    <t>28,90</t>
  </si>
  <si>
    <t>92328</t>
  </si>
  <si>
    <t>COTOVELO EM COBRE, DN 28 MM, 90 GRAUS, SEM ANEL DE SOLDA, INSTALADO EM RAMAL E SUB-RAMAL DE HIDRÁULICA PREDIAL - FORNECIMENTO E INSTALAÇÃO. AF_04/2022</t>
  </si>
  <si>
    <t>42,37</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</si>
  <si>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</si>
  <si>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</si>
  <si>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</si>
  <si>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</si>
  <si>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17,55</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</si>
  <si>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</si>
  <si>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</si>
  <si>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</si>
  <si>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</si>
  <si>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22,22</t>
  </si>
  <si>
    <t>92333</t>
  </si>
  <si>
    <t>TE EM COBRE, DN 22 MM, SEM ANEL DE SOLDA, INSTALADO EM RAMAL E SUB-RAMAL DE HIDRÁULICA PREDIAL - FORNECIMENTO E INSTALAÇÃO. AF_04/2022</t>
  </si>
  <si>
    <t>38,24</t>
  </si>
  <si>
    <t>92334</t>
  </si>
  <si>
    <t>TE EM COBRE, DN 28 MM, SEM ANEL DE SOLDA, INSTALADO EM RAMAL E SUB-RAMAL DE HIDRÁULICA PREDIAL - FORNECIMENTO E INSTALAÇÃO. AF_04/2022</t>
  </si>
  <si>
    <t>54,77</t>
  </si>
  <si>
    <t>92344</t>
  </si>
  <si>
    <t>NIPLE, EM FERRO GALVANIZADO, DN 50 (2"), CONEXÃO ROSQUEADA, INSTALADO EM PRUMADAS - FORNECIMENTO E INSTALAÇÃO. AF_10/2020</t>
  </si>
  <si>
    <t>82,68</t>
  </si>
  <si>
    <t>92345</t>
  </si>
  <si>
    <t>LUVA, EM FERRO GALVANIZADO, DN 50 (2"), CONEXÃO ROSQUEADA, INSTALADO EM PRUMADAS - FORNECIMENTO E INSTALAÇÃO. AF_10/2020</t>
  </si>
  <si>
    <t>82,65</t>
  </si>
  <si>
    <t>92346</t>
  </si>
  <si>
    <t>NIPLE, EM FERRO GALVANIZADO, DN 65 (2 1/2"), CONEXÃO ROSQUEADA, INSTALADO EM PRUMADAS - FORNECIMENTO E INSTALAÇÃO. AF_10/2020</t>
  </si>
  <si>
    <t>107,41</t>
  </si>
  <si>
    <t>92347</t>
  </si>
  <si>
    <t>LUVA, EM FERRO GALVANIZADO, DN 65 (2 1/2"), CONEXÃO ROSQUEADA, INSTALADO EM PRUMADAS - FORNECIMENTO E INSTALAÇÃO. AF_10/2020</t>
  </si>
  <si>
    <t>118,88</t>
  </si>
  <si>
    <t>92348</t>
  </si>
  <si>
    <t>NIPLE, EM FERRO GALVANIZADO, DN 80 (3"), CONEXÃO ROSQUEADA, INSTALADO EM PRUMADAS - FORNECIMENTO E INSTALAÇÃO. AF_10/2020</t>
  </si>
  <si>
    <t>148,89</t>
  </si>
  <si>
    <t>92349</t>
  </si>
  <si>
    <t>LUVA, EM FERRO GALVANIZADO, DN 80 (3"), CONEXÃO ROSQUEADA, INSTALADO EM PRUMADAS - FORNECIMENTO E INSTALAÇÃO. AF_10/2020</t>
  </si>
  <si>
    <t>159,10</t>
  </si>
  <si>
    <t>92350</t>
  </si>
  <si>
    <t>JOELHO 45 GRAUS, EM FERRO GALVANIZADO, DN 50 (2"), CONEXÃO ROSQUEADA, INSTALADO EM PRUMADAS - FORNECIMENTO E INSTALAÇÃO. AF_10/2020</t>
  </si>
  <si>
    <t>123,10</t>
  </si>
  <si>
    <t>92351</t>
  </si>
  <si>
    <t>JOELHO 90 GRAUS, EM FERRO GALVANIZADO, DN 50 (2"), CONEXÃO ROSQUEADA, INSTALADO EM PRUMADAS - FORNECIMENTO E INSTALAÇÃO. AF_10/2020</t>
  </si>
  <si>
    <t>120,55</t>
  </si>
  <si>
    <t>92352</t>
  </si>
  <si>
    <t>JOELHO 45 GRAUS, EM FERRO GALVANIZADO, DN 65 (2 1/2"), CONEXÃO ROSQUEADA, INSTALADO EM PRUMADAS - FORNECIMENTO E INSTALAÇÃO. AF_10/2020</t>
  </si>
  <si>
    <t>183,23</t>
  </si>
  <si>
    <t>92353</t>
  </si>
  <si>
    <t>JOELHO 90 GRAUS, EM FERRO GALVANIZADO, DN 65 (2 1/2"), CONEXÃO ROSQUEADA, INSTALADO EM PRUMADAS - FORNECIMENTO E INSTALAÇÃO. AF_10/2020</t>
  </si>
  <si>
    <t>172,00</t>
  </si>
  <si>
    <t>92354</t>
  </si>
  <si>
    <t>JOELHO 45 GRAUS, EM FERRO GALVANIZADO, DN 80 (3"), CONEXÃO ROSQUEADA, INSTALADO EM PRUMADAS - FORNECIMENTO E INSTALAÇÃO. AF_10/2020</t>
  </si>
  <si>
    <t>241,01</t>
  </si>
  <si>
    <t>92355</t>
  </si>
  <si>
    <t>JOELHO 90 GRAUS, EM FERRO GALVANIZADO, DN 80 (3"), CONEXÃO ROSQUEADA, INSTALADO EM PRUMADAS - FORNECIMENTO E INSTALAÇÃO. AF_10/2020</t>
  </si>
  <si>
    <t>219,37</t>
  </si>
  <si>
    <t>92356</t>
  </si>
  <si>
    <t>TÊ, EM FERRO GALVANIZADO, DN 50 (2"), CONEXÃO ROSQUEADA, INSTALADO EM PRUMADAS - FORNECIMENTO E INSTALAÇÃO. AF_10/2020</t>
  </si>
  <si>
    <t>160,69</t>
  </si>
  <si>
    <t>92357</t>
  </si>
  <si>
    <t>TÊ, EM FERRO GALVANIZADO, DN 65 (2 1/2"), CONEXÃO ROSQUEADA, INSTALADO EM PRUMADAS - FORNECIMENTO E INSTALAÇÃO. AF_10/2020</t>
  </si>
  <si>
    <t>234,96</t>
  </si>
  <si>
    <t>92358</t>
  </si>
  <si>
    <t>TÊ, EM FERRO GALVANIZADO, DN 80 (3"), CONEXÃO ROSQUEADA, INSTALADO EM PRUMADAS - FORNECIMENTO E INSTALAÇÃO. AF_10/2020</t>
  </si>
  <si>
    <t>290,39</t>
  </si>
  <si>
    <t>92369</t>
  </si>
  <si>
    <t>NIPLE, EM FERRO GALVANIZADO, DN 25 (1"), CONEXÃO ROSQUEADA, INSTALADO EM REDE DE ALIMENTAÇÃO PARA HIDRANTE - FORNECIMENTO E INSTALAÇÃO. AF_10/2020</t>
  </si>
  <si>
    <t>45,76</t>
  </si>
  <si>
    <t>92370</t>
  </si>
  <si>
    <t>LUVA, EM FERRO GALVANIZADO, DN 25 (1"), CONEXÃO ROSQUEADA, INSTALADO EM REDE DE ALIMENTAÇÃO PARA HIDRANTE - FORNECIMENTO E INSTALAÇÃO. AF_10/2020</t>
  </si>
  <si>
    <t>47,82</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</si>
  <si>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</si>
  <si>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</si>
  <si>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</si>
  <si>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</si>
  <si>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56,74</t>
  </si>
  <si>
    <t>92373</t>
  </si>
  <si>
    <t>NIPLE, EM FERRO GALVANIZADO, DN 40 (1 1/2"), CONEXÃO ROSQUEADA, INSTALADO EM REDE DE ALIMENTAÇÃO PARA HIDRANTE - FORNECIMENTO E INSTALAÇÃO. AF_10/2020</t>
  </si>
  <si>
    <t>64,38</t>
  </si>
  <si>
    <t>92374</t>
  </si>
  <si>
    <t>LUVA, EM FERRO GALVANIZADO, DN 40 (1 1/2"), CONEXÃO ROSQUEADA, INSTALADO EM REDE DE ALIMENTAÇÃO PARA HIDRANTE - FORNECIMENTO E INSTALAÇÃO. AF_10/2020</t>
  </si>
  <si>
    <t>64,75</t>
  </si>
  <si>
    <t>92375</t>
  </si>
  <si>
    <t>NIPLE, EM FERRO GALVANIZADO, DN 50 (2"), CONEXÃO ROSQUEADA, INSTALADO EM REDE DE ALIMENTAÇÃO PARA HIDRANTE - FORNECIMENTO E INSTALAÇÃO. AF_10/2020</t>
  </si>
  <si>
    <t>82,61</t>
  </si>
  <si>
    <t>92376</t>
  </si>
  <si>
    <t>LUVA, EM FERRO GALVANIZADO, DN 50 (2"), CONEXÃO ROSQUEADA, INSTALADO EM REDE DE ALIMENTAÇÃO PARA HIDRANTE - FORNECIMENTO E INSTALAÇÃO. AF_10/2020</t>
  </si>
  <si>
    <t>82,58</t>
  </si>
  <si>
    <t>92377</t>
  </si>
  <si>
    <t>NIPLE, EM FERRO GALVANIZADO, DN 65 (2 1/2"), CONEXÃO ROSQUEADA, INSTALADO EM REDE DE ALIMENTAÇÃO PARA HIDRANTE - FORNECIMENTO E INSTALAÇÃO. AF_10/2020</t>
  </si>
  <si>
    <t>109,67</t>
  </si>
  <si>
    <t>92378</t>
  </si>
  <si>
    <t>LUVA, EM FERRO GALVANIZADO, DN 65 (2 1/2"), CONEXÃO ROSQUEADA, INSTALADO EM REDE DE ALIMENTAÇÃO PARA HIDRANTE - FORNECIMENTO E INSTALAÇÃO. AF_10/2020</t>
  </si>
  <si>
    <t>121,14</t>
  </si>
  <si>
    <t>92379</t>
  </si>
  <si>
    <t>NIPLE, EM FERRO GALVANIZADO, DN 80 (3"), CONEXÃO ROSQUEADA, INSTALADO EM REDE DE ALIMENTAÇÃO PARA HIDRANTE - FORNECIMENTO E INSTALAÇÃO. AF_10/2020</t>
  </si>
  <si>
    <t>153,54</t>
  </si>
  <si>
    <t>92380</t>
  </si>
  <si>
    <t>LUVA, EM FERRO GALVANIZADO, DN 80 (3"), CONEXÃO ROSQUEADA, INSTALADO EM REDE DE ALIMENTAÇÃO PARA HIDRANTE - FORNECIMENTO E INSTALAÇÃO. AF_10/2020</t>
  </si>
  <si>
    <t>163,75</t>
  </si>
  <si>
    <t>92381</t>
  </si>
  <si>
    <t>JOELHO 45 GRAUS, EM FERRO GALVANIZADO, DN 25 (1"), CONEXÃO ROSQUEADA, INSTALADO EM REDE DE ALIMENTAÇÃO PARA HIDRANTE - FORNECIMENTO E INSTALAÇÃO. AF_10/2020</t>
  </si>
  <si>
    <t>69,28</t>
  </si>
  <si>
    <t>92382</t>
  </si>
  <si>
    <t>JOELHO 90 GRAUS, EM FERRO GALVANIZADO, DN 25 (1"), CONEXÃO ROSQUEADA, INSTALADO EM REDE DE ALIMENTAÇÃO PARA HIDRANTE - FORNECIMENTO E INSTALAÇÃO. AF_10/2020</t>
  </si>
  <si>
    <t>66,54</t>
  </si>
  <si>
    <t>92383</t>
  </si>
  <si>
    <t>JOELHO 45 GRAUS, EM FERRO GALVANIZADO, DN 32 (1 1/4"), CONEXÃO ROSQUEADA, INSTALADO EM REDE DE ALIMENTAÇÃO PARA HIDRANTE - FORNECIMENTO E INSTALAÇÃO. AF_10/2020</t>
  </si>
  <si>
    <t>86,20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</si>
  <si>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</si>
  <si>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</si>
  <si>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</si>
  <si>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</si>
  <si>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98,48</t>
  </si>
  <si>
    <t>92386</t>
  </si>
  <si>
    <t>JOELHO 90 GRAUS, EM FERRO GALVANIZADO, DN 40 (1 1/2"), CONEXÃO ROSQUEADA, INSTALADO EM REDE DE ALIMENTAÇÃO PARA HIDRANTE - FORNECIMENTO E INSTALAÇÃO. AF_10/2020</t>
  </si>
  <si>
    <t>94,72</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</si>
  <si>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</si>
  <si>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</si>
  <si>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</si>
  <si>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</si>
  <si>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120,42</t>
  </si>
  <si>
    <t>92389</t>
  </si>
  <si>
    <t>JOELHO 45 GRAUS, EM FERRO GALVANIZADO, DN 65 (2 1/2"), CONEXÃO ROSQUEADA, INSTALADO EM REDE DE ALIMENTAÇÃO PARA HIDRANTE - FORNECIMENTO E INSTALAÇÃO. AF_10/2020</t>
  </si>
  <si>
    <t>186,69</t>
  </si>
  <si>
    <t>92390</t>
  </si>
  <si>
    <t>JOELHO 90 GRAUS, EM FERRO GALVANIZADO, DN 65 (2 1/2"), CONEXÃO ROSQUEADA, INSTALADO EM REDE DE ALIMENTAÇÃO PARA HIDRANTE - FORNECIMENTO E INSTALAÇÃO. AF_10/2020</t>
  </si>
  <si>
    <t>175,46</t>
  </si>
  <si>
    <t>92635</t>
  </si>
  <si>
    <t>JOELHO 45 GRAUS, EM FERRO GALVANIZADO, CONEXÃO ROSQUEADA, DN 80 (3"), INSTALADO EM REDE DE ALIMENTAÇÃO PARA HIDRANTE - FORNECIMENTO E INSTALAÇÃO. AF_10/2020</t>
  </si>
  <si>
    <t>247,99</t>
  </si>
  <si>
    <t>92636</t>
  </si>
  <si>
    <t>JOELHO 90 GRAUS, EM FERRO GALVANIZADO, CONEXÃO ROSQUEADA, DN 80 (3"), INSTALADO EM REDE DE ALIMENTAÇÃO PARA HIDRANTE - FORNECIMENTO E INSTALAÇÃO. AF_10/2020</t>
  </si>
  <si>
    <t>226,35</t>
  </si>
  <si>
    <t>92637</t>
  </si>
  <si>
    <t>TÊ, EM FERRO GALVANIZADO, CONEXÃO ROSQUEADA, DN 25 (1"), INSTALADO EM REDE DE ALIMENTAÇÃO PARA HIDRANTE - FORNECIMENTO E INSTALAÇÃO. AF_10/2020</t>
  </si>
  <si>
    <t>89,74</t>
  </si>
  <si>
    <t>92638</t>
  </si>
  <si>
    <t>TÊ, EM FERRO GALVANIZADO, CONEXÃO ROSQUEADA, DN 32 (1 1/4"), INSTALADO EM REDE DE ALIMENTAÇÃO PARA HIDRANTE - FORNECIMENTO E INSTALAÇÃO. AF_10/2020</t>
  </si>
  <si>
    <t>108,35</t>
  </si>
  <si>
    <t>92639</t>
  </si>
  <si>
    <t>TÊ, EM FERRO GALVANIZADO, CONEXÃO ROSQUEADA, DN 40 (1 1/2"), INSTALADO EM REDE DE ALIMENTAÇÃO PARA HIDRANTE - FORNECIMENTO E INSTALAÇÃO. AF_10/2020</t>
  </si>
  <si>
    <t>124,81</t>
  </si>
  <si>
    <t>92640</t>
  </si>
  <si>
    <t>TÊ, EM FERRO GALVANIZADO, CONEXÃO ROSQUEADA, DN 50 (2"), INSTALADO EM REDE DE ALIMENTAÇÃO PARA HIDRANTE - FORNECIMENTO E INSTALAÇÃO. AF_10/2020</t>
  </si>
  <si>
    <t>160,49</t>
  </si>
  <si>
    <t>92642</t>
  </si>
  <si>
    <t>TÊ, EM FERRO GALVANIZADO, CONEXÃO ROSQUEADA, DN 65 (2 1/2"), INSTALADO EM REDE DE ALIMENTAÇÃO PARA HIDRANTE - FORNECIMENTO E INSTALAÇÃO. AF_10/2020</t>
  </si>
  <si>
    <t>239,48</t>
  </si>
  <si>
    <t>92644</t>
  </si>
  <si>
    <t>TÊ, EM FERRO GALVANIZADO, CONEXÃO ROSQUEADA, DN 80 (3"), INSTALADO EM REDE DE ALIMENTAÇÃO PARA HIDRANTE - FORNECIMENTO E INSTALAÇÃO. AF_10/2020</t>
  </si>
  <si>
    <t>299,69</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</si>
  <si>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</si>
  <si>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</si>
  <si>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</si>
  <si>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</si>
  <si>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35,26</t>
  </si>
  <si>
    <t>92659</t>
  </si>
  <si>
    <t>NIPLE, EM FERRO GALVANIZADO, CONEXÃO ROSQUEADA, DN 32 (1 1/4"), INSTALADO EM REDE DE ALIMENTAÇÃO PARA SPRINKLER - FORNECIMENTO E INSTALAÇÃO. AF_10/2020</t>
  </si>
  <si>
    <t>40,50</t>
  </si>
  <si>
    <t>92660</t>
  </si>
  <si>
    <t>LUVA, EM FERRO GALVANIZADO, CONEXÃO ROSQUEADA, DN 32 (1 1/4"), INSTALADO EM REDE DE ALIMENTAÇÃO PARA SPRINKLER - FORNECIMENTO E INSTALAÇÃO. AF_10/2020</t>
  </si>
  <si>
    <t>42,43</t>
  </si>
  <si>
    <t>92661</t>
  </si>
  <si>
    <t>NIPLE, EM FERRO GALVANIZADO, CONEXÃO ROSQUEADA, DN 40 (1 1/2"), INSTALADO EM REDE DE ALIMENTAÇÃO PARA SPRINKLER - FORNECIMENTO E INSTALAÇÃO. AF_10/2020</t>
  </si>
  <si>
    <t>48,10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</si>
  <si>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</si>
  <si>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</si>
  <si>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</si>
  <si>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</si>
  <si>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63,86</t>
  </si>
  <si>
    <t>92664</t>
  </si>
  <si>
    <t>LUVA, EM FERRO GALVANIZADO, CONEXÃO ROSQUEADA, DN 50 (2"), INSTALADO EM REDE DE ALIMENTAÇÃO PARA SPRINKLER - FORNECIMENTO E INSTALAÇÃO. AF_10/2020</t>
  </si>
  <si>
    <t>63,83</t>
  </si>
  <si>
    <t>92665</t>
  </si>
  <si>
    <t>NIPLE, EM FERRO GALVANIZADO, CONEXÃO ROSQUEADA, DN 65 (2 1/2"), INSTALADO EM REDE DE ALIMENTAÇÃO PARA SPRINKLER - FORNECIMENTO E INSTALAÇÃO. AF_10/2020</t>
  </si>
  <si>
    <t>87,19</t>
  </si>
  <si>
    <t>92666</t>
  </si>
  <si>
    <t>LUVA, EM FERRO GALVANIZADO, CONEXÃO ROSQUEADA, DN 65 (2 1/2"), INSTALADO EM REDE DE ALIMENTAÇÃO PARA SPRINKLER - FORNECIMENTO E INSTALAÇÃO. AF_10/2020</t>
  </si>
  <si>
    <t>98,66</t>
  </si>
  <si>
    <t>92667</t>
  </si>
  <si>
    <t>NIPLE, EM FERRO GALVANIZADO, CONEXÃO ROSQUEADA, DN 80 (3"), INSTALADO EM REDE DE ALIMENTAÇÃO PARA SPRINKLER - FORNECIMENTO E INSTALAÇÃO. AF_10/2020</t>
  </si>
  <si>
    <t>127,41</t>
  </si>
  <si>
    <t>92668</t>
  </si>
  <si>
    <t>LUVA, EM FERRO GALVANIZADO, CONEXÃO ROSQUEADA, DN 80 (3"), INSTALADO EM REDE DE ALIMENTAÇÃO PARA SPRINKLER - FORNECIMENTO E INSTALAÇÃO. AF_10/2020</t>
  </si>
  <si>
    <t>137,62</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</si>
  <si>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</si>
  <si>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</si>
  <si>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</si>
  <si>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</si>
  <si>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47,66</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</si>
  <si>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</si>
  <si>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</si>
  <si>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</si>
  <si>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</si>
  <si>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59,34</t>
  </si>
  <si>
    <t>92673</t>
  </si>
  <si>
    <t>JOELHO 45 GRAUS, EM FERRO GALVANIZADO, CONEXÃO ROSQUEADA, DN 40 (1 1/2"), INSTALADO EM REDE DE ALIMENTAÇÃO PARA SPRINKLER - FORNECIMENTO E INSTALAÇÃO. AF_10/2020</t>
  </si>
  <si>
    <t>74,08</t>
  </si>
  <si>
    <t>92674</t>
  </si>
  <si>
    <t>JOELHO 90 GRAUS, EM FERRO GALVANIZADO, CONEXÃO ROSQUEADA, DN 40 (1 1/2"), INSTALADO EM REDE DE ALIMENTAÇÃO PARA SPRINKLER - FORNECIMENTO E INSTALAÇÃO. AF_10/2020</t>
  </si>
  <si>
    <t>70,32</t>
  </si>
  <si>
    <t>92675</t>
  </si>
  <si>
    <t>JOELHO 45 GRAUS, EM FERRO GALVANIZADO, CONEXÃO ROSQUEADA, DN 50 (2"), INSTALADO EM REDE DE ALIMENTAÇÃO PARA SPRINKLER - FORNECIMENTO E INSTALAÇÃO. AF_10/2020</t>
  </si>
  <si>
    <t>94,91</t>
  </si>
  <si>
    <t>92676</t>
  </si>
  <si>
    <t>JOELHO 90 GRAUS, EM FERRO GALVANIZADO, CONEXÃO ROSQUEADA, DN 50 (2"), INSTALADO EM REDE DE ALIMENTAÇÃO PARA SPRINKLER - FORNECIMENTO E INSTALAÇÃO. AF_10/2020</t>
  </si>
  <si>
    <t>92,36</t>
  </si>
  <si>
    <t>92677</t>
  </si>
  <si>
    <t>JOELHO 45 GRAUS, EM FERRO GALVANIZADO, CONEXÃO ROSQUEADA, DN 65 (2 1/2"), INSTALADO EM REDE DE ALIMENTAÇÃO PARA SPRINKLER - FORNECIMENTO E INSTALAÇÃO. AF_10/2020</t>
  </si>
  <si>
    <t>153,04</t>
  </si>
  <si>
    <t>92678</t>
  </si>
  <si>
    <t>JOELHO 90 GRAUS, EM FERRO GALVANIZADO, CONEXÃO ROSQUEADA, DN 65 (2 1/2"), INSTALADO EM REDE DE ALIMENTAÇÃO PARA SPRINKLER - FORNECIMENTO E INSTALAÇÃO. AF_10/2020</t>
  </si>
  <si>
    <t>141,81</t>
  </si>
  <si>
    <t>92679</t>
  </si>
  <si>
    <t>JOELHO 45 GRAUS, EM FERRO GALVANIZADO, CONEXÃO ROSQUEADA, DN 80 (3"), INSTALADO EM REDE DE ALIMENTAÇÃO PARA SPRINKLER - FORNECIMENTO E INSTALAÇÃO. AF_10/2020</t>
  </si>
  <si>
    <t>208,82</t>
  </si>
  <si>
    <t>92680</t>
  </si>
  <si>
    <t>JOELHO 90 GRAUS, EM FERRO GALVANIZADO, CONEXÃO ROSQUEADA, DN 80 (3"), INSTALADO EM REDE DE ALIMENTAÇÃO PARA SPRINKLER - FORNECIMENTO E INSTALAÇÃO. AF_10/2020</t>
  </si>
  <si>
    <t>187,18</t>
  </si>
  <si>
    <t>92681</t>
  </si>
  <si>
    <t>TÊ, EM FERRO GALVANIZADO, CONEXÃO ROSQUEADA, DN 25 (1"), INSTALADO EM REDE DE ALIMENTAÇÃO PARA SPRINKLER - FORNECIMENTO E INSTALAÇÃO. AF_10/2020</t>
  </si>
  <si>
    <t>64,54</t>
  </si>
  <si>
    <t>92682</t>
  </si>
  <si>
    <t>TÊ, EM FERRO GALVANIZADO, CONEXÃO ROSQUEADA, DN 32 (1 1/4"), INSTALADO EM REDE DE ALIMENTAÇÃO PARA SPRINKLER - FORNECIMENTO E INSTALAÇÃO. AF_10/2020</t>
  </si>
  <si>
    <t>79,69</t>
  </si>
  <si>
    <t>92683</t>
  </si>
  <si>
    <t>TÊ, EM FERRO GALVANIZADO, CONEXÃO ROSQUEADA, DN 40 (1 1/2"), INSTALADO EM REDE DE ALIMENTAÇÃO PARA SPRINKLER - FORNECIMENTO E INSTALAÇÃO. AF_10/2020</t>
  </si>
  <si>
    <t>92,30</t>
  </si>
  <si>
    <t>92684</t>
  </si>
  <si>
    <t>TÊ, EM FERRO GALVANIZADO, CONEXÃO ROSQUEADA, DN 50 (2"), INSTALADO EM REDE DE ALIMENTAÇÃO PARA SPRINKLER - FORNECIMENTO E INSTALAÇÃO. AF_10/2020</t>
  </si>
  <si>
    <t>123,04</t>
  </si>
  <si>
    <t>92685</t>
  </si>
  <si>
    <t>TÊ, EM FERRO GALVANIZADO, CONEXÃO ROSQUEADA, DN 65 (2 1/2"), INSTALADO EM REDE DE ALIMENTAÇÃO PARA SPRINKLER - FORNECIMENTO E INSTALAÇÃO. AF_10/2020</t>
  </si>
  <si>
    <t>194,66</t>
  </si>
  <si>
    <t>92686</t>
  </si>
  <si>
    <t>TÊ, EM FERRO GALVANIZADO, CONEXÃO ROSQUEADA, DN 80 (3"), INSTALADO EM REDE DE ALIMENTAÇÃO PARA SPRINKLER - FORNECIMENTO E INSTALAÇÃO. AF_10/2020</t>
  </si>
  <si>
    <t>247,43</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</si>
  <si>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</si>
  <si>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</si>
  <si>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</si>
  <si>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</si>
  <si>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</si>
  <si>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</si>
  <si>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28,75</t>
  </si>
  <si>
    <t>92695</t>
  </si>
  <si>
    <t>LUVA, EM FERRO GALVANIZADO, CONEXÃO ROSQUEADA, DN 20 (3/4"), INSTALADO EM RAMAIS E SUB-RAMAIS DE GÁS - FORNECIMENTO E INSTALAÇÃO. AF_10/2020</t>
  </si>
  <si>
    <t>92696</t>
  </si>
  <si>
    <t>NIPLE, EM FERRO GALVANIZADO, CONEXÃO ROSQUEADA, DN 25 (1"), INSTALADO EM RAMAIS E SUB-RAMAIS DE GÁS - FORNECIMENTO E INSTALAÇÃO. AF_10/2020</t>
  </si>
  <si>
    <t>45,23</t>
  </si>
  <si>
    <t>92697</t>
  </si>
  <si>
    <t>LUVA, EM FERRO GALVANIZADO, CONEXÃO ROSQUEADA, DN 25 (1"), INSTALADO EM RAMAIS E SUB-RAMAIS DE GÁS - FORNECIMENTO E INSTALAÇÃO. AF_10/2020</t>
  </si>
  <si>
    <t>47,29</t>
  </si>
  <si>
    <t>92698</t>
  </si>
  <si>
    <t>JOELHO 45 GRAUS, EM FERRO GALVANIZADO, CONEXÃO ROSQUEADA, DN 15 (1/2"), INSTALADO EM RAMAIS E SUB-RAMAIS DE GÁS - FORNECIMENTO E INSTALAÇÃO. AF_10/2020</t>
  </si>
  <si>
    <t>26,63</t>
  </si>
  <si>
    <t>92699</t>
  </si>
  <si>
    <t>JOELHO 90 GRAUS, EM FERRO GALVANIZADO, CONEXÃO ROSQUEADA, DN 15 (1/2"), INSTALADO EM RAMAIS E SUB-RAMAIS DE GÁS - FORNECIMENTO E INSTALAÇÃO. AF_10/2020</t>
  </si>
  <si>
    <t>92700</t>
  </si>
  <si>
    <t>JOELHO 45 GRAUS, EM FERRO GALVANIZADO, CONEXÃO ROSQUEADA, DN 20 (3/4"), INSTALADO EM RAMAIS E SUB-RAMAIS DE GÁS - FORNECIMENTO E INSTALAÇÃO. AF_10/2020</t>
  </si>
  <si>
    <t>43,65</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</si>
  <si>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</si>
  <si>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</si>
  <si>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</si>
  <si>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</si>
  <si>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68,55</t>
  </si>
  <si>
    <t>92703</t>
  </si>
  <si>
    <t>JOELHO 90 GRAUS, EM FERRO GALVANIZADO, CONEXÃO ROSQUEADA, DN 25 (1"), INSTALADO EM RAMAIS E SUB-RAMAIS DE GÁS - FORNECIMENTO E INSTALAÇÃO. AF_10/2020</t>
  </si>
  <si>
    <t>65,81</t>
  </si>
  <si>
    <t>92704</t>
  </si>
  <si>
    <t>TÊ, EM FERRO GALVANIZADO, CONEXÃO ROSQUEADA, DN 15 (1/2"), INSTALADO EM RAMAIS E SUB-RAMAIS DE GÁS - FORNECIMENTO E INSTALAÇÃO. AF_10/2020</t>
  </si>
  <si>
    <t>33,81</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</si>
  <si>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</si>
  <si>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</si>
  <si>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</si>
  <si>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</si>
  <si>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88,74</t>
  </si>
  <si>
    <t>92889</t>
  </si>
  <si>
    <t>UNIÃO, EM FERRO GALVANIZADO, DN 50 (2"), CONEXÃO ROSQUEADA, INSTALADO EM PRUMADAS - FORNECIMENTO E INSTALAÇÃO. AF_10/2020</t>
  </si>
  <si>
    <t>157,14</t>
  </si>
  <si>
    <t>92890</t>
  </si>
  <si>
    <t>UNIÃO, EM FERRO GALVANIZADO, DN 65 (2 1/2"), CONEXÃO ROSQUEADA, INSTALADO EM PRUMADAS - FORNECIMENTO E INSTALAÇÃO. AF_10/2020</t>
  </si>
  <si>
    <t>235,47</t>
  </si>
  <si>
    <t>92891</t>
  </si>
  <si>
    <t>UNIÃO, EM FERRO GALVANIZADO, DN 80 (3"), CONEXÃO ROSQUEADA, INSTALADO EM PRUMADAS - FORNECIMENTO E INSTALAÇÃO. AF_10/2020</t>
  </si>
  <si>
    <t>342,64</t>
  </si>
  <si>
    <t>92892</t>
  </si>
  <si>
    <t>UNIÃO, EM FERRO GALVANIZADO, DN 25 (1"), CONEXÃO ROSQUEADA, INSTALADO EM REDE DE ALIMENTAÇÃO PARA HIDRANTE - FORNECIMENTO E INSTALAÇÃO. AF_10/2020</t>
  </si>
  <si>
    <t>69,99</t>
  </si>
  <si>
    <t>92893</t>
  </si>
  <si>
    <t>UNIÃO, EM FERRO GALVANIZADO, DN 32 (1 1/4"), CONEXÃO ROSQUEADA, INSTALADO EM REDE DE ALIMENTAÇÃO PARA HIDRANTE - FORNECIMENTO E INSTALAÇÃO. AF_10/2020</t>
  </si>
  <si>
    <t>97,95</t>
  </si>
  <si>
    <t>92894</t>
  </si>
  <si>
    <t>UNIÃO, EM FERRO GALVANIZADO, DN 40 (1 1/2"), CONEXÃO ROSQUEADA, INSTALADO EM REDE DE ALIMENTAÇÃO PARA HIDRANTE - FORNECIMENTO E INSTALAÇÃO. AF_10/2020</t>
  </si>
  <si>
    <t>116,47</t>
  </si>
  <si>
    <t>92895</t>
  </si>
  <si>
    <t>UNIÃO, EM FERRO GALVANIZADO, DN 50 (2"), CONEXÃO ROSQUEADA, INSTALADO EM REDE DE ALIMENTAÇÃO PARA HIDRANTE - FORNECIMENTO E INSTALAÇÃO. AF_10/2020</t>
  </si>
  <si>
    <t>157,07</t>
  </si>
  <si>
    <t>92896</t>
  </si>
  <si>
    <t>UNIÃO, EM FERRO GALVANIZADO, DN 65 (2 1/2"), CONEXÃO ROSQUEADA, INSTALADO EM REDE DE ALIMENTAÇÃO PARA HIDRANTE - FORNECIMENTO E INSTALAÇÃO. AF_10/2020</t>
  </si>
  <si>
    <t>237,73</t>
  </si>
  <si>
    <t>92897</t>
  </si>
  <si>
    <t>UNIÃO, EM FERRO GALVANIZADO, DN 80 (3"), CONEXÃO ROSQUEADA, INSTALADO EM REDE DE ALIMENTAÇÃO PARA HIDRANTE - FORNECIMENTO E INSTALAÇÃO. AF_10/2020</t>
  </si>
  <si>
    <t>347,29</t>
  </si>
  <si>
    <t>92898</t>
  </si>
  <si>
    <t>UNIÃO, EM FERRO GALVANIZADO, CONEXÃO ROSQUEADA, DN 25 (1"), INSTALADO EM REDE DE ALIMENTAÇÃO PARA SPRINKLER - FORNECIMENTO E INSTALAÇÃO. AF_10/2020</t>
  </si>
  <si>
    <t>57,43</t>
  </si>
  <si>
    <t>92899</t>
  </si>
  <si>
    <t>UNIÃO, EM FERRO GALVANIZADO, CONEXÃO ROSQUEADA, DN 32 (1 1/4"), INSTALADO EM REDE DE ALIMENTAÇÃO PARA SPRINKLER - FORNECIMENTO E INSTALAÇÃO. AF_10/2020</t>
  </si>
  <si>
    <t>83,64</t>
  </si>
  <si>
    <t>92900</t>
  </si>
  <si>
    <t>UNIÃO, EM FERRO GALVANIZADO, CONEXÃO ROSQUEADA, DN 40 (1 1/2"), INSTALADO EM REDE DE ALIMENTAÇÃO PARA SPRINKLER - FORNECIMENTO E INSTALAÇÃO. AF_10/2020</t>
  </si>
  <si>
    <t>100,19</t>
  </si>
  <si>
    <t>92901</t>
  </si>
  <si>
    <t>UNIÃO, EM FERRO GALVANIZADO, CONEXÃO ROSQUEADA, DN 50 (2"), INSTALADO EM REDE DE ALIMENTAÇÃO PARA SPRINKLER - FORNECIMENTO E INSTALAÇÃO. AF_10/2020</t>
  </si>
  <si>
    <t>138,32</t>
  </si>
  <si>
    <t>92902</t>
  </si>
  <si>
    <t>UNIÃO, EM FERRO GALVANIZADO, CONEXÃO ROSQUEADA, DN 65 (2 1/2"), INSTALADO EM REDE DE ALIMENTAÇÃO PARA SPRINKLER - FORNECIMENTO E INSTALAÇÃO. AF_10/2020</t>
  </si>
  <si>
    <t>215,25</t>
  </si>
  <si>
    <t>92903</t>
  </si>
  <si>
    <t>UNIÃO, EM FERRO GALVANIZADO, CONEXÃO ROSQUEADA, DN 80 (3"), INSTALADO EM REDE DE ALIMENTAÇÃO PARA SPRINKLER - FORNECIMENTO E INSTALAÇÃO. AF_10/2020</t>
  </si>
  <si>
    <t>321,16</t>
  </si>
  <si>
    <t>92904</t>
  </si>
  <si>
    <t>UNIÃO, EM FERRO GALVANIZADO, CONEXÃO ROSQUEADA, DN 15 (1/2"), INSTALADO EM RAMAIS E SUB-RAMAIS DE GÁS - FORNECIMENTO E INSTALAÇÃO. AF_10/2020</t>
  </si>
  <si>
    <t>38,79</t>
  </si>
  <si>
    <t>92905</t>
  </si>
  <si>
    <t>UNIÃO, EM FERRO GALVANIZADO, CONEXÃO ROSQUEADA, DN 20 (3/4"), INSTALADO EM RAMAIS E SUB-RAMAIS DE GÁS - FORNECIMENTO E INSTALAÇÃO. AF_10/2020</t>
  </si>
  <si>
    <t>55,91</t>
  </si>
  <si>
    <t>92906</t>
  </si>
  <si>
    <t>UNIÃO, EM FERRO GALVANIZADO, CONEXÃO ROSQUEADA, DN 25 (1"), INSTALADO EM RAMAIS E SUB-RAMAIS DE GÁS - FORNECIMENTO E INSTALAÇÃO. AF_10/2020</t>
  </si>
  <si>
    <t>69,46</t>
  </si>
  <si>
    <t>92907</t>
  </si>
  <si>
    <t>LUVA DE REDUÇÃO, EM FERRO GALVANIZADO, 2" X 1 1/2", CONEXÃO ROSQUEADA, INSTALADO EM PRUMADAS - FORNECIMENTO E INSTALAÇÃO. AF_10/2020</t>
  </si>
  <si>
    <t>86,98</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</si>
  <si>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</si>
  <si>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</si>
  <si>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</si>
  <si>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</si>
  <si>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</si>
  <si>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</si>
  <si>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123,73</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</si>
  <si>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</si>
  <si>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</si>
  <si>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</si>
  <si>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</si>
  <si>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163,72</t>
  </si>
  <si>
    <t>92913</t>
  </si>
  <si>
    <t>LUVA DE REDUÇÃO, EM FERRO GALVANIZADO, 3" X 2 1/2", CONEXÃO ROSQUEADA, INSTALADO EM PRUMADAS - FORNECIMENTO E INSTALAÇÃO. AF_10/2020</t>
  </si>
  <si>
    <t>167,56</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</si>
  <si>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</si>
  <si>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</si>
  <si>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</si>
  <si>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</si>
  <si>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47,65</t>
  </si>
  <si>
    <t>92920</t>
  </si>
  <si>
    <t>LUVA DE REDUÇÃO, EM FERRO GALVANIZADO, 1" X 3/4", CONEXÃO ROSQUEADA, INSTALADO EM REDE DE ALIMENTAÇÃO PARA HIDRANTE - FORNECIMENTO E INSTALAÇÃO. AF_10/2020</t>
  </si>
  <si>
    <t>47,94</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</si>
  <si>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</si>
  <si>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</si>
  <si>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</si>
  <si>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</si>
  <si>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58,26</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</si>
  <si>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</si>
  <si>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</si>
  <si>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</si>
  <si>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</si>
  <si>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66,35</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</si>
  <si>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</si>
  <si>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</si>
  <si>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</si>
  <si>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</si>
  <si>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</si>
  <si>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</si>
  <si>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86,91</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</si>
  <si>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</si>
  <si>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</si>
  <si>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</si>
  <si>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</si>
  <si>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</si>
  <si>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</si>
  <si>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125,99</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</si>
  <si>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</si>
  <si>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</si>
  <si>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</si>
  <si>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</si>
  <si>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172,21</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</si>
  <si>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</si>
  <si>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</si>
  <si>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</si>
  <si>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</si>
  <si>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</si>
  <si>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</si>
  <si>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35,38</t>
  </si>
  <si>
    <t>92940</t>
  </si>
  <si>
    <t>LUVA DE REDUÇÃO, EM FERRO GALVANIZADO, 1 1/4" X 1", CONEXÃO ROSQUEADA, INSTALADO EM REDE DE ALIMENTAÇÃO PARA SPRINKLER - FORNECIMENTO E INSTALAÇÃO. AF_10/2020</t>
  </si>
  <si>
    <t>43,96</t>
  </si>
  <si>
    <t>92941</t>
  </si>
  <si>
    <t>LUVA DE REDUÇÃO, EM FERRO GALVANIZADO, 1 1/4" X 1/2", CONEXÃO ROSQUEADA, INSTALADO EM REDE DE ALIMENTAÇÃO PARA SPRINKLER - FORNECIMENTO E INSTALAÇÃO. AF_10/2020</t>
  </si>
  <si>
    <t>43,95</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</si>
  <si>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</si>
  <si>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</si>
  <si>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</si>
  <si>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</si>
  <si>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50,07</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</si>
  <si>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</si>
  <si>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</si>
  <si>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</si>
  <si>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</si>
  <si>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</si>
  <si>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</si>
  <si>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68,16</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</si>
  <si>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</si>
  <si>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</si>
  <si>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</si>
  <si>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</si>
  <si>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</si>
  <si>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</si>
  <si>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103,51</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</si>
  <si>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</si>
  <si>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</si>
  <si>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</si>
  <si>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</si>
  <si>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146,08</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</si>
  <si>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</si>
  <si>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</si>
  <si>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</si>
  <si>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</si>
  <si>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30,70</t>
  </si>
  <si>
    <t>93050</t>
  </si>
  <si>
    <t>LUVA PASSANTE EM COBRE, DN 22 MM, SEM ANEL DE SOLDA, INSTALADO EM PRUMADA DE HIDRÁULICA PREDIAL - FORNECIMENTO E INSTALAÇÃO. AF_04/2022</t>
  </si>
  <si>
    <t>93052</t>
  </si>
  <si>
    <t>JUNTA DE EXPANSÃO EM COBRE, DN 22 MM, PONTA X PONTA, INSTALADO EM PRUMADA DE HIDRÁULICA PREDIAL - FORNECIMENTO E INSTALAÇÃO. AF_04/2022</t>
  </si>
  <si>
    <t>524,92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</si>
  <si>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</si>
  <si>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</si>
  <si>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</si>
  <si>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</si>
  <si>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46,31</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</si>
  <si>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</si>
  <si>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</si>
  <si>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</si>
  <si>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</si>
  <si>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15,27</t>
  </si>
  <si>
    <t>93058</t>
  </si>
  <si>
    <t>JUNTA DE EXPANSÃO EM COBRE, DN 28 MM, PONTA X PONTA, INSTALADO EM PRUMADA DE HIDRÁULICA PREDIAL - FORNECIMENTO E INSTALAÇÃO. AF_04/2022</t>
  </si>
  <si>
    <t>577,67</t>
  </si>
  <si>
    <t>93059</t>
  </si>
  <si>
    <t>CONECTOR EM BRONZE/LATÃO, DN 28 MM X 1/2", SEM ANEL DE SOLDA, BOLSA X ROSCA F, INSTALADO EM PRUMADA DE HIDRÁULICA PREDIAL - FORNECIMENTO E INSTALAÇÃO. AF_04/2022</t>
  </si>
  <si>
    <t>30,74</t>
  </si>
  <si>
    <t>93060</t>
  </si>
  <si>
    <t>CURVA DE TRANSPOSIÇÃO EM BRONZE/LATÃO, DN 28 MM, SEM ANEL DE SOLDA, BOLSA X BOLSA, INSTALADO EM PRUMADA DE HIDRÁULICA PREDIAL - FORNECIMENTO E INSTALAÇÃO. AF_04/2022</t>
  </si>
  <si>
    <t>80,69</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</si>
  <si>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</si>
  <si>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</si>
  <si>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</si>
  <si>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</si>
  <si>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28,61</t>
  </si>
  <si>
    <t>93063</t>
  </si>
  <si>
    <t>JUNTA DE EXPANSÃO EM BRONZE/LATÃO, DN 35 MM, PONTA X PONTA, INSTALADO EM PRUMADA DE HIDRÁULICA PREDIAL - FORNECIMENTO E INSTALAÇÃO. AF_04/2022</t>
  </si>
  <si>
    <t>662,13</t>
  </si>
  <si>
    <t>93064</t>
  </si>
  <si>
    <t>LUVA PASSANTE EM COBRE, DN 42 MM, SEM ANEL DE SOLDA, INSTALADO EM PRUMADA DE HIDRÁULICA PREDIAL - FORNECIMENTO E INSTALAÇÃO. AF_04/2022</t>
  </si>
  <si>
    <t>51,40</t>
  </si>
  <si>
    <t>93065</t>
  </si>
  <si>
    <t>BUCHA DE REDUÇÃO EM COBRE, DN 42 MM X 35 MM, SEM ANEL DE SOLDA, PONTA X BOLSA, INSTALADO EM PRUMADA DE HIDRÁULICA PREDIAL - FORNECIMENTO E INSTALAÇÃO. AF_04/2022</t>
  </si>
  <si>
    <t>46,19</t>
  </si>
  <si>
    <t>93066</t>
  </si>
  <si>
    <t>JUNTA DE EXPANSÃO EM BRONZE/LATÃO, DN 42 MM, PONTA X PONTA, INSTALADO EM PRUMADA DE HIDRÁULICA PREDIAL - FORNECIMENTO E INSTALAÇÃO. AF_04/2022</t>
  </si>
  <si>
    <t>830,86</t>
  </si>
  <si>
    <t>93067</t>
  </si>
  <si>
    <t>LUVA PASSANTE EM COBRE, DN 54 MM, SEM ANEL DE SOLDA, INSTALADO EM PRUMADA DE HIDRÁULICA PREDIAL - FORNECIMENTO E INSTALAÇÃO. AF_04/2022</t>
  </si>
  <si>
    <t>76,05</t>
  </si>
  <si>
    <t>93068</t>
  </si>
  <si>
    <t>BUCHA DE REDUÇÃO EM COBRE, DN 54 MM X 42 MM, SEM ANEL DE SOLDA, PONTA X BOLSA, INSTALADO EM PRUMADA DE HIDRÁULICA PREDIAL - FORNECIMENTO E INSTALAÇÃO. AF_04/2022</t>
  </si>
  <si>
    <t>64,76</t>
  </si>
  <si>
    <t>93069</t>
  </si>
  <si>
    <t>JUNTA DE EXPANSÃO EM BRONZE/LATÃO, DN 54 MM, PONTA X PONTA, INSTALADO EM PRUMADA DE HIDRÁULICA PREDIAL - FORNECIMENTO E INSTALAÇÃO. AF_04/2022</t>
  </si>
  <si>
    <t>1.151,51</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</si>
  <si>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</si>
  <si>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</si>
  <si>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</si>
  <si>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</si>
  <si>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173,39</t>
  </si>
  <si>
    <t>93072</t>
  </si>
  <si>
    <t>JUNTA DE EXPANSÃO EM BRONZE/LATÃO, DN 66 MM, PONTA X PONTA, INSTALADO EM PRUMADA DE HIDRÁULICA PREDIAL - FORNECIMENTO E INSTALAÇÃO. AF_04/2022</t>
  </si>
  <si>
    <t>1.519,46</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</si>
  <si>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</si>
  <si>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</si>
  <si>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</si>
  <si>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</si>
  <si>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21,71</t>
  </si>
  <si>
    <t>93076</t>
  </si>
  <si>
    <t>CURVA EM COBRE, DN 22 MM, 45 GRAUS, SEM ANEL DE SOLDA, BOLSA X BOLSA, INSTALADO EM RAMAL DE DISTRIBUIÇÃO DE HIDRÁULICA PREDIAL - FORNECIMENTO E INSTALAÇÃO. AF_04/2022</t>
  </si>
  <si>
    <t>24,48</t>
  </si>
  <si>
    <t>93077</t>
  </si>
  <si>
    <t>COTOVELO EM BRONZE/LATÃO, DN 22 MM X 1/2", 90 GRAUS, SEM ANEL DE SOLDA, BOLSA X ROSCA F, INSTALADO EM RAMAL DE DISTRIBUIÇÃO DE HIDRÁULICA PREDIAL - FORNECIMENTO E INSTALAÇÃO. AF_04/2022</t>
  </si>
  <si>
    <t>30,16</t>
  </si>
  <si>
    <t>93078</t>
  </si>
  <si>
    <t>COTOVELO EM BRONZE/LATÃO, DN 22 MM X 3/4", 90 GRAUS, SEM ANEL DE SOLDA, BOLSA X ROSCA F, INSTALADO EM RAMAL DE DISTRIBUIÇÃO DE HIDRÁULICA PREDIAL - FORNECIMENTO E INSTALAÇÃO. AF_04/2022</t>
  </si>
  <si>
    <t>34,00</t>
  </si>
  <si>
    <t>93079</t>
  </si>
  <si>
    <t>CURVA EM COBRE, DN 28 MM, 45 GRAUS, SEM ANEL DE SOLDA, BOLSA X BOLSA, INSTALADO EM RAMAL DE DISTRIBUIÇÃO DE HIDRÁULICA PREDIAL - FORNECIMENTO E INSTALAÇÃO. AF_04/2022</t>
  </si>
  <si>
    <t>93080</t>
  </si>
  <si>
    <t>LUVA PASSANTE EM COBRE, DN 15 MM, SEM ANEL DE SOLDA, INSTALADO EM RAMAL DE DISTRIBUIÇÃO DE HIDRÁULICA PREDIAL - FORNECIMENTO E INSTALAÇÃO. AF_04/2022</t>
  </si>
  <si>
    <t>10,48</t>
  </si>
  <si>
    <t>93081</t>
  </si>
  <si>
    <t>CONECTOR EM BRONZE/LATÃO, DN 15 MM X 1/2", SEM ANEL DE SOLDA, BOLSA X ROSCA F, INSTALADO EM RAMAL DE DISTRIBUIÇÃO DE HIDRÁULICA PREDIAL - FORNECIMENTO E INSTALAÇÃO. AF_04/2022</t>
  </si>
  <si>
    <t>20,16</t>
  </si>
  <si>
    <t>93082</t>
  </si>
  <si>
    <t>CURVA DE TRANSPOSIÇÃO EM BRONZE/LATÃO, DN 15 MM, SEM ANEL DE SOLDA, BOLSA X BOLSA, INSTALADO EM RAMAL DE DISTRIBUIÇÃO DE HIDRÁULICA PREDIAL - FORNECIMENTO E INSTALAÇÃO. AF_04/2022</t>
  </si>
  <si>
    <t>25,92</t>
  </si>
  <si>
    <t>93083</t>
  </si>
  <si>
    <t>JUNTA DE EXPANSÃO EM COBRE, DN 15 MM, PONTA X PONTA, INSTALADO EM RAMAL DE DISTRIBUIÇÃO DE HIDRÁULICA PREDIAL - FORNECIMENTO E INSTALAÇÃO. AF_04/2022</t>
  </si>
  <si>
    <t>455,37</t>
  </si>
  <si>
    <t>93084</t>
  </si>
  <si>
    <t>LUVA PASSANTE EM COBRE, DN 22 MM, SEM ANEL DE SOLDA, INSTALADO EM RAMAL DE DISTRIBUIÇÃO DE HIDRÁULICA PREDIAL - FORNECIMENTO E INSTALAÇÃO. AF_04/2022</t>
  </si>
  <si>
    <t>16,11</t>
  </si>
  <si>
    <t>93085</t>
  </si>
  <si>
    <t>BUCHA DE REDUÇÃO EM COBRE, DN 22 MM X 15 MM, SEM ANEL DE SOLDA, PONTA X BOLSA, INSTALADO EM RAMAL DE DISTRIBUIÇÃO DE HIDRÁULICA PREDIAL - FORNECIMENTO E INSTALAÇÃO. AF_04/2022</t>
  </si>
  <si>
    <t>17,94</t>
  </si>
  <si>
    <t>93086</t>
  </si>
  <si>
    <t>JUNTA DE EXPANSÃO EM COBRE, DN 22 MM, PONTA X PONTA, INSTALADO EM RAMAL DE DISTRIBUIÇÃO DE HIDRÁULICA PREDIAL - FORNECIMENTO E INSTALAÇÃO. AF_04/2022</t>
  </si>
  <si>
    <t>528,67</t>
  </si>
  <si>
    <t>93087</t>
  </si>
  <si>
    <t>CONECTOR EM BRONZE/LATÃO, DN 22 MM X 1/2", SEM ANEL DE SOLDA, BOLSA X ROSCA F, INSTALADO EM RAMAL DE DISTRIBUIÇÃO DE HIDRÁULICA PREDIAL - FORNECIMENTO E INSTALAÇÃO. AF_04/2022</t>
  </si>
  <si>
    <t>21,19</t>
  </si>
  <si>
    <t>93088</t>
  </si>
  <si>
    <t>CONECTOR EM BRONZE/LATÃO, DN 22 MM X 3/4", SEM ANEL DE SOLDA, BOLSA X ROSCA F, INSTALADO EM RAMAL DE DISTRIBUIÇÃO DE HIDRÁULICA PREDIAL - FORNECIMENTO E INSTALAÇÃO. AF_04/2022</t>
  </si>
  <si>
    <t>93089</t>
  </si>
  <si>
    <t>CURVA DE TRANSPOSIÇÃO EM BRONZE/LATÃO, DN 22 MM, SEM ANEL DE SOLDA, BOLSA X BOLSA, INSTALADO EM RAMAL DE DISTRIBUIÇÃO DE HIDRÁULICA PREDIAL - FORNECIMENTO E INSTALAÇÃO. AF_04/2022</t>
  </si>
  <si>
    <t>50,06</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</si>
  <si>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</si>
  <si>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</si>
  <si>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</si>
  <si>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</si>
  <si>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</si>
  <si>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</si>
  <si>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581,13</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</si>
  <si>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</si>
  <si>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</si>
  <si>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</si>
  <si>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</si>
  <si>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84,15</t>
  </si>
  <si>
    <t>93097</t>
  </si>
  <si>
    <t>CURVA EM COBRE, DN 15 MM, 45 GRAUS, SEM ANEL DE SOLDA, BOLSA X BOLSA, INSTALADO EM RAMAL E SUB-RAMAL DE HIDRÁULICA PREDIAL - FORNECIMENTO E INSTALAÇÃO. AF_04/2022</t>
  </si>
  <si>
    <t>16,38</t>
  </si>
  <si>
    <t>93098</t>
  </si>
  <si>
    <t>COTOVELO EM BRONZE/LATÃO, DN 15 MM X 1/2", 90 GRAUS, SEM ANEL DE SOLDA, BOLSA X ROSCA F, INSTALADO EM RAMAL E SUB-RAMAL DE HIDRÁULICA PREDIAL - FORNECIMENTO E INSTALAÇÃO. AF_04/2022</t>
  </si>
  <si>
    <t>21,89</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</si>
  <si>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</si>
  <si>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</si>
  <si>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</si>
  <si>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</si>
  <si>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</si>
  <si>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</si>
  <si>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36,08</t>
  </si>
  <si>
    <t>93102</t>
  </si>
  <si>
    <t>CURVA EM COBRE, DN 28 MM, 45 GRAUS, SEM ANEL DE SOLDA, BOLSA X BOLSA, INSTALADO EM RAMAL E SUB-RAMAL DE HIDRÁULICA PREDIAL - FORNECIMENTO E INSTALAÇÃO. AF_04/2022</t>
  </si>
  <si>
    <t>40,59</t>
  </si>
  <si>
    <t>93103</t>
  </si>
  <si>
    <t>LUVA PASSANTE EM COBRE, DN 15 MM, SEM ANEL DE SOLDA, INSTALADO EM RAMAL E SUB-RAMAL DE HIDRÁULICA PREDIAL - FORNECIMENTO E INSTALAÇÃO. AF_04/2022</t>
  </si>
  <si>
    <t>10,72</t>
  </si>
  <si>
    <t>93104</t>
  </si>
  <si>
    <t>CONECTOR EM BRONZE/LATÃO, DN 15 MM X 1/2", SEM ANEL DE SOLDA, BOLSA X ROSCA F, INSTALADO EM RAMAL E SUB-RAMAL DE HIDRÁULICA PREDIAL - FORNECIMENTO E INSTALAÇÃO. AF_04/2022</t>
  </si>
  <si>
    <t>20,27</t>
  </si>
  <si>
    <t>93105</t>
  </si>
  <si>
    <t>CURVA DE TRANSPOSIÇÃO EM BRONZE/LATÃO, DN 15 MM, SEM ANEL DE SOLDA, BOLSA X BOLSA, INSTALADO EM RAMAL E SUB-RAMAL DE HIDRÁULICA PREDIAL - FORNECIMENTO E INSTALAÇÃO. AF_04/2022</t>
  </si>
  <si>
    <t>26,16</t>
  </si>
  <si>
    <t>93106</t>
  </si>
  <si>
    <t>JUNTA DE EXPANSÃO EM COBRE, DN 15 MM, PONTA X PONTA, INSTALADO EM RAMAL E SUB-RAMAL DE HIDRÁULICA PREDIAL - FORNECIMENTO E INSTALAÇÃO. AF_04/2022</t>
  </si>
  <si>
    <t>455,61</t>
  </si>
  <si>
    <t>93107</t>
  </si>
  <si>
    <t>LUVA PASSANTE EM COBRE, DN 22 MM, SEM ANEL DE SOLDA, INSTALADO EM RAMAL E SUB-RAMAL DE HIDRÁULICA PREDIAL - FORNECIMENTO E INSTALAÇÃO. AF_04/2022</t>
  </si>
  <si>
    <t>18,88</t>
  </si>
  <si>
    <t>93108</t>
  </si>
  <si>
    <t>BUCHA DE REDUÇÃO EM COBRE, DN 22 MM X 15 MM, SEM ANEL DE SOLDA, PONTA X BOLSA, INSTALADO EM RAMAL E SUB-RAMAL DE HIDRÁULICA PREDIAL - FORNECIMENTO E INSTALAÇÃO. AF_04/2022</t>
  </si>
  <si>
    <t>15,89</t>
  </si>
  <si>
    <t>93109</t>
  </si>
  <si>
    <t>JUNTA DE EXPANSÃO EM COBRE, DN 22 MM, PONTA X PONTA, INSTALADO EM RAMAL E SUB-RAMAL DE HIDRÁULICA PREDIAL - FORNECIMENTO E INSTALAÇÃO. AF_04/2022</t>
  </si>
  <si>
    <t>531,44</t>
  </si>
  <si>
    <t>93110</t>
  </si>
  <si>
    <t>CONECTOR EM BRONZE/LATÃO, DN 22 MM X 1/2", SEM ANEL DE SOLDA, BOLSA X ROSCA F, INSTALADO EM RAMAL E SUB-RAMAL DE HIDRÁULICA PREDIAL - FORNECIMENTO E INSTALAÇÃO. AF_04/2022</t>
  </si>
  <si>
    <t>22,59</t>
  </si>
  <si>
    <t>93111</t>
  </si>
  <si>
    <t>CONECTOR EM BRONZE/LATÃO, DN 22 MM X 3/4", SEM ANEL DE SOLDA, BOLSA X ROSCA F, INSTALADO EM RAMAL E SUB-RAMAL DE HIDRÁULICA PREDIAL - FORNECIMENTO E INSTALAÇÃO. AF_04/2022</t>
  </si>
  <si>
    <t>27,28</t>
  </si>
  <si>
    <t>93112</t>
  </si>
  <si>
    <t>CURVA DE TRANSPOSIÇÃO EM BRONZE/LATÃO, DN 22 MM, SEM ANEL DE SOLDA, BOLSA X BOLSA, INSTALADO EM RAMAL E SUB-RAMAL DE HIDRÁULICA PREDIAL - FORNECIMENTO E INSTALAÇÃO. AF_04/2022</t>
  </si>
  <si>
    <t>52,83</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</si>
  <si>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</si>
  <si>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</si>
  <si>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</si>
  <si>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</si>
  <si>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</si>
  <si>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</si>
  <si>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89,10</t>
  </si>
  <si>
    <t>93116</t>
  </si>
  <si>
    <t>JUNTA DE EXPANSÃO EM COBRE, DN 28 MM, PONTA X PONTA, INSTALADO EM RAMAL E SUB-RAMAL DE HIDRÁULICA PREDIAL - FORNECIMENTO E INSTALAÇÃO. AF_04/2022</t>
  </si>
  <si>
    <t>586,08</t>
  </si>
  <si>
    <t>93117</t>
  </si>
  <si>
    <t>TE DUPLA CURVA EM BRONZE/LATÃO, DN 1/2" X 15 MM X 1/2", SEM ANEL DE SOLDA, ROSCA F X BOLSA X ROSCA F, INSTALADO EM RAMAL E SUB-RAMAL DE HIDRÁULICA PREDIAL - FORNECIMENTO E INSTALAÇÃO. AF_04/2022</t>
  </si>
  <si>
    <t>60,89</t>
  </si>
  <si>
    <t>93118</t>
  </si>
  <si>
    <t>TE DUPLA CURVA EM BRONZE/LATÃO, DN 3/4" X 22 MM X 3/4", SEM ANEL DE SOLDA, ROSCA F X BOLSA X ROSCA F, INSTALADO EM RAMAL E SUB-RAMAL DE HIDRÁULICA PREDIAL - FORNECIMENTO E INSTALAÇÃO. AF_04/2022</t>
  </si>
  <si>
    <t>89,89</t>
  </si>
  <si>
    <t>93119</t>
  </si>
  <si>
    <t>CURVA EM COBRE, DN 22 MM, 45 GRAUS, SEM ANEL DE SOLDA, BOLSA X BOLSA, INSTALADO EM PRUMADA DE HIDRÁULICA PREDIAL - FORNECIMENTO E INSTALAÇÃO. AF_04/2022</t>
  </si>
  <si>
    <t>93120</t>
  </si>
  <si>
    <t>COTOVELO EM BRONZE/LATÃO, DN 22 MM X 1/2", 90 GRAUS, SEM ANEL DE SOLDA, BOLSA X ROSCA F, INSTALADO EM PRUMADA DE HIDRÁULICA PREDIAL - FORNECIMENTO E INSTALAÇÃO. AF_04/2022</t>
  </si>
  <si>
    <t>27,36</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</si>
  <si>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</si>
  <si>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</si>
  <si>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</si>
  <si>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</si>
  <si>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28,03</t>
  </si>
  <si>
    <t>93123</t>
  </si>
  <si>
    <t>CURVA EM COBRE, DN 35 MM, 45 GRAUS, SEM ANEL DE SOLDA, BOLSA X BOLSA, INSTALADO EM PRUMADA DE HIDRÁULICA PREDIAL -  FORNECIMENTO E INSTALAÇÃO. AF_04/2022</t>
  </si>
  <si>
    <t>60,66</t>
  </si>
  <si>
    <t>93124</t>
  </si>
  <si>
    <t>CURVA EM COBRE, DN 42 MM, 45 GRAUS, SEM ANEL DE SOLDA, BOLSA X BOLSA, INSTALADO EM PRUMADA DE HIDRÁULICA PREDIAL - FORNECIMENTO E INSTALAÇÃO. AF_04/2022</t>
  </si>
  <si>
    <t>94,34</t>
  </si>
  <si>
    <t>93125</t>
  </si>
  <si>
    <t>CURVA EM COBRE, DN 54 MM, 45 GRAUS, SEM ANEL DE SOLDA, BOLSA X BOLSA, INSTALADO EM PRUMADA DE HIDRÁULICA PREDIAL - FORNECIMENTO E INSTALAÇÃO. AF_04/2022</t>
  </si>
  <si>
    <t>138,21</t>
  </si>
  <si>
    <t>93126</t>
  </si>
  <si>
    <t>CURVA EM COBRE, DN 66 MM, 45 GRAUS, SEM ANEL DE SOLDA, BOLSA X BOLSA, INSTALADO EM PRUMADA DE HIDRÁULICA PREDIAL - FORNECIMENTO E INSTALAÇÃO. AF_04/2022</t>
  </si>
  <si>
    <t>301,55</t>
  </si>
  <si>
    <t>93133</t>
  </si>
  <si>
    <t>BUCHA DE REDUÇÃO EM COBRE, DN 28 MM X 22 MM, SEM ANEL DE SOLDA, INSTALADO EM RAMAL E SUB-RAMAL DE HIDRÁULICA PREDIAL - FORNECIMENTO E INSTALAÇÃO. AF_04/2022</t>
  </si>
  <si>
    <t>22,72</t>
  </si>
  <si>
    <t>94465</t>
  </si>
  <si>
    <t>LUVA, EM FERRO GALVANIZADO, CONEXÃO ROSQUEADA, DN 50 MM (2"), INSTALADO EM RESERVAÇÃO PREDIAL DE ÁGUA - FORNECIMENTO E INSTALAÇÃO. AF_04/2024</t>
  </si>
  <si>
    <t>60,57</t>
  </si>
  <si>
    <t>94466</t>
  </si>
  <si>
    <t>NIPLE, EM FERRO GALVANIZADO, CONEXÃO ROSQUEADA, DN 50 MM (2"), INSTALADO EM RESERVAÇÃO PREDIAL DE ÁGUA - FORNECIMENTO E INSTALAÇÃO. AF_04/2024</t>
  </si>
  <si>
    <t>60,60</t>
  </si>
  <si>
    <t>94467</t>
  </si>
  <si>
    <t>LUVA, EM FERRO GALVANIZADO, CONEXÃO ROSQUEADA, DN 65 MM (2 1/2"), INSTALADO EM RESERVAÇÃO PREDIAL DE ÁGUA - FORNECIMENTO E INSTALAÇÃO. AF_04/2024</t>
  </si>
  <si>
    <t>96,55</t>
  </si>
  <si>
    <t>94468</t>
  </si>
  <si>
    <t>NIPLE, EM FERRO GALVANIZADO, CONEXÃO ROSQUEADA, DN 65 MM (2 1/2"), INSTALADO EM RESERVAÇÃO PREDIAL DE ÁGUA - FORNECIMENTO E INSTALAÇÃO. AF_04/2024</t>
  </si>
  <si>
    <t>85,08</t>
  </si>
  <si>
    <t>94469</t>
  </si>
  <si>
    <t>LUVA, EM FERRO GALVANIZADO, CONEXÃO ROSQUEADA, DN 80 MM (3"), INSTALADO EM RESERVAÇÃO PREDIAL DE ÁGUA - FORNECIMENTO E INSTALAÇÃO. AF_04/2024</t>
  </si>
  <si>
    <t>137,43</t>
  </si>
  <si>
    <t>94470</t>
  </si>
  <si>
    <t>NIPLE, EM FERRO GALVANIZADO, CONEXÃO ROSQUEADA, DN 80 MM (3"), INSTALADO EM RESERVAÇÃO PREDIAL DE ÁGUA - FORNECIMENTO E INSTALAÇÃO. AF_04/2024</t>
  </si>
  <si>
    <t>127,22</t>
  </si>
  <si>
    <t>94471</t>
  </si>
  <si>
    <t>COTOVELO 90 GRAUS, EM FERRO GALVANIZADO, CONEXÃO ROSQUEADA, DN 50 MM (2"), INSTALADO EM RESERVAÇÃO PREDIAL DE ÁGUA - FORNECIMENTO E INSTALAÇÃO. AF_04/2024</t>
  </si>
  <si>
    <t>87,48</t>
  </si>
  <si>
    <t>94472</t>
  </si>
  <si>
    <t>COTOVELO 45 GRAUS, EM FERRO GALVANIZADO, CONEXÃO ROSQUEADA, DN 50 MM (2"), INSTALADO EM RESERVAÇÃO PREDIAL DE ÁGUA - FORNECIMENTO E INSTALAÇÃO. AF_04/2024</t>
  </si>
  <si>
    <t>90,03</t>
  </si>
  <si>
    <t>94473</t>
  </si>
  <si>
    <t>COTOVELO 90 GRAUS, EM FERRO GALVANIZADO, CONEXÃO ROSQUEADA, DN 65 MM (2 1/2"), INSTALADO EM RESERVAÇÃO PREDIAL DE ÁGUA - FORNECIMENTO E INSTALAÇÃO. AF_04/2024</t>
  </si>
  <si>
    <t>138,55</t>
  </si>
  <si>
    <t>94474</t>
  </si>
  <si>
    <t>COTOVELO 45 GRAUS, EM FERRO GALVANIZADO, CONEXÃO ROSQUEADA, DN 65 MM (2 1/2"), INSTALADO EM RESERVAÇÃO PREDIAL DE ÁGUA - FORNECIMENTO E INSTALAÇÃO. AF_04/2024</t>
  </si>
  <si>
    <t>94475</t>
  </si>
  <si>
    <t>COTOVELO 90 GRAUS, EM FERRO GALVANIZADO, CONEXÃO ROSQUEADA, DN 80 MM (3"), INSTALADO EM RESERVAÇÃO PREDIAL DE ÁGUA - FORNECIMENTO E INSTALAÇÃO. AF_04/2024</t>
  </si>
  <si>
    <t>186,86</t>
  </si>
  <si>
    <t>94476</t>
  </si>
  <si>
    <t>COTOVELO 45 GRAUS, EM FERRO GALVANIZADO, CONEXÃO ROSQUEADA, DN 80 MM (3"), INSTALADO EM RESERVAÇÃO PREDIAL DE ÁGUA - FORNECIMENTO E INSTALAÇÃO. AF_04/2024</t>
  </si>
  <si>
    <t>208,50</t>
  </si>
  <si>
    <t>94477</t>
  </si>
  <si>
    <t>TÊ, EM FERRO GALVANIZADO, CONEXÃO ROSQUEADA, DN 50 MM (2"), INSTALADO EM RESERVAÇÃO PREDIAL DE ÁGUA - FORNECIMENTO E INSTALAÇÃO. AF_04/2024</t>
  </si>
  <si>
    <t>116,52</t>
  </si>
  <si>
    <t>94478</t>
  </si>
  <si>
    <t>TÊ, EM FERRO GALVANIZADO, CONEXÃO ROSQUEADA, DN 65 MM (2 1/2"), INSTALADO EM RESERVAÇÃO PREDIAL DE ÁGUA - FORNECIMENTO E INSTALAÇÃO. AF_04/2024</t>
  </si>
  <si>
    <t>190,32</t>
  </si>
  <si>
    <t>94479</t>
  </si>
  <si>
    <t>TÊ, EM FERRO GALVANIZADO, CONEXÃO ROSQUEADA, DN 80 MM (3"), INSTALADO EM RESERVAÇÃO PREDIAL DE ÁGUA - FORNECIMENTO E INSTALAÇÃO. AF_04/2024</t>
  </si>
  <si>
    <t>246,99</t>
  </si>
  <si>
    <t>94606</t>
  </si>
  <si>
    <t>LUVA EM COBRE, DN 54 MM, SEM ANEL DE SOLDA, INSTALADO EM RESERVAÇÃO PREDIAL DE ÁGUA - FORNECIMENTO E INSTALAÇÃO. AF_04/2024</t>
  </si>
  <si>
    <t>85,58</t>
  </si>
  <si>
    <t>94608</t>
  </si>
  <si>
    <t>LUVA EM COBRE, DN 66 MM, SEM ANEL DE SOLDA, INSTALADO EM RESERVAÇÃO PREDIAL DE ÁGUA - FORNECIMENTO E INSTALAÇÃO. AF_04/2024</t>
  </si>
  <si>
    <t>204,55</t>
  </si>
  <si>
    <t>94610</t>
  </si>
  <si>
    <t>LUVA EM COBRE, DN 79 MM, SEM ANEL DE SOLDA, INSTALADO EM RESERVAÇÃO PREDIAL DE ÁGUA - FORNECIMENTO E INSTALAÇÃO. AF_04/2024</t>
  </si>
  <si>
    <t>296,26</t>
  </si>
  <si>
    <t>94612</t>
  </si>
  <si>
    <t>LUVA DE COBRE, DN 104 MM, SEM ANEL DE SOLDA, INSTALADO EM RESERVAÇÃO PREDIAL DE ÁGUA - FORNECIMENTO E INSTALAÇÃO. AF_04/2024</t>
  </si>
  <si>
    <t>418,58</t>
  </si>
  <si>
    <t>94614</t>
  </si>
  <si>
    <t>COTOVELO EM COBRE, DN 54 MM, 90 GRAUS, SEM ANEL DE SOLDA, INSTALADO EM RESERVAÇÃO PREDIAL DE ÁGUA - FORNECIMENTO E INSTALAÇÃO. AF_04/2024</t>
  </si>
  <si>
    <t>144,61</t>
  </si>
  <si>
    <t>94615</t>
  </si>
  <si>
    <t>CURVA EM COBRE, DN 54 MM, 45 GRAUS, SEM ANEL DE SOLDA, BOLSA X BOLSA, INSTALADO EM RESERVAÇÃO PREDIAL DE ÁGUA - FORNECIMENTO E INSTALAÇÃO. AF_04/2024</t>
  </si>
  <si>
    <t>162,82</t>
  </si>
  <si>
    <t>94616</t>
  </si>
  <si>
    <t>COTOVELO EM COBRE, DN 66 MM, 90 GRAUS, SEM ANEL DE SOLDA, INSTALADO EM RESERVAÇÃO PREDIAL DE ÁGUA - FORNECIMENTO E INSTALAÇÃO. AF_04/2024</t>
  </si>
  <si>
    <t>387,49</t>
  </si>
  <si>
    <t>94617</t>
  </si>
  <si>
    <t>CURVA EM COBRE, DN 66 MM, 45 GRAUS, SEM ANEL DE SOLDA, BOLSA X BOLSA, INSTALADO EM RESERVAÇÃO PREDIAL DE ÁGUA - FORNECIMENTO E INSTALAÇÃO. AF_04/2024</t>
  </si>
  <si>
    <t>324,18</t>
  </si>
  <si>
    <t>94618</t>
  </si>
  <si>
    <t>COTOVELO EM COBRE, DN 79 MM, 90 GRAUS, SEM ANEL DE SOLDA, INSTALADO EM RESERVAÇÃO PREDIAL DE ÁGUA - FORNECIMENTO E INSTALAÇÃO. AF_04/2024</t>
  </si>
  <si>
    <t>377,40</t>
  </si>
  <si>
    <t>94620</t>
  </si>
  <si>
    <t>COTOVELO EM COBRE, DN 104 MM, 90 GRAUS, SEM ANEL DE SOLDA, INSTALADO EM RESERVAÇÃO PREDIAL DE ÁGUA - FORNECIMENTO E INSTALAÇÃO. AF_04/2024</t>
  </si>
  <si>
    <t>857,41</t>
  </si>
  <si>
    <t>94622</t>
  </si>
  <si>
    <t>TE EM COBRE, DN 54 MM, SEM ANEL DE SOLDA, INSTALADO EM RESERVAÇÃO PREDIAL DE ÁGUA - FORNECIMENTO E INSTALAÇÃO. AF_04/2024</t>
  </si>
  <si>
    <t>209,68</t>
  </si>
  <si>
    <t>94623</t>
  </si>
  <si>
    <t>TE EM COBRE, DN 66 MM, SEM ANEL DE SOLDA, INSTALADO EM RESERVAÇÃO PREDIAL DE ÁGUA - FORNECIMENTO E INSTALAÇÃO. AF_04/2024</t>
  </si>
  <si>
    <t>480,93</t>
  </si>
  <si>
    <t>94624</t>
  </si>
  <si>
    <t>TE EM COBRE, DN 79 MM, SEM ANEL DE SOLDA, INSTALADO EM RESERVAÇÃO PREDIAL DE ÁGUA - FORNECIMENTO E INSTALAÇÃO. AF_04/2024</t>
  </si>
  <si>
    <t>717,84</t>
  </si>
  <si>
    <t>94625</t>
  </si>
  <si>
    <t>TE EM COBRE, DN 104 MM, SEM ANEL DE SOLDA, INSTALADO EM RESERVAÇÃO PREDIAL DE ÁGUA - FORNECIMENTO E INSTALAÇÃO. AF_04/2024</t>
  </si>
  <si>
    <t>1.488,57</t>
  </si>
  <si>
    <t>94656</t>
  </si>
  <si>
    <t>4,07</t>
  </si>
  <si>
    <t>94657</t>
  </si>
  <si>
    <t>LUVA PVC, SOLDÁVEL, DN  25 MM, INSTALADO EM RESERVAÇÃO PREDIAL DE ÁGUA - FORNECIMENTO E INSTALAÇÃO. AF_04/2024</t>
  </si>
  <si>
    <t>4,52</t>
  </si>
  <si>
    <t>94658</t>
  </si>
  <si>
    <t>ADAPTADOR CURTO COM BOLSA E ROSCA PARA REGISTRO, PVC, SOLDÁVEL, DN 32 MM X 1", INSTALADO EM RESERVAÇÃO PREDIAL DE ÁGUA - FORNECIMENTO E INSTALAÇÃO. AF_04/2024</t>
  </si>
  <si>
    <t>94659</t>
  </si>
  <si>
    <t>LUVA PVC, SOLDÁVEL, DN 32 MM, INSTALADO EM RESERVAÇÃO PREDIAL DE ÁGUA - FORNECIMENTO E INSTALAÇÃO. AF_04/2024</t>
  </si>
  <si>
    <t>6,94</t>
  </si>
  <si>
    <t>94660</t>
  </si>
  <si>
    <t>ADAPTADOR CURTO COM BOLSA E ROSCA PARA REGISTRO, PVC, SOLDÁVEL, DN 40 MM X 1 1/4", INSTALADO EM RESERVAÇÃO PREDIAL DE ÁGUA - FORNECIMENTO E INSTALAÇÃO. AF_04/2024</t>
  </si>
  <si>
    <t>94661</t>
  </si>
  <si>
    <t>LUVA, PVC, SOLDÁVEL, DN 40 MM, INSTALADO EM RESERVAÇÃO PREDIAL DE ÁGUA - FORNECIMENTO E INSTALAÇÃO. AF_04/2024</t>
  </si>
  <si>
    <t>94662</t>
  </si>
  <si>
    <t>12,40</t>
  </si>
  <si>
    <t>94663</t>
  </si>
  <si>
    <t>LUVA, PVC, SOLDÁVEL, DN 50 MM, INSTALADO EM RESERVAÇÃO PREDIAL DE ÁGUA - FORNECIMENTO E INSTALAÇÃO. AF_04/2024</t>
  </si>
  <si>
    <t>13,69</t>
  </si>
  <si>
    <t>94664</t>
  </si>
  <si>
    <t>ADAPTADOR CURTO COM BOLSA E ROSCA PARA REGISTRO, PVC, SOLDÁVEL, DN 60 MM X 2", INSTALADO EM RESERVAÇÃO PREDIAL DE ÁGUA - FORNECIMENTO E INSTALAÇÃO. AF_04/2024</t>
  </si>
  <si>
    <t>94665</t>
  </si>
  <si>
    <t>LUVA, PVC, SOLDÁVEL, DN 60 MM, INSTALADO EM RESERVAÇÃO PREDIAL DE ÁGUA - FORNECIMENTO E INSTALAÇÃO. AF_04/2024</t>
  </si>
  <si>
    <t>26,19</t>
  </si>
  <si>
    <t>94666</t>
  </si>
  <si>
    <t>ADAPTADOR CURTO COM BOLSA E ROSCA PARA REGISTRO, PVC, SOLDÁVEL, DN 75 MM X 2 1/2", INSTALADO EM RESERVAÇÃO PREDIAL DE ÁGUA - FORNECIMENTO E INSTALAÇÃO. AF_04/2024</t>
  </si>
  <si>
    <t>35,65</t>
  </si>
  <si>
    <t>94667</t>
  </si>
  <si>
    <t>LUVA, PVC, SOLDÁVEL, DN 75 MM, INSTALADO EM RESERVAÇÃO PREDIAL DE ÁGUA - FORNECIMENTO E INSTALAÇÃO. AF_04/2024</t>
  </si>
  <si>
    <t>38,53</t>
  </si>
  <si>
    <t>94668</t>
  </si>
  <si>
    <t>ADAPTADOR CURTO COM BOLSA E ROSCA PARA REGISTRO, PVC, SOLDÁVEL, DN 85 MM X 3", INSTALADO EM RESERVAÇÃO PREDIAL DE ÁGUA - FORNECIMENTO E INSTALAÇÃO. AF_04/2024</t>
  </si>
  <si>
    <t>94669</t>
  </si>
  <si>
    <t>LUVA, PVC, SOLDÁVEL, DN 85 MM, INSTALADO EM RESERVAÇÃO PREDIAL DE ÁGUA - FORNECIMENTO E INSTALAÇÃO. AF_04/2024</t>
  </si>
  <si>
    <t>68,49</t>
  </si>
  <si>
    <t>94670</t>
  </si>
  <si>
    <t>ADAPTADOR CURTO COM BOLSA E ROSCA PARA REGISTRO, PVC, SOLDÁVEL, DN 110 MM X 4", INSTALADO EM RESERVAÇÃO PREDIAL DE ÁGUA - FORNECIMENTO E INSTALAÇÃO. AF_04/2024</t>
  </si>
  <si>
    <t>75,19</t>
  </si>
  <si>
    <t>94671</t>
  </si>
  <si>
    <t>LUVA, PVC, SOLDÁVEL, DN 110 MM, INSTALADO EM RESERVAÇÃO PREDIAL DE ÁGUA - FORNECIMENTO E INSTALAÇÃO. AF_04/2024</t>
  </si>
  <si>
    <t>112,40</t>
  </si>
  <si>
    <t>94672</t>
  </si>
  <si>
    <t>JOELHO 90 GRAUS COM BUCHA DE LATÃO, PVC, SOLDÁVEL, DN  25 MM X 3/4", INSTALADO EM RESERVAÇÃO PREDIAL DE ÁGUA - FORNECIMENTO E INSTALAÇÃO. AF_04/2024</t>
  </si>
  <si>
    <t>6,95</t>
  </si>
  <si>
    <t>94673</t>
  </si>
  <si>
    <t>CURVA 90 GRAUS, PVC, SOLDÁVEL, DN  25 MM, INSTALADO EM RESERVAÇÃO PREDIAL DE ÁGUA - FORNECIMENTO E INSTALAÇÃO. AF_04/2024</t>
  </si>
  <si>
    <t>94674</t>
  </si>
  <si>
    <t>JOELHO 90 GRAUS, PVC, SOLDÁVEL, DN 32 MM INSTALADO EM RESERVAÇÃO PREDIAL DE ÁGUA - FORNECIMENTO E INSTALAÇÃO. AF_04/2024</t>
  </si>
  <si>
    <t>9,06</t>
  </si>
  <si>
    <t>94675</t>
  </si>
  <si>
    <t>CURVA 90 GRAUS, PVC, SOLDÁVEL, DN 32 MM, INSTALADO EM RESERVAÇÃO PREDIAL DE ÁGUA - FORNECIMENTO E INSTALAÇÃO. AF_04/2024</t>
  </si>
  <si>
    <t>13,26</t>
  </si>
  <si>
    <t>94676</t>
  </si>
  <si>
    <t>JOELHO 90 GRAUS, PVC, SOLDÁVEL, DN 40 MM INSTALADO EM RESERVAÇÃO PREDIAL DE ÁGUA - FORNECIMENTO E INSTALAÇÃO. AF_04/2024</t>
  </si>
  <si>
    <t>94677</t>
  </si>
  <si>
    <t>CURVA 90 GRAUS, PVC, SOLDÁVEL, DN 40 MM, INSTALADO EM RESERVAÇÃO PREDIAL DE ÁGUA - FORNECIMENTO E INSTALAÇÃO. AF_04/2024</t>
  </si>
  <si>
    <t>21,16</t>
  </si>
  <si>
    <t>94678</t>
  </si>
  <si>
    <t>JOELHO 90 GRAUS, PVC, SOLDÁVEL, DN 50 MM INSTALADO EM RESERVAÇÃO PREDIAL DE ÁGUA - FORNECIMENTO E INSTALAÇÃO. AF_04/2024</t>
  </si>
  <si>
    <t>94679</t>
  </si>
  <si>
    <t>CURVA 90 GRAUS, PVC, SOLDÁVEL, DN 50 MM, INSTALADO EM RESERVAÇÃO PREDIAL DE ÁGUA - FORNECIMENTO E INSTALAÇÃO. AF_04/2024</t>
  </si>
  <si>
    <t>25,84</t>
  </si>
  <si>
    <t>94680</t>
  </si>
  <si>
    <t>JOELHO 90 GRAUS, PVC, SOLDÁVEL, DN 60 MM INSTALADO EM RESERVAÇÃO PREDIAL DE ÁGUA - FORNECIMENTO E INSTALAÇÃO. AF_04/2024</t>
  </si>
  <si>
    <t>94681</t>
  </si>
  <si>
    <t>94682</t>
  </si>
  <si>
    <t>JOELHO 90 GRAUS, PVC, SOLDÁVEL, DN 75 MM INSTALADO EM RESERVAÇÃO PREDIAL DE ÁGUA - FORNECIMENTO E INSTALAÇÃO. AF_04/2024</t>
  </si>
  <si>
    <t>113,33</t>
  </si>
  <si>
    <t>94683</t>
  </si>
  <si>
    <t>CURVA 90 GRAUS, PVC, SOLDÁVEL, DN 75 MM, INSTALADO EM RESERVAÇÃO PREDIAL DE ÁGUA - FORNECIMENTO E INSTALAÇÃO. AF_04/2024</t>
  </si>
  <si>
    <t>94684</t>
  </si>
  <si>
    <t>JOELHO 90 GRAUS, PVC, SOLDÁVEL, DN 85 MM INSTALADO EM RESERVAÇÃO PREDIAL DE ÁGUA - FORNECIMENTO E INSTALAÇÃO. AF_04/2024</t>
  </si>
  <si>
    <t>136,91</t>
  </si>
  <si>
    <t>94685</t>
  </si>
  <si>
    <t>CURVA 90 GRAUS, PVC, SOLDÁVEL, DN 85 MM, INSTALADO EM RESERVAÇÃO PREDIAL DE ÁGUA - FORNECIMENTO E INSTALAÇÃO. AF_04/2024</t>
  </si>
  <si>
    <t>94686</t>
  </si>
  <si>
    <t>JOELHO 90 GRAUS, PVC, SOLDÁVEL, DN 110 MM INSTALADO EM RESERVAÇÃO PREDIAL DE ÁGUA - FORNECIMENTO E INSTALAÇÃO. AF_04/2024</t>
  </si>
  <si>
    <t>262,86</t>
  </si>
  <si>
    <t>94687</t>
  </si>
  <si>
    <t>CURVA 90 GRAUS, PVC, SOLDÁVEL, DN 110 MM, INSTALADO EM RESERVAÇÃO PREDIAL DE ÁGUA - FORNECIMENTO E INSTALAÇÃO. AF_04/2024</t>
  </si>
  <si>
    <t>238,64</t>
  </si>
  <si>
    <t>94688</t>
  </si>
  <si>
    <t>TÊ, PVC, SOLDÁVEL, DN  25 MM INSTALADO EM RESERVAÇÃO PREDIAL DE ÁGUA - FORNECIMENTO E INSTALAÇÃO. AF_04/2024</t>
  </si>
  <si>
    <t>94689</t>
  </si>
  <si>
    <t>TÊ COM BUCHA DE LATÃO NA BOLSA CENTRAL, PVC, SOLDÁVEL, DN  25 MM X 3/4", INSTALADO EM RESERVAÇÃO PREDIAL DE ÁGUA - FORNECIMENTO E INSTALAÇÃO. AF_04/2024</t>
  </si>
  <si>
    <t>94690</t>
  </si>
  <si>
    <t>94691</t>
  </si>
  <si>
    <t>TÊ DE REDUÇÃO, PVC, SOLDÁVEL, DN 32 MM X  25 MM, INSTALADO EM RESERVAÇÃO PREDIAL DE ÁGUA - FORNECIMENTO E INSTALAÇÃO. AF_04/2024</t>
  </si>
  <si>
    <t>15,14</t>
  </si>
  <si>
    <t>94692</t>
  </si>
  <si>
    <t>TÊ, PVC, SOLDÁVEL, DN 40 MM INSTALADO EM RESERVAÇÃO PREDIAL DE ÁGUA - FORNECIMENTO E INSTALAÇÃO. AF_04/2024</t>
  </si>
  <si>
    <t>94693</t>
  </si>
  <si>
    <t>TÊ DE REDUÇÃO, PVC, SOLDÁVEL, DN 40 MM X 32 MM, INSTALADO EM RESERVAÇÃO PREDIAL DE ÁGUA - FORNECIMENTO E INSTALAÇÃO. AF_04/2024</t>
  </si>
  <si>
    <t>19,82</t>
  </si>
  <si>
    <t>94694</t>
  </si>
  <si>
    <t>TÊ, PVC, SOLDÁVEL, DN 50 MM INSTALADO EM RESERVAÇÃO PREDIAL DE ÁGUA - FORNECIMENTO E INSTALAÇÃO. AF_04/2024</t>
  </si>
  <si>
    <t>94695</t>
  </si>
  <si>
    <t>TÊ DE REDUÇÃO, PVC, SOLDÁVEL, DN 50 MM X 40 MM, INSTALADO EM RESERVAÇÃO PREDIAL DE ÁGUA - FORNECIMENTO E INSTALAÇÃO. AF_04/2024</t>
  </si>
  <si>
    <t>34,01</t>
  </si>
  <si>
    <t>94696</t>
  </si>
  <si>
    <t>TÊ, PVC, SOLDÁVEL, DN 60 MM INSTALADO EM RESERVAÇÃO PREDIAL DE ÁGUA - FORNECIMENTO E INSTALAÇÃO. AF_04/2024</t>
  </si>
  <si>
    <t>94697</t>
  </si>
  <si>
    <t>TÊ, PVC, SOLDÁVEL, DN 75 MM INSTALADO EM RESERVAÇÃO PREDIAL DE ÁGUA - FORNECIMENTO E INSTALAÇÃO. AF_04/2024</t>
  </si>
  <si>
    <t>93,28</t>
  </si>
  <si>
    <t>94698</t>
  </si>
  <si>
    <t>TÊ DE REDUÇÃO, PVC, SOLDÁVEL, DN 75 MM X 50 MM, INSTALADO EM RESERVAÇÃO PREDIAL DE ÁGUA - FORNECIMENTO E INSTALAÇÃO. AF_04/2024</t>
  </si>
  <si>
    <t>72,29</t>
  </si>
  <si>
    <t>94699</t>
  </si>
  <si>
    <t>TÊ, PVC, SOLDÁVEL, DN 85 MM INSTALADO EM RESERVAÇÃO PREDIAL DE ÁGUA - FORNECIMENTO E INSTALAÇÃO. AF_04/2024</t>
  </si>
  <si>
    <t>123,28</t>
  </si>
  <si>
    <t>94700</t>
  </si>
  <si>
    <t>TÊ DE REDUÇÃO, PVC, SOLDÁVEL, DN 85 MM X 60 MM, INSTALADO EM RESERVAÇÃO PREDIAL DE ÁGUA - FORNECIMENTO E INSTALAÇÃO. AF_04/2024</t>
  </si>
  <si>
    <t>138,07</t>
  </si>
  <si>
    <t>94701</t>
  </si>
  <si>
    <t>TÊ, PVC, SOLDÁVEL, DN 110 MM INSTALADO EM RESERVAÇÃO PREDIAL DE ÁGUA - FORNECIMENTO E INSTALAÇÃO. AF_04/2024</t>
  </si>
  <si>
    <t>239,44</t>
  </si>
  <si>
    <t>94702</t>
  </si>
  <si>
    <t>TÊ DE REDUÇÃO, PVC, SOLDÁVEL, DN 110 MM X 60 MM, INSTALADO EM RESERVAÇÃO PREDIAL DE ÁGUA - FORNECIMENTO E INSTALAÇÃO. AF_04/2024</t>
  </si>
  <si>
    <t>199,06</t>
  </si>
  <si>
    <t>94703</t>
  </si>
  <si>
    <t>ADAPTADOR COM FLANGE E ANEL DE VEDAÇÃO, PVC, SOLDÁVEL, DN  25 MM X 3/4", INSTALADO EM RESERVAÇÃO PREDIAL DE ÁGUA - FORNECIMENTO E INSTALAÇÃO. AF_04/2024</t>
  </si>
  <si>
    <t>22,28</t>
  </si>
  <si>
    <t>94704</t>
  </si>
  <si>
    <t>ADAPTADOR COM FLANGE E ANEL DE VEDAÇÃO, PVC, SOLDÁVEL, DN 32 MM X 1", INSTALADO EM RESERVAÇÃO PREDIAL DE ÁGUA - FORNECIMENTO E INSTALAÇÃO. AF_04/2024</t>
  </si>
  <si>
    <t>29,22</t>
  </si>
  <si>
    <t>94705</t>
  </si>
  <si>
    <t>ADAPTADOR COM FLANGE E ANEL DE VEDAÇÃO, PVC, SOLDÁVEL, DN 40 MM X 1 1/4", INSTALADO EM RESERVAÇÃO PREDIAL DE ÁGUA - FORNECIMENTO E INSTALAÇÃO. AF_04/2024</t>
  </si>
  <si>
    <t>39,32</t>
  </si>
  <si>
    <t>94706</t>
  </si>
  <si>
    <t>ADAPTADOR COM FLANGE E ANEL DE VEDAÇÃO, PVC, SOLDÁVEL, DN 50 MM X 1 1/2", INSTALADO EM RESERVAÇÃO PREDIAL DE ÁGUA - FORNECIMENTO E INSTALAÇÃO. AF_04/2024</t>
  </si>
  <si>
    <t>38,57</t>
  </si>
  <si>
    <t>94707</t>
  </si>
  <si>
    <t>ADAPTADOR COM FLANGE E ANEL DE VEDAÇÃO, PVC, SOLDÁVEL, DN 60 MM X 2", INSTALADO EM RESERVAÇÃO PREDIAL DE ÁGUA - FORNECIMENTO E INSTALAÇÃO. AF_04/2024</t>
  </si>
  <si>
    <t>94713</t>
  </si>
  <si>
    <t>ADAPTADOR COM FLANGES LIVRES, PVC, SOLDÁVEL, DN 75 MM X 2 1/2", INSTALADO EM RESERVAÇÃO PREDIAL DE ÁGUA - FORNECIMENTO E INSTALAÇÃO. AF_04/2024</t>
  </si>
  <si>
    <t>243,70</t>
  </si>
  <si>
    <t>94714</t>
  </si>
  <si>
    <t>ADAPTADOR COM FLANGES LIVRES, PVC, SOLDÁVEL, DN 85 MM X 3", INSTALADO EM RESERVAÇÃO PREDIAL DE ÁGUA - FORNECIMENTO E INSTALAÇÃO. AF_04/2024</t>
  </si>
  <si>
    <t>340,72</t>
  </si>
  <si>
    <t>94715</t>
  </si>
  <si>
    <t>ADAPTADOR COM FLANGES LIVRES, PVC, SOLDÁVEL, DN 110 MM X 4", INSTALADO EM RESERVAÇÃO PREDIAL DE ÁGUA - FORNECIMENTO E INSTALAÇÃO. AF_04/2024</t>
  </si>
  <si>
    <t>303,65</t>
  </si>
  <si>
    <t>94724</t>
  </si>
  <si>
    <t>CONECTOR, CPVC, SOLDÁVEL, DN 22 MM X 3/4", INSTALADO EM RESERVAÇÃO PREDIAL DE ÁGUA - FORNECIMENTO E INSTALAÇÃO. AF_04/2024</t>
  </si>
  <si>
    <t>94725</t>
  </si>
  <si>
    <t>LUVA, CPVC, SOLDÁVEL, DN 22 MM, INSTALADO EM RESERVAÇÃO PREDIAL DE ÁGUA - FORNECIMENTO E INSTALAÇÃO. AF_04/2024</t>
  </si>
  <si>
    <t>7,64</t>
  </si>
  <si>
    <t>94726</t>
  </si>
  <si>
    <t>CONECTOR, CPVC, SOLDÁVEL, DN 28 MM X 1", INSTALADO EM RESERVAÇÃO PREDIAL DE ÁGUA - FORNECIMENTO E INSTALAÇÃO. AF_04/2024</t>
  </si>
  <si>
    <t>34,60</t>
  </si>
  <si>
    <t>94727</t>
  </si>
  <si>
    <t>LUVA, CPVC, SOLDÁVEL, DN 28 MM, INSTALADO EM RESERVAÇÃO PREDIAL DE ÁGUA - FORNECIMENTO E INSTALAÇÃO. AF_04/2024</t>
  </si>
  <si>
    <t>12,25</t>
  </si>
  <si>
    <t>94728</t>
  </si>
  <si>
    <t>CONECTOR, CPVC, SOLDÁVEL, DN 35 MM X 1 1/4", INSTALADO EM RESERVAÇÃO PREDIAL DE ÁGUA - FORNECIMENTO E INSTALAÇÃO. AF_04/2024</t>
  </si>
  <si>
    <t>53,82</t>
  </si>
  <si>
    <t>94729</t>
  </si>
  <si>
    <t>LUVA, CPVC, SOLDÁVEL, DN 35 MM, INSTALADO EM RESERVAÇÃO PREDIAL DE ÁGUA - FORNECIMENTO E INSTALAÇÃO. AF_04/2024</t>
  </si>
  <si>
    <t>94730</t>
  </si>
  <si>
    <t>CONECTOR, CPVC, SOLDÁVEL, DN 42 MM X 1 1/2", INSTALADO EM RESERVAÇÃO PREDIAL DE ÁGUA - FORNECIMENTO E INSTALAÇÃO. AF_04/2024</t>
  </si>
  <si>
    <t>66,05</t>
  </si>
  <si>
    <t>94731</t>
  </si>
  <si>
    <t>LUVA, CPVC, SOLDÁVEL, DN 42 MM, INSTALADO EM RESERVAÇÃO PREDIAL DE ÁGUA - FORNECIMENTO E INSTALAÇÃO. AF_04/2024</t>
  </si>
  <si>
    <t>27,65</t>
  </si>
  <si>
    <t>94732</t>
  </si>
  <si>
    <t>CONECTOR, CPVC, SOLDÁVEL, DN 54 MM X 2", INSTALADO EM RESERVAÇÃO PREDIAL DE ÁGUA - FORNECIMENTO E INSTALAÇÃO. AF_04/2024</t>
  </si>
  <si>
    <t>105,79</t>
  </si>
  <si>
    <t>94733</t>
  </si>
  <si>
    <t>LUVA, CPVC, SOLDÁVEL, DN 54 MM, INSTALADO EM RESERVAÇÃO PREDIAL DE ÁGUA - FORNECIMENTO E INSTALAÇÃO. AF_04/2024</t>
  </si>
  <si>
    <t>48,17</t>
  </si>
  <si>
    <t>94734</t>
  </si>
  <si>
    <t>CONECTOR, CPVC, SOLDÁVEL, DN 73 MM X 2 1/2", INSTALADO EM RESERVAÇÃO PREDIAL DE ÁGUA - FORNECIMENTO E INSTALAÇÃO. AF_04/2024</t>
  </si>
  <si>
    <t>382,85</t>
  </si>
  <si>
    <t>94736</t>
  </si>
  <si>
    <t>CONECTOR, CPVC, SOLDÁVEL, DN 89 MM X 3", INSTALADO EM RESERVAÇÃO PREDIAL DE ÁGUA - FORNECIMENTO E INSTALAÇÃO. AF_04/2024</t>
  </si>
  <si>
    <t>556,64</t>
  </si>
  <si>
    <t>94737</t>
  </si>
  <si>
    <t>LUVA, CPVC, SOLDÁVEL, DN 89 MM, INSTALADO EM RESERVAÇÃO PREDIAL DE ÁGUA - FORNECIMENTO E INSTALAÇÃO. AF_04/2024</t>
  </si>
  <si>
    <t>196,62</t>
  </si>
  <si>
    <t>94738</t>
  </si>
  <si>
    <t>CONECTOR, CPVC, SOLDÁVEL, DN 114 MM X 4", INSTALADO EM RESERVAÇÃO PREDIAL DE ÁGUA - FORNECIMENTO E INSTALAÇÃO. AF_04/2024</t>
  </si>
  <si>
    <t>1.671,48</t>
  </si>
  <si>
    <t>94739</t>
  </si>
  <si>
    <t>LUVA, CPVC, SOLDÁVEL, DN 114 MM, INSTALADO EM RESERVAÇÃO PREDIAL DE ÁGUA - FORNECIMENTO E INSTALAÇÃO. AF_04/2024</t>
  </si>
  <si>
    <t>243,07</t>
  </si>
  <si>
    <t>94740</t>
  </si>
  <si>
    <t>JOELHO 90 GRAUS, CPVC, SOLDÁVEL, DN 22 MM, INSTALADO EM RESERVAÇÃO PREDIAL DE ÁGUA - FORNECIMENTO E INSTALAÇÃO. AF_04/2024</t>
  </si>
  <si>
    <t>10,78</t>
  </si>
  <si>
    <t>94741</t>
  </si>
  <si>
    <t>CURVA 90 GRAUS, CPVC, SOLDÁVEL, DN 22 MM, INSTALADO EM RESERVAÇÃO PREDIAL DE ÁGUA - FORNECIMENTO E INSTALAÇÃO. AF_04/2024</t>
  </si>
  <si>
    <t>13,76</t>
  </si>
  <si>
    <t>94742</t>
  </si>
  <si>
    <t>JOELHO 90 GRAUS, CPVC, SOLDÁVEL, DN 28 MM, INSTALADO EM RESERVAÇÃO PREDIAL DE ÁGUA - FORNECIMENTO E INSTALAÇÃO. AF_04/2024</t>
  </si>
  <si>
    <t>94743</t>
  </si>
  <si>
    <t>CURVA 90 GRAUS, CPVC, SOLDÁVEL, DN 28 MM, INSTALADO EM RESERVAÇÃO PREDIAL DE ÁGUA - FORNECIMENTO E INSTALAÇÃO. AF_04/2024</t>
  </si>
  <si>
    <t>94744</t>
  </si>
  <si>
    <t>JOELHO 90 GRAUS, CPVC, SOLDÁVEL, DN 35 MM, INSTALADO EM RESERVAÇÃO PREDIAL DE ÁGUA - FORNECIMENTO E INSTALAÇÃO. AF_04/2024</t>
  </si>
  <si>
    <t>94746</t>
  </si>
  <si>
    <t>JOELHO 90 GRAUS, CPVC, SOLDÁVEL, DN 42 MM, INSTALADO EM RESERVAÇÃO PREDIAL DE ÁGUA - FORNECIMENTO E INSTALAÇÃO. AF_04/2024</t>
  </si>
  <si>
    <t>39,55</t>
  </si>
  <si>
    <t>94748</t>
  </si>
  <si>
    <t>JOELHO 90 GRAUS, CPVC, SOLDÁVEL, DN 54 MM, INSTALADO EM RESERVAÇÃO PREDIAL DE ÁGUA - FORNECIMENTO E INSTALAÇÃO. AF_04/2024</t>
  </si>
  <si>
    <t>85,79</t>
  </si>
  <si>
    <t>94750</t>
  </si>
  <si>
    <t>JOELHO 90 GRAUS, CPVC, SOLDÁVEL, DN 73 MM, INSTALADO EM RESERVAÇÃO PREDIAL DE ÁGUA - FORNECIMENTO E INSTALAÇÃO. AF_04/2024</t>
  </si>
  <si>
    <t>172,48</t>
  </si>
  <si>
    <t>94752</t>
  </si>
  <si>
    <t>JOELHO 90 GRAUS, CPVC, SOLDÁVEL, DN 89 MM, INSTALADO EM RESERVAÇÃO PREDIAL DE ÁGUA - FORNECIMENTO E INSTALAÇÃO. AF_04/2024</t>
  </si>
  <si>
    <t>208,20</t>
  </si>
  <si>
    <t>94754</t>
  </si>
  <si>
    <t>JOELHO 90 GRAUS, CPVC, SOLDÁVEL, DN 114 MM, INSTALADO EM RESERVAÇÃO PREDIAL DE ÁGUA - FORNECIMENTO E INSTALAÇÃO. AF_04/2024</t>
  </si>
  <si>
    <t>299,08</t>
  </si>
  <si>
    <t>94756</t>
  </si>
  <si>
    <t>TE, CPVC, SOLDÁVEL, DN 22 MM, INSTALADO EM RESERVAÇÃO PREDIAL DE ÁGUA - FORNECIMENTO E INSTALAÇÃO. AF_04/2024</t>
  </si>
  <si>
    <t>94757</t>
  </si>
  <si>
    <t>TE, CPVC, SOLDÁVEL, DN 28 MM, INSTALADO EM RESERVAÇÃO PREDIAL DE ÁGUA - FORNECIMENTO E INSTALAÇÃO. AF_04/2024</t>
  </si>
  <si>
    <t>21,66</t>
  </si>
  <si>
    <t>94758</t>
  </si>
  <si>
    <t>TE, CPVC, SOLDÁVEL, DN 35 MM, INSTALADO EM RESERVAÇÃO PREDIAL DE ÁGUA - FORNECIMENTO E INSTALAÇÃO. AF_04/2024</t>
  </si>
  <si>
    <t>53,44</t>
  </si>
  <si>
    <t>94759</t>
  </si>
  <si>
    <t>TE, CPVC, SOLDÁVEL, DN 42 MM, INSTALADO EM RESERVAÇÃO PREDIAL DE ÁGUA - FORNECIMENTO E INSTALAÇÃO. AF_04/2024</t>
  </si>
  <si>
    <t>68,02</t>
  </si>
  <si>
    <t>94760</t>
  </si>
  <si>
    <t>TE, CPVC, SOLDÁVEL, DN 54 MM, INSTALADO EM RESERVAÇÃO PREDIAL DE ÁGUA - FORNECIMENTO E INSTALAÇÃO. AF_04/2024</t>
  </si>
  <si>
    <t>108,08</t>
  </si>
  <si>
    <t>94761</t>
  </si>
  <si>
    <t>TE, CPVC, SOLDÁVEL, DN 73 MM, INSTALADO EM RESERVAÇÃO PREDIAL DE ÁGUA - FORNECIMENTO E INSTALAÇÃO. AF_04/2024</t>
  </si>
  <si>
    <t>232,05</t>
  </si>
  <si>
    <t>94762</t>
  </si>
  <si>
    <t>TE, CPVC, SOLDÁVEL, DN 89 MM, INSTALADO EM RESERVAÇÃO PREDIAL DE ÁGUA - FORNECIMENTO E INSTALAÇÃO. AF_04/2024</t>
  </si>
  <si>
    <t>282,70</t>
  </si>
  <si>
    <t>94763</t>
  </si>
  <si>
    <t>TE, CPVC, SOLDÁVEL, DN 114 MM, INSTALADO EM RESERVAÇÃO PREDIAL DE ÁGUA - FORNECIMENTO E INSTALAÇÃO. AF_04/2024</t>
  </si>
  <si>
    <t>373,58</t>
  </si>
  <si>
    <t>94764</t>
  </si>
  <si>
    <t>ADAPTADOR COM FLANGE E ANEL DE VEDAÇÃO, CPVC, ROSCÁVEL, DN 15 MM, INSTALADO EM RESERVAÇÃO PREDIAL DE ÁGUA - FORNECIMENTO E INSTALAÇÃO. AF_04/2024</t>
  </si>
  <si>
    <t>39,22</t>
  </si>
  <si>
    <t>94765</t>
  </si>
  <si>
    <t>ADAPTADOR COM FLANGE E ANEL DE VEDAÇÃO, CPVC, ROSCÁVEL, DN 22 MM, INSTALADO EM RESERVAÇÃO PREDIAL DE ÁGUA - FORNECIMENTO E INSTALAÇÃO. AF_04/2024</t>
  </si>
  <si>
    <t>94766</t>
  </si>
  <si>
    <t>ADAPTADOR COM FLANGE E ANEL DE VEDAÇÃO, CPVC, ROSCÁVEL, DN 28 MM, INSTALADO EM RESERVAÇÃO PREDIAL DE ÁGUA - FORNECIMENTO E INSTALAÇÃO. AF_04/2024</t>
  </si>
  <si>
    <t>48,02</t>
  </si>
  <si>
    <t>94767</t>
  </si>
  <si>
    <t>ADAPTADOR COM FLANGE E ANEL DE VEDAÇÃO, CPVC, ROSCÁVEL, DN 35 MM, INSTALADO EM RESERVAÇÃO PREDIAL DE ÁGUA - FORNECIMENTO E INSTALAÇÃO. AF_04/2024</t>
  </si>
  <si>
    <t>70,41</t>
  </si>
  <si>
    <t>94768</t>
  </si>
  <si>
    <t>ADAPTADOR COM FLANGE E ANEL DE VEDAÇÃO, CPVC, ROSCÁVEL, DN 42 MM, INSTALADO EM RESERVAÇÃO PREDIAL DE ÁGUA - FORNECIMENTO E INSTALAÇÃO. AF_04/2024</t>
  </si>
  <si>
    <t>79,58</t>
  </si>
  <si>
    <t>94769</t>
  </si>
  <si>
    <t>ADAPTADOR COM FLANGE E ANEL DE VEDAÇÃO, CPVC, ROSCÁVEL, DN 54 MM, INSTALADO EM RESERVAÇÃO PREDIAL DE ÁGUA - FORNECIMENTO E INSTALAÇÃO. AF_04/2024</t>
  </si>
  <si>
    <t>105,74</t>
  </si>
  <si>
    <t>94783</t>
  </si>
  <si>
    <t>ADAPTADOR COM FLANGE E ANEL DE VEDAÇÃO, PVC, SOLDÁVEL, DN  20 MM X 1/2", INSTALADO EM RESERVAÇÃO PREDIAL DE ÁGUA - FORNECIMENTO E INSTALAÇÃO. AF_04/2024</t>
  </si>
  <si>
    <t>20,90</t>
  </si>
  <si>
    <t>94863</t>
  </si>
  <si>
    <t>LUVA, CPVC, SOLDÁVEL, DN 73 MM, INSTALADO EM RESERVAÇÃO PREDIAL DE ÁGUA - FORNECIMENTO E INSTALAÇÃO. AF_04/2024</t>
  </si>
  <si>
    <t>164,37</t>
  </si>
  <si>
    <t>95237</t>
  </si>
  <si>
    <t>LUVA COM BUCHA DE LATÃO, PVC, SOLDÁVEL, DN 32MM X 1 , INSTALADO EM RAMAL DE DISTRIBUIÇÃO DE ÁGUA   FORNECIMENTO E INSTALAÇÃO. AF_06/2022</t>
  </si>
  <si>
    <t>26,10</t>
  </si>
  <si>
    <t>95693</t>
  </si>
  <si>
    <t>LUVA SIMPLES, PVC, SÉRIE NORMAL, ESGOTO PREDIAL, DN 150 MM, JUNTA ELÁSTICA, FORNECIDO E INSTALADO EM SUBCOLETOR AÉREO DE ESGOTO SANITÁRIO. AF_08/2022</t>
  </si>
  <si>
    <t>57,66</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</si>
  <si>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</si>
  <si>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</si>
  <si>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</si>
  <si>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</si>
  <si>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66,92</t>
  </si>
  <si>
    <t>95696</t>
  </si>
  <si>
    <t>SPRINKLER TIPO PENDENTE, 68 °C, UNIÃO POR ROSCA DN 15 (1/2") - FORNECIMENTO E INSTALAÇÃO. AF_10/2020</t>
  </si>
  <si>
    <t>49,47</t>
  </si>
  <si>
    <t>96637</t>
  </si>
  <si>
    <t>JOELHO 90 GRAUS, PPR, DN 25 MM, CLASSE PN 25, INSTALADO EM RAMAL OU SUB-RAMAL DE ÁGUA   FORNECIMENTO E INSTALAÇÃO. AF_08/2022</t>
  </si>
  <si>
    <t>19,80</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</si>
  <si>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</si>
  <si>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</si>
  <si>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</si>
  <si>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</si>
  <si>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13,64</t>
  </si>
  <si>
    <t>96640</t>
  </si>
  <si>
    <t>CONECTOR MACHO, PPR, 25 X 1/2  , CLASSE PN 25, INSTALADO EM RAMAL OU SUB-RAMAL DE ÁGUA   FORNECIMENTO E INSTALAÇÃO. AF_08/2022</t>
  </si>
  <si>
    <t>26,07</t>
  </si>
  <si>
    <t>96641</t>
  </si>
  <si>
    <t>CONECTOR FÊMEA, PPR, 25 X 1/2  , CLASSE PN 25, INSTALADO EM RAMAL OU SUB-RAMAL DE ÁGUA   FORNECIMENTO E INSTALAÇÃO. AF_08/2022</t>
  </si>
  <si>
    <t>18,23</t>
  </si>
  <si>
    <t>96642</t>
  </si>
  <si>
    <t>TÊ NORMAL, PPR, DN 25 MM, CLASSE PN 25, INSTALADO EM RAMAL OU SUB-RAMAL DE ÁGUA   FORNECIMENTO E INSTALAÇÃO. AF_08/2022</t>
  </si>
  <si>
    <t>26,15</t>
  </si>
  <si>
    <t>96643</t>
  </si>
  <si>
    <t>TÊ MISTURADOR, PPR, 25 X 3/4   , CLASSE PN 25, INSTALADO EM RAMAL OU SUB-RAMAL DE ÁGUA   FORNECIMENTO E INSTALAÇÃO. AF_08/2022</t>
  </si>
  <si>
    <t>46,32</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</si>
  <si>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</si>
  <si>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</si>
  <si>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</si>
  <si>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</si>
  <si>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</si>
  <si>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</si>
  <si>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12,31</t>
  </si>
  <si>
    <t>96653</t>
  </si>
  <si>
    <t>JOELHO 45 GRAUS, PPR, DN 32 MM, CLASSE PN 25, INSTALADO EM RAMAL DE DISTRIBUIÇÃO DE ÁGUA - FORNECIMENTO E INSTALAÇÃO. AF_08/2022</t>
  </si>
  <si>
    <t>15,36</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</si>
  <si>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</si>
  <si>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</si>
  <si>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</si>
  <si>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</si>
  <si>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96656</t>
  </si>
  <si>
    <t>LUVA, PPR, DN 25 MM, CLASSE PN 25, INSTALADO EM RAMAL DE DISTRIBUIÇÃO DE ÁGUA   FORNECIMENTO E INSTALAÇÃO. AF_08/2022</t>
  </si>
  <si>
    <t>7,54</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</si>
  <si>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</si>
  <si>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</si>
  <si>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</si>
  <si>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</si>
  <si>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15,51</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</si>
  <si>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</si>
  <si>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</si>
  <si>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</si>
  <si>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</si>
  <si>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31,16</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</si>
  <si>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</si>
  <si>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</si>
  <si>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</si>
  <si>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</si>
  <si>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10,24</t>
  </si>
  <si>
    <t>96663</t>
  </si>
  <si>
    <t>LUVA, PPR, DN 40 MM, CLASSE PN 25, INSTALADO EM RAMAL DE DISTRIBUIÇÃO DE ÁGUA   FORNECIMENTO E INSTALAÇÃO. AF_08/2022</t>
  </si>
  <si>
    <t>16,35</t>
  </si>
  <si>
    <t>96664</t>
  </si>
  <si>
    <t>BUCHA DE REDUÇÃO, PPR, 40 X 25, CLASSE PN 25, INSTALADO EM RAMAL DE DISTRIBUIÇÃO DE ÁGUA   FORNECIMENTO E INSTALAÇÃO. AF_08/2022</t>
  </si>
  <si>
    <t>17,69</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</si>
  <si>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</si>
  <si>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</si>
  <si>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</si>
  <si>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</si>
  <si>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18,81</t>
  </si>
  <si>
    <t>96667</t>
  </si>
  <si>
    <t>TÊ NORMAL, PPR, DN 40 MM, CLASSE PN 25, INSTALADO EM RAMAL DE DISTRIBUIÇÃO DE ÁGUA   FORNECIMENTO E INSTALAÇÃO. AF_08/2022</t>
  </si>
  <si>
    <t>25,32</t>
  </si>
  <si>
    <t>96684</t>
  </si>
  <si>
    <t>JOELHO 90 GRAUS, PPR, DN 25 MM, CLASSE PN 25, INSTALADO EM PRUMADA DE ÁGUA   FORNECIMENTO E INSTALAÇÃO . AF_08/2022</t>
  </si>
  <si>
    <t>96685</t>
  </si>
  <si>
    <t>JOELHO 45 GRAUS, PPR, DN 25 MM, CLASSE PN 25, INSTALADO EM PRUMADA DE ÁGUA   FORNECIMENTO E INSTALAÇÃO . AF_08/2022</t>
  </si>
  <si>
    <t>14,32</t>
  </si>
  <si>
    <t>96686</t>
  </si>
  <si>
    <t>JOELHO 90 GRAUS, PPR, DN 32 MM, CLASSE PN 25, INSTALADO EM PRUMADA DE ÁGUA   FORNECIMENTO E INSTALAÇÃO . AF_08/2022</t>
  </si>
  <si>
    <t>17,73</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</si>
  <si>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</si>
  <si>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</si>
  <si>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</si>
  <si>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</si>
  <si>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</si>
  <si>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</si>
  <si>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30,06</t>
  </si>
  <si>
    <t>96690</t>
  </si>
  <si>
    <t>JOELHO 90 GRAUS, PPR, DN 50 MM, CLASSE PN 25, INSTALADO EM PRUMADA DE ÁGUA   FORNECIMENTO E INSTALAÇÃO . AF_08/2022</t>
  </si>
  <si>
    <t>34,02</t>
  </si>
  <si>
    <t>96691</t>
  </si>
  <si>
    <t>JOELHO 45 GRAUS, PPR, DN 50 MM, CLASSE PN 25, INSTALADO EM PRUMADA DE ÁGUA   FORNECIMENTO E INSTALAÇÃO . AF_08/2022</t>
  </si>
  <si>
    <t>41,87</t>
  </si>
  <si>
    <t>96692</t>
  </si>
  <si>
    <t>JOELHO 90 GRAUS, PPR, DN 63 MM, CLASSE PN 25, INSTALADO EM PRUMADA DE ÁGUA   FORNECIMENTO E INSTALAÇÃO . AF_08/2022</t>
  </si>
  <si>
    <t>47,03</t>
  </si>
  <si>
    <t>96693</t>
  </si>
  <si>
    <t>JOELHO 45 GRAUS, PPR, DN 63 MM, CLASSE PN 25, INSTALADO EM PRUMADA DE ÁGUA   FORNECIMENTO E INSTALAÇÃO . AF_08/2022</t>
  </si>
  <si>
    <t>61,05</t>
  </si>
  <si>
    <t>96694</t>
  </si>
  <si>
    <t>JOELHO 90 GRAUS, PPR, DN 75 MM, CLASSE PN 25, INSTALADO EM PRUMADA DE ÁGUA   FORNECIMENTO E INSTALAÇÃO . AF_08/2022</t>
  </si>
  <si>
    <t>92,53</t>
  </si>
  <si>
    <t>96695</t>
  </si>
  <si>
    <t>JOELHO 45 GRAUS, PPR, DN 75 MM, CLASSE PN 25, INSTALADO EM PRUMADA DE ÁGUA   FORNECIMENTO E INSTALAÇÃO . AF_08/2022</t>
  </si>
  <si>
    <t>101,08</t>
  </si>
  <si>
    <t>96696</t>
  </si>
  <si>
    <t>JOELHO 90 GRAUS, PPR, DN 90 MM, CLASSE PN 25, INSTALADO EM PRUMADA DE ÁGUA   FORNECIMENTO E INSTALAÇÃO . AF_08/2022</t>
  </si>
  <si>
    <t>114,95</t>
  </si>
  <si>
    <t>96697</t>
  </si>
  <si>
    <t>JOELHO 90 GRAUS, PPR, DN 110 MM, CLASSE PN 25, INSTALADO EM PRUMADA DE ÁGUA   FORNECIMENTO E INSTALAÇÃO . AF_08/2022</t>
  </si>
  <si>
    <t>321,68</t>
  </si>
  <si>
    <t>96698</t>
  </si>
  <si>
    <t>LUVA, PPR, DN 25 MM, CLASSE PN 25, INSTALADO EM PRUMADA DE ÁGUA   FORNECIMENTO E INSTALAÇÃO . AF_08/2022</t>
  </si>
  <si>
    <t>9,74</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</si>
  <si>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</si>
  <si>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</si>
  <si>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</si>
  <si>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</si>
  <si>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</si>
  <si>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</si>
  <si>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13,03</t>
  </si>
  <si>
    <t>96702</t>
  </si>
  <si>
    <t>BUCHA DE REDUÇÃO, PPR, 32 X 25, CLASSE PN 25, INSTALADO EM PRUMADA DE ÁGUA   FORNECIMENTO E INSTALAÇÃO . AF_08/2022</t>
  </si>
  <si>
    <t>13,16</t>
  </si>
  <si>
    <t>96703</t>
  </si>
  <si>
    <t>LUVA, PPR, DN 40 MM, CLASSE PN 25, INSTALADO EM PRUMADA DE ÁGUA   FORNECIMENTO E INSTALAÇÃO. AF_08/2022</t>
  </si>
  <si>
    <t>21,58</t>
  </si>
  <si>
    <t>96704</t>
  </si>
  <si>
    <t>BUCHA DE REDUÇÃO, PPR, 40 X 25, CLASSE PN 25, INSTALADO EM PRUMADA DE ÁGUA   FORNECIMENTO E INSTALAÇÃO . AF_08/2022</t>
  </si>
  <si>
    <t>21,41</t>
  </si>
  <si>
    <t>96705</t>
  </si>
  <si>
    <t>LUVA, PPR, DN 50 MM, CLASSE PN 25, INSTALADO EM PRUMADA DE ÁGUA   FORNECIMENTO E INSTALAÇÃO. AF_08/2022</t>
  </si>
  <si>
    <t>96706</t>
  </si>
  <si>
    <t>LUVA, PPR, DN 63 MM, CLASSE PN 25, INSTALADO EM PRUMADA DE ÁGUA   FORNECIMENTO E INSTALAÇÃO. AF_08/2022</t>
  </si>
  <si>
    <t>37,76</t>
  </si>
  <si>
    <t>96707</t>
  </si>
  <si>
    <t>LUVA, PPR, DN 75 MM, CLASSE PN 25, INSTALADO EM PRUMADA DE ÁGUA   FORNECIMENTO E INSTALAÇÃO. AF_08/2022</t>
  </si>
  <si>
    <t>58,50</t>
  </si>
  <si>
    <t>96708</t>
  </si>
  <si>
    <t>LUVA, PPR, DN 90 MM, CLASSE PN 25, INSTALADO EM PRUMADA DE ÁGUA   FORNECIMENTO E INSTALAÇÃO. AF_08/2022</t>
  </si>
  <si>
    <t>86,71</t>
  </si>
  <si>
    <t>96709</t>
  </si>
  <si>
    <t>LUVA, PPR, DN 110 MM, CLASSE PN 25, INSTALADO EM PRUMADA DE ÁGUA   FORNECIMENTO E INSTALAÇÃO. AF_08/2022</t>
  </si>
  <si>
    <t>110,16</t>
  </si>
  <si>
    <t>96710</t>
  </si>
  <si>
    <t>TÊ NORMAL, PPR, DN 25 MM, CLASSE PN 25, INSTALADO EM PRUMADA DE ÁGUA   FORNECIMENTO E INSTALAÇÃO . AF_08/2022</t>
  </si>
  <si>
    <t>18,35</t>
  </si>
  <si>
    <t>96711</t>
  </si>
  <si>
    <t>TÊ NORMAL, PPR, DN 32 MM, CLASSE PN 25, INSTALADO EM PRUMADA DE ÁGUA   FORNECIMENTO E INSTALAÇÃO . AF_08/2022</t>
  </si>
  <si>
    <t>96712</t>
  </si>
  <si>
    <t>TÊ NORMAL, PPR, DN 40 MM, CLASSE PN 25, INSTALADO EM PRUMADA DE ÁGUA   FORNECIMENTO E INSTALAÇÃO . AF_08/2022</t>
  </si>
  <si>
    <t>35,76</t>
  </si>
  <si>
    <t>96713</t>
  </si>
  <si>
    <t>TÊ NORMAL, PPR, DN 50 MM, CLASSE PN 25, INSTALADO EM PRUMADA DE ÁGUA   FORNECIMENTO E INSTALAÇÃO . AF_08/2022</t>
  </si>
  <si>
    <t>52,66</t>
  </si>
  <si>
    <t>96714</t>
  </si>
  <si>
    <t>TÊ NORMAL, PPR, DN 63 MM, CLASSE PN 25, INSTALADO EM PRUMADA DE ÁGUA   FORNECIMENTO E INSTALAÇÃO . AF_08/2022</t>
  </si>
  <si>
    <t>73,30</t>
  </si>
  <si>
    <t>96715</t>
  </si>
  <si>
    <t>TÊ NORMAL, PPR, DN 75 MM, CLASSE PN 25, INSTALADO EM PRUMADA DE ÁGUA   FORNECIMENTO E INSTALAÇÃO . AF_08/2022</t>
  </si>
  <si>
    <t>124,35</t>
  </si>
  <si>
    <t>96716</t>
  </si>
  <si>
    <t>TÊ NORMAL, PPR, DN 90 MM, CLASSE PN 25, INSTALADO EM PRUMADA DE ÁGUA   FORNECIMENTO E INSTALAÇÃO . AF_08/2022</t>
  </si>
  <si>
    <t>160,52</t>
  </si>
  <si>
    <t>96717</t>
  </si>
  <si>
    <t>TÊ NORMAL, PPR, DN 110 MM, CLASSE PN 25, INSTALADO EM PRUMADA DE ÁGUA   FORNECIMENTO E INSTALAÇÃO . AF_08/2022</t>
  </si>
  <si>
    <t>298,10</t>
  </si>
  <si>
    <t>96736</t>
  </si>
  <si>
    <t>LUVA, PPR, DN 20 MM, INSTALADO EM RESERVAÇÃO PREDIAL DE ÁGUA - FORNECIMENTO E INSTALAÇÃO. AF_04/2024</t>
  </si>
  <si>
    <t>6,69</t>
  </si>
  <si>
    <t>96737</t>
  </si>
  <si>
    <t>LUVA, PPR, DN 25 MM, INSTALADO EM RESERVAÇÃO PREDIAL DE ÁGUA - FORNECIMENTO E INSTALAÇÃO. AF_04/2024</t>
  </si>
  <si>
    <t>96738</t>
  </si>
  <si>
    <t>CONECTOR MACHO, PPR, 25 MM X 1/2'', INSTALADO EM RESERVAÇÃO PREDIAL DE ÁGUA - FORNECIMENTO E INSTALAÇÃO. AF_04/2024</t>
  </si>
  <si>
    <t>96739</t>
  </si>
  <si>
    <t>LUVA, PPR, DN 32 MM, CLASSE PN 25, INSTALADO EM RESERVAÇÃO PREDIAL DE ÁGUA - FORNECIMENTO E INSTALAÇÃO. AF_04/2024</t>
  </si>
  <si>
    <t>9,32</t>
  </si>
  <si>
    <t>96740</t>
  </si>
  <si>
    <t>CONECTOR MACHO, PPR, 32 MM X 3/4'', INSTALADO EM RESERVAÇÃO PREDIAL DE ÁGUA - FORNECIMENTO E INSTALAÇÃO. AF_04/2024</t>
  </si>
  <si>
    <t>31,23</t>
  </si>
  <si>
    <t>96741</t>
  </si>
  <si>
    <t>LUVA, PPR, DN 40 MM, CLASSE PN 25, INSTALADO EM RESERVAÇÃO PREDIAL DE ÁGUA - FORNECIMENTO E INSTALAÇÃO. AF_04/2024</t>
  </si>
  <si>
    <t>17,06</t>
  </si>
  <si>
    <t>96742</t>
  </si>
  <si>
    <t>LUVA, PPR, DN 50 MM, CLASSE PN 25, INSTALADO EM RESERVAÇÃO PREDIAL DE ÁGUA - FORNECIMENTO E INSTALAÇÃO. AF_04/2024</t>
  </si>
  <si>
    <t>21,01</t>
  </si>
  <si>
    <t>96743</t>
  </si>
  <si>
    <t>LUVA, PPR, DN 63 MM, CLASSE PN 25, INSTALADO EM RESERVAÇÃO PREDIAL DE ÁGUA - FORNECIMENTO E INSTALAÇÃO. AF_04/2024</t>
  </si>
  <si>
    <t>32,31</t>
  </si>
  <si>
    <t>96744</t>
  </si>
  <si>
    <t>LUVA, PPR, DN 75 MM, CLASSE PN 25, INSTALADO EM RESERVAÇÃO PREDIAL DE ÁGUA - FORNECIMENTO E INSTALAÇÃO. AF_04/2024</t>
  </si>
  <si>
    <t>53,39</t>
  </si>
  <si>
    <t>96745</t>
  </si>
  <si>
    <t>LUVA, PPR, DN 90 MM, CLASSE PN 25, INSTALADO EM RESERVAÇÃO PREDIAL DE ÁGUA - FORNECIMENTO E INSTALAÇÃO. AF_04/2024</t>
  </si>
  <si>
    <t>82,83</t>
  </si>
  <si>
    <t>96746</t>
  </si>
  <si>
    <t>LUVA, PPR, DN 110 MM, CLASSE PN 25, INSTALADO EM RESERVAÇÃO PREDIAL DE ÁGUA - FORNECIMENTO E INSTALAÇÃO. AF_04/2024</t>
  </si>
  <si>
    <t>109,32</t>
  </si>
  <si>
    <t>96747</t>
  </si>
  <si>
    <t>JOELHO 90 GRAUS, PPR, DN 20 MM, INSTALADO EM RESERVAÇÃO PREDIAL DE ÁGUA - FORNECIMENTO E INSTALAÇÃO. AF_04/2024</t>
  </si>
  <si>
    <t>96748</t>
  </si>
  <si>
    <t>JOELHO 90 GRAUS, PPR, DN 25 MM, INSTALADO EM RESERVAÇÃO PREDIAL DE ÁGUA - FORNECIMENTO E INSTALAÇÃO. AF_04/2024</t>
  </si>
  <si>
    <t>96749</t>
  </si>
  <si>
    <t>JOELHO 90 GRAUS, PPR, DN 32 MM, INSTALADO EM RESERVAÇÃO PREDIAL DE ÁGUA - FORNECIMENTO E INSTALAÇÃO. AF_04/2024</t>
  </si>
  <si>
    <t>12,16</t>
  </si>
  <si>
    <t>96750</t>
  </si>
  <si>
    <t>JOELHO 90 GRAUS, PPR, DN 40 MM, INSTALADO EM RESERVAÇÃO PREDIAL DE ÁGUA - FORNECIMENTO E INSTALAÇÃO. AF_04/2024</t>
  </si>
  <si>
    <t>96751</t>
  </si>
  <si>
    <t>JOELHO 90 GRAUS, PPR, DN 50 MM, INSTALADO EM RESERVAÇÃO PREDIAL DE ÁGUA - FORNECIMENTO E INSTALAÇÃO. AF_04/2024</t>
  </si>
  <si>
    <t>26,27</t>
  </si>
  <si>
    <t>96752</t>
  </si>
  <si>
    <t>JOELHO 90 GRAUS, PPR, DN 63 MM, INSTALADO EM RESERVAÇÃO PREDIAL DE ÁGUA - FORNECIMENTO E INSTALAÇÃO. AF_04/2024</t>
  </si>
  <si>
    <t>38,87</t>
  </si>
  <si>
    <t>96753</t>
  </si>
  <si>
    <t>JOELHO 90 GRAUS, PPR, DN 75 MM, INSTALADO EM RESERVAÇÃO PREDIAL DE ÁGUA - FORNECIMENTO E INSTALAÇÃO. AF_04/2024</t>
  </si>
  <si>
    <t>84,86</t>
  </si>
  <si>
    <t>96754</t>
  </si>
  <si>
    <t>JOELHO 90 GRAUS, PPR, DN 90 MM, INSTALADO EM RESERVAÇÃO PREDIAL DE ÁGUA - FORNECIMENTO E INSTALAÇÃO. AF_04/2024</t>
  </si>
  <si>
    <t>109,13</t>
  </si>
  <si>
    <t>96755</t>
  </si>
  <si>
    <t>JOELHO 90 GRAUS, PPR, DN 110 MM, INSTALADO EM RESERVAÇÃO PREDIAL DE ÁGUA - FORNECIMENTO E INSTALAÇÃO. AF_04/2024</t>
  </si>
  <si>
    <t>320,40</t>
  </si>
  <si>
    <t>96758</t>
  </si>
  <si>
    <t>TÊ, PPR, DN 32 MM, INSTALADO EM RESERVAÇÃO PREDIAL DE ÁGUA - FORNECIMENTO E INSTALAÇÃO. AF_04/2024</t>
  </si>
  <si>
    <t>18,60</t>
  </si>
  <si>
    <t>96759</t>
  </si>
  <si>
    <t>TÊ, PPR, DN 40 MM, INSTALADO EM RESERVAÇÃO PREDIAL DE ÁGUA - FORNECIMENTO E INSTALAÇÃO. AF_04/2024</t>
  </si>
  <si>
    <t>26,74</t>
  </si>
  <si>
    <t>96760</t>
  </si>
  <si>
    <t>TÊ, PPR, DN 50 MM, INSTALADO EM RESERVAÇÃO PREDIAL DE ÁGUA - FORNECIMENTO E INSTALAÇÃO. AF_04/2024</t>
  </si>
  <si>
    <t>42,31</t>
  </si>
  <si>
    <t>96761</t>
  </si>
  <si>
    <t>TÊ, PPR, DN 63 MM, INSTALADO EM RESERVAÇÃO PREDIAL DE ÁGUA - FORNECIMENTO E INSTALAÇÃO. AF_04/2024</t>
  </si>
  <si>
    <t>62,41</t>
  </si>
  <si>
    <t>96762</t>
  </si>
  <si>
    <t>TÊ, PPR, DN 75 MM, INSTALADO EM RESERVAÇÃO PREDIAL DE ÁGUA - FORNECIMENTO E INSTALAÇÃO. AF_04/2024</t>
  </si>
  <si>
    <t>114,11</t>
  </si>
  <si>
    <t>96763</t>
  </si>
  <si>
    <t>TÊ, PPR, DN 90 MM, INSTALADO EM RESERVAÇÃO PREDIAL DE ÁGUA - FORNECIMENTO E INSTALAÇÃO. AF_04/2024</t>
  </si>
  <si>
    <t>152,76</t>
  </si>
  <si>
    <t>96764</t>
  </si>
  <si>
    <t>TÊ, PPR, DN 110 MM, INSTALADO EM RESERVAÇÃO PREDIAL DE ÁGUA - FORNECIMENTO E INSTALAÇÃO. AF_04/2024</t>
  </si>
  <si>
    <t>296,42</t>
  </si>
  <si>
    <t>96802</t>
  </si>
  <si>
    <t>KIT CHASSI PEX, PRÉ-FABRICADO, PARA CHUVEIRO, INCLUSO QUADRO METÁLICO, TUBOS, REGISTROS DE PRESSÃO E CONEXÕES POR CRIMPAGEM - FORNECIMENTO E INSTALAÇÃO. AF_02/2023</t>
  </si>
  <si>
    <t>411,55</t>
  </si>
  <si>
    <t>96803</t>
  </si>
  <si>
    <t>KIT CHASSI PEX, PRÉ-FABRICADO, PARA COZINHA COM CUBA SIMPLES, INCLUSO QUADRO METÁLICO, TUBOS E CONEXÕES POR CRIMPAGEM - FORNECIMENTO E INSTALAÇÃO. AF_02/2023</t>
  </si>
  <si>
    <t>78,68</t>
  </si>
  <si>
    <t>96804</t>
  </si>
  <si>
    <t>KIT CHASSI PEX, PRÉ-FABRICADO, PARA ÁREA DE SERVIÇO COM TANQUE E MÁQUINA DE LAVAR ROUPA, INCLUSO QUADRO METÁLICO, TUBOS E CONEXÕES POR CRIMPAGEM - FORNECIMENTO E INSTALAÇÃO. AF_02/2023</t>
  </si>
  <si>
    <t>130,31</t>
  </si>
  <si>
    <t>96805</t>
  </si>
  <si>
    <t>KIT CHASSI PEX, PRÉ-FABRICADO, PARA CHUVEIRO, INCLUSO QUADRO METÁLICO, TUBOS, REGISTROS DE PRESSÃO E CONEXÕES POR ANEL DESLIZANTE - FORNECIMENTO E INSTALAÇÃO. AF_02/2023</t>
  </si>
  <si>
    <t>217,47</t>
  </si>
  <si>
    <t>96806</t>
  </si>
  <si>
    <t>KIT CHASSI PEX, PRÉ-FABRICADO, PARA COZINHA COM CUBA SIMPLES, INCLUSO QUADRO METÁLICO, TUBOS E CONEXÕES POR ANEL DESLIZANTE - FORNECIMENTO E INSTALAÇÃO. AF_02/2023</t>
  </si>
  <si>
    <t>87,46</t>
  </si>
  <si>
    <t>96807</t>
  </si>
  <si>
    <t>KIT CHASSI PEX, PRÉ-FABRICADO, PARA ÁREA DE SERVIÇO COM TANQUE E MÁQUINA DE LAVAR ROUPA, INCLUSO QUADRO METÁLICO, TUBOS E CONEXÕES POR ANEL DESLIZANTE - FORNECIMENTO E INSTALAÇÃO. AF_02/2023</t>
  </si>
  <si>
    <t>142,89</t>
  </si>
  <si>
    <t>96808</t>
  </si>
  <si>
    <t>UNIÃO METÁLICA PARA INSTALAÇÕES EM PEX ÁGUA, DN 16 MM, COM ANEL DESLIZANTE - FORNECIMENTO E INSTALAÇÃO. AF_02/2023</t>
  </si>
  <si>
    <t>19,10</t>
  </si>
  <si>
    <t>96809</t>
  </si>
  <si>
    <t>CONEXÃO FIXA, ROSCA FÊMEA, METÁLICA, PARA INSTALAÇÕES EM PEX ÁGUA, DN 16 MM X 1/2", COM ANEL DESLIZANTE. FORNECIMENTO E INSTALAÇÃO. AF_02/2023</t>
  </si>
  <si>
    <t>20,81</t>
  </si>
  <si>
    <t>96810</t>
  </si>
  <si>
    <t>CONEXÃO MÓVEL, ROSCA FÊMEA, METÁLICA, PARA INSTALAÇÕES EM PEX ÁGUA, DN 16 MM X 3/4", COM ANEL DESLIZANTE. FORNECIMENTO E INSTALAÇÃO. AF_02/2023</t>
  </si>
  <si>
    <t>22,68</t>
  </si>
  <si>
    <t>96811</t>
  </si>
  <si>
    <t>UNIÃO METÁLICA PARA INSTALAÇÕES EM PEX ÁGUA, DN 20 MM, COM ANEL DESLIZANTE - FORNECIMENTO E INSTALAÇÃO. AF_02/2023</t>
  </si>
  <si>
    <t>23,93</t>
  </si>
  <si>
    <t>96812</t>
  </si>
  <si>
    <t>CONEXÃO FIXA, ROSCA FÊMEA, METÁLICA, PARA INSTALAÇÕES EM PEX ÁGUA, DN 20 MM X 1/2", COM ANEL DESLIZANTE. FORNECIMENTO E INSTALAÇÃO. AF_02/2023</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</si>
  <si>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</si>
  <si>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</si>
  <si>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</si>
  <si>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</si>
  <si>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17,70</t>
  </si>
  <si>
    <t>96815</t>
  </si>
  <si>
    <t>UNIÃO METÁLICA PARA INSTALAÇÕES EM PEX ÁGUA, DN 25 MM, COM ANEL DESLIZANTE - FORNECIMENTO E INSTALAÇÃO. AF_02/2023</t>
  </si>
  <si>
    <t>36,06</t>
  </si>
  <si>
    <t>96816</t>
  </si>
  <si>
    <t>CONEXÃO FIXA, ROSCA FÊMEA, METÁLICA, PARA INSTALAÇÕES EM PEX ÁGUA, DN 25 MM X 3/4", COM ANEL DESLIZANTE - FORNECIMENTO E INSTALAÇÃO. AF_02/2023</t>
  </si>
  <si>
    <t>27,76</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</si>
  <si>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</si>
  <si>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</si>
  <si>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</si>
  <si>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</si>
  <si>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23,30</t>
  </si>
  <si>
    <t>96819</t>
  </si>
  <si>
    <t>UNIÃO DE REDUÇÃO, METÁLICA, PARA INSTALAÇÕES EM PEX ÁGUA, DN 25 X 20 MM, CONEXÃO POR ANEL DESLIZANTE - FORNECIMENTO E INSTALAÇÃO. AF_02/2023</t>
  </si>
  <si>
    <t>24,98</t>
  </si>
  <si>
    <t>96820</t>
  </si>
  <si>
    <t>UNIÃO METÁLICA PARA INSTALAÇÕES EM PEX ÁGUA, DN 32 MM, COM ANEL DESLIZANTE - FORNECIMENTO E INSTALAÇÃO. AF_02/2023</t>
  </si>
  <si>
    <t>43,45</t>
  </si>
  <si>
    <t>96821</t>
  </si>
  <si>
    <t>CONEXÃO FIXA, ROSCA FÊMEA, METÁLICA, PARA INSTALAÇÕES EM PEX ÁGUA, DN 32 MM X 1", COM ANEL DESLIZANTE - FORNECIMENTO E INSTALAÇÃO. AF_02/2023</t>
  </si>
  <si>
    <t>40,33</t>
  </si>
  <si>
    <t>96822</t>
  </si>
  <si>
    <t>UNIÃO DE REDUÇÃO, METÁLICA, PARA INSTALAÇÕES EM PEX ÁGUA, DN 32 X 25 MM, CONEXÃO POR ANEL DESLIZANTE - FORNECIMENTO E INSTALAÇÃO. AF_02/2023</t>
  </si>
  <si>
    <t>32,56</t>
  </si>
  <si>
    <t>96823</t>
  </si>
  <si>
    <t>LUVA PARA INSTALAÇÕES EM PEX ÁGUA, DN 16 MM, CONEXÃO POR CRIMPAGEM - FORNECIMENTO E INSTALAÇÃO. AF_02/2023</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</si>
  <si>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</si>
  <si>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</si>
  <si>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</si>
  <si>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</si>
  <si>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</si>
  <si>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</si>
  <si>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21,03</t>
  </si>
  <si>
    <t>96828</t>
  </si>
  <si>
    <t>CONEXÃO FIXA, ROSCA FÊMEA, PARA INSTALAÇÕES EM PEX ÁGUA, DN 20MM X 3/4", CONEXÃO POR CRIMPAGEM - FORNECIMENTO E INSTALAÇÃO. AF_02/2023</t>
  </si>
  <si>
    <t>25,68</t>
  </si>
  <si>
    <t>96829</t>
  </si>
  <si>
    <t>LUVA DE REDUÇÃO PARA INSTALAÇÕES EM PEX ÁGUA, DN 20 X 16 MM, CONEXÃO POR CRIMPAGEM - FORNECIMENTO E INSTALAÇÃO. AF_02/2023</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</si>
  <si>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</si>
  <si>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</si>
  <si>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</si>
  <si>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</si>
  <si>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31,76</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</si>
  <si>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</si>
  <si>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</si>
  <si>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</si>
  <si>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</si>
  <si>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29,50</t>
  </si>
  <si>
    <t>96836</t>
  </si>
  <si>
    <t>LUVA DE REDUÇÃO PARA INSTALAÇÕES EM PEX ÁGUA, DN 32 X 25 MM, CONEXÃO POR CRIMPAGEM - FORNECIMENTO E INSTALAÇÃO. AF_02/2023</t>
  </si>
  <si>
    <t>34,67</t>
  </si>
  <si>
    <t>96837</t>
  </si>
  <si>
    <t>JOELHO 90 GRAUS, METÁLICO, PARA INSTALAÇÕES EM PEX ÁGUA, DN 16 MM, CONEXÃO POR ANEL DESLIZANTE - FORNECIMENTO E INSTALAÇÃO. AF_02/2023</t>
  </si>
  <si>
    <t>23,21</t>
  </si>
  <si>
    <t>96838</t>
  </si>
  <si>
    <t>JOELHO 90 GRAUS, ROSCA FÊMEA TERMINAL, METÁLICO, PARA INSTALAÇÕES EM PEX ÁGUA, DN 16MM X 1/2", CONEXÃO POR ANEL DESLIZANTE - FORNECIMENTO E INSTALAÇÃO. AF_02/2023</t>
  </si>
  <si>
    <t>28,33</t>
  </si>
  <si>
    <t>96839</t>
  </si>
  <si>
    <t>JOELHO, ROSCA FÊMEA, COM BASE FIXA, METÁLICO, PARA INSTALAÇÕES EM PEX ÁGUA, DN 16MM X 1/2", CONEXÃO POR ANEL DESLIZANTE - FORNECIMENTO E INSTALAÇÃO. AF_02/2023</t>
  </si>
  <si>
    <t>29,16</t>
  </si>
  <si>
    <t>96840</t>
  </si>
  <si>
    <t>JOELHO 90 GRAUS, METÁLICO, PARA INSTALAÇÕES EM PEX ÁGUA, DN 20 MM, CONEXÃO POR ANEL DESLIZANTE - FORNECIMENTO E INSTALAÇÃO. AF_02/2023</t>
  </si>
  <si>
    <t>27,96</t>
  </si>
  <si>
    <t>96841</t>
  </si>
  <si>
    <t>JOELHO 90 GRAUS, ROSCA FÊMEA TERMINAL, METÁLICO, PARA INSTALAÇÕES EM PEX ÁGUA, DN 20 MM X 1/2", CONEXÃO POR ANEL DESLIZANTE - FORNECIMENTO E INSTALAÇÃO. AF_02/2023</t>
  </si>
  <si>
    <t>31,29</t>
  </si>
  <si>
    <t>96842</t>
  </si>
  <si>
    <t>JOELHO 90 GRAUS, ROSCA FÊMEA TERMINAL, METÁLICO, PARA INSTALAÇÕES EM PEX ÁGUA, DN 20 MM X 3/4", CONEXÃO POR ANEL DESLIZANTE - FORNECIMENTO E INSTALAÇÃO. AF_02/2023</t>
  </si>
  <si>
    <t>35,70</t>
  </si>
  <si>
    <t>96843</t>
  </si>
  <si>
    <t>JOELHO ROSCA FÊMEA, COM BASE FIXA, METÁLICO, PARA INSTALAÇÕES EM PEX ÁGUA, DN 20MM X 1/2", CONEXÃO POR ANEL DESLIZANTE - FORNECIMENTO E INSTALAÇÃO. AF_02/2023</t>
  </si>
  <si>
    <t>32,42</t>
  </si>
  <si>
    <t>96844</t>
  </si>
  <si>
    <t>JOELHO ROSCA FÊMEA, MÓVEL, METÁLICO, PARA INSTALAÇÕES EM PEX ÁGUA, DN 20MM X 3/4", CONEXÃO POR ANEL DESLIZANTE - FORNECIMENTO E INSTALAÇÃO. AF_02/2023</t>
  </si>
  <si>
    <t>96845</t>
  </si>
  <si>
    <t>JOELHO 90 GRAUS, METÁLICO, PARA INSTALAÇÕES EM PEX ÁGUA, DN 25 MM, CONEXÃO POR ANEL DESLIZANTE - FORNECIMENTO E INSTALAÇÃO. AF_02/2023</t>
  </si>
  <si>
    <t>42,70</t>
  </si>
  <si>
    <t>96846</t>
  </si>
  <si>
    <t>JOELHO 90 GRAUS, ROSCA FÊMEA TERMINAL, METÁLICO, PARA INSTALAÇÕES EM PEX ÁGUA, DN 25 MM X 3/4", CONEXÃO POR ANEL DESLIZANTE - FORNECIMENTO E INSTALAÇÃO. AF_02/2023</t>
  </si>
  <si>
    <t>41,19</t>
  </si>
  <si>
    <t>96847</t>
  </si>
  <si>
    <t>JOELHO ROSCA FÊMEA, COM BASE FIXA, METÁLICO, PARA INSTALAÇÕES EM PEX ÁGUA, DN 25MM X 3/4", CONEXÃO POR ANEL DESLIZANTE - FORNECIMENTO E INSTALAÇÃO. AF_02/2023</t>
  </si>
  <si>
    <t>40,69</t>
  </si>
  <si>
    <t>96848</t>
  </si>
  <si>
    <t>JOELHO 90 GRAUS, METÁLICO, PARA INSTALAÇÕES EM PEX ÁGUA, DN 32 MM, CONEXÃO POR ANEL DESLIZANTE - FORNECIMENTO E INSTALAÇÃO. AF_02/2023</t>
  </si>
  <si>
    <t>56,28</t>
  </si>
  <si>
    <t>96849</t>
  </si>
  <si>
    <t>JOELHO 90 GRAUS, PARA INSTALAÇÕES EM PEX ÁGUA, DN 16 MM, CONEXÃO POR CRIMPAGEM - FORNECIMENTO E INSTALAÇÃO. AF_02/2023</t>
  </si>
  <si>
    <t>18,21</t>
  </si>
  <si>
    <t>96850</t>
  </si>
  <si>
    <t>JOELHO 90 GRAUS, ROSCA FÊMEA TERMINAL, PARA INSTALAÇÕES EM PEX ÁGUA, DN 16MM X 1/2", CONEXÃO POR CRIMPAGEM - FORNECIMENTO E INSTALAÇÃO. AF_02/2023</t>
  </si>
  <si>
    <t>26,24</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</si>
  <si>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</si>
  <si>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</si>
  <si>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</si>
  <si>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</si>
  <si>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28,13</t>
  </si>
  <si>
    <t>96854</t>
  </si>
  <si>
    <t>JOELHO 90 GRAUS, ROSCA FÊMEA TERMINAL, PARA INSTALAÇÕES EM PEX ÁGUA, DN 20MM X 3/4", CONEXÃO POR CRIMPAGEM - FORNECIMENTO E INSTALAÇÃO. AF_02/2023</t>
  </si>
  <si>
    <t>34,26</t>
  </si>
  <si>
    <t>96855</t>
  </si>
  <si>
    <t>JOELHO 90 GRAUS, PARA INSTALAÇÕES EM PEX ÁGUA, DN 25 MM, CONEXÃO POR CRIMPAGEM - FORNECIMENTO E INSTALAÇÃO. AF_02/2023</t>
  </si>
  <si>
    <t>35,19</t>
  </si>
  <si>
    <t>96856</t>
  </si>
  <si>
    <t>JOELHO 90 GRAUS, ROSCA FÊMEA TERMINAL, PARA INSTALAÇÕES EM PEX ÁGUA, DN 25MM X 1/2", CONEXÃO POR CRIMPAGEM - FORNECIMENTO E INSTALAÇÃO. AF_02/2023</t>
  </si>
  <si>
    <t>96860</t>
  </si>
  <si>
    <t>TÊ, METÁLICO, PARA INSTALAÇÕES EM PEX ÁGUA, DN 16 MM, CONEXÃO POR ANEL DESLIZANTE - FORNECIMENTO E INSTALAÇÃO. AF_02/2023</t>
  </si>
  <si>
    <t>32,92</t>
  </si>
  <si>
    <t>96861</t>
  </si>
  <si>
    <t>TÊ, ROSCA FÊMEA, METÁLICO, PARA INSTALAÇÕES EM PEX ÁGUA, DN 16 MM X ½", CONEXÃO POR ANEL DESLIZANTE - FORNECIMENTO E INSTALAÇÃO. AF_02/2023</t>
  </si>
  <si>
    <t>41,45</t>
  </si>
  <si>
    <t>96862</t>
  </si>
  <si>
    <t>TÊ, METÁLICO, PARA INSTALAÇÕES EM PEX ÁGUA, DN 20 MM, CONEXÃO POR ANEL DESLIZANTE - FORNECIMENTO E INSTALAÇÃO. AF_02/2023</t>
  </si>
  <si>
    <t>40,29</t>
  </si>
  <si>
    <t>96863</t>
  </si>
  <si>
    <t>TÊ, ROSCA FÊMEA, METÁLICO, PARA INSTALAÇÕES EM PEX ÁGUA, DN 20 MM X 1/2", CONEXÃO POR ANEL DESLIZANTE - FORNECIMENTO E INSTALAÇÃO. AF_02/2023</t>
  </si>
  <si>
    <t>42,83</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</si>
  <si>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</si>
  <si>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</si>
  <si>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</si>
  <si>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</si>
  <si>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50,60</t>
  </si>
  <si>
    <t>96866</t>
  </si>
  <si>
    <t>TÊ, METÁLICO, PARA INSTALAÇÕES EM PEX ÁGUA, DN 32 MM, CONEXÃO POR ANEL DESLIZANTE - FORNECIMENTO E INSTALAÇÃO. AF_02/2023</t>
  </si>
  <si>
    <t>72,36</t>
  </si>
  <si>
    <t>96868</t>
  </si>
  <si>
    <t>TÊ, PARA INSTALAÇÕES EM PEX ÁGUA, DN 16 MM, CONEXÃO POR CRIMPAGEM - FORNECIMENTO E INSTALAÇÃO. AF_02/2023</t>
  </si>
  <si>
    <t>21,68</t>
  </si>
  <si>
    <t>96869</t>
  </si>
  <si>
    <t>TÊ, PARA INSTALAÇÕES EM PEX ÁGUA, DN 20 MM, CONEXÃO POR CRIMPAGEM - FORNECIMENTO E INSTALAÇÃO. AF_02/2023</t>
  </si>
  <si>
    <t>32,27</t>
  </si>
  <si>
    <t>96870</t>
  </si>
  <si>
    <t>TÊ, PARA INSTALAÇÕES EM PEX ÁGUA, DN 25 MM, CONEXÃO POR CRIMPAGEM - FORNECIMENTO E INSTALAÇÃO. AF_02/2023</t>
  </si>
  <si>
    <t>47,48</t>
  </si>
  <si>
    <t>96871</t>
  </si>
  <si>
    <t>TÊ, PARA INSTALAÇÕES EM PEX ÁGUA, DN 32 MM, CONEXÃO POR CRIMPAGEM - FORNECIMENTO E INSTALAÇÃO. AF_02/2023</t>
  </si>
  <si>
    <t>54,61</t>
  </si>
  <si>
    <t>96872</t>
  </si>
  <si>
    <t>DISTRIBUIDOR 2 SAÍDAS, METÁLICO, PARA INSTALAÇÕES EM PEX ÁGUA, ENTRADA DE 3/4" X 2 SAÍDAS DE 1/2", CONEXÃO POR ANEL DESLIZANTE - FORNECIMENTO E INSTALAÇÃO. AF_02/2023</t>
  </si>
  <si>
    <t>51,59</t>
  </si>
  <si>
    <t>96873</t>
  </si>
  <si>
    <t>DISTRIBUIDOR 2 SAÍDAS, METÁLICO, PARA INSTALAÇÕES EM PEX ÁGUA, ENTRADA DE 1" X 2 SAÍDAS DE 1/2", CONEXÃO POR ANEL DESLIZANTE - FORNECIMENTO E INSTALAÇÃO. AF_02/2023</t>
  </si>
  <si>
    <t>67,62</t>
  </si>
  <si>
    <t>96874</t>
  </si>
  <si>
    <t>DISTRIBUIDOR 3 SAÍDAS, METÁLICO, PARA INSTALAÇÕES EM PEX ÁGUA, ENTRADA DE 3/4" X 3 SAÍDAS DE 1/2", CONEXÃO POR ANEL DESLIZANTE - FORNECIMENTO E INSTALAÇÃO. AF_02/2023</t>
  </si>
  <si>
    <t>62,55</t>
  </si>
  <si>
    <t>96875</t>
  </si>
  <si>
    <t>DISTRIBUIDOR 3 SAÍDAS, METÁLICO, PARA INSTALAÇÕES EM PEX ÁGUA, ENTRADA DE 1" X 3 SAÍDAS DE 1/2", CONEXÃO POR ANEL DESLIZANTE - FORNECIMENTO E INSTALAÇÃO. AF_02/2023</t>
  </si>
  <si>
    <t>80,78</t>
  </si>
  <si>
    <t>96876</t>
  </si>
  <si>
    <t>DISTRIBUIDOR 2 SAÍDAS, PARA INSTALAÇÕES EM PEX ÁGUA, ENTRADA DE 32 MM X 2 SAÍDAS DE 16 MM, CONEXÃO POR CRIMPAGEM FORNECIMENTO E INSTALAÇÃO. AF_02/2023</t>
  </si>
  <si>
    <t>179,53</t>
  </si>
  <si>
    <t>96878</t>
  </si>
  <si>
    <t>DISTRIBUIDOR 2 SAÍDAS, PARA INSTALAÇÕES EM PEX ÁGUA, ENTRADA DE 32 MM X 2 SAÍDAS DE 25 MM, CONEXÃO POR CRIMPAGEM - FORNECIMENTO E INSTALAÇÃO. AF_02/2023</t>
  </si>
  <si>
    <t>201,11</t>
  </si>
  <si>
    <t>96879</t>
  </si>
  <si>
    <t>DISTRIBUIDOR 3 SAÍDAS, PARA INSTALAÇÕES EM PEX ÁGUA, ENTRADA DE 32 MM X 3 SAÍDAS DE 16 MM, CONEXÃO POR CRIMPAGEM - FORNECIMENTO E INSTALAÇÃO. AF_02/2023</t>
  </si>
  <si>
    <t>195,27</t>
  </si>
  <si>
    <t>96881</t>
  </si>
  <si>
    <t>DISTRIBUIDOR 3 SAÍDAS, PARA INSTALAÇÕES EM PEX ÁGUA, ENTRADA DE 32 MM X 3 SAÍDAS DE 25 MM, CONEXÃO POR CRIMPAGEM - FORNECIMENTO E INSTALAÇÃO. AF_02/2023</t>
  </si>
  <si>
    <t>230,79</t>
  </si>
  <si>
    <t>97430</t>
  </si>
  <si>
    <t>ACOPLAMENTO RÍGIDO EM AÇO, CONEXÃO RANHURADA, DN 50 (2"), INSTALADO EM PRUMADAS - FORNECIMENTO E INSTALAÇÃO. AF_10/2020</t>
  </si>
  <si>
    <t>46,26</t>
  </si>
  <si>
    <t>97431</t>
  </si>
  <si>
    <t>ACOPLAMENTO RÍGIDO EM AÇO, CONEXÃO RANHURADA, DN 65 (2 1/2"), INSTALADO EM PRUMADAS - FORNECIMENTO E INSTALAÇÃO. AF_10/2020</t>
  </si>
  <si>
    <t>51,88</t>
  </si>
  <si>
    <t>97432</t>
  </si>
  <si>
    <t>ACOPLAMENTO RÍGIDO EM AÇO, CONEXÃO RANHURADA, DN 80 (3"), INSTALADO EM PRUMADAS - FORNECIMENTO E INSTALAÇÃO. AF_10/2020</t>
  </si>
  <si>
    <t>58,55</t>
  </si>
  <si>
    <t>97433</t>
  </si>
  <si>
    <t>CURVA 45 GRAUS, EM AÇO, CONEXÃO RANHURADA, DN 50 (2"), INSTALADO EM PRUMADAS - FORNECIMENTO E INSTALAÇÃO. AF_10/2020</t>
  </si>
  <si>
    <t>97434</t>
  </si>
  <si>
    <t>CURVA 90 GRAUS, EM AÇO, CONEXÃO RANHURADA, DN 50 (2"), INSTALADO EM PRUMADAS - FORNECIMENTO E INSTALAÇÃO. AF_10/2020</t>
  </si>
  <si>
    <t>101,81</t>
  </si>
  <si>
    <t>97435</t>
  </si>
  <si>
    <t>CURVA 45 GRAUS, EM AÇO, CONEXÃO RANHURADA, DN 65 (2 1/2"), INSTALADO EM PRUMADAS - FORNECIMENTO E INSTALAÇÃO. AF_10/2020</t>
  </si>
  <si>
    <t>116,96</t>
  </si>
  <si>
    <t>97436</t>
  </si>
  <si>
    <t>CURVA 90 GRAUS, EM AÇO, CONEXÃO RANHURADA, DN 65 (2 1/2"), INSTALADO EM PRUMADAS - FORNECIMENTO E INSTALAÇÃO. AF_10/2020</t>
  </si>
  <si>
    <t>120,19</t>
  </si>
  <si>
    <t>97437</t>
  </si>
  <si>
    <t>CURVA 45 GRAUS, EM AÇO, CONEXÃO RANHURADA, DN 80 (3"), INSTALADO EM PRUMADAS - FORNECIMENTO E INSTALAÇÃO. AF_10/2020</t>
  </si>
  <si>
    <t>133,71</t>
  </si>
  <si>
    <t>97438</t>
  </si>
  <si>
    <t>CURVA 90 GRAUS, EM AÇO, CONEXÃO RANHURADA, DN 80 (3"), INSTALADO EM PRUMADAS - FORNECIMENTO E INSTALAÇÃO. AF_10/2020</t>
  </si>
  <si>
    <t>137,17</t>
  </si>
  <si>
    <t>97439</t>
  </si>
  <si>
    <t>TÊ, EM AÇO, CONEXÃO RANHURADA, DN 50 (2"), INSTALADO EM PRUMADAS - FORNECIMENTO E INSTALAÇÃO. AF_10/2020</t>
  </si>
  <si>
    <t>149,62</t>
  </si>
  <si>
    <t>97440</t>
  </si>
  <si>
    <t>TÊ, EM AÇO, CONEXÃO RANHURADA, DN 65 (2 1/2"), INSTALADO EM PRUMADAS - FORNECIMENTO E INSTALAÇÃO. AF_10/2020</t>
  </si>
  <si>
    <t>178,75</t>
  </si>
  <si>
    <t>97442</t>
  </si>
  <si>
    <t>TÊ, EM AÇO, CONEXÃO RANHURADA, DN 80 (3"), INSTALADO EM PRUMADAS - FORNECIMENTO E INSTALAÇÃO. AF_10/2020</t>
  </si>
  <si>
    <t>197,83</t>
  </si>
  <si>
    <t>97443</t>
  </si>
  <si>
    <t>LUVA, EM AÇO, CONEXÃO SOLDADA, DN 50 (2"), INSTALADO EM PRUMADAS - FORNECIMENTO E INSTALAÇÃO. AF_10/2020</t>
  </si>
  <si>
    <t>138,75</t>
  </si>
  <si>
    <t>97444</t>
  </si>
  <si>
    <t>LUVA COM REDUÇÃO, EM AÇO, CONEXÃO SOLDADA, DN 50 X 40 MM (2  X 1 1/2"), INSTALADO EM PRUMADAS - FORNECIMENTO E INSTALAÇÃO. AF_10/2020</t>
  </si>
  <si>
    <t>161,89</t>
  </si>
  <si>
    <t>97446</t>
  </si>
  <si>
    <t>LUVA, EM AÇO, CONEXÃO SOLDADA, DN 65 (2 1/2"), INSTALADO EM PRUMADAS - FORNECIMENTO E INSTALAÇÃO. AF_10/2020</t>
  </si>
  <si>
    <t>275,04</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</si>
  <si>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</si>
  <si>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</si>
  <si>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</si>
  <si>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</si>
  <si>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293,22</t>
  </si>
  <si>
    <t>97450</t>
  </si>
  <si>
    <t>LUVA COM REDUÇÃO, EM AÇO, CONEXÃO SOLDADA, DN 80 X 65 MM (3" X 2 1/2"), INSTALADO EM PRUMADAS - FORNECIMENTO E INSTALAÇÃO. AF_10/2020</t>
  </si>
  <si>
    <t>356,25</t>
  </si>
  <si>
    <t>97452</t>
  </si>
  <si>
    <t>CURVA 45 GRAUS, EM AÇO, CONEXÃO SOLDADA, DN 50 (2"), INSTALADO EM PRUMADAS - FORNECIMENTO E INSTALAÇÃO. AF_10/2020</t>
  </si>
  <si>
    <t>227,06</t>
  </si>
  <si>
    <t>97453</t>
  </si>
  <si>
    <t>CURVA 90 GRAUS, EM AÇO, CONEXÃO SOLDADA, DN 50 (2"), INSTALADO EM PRUMADAS - FORNECIMENTO E INSTALAÇÃO. AF_10/2020</t>
  </si>
  <si>
    <t>240,27</t>
  </si>
  <si>
    <t>97454</t>
  </si>
  <si>
    <t>CURVA 45 GRAUS, EM AÇO, CONEXÃO SOLDADA, DN 65 (2 1/2"), INSTALADO EM PRUMADAS - FORNECIMENTO E INSTALAÇÃO. AF_10/2020</t>
  </si>
  <si>
    <t>379,21</t>
  </si>
  <si>
    <t>97455</t>
  </si>
  <si>
    <t>CURVA 90 GRAUS, EM AÇO, CONEXÃO SOLDADA, DN 65 (2 1/2"), INSTALADO EM PRUMADAS - FORNECIMENTO E INSTALAÇÃO. AF_10/2020</t>
  </si>
  <si>
    <t>400,35</t>
  </si>
  <si>
    <t>97456</t>
  </si>
  <si>
    <t>CURVA 45 GRAUS, EM AÇO, CONEXÃO SOLDADA, DN 80 (3"), INSTALADO EM PRUMADAS - FORNECIMENTO E INSTALAÇÃO. AF_10/2020</t>
  </si>
  <si>
    <t>843,14</t>
  </si>
  <si>
    <t>97457</t>
  </si>
  <si>
    <t>CURVA 90 GRAUS, EM AÇO, CONEXÃO SOLDADA, DN 80 (3"), INSTALADO EM PRUMADAS - FORNECIMENTO E INSTALAÇÃO. AF_10/2020</t>
  </si>
  <si>
    <t>748,33</t>
  </si>
  <si>
    <t>97458</t>
  </si>
  <si>
    <t>TÊ, EM AÇO, CONEXÃO SOLDADA, DN 50 (2"), INSTALADO EM PRUMADAS - FORNECIMENTO E INSTALAÇÃO. AF_10/2020</t>
  </si>
  <si>
    <t>355,86</t>
  </si>
  <si>
    <t>97459</t>
  </si>
  <si>
    <t>TÊ, EM AÇO, CONEXÃO SOLDADA, DN 65 (2 1/2"), INSTALADO EM PRUMADAS - FORNECIMENTO E INSTALAÇÃO. AF_10/2020</t>
  </si>
  <si>
    <t>600,53</t>
  </si>
  <si>
    <t>97460</t>
  </si>
  <si>
    <t>TÊ, EM AÇO, CONEXÃO SOLDADA, DN 80 (3"), INSTALADO EM PRUMADAS - FORNECIMENTO E INSTALAÇÃO. AF_10/2020</t>
  </si>
  <si>
    <t>915,04</t>
  </si>
  <si>
    <t>97461</t>
  </si>
  <si>
    <t>LUVA, EM AÇO, CONEXÃO SOLDADA, DN 25 (1"), INSTALADO EM REDE DE ALIMENTAÇÃO PARA HIDRANTE - FORNECIMENTO E INSTALAÇÃO. AF_10/2020</t>
  </si>
  <si>
    <t>97462</t>
  </si>
  <si>
    <t>LUVA COM REDUÇÃO, EM AÇO, CONEXÃO SOLDADA, DN 25 X 20 MM (1  X 3/4"), INSTALADO EM REDE DE ALIMENTAÇÃO PARA HIDRANTE - FORNECIMENTO E INSTALAÇÃO. AF_10/2020</t>
  </si>
  <si>
    <t>36,78</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</si>
  <si>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</si>
  <si>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</si>
  <si>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</si>
  <si>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</si>
  <si>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73,79</t>
  </si>
  <si>
    <t>97467</t>
  </si>
  <si>
    <t>LUVA, EM AÇO, CONEXÃO SOLDADA, DN 40 (1 1/2"), INSTALADO EM REDE DE ALIMENTAÇÃO PARA HIDRANTE - FORNECIMENTO E INSTALAÇÃO. AF_10/2020</t>
  </si>
  <si>
    <t>79,05</t>
  </si>
  <si>
    <t>97468</t>
  </si>
  <si>
    <t>LUVA COM REDUÇÃO, EM AÇO, CONEXÃO SOLDADA, DN 40  X 32 MM (1 1/2" X 1 1/4"), INSTALADO EM REDE DE ALIMENTAÇÃO PARA HIDRANTE - FORNECIMENTO E INSTALAÇÃO. AF_10/2020</t>
  </si>
  <si>
    <t>93,69</t>
  </si>
  <si>
    <t>97470</t>
  </si>
  <si>
    <t>LUVA, EM AÇO, CONEXÃO SOLDADA, DN 50 (2"), INSTALADO EM REDE DE ALIMENTAÇÃO PARA HIDRANTE - FORNECIMENTO E INSTALAÇÃO. AF_10/2020</t>
  </si>
  <si>
    <t>115,85</t>
  </si>
  <si>
    <t>97471</t>
  </si>
  <si>
    <t>LUVA COM REDUÇÃO, EM AÇO, CONEXÃO SOLDADA, DN 50 X 40 MM (2" X 1 1/2"), INSTALADO EM REDE DE ALIMENTAÇÃO PARA HIDRANTE - FORNECIMENTO E INSTALAÇÃO. AF_10/2020</t>
  </si>
  <si>
    <t>138,99</t>
  </si>
  <si>
    <t>97474</t>
  </si>
  <si>
    <t>LUVA, EM AÇO, CONEXÃO SOLDADA, DN 65 (2 1/2"), INSTALADO EM REDE DE ALIMENTAÇÃO PARA HIDRANTE - FORNECIMENTO E INSTALAÇÃO. AF_10/2020</t>
  </si>
  <si>
    <t>209,27</t>
  </si>
  <si>
    <t>97475</t>
  </si>
  <si>
    <t>LUVA COM REDUÇÃO, EM AÇO, CONEXÃO SOLDADA, DN 65 X 50 MM (2 1/2" X 2"), INSTALADO EM REDE DE ALIMENTAÇÃO PARA HIDRANTE - FORNECIMENTO E INSTALAÇÃO. AF_10/2020</t>
  </si>
  <si>
    <t>256,06</t>
  </si>
  <si>
    <t>97477</t>
  </si>
  <si>
    <t>LUVA, EM AÇO, CONEXÃO SOLDADA, DN 80 (3"), INSTALADO EM REDE DE ALIMENTAÇÃO PARA HIDRANTE - FORNECIMENTO E INSTALAÇÃO. AF_10/2020</t>
  </si>
  <si>
    <t>278,14</t>
  </si>
  <si>
    <t>97478</t>
  </si>
  <si>
    <t>LUVA COM REDUÇÃO, EM AÇO, CONEXÃO SOLDADA, DN 80 X 65 MM (3" X 2 1/2"), INSTALADO EM REDE DE ALIMENTAÇÃO PARA HIDRANTE - FORNECIMENTO E INSTALAÇÃO. AF_10/2020</t>
  </si>
  <si>
    <t>341,17</t>
  </si>
  <si>
    <t>97479</t>
  </si>
  <si>
    <t>CURVA 45 GRAUS, EM AÇO, CONEXÃO SOLDADA, DN 25 (1"), INSTALADO EM REDE DE ALIMENTAÇÃO PARA HIDRANTE - FORNECIMENTO E INSTALAÇÃO. AF_10/2020</t>
  </si>
  <si>
    <t>69,97</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</si>
  <si>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</si>
  <si>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</si>
  <si>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</si>
  <si>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</si>
  <si>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100,76</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</si>
  <si>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</si>
  <si>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</si>
  <si>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</si>
  <si>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</si>
  <si>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140,37</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</si>
  <si>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</si>
  <si>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</si>
  <si>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</si>
  <si>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</si>
  <si>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192,79</t>
  </si>
  <si>
    <t>97486</t>
  </si>
  <si>
    <t>CURVA 90 GRAUS, EM AÇO, CONEXÃO SOLDADA, DN 50 (2"), INSTALADO EM REDE DE ALIMENTAÇÃO PARA HIDRANTE - FORNECIMENTO E INSTALAÇÃO. AF_10/2020</t>
  </si>
  <si>
    <t>206,00</t>
  </si>
  <si>
    <t>97487</t>
  </si>
  <si>
    <t>CURVA 45 GRAUS, EM AÇO, CONEXÃO SOLDADA, DN 65 (2 1/2"), INSTALADO EM REDE DE ALIMENTAÇÃO PARA HIDRANTE - FORNECIMENTO E INSTALAÇÃO. AF_10/2020</t>
  </si>
  <si>
    <t>350,79</t>
  </si>
  <si>
    <t>97488</t>
  </si>
  <si>
    <t>CURVA 90 GRAUS, EM AÇO, CONEXÃO SOLDADA, DN 65 (2 1/2"), INSTALADO EM REDE DE ALIMENTAÇÃO PARA HIDRANTE - FORNECIMENTO E INSTALAÇÃO. AF_10/2020</t>
  </si>
  <si>
    <t>371,93</t>
  </si>
  <si>
    <t>97489</t>
  </si>
  <si>
    <t>CURVA 45 GRAUS, EM AÇO, CONEXÃO SOLDADA, DN 80 (3"), INSTALADO EM REDE DE ALIMENTAÇÃO PARA HIDRANTE - FORNECIMENTO E INSTALAÇÃO. AF_10/2020</t>
  </si>
  <si>
    <t>820,45</t>
  </si>
  <si>
    <t>97490</t>
  </si>
  <si>
    <t>CURVA 90 GRAUS, EM AÇO, CONEXÃO SOLDADA, DN 80 (3"), INSTALADO EM REDE DE ALIMENTAÇÃO PARA HIDRANTE - FORNECIMENTO E INSTALAÇÃO. AF_10/2020</t>
  </si>
  <si>
    <t>725,64</t>
  </si>
  <si>
    <t>97491</t>
  </si>
  <si>
    <t>TÊ, EM AÇO, CONEXÃO SOLDADA, DN 25 (1"), INSTALADO EM REDE DE ALIMENTAÇÃO PARA HIDRANTE - FORNECIMENTO E INSTALAÇÃO. AF_10/2020</t>
  </si>
  <si>
    <t>107,27</t>
  </si>
  <si>
    <t>97492</t>
  </si>
  <si>
    <t>TÊ, EM AÇO, CONEXÃO SOLDADA, DN 32 (1 1/4"), INSTALADO EM REDE DE ALIMENTAÇÃO PARA HIDRANTE - FORNECIMENTO E INSTALAÇÃO. AF_10/2020</t>
  </si>
  <si>
    <t>156,44</t>
  </si>
  <si>
    <t>97493</t>
  </si>
  <si>
    <t>TÊ, EM AÇO, CONEXÃO SOLDADA, DN 40 (1 1/2"), INSTALADO EM REDE DE ALIMENTAÇÃO PARA HIDRANTE - FORNECIMENTO E INSTALAÇÃO. AF_10/2020</t>
  </si>
  <si>
    <t>201,49</t>
  </si>
  <si>
    <t>97494</t>
  </si>
  <si>
    <t>TÊ, EM AÇO, CONEXÃO SOLDADA, DN 50 (2"), INSTALADO EM REDE DE ALIMENTAÇÃO PARA HIDRANTE - FORNECIMENTO E INSTALAÇÃO. AF_10/2020</t>
  </si>
  <si>
    <t>310,07</t>
  </si>
  <si>
    <t>97495</t>
  </si>
  <si>
    <t>TÊ, EM AÇO, CONEXÃO SOLDADA, DN 65 (2 1/2"), INSTALADO EM REDE DE ALIMENTAÇÃO PARA HIDRANTE - FORNECIMENTO E INSTALAÇÃO. AF_10/2020</t>
  </si>
  <si>
    <t>562,57</t>
  </si>
  <si>
    <t>97496</t>
  </si>
  <si>
    <t>TÊ, EM AÇO, CONEXÃO SOLDADA, DN 80 (3"), INSTALADO EM REDE DE ALIMENTAÇÃO PARA HIDRANTE - FORNECIMENTO E INSTALAÇÃO. AF_10/2020</t>
  </si>
  <si>
    <t>884,88</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</si>
  <si>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</si>
  <si>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</si>
  <si>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</si>
  <si>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</si>
  <si>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33,10</t>
  </si>
  <si>
    <t>97502</t>
  </si>
  <si>
    <t>LUVA, EM AÇO, CONEXÃO SOLDADA, DN 32 (1 1/4"), INSTALADO EM REDE DE ALIMENTAÇÃO PARA SPRINKLER - FORNECIMENTO E INSTALAÇÃO. AF_10/2020</t>
  </si>
  <si>
    <t>55,51</t>
  </si>
  <si>
    <t>97503</t>
  </si>
  <si>
    <t>LUVA COM REDUÇÃO, EM AÇO, CONEXÃO SOLDADA, DN 32 X 25 MM (1 1/4"  X 1"), INSTALADO EM REDE DE ALIMENTAÇÃO PARA SPRINKLER - FORNECIMENTO E INSTALAÇÃO. AF_10/2020</t>
  </si>
  <si>
    <t>67,28</t>
  </si>
  <si>
    <t>97505</t>
  </si>
  <si>
    <t>LUVA, EM AÇO, CONEXÃO SOLDADA, DN 40 (1 1/2"), INSTALADO EM REDE DE ALIMENTAÇÃO PARA SPRINKLER - FORNECIMENTO E INSTALAÇÃO. AF_10/2020</t>
  </si>
  <si>
    <t>69,39</t>
  </si>
  <si>
    <t>97506</t>
  </si>
  <si>
    <t>LUVA COM REDUÇÃO, EM AÇO, CONEXÃO SOLDADA, DN 40  X 32 MM (1 1/2" X 1 1/4"), INSTALADO EM REDE DE ALIMENTAÇÃO PARA SPRINKLER - FORNECIMENTO E INSTALAÇÃO. AF_10/2020</t>
  </si>
  <si>
    <t>84,03</t>
  </si>
  <si>
    <t>97508</t>
  </si>
  <si>
    <t>LUVA, EM AÇO, CONEXÃO SOLDADA, DN 50 (2"), INSTALADO EM REDE DE ALIMENTAÇÃO PARA SPRINKLER - FORNECIMENTO E INSTALAÇÃO. AF_10/2020</t>
  </si>
  <si>
    <t>102,19</t>
  </si>
  <si>
    <t>97509</t>
  </si>
  <si>
    <t>LUVA COM REDUÇÃO, EM AÇO, CONEXÃO SOLDADA, DN 50 X 40 MM (2" X 1 1/2"), INSTALADO EM REDE DE ALIMENTAÇÃO PARA SPRINKLER - FORNECIMENTO E INSTALAÇÃO. AF_10/2020</t>
  </si>
  <si>
    <t>125,33</t>
  </si>
  <si>
    <t>97511</t>
  </si>
  <si>
    <t>LUVA, EM AÇO, CONEXÃO SOLDADA, DN 65 (2 1/2"), INSTALADO EM REDE DE ALIMENTAÇÃO PARA SPRINKLER - FORNECIMENTO E INSTALAÇÃO. AF_10/2020</t>
  </si>
  <si>
    <t>189,64</t>
  </si>
  <si>
    <t>97512</t>
  </si>
  <si>
    <t>LUVA COM REDUÇÃO, EM AÇO, CONEXÃO SOLDADA, DN 65 X 50 MM (2 1/2" X 2"), INSTALADO EM REDE DE ALIMENTAÇÃO PARA SPRINKLER - FORNECIMENTO E INSTALAÇÃO. AF_10/2020</t>
  </si>
  <si>
    <t>236,43</t>
  </si>
  <si>
    <t>97514</t>
  </si>
  <si>
    <t>LUVA, EM AÇO, CONEXÃO SOLDADA, DN 80 (3"), INSTALADO EM REDE DE ALIMENTAÇÃO PARA SPRINKLER - FORNECIMENTO E INSTALAÇÃO. AF_10/2020</t>
  </si>
  <si>
    <t>252,33</t>
  </si>
  <si>
    <t>97515</t>
  </si>
  <si>
    <t>LUVA COM REDUÇÃO, EM AÇO, CONEXÃO SOLDADA, DN 80 X 65 MM (3" X 2 1/2"), INSTALADO EM REDE DE ALIMENTAÇÃO PARA SPRINKLER - FORNECIMENTO E INSTALAÇÃO. AF_10/2020</t>
  </si>
  <si>
    <t>315,36</t>
  </si>
  <si>
    <t>97517</t>
  </si>
  <si>
    <t>CURVA 45 GRAUS, EM AÇO, CONEXÃO SOLDADA, DN 25 (1"), INSTALADO EM REDE DE ALIMENTAÇÃO PARA SPRINKLER - FORNECIMENTO E INSTALAÇÃO. AF_10/2020</t>
  </si>
  <si>
    <t>64,45</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</si>
  <si>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</si>
  <si>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</si>
  <si>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</si>
  <si>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</si>
  <si>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91,00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</si>
  <si>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</si>
  <si>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</si>
  <si>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</si>
  <si>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</si>
  <si>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125,83</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</si>
  <si>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</si>
  <si>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</si>
  <si>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</si>
  <si>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</si>
  <si>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172,28</t>
  </si>
  <si>
    <t>97524</t>
  </si>
  <si>
    <t>CURVA 90 GRAUS, EM AÇO, CONEXÃO SOLDADA, DN 50 (2"), INSTALADO EM REDE DE ALIMENTAÇÃO PARA SPRINKLER - FORNECIMENTO E INSTALAÇÃO. AF_10/2020</t>
  </si>
  <si>
    <t>185,49</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</si>
  <si>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</si>
  <si>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</si>
  <si>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</si>
  <si>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</si>
  <si>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342,30</t>
  </si>
  <si>
    <t>97527</t>
  </si>
  <si>
    <t>CURVA 45 GRAUS, EM AÇO, CONEXÃO SOLDADA, DN 80 (3"), INSTALADO EM REDE DE ALIMENTAÇÃO PARA SPRINKLER - FORNECIMENTO E INSTALAÇÃO. AF_10/2020</t>
  </si>
  <si>
    <t>781,84</t>
  </si>
  <si>
    <t>97528</t>
  </si>
  <si>
    <t>CURVA 90 GRAUS, EM AÇO, CONEXÃO SOLDADA, DN 80 (3"), INSTALADO EM REDE DE ALIMENTAÇÃO PARA SPRINKLER - FORNECIMENTO E INSTALAÇÃO. AF_10/2020</t>
  </si>
  <si>
    <t>687,03</t>
  </si>
  <si>
    <t>97529</t>
  </si>
  <si>
    <t>TÊ, EM AÇO, CONEXÃO SOLDADA, DN 25 (1"), INSTALADO EM REDE DE ALIMENTAÇÃO PARA SPRINKLER - FORNECIMENTO E INSTALAÇÃO. AF_10/2020</t>
  </si>
  <si>
    <t>100,00</t>
  </si>
  <si>
    <t>97530</t>
  </si>
  <si>
    <t>TÊ, EM AÇO, CONEXÃO SOLDADA, DN 32 (1 1/4"), INSTALADO EM REDE DE ALIMENTAÇÃO PARA SPRINKLER - FORNECIMENTO E INSTALAÇÃO. AF_10/2020</t>
  </si>
  <si>
    <t>143,43</t>
  </si>
  <si>
    <t>97531</t>
  </si>
  <si>
    <t>TÊ, EM AÇO, CONEXÃO SOLDADA, DN 40 (1 1/2"), INSTALADO EM REDE DE ALIMENTAÇÃO PARA SPRINKLER - FORNECIMENTO E INSTALAÇÃO. AF_10/2020</t>
  </si>
  <si>
    <t>182,07</t>
  </si>
  <si>
    <t>97532</t>
  </si>
  <si>
    <t>TÊ, EM AÇO, CONEXÃO SOLDADA, DN 50 (2"), INSTALADO EM REDE DE ALIMENTAÇÃO PARA SPRINKLER - FORNECIMENTO E INSTALAÇÃO. AF_10/2020</t>
  </si>
  <si>
    <t>282,74</t>
  </si>
  <si>
    <t>97533</t>
  </si>
  <si>
    <t>TÊ, EM AÇO, CONEXÃO SOLDADA, DN 65 (2 1/2"), INSTALADO EM REDE DE ALIMENTAÇÃO PARA SPRINKLER - FORNECIMENTO E INSTALAÇÃO. AF_10/2020</t>
  </si>
  <si>
    <t>528,94</t>
  </si>
  <si>
    <t>97534</t>
  </si>
  <si>
    <t>TÊ, EM AÇO, CONEXÃO SOLDADA, DN 80 (3"), INSTALADO EM REDE DE ALIMENTAÇÃO PARA SPRINKLER - FORNECIMENTO E INSTALAÇÃO. AF_10/2020</t>
  </si>
  <si>
    <t>833,35</t>
  </si>
  <si>
    <t>97537</t>
  </si>
  <si>
    <t>LUVA, EM AÇO, CONEXÃO SOLDADA, DN 15 (1/2"), INSTALADO EM RAMAIS E SUB-RAMAIS DE GÁS - FORNECIMENTO E INSTALAÇÃO. AF_10/2020</t>
  </si>
  <si>
    <t>30,37</t>
  </si>
  <si>
    <t>97540</t>
  </si>
  <si>
    <t>LUVA, EM AÇO, CONEXÃO SOLDADA, DN 20 (3/4"), INSTALADO EM RAMAIS E SUB-RAMAIS DE GÁS - FORNECIMENTO E INSTALAÇÃO. AF_10/2020</t>
  </si>
  <si>
    <t>41,55</t>
  </si>
  <si>
    <t>97541</t>
  </si>
  <si>
    <t>LUVA COM REDUÇÃO, EM AÇO, CONEXÃO SOLDADA, DN 20 X 15 MM (3/4" X 1/2"), INSTALADO EM RAMAIS E SUB-RAMAIS DE GÁS - FORNECIMENTO E INSTALAÇÃO. AF_10/2020</t>
  </si>
  <si>
    <t>35,92</t>
  </si>
  <si>
    <t>97543</t>
  </si>
  <si>
    <t>LUVA, EM AÇO, CONEXÃO SOLDADA, DN 25 (1"), INSTALADO EM RAMAIS E SUB-RAMAIS DE GÁS - FORNECIMENTO E INSTALAÇÃO. AF_10/2020</t>
  </si>
  <si>
    <t>68,63</t>
  </si>
  <si>
    <t>97544</t>
  </si>
  <si>
    <t>LUVA COM REDUÇÃO, EM AÇO, CONEXÃO SOLDADA, DN 25 X 20 MM (1" X 3/4"), INSTALADO EM RAMAIS E SUB-RAMAIS DE GÁS - FORNECIMENTO E INSTALAÇÃO. AF_10/2020</t>
  </si>
  <si>
    <t>61,85</t>
  </si>
  <si>
    <t>97546</t>
  </si>
  <si>
    <t>CURVA 45 GRAUS, EM AÇO, CONEXÃO SOLDADA, DN 15 (1/2"), INSTALADO EM RAMAIS E SUB-RAMAIS DE GÁS - FORNECIMENTO E INSTALAÇÃO. AF_10/2020</t>
  </si>
  <si>
    <t>42,71</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</si>
  <si>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</si>
  <si>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</si>
  <si>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</si>
  <si>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</si>
  <si>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63,97</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</si>
  <si>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</si>
  <si>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</si>
  <si>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</si>
  <si>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</si>
  <si>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107,61</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</si>
  <si>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</si>
  <si>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</si>
  <si>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</si>
  <si>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</si>
  <si>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61,84</t>
  </si>
  <si>
    <t>97553</t>
  </si>
  <si>
    <t>TÊ, EM AÇO, CONEXÃO SOLDADA, DN 20 (3/4"), INSTALADO EM RAMAIS E SUB-RAMAIS DE GÁS - FORNECIMENTO E INSTALAÇÃO. AF_10/2020</t>
  </si>
  <si>
    <t>90,19</t>
  </si>
  <si>
    <t>97554</t>
  </si>
  <si>
    <t>TÊ, EM AÇO, CONEXÃO SOLDADA, DN 25 (1"), INSTALADO EM RAMAIS E SUB-RAMAIS DE GÁS - FORNECIMENTO E INSTALAÇÃO. AF_10/2020</t>
  </si>
  <si>
    <t>157,61</t>
  </si>
  <si>
    <t>98602</t>
  </si>
  <si>
    <t>CONECTOR EM BRONZE/LATÃO, DN 22 MM X 1/2", SEM ANEL DE SOLDA, BOLSA X ROSCA F, INSTALADO EM PRUMADA DE HIDRÁULICA PREDIAL - FORNECIMENTO E INSTALAÇÃO. AF_04/2022</t>
  </si>
  <si>
    <t>19,32</t>
  </si>
  <si>
    <t>103805</t>
  </si>
  <si>
    <t>COTOVELO EM COBRE, DN 15 MM, 90 GRAUS, SEM ANEL DE SOLDA, INSTALADO EM RAMAL E SUB-RAMAL DE GÁS COMBUSTÍVEL - FORNECIMENTO E INSTALAÇÃO. AF_04/2022</t>
  </si>
  <si>
    <t>22,35</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</si>
  <si>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</si>
  <si>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</si>
  <si>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</si>
  <si>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</si>
  <si>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</si>
  <si>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</si>
  <si>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41,17</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</si>
  <si>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</si>
  <si>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</si>
  <si>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</si>
  <si>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</si>
  <si>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38,37</t>
  </si>
  <si>
    <t>103811</t>
  </si>
  <si>
    <t>COTOVELO EM BRONZE/LATÃO, DN 22 MM X 3/4", 90 GRAUS, SEM ANEL DE SOLDA, BOLSA X ROSCA F, INSTALADO EM RAMAL E SUB-RAMAL DE GÁS COMBUSTÍVEL - FORNECIMENTO E INSTALAÇÃO. AF_04/2022</t>
  </si>
  <si>
    <t>42,21</t>
  </si>
  <si>
    <t>103812</t>
  </si>
  <si>
    <t>COTOVELO EM COBRE, DN 28 MM, 90 GRAUS, SEM ANEL DE SOLDA, INSTALADO EM RAMAL E SUB-RAMAL DE GÁS COMBUSTÍVEL - FORNECIMENTO E INSTALAÇÃO. AF_04/2022</t>
  </si>
  <si>
    <t>60,07</t>
  </si>
  <si>
    <t>103813</t>
  </si>
  <si>
    <t>CURVA EM COBRE, DN 28 MM, 45 GRAUS, SEM ANEL DE SOLDA, BOLSA X BOLSA, INSTALADO EM RAMAL E SUB-RAMAL DE GÁS COMBUSTÍVEL - FORNECIMENTO E INSTALAÇÃO. AF_04/2022</t>
  </si>
  <si>
    <t>58,29</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</si>
  <si>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</si>
  <si>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</si>
  <si>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</si>
  <si>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</si>
  <si>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14,69</t>
  </si>
  <si>
    <t>103816</t>
  </si>
  <si>
    <t>CURVA DE TRANSPOSIÇÃO EM BRONZE/LATÃO, DN 15 MM, SEM ANEL DE SOLDA, BOLSA X BOLSA, INSTALADO EM RAMAL E SUB-RAMAL DE GÁS COMBUSTÍVEL - FORNECIMENTO E INSTALAÇÃO. AF_04/2022</t>
  </si>
  <si>
    <t>30,13</t>
  </si>
  <si>
    <t>103817</t>
  </si>
  <si>
    <t>JUNTA DE EXPANSÃO EM COBRE, DN 15 MM, PONTA X PONTA, INSTALADO EM RAMAL E SUB-RAMAL DE GÁS COMBUSTÍVEL - FORNECIMENTO E INSTALAÇÃO. AF_04/2022</t>
  </si>
  <si>
    <t>459,58</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</si>
  <si>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</si>
  <si>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</si>
  <si>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</si>
  <si>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</si>
  <si>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25,77</t>
  </si>
  <si>
    <t>103820</t>
  </si>
  <si>
    <t>LUVA PASSANTE EM COBRE, DN 22 MM, SEM ANEL DE SOLDA, INSTALADO EM RAMAL E SUB-RAMAL DE GÁS COMBUSTÍVEL - FORNECIMENTO E INSTALAÇÃO. AF_04/2022</t>
  </si>
  <si>
    <t>27,10</t>
  </si>
  <si>
    <t>103821</t>
  </si>
  <si>
    <t>JUNTA DE EXPANSÃO EM COBRE, DN 22 MM, PONTA X PONTA, INSTALADO EM RAMAL E SUB-RAMAL DE GÁS COMBUSTÍVEL - FORNECIMENTO E INSTALAÇÃO. AF_04/2022</t>
  </si>
  <si>
    <t>539,66</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</si>
  <si>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</si>
  <si>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</si>
  <si>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</si>
  <si>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</si>
  <si>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21,98</t>
  </si>
  <si>
    <t>103824</t>
  </si>
  <si>
    <t>CONECTOR EM BRONZE/LATÃO, DN 22 MM X 1/2", SEM ANEL DE SOLDA, BOLSA X ROSCA F, INSTALADO EM RAMAL E SUB-RAMAL DE GÁS COMBUSTÍVEL - FORNECIMENTO E INSTALAÇÃO. AF_04/2022</t>
  </si>
  <si>
    <t>26,70</t>
  </si>
  <si>
    <t>103825</t>
  </si>
  <si>
    <t>CONECTOR EM BRONZE/LATÃO, DN 22 MM X 3/4", SEM ANEL DE SOLDA, BOLSA X ROSCA F, INSTALADO EM RAMAL E SUB-RAMAL DE GÁS COMBUSTÍVEL - FORNECIMENTO E INSTALAÇÃO. AF_04/2022</t>
  </si>
  <si>
    <t>31,40</t>
  </si>
  <si>
    <t>103826</t>
  </si>
  <si>
    <t>LUVA EM COBRE, DN 28 MM, SEM ANEL DE SOLDA, INSTALADO EM RAMAL E SUB-RAMAL DE GÁS COMBUSTÍVEL - FORNECIMENTO E INSTALAÇÃO. AF_04/2022</t>
  </si>
  <si>
    <t>38,07</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</si>
  <si>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</si>
  <si>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</si>
  <si>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</si>
  <si>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</si>
  <si>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100,48</t>
  </si>
  <si>
    <t>103829</t>
  </si>
  <si>
    <t>JUNTA DE EXPANSÃO EM COBRE, DN 28 MM, PONTA X PONTA, INSTALADO EM RAMAL E SUB-RAMAL DE GÁS COMBUSTÍVEL - FORNECIMENTO E INSTALAÇÃO. AF_04/2022</t>
  </si>
  <si>
    <t>597,46</t>
  </si>
  <si>
    <t>103830</t>
  </si>
  <si>
    <t>CONECTOR EM BRONZE/LATÃO, DN 28 MM X 1/2", SEM ANEL DE SOLDA, BOLSA X ROSCA F, INSTALADO EM RAMAL E SUB-RAMAL DE GÁS COMBUSTÍVEL - FORNECIMENTO E INSTALAÇÃO. AF_04/2022</t>
  </si>
  <si>
    <t>40,65</t>
  </si>
  <si>
    <t>103831</t>
  </si>
  <si>
    <t>BUCHA DE REDUÇÃO EM COBRE, DN 28 MM X 22 MM, SEM ANEL DE SOLDA, INSTALADO EM RAMAL E SUB-RAMAL DE GÁS COMBUSTÍVEL - FORNECIMENTO E INSTALAÇÃO. AF_04/2022</t>
  </si>
  <si>
    <t>32,78</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</si>
  <si>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</si>
  <si>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</si>
  <si>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</si>
  <si>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</si>
  <si>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54,62</t>
  </si>
  <si>
    <t>103834</t>
  </si>
  <si>
    <t>TÊ EM COBRE, DN 28 MM, SEM ANEL DE SOLDA, INSTALADO EM RAMAL E SUB-RAMAL DE GÁS COMBUSTÍVEL - FORNECIMENTO E INSTALAÇÃO. AF_04/2022</t>
  </si>
  <si>
    <t>78,41</t>
  </si>
  <si>
    <t>103838</t>
  </si>
  <si>
    <t>103839</t>
  </si>
  <si>
    <t>CURVA EM COBRE, DN 15 MM, 45 GRAUS, SEM ANEL DE SOLDA, BOLSA X BOLSA, INSTALADO EM RAMAL E SUB-RAMAL DE GÁS MEDICINAL - FORNECIMENTO E INSTALAÇÃO. AF_04/2022</t>
  </si>
  <si>
    <t>21,36</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</si>
  <si>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</si>
  <si>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</si>
  <si>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</si>
  <si>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</si>
  <si>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33,66</t>
  </si>
  <si>
    <t>103842</t>
  </si>
  <si>
    <t>CURVA EM COBRE, DN 22 MM, 45 GRAUS, SEM ANEL DE SOLDA, BOLSA X BOLSA, INSTALADO EM RAMAL E SUB-RAMAL DE GÁS MEDICINAL - FORNECIMENTO E INSTALAÇÃO. AF_04/2022</t>
  </si>
  <si>
    <t>33,37</t>
  </si>
  <si>
    <t>103843</t>
  </si>
  <si>
    <t>COTOVELO EM BRONZE/LATÃO, DN 22 MM X 1/2", 90 GRAUS, SEM ANEL DE SOLDA, BOLSA X ROSCA F, INSTALADO EM RAMAL E SUB-RAMAL DE GÁS MEDICINAL - FORNECIMENTO E INSTALAÇÃO. AF_04/2022</t>
  </si>
  <si>
    <t>34,61</t>
  </si>
  <si>
    <t>103844</t>
  </si>
  <si>
    <t>COTOVELO EM BRONZE/LATÃO, DN 22 MM X 3/4", 90 GRAUS, SEM ANEL DE SOLDA, BOLSA X ROSCA F, INSTALADO EM RAMAL E SUB-RAMAL DE GÁS MEDICINAL - FORNECIMENTO E INSTALAÇÃO. AF_04/2022</t>
  </si>
  <si>
    <t>38,44</t>
  </si>
  <si>
    <t>103845</t>
  </si>
  <si>
    <t>COTOVELO EM COBRE, DN 28 MM, 90 GRAUS, SEM ANEL DE SOLDA, INSTALADO EM RAMAL E SUB-RAMAL DE GÁS MEDICINAL - FORNECIMENTO E INSTALAÇÃO. AF_04/2022</t>
  </si>
  <si>
    <t>46,93</t>
  </si>
  <si>
    <t>103846</t>
  </si>
  <si>
    <t>CURVA EM COBRE, DN 28 MM, 45 GRAUS, SEM ANEL DE SOLDA, BOLSA X BOLSA, INSTALADO EM RAMAL E SUB-RAMAL DE GÁS MEDICINAL - FORNECIMENTO E INSTALAÇÃO. AF_04/2022</t>
  </si>
  <si>
    <t>45,15</t>
  </si>
  <si>
    <t>103847</t>
  </si>
  <si>
    <t>14,03</t>
  </si>
  <si>
    <t>103848</t>
  </si>
  <si>
    <t>LUVA PASSANTE EM COBRE, DN 15 MM, SEM ANEL DE SOLDA, INSTALADO EM RAMAL E SUB-RAMAL DE GÁS MEDICINAL - FORNECIMENTO E INSTALAÇÃO. AF_04/2022</t>
  </si>
  <si>
    <t>14,06</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</si>
  <si>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</si>
  <si>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</si>
  <si>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</si>
  <si>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</si>
  <si>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458,95</t>
  </si>
  <si>
    <t>103851</t>
  </si>
  <si>
    <t>CONECTOR EM BRONZE/LATÃO, DN 15 MM X 1/2", SEM ANEL DE SOLDA, BOLSA X ROSCA F, INSTALADO EM RAMAL E SUB-RAMAL DE GÁS MEDICINAL - FORNECIMENTO E INSTALAÇÃO. AF_04/2022</t>
  </si>
  <si>
    <t>21,94</t>
  </si>
  <si>
    <t>103852</t>
  </si>
  <si>
    <t>LUVA EM COBRE, DN 22 MM, SEM ANEL DE SOLDA, INSTALADO EM RAMAL E SUB-RAMAL DE GÁS MEDICINAL - FORNECIMENTO E INSTALAÇÃO. AF_04/2022</t>
  </si>
  <si>
    <t>20,73</t>
  </si>
  <si>
    <t>103853</t>
  </si>
  <si>
    <t>LUVA PASSANTE EM COBRE, DN 22 MM, SEM ANEL DE SOLDA, INSTALADO EM RAMAL E SUB-RAMAL DE GÁS MEDICINAL - FORNECIMENTO E INSTALAÇÃO. AF_04/2022</t>
  </si>
  <si>
    <t>22,06</t>
  </si>
  <si>
    <t>103854</t>
  </si>
  <si>
    <t>JUNTA DE EXPANSÃO EM COBRE, DN 22 MM, PONTA X PONTA, INSTALADO EM RAMAL E SUB-RAMAL DE GÁS MEDICINAL - FORNECIMENTO E INSTALAÇÃO. AF_04/2022</t>
  </si>
  <si>
    <t>534,62</t>
  </si>
  <si>
    <t>103855</t>
  </si>
  <si>
    <t>CURVA DE TRANSPOSIÇÃO EM BRONZE/LATÃO, DN 22 MM, SEM ANEL DE SOLDA, BOLSA X BOLSA, INSTALADO EM RAMAL E SUB-RAMAL DE GÁS MEDICINAL - FORNECIMENTO E INSTALAÇÃO. AF_04/2022</t>
  </si>
  <si>
    <t>56,01</t>
  </si>
  <si>
    <t>103856</t>
  </si>
  <si>
    <t>BUCHA DE REDUÇÃO EM COBRE, DN 22 MM X 15 MM, SEM ANEL DE SOLDA, PONTA X BOLSA, INSTALADO EM RAMAL E SUB-RAMAL DE GÁS MEDICINAL - FORNECIMENTO E INSTALAÇÃO. AF_04/2022</t>
  </si>
  <si>
    <t>19,25</t>
  </si>
  <si>
    <t>103857</t>
  </si>
  <si>
    <t>CONECTOR EM BRONZE/LATÃO, DN 22 MM X 1/2", SEM ANEL DE SOLDA, BOLSA X ROSCA F, INSTALADO EM RAMAL E SUB-RAMAL DE GÁS MEDICINAL - FORNECIMENTO E INSTALAÇÃO. AF_04/2022</t>
  </si>
  <si>
    <t>24,18</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</si>
  <si>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</si>
  <si>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</si>
  <si>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</si>
  <si>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</si>
  <si>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29,75</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</si>
  <si>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</si>
  <si>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</si>
  <si>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</si>
  <si>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</si>
  <si>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92,16</t>
  </si>
  <si>
    <t>103862</t>
  </si>
  <si>
    <t>JUNTA DE EXPANSÃO EM COBRE, DN 28 MM, PONTA X PONTA, INSTALADO EM RAMAL E SUB-RAMAL DE GÁS MEDICINAL - FORNECIMENTO E INSTALAÇÃO. AF_04/2022</t>
  </si>
  <si>
    <t>589,14</t>
  </si>
  <si>
    <t>103863</t>
  </si>
  <si>
    <t>CONECTOR EM BRONZE/LATÃO, DN 28 MM X 1/2", SEM ANEL DE SOLDA, BOLSA X ROSCA F, INSTALADO EM RAMAL E SUB-RAMAL DE GÁS MEDICINAL - FORNECIMENTO E INSTALAÇÃO. AF_04/2022</t>
  </si>
  <si>
    <t>36,49</t>
  </si>
  <si>
    <t>103864</t>
  </si>
  <si>
    <t>BUCHA DE REDUÇÃO EM COBRE, DN 28 MM X 22 MM, SEM ANEL DE SOLDA, INSTALADO EM RAMAL E SUB-RAMAL DE GÁS MEDICINAL - FORNECIMENTO E INSTALAÇÃO. AF_04/2022</t>
  </si>
  <si>
    <t>103865</t>
  </si>
  <si>
    <t>103866</t>
  </si>
  <si>
    <t>TÊ EM COBRE, DN 22 MM, SEM ANEL DE SOLDA, INSTALADO EM RAMAL E SUB-RAMAL DE GÁS MEDICINAL - FORNECIMENTO E INSTALAÇÃO. AF_04/2022</t>
  </si>
  <si>
    <t>44,59</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</si>
  <si>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</si>
  <si>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</si>
  <si>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</si>
  <si>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</si>
  <si>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22,45</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</si>
  <si>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</si>
  <si>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</si>
  <si>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</si>
  <si>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</si>
  <si>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</si>
  <si>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</si>
  <si>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32,58</t>
  </si>
  <si>
    <t>103878</t>
  </si>
  <si>
    <t>CURVA EM COBRE, DN 22 MM, 45 GRAUS, SEM ANEL DE SOLDA, BOLSA X BOLSA, INSTALADO EM RAMAL E SUB-RAMAL DE AQUECIMENTO SOLAR - FORNECIMENTO E INSTALAÇÃO. AF_04/2022</t>
  </si>
  <si>
    <t>32,29</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</si>
  <si>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</si>
  <si>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</si>
  <si>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</si>
  <si>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</si>
  <si>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</si>
  <si>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</si>
  <si>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44,03</t>
  </si>
  <si>
    <t>103882</t>
  </si>
  <si>
    <t>CURVA EM COBRE, DN 28 MM, 45 GRAUS, SEM ANEL DE SOLDA, BOLSA X BOLSA, INSTALADO EM RAMAL E SUB-RAMAL DE AQUECIMENTO SOLAR - FORNECIMENTO E INSTALAÇÃO. AF_04/2022</t>
  </si>
  <si>
    <t>42,25</t>
  </si>
  <si>
    <t>103883</t>
  </si>
  <si>
    <t>LUVA EM COBRE, DN 15 MM, SEM ANEL DE SOLDA, INSTALADO EM RAMAL E SUB-RAMAL DE AQUECIMENTO SOLAR - FORNECIMENTO E INSTALAÇÃO. AF_04/2022</t>
  </si>
  <si>
    <t>14,71</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</si>
  <si>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</si>
  <si>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</si>
  <si>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</si>
  <si>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</si>
  <si>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30,18</t>
  </si>
  <si>
    <t>103886</t>
  </si>
  <si>
    <t>JUNTA DE EXPANSÃO EM COBRE, DN 15 MM, PONTA X PONTA, INSTALADO EM RAMAL E SUB-RAMAL DE AQUECIMENTO SOLAR - FORNECIMENTO E INSTALAÇÃO. AF_04/2022</t>
  </si>
  <si>
    <t>459,63</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</si>
  <si>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</si>
  <si>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</si>
  <si>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</si>
  <si>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</si>
  <si>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</si>
  <si>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</si>
  <si>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</si>
  <si>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</si>
  <si>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533,88</t>
  </si>
  <si>
    <t>103891</t>
  </si>
  <si>
    <t>CURVA DE TRANSPOSIÇÃO EM BRONZE/LATÃO, DN 22 MM, SEM ANEL DE SOLDA, BOLSA X BOLSA, INSTALADO EM RAMAL E SUB-RAMAL DE AQUECIMENTO SOLAR - FORNECIMENTO E INSTALAÇÃO. AF_04/2022</t>
  </si>
  <si>
    <t>55,27</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</si>
  <si>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</si>
  <si>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</si>
  <si>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</si>
  <si>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</si>
  <si>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23,81</t>
  </si>
  <si>
    <t>103894</t>
  </si>
  <si>
    <t>CONECTOR EM BRONZE/LATÃO, DN 22 MM X 3/4", SEM ANEL DE SOLDA, BOLSA X ROSCA F, INSTALADO EM RAMAL E SUB-RAMAL DE AQUECIMENTO SOLAR - FORNECIMENTO E INSTALAÇÃO. AF_04/2022</t>
  </si>
  <si>
    <t>28,49</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</si>
  <si>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</si>
  <si>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</si>
  <si>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</si>
  <si>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</si>
  <si>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</si>
  <si>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</si>
  <si>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</si>
  <si>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</si>
  <si>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587,15</t>
  </si>
  <si>
    <t>103899</t>
  </si>
  <si>
    <t>CONECTOR EM BRONZE/LATÃO, DN 28 MM X 1/2", SEM ANEL DE SOLDA, BOLSA X ROSCA F, INSTALADO EM RAMAL E SUB-RAMAL DE AQUECIMENTO SOLAR - FORNECIMENTO E INSTALAÇÃO. AF_04/2022</t>
  </si>
  <si>
    <t>35,50</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</si>
  <si>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</si>
  <si>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</si>
  <si>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</si>
  <si>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</si>
  <si>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30,25</t>
  </si>
  <si>
    <t>103902</t>
  </si>
  <si>
    <t>TÊ EM COBRE, DN 22 MM, SEM ANEL DE SOLDA, INSTALADO EM RAMAL E SUB-RAMAL DE AQUECIMENTO SOLAR - FORNECIMENTO E INSTALAÇÃO. AF_04/2022</t>
  </si>
  <si>
    <t>43,12</t>
  </si>
  <si>
    <t>103903</t>
  </si>
  <si>
    <t>TÊ EM COBRE, DN 28 MM, SEM ANEL DE SOLDA, INSTALADO EM RAMAL E SUB-RAMAL DE AQUECIMENTO SOLAR - FORNECIMENTO E INSTALAÇÃO. AF_04/2022</t>
  </si>
  <si>
    <t>56,97</t>
  </si>
  <si>
    <t>103947</t>
  </si>
  <si>
    <t>BUCHA DE REDUÇÃO, CURTA, PVC, SOLDÁVEL, DN 25 X 20 MM, INSTALADO EM RAMAL OU SUB-RAMAL DE ÁGUA - FORNECIMENTO E INSTALAÇÃO. AF_06/2022</t>
  </si>
  <si>
    <t>7,92</t>
  </si>
  <si>
    <t>103948</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</si>
  <si>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</si>
  <si>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</si>
  <si>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</si>
  <si>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</si>
  <si>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</si>
  <si>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</si>
  <si>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</si>
  <si>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</si>
  <si>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</si>
  <si>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</si>
  <si>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</si>
  <si>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</si>
  <si>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</si>
  <si>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</si>
  <si>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</si>
  <si>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</si>
  <si>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</si>
  <si>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</si>
  <si>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5,80</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</si>
  <si>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</si>
  <si>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</si>
  <si>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</si>
  <si>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</si>
  <si>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16,68</t>
  </si>
  <si>
    <t>103962</t>
  </si>
  <si>
    <t>BUCHA DE REDUÇÃO, LONGA, PVC, SOLDÁVEL, DN 32 X 20 MM, INSTALADO EM PRUMADA DE ÁGUA - FORNECIMENTO E INSTALAÇÃO. AF_06/2022</t>
  </si>
  <si>
    <t>7,27</t>
  </si>
  <si>
    <t>103964</t>
  </si>
  <si>
    <t>BUCHA DE REDUÇÃO, LONGA, PVC, SOLDÁVEL, DN 40 X 25 MM, INSTALADO EM PRUMADA DE ÁGUA - FORNECIMENTO E INSTALAÇÃO. AF_06/2022</t>
  </si>
  <si>
    <t>103966</t>
  </si>
  <si>
    <t>103967</t>
  </si>
  <si>
    <t>BUCHA DE REDUÇÃO , LONGA, PVC, SOLDÁVEL, DN 50 X 32 MM, INSTALADO EM PRUMADA DE ÁGUA - FORNECIMENTO E INSTALAÇÃO. AF_06/2022</t>
  </si>
  <si>
    <t>12,92</t>
  </si>
  <si>
    <t>103968</t>
  </si>
  <si>
    <t>BUCHA DE REDUÇÃO, LONGA, PVC, SOLDÁVEL, DN 60 X 25 MM, INSTALADO EM PRUMADA DE ÁGUA - FORNECIMENTO E INSTALAÇÃO. AF_06/2022</t>
  </si>
  <si>
    <t>18,02</t>
  </si>
  <si>
    <t>103969</t>
  </si>
  <si>
    <t>BUCHA DE REDUÇÃO, LONGA, PVC, SOLDÁVEL, DN 60 X 32 MM, INSTALADO EM PRUMADA DE ÁGUA - FORNECIMENTO E INSTALAÇÃO. AF_06/2022</t>
  </si>
  <si>
    <t>21,15</t>
  </si>
  <si>
    <t>103971</t>
  </si>
  <si>
    <t>BUCHA DE REDUÇÃO, LONGA, PVC, SOLDÁVEL, DN 60 X 50 MM, INSTALADO EM PRUMADA DE ÁGUA - FORNECIMENTO E INSTALAÇÃO. AF_06/2022</t>
  </si>
  <si>
    <t>26,77</t>
  </si>
  <si>
    <t>103972</t>
  </si>
  <si>
    <t>BUCHA DE REDUÇÃO, LONGA, PVC, SOLDÁVEL, DN 75 X 50 MM, INSTALADO EM PRUMADA DE ÁGUA - FORNECIMENTO E INSTALAÇÃO. AF_06/2022</t>
  </si>
  <si>
    <t>30,96</t>
  </si>
  <si>
    <t>103974</t>
  </si>
  <si>
    <t>JOELHO DE REDUÇÃO, 90 GRAUS, PVC, SOLDÁVEL, DN 32 MM X 25 MM, INSTALADO EM PRUMADA DE ÁGUA - FORNECIMENTO E INSTALAÇÃO. AF_06/2022</t>
  </si>
  <si>
    <t>11,93</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</si>
  <si>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</si>
  <si>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</si>
  <si>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</si>
  <si>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</si>
  <si>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28,26</t>
  </si>
  <si>
    <t>103980</t>
  </si>
  <si>
    <t>JOELHO 90 GRAUS, PVC, SOLDÁVEL, DN 40MM, INSTALADO EM RAMAL DE DISTRIBUIÇÃO DE ÁGUA - FORNECIMENTO E INSTALAÇÃO. AF_06/2022</t>
  </si>
  <si>
    <t>20,94</t>
  </si>
  <si>
    <t>103981</t>
  </si>
  <si>
    <t>JOELHO 45 GRAUS, PVC, SOLDÁVEL, DN 40MM, INSTALADO EM RAMAL DE DISTRIBUIÇÃO DE ÁGUA - FORNECIMENTO E INSTALAÇÃO. AF_06/2022</t>
  </si>
  <si>
    <t>21,00</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</si>
  <si>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</si>
  <si>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</si>
  <si>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</si>
  <si>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</si>
  <si>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</si>
  <si>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</si>
  <si>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23,47</t>
  </si>
  <si>
    <t>103985</t>
  </si>
  <si>
    <t>JOELHO 45 GRAUS, PVC, SOLDÁVEL, DN 50MM, INSTALADO EM RAMAL DE DISTRIBUIÇÃO DE ÁGUA - FORNECIMENTO E INSTALAÇÃO. AF_06/2022</t>
  </si>
  <si>
    <t>26,06</t>
  </si>
  <si>
    <t>103986</t>
  </si>
  <si>
    <t>31,86</t>
  </si>
  <si>
    <t>103987</t>
  </si>
  <si>
    <t>CURVA 45 GRAUS, PVC, SOLDÁVEL, DN 50MM, INSTALADO EM RAMAL DE DISTRIBUIÇÃO DE ÁGUA - FORNECIMENTO E INSTALAÇÃO. AF_06/2022</t>
  </si>
  <si>
    <t>27,93</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</si>
  <si>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</si>
  <si>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</si>
  <si>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</si>
  <si>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</si>
  <si>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37,51</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</si>
  <si>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</si>
  <si>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</si>
  <si>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</si>
  <si>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</si>
  <si>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13,52</t>
  </si>
  <si>
    <t>103993</t>
  </si>
  <si>
    <t>BUCHA DE REDUÇÃO, PVC, SOLDÁVEL, DN 40MM X 32MM, INSTALADO EM RAMAL DE DISTRIBUIÇÃO DE ÁGUA - FORNECIMENTO E INSTALAÇÃO. AF_06/2022</t>
  </si>
  <si>
    <t>11,85</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</si>
  <si>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</si>
  <si>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</si>
  <si>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</si>
  <si>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</si>
  <si>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</si>
  <si>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</si>
  <si>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42,96</t>
  </si>
  <si>
    <t>103997</t>
  </si>
  <si>
    <t>UNIÃO, PVC, SOLDÁVEL, DN 50MM, INSTALADO EM RAMAL DE DISTRIBUIÇÃO DE ÁGUA - FORNECIMENTO E INSTALAÇÃO. AF_06/2022</t>
  </si>
  <si>
    <t>41,99</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</si>
  <si>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</si>
  <si>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</si>
  <si>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</si>
  <si>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</si>
  <si>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14,62</t>
  </si>
  <si>
    <t>104000</t>
  </si>
  <si>
    <t>LUVA COM ROSCA, PVC, SOLDÁVEL, DN 50MM X 1.1/2", INSTALADO EM RAMAL DE DISTRIBUIÇÃO DE ÁGUA - FORNECIMENTO E INSTALAÇÃO. AF_06/2022</t>
  </si>
  <si>
    <t>30,49</t>
  </si>
  <si>
    <t>104001</t>
  </si>
  <si>
    <t>ADAPTADOR CURTO COM BOLSA E ROSCA PARA REGISTRO, PVC, SOLDÁVEL, DN 50MM X 1.1/2", INSTALADO EM RAMAL DE DISTRIBUIÇÃO DE ÁGUA - FORNECIMENTO E INSTALAÇÃO. AF_06/2022</t>
  </si>
  <si>
    <t>16,09</t>
  </si>
  <si>
    <t>104002</t>
  </si>
  <si>
    <t>19,77</t>
  </si>
  <si>
    <t>104003</t>
  </si>
  <si>
    <t>16,94</t>
  </si>
  <si>
    <t>104004</t>
  </si>
  <si>
    <t>TE, PVC, SOLDÁVEL, DN 50MM, INSTALADO EM RAMAL DE DISTRIBUIÇÃO DE ÁGUA - FORNECIMENTO E INSTALAÇÃO. AF_06/2022</t>
  </si>
  <si>
    <t>34,91</t>
  </si>
  <si>
    <t>104005</t>
  </si>
  <si>
    <t>TÊ DE REDUÇÃO, PVC, SOLDÁVEL, DN 50MM X 40MM, INSTALADO EM RAMAL DE DISTRIBUIÇÃO DE ÁGUA - FORNECIMENTO E INSTALAÇÃO. AF_06/2022</t>
  </si>
  <si>
    <t>41,34</t>
  </si>
  <si>
    <t>104006</t>
  </si>
  <si>
    <t>TÊ DE REDUÇÃO, PVC, SOLDÁVEL, DN 50MM X 25MM, INSTALADO EM RAMAL DE DISTRIBUIÇÃO DE ÁGUA - FORNECIMENTO E INSTALAÇÃO. AF_06/2022</t>
  </si>
  <si>
    <t>29,14</t>
  </si>
  <si>
    <t>104007</t>
  </si>
  <si>
    <t>TE DE REDUÇÃO, 90 GRAUS, PVC, SOLDÁVEL, DN 50 MM X 20 MM, INSTALADO EM RAMAL DE DISTRIBUIÇÃO DE ÁGUA - FORNECIMENTO E INSTALAÇÃO. AF_06/2022</t>
  </si>
  <si>
    <t>25,54</t>
  </si>
  <si>
    <t>104008</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</si>
  <si>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</si>
  <si>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</si>
  <si>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</si>
  <si>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</si>
  <si>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29,68</t>
  </si>
  <si>
    <t>104012</t>
  </si>
  <si>
    <t>TÊ DE REDUÇÃO, PVC, SOLDÁVEL, DN 40MM X 32MM, INSTALADO EM RAMAL DE DISTRIBUIÇÃO DE ÁGUA - FORNECIMENTO E INSTALAÇÃO. AF_06/2022</t>
  </si>
  <si>
    <t>27,47</t>
  </si>
  <si>
    <t>104014</t>
  </si>
  <si>
    <t>12,67</t>
  </si>
  <si>
    <t>104015</t>
  </si>
  <si>
    <t>TE DE REDUÇÃO, CPVC, SOLDÁVEL, DN 22 X 15 MM, INSTALADO EM RAMAL OU SUB-RAMAL DE ÁGUA - FORNECIMENTO E INSTALAÇÃO. AF_06/2022</t>
  </si>
  <si>
    <t>19,97</t>
  </si>
  <si>
    <t>104016</t>
  </si>
  <si>
    <t>TE DE REDUÇÃO, CPVC, SOLDÁVEL, DN 28 X 22 MM, INSTALADO EM RAMAL OU SUB-RAMAL DE ÁGUA - FORNECIMENTO E INSTALAÇÃO. AF_06/2022</t>
  </si>
  <si>
    <t>26,51</t>
  </si>
  <si>
    <t>104017</t>
  </si>
  <si>
    <t>TE DE REDUÇÃO, CPVC, SOLDÁVEL, DN 35 X 28 MM, INSTALADO EM RAMAL OU SUB-RAMAL DE ÁGUA - FORNECIMENTO E INSTALAÇÃO. AF_06/2022</t>
  </si>
  <si>
    <t>51,04</t>
  </si>
  <si>
    <t>104018</t>
  </si>
  <si>
    <t>TE DE REDUÇÃO, CPVC, SOLDÁVEL, DN 28 X 22 MM, INSTALADO EM RAMAL DE DISTRIBUIÇÃO DE ÁGUA - FORNECIMENTO E INSTALAÇÃO. AF_06/2022</t>
  </si>
  <si>
    <t>25,08</t>
  </si>
  <si>
    <t>104019</t>
  </si>
  <si>
    <t>TE DE REDUÇÃO, CPVC, SOLDÁVEL, DN 35 X 28 MM, INSTALADO EM RAMAL DE DISTRIBUIÇÃO DE ÁGUA - FORNECIMENTO E INSTALAÇÃO. AF_06/2022</t>
  </si>
  <si>
    <t>49,37</t>
  </si>
  <si>
    <t>104020</t>
  </si>
  <si>
    <t>TE DE REDUÇÃO, CPVC, SOLDÁVEL, DN 42 X 35 MM, INSTALADO EM PRUMADA DE ÁGUA - FORNECIMENTO E INSTALAÇÃO. AF_06/2022</t>
  </si>
  <si>
    <t>60,20</t>
  </si>
  <si>
    <t>104022</t>
  </si>
  <si>
    <t>TE, CPVC, SOLDÁVEL, DN  42MM, INSTALADO EM RAMAL DE DISTRIBUIÇÃO DE ÁGUA - FORNECIMENTO E INSTALAÇÃO. AF_06/2022</t>
  </si>
  <si>
    <t>76,16</t>
  </si>
  <si>
    <t>104023</t>
  </si>
  <si>
    <t>JOELHO 90 GRAUS, CPVC, SOLDÁVEL, DN 42MM, INSTALADO EM RAMAL DE DISTRIBUIÇÃO DE ÁGUA - FORNECIMENTO E INSTALAÇÃO. AF_06/2022</t>
  </si>
  <si>
    <t>45,65</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</si>
  <si>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</si>
  <si>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</si>
  <si>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</si>
  <si>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</si>
  <si>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31,71</t>
  </si>
  <si>
    <t>104026</t>
  </si>
  <si>
    <t>LUVA DE CORRER, CPVC, SOLDÁVEL, DN 42MM, INSTALADO EM RAMAL DE DISTRIBUIÇÃO DE ÁGUA - FORNECIMENTO E INSTALAÇÃO. AF_06/2022</t>
  </si>
  <si>
    <t>45,45</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</si>
  <si>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</si>
  <si>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</si>
  <si>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</si>
  <si>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</si>
  <si>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136,25</t>
  </si>
  <si>
    <t>104029</t>
  </si>
  <si>
    <t>CONECTOR, CPVC, SOLDÁVEL, DN 42MM X 1.1/2", INSTALADO EM RAMAL DE DISTRIBUIÇÃO DE ÁGUA - FORNECIMENTO E INSTALAÇÃO. AF_06/2022</t>
  </si>
  <si>
    <t>71,85</t>
  </si>
  <si>
    <t>104030</t>
  </si>
  <si>
    <t>TE DE REDUÇÃO, CPVC, SOLDÁVEL, DN 42 X 35 MM, INSTALADO EM RAMAL DE DISTRIBUIÇÃO DE ÁGUA - FORNECIMENTO E INSTALAÇÃO. AF_06/2022</t>
  </si>
  <si>
    <t>67,73</t>
  </si>
  <si>
    <t>104159</t>
  </si>
  <si>
    <t>LUVA DE CORRER, PVC, SOLDÁVEL, DN 40MM, INSTALADO EM RAMAL DE DISTRIBUIÇÃO DE ÁGUA - FORNECIMENTO E INSTALAÇÃO. AF_06/2022</t>
  </si>
  <si>
    <t>40,06</t>
  </si>
  <si>
    <t>104167</t>
  </si>
  <si>
    <t>JOELHO 90 GRAUS, PVC, SERIE R, ÁGUA PLUVIAL, DN 150 MM, JUNTA ELÁSTICA, FORNECIDO E INSTALADO EM RAMAL DE ENCAMINHAMENTO. AF_06/2022</t>
  </si>
  <si>
    <t>130,15</t>
  </si>
  <si>
    <t>104168</t>
  </si>
  <si>
    <t>JOELHO 45 GRAUS, PVC, SERIE R, ÁGUA PLUVIAL, DN 150 MM, JUNTA ELÁSTICA, FORNECIDO E INSTALADO EM RAMAL DE ENCAMINHAMENTO. AF_06/2022</t>
  </si>
  <si>
    <t>126,75</t>
  </si>
  <si>
    <t>104169</t>
  </si>
  <si>
    <t>CURVA 87 GRAUS E 30 MINUTOS, PVC, SERIE R, ÁGUA PLUVIAL, DN 150 MM, JUNTA ELÁSTICA, FORNECIDO E INSTALADO EM RAMAL DE ENCAMINHAMENTO. AF_06/2022</t>
  </si>
  <si>
    <t>156,62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</si>
  <si>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</si>
  <si>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</si>
  <si>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</si>
  <si>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</si>
  <si>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102,98</t>
  </si>
  <si>
    <t>104172</t>
  </si>
  <si>
    <t>TÊ DE INSPEÇÃO, PVC, SERIE R, ÁGUA PLUVIAL, DN 150 MM, JUNTA ELÁSTICA, FORNECIDO E INSTALADO EM RAMAL DE ENCAMINHAMENTO. AF_06/2022</t>
  </si>
  <si>
    <t>289,48</t>
  </si>
  <si>
    <t>104173</t>
  </si>
  <si>
    <t>REDUÇÃO EXCÊNTRICA, PVC, SERIE R, ÁGUA PLUVIAL, DN 150 X 100 MM, JUNTA ELÁSTICA, FORNECIDO E INSTALADO EM RAMAL DE ENCAMINHAMENTO. AF_06/2022</t>
  </si>
  <si>
    <t>89,81</t>
  </si>
  <si>
    <t>104174</t>
  </si>
  <si>
    <t>JUNÇÃO SIMPLES, PVC, SERIE R, ÁGUA PLUVIAL, DN 150 X 100 MM, JUNTA ELÁSTICA, FORNECIDO E INSTALADO EM RAMAL DE ENCAMINHAMENTO. AF_06/2022</t>
  </si>
  <si>
    <t>200,53</t>
  </si>
  <si>
    <t>104175</t>
  </si>
  <si>
    <t>TÊ, PVC, SERIE R, ÁGUA PLUVIAL, DN 150 X 100 MM, JUNTA ELÁSTICA, FORNECIDO E INSTALADO EM RAMAL DE ENCAMINHAMENTO. AF_06/2022</t>
  </si>
  <si>
    <t>149,48</t>
  </si>
  <si>
    <t>104176</t>
  </si>
  <si>
    <t>JUNÇÃO SIMPLES, PVC, SERIE R, ÁGUA PLUVIAL, DN 150 X 150 MM, JUNTA ELÁSTICA, FORNECIDO E INSTALADO EM RAMAL DE ENCAMINHAMENTO. AF_06/2022</t>
  </si>
  <si>
    <t>265,11</t>
  </si>
  <si>
    <t>104177</t>
  </si>
  <si>
    <t>TÊ, PVC, SERIE R, ÁGUA PLUVIAL, DN 150 X 150 MM, JUNTA ELÁSTICA, FORNECIDO E INSTALADO EM RAMAL DE ENCAMINHAMENTO. AF_06/2022</t>
  </si>
  <si>
    <t>192,70</t>
  </si>
  <si>
    <t>104178</t>
  </si>
  <si>
    <t>CAP, PVC, SERIE R, ÁGUA PLUVIAL, DN 100 MM, JUNTA ELÁSTICA, FORNECIDO E INSTALADO EM RAMAL DE ENCAMINHAMENTO. AF_06/2022</t>
  </si>
  <si>
    <t>23,41</t>
  </si>
  <si>
    <t>104179</t>
  </si>
  <si>
    <t>CAP, PVC, SERIE R, ÁGUA PLUVIAL, DN 150 MM, JUNTA ELÁSTICA, FORNECIDO E INSTALADO EM RAMAL DE ENCAMINHAMENTO. AF_06/2022</t>
  </si>
  <si>
    <t>87,81</t>
  </si>
  <si>
    <t>104191</t>
  </si>
  <si>
    <t>BUCHA DE REDUÇÃO, PPR, DN 25 X 20 MM, INSTALADO EM RAMAL OU SUB-RAMAL DE ÁGUA - FORNECIMENTO E INSTALAÇÃO. AF_08/2022</t>
  </si>
  <si>
    <t>12,01</t>
  </si>
  <si>
    <t>104192</t>
  </si>
  <si>
    <t>TÊ MISTURADOR, PPR, F M M, DN 25 X 25 MM, INSTALADO EM RAMAL OU SUB-RAMAL DE ÁGUA - FORNECIMENTO E INSTALAÇÃO. AF_08/2022</t>
  </si>
  <si>
    <t>31,48</t>
  </si>
  <si>
    <t>104193</t>
  </si>
  <si>
    <t>JOELHO 45 GRAUS, PPR, F/ F, DN 90 MM, INSTALADO EM PRUMADA DE ÁGUA - FORNECIMENTO E INSTALAÇÃO. AF_08/2022</t>
  </si>
  <si>
    <t>163,42</t>
  </si>
  <si>
    <t>104196</t>
  </si>
  <si>
    <t>CURVA 90 GRAUS, PPR, DN 20 MM, INSTALADO EM RAMAL OU SUB-RAMAL DE ÁGUA - FORNECIMENTO E INSTALAÇÃO. AF_08/2022</t>
  </si>
  <si>
    <t>16,78</t>
  </si>
  <si>
    <t>104197</t>
  </si>
  <si>
    <t>CURVA 90 GRAUS, PPR, DN 25 MM, INSTALADO EM RAMAL OU SUB-RAMAL DE ÁGUA - FORNECIMENTO E INSTALAÇÃO. AF_08/2022</t>
  </si>
  <si>
    <t>32,68</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</si>
  <si>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</si>
  <si>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</si>
  <si>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</si>
  <si>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</si>
  <si>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</si>
  <si>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</si>
  <si>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7,07</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</si>
  <si>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</si>
  <si>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</si>
  <si>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</si>
  <si>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</si>
  <si>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13,11</t>
  </si>
  <si>
    <t>104317</t>
  </si>
  <si>
    <t>JOELHO 90 GRAUS, PVC, SOLDÁVEL, DN 20 MM, INSTALADO EM DRENO DE AR CONDICIONADO - FORNECIMENTO E INSTALAÇÃO. AF_08/2022</t>
  </si>
  <si>
    <t>8,49</t>
  </si>
  <si>
    <t>104318</t>
  </si>
  <si>
    <t>JOELHO 45 GRAUS, PVC, SOLDÁVEL, DN 20 MM, INSTALADO EM DRENO DE AR CONDICIONADO - FORNECIMENTO E INSTALAÇÃO. AF_08/2022</t>
  </si>
  <si>
    <t>9,05</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</si>
  <si>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</si>
  <si>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</si>
  <si>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</si>
  <si>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</si>
  <si>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</si>
  <si>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</si>
  <si>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6,35</t>
  </si>
  <si>
    <t>104322</t>
  </si>
  <si>
    <t>LUVA, PVC, SOLDÁVEL, DN 32 MM, INSTALADO EM DRENO DE AR CONDICIONADO - FORNECIMENTO E INSTALAÇÃO. AF_08/2022</t>
  </si>
  <si>
    <t>8,85</t>
  </si>
  <si>
    <t>104323</t>
  </si>
  <si>
    <t>TE, PVC, SOLDÁVEL, DN 20 MM, INSTALADO EM DRENO DE AR CONDICIONADO - FORNECIMENTO E INSTALAÇÃO. AF_08/2022</t>
  </si>
  <si>
    <t>104324</t>
  </si>
  <si>
    <t>TE, PVC, SOLDÁVEL, DN 32 MM, INSTALADO EM DRENO DE AR CONDICIONADO - FORNECIMENTO E INSTALAÇÃO. AF_08/2022</t>
  </si>
  <si>
    <t>16,72</t>
  </si>
  <si>
    <t>104341</t>
  </si>
  <si>
    <t>BUCHA DE REDUÇÃO LONGA, PVC, SÉRIE NORMAL, ESGOTO PREDIAL, DN 50 X 40 MM, JUNTA SOLDÁVEL E ELÁSTICA, FORNECIDO E INSTALADO EM RAMAL DE DESCARGA OU RAMAL DE ESGOTO SANITÁRIO. AF_08/2022</t>
  </si>
  <si>
    <t>12,55</t>
  </si>
  <si>
    <t>104343</t>
  </si>
  <si>
    <t>JUNÇÃO DE REDUÇÃO INVERTIDA, PVC, SÉRIE NORMAL, ESGOTO PREDIAL, DN 75 X 50 MM, JUNTA ELÁSTICA, FORNECIDO E INSTALADO EM RAMAL DE DESCARGA OU RAMAL DE ESGOTO SANITÁRIO. AF_08/2022</t>
  </si>
  <si>
    <t>38,16</t>
  </si>
  <si>
    <t>104344</t>
  </si>
  <si>
    <t>TE, PVC, SÉRIE NORMAL, ESGOTO PREDIAL, DN 100 X 50 MM, JUNTA ELÁSTICA, FORNECIDO E INSTALADO EM RAMAL DE DESCARGA OU RAMAL DE ESGOTO SANITÁRIO. AF_08/2022</t>
  </si>
  <si>
    <t>45,61</t>
  </si>
  <si>
    <t>104345</t>
  </si>
  <si>
    <t>47,85</t>
  </si>
  <si>
    <t>104346</t>
  </si>
  <si>
    <t>TE, PVC, SÉRIE NORMAL, ESGOTO PREDIAL, DN 100 X 75 MM, JUNTA ELÁSTICA, FORNECIDO E INSTALADO EM RAMAL DE DESCARGA OU RAMAL DE ESGOTO SANITÁRIO. AF_08/2022</t>
  </si>
  <si>
    <t>50,30</t>
  </si>
  <si>
    <t>104347</t>
  </si>
  <si>
    <t>JUNÇÃO DE REDUCAO INVERTIDA, PVC, SÉRIE NORMAL, ESGOTO PREDIAL, DN 100 X 75 MM, JUNTA ELÁSTICA, FORNECIDO E INSTALADO EM RAMAL DE DESCARGA OU RAMAL DE ESGOTO SANITÁRIO. AF_08/2022</t>
  </si>
  <si>
    <t>53,19</t>
  </si>
  <si>
    <t>104348</t>
  </si>
  <si>
    <t>12,03</t>
  </si>
  <si>
    <t>104350</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</si>
  <si>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</si>
  <si>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</si>
  <si>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</si>
  <si>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</si>
  <si>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44,00</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</si>
  <si>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</si>
  <si>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</si>
  <si>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</si>
  <si>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</si>
  <si>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</si>
  <si>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</si>
  <si>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53,48</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</si>
  <si>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</si>
  <si>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</si>
  <si>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</si>
  <si>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</si>
  <si>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</si>
  <si>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</si>
  <si>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</si>
  <si>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</si>
  <si>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</si>
  <si>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</si>
  <si>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</si>
  <si>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</si>
  <si>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</si>
  <si>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</si>
  <si>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</si>
  <si>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</si>
  <si>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20,46</t>
  </si>
  <si>
    <t>104583</t>
  </si>
  <si>
    <t>LUVA , PARA INSTALAÇÕES EM PEX ÁGUA, DN 25 MM, COM ANEL DESLIZANTE - FORNECIMENTO E INSTALAÇÃO. AF_02/2023</t>
  </si>
  <si>
    <t>31,90</t>
  </si>
  <si>
    <t>104584</t>
  </si>
  <si>
    <t>LUVA , PARA INSTALAÇÕES EM PEX ÁGUA, DN 32 MM, COM ANEL DESLIZANTE - FORNECIMENTO E INSTALAÇÃO. AF_02/2023</t>
  </si>
  <si>
    <t>38,35</t>
  </si>
  <si>
    <t>105146</t>
  </si>
  <si>
    <t>BUCHA DE REDUÇÃO, PPR, DN 50 X 32 MM, INSTALADO EM RESERVAÇÃO PREDIAL DE ÁGUA - FORNECIMENTO E INSTALAÇÃO. AF_04/2024</t>
  </si>
  <si>
    <t>22,62</t>
  </si>
  <si>
    <t>105147</t>
  </si>
  <si>
    <t>CURVA PPR 90 GRAUS, DN 20 MM, INSTALADO EM RESERVAÇÃO PREDIAL DE ÁGUA - FORNECIMENTO E INSTALAÇÃO. AF_04/2024</t>
  </si>
  <si>
    <t>16,22</t>
  </si>
  <si>
    <t>105148</t>
  </si>
  <si>
    <t>CURVA PPR 90 GRAUS, DN 25 MM, INSTALADO EM RESERVAÇÃO PREDIAL DE ÁGUA - FORNECIMENTO E INSTALAÇÃO. AF_04/2024</t>
  </si>
  <si>
    <t>22,65</t>
  </si>
  <si>
    <t>105149</t>
  </si>
  <si>
    <t>JOELHO PPR 45 GRAUS, SOLDÁVEL, DN 20 MM, INSTALADO EM RESERVAÇÃO PREDIAL DE ÁGUA - FORNECIMENTO E INSTALAÇÃO. AF_04/2024</t>
  </si>
  <si>
    <t>8,72</t>
  </si>
  <si>
    <t>105150</t>
  </si>
  <si>
    <t>JOELHO PPR 45 GRAUS, SOLDÁVEL, DN 25 MM, INSTALADO EM RESERVAÇÃO PREDIAL DE ÁGUA - FORNECIMENTO E INSTALAÇÃO. AF_04/2024</t>
  </si>
  <si>
    <t>10,13</t>
  </si>
  <si>
    <t>105151</t>
  </si>
  <si>
    <t>JOELHO PPR 45 GRAUS, SOLDÁVEL, DN 40 MM, INSTALADO EM RESERVAÇÃO PREDIAL DE ÁGUA - FORNECIMENTO E INSTALAÇÃO. AF_04/2024</t>
  </si>
  <si>
    <t>105152</t>
  </si>
  <si>
    <t>JOELHO PPR 45 GRAUS, SOLDÁVEL, DN 50 MM, INSTALADO EM RESERVAÇÃO PREDIAL DE ÁGUA - FORNECIMENTO E INSTALAÇÃO. AF_04/2024</t>
  </si>
  <si>
    <t>105154</t>
  </si>
  <si>
    <t>CURVA PVC 45 GRAUS, SOLDÁVEL, DN 25 MM, INSTALADO EM RESERVAÇÃO PREDIAL DE ÁGUA - FORNECIMENTO E INSTALAÇÃO. AF_04/2024</t>
  </si>
  <si>
    <t>7,51</t>
  </si>
  <si>
    <t>105155</t>
  </si>
  <si>
    <t>CURVA PVC 45 GRAUS, SOLDÁVEL, DN 32 MM, INSTALADO EM RESERVAÇÃO PREDIAL DE ÁGUA - FORNECIMENTO E INSTALAÇÃO. AF_04/2024</t>
  </si>
  <si>
    <t>11,19</t>
  </si>
  <si>
    <t>105156</t>
  </si>
  <si>
    <t>CURVA PVC 45 GRAUS, SOLDÁVEL, DN 40 MM, INSTALADO EM RESERVAÇÃO PREDIAL DE ÁGUA - FORNECIMENTO E INSTALAÇÃO. AF_04/2024</t>
  </si>
  <si>
    <t>14,28</t>
  </si>
  <si>
    <t>105157</t>
  </si>
  <si>
    <t>CURVA PVC 45 GRAUS, SOLDÁVEL, DN 50 MM, INSTALADO EM RESERVAÇÃO PREDIAL DE ÁGUA - FORNECIMENTO E INSTALAÇÃO. AF_04/2024</t>
  </si>
  <si>
    <t>21,91</t>
  </si>
  <si>
    <t>105158</t>
  </si>
  <si>
    <t>CURVA PVC 45 GRAUS, SOLDÁVEL, DN 60 MM, INSTALADO EM RESERVAÇÃO PREDIAL DE ÁGUA - FORNECIMENTO E INSTALAÇÃO. AF_04/2024</t>
  </si>
  <si>
    <t>105159</t>
  </si>
  <si>
    <t>CURVA PVC 45 GRAUS, SOLDÁVEL, DN 75 MM, INSTALADO EM RESERVAÇÃO PREDIAL DE ÁGUA - FORNECIMENTO E INSTALAÇÃO. AF_04/2024</t>
  </si>
  <si>
    <t>56,59</t>
  </si>
  <si>
    <t>105160</t>
  </si>
  <si>
    <t>CURVA PVC 45 GRAUS, SOLDÁVEL, DN 85 MM, INSTALADO EM RESERVAÇÃO PREDIAL DE ÁGUA - FORNECIMENTO E INSTALAÇÃO. AF_04/2024</t>
  </si>
  <si>
    <t>69,89</t>
  </si>
  <si>
    <t>105161</t>
  </si>
  <si>
    <t>JOELHO PPR 45 GRAUS, SOLDÁVEL, DN 75 MM, INSTALADO EM RESERVAÇÃO PREDIAL DE ÁGUA - FORNECIMENTO E INSTALAÇÃO. AF_04/2024</t>
  </si>
  <si>
    <t>93,41</t>
  </si>
  <si>
    <t>105162</t>
  </si>
  <si>
    <t>JOELHO PPR 45 GRAUS, SOLDÁVEL, DN 90 MM, INSTALADO EM RESERVAÇÃO PREDIAL DE ÁGUA - FORNECIMENTO E INSTALAÇÃO. AF_04/2024</t>
  </si>
  <si>
    <t>157,60</t>
  </si>
  <si>
    <t>105163</t>
  </si>
  <si>
    <t>JOELHO PPR, 45 GRAUS, SOLDÁVEL, DN 32 MM, INSTALADO EM RESERVAÇÃO PREDIAL DE ÁGUA - FORNECIMENTO E INSTALAÇÃO. AF_04/2024</t>
  </si>
  <si>
    <t>105164</t>
  </si>
  <si>
    <t>TÊ, PPR, DN 20 MM, INSTALADO EM RESERVAÇÃO PREDIAL DE ÁGUA - FORNECIMENTO E INSTALAÇÃO. AF_04/2024</t>
  </si>
  <si>
    <t>105165</t>
  </si>
  <si>
    <t>TÊ, PPR, DN 25 MM, INSTALADO EM RESERVAÇÃO PREDIAL DE ÁGUA - FORNECIMENTO E INSTALAÇÃO. AF_04/2024</t>
  </si>
  <si>
    <t>12,76</t>
  </si>
  <si>
    <t>105166</t>
  </si>
  <si>
    <t>JOELHO CPVC, SOLDÁVEL, 45 GRAUS, DN 42 MM, INSTALADO EM RESERVAÇÃO PREDIAL DE ÁGUA - FORNECIMENTO E INSTALAÇÃO. AF_04/2024</t>
  </si>
  <si>
    <t>39,13</t>
  </si>
  <si>
    <t>105167</t>
  </si>
  <si>
    <t>UNIÃO FLANGE, PPR, COM PARAFUSOS, DN 40 MM, INSTALADO EM RESERVAÇÃO PREDIAL DE ÁGUA - FORNECIMENTO E INSTALAÇÃO. AF_04/2024</t>
  </si>
  <si>
    <t>222,24</t>
  </si>
  <si>
    <t>105169</t>
  </si>
  <si>
    <t>BUCHA DE REDUÇÃO, EM FERRO GALVANIZADO, CONEXÃO ROSQUEADA, DN 80 MM X 65 MM (3" X 2 1/2"), INSTALADO EM RESERVAÇÃO PREDIAL DE ÁGUA - FORNECIMENTO E INSTALAÇÃO. AF_04/2024</t>
  </si>
  <si>
    <t>99,13</t>
  </si>
  <si>
    <t>105170</t>
  </si>
  <si>
    <t>JOELHO PVC, SOLDÁVEL, 45 GRAUS, DN 25 MM, INSTALADO EM RESERVAÇÃO PREDIAL DE ÁGUA - FORNECIMENTO E INSTALAÇÃO. AF_04/2024</t>
  </si>
  <si>
    <t>6,51</t>
  </si>
  <si>
    <t>105172</t>
  </si>
  <si>
    <t>BUCHA DE REDUÇÃO, EM FERRO GALVANIZADO, CONEXÃO ROSQUEADA, DN 80 MM X 50 MM (3" X 2"), INSTALADO EM RESERVAÇÃO PREDIAL DE ÁGUA - FORNECIMENTO E INSTALAÇÃO. AF_04/2024</t>
  </si>
  <si>
    <t>105173</t>
  </si>
  <si>
    <t>LUVA DE REDUÇÃO, EM FERRO GALVANIZADO, CONEXÃO ROSQUEADA, DN 65 MM X 50 MM (2 1/2" X 2"), INSTALADO EM RESERVAÇÃO PREDIAL DE ÁGUA - FORNECIMENTO E INSTALAÇÃO. AF_04/2024</t>
  </si>
  <si>
    <t>99,57</t>
  </si>
  <si>
    <t>105174</t>
  </si>
  <si>
    <t>LUVA DE REDUÇÃO, EM FERRO GALVANIZADO, CONEXÃO ROSQUEADA, DN 80 MM X 65 MM (3" X 2 1/2"), INSTALADO EM RESERVAÇÃO PREDIAL DE ÁGUA - FORNECIMENTO E INSTALAÇÃO. AF_04/2024</t>
  </si>
  <si>
    <t>143,64</t>
  </si>
  <si>
    <t>105175</t>
  </si>
  <si>
    <t>LUVA DE REDUÇÃO, EM FERRO GALVANIZADO, CONEXÃO ROSQUEADA, DN 80 MM X 50 MM (3" X 2"), INSTALADO EM RESERVAÇÃO PREDIAL DE ÁGUA - FORNECIMENTO E INSTALAÇÃO. AF_04/2024</t>
  </si>
  <si>
    <t>141,82</t>
  </si>
  <si>
    <t>105176</t>
  </si>
  <si>
    <t>NIPLE DE REDUÇÃO, EM FERRO GALVANIZADO, CONEXÃO ROSQUEADA, DN 80 MM X 65 MM (3" X 2 1/2"), INSTALADO EM RESERVAÇÃO PREDIAL DE ÁGUA - FORNECIMENTO E INSTALAÇÃO. AF_04/2024</t>
  </si>
  <si>
    <t>179,20</t>
  </si>
  <si>
    <t>105177</t>
  </si>
  <si>
    <t>NIPLE DE REDUÇÃO, EM FERRO GALVANIZADO, CONEXÃO ROSQUEADA, DN 80 MM X 50 MM (3" X 2"), INSTALADO EM RESERVAÇÃO PREDIAL DE ÁGUA - FORNECIMENTO E INSTALAÇÃO. AF_04/2024</t>
  </si>
  <si>
    <t>159,63</t>
  </si>
  <si>
    <t>105178</t>
  </si>
  <si>
    <t>COTOVELO DE REDUÇÃO, 90 GRAUS, EM FERRO GALVANIZADO, CONEXÃO ROSQUEADA, DN 65 MM X 50 MM (2 1/2" X 2"), INSTALADO EM RESERVAÇÃO PREDIAL DE ÁGUA - FORNECIMENTO E INSTALAÇÃO. AF_04/2024</t>
  </si>
  <si>
    <t>154,80</t>
  </si>
  <si>
    <t>105179</t>
  </si>
  <si>
    <t>JOELHO PVC, SOLDÁVEL, 45 GRAUS, DN 32 MM, INSTALADO EM RESERVAÇÃO PREDIAL DE ÁGUA - FORNECIMENTO E INSTALAÇÃO. AF_04/2024</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</si>
  <si>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</si>
  <si>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</si>
  <si>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</si>
  <si>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</si>
  <si>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20,04</t>
  </si>
  <si>
    <t>105182</t>
  </si>
  <si>
    <t>JOELHO PVC, SOLDÁVEL, 45 GRAUS, DN 60 MM, INSTALADO EM RESERVAÇÃO PREDIAL DE ÁGUA - FORNECIMENTO E INSTALAÇÃO. AF_04/2024</t>
  </si>
  <si>
    <t>105183</t>
  </si>
  <si>
    <t>JOELHO PVC, SOLDÁVEL, 45 GRAUS, DN 75 MM, INSTALADO EM RESERVAÇÃO PREDIAL DE ÁGUA - FORNECIMENTO E INSTALAÇÃO. AF_04/2024</t>
  </si>
  <si>
    <t>105184</t>
  </si>
  <si>
    <t>JOELHO PVC, SOLDÁVEL, 45 GRAUS, DN 85 MM, INSTALADO EM RESERVAÇÃO PREDIAL DE ÁGUA - FORNECIMENTO E INSTALAÇÃO. AF_04/2024</t>
  </si>
  <si>
    <t>114,41</t>
  </si>
  <si>
    <t>105189</t>
  </si>
  <si>
    <t>TE DE REDUÇÃO, PVC, SOLDÁVEL, 90 GRAUS, DN 50 MM X 25 MM, INSTALADO EM RESERVAÇÃO PREDIAL DE ÁGUA - FORNECIMENTO E INSTALAÇÃO. AF_04/2024</t>
  </si>
  <si>
    <t>24,08</t>
  </si>
  <si>
    <t>105190</t>
  </si>
  <si>
    <t>TE DE REDUÇÃO, PVC, SOLDÁVEL, 90 GRAUS, DN 50 MM X 32 MM, INSTALADO EM RESERVAÇÃO PREDIAL DE ÁGUA - FORNECIMENTO E INSTALAÇÃO. AF_04/2024</t>
  </si>
  <si>
    <t>29,63</t>
  </si>
  <si>
    <t>105193</t>
  </si>
  <si>
    <t>COTOVELO, 90 GRAUS, EM FERRO GALVANIZADO, MACHO/FÊMEA, CONEXÃO ROSQUEADA, DN 65 MM (2 1/2"), INSTALADO EM RESERVAÇÃO PREDIAL DE ÁGUA - FORNECIMENTO E INSTALAÇÃO. AF_04/2024</t>
  </si>
  <si>
    <t>169,38</t>
  </si>
  <si>
    <t>105194</t>
  </si>
  <si>
    <t>COTOVELO 90 GRAUS, EM FERRO GALVANIZADO, MACHO/FÊMEA, CONEXÃO ROSQUEADA, DN 50 MM (2"), INSTALADO EM RESERVAÇÃO PREDIAL DE ÁGUA - FORNECIMENTO E INSTALAÇÃO. AF_04/2024</t>
  </si>
  <si>
    <t>97,03</t>
  </si>
  <si>
    <t>105195</t>
  </si>
  <si>
    <t>COTOVELO 90 GRAUS, EM FERRO GALVANIZADO, MACHO/FÊMEA, CONEXÃO ROSQUEADA, DN 80 MM (3"), INSTALADO EM RESERVAÇÃO PREDIAL DE ÁGUA - FORNECIMENTO E INSTALAÇÃO. AF_04/2024</t>
  </si>
  <si>
    <t>244,95</t>
  </si>
  <si>
    <t>105196</t>
  </si>
  <si>
    <t>CURVA 45 GRAUS, EM FERRO GALVANIZADO, FÊMEA, CONEXÃO ROSQUEADA, DN 65 MM (2 1/2"), INSTALADO EM RESERVAÇÃO PREDIAL DE ÁGUA - FORNECIMENTO E INSTALAÇÃO. AF_04/2024</t>
  </si>
  <si>
    <t>260,62</t>
  </si>
  <si>
    <t>105197</t>
  </si>
  <si>
    <t>CURVA 45 GRAUS, EM FERRO GALVANIZADO, FÊMEA, CONEXÃO ROSQUEADA, DN 50 MM (2"), INSTALADO EM RESERVAÇÃO PREDIAL DE ÁGUA - FORNECIMENTO E INSTALAÇÃO. AF_04/2024</t>
  </si>
  <si>
    <t>180,10</t>
  </si>
  <si>
    <t>105198</t>
  </si>
  <si>
    <t>CURVA 45 GRAUS, EM FERRO GALVANIZADO, FÊMEA, CONEXÃO ROSQUEADA, DN 80 MM (3"), INSTALADO EM RESERVAÇÃO PREDIAL DE ÁGUA - FORNECIMENTO E INSTALAÇÃO. AF_04/2024</t>
  </si>
  <si>
    <t>368,84</t>
  </si>
  <si>
    <t>105199</t>
  </si>
  <si>
    <t>CURVA 45 GRAUS, EM FERRO GALVANIZADO, MACHO/FÊMEA, CONEXÃO ROSQUEADA, DN 65 MM (2 1/2"), INSTALADO EM RESERVAÇÃO PREDIAL DE ÁGUA - FORNECIMENTO E INSTALAÇÃO. AF_04/2024</t>
  </si>
  <si>
    <t>237,19</t>
  </si>
  <si>
    <t>105200</t>
  </si>
  <si>
    <t>CURVA 45 GRAUS, EM FERRO GALVANIZADO, MACHO/FÊMEA, CONEXÃO ROSQUEADA, DN 50 MM (2"), INSTALADO EM RESERVAÇÃO PREDIAL DE ÁGUA - FORNECIMENTO E INSTALAÇÃO. AF_04/2024</t>
  </si>
  <si>
    <t>142,72</t>
  </si>
  <si>
    <t>105201</t>
  </si>
  <si>
    <t>CURVA 45 GRAUS, EM FERRO GALVANIZADO, MACHO/FÊMEA, CONEXÃO ROSQUEADA, DN 80 MM (3"), INSTALADO EM RESERVAÇÃO PREDIAL DE ÁGUA - FORNECIMENTO E INSTALAÇÃO. AF_04/2024</t>
  </si>
  <si>
    <t>323,93</t>
  </si>
  <si>
    <t>105202</t>
  </si>
  <si>
    <t>CURVA 90 GRAUS, EM FERRO GALVANIZADO, FÊMEA, CONEXÃO ROSQUEADA, DN 65 MM (2 1/2"), INSTALADO EM RESERVAÇÃO PREDIAL DE ÁGUA - FORNECIMENTO E INSTALAÇÃO. AF_04/2024</t>
  </si>
  <si>
    <t>105203</t>
  </si>
  <si>
    <t>CURVA 90 GRAUS, EM FERRO GALVANIZADO, FÊMEA, CONEXÃO ROSQUEADA, DN 50 MM (2"), INSTALADO EM RESERVAÇÃO PREDIAL DE ÁGUA - FORNECIMENTO E INSTALAÇÃO. AF_04/2024</t>
  </si>
  <si>
    <t>179,32</t>
  </si>
  <si>
    <t>105204</t>
  </si>
  <si>
    <t>CURVA 90 GRAUS, EM FERRO GALVANIZADO, FÊMEA, CONEXÃO ROSQUEADA, DN 80 (3"), INSTALADO EM RESERVAÇÃO PREDIAL DE ÁGUA - FORNECIMENTO E INSTALAÇÃO. AF_04/2024</t>
  </si>
  <si>
    <t>389,50</t>
  </si>
  <si>
    <t>105205</t>
  </si>
  <si>
    <t>CURVA 90 GRAUS, EM FERRO GALVANIZADO, MACHO/FÊMEA, CONEXÃO ROSQUEADA, DN 65 MM (2 1/2"), INSTALADO EM RESERVAÇÃO PREDIAL DE ÁGUA - FORNECIMENTO E INSTALAÇÃO. AF_04/2024</t>
  </si>
  <si>
    <t>271,11</t>
  </si>
  <si>
    <t>105206</t>
  </si>
  <si>
    <t>CURVA 90 GRAUS, EM FERRO GALVANIZADO, MACHO/FÊMEA, CONEXÃO ROSQUEADA, DN 50 MM (2"), INSTALADO EM RESERVAÇÃO PREDIAL DE ÁGUA - FORNECIMENTO E INSTALAÇÃO. AF_04/2024</t>
  </si>
  <si>
    <t>171,02</t>
  </si>
  <si>
    <t>105207</t>
  </si>
  <si>
    <t>CURVA 90 GRAUS, EM FERRO GALVANIZADO, MACHO/FÊMEA, CONEXÃO ROSQUEADA, DN 80 MM (3"), INSTALADO EM RESERVAÇÃO PREDIAL DE ÁGUA - FORNECIMENTO E INSTALAÇÃO. AF_04/2024</t>
  </si>
  <si>
    <t>378,44</t>
  </si>
  <si>
    <t>105208</t>
  </si>
  <si>
    <t>CURVA 90 GRAUS, EM FERRO GALVANIZADO, CONEXÃO ROSQUEADA, DN 65 MM (2 1/2"), INSTALADO EM RESERVAÇÃO PREDIAL DE ÁGUA - FORNECIMENTO E INSTALAÇÃO. AF_04/2024</t>
  </si>
  <si>
    <t>356,14</t>
  </si>
  <si>
    <t>105209</t>
  </si>
  <si>
    <t>CURVA 90 GRAUS, EM FERRO GALVANIZADO, CONEXÃO ROSQUEADA, DN 50 MM (2"), INSTALADO EM RESERVAÇÃO PREDIAL DE ÁGUA - FORNECIMENTO E INSTALAÇÃO. AF_04/2024</t>
  </si>
  <si>
    <t>105210</t>
  </si>
  <si>
    <t>CURVA 90 GRAUS, EM FERRO GALVANIZADO, CONEXÃO ROSQUEADA, DN 80 MM (3"), INSTALADO EM RESERVAÇÃO PREDIAL DE ÁGUA - FORNECIMENTO E INSTALAÇÃO. AF_04/2024</t>
  </si>
  <si>
    <t>459,30</t>
  </si>
  <si>
    <t>105211</t>
  </si>
  <si>
    <t>TE DE REDUÇÃO, EM FERRO GALVANIZADO, CONEXÃO ROSQUEADA, DN 80 MM X 65 MM (3" X 2 1/2"), INSTALADO EM RESERVAÇÃO PREDIAL DE ÁGUA - FORNECIMENTO E INSTALAÇÃO. AF_04/2024</t>
  </si>
  <si>
    <t>274,29</t>
  </si>
  <si>
    <t>105212</t>
  </si>
  <si>
    <t>TE DE REDUÇÃO, EM FERRO GALVANIZADO, CONEXÃO ROSQUEADA, DN 80 MM X 50 MM (3" X 2"), INSTALADO EM RESERVAÇÃO PREDIAL DE ÁGUA - FORNECIMENTO E INSTALAÇÃO. AF_04/2024</t>
  </si>
  <si>
    <t>271,87</t>
  </si>
  <si>
    <t>105213</t>
  </si>
  <si>
    <t>BUCHA DE REDUÇÃO EM COBRE, PONTA X BOLSA, 66 X 54 MM, INSTALADO EM RESERVAÇÃO PREDIAL DE ÁGUA - FORNECIMENTO E INSTALAÇÃO. AF_04/2024</t>
  </si>
  <si>
    <t>189,87</t>
  </si>
  <si>
    <t>105214</t>
  </si>
  <si>
    <t>BUCHA DE REDUÇÃO CPVC, SOLDÁVEL, DN 54 X 28 MM, INSTALADO EM RESERVAÇÃO PREDIAL DE ÁGUA - FORNECIMENTO E INSTALAÇÃO. AF_04/2024</t>
  </si>
  <si>
    <t>43,28</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</si>
  <si>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</si>
  <si>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</si>
  <si>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</si>
  <si>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</si>
  <si>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36,56</t>
  </si>
  <si>
    <t>105217</t>
  </si>
  <si>
    <t>BUCHA DE REDUÇÃO CPVC, SOLDÁVEL, DN 42 X 22 MM, INSTALADO EM RESERVAÇÃO PREDIAL DE ÁGUA - FORNECIMENTO E INSTALAÇÃO. AF_04/2024</t>
  </si>
  <si>
    <t>41,13</t>
  </si>
  <si>
    <t>105218</t>
  </si>
  <si>
    <t>BUCHA DE REDUÇÃO CPVC, SOLDÁVEL, DN 54 X 35 MM, INSTALADO EM RESERVAÇÃO PREDIAL DE ÁGUA - FORNECIMENTO E INSTALAÇÃO. AF_04/2024</t>
  </si>
  <si>
    <t>71,13</t>
  </si>
  <si>
    <t>105219</t>
  </si>
  <si>
    <t>JOELHO CPVC, SOLDÁVEL, 45 GRAUS, DN 22 MM, INSTALADO EM RESERVAÇÃO PREDIAL DE ÁGUA - FORNECIMENTO E INSTALAÇÃO. AF_04/2024</t>
  </si>
  <si>
    <t>12,44</t>
  </si>
  <si>
    <t>105220</t>
  </si>
  <si>
    <t>JOELHO CPVC, SOLDÁVEL, 45 GRAUS, DN 28 MM, INSTALADO EM RESERVAÇÃO PREDIAL DE ÁGUA - FORNECIMENTO E INSTALAÇÃO. AF_04/2024</t>
  </si>
  <si>
    <t>17,02</t>
  </si>
  <si>
    <t>105221</t>
  </si>
  <si>
    <t>JOELHO CPVC, SOLDÁVEL, 45 GRAUS, DN 35 MM, INSTALADO EM RESERVAÇÃO PREDIAL DE ÁGUA - FORNECIMENTO E INSTALAÇÃO. AF_04/2024</t>
  </si>
  <si>
    <t>105222</t>
  </si>
  <si>
    <t>JOELHO CPVC, SOLDÁVEL, 45 GRAUS, DN 54 MM, INSTALADO EM RESERVAÇÃO PREDIAL DE ÁGUA - FORNECIMENTO E INSTALAÇÃO. AF_04/2024</t>
  </si>
  <si>
    <t>105223</t>
  </si>
  <si>
    <t>JOELHO CPVC, SOLDÁVEL, 45 GRAUS, DN 73 MM, INSTALADO EM RESERVAÇÃO PREDIAL DE ÁGUA - FORNECIMENTO E INSTALAÇÃO. AF_04/2024</t>
  </si>
  <si>
    <t>105224</t>
  </si>
  <si>
    <t>JOELHO CPVC, SOLDÁVEL, 45 GRAUS, DN 89 MM, INSTALADO EM RESERVAÇÃO PREDIAL DE ÁGUA - FORNECIMENTO E INSTALAÇÃO. AF_04/2024</t>
  </si>
  <si>
    <t>105225</t>
  </si>
  <si>
    <t>TE DE REDUÇÃO, CPVC, DN 28 X 22 MM, INSTALADO EM RESERVAÇÃO PREDIAL DE ÁGUA - FORNECIMENTO E INSTALAÇÃO. AF_04/2024</t>
  </si>
  <si>
    <t>105226</t>
  </si>
  <si>
    <t>TE DE REDUÇÃO, CPVC, DN 35 X 28 MM, INSTALADO EM RESERVAÇÃO PREDIAL DE ÁGUA - FORNECIMENTO E INSTALAÇÃO. AF_04/2024</t>
  </si>
  <si>
    <t>42,27</t>
  </si>
  <si>
    <t>105227</t>
  </si>
  <si>
    <t>TE DE REDUÇÃO, CPVC, DN 42 X 35 MM, INSTALADO EM RESERVAÇÃO PREDIAL DE ÁGUA - FORNECIMENTO E INSTALAÇÃO. AF_04/2024</t>
  </si>
  <si>
    <t>60,28</t>
  </si>
  <si>
    <t>105228</t>
  </si>
  <si>
    <t>BUCHA DE REDUÇÃO PVC, SOLDÁVEL, LONGA, DN 50 X 32 MM, INSTALADO EM RESERVAÇÃO PREDIAL DE ÁGUA - FORNECIMENTO E INSTALAÇÃO. AF_04/2024</t>
  </si>
  <si>
    <t>105229</t>
  </si>
  <si>
    <t>BUCHA DE REDUÇÃO, PPR, DN 50 X 25 MM, INSTALADO EM RESERVAÇÃO PREDIAL DE ÁGUA - FORNECIMENTO E INSTALAÇÃO. AF_04/2024</t>
  </si>
  <si>
    <t>105230</t>
  </si>
  <si>
    <t>BUCHA DE REDUÇÃO, PPR, DN 25 X 20 MM, INSTALADO EM RESERVAÇÃO PREDIAL DE ÁGUA - FORNECIMENTO E INSTALAÇÃO. AF_04/2024</t>
  </si>
  <si>
    <t>105231</t>
  </si>
  <si>
    <t>BUCHA DE REDUÇÃO, PPR, DN 32 X 25 MM, INSTALADO EM RESERVAÇÃO PREDIAL DE ÁGUA - FORNECIMENTO E INSTALAÇÃO. AF_04/2024</t>
  </si>
  <si>
    <t>9,90</t>
  </si>
  <si>
    <t>105232</t>
  </si>
  <si>
    <t>BUCHA DE REDUÇÃO, PPR, DN 40 X 25 MM, INSTALADO EM RESERVAÇÃO PREDIAL DE ÁGUA - FORNECIMENTO E INSTALAÇÃO. AF_04/2024</t>
  </si>
  <si>
    <t>105233</t>
  </si>
  <si>
    <t>BUCHA DE REDUÇÃO PVC, SOLDÁVEL, LONGA, DN 40 X 25 MM, INSTALADO EM RESERVAÇÃO PREDIAL DE ÁGUA - FORNECIMENTO E INSTALAÇÃO. AF_04/2024</t>
  </si>
  <si>
    <t>105234</t>
  </si>
  <si>
    <t>BUCHA DE REDUÇÃO PVC, SOLDÁVEL, LONGA, DN 50 X 25 MM, INSTALADO EM RESERVAÇÃO PREDIAL DE ÁGUA - FORNECIMENTO E INSTALAÇÃO. AF_04/2024</t>
  </si>
  <si>
    <t>10,83</t>
  </si>
  <si>
    <t>97895</t>
  </si>
  <si>
    <t>CAIXA ENTERRADA HIDRÁULICA RETANGULAR, EM CONCRETO PRÉ-MOLDADO, DIMENSÕES INTERNAS: 0,3X0,3X0,3 M. AF_12/2020</t>
  </si>
  <si>
    <t>230,16</t>
  </si>
  <si>
    <t>97896</t>
  </si>
  <si>
    <t>CAIXA ENTERRADA HIDRÁULICA RETANGULAR, EM CONCRETO PRÉ-MOLDADO, DIMENSÕES INTERNAS: 0,4X0,4X0,4 M. AF_12/2020</t>
  </si>
  <si>
    <t>426,73</t>
  </si>
  <si>
    <t>97897</t>
  </si>
  <si>
    <t>CAIXA ENTERRADA HIDRÁULICA RETANGULAR, EM CONCRETO PRÉ-MOLDADO, DIMENSÕES INTERNAS: 0,6X0,6X0,5 M. AF_12/2020</t>
  </si>
  <si>
    <t>552,81</t>
  </si>
  <si>
    <t>97898</t>
  </si>
  <si>
    <t>CAIXA ENTERRADA HIDRÁULICA RETANGULAR, EM CONCRETO PRÉ-MOLDADO, DIMENSÕES INTERNAS: 0,8X0,8X0,5 M. AF_12/2020</t>
  </si>
  <si>
    <t>1.061,53</t>
  </si>
  <si>
    <t>97900</t>
  </si>
  <si>
    <t>CAIXA ENTERRADA HIDRÁULICA RETANGULAR EM ALVENARIA COM TIJOLOS CERÂMICOS MACIÇOS, DIMENSÕES INTERNAS: 0,3X0,3X0,3 M PARA REDE DE ESGOTO. AF_12/2020</t>
  </si>
  <si>
    <t>219,57</t>
  </si>
  <si>
    <t>97901</t>
  </si>
  <si>
    <t>CAIXA ENTERRADA HIDRÁULICA RETANGULAR EM ALVENARIA COM TIJOLOS CERÂMICOS MACIÇOS, DIMENSÕES INTERNAS: 0,4X0,4X0,4 M PARA REDE DE ESGOTO. AF_12/2020</t>
  </si>
  <si>
    <t>344,39</t>
  </si>
  <si>
    <t>97902</t>
  </si>
  <si>
    <t>CAIXA ENTERRADA HIDRÁULICA RETANGULAR EM ALVENARIA COM TIJOLOS CERÂMICOS MACIÇOS, DIMENSÕES INTERNAS: 0,6X0,6X0,6 M PARA REDE DE ESGOTO. AF_12/2020</t>
  </si>
  <si>
    <t>662,86</t>
  </si>
  <si>
    <t>97903</t>
  </si>
  <si>
    <t>CAIXA ENTERRADA HIDRÁULICA RETANGULAR EM ALVENARIA COM TIJOLOS CERÂMICOS MACIÇOS, DIMENSÕES INTERNAS: 0,8X0,8X0,6 M PARA REDE DE ESGOTO. AF_12/2020</t>
  </si>
  <si>
    <t>923,34</t>
  </si>
  <si>
    <t>97904</t>
  </si>
  <si>
    <t>CAIXA ENTERRADA HIDRÁULICA RETANGULAR EM ALVENARIA COM TIJOLOS CERÂMICOS MACIÇOS, DIMENSÕES INTERNAS: 1X1X0,6 M PARA REDE DE ESGOTO. AF_12/2020</t>
  </si>
  <si>
    <t>1.071,27</t>
  </si>
  <si>
    <t>97905</t>
  </si>
  <si>
    <t>CAIXA ENTERRADA HIDRÁULICA RETANGULAR, EM ALVENARIA COM BLOCOS DE CONCRETO, DIMENSÕES INTERNAS: 0,4X0,4X0,4 M PARA REDE DE ESGOTO. AF_12/2020</t>
  </si>
  <si>
    <t>284,99</t>
  </si>
  <si>
    <t>97906</t>
  </si>
  <si>
    <t>CAIXA ENTERRADA HIDRÁULICA RETANGULAR, EM ALVENARIA COM BLOCOS DE CONCRETO, DIMENSÕES INTERNAS: 0,6X0,6X0,6 M PARA REDE DE ESGOTO. AF_12/2020</t>
  </si>
  <si>
    <t>524,22</t>
  </si>
  <si>
    <t>97907</t>
  </si>
  <si>
    <t>CAIXA ENTERRADA HIDRÁULICA RETANGULAR, EM ALVENARIA COM BLOCOS DE CONCRETO, DIMENSÕES INTERNAS: 0,8X0,8X0,6 M PARA REDE DE ESGOTO. AF_12/2020</t>
  </si>
  <si>
    <t>746,43</t>
  </si>
  <si>
    <t>97908</t>
  </si>
  <si>
    <t>CAIXA ENTERRADA HIDRÁULICA RETANGULAR, EM ALVENARIA COM BLOCOS DE CONCRETO, DIMENSÕES INTERNAS: 1X1X0,6 M PARA REDE DE ESGOTO. AF_12/2020</t>
  </si>
  <si>
    <t>861,95</t>
  </si>
  <si>
    <t>98102</t>
  </si>
  <si>
    <t>CAIXA DE GORDURA SIMPLES, CIRCULAR, EM CONCRETO PRÉ-MOLDADO, DIÂMETRO INTERNO = 0,4 M, ALTURA INTERNA = 0,4 M. AF_12/2020</t>
  </si>
  <si>
    <t>218,31</t>
  </si>
  <si>
    <t>98104</t>
  </si>
  <si>
    <t>CAIXA DE GORDURA SIMPLES (CAPACIDADE: 36L), RETANGULAR, EM ALVENARIA COM TIJOLOS CERÂMICOS MACIÇOS, DIMENSÕES INTERNAS = 0,2X0,4 M, ALTURA INTERNA = 0,8 M. AF_12/2020</t>
  </si>
  <si>
    <t>430,88</t>
  </si>
  <si>
    <t>98105</t>
  </si>
  <si>
    <t>CAIXA DE GORDURA DUPLA (CAPACIDADE: 126 L), RETANGULAR, EM ALVENARIA COM TIJOLOS CERÂMICOS MACIÇOS, DIMENSÕES INTERNAS = 0,4X0,7 M, ALTURA INTERNA = 0,8 M. AF_12/2020</t>
  </si>
  <si>
    <t>753,03</t>
  </si>
  <si>
    <t>98106</t>
  </si>
  <si>
    <t>CAIXA DE GORDURA ESPECIAL (CAPACIDADE: 312 L - PARA ATÉ 146 PESSOAS SERVIDAS NO PICO), RETANGULAR, EM ALVENARIA COM TIJOLOS CERÂMICOS MACIÇOS, DIMENSÕES INTERNAS = 0,4X1,2 M, ALTURA INTERNA = 1 M. AF_12/2020</t>
  </si>
  <si>
    <t>1.239,27</t>
  </si>
  <si>
    <t>98107</t>
  </si>
  <si>
    <t>CAIXA DE GORDURA SIMPLES (CAPACIDADE: 36 L), RETANGULAR, EM ALVENARIA COM BLOCOS DE CONCRETO, DIMENSÕES INTERNAS = 0,2X0,4 M, ALTURA INTERNA = 0,8 M. AF_12/2020</t>
  </si>
  <si>
    <t>323,56</t>
  </si>
  <si>
    <t>98108</t>
  </si>
  <si>
    <t>CAIXA DE GORDURA DUPLA (CAPACIDADE: 126 L), RETANGULAR, EM ALVENARIA COM BLOCOS DE CONCRETO, DIMENSÕES INTERNAS = 0,4X0,7 M, ALTURA INTERNA = 0,8 M. AF_12/2020</t>
  </si>
  <si>
    <t>579,75</t>
  </si>
  <si>
    <t>99250</t>
  </si>
  <si>
    <t>CAIXA ENTERRADA HIDRÁULICA RETANGULAR EM ALVENARIA COM TIJOLOS CERÂMICOS MACIÇOS, DIMENSÕES INTERNAS: 0,3X0,3X0,3 M PARA REDE DE DRENAGEM. AF_12/2020</t>
  </si>
  <si>
    <t>214,32</t>
  </si>
  <si>
    <t>99251</t>
  </si>
  <si>
    <t>CAIXA ENTERRADA HIDRÁULICA RETANGULAR EM ALVENARIA COM TIJOLOS CERÂMICOS MACIÇOS, DIMENSÕES INTERNAS: 0,4X0,4X0,4 M PARA REDE DE DRENAGEM. AF_12/2020</t>
  </si>
  <si>
    <t>335,38</t>
  </si>
  <si>
    <t>99253</t>
  </si>
  <si>
    <t>CAIXA ENTERRADA HIDRÁULICA RETANGULAR EM ALVENARIA COM TIJOLOS CERÂMICOS MACIÇOS, DIMENSÕES INTERNAS: 0,6X0,6X0,6 M PARA REDE DE DRENAGEM. AF_12/2020</t>
  </si>
  <si>
    <t>642,63</t>
  </si>
  <si>
    <t>99255</t>
  </si>
  <si>
    <t>CAIXA ENTERRADA HIDRÁULICA RETANGULAR EM ALVENARIA COM TIJOLOS CERÂMICOS MACIÇOS, DIMENSÕES INTERNAS: 0,8X0,8X0,6 M PARA REDE DE DRENAGEM. AF_12/2020</t>
  </si>
  <si>
    <t>895,60</t>
  </si>
  <si>
    <t>99257</t>
  </si>
  <si>
    <t>CAIXA ENTERRADA HIDRÁULICA RETANGULAR EM ALVENARIA COM TIJOLOS CERÂMICOS MACIÇOS, DIMENSÕES INTERNAS: 1X1X0,6 M PARA REDE DE DRENAGEM. AF_12/2020</t>
  </si>
  <si>
    <t>1.035,39</t>
  </si>
  <si>
    <t>99258</t>
  </si>
  <si>
    <t>CAIXA ENTERRADA HIDRÁULICA RETANGULAR, EM ALVENARIA COM BLOCOS DE CONCRETO, DIMENSÕES INTERNAS: 0,4X0,4X0,4 M PARA REDE DE DRENAGEM. AF_12/2020</t>
  </si>
  <si>
    <t>279,26</t>
  </si>
  <si>
    <t>99260</t>
  </si>
  <si>
    <t>CAIXA ENTERRADA HIDRÁULICA RETANGULAR, EM ALVENARIA COM BLOCOS DE CONCRETO, DIMENSÕES INTERNAS: 0,6X0,6X0,6 M PARA REDE DE DRENAGEM. AF_12/2020</t>
  </si>
  <si>
    <t>511,48</t>
  </si>
  <si>
    <t>99262</t>
  </si>
  <si>
    <t>CAIXA ENTERRADA HIDRÁULICA RETANGULAR, EM ALVENARIA COM BLOCOS DE CONCRETO, DIMENSÕES INTERNAS: 0,8X0,8X0,6 M PARA REDE DE DRENAGEM. AF_12/2020</t>
  </si>
  <si>
    <t>728,25</t>
  </si>
  <si>
    <t>99264</t>
  </si>
  <si>
    <t>CAIXA ENTERRADA HIDRÁULICA RETANGULAR, EM ALVENARIA COM BLOCOS DE CONCRETO, DIMENSÕES INTERNAS: 1X1X0,6 M PARA REDE DE DRENAGEM. AF_12/2020</t>
  </si>
  <si>
    <t>837,38</t>
  </si>
  <si>
    <t>102587</t>
  </si>
  <si>
    <t>FURO EM CAIXA D'ÁGUA COM ESPESSURA DE 2 ATÉ 5 MM E DIÂMETRO DE 15 MM. AF_06/2021</t>
  </si>
  <si>
    <t>102588</t>
  </si>
  <si>
    <t>FURO EM CAIXA D'ÁGUA COM ESPESSURA DE 6 ATÉ 8 MM E DIÂMETRO DE 15 MM. AF_06/2021</t>
  </si>
  <si>
    <t>6,72</t>
  </si>
  <si>
    <t>102589</t>
  </si>
  <si>
    <t>FURO EM CAIXA D'ÁGUA COM ESPESSURA DE 2 ATÉ 5 MM E DIÂMETRO DE 20 MM. AF_06/2021</t>
  </si>
  <si>
    <t>5,17</t>
  </si>
  <si>
    <t>102590</t>
  </si>
  <si>
    <t>FURO EM CAIXA D'ÁGUA COM ESPESSURA DE 6 ATÉ 8 MM E DIÂMETRO DE 20 MM. AF_06/2021</t>
  </si>
  <si>
    <t>102591</t>
  </si>
  <si>
    <t>FURO EM CAIXA D'ÁGUA COM ESPESSURA DE 2 ATÉ 5 MM E DIÂMETRO DE 25 MM. AF_06/2021</t>
  </si>
  <si>
    <t>5,69</t>
  </si>
  <si>
    <t>102592</t>
  </si>
  <si>
    <t>FURO EM CAIXA D'ÁGUA COM ESPESSURA DE 6 ATÉ 8 MM E DIÂMETRO DE 25 MM. AF_06/2021</t>
  </si>
  <si>
    <t>7,77</t>
  </si>
  <si>
    <t>102593</t>
  </si>
  <si>
    <t>FURO EM CAIXA D'ÁGUA COM ESPESSURA DE 2 ATÉ 5 MM E DIÂMETRO DE 32 MM. AF_06/2021</t>
  </si>
  <si>
    <t>6,42</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</si>
  <si>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</si>
  <si>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</si>
  <si>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</si>
  <si>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</si>
  <si>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</si>
  <si>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</si>
  <si>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</si>
  <si>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</si>
  <si>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8,31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</si>
  <si>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</si>
  <si>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</si>
  <si>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</si>
  <si>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</si>
  <si>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</si>
  <si>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</si>
  <si>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11,44</t>
  </si>
  <si>
    <t>102601</t>
  </si>
  <si>
    <t>FURO EM CAIXA D'ÁGUA COM ESPESSURA DE 2 ATÉ 5 MM E DIÂMETRO DE 75 MM. AF_06/2021</t>
  </si>
  <si>
    <t>102602</t>
  </si>
  <si>
    <t>FURO EM CAIXA D'ÁGUA COM ESPESSURA DE 6 ATÉ 8 MM E DIÂMETRO DE 75 MM. AF_06/2021</t>
  </si>
  <si>
    <t>13,00</t>
  </si>
  <si>
    <t>102603</t>
  </si>
  <si>
    <t>FURO EM CAIXA D'ÁGUA COM ESPESSURA DE 2 ATÉ 5 MM E DIÂMETRO DE 100 MM. AF_06/2021</t>
  </si>
  <si>
    <t>13,55</t>
  </si>
  <si>
    <t>102604</t>
  </si>
  <si>
    <t>FURO EM CAIXA D'ÁGUA COM ESPESSURA DE 6 ATÉ 8 MM E DIÂMETRO DE 100 MM. AF_06/2021</t>
  </si>
  <si>
    <t>15,63</t>
  </si>
  <si>
    <t>102605</t>
  </si>
  <si>
    <t>CAIXA D´ÁGUA EM POLIETILENO, 500 LITROS - FORNECIMENTO E INSTALAÇÃO. AF_06/2021</t>
  </si>
  <si>
    <t>273,07</t>
  </si>
  <si>
    <t>102606</t>
  </si>
  <si>
    <t>CAIXA D´ÁGUA EM POLIETILENO, 750 LITROS - FORNECIMENTO E INSTALAÇÃO. AF_06/2021</t>
  </si>
  <si>
    <t>420,20</t>
  </si>
  <si>
    <t>102607</t>
  </si>
  <si>
    <t>CAIXA D´ÁGUA EM POLIETILENO, 1000 LITROS - FORNECIMENTO E INSTALAÇÃO. AF_06/2021</t>
  </si>
  <si>
    <t>450,03</t>
  </si>
  <si>
    <t>102608</t>
  </si>
  <si>
    <t>CAIXA D´ÁGUA EM POLIETILENO, 1500 LITROS - FORNECIMENTO E INSTALAÇÃO. AF_06/2021</t>
  </si>
  <si>
    <t>1.028,94</t>
  </si>
  <si>
    <t>102609</t>
  </si>
  <si>
    <t>CAIXA D´ÁGUA EM POLIETILENO, 2000 LITROS - FORNECIMENTO E INSTALAÇÃO. AF_06/2021</t>
  </si>
  <si>
    <t>1.169,90</t>
  </si>
  <si>
    <t>102610</t>
  </si>
  <si>
    <t>CAIXA D´ÁGUA EM POLIETILENO, 3000 LITROS - FORNECIMENTO E INSTALAÇÃO. AF_06/2021</t>
  </si>
  <si>
    <t>2.008,45</t>
  </si>
  <si>
    <t>102611</t>
  </si>
  <si>
    <t>CAIXA D´ÁGUA EM POLIÉSTER REFORÇADO COM FIBRA DE VIDRO, 500 LITROS - FORNECIMENTO E INSTALAÇÃO. AF_06/2021</t>
  </si>
  <si>
    <t>452,63</t>
  </si>
  <si>
    <t>102612</t>
  </si>
  <si>
    <t>CAIXA D´ÁGUA EM POLIÉSTER REFORÇADO COM FIBRA DE VIDRO, 750 LITROS - FORNECIMENTO E INSTALAÇÃO. AF_06/2021</t>
  </si>
  <si>
    <t>649,16</t>
  </si>
  <si>
    <t>102613</t>
  </si>
  <si>
    <t>CAIXA D´ÁGUA EM POLIÉSTER REFORÇADO COM FIBRA DE VIDRO, 1000 LITROS - FORNECIMENTO E INSTALAÇÃO. AF_06/2021</t>
  </si>
  <si>
    <t>629,81</t>
  </si>
  <si>
    <t>102614</t>
  </si>
  <si>
    <t>CAIXA D´ÁGUA EM POLIÉSTER REFORÇADO COM FIBRA DE VIDRO, 1500 LITROS - FORNECIMENTO E INSTALAÇÃO. AF_06/2021</t>
  </si>
  <si>
    <t>967,72</t>
  </si>
  <si>
    <t>102615</t>
  </si>
  <si>
    <t>CAIXA D´ÁGUA EM POLIÉSTER REFORÇADO COM FIBRA DE VIDRO, 2000 LITROS - FORNECIMENTO E INSTALAÇÃO. AF_06/2021</t>
  </si>
  <si>
    <t>1.214,47</t>
  </si>
  <si>
    <t>102616</t>
  </si>
  <si>
    <t>CAIXA D´ÁGUA EM POLIÉSTER REFORÇADO COM FIBRA DE VIDRO, 3000 LITROS - FORNECIMENTO E INSTALAÇÃO. AF_06/2021</t>
  </si>
  <si>
    <t>1.797,08</t>
  </si>
  <si>
    <t>102617</t>
  </si>
  <si>
    <t>CAIXA D´ÁGUA EM POLIÉSTER REFORÇADO COM FIBRA DE VIDRO, 5000 LITROS - FORNECIMENTO E INSTALAÇÃO. AF_06/2021</t>
  </si>
  <si>
    <t>3.393,72</t>
  </si>
  <si>
    <t>102618</t>
  </si>
  <si>
    <t>CAIXA D´ÁGUA EM POLIÉSTER REFORÇADO COM FIBRA DE VIDRO, 7000 LITROS - FORNECIMENTO E INSTALAÇÃO. AF_06/2021</t>
  </si>
  <si>
    <t>4.065,61</t>
  </si>
  <si>
    <t>102619</t>
  </si>
  <si>
    <t>CAIXA D´ÁGUA EM POLIÉSTER REFORÇADO COM FIBRA DE VIDRO, 10000 LITROS - FORNECIMENTO E INSTALAÇÃO. AF_06/2021</t>
  </si>
  <si>
    <t>5.428,75</t>
  </si>
  <si>
    <t>102620</t>
  </si>
  <si>
    <t>CAIXA D´ÁGUA EM POLIÉSTER REFORÇADO COM FIBRA DE VIDRO, 15000 LITROS - FORNECIMENTO E INSTALAÇÃO. AF_06/2021</t>
  </si>
  <si>
    <t>7.848,62</t>
  </si>
  <si>
    <t>102621</t>
  </si>
  <si>
    <t>CAIXA D´ÁGUA EM POLIÉSTER REFORÇADO COM FIBRA DE VIDRO, 20000 LITROS - FORNECIMENTO E INSTALAÇÃO. AF_06/2021</t>
  </si>
  <si>
    <t>12.018,69</t>
  </si>
  <si>
    <t>102622</t>
  </si>
  <si>
    <t>CAIXA D´ÁGUA EM POLIETILENO, 500 LITROS (INCLUSOS TUBOS, CONEXÕES E TORNEIRA DE BÓIA) - FORNECIMENTO E INSTALAÇÃO. AF_06/2021</t>
  </si>
  <si>
    <t>671,93</t>
  </si>
  <si>
    <t>102623</t>
  </si>
  <si>
    <t>CAIXA D´ÁGUA EM POLIETILENO, 1000 LITROS (INCLUSOS TUBOS, CONEXÕES E TORNEIRA DE BÓIA) - FORNECIMENTO E INSTALAÇÃO. AF_06/2021</t>
  </si>
  <si>
    <t>906,29</t>
  </si>
  <si>
    <t>89482</t>
  </si>
  <si>
    <t>CAIXA SIFONADA, PVC, DN 100 X 100 X 50 MM, FORNECIDA E INSTALADA EM RAMAIS DE ENCAMINHAMENTO DE ÁGUA PLUVIAL. AF_06/2022</t>
  </si>
  <si>
    <t>52,51</t>
  </si>
  <si>
    <t>89491</t>
  </si>
  <si>
    <t>CAIXA SIFONADA, PVC, DN 150 X 185 X 75 MM, FORNECIDA E INSTALADA EM RAMAIS DE ENCAMINHAMENTO DE ÁGUA PLUVIAL. AF_06/2022</t>
  </si>
  <si>
    <t>132,09</t>
  </si>
  <si>
    <t>89495</t>
  </si>
  <si>
    <t>RALO SIFONADO, PVC, DN 100 X 40 MM, JUNTA SOLDÁVEL, FORNECIDO E INSTALADO EM RAMAIS DE ENCAMINHAMENTO DE ÁGUA PLUVIAL. AF_06/2022</t>
  </si>
  <si>
    <t>24,70</t>
  </si>
  <si>
    <t>89707</t>
  </si>
  <si>
    <t>64,57</t>
  </si>
  <si>
    <t>89708</t>
  </si>
  <si>
    <t>137,89</t>
  </si>
  <si>
    <t>89709</t>
  </si>
  <si>
    <t>28,28</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</si>
  <si>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</si>
  <si>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</si>
  <si>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</si>
  <si>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</si>
  <si>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26,95</t>
  </si>
  <si>
    <t>104327</t>
  </si>
  <si>
    <t>RALO SIFONADO REDONDO, PVC, DN 100 X 40 MM, JUNTA SOLDÁVEL, FORNECIDO E INSTALADO EM RAMAL DE DESCARGA OU EM RAMAL DE ESGOTO SANITÁRIO. AF_08/2022</t>
  </si>
  <si>
    <t>25,66</t>
  </si>
  <si>
    <t>104328</t>
  </si>
  <si>
    <t>94,51</t>
  </si>
  <si>
    <t>104329</t>
  </si>
  <si>
    <t>CAIXA SIFONADA, COM GRELHA REDONDA, PVC, DN 150 X 150 X 50 MM, JUNTA SOLDÁVEL, FORNECIDA E INSTALADA EM RAMAL DE DESCARGA OU EM RAMAL DE ESGOTO SANITÁRIO. AF_08/2022</t>
  </si>
  <si>
    <t>107,00</t>
  </si>
  <si>
    <t>86872</t>
  </si>
  <si>
    <t>780,91</t>
  </si>
  <si>
    <t>86874</t>
  </si>
  <si>
    <t>TANQUE DE LOUÇA BRANCA SUSPENSO, 18L OU EQUIVALENTE - FORNECIMENTO E INSTALAÇÃO. AF_01/2020</t>
  </si>
  <si>
    <t>541,17</t>
  </si>
  <si>
    <t>86875</t>
  </si>
  <si>
    <t>TANQUE DE MÁRMORE SINTÉTICO COM COLUNA, 22L OU EQUIVALENTE   FORNECIMENTO E INSTALAÇÃO. AF_01/2020</t>
  </si>
  <si>
    <t>693,33</t>
  </si>
  <si>
    <t>86876</t>
  </si>
  <si>
    <t>TANQUE DE MÁRMORE SINTÉTICO SUSPENSO, 22L OU EQUIVALENTE - FORNECIMENTO E INSTALAÇÃO. AF_01/2020</t>
  </si>
  <si>
    <t>395,19</t>
  </si>
  <si>
    <t>86877</t>
  </si>
  <si>
    <t>64,68</t>
  </si>
  <si>
    <t>86878</t>
  </si>
  <si>
    <t>VÁLVULA EM METAL CROMADO TIPO AMERICANA 3.1/2" X 1.1/2" PARA PIA - FORNECIMENTO E INSTALAÇÃO. AF_01/2020</t>
  </si>
  <si>
    <t>69,53</t>
  </si>
  <si>
    <t>86879</t>
  </si>
  <si>
    <t>86880</t>
  </si>
  <si>
    <t>VÁLVULA EM PLÁSTICO CROMADO TIPO AMERICANA 3.1/2" X 1.1/2" SEM ADAPTADOR PARA PIA - FORNECIMENTO E INSTALAÇÃO. AF_01/2020</t>
  </si>
  <si>
    <t>39,45</t>
  </si>
  <si>
    <t>86881</t>
  </si>
  <si>
    <t>SIFÃO DO TIPO GARRAFA EM METAL CROMADO 1 X 1.1/2" - FORNECIMENTO E INSTALAÇÃO. AF_01/2020</t>
  </si>
  <si>
    <t>192,49</t>
  </si>
  <si>
    <t>86882</t>
  </si>
  <si>
    <t>33,22</t>
  </si>
  <si>
    <t>86883</t>
  </si>
  <si>
    <t>17,95</t>
  </si>
  <si>
    <t>86884</t>
  </si>
  <si>
    <t>15,49</t>
  </si>
  <si>
    <t>86885</t>
  </si>
  <si>
    <t>ENGATE FLEXÍVEL EM PLÁSTICO BRANCO, 1/2" X 40CM - FORNECIMENTO E INSTALAÇÃO. AF_01/2020</t>
  </si>
  <si>
    <t>86886</t>
  </si>
  <si>
    <t>ENGATE FLEXÍVEL EM INOX, 1/2  X 30CM - FORNECIMENTO E INSTALAÇÃO. AF_01/2020</t>
  </si>
  <si>
    <t>86887</t>
  </si>
  <si>
    <t>52,17</t>
  </si>
  <si>
    <t>86888</t>
  </si>
  <si>
    <t>525,50</t>
  </si>
  <si>
    <t>86889</t>
  </si>
  <si>
    <t>BANCADA DE GRANITO CINZA POLIDO, DE 1,50 X 0,60 M, PARA PIA DE COZINHA - FORNECIMENTO E INSTALAÇÃO. AF_01/2020</t>
  </si>
  <si>
    <t>906,76</t>
  </si>
  <si>
    <t>86893</t>
  </si>
  <si>
    <t>BANCADA DE MÁRMORE BRANCO POLIDO, DE 1,50 X 0,60 M, PARA PIA DE COZINHA - FORNECIMENTO E INSTALAÇÃO. AF_01/2020</t>
  </si>
  <si>
    <t>704,34</t>
  </si>
  <si>
    <t>86894</t>
  </si>
  <si>
    <t>BANCADA DE MÁRMORE SINTÉTICO, DE 120 X 60CM, COM CUBA INTEGRADA - FORNECIMENTO E INSTALAÇÃO. AF_01/2020</t>
  </si>
  <si>
    <t>386,35</t>
  </si>
  <si>
    <t>86895</t>
  </si>
  <si>
    <t>BANCADA DE GRANITO CINZA POLIDO, DE 0,50 X 0,60 M, PARA LAVATÓRIO - FORNECIMENTO E INSTALAÇÃO. AF_01/2020</t>
  </si>
  <si>
    <t>432,93</t>
  </si>
  <si>
    <t>86899</t>
  </si>
  <si>
    <t>BANCADA DE MÁRMORE BRANCO POLIDO, DE 0,50 X 0,60 M, PARA LAVATÓRIO - FORNECIMENTO E INSTALAÇÃO. AF_01/2020</t>
  </si>
  <si>
    <t>357,00</t>
  </si>
  <si>
    <t>86900</t>
  </si>
  <si>
    <t>231,29</t>
  </si>
  <si>
    <t>86901</t>
  </si>
  <si>
    <t>156,48</t>
  </si>
  <si>
    <t>86902</t>
  </si>
  <si>
    <t>349,40</t>
  </si>
  <si>
    <t>86903</t>
  </si>
  <si>
    <t>LAVATÓRIO LOUÇA BRANCA COM COLUNA, 45 X 55CM OU EQUIVALENTE, PADRÃO MÉDIO - FORNECIMENTO E INSTALAÇÃO. AF_01/2020</t>
  </si>
  <si>
    <t>398,51</t>
  </si>
  <si>
    <t>86904</t>
  </si>
  <si>
    <t>LAVATÓRIO LOUÇA BRANCA SUSPENSO, 29,5 X 39CM OU EQUIVALENTE, PADRÃO POPULAR - FORNECIMENTO E INSTALAÇÃO. AF_01/2020</t>
  </si>
  <si>
    <t>161,98</t>
  </si>
  <si>
    <t>86905</t>
  </si>
  <si>
    <t>APARELHO MISTURADOR DE MESA PARA LAVATÓRIO, PADRÃO MÉDIO - FORNECIMENTO E INSTALAÇÃO. AF_01/2020</t>
  </si>
  <si>
    <t>390,79</t>
  </si>
  <si>
    <t>86906</t>
  </si>
  <si>
    <t>72,44</t>
  </si>
  <si>
    <t>86908</t>
  </si>
  <si>
    <t>APARELHO MISTURADOR DE MESA PARA PIA DE COZINHA, PADRÃO MÉDIO - FORNECIMENTO E INSTALAÇÃO. AF_01/2020</t>
  </si>
  <si>
    <t>463,05</t>
  </si>
  <si>
    <t>86909</t>
  </si>
  <si>
    <t>TORNEIRA CROMADA TUBO MÓVEL, DE MESA, 1/2" OU 3/4", PARA PIA DE COZINHA, PADRÃO ALTO - FORNECIMENTO E INSTALAÇÃO. AF_01/2020</t>
  </si>
  <si>
    <t>125,80</t>
  </si>
  <si>
    <t>86910</t>
  </si>
  <si>
    <t>TORNEIRA CROMADA TUBO MÓVEL, DE PAREDE, 1/2" OU 3/4", PARA PIA DE COZINHA, PADRÃO MÉDIO - FORNECIMENTO E INSTALAÇÃO. AF_01/2020</t>
  </si>
  <si>
    <t>123,13</t>
  </si>
  <si>
    <t>86911</t>
  </si>
  <si>
    <t>TORNEIRA CROMADA LONGA, DE PAREDE, 1/2" OU 3/4", PARA PIA DE COZINHA, PADRÃO POPULAR - FORNECIMENTO E INSTALAÇÃO. AF_01/2020</t>
  </si>
  <si>
    <t>84,83</t>
  </si>
  <si>
    <t>86913</t>
  </si>
  <si>
    <t>54,31</t>
  </si>
  <si>
    <t>86914</t>
  </si>
  <si>
    <t>95,58</t>
  </si>
  <si>
    <t>86915</t>
  </si>
  <si>
    <t>TORNEIRA CROMADA DE MESA, 1/2" OU 3/4", PARA LAVATÓRIO, PADRÃO MÉDIO - FORNECIMENTO E INSTALAÇÃO. AF_01/2020</t>
  </si>
  <si>
    <t>137,36</t>
  </si>
  <si>
    <t>86916</t>
  </si>
  <si>
    <t>TORNEIRA PLÁSTICA 3/4" PARA TANQUE - FORNECIMENTO E INSTALAÇÃO. AF_01/2020</t>
  </si>
  <si>
    <t>86919</t>
  </si>
  <si>
    <t>959,12</t>
  </si>
  <si>
    <t>86920</t>
  </si>
  <si>
    <t>TANQUE DE LOUÇA BRANCA COM COLUNA, 30L OU EQUIVALENTE, INCLUSO SIFÃO FLEXÍVEL EM PVC, VÁLVULA PLÁSTICA E TORNEIRA DE METAL CROMADO PADRÃO POPULAR - FORNECIMENTO E INSTALAÇÃO. AF_01/2020</t>
  </si>
  <si>
    <t>867,13</t>
  </si>
  <si>
    <t>86921</t>
  </si>
  <si>
    <t>TANQUE DE LOUÇA BRANCA COM COLUNA, 30L OU EQUIVALENTE, INCLUSO SIFÃO FLEXÍVEL EM PVC, VÁLVULA PLÁSTICA E TORNEIRA DE PLÁSTICO - FORNECIMENTO E INSTALAÇÃO. AF_01/2020</t>
  </si>
  <si>
    <t>846,67</t>
  </si>
  <si>
    <t>86922</t>
  </si>
  <si>
    <t>TANQUE DE LOUÇA BRANCA SUSPENSO, 18L OU EQUIVALENTE, INCLUSO SIFÃO TIPO GARRAFA EM METAL CROMADO, VÁLVULA METÁLICA E TORNEIRA DE METAL CROMADO PADRÃO MÉDIO - FORNECIMENTO E INSTALAÇÃO. AF_01/2020</t>
  </si>
  <si>
    <t>893,92</t>
  </si>
  <si>
    <t>86923</t>
  </si>
  <si>
    <t>TANQUE DE LOUÇA BRANCA SUSPENSO, 18L OU EQUIVALENTE, INCLUSO SIFÃO TIPO GARRAFA EM PVC, VÁLVULA PLÁSTICA E TORNEIRA DE METAL CROMADO PADRÃO POPULAR - FORNECIMENTO E INSTALAÇÃO. AF_01/2020</t>
  </si>
  <si>
    <t>642,66</t>
  </si>
  <si>
    <t>86924</t>
  </si>
  <si>
    <t>TANQUE DE LOUÇA BRANCA SUSPENSO, 18L OU EQUIVALENTE, INCLUSO SIFÃO TIPO GARRAFA EM PVC, VÁLVULA PLÁSTICA E TORNEIRA DE PLÁSTICO - FORNECIMENTO E INSTALAÇÃO. AF_01/2020</t>
  </si>
  <si>
    <t>622,20</t>
  </si>
  <si>
    <t>86925</t>
  </si>
  <si>
    <t>TANQUE DE MÁRMORE SINTÉTICO COM COLUNA, 22L OU EQUIVALENTE, INCLUSO SIFÃO FLEXÍVEL EM PVC, VÁLVULA PLÁSTICA E TORNEIRA DE METAL CROMADO PADRÃO POPULAR - FORNECIMENTO E INSTALAÇÃO. AF_01/2020</t>
  </si>
  <si>
    <t>779,55</t>
  </si>
  <si>
    <t>86926</t>
  </si>
  <si>
    <t>TANQUE DE MÁRMORE SINTÉTICO COM COLUNA, 22L OU EQUIVALENTE, INCLUSO SIFÃO FLEXÍVEL EM PVC, VÁLVULA PLÁSTICA E TORNEIRA DE PLÁSTICO - FORNECIMENTO E INSTALAÇÃO. AF_01/2020</t>
  </si>
  <si>
    <t>759,09</t>
  </si>
  <si>
    <t>86927</t>
  </si>
  <si>
    <t>TANQUE DE MÁRMORE SINTÉTICO SUSPENSO, 22L OU EQUIVALENTE, INCLUSO SIFÃO TIPO GARRAFA EM PVC, VÁLVULA PLÁSTICA E TORNEIRA DE METAL CROMADO PADRÃO POPULAR - FORNEC. E INSTALAÇÃO. AF_01/2020</t>
  </si>
  <si>
    <t>496,68</t>
  </si>
  <si>
    <t>86928</t>
  </si>
  <si>
    <t>TANQUE DE MÁRMORE SINTÉTICO SUSPENSO, 22L OU EQUIVALENTE, INCLUSO SIFÃO TIPO GARRAFA EM PVC, VÁLVULA PLÁSTICA E TORNEIRA DE PLÁSTICO - FORNECIMENTO E INSTALAÇÃO. AF_01/2020</t>
  </si>
  <si>
    <t>476,22</t>
  </si>
  <si>
    <t>86929</t>
  </si>
  <si>
    <t>TANQUE DE MÁRMORE SINTÉTICO SUSPENSO, 22L OU EQUIVALENTE, INCLUSO SIFÃO FLEXÍVEL EM PVC, VÁLVULA PLÁSTICA E TORNEIRA DE METAL CROMADO PADRÃO POPULAR - FORNECIMENTO E INSTALAÇÃO. AF_01/2020</t>
  </si>
  <si>
    <t>481,41</t>
  </si>
  <si>
    <t>86930</t>
  </si>
  <si>
    <t>TANQUE DE MÁRMORE SINTÉTICO SUSPENSO, 22L OU EQUIVALENTE, INCLUSO SIFÃO FLEXÍVEL EM PVC, VÁLVULA PLÁSTICA E TORNEIRA DE PLÁSTICO - FORNECIMENTO E INSTALAÇÃO. AF_01/2020</t>
  </si>
  <si>
    <t>460,95</t>
  </si>
  <si>
    <t>86931</t>
  </si>
  <si>
    <t>VASO SANITÁRIO SIFONADO COM CAIXA ACOPLADA LOUÇA BRANCA, INCLUSO ENGATE FLEXÍVEL EM PLÁSTICO BRANCO, 1/2  X 40CM - FORNECIMENTO E INSTALAÇÃO. AF_01/2020</t>
  </si>
  <si>
    <t>543,20</t>
  </si>
  <si>
    <t>86932</t>
  </si>
  <si>
    <t>86933</t>
  </si>
  <si>
    <t>BANCADA DE MÁRMORE SINTÉTICO 120 X 60CM, COM CUBA INTEGRADA, INCLUSO SIFÃO TIPO GARRAFA EM PVC, VÁLVULA EM PLÁSTICO CROMADO TIPO AMERICANA E TORNEIRA CROMADA LONGA, DE PAREDE, PADRÃO POPULAR - FORNECIMENTO E INSTALAÇÃO. AF_01/2020</t>
  </si>
  <si>
    <t>543,85</t>
  </si>
  <si>
    <t>86934</t>
  </si>
  <si>
    <t>BANCADA DE MÁRMORE SINTÉTICO 120 X 60CM, COM CUBA INTEGRADA, INCLUSO SIFÃO TIPO FLEXÍVEL EM PVC, VÁLVULA EM PLÁSTICO CROMADO TIPO AMERICANA E TORNEIRA CROMADA LONGA, DE PAREDE, PADRÃO POPULAR - FORNECIMENTO E INSTALAÇÃO. AF_01/2020</t>
  </si>
  <si>
    <t>528,58</t>
  </si>
  <si>
    <t>86935</t>
  </si>
  <si>
    <t>CUBA DE EMBUTIR DE AÇO INOXIDÁVEL MÉDIA, INCLUSO VÁLVULA TIPO AMERICANA EM METAL CROMADO E SIFÃO FLEXÍVEL EM PVC - FORNECIMENTO E INSTALAÇÃO. AF_01/2020</t>
  </si>
  <si>
    <t>318,77</t>
  </si>
  <si>
    <t>86936</t>
  </si>
  <si>
    <t>CUBA DE EMBUTIR DE AÇO INOXIDÁVEL MÉDIA, INCLUSO VÁLVULA TIPO AMERICANA E SIFÃO TIPO GARRAFA EM METAL CROMADO - FORNECIMENTO E INSTALAÇÃO. AF_01/2020</t>
  </si>
  <si>
    <t>493,31</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</si>
  <si>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</si>
  <si>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</si>
  <si>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</si>
  <si>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</si>
  <si>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413,65</t>
  </si>
  <si>
    <t>86939</t>
  </si>
  <si>
    <t>469,24</t>
  </si>
  <si>
    <t>86940</t>
  </si>
  <si>
    <t>LAVATÓRIO LOUÇA BRANCA COM COLUNA, 45 X 55CM OU EQUIVALENTE, PADRÃO MÉDIO, INCLUSO SIFÃO TIPO GARRAFA, VÁLVULA E ENGATE FLEXÍVEL DE 40CM EM METAL CROMADO, COM APARELHO MISTURADOR PADRÃO MÉDIO - FORNECIMENTO E INSTALAÇÃO. AF_01/2020</t>
  </si>
  <si>
    <t>1.150,81</t>
  </si>
  <si>
    <t>86941</t>
  </si>
  <si>
    <t>LAVATÓRIO LOUÇA BRANCA COM COLUNA, 45 X 55CM OU EQUIVALENTE, PADRÃO MÉDIO, INCLUSO SIFÃO TIPO GARRAFA, VÁLVULA E ENGATE FLEXÍVEL DE 40CM EM METAL CROMADO, COM TORNEIRA CROMADA DE MESA, PADRÃO MÉDIO - FORNECIMENTO E INSTALAÇÃO. AF_01/2020</t>
  </si>
  <si>
    <t>845,21</t>
  </si>
  <si>
    <t>86942</t>
  </si>
  <si>
    <t>LAVATÓRIO LOUÇA BRANCA SUSPENSO, 29,5 X 39CM OU EQUIVALENTE, PADRÃO POPULAR, INCLUSO SIFÃO TIPO GARRAFA EM PVC, VÁLVULA E ENGATE FLEXÍVEL 30CM EM PLÁSTICO E TORNEIRA CROMADA DE MESA, PADRÃO POPULAR - FORNECIMENTO E INSTALAÇÃO. AF_01/2020</t>
  </si>
  <si>
    <t>297,09</t>
  </si>
  <si>
    <t>86943</t>
  </si>
  <si>
    <t>LAVATÓRIO LOUÇA BRANCA SUSPENSO, 29,5 X 39CM OU EQUIVALENTE, PADRÃO POPULAR, INCLUSO SIFÃO FLEXÍVEL EM PVC, VÁLVULA E ENGATE FLEXÍVEL 30CM EM PLÁSTICO E TORNEIRA CROMADA DE MESA, PADRÃO POPULAR - FORNECIMENTO E INSTALAÇÃO. AF_01/2020</t>
  </si>
  <si>
    <t>281,82</t>
  </si>
  <si>
    <t>86947</t>
  </si>
  <si>
    <t>BANCADA MÁRMORE BRANCO, 50 X 60 CM, INCLUSO CUBA DE EMBUTIR OVAL EM LOUÇA BRANCA 35 X 50 CM, VÁLVULA, SIFÃO TIPO GARRAFA E ENGATE FLEXÍVEL 40 CM EM METAL CROMADO E APARELHO MISTURADOR DE MESA, PADRÃO MÉDIO - FORNEC. E INSTALAÇÃO. AF_01/2020</t>
  </si>
  <si>
    <t>1.265,78</t>
  </si>
  <si>
    <t>93396</t>
  </si>
  <si>
    <t>BANCADA GRANITO CINZA,  50 X 60 CM, INCL. CUBA DE EMBUTIR OVAL LOUÇA BRANCA 35 X 50 CM, VÁLVULA METAL CROMADO, SIFÃO FLEXÍVEL PVC, ENGATE 30 CM FLEXÍVEL PLÁSTICO E TORNEIRA CROMADA DE MESA, PADRÃO POPULAR - FORNEC. E INSTALAÇÃO. AF_01/2020</t>
  </si>
  <si>
    <t>759,97</t>
  </si>
  <si>
    <t>93441</t>
  </si>
  <si>
    <t>BANCADA GRANITO CINZA  150 X 60 CM, COM CUBA DE EMBUTIR DE AÇO, VÁLVULA AMERICANA EM METAL, SIFÃO FLEXÍVEL EM PVC, ENGATE FLEXÍVEL 30 CM, TORNEIRA CROMADA LONGA, DE PAREDE, 1/2" OU 3/4", P/ COZINHA, PADRÃO POPULAR - FORNEC. E INSTALAÇÃO. AF_01/2020</t>
  </si>
  <si>
    <t>1.325,85</t>
  </si>
  <si>
    <t>93442</t>
  </si>
  <si>
    <t>BANCADA MÁRMORE BRANCO 150 X 60 CM, COM CUBA DE EMBUTIR DE AÇO, VÁLVULA AMERICANA E SIFÃO TIPO GARRAFA EM METAL , ENGATE FLEXÍVEL 30 CM, TORNEIRA CROMADA, DE MESA, 1/2" OU 3/4", PARA PIA COZINHA, PADRÃO ALTO - FORNEC. E INSTALAÇÃO. AF_01/2020</t>
  </si>
  <si>
    <t>1.338,94</t>
  </si>
  <si>
    <t>95469</t>
  </si>
  <si>
    <t>VASO SANITARIO SIFONADO CONVENCIONAL COM  LOUÇA BRANCA - FORNECIMENTO E INSTALAÇÃO. AF_01/2020</t>
  </si>
  <si>
    <t>324,61</t>
  </si>
  <si>
    <t>95470</t>
  </si>
  <si>
    <t>VASO SANITARIO SIFONADO CONVENCIONAL COM LOUÇA BRANCA, INCLUSO CONJUNTO DE LIGAÇÃO PARA BACIA SANITÁRIA AJUSTÁVEL - FORNECIMENTO E INSTALAÇÃO. AF_01/2020</t>
  </si>
  <si>
    <t>333,69</t>
  </si>
  <si>
    <t>95471</t>
  </si>
  <si>
    <t>VASO SANITARIO SIFONADO CONVENCIONAL PARA PCD SEM FURO FRONTAL COM  LOUÇA BRANCA SEM ASSENTO -  FORNECIMENTO E INSTALAÇÃO. AF_01/2020</t>
  </si>
  <si>
    <t>818,79</t>
  </si>
  <si>
    <t>95472</t>
  </si>
  <si>
    <t>VASO SANITARIO SIFONADO CONVENCIONAL PARA PCD SEM FURO FRONTAL COM LOUÇA BRANCA SEM ASSENTO, INCLUSO CONJUNTO DE LIGAÇÃO PARA BACIA SANITÁRIA AJUSTÁVEL - FORNECIMENTO E INSTALAÇÃO. AF_01/2020</t>
  </si>
  <si>
    <t>827,87</t>
  </si>
  <si>
    <t>95542</t>
  </si>
  <si>
    <t>PORTA TOALHA ROSTO EM METAL CROMADO, TIPO ARGOLA, INCLUSO FIXAÇÃO. AF_01/2020</t>
  </si>
  <si>
    <t>53,63</t>
  </si>
  <si>
    <t>95543</t>
  </si>
  <si>
    <t>PORTA TOALHA BANHO EM METAL CROMADO, TIPO BARRA, INCLUSO FIXAÇÃO. AF_01/2020</t>
  </si>
  <si>
    <t>89,93</t>
  </si>
  <si>
    <t>95544</t>
  </si>
  <si>
    <t>PAPELEIRA DE PAREDE EM METAL CROMADO SEM TAMPA, INCLUSO FIXAÇÃO. AF_01/2020</t>
  </si>
  <si>
    <t>65,74</t>
  </si>
  <si>
    <t>95545</t>
  </si>
  <si>
    <t>SABONETEIRA DE PAREDE EM METAL CROMADO, INCLUSO FIXAÇÃO. AF_01/2020</t>
  </si>
  <si>
    <t>95546</t>
  </si>
  <si>
    <t>KIT DE ACESSORIOS PARA BANHEIRO EM METAL CROMADO, 5 PECAS, INCLUSO FIXAÇÃO. AF_01/2020</t>
  </si>
  <si>
    <t>218,55</t>
  </si>
  <si>
    <t>95547</t>
  </si>
  <si>
    <t>SABONETEIRA PLASTICA TIPO DISPENSER PARA SABONETE LIQUIDO COM RESERVATORIO 800 A 1500 ML, INCLUSO FIXAÇÃO. AF_01/2020</t>
  </si>
  <si>
    <t>59,86</t>
  </si>
  <si>
    <t>100848</t>
  </si>
  <si>
    <t>VASO SANITÁRIO INFANTIL LOUÇA BRANCA - FORNECIMENTO E INSTALACAO. AF_01/2020</t>
  </si>
  <si>
    <t>587,54</t>
  </si>
  <si>
    <t>100849</t>
  </si>
  <si>
    <t>ASSENTO SANITÁRIO CONVENCIONAL - FORNECIMENTO E INSTALACAO. AF_01/2020</t>
  </si>
  <si>
    <t>100851</t>
  </si>
  <si>
    <t>ASSENTO SANITÁRIO INFANTIL - FORNECIMENTO E INSTALACAO. AF_01/2020</t>
  </si>
  <si>
    <t>83,51</t>
  </si>
  <si>
    <t>100852</t>
  </si>
  <si>
    <t>CUBA DE EMBUTIR RETANGULAR DE AÇO INOXIDÁVEL, 56 X 33 X 12 CM - FORNECIMENTO E INSTALAÇÃO. AF_01/2020</t>
  </si>
  <si>
    <t>253,08</t>
  </si>
  <si>
    <t>100853</t>
  </si>
  <si>
    <t>TORNEIRA CROMADA DE MESA PARA LAVATORIO, TIPO MONOCOMANDO. AF_01/2020</t>
  </si>
  <si>
    <t>333,14</t>
  </si>
  <si>
    <t>100854</t>
  </si>
  <si>
    <t>TORNEIRA CROMADA DE MESA PARA LAVATÓRIO COM SENSOR DE PRESENCA. AF_01/2020</t>
  </si>
  <si>
    <t>1.710,17</t>
  </si>
  <si>
    <t>100856</t>
  </si>
  <si>
    <t>MANOPLA E CANOPLA CROMADA - FORNECIMENTO E INSTALAÇÃO. AF_01/2020</t>
  </si>
  <si>
    <t>37,47</t>
  </si>
  <si>
    <t>100857</t>
  </si>
  <si>
    <t>ACABAMENTO MONOCOMANDO PARA CHUVEIRO - FORNECIMENTO E INSTALAÇÃO. AF_01/2020</t>
  </si>
  <si>
    <t>503,53</t>
  </si>
  <si>
    <t>100858</t>
  </si>
  <si>
    <t>MICTÓRIO SIFONADO LOUÇA BRANCA - PADRÃO MÉDIO - FORNECIMENTO E INSTALAÇÃO. AF_01/2020</t>
  </si>
  <si>
    <t>676,48</t>
  </si>
  <si>
    <t>100859</t>
  </si>
  <si>
    <t>MICTÓRIO SIFONADO LOUÇA BRANCA PARA ENTRADA DE ÁGUA EMBUTIDA - PADRÃO ALTO - FORNECIMENTO E INSTALAÇÃO. AF_01/2020</t>
  </si>
  <si>
    <t>1.076,37</t>
  </si>
  <si>
    <t>100860</t>
  </si>
  <si>
    <t>112,02</t>
  </si>
  <si>
    <t>100861</t>
  </si>
  <si>
    <t>SUPORTE MÃO FRANCESA EM AÇO, ABAS IGUAIS 30 CM, CAPACIDADE MINIMA 60 KG, BRANCO - FORNECIMENTO E INSTALAÇÃO. AF_01/2020</t>
  </si>
  <si>
    <t>42,94</t>
  </si>
  <si>
    <t>100862</t>
  </si>
  <si>
    <t>46,67</t>
  </si>
  <si>
    <t>100863</t>
  </si>
  <si>
    <t>BARRA DE APOIO EM "L", EM ACO INOX POLIDO 70 X 70 CM, FIXADA NA PAREDE - FORNECIMENTO E INSTALACAO. AF_01/2020</t>
  </si>
  <si>
    <t>482,43</t>
  </si>
  <si>
    <t>100864</t>
  </si>
  <si>
    <t>BARRA DE APOIO EM "L", EM ACO INOX POLIDO 80 X 80 CM, FIXADA NA PAREDE - FORNECIMENTO E INSTALACAO. AF_01/2020</t>
  </si>
  <si>
    <t>516,41</t>
  </si>
  <si>
    <t>100865</t>
  </si>
  <si>
    <t>BARRA DE APOIO LATERAL ARTICULADA, COM TRAVA, EM ACO INOX POLIDO, FIXADA NA PAREDE - FORNECIMENTO E INSTALAÇÃO. AF_01/2020</t>
  </si>
  <si>
    <t>397,92</t>
  </si>
  <si>
    <t>100866</t>
  </si>
  <si>
    <t>BARRA DE APOIO RETA, EM ACO INOX POLIDO, COMPRIMENTO 60CM, FIXADA NA PAREDE - FORNECIMENTO E INSTALAÇÃO. AF_01/2020</t>
  </si>
  <si>
    <t>269,49</t>
  </si>
  <si>
    <t>100867</t>
  </si>
  <si>
    <t>280,70</t>
  </si>
  <si>
    <t>100868</t>
  </si>
  <si>
    <t>BARRA DE APOIO RETA, EM ACO INOX POLIDO, COMPRIMENTO 80 CM,  FIXADA NA PAREDE - FORNECIMENTO E INSTALAÇÃO. AF_01/2020</t>
  </si>
  <si>
    <t>288,16</t>
  </si>
  <si>
    <t>100869</t>
  </si>
  <si>
    <t>BARRA DE APOIO RETA, EM ACO INOX POLIDO, COMPRIMENTO 90 CM,  FIXADA NA PAREDE - FORNECIMENTO E INSTALAÇÃO. AF_01/2020</t>
  </si>
  <si>
    <t>293,88</t>
  </si>
  <si>
    <t>100870</t>
  </si>
  <si>
    <t>BARRA DE APOIO RETA, EM ALUMINIO, COMPRIMENTO 60 CM,  FIXADA NA PAREDE - FORNECIMENTO E INSTALAÇÃO. AF_01/2020</t>
  </si>
  <si>
    <t>323,76</t>
  </si>
  <si>
    <t>100871</t>
  </si>
  <si>
    <t>BARRA DE APOIO RETA, EM ALUMINIO, COMPRIMENTO 70 CM,  FIXADA NA PAREDE - FORNECIMENTO E INSTALAÇÃO. AF_01/2020</t>
  </si>
  <si>
    <t>346,58</t>
  </si>
  <si>
    <t>100872</t>
  </si>
  <si>
    <t>BARRA DE APOIO RETA, EM ALUMINIO, COMPRIMENTO 80 CM,  FIXADA NA PAREDE - FORNECIMENTO E INSTALAÇÃO. AF_01/2020</t>
  </si>
  <si>
    <t>361,15</t>
  </si>
  <si>
    <t>100873</t>
  </si>
  <si>
    <t>BARRA DE APOIO RETA, EM ALUMINIO, COMPRIMENTO 90 CM,  FIXADA NA PAREDE - FORNECIMENTO E INSTALAÇÃO. AF_01/2020</t>
  </si>
  <si>
    <t>370,25</t>
  </si>
  <si>
    <t>100874</t>
  </si>
  <si>
    <t>PUXADOR PARA PCD, FIXADO NA PORTA - FORNECIMENTO E INSTALAÇÃO. AF_01/2020</t>
  </si>
  <si>
    <t>100875</t>
  </si>
  <si>
    <t>BANCO ARTICULADO, EM ACO INOX, PARA PCD, FIXADO NA PAREDE - FORNECIMENTO E INSTALAÇÃO. AF_01/2020</t>
  </si>
  <si>
    <t>743,87</t>
  </si>
  <si>
    <t>100878</t>
  </si>
  <si>
    <t>VASO SANITÁRIO SIFONADO COM CAIXA ACOPLADA, LOUÇA BRANCA - PADRÃO ALTO - FORNECIMENTO E INSTALAÇÃO. AF_01/2020</t>
  </si>
  <si>
    <t>705,20</t>
  </si>
  <si>
    <t>98052</t>
  </si>
  <si>
    <t>TANQUE SÉPTICO CIRCULAR, EM CONCRETO PRÉ-MOLDADO, DIÂMETRO INTERNO = 1,10 M, ALTURA INTERNA = 2,50 M, VOLUME ÚTIL: 2138,2 L (PARA 5 CONTRIBUINTES). AF_12/2020_PA</t>
  </si>
  <si>
    <t>2.509,01</t>
  </si>
  <si>
    <t>98053</t>
  </si>
  <si>
    <t>TANQUE SÉPTICO CIRCULAR, EM CONCRETO PRÉ-MOLDADO, DIÂMETRO INTERNO = 1,40 M, ALTURA INTERNA = 2,50 M, VOLUME ÚTIL: 3463,6 L (PARA 13 CONTRIBUINTES). AF_12/2020_PA</t>
  </si>
  <si>
    <t>3.452,05</t>
  </si>
  <si>
    <t>98054</t>
  </si>
  <si>
    <t>TANQUE SÉPTICO CIRCULAR, EM CONCRETO PRÉ-MOLDADO, DIÂMETRO INTERNO = 1,88 M, ALTURA INTERNA = 2,50 M, VOLUME ÚTIL: 6245,8 L (PARA 32 CONTRIBUINTES). AF_12/2020_PA</t>
  </si>
  <si>
    <t>5.590,32</t>
  </si>
  <si>
    <t>98055</t>
  </si>
  <si>
    <t>TANQUE SÉPTICO CIRCULAR, EM CONCRETO PRÉ-MOLDADO, DIÂMETRO INTERNO = 2,38 M, ALTURA INTERNA = 2,50 M, VOLUME ÚTIL: 10009,8 L (PARA 69 CONTRIBUINTES). AF_12/2020_PA</t>
  </si>
  <si>
    <t>7.588,14</t>
  </si>
  <si>
    <t>98056</t>
  </si>
  <si>
    <t>TANQUE SÉPTICO CIRCULAR, EM CONCRETO PRÉ-MOLDADO, DIÂMETRO INTERNO = 2,38 M, ALTURA INTERNA = 3,0 M, VOLUME ÚTIL: 12234,2 L (PARA 86 CONTRIBUINTES). AF_12/2020_PA</t>
  </si>
  <si>
    <t>8.883,19</t>
  </si>
  <si>
    <t>98057</t>
  </si>
  <si>
    <t>TANQUE SÉPTICO CIRCULAR, EM CONCRETO PRÉ-MOLDADO, DIÂMETRO INTERNO = 2,88 M, ALTURA INTERNA = 2,50 M, VOLUME ÚTIL: 14657,4 L (PARA 105 CONTRIBUINTES). AF_12/2020_PA</t>
  </si>
  <si>
    <t>10.546,17</t>
  </si>
  <si>
    <t>98058</t>
  </si>
  <si>
    <t>FILTRO ANAERÓBIO CIRCULAR, EM CONCRETO PRÉ-MOLDADO, DIÂMETRO INTERNO = 1,10 M, ALTURA INTERNA = 1,50 M, VOLUME ÚTIL: 1140,4 L (PARA 5 CONTRIBUINTES). AF_12/2020_PA</t>
  </si>
  <si>
    <t>2.124,49</t>
  </si>
  <si>
    <t>98059</t>
  </si>
  <si>
    <t>FILTRO ANAERÓBIO CIRCULAR, EM CONCRETO PRÉ-MOLDADO, DIÂMETRO INTERNO = 1,88 M, ALTURA INTERNA = 1,50 M, VOLUME ÚTIL: 3331,1 L (PARA 19 CONTRIBUINTES). AF_12/2020_PA</t>
  </si>
  <si>
    <t>4.522,46</t>
  </si>
  <si>
    <t>98060</t>
  </si>
  <si>
    <t>FILTRO ANAERÓBIO CIRCULAR, EM CONCRETO PRÉ-MOLDADO, DIÂMETRO INTERNO = 2,38 M, ALTURA INTERNA = 1,50 M, VOLUME ÚTIL: 5338,6 L (PARA 34 CONTRIBUINTES). AF_12/2020_PA</t>
  </si>
  <si>
    <t>6.290,80</t>
  </si>
  <si>
    <t>98061</t>
  </si>
  <si>
    <t>FILTRO ANAERÓBIO CIRCULAR, EM CONCRETO PRÉ-MOLDADO, DIÂMETRO INTERNO = 2,88 M, ALTURA INTERNA = 1,50 M, VOLUME ÚTIL: 7817,3 L (PARA 75 CONTRIBUINTES). AF_12/2020_PA</t>
  </si>
  <si>
    <t>8.766,06</t>
  </si>
  <si>
    <t>98062</t>
  </si>
  <si>
    <t>SUMIDOURO CIRCULAR, EM CONCRETO PRÉ-MOLDADO, DIÂMETRO INTERNO = 1,88 M, ALTURA INTERNA = 2,00 M, ÁREA DE INFILTRAÇÃO: 13,1 M² (PARA 5 CONTRIBUINTES). AF_12/2020_PA</t>
  </si>
  <si>
    <t>3.680,93</t>
  </si>
  <si>
    <t>98063</t>
  </si>
  <si>
    <t>SUMIDOURO CIRCULAR, EM CONCRETO PRÉ-MOLDADO, DIÂMETRO INTERNO = 2,38 M, ALTURA INTERNA = 2,50 M, ÁREA DE INFILTRAÇÃO: 21,3 M² (PARA 8 CONTRIBUINTES). AF_12/2020_PA</t>
  </si>
  <si>
    <t>5.623,29</t>
  </si>
  <si>
    <t>98064</t>
  </si>
  <si>
    <t>SUMIDOURO CIRCULAR, EM CONCRETO PRÉ-MOLDADO, DIÂMETRO INTERNO = 2,38 M, ALTURA INTERNA = 3,0 M, ÁREA DE INFILTRAÇÃO: 25 M² (PARA 10 CONTRIBUINTES). AF_12/2020_PA</t>
  </si>
  <si>
    <t>6.526,48</t>
  </si>
  <si>
    <t>98065</t>
  </si>
  <si>
    <t>SUMIDOURO CIRCULAR, EM CONCRETO PRÉ-MOLDADO, DIÂMETRO INTERNO = 2,88 M, ALTURA INTERNA = 3,0 M, ÁREA DE INFILTRAÇÃO: 31,4 M² (PARA 12 CONTRIBUINTES). AF_12/2020_PA</t>
  </si>
  <si>
    <t>9.068,77</t>
  </si>
  <si>
    <t>98066</t>
  </si>
  <si>
    <t>TANQUE SÉPTICO RETANGULAR, EM ALVENARIA COM TIJOLOS CERÂMICOS MACIÇOS, DIMENSÕES INTERNAS: 1,0 X 2,0 X H=1,4 M, VOLUME ÚTIL: 2000 L (PARA 5 CONTRIBUINTES). AF_12/2020</t>
  </si>
  <si>
    <t>5.153,36</t>
  </si>
  <si>
    <t>98067</t>
  </si>
  <si>
    <t>TANQUE SÉPTICO RETANGULAR, EM ALVENARIA COM TIJOLOS CERÂMICOS MACIÇOS, DIMENSÕES INTERNAS: 1,2 X 2,4 X H=1,6 M, VOLUME ÚTIL: 3456 L (PARA 13 CONTRIBUINTES). AF_12/2020</t>
  </si>
  <si>
    <t>6.867,11</t>
  </si>
  <si>
    <t>98068</t>
  </si>
  <si>
    <t>TANQUE SÉPTICO RETANGULAR, EM ALVENARIA COM TIJOLOS CERÂMICOS MACIÇOS, DIMENSÕES INTERNAS: 1,4 X 3,2 X H=1,8 M, VOLUME ÚTIL: 6272 L (PARA 32 CONTRIBUINTES). AF_12/2020</t>
  </si>
  <si>
    <t>9.705,01</t>
  </si>
  <si>
    <t>98069</t>
  </si>
  <si>
    <t>TANQUE SÉPTICO RETANGULAR, EM ALVENARIA COM TIJOLOS CERÂMICOS MACIÇOS, DIMENSÕES INTERNAS: 1,6 X 4,4 X H=1,8 M, VOLUME ÚTIL: 9856 L (PARA 68 CONTRIBUINTES). AF_12/2020</t>
  </si>
  <si>
    <t>13.090,38</t>
  </si>
  <si>
    <t>98070</t>
  </si>
  <si>
    <t>TANQUE SÉPTICO RETANGULAR, EM ALVENARIA COM TIJOLOS CERÂMICOS MACIÇOS, DIMENSÕES INTERNAS: 1,6 X 4,8 X H=2,0 M, VOLUME ÚTIL: 12288 L (PARA 86 CONTRIBUINTES). AF_12/2020</t>
  </si>
  <si>
    <t>14.927,86</t>
  </si>
  <si>
    <t>98071</t>
  </si>
  <si>
    <t>TANQUE SÉPTICO RETANGULAR, EM ALVENARIA COM TIJOLOS CERÂMICOS MACIÇOS, DIMENSÕES INTERNAS: 1,6 X 4,6 X H=2,4 M, VOLUME ÚTIL: 14720 L (PARA 105 CONTRIBUINTES). AF_12/2020</t>
  </si>
  <si>
    <t>16.220,71</t>
  </si>
  <si>
    <t>98072</t>
  </si>
  <si>
    <t>FILTRO ANAERÓBIO RETANGULAR, EM ALVENARIA COM TIJOLOS CERÂMICOS MACIÇOS, DIMENSÕES INTERNAS: 0,8 X 1,2 X H=1,67 M, VOLUME ÚTIL: 1152 L (PARA 5 CONTRIBUINTES). AF_12/2020</t>
  </si>
  <si>
    <t>4.365,03</t>
  </si>
  <si>
    <t>98073</t>
  </si>
  <si>
    <t>FILTRO ANAERÓBIO RETANGULAR, EM ALVENARIA COM TIJOLOS CERÂMICOS MACIÇOS, DIMENSÕES INTERNAS: 1,2 X 1,8 X H=1,67 M, VOLUME ÚTIL: 2592 L (PARA 13 CONTRIBUINTES). AF_12/2020</t>
  </si>
  <si>
    <t>6.888,50</t>
  </si>
  <si>
    <t>98074</t>
  </si>
  <si>
    <t>FILTRO ANAERÓBIO RETANGULAR, EM ALVENARIA COM TIJOLOS CERÂMICOS MACIÇOS, DIMENSÕES INTERNAS: 1,4 X 3,0 X H=1,67 M, VOLUME ÚTIL: 5040 L (PARA 32 CONTRIBUINTES). AF_12/2020</t>
  </si>
  <si>
    <t>10.775,69</t>
  </si>
  <si>
    <t>98075</t>
  </si>
  <si>
    <t>FILTRO ANAERÓBIO RETANGULAR, EM ALVENARIA COM TIJOLOS CERÂMICOS MACIÇOS, DIMENSÕES INTERNAS: 1,4 X 4,2 X H=1,67 M, VOLUME ÚTIL: 7056 L (PARA 67 CONTRIBUINTES). AF_12/2020</t>
  </si>
  <si>
    <t>14.051,76</t>
  </si>
  <si>
    <t>98076</t>
  </si>
  <si>
    <t>FILTRO ANAERÓBIO RETANGULAR, EM ALVENARIA COM TIJOLOS CERÂMICOS MACIÇOS, DIMENSÕES INTERNAS: 1,6 X 4,6 X H=1,67 M, VOLUME ÚTIL: 8832 L (PARA 84 CONTRIBUINTES). AF_12/2020</t>
  </si>
  <si>
    <t>16.244,01</t>
  </si>
  <si>
    <t>98077</t>
  </si>
  <si>
    <t>FILTRO ANAERÓBIO RETANGULAR, EM ALVENARIA COM TIJOLOS CERÂMICOS MACIÇOS, DIMENSÕES INTERNAS: 1,6 X 5,6 X H=1,67 M, VOLUME ÚTIL: 10752 L (PARA 103 CONTRIBUINTES). AF_12/2020</t>
  </si>
  <si>
    <t>19.151,65</t>
  </si>
  <si>
    <t>98078</t>
  </si>
  <si>
    <t>SUMIDOURO RETANGULAR, EM ALVENARIA COM TIJOLOS CERÂMICOS MACIÇOS, DIMENSÕES INTERNAS: 0,8 X 1,4 X H=3,0 M, ÁREA DE INFILTRAÇÃO: 13,2 M² (PARA 5 CONTRIBUINTES). AF_12/2020</t>
  </si>
  <si>
    <t>4.640,04</t>
  </si>
  <si>
    <t>98079</t>
  </si>
  <si>
    <t>SUMIDOURO RETANGULAR, EM ALVENARIA COM TIJOLOS CERÂMICOS MACIÇOS, DIMENSÕES INTERNAS: 1,0 X 3,0 X H=3,0 M, ÁREA DE INFILTRAÇÃO: 25 M² (PARA 10 CONTRIBUINTES). AF_12/2020</t>
  </si>
  <si>
    <t>8.149,72</t>
  </si>
  <si>
    <t>98080</t>
  </si>
  <si>
    <t>SUMIDOURO RETANGULAR, EM ALVENARIA COM TIJOLOS CERÂMICOS MACIÇOS, DIMENSÕES INTERNAS: 1,6 X 3,4 X H=3,0 M, ÁREA DE INFILTRAÇÃO: 32,9 M² (PARA 13 CONTRIBUINTES). AF_12/2020</t>
  </si>
  <si>
    <t>10.521,79</t>
  </si>
  <si>
    <t>98081</t>
  </si>
  <si>
    <t>SUMIDOURO RETANGULAR, EM ALVENARIA COM TIJOLOS CERÂMICOS MACIÇOS, DIMENSÕES INTERNAS: 1,6 X 5,8 X H=3,0 M, ÁREA DE INFILTRAÇÃO: 50 M² (PARA 20 CONTRIBUINTES). AF_12/2020</t>
  </si>
  <si>
    <t>15.620,42</t>
  </si>
  <si>
    <t>98082</t>
  </si>
  <si>
    <t>TANQUE SÉPTICO RETANGULAR, EM ALVENARIA COM BLOCOS DE CONCRETO, DIMENSÕES INTERNAS: 1,0 X 2,0 X H=1,4 M, VOLUME ÚTIL: 2000 L (PARA 5 CONTRIBUINTES). AF_12/2020</t>
  </si>
  <si>
    <t>4.153,94</t>
  </si>
  <si>
    <t>98083</t>
  </si>
  <si>
    <t>TANQUE SÉPTICO RETANGULAR, EM ALVENARIA COM BLOCOS DE CONCRETO, DIMENSÕES INTERNAS: 1,2 X 2,4 X H=1,6 M, VOLUME ÚTIL: 3456 L (PARA 13 CONTRIBUINTES). AF_12/2020</t>
  </si>
  <si>
    <t>5.480,69</t>
  </si>
  <si>
    <t>98084</t>
  </si>
  <si>
    <t>TANQUE SÉPTICO RETANGULAR, EM ALVENARIA COM BLOCOS DE CONCRETO, DIMENSÕES INTERNAS: 1,4 X 3,2 X H=1,8 M, VOLUME ÚTIL: 6272 L (PARA 32 CONTRIBUINTES). AF_12/2020</t>
  </si>
  <si>
    <t>7.691,70</t>
  </si>
  <si>
    <t>98085</t>
  </si>
  <si>
    <t>TANQUE SÉPTICO RETANGULAR, EM ALVENARIA COM BLOCOS DE CONCRETO, DIMENSÕES INTERNAS: 1,6 X 4,4 X H=1,8 M, VOLUME ÚTIL: 9856 L (PARA 68 CONTRIBUINTES). AF_12/2020</t>
  </si>
  <si>
    <t>10.453,69</t>
  </si>
  <si>
    <t>98086</t>
  </si>
  <si>
    <t>TANQUE SÉPTICO RETANGULAR, EM ALVENARIA COM BLOCOS DE CONCRETO, DIMENSÕES INTERNAS: 1,6 X 4,8 X H=2,0 M, VOLUME ÚTIL: 12288 L (PARA 86 CONTRIBUINTES). AF_12/2020</t>
  </si>
  <si>
    <t>11.788,30</t>
  </si>
  <si>
    <t>98087</t>
  </si>
  <si>
    <t>TANQUE SÉPTICO RETANGULAR, EM ALVENARIA COM BLOCOS DE CONCRETO, DIMENSÕES INTERNAS: 1,6 X 4,6 X H=2,4 M, VOLUME ÚTIL: 14720 L (PARA 105 CONTRIBUINTES). AF_12/2020</t>
  </si>
  <si>
    <t>12.551,22</t>
  </si>
  <si>
    <t>98088</t>
  </si>
  <si>
    <t>FILTRO ANAERÓBIO RETANGULAR, EM ALVENARIA COM BLOCOS DE CONCRETO, DIMENSÕES INTERNAS: 0,8 X 1,2 X H=1,67 M, VOLUME ÚTIL: 1152 L (PARA 5 CONTRIBUINTES). AF_12/2020</t>
  </si>
  <si>
    <t>3.599,34</t>
  </si>
  <si>
    <t>98089</t>
  </si>
  <si>
    <t>FILTRO ANAERÓBIO RETANGULAR, EM ALVENARIA COM BLOCOS DE CONCRETO, DIMENSÕES INTERNAS: 1,2 X 1,8 X H=1,67 M, VOLUME ÚTIL: 2592 L (PARA 13 CONTRIBUINTES). AF_12/2020</t>
  </si>
  <si>
    <t>5.721,10</t>
  </si>
  <si>
    <t>98090</t>
  </si>
  <si>
    <t>FILTRO ANAERÓBIO RETANGULAR, EM ALVENARIA COM BLOCOS DE CONCRETO, DIMENSÕES INTERNAS: 1,4 X 3,0 X H=1,67 M, VOLUME ÚTIL: 5040 L (PARA 32 CONTRIBUINTES). AF_12/2020</t>
  </si>
  <si>
    <t>9.025,70</t>
  </si>
  <si>
    <t>98091</t>
  </si>
  <si>
    <t>FILTRO ANAERÓBIO RETANGULAR, EM ALVENARIA COM BLOCOS DE CONCRETO, DIMENSÕES INTERNAS: 1,4 X 4,2 X H=1,67 M, VOLUME ÚTIL: 7056 L (PARA 67 CONTRIBUINTES). AF_12/2020</t>
  </si>
  <si>
    <t>11.809,30</t>
  </si>
  <si>
    <t>98092</t>
  </si>
  <si>
    <t>FILTRO ANAERÓBIO RETANGULAR, EM ALVENARIA COM BLOCOS DE CONCRETO, DIMENSÕES INTERNAS: 1,6 X 4,6 X H=1,67 M, VOLUME ÚTIL: 8832 L (PARA 84 CONTRIBUINTES). AF_12/2020</t>
  </si>
  <si>
    <t>13.739,44</t>
  </si>
  <si>
    <t>98093</t>
  </si>
  <si>
    <t>FILTRO ANAERÓBIO RETANGULAR, EM ALVENARIA COM BLOCOS DE CONCRETO, DIMENSÕES INTERNAS: 1,6 X 5,6 X H=1,67 M, VOLUME ÚTIL: 10752 L (PARA 103 CONTRIBUINTES). AF_12/2020</t>
  </si>
  <si>
    <t>16.231,41</t>
  </si>
  <si>
    <t>98094</t>
  </si>
  <si>
    <t>SUMIDOURO RETANGULAR, EM ALVENARIA COM BLOCOS DE CONCRETO, DIMENSÕES INTERNAS: 0,8 X 1,4 X H=3,0 M, ÁREA DE INFILTRAÇÃO: 13,2 M² (PARA 5 CONTRIBUINTES). AF_12/2020</t>
  </si>
  <si>
    <t>2.952,51</t>
  </si>
  <si>
    <t>98099</t>
  </si>
  <si>
    <t>SUMIDOURO RETANGULAR, EM ALVENARIA COM BLOCOS DE CONCRETO, DIMENSÕES INTERNAS: 1,0 X 3,0 X H=3,0 M, ÁREA DE INFILTRAÇÃO: 25 M² (PARA 10 CONTRIBUINTES). AF_12/2020</t>
  </si>
  <si>
    <t>5.049,72</t>
  </si>
  <si>
    <t>98100</t>
  </si>
  <si>
    <t>SUMIDOURO RETANGULAR, EM ALVENARIA COM BLOCOS DE CONCRETO, DIMENSÕES INTERNAS: 1,6 X 3,4 X H=3,0 M, ÁREA DE INFILTRAÇÃO: 32,9 M² (PARA 13 CONTRIBUINTES). . AF_12/2020</t>
  </si>
  <si>
    <t>6.637,01</t>
  </si>
  <si>
    <t>98101</t>
  </si>
  <si>
    <t>SUMIDOURO RETANGULAR, EM ALVENARIA COM BLOCOS DE CONCRETO, DIMENSÕES INTERNAS: 1,6 X 5,8 X H=3,0 M, ÁREA DE INFILTRAÇÃO: 50 M² (PARA 20 CONTRIBUINTES). . AF_12/2020</t>
  </si>
  <si>
    <t>9.827,57</t>
  </si>
  <si>
    <t>98109</t>
  </si>
  <si>
    <t>CAIXA DE GORDURA ESPECIAL (CAPACIDADE: 312 L - PARA ATÉ 146 PESSOAS SERVIDAS NO PICO), RETANGULAR, EM ALVENARIA COM BLOCOS DE CONCRETO, DIMENSÕES INTERNAS = 0,4X1,2 M, ALTURA INTERNA = 1 M. AF_12/2020</t>
  </si>
  <si>
    <t>939,13</t>
  </si>
  <si>
    <t>98110</t>
  </si>
  <si>
    <t>CAIXA DE GORDURA PEQUENA (CAPACIDADE: 19 L), CIRCULAR, EM PVC, DIÂMETRO INTERNO= 0,3 M. AF_12/2020</t>
  </si>
  <si>
    <t>534,49</t>
  </si>
  <si>
    <t>98111</t>
  </si>
  <si>
    <t>71,33</t>
  </si>
  <si>
    <t>98112</t>
  </si>
  <si>
    <t>TIL (TUBO DE INSPEÇÃO E LIMPEZA) CONDOMINIAL PARA ESGOTO, EM PVC, DN 100 X 100 MM. AF_12/2020</t>
  </si>
  <si>
    <t>108,81</t>
  </si>
  <si>
    <t>98114</t>
  </si>
  <si>
    <t>TAMPA CIRCULAR PARA ESGOTO E DRENAGEM, EM FERRO FUNDIDO, DIÂMETRO INTERNO = 0,6 M. AF_12/2020</t>
  </si>
  <si>
    <t>678,78</t>
  </si>
  <si>
    <t>98115</t>
  </si>
  <si>
    <t>TAMPA CIRCULAR PARA ESGOTO E DRENAGEM, EM CONCRETO PRÉ-MOLDADO, DIÂMETRO INTERNO = 0,60 M E ALTURA = 0,10 M. AF_12/2020</t>
  </si>
  <si>
    <t>120,39</t>
  </si>
  <si>
    <t>89349</t>
  </si>
  <si>
    <t>REGISTRO DE PRESSÃO BRUTO, LATÃO, ROSCÁVEL, 1/2" - FORNECIMENTO E INSTALAÇÃO. AF_08/2021</t>
  </si>
  <si>
    <t>19,48</t>
  </si>
  <si>
    <t>89351</t>
  </si>
  <si>
    <t>REGISTRO DE PRESSÃO BRUTO, LATÃO,  ROSCÁVEL, 3/4'' - FORNECIMENTO E INSTALAÇÃO. AF_08/2021</t>
  </si>
  <si>
    <t>89352</t>
  </si>
  <si>
    <t>REGISTRO DE GAVETA BRUTO, LATÃO, ROSCÁVEL, 1/2" - FORNECIMENTO E INSTALAÇÃO. AF_08/2021</t>
  </si>
  <si>
    <t>25,49</t>
  </si>
  <si>
    <t>89353</t>
  </si>
  <si>
    <t>29,18</t>
  </si>
  <si>
    <t>89354</t>
  </si>
  <si>
    <t>MISTURADOR MONOCOMANDO PARA CHUVEIRO, BASE BRUTA E ACABAMENTO CROMADO - FORNECIMENTO E INSTALAÇÃO. AF_08/2021</t>
  </si>
  <si>
    <t>529,14</t>
  </si>
  <si>
    <t>89984</t>
  </si>
  <si>
    <t>REGISTRO DE PRESSÃO BRUTO, LATÃO, ROSCÁVEL, 1/2", COM ACABAMENTO E CANOPLA CROMADOS - FORNECIMENTO E INSTALAÇÃO. AF_08/2021</t>
  </si>
  <si>
    <t>60,69</t>
  </si>
  <si>
    <t>89985</t>
  </si>
  <si>
    <t>64,89</t>
  </si>
  <si>
    <t>89986</t>
  </si>
  <si>
    <t>REGISTRO DE GAVETA BRUTO, LATÃO, ROSCÁVEL, 1/2", COM ACABAMENTO E CANOPLA CROMADOS - FORNECIMENTO E INSTALAÇÃO. AF_08/2021</t>
  </si>
  <si>
    <t>59,31</t>
  </si>
  <si>
    <t>89987</t>
  </si>
  <si>
    <t>67,91</t>
  </si>
  <si>
    <t>90371</t>
  </si>
  <si>
    <t>REGISTRO DE ESFERA, PVC, ROSCÁVEL, COM VOLANTE, 3/4" - FORNECIMENTO E INSTALAÇÃO. AF_08/2021</t>
  </si>
  <si>
    <t>39,59</t>
  </si>
  <si>
    <t>94489</t>
  </si>
  <si>
    <t>REGISTRO DE ESFERA, PVC, SOLDÁVEL, COM VOLANTE, DN  25 MM - FORNECIMENTO E INSTALAÇÃO. AF_08/2021</t>
  </si>
  <si>
    <t>39,57</t>
  </si>
  <si>
    <t>94490</t>
  </si>
  <si>
    <t>REGISTRO DE ESFERA, PVC, SOLDÁVEL, COM VOLANTE, DN  32 MM - FORNECIMENTO E INSTALAÇÃO. AF_08/2021</t>
  </si>
  <si>
    <t>58,74</t>
  </si>
  <si>
    <t>94491</t>
  </si>
  <si>
    <t>REGISTRO DE ESFERA, PVC, SOLDÁVEL, COM VOLANTE, DN  40 MM - FORNECIMENTO E INSTALAÇÃO. AF_08/2021</t>
  </si>
  <si>
    <t>94492</t>
  </si>
  <si>
    <t>82,16</t>
  </si>
  <si>
    <t>94493</t>
  </si>
  <si>
    <t>REGISTRO DE ESFERA, PVC, SOLDÁVEL, COM VOLANTE, DN  60 MM - FORNECIMENTO E INSTALAÇÃO. AF_08/2021</t>
  </si>
  <si>
    <t>150,08</t>
  </si>
  <si>
    <t>94495</t>
  </si>
  <si>
    <t>REGISTRO DE GAVETA BRUTO, LATÃO, ROSCÁVEL, 1" - FORNECIMENTO E INSTALAÇÃO. AF_08/2021</t>
  </si>
  <si>
    <t>44,36</t>
  </si>
  <si>
    <t>94496</t>
  </si>
  <si>
    <t>REGISTRO DE GAVETA BRUTO, LATÃO, ROSCÁVEL, 1 1/4" - FORNECIMENTO E INSTALAÇÃO. AF_08/2021</t>
  </si>
  <si>
    <t>60,43</t>
  </si>
  <si>
    <t>94497</t>
  </si>
  <si>
    <t>REGISTRO DE GAVETA BRUTO, LATÃO, ROSCÁVEL, 1 1/2" - FORNECIMENTO E INSTALAÇÃO. AF_08/2021</t>
  </si>
  <si>
    <t>94498</t>
  </si>
  <si>
    <t>REGISTRO DE GAVETA BRUTO, LATÃO, ROSCÁVEL, 2" - FORNECIMENTO E INSTALAÇÃO. AF_08/2021</t>
  </si>
  <si>
    <t>105,19</t>
  </si>
  <si>
    <t>94499</t>
  </si>
  <si>
    <t>REGISTRO DE GAVETA BRUTO, LATÃO, ROSCÁVEL, 2 1/2" - FORNECIMENTO E INSTALAÇÃO. AF_08/2021</t>
  </si>
  <si>
    <t>201,31</t>
  </si>
  <si>
    <t>94500</t>
  </si>
  <si>
    <t>REGISTRO DE GAVETA BRUTO, LATÃO, ROSCÁVEL, 3" - FORNECIMENTO E INSTALAÇÃO. AF_08/2021</t>
  </si>
  <si>
    <t>244,98</t>
  </si>
  <si>
    <t>94501</t>
  </si>
  <si>
    <t>REGISTRO DE GAVETA BRUTO, LATÃO, ROSCÁVEL, 4" - FORNECIMENTO E INSTALAÇÃO. AF_08/2021</t>
  </si>
  <si>
    <t>479,31</t>
  </si>
  <si>
    <t>94792</t>
  </si>
  <si>
    <t>REGISTRO DE GAVETA BRUTO, LATÃO, ROSCÁVEL, 1", COM ACABAMENTO E CANOPLA CROMADOS - FORNECIMENTO E INSTALAÇÃO. AF_08/2021</t>
  </si>
  <si>
    <t>82,39</t>
  </si>
  <si>
    <t>94793</t>
  </si>
  <si>
    <t>REGISTRO DE GAVETA BRUTO, LATÃO, ROSCÁVEL, 1 1/4", COM ACABAMENTO E CANOPLA CROMADOS - FORNECIMENTO E INSTALAÇÃO. AF_08/2021</t>
  </si>
  <si>
    <t>111,37</t>
  </si>
  <si>
    <t>94794</t>
  </si>
  <si>
    <t>119,61</t>
  </si>
  <si>
    <t>94795</t>
  </si>
  <si>
    <t>TORNEIRA DE BOIA PARA CAIXA D'ÁGUA, ROSCÁVEL, 1/2" - FORNECIMENTO E INSTALAÇÃO. AF_08/2021</t>
  </si>
  <si>
    <t>66,08</t>
  </si>
  <si>
    <t>94796</t>
  </si>
  <si>
    <t>TORNEIRA DE BOIA PARA CAIXA D'ÁGUA, ROSCÁVEL, 3/4" - FORNECIMENTO E INSTALAÇÃO. AF_08/2021</t>
  </si>
  <si>
    <t>75,10</t>
  </si>
  <si>
    <t>94797</t>
  </si>
  <si>
    <t>TORNEIRA DE BOIA PARA CAIXA D'ÁGUA, ROSCÁVEL, 1" - FORNECIMENTO E INSTALAÇÃO. AF_08/2021</t>
  </si>
  <si>
    <t>157,50</t>
  </si>
  <si>
    <t>94798</t>
  </si>
  <si>
    <t>TORNEIRA DE BOIA PARA CAIXA D'ÁGUA, ROSCÁVEL, 1 1/4" - FORNECIMENTO E INSTALAÇÃO. AF_08/2021</t>
  </si>
  <si>
    <t>262,37</t>
  </si>
  <si>
    <t>94799</t>
  </si>
  <si>
    <t>TORNEIRA DE BOIA PARA CAIXA D'ÁGUA, ROSCÁVEL, 1 1/2" - FORNECIMENTO E INSTALAÇÃO. AF_08/2021</t>
  </si>
  <si>
    <t>321,73</t>
  </si>
  <si>
    <t>94800</t>
  </si>
  <si>
    <t>TORNEIRA DE BOIA PARA CAIXA D'ÁGUA, ROSCÁVEL, 2" - FORNECIMENTO E INSTALAÇÃO. AF_08/2021</t>
  </si>
  <si>
    <t>413,05</t>
  </si>
  <si>
    <t>95248</t>
  </si>
  <si>
    <t>VÁLVULA DE ESFERA BRUTA, BRONZE, ROSCÁVEL, 1/2" - FORNECIMENTO E INSTALAÇÃO. AF_08/2021</t>
  </si>
  <si>
    <t>35,79</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</si>
  <si>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</si>
  <si>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</si>
  <si>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</si>
  <si>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</si>
  <si>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</si>
  <si>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</si>
  <si>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85,45</t>
  </si>
  <si>
    <t>95252</t>
  </si>
  <si>
    <t>VÁLVULA DE ESFERA BRUTA, BRONZE, ROSCÁVEL, 1 1/2'' - FORNECIMENTO E INSTALAÇÃO. AF_08/2021</t>
  </si>
  <si>
    <t>104,28</t>
  </si>
  <si>
    <t>95253</t>
  </si>
  <si>
    <t>VÁLVULA DE ESFERA BRUTA, BRONZE, ROSCÁVEL, 2'' - FORNECIMENTO E INSTALAÇÃO. AF_08/2021</t>
  </si>
  <si>
    <t>156,34</t>
  </si>
  <si>
    <t>99619</t>
  </si>
  <si>
    <t>VÁLVULA DE RETENÇÃO HORIZONTAL, DE BRONZE, ROSCÁVEL, 3/4" - FORNECIMENTO E INSTALAÇÃO. AF_08/2021</t>
  </si>
  <si>
    <t>124,40</t>
  </si>
  <si>
    <t>99620</t>
  </si>
  <si>
    <t>VÁLVULA DE RETENÇÃO HORIZONTAL, DE BRONZE, ROSCÁVEL, 1" - FORNECIMENTO E INSTALAÇÃO. AF_08/2021</t>
  </si>
  <si>
    <t>169,00</t>
  </si>
  <si>
    <t>99621</t>
  </si>
  <si>
    <t>VÁLVULA DE RETENÇÃO HORIZONTAL, DE BRONZE, ROSCÁVEL, 1 1/4" - FORNECIMENTO E INSTALAÇÃO. AF_08/2021</t>
  </si>
  <si>
    <t>251,63</t>
  </si>
  <si>
    <t>99622</t>
  </si>
  <si>
    <t>VÁLVULA DE RETENÇÃO HORIZONTAL, DE BRONZE, ROSCÁVEL, 1 1/2"  - FORNECIMENTO E INSTALAÇÃO. AF_08/2021</t>
  </si>
  <si>
    <t>283,71</t>
  </si>
  <si>
    <t>99623</t>
  </si>
  <si>
    <t>VÁLVULA DE RETENÇÃO HORIZONTAL, DE BRONZE, ROSCÁVEL, 2"  - FORNECIMENTO E INSTALAÇÃO. AF_08/2021</t>
  </si>
  <si>
    <t>395,52</t>
  </si>
  <si>
    <t>99624</t>
  </si>
  <si>
    <t>VÁLVULA DE RETENÇÃO HORIZONTAL, DE BRONZE, ROSCÁVEL, 2 1/2" - FORNECIMENTO E INSTALAÇÃO. AF_08/2021</t>
  </si>
  <si>
    <t>563,49</t>
  </si>
  <si>
    <t>99625</t>
  </si>
  <si>
    <t>VÁLVULA DE RETENÇÃO HORIZONTAL, DE BRONZE, ROSCÁVEL, 3" - FORNECIMENTO E INSTALAÇÃO. AF_08/2021</t>
  </si>
  <si>
    <t>774,34</t>
  </si>
  <si>
    <t>99626</t>
  </si>
  <si>
    <t>VÁLVULA DE RETENÇÃO HORIZONTAL, DE BRONZE, ROSCÁVEL, 4" - FORNECIMENTO E INSTALAÇÃO. AF_08/2021</t>
  </si>
  <si>
    <t>1.190,23</t>
  </si>
  <si>
    <t>99627</t>
  </si>
  <si>
    <t>VÁLVULA DE RETENÇÃO VERTICAL, DE BRONZE, ROSCÁVEL, 1/2" - FORNECIMENTO E INSTALAÇÃO. AF_08/2021</t>
  </si>
  <si>
    <t>75,13</t>
  </si>
  <si>
    <t>99628</t>
  </si>
  <si>
    <t>VÁLVULA DE RETENÇÃO VERTICAL, DE BRONZE, ROSCÁVEL, 3/4" - FORNECIMENTO E INSTALAÇÃO. AF_08/2021</t>
  </si>
  <si>
    <t>82,41</t>
  </si>
  <si>
    <t>99629</t>
  </si>
  <si>
    <t>VÁLVULA DE RETENÇÃO VERTICAL, DE BRONZE, ROSCÁVEL, 1" - FORNECIMENTO E INSTALAÇÃO. AF_08/2021</t>
  </si>
  <si>
    <t>91,94</t>
  </si>
  <si>
    <t>99630</t>
  </si>
  <si>
    <t>VÁLVULA DE RETENÇÃO VERTICAL, DE BRONZE, ROSCÁVEL, 1 1/4" - FORNECIMENTO E INSTALAÇÃO. AF_08/2021</t>
  </si>
  <si>
    <t>136,53</t>
  </si>
  <si>
    <t>99631</t>
  </si>
  <si>
    <t>VÁLVULA DE RETENÇÃO VERTICAL, DE BRONZE, ROSCÁVEL, 1 1/2" - FORNECIMENTO E INSTALAÇÃO. AF_08/2021</t>
  </si>
  <si>
    <t>159,32</t>
  </si>
  <si>
    <t>99632</t>
  </si>
  <si>
    <t>VÁLVULA DE RETENÇÃO VERTICAL, DE BRONZE, ROSCÁVEL, 2" - FORNECIMENTO E INSTALAÇÃO. AF_08/2021</t>
  </si>
  <si>
    <t>229,19</t>
  </si>
  <si>
    <t>99633</t>
  </si>
  <si>
    <t>VÁLVULA DE RETENÇÃO VERTICAL, DE BRONZE, ROSCÁVEL, 3" - FORNECIMENTO E INSTALAÇÃO. AF_08/2021</t>
  </si>
  <si>
    <t>489,76</t>
  </si>
  <si>
    <t>99634</t>
  </si>
  <si>
    <t>VÁLVULA DE RETENÇÃO VERTICAL, DE BRONZE, ROSCÁVEL, 4" - FORNECIMENTO E INSTALAÇÃO. AF_08/2021</t>
  </si>
  <si>
    <t>832,16</t>
  </si>
  <si>
    <t>99635</t>
  </si>
  <si>
    <t>VÁLVULA DE DESCARGA METÁLICA, BASE 1 1/2", ACABAMENTO METALICO CROMADO - FORNECIMENTO E INSTALAÇÃO. AF_08/2021</t>
  </si>
  <si>
    <t>297,55</t>
  </si>
  <si>
    <t>103008</t>
  </si>
  <si>
    <t>VÁLVULA DE RETENÇÃO HORIZONTAL, DE BRONZE, ROSCÁVEL, 1/2" - FORNECIMENTO E INSTALAÇÃO. AF_08/2021</t>
  </si>
  <si>
    <t>101,39</t>
  </si>
  <si>
    <t>103009</t>
  </si>
  <si>
    <t>VÁLVULA DE RETENÇÃO VERTICAL, DE BRONZE, ROSCÁVEL, 2 1/2" - FORNECIMENTO E INSTALAÇÃO. AF_08/2021</t>
  </si>
  <si>
    <t>361,19</t>
  </si>
  <si>
    <t>103010</t>
  </si>
  <si>
    <t>VÁLVULA DE RETENÇÃO, DE BRONZE, PÉ COM CRIVOS, ROSCÁVEL, 3/4" - FORNECIMENTO E INSTALAÇÃO. AF_08/2021</t>
  </si>
  <si>
    <t>76,89</t>
  </si>
  <si>
    <t>103011</t>
  </si>
  <si>
    <t>VÁLVULA DE RETENÇÃO, DE BRONZE, PÉ COM CRIVOS, ROSCÁVEL, 1" - FORNECIMENTO E INSTALAÇÃO. AF_08/2021</t>
  </si>
  <si>
    <t>85,92</t>
  </si>
  <si>
    <t>103012</t>
  </si>
  <si>
    <t>VÁLVULA DE RETENÇÃO, DE BRONZE, PÉ COM CRIVOS, ROSCÁVEL, 1 1/4" - FORNECIMENTO E INSTALAÇÃO. AF_08/2021</t>
  </si>
  <si>
    <t>135,27</t>
  </si>
  <si>
    <t>103013</t>
  </si>
  <si>
    <t>VÁLVULA DE RETENÇÃO, DE BRONZE, PÉ COM CRIVOS, ROSCÁVEL, 1 1/2" - FORNECIMENTO E INSTALAÇÃO. AF_08/2021</t>
  </si>
  <si>
    <t>145,94</t>
  </si>
  <si>
    <t>103014</t>
  </si>
  <si>
    <t>VÁLVULA DE RETENÇÃO, DE BRONZE, PÉ COM CRIVOS, ROSCÁVEL, 2" - FORNECIMENTO E INSTALAÇÃO. AF_08/2021</t>
  </si>
  <si>
    <t>219,09</t>
  </si>
  <si>
    <t>103015</t>
  </si>
  <si>
    <t>VÁLVULA DE RETENÇÃO, DE BRONZE, PÉ COM CRIVOS, ROSCÁVEL, 2 1/2" - FORNECIMENTO E INSTALAÇÃO. AF_08/2021</t>
  </si>
  <si>
    <t>386,37</t>
  </si>
  <si>
    <t>103016</t>
  </si>
  <si>
    <t>VÁLVULA DE RETENÇÃO, DE BRONZE, PÉ COM CRIVOS, ROSCÁVEL, 3" - FORNECIMENTO E INSTALAÇÃO. AF_08/2021</t>
  </si>
  <si>
    <t>527,87</t>
  </si>
  <si>
    <t>103017</t>
  </si>
  <si>
    <t>VÁLVULA DE RETENÇÃO, DE BRONZE, PÉ COM CRIVOS, ROSCÁVEL, 4" - FORNECIMENTO E INSTALAÇÃO. AF_08/2021</t>
  </si>
  <si>
    <t>919,63</t>
  </si>
  <si>
    <t>103018</t>
  </si>
  <si>
    <t>VÁLVULA DE DESCARGA METÁLICA, BASE 1 1/4", ACABAMENTO METALICO CROMADO - FORNECIMENTO E INSTALAÇÃO. AF_08/2021</t>
  </si>
  <si>
    <t>244,59</t>
  </si>
  <si>
    <t>103019</t>
  </si>
  <si>
    <t>REGISTRO OU VÁLVULA GLOBO ANGULAR EM LATÃO, PARA HIDRANTES EM INSTALAÇÃO PREDIAL DE INCÊNDIO, 45 GRAUS, 2 1/2" - FORNECIMENTO E INSTALAÇÃO. AF_08/2021</t>
  </si>
  <si>
    <t>259,55</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</si>
  <si>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</si>
  <si>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</si>
  <si>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</si>
  <si>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</si>
  <si>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</si>
  <si>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</si>
  <si>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62,50</t>
  </si>
  <si>
    <t>103038</t>
  </si>
  <si>
    <t>REGISTRO DE ESFERA, PVC, ROSCÁVEL, COM VOLANTE, 1 1/4" - FORNECIMENTO E INSTALAÇÃO. AF_08/2021</t>
  </si>
  <si>
    <t>83,70</t>
  </si>
  <si>
    <t>103039</t>
  </si>
  <si>
    <t>91,30</t>
  </si>
  <si>
    <t>103040</t>
  </si>
  <si>
    <t>REGISTRO DE ESFERA, PVC, ROSCÁVEL, COM VOLANTE, 2" - FORNECIMENTO E INSTALAÇÃO. AF_08/2021</t>
  </si>
  <si>
    <t>135,48</t>
  </si>
  <si>
    <t>103041</t>
  </si>
  <si>
    <t>REGISTRO DE ESFERA, PVC, ROSCÁVEL, COM BORBOLETA, 1/2" - FORNECIMENTO E INSTALAÇÃO. AF_08/2021</t>
  </si>
  <si>
    <t>26,48</t>
  </si>
  <si>
    <t>103042</t>
  </si>
  <si>
    <t>REGISTRO DE ESFERA, PVC, ROSCÁVEL, COM BORBOLETA, 3/4" - FORNECIMENTO E INSTALAÇÃO. AF_08/2021</t>
  </si>
  <si>
    <t>32,82</t>
  </si>
  <si>
    <t>103043</t>
  </si>
  <si>
    <t>REGISTRO DE ESFERA, PVC, ROSCÁVEL, COM CABEÇA QUADRADA, 1/2" - FORNECIMENTO E INSTALAÇÃO. AF_08/2021</t>
  </si>
  <si>
    <t>30,53</t>
  </si>
  <si>
    <t>103044</t>
  </si>
  <si>
    <t>REGISTRO DE ESFERA, PVC, ROSCÁVEL, COM CABEÇA QUADRADA, 3/4" - FORNECIMENTO E INSTALAÇÃO. AF_08/2021</t>
  </si>
  <si>
    <t>41,25</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</si>
  <si>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</si>
  <si>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</si>
  <si>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</si>
  <si>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</si>
  <si>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</si>
  <si>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</si>
  <si>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32,26</t>
  </si>
  <si>
    <t>103048</t>
  </si>
  <si>
    <t>REGISTRO DE PRESSÃO, PVC, SOLDÁVEL, VOLANTE SIMPLES, DN  20 MM - FORNECIMENTO E INSTALAÇÃO. AF_08/2021</t>
  </si>
  <si>
    <t>24,22</t>
  </si>
  <si>
    <t>103049</t>
  </si>
  <si>
    <t>REGISTRO DE PRESSÃO, PVC, SOLDÁVEL, VOLANTE SIMPLES, DN  25 MM - FORNECIMENTO E INSTALAÇÃO. AF_08/2021</t>
  </si>
  <si>
    <t>26,18</t>
  </si>
  <si>
    <t>103050</t>
  </si>
  <si>
    <t>SUBSTITUIÇÃO DE REGISTRO OU VÁLVULA, ROSCÁVEL, DN  20 MM. AF_08/2021</t>
  </si>
  <si>
    <t>31,57</t>
  </si>
  <si>
    <t>103051</t>
  </si>
  <si>
    <t>SUBSTITUIÇÃO DE REGISTRO OU VÁLVULA, ROSCÁVEL, DN  25 MM. AF_08/2021</t>
  </si>
  <si>
    <t>103052</t>
  </si>
  <si>
    <t>SUBSTITUIÇÃO DE REGISTRO OU VÁLVULA, ROSCÁVEL, DN  32 MM. AF_08/2021</t>
  </si>
  <si>
    <t>50,64</t>
  </si>
  <si>
    <t>95634</t>
  </si>
  <si>
    <t>KIT CAVALETE PARA MEDIÇÃO DE ÁGUA - ENTRADA PRINCIPAL, EM PVC 20 MM (1/2") - FORNECIMENTO E INSTALAÇÃO (EXCLUSIVE HIDRÔMETRO). AF_03/2024</t>
  </si>
  <si>
    <t>231,15</t>
  </si>
  <si>
    <t>95635</t>
  </si>
  <si>
    <t>KIT CAVALETE PARA MEDIÇÃO DE ÁGUA - ENTRADA PRINCIPAL, EM PVC 25 MM (3/4") - FORNECIMENTO E INSTALAÇÃO (EXCLUSIVE HIDRÔMETRO). AF_03/2024</t>
  </si>
  <si>
    <t>245,01</t>
  </si>
  <si>
    <t>95636</t>
  </si>
  <si>
    <t>KIT CAVALETE PARA MEDIÇÃO DE ÁGUA - ENTRADA PRINCIPAL, EM AÇO GALVANIZADO DN 25 MM (1") - FORNECIMENTO E INSTALAÇÃO (EXCLUSIVE HIDRÔMETRO). AF_03/2024</t>
  </si>
  <si>
    <t>442,04</t>
  </si>
  <si>
    <t>95637</t>
  </si>
  <si>
    <t>KIT CAVALETE PARA MEDIÇÃO DE ÁGUA - ENTRADA PRINCIPAL, EM AÇO GALVANIZADO DN 32 MM (1 1/4") - FORNECIMENTO E INSTALAÇÃO (EXCLUSIVE HIDRÔMETRO). AF_03/2024</t>
  </si>
  <si>
    <t>580,48</t>
  </si>
  <si>
    <t>95638</t>
  </si>
  <si>
    <t>KIT CAVALETE PARA MEDIÇÃO DE ÁGUA - ENTRADA PRINCIPAL, EM AÇO GALVANIZADO DN 40 MM (1 1/2") - FORNECIMENTO E INSTALAÇÃO (EXCLUSIVE HIDRÔMETRO). AF_03/2024</t>
  </si>
  <si>
    <t>714,25</t>
  </si>
  <si>
    <t>95639</t>
  </si>
  <si>
    <t>KIT CAVALETE PARA MEDIÇÃO DE ÁGUA - ENTRADA PRINCIPAL, EM AÇO GALVANIZADO DN 50 MM (2") - FORNECIMENTO E INSTALAÇÃO (EXCLUSIVE HIDRÔMETRO). AF_03/2024</t>
  </si>
  <si>
    <t>970,05</t>
  </si>
  <si>
    <t>95641</t>
  </si>
  <si>
    <t>KIT CAVALETE PARA MEDIÇÃO DE ÁGUA - ENTRADA INDIVIDUALIZADA, EM PVC 25 MM (3/4"), PARA 2 MEDIDORES - FORNECIMENTO E INSTALAÇÃO (EXCLUSIVE HIDRÔMETRO). AF_03/2024</t>
  </si>
  <si>
    <t>321,81</t>
  </si>
  <si>
    <t>95642</t>
  </si>
  <si>
    <t>KIT CAVALETE PARA MEDIÇÃO DE ÁGUA - ENTRADA INDIVIDUALIZADA, EM PVC 25 MM (3/4"), PARA 3 MEDIDORES - FORNECIMENTO E INSTALAÇÃO (EXCLUSIVE HIDRÔMETRO). AF_03/2024</t>
  </si>
  <si>
    <t>475,51</t>
  </si>
  <si>
    <t>95643</t>
  </si>
  <si>
    <t>KIT CAVALETE PARA MEDIÇÃO DE ÁGUA - ENTRADA INDIVIDUALIZADA, EM PVC 25 MM (3/4"), PARA 4 MEDIDORES - FORNECIMENTO E INSTALAÇÃO (EXCLUSIVE HIDRÔMETRO). AF_03/2024</t>
  </si>
  <si>
    <t>620,43</t>
  </si>
  <si>
    <t>95644</t>
  </si>
  <si>
    <t>KIT CAVALETE PARA MEDIÇÃO DE ÁGUA - ENTRADA INDIVIDUALIZADA, EM PVC 32 MM (1"), PARA 1 MEDIDOR - FORNECIMENTO E INSTALAÇÃO (EXCLUSIVE HIDRÔMETRO). AF_03/2024</t>
  </si>
  <si>
    <t>230,75</t>
  </si>
  <si>
    <t>95645</t>
  </si>
  <si>
    <t>KIT CAVALETE PARA MEDIÇÃO DE ÁGUA - ENTRADA INDIVIDUALIZADA, EM PVC 32 MM (1"), PARA 2 MEDIDORES - FORNECIMENTO E INSTALAÇÃO (EXCLUSIVE HIDRÔMETRO). AF_03/2024</t>
  </si>
  <si>
    <t>95646</t>
  </si>
  <si>
    <t>KIT CAVALETE PARA MEDIÇÃO DE ÁGUA - ENTRADA INDIVIDUALIZADA, EM PVC 32 MM (1"), PARA 3 MEDIDORES - FORNECIMENTO E INSTALAÇÃO (EXCLUSIVE HIDRÔMETRO). AF_03/2024</t>
  </si>
  <si>
    <t>621,32</t>
  </si>
  <si>
    <t>95647</t>
  </si>
  <si>
    <t>KIT CAVALETE PARA MEDIÇÃO DE ÁGUA - ENTRADA INDIVIDUALIZADA, EM PVC 32 MM (1"), PARA 4 MEDIDORES - FORNECIMENTO E INSTALAÇÃO (EXCLUSIVE HIDRÔMETRO). AF_03/2024</t>
  </si>
  <si>
    <t>812,59</t>
  </si>
  <si>
    <t>95648</t>
  </si>
  <si>
    <t>609,58</t>
  </si>
  <si>
    <t>95649</t>
  </si>
  <si>
    <t>KIT CAVALETE PARA MEDIÇÃO DE ÁGUA - ENTRADA INDIVIDUALIZADA, EM CPVC DN 28 MM (1"), PARA 2 MEDIDORES - FORNECIMENTO E INSTALAÇÃO (EXCLUSIVE HIDRÔMETRO). AF_03/2024</t>
  </si>
  <si>
    <t>1.048,20</t>
  </si>
  <si>
    <t>95650</t>
  </si>
  <si>
    <t>KIT CAVALETE PARA MEDIÇÃO DE ÁGUA - ENTRADA INDIVIDUALIZADA, EM CPVC DN 28 MM (1"), PARA 3 MEDIDORES - FORNECIMENTO E INSTALAÇÃO (EXCLUSIVE HIDRÔMETRO). AF_03/2024</t>
  </si>
  <si>
    <t>1.530,60</t>
  </si>
  <si>
    <t>95651</t>
  </si>
  <si>
    <t>KIT CAVALETE PARA MEDIÇÃO DE ÁGUA - ENTRADA INDIVIDUALIZADA, EM CPVC DN 28 MM (1"), PARA 4 MEDIDORES - FORNECIMENTO E INSTALAÇÃO (EXCLUSIVE HIDRÔMETRO). AF_03/2024</t>
  </si>
  <si>
    <t>1.986,73</t>
  </si>
  <si>
    <t>95652</t>
  </si>
  <si>
    <t>KIT CAVALETE PARA MEDIÇÃO DE ÁGUA - ENTRADA INDIVIDUALIZADA, EM CPVC DN 35 MM (1 1/4"), PARA 1 MEDIDOR - FORNECIMENTO E INSTALAÇÃO (EXCLUSIVE HIDRÔMETRO). AF_03/2024</t>
  </si>
  <si>
    <t>748,23</t>
  </si>
  <si>
    <t>95653</t>
  </si>
  <si>
    <t>KIT CAVALETE PARA MEDIÇÃO DE ÁGUA - ENTRADA INDIVIDUALIZADA, EM CPVC DN 35 MM (1 1/4"), PARA 2 MEDIDORES - FORNECIMENTO E INSTALAÇÃO (EXCLUSIVE HIDRÔMETRO). AF_03/2024</t>
  </si>
  <si>
    <t>1.323,50</t>
  </si>
  <si>
    <t>95654</t>
  </si>
  <si>
    <t>KIT CAVALETE PARA MEDIÇÃO DE ÁGUA - ENTRADA INDIVIDUALIZADA, EM CPVC DN 35 MM (1 1/4"), PARA 3 MEDIDORES - FORNECIMENTO E INSTALAÇÃO (EXCLUSIVE HIDRÔMETRO). AF_03/2024</t>
  </si>
  <si>
    <t>1.948,49</t>
  </si>
  <si>
    <t>95655</t>
  </si>
  <si>
    <t>KIT CAVALETE PARA MEDIÇÃO DE ÁGUA - ENTRADA INDIVIDUALIZADA, EM CPVC DN 35 MM (1 1/4"), PARA 4 MEDIDORES - FORNECIMENTO E INSTALAÇÃO (EXCLUSIVE HIDRÔMETRO). AF_03/2024</t>
  </si>
  <si>
    <t>2.539,97</t>
  </si>
  <si>
    <t>95657</t>
  </si>
  <si>
    <t>KIT CAVALETE PARA MEDIÇÃO DE ÁGUA - ENTRADA INDIVIDUALIZADA, EM PPR PN20 DN 25 MM (3/4") PARA 1 MEDIDOR - FORNECIMENTO E INSTALAÇÃO (EXCLUSIVE HIDRÔMETRO). AF_03/2024</t>
  </si>
  <si>
    <t>323,43</t>
  </si>
  <si>
    <t>95658</t>
  </si>
  <si>
    <t>KIT CAVALETE PARA MEDIÇÃO DE ÁGUA - ENTRADA INDIVIDUALIZADA, EM PPR PN20 DN 25 MM (3/4") PARA 2 MEDIDORES - FORNECIMENTO E INSTALAÇÃO (EXCLUSIVE HIDRÔMETRO). AF_03/2024</t>
  </si>
  <si>
    <t>584,20</t>
  </si>
  <si>
    <t>95659</t>
  </si>
  <si>
    <t>KIT CAVALETE PARA MEDIÇÃO DE ÁGUA - ENTRADA INDIVIDUALIZADA, EM PPR PN20 DN 25 MM (3/4") PARA 3 MEDIDORES - FORNECIMENTO E INSTALAÇÃO (EXCLUSIVE HIDRÔMETRO). AF_03/2024</t>
  </si>
  <si>
    <t>868,31</t>
  </si>
  <si>
    <t>95660</t>
  </si>
  <si>
    <t>KIT CAVALETE PARA MEDIÇÃO DE ÁGUA - ENTRADA INDIVIDUALIZADA, EM PPR PN20 DN 25 MM (3/4") PARA 4 MEDIDORES - FORNECIMENTO E INSTALAÇÃO (EXCLUSIVE HIDRÔMETRO). AF_03/2024</t>
  </si>
  <si>
    <t>1.136,36</t>
  </si>
  <si>
    <t>95661</t>
  </si>
  <si>
    <t>KIT CAVALETE PARA MEDIÇÃO DE ÁGUA - ENTRADA INDIVIDUALIZADA, EM PPR PN20 DN 32 MM (1") PARA 1 MEDIDOR - FORNECIMENTO E INSTALAÇÃO (EXCLUSIVE HIDRÔMETRO). AF_03/2024</t>
  </si>
  <si>
    <t>392,10</t>
  </si>
  <si>
    <t>95662</t>
  </si>
  <si>
    <t>KIT CAVALETE PARA MEDIÇÃO DE ÁGUA - ENTRADA INDIVIDUALIZADA, EM PPR PN20 DN 32 MM (1") PARA 2 MEDIDORES - FORNECIMENTO E INSTALAÇÃO (EXCLUSIVE HIDRÔMETRO). AF_03/2024</t>
  </si>
  <si>
    <t>720,06</t>
  </si>
  <si>
    <t>95663</t>
  </si>
  <si>
    <t>KIT CAVALETE PARA MEDIÇÃO DE ÁGUA - ENTRADA INDIVIDUALIZADA, EM PPR PN20 DN 32 MM (1") PARA 3 MEDIDORES - FORNECIMENTO E INSTALAÇÃO (EXCLUSIVE HIDRÔMETRO). AF_03/2024</t>
  </si>
  <si>
    <t>1.075,73</t>
  </si>
  <si>
    <t>95664</t>
  </si>
  <si>
    <t>KIT CAVALETE PARA MEDIÇÃO DE ÁGUA - ENTRADA INDIVIDUALIZADA, EM PPR PN20 DN 32 MM (1") PARA 4 MEDIDORES - FORNECIMENTO E INSTALAÇÃO (EXCLUSIVE HIDRÔMETRO). AF_03/2024</t>
  </si>
  <si>
    <t>1.410,01</t>
  </si>
  <si>
    <t>95665</t>
  </si>
  <si>
    <t>KIT CAVALETE PARA MEDIÇÃO DE ÁGUA - ENTRADA INDIVIDUALIZADA, EM PPR PN25 DN 25 MM (3/4") PARA 1 MEDIDOR - FORNECIMENTO E INSTALAÇÃO (EXCLUSIVE HIDRÔMETRO). AF_03/2024</t>
  </si>
  <si>
    <t>357,61</t>
  </si>
  <si>
    <t>95666</t>
  </si>
  <si>
    <t>KIT CAVALETE PARA MEDIÇÃO DE ÁGUA - ENTRADA INDIVIDUALIZADA, EM PPR PN25 DN 25 MM (3/4") PARA 2 MEDIDORES - FORNECIMENTO E INSTALAÇÃO (EXCLUSIVE HIDRÔMETRO). AF_03/2024</t>
  </si>
  <si>
    <t>629,53</t>
  </si>
  <si>
    <t>95667</t>
  </si>
  <si>
    <t>KIT CAVALETE PARA MEDIÇÃO DE ÁGUA - ENTRADA INDIVIDUALIZADA, EM PPR PN25 DN 25 MM (3/4") PARA 3 MEDIDORES - FORNECIMENTO E INSTALAÇÃO (EXCLUSIVE HIDRÔMETRO). AF_03/2024</t>
  </si>
  <si>
    <t>931,63</t>
  </si>
  <si>
    <t>95668</t>
  </si>
  <si>
    <t>KIT CAVALETE PARA MEDIÇÃO DE ÁGUA - ENTRADA INDIVIDUALIZADA, EM PPR PN25 DN 25 MM (3/4") PARA 4 MEDIDORES - FORNECIMENTO E INSTALAÇÃO (EXCLUSIVE HIDRÔMETRO). AF_03/2024</t>
  </si>
  <si>
    <t>1.215,39</t>
  </si>
  <si>
    <t>95669</t>
  </si>
  <si>
    <t>KIT CAVALETE PARA MEDIÇÃO DE ÁGUA - ENTRADA INDIVIDUALIZADA, EM PPR PN25 DN 32 MM (1") PARA 1 MEDIDOR - FORNECIMENTO E INSTALAÇÃO (EXCLUSIVE HIDRÔMETRO). AF_03/2024</t>
  </si>
  <si>
    <t>423,05</t>
  </si>
  <si>
    <t>95670</t>
  </si>
  <si>
    <t>KIT CAVALETE PARA MEDIÇÃO DE ÁGUA - ENTRADA INDIVIDUALIZADA, EM PPR PN25 DN 32 MM (1") PARA 2 MEDIDORES - FORNECIMENTO E INSTALAÇÃO (EXCLUSIVE HIDRÔMETRO). AF_03/2024</t>
  </si>
  <si>
    <t>759,12</t>
  </si>
  <si>
    <t>95671</t>
  </si>
  <si>
    <t>KIT CAVALETE PARA MEDIÇÃO DE ÁGUA - ENTRADA INDIVIDUALIZADA, EM PPR PN25 DN 32 MM (1") PARA 3 MEDIDORES - FORNECIMENTO E INSTALAÇÃO (EXCLUSIVE HIDRÔMETRO). AF_03/2024</t>
  </si>
  <si>
    <t>1.129,21</t>
  </si>
  <si>
    <t>95672</t>
  </si>
  <si>
    <t>KIT CAVALETE PARA MEDIÇÃO DE ÁGUA - ENTRADA INDIVIDUALIZADA, EM PPR PN25 DN 32 MM (1") PARA 4 MEDIDORES - FORNECIMENTO E INSTALAÇÃO (EXCLUSIVE HIDRÔMETRO). AF_03/2024</t>
  </si>
  <si>
    <t>1.476,30</t>
  </si>
  <si>
    <t>95673</t>
  </si>
  <si>
    <t>266,24</t>
  </si>
  <si>
    <t>95674</t>
  </si>
  <si>
    <t>HIDRÔMETRO DN 1/2", 3,0 M3/H - FORNECIMENTO E INSTALAÇÃO. AF_03/2024</t>
  </si>
  <si>
    <t>283,69</t>
  </si>
  <si>
    <t>95675</t>
  </si>
  <si>
    <t>HIDRÔMETRO DN 3/4", 5,0 M3/H - FORNECIMENTO E INSTALAÇÃO. AF_03/2024</t>
  </si>
  <si>
    <t>95676</t>
  </si>
  <si>
    <t>CAIXA EM CONCRETO PRÉ-MOLDADO PARA ABRIGO DE HIDRÔMETRO COM DN 20 MM - FORNECIMENTO E INSTALAÇÃO. AF_03/2024</t>
  </si>
  <si>
    <t>165,12</t>
  </si>
  <si>
    <t>97741</t>
  </si>
  <si>
    <t>KIT CAVALETE PARA MEDIÇÃO DE ÁGUA - ENTRADA INDIVIDUALIZADA, EM PVC 25 MM (3/4"), PARA 1 MEDIDOR - FORNECIMENTO E INSTALAÇÃO (EXCLUSIVE HIDRÔMETRO). AF_03/2024</t>
  </si>
  <si>
    <t>182,52</t>
  </si>
  <si>
    <t>104992</t>
  </si>
  <si>
    <t>HIDRÔMETRO DN 2" , 30 M³/H - FORNECIMENTO E INSTALAÇÃO. AF_03/2024</t>
  </si>
  <si>
    <t>2.955,30</t>
  </si>
  <si>
    <t>104997</t>
  </si>
  <si>
    <t>HIDRÔMETRO DN 1", 7 M³/H - FORNECIMENTO E INSTALAÇÃO. AF_03/2024</t>
  </si>
  <si>
    <t>951,15</t>
  </si>
  <si>
    <t>104998</t>
  </si>
  <si>
    <t>HIDRÔMETRO DN 1", 10 M³/H - FORNECIMENTO E INSTALAÇÃO. AF_03/2024</t>
  </si>
  <si>
    <t>1.282,88</t>
  </si>
  <si>
    <t>105135</t>
  </si>
  <si>
    <t>HIDRÔMETRO DN 1 1/2", 20 M³/H - FORNECIMENTO E INSTALAÇÃO. AF_03/2024</t>
  </si>
  <si>
    <t>2.110,35</t>
  </si>
  <si>
    <t>90436</t>
  </si>
  <si>
    <t>FURO MANUAL EM ALVENARIA, PARA INSTALAÇÕES HIDRÁULICAS, DIÂMETROS MENORES OU IGUAIS A 40 MM. AF_09/2023</t>
  </si>
  <si>
    <t>19,59</t>
  </si>
  <si>
    <t>90437</t>
  </si>
  <si>
    <t>FURO MANUAL EM ALVENARIA, PARA INSTALAÇÕES HIDRÁULICAS, DIÂMETROS MAIORES QUE 40 MM E MENORES OU IGUAIS A 75 MM. AF_09/2023</t>
  </si>
  <si>
    <t>52,22</t>
  </si>
  <si>
    <t>90438</t>
  </si>
  <si>
    <t>FURO MANUAL EM ALVENARIA, PARA INSTALAÇÕES HIDRÁULICAS, DIÂMETROS MAIORES QUE 75 MM E MENORES OU IGUAIS A 100 MM. AF_09/2023</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</si>
  <si>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</si>
  <si>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</si>
  <si>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</si>
  <si>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</si>
  <si>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38,15</t>
  </si>
  <si>
    <t>90441</t>
  </si>
  <si>
    <t>FURO MECANIZADO EM CONCRETO, COM MARTELO DEMOLIDOR, PARA INSTALAÇÕES HIDRÁULICAS, DIÂMETROS MAIORES QUE 75 MM E MENORES OU IGUAIS A 150 MM. AF_09/2023</t>
  </si>
  <si>
    <t>55,75</t>
  </si>
  <si>
    <t>90443</t>
  </si>
  <si>
    <t>RASGO LINEAR MANUAL EM ALVENARIA, PARA RAMAIS/ DISTRIBUIÇÃO DE INSTALAÇÕES HIDRÁULICAS, DIÂMETROS MENORES OU IGUAIS A 40 MM. AF_09/2023</t>
  </si>
  <si>
    <t>10,52</t>
  </si>
  <si>
    <t>90444</t>
  </si>
  <si>
    <t>RASGO LINEAR MECANIZADO EM CONTRAPISO, PARA RAMAIS/ DISTRIBUIÇÃO DE INSTALAÇÕES HIDRÁULICAS, DIÂMETROS MENORES OU IGUAIS A 40 MM. AF_09/2023_PS</t>
  </si>
  <si>
    <t>20,08</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</si>
  <si>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</si>
  <si>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</si>
  <si>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</si>
  <si>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</si>
  <si>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35,36</t>
  </si>
  <si>
    <t>90447</t>
  </si>
  <si>
    <t>RASGO LINEAR MANUAL EM ALVENARIA, PARA ELETRODUTOS, DIÂMETROS MENORES OU IGUAIS A 40 MM. AF_09/2023</t>
  </si>
  <si>
    <t>90451</t>
  </si>
  <si>
    <t>PASSANTE TIPO PEÇA EM POLIESTIRENO (ISOPOR), FIXADO EM LAJE, PARA ABERTURA PARA PASSAGEM DE 1 TUBO DE ATÉ 50 MM DE DIÂMETRO. AF_09/2023</t>
  </si>
  <si>
    <t>90452</t>
  </si>
  <si>
    <t>PASSANTE TIPO PEÇA EM POLIESTIRENO (ISOPOR), FIXADO EM LAJE, PARA PASSAGEM DE NO MÁXIMO 5 TUBOS DE 50 MM DE DIÂMETRO. AF_09/2023</t>
  </si>
  <si>
    <t>28,80</t>
  </si>
  <si>
    <t>90453</t>
  </si>
  <si>
    <t>PASSANTE TIPO TUBO COM DIÂMETRO DE 40 MM, FIXADO EM LAJE, PARA PASSAGEM DE TUBULAÇÕES COM NO MÁXIMO 32 MM DE DIÂMETRO. AF_09/2023</t>
  </si>
  <si>
    <t>4,83</t>
  </si>
  <si>
    <t>90454</t>
  </si>
  <si>
    <t>PASSANTE TIPO TUBO COM DIÂMETRO DE 75 MM, FIXADO EM LAJE, PARA PASSAGEM DE TUBULAÇÕES COM NO MÁXIMO 50 MM DE DIÂMETRO. AF_09/2023</t>
  </si>
  <si>
    <t>7,69</t>
  </si>
  <si>
    <t>90455</t>
  </si>
  <si>
    <t>PASSANTE TIPO TUBO COM DIÂMETRO DE 100 MM, FIXADO EM LAJE, PARA PASSAGEM DE TUBULAÇÕES COM NO MÁXIMO 75 MM DE DIÂMETRO. AF_09/2023</t>
  </si>
  <si>
    <t>9,98</t>
  </si>
  <si>
    <t>90456</t>
  </si>
  <si>
    <t>QUEBRA EM ALVENARIA PARA INSTALAÇÃO DE CAIXA DE TOMADA (4X4 OU 4X2). AF_09/2023</t>
  </si>
  <si>
    <t>7,19</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</si>
  <si>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</si>
  <si>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</si>
  <si>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</si>
  <si>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</si>
  <si>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</si>
  <si>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</si>
  <si>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64,24</t>
  </si>
  <si>
    <t>90460</t>
  </si>
  <si>
    <t>28,66</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</si>
  <si>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</si>
  <si>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</si>
  <si>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</si>
  <si>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</si>
  <si>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90463</t>
  </si>
  <si>
    <t>SUPORTE PARA 4 TUBOS VERTICAIS, ESPAÇADO A CADA 150 CM, EM PERFILADO COM COMPRIMENTO DE 42 CM FIXADO EM PAREDE, POR METRO DE TUBULAÇÃO FIXADA. AF_09/2023</t>
  </si>
  <si>
    <t>4,45</t>
  </si>
  <si>
    <t>90466</t>
  </si>
  <si>
    <t>CHUMBAMENTO LINEAR EM ALVENARIA PARA RAMAIS/DISTRIBUIÇÃO DE INSTALAÇÕES HIDRÁULICAS COM DIÂMETROS MENORES OU IGUAIS A 40 MM. AF_09/2023</t>
  </si>
  <si>
    <t>19,21</t>
  </si>
  <si>
    <t>90467</t>
  </si>
  <si>
    <t>CHUMBAMENTO LINEAR EM ALVENARIA PARA RAMAIS/DISTRIBUIÇÃO DE INSTALAÇÕES HIDRÁULICAS COM DIÂMETROS MAIORES QUE 40 MM E MENORES OU IGUAIS A 75 MM. AF_09/2023</t>
  </si>
  <si>
    <t>28,85</t>
  </si>
  <si>
    <t>90468</t>
  </si>
  <si>
    <t>CHUMBAMENTO LINEAR EM CONTRAPISO PARA RAMAIS/DISTRIBUIÇÃO DE INSTALAÇÕES HIDRÁULICAS COM DIÂMETROS MENORES OU IGUAIS A 40 MM. AF_09/2023</t>
  </si>
  <si>
    <t>90469</t>
  </si>
  <si>
    <t>CHUMBAMENTO LINEAR EM CONTRAPISO PARA RAMAIS/DISTRIBUIÇÃO DE INSTALAÇÕES HIDRÁULICAS COM DIÂMETROS MAIORES QUE 40 MM E MENORES OU IGUAIS A 75 MM. AF_09/2023</t>
  </si>
  <si>
    <t>90470</t>
  </si>
  <si>
    <t>CHUMBAMENTO LINEAR EM CONTRAPISO PARA RAMAIS/DISTRIBUIÇÃO DE INSTALAÇÕES HIDRÁULICAS COM DIÂMETROS MAIORES QUE 75 MM E MENORES OU IGUAIS A 100 MM. AF_09/2023</t>
  </si>
  <si>
    <t>17,88</t>
  </si>
  <si>
    <t>91166</t>
  </si>
  <si>
    <t>91167</t>
  </si>
  <si>
    <t>FIXAÇÃO DE TUBOS HORIZONTAIS DE PPR DIÂMETROS MENORES OU IGUAIS A 40 MM COM ABRAÇADEIRA METÁLICA RÍGIDA TIPO U PERFIL 1 1/4", FIXADA EM PERFILADO EM LAJE. AF_09/2023_PS</t>
  </si>
  <si>
    <t>91170</t>
  </si>
  <si>
    <t>91171</t>
  </si>
  <si>
    <t>FIXAÇÃO DE TUBOS HORIZONTAIS DE PVC ÁGUA, PVC ESGOTO, PVC ÁGUA PLUVIAL, CPVC, PPR, COBRE OU AÇO, DIÂMETROS MAIORES QUE 40 MM E MENORES OU IGUAIS A 75 MM, COM ABRAÇADEIRA METÁLICA RÍGIDA TIPO U PERFIL 2 1/2", FIXADA EM PERFILADO EM LAJE. AF_09/2023_PS</t>
  </si>
  <si>
    <t>91172</t>
  </si>
  <si>
    <t>FIXAÇÃO DE TUBOS HORIZONTAIS DE PVC ÁGUA, PVC ESGOTO, PVC ÁGUA PLUVIAL, CPVC, PPR, COBRE OU AÇO, DIÂMETROS MAIORES QUE 75 MM E MENORES OU IGUAIS A 100 MM, COM ABRAÇADEIRA METÁLICA RÍGIDA TIPO U PERFIL 4", FIXADA EM PERFILADO EM LAJE. AF_09/2023_PS</t>
  </si>
  <si>
    <t>25,18</t>
  </si>
  <si>
    <t>91173</t>
  </si>
  <si>
    <t>FIXAÇÃO DE TUBOS VERTICAIS DE PVC ÁGUA, PVC ESGOTO, PVC ÁGUA PLUVIAL, CPVC, PPR, COBRE OU AÇO, DIÂMETROS MENORES OU IGUAIS A 40 MM, COM ABRAÇADEIRA METÁLICA RÍGIDA TIPO U PERFIL 1 1/4", FIXADA EM PERFILADO EM PAREDE. AF_09/2023_PS</t>
  </si>
  <si>
    <t>5,01</t>
  </si>
  <si>
    <t>91174</t>
  </si>
  <si>
    <t>FIXAÇÃO DE TUBOS VERTICAIS DE PVC ÁGUA, PVC ESGOTO, PVC ÁGUA PLUVIAL, CPVC, PPR, COBRE OU AÇO, DIÂMETROS MAIORES QUE 40 MM E MENORES OU IGUAIS A 75 MM, COM ABRAÇADEIRA METÁLICA RÍGIDA TIPO U PERFIL 2 1/2", FIXADA EM PERFILADO EM PAREDE. AF_09/2023_PS</t>
  </si>
  <si>
    <t>91175</t>
  </si>
  <si>
    <t>FIXAÇÃO DE TUBOS VERTICAIS DE PVC ÁGUA, PVC ESGOTO, PVC ÁGUA PLUVIAL, CPVC, PPR, COBRE OU AÇO, DIÂMETROS MAIORES QUE 75 MM E MENORES OU IGUAIS A 100 MM, COM ABRAÇADEIRA METÁLICA RÍGIDA TIPO U PERFIL 4", FIXADA EM PERFILADO EM PAREDE. AF_09/2023_PS</t>
  </si>
  <si>
    <t>13,58</t>
  </si>
  <si>
    <t>91176</t>
  </si>
  <si>
    <t>FIXAÇÃO DE TUBOS HORIZONTAIS DE PPR DIÂMETROS MENORES OU IGUAIS A 40 MM, COM ABRAÇADEIRA METÁLICA RÍGIDA TIPO  D  COM PARAFUSO DE FIXAÇÃO 1 1/4", FIXADA DIRETAMENTE NA LAJE OU PAREDE. AF_09/2023</t>
  </si>
  <si>
    <t>22,04</t>
  </si>
  <si>
    <t>91179</t>
  </si>
  <si>
    <t>91180</t>
  </si>
  <si>
    <t>FIXAÇÃO DE TUBOS HORIZONTAIS DE PVC ÁGUA/PVC ESGOTO/PVC PLUVIAL/CPVC/PPR/COBRE OU AÇO, DIÂMETROS MAIORES QUE 40 MM E MENORES OU IGUAIS A 75 MM, COM ABRAÇADEIRA TIPO  D  COM PARAFUSO DE FIXAÇÃO 2 1/2", FIXADA DIRETAMENTE NA LAJE OU PAREDE. AF_09/2023</t>
  </si>
  <si>
    <t>29,51</t>
  </si>
  <si>
    <t>91181</t>
  </si>
  <si>
    <t>FIXAÇÃO DE TUBOS HORIZONTAIS DE  PVC ÁGUA/PVC ESGOTO/PVC PLUVIAL/CPVC/PPR/COBRE OU AÇO, DIÂMETROS MAIORES QUE 75 MM E MENORES OU IGUAIS A 100 MM, COM ABRAÇADEIRA TIPO  D  COM PARAFUSO DE FIXAÇÃO 4", FIXADA DIRETAMENTE NA LAJE OU PAREDE. AF_09/2023</t>
  </si>
  <si>
    <t>31,02</t>
  </si>
  <si>
    <t>91182</t>
  </si>
  <si>
    <t>FIXAÇÃO DE TUBOS HORIZONTAIS DE PPR, DIÂMETROS MENORES OU IGUAIS A 40 MM, COM ABRAÇADEIRA METÁLICA FLEXÍVEL 18 MM, FIXADA DIRETAMENTE NA LAJE. AF_09/2023</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</si>
  <si>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</si>
  <si>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</si>
  <si>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</si>
  <si>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</si>
  <si>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36,20</t>
  </si>
  <si>
    <t>91187</t>
  </si>
  <si>
    <t>FIXAÇÃO DE TUBOS HORIZONTAIS DE PVC ÁGUA, PVC ESGOTO, PVC ÁGUA PLUVIAL, CPVC, PPR, COBRE OU AÇO, DIÂMETROS MAIORES QUE 75 MM E MENORES OU IGUAIS A 100 MM, COM ABRAÇADEIRA METÁLICA FLEXÍVEL 18 MM, FIXADA DIRETAMENTE NA LAJE. AF_09/2023</t>
  </si>
  <si>
    <t>32,59</t>
  </si>
  <si>
    <t>91188</t>
  </si>
  <si>
    <t>CHUMBAMENTO PONTUAL DE ABERTURA EM LAJE COM PASSAGEM DE 1 TUBO COM DIÂMETRO DE  50 MM. AF_09/2023</t>
  </si>
  <si>
    <t>16,13</t>
  </si>
  <si>
    <t>91189</t>
  </si>
  <si>
    <t>CHUMBAMENTO PONTUAL DE ABERTURA EM LAJE COM PASSAGEM DE 5 TUBOS COM  DIÂMETROS DE  50 MM. AF_09/2023</t>
  </si>
  <si>
    <t>84,08</t>
  </si>
  <si>
    <t>91190</t>
  </si>
  <si>
    <t>CHUMBAMENTO PONTUAL EM PASSAGEM DE TUBO COM DIÂMETRO MENOR OU IGUAL A 40 MM. AF_09/2023</t>
  </si>
  <si>
    <t>12,71</t>
  </si>
  <si>
    <t>91191</t>
  </si>
  <si>
    <t>CHUMBAMENTO PONTUAL EM PASSAGEM DE TUBO COM DIÂMETROS ENTRE 40 MM E 75 MM. AF_09/2023</t>
  </si>
  <si>
    <t>16,95</t>
  </si>
  <si>
    <t>91192</t>
  </si>
  <si>
    <t>CHUMBAMENTO PONTUAL EM PASSAGEM DE TUBO COM DIÂMETRO MAIOR QUE 75 MM E MENORES OU IGUAIS A 150 MM. AF_09/2023</t>
  </si>
  <si>
    <t>24,55</t>
  </si>
  <si>
    <t>91222</t>
  </si>
  <si>
    <t>RASGO LINEAR MANUAL EM ALVENARIA, PARA RAMAIS/ DISTRIBUIÇÃO DE INSTALAÇÕES HIDRÁULICAS, DIÂMETROS MAIORES QUE 40 MM E MENORES OU IGUAIS A 75 MM. AF_09/2023</t>
  </si>
  <si>
    <t>11,70</t>
  </si>
  <si>
    <t>94480</t>
  </si>
  <si>
    <t>CONJUNTO HIDRÁULICO EM AÇO ROSCÁVEL PARA INSTALAÇÃO DE BOMBA, DN SUCÇÃO 65 MM (2½") E DN RECALQUE 50 MM (2"), PARA EDIFICAÇÃO COM 18 PAVIMENTOS - FORNECIMENTO E INSTALAÇÃO. AF_04/2024</t>
  </si>
  <si>
    <t>2.854,09</t>
  </si>
  <si>
    <t>94481</t>
  </si>
  <si>
    <t>CONJUNTO HIDRÁULICO EM AÇO ROSCÁVEL PARA INSTALAÇÃO DE BOMBA, DN SUCÇÃO 50 MM (2") E DN RECALQUE 40 MM (1 1/2"), PARA EDIFICAÇÃO COM 12 PAVIMENTOS - FORNECIMENTO E INSTALAÇÃO. AF_04/2024</t>
  </si>
  <si>
    <t>2.055,00</t>
  </si>
  <si>
    <t>94482</t>
  </si>
  <si>
    <t>CONJUNTO HIDRÁULICO EM AÇO ROSCÁVEL PARA INSTALAÇÃO DE BOMBA, DN SUCÇÃO 40 MM (1 1/2") E DN RECALQUE 32 MM (1 1/4"), PARA EDIFICAÇÃO COM 8 PAVIMENTOS - FORNECIMENTO E INSTALAÇÃO. AF_04/2024</t>
  </si>
  <si>
    <t>1.628,41</t>
  </si>
  <si>
    <t>94483</t>
  </si>
  <si>
    <t>CONJUNTO HIDRÁULICO EM AÇO ROSCÁVEL PARA INSTALAÇÃO DE BOMBA, DN SUCÇÃO 32 MM (1 1/4") E DN RECALQUE 25 MM (1"), PARA EDIFICAÇÃO COM 4 PAVIMENTOS - FORNECIMENTO E INSTALAÇÃO. AF_04/2024</t>
  </si>
  <si>
    <t>1.377,86</t>
  </si>
  <si>
    <t>95541</t>
  </si>
  <si>
    <t>FIXAÇÃO DE DUTOS FLEXÍVEIS CIRCULARES,  DIÂMETRO 109 MM OU 4", COM ABRAÇADEIRA METÁLICA FLEXÍVEL FIXADA DIRETAMENTE NA LAJE, SOMENTE MÃO DE OBRA. AF_09/2023</t>
  </si>
  <si>
    <t>28,05</t>
  </si>
  <si>
    <t>96559</t>
  </si>
  <si>
    <t>SUPORTE PARA DUTO EM CHAPA GALVANIZADA BITOLA 26, EM PERFILADO COM COMPRIMENTO DE 35 CM FIXADO EM LAJE, POR METRO DE DUTO FIXADO. AF_09/2023</t>
  </si>
  <si>
    <t>96560</t>
  </si>
  <si>
    <t>SUPORTE PARA DUTO EM CHAPA GALVANIZADA BITOLA 24, EM PERFILADO COM COMPRIMENTO DE 55 CM FIXADO EM LAJE, POR METRO DE DUTO FIXADO. AF_09/2023</t>
  </si>
  <si>
    <t>96562</t>
  </si>
  <si>
    <t>SUPORTE PARA ELETROCALHA LISA OU PERFURADA EM AÇO GALVANIZADO, LARGURA 400 MM, EM PERFILADO COM COMPRIMENTO DE 45 CM FIXADO EM LAJE, POR METRO DE ELETROCALHA FIXADA. AF_09/2023</t>
  </si>
  <si>
    <t>59,84</t>
  </si>
  <si>
    <t>96563</t>
  </si>
  <si>
    <t>SUPORTE PARA ELETROCALHA LISA OU PERFURADA EM AÇO GALVANIZADO, LARGURA 800 MM, EM PERFILADO COM COMPRIMENTO DE 85 CM FIXADO EM LAJE, POR METRO DE ELETROCALHA FIXADA. AF_09/2023</t>
  </si>
  <si>
    <t>65,97</t>
  </si>
  <si>
    <t>100128</t>
  </si>
  <si>
    <t>TIL (TUBO DE INSPEÇÃO E LIMPEZA) RADIAL PARA ESGOTO, EM PVC, DN 300X200 MM. AF_12/2020</t>
  </si>
  <si>
    <t>1.701,47</t>
  </si>
  <si>
    <t>101802</t>
  </si>
  <si>
    <t>CAIXA ENTERRADA RETENTORA DE AREIA RETANGULAR, EM ALVENARIA COM BLOCOS DE CONCRETO, DIMENSÕES INTERNAS: 1,00 X 1,00 X 1,20 M, EXCLUINDO TAMPÃO. AF_12/2020</t>
  </si>
  <si>
    <t>1.914,93</t>
  </si>
  <si>
    <t>101803</t>
  </si>
  <si>
    <t>CAIXA ENTERRADA SEPARADORA DE ÓLEO RETANGULAR, EM ALVENARIA COM BLOCOS DE CONCRETO, DIMENSÕES INTERNAS: 0,6 X 0,6 X 1,00 M, EXCLUINDO TAMPÃO. AF_12/2020</t>
  </si>
  <si>
    <t>1.246,02</t>
  </si>
  <si>
    <t>101804</t>
  </si>
  <si>
    <t>CAIXA ENTERRADA SEPARADORA DE ÓLEO RETANGULAR, EM ALVENARIA COM BLOCOS DE CONCRETO, DIMENSÕES INTERNAS: 0,8 X 0,8 X 1,00 M, EXCLUINDO TAMPÃO. AF_12/2020</t>
  </si>
  <si>
    <t>1.550,11</t>
  </si>
  <si>
    <t>101805</t>
  </si>
  <si>
    <t>CAIXA ENTERRADA SEPARADORA DE ÓLEO RETANGULAR, EM ALVENARIA COM BLOCOS DE CONCRETO, DIMENSÕES INTERNAS: 1,00 X 1,00 X 1,00 M, EXCLUINDO TAMPÃO. AF_12/2020</t>
  </si>
  <si>
    <t>1.974,43</t>
  </si>
  <si>
    <t>102111</t>
  </si>
  <si>
    <t>BOMBA CENTRÍFUGA, MONOFÁSICA, 0,5 CV OU 0,49 HP, HM 6 A 20 M, Q 1,2 A 8,3 M3/H - FORNECIMENTO E INSTALAÇÃO. AF_12/2020</t>
  </si>
  <si>
    <t>904,38</t>
  </si>
  <si>
    <t>102112</t>
  </si>
  <si>
    <t>BOMBA CENTRÍFUGA, MONOFÁSICA, 0,5 CV OU 0,49 HP, HM 6 A 20 M, Q 1,2 A 8,3 M3/H (NÃO INCLUI O FORNECIMENTO DA BOMBA). AF_12/2020</t>
  </si>
  <si>
    <t>187,15</t>
  </si>
  <si>
    <t>102113</t>
  </si>
  <si>
    <t>BOMBA CENTRÍFUGA, TRIFÁSICA, 1 CV OU 0,99 HP, HM 14 A 40 M, Q 0,6 A 8,4 M3/H - FORNECIMENTO E INSTALAÇÃO. AF_12/2020</t>
  </si>
  <si>
    <t>1.400,96</t>
  </si>
  <si>
    <t>102114</t>
  </si>
  <si>
    <t>BOMBA CENTRÍFUGA, TRIFÁSICA, 1 CV OU 0,99 HP, HM 14 A 40 M, Q 0,6 A 8,4 M3/H (NÃO INCLUI O FORNECIMENTO DA BOMBA). AF_12/2020</t>
  </si>
  <si>
    <t>191,94</t>
  </si>
  <si>
    <t>102115</t>
  </si>
  <si>
    <t>BOMBA CENTRÍFUGA, TRIFÁSICA, 1,5 CV OU 1,48 HP, HM 10 A 70 M, Q 1,8 A 5,3 M3/H - FORNECIMENTO E INSTALAÇÃO. AF_12/2020</t>
  </si>
  <si>
    <t>2.420,82</t>
  </si>
  <si>
    <t>102116</t>
  </si>
  <si>
    <t>BOMBA CENTRÍFUGA, TRIFÁSICA, 1,5 CV OU 1,48 HP, HM 10 A 24 M, Q 6,1 A 21,9 M3/H - FORNECIMENTO E INSTALAÇÃO. AF_12/2020</t>
  </si>
  <si>
    <t>1.493,81</t>
  </si>
  <si>
    <t>102117</t>
  </si>
  <si>
    <t>BOMBA CENTRÍFUGA, TRIFÁSICA, 1,5 CV OU 1,48 HP (NÃO INCLUI O FORNECIMENTO DA BOMBA). AF_12/2020</t>
  </si>
  <si>
    <t>197,75</t>
  </si>
  <si>
    <t>102118</t>
  </si>
  <si>
    <t>BOMBA CENTRÍFUGA, TRIFÁSICA, 3 CV OU 2,96 HP, HM 34 A 40 M, Q 8,6 A 14,8 M3/H - FORNECIMENTO E INSTALAÇÃO. AF_12/2020</t>
  </si>
  <si>
    <t>2.011,19</t>
  </si>
  <si>
    <t>102119</t>
  </si>
  <si>
    <t>BOMBA CENTRÍFUGA, TRIFÁSICA, 3 CV OU 2,96 HP, HM 34 A 40 M, Q 8,6 A 14,8 M3/H (NÃO INCLUI O FORNECIMENTO DA BOMBA). AF_12/2020</t>
  </si>
  <si>
    <t>102121</t>
  </si>
  <si>
    <t>MOTO BOMBA HORIZONTAL ATÉ 10 CV, HM 75 A 80 M, Q 25,4 A 48 (NÃO INCLUI O FORNECIMENTO DA BOMBA). AF_12/2020</t>
  </si>
  <si>
    <t>255,12</t>
  </si>
  <si>
    <t>102122</t>
  </si>
  <si>
    <t>BOMBA CENTRÍFUGA, TRIFÁSICA, 10 CV OU 9,86 HP, HM 85 A 140 M, Q 4,2 A 14,9 M3/H - FORNECIMENTO E INSTALAÇÃO. AF_12/2020</t>
  </si>
  <si>
    <t>6.648,06</t>
  </si>
  <si>
    <t>102123</t>
  </si>
  <si>
    <t>BOMBA CENTRÍFUGA, TRIFÁSICA, 10 CV OU 9,86 HP, HM 85 A 140 M, Q 4,2 A 14,9 M3/H (NÃO INCLUI O FORNECIMENTO DA BOMBA). AF_12/2020</t>
  </si>
  <si>
    <t>270,04</t>
  </si>
  <si>
    <t>102136</t>
  </si>
  <si>
    <t>INSTALAÇÃO DE QUADRO ELÉTRICO PARA BOMBAS TRIFÁSICAS ATÉ 25 CV (NÃO INCLUI O FORNECIMENTO DO QUADRO). AF_12/2020</t>
  </si>
  <si>
    <t>97,65</t>
  </si>
  <si>
    <t>102137</t>
  </si>
  <si>
    <t>CHAVE DE BOIA AUTOMÁTICA SUPERIOR/INFERIOR 15A/250V - FORNECIMENTO E INSTALAÇÃO. AF_12/2020</t>
  </si>
  <si>
    <t>102138</t>
  </si>
  <si>
    <t>MOTO BOMBA HORIZONTAL DE 12,5 A 25 CV, HM 140 M (NÃO INCLUI O FORNECIMENTO DA BOMBA). AF_12/2020</t>
  </si>
  <si>
    <t>294,32</t>
  </si>
  <si>
    <t>103517</t>
  </si>
  <si>
    <t>AQUECEDOR SOLAR COMPACTO, KIT PARA 1 COLETOR SOLAR EM VIDRO TEMPERADO E SERPENTINA EM TUBO DE COBRE COM SUPORTE, RESERVATÓRIO, FIXAÇÕES E TUBOS - FORNECIMENTO E INSTALAÇÃO. AF_12/2021</t>
  </si>
  <si>
    <t>3.630,13</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</si>
  <si>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</si>
  <si>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</si>
  <si>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</si>
  <si>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</si>
  <si>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5.940,34</t>
  </si>
  <si>
    <t>103521</t>
  </si>
  <si>
    <t>RESERVATÓRIO TÉRMICO/BOILER SOLAR EM AÇO INOX 600 L COM 3 PLACAS COLETORAS EM VIDRO TEMPERADO COM SERPENTINA EM TUBO DE COBRE 2 X 1 M - FORNECIMENTO E INSTALAÇÃO. AF_12/2021</t>
  </si>
  <si>
    <t>7.888,54</t>
  </si>
  <si>
    <t>103522</t>
  </si>
  <si>
    <t>RESERVATÓRIO TÉRMICO/BOILER SOLAR EM AÇO INOX 800 L COM 4 PLACAS COLETORAS EM VIDRO TEMPERADO COM SERPENTINA EM TUBO DE COBRE 2 X 1 M - FORNECIMENTO E INSTALAÇÃO. AF_12/2021</t>
  </si>
  <si>
    <t>8.033,10</t>
  </si>
  <si>
    <t>103523</t>
  </si>
  <si>
    <t>RESERVATÓRIO TÉRMICO/BOILER SOLAR EM AÇO INOX 1000 L COM 5 PLACAS COLETORAS EM VIDRO TEMPERADO COM SERPENTINA EM TUBO DE COBRE 2 X 1 M - FORNECIMENTO E INSTALAÇÃO. AF_12/2021</t>
  </si>
  <si>
    <t>12.043,33</t>
  </si>
  <si>
    <t>104767</t>
  </si>
  <si>
    <t>FURO MECANIZADO EM ALVENARIA, PARA INSTALAÇÕES HIDRÁULICAS, DIÂMETROS MENORES OU IGUAIS A 40 MM. AF_09/2023</t>
  </si>
  <si>
    <t>0,82</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</si>
  <si>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</si>
  <si>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</si>
  <si>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</si>
  <si>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</si>
  <si>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</si>
  <si>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</si>
  <si>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2,81</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</si>
  <si>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</si>
  <si>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</si>
  <si>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</si>
  <si>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</si>
  <si>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11,00</t>
  </si>
  <si>
    <t>104779</t>
  </si>
  <si>
    <t>RASGO LINEAR MECANIZADO EM ALVENARIA, PARA RAMAIS/ DISTRIBUIÇÃO DE INSTALAÇÕES HIDRÁULICAS, DIÂMETROS MENORES OU IGUAIS A 40 MM. AF_09/2023</t>
  </si>
  <si>
    <t>8,58</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</si>
  <si>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</si>
  <si>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</si>
  <si>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</si>
  <si>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</si>
  <si>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67,32</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</si>
  <si>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</si>
  <si>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</si>
  <si>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</si>
  <si>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</si>
  <si>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16,59</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</si>
  <si>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</si>
  <si>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</si>
  <si>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</si>
  <si>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</si>
  <si>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12,63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</si>
  <si>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</si>
  <si>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</si>
  <si>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</si>
  <si>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</si>
  <si>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104032</t>
  </si>
  <si>
    <t>COLAR DE TOMADA, PVC, COM TRAVAS, DE 75 MM X 1/2" OU 75 MM X 3/4", PARA LIGAÇÃO PREDIAL DE ÁGUA. AF_06/2022</t>
  </si>
  <si>
    <t>28,51</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</si>
  <si>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</si>
  <si>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</si>
  <si>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</si>
  <si>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</si>
  <si>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</si>
  <si>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</si>
  <si>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47,54</t>
  </si>
  <si>
    <t>104036</t>
  </si>
  <si>
    <t>COLAR DE TOMADA, POLIPROPILENO, COM PARAFUSOS, 63 MM X 3/4", PARA LIGAÇÃO PREDIAL DE ÁGUA. AF_06/2022</t>
  </si>
  <si>
    <t>49,10</t>
  </si>
  <si>
    <t>104039</t>
  </si>
  <si>
    <t>TÊ DE SERVIÇO INTEGRADO, POLIPROPILENO, PARA TUBOS EM PEAD, 63 MM X 20 MM, PARA LIGAÇÃO PREDIAL DE ÁGUA. AF_06/2022</t>
  </si>
  <si>
    <t>81,85</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</si>
  <si>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</si>
  <si>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</si>
  <si>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</si>
  <si>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</si>
  <si>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</si>
  <si>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</si>
  <si>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16,51</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</si>
  <si>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</si>
  <si>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</si>
  <si>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</si>
  <si>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</si>
  <si>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11,53</t>
  </si>
  <si>
    <t>104048</t>
  </si>
  <si>
    <t>COTOVELO/JOELHO COM ADAPTADOR, POLIPROPILENO, PARA TUBOS EM PEAD, 32 MM X 1", PARA LIGAÇÃO PREDIAL DE ÁGUA. AF_06/2022</t>
  </si>
  <si>
    <t>16,18</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</si>
  <si>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</si>
  <si>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</si>
  <si>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</si>
  <si>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</si>
  <si>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</si>
  <si>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</si>
  <si>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</si>
  <si>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</si>
  <si>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12,94</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</si>
  <si>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</si>
  <si>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</si>
  <si>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</si>
  <si>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</si>
  <si>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</si>
  <si>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</si>
  <si>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</si>
  <si>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</si>
  <si>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32,15</t>
  </si>
  <si>
    <t>104058</t>
  </si>
  <si>
    <t>LUVA, PVC, ROSCÁVEL, 1/2", PARA LIGAÇÃO PREDIAL DE ÁGUA. AF_06/2022</t>
  </si>
  <si>
    <t>8,12</t>
  </si>
  <si>
    <t>104059</t>
  </si>
  <si>
    <t>LUVA, PVC, ROSCÁVEL, 1", PARA LIGAÇÃO PREDIAL DE ÁGUA. AF_06/2022</t>
  </si>
  <si>
    <t>13,66</t>
  </si>
  <si>
    <t>104060</t>
  </si>
  <si>
    <t>TUBO, PEAD, PE-80, DE = 20 MM X 2,3 MM, PARA LIGAÇÃO PREDIAL DE ÁGUA. AF_06/2022</t>
  </si>
  <si>
    <t>10,41</t>
  </si>
  <si>
    <t>104061</t>
  </si>
  <si>
    <t>TUBO, PEAD, PE-80, DE = 32 MM X 3,0 MM, PARA LIGAÇÃO PREDIAL DE ÁGUA. AF_06/2022</t>
  </si>
  <si>
    <t>18,15</t>
  </si>
  <si>
    <t>104062</t>
  </si>
  <si>
    <t>CURVA LONGA, 90 GRAUS, PVC OCRE, JUNTA ELÁSTICA, DN 100 MM, PARA COLETOR PREDIAL DE ESGOTO. AF_06/2022</t>
  </si>
  <si>
    <t>80,06</t>
  </si>
  <si>
    <t>104063</t>
  </si>
  <si>
    <t>76,23</t>
  </si>
  <si>
    <t>104064</t>
  </si>
  <si>
    <t>CURVA LONGA, 90 GRAUS, PVC OCRE, JUNTA ELÁSTICA, DN 150 MM, PARA COLETOR PREDIAL DE ESGOTO. AF_06/2022</t>
  </si>
  <si>
    <t>190,12</t>
  </si>
  <si>
    <t>104065</t>
  </si>
  <si>
    <t>CURVA LONGA, 45 GRAUS, PVC OCRE, JUNTA ELÁSTICA, DN 150 MM, PARA COLETOR PREDIAL DE ESGOTO. AF_06/2022</t>
  </si>
  <si>
    <t>161,39</t>
  </si>
  <si>
    <t>104072</t>
  </si>
  <si>
    <t>TÊ, PVC OCRE, JUNTA ELÁSTICA, DN 200 MM, PARA COLETOR PREDIAL DE ESGOTO. AF_06/2022</t>
  </si>
  <si>
    <t>293,38</t>
  </si>
  <si>
    <t>104076</t>
  </si>
  <si>
    <t>SELIM, PVC OCRE, COM TRAVA, DN 125 X 100 MM OU 150 X 100 MM, PARA COLETOR PREDIAL DE ESGOTO. AF_06/2022</t>
  </si>
  <si>
    <t>53,98</t>
  </si>
  <si>
    <t>104082</t>
  </si>
  <si>
    <t>PLUG, PVC OCRE, JUNTA ELÁSTICA, DN 100 MM, PARA COLETOR PREDIAL DE ESGOTO. AF_06/2022</t>
  </si>
  <si>
    <t>33,08</t>
  </si>
  <si>
    <t>104083</t>
  </si>
  <si>
    <t>PLUG, PVC OCRE, JUNTA ELÁSTICA, DN 150 MM, PARA COLETOR PREDIAL DE ESGOTO. AF_06/2022</t>
  </si>
  <si>
    <t>77,61</t>
  </si>
  <si>
    <t>104084</t>
  </si>
  <si>
    <t>CAP, PVC OCRE, JUNTA ELÁSTICA, DN 150 MM, PARA COLETOR PREDIAL DE ESGOTO. AF_06/2022</t>
  </si>
  <si>
    <t>88,44</t>
  </si>
  <si>
    <t>104085</t>
  </si>
  <si>
    <t>TUBO, PVC OCRE, JUNTA ELÁSTICA, DN 100 MM, PARA COLETOR PREDIAL DE ESGOTO. AF_06/2022</t>
  </si>
  <si>
    <t>62,17</t>
  </si>
  <si>
    <t>104086</t>
  </si>
  <si>
    <t>TUBO, PVC OCRE, JUNTA ELÁSTICA, DN 150 MM, PARA COLETOR PREDIAL DE ESGOTO. AF_06/2022</t>
  </si>
  <si>
    <t>108,25</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</si>
  <si>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</si>
  <si>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</si>
  <si>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</si>
  <si>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</si>
  <si>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6,15</t>
  </si>
  <si>
    <t>104949</t>
  </si>
  <si>
    <t>DRAGAGEM DE MATERIAIS DE 1A CATEGORIA E COMPOSTOS ORGÂNICOS E INORGÂNICOS COM ESCAVADEIRA HIDRÁULICA DE LONGO ALCANCE (CAÇAMBA: 0,52 M3/155 HP). AF_03/2024</t>
  </si>
  <si>
    <t>96520</t>
  </si>
  <si>
    <t>ESCAVAÇÃO MECANIZADA PARA BLOCO DE COROAMENTO OU SAPATA COM RETROESCAVADEIRA (SEM ESCAVAÇÃO PARA COLOCAÇÃO DE FÔRMAS). AF_01/2024</t>
  </si>
  <si>
    <t>114,25</t>
  </si>
  <si>
    <t>96521</t>
  </si>
  <si>
    <t>ESCAVAÇÃO MECANIZADA PARA BLOCO DE COROAMENTO OU SAPATA COM RETROESCAVADEIRA (INCLUINDO ESCAVAÇÃO PARA COLOCAÇÃO DE FÔRMAS). AF_01/2024</t>
  </si>
  <si>
    <t>96522</t>
  </si>
  <si>
    <t>ESCAVAÇÃO MANUAL PARA BLOCO DE COROAMENTO OU SAPATA (SEM ESCAVAÇÃO PARA COLOCAÇÃO DE FÔRMAS). AF_01/2024</t>
  </si>
  <si>
    <t>196,38</t>
  </si>
  <si>
    <t>96523</t>
  </si>
  <si>
    <t>ESCAVAÇÃO MANUAL PARA BLOCO DE COROAMENTO OU SAPATA (INCLUINDO ESCAVAÇÃO PARA COLOCAÇÃO DE FÔRMAS). AF_01/2024</t>
  </si>
  <si>
    <t>129,83</t>
  </si>
  <si>
    <t>96524</t>
  </si>
  <si>
    <t>ESCAVAÇÃO MECANIZADA PARA VIGA BALDRAME OU SAPATA CORRIDA COM MINI-ESCAVADEIRA (SEM ESCAVAÇÃO PARA COLOCAÇÃO DE FÔRMAS). AF_01/2024</t>
  </si>
  <si>
    <t>196,23</t>
  </si>
  <si>
    <t>96525</t>
  </si>
  <si>
    <t>ESCAVAÇÃO MECANIZADA PARA VIGA BALDRAME OU SAPATA CORRIDA COM MINI-ESCAVADEIRA (INCLUINDO ESCAVAÇÃO PARA COLOCAÇÃO DE FÔRMAS). AF_01/2024</t>
  </si>
  <si>
    <t>66,02</t>
  </si>
  <si>
    <t>96526</t>
  </si>
  <si>
    <t>ESCAVAÇÃO MANUAL PARA VIGA BALDRAME OU SAPATA CORRIDA (SEM ESCAVAÇÃO PARA COLOCAÇÃO DE FÔRMAS). AF_01/2024</t>
  </si>
  <si>
    <t>281,05</t>
  </si>
  <si>
    <t>96527</t>
  </si>
  <si>
    <t>ESCAVAÇÃO MANUAL PARA VIGA BALDRAME OU SAPATA CORRIDA (INCLUINDO ESCAVAÇÃO PARA COLOCAÇÃO DE FÔRMAS). AF_01/2024</t>
  </si>
  <si>
    <t>142,84</t>
  </si>
  <si>
    <t>96528</t>
  </si>
  <si>
    <t>FABRICAÇÃO, MONTAGEM E DESMONTAGEM DE FÔRMA PARA BLOCO DE COROAMENTO, EM MADEIRA SERRADA, E=25 MM, 1 UTILIZAÇÃO. AF_01/2024</t>
  </si>
  <si>
    <t>182,47</t>
  </si>
  <si>
    <t>101114</t>
  </si>
  <si>
    <t>ESCAVAÇÃO HORIZONTAL EM SOLO DE 1A CATEGORIA COM TRATOR DE ESTEIRAS (100HP/LÂMINA: 2,19M3). AF_07/2020</t>
  </si>
  <si>
    <t>5,50</t>
  </si>
  <si>
    <t>101115</t>
  </si>
  <si>
    <t>ESCAVAÇÃO HORIZONTAL EM SOLO DE 1A CATEGORIA COM TRATOR DE ESTEIRAS (150HP/LÂMINA: 3,18M3). AF_07/2020</t>
  </si>
  <si>
    <t>4,56</t>
  </si>
  <si>
    <t>101116</t>
  </si>
  <si>
    <t>ESCAVAÇÃO HORIZONTAL EM SOLO DE 1A CATEGORIA COM TRATOR DE ESTEIRAS (170HP/LÂMINA: 5,20M3). AF_07/2020</t>
  </si>
  <si>
    <t>2,82</t>
  </si>
  <si>
    <t>101117</t>
  </si>
  <si>
    <t>ESCAVAÇÃO HORIZONTAL EM SOLO DE 1A CATEGORIA COM TRATOR DE ESTEIRAS (347HP/LÂMINA: 8,70M3). AF_07/2020</t>
  </si>
  <si>
    <t>101118</t>
  </si>
  <si>
    <t>ESCAVAÇÃO HORIZONTAL EM SOLO DE 1A CATEGORIA COM TRATOR DE ESTEIRAS (125HP/LÂMINA: 2,70M3). AF_07/2020</t>
  </si>
  <si>
    <t>101119</t>
  </si>
  <si>
    <t>ESCAVAÇÃO HORIZONTAL, INCLUINDO ESCARIFICAÇÃO EM SOLO DE 2A CATEGORIA COM TRATOR DE ESTEIRAS (100HP/LÂMINA: 2,19M3). AF_07/2020</t>
  </si>
  <si>
    <t>10,51</t>
  </si>
  <si>
    <t>101120</t>
  </si>
  <si>
    <t>ESCAVAÇÃO HORIZONTAL, INCLUINDO ESCARIFICAÇÃO EM SOLO DE 2A CATEGORIA COM TRATOR DE ESTEIRAS (150HP/LÂMINA: 3,18M3). AF_07/2020</t>
  </si>
  <si>
    <t>8,71</t>
  </si>
  <si>
    <t>101121</t>
  </si>
  <si>
    <t>ESCAVAÇÃO HORIZONTAL, INCLUINDO ESCARIFICAÇÃO EM SOLO DE 2A CATEGORIA COM TRATOR DE ESTEIRAS (170HP/LÂMINA: 5,20M3). AF_07/2020</t>
  </si>
  <si>
    <t>5,41</t>
  </si>
  <si>
    <t>101122</t>
  </si>
  <si>
    <t>ESCAVAÇÃO HORIZONTAL, INCLUINDO ESCARIFICAÇÃO EM SOLO DE 2A CATEGORIA COM TRATOR DE ESTEIRAS (347HP/LÂMINA: 8,70M3). AF_07/2020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</si>
  <si>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</si>
  <si>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</si>
  <si>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</si>
  <si>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</si>
  <si>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17,85</t>
  </si>
  <si>
    <t>101125</t>
  </si>
  <si>
    <t>ESCAVAÇÃO HORIZONTAL, INCLUINDO CARGA E DESCARGA EM SOLO DE 1A CATEGORIA COM TRATOR DE ESTEIRAS (150HP/LÂMINA: 3,18M3). AF_07/2020</t>
  </si>
  <si>
    <t>16,91</t>
  </si>
  <si>
    <t>101126</t>
  </si>
  <si>
    <t>ESCAVAÇÃO HORIZONTAL, INCLUINDO CARGA E DESCARGA EM SOLO DE 1A CATEGORIA COM TRATOR DE ESTEIRAS (170HP/LÂMINA: 5,20M3). AF_07/2020</t>
  </si>
  <si>
    <t>15,17</t>
  </si>
  <si>
    <t>101127</t>
  </si>
  <si>
    <t>ESCAVAÇÃO HORIZONTAL, INCLUINDO CARGA E DESCARGA EM SOLO DE 1A CATEGORIA COM TRATOR DE ESTEIRAS (347HP/LÂMINA: 8,70M3). AF_07/2020</t>
  </si>
  <si>
    <t>16,29</t>
  </si>
  <si>
    <t>101128</t>
  </si>
  <si>
    <t>ESCAVAÇÃO HORIZONTAL, INCLUINDO CARGA E DESCARGA EM SOLO DE 1A CATEGORIA COM TRATOR DE ESTEIRAS (125HP/LÂMINA: 2,70M3). AF_07/2020</t>
  </si>
  <si>
    <t>17,05</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</si>
  <si>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</si>
  <si>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</si>
  <si>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</si>
  <si>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</si>
  <si>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</si>
  <si>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</si>
  <si>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18,25</t>
  </si>
  <si>
    <t>101132</t>
  </si>
  <si>
    <t>ESCAVAÇÃO HORIZONTAL, INCLUINDO ESCARIFICAÇÃO, CARGA E DESCARGA EM SOLO DE 2A CATEGORIA COM TRATOR DE ESTEIRAS (347HP/LÂMINA: 8,70M3). AF_07/2020</t>
  </si>
  <si>
    <t>20,35</t>
  </si>
  <si>
    <t>101133</t>
  </si>
  <si>
    <t>ESCAVAÇÃO HORIZONTAL, INCLUINDO ESCARIFICAÇÃO, CARGA E DESCARGA EM SOLO DE 2A CATEGORIA COM TRATOR DE ESTEIRAS (125HP/LÂMINA: 2,70M3). AF_07/2020</t>
  </si>
  <si>
    <t>21,82</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</si>
  <si>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</si>
  <si>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</si>
  <si>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</si>
  <si>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</si>
  <si>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17,66</t>
  </si>
  <si>
    <t>101136</t>
  </si>
  <si>
    <t>ESCAVAÇÃO HORIZONTAL, INCLUINDO CARGA, DESCARGA E TRANSPORTE EM SOLO DE 1A CATEGORIA COM TRATOR DE ESTEIRAS (170HP/LÂMINA: 5,20M3) E CAMINHÃO BASCULANTE DE 10M3, DMT ATÉ 200M. AF_07/2020</t>
  </si>
  <si>
    <t>15,92</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</si>
  <si>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</si>
  <si>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</si>
  <si>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</si>
  <si>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</si>
  <si>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17,80</t>
  </si>
  <si>
    <t>101139</t>
  </si>
  <si>
    <t>ESCAVAÇÃO HORIZONTAL, INCLUINDO  ESCARIFICAÇÃO, CARGA, DESCARGA E TRANSPORTE EM SOLO DE 2A CATEGORIA COM TRATOR DE ESTEIRAS (100HP/LÂMINA: 2,19M3) E CAMINHÃO BASCULANTE DE 10M3, DMT ATÉ 200M. AF_07/2020</t>
  </si>
  <si>
    <t>24,13</t>
  </si>
  <si>
    <t>101140</t>
  </si>
  <si>
    <t>ESCAVAÇÃO HORIZONTAL, INCLUINDO ESCARIFICAÇÃO, CARGA, DESCARGA E TRANSPORTE EM SOLO DE 2A CATEGORIA COM TRATOR DE ESTEIRAS (150HP/LÂMINA: 3,18M3) E CAMINHÃO BASCULANTE DE 10M3, DMT ATÉ 200M. AF_07/2020</t>
  </si>
  <si>
    <t>22,33</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</si>
  <si>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</si>
  <si>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</si>
  <si>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</si>
  <si>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</si>
  <si>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21,13</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</si>
  <si>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</si>
  <si>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</si>
  <si>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</si>
  <si>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</si>
  <si>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</si>
  <si>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</si>
  <si>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</si>
  <si>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</si>
  <si>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</si>
  <si>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</si>
  <si>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</si>
  <si>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</si>
  <si>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</si>
  <si>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</si>
  <si>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24,14</t>
  </si>
  <si>
    <t>101150</t>
  </si>
  <si>
    <t>ESCAVAÇÃO HORIZONTAL, INCLUINDO ESCARIFICAÇÃO, CARGA, DESCARGA E TRANSPORTE EM SOLO DE 2A CATEGORIA COM TRATOR DE ESTEIRAS (150HP/LÂMINA: 3,18M3) E CAMINHÃO BASCULANTE DE 14M3, DMT ATÉ 200M. AF_07/2020</t>
  </si>
  <si>
    <t>22,34</t>
  </si>
  <si>
    <t>101151</t>
  </si>
  <si>
    <t>ESCAVAÇÃO HORIZONTAL, INCLUINDO ESCARIFICAÇÃO, CARGA, DESCARGA E TRANSPORTE EM SOLO DE 2A CATEGORIA COM TRATOR DE ESTEIRAS (170HP/LÂMINA: 5,20M3) E CAMINHÃO BASCULANTE DE 14M3, DMT ATÉ 200M. AF_07/2020</t>
  </si>
  <si>
    <t>19,04</t>
  </si>
  <si>
    <t>101152</t>
  </si>
  <si>
    <t>ESCAVAÇÃO HORIZONTAL, INCLUINDO ESCARIFICAÇÃO, CARGA, DESCARGA E TRANSPORTE EM SOLO DE 2A CATEGORIA COM TRATOR DE ESTEIRAS (347HP/LÂMINA: 8,70M3) E CAMINHÃO BASCULANTE DE 14M3, DMT ATÉ 200M. AF_07/2020</t>
  </si>
  <si>
    <t>21,14</t>
  </si>
  <si>
    <t>101153</t>
  </si>
  <si>
    <t>ESCAVAÇÃO HORIZONTAL, INCLUINDO ESCARIFICAÇÃO, CARGA, DESCARGA E TRANSPORTE EM SOLO DE 2A CATEGORIA COM TRATOR DE ESTEIRAS (125HP/LÂMINA: 2,70M3) E CAMINHÃO BASCULANTE DE 14M3, DMT ATÉ 200M. AF_07/2020</t>
  </si>
  <si>
    <t>22,61</t>
  </si>
  <si>
    <t>101206</t>
  </si>
  <si>
    <t>ESCAVAÇÃO VERTICAL PARA  EDIFICAÇÃO, COM CARGA, DESCARGA E TRANSPORTE DE SOLO DE 1ª CATEGORIA, COM ESCAVADEIRA HIDRÁULICA (CAÇAMBA: 0,8 M³ / 111 HP), FROTA DE 3 CAMINHÕES BASCULANTES DE 14 M³, DMT ATÉ 1 KM E VELOCIDADE MÉDIA 14 KM/H. AF_05/2020</t>
  </si>
  <si>
    <t>14,61</t>
  </si>
  <si>
    <t>101207</t>
  </si>
  <si>
    <t>ESCAVAÇÃO VERTICAL PARA EDIFICAÇÃO, COM CARGA, DESCARGA E TRANSPORTE DE SOLO DE 1ª CATEGORIA, COM ESCAVADEIRA HIDRÁULICA (CAÇAMBA: 0,8 M³ / 111 HP), FROTA DE 2 CAMINHÕES BASCULANTES DE 18 M³, DMT ATÉ 1 KM E VELOCIDADE MÉDIA 14 KM/H. AF_05/2020</t>
  </si>
  <si>
    <t>12,34</t>
  </si>
  <si>
    <t>101208</t>
  </si>
  <si>
    <t>ESCAVAÇÃO VERTICAL PARA  EDIFICAÇÃO, COM CARGA, DESCARGA E TRANSPORTE DE SOLO DE 1ª CATEGORIA, COM ESCAVADEIRA HIDRÁULICA (CAÇAMBA: 1,2 M³ / 155 HP), FROTA DE 3 CAMINHÕES BASCULANTES DE 14 M³, DMT ATÉ 1 KM E VELOCIDADE MÉDIA 14 KM/H. AF_05/2020</t>
  </si>
  <si>
    <t>12,22</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</si>
  <si>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</si>
  <si>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</si>
  <si>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</si>
  <si>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</si>
  <si>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20,05</t>
  </si>
  <si>
    <t>101211</t>
  </si>
  <si>
    <t>ESCAVAÇÃO VERTICAL PARA  EDIFICAÇÃO, COM CARGA, DESCARGA E TRANSPORTE DE SOLO DE 1ª CATEGORIA, COM ESCAVADEIRA HIDRÁULICA (CAÇAMBA: 0,8 M³ / 111 HP), FROTA DE 4 CAMINHÕES BASCULANTES DE 14 M³, DMT DE 2 KM E VELOCIDADE MÉDIA 19 KM/H. AF_05/2020</t>
  </si>
  <si>
    <t>21,49</t>
  </si>
  <si>
    <t>101212</t>
  </si>
  <si>
    <t>ESCAVAÇÃO VERTICAL PARA  EDIFICAÇÃO, COM CARGA, DESCARGA E TRANSPORTE DE SOLO DE 1ª CATEGORIA, COM ESCAVADEIRA HIDRÁULICA (CAÇAMBA: 0,8 M³ / 111 HP), FROTA DE 5 CAMINHÕES BASCULANTES DE 14 M³, DMT DE 3 KM E VELOCIDADE MÉDIA 20 KM/H. AF_05/2020</t>
  </si>
  <si>
    <t>25,15</t>
  </si>
  <si>
    <t>101213</t>
  </si>
  <si>
    <t>ESCAVAÇÃO VERTICAL PARA  EDIFICAÇÃO, COM CARGA, DESCARGA E TRANSPORTE DE SOLO DE 1ª CATEGORIA, COM ESCAVADEIRA HIDRÁULICA (CAÇAMBA: 0,8 M³ / 111 HP), FROTA DE 6 CAMINHÕES BASCULANTES DE 14 M³, DMT DE 4 KM E VELOCIDADE MÉDIA 22 KM/H. AF_05/2020</t>
  </si>
  <si>
    <t>28,25</t>
  </si>
  <si>
    <t>101214</t>
  </si>
  <si>
    <t>ESCAVAÇÃO VERTICAL PARA  EDIFICAÇÃO, COM CARGA, DESCARGA E TRANSPORTE DE SOLO DE 1ª CATEGORIA, COM ESCAVADEIRA HIDRÁULICA (CAÇAMBA: 0,8 M³ / 111 HP), FROTA DE 7 CAMINHÕES BASCULANTES DE 14 M³, DMT DE 6 KM E VELOCIDADE MÉDIA 22 KM/H. AF_05/2020</t>
  </si>
  <si>
    <t>33,94</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</si>
  <si>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</si>
  <si>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</si>
  <si>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</si>
  <si>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</si>
  <si>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101217</t>
  </si>
  <si>
    <t>ESCAVAÇÃO VERTICAL PARA  EDIFICAÇÃO, COM CARGA, DESCARGA E TRANSPORTE DE SOLO DE 1ª CATEGORIA, COM ESCAVADEIRA HIDRÁULICA (CAÇAMBA: 0,8 M³ / 111 HP), FROTA DE 5 CAMINHÕES BASCULANTES DE 18 M³, DMT DE 3 KM E VELOCIDADE MÉDIA 20 KM/H. AF_05/2020</t>
  </si>
  <si>
    <t>23,55</t>
  </si>
  <si>
    <t>101218</t>
  </si>
  <si>
    <t>ESCAVAÇÃO VERTICAL PARA  EDIFICAÇÃO, COM CARGA, DESCARGA E TRANSPORTE DE SOLO DE 1ª CATEGORIA, COM ESCAVADEIRA HIDRÁULICA (CAÇAMBA: 0,8 M³ / 111 HP), FROTA DE 5 CAMINHÕES BASCULANTES DE 18 M³, DMT DE 4 KM E VELOCIDADE MÉDIA 22 KM/H. AF_05/2020</t>
  </si>
  <si>
    <t>24,79</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</si>
  <si>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</si>
  <si>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</si>
  <si>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</si>
  <si>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</si>
  <si>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18,97</t>
  </si>
  <si>
    <t>101221</t>
  </si>
  <si>
    <t>ESCAVAÇÃO VERTICAL PARA  EDIFICAÇÃO, COM CARGA, DESCARGA E TRANSPORTE DE SOLO DE 1ª CATEGORIA, COM ESCAVADEIRA HIDRÁULICA (CAÇAMBA: 1,2 M³ / 155 HP), FROTA DE 5 CAMINHÕES BASCULANTES DE 14 M³, DMT DE 2 KM E VELOCIDADE MÉDIA 19 KM/H. AF_05/2020</t>
  </si>
  <si>
    <t>101222</t>
  </si>
  <si>
    <t>ESCAVAÇÃO VERTICAL PARA  EDIFICAÇÃO, COM CARGA, DESCARGA E TRANSPORTE DE SOLO DE 1ª CATEGORIA, COM ESCAVADEIRA HIDRÁULICA (CAÇAMBA: 1,2 M³ / 155 HP), FROTA DE 6 CAMINHÕES BASCULANTES DE 14 M³, DMT DE 3 KM E VELOCIDADE MÉDIA 20 KM/H. AF_05/2020</t>
  </si>
  <si>
    <t>23,19</t>
  </si>
  <si>
    <t>101223</t>
  </si>
  <si>
    <t>ESCAVAÇÃO VERTICAL PARA  EDIFICAÇÃO, COM CARGA, DESCARGA E TRANSPORTE DE SOLO DE 1ª CATEGORIA, COM ESCAVADEIRA HIDRÁULICA (CAÇAMBA: 1,2 M³ / 155 HP), FROTA DE 7 CAMINHÕES BASCULANTES DE 14 M³, DMT DE 4 KM E VELOCIDADE MÉDIA 22 KM/H. AF_05/2020</t>
  </si>
  <si>
    <t>25,88</t>
  </si>
  <si>
    <t>101224</t>
  </si>
  <si>
    <t>ESCAVAÇÃO VERTICAL PARA  EDIFICAÇÃO, COM CARGA, DESCARGA E TRANSPORTE DE SOLO DE 1ª CATEGORIA, COM ESCAVADEIRA HIDRÁULICA (CAÇAMBA: 1,2 M³ / 155 HP), FROTA DE 9 CAMINHÕES BASCULANTES DE 14 M³, DMT DE 6 KM E VELOCIDADE MÉDIA 22 KM/H. AF_05/2020</t>
  </si>
  <si>
    <t>32,44</t>
  </si>
  <si>
    <t>101225</t>
  </si>
  <si>
    <t>ESCAVAÇÃO VERTICAL PARA  EDIFICAÇÃO, COM CARGA, DESCARGA E TRANSPORTE DE SOLO DE 1ª CATEGORIA, COM ESCAVADEIRA HIDRÁULICA (CAÇAMBA: 1,2 M³ / 155 HP), FROTA DE 5 CAMINHÕES BASCULANTES DE 18 M³, DMT DE 1,5 KM E VELOCIDADE MÉDIA 18 KM/H. AF_05/2020</t>
  </si>
  <si>
    <t>17,38</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</si>
  <si>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</si>
  <si>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</si>
  <si>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</si>
  <si>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</si>
  <si>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</si>
  <si>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</si>
  <si>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</si>
  <si>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</si>
  <si>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28,31</t>
  </si>
  <si>
    <t>101230</t>
  </si>
  <si>
    <t>ESCAVAÇÃO VERTICAL PARA INFRAESTRUTURA, COM CARGA, DESCARGA E TRANSPORTE DE SOLO DE 1ª CATEGORIA, COM ESCAVADEIRA HIDRÁULICA (CAÇAMBA: 0,8 M³ / 111 HP), FROTA DE 3 CAMINHÕES BASCULANTES DE 14 M³, DMT ATÉ 1 KM E VELOCIDADE MÉDIA14 KM/H. AF_05/2020</t>
  </si>
  <si>
    <t>12,81</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</si>
  <si>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</si>
  <si>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</si>
  <si>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</si>
  <si>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</si>
  <si>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</si>
  <si>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</si>
  <si>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101234</t>
  </si>
  <si>
    <t>ESCAVAÇÃO VERTICAL PARA INFRAESTRUTURA, COM CARGA, DESCARGA E TRANSPORTE DE SOLO DE 1ª CATEGORIA, COM ESCAVADEIRA HIDRÁULICA (CAÇAMBA: 0,8 M³ / 111HP), FROTA DE 5 CAMINHÕES BASCULANTES DE 14 M³, DMT DE 1,5 KM E VELOCIDADE MÉDIA18 KM/H. AF_05/2020</t>
  </si>
  <si>
    <t>19,85</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</si>
  <si>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</si>
  <si>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</si>
  <si>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</si>
  <si>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</si>
  <si>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</si>
  <si>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</si>
  <si>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101238</t>
  </si>
  <si>
    <t>ESCAVAÇÃO VERTICAL PARA INFRAESTRUTURA, COM CARGA, DESCARGA E TRANSPORTE DE SOLO DE 1ª CATEGORIA, COM ESCAVADEIRA HIDRÁULICA (CAÇAMBA: 0,8 M³ / 111HP), FROTA DE 8 CAMINHÕES BASCULANTES DE 14 M³, DMT DE 6 KM E VELOCIDADE MÉDIA 22 KM/H. AF_05/2020</t>
  </si>
  <si>
    <t>32,49</t>
  </si>
  <si>
    <t>101239</t>
  </si>
  <si>
    <t>ESCAVAÇÃO VERTICAL PARA INFRAESTRUTURA, COM CARGA, DESCARGA E TRANSPORTE DE SOLO DE 1ª CATEGORIA, COM ESCAVADEIRA HIDRÁULICA (CAÇAMBA: 0,8 M³ / 111HP), FROTA DE 4 CAMINHÕES BASCULANTES DE 18 M³, DMT DE 1,5 KM E VELOCIDADE MÉDIA18 KM/H. AF_05/2020</t>
  </si>
  <si>
    <t>17,20</t>
  </si>
  <si>
    <t>101240</t>
  </si>
  <si>
    <t>ESCAVAÇÃO VERTICAL PARA INFRAESTRUTURA, COM CARGA, DESCARGA E TRANSPORTE DE SOLO DE 1ª CATEGORIA, COM ESCAVADEIRA HIDRÁULICA (CAÇAMBA: 0,8 M³ / 111HP), FROTA DE 4 CAMINHÕES BASCULANTES DE 18 M³, DMT DE 2 KM E VELOCIDADE MÉDIA 19 KM/H. AF_05/2020</t>
  </si>
  <si>
    <t>18,07</t>
  </si>
  <si>
    <t>101241</t>
  </si>
  <si>
    <t>ESCAVAÇÃO VERTICAL PARA INFRAESTRUTURA, COM CARGA, DESCARGA E TRANSPORTE DE SOLO DE 1ª CATEGORIA, COM ESCAVADEIRA HIDRÁULICA (CAÇAMBA: 0,8 M³ / 111HP), FROTA DE 5 CAMINHÕES BASCULANTES DE 18 M³, DMT DE 3 KM E VELOCIDADE MÉDIA 20 KM/H. AF_05/2020</t>
  </si>
  <si>
    <t>21,17</t>
  </si>
  <si>
    <t>101242</t>
  </si>
  <si>
    <t>ESCAVAÇÃO VERTICAL PARA INFRAESTRUTURA, COM CARGA, DESCARGA E TRANSPORTE DE SOLO DE 1ª CATEGORIA, COM ESCAVADEIRA HIDRÁULICA (CAÇAMBA: 0,8 M³ / 111HP), FROTA DE 6 CAMINHÕES BASCULANTES DE 18 M³, DMT DE 4 KM E VELOCIDADE MÉDIA 22 KM/H. AF_05/2020</t>
  </si>
  <si>
    <t>101243</t>
  </si>
  <si>
    <t>ESCAVAÇÃO VERTICAL PARA INFRAESTRUTURA, COM CARGA, DESCARGA E TRANSPORTE DE SOLO DE 1ª CATEGORIA, COM ESCAVADEIRA HIDRÁULICA (CAÇAMBA: 0,8 M³ / 111HP), FROTA DE 7 CAMINHÕES BASCULANTES DE 18 M³, DMT DE 6 KM E VELOCIDADE MÉDIA 22 KM/H. AF_05/2020</t>
  </si>
  <si>
    <t>28,65</t>
  </si>
  <si>
    <t>101244</t>
  </si>
  <si>
    <t>ESCAVAÇÃO VERTICAL PARA INFRAESTRUTURA, COM CARGA, DESCARGA E TRANSPORTE DE SOLO DE 1ª CATEGORIA, COM ESCAVADEIRA HIDRÁULICA (CAÇAMBA: 1,2M³ / 155HP), FROTA DE 6 CAMINHÕES BASCULANTES DE 14 M³, DMT DE 1,5 KM E VELOCIDADE MÉDIA18 KM/H. AF_05/2020</t>
  </si>
  <si>
    <t>18,29</t>
  </si>
  <si>
    <t>101245</t>
  </si>
  <si>
    <t>ESCAVAÇÃO VERTICAL PARA INFRAESTRUTURA, COM CARGA, DESCARGA E TRANSPORTE DE SOLO DE 1ª CATEGORIA, COM ESCAVADEIRA HIDRÁULICA (CAÇAMBA: 1,2 M³ / 155HP), FROTA DE 6 CAMINHÕES BASCULANTES DE 14 M³, DMT DE 2 KM E VELOCIDADE MÉDIA 19 KM/H. AF_05/2020</t>
  </si>
  <si>
    <t>19,24</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</si>
  <si>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</si>
  <si>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</si>
  <si>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</si>
  <si>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</si>
  <si>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24,81</t>
  </si>
  <si>
    <t>101248</t>
  </si>
  <si>
    <t>ESCAVAÇÃO VERTICAL PARA INFRAESTRUTURA, COM CARGA, DESCARGA E TRANSPORTE DE SOLO DE 1ª CATEGORIA, COM ESCAVADEIRA HIDRÁULICA (CAÇAMBA: 1,2 M³ / 155HP), FROTA DE 10 CAMINHÕES BASCULANTES DE 14 M³, DMT DE 6 KM E VELOCIDADE MÉDIA22 KM/H. AF_05/2020</t>
  </si>
  <si>
    <t>30,97</t>
  </si>
  <si>
    <t>101249</t>
  </si>
  <si>
    <t>ESCAVAÇÃO VERTICAL PARA INFRAESTRUTURA, COM CARGA, DESCARGA E TRANSPORTE DE SOLO DE 1ª CATEGORIA, COM ESCAVADEIRA HIDRÁULICA (CAÇAMBA: 1,2 M³ / 155HP), FROTA DE 5 CAMINHÕES BASCULANTES DE 18 M³, DMT DE 1,5 KM E VELOCIDADE MÉDIA18 KM/H. AF_05/2020</t>
  </si>
  <si>
    <t>101250</t>
  </si>
  <si>
    <t>ESCAVAÇÃO VERTICAL PARA INFRAESTRUTURA, COM CARGA, DESCARGA E TRANSPORTE DE SOLO DE 1ª CATEGORIA, COM ESCAVADEIRA HIDRÁULICA (CAÇAMBA: 1,2 M³ / 155HP), FROTA DE 6 CAMINHÕES BASCULANTES DE 18 M³, DMT DE 2 KM E VELOCIDADE MÉDIA 19 KM/H. AF_05/2020</t>
  </si>
  <si>
    <t>17,52</t>
  </si>
  <si>
    <t>101251</t>
  </si>
  <si>
    <t>ESCAVAÇÃO VERTICAL PARA INFRAESTRUTURA, COM CARGA, DESCARGA E TRANSPORTE DE SOLO DE 1ª CATEGORIA, COM ESCAVADEIRA HIDRÁULICA (CAÇAMBA: 1,2 M³ / 155HP), FROTA DE 6 CAMINHÕES BASCULANTES DE 18 M³, DMT DE 3 KM E VELOCIDADE MÉDIA 20 KM/H. AF_05/2020</t>
  </si>
  <si>
    <t>19,79</t>
  </si>
  <si>
    <t>101252</t>
  </si>
  <si>
    <t>ESCAVAÇÃO VERTICAL PARA INFRAESTRUTURA, COM CARGA, DESCARGA E TRANSPORTE DE SOLO DE 1ª CATEGORIA, COM ESCAVADEIRA HIDRÁULICA (CAÇAMBA: 1,2 M³ / 155HP), FROTA DE 7 CAMINHÕES BASCULANTES DE 18 M³, DMT DE 4 KM E VELOCIDADE MÉDIA 22 KM/H. AF_05/2020</t>
  </si>
  <si>
    <t>101253</t>
  </si>
  <si>
    <t>ESCAVAÇÃO VERTICAL PARA INFRAESTRUTURA, COM CARGA, DESCARGA E TRANSPORTE DE SOLO DE 1ª CATEGORIA, COM ESCAVADEIRA HIDRÁULICA (CAÇAMBA: 1,2 M³ / 155HP), FROTA DE 9 CAMINHÕES BASCULANTES DE 18 M³, DMT DE 6 KM E VELOCIDADE MÉDIA 22 KM/H. AF_05/2020</t>
  </si>
  <si>
    <t>27,06</t>
  </si>
  <si>
    <t>101254</t>
  </si>
  <si>
    <t>ESCAVAÇÃO VERTICAL PARA  EDIFICAÇÃO, COM CARGA, DESCARGA E TRANSPORTE DE SOLO DE 1ª CATEGORIA, COM ESCAVADEIRA HIDRÁULICA (CAÇAMBA: 0,8 M³ / 111HP), FROTA DE 3 CAMINHÕES BASCULANTES DE 10 M³, DMT ATÉ 1 KM E VELOCIDADE MÉDIA 14 KM/H. AF_05/2020</t>
  </si>
  <si>
    <t>14,67</t>
  </si>
  <si>
    <t>101255</t>
  </si>
  <si>
    <t>ESCAVAÇÃO VERTICAL PARA  EDIFICAÇÃO, COM CARGA, DESCARGA E TRANSPORTE DE SOLO DE 1ª CATEGORIA, COM ESCAVADEIRA HIDRÁULICA (CAÇAMBA: 1,2 M³ / 155HP), FROTA DE 3 CAMINHÕES BASCULANTES DE 10 M³, DMT ATÉ 1 KM E VELOCIDADE MÉDIA 14 KM/H. AF_05/2020</t>
  </si>
  <si>
    <t>12,85</t>
  </si>
  <si>
    <t>101256</t>
  </si>
  <si>
    <t>ESCAVAÇÃO VERTICAL PARA  EDIFICAÇÃO, COM CARGA, DESCARGA E TRANSPORTE DE SOLO DE 1ª CATEGORIA, COM ESCAVADEIRA HIDRÁULICA (CAÇAMBA: 0,8 M³ / 111HP), FROTA DE 5 CAMINHÕES BASCULANTES DE 10 M³, DMT DE 1,5 KM E VELOCIDADE MÉDIA 18 KM/H. AF_05/2020</t>
  </si>
  <si>
    <t>22,52</t>
  </si>
  <si>
    <t>101257</t>
  </si>
  <si>
    <t>ESCAVAÇÃO VERTICAL PARA  EDIFICAÇÃO, COM CARGA, DESCARGA E TRANSPORTE DE SOLO DE 1ª CATEGORIA, COM ESCAVADEIRA HIDRÁULICA (CAÇAMBA: 0,8 M³ / 111HP), FROTA DE 5 CAMINHÕES BASCULANTES DE 10 M³, DMT DE 2 KM E VELOCIDADE MÉDIA 19 KM/H. AF_05/2020</t>
  </si>
  <si>
    <t>101258</t>
  </si>
  <si>
    <t>ESCAVAÇÃO VERTICAL PARA  EDIFICAÇÃO, COM CARGA, DESCARGA E TRANSPORTE DE SOLO DE 1ª CATEGORIA, COM ESCAVADEIRA HIDRÁULICA (CAÇAMBA: 0,8 M³ / 111HP), FROTA DE 6 CAMINHÕES BASCULANTES DE 10 M³, DMT DE 3 KM E VELOCIDADE MÉDIA 20 KM/H. AF_05/2020</t>
  </si>
  <si>
    <t>27,37</t>
  </si>
  <si>
    <t>101259</t>
  </si>
  <si>
    <t>ESCAVAÇÃO VERTICAL PARA  EDIFICAÇÃO, COM CARGA, DESCARGA E TRANSPORTE DE SOLO DE 1ª CATEGORIA, COM ESCAVADEIRA HIDRÁULICA (CAÇAMBA: 0,8 M³ / 111HP), FROTA DE 7 CAMINHÕES BASCULANTES DE 10 M³, DMT DE 4 KM E VELOCIDADE MÉDIA 22 KM/H. AF_05/2020</t>
  </si>
  <si>
    <t>101260</t>
  </si>
  <si>
    <t>ESCAVAÇÃO VERTICAL PARA  EDIFICAÇÃO, COM CARGA, DESCARGA E TRANSPORTE DE SOLO DE 1ª CATEGORIA, COM ESCAVADEIRA HIDRÁULICA (CAÇAMBA: 0,8 M³ / 111HP), FROTA DE 9 CAMINHÕES BASCULANTES DE 10 M³, DMT DE 6 KM E VELOCIDADE MÉDIA 22 KM/H. AF_05/2020</t>
  </si>
  <si>
    <t>38,08</t>
  </si>
  <si>
    <t>101261</t>
  </si>
  <si>
    <t>ESCAVAÇÃO VERTICAL PARA  EDIFICAÇÃO, COM CARGA, DESCARGA E TRANSPORTE DE SOLO DE 1ª CATEGORIA, COM ESCAVADEIRA HIDRÁULICA (CAÇAMBA: 1,2 M³ / 155HP), FROTA DE 6 CAMINHÕES BASCULANTES DE 10 M³, DMT DE 1,5 KM E VELOCIDADE MÉDIA 18 KM/H. AF_05/2020</t>
  </si>
  <si>
    <t>21,29</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</si>
  <si>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</si>
  <si>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</si>
  <si>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</si>
  <si>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</si>
  <si>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25,78</t>
  </si>
  <si>
    <t>101264</t>
  </si>
  <si>
    <t>ESCAVAÇÃO VERTICAL PARA  EDIFICAÇÃO, COM CARGA, DESCARGA E TRANSPORTE DE SOLO DE 1ª CATEGORIA, COM ESCAVADEIRA HIDRÁULICA (CAÇAMBA: 1,2 M³ / 155HP), FROTA DE 8 CAMINHÕES BASCULANTES DE 10 M³, DMT DE 4 KM E VELOCIDADE MÉDIA 22 KM/H. AF_05/2020</t>
  </si>
  <si>
    <t>101265</t>
  </si>
  <si>
    <t>ESCAVAÇÃO VERTICAL PARA  EDIFICAÇÃO, COM CARGA, DESCARGA E TRANSPORTE DE SOLO DE 1ª CATEGORIA, COM ESCAVADEIRA HIDRÁULICA (CAÇAMBA: 1,2 M³ / 155HP), FROTA DE 10 CAMINHÕES BASCULANTES DE 10 M³, DMT DE 6 KM E VELOCIDADE MÉDIA 22 KM/H. AF_05/2020</t>
  </si>
  <si>
    <t>35,55</t>
  </si>
  <si>
    <t>101266</t>
  </si>
  <si>
    <t>ESCAVAÇÃO VERTICAL PARA INFRAESTRUTURA, COM CARGA, DESCARGA E TRANSPORTE DE SOLO DE 1ª CATEGORIA, COM ESCAVADEIRA HIDRÁULICA (CAÇAMBA: 0,8 M³ / 111HP), FROTA DE 3 CAMINHÕES BASCULANTES DE 10 M³, DMT ATÉ 1 KM E VELOCIDADE MÉDIA14 KM/H. AF_05/2020</t>
  </si>
  <si>
    <t>101267</t>
  </si>
  <si>
    <t>ESCAVAÇÃO VERTICAL PARA INFRAESTRUTURA, COM CARGA, DESCARGA E TRANSPORTE DE SOLO DE 1ª CATEGORIA, COM ESCAVADEIRA HIDRÁULICA (CAÇAMBA: 1,2 M³ / 155HP), FROTA DE 4 CAMINHÕES BASCULANTES DE 10 M³, DMT ATÉ 1 KM E VELOCIDADE MÉDIA14 KM/H. AF_05/2020</t>
  </si>
  <si>
    <t>101268</t>
  </si>
  <si>
    <t>ESCAVAÇÃO VERTICAL PARA INFRAESTRUTURA, COM CARGA, DESCARGA E TRANSPORTE DE SOLO DE 1ª CATEGORIA, COM ESCAVADEIRA HIDRÁULICA (CAÇAMBA: 0,8 M³ / 111HP), FROTA DE 5 CAMINHÕES BASCULANTES DE 10 M³, DMT DE 1,5 KM E VELOCIDADE MÉDIA18 KM/H. AF_05/2020</t>
  </si>
  <si>
    <t>101269</t>
  </si>
  <si>
    <t>ESCAVAÇÃO VERTICAL PARA INFRAESTRUTURA, COM CARGA, DESCARGA E TRANSPORTE DE SOLO DE 1ª CATEGORIA, COM ESCAVADEIRA HIDRÁULICA (CAÇAMBA: 0,8 M³ / 111HP), FROTA DE 6 CAMINHÕES BASCULANTES DE 10 M³, DMT DE 2 KM E VELOCIDADE MÉDIA 19 KM/H. AF_05/2020</t>
  </si>
  <si>
    <t>22,69</t>
  </si>
  <si>
    <t>101270</t>
  </si>
  <si>
    <t>ESCAVAÇÃO VERTICAL PARA INFRAESTRUTURA, COM CARGA, DESCARGA E TRANSPORTE DE SOLO DE 1ª CATEGORIA, COM ESCAVADEIRA HIDRÁULICA (CAÇAMBA: 0,8 M³ / 111HP), FROTA DE 7 CAMINHÕES BASCULANTES DE 10 M³, DMT DE 3 KM E VELOCIDADE MÉDIA 20 KM/H. AF_05/2020</t>
  </si>
  <si>
    <t>101271</t>
  </si>
  <si>
    <t>ESCAVAÇÃO VERTICAL PARA INFRAESTRUTURA, COM CARGA, DESCARGA E TRANSPORTE DE SOLO DE 1ª CATEGORIA, COM ESCAVADEIRA HIDRÁULICA (CAÇAMBA: 0,8 M³ / 111HP), FROTA DE 8 CAMINHÕES BASCULANTES DE 10 M³, DMT DE 4 KM E VELOCIDADE MÉDIA 22 KM/H. AF_05/2020</t>
  </si>
  <si>
    <t>101272</t>
  </si>
  <si>
    <t>ESCAVAÇÃO VERTICAL PARA INFRAESTRUTURA, COM CARGA, DESCARGA E TRANSPORTE DE SOLO DE 1ª CATEGORIA, COM ESCAVADEIRA HIDRÁULICA (CAÇAMBA: 0,8 M³ / 111HP), FROTA DE 10 CAMINHÕES BASCULANTES DE 10 M³, DMT DE 6 KM E VELOCIDADE MÉDIA22 KM/H. AF_05/2020</t>
  </si>
  <si>
    <t>36,25</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</si>
  <si>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</si>
  <si>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</si>
  <si>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</si>
  <si>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</si>
  <si>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21,47</t>
  </si>
  <si>
    <t>101275</t>
  </si>
  <si>
    <t>ESCAVAÇÃO VERTICAL PARA INFRAESTRUTURA, COM CARGA, DESCARGA E TRANSPORTE DE SOLO DE 1ª CATEGORIA, COM ESCAVADEIRA HIDRÁULICA (CAÇAMBA: 1,2 M³ / 155HP), FROTA DE 8 CAMINHÕES BASCULANTES DE 10 M³, DMT DE 3 KM E VELOCIDADE MÉDIA 20 KM/H. AF_05/2020</t>
  </si>
  <si>
    <t>101276</t>
  </si>
  <si>
    <t>ESCAVAÇÃO VERTICAL PARA INFRAESTRUTURA, COM CARGA, DESCARGA E TRANSPORTE DE SOLO DE 1ª CATEGORIA, COM ESCAVADEIRA HIDRÁULICA (CAÇAMBA: 1,2 M³ / 155HP), FROTA DE 9 CAMINHÕES BASCULANTES DE 10 M³, DMT DE 4 KM E VELOCIDADE MÉDIA 22 KM/H. AF_05/2020</t>
  </si>
  <si>
    <t>27,39</t>
  </si>
  <si>
    <t>101277</t>
  </si>
  <si>
    <t>ESCAVAÇÃO VERTICAL PARA INFRAESTRUTURA, COM CARGA, DESCARGA E TRANSPORTE DE SOLO DE 1ª CATEGORIA, COM ESCAVADEIRA HIDRÁULICA (CAÇAMBA: 1,2 M³ / 155HP), FROTA DE 12 CAMINHÕES BASCULANTES DE 10 M³, DMT DE 6 KM E VELOCIDADE MÉDIA22 KM/H. AF_05/2020</t>
  </si>
  <si>
    <t>35,04</t>
  </si>
  <si>
    <t>102354</t>
  </si>
  <si>
    <t>DESMONTE DE MATERIAL DE 3ª CATEGORIA (BLOCOS DE ROCHAS OU MATACOS), COM MARTELETE PNEUMÁTICO MANUAL - EXCLUSIVE CARGA E TRANSPORTE. AF_03/2021</t>
  </si>
  <si>
    <t>194,14</t>
  </si>
  <si>
    <t>102355</t>
  </si>
  <si>
    <t>DESMONTE DE MATERIAL DE 3ª CATEGORIA (BLOCOS DE ROCHAS OU MATACOS), EM VALA, COM MARTELETE PNEUMÁTICO MANUAL -  EXCLUSIVE RETIRADA, CARGA E TRANSPORTE. AF_03/2021</t>
  </si>
  <si>
    <t>233,92</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</si>
  <si>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</si>
  <si>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</si>
  <si>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</si>
  <si>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</si>
  <si>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90082</t>
  </si>
  <si>
    <t>ESCAVAÇÃO MECANIZADA DE VALA COM PROF. ATÉ 1,5 M (MÉDIA MONTANTE E JUSANTE/UMA COMPOSIÇÃO POR TRECHO), ESCAVADEIRA (0,8 M3), LARG. DE 1,5 M A 2,5 M, EM SOLO DE 1A CATEGORIA, EM LOCAIS COM ALTO NÍVEL DE INTERFERÊNCIA. AF_09/2024</t>
  </si>
  <si>
    <t>90084</t>
  </si>
  <si>
    <t>ESCAVAÇÃO MECANIZADA DE VALA COM PROF. MAIOR QUE 1,5 M ATÉ 3,0 M (MÉDIA MONTANTE E JUSANTE/UMA COMPOSIÇÃO POR TRECHO), ESCAVADEIRA (0,8 M3), LARGURA ATÉ 1,5 M, EM SOLO DE 1A CATEGORIA, EM LOCAIS COM ALTO NÍVEL DE INTERFERÊNCIA. AF_09/2024</t>
  </si>
  <si>
    <t>90086</t>
  </si>
  <si>
    <t>ESCAVAÇÃO MECANIZADA DE VALA COM PROF. MAIOR QUE 3,0 M ATÉ 4,5 M(MÉDIA MONTANTE E JUSANTE/UMA COMPOSIÇÃO POR TRECHO), ESCAVADEIRA (0,8 M3), LARG. MENOR QUE 1,5 M, EM SOLO DE 1A CATEGORIA, EM LOCAIS COM ALTO NÍVEL DE INTERFERÊNCIA. AF_09/2024</t>
  </si>
  <si>
    <t>10,25</t>
  </si>
  <si>
    <t>90087</t>
  </si>
  <si>
    <t>ESCAVAÇÃO MECANIZADA DE VALA COM PROF. DE 3,0 M ATÉ 4,5 M(MÉDIA MONTANTE E JUSANTE/UMA COMPOSIÇÃO POR TRECHO), ESCAVADEIRA (1,2 M3), LARG. DE 1,5 M A 2,5 M, EM SOLO DE 1A CATEGORIA, EM LOCAIS COM ALTO NÍVEL DE INTERFERÊNCIA. AF_09/2024</t>
  </si>
  <si>
    <t>9,99</t>
  </si>
  <si>
    <t>90090</t>
  </si>
  <si>
    <t>ESCAVAÇÃO MECANIZADA DE VALA COM PROF. MAIOR QUE 4,5 M ATÉ 6,0 M(MÉDIA MONTANTE E JUSANTE/UMA COMPOSIÇÃO POR TRECHO), ESCAVADEIRA (1,2 M3), LARG. DE 1,5 M A 2,5 M, EM SOLO DE 1A CATEGORIA, EM LOCAIS COM ALTO NÍVEL DE INTERFERÊNCIA. AF_09/2024</t>
  </si>
  <si>
    <t>90091</t>
  </si>
  <si>
    <t>ESCAVAÇÃO MECANIZADA DE VALA COM PROF. ATÉ 1,5 M (MÉDIA MONTANTE E JUSANTE/UMA COMPOSIÇÃO POR TRECHO), ESCAVADEIRA (0,8 M3), LARG. DE 1,5 M A 2,5 M, EM SOLO DE 1A CATEGORIA, LOCAIS COM BAIXO NÍVEL DE INTERFERÊNCIA. AF_09/2024</t>
  </si>
  <si>
    <t>90092</t>
  </si>
  <si>
    <t>ESCAVAÇÃO MECANIZADA DE VALA COM PROF. MAIOR QUE 1,5 M E ATÉ 3,0 M(MÉDIA MONTANTE E JUSANTE/UMA COMPOSIÇÃO POR TRECHO), ESCAVADEIRA (0,8 M3), LARG. MENOR QUE 1,5 M, EM SOLO DE 1A CATEGORIA, LOCAIS COM BAIXO NÍVEL DE INTERFERÊNCIA. AF_09/2024</t>
  </si>
  <si>
    <t>6,83</t>
  </si>
  <si>
    <t>90094</t>
  </si>
  <si>
    <t>ESCAVAÇÃO MECANIZADA DE VALA COM PROF. MAIOR QUE 3,0 M ATÉ 4,5 M (MÉDIA MONTANTE E JUSANTE/UMA COMPOSIÇÃO POR TRECHO), ESCAVADEIRA (0,8 M3), LARG. MENOR QUE 1,5 M, EM SOLO DE 1A CATEGORIA, LOCAIS COM BAIXO NÍVEL DE INTERFERÊNCIA. AF_09/2024</t>
  </si>
  <si>
    <t>6,46</t>
  </si>
  <si>
    <t>90095</t>
  </si>
  <si>
    <t>ESCAVAÇÃO MECANIZADA DE VALA COM PROF. MAIOR QUE 3,0 M ATÉ 4,5 M (MÉDIA MONTANTE E JUSANTE/UMA COMPOSIÇÃO POR TRECHO), ESCAVADEIRA (1,2 M3), LARG. DE 1,5 M A 2,5 M, EM SOLO DE 1A CATEGORIA, LOCAIS COM BAIXO NÍVEL DE INTERFERÊNCIA. AF_09/2024</t>
  </si>
  <si>
    <t>6,29</t>
  </si>
  <si>
    <t>90098</t>
  </si>
  <si>
    <t>ESCAVAÇÃO MECANIZADA DE VALA COM PROF. MAIOR QUE 4,5 M ATÉ 6,0 M (MÉDIA MONTANTE E JUSANTE/UMA COMPOSIÇÃO POR TRECHO), ESCAVADEIRA (1,2 M3), LARG. DE 1,5 M A 2,5 M, EM SOLO DE 1A CATEGORIA, LOCAIS COM BAIXO NÍVEL DE INTERFERÊNCIA. AF_09/2024</t>
  </si>
  <si>
    <t>6,17</t>
  </si>
  <si>
    <t>90099</t>
  </si>
  <si>
    <t>ESCAVAÇÃO MECANIZADA DE VALA COM PROF. ATÉ 1,5 M (MÉDIA MONTANTE E JUSANTE/UMA COMPOSIÇÃO POR TRECHO), RETROESCAV. (0,26 M3), LARG. MENOR QUE 0,8 M, EM SOLO DE 1A CATEGORIA, EM LOCAIS COM ALTO NÍVEL DE INTERFERÊNCIA. AF_09/2024</t>
  </si>
  <si>
    <t>90100</t>
  </si>
  <si>
    <t>15,43</t>
  </si>
  <si>
    <t>90101</t>
  </si>
  <si>
    <t>ESCAVAÇÃO MECANIZADA DE VALA COM PROF. MAIOR QUE 1,5 M ATÉ 3,0 M (MÉDIA MONTANTE E JUSANTE/UMA COMPOSIÇÃO POR TRECHO), RETROESCAV. (0,26 M3), LARG. MENOR QUE 0,8 M, EM SOLO DE 1A CATEGORIA, EM LOCAIS COM ALTO NÍVEL DE INTERFERÊNCIA. AF_09/2024</t>
  </si>
  <si>
    <t>15,25</t>
  </si>
  <si>
    <t>90102</t>
  </si>
  <si>
    <t>ESCAVAÇÃO MECANIZADA DE VALA COM PROF. MAIOR QUE 1,5 M ATÉ 3,0 M (MÉDIA MONTANTE E JUSANTE/UMA COMPOSIÇÃO POR TRECHO), RETROESCAV. (0,26 M3), LARGURA DE 0,8 M A 1,5 M, EM SOLO DE 1A CATEGORIA, EM LOCAIS COM ALTO NÍVEL DE INTERFERÊNCIA. AF_09/2024</t>
  </si>
  <si>
    <t>90105</t>
  </si>
  <si>
    <t>ESCAVAÇÃO MECANIZADA DE VALA COM PROFUNDIDADE ATÉ 1,5 M (MÉDIA MONTANTE E JUSANTE/UMA COMPOSIÇÃO POR TRECHO), RETROESCAV. (0,26 M3), LARGURA MENOR QUE 0,8 M, EM SOLO DE 1A CATEGORIA, LOCAIS COM BAIXO NÍVEL DE INTERFERÊNCIA. AF_09/2024</t>
  </si>
  <si>
    <t>90106</t>
  </si>
  <si>
    <t>ESCAVAÇÃO MECANIZADA DE VALA COM PROFUNDIDADE ATÉ 1,5 M (MÉDIA MONTANTE E JUSANTE/UMA COMPOSIÇÃO POR TRECHO), RETROESCAV. (0,26 M3), LARGURA DE 0,8 M A 1,5 M, EM SOLO DE 1A CATEGORIA, LOCAIS COM BAIXO NÍVEL DE INTERFERÊNCIA. AF_09/2024</t>
  </si>
  <si>
    <t>90107</t>
  </si>
  <si>
    <t>ESCAVAÇÃO MECANIZADA DE VALA COM PROFUNDIDADE MAIOR QUE 1,5 M ATÉ 3,0 M (MÉDIA MONTANTE E JUSANTE/UMA COMPOSIÇÃO POR TRECHO), RETROESCAV. (0,26 M3), LARGURA MENOR QUE 0,8 M, EM SOLO DE 1A CATEGORIA, LOCAIS COM BAIXO NÍVEL DE INTERFERÊNCIA. AF_09/2024</t>
  </si>
  <si>
    <t>9,60</t>
  </si>
  <si>
    <t>90108</t>
  </si>
  <si>
    <t>ESCAVAÇÃO MECANIZADA DE VALA COM PROFUNDIDADE MAIOR QUE 1,5 M ATÉ 3,0 M (MÉDIA MONTANTE E JUSANTE/UMA COMPOSIÇÃO POR TRECHO), RETROESCAV (0,26 M3), LARGURA DE 0,8 M A 1,5 M, EM SOLO DE 1A CATEGORIA, LOCAIS COM BAIXO NÍVEL DE INTERFERÊNCIA. AF_09/2024</t>
  </si>
  <si>
    <t>8,79</t>
  </si>
  <si>
    <t>93358</t>
  </si>
  <si>
    <t>117,36</t>
  </si>
  <si>
    <t>102276</t>
  </si>
  <si>
    <t>ESCAVAÇÃO MECANIZADA DE VALA COM PROF. ATÉ 1,5 M (MÉDIA MONTANTE E JUSANTE/UMA COMPOSIÇÃO POR TRECHO), ESCAVADEIRA (0,8 M3), LARG. MENOR QUE 1,5 M, EM SOLO DE 1A CATEGORIA, EM LOCAIS COM ALTO NÍVEL DE INTERFERÊNCIA. AF_09/2024</t>
  </si>
  <si>
    <t>12,61</t>
  </si>
  <si>
    <t>102277</t>
  </si>
  <si>
    <t>ESCAVAÇÃO MECANIZADA DE VALA COM PROF. MAIOR QUE 4,5 M ATÉ 6,0 M (MÉDIA MONTANTE E JUSANTE/UMA COMPOSIÇÃO POR TRECHO), ESCAVADEIRA (0,8 M3), LARG. MENOR QUE 1,5 M, EM SOLO DE 1A CATEGORIA, EM LOCAIS COM ALTO NÍVEL DE INTERFERÊNCIA. AF_09/2024</t>
  </si>
  <si>
    <t>102278</t>
  </si>
  <si>
    <t>ESCAVAÇÃO MECANIZADA DE VALA COM PROF. MAIOR QUE 1,50 M ATÉ 3,0 M (MÉDIA MONTANTE E JUSANTE/UMA COMPOSIÇÃO POR TRECHO), ESCAVADEIRA (1,2 M3), LARG. DE 1,5 M A 2,5 M, EM SOLO DE 1A CATEGORIA, EM LOCAIS COM ALTO NÍVEL DE INTERFERÊNCIA. AF_09/2024</t>
  </si>
  <si>
    <t>102279</t>
  </si>
  <si>
    <t>ESCAVAÇÃO MECANIZADA DE VALA COM PROF. ATÉ 1,5 M (MÉDIA MONTANTE E JUSANTE/UMA COMPOSIÇÃO POR TRECHO), ESCAVADEIRA (0,8 M3),LARG. MENOR QUE 1,5 M, EM SOLO DE 1A CATEGORIA, LOCAIS COM BAIXO NÍVEL DE INTERFERÊNCIA. AF_09/2024</t>
  </si>
  <si>
    <t>102280</t>
  </si>
  <si>
    <t>ESCAVAÇÃO MECANIZADA DE VALA COM PROF. MAIOR QUE 4,5 M ATÉ 6,0 M (MÉDIA MONTANTE E JUSANTE/UMA COMPOSIÇÃO POR TRECHO),COM ESCAVADEIRA (0,8 M3), LARG. MENOR QUE 1,5 M, EM SOLO DE 1A CATEGORIA, LOCAIS COM BAIXO NÍVEL DE INTERFERÊNCIA. AF_09/2024</t>
  </si>
  <si>
    <t>6,27</t>
  </si>
  <si>
    <t>102281</t>
  </si>
  <si>
    <t>ESCAVAÇÃO MECANIZADA DE VALA COM PROF. MAIOR QUE 1,5 M ATÉ 3,0 M (MÉDIA MONTANTE E JUSANTE/UMA COMPOSIÇÃO POR TRECHO),COM ESCAVADEIRA (1,2 M3),LARG. DE 1,5 M A 2,5 M, EM SOLO DE 1A CATEGORIA, LOCAIS COM BAIXO NÍVEL DE INTERFERÊNCIA. AF_09/2024</t>
  </si>
  <si>
    <t>6,53</t>
  </si>
  <si>
    <t>102282</t>
  </si>
  <si>
    <t>ESCAVAÇÃO MECANIZADA DE VALA COM PROF. ATÉ 1,5 M (MÉDIA MONTANTE E JUSANTE/UMA COMPOSIÇÃO POR TRECHO), ESCAVADEIRA (0,8 M3),LARG. MENOR QUE 1,5 M, EM SOLO DE MOLE, EM LOCAIS COM ALTO NÍVEL DE INTERFERÊNCIA. AF_09/2024</t>
  </si>
  <si>
    <t>16,50</t>
  </si>
  <si>
    <t>102283</t>
  </si>
  <si>
    <t>ESCAVAÇÃO MECANIZADA DE VALA COM PROF. ATÉ 1,5 M (MÉDIA MONTANTE E JUSANTE/UMA COMPOSIÇÃO POR TRECHO), ESCAVADEIRA (0,8 M3), LARG. DE 1,5 M A 2,5 M, EM SOLO MOLE, EM LOCAIS COM ALTO NÍVEL DE INTERFERÊNCIA. AF_09/2024</t>
  </si>
  <si>
    <t>14,65</t>
  </si>
  <si>
    <t>102284</t>
  </si>
  <si>
    <t>ESCAVAÇÃO MECANIZADA DE VALA COM PROF. MAIOR QUE 1,5 M ATÉ 3,0 M (MÉDIA MONTANTE E JUSANTE/UMA COMPOSIÇÃO POR TRECHO), ESCAVADEIRA (0,8 M3), LARGURA ATÉ 1,5 M, EM SOLO MOLE, EM LOCAIS COM ALTO NÍVEL DE INTERFERÊNCIA. AF_09/2024</t>
  </si>
  <si>
    <t>14,19</t>
  </si>
  <si>
    <t>102285</t>
  </si>
  <si>
    <t>ESCAVAÇÃO MECANIZADA DE VALA COM PROF. MAIOR QUE 3,0 M ATÉ 4,5 M (MÉDIA MONTANTE E JUSANTE/UMA COMPOSIÇÃO POR TRECHO), ESCAVADEIRA (0,8 M3), LARG. MENOR QUE 1,5 M, EM SOLO MOLE, EM LOCAIS COM ALTO NÍVEL DE INTERFERÊNCIA. AF_09/2024</t>
  </si>
  <si>
    <t>13,42</t>
  </si>
  <si>
    <t>102286</t>
  </si>
  <si>
    <t>ESCAVAÇÃO MECANIZADA DE VALA COM PROF. MAIOR QUE 4,5 M ATÉ 6,0 M (MÉDIA MONTANTE E JUSANTE/UMA COMPOSIÇÃO POR TRECHO), ESCAVADEIRA (0,8 M3),LARG. MENOR QUE 1,5 M, EM SOLO DE MOLE, EM LOCAIS COM ALTO NÍVEL DE INTERFERÊNCIA. AF_09/2024</t>
  </si>
  <si>
    <t>102287</t>
  </si>
  <si>
    <t>ESCAVAÇÃO MECANIZADA DE VALA COM PROF. MAIOR QUE 1,5 M ATÉ 3,0 M (MÉDIA MONTANTE E JUSANTE/UMA COMPOSIÇÃO POR TRECHO),COM ESCAVADEIRA (1,2 M3),LARG. DE 1,5 M A 2,5 M, EM SOLO MOLE, EM LOCAIS COM ALTO NÍVEL DE INTERFERÊNCIA. AF_09/2024</t>
  </si>
  <si>
    <t>13,59</t>
  </si>
  <si>
    <t>102288</t>
  </si>
  <si>
    <t>ESCAVAÇÃO MECANIZADA DE VALA COM PROF. DE 3,0 M ATÉ 4,5 M (MÉDIA MONTANTE E JUSANTE/UMA COMPOSIÇÃO POR TRECHO), ESCAVADEIRA (1,2 M3), LARG. DE 1,5 M A 2,5 M, EM SOLO MOLE, EM LOCAIS COM ALTO NÍVEL DE INTERFERÊNCIA. AF_09/2024</t>
  </si>
  <si>
    <t>13,08</t>
  </si>
  <si>
    <t>102289</t>
  </si>
  <si>
    <t>ESCAVAÇÃO MECANIZADA DE VALA COM PROF. MAIOR QUE 4,5 M ATÉ 6,0 M (MÉDIA MONTANTE E JUSANTE/UMA COMPOSIÇÃO POR TRECHO), ESCAVADEIRA (1,2 M3), LARG. DE 1,5 M A 2,5 M, EM SOLO MOLE, EM LOCAIS COM ALTO NÍVEL DE INTERFERÊNCIA. AF_09/2024</t>
  </si>
  <si>
    <t>102290</t>
  </si>
  <si>
    <t>ESCAVAÇÃO MECANIZADA DE VALA COM PROF. ATÉ 1,5 M (MÉDIA MONTANTE E JUSANTE/UMA COMPOSIÇÃO POR TRECHO), ESCAVADEIRA (0,8 M3),LARG. MENOR QUE 1,5 M, EM SOLO MOLE, LOCAIS COM BAIXO NÍVEL DE INTERFERÊNCIA. AF_09/2024</t>
  </si>
  <si>
    <t>102291</t>
  </si>
  <si>
    <t>ESCAVAÇÃO MECANIZADA DE VALA COM PROF. ATÉ 1,5 M (MÉDIA MONTANTE E JUSANTE/UMA COMPOSIÇÃO POR TRECHO), ESCAVADEIRA (0,8 M3), LARG. DE 1,5 M A 2,5 M, EM SOLO MOLE, LOCAIS COM BAIXO NÍVEL DE INTERFERÊNCIA. AF_09/2024</t>
  </si>
  <si>
    <t>102292</t>
  </si>
  <si>
    <t>ESCAVAÇÃO MECANIZADA DE VALA COM PROF. MAIOR QUE 1,5 M E ATÉ 3,0 M (MÉDIA MONTANTE E JUSANTE/UMA COMPOSIÇÃO POR TRECHO), ESCAVADEIRA (0,8 M3), LARG. MENOR QUE 1,5 M, EM SOLO MOLE, LOCAIS COM BAIXO NÍVEL DE INTERFERÊNCIA. AF_09/2024</t>
  </si>
  <si>
    <t>8,94</t>
  </si>
  <si>
    <t>102293</t>
  </si>
  <si>
    <t>ESCAVAÇÃO MECANIZADA DE VALA COM PROF.MAIOR QUE 3,0 M ATÉ 4,5 M (MÉDIA MONTANTE E JUSANTE/UMA COMPOSIÇÃO POR TRECHO), ESCAVADEIRA (0,8 M3), LARG. MENOR QUE 1,5 M, EM SOLO MOLE, LOCAIS COM BAIXO NÍVEL DE INTERFERÊNCIA. AF_09/2024</t>
  </si>
  <si>
    <t>8,45</t>
  </si>
  <si>
    <t>102294</t>
  </si>
  <si>
    <t>ESCAVAÇÃO MECANIZADA DE VALA COM PROF. MAIOR QUE 4,5 M ATÉ 6,0 M (MÉDIA MONTANTE E JUSANTE/UMA COMPOSIÇÃO POR TRECHO),COM ESCAVADEIRA (0,8 M3), LARG. MENOR QUE 1,5 M, EM SOLO MOLE, LOCAIS COM BAIXO NÍVEL DE INTERFERÊNCIA. AF_09/2024</t>
  </si>
  <si>
    <t>8,21</t>
  </si>
  <si>
    <t>102295</t>
  </si>
  <si>
    <t>ESCAVAÇÃO MECANIZADA DE VALA COM PROF. MAIOR QUE 1,5 M ATÉ 3,0 M (MÉDIA MONTANTE E JUSANTE/UMA COMPOSIÇÃO POR TRECHO),COM ESCAVADEIRA (1,2 M3), LARG. DE 1,5 M A 2,5 M, EM SOLO MOLE, LOCAIS COM BAIXO NÍVEL DE INTERFERÊNCIA. AF_09/2024</t>
  </si>
  <si>
    <t>8,56</t>
  </si>
  <si>
    <t>102296</t>
  </si>
  <si>
    <t>ESCAVAÇÃO MECANIZADA DE VALA COM PROF. MAIOR QUE 3,0 M ATÉ 4,5 M (MÉDIA MONTANTE E JUSANTE/UMA COMPOSIÇÃO POR TRECHO), ESCAVADEIRA (1,2 M3), LARG. DE 1,5 M A 2,5 M, EM SOLO MOLE, LOCAIS COM BAIXO NÍVEL DE INTERFERÊNCIA. AF_09/2024</t>
  </si>
  <si>
    <t>102297</t>
  </si>
  <si>
    <t>ESCAVAÇÃO MECANIZADA DE VALA COM PROF. MAIOR QUE 4,5 M ATÉ 6,0 M (MÉDIA MONTANTE E JUSANTE/UMA COMPOSIÇÃO POR TRECHO), ESCAVADEIRA (1,2 M3), LARG. DE 1,5 M A 2,5 M, EM SOLO MOLE, LOCAIS COM BAIXO NÍVEL DE INTERFERÊNCIA. AF_09/2024</t>
  </si>
  <si>
    <t>102298</t>
  </si>
  <si>
    <t>ESCAVAÇÃO MECANIZADA DE VALA COM PROF. ATÉ 1,5 M (MÉDIA MONTANTE E JUSANTE/UMA COMPOSIÇÃO POR TRECHO), RETROESCAV. (0,26 M3), LARG. MENOR QUE 0,8 M, EM SOLO MOLE, EM LOCAIS COM ALTO NÍVEL DE INTERFERÊNCIA. AF_09/2024</t>
  </si>
  <si>
    <t>23,56</t>
  </si>
  <si>
    <t>102299</t>
  </si>
  <si>
    <t>ESCAVAÇÃO MECANIZADA DE VALA COM PROF. ATÉ 1,5 M (MÉDIA MONTANTE E JUSANTE/UMA COMPOSIÇÃO POR TRECHO), RETROESCAV. (0,26 M3), LARG. DE 0,8 M A 1,5 M, EM SOLO MOLE, EM LOCAIS COM ALTO NÍVEL DE INTERFERÊNCIA. AF_09/2024</t>
  </si>
  <si>
    <t>20,19</t>
  </si>
  <si>
    <t>102300</t>
  </si>
  <si>
    <t>ESCAVAÇÃO MECANIZADA DE VALA COM PROF. MAIOR QUE 1,5 M ATÉ 3,0 M (MÉDIA MONTANTE E JUSANTE/UMA COMPOSIÇÃO POR TRECHO), RETROESCAV. (0,26 M3), LARG. MENOR QUE 0,8 M, EM SOLO MOLE, EM LOCAIS COM ALTO NÍVEL DE INTERFERÊNCIA. AF_09/2024</t>
  </si>
  <si>
    <t>102301</t>
  </si>
  <si>
    <t>ESCAVAÇÃO MECANIZADA DE VALA COM PROF. MAIOR QUE 1,5 M ATÉ 3,0 M (MÉDIA MONTANTE E JUSANTE/UMA COMPOSIÇÃO POR TRECHO), RETROESCAV. (0,26 M3), LARG. DE 0,8 M A 1,5 M, EM SOLO MOLE, EM LOCAIS COM ALTO NÍVEL DE INTERFERÊNCIA. AF_09/2024</t>
  </si>
  <si>
    <t>18,26</t>
  </si>
  <si>
    <t>102302</t>
  </si>
  <si>
    <t>ESCAVAÇÃO MECANIZADA DE VALA COM PROF. ATÉ 1,5 M (MÉDIA MONTANTE E JUSANTE/UMA COMPOSIÇÃO POR TRECHO), RETROESCAV. (0,26 M3), LARG. MENOR QUE 0,8 M, EM SOLO MOLE, LOCAIS COM BAIXO NÍVEL DE INTERFERÊNCIA. AF_09/2024</t>
  </si>
  <si>
    <t>102303</t>
  </si>
  <si>
    <t>ESCAVAÇÃO MECANIZADA DE VALA COM PROF. ATÉ 1,5 M (MÉDIA MONTANTE E JUSANTE/UMA COMPOSIÇÃO POR TRECHO), RETROESCAV. (0,26 M3), LARG. DE 0,8 M A 1,5 M, EM SOLO MOLE, LOCAIS COM BAIXO NÍVEL DE INTERFERÊNCIA. AF_09/2024</t>
  </si>
  <si>
    <t>12,72</t>
  </si>
  <si>
    <t>102304</t>
  </si>
  <si>
    <t>ESCAVAÇÃO MECANIZADA DE VALA COM PROF. MAIOR QUE 1,5 M ATÉ 3,0 M (MÉDIA MONTANTE E JUSANTE/UMA COMPOSIÇÃO POR TRECHO), RETROESCAV. (0,26 M3),LARG. MENOR QUE 0,8 M, EM SOLO MOLE, LOCAIS COM BAIXO NÍVEL DE INTERFERÊNCIA. AF_09/2024</t>
  </si>
  <si>
    <t>12,57</t>
  </si>
  <si>
    <t>102305</t>
  </si>
  <si>
    <t>ESCAVAÇÃO MECANIZADA DE VALA COM PROF. MAIOR QUE 1,5 M ATÉ 3,0 M (MÉDIA MONTANTE E JUSANTE/UMA COMPOSIÇÃO POR TRECHO), RETROESCAV. (0,26 M3), LARG. DE 0,8 M A 1,5 M, EM SOLO MOLE, LOCAIS COM BAIXO NÍVEL DE INTERFERÊNCIA. AF_09/2024</t>
  </si>
  <si>
    <t>102306</t>
  </si>
  <si>
    <t>ESCAVAÇÃO MECANIZADA DE VALA COM PROF. ATÉ 1,5 M (MÉDIA MONTANTE E JUSANTE/UMA COMPOSIÇÃO POR TRECHO), ESCAVADEIRA (0,8 M3),LARG. ATÉ 1,5 M, EM SOLO DE 2A CATEGORIA, EM LOCAIS COM ALTO NÍVEL DE INTERFERÊNCIA. AF_09/2024</t>
  </si>
  <si>
    <t>102307</t>
  </si>
  <si>
    <t>ESCAVAÇÃO MECANIZADA DE VALA COM PROF. ATÉ 1,5 M (MÉDIA MONTANTE E JUSANTE/UMA COMPOSIÇÃO POR TRECHO), ESCAVADEIRA (0,8 M3), LARG. DE 1,5 M A 2,5 M, EM SOLO DE 2A CATEGORIA, EM LOCAIS COM ALTO NÍVEL DE INTERFERÊNCIA. AF_09/2024</t>
  </si>
  <si>
    <t>102308</t>
  </si>
  <si>
    <t>ESCAVAÇÃO MECANIZADA DE VALA COM PROF. MAIOR QUE 1,5 M ATÉ 3,0 M (MÉDIA MONTANTE E JUSANTE/UMA COMPOSIÇÃO POR TRECHO), ESCAVADEIRA (0,8 M3), LARG. ATÉ 1,5 M, EM SOLO DE 2A CATEGORIA, EM LOCAIS COM ALTO NÍVEL DE INTERFERÊNCIA. AF_09/2024</t>
  </si>
  <si>
    <t>13,56</t>
  </si>
  <si>
    <t>102309</t>
  </si>
  <si>
    <t>ESCAVAÇÃO MECANIZADA DE VALA COM PROF. MAIOR QUE 3,0 M ATÉ 4,5 M (MÉDIA MONTANTE E JUSANTE/UMA COMPOSIÇÃO POR TRECHO), ESCAVADEIRA (0,8 M3), LARG. MENOR QUE 1,5 M, EM SOLO DE 2A CATEGORIA, EM LOCAIS COM ALTO NÍVEL DE INTERFERÊNCIA. AF_09/2024</t>
  </si>
  <si>
    <t>12,82</t>
  </si>
  <si>
    <t>102310</t>
  </si>
  <si>
    <t>ESCAVAÇÃO MECANIZADA DE VALA COM PROF.MAIOR QUE 4,5 M ATÉ 6,0 M (MÉDIA MONTANTE E JUSANTE/UMA COMPOSIÇÃO POR TRECHO),COM ESCAVADEIRA (0,8 M3), LARG. MENOR QUE 1,5 M, EM SOLO DE 2A CATEGORIA, EM LOCAIS COM ALTO NÍVEL DE INTERFERÊNCIA. AF_09/2024</t>
  </si>
  <si>
    <t>12,46</t>
  </si>
  <si>
    <t>102311</t>
  </si>
  <si>
    <t>ESCAVAÇÃO MECANIZADA DE VALA COM PROF. MAIOR QUE 1,5 M ATÉ 3,0 M (MÉDIA MONTANTE E JUSANTE/UMA COMPOSIÇÃO POR TRECHO),COM ESCAVADEIRA (1,2 M3),LARG. DE 1,5 M A 2,5 M, EM SOLO DE 2A CATEGORIA, EM LOCAIS COM ALTO NÍVEL DE INTERFERÊNCIA. AF_09/2024</t>
  </si>
  <si>
    <t>12,99</t>
  </si>
  <si>
    <t>102312</t>
  </si>
  <si>
    <t>ESCAVAÇÃO MECANIZADA DE VALA COM PROF. DE 3,0 M ATÉ 4,5 M (MÉDIA MONTANTE E JUSANTE/UMA COMPOSIÇÃO POR TRECHO), ESCAVADEIRA (1,2 M3), LARG. DE 1,5 M A 2,5 M, EM SOLO DE 2A CATEGORIA, EM LOCAIS COM ALTO NÍVEL DE INTERFERÊNCIA. AF_09/2024</t>
  </si>
  <si>
    <t>12,49</t>
  </si>
  <si>
    <t>102313</t>
  </si>
  <si>
    <t>ESCAVAÇÃO MECANIZADA DE VALA COM PROF. MAIOR QUE 4,5 M ATÉ 6,0 M (MÉDIA MONTANTE E JUSANTE/UMA COMPOSIÇÃO POR TRECHO), ESCAVADEIRA (1,2 M3), LARG. DE 1,5 M A 2,5 M, EM SOLO DE 2A CATEGORIA, EM LOCAIS COM ALTO NÍVEL DE INTERFERÊNCIA. AF_09/2024</t>
  </si>
  <si>
    <t>102314</t>
  </si>
  <si>
    <t>ESCAVAÇÃO MECANIZADA DE VALA COM PROF. ATÉ 1,5 M (MÉDIA MONTANTE E JUSANTE/UMA COMPOSIÇÃO POR TRECHO),COM ESCAVADEIRA (0,8 M3), LARG. MENOR QUE 1,5 M, EM SOLO DE 2A CATEGORIA, LOCAIS COM BAIXO NÍVEL DE INTERFERÊNCIA. AF_09/2024</t>
  </si>
  <si>
    <t>102315</t>
  </si>
  <si>
    <t>ESCAVAÇÃO MECANIZADA DE VALA COM PROF. ATÉ 1,5 M (MÉDIA MONTANTE E JUSANTE/UMA COMPOSIÇÃO POR TRECHO), ESCAVADEIRA (0,8 M3), LARG. DE 1,5 M A 2,5 M, EM SOLO DE 2A CATEGORIA, LOCAIS COM BAIXO NÍVEL DE INTERFERÊNCIA. AF_09/2024</t>
  </si>
  <si>
    <t>102316</t>
  </si>
  <si>
    <t>ESCAVAÇÃO MECANIZADA DE VALA COM PROF. MAIOR QUE 1,5 M E ATÉ 3,0 M (MÉDIA MONTANTE E JUSANTE/UMA COMPOSIÇÃO POR TRECHO), ESCAVADEIRA (0,8 M3), LARG. MENOR QUE 1,5 M, EM SOLO DE 2A CATEGORIA, LOCAIS COM BAIXO NÍVEL DE INTERFERÊNCIA. AF_09/2024</t>
  </si>
  <si>
    <t>8,54</t>
  </si>
  <si>
    <t>102317</t>
  </si>
  <si>
    <t>ESCAVAÇÃO MECANIZADA DE VALA COM PROF.MAIOR QUE 3,0 M ATÉ 4,5 M (MÉDIA MONTANTE E JUSANTE/UMA COMPOSIÇÃO POR TRECHO), ESCAVADEIRA (0,8 M3), LARG. MENOR QUE 1,5 M, EM SOLO DE 2A CATEGORIA, LOCAIS COM BAIXO NÍVEL DE INTERFERÊNCIA. AF_09/2024</t>
  </si>
  <si>
    <t>8,08</t>
  </si>
  <si>
    <t>102318</t>
  </si>
  <si>
    <t>ESCAVAÇÃO MECANIZADA DE VALA COM PROF.MAIOR QUE 4,5 M ATÉ 6,0 M (MÉDIA MONTANTE E JUSANTE/UMA COMPOSIÇÃO POR TRECHO),COM ESCAVADEIRA (0,8 M3), LARG. MENOR QUE 1,5 M, EM SOLO DE 2A CATEGORIA, EM LOCAIS COM BAIXO NÍVEL DE INTERFERÊNCIA. AF_09/2024</t>
  </si>
  <si>
    <t>7,85</t>
  </si>
  <si>
    <t>102319</t>
  </si>
  <si>
    <t>ESCAVAÇÃO MECANIZADA DE VALA COM PROF. MAIOR QUE 1,5 M ATÉ 3,0 M (MÉDIA MONTANTE E JUSANTE/UMA COMPOSIÇÃO POR TRECHO),COM ESCAVADEIRA (1,2 M3),LARG. DE 1,5 M A 2,5 M, EM SOLO DE 2A CATEGORIA, LOCAIS COM BAIXO NÍVEL DE INTERFERÊNCIA. AF_09/2024</t>
  </si>
  <si>
    <t>8,19</t>
  </si>
  <si>
    <t>102320</t>
  </si>
  <si>
    <t>ESCAVAÇÃO MECANIZADA DE VALA COM PROF. MAIOR QUE 3,0 M ATÉ 4,5 M (MÉDIA MONTANTE E JUSANTE/UMA COMPOSIÇÃO POR TRECHO), ESCAVADEIRA (1,2 M3), LARG. DE 1,5 M A 2,5 M, EM SOLO DE 2A CATEGORIA, LOCAIS COM BAIXO NÍVEL DE INTERFERÊNCIA. AF_09/2024</t>
  </si>
  <si>
    <t>102321</t>
  </si>
  <si>
    <t>ESCAVAÇÃO MECANIZADA DE VALA COM PROF. MAIOR QUE 4,5 M ATÉ 6,0 M (MÉDIA MONTANTE E JUSANTE/UMA COMPOSIÇÃO POR TRECHO), ESCAVADEIRA (1,2 M3), LARG. DE 1,5 M A 2,5 M, EM SOLO DE 2A CATEGORIA, LOCAIS COM BAIXO NÍVEL DE INTERFERÊNCIA. AF_09/2024</t>
  </si>
  <si>
    <t>7,72</t>
  </si>
  <si>
    <t>102322</t>
  </si>
  <si>
    <t>ESCAVAÇÃO MECANIZADA DE VALA COM PROF. ATÉ 1,5 M (MÉDIA MONTANTE E JUSANTE/UMA COMPOSIÇÃO POR TRECHO), RETROESCAV. (0,26 M3), LARG. MENOR QUE 0,8 M, EM SOLO DE 2A CATEGORIA, EM LOCAIS COM ALTO NÍVEL DE INTERFERÊNCIA. AF_09/2024</t>
  </si>
  <si>
    <t>102323</t>
  </si>
  <si>
    <t>ESCAVAÇÃO MECANIZADA DE VALA COM PROF. ATÉ 1,5 M (MÉDIA MONTANTE E JUSANTE/UMA COMPOSIÇÃO POR TRECHO), RETROESCAV. (0,26 M3), LARG. DE 0,8 M A 1,5 M, EM SOLO DE 2A CATEGORIA, EM LOCAIS COM ALTO NÍVEL DE INTERFERÊNCIA. AF_09/2024</t>
  </si>
  <si>
    <t>19,29</t>
  </si>
  <si>
    <t>102324</t>
  </si>
  <si>
    <t>ESCAVAÇÃO MECANIZADA DE VALA COM PROF. MAIOR QUE 1,5 M ATÉ 3,0 M (MÉDIA MONTANTE E JUSANTE/UMA COMPOSIÇÃO POR TRECHO), RETROESCAV. (0,26 M3), LARG. MENOR QUE 0,8 M, EM SOLO DE 2A CATEGORIA, EM LOCAIS COM ALTO NÍVEL DE INTERFERÊNCIA. AF_09/2024</t>
  </si>
  <si>
    <t>19,06</t>
  </si>
  <si>
    <t>102325</t>
  </si>
  <si>
    <t>ESCAVAÇÃO MECANIZADA DE VALA COM PROF. MAIOR QUE 1,5 M ATÉ 3,0 M (MÉDIA MONTANTE E JUSANTE/UMA COMPOSIÇÃO POR TRECHO), RETROESCAV. (0,26 M3), LARG. DE 0,8 M A 1,5 M, EM SOLO DE 2A CATEGORIA, EM LOCAIS COM ALTO NÍVEL DE INTERFERÊNCIA. AF_09/2024</t>
  </si>
  <si>
    <t>102326</t>
  </si>
  <si>
    <t>ESCAVAÇÃO MECANIZADA DE VALA COM PROF. ATÉ 1,5 M (MÉDIA MONTANTE E JUSANTE/UMA COMPOSIÇÃO POR TRECHO), RETROESCAV. (0,26 M3), LARGURA MENOR QUE 0,8 M, EM SOLO DE 2A CATEGORIA, EM LOCAIS COM BAIXO NÍVEL DE INTERFERÊNCIA. AF_09/2024</t>
  </si>
  <si>
    <t>102327</t>
  </si>
  <si>
    <t>ESCAVAÇÃO MECANIZADA DE VALA COM PROF. ATÉ 1,5 M (MÉDIA MONTANTE E JUSANTE/UMA COMPOSIÇÃO POR TRECHO), RETROESCAV. (0,26 M3), LARG. DE 0,8 M A 1,5 M, EM SOLO DE 2A CATEGORIA, EM LOCAIS COM BAIXO NÍVEL DE INTERFERÊNCIA. AF_09/2024</t>
  </si>
  <si>
    <t>102328</t>
  </si>
  <si>
    <t>ESCAVAÇÃO MECANIZADA DE VALA COM PROF. MAIOR QUE 1,5 M ATÉ 3,0 M (MÉDIA MONTANTE E JUSANTE/UMA COMPOSIÇÃO POR TRECHO), RETROESCAV. (0,26 M3),LARG. MENOR QUE 0,8 M, EM SOLO DE 2A CATEGORIA, EM LOCAIS COM BAIXO NÍVEL DE INTERFERÊNCIA. AF_09/2024</t>
  </si>
  <si>
    <t>102329</t>
  </si>
  <si>
    <t>ESCAVAÇÃO MECANIZADA DE VALA COM PROF. MAIOR QUE 1,5 M ATÉ 3,0 M (MÉDIA MONTANTE E JUSANTE/UMA COMPOSIÇÃO POR TRECHO), RETROESCAV. (0,26 M3), LARG. DE 0,8 M A 1,5 M, EM SOLO DE 2A CATEGORIA, EM LOCAIS COM BAIXO NÍVEL DE INTERFERÊNCIA. AF_09/2024</t>
  </si>
  <si>
    <t>94304</t>
  </si>
  <si>
    <t>ATERRO MECANIZADO DE VALA COM ESCAVADEIRA HIDRÁULICA (CAPACIDADE DA CAÇAMBA: 0,8 M³ / POTÊNCIA: 111 HP), LARGURA ATÉ 2,5 M, PROFUNDIDADE ATÉ 1,5 M, COM SOLO ARGILO-ARENOSO. AF_08/2023</t>
  </si>
  <si>
    <t>94306</t>
  </si>
  <si>
    <t>ATERRO MECANIZADO DE VALA COM ESCAVADEIRA HIDRÁULICA (CAPACIDADE DA CAÇAMBA: 0,8 M³ / POTÊNCIA: 111 HP), LARGURA ATÉ 2,5 M, PROFUNDIDADE DE 1,5 A 3,0 M, COM SOLO ARGILO-ARENOSO. AF_08/2023</t>
  </si>
  <si>
    <t>72,24</t>
  </si>
  <si>
    <t>94310</t>
  </si>
  <si>
    <t>ATERRO MECANIZADO DE VALA COM ESCAVADEIRA HIDRÁULICA (CAPACIDADE DA CAÇAMBA: 0,8 M³/POTÊNCIA: 111 HP), LARGURA ATÉ 2,5 M, PROFUNDIDADE DE 3,0 A 6,0 M, COM SOLO ARGILO-ARENOSO. AF_08/2023</t>
  </si>
  <si>
    <t>68,77</t>
  </si>
  <si>
    <t>94316</t>
  </si>
  <si>
    <t>ATERRO MECANIZADO DE VALA COM RETROESCAVADEIRA (CAPACIDADE DA CAÇAMBA DA RETRO: 0,26 M³ / POTÊNCIA: 88 HP), LARGURA ATÉ 1,5 M, PROFUNDIDADE ATÉ 1,5 M, COM SOLO ARGILO-ARENOSO. AF_08/2023</t>
  </si>
  <si>
    <t>94318</t>
  </si>
  <si>
    <t>ATERRO MECANIZADO DE VALA COM RETROESCAVADEIRA (CAPACIDADE DA CAÇAMBA DA RETRO: 0,26 M³ / POTÊNCIA: 88 HP), LARGURA ATÉ 1,5 M, PROFUNDIDADE DE 1,5 A 3,0 M, COM SOLO ARGILO-ARENOSO. AF_08/2023</t>
  </si>
  <si>
    <t>67,29</t>
  </si>
  <si>
    <t>94319</t>
  </si>
  <si>
    <t>ATERRO MANUAL DE VALAS COM SOLO ARGILO-ARENOSO. AF_08/2023</t>
  </si>
  <si>
    <t>94327</t>
  </si>
  <si>
    <t>ATERRO MECANIZADO DE VALA COM ESCAVADEIRA HIDRÁULICA (CAPACIDADE DA CAÇAMBA: 0,8 M³/POTÊNCIA: 111 HP), LARGURA ATÉ 2,5 M, PROFUNDIDADE ATÉ 1,5 M, COM AREIA PARA ATERRO. AF_08/2023</t>
  </si>
  <si>
    <t>94329</t>
  </si>
  <si>
    <t>ATERRO MECANIZADO DE VALA COM ESCAVADEIRA HIDRÁULICA (CAPACIDADE DA CAÇAMBA: 0,8 M³/POTÊNCIA: 111 HP), LARGURA ATÉ 2,5 M, PROFUNDIDADE DE 1,5 A 3,0 M, COM AREIA PARA ATERRO. AF_08/2023</t>
  </si>
  <si>
    <t>75,92</t>
  </si>
  <si>
    <t>94333</t>
  </si>
  <si>
    <t>ATERRO MECANIZADO DE VALA COM ESCAVADEIRA HIDRÁULICA (CAPACIDADE DA CAÇAMBA: 0,8 M³/POTÊNCIA: 111 HP), LARGURA ATÉ 2,5 M, PROFUNDIDADE DE 3,0 A 6,0 M, COM AREIA PARA ATERRO. AF_08/2023</t>
  </si>
  <si>
    <t>72,45</t>
  </si>
  <si>
    <t>94339</t>
  </si>
  <si>
    <t>ATERRO MECANIZADO DE VALA COM RETROESCAVADEIRA (CAPACIDADE DA CAÇAMBA DA RETRO: 0,26 M³/POTÊNCIA: 88 HP), LARGURA ATÉ 1,5 M, PROFUNDIDADE ATÉ 1,5 M, COM AREIA PARA ATERRO. AF_08/2023</t>
  </si>
  <si>
    <t>77,82</t>
  </si>
  <si>
    <t>94341</t>
  </si>
  <si>
    <t>ATERRO MECANIZADO DE VALA COM RETROESCAVADEIRA (CAPACIDADE DA CAÇAMBA DA RETRO: 0,26 M³/POTÊNCIA: 88 HP), LARGURA ATÉ 1,5 M, PROFUNDIDADE DE 1,5 A 3,0 M, COM AREIA PARA ATERRO. AF_08/2023</t>
  </si>
  <si>
    <t>70,97</t>
  </si>
  <si>
    <t>94342</t>
  </si>
  <si>
    <t>ATERRO MANUAL DE VALAS COM AREIA PARA ATERRO. AF_08/2023</t>
  </si>
  <si>
    <t>96385</t>
  </si>
  <si>
    <t>EXECUÇÃO E COMPACTAÇÃO DE CORPO DE ATERRO DE ATERRO (95% DE ENERGIA DO PROCTOR NORMAL) COM SOLO PREDOMINANTEMENTE ARGILOSO ESPESSURA 15 CM - EXCLUSIVE MATERIAL, ESCAVAÇÃO, CARGA E TRANSPORTE. AF_09/2024</t>
  </si>
  <si>
    <t>14,41</t>
  </si>
  <si>
    <t>96386</t>
  </si>
  <si>
    <t>EXECUÇÃO E COMPACTAÇÃO DE CORPO DE ATERRO (95% DE ENERGIA DO PROCTOR NORMAL) COM SOLO PREDOMINANTEMENTE ARENOSO ESPESSURA 15CM - EXCLUSIVE MATERIAL, ESCAVAÇÃO, CARGA E TRANSPORTE. AF_09/2024</t>
  </si>
  <si>
    <t>7,60</t>
  </si>
  <si>
    <t>105556</t>
  </si>
  <si>
    <t>EXECUÇÃO E COMPACTAÇÃO DE CORPO DE ATERRO DE ATERRO (95% DE ENERGIA DO PROCTOR NORMAL) COM SOLO PREDOMINANTEMENTE ARGILOSO, EM CAMADAS COM ESPESSURA DE 10 CM - EXCLUSIVE ESCAVAÇÃO, CARGA E TRANSPORTE E SOLO. AF_09/2024</t>
  </si>
  <si>
    <t>105557</t>
  </si>
  <si>
    <t>EXECUÇÃO E COMPACTAÇÃO DE CAMADA FINAL DE ATERRO (100% DE ENERGIA DO PROCTOR NORMAL) COM SOLO PREDOMINANTEMENTE ARGILOSO, EM CAMADAS COM ESPESSURA DE 10 CM - EXCLUSIVE ESCAVAÇÃO, CARGA E TRANSPORTE E SOLO. AF_09/2024</t>
  </si>
  <si>
    <t>18,56</t>
  </si>
  <si>
    <t>105558</t>
  </si>
  <si>
    <t>EXECUÇÃO E COMPACTAÇÃO DE CAMADA FINAL DE ATERRO (100% DE ENERGIA DO PROCTOR NORMAL) COM SOLO PREDOMINANTEMENTE ARGILOSO, EM CAMADAS COM ESPESSURA DE 15 CM - EXCLUSIVE ESCAVAÇÃO, CARGA E TRANSPORTE E SOLO. AF_09/2024</t>
  </si>
  <si>
    <t>15,99</t>
  </si>
  <si>
    <t>105559</t>
  </si>
  <si>
    <t>EXECUÇÃO E COMPACTAÇÃO DE CORPO DE ATERRO DE ATERRO (95% DE ENERGIA DO PROCTOR NORMAL) COM SOLO PREDOMINANTEMENTE ARGILOSO, EM CAMADAS COM ESPESSURA DE 20 CM - EXCLUSIVE ESCAVAÇÃO, CARGA E TRANSPORTE E SOLO. AF_09/2024</t>
  </si>
  <si>
    <t>105560</t>
  </si>
  <si>
    <t>EXECUÇÃO E COMPACTAÇÃO DE CAMADA FINAL DE ATERRO (100% DE ENERGIA DO PROCTOR NORMAL) COM SOLO PREDOMINANTEMENTE ARGILOSO, EM CAMADAS COM ESPESSURA DE 20 CM - EXCLUSIVE ESCAVAÇÃO, CARGA E TRANSPORTE E SOLO. AF_09/2024</t>
  </si>
  <si>
    <t>14,59</t>
  </si>
  <si>
    <t>105562</t>
  </si>
  <si>
    <t>EXECUÇÃO E COMPACTAÇÃO DE CAMADA FINAL DE ATERRO (100% DE ENERGIA DO PROCTOR NORMAL) COM SOLO PREDOMINANTEMENTE ARENOSO, EM CAMADAS COM ESPESSURA DE 10 CM - EXCLUSIVE ESCAVAÇÃO, CARGA E TRANSPORTE E SOLO. AF_09/2024</t>
  </si>
  <si>
    <t>9,53</t>
  </si>
  <si>
    <t>105563</t>
  </si>
  <si>
    <t>EXECUÇÃO E COMPACTAÇÃO DE CAMADA FINAL DE ATERRO (100% DE ENERGIA DO PROCTOR NORMAL) COM SOLO PREDOMINANTEMENTE ARENOSO, EM CAMADAS COM ESPESSURA DE 15 CM - EXCLUSIVE ESCAVAÇÃO, CARGA E TRANSPORTE E SOLO. AF_09/2024</t>
  </si>
  <si>
    <t>7,66</t>
  </si>
  <si>
    <t>105564</t>
  </si>
  <si>
    <t>EXECUÇÃO E COMPACTAÇÃO DE CORPO DE ATERRO (95% DE ENERGIA DO PROCTOR NORMAL) COM SOLO PREDOMINANTEMENTE ARENOSO, EM CAMADAS COM ESPESSURA DE 20 CM - EXCLUSIVE ESCAVAÇÃO, CARGA E TRANSPORTE E SOLO. AF_09/2024</t>
  </si>
  <si>
    <t>7,06</t>
  </si>
  <si>
    <t>105565</t>
  </si>
  <si>
    <t>EXECUÇÃO E COMPACTAÇÃO DE CAMADA FINAL DE ATERRO (100% DE ENERGIA DO PROCTOR NORMAL) COM SOLO PREDOMINANTEMENTE ARENOSO, EM CAMADAS COM ESPESSURA DE 20 CM - EXCLUSIVE ESCAVAÇÃO, CARGA E TRANSPORTE E SOLO. AF_09/2024</t>
  </si>
  <si>
    <t>93367</t>
  </si>
  <si>
    <t>REATERRO MECANIZADO DE VALA COM ESCAVADEIRA HIDRÁULICA (CAPACIDADE DA CAÇAMBA: 0,8 M³/POTÊNCIA: 111 HP), LARGURA DE 1,5 A 2,5 M, PROFUNDIDADE ATÉ 1,5 M, COM SOLO (SEM SUBSTITUIÇÃO) DE 1ª CATEGORIA, COM COMPACTADOR DE SOLOS DE PERCUSSÃO. AF_08/2023</t>
  </si>
  <si>
    <t>93368</t>
  </si>
  <si>
    <t>REATERRO MECANIZADO DE VALA COM ESCAVADEIRA HIDRÁULICA (CAPACIDADE DA CAÇAMBA: 0,8 M³/POTÊNCIA: 111 HP), LARGURA ATÉ 1,5 M, PROFUNDIDADE DE 1,5 A 3,0 M, COM SOLO (SEM SUBSTITUIÇÃO) DE 1ª CATEGORIA, COM COMPACTADOR DE SOLOS DE PERCUSSÃO. AF_08/2023</t>
  </si>
  <si>
    <t>24,66</t>
  </si>
  <si>
    <t>93369</t>
  </si>
  <si>
    <t>REATERRO MECANIZADO DE VALA COM ESCAVADEIRA HIDRÁULICA (CAPACIDADE DA CAÇAMBA: 0,8 M³/POTÊNCIA: 111 HP), LARGURA 1,5 A 2,5 M, PROFUNDIDADE 1,5 A 3,0 M, COM SOLO (SEM SUBSTITUIÇÃO) DE 1ª CATEGORIA, COM COMPACTADOR DE SOLOS DE PERCUSSÃO. AF_08/2023</t>
  </si>
  <si>
    <t>20,37</t>
  </si>
  <si>
    <t>93372</t>
  </si>
  <si>
    <t>REATERRO MECANIZADO DE VALA COM ESCAVADEIRA HIDRÁULICA (CAPACIDADE DA CAÇAMBA: 0,8 M³/POTÊNCIA: 111 HP), LARGURA ATÉ 1,5 M, PROFUNDIDADE DE 3,0 A 6,0 M, COM SOLO (SEM SUBSTITUIÇÃO) DE 1ª CATEGORIA, COM COMPACTADOR DE SOLOS DE PERCUSSÃO. AF_08/2023</t>
  </si>
  <si>
    <t>19,61</t>
  </si>
  <si>
    <t>93373</t>
  </si>
  <si>
    <t>REATERRO MECANIZADO DE VALA COM ESCAVADEIRA HIDRÁULICA (CAPACIDADE DA CAÇAMBA: 0,8 M³/POTÊNCIA: 111 HP), LARGURA 1,5 A 2,5 M, PROFUNDIDADE 3,0 A 6,0 M, COM SOLO (SEM SUBSTITUIÇÃO) DE 1ª CATEGORIA, COM COMPACTADOR DE SOLOS DE PERCUSSÃO. AF_08/2023</t>
  </si>
  <si>
    <t>16,90</t>
  </si>
  <si>
    <t>93378</t>
  </si>
  <si>
    <t>REATERRO MECANIZADO DE VALA COM RETROESCAVADEIRA (CAPACIDADE DA CAÇAMBA   DA RETRO: 0,26 M³/POTÊNCIA: 88 HP), LARGURA ATÉ 0,8 M, PROFUNDIDADE ATÉ 1,5 M, COM SOLO (SEM SUBSTITUIÇÃO) DE 1ª CATEGORIA, COM COMPACTADOR DE SOLOS DE PERCUSSÃO. AF_08/2023</t>
  </si>
  <si>
    <t>28,91</t>
  </si>
  <si>
    <t>93379</t>
  </si>
  <si>
    <t>REATERRO MECANIZADO DE VALA COM RETROESCAVADEIRA (CAPACIDADE DA CAÇAMBA   DA RETRO: 0,26 M³/POTÊNCIA: 88 HP), LARGURA 0,8 A 1,5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</si>
  <si>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</si>
  <si>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</si>
  <si>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18,95</t>
  </si>
  <si>
    <t>93381</t>
  </si>
  <si>
    <t>REATERRO MECANIZADO DE VALA COM RETROESCAVADEIRA (CAPACIDADE DA CAÇAMBA   DA RETRO: 0,26 M³/POTÊNCIA: 88 HP), LARGURA 0,8 A 1,5 M, PROFUNDIDADE 1,5 A 3,0 M, COM SOLO (SEM SUBSTITUIÇÃO) DE 1ª CATEGORIA E COMPACTADOR DE SOLOS DE PERCUSSÃO. AF_08/2023</t>
  </si>
  <si>
    <t>15,42</t>
  </si>
  <si>
    <t>93382</t>
  </si>
  <si>
    <t>104728</t>
  </si>
  <si>
    <t>REATERRO MECANIZADO DE VALA COM ESCAVADEIRA HIDRÁULICA (CAPACIDADE DA CAÇAMBA: 0,8 M³/POTÊNCIA: 111 HP), LARGURA DE 1,5 A 2,5 M, PROFUNDIDADE ATÉ 1,5 M, COM SOLO (SEM SUBSTITUIÇÃO) DE 1ª CATEGORIA, COM PLACA VIBRATÓRIA. AF_08/2023</t>
  </si>
  <si>
    <t>22,64</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</si>
  <si>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</si>
  <si>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</si>
  <si>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</si>
  <si>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</si>
  <si>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</si>
  <si>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</si>
  <si>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</si>
  <si>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</si>
  <si>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</si>
  <si>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</si>
  <si>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</si>
  <si>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</si>
  <si>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</si>
  <si>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</si>
  <si>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</si>
  <si>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</si>
  <si>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</si>
  <si>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</si>
  <si>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28,98</t>
  </si>
  <si>
    <t>ATERRO MECANIZADO DE VALA COM MINICARREGADEIRA, COM SOLO ARGILO-ARENOSO. AF_08/2023</t>
  </si>
  <si>
    <t>104739</t>
  </si>
  <si>
    <t>ATERRO MECANIZADO DE VALA COM MINICARREGADEIRA, COM AREIA PARA ATERRO. AF_08/2023</t>
  </si>
  <si>
    <t>89,21</t>
  </si>
  <si>
    <t>104740</t>
  </si>
  <si>
    <t>REATERRO MECANIZADO DE VALA COM MINICARREGADEIRA, COM COMPACTADOR DE SOLOS DE PERCUSSÃO. AF_08/2023</t>
  </si>
  <si>
    <t>104741</t>
  </si>
  <si>
    <t>REATERRO MECANIZADO DE VALA COM MINICARREGADEIRA, COM PLACA VIBRATÓRIA. AF_08/2023</t>
  </si>
  <si>
    <t>27,56</t>
  </si>
  <si>
    <t>104742</t>
  </si>
  <si>
    <t>COMPACTAÇÃO DE VALAS COM ROLO COMPRESSOR. AF_08/2023</t>
  </si>
  <si>
    <t>9,21</t>
  </si>
  <si>
    <t>97916</t>
  </si>
  <si>
    <t>TRANSPORTE COM CAMINHÃO BASCULANTE DE 6 M³, EM VIA URBANA EM LEITO NATURAL (UNIDADE: TXKM). AF_07/2020</t>
  </si>
  <si>
    <t>TXKM</t>
  </si>
  <si>
    <t>97917</t>
  </si>
  <si>
    <t>TRANSPORTE COM CAMINHÃO BASCULANTE DE 6 M³, EM VIA URBANA EM REVESTIMENTO PRIMÁRIO (UNIDADE: TXKM). AF_07/2020</t>
  </si>
  <si>
    <t>2,53</t>
  </si>
  <si>
    <t>97918</t>
  </si>
  <si>
    <t>TRANSPORTE COM CAMINHÃO BASCULANTE DE 6 M³, EM VIA URBANA PAVIMENTADA, DMT ATÉ 30 KM (UNIDADE: TXKM). AF_07/2020</t>
  </si>
  <si>
    <t>2,34</t>
  </si>
  <si>
    <t>97919</t>
  </si>
  <si>
    <t>TRANSPORTE COM CAMINHÃO BASCULANTE DE 6 M³, EM VIA URBANA PAVIMENTADA, ADICIONAL PARA DMT EXCEDENTE A 30 KM (UNIDADE: TXKM). AF_07/2020</t>
  </si>
  <si>
    <t>101616</t>
  </si>
  <si>
    <t>8,78</t>
  </si>
  <si>
    <t>101617</t>
  </si>
  <si>
    <t>PREPARO DE FUNDO DE VALA COM LARGURA MAIOR OU IGUAL A 1,5 M E MENOR QUE 2,5 M (ACERTO DO SOLO NATURAL). AF_08/2020</t>
  </si>
  <si>
    <t>101618</t>
  </si>
  <si>
    <t>262,07</t>
  </si>
  <si>
    <t>101619</t>
  </si>
  <si>
    <t>352,15</t>
  </si>
  <si>
    <t>101620</t>
  </si>
  <si>
    <t>PREPARO DE FUNDO DE VALA COM LARGURA MAIOR OU IGUAL A 1,5 M E MENOR QUE 2,5 M, COM CAMADA DE AREIA, LANÇAMENTO MANUAL. AF_08/2020</t>
  </si>
  <si>
    <t>226,65</t>
  </si>
  <si>
    <t>101621</t>
  </si>
  <si>
    <t>PREPARO DE FUNDO DE VALA COM LARGURA MAIOR OU IGUAL A 1,5 M E MENOR QUE 2,5 M, COM CAMADA DE BRITA, LANÇAMENTO MANUAL. AF_08/2020</t>
  </si>
  <si>
    <t>316,73</t>
  </si>
  <si>
    <t>101622</t>
  </si>
  <si>
    <t>PREPARO DE FUNDO DE VALA COM LARGURA MENOR QUE 1,5 M, COM CAMADA DE AREIA, LANÇAMENTO MECANIZADO. AF_08/2020</t>
  </si>
  <si>
    <t>214,16</t>
  </si>
  <si>
    <t>101623</t>
  </si>
  <si>
    <t>PREPARO DE FUNDO DE VALA COM LARGURA MENOR QUE 1,5 M, COM CAMADA DE BRITA, LANÇAMENTO MECANIZADO. AF_08/2020</t>
  </si>
  <si>
    <t>293,09</t>
  </si>
  <si>
    <t>101624</t>
  </si>
  <si>
    <t>PREPARO DE FUNDO DE VALA COM LARGURA MAIOR OU IGUAL A 1,5 M E MENOR QUE 2,5 M, COM CAMADA DE BRITA, LANÇAMENTO MECANIZADO. AF_08/2020</t>
  </si>
  <si>
    <t>233,55</t>
  </si>
  <si>
    <t>101625</t>
  </si>
  <si>
    <t>PREPARO DE FUNDO DE VALA COM LARGURA MAIOR OU IGUAL A 1,5 M E MENOR QUE 2,5 M, COM CAMADA DE AREIA, LANÇAMENTO MECANIZADO. AF_08/2020</t>
  </si>
  <si>
    <t>162,08</t>
  </si>
  <si>
    <t>101159</t>
  </si>
  <si>
    <t>ALVENARIA DE VEDAÇÃO DE BLOCOS CERÂMICOS MACIÇOS DE 5X10X20CM (ESPESSURA 10CM) E ARGAMASSA DE ASSENTAMENTO COM PREPARO EM BETONEIRA. AF_05/2020</t>
  </si>
  <si>
    <t>159,58</t>
  </si>
  <si>
    <t>103322</t>
  </si>
  <si>
    <t>65,38</t>
  </si>
  <si>
    <t>103323</t>
  </si>
  <si>
    <t>ALVENARIA DE VEDAÇÃO DE BLOCOS CERÂMICOS FURADOS NA VERTICAL DE 9X19X39 CM (ESPESSURA 9 CM) E ARGAMASSA DE ASSENTAMENTO COM PREPARO MANUAL. AF_12/2021</t>
  </si>
  <si>
    <t>67,12</t>
  </si>
  <si>
    <t>103324</t>
  </si>
  <si>
    <t>88,52</t>
  </si>
  <si>
    <t>103325</t>
  </si>
  <si>
    <t>ALVENARIA DE VEDAÇÃO DE BLOCOS CERÂMICOS FURADOS NA VERTICAL DE 14X19X39 CM (ESPESSURA 14 CM) E ARGAMASSA DE ASSENTAMENTO COM PREPARO MANUAL. AF_12/2021</t>
  </si>
  <si>
    <t>90,49</t>
  </si>
  <si>
    <t>103326</t>
  </si>
  <si>
    <t>ALVENARIA DE VEDAÇÃO DE BLOCOS CERÂMICOS FURADOS NA VERTICAL DE 19X19X39 CM (ESPESSURA 19 CM) E ARGAMASSA DE ASSENTAMENTO COM PREPARO EM BETONEIRA. AF_12/2021</t>
  </si>
  <si>
    <t>103,97</t>
  </si>
  <si>
    <t>103327</t>
  </si>
  <si>
    <t>ALVENARIA DE VEDAÇÃO DE BLOCOS CERÂMICOS FURADOS NA VERTICAL DE 19X19X39 CM (ESPESSURA 19 CM) E ARGAMASSA DE ASSENTAMENTO COM PREPARO MANUAL. AF_12/2021</t>
  </si>
  <si>
    <t>106,28</t>
  </si>
  <si>
    <t>103328</t>
  </si>
  <si>
    <t>ALVENARIA DE VEDAÇÃO DE BLOCOS CERÂMICOS FURADOS NA HORIZONTAL DE 9X19X19 CM (ESPESSURA 9 CM) E ARGAMASSA DE ASSENTAMENTO COM PREPARO EM BETONEIRA. AF_12/2021</t>
  </si>
  <si>
    <t>114,84</t>
  </si>
  <si>
    <t>103329</t>
  </si>
  <si>
    <t>ALVENARIA DE VEDAÇÃO DE BLOCOS CERÂMICOS FURADOS NA HORIZONTAL DE 9X19X19 CM (ESPESSURA 9 CM) E ARGAMASSA DE ASSENTAMENTO COM PREPARO MANUAL. AF_12/2021</t>
  </si>
  <si>
    <t>116,36</t>
  </si>
  <si>
    <t>103330</t>
  </si>
  <si>
    <t>ALVENARIA DE VEDAÇÃO DE BLOCOS CERÂMICOS FURADOS NA HORIZONTAL DE 11,5X19X19 CM (ESPESSURA 11,5 CM) E ARGAMASSA DE ASSENTAMENTO COM PREPARO EM BETONEIRA. AF_12/2021</t>
  </si>
  <si>
    <t>97,23</t>
  </si>
  <si>
    <t>103331</t>
  </si>
  <si>
    <t>ALVENARIA DE VEDAÇÃO DE BLOCOS CERÂMICOS FURADOS NA HORIZONTAL DE 11,5X19X19 CM (ESPESSURA 11,5 CM) E ARGAMASSA DE ASSENTAMENTO COM PREPARO MANUAL. AF_12/2021</t>
  </si>
  <si>
    <t>98,87</t>
  </si>
  <si>
    <t>103332</t>
  </si>
  <si>
    <t>ALVENARIA DE VEDAÇÃO DE BLOCOS CERÂMICOS FURADOS NA HORIZONTAL DE 9X14X19 CM (ESPESSURA 9 CM) E ARGAMASSA DE ASSENTAMENTO COM PREPARO EM BETONEIRA. AF_12/2021</t>
  </si>
  <si>
    <t>148,58</t>
  </si>
  <si>
    <t>103333</t>
  </si>
  <si>
    <t>ALVENARIA DE VEDAÇÃO DE BLOCOS CERÂMICOS FURADOS NA HORIZONTAL DE 9X14X19 CM (ESPESSURA 9 CM) E ARGAMASSA DE ASSENTAMENTO COM PREPARO MANUAL. AF_12/2021</t>
  </si>
  <si>
    <t>150,34</t>
  </si>
  <si>
    <t>103334</t>
  </si>
  <si>
    <t>ALVENARIA DE VEDAÇÃO DE BLOCOS CERÂMICOS FURADOS NA HORIZONTAL DE 14X9X19 CM (ESPESSURA 14 CM, BLOCO DEITADO) E ARGAMASSA DE ASSENTAMENTO COM PREPARO EM BETONEIRA. AF_12/2021</t>
  </si>
  <si>
    <t>173,95</t>
  </si>
  <si>
    <t>103335</t>
  </si>
  <si>
    <t>ALVENARIA DE VEDAÇÃO DE BLOCOS CERÂMICOS FURADOS NA HORIZONTAL DE 14X9X19 CM (ESPESSURA 14 CM, BLOCO DEITADO) E ARGAMASSA DE ASSENTAMENTO COM PREPARO MANUAL. AF_12/2021</t>
  </si>
  <si>
    <t>177,02</t>
  </si>
  <si>
    <t>103344</t>
  </si>
  <si>
    <t>ALVENARIA DE VEDAÇÃO DE BLOCOS CERÂMICOS FURADOS NA VERTICAL DE 11,5X19X29 CM (ESPESSURA 11,5 CM) E ARGAMASSA DE ASSENTAMENTO COM PREPARO EM BETONEIRA. AF_12/2021</t>
  </si>
  <si>
    <t>93,59</t>
  </si>
  <si>
    <t>103345</t>
  </si>
  <si>
    <t>ALVENARIA DE VEDAÇÃO DE BLOCOS CERÂMICOS FURADOS NA VERTICAL DE 11,5X19X29 CM (ESPESSURA 11,5 CM) E ARGAMASSA DE ASSENTAMENTO COM PREPARO MANUAL. AF_12/2021</t>
  </si>
  <si>
    <t>95,63</t>
  </si>
  <si>
    <t>103346</t>
  </si>
  <si>
    <t>ALVENARIA DE VEDAÇÃO DE BLOCOS CERÂMICOS FURADOS NA VERTICAL DE 14X19X29 CM (ESPESSURA 14 CM) E ARGAMASSA DE ASSENTAMENTO COM PREPARO EM BETONEIRA. AF_12/2021</t>
  </si>
  <si>
    <t>104,89</t>
  </si>
  <si>
    <t>103347</t>
  </si>
  <si>
    <t>ALVENARIA DE VEDAÇÃO DE BLOCOS CERÂMICOS FURADOS NA VERTICAL DE 14X19X29 CM (ESPESSURA 14 CM) E ARGAMASSA DE ASSENTAMENTO COM PREPARO MANUAL. AF_12/2021</t>
  </si>
  <si>
    <t>107,06</t>
  </si>
  <si>
    <t>103348</t>
  </si>
  <si>
    <t>ALVENARIA DE VEDAÇÃO DE BLOCOS CERÂMICOS FURADOS NA VERTICAL DE 11,5X19X39 CM (ESPESSURA 11,5 CM) E ARGAMASSA DE ASSENTAMENTO COM PREPARO EM BETONEIRA. AF_12/2021</t>
  </si>
  <si>
    <t>103349</t>
  </si>
  <si>
    <t>ALVENARIA DE VEDAÇÃO DE BLOCOS CERÂMICOS FURADOS NA VERTICAL DE 11,5X19X39 CM (ESPESSURA 11,5 CM) E ARGAMASSA DE ASSENTAMENTO COM PREPARO MANUAL. AF_12/2021</t>
  </si>
  <si>
    <t>79,85</t>
  </si>
  <si>
    <t>103350</t>
  </si>
  <si>
    <t>ALVENARIA DE VEDAÇÃO DE BLOCOS CERÂMICOS FURADOS NA HORIZONTAL DE 9X9X19 CM (ESPESSURA 9 CM) E ARGAMASSA DE ASSENTAMENTO COM PREPARO EM BETONEIRA. AF_12/2021</t>
  </si>
  <si>
    <t>213,64</t>
  </si>
  <si>
    <t>103351</t>
  </si>
  <si>
    <t>ALVENARIA DE VEDAÇÃO DE BLOCOS CERÂMICOS FURADOS NA HORIZONTAL DE 9X9X19 CM (ESPESSURA 9 CM) E ARGAMASSA DE ASSENTAMENTO COM PREPARO MANUAL. AF_12/2021</t>
  </si>
  <si>
    <t>215,89</t>
  </si>
  <si>
    <t>103352</t>
  </si>
  <si>
    <t>ALVENARIA DE VEDAÇÃO DE BLOCOS CERÂMICOS FURADOS NA HORIZONTAL DE 9X14X24 CM (ESPESSURA 9 CM) E ARGAMASSA DE ASSENTAMENTO COM PREPARO EM BETONEIRA. AF_12/2021</t>
  </si>
  <si>
    <t>126,11</t>
  </si>
  <si>
    <t>103353</t>
  </si>
  <si>
    <t>ALVENARIA DE VEDAÇÃO DE BLOCOS CERÂMICOS FURADOS NA HORIZONTAL DE 9X14X24 CM (ESPESSURA 9 CM) E ARGAMASSA DE ASSENTAMENTO COM PREPARO MANUAL. AF_12/2021</t>
  </si>
  <si>
    <t>127,74</t>
  </si>
  <si>
    <t>103354</t>
  </si>
  <si>
    <t>ALVENARIA DE VEDAÇÃO DE BLOCOS CERÂMICOS FURADOS NA HORIZONTAL DE 11,5X14X24 CM (ESPESSURA 11,5 CM) E ARGAMASSA DE ASSENTAMENTO COM PREPARO EM BETONEIRA. AF_12/2021</t>
  </si>
  <si>
    <t>103355</t>
  </si>
  <si>
    <t>ALVENARIA DE VEDAÇÃO DE BLOCOS CERÂMICOS FURADOS NA HORIZONTAL DE 11,5X14X24 CM (ESPESSURA 11,5 CM) E ARGAMASSA DE ASSENTAMENTO COM PREPARO MANUAL. AF_12/2021</t>
  </si>
  <si>
    <t>108,06</t>
  </si>
  <si>
    <t>103356</t>
  </si>
  <si>
    <t>ALVENARIA DE VEDAÇÃO DE BLOCOS CERÂMICOS FURADOS NA HORIZONTAL DE 9X19X29 CM (ESPESSURA 9 CM) E ARGAMASSA DE ASSENTAMENTO COM PREPARO EM BETONEIRA. AF_12/2021</t>
  </si>
  <si>
    <t>70,00</t>
  </si>
  <si>
    <t>103357</t>
  </si>
  <si>
    <t>ALVENARIA DE VEDAÇÃO DE BLOCOS CERÂMICOS FURADOS NA HORIZONTAL DE 9X19X29 CM (ESPESSURA 9 CM) E ARGAMASSA DE ASSENTAMENTO COM PREPARO MANUAL. AF_12/2021</t>
  </si>
  <si>
    <t>71,29</t>
  </si>
  <si>
    <t>103358</t>
  </si>
  <si>
    <t>ALVENARIA DE VEDAÇÃO DE BLOCOS CERÂMICOS FURADOS NA HORIZONTAL DE 11,5X19X29 CM (ESPESSURA 11,5 CM) E ARGAMASSA DE ASSENTAMENTO COM PREPARO EM BETONEIRA. AF_12/2021</t>
  </si>
  <si>
    <t>81,35</t>
  </si>
  <si>
    <t>103359</t>
  </si>
  <si>
    <t>ALVENARIA DE VEDAÇÃO DE BLOCOS CERÂMICOS FURADOS NA HORIZONTAL DE 11,5X19X29 CM (ESPESSURA 11,5 CM) E ARGAMASSA DE ASSENTAMENTO COM PREPARO MANUAL. AF_12/2021</t>
  </si>
  <si>
    <t>82,74</t>
  </si>
  <si>
    <t>103360</t>
  </si>
  <si>
    <t>ALVENARIA DE VEDAÇÃO DE BLOCOS CERÂMICOS FURADOS NA HORIZONTAL DE 14X19X29 CM (ESPESSURA 14 CM) E ARGAMASSA DE ASSENTAMENTO COM PREPARO EM BETONEIRA. AF_12/2021</t>
  </si>
  <si>
    <t>95,27</t>
  </si>
  <si>
    <t>103361</t>
  </si>
  <si>
    <t>ALVENARIA DE VEDAÇÃO DE BLOCOS CERÂMICOS FURADOS NA HORIZONTAL DE 14X19X29 CM (ESPESSURA 14 CM) E ARGAMASSA DE ASSENTAMENTO COM PREPARO MANUAL. AF_12/2021</t>
  </si>
  <si>
    <t>103362</t>
  </si>
  <si>
    <t>ALVENARIA DE VEDAÇÃO DE BLOCOS CERÂMICOS FURADOS NA HORIZONTAL DE 19X19X29 CM (ESPESSURA 19 CM) E ARGAMASSA DE ASSENTAMENTO COM PREPARO EM BETONEIRA. AF_12/2021</t>
  </si>
  <si>
    <t>114,30</t>
  </si>
  <si>
    <t>103363</t>
  </si>
  <si>
    <t>ALVENARIA DE VEDAÇÃO DE BLOCOS CERÂMICOS FURADOS NA HORIZONTAL DE 19X19X29 CM (ESPESSURA 19 CM) E ARGAMASSA DE ASSENTAMENTO COM PREPARO MANUAL. AF_12/2021</t>
  </si>
  <si>
    <t>116,27</t>
  </si>
  <si>
    <t>103364</t>
  </si>
  <si>
    <t>ALVENARIA DE VEDAÇÃO DE BLOCOS CERÂMICOS FURADOS NA HORIZONTAL DE 9X19X39 CM (ESPESSURA 9 CM) E ARGAMASSA DE ASSENTAMENTO COM PREPARO EM BETONEIRA. AF_12/2021</t>
  </si>
  <si>
    <t>57,84</t>
  </si>
  <si>
    <t>103365</t>
  </si>
  <si>
    <t>ALVENARIA DE VEDAÇÃO DE BLOCOS CERÂMICOS FURADOS NA HORIZONTAL DE 9X19X39 CM (ESPESSURA 9 CM) E ARGAMASSA DE ASSENTAMENTO COM PREPARO MANUAL. AF_12/2021</t>
  </si>
  <si>
    <t>58,61</t>
  </si>
  <si>
    <t>103366</t>
  </si>
  <si>
    <t>ALVENARIA DE VEDAÇÃO DE BLOCOS CERÂMICOS FURADOS NA HORIZONTAL DE 11,5X19X39 CM (ESPESSURA 11,5 CM) E ARGAMASSA DE ASSENTAMENTO COM PREPARO EM BETONEIRA. AF_12/2021</t>
  </si>
  <si>
    <t>69,74</t>
  </si>
  <si>
    <t>103367</t>
  </si>
  <si>
    <t>ALVENARIA DE VEDAÇÃO DE BLOCOS CERÂMICOS FURADOS NA HORIZONTAL DE 11,5X19X39 CM (ESPESSURA 11,5 CM) E ARGAMASSA DE ASSENTAMENTO COM PREPARO MANUAL. AF_12/2021</t>
  </si>
  <si>
    <t>71,00</t>
  </si>
  <si>
    <t>103368</t>
  </si>
  <si>
    <t>ALVENARIA DE VEDAÇÃO DE BLOCOS CERÂMICOS FURADOS NA HORIZONTAL DE 14X19X39 CM (ESPESSURA 14 CM) E ARGAMASSA DE ASSENTAMENTO COM PREPARO EM BETONEIRA. AF_12/2021</t>
  </si>
  <si>
    <t>79,37</t>
  </si>
  <si>
    <t>103369</t>
  </si>
  <si>
    <t>ALVENARIA DE VEDAÇÃO DE BLOCOS CERÂMICOS FURADOS NA HORIZONTAL DE 14X19X39 CM (ESPESSURA 14 CM) E ARGAMASSA DE ASSENTAMENTO COM PREPARO MANUAL. AF_12/2021</t>
  </si>
  <si>
    <t>80,96</t>
  </si>
  <si>
    <t>103370</t>
  </si>
  <si>
    <t>ALVENARIA DE VEDAÇÃO DE BLOCOS CERÂMICOS FURADOS NA HORIZONTAL DE 19X19X39 CM (ESPESSURA 19 CM) E ARGAMASSA DE ASSENTAMENTO COM PREPARO EM BETONEIRA. AF_12/2021</t>
  </si>
  <si>
    <t>98,82</t>
  </si>
  <si>
    <t>103371</t>
  </si>
  <si>
    <t>ALVENARIA DE VEDAÇÃO DE BLOCOS CERÂMICOS FURADOS NA HORIZONTAL DE 19X19X39 CM (ESPESSURA 19 CM) E ARGAMASSA DE ASSENTAMENTO COM PREPARO MANUAL. AF_12/2021</t>
  </si>
  <si>
    <t>100,62</t>
  </si>
  <si>
    <t>89282</t>
  </si>
  <si>
    <t>ALVENARIA ESTRUTURAL DE BLOCOS CERÂMICOS 14X19X39, (ESPESSURA DE 14 CM), UTILIZANDO PALHETA E ARGAMASSA DE ASSENTAMENTO COM PREPARO EM BETONEIRA. AF_03/2023</t>
  </si>
  <si>
    <t>78,06</t>
  </si>
  <si>
    <t>89283</t>
  </si>
  <si>
    <t>ALVENARIA ESTRUTURAL DE BLOCOS CERÂMICOS 14X19X39, (ESPESSURA DE 14 CM), UTILIZANDO PALHETA E ARGAMASSA DE ASSENTAMENTO COM PREPARO MANUAL. AF_03/2023</t>
  </si>
  <si>
    <t>80,04</t>
  </si>
  <si>
    <t>89290</t>
  </si>
  <si>
    <t>ALVENARIA ESTRUTURAL DE BLOCOS CERÂMICOS 14X19X29, (ESPESSURA DE 14 CM), UTILIZANDO PALHETA E ARGAMASSA DE ASSENTAMENTO COM PREPARO EM BETONEIRA. AF_03/2023</t>
  </si>
  <si>
    <t>88,96</t>
  </si>
  <si>
    <t>89291</t>
  </si>
  <si>
    <t>ALVENARIA ESTRUTURAL DE BLOCOS CERÂMICOS 14X19X29, (ESPESSURA DE 14 CM), UTILIZANDO PALHETA E ARGAMASSA DE ASSENTAMENTO COM PREPARO MANUAL. AF_03/2023</t>
  </si>
  <si>
    <t>91,16</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</si>
  <si>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</si>
  <si>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</si>
  <si>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</si>
  <si>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</si>
  <si>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95,44</t>
  </si>
  <si>
    <t>89306</t>
  </si>
  <si>
    <t>ALVENARIA ESTRUTURAL DE BLOCOS CERÂMICOS 14X19X29, (ESPESSURA DE 14 CM), UTILIZANDO COLHER DE PEDREIRO E ARGAMASSA DE ASSENTAMENTO COM PREPARO EM BETONEIRA. AF_03/2023</t>
  </si>
  <si>
    <t>110,09</t>
  </si>
  <si>
    <t>89307</t>
  </si>
  <si>
    <t>ALVENARIA ESTRUTURAL DE BLOCOS CERÂMICOS 14X19X29, (ESPESSURA DE 14 CM), UTILIZANDO COLHER DE PEDREIRO E ARGAMASSA DE ASSENTAMENTO COM PREPARO MANUAL. AF_03/2023</t>
  </si>
  <si>
    <t>113,04</t>
  </si>
  <si>
    <t>101157</t>
  </si>
  <si>
    <t>ALVENARIA DE VEDAÇÃO DE BLOCOS DE GESSO DE 7X50X66CM (ESPESSURA 7CM). AF_05/2020</t>
  </si>
  <si>
    <t>74,25</t>
  </si>
  <si>
    <t>101158</t>
  </si>
  <si>
    <t>ALVENARIA DE VEDAÇÃO DE BLOCOS DE GESSO DE 10X50X66CM (ESPESSURA 10CM). AF_05/2020</t>
  </si>
  <si>
    <t>96,30</t>
  </si>
  <si>
    <t>101162</t>
  </si>
  <si>
    <t>ALVENARIA DE VEDAÇÃO COM ELEMENTO VAZADO DE CERÂMICA (COBOGÓ) DE 7X20X20CM E ARGAMASSA DE ASSENTAMENTO COM PREPARO EM BETONEIRA. AF_05/2020</t>
  </si>
  <si>
    <t>180,76</t>
  </si>
  <si>
    <t>103316</t>
  </si>
  <si>
    <t>ALVENARIA DE VEDAÇÃO DE BLOCOS VAZADOS DE CONCRETO DE 9X19X39 CM (ESPESSURA 9 CM) E ARGAMASSA DE ASSENTAMENTO COM PREPARO EM BETONEIRA. AF_12/2021</t>
  </si>
  <si>
    <t>82,38</t>
  </si>
  <si>
    <t>103317</t>
  </si>
  <si>
    <t>ALVENARIA DE VEDAÇÃO DE BLOCOS VAZADOS DE CONCRETO DE 9X19X39 CM (ESPESSURA 9 CM) E ARGAMASSA DE ASSENTAMENTO COM PREPARO MANUAL. AF_12/2021</t>
  </si>
  <si>
    <t>83,84</t>
  </si>
  <si>
    <t>103318</t>
  </si>
  <si>
    <t>ALVENARIA DE VEDAÇÃO DE BLOCOS VAZADOS DE CONCRETO DE 14X19X39 CM (ESPESSURA 14 CM)  E ARGAMASSA DE ASSENTAMENTO COM PREPARO EM BETONEIRA. AF_12/2021</t>
  </si>
  <si>
    <t>107,77</t>
  </si>
  <si>
    <t>103319</t>
  </si>
  <si>
    <t>ALVENARIA DE VEDAÇÃO DE BLOCOS VAZADOS DE CONCRETO DE 14X19X39 CM (ESPESSURA 14 CM) E ARGAMASSA DE ASSENTAMENTO COM PREPARO MANUAL. AF_12/2021</t>
  </si>
  <si>
    <t>109,48</t>
  </si>
  <si>
    <t>103320</t>
  </si>
  <si>
    <t>ALVENARIA DE VEDAÇÃO DE BLOCOS VAZADOS DE CONCRETO DE 19X19X39 CM (ESPESSURA 19 CM) E ARGAMASSA DE ASSENTAMENTO COM PREPARO EM BETONEIRA. AF_12/2021</t>
  </si>
  <si>
    <t>128,35</t>
  </si>
  <si>
    <t>103321</t>
  </si>
  <si>
    <t>ALVENARIA DE VEDAÇÃO DE BLOCOS VAZADOS DE CONCRETO DE 19X19X39 CM (ESPESSURA 19 CM) E ARGAMASSA DE ASSENTAMENTO COM PREPARO MANUAL. AF_12/2021</t>
  </si>
  <si>
    <t>130,49</t>
  </si>
  <si>
    <t>103336</t>
  </si>
  <si>
    <t>ALVENARIA DE VEDAÇÃO DE BLOCOS  VAZADOS DE CONCRETO APARENTE DE 9X19X39 CM (ESPESSURA 9 CM) E ARGAMASSA DE ASSENTAMENTO COM PREPARO EM BETONEIRA. AF_12/2021</t>
  </si>
  <si>
    <t>94,78</t>
  </si>
  <si>
    <t>103337</t>
  </si>
  <si>
    <t>ALVENARIA DE VEDAÇÃO DE BLOCOS  VAZADOS DE CONCRETO APARENTE DE 9X19X39 CM (ESPESSURA 9 CM) E ARGAMASSA DE ASSENTAMENTO COM PREPARO MANUAL. AF_12/2021</t>
  </si>
  <si>
    <t>96,24</t>
  </si>
  <si>
    <t>103338</t>
  </si>
  <si>
    <t>ALVENARIA DE VEDAÇÃO DE BLOCOS  VAZADOS DE CONCRETO APARENTE DE 14X19X39 CM (ESPESSURA 14 CM) E ARGAMASSA DE ASSENTAMENTO COM PREPARO EM BETONEIRA. AF_12/2021</t>
  </si>
  <si>
    <t>125,51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</si>
  <si>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</si>
  <si>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</si>
  <si>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</si>
  <si>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</si>
  <si>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150,12</t>
  </si>
  <si>
    <t>103341</t>
  </si>
  <si>
    <t>ALVENARIA DE VEDAÇÃO DE BLOCOS  VAZADOS DE CONCRETO APARENTE DE 19X19X39 CM (ESPESSURA 19 CM) E ARGAMASSA DE ASSENTAMENTO COM PREPARO MANUAL. AF_12/2021</t>
  </si>
  <si>
    <t>152,26</t>
  </si>
  <si>
    <t>103342</t>
  </si>
  <si>
    <t>ALVENARIA DE VEDAÇÃO DE BLOCOS  VAZADOS DE CONCRETO DE 14X19X29 CM (ESPESSURA 14 CM) E ARGAMASSA DE ASSENTAMENTO COM PREPARO EM BETONEIRA. AF_12/2021</t>
  </si>
  <si>
    <t>125,05</t>
  </si>
  <si>
    <t>103343</t>
  </si>
  <si>
    <t>ALVENARIA DE VEDAÇÃO DE BLOCOS  VAZADOS DE CONCRETO DE 14X19X29 CM (ESPESSURA 14 CM) E ARGAMASSA DE ASSENTAMENTO COM PREPARO MANUAL. AF_12/2021</t>
  </si>
  <si>
    <t>126,94</t>
  </si>
  <si>
    <t>89453</t>
  </si>
  <si>
    <t>ALVENARIA DE BLOCOS DE CONCRETO ESTRUTURAL 14X19X39 CM (ESPESSURA 14 CM), FBK = 4,5 MPA, UTILIZANDO PALHETA. AF_10/2022</t>
  </si>
  <si>
    <t>89,04</t>
  </si>
  <si>
    <t>89455</t>
  </si>
  <si>
    <t>ALVENARIA DE BLOCOS DE CONCRETO ESTRUTURAL 14X19X39 CM (ESPESSURA 14 CM), FBK = 14 MPA, UTILIZANDO PALHETA. AF_10/2022</t>
  </si>
  <si>
    <t>106,08</t>
  </si>
  <si>
    <t>89462</t>
  </si>
  <si>
    <t>ALVENARIA DE BLOCOS DE CONCRETO ESTRUTURAL 14X19X29 CM (ESPESSURA 14 CM), FBK = 4,5 MPA, UTILIZANDO PALHETA. AF_10/2022</t>
  </si>
  <si>
    <t>89464</t>
  </si>
  <si>
    <t>ALVENARIA DE BLOCOS DE CONCRETO ESTRUTURAL 14X19X29 CM (ESPESSURA 14 CM), FBK = 14,0 MPA, UTILIZANDO PALHETA. AF_10/2022</t>
  </si>
  <si>
    <t>139,81</t>
  </si>
  <si>
    <t>89470</t>
  </si>
  <si>
    <t>ALVENARIA DE BLOCOS DE CONCRETO ESTRUTURAL 14X19X39 CM (ESPESSURA 14 CM), FBK = 4,5 MPA, UTILIZANDO COLHER DE PEDREIRO. AF_10/2022</t>
  </si>
  <si>
    <t>103,81</t>
  </si>
  <si>
    <t>89472</t>
  </si>
  <si>
    <t>ALVENARIA DE BLOCOS DE CONCRETO ESTRUTURAL 14X19X39 CM (ESPESSURA 14 CM), FBK = 14 MPA, UTILIZANDO COLHER DE PEDREIRO. AF_10/2022</t>
  </si>
  <si>
    <t>122,10</t>
  </si>
  <si>
    <t>89478</t>
  </si>
  <si>
    <t>ALVENARIA DE BLOCOS DE CONCRETO ESTRUTURAL 14X19X29 CM (ESPESSURA 14 CM), FBK = 4,5 MPA, UTILIZANDO COLHER DE PEDREIRO. AF_10/2022</t>
  </si>
  <si>
    <t>145,15</t>
  </si>
  <si>
    <t>89480</t>
  </si>
  <si>
    <t>ALVENARIA DE BLOCOS DE CONCRETO ESTRUTURAL 14X19X29 CM (ESPESSURA 14 CM), FBK = 14 MPA, UTILIZANDO COLHER DE PEDREIRO. AF_10/2022</t>
  </si>
  <si>
    <t>165,77</t>
  </si>
  <si>
    <t>101161</t>
  </si>
  <si>
    <t>ALVENARIA DE VEDAÇÃO COM ELEMENTO VAZADO DE CONCRETO (COBOGÓ) DE 7X50X50CM E ARGAMASSA DE ASSENTAMENTO COM PREPARO EM BETONEIRA. AF_05/2020</t>
  </si>
  <si>
    <t>239,88</t>
  </si>
  <si>
    <t>101163</t>
  </si>
  <si>
    <t>ALVENARIA DE VEDAÇÃO COM BLOCO DE VIDRO VAZADO, TIPO VENEZIANA, DE 6X20X20CM E ARGAMASSA DE ASSENTAMENTO COM PREPARO EM BETONEIRA. AF_05/2020</t>
  </si>
  <si>
    <t>782,21</t>
  </si>
  <si>
    <t>101164</t>
  </si>
  <si>
    <t>ALVENARIA DE VEDAÇÃO COM BLOCO DE VIDRO, TIPO CANELADO, DE 8X19X19CM E ARGAMASSA DE ASSENTAMENTO COM PREPARO EM BETONEIRA. AF_05/2020</t>
  </si>
  <si>
    <t>793,24</t>
  </si>
  <si>
    <t>96358</t>
  </si>
  <si>
    <t>PAREDE COM SISTEMA EM CHAPAS DE GESSO PARA DRYWALL, USO INTERNO, COM DUAS FACES SIMPLES E ESTRUTURA METÁLICA COM GUIAS SIMPLES, SEM VÃOS. AF_07/2023_PS</t>
  </si>
  <si>
    <t>96359</t>
  </si>
  <si>
    <t>96360</t>
  </si>
  <si>
    <t>PAREDE COM SISTEMA EM CHAPAS DE GESSO PARA DRYWALL, USO INTERNO, COM DUAS FACES SIMPLES E ESTRUTURA METÁLICA COM GUIAS DUPLAS, SEM VÃOS. AF_07/2023_PS</t>
  </si>
  <si>
    <t>135,59</t>
  </si>
  <si>
    <t>96361</t>
  </si>
  <si>
    <t>PAREDE COM SISTEMA EM CHAPAS DE GESSO PARA DRYWALL, USO INTERNO, COM DUAS FACES SIMPLES E ESTRUTURA METÁLICA COM GUIAS DUPLAS PARA PAREDES COM ÁREA LÍQUIDA MAIOR OU IGUAL A 6 M2, COM VÃOS. AF_07/2023_PS</t>
  </si>
  <si>
    <t>158,09</t>
  </si>
  <si>
    <t>96362</t>
  </si>
  <si>
    <t>PAREDE COM SISTEMA EM CHAPAS DE GESSO PARA DRYWALL, USO INTERNO, COM UMA FACE SIMPLES E OUTRA FACE DUPLA E ESTRUTURA METÁLICA COM GUIAS SIMPLES, SEM VÃOS. AF_07/2023_PS</t>
  </si>
  <si>
    <t>96363</t>
  </si>
  <si>
    <t>PAREDE COM SISTEMA EM CHAPAS DE GESSO PARA DRYWALL, USO INTERNO, COM UMA FACE SIMPLES E OUTRA FACE DUPLA E ESTRUTURA METÁLICA COM GUIAS SIMPLES PARA PAREDES COM ÁREA LÍQUIDA MAIOR OU IGUAL A 6 M2, COM VÃOS. AF_07/2023_PS</t>
  </si>
  <si>
    <t>150,69</t>
  </si>
  <si>
    <t>96364</t>
  </si>
  <si>
    <t>PAREDE COM SISTEMA EM CHAPAS DE GESSO PARA DRYWALL, USO INTERNO COM UMA FACE SIMPLES E OUTRA FACE DUPLA E ESTRUTURA METÁLICA COM GUIAS DUPLAS, SEM VÃOS. AF_07/2023_PS</t>
  </si>
  <si>
    <t>166,85</t>
  </si>
  <si>
    <t>96365</t>
  </si>
  <si>
    <t>PAREDE COM SISTEMA EM CHAPAS DE GESSO PARA DRYWALL, USO INTERNO, COM UMA FACE SIMPLES E OUTRA FACE DUPLA E   ESTRUTURA METÁLICA COM GUIAS DUPLAS PARA PAREDES COM ÁREA LÍQUIDA MAIOR OU IGUAL A 6 M2, COM VÃOS. AF_07/2023_PS</t>
  </si>
  <si>
    <t>190,28</t>
  </si>
  <si>
    <t>96366</t>
  </si>
  <si>
    <t>PAREDE COM SISTEMA EM CHAPAS DE GESSO PARA DRYWALL, USO INTERNO, COM DUAS FACES DUPLAS E ESTRUTURA METÁLICA COM GUIAS SIMPLES, SEM VÃOS. AF_07/2023_PS</t>
  </si>
  <si>
    <t>168,88</t>
  </si>
  <si>
    <t>96367</t>
  </si>
  <si>
    <t>PAREDE COM SISTEMA EM CHAPAS DE GESSO PARA DRYWALL, USO INTERNO, COM DUAS FACES DUPLAS E ESTRUTURA METÁLICA COM GUIAS SIMPLES PARA PAREDES COM ÁREA LÍQUIDA MAIOR OU IGUAL A 6 M2, COM VÃOS. AF_07/2023_PS</t>
  </si>
  <si>
    <t>182,86</t>
  </si>
  <si>
    <t>96368</t>
  </si>
  <si>
    <t>PAREDE COM SISTEMA EM CHAPAS DE GESSO PARA DRYWALL, USO INTERNO COM DUAS FACES DUPLAS E ESTRUTURA METÁLICA COM GUIAS DUPLAS, SEM VÃOS. AF_07/2023_PS</t>
  </si>
  <si>
    <t>198,13</t>
  </si>
  <si>
    <t>96369</t>
  </si>
  <si>
    <t>PAREDE COM SISTEMA EM CHAPAS DE GESSO PARA DRYWALL, USO INTERNO, COM DUAS FACES DUPLAS E ESTRUTURA METÁLICA COM GUIAS DUPLAS PARA PAREDES COM ÁREA LÍQUIDA MAIOR OU IGUAL A 6 M2, COM VÃOS. AF_07/2023_PS</t>
  </si>
  <si>
    <t>222,46</t>
  </si>
  <si>
    <t>96370</t>
  </si>
  <si>
    <t>PAREDE COM SISTEMA EM CHAPAS DE GESSO PARA DRYWALL, USO INTERNO, COM UMA FACE SIMPLES E ESTRUTURA METÁLICA COM GUIAS SIMPLES, SEM VÃOS. AF_07/2023_PS</t>
  </si>
  <si>
    <t>69,70</t>
  </si>
  <si>
    <t>96371</t>
  </si>
  <si>
    <t>PAREDE COM SISTEMA EM CHAPAS DE GESSO PARA DRYWALL, USO INTERNO, COM UMA FACE SIMPLES E ESTRUTURA METÁLICA COM GUIAS SIMPLES PARA PAREDES COM ÁREA LÍQUIDA MAIOR OU IGUAL A 6 M2, COM VÃOS. AF_07/2023_PS</t>
  </si>
  <si>
    <t>80,88</t>
  </si>
  <si>
    <t>96373</t>
  </si>
  <si>
    <t>INSTALAÇÃO DE REFORÇO METÁLICO EM PAREDE DRYWALL. AF_07/2023</t>
  </si>
  <si>
    <t>96374</t>
  </si>
  <si>
    <t>INSTALAÇÃO DE REFORÇO DE MADEIRA EM PAREDE DRYWALL. AF_07/2023</t>
  </si>
  <si>
    <t>102235</t>
  </si>
  <si>
    <t>DIVISÓRIA FIXA EM VIDRO TEMPERADO 10 MM, SEM ABERTURA. AF_01/2021_PS</t>
  </si>
  <si>
    <t>637,73</t>
  </si>
  <si>
    <t>102253</t>
  </si>
  <si>
    <t>DIVISORIA SANITÁRIA, TIPO CABINE, EM GRANITO CINZA POLIDO, ESP = 3CM, ASSENTADO COM ARGAMASSA COLANTE AC III-E, EXCLUSIVE FERRAGENS. AF_01/2021</t>
  </si>
  <si>
    <t>1.032,97</t>
  </si>
  <si>
    <t>102254</t>
  </si>
  <si>
    <t>DIVISORIA SANITÁRIA, TIPO CABINE, EM MÁRMORE BRANCO POLIDO, ESP = 3CM, ASSENTADO COM ARGAMASSA COLANTE AC III-E, EXCLUSIVE FERRAGENS. AF_01/2021</t>
  </si>
  <si>
    <t>890,90</t>
  </si>
  <si>
    <t>102255</t>
  </si>
  <si>
    <t>TAPA VISTA DE MICTÓRIO EM GRANITO CINZA POLIDO, ESP = 3CM, ASSENTADO COM ARGAMASSA COLANTE AC III-E . AF_01/2021</t>
  </si>
  <si>
    <t>1.079,05</t>
  </si>
  <si>
    <t>102256</t>
  </si>
  <si>
    <t>TAPA VISTA DE MICTÓRIO EM MÁRMORE BRANCO POLIDO, ESP = 3CM, ASSENTADO COM ARGAMASSA COLANTE AC III-E . AF_01/2021</t>
  </si>
  <si>
    <t>943,75</t>
  </si>
  <si>
    <t>102257</t>
  </si>
  <si>
    <t>360,20</t>
  </si>
  <si>
    <t>102258</t>
  </si>
  <si>
    <t>TAPA VISTA DE MICTÓRIO EM PAINEL DE GRANILITE, ESP = 3CM, ASSENTADO COM ARGAMASSA COLANTE AC III-E . AF_01/2021</t>
  </si>
  <si>
    <t>428,04</t>
  </si>
  <si>
    <t>104718</t>
  </si>
  <si>
    <t>PAREDE COM SISTEMA EM CHAPAS DE GESSO PARA DRYWALL, USO INTERNO, COM DUAS FACES SIMPLES E ESTRUTURA METÁLICA COM GUIAS SIMPLES PARA PAREDES COM ÁREA LÍQUIDA MENOR QUE 6 M2, COM VÃOS. AF_07/2023_PS</t>
  </si>
  <si>
    <t>140,75</t>
  </si>
  <si>
    <t>104719</t>
  </si>
  <si>
    <t>PAREDE COM SISTEMA EM CHAPAS DE GESSO PARA DRYWALL, USO INTERNO, COM DUAS FACES SIMPLES E ESTRUTURA METÁLICA COM GUIAS DUPLAS PARA PAREDES COM ÁREA LÍQUIDA MENOR QUE 6 M2, COM VÃOS. AF_07/2023_PS</t>
  </si>
  <si>
    <t>197,97</t>
  </si>
  <si>
    <t>104720</t>
  </si>
  <si>
    <t>PAREDE COM SISTEMA EM CHAPAS DE GESSO PARA DRYWALL, USO INTERNO, COM UMA FACE SIMPLES E OUTRA FACE DUPLA E ESTRUTURA METÁLICA COM GUIAS SIMPLES PARA PAREDES COM ÁREA LÍQUIDA MENOR QUE 6 M2, COM VÃOS. AF_07/2023_PS</t>
  </si>
  <si>
    <t>174,76</t>
  </si>
  <si>
    <t>104721</t>
  </si>
  <si>
    <t>PAREDE COM SISTEMA EM CHAPAS DE GESSO PARA DRYWALL, USO INTERNO, COM UMA FACE SIMPLES E OUTRA FACE DUPLA E ESTRUTURA METÁLICA COM GUIAS DUPLAS PARA PAREDES COM ÁREA LÍQUIDA MENOR QUE 6 M2, COM VÃOS. AF_07/2023_PS</t>
  </si>
  <si>
    <t>231,98</t>
  </si>
  <si>
    <t>104722</t>
  </si>
  <si>
    <t>PAREDE COM SISTEMA EM CHAPAS DE GESSO PARA DRYWALL, USO INTERNO, COM DUAS FACES DUPLAS E ESTRUTURA METÁLICA COM GUIAS SIMPLES PARA PAREDES COM ÁREA LÍQUIDA MENOR QUE 6 M2, COM VÃOS. AF_07/2023_PS</t>
  </si>
  <si>
    <t>208,77</t>
  </si>
  <si>
    <t>104723</t>
  </si>
  <si>
    <t>PAREDE COM SISTEMA EM CHAPAS DE GESSO PARA DRYWALL, USO INTERNO, COM DUAS FACES DUPLAS E ESTRUTURA METÁLICA COM GUIAS DUPLAS PARA PAREDES COM ÁREA LÍQUIDA MENOR QUE 6 M2, COM VÃOS. AF_07/2023_PS</t>
  </si>
  <si>
    <t>265,99</t>
  </si>
  <si>
    <t>104724</t>
  </si>
  <si>
    <t>PAREDE COM SISTEMA EM CHAPAS DE GESSO PARA DRYWALL, USO INTERNO, COM UMA FACE SIMPLES E ESTRUTURA METÁLICA COM GUIAS SIMPLES PARA PAREDES COM ÁREA LÍQUIDA MENOR QUE 6 M2, COM VÃOS. AF_07/2023_PS</t>
  </si>
  <si>
    <t>101,29</t>
  </si>
  <si>
    <t>101154</t>
  </si>
  <si>
    <t>ALVENARIA DE VEDAÇÃO DE BLOCOS DE CONCRETO CELULAR DE 10X30X60CM (ESPESSURA 10CM) E ARGAMASSA DE ASSENTAMENTO COM PREPARO EM BETONEIRA. AF_05/2020</t>
  </si>
  <si>
    <t>136,27</t>
  </si>
  <si>
    <t>101155</t>
  </si>
  <si>
    <t>ALVENARIA DE VEDAÇÃO DE BLOCOS DE CONCRETO CELULAR DE 15X30X60CM (ESPESSURA 15CM) E ARGAMASSA DE ASSENTAMENTO COM PREPARO EM BETONEIRA. AF_05/2020</t>
  </si>
  <si>
    <t>190,08</t>
  </si>
  <si>
    <t>101156</t>
  </si>
  <si>
    <t>ALVENARIA DE VEDAÇÃO DE BLOCOS DE CONCRETO CELULAR DE 20X30X60CM (ESPESSURA 20CM) E ARGAMASSA DE ASSENTAMENTO COM PREPARO EM BETONEIRA. AF_05/2020</t>
  </si>
  <si>
    <t>276,82</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</si>
  <si>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</si>
  <si>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</si>
  <si>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</si>
  <si>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</si>
  <si>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80,86</t>
  </si>
  <si>
    <t>101817</t>
  </si>
  <si>
    <t>RECOMPOSIÇÃO DE PAVIMENTO EM PARALELEPÍPEDOS, REJUNTAMENTO COM PÓ DE PEDRA, COM REAPROVEITAMENTO DOS PARALELEPÍPEDOS, PARA O FECHAMENTO DE VALAS - INCLUSO RETIRADA E COLOCAÇÃO DO MATERIAL. AF_12/2020</t>
  </si>
  <si>
    <t>62,11</t>
  </si>
  <si>
    <t>101819</t>
  </si>
  <si>
    <t>RECOMPOSIÇÃO DE PAVIMENTO EM PARALELEPÍPEDOS, REJUNTAMENTO COM ARGAMASSA, COM REAPROVEITAMENTO DOS PARALELEPÍPEDOS, PARA O FECHAMENTO DE VALAS - INCLUSO RETIRADA E COLOCAÇÃO DO MATERIAL. AF_12/2020</t>
  </si>
  <si>
    <t>77,13</t>
  </si>
  <si>
    <t>101820</t>
  </si>
  <si>
    <t>RECOMPOSIÇÃO DE PAVIMENTO EM PISO INTERTRAVADO SEXTAVADO, COM REAPROVEITAMENTO DOS BLOCOS SEXTAVADO, PARA O FECHAMENTO DE VALAS - INCLUSO RETIRADA E COLOCAÇÃO DO MATERIAL. AF_12/2020</t>
  </si>
  <si>
    <t>56,35</t>
  </si>
  <si>
    <t>101822</t>
  </si>
  <si>
    <t>RECOMPOSIÇÃO DE BASE E OU SUB-BASE PARA REMENDO PROFUNDO DE SOLOS DE COMPORTAMENTO LATERÍTICO (ARENOSO) - INCLUSO RETIRADA E COLOCAÇÃO DO MATERIAL. AF_12/2020</t>
  </si>
  <si>
    <t>171,15</t>
  </si>
  <si>
    <t>101823</t>
  </si>
  <si>
    <t>RECOMPOSIÇÃO DE BASE E OU SUB-BASE PARA REMENDO PROFUNDO DE SOLO MELHORADO COM CIMENTO (TEOR DE 2%) - INCLUSO RETIRADA E COLOCAÇÃO DO MATERIAL. AF_12/2020</t>
  </si>
  <si>
    <t>204,87</t>
  </si>
  <si>
    <t>101824</t>
  </si>
  <si>
    <t>RECOMPOSIÇÃO DE BASE E OU SUB-BASE PARA REMENDO PROFUNDO DE SOLO MELHORADO COM CIMENTO (TEOR DE 4%) - INCLUSO RETIRADA E COLOCAÇÃO DO MATERIAL. AF_12/2020</t>
  </si>
  <si>
    <t>236,26</t>
  </si>
  <si>
    <t>101825</t>
  </si>
  <si>
    <t>RECOMPOSIÇÃO DE BASE E OU SUB-BASE PARA REMENDO PROFUNDO DE SOLO COM CIMENTO (TEOR DE 6%) - INCLUSO RETIRADA E COLOCAÇÃO DO MATERIAL. AF_12/2020</t>
  </si>
  <si>
    <t>266,81</t>
  </si>
  <si>
    <t>101826</t>
  </si>
  <si>
    <t>RECOMPOSIÇÃO DE BASE E OU SUB-BASE PARA REMENDO PROFUNDO DE SOLO COM CIMENTO (TEOR DE 8%) - INCLUSO RETIRADA E COLOCAÇÃO DO MATERIAL. AF_12/2020</t>
  </si>
  <si>
    <t>296,96</t>
  </si>
  <si>
    <t>101827</t>
  </si>
  <si>
    <t>RECOMPOSIÇÃO DE BASE E OU SUB-BASE PARA REMENDO PROFUNDO DE SOLO BRITA (40/60) - INCLUSO RETIRADA E COLOCAÇÃO DO MATERIAL. AF_12/2020</t>
  </si>
  <si>
    <t>261,44</t>
  </si>
  <si>
    <t>101828</t>
  </si>
  <si>
    <t>RECOMPOSIÇÃO DE BASE E OU SUB-BASE PARA REMENDO PROFUNDO DE SOLO BRITA (50/50) - INCLUSO RETIRADA E COLOCAÇÃO DO MATERIAL. AF_12/2020</t>
  </si>
  <si>
    <t>246,39</t>
  </si>
  <si>
    <t>101829</t>
  </si>
  <si>
    <t>RECOMPOSIÇÃO DE BASE E OU SUB-BASE PARA REMENDO PROFUNDO DE SOLO BRITA (40/60) COM CIMENTO (TEOR DE 4%) - INCLUSO RETIRADA E COLOCAÇÃO DO MATERIAL. AF_12/2020</t>
  </si>
  <si>
    <t>322,94</t>
  </si>
  <si>
    <t>101830</t>
  </si>
  <si>
    <t>RECOMPOSIÇÃO DE BASE E OU SUB-BASE PARA REMENDO PROFUNDO DE SOLO BRITA (40/60) COM CIMENTO (TEOR DE 6%) - INCLUSO RETIRADA E COLOCAÇÃO DO MATERIAL. AF_12/2020</t>
  </si>
  <si>
    <t>351,68</t>
  </si>
  <si>
    <t>101831</t>
  </si>
  <si>
    <t>RECOMPOSIÇÃO DE BASE E OU SUB-BASE PARA REMENDO PROFUNDO DE SOLO BRITA (40/60) COM CIMENTO (TEOR DE 8%) - INCLUSO RETIRADA E COLOCAÇÃO DO MATERIAL. AF_12/2020</t>
  </si>
  <si>
    <t>380,03</t>
  </si>
  <si>
    <t>101832</t>
  </si>
  <si>
    <t>RECOMPOSIÇÃO DE BASE E OU SUB-BASE PARA REMENDO PROFUNDO DE SOLO BRITA (50/50) COM CIMENTO (TEOR DE 4%) - INCLUSO RETIRADA E COLOCAÇÃO DO MATERIAL. AF_12/2020</t>
  </si>
  <si>
    <t>308,49</t>
  </si>
  <si>
    <t>101833</t>
  </si>
  <si>
    <t>RECOMPOSIÇÃO DE BASE E OU SUB-BASE PARA REMENDO PROFUNDO DE SOLO BRITA (50/50) COM CIMENTO (TEOR DE 6%) - INCLUSO RETIRADA E COLOCAÇÃO DO MATERIAL. AF_12/2020</t>
  </si>
  <si>
    <t>337,53</t>
  </si>
  <si>
    <t>101834</t>
  </si>
  <si>
    <t>RECOMPOSIÇÃO DE BASE E OU SUB-BASE PARA REMENDO PROFUNDO DE SOLO BRITA (50/50) COM CIMENTO (TEOR DE 8%) - INCLUSO RETIRADA E COLOCAÇÃO DO MATERIAL. AF_12/2020</t>
  </si>
  <si>
    <t>366,19</t>
  </si>
  <si>
    <t>101835</t>
  </si>
  <si>
    <t>RECOMPOSIÇÃO DE BASE E OU SUB-BASE PARA REMENDO PROFUNDO DE BRITA GRADUADA SIMPLES - INCLUSO RETIRADA E COLOCAÇÃO DO MATERIAL. AF_12/2020</t>
  </si>
  <si>
    <t>345,41</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</si>
  <si>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</si>
  <si>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</si>
  <si>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</si>
  <si>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</si>
  <si>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65,58</t>
  </si>
  <si>
    <t>101838</t>
  </si>
  <si>
    <t>RECOMPOSIÇÃO DE BASE E OU SUB-BASE PARA FECHAMENTO DE VALAS DE SOLO MELHORADO COM CIMENTO (TEOR DE 4%) - INCLUSO RETIRADA E COLOCAÇÃO DO MATERIAL. AF_12/2020</t>
  </si>
  <si>
    <t>96,97</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</si>
  <si>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</si>
  <si>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</si>
  <si>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</si>
  <si>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</si>
  <si>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217,80</t>
  </si>
  <si>
    <t>101841</t>
  </si>
  <si>
    <t>RECOMPOSIÇÃO DE BASE E OU SUB-BASE PARA FECHAMENTO DE VALAS DE SOLO BRITA (40/60) - INCLUSO RETIRADA E COLOCAÇÃO DO MATERIAL. AF_12/2020</t>
  </si>
  <si>
    <t>122,15</t>
  </si>
  <si>
    <t>101842</t>
  </si>
  <si>
    <t>RECOMPOSIÇÃO DE BASE E OU SUB-BASE PARA FECHAMENTO DE VALAS DE SOLO BRITA (50/50) - INCLUSO RETIRADA E COLOCAÇÃO DO MATERIAL. AF_12/2020</t>
  </si>
  <si>
    <t>107,10</t>
  </si>
  <si>
    <t>101843</t>
  </si>
  <si>
    <t>RECOMPOSIÇÃO DE BASE E OU SUB-BASE PARA FECHAMENTO DE VALAS DE SOLO BRITA (40/60) COM CIMENTO (TEOR DE 4%) - INCLUSO RETIRADA E COLOCAÇÃO DO MATERIAL. AF_12/2020</t>
  </si>
  <si>
    <t>183,65</t>
  </si>
  <si>
    <t>101844</t>
  </si>
  <si>
    <t>RECOMPOSIÇÃO DE BASE E OU SUB-BASE PARA FECHAMENTO DE VALAS DE SOLO BRITA (40/60) COM CIMENTO (TEOR DE 6%) - INCLUSO RETIRADA E COLOCAÇÃO DO MATERIAL. AF_12/2020</t>
  </si>
  <si>
    <t>212,39</t>
  </si>
  <si>
    <t>101845</t>
  </si>
  <si>
    <t>RECOMPOSIÇÃO DE BASE E OU SUB-BASE PARA FECHAMENTO DE VALAS DE SOLO BRITA (40/60) COM CIMENTO (TEOR DE 8%) - INCLUSO RETIRADA E COLOCAÇÃO DO MATERIAL. AF_12/2020</t>
  </si>
  <si>
    <t>240,74</t>
  </si>
  <si>
    <t>101846</t>
  </si>
  <si>
    <t>RECOMPOSIÇÃO DE BASE E OU SUB-BASE PARA FECHAMENTO DE VALAS DE SOLO BRITA (50/50) COM CIMENTO (TEOR DE 4%) - INCLUSO RETIRADA E COLOCAÇÃO DO MATERIAL. AF_12/2020</t>
  </si>
  <si>
    <t>169,20</t>
  </si>
  <si>
    <t>101847</t>
  </si>
  <si>
    <t>RECOMPOSIÇÃO DE BASE E OU SUB-BASE PARA FECHAMENTO DE VALAS DE SOLO BRITA (50/50) COM CIMENTO (TEOR DE 6%) - INCLUSO RETIRADA E COLOCAÇÃO DO MATERIAL. AF_12/2020</t>
  </si>
  <si>
    <t>198,24</t>
  </si>
  <si>
    <t>101848</t>
  </si>
  <si>
    <t>RECOMPOSIÇÃO DE BASE E OU SUB-BASE PARA FECHAMENTO DE VALAS DE SOLO BRITA (50/50) COM CIMENTO (TEOR DE 8%) - INCLUSO RETIRADA E COLOCAÇÃO DO MATERIAL. AF_12/2020</t>
  </si>
  <si>
    <t>226,90</t>
  </si>
  <si>
    <t>101849</t>
  </si>
  <si>
    <t>RECOMPOSIÇÃO DE BASE E OU SUB-BASE PARA FECHAMENTO DE VALAS DE BRITA GRADUADA SIMPLES - INCLUSO RETIRADA E COLOCAÇÃO DO MATERIAL. AF_12/2020</t>
  </si>
  <si>
    <t>206,12</t>
  </si>
  <si>
    <t>101850</t>
  </si>
  <si>
    <t>REASSENTAMENTO DE PARALELEPÍPEDOS, REJUNTAMENTO COM PÓ DE PEDRA, COM REAPROVEITAMENTO DOS PARALELEPÍPEDOS - INCLUSO RETIRADA E COLOCAÇÃO DO MATERIAL. AF_12/2020</t>
  </si>
  <si>
    <t>74,50</t>
  </si>
  <si>
    <t>101852</t>
  </si>
  <si>
    <t>REASSENTAMENTO DE PARALELEPÍPEDOS, REJUNTAMENTO COM ARGAMASSA, COM REAPROVEITAMENTO DOS PARALELEPÍPEDOS - INCLUSO RETIRADA E COLOCAÇÃO DO MATERIAL. AF_12/2020</t>
  </si>
  <si>
    <t>90,08</t>
  </si>
  <si>
    <t>101853</t>
  </si>
  <si>
    <t>REASSENTAMENTO DE PEDRAS POLIÉDRICAS, REJUNTAMENTO COM PÓ DE PEDRA, COM REAPROVEITAMENTO DAS PEDRAS POLIÉDRICAS - INCLUSO RETIRADA E COLOCAÇÃO DO MATERIAL.  AF_12/2020</t>
  </si>
  <si>
    <t>65,35</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</si>
  <si>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</si>
  <si>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</si>
  <si>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</si>
  <si>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</si>
  <si>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35,35</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</si>
  <si>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</si>
  <si>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</si>
  <si>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</si>
  <si>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</si>
  <si>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36,13</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</si>
  <si>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</si>
  <si>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</si>
  <si>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</si>
  <si>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</si>
  <si>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46,41</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</si>
  <si>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</si>
  <si>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</si>
  <si>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</si>
  <si>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</si>
  <si>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47,36</t>
  </si>
  <si>
    <t>101863</t>
  </si>
  <si>
    <t>REASSENTAMENTO DE BLOCOS RETANGULAR PARA PISO INTERTRAVADO, ESPESSURA DE 6 CM, EM VIA/ESTACIONAMENTO, COM REAPROVEITAMENTO DOS BLOCOS RETANGULAR - INCLUSO RETIRADA E COLOCAÇÃO DO MATERIAL. AF_12/2020</t>
  </si>
  <si>
    <t>36,68</t>
  </si>
  <si>
    <t>101864</t>
  </si>
  <si>
    <t>REASSENTAMENTO DE BLOCOS RETANGULAR PARA PISO INTERTRAVADO, ESPESSURA DE 8 CM, EM VIA/ESTACIONAMENTO, COM REAPROVEITAMENTO DOS BLOCOS RETANGULAR - INCLUSO RETIRADA E COLOCAÇÃO DO MATERIAL. AF_12/2020</t>
  </si>
  <si>
    <t>42,97</t>
  </si>
  <si>
    <t>101865</t>
  </si>
  <si>
    <t>REASSENTAMENTO DE BLOCOS RETANGULAR PARA PISO INTERTRAVADO, ESPESSURA DE 10 CM, EM VIA/ESTACIONAMENTO, COM REAPROVEITAMENTO DOS BLOCOS RETANGULAR - INCLUSO RETIRADA E COLOCAÇÃO DO MATERIAL. AF_12/2020</t>
  </si>
  <si>
    <t>49,25</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</si>
  <si>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</si>
  <si>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</si>
  <si>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</si>
  <si>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</si>
  <si>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49,90</t>
  </si>
  <si>
    <t>101868</t>
  </si>
  <si>
    <t>REASSENTAMENTO DE BLOCOS 16 FACES PARA PISO INTERTRAVADO, ESPESSURA DE 6 CM, EM VIA/ESTACIONAMENTO, COM REAPROVEITAMENTO DOS BLOCOS 16 FACES - INCLUSO RETIRADA E COLOCAÇÃO DO MATERIAL. AF_12/2020</t>
  </si>
  <si>
    <t>39,21</t>
  </si>
  <si>
    <t>101869</t>
  </si>
  <si>
    <t>REASSENTAMENTO DE BLOCOS 16 FACES PARA PISO INTERTRAVADO, ESPESSURA DE 8 CM, EM VIA/ESTACIONAMENTO, COM REAPROVEITAMENTO DOS BLOCOS 16 FACES - INCLUSO RETIRADA E COLOCAÇÃO DO MATERIAL. AF_12/2020</t>
  </si>
  <si>
    <t>45,49</t>
  </si>
  <si>
    <t>101870</t>
  </si>
  <si>
    <t>REASSENTAMENTO DE BLOCOS 16 FACES PARA PISO INTERTRAVADO, ESPESSURA DE 10 CM, EM VIA/ESTACIONAMENTO, COM REAPROVEITAMENTO DOS BLOCOS 16 FACES - INCLUSO RETIRADA E COLOCAÇÃO DO MATERIAL. AF_12/2020</t>
  </si>
  <si>
    <t>51,77</t>
  </si>
  <si>
    <t>102098</t>
  </si>
  <si>
    <t>RECOMPOSIÇÃO DE REVESTIMENTO EM CONCRETO ASFÁLTICO (AQUISIÇÃO EM USINA), PARA O FECHAMENTO DE VALAS - INCLUSO DEMOLIÇÃO DO PAVIMENTO. AF_12/2020</t>
  </si>
  <si>
    <t>2.387,16</t>
  </si>
  <si>
    <t>102988</t>
  </si>
  <si>
    <t>RECOMPOSIÇÃO DE PAVIMENTO EM PISO INTERTRAVADO, COM REAPROVEITAMENTO DOS BLOCOS INTERTRAVADOS, PARA FECHAMENTO DE VALAS - INCLUSO RETIRADA E COLOCAÇÃO DO MATERIAL. AF_12/2020</t>
  </si>
  <si>
    <t>75,44</t>
  </si>
  <si>
    <t>100576</t>
  </si>
  <si>
    <t>REGULARIZAÇÃO E COMPACTAÇÃO DE SUBLEITO DE SOLO PREDOMINANTEMENTE ARGILOSO, PARA OBRAS DE CONSTRUÇÃO DE PAVIMENTOS. AF_09/2024</t>
  </si>
  <si>
    <t>2,38</t>
  </si>
  <si>
    <t>100577</t>
  </si>
  <si>
    <t>REGULARIZAÇÃO E COMPACTAÇÃO DE SUBLEITO DE SOLO PREDOMINANTEMENTE ARENOSO, PARA OBRAS DE CONSTRUÇÃO DE PAVIMENTOS. AF_09/2024</t>
  </si>
  <si>
    <t>0,56</t>
  </si>
  <si>
    <t>105597</t>
  </si>
  <si>
    <t>REGULARIZAÇÃO E COMPACTAÇÃO DE SUBLEITO DE SOLO PREDOMINANTEMENTE ARGILOSO, PARA OBRAS DE RECONSTRUÇÃO DE PAVIMENTOS. AF_09/2024</t>
  </si>
  <si>
    <t>4,58</t>
  </si>
  <si>
    <t>105598</t>
  </si>
  <si>
    <t>REGULARIZAÇÃO E COMPACTAÇÃO DE SUBLEITO DE SOLO PREDOMINANTEMENTE ARENOSO, PARA OBRAS DE RECONSTRUÇÃO DE PAVIMENTOS. AF_09/2024</t>
  </si>
  <si>
    <t>2,22</t>
  </si>
  <si>
    <t>96388</t>
  </si>
  <si>
    <t>CONSTRUÇÃO DE BASE E SUB-BASE PARA PAVIMENTAÇÃO DE SOLO DE COMPORTAMENTO LATERÍTICO (ARENOSO), COM ESPESSURA DE 15 CM - EXCLUSIVE ESCAVAÇÃO, CARGA E TRANSPORTE E SOLO. AF_09/2024</t>
  </si>
  <si>
    <t>10,36</t>
  </si>
  <si>
    <t>96389</t>
  </si>
  <si>
    <t>CONSTRUÇÃO DE BASE E SUB-BASE PARA PAVIMENTAÇÃO DE SOLO (PREDOMINANTEMENTE ARENOSO) MELHORADO COM CIMENTO - 2%, MISTURA EM PISTA, COM ESPESSURA DE 15 CM - EXCLUSIVE ESCAVAÇÃO, CARGA E TRANSPORTE E SOLO. AF_09/2024</t>
  </si>
  <si>
    <t>49,44</t>
  </si>
  <si>
    <t>96390</t>
  </si>
  <si>
    <t>CONSTRUÇÃO DE BASE E SUB-BASE PARA PAVIMENTAÇÃO DE SOLO (PREDOMINANTEMENTE ARENOSO) MELHORADO COM CIMENTO - 4%, MISTURA EM PISTA, COM ESPESSURA DE 15 CM - EXCLUSIVE ESCAVAÇÃO, CARGA E TRANSPORTE E SOLO. AF_09/2024</t>
  </si>
  <si>
    <t>80,83</t>
  </si>
  <si>
    <t>96391</t>
  </si>
  <si>
    <t>CONSTRUÇÃO DE BASE E SUB-BASE PARA PAVIMENTAÇÃO DE SOLO (PREDOMINANTEMENTE ARENOSO) COM CIMENTO - 6%, MISTURA EM PISTA, COM ESPESSURA DE 15 CM - EXCLUSIVE ESCAVAÇÃO, CARGA E TRANSPORTE E SOLO. AF_09/2024</t>
  </si>
  <si>
    <t>111,38</t>
  </si>
  <si>
    <t>96392</t>
  </si>
  <si>
    <t>CONSTRUÇÃO DE BASE E SUB-BASE PARA PAVIMENTAÇÃO DE SOLO (PREDOMINANTEMENTE ARENOSO) COM CIMENTO - 8%, MISTURA EM PISTA, COM ESPESSURA DE 15 CM - EXCLUSIVE ESCAVAÇÃO, CARGA E TRANSPORTE E SOLO. AF_09/2024</t>
  </si>
  <si>
    <t>141,53</t>
  </si>
  <si>
    <t>96396</t>
  </si>
  <si>
    <t>CONSTRUÇÃO DE BASE E SUB-BASE PARA PAVIMENTAÇÃO DE BRITA GRADUADA SIMPLES, COM ESPESSURA DE 15 CM - EXCLUSIVE CARGA E TRANSPORTE. AF_09/2024</t>
  </si>
  <si>
    <t>190,55</t>
  </si>
  <si>
    <t>96397</t>
  </si>
  <si>
    <t>CONSTRUÇÃO DE BASE E SUB-BASE PARA PAVIMENTAÇÃO DE BRITA GRADUADA SIMPLES TRATADA COM CIMENTO, COM ESPESSURA DE 15 CM - EXCLUSIVE CARGA E TRANSPORTE. AF_09/2024</t>
  </si>
  <si>
    <t>251,00</t>
  </si>
  <si>
    <t>96398</t>
  </si>
  <si>
    <t>CONSTRUÇÃO DE BASE E SUB-BASE PARA PAVIMENTAÇÃO DE CONCRETO COMPACTADO COM ROLO, COM ESPESSURA DE 15 CM - EXCLUSIVE CARGA E TRANSPORTE. AF_09/2024</t>
  </si>
  <si>
    <t>330,29</t>
  </si>
  <si>
    <t>96399</t>
  </si>
  <si>
    <t>CONSTRUÇÃO DE BASE E SUB-BASE PARA PAVIMENTAÇÃO DE RACHÃO, COM ESPESSURA DE 40 CM - EXCLUSIVE CARGA E TRANSPORTE. AF_09/2024</t>
  </si>
  <si>
    <t>133,06</t>
  </si>
  <si>
    <t>96400</t>
  </si>
  <si>
    <t>CONSTRUÇÃO DE BASE E SUB-BASE PARA PAVIMENTAÇÃO DE MACADAME SECO, COM ESPESSURA DE 15 CM - EXCLUSIVE CARGA E TRANSPORTE. AF_09/2024</t>
  </si>
  <si>
    <t>174,47</t>
  </si>
  <si>
    <t>100564</t>
  </si>
  <si>
    <t>CONSTRUÇÃO DE BASE E SUB-BASE PARA PAVIMENTAÇÃO DE SOLO (PREDOMINANTEMENTE ARENOSO) BRITA - 40%-60%, MISTURA EM PISTA, COM ESPESSURA DE 15 CM - EXCLUSIVE ESCAVAÇÃO, CARGA E TRANSPORTE E SOLO. AF_09/2024</t>
  </si>
  <si>
    <t>118,79</t>
  </si>
  <si>
    <t>100565</t>
  </si>
  <si>
    <t>CONSTRUÇÃO DE BASE E SUB-BASE PARA PAVIMENTAÇÃO DE SOLO (PREDOMINANTEMENTE ARENOSO) BRITA - 50%-50%, MISTURA EM PISTA, COM ESPESSURA DE 15 CM - EXCLUSIVE ESCAVAÇÃO, CARGA E TRANSPORTE E SOLO. AF_09/2024</t>
  </si>
  <si>
    <t>103,74</t>
  </si>
  <si>
    <t>100566</t>
  </si>
  <si>
    <t>CONSTRUÇÃO DE BASE E SUB-BASE PARA PAVIMENTAÇÃO DE SOLO (PREDOMINANTEMENTE ARENOSO) BRITA - 40%-60% COM CIMENTO - 4%, MISTURA EM PISTA, COM ESPESSURA DE 15 CM - EXCLUSIVE ESCAVAÇÃO, CARGA E TRANSPORTE E SOLO. AF_09/2024</t>
  </si>
  <si>
    <t>180,20</t>
  </si>
  <si>
    <t>100567</t>
  </si>
  <si>
    <t>CONSTRUÇÃO DE BASE E SUB-BASE PARA PAVIMENTAÇÃO DE SOLO (PREDOMINANTEMENTE ARENOSO) BRITA - 40%-60% COM CIMENTO - 6%, MISTURA EM PISTA, COM ESPESSURA DE 15 CM - EXCLUSIVE ESCAVAÇÃO, CARGA E TRANSPORTE E SOLO. AF_09/2024</t>
  </si>
  <si>
    <t>208,94</t>
  </si>
  <si>
    <t>100568</t>
  </si>
  <si>
    <t>CONSTRUÇÃO DE BASE E SUB-BASE PARA PAVIMENTAÇÃO DE SOLO (PREDOMINANTEMENTE ARENOSO) BRITA - 40%-60% COM CIMENTO - 8%, MISTURA EM PISTA, COM ESPESSURA DE 15 CM - EXCLUSIVE ESCAVAÇÃO, CARGA E TRANSPORTE E SOLO. AF_09/2024</t>
  </si>
  <si>
    <t>237,28</t>
  </si>
  <si>
    <t>100569</t>
  </si>
  <si>
    <t>CONSTRUÇÃO DE BASE E SUB-BASE PARA PAVIMENTAÇÃO DE SOLO (PREDOMINANTEMENTE ARENOSO) BRITA - 50%-50% COM CIMENTO - 4%, MISTURA EM PISTA, COM ESPESSURA DE 15 CM - EXCLUSIVE ESCAVAÇÃO, CARGA E TRANSPORTE E SOLO. AF_09/2024</t>
  </si>
  <si>
    <t>165,75</t>
  </si>
  <si>
    <t>100570</t>
  </si>
  <si>
    <t>CONSTRUÇÃO DE BASE E SUB-BASE PARA PAVIMENTAÇÃO DE SOLO (PREDOMINANTEMENTE ARENOSO) BRITA - 50%-50% COM CIMENTO - 6%, MISTURA EM PISTA, COM ESPESSURA DE 15 CM - EXCLUSIVE ESCAVAÇÃO, CARGA E TRANSPORTE E SOLO. AF_09/2024</t>
  </si>
  <si>
    <t>194,79</t>
  </si>
  <si>
    <t>100571</t>
  </si>
  <si>
    <t>CONSTRUÇÃO DE BASE E SUB-BASE PARA PAVIMENTAÇÃO DE SOLO (PREDOMINANTEMENTE ARENOSO) BRITA - 50%-50% COM CIMENTO - 8%, MISTURA EM PISTA, COM ESPESSURA DE 15 CM - EXCLUSIVE ESCAVAÇÃO, CARGA E TRANSPORTE E SOLO. AF_09/2024</t>
  </si>
  <si>
    <t>223,44</t>
  </si>
  <si>
    <t>100572</t>
  </si>
  <si>
    <t>CONSTRUÇÃO DE BASE E SUB-BASE PARA PAVIMENTAÇÃO DE SOLO (PREDOMINANTEMENTE ARGILOSO) BRITA - 40%-60%, MISTURA EM PISTA, COM ESPESSURA DE 15 CM - EXCLUSIVE ESCAVAÇÃO, CARGA E TRANSPORTE E SOLO. AF_09/2024</t>
  </si>
  <si>
    <t>125,14</t>
  </si>
  <si>
    <t>100573</t>
  </si>
  <si>
    <t>CONSTRUÇÃO DE BASE E SUB-BASE PARA PAVIMENTAÇÃO DE SOLO (PREDOMINANTEMENTE ARGILOSO) BRITA - 50%-50%, MISTURA EM PISTA, COM ESPESSURA DE 15 CM - EXCLUSIVE ESCAVAÇÃO, CARGA E TRANSPORTE E SOLO. AF_09/2024</t>
  </si>
  <si>
    <t>100574</t>
  </si>
  <si>
    <t>1,71</t>
  </si>
  <si>
    <t>100575</t>
  </si>
  <si>
    <t>REGULARIZAÇÃO DE SUPERFÍCIES COM MOTONIVELADORA. AF_09/2024</t>
  </si>
  <si>
    <t>101767</t>
  </si>
  <si>
    <t>CONSTRUÇÃO DE BASE E SUB-BASE PARA PAVIMENTAÇÃO DE SOLO ESTABILIZADO GRANULOMETRICAMENTE COM MISTURA DE SOLOS EM PISTA - EXCLUSIVE SOLO, ESCAVAÇÃO, CARGA E TRANSPORTE. AF_09/2024</t>
  </si>
  <si>
    <t>35,17</t>
  </si>
  <si>
    <t>101768</t>
  </si>
  <si>
    <t>CONSTRUÇÃO DE BASE E SUB-BASE PARA PAVIMENTAÇÃO DE SOLO ESTABILIZADO GRANULOMETRICAMENTE SEM MISTURA DE SOLOS - EXCLUSIVE SOLO, ESCAVAÇÃO, CARGA E TRANSPORTE. AF_09/2024</t>
  </si>
  <si>
    <t>30,03</t>
  </si>
  <si>
    <t>105566</t>
  </si>
  <si>
    <t>CONSTRUÇÃO DE BASE E SUB-BASE PARA PAVIMENTAÇÃO DE SOLO DE COMPORTAMENTO LATERÍTICO (ARENOSO), COM ESPESSURA DE 10 CM - EXCLUSIVE ESCAVAÇÃO, CARGA E TRANSPORTE E SOLO. AF_09/2024</t>
  </si>
  <si>
    <t>105567</t>
  </si>
  <si>
    <t>RECONSTRUÇÃO DE BASE E SUB-BASE PARA PAVIMENTAÇÃO DE SOLO DE COMPORTAMENTO LATERÍTICO (ARENOSO), COM ESPESSURA DE 10 CM - EXCLUSIVE ESCAVAÇÃO, CARGA E TRANSPORTE E SOLO. AF_09/2024</t>
  </si>
  <si>
    <t>105568</t>
  </si>
  <si>
    <t>RECONSTRUÇÃO DE BASE E SUB-BASE PARA PAVIMENTAÇÃO DE SOLO DE COMPORTAMENTO LATERÍTICO (ARENOSO), COM ESPESSURA DE 15 CM - EXCLUSIVE ESCAVAÇÃO, CARGA E TRANSPORTE E SOLO. AF_09/2024</t>
  </si>
  <si>
    <t>13,78</t>
  </si>
  <si>
    <t>105569</t>
  </si>
  <si>
    <t>CONSTRUÇÃO DE BASE E SUB-BASE PARA PAVIMENTAÇÃO DE SOLO DE COMPORTAMENTO LATERÍTICO (ARENOSO), COM ESPESSURA DE 20 CM - EXCLUSIVE ESCAVAÇÃO, CARGA E TRANSPORTE E SOLO. AF_09/2024</t>
  </si>
  <si>
    <t>105570</t>
  </si>
  <si>
    <t>RECONSTRUÇÃO DE BASE E SUB-BASE PARA PAVIMENTAÇÃO DE SOLO DE COMPORTAMENTO LATERÍTICO (ARENOSO), COM ESPESSURA DE 20 CM - EXCLUSIVE ESCAVAÇÃO, CARGA E TRANSPORTE E SOLO. AF_09/2024</t>
  </si>
  <si>
    <t>11,34</t>
  </si>
  <si>
    <t>105571</t>
  </si>
  <si>
    <t>CONSTRUÇÃO DE BASE E SUB-BASE PARA PAVIMENTAÇÃO DE SOLO (PREDOMINANTEMENTE ARENOSO) MELHORADO COM CIMENTO - 2%, MISTURA EM PISTA, COM ESPESSURA DE 10 CM - EXCLUSIVE ESCAVAÇÃO, CARGA E TRANSPORTE E SOLO. AF_09/2024</t>
  </si>
  <si>
    <t>105572</t>
  </si>
  <si>
    <t>RECONSTRUÇÃO DE BASE E SUB-BASE PARA PAVIMENTAÇÃO DE SOLO (PREDOMINANTEMENTE ARENOSO) MELHORADO COM CIMENTO - 2%, MISTURA EM PISTA, COM ESPESSURA DE 10 CM - EXCLUSIVE ESCAVAÇÃO, CARGA E TRANSPORTE E SOLO. AF_09/2024</t>
  </si>
  <si>
    <t>64,43</t>
  </si>
  <si>
    <t>105573</t>
  </si>
  <si>
    <t>RECONSTRUÇÃO DE BASE E SUB-BASE PARA PAVIMENTAÇÃO DE SOLO (PREDOMINANTEMENTE ARENOSO) MELHORADO COM CIMENTO - 4%, MISTURA EM PISTA, COM ESPESSURA DE 10 CM - EXCLUSIVE ESCAVAÇÃO, CARGA E TRANSPORTE E SOLO. AF_09/2024</t>
  </si>
  <si>
    <t>95,82</t>
  </si>
  <si>
    <t>105574</t>
  </si>
  <si>
    <t>RECONSTRUÇÃO DE BASE E SUB-BASE PARA PAVIMENTAÇÃO DE SOLO (PREDOMINANTEMENTE ARENOSO) MELHORADO COM CIMENTO - 2%, MISTURA EM PISTA, COM ESPESSURA DE 15 CM - EXCLUSIVE ESCAVAÇÃO, CARGA E TRANSPORTE E SOLO. AF_09/2024</t>
  </si>
  <si>
    <t>54,92</t>
  </si>
  <si>
    <t>105575</t>
  </si>
  <si>
    <t>CONSTRUÇÃO DE BASE E SUB-BASE PARA PAVIMENTAÇÃO DE SOLO (PREDOMINANTEMENTE ARENOSO) MELHORADO COM CIMENTO - 2%, MISTURA EM PISTA, COM ESPESSURA DE 20 CM - EXCLUSIVE ESCAVAÇÃO, CARGA E TRANSPORTE E SOLO. AF_09/2024</t>
  </si>
  <si>
    <t>48,41</t>
  </si>
  <si>
    <t>105576</t>
  </si>
  <si>
    <t>RECONSTRUÇÃO DE BASE E SUB-BASE PARA PAVIMENTAÇÃO DE SOLO (PREDOMINANTEMENTE ARENOSO) MELHORADO COM CIMENTO - 2%, MISTURA EM PISTA, COM ESPESSURA DE 20 CM - EXCLUSIVE ESCAVAÇÃO, CARGA E TRANSPORTE E SOLO. AF_09/2024</t>
  </si>
  <si>
    <t>105577</t>
  </si>
  <si>
    <t>RECONSTRUÇÃO DE BASE E SUB-BASE PARA PAVIMENTAÇÃO DE SOLO (PREDOMINANTEMENTE ARENOSO) BRITA - 40%-60%, MISTURA EM PISTA, COM ESPESSURA DE 10 CM - EXCLUSIVE ESCAVAÇÃO, CARGA E TRANSPORTE E SOLO. AF_09/2024</t>
  </si>
  <si>
    <t>141,58</t>
  </si>
  <si>
    <t>105578</t>
  </si>
  <si>
    <t>RECONSTRUÇÃO DE BASE E SUB-BASE PARA PAVIMENTAÇÃO DE SOLO (PREDOMINANTEMENTE ARENOSO) BRITA - 40%-60%, MISTURA EM PISTA, COM ESPESSURA DE 15 CM - EXCLUSIVE ESCAVAÇÃO, CARGA E TRANSPORTE E SOLO. AF_09/2024</t>
  </si>
  <si>
    <t>129,72</t>
  </si>
  <si>
    <t>105579</t>
  </si>
  <si>
    <t>RECONSTRUÇÃO DE BASE E SUB-BASE PARA PAVIMENTAÇÃO DE SOLO (PREDOMINANTEMENTE ARENOSO) BRITA - 50%-50%, MISTURA EM PISTA, COM ESPESSURA DE 10 CM - EXCLUSIVE ESCAVAÇÃO, CARGA E TRANSPORTE E SOLO. AF_09/2024</t>
  </si>
  <si>
    <t>126,53</t>
  </si>
  <si>
    <t>105580</t>
  </si>
  <si>
    <t>RECONSTRUÇÃO DE BASE E SUB-BASE PARA PAVIMENTAÇÃO DE SOLO (PREDOMINANTEMENTE ARENOSO) BRITA - 50%-50%, MISTURA EM PISTA, COM ESPESSURA DE 15 CM - EXCLUSIVE ESCAVAÇÃO, CARGA E TRANSPORTE E SOLO. AF_09/2024</t>
  </si>
  <si>
    <t>114,67</t>
  </si>
  <si>
    <t>105581</t>
  </si>
  <si>
    <t>CONSTRUÇÃO DE BASE E SUB-BASE PARA PAVIMENTAÇÃO DE SOLO (PREDOMINANTEMENTE ARENOSO) BRITA - 50%-50%, MISTURA EM PISTA, COM ESPESSURA DE 20 CM - EXCLUSIVE ESCAVAÇÃO, CARGA E TRANSPORTE E SOLO. AF_09/2024</t>
  </si>
  <si>
    <t>99,50</t>
  </si>
  <si>
    <t>105582</t>
  </si>
  <si>
    <t>RECONSTRUÇÃO DE BASE E SUB-BASE PARA PAVIMENTAÇÃO DE SOLO (PREDOMINANTEMENTE ARENOSO) BRITA - 50%-50%, MISTURA EM PISTA, COM ESPESSURA DE 20 CM - EXCLUSIVE ESCAVAÇÃO, CARGA E TRANSPORTE E SOLO. AF_09/2024</t>
  </si>
  <si>
    <t>108,73</t>
  </si>
  <si>
    <t>105585</t>
  </si>
  <si>
    <t>CONSTRUÇÃO DE BASE E SUB-BASE PARA PAVIMENTAÇÃO DE SOLO (PREDOMINANTEMENTE ARGILOSO) BRITA - 40%-60%, MISTURA EM PISTA, COM ESPESSURA DE 10 CM - EXCLUSIVE ESCAVAÇÃO, CARGA E TRANSPORTE E SOLO. AF_09/2024</t>
  </si>
  <si>
    <t>136,74</t>
  </si>
  <si>
    <t>105586</t>
  </si>
  <si>
    <t>RECONSTRUÇÃO DE BASE E SUB-BASE PARA PAVIMENTAÇÃO DE SOLO (PREDOMINANTEMENTE ARGILOSO) BRITA - 40%-60%, MISTURA EM PISTA, COM ESPESSURA DE 10 CM - EXCLUSIVE ESCAVAÇÃO, CARGA E TRANSPORTE E SOLO. AF_09/2024</t>
  </si>
  <si>
    <t>155,26</t>
  </si>
  <si>
    <t>105587</t>
  </si>
  <si>
    <t>RECONSTRUÇÃO DE BASE E SUB-BASE PARA PAVIMENTAÇÃO DE SOLO (PREDOMINANTEMENTE ARGILOSO) BRITA - 40%-60%, MISTURA EM PISTA, COM ESPESSURA DE 15 CM - EXCLUSIVE ESCAVAÇÃO, CARGA E TRANSPORTE E SOLO. AF_09/2024</t>
  </si>
  <si>
    <t>138,87</t>
  </si>
  <si>
    <t>105588</t>
  </si>
  <si>
    <t>CONSTRUÇÃO DE BASE E SUB-BASE PARA PAVIMENTAÇÃO DE SOLO (PREDOMINANTEMENTE ARGILOSO) BRITA - 40%-60%, MISTURA EM PISTA, COM ESPESSURA DE 20 CM - EXCLUSIVE ESCAVAÇÃO, CARGA E TRANSPORTE E SOLO. AF_09/2024</t>
  </si>
  <si>
    <t>124,03</t>
  </si>
  <si>
    <t>105589</t>
  </si>
  <si>
    <t>RECONSTRUÇÃO DE BASE E SUB-BASE PARA PAVIMENTAÇÃO DE SOLO (PREDOMINANTEMENTE ARGILOSO) BRITA - 40%-60%, MISTURA EM PISTA, COM ESPESSURA DE 20 CM - EXCLUSIVE ESCAVAÇÃO, CARGA E TRANSPORTE E SOLO. AF_09/2024</t>
  </si>
  <si>
    <t>137,38</t>
  </si>
  <si>
    <t>105592</t>
  </si>
  <si>
    <t>CONSTRUÇÃO DE BASE E SUB-BASE PARA PAVIMENTAÇÃO DE SOLO (PREDOMINANTEMENTE ARGILOSO) BRITA - 50%-50%, MISTURA EM PISTA, COM ESPESSURA DE 10 CM - EXCLUSIVE ESCAVAÇÃO, CARGA E TRANSPORTE E SOLO. AF_09/2024</t>
  </si>
  <si>
    <t>121,69</t>
  </si>
  <si>
    <t>105593</t>
  </si>
  <si>
    <t>RECONSTRUÇÃO DE BASE E SUB-BASE PARA PAVIMENTAÇÃO DE SOLO (PREDOMINANTEMENTE ARGILOSO) BRITA - 50%-50%, MISTURA EM PISTA, COM ESPESSURA DE 10 CM - EXCLUSIVE ESCAVAÇÃO, CARGA E TRANSPORTE E SOLO. AF_09/2024</t>
  </si>
  <si>
    <t>140,21</t>
  </si>
  <si>
    <t>105594</t>
  </si>
  <si>
    <t>RECONSTRUÇÃO DE BASE E SUB-BASE PARA PAVIMENTAÇÃO DE SOLO (PREDOMINANTEMENTE ARGILOSO) BRITA - 50%-50%, MISTURA EM PISTA, COM ESPESSURA DE 15 CM - EXCLUSIVE ESCAVAÇÃO, CARGA E TRANSPORTE E SOLO. AF_09/2024</t>
  </si>
  <si>
    <t>123,82</t>
  </si>
  <si>
    <t>105595</t>
  </si>
  <si>
    <t>CONSTRUÇÃO DE BASE E SUB-BASE PARA PAVIMENTAÇÃO DE SOLO (PREDOMINANTEMENTE ARGILOSO) BRITA - 50%-50%, MISTURA EM PISTA, COM ESPESSURA DE 20 CM - EXCLUSIVE ESCAVAÇÃO, CARGA E TRANSPORTE E SOLO. AF_09/2024</t>
  </si>
  <si>
    <t>108,98</t>
  </si>
  <si>
    <t>105596</t>
  </si>
  <si>
    <t>RECONSTRUÇÃO DE BASE E SUB-BASE PARA PAVIMENTAÇÃO DE SOLO (PREDOMINANTEMENTE ARGILOSO) BRITA - 50%-50%, MISTURA EM PISTA, COM ESPESSURA DE 20 CM - EXCLUSIVE ESCAVAÇÃO, CARGA E TRANSPORTE E SOLO. AF_09/2024</t>
  </si>
  <si>
    <t>122,33</t>
  </si>
  <si>
    <t>105623</t>
  </si>
  <si>
    <t>CONSTRUÇÃO DE BASE E SUB-BASE PARA PAVIMENTAÇÃO DE SOLO (PREDOMINANTEMENTE ARENOSO) MELHORADO COM CIMENTO - 4%, MISTURA EM PISTA, COM ESPESSURA DE 10 CM - EXCLUSIVE ESCAVAÇÃO, CARGA E TRANSPORTE E SOLO. AF_09/2024</t>
  </si>
  <si>
    <t>87,62</t>
  </si>
  <si>
    <t>105624</t>
  </si>
  <si>
    <t>CONSTRUÇÃO DE BASE E SUB-BASE PARA PAVIMENTAÇÃO DE SOLO (PREDOMINANTEMENTE ARENOSO) COM CIMENTO - 6%, MISTURA EM PISTA, COM ESPESSURA DE 10 CM - EXCLUSIVE ESCAVAÇÃO, CARGA E TRANSPORTE E SOLO. AF_09/2024</t>
  </si>
  <si>
    <t>118,17</t>
  </si>
  <si>
    <t>105625</t>
  </si>
  <si>
    <t>CONSTRUÇÃO DE BASE E SUB-BASE PARA PAVIMENTAÇÃO DE SOLO (PREDOMINANTEMENTE ARENOSO) COM CIMENTO - 8%, MISTURA EM PISTA, COM ESPESSURA DE 10 CM - EXCLUSIVE ESCAVAÇÃO, CARGA E TRANSPORTE E SOLO. AF_09/2024</t>
  </si>
  <si>
    <t>148,32</t>
  </si>
  <si>
    <t>105626</t>
  </si>
  <si>
    <t>RECONSTRUÇÃO DE BASE E SUB-BASE PARA PAVIMENTAÇÃO DE SOLO (PREDOMINANTEMENTE ARENOSO) COM CIMENTO - 6%, MISTURA EM PISTA, COM ESPESSURA DE 10 CM - EXCLUSIVE ESCAVAÇÃO, CARGA E TRANSPORTE E SOLO. AF_09/2024</t>
  </si>
  <si>
    <t>126,37</t>
  </si>
  <si>
    <t>105627</t>
  </si>
  <si>
    <t>RECONSTRUÇÃO DE BASE E SUB-BASE PARA PAVIMENTAÇÃO DE SOLO (PREDOMINANTEMENTE ARENOSO) COM CIMENTO - 8%, MISTURA EM PISTA, COM ESPESSURA DE 10 CM - EXCLUSIVE ESCAVAÇÃO, CARGA E TRANSPORTE E SOLO. AF_09/2024</t>
  </si>
  <si>
    <t>156,52</t>
  </si>
  <si>
    <t>105628</t>
  </si>
  <si>
    <t>RECONSTRUÇÃO DE BASE E SUB-BASE PARA PAVIMENTAÇÃO DE SOLO (PREDOMINANTEMENTE ARENOSO) MELHORADO COM CIMENTO - 4%, MISTURA EM PISTA, COM ESPESSURA DE 15 CM - EXCLUSIVE ESCAVAÇÃO, CARGA E TRANSPORTE E SOLO. AF_09/2024</t>
  </si>
  <si>
    <t>86,31</t>
  </si>
  <si>
    <t>105629</t>
  </si>
  <si>
    <t>RECONSTRUÇÃO DE BASE E SUB-BASE PARA PAVIMENTAÇÃO DE SOLO (PREDOMINANTEMENTE ARENOSO) COM CIMENTO - 6%, MISTURA EM PISTA, COM ESPESSURA DE 15 CM - EXCLUSIVE ESCAVAÇÃO, CARGA E TRANSPORTE E SOLO. AF_09/2024</t>
  </si>
  <si>
    <t>116,86</t>
  </si>
  <si>
    <t>105630</t>
  </si>
  <si>
    <t>RECONSTRUÇÃO DE BASE E SUB-BASE PARA PAVIMENTAÇÃO DE SOLO (PREDOMINANTEMENTE ARENOSO) COM CIMENTO - 8%, MISTURA EM PISTA, COM ESPESSURA DE 15 CM - EXCLUSIVE ESCAVAÇÃO, CARGA E TRANSPORTE E SOLO. AF_09/2024</t>
  </si>
  <si>
    <t>147,01</t>
  </si>
  <si>
    <t>105631</t>
  </si>
  <si>
    <t>CONSTRUÇÃO DE BASE E SUB-BASE PARA PAVIMENTAÇÃO DE SOLO (PREDOMINANTEMENTE ARENOSO) MELHORADO COM CIMENTO - 4%, MISTURA EM PISTA, COM ESPESSURA DE 20 CM - EXCLUSIVE ESCAVAÇÃO, CARGA E TRANSPORTE E SOLO. AF_09/2024</t>
  </si>
  <si>
    <t>79,80</t>
  </si>
  <si>
    <t>105632</t>
  </si>
  <si>
    <t>CONSTRUÇÃO DE BASE E SUB-BASE PARA PAVIMENTAÇÃO DE SOLO (PREDOMINANTEMENTE ARENOSO) COM CIMENTO - 6%, MISTURA EM PISTA, COM ESPESSURA DE 20 CM - EXCLUSIVE ESCAVAÇÃO, CARGA E TRANSPORTE E SOLO. AF_09/2024</t>
  </si>
  <si>
    <t>110,35</t>
  </si>
  <si>
    <t>105633</t>
  </si>
  <si>
    <t>CONSTRUÇÃO DE BASE E SUB-BASE PARA PAVIMENTAÇÃO DE SOLO (PREDOMINANTEMENTE ARENOSO) COM CIMENTO - 8%, MISTURA EM PISTA, COM ESPESSURA DE 20 CM - EXCLUSIVE ESCAVAÇÃO, CARGA E TRANSPORTE E SOLO. AF_09/2024</t>
  </si>
  <si>
    <t>140,50</t>
  </si>
  <si>
    <t>105634</t>
  </si>
  <si>
    <t>RECONSTRUÇÃO DE BASE E SUB-BASE PARA PAVIMENTAÇÃO DE SOLO (PREDOMINANTEMENTE ARENOSO) MELHORADO COM CIMENTO - 4%, MISTURA EM PISTA, COM ESPESSURA DE 20 CM - EXCLUSIVE ESCAVAÇÃO, CARGA E TRANSPORTE E SOLO. AF_09/2024</t>
  </si>
  <si>
    <t>85,02</t>
  </si>
  <si>
    <t>105635</t>
  </si>
  <si>
    <t>RECONSTRUÇÃO DE BASE E SUB-BASE PARA PAVIMENTAÇÃO DE SOLO (PREDOMINANTEMENTE ARENOSO) COM CIMENTO - 6%, MISTURA EM PISTA, COM ESPESSURA DE 20 CM - EXCLUSIVE ESCAVAÇÃO, CARGA E TRANSPORTE E SOLO. AF_09/2024</t>
  </si>
  <si>
    <t>115,57</t>
  </si>
  <si>
    <t>105636</t>
  </si>
  <si>
    <t>RECONSTRUÇÃO DE BASE E SUB-BASE PARA PAVIMENTAÇÃO DE SOLO (PREDOMINANTEMENTE ARENOSO) COM CIMENTO - 8%, MISTURA EM PISTA, COM ESPESSURA DE 20 CM - EXCLUSIVE ESCAVAÇÃO, CARGA E TRANSPORTE E SOLO. AF_09/2024</t>
  </si>
  <si>
    <t>145,72</t>
  </si>
  <si>
    <t>105657</t>
  </si>
  <si>
    <t>CONSTRUÇÃO DE BASE E SUB-BASE PARA PAVIMENTAÇÃO DE SOLO (PREDOMINANTEMENTE ARENOSO) BRITA - 40%-60% COM CIMENTO - 4%, MISTURA EM PISTA, COM ESPESSURA DE 10 CM - EXCLUSIVE ESCAVAÇÃO, CARGA E TRANSPORTE E SOLO. AF_09/2024</t>
  </si>
  <si>
    <t>188,64</t>
  </si>
  <si>
    <t>105658</t>
  </si>
  <si>
    <t>CONSTRUÇÃO DE BASE E SUB-BASE PARA PAVIMENTAÇÃO DE SOLO (PREDOMINANTEMENTE ARENOSO) BRITA - 40%-60% COM CIMENTO - 6%, MISTURA EM PISTA, COM ESPESSURA DE 10 CM - EXCLUSIVE ESCAVAÇÃO, CARGA E TRANSPORTE E SOLO. AF_09/2024</t>
  </si>
  <si>
    <t>217,38</t>
  </si>
  <si>
    <t>105659</t>
  </si>
  <si>
    <t>CONSTRUÇÃO DE BASE E SUB-BASE PARA PAVIMENTAÇÃO DE SOLO (PREDOMINANTEMENTE ARENOSO) BRITA - 40%-60% COM CIMENTO - 8%, MISTURA EM PISTA, COM ESPESSURA DE 10 CM - EXCLUSIVE ESCAVAÇÃO, CARGA E TRANSPORTE E SOLO. AF_09/2024</t>
  </si>
  <si>
    <t>245,72</t>
  </si>
  <si>
    <t>105660</t>
  </si>
  <si>
    <t>RECONSTRUÇÃO DE BASE E SUB-BASE PARA PAVIMENTAÇÃO DE SOLO (PREDOMINANTEMENTE ARENOSO) BRITA - 40%-60% COM CIMENTO - 4%, MISTURA EM PISTA, COM ESPESSURA DE 10 CM - EXCLUSIVE ESCAVAÇÃO, CARGA E TRANSPORTE E SOLO. AF_09/2024</t>
  </si>
  <si>
    <t>202,98</t>
  </si>
  <si>
    <t>105661</t>
  </si>
  <si>
    <t>RECONSTRUÇÃO DE BASE E SUB-BASE PARA PAVIMENTAÇÃO DE SOLO (PREDOMINANTEMENTE ARENOSO) BRITA - 40%-60% COM CIMENTO - 6%, MISTURA EM PISTA, COM ESPESSURA DE 10 CM - EXCLUSIVE ESCAVAÇÃO, CARGA E TRANSPORTE E SOLO. AF_09/2024</t>
  </si>
  <si>
    <t>231,72</t>
  </si>
  <si>
    <t>105662</t>
  </si>
  <si>
    <t>RECONSTRUÇÃO DE BASE E SUB-BASE PARA PAVIMENTAÇÃO DE SOLO (PREDOMINANTEMENTE ARENOSO) BRITA - 40%-60% COM CIMENTO - 8%, MISTURA EM PISTA, COM ESPESSURA DE 10 CM - EXCLUSIVE ESCAVAÇÃO, CARGA E TRANSPORTE E SOLO. AF_09/2024</t>
  </si>
  <si>
    <t>260,06</t>
  </si>
  <si>
    <t>105663</t>
  </si>
  <si>
    <t>RECONSTRUÇÃO DE BASE E SUB-BASE PARA PAVIMENTAÇÃO DE SOLO (PREDOMINANTEMENTE ARENOSO) BRITA - 40%-60% COM CIMENTO - 4%, MISTURA EM PISTA, COM ESPESSURA DE 15 CM - EXCLUSIVE ESCAVAÇÃO, CARGA E TRANSPORTE E SOLO. AF_09/2024</t>
  </si>
  <si>
    <t>191,13</t>
  </si>
  <si>
    <t>105664</t>
  </si>
  <si>
    <t>RECONSTRUÇÃO DE BASE E SUB-BASE PARA PAVIMENTAÇÃO DE SOLO (PREDOMINANTEMENTE ARENOSO) BRITA - 40%-60% COM CIMENTO - 6%, MISTURA EM PISTA, COM ESPESSURA DE 15 CM - EXCLUSIVE ESCAVAÇÃO, CARGA E TRANSPORTE E SOLO. AF_09/2024</t>
  </si>
  <si>
    <t>219,87</t>
  </si>
  <si>
    <t>105665</t>
  </si>
  <si>
    <t>RECONSTRUÇÃO DE BASE E SUB-BASE PARA PAVIMENTAÇÃO DE SOLO (PREDOMINANTEMENTE ARENOSO) BRITA - 40%-60% COM CIMENTO - 8%, MISTURA EM PISTA, COM ESPESSURA DE 15 CM - EXCLUSIVE ESCAVAÇÃO, CARGA E TRANSPORTE E SOLO. AF_09/2024</t>
  </si>
  <si>
    <t>248,21</t>
  </si>
  <si>
    <t>105666</t>
  </si>
  <si>
    <t>CONSTRUÇÃO DE BASE E SUB-BASE PARA PAVIMENTAÇÃO DE SOLO (PREDOMINANTEMENTE ARENOSO) BRITA - 40%-60% COM CIMENTO - 4%, MISTURA EM PISTA, COM ESPESSURA DE 20 CM - EXCLUSIVE ESCAVAÇÃO, CARGA E TRANSPORTE E SOLO. AF_09/2024</t>
  </si>
  <si>
    <t>175,96</t>
  </si>
  <si>
    <t>105667</t>
  </si>
  <si>
    <t>CONSTRUÇÃO DE BASE E SUB-BASE PARA PAVIMENTAÇÃO DE SOLO (PREDOMINANTEMENTE ARENOSO) BRITA - 40%-60% COM CIMENTO - 6%, MISTURA EM PISTA, COM ESPESSURA DE 20 CM - EXCLUSIVE ESCAVAÇÃO, CARGA E TRANSPORTE E SOLO. AF_09/2024</t>
  </si>
  <si>
    <t>204,70</t>
  </si>
  <si>
    <t>105668</t>
  </si>
  <si>
    <t>CONSTRUÇÃO DE BASE E SUB-BASE PARA PAVIMENTAÇÃO DE SOLO (PREDOMINANTEMENTE ARENOSO) BRITA - 40%-60% COM CIMENTO - 8%, MISTURA EM PISTA, COM ESPESSURA DE 20 CM - EXCLUSIVE ESCAVAÇÃO, CARGA E TRANSPORTE E SOLO. AF_09/2024</t>
  </si>
  <si>
    <t>233,04</t>
  </si>
  <si>
    <t>105669</t>
  </si>
  <si>
    <t>RECONSTRUÇÃO DE BASE E SUB-BASE PARA PAVIMENTAÇÃO DE SOLO (PREDOMINANTEMENTE ARENOSO) BRITA - 40%-60% COM CIMENTO - 4%, MISTURA EM PISTA, COM ESPESSURA DE 20 CM - EXCLUSIVE ESCAVAÇÃO, CARGA E TRANSPORTE E SOLO. AF_09/2024</t>
  </si>
  <si>
    <t>185,18</t>
  </si>
  <si>
    <t>105670</t>
  </si>
  <si>
    <t>RECONSTRUÇÃO DE BASE E SUB-BASE PARA PAVIMENTAÇÃO DE SOLO (PREDOMINANTEMENTE ARENOSO) BRITA - 40%-60% COM CIMENTO - 6%, MISTURA EM PISTA, COM ESPESSURA DE 20 CM - EXCLUSIVE ESCAVAÇÃO, CARGA E TRANSPORTE E SOLO. AF_09/2024</t>
  </si>
  <si>
    <t>213,92</t>
  </si>
  <si>
    <t>105671</t>
  </si>
  <si>
    <t>RECONSTRUÇÃO DE BASE E SUB-BASE PARA PAVIMENTAÇÃO DE SOLO (PREDOMINANTEMENTE ARENOSO) BRITA - 40%-60% COM CIMENTO - 8%, MISTURA EM PISTA, COM ESPESSURA DE 20 CM - EXCLUSIVE ESCAVAÇÃO, CARGA E TRANSPORTE E SOLO. AF_09/2024</t>
  </si>
  <si>
    <t>242,26</t>
  </si>
  <si>
    <t>105690</t>
  </si>
  <si>
    <t>CONSTRUÇÃO DE BASE E SUB-BASE PARA PAVIMENTAÇÃO DE SOLO (PREDOMINANTEMENTE ARENOSO) BRITA - 50%-50% COM CIMENTO - 4%, MISTURA EM PISTA, COM ESPESSURA DE 10 CM - EXCLUSIVE ESCAVAÇÃO, CARGA E TRANSPORTE E SOLO. AF_09/2024</t>
  </si>
  <si>
    <t>174,19</t>
  </si>
  <si>
    <t>105691</t>
  </si>
  <si>
    <t>CONSTRUÇÃO DE BASE E SUB-BASE PARA PAVIMENTAÇÃO DE SOLO (PREDOMINANTEMENTE ARENOSO) BRITA - 50%-50% COM CIMENTO - 6%, MISTURA EM PISTA, COM ESPESSURA DE 10 CM - EXCLUSIVE ESCAVAÇÃO, CARGA E TRANSPORTE E SOLO. AF_09/2024</t>
  </si>
  <si>
    <t>203,23</t>
  </si>
  <si>
    <t>105692</t>
  </si>
  <si>
    <t>CONSTRUÇÃO DE BASE E SUB-BASE PARA PAVIMENTAÇÃO DE SOLO (PREDOMINANTEMENTE ARENOSO) BRITA - 50%-50% COM CIMENTO - 8%, MISTURA EM PISTA, COM ESPESSURA DE 10 CM - EXCLUSIVE ESCAVAÇÃO, CARGA E TRANSPORTE E SOLO. AF_09/2024</t>
  </si>
  <si>
    <t>231,88</t>
  </si>
  <si>
    <t>105693</t>
  </si>
  <si>
    <t>RECONSTRUÇÃO DE BASE E SUB-BASE PARA PAVIMENTAÇÃO DE SOLO (PREDOMINANTEMENTE ARENOSO) BRITA - 50%-50% COM CIMENTO - 4%, MISTURA EM PISTA, COM ESPESSURA DE 10 CM - EXCLUSIVE ESCAVAÇÃO, CARGA E TRANSPORTE E SOLO. AF_09/2024</t>
  </si>
  <si>
    <t>188,53</t>
  </si>
  <si>
    <t>105694</t>
  </si>
  <si>
    <t>RECONSTRUÇÃO DE BASE E SUB-BASE PARA PAVIMENTAÇÃO DE SOLO (PREDOMINANTEMENTE ARENOSO) BRITA - 50%-50% COM CIMENTO - 6%, MISTURA EM PISTA, COM ESPESSURA DE 10 CM - EXCLUSIVE ESCAVAÇÃO, CARGA E TRANSPORTE E SOLO. AF_09/2024</t>
  </si>
  <si>
    <t>217,57</t>
  </si>
  <si>
    <t>105695</t>
  </si>
  <si>
    <t>RECONSTRUÇÃO DE BASE E SUB-BASE PARA PAVIMENTAÇÃO DE SOLO (PREDOMINANTEMENTE ARENOSO) BRITA - 50%-50% COM CIMENTO - 8%, MISTURA EM PISTA, COM ESPESSURA DE 10 CM - EXCLUSIVE ESCAVAÇÃO, CARGA E TRANSPORTE E SOLO. AF_09/2024</t>
  </si>
  <si>
    <t>246,22</t>
  </si>
  <si>
    <t>105696</t>
  </si>
  <si>
    <t>RECONSTRUÇÃO DE BASE E SUB-BASE PARA PAVIMENTAÇÃO DE SOLO (PREDOMINANTEMENTE ARENOSO) BRITA - 50%-50% COM CIMENTO - 4%, MISTURA EM PISTA, COM ESPESSURA DE 15 CM - EXCLUSIVE ESCAVAÇÃO, CARGA E TRANSPORTE E SOLO. AF_09/2024</t>
  </si>
  <si>
    <t>176,68</t>
  </si>
  <si>
    <t>105697</t>
  </si>
  <si>
    <t>RECONSTRUÇÃO DE BASE E SUB-BASE PARA PAVIMENTAÇÃO DE SOLO (PREDOMINANTEMENTE ARENOSO) BRITA - 50%-50% COM CIMENTO - 6%, MISTURA EM PISTA, COM ESPESSURA DE 15 CM - EXCLUSIVE ESCAVAÇÃO, CARGA E TRANSPORTE E SOLO. AF_09/2024</t>
  </si>
  <si>
    <t>205,72</t>
  </si>
  <si>
    <t>105698</t>
  </si>
  <si>
    <t>RECONSTRUÇÃO DE BASE E SUB-BASE PARA PAVIMENTAÇÃO DE SOLO (PREDOMINANTEMENTE ARENOSO) BRITA - 50%-50% COM CIMENTO - 8%, MISTURA EM PISTA, COM ESPESSURA DE 15 CM - EXCLUSIVE ESCAVAÇÃO, CARGA E TRANSPORTE E SOLO. AF_09/2024</t>
  </si>
  <si>
    <t>234,37</t>
  </si>
  <si>
    <t>105699</t>
  </si>
  <si>
    <t>CONSTRUÇÃO DE BASE E SUB-BASE PARA PAVIMENTAÇÃO DE SOLO (PREDOMINANTEMENTE ARENOSO) BRITA - 50%-50% COM CIMENTO - 4%, MISTURA EM PISTA, COM ESPESSURA DE 20 CM - EXCLUSIVE ESCAVAÇÃO, CARGA E TRANSPORTE E SOLO. AF_09/2024</t>
  </si>
  <si>
    <t>161,51</t>
  </si>
  <si>
    <t>105700</t>
  </si>
  <si>
    <t>CONSTRUÇÃO DE BASE E SUB-BASE PARA PAVIMENTAÇÃO DE SOLO (PREDOMINANTEMENTE ARENOSO) BRITA - 50%-50% COM CIMENTO - 6%, MISTURA EM PISTA, COM ESPESSURA DE 20 CM - EXCLUSIVE ESCAVAÇÃO, CARGA E TRANSPORTE E SOLO. AF_09/2024</t>
  </si>
  <si>
    <t>105701</t>
  </si>
  <si>
    <t>CONSTRUÇÃO DE BASE E SUB-BASE PARA PAVIMENTAÇÃO DE SOLO (PREDOMINANTEMENTE ARENOSO) BRITA - 50%-50% COM CIMENTO - 8%, MISTURA EM PISTA, COM ESPESSURA DE 20 CM - EXCLUSIVE ESCAVAÇÃO, CARGA E TRANSPORTE E SOLO. AF_09/2024</t>
  </si>
  <si>
    <t>219,20</t>
  </si>
  <si>
    <t>105702</t>
  </si>
  <si>
    <t>RECONSTRUÇÃO DE BASE E SUB-BASE PARA PAVIMENTAÇÃO DE SOLO (PREDOMINANTEMENTE ARENOSO) BRITA - 50%-50% COM CIMENTO - 4%, MISTURA EM PISTA, COM ESPESSURA DE 20 CM - EXCLUSIVE ESCAVAÇÃO, CARGA E TRANSPORTE E SOLO. AF_09/2024</t>
  </si>
  <si>
    <t>170,73</t>
  </si>
  <si>
    <t>105703</t>
  </si>
  <si>
    <t>RECONSTRUÇÃO DE BASE E SUB-BASE PARA PAVIMENTAÇÃO DE SOLO (PREDOMINANTEMENTE ARENOSO) BRITA - 50%-50% COM CIMENTO - 6%, MISTURA EM PISTA, COM ESPESSURA DE 20 CM - EXCLUSIVE ESCAVAÇÃO, CARGA E TRANSPORTE E SOLO. AF_09/2024</t>
  </si>
  <si>
    <t>199,77</t>
  </si>
  <si>
    <t>105704</t>
  </si>
  <si>
    <t>RECONSTRUÇÃO DE BASE E SUB-BASE PARA PAVIMENTAÇÃO DE SOLO (PREDOMINANTEMENTE ARENOSO) BRITA - 50%-50% COM CIMENTO - 8%, MISTURA EM PISTA, COM ESPESSURA DE 20 CM - EXCLUSIVE ESCAVAÇÃO, CARGA E TRANSPORTE E SOLO. AF_09/2024</t>
  </si>
  <si>
    <t>228,42</t>
  </si>
  <si>
    <t>105710</t>
  </si>
  <si>
    <t>CONSTRUÇÃO DE BASE E SUB-BASE PARA PAVIMENTAÇÃO DE SOLO (PREDOMINANTEMENTE ARENOSO) BRITA - 40%-60%, MISTURA EM PISTA, COM ESPESSURA DE 10 CM - EXCLUSIVE ESCAVAÇÃO, CARGA E TRANSPORTE E SOLO. AF_09/2024</t>
  </si>
  <si>
    <t>127,23</t>
  </si>
  <si>
    <t>105711</t>
  </si>
  <si>
    <t>CONSTRUÇÃO DE BASE E SUB-BASE PARA PAVIMENTAÇÃO DE SOLO (PREDOMINANTEMENTE ARENOSO) BRITA - 40%-60%, MISTURA EM PISTA, COM ESPESSURA DE 20 CM - EXCLUSIVE ESCAVAÇÃO, CARGA E TRANSPORTE E SOLO. AF_09/2024</t>
  </si>
  <si>
    <t>114,55</t>
  </si>
  <si>
    <t>105712</t>
  </si>
  <si>
    <t>RECONSTRUÇÃO DE BASE E SUB-BASE PARA PAVIMENTAÇÃO DE SOLO (PREDOMINANTEMENTE ARENOSO) BRITA - 40%-60%, MISTURA EM PISTA, COM ESPESSURA DE 20 CM - EXCLUSIVE ESCAVAÇÃO, CARGA E TRANSPORTE E SOLO. AF_09/2024</t>
  </si>
  <si>
    <t>123,78</t>
  </si>
  <si>
    <t>105718</t>
  </si>
  <si>
    <t>CONSTRUÇÃO DE BASE E SUB-BASE PARA PAVIMENTAÇÃO DE SOLO (PREDOMINANTEMENTE ARENOSO) BRITA - 50%-50%, MISTURA EM PISTA, COM ESPESSURA DE 10 CM - EXCLUSIVE ESCAVAÇÃO, CARGA E TRANSPORTE E SOLO. AF_09/2024</t>
  </si>
  <si>
    <t>112,18</t>
  </si>
  <si>
    <t>105727</t>
  </si>
  <si>
    <t>CONSTRUÇÃO DE BASE E SUB-BASE PARA PAVIMENTAÇÃO DE BRITA GRADUADA SIMPLES, COM ESPESSURA DE 10 CM - EXCLUSIVE CARGA E TRANSPORTE. AF_09/2024</t>
  </si>
  <si>
    <t>194,54</t>
  </si>
  <si>
    <t>105728</t>
  </si>
  <si>
    <t>RECONSTRUÇÃO DE BASE E SUB-BASE PARA PAVIMENTAÇÃO DE BRITA GRADUADA SIMPLES, COM ESPESSURA DE 10 CM - EXCLUSIVE CARGA E TRANSPORTE. AF_09/2024</t>
  </si>
  <si>
    <t>202,13</t>
  </si>
  <si>
    <t>105729</t>
  </si>
  <si>
    <t>RECONSTRUÇÃO DE BASE E SUB-BASE PARA PAVIMENTAÇÃO DE BRITA GRADUADA SIMPLES, COM ESPESSURA DE 15 CM - EXCLUSIVE CARGA E TRANSPORTE. AF_09/2024</t>
  </si>
  <si>
    <t>105730</t>
  </si>
  <si>
    <t>CONSTRUÇÃO DE BASE E SUB-BASE PARA PAVIMENTAÇÃO DE BRITA GRADUADA SIMPLES, COM ESPESSURA DE 20 CM - EXCLUSIVE CARGA E TRANSPORTE. AF_09/2024</t>
  </si>
  <si>
    <t>188,52</t>
  </si>
  <si>
    <t>105731</t>
  </si>
  <si>
    <t>RECONSTRUÇÃO DE BASE E SUB-BASE PARA PAVIMENTAÇÃO DE BRITA GRADUADA SIMPLES, COM ESPESSURA DE 20 CM - EXCLUSIVE CARGA E TRANSPORTE. AF_09/2024</t>
  </si>
  <si>
    <t>193,82</t>
  </si>
  <si>
    <t>105732</t>
  </si>
  <si>
    <t>CONSTRUÇÃO DE BASE E SUB-BASE PARA PAVIMENTAÇÃO DE BRITA GRADUADA SIMPLES TRATADA COM CIMENTO, COM ESPESSURA DE 10 CM - EXCLUSIVE CARGA E TRANSPORTE. AF_09/2024</t>
  </si>
  <si>
    <t>256,20</t>
  </si>
  <si>
    <t>105733</t>
  </si>
  <si>
    <t>RECONSTRUÇÃO DE BASE E SUB-BASE PARA PAVIMENTAÇÃO DE BRITA GRADUADA SIMPLES TRATADA COM CIMENTO, COM ESPESSURA DE 10 CM - EXCLUSIVE CARGA E TRANSPORTE. AF_09/2024</t>
  </si>
  <si>
    <t>265,30</t>
  </si>
  <si>
    <t>105734</t>
  </si>
  <si>
    <t>RECONSTRUÇÃO DE BASE E SUB-BASE PARA PAVIMENTAÇÃO DE BRITA GRADUADA SIMPLES TRATADA COM CIMENTO, COM ESPESSURA DE 15 CM - EXCLUSIVE CARGA E TRANSPORTE. AF_09/2024</t>
  </si>
  <si>
    <t>258,09</t>
  </si>
  <si>
    <t>105735</t>
  </si>
  <si>
    <t>CONSTRUÇÃO DE BASE E SUB-BASE PARA PAVIMENTAÇÃO DE BRITA GRADUADA SIMPLES TRATADA COM CIMENTO, COM ESPESSURA DE 20 CM - EXCLUSIVE CARGA E TRANSPORTE. AF_09/2024</t>
  </si>
  <si>
    <t>248,38</t>
  </si>
  <si>
    <t>105736</t>
  </si>
  <si>
    <t>RECONSTRUÇÃO DE BASE E SUB-BASE PARA PAVIMENTAÇÃO DE BRITA GRADUADA SIMPLES TRATADA COM CIMENTO, COM ESPESSURA DE 20 CM - EXCLUSIVE CARGA E TRANSPORTE. AF_09/2024</t>
  </si>
  <si>
    <t>254,44</t>
  </si>
  <si>
    <t>105737</t>
  </si>
  <si>
    <t>CONSTRUÇÃO DE BASE E SUB-BASE PARA PAVIMENTAÇÃO DE CONCRETO COMPACTADO COM ROLO, COM ESPESSURA DE 10 CM - EXCLUSIVE CARGA E TRANSPORTE. AF_09/2024</t>
  </si>
  <si>
    <t>334,19</t>
  </si>
  <si>
    <t>105738</t>
  </si>
  <si>
    <t>RECONSTRUÇÃO DE BASE E SUB-BASE PARA PAVIMENTAÇÃO DE CONCRETO COMPACTADO COM ROLO, COM ESPESSURA DE 10 CM - EXCLUSIVE CARGA E TRANSPORTE. AF_09/2024</t>
  </si>
  <si>
    <t>341,78</t>
  </si>
  <si>
    <t>105739</t>
  </si>
  <si>
    <t>RECONSTRUÇÃO DE BASE E SUB-BASE PARA PAVIMENTAÇÃO DE CONCRETO COMPACTADO COM ROLO, COM ESPESSURA DE 15 CM - EXCLUSIVE CARGA E TRANSPORTE. AF_09/2024</t>
  </si>
  <si>
    <t>336,36</t>
  </si>
  <si>
    <t>105740</t>
  </si>
  <si>
    <t>CONSTRUÇÃO DE BASE E SUB-BASE PARA PAVIMENTAÇÃO DE CONCRETO COMPACTADO COM ROLO, COM ESPESSURA DE 20 CM - EXCLUSIVE CARGA E TRANSPORTE. AF_09/2024</t>
  </si>
  <si>
    <t>328,21</t>
  </si>
  <si>
    <t>105741</t>
  </si>
  <si>
    <t>RECONSTRUÇÃO DE BASE E SUB-BASE PARA PAVIMENTAÇÃO DE CONCRETO COMPACTADO COM ROLO, COM ESPESSURA DE 20 CM - EXCLUSIVE CARGA E TRANSPORTE. AF_09/2024</t>
  </si>
  <si>
    <t>333,51</t>
  </si>
  <si>
    <t>105742</t>
  </si>
  <si>
    <t>CONSTRUÇÃO DE BASE E SUB-BASE PARA PAVIMENTAÇÃO DE RACHÃO, COM ESPESSURA DE 30 CM - EXCLUSIVE CARGA E TRANSPORTE. AF_09/2024</t>
  </si>
  <si>
    <t>134,99</t>
  </si>
  <si>
    <t>105743</t>
  </si>
  <si>
    <t>RECONSTRUÇÃO DE BASE E SUB-BASE PARA PAVIMENTAÇÃO DE RACHÃO, COM ESPESSURA DE 30 CM - EXCLUSIVE CARGA E TRANSPORTE. AF_09/2024</t>
  </si>
  <si>
    <t>143,41</t>
  </si>
  <si>
    <t>105744</t>
  </si>
  <si>
    <t>RECONSTRUÇÃO DE BASE E SUB-BASE PARA PAVIMENTAÇÃO DE RACHÃO, COM ESPESSURA DE 40 CM - EXCLUSIVE CARGA E TRANSPORTE. AF_09/2024</t>
  </si>
  <si>
    <t>140,72</t>
  </si>
  <si>
    <t>105745</t>
  </si>
  <si>
    <t>CONSTRUÇÃO DE BASE E SUB-BASE PARA PAVIMENTAÇÃO DE RACHÃO, COM ESPESSURA DE 50 CM - EXCLUSIVE CARGA E TRANSPORTE. AF_09/2024</t>
  </si>
  <si>
    <t>131,12</t>
  </si>
  <si>
    <t>105746</t>
  </si>
  <si>
    <t>RECONSTRUÇÃO DE BASE E SUB-BASE PARA PAVIMENTAÇÃO DE RACHÃO, COM ESPESSURA DE 50 CM - EXCLUSIVE CARGA E TRANSPORTE. AF_09/2024</t>
  </si>
  <si>
    <t>138,00</t>
  </si>
  <si>
    <t>105747</t>
  </si>
  <si>
    <t>CONSTRUÇÃO DE BASE E SUB-BASE PARA PAVIMENTAÇÃO DE RACHÃO, COM ESPESSURA DE 60 CM - EXCLUSIVE CARGA E TRANSPORTE. AF_09/2024</t>
  </si>
  <si>
    <t>129,17</t>
  </si>
  <si>
    <t>105748</t>
  </si>
  <si>
    <t>RECONSTRUÇÃO DE BASE E SUB-BASE PARA PAVIMENTAÇÃO DE RACHÃO, COM ESPESSURA DE 60 CM - EXCLUSIVE CARGA E TRANSPORTE. AF_09/2024</t>
  </si>
  <si>
    <t>135,26</t>
  </si>
  <si>
    <t>105749</t>
  </si>
  <si>
    <t>CONSTRUÇÃO DE BASE E SUB-BASE PARA PAVIMENTAÇÃO DE MACADAME SECO, COM ESPESSURA DE 10 CM - EXCLUSIVE CARGA E TRANSPORTE. AF_09/2024</t>
  </si>
  <si>
    <t>176,54</t>
  </si>
  <si>
    <t>105750</t>
  </si>
  <si>
    <t>RECONSTRUÇÃO DE BASE E SUB-BASE PARA PAVIMENTAÇÃO DE MACADAME SECO, COM ESPESSURA DE 10 CM - EXCLUSIVE CARGA E TRANSPORTE. AF_09/2024</t>
  </si>
  <si>
    <t>105751</t>
  </si>
  <si>
    <t>RECONSTRUÇÃO DE BASE E SUB-BASE PARA PAVIMENTAÇÃO DE MACADAME SECO, COM ESPESSURA DE 15 CM - EXCLUSIVE CARGA E TRANSPORTE. AF_09/2024</t>
  </si>
  <si>
    <t>105752</t>
  </si>
  <si>
    <t>CONSTRUÇÃO DE BASE E SUB-BASE PARA PAVIMENTAÇÃO DE MACADAME SECO, COM ESPESSURA DE 20 CM - EXCLUSIVE CARGA E TRANSPORTE. AF_09/2024</t>
  </si>
  <si>
    <t>172,64</t>
  </si>
  <si>
    <t>105753</t>
  </si>
  <si>
    <t>RECONSTRUÇÃO DE BASE E SUB-BASE PARA PAVIMENTAÇÃO DE MACADAME SECO, COM ESPESSURA DE 20 CM - EXCLUSIVE CARGA E TRANSPORTE. AF_09/2024</t>
  </si>
  <si>
    <t>183,33</t>
  </si>
  <si>
    <t>105754</t>
  </si>
  <si>
    <t>CONSTRUÇÃO DE BASE E SUB-BASE PARA PAVIMENTAÇÃO DE MACADAME SECO, COM ESPESSURA DE 25 CM - EXCLUSIVE CARGA E TRANSPORTE. AF_09/2024</t>
  </si>
  <si>
    <t>170,88</t>
  </si>
  <si>
    <t>105755</t>
  </si>
  <si>
    <t>RECONSTRUÇÃO DE BASE E SUB-BASE PARA PAVIMENTAÇÃO DE MACADAME SECO, COM ESPESSURA DE 25 CM - EXCLUSIVE CARGA E TRANSPORTE. AF_09/2024</t>
  </si>
  <si>
    <t>180,92</t>
  </si>
  <si>
    <t>92391</t>
  </si>
  <si>
    <t>EXECUÇÃO DE PAVIMENTO EM PISO INTERTRAVADO, COM BLOCO PISOGRAMA DE 35 X 15 CM, ESPESSURA 6 CM. AF_10/2022</t>
  </si>
  <si>
    <t>69,32</t>
  </si>
  <si>
    <t>92392</t>
  </si>
  <si>
    <t>EXECUÇÃO DE PAVIMENTO EM PISO INTERTRAVADO, COM BLOCO PISOGRAMA DE 35 X 15 CM, ESPESSURA 8 CM. AF_10/2022</t>
  </si>
  <si>
    <t>142,76</t>
  </si>
  <si>
    <t>92393</t>
  </si>
  <si>
    <t>EXECUÇÃO DE PAVIMENTO EM PISO INTERTRAVADO, COM BLOCO SEXTAVADO DE 25 X 25 CM, ESPESSURA 6 CM. AF_10/2022</t>
  </si>
  <si>
    <t>68,86</t>
  </si>
  <si>
    <t>92394</t>
  </si>
  <si>
    <t>EXECUÇÃO DE PAVIMENTO EM PISO INTERTRAVADO, COM BLOCO SEXTAVADO DE 25 X 25 CM, ESPESSURA 8 CM. AF_10/2022</t>
  </si>
  <si>
    <t>92395</t>
  </si>
  <si>
    <t>EXECUÇÃO DE PAVIMENTO EM PISO INTERTRAVADO, COM BLOCO SEXTAVADO DE 25 X 25 CM, ESPESSURA 10 CM. AF_10/2022</t>
  </si>
  <si>
    <t>104,31</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</si>
  <si>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</si>
  <si>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</si>
  <si>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</si>
  <si>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</si>
  <si>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74,05</t>
  </si>
  <si>
    <t>92398</t>
  </si>
  <si>
    <t>EXECUÇÃO DE PAVIMENTO EM PISO INTERTRAVADO, COM BLOCO RETANGULAR COR NATURAL DE 20 X 10 CM, ESPESSURA 8 CM. AF_10/2022</t>
  </si>
  <si>
    <t>92,67</t>
  </si>
  <si>
    <t>92400</t>
  </si>
  <si>
    <t>EXECUÇÃO DE PAVIMENTO EM PISO INTERTRAVADO, COM BLOCO RETANGULAR DE 20 X 10 CM, ESPESSURA 10 CM. AF_10/2022</t>
  </si>
  <si>
    <t>109,26</t>
  </si>
  <si>
    <t>92402</t>
  </si>
  <si>
    <t>EXECUÇÃO DE PASSEIO EM PISO INTERTRAVADO, COM BLOCO 16 FACES DE 22 X 11 CM, ESPESSURA 6 CM. AF_10/2022</t>
  </si>
  <si>
    <t>84,39</t>
  </si>
  <si>
    <t>92403</t>
  </si>
  <si>
    <t>EXECUÇÃO DE PAVIMENTO EM PISO INTERTRAVADO, COM BLOCO 16 FACES DE 22 X 11 CM, ESPESSURA 6 CM. AF_10/2022</t>
  </si>
  <si>
    <t>70,64</t>
  </si>
  <si>
    <t>92404</t>
  </si>
  <si>
    <t>EXECUÇÃO DE PAVIMENTO EM PISO INTERTRAVADO, COM BLOCO 16 FACES DE 22 X 11 CM, ESPESSURA 8 CM. AF_10/2022</t>
  </si>
  <si>
    <t>92406</t>
  </si>
  <si>
    <t>EXECUÇÃO DE PAVIMENTO EM PISO INTERTRAVADO, COM BLOCO 16 FACES DE 22 X 11 CM, ESPESSURA 10 CM. AF_10/2022</t>
  </si>
  <si>
    <t>107,67</t>
  </si>
  <si>
    <t>93679</t>
  </si>
  <si>
    <t>EXECUÇÃO DE PASSEIO EM PISO INTERTRAVADO, COM BLOCO RETANGULAR COLORIDO DE 20 X 10 CM, ESPESSURA 6 CM. AF_10/2022</t>
  </si>
  <si>
    <t>96,37</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</si>
  <si>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</si>
  <si>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</si>
  <si>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</si>
  <si>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</si>
  <si>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</si>
  <si>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</si>
  <si>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131,96</t>
  </si>
  <si>
    <t>97105</t>
  </si>
  <si>
    <t>EXECUÇÃO DE PAVIMENTO DE CONCRETO SIMPLES (PCS), FCK = 40 MPA, ESPESSURA DE 17,5 CM. AF_04/2022</t>
  </si>
  <si>
    <t>148,57</t>
  </si>
  <si>
    <t>97106</t>
  </si>
  <si>
    <t>EXECUÇÃO DE PAVIMENTO DE CONCRETO SIMPLES (PCS), FCK = 40 MPA, ESPESSURA DE 20,0 CM. AF_04/2022</t>
  </si>
  <si>
    <t>164,18</t>
  </si>
  <si>
    <t>97107</t>
  </si>
  <si>
    <t>EXECUÇÃO DE PAVIMENTO DE CONCRETO SIMPLES (PCS), FCK = 40 MPA, ESPESSURA DE 22,5 CM. AF_04/2022</t>
  </si>
  <si>
    <t>187,02</t>
  </si>
  <si>
    <t>97108</t>
  </si>
  <si>
    <t>EXECUÇÃO DE PAVIMENTO DE CONCRETO SIMPLES (PCS), FCK = 40 MPA, ESPESSURA DE 25,0 CM. AF_04/2022</t>
  </si>
  <si>
    <t>213,21</t>
  </si>
  <si>
    <t>97109</t>
  </si>
  <si>
    <t>EXECUÇÃO DE PAVIMENTO DE CONCRETO SIMPLES (PCS), FCK = 40 MPA, ESPESSURA DE 27,5 CM. AF_04/2022</t>
  </si>
  <si>
    <t>235,51</t>
  </si>
  <si>
    <t>97111</t>
  </si>
  <si>
    <t>EXECUÇÃO DE PAVIMENTO DE CONCRETO ARMADO (PCA), FCK = 30 MPA, ESPESSURA DE 15,0 CM. AF_04/2022</t>
  </si>
  <si>
    <t>251,86</t>
  </si>
  <si>
    <t>97112</t>
  </si>
  <si>
    <t>EXECUÇÃO DE PAVIMENTO DE CONCRETO ARMADO (PCA), FCK = 30 MPA, ESPESSURA DE 17,5 CM. AF_04/2022</t>
  </si>
  <si>
    <t>220,46</t>
  </si>
  <si>
    <t>97113</t>
  </si>
  <si>
    <t>APLICAÇÃO DE LONA PLÁSTICA PARA EXECUÇÃO DE PAVIMENTOS DE CONCRETO. AF_04/2022</t>
  </si>
  <si>
    <t>97114</t>
  </si>
  <si>
    <t>EXECUÇÃO DE JUNTAS DE CONTRAÇÃO PARA PAVIMENTOS DE CONCRETO. AF_04/2022</t>
  </si>
  <si>
    <t>0,52</t>
  </si>
  <si>
    <t>97115</t>
  </si>
  <si>
    <t>APLICAÇÃO DE GRAXA EM BARRAS DE TRANSFERÊNCIA PARA EXECUÇÃO DE PAVIMENTO DE CONCRETO. AF_04/2022</t>
  </si>
  <si>
    <t>64,07</t>
  </si>
  <si>
    <t>97116</t>
  </si>
  <si>
    <t>BARRAS DE TRANSFERÊNCIA, AÇO CA-25 DE 16,0 MM, PARA EXECUÇÃO DE PAVIMENTO DE CONCRETO - FORNECIMENTO E INSTALAÇÃO. AF_04/2022</t>
  </si>
  <si>
    <t>26,66</t>
  </si>
  <si>
    <t>97117</t>
  </si>
  <si>
    <t>BARRAS DE TRANSFERÊNCIA, AÇO CA-25 DE 20,0 MM, PARA EXECUÇÃO DE PAVIMENTO DE CONCRETO - FORNECIMENTO E INSTALAÇÃO. AF_04/2022</t>
  </si>
  <si>
    <t>22,73</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</si>
  <si>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</si>
  <si>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</si>
  <si>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</si>
  <si>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</si>
  <si>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16,45</t>
  </si>
  <si>
    <t>97120</t>
  </si>
  <si>
    <t>BARRAS DE LIGAÇÃO, AÇO CA-50 DE 10 MM, PARA EXECUÇÃO DE PAVIMENTO DE CONCRETO - FORNECIMENTO E INSTALAÇÃO. AF_04/2022</t>
  </si>
  <si>
    <t>101167</t>
  </si>
  <si>
    <t>EXECUÇÃO DE PAVIMENTO EM PARALELEPÍPEDOS, REJUNTAMENTO COM PÓ DE PEDRA. AF_05/2020</t>
  </si>
  <si>
    <t>177,19</t>
  </si>
  <si>
    <t>101169</t>
  </si>
  <si>
    <t>EXECUÇÃO DE PAVIMENTO EM PARALELEPÍPEDOS, REJUNTAMENTO COM ARGAMASSA TRAÇO 1:3 (CIMENTO E AREIA). AF_05/2020</t>
  </si>
  <si>
    <t>192,82</t>
  </si>
  <si>
    <t>101170</t>
  </si>
  <si>
    <t>EXECUÇÃO DE PAVIMENTO EM PEDRAS POLIÉDRICAS, REJUNTAMENTO COM PÓ DE PEDRA. AF_05/2020</t>
  </si>
  <si>
    <t>52,52</t>
  </si>
  <si>
    <t>101172</t>
  </si>
  <si>
    <t>EXECUÇÃO DE PAVIMENTO EM PEDRAS POLIÉDRICAS, REJUNTAMENTO COM ARGAMASSA TRAÇO 1:3 (CIMENTO E AREIA). AF_05/2020</t>
  </si>
  <si>
    <t>78,47</t>
  </si>
  <si>
    <t>103904</t>
  </si>
  <si>
    <t>EXECUÇÃO DE PAVIMENTO DE CONCRETO SIMPLES (PCS), FCK = 35 MPA, ESPESSURA DE 15,0 CM. AF_04/2022</t>
  </si>
  <si>
    <t>128,57</t>
  </si>
  <si>
    <t>103905</t>
  </si>
  <si>
    <t>EXECUÇÃO DE PAVIMENTO DE CONCRETO SIMPLES (PCS), FCK = 35 MPA, ESPESSURA DE 16,0 CM. AF_04/2022</t>
  </si>
  <si>
    <t>135,52</t>
  </si>
  <si>
    <t>103906</t>
  </si>
  <si>
    <t>EXECUÇÃO DE PAVIMENTO DE CONCRETO SIMPLES (PCS), FCK = 40 MPA, ESPESSURA DE 16,0 CM. AF_04/2022</t>
  </si>
  <si>
    <t>166,58</t>
  </si>
  <si>
    <t>103907</t>
  </si>
  <si>
    <t>EXECUÇÃO DE PAVIMENTO DE CONCRETO SIMPLES (PCS), FCK = 35 MPA, ESPESSURA DE 17,5 CM. AF_04/2022</t>
  </si>
  <si>
    <t>142,50</t>
  </si>
  <si>
    <t>103908</t>
  </si>
  <si>
    <t>EXECUÇÃO PAVIMENTO DE CONCRETO SIMPLES (PCS), FCK = 35 MPA, ESPESSURA DE 20,0 CM. AF_04/2022</t>
  </si>
  <si>
    <t>159,67</t>
  </si>
  <si>
    <t>103909</t>
  </si>
  <si>
    <t>EXECUÇÃO PAVIMENTO DE CONCRETO SIMPLES (PCS), FCK = 35 MPA, ESPESSURA DE 22,5 CM. AF_04/2022</t>
  </si>
  <si>
    <t>181,94</t>
  </si>
  <si>
    <t>103911</t>
  </si>
  <si>
    <t>EXECUÇÃO DE PAVIMENTO DE CONCRETO SIMPLES (PCS), FCK = 35 MPA, ESPESSURA DE 25,0 CM. AF_04/2022</t>
  </si>
  <si>
    <t>207,56</t>
  </si>
  <si>
    <t>103912</t>
  </si>
  <si>
    <t>EXECUÇÃO PAVIMENTO DE CONCRETO SIMPLES (PCS), FCK = 35 MPA, ESPESSURA DE 27,5 CM. AF_04/2022</t>
  </si>
  <si>
    <t>229,30</t>
  </si>
  <si>
    <t>103913</t>
  </si>
  <si>
    <t>EXECUÇÃO DE PISO INDUSTRIAL DE CONCRETO ARMADO, FCK = 20 MPA, ESPESSURA DE 12,0 CM. AF_04/2022</t>
  </si>
  <si>
    <t>121,76</t>
  </si>
  <si>
    <t>103914</t>
  </si>
  <si>
    <t>EXECUÇÃO DE PISO INDUSTRIAL DE CONCRETO ARMADO, FCK = 20 MPA, ESPESSURA DE 14,0 CM. AF_04/2022</t>
  </si>
  <si>
    <t>141,83</t>
  </si>
  <si>
    <t>103915</t>
  </si>
  <si>
    <t>EXECUÇÃO DE PISO INDUSTRIAL DE CONCRETO ARMADO, FCK = 20 MPA, ESPESSURA DE 15,0 CM. AF_04/2022</t>
  </si>
  <si>
    <t>154,49</t>
  </si>
  <si>
    <t>103916</t>
  </si>
  <si>
    <t>EXECUÇÃO DE PISO INDUSTRIAL DE CONCRETO ARMADO, FCK = 20 MPA, ESPESSURA DE 18,0 CM. AF_04/2022</t>
  </si>
  <si>
    <t>176,97</t>
  </si>
  <si>
    <t>103917</t>
  </si>
  <si>
    <t>EXECUÇÃO DE PISO INDUSTRIAL DE CONCRETO ARMADO, FCK = 20 MPA, ESPESSURA DE 20,0 CM. AF_04/2022</t>
  </si>
  <si>
    <t>103918</t>
  </si>
  <si>
    <t>EXECUÇÃO DE PISO INDUSTRIAL DE CONCRETO ARMADO, FCK = 20 MPA, ESPESSURA DE 22,0 CM. AF_04/2022</t>
  </si>
  <si>
    <t>214,42</t>
  </si>
  <si>
    <t>104432</t>
  </si>
  <si>
    <t>EXECUÇÃO DE PASSEIO EM PISO INTERTRAVADO, COM BLOCO RAQUETE  22 X 13,5 CM, ESPESSURA 6 CM. AF_10/2022</t>
  </si>
  <si>
    <t>93,04</t>
  </si>
  <si>
    <t>104433</t>
  </si>
  <si>
    <t>EXECUÇÃO DE PAVIMENTO EM PISO INTERTRAVADO, COM BLOCO RAQUETE  22 X 13,5 CM, ESPESSURA 6 CM. AF_10/2022</t>
  </si>
  <si>
    <t>78,03</t>
  </si>
  <si>
    <t>103689</t>
  </si>
  <si>
    <t>476,64</t>
  </si>
  <si>
    <t>103694</t>
  </si>
  <si>
    <t>FORNECIMENTO E INSTALAÇÃO DE SUPORTE DE MADEIRA  PARA PLACAS DE SINALIZAÇÃO, EM SOLO, COM H= DE 2,5 M E SEÇÃO DE 7,5 X 7,5 CM. AF_03/2022</t>
  </si>
  <si>
    <t>126,61</t>
  </si>
  <si>
    <t>103695</t>
  </si>
  <si>
    <t>FORNECIMENTO E INSTALAÇÃO DE SUPORTE DE MADEIRA PARA PLACAS DE SINALIZAÇÃO, EM SOLO, COM H= DE 2,0 M E SEÇÃO DE 7,5 X 7,5 CM. AF_03/2022</t>
  </si>
  <si>
    <t>113,80</t>
  </si>
  <si>
    <t>103696</t>
  </si>
  <si>
    <t>FORNECIMENTO E INSTALAÇÃO DE SUPORTE DE MADEIRA PARA PLACAS DE SINALIZAÇÃO EM CONCRETO, COM H= DE 2,5 M E SEÇÃO DE 7,5 X 7,5 CM. AF_03/2022</t>
  </si>
  <si>
    <t>164,98</t>
  </si>
  <si>
    <t>103697</t>
  </si>
  <si>
    <t>FORNECIMENTO E INSTALAÇÃO DE SUPORTE DE MADEIRA PARA PLACAS DE SINALIZAÇÃO, EM BASE DE CONCRETO, COM H= DE 2,0 M E SEÇÃO DE 7,5 X 7,5 CM. AF_03/2022</t>
  </si>
  <si>
    <t>152,17</t>
  </si>
  <si>
    <t>95995</t>
  </si>
  <si>
    <t>EXECUÇÃO DE PAVIMENTO COM APLICAÇÃO DE CONCRETO ASFÁLTICO, CAMADA DE ROLAMENTO - EXCLUSIVE CARGA E TRANSPORTE. AF_11/2019</t>
  </si>
  <si>
    <t>1.806,75</t>
  </si>
  <si>
    <t>95996</t>
  </si>
  <si>
    <t>EXECUÇÃO DE PAVIMENTO COM APLICAÇÃO DE CONCRETO ASFÁLTICO, CAMADA DE BINDER - EXCLUSIVE CARGA E TRANSPORTE. AF_11/2019</t>
  </si>
  <si>
    <t>1.561,30</t>
  </si>
  <si>
    <t>96001</t>
  </si>
  <si>
    <t>FRESAGEM DE PAVIMENTO ASFÁLTICO (PROFUNDIDADE ATÉ 5,0 CM) - EXCLUSIVE TRANSPORTE. AF_11/2019</t>
  </si>
  <si>
    <t>8,15</t>
  </si>
  <si>
    <t>96393</t>
  </si>
  <si>
    <t>USINAGEM DE BRITA GRADUADA SIMPLES. AF_03/2020</t>
  </si>
  <si>
    <t>174,26</t>
  </si>
  <si>
    <t>96394</t>
  </si>
  <si>
    <t>USINAGEM DE BRITA GRADUADA TRATADA COM CIMENTO. AF_03/2020</t>
  </si>
  <si>
    <t>96395</t>
  </si>
  <si>
    <t>USINAGEM DE CONCRETO PARA COMPACTAÇÃO COM ROLO. AF_03/2020</t>
  </si>
  <si>
    <t>314,00</t>
  </si>
  <si>
    <t>88411</t>
  </si>
  <si>
    <t>APLICAÇÃO MANUAL DE FUNDO SELADOR ACRÍLICO EM PANOS COM PRESENÇA DE VÃOS DE EDIFÍCIOS DE MÚLTIPLOS PAVIMENTOS. AF_03/2024</t>
  </si>
  <si>
    <t>6,16</t>
  </si>
  <si>
    <t>88412</t>
  </si>
  <si>
    <t>APLICAÇÃO MANUAL DE FUNDO SELADOR ACRÍLICO EM PANOS CEGOS DE FACHADA (SEM PRESENÇA DE VÃOS) DE EDIFÍCIOS DE MÚLTIPLOS PAVIMENTOS. AF_03/2024</t>
  </si>
  <si>
    <t>88413</t>
  </si>
  <si>
    <t>APLICAÇÃO MANUAL DE FUNDO SELADOR ACRÍLICO EM SUPERFÍCIES EXTERNAS DE SACADA DE EDIFÍCIOS DE MÚLTIPLOS PAVIMENTOS. AF_03/2024</t>
  </si>
  <si>
    <t>88414</t>
  </si>
  <si>
    <t>APLICAÇÃO MANUAL DE FUNDO SELADOR ACRÍLICO EM SUPERFÍCIES INTERNAS DA SACADA DE EDIFÍCIOS DE MÚLTIPLOS PAVIMENTOS. AF_03/2024</t>
  </si>
  <si>
    <t>9,04</t>
  </si>
  <si>
    <t>88415</t>
  </si>
  <si>
    <t>APLICAÇÃO MANUAL DE FUNDO SELADOR ACRÍLICO EM PAREDES EXTERNAS DE CASAS. AF_03/2024</t>
  </si>
  <si>
    <t>88416</t>
  </si>
  <si>
    <t>APLICAÇÃO MANUAL DE PINTURA COM TINTA TEXTURIZADA ACRÍLICA EM PANOS COM PRESENÇA DE VÃOS DE EDIFÍCIOS DE MÚLTIPLOS PAVIMENTOS, UMA COR. AF_03/2024</t>
  </si>
  <si>
    <t>22,71</t>
  </si>
  <si>
    <t>88417</t>
  </si>
  <si>
    <t>APLICAÇÃO MANUAL DE PINTURA COM TINTA TEXTURIZADA ACRÍLICA EM PANOS CEGOS DE FACHADA (SEM PRESENÇA DE VÃOS) DE EDIFÍCIOS DE MÚLTIPLOS PAVIMENTOS, UMA COR. AF_03/2024</t>
  </si>
  <si>
    <t>88420</t>
  </si>
  <si>
    <t>APLICAÇÃO MANUAL DE PINTURA COM TINTA TEXTURIZADA ACRÍLICA EM SUPERFÍCIES EXTERNAS DE SACADA DE EDIFÍCIOS DE MÚLTIPLOS PAVIMENTOS, UMA COR. AF_03/2024</t>
  </si>
  <si>
    <t>26,97</t>
  </si>
  <si>
    <t>88421</t>
  </si>
  <si>
    <t>APLICAÇÃO MANUAL DE PINTURA COM TINTA TEXTURIZADA ACRÍLICA EM SUPERFÍCIES INTERNAS DA SACADA DE EDIFÍCIOS DE MÚLTIPLOS PAVIMENTOS, UMA COR. AF_03/2024</t>
  </si>
  <si>
    <t>88423</t>
  </si>
  <si>
    <t>APLICAÇÃO MANUAL DE PINTURA COM TINTA TEXTURIZADA ACRÍLICA EM PAREDES EXTERNAS DE CASAS, UMA COR. AF_03/2024</t>
  </si>
  <si>
    <t>88424</t>
  </si>
  <si>
    <t>APLICAÇÃO MANUAL DE PINTURA COM TINTA TEXTURIZADA ACRÍLICA EM PANOS COM PRESENÇA DE VÃOS DE EDIFÍCIOS DE MÚLTIPLOS PAVIMENTOS, DUAS CORES. AF_03/2024</t>
  </si>
  <si>
    <t>27,29</t>
  </si>
  <si>
    <t>88426</t>
  </si>
  <si>
    <t>APLICAÇÃO MANUAL DE PINTURA COM TINTA TEXTURIZADA ACRÍLICA EM PANOS CEGOS DE FACHADA (SEM PRESENÇA DE VÃOS) DE EDIFÍCIOS DE MÚLTIPLOS PAVIMENTOS, DUAS CORES. AF_03/2024</t>
  </si>
  <si>
    <t>21,35</t>
  </si>
  <si>
    <t>88428</t>
  </si>
  <si>
    <t>APLICAÇÃO MANUAL DE PINTURA COM TINTA TEXTURIZADA ACRÍLICA EM SUPERFÍCIES EXTERNAS DE SACADA DE EDIFÍCIOS DE MÚLTIPLOS PAVIMENTOS, DUAS CORES. AF_03/2024</t>
  </si>
  <si>
    <t>35,75</t>
  </si>
  <si>
    <t>88429</t>
  </si>
  <si>
    <t>APLICAÇÃO MANUAL DE PINTURA COM TINTA TEXTURIZADA ACRÍLICA EM SUPERFÍCIES INTERNAS DA SACADA DE EDIFÍCIOS DE MÚLTIPLOS PAVIMENTOS, DUAS CORES. AF_03/2024</t>
  </si>
  <si>
    <t>88431</t>
  </si>
  <si>
    <t>APLICAÇÃO MANUAL DE PINTURA COM TINTA TEXTURIZADA ACRÍLICA EM PAREDES EXTERNAS DE CASAS, DUAS CORES. AF_03/2024</t>
  </si>
  <si>
    <t>28,02</t>
  </si>
  <si>
    <t>88432</t>
  </si>
  <si>
    <t>APLICAÇÃO MANUAL DE PINTURA COM TINTA TEXTURIZADA ACRÍLICA EM MOLDURAS DE EPS. AF_03/2024</t>
  </si>
  <si>
    <t>36,48</t>
  </si>
  <si>
    <t>88484</t>
  </si>
  <si>
    <t>FUNDO SELADOR ACRÍLICO, APLICAÇÃO MANUAL EM TETO, UMA DEMÃO. AF_04/2023</t>
  </si>
  <si>
    <t>6,62</t>
  </si>
  <si>
    <t>88485</t>
  </si>
  <si>
    <t>5,36</t>
  </si>
  <si>
    <t>88488</t>
  </si>
  <si>
    <t>PINTURA LÁTEX ACRÍLICA PREMIUM, APLICAÇÃO MANUAL EM TETO, DUAS DEMÃOS. AF_04/2023</t>
  </si>
  <si>
    <t>17,84</t>
  </si>
  <si>
    <t>88489</t>
  </si>
  <si>
    <t>PINTURA LÁTEX ACRÍLICA PREMIUM, APLICAÇÃO MANUAL EM PAREDES, DUAS DEMÃOS. AF_04/2023</t>
  </si>
  <si>
    <t>14,76</t>
  </si>
  <si>
    <t>88494</t>
  </si>
  <si>
    <t>88495</t>
  </si>
  <si>
    <t>15,11</t>
  </si>
  <si>
    <t>88496</t>
  </si>
  <si>
    <t>EMASSAMENTO COM MASSA LÁTEX, APLICAÇÃO EM TETO, DUAS DEMÃOS, LIXAMENTO MANUAL. AF_04/2023</t>
  </si>
  <si>
    <t>88497</t>
  </si>
  <si>
    <t>EMASSAMENTO COM MASSA LÁTEX, APLICAÇÃO EM PAREDE, DUAS DEMÃOS, LIXAMENTO MANUAL. AF_04/2023</t>
  </si>
  <si>
    <t>23,40</t>
  </si>
  <si>
    <t>95305</t>
  </si>
  <si>
    <t>95306</t>
  </si>
  <si>
    <t>TEXTURA ACRÍLICA, APLICAÇÃO MANUAL EM TETO, UMA DEMÃO. AF_04/2023</t>
  </si>
  <si>
    <t>95622</t>
  </si>
  <si>
    <t>APLICAÇÃO MANUAL DE TINTA LÁTEX ACRÍLICA EM PANOS COM PRESENÇA DE VÃOS DE EDIFÍCIOS DE MÚLTIPLOS PAVIMENTOS, DUAS DEMÃOS. AF_03/2024</t>
  </si>
  <si>
    <t>95623</t>
  </si>
  <si>
    <t>APLICAÇÃO MANUAL DE TINTA LÁTEX ACRÍLICA EM PANOS SEM PRESENÇA DE VÃOS DE EDIFÍCIOS DE MÚLTIPLOS PAVIMENTOS, DUAS DEMÃOS. AF_03/2024</t>
  </si>
  <si>
    <t>95624</t>
  </si>
  <si>
    <t>APLICAÇÃO MANUAL DE TINTA LÁTEX ACRÍLICA EM SUPERFÍCIES EXTERNAS DE SACADA DE EDIFÍCIOS DE MÚLTIPLOS PAVIMENTOS, DUAS DEMÃOS. AF_03/2024</t>
  </si>
  <si>
    <t>95625</t>
  </si>
  <si>
    <t>APLICAÇÃO MANUAL DE TINTA LÁTEX ACRÍLICA EM SUPERFÍCIES INTERNAS DE SACADA DE EDIFÍCIOS DE MÚLTIPLOS PAVIMENTOS, DUAS DEMÃOS. AF_03/2024</t>
  </si>
  <si>
    <t>32,18</t>
  </si>
  <si>
    <t>95626</t>
  </si>
  <si>
    <t>APLICAÇÃO MANUAL DE TINTA LÁTEX ACRÍLICA EM PAREDE EXTERNAS DE CASAS, DUAS DEMÃOS. AF_03/2024</t>
  </si>
  <si>
    <t>96126</t>
  </si>
  <si>
    <t>APLICAÇÃO MANUAL DE MASSA ACRÍLICA EM PANOS DE FACHADA COM PRESENÇA DE VÃOS, DE EDIFÍCIOS DE MÚLTIPLOS PAVIMENTOS, UMA DEMÃO. AF_03/2024</t>
  </si>
  <si>
    <t>22,79</t>
  </si>
  <si>
    <t>96127</t>
  </si>
  <si>
    <t>APLICAÇÃO MANUAL DE MASSA ACRÍLICA EM PANOS DE FACHADA SEM PRESENÇA DE VÃOS, DE EDIFÍCIOS DE MÚLTIPLOS PAVIMENTOS, UMA DEMÃO. AF_03/2024</t>
  </si>
  <si>
    <t>14,58</t>
  </si>
  <si>
    <t>96128</t>
  </si>
  <si>
    <t>APLICAÇÃO MANUAL DE MASSA ACRÍLICA EM SUPERFÍCIES EXTERNAS DE SACADA DE EDIFÍCIOS DE MÚLTIPLOS PAVIMENTOS, UMA DEMÃO. AF_03/2024</t>
  </si>
  <si>
    <t>96129</t>
  </si>
  <si>
    <t>APLICAÇÃO MANUAL DE MASSA ACRÍLICA EM SUPERFÍCIES INTERNAS DE SACADA DE EDIFÍCIOS DE MÚLTIPLOS PAVIMENTOS, UMA DEMÃO. AF_03/2024</t>
  </si>
  <si>
    <t>44,53</t>
  </si>
  <si>
    <t>96130</t>
  </si>
  <si>
    <t>APLICAÇÃO MANUAL DE MASSA ACRÍLICA EM PAREDES EXTERNAS DE CASAS, UMA DEMÃO. AF_03/2024</t>
  </si>
  <si>
    <t>96131</t>
  </si>
  <si>
    <t>APLICAÇÃO MANUAL DE MASSA ACRÍLICA EM PANOS DE FACHADA COM PRESENÇA DE VÃOS, DE EDIFÍCIOS DE MÚLTIPLOS PAVIMENTOS, DUAS DEMÃOS. AF_03/2024</t>
  </si>
  <si>
    <t>35,78</t>
  </si>
  <si>
    <t>96132</t>
  </si>
  <si>
    <t>APLICAÇÃO MANUAL DE MASSA ACRÍLICA EM PANOS DE FACHADA SEM PRESENÇA DE VÃOS, DE EDIFÍCIOS DE MÚLTIPLOS PAVIMENTOS, DUAS DEMÃOS. AF_03/2024</t>
  </si>
  <si>
    <t>96133</t>
  </si>
  <si>
    <t>APLICAÇÃO MANUAL DE MASSA ACRÍLICA EM SUPERFÍCIES EXTERNAS DE SACADA DE EDIFÍCIOS DE MÚLTIPLOS PAVIMENTOS, DUAS DEMÃOS. AF_03/2024</t>
  </si>
  <si>
    <t>96134</t>
  </si>
  <si>
    <t>APLICAÇÃO MANUAL DE MASSA ACRÍLICA EM SUPERFÍCIES INTERNAS DE SACADA DE EDIFÍCIOS DE MÚLTIPLOS PAVIMENTOS, DUAS DEMÃOS. AF_03/2024</t>
  </si>
  <si>
    <t>68,03</t>
  </si>
  <si>
    <t>96135</t>
  </si>
  <si>
    <t>APLICAÇÃO MANUAL DE MASSA ACRÍLICA EM PAREDES EXTERNAS DE CASAS, DUAS DEMÃOS. AF_03/2024</t>
  </si>
  <si>
    <t>38,48</t>
  </si>
  <si>
    <t>104639</t>
  </si>
  <si>
    <t>104640</t>
  </si>
  <si>
    <t>PINTURA LÁTEX ACRÍLICA STANDARD, APLICAÇÃO MANUAL EM TETO, DUAS DEMÃOS. AF_04/2023</t>
  </si>
  <si>
    <t>15,62</t>
  </si>
  <si>
    <t>104641</t>
  </si>
  <si>
    <t>104642</t>
  </si>
  <si>
    <t>PINTURA LÁTEX ACRÍLICA STANDARD, APLICAÇÃO MANUAL EM PAREDES, DUAS DEMÃOS. AF_04/2023</t>
  </si>
  <si>
    <t>102193</t>
  </si>
  <si>
    <t>LIXAMENTO DE MADEIRA PARA APLICAÇÃO DE FUNDO OU PINTURA. AF_01/2021</t>
  </si>
  <si>
    <t>2,66</t>
  </si>
  <si>
    <t>102194</t>
  </si>
  <si>
    <t>LIXAMENTO DE MASSA PARA MADEIRA. AF_01/2021</t>
  </si>
  <si>
    <t>102197</t>
  </si>
  <si>
    <t>33,46</t>
  </si>
  <si>
    <t>102200</t>
  </si>
  <si>
    <t>APLICAÇÃO MASSA ALQUÍDICA PARA MADEIRA, PARA PINTURA COM TINTA DE ACABAMENTO (PIGMENTADA). AF_01/2021</t>
  </si>
  <si>
    <t>102201</t>
  </si>
  <si>
    <t>APLICAÇÃO MASSA ACRÍLICA PARA MADEIRA, PARA PINTURA COM TINTA DE ACABAMENTO (PIGMENTADA). AF_01/2021</t>
  </si>
  <si>
    <t>24,73</t>
  </si>
  <si>
    <t>102202</t>
  </si>
  <si>
    <t>APLICAÇÃO MASSA EPÓXI PARA MADEIRA, PARA PINTURA COM TINTA PU DE ACABAMENTO (PIGMENTADA). AF_01/2021</t>
  </si>
  <si>
    <t>63,49</t>
  </si>
  <si>
    <t>102203</t>
  </si>
  <si>
    <t>PINTURA VERNIZ (INCOLOR) ALQUÍDICO EM MADEIRA, USO INTERNO E EXTERNO, 1 DEMÃO. AF_01/2021</t>
  </si>
  <si>
    <t>102204</t>
  </si>
  <si>
    <t>PINTURA VERNIZ (INCOLOR) ALQUÍDICO EM MADEIRA, USO INTERNO, 1 DEMÃO. AF_01/2021</t>
  </si>
  <si>
    <t>13,14</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</si>
  <si>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</si>
  <si>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</si>
  <si>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</si>
  <si>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</si>
  <si>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</si>
  <si>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</si>
  <si>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10,53</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</si>
  <si>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</si>
  <si>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</si>
  <si>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</si>
  <si>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</si>
  <si>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</si>
  <si>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</si>
  <si>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25,60</t>
  </si>
  <si>
    <t>102214</t>
  </si>
  <si>
    <t>PINTURA VERNIZ (INCOLOR) ALQUÍDICO EM MADEIRA, USO INTERNO, 2 DEMÃOS. AF_01/2021</t>
  </si>
  <si>
    <t>26,29</t>
  </si>
  <si>
    <t>102215</t>
  </si>
  <si>
    <t>PINTURA VERNIZ (INCOLOR) POLIURETÂNICO (RESINA ALQUÍDICA MODIFICADA) EM MADEIRA, 2 DEMÃOS. AF_01/2021</t>
  </si>
  <si>
    <t>24,09</t>
  </si>
  <si>
    <t>102217</t>
  </si>
  <si>
    <t>PINTURA TINTA DE ACABAMENTO (PIGMENTADA) A ÓLEO EM MADEIRA, 2 DEMÃOS. AF_01/2021</t>
  </si>
  <si>
    <t>102218</t>
  </si>
  <si>
    <t>PINTURA TINTA DE ACABAMENTO (PIGMENTADA) ESMALTE SINTÉTICO FOSCO EM MADEIRA, 2 DEMÃOS. AF_01/2021</t>
  </si>
  <si>
    <t>21,07</t>
  </si>
  <si>
    <t>102219</t>
  </si>
  <si>
    <t>102220</t>
  </si>
  <si>
    <t>PINTURA TINTA DE ACABAMENTO (PIGMENTADA) ESMALTE SINTÉTICO BRILHANTE EM MADEIRA, 2 DEMÃOS. AF_01/2021</t>
  </si>
  <si>
    <t>20,76</t>
  </si>
  <si>
    <t>102223</t>
  </si>
  <si>
    <t>PINTURA VERNIZ (INCOLOR) ALQUÍDICO EM MADEIRA, USO INTERNO E EXTERNO, 3 DEMÃOS. AF_01/2021</t>
  </si>
  <si>
    <t>102224</t>
  </si>
  <si>
    <t>PINTURA VERNIZ (INCOLOR) ALQUÍDICO EM MADEIRA, USO INTERNO, 3 DEMÃOS. AF_01/2021</t>
  </si>
  <si>
    <t>39,44</t>
  </si>
  <si>
    <t>102225</t>
  </si>
  <si>
    <t>PINTURA VERNIZ (INCOLOR) POLIURETÂNICO (RESINA ALQUÍDICA MODIFICADA) EM MADEIRA, 3 DEMÃOS. AF_01/2021</t>
  </si>
  <si>
    <t>36,14</t>
  </si>
  <si>
    <t>102227</t>
  </si>
  <si>
    <t>PINTURA TINTA DE ACABAMENTO (PIGMENTADA) A ÓLEO EM MADEIRA, 3 DEMÃOS. AF_01/2021</t>
  </si>
  <si>
    <t>33,07</t>
  </si>
  <si>
    <t>102228</t>
  </si>
  <si>
    <t>PINTURA TINTA DE ACABAMENTO (PIGMENTADA) ESMALTE SINTÉTICO FOSCO EM MADEIRA, 3 DEMÃOS. AF_01/2021</t>
  </si>
  <si>
    <t>102229</t>
  </si>
  <si>
    <t>PINTURA TINTA DE ACABAMENTO (PIGMENTADA) ESMALTE SINTÉTICO ACETINADO EM MADEIRA, 3 DEMÃOS. AF_01/2021</t>
  </si>
  <si>
    <t>32,57</t>
  </si>
  <si>
    <t>102230</t>
  </si>
  <si>
    <t>PINTURA TINTA DE ACABAMENTO (PIGMENTADA) ESMALTE SINTÉTICO BRILHANTE EM MADEIRA, 3 DEMÃOS. AF_01/2021</t>
  </si>
  <si>
    <t>31,14</t>
  </si>
  <si>
    <t>102233</t>
  </si>
  <si>
    <t>PINTURA IMUNIZANTE PARA MADEIRA, 1 DEMÃO. AF_01/2021</t>
  </si>
  <si>
    <t>102234</t>
  </si>
  <si>
    <t>100716</t>
  </si>
  <si>
    <t>28,19</t>
  </si>
  <si>
    <t>100717</t>
  </si>
  <si>
    <t>LIXAMENTO MANUAL EM SUPERFÍCIES METÁLICAS EM OBRA. AF_01/2020</t>
  </si>
  <si>
    <t>100718</t>
  </si>
  <si>
    <t>COLOCAÇÃO DE FITA PROTETORA PARA PINTURA. AF_01/2020</t>
  </si>
  <si>
    <t>100719</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</si>
  <si>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</si>
  <si>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</si>
  <si>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</si>
  <si>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</si>
  <si>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32,10</t>
  </si>
  <si>
    <t>100722</t>
  </si>
  <si>
    <t>PINTURA COM TINTA ALQUÍDICA DE FUNDO (TIPO ZARCÃO) APLICADA A ROLO OU PINCEL SOBRE SUPERFÍCIES METÁLICAS (EXCETO PERFIL) EXECUTADO EM OBRA (POR DEMÃO). AF_01/2020</t>
  </si>
  <si>
    <t>31,80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</si>
  <si>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</si>
  <si>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</si>
  <si>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</si>
  <si>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</si>
  <si>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17,79</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</si>
  <si>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</si>
  <si>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</si>
  <si>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</si>
  <si>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</si>
  <si>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</si>
  <si>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</si>
  <si>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</si>
  <si>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</si>
  <si>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</si>
  <si>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</si>
  <si>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24,71</t>
  </si>
  <si>
    <t>100730</t>
  </si>
  <si>
    <t>PINTURA COM TINTA EPOXÍDICA DE ACABAMENTO APLICADA A ROLO OU PINCEL SOBRE PERFIL METÁLICO EXECUTADO EM FÁBRICA (POR DEMÃO). AF_01/2020</t>
  </si>
  <si>
    <t>29,40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</si>
  <si>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</si>
  <si>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</si>
  <si>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</si>
  <si>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</si>
  <si>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</si>
  <si>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</si>
  <si>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14,51</t>
  </si>
  <si>
    <t>100736</t>
  </si>
  <si>
    <t>PINTURA COM TINTA ACRÍLICA DE ACABAMENTO APLICADA A ROLO OU PINCEL SOBRE SUPERFÍCIES METÁLICAS (EXCETO PERFIL) EXECUTADO EM OBRA (POR DEMÃO). AF_01/2020</t>
  </si>
  <si>
    <t>19,42</t>
  </si>
  <si>
    <t>100739</t>
  </si>
  <si>
    <t>PINTURA COM TINTA ALQUÍDICA DE ACABAMENTO (ESMALTE SINTÉTICO ACETINADO) PULVERIZADA SOBRE PERFIL METÁLICO EXECUTADO EM FÁBRICA (POR DEMÃO). AF_01/2020_PE</t>
  </si>
  <si>
    <t>13,21</t>
  </si>
  <si>
    <t>100740</t>
  </si>
  <si>
    <t>PINTURA COM TINTA ALQUÍDICA DE ACABAMENTO (ESMALTE SINTÉTICO ACETINADO) APLICADA A ROLO OU PINCEL SOBRE PERFIL METÁLICO EXECUTADO EM FÁBRICA (POR DEMÃO). AF_01/2020</t>
  </si>
  <si>
    <t>14,54</t>
  </si>
  <si>
    <t>100741</t>
  </si>
  <si>
    <t>PINTURA COM TINTA ALQUÍDICA DE ACABAMENTO (ESMALTE SINTÉTICO ACETINADO) PULVERIZADA SOBRE SUPERFÍCIES METÁLICAS (EXCETO PERFIL) EXECUTADO EM OBRA (POR DEMÃO). AF_01/2020_PE</t>
  </si>
  <si>
    <t>31,65</t>
  </si>
  <si>
    <t>100742</t>
  </si>
  <si>
    <t>PINTURA COM TINTA ALQUÍDICA DE ACABAMENTO (ESMALTE SINTÉTICO ACETINADO) APLICADA A ROLO OU PINCEL SOBRE SUPERFÍCIES METÁLICAS (EXCETO PERFIL) EXECUTADO EM OBRA (POR DEMÃO). AF_01/2020</t>
  </si>
  <si>
    <t>32,45</t>
  </si>
  <si>
    <t>100743</t>
  </si>
  <si>
    <t>PINTURA COM TINTA ALQUÍDICA DE ACABAMENTO (ESMALTE SINTÉTICO BRILHANTE) PULVERIZADA SOBRE PERFIL METÁLICO EXECUTADO EM FÁBRICA  (POR DEMÃO). AF_01/2020_PE</t>
  </si>
  <si>
    <t>100744</t>
  </si>
  <si>
    <t>PINTURA COM TINTA ALQUÍDICA DE ACABAMENTO (ESMALTE SINTÉTICO BRILHANTE) APLICADA A ROLO OU PINCEL SOBRE PERFIL METÁLICO EXECUTADO EM FÁBRICA (POR DEMÃO). AF_01/2020</t>
  </si>
  <si>
    <t>14,35</t>
  </si>
  <si>
    <t>100745</t>
  </si>
  <si>
    <t>PINTURA COM TINTA ALQUÍDICA DE ACABAMENTO (ESMALTE SINTÉTICO BRILHANTE) PULVERIZADA SOBRE SUPERFÍCIES METÁLICAS (EXCETO PERFIL) EXECUTADO EM OBRA  (POR DEMÃO). AF_01/2020_PE</t>
  </si>
  <si>
    <t>31,33</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</si>
  <si>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</si>
  <si>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</si>
  <si>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</si>
  <si>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</si>
  <si>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</si>
  <si>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</si>
  <si>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</si>
  <si>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</si>
  <si>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31,46</t>
  </si>
  <si>
    <t>100750</t>
  </si>
  <si>
    <t>PINTURA COM TINTA ALQUÍDICA DE ACABAMENTO (ESMALTE SINTÉTICO FOSCO) APLICADA A ROLO OU PINCEL SOBRE SUPERFÍCIES METÁLICAS (EXCETO PERFIL) EXECUTADO EM OBRA (POR DEMÃO). AF_01/2020</t>
  </si>
  <si>
    <t>32,34</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</si>
  <si>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</si>
  <si>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</si>
  <si>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</si>
  <si>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</si>
  <si>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58,80</t>
  </si>
  <si>
    <t>100753</t>
  </si>
  <si>
    <t>PINTURA COM TINTA ACRÍLICA DE ACABAMENTO PULVERIZADA SOBRE SUPERFÍCIES METÁLICAS (EXCETO PERFIL) EXECUTADO EM OBRA (02 DEMÃOS). AF_01/2020_PE</t>
  </si>
  <si>
    <t>29,03</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</si>
  <si>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</si>
  <si>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</si>
  <si>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</si>
  <si>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</si>
  <si>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63,30</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</si>
  <si>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</si>
  <si>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</si>
  <si>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</si>
  <si>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</si>
  <si>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62,66</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</si>
  <si>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</si>
  <si>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</si>
  <si>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</si>
  <si>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</si>
  <si>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62,93</t>
  </si>
  <si>
    <t>100762</t>
  </si>
  <si>
    <t>PINTURA COM TINTA ALQUÍDICA DE ACABAMENTO (ESMALTE SINTÉTICO FOSCO) APLICADA A ROLO OU PINCEL SOBRE SUPERFÍCIES METÁLICAS (EXCETO PERFIL) EXECUTADO EM OBRA (02 DEMÃOS). AF_01/2020</t>
  </si>
  <si>
    <t>64,71</t>
  </si>
  <si>
    <t>102488</t>
  </si>
  <si>
    <t>PREPARO DO PISO CIMENTADO PARA PINTURA - LIXAMENTO E LIMPEZA. AF_05/2021</t>
  </si>
  <si>
    <t>4,95</t>
  </si>
  <si>
    <t>102489</t>
  </si>
  <si>
    <t>PINTURA HIDROFUGANTE COM SILICONE, APLICAÇÃO MANUAL, 2 DEMÃOS. AF_05/2021</t>
  </si>
  <si>
    <t>34,48</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</si>
  <si>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</si>
  <si>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</si>
  <si>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</si>
  <si>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</si>
  <si>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</si>
  <si>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</si>
  <si>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78,00</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</si>
  <si>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</si>
  <si>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</si>
  <si>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</si>
  <si>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</si>
  <si>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</si>
  <si>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</si>
  <si>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2,12</t>
  </si>
  <si>
    <t>102499</t>
  </si>
  <si>
    <t>ENCERAMENTO DE PISO EM MADEIRA. AF_05/2021</t>
  </si>
  <si>
    <t>4,00</t>
  </si>
  <si>
    <t>102500</t>
  </si>
  <si>
    <t>PINTURA DE DEMARCAÇÃO DE VAGA COM TINTA ACRÍLICA, E = 10 CM, APLICAÇÃO MANUAL. AF_05/2021</t>
  </si>
  <si>
    <t>5,46</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</si>
  <si>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</si>
  <si>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</si>
  <si>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</si>
  <si>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</si>
  <si>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</si>
  <si>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</si>
  <si>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</si>
  <si>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</si>
  <si>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</si>
  <si>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</si>
  <si>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7,99</t>
  </si>
  <si>
    <t>102508</t>
  </si>
  <si>
    <t>PINTURA DE FAIXA DE PEDESTRE OU ZEBRADA COM TINTA EPÓXI, E  = 30 CM, APLICAÇÃO MANUAL. AF_05/2021</t>
  </si>
  <si>
    <t>56,57</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</si>
  <si>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</si>
  <si>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</si>
  <si>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</si>
  <si>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</si>
  <si>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</si>
  <si>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</si>
  <si>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59,51</t>
  </si>
  <si>
    <t>102520</t>
  </si>
  <si>
    <t>PINTURA DE SINALIZAÇÃO VERTICAL DE SEGURANÇA, FAIXAS AMARELA E PRETA, APLICAÇÃO MANUAL, 2 DEMÃOS. AF_05/2021</t>
  </si>
  <si>
    <t>104,29</t>
  </si>
  <si>
    <t>101749</t>
  </si>
  <si>
    <t>PISO CIMENTADO, TRAÇO 1:3 (CIMENTO E AREIA), ACABAMENTO LISO, ESPESSURA 4,0 CM, PREPARO MECÂNICO DA ARGAMASSA. AF_09/2020</t>
  </si>
  <si>
    <t>59,43</t>
  </si>
  <si>
    <t>101750</t>
  </si>
  <si>
    <t>PISO CIMENTADO, TRAÇO 1:3 (CIMENTO E AREIA), ACABAMENTO RÚSTICO, ESPESSURA 4,0 CM, PREPARO MECÂNICO DA ARGAMASSA. AF_09/2020</t>
  </si>
  <si>
    <t>56,10</t>
  </si>
  <si>
    <t>101729</t>
  </si>
  <si>
    <t>PISO EM TACO DE MADEIRA 7X42CM, FIXADO COM COLA BASE DE PVA. AF_09/2020</t>
  </si>
  <si>
    <t>201,55</t>
  </si>
  <si>
    <t>101746</t>
  </si>
  <si>
    <t>ASSOALHO DE MADEIRA. AF_09/2020</t>
  </si>
  <si>
    <t>301,82</t>
  </si>
  <si>
    <t>101751</t>
  </si>
  <si>
    <t>PISO EM TACO DE MADEIRA 7X21CM, FIXADO COM COLA BASE DE PVA. AF_09/2020</t>
  </si>
  <si>
    <t>210,62</t>
  </si>
  <si>
    <t>87246</t>
  </si>
  <si>
    <t>REVESTIMENTO CERÂMICO PARA PISO COM PLACAS TIPO ESMALTADA DE DIMENSÕES 35X35 CM APLICADA EM AMBIENTES DE ÁREA MENOR QUE 5 M2. AF_02/2023_PE</t>
  </si>
  <si>
    <t>71,06</t>
  </si>
  <si>
    <t>87247</t>
  </si>
  <si>
    <t>REVESTIMENTO CERÂMICO PARA PISO COM PLACAS TIPO ESMALTADA DE DIMENSÕES 35X35 CM APLICADA EM AMBIENTES DE ÁREA ENTRE 5 M2 E 10 M2. AF_02/2023_PE</t>
  </si>
  <si>
    <t>87248</t>
  </si>
  <si>
    <t>REVESTIMENTO CERÂMICO PARA PISO COM PLACAS TIPO ESMALTADA DE DIMENSÕES 35X35 CM APLICADA EM AMBIENTES DE ÁREA MAIOR QUE 10 M2. AF_02/2023_PE</t>
  </si>
  <si>
    <t>50,83</t>
  </si>
  <si>
    <t>87249</t>
  </si>
  <si>
    <t>REVESTIMENTO CERÂMICO PARA PISO COM PLACAS TIPO ESMALTADA DE DIMENSÕES 45X45 CM APLICADA EM AMBIENTES DE ÁREA MENOR QUE 5 M2. AF_02/2023_PE</t>
  </si>
  <si>
    <t>77,39</t>
  </si>
  <si>
    <t>87250</t>
  </si>
  <si>
    <t>REVESTIMENTO CERÂMICO PARA PISO COM PLACAS TIPO ESMALTADA DE DIMENSÕES 45X45 CM APLICADA EM AMBIENTES DE ÁREA ENTRE 5 M2 E 10 M2. AF_02/2023_PE</t>
  </si>
  <si>
    <t>63,17</t>
  </si>
  <si>
    <t>87251</t>
  </si>
  <si>
    <t>REVESTIMENTO CERÂMICO PARA PISO COM PLACAS TIPO ESMALTADA DE DIMENSÕES 45X45 CM APLICADA EM AMBIENTES DE ÁREA MAIOR QUE 10 M2. AF_02/2023_PE</t>
  </si>
  <si>
    <t>51,24</t>
  </si>
  <si>
    <t>87255</t>
  </si>
  <si>
    <t>REVESTIMENTO CERÂMICO PARA PISO COM PLACAS TIPO ESMALTADA DE DIMENSÕES 60X60 CM APLICADA EM AMBIENTES DE ÁREA MENOR QUE 5 M2. AF_02/2023_PE</t>
  </si>
  <si>
    <t>88,93</t>
  </si>
  <si>
    <t>87256</t>
  </si>
  <si>
    <t>REVESTIMENTO CERÂMICO PARA PISO COM PLACAS TIPO ESMALTADA DE DIMENSÕES 60X60 CM APLICADA EM AMBIENTES DE ÁREA ENTRE 5 M2 E 10 M2. AF_02/2023_PE</t>
  </si>
  <si>
    <t>73,51</t>
  </si>
  <si>
    <t>87257</t>
  </si>
  <si>
    <t>REVESTIMENTO CERÂMICO PARA PISO COM PLACAS TIPO ESMALTADA DE DIMENSÕES 60X60 CM APLICADA EM AMBIENTES DE ÁREA MAIOR QUE 10 M2. AF_02/2023_PE</t>
  </si>
  <si>
    <t>60,26</t>
  </si>
  <si>
    <t>87261</t>
  </si>
  <si>
    <t>REVESTIMENTO CERÂMICO PARA PISO COM PLACAS TIPO PORCELANATO DE DIMENSÕES 60X60 CM APLICADA EM AMBIENTES DE ÁREA MENOR QUE 5 M². AF_02/2023_PE</t>
  </si>
  <si>
    <t>138,97</t>
  </si>
  <si>
    <t>87262</t>
  </si>
  <si>
    <t>REVESTIMENTO CERÂMICO PARA PISO COM PLACAS TIPO PORCELANATO DE DIMENSÕES 60X60 CM APLICADA EM AMBIENTES DE ÁREA ENTRE 5 M² E 10 M². AF_02/2023_PE</t>
  </si>
  <si>
    <t>122,50</t>
  </si>
  <si>
    <t>87263</t>
  </si>
  <si>
    <t>REVESTIMENTO CERÂMICO PARA PISO COM PLACAS TIPO PORCELANATO DE DIMENSÕES 60X60 CM APLICADA EM AMBIENTES DE ÁREA MAIOR QUE 10 M². AF_02/2023_PE</t>
  </si>
  <si>
    <t>108,86</t>
  </si>
  <si>
    <t>104593</t>
  </si>
  <si>
    <t>REVESTIMENTO CERÂMICO PARA PISO COM PLACAS TIPO ESMALTADA DE DIMENSÕES 80X80 CM APLICADA EM AMBIENTES DE ÁREA MENOR QUE 5 M². AF_02/2023_PE</t>
  </si>
  <si>
    <t>104594</t>
  </si>
  <si>
    <t>REVESTIMENTO CERÂMICO PARA PISO COM PLACAS TIPO ESMALTADA DE DIMENSÕES 80X80 CM APLICADA EM AMBIENTES DE ÁREA ENTRE 5 M² E 10 M². AF_02/2023_PE</t>
  </si>
  <si>
    <t>76,24</t>
  </si>
  <si>
    <t>104595</t>
  </si>
  <si>
    <t>REVESTIMENTO CERÂMICO PARA PISO COM PLACAS TIPO ESMALTADA DE DIMENSÕES 80X80 CM APLICADA EM AMBIENTES DE ÁREA MAIOR QUE 10 M². AF_02/2023_PE</t>
  </si>
  <si>
    <t>104596</t>
  </si>
  <si>
    <t>REVESTIMENTO CERÂMICO PARA PISO COM PLACAS TIPO PORCELANATO DE DIMENSÕES 80X80 CM APLICADA EM AMBIENTES DE ÁREA MENOR QUE 5 M². AF_02/2023_PE</t>
  </si>
  <si>
    <t>143,93</t>
  </si>
  <si>
    <t>104597</t>
  </si>
  <si>
    <t>REVESTIMENTO CERÂMICO PARA PISO COM PLACAS TIPO PORCELANATO DE DIMENSÕES 80X80 CM APLICADA EM AMBIENTES DE ÁREA ENTRE 5 M² E 10 M². AF_02/2023_PE</t>
  </si>
  <si>
    <t>125,54</t>
  </si>
  <si>
    <t>104598</t>
  </si>
  <si>
    <t>REVESTIMENTO CERÂMICO PARA PISO COM PLACAS TIPO PORCELANATO DE DIMENSÕES 80X80 CM APLICADA EM AMBIENTES DE ÁREA MAIOR QUE 10 M². AF_02/2023_PE</t>
  </si>
  <si>
    <t>109,56</t>
  </si>
  <si>
    <t>104599</t>
  </si>
  <si>
    <t>REVESTIMENTO CERÂMICO PARA PISO COM PLACAS TIPO ESMALTADA DE DIMENSÕES 35X35 CM APLICADA EM DIAGONAL EM AMBIENTES DE ÁREA MENOR QUE 5 M². AF_02/2023_PE</t>
  </si>
  <si>
    <t>88,26</t>
  </si>
  <si>
    <t>104601</t>
  </si>
  <si>
    <t>REVESTIMENTO CERÂMICO PARA PISO COM PLACAS TIPO ESMALTADA DE DIMENSÕES 35X35 CM APLICADA EM DIAGONAL EM AMBIENTES DE ÁREA ENTRE 5 M² E 10 M². AF_02/2023_PE</t>
  </si>
  <si>
    <t>104603</t>
  </si>
  <si>
    <t>REVESTIMENTO CERÂMICO PARA PISO COM PLACAS TIPO ESMALTADA DE DIMENSÕES 35X35 CM APLICADA EM DIAGONAL EM AMBIENTES DE ÁREA MAIOR QUE 10 M². AF_02/2023_PE</t>
  </si>
  <si>
    <t>54,07</t>
  </si>
  <si>
    <t>104605</t>
  </si>
  <si>
    <t>REVESTIMENTO CERÂMICO PARA PISO COM PLACAS TIPO ESMALTADA DE DIMENSÕES 45X45 CM APLICADA EM DIAGONAL EM AMBIENTES DE ÁREA MENOR QUE 5 M². AF_02/2023_PE</t>
  </si>
  <si>
    <t>113,81</t>
  </si>
  <si>
    <t>104606</t>
  </si>
  <si>
    <t>REVESTIMENTO CERÂMICO PARA PISO COM PLACAS TIPO ESMALTADA DE DIMENSÕES 45X45 CM APLICADA EM DIAGONAL EM AMBIENTES DE ÁREA ENTRE 5 M² E 10 M². AF_02/2023_PE</t>
  </si>
  <si>
    <t>73,48</t>
  </si>
  <si>
    <t>104607</t>
  </si>
  <si>
    <t>REVESTIMENTO CERÂMICO PARA PISO COM PLACAS TIPO ESMALTADA DE DIMENSÕES 45X45 CM APLICADA EM DIAGONAL EM AMBIENTES DE ÁREA MAIOR QUE 10 M². AF_02/2023_PE</t>
  </si>
  <si>
    <t>98671</t>
  </si>
  <si>
    <t>PISO EM GRANITO APLICADO EM AMBIENTES INTERNOS. AF_09/2020</t>
  </si>
  <si>
    <t>513,31</t>
  </si>
  <si>
    <t>98672</t>
  </si>
  <si>
    <t>PISO EM MÁRMORE APLICADO EM AMBIENTES INTERNOS. AF_09/2020</t>
  </si>
  <si>
    <t>609,19</t>
  </si>
  <si>
    <t>98678</t>
  </si>
  <si>
    <t>PISO ELEVADO COM ESTRUTURA EM AÇO, COMPOSTO POR PEDESTAIS E LONGARINAS. AF_09/2020</t>
  </si>
  <si>
    <t>562,37</t>
  </si>
  <si>
    <t>98679</t>
  </si>
  <si>
    <t>PISO CIMENTADO, TRAÇO 1:3 (CIMENTO E AREIA), ACABAMENTO LISO, ESPESSURA 2,0 CM, PREPARO MECÂNICO DA ARGAMASSA. AF_09/2020</t>
  </si>
  <si>
    <t>41,62</t>
  </si>
  <si>
    <t>98680</t>
  </si>
  <si>
    <t>PISO CIMENTADO, TRAÇO 1:3 (CIMENTO E AREIA), ACABAMENTO LISO, ESPESSURA 3,0 CM, PREPARO MECÂNICO DA ARGAMASSA. AF_09/2020</t>
  </si>
  <si>
    <t>51,41</t>
  </si>
  <si>
    <t>98681</t>
  </si>
  <si>
    <t>PISO CIMENTADO, TRAÇO 1:3 (CIMENTO E AREIA), ACABAMENTO RÚSTICO, ESPESSURA 2,0 CM, PREPARO MECÂNICO DA ARGAMASSA. AF_09/2020</t>
  </si>
  <si>
    <t>38,29</t>
  </si>
  <si>
    <t>98682</t>
  </si>
  <si>
    <t>PISO CIMENTADO, TRAÇO 1:3 (CIMENTO E AREIA), ACABAMENTO RÚSTICO, ESPESSURA 3,0 CM, PREPARO MECÂNICO DA ARGAMASSA. AF_09/2020</t>
  </si>
  <si>
    <t>98685</t>
  </si>
  <si>
    <t>RODAPÉ EM GRANITO, ALTURA 10 CM. AF_09/2020</t>
  </si>
  <si>
    <t>93,78</t>
  </si>
  <si>
    <t>98686</t>
  </si>
  <si>
    <t>RODAPÉ EM LADRILHO HIDRÁULICO, ALTURA 7 CM. AF_09/2020</t>
  </si>
  <si>
    <t>98688</t>
  </si>
  <si>
    <t>RODAPÉ EM POLIESTIRENO, ALTURA 5 CM. AF_09/2020</t>
  </si>
  <si>
    <t>66,80</t>
  </si>
  <si>
    <t>98689</t>
  </si>
  <si>
    <t>SOLEIRA EM GRANITO, LARGURA 15 CM, ESPESSURA 2,0 CM. AF_09/2020</t>
  </si>
  <si>
    <t>133,67</t>
  </si>
  <si>
    <t>101090</t>
  </si>
  <si>
    <t>PISO EM PEDRA PORTUGUESA ASSENTADO SOBRE ARGAMASSA SECA DE CIMENTO E AREIA, TRAÇO 1:3, REJUNTADO COM CIMENTO COMUM. AF_05/2020</t>
  </si>
  <si>
    <t>240,00</t>
  </si>
  <si>
    <t>101091</t>
  </si>
  <si>
    <t>PISO EM LADRILHO HIDRÁULICO APLICADO EM AMBIENTES EXTERNOS. AF_05/2020</t>
  </si>
  <si>
    <t>182,72</t>
  </si>
  <si>
    <t>101725</t>
  </si>
  <si>
    <t>PISO EM LADRILHO HIDRÁULICO APLICADO EM AMBIENTES INTERNOS DE ÁREA MENOR QUE 5 M², INCLUSO APLICAÇÃO DE RESINA. AF_09/2020</t>
  </si>
  <si>
    <t>373,59</t>
  </si>
  <si>
    <t>101726</t>
  </si>
  <si>
    <t>PISO EM LADRILHO HIDRÁULICO APLICADO EM AMBIENTES INTERNOS DE ÁREA ENTRE 5 E 15 M², INCLUSO APLICAÇÃO DE RESINA. AF_09/2020</t>
  </si>
  <si>
    <t>240,97</t>
  </si>
  <si>
    <t>101731</t>
  </si>
  <si>
    <t>PISO EM PEDRA  ASSENTADO SOBRE ARGAMASSA 1:3 (CIMENTO E AREIA). AF_09/2020</t>
  </si>
  <si>
    <t>363,15</t>
  </si>
  <si>
    <t>101732</t>
  </si>
  <si>
    <t>PISO EM PEDRA ARDÓSIA ASSENTADO SOBRE ARGAMASSA 1:3 (CIMENTO E AREIA). AF_09/2020</t>
  </si>
  <si>
    <t>114,05</t>
  </si>
  <si>
    <t>101094</t>
  </si>
  <si>
    <t>PISO PODOTÁTIL DE ALERTA OU DIRECIONAL, DE BORRACHA, ASSENTADO SOBRE ARGAMASSA. AF_05/2020</t>
  </si>
  <si>
    <t>203,83</t>
  </si>
  <si>
    <t>101727</t>
  </si>
  <si>
    <t>PISO VINÍLICO SEMI-FLEXÍVEL EM PLACAS, PADRÃO LISO, ESPESSURA 3,2 MM, FIXADO COM COLA. AF_09/2020</t>
  </si>
  <si>
    <t>238,39</t>
  </si>
  <si>
    <t>101733</t>
  </si>
  <si>
    <t>PISO DE BORRACHA PASTILHADO/FRISADO, ESPESSURA 7MM, ASSENTADO COM ARGAMASSA. AF_09/2020</t>
  </si>
  <si>
    <t>328,12</t>
  </si>
  <si>
    <t>101734</t>
  </si>
  <si>
    <t>PISO DE BORRACHA PASTILHADO, ESPESSURA 15MM, ASSENTADO COM ARGAMASSA. AF_09/2020</t>
  </si>
  <si>
    <t>494,92</t>
  </si>
  <si>
    <t>101735</t>
  </si>
  <si>
    <t>PISO DE BORRACHA ESPORTIVO, ESPESSURA 15MM, ASSENTADO COM ARGAMASSA. AF_09/2020</t>
  </si>
  <si>
    <t>507,02</t>
  </si>
  <si>
    <t>101736</t>
  </si>
  <si>
    <t>PISO DE BORRACHA PASTILHADO, ESPESSURA 3,5MM, FIXADO COM ADESIVO ACRÍLICO. AF_09/2020</t>
  </si>
  <si>
    <t>132,21</t>
  </si>
  <si>
    <t>101737</t>
  </si>
  <si>
    <t>PISO DE BORRACHA CANELADO, ESPESSURA 3,5MM, FIXADO COM ADESIVO ACRÍLICO. AF_09/2020</t>
  </si>
  <si>
    <t>156,15</t>
  </si>
  <si>
    <t>101748</t>
  </si>
  <si>
    <t>PREPARO DE CONTRAPISO COM POLITRIZ. AF_09/2020</t>
  </si>
  <si>
    <t>104162</t>
  </si>
  <si>
    <t>PISO EM GRANILITE, MARMORITE OU GRANITINA EM AMBIENTES INTERNOS, COM ESPESSURA DE 8 MM, INCLUSO MISTURA EM BETONEIRA, COLOCAÇÃO DAS JUNTAS, APLICAÇÃO DO PISO, 4 POLIMENTOS COM POLITRIZ, ESTUCAMENTO, SELADOR E CERA. AF_06/2022</t>
  </si>
  <si>
    <t>103,40</t>
  </si>
  <si>
    <t>101092</t>
  </si>
  <si>
    <t>PISO EM GRANITO APLICADO EM CALÇADAS OU PISOS EXTERNOS. AF_05/2020</t>
  </si>
  <si>
    <t>526,65</t>
  </si>
  <si>
    <t>101093</t>
  </si>
  <si>
    <t>PISO EM MÁRMORE APLICADO EM CALÇADAS OU PISOS EXTERNOS. AF_05/2020</t>
  </si>
  <si>
    <t>622,53</t>
  </si>
  <si>
    <t>98695</t>
  </si>
  <si>
    <t>SOLEIRA EM MÁRMORE, LARGURA 15 CM, ESPESSURA 2,0 CM. AF_09/2020</t>
  </si>
  <si>
    <t>110,07</t>
  </si>
  <si>
    <t>98697</t>
  </si>
  <si>
    <t>RODAPÉ EM MÁRMORE, ALTURA 7 CM. AF_09/2020</t>
  </si>
  <si>
    <t>72,58</t>
  </si>
  <si>
    <t>101738</t>
  </si>
  <si>
    <t>RODAPÉ EM MADEIRA, ALTURA 7CM, FIXADO COM COLA. AF_09/2020</t>
  </si>
  <si>
    <t>34,80</t>
  </si>
  <si>
    <t>101739</t>
  </si>
  <si>
    <t>RODAPÉ EM MADEIRA, ALTURA 7CM, FIXADO COM COLA E PARAFUSOS. AF_09/2020</t>
  </si>
  <si>
    <t>38,90</t>
  </si>
  <si>
    <t>88648</t>
  </si>
  <si>
    <t>RODAPÉ CERÂMICO DE 7CM DE ALTURA COM PLACAS TIPO ESMALTADA DE DIMENSÕES 35X35CM. AF_02/2023</t>
  </si>
  <si>
    <t>88649</t>
  </si>
  <si>
    <t>RODAPÉ CERÂMICO DE 7CM DE ALTURA COM PLACAS TIPO ESMALTADA DE DIMENSÕES 45X45CM. AF_02/2023</t>
  </si>
  <si>
    <t>88650</t>
  </si>
  <si>
    <t>RODAPÉ CERÂMICO DE 7CM DE ALTURA COM PLACAS TIPO ESMALTADA DE DIMENSÕES 60X60CM. AF_02/2023</t>
  </si>
  <si>
    <t>101740</t>
  </si>
  <si>
    <t>RODAPÉ EM ARDÓSIA ALTURA 10CM. AF_09/2020</t>
  </si>
  <si>
    <t>101741</t>
  </si>
  <si>
    <t>RODAPÉ EM MARMORITE, ALTURA 10CM. AF_09/2020</t>
  </si>
  <si>
    <t>32,21</t>
  </si>
  <si>
    <t>94990</t>
  </si>
  <si>
    <t>EXECUÇÃO DE PASSEIO (CALÇADA) OU PISO DE CONCRETO COM CONCRETO MOLDADO IN LOCO, FEITO EM OBRA, ACABAMENTO CONVENCIONAL, NÃO ARMADO. AF_08/2022</t>
  </si>
  <si>
    <t>826,50</t>
  </si>
  <si>
    <t>94991</t>
  </si>
  <si>
    <t>EXECUÇÃO DE PASSEIO (CALÇADA) OU PISO DE CONCRETO COM CONCRETO MOLDADO IN LOCO, USINADO C20, ACABAMENTO CONVENCIONAL, NÃO ARMADO. AF_08/2022</t>
  </si>
  <si>
    <t>701,82</t>
  </si>
  <si>
    <t>94992</t>
  </si>
  <si>
    <t>EXECUÇÃO DE PASSEIO (CALÇADA) OU PISO DE CONCRETO COM CONCRETO MOLDADO IN LOCO, FEITO EM OBRA, ACABAMENTO CONVENCIONAL, ESPESSURA 6 CM, ARMADO. AF_08/2022</t>
  </si>
  <si>
    <t>83,76</t>
  </si>
  <si>
    <t>94993</t>
  </si>
  <si>
    <t>EXECUÇÃO DE PASSEIO (CALÇADA) OU PISO DE CONCRETO COM CONCRETO MOLDADO IN LOCO, USINADO, ACABAMENTO CONVENCIONAL, ESPESSURA 6 CM, ARMADO. AF_08/2022</t>
  </si>
  <si>
    <t>76,28</t>
  </si>
  <si>
    <t>94994</t>
  </si>
  <si>
    <t>EXECUÇÃO DE PASSEIO (CALÇADA) OU PISO DE CONCRETO COM CONCRETO MOLDADO IN LOCO, FEITO EM OBRA, ACABAMENTO CONVENCIONAL, ESPESSURA 8 CM, ARMADO. AF_08/2022</t>
  </si>
  <si>
    <t>100,87</t>
  </si>
  <si>
    <t>94995</t>
  </si>
  <si>
    <t>90,89</t>
  </si>
  <si>
    <t>101747</t>
  </si>
  <si>
    <t>PISO EM CONCRETO 20 MPA PREPARO MECÂNICO, ESPESSURA 7CM. AF_09/2020</t>
  </si>
  <si>
    <t>83,21</t>
  </si>
  <si>
    <t>104626</t>
  </si>
  <si>
    <t>EXECUÇÃO DE PASSEIO (CALÇADA) OU PISO DE CONCRETO COM CONCRETO MOLDADO IN LOCO, USINADO C25, ACABAMENTO CONVENCIONAL, NÃO ARMADO. AF_03/2023</t>
  </si>
  <si>
    <t>717,44</t>
  </si>
  <si>
    <t>104658</t>
  </si>
  <si>
    <t>168,58</t>
  </si>
  <si>
    <t>87620</t>
  </si>
  <si>
    <t>CONTRAPISO EM ARGAMASSA TRAÇO 1:4 (CIMENTO E AREIA), PREPARO MECÂNICO COM BETONEIRA 400 L, APLICADO EM ÁREAS SECAS SOBRE LAJE, ADERIDO, ACABAMENTO NÃO REFORÇADO, ESPESSURA 2CM. AF_07/2021</t>
  </si>
  <si>
    <t>34,47</t>
  </si>
  <si>
    <t>87622</t>
  </si>
  <si>
    <t>CONTRAPISO EM ARGAMASSA TRAÇO 1:4 (CIMENTO E AREIA), PREPARO MANUAL, APLICADO EM ÁREAS SECAS SOBRE LAJE, ADERIDO, ACABAMENTO NÃO REFORÇADO, ESPESSURA 2CM. AF_07/2021</t>
  </si>
  <si>
    <t>87623</t>
  </si>
  <si>
    <t>CONTRAPISO EM ARGAMASSA PRONTA, PREPARO MECÂNICO COM MISTURADOR 300 KG, APLICADO EM ÁREAS SECAS SOBRE LAJE, ADERIDO, ACABAMENTO NÃO REFORÇADO, ESPESSURA 2CM. AF_07/2021</t>
  </si>
  <si>
    <t>74,74</t>
  </si>
  <si>
    <t>87624</t>
  </si>
  <si>
    <t>CONTRAPISO EM ARGAMASSA PRONTA, PREPARO MANUAL, APLICADO EM ÁREAS SECAS SOBRE LAJE, ADERIDO, ACABAMENTO NÃO REFORÇADO, ESPESSURA 2CM. AF_07/2021</t>
  </si>
  <si>
    <t>83,56</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</si>
  <si>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</si>
  <si>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</si>
  <si>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</si>
  <si>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</si>
  <si>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</si>
  <si>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</si>
  <si>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</si>
  <si>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</si>
  <si>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111,60</t>
  </si>
  <si>
    <t>87640</t>
  </si>
  <si>
    <t>CONTRAPISO EM ARGAMASSA TRAÇO 1:4 (CIMENTO E AREIA), PREPARO MECÂNICO COM BETONEIRA 400 L, APLICADO EM ÁREAS SECAS SOBRE LAJE, ADERIDO, ACABAMENTO NÃO REFORÇADO, ESPESSURA 4CM. AF_07/2021</t>
  </si>
  <si>
    <t>50,65</t>
  </si>
  <si>
    <t>87642</t>
  </si>
  <si>
    <t>CONTRAPISO EM ARGAMASSA TRAÇO 1:4 (CIMENTO E AREIA), PREPARO MANUAL, APLICADO EM ÁREAS SECAS SOBRE LAJE, ADERIDO, ACABAMENTO NÃO REFORÇADO, ESPESSURA 4CM. AF_07/2021</t>
  </si>
  <si>
    <t>58,94</t>
  </si>
  <si>
    <t>87643</t>
  </si>
  <si>
    <t>CONTRAPISO EM ARGAMASSA PRONTA, PREPARO MECÂNICO COM MISTURADOR 300 KG, APLICADO EM ÁREAS SECAS SOBRE LAJE, ADERIDO, ACABAMENTO NÃO REFORÇADO, ESPESSURA 4CM. AF_07/2021</t>
  </si>
  <si>
    <t>119,49</t>
  </si>
  <si>
    <t>87644</t>
  </si>
  <si>
    <t>CONTRAPISO EM ARGAMASSA PRONTA, PREPARO MANUAL, APLICADO EM ÁREAS SECAS SOBRE LAJE, ADERIDO, ACABAMENTO NÃO REFORÇADO, ESPESSURA 4CM. AF_07/2021</t>
  </si>
  <si>
    <t>134,57</t>
  </si>
  <si>
    <t>87680</t>
  </si>
  <si>
    <t>CONTRAPISO EM ARGAMASSA TRAÇO 1:4 (CIMENTO E AREIA), PREPARO MECÂNICO COM BETONEIRA 400 L, APLICADO EM ÁREAS SECAS SOBRE LAJE, NÃO ADERIDO, ACABAMENTO NÃO REFORÇADO, ESPESSURA 4CM. AF_07/2021</t>
  </si>
  <si>
    <t>44,81</t>
  </si>
  <si>
    <t>87682</t>
  </si>
  <si>
    <t>CONTRAPISO EM ARGAMASSA TRAÇO 1:4 (CIMENTO E AREIA), PREPARO MANUAL, APLICADO EM ÁREAS SECAS SOBRE LAJE, NÃO ADERIDO, ACABAMENTO NÃO REFORÇADO, ESPESSURA 4CM. AF_07/2021</t>
  </si>
  <si>
    <t>53,10</t>
  </si>
  <si>
    <t>87683</t>
  </si>
  <si>
    <t>CONTRAPISO EM ARGAMASSA PRONTA, PREPARO MECÂNICO COM MISTURADOR 300 KG, APLICADO EM ÁREAS SECAS SOBRE LAJE, NÃO ADERIDO, ACABAMENTO NÃO REFORÇADO, ESPESSURA 4CM. AF_07/2021</t>
  </si>
  <si>
    <t>113,65</t>
  </si>
  <si>
    <t>87684</t>
  </si>
  <si>
    <t>CONTRAPISO EM ARGAMASSA PRONTA, PREPARO MANUAL, APLICADO EM ÁREAS SECAS SOBRE LAJE, NÃO ADERIDO, ACABAMENTO NÃO REFORÇADO, ESPESSURA 4CM. AF_07/2021</t>
  </si>
  <si>
    <t>128,73</t>
  </si>
  <si>
    <t>87690</t>
  </si>
  <si>
    <t>CONTRAPISO EM ARGAMASSA TRAÇO 1:4 (CIMENTO E AREIA), PREPARO MECÂNICO COM BETONEIRA 400 L, APLICADO EM ÁREAS SECAS SOBRE LAJE, NÃO ADERIDO, ACABAMENTO NÃO REFORÇADO, ESPESSURA 5CM. AF_07/2021</t>
  </si>
  <si>
    <t>51,36</t>
  </si>
  <si>
    <t>87692</t>
  </si>
  <si>
    <t>CONTRAPISO EM ARGAMASSA TRAÇO 1:4 (CIMENTO E AREIA), PREPARO MANUAL, APLICADO EM ÁREAS SECAS SOBRE LAJE, NÃO ADERIDO, ACABAMENTO NÃO REFORÇADO, ESPESSURA 5CM. AF_07/2021</t>
  </si>
  <si>
    <t>60,86</t>
  </si>
  <si>
    <t>87693</t>
  </si>
  <si>
    <t>CONTRAPISO EM ARGAMASSA PRONTA, PREPARO MECÂNICO COM MISTURADOR 300 KG, APLICADO EM ÁREAS SECAS SOBRE LAJE, NÃO ADERIDO, ESPESSURA 5CM. AF_07/2021</t>
  </si>
  <si>
    <t>130,21</t>
  </si>
  <si>
    <t>87694</t>
  </si>
  <si>
    <t>CONTRAPISO EM ARGAMASSA PRONTA, PREPARO MANUAL, APLICADO EM ÁREAS SECAS SOBRE LAJE, NÃO ADERIDO, ACABAMENTO NÃO REFORÇADO, ESPESSURA 5CM. AF_07/2021</t>
  </si>
  <si>
    <t>147,48</t>
  </si>
  <si>
    <t>87700</t>
  </si>
  <si>
    <t>CONTRAPISO EM ARGAMASSA TRAÇO 1:4 (CIMENTO E AREIA), PREPARO MECÂNICO COM BETONEIRA 400 L, APLICADO EM ÁREAS SECAS SOBRE LAJE, NÃO ADERIDO, ACABAMENTO NÃO REFORÇADO, ESPESSURA 6CM. AF_07/2021</t>
  </si>
  <si>
    <t>55,33</t>
  </si>
  <si>
    <t>87702</t>
  </si>
  <si>
    <t>CONTRAPISO EM ARGAMASSA TRAÇO 1:4 (CIMENTO E AREIA), PREPARO MANUAL, APLICADO EM ÁREAS SECAS SOBRE LAJE, NÃO ADERIDO, ACABAMENTO NÃO REFORÇADO, ESPESSURA 6CM. AF_07/2021</t>
  </si>
  <si>
    <t>65,68</t>
  </si>
  <si>
    <t>87703</t>
  </si>
  <si>
    <t>CONTRAPISO EM ARGAMASSA PRONTA, PREPARO MECÂNICO COM MISTURADOR 300 KG, APLICADO EM ÁREAS SECAS SOBRE LAJE, NÃO ADERIDO, ACABAMENTO NÃO REFORÇADO, ESPESSURA 6CM. AF_07/2021</t>
  </si>
  <si>
    <t>141,19</t>
  </si>
  <si>
    <t>87704</t>
  </si>
  <si>
    <t>CONTRAPISO EM ARGAMASSA PRONTA, PREPARO MANUAL, APLICADO EM ÁREAS SECAS SOBRE LAJE, NÃO ADERIDO, ACABAMENTO NÃO REFORÇADO, ESPESSURA 6CM. AF_07/2021</t>
  </si>
  <si>
    <t>160,00</t>
  </si>
  <si>
    <t>87735</t>
  </si>
  <si>
    <t>CONTRAPISO EM ARGAMASSA TRAÇO 1:4 (CIMENTO E AREIA), PREPARO MECÂNICO COM BETONEIRA 400 L, APLICADO EM ÁREAS MOLHADAS SOBRE LAJE, ADERIDO, ACABAMENTO NÃO REFORÇADO, ESPESSURA 2CM. AF_07/2021</t>
  </si>
  <si>
    <t>51,26</t>
  </si>
  <si>
    <t>87737</t>
  </si>
  <si>
    <t>CONTRAPISO EM ARGAMASSA TRAÇO 1:4 (CIMENTO E AREIA), PREPARO MANUAL, APLICADO EM ÁREAS MOLHADAS SOBRE LAJE, ADERIDO, ACABAMENTO NÃO REFORÇADO, ESPESSURA 2CM. AF_07/2021</t>
  </si>
  <si>
    <t>56,11</t>
  </si>
  <si>
    <t>87738</t>
  </si>
  <si>
    <t>CONTRAPISO EM ARGAMASSA PRONTA, PREPARO MECÂNICO COM MISTURADOR 300 KG, APLICADO EM ÁREAS MOLHADAS SOBRE LAJE, ADERIDO, ACABAMENTO NÃO REFORÇADO, ESPESSURA 2CM. AF_07/2021</t>
  </si>
  <si>
    <t>91,53</t>
  </si>
  <si>
    <t>87739</t>
  </si>
  <si>
    <t>CONTRAPISO EM ARGAMASSA PRONTA, PREPARO MANUAL, APLICADO EM ÁREAS MOLHADAS SOBRE LAJE, ADERIDO, ACABAMENTO NÃO REFORÇADO, ESPESSURA 2CM. AF_07/2021</t>
  </si>
  <si>
    <t>100,35</t>
  </si>
  <si>
    <t>87745</t>
  </si>
  <si>
    <t>CONTRAPISO EM ARGAMASSA TRAÇO 1:4 (CIMENTO E AREIA), PREPARO MECÂNICO COM BETONEIRA 400 L, APLICADO EM ÁREAS MOLHADAS SOBRE LAJE, ADERIDO, ACABAMENTO NÃO REFORÇADO, ESPESSURA 3CM. AF_07/2021</t>
  </si>
  <si>
    <t>60,15</t>
  </si>
  <si>
    <t>87747</t>
  </si>
  <si>
    <t>CONTRAPISO EM ARGAMASSA TRAÇO 1:4 (CIMENTO E AREIA), PREPARO MANUAL, APLICADO EM ÁREAS MOLHADAS SOBRE LAJE, ADERIDO, ACABAMENTO NÃO REFORÇADO, ESPESSURA 3CM. AF_07/2021</t>
  </si>
  <si>
    <t>66,90</t>
  </si>
  <si>
    <t>87748</t>
  </si>
  <si>
    <t>CONTRAPISO EM ARGAMASSA PRONTA, PREPARO MECÂNICO COM MISTURADOR 300 KG, APLICADO EM ÁREAS MOLHADAS SOBRE LAJE, ADERIDO, ACABAMENTO NÃO REFORÇADO, ESPESSURA 3CM. AF_07/2021</t>
  </si>
  <si>
    <t>116,13</t>
  </si>
  <si>
    <t>87749</t>
  </si>
  <si>
    <t>CONTRAPISO EM ARGAMASSA PRONTA, PREPARO MANUAL, APLICADO EM ÁREAS MOLHADAS SOBRE LAJE, ADERIDO, ACABAMENTO NÃO REFORÇADO, ESPESSURA 3CM. AF_07/2021</t>
  </si>
  <si>
    <t>128,40</t>
  </si>
  <si>
    <t>87755</t>
  </si>
  <si>
    <t>CONTRAPISO EM ARGAMASSA TRAÇO 1:4 (CIMENTO E AREIA), PREPARO MECÂNICO COM BETONEIRA 400 L, APLICADO EM ÁREAS MOLHADAS SOBRE IMPERMEABILIZAÇÃO, ACABAMENTO NÃO REFORÇADO, ESPESSURA 3CM. AF_07/2021</t>
  </si>
  <si>
    <t>57,39</t>
  </si>
  <si>
    <t>87757</t>
  </si>
  <si>
    <t>CONTRAPISO EM ARGAMASSA TRAÇO 1:4 (CIMENTO E AREIA), PREPARO MANUAL, APLICADO EM ÁREAS MOLHADAS SOBRE IMPERMEABILIZAÇÃO, ACABAMENTO NÃO REFORÇADO, ESPESSURA 3CM. AF_07/2021</t>
  </si>
  <si>
    <t>64,14</t>
  </si>
  <si>
    <t>87758</t>
  </si>
  <si>
    <t>CONTRAPISO EM ARGAMASSA PRONTA, PREPARO MECÂNICO COM MISTURADOR 300 KG, APLICADO EM ÁREAS MOLHADAS SOBRE IMPERMEABILIZAÇÃO, ACABAMENTO NÃO REFORÇADO, ESPESSURA 3CM. AF_07/2021</t>
  </si>
  <si>
    <t>113,37</t>
  </si>
  <si>
    <t>87759</t>
  </si>
  <si>
    <t>CONTRAPISO EM ARGAMASSA PRONTA, PREPARO MANUAL, APLICADO EM ÁREAS MOLHADAS SOBRE IMPERMEABILIZAÇÃO, ACABAMENTO NÃO REFORÇADO, ESPESSURA 3CM. AF_07/2021</t>
  </si>
  <si>
    <t>125,64</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</si>
  <si>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</si>
  <si>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</si>
  <si>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</si>
  <si>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</si>
  <si>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73,04</t>
  </si>
  <si>
    <t>87768</t>
  </si>
  <si>
    <t>CONTRAPISO EM ARGAMASSA PRONTA, PREPARO MECÂNICO COM MISTURADOR 300 KG, APLICADO EM ÁREAS MOLHADAS SOBRE IMPERMEABILIZAÇÃO, ACABAMENTO NÃO REFORÇADO, ESPESSURA 4CM. AF_07/2021</t>
  </si>
  <si>
    <t>133,59</t>
  </si>
  <si>
    <t>87769</t>
  </si>
  <si>
    <t>CONTRAPISO EM ARGAMASSA PRONTA, PREPARO MANUAL, APLICADO EM ÁREAS MOLHADAS SOBRE IMPERMEABILIZAÇÃO, ACABAMENTO NÃO REFORÇADO, ESPESSURA 4CM. AF_07/2021</t>
  </si>
  <si>
    <t>148,67</t>
  </si>
  <si>
    <t>88470</t>
  </si>
  <si>
    <t>CONTRAPISO COM ARGAMASSA AUTONIVELANTE, APLICADO SOBRE LAJE, NÃO ADERIDO, ESPESSURA 3CM. AF_07/2021</t>
  </si>
  <si>
    <t>25,53</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</si>
  <si>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</si>
  <si>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</si>
  <si>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</si>
  <si>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</si>
  <si>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</si>
  <si>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</si>
  <si>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</si>
  <si>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</si>
  <si>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30,68</t>
  </si>
  <si>
    <t>88478</t>
  </si>
  <si>
    <t>CONTRAPISO COM ARGAMASSA AUTONIVELANTE, APLICADO SOBRE LAJE, ADERIDO, ESPESSURA 4CM. AF_07/2021</t>
  </si>
  <si>
    <t>37,60</t>
  </si>
  <si>
    <t>90930</t>
  </si>
  <si>
    <t>CONTRAPISO ACÚSTICO EM ARGAMASSA TRAÇO 1:4 (CIMENTO E AREIA), PREPARO MECÂNICO COM BETONEIRA 400L, APLICADO EM ÁREAS SECAS, ACABAMENTO NÃO REFORÇADO, ESPESSURA 5CM. AF_07/2021</t>
  </si>
  <si>
    <t>84,11</t>
  </si>
  <si>
    <t>90932</t>
  </si>
  <si>
    <t>CONTRAPISO ACÚSTICO EM ARGAMASSA TRAÇO 1:4 (CIMENTO E AREIA), PREPARO MANUAL, APLICADO EM ÁREAS SECAS, ACABAMENTO NÃO REFORÇADO, ESPESSURA 5CM. AF_07/2021</t>
  </si>
  <si>
    <t>93,61</t>
  </si>
  <si>
    <t>90933</t>
  </si>
  <si>
    <t>CONTRAPISO ACÚSTICO EM ARGAMASSA PRONTA, PREPARO MECÂNICO COM MISTURADOR 300 KG, APLICADO EM ÁREAS SECAS, ACABAMENTO NÃO REFORÇADO, ESPESSURA 5CM. AF_07/2021</t>
  </si>
  <si>
    <t>162,96</t>
  </si>
  <si>
    <t>90934</t>
  </si>
  <si>
    <t>CONTRAPISO ACÚSTICO EM ARGAMASSA PRONTA, PREPARO MANUAL, APLICADO EM ÁREAS SECAS, ACABAMENTO NÃO REFORÇADO, ESPESSURA 5CM. AF_07/2021</t>
  </si>
  <si>
    <t>180,23</t>
  </si>
  <si>
    <t>90940</t>
  </si>
  <si>
    <t>CONTRAPISO ACÚSTICO EM ARGAMASSA TRAÇO 1:4 (CIMENTO E AREIA), PREPARO MECÂNICO COM BETONEIRA 400L, APLICADO EM ÁREAS SECAS, ACABAMENTO NÃO REFORÇADO, ESPESSURA 6CM. AF_07/2021</t>
  </si>
  <si>
    <t>89,88</t>
  </si>
  <si>
    <t>90942</t>
  </si>
  <si>
    <t>CONTRAPISO ACÚSTICO EM ARGAMASSA TRAÇO 1:4 (CIMENTO E AREIA), PREPARO MANUAL, APLICADO EM ÁREAS SECAS, ACABAMENTO NÃO REFORÇADO, ESPESSURA 6CM. AF_07/2021</t>
  </si>
  <si>
    <t>100,23</t>
  </si>
  <si>
    <t>90943</t>
  </si>
  <si>
    <t>CONTRAPISO ACÚSTICO EM ARGAMASSA PRONTA, PREPARO MECÂNICO COM MISTURADOR 300 KG, APLICADO EM ÁREAS SECAS, ACABAMENTO NÃO REFORÇADO, ESPESSURA 6CM. AF_07/2021</t>
  </si>
  <si>
    <t>175,74</t>
  </si>
  <si>
    <t>90944</t>
  </si>
  <si>
    <t>CONTRAPISO ACÚSTICO EM ARGAMASSA PRONTA, PREPARO MANUAL, APLICADO EM ÁREAS SECA, ACABAMENTO NÃO REFORÇADO, ESPESSURA 6CM. AF_07/2021</t>
  </si>
  <si>
    <t>194,55</t>
  </si>
  <si>
    <t>90950</t>
  </si>
  <si>
    <t>CONTRAPISO ACÚSTICO EM ARGAMASSA TRAÇO 1:4 (CIMENTO E AREIA), PREPARO MECÂNICO COM BETONEIRA 400L, APLICADO EM ÁREAS SECAS, ACABAMENTO NÃO REFORÇADO, ESPESSURA 7CM. AF_07/2021</t>
  </si>
  <si>
    <t>100,44</t>
  </si>
  <si>
    <t>90952</t>
  </si>
  <si>
    <t>CONTRAPISO ACÚSTICO EM ARGAMASSA TRAÇO 1:4 (CIMENTO E AREIA), PREPARO MANUAL, APLICADO EM ÁREAS SECAS, ACABAMENTO NÃO REFORÇADO, ESPESSURA 7CM. AF_07/2021</t>
  </si>
  <si>
    <t>112,34</t>
  </si>
  <si>
    <t>90953</t>
  </si>
  <si>
    <t>CONTRAPISO ACÚSTICO EM ARGAMASSA PRONTA, PREPARO MECÂNICO COM MISTURADOR 300 KG, APLICADO EM ÁREAS SECAS, ACABAMENTO NÃO REFORÇADO, ESPESSURA 7CM. AF_07/2021</t>
  </si>
  <si>
    <t>199,16</t>
  </si>
  <si>
    <t>90954</t>
  </si>
  <si>
    <t>CONTRAPISO ACÚSTICO EM ARGAMASSA PRONTA, PREPARO MANUAL, APLICADO EM ÁREAS SECAS, ACABAMENTO NÃO REFORÇADO, ESPESSURA 7CM. AF_07/2021</t>
  </si>
  <si>
    <t>220,78</t>
  </si>
  <si>
    <t>102803</t>
  </si>
  <si>
    <t>REFORÇO SUPERFICIAL PARA CONTRAPISOS DE ARGAMASSA SEMI-SECA. AF_07/2021</t>
  </si>
  <si>
    <t>3,11</t>
  </si>
  <si>
    <t>101742</t>
  </si>
  <si>
    <t>RODAPÉ BORRACHA LISO, ALTURA = 7CM, ESPESSURA = 2 MM, PARA ARGAMASSA. AF_09/2020</t>
  </si>
  <si>
    <t>76,12</t>
  </si>
  <si>
    <t>87878</t>
  </si>
  <si>
    <t>CHAPISCO APLICADO EM ALVENARIAS E ESTRUTURAS DE CONCRETO INTERNAS, COM COLHER DE PEDREIRO.  ARGAMASSA TRAÇO 1:3 COM PREPARO MANUAL. AF_10/2022</t>
  </si>
  <si>
    <t>5,94</t>
  </si>
  <si>
    <t>87879</t>
  </si>
  <si>
    <t>CHAPISCO APLICADO EM ALVENARIAS E ESTRUTURAS DE CONCRETO INTERNAS, COM COLHER DE PEDREIRO.  ARGAMASSA TRAÇO 1:3 COM PREPARO EM BETONEIRA 400L. AF_10/2022</t>
  </si>
  <si>
    <t>5,29</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</si>
  <si>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</si>
  <si>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</si>
  <si>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</si>
  <si>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</si>
  <si>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8,28</t>
  </si>
  <si>
    <t>87884</t>
  </si>
  <si>
    <t>CHAPISCO APLICADO NO TETO OU EM ALVENARIA E ESTRUTURA, COM ROLO PARA TEXTURA ACRÍLICA. ARGAMASSA INDUSTRIALIZADA COM PREPARO MANUAL. AF_10/2022</t>
  </si>
  <si>
    <t>87885</t>
  </si>
  <si>
    <t>9,48</t>
  </si>
  <si>
    <t>87886</t>
  </si>
  <si>
    <t>CHAPISCO APLICADO NO TETO OU EM ESTRUTURA, COM DESEMPENADEIRA DENTADA. ARGAMASSA INDUSTRIALIZADA COM PREPARO MANUAL. AF_10/2022</t>
  </si>
  <si>
    <t>18,37</t>
  </si>
  <si>
    <t>87887</t>
  </si>
  <si>
    <t>CHAPISCO APLICADO NO TETO OU EM ESTRUTURA, COM DESEMPENADEIRA DENTADA. ARGAMASSA INDUSTRIALIZADA COM PREPARO EM MISTURADOR 300 KG. AF_10/2022</t>
  </si>
  <si>
    <t>17,28</t>
  </si>
  <si>
    <t>87888</t>
  </si>
  <si>
    <t>CHAPISCO APLICADO EM ALVENARIA (SEM PRESENÇA DE VÃOS) E ESTRUTURAS DE CONCRETO DE FACHADA, COM ROLO PARA TEXTURA ACRÍLICA.  ARGAMASSA TRAÇO 1:4 E EMULSÃO POLIMÉRICA (ADESIVO) COM PREPARO MANUAL. AF_10/2022</t>
  </si>
  <si>
    <t>10,76</t>
  </si>
  <si>
    <t>87889</t>
  </si>
  <si>
    <t>CHAPISCO APLICADO EM ALVENARIA (SEM PRESENÇA DE VÃOS) E ESTRUTURAS DE CONCRETO DE FACHADA, COM ROLO PARA TEXTURA ACRÍLICA.  ARGAMASSA TRAÇO 1:4 E EMULSÃO POLIMÉRICA (ADESIVO) COM PREPARO EM BETONEIRA 400L. AF_10/2022</t>
  </si>
  <si>
    <t>10,54</t>
  </si>
  <si>
    <t>87891</t>
  </si>
  <si>
    <t>CHAPISCO APLICADO EM ALVENARIA (SEM PRESENÇA DE VÃOS) E ESTRUTURAS DE CONCRETO DE FACHADA, COM ROLO PARA TEXTURA ACRÍLICA. ARGAMASSA INDUSTRIALIZADA COM PREPARO MANUAL. AF_10/2022</t>
  </si>
  <si>
    <t>12,24</t>
  </si>
  <si>
    <t>87892</t>
  </si>
  <si>
    <t>CHAPISCO APLICADO EM ALVENARIA (SEM PRESENÇA DE VÃOS) E ESTRUTURAS DE CONCRETO DE FACHADA, COM ROLO PARA TEXTURA ACRÍLICA.  ARGAMASSA INDUSTRIALIZADA COM PREPARO EM MISTURADOR 300 KG. AF_10/2022</t>
  </si>
  <si>
    <t>11,74</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</si>
  <si>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</si>
  <si>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</si>
  <si>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</si>
  <si>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</si>
  <si>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8,65</t>
  </si>
  <si>
    <t>87896</t>
  </si>
  <si>
    <t>CHAPISCO APLICADO EM ALVENARIA (SEM PRESENÇA DE VÃOS) E ESTRUTURAS DE CONCRETO DE FACHADA, COM EQUIPAMENTO DE PROJEÇÃO. ARGAMASSA TRAÇO 1:3 COM PREPARO MANUAL. AF_10/2022</t>
  </si>
  <si>
    <t>6,65</t>
  </si>
  <si>
    <t>87897</t>
  </si>
  <si>
    <t>CHAPISCO APLICADO EM ALVENARIA (SEM PRESENÇA DE VÃOS) E ESTRUTURAS DE CONCRETO DE FACHADA, COM EQUIPAMENTO DE PROJEÇÃO.  ARGAMASSA TRAÇO 1:3 COM PREPARO EM BETONEIRA 400 L. AF_10/2022</t>
  </si>
  <si>
    <t>6,00</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</si>
  <si>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</si>
  <si>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</si>
  <si>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</si>
  <si>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</si>
  <si>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11,54</t>
  </si>
  <si>
    <t>87902</t>
  </si>
  <si>
    <t>CHAPISCO APLICADO EM ALVENARIA (COM PRESENÇA DE VÃOS) E ESTRUTURAS DE CONCRETO DE FACHADA, COM ROLO PARA TEXTURA ACRÍLICA.  ARGAMASSA INDUSTRIALIZADA COM PREPARO MANUAL. AF_10/2022</t>
  </si>
  <si>
    <t>13,24</t>
  </si>
  <si>
    <t>87903</t>
  </si>
  <si>
    <t>CHAPISCO APLICADO EM ALVENARIA (COM PRESENÇA DE VÃOS) E ESTRUTURAS DE CONCRETO DE FACHADA, COM ROLO PARA TEXTURA ACRÍLICA.  ARGAMASSA INDUSTRIALIZADA COM PREPARO EM MISTURADOR 300 KG. AF_10/2022</t>
  </si>
  <si>
    <t>12,74</t>
  </si>
  <si>
    <t>87904</t>
  </si>
  <si>
    <t>CHAPISCO APLICADO EM ALVENARIA (COM PRESENÇA DE VÃOS) E ESTRUTURAS DE CONCRETO DE FACHADA, COM COLHER DE PEDREIRO.  ARGAMASSA TRAÇO 1:3 COM PREPARO MANUAL. AF_10/2022</t>
  </si>
  <si>
    <t>87905</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</si>
  <si>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</si>
  <si>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</si>
  <si>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</si>
  <si>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</si>
  <si>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</si>
  <si>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</si>
  <si>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</si>
  <si>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</si>
  <si>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24,83</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</si>
  <si>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</si>
  <si>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</si>
  <si>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</si>
  <si>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</si>
  <si>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</si>
  <si>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</si>
  <si>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20,45</t>
  </si>
  <si>
    <t>87412</t>
  </si>
  <si>
    <t>APLICAÇÃO MANUAL DE GESSO DESEMPENADO (SEM TALISCAS) EM TETO DE AMBIENTES DE ÁREA ENTRE 5M² E 10M², ESPESSURA DE 0,5CM. AF_03/2023</t>
  </si>
  <si>
    <t>31,64</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</si>
  <si>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</si>
  <si>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</si>
  <si>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</si>
  <si>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</si>
  <si>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32,19</t>
  </si>
  <si>
    <t>87415</t>
  </si>
  <si>
    <t>APLICAÇÃO MANUAL DE GESSO DESEMPENADO (SEM TALISCAS) EM TETO DE AMBIENTES DE ÁREA ENTRE 5M² E 10M², ESPESSURA DE 1,0CM. AF_03/2023</t>
  </si>
  <si>
    <t>43,39</t>
  </si>
  <si>
    <t>87416</t>
  </si>
  <si>
    <t>APLICAÇÃO MANUAL DE GESSO DESEMPENADO (SEM TALISCAS) EM TETO DE AMBIENTES DE ÁREA MENOR QUE 5M², ESPESSURA DE 1,0CM. AF_03/2023</t>
  </si>
  <si>
    <t>87418</t>
  </si>
  <si>
    <t>APLICAÇÃO MANUAL DE GESSO DESEMPENADO (SEM TALISCAS) EM PAREDES, ESPESSURA DE 0,5CM. AF_03/2023</t>
  </si>
  <si>
    <t>23,99</t>
  </si>
  <si>
    <t>87421</t>
  </si>
  <si>
    <t>APLICAÇÃO MANUAL DE GESSO DESEMPENADO (SEM TALISCAS) EM PAREDES, ESPESSURA DE 1,0CM. AF_03/2023</t>
  </si>
  <si>
    <t>87424</t>
  </si>
  <si>
    <t>APLICAÇÃO MANUAL DE GESSO SARRAFEADO (COM TALISCAS) EM PAREDES, ESPESSURA DE 1,0CM. AF_03/2023</t>
  </si>
  <si>
    <t>48,76</t>
  </si>
  <si>
    <t>87427</t>
  </si>
  <si>
    <t>APLICAÇÃO MANUAL DE GESSO SARRAFEADO (COM TALISCAS) EM PAREDES, ESPESSURA DE 1,5CM. AF_03/2023</t>
  </si>
  <si>
    <t>57,28</t>
  </si>
  <si>
    <t>87430</t>
  </si>
  <si>
    <t>APLICAÇÃO DE GESSO PROJETADO COM EQUIPAMENTO DE PROJEÇÃO EM PAREDES, DESEMPENADO (SEM TALISCAS), ESPESSURA DE 0,5CM. AF_03/2023</t>
  </si>
  <si>
    <t>87433</t>
  </si>
  <si>
    <t>APLICAÇÃO DE GESSO PROJETADO COM EQUIPAMENTO DE PROJEÇÃO EM PAREDES, DESEMPENADO (SEM TALISCAS), ESPESSURA DE 1,0CM. AF_03/2023</t>
  </si>
  <si>
    <t>34,40</t>
  </si>
  <si>
    <t>87436</t>
  </si>
  <si>
    <t>APLICAÇÃO DE GESSO PROJETADO COM EQUIPAMENTO DE PROJEÇÃO EM PAREDES, SARRAFEADO (COM TALISCAS), ESPESSURA DE 1,0CM. AF_03/2023</t>
  </si>
  <si>
    <t>39,47</t>
  </si>
  <si>
    <t>87439</t>
  </si>
  <si>
    <t>APLICAÇÃO DE GESSO PROJETADO COM EQUIPAMENTO DE PROJEÇÃO EM PAREDES, SARRAFEADO (COM TALISCAS), ESPESSURA DE 1,5CM. AF_03/2023</t>
  </si>
  <si>
    <t>48,15</t>
  </si>
  <si>
    <t>87527</t>
  </si>
  <si>
    <t>EMBOÇO, EM ARGAMASSA TRAÇO 1:2:8, PREPARO MECÂNICO, APLICADO MANUALMENTE EM PAREDES INTERNAS DE AMBIENTES COM ÁREA MENOR QUE 5M², E =17,5MM, COM TALISCAS. AF_03/2024</t>
  </si>
  <si>
    <t>87528</t>
  </si>
  <si>
    <t>EMBOÇO, EM ARGAMASSA TRAÇO 1:2:8, PREPARO MANUAL, APLICADO MANUALMENTE EM PAREDES INTERNAS DE AMBIENTES COM ÁREA MENOR QUE 5M², E = 17,5MM, COM TALISCAS. AF_03/2024</t>
  </si>
  <si>
    <t>53,35</t>
  </si>
  <si>
    <t>87529</t>
  </si>
  <si>
    <t>MASSA ÚNICA, EM ARGAMASSA TRAÇO 1:2:8, PREPARO MECÂNICO, APLICADA MANUALMENTE EM PAREDES INTERNAS DE AMBIENTES COM ÁREA ENTRE 5M² E 10M², E = 17,5MM, COM TALISCAS. AF_03/2024</t>
  </si>
  <si>
    <t>44,06</t>
  </si>
  <si>
    <t>87530</t>
  </si>
  <si>
    <t>MASSA ÚNICA, EM ARGAMASSA TRAÇO 1:2:8, PREPARO MANUAL, APLICADA MANUALMENTE EM PAREDES INTERNAS DE AMBIENTES COM ÁREA ENTRE 5M² E 10M², E = 17,5MM, COM TALISCAS. AF_03/2024</t>
  </si>
  <si>
    <t>49,14</t>
  </si>
  <si>
    <t>87531</t>
  </si>
  <si>
    <t>EMBOÇO, EM ARGAMASSA TRAÇO 1:2:8, PREPARO MECÂNICO, APLICADO MANUALMENTE EM PAREDES INTERNAS DE AMBIENTES COM ÁREA ENTRE 5M² E 10M², E = 17,5MM, COM TALISCAS. AF_03/2024</t>
  </si>
  <si>
    <t>42,35</t>
  </si>
  <si>
    <t>87532</t>
  </si>
  <si>
    <t>EMBOÇO, EM ARGAMASSA TRAÇO 1:2:8, PREPARO MANUAL, APLICADO MANUALMENTE EM PAREDES INTERNAS DE AMBIENTES COM ÁREA ENTRE 5M² E 10M², E = 17,5MM, COM TALISCAS. AF_03/2024</t>
  </si>
  <si>
    <t>87535</t>
  </si>
  <si>
    <t>EMBOÇO, EM ARGAMASSA TRAÇO 1:2:8, PREPARO MECÂNICO, APLICADO MANUALMENTE EM PAREDES INTERNAS DE AMBIENTES COM ÁREA MAIOR QUE 10M², E = 17,5MM, COM TALISCAS. AF_03/2024</t>
  </si>
  <si>
    <t>38,82</t>
  </si>
  <si>
    <t>87536</t>
  </si>
  <si>
    <t>EMBOÇO, EM ARGAMASSA TRAÇO 1:2:8, PREPARO MANUAL, APLICADO MANUALMENTE EM PAREDES INTERNAS DE AMBIENTES COM ÁREA MAIOR QUE 10M², E = 17,5MM, COM TALISCAS. AF_03/2024</t>
  </si>
  <si>
    <t>43,90</t>
  </si>
  <si>
    <t>87539</t>
  </si>
  <si>
    <t>EMBOÇO, EM ARGAMASSA INDUSTRIALIZADA, PREPARO MECÂNICO, APLICADO COM EQUIPAMENTO DE MISTURA E PROJEÇÃO DE ARGAMASSA EM PAREDES INTERNAS, E = 17,5MM, COM TALISCAS. AF_03/2024</t>
  </si>
  <si>
    <t>67,54</t>
  </si>
  <si>
    <t>87543</t>
  </si>
  <si>
    <t>MASSA ÚNICA, EM ARGAMASSA INDUSTRIALIZADA, PREPARO MECÂNICO, APLICADA COM EQUIPAMENTO DE MISTURA E PROJEÇÃO DE ARGAMASSA EM PAREDES INTERNAS, E = 5MM, SEM TALISCAS. AF_03/2024</t>
  </si>
  <si>
    <t>87545</t>
  </si>
  <si>
    <t>EMBOÇO, EM ARGAMASSA TRAÇO 1:2:8, PREPARO MECÂNICO, APLICADO MANUALMENTE EM PAREDES INTERNAS, PARA AMBIENTES COM ÁREA MENOR QUE 5M², E = 10MM, COM TALISCAS. AF_03/2024</t>
  </si>
  <si>
    <t>36,44</t>
  </si>
  <si>
    <t>87546</t>
  </si>
  <si>
    <t>EMBOÇO, EM ARGAMASSA TRAÇO 1:2:8, PREPARO MANUAL, APLICADO MANUALMENTE EM PAREDES INTERNAS, PARA AMBIENTES COM ÁREA MENOR QUE 5M², E = 10MM, COM TALISCAS. AF_03/2024</t>
  </si>
  <si>
    <t>39,69</t>
  </si>
  <si>
    <t>87547</t>
  </si>
  <si>
    <t>MASSA ÚNICA, EM ARGAMASSA TRAÇO 1:2:8, PREPARO MECÂNICO, APLICADA MANUALMENTE EM PAREDES INTERNAS DE AMBIENTES COM ÁREA ENTRE 5M² E 10M², E = 10MM, COM TALISCAS. AF_03/2024</t>
  </si>
  <si>
    <t>32,22</t>
  </si>
  <si>
    <t>87548</t>
  </si>
  <si>
    <t>MASSA ÚNICA, EM ARGAMASSA TRAÇO 1:2:8, PREPARO MANUAL, APLICADA MANUALMENTE EM PAREDES INTERNAS DE AMBIENTES COM ÁREA ENTRE 5M² E 10M², E = 10MM, COM TALISCAS. AF_03/2024</t>
  </si>
  <si>
    <t>35,47</t>
  </si>
  <si>
    <t>87549</t>
  </si>
  <si>
    <t>EMBOÇO, EM ARGAMASSA TRAÇO 1:2:8, PREPARO MECÂNICO, APLICADO MANUALMENTE EM PAREDES INTERNAS DE AMBIENTES COM ÁREA ENTRE 5M² E 10M², E = 10MM, COM TALISCAS. AF_03/2024</t>
  </si>
  <si>
    <t>30,52</t>
  </si>
  <si>
    <t>87550</t>
  </si>
  <si>
    <t>EMBOÇO, EM ARGAMASSA TRAÇO 1:2:8, PREPARO MANUAL, APLICADO MANUALMENTE EM PAREDES INTERNAS DE AMBIENTES COM ÁREA ENTRE 5M² E 10M², E = 10MM, COM TALISCAS. AF_03/2024</t>
  </si>
  <si>
    <t>33,77</t>
  </si>
  <si>
    <t>87553</t>
  </si>
  <si>
    <t>26,99</t>
  </si>
  <si>
    <t>87554</t>
  </si>
  <si>
    <t>EMBOÇO, EM ARGAMASSA TRAÇO 1:2:8, PREPARO MANUAL, APLICADO MANUALMENTE EM PAREDES INTERNAS DE AMBIENTES COM ÁREA MAIOR QUE 10M², E = 10MM, COM TALISCAS. AF_03/2024</t>
  </si>
  <si>
    <t>30,24</t>
  </si>
  <si>
    <t>87557</t>
  </si>
  <si>
    <t>EMBOÇO, EM ARGAMASSA INDUSTRIALIZADA, PREPARO MECÂNICO, APLICADO COM EQUIPAMENTO DE MISTURA E PROJEÇÃO DE ARGAMASSA EM PAREDES INTERNAS, E = 10MM, COM TALISCAS. AF_03/2024</t>
  </si>
  <si>
    <t>45,12</t>
  </si>
  <si>
    <t>87561</t>
  </si>
  <si>
    <t>MASSA ÚNICA, EM ARGAMASSA INDUSTRIALIZADA, PREPARO MECÂNICO, APLICADA COM EQUIPAMENTO DE MISTURA E PROJEÇÃO DE ARGAMASSA EM PAREDES INTERNAS, E = 10MM, SEM TALISCAS. AF_03/2024</t>
  </si>
  <si>
    <t>44,35</t>
  </si>
  <si>
    <t>87775</t>
  </si>
  <si>
    <t>EMBOÇO OU MASSA ÚNICA EM ARGAMASSA TRAÇO 1:2:8, PREPARO MECÂNICO COM BETONEIRA 400 L, APLICADA MANUALMENTE EM PANOS DE FACHADA COM PRESENÇA DE VÃOS, ESPESSURA DE 25 MM. AF_08/2022</t>
  </si>
  <si>
    <t>68,21</t>
  </si>
  <si>
    <t>87777</t>
  </si>
  <si>
    <t>EMBOÇO OU MASSA ÚNICA EM ARGAMASSA TRAÇO 1:2:8, PREPARO MANUAL, APLICADA MANUALMENTE EM PANOS DE FACHADA COM PRESENÇA DE VÃOS, ESPESSURA DE 25 MM. AF_08/2022</t>
  </si>
  <si>
    <t>73,46</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</si>
  <si>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</si>
  <si>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</si>
  <si>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</si>
  <si>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</si>
  <si>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87,80</t>
  </si>
  <si>
    <t>87781</t>
  </si>
  <si>
    <t>EMBOÇO OU MASSA ÚNICA EM ARGAMASSA TRAÇO 1:2:8, PREPARO MANUAL, APLICADA MANUALMENTE EM PANOS DE FACHADA COM PRESENÇA DE VÃOS, ESPESSURA DE 35 MM. AF_08/2022</t>
  </si>
  <si>
    <t>94,84</t>
  </si>
  <si>
    <t>87783</t>
  </si>
  <si>
    <t>EMBOÇO OU MASSA ÚNICA EM ARGAMASSA INDUSTRIALIZADA, PREPARO MECÂNICO E APLICAÇÃO COM EQUIPAMENTO DE MISTURA E PROJEÇÃO DE 1,5 M3/H DE ARGAMASSA EM PANOS DE FACHADA COM PRESENÇA DE VÃOS, ESPESSURA DE 35 MM. AF_08/2022</t>
  </si>
  <si>
    <t>127,05</t>
  </si>
  <si>
    <t>87784</t>
  </si>
  <si>
    <t>EMBOÇO OU MASSA ÚNICA EM ARGAMASSA TRAÇO 1:2:8, PREPARO MECÂNICO COM BETONEIRA 400 L, APLICADA MANUALMENTE EM PANOS DE FACHADA COM PRESENÇA DE VÃOS, ESPESSURA DE 45 MM. AF_08/2022</t>
  </si>
  <si>
    <t>94,46</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</si>
  <si>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</si>
  <si>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</si>
  <si>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</si>
  <si>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</si>
  <si>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145,04</t>
  </si>
  <si>
    <t>87788</t>
  </si>
  <si>
    <t>EMBOÇO OU MASSA ÚNICA EM ARGAMASSA TRAÇO 1:2:8, PREPARO MECÂNICO COM BETONEIRA 400 L, APLICADA MANUALMENTE EM PANOS DE FACHADA COM PRESENÇA DE VÃOS, ESPESSURA MAIOR OU IGUAL A 50 MM. AF_08/2022</t>
  </si>
  <si>
    <t>112,46</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</si>
  <si>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</si>
  <si>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</si>
  <si>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</si>
  <si>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</si>
  <si>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48,87</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</si>
  <si>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</si>
  <si>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</si>
  <si>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</si>
  <si>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</si>
  <si>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77,37</t>
  </si>
  <si>
    <t>87797</t>
  </si>
  <si>
    <t>EMBOÇO OU MASSA ÚNICA EM ARGAMASSA TRAÇO 1:2:8, PREPARO MECÂNICO COM BETONEIRA 400 L, APLICADA MANUALMENTE EM PANOS CEGOS DE FACHADA (SEM PRESENÇA DE VÃOS), ESPESSURA DE 35 MM. AF_08/2022</t>
  </si>
  <si>
    <t>68,10</t>
  </si>
  <si>
    <t>87799</t>
  </si>
  <si>
    <t>EMBOÇO OU MASSA ÚNICA EM ARGAMASSA TRAÇO 1:2:8, PREPARO MANUAL, APLICADA MANUALMENTE EM PANOS CEGOS DE FACHADA (SEM PRESENÇA DE VÃOS), ESPESSURA DE 35 MM. AF_08/2022</t>
  </si>
  <si>
    <t>74,68</t>
  </si>
  <si>
    <t>87800</t>
  </si>
  <si>
    <t>EMBOÇO OU MASSA ÚNICA EM ARGAMASSA INDUSTRIALIZADA, PREPARO MECÂNICO E APLICAÇÃO COM EQUIPAMENTO DE MISTURA E PROJEÇÃO DE 1,5 M3/H DE ARGAMASSA EM PANOS CEGOS DE FACHADA (SEM PRESENÇA DE VÃOS), ESPESSURA DE 35 MM. AF_08/2022</t>
  </si>
  <si>
    <t>105,95</t>
  </si>
  <si>
    <t>87801</t>
  </si>
  <si>
    <t>EMBOÇO OU MASSA ÚNICA EM ARGAMASSA TRAÇO 1:2:8, PREPARO MECÂNICO COM BETONEIRA 400 L, APLICADA MANUALMENTE EM PANOS CEGOS DE FACHADA (SEM PRESENÇA DE VÃOS), ESPESSURA DE 45 MM. AF_08/2022</t>
  </si>
  <si>
    <t>74,33</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</si>
  <si>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</si>
  <si>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</si>
  <si>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</si>
  <si>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</si>
  <si>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</si>
  <si>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</si>
  <si>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81,18</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</si>
  <si>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</si>
  <si>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</si>
  <si>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</si>
  <si>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</si>
  <si>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130,22</t>
  </si>
  <si>
    <t>87809</t>
  </si>
  <si>
    <t>EMBOÇO OU MASSA ÚNICA EM ARGAMASSA TRAÇO 1:2:8, PREPARO MECÂNICO COM BETONEIRA 400 L, APLICADA MANUALMENTE EM SUPERFÍCIES EXTERNAS DA SACADA, ESPESSURA DE 25 MM, SEM USO DE TELA METÁLICA DE REFORÇO CONTRA FISSURAÇÃO. AF_08/2022</t>
  </si>
  <si>
    <t>100,99</t>
  </si>
  <si>
    <t>87811</t>
  </si>
  <si>
    <t>EMBOÇO OU MASSA ÚNICA EM ARGAMASSA TRAÇO 1:2:8, PREPARO MANUAL, APLICADA MANUALMENTE EM SUPERFÍCIES EXTERNAS DA SACADA, ESPESSURA DE 25 MM, SEM USO DE TELA METÁLICA DE REFORÇO CONTRA FISSURAÇÃO. AF_08/2022</t>
  </si>
  <si>
    <t>105,89</t>
  </si>
  <si>
    <t>87812</t>
  </si>
  <si>
    <t>EMBOÇO OU MASSA ÚNICA EM ARGAMASSA INDUSTRIALIZADA, PREPARO MECÂNICO E APLICAÇÃO COM EQUIPAMENTO DE MISTURA E PROJEÇÃO DE 1,5 M3/H EM SUPERFÍCIES EXTERNAS DA SACADA, ESPESSURA 25 MM, SEM USO DE TELA METÁLICA. AF_08/2022</t>
  </si>
  <si>
    <t>124,46</t>
  </si>
  <si>
    <t>87813</t>
  </si>
  <si>
    <t>EMBOÇO OU MASSA ÚNICA EM ARGAMASSA TRAÇO 1:2:8, PREPARO MECÂNICO COM BETONEIRA 400 L, APLICADA MANUALMENTE EM SUPERFÍCIES EXTERNAS DA SACADA, ESPESSURA DE 35 MM, SEM USO DE TELA METÁLICA DE REFORÇO CONTRA FISSURAÇÃO. AF_08/2022</t>
  </si>
  <si>
    <t>120,21</t>
  </si>
  <si>
    <t>87815</t>
  </si>
  <si>
    <t>EMBOÇO OU MASSA ÚNICA EM ARGAMASSA TRAÇO 1:2:8, PREPARO MANUAL, APLICADA MANUALMENTE EM SUPERFÍCIES EXTERNAS DA SACADA, ESPESSURA DE 35 MM, SEM USO DE TELA METÁLICA DE REFORÇO CONTRA FISSURAÇÃO. AF_08/2022</t>
  </si>
  <si>
    <t>126,79</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</si>
  <si>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</si>
  <si>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</si>
  <si>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</si>
  <si>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</si>
  <si>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126,44</t>
  </si>
  <si>
    <t>87819</t>
  </si>
  <si>
    <t>EMBOÇO OU MASSA ÚNICA EM ARGAMASSA TRAÇO 1:2:8, PREPARO MANUAL, APLICADA MANUALMENTE EM SUPERFÍCIES EXTERNAS DA SACADA, ESPESSURA DE 45 MM, SEM USO DE TELA METÁLICA DE REFORÇO CONTRA FISSURAÇÃO. AF_08/2022</t>
  </si>
  <si>
    <t>134,69</t>
  </si>
  <si>
    <t>87820</t>
  </si>
  <si>
    <t>EMBOÇO OU MASSA ÚNICA EM ARGAMASSA INDUSTRIALIZADA, PREPARO MECÂNICO E APLICAÇÃO COM EQUIPAMENTO DE MISTURA E PROJEÇÃO DE 1,5 M3/H EM SUPERFÍCIES EXTERNAS DA SACADA, ESPESSURA 45 MM, SEM USO DE TELA METÁLICA. AF_08/2022</t>
  </si>
  <si>
    <t>169,91</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</si>
  <si>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</si>
  <si>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</si>
  <si>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</si>
  <si>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</si>
  <si>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175,19</t>
  </si>
  <si>
    <t>87824</t>
  </si>
  <si>
    <t>EMBOÇO OU MASSA ÚNICA EM ARGAMASSA INDUSTRIALIZADA, PREPARO MECÂNICO E APLICAÇÃO COM EQUIPAMENTO DE MISTURA E PROJEÇÃO DE 1,5 M3/H EM SUPERFÍCIES EXTERNAS DA SACADA, ESPESSURA MAIOR OU IGUAL A 50 MM, SEM USO DE TELA METÁLICA. AF_08/2022</t>
  </si>
  <si>
    <t>198,60</t>
  </si>
  <si>
    <t>87825</t>
  </si>
  <si>
    <t>EMBOÇO OU MASSA ÚNICA EM ARGAMASSA TRAÇO 1:2:8, PREPARO MECÂNICO COM BETONEIRA 400 L, APLICADA MANUALMENTE NAS PAREDES INTERNAS DA SACADA, ESPESSURA DE 25 MM, SEM USO DE TELA METÁLICA DE REFORÇO CONTRA FISSURAÇÃO. AF_08/2022</t>
  </si>
  <si>
    <t>92,92</t>
  </si>
  <si>
    <t>87827</t>
  </si>
  <si>
    <t>EMBOÇO OU MASSA ÚNICA EM ARGAMASSA TRAÇO 1:2:8, PREPARO MANUAL, APLICADA MANUALMENTE NAS PAREDES INTERNAS DA SACADA, ESPESSURA DE 25 MM, SEM USO DE TELA METÁLICA DE REFORÇO CONTRA FISSURAÇÃO. AF_08/2022</t>
  </si>
  <si>
    <t>98,93</t>
  </si>
  <si>
    <t>87828</t>
  </si>
  <si>
    <t>EMBOÇO OU MASSA ÚNICA EM ARGAMASSA INDUSTRIALIZADA, PREPARO MECÂNICO E APLICAÇÃO COM EQUIPAMENTO DE MISTURA E PROJEÇÃO DE 1,5 M3/H NAS PAREDES INTERNAS DA SACADA, ESPESSURA 25 MM, SEM USO DE TELA METÁLICA. AF_08/2022</t>
  </si>
  <si>
    <t>124,58</t>
  </si>
  <si>
    <t>87829</t>
  </si>
  <si>
    <t>EMBOÇO OU MASSA ÚNICA EM ARGAMASSA TRAÇO 1:2:8, PREPARO MECÂNICO COM BETONEIRA 400 L, APLICADA MANUALMENTE NAS PAREDES INTERNAS DA SACADA, ESPESSURA DE 35 MM, SEM USO DE TELA METÁLICA DE REFORÇO CONTRA FISSURAÇÃO. AF_08/2022</t>
  </si>
  <si>
    <t>111,61</t>
  </si>
  <si>
    <t>87831</t>
  </si>
  <si>
    <t>EMBOÇO OU MASSA ÚNICA EM ARGAMASSA TRAÇO 1:2:8, PREPARO MANUAL, APLICADA MANUALMENTE NAS PAREDES INTERNAS DA SACADA, ESPESSURA DE 35 MM, SEM USO DE TELA METÁLICA DE REFORÇO CONTRA FISSURAÇÃO. AF_08/2022</t>
  </si>
  <si>
    <t>119,66</t>
  </si>
  <si>
    <t>87832</t>
  </si>
  <si>
    <t>EMBOÇO OU MASSA ÚNICA EM ARGAMASSA INDUSTRIALIZADA, PREPARO MECÂNICO E APLICAÇÃO COM EQUIPAMENTO DE MISTURA E PROJEÇÃO DE 1,5 M3/H DE ARGAMASSA NAS PAREDES INTERNAS DA SACADA, ESPESSURA 35 MM, SEM USO DE TELA METÁLICA. AF_08/2022</t>
  </si>
  <si>
    <t>155,17</t>
  </si>
  <si>
    <t>87838</t>
  </si>
  <si>
    <t>REVESTIMENTO DECORATIVO MONOCAMADA EXECUTADO MANUALMENTE EM FACHADA DE UM EDIFÍCIO DE ESTRUTURA CONVENCIONAL E ACABAMENTO RASPADO. AF_03/2024</t>
  </si>
  <si>
    <t>194,34</t>
  </si>
  <si>
    <t>87839</t>
  </si>
  <si>
    <t>REVESTIMENTO DECORATIVO MONOCAMADA EXECUTADO MANUALMENTE EM FACHADA DE UM EDIFÍCIO DE ALVENARIA ESTRUTURAL E ACABAMENTO RASPADO. AF_03/2024</t>
  </si>
  <si>
    <t>141,33</t>
  </si>
  <si>
    <t>87840</t>
  </si>
  <si>
    <t>REVESTIMENTO DECORATIVO MONOCAMADA EXECUTADO COM EQUIPAMENTO DE PROJEÇÃO EM FACHADA DE UM EDIFÍCIO DE ESTRUTURA CONVENCIONAL E ACABAMENTO RASPADO. AF_03/2024</t>
  </si>
  <si>
    <t>186,02</t>
  </si>
  <si>
    <t>87841</t>
  </si>
  <si>
    <t>REVESTIMENTO DECORATIVO MONOCAMADA EXECUTADO COM EQUIPAMENTO DE PROJEÇÃO EM FACHADA DE UM EDIFÍCIO DE ALVENARIA ESTRUTURAL E ACABAMENTO RASPADO. AF_03/2024</t>
  </si>
  <si>
    <t>133,38</t>
  </si>
  <si>
    <t>87850</t>
  </si>
  <si>
    <t>REVESTIMENTO DECORATIVO MONOCAMADA EXECUTADO MANUALMENTE EM FACHADA DE UM EDIFÍCIO DE ESTRUTURA CONVENCIONAL E ACABAMENTO TRAVERTINO. AF_03/2024</t>
  </si>
  <si>
    <t>211,13</t>
  </si>
  <si>
    <t>87851</t>
  </si>
  <si>
    <t>REVESTIMENTO DECORATIVO MONOCAMADA EXECUTADO MANUALMENTE EM FACHADA DE UM EDIFÍCIO DE ALVENARIA ESTRUTURAL E ACABAMENTO TRAVERTINO. AF_03/2024</t>
  </si>
  <si>
    <t>158,12</t>
  </si>
  <si>
    <t>87852</t>
  </si>
  <si>
    <t>REVESTIMENTO DECORATIVO MONOCAMADA EXECUTADO COM EQUIPAMENTO DE PROJEÇÃO EM FACHADA DE UM EDIFÍCIO DE ESTRUTURA CONVENCIONAL E ACABAMENTO TRAVERTINO. AF_03/2024</t>
  </si>
  <si>
    <t>87853</t>
  </si>
  <si>
    <t>REVESTIMENTO DECORATIVO MONOCAMADA EXECUTADO COM EQUIPAMENTO DE PROJEÇÃO EM FACHADA DE UM EDIFÍCIO DE ALVENARIA ESTRUTURAL E ACABAMENTO TRAVERTINO. AF_03/2024</t>
  </si>
  <si>
    <t>149,49</t>
  </si>
  <si>
    <t>90406</t>
  </si>
  <si>
    <t>MASSA ÚNICA, EM ARGAMASSA TRAÇO 1:2:8, PREPARO MECÂNICO, APLICADA MANUALMENTE EM TETO, E = 17,5MM, COM TALISCAS. AF_03/2024</t>
  </si>
  <si>
    <t>53,38</t>
  </si>
  <si>
    <t>90408</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</si>
  <si>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</si>
  <si>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</si>
  <si>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</si>
  <si>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</si>
  <si>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92,05</t>
  </si>
  <si>
    <t>104205</t>
  </si>
  <si>
    <t>EMBOÇO OU MASSA ÚNICA EM ARGAMASSA TRAÇO 1:2:8, PREPARO MECÂNICA COM BETONEIRA 400 L, APLICADA COM PROJETOR TIPO CANEQUINHA EM PANOS DE FACHADA COM PRESENÇA DE VÃOS, ESPESSURA DE 45 MM, ACESSO POR BALANCIM MANUAL. AF_08/2022</t>
  </si>
  <si>
    <t>99,40</t>
  </si>
  <si>
    <t>104206</t>
  </si>
  <si>
    <t>EMBOÇO OU MASSA ÚNICA EM ARGAMASSA TRAÇO 1:2:8, PREPARO MECÂNICA COM BETONEIRA 400 L, APLICADA COM PROJETOR TIPO CANEQUINHA EM PANOS DE FACHADA COM PRESENÇA DE VÃOS, ESPESSURA DE 50 MM, ACESSO POR BALANCIM MANUAL. AF_08/2022</t>
  </si>
  <si>
    <t>109,89</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</si>
  <si>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</si>
  <si>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</si>
  <si>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</si>
  <si>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</si>
  <si>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71,69</t>
  </si>
  <si>
    <t>104209</t>
  </si>
  <si>
    <t>EMBOÇO OU MASSA ÚNICA EM ARGAMASSA TRAÇO 1:2:8, PREPARO MECÂNICA COM BETONEIRA 400 L, APLICADA COM PROJETOR TIPO CANEQUINHA EM PANOS DE FACHADA SEM PRESENÇA DE VÃOS, ESPESSURA DE 45 MM, ACESSO POR BALANCIM MANUAL. AF_08/2022</t>
  </si>
  <si>
    <t>78,61</t>
  </si>
  <si>
    <t>104210</t>
  </si>
  <si>
    <t>EMBOÇO OU MASSA ÚNICA EM ARGAMASSA TRAÇO 1:2:8, PREPARO MECÂNICA COM BETONEIRA 400 L, APLICADA COM PROJETOR TIPO CANEQUINHA EM PANOS DE FACHADA SEM PRESENÇA DE VÃOS, ESPESSURA DE 50 MM, ACESSO POR BALANCIM MANUAL. AF_08/2022</t>
  </si>
  <si>
    <t>80,98</t>
  </si>
  <si>
    <t>104211</t>
  </si>
  <si>
    <t>EMBOÇO OU MASSA ÚNICA EM ARGAMASSA TRAÇO 1:2:8, PREPARO MECÂNICA COM BETONEIRA 400 L, APLICADA COM PROJETOR TIPO CANEQUINHA EM SUPERFÍCIES EXTERNAS DA SACADA, ESPESSURA DE 25 MM, ACESSO POR BALANCIM MANUAL, SEM USO DE TELA METÁLICA. AF_08/2022</t>
  </si>
  <si>
    <t>105,14</t>
  </si>
  <si>
    <t>104212</t>
  </si>
  <si>
    <t>EMBOÇO OU MASSA ÚNICA EM ARGAMASSA TRAÇO 1:2:8, PREPARO MECÂNICA COM BETONEIRA 400 L, APLICADA COM PROJETOR TIPO CANEQUINHA EM SUPERFÍCIES EXTERNAS DA SACADA, ESPESSURA DE 35 MM, ACESSO POR BALANCIM MANUAL, SEM USO DE TELA METÁLICA. AF_08/2022</t>
  </si>
  <si>
    <t>125,46</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</si>
  <si>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</si>
  <si>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</si>
  <si>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</si>
  <si>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</si>
  <si>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158,80</t>
  </si>
  <si>
    <t>104215</t>
  </si>
  <si>
    <t>EMBOÇO OU MASSA ÚNICA EM ARGAMASSA TRAÇO 1:2:8, PREPARO MECÂNICA COM BETONEIRA 400 L, APLICADA COM PROJETOR TIPO CANEQUINHA EM SUPERFÍCIES INTERNAS DA SACADA, ESPESSURA DE 25 MM,  SEM USO DE TELA METÁLICA. AF_08/2022</t>
  </si>
  <si>
    <t>96,83</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</si>
  <si>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</si>
  <si>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</si>
  <si>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</si>
  <si>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</si>
  <si>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62,90</t>
  </si>
  <si>
    <t>104218</t>
  </si>
  <si>
    <t>EMBOÇO OU MASSA ÚNICA EM ARGAMASSA TRAÇO 1:2:8, PREPARO MANUAL, APLICADA MANUALMENTE EM PANOS DE FACHADA COM PRESENÇA DE VÃOS, ESPESSURA DE 25 MM, ACESSO POR ANDAIME. AF_08/2022</t>
  </si>
  <si>
    <t>68,15</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</si>
  <si>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</si>
  <si>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</si>
  <si>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</si>
  <si>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</si>
  <si>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65,88</t>
  </si>
  <si>
    <t>104221</t>
  </si>
  <si>
    <t>EMBOÇO OU MASSA ÚNICA EM ARGAMASSA TRAÇO 1:2:8, PREPARO MECÂNICA COM BETONEIRA 400 L, APLICADA MANUALMENTE EM PANOS DE FACHADA COM PRESENÇA DE VÃOS, ESPESSURA DE 35 MM, ACESSO POR ANDAIME. AF_08/2022</t>
  </si>
  <si>
    <t>80,99</t>
  </si>
  <si>
    <t>104222</t>
  </si>
  <si>
    <t>EMBOÇO OU MASSA ÚNICA EM ARGAMASSA TRAÇO 1:2:8, PREPARO MANUAL, APLICADA MANUALMENTE EM PANOS DE FACHADA COM PRESENÇA DE VÃOS, ESPESSURA DE 35 MM, ACESSO POR ANDAIME. AF_08/2022</t>
  </si>
  <si>
    <t>88,03</t>
  </si>
  <si>
    <t>104223</t>
  </si>
  <si>
    <t>EMBOÇO OU MASSA ÚNICA EM ARGAMASSA INDUSTRIALIZADA, PREPARO MECÂNICA E APLICAÇÃO COM EQUIPAMENTO DE MISTURA E PROJEÇÃO DE 1,5 M3/H DE ARGAMASSA EM PANOS DE FACHADA COM PRESENÇA DE VÃOS, ESPESSURA DE 35 MM, ACESSO POR ANDAIME. AF_08/2022</t>
  </si>
  <si>
    <t>120,86</t>
  </si>
  <si>
    <t>104224</t>
  </si>
  <si>
    <t>EMBOÇO OU MASSA ÚNICA EM ARGAMASSA TRAÇO 1:2:8, PREPARO MECÂNICA COM BETONEIRA 400 L, APLICADA COM PROJETOR TIPO CANEQUINHA EM PANOS DE FACHADA COM PRESENÇA DE VÃOS, ESPESSURA DE 35 MM, ACESSO POR ANDAIME. AF_08/2022</t>
  </si>
  <si>
    <t>85,03</t>
  </si>
  <si>
    <t>104225</t>
  </si>
  <si>
    <t>EMBOÇO OU MASSA ÚNICA EM ARGAMASSA TRAÇO 1:2:8, PREPARO MECÂNICA COM BETONEIRA 400 L, APLICADA MANUALMENTE EM PANOS DE FACHADA COM PRESENÇA DE VÃOS, ESPESSURA DE 45 MM, ACESSO POR ANDAIME. AF_08/2022</t>
  </si>
  <si>
    <t>87,65</t>
  </si>
  <si>
    <t>104226</t>
  </si>
  <si>
    <t>EMBOÇO OU MASSA ÚNICA EM ARGAMASSA TRAÇO 1:2:8, PREPARO MANUAL, APLICADA MANUALMENTE EM PANOS DE FACHADA COM PRESENÇA DE VÃOS, ESPESSURA DE 45 MM, ACESSO POR ANDAIME. AF_08/2022</t>
  </si>
  <si>
    <t>96,48</t>
  </si>
  <si>
    <t>104227</t>
  </si>
  <si>
    <t>EMBOÇO OU MASSA ÚNICA EM ARGAMASSA INDUSTRIALIZADA, PREPARO MECÂNICA E APLICAÇÃO COM EQUIPAMENTO DE MISTURA E PROJEÇÃO DE 1,5 M3/H DE ARGAMASSA EM PANOS DE FACHADA COM PRESENÇA DE VÃOS, ESPESSURA DE 45 MM, ACESSO POR ANDAIME. AF_08/2022</t>
  </si>
  <si>
    <t>138,85</t>
  </si>
  <si>
    <t>104228</t>
  </si>
  <si>
    <t>EMBOÇO OU MASSA ÚNICA EM ARGAMASSA TRAÇO 1:2:8, PREPARO MECÂNICA COM BETONEIRA 400 L, APLICADA COM PROJETOR TIPO CANEQUINHA EM PANOS DE FACHADA COM PRESENÇA DE VÃOS, ESPESSURA DE 45 MM, ACESSO POR ANDAIME. AF_08/2022</t>
  </si>
  <si>
    <t>92,38</t>
  </si>
  <si>
    <t>104229</t>
  </si>
  <si>
    <t>EMBOÇO OU MASSA ÚNICA EM ARGAMASSA TRAÇO 1:2:8, PREPARO MECÂNICA COM BETONEIRA 400 L, APLICADA MANUALMENTE EM PANOS DE FACHADA COM PRESENÇA DE VÃOS, ESPESSURA DE 50 MM, ACESSO POR ANDAIME. AF_08/2022</t>
  </si>
  <si>
    <t>104,02</t>
  </si>
  <si>
    <t>104230</t>
  </si>
  <si>
    <t>EMBOÇO OU MASSA ÚNICA EM ARGAMASSA TRAÇO 1:2:8, PREPARO MANUAL, APLICADA MANUALMENTE EM PANOS DE FACHADA COM PRESENÇA DE VÃOS, ESPESSURA DE 50 MM, ACESSO POR ANDAIME. AF_08/2022</t>
  </si>
  <si>
    <t>113,75</t>
  </si>
  <si>
    <t>104231</t>
  </si>
  <si>
    <t>EMBOÇO OU MASSA ÚNICA EM ARGAMASSA INDUSTRIALIZADA, PREPARO MECÂNICA E APLICAÇÃO COM EQUIPAMENTO DE MISTURA E PROJEÇÃO DE 1,5 M3/H DE ARGAMASSA EM PANOS DE FACHADA COM PRESENÇA DE VÃOS, ESPESSURA DE 50 MM, ACESSO POR ANDAIME. AF_08/2022</t>
  </si>
  <si>
    <t>153,20</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</si>
  <si>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</si>
  <si>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</si>
  <si>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</si>
  <si>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</si>
  <si>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45,74</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</si>
  <si>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</si>
  <si>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</si>
  <si>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</si>
  <si>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</si>
  <si>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74,45</t>
  </si>
  <si>
    <t>104236</t>
  </si>
  <si>
    <t>EMBOÇO OU MASSA ÚNICA EM ARGAMASSA TRAÇO 1:2:8, PREPARO MECÂNICA COM BETONEIRA 400 L, APLICADA COM PROJETOR TIPO CANEQUINHA EM PANOS DE FACHADA SEM PRESENÇA DE VÃOS, ESPESSURA DE 25 MM, ACESSO POR ANDAIME. AF_08/2022</t>
  </si>
  <si>
    <t>48,12</t>
  </si>
  <si>
    <t>104237</t>
  </si>
  <si>
    <t>EMBOÇO OU MASSA ÚNICA EM ARGAMASSA TRAÇO 1:2:8, PREPARO MECÂNICA COM BETONEIRA 400 L, APLICADA MANUALMENTE EM PANOS DE FACHADA SEM PRESENÇA DE VÃOS, ESPESSURA DE 35 MM, ACESSO POR ANDAIME. AF_08/2022</t>
  </si>
  <si>
    <t>63,46</t>
  </si>
  <si>
    <t>104238</t>
  </si>
  <si>
    <t>EMBOÇO OU MASSA ÚNICA EM ARGAMASSA TRAÇO 1:2:8, PREPARO MANUAL, APLICADA MANUALMENTE EM PANOS DE FACHADA SEM PRESENÇA DE VÃOS, ESPESSURA DE 35 MM, ACESSO POR ANDAIME. AF_08/2022</t>
  </si>
  <si>
    <t>70,04</t>
  </si>
  <si>
    <t>104239</t>
  </si>
  <si>
    <t>EMBOÇO OU MASSA ÚNICA EM ARGAMASSA INDUSTRIALIZADA, PREPARO MECÂNICA E APLICAÇÃO COM EQUIPAMENTO DE MISTURA E PROJEÇÃO DE 1,5 M3/H DE ARGAMASSA EM PANOS DE FACHADA SEM PRESENÇA DE VÃOS, ESPESSURA DE 35 MM, ACESSO POR ANDAIME. AF_08/2022</t>
  </si>
  <si>
    <t>101,73</t>
  </si>
  <si>
    <t>104240</t>
  </si>
  <si>
    <t>EMBOÇO OU MASSA ÚNICA EM ARGAMASSA TRAÇO 1:2:8, PREPARO MECÂNICA COM BETONEIRA 400 L, APLICADA COM PROJETOR TIPO CANEQUINHA EM PANOS DE FACHADA SEM PRESENÇA DE VÃOS, ESPESSURA DE 35 MM, ACESSO POR ANDAIME. AF_08/2022</t>
  </si>
  <si>
    <t>66,91</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</si>
  <si>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</si>
  <si>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</si>
  <si>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</si>
  <si>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</si>
  <si>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77,94</t>
  </si>
  <si>
    <t>104243</t>
  </si>
  <si>
    <t>EMBOÇO OU MASSA ÚNICA EM ARGAMASSA INDUSTRIALIZADA, PREPARO MECÂNICA E APLICAÇÃO COM EQUIPAMENTO DE MISTURA E PROJEÇÃO DE 1,5 M3/H DE ARGAMASSA EM PANOS DE FACHADA SEM PRESENÇA DE VÃOS, ESPESSURA DE 45 MM, ACESSO POR ANDAIME. AF_08/2022</t>
  </si>
  <si>
    <t>118,54</t>
  </si>
  <si>
    <t>104244</t>
  </si>
  <si>
    <t>EMBOÇO OU MASSA ÚNICA EM ARGAMASSA TRAÇO 1:2:8, PREPARO MECÂNICA COM BETONEIRA 400 L, APLICADA COM PROJETOR TIPO CANEQUINHA EM PANOS DE FACHADA SEM PRESENÇA DE VÃOS, ESPESSURA DE 45 MM, ACESSO POR ANDAIME. AF_08/2022</t>
  </si>
  <si>
    <t>73,83</t>
  </si>
  <si>
    <t>104245</t>
  </si>
  <si>
    <t>EMBOÇO OU MASSA ÚNICA EM ARGAMASSA TRAÇO 1:2:8, PREPARO MECÂNICA COM BETONEIRA 400 L, APLICADA MANUALMENTE EM PANOS DE FACHADA SEM PRESENÇA DE VÃOS, ESPESSURA DE 50 MM, ACESSO POR ANDAIME. AF_08/2022</t>
  </si>
  <si>
    <t>76,07</t>
  </si>
  <si>
    <t>104246</t>
  </si>
  <si>
    <t>EMBOÇO OU MASSA ÚNICA EM ARGAMASSA TRAÇO 1:2:8, PREPARO MANUAL, APLICADA MANUALMENTE EM PANOS DE FACHADA SEM PRESENÇA DE VÃOS, ESPESSURA DE 50 MM, ACESSO POR ANDAIME. AF_08/2022</t>
  </si>
  <si>
    <t>85,16</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</si>
  <si>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</si>
  <si>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</si>
  <si>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</si>
  <si>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</si>
  <si>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76,35</t>
  </si>
  <si>
    <t>104249</t>
  </si>
  <si>
    <t>EMBOÇO OU MASSA ÚNICA EM ARGAMASSA TRAÇO 1:2:8, PREPARO MECÂNICA COM BETONEIRA 400 L, APLICADA MANUALMENTE EM SUPERFÍCIES EXTERNAS DA SACADA, ESPESSURA DE 25 MM, ACESSO POR ANDAIME, SEM USO DE TELA METÁLICA. AF_08/2022</t>
  </si>
  <si>
    <t>91,46</t>
  </si>
  <si>
    <t>104250</t>
  </si>
  <si>
    <t>EMBOÇO OU MASSA ÚNICA EM ARGAMASSA TRAÇO 1:2:8, PREPARO MANUAL, APLICADA MANUALMENTE EM SUPERFÍCIES EXTERNAS DA SACADA, ESPESSURA DE 25 MM, ACESSO POR ANDAIME, SEM USO DE TELA METÁLICA. AF_08/2022</t>
  </si>
  <si>
    <t>96,36</t>
  </si>
  <si>
    <t>104251</t>
  </si>
  <si>
    <t>EMBOÇO OU MASSA ÚNICA EM ARGAMASSA INDUSTRIALIZADA, PREPARO MECÂNICO E APLICAÇÃO COM EQUIPAMENTO DE MISTURA E PROJEÇÃO DE 1,5 M3/H, NAS SUPERFÍCIES EXTERNAS DA SACADA, ESPESSURA DE 25 MM, ACESSO POR ANDAIME, SEM USO DE TELA METÁLICA. AF_08/2022</t>
  </si>
  <si>
    <t>115,88</t>
  </si>
  <si>
    <t>104252</t>
  </si>
  <si>
    <t>EMBOÇO OU MASSA ÚNICA EM ARGAMASSA TRAÇO 1:2:8, PREPARO MECÂNICA COM BETONEIRA 400 L, APLICADA COM PROJETOR TIPO CANEQUINHA EM SUPERFÍCIES EXTERNAS DA SACADA, ESPESSURA DE 25 MM, ACESSO POR ANDAIME, SEM USO DE TELA METÁLICA. AF_08/2022</t>
  </si>
  <si>
    <t>95,42</t>
  </si>
  <si>
    <t>104253</t>
  </si>
  <si>
    <t>EMBOÇO OU MASSA ÚNICA EM ARGAMASSA TRAÇO 1:2:8, PREPARO MECÂNICA COM BETONEIRA 400 L, APLICADA MANUALMENTE EM SUPERFÍCIES EXTERNAS DA SACADA, ESPESSURA DE 35 MM, ACESSO POR ANDAIME, SEM USO DE TELA METÁLICA. AF_08/2022</t>
  </si>
  <si>
    <t>109,18</t>
  </si>
  <si>
    <t>104254</t>
  </si>
  <si>
    <t>EMBOÇO OU MASSA ÚNICA EM ARGAMASSA TRAÇO 1:2:8, PREPARO MANUAL, APLICADA MANUALMENTE EM SUPERFÍCIES EXTERNAS DA SACADA, ESPESSURA DE 35 MM, ACESSO POR ANDAIME, SEM USO DE TELA METÁLICA. AF_08/2022</t>
  </si>
  <si>
    <t>115,76</t>
  </si>
  <si>
    <t>104255</t>
  </si>
  <si>
    <t>EMBOÇO OU MASSA ÚNICA EM ARGAMASSA INDUSTRIALIZADA, PREPARO MECÂNICO E APLICAÇÃO COM EQUIPAMENTO DE MISTURA E PROJEÇÃO DE 1,5 M3/H, NAS SUPERFÍCIES EXTERNAS DA SACADA, ESPESSURA DE 35 MM, ACESSO POR ANDAIME, SEM USO DE TELA METÁLICA. AF_08/2022</t>
  </si>
  <si>
    <t>143,16</t>
  </si>
  <si>
    <t>104256</t>
  </si>
  <si>
    <t>EMBOÇO OU MASSA ÚNICA EM ARGAMASSA TRAÇO 1:2:8, PREPARO MECÂNICO COM BETONEIRA 400 L, APLICADA COM PROJETOR TIPO CANEQUINHA EM SUPERFÍCIES EXTERNAS DA SACADA, ESPESSURA DE 35 MM, ACESSO POR ANDAIME, SEM USO DE TELA METÁLICA. AF_08/2022</t>
  </si>
  <si>
    <t>114,20</t>
  </si>
  <si>
    <t>104257</t>
  </si>
  <si>
    <t>EMBOÇO OU MASSA ÚNICA EM ARGAMASSA TRAÇO 1:2:8, PREPARO MECÂNICO COM BETONEIRA 400 L, APLICADA MANUALMENTE EM SUPERFÍCIES EXTERNAS DA SACADA, ESPESSURA DE 45 MM, ACESSO POR ANDAIME, SEM USO DE TELA METÁLICA. AF_08/2022</t>
  </si>
  <si>
    <t>115,41</t>
  </si>
  <si>
    <t>104258</t>
  </si>
  <si>
    <t>EMBOÇO OU MASSA ÚNICA EM ARGAMASSA TRAÇO 1:2:8, PREPARO MANUAL, APLICADA MANUALMENTE EM SUPERFÍCIES EXTERNAS DA SACADA, ESPESSURA DE 45 MM, ACESSO POR ANDAIME, SEM USO DE TELA METÁLICA. AF_08/2022</t>
  </si>
  <si>
    <t>123,66</t>
  </si>
  <si>
    <t>104259</t>
  </si>
  <si>
    <t>EMBOÇO OU MASSA ÚNICA EM ARGAMASSA INDUSTRIALIZADA, PREPARO MECÂNICO E APLICAÇÃO COM EQUIPAMENTO DE MISTURA E PROJEÇÃO DE 1,5 M3/H, NAS SUPERFÍCIES EXTERNAS DA SACADA, ESPESSURA DE 45 MM, ACESSO POR ANDAIME, SEM USO DE TELA METÁLICA. AF_08/2022</t>
  </si>
  <si>
    <t>159,97</t>
  </si>
  <si>
    <t>104260</t>
  </si>
  <si>
    <t>EMBOÇO OU MASSA ÚNICA EM ARGAMASSA TRAÇO 1:2:8, PREPARO MECÂNICO COM BETONEIRA 400 L, APLICADA COM PROJETOR TIPO CANEQUINHA EM SUPERFÍCIES EXTERNAS DA SACADA, ESPESSURA DE 45 MM, ACESSO POR ANDAIME, SEM USO DE TELA METÁLICA. AF_08/2022</t>
  </si>
  <si>
    <t>121,12</t>
  </si>
  <si>
    <t>104261</t>
  </si>
  <si>
    <t>EMBOÇO OU MASSA ÚNICA EM ARGAMASSA TRAÇO 1:2:8, PREPARO MECÂNICO COM BETONEIRA 400 L, APLICADA MANUALMENTE EM SUPERFÍCIES EXTERNAS DA SACADA, ESPESSURA DE 50 MM, ACESSO POR ANDAIME, SEM USO DE TELA METÁLICA. AF_08/2022</t>
  </si>
  <si>
    <t>151,07</t>
  </si>
  <si>
    <t>104262</t>
  </si>
  <si>
    <t>EMBOÇO OU MASSA ÚNICA EM ARGAMASSA TRAÇO 1:2:8, PREPARO MANUAL, APLICADA MANUALMENTE EM SUPERFÍCIES EXTERNAS DA SACADA, ESPESSURA DE 50 MM, ACESSO POR ANDAIME, SEM USO DE TELA METÁLICA. AF_08/2022</t>
  </si>
  <si>
    <t>160,16</t>
  </si>
  <si>
    <t>104263</t>
  </si>
  <si>
    <t>EMBOÇO OU MASSA ÚNICA EM ARGAMASSA INDUSTRIALIZADA, PREPARO MECÂNICO E APLICAÇÃO COM EQUIPAMENTO DE MISTURA E PROJEÇÃO DE 1,5 M3/H, NAS SUPERFÍCIES EXTERNAS DA SACADA, ESPESSURA DE 50 MM, ACESSO POR ANDAIME, SEM USO DE TELA METÁLICA. AF_08/2022</t>
  </si>
  <si>
    <t>186,35</t>
  </si>
  <si>
    <t>104264</t>
  </si>
  <si>
    <t>EMBOÇO OU MASSA ÚNICA EM ARGAMASSA TRAÇO 1:2:8, PREPARO MECÂNICO COM BETONEIRA 400 L, APLICADA COM PROJETOR TIPO CANEQUINHA EM SUPERFÍCIES EXTERNAS DA SACADA, ESPESSURA DE 50 MM, ACESSO POR ANDAIME, SEM USO DE TELA METÁLICA. AF_08/2022</t>
  </si>
  <si>
    <t>144,93</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</si>
  <si>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</si>
  <si>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</si>
  <si>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</si>
  <si>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</si>
  <si>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38,50</t>
  </si>
  <si>
    <t>104629</t>
  </si>
  <si>
    <t>APLICAÇÃO MANUAL DE GESSO DESEMPENADO (SEM TALISCAS) EM TETO DE AMBIENTES COM PAREDES EM PÉ DIREITO DUPLO E ÁREA MENOR QUE 5M², ESPESSURA DE 0,5CM. AF_03/2023</t>
  </si>
  <si>
    <t>46,85</t>
  </si>
  <si>
    <t>104630</t>
  </si>
  <si>
    <t>APLICAÇÃO MANUAL DE GESSO DESEMPENADO (SEM TALISCAS) EM TETO DE AMBIENTES COM PAREDES EM PÉ DIREITO DUPLO E ÁREA MAIOR QUE 10M², ESPESSURA DE 1,0CM. AF_03/2023</t>
  </si>
  <si>
    <t>37,25</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</si>
  <si>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</si>
  <si>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</si>
  <si>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</si>
  <si>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</si>
  <si>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60,12</t>
  </si>
  <si>
    <t>104633</t>
  </si>
  <si>
    <t>APLICAÇÃO MANUAL DE GESSO DESEMPENADO (SEM TALISCAS) EM PAREDES COM PÉ DIREITO DUPLO, ESPESSURA DE 0,5CM. AF_03/2023</t>
  </si>
  <si>
    <t>33,73</t>
  </si>
  <si>
    <t>104634</t>
  </si>
  <si>
    <t>APLICAÇÃO MANUAL DE GESSO DESEMPENADO (SEM TALISCAS) EM PAREDES COM PÉ DIREITO DUPLO, ESPESSURA DE 1,0CM. AF_03/2023</t>
  </si>
  <si>
    <t>49,21</t>
  </si>
  <si>
    <t>104635</t>
  </si>
  <si>
    <t>APLICAÇÃO MANUAL DE GESSO SARRAFEADO (COM TALISCAS) EM PAREDES COM PÉ DIREITO DUPLO, ESPESSURA DE 1,0CM. AF_03/2023</t>
  </si>
  <si>
    <t>69,44</t>
  </si>
  <si>
    <t>104636</t>
  </si>
  <si>
    <t>APLICAÇÃO MANUAL DE GESSO SARRAFEADO (COM TALISCAS) EM PAREDES COM PÉ DIREITO DUPLO, ESPESSURA DE 1,5CM. AF_03/2023</t>
  </si>
  <si>
    <t>80,21</t>
  </si>
  <si>
    <t>104951</t>
  </si>
  <si>
    <t>MASSA ÚNICA, EM ARGAMASSA TRAÇO 1:2:8, PREPARO MECÂNICO, APLICADA MANUALMENTE EM PAREDES INTERNAS DE AMBIENTES COM ÁREA MAIOR QUE 10M², E = 17,5MM, COM TALISCAS. AF_03/2024</t>
  </si>
  <si>
    <t>39,70</t>
  </si>
  <si>
    <t>104952</t>
  </si>
  <si>
    <t>MASSA ÚNICA, EM ARGAMASSA TRAÇO 1:2:8, PREPARO MANUAL, APLICADA MANUALMENTE EM PAREDES INTERNAS DE AMBIENTES COM ÁREA MAIOR QUE 10M², E = 17,5MM, COM TALISCAS. AF_03/2024</t>
  </si>
  <si>
    <t>44,78</t>
  </si>
  <si>
    <t>104953</t>
  </si>
  <si>
    <t>MASSA ÚNICA, EM ARGAMASSA INDUSTRIALIZADA, PREPARO MECÂNICO, APLICADA COM EQUIPAMENTO DE MISTURA E PROJEÇÃO DE ARGAMASSA EM PAREDES INTERNAS, E = 17,5MM, COM TALISCAS. AF_03/2024</t>
  </si>
  <si>
    <t>65,45</t>
  </si>
  <si>
    <t>104954</t>
  </si>
  <si>
    <t>EMBOÇO, EM ARGAMASSA TRAÇO 1:2:8, PREPARO MANUAL, APLICADO MANUALMENTE EM PAREDES INTERNAS DE AMBIENTES COM PÉ-DIREITO DUPLO E ÁREA ENTRE 5M² E 10M², E = 17,5MM, COM TALISCAS. AF_03/2024</t>
  </si>
  <si>
    <t>60,30</t>
  </si>
  <si>
    <t>104955</t>
  </si>
  <si>
    <t>MASSA ÚNICA, EM ARGAMASSA TRAÇO 1:2:8, PREPARO MECÂNICO, APLICADA MANUALMENTE EM PAREDES INTERNAS DE AMBIENTES COM PÉ-DIREITO DUPLO E ÁREA MAIOR QUE 10M², E = 17,5MM, COM TALISCAS. AF_03/2024</t>
  </si>
  <si>
    <t>51,12</t>
  </si>
  <si>
    <t>104956</t>
  </si>
  <si>
    <t>MASSA ÚNICA, EM ARGAMASSA TRAÇO 1:2:8, PREPARO MANUAL, APLICADA MANUALMENTE EM PAREDES INTERNAS DE AMBIENTES COM PÉ-DIREITO DUPLO E ÁREA MAIOR QUE 10M², E = 17,5MM, COM TALISCAS. AF_03/2024</t>
  </si>
  <si>
    <t>56,20</t>
  </si>
  <si>
    <t>104957</t>
  </si>
  <si>
    <t>EMBOÇO, EM ARGAMASSA TRAÇO 1:2:8, PREPARO MECÂNICO, APLICADO MANUALMENTE EM PAREDES INTERNAS DE AMBIENTES COM PÉ-DIREITO DUPLO E ÁREA MAIOR QUE 10M², E = 17,5MM, COM TALISCAS. AF_03/2024</t>
  </si>
  <si>
    <t>49,75</t>
  </si>
  <si>
    <t>104958</t>
  </si>
  <si>
    <t>27,87</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</si>
  <si>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</si>
  <si>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</si>
  <si>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</si>
  <si>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</si>
  <si>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</si>
  <si>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</si>
  <si>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64,39</t>
  </si>
  <si>
    <t>104962</t>
  </si>
  <si>
    <t>EMBOÇO, EM ARGAMASSA TRAÇO 1:2:8, PREPARO MANUAL, APLICADO MANUALMENTE EM PAREDES INTERNAS DE AMBIENTES COM PÉ-DIREITO DUPLO E ÁREA MENOR QUE 5M², E = 17,5MM, COM TALISCAS. AF_03/2024</t>
  </si>
  <si>
    <t>69,47</t>
  </si>
  <si>
    <t>104963</t>
  </si>
  <si>
    <t>MASSA ÚNICA, EM ARGAMASSA TRAÇO 1:2:8, PREPARO MECÂNICO, APLICADA MANUALMENTE EM PAREDES INTERNAS DE AMBIENTES COM PÉ-DIREITO DUPLO E ÁREA ENTRE 5M² E 10M², E = 17,5MM, COM TALISCAS. AF_03/2024</t>
  </si>
  <si>
    <t>57,87</t>
  </si>
  <si>
    <t>104964</t>
  </si>
  <si>
    <t>MASSA ÚNICA, EM ARGAMASSA TRAÇO 1:2:8, PREPARO MANUAL, APLICADA MANUALMENTE EM PAREDES INTERNAS DE AMBIENTES COM PÉ-DIREITO DUPLO E ÁREA ENTRE 5M² E 10M², E = 17,5MM, COM TALISCAS. AF_03/2024</t>
  </si>
  <si>
    <t>104965</t>
  </si>
  <si>
    <t>EMBOÇO, EM ARGAMASSA TRAÇO 1:2:8, PREPARO MECÂNICO, APLICADO MANUALMENTE EM PAREDES INTERNAS DE AMBIENTES COM PÉ-DIREITO DUPLO E ÁREA ENTRE 5M² E 10M², E = 17,5MM, COM TALISCAS. AF_03/2024</t>
  </si>
  <si>
    <t>55,22</t>
  </si>
  <si>
    <t>104966</t>
  </si>
  <si>
    <t>EMBOÇO, EM ARGAMASSA TRAÇO 1:2:8, PREPARO MANUAL, APLICADO MANUALMENTE EM PAREDES INTERNAS DE AMBIENTES COM PÉ-DIREITO DUPLO E ÁREA MAIOR QUE 10M², E = 17,5MM, COM TALISCAS. AF_03/2024</t>
  </si>
  <si>
    <t>54,83</t>
  </si>
  <si>
    <t>104967</t>
  </si>
  <si>
    <t>EMBOÇO, EM ARGAMASSA TRAÇO 1:2:8, PREPARO MECÂNICO, APLICADO MANUALMENTE EM PAREDES INTERNAS DE AMBIENTES COM PÉ-DIREITO DUPLO E ÁREA MENOR QUE 5M², E = 10MM, COM TALISCAS. AF_03/2024</t>
  </si>
  <si>
    <t>49,83</t>
  </si>
  <si>
    <t>104968</t>
  </si>
  <si>
    <t>EMBOÇO, EM ARGAMASSA TRAÇO 1:2:8, PREPARO MANUAL, APLICADO MANUALMENTE EM PAREDES INTERNAS DE AMBIENTES COM PÉ-DIREITO DUPLO E ÁREA MENOR QUE 5M², E = 10MM, COM TALISCAS. AF_03/2024</t>
  </si>
  <si>
    <t>53,08</t>
  </si>
  <si>
    <t>104969</t>
  </si>
  <si>
    <t>MASSA ÚNICA, EM ARGAMASSA TRAÇO 1:2:8, PREPARO MECÂNICO, APLICADA MANUALMENTE EM PAREDES INTERNAS DE AMBIENTES COM PÉ-DIREITO DUPLO E ÁREA ENTRE 5M² E 10M², E = 10MM, COM TALISCAS. AF_03/2024</t>
  </si>
  <si>
    <t>43,31</t>
  </si>
  <si>
    <t>104970</t>
  </si>
  <si>
    <t>MASSA ÚNICA, EM ARGAMASSA TRAÇO 1:2:8, PREPARO MANUAL, APLICADA MANUALMENTE EM PAREDES INTERNAS DE AMBIENTES COM PÉ-DIREITO DUPLO E ÁREA ENTRE 5M² E 10M², E = 10MM, COM TALISCAS. AF_03/2024</t>
  </si>
  <si>
    <t>46,56</t>
  </si>
  <si>
    <t>104971</t>
  </si>
  <si>
    <t>EMBOÇO, EM ARGAMASSA TRAÇO 1:2:8, PREPARO MECÂNICO, APLICADO MANUALMENTE EM PAREDES INTERNAS DE AMBIENTES COM PÉ-DIREITO DUPLO E ÁREA ENTRE 5M² E 10M², E = 10MM, COM TALISCAS. AF_03/2024</t>
  </si>
  <si>
    <t>40,66</t>
  </si>
  <si>
    <t>104972</t>
  </si>
  <si>
    <t>EMBOÇO, EM ARGAMASSA TRAÇO 1:2:8, PREPARO MANUAL, APLICADO MANUALMENTE EM PAREDES INTERNAS DE AMBIENTES COM PÉ-DIREITO DUPLO E ÁREA ENTRE 5M² E 10M², E = 10MM, COM TALISCAS. AF_03/2024</t>
  </si>
  <si>
    <t>43,91</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</si>
  <si>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</si>
  <si>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</si>
  <si>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</si>
  <si>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</si>
  <si>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39,81</t>
  </si>
  <si>
    <t>104975</t>
  </si>
  <si>
    <t>EMBOÇO, EM ARGAMASSA TRAÇO 1:2:8, PREPARO MECÂNICO, APLICADO MANUALMENTE EM PAREDES INTERNAS DE AMBIENTES COM PÉ-DIREITO DUPLO E ÁREA MAIOR QUE 10M², E = 10MM, COM TALISCAS. AF_03/2024</t>
  </si>
  <si>
    <t>35,20</t>
  </si>
  <si>
    <t>104976</t>
  </si>
  <si>
    <t>EMBOÇO, EM ARGAMASSA TRAÇO 1:2:8, PREPARO MANUAL, APLICADO MANUALMENTE EM PAREDES INTERNAS DE AMBIENTES COM PÉ-DIREITO DUPLO E ÁREA MAIOR QUE 10M², E = 10MM, COM TALISCAS. AF_03/2024</t>
  </si>
  <si>
    <t>38,45</t>
  </si>
  <si>
    <t>104977</t>
  </si>
  <si>
    <t>MASSA ÚNICA, EM ARGAMASSA TRAÇO 1:2:8, PREPARO MECÂNICO, APLICADA MANUALMENTE EM TETO DE AMBIENTES COM PAREDES EM PÉ-DIREITO DUPLO, E = 17,5MM, COM TALISCAS. AF_03/2024</t>
  </si>
  <si>
    <t>60,98</t>
  </si>
  <si>
    <t>104978</t>
  </si>
  <si>
    <t>MASSA ÚNICA, EM ARGAMASSA TRAÇO 1:2:8, PREPARO MECÂNICO, APLICADA MANUALMENTE EM TETO DE AMBIENTES COM PAREDES EM PÉ-DIREITO DUPLO, E = 10MM, COM TALISCAS. AF_03/2024</t>
  </si>
  <si>
    <t>46,65</t>
  </si>
  <si>
    <t>105185</t>
  </si>
  <si>
    <t>REVESTIMENTO DECORATIVO MONOCAMADA EXECUTADO MANUALMENTE EM FACHADA DE UM EDIFÍCIO DE ESTRUTURA CONVENCIONAL E ACABAMENTO CHAPISCADO/FLOCADO. AF_03/2024</t>
  </si>
  <si>
    <t>207,31</t>
  </si>
  <si>
    <t>105186</t>
  </si>
  <si>
    <t>REVESTIMENTO DECORATIVO MONOCAMADA EXECUTADO MANUALMENTE EM FACHADA DE UM EDIFÍCIO DE ALVENARIA ESTRUTURAL E ACABAMENTO CHAPISCADO/FLOCADO. AF_03/2024</t>
  </si>
  <si>
    <t>154,37</t>
  </si>
  <si>
    <t>105187</t>
  </si>
  <si>
    <t>REVESTIMENTO DECORATIVO MONOCAMADA EXECUTADO COM EQUIPAMENTO DE PROJEÇÃO EM FACHADA DE UM EDIFÍCIO DE ESTRUTURA CONVENCIONAL E ACABAMENTO CHAPISCADO/FLOCADO. AF_03/2024</t>
  </si>
  <si>
    <t>199,26</t>
  </si>
  <si>
    <t>105188</t>
  </si>
  <si>
    <t>REVESTIMENTO DECORATIVO MONOCAMADA EXECUTADO COM EQUIPAMENTO DE PROJEÇÃO EM FACHADA DE UM EDIFÍCIO DE ALVENARIA ESTRUTURAL E ACABAMENTO CHAPISCADO/FLOCADO. AF_03/2024</t>
  </si>
  <si>
    <t>146,62</t>
  </si>
  <si>
    <t>87244</t>
  </si>
  <si>
    <t>REVESTIMENTO CERÂMICO PARA PAREDES EXTERNAS EM PASTILHAS DE PORCELANA 5 X 5 CM (PLACAS DE 30 X 30 CM), ALINHADAS A PRUMO. AF_02/2023</t>
  </si>
  <si>
    <t>264,50</t>
  </si>
  <si>
    <t>87245</t>
  </si>
  <si>
    <t>REVESTIMENTO CERÂMICO PARA PAREDES EXTERNAS EM PASTILHAS DE PORCELANA 5 X 5 CM (PLACAS DE 30 X 30 CM), ALINHADAS A PRUMO, APLICADO EM SUPERFÍCIES INTERNAS DE SACADA. AF_02/2023</t>
  </si>
  <si>
    <t>316,04</t>
  </si>
  <si>
    <t>87265</t>
  </si>
  <si>
    <t>REVESTIMENTO CERÂMICO PARA PAREDES INTERNAS COM PLACAS TIPO ESMALTADA DE DIMENSÕES 20X20 CM APLICADAS NA ALTURA INTEIRA DAS PAREDES.  AF_02/2023_PE</t>
  </si>
  <si>
    <t>62,38</t>
  </si>
  <si>
    <t>87267</t>
  </si>
  <si>
    <t>REVESTIMENTO CERÂMICO PARA PAREDES INTERNAS COM PLACAS TIPO ESMALTADA DE DIMENSÕES 20X20 CM APLICADAS A MEIA ALTURA DAS PAREDES. AF_02/2023_PE</t>
  </si>
  <si>
    <t>69,64</t>
  </si>
  <si>
    <t>87269</t>
  </si>
  <si>
    <t>REVESTIMENTO CERÂMICO PARA PAREDES INTERNAS COM PLACAS TIPO ESMALTADA DE DIMENSÕES 25X35 CM APLICADAS NA ALTURA INTEIRA DAS PAREDES. AF_02/2023_PE</t>
  </si>
  <si>
    <t>67,85</t>
  </si>
  <si>
    <t>87271</t>
  </si>
  <si>
    <t>REVESTIMENTO CERÂMICO PARA PAREDES INTERNAS COM PLACAS TIPO ESMALTADA DE DIMENSÕES 25X35 CM APLICADAS A MEIA ALTURA DAS PAREDES. AF_02/2023_PE</t>
  </si>
  <si>
    <t>75,18</t>
  </si>
  <si>
    <t>87273</t>
  </si>
  <si>
    <t>REVESTIMENTO CERÂMICO PARA PAREDES INTERNAS COM PLACAS TIPO ESMALTADA DE DIMENSÕES 33X45 CM APLICADAS NA ALTURA INTEIRA DAS PAREDES. AF_02/2023_PE</t>
  </si>
  <si>
    <t>71,54</t>
  </si>
  <si>
    <t>87275</t>
  </si>
  <si>
    <t>REVESTIMENTO CERÂMICO PARA PAREDES INTERNAS COM PLACAS TIPO ESMALTADA DE DIMENSÕES 33X45 CM APLICADAS A MEIA ALTURA DAS PAREDES. AF_02/2023_PE</t>
  </si>
  <si>
    <t>81,20</t>
  </si>
  <si>
    <t>88788</t>
  </si>
  <si>
    <t>REVESTIMENTO CERÂMICO PARA PAREDES EXTERNAS EM PASTILHAS DE PORCELANA 2,5 X 2,5 CM (PLACAS DE 30 X 30 CM), ALINHADAS A PRUMO. AF_02/2023</t>
  </si>
  <si>
    <t>338,79</t>
  </si>
  <si>
    <t>88789</t>
  </si>
  <si>
    <t>REVESTIMENTO CERÂMICO PARA PAREDES EXTERNAS EM PASTILHAS DE PORCELANA 2,5 X 2,5 CM (PLACAS DE 30 X 30 CM), ALINHADAS A PRUMO, APLICADO EM SUPERFÍCIES INTERNAS DE SACADA. AF_02/2023</t>
  </si>
  <si>
    <t>405,48</t>
  </si>
  <si>
    <t>104588</t>
  </si>
  <si>
    <t>REVESTIMENTO CERÂMICO PARA PAREDES EXTERNAS, COM PLACAS TIPO GRÊS OU SEMIGRÊS, FORMATO MENOR OU IGUAL A 200 CM2, ALINHADAS A PRUMO. AF_02/2023</t>
  </si>
  <si>
    <t>222,87</t>
  </si>
  <si>
    <t>104589</t>
  </si>
  <si>
    <t>REVESTIMENTO CERÂMICO PARA PAREDES EXTERNAS, COM PLACAS TIPO GRÊS OU SEMIGRÊS, FORMATO MENOR OU IGUAL A 200 CM2, ALINHADAS A PRUMO, APLICADO  EM SUPERFÍCIES INTERNAS DE SACADA. AF_02/2023</t>
  </si>
  <si>
    <t>265,63</t>
  </si>
  <si>
    <t>104590</t>
  </si>
  <si>
    <t>REVESTIMENTO CERÂMICO PARA PAREDES EXTERNAS, COM PLACAS TIPO GRÊS OU SEMIGRÊS, FORMATO MENOR OU IGUAL A 200 CM2, DISPOSTAS EM AMARRAÇÃO. AF_02/2023</t>
  </si>
  <si>
    <t>249,46</t>
  </si>
  <si>
    <t>104591</t>
  </si>
  <si>
    <t>REVESTIMENTO CERÂMICO PARA PAREDES EXTERNAS, COM PLACAS TIPO GRÊS OU SEMIGRÊS, FORMATO MENOR OU IGUAL A 200 CM2, DISPOSTAS EM AMARRAÇÃO, APLICADO  EM SUPERFÍCIES INTERNAS DE SACADA. AF_02/2023</t>
  </si>
  <si>
    <t>294,84</t>
  </si>
  <si>
    <t>104611</t>
  </si>
  <si>
    <t>95,23</t>
  </si>
  <si>
    <t>104612</t>
  </si>
  <si>
    <t>REVESTIMENTO CERÂMICO PARA PAREDES INTERNAS COM PLACAS TIPO ESMALTADA DE DIMENSÕES 60X60 CM APLICADAS A MEIA ALTURA DAS PAREDES. AF_02/2023_PE</t>
  </si>
  <si>
    <t>96,51</t>
  </si>
  <si>
    <t>104613</t>
  </si>
  <si>
    <t>REVESTIMENTO CERÂMICO PARA PAREDES INTERNAS COM PLACAS TIPO ESMALTADA DE DIMENSÕES 20X20 CM APLICADAS EM DIAGONAL, NA ALTURA INTEIRA DAS PAREDES. AF_02/2023_PE</t>
  </si>
  <si>
    <t>67,08</t>
  </si>
  <si>
    <t>104614</t>
  </si>
  <si>
    <t>REVESTIMENTO CERÂMICO PARA PAREDES INTERNAS COM PLACAS TIPO ESMALTADA DE DIMENSÕES 20X20 CM APLICADAS EM DIAGONAL, A MEIA ALTURA DAS PAREDES. AF_02/2023_PE</t>
  </si>
  <si>
    <t>76,46</t>
  </si>
  <si>
    <t>104615</t>
  </si>
  <si>
    <t>REVESTIMENTO CERÂMICO PARA PAREDES INTERNAS COM PLACAS TIPO PASTILHA DE DIMENSÕES 5 X 5 CM (PLACAS DE 30 X 30 CM) CM APLICADAS NA ALTURA INTEIRA DAS PAREDES. AF_02/2023</t>
  </si>
  <si>
    <t>260,31</t>
  </si>
  <si>
    <t>104616</t>
  </si>
  <si>
    <t>REVESTIMENTO CERÂMICO PARA PAREDES INTERNAS COM PLACAS TIPO PASTILHA DE DIMENSÕES 2,5 X 2,5 CM (PLACAS DE 30 X 30 CM) CM APLICADAS NA ALTURA INTEIRA DAS PAREDES. AF_02/2023</t>
  </si>
  <si>
    <t>336,89</t>
  </si>
  <si>
    <t>104617</t>
  </si>
  <si>
    <t>REVESTIMENTO CERÂMICO PARA PAREDES INTERNAS COM PLACAS TIPO PASTILHA DE DIMENSÕES 5 X 5 CM (PLACAS DE 30 X 30 CM) CM APLICADAS A MEIA ALTURA DAS PAREDES. AF_02/2023</t>
  </si>
  <si>
    <t>275,17</t>
  </si>
  <si>
    <t>104618</t>
  </si>
  <si>
    <t>REVESTIMENTO CERÂMICO PARA PAREDES INTERNAS COM PLACAS TIPO PASTILHA DE DIMENSÕES 2,5 X 2,5 CM (PLACAS DE 30 X 30 CM) CM APLICADAS A MEIA ALTURA DAS PAREDES. AF_02/2023</t>
  </si>
  <si>
    <t>351,75</t>
  </si>
  <si>
    <t>104619</t>
  </si>
  <si>
    <t>RODAPÉ CERÂMICO DE 7CM DE ALTURA COM PLACAS TIPO ESMALTADA DE DIMENSÕES 80X80CM. AF_02/2023</t>
  </si>
  <si>
    <t>101965</t>
  </si>
  <si>
    <t>PEITORIL LINEAR EM GRANITO OU MÁRMORE, L = 15CM, COMPRIMENTO DE ATÉ 2M, ASSENTADO COM ARGAMASSA 1:6 COM ADITIVO. AF_11/2020</t>
  </si>
  <si>
    <t>152,70</t>
  </si>
  <si>
    <t>101966</t>
  </si>
  <si>
    <t>CHAPIM SOBRE MUROS LINEARES, EM GRANITO OU MÁRMORE, L = 25 CM, ASSENTADO COM ARGAMASSA 1:6 COM ADITIVO. AF_11/2020</t>
  </si>
  <si>
    <t>101979</t>
  </si>
  <si>
    <t>CHAPIM (RUFO CAPA) EM AÇO GALVANIZADO, CORTE 33. AF_11/2020</t>
  </si>
  <si>
    <t>44,75</t>
  </si>
  <si>
    <t>96112</t>
  </si>
  <si>
    <t>FORRO EM MADEIRA PINUS, PARA AMBIENTES RESIDENCIAIS, INCLUSIVE ESTRUTURA UNIDIRECIONAL DE FIXAÇÃO. AF_08/2023</t>
  </si>
  <si>
    <t>171,67</t>
  </si>
  <si>
    <t>96122</t>
  </si>
  <si>
    <t>ACABAMENTOS PARA FORRO (RODA-FORRO EM MADEIRA PINUS). AF_08/2023</t>
  </si>
  <si>
    <t>54,59</t>
  </si>
  <si>
    <t>104756</t>
  </si>
  <si>
    <t>FORRO EM MADEIRA PINUS, PARA AMBIENTES RESIDENCIAIS E COMERCIAIS, INCLUSIVE ESTRUTURA BIDIRECIONAL DE FIXAÇÃO. AF_08/2023</t>
  </si>
  <si>
    <t>227,91</t>
  </si>
  <si>
    <t>96109</t>
  </si>
  <si>
    <t>FORRO EM PLACAS DE GESSO, PARA AMBIENTES RESIDENCIAIS. AF_08/2023_PS</t>
  </si>
  <si>
    <t>66,07</t>
  </si>
  <si>
    <t>96110</t>
  </si>
  <si>
    <t>FORRO EM DRYWALL PARA AMBIENTES RESIDENCIAIS, INCLUSIVE ESTRUTURA UNIDIRECIONAL DE FIXAÇÃO. AF_08/2023_PS</t>
  </si>
  <si>
    <t>89,01</t>
  </si>
  <si>
    <t>96113</t>
  </si>
  <si>
    <t>FORRO EM PLACAS DE GESSO, PARA AMBIENTES COMERCIAIS. AF_08/2023_PS</t>
  </si>
  <si>
    <t>59,24</t>
  </si>
  <si>
    <t>96114</t>
  </si>
  <si>
    <t>87,98</t>
  </si>
  <si>
    <t>96120</t>
  </si>
  <si>
    <t>ACABAMENTOS PARA FORRO (MOLDURA DE GESSO). AF_08/2023</t>
  </si>
  <si>
    <t>3,76</t>
  </si>
  <si>
    <t>96123</t>
  </si>
  <si>
    <t>ACABAMENTOS PARA FORRO (MOLDURA EM DRYWALL, COM LARGURA DE 15 CM). AF_08/2023_PS</t>
  </si>
  <si>
    <t>99054</t>
  </si>
  <si>
    <t>ACABAMENTOS PARA FORRO (SANCA DE GESSO, MONTADA NA OBRA). AF_08/2023_PS</t>
  </si>
  <si>
    <t>96111</t>
  </si>
  <si>
    <t>FORRO EM RÉGUAS DE PVC, FRISADO, PARA AMBIENTES RESIDENCIAIS, INCLUSIVE ESTRUTURA UNIDIRECIONAL DE FIXAÇÃO. AF_08/2023_PS</t>
  </si>
  <si>
    <t>82,45</t>
  </si>
  <si>
    <t>96116</t>
  </si>
  <si>
    <t>FORRO EM RÉGUAS DE PVC, FRISADO, PARA AMBIENTES COMERCIAIS, INCLUSIVE ESTRUTURA BIDIRECIONAL DE FIXAÇÃO. AF_08/2023_PS</t>
  </si>
  <si>
    <t>83,08</t>
  </si>
  <si>
    <t>96121</t>
  </si>
  <si>
    <t>ACABAMENTOS PARA FORRO (RODA-FORRO EM PERFIL METÁLICO E PLÁSTICO). AF_08/2023</t>
  </si>
  <si>
    <t>96485</t>
  </si>
  <si>
    <t>FORRO EM RÉGUAS DE PVC, LISO, PARA AMBIENTES RESIDENCIAIS, INCLUSIVE ESTRUTURA UNIDIRECIONAL DE FIXAÇÃO. AF_08/2023_PS</t>
  </si>
  <si>
    <t>96,15</t>
  </si>
  <si>
    <t>96486</t>
  </si>
  <si>
    <t>FORRO EM RÉGUAS DE PVC, LISO, PARA AMBIENTES COMERCIAIS, INCLUSIVE ESTRUTURA BIDIRECIONAL DE FIXAÇÃO. AF_08/2023_PS</t>
  </si>
  <si>
    <t>96,78</t>
  </si>
  <si>
    <t>91515</t>
  </si>
  <si>
    <t>ESTUCAMENTO DE DENSIDADE BAIXA DE PANOS DE FACHADA DO SISTEMA DE PAREDES DE CONCRETO EM EDIFICAÇÕES DE MÚLTIPLOS PAVIMENTOS, ACESSO COM PLATAFORMA OU CADEIRINHA, UTILIZAÇÃO DE ARGAMASSA COLANTE. AF_10/2022</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</si>
  <si>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</si>
  <si>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</si>
  <si>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</si>
  <si>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</si>
  <si>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91522</t>
  </si>
  <si>
    <t>ESTUCAMENTO PARA QUALQUER REVESTIMENTO, EM TETO DO SISTEMA DE PAREDES DE CONCRETO, EM AMBIENTES COM ÁREA ENTRE 5 M² E 10 M², UTILIZAÇÃO DE ARGAMASSA COLANTE. AF_10/2022</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</si>
  <si>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</si>
  <si>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</si>
  <si>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</si>
  <si>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</si>
  <si>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</si>
  <si>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</si>
  <si>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</si>
  <si>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</si>
  <si>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8,32</t>
  </si>
  <si>
    <t>104415</t>
  </si>
  <si>
    <t>ESTUCAMENTO DE DENSIDADE ALTA NAS FACES INTERNAS DE PAREDES DO SISTEMA DE PAREDES DE CONCRETO, EM AMBIENTES COM ÁREA MENOR QUE 5 M², UTILIZAÇÃO DE ARGAMASSA COLANTE. AF_10/2022</t>
  </si>
  <si>
    <t>15,19</t>
  </si>
  <si>
    <t>104416</t>
  </si>
  <si>
    <t>ESTUCAMENTO DE DENSIDADE BAIXA NAS FACES INTERNAS DE PAREDES DO SISTEMA DE PAREDES DE CONCRETO, EM AMBIENTES COM ÁREA MAIOR QUE 10 M², UTILIZAÇÃO DE ARGAMASSA COLANTE. AF_10/2022</t>
  </si>
  <si>
    <t>2,73</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</si>
  <si>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</si>
  <si>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</si>
  <si>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</si>
  <si>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</si>
  <si>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3,69</t>
  </si>
  <si>
    <t>104419</t>
  </si>
  <si>
    <t>ESTUCAMENTO DE DENSIDADE BAIXA DE PANOS DE FACHADA DO SISTEMA DE PAREDES DE CONCRETO EM UNIDADES HABITACIONAIS DE DOIS PAVIMENTOS (SOBRADO), ACESSO COM ANDAIME FACHADEIRO, UTILIZAÇÃO DE ARGAMASSA COLANTE. AF_10/2022</t>
  </si>
  <si>
    <t>15,57</t>
  </si>
  <si>
    <t>104420</t>
  </si>
  <si>
    <t>ESTUCAMENTO DE DENSIDADE BAIXA DE PANOS DE FACHADA DO SISTEMA DE PAREDES DE CONCRETO EM UNIDADES HABITACIONAIS DE DOIS PAVIMENTOS (SOBRADO), ACESSO COM PLATAFORMA, UTILIZAÇÃO DE ARGAMASSA COLANTE. AF_10/2022</t>
  </si>
  <si>
    <t>14,04</t>
  </si>
  <si>
    <t>104421</t>
  </si>
  <si>
    <t>ESTUCAMENTO DE DENSIDADE ALTA DE PANOS DE FACHADA DO SISTEMA DE PAREDES DE CONCRETO EM EDIFICAÇÕES DE MÚLTIPLOS PAVIMENTOS, ACESSO COM PLATAFORMA OU CADEIRINHA, UTILIZAÇÃO DE ARGAMASSA COLANTE. AF_10/2022</t>
  </si>
  <si>
    <t>18,20</t>
  </si>
  <si>
    <t>104422</t>
  </si>
  <si>
    <t>ESTUCAMENTO DE DENSIDADE ALTA DE PANOS DE FACHADA DO SISTEMA DE PAREDES DE CONCRETO EM EDIFICAÇÕES DE MÚLTIPLOS PAVIMENTOS, ACESSO COM BALANCIM, UTILIZAÇÃO DE ARGAMASSA COLANTE. AF_10/2022</t>
  </si>
  <si>
    <t>9,94</t>
  </si>
  <si>
    <t>104423</t>
  </si>
  <si>
    <t>ESTUCAMENTO DE DENSIDADE ALTA DE PANOS DE FACHADA DO SISTEMA DE PAREDES DE CONCRETO EM UNIDADES HABITACIONAIS DE DOIS PAVIMENTOS (SOBRADO), ACESSO COM ANDAIME FACHADEIRO, UTILIZAÇÃO DE ARGAMASSA COLANTE. AF_10/2022</t>
  </si>
  <si>
    <t>29,91</t>
  </si>
  <si>
    <t>104424</t>
  </si>
  <si>
    <t>ESTUCAMENTO DE DENSIDADE ALTA DE PANOS DE FACHADA DO SISTEMA DE PAREDES DE CONCRETO EM UNIDADES HABITACIONAIS DE DOIS PAVIMENTOS (SOBRADO), ACESSO COM PLATAFORMA, UTILIZAÇÃO DE ARGAMASSA COLANTE. AF_10/2022</t>
  </si>
  <si>
    <t>27,42</t>
  </si>
  <si>
    <t>104425</t>
  </si>
  <si>
    <t>ESTUCAMENTO DE DENSIDADE ALTA DE PANOS DE FACHADA DO SISTEMA DE PAREDES DE CONCRETO EM UNIDADES HABITACIONAIS DE PAVIMENTO ÚNICO, UTILIZAÇÃO DE ARGAMASSA COLANTE. AF_10/2022</t>
  </si>
  <si>
    <t>87280</t>
  </si>
  <si>
    <t>ARGAMASSA TRAÇO 1:7 (EM VOLUME DE CIMENTO E AREIA MÉDIA ÚMIDA) COM ADIÇÃO DE PLASTIFICANTE PARA EMBOÇO/MASSA ÚNICA/ASSENTAMENTO DE ALVENARIA DE VEDAÇÃO, PREPARO MECÂNICO COM BETONEIRA 400 L. AF_08/2019</t>
  </si>
  <si>
    <t>442,31</t>
  </si>
  <si>
    <t>87281</t>
  </si>
  <si>
    <t>ARGAMASSA TRAÇO 1:7 (EM VOLUME DE CIMENTO E AREIA MÉDIA ÚMIDA) COM ADIÇÃO DE PLASTIFICANTE PARA EMBOÇO/MASSA ÚNICA/ASSENTAMENTO DE ALVENARIA DE VEDAÇÃO, PREPARO MECÂNICO COM BETONEIRA 600 L. AF_08/2019</t>
  </si>
  <si>
    <t>427,13</t>
  </si>
  <si>
    <t>87283</t>
  </si>
  <si>
    <t>ARGAMASSA TRAÇO 1:6 (EM VOLUME DE CIMENTO E AREIA MÉDIA ÚMIDA) COM ADIÇÃO DE PLASTIFICANTE PARA EMBOÇO/MASSA ÚNICA/ASSENTAMENTO DE ALVENARIA DE VEDAÇÃO, PREPARO MECÂNICO COM BETONEIRA 400 L. AF_08/2019</t>
  </si>
  <si>
    <t>451,64</t>
  </si>
  <si>
    <t>87284</t>
  </si>
  <si>
    <t>ARGAMASSA TRAÇO 1:6 (EM VOLUME DE CIMENTO E AREIA MÉDIA ÚMIDA) COM ADIÇÃO DE PLASTIFICANTE PARA EMBOÇO/MASSA ÚNICA/ASSENTAMENTO DE ALVENARIA DE VEDAÇÃO, PREPARO MECÂNICO COM BETONEIRA 600 L. AF_08/2019</t>
  </si>
  <si>
    <t>434,99</t>
  </si>
  <si>
    <t>87286</t>
  </si>
  <si>
    <t>ARGAMASSA TRAÇO 1:1:6 (EM VOLUME DE CIMENTO, CAL E AREIA MÉDIA ÚMIDA) PARA EMBOÇO/MASSA ÚNICA/ASSENTAMENTO DE ALVENARIA DE VEDAÇÃO, PREPARO MECÂNICO COM BETONEIRA 400 L. AF_08/2019</t>
  </si>
  <si>
    <t>615,34</t>
  </si>
  <si>
    <t>87287</t>
  </si>
  <si>
    <t>ARGAMASSA TRAÇO 1:1:6 (EM VOLUME DE CIMENTO, CAL E AREIA MÉDIA ÚMIDA) PARA EMBOÇO/MASSA ÚNICA/ASSENTAMENTO DE ALVENARIA DE VEDAÇÃO, PREPARO MECÂNICO COM BETONEIRA 600 L. AF_08/2019</t>
  </si>
  <si>
    <t>580,46</t>
  </si>
  <si>
    <t>87289</t>
  </si>
  <si>
    <t>ARGAMASSA TRAÇO 1:1,5:7,5 (EM VOLUME DE CIMENTO, CAL E AREIA MÉDIA ÚMIDA) PARA EMBOÇO/MASSA ÚNICA/ASSENTAMENTO DE ALVENARIA DE VEDAÇÃO, PREPARO MECÂNICO COM BETONEIRA 400 L. AF_08/2019</t>
  </si>
  <si>
    <t>602,40</t>
  </si>
  <si>
    <t>87290</t>
  </si>
  <si>
    <t>ARGAMASSA TRAÇO 1:1,5:7,5 (EM VOLUME DE CIMENTO, CAL E AREIA MÉDIA ÚMIDA) PARA EMBOÇO/MASSA ÚNICA/ASSENTAMENTO DE ALVENARIA DE VEDAÇÃO, PREPARO MECÂNICO COM BETONEIRA 600 L. AF_08/2019</t>
  </si>
  <si>
    <t>582,89</t>
  </si>
  <si>
    <t>87292</t>
  </si>
  <si>
    <t>622,37</t>
  </si>
  <si>
    <t>87294</t>
  </si>
  <si>
    <t>589,39</t>
  </si>
  <si>
    <t>87295</t>
  </si>
  <si>
    <t>ARGAMASSA TRAÇO 1:3:12 (EM VOLUME DE CIMENTO, CAL E AREIA MÉDIA ÚMIDA) PARA EMBOÇO/MASSA ÚNICA/ASSENTAMENTO DE ALVENARIA DE VEDAÇÃO, PREPARO MECÂNICO COM BETONEIRA 400 L. AF_08/2019</t>
  </si>
  <si>
    <t>625,71</t>
  </si>
  <si>
    <t>87296</t>
  </si>
  <si>
    <t>ARGAMASSA TRAÇO 1:3:12 (EM VOLUME DE CIMENTO, CAL E AREIA MÉDIA ÚMIDA) PARA EMBOÇO/MASSA ÚNICA/ASSENTAMENTO DE ALVENARIA DE VEDAÇÃO, PREPARO MECÂNICO COM BETONEIRA 600 L. AF_08/2019</t>
  </si>
  <si>
    <t>577,24</t>
  </si>
  <si>
    <t>87298</t>
  </si>
  <si>
    <t>ARGAMASSA TRAÇO 1:3 (EM VOLUME DE CIMENTO E AREIA MÉDIA ÚMIDA) PARA CONTRAPISO, PREPARO MECÂNICO COM BETONEIRA 400 L. AF_08/2019</t>
  </si>
  <si>
    <t>654,34</t>
  </si>
  <si>
    <t>87299</t>
  </si>
  <si>
    <t>ARGAMASSA TRAÇO 1:3 (EM VOLUME DE CIMENTO E AREIA MÉDIA ÚMIDA) PARA CONTRAPISO, PREPARO MECÂNICO COM BETONEIRA 600 L. AF_08/2019</t>
  </si>
  <si>
    <t>435,67</t>
  </si>
  <si>
    <t>87301</t>
  </si>
  <si>
    <t>ARGAMASSA TRAÇO 1:4 (EM VOLUME DE CIMENTO E AREIA MÉDIA ÚMIDA) PARA CONTRAPISO, PREPARO MECÂNICO COM BETONEIRA 400 L. AF_08/2019</t>
  </si>
  <si>
    <t>596,63</t>
  </si>
  <si>
    <t>87302</t>
  </si>
  <si>
    <t>ARGAMASSA TRAÇO 1:4 (EM VOLUME DE CIMENTO E AREIA MÉDIA ÚMIDA) PARA CONTRAPISO, PREPARO MECÂNICO COM BETONEIRA 600 L. AF_08/2019</t>
  </si>
  <si>
    <t>576,48</t>
  </si>
  <si>
    <t>87304</t>
  </si>
  <si>
    <t>ARGAMASSA TRAÇO 1:5 (EM VOLUME DE CIMENTO E AREIA MÉDIA ÚMIDA) PARA CONTRAPISO, PREPARO MECÂNICO COM BETONEIRA 400 L. AF_08/2019</t>
  </si>
  <si>
    <t>535,98</t>
  </si>
  <si>
    <t>87305</t>
  </si>
  <si>
    <t>ARGAMASSA TRAÇO 1:5 (EM VOLUME DE CIMENTO E AREIA MÉDIA ÚMIDA) PARA CONTRAPISO, PREPARO MECÂNICO COM BETONEIRA 600 L. AF_08/2019</t>
  </si>
  <si>
    <t>534,64</t>
  </si>
  <si>
    <t>87307</t>
  </si>
  <si>
    <t>ARGAMASSA TRAÇO 1:6 (EM VOLUME DE CIMENTO E AREIA MÉDIA ÚMIDA) PARA CONTRAPISO, PREPARO MECÂNICO COM BETONEIRA 400 L. AF_08/2019</t>
  </si>
  <si>
    <t>517,01</t>
  </si>
  <si>
    <t>87308</t>
  </si>
  <si>
    <t>ARGAMASSA TRAÇO 1:6 (EM VOLUME DE CIMENTO E AREIA MÉDIA ÚMIDA) PARA CONTRAPISO, PREPARO MECÂNICO COM BETONEIRA 600 L. AF_08/2019</t>
  </si>
  <si>
    <t>498,21</t>
  </si>
  <si>
    <t>87310</t>
  </si>
  <si>
    <t>ARGAMASSA TRAÇO 1:5 (EM VOLUME DE CIMENTO E AREIA GROSSA ÚMIDA) PARA CHAPISCO CONVENCIONAL, PREPARO MECÂNICO COM BETONEIRA 400 L. AF_08/2019</t>
  </si>
  <si>
    <t>436,36</t>
  </si>
  <si>
    <t>87311</t>
  </si>
  <si>
    <t>ARGAMASSA TRAÇO 1:5 (EM VOLUME DE CIMENTO E AREIA GROSSA ÚMIDA) PARA CHAPISCO CONVENCIONAL, PREPARO MECÂNICO COM BETONEIRA 600 L. AF_08/2019</t>
  </si>
  <si>
    <t>417,45</t>
  </si>
  <si>
    <t>87313</t>
  </si>
  <si>
    <t>523,33</t>
  </si>
  <si>
    <t>87314</t>
  </si>
  <si>
    <t>ARGAMASSA TRAÇO 1:3 (EM VOLUME DE CIMENTO E AREIA GROSSA ÚMIDA) PARA CHAPISCO CONVENCIONAL, PREPARO MECÂNICO COM BETONEIRA 600 L. AF_08/2019</t>
  </si>
  <si>
    <t>506,09</t>
  </si>
  <si>
    <t>87316</t>
  </si>
  <si>
    <t>481,87</t>
  </si>
  <si>
    <t>87317</t>
  </si>
  <si>
    <t>ARGAMASSA TRAÇO 1:4 (EM VOLUME DE CIMENTO E AREIA GROSSA ÚMIDA) PARA CHAPISCO CONVENCIONAL, PREPARO MECÂNICO COM BETONEIRA 600 L. AF_08/2019</t>
  </si>
  <si>
    <t>453,84</t>
  </si>
  <si>
    <t>87319</t>
  </si>
  <si>
    <t>ARGAMASSA TRAÇO 1:5 (EM VOLUME DE CIMENTO E AREIA GROSSA ÚMIDA) COM ADIÇÃO DE EMULSÃO POLIMÉRICA PARA CHAPISCO ROLADO, PREPARO MECÂNICO COM BETONEIRA 400 L. AF_08/2019</t>
  </si>
  <si>
    <t>4.217,34</t>
  </si>
  <si>
    <t>87320</t>
  </si>
  <si>
    <t>ARGAMASSA TRAÇO 1:5 (EM VOLUME DE CIMENTO E AREIA GROSSA ÚMIDA) COM ADIÇÃO DE EMULSÃO POLIMÉRICA PARA CHAPISCO ROLADO, PREPARO MECÂNICO COM BETONEIRA 600 L. AF_08/2019</t>
  </si>
  <si>
    <t>4.216,49</t>
  </si>
  <si>
    <t>87322</t>
  </si>
  <si>
    <t>ARGAMASSA TRAÇO 1:3 (EM VOLUME DE CIMENTO E AREIA GROSSA ÚMIDA) COM ADIÇÃO DE EMULSÃO POLIMÉRICA PARA CHAPISCO ROLADO, PREPARO MECÂNICO COM BETONEIRA 400 L. AF_08/2019</t>
  </si>
  <si>
    <t>4.331,18</t>
  </si>
  <si>
    <t>87323</t>
  </si>
  <si>
    <t>ARGAMASSA TRAÇO 1:3 (EM VOLUME DE CIMENTO E AREIA GROSSA ÚMIDA) COM ADIÇÃO DE EMULSÃO POLIMÉRICA PARA CHAPISCO ROLADO, PREPARO MECÂNICO COM BETONEIRA 600 L. AF_08/2019</t>
  </si>
  <si>
    <t>4.320,19</t>
  </si>
  <si>
    <t>87325</t>
  </si>
  <si>
    <t>ARGAMASSA TRAÇO 1:4 (EM VOLUME DE CIMENTO E AREIA GROSSA ÚMIDA) COM ADIÇÃO DE EMULSÃO POLIMÉRICA PARA CHAPISCO ROLADO, PREPARO MECÂNICO COM BETONEIRA 400 L. AF_08/2019</t>
  </si>
  <si>
    <t>4.246,00</t>
  </si>
  <si>
    <t>87326</t>
  </si>
  <si>
    <t>ARGAMASSA TRAÇO 1:4 (EM VOLUME DE CIMENTO E AREIA GROSSA ÚMIDA) COM ADIÇÃO DE EMULSÃO POLIMÉRICA PARA CHAPISCO ROLADO, PREPARO MECÂNICO COM BETONEIRA 600 L. AF_08/2019</t>
  </si>
  <si>
    <t>4.244,33</t>
  </si>
  <si>
    <t>87327</t>
  </si>
  <si>
    <t>ARGAMASSA TRAÇO 1:7 (EM VOLUME DE CIMENTO E AREIA MÉDIA ÚMIDA) COM ADIÇÃO DE PLASTIFICANTE PARA EMBOÇO/MASSA ÚNICA/ASSENTAMENTO DE ALVENARIA DE VEDAÇÃO, PREPARO MECÂNICO COM MISTURADOR DE EIXO HORIZONTAL DE 300 KG. AF_08/2019</t>
  </si>
  <si>
    <t>479,08</t>
  </si>
  <si>
    <t>87328</t>
  </si>
  <si>
    <t>ARGAMASSA TRAÇO 1:7 (EM VOLUME DE CIMENTO E AREIA MÉDIA ÚMIDA) COM ADIÇÃO DE PLASTIFICANTE PARA EMBOÇO/MASSA ÚNICA/ASSENTAMENTO DE ALVENARIA DE VEDAÇÃO, PREPARO MECÂNICO COM MISTURADOR DE EIXO HORIZONTAL DE 600 KG. AF_08/2019</t>
  </si>
  <si>
    <t>387,74</t>
  </si>
  <si>
    <t>87329</t>
  </si>
  <si>
    <t>ARGAMASSA TRAÇO 1:6 (EM VOLUME DE CIMENTO E AREIA MÉDIA ÚMIDA) COM ADIÇÃO DE PLASTIFICANTE PARA EMBOÇO/MASSA ÚNICA/ASSENTAMENTO DE ALVENARIA DE VEDAÇÃO, PREPARO MECÂNICO COM MISTURADOR DE EIXO HORIZONTAL DE 300 KG. AF_08/2019</t>
  </si>
  <si>
    <t>517,21</t>
  </si>
  <si>
    <t>87330</t>
  </si>
  <si>
    <t>ARGAMASSA TRAÇO 1:6 (EM VOLUME DE CIMENTO E AREIA MÉDIA ÚMIDA) COM ADIÇÃO DE PLASTIFICANTE PARA EMBOÇO/MASSA ÚNICA/ASSENTAMENTO DE ALVENARIA DE VEDAÇÃO, PREPARO MECÂNICO COM MISTURADOR DE EIXO HORIZONTAL DE 600 KG. AF_08/2019</t>
  </si>
  <si>
    <t>414,16</t>
  </si>
  <si>
    <t>87331</t>
  </si>
  <si>
    <t>ARGAMASSA TRAÇO 1:1:6 (EM VOLUME DE CIMENTO, CAL E AREIA MÉDIA ÚMIDA) PARA EMBOÇO/MASSA ÚNICA/ASSENTAMENTO DE ALVENARIA DE VEDAÇÃO, PREPARO MECÂNICO COM MISTURADOR DE EIXO HORIZONTAL DE 300 KG. AF_08/2019</t>
  </si>
  <si>
    <t>650,34</t>
  </si>
  <si>
    <t>87332</t>
  </si>
  <si>
    <t>ARGAMASSA TRAÇO 1:1:6 (EM VOLUME DE CIMENTO, CAL E AREIA MÉDIA ÚMIDA) PARA EMBOÇO/MASSA ÚNICA/ASSENTAMENTO DE ALVENARIA DE VEDAÇÃO, PREPARO MECÂNICO COM MISTURADOR DE EIXO HORIZONTAL DE 600 KG. AF_08/2019</t>
  </si>
  <si>
    <t>555,18</t>
  </si>
  <si>
    <t>87333</t>
  </si>
  <si>
    <t>ARGAMASSA TRAÇO 1:1,5:7,5 (EM VOLUME DE CIMENTO, CAL E AREIA MÉDIA ÚMIDA) PARA EMBOÇO/MASSA ÚNICA/ASSENTAMENTO DE ALVENARIA DE VEDAÇÃO, PREPARO MECÂNICO COM MISTURADOR DE EIXO HORIZONTAL DE 300 KG. AF_08/2019</t>
  </si>
  <si>
    <t>613,51</t>
  </si>
  <si>
    <t>87334</t>
  </si>
  <si>
    <t>ARGAMASSA TRAÇO 1:1,5:7,5 (EM VOLUME DE CIMENTO, CAL E AREIA MÉDIA ÚMIDA) PARA EMBOÇO/MASSA ÚNICA/ASSENTAMENTO DE ALVENARIA DE VEDAÇÃO, PREPARO MECÂNICO COM MISTURADOR DE EIXO HORIZONTAL DE 600 KG. AF_08/2019</t>
  </si>
  <si>
    <t>554,91</t>
  </si>
  <si>
    <t>87335</t>
  </si>
  <si>
    <t>ARGAMASSA TRAÇO 1:2:8 (EM VOLUME DE CIMENTO, CAL E AREIA MÉDIA ÚMIDA) PARA EMBOÇO/MASSA ÚNICA/ASSENTAMENTO DE ALVENARIA DE VEDAÇÃO, PREPARO MECÂNICO COM MISTURADOR DE EIXO HORIZONTAL DE 300 KG. AF_08/2019</t>
  </si>
  <si>
    <t>601,50</t>
  </si>
  <si>
    <t>87336</t>
  </si>
  <si>
    <t>ARGAMASSA TRAÇO 1:2:8 (EM VOLUME DE CIMENTO, CAL E AREIA MÉDIA ÚMIDA) PARA EMBOÇO/MASSA ÚNICA/ASSENTAMENTO DE ALVENARIA DE VEDAÇÃO, PREPARO MECÂNICO COM MISTURADOR DE EIXO HORIZONTAL DE 600 KG. AF_08/2019</t>
  </si>
  <si>
    <t>581,80</t>
  </si>
  <si>
    <t>87337</t>
  </si>
  <si>
    <t>ARGAMASSA TRAÇO 1:2:9 (EM VOLUME DE CIMENTO, CAL E AREIA MÉDIA ÚMIDA) PARA EMBOÇO/MASSA ÚNICA/ASSENTAMENTO DE ALVENARIA DE VEDAÇÃO, PREPARO MECÂNICO COM MISTURADOR DE EIXO HORIZONTAL DE 300 KG. AF_08/2019</t>
  </si>
  <si>
    <t>599,67</t>
  </si>
  <si>
    <t>87338</t>
  </si>
  <si>
    <t>ARGAMASSA TRAÇO 1:3:12 (EM VOLUME DE CIMENTO, CAL E AREIA MÉDIA ÚMIDA) PARA EMBOÇO/MASSA ÚNICA/ASSENTAMENTO DE ALVENARIA DE VEDAÇÃO, PREPARO MECÂNICO COM MISTURADOR DE EIXO HORIZONTAL DE 600 KG. AF_08/2019</t>
  </si>
  <si>
    <t>580,58</t>
  </si>
  <si>
    <t>87339</t>
  </si>
  <si>
    <t>ARGAMASSA TRAÇO 1:3 (EM VOLUME DE CIMENTO E AREIA MÉDIA ÚMIDA) PARA CONTRAPISO, PREPARO MECÂNICO COM MISTURADOR DE EIXO HORIZONTAL DE 160 KG. AF_08/2019</t>
  </si>
  <si>
    <t>847,36</t>
  </si>
  <si>
    <t>87340</t>
  </si>
  <si>
    <t>ARGAMASSA TRAÇO 1:3 (EM VOLUME DE CIMENTO E AREIA MÉDIA ÚMIDA) PARA CONTRAPISO, PREPARO MECÂNICO COM MISTURADOR DE EIXO HORIZONTAL DE 300 KG. AF_08/2019</t>
  </si>
  <si>
    <t>658,97</t>
  </si>
  <si>
    <t>87341</t>
  </si>
  <si>
    <t>ARGAMASSA TRAÇO 1:3 (EM VOLUME DE CIMENTO E AREIA MÉDIA ÚMIDA) PARA CONTRAPISO, PREPARO MECÂNICO COM MISTURADOR DE EIXO HORIZONTAL DE 600 KG. AF_08/2019</t>
  </si>
  <si>
    <t>609,51</t>
  </si>
  <si>
    <t>87342</t>
  </si>
  <si>
    <t>ARGAMASSA TRAÇO 1:4 (EM VOLUME DE CIMENTO E AREIA MÉDIA ÚMIDA) PARA CONTRAPISO, PREPARO MECÂNICO COM MISTURADOR DE EIXO HORIZONTAL DE 160 KG. AF_08/2019</t>
  </si>
  <si>
    <t>710,42</t>
  </si>
  <si>
    <t>87343</t>
  </si>
  <si>
    <t>ARGAMASSA TRAÇO 1:4 (EM VOLUME DE CIMENTO E AREIA MÉDIA ÚMIDA) PARA CONTRAPISO, PREPARO MECÂNICO COM MISTURADOR DE EIXO HORIZONTAL DE 300 KG. AF_08/2019</t>
  </si>
  <si>
    <t>603,84</t>
  </si>
  <si>
    <t>87344</t>
  </si>
  <si>
    <t>ARGAMASSA TRAÇO 1:4 (EM VOLUME DE CIMENTO E AREIA MÉDIA ÚMIDA) PARA CONTRAPISO, PREPARO MECÂNICO COM MISTURADOR DE EIXO HORIZONTAL DE 600 KG. AF_08/2019</t>
  </si>
  <si>
    <t>541,68</t>
  </si>
  <si>
    <t>87345</t>
  </si>
  <si>
    <t>ARGAMASSA TRAÇO 1:5 (EM VOLUME DE CIMENTO E AREIA MÉDIA ÚMIDA) PARA CONTRAPISO, PREPARO MECÂNICO COM MISTURADOR DE EIXO HORIZONTAL DE 160 KG. AF_08/2019</t>
  </si>
  <si>
    <t>633,23</t>
  </si>
  <si>
    <t>87346</t>
  </si>
  <si>
    <t>ARGAMASSA TRAÇO 1:5 (EM VOLUME DE CIMENTO E AREIA MÉDIA ÚMIDA) PARA CONTRAPISO, PREPARO MECÂNICO COM MISTURADOR DE EIXO HORIZONTAL DE 300 KG. AF_08/2019</t>
  </si>
  <si>
    <t>544,89</t>
  </si>
  <si>
    <t>87347</t>
  </si>
  <si>
    <t>ARGAMASSA TRAÇO 1:5 (EM VOLUME DE CIMENTO E AREIA MÉDIA ÚMIDA) PARA CONTRAPISO, PREPARO MECÂNICO COM MISTURADOR DE EIXO HORIZONTAL DE 600 KG. AF_08/2019</t>
  </si>
  <si>
    <t>495,52</t>
  </si>
  <si>
    <t>87348</t>
  </si>
  <si>
    <t>ARGAMASSA TRAÇO 1:6 (EM VOLUME DE CIMENTO E AREIA MÉDIA ÚMIDA) PARA CONTRAPISO, PREPARO MECÂNICO COM MISTURADOR DE EIXO HORIZONTAL DE 160 KG. AF_08/2019</t>
  </si>
  <si>
    <t>574,75</t>
  </si>
  <si>
    <t>87349</t>
  </si>
  <si>
    <t>ARGAMASSA TRAÇO 1:6 (EM VOLUME DE CIMENTO E AREIA MÉDIA ÚMIDA) PARA CONTRAPISO, PREPARO MECÂNICO COM MISTURADOR DE EIXO HORIZONTAL DE 600 KG. AF_08/2019</t>
  </si>
  <si>
    <t>456,12</t>
  </si>
  <si>
    <t>87350</t>
  </si>
  <si>
    <t>ARGAMASSA TRAÇO 1:5 (EM VOLUME DE CIMENTO E AREIA GROSSA ÚMIDA) PARA CHAPISCO CONVENCIONAL, PREPARO MECÂNICO COM MISTURADOR DE EIXO HORIZONTAL DE 300 KG. AF_08/2019</t>
  </si>
  <si>
    <t>508,58</t>
  </si>
  <si>
    <t>87351</t>
  </si>
  <si>
    <t>ARGAMASSA TRAÇO 1:5 (EM VOLUME DE CIMENTO E AREIA GROSSA ÚMIDA) PARA CHAPISCO CONVENCIONAL, PREPARO MECÂNICO COM MISTURADOR DE EIXO HORIZONTAL DE 600 KG. AF_08/2019</t>
  </si>
  <si>
    <t>398,46</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</si>
  <si>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</si>
  <si>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</si>
  <si>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</si>
  <si>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</si>
  <si>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534,90</t>
  </si>
  <si>
    <t>87354</t>
  </si>
  <si>
    <t>ARGAMASSA TRAÇO 1:3 (EM VOLUME DE CIMENTO E AREIA GROSSA ÚMIDA) PARA CHAPISCO CONVENCIONAL, PREPARO MECÂNICO COM MISTURADOR DE EIXO HORIZONTAL DE 600 KG. AF_08/2019</t>
  </si>
  <si>
    <t>479,47</t>
  </si>
  <si>
    <t>87355</t>
  </si>
  <si>
    <t>ARGAMASSA TRAÇO 1:4 (EM VOLUME DE CIMENTO E AREIA GROSSA ÚMIDA) PARA CHAPISCO CONVENCIONAL, PREPARO MECÂNICO COM MISTURADOR DE EIXO HORIZONTAL DE 160 KG. AF_08/2019</t>
  </si>
  <si>
    <t>543,89</t>
  </si>
  <si>
    <t>87356</t>
  </si>
  <si>
    <t>ARGAMASSA TRAÇO 1:4 (EM VOLUME DE CIMENTO E AREIA GROSSA ÚMIDA) PARA CHAPISCO CONVENCIONAL, PREPARO MECÂNICO COM MISTURADOR DE EIXO HORIZONTAL DE 300 KG. AF_08/2019</t>
  </si>
  <si>
    <t>464,85</t>
  </si>
  <si>
    <t>87357</t>
  </si>
  <si>
    <t>ARGAMASSA TRAÇO 1:4 (EM VOLUME DE CIMENTO E AREIA GROSSA ÚMIDA) PARA CHAPISCO CONVENCIONAL, PREPARO MECÂNICO COM MISTURADOR DE EIXO HORIZONTAL DE 600 KG. AF_08/2019</t>
  </si>
  <si>
    <t>424,88</t>
  </si>
  <si>
    <t>87358</t>
  </si>
  <si>
    <t>ARGAMASSA TRAÇO 1:5 (EM VOLUME DE CIMENTO E AREIA GROSSA ÚMIDA) COM ADIÇÃO DE EMULSÃO POLIMÉRICA PARA CHAPISCO ROLADO, PREPARO MECÂNICO COM MISTURADOR DE EIXO HORIZONTAL DE 300 KG. AF_08/2019</t>
  </si>
  <si>
    <t>4.177,98</t>
  </si>
  <si>
    <t>87359</t>
  </si>
  <si>
    <t>ARGAMASSA TRAÇO 1:5 (EM VOLUME DE CIMENTO E AREIA GROSSA ÚMIDA) COM ADIÇÃO DE EMULSÃO POLIMÉRICA PARA CHAPISCO ROLADO, PREPARO MECÂNICO COM MISTURADOR DE EIXO HORIZONTAL DE 600 KG. AF_08/2019</t>
  </si>
  <si>
    <t>4.130,44</t>
  </si>
  <si>
    <t>87360</t>
  </si>
  <si>
    <t>ARGAMASSA TRAÇO 1:3 (EM VOLUME DE CIMENTO E AREIA GROSSA ÚMIDA) COM ADIÇÃO DE EMULSÃO POLIMÉRICA PARA CHAPISCO ROLADO, PREPARO MECÂNICO COM MISTURADOR DE EIXO HORIZONTAL DE 160 KG. AF_08/2019</t>
  </si>
  <si>
    <t>4.297,83</t>
  </si>
  <si>
    <t>87361</t>
  </si>
  <si>
    <t>ARGAMASSA TRAÇO 1:3 (EM VOLUME DE CIMENTO E AREIA GROSSA ÚMIDA) COM ADIÇÃO DE EMULSÃO POLIMÉRICA PARA CHAPISCO ROLADO, PREPARO MECÂNICO COM MISTURADOR DE EIXO HORIZONTAL DE 300 KG. AF_08/2019</t>
  </si>
  <si>
    <t>4.226,31</t>
  </si>
  <si>
    <t>87362</t>
  </si>
  <si>
    <t>ARGAMASSA TRAÇO 1:3 (EM VOLUME DE CIMENTO E AREIA GROSSA ÚMIDA) COM ADIÇÃO DE EMULSÃO POLIMÉRICA PARA CHAPISCO ROLADO, PREPARO MECÂNICO COM MISTURADOR DE EIXO HORIZONTAL DE 600 KG. AF_08/2019</t>
  </si>
  <si>
    <t>4.216,13</t>
  </si>
  <si>
    <t>87363</t>
  </si>
  <si>
    <t>ARGAMASSA TRAÇO 1:4 (EM VOLUME DE CIMENTO E AREIA GROSSA ÚMIDA) COM ADIÇÃO DE EMULSÃO POLIMÉRICA PARA CHAPISCO ROLADO, PREPARO MECÂNICO COM MISTURADOR DE EIXO HORIZONTAL DE 300 KG. AF_08/2019</t>
  </si>
  <si>
    <t>4.218,91</t>
  </si>
  <si>
    <t>87364</t>
  </si>
  <si>
    <t>ARGAMASSA TRAÇO 1:4 (EM VOLUME DE CIMENTO E AREIA GROSSA ÚMIDA) COM ADIÇÃO DE EMULSÃO POLIMÉRICA PARA CHAPISCO ROLADO, PREPARO MECÂNICO COM MISTURADOR DE EIXO HORIZONTAL DE 600 KG. AF_08/2019</t>
  </si>
  <si>
    <t>4.165,53</t>
  </si>
  <si>
    <t>87365</t>
  </si>
  <si>
    <t>ARGAMASSA TRAÇO 1:7 (EM VOLUME DE CIMENTO E AREIA MÉDIA ÚMIDA) COM ADIÇÃO DE PLASTIFICANTE PARA EMBOÇO/MASSA ÚNICA/ASSENTAMENTO DE ALVENARIA DE VEDAÇÃO, PREPARO MANUAL. AF_08/2019</t>
  </si>
  <si>
    <t>595,88</t>
  </si>
  <si>
    <t>87366</t>
  </si>
  <si>
    <t>ARGAMASSA TRAÇO 1:6 (EM VOLUME DE CIMENTO E AREIA MÉDIA ÚMIDA) COM ADIÇÃO DE PLASTIFICANTE PARA EMBOÇO/MASSA ÚNICA/ASSENTAMENTO DE ALVENARIA DE VEDAÇÃO, PREPARO MANUAL. AF_08/2019</t>
  </si>
  <si>
    <t>627,69</t>
  </si>
  <si>
    <t>87367</t>
  </si>
  <si>
    <t>768,77</t>
  </si>
  <si>
    <t>87368</t>
  </si>
  <si>
    <t>ARGAMASSA TRAÇO 1:1,5:7,5 (EM VOLUME DE CIMENTO, CAL E AREIA MÉDIA ÚMIDA) PARA EMBOÇO/MASSA ÚNICA/ASSENTAMENTO DE ALVENARIA DE VEDAÇÃO, PREPARO MANUAL. AF_08/2019</t>
  </si>
  <si>
    <t>764,23</t>
  </si>
  <si>
    <t>87369</t>
  </si>
  <si>
    <t>ARGAMASSA TRAÇO 1:2:8 (EM VOLUME DE CIMENTO, CAL E AREIA MÉDIA ÚMIDA) PARA EMBOÇO/MASSA ÚNICA/ASSENTAMENTO DE ALVENARIA DE VEDAÇÃO, PREPARO MANUAL. AF_08/2019</t>
  </si>
  <si>
    <t>789,73</t>
  </si>
  <si>
    <t>87370</t>
  </si>
  <si>
    <t>ARGAMASSA TRAÇO 1:2:9 (EM VOLUME DE CIMENTO, CAL E AREIA MÉDIA ÚMIDA) PARA EMBOÇO/MASSA ÚNICA/ASSENTAMENTO DE ALVENARIA DE VEDAÇÃO, PREPARO MANUAL. AF_08/2019</t>
  </si>
  <si>
    <t>761,26</t>
  </si>
  <si>
    <t>87371</t>
  </si>
  <si>
    <t>ARGAMASSA TRAÇO 1:3:12 (EM VOLUME DE CIMENTO, CAL E AREIA MÉDIA ÚMIDA) PARA EMBOÇO/MASSA ÚNICA/ASSENTAMENTO DE ALVENARIA DE VEDAÇÃO, PREPARO MANUAL. AF_08/2019</t>
  </si>
  <si>
    <t>755,15</t>
  </si>
  <si>
    <t>87372</t>
  </si>
  <si>
    <t>ARGAMASSA TRAÇO 1:3 (EM VOLUME DE CIMENTO E AREIA MÉDIA ÚMIDA) PARA CONTRAPISO, PREPARO MANUAL. AF_08/2019</t>
  </si>
  <si>
    <t>840,16</t>
  </si>
  <si>
    <t>87373</t>
  </si>
  <si>
    <t>ARGAMASSA TRAÇO 1:4 (EM VOLUME DE CIMENTO E AREIA MÉDIA ÚMIDA) PARA CONTRAPISO, PREPARO MANUAL. AF_08/2019</t>
  </si>
  <si>
    <t>753,16</t>
  </si>
  <si>
    <t>87374</t>
  </si>
  <si>
    <t>ARGAMASSA TRAÇO 1:5 (EM VOLUME DE CIMENTO E AREIA MÉDIA ÚMIDA) PARA CONTRAPISO, PREPARO MANUAL. AF_08/2019</t>
  </si>
  <si>
    <t>708,76</t>
  </si>
  <si>
    <t>87375</t>
  </si>
  <si>
    <t>ARGAMASSA TRAÇO 1:6 (EM VOLUME DE CIMENTO E AREIA MÉDIA ÚMIDA) PARA CONTRAPISO, PREPARO MANUAL. AF_08/2019</t>
  </si>
  <si>
    <t>681,80</t>
  </si>
  <si>
    <t>87376</t>
  </si>
  <si>
    <t>ARGAMASSA TRAÇO 1:5 (EM VOLUME DE CIMENTO E AREIA GROSSA ÚMIDA) PARA CHAPISCO CONVENCIONAL, PREPARO MANUAL. AF_08/2019</t>
  </si>
  <si>
    <t>605,80</t>
  </si>
  <si>
    <t>87377</t>
  </si>
  <si>
    <t>ARGAMASSA TRAÇO 1:3 (EM VOLUME DE CIMENTO E AREIA GROSSA ÚMIDA) PARA CHAPISCO CONVENCIONAL, PREPARO MANUAL. AF_08/2019</t>
  </si>
  <si>
    <t>698,97</t>
  </si>
  <si>
    <t>87378</t>
  </si>
  <si>
    <t>ARGAMASSA TRAÇO 1:4 (EM VOLUME DE CIMENTO E AREIA GROSSA ÚMIDA) PARA CHAPISCO CONVENCIONAL, PREPARO MANUAL. AF_08/2019</t>
  </si>
  <si>
    <t>636,41</t>
  </si>
  <si>
    <t>87379</t>
  </si>
  <si>
    <t>ARGAMASSA TRAÇO 1:5 (EM VOLUME DE CIMENTO E AREIA GROSSA ÚMIDA) COM ADIÇÃO DE EMULSÃO POLIMÉRICA PARA CHAPISCO ROLADO, PREPARO MANUAL. AF_08/2019</t>
  </si>
  <si>
    <t>4.358,95</t>
  </si>
  <si>
    <t>87380</t>
  </si>
  <si>
    <t>ARGAMASSA TRAÇO 1:3 (EM VOLUME DE CIMENTO E AREIA GROSSA ÚMIDA) COM ADIÇÃO DE EMULSÃO POLIMÉRICA PARA CHAPISCO ROLADO, PREPARO MANUAL. AF_08/2019</t>
  </si>
  <si>
    <t>4.454,58</t>
  </si>
  <si>
    <t>87381</t>
  </si>
  <si>
    <t>ARGAMASSA TRAÇO 1:4 (EM VOLUME DE CIMENTO E AREIA GROSSA ÚMIDA) COM ADIÇÃO DE EMULSÃO POLIMÉRICA PARA CHAPISCO ROLADO, PREPARO MANUAL. AF_08/2019</t>
  </si>
  <si>
    <t>4.390,36</t>
  </si>
  <si>
    <t>87382</t>
  </si>
  <si>
    <t>ARGAMASSA INDUSTRIALIZADA MULTIUSO PARA REVESTIMENTOS E ASSENTAMENTO DA ALVENARIA, PREPARO COM MISTURADOR DE EIXO HORIZONTAL DE 160 KG. AF_08/2019</t>
  </si>
  <si>
    <t>1.646,94</t>
  </si>
  <si>
    <t>87383</t>
  </si>
  <si>
    <t>ARGAMASSA INDUSTRIALIZADA MULTIUSO PARA REVESTIMENTOS E ASSENTAMENTO DA ALVENARIA, PREPARO COM MISTURADOR DE EIXO HORIZONTAL DE 300 KG. AF_08/2019</t>
  </si>
  <si>
    <t>1.629,76</t>
  </si>
  <si>
    <t>87384</t>
  </si>
  <si>
    <t>ARGAMASSA INDUSTRIALIZADA MULTIUSO PARA REVESTIMENTOS E ASSENTAMENTO DA ALVENARIA, PREPARO COM MISTURADOR DE EIXO HORIZONTAL DE 600 KG. AF_08/2019</t>
  </si>
  <si>
    <t>1.608,75</t>
  </si>
  <si>
    <t>87385</t>
  </si>
  <si>
    <t>ARGAMASSA PRONTA PARA CONTRAPISO, PREPARO COM MISTURADOR DE EIXO HORIZONTAL DE 160 KG. AF_08/2019</t>
  </si>
  <si>
    <t>1.922,04</t>
  </si>
  <si>
    <t>87386</t>
  </si>
  <si>
    <t>ARGAMASSA PRONTA PARA CONTRAPISO, PREPARO COM MISTURADOR DE EIXO HORIZONTAL DE 300 KG. AF_08/2019</t>
  </si>
  <si>
    <t>1.895,56</t>
  </si>
  <si>
    <t>87387</t>
  </si>
  <si>
    <t>ARGAMASSA PRONTA PARA CONTRAPISO, PREPARO COM MISTURADOR DE EIXO HORIZONTAL DE 600 KG. AF_08/2019</t>
  </si>
  <si>
    <t>1.875,26</t>
  </si>
  <si>
    <t>87388</t>
  </si>
  <si>
    <t>ARGAMASSA PARA REVESTIMENTO DECORATIVO MONOCAMADA (MONOCAPA), PREPARO COM MISTURADOR DE EIXO HORIZONTAL DE 160 KG. AF_08/2019</t>
  </si>
  <si>
    <t>4.501,52</t>
  </si>
  <si>
    <t>87389</t>
  </si>
  <si>
    <t>ARGAMASSA PARA REVESTIMENTO DECORATIVO MONOCAMADA (MONOCAPA), PREPARO COM MISTURADOR DE EIXO HORIZONTAL DE 300 KG. AF_08/2019</t>
  </si>
  <si>
    <t>4.503,76</t>
  </si>
  <si>
    <t>87390</t>
  </si>
  <si>
    <t>ARGAMASSA PARA REVESTIMENTO DECORATIVO MONOCAMADA (MONOCAPA), PREPARO COM MISTURADOR DE EIXO HORIZONTAL DE 600 KG. AF_08/2019</t>
  </si>
  <si>
    <t>4.512,63</t>
  </si>
  <si>
    <t>87391</t>
  </si>
  <si>
    <t>ARGAMASSA INDUSTRIALIZADA PARA CHAPISCO ROLADO, PREPARO COM MISTURADOR DE EIXO HORIZONTAL DE 160 KG. AF_08/2019</t>
  </si>
  <si>
    <t>5.013,91</t>
  </si>
  <si>
    <t>87393</t>
  </si>
  <si>
    <t>5.041,75</t>
  </si>
  <si>
    <t>87394</t>
  </si>
  <si>
    <t>ARGAMASSA INDUSTRIALIZADA PARA CHAPISCO ROLADO, PREPARO COM MISTURADOR DE EIXO HORIZONTAL DE 600 KG. AF_08/2019</t>
  </si>
  <si>
    <t>5.069,44</t>
  </si>
  <si>
    <t>87395</t>
  </si>
  <si>
    <t>ARGAMASSA INDUSTRIALIZADA PARA CHAPISCO COLANTE, PREPARO COM MISTURADOR DE EIXO HORIZONTAL DE 160 KG. AF_08/2019</t>
  </si>
  <si>
    <t>3.195,79</t>
  </si>
  <si>
    <t>87396</t>
  </si>
  <si>
    <t>ARGAMASSA INDUSTRIALIZADA PARA CHAPISCO COLANTE, PREPARO COM MISTURADOR DE EIXO HORIZONTAL DE 300 KG. AF_08/2019</t>
  </si>
  <si>
    <t>3.199,21</t>
  </si>
  <si>
    <t>87397</t>
  </si>
  <si>
    <t>ARGAMASSA INDUSTRIALIZADA PARA CHAPISCO COLANTE, PREPARO COM MISTURADOR DE EIXO HORIZONTAL DE 600 KG. AF_08/2019</t>
  </si>
  <si>
    <t>3.203,57</t>
  </si>
  <si>
    <t>87398</t>
  </si>
  <si>
    <t>ARGAMASSA INDUSTRIALIZADA MULTIUSO PARA REVESTIMENTOS E ASSENTAMENTO DA ALVENARIA, PREPARO MANUAL. AF_08/2019</t>
  </si>
  <si>
    <t>1.904,44</t>
  </si>
  <si>
    <t>87399</t>
  </si>
  <si>
    <t>ARGAMASSA PRONTA PARA CONTRAPISO, PREPARO MANUAL. AF_08/2019</t>
  </si>
  <si>
    <t>2.180,13</t>
  </si>
  <si>
    <t>87401</t>
  </si>
  <si>
    <t>ARGAMASSA INDUSTRIALIZADA PARA CHAPISCO ROLADO, PREPARO MANUAL. AF_08/2019</t>
  </si>
  <si>
    <t>5.375,89</t>
  </si>
  <si>
    <t>87402</t>
  </si>
  <si>
    <t>ARGAMASSA INDUSTRIALIZADA PARA CHAPISCO COLANTE, PREPARO MANUAL. AF_08/2019</t>
  </si>
  <si>
    <t>3.520,54</t>
  </si>
  <si>
    <t>87404</t>
  </si>
  <si>
    <t>ARGAMASSA PARA REVESTIMENTO DECORATIVO MONOCAMADA (MONOCAPA), MISTURA E PROJEÇÃO DE 1,5 M3/H DE ARGAMASSA. AF_08/2019</t>
  </si>
  <si>
    <t>4.708,92</t>
  </si>
  <si>
    <t>87405</t>
  </si>
  <si>
    <t>ARGAMASSA PARA REVESTIMENTO DECORATIVO MONOCAMADA (MONOCAPA), MISTURA E PROJEÇÃO DE 2 M3/H DE ARGAMASSA. AF_08/2019</t>
  </si>
  <si>
    <t>4.696,84</t>
  </si>
  <si>
    <t>87407</t>
  </si>
  <si>
    <t>ARGAMASSA INDUSTRIALIZADA PARA REVESTIMENTOS, MISTURA E PROJEÇÃO DE 1,5 M³/H DE ARGAMASSA. AF_08/2019</t>
  </si>
  <si>
    <t>1.680,89</t>
  </si>
  <si>
    <t>87408</t>
  </si>
  <si>
    <t>ARGAMASSA INDUSTRIALIZADA PARA REVESTIMENTOS, MISTURA E PROJEÇÃO DE 2 M³/H DE ARGAMASSA. AF_08/2019</t>
  </si>
  <si>
    <t>1.654,56</t>
  </si>
  <si>
    <t>87410</t>
  </si>
  <si>
    <t>ARGAMASSA À BASE DE GESSO, MISTURA E PROJEÇÃO DE 1,5 M³/H DE ARGAMASSA. AF_08/2019</t>
  </si>
  <si>
    <t>999,31</t>
  </si>
  <si>
    <t>88626</t>
  </si>
  <si>
    <t>ARGAMASSA TRAÇO 1:0,5:4,5 (EM VOLUME DE CIMENTO, CAL E AREIA MÉDIA ÚMIDA), PREPARO MECÂNICO COM BETONEIRA 400 L. AF_08/2019</t>
  </si>
  <si>
    <t>564,25</t>
  </si>
  <si>
    <t>88627</t>
  </si>
  <si>
    <t>ARGAMASSA TRAÇO 1:0,5:4,5 (EM VOLUME DE CIMENTO, CAL E AREIA MÉDIA ÚMIDA) PARA ASSENTAMENTO DE ALVENARIA, PREPARO MANUAL. AF_08/2019</t>
  </si>
  <si>
    <t>692,02</t>
  </si>
  <si>
    <t>88628</t>
  </si>
  <si>
    <t>541,21</t>
  </si>
  <si>
    <t>88629</t>
  </si>
  <si>
    <t>677,94</t>
  </si>
  <si>
    <t>88630</t>
  </si>
  <si>
    <t>ARGAMASSA TRAÇO 1:4 (CIMENTO E AREIA MÉDIA), PREPARO MECÂNICO COM BETONEIRA 400 L. AF_08/2019</t>
  </si>
  <si>
    <t>461,87</t>
  </si>
  <si>
    <t>88631</t>
  </si>
  <si>
    <t>ARGAMASSA TRAÇO 1:4 (EM VOLUME DE CIMENTO E AREIA MÉDIA ÚMIDA), PREPARO MANUAL. AF_08/2019</t>
  </si>
  <si>
    <t>610,63</t>
  </si>
  <si>
    <t>88715</t>
  </si>
  <si>
    <t>ARGAMASSA TRAÇO 1:2:9 (EM VOLUME DE CIMENTO, CAL E AREIA MÉDIA ÚMIDA) PARA EMBOÇO/MASSA ÚNICA/ASSENTAMENTO DE ALVENARIA DE VEDAÇÃO, PREPARO MECÂNICO COM BETONEIRA 400 L. AF_08/2019</t>
  </si>
  <si>
    <t>583,87</t>
  </si>
  <si>
    <t>100464</t>
  </si>
  <si>
    <t>ARGAMASSA TRAÇO 1:0,5:4,5  (EM VOLUME DE CIMENTO, CAL E AREIA MÉDIA ÚMIDA), PREPARO MECÂNICO COM MISTURADOR DE EIXO HORIZONTAL DE 160 KG. AF_08/2019</t>
  </si>
  <si>
    <t>607,38</t>
  </si>
  <si>
    <t>100465</t>
  </si>
  <si>
    <t>ARGAMASSA TRAÇO 1:0,5:4,5  (EM VOLUME DE CIMENTO, CAL E AREIA MÉDIA ÚMIDA), PREPARO MECÂNICO COM MISTURADOR DE EIXO HORIZONTAL DE 300 KG. AF_08/2019</t>
  </si>
  <si>
    <t>548,33</t>
  </si>
  <si>
    <t>100466</t>
  </si>
  <si>
    <t>ARGAMASSA TRAÇO 1:0,5:4,5  (EM VOLUME DE CIMENTO, CAL E AREIA MÉDIA ÚMIDA), PREPARO MECÂNICO COM MISTURADOR DE EIXO HORIZONTAL DE 600 KG. AF_08/2019</t>
  </si>
  <si>
    <t>517,03</t>
  </si>
  <si>
    <t>100468</t>
  </si>
  <si>
    <t>ARGAMASSA TRAÇO 1:3 (EM VOLUME DE CIMENTO E AREIA MÉDIA ÚMIDA), PREPARO MECÂNICO COM MISTURADOR DE EIXO HORIZONTAL DE 160 KG. AF_08/2019</t>
  </si>
  <si>
    <t>700,72</t>
  </si>
  <si>
    <t>100469</t>
  </si>
  <si>
    <t>ARGAMASSA TRAÇO 1:3 (EM VOLUME DE CIMENTO E AREIA MÉDIA ÚMIDA), PREPARO MECÂNICO COM MISTURADOR DE EIXO HORIZONTAL DE 300 KG. AF_08/2019</t>
  </si>
  <si>
    <t>531,09</t>
  </si>
  <si>
    <t>100470</t>
  </si>
  <si>
    <t>ARGAMASSA TRAÇO 1:3 (EM VOLUME DE CIMENTO E AREIA MÉDIA ÚMIDA), PREPARO MECÂNICO COM MISTURADOR DE EIXO HORIZONTAL DE 600 KG. AF_08/2019</t>
  </si>
  <si>
    <t>482,16</t>
  </si>
  <si>
    <t>100472</t>
  </si>
  <si>
    <t>ARGAMASSA TRAÇO 1:4 (EM VOLUME DE CIMENTO E AREIA MÉDIA ÚMIDA), PREPARO MECÂNICO COM MISTURADOR DE EIXO HORIZONTAL DE 160 KG. AF_08/2019</t>
  </si>
  <si>
    <t>556,73</t>
  </si>
  <si>
    <t>100473</t>
  </si>
  <si>
    <t>ARGAMASSA TRAÇO 1:4 (EM VOLUME DE CIMENTO E AREIA MÉDIA ÚMIDA), PREPARO MECÂNICO COM MISTURADOR DE EIXO HORIZONTAL DE 300 KG. AF_08/2019</t>
  </si>
  <si>
    <t>482,54</t>
  </si>
  <si>
    <t>100474</t>
  </si>
  <si>
    <t>ARGAMASSA TRAÇO 1:4 (EM VOLUME DE CIMENTO E AREIA MÉDIA ÚMIDA), PREPARO MECÂNICO COM MISTURADOR DE EIXO HORIZONTAL DE 600 KG. AF_08/2019</t>
  </si>
  <si>
    <t>447,17</t>
  </si>
  <si>
    <t>100475</t>
  </si>
  <si>
    <t>716,23</t>
  </si>
  <si>
    <t>100477</t>
  </si>
  <si>
    <t>ARGAMASSA TRAÇO 1:3 (EM VOLUME DE CIMENTO E AREIA MÉDIA ÚMIDA) COM ADIÇÃO DE IMPERMEABILIZANTE, PREPARO MECÂNICO COM MISTURADOR DE EIXO HORIZONTAL DE 160 KG. AF_08/2019</t>
  </si>
  <si>
    <t>818,44</t>
  </si>
  <si>
    <t>100478</t>
  </si>
  <si>
    <t>ARGAMASSA TRAÇO 1:3 (EM VOLUME DE CIMENTO E AREIA MÉDIA ÚMIDA) COM ADIÇÃO DE IMPERMEABILIZANTE, PREPARO MECÂNICO COM MISTURADOR DE EIXO HORIZONTAL DE 300 KG. AF_08/2019</t>
  </si>
  <si>
    <t>702,15</t>
  </si>
  <si>
    <t>100479</t>
  </si>
  <si>
    <t>ARGAMASSA TRAÇO 1:3 (EM VOLUME DE CIMENTO E AREIA MÉDIA ÚMIDA) COM ADIÇÃO DE IMPERMEABILIZANTE, PREPARO MECÂNICO COM MISTURADOR DE EIXO HORIZONTAL DE 600 KG. AF_08/2019</t>
  </si>
  <si>
    <t>675,04</t>
  </si>
  <si>
    <t>100480</t>
  </si>
  <si>
    <t>ARGAMASSA TRAÇO 1:3 (EM VOLUME DE CIMENTO E AREIA MÉDIA ÚMIDA) COM ADIÇÃO DE IMPERMEABILIZANTE, PREPARO MANUAL. AF_08/2019</t>
  </si>
  <si>
    <t>850,65</t>
  </si>
  <si>
    <t>100481</t>
  </si>
  <si>
    <t>ARGAMASSA TRAÇO 1:4 (EM VOLUME DE CIMENTO E AREIA MÉDIA ÚMIDA) COM ADIÇÃO DE IMPERMEABILIZANTE, PREPARO MECÂNICO COM BETONEIRA 400 L. AF_08/2019</t>
  </si>
  <si>
    <t>615,87</t>
  </si>
  <si>
    <t>100483</t>
  </si>
  <si>
    <t>ARGAMASSA TRAÇO 1:4 (EM VOLUME DE CIMENTO E AREIA MÉDIA ÚMIDA) COM ADIÇÃO DE IMPERMEABILIZANTE, PREPARO MECÂNICO COM MISTURADOR DE EIXO HORIZONTAL DE 160 KG. AF_08/2019</t>
  </si>
  <si>
    <t>692,40</t>
  </si>
  <si>
    <t>100484</t>
  </si>
  <si>
    <t>ARGAMASSA TRAÇO 1:4 (EM VOLUME DE CIMENTO E AREIA MÉDIA ÚMIDA) COM ADIÇÃO DE IMPERMEABILIZANTE, PREPARO MECÂNICO COM MISTURADOR DE EIXO HORIZONTAL DE 300 KG. AF_08/2019</t>
  </si>
  <si>
    <t>619,34</t>
  </si>
  <si>
    <t>100485</t>
  </si>
  <si>
    <t>ARGAMASSA TRAÇO 1:4 (EM VOLUME DE CIMENTO E AREIA MÉDIA ÚMIDA) COM ADIÇÃO DE IMPERMEABILIZANTE, PREPARO MECÂNICO COM MISTURADOR DE EIXO HORIZONTAL DE 600 KG. AF_08/2019</t>
  </si>
  <si>
    <t>586,04</t>
  </si>
  <si>
    <t>100486</t>
  </si>
  <si>
    <t>ARGAMASSA TRAÇO 1:4 (EM VOLUME DE CIMENTO E AREIA MÉDIA ÚMIDA) COM ADIÇÃO DE IMPERMEABILIZANTE, PREPARO MANUAL. AF_08/2019</t>
  </si>
  <si>
    <t>754,64</t>
  </si>
  <si>
    <t>100487</t>
  </si>
  <si>
    <t>ARGAMASSA TRAÇO 1:2:9 (EM VOLUME DE CIMENTO, CAL E AREIA MÉDIA ÚMIDA) PARA EMBOÇO/MASSA ÚNICA/ASSENTAMENTO DE ALVENARIA DE VEDAÇÃO, PREPARO MECÂNICO COM MISTURADOR DE EIXO HORIZONTAL DE 600 KG. AF_08/2019</t>
  </si>
  <si>
    <t>547,42</t>
  </si>
  <si>
    <t>100488</t>
  </si>
  <si>
    <t>ARGAMASSA TRAÇO 1:0,5:4,5 (EM VOLUME DE CIMENTO, CAL E AREIA MÉDIA ÚMIDA), PREPARO MECÂNICO COM BETONEIRA 600 L. AF_08/2019</t>
  </si>
  <si>
    <t>546,15</t>
  </si>
  <si>
    <t>100489</t>
  </si>
  <si>
    <t>ARGAMASSA TRAÇO 1:3 (EM VOLUME DE CIMENTO E AREIA MÉDIA ÚMIDA), PREPARO MECÂNICO COM BETONEIRA 600 L. AF_08/2019</t>
  </si>
  <si>
    <t>100490</t>
  </si>
  <si>
    <t>ARGAMASSA TRAÇO 1:4 (EM VOLUME DE CIMENTO E AREIA MÉDIA ÚMIDA), PREPARO MECÂNICO COM BETONEIRA 600 L. AF_08/2019</t>
  </si>
  <si>
    <t>470,09</t>
  </si>
  <si>
    <t>100491</t>
  </si>
  <si>
    <t>ARGAMASSA TRAÇO 1:3 (EM VOLUME DE CIMENTO E AREIA MÉDIA ÚMIDA) COM ADIÇÃO DE IMPERMEABILIZANTE, PREPARO MECÂNICO COM BETONEIRA 600 L. AF_08/2019</t>
  </si>
  <si>
    <t>710,87</t>
  </si>
  <si>
    <t>100492</t>
  </si>
  <si>
    <t>ARGAMASSA TRAÇO 1:4 (EM VOLUME DE CIMENTO E AREIA MÉDIA ÚMIDA) COM ADIÇÃO DE IMPERMEABILIZANTE, PREPARO MECÂNICO COM BETONEIRA 600 L. AF_08/2019</t>
  </si>
  <si>
    <t>610,98</t>
  </si>
  <si>
    <t>105515</t>
  </si>
  <si>
    <t>ARGAMASSA TRAÇO 1:1,93 (EM VOLUME DE CIMENTO E AREIA MÉDIA ÚMIDA), FCK 20MPA, PREPARO MECÂNICO COM MISTURADOR DUPLO HORIZONTAL DE ALTA TURBULÊNCIA. AF_03/2020</t>
  </si>
  <si>
    <t>833,13</t>
  </si>
  <si>
    <t>92121</t>
  </si>
  <si>
    <t>PENEIRAMENTO DE AREIA COM PENEIRA ELÉTRICA. AF_11/2015</t>
  </si>
  <si>
    <t>41,96</t>
  </si>
  <si>
    <t>92122</t>
  </si>
  <si>
    <t>PENEIRAMENTO DE AREIA COM PENEIRA MANUAL. AF_11/2015</t>
  </si>
  <si>
    <t>71,14</t>
  </si>
  <si>
    <t>92123</t>
  </si>
  <si>
    <t>ENSACAMENTO DE AREIA. AF_11/2015</t>
  </si>
  <si>
    <t>64,01</t>
  </si>
  <si>
    <t>100195</t>
  </si>
  <si>
    <t>TRANSPORTE HORIZONTAL MANUAL, DE SACOS DE 50 KG (UNIDADE: KGXKM). AF_07/2019</t>
  </si>
  <si>
    <t>KGXKM</t>
  </si>
  <si>
    <t>100196</t>
  </si>
  <si>
    <t>TRANSPORTE HORIZONTAL MANUAL, DE SACOS DE 30 KG (UNIDADE: KGXKM). AF_07/2019</t>
  </si>
  <si>
    <t>1,81</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</si>
  <si>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</si>
  <si>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</si>
  <si>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</si>
  <si>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</si>
  <si>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</si>
  <si>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</si>
  <si>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0,45</t>
  </si>
  <si>
    <t>100200</t>
  </si>
  <si>
    <t>TRANSPORTE HORIZONTAL COM CARRINHO PLATAFORMA, DE SACOS DE 20 KG (UNIDADE: KGXKM). AF_07/2019</t>
  </si>
  <si>
    <t>0,55</t>
  </si>
  <si>
    <t>100201</t>
  </si>
  <si>
    <t>TRANSPORTE HORIZONTAL COM CARRINHO DE MÃO, DE SACOS DE 50 KG (UNIDADE: KGXKM). AF_07/2019</t>
  </si>
  <si>
    <t>1,10</t>
  </si>
  <si>
    <t>100202</t>
  </si>
  <si>
    <t>TRANSPORTE HORIZONTAL COM CARRINHO DE MÃO, DE SACOS DE 30 KG (UNIDADE: KGXKM). AF_07/2019</t>
  </si>
  <si>
    <t>1,29</t>
  </si>
  <si>
    <t>100203</t>
  </si>
  <si>
    <t>TRANSPORTE HORIZONTAL COM CARRINHO DE MÃO, DE SACOS DE 20 KG (UNIDADE: KGXKM). AF_07/2019</t>
  </si>
  <si>
    <t>1,53</t>
  </si>
  <si>
    <t>100204</t>
  </si>
  <si>
    <t>TRANSPORTE HORIZONTAL COM MANIPULADOR TELESCÓPICO, DE PÁLETE DE SACOS (UNIDADE: KGXKM). AF_07/2019</t>
  </si>
  <si>
    <t>0,14</t>
  </si>
  <si>
    <t>100205</t>
  </si>
  <si>
    <t>TRANSPORTE HORIZONTAL COM JERICA DE 60 L, DE MASSA/ GRANEL (UNIDADE: M3XKM). AF_07/2019</t>
  </si>
  <si>
    <t>M3XKM</t>
  </si>
  <si>
    <t>2.026,65</t>
  </si>
  <si>
    <t>100206</t>
  </si>
  <si>
    <t>TRANSPORTE HORIZONTAL COM JERICA DE 90 L, DE MASSA/ GRANEL (UNIDADE: M3XKM). AF_07/2019</t>
  </si>
  <si>
    <t>1.464,92</t>
  </si>
  <si>
    <t>100207</t>
  </si>
  <si>
    <t>TRANSPORTE HORIZONTAL COM CARREGADEIRA, DE MASSA/ GRANEL (UNIDADE: M3XKM). AF_07/2019</t>
  </si>
  <si>
    <t>593,75</t>
  </si>
  <si>
    <t>100208</t>
  </si>
  <si>
    <t>TRANSPORTE HORIZONTAL MANUAL, DE BLOCOS VAZADOS DE CONCRETO OU CERÂMICO DE 19X19X39CM (UNIDADE: BLOCOXKM). AF_07/2019</t>
  </si>
  <si>
    <t>26,81</t>
  </si>
  <si>
    <t>100209</t>
  </si>
  <si>
    <t>TRANSPORTE HORIZONTAL MANUAL, DE BLOCOS CERÂMICOS FURADOS NA HORIZONTAL DE 9X19X19CM (UNIDADE: BLOCOXKM). AF_07/2019</t>
  </si>
  <si>
    <t>13,40</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</si>
  <si>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</si>
  <si>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</si>
  <si>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</si>
  <si>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</si>
  <si>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</si>
  <si>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</si>
  <si>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</si>
  <si>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</si>
  <si>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</si>
  <si>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</si>
  <si>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</si>
  <si>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</si>
  <si>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</si>
  <si>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</si>
  <si>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</si>
  <si>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</si>
  <si>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3,72</t>
  </si>
  <si>
    <t>100218</t>
  </si>
  <si>
    <t>TRANSPORTE HORIZONTAL COM MANIPULADOR TELESCÓPICO, DE BLOCOS CERÂMICOS FURADOS NA VERTICAL DE 19X19X39CM (UNIDADE: BLOCOXKM). AF_07/2019</t>
  </si>
  <si>
    <t>2,54</t>
  </si>
  <si>
    <t>100219</t>
  </si>
  <si>
    <t>TRANSPORTE HORIZONTAL COM MANIPULADOR TELESCÓPICO, DE BLOCOS CERÂMICOS FURADOS NA HORIZONTAL DE 9X19X19CM (UNIDADE: BLOCOXKM). AF_07/2019</t>
  </si>
  <si>
    <t>100220</t>
  </si>
  <si>
    <t>TRANSPORTE HORIZONTAL MANUAL, DE CAIXA COM REVESTIMENTO CERÂMICO (UNIDADE: M2XKM). AF_07/2019</t>
  </si>
  <si>
    <t>38,51</t>
  </si>
  <si>
    <t>100221</t>
  </si>
  <si>
    <t>TRANSPORTE HORIZONTAL COM CARRINHO DE MÃO, DE CAIXA COM REVESTIMENTO CERÂMICO (UNIDADE: M2XKM). AF_07/2019</t>
  </si>
  <si>
    <t>43,66</t>
  </si>
  <si>
    <t>100222</t>
  </si>
  <si>
    <t>TRANSPORTE HORIZONTAL COM CARRINHO PLATAFORMA, DE CAIXA COM REVESTIMENTO CERÂMICO (UNIDADE: M2XKM). AF_07/2019</t>
  </si>
  <si>
    <t>16,54</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</si>
  <si>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</si>
  <si>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</si>
  <si>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</si>
  <si>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</si>
  <si>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</si>
  <si>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</si>
  <si>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</si>
  <si>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3,02</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</si>
  <si>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</si>
  <si>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</si>
  <si>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</si>
  <si>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</si>
  <si>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</si>
  <si>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</si>
  <si>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</si>
  <si>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</si>
  <si>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</si>
  <si>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</si>
  <si>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</si>
  <si>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</si>
  <si>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</si>
  <si>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</si>
  <si>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</si>
  <si>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</si>
  <si>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</si>
  <si>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</si>
  <si>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0,76</t>
  </si>
  <si>
    <t>100235</t>
  </si>
  <si>
    <t>TRANSPORTE VERTICAL MANUAL, 1 PAVIMENTO, DE LATA DE 18 LITROS (UNIDADE: L). AF_07/2019</t>
  </si>
  <si>
    <t>100236</t>
  </si>
  <si>
    <t>TRANSPORTE HORIZONTAL MANUAL, DE TUBO DE PVC SOLDÁVEL COM DIÂMETRO MENOR OU IGUAL A 60 MM (UNIDADE: MXKM). AF_07/2019</t>
  </si>
  <si>
    <t>3,84</t>
  </si>
  <si>
    <t>100237</t>
  </si>
  <si>
    <t>TRANSPORTE HORIZONTAL MANUAL, DE TUBO DE PVC SOLDÁVEL COM DIÂMETRO MAIOR QUE 60 MM E MENOR OU IGUAL A 85 MM (UNIDADE: MXKM). AF_07/2019</t>
  </si>
  <si>
    <t>4,60</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</si>
  <si>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</si>
  <si>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</si>
  <si>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</si>
  <si>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</si>
  <si>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</si>
  <si>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</si>
  <si>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</si>
  <si>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</si>
  <si>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</si>
  <si>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</si>
  <si>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27,22</t>
  </si>
  <si>
    <t>100243</t>
  </si>
  <si>
    <t>TRANSPORTE HORIZONTAL MANUAL, DE TUBO DE COBRE - CLASSE E - COM DIÂMETRO MENOR OU IGUAL A 54 MM (UNIDADE: MXKM). AF_07/2019</t>
  </si>
  <si>
    <t>4,42</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</si>
  <si>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</si>
  <si>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</si>
  <si>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</si>
  <si>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</si>
  <si>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</si>
  <si>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</si>
  <si>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3,68</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</si>
  <si>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</si>
  <si>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</si>
  <si>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</si>
  <si>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</si>
  <si>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</si>
  <si>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</si>
  <si>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</si>
  <si>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</si>
  <si>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6,14</t>
  </si>
  <si>
    <t>100251</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</si>
  <si>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</si>
  <si>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</si>
  <si>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</si>
  <si>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</si>
  <si>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36,30</t>
  </si>
  <si>
    <t>100254</t>
  </si>
  <si>
    <t>TRANSPORTE HORIZONTAL MANUAL, DE TUBO DE AÇO CARBONO LEVE OU MÉDIO, PRETO OU GALVANIZADO, COM DIÂMETRO MAIOR QUE 125 MM E MENOR OU IGUAL A 150 MM (UNIDADE: MXKM). AF_07/2019</t>
  </si>
  <si>
    <t>54,45</t>
  </si>
  <si>
    <t>100255</t>
  </si>
  <si>
    <t>TRANSPORTE HORIZONTAL MANUAL, DE TÁBUAS DE MADEIRA COM SEÇÃO TRANSVERSAL DE 2,5 X 25 CM E 2,5 X 30 CM (UNIDADE: MXKM). AF_07/2019</t>
  </si>
  <si>
    <t>18,42</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</si>
  <si>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</si>
  <si>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</si>
  <si>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</si>
  <si>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</si>
  <si>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</si>
  <si>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</si>
  <si>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</si>
  <si>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</si>
  <si>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</si>
  <si>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</si>
  <si>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</si>
  <si>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</si>
  <si>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</si>
  <si>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</si>
  <si>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4,66</t>
  </si>
  <si>
    <t>100263</t>
  </si>
  <si>
    <t>TRANSPORTE HORIZONTAL MANUAL, DE VERGALHÕES DE AÇO COM DIÂMETRO DE 10 MM; 12,5 MM; 16 MM; 20 MM; 25 MM OU 32 MM (UNIDADE: KGXKM). AF_07/2019</t>
  </si>
  <si>
    <t>2,98</t>
  </si>
  <si>
    <t>100264</t>
  </si>
  <si>
    <t>TRANSPORTE HORIZONTAL MANUAL, DE JANELA (UNIDADE: M2XKM). AF_07/2019</t>
  </si>
  <si>
    <t>54,37</t>
  </si>
  <si>
    <t>100265</t>
  </si>
  <si>
    <t>TRANSPORTE VERTICAL MANUAL, 1 PAVIMENTO, DE JANELA (UNIDADE: M2). AF_07/2019</t>
  </si>
  <si>
    <t>100266</t>
  </si>
  <si>
    <t>TRANSPORTE HORIZONTAL MANUAL, DE PORTA (UNIDADE: UNIDXKM). AF_07/2019</t>
  </si>
  <si>
    <t>115,55</t>
  </si>
  <si>
    <t>100267</t>
  </si>
  <si>
    <t>TRANSPORTE VERTICAL MANUAL, 1 PAVIMENTO, DE PORTA (UNIDADE: UNID). AF_07/2019</t>
  </si>
  <si>
    <t>2,29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</si>
  <si>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</si>
  <si>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</si>
  <si>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</si>
  <si>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</si>
  <si>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</si>
  <si>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</si>
  <si>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86,61</t>
  </si>
  <si>
    <t>100271</t>
  </si>
  <si>
    <t>TRANSPORTE HORIZONTAL MANUAL, DE VIDRO (UNIDADE: M2XKM). AF_07/2019</t>
  </si>
  <si>
    <t>86,66</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</si>
  <si>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</si>
  <si>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</si>
  <si>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</si>
  <si>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</si>
  <si>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</si>
  <si>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</si>
  <si>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</si>
  <si>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</si>
  <si>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24,91</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</si>
  <si>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</si>
  <si>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</si>
  <si>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</si>
  <si>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</si>
  <si>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2,37</t>
  </si>
  <si>
    <t>100278</t>
  </si>
  <si>
    <t>TRANSPORTE HORIZONTAL MANUAL, DE BACIA SANITÁRIA, CAIXA ACOPLADA, TANQUE OU PIA (UNIDADE: UNIDXKM). AF_07/2019</t>
  </si>
  <si>
    <t>55,28</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</si>
  <si>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</si>
  <si>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</si>
  <si>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</si>
  <si>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</si>
  <si>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25,38</t>
  </si>
  <si>
    <t>100281</t>
  </si>
  <si>
    <t>TRANSPORTE HORIZONTAL COM MANIPULADOR TELESCÓPICO, DE BACIA SANITÁRIA, CAIXA ACOPLADA, TANQUE OU PIA (UNIDADE: UNIDXKM). AF_07/2019</t>
  </si>
  <si>
    <t>100282</t>
  </si>
  <si>
    <t>TRANSPORTE HORIZONTAL MANUAL, DE TELHA DE CONCRETO OU CERÂMICA (UNIDADE: M2XKM). AF_07/2019</t>
  </si>
  <si>
    <t>216,49</t>
  </si>
  <si>
    <t>100283</t>
  </si>
  <si>
    <t>TRANSPORTE HORIZONTAL COM CARRINHO PLATAFORMA, DE TELHA DE CONCRETO OU CERÂMICA (UNIDADE: M2XKM). AF_07/2019</t>
  </si>
  <si>
    <t>34,97</t>
  </si>
  <si>
    <t>100284</t>
  </si>
  <si>
    <t>TRANSPORTE HORIZONTAL COM MANIPULADOR TELESCÓPICO, DE TELHA DE CONCRETO OU CERÂMICA (UNIDADE: M2XKM). AF_07/2019</t>
  </si>
  <si>
    <t>13,32</t>
  </si>
  <si>
    <t>100285</t>
  </si>
  <si>
    <t>TRANSPORTE HORIZONTAL MANUAL, DE BARRAMENTO BLINDADO (UNIDADE: MXKM). AF_07/2019</t>
  </si>
  <si>
    <t>58,16</t>
  </si>
  <si>
    <t>100286</t>
  </si>
  <si>
    <t>TRANSPORTE HORIZONTAL COM CARRINHO PLATAFORMA, DE BARRAMENTO BLINDADO (UNIDADE: MXKM). AF_07/2019</t>
  </si>
  <si>
    <t>100287</t>
  </si>
  <si>
    <t>TRANSPORTE HORIZONTAL MANUAL, DE CALHA QUADRADA NÚMERO 24 - CORTE 33 (UNIDADE: MXKM). AF_07/2019</t>
  </si>
  <si>
    <t>99802</t>
  </si>
  <si>
    <t>LIMPEZA DE PISO CERÂMICO OU PORCELANATO COM VASSOURA A SECO. AF_04/2019</t>
  </si>
  <si>
    <t>99803</t>
  </si>
  <si>
    <t>LIMPEZA DE PISO CERÂMICO OU PORCELANATO COM PANO ÚMIDO. AF_04/2019</t>
  </si>
  <si>
    <t>2,87</t>
  </si>
  <si>
    <t>99804</t>
  </si>
  <si>
    <t>LIMPEZA DE PISO CERÂMICO OU PORCELANATO UTILIZANDO DETERGENTE NEUTRO E ESCOVAÇÃO MANUAL. AF_04/2019</t>
  </si>
  <si>
    <t>99805</t>
  </si>
  <si>
    <t>LIMPEZA DE PISO CERÂMICO OU COM PEDRAS RÚSTICAS UTILIZANDO ÁCIDO MURIÁTICO. AF_04/2019</t>
  </si>
  <si>
    <t>15,39</t>
  </si>
  <si>
    <t>99806</t>
  </si>
  <si>
    <t>LIMPEZA DE REVESTIMENTO CERÂMICO EM PAREDE COM PANO ÚMIDO AF_04/2019</t>
  </si>
  <si>
    <t>1,18</t>
  </si>
  <si>
    <t>99807</t>
  </si>
  <si>
    <t>LIMPEZA DE REVESTIMENTO CERÂMICO EM PAREDE UTILIZANDO DETERGENTE NEUTRO E ESCOVAÇÃO MANUAL. AF_04/2019</t>
  </si>
  <si>
    <t>99808</t>
  </si>
  <si>
    <t>LIMPEZA DE REVESTIMENTO CERÂMICO EM PAREDE UTILIZANDO ÁCIDO MURIÁTICO. AF_04/2019</t>
  </si>
  <si>
    <t>5,30</t>
  </si>
  <si>
    <t>99809</t>
  </si>
  <si>
    <t>LIMPEZA DE PISO DE LADRILHO HIDRÁULICO COM PANO ÚMIDO. AF_04/2019</t>
  </si>
  <si>
    <t>8,18</t>
  </si>
  <si>
    <t>99810</t>
  </si>
  <si>
    <t>LIMPEZA DE PISO DE MÁRMORE/GRANITO UTILIZANDO DETERGENTE NEUTRO E ESCOVAÇÃO MANUAL. AF_04/2019</t>
  </si>
  <si>
    <t>99811</t>
  </si>
  <si>
    <t>LIMPEZA DE CONTRAPISO COM VASSOURA A SECO. AF_04/2019</t>
  </si>
  <si>
    <t>4,89</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</si>
  <si>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</si>
  <si>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</si>
  <si>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</si>
  <si>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</si>
  <si>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</si>
  <si>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</si>
  <si>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</si>
  <si>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</si>
  <si>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11,35</t>
  </si>
  <si>
    <t>99816</t>
  </si>
  <si>
    <t>LIMPEZA DE TANQUE OU LAVATÓRIO DE LOUÇA ISOLADO, INCLUSIVE METAIS CORRESPONDENTES. AF_04/2019</t>
  </si>
  <si>
    <t>99817</t>
  </si>
  <si>
    <t>LIMPEZA DE LAVATÓRIO DE LOUÇA COM BANCADA DE PEDRA, INCLUSIVE METAIS CORRESPONDENTES. AF_04/2019</t>
  </si>
  <si>
    <t>6,93</t>
  </si>
  <si>
    <t>99818</t>
  </si>
  <si>
    <t>LIMPEZA DE BACIA SANITÁRIA, BIDÊ OU MICTÓRIO EM LOUÇA, INCLUSIVE METAIS CORRESPONDENTES. AF_04/2019</t>
  </si>
  <si>
    <t>99819</t>
  </si>
  <si>
    <t>LIMPEZA DE BANCADA DE PEDRA (MÁRMORE OU GRANITO). AF_04/2019</t>
  </si>
  <si>
    <t>23,27</t>
  </si>
  <si>
    <t>99820</t>
  </si>
  <si>
    <t>LIMPEZA DE JANELA INTEIRAMENTE DE VIDRO. AF_04/2019</t>
  </si>
  <si>
    <t>2,56</t>
  </si>
  <si>
    <t>99821</t>
  </si>
  <si>
    <t>LIMPEZA DE JANELA DE VIDRO COM CAIXILHO EM AÇO/ALUMÍNIO/PVC. AF_04/2019</t>
  </si>
  <si>
    <t>3,95</t>
  </si>
  <si>
    <t>99822</t>
  </si>
  <si>
    <t>LIMPEZA DE PORTA DE MADEIRA. AF_04/2019</t>
  </si>
  <si>
    <t>1,39</t>
  </si>
  <si>
    <t>99823</t>
  </si>
  <si>
    <t>LIMPEZA DE PORTA INTEIRAMENTE DE VIDRO. AF_04/2019</t>
  </si>
  <si>
    <t>3,04</t>
  </si>
  <si>
    <t>99824</t>
  </si>
  <si>
    <t>LIMPEZA DE PORTA EM AÇO/ALUMÍNIO. AF_04/2019</t>
  </si>
  <si>
    <t>3,36</t>
  </si>
  <si>
    <t>99825</t>
  </si>
  <si>
    <t>LIMPEZA DE PORTA DE VIDRO COM CAIXILHO EM AÇO/ ALUMÍNIO/ PVC. AF_04/2019</t>
  </si>
  <si>
    <t>99826</t>
  </si>
  <si>
    <t>LIMPEZA DE FORRO REMOVÍVEL COM PANO ÚMIDO. AF_04/2019</t>
  </si>
  <si>
    <t>2,13</t>
  </si>
  <si>
    <t>97013</t>
  </si>
  <si>
    <t>GUARDA-CORPO FIXADO EM FÔRMA DE MADEIRA COM MONTANTES E TRAVESSÕES EM MADEIRA E FECHAMENTO EM PLACA COMPENSADO PARA EDIFÍCIOS COM ATÉ 2 PAVIMENTOS. AF_03/2024</t>
  </si>
  <si>
    <t>98,60</t>
  </si>
  <si>
    <t>97014</t>
  </si>
  <si>
    <t>GUARDA-CORPO FIXADO EM FÔRMA DE MADEIRA COM MONTANTES E TRAVESSÕES EM MADEIRA E FECHAMENTO EM PLACA COMPENSADO PARA EDIFÍCIOS COM 3 PAVIMENTOS. AF_03/2024</t>
  </si>
  <si>
    <t>74,30</t>
  </si>
  <si>
    <t>97015</t>
  </si>
  <si>
    <t>GUARDA-CORPO FIXADO EM FÔRMA DE MADEIRA COM MONTANTES E TRAVESSÕES EM MADEIRA E FECHAMENTO EM PLACA COMPENSADO PARA EDIFÍCIOS COM ALTURA IGUAL OU SUPERIOR A 4 PAVIMENTOS. AF_03/2024</t>
  </si>
  <si>
    <t>62,16</t>
  </si>
  <si>
    <t>97016</t>
  </si>
  <si>
    <t>GUARDA-CORPO FIXADO EM FÔRMA DE MADEIRA COM MONTANTES E TRAVESSÕES EM MADEIRA PRÉ-MONTADOS PARA EDIFÍCIOS COM ATÉ 2 PAVIMENTOS. AF_03/2024</t>
  </si>
  <si>
    <t>75,87</t>
  </si>
  <si>
    <t>97017</t>
  </si>
  <si>
    <t>GUARDA-CORPO FIXADO EM FÔRMA DE MADEIRA COM MONTANTES E TRAVESSÕES EM MADEIRA PRÉ-MONTADOS PARA EDIFÍCIOS COM 3 PAVIMENTOS. AF_03/2024</t>
  </si>
  <si>
    <t>97018</t>
  </si>
  <si>
    <t>GUARDA-CORPO FIXADO EM FÔRMA DE MADEIRA COM MONTANTES E TRAVESSÕES EM MADEIRA PRÉ-MONTADOS PARA EDIFÍCIOS COM ALTURA IGUAL OU SUPERIOR A 4 PAVIMENTOS. AF_03/2024</t>
  </si>
  <si>
    <t>97031</t>
  </si>
  <si>
    <t>GUARDA-CORPO EM LAJE PÓS-DESFÔRMA COM ESCORAS DE MADEIRA ESTRONCADAS NA ESTRUTURA, TRAVESSÕES DE MADEIRA E FECHAMENTO EM TELA DE POLIPROPILENO PARA EDIFÍCIOS COM ATÉ 4 PAVIMENTOS (1 MONTAGEM). AF_03/2024</t>
  </si>
  <si>
    <t>111,27</t>
  </si>
  <si>
    <t>97032</t>
  </si>
  <si>
    <t>GUARDA-CORPO EM LAJE PÓS-DESFÔRMA COM ESCORAS DE MADEIRA ESTRONCADAS NA ESTRUTURA, TRAVESSÕES DE MADEIRA E FECHAMENTO EM TELA DE POLIPROPILENO PARA EDIFÍCIOS ACIMA DE 4 PAVIMENTOS (2 MONTAGENS). AF_03/2024</t>
  </si>
  <si>
    <t>69,29</t>
  </si>
  <si>
    <t>97033</t>
  </si>
  <si>
    <t>GUARDA-CORPO EM LAJE PÓS-DESFÔRMA COM ESCORAS METÁLICAS ESTRONCADAS NA ESTRUTURA, TRAVESSÕES DE MADEIRA E FECHAMENTO EM TELA DE POLIPROPILENO PARA EDIFÍCIOS COM ATÉ 4 PAVIMENTOS (1 MONTAGEM). AF_03/2024_PS</t>
  </si>
  <si>
    <t>107,28</t>
  </si>
  <si>
    <t>97034</t>
  </si>
  <si>
    <t>GUARDA-CORPO EM LAJE PÓS-DESFÔRMA COM ESCORAS METÁLICAS ESTRONCADAS NA ESTRUTURA, TRAVESSÕES DE MADEIRA E FECHAMENTO EM TELA DE POLIPROPILENO PARA EDIFÍCIOS ACIMA DE 4 PAVIMENTOS (2 MONTAGENS). AF_03/2024_PS</t>
  </si>
  <si>
    <t>71,11</t>
  </si>
  <si>
    <t>97039</t>
  </si>
  <si>
    <t>FECHAMENTO REMOVÍVEL DE VÃO DE PORTAS EM MADEIRA (VÃO DO ELEVADOR) - 1 MONTAGEM EM OBRA. AF_03/2024</t>
  </si>
  <si>
    <t>90,01</t>
  </si>
  <si>
    <t>97040</t>
  </si>
  <si>
    <t>FECHAMENTO REMOVÍVEL DE ABERTURA DE CAIXILHO EM MADEIRA - 4 MONTAGENS EM OBRA. AF_03/2024</t>
  </si>
  <si>
    <t>22,89</t>
  </si>
  <si>
    <t>97041</t>
  </si>
  <si>
    <t>FECHAMENTO REMOVÍVEL DE ABERTURA NO PISO EM MADEIRA - 1 MONTAGEM EM OBRA. AF_03/2024</t>
  </si>
  <si>
    <t>159,46</t>
  </si>
  <si>
    <t>97046</t>
  </si>
  <si>
    <t>PONTEIRAS DE PROTEÇÃO DE PONTAS E VERGALHÕES EXPOSTOS EM FUNDAÇÕES. AF_03/2024</t>
  </si>
  <si>
    <t>97047</t>
  </si>
  <si>
    <t>PONTEIRAS DE PROTEÇÃO DE PONTAS E VERGALHÕES EXPOSTOS EM ESTRUTURAS DE CONCRETO ARMADO CONVENCIONAL. AF_03/2024</t>
  </si>
  <si>
    <t>97048</t>
  </si>
  <si>
    <t>PONTEIRAS DE PROTEÇÃO DE PONTAS E VERGALHÕES EXPOSTOS EM ALVENARIA ESTRUTURAL. AF_03/2024</t>
  </si>
  <si>
    <t>97054</t>
  </si>
  <si>
    <t>INSTALAÇÃO DE SINALIZADOR NOTURNO LED. AF_03/2024</t>
  </si>
  <si>
    <t>30,01</t>
  </si>
  <si>
    <t>97062</t>
  </si>
  <si>
    <t>COLOCAÇÃO DE TELA EM ANDAIME FACHADEIRO. AF_03/2024</t>
  </si>
  <si>
    <t>8,10</t>
  </si>
  <si>
    <t>97063</t>
  </si>
  <si>
    <t>28,96</t>
  </si>
  <si>
    <t>97064</t>
  </si>
  <si>
    <t>MONTAGEM E DESMONTAGEM DE ANDAIME TUBULAR TIPO "TORRE" (EXCLUSIVE ANDAIME E LIMPEZA). AF_03/2024</t>
  </si>
  <si>
    <t>39,91</t>
  </si>
  <si>
    <t>97065</t>
  </si>
  <si>
    <t>MONTAGEM E DESMONTAGEM DE ANDAIME MULTIDIRECIONAL (EXCLUSIVE ANDAIME E LIMPEZA). AF_03/2024</t>
  </si>
  <si>
    <t>19,01</t>
  </si>
  <si>
    <t>97066</t>
  </si>
  <si>
    <t>PROTEÇÃO DE PEDESTRES, INCLUSIVE MONTAGEM E DESMONTAGEM. AF_03/2024_PS</t>
  </si>
  <si>
    <t>390,33</t>
  </si>
  <si>
    <t>97067</t>
  </si>
  <si>
    <t>PLATAFORMA DE PROTEÇÃO PRINCIPAL PARA ALVENARIA ESTRUTURAL PARA SER APOIADA EM ANDAIME, INCLUSIVE MONTAGEM E DESMONTAGEM. AF_03/2024</t>
  </si>
  <si>
    <t>797,01</t>
  </si>
  <si>
    <t>104989</t>
  </si>
  <si>
    <t>PROTEÇÃO DE ACESSO A CREMALHEIRA, COM CANCELA FIXADA EM LAJE - 1 MONTAGEM (EXCLUSO CANCELA). AF_03/2024</t>
  </si>
  <si>
    <t>51,83</t>
  </si>
  <si>
    <t>104990</t>
  </si>
  <si>
    <t>GUARDA-CORPO PARA POÇO DE CREMALHEIRA, COM MONTANTE METÁLICO FIXADO EM LAJE COM CHUMBADOR PARABOLT E FECHAMENTO EM PAINEL DE TELA METÁLICA (EXCLUSO PROTEÇÃO). AF_03/2024</t>
  </si>
  <si>
    <t>105103</t>
  </si>
  <si>
    <t>ASCENSÃO E DESCIDA DE ELEVADOR DE CREMALHEIRA. AF_03/2024</t>
  </si>
  <si>
    <t>131,67</t>
  </si>
  <si>
    <t>105104</t>
  </si>
  <si>
    <t>MONTAGEM E DESMONTAGEM DE MINI GRUA. AF_03/2024</t>
  </si>
  <si>
    <t>5.864,29</t>
  </si>
  <si>
    <t>105105</t>
  </si>
  <si>
    <t>ASCENSÃO DE MINI GRUA. AF_03/2024</t>
  </si>
  <si>
    <t>92,46</t>
  </si>
  <si>
    <t>105106</t>
  </si>
  <si>
    <t>MONTAGEM E DESMONTAGEM DE TRECHO INICIAL DE ELEVADOR DE CREMALHEIRA, CABINE SIMPLES - EXCLUSO FUNDAÇÕES. AF_03/2024</t>
  </si>
  <si>
    <t>2.997,16</t>
  </si>
  <si>
    <t>105107</t>
  </si>
  <si>
    <t>MONTAGEM E DESMONTAGEM DE TRECHO INICIAL DE ELEVADOR DE CREMALHEIRA, CABINE DUPLA - EXCLUSO FUNDAÇÕES. AF_03/2024</t>
  </si>
  <si>
    <t>4.425,58</t>
  </si>
  <si>
    <t>105110</t>
  </si>
  <si>
    <t>ASCENSÃO DE GRUA ASCENSIONAL. AF_03/2024</t>
  </si>
  <si>
    <t>278,56</t>
  </si>
  <si>
    <t>105111</t>
  </si>
  <si>
    <t>MONTAGEM E DESMONTAGEM DO TRECHO INICIAL DE GRUA FIXA (ALTURA LIVRE) - EXCLUSO FUNDAÇÕES. AF_03/2024</t>
  </si>
  <si>
    <t>20.839,43</t>
  </si>
  <si>
    <t>105112</t>
  </si>
  <si>
    <t>ASCENSÃO E DESCIDA DE GRUA FIXA. AF_03/2024</t>
  </si>
  <si>
    <t>232,65</t>
  </si>
  <si>
    <t>97621</t>
  </si>
  <si>
    <t>DEMOLIÇÃO DE ALVENARIA DE BLOCO FURADO, DE FORMA MANUAL, COM REAPROVEITAMENTO. AF_09/2023</t>
  </si>
  <si>
    <t>161,55</t>
  </si>
  <si>
    <t>97622</t>
  </si>
  <si>
    <t>DEMOLIÇÃO DE ALVENARIA DE BLOCO FURADO, DE FORMA MANUAL, SEM REAPROVEITAMENTO. AF_09/2023</t>
  </si>
  <si>
    <t>78,73</t>
  </si>
  <si>
    <t>97623</t>
  </si>
  <si>
    <t>DEMOLIÇÃO DE ALVENARIA DE TIJOLO MACIÇO, DE FORMA MANUAL, COM REAPROVEITAMENTO. AF_09/2023</t>
  </si>
  <si>
    <t>241,19</t>
  </si>
  <si>
    <t>97624</t>
  </si>
  <si>
    <t>DEMOLIÇÃO DE ALVENARIA DE TIJOLO MACIÇO, DE FORMA MANUAL, SEM REAPROVEITAMENTO. AF_09/2023</t>
  </si>
  <si>
    <t>148,03</t>
  </si>
  <si>
    <t>97625</t>
  </si>
  <si>
    <t>DEMOLIÇÃO DE ALVENARIA PARA QUALQUER TIPO DE BLOCO, DE FORMA MECANIZADA, SEM REAPROVEITAMENTO. AF_09/2023</t>
  </si>
  <si>
    <t>61,74</t>
  </si>
  <si>
    <t>97626</t>
  </si>
  <si>
    <t>DEMOLIÇÃO DE PILARES E VIGAS EM CONCRETO ARMADO, DE FORMA MANUAL, SEM REAPROVEITAMENTO. AF_09/2023</t>
  </si>
  <si>
    <t>791,27</t>
  </si>
  <si>
    <t>97627</t>
  </si>
  <si>
    <t>DEMOLIÇÃO DE PILARES E VIGAS EM CONCRETO ARMADO, DE FORMA MECANIZADA COM MARTELETE, SEM REAPROVEITAMENTO. AF_09/2023</t>
  </si>
  <si>
    <t>281,50</t>
  </si>
  <si>
    <t>97628</t>
  </si>
  <si>
    <t>DEMOLIÇÃO DE LAJES, EM CONCRETO ARMADO, DE FORMA MANUAL, SEM REAPROVEITAMENTO. AF_09/2023</t>
  </si>
  <si>
    <t>368,52</t>
  </si>
  <si>
    <t>97629</t>
  </si>
  <si>
    <t>DEMOLIÇÃO DE LAJES, EM CONCRETO ARMADO, DE FORMA MECANIZADA COM MARTELETE, SEM REAPROVEITAMENTO. AF_09/2023</t>
  </si>
  <si>
    <t>131,09</t>
  </si>
  <si>
    <t>97631</t>
  </si>
  <si>
    <t>DEMOLIÇÃO DE ARGAMASSAS, DE FORMA MANUAL, SEM REAPROVEITAMENTO. AF_09/2023</t>
  </si>
  <si>
    <t>97632</t>
  </si>
  <si>
    <t>DEMOLIÇÃO DE RODAPÉ CERÂMICO, DE FORMA MANUAL, SEM REAPROVEITAMENTO. AF_09/2023</t>
  </si>
  <si>
    <t>97633</t>
  </si>
  <si>
    <t>DEMOLIÇÃO DE REVESTIMENTO CERÂMICO, DE FORMA MANUAL, SEM REAPROVEITAMENTO. AF_09/2023</t>
  </si>
  <si>
    <t>32,28</t>
  </si>
  <si>
    <t>97634</t>
  </si>
  <si>
    <t>DEMOLIÇÃO DE REVESTIMENTO CERÂMICO, DE FORMA MECANIZADA COM MARTELETE, SEM REAPROVEITAMENTO. AF_09/2023</t>
  </si>
  <si>
    <t>97635</t>
  </si>
  <si>
    <t>REMOÇÃO DE PISO DE BLOCO INTERTRAVADO OU DE PEDRA PORTUGUESA, DE FORMA MANUAL, COM REAPROVEITAMENTO. AF_09/2023</t>
  </si>
  <si>
    <t>24,06</t>
  </si>
  <si>
    <t>97636</t>
  </si>
  <si>
    <t>DEMOLIÇÃO PARCIAL DE PAVIMENTO ASFÁLTICO, DE FORMA MECANIZADA, SEM REAPROVEITAMENTO. AF_09/2023</t>
  </si>
  <si>
    <t>97637</t>
  </si>
  <si>
    <t>REMOÇÃO DE TAPUME/ CHAPAS METÁLICAS E DE MADEIRA, DE FORMA MANUAL, SEM REAPROVEITAMENTO. AF_09/2023</t>
  </si>
  <si>
    <t>97638</t>
  </si>
  <si>
    <t>REMOÇÃO DE CHAPAS E PERFIS DE DRYWALL, DE FORMA MANUAL, SEM REAPROVEITAMENTO. AF_09/2023</t>
  </si>
  <si>
    <t>97639</t>
  </si>
  <si>
    <t>REMOÇÃO DE PLACAS E PILARETES DE CONCRETO, DE FORMA MANUAL, SEM REAPROVEITAMENTO. AF_09/2023</t>
  </si>
  <si>
    <t>97640</t>
  </si>
  <si>
    <t>REMOÇÃO DE FORROS DE DRYWALL, PVC E FIBROMINERAL, DE FORMA MANUAL, SEM REAPROVEITAMENTO. AF_09/2023</t>
  </si>
  <si>
    <t>2,85</t>
  </si>
  <si>
    <t>97641</t>
  </si>
  <si>
    <t>REMOÇÃO DE FORRO DE GESSO, DE FORMA MANUAL, SEM REAPROVEITAMENTO. AF_09/2023</t>
  </si>
  <si>
    <t>97642</t>
  </si>
  <si>
    <t>REMOÇÃO DE TRAMA METÁLICA OU DE MADEIRA PARA FORRO, DE FORMA MANUAL, SEM REAPROVEITAMENTO. AF_09/2023</t>
  </si>
  <si>
    <t>97643</t>
  </si>
  <si>
    <t>REMOÇÃO DE PISO DE MADEIRA (ASSOALHO E BARROTE), DE FORMA MANUAL, SEM REAPROVEITAMENTO. AF_09/2023</t>
  </si>
  <si>
    <t>35,31</t>
  </si>
  <si>
    <t>97644</t>
  </si>
  <si>
    <t>REMOÇÃO DE PORTAS, DE FORMA MANUAL, SEM REAPROVEITAMENTO. AF_09/2023</t>
  </si>
  <si>
    <t>97645</t>
  </si>
  <si>
    <t>REMOÇÃO DE JANELAS, DE FORMA MANUAL, SEM REAPROVEITAMENTO. AF_09/2023</t>
  </si>
  <si>
    <t>97647</t>
  </si>
  <si>
    <t>REMOÇÃO DE TELHAS DE FIBROCIMENTO METÁLICA E CERÂMICA, DE FORMA MANUAL, SEM REAPROVEITAMENTO. AF_09/2023</t>
  </si>
  <si>
    <t>4,96</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</si>
  <si>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</si>
  <si>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</si>
  <si>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</si>
  <si>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</si>
  <si>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97650</t>
  </si>
  <si>
    <t>REMOÇÃO DE TRAMA DE MADEIRA PARA COBERTURA, DE FORMA MANUAL, SEM REAPROVEITAMENTO. AF_09/2023</t>
  </si>
  <si>
    <t>10,70</t>
  </si>
  <si>
    <t>97651</t>
  </si>
  <si>
    <t>REMOÇÃO DE TESOURAS DE MADEIRA, COM VÃO MENOR QUE 8M, DE FORMA MANUAL, SEM REAPROVEITAMENTO. AF_09/2023</t>
  </si>
  <si>
    <t>116,61</t>
  </si>
  <si>
    <t>97652</t>
  </si>
  <si>
    <t>REMOÇÃO DE TESOURAS DE MADEIRA, COM VÃO MAIOR OU IGUAL A 8M, DE FORMA MANUAL, SEM REAPROVEITAMENTO. AF_09/2023</t>
  </si>
  <si>
    <t>264,36</t>
  </si>
  <si>
    <t>97653</t>
  </si>
  <si>
    <t>REMOÇÃO DE TESOURAS DE MADEIRA, COM VÃO MENOR QUE 8M, DE FORMA MECANIZADA, COM REAPROVEITAMENTO. AF_09/2023</t>
  </si>
  <si>
    <t>162,64</t>
  </si>
  <si>
    <t>97654</t>
  </si>
  <si>
    <t>REMOÇÃO DE TESOURAS DE MADEIRA, COM VÃO MAIOR OU IGUAL A 8M, DE FORMA MECANIZADA, COM REAPROVEITAMENTO. AF_09/2023</t>
  </si>
  <si>
    <t>211,00</t>
  </si>
  <si>
    <t>97655</t>
  </si>
  <si>
    <t>REMOÇÃO DE TRAMA METÁLICA PARA COBERTURA, DE FORMA MANUAL, SEM REAPROVEITAMENTO. AF_09/2023</t>
  </si>
  <si>
    <t>97656</t>
  </si>
  <si>
    <t>REMOÇÃO DE TESOURAS METÁLICAS, COM VÃO MENOR QUE 8M, DE FORMA MANUAL, SEM REAPROVEITAMENTO. AF_09/2023</t>
  </si>
  <si>
    <t>400,51</t>
  </si>
  <si>
    <t>97657</t>
  </si>
  <si>
    <t>REMOÇÃO DE TESOURAS METÁLICAS, COM VÃO MAIOR OU IGUAL A 8M, DE FORMA MANUAL, SEM REAPROVEITAMENTO. AF_09/2023</t>
  </si>
  <si>
    <t>793,85</t>
  </si>
  <si>
    <t>97658</t>
  </si>
  <si>
    <t>REMOÇÃO DE TESOURAS METÁLICAS, COM VÃO MENOR QUE 8M, DE FORMA MECANIZADA, COM REAPROVEITAMENTO. AF_09/2023</t>
  </si>
  <si>
    <t>255,54</t>
  </si>
  <si>
    <t>97659</t>
  </si>
  <si>
    <t>REMOÇÃO DE TESOURAS METÁLICAS, COM VÃO MAIOR OU IGUAL A 8M, DE FORMA MECANIZADA, COM REAPROVEITAMENTO. AF_09/2023</t>
  </si>
  <si>
    <t>361,26</t>
  </si>
  <si>
    <t>97660</t>
  </si>
  <si>
    <t>REMOÇÃO DE INTERRUPTORES/TOMADAS ELÉTRICAS, DE FORMA MANUAL, SEM REAPROVEITAMENTO. AF_09/2023</t>
  </si>
  <si>
    <t>0,91</t>
  </si>
  <si>
    <t>97661</t>
  </si>
  <si>
    <t>REMOÇÃO DE CABOS ELÉTRICOS, COM SEÇÃO DE 10 MM², FORMA MANUAL, SEM REAPROVEITAMENTO. AF_09/2023</t>
  </si>
  <si>
    <t>97662</t>
  </si>
  <si>
    <t>REMOÇÃO DE TUBULAÇÕES (TUBOS E CONEXÕES) DE ÁGUA FRIA, DE FORMA MANUAL, SEM REAPROVEITAMENTO. AF_09/2023</t>
  </si>
  <si>
    <t>97663</t>
  </si>
  <si>
    <t>REMOÇÃO DE LOUÇAS, DE FORMA MANUAL, SEM REAPROVEITAMENTO. AF_09/2023</t>
  </si>
  <si>
    <t>97664</t>
  </si>
  <si>
    <t>REMOÇÃO DE ACESSÓRIOS, DE FORMA MANUAL, SEM REAPROVEITAMENTO. AF_09/2023</t>
  </si>
  <si>
    <t>2,16</t>
  </si>
  <si>
    <t>97665</t>
  </si>
  <si>
    <t>REMOÇÃO DE LUMINÁRIAS, DE FORMA MANUAL, SEM REAPROVEITAMENTO. AF_09/2023</t>
  </si>
  <si>
    <t>97666</t>
  </si>
  <si>
    <t>REMOÇÃO DE METAIS SANITÁRIOS, DE FORMA MANUAL, SEM REAPROVEITAMENTO. AF_09/2023</t>
  </si>
  <si>
    <t>104789</t>
  </si>
  <si>
    <t>DEMOLIÇÃO DE PISO DE CONCRETO SIMPLES, DE FORMA MANUAL, SEM REAPROVEITAMENTO. AF_09/2023</t>
  </si>
  <si>
    <t>277,09</t>
  </si>
  <si>
    <t>104790</t>
  </si>
  <si>
    <t>DEMOLIÇÃO DE PISO DE CONCRETO SIMPLES, DE FORMA MECANIZADA COM MARTELETE, SEM REAPROVEITAMENTO. AF_09/2023</t>
  </si>
  <si>
    <t>144,94</t>
  </si>
  <si>
    <t>104791</t>
  </si>
  <si>
    <t>DEMOLIÇÃO DE ARGAMASSAS, DE FORMA DE FORMA MECANIZADA COM MARTELETE, SEM REAPROVEITAMENTO. AF_09/2023</t>
  </si>
  <si>
    <t>9,16</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</si>
  <si>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</si>
  <si>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</si>
  <si>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</si>
  <si>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</si>
  <si>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0,75</t>
  </si>
  <si>
    <t>104794</t>
  </si>
  <si>
    <t>REMOÇÃO DE CABOS ELÉTRICOS, COM SEÇÃO DE 16 MM², FORMA MANUAL, SEM REAPROVEITAMENTO. AF_09/2023</t>
  </si>
  <si>
    <t>104795</t>
  </si>
  <si>
    <t>REMOÇÃO DE CABOS ELÉTRICOS, COM SEÇÃO DE 25 MM², FORMA MANUAL, SEM REAPROVEITAMENTO. AF_09/2023</t>
  </si>
  <si>
    <t>1,86</t>
  </si>
  <si>
    <t>104796</t>
  </si>
  <si>
    <t>DEMOLIÇÃO DE GUIAS, SARJETAS OU SARJETÕES, DE FORMA MECANIZADA, SEM REAPROVEITAMENTO. AF_09/2023</t>
  </si>
  <si>
    <t>18,98</t>
  </si>
  <si>
    <t>104797</t>
  </si>
  <si>
    <t>REMOÇAO DE GUIAS PRÉ-FABRICADAS DE CONCRETO, DE FORMA MECANIZADA, COM REAPROVEITAMENTO. AF_09/2023</t>
  </si>
  <si>
    <t>23,73</t>
  </si>
  <si>
    <t>104798</t>
  </si>
  <si>
    <t>REMOÇÃO DE SUPORTE METÁLICO OU DE MADEIRA PARA PLACAS DE SINALIZAÇÃO VIÁRIA, DE FORMA MANUAL, SEM REAPROVEITAMENTO. AF_09/2023</t>
  </si>
  <si>
    <t>104799</t>
  </si>
  <si>
    <t>REMOÇÃO DE PLACAS DE SINALIZAÇÃO VIÁRIA, DE FORMA MANUAL, SEM REAPROVEITAMENTO. AF_09/2023</t>
  </si>
  <si>
    <t>15,74</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</si>
  <si>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</si>
  <si>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</si>
  <si>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</si>
  <si>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</si>
  <si>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</si>
  <si>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</si>
  <si>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</si>
  <si>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</si>
  <si>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6,43</t>
  </si>
  <si>
    <t>95967</t>
  </si>
  <si>
    <t>SERVIÇOS TÉCNICOS ESPECIALIZADOS PARA ACOMPANHAMENTO DE EXECUÇÃO DE FUNDAÇÕES PROFUNDAS E ESTRUTURAS DE CONTENÇÃO</t>
  </si>
  <si>
    <t>199,78</t>
  </si>
  <si>
    <t>99059</t>
  </si>
  <si>
    <t>99060</t>
  </si>
  <si>
    <t>LOCAÇÃO COM CAVALETE COM ALTURA DE 1,00 M - 2 UTILIZAÇÕES. AF_03/2024</t>
  </si>
  <si>
    <t>242,70</t>
  </si>
  <si>
    <t>99061</t>
  </si>
  <si>
    <t>LOCAÇÃO COM CAVALETE COM ALTURA DE 0,50 M - 2 UTILIZAÇÕES. AF_03/2024</t>
  </si>
  <si>
    <t>150,17</t>
  </si>
  <si>
    <t>99062</t>
  </si>
  <si>
    <t>MARCAÇÃO DE PONTOS EM GABARITO OU CAVALETE. AF_03/2024</t>
  </si>
  <si>
    <t>99063</t>
  </si>
  <si>
    <t>LOCAÇÃO DE REDE DE ÁGUA OU ESGOTO. AF_03/2024</t>
  </si>
  <si>
    <t>105007</t>
  </si>
  <si>
    <t>LOCAÇÃO DE PRAÇAS EM PONTALETEAMENTO. AF_03/2024</t>
  </si>
  <si>
    <t>50,87</t>
  </si>
  <si>
    <t>105009</t>
  </si>
  <si>
    <t>LOCAÇÃO CONVENCIONAL DE OBRA, UTILIZANDO GABARITO DE TÁBUAS CORRIDAS PONTALETADAS A CADA 1,50M -  2 UTILIZAÇÕES. AF_03/2024</t>
  </si>
  <si>
    <t>105011</t>
  </si>
  <si>
    <t>EXECUÇÃO DE LINHAS DE REFERÊNCIA EM GABARITO OU CAVALETE. AF_03/2024</t>
  </si>
  <si>
    <t>93588</t>
  </si>
  <si>
    <t>TRANSPORTE COM CAMINHÃO BASCULANTE DE 10 M³, EM VIA URBANA EM LEITO NATURAL (UNIDADE: M3XKM). AF_07/2020</t>
  </si>
  <si>
    <t>93589</t>
  </si>
  <si>
    <t>TRANSPORTE COM CAMINHÃO BASCULANTE DE 10 M³, EM VIA URBANA EM REVESTIMENTO PRIMÁRIO (UNIDADE: M3XKM). AF_07/2020</t>
  </si>
  <si>
    <t>3,03</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</si>
  <si>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</si>
  <si>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</si>
  <si>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</si>
  <si>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</si>
  <si>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</si>
  <si>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</si>
  <si>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2,70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</si>
  <si>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</si>
  <si>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</si>
  <si>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</si>
  <si>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</si>
  <si>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2,35</t>
  </si>
  <si>
    <t>93595</t>
  </si>
  <si>
    <t>TRANSPORTE COM CAMINHÃO BASCULANTE DE 10 M³, EM VIA URBANA EM REVESTIMENTO PRIMÁRIO (UNIDADE: TXKM). AF_07/2020</t>
  </si>
  <si>
    <t>2,05</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</si>
  <si>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</si>
  <si>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</si>
  <si>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</si>
  <si>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</si>
  <si>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2,07</t>
  </si>
  <si>
    <t>93598</t>
  </si>
  <si>
    <t>TRANSPORTE COM CAMINHÃO BASCULANTE DE 14 M³, EM VIA URBANA EM REVESTIMENTO PRIMÁRIO (UNIDADE: TXKM). AF_07/2020</t>
  </si>
  <si>
    <t>1,79</t>
  </si>
  <si>
    <t>93599</t>
  </si>
  <si>
    <t>TRANSPORTE COM CAMINHÃO BASCULANTE DE 14 M³, EM VIA URBANA PAVIMENTADA, ADICIONAL PARA DMT EXCEDENTE A 30 KM (UNIDADE: TXKM). AF_07/2020</t>
  </si>
  <si>
    <t>0,66</t>
  </si>
  <si>
    <t>95425</t>
  </si>
  <si>
    <t>TRANSPORTE COM CAMINHÃO BASCULANTE DE 18 M³, EM VIA URBANA EM LEITO NATURAL (UNIDADE: M3XKM). AF_07/2020</t>
  </si>
  <si>
    <t>2,63</t>
  </si>
  <si>
    <t>95426</t>
  </si>
  <si>
    <t>TRANSPORTE COM CAMINHÃO BASCULANTE DE 18 M³, EM VIA URBANA EM REVESTIMENTO PRIMÁRIO (UNIDADE: M3XKM). AF_07/2020</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</si>
  <si>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</si>
  <si>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</si>
  <si>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</si>
  <si>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</si>
  <si>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1,76</t>
  </si>
  <si>
    <t>95429</t>
  </si>
  <si>
    <t>TRANSPORTE COM CAMINHÃO BASCULANTE DE 18 M³, EM VIA URBANA EM REVESTIMENTO PRIMÁRIO (UNIDADE: TXKM). AF_07/2020</t>
  </si>
  <si>
    <t>1,52</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</si>
  <si>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</si>
  <si>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</si>
  <si>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</si>
  <si>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</si>
  <si>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2,79</t>
  </si>
  <si>
    <t>95876</t>
  </si>
  <si>
    <t>TRANSPORTE COM CAMINHÃO BASCULANTE DE 14 M³, EM VIA URBANA PAVIMENTADA, DMT ATÉ 30 KM (UNIDADE: M3XKM). AF_07/2020</t>
  </si>
  <si>
    <t>2,45</t>
  </si>
  <si>
    <t>95877</t>
  </si>
  <si>
    <t>TRANSPORTE COM CAMINHÃO BASCULANTE DE 18 M³, EM VIA URBANA PAVIMENTADA, DMT ATÉ 30 KM (UNIDADE: M3XKM). AF_07/2020</t>
  </si>
  <si>
    <t>2,08</t>
  </si>
  <si>
    <t>95878</t>
  </si>
  <si>
    <t>TRANSPORTE COM CAMINHÃO BASCULANTE DE 10 M³, EM VIA URBANA PAVIMENTADA, DMT ATÉ 30 KM (UNIDADE: TXKM). AF_07/2020</t>
  </si>
  <si>
    <t>1,88</t>
  </si>
  <si>
    <t>95879</t>
  </si>
  <si>
    <t>TRANSPORTE COM CAMINHÃO BASCULANTE DE 14 M³, EM VIA URBANA PAVIMENTADA, DMT ATÉ 30 KM (UNIDADE: TXKM). AF_07/2020</t>
  </si>
  <si>
    <t>1,65</t>
  </si>
  <si>
    <t>95880</t>
  </si>
  <si>
    <t>TRANSPORTE COM CAMINHÃO BASCULANTE DE 18 M³, EM VIA URBANA PAVIMENTADA, DMT ATÉ 30 KM (UNIDADE: TXKM). AF_07/2020</t>
  </si>
  <si>
    <t>97912</t>
  </si>
  <si>
    <t>TRANSPORTE COM CAMINHÃO BASCULANTE DE 6 M³, EM VIA URBANA EM LEITO NATURAL (UNIDADE: M3XKM). AF_07/2020</t>
  </si>
  <si>
    <t>4,40</t>
  </si>
  <si>
    <t>97913</t>
  </si>
  <si>
    <t>TRANSPORTE COM CAMINHÃO BASCULANTE DE 6 M³, EM VIA URBANA EM REVESTIMENTO PRIMÁRIO (UNIDADE: M3XKM). AF_07/2020</t>
  </si>
  <si>
    <t>97914</t>
  </si>
  <si>
    <t>TRANSPORTE COM CAMINHÃO BASCULANTE DE 6 M³, EM VIA URBANA PAVIMENTADA, DMT ATÉ 30 KM (UNIDADE: M3XKM). AF_07/2020</t>
  </si>
  <si>
    <t>3,50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</si>
  <si>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</si>
  <si>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</si>
  <si>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</si>
  <si>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</si>
  <si>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</si>
  <si>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</si>
  <si>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</si>
  <si>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</si>
  <si>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</si>
  <si>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</si>
  <si>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6,30</t>
  </si>
  <si>
    <t>100941</t>
  </si>
  <si>
    <t>TRANSPORTE COM CAMINHÃO BASCULANTE DE 6 M³, EM VIA INTERNA (DENTRO DO CANTEIRO - UNIDADE: TXKM). AF_07/2020</t>
  </si>
  <si>
    <t>7,00</t>
  </si>
  <si>
    <t>100942</t>
  </si>
  <si>
    <t>TRANSPORTE COM CAMINHÃO BASCULANTE DE 10 M³, EM VIA INTERNA A OBRA (UNIDADE: TXKM). AF_07/2020</t>
  </si>
  <si>
    <t>5,62</t>
  </si>
  <si>
    <t>100943</t>
  </si>
  <si>
    <t>TRANSPORTE COM CAMINHÃO BASCULANTE DE 14 M³, EM VIA INTERNA (DENTRO DO CANTEIRO - UNIDADE: TXKM). AF_07/2020</t>
  </si>
  <si>
    <t>100944</t>
  </si>
  <si>
    <t>TRANSPORTE COM CAMINHÃO BASCULANTE DE 18 M³, EM VIA INTERNA (DENTRO DO CANTEIRO - UNIDADE: TXKM). AF_07/2020</t>
  </si>
  <si>
    <t>4,21</t>
  </si>
  <si>
    <t>100945</t>
  </si>
  <si>
    <t>TRANSPORTE COM CAMINHÃO CARROCERIA 9T, EM VIA URBANA EM LEITO NATURAL (UNIDADE: TXKM). AF_07/2020</t>
  </si>
  <si>
    <t>100946</t>
  </si>
  <si>
    <t>TRANSPORTE COM CAMINHÃO CARROCERIA 9T, EM VIA URBANA EM REVESTIMENTO PRIMÁRIO (UNIDADE: TXKM). AF_07/2020</t>
  </si>
  <si>
    <t>2,80</t>
  </si>
  <si>
    <t>100947</t>
  </si>
  <si>
    <t>TRANSPORTE COM CAMINHÃO CARROCERIA 9T, EM VIA URBANA PAVIMENTADA, DMT ATÉ 30KM (UNIDADE: TXKM). AF_07/2020</t>
  </si>
  <si>
    <t>2,58</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</si>
  <si>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</si>
  <si>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</si>
  <si>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</si>
  <si>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</si>
  <si>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</si>
  <si>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</si>
  <si>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</si>
  <si>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</si>
  <si>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</si>
  <si>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</si>
  <si>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3,22</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</si>
  <si>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</si>
  <si>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</si>
  <si>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</si>
  <si>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</si>
  <si>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9,65</t>
  </si>
  <si>
    <t>100955</t>
  </si>
  <si>
    <t>TRANSPORTE COM CAMINHÃO PIPA DE 6 M³, EM VIA URBANA EM LEITO NATURAL (UNIDADE: M3XKM). AF_07/2020</t>
  </si>
  <si>
    <t>100956</t>
  </si>
  <si>
    <t>TRANSPORTE COM CAMINHÃO PIPA DE 6 M³, EM VIA URBANA EM REVESTIMENTO PRIMÁRIO (UNIDADE: M3XKM). AF_07/2020</t>
  </si>
  <si>
    <t>4,82</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</si>
  <si>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</si>
  <si>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</si>
  <si>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</si>
  <si>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</si>
  <si>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</si>
  <si>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</si>
  <si>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</si>
  <si>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</si>
  <si>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100961</t>
  </si>
  <si>
    <t>TRANSPORTE COM CAMINHÃO PIPA DE 10 M³, EM VIA URBANA EM REVESTIMENTO PRIMÁRIO (UNIDADE: M3XKM). AF_07/2020</t>
  </si>
  <si>
    <t>100962</t>
  </si>
  <si>
    <t>TRANSPORTE COM CAMINHÃO PIPA DE 10 M³, EM VIA URBANA PAVIMENTADA, DMT ATÉ 30KM (UNIDADE: M3XKM). AF_07/2020</t>
  </si>
  <si>
    <t>100963</t>
  </si>
  <si>
    <t>TRANSPORTE COM CAMINHÃO PIPA DE 10 M³, EM VIA URBANA PAVIMENTADA, ADICIONAL PARA DMT EXCEDENTE A 30 KM (UNIDADE: M3XKM). AF_07/2020</t>
  </si>
  <si>
    <t>1,26</t>
  </si>
  <si>
    <t>100964</t>
  </si>
  <si>
    <t>TRANSPORTE COM CAMINHÃO PIPA DE 10 M³, EM VIA INTERNA (DENTRO DO CANTEIRO - UNIDADE: M3XKM). AF_07/2020</t>
  </si>
  <si>
    <t>9,69</t>
  </si>
  <si>
    <t>100973</t>
  </si>
  <si>
    <t>CARGA, MANOBRA E DESCARGA DE SOLOS E MATERIAIS GRANULARES EM CAMINHÃO BASCULANTE 6 M³ - CARGA COM PÁ CARREGADEIRA (CAÇAMBA DE 1,7 A 2,8 M³ / 128 HP) E DESCARGA LIVRE (UNIDADE: M3). AF_07/2020</t>
  </si>
  <si>
    <t>10,63</t>
  </si>
  <si>
    <t>100974</t>
  </si>
  <si>
    <t>CARGA, MANOBRA E DESCARGA DE SOLOS E MATERIAIS GRANULARES EM CAMINHÃO BASCULANTE 10 M³ - CARGA COM PÁ CARREGADEIRA (CAÇAMBA DE 1,7 A 2,8 M³ / 128 HP) E DESCARGA LIVRE (UNIDADE: M3). AF_07/2020</t>
  </si>
  <si>
    <t>9,88</t>
  </si>
  <si>
    <t>100975</t>
  </si>
  <si>
    <t>CARGA, MANOBRA E DESCARGA DE SOLOS E MATERIAIS GRANULARES EM CAMINHÃO BASCULANTE 14 M³ - CARGA COM PÁ CARREGADEIRA (CAÇAMBA DE 1,7 A 2,8 M³ / 128 HP) E DESCARGA LIVRE (UNIDADE: M3). AF_07/2020</t>
  </si>
  <si>
    <t>9,95</t>
  </si>
  <si>
    <t>100965</t>
  </si>
  <si>
    <t>TRANSPORTE COM CAMINHÃO TANQUE DE TRANSPORTE DE MATERIAL ASFÁLTICO DE 30000 L, EM VIA URBANA EM  LEITO NATURAL (UNIDADE: TXKM). AF_07/2020</t>
  </si>
  <si>
    <t>1,98</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</si>
  <si>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</si>
  <si>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</si>
  <si>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</si>
  <si>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</si>
  <si>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</si>
  <si>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</si>
  <si>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</si>
  <si>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</si>
  <si>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102331</t>
  </si>
  <si>
    <t>TRANSPORTE COM CAMINHÃO TANQUE DE TRANSPORTE DE MATERIAL ASFÁLTICO DE 30000 L, EM VIA URBANA PAVIMENTADA, ADICIONAL PARA DMT EXCEDENTE A 30 KM (UNIDADE: TXKM). AF_07/2020</t>
  </si>
  <si>
    <t>0,62</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</si>
  <si>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</si>
  <si>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</si>
  <si>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</si>
  <si>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</si>
  <si>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101019</t>
  </si>
  <si>
    <t>CARGA, MANOBRA E DESCARGA MANUAL DE TUBOS PLÁSTICOS, DN MENOR OU IGUAL A 100 MM, EM CAMINHÃO CARROCERIA 9T. AF_07/2020</t>
  </si>
  <si>
    <t>696,26</t>
  </si>
  <si>
    <t>101479</t>
  </si>
  <si>
    <t>CARGA, MANOBRA E DESCARGA MANUAL DE TUBOS PLÁSTICOS, DN 200 MM, EM CAMINHÃO CARROCERIA 9T. AF_07/2020</t>
  </si>
  <si>
    <t>202,85</t>
  </si>
  <si>
    <t>102568</t>
  </si>
  <si>
    <t>CARGA, MANOBRA E DESCARGA MANUAL DE TUBOS PLÁSTICOS, DN 150 MM, EM CAMINHÃO CARROCERIA 9T. AF_06/2021</t>
  </si>
  <si>
    <t>345,57</t>
  </si>
  <si>
    <t>100976</t>
  </si>
  <si>
    <t>CARGA, MANOBRA E DESCARGA DE SOLOS E MATERIAIS GRANULARES EM CAMINHÃO BASCULANTE 18 M³ - CARGA COM PÁ CARREGADEIRA (CAÇAMBA DE 1,7 A 2,8 M³ / 128 HP) E DESCARGA LIVRE (UNIDADE: M3). AF_07/2020</t>
  </si>
  <si>
    <t>9,66</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</si>
  <si>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</si>
  <si>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</si>
  <si>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</si>
  <si>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</si>
  <si>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</si>
  <si>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</si>
  <si>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</si>
  <si>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</si>
  <si>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</si>
  <si>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</si>
  <si>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</si>
  <si>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</si>
  <si>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10,34</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</si>
  <si>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</si>
  <si>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</si>
  <si>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</si>
  <si>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</si>
  <si>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</si>
  <si>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</si>
  <si>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</si>
  <si>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</si>
  <si>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10,31</t>
  </si>
  <si>
    <t>100987</t>
  </si>
  <si>
    <t>CARGA DE MISTURA ASFÁLTICA EM CAMINHÃO BASCULANTE 14 M³ (UNIDADE: M3). AF_07/2020</t>
  </si>
  <si>
    <t>11,89</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</si>
  <si>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</si>
  <si>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</si>
  <si>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</si>
  <si>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</si>
  <si>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</si>
  <si>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</si>
  <si>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6,59</t>
  </si>
  <si>
    <t>100991</t>
  </si>
  <si>
    <t>CARGA, MANOBRA E DESCARGA DE SOLOS E MATERIAIS GRANULARES EM CAMINHÃO BASCULANTE 14 M³ - CARGA COM PÁ CARREGADEIRA (CAÇAMBA DE 1,7 A 2,8 M³ / 128 HP) E DESCARGA LIVRE (UNIDADE: T). AF_07/2020</t>
  </si>
  <si>
    <t>6,67</t>
  </si>
  <si>
    <t>100992</t>
  </si>
  <si>
    <t>CARGA, MANOBRA E DESCARGA DE SOLOS E MATERIAIS GRANULARES EM CAMINHÃO BASCULANTE 18 M³ - CARGA COM PÁ CARREGADEIRA (CAÇAMBA DE 1,7 A 2,8 M³ / 128 HP) E DESCARGA LIVRE (UNIDADE: T). AF_07/2020</t>
  </si>
  <si>
    <t>6,44</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</si>
  <si>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</si>
  <si>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</si>
  <si>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</si>
  <si>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</si>
  <si>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</si>
  <si>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</si>
  <si>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</si>
  <si>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</si>
  <si>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4,80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</si>
  <si>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</si>
  <si>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</si>
  <si>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</si>
  <si>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</si>
  <si>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</si>
  <si>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</si>
  <si>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6,96</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</si>
  <si>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</si>
  <si>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</si>
  <si>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</si>
  <si>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</si>
  <si>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5,99</t>
  </si>
  <si>
    <t>101002</t>
  </si>
  <si>
    <t>CARGA DE MISTURA ASFÁLTICA EM CAMINHÃO BASCULANTE 10 M³ (UNIDADE: T). AF_07/2020</t>
  </si>
  <si>
    <t>6,86</t>
  </si>
  <si>
    <t>101003</t>
  </si>
  <si>
    <t>CARGA DE MISTURA ASFÁLTICA EM CAMINHÃO BASCULANTE 14 M³ (UNIDADE: T). AF_07/2020</t>
  </si>
  <si>
    <t>7,91</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</si>
  <si>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</si>
  <si>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</si>
  <si>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</si>
  <si>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</si>
  <si>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</si>
  <si>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</si>
  <si>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</si>
  <si>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</si>
  <si>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6,13</t>
  </si>
  <si>
    <t>101008</t>
  </si>
  <si>
    <t>CARGA DE ÁGUA EM CAMINHÃO PIPA 10 M³. AF_07/2020</t>
  </si>
  <si>
    <t>6,08</t>
  </si>
  <si>
    <t>101009</t>
  </si>
  <si>
    <t>CARGA, MANOBRA E DESCARGA DE POSTE DE CONCRETO EM CAMINHÃO CARROCERIA COM GUINDAUTO (MUNCK) 11,7 TM. AF_07/2020</t>
  </si>
  <si>
    <t>48,89</t>
  </si>
  <si>
    <t>101010</t>
  </si>
  <si>
    <t>CARGA, MANOBRA E DESCARGA DE PERFIL METÁLICO EM CAMINHÃO CARROCERIA COM GUINDAUTO (MUNCK) 11,7 TM. AF_07/2020</t>
  </si>
  <si>
    <t>30,78</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</si>
  <si>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</si>
  <si>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</si>
  <si>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</si>
  <si>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</si>
  <si>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48,66</t>
  </si>
  <si>
    <t>101015</t>
  </si>
  <si>
    <t>CARGA, MANOBRA E DESCARGA DE TUBOS DE CONCRETO, DN 500 MM, EM CAMINHÃO CARROCERIA COM GUINDAUTO (MUNCK) 11,7 TM. AF_07/2020</t>
  </si>
  <si>
    <t>39,98</t>
  </si>
  <si>
    <t>101016</t>
  </si>
  <si>
    <t>CARGA, MANOBRA E DESCARGA DE TUBOS METÁLICOS, DN MENOR OU IGUAL A 150 MM, EM CAMINHÃO CARROCERIA COM GUINDAUTO (MUNCK) 11,7 TM. AF_07/2020</t>
  </si>
  <si>
    <t>46,29</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</si>
  <si>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</si>
  <si>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</si>
  <si>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</si>
  <si>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</si>
  <si>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28,83</t>
  </si>
  <si>
    <t>101463</t>
  </si>
  <si>
    <t>CARGA, MANOBRA E DESCARGA DE TUBOS DE CONCRETO, DN 600 MM, EM CAMINHÃO CARROCERIA COM GUINDAUTO (MUNCK) 11,7 TM. AF_07/2020</t>
  </si>
  <si>
    <t>53,28</t>
  </si>
  <si>
    <t>101464</t>
  </si>
  <si>
    <t>CARGA, MANOBRA E DESCARGA DE TUBOS DE CONCRETO, DN 700 MM, EM CAMINHÃO CARROCERIA COM GUINDAUTO (MUNCK) 11,7 TM. AF_07/2020</t>
  </si>
  <si>
    <t>40,92</t>
  </si>
  <si>
    <t>101465</t>
  </si>
  <si>
    <t>CARGA, MANOBRA E DESCARGA DE TUBOS DE CONCRETO, DN 800 MM, EM CAMINHÃO CARROCERIA COM GUINDAUTO (MUNCK) 11,7 TM. AF_07/2020</t>
  </si>
  <si>
    <t>31,27</t>
  </si>
  <si>
    <t>101466</t>
  </si>
  <si>
    <t>CARGA, MANOBRA E DESCARGA DE TUBOS DE CONCRETO, DN 900 MM, EM CAMINHÃO CARROCERIA COM GUINDAUTO (MUNCK) 11,7 TM. AF_07/2020</t>
  </si>
  <si>
    <t>25,46</t>
  </si>
  <si>
    <t>101467</t>
  </si>
  <si>
    <t>CARGA, MANOBRA E DESCARGA DE TUBOS DE CONCRETO, DN 1000 MM, EM CAMINHÃO CARROCERIA COM GUINDAUTO (MUNCK) 11,7 TM. AF_07/2020</t>
  </si>
  <si>
    <t>21,30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</si>
  <si>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</si>
  <si>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</si>
  <si>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</si>
  <si>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</si>
  <si>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43,61</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</si>
  <si>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</si>
  <si>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</si>
  <si>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</si>
  <si>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</si>
  <si>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29,70</t>
  </si>
  <si>
    <t>101472</t>
  </si>
  <si>
    <t>CARGA, MANOBRA E DESCARGA DE TUBOS METÁLICOS, DN 500 MM, EM CAMINHÃO CARROCERIA COM GUINDAUTO (MUNCK) 11,7 TM. AF_07/2020</t>
  </si>
  <si>
    <t>23,11</t>
  </si>
  <si>
    <t>101473</t>
  </si>
  <si>
    <t>CARGA, MANOBRA E DESCARGA DE TUBOS METÁLICOS, DN 600 MM, EM CAMINHÃO CARROCERIA COM GUINDAUTO (MUNCK) 11,7 TM. AF_07/2020</t>
  </si>
  <si>
    <t>33,27</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</si>
  <si>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</si>
  <si>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</si>
  <si>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</si>
  <si>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</si>
  <si>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21,12</t>
  </si>
  <si>
    <t>101476</t>
  </si>
  <si>
    <t>CARGA, MANOBRA E DESCARGA DE TUBOS METÁLICOS, DN 900 MM, EM CAMINHÃO CARROCERIA COM GUINDAUTO (MUNCK) 11,7 TM. AF_07/2020</t>
  </si>
  <si>
    <t>18,83</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</si>
  <si>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</si>
  <si>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</si>
  <si>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</si>
  <si>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</si>
  <si>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</si>
  <si>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</si>
  <si>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77,97</t>
  </si>
  <si>
    <t>101481</t>
  </si>
  <si>
    <t>CARGA, MANOBRA E DESCARGA DE TUBOS PLÁSTICOS, DN 300 MM, EM CAMINHÃO CARROCERIA COM GUINDAUTO (MUNCK) 11,7 TM. AF_07/2020</t>
  </si>
  <si>
    <t>56,32</t>
  </si>
  <si>
    <t>101482</t>
  </si>
  <si>
    <t>CARGA, MANOBRA E DESCARGA DE TUBOS PLÁSTICOS, DN 400 MM, EM CAMINHÃO CARROCERIA COM GUINDAUTO (MUNCK) 11,7 TM. AF_07/2020</t>
  </si>
  <si>
    <t>42,11</t>
  </si>
  <si>
    <t>101483</t>
  </si>
  <si>
    <t>CARGA, MANOBRA E DESCARGA DE TUBOS PLÁSTICOS, DN 500 MM, EM CAMINHÃO CARROCERIA COM GUINDAUTO (MUNCK) 11,7 TM. AF_07/2020</t>
  </si>
  <si>
    <t>43,70</t>
  </si>
  <si>
    <t>101484</t>
  </si>
  <si>
    <t>CARGA, MANOBRA E DESCARGA DE TUBOS PLÁSTICOS, DN 600 MM, EM CAMINHÃO CARROCERIA COM GUINDAUTO (MUNCK) 11,7 TM. AF_07/2020</t>
  </si>
  <si>
    <t>226,43</t>
  </si>
  <si>
    <t>101485</t>
  </si>
  <si>
    <t>CARGA, MANOBRA E DESCARGA DE TUBOS PLÁSTICOS, DN 750 MM, EM CAMINHÃO CARROCERIA COM GUINDAUTO (MUNCK) 11,7 TM. AF_07/2020</t>
  </si>
  <si>
    <t>173,81</t>
  </si>
  <si>
    <t>101486</t>
  </si>
  <si>
    <t>CARGA, MANOBRA E DESCARGA DE TUBOS PLÁSTICOS, DN 900 MM, EM CAMINHÃO CARROCERIA COM GUINDAUTO (MUNCK) 11,7 TM. AF_07/2020</t>
  </si>
  <si>
    <t>156,56</t>
  </si>
  <si>
    <t>101487</t>
  </si>
  <si>
    <t>CARGA, MANOBRA E DESCARGA DE TUBOS PLÁSTICOS, DN 1000 MM, EM CAMINHÃO CARROCERIA COM GUINDAUTO (MUNCK) 11,7 TM. AF_07/2020</t>
  </si>
  <si>
    <t>114,64</t>
  </si>
  <si>
    <t>101488</t>
  </si>
  <si>
    <t>CARGA, MANOBRA E DESCARGA DE TUBOS PLÁSTICOS, DN 1200 MM, EM CAMINHÃO CARROCERIA COM GUINDAUTO (MUNCK) 11,7 TM. AF_07/2020</t>
  </si>
  <si>
    <t>99,19</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</si>
  <si>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</si>
  <si>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</si>
  <si>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</si>
  <si>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</si>
  <si>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83,98</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</si>
  <si>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</si>
  <si>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</si>
  <si>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</si>
  <si>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</si>
  <si>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83,59</t>
  </si>
  <si>
    <t>101192</t>
  </si>
  <si>
    <t>CERCA COM MOURÕES DE CONCRETO, RETO, H=2,30 M, ESPAÇAMENTO DE 2,5 M, CRAVADOS 0,5 M, COM 4 FIOS DE ARAME FARPADO Nº 14 CLASSE 250 - FORNECIMENTO E INSTALAÇÃO. AF_05/2020</t>
  </si>
  <si>
    <t>83,55</t>
  </si>
  <si>
    <t>101193</t>
  </si>
  <si>
    <t>CERCA COM MOURÕES DE CONCRETO, RETO, H=2,30 M, ESPAÇAMENTO DE 2,5 M, CRAVADOS 0,5 M, COM 4 FIOS DE ARAME DE AÇO OVALADO 15X17 - FORNECIMENTO E INSTALAÇÃO. AF_05/2020</t>
  </si>
  <si>
    <t>76,39</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</si>
  <si>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</si>
  <si>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</si>
  <si>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</si>
  <si>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</si>
  <si>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149,23</t>
  </si>
  <si>
    <t>101198</t>
  </si>
  <si>
    <t>CERCA COM MOURÕES DE CONCRETO, SEÇÃO "T" PONTA INCLINADA, 10X10 CM, ESPAÇAMENTO DE 2,5 M, CRAVADOS 0,5 M, COM 11 FIOS DE ARAME DE AÇO OVALADO 15X17 - FORNECIMENTO E INSTALAÇÃO. AF_05/2020</t>
  </si>
  <si>
    <t>114,83</t>
  </si>
  <si>
    <t>101199</t>
  </si>
  <si>
    <t>CERCA COM MOURÕES DE CONCRETO, SEÇÃO "T" PONTA INCLINADA, 10X10CM, ESPAÇAMENTO DE 2,5M, CRAVADOS 0,5M, COM 11 FIOS DE ARAME MISTO - FORNECIMENTO E INSTALAÇÃO. AF_05/2020</t>
  </si>
  <si>
    <t>115,78</t>
  </si>
  <si>
    <t>101200</t>
  </si>
  <si>
    <t>CERCA COM MOURÕES DE MADEIRA, 7,5X7,5 CM, ESPAÇAMENTO DE 2,5 M, ALTURA LIVRE DE 2 M, CRAVADOS 0,5 M, COM 4 FIOS DE ARAME FARPADO Nº 14 CLASSE 250 - FORNECIMENTO E INSTALAÇÃO. AF_05/2020</t>
  </si>
  <si>
    <t>71,53</t>
  </si>
  <si>
    <t>101201</t>
  </si>
  <si>
    <t>CERCA COM MOURÕES DE MADEIRA, 7,5X7,5 CM, ESPAÇAMENTO DE 2,5 M, ALTURA LIVRE DE 2 M, CRAVADOS 0,5 M, COM 8 FIOS DE ARAME FARPADO Nº 14 CLASSE 250 - FORNECIMENTO E INSTALAÇÃO. AF_05/2020</t>
  </si>
  <si>
    <t>87,88</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</si>
  <si>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</si>
  <si>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</si>
  <si>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</si>
  <si>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</si>
  <si>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54,24</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</si>
  <si>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</si>
  <si>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</si>
  <si>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</si>
  <si>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</si>
  <si>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102362</t>
  </si>
  <si>
    <t>ALAMBRADO PARA QUADRA POLIESPORTIVA, ESTRUTURADO POR TUBOS DE ACO GALVANIZADO, (MONTANTES COM DIAMETRO 2", TRAVESSAS E ESCORAS COM DIÂMETRO 1 ¼"), COM TELA DE ARAME GALVANIZADO, FIO 14 BWG E MALHA QUADRADA 5X5CM (EXCETO MURETA). AF_03/2021</t>
  </si>
  <si>
    <t>182,67</t>
  </si>
  <si>
    <t>102363</t>
  </si>
  <si>
    <t>ALAMBRADO PARA QUADRA POLIESPORTIVA, ESTRUTURADO POR TUBOS DE ACO GALVANIZADO, (MONTANTES COM DIAMETRO 2", TRAVESSAS E ESCORAS COM DIÂMETRO 1 ¼"), COM TELA DE ARAME GALVANIZADO, FIO 12 BWG E MALHA QUADRADA 5X5CM (EXCETO MURETA). AF_03/2021</t>
  </si>
  <si>
    <t>194,80</t>
  </si>
  <si>
    <t>102364</t>
  </si>
  <si>
    <t>ALAMBRADO PARA QUADRA POLIESPORTIVA, ESTRUTURADO POR TUBOS DE ACO GALVANIZADO, (MONTANTES COM DIAMETRO 2", TRAVESSAS E ESCORAS COM DIÂMETRO 1 ¼"), COM TELA DE ARAME GALVANIZADO, FIO 10 BWG E MALHA QUADRADA 5X5CM (EXCETO MURETA). AF_03/2021</t>
  </si>
  <si>
    <t>217,27</t>
  </si>
  <si>
    <t>98509</t>
  </si>
  <si>
    <t>PLANTIO DE ARBUSTO OU  CERCA VIVA. AF_07/2024</t>
  </si>
  <si>
    <t>98510</t>
  </si>
  <si>
    <t>PLANTIO DE ÁRVORE ORNAMENTAL COM ALTURA DE MUDA MENOR OU IGUAL A 2,00 M . AF_07/2024</t>
  </si>
  <si>
    <t>54,94</t>
  </si>
  <si>
    <t>98511</t>
  </si>
  <si>
    <t>PLANTIO DE ÁRVORE ORNAMENTAL COM ALTURA DE MUDA MAIOR QUE 2,00 M E MENOR OU IGUAL A 4,00 M . AF_07/2024</t>
  </si>
  <si>
    <t>78,31</t>
  </si>
  <si>
    <t>98516</t>
  </si>
  <si>
    <t>PLANTIO DE PALMEIRA COM ALTURA DE MUDA MENOR OU IGUAL A 2,00 M . AF_07/2024</t>
  </si>
  <si>
    <t>288,82</t>
  </si>
  <si>
    <t>98519</t>
  </si>
  <si>
    <t>REVOLVIMENTO E LIMPEZA MANUAL DE SOLO. AF_07/2024</t>
  </si>
  <si>
    <t>98520</t>
  </si>
  <si>
    <t>APLICAÇÃO DE ADUBO EM SOLO. AF_07/2024</t>
  </si>
  <si>
    <t>6,56</t>
  </si>
  <si>
    <t>98521</t>
  </si>
  <si>
    <t>APLICAÇÃO DE CALCÁRIO PARA CORREÇÃO DO PH DO SOLO. AF_07/2024</t>
  </si>
  <si>
    <t>98522</t>
  </si>
  <si>
    <t>ALAMBRADO EM MOURÕES DE CONCRETO, COM TELA DE ARAME GALVANIZADO (INCLUSIVE MURETA EM CONCRETO). AF_05/2018</t>
  </si>
  <si>
    <t>98524</t>
  </si>
  <si>
    <t>LIMPEZA MANUAL DE VEGETAÇÃO EM TERRENO COM ENXADA. AF_03/2024</t>
  </si>
  <si>
    <t>105521</t>
  </si>
  <si>
    <t>ESPALHAMENTO DE TERRA VEGETAL PARA O PLANTIO. AF_07/2024</t>
  </si>
  <si>
    <t>98503</t>
  </si>
  <si>
    <t>PLANTIO DE GRAMA EM PAVIMENTO CONCREGRAMA. AF_07/2024</t>
  </si>
  <si>
    <t>26,44</t>
  </si>
  <si>
    <t>98504</t>
  </si>
  <si>
    <t>PLANTIO DE GRAMA BATATAIS EM PLACAS. AF_07/2024</t>
  </si>
  <si>
    <t>17,81</t>
  </si>
  <si>
    <t>98505</t>
  </si>
  <si>
    <t>PLANTIO DE FORRAÇÃO. AF_07/2024</t>
  </si>
  <si>
    <t>29,07</t>
  </si>
  <si>
    <t>103946</t>
  </si>
  <si>
    <t>105000</t>
  </si>
  <si>
    <t>RAMPA DE ACESSIBILIDADE PARA ACESSO A EDIFICAÇÕES COM INCLINAÇÃO DE 8,33% EM CONCRETO MOLDADO IN LOCO, COM LARGURA DE 1,20M, FCK 25MPA, NÃO ARMADA, COM JUNTA A CADA 2M COM CORTE À SECO. AF_03/2024_PA</t>
  </si>
  <si>
    <t>1.560,18</t>
  </si>
  <si>
    <t>105001</t>
  </si>
  <si>
    <t>RAMPA DE ACESSIBILIDADE PARA ACESSO A EDIFICAÇÕES COM INCLINAÇÃO DE 8,33% EM CONCRETO MOLDADO IN LOCO, COM LARGURA DE 1,50M, FCK 25MPA, NÃO ARMADA, COM JUNTA A CADA 2M COM CORTE À SECO. AF_03/2024_PA</t>
  </si>
  <si>
    <t>1.592,23</t>
  </si>
  <si>
    <t>105002</t>
  </si>
  <si>
    <t>RAMPA DE ACESSIBILIDADE EM CONCRETO MOLDADO IN LOCO, EM CALÇADA NOVA COM LARGURA MAIOR OU IGUAL À 3,00 M, FCK 25MPA, COM PISO PODOTÁTIL. AF_03/2024</t>
  </si>
  <si>
    <t>798,59</t>
  </si>
  <si>
    <t>105003</t>
  </si>
  <si>
    <t>RAMPA DE ACESSIBILIDADE EM CONCRETO MOLDADO IN LOCO, EM CALÇADA PRÉ EXISTENTE COM LARGURA MAIOR OU IGUAL À 3,00 M, FCK 25MPA, COM PISO PODOTÁTIL. AF_03/2024</t>
  </si>
  <si>
    <t>1.390,35</t>
  </si>
  <si>
    <t>105004</t>
  </si>
  <si>
    <t>RAMPA DE ACESSIBILIDADE EM CONCRETO MOLDADO IN LOCO, EM CALÇADA NOVA COM LARGURA MENOR À 3,00 M, FCK 25MPA, COM PISO PODOTÁTIL. AF_03/2024</t>
  </si>
  <si>
    <t>136,17</t>
  </si>
  <si>
    <t>105005</t>
  </si>
  <si>
    <t>RAMPA DE ACESSIBILIDADE EM CONCRETO MOLDADO IN LOCO, EM CALÇADA PRÉ EXISTENTE COM LARGURA MENOR À 3,00 M, FCK 25MPA, COM PISO PODOTÁTIL. AF_03/2024</t>
  </si>
  <si>
    <t>245,75</t>
  </si>
  <si>
    <t>103185</t>
  </si>
  <si>
    <t>INSTALAÇÃO DE ESQUI TRIPLO, EM TUBO DE AÇO CARBONO - EQUIPAMENTO DE GINÁSTICA PARA ACADEMIA AO AR LIVRE / ACADEMIA DA TERCEIRA IDADE - ATI, INSTALADO SOBRE PISO DE CONCRETO EXISTENTE. AF_10/2021</t>
  </si>
  <si>
    <t>6.203,57</t>
  </si>
  <si>
    <t>103186</t>
  </si>
  <si>
    <t>INSTALAÇÃO DE MULTIEXERCITADOR COM SEIS FUNÇÕES, EM TUBO DE AÇO CARBONO - EQUIPAMENTO DE GINÁSTICA PARA ACADEMIA AO AR LIVRE / ACADEMIA DA TERCEIRA IDADE - ATI, INSTALADO SOBRE PISO DE CONCRETO EXISTENTE. AF_10/2021</t>
  </si>
  <si>
    <t>6.507,33</t>
  </si>
  <si>
    <t>103187</t>
  </si>
  <si>
    <t>INSTALAÇÃO DE SIMULADOR DE CAMINHADA TRIPLO, EM TUBO DE AÇO CARBONO - EQUIPAMENTO DE GINÁSTICA PARA ACADEMIA AO AR LIVRE / ACADEMIA DA TERCEIRA IDADE - ATI, INSTALADO SOBRE PISO DE CONCRETO EXISTENTE. AF_10/2021</t>
  </si>
  <si>
    <t>4.911,27</t>
  </si>
  <si>
    <t>103188</t>
  </si>
  <si>
    <t>INSTALAÇÃO DE SIMULADOR DE CAVALGADA TRIPLO, EM TUBO DE AÇO CARBONO - EQUIPAMENTO DE GINÁSTICA PARA ACADEMIA AO AR LIVRE / ACADEMIA DA TERCEIRA IDADE - ATI, INSTALADO SOBRE PISO DE CONCRETO EXISTENTE. AF_10/2021</t>
  </si>
  <si>
    <t>5.269,28</t>
  </si>
  <si>
    <t>103189</t>
  </si>
  <si>
    <t>INSTALAÇÃO DE SIMULADOR DE REMO INDIVIDUAL, EM TUBO DE AÇO CARBONO - EQUIPAMENTO DE GINÁSTICA PARA ACADEMIA AO AR LIVRE / ACADEMIA DA TERCEIRA IDADE - ATI, INSTALADO SOBRE PISO DE CONCRETO EXISTENTE. AF_10/2021</t>
  </si>
  <si>
    <t>2.646,46</t>
  </si>
  <si>
    <t>103190</t>
  </si>
  <si>
    <t>INSTALAÇÃO DE PRESSÃO DE PERNAS TRIPLO, EM TUBO DE AÇO CARBONO - EQUIPAMENTO DE GINÁSTICA PARA ACADEMIA AO AR LIVRE / ACADEMIA DA TERCEIRA IDADE - ATI, INSTALADO SOBRE SOLO. AF_10/2021</t>
  </si>
  <si>
    <t>4.117,11</t>
  </si>
  <si>
    <t>103191</t>
  </si>
  <si>
    <t>INSTALAÇÃO DE ALONGADOR COM TRÊS ALTURAS, EM TUBO DE AÇO CARBONO - EQUIPAMENTO DE GINASTICA PARA ACADEMIA AO AR LIVRE / ACADEMIA DA TERCEIRA IDADE - ATI, INSTALADO SOBRE SOLO. AF_10/2021</t>
  </si>
  <si>
    <t>2.407,98</t>
  </si>
  <si>
    <t>103192</t>
  </si>
  <si>
    <t>INSTALAÇÃO DE ROTAÇÃO DIAGONAL DUPLA, APARELHO TRIPLO, EM TUBO DE AÇO CARBONO - EQUIPAMENTO DE GINÁSTICA PARA ACADEMIA AO AR LIVRE / ACADEMIA DA TERCEIRA IDADE - ATI, INSTALADO SOBRE SOLO. AF_10/2021</t>
  </si>
  <si>
    <t>2.561,62</t>
  </si>
  <si>
    <t>103193</t>
  </si>
  <si>
    <t>INSTALAÇÃO DE ROTAÇÃO VERTICAL DUPLO, EM TUBO DE AÇO CARBONO - EQUIPAMENTO DE GINÁSTICA PARA ACADEMIA AO AR LIVRE / ACADEMIA DA TERCEIRA IDADE - ATI, INSTALADO SOBRE SOLO. AF_10/2021</t>
  </si>
  <si>
    <t>1.980,35</t>
  </si>
  <si>
    <t>103194</t>
  </si>
  <si>
    <t>INSTALAÇÃO DE SURF DUPLO, EM TUBO DE AÇO CARBONO - EQUIPAMENTO DE GINÁSTICA PARA ACADEMIA AO AR LIVRE / ACADEMIA DA TERCEIRA IDADE - ATI, INSTALADO SOBRE SOLO. AF_10/2021</t>
  </si>
  <si>
    <t>2.838,32</t>
  </si>
  <si>
    <t>103195</t>
  </si>
  <si>
    <t>INSTALAÇÃO DE PLACA ORIENTATIVA SOBRE EXERCÍCIOS, 2,00M X 1,00M, EM TUBO DE AÇO CARBONO - PARA ACADEMIA AO AR LIVRE / ACADEMIA DA TERCEIRA IDADE - ATI, INSTALADO SOBRE SOLO. AF_10/2021</t>
  </si>
  <si>
    <t>2.223,14</t>
  </si>
  <si>
    <t>103205</t>
  </si>
  <si>
    <t>INSTALAÇÃO DE PRESSÃO DE PERNAS TRIPLO, EM TUBO DE AÇO CARBONO - EQUIPAMENTO DE GINÁSTICA PARA ACADEMIA AO AR LIVRE / ACADEMIA DA TERCEIRA IDADE - ATI, INSTALADO SOBRE PISO DE CONCRETO EXISTENTE. AF_10/2021</t>
  </si>
  <si>
    <t>4.144,32</t>
  </si>
  <si>
    <t>103206</t>
  </si>
  <si>
    <t>INSTALAÇÃO DE ALONGADOR COM TRÊS ALTURAS, EM TUBO DE AÇO CARBONO - EQUIPAMENTO DE GINÁSTICA PARA ACADEMIA AO AR LIVRE / ACADEMIA DA TERCEIRA IDADE - ATI, INSTALADO SOBRE PISO DE CONCRETO EXISTENTE. AF_10/2021</t>
  </si>
  <si>
    <t>2.435,19</t>
  </si>
  <si>
    <t>103207</t>
  </si>
  <si>
    <t>INSTALAÇÃO DE ROTAÇÃO DIAGONAL DUPLA, APARELHO TRIPLO, EM TUBO DE AÇO CARBONO - EQUIPAMENTO DE GINÁSTICA PARA ACADEMIA AO AR LIVRE / ACADEMIA DA TERCEIRA IDADE - ATI, INSTALADO SOBRE PISO DE CONCRETO EXISTENTE. AF_10/2021</t>
  </si>
  <si>
    <t>2.588,83</t>
  </si>
  <si>
    <t>103208</t>
  </si>
  <si>
    <t>INSTALAÇÃO DE ROTAÇÃO VERTICAL DUPLO, EM TUBO DE ACO CARBONO - EQUIPAMENTO DE GINASTICA PARA ACADEMIA AO AR LIVRE / ACADEMIA DA TERCEIRA IDADE - ATI, INSTALADO SOBRE PISO DE CONCRETO EXISTENTE. AF_10/2021</t>
  </si>
  <si>
    <t>2.007,56</t>
  </si>
  <si>
    <t>103209</t>
  </si>
  <si>
    <t>INSTALAÇÃO DE SURF DUPLO, EM TUBO DE AÇO CARBONO - EQUIPAMENTO DE GINÁSTICA PARA ACADEMIA AO AR LIVRE / ACADEMIA DA TERCEIRA IDADE - ATI, INSTALADO SOBRE PISO DE CONCRETO EXISTENTE. AF_10/2021</t>
  </si>
  <si>
    <t>2.865,53</t>
  </si>
  <si>
    <t>103210</t>
  </si>
  <si>
    <t>INSTALAÇÃO DE PLACA ORIENTATIVA SOBRE EXERCÍCIOS, 2,00M X 1,00M, EM TUBO DE AÇO CARBONO - PARA ACADEMIA AO AR LIVRE / ACADEMIA DA TERCEIRA IDADE - ATI, INSTALADO SOBRE PISO DE CONCRETO EXISTENTE. AF_10/2021</t>
  </si>
  <si>
    <t>2.373,81</t>
  </si>
  <si>
    <t>103304</t>
  </si>
  <si>
    <t>INSTALAÇÃO DE BANCO METÁLICO COM ENCOSTO, 1,60 M DE COMPRIMENTO, EM TUBO DE AÇO CARBONO COM PINTURA ELETROSTÁTICA, SOBRE PISO DE CONCRETO EXISTENTE. AF_11/2021</t>
  </si>
  <si>
    <t>1.264,25</t>
  </si>
  <si>
    <t>103307</t>
  </si>
  <si>
    <t>INSTALAÇÃO DE LIXEIRA METÁLICA DUPLA, CAPACIDADE DE 60 L, EM TUBO DE AÇO CARBONO E CESTOS EM CHAPA DE AÇO COM PINTURA ELETROSTÁTICA, SOBRE PISO DE CONCRETO EXISTENTE. AF_11/2021</t>
  </si>
  <si>
    <t>1.372,96</t>
  </si>
  <si>
    <t>103310</t>
  </si>
  <si>
    <t>INSTALAÇÃO DE LIXEIRA METÁLICA DUPLA, CAPACIDADE DE 60 L, EM TUBO DE AÇO CARBONO E CESTOS EM CHAPA DE AÇO COM PINTURA ELETROSTÁTICA, SOBRE SOLO. AF_11/2021</t>
  </si>
  <si>
    <t>1.301,28</t>
  </si>
  <si>
    <t>103314</t>
  </si>
  <si>
    <t>INSTALAÇÃO DE PERGOLADO DE MADEIRA, EM MAÇARANDUBA, ANGELIM OU EQUIVALENTE DA REGIÃO, FIXADO COM CONCRETO SOBRE PISO DE CONCRETO EXISTENTE. AF_11/2021</t>
  </si>
  <si>
    <t>319,76</t>
  </si>
  <si>
    <t>103315</t>
  </si>
  <si>
    <t>INSTALAÇÃO DE PERGOLADO DE MADEIRA, EM MAÇARANDUBA, ANGELIM OU EQUIVALENTE DA REGIÃO, FIXADO COM CONCRETO SOBRE SOLO. AF_11/2021</t>
  </si>
  <si>
    <t>308,00</t>
  </si>
  <si>
    <t>103769</t>
  </si>
  <si>
    <t>PAR DE TABELAS DE BASQUETE DE COMPENSADO NAVAL, COM AROS E REDES - FORNECIMENTO E INSTALAÇÃO. AF_03/2022</t>
  </si>
  <si>
    <t>3.806,43</t>
  </si>
  <si>
    <t>98525</t>
  </si>
  <si>
    <t>LIMPEZA MECANIZADA DE CAMADA VEGETAL, VEGETAÇÃO E PEQUENAS ÁRVORES (DIÂMETRO DE TRONCO MENOR QUE 0,20 M), COM TRATOR DE ESTEIRAS. AF_03/2024</t>
  </si>
  <si>
    <t>0,81</t>
  </si>
  <si>
    <t>98526</t>
  </si>
  <si>
    <t>REMOÇÃO DE RAÍZES REMANESCENTES DE TRONCO DE ÁRVORE COM DIÂMETRO MAIOR OU IGUAL A 0,20 M E MENOR QUE 0,40 M. AF_03/2024</t>
  </si>
  <si>
    <t>161,63</t>
  </si>
  <si>
    <t>98527</t>
  </si>
  <si>
    <t>REMOÇÃO DE RAÍZES REMANESCENTES DE TRONCO DE ÁRVORE COM DIÂMETRO MAIOR OU IGUAL A 0,40 M E MENOR QUE 0,60 M. AF_03/2024</t>
  </si>
  <si>
    <t>268,23</t>
  </si>
  <si>
    <t>98528</t>
  </si>
  <si>
    <t>REMOÇÃO DE RAÍZES REMANESCENTES DE TRONCO DE ÁRVORE COM DIÂMETRO MAIOR OU IGUAL A 0,60 M. AF_03/2024</t>
  </si>
  <si>
    <t>353,53</t>
  </si>
  <si>
    <t>98529</t>
  </si>
  <si>
    <t>CORTE RASO E RECORTE DE ÁRVORE COM DIÂMETRO DE TRONCO MAIOR OU IGUAL A 0,20 M E MENOR QUE 0,40 M. AF_03/2024</t>
  </si>
  <si>
    <t>98530</t>
  </si>
  <si>
    <t>CORTE RASO E RECORTE DE ÁRVORE COM DIÂMETRO DE TRONCO MAIOR OU IGUAL A 0,40 M E MENOR QUE 0,60 M. AF_03/2024</t>
  </si>
  <si>
    <t>196,18</t>
  </si>
  <si>
    <t>98531</t>
  </si>
  <si>
    <t>CORTE RASO E RECORTE DE ÁRVORE COM DIÂMETRO DE TRONCO MAIOR OU IGUAL A 0,60 M. AF_03/2024</t>
  </si>
  <si>
    <t>475,55</t>
  </si>
  <si>
    <t>98532</t>
  </si>
  <si>
    <t>PODA EM ALTURA DE ÁRVORE COM DIÂMETRO DE TRONCO MENOR QUE 0,20 M. AF_03/2024</t>
  </si>
  <si>
    <t>98533</t>
  </si>
  <si>
    <t>PODA EM ALTURA DE ÁRVORE COM DIÂMETRO DE TRONCO MAIOR OU IGUAL A 0,20 M E MENOR QUE 0,40 M. AF_03/2024</t>
  </si>
  <si>
    <t>144,79</t>
  </si>
  <si>
    <t>98534</t>
  </si>
  <si>
    <t>PODA EM ALTURA DE ÁRVORE COM DIÂMETRO DE TRONCO MAIOR OU IGUAL A 0,40 M E MENOR QUE 0,60 M. AF_03/2024</t>
  </si>
  <si>
    <t>399,84</t>
  </si>
  <si>
    <t>98535</t>
  </si>
  <si>
    <t>PODA EM ALTURA DE ÁRVORE COM DIÂMETRO DE TRONCO MAIOR OU IGUAL A 0,60 M. AF_03/2024</t>
  </si>
  <si>
    <t>844,67</t>
  </si>
  <si>
    <t>88238</t>
  </si>
  <si>
    <t>30,65</t>
  </si>
  <si>
    <t>88239</t>
  </si>
  <si>
    <t>88240</t>
  </si>
  <si>
    <t>29,46</t>
  </si>
  <si>
    <t>88241</t>
  </si>
  <si>
    <t>AJUDANTE DE OPERAÇÃO EM GERAL COM ENCARGOS COMPLEMENTARES</t>
  </si>
  <si>
    <t>31,03</t>
  </si>
  <si>
    <t>88242</t>
  </si>
  <si>
    <t>AJUDANTE DE PEDREIRO COM ENCARGOS COMPLEMENTARES</t>
  </si>
  <si>
    <t>30,73</t>
  </si>
  <si>
    <t>88243</t>
  </si>
  <si>
    <t>30,91</t>
  </si>
  <si>
    <t>88245</t>
  </si>
  <si>
    <t>88246</t>
  </si>
  <si>
    <t>88247</t>
  </si>
  <si>
    <t>88248</t>
  </si>
  <si>
    <t>30,12</t>
  </si>
  <si>
    <t>88249</t>
  </si>
  <si>
    <t>AUXILIAR DE LABORATÓRIO COM ENCARGOS COMPLEMENTARES</t>
  </si>
  <si>
    <t>35,03</t>
  </si>
  <si>
    <t>88250</t>
  </si>
  <si>
    <t>AUXILIAR DE MECÂNICO COM ENCARGOS COMPLEMENTARES</t>
  </si>
  <si>
    <t>88251</t>
  </si>
  <si>
    <t>AUXILIAR DE SERRALHEIRO COM ENCARGOS COMPLEMENTARES</t>
  </si>
  <si>
    <t>88252</t>
  </si>
  <si>
    <t>AUXILIAR DE SERVIÇOS GERAIS COM ENCARGOS COMPLEMENTARES</t>
  </si>
  <si>
    <t>29,45</t>
  </si>
  <si>
    <t>88253</t>
  </si>
  <si>
    <t>AUXILIAR DE TOPÓGRAFO COM ENCARGOS COMPLEMENTARES</t>
  </si>
  <si>
    <t>14,08</t>
  </si>
  <si>
    <t>88255</t>
  </si>
  <si>
    <t>AUXILIAR TÉCNICO DE ENGENHARIA COM ENCARGOS COMPLEMENTARES</t>
  </si>
  <si>
    <t>88256</t>
  </si>
  <si>
    <t>40,54</t>
  </si>
  <si>
    <t>88257</t>
  </si>
  <si>
    <t>BLASTER, DINAMITADOR OU CABO DE FOGO COM ENCARGOS COMPLEMENTARES</t>
  </si>
  <si>
    <t>38,99</t>
  </si>
  <si>
    <t>88260</t>
  </si>
  <si>
    <t>CALCETEIRO COM ENCARGOS COMPLEMENTARES</t>
  </si>
  <si>
    <t>36,97</t>
  </si>
  <si>
    <t>88261</t>
  </si>
  <si>
    <t>40,67</t>
  </si>
  <si>
    <t>88262</t>
  </si>
  <si>
    <t>38,31</t>
  </si>
  <si>
    <t>88263</t>
  </si>
  <si>
    <t>CAVOUQUEIRO OU OPERADOR PERFURATRIZ/ROMPEDOR COM ENCARGOS COMPLEMENTARES</t>
  </si>
  <si>
    <t>34,53</t>
  </si>
  <si>
    <t>88264</t>
  </si>
  <si>
    <t>37,41</t>
  </si>
  <si>
    <t>88266</t>
  </si>
  <si>
    <t>ELETROTÉCNICO COM ENCARGOS COMPLEMENTARES</t>
  </si>
  <si>
    <t>41,44</t>
  </si>
  <si>
    <t>88267</t>
  </si>
  <si>
    <t>36,38</t>
  </si>
  <si>
    <t>88269</t>
  </si>
  <si>
    <t>GESSEIRO COM ENCARGOS COMPLEMENTARES</t>
  </si>
  <si>
    <t>88270</t>
  </si>
  <si>
    <t>88272</t>
  </si>
  <si>
    <t>MACARIQUEIRO COM ENCARGOS COMPLEMENTARES</t>
  </si>
  <si>
    <t>42,69</t>
  </si>
  <si>
    <t>88273</t>
  </si>
  <si>
    <t>MARCENEIRO COM ENCARGOS COMPLEMENTARES</t>
  </si>
  <si>
    <t>34,30</t>
  </si>
  <si>
    <t>88274</t>
  </si>
  <si>
    <t>31,60</t>
  </si>
  <si>
    <t>88275</t>
  </si>
  <si>
    <t>MECÃNICO DE EQUIPAMENTOS PESADOS COM ENCARGOS COMPLEMENTARES</t>
  </si>
  <si>
    <t>44,27</t>
  </si>
  <si>
    <t>88277</t>
  </si>
  <si>
    <t>MONTADOR (TUBO AÇO/EQUIPAMENTOS) COM ENCARGOS COMPLEMENTARES</t>
  </si>
  <si>
    <t>49,73</t>
  </si>
  <si>
    <t>88278</t>
  </si>
  <si>
    <t>41,12</t>
  </si>
  <si>
    <t>88279</t>
  </si>
  <si>
    <t>MONTADOR ELETROMECÃNICO COM ENCARGOS COMPLEMENTARES</t>
  </si>
  <si>
    <t>49,70</t>
  </si>
  <si>
    <t>88281</t>
  </si>
  <si>
    <t>MOTORISTA DE BASCULANTE COM ENCARGOS COMPLEMENTARES</t>
  </si>
  <si>
    <t>54,75</t>
  </si>
  <si>
    <t>88282</t>
  </si>
  <si>
    <t>52,98</t>
  </si>
  <si>
    <t>88283</t>
  </si>
  <si>
    <t>MOTORISTA DE CAMINHÃO E CARRETA COM ENCARGOS COMPLEMENTARES</t>
  </si>
  <si>
    <t>88284</t>
  </si>
  <si>
    <t>MOTORISTA DE VEÍCULO LEVE COM ENCARGOS COMPLEMENTARES</t>
  </si>
  <si>
    <t>88286</t>
  </si>
  <si>
    <t>57,95</t>
  </si>
  <si>
    <t>88288</t>
  </si>
  <si>
    <t>NIVELADOR COM ENCARGOS COMPLEMENTARES</t>
  </si>
  <si>
    <t>23,83</t>
  </si>
  <si>
    <t>88291</t>
  </si>
  <si>
    <t>OPERADOR DE BETONEIRA (CAMINHÃO) COM ENCARGOS COMPLEMENTARES</t>
  </si>
  <si>
    <t>37,54</t>
  </si>
  <si>
    <t>88292</t>
  </si>
  <si>
    <t>OPERADOR DE COMPRESSOR OU COMPRESSORISTA COM ENCARGOS COMPLEMENTARES</t>
  </si>
  <si>
    <t>38,65</t>
  </si>
  <si>
    <t>88293</t>
  </si>
  <si>
    <t>OPERADOR DE DEMARCADORA DE FAIXAS COM ENCARGOS COMPLEMENTARES</t>
  </si>
  <si>
    <t>88294</t>
  </si>
  <si>
    <t>42,01</t>
  </si>
  <si>
    <t>88295</t>
  </si>
  <si>
    <t>88296</t>
  </si>
  <si>
    <t>88297</t>
  </si>
  <si>
    <t>41,80</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</si>
  <si>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</si>
  <si>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</si>
  <si>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</si>
  <si>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</si>
  <si>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</si>
  <si>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</si>
  <si>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</si>
  <si>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</si>
  <si>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</si>
  <si>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</si>
  <si>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</si>
  <si>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</si>
  <si>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39,31</t>
  </si>
  <si>
    <t>88304</t>
  </si>
  <si>
    <t>OPERADOR DE USINA DE ASFALTO, DE SOLOS OU DE CONCRETO COM ENCARGOS COMPLEMENTARES</t>
  </si>
  <si>
    <t>88306</t>
  </si>
  <si>
    <t>34,39</t>
  </si>
  <si>
    <t>88307</t>
  </si>
  <si>
    <t>OPERADOR PARA BATE ESTACAS COM ENCARGOS COMPLEMENTARES</t>
  </si>
  <si>
    <t>88308</t>
  </si>
  <si>
    <t>PASTILHEIRO COM ENCARGOS COMPLEMENTARES</t>
  </si>
  <si>
    <t>88309</t>
  </si>
  <si>
    <t>88310</t>
  </si>
  <si>
    <t>88311</t>
  </si>
  <si>
    <t>PINTOR DE LETREIROS COM ENCARGOS COMPLEMENTARES</t>
  </si>
  <si>
    <t>36,16</t>
  </si>
  <si>
    <t>88312</t>
  </si>
  <si>
    <t>PINTOR PARA TINTA EPÓXI COM ENCARGOS COMPLEMENTARES</t>
  </si>
  <si>
    <t>88313</t>
  </si>
  <si>
    <t>POCEIRO COM ENCARGOS COMPLEMENTARES</t>
  </si>
  <si>
    <t>32,62</t>
  </si>
  <si>
    <t>88314</t>
  </si>
  <si>
    <t>RASTELEIRO COM ENCARGOS COMPLEMENTARES</t>
  </si>
  <si>
    <t>35,58</t>
  </si>
  <si>
    <t>88315</t>
  </si>
  <si>
    <t>SERRALHEIRO COM ENCARGOS COMPLEMENTARES</t>
  </si>
  <si>
    <t>88316</t>
  </si>
  <si>
    <t>29,67</t>
  </si>
  <si>
    <t>88317</t>
  </si>
  <si>
    <t>SOLDADOR COM ENCARGOS COMPLEMENTARES</t>
  </si>
  <si>
    <t>41,98</t>
  </si>
  <si>
    <t>88318</t>
  </si>
  <si>
    <t>SOLDADOR A (PARA SOLDA A SER TESTADA COM RAIOS "X") COM ENCARGOS COMPLEMENTARES</t>
  </si>
  <si>
    <t>88321</t>
  </si>
  <si>
    <t>TÉCNICO DE LABORATÓRIO COM ENCARGOS COMPLEMENTARES</t>
  </si>
  <si>
    <t>48,50</t>
  </si>
  <si>
    <t>88322</t>
  </si>
  <si>
    <t>TÉCNICO DE SONDAGEM COM ENCARGOS COMPLEMENTARES</t>
  </si>
  <si>
    <t>32,39</t>
  </si>
  <si>
    <t>88323</t>
  </si>
  <si>
    <t>37,94</t>
  </si>
  <si>
    <t>88324</t>
  </si>
  <si>
    <t>88325</t>
  </si>
  <si>
    <t>VIDRACEIRO COM ENCARGOS COMPLEMENTARES</t>
  </si>
  <si>
    <t>34,22</t>
  </si>
  <si>
    <t>88377</t>
  </si>
  <si>
    <t>88441</t>
  </si>
  <si>
    <t>90766</t>
  </si>
  <si>
    <t>ALMOXARIFE COM ENCARGOS COMPLEMENTARES</t>
  </si>
  <si>
    <t>90767</t>
  </si>
  <si>
    <t>APONTADOR OU APROPRIADOR COM ENCARGOS COMPLEMENTARES</t>
  </si>
  <si>
    <t>36,72</t>
  </si>
  <si>
    <t>90768</t>
  </si>
  <si>
    <t>ARQUITETO DE OBRA JUNIOR COM ENCARGOS COMPLEMENTARES</t>
  </si>
  <si>
    <t>126,07</t>
  </si>
  <si>
    <t>90769</t>
  </si>
  <si>
    <t>ARQUITETO DE OBRA PLENO COM ENCARGOS COMPLEMENTARES</t>
  </si>
  <si>
    <t>90770</t>
  </si>
  <si>
    <t>ARQUITETO DE OBRA SENIOR COM ENCARGOS COMPLEMENTARES</t>
  </si>
  <si>
    <t>90772</t>
  </si>
  <si>
    <t>AUXILIAR DE ESCRITORIO COM ENCARGOS COMPLEMENTARES</t>
  </si>
  <si>
    <t>90775</t>
  </si>
  <si>
    <t>DESENHISTA PROJETISTA COM ENCARGOS COMPLEMENTARES</t>
  </si>
  <si>
    <t>26,71</t>
  </si>
  <si>
    <t>90776</t>
  </si>
  <si>
    <t>ENCARREGADO GERAL COM ENCARGOS COMPLEMENTARES</t>
  </si>
  <si>
    <t>50,50</t>
  </si>
  <si>
    <t>90777</t>
  </si>
  <si>
    <t>134,33</t>
  </si>
  <si>
    <t>90778</t>
  </si>
  <si>
    <t>ENGENHEIRO CIVIL DE OBRA PLENO COM ENCARGOS COMPLEMENTARES</t>
  </si>
  <si>
    <t>149,28</t>
  </si>
  <si>
    <t>90779</t>
  </si>
  <si>
    <t>ENGENHEIRO CIVIL DE OBRA SENIOR COM ENCARGOS COMPLEMENTARES</t>
  </si>
  <si>
    <t>166,31</t>
  </si>
  <si>
    <t>90780</t>
  </si>
  <si>
    <t>MESTRE DE OBRAS COM ENCARGOS COMPLEMENTARES</t>
  </si>
  <si>
    <t>68,35</t>
  </si>
  <si>
    <t>90781</t>
  </si>
  <si>
    <t>TOPOGRAFO COM ENCARGOS COMPLEMENTARES</t>
  </si>
  <si>
    <t>28,68</t>
  </si>
  <si>
    <t>93558</t>
  </si>
  <si>
    <t>MOTORISTA DE CAMINHAO COM ENCARGOS COMPLEMENTARES</t>
  </si>
  <si>
    <t>9.374,66</t>
  </si>
  <si>
    <t>93561</t>
  </si>
  <si>
    <t>4.704,69</t>
  </si>
  <si>
    <t>93563</t>
  </si>
  <si>
    <t>6.244,43</t>
  </si>
  <si>
    <t>93564</t>
  </si>
  <si>
    <t>6.429,74</t>
  </si>
  <si>
    <t>93565</t>
  </si>
  <si>
    <t>23.477,35</t>
  </si>
  <si>
    <t>93566</t>
  </si>
  <si>
    <t>4.752,02</t>
  </si>
  <si>
    <t>93567</t>
  </si>
  <si>
    <t>26.087,44</t>
  </si>
  <si>
    <t>93568</t>
  </si>
  <si>
    <t>29.061,60</t>
  </si>
  <si>
    <t>93569</t>
  </si>
  <si>
    <t>ARQUITETO JUNIOR COM ENCARGOS COMPLEMENTARES</t>
  </si>
  <si>
    <t>22.075,94</t>
  </si>
  <si>
    <t>93570</t>
  </si>
  <si>
    <t>ARQUITETO PLENO COM ENCARGOS COMPLEMENTARES</t>
  </si>
  <si>
    <t>23.858,20</t>
  </si>
  <si>
    <t>93571</t>
  </si>
  <si>
    <t>ARQUITETO SENIOR COM ENCARGOS COMPLEMENTARES</t>
  </si>
  <si>
    <t>24.044,45</t>
  </si>
  <si>
    <t>93572</t>
  </si>
  <si>
    <t>ENCARREGADO GERAL DE OBRAS COM ENCARGOS COMPLEMENTARES</t>
  </si>
  <si>
    <t>8.838,65</t>
  </si>
  <si>
    <t>94295</t>
  </si>
  <si>
    <t>11.951,82</t>
  </si>
  <si>
    <t>94296</t>
  </si>
  <si>
    <t>5.044,07</t>
  </si>
  <si>
    <t>95308</t>
  </si>
  <si>
    <t>95309</t>
  </si>
  <si>
    <t>95310</t>
  </si>
  <si>
    <t>95311</t>
  </si>
  <si>
    <t>CURSO DE CAPACITAÇÃO PARA AJUDANTE DE OPERAÇÃO EM GERAL (ENCARGOS COMPLEMENTARES) - HORISTA</t>
  </si>
  <si>
    <t>95312</t>
  </si>
  <si>
    <t>CURSO DE CAPACITAÇÃO PARA AJUDANTE DE PEDREIRO (ENCARGOS COMPLEMENTARES) - HORISTA</t>
  </si>
  <si>
    <t>95313</t>
  </si>
  <si>
    <t>95314</t>
  </si>
  <si>
    <t>95315</t>
  </si>
  <si>
    <t>95316</t>
  </si>
  <si>
    <t>95317</t>
  </si>
  <si>
    <t>0,44</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</si>
  <si>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</si>
  <si>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</si>
  <si>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</si>
  <si>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</si>
  <si>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</si>
  <si>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</si>
  <si>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</si>
  <si>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</si>
  <si>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0,27</t>
  </si>
  <si>
    <t>95322</t>
  </si>
  <si>
    <t>CURSO DE CAPACITAÇÃO PARA AUXILIAR DE TOPÓGRAFO (ENCARGOS COMPLEMENTARES) - HORISTA</t>
  </si>
  <si>
    <t>95323</t>
  </si>
  <si>
    <t>CURSO DE CAPACITAÇÃO PARA AUXILIAR TÉCNICO DE ENGENHARIA (ENCARGOS COMPLEMENTARES) - HORISTA</t>
  </si>
  <si>
    <t>0,35</t>
  </si>
  <si>
    <t>95324</t>
  </si>
  <si>
    <t>95325</t>
  </si>
  <si>
    <t>CURSO DE CAPACITAÇÃO PARA BLASTER, DINAMITADOR OU CABO DE FOGO (ENCARGOS COMPLEMENTARES) - HORISTA</t>
  </si>
  <si>
    <t>0,63</t>
  </si>
  <si>
    <t>95328</t>
  </si>
  <si>
    <t>CURSO DE CAPACITAÇÃO PARA CALCETEIRO (ENCARGOS COMPLEMENTARES) - HORISTA</t>
  </si>
  <si>
    <t>95329</t>
  </si>
  <si>
    <t>95330</t>
  </si>
  <si>
    <t>95331</t>
  </si>
  <si>
    <t>CURSO DE CAPACITAÇÃO PARA CAVOUQUEIRO OU OPERADOR PERFURATRIZ/ROMPEDOR (ENCARGOS COMPLEMENTARES) - HORISTA</t>
  </si>
  <si>
    <t>95332</t>
  </si>
  <si>
    <t>1,17</t>
  </si>
  <si>
    <t>95334</t>
  </si>
  <si>
    <t>CURSO DE CAPACITAÇÃO PARA ELETROTÉCNICO (ENCARGOS COMPLEMENTARES) - HORISTA</t>
  </si>
  <si>
    <t>95335</t>
  </si>
  <si>
    <t>95337</t>
  </si>
  <si>
    <t>CURSO DE CAPACITAÇÃO PARA GESSEIRO (ENCARGOS COMPLEMENTARES) - HORISTA</t>
  </si>
  <si>
    <t>95338</t>
  </si>
  <si>
    <t>95339</t>
  </si>
  <si>
    <t>CURSO DE CAPACITAÇÃO PARA MAÇARIQUEIRO (ENCARGOS COMPLEMENTARES) - HORISTA</t>
  </si>
  <si>
    <t>95340</t>
  </si>
  <si>
    <t>CURSO DE CAPACITAÇÃO PARA MARCENEIRO (ENCARGOS COMPLEMENTARES) - HORISTA</t>
  </si>
  <si>
    <t>95341</t>
  </si>
  <si>
    <t>95342</t>
  </si>
  <si>
    <t>CURSO DE CAPACITAÇÃO PARA MECÂNICO DE EQUIPAMENTOS PESADOS (ENCARGOS COMPLEMENTARES) - HORISTA</t>
  </si>
  <si>
    <t>95343</t>
  </si>
  <si>
    <t>CURSO DE CAPACITAÇÃO PARA MONTADOR  DE TUBO AÇO/EQUIPAMENTOS (ENCARGOS COMPLEMENTARES) - HORISTA</t>
  </si>
  <si>
    <t>95344</t>
  </si>
  <si>
    <t>95345</t>
  </si>
  <si>
    <t>CURSO DE CAPACITAÇÃO PARA MONTADOR ELETROMECÂNICO (ENCARGOS COMPLEMENTARES) - HORISTA</t>
  </si>
  <si>
    <t>95346</t>
  </si>
  <si>
    <t>CURSO DE CAPACITAÇÃO PARA MOTORISTA DE BASCULANTE (ENCARGOS COMPLEMENTARES) - HORISTA</t>
  </si>
  <si>
    <t>95347</t>
  </si>
  <si>
    <t>95348</t>
  </si>
  <si>
    <t>CURSO DE CAPACITAÇÃO PARA MOTORISTA DE CAMINHÃO E CARRETA (ENCARGOS COMPLEMENTARES) - HORISTA</t>
  </si>
  <si>
    <t>95349</t>
  </si>
  <si>
    <t>CURSO DE CAPACITAÇÃO PARA MOTORISTA DE VEÍCULO LEVE (ENCARGOS COMPLEMENTARES) - HORISTA</t>
  </si>
  <si>
    <t>95351</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</si>
  <si>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</si>
  <si>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</si>
  <si>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</si>
  <si>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</si>
  <si>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</si>
  <si>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</si>
  <si>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</si>
  <si>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</si>
  <si>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</si>
  <si>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95358</t>
  </si>
  <si>
    <t>95359</t>
  </si>
  <si>
    <t>95360</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</si>
  <si>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</si>
  <si>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</si>
  <si>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</si>
  <si>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</si>
  <si>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</si>
  <si>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</si>
  <si>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</si>
  <si>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</si>
  <si>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</si>
  <si>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</si>
  <si>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</si>
  <si>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</si>
  <si>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</si>
  <si>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</si>
  <si>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</si>
  <si>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95369</t>
  </si>
  <si>
    <t>CURSO DE CAPACITAÇÃO PARA OPERADOR PARA BATE ESTACAS (ENCARGOS COMPLEMENTARES) - HORISTA</t>
  </si>
  <si>
    <t>95370</t>
  </si>
  <si>
    <t>CURSO DE CAPACITAÇÃO PARA PASTILHEIRO (ENCARGOS COMPLEMENTARES) - HORISTA</t>
  </si>
  <si>
    <t>95371</t>
  </si>
  <si>
    <t>95372</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</si>
  <si>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</si>
  <si>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</si>
  <si>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</si>
  <si>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</si>
  <si>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</si>
  <si>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</si>
  <si>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</si>
  <si>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</si>
  <si>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0,16</t>
  </si>
  <si>
    <t>95377</t>
  </si>
  <si>
    <t>CURSO DE CAPACITAÇÃO PARA SERRALHEIRO (ENCARGOS COMPLEMENTARES) - HORISTA</t>
  </si>
  <si>
    <t>95378</t>
  </si>
  <si>
    <t>0,49</t>
  </si>
  <si>
    <t>95379</t>
  </si>
  <si>
    <t>CURSO DE CAPACITAÇÃO PARA SOLDADOR (ENCARGOS COMPLEMENTARES) - HORISTA</t>
  </si>
  <si>
    <t>95380</t>
  </si>
  <si>
    <t>CURSO DE CAPACITAÇÃO PARA SOLDADOR A (PARA SOLDA A SER TESTADA COM RAIOS  X ) (ENCARGOS COMPLEMENTARES) - HORISTA</t>
  </si>
  <si>
    <t>0,80</t>
  </si>
  <si>
    <t>95383</t>
  </si>
  <si>
    <t>CURSO DE CAPACITAÇÃO PARA TÉCNICO DE LABORATÓRIO (ENCARGOS COMPLEMENTARES) - HORISTA</t>
  </si>
  <si>
    <t>95384</t>
  </si>
  <si>
    <t>CURSO DE CAPACITAÇÃO PARA TÉCNICO DE SONDAGEM (ENCARGOS COMPLEMENTARES) - HORISTA</t>
  </si>
  <si>
    <t>95385</t>
  </si>
  <si>
    <t>95386</t>
  </si>
  <si>
    <t>95387</t>
  </si>
  <si>
    <t>CURSO DE CAPACITAÇÃO PARA VIDRACEIRO (ENCARGOS COMPLEMENTARES) - HORISTA</t>
  </si>
  <si>
    <t>95389</t>
  </si>
  <si>
    <t>95390</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</si>
  <si>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</si>
  <si>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</si>
  <si>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</si>
  <si>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</si>
  <si>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</si>
  <si>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</si>
  <si>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</si>
  <si>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</si>
  <si>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</si>
  <si>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</si>
  <si>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95398</t>
  </si>
  <si>
    <t>CURSO DE CAPACITAÇÃO PARA AUXILIAR DE ESCRITÓRIO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</si>
  <si>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</si>
  <si>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</si>
  <si>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</si>
  <si>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</si>
  <si>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</si>
  <si>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</si>
  <si>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</si>
  <si>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</si>
  <si>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</si>
  <si>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</si>
  <si>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2,74</t>
  </si>
  <si>
    <t>95405</t>
  </si>
  <si>
    <t>CURSO DE CAPACITAÇÃO PARA MESTRE DE OBRAS (ENCARGOS COMPLEMENTARES) - HORISTA</t>
  </si>
  <si>
    <t>1,56</t>
  </si>
  <si>
    <t>95406</t>
  </si>
  <si>
    <t>CURSO DE CAPACITAÇÃO PARA TOPÓGRAFO (ENCARGOS COMPLEMENTARES) - HORISTA</t>
  </si>
  <si>
    <t>95408</t>
  </si>
  <si>
    <t>CURSO DE CAPACITAÇÃO  PARA MOTORISTA DE CAMINHÃO (ENCARGOS COMPLEMENTARES) - MENSALISTA</t>
  </si>
  <si>
    <t>95411</t>
  </si>
  <si>
    <t>CURSO DE CAPACITAÇÃO PARA DESENHISTA PROJETISTA (ENCARGOS COMPLEMENTARES) - MENSALISTA</t>
  </si>
  <si>
    <t>18,75</t>
  </si>
  <si>
    <t>95413</t>
  </si>
  <si>
    <t>CURSO DE CAPACITAÇÃO PARA ALMOXARIFE (ENCARGOS COMPLEMENTARES) - MENSALISTA</t>
  </si>
  <si>
    <t>25,40</t>
  </si>
  <si>
    <t>95414</t>
  </si>
  <si>
    <t>CURSO DE CAPACITAÇÃO PARA APONTADOR OU APROPRIADOR (ENCARGOS COMPLEMENTARES) - MENSALISTA</t>
  </si>
  <si>
    <t>107,80</t>
  </si>
  <si>
    <t>95415</t>
  </si>
  <si>
    <t>289,60</t>
  </si>
  <si>
    <t>95416</t>
  </si>
  <si>
    <t>CURSO DE CAPACITAÇÃO PARA AUXILIAR DE ESCRITÓRIO (ENCARGOS COMPLEMENTARES) - MENSALISTA</t>
  </si>
  <si>
    <t>95417</t>
  </si>
  <si>
    <t>CURSO DE CAPACITAÇÃO PARA ENGENHEIRO CIVIL DE OBRA PLENO (ENCARGOS COMPLEMENTARES) - MENSALISTA</t>
  </si>
  <si>
    <t>322,36</t>
  </si>
  <si>
    <t>95418</t>
  </si>
  <si>
    <t>CURSO DE CAPACITAÇÃO PARA ENGENHEIRO CIVIL DE OBRA SÊNIOR (ENCARGOS COMPLEMENTARES) - MENSALISTA</t>
  </si>
  <si>
    <t>359,69</t>
  </si>
  <si>
    <t>95419</t>
  </si>
  <si>
    <t>CURSO DE CAPACITAÇÃO PARA ARQUITETO JÚNIOR (ENCARGOS COMPLEMENTARES) - MENSALISTA</t>
  </si>
  <si>
    <t>154,08</t>
  </si>
  <si>
    <t>95420</t>
  </si>
  <si>
    <t>CURSO DE CAPACITAÇÃO PARA ARQUITETO PLENO (ENCARGOS COMPLEMENTARES) - MENSALISTA</t>
  </si>
  <si>
    <t>166,75</t>
  </si>
  <si>
    <t>95421</t>
  </si>
  <si>
    <t>CURSO DE CAPACITAÇÃO PARA ARQUITETO SÊNIOR (ENCARGOS COMPLEMENTARES) - MENSALISTA</t>
  </si>
  <si>
    <t>168,07</t>
  </si>
  <si>
    <t>95422</t>
  </si>
  <si>
    <t>CURSO DE CAPACITAÇÃO PARA ENCARREGADO GERAL DE OBRAS (ENCARGOS COMPLEMENTARES) - MENSALISTA</t>
  </si>
  <si>
    <t>149,27</t>
  </si>
  <si>
    <t>95423</t>
  </si>
  <si>
    <t>CURSO DE CAPACITAÇÃO PARA MESTRE DE OBRAS (ENCARGOS COMPLEMENTARES) - MENSALISTA</t>
  </si>
  <si>
    <t>205,10</t>
  </si>
  <si>
    <t>95424</t>
  </si>
  <si>
    <t>CURSO DE CAPACITAÇÃO PARA TOPÓGRAFO (ENCARGOS COMPLEMENTARES) - MENSALISTA</t>
  </si>
  <si>
    <t>100288</t>
  </si>
  <si>
    <t>CURSO DE CAPACITAÇÃO PARA VIGIA DIURNO (ENCARGOS COMPLEMENTARES) - HORISTA</t>
  </si>
  <si>
    <t>100289</t>
  </si>
  <si>
    <t>VIGIA DIURNO COM ENCARGOS COMPLEMENTARES</t>
  </si>
  <si>
    <t>31,73</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</si>
  <si>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</si>
  <si>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</si>
  <si>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</si>
  <si>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</si>
  <si>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</si>
  <si>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</si>
  <si>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</si>
  <si>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</si>
  <si>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</si>
  <si>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</si>
  <si>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</si>
  <si>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</si>
  <si>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32,37</t>
  </si>
  <si>
    <t>100303</t>
  </si>
  <si>
    <t>AUXILIAR DE AZULEJISTA COM ENCARGOS COMPLEMENTARES</t>
  </si>
  <si>
    <t>29,62</t>
  </si>
  <si>
    <t>100307</t>
  </si>
  <si>
    <t>MONTADOR DE ELETROELETRÔNICOS COM ENCARGOS COMPLEMENTARES</t>
  </si>
  <si>
    <t>100308</t>
  </si>
  <si>
    <t>MECÂNICO DE REFRIGERAÇÃO COM ENCARGOS COMPLEMENTARES</t>
  </si>
  <si>
    <t>33,65</t>
  </si>
  <si>
    <t>100309</t>
  </si>
  <si>
    <t>TÉCNICO EM SEGURANÇA DO TRABALHO COM ENCARGOS COMPLEMENTARES</t>
  </si>
  <si>
    <t>48,19</t>
  </si>
  <si>
    <t>100315</t>
  </si>
  <si>
    <t>CURSO DE CAPACITAÇÃO PARA TÉCNICO EM SEGURANÇA DO TRABALHO (ENCARGOS COMPLEMENTARES) - MENSALISTA</t>
  </si>
  <si>
    <t>122,29</t>
  </si>
  <si>
    <t>100321</t>
  </si>
  <si>
    <t>8.435,64</t>
  </si>
  <si>
    <t>100533</t>
  </si>
  <si>
    <t>TECNICO DE EDIFICACOES COM ENCARGOS COMPLEMENTARES</t>
  </si>
  <si>
    <t>23,32</t>
  </si>
  <si>
    <t>100534</t>
  </si>
  <si>
    <t>4.114,02</t>
  </si>
  <si>
    <t>100535</t>
  </si>
  <si>
    <t>CURSO DE CAPACITAÇÃO PARA TECNICO DE EDIFICACOES (ENCARGOS COMPLEMENTARES) - HORISTA</t>
  </si>
  <si>
    <t>100536</t>
  </si>
  <si>
    <t>CURSO DE CAPACITAÇÃO PARA TECNICO DE EDIFICACOES (ENCARGOS COMPLEMENTARES) - MENSALISTA</t>
  </si>
  <si>
    <t>56,37</t>
  </si>
  <si>
    <t>101286</t>
  </si>
  <si>
    <t>CURSO DE CAPACITAÇÃO PARA AJUDANTE DE ARMADOR (ENCARGOS COMPLEMENTARES) - MENSALISTA</t>
  </si>
  <si>
    <t>37,44</t>
  </si>
  <si>
    <t>101287</t>
  </si>
  <si>
    <t>CURSO DE CAPACITAÇÃO PARA AJUDANTE DE ELETRICISTA (ENCARGOS COMPLEMENTARES) - MENSALISTA</t>
  </si>
  <si>
    <t>121,09</t>
  </si>
  <si>
    <t>101288</t>
  </si>
  <si>
    <t>CURSO DE CAPACITAÇÃO PARA AJUDANTE DE ESTRUTURAS METÁLICAS(ENCARGOS COMPLEMENTARES) - MENSALISTA</t>
  </si>
  <si>
    <t>101289</t>
  </si>
  <si>
    <t>CURSO DE CAPACITAÇÃO PARA AJUDANTE DE OPERAÇÃO EM GERAL (ENCARGOS COMPLEMENTARES) - MENSALISTA</t>
  </si>
  <si>
    <t>38,06</t>
  </si>
  <si>
    <t>101290</t>
  </si>
  <si>
    <t>CURSO DE CAPACITAÇÃO PARA AJUDANTE DE PINTOR (ENCARGOS COMPLEMENTARES) - MENSALISTA</t>
  </si>
  <si>
    <t>47,88</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</si>
  <si>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</si>
  <si>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</si>
  <si>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</si>
  <si>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</si>
  <si>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</si>
  <si>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</si>
  <si>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48,78</t>
  </si>
  <si>
    <t>101294</t>
  </si>
  <si>
    <t>CURSO DE CAPACITAÇÃO PARA ASSENTADOR DE MANILHA (ENCARGOS COMPLEMENTARES) - MENSALISTA</t>
  </si>
  <si>
    <t>101295</t>
  </si>
  <si>
    <t>CURSO DE CAPACITAÇÃO PARA AUXILIAR DE AZULEJISTA (ENCARGOS COMPLEMENTARES) - MENSALISTA</t>
  </si>
  <si>
    <t>45,42</t>
  </si>
  <si>
    <t>101296</t>
  </si>
  <si>
    <t>CURSO DE CAPACITAÇÃO PARA AUXILIAR DE ENCANADOR OU BOMBEIRO HIDRÁULICO (ENCARGOS COMPLEMENTARES) - MENSALISTA</t>
  </si>
  <si>
    <t>101297</t>
  </si>
  <si>
    <t>CURSO DE CAPACITAÇÃO PARA AUXILIAR DE LABORATORISTA (ENCARGOS COMPLEMENTARES) - MENSALISTA</t>
  </si>
  <si>
    <t>40,80</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</si>
  <si>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</si>
  <si>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</si>
  <si>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</si>
  <si>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</si>
  <si>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</si>
  <si>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</si>
  <si>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</si>
  <si>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</si>
  <si>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</si>
  <si>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</si>
  <si>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46,44</t>
  </si>
  <si>
    <t>101303</t>
  </si>
  <si>
    <t>CURSO DE CAPACITAÇÃO PARA MONTADOR DE ELETROELETRONICOS(ENCARGOS COMPLEMENTARES) - MENSALISTA</t>
  </si>
  <si>
    <t>120,22</t>
  </si>
  <si>
    <t>101304</t>
  </si>
  <si>
    <t>CURSO DE CAPACITAÇÃO PARA AZULEJISTA OU LADRILHISTA (ENCARGOS COMPLEMENTARES) - MENSALISTA</t>
  </si>
  <si>
    <t>69,37</t>
  </si>
  <si>
    <t>101305</t>
  </si>
  <si>
    <t>CURSO DE CAPACITAÇÃO PARA BLASTER, DINAMITADOR OU CABO DE FORÇA (ENCARGOS COMPLEMENTARES) - MENSALISTA</t>
  </si>
  <si>
    <t>83,23</t>
  </si>
  <si>
    <t>101307</t>
  </si>
  <si>
    <t>CURSO DE CAPACITAÇÃO PARA CALCETEIRO (ENCARGOS COMPLEMENTARES) - MENSALISTA</t>
  </si>
  <si>
    <t>48,32</t>
  </si>
  <si>
    <t>101308</t>
  </si>
  <si>
    <t>CURSO DE CAPACITAÇÃO PARA MONTADOR DE ESTRUTURAS METALICAS (ENCARGOS COMPLEMENTARES) - MENSALISTA</t>
  </si>
  <si>
    <t>57,49</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</si>
  <si>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</si>
  <si>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</si>
  <si>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</si>
  <si>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</si>
  <si>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</si>
  <si>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</si>
  <si>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50,82</t>
  </si>
  <si>
    <t>101312</t>
  </si>
  <si>
    <t>CURSO DE CAPACITAÇÃO PARA CAVOUQUEIRO OU OPERADOR DE PERFURATRIZ (ENCARGOS COMPLEMENTARES) - MENSALISTA</t>
  </si>
  <si>
    <t>46,13</t>
  </si>
  <si>
    <t>101313</t>
  </si>
  <si>
    <t>CURSO DE CAPACITAÇÃO PARA ELETRICISTA (ENCARGOS COMPLEMENTARES) - MENSALISTA</t>
  </si>
  <si>
    <t>154,07</t>
  </si>
  <si>
    <t>101315</t>
  </si>
  <si>
    <t>CURSO DE CAPACITAÇÃO PARA ELETROTÉCNICO (ENCARGOS COMPLEMENTARES) - MENSALISTA</t>
  </si>
  <si>
    <t>146,63</t>
  </si>
  <si>
    <t>101316</t>
  </si>
  <si>
    <t>CURSO DE CAPACITAÇÃO PARA ENCANADOR OU BOMBEIRO HIDRÁULICO (ENCARGOS COMPLEMENTARES) - MENSALISTA</t>
  </si>
  <si>
    <t>74,95</t>
  </si>
  <si>
    <t>101320</t>
  </si>
  <si>
    <t>CURSO DE CAPACITAÇÃO PARA MONTADOR DE MAQUINAS (ENCARGOS COMPLEMENTARES) - MENSALISTA</t>
  </si>
  <si>
    <t>101322</t>
  </si>
  <si>
    <t>CURSO DE CAPACITAÇÃO PARA GESSEIRO (ENCARGOS COMPLEMENTARES) - MENSALISTA</t>
  </si>
  <si>
    <t>48,90</t>
  </si>
  <si>
    <t>101323</t>
  </si>
  <si>
    <t>CURSO DE CAPACITAÇÃO PARA IMPERMEABILIZADOR (ENCARGOS COMPLEMENTARES) - MENSALISTA</t>
  </si>
  <si>
    <t>92,60</t>
  </si>
  <si>
    <t>101324</t>
  </si>
  <si>
    <t>CURSO DE CAPACITAÇÃO PARA MOTORISTA DE CAMINHAO-BASCULANTE (ENCARGOS COMPLEMENTARES) - MENSALISTA</t>
  </si>
  <si>
    <t>101325</t>
  </si>
  <si>
    <t>CURSO DE CAPACITAÇÃO PARA INSTALADOR DE TUBULAÇÕES (ENCARGOS COMPLEMENTARES) - MENSALISTA</t>
  </si>
  <si>
    <t>92,07</t>
  </si>
  <si>
    <t>101326</t>
  </si>
  <si>
    <t>CURSO DE CAPACITAÇÃO PARA JARDINEIRO (ENCARGOS COMPLEMENTARES) - MENSALISTA</t>
  </si>
  <si>
    <t>16,79</t>
  </si>
  <si>
    <t>101328</t>
  </si>
  <si>
    <t>CURSO DE CAPACITAÇÃO PARA MOTORISTA DE CAMINHAO-CARRETA (ENCARGOS COMPLEMENTARES) - MENSALISTA</t>
  </si>
  <si>
    <t>42,98</t>
  </si>
  <si>
    <t>101329</t>
  </si>
  <si>
    <t>CURSO DE CAPACITAÇÃO PARA MAÇARIQUEIRO (ENCARGOS COMPLEMENTARES) - MENSALISTA</t>
  </si>
  <si>
    <t>87,37</t>
  </si>
  <si>
    <t>101330</t>
  </si>
  <si>
    <t>CURSO DE CAPACITAÇÃO PARA MARCENEIRO (ENCARGOS COMPLEMENTARES) - MENSALISTA</t>
  </si>
  <si>
    <t>55,96</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</si>
  <si>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</si>
  <si>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</si>
  <si>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</si>
  <si>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</si>
  <si>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</si>
  <si>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</si>
  <si>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</si>
  <si>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</si>
  <si>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101336</t>
  </si>
  <si>
    <t>CURSO DE CAPACITAÇÃO PARA MOTORISTA OPERADOR DE CAMINHAO COM MUNCK (ENCARGOS COMPLEMENTARES) - MENSALISTA</t>
  </si>
  <si>
    <t>121,92</t>
  </si>
  <si>
    <t>101337</t>
  </si>
  <si>
    <t>CURSO DE CAPACITAÇÃO PARA NIVELADOR (ENCARGOS COMPLEMENTARES) - MENSALISTA</t>
  </si>
  <si>
    <t>101338</t>
  </si>
  <si>
    <t>CURSO DE CAPACITAÇÃO PARA OPERADOR DE BATE-ESTACAS (ENCARGOS COMPLEMENTARES) - MENSALISTA</t>
  </si>
  <si>
    <t>40,98</t>
  </si>
  <si>
    <t>101339</t>
  </si>
  <si>
    <t>CURSO DE CAPACITAÇÃO PARA OPERADOR DE BETONEIRA (ENCARGOS COMPLEMENTARES) - MENSALISTA</t>
  </si>
  <si>
    <t>37,11</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</si>
  <si>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</si>
  <si>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</si>
  <si>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</si>
  <si>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</si>
  <si>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</si>
  <si>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</si>
  <si>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</si>
  <si>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</si>
  <si>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</si>
  <si>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</si>
  <si>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61,56</t>
  </si>
  <si>
    <t>101345</t>
  </si>
  <si>
    <t>CURSO DE CAPACITAÇÃO PARA OPERADOR DE GUINDASTE (ENCARGOS COMPLEMENTARES) - MENSALISTA</t>
  </si>
  <si>
    <t>89,24</t>
  </si>
  <si>
    <t>101346</t>
  </si>
  <si>
    <t>CURSO DE CAPACITAÇÃO PARA OPERADOR DE JATO ABRASIVO OU JATISTA (ENCARGOS COMPLEMENTARES) - MENSALISTA</t>
  </si>
  <si>
    <t>45,91</t>
  </si>
  <si>
    <t>101347</t>
  </si>
  <si>
    <t>CURSO DE CAPACITAÇÃO PARA OPERADOR DE MAQUINAS E TRATORES DIVERSOS (ENCARGOS COMPLEMENTARES) - MENSALISTA</t>
  </si>
  <si>
    <t>58,64</t>
  </si>
  <si>
    <t>101348</t>
  </si>
  <si>
    <t>CURSO DE CAPACITAÇÃO PARA OPERADOR DE MARTELETE OU MARTELETEIRO (ENCARGOS COMPLEMENTARES) - MENSALISTA</t>
  </si>
  <si>
    <t>101349</t>
  </si>
  <si>
    <t>CURSO DE CAPACITAÇÃO PARA OPERADOR DE MOTO SCRAPER (ENCARGOS COMPLEMENTARES) - MENSALISTA</t>
  </si>
  <si>
    <t>43,37</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</si>
  <si>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</si>
  <si>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</si>
  <si>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</si>
  <si>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</si>
  <si>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</si>
  <si>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</si>
  <si>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</si>
  <si>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</si>
  <si>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39,30</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</si>
  <si>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</si>
  <si>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</si>
  <si>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</si>
  <si>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</si>
  <si>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</si>
  <si>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</si>
  <si>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92,20</t>
  </si>
  <si>
    <t>101358</t>
  </si>
  <si>
    <t>CURSO DE CAPACITAÇÃO PARA PINTOR (ENCARGOS COMPLEMENTARES) - MENSALISTA</t>
  </si>
  <si>
    <t>60,92</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</si>
  <si>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</si>
  <si>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</si>
  <si>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</si>
  <si>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</si>
  <si>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</si>
  <si>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</si>
  <si>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77,92</t>
  </si>
  <si>
    <t>101363</t>
  </si>
  <si>
    <t>CURSO DE CAPACITAÇÃO PARA SERRALHEIRO (ENCARGOS COMPLEMENTARES) - MENSALISTA</t>
  </si>
  <si>
    <t>50,19</t>
  </si>
  <si>
    <t>101364</t>
  </si>
  <si>
    <t>CURSO DE CAPACITAÇÃO PARA SERVENTE DE OBRAS (ENCARGOS COMPLEMENTARES) - MENSALISTA</t>
  </si>
  <si>
    <t>65,30</t>
  </si>
  <si>
    <t>101365</t>
  </si>
  <si>
    <t>CURSO DE CAPACITAÇÃO PARA SOLDADOR (ENCARGOS COMPLEMENTARES) - MENSALISTA</t>
  </si>
  <si>
    <t>55,23</t>
  </si>
  <si>
    <t>101366</t>
  </si>
  <si>
    <t>CURSO DE CAPACITAÇÃO PARA SOLDADOR ELETRICO (ENCARGOS COMPLEMENTARES) - MENSALISTA</t>
  </si>
  <si>
    <t>104,99</t>
  </si>
  <si>
    <t>101368</t>
  </si>
  <si>
    <t>CURSO DE CAPACITAÇÃO PARA TECNICO EM LABORATORIO E CAMPO DE CONSTRUCAO CIVIL (ENCARGOS COMPLEMENTARES) - MENSALISTA</t>
  </si>
  <si>
    <t>57,55</t>
  </si>
  <si>
    <t>101369</t>
  </si>
  <si>
    <t>CURSO DE CAPACITAÇÃO PARA TECNICO EM SONDAGEM (ENCARGOS COMPLEMENTARES) - MENSALISTA</t>
  </si>
  <si>
    <t>51,85</t>
  </si>
  <si>
    <t>101370</t>
  </si>
  <si>
    <t>CURSO DE CAPACITAÇÃO PARA TELHADOR (ENCARGOS COMPLEMENTARES) - MENSALISTA</t>
  </si>
  <si>
    <t>50,22</t>
  </si>
  <si>
    <t>101371</t>
  </si>
  <si>
    <t>CURSO DE CAPACITAÇÃO PARA VIDRACEIRO (ENCARGOS COMPLEMENTARES) - MENSALISTA</t>
  </si>
  <si>
    <t>55,50</t>
  </si>
  <si>
    <t>101372</t>
  </si>
  <si>
    <t>CURSO DE CAPACITAÇÃO PARA VIGIA DIURNO (ENCARGOS COMPLEMENTARES) - MENSALISTA</t>
  </si>
  <si>
    <t>101374</t>
  </si>
  <si>
    <t>5.481,15</t>
  </si>
  <si>
    <t>101375</t>
  </si>
  <si>
    <t>AJUDANTE DE ELETRICISTA COM ENCARGOS COMPLEMENTARES</t>
  </si>
  <si>
    <t>5.562,38</t>
  </si>
  <si>
    <t>101376</t>
  </si>
  <si>
    <t>AJUDANTE DE ESTRUTURAS METÁLICAS COM ENCARGOS COMPLEMENTARES</t>
  </si>
  <si>
    <t>5.255,57</t>
  </si>
  <si>
    <t>101377</t>
  </si>
  <si>
    <t>5.543,64</t>
  </si>
  <si>
    <t>101378</t>
  </si>
  <si>
    <t>5.799,75</t>
  </si>
  <si>
    <t>101379</t>
  </si>
  <si>
    <t>AJUDANTE DE SERRALHEIRO COM ENCARGOS COMPLEMENTARES</t>
  </si>
  <si>
    <t>101380</t>
  </si>
  <si>
    <t>5.520,04</t>
  </si>
  <si>
    <t>101381</t>
  </si>
  <si>
    <t>6.633,05</t>
  </si>
  <si>
    <t>101382</t>
  </si>
  <si>
    <t>ASSENTADOR DE MANILHAS COM ENCARGOS COMPLEMENTARES</t>
  </si>
  <si>
    <t>6.461,67</t>
  </si>
  <si>
    <t>101383</t>
  </si>
  <si>
    <t>5.295,65</t>
  </si>
  <si>
    <t>101384</t>
  </si>
  <si>
    <t>5.371,98</t>
  </si>
  <si>
    <t>101385</t>
  </si>
  <si>
    <t>AUXILIAR DE LABORATORISTA DE SOLOS E DE CONCRETO COM ENCARGOS COMPLEMENTARES</t>
  </si>
  <si>
    <t>6.157,52</t>
  </si>
  <si>
    <t>101386</t>
  </si>
  <si>
    <t>101387</t>
  </si>
  <si>
    <t>AUXILIAR DE PEDREIRO COM ENCARGOS COMPLEMENTARES</t>
  </si>
  <si>
    <t>5.491,59</t>
  </si>
  <si>
    <t>101388</t>
  </si>
  <si>
    <t>5.264,67</t>
  </si>
  <si>
    <t>101389</t>
  </si>
  <si>
    <t>2.492,78</t>
  </si>
  <si>
    <t>101390</t>
  </si>
  <si>
    <t>AUXILIAR TÉCNICO / ASSISTENTE DE ENGENHARIA COM ENCARGOS COMPLEMENTARES</t>
  </si>
  <si>
    <t>6.934,70</t>
  </si>
  <si>
    <t>101391</t>
  </si>
  <si>
    <t>AZULEJISTA OU LADRILHEIRO COM ENCARGOS COMPLEMENTARES</t>
  </si>
  <si>
    <t>7.203,79</t>
  </si>
  <si>
    <t>101392</t>
  </si>
  <si>
    <t>BLASTER, DINAMITADOR OU CABO DE FORÇA COM ENCARGOS COMPLEMENTARES</t>
  </si>
  <si>
    <t>6.907,54</t>
  </si>
  <si>
    <t>101394</t>
  </si>
  <si>
    <t>6.585,66</t>
  </si>
  <si>
    <t>101395</t>
  </si>
  <si>
    <t>CARPINTEIRO AUXILIAR COM ENCARGOS COMPLEMENTARES</t>
  </si>
  <si>
    <t>5.465,26</t>
  </si>
  <si>
    <t>101396</t>
  </si>
  <si>
    <t>CARPINTEIRO DE ESQUADRIAS COM ENCARGOS COMPLEMENTARES</t>
  </si>
  <si>
    <t>7.222,57</t>
  </si>
  <si>
    <t>101397</t>
  </si>
  <si>
    <t>6.813,80</t>
  </si>
  <si>
    <t>101398</t>
  </si>
  <si>
    <t>CAVOUQUEIRO OU OPERADOR DE PERFURATRIZ COM ENCARGOS COMPLEMENTARES</t>
  </si>
  <si>
    <t>6.137,82</t>
  </si>
  <si>
    <t>101399</t>
  </si>
  <si>
    <t>6.621,62</t>
  </si>
  <si>
    <t>101401</t>
  </si>
  <si>
    <t>7.334,98</t>
  </si>
  <si>
    <t>101402</t>
  </si>
  <si>
    <t>6.459,92</t>
  </si>
  <si>
    <t>101407</t>
  </si>
  <si>
    <t>6.645,39</t>
  </si>
  <si>
    <t>101408</t>
  </si>
  <si>
    <t>6.839,95</t>
  </si>
  <si>
    <t>101409</t>
  </si>
  <si>
    <t>INSTALADOR DE TUBULAÇÕES COM ENCARGOS COMPLEMENTARES</t>
  </si>
  <si>
    <t>8.787,01</t>
  </si>
  <si>
    <t>101410</t>
  </si>
  <si>
    <t>5.527,24</t>
  </si>
  <si>
    <t>101412</t>
  </si>
  <si>
    <t>MAÇARIQUEIRO COM ENCARGOS COMPLEMENTARES</t>
  </si>
  <si>
    <t>7.585,86</t>
  </si>
  <si>
    <t>101413</t>
  </si>
  <si>
    <t>6.109,27</t>
  </si>
  <si>
    <t>101414</t>
  </si>
  <si>
    <t>MARMORISTA / GRANITEIRO COM ENCARGOS COMPLEMENTARES</t>
  </si>
  <si>
    <t>5.643,44</t>
  </si>
  <si>
    <t>101415</t>
  </si>
  <si>
    <t>MECÂNICO DE EQUIPAMENTOS PESADOS COM ENCARGOS COMPLEMENTARES</t>
  </si>
  <si>
    <t>7.846,16</t>
  </si>
  <si>
    <t>101416</t>
  </si>
  <si>
    <t>5.984,21</t>
  </si>
  <si>
    <t>101417</t>
  </si>
  <si>
    <t>MONTADOR DE ELETROELETRÔNICO COM ENCARGOS COMPLEMENTARES</t>
  </si>
  <si>
    <t>6.315,53</t>
  </si>
  <si>
    <t>101418</t>
  </si>
  <si>
    <t>MONTADOR DE ESTRUTURAS METÁLICAS COM ENCARGOS COMPLEMENTARES</t>
  </si>
  <si>
    <t>7.292,65</t>
  </si>
  <si>
    <t>101419</t>
  </si>
  <si>
    <t>MONTADOR DE MÁQUINAS COM ENCARGOS COMPLEMENTARES</t>
  </si>
  <si>
    <t>8.634,31</t>
  </si>
  <si>
    <t>101420</t>
  </si>
  <si>
    <t>MOTORISTA DE CAMINHÃO BASCULANTE COM ENCARGOS COMPLEMENTARES</t>
  </si>
  <si>
    <t>9.685,32</t>
  </si>
  <si>
    <t>101421</t>
  </si>
  <si>
    <t>MOTORISTA DE CAMINHÃO CARRETA COM ENCARGOS COMPLEMENTARES</t>
  </si>
  <si>
    <t>11.306,74</t>
  </si>
  <si>
    <t>101422</t>
  </si>
  <si>
    <t>MOTORISTA DE CARRO DE PASSEIO COM ENCARGOS COMPLEMENTARES</t>
  </si>
  <si>
    <t>7.907,29</t>
  </si>
  <si>
    <t>101424</t>
  </si>
  <si>
    <t>MOTORISTA OPERADOR DE CAMINHÃO COM MUNCK COM ENCARGOS COMPLEMENTARES</t>
  </si>
  <si>
    <t>10.219,68</t>
  </si>
  <si>
    <t>101425</t>
  </si>
  <si>
    <t>NIVELADOR  COM ENCARGOS COMPLEMENTARES</t>
  </si>
  <si>
    <t>4.199,66</t>
  </si>
  <si>
    <t>101426</t>
  </si>
  <si>
    <t>OPERADOR DE BATE-ESTACA COM ENCARGOS COMPLEMENTARES</t>
  </si>
  <si>
    <t>7.215,49</t>
  </si>
  <si>
    <t>101427</t>
  </si>
  <si>
    <t>6.671,66</t>
  </si>
  <si>
    <t>101428</t>
  </si>
  <si>
    <t>OPERADOR DE BETONEIRA ESTACIONÁRIA COM ENCARGOS COMPLEMENTARES</t>
  </si>
  <si>
    <t>5.940,68</t>
  </si>
  <si>
    <t>101429</t>
  </si>
  <si>
    <t>OPERADOR DE COMPRESSOR DE AR OU COMPRESSORISTA COM ENCARGOS COMPLEMENTARES</t>
  </si>
  <si>
    <t>6.862,78</t>
  </si>
  <si>
    <t>101430</t>
  </si>
  <si>
    <t>OPERADOR DE DEMARCADORA DE FAIXAS DE TRÁFEGO COM ENCARGOS COMPLEMENTARES</t>
  </si>
  <si>
    <t>101431</t>
  </si>
  <si>
    <t>7.445,50</t>
  </si>
  <si>
    <t>101432</t>
  </si>
  <si>
    <t>OPERADOR DE GUINCHO OU GUINCHEIRO COM ENCARGOS COMPLEMENTARES</t>
  </si>
  <si>
    <t>5.878,33</t>
  </si>
  <si>
    <t>101433</t>
  </si>
  <si>
    <t>7.869,38</t>
  </si>
  <si>
    <t>101434</t>
  </si>
  <si>
    <t>OPERADOR DE JATO ABRASIVO OU JATISTA COM ENCARGOS COMPLEMENTARES</t>
  </si>
  <si>
    <t>6.115,86</t>
  </si>
  <si>
    <t>101435</t>
  </si>
  <si>
    <t>OPERADOR DE MÁQUINAS E TRATORES DIVERSOS COM ENCARGOS COMPLEMENTARES</t>
  </si>
  <si>
    <t>7.409,50</t>
  </si>
  <si>
    <t>101436</t>
  </si>
  <si>
    <t>101437</t>
  </si>
  <si>
    <t>OPERADOR DE MOTO SCRAPER COM ENCARGOS COMPLEMENTARES</t>
  </si>
  <si>
    <t>7.552,53</t>
  </si>
  <si>
    <t>101438</t>
  </si>
  <si>
    <t>101439</t>
  </si>
  <si>
    <t>101440</t>
  </si>
  <si>
    <t>OPERADOR DE PAVIMENTADORA / MESA VIBROACABADORA COM ENCARGOS COMPLEMENTARES</t>
  </si>
  <si>
    <t>101441</t>
  </si>
  <si>
    <t>6.979,56</t>
  </si>
  <si>
    <t>101443</t>
  </si>
  <si>
    <t>101444</t>
  </si>
  <si>
    <t>101445</t>
  </si>
  <si>
    <t>6.817,64</t>
  </si>
  <si>
    <t>101446</t>
  </si>
  <si>
    <t>6.839,05</t>
  </si>
  <si>
    <t>101447</t>
  </si>
  <si>
    <t>6.461,37</t>
  </si>
  <si>
    <t>101448</t>
  </si>
  <si>
    <t>101449</t>
  </si>
  <si>
    <t>POCEIRO / ESCAVADOR DE VALAS COM ENCARGOS COMPLEMENTARES</t>
  </si>
  <si>
    <t>5.795,84</t>
  </si>
  <si>
    <t>101451</t>
  </si>
  <si>
    <t>6.775,63</t>
  </si>
  <si>
    <t>101452</t>
  </si>
  <si>
    <t>SERVENTE DE OBRAS COM ENCARGOS COMPLEMENTARES</t>
  </si>
  <si>
    <t>5.294,42</t>
  </si>
  <si>
    <t>101453</t>
  </si>
  <si>
    <t>7.469,48</t>
  </si>
  <si>
    <t>101454</t>
  </si>
  <si>
    <t>SOLDADOR ELÉTRICO COM ENCARGOS COMPLEMENTARES</t>
  </si>
  <si>
    <t>12.525,67</t>
  </si>
  <si>
    <t>101456</t>
  </si>
  <si>
    <t>TÉCNICO DE LABORATÓRIO E CAMPO DE CONSTRUÇÃO COM ENCARGOS COMPLEMENTARES</t>
  </si>
  <si>
    <t>8.514,79</t>
  </si>
  <si>
    <t>101457</t>
  </si>
  <si>
    <t>TÉCNICO EM SONDAGEM COM ENCARGOS COMPLEMENTARES</t>
  </si>
  <si>
    <t>6.719,46</t>
  </si>
  <si>
    <t>101458</t>
  </si>
  <si>
    <t>TELHADOR COM ENCARGOS COMPLEMENTARES</t>
  </si>
  <si>
    <t>6.752,42</t>
  </si>
  <si>
    <t>101459</t>
  </si>
  <si>
    <t>6.098,99</t>
  </si>
  <si>
    <t>101460</t>
  </si>
  <si>
    <t>5.673,49</t>
  </si>
  <si>
    <t>MURO</t>
  </si>
  <si>
    <t xml:space="preserve"> 22.1 </t>
  </si>
  <si>
    <t xml:space="preserve"> 22.2</t>
  </si>
  <si>
    <t xml:space="preserve"> 22.3</t>
  </si>
  <si>
    <t xml:space="preserve"> 22.4</t>
  </si>
  <si>
    <t xml:space="preserve"> 22.5</t>
  </si>
  <si>
    <t xml:space="preserve"> 22.6</t>
  </si>
  <si>
    <t xml:space="preserve"> 22.7</t>
  </si>
  <si>
    <t xml:space="preserve"> 22.8</t>
  </si>
  <si>
    <t xml:space="preserve"> 22.9</t>
  </si>
  <si>
    <t xml:space="preserve"> 22.10</t>
  </si>
  <si>
    <t xml:space="preserve"> 22.11</t>
  </si>
  <si>
    <t xml:space="preserve"> 3.2.6 / 3.2.8</t>
  </si>
  <si>
    <t>CRONOGRAMA FÍSICO-FINANCEIRO</t>
  </si>
  <si>
    <t>Itens</t>
  </si>
  <si>
    <t xml:space="preserve"> Serviços                                                       Prazos/Dias</t>
  </si>
  <si>
    <t>30 dias</t>
  </si>
  <si>
    <t>60 dias</t>
  </si>
  <si>
    <t>90 dias</t>
  </si>
  <si>
    <t>120 dias</t>
  </si>
  <si>
    <t>150 dias</t>
  </si>
  <si>
    <t>180 dias</t>
  </si>
  <si>
    <t>210 dias</t>
  </si>
  <si>
    <t>240 dias</t>
  </si>
  <si>
    <t>270 dias</t>
  </si>
  <si>
    <t>300 dias</t>
  </si>
  <si>
    <t>Subtotal - Parcial</t>
  </si>
  <si>
    <t>Total - Parcial</t>
  </si>
  <si>
    <t>Total - Acumulado</t>
  </si>
  <si>
    <t>% - Parcial</t>
  </si>
  <si>
    <t>dd</t>
  </si>
  <si>
    <t>% - Acumulado</t>
  </si>
  <si>
    <t xml:space="preserve">OBRA DE CONSTRUÇÃO DE UNIDADE BÁSICA DE SAÚDE  - PORTE 1 , RUA MANOEL FRANCISCO CHAGAS, ESQUINA COM RUA ÉZIO RAMOS VIANA EM DONANA, CAMPOS DOS GOYTACAZES/ RJ </t>
  </si>
  <si>
    <t>Estão exclusos do escopo: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</si>
</sst>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1" formatCode="_-&quot;R$&quot;\ * #,##0.0000_-;\-&quot;R$&quot;\ * #,##0.0000_-;_-&quot;R$&quot;\ * &quot;-&quot;??_-;_-@_-"/>
    <numFmt numFmtId="172" formatCode="_-* #,##0.0000_-;\-* #,##0.0000_-;_-* &quot;-&quot;??_-;_-@_-"/>
    <numFmt numFmtId="173" formatCode="0.000000000"/>
  </numFmts>
  <fonts count="41"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
      <sz val="11"/>
      <color theme="1"/>
      <name val="Arial"/>
      <family val="2"/>
      <scheme val="minor"/>
    </font>
    <font>
      <sz val="8"/>
      <name val="Arial"/>
      <family val="2"/>
      <scheme val="minor"/>
    </font>
    <font>
      <sz val="10"/>
      <name val="Courier New"/>
      <family val="3"/>
    </font>
    <font>
      <b/>
      <sz val="12"/>
      <name val="Arial"/>
      <family val="1"/>
    </font>
  </fonts>
  <fills count="16">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3" tint="-0.249977111117893"/>
        <bgColor indexed="64"/>
      </patternFill>
    </fill>
    <fill>
      <patternFill patternType="solid">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thin">
        <color rgb="FF000000"/>
      </bottom>
      <diagonal/>
    </border>
    <border>
      <left style="medium">
        <color indexed="64"/>
      </left>
      <right/>
      <top style="thin">
        <color rgb="FF000000"/>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CCCCCC"/>
      </right>
      <top style="thin">
        <color rgb="FFCCCCCC"/>
      </top>
      <bottom style="thin">
        <color rgb="FFCCCCCC"/>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auto="1"/>
      </left>
      <right style="medium">
        <color auto="1"/>
      </right>
      <top/>
      <bottom style="medium">
        <color auto="1"/>
      </bottom>
      <diagonal/>
    </border>
    <border diagonalDown="1">
      <left style="medium">
        <color auto="1"/>
      </left>
      <right/>
      <top/>
      <bottom style="medium">
        <color auto="1"/>
      </bottom>
      <diagonal style="thin">
        <color auto="1"/>
      </diagonal>
    </border>
    <border diagonalDown="1">
      <left/>
      <right/>
      <top/>
      <bottom style="medium">
        <color auto="1"/>
      </bottom>
      <diagonal style="thin">
        <color auto="1"/>
      </diagonal>
    </border>
    <border diagonalDown="1">
      <left/>
      <right style="medium">
        <color auto="1"/>
      </right>
      <top/>
      <bottom style="medium">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
    <xf numFmtId="0" fontId="0" fillId="0" borderId="0"/>
    <xf numFmtId="43" fontId="20" fillId="0" borderId="0" applyFont="0" applyFill="0" applyBorder="0" applyAlignment="0" applyProtection="0"/>
    <xf numFmtId="0" fontId="29" fillId="0" borderId="23"/>
    <xf numFmtId="0" fontId="3" fillId="0" borderId="23"/>
    <xf numFmtId="0" fontId="33" fillId="0" borderId="23"/>
    <xf numFmtId="44" fontId="37" fillId="0" borderId="0" applyFont="0" applyFill="0" applyBorder="0" applyAlignment="0" applyProtection="0"/>
    <xf numFmtId="0" fontId="2" fillId="0" borderId="23"/>
    <xf numFmtId="0" fontId="1" fillId="0" borderId="23"/>
    <xf numFmtId="0" fontId="37" fillId="0" borderId="23"/>
    <xf numFmtId="9" fontId="1" fillId="0" borderId="23" applyFont="0" applyFill="0" applyBorder="0" applyAlignment="0" applyProtection="0"/>
  </cellStyleXfs>
  <cellXfs count="599">
    <xf numFmtId="0" fontId="0" fillId="0" borderId="0" xfId="0"/>
    <xf numFmtId="0" fontId="4" fillId="0" borderId="0" xfId="0" applyFont="1"/>
    <xf numFmtId="0" fontId="5" fillId="0" borderId="0" xfId="0" applyFont="1" applyAlignment="1">
      <alignment horizontal="center" vertical="center"/>
    </xf>
    <xf numFmtId="0" fontId="6" fillId="0" borderId="0" xfId="0" applyFont="1"/>
    <xf numFmtId="0" fontId="9" fillId="0" borderId="0" xfId="0" applyFont="1" applyAlignment="1">
      <alignment horizontal="center" vertical="center"/>
    </xf>
    <xf numFmtId="0" fontId="10" fillId="0" borderId="1" xfId="0" applyFont="1" applyBorder="1" applyAlignment="1">
      <alignment horizontal="left" vertical="center"/>
    </xf>
    <xf numFmtId="0" fontId="11" fillId="0" borderId="2" xfId="0" applyFont="1" applyBorder="1" applyAlignment="1">
      <alignment vertical="center"/>
    </xf>
    <xf numFmtId="0" fontId="11" fillId="0" borderId="3" xfId="0" applyFont="1" applyBorder="1" applyAlignment="1">
      <alignment vertical="center"/>
    </xf>
    <xf numFmtId="49" fontId="12" fillId="0" borderId="4" xfId="0" applyNumberFormat="1" applyFont="1" applyBorder="1" applyAlignment="1">
      <alignment horizontal="left" vertical="center"/>
    </xf>
    <xf numFmtId="0" fontId="11" fillId="0" borderId="0" xfId="0" applyFont="1" applyAlignment="1">
      <alignment vertical="center"/>
    </xf>
    <xf numFmtId="0" fontId="11" fillId="0" borderId="5" xfId="0" applyFont="1" applyBorder="1" applyAlignment="1">
      <alignment vertical="center"/>
    </xf>
    <xf numFmtId="0" fontId="4" fillId="0" borderId="4" xfId="0" applyFont="1" applyBorder="1" applyAlignment="1">
      <alignment horizontal="left" vertical="center"/>
    </xf>
    <xf numFmtId="0" fontId="10" fillId="0" borderId="4" xfId="0" applyFont="1" applyBorder="1" applyAlignment="1">
      <alignment horizontal="left" vertical="center"/>
    </xf>
    <xf numFmtId="0" fontId="4" fillId="0" borderId="6" xfId="0" applyFont="1" applyBorder="1" applyAlignment="1">
      <alignment horizontal="left" vertical="center"/>
    </xf>
    <xf numFmtId="0" fontId="11" fillId="0" borderId="7" xfId="0" applyFont="1" applyBorder="1" applyAlignment="1">
      <alignment vertical="center"/>
    </xf>
    <xf numFmtId="0" fontId="11" fillId="0" borderId="8" xfId="0" applyFont="1" applyBorder="1" applyAlignment="1">
      <alignment vertical="center"/>
    </xf>
    <xf numFmtId="0" fontId="9" fillId="0" borderId="9" xfId="0" applyFont="1" applyBorder="1" applyAlignment="1">
      <alignment horizontal="left" vertical="center"/>
    </xf>
    <xf numFmtId="0" fontId="9" fillId="0" borderId="9" xfId="0" applyFont="1" applyBorder="1" applyAlignment="1">
      <alignment horizontal="center" vertical="center"/>
    </xf>
    <xf numFmtId="0" fontId="13" fillId="0" borderId="9" xfId="0" applyFont="1" applyBorder="1" applyAlignment="1">
      <alignment vertical="center"/>
    </xf>
    <xf numFmtId="0" fontId="9" fillId="0" borderId="10" xfId="0" applyFont="1" applyBorder="1" applyAlignment="1">
      <alignment horizontal="right" vertical="center"/>
    </xf>
    <xf numFmtId="49" fontId="13" fillId="0" borderId="2" xfId="0" applyNumberFormat="1" applyFont="1" applyBorder="1" applyAlignment="1">
      <alignment vertical="center"/>
    </xf>
    <xf numFmtId="49" fontId="13" fillId="0" borderId="3" xfId="0" applyNumberFormat="1" applyFont="1" applyBorder="1" applyAlignment="1">
      <alignment vertical="center"/>
    </xf>
    <xf numFmtId="0" fontId="14" fillId="0" borderId="0" xfId="0" applyFont="1" applyAlignment="1">
      <alignment horizontal="center" vertical="center"/>
    </xf>
    <xf numFmtId="49" fontId="13" fillId="0" borderId="9" xfId="0" applyNumberFormat="1" applyFont="1" applyBorder="1" applyAlignment="1">
      <alignment vertical="center"/>
    </xf>
    <xf numFmtId="49" fontId="13" fillId="0" borderId="12" xfId="0" applyNumberFormat="1" applyFont="1" applyBorder="1" applyAlignment="1">
      <alignment vertical="center"/>
    </xf>
    <xf numFmtId="10" fontId="15" fillId="0" borderId="11" xfId="0" applyNumberFormat="1" applyFont="1" applyBorder="1" applyAlignment="1">
      <alignment horizontal="left" vertical="center"/>
    </xf>
    <xf numFmtId="4" fontId="15" fillId="0" borderId="11" xfId="0" applyNumberFormat="1" applyFont="1" applyBorder="1" applyAlignment="1">
      <alignment horizontal="left" vertical="center"/>
    </xf>
    <xf numFmtId="49" fontId="13" fillId="0" borderId="11" xfId="0" applyNumberFormat="1" applyFont="1" applyBorder="1" applyAlignment="1">
      <alignment vertical="center"/>
    </xf>
    <xf numFmtId="0" fontId="9" fillId="0" borderId="10" xfId="0" applyFont="1" applyBorder="1" applyAlignment="1">
      <alignment horizontal="right" vertical="center" wrapText="1"/>
    </xf>
    <xf numFmtId="0" fontId="9" fillId="0" borderId="0" xfId="0" applyFont="1" applyAlignment="1">
      <alignment horizontal="right" vertical="center"/>
    </xf>
    <xf numFmtId="49" fontId="13" fillId="0" borderId="0" xfId="0" applyNumberFormat="1" applyFont="1" applyAlignment="1">
      <alignment vertical="center"/>
    </xf>
    <xf numFmtId="0" fontId="13" fillId="0" borderId="1" xfId="0" applyFont="1" applyBorder="1" applyAlignment="1">
      <alignment horizontal="center" vertical="center"/>
    </xf>
    <xf numFmtId="49" fontId="13" fillId="0" borderId="2" xfId="0" applyNumberFormat="1" applyFont="1" applyBorder="1" applyAlignment="1">
      <alignment wrapText="1"/>
    </xf>
    <xf numFmtId="0" fontId="13" fillId="0" borderId="2" xfId="0" applyFont="1" applyBorder="1"/>
    <xf numFmtId="0" fontId="13" fillId="0" borderId="3" xfId="0" applyFont="1" applyBorder="1"/>
    <xf numFmtId="0" fontId="13" fillId="0" borderId="4" xfId="0" applyFont="1" applyBorder="1"/>
    <xf numFmtId="0" fontId="13" fillId="0" borderId="0" xfId="0" applyFont="1"/>
    <xf numFmtId="0" fontId="13" fillId="0" borderId="5" xfId="0" applyFont="1" applyBorder="1"/>
    <xf numFmtId="0" fontId="13"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4" fillId="0" borderId="0" xfId="0" applyFont="1" applyAlignment="1">
      <alignment vertical="center"/>
    </xf>
    <xf numFmtId="165" fontId="4" fillId="0" borderId="0" xfId="0" applyNumberFormat="1" applyFont="1" applyAlignment="1">
      <alignment vertical="center"/>
    </xf>
    <xf numFmtId="0" fontId="6" fillId="0" borderId="0" xfId="0" applyFont="1" applyAlignment="1">
      <alignment vertical="center"/>
    </xf>
    <xf numFmtId="165" fontId="6" fillId="0" borderId="0" xfId="0" applyNumberFormat="1" applyFont="1" applyAlignment="1">
      <alignment vertical="center"/>
    </xf>
    <xf numFmtId="0" fontId="9" fillId="0" borderId="0" xfId="0" applyFont="1" applyAlignment="1">
      <alignment vertical="center"/>
    </xf>
    <xf numFmtId="165" fontId="9" fillId="0" borderId="0" xfId="0" applyNumberFormat="1" applyFont="1" applyAlignment="1">
      <alignment vertical="center"/>
    </xf>
    <xf numFmtId="0" fontId="11" fillId="0" borderId="1" xfId="0" applyFont="1" applyBorder="1" applyAlignment="1">
      <alignment horizontal="left" vertical="center"/>
    </xf>
    <xf numFmtId="0" fontId="4" fillId="0" borderId="2"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4" fillId="0" borderId="0" xfId="0" applyFont="1" applyAlignment="1">
      <alignment horizontal="center" vertical="center"/>
    </xf>
    <xf numFmtId="10" fontId="4" fillId="0" borderId="0" xfId="0" applyNumberFormat="1" applyFont="1" applyAlignment="1">
      <alignment horizontal="left" vertical="center" wrapText="1"/>
    </xf>
    <xf numFmtId="49" fontId="4" fillId="0" borderId="5" xfId="0" applyNumberFormat="1" applyFont="1" applyBorder="1" applyAlignment="1">
      <alignment horizontal="left" vertical="center"/>
    </xf>
    <xf numFmtId="0" fontId="4" fillId="0" borderId="4" xfId="0" applyFont="1" applyBorder="1" applyAlignment="1">
      <alignment vertical="center"/>
    </xf>
    <xf numFmtId="0" fontId="4" fillId="0" borderId="5"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49" fontId="11" fillId="0" borderId="5" xfId="0" applyNumberFormat="1" applyFont="1" applyBorder="1" applyAlignment="1">
      <alignment horizontal="left" vertical="center"/>
    </xf>
    <xf numFmtId="0" fontId="4" fillId="0" borderId="7" xfId="0" applyFont="1" applyBorder="1"/>
    <xf numFmtId="0" fontId="4" fillId="0" borderId="8" xfId="0"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16" fillId="2" borderId="10" xfId="0" applyFont="1" applyFill="1" applyBorder="1" applyAlignment="1">
      <alignment horizontal="center" vertical="center"/>
    </xf>
    <xf numFmtId="0" fontId="16" fillId="2" borderId="10" xfId="0" applyFont="1" applyFill="1" applyBorder="1" applyAlignment="1">
      <alignment horizontal="center" vertical="center" wrapText="1"/>
    </xf>
    <xf numFmtId="10" fontId="16" fillId="2" borderId="10" xfId="0" applyNumberFormat="1" applyFont="1" applyFill="1" applyBorder="1" applyAlignment="1">
      <alignment horizontal="center" vertical="center"/>
    </xf>
    <xf numFmtId="166" fontId="9" fillId="0" borderId="0" xfId="0" applyNumberFormat="1" applyFont="1" applyAlignment="1">
      <alignment horizontal="center" vertical="center"/>
    </xf>
    <xf numFmtId="0" fontId="13" fillId="3" borderId="14" xfId="0" applyFont="1" applyFill="1" applyBorder="1" applyAlignment="1">
      <alignment horizontal="center" vertical="center"/>
    </xf>
    <xf numFmtId="0" fontId="15" fillId="0" borderId="11" xfId="0" applyFont="1" applyBorder="1" applyAlignment="1">
      <alignment horizontal="center" vertical="center"/>
    </xf>
    <xf numFmtId="10" fontId="13" fillId="0" borderId="10" xfId="0" applyNumberFormat="1" applyFont="1" applyBorder="1" applyAlignment="1">
      <alignment horizontal="center" vertical="center"/>
    </xf>
    <xf numFmtId="166" fontId="16" fillId="2" borderId="10" xfId="0" applyNumberFormat="1" applyFont="1" applyFill="1" applyBorder="1" applyAlignment="1">
      <alignment horizontal="center" vertical="center"/>
    </xf>
    <xf numFmtId="166" fontId="4" fillId="0" borderId="0" xfId="0" applyNumberFormat="1" applyFont="1"/>
    <xf numFmtId="166" fontId="9" fillId="0" borderId="0" xfId="0" applyNumberFormat="1" applyFont="1" applyAlignment="1">
      <alignment vertical="center"/>
    </xf>
    <xf numFmtId="166" fontId="18" fillId="0" borderId="0" xfId="0" applyNumberFormat="1" applyFont="1" applyAlignment="1">
      <alignment horizontal="center" vertical="center"/>
    </xf>
    <xf numFmtId="0" fontId="19" fillId="0" borderId="0" xfId="0" applyFont="1" applyAlignment="1">
      <alignment horizontal="center" vertical="center"/>
    </xf>
    <xf numFmtId="0" fontId="9" fillId="3" borderId="15" xfId="0" applyFont="1" applyFill="1" applyBorder="1" applyAlignment="1">
      <alignment horizontal="center" vertical="center"/>
    </xf>
    <xf numFmtId="49" fontId="9" fillId="0" borderId="0" xfId="0" applyNumberFormat="1" applyFont="1" applyAlignment="1">
      <alignment horizontal="center" vertical="center"/>
    </xf>
    <xf numFmtId="0" fontId="9" fillId="0" borderId="0" xfId="0" applyFont="1" applyAlignment="1">
      <alignment horizontal="center" vertical="center" wrapText="1"/>
    </xf>
    <xf numFmtId="4" fontId="9" fillId="0" borderId="0" xfId="0" applyNumberFormat="1" applyFont="1" applyAlignment="1">
      <alignment horizontal="center" vertical="center"/>
    </xf>
    <xf numFmtId="167" fontId="9" fillId="0" borderId="0" xfId="0" applyNumberFormat="1" applyFont="1" applyAlignment="1">
      <alignment horizontal="center" vertical="center"/>
    </xf>
    <xf numFmtId="165" fontId="9" fillId="0" borderId="0" xfId="0" applyNumberFormat="1" applyFont="1" applyAlignment="1">
      <alignment horizontal="center" vertical="center"/>
    </xf>
    <xf numFmtId="10" fontId="9" fillId="0" borderId="0" xfId="0" applyNumberFormat="1" applyFont="1" applyAlignment="1">
      <alignment horizontal="center" vertical="center"/>
    </xf>
    <xf numFmtId="4" fontId="17" fillId="0" borderId="0" xfId="0" applyNumberFormat="1" applyFont="1" applyAlignment="1">
      <alignment horizontal="center" vertical="center"/>
    </xf>
    <xf numFmtId="165" fontId="9" fillId="0" borderId="0" xfId="0" applyNumberFormat="1" applyFont="1" applyAlignment="1">
      <alignment horizontal="center" vertical="center" wrapText="1"/>
    </xf>
    <xf numFmtId="10" fontId="9" fillId="0" borderId="0" xfId="0" applyNumberFormat="1" applyFont="1" applyAlignment="1">
      <alignment horizontal="center" vertical="center" wrapText="1"/>
    </xf>
    <xf numFmtId="4" fontId="17" fillId="0" borderId="0" xfId="0" applyNumberFormat="1" applyFont="1" applyAlignment="1">
      <alignment horizontal="center" vertical="center" wrapText="1"/>
    </xf>
    <xf numFmtId="0" fontId="9" fillId="0" borderId="0" xfId="0" applyFont="1" applyAlignment="1">
      <alignment vertical="center" wrapText="1"/>
    </xf>
    <xf numFmtId="4" fontId="9" fillId="0" borderId="0" xfId="0" applyNumberFormat="1" applyFont="1" applyAlignment="1">
      <alignment vertical="center"/>
    </xf>
    <xf numFmtId="0" fontId="9" fillId="3" borderId="15" xfId="0" applyFont="1" applyFill="1" applyBorder="1" applyAlignment="1">
      <alignment horizontal="center" vertical="center" wrapText="1"/>
    </xf>
    <xf numFmtId="0" fontId="11" fillId="4" borderId="10" xfId="0" applyFont="1" applyFill="1" applyBorder="1" applyAlignment="1">
      <alignment horizontal="right" vertical="center" wrapText="1"/>
    </xf>
    <xf numFmtId="10" fontId="9" fillId="0" borderId="0" xfId="0" applyNumberFormat="1" applyFont="1" applyAlignment="1">
      <alignment vertical="center"/>
    </xf>
    <xf numFmtId="0" fontId="13" fillId="3" borderId="15" xfId="0" applyFont="1" applyFill="1" applyBorder="1" applyAlignment="1">
      <alignment horizontal="center" vertical="center"/>
    </xf>
    <xf numFmtId="167" fontId="9" fillId="3" borderId="15" xfId="0" applyNumberFormat="1" applyFont="1" applyFill="1" applyBorder="1" applyAlignment="1">
      <alignment horizontal="center" vertical="center"/>
    </xf>
    <xf numFmtId="167" fontId="9" fillId="0" borderId="0" xfId="0" applyNumberFormat="1" applyFont="1" applyAlignment="1">
      <alignment vertical="center"/>
    </xf>
    <xf numFmtId="0" fontId="14" fillId="3" borderId="15" xfId="0" applyFont="1" applyFill="1" applyBorder="1" applyAlignment="1">
      <alignment horizontal="center" vertical="center"/>
    </xf>
    <xf numFmtId="0" fontId="14" fillId="0" borderId="0" xfId="0" applyFont="1" applyAlignment="1">
      <alignment vertical="center"/>
    </xf>
    <xf numFmtId="0" fontId="11" fillId="4" borderId="10" xfId="0" applyFont="1" applyFill="1" applyBorder="1" applyAlignment="1">
      <alignment horizontal="left" vertical="center" wrapText="1"/>
    </xf>
    <xf numFmtId="0" fontId="11" fillId="4" borderId="10" xfId="0" applyFont="1" applyFill="1" applyBorder="1" applyAlignment="1">
      <alignment horizontal="center" vertical="center" wrapText="1"/>
    </xf>
    <xf numFmtId="0" fontId="9" fillId="0" borderId="0" xfId="0" applyFont="1"/>
    <xf numFmtId="0" fontId="9" fillId="0" borderId="1" xfId="0" applyFont="1" applyBorder="1" applyAlignment="1">
      <alignment vertical="center"/>
    </xf>
    <xf numFmtId="0" fontId="16" fillId="0" borderId="2"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vertical="center"/>
    </xf>
    <xf numFmtId="0" fontId="16" fillId="0" borderId="0" xfId="0" applyFont="1" applyAlignment="1">
      <alignment vertical="center"/>
    </xf>
    <xf numFmtId="0" fontId="16" fillId="0" borderId="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6" fillId="0" borderId="8" xfId="0" applyFont="1" applyBorder="1" applyAlignment="1">
      <alignment vertical="center"/>
    </xf>
    <xf numFmtId="0" fontId="9" fillId="0" borderId="30" xfId="0" applyFont="1" applyBorder="1" applyAlignment="1">
      <alignment horizontal="center" vertical="center"/>
    </xf>
    <xf numFmtId="0" fontId="9" fillId="0" borderId="30" xfId="0" applyFont="1" applyBorder="1" applyAlignment="1">
      <alignment horizontal="left" vertical="center"/>
    </xf>
    <xf numFmtId="0" fontId="9" fillId="0" borderId="31" xfId="0" applyFont="1" applyBorder="1" applyAlignment="1">
      <alignment horizontal="center" vertical="center"/>
    </xf>
    <xf numFmtId="0" fontId="9" fillId="0" borderId="31" xfId="0" applyFont="1" applyBorder="1" applyAlignment="1">
      <alignment horizontal="left" vertical="center"/>
    </xf>
    <xf numFmtId="10" fontId="9" fillId="0" borderId="31" xfId="0" applyNumberFormat="1" applyFont="1" applyBorder="1" applyAlignment="1">
      <alignment horizontal="center" vertical="center"/>
    </xf>
    <xf numFmtId="0" fontId="9" fillId="0" borderId="32" xfId="0" applyFont="1" applyBorder="1" applyAlignment="1">
      <alignment horizontal="center" vertical="center"/>
    </xf>
    <xf numFmtId="0" fontId="9" fillId="0" borderId="32" xfId="0" applyFont="1" applyBorder="1" applyAlignment="1">
      <alignment horizontal="left" vertical="center"/>
    </xf>
    <xf numFmtId="10" fontId="13" fillId="0" borderId="0" xfId="0" applyNumberFormat="1" applyFont="1" applyAlignment="1">
      <alignment horizontal="center" vertical="center"/>
    </xf>
    <xf numFmtId="0" fontId="9" fillId="0" borderId="0" xfId="0" applyFont="1" applyAlignment="1">
      <alignment horizontal="left" vertical="center" wrapText="1"/>
    </xf>
    <xf numFmtId="0" fontId="17" fillId="0" borderId="0" xfId="0" applyFont="1"/>
    <xf numFmtId="0" fontId="9" fillId="0" borderId="0" xfId="0" applyFont="1" applyAlignment="1">
      <alignment vertical="top" wrapText="1"/>
    </xf>
    <xf numFmtId="0" fontId="13" fillId="5" borderId="10" xfId="0" applyFont="1" applyFill="1" applyBorder="1" applyAlignment="1">
      <alignment horizontal="center" vertical="center"/>
    </xf>
    <xf numFmtId="0" fontId="9" fillId="0" borderId="33" xfId="0" applyFont="1" applyBorder="1" applyAlignment="1">
      <alignment horizontal="center" vertical="center"/>
    </xf>
    <xf numFmtId="10" fontId="9" fillId="0" borderId="33" xfId="0" applyNumberFormat="1" applyFont="1" applyBorder="1" applyAlignment="1">
      <alignment horizontal="center" vertical="center"/>
    </xf>
    <xf numFmtId="0" fontId="9" fillId="0" borderId="34" xfId="0" applyFont="1" applyBorder="1" applyAlignment="1">
      <alignment horizontal="center" vertical="center"/>
    </xf>
    <xf numFmtId="10" fontId="9" fillId="0" borderId="32" xfId="0" applyNumberFormat="1" applyFont="1" applyBorder="1" applyAlignment="1">
      <alignment horizontal="center" vertical="center"/>
    </xf>
    <xf numFmtId="0" fontId="13" fillId="5" borderId="35" xfId="0" applyFont="1" applyFill="1" applyBorder="1" applyAlignment="1">
      <alignment horizontal="center" vertical="center"/>
    </xf>
    <xf numFmtId="10" fontId="13" fillId="5" borderId="10" xfId="0" applyNumberFormat="1" applyFont="1" applyFill="1" applyBorder="1" applyAlignment="1">
      <alignment horizontal="center" vertical="center"/>
    </xf>
    <xf numFmtId="0" fontId="13" fillId="5" borderId="36" xfId="0" applyFont="1" applyFill="1" applyBorder="1" applyAlignment="1">
      <alignment horizontal="center" vertical="center"/>
    </xf>
    <xf numFmtId="10" fontId="13" fillId="5" borderId="36" xfId="0" applyNumberFormat="1" applyFont="1" applyFill="1" applyBorder="1" applyAlignment="1">
      <alignment horizontal="center" vertical="center"/>
    </xf>
    <xf numFmtId="0" fontId="13" fillId="0" borderId="0" xfId="0" applyFont="1" applyAlignment="1">
      <alignment horizontal="left" vertical="center" wrapText="1"/>
    </xf>
    <xf numFmtId="0" fontId="9" fillId="0" borderId="0" xfId="0" applyFont="1" applyAlignment="1">
      <alignment horizontal="center" vertical="top" wrapText="1"/>
    </xf>
    <xf numFmtId="0" fontId="24" fillId="8" borderId="18" xfId="0" applyFont="1" applyFill="1" applyBorder="1" applyAlignment="1">
      <alignment horizontal="right" vertical="top" wrapText="1"/>
    </xf>
    <xf numFmtId="0" fontId="24" fillId="8" borderId="18" xfId="0" applyFont="1" applyFill="1" applyBorder="1" applyAlignment="1">
      <alignment horizontal="center" vertical="top" wrapText="1"/>
    </xf>
    <xf numFmtId="0" fontId="11" fillId="0" borderId="20" xfId="0" applyFont="1" applyBorder="1" applyAlignment="1">
      <alignment vertical="center"/>
    </xf>
    <xf numFmtId="0" fontId="11" fillId="0" borderId="26" xfId="0" applyFont="1" applyBorder="1" applyAlignment="1">
      <alignment vertical="center"/>
    </xf>
    <xf numFmtId="0" fontId="25" fillId="4" borderId="10" xfId="0" applyFont="1" applyFill="1" applyBorder="1" applyAlignment="1">
      <alignment horizontal="center" vertical="center" wrapText="1"/>
    </xf>
    <xf numFmtId="43" fontId="4" fillId="0" borderId="0" xfId="1" applyFont="1" applyAlignment="1">
      <alignment vertical="center"/>
    </xf>
    <xf numFmtId="0" fontId="13" fillId="3" borderId="26" xfId="0" applyFont="1" applyFill="1" applyBorder="1" applyAlignment="1">
      <alignment horizontal="center" vertical="center" wrapText="1"/>
    </xf>
    <xf numFmtId="0" fontId="22"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4" fontId="4" fillId="0" borderId="0" xfId="0" applyNumberFormat="1" applyFont="1"/>
    <xf numFmtId="44" fontId="9" fillId="0" borderId="0" xfId="0" applyNumberFormat="1" applyFont="1" applyAlignment="1">
      <alignment vertical="center"/>
    </xf>
    <xf numFmtId="0" fontId="4" fillId="0" borderId="23" xfId="3" applyFont="1"/>
    <xf numFmtId="49" fontId="4" fillId="0" borderId="23" xfId="3" applyNumberFormat="1" applyFont="1"/>
    <xf numFmtId="0" fontId="3" fillId="0" borderId="23" xfId="3"/>
    <xf numFmtId="0" fontId="6" fillId="0" borderId="23" xfId="3" applyFont="1" applyAlignment="1">
      <alignment vertical="center"/>
    </xf>
    <xf numFmtId="165" fontId="6" fillId="0" borderId="23" xfId="3" applyNumberFormat="1" applyFont="1" applyAlignment="1">
      <alignment vertical="center"/>
    </xf>
    <xf numFmtId="0" fontId="4" fillId="0" borderId="23" xfId="3" applyFont="1" applyAlignment="1">
      <alignment vertical="center"/>
    </xf>
    <xf numFmtId="0" fontId="9" fillId="0" borderId="23" xfId="3" applyFont="1" applyAlignment="1">
      <alignment vertical="center"/>
    </xf>
    <xf numFmtId="165" fontId="9" fillId="0" borderId="23" xfId="3" applyNumberFormat="1" applyFont="1" applyAlignment="1">
      <alignment vertical="center"/>
    </xf>
    <xf numFmtId="0" fontId="11" fillId="0" borderId="20" xfId="3" applyFont="1" applyBorder="1" applyAlignment="1">
      <alignment horizontal="left" vertical="center"/>
    </xf>
    <xf numFmtId="0" fontId="4" fillId="0" borderId="20" xfId="3" applyFont="1" applyBorder="1" applyAlignment="1">
      <alignment horizontal="center" vertical="center"/>
    </xf>
    <xf numFmtId="0" fontId="4" fillId="0" borderId="26" xfId="3" applyFont="1" applyBorder="1"/>
    <xf numFmtId="0" fontId="14" fillId="0" borderId="23" xfId="3" applyFont="1" applyAlignment="1">
      <alignment vertical="center"/>
    </xf>
    <xf numFmtId="49" fontId="32" fillId="2" borderId="36" xfId="3" applyNumberFormat="1" applyFont="1" applyFill="1" applyBorder="1" applyAlignment="1">
      <alignment horizontal="center" vertical="center" wrapText="1"/>
    </xf>
    <xf numFmtId="0" fontId="5" fillId="0" borderId="23" xfId="3" applyFont="1" applyAlignment="1">
      <alignment horizontal="left" vertical="center"/>
    </xf>
    <xf numFmtId="0" fontId="14" fillId="0" borderId="23" xfId="3" applyFont="1" applyAlignment="1">
      <alignment horizontal="left" vertical="center"/>
    </xf>
    <xf numFmtId="17" fontId="4" fillId="0" borderId="0" xfId="0" applyNumberFormat="1" applyFont="1"/>
    <xf numFmtId="0" fontId="4" fillId="0" borderId="23" xfId="0" applyFont="1" applyBorder="1"/>
    <xf numFmtId="44" fontId="4" fillId="0" borderId="0" xfId="0" applyNumberFormat="1" applyFont="1"/>
    <xf numFmtId="44" fontId="35" fillId="0" borderId="0" xfId="0" applyNumberFormat="1" applyFont="1" applyAlignment="1">
      <alignment vertical="center"/>
    </xf>
    <xf numFmtId="0" fontId="27" fillId="6" borderId="18" xfId="0" applyFont="1" applyFill="1" applyBorder="1" applyAlignment="1">
      <alignment horizontal="left" vertical="top" wrapText="1"/>
    </xf>
    <xf numFmtId="0" fontId="28" fillId="7" borderId="18" xfId="0" applyFont="1" applyFill="1" applyBorder="1" applyAlignment="1">
      <alignment horizontal="left" vertical="top" wrapText="1"/>
    </xf>
    <xf numFmtId="0" fontId="28" fillId="7" borderId="18" xfId="0" applyFont="1" applyFill="1" applyBorder="1" applyAlignment="1">
      <alignment horizontal="right" vertical="top" wrapText="1"/>
    </xf>
    <xf numFmtId="0" fontId="28" fillId="7" borderId="18" xfId="0" applyFont="1" applyFill="1" applyBorder="1" applyAlignment="1">
      <alignment horizontal="center" vertical="top" wrapText="1"/>
    </xf>
    <xf numFmtId="0" fontId="24" fillId="8" borderId="0" xfId="0" applyFont="1" applyFill="1" applyAlignment="1">
      <alignment horizontal="right" vertical="top" wrapText="1"/>
    </xf>
    <xf numFmtId="0" fontId="29" fillId="8" borderId="0" xfId="0" applyFont="1" applyFill="1" applyAlignment="1">
      <alignment horizontal="center" vertical="top" wrapText="1"/>
    </xf>
    <xf numFmtId="0" fontId="29" fillId="8" borderId="0" xfId="0" applyFont="1" applyFill="1" applyAlignment="1">
      <alignment horizontal="left" vertical="top" wrapText="1"/>
    </xf>
    <xf numFmtId="10" fontId="9" fillId="0" borderId="43" xfId="0" applyNumberFormat="1" applyFont="1" applyBorder="1" applyAlignment="1">
      <alignment horizontal="center" vertical="center"/>
    </xf>
    <xf numFmtId="0" fontId="14" fillId="0" borderId="10" xfId="3" applyFont="1" applyBorder="1" applyAlignment="1">
      <alignment horizontal="center" vertical="center" wrapText="1"/>
    </xf>
    <xf numFmtId="49" fontId="14" fillId="0" borderId="10" xfId="3" applyNumberFormat="1" applyFont="1" applyBorder="1" applyAlignment="1">
      <alignment horizontal="center" vertical="center" wrapText="1"/>
    </xf>
    <xf numFmtId="43" fontId="27" fillId="6" borderId="18" xfId="1" applyFont="1" applyFill="1" applyBorder="1" applyAlignment="1">
      <alignment horizontal="right" vertical="top" wrapText="1"/>
    </xf>
    <xf numFmtId="43" fontId="28" fillId="7" borderId="18" xfId="1" applyFont="1" applyFill="1" applyBorder="1" applyAlignment="1">
      <alignment horizontal="right" vertical="top" wrapText="1"/>
    </xf>
    <xf numFmtId="43" fontId="24" fillId="8" borderId="0" xfId="1" applyFont="1" applyFill="1" applyAlignment="1">
      <alignment horizontal="right" vertical="top" wrapText="1"/>
    </xf>
    <xf numFmtId="43" fontId="29" fillId="8" borderId="0" xfId="1" applyFont="1" applyFill="1" applyAlignment="1">
      <alignment horizontal="center" vertical="top" wrapText="1"/>
    </xf>
    <xf numFmtId="0" fontId="24" fillId="8" borderId="0" xfId="0" applyFont="1" applyFill="1" applyAlignment="1">
      <alignment horizontal="left" vertical="top" wrapText="1"/>
    </xf>
    <xf numFmtId="4" fontId="24" fillId="8" borderId="0" xfId="0" applyNumberFormat="1" applyFont="1" applyFill="1" applyAlignment="1">
      <alignment horizontal="right" vertical="top" wrapText="1"/>
    </xf>
    <xf numFmtId="0" fontId="8" fillId="0" borderId="22" xfId="0" applyFont="1" applyBorder="1" applyAlignment="1">
      <alignment vertical="center"/>
    </xf>
    <xf numFmtId="164" fontId="36" fillId="0" borderId="11" xfId="0" applyNumberFormat="1" applyFont="1" applyBorder="1" applyAlignment="1">
      <alignment horizontal="left" vertical="center"/>
    </xf>
    <xf numFmtId="49" fontId="36" fillId="0" borderId="11" xfId="0" applyNumberFormat="1" applyFont="1" applyBorder="1" applyAlignment="1">
      <alignment vertical="center"/>
    </xf>
    <xf numFmtId="49" fontId="14" fillId="0" borderId="10" xfId="0" applyNumberFormat="1" applyFont="1" applyBorder="1" applyAlignment="1">
      <alignment horizontal="center" vertical="center" wrapText="1"/>
    </xf>
    <xf numFmtId="0" fontId="14" fillId="0" borderId="10" xfId="0" applyFont="1" applyBorder="1" applyAlignment="1">
      <alignment horizontal="center" vertical="center" wrapText="1"/>
    </xf>
    <xf numFmtId="49" fontId="36" fillId="0" borderId="19" xfId="0" applyNumberFormat="1" applyFont="1" applyBorder="1" applyAlignment="1">
      <alignment vertical="center"/>
    </xf>
    <xf numFmtId="0" fontId="22" fillId="8" borderId="23" xfId="2" applyFont="1" applyFill="1" applyAlignment="1">
      <alignment horizontal="right" vertical="top" wrapText="1"/>
    </xf>
    <xf numFmtId="0" fontId="29" fillId="0" borderId="23" xfId="2"/>
    <xf numFmtId="0" fontId="24" fillId="8" borderId="18" xfId="2" applyFont="1" applyFill="1" applyBorder="1" applyAlignment="1">
      <alignment horizontal="left" vertical="top" wrapText="1"/>
    </xf>
    <xf numFmtId="0" fontId="24" fillId="8" borderId="18" xfId="2" applyFont="1" applyFill="1" applyBorder="1" applyAlignment="1">
      <alignment horizontal="center" vertical="top" wrapText="1"/>
    </xf>
    <xf numFmtId="0" fontId="24" fillId="8" borderId="18" xfId="2" applyFont="1" applyFill="1" applyBorder="1" applyAlignment="1">
      <alignment horizontal="right" vertical="top" wrapText="1"/>
    </xf>
    <xf numFmtId="0" fontId="21" fillId="7" borderId="18" xfId="2" applyFont="1" applyFill="1" applyBorder="1" applyAlignment="1">
      <alignment horizontal="left" vertical="top" wrapText="1"/>
    </xf>
    <xf numFmtId="0" fontId="21" fillId="7" borderId="18" xfId="2" applyFont="1" applyFill="1" applyBorder="1" applyAlignment="1">
      <alignment horizontal="center" vertical="top" wrapText="1"/>
    </xf>
    <xf numFmtId="0" fontId="21" fillId="7" borderId="18" xfId="2" applyFont="1" applyFill="1" applyBorder="1" applyAlignment="1">
      <alignment horizontal="right" vertical="top" wrapText="1"/>
    </xf>
    <xf numFmtId="4" fontId="21" fillId="7" borderId="18" xfId="2" applyNumberFormat="1" applyFont="1" applyFill="1" applyBorder="1" applyAlignment="1">
      <alignment horizontal="right" vertical="top" wrapText="1"/>
    </xf>
    <xf numFmtId="169" fontId="21" fillId="7" borderId="18" xfId="2" applyNumberFormat="1" applyFont="1" applyFill="1" applyBorder="1" applyAlignment="1">
      <alignment horizontal="right" vertical="top" wrapText="1"/>
    </xf>
    <xf numFmtId="0" fontId="21" fillId="7" borderId="28" xfId="2" applyFont="1" applyFill="1" applyBorder="1" applyAlignment="1">
      <alignment horizontal="left" vertical="top" wrapText="1"/>
    </xf>
    <xf numFmtId="0" fontId="23" fillId="9" borderId="18" xfId="2" applyFont="1" applyFill="1" applyBorder="1" applyAlignment="1">
      <alignment horizontal="left" vertical="top" wrapText="1"/>
    </xf>
    <xf numFmtId="0" fontId="23" fillId="9" borderId="18" xfId="2" applyFont="1" applyFill="1" applyBorder="1" applyAlignment="1">
      <alignment horizontal="center" vertical="top" wrapText="1"/>
    </xf>
    <xf numFmtId="0" fontId="23" fillId="9" borderId="18" xfId="2" applyFont="1" applyFill="1" applyBorder="1" applyAlignment="1">
      <alignment horizontal="right" vertical="top" wrapText="1"/>
    </xf>
    <xf numFmtId="4" fontId="23" fillId="9" borderId="18" xfId="2" applyNumberFormat="1" applyFont="1" applyFill="1" applyBorder="1" applyAlignment="1">
      <alignment horizontal="right" vertical="top" wrapText="1"/>
    </xf>
    <xf numFmtId="170" fontId="23" fillId="9" borderId="18" xfId="2" applyNumberFormat="1" applyFont="1" applyFill="1" applyBorder="1" applyAlignment="1">
      <alignment horizontal="right" vertical="top" wrapText="1"/>
    </xf>
    <xf numFmtId="169" fontId="23" fillId="9" borderId="18" xfId="2" applyNumberFormat="1" applyFont="1" applyFill="1" applyBorder="1" applyAlignment="1">
      <alignment horizontal="right" vertical="top" wrapText="1"/>
    </xf>
    <xf numFmtId="0" fontId="23" fillId="10" borderId="18" xfId="2" applyFont="1" applyFill="1" applyBorder="1" applyAlignment="1">
      <alignment horizontal="left" vertical="top" wrapText="1"/>
    </xf>
    <xf numFmtId="0" fontId="23" fillId="10" borderId="18" xfId="2" applyFont="1" applyFill="1" applyBorder="1" applyAlignment="1">
      <alignment horizontal="center" vertical="top" wrapText="1"/>
    </xf>
    <xf numFmtId="0" fontId="23" fillId="10" borderId="18" xfId="2" applyFont="1" applyFill="1" applyBorder="1" applyAlignment="1">
      <alignment horizontal="right" vertical="top" wrapText="1"/>
    </xf>
    <xf numFmtId="4" fontId="23" fillId="10" borderId="18" xfId="2" applyNumberFormat="1" applyFont="1" applyFill="1" applyBorder="1" applyAlignment="1">
      <alignment horizontal="right" vertical="top" wrapText="1"/>
    </xf>
    <xf numFmtId="170" fontId="23" fillId="10" borderId="18" xfId="2" applyNumberFormat="1" applyFont="1" applyFill="1" applyBorder="1" applyAlignment="1">
      <alignment horizontal="right" vertical="top" wrapText="1"/>
    </xf>
    <xf numFmtId="169" fontId="23" fillId="10" borderId="18" xfId="2" applyNumberFormat="1" applyFont="1" applyFill="1" applyBorder="1" applyAlignment="1">
      <alignment horizontal="right" vertical="top" wrapText="1"/>
    </xf>
    <xf numFmtId="0" fontId="23" fillId="8" borderId="23" xfId="2" applyFont="1" applyFill="1" applyAlignment="1">
      <alignment horizontal="left" vertical="top" wrapText="1"/>
    </xf>
    <xf numFmtId="0" fontId="23" fillId="8" borderId="23" xfId="2" applyFont="1" applyFill="1" applyAlignment="1">
      <alignment horizontal="center" vertical="top" wrapText="1"/>
    </xf>
    <xf numFmtId="0" fontId="22" fillId="8" borderId="23" xfId="2" applyFont="1" applyFill="1" applyAlignment="1">
      <alignment horizontal="left" vertical="top" wrapText="1"/>
    </xf>
    <xf numFmtId="4" fontId="22" fillId="8" borderId="23" xfId="2" applyNumberFormat="1" applyFont="1" applyFill="1" applyAlignment="1">
      <alignment horizontal="right" vertical="top" wrapText="1"/>
    </xf>
    <xf numFmtId="44" fontId="27" fillId="6" borderId="18" xfId="5" applyFont="1" applyFill="1" applyBorder="1" applyAlignment="1">
      <alignment horizontal="right" vertical="top" wrapText="1"/>
    </xf>
    <xf numFmtId="44" fontId="27" fillId="6" borderId="18" xfId="5" applyFont="1" applyFill="1" applyBorder="1" applyAlignment="1">
      <alignment horizontal="left" vertical="top" wrapText="1"/>
    </xf>
    <xf numFmtId="44" fontId="28" fillId="7" borderId="18" xfId="5" applyFont="1" applyFill="1" applyBorder="1" applyAlignment="1">
      <alignment horizontal="right" vertical="top" wrapText="1"/>
    </xf>
    <xf numFmtId="44" fontId="28" fillId="7" borderId="45" xfId="5" applyFont="1" applyFill="1" applyBorder="1" applyAlignment="1">
      <alignment horizontal="right" vertical="top" wrapText="1"/>
    </xf>
    <xf numFmtId="0" fontId="27" fillId="13" borderId="18" xfId="0" applyFont="1" applyFill="1" applyBorder="1" applyAlignment="1">
      <alignment horizontal="left" vertical="top" wrapText="1"/>
    </xf>
    <xf numFmtId="43" fontId="27" fillId="13" borderId="18" xfId="1" applyFont="1" applyFill="1" applyBorder="1" applyAlignment="1">
      <alignment horizontal="right" vertical="top" wrapText="1"/>
    </xf>
    <xf numFmtId="44" fontId="27" fillId="13" borderId="18" xfId="5" applyFont="1" applyFill="1" applyBorder="1" applyAlignment="1">
      <alignment horizontal="right" vertical="top" wrapText="1"/>
    </xf>
    <xf numFmtId="44" fontId="27" fillId="13" borderId="18" xfId="5" applyFont="1" applyFill="1" applyBorder="1" applyAlignment="1">
      <alignment horizontal="left" vertical="top" wrapText="1"/>
    </xf>
    <xf numFmtId="0" fontId="0" fillId="0" borderId="0" xfId="0" applyAlignment="1">
      <alignment horizontal="center" vertical="center"/>
    </xf>
    <xf numFmtId="0" fontId="24" fillId="8" borderId="0" xfId="0" applyFont="1" applyFill="1" applyAlignment="1">
      <alignment horizontal="center" vertical="center" wrapText="1"/>
    </xf>
    <xf numFmtId="0" fontId="29" fillId="8" borderId="0" xfId="0" applyFont="1" applyFill="1" applyAlignment="1">
      <alignment horizontal="center" vertical="center" wrapText="1"/>
    </xf>
    <xf numFmtId="44" fontId="24" fillId="12" borderId="44" xfId="5" applyFont="1" applyFill="1" applyBorder="1" applyAlignment="1">
      <alignment horizontal="center" vertical="center" wrapText="1"/>
    </xf>
    <xf numFmtId="171" fontId="28" fillId="7" borderId="18" xfId="5" applyNumberFormat="1" applyFont="1" applyFill="1" applyBorder="1" applyAlignment="1">
      <alignment horizontal="right" vertical="top" wrapText="1"/>
    </xf>
    <xf numFmtId="172" fontId="28" fillId="7" borderId="18" xfId="1" applyNumberFormat="1" applyFont="1" applyFill="1" applyBorder="1" applyAlignment="1">
      <alignment horizontal="right" vertical="top" wrapText="1"/>
    </xf>
    <xf numFmtId="0" fontId="2" fillId="0" borderId="23" xfId="6" applyAlignment="1">
      <alignment horizontal="center"/>
    </xf>
    <xf numFmtId="0" fontId="2" fillId="0" borderId="23" xfId="6"/>
    <xf numFmtId="2" fontId="2" fillId="0" borderId="23" xfId="6" applyNumberFormat="1" applyAlignment="1">
      <alignment horizontal="center"/>
    </xf>
    <xf numFmtId="0" fontId="2" fillId="0" borderId="23" xfId="6" applyAlignment="1">
      <alignment wrapText="1"/>
    </xf>
    <xf numFmtId="0" fontId="39" fillId="0" borderId="23" xfId="6" applyFont="1" applyAlignment="1">
      <alignment horizontal="center"/>
    </xf>
    <xf numFmtId="0" fontId="39" fillId="0" borderId="23" xfId="6" applyFont="1" applyAlignment="1">
      <alignment horizontal="left"/>
    </xf>
    <xf numFmtId="0" fontId="39" fillId="11" borderId="23" xfId="6" applyFont="1" applyFill="1" applyAlignment="1">
      <alignment horizontal="center"/>
    </xf>
    <xf numFmtId="44" fontId="4" fillId="0" borderId="0" xfId="0" applyNumberFormat="1" applyFont="1" applyAlignment="1">
      <alignment vertical="center"/>
    </xf>
    <xf numFmtId="0" fontId="9" fillId="0" borderId="23" xfId="0" applyFont="1" applyBorder="1" applyAlignment="1">
      <alignment horizontal="center" vertical="center" wrapText="1"/>
    </xf>
    <xf numFmtId="0" fontId="9" fillId="0" borderId="23" xfId="0" applyFont="1" applyBorder="1" applyAlignment="1">
      <alignment horizontal="center" vertical="center"/>
    </xf>
    <xf numFmtId="4" fontId="9" fillId="0" borderId="23" xfId="0" applyNumberFormat="1" applyFont="1" applyBorder="1" applyAlignment="1">
      <alignment horizontal="center" vertical="center"/>
    </xf>
    <xf numFmtId="43" fontId="9" fillId="0" borderId="23" xfId="1" applyFont="1" applyBorder="1" applyAlignment="1">
      <alignment horizontal="center" vertical="center"/>
    </xf>
    <xf numFmtId="165" fontId="9" fillId="0" borderId="23" xfId="0" applyNumberFormat="1" applyFont="1" applyBorder="1" applyAlignment="1">
      <alignment horizontal="center" vertical="center"/>
    </xf>
    <xf numFmtId="167" fontId="9" fillId="0" borderId="23" xfId="0" applyNumberFormat="1" applyFont="1" applyBorder="1" applyAlignment="1">
      <alignment horizontal="center" vertical="center"/>
    </xf>
    <xf numFmtId="0" fontId="9" fillId="0" borderId="23" xfId="0" applyFont="1" applyBorder="1" applyAlignment="1">
      <alignment vertical="center"/>
    </xf>
    <xf numFmtId="0" fontId="9" fillId="0" borderId="51" xfId="0" applyFont="1" applyBorder="1" applyAlignment="1">
      <alignment vertical="center"/>
    </xf>
    <xf numFmtId="0" fontId="11" fillId="0" borderId="20" xfId="0" applyFont="1" applyBorder="1" applyAlignment="1">
      <alignment vertical="center" wrapText="1"/>
    </xf>
    <xf numFmtId="4" fontId="4" fillId="0" borderId="20" xfId="0" applyNumberFormat="1" applyFont="1" applyBorder="1" applyAlignment="1">
      <alignment vertical="center"/>
    </xf>
    <xf numFmtId="43" fontId="11" fillId="0" borderId="20" xfId="1" applyFont="1" applyBorder="1" applyAlignment="1">
      <alignment vertical="center"/>
    </xf>
    <xf numFmtId="165" fontId="11" fillId="0" borderId="20" xfId="0" applyNumberFormat="1" applyFont="1" applyBorder="1" applyAlignment="1">
      <alignment vertical="center"/>
    </xf>
    <xf numFmtId="0" fontId="4" fillId="0" borderId="20" xfId="0" applyFont="1" applyBorder="1" applyAlignment="1">
      <alignment vertical="center"/>
    </xf>
    <xf numFmtId="0" fontId="11" fillId="0" borderId="50" xfId="0" applyFont="1" applyBorder="1" applyAlignment="1">
      <alignment horizontal="left" vertical="center"/>
    </xf>
    <xf numFmtId="0" fontId="4" fillId="0" borderId="23" xfId="0" applyFont="1" applyBorder="1" applyAlignment="1">
      <alignment vertical="center"/>
    </xf>
    <xf numFmtId="165" fontId="4" fillId="0" borderId="23" xfId="0" applyNumberFormat="1" applyFont="1" applyBorder="1" applyAlignment="1">
      <alignment vertical="center"/>
    </xf>
    <xf numFmtId="10" fontId="4" fillId="0" borderId="23" xfId="0" applyNumberFormat="1" applyFont="1" applyBorder="1" applyAlignment="1">
      <alignment horizontal="left" vertical="center"/>
    </xf>
    <xf numFmtId="4" fontId="4" fillId="0" borderId="23" xfId="0" applyNumberFormat="1" applyFont="1" applyBorder="1" applyAlignment="1">
      <alignment vertical="center"/>
    </xf>
    <xf numFmtId="49" fontId="4" fillId="0" borderId="51" xfId="0" applyNumberFormat="1" applyFont="1" applyBorder="1" applyAlignment="1">
      <alignment horizontal="left" vertical="center"/>
    </xf>
    <xf numFmtId="0" fontId="11" fillId="0" borderId="23" xfId="0" applyFont="1" applyBorder="1" applyAlignment="1">
      <alignment vertical="center" wrapText="1"/>
    </xf>
    <xf numFmtId="0" fontId="11" fillId="0" borderId="23" xfId="0" applyFont="1" applyBorder="1" applyAlignment="1">
      <alignment vertical="center"/>
    </xf>
    <xf numFmtId="43" fontId="11" fillId="0" borderId="23" xfId="1" applyFont="1" applyBorder="1" applyAlignment="1">
      <alignment vertical="center"/>
    </xf>
    <xf numFmtId="165" fontId="11" fillId="0" borderId="23" xfId="0" applyNumberFormat="1" applyFont="1" applyBorder="1" applyAlignment="1">
      <alignment vertical="center"/>
    </xf>
    <xf numFmtId="0" fontId="4" fillId="0" borderId="51" xfId="0" applyFont="1" applyBorder="1" applyAlignment="1">
      <alignment vertical="center"/>
    </xf>
    <xf numFmtId="4" fontId="11" fillId="0" borderId="23" xfId="0" applyNumberFormat="1" applyFont="1" applyBorder="1" applyAlignment="1">
      <alignment vertical="center"/>
    </xf>
    <xf numFmtId="0" fontId="4" fillId="0" borderId="51" xfId="0" applyFont="1" applyBorder="1" applyAlignment="1">
      <alignment horizontal="left" vertical="center"/>
    </xf>
    <xf numFmtId="49" fontId="4" fillId="0" borderId="23" xfId="0" applyNumberFormat="1" applyFont="1" applyBorder="1" applyAlignment="1">
      <alignment vertical="center"/>
    </xf>
    <xf numFmtId="49" fontId="11" fillId="0" borderId="51" xfId="0" applyNumberFormat="1" applyFont="1" applyBorder="1" applyAlignment="1">
      <alignment vertical="center"/>
    </xf>
    <xf numFmtId="0" fontId="11" fillId="0" borderId="26" xfId="0" applyFont="1" applyBorder="1" applyAlignment="1">
      <alignment vertical="center" wrapText="1"/>
    </xf>
    <xf numFmtId="4" fontId="4" fillId="0" borderId="26" xfId="0" applyNumberFormat="1" applyFont="1" applyBorder="1" applyAlignment="1">
      <alignment vertical="center"/>
    </xf>
    <xf numFmtId="43" fontId="11" fillId="0" borderId="26" xfId="1" applyFont="1" applyBorder="1" applyAlignment="1">
      <alignment vertical="center"/>
    </xf>
    <xf numFmtId="165" fontId="11" fillId="0" borderId="26" xfId="0" applyNumberFormat="1" applyFont="1" applyBorder="1" applyAlignment="1">
      <alignment vertical="center"/>
    </xf>
    <xf numFmtId="0" fontId="4" fillId="0" borderId="26" xfId="0" applyFont="1" applyBorder="1" applyAlignment="1">
      <alignment vertical="center"/>
    </xf>
    <xf numFmtId="49" fontId="4" fillId="0" borderId="52" xfId="0" applyNumberFormat="1" applyFont="1" applyBorder="1" applyAlignment="1">
      <alignment vertical="center"/>
    </xf>
    <xf numFmtId="0" fontId="9" fillId="0" borderId="23" xfId="0" applyFont="1" applyBorder="1" applyAlignment="1">
      <alignment vertical="center" wrapText="1"/>
    </xf>
    <xf numFmtId="4" fontId="9" fillId="0" borderId="23" xfId="0" applyNumberFormat="1" applyFont="1" applyBorder="1" applyAlignment="1">
      <alignment vertical="center"/>
    </xf>
    <xf numFmtId="43" fontId="9" fillId="0" borderId="23" xfId="1" applyFont="1" applyBorder="1" applyAlignment="1">
      <alignment vertical="center"/>
    </xf>
    <xf numFmtId="165" fontId="9" fillId="0" borderId="23" xfId="0" applyNumberFormat="1" applyFont="1" applyBorder="1" applyAlignment="1">
      <alignment vertical="center"/>
    </xf>
    <xf numFmtId="4" fontId="9" fillId="3" borderId="26" xfId="0" applyNumberFormat="1" applyFont="1" applyFill="1" applyBorder="1" applyAlignment="1">
      <alignment horizontal="center" vertical="center" wrapText="1"/>
    </xf>
    <xf numFmtId="4" fontId="13" fillId="0" borderId="26" xfId="0" applyNumberFormat="1" applyFont="1" applyBorder="1" applyAlignment="1">
      <alignment horizontal="center" vertical="center" wrapText="1"/>
    </xf>
    <xf numFmtId="43" fontId="13" fillId="3" borderId="26" xfId="1" applyFont="1" applyFill="1" applyBorder="1" applyAlignment="1">
      <alignment horizontal="center" vertical="center" wrapText="1"/>
    </xf>
    <xf numFmtId="167" fontId="13" fillId="3" borderId="26" xfId="0" applyNumberFormat="1" applyFont="1" applyFill="1" applyBorder="1" applyAlignment="1">
      <alignment horizontal="center" vertical="center" wrapText="1"/>
    </xf>
    <xf numFmtId="10" fontId="13" fillId="3" borderId="26" xfId="0" applyNumberFormat="1" applyFont="1" applyFill="1" applyBorder="1" applyAlignment="1">
      <alignment horizontal="center" vertical="center" wrapText="1"/>
    </xf>
    <xf numFmtId="165" fontId="9" fillId="0" borderId="23" xfId="0" applyNumberFormat="1" applyFont="1" applyBorder="1" applyAlignment="1">
      <alignment horizontal="center" vertical="center" wrapText="1"/>
    </xf>
    <xf numFmtId="0" fontId="9" fillId="0" borderId="51" xfId="0" applyFont="1" applyBorder="1" applyAlignment="1">
      <alignment horizontal="center" vertical="center" wrapText="1"/>
    </xf>
    <xf numFmtId="168" fontId="27" fillId="13" borderId="55" xfId="0" applyNumberFormat="1" applyFont="1" applyFill="1" applyBorder="1" applyAlignment="1">
      <alignment horizontal="right" vertical="top" wrapText="1"/>
    </xf>
    <xf numFmtId="168" fontId="27" fillId="6" borderId="55" xfId="0" applyNumberFormat="1" applyFont="1" applyFill="1" applyBorder="1" applyAlignment="1">
      <alignment horizontal="right" vertical="top" wrapText="1"/>
    </xf>
    <xf numFmtId="168" fontId="28" fillId="7" borderId="55" xfId="0" applyNumberFormat="1" applyFont="1" applyFill="1" applyBorder="1" applyAlignment="1">
      <alignment horizontal="right" vertical="top" wrapText="1"/>
    </xf>
    <xf numFmtId="0" fontId="24" fillId="8" borderId="57" xfId="0" applyFont="1" applyFill="1" applyBorder="1" applyAlignment="1">
      <alignment horizontal="right" vertical="top" wrapText="1"/>
    </xf>
    <xf numFmtId="43" fontId="24" fillId="8" borderId="57" xfId="1" applyFont="1" applyFill="1" applyBorder="1" applyAlignment="1">
      <alignment horizontal="right" vertical="top" wrapText="1"/>
    </xf>
    <xf numFmtId="44" fontId="24" fillId="8" borderId="57" xfId="5" applyFont="1" applyFill="1" applyBorder="1" applyAlignment="1">
      <alignment horizontal="right" vertical="top" wrapText="1"/>
    </xf>
    <xf numFmtId="0" fontId="24" fillId="8" borderId="59" xfId="0" applyFont="1" applyFill="1" applyBorder="1" applyAlignment="1">
      <alignment horizontal="right" vertical="top" wrapText="1"/>
    </xf>
    <xf numFmtId="49" fontId="9" fillId="0" borderId="46" xfId="0" applyNumberFormat="1" applyFont="1" applyBorder="1" applyAlignment="1">
      <alignment horizontal="center" vertical="center"/>
    </xf>
    <xf numFmtId="49" fontId="11" fillId="0" borderId="61" xfId="0" applyNumberFormat="1" applyFont="1" applyBorder="1" applyAlignment="1">
      <alignment horizontal="left" vertical="center"/>
    </xf>
    <xf numFmtId="49" fontId="4" fillId="0" borderId="46" xfId="0" applyNumberFormat="1" applyFont="1" applyBorder="1" applyAlignment="1">
      <alignment horizontal="left" vertical="center"/>
    </xf>
    <xf numFmtId="0" fontId="11" fillId="0" borderId="46" xfId="0" applyFont="1" applyBorder="1" applyAlignment="1">
      <alignment horizontal="left" vertical="center"/>
    </xf>
    <xf numFmtId="49" fontId="4" fillId="0" borderId="60" xfId="0" applyNumberFormat="1" applyFont="1" applyBorder="1" applyAlignment="1">
      <alignment horizontal="center" vertical="center"/>
    </xf>
    <xf numFmtId="49" fontId="13" fillId="3" borderId="60" xfId="0" applyNumberFormat="1" applyFont="1" applyFill="1" applyBorder="1" applyAlignment="1">
      <alignment horizontal="center" vertical="center" wrapText="1"/>
    </xf>
    <xf numFmtId="0" fontId="27" fillId="13" borderId="64" xfId="0" applyFont="1" applyFill="1" applyBorder="1" applyAlignment="1">
      <alignment horizontal="center" vertical="center" wrapText="1"/>
    </xf>
    <xf numFmtId="0" fontId="27" fillId="6" borderId="64" xfId="0" applyFont="1" applyFill="1" applyBorder="1" applyAlignment="1">
      <alignment horizontal="center" vertical="center" wrapText="1"/>
    </xf>
    <xf numFmtId="0" fontId="28" fillId="7" borderId="64" xfId="0" applyFont="1" applyFill="1" applyBorder="1" applyAlignment="1">
      <alignment horizontal="center" vertical="center" wrapText="1"/>
    </xf>
    <xf numFmtId="0" fontId="24" fillId="8" borderId="56" xfId="0" applyFont="1" applyFill="1" applyBorder="1" applyAlignment="1">
      <alignment horizontal="center" vertical="center" wrapText="1"/>
    </xf>
    <xf numFmtId="0" fontId="21" fillId="7" borderId="23" xfId="2" applyFont="1" applyFill="1" applyAlignment="1">
      <alignment horizontal="left" vertical="top" wrapText="1"/>
    </xf>
    <xf numFmtId="49" fontId="4" fillId="0" borderId="60" xfId="0" applyNumberFormat="1" applyFont="1" applyBorder="1" applyAlignment="1">
      <alignment horizontal="left" vertical="center"/>
    </xf>
    <xf numFmtId="0" fontId="11" fillId="4" borderId="65" xfId="0" applyFont="1" applyFill="1" applyBorder="1" applyAlignment="1">
      <alignment horizontal="left" vertical="center" wrapText="1"/>
    </xf>
    <xf numFmtId="0" fontId="11" fillId="4" borderId="66" xfId="0" applyFont="1" applyFill="1" applyBorder="1" applyAlignment="1">
      <alignment horizontal="center" vertical="center" wrapText="1"/>
    </xf>
    <xf numFmtId="165" fontId="13" fillId="3" borderId="26" xfId="0" applyNumberFormat="1" applyFont="1" applyFill="1" applyBorder="1" applyAlignment="1">
      <alignment horizontal="center" vertical="center" wrapText="1"/>
    </xf>
    <xf numFmtId="4" fontId="17" fillId="0" borderId="23" xfId="0" applyNumberFormat="1" applyFont="1" applyBorder="1" applyAlignment="1">
      <alignment horizontal="center" vertical="center"/>
    </xf>
    <xf numFmtId="0" fontId="24" fillId="8" borderId="64" xfId="0" applyFont="1" applyFill="1" applyBorder="1" applyAlignment="1">
      <alignment horizontal="left" vertical="top" wrapText="1"/>
    </xf>
    <xf numFmtId="0" fontId="24" fillId="8" borderId="55" xfId="0" applyFont="1" applyFill="1" applyBorder="1" applyAlignment="1">
      <alignment horizontal="right" vertical="top" wrapText="1"/>
    </xf>
    <xf numFmtId="0" fontId="21" fillId="7" borderId="64" xfId="2" applyFont="1" applyFill="1" applyBorder="1" applyAlignment="1">
      <alignment horizontal="left" vertical="top" wrapText="1"/>
    </xf>
    <xf numFmtId="4" fontId="21" fillId="7" borderId="55" xfId="2" applyNumberFormat="1" applyFont="1" applyFill="1" applyBorder="1" applyAlignment="1">
      <alignment horizontal="right" vertical="top" wrapText="1"/>
    </xf>
    <xf numFmtId="0" fontId="23" fillId="10" borderId="64" xfId="2" applyFont="1" applyFill="1" applyBorder="1" applyAlignment="1">
      <alignment horizontal="left" vertical="top" wrapText="1"/>
    </xf>
    <xf numFmtId="4" fontId="23" fillId="10" borderId="55" xfId="2" applyNumberFormat="1" applyFont="1" applyFill="1" applyBorder="1" applyAlignment="1">
      <alignment horizontal="right" vertical="top" wrapText="1"/>
    </xf>
    <xf numFmtId="0" fontId="23" fillId="8" borderId="46" xfId="2" applyFont="1" applyFill="1" applyBorder="1" applyAlignment="1">
      <alignment horizontal="right" vertical="top" wrapText="1"/>
    </xf>
    <xf numFmtId="0" fontId="23" fillId="8" borderId="23" xfId="2" applyFont="1" applyFill="1" applyAlignment="1">
      <alignment horizontal="right" vertical="top" wrapText="1"/>
    </xf>
    <xf numFmtId="4" fontId="23" fillId="8" borderId="23" xfId="2" applyNumberFormat="1" applyFont="1" applyFill="1" applyAlignment="1">
      <alignment horizontal="right" vertical="top" wrapText="1"/>
    </xf>
    <xf numFmtId="4" fontId="23" fillId="8" borderId="51" xfId="2" applyNumberFormat="1" applyFont="1" applyFill="1" applyBorder="1" applyAlignment="1">
      <alignment horizontal="right" vertical="top" wrapText="1"/>
    </xf>
    <xf numFmtId="0" fontId="21" fillId="7" borderId="67" xfId="2" applyFont="1" applyFill="1" applyBorder="1" applyAlignment="1">
      <alignment horizontal="left" vertical="top" wrapText="1"/>
    </xf>
    <xf numFmtId="0" fontId="21" fillId="7" borderId="68" xfId="2" applyFont="1" applyFill="1" applyBorder="1" applyAlignment="1">
      <alignment horizontal="left" vertical="top" wrapText="1"/>
    </xf>
    <xf numFmtId="0" fontId="24" fillId="8" borderId="64" xfId="2" applyFont="1" applyFill="1" applyBorder="1" applyAlignment="1">
      <alignment horizontal="left" vertical="top" wrapText="1"/>
    </xf>
    <xf numFmtId="0" fontId="29" fillId="0" borderId="51" xfId="2" applyBorder="1"/>
    <xf numFmtId="0" fontId="23" fillId="9" borderId="64" xfId="2" applyFont="1" applyFill="1" applyBorder="1" applyAlignment="1">
      <alignment horizontal="left" vertical="top" wrapText="1"/>
    </xf>
    <xf numFmtId="0" fontId="0" fillId="0" borderId="51" xfId="0" applyBorder="1"/>
    <xf numFmtId="0" fontId="24" fillId="8" borderId="64" xfId="2" applyFont="1" applyFill="1" applyBorder="1" applyAlignment="1">
      <alignment horizontal="center" vertical="center" wrapText="1"/>
    </xf>
    <xf numFmtId="0" fontId="24" fillId="8" borderId="55" xfId="2" applyFont="1" applyFill="1" applyBorder="1" applyAlignment="1">
      <alignment horizontal="right" vertical="top" wrapText="1"/>
    </xf>
    <xf numFmtId="4" fontId="23" fillId="9" borderId="55" xfId="2" applyNumberFormat="1" applyFont="1" applyFill="1" applyBorder="1" applyAlignment="1">
      <alignment horizontal="right" vertical="top" wrapText="1"/>
    </xf>
    <xf numFmtId="0" fontId="21" fillId="7" borderId="68" xfId="0" applyFont="1" applyFill="1" applyBorder="1" applyAlignment="1">
      <alignment horizontal="left" vertical="top" wrapText="1"/>
    </xf>
    <xf numFmtId="4" fontId="21" fillId="7" borderId="55" xfId="0" applyNumberFormat="1" applyFont="1" applyFill="1" applyBorder="1" applyAlignment="1">
      <alignment horizontal="right" vertical="top" wrapText="1"/>
    </xf>
    <xf numFmtId="4" fontId="23" fillId="9" borderId="55" xfId="0" applyNumberFormat="1" applyFont="1" applyFill="1" applyBorder="1" applyAlignment="1">
      <alignment horizontal="right" vertical="top" wrapText="1"/>
    </xf>
    <xf numFmtId="4" fontId="23" fillId="10" borderId="55" xfId="0" applyNumberFormat="1" applyFont="1" applyFill="1" applyBorder="1" applyAlignment="1">
      <alignment horizontal="right" vertical="top" wrapText="1"/>
    </xf>
    <xf numFmtId="4" fontId="23" fillId="8" borderId="51" xfId="0" applyNumberFormat="1" applyFont="1" applyFill="1" applyBorder="1" applyAlignment="1">
      <alignment horizontal="right" vertical="top" wrapText="1"/>
    </xf>
    <xf numFmtId="0" fontId="22" fillId="8" borderId="46" xfId="2" applyFont="1" applyFill="1" applyBorder="1" applyAlignment="1">
      <alignment horizontal="right" vertical="top" wrapText="1"/>
    </xf>
    <xf numFmtId="170" fontId="22" fillId="8" borderId="23" xfId="2" applyNumberFormat="1" applyFont="1" applyFill="1" applyAlignment="1">
      <alignment horizontal="right" vertical="top" wrapText="1"/>
    </xf>
    <xf numFmtId="0" fontId="24" fillId="8" borderId="46" xfId="2" applyFont="1" applyFill="1" applyBorder="1" applyAlignment="1">
      <alignment horizontal="center" wrapText="1"/>
    </xf>
    <xf numFmtId="0" fontId="23" fillId="8" borderId="56" xfId="2" applyFont="1" applyFill="1" applyBorder="1" applyAlignment="1">
      <alignment horizontal="right" vertical="top" wrapText="1"/>
    </xf>
    <xf numFmtId="0" fontId="23" fillId="8" borderId="57" xfId="2" applyFont="1" applyFill="1" applyBorder="1" applyAlignment="1">
      <alignment horizontal="right" vertical="top" wrapText="1"/>
    </xf>
    <xf numFmtId="4" fontId="23" fillId="8" borderId="57" xfId="2" applyNumberFormat="1" applyFont="1" applyFill="1" applyBorder="1" applyAlignment="1">
      <alignment horizontal="right" vertical="top" wrapText="1"/>
    </xf>
    <xf numFmtId="4" fontId="23" fillId="8" borderId="59" xfId="2" applyNumberFormat="1" applyFont="1" applyFill="1" applyBorder="1" applyAlignment="1">
      <alignment horizontal="right" vertical="top" wrapText="1"/>
    </xf>
    <xf numFmtId="0" fontId="13" fillId="0" borderId="11" xfId="0" applyFont="1" applyBorder="1" applyAlignment="1">
      <alignment horizontal="left" vertical="center" wrapText="1"/>
    </xf>
    <xf numFmtId="0" fontId="16" fillId="2" borderId="13" xfId="0" applyFont="1" applyFill="1" applyBorder="1" applyAlignment="1">
      <alignment horizontal="center" vertical="center"/>
    </xf>
    <xf numFmtId="49" fontId="9" fillId="0" borderId="46" xfId="0" applyNumberFormat="1" applyFont="1" applyBorder="1" applyAlignment="1">
      <alignment horizontal="left" vertical="center" wrapText="1"/>
    </xf>
    <xf numFmtId="49" fontId="9" fillId="0" borderId="23" xfId="0" applyNumberFormat="1" applyFont="1" applyBorder="1" applyAlignment="1">
      <alignment horizontal="left" vertical="center" wrapText="1"/>
    </xf>
    <xf numFmtId="0" fontId="24" fillId="8" borderId="18" xfId="0" applyFont="1" applyFill="1" applyBorder="1" applyAlignment="1">
      <alignment horizontal="left" vertical="top" wrapText="1"/>
    </xf>
    <xf numFmtId="0" fontId="21" fillId="7" borderId="46" xfId="2" applyFont="1" applyFill="1" applyBorder="1" applyAlignment="1">
      <alignment horizontal="left" vertical="top" wrapText="1"/>
    </xf>
    <xf numFmtId="0" fontId="21" fillId="7" borderId="51" xfId="2" applyFont="1" applyFill="1" applyBorder="1" applyAlignment="1">
      <alignment horizontal="left" vertical="top" wrapText="1"/>
    </xf>
    <xf numFmtId="0" fontId="4" fillId="0" borderId="47" xfId="0" applyFont="1" applyBorder="1" applyAlignment="1">
      <alignment vertical="center"/>
    </xf>
    <xf numFmtId="0" fontId="5" fillId="0" borderId="48" xfId="0" applyFont="1" applyBorder="1" applyAlignment="1">
      <alignment horizontal="center" vertical="center"/>
    </xf>
    <xf numFmtId="0" fontId="14" fillId="0" borderId="48" xfId="0" applyFont="1" applyBorder="1" applyAlignment="1">
      <alignment horizontal="center" vertical="center"/>
    </xf>
    <xf numFmtId="0" fontId="4" fillId="0" borderId="49" xfId="0" applyFont="1" applyBorder="1" applyAlignment="1">
      <alignment vertical="center"/>
    </xf>
    <xf numFmtId="0" fontId="6" fillId="0" borderId="46" xfId="0" applyFont="1" applyBorder="1" applyAlignment="1">
      <alignment vertical="center"/>
    </xf>
    <xf numFmtId="0" fontId="6" fillId="0" borderId="51" xfId="0" applyFont="1" applyBorder="1" applyAlignment="1">
      <alignment vertical="center"/>
    </xf>
    <xf numFmtId="0" fontId="0" fillId="0" borderId="23" xfId="0" applyBorder="1"/>
    <xf numFmtId="0" fontId="9" fillId="0" borderId="46" xfId="0" applyFont="1" applyBorder="1" applyAlignment="1">
      <alignment vertical="center"/>
    </xf>
    <xf numFmtId="0" fontId="11" fillId="0" borderId="19" xfId="0" applyFont="1" applyBorder="1" applyAlignment="1">
      <alignment horizontal="left" vertical="center"/>
    </xf>
    <xf numFmtId="0" fontId="4" fillId="0" borderId="20" xfId="0" applyFont="1" applyBorder="1" applyAlignment="1">
      <alignment horizontal="center" vertical="center"/>
    </xf>
    <xf numFmtId="0" fontId="11" fillId="0" borderId="20" xfId="0" applyFont="1" applyBorder="1" applyAlignment="1">
      <alignment horizontal="left" vertical="center"/>
    </xf>
    <xf numFmtId="0" fontId="11" fillId="0" borderId="21" xfId="0" applyFont="1" applyBorder="1" applyAlignment="1">
      <alignment horizontal="left" vertical="center"/>
    </xf>
    <xf numFmtId="0" fontId="4" fillId="0" borderId="23" xfId="0" applyFont="1" applyBorder="1" applyAlignment="1">
      <alignment horizontal="center" vertical="center"/>
    </xf>
    <xf numFmtId="10" fontId="4" fillId="0" borderId="23" xfId="0" applyNumberFormat="1" applyFont="1" applyBorder="1" applyAlignment="1">
      <alignment horizontal="left" vertical="center" wrapText="1"/>
    </xf>
    <xf numFmtId="49" fontId="4" fillId="0" borderId="24" xfId="0" applyNumberFormat="1" applyFont="1" applyBorder="1" applyAlignment="1">
      <alignment horizontal="left" vertical="center"/>
    </xf>
    <xf numFmtId="0" fontId="4" fillId="0" borderId="24" xfId="0" applyFont="1" applyBorder="1" applyAlignment="1">
      <alignment horizontal="left" vertical="center"/>
    </xf>
    <xf numFmtId="0" fontId="11" fillId="0" borderId="22" xfId="0" applyFont="1" applyBorder="1" applyAlignment="1">
      <alignment horizontal="left" vertical="center"/>
    </xf>
    <xf numFmtId="0" fontId="11" fillId="0" borderId="23" xfId="0" applyFont="1" applyBorder="1" applyAlignment="1">
      <alignment horizontal="left" vertical="center"/>
    </xf>
    <xf numFmtId="49" fontId="11" fillId="0" borderId="24" xfId="0" applyNumberFormat="1" applyFont="1" applyBorder="1" applyAlignment="1">
      <alignment horizontal="left" vertical="center"/>
    </xf>
    <xf numFmtId="0" fontId="4" fillId="0" borderId="26" xfId="0" applyFont="1" applyBorder="1"/>
    <xf numFmtId="0" fontId="4" fillId="0" borderId="27" xfId="0" applyFont="1" applyBorder="1" applyAlignment="1">
      <alignment vertical="center"/>
    </xf>
    <xf numFmtId="0" fontId="13" fillId="0" borderId="23" xfId="0" applyFont="1" applyBorder="1" applyAlignment="1">
      <alignment horizontal="center" vertical="center"/>
    </xf>
    <xf numFmtId="0" fontId="13" fillId="0" borderId="46" xfId="0" applyFont="1" applyBorder="1" applyAlignment="1">
      <alignment vertical="center"/>
    </xf>
    <xf numFmtId="0" fontId="13" fillId="3" borderId="20" xfId="0" applyFont="1" applyFill="1" applyBorder="1" applyAlignment="1">
      <alignment horizontal="center" vertical="center"/>
    </xf>
    <xf numFmtId="166" fontId="9" fillId="0" borderId="13" xfId="0" applyNumberFormat="1" applyFont="1" applyBorder="1" applyAlignment="1">
      <alignment horizontal="center" vertical="center"/>
    </xf>
    <xf numFmtId="166" fontId="13" fillId="0" borderId="13" xfId="0" applyNumberFormat="1" applyFont="1" applyBorder="1" applyAlignment="1">
      <alignment horizontal="center" vertical="center"/>
    </xf>
    <xf numFmtId="166" fontId="17" fillId="0" borderId="13" xfId="0" applyNumberFormat="1" applyFont="1" applyBorder="1" applyAlignment="1">
      <alignment horizontal="center" vertical="center"/>
    </xf>
    <xf numFmtId="0" fontId="13" fillId="3" borderId="26" xfId="0" applyFont="1" applyFill="1" applyBorder="1" applyAlignment="1">
      <alignment horizontal="center" vertical="center"/>
    </xf>
    <xf numFmtId="0" fontId="8" fillId="0" borderId="13" xfId="0" applyFont="1" applyBorder="1"/>
    <xf numFmtId="0" fontId="5" fillId="0" borderId="19" xfId="0" quotePrefix="1" applyFont="1" applyBorder="1" applyAlignment="1">
      <alignment horizontal="left"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4" fillId="0" borderId="56" xfId="0" applyFont="1" applyBorder="1" applyAlignment="1">
      <alignment vertical="center"/>
    </xf>
    <xf numFmtId="0" fontId="4" fillId="0" borderId="57" xfId="0" applyFont="1" applyBorder="1" applyAlignment="1">
      <alignment vertical="center"/>
    </xf>
    <xf numFmtId="0" fontId="4" fillId="0" borderId="59" xfId="0" applyFont="1" applyBorder="1" applyAlignment="1">
      <alignment vertical="center"/>
    </xf>
    <xf numFmtId="0" fontId="0" fillId="0" borderId="23" xfId="0" applyBorder="1" applyAlignment="1">
      <alignment vertical="center"/>
    </xf>
    <xf numFmtId="49" fontId="13" fillId="0" borderId="1" xfId="0" applyNumberFormat="1" applyFont="1" applyBorder="1" applyAlignment="1">
      <alignment vertical="center" wrapText="1"/>
    </xf>
    <xf numFmtId="49" fontId="4" fillId="0" borderId="22" xfId="0" applyNumberFormat="1" applyFont="1" applyBorder="1" applyAlignment="1">
      <alignment horizontal="left" vertical="center" wrapText="1"/>
    </xf>
    <xf numFmtId="49" fontId="4" fillId="0" borderId="23" xfId="0" applyNumberFormat="1" applyFont="1" applyBorder="1" applyAlignment="1">
      <alignment horizontal="left" vertical="center" wrapText="1"/>
    </xf>
    <xf numFmtId="49" fontId="4" fillId="0" borderId="23" xfId="3" applyNumberFormat="1" applyFont="1" applyAlignment="1">
      <alignment horizontal="left" vertical="center" wrapText="1"/>
    </xf>
    <xf numFmtId="0" fontId="9" fillId="3" borderId="23" xfId="0" applyFont="1" applyFill="1" applyBorder="1" applyAlignment="1">
      <alignment horizontal="center" vertical="center"/>
    </xf>
    <xf numFmtId="0" fontId="4" fillId="0" borderId="47" xfId="3" applyFont="1" applyBorder="1"/>
    <xf numFmtId="49" fontId="4" fillId="0" borderId="48" xfId="3" applyNumberFormat="1" applyFont="1" applyBorder="1"/>
    <xf numFmtId="0" fontId="4" fillId="0" borderId="49" xfId="3" applyFont="1" applyBorder="1"/>
    <xf numFmtId="0" fontId="9" fillId="0" borderId="46" xfId="3" applyFont="1" applyBorder="1" applyAlignment="1">
      <alignment horizontal="center" vertical="center"/>
    </xf>
    <xf numFmtId="0" fontId="9" fillId="0" borderId="23" xfId="3" applyFont="1" applyAlignment="1">
      <alignment horizontal="center" vertical="center"/>
    </xf>
    <xf numFmtId="0" fontId="9" fillId="0" borderId="51" xfId="3" applyFont="1" applyBorder="1" applyAlignment="1">
      <alignment horizontal="center" vertical="center"/>
    </xf>
    <xf numFmtId="0" fontId="11" fillId="0" borderId="61" xfId="3" applyFont="1" applyBorder="1" applyAlignment="1">
      <alignment horizontal="left" vertical="center"/>
    </xf>
    <xf numFmtId="0" fontId="11" fillId="0" borderId="50" xfId="3" applyFont="1" applyBorder="1" applyAlignment="1">
      <alignment horizontal="left" vertical="center"/>
    </xf>
    <xf numFmtId="10" fontId="4" fillId="0" borderId="23" xfId="3" applyNumberFormat="1" applyFont="1" applyAlignment="1">
      <alignment horizontal="left" vertical="center" wrapText="1"/>
    </xf>
    <xf numFmtId="49" fontId="4" fillId="0" borderId="51" xfId="3" applyNumberFormat="1" applyFont="1" applyBorder="1" applyAlignment="1">
      <alignment horizontal="left" vertical="center"/>
    </xf>
    <xf numFmtId="0" fontId="4" fillId="0" borderId="51" xfId="3" applyFont="1" applyBorder="1" applyAlignment="1">
      <alignment horizontal="left" vertical="center"/>
    </xf>
    <xf numFmtId="49" fontId="4" fillId="0" borderId="46" xfId="3" applyNumberFormat="1" applyFont="1" applyBorder="1" applyAlignment="1">
      <alignment horizontal="left" vertical="center" wrapText="1"/>
    </xf>
    <xf numFmtId="0" fontId="11" fillId="0" borderId="46" xfId="3" applyFont="1" applyBorder="1" applyAlignment="1">
      <alignment horizontal="left" vertical="center"/>
    </xf>
    <xf numFmtId="0" fontId="11" fillId="0" borderId="23" xfId="3" applyFont="1" applyAlignment="1">
      <alignment horizontal="left" vertical="center"/>
    </xf>
    <xf numFmtId="0" fontId="4" fillId="0" borderId="23" xfId="3" applyFont="1" applyAlignment="1">
      <alignment horizontal="center" vertical="center"/>
    </xf>
    <xf numFmtId="49" fontId="11" fillId="0" borderId="51" xfId="3" applyNumberFormat="1" applyFont="1" applyBorder="1" applyAlignment="1">
      <alignment horizontal="left" vertical="center"/>
    </xf>
    <xf numFmtId="0" fontId="4" fillId="0" borderId="52" xfId="3" applyFont="1" applyBorder="1" applyAlignment="1">
      <alignment vertical="center"/>
    </xf>
    <xf numFmtId="0" fontId="30" fillId="0" borderId="46" xfId="3" applyFont="1" applyBorder="1" applyAlignment="1">
      <alignment horizontal="center" vertical="center"/>
    </xf>
    <xf numFmtId="0" fontId="4" fillId="0" borderId="51" xfId="3" applyFont="1" applyBorder="1"/>
    <xf numFmtId="0" fontId="31" fillId="2" borderId="62" xfId="3" applyFont="1" applyFill="1" applyBorder="1" applyAlignment="1">
      <alignment horizontal="center" vertical="center" wrapText="1"/>
    </xf>
    <xf numFmtId="0" fontId="14" fillId="0" borderId="65" xfId="3" applyFont="1" applyBorder="1" applyAlignment="1">
      <alignment horizontal="center" vertical="center"/>
    </xf>
    <xf numFmtId="0" fontId="14" fillId="0" borderId="71" xfId="3" applyFont="1" applyBorder="1" applyAlignment="1">
      <alignment horizontal="center" vertical="center"/>
    </xf>
    <xf numFmtId="49" fontId="14" fillId="0" borderId="72" xfId="3" applyNumberFormat="1" applyFont="1" applyBorder="1" applyAlignment="1">
      <alignment horizontal="center" vertical="center" wrapText="1"/>
    </xf>
    <xf numFmtId="0" fontId="1" fillId="0" borderId="23" xfId="7"/>
    <xf numFmtId="0" fontId="4" fillId="0" borderId="76" xfId="7" applyFont="1" applyBorder="1" applyAlignment="1">
      <alignment horizontal="center"/>
    </xf>
    <xf numFmtId="10" fontId="4" fillId="0" borderId="80" xfId="7" applyNumberFormat="1" applyFont="1" applyBorder="1" applyAlignment="1">
      <alignment horizontal="center" vertical="center"/>
    </xf>
    <xf numFmtId="44" fontId="1" fillId="0" borderId="23" xfId="7" applyNumberFormat="1"/>
    <xf numFmtId="9" fontId="1" fillId="0" borderId="23" xfId="7" applyNumberFormat="1"/>
    <xf numFmtId="0" fontId="4" fillId="14" borderId="82" xfId="7" applyFont="1" applyFill="1" applyBorder="1"/>
    <xf numFmtId="0" fontId="4" fillId="14" borderId="83" xfId="7" applyFont="1" applyFill="1" applyBorder="1"/>
    <xf numFmtId="43" fontId="4" fillId="0" borderId="84" xfId="7" applyNumberFormat="1" applyFont="1" applyBorder="1"/>
    <xf numFmtId="9" fontId="4" fillId="0" borderId="81" xfId="7" applyNumberFormat="1" applyFont="1" applyBorder="1" applyAlignment="1">
      <alignment horizontal="center" vertical="center"/>
    </xf>
    <xf numFmtId="0" fontId="4" fillId="0" borderId="83" xfId="7" applyFont="1" applyBorder="1"/>
    <xf numFmtId="43" fontId="4" fillId="0" borderId="76" xfId="7" applyNumberFormat="1" applyFont="1" applyBorder="1"/>
    <xf numFmtId="10" fontId="4" fillId="0" borderId="81" xfId="7" applyNumberFormat="1" applyFont="1" applyBorder="1" applyAlignment="1">
      <alignment horizontal="center" vertical="center"/>
    </xf>
    <xf numFmtId="9" fontId="4" fillId="0" borderId="80" xfId="7" applyNumberFormat="1" applyFont="1" applyBorder="1" applyAlignment="1">
      <alignment horizontal="center" vertical="center"/>
    </xf>
    <xf numFmtId="43" fontId="4" fillId="0" borderId="80" xfId="7" applyNumberFormat="1" applyFont="1" applyBorder="1"/>
    <xf numFmtId="4" fontId="1" fillId="0" borderId="23" xfId="7" applyNumberFormat="1"/>
    <xf numFmtId="43" fontId="4" fillId="0" borderId="82" xfId="7" applyNumberFormat="1" applyFont="1" applyBorder="1"/>
    <xf numFmtId="10" fontId="4" fillId="0" borderId="82" xfId="9" applyNumberFormat="1" applyFont="1" applyBorder="1" applyAlignment="1">
      <alignment horizontal="center" vertical="center"/>
    </xf>
    <xf numFmtId="10" fontId="4" fillId="0" borderId="84" xfId="9" applyNumberFormat="1" applyFont="1" applyBorder="1" applyAlignment="1">
      <alignment horizontal="center" vertical="center"/>
    </xf>
    <xf numFmtId="0" fontId="4" fillId="0" borderId="23" xfId="7" applyFont="1"/>
    <xf numFmtId="43" fontId="4" fillId="0" borderId="23" xfId="7" applyNumberFormat="1" applyFont="1"/>
    <xf numFmtId="9" fontId="4" fillId="0" borderId="23" xfId="7" applyNumberFormat="1" applyFont="1"/>
    <xf numFmtId="173" fontId="4" fillId="0" borderId="23" xfId="7" applyNumberFormat="1" applyFont="1"/>
    <xf numFmtId="49" fontId="11" fillId="0" borderId="46" xfId="0" applyNumberFormat="1" applyFont="1" applyBorder="1" applyAlignment="1">
      <alignment horizontal="left" vertical="center"/>
    </xf>
    <xf numFmtId="0" fontId="11" fillId="0" borderId="51" xfId="0" applyFont="1" applyBorder="1" applyAlignment="1">
      <alignment horizontal="left" vertical="center"/>
    </xf>
    <xf numFmtId="49" fontId="4" fillId="0" borderId="56" xfId="0" applyNumberFormat="1" applyFont="1" applyBorder="1" applyAlignment="1">
      <alignment horizontal="left" vertical="center"/>
    </xf>
    <xf numFmtId="0" fontId="11" fillId="0" borderId="57" xfId="0" applyFont="1" applyBorder="1" applyAlignment="1">
      <alignment vertical="center" wrapText="1"/>
    </xf>
    <xf numFmtId="0" fontId="11" fillId="0" borderId="57" xfId="0" applyFont="1" applyBorder="1" applyAlignment="1">
      <alignment vertical="center"/>
    </xf>
    <xf numFmtId="4" fontId="4" fillId="0" borderId="57" xfId="0" applyNumberFormat="1" applyFont="1" applyBorder="1" applyAlignment="1">
      <alignment vertical="center"/>
    </xf>
    <xf numFmtId="43" fontId="11" fillId="0" borderId="57" xfId="1" applyFont="1" applyBorder="1" applyAlignment="1">
      <alignment vertical="center"/>
    </xf>
    <xf numFmtId="165" fontId="11" fillId="0" borderId="57" xfId="0" applyNumberFormat="1" applyFont="1" applyBorder="1" applyAlignment="1">
      <alignment vertical="center"/>
    </xf>
    <xf numFmtId="0" fontId="0" fillId="0" borderId="57" xfId="0" applyBorder="1" applyAlignment="1">
      <alignment vertical="center"/>
    </xf>
    <xf numFmtId="0" fontId="24" fillId="15" borderId="64" xfId="2" applyFont="1" applyFill="1" applyBorder="1" applyAlignment="1">
      <alignment horizontal="left" vertical="top" wrapText="1"/>
    </xf>
    <xf numFmtId="0" fontId="9" fillId="15" borderId="31" xfId="0" applyFont="1" applyFill="1" applyBorder="1" applyAlignment="1">
      <alignment horizontal="center" vertical="center"/>
    </xf>
    <xf numFmtId="0" fontId="9" fillId="15" borderId="31" xfId="0" applyFont="1" applyFill="1" applyBorder="1" applyAlignment="1">
      <alignment horizontal="left" vertical="center"/>
    </xf>
    <xf numFmtId="10" fontId="9" fillId="15" borderId="31" xfId="0" applyNumberFormat="1" applyFont="1" applyFill="1" applyBorder="1" applyAlignment="1">
      <alignment horizontal="center" vertical="center"/>
    </xf>
    <xf numFmtId="44" fontId="40" fillId="12" borderId="58" xfId="5" applyFont="1" applyFill="1" applyBorder="1" applyAlignment="1">
      <alignment horizontal="center" vertical="center" wrapText="1"/>
    </xf>
    <xf numFmtId="0" fontId="7" fillId="0" borderId="1" xfId="0" applyFont="1" applyBorder="1" applyAlignment="1">
      <alignment horizontal="center" vertical="center"/>
    </xf>
    <xf numFmtId="0" fontId="8" fillId="0" borderId="2" xfId="0" applyFont="1" applyBorder="1"/>
    <xf numFmtId="0" fontId="8" fillId="0" borderId="3" xfId="0" applyFont="1" applyBorder="1"/>
    <xf numFmtId="0" fontId="8" fillId="0" borderId="4" xfId="0" applyFont="1" applyBorder="1"/>
    <xf numFmtId="0" fontId="0" fillId="0" borderId="0" xfId="0"/>
    <xf numFmtId="0" fontId="8" fillId="0" borderId="5" xfId="0" applyFont="1" applyBorder="1"/>
    <xf numFmtId="0" fontId="8" fillId="0" borderId="6" xfId="0" applyFont="1" applyBorder="1"/>
    <xf numFmtId="0" fontId="8" fillId="0" borderId="7" xfId="0" applyFont="1" applyBorder="1"/>
    <xf numFmtId="0" fontId="8" fillId="0" borderId="8" xfId="0" applyFont="1" applyBorder="1"/>
    <xf numFmtId="0" fontId="13" fillId="0" borderId="11" xfId="0" applyFont="1" applyBorder="1" applyAlignment="1">
      <alignment horizontal="left" vertical="center" wrapText="1"/>
    </xf>
    <xf numFmtId="0" fontId="13" fillId="0" borderId="14" xfId="0" applyFont="1" applyBorder="1" applyAlignment="1">
      <alignment horizontal="left" vertical="center" wrapText="1"/>
    </xf>
    <xf numFmtId="0" fontId="13" fillId="0" borderId="13" xfId="0" applyFont="1" applyBorder="1" applyAlignment="1">
      <alignment horizontal="left" vertical="center" wrapText="1"/>
    </xf>
    <xf numFmtId="0" fontId="13" fillId="0" borderId="4" xfId="0" applyFont="1" applyBorder="1" applyAlignment="1">
      <alignment horizontal="center"/>
    </xf>
    <xf numFmtId="49" fontId="13" fillId="0" borderId="4" xfId="0" applyNumberFormat="1" applyFont="1" applyBorder="1" applyAlignment="1">
      <alignment horizontal="center"/>
    </xf>
    <xf numFmtId="49" fontId="9" fillId="0" borderId="4" xfId="0" applyNumberFormat="1" applyFont="1" applyBorder="1" applyAlignment="1">
      <alignment horizontal="center" vertical="top"/>
    </xf>
    <xf numFmtId="0" fontId="7" fillId="0" borderId="19" xfId="0" applyFont="1" applyBorder="1" applyAlignment="1">
      <alignment horizontal="center" vertical="center"/>
    </xf>
    <xf numFmtId="0" fontId="8" fillId="0" borderId="20" xfId="0" applyFont="1" applyBorder="1"/>
    <xf numFmtId="0" fontId="8" fillId="0" borderId="21" xfId="0" applyFont="1" applyBorder="1"/>
    <xf numFmtId="0" fontId="8" fillId="0" borderId="22" xfId="0" applyFont="1" applyBorder="1"/>
    <xf numFmtId="0" fontId="0" fillId="0" borderId="23" xfId="0" applyBorder="1"/>
    <xf numFmtId="0" fontId="8" fillId="0" borderId="24" xfId="0" applyFont="1" applyBorder="1"/>
    <xf numFmtId="0" fontId="8" fillId="0" borderId="25" xfId="0" applyFont="1" applyBorder="1"/>
    <xf numFmtId="0" fontId="8" fillId="0" borderId="26" xfId="0" applyFont="1" applyBorder="1"/>
    <xf numFmtId="0" fontId="8" fillId="0" borderId="27" xfId="0" applyFont="1" applyBorder="1"/>
    <xf numFmtId="0" fontId="16" fillId="2" borderId="11" xfId="0" applyFont="1" applyFill="1" applyBorder="1" applyAlignment="1">
      <alignment horizontal="center" vertical="center"/>
    </xf>
    <xf numFmtId="0" fontId="8" fillId="0" borderId="13" xfId="0" applyFont="1" applyBorder="1"/>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5" xfId="0" applyFont="1" applyBorder="1" applyAlignment="1">
      <alignment horizontal="left" vertical="center" wrapText="1"/>
    </xf>
    <xf numFmtId="0" fontId="4" fillId="0" borderId="26" xfId="0" applyFont="1" applyBorder="1" applyAlignment="1">
      <alignment horizontal="left" vertical="center" wrapText="1"/>
    </xf>
    <xf numFmtId="0" fontId="26" fillId="0" borderId="22" xfId="0" applyFont="1" applyBorder="1" applyAlignment="1">
      <alignment horizontal="left" vertical="center" wrapText="1"/>
    </xf>
    <xf numFmtId="0" fontId="26" fillId="0" borderId="23" xfId="0" applyFont="1" applyBorder="1" applyAlignment="1">
      <alignment horizontal="left" vertical="center" wrapText="1"/>
    </xf>
    <xf numFmtId="0" fontId="26" fillId="0" borderId="24" xfId="0" applyFont="1" applyBorder="1" applyAlignment="1">
      <alignment horizontal="left" vertical="center" wrapText="1"/>
    </xf>
    <xf numFmtId="0" fontId="26" fillId="0" borderId="25" xfId="0" applyFont="1" applyBorder="1" applyAlignment="1">
      <alignment horizontal="left" vertical="center" wrapText="1"/>
    </xf>
    <xf numFmtId="0" fontId="26" fillId="0" borderId="26" xfId="0" applyFont="1" applyBorder="1" applyAlignment="1">
      <alignment horizontal="left" vertical="center" wrapText="1"/>
    </xf>
    <xf numFmtId="0" fontId="26" fillId="0" borderId="27" xfId="0" applyFont="1" applyBorder="1" applyAlignment="1">
      <alignment horizontal="left" vertical="center" wrapText="1"/>
    </xf>
    <xf numFmtId="49" fontId="4" fillId="0" borderId="22" xfId="0" applyNumberFormat="1" applyFont="1" applyBorder="1" applyAlignment="1">
      <alignment horizontal="left" vertical="center" wrapText="1"/>
    </xf>
    <xf numFmtId="49" fontId="4" fillId="0" borderId="23" xfId="0" applyNumberFormat="1" applyFont="1" applyBorder="1" applyAlignment="1">
      <alignment horizontal="left" vertical="center" wrapText="1"/>
    </xf>
    <xf numFmtId="49" fontId="7" fillId="0" borderId="47" xfId="0" applyNumberFormat="1" applyFont="1" applyBorder="1" applyAlignment="1">
      <alignment horizontal="center" vertical="center"/>
    </xf>
    <xf numFmtId="0" fontId="8" fillId="0" borderId="48" xfId="0" applyFont="1" applyBorder="1" applyAlignment="1">
      <alignment vertical="center"/>
    </xf>
    <xf numFmtId="0" fontId="8" fillId="0" borderId="49" xfId="0" applyFont="1" applyBorder="1" applyAlignment="1">
      <alignment vertical="center"/>
    </xf>
    <xf numFmtId="0" fontId="8" fillId="0" borderId="46" xfId="0" applyFont="1" applyBorder="1" applyAlignment="1">
      <alignment vertical="center"/>
    </xf>
    <xf numFmtId="0" fontId="0" fillId="0" borderId="23" xfId="0" applyBorder="1" applyAlignment="1">
      <alignment vertical="center"/>
    </xf>
    <xf numFmtId="0" fontId="8" fillId="0" borderId="51" xfId="0" applyFont="1" applyBorder="1" applyAlignment="1">
      <alignment vertical="center"/>
    </xf>
    <xf numFmtId="0" fontId="8" fillId="0" borderId="60" xfId="0" applyFont="1" applyBorder="1" applyAlignment="1">
      <alignment vertical="center"/>
    </xf>
    <xf numFmtId="0" fontId="8" fillId="0" borderId="26" xfId="0" applyFont="1" applyBorder="1" applyAlignment="1">
      <alignment vertical="center"/>
    </xf>
    <xf numFmtId="0" fontId="8" fillId="0" borderId="52" xfId="0" applyFont="1" applyBorder="1" applyAlignment="1">
      <alignment vertical="center"/>
    </xf>
    <xf numFmtId="0" fontId="11" fillId="4" borderId="62" xfId="0" applyFont="1" applyFill="1" applyBorder="1" applyAlignment="1">
      <alignment horizontal="center" vertical="center" wrapText="1"/>
    </xf>
    <xf numFmtId="0" fontId="8" fillId="0" borderId="63" xfId="0" applyFont="1" applyBorder="1" applyAlignment="1">
      <alignment horizontal="center" vertical="center"/>
    </xf>
    <xf numFmtId="0" fontId="11" fillId="4" borderId="36" xfId="0" applyFont="1" applyFill="1" applyBorder="1" applyAlignment="1">
      <alignment horizontal="center" vertical="center" wrapText="1"/>
    </xf>
    <xf numFmtId="0" fontId="8" fillId="0" borderId="35" xfId="0" applyFont="1" applyBorder="1" applyAlignment="1">
      <alignment horizontal="center" vertical="center"/>
    </xf>
    <xf numFmtId="43" fontId="11" fillId="4" borderId="36" xfId="1" applyFont="1" applyFill="1" applyBorder="1" applyAlignment="1">
      <alignment horizontal="center" vertical="center" wrapText="1"/>
    </xf>
    <xf numFmtId="43" fontId="8" fillId="0" borderId="35" xfId="1" applyFont="1" applyBorder="1" applyAlignment="1">
      <alignment horizontal="center" vertical="center"/>
    </xf>
    <xf numFmtId="0" fontId="11" fillId="4" borderId="11"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3" xfId="0" applyFont="1" applyBorder="1" applyAlignment="1">
      <alignment horizontal="center" vertical="center"/>
    </xf>
    <xf numFmtId="0" fontId="11" fillId="4" borderId="53" xfId="0" applyFont="1" applyFill="1" applyBorder="1" applyAlignment="1">
      <alignment horizontal="right" vertical="center" wrapText="1"/>
    </xf>
    <xf numFmtId="0" fontId="8" fillId="0" borderId="54" xfId="0" applyFont="1" applyBorder="1" applyAlignment="1">
      <alignment vertical="center"/>
    </xf>
    <xf numFmtId="49" fontId="9" fillId="0" borderId="46" xfId="0" applyNumberFormat="1" applyFont="1" applyBorder="1" applyAlignment="1">
      <alignment horizontal="left" vertical="center" wrapText="1"/>
    </xf>
    <xf numFmtId="49" fontId="9" fillId="0" borderId="23" xfId="0" applyNumberFormat="1" applyFont="1" applyBorder="1" applyAlignment="1">
      <alignment horizontal="left" vertical="center" wrapText="1"/>
    </xf>
    <xf numFmtId="0" fontId="4" fillId="0" borderId="88" xfId="7" applyFont="1" applyBorder="1" applyAlignment="1">
      <alignment horizontal="center"/>
    </xf>
    <xf numFmtId="0" fontId="4" fillId="0" borderId="89" xfId="7" applyFont="1" applyBorder="1" applyAlignment="1">
      <alignment horizontal="center"/>
    </xf>
    <xf numFmtId="0" fontId="4" fillId="0" borderId="90" xfId="7" applyFont="1" applyBorder="1" applyAlignment="1">
      <alignment horizontal="center"/>
    </xf>
    <xf numFmtId="0" fontId="4" fillId="0" borderId="91" xfId="7" applyFont="1" applyBorder="1" applyAlignment="1">
      <alignment horizontal="center"/>
    </xf>
    <xf numFmtId="0" fontId="4" fillId="0" borderId="92" xfId="7" applyFont="1" applyBorder="1" applyAlignment="1">
      <alignment horizontal="center"/>
    </xf>
    <xf numFmtId="0" fontId="4" fillId="0" borderId="93" xfId="7" applyFont="1" applyBorder="1" applyAlignment="1">
      <alignment horizontal="center"/>
    </xf>
    <xf numFmtId="49" fontId="7" fillId="0" borderId="48" xfId="0" applyNumberFormat="1" applyFont="1" applyBorder="1" applyAlignment="1">
      <alignment horizontal="center" vertical="center"/>
    </xf>
    <xf numFmtId="49" fontId="7" fillId="0" borderId="49" xfId="0" applyNumberFormat="1" applyFont="1" applyBorder="1" applyAlignment="1">
      <alignment horizontal="center" vertical="center"/>
    </xf>
    <xf numFmtId="49" fontId="7" fillId="0" borderId="46" xfId="0" applyNumberFormat="1" applyFont="1" applyBorder="1" applyAlignment="1">
      <alignment horizontal="center" vertical="center"/>
    </xf>
    <xf numFmtId="49" fontId="7" fillId="0" borderId="23" xfId="0" applyNumberFormat="1" applyFont="1" applyBorder="1" applyAlignment="1">
      <alignment horizontal="center" vertical="center"/>
    </xf>
    <xf numFmtId="49" fontId="7" fillId="0" borderId="51" xfId="0" applyNumberFormat="1" applyFont="1" applyBorder="1" applyAlignment="1">
      <alignment horizontal="center" vertical="center"/>
    </xf>
    <xf numFmtId="49" fontId="7" fillId="0" borderId="95" xfId="0" applyNumberFormat="1" applyFont="1" applyBorder="1" applyAlignment="1">
      <alignment horizontal="center" vertical="center"/>
    </xf>
    <xf numFmtId="49" fontId="7" fillId="0" borderId="94" xfId="0" applyNumberFormat="1" applyFont="1" applyBorder="1" applyAlignment="1">
      <alignment horizontal="center" vertical="center"/>
    </xf>
    <xf numFmtId="49" fontId="7" fillId="0" borderId="96" xfId="0" applyNumberFormat="1" applyFont="1" applyBorder="1" applyAlignment="1">
      <alignment horizontal="center" vertical="center"/>
    </xf>
    <xf numFmtId="49" fontId="9" fillId="0" borderId="51" xfId="0" applyNumberFormat="1" applyFont="1" applyBorder="1" applyAlignment="1">
      <alignment horizontal="left" vertical="center" wrapText="1"/>
    </xf>
    <xf numFmtId="0" fontId="4" fillId="0" borderId="85" xfId="7" applyFont="1" applyBorder="1" applyAlignment="1">
      <alignment horizontal="center"/>
    </xf>
    <xf numFmtId="0" fontId="4" fillId="0" borderId="86" xfId="7" applyFont="1" applyBorder="1" applyAlignment="1">
      <alignment horizontal="center"/>
    </xf>
    <xf numFmtId="0" fontId="4" fillId="0" borderId="87" xfId="7" applyFont="1" applyBorder="1" applyAlignment="1">
      <alignment horizontal="center"/>
    </xf>
    <xf numFmtId="0" fontId="4" fillId="0" borderId="69" xfId="7" applyFont="1" applyBorder="1" applyAlignment="1">
      <alignment horizontal="center" vertical="center"/>
    </xf>
    <xf numFmtId="2" fontId="4" fillId="0" borderId="47" xfId="7" applyNumberFormat="1" applyFont="1" applyBorder="1" applyAlignment="1">
      <alignment horizontal="center" vertical="center" wrapText="1"/>
    </xf>
    <xf numFmtId="0" fontId="4" fillId="0" borderId="48" xfId="7" applyFont="1" applyBorder="1" applyAlignment="1">
      <alignment horizontal="center" vertical="center" wrapText="1"/>
    </xf>
    <xf numFmtId="0" fontId="4" fillId="0" borderId="49" xfId="7" applyFont="1" applyBorder="1" applyAlignment="1">
      <alignment horizontal="center" vertical="center" wrapText="1"/>
    </xf>
    <xf numFmtId="0" fontId="4" fillId="0" borderId="46" xfId="7" applyFont="1" applyBorder="1" applyAlignment="1">
      <alignment horizontal="center" vertical="center" wrapText="1"/>
    </xf>
    <xf numFmtId="0" fontId="4" fillId="0" borderId="23" xfId="7" applyFont="1" applyAlignment="1">
      <alignment horizontal="center" vertical="center" wrapText="1"/>
    </xf>
    <xf numFmtId="0" fontId="4" fillId="0" borderId="51" xfId="7" applyFont="1" applyBorder="1" applyAlignment="1">
      <alignment horizontal="center" vertical="center" wrapText="1"/>
    </xf>
    <xf numFmtId="0" fontId="4" fillId="0" borderId="56" xfId="7" applyFont="1" applyBorder="1" applyAlignment="1">
      <alignment horizontal="center" vertical="center" wrapText="1"/>
    </xf>
    <xf numFmtId="0" fontId="4" fillId="0" borderId="57" xfId="7" applyFont="1" applyBorder="1" applyAlignment="1">
      <alignment horizontal="center" vertical="center" wrapText="1"/>
    </xf>
    <xf numFmtId="0" fontId="4" fillId="0" borderId="59" xfId="7" applyFont="1" applyBorder="1" applyAlignment="1">
      <alignment horizontal="center" vertical="center" wrapText="1"/>
    </xf>
    <xf numFmtId="43" fontId="4" fillId="0" borderId="81" xfId="7" applyNumberFormat="1" applyFont="1" applyBorder="1" applyAlignment="1">
      <alignment horizontal="center" vertical="center"/>
    </xf>
    <xf numFmtId="43" fontId="4" fillId="0" borderId="83" xfId="7" applyNumberFormat="1" applyFont="1" applyBorder="1" applyAlignment="1">
      <alignment horizontal="center" vertical="center"/>
    </xf>
    <xf numFmtId="43" fontId="4" fillId="0" borderId="76" xfId="7" applyNumberFormat="1" applyFont="1" applyBorder="1" applyAlignment="1">
      <alignment horizontal="center" vertical="center"/>
    </xf>
    <xf numFmtId="0" fontId="4" fillId="0" borderId="77" xfId="7" applyFont="1" applyBorder="1" applyAlignment="1">
      <alignment horizontal="left"/>
    </xf>
    <xf numFmtId="0" fontId="4" fillId="0" borderId="78" xfId="7" applyFont="1" applyBorder="1" applyAlignment="1">
      <alignment horizontal="left"/>
    </xf>
    <xf numFmtId="0" fontId="4" fillId="0" borderId="79" xfId="7" applyFont="1" applyBorder="1" applyAlignment="1">
      <alignment horizontal="left"/>
    </xf>
    <xf numFmtId="49" fontId="7" fillId="0" borderId="60" xfId="0" applyNumberFormat="1" applyFont="1" applyBorder="1" applyAlignment="1">
      <alignment horizontal="center" vertical="center"/>
    </xf>
    <xf numFmtId="49" fontId="7" fillId="0" borderId="26" xfId="0" applyNumberFormat="1" applyFont="1" applyBorder="1" applyAlignment="1">
      <alignment horizontal="center" vertical="center"/>
    </xf>
    <xf numFmtId="49" fontId="7" fillId="0" borderId="52" xfId="0" applyNumberFormat="1" applyFont="1" applyBorder="1" applyAlignment="1">
      <alignment horizontal="center" vertical="center"/>
    </xf>
    <xf numFmtId="0" fontId="11" fillId="4" borderId="46" xfId="0" applyFont="1" applyFill="1" applyBorder="1" applyAlignment="1">
      <alignment horizontal="center" wrapText="1"/>
    </xf>
    <xf numFmtId="0" fontId="8" fillId="0" borderId="23" xfId="0" applyFont="1" applyBorder="1"/>
    <xf numFmtId="0" fontId="24" fillId="8" borderId="18" xfId="0" applyFont="1" applyFill="1" applyBorder="1" applyAlignment="1">
      <alignment horizontal="left" vertical="top" wrapText="1"/>
    </xf>
    <xf numFmtId="49" fontId="4" fillId="0" borderId="46" xfId="0" applyNumberFormat="1" applyFont="1" applyBorder="1" applyAlignment="1">
      <alignment horizontal="left" vertical="center" wrapText="1"/>
    </xf>
    <xf numFmtId="0" fontId="16" fillId="2" borderId="29" xfId="0" applyFont="1" applyFill="1" applyBorder="1" applyAlignment="1">
      <alignment horizontal="center" vertical="center"/>
    </xf>
    <xf numFmtId="0" fontId="8" fillId="0" borderId="17" xfId="0" applyFont="1" applyBorder="1"/>
    <xf numFmtId="0" fontId="16" fillId="2" borderId="29" xfId="0" applyFont="1" applyFill="1" applyBorder="1" applyAlignment="1">
      <alignment horizontal="center" vertical="center" wrapText="1"/>
    </xf>
    <xf numFmtId="0" fontId="9" fillId="0" borderId="0" xfId="0" applyFont="1" applyAlignment="1">
      <alignment vertical="center"/>
    </xf>
    <xf numFmtId="49" fontId="9" fillId="0" borderId="22" xfId="0" applyNumberFormat="1" applyFont="1" applyBorder="1" applyAlignment="1">
      <alignment horizontal="left" vertical="center" wrapText="1"/>
    </xf>
    <xf numFmtId="0" fontId="8" fillId="0" borderId="9" xfId="0" applyFont="1" applyBorder="1"/>
    <xf numFmtId="0" fontId="8" fillId="0" borderId="12" xfId="0" applyFont="1" applyBorder="1"/>
    <xf numFmtId="0" fontId="9" fillId="11" borderId="0" xfId="0" applyFont="1" applyFill="1" applyAlignment="1">
      <alignment vertical="center" wrapText="1"/>
    </xf>
    <xf numFmtId="0" fontId="0" fillId="11" borderId="0" xfId="0" applyFill="1" applyAlignment="1">
      <alignment wrapText="1"/>
    </xf>
    <xf numFmtId="0" fontId="9" fillId="0" borderId="0" xfId="0" applyFont="1" applyAlignment="1">
      <alignment horizontal="left" vertical="center" wrapText="1"/>
    </xf>
    <xf numFmtId="0" fontId="9" fillId="0" borderId="39" xfId="0" applyFont="1" applyBorder="1" applyAlignment="1">
      <alignment horizontal="left" vertical="center"/>
    </xf>
    <xf numFmtId="0" fontId="9" fillId="0" borderId="40" xfId="0" applyFont="1" applyBorder="1" applyAlignment="1">
      <alignment horizontal="left" vertical="center"/>
    </xf>
    <xf numFmtId="0" fontId="13" fillId="5" borderId="11" xfId="0" applyFont="1" applyFill="1" applyBorder="1" applyAlignment="1">
      <alignment horizontal="center" vertical="center"/>
    </xf>
    <xf numFmtId="0" fontId="13" fillId="5" borderId="13"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3" xfId="0" applyFont="1" applyFill="1" applyBorder="1" applyAlignment="1">
      <alignment horizontal="center" vertical="center"/>
    </xf>
    <xf numFmtId="0" fontId="8" fillId="0" borderId="14" xfId="0" applyFont="1" applyBorder="1"/>
    <xf numFmtId="0" fontId="9" fillId="0" borderId="37" xfId="0" applyFont="1" applyBorder="1" applyAlignment="1">
      <alignment horizontal="left" vertical="center"/>
    </xf>
    <xf numFmtId="0" fontId="9" fillId="0" borderId="38" xfId="0" applyFont="1" applyBorder="1" applyAlignment="1">
      <alignment horizontal="left"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13" fillId="5" borderId="19" xfId="0" applyFont="1" applyFill="1" applyBorder="1" applyAlignment="1">
      <alignment horizontal="center" vertical="center"/>
    </xf>
    <xf numFmtId="0" fontId="13" fillId="5" borderId="21" xfId="0" applyFont="1" applyFill="1" applyBorder="1" applyAlignment="1">
      <alignment horizontal="center" vertical="center"/>
    </xf>
    <xf numFmtId="0" fontId="13" fillId="5" borderId="25" xfId="0" applyFont="1" applyFill="1" applyBorder="1" applyAlignment="1">
      <alignment horizontal="center" vertical="center"/>
    </xf>
    <xf numFmtId="0" fontId="13" fillId="5" borderId="27" xfId="0" applyFont="1" applyFill="1" applyBorder="1" applyAlignment="1">
      <alignment horizontal="center" vertical="center"/>
    </xf>
    <xf numFmtId="0" fontId="13" fillId="5" borderId="16" xfId="0" applyFont="1" applyFill="1" applyBorder="1" applyAlignment="1">
      <alignment horizontal="center" vertical="center"/>
    </xf>
    <xf numFmtId="0" fontId="13" fillId="5" borderId="41" xfId="0" applyFont="1" applyFill="1" applyBorder="1" applyAlignment="1">
      <alignment horizontal="center" vertical="center"/>
    </xf>
    <xf numFmtId="0" fontId="13" fillId="5" borderId="42" xfId="0" applyFont="1" applyFill="1" applyBorder="1" applyAlignment="1">
      <alignment horizontal="center" vertical="center"/>
    </xf>
    <xf numFmtId="0" fontId="14" fillId="0" borderId="11" xfId="3" applyFont="1" applyBorder="1" applyAlignment="1">
      <alignment horizontal="left" vertical="center" wrapText="1"/>
    </xf>
    <xf numFmtId="0" fontId="14" fillId="0" borderId="14" xfId="3" applyFont="1" applyBorder="1" applyAlignment="1">
      <alignment horizontal="left" vertical="center" wrapText="1"/>
    </xf>
    <xf numFmtId="0" fontId="14" fillId="0" borderId="70" xfId="3" applyFont="1" applyBorder="1" applyAlignment="1">
      <alignment horizontal="left" vertical="center" wrapText="1"/>
    </xf>
    <xf numFmtId="0" fontId="14" fillId="0" borderId="73" xfId="3" applyFont="1" applyBorder="1" applyAlignment="1">
      <alignment horizontal="left" vertical="center" wrapText="1"/>
    </xf>
    <xf numFmtId="0" fontId="14" fillId="0" borderId="74" xfId="3" applyFont="1" applyBorder="1" applyAlignment="1">
      <alignment horizontal="left" vertical="center" wrapText="1"/>
    </xf>
    <xf numFmtId="0" fontId="14" fillId="0" borderId="75" xfId="3" applyFont="1" applyBorder="1" applyAlignment="1">
      <alignment horizontal="left" vertical="center" wrapText="1"/>
    </xf>
    <xf numFmtId="0" fontId="7" fillId="0" borderId="61" xfId="3" applyFont="1" applyBorder="1" applyAlignment="1">
      <alignment horizontal="center" vertical="center"/>
    </xf>
    <xf numFmtId="0" fontId="7" fillId="0" borderId="20" xfId="3" applyFont="1" applyBorder="1" applyAlignment="1">
      <alignment horizontal="center" vertical="center"/>
    </xf>
    <xf numFmtId="0" fontId="8" fillId="0" borderId="20" xfId="3" applyFont="1" applyBorder="1"/>
    <xf numFmtId="0" fontId="8" fillId="0" borderId="50" xfId="3" applyFont="1" applyBorder="1"/>
    <xf numFmtId="0" fontId="8" fillId="0" borderId="46" xfId="3" applyFont="1" applyBorder="1"/>
    <xf numFmtId="0" fontId="8" fillId="0" borderId="23" xfId="3" applyFont="1"/>
    <xf numFmtId="0" fontId="3" fillId="0" borderId="23" xfId="3"/>
    <xf numFmtId="0" fontId="8" fillId="0" borderId="51" xfId="3" applyFont="1" applyBorder="1"/>
    <xf numFmtId="0" fontId="8" fillId="0" borderId="60" xfId="3" applyFont="1" applyBorder="1"/>
    <xf numFmtId="0" fontId="8" fillId="0" borderId="26" xfId="3" applyFont="1" applyBorder="1"/>
    <xf numFmtId="0" fontId="8" fillId="0" borderId="52" xfId="3" applyFont="1" applyBorder="1"/>
    <xf numFmtId="0" fontId="4" fillId="0" borderId="46" xfId="3" applyFont="1" applyBorder="1" applyAlignment="1">
      <alignment horizontal="left" vertical="center" wrapText="1"/>
    </xf>
    <xf numFmtId="0" fontId="4" fillId="0" borderId="23" xfId="3" applyFont="1" applyAlignment="1">
      <alignment horizontal="left" vertical="center" wrapText="1"/>
    </xf>
    <xf numFmtId="0" fontId="4" fillId="0" borderId="60" xfId="3" applyFont="1" applyBorder="1" applyAlignment="1">
      <alignment horizontal="left" vertical="center" wrapText="1"/>
    </xf>
    <xf numFmtId="0" fontId="4" fillId="0" borderId="26" xfId="3" applyFont="1" applyBorder="1" applyAlignment="1">
      <alignment horizontal="left" vertical="center" wrapText="1"/>
    </xf>
    <xf numFmtId="0" fontId="32" fillId="2" borderId="11" xfId="3" applyFont="1" applyFill="1" applyBorder="1" applyAlignment="1">
      <alignment horizontal="center" vertical="center" wrapText="1"/>
    </xf>
    <xf numFmtId="0" fontId="32" fillId="2" borderId="14" xfId="3" applyFont="1" applyFill="1" applyBorder="1" applyAlignment="1">
      <alignment horizontal="center" vertical="center" wrapText="1"/>
    </xf>
    <xf numFmtId="0" fontId="32" fillId="2" borderId="70" xfId="3" applyFont="1" applyFill="1" applyBorder="1" applyAlignment="1">
      <alignment horizontal="center" vertical="center" wrapText="1"/>
    </xf>
    <xf numFmtId="49" fontId="4" fillId="0" borderId="46" xfId="3" applyNumberFormat="1" applyFont="1" applyBorder="1" applyAlignment="1">
      <alignment horizontal="left" vertical="center" wrapText="1"/>
    </xf>
    <xf numFmtId="49" fontId="4" fillId="0" borderId="23" xfId="3" applyNumberFormat="1" applyFont="1" applyAlignment="1">
      <alignment horizontal="left" vertical="center" wrapText="1"/>
    </xf>
  </cellXfs>
  <cellStyles count="10">
    <cellStyle name="Moeda" xfId="5" builtinId="4"/>
    <cellStyle name="Normal" xfId="0" builtinId="0"/>
    <cellStyle name="Normal 11" xfId="7" xr:uid="{15D38EE5-1F51-44D5-A138-0D5843F587D6}"/>
    <cellStyle name="Normal 2" xfId="2" xr:uid="{A6D6DA0A-A2F2-4038-9457-4672DB045A13}"/>
    <cellStyle name="Normal 2 2" xfId="6" xr:uid="{D933676B-84D5-4461-B32E-DF041173E7D1}"/>
    <cellStyle name="Normal 3" xfId="3" xr:uid="{FEE3E0F6-F4BB-4816-A940-04D7D9F387C3}"/>
    <cellStyle name="Normal 4" xfId="4" xr:uid="{0FBACFE0-196B-40CF-9968-9C9FF2A753F6}"/>
    <cellStyle name="Normal 5" xfId="8" xr:uid="{70301110-1F06-4C9C-B9F4-1AB080C486B5}"/>
    <cellStyle name="Porcentagem 2" xfId="9" xr:uid="{ADA11739-7C07-40F7-A29F-989131241264}"/>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1</xdr:row>
      <xdr:rowOff>66675</xdr:rowOff>
    </xdr:from>
    <xdr:ext cx="1981200" cy="6477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0</xdr:row>
      <xdr:rowOff>66675</xdr:rowOff>
    </xdr:from>
    <xdr:ext cx="1866900" cy="981075"/>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14</xdr:col>
      <xdr:colOff>854529</xdr:colOff>
      <xdr:row>1</xdr:row>
      <xdr:rowOff>12248</xdr:rowOff>
    </xdr:from>
    <xdr:ext cx="1981200" cy="647700"/>
    <xdr:pic>
      <xdr:nvPicPr>
        <xdr:cNvPr id="6" name="image1.png">
          <a:extLst>
            <a:ext uri="{FF2B5EF4-FFF2-40B4-BE49-F238E27FC236}">
              <a16:creationId xmlns:a16="http://schemas.microsoft.com/office/drawing/2014/main" id="{251C06E6-0F28-4BB4-B1A1-538CFD4CA8EA}"/>
            </a:ext>
          </a:extLst>
        </xdr:cNvPr>
        <xdr:cNvPicPr preferRelativeResize="0"/>
      </xdr:nvPicPr>
      <xdr:blipFill>
        <a:blip xmlns:r="http://schemas.openxmlformats.org/officeDocument/2006/relationships" r:embed="rId1" cstate="print"/>
        <a:stretch>
          <a:fillRect/>
        </a:stretch>
      </xdr:blipFill>
      <xdr:spPr>
        <a:xfrm>
          <a:off x="15033172" y="257177"/>
          <a:ext cx="1981200" cy="647700"/>
        </a:xfrm>
        <a:prstGeom prst="rect">
          <a:avLst/>
        </a:prstGeom>
        <a:noFill/>
      </xdr:spPr>
    </xdr:pic>
    <xdr:clientData fLocksWithSheet="0"/>
  </xdr:oneCellAnchor>
  <xdr:oneCellAnchor>
    <xdr:from>
      <xdr:col>1</xdr:col>
      <xdr:colOff>257175</xdr:colOff>
      <xdr:row>0</xdr:row>
      <xdr:rowOff>66675</xdr:rowOff>
    </xdr:from>
    <xdr:ext cx="1866900" cy="981075"/>
    <xdr:pic>
      <xdr:nvPicPr>
        <xdr:cNvPr id="7" name="image2.png">
          <a:extLst>
            <a:ext uri="{FF2B5EF4-FFF2-40B4-BE49-F238E27FC236}">
              <a16:creationId xmlns:a16="http://schemas.microsoft.com/office/drawing/2014/main" id="{EBE41F7B-A48D-4BC4-A8E7-FC50367D3301}"/>
            </a:ext>
          </a:extLst>
        </xdr:cNvPr>
        <xdr:cNvPicPr preferRelativeResize="0"/>
      </xdr:nvPicPr>
      <xdr:blipFill>
        <a:blip xmlns:r="http://schemas.openxmlformats.org/officeDocument/2006/relationships" r:embed="rId2" cstate="print"/>
        <a:stretch>
          <a:fillRect/>
        </a:stretch>
      </xdr:blipFill>
      <xdr:spPr>
        <a:xfrm>
          <a:off x="1219200" y="6667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id="{3DB9D0AA-D33F-448C-B7B4-87DF4D5E7931}"/>
            </a:ext>
          </a:extLst>
        </xdr:cNvPr>
        <xdr:cNvPicPr preferRelativeResize="0"/>
      </xdr:nvPicPr>
      <xdr:blipFill>
        <a:blip xmlns:r="http://schemas.openxmlformats.org/officeDocument/2006/relationships" r:embed="rId1" cstate="print"/>
        <a:stretch>
          <a:fillRect/>
        </a:stretch>
      </xdr:blipFill>
      <xdr:spPr>
        <a:xfrm>
          <a:off x="480406" y="307225"/>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2389911</xdr:colOff>
      <xdr:row>15</xdr:row>
      <xdr:rowOff>9525</xdr:rowOff>
    </xdr:from>
    <xdr:ext cx="5455226"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4052456" y="3490480"/>
          <a:ext cx="5455226" cy="942975"/>
        </a:xfrm>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445615</xdr:colOff>
      <xdr:row>2</xdr:row>
      <xdr:rowOff>62592</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10542115" y="478228"/>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Meu%20Drive\SMOI%20Grandes%20Projetos\UBS%20DONANA\Rev.02%2011.02.2025\PLANILHA%20DE%20OR&#199;AMENTO_SEM%20DESONERA&#199;&#195;O_UBS%20DONANA_R1.xlsx" TargetMode="External"/><Relationship Id="rId1" Type="http://schemas.openxmlformats.org/officeDocument/2006/relationships/externalLinkPath" Target="file:///H:\Meu%20Drive\SMOI%20Grandes%20Projetos\UBS%20DONANA\Rev.02%2011.02.2025\PLANILHA%20DE%20OR&#199;AMENTO_SEM%20DESONERA&#199;&#195;O_UBS%20DONANA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POS_CDHU"/>
      <sheetName val="DER-EDIFICAÇÕES"/>
      <sheetName val="RESUMO"/>
      <sheetName val="DADOS GERAIS"/>
      <sheetName val="MEMÓRIA MURO"/>
      <sheetName val="ORC. SINTÉTICO"/>
      <sheetName val="BDI SEM DESONERAÇÃO"/>
      <sheetName val="ENCARGOS SOCIAIS"/>
      <sheetName val="CPUS"/>
      <sheetName val="COMP. ADM LOCAL"/>
      <sheetName val="CRONOGRAMA"/>
      <sheetName val="JUSTIFICATIVAS CPUS"/>
      <sheetName val="EMOP - SINAPI - 09-2024"/>
      <sheetName val="COMP.SINAPI"/>
      <sheetName val="Planilha1"/>
      <sheetName val="INSUMOS EMOP"/>
      <sheetName val="CT-01 - Pressurizador"/>
      <sheetName val="CT-02 - Luminária coluna"/>
      <sheetName val="CT-03 - Mainfold 2x2"/>
      <sheetName val="CT-04 - Mainfold 1x1"/>
      <sheetName val="CT-05 - Pressurizador"/>
      <sheetName val="CT-06 -Tarugo"/>
      <sheetName val="CT-07 - Lã de vidro"/>
    </sheetNames>
    <sheetDataSet>
      <sheetData sheetId="0"/>
      <sheetData sheetId="1"/>
      <sheetData sheetId="2"/>
      <sheetData sheetId="3"/>
      <sheetData sheetId="4"/>
      <sheetData sheetId="5">
        <row r="20">
          <cell r="B20">
            <v>1</v>
          </cell>
        </row>
        <row r="38">
          <cell r="B38">
            <v>2</v>
          </cell>
        </row>
        <row r="59">
          <cell r="B59">
            <v>3</v>
          </cell>
        </row>
        <row r="91">
          <cell r="B91">
            <v>4</v>
          </cell>
        </row>
        <row r="106">
          <cell r="B106">
            <v>5</v>
          </cell>
        </row>
        <row r="118">
          <cell r="B118">
            <v>6</v>
          </cell>
        </row>
        <row r="121">
          <cell r="B121">
            <v>7</v>
          </cell>
        </row>
        <row r="156">
          <cell r="B156">
            <v>8</v>
          </cell>
        </row>
        <row r="163">
          <cell r="B163">
            <v>9</v>
          </cell>
        </row>
        <row r="171">
          <cell r="B171">
            <v>10</v>
          </cell>
        </row>
        <row r="174">
          <cell r="B174">
            <v>11</v>
          </cell>
        </row>
        <row r="180">
          <cell r="B180">
            <v>12</v>
          </cell>
        </row>
        <row r="192">
          <cell r="B192">
            <v>13</v>
          </cell>
        </row>
        <row r="194">
          <cell r="B194">
            <v>14</v>
          </cell>
        </row>
        <row r="223">
          <cell r="B223">
            <v>15</v>
          </cell>
        </row>
        <row r="335">
          <cell r="B335">
            <v>16</v>
          </cell>
        </row>
        <row r="428">
          <cell r="B428">
            <v>17</v>
          </cell>
        </row>
        <row r="453">
          <cell r="B453">
            <v>18</v>
          </cell>
        </row>
        <row r="462">
          <cell r="B462">
            <v>19</v>
          </cell>
        </row>
        <row r="474">
          <cell r="B474">
            <v>20</v>
          </cell>
        </row>
        <row r="481">
          <cell r="B481">
            <v>21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A151D-67E8-4A58-992F-745F54B83162}">
  <dimension ref="A1:D29961"/>
  <sheetViews>
    <sheetView topLeftCell="A28046" workbookViewId="0">
      <selection activeCell="B28063" sqref="B28063"/>
    </sheetView>
  </sheetViews>
  <sheetFormatPr defaultColWidth="8" defaultRowHeight="14.25" x14ac:dyDescent="0.2"/>
  <cols>
    <col min="1" max="1" width="12.375" style="224" customWidth="1"/>
    <col min="2" max="2" width="155.625" style="225" customWidth="1"/>
    <col min="3" max="3" width="8" style="224"/>
    <col min="4" max="4" width="10.125" style="226" bestFit="1" customWidth="1"/>
    <col min="5" max="16384" width="8" style="225"/>
  </cols>
  <sheetData>
    <row r="1" spans="1:4" x14ac:dyDescent="0.2">
      <c r="A1" s="224" t="s">
        <v>2595</v>
      </c>
      <c r="B1" s="225" t="s">
        <v>2596</v>
      </c>
      <c r="C1" s="224" t="s">
        <v>45</v>
      </c>
      <c r="D1" s="226">
        <v>199.14</v>
      </c>
    </row>
    <row r="2" spans="1:4" x14ac:dyDescent="0.2">
      <c r="A2" s="224" t="s">
        <v>2597</v>
      </c>
      <c r="B2" s="225" t="s">
        <v>2596</v>
      </c>
      <c r="C2" s="224" t="s">
        <v>45</v>
      </c>
      <c r="D2" s="226">
        <v>182.3</v>
      </c>
    </row>
    <row r="3" spans="1:4" x14ac:dyDescent="0.2">
      <c r="A3" s="224" t="s">
        <v>2598</v>
      </c>
      <c r="B3" s="225" t="s">
        <v>2599</v>
      </c>
      <c r="C3" s="224" t="s">
        <v>45</v>
      </c>
      <c r="D3" s="226">
        <v>199.14</v>
      </c>
    </row>
    <row r="4" spans="1:4" x14ac:dyDescent="0.2">
      <c r="A4" s="224" t="s">
        <v>2600</v>
      </c>
      <c r="B4" s="225" t="s">
        <v>2599</v>
      </c>
      <c r="C4" s="224" t="s">
        <v>45</v>
      </c>
      <c r="D4" s="226">
        <v>182.3</v>
      </c>
    </row>
    <row r="5" spans="1:4" x14ac:dyDescent="0.2">
      <c r="A5" s="224" t="s">
        <v>2601</v>
      </c>
      <c r="B5" s="225" t="s">
        <v>2602</v>
      </c>
      <c r="C5" s="224" t="s">
        <v>45</v>
      </c>
      <c r="D5" s="226">
        <v>116.26</v>
      </c>
    </row>
    <row r="6" spans="1:4" x14ac:dyDescent="0.2">
      <c r="A6" s="224" t="s">
        <v>2603</v>
      </c>
      <c r="B6" s="225" t="s">
        <v>2602</v>
      </c>
      <c r="C6" s="224" t="s">
        <v>45</v>
      </c>
      <c r="D6" s="226">
        <v>106.42</v>
      </c>
    </row>
    <row r="7" spans="1:4" x14ac:dyDescent="0.2">
      <c r="A7" s="224" t="s">
        <v>2604</v>
      </c>
      <c r="B7" s="225" t="s">
        <v>2605</v>
      </c>
      <c r="C7" s="224" t="s">
        <v>45</v>
      </c>
      <c r="D7" s="226">
        <v>224.58</v>
      </c>
    </row>
    <row r="8" spans="1:4" x14ac:dyDescent="0.2">
      <c r="A8" s="224" t="s">
        <v>2606</v>
      </c>
      <c r="B8" s="225" t="s">
        <v>2605</v>
      </c>
      <c r="C8" s="224" t="s">
        <v>45</v>
      </c>
      <c r="D8" s="226">
        <v>205.58</v>
      </c>
    </row>
    <row r="9" spans="1:4" x14ac:dyDescent="0.2">
      <c r="A9" s="224" t="s">
        <v>2607</v>
      </c>
      <c r="B9" s="225" t="s">
        <v>2608</v>
      </c>
      <c r="C9" s="224" t="s">
        <v>45</v>
      </c>
      <c r="D9" s="226">
        <v>521.30999999999995</v>
      </c>
    </row>
    <row r="10" spans="1:4" x14ac:dyDescent="0.2">
      <c r="A10" s="224" t="s">
        <v>2609</v>
      </c>
      <c r="B10" s="225" t="s">
        <v>2608</v>
      </c>
      <c r="C10" s="224" t="s">
        <v>45</v>
      </c>
      <c r="D10" s="226">
        <v>477.22</v>
      </c>
    </row>
    <row r="11" spans="1:4" x14ac:dyDescent="0.2">
      <c r="A11" s="224" t="s">
        <v>2610</v>
      </c>
      <c r="B11" s="225" t="s">
        <v>2611</v>
      </c>
      <c r="C11" s="224" t="s">
        <v>45</v>
      </c>
      <c r="D11" s="226">
        <v>275.01</v>
      </c>
    </row>
    <row r="12" spans="1:4" x14ac:dyDescent="0.2">
      <c r="A12" s="224" t="s">
        <v>2612</v>
      </c>
      <c r="B12" s="225" t="s">
        <v>2611</v>
      </c>
      <c r="C12" s="224" t="s">
        <v>45</v>
      </c>
      <c r="D12" s="226">
        <v>251.75</v>
      </c>
    </row>
    <row r="13" spans="1:4" x14ac:dyDescent="0.2">
      <c r="A13" s="224" t="s">
        <v>2613</v>
      </c>
      <c r="B13" s="225" t="s">
        <v>2614</v>
      </c>
      <c r="C13" s="224" t="s">
        <v>45</v>
      </c>
      <c r="D13" s="226">
        <v>110.71</v>
      </c>
    </row>
    <row r="14" spans="1:4" x14ac:dyDescent="0.2">
      <c r="A14" s="224" t="s">
        <v>2615</v>
      </c>
      <c r="B14" s="225" t="s">
        <v>2614</v>
      </c>
      <c r="C14" s="224" t="s">
        <v>45</v>
      </c>
      <c r="D14" s="226">
        <v>101.35</v>
      </c>
    </row>
    <row r="15" spans="1:4" x14ac:dyDescent="0.2">
      <c r="A15" s="224" t="s">
        <v>2616</v>
      </c>
      <c r="B15" s="225" t="s">
        <v>2617</v>
      </c>
      <c r="C15" s="224" t="s">
        <v>45</v>
      </c>
      <c r="D15" s="226">
        <v>103.57</v>
      </c>
    </row>
    <row r="16" spans="1:4" x14ac:dyDescent="0.2">
      <c r="A16" s="224" t="s">
        <v>2618</v>
      </c>
      <c r="B16" s="225" t="s">
        <v>2617</v>
      </c>
      <c r="C16" s="224" t="s">
        <v>45</v>
      </c>
      <c r="D16" s="226">
        <v>94.81</v>
      </c>
    </row>
    <row r="17" spans="1:4" x14ac:dyDescent="0.2">
      <c r="A17" s="224" t="s">
        <v>2619</v>
      </c>
      <c r="B17" s="225" t="s">
        <v>2620</v>
      </c>
      <c r="C17" s="224" t="s">
        <v>45</v>
      </c>
      <c r="D17" s="226">
        <v>246.43</v>
      </c>
    </row>
    <row r="18" spans="1:4" x14ac:dyDescent="0.2">
      <c r="A18" s="224" t="s">
        <v>2621</v>
      </c>
      <c r="B18" s="225" t="s">
        <v>2620</v>
      </c>
      <c r="C18" s="224" t="s">
        <v>45</v>
      </c>
      <c r="D18" s="226">
        <v>225.59</v>
      </c>
    </row>
    <row r="19" spans="1:4" x14ac:dyDescent="0.2">
      <c r="A19" s="224" t="s">
        <v>2622</v>
      </c>
      <c r="B19" s="225" t="s">
        <v>2623</v>
      </c>
      <c r="C19" s="224" t="s">
        <v>45</v>
      </c>
      <c r="D19" s="226">
        <v>69.63</v>
      </c>
    </row>
    <row r="20" spans="1:4" x14ac:dyDescent="0.2">
      <c r="A20" s="224" t="s">
        <v>2624</v>
      </c>
      <c r="B20" s="225" t="s">
        <v>2623</v>
      </c>
      <c r="C20" s="224" t="s">
        <v>45</v>
      </c>
      <c r="D20" s="226">
        <v>63.74</v>
      </c>
    </row>
    <row r="21" spans="1:4" x14ac:dyDescent="0.2">
      <c r="A21" s="224" t="s">
        <v>2625</v>
      </c>
      <c r="B21" s="225" t="s">
        <v>2626</v>
      </c>
      <c r="C21" s="224" t="s">
        <v>45</v>
      </c>
      <c r="D21" s="226">
        <v>434.55</v>
      </c>
    </row>
    <row r="22" spans="1:4" x14ac:dyDescent="0.2">
      <c r="A22" s="224" t="s">
        <v>2627</v>
      </c>
      <c r="B22" s="225" t="s">
        <v>2626</v>
      </c>
      <c r="C22" s="224" t="s">
        <v>45</v>
      </c>
      <c r="D22" s="226">
        <v>397.79</v>
      </c>
    </row>
    <row r="23" spans="1:4" x14ac:dyDescent="0.2">
      <c r="A23" s="224" t="s">
        <v>2628</v>
      </c>
      <c r="B23" s="225" t="s">
        <v>2629</v>
      </c>
      <c r="C23" s="224" t="s">
        <v>45</v>
      </c>
      <c r="D23" s="226">
        <v>521.30999999999995</v>
      </c>
    </row>
    <row r="24" spans="1:4" x14ac:dyDescent="0.2">
      <c r="A24" s="224" t="s">
        <v>2630</v>
      </c>
      <c r="B24" s="225" t="s">
        <v>2629</v>
      </c>
      <c r="C24" s="224" t="s">
        <v>45</v>
      </c>
      <c r="D24" s="226">
        <v>477.22</v>
      </c>
    </row>
    <row r="25" spans="1:4" x14ac:dyDescent="0.2">
      <c r="A25" s="224" t="s">
        <v>2631</v>
      </c>
      <c r="B25" s="225" t="s">
        <v>2632</v>
      </c>
      <c r="C25" s="224" t="s">
        <v>45</v>
      </c>
      <c r="D25" s="226">
        <v>839</v>
      </c>
    </row>
    <row r="26" spans="1:4" x14ac:dyDescent="0.2">
      <c r="A26" s="224" t="s">
        <v>2633</v>
      </c>
      <c r="B26" s="225" t="s">
        <v>2632</v>
      </c>
      <c r="C26" s="224" t="s">
        <v>45</v>
      </c>
      <c r="D26" s="226">
        <v>768.04</v>
      </c>
    </row>
    <row r="27" spans="1:4" x14ac:dyDescent="0.2">
      <c r="A27" s="224" t="s">
        <v>2634</v>
      </c>
      <c r="B27" s="225" t="s">
        <v>2635</v>
      </c>
      <c r="C27" s="224" t="s">
        <v>45</v>
      </c>
      <c r="D27" s="226">
        <v>957.73</v>
      </c>
    </row>
    <row r="28" spans="1:4" x14ac:dyDescent="0.2">
      <c r="A28" s="224" t="s">
        <v>2636</v>
      </c>
      <c r="B28" s="225" t="s">
        <v>2635</v>
      </c>
      <c r="C28" s="224" t="s">
        <v>45</v>
      </c>
      <c r="D28" s="226">
        <v>876.72</v>
      </c>
    </row>
    <row r="29" spans="1:4" x14ac:dyDescent="0.2">
      <c r="A29" s="224" t="s">
        <v>2637</v>
      </c>
      <c r="B29" s="225" t="s">
        <v>2638</v>
      </c>
      <c r="C29" s="224" t="s">
        <v>45</v>
      </c>
      <c r="D29" s="226">
        <v>1254.53</v>
      </c>
    </row>
    <row r="30" spans="1:4" x14ac:dyDescent="0.2">
      <c r="A30" s="224" t="s">
        <v>2639</v>
      </c>
      <c r="B30" s="225" t="s">
        <v>2638</v>
      </c>
      <c r="C30" s="224" t="s">
        <v>45</v>
      </c>
      <c r="D30" s="226">
        <v>1148.42</v>
      </c>
    </row>
    <row r="31" spans="1:4" x14ac:dyDescent="0.2">
      <c r="A31" s="224" t="s">
        <v>2640</v>
      </c>
      <c r="B31" s="225" t="s">
        <v>2641</v>
      </c>
      <c r="C31" s="224" t="s">
        <v>45</v>
      </c>
      <c r="D31" s="226">
        <v>1254.53</v>
      </c>
    </row>
    <row r="32" spans="1:4" x14ac:dyDescent="0.2">
      <c r="A32" s="224" t="s">
        <v>2642</v>
      </c>
      <c r="B32" s="225" t="s">
        <v>2641</v>
      </c>
      <c r="C32" s="224" t="s">
        <v>45</v>
      </c>
      <c r="D32" s="226">
        <v>1148.42</v>
      </c>
    </row>
    <row r="33" spans="1:4" x14ac:dyDescent="0.2">
      <c r="A33" s="224" t="s">
        <v>2643</v>
      </c>
      <c r="B33" s="225" t="s">
        <v>2644</v>
      </c>
      <c r="C33" s="224" t="s">
        <v>45</v>
      </c>
      <c r="D33" s="226">
        <v>2007.5</v>
      </c>
    </row>
    <row r="34" spans="1:4" x14ac:dyDescent="0.2">
      <c r="A34" s="224" t="s">
        <v>2645</v>
      </c>
      <c r="B34" s="225" t="s">
        <v>2644</v>
      </c>
      <c r="C34" s="224" t="s">
        <v>45</v>
      </c>
      <c r="D34" s="226">
        <v>1837.7</v>
      </c>
    </row>
    <row r="35" spans="1:4" x14ac:dyDescent="0.2">
      <c r="A35" s="224" t="s">
        <v>2646</v>
      </c>
      <c r="B35" s="225" t="s">
        <v>2647</v>
      </c>
      <c r="C35" s="224" t="s">
        <v>45</v>
      </c>
      <c r="D35" s="226">
        <v>2174.96</v>
      </c>
    </row>
    <row r="36" spans="1:4" x14ac:dyDescent="0.2">
      <c r="A36" s="224" t="s">
        <v>2648</v>
      </c>
      <c r="B36" s="225" t="s">
        <v>2647</v>
      </c>
      <c r="C36" s="224" t="s">
        <v>45</v>
      </c>
      <c r="D36" s="226">
        <v>1991</v>
      </c>
    </row>
    <row r="37" spans="1:4" x14ac:dyDescent="0.2">
      <c r="A37" s="224" t="s">
        <v>2649</v>
      </c>
      <c r="B37" s="225" t="s">
        <v>2650</v>
      </c>
      <c r="C37" s="224" t="s">
        <v>45</v>
      </c>
      <c r="D37" s="226">
        <v>2342.4299999999998</v>
      </c>
    </row>
    <row r="38" spans="1:4" x14ac:dyDescent="0.2">
      <c r="A38" s="224" t="s">
        <v>2651</v>
      </c>
      <c r="B38" s="225" t="s">
        <v>2650</v>
      </c>
      <c r="C38" s="224" t="s">
        <v>45</v>
      </c>
      <c r="D38" s="226">
        <v>2144.31</v>
      </c>
    </row>
    <row r="39" spans="1:4" x14ac:dyDescent="0.2">
      <c r="A39" s="224" t="s">
        <v>2652</v>
      </c>
      <c r="B39" s="225" t="s">
        <v>2653</v>
      </c>
      <c r="C39" s="224" t="s">
        <v>45</v>
      </c>
      <c r="D39" s="226">
        <v>3179.81</v>
      </c>
    </row>
    <row r="40" spans="1:4" x14ac:dyDescent="0.2">
      <c r="A40" s="224" t="s">
        <v>2654</v>
      </c>
      <c r="B40" s="225" t="s">
        <v>2653</v>
      </c>
      <c r="C40" s="224" t="s">
        <v>45</v>
      </c>
      <c r="D40" s="226">
        <v>2910.86</v>
      </c>
    </row>
    <row r="41" spans="1:4" x14ac:dyDescent="0.2">
      <c r="A41" s="224" t="s">
        <v>2655</v>
      </c>
      <c r="B41" s="225" t="s">
        <v>2656</v>
      </c>
      <c r="C41" s="224" t="s">
        <v>45</v>
      </c>
      <c r="D41" s="226">
        <v>3512.58</v>
      </c>
    </row>
    <row r="42" spans="1:4" x14ac:dyDescent="0.2">
      <c r="A42" s="224" t="s">
        <v>2657</v>
      </c>
      <c r="B42" s="225" t="s">
        <v>2656</v>
      </c>
      <c r="C42" s="224" t="s">
        <v>45</v>
      </c>
      <c r="D42" s="226">
        <v>3215.48</v>
      </c>
    </row>
    <row r="43" spans="1:4" x14ac:dyDescent="0.2">
      <c r="A43" s="224" t="s">
        <v>2658</v>
      </c>
      <c r="B43" s="225" t="s">
        <v>2659</v>
      </c>
      <c r="C43" s="224" t="s">
        <v>45</v>
      </c>
      <c r="D43" s="226">
        <v>3680.06</v>
      </c>
    </row>
    <row r="44" spans="1:4" x14ac:dyDescent="0.2">
      <c r="A44" s="224" t="s">
        <v>2660</v>
      </c>
      <c r="B44" s="225" t="s">
        <v>2659</v>
      </c>
      <c r="C44" s="224" t="s">
        <v>45</v>
      </c>
      <c r="D44" s="226">
        <v>3368.79</v>
      </c>
    </row>
    <row r="45" spans="1:4" x14ac:dyDescent="0.2">
      <c r="A45" s="224" t="s">
        <v>2661</v>
      </c>
      <c r="B45" s="225" t="s">
        <v>2662</v>
      </c>
      <c r="C45" s="224" t="s">
        <v>45</v>
      </c>
      <c r="D45" s="226">
        <v>1211.29</v>
      </c>
    </row>
    <row r="46" spans="1:4" x14ac:dyDescent="0.2">
      <c r="A46" s="224" t="s">
        <v>2663</v>
      </c>
      <c r="B46" s="225" t="s">
        <v>2662</v>
      </c>
      <c r="C46" s="224" t="s">
        <v>45</v>
      </c>
      <c r="D46" s="226">
        <v>1108.83</v>
      </c>
    </row>
    <row r="47" spans="1:4" x14ac:dyDescent="0.2">
      <c r="A47" s="224" t="s">
        <v>2664</v>
      </c>
      <c r="B47" s="225" t="s">
        <v>2665</v>
      </c>
      <c r="C47" s="224" t="s">
        <v>45</v>
      </c>
      <c r="D47" s="226">
        <v>1211.29</v>
      </c>
    </row>
    <row r="48" spans="1:4" x14ac:dyDescent="0.2">
      <c r="A48" s="224" t="s">
        <v>2666</v>
      </c>
      <c r="B48" s="225" t="s">
        <v>2665</v>
      </c>
      <c r="C48" s="224" t="s">
        <v>45</v>
      </c>
      <c r="D48" s="226">
        <v>1108.83</v>
      </c>
    </row>
    <row r="49" spans="1:4" x14ac:dyDescent="0.2">
      <c r="A49" s="224" t="s">
        <v>2667</v>
      </c>
      <c r="B49" s="225" t="s">
        <v>2668</v>
      </c>
      <c r="C49" s="224" t="s">
        <v>45</v>
      </c>
      <c r="D49" s="226">
        <v>1172.42</v>
      </c>
    </row>
    <row r="50" spans="1:4" x14ac:dyDescent="0.2">
      <c r="A50" s="224" t="s">
        <v>2669</v>
      </c>
      <c r="B50" s="225" t="s">
        <v>2668</v>
      </c>
      <c r="C50" s="224" t="s">
        <v>45</v>
      </c>
      <c r="D50" s="226">
        <v>1073.26</v>
      </c>
    </row>
    <row r="51" spans="1:4" x14ac:dyDescent="0.2">
      <c r="A51" s="224" t="s">
        <v>2670</v>
      </c>
      <c r="B51" s="225" t="s">
        <v>2671</v>
      </c>
      <c r="C51" s="224" t="s">
        <v>45</v>
      </c>
      <c r="D51" s="226">
        <v>781.61</v>
      </c>
    </row>
    <row r="52" spans="1:4" x14ac:dyDescent="0.2">
      <c r="A52" s="224" t="s">
        <v>2672</v>
      </c>
      <c r="B52" s="225" t="s">
        <v>2671</v>
      </c>
      <c r="C52" s="224" t="s">
        <v>45</v>
      </c>
      <c r="D52" s="226">
        <v>715.5</v>
      </c>
    </row>
    <row r="53" spans="1:4" x14ac:dyDescent="0.2">
      <c r="A53" s="224" t="s">
        <v>2673</v>
      </c>
      <c r="B53" s="225" t="s">
        <v>2674</v>
      </c>
      <c r="C53" s="224" t="s">
        <v>45</v>
      </c>
      <c r="D53" s="226">
        <v>781.61</v>
      </c>
    </row>
    <row r="54" spans="1:4" x14ac:dyDescent="0.2">
      <c r="A54" s="224" t="s">
        <v>2675</v>
      </c>
      <c r="B54" s="225" t="s">
        <v>2674</v>
      </c>
      <c r="C54" s="224" t="s">
        <v>45</v>
      </c>
      <c r="D54" s="226">
        <v>715.5</v>
      </c>
    </row>
    <row r="55" spans="1:4" x14ac:dyDescent="0.2">
      <c r="A55" s="224" t="s">
        <v>2676</v>
      </c>
      <c r="B55" s="225" t="s">
        <v>2677</v>
      </c>
      <c r="C55" s="224" t="s">
        <v>45</v>
      </c>
      <c r="D55" s="226">
        <v>2466</v>
      </c>
    </row>
    <row r="56" spans="1:4" x14ac:dyDescent="0.2">
      <c r="A56" s="224" t="s">
        <v>2678</v>
      </c>
      <c r="B56" s="225" t="s">
        <v>2677</v>
      </c>
      <c r="C56" s="224" t="s">
        <v>45</v>
      </c>
      <c r="D56" s="226">
        <v>2257.4299999999998</v>
      </c>
    </row>
    <row r="57" spans="1:4" x14ac:dyDescent="0.2">
      <c r="A57" s="224" t="s">
        <v>2679</v>
      </c>
      <c r="B57" s="225" t="s">
        <v>2680</v>
      </c>
      <c r="C57" s="224" t="s">
        <v>45</v>
      </c>
      <c r="D57" s="226">
        <v>2466</v>
      </c>
    </row>
    <row r="58" spans="1:4" x14ac:dyDescent="0.2">
      <c r="A58" s="224" t="s">
        <v>2681</v>
      </c>
      <c r="B58" s="225" t="s">
        <v>2680</v>
      </c>
      <c r="C58" s="224" t="s">
        <v>45</v>
      </c>
      <c r="D58" s="226">
        <v>2257.4299999999998</v>
      </c>
    </row>
    <row r="59" spans="1:4" x14ac:dyDescent="0.2">
      <c r="A59" s="224" t="s">
        <v>2682</v>
      </c>
      <c r="B59" s="225" t="s">
        <v>2683</v>
      </c>
      <c r="C59" s="224" t="s">
        <v>45</v>
      </c>
      <c r="D59" s="226">
        <v>2856.81</v>
      </c>
    </row>
    <row r="60" spans="1:4" x14ac:dyDescent="0.2">
      <c r="A60" s="224" t="s">
        <v>2684</v>
      </c>
      <c r="B60" s="225" t="s">
        <v>2683</v>
      </c>
      <c r="C60" s="224" t="s">
        <v>45</v>
      </c>
      <c r="D60" s="226">
        <v>2615.1799999999998</v>
      </c>
    </row>
    <row r="61" spans="1:4" x14ac:dyDescent="0.2">
      <c r="A61" s="224" t="s">
        <v>2685</v>
      </c>
      <c r="B61" s="225" t="s">
        <v>2686</v>
      </c>
      <c r="C61" s="224" t="s">
        <v>45</v>
      </c>
      <c r="D61" s="226">
        <v>542.57000000000005</v>
      </c>
    </row>
    <row r="62" spans="1:4" x14ac:dyDescent="0.2">
      <c r="A62" s="224" t="s">
        <v>2687</v>
      </c>
      <c r="B62" s="225" t="s">
        <v>2686</v>
      </c>
      <c r="C62" s="224" t="s">
        <v>45</v>
      </c>
      <c r="D62" s="226">
        <v>496.68</v>
      </c>
    </row>
    <row r="63" spans="1:4" x14ac:dyDescent="0.2">
      <c r="A63" s="224" t="s">
        <v>2688</v>
      </c>
      <c r="B63" s="225" t="s">
        <v>2689</v>
      </c>
      <c r="C63" s="224" t="s">
        <v>45</v>
      </c>
      <c r="D63" s="226">
        <v>1585.45</v>
      </c>
    </row>
    <row r="64" spans="1:4" x14ac:dyDescent="0.2">
      <c r="A64" s="224" t="s">
        <v>2690</v>
      </c>
      <c r="B64" s="225" t="s">
        <v>2689</v>
      </c>
      <c r="C64" s="224" t="s">
        <v>45</v>
      </c>
      <c r="D64" s="226">
        <v>1451.35</v>
      </c>
    </row>
    <row r="65" spans="1:4" x14ac:dyDescent="0.2">
      <c r="A65" s="224" t="s">
        <v>2691</v>
      </c>
      <c r="B65" s="225" t="s">
        <v>2692</v>
      </c>
      <c r="C65" s="224" t="s">
        <v>45</v>
      </c>
      <c r="D65" s="226">
        <v>975.49</v>
      </c>
    </row>
    <row r="66" spans="1:4" x14ac:dyDescent="0.2">
      <c r="A66" s="224" t="s">
        <v>2693</v>
      </c>
      <c r="B66" s="225" t="s">
        <v>2692</v>
      </c>
      <c r="C66" s="224" t="s">
        <v>45</v>
      </c>
      <c r="D66" s="226">
        <v>892.98</v>
      </c>
    </row>
    <row r="67" spans="1:4" x14ac:dyDescent="0.2">
      <c r="A67" s="224" t="s">
        <v>2694</v>
      </c>
      <c r="B67" s="225" t="s">
        <v>2695</v>
      </c>
      <c r="C67" s="224" t="s">
        <v>45</v>
      </c>
      <c r="D67" s="226">
        <v>1193.6600000000001</v>
      </c>
    </row>
    <row r="68" spans="1:4" x14ac:dyDescent="0.2">
      <c r="A68" s="224" t="s">
        <v>2696</v>
      </c>
      <c r="B68" s="225" t="s">
        <v>2695</v>
      </c>
      <c r="C68" s="224" t="s">
        <v>45</v>
      </c>
      <c r="D68" s="226">
        <v>1092.7</v>
      </c>
    </row>
    <row r="69" spans="1:4" x14ac:dyDescent="0.2">
      <c r="A69" s="224" t="s">
        <v>2697</v>
      </c>
      <c r="B69" s="225" t="s">
        <v>2698</v>
      </c>
      <c r="C69" s="224" t="s">
        <v>45</v>
      </c>
      <c r="D69" s="226">
        <v>1531.67</v>
      </c>
    </row>
    <row r="70" spans="1:4" x14ac:dyDescent="0.2">
      <c r="A70" s="224" t="s">
        <v>2699</v>
      </c>
      <c r="B70" s="225" t="s">
        <v>2698</v>
      </c>
      <c r="C70" s="224" t="s">
        <v>45</v>
      </c>
      <c r="D70" s="226">
        <v>1402.12</v>
      </c>
    </row>
    <row r="71" spans="1:4" x14ac:dyDescent="0.2">
      <c r="A71" s="224" t="s">
        <v>2700</v>
      </c>
      <c r="B71" s="225" t="s">
        <v>2701</v>
      </c>
      <c r="C71" s="224" t="s">
        <v>51</v>
      </c>
      <c r="D71" s="226">
        <v>212.2</v>
      </c>
    </row>
    <row r="72" spans="1:4" x14ac:dyDescent="0.2">
      <c r="A72" s="224" t="s">
        <v>2702</v>
      </c>
      <c r="B72" s="225" t="s">
        <v>2701</v>
      </c>
      <c r="C72" s="224" t="s">
        <v>51</v>
      </c>
      <c r="D72" s="226">
        <v>192.83</v>
      </c>
    </row>
    <row r="73" spans="1:4" x14ac:dyDescent="0.2">
      <c r="A73" s="224" t="s">
        <v>2703</v>
      </c>
      <c r="B73" s="225" t="s">
        <v>2704</v>
      </c>
      <c r="C73" s="224" t="s">
        <v>51</v>
      </c>
      <c r="D73" s="226">
        <v>220.51</v>
      </c>
    </row>
    <row r="74" spans="1:4" x14ac:dyDescent="0.2">
      <c r="A74" s="224" t="s">
        <v>2705</v>
      </c>
      <c r="B74" s="225" t="s">
        <v>2704</v>
      </c>
      <c r="C74" s="224" t="s">
        <v>51</v>
      </c>
      <c r="D74" s="226">
        <v>200.04</v>
      </c>
    </row>
    <row r="75" spans="1:4" x14ac:dyDescent="0.2">
      <c r="A75" s="224" t="s">
        <v>2706</v>
      </c>
      <c r="B75" s="225" t="s">
        <v>2707</v>
      </c>
      <c r="C75" s="224" t="s">
        <v>51</v>
      </c>
      <c r="D75" s="226">
        <v>106.05</v>
      </c>
    </row>
    <row r="76" spans="1:4" x14ac:dyDescent="0.2">
      <c r="A76" s="224" t="s">
        <v>2708</v>
      </c>
      <c r="B76" s="225" t="s">
        <v>2707</v>
      </c>
      <c r="C76" s="224" t="s">
        <v>51</v>
      </c>
      <c r="D76" s="226">
        <v>91.92</v>
      </c>
    </row>
    <row r="77" spans="1:4" x14ac:dyDescent="0.2">
      <c r="A77" s="224" t="s">
        <v>2709</v>
      </c>
      <c r="B77" s="225" t="s">
        <v>2710</v>
      </c>
      <c r="C77" s="224" t="s">
        <v>51</v>
      </c>
      <c r="D77" s="226">
        <v>84.13</v>
      </c>
    </row>
    <row r="78" spans="1:4" x14ac:dyDescent="0.2">
      <c r="A78" s="224" t="s">
        <v>2711</v>
      </c>
      <c r="B78" s="225" t="s">
        <v>2710</v>
      </c>
      <c r="C78" s="224" t="s">
        <v>51</v>
      </c>
      <c r="D78" s="226">
        <v>72.92</v>
      </c>
    </row>
    <row r="79" spans="1:4" x14ac:dyDescent="0.2">
      <c r="A79" s="224" t="s">
        <v>2712</v>
      </c>
      <c r="B79" s="225" t="s">
        <v>2713</v>
      </c>
      <c r="C79" s="224" t="s">
        <v>45</v>
      </c>
      <c r="D79" s="226">
        <v>222.2</v>
      </c>
    </row>
    <row r="80" spans="1:4" x14ac:dyDescent="0.2">
      <c r="A80" s="224" t="s">
        <v>2714</v>
      </c>
      <c r="B80" s="225" t="s">
        <v>2713</v>
      </c>
      <c r="C80" s="224" t="s">
        <v>45</v>
      </c>
      <c r="D80" s="226">
        <v>203.41</v>
      </c>
    </row>
    <row r="81" spans="1:4" x14ac:dyDescent="0.2">
      <c r="A81" s="224" t="s">
        <v>2715</v>
      </c>
      <c r="B81" s="225" t="s">
        <v>2716</v>
      </c>
      <c r="C81" s="224" t="s">
        <v>45</v>
      </c>
      <c r="D81" s="226">
        <v>205.32</v>
      </c>
    </row>
    <row r="82" spans="1:4" x14ac:dyDescent="0.2">
      <c r="A82" s="224" t="s">
        <v>2717</v>
      </c>
      <c r="B82" s="225" t="s">
        <v>2716</v>
      </c>
      <c r="C82" s="224" t="s">
        <v>45</v>
      </c>
      <c r="D82" s="226">
        <v>177.94</v>
      </c>
    </row>
    <row r="83" spans="1:4" x14ac:dyDescent="0.2">
      <c r="A83" s="224" t="s">
        <v>2718</v>
      </c>
      <c r="B83" s="225" t="s">
        <v>2719</v>
      </c>
      <c r="C83" s="224" t="s">
        <v>45</v>
      </c>
      <c r="D83" s="226">
        <v>138.26</v>
      </c>
    </row>
    <row r="84" spans="1:4" x14ac:dyDescent="0.2">
      <c r="A84" s="224" t="s">
        <v>2720</v>
      </c>
      <c r="B84" s="225" t="s">
        <v>2719</v>
      </c>
      <c r="C84" s="224" t="s">
        <v>45</v>
      </c>
      <c r="D84" s="226">
        <v>119.81</v>
      </c>
    </row>
    <row r="85" spans="1:4" x14ac:dyDescent="0.2">
      <c r="A85" s="224" t="s">
        <v>2721</v>
      </c>
      <c r="B85" s="225" t="s">
        <v>2722</v>
      </c>
      <c r="C85" s="224" t="s">
        <v>51</v>
      </c>
      <c r="D85" s="226">
        <v>389.94</v>
      </c>
    </row>
    <row r="86" spans="1:4" x14ac:dyDescent="0.2">
      <c r="A86" s="224" t="s">
        <v>2723</v>
      </c>
      <c r="B86" s="225" t="s">
        <v>2722</v>
      </c>
      <c r="C86" s="224" t="s">
        <v>51</v>
      </c>
      <c r="D86" s="226">
        <v>356.96</v>
      </c>
    </row>
    <row r="87" spans="1:4" x14ac:dyDescent="0.2">
      <c r="A87" s="224" t="s">
        <v>2724</v>
      </c>
      <c r="B87" s="225" t="s">
        <v>2725</v>
      </c>
      <c r="C87" s="224" t="s">
        <v>51</v>
      </c>
      <c r="D87" s="226">
        <v>3635.38</v>
      </c>
    </row>
    <row r="88" spans="1:4" x14ac:dyDescent="0.2">
      <c r="A88" s="224" t="s">
        <v>2726</v>
      </c>
      <c r="B88" s="225" t="s">
        <v>2725</v>
      </c>
      <c r="C88" s="224" t="s">
        <v>51</v>
      </c>
      <c r="D88" s="226">
        <v>3327.9</v>
      </c>
    </row>
    <row r="89" spans="1:4" x14ac:dyDescent="0.2">
      <c r="A89" s="224" t="s">
        <v>2727</v>
      </c>
      <c r="B89" s="225" t="s">
        <v>2728</v>
      </c>
      <c r="C89" s="224" t="s">
        <v>45</v>
      </c>
      <c r="D89" s="226">
        <v>363.99</v>
      </c>
    </row>
    <row r="90" spans="1:4" x14ac:dyDescent="0.2">
      <c r="A90" s="224" t="s">
        <v>2729</v>
      </c>
      <c r="B90" s="225" t="s">
        <v>2728</v>
      </c>
      <c r="C90" s="224" t="s">
        <v>45</v>
      </c>
      <c r="D90" s="226">
        <v>333.2</v>
      </c>
    </row>
    <row r="91" spans="1:4" x14ac:dyDescent="0.2">
      <c r="A91" s="224" t="s">
        <v>2730</v>
      </c>
      <c r="B91" s="225" t="s">
        <v>2731</v>
      </c>
      <c r="C91" s="224" t="s">
        <v>45</v>
      </c>
      <c r="D91" s="226">
        <v>120.23</v>
      </c>
    </row>
    <row r="92" spans="1:4" x14ac:dyDescent="0.2">
      <c r="A92" s="224" t="s">
        <v>2732</v>
      </c>
      <c r="B92" s="225" t="s">
        <v>2731</v>
      </c>
      <c r="C92" s="224" t="s">
        <v>45</v>
      </c>
      <c r="D92" s="226">
        <v>110.06</v>
      </c>
    </row>
    <row r="93" spans="1:4" x14ac:dyDescent="0.2">
      <c r="A93" s="224" t="s">
        <v>2733</v>
      </c>
      <c r="B93" s="225" t="s">
        <v>2734</v>
      </c>
      <c r="C93" s="224" t="s">
        <v>45</v>
      </c>
      <c r="D93" s="226">
        <v>120.23</v>
      </c>
    </row>
    <row r="94" spans="1:4" x14ac:dyDescent="0.2">
      <c r="A94" s="224" t="s">
        <v>2735</v>
      </c>
      <c r="B94" s="225" t="s">
        <v>2734</v>
      </c>
      <c r="C94" s="224" t="s">
        <v>45</v>
      </c>
      <c r="D94" s="226">
        <v>110.06</v>
      </c>
    </row>
    <row r="95" spans="1:4" x14ac:dyDescent="0.2">
      <c r="A95" s="224" t="s">
        <v>2736</v>
      </c>
      <c r="B95" s="225" t="s">
        <v>2737</v>
      </c>
      <c r="C95" s="224" t="s">
        <v>45</v>
      </c>
      <c r="D95" s="226">
        <v>120.23</v>
      </c>
    </row>
    <row r="96" spans="1:4" x14ac:dyDescent="0.2">
      <c r="A96" s="224" t="s">
        <v>2738</v>
      </c>
      <c r="B96" s="225" t="s">
        <v>2737</v>
      </c>
      <c r="C96" s="224" t="s">
        <v>45</v>
      </c>
      <c r="D96" s="226">
        <v>110.06</v>
      </c>
    </row>
    <row r="97" spans="1:4" x14ac:dyDescent="0.2">
      <c r="A97" s="224" t="s">
        <v>2739</v>
      </c>
      <c r="B97" s="225" t="s">
        <v>2740</v>
      </c>
      <c r="C97" s="224" t="s">
        <v>45</v>
      </c>
      <c r="D97" s="226">
        <v>942.01</v>
      </c>
    </row>
    <row r="98" spans="1:4" x14ac:dyDescent="0.2">
      <c r="A98" s="224" t="s">
        <v>2741</v>
      </c>
      <c r="B98" s="225" t="s">
        <v>2740</v>
      </c>
      <c r="C98" s="224" t="s">
        <v>45</v>
      </c>
      <c r="D98" s="226">
        <v>862.34</v>
      </c>
    </row>
    <row r="99" spans="1:4" x14ac:dyDescent="0.2">
      <c r="A99" s="224" t="s">
        <v>2742</v>
      </c>
      <c r="B99" s="225" t="s">
        <v>2743</v>
      </c>
      <c r="C99" s="224" t="s">
        <v>45</v>
      </c>
      <c r="D99" s="226">
        <v>121.06</v>
      </c>
    </row>
    <row r="100" spans="1:4" x14ac:dyDescent="0.2">
      <c r="A100" s="224" t="s">
        <v>2744</v>
      </c>
      <c r="B100" s="225" t="s">
        <v>2743</v>
      </c>
      <c r="C100" s="224" t="s">
        <v>45</v>
      </c>
      <c r="D100" s="226">
        <v>110.82</v>
      </c>
    </row>
    <row r="101" spans="1:4" x14ac:dyDescent="0.2">
      <c r="A101" s="224" t="s">
        <v>2745</v>
      </c>
      <c r="B101" s="225" t="s">
        <v>2746</v>
      </c>
      <c r="C101" s="224" t="s">
        <v>45</v>
      </c>
      <c r="D101" s="226">
        <v>520</v>
      </c>
    </row>
    <row r="102" spans="1:4" x14ac:dyDescent="0.2">
      <c r="A102" s="224" t="s">
        <v>2747</v>
      </c>
      <c r="B102" s="225" t="s">
        <v>2746</v>
      </c>
      <c r="C102" s="224" t="s">
        <v>45</v>
      </c>
      <c r="D102" s="226">
        <v>476.01</v>
      </c>
    </row>
    <row r="103" spans="1:4" x14ac:dyDescent="0.2">
      <c r="A103" s="224" t="s">
        <v>2748</v>
      </c>
      <c r="B103" s="225" t="s">
        <v>2749</v>
      </c>
      <c r="C103" s="224" t="s">
        <v>45</v>
      </c>
      <c r="D103" s="226">
        <v>199.62</v>
      </c>
    </row>
    <row r="104" spans="1:4" x14ac:dyDescent="0.2">
      <c r="A104" s="224" t="s">
        <v>2750</v>
      </c>
      <c r="B104" s="225" t="s">
        <v>2749</v>
      </c>
      <c r="C104" s="224" t="s">
        <v>45</v>
      </c>
      <c r="D104" s="226">
        <v>180.69</v>
      </c>
    </row>
    <row r="105" spans="1:4" x14ac:dyDescent="0.2">
      <c r="A105" s="224" t="s">
        <v>2751</v>
      </c>
      <c r="B105" s="225" t="s">
        <v>2752</v>
      </c>
      <c r="C105" s="224" t="s">
        <v>45</v>
      </c>
      <c r="D105" s="226">
        <v>601.16999999999996</v>
      </c>
    </row>
    <row r="106" spans="1:4" x14ac:dyDescent="0.2">
      <c r="A106" s="224" t="s">
        <v>2753</v>
      </c>
      <c r="B106" s="225" t="s">
        <v>2752</v>
      </c>
      <c r="C106" s="224" t="s">
        <v>45</v>
      </c>
      <c r="D106" s="226">
        <v>550.32000000000005</v>
      </c>
    </row>
    <row r="107" spans="1:4" x14ac:dyDescent="0.2">
      <c r="A107" s="224" t="s">
        <v>2754</v>
      </c>
      <c r="B107" s="225" t="s">
        <v>2755</v>
      </c>
      <c r="C107" s="224" t="s">
        <v>45</v>
      </c>
      <c r="D107" s="226">
        <v>121.06</v>
      </c>
    </row>
    <row r="108" spans="1:4" x14ac:dyDescent="0.2">
      <c r="A108" s="224" t="s">
        <v>2756</v>
      </c>
      <c r="B108" s="225" t="s">
        <v>2755</v>
      </c>
      <c r="C108" s="224" t="s">
        <v>45</v>
      </c>
      <c r="D108" s="226">
        <v>110.82</v>
      </c>
    </row>
    <row r="109" spans="1:4" x14ac:dyDescent="0.2">
      <c r="A109" s="224" t="s">
        <v>2757</v>
      </c>
      <c r="B109" s="225" t="s">
        <v>2758</v>
      </c>
      <c r="C109" s="224" t="s">
        <v>45</v>
      </c>
      <c r="D109" s="226">
        <v>121.06</v>
      </c>
    </row>
    <row r="110" spans="1:4" x14ac:dyDescent="0.2">
      <c r="A110" s="224" t="s">
        <v>2759</v>
      </c>
      <c r="B110" s="225" t="s">
        <v>2758</v>
      </c>
      <c r="C110" s="224" t="s">
        <v>45</v>
      </c>
      <c r="D110" s="226">
        <v>110.82</v>
      </c>
    </row>
    <row r="111" spans="1:4" x14ac:dyDescent="0.2">
      <c r="A111" s="224" t="s">
        <v>2760</v>
      </c>
      <c r="B111" s="225" t="s">
        <v>2761</v>
      </c>
      <c r="C111" s="224" t="s">
        <v>45</v>
      </c>
      <c r="D111" s="226">
        <v>121.06</v>
      </c>
    </row>
    <row r="112" spans="1:4" x14ac:dyDescent="0.2">
      <c r="A112" s="224" t="s">
        <v>2762</v>
      </c>
      <c r="B112" s="225" t="s">
        <v>2761</v>
      </c>
      <c r="C112" s="224" t="s">
        <v>45</v>
      </c>
      <c r="D112" s="226">
        <v>110.82</v>
      </c>
    </row>
    <row r="113" spans="1:4" x14ac:dyDescent="0.2">
      <c r="A113" s="224" t="s">
        <v>2763</v>
      </c>
      <c r="B113" s="225" t="s">
        <v>2764</v>
      </c>
      <c r="C113" s="224" t="s">
        <v>45</v>
      </c>
      <c r="D113" s="226">
        <v>121.06</v>
      </c>
    </row>
    <row r="114" spans="1:4" x14ac:dyDescent="0.2">
      <c r="A114" s="224" t="s">
        <v>2765</v>
      </c>
      <c r="B114" s="225" t="s">
        <v>2764</v>
      </c>
      <c r="C114" s="224" t="s">
        <v>45</v>
      </c>
      <c r="D114" s="226">
        <v>110.82</v>
      </c>
    </row>
    <row r="115" spans="1:4" x14ac:dyDescent="0.2">
      <c r="A115" s="224" t="s">
        <v>2766</v>
      </c>
      <c r="B115" s="225" t="s">
        <v>2767</v>
      </c>
      <c r="C115" s="224" t="s">
        <v>45</v>
      </c>
      <c r="D115" s="226">
        <v>216.86</v>
      </c>
    </row>
    <row r="116" spans="1:4" x14ac:dyDescent="0.2">
      <c r="A116" s="224" t="s">
        <v>2768</v>
      </c>
      <c r="B116" s="225" t="s">
        <v>2767</v>
      </c>
      <c r="C116" s="224" t="s">
        <v>45</v>
      </c>
      <c r="D116" s="226">
        <v>187.91</v>
      </c>
    </row>
    <row r="117" spans="1:4" x14ac:dyDescent="0.2">
      <c r="A117" s="224" t="s">
        <v>2769</v>
      </c>
      <c r="B117" s="225" t="s">
        <v>2770</v>
      </c>
      <c r="C117" s="224" t="s">
        <v>45</v>
      </c>
      <c r="D117" s="226">
        <v>301.08999999999997</v>
      </c>
    </row>
    <row r="118" spans="1:4" x14ac:dyDescent="0.2">
      <c r="A118" s="224" t="s">
        <v>2771</v>
      </c>
      <c r="B118" s="225" t="s">
        <v>2770</v>
      </c>
      <c r="C118" s="224" t="s">
        <v>45</v>
      </c>
      <c r="D118" s="226">
        <v>260.89</v>
      </c>
    </row>
    <row r="119" spans="1:4" x14ac:dyDescent="0.2">
      <c r="A119" s="224" t="s">
        <v>2772</v>
      </c>
      <c r="B119" s="225" t="s">
        <v>2773</v>
      </c>
      <c r="C119" s="224" t="s">
        <v>51</v>
      </c>
      <c r="D119" s="226">
        <v>590.32000000000005</v>
      </c>
    </row>
    <row r="120" spans="1:4" x14ac:dyDescent="0.2">
      <c r="A120" s="224" t="s">
        <v>2774</v>
      </c>
      <c r="B120" s="225" t="s">
        <v>2773</v>
      </c>
      <c r="C120" s="224" t="s">
        <v>51</v>
      </c>
      <c r="D120" s="226">
        <v>534.34</v>
      </c>
    </row>
    <row r="121" spans="1:4" x14ac:dyDescent="0.2">
      <c r="A121" s="224" t="s">
        <v>2775</v>
      </c>
      <c r="B121" s="225" t="s">
        <v>2776</v>
      </c>
      <c r="C121" s="224" t="s">
        <v>45</v>
      </c>
      <c r="D121" s="226">
        <v>476.29</v>
      </c>
    </row>
    <row r="122" spans="1:4" x14ac:dyDescent="0.2">
      <c r="A122" s="224" t="s">
        <v>2777</v>
      </c>
      <c r="B122" s="225" t="s">
        <v>2776</v>
      </c>
      <c r="C122" s="224" t="s">
        <v>45</v>
      </c>
      <c r="D122" s="226">
        <v>433.01</v>
      </c>
    </row>
    <row r="123" spans="1:4" x14ac:dyDescent="0.2">
      <c r="A123" s="224" t="s">
        <v>2778</v>
      </c>
      <c r="B123" s="225" t="s">
        <v>2779</v>
      </c>
      <c r="C123" s="224" t="s">
        <v>45</v>
      </c>
      <c r="D123" s="226">
        <v>641.47</v>
      </c>
    </row>
    <row r="124" spans="1:4" x14ac:dyDescent="0.2">
      <c r="A124" s="224" t="s">
        <v>2780</v>
      </c>
      <c r="B124" s="225" t="s">
        <v>2779</v>
      </c>
      <c r="C124" s="224" t="s">
        <v>45</v>
      </c>
      <c r="D124" s="226">
        <v>587.21</v>
      </c>
    </row>
    <row r="125" spans="1:4" x14ac:dyDescent="0.2">
      <c r="A125" s="224" t="s">
        <v>2781</v>
      </c>
      <c r="B125" s="225" t="s">
        <v>2782</v>
      </c>
      <c r="C125" s="224" t="s">
        <v>45</v>
      </c>
      <c r="D125" s="226">
        <v>141.16</v>
      </c>
    </row>
    <row r="126" spans="1:4" x14ac:dyDescent="0.2">
      <c r="A126" s="224" t="s">
        <v>2783</v>
      </c>
      <c r="B126" s="225" t="s">
        <v>2782</v>
      </c>
      <c r="C126" s="224" t="s">
        <v>45</v>
      </c>
      <c r="D126" s="226">
        <v>127.77</v>
      </c>
    </row>
    <row r="127" spans="1:4" x14ac:dyDescent="0.2">
      <c r="A127" s="224" t="s">
        <v>2784</v>
      </c>
      <c r="B127" s="225" t="s">
        <v>2785</v>
      </c>
      <c r="C127" s="224" t="s">
        <v>51</v>
      </c>
      <c r="D127" s="226">
        <v>15.59</v>
      </c>
    </row>
    <row r="128" spans="1:4" x14ac:dyDescent="0.2">
      <c r="A128" s="224" t="s">
        <v>2786</v>
      </c>
      <c r="B128" s="225" t="s">
        <v>2785</v>
      </c>
      <c r="C128" s="224" t="s">
        <v>51</v>
      </c>
      <c r="D128" s="226">
        <v>13.51</v>
      </c>
    </row>
    <row r="129" spans="1:4" x14ac:dyDescent="0.2">
      <c r="A129" s="224" t="s">
        <v>2787</v>
      </c>
      <c r="B129" s="225" t="s">
        <v>2788</v>
      </c>
      <c r="C129" s="224" t="s">
        <v>51</v>
      </c>
      <c r="D129" s="226">
        <v>19.75</v>
      </c>
    </row>
    <row r="130" spans="1:4" x14ac:dyDescent="0.2">
      <c r="A130" s="224" t="s">
        <v>2789</v>
      </c>
      <c r="B130" s="225" t="s">
        <v>2788</v>
      </c>
      <c r="C130" s="224" t="s">
        <v>51</v>
      </c>
      <c r="D130" s="226">
        <v>17.12</v>
      </c>
    </row>
    <row r="131" spans="1:4" x14ac:dyDescent="0.2">
      <c r="A131" s="224" t="s">
        <v>2790</v>
      </c>
      <c r="B131" s="225" t="s">
        <v>2791</v>
      </c>
      <c r="C131" s="224" t="s">
        <v>51</v>
      </c>
      <c r="D131" s="226">
        <v>23.91</v>
      </c>
    </row>
    <row r="132" spans="1:4" x14ac:dyDescent="0.2">
      <c r="A132" s="224" t="s">
        <v>2792</v>
      </c>
      <c r="B132" s="225" t="s">
        <v>2791</v>
      </c>
      <c r="C132" s="224" t="s">
        <v>51</v>
      </c>
      <c r="D132" s="226">
        <v>20.72</v>
      </c>
    </row>
    <row r="133" spans="1:4" x14ac:dyDescent="0.2">
      <c r="A133" s="224" t="s">
        <v>2793</v>
      </c>
      <c r="B133" s="225" t="s">
        <v>2794</v>
      </c>
      <c r="C133" s="224" t="s">
        <v>51</v>
      </c>
      <c r="D133" s="226">
        <v>29.11</v>
      </c>
    </row>
    <row r="134" spans="1:4" x14ac:dyDescent="0.2">
      <c r="A134" s="224" t="s">
        <v>2795</v>
      </c>
      <c r="B134" s="225" t="s">
        <v>2794</v>
      </c>
      <c r="C134" s="224" t="s">
        <v>51</v>
      </c>
      <c r="D134" s="226">
        <v>25.23</v>
      </c>
    </row>
    <row r="135" spans="1:4" x14ac:dyDescent="0.2">
      <c r="A135" s="224" t="s">
        <v>2796</v>
      </c>
      <c r="B135" s="225" t="s">
        <v>2797</v>
      </c>
      <c r="C135" s="224" t="s">
        <v>45</v>
      </c>
      <c r="D135" s="226">
        <v>199.09</v>
      </c>
    </row>
    <row r="136" spans="1:4" x14ac:dyDescent="0.2">
      <c r="A136" s="224" t="s">
        <v>2798</v>
      </c>
      <c r="B136" s="225" t="s">
        <v>2797</v>
      </c>
      <c r="C136" s="224" t="s">
        <v>45</v>
      </c>
      <c r="D136" s="226">
        <v>182.25</v>
      </c>
    </row>
    <row r="137" spans="1:4" x14ac:dyDescent="0.2">
      <c r="A137" s="224" t="s">
        <v>2799</v>
      </c>
      <c r="B137" s="225" t="s">
        <v>2800</v>
      </c>
      <c r="C137" s="224" t="s">
        <v>45</v>
      </c>
      <c r="D137" s="226">
        <v>157.5</v>
      </c>
    </row>
    <row r="138" spans="1:4" x14ac:dyDescent="0.2">
      <c r="A138" s="224" t="s">
        <v>2801</v>
      </c>
      <c r="B138" s="225" t="s">
        <v>2800</v>
      </c>
      <c r="C138" s="224" t="s">
        <v>45</v>
      </c>
      <c r="D138" s="226">
        <v>144.18</v>
      </c>
    </row>
    <row r="139" spans="1:4" x14ac:dyDescent="0.2">
      <c r="A139" s="224" t="s">
        <v>2802</v>
      </c>
      <c r="B139" s="225" t="s">
        <v>2803</v>
      </c>
      <c r="C139" s="224" t="s">
        <v>45</v>
      </c>
      <c r="D139" s="226">
        <v>199.09</v>
      </c>
    </row>
    <row r="140" spans="1:4" x14ac:dyDescent="0.2">
      <c r="A140" s="224" t="s">
        <v>2804</v>
      </c>
      <c r="B140" s="225" t="s">
        <v>2803</v>
      </c>
      <c r="C140" s="224" t="s">
        <v>45</v>
      </c>
      <c r="D140" s="226">
        <v>182.25</v>
      </c>
    </row>
    <row r="141" spans="1:4" x14ac:dyDescent="0.2">
      <c r="A141" s="224" t="s">
        <v>2805</v>
      </c>
      <c r="B141" s="225" t="s">
        <v>2806</v>
      </c>
      <c r="C141" s="224" t="s">
        <v>45</v>
      </c>
      <c r="D141" s="226">
        <v>4370.75</v>
      </c>
    </row>
    <row r="142" spans="1:4" x14ac:dyDescent="0.2">
      <c r="A142" s="224" t="s">
        <v>2807</v>
      </c>
      <c r="B142" s="225" t="s">
        <v>2806</v>
      </c>
      <c r="C142" s="224" t="s">
        <v>45</v>
      </c>
      <c r="D142" s="226">
        <v>4001.06</v>
      </c>
    </row>
    <row r="143" spans="1:4" x14ac:dyDescent="0.2">
      <c r="A143" s="224" t="s">
        <v>2808</v>
      </c>
      <c r="B143" s="225" t="s">
        <v>2809</v>
      </c>
      <c r="C143" s="224" t="s">
        <v>45</v>
      </c>
      <c r="D143" s="226">
        <v>199.09</v>
      </c>
    </row>
    <row r="144" spans="1:4" x14ac:dyDescent="0.2">
      <c r="A144" s="224" t="s">
        <v>2810</v>
      </c>
      <c r="B144" s="225" t="s">
        <v>2809</v>
      </c>
      <c r="C144" s="224" t="s">
        <v>45</v>
      </c>
      <c r="D144" s="226">
        <v>182.25</v>
      </c>
    </row>
    <row r="145" spans="1:4" x14ac:dyDescent="0.2">
      <c r="A145" s="224" t="s">
        <v>2811</v>
      </c>
      <c r="B145" s="225" t="s">
        <v>2812</v>
      </c>
      <c r="C145" s="224" t="s">
        <v>45</v>
      </c>
      <c r="D145" s="226">
        <v>199.09</v>
      </c>
    </row>
    <row r="146" spans="1:4" x14ac:dyDescent="0.2">
      <c r="A146" s="224" t="s">
        <v>2813</v>
      </c>
      <c r="B146" s="225" t="s">
        <v>2812</v>
      </c>
      <c r="C146" s="224" t="s">
        <v>45</v>
      </c>
      <c r="D146" s="226">
        <v>182.25</v>
      </c>
    </row>
    <row r="147" spans="1:4" x14ac:dyDescent="0.2">
      <c r="A147" s="224" t="s">
        <v>2814</v>
      </c>
      <c r="B147" s="225" t="s">
        <v>2815</v>
      </c>
      <c r="C147" s="224" t="s">
        <v>45</v>
      </c>
      <c r="D147" s="226">
        <v>157.66999999999999</v>
      </c>
    </row>
    <row r="148" spans="1:4" x14ac:dyDescent="0.2">
      <c r="A148" s="224" t="s">
        <v>2816</v>
      </c>
      <c r="B148" s="225" t="s">
        <v>2815</v>
      </c>
      <c r="C148" s="224" t="s">
        <v>45</v>
      </c>
      <c r="D148" s="226">
        <v>144.33000000000001</v>
      </c>
    </row>
    <row r="149" spans="1:4" x14ac:dyDescent="0.2">
      <c r="A149" s="224" t="s">
        <v>2817</v>
      </c>
      <c r="B149" s="225" t="s">
        <v>2818</v>
      </c>
      <c r="C149" s="224" t="s">
        <v>45</v>
      </c>
      <c r="D149" s="226">
        <v>215.74</v>
      </c>
    </row>
    <row r="150" spans="1:4" x14ac:dyDescent="0.2">
      <c r="A150" s="224" t="s">
        <v>2819</v>
      </c>
      <c r="B150" s="225" t="s">
        <v>2818</v>
      </c>
      <c r="C150" s="224" t="s">
        <v>45</v>
      </c>
      <c r="D150" s="226">
        <v>197.49</v>
      </c>
    </row>
    <row r="151" spans="1:4" x14ac:dyDescent="0.2">
      <c r="A151" s="224" t="s">
        <v>2820</v>
      </c>
      <c r="B151" s="225" t="s">
        <v>2821</v>
      </c>
      <c r="C151" s="224" t="s">
        <v>45</v>
      </c>
      <c r="D151" s="226">
        <v>58.07</v>
      </c>
    </row>
    <row r="152" spans="1:4" x14ac:dyDescent="0.2">
      <c r="A152" s="224" t="s">
        <v>2822</v>
      </c>
      <c r="B152" s="225" t="s">
        <v>2821</v>
      </c>
      <c r="C152" s="224" t="s">
        <v>45</v>
      </c>
      <c r="D152" s="226">
        <v>53.16</v>
      </c>
    </row>
    <row r="153" spans="1:4" x14ac:dyDescent="0.2">
      <c r="A153" s="224" t="s">
        <v>2823</v>
      </c>
      <c r="B153" s="225" t="s">
        <v>2824</v>
      </c>
      <c r="C153" s="224" t="s">
        <v>45</v>
      </c>
      <c r="D153" s="226">
        <v>116.17</v>
      </c>
    </row>
    <row r="154" spans="1:4" x14ac:dyDescent="0.2">
      <c r="A154" s="224" t="s">
        <v>2825</v>
      </c>
      <c r="B154" s="225" t="s">
        <v>2824</v>
      </c>
      <c r="C154" s="224" t="s">
        <v>45</v>
      </c>
      <c r="D154" s="226">
        <v>106.35</v>
      </c>
    </row>
    <row r="155" spans="1:4" x14ac:dyDescent="0.2">
      <c r="A155" s="224" t="s">
        <v>2826</v>
      </c>
      <c r="B155" s="225" t="s">
        <v>2827</v>
      </c>
      <c r="C155" s="224" t="s">
        <v>45</v>
      </c>
      <c r="D155" s="226">
        <v>58.07</v>
      </c>
    </row>
    <row r="156" spans="1:4" x14ac:dyDescent="0.2">
      <c r="A156" s="224" t="s">
        <v>2828</v>
      </c>
      <c r="B156" s="225" t="s">
        <v>2827</v>
      </c>
      <c r="C156" s="224" t="s">
        <v>45</v>
      </c>
      <c r="D156" s="226">
        <v>53.16</v>
      </c>
    </row>
    <row r="157" spans="1:4" x14ac:dyDescent="0.2">
      <c r="A157" s="224" t="s">
        <v>2829</v>
      </c>
      <c r="B157" s="225" t="s">
        <v>2830</v>
      </c>
      <c r="C157" s="224" t="s">
        <v>45</v>
      </c>
      <c r="D157" s="226">
        <v>116.17</v>
      </c>
    </row>
    <row r="158" spans="1:4" x14ac:dyDescent="0.2">
      <c r="A158" s="224" t="s">
        <v>2831</v>
      </c>
      <c r="B158" s="225" t="s">
        <v>2830</v>
      </c>
      <c r="C158" s="224" t="s">
        <v>45</v>
      </c>
      <c r="D158" s="226">
        <v>106.35</v>
      </c>
    </row>
    <row r="159" spans="1:4" x14ac:dyDescent="0.2">
      <c r="A159" s="224" t="s">
        <v>2832</v>
      </c>
      <c r="B159" s="225" t="s">
        <v>2833</v>
      </c>
      <c r="C159" s="224" t="s">
        <v>45</v>
      </c>
      <c r="D159" s="226">
        <v>839</v>
      </c>
    </row>
    <row r="160" spans="1:4" x14ac:dyDescent="0.2">
      <c r="A160" s="224" t="s">
        <v>2834</v>
      </c>
      <c r="B160" s="225" t="s">
        <v>2833</v>
      </c>
      <c r="C160" s="224" t="s">
        <v>45</v>
      </c>
      <c r="D160" s="226">
        <v>768.04</v>
      </c>
    </row>
    <row r="161" spans="1:4" x14ac:dyDescent="0.2">
      <c r="A161" s="224" t="s">
        <v>2835</v>
      </c>
      <c r="B161" s="225" t="s">
        <v>2836</v>
      </c>
      <c r="C161" s="224" t="s">
        <v>45</v>
      </c>
      <c r="D161" s="226">
        <v>765.25</v>
      </c>
    </row>
    <row r="162" spans="1:4" x14ac:dyDescent="0.2">
      <c r="A162" s="224" t="s">
        <v>2837</v>
      </c>
      <c r="B162" s="225" t="s">
        <v>2836</v>
      </c>
      <c r="C162" s="224" t="s">
        <v>45</v>
      </c>
      <c r="D162" s="226">
        <v>700.53</v>
      </c>
    </row>
    <row r="163" spans="1:4" x14ac:dyDescent="0.2">
      <c r="A163" s="224" t="s">
        <v>2838</v>
      </c>
      <c r="B163" s="225" t="s">
        <v>2839</v>
      </c>
      <c r="C163" s="224" t="s">
        <v>45</v>
      </c>
      <c r="D163" s="226">
        <v>765.25</v>
      </c>
    </row>
    <row r="164" spans="1:4" x14ac:dyDescent="0.2">
      <c r="A164" s="224" t="s">
        <v>2840</v>
      </c>
      <c r="B164" s="225" t="s">
        <v>2839</v>
      </c>
      <c r="C164" s="224" t="s">
        <v>45</v>
      </c>
      <c r="D164" s="226">
        <v>700.53</v>
      </c>
    </row>
    <row r="165" spans="1:4" x14ac:dyDescent="0.2">
      <c r="A165" s="224" t="s">
        <v>2841</v>
      </c>
      <c r="B165" s="225" t="s">
        <v>2842</v>
      </c>
      <c r="C165" s="224" t="s">
        <v>45</v>
      </c>
      <c r="D165" s="226">
        <v>543.08000000000004</v>
      </c>
    </row>
    <row r="166" spans="1:4" x14ac:dyDescent="0.2">
      <c r="A166" s="224" t="s">
        <v>2843</v>
      </c>
      <c r="B166" s="225" t="s">
        <v>2842</v>
      </c>
      <c r="C166" s="224" t="s">
        <v>45</v>
      </c>
      <c r="D166" s="226">
        <v>497.15</v>
      </c>
    </row>
    <row r="167" spans="1:4" x14ac:dyDescent="0.2">
      <c r="A167" s="224" t="s">
        <v>2844</v>
      </c>
      <c r="B167" s="225" t="s">
        <v>2845</v>
      </c>
      <c r="C167" s="224" t="s">
        <v>45</v>
      </c>
      <c r="D167" s="226">
        <v>1254.53</v>
      </c>
    </row>
    <row r="168" spans="1:4" x14ac:dyDescent="0.2">
      <c r="A168" s="224" t="s">
        <v>2846</v>
      </c>
      <c r="B168" s="225" t="s">
        <v>2845</v>
      </c>
      <c r="C168" s="224" t="s">
        <v>45</v>
      </c>
      <c r="D168" s="226">
        <v>1148.42</v>
      </c>
    </row>
    <row r="169" spans="1:4" x14ac:dyDescent="0.2">
      <c r="A169" s="224" t="s">
        <v>2847</v>
      </c>
      <c r="B169" s="225" t="s">
        <v>2848</v>
      </c>
      <c r="C169" s="224" t="s">
        <v>45</v>
      </c>
      <c r="D169" s="226">
        <v>1737.61</v>
      </c>
    </row>
    <row r="170" spans="1:4" x14ac:dyDescent="0.2">
      <c r="A170" s="224" t="s">
        <v>2849</v>
      </c>
      <c r="B170" s="225" t="s">
        <v>2848</v>
      </c>
      <c r="C170" s="224" t="s">
        <v>45</v>
      </c>
      <c r="D170" s="226">
        <v>1590.64</v>
      </c>
    </row>
    <row r="171" spans="1:4" x14ac:dyDescent="0.2">
      <c r="A171" s="224" t="s">
        <v>2850</v>
      </c>
      <c r="B171" s="225" t="s">
        <v>2851</v>
      </c>
      <c r="C171" s="224" t="s">
        <v>45</v>
      </c>
      <c r="D171" s="226">
        <v>16.510000000000002</v>
      </c>
    </row>
    <row r="172" spans="1:4" x14ac:dyDescent="0.2">
      <c r="A172" s="224" t="s">
        <v>2852</v>
      </c>
      <c r="B172" s="225" t="s">
        <v>2851</v>
      </c>
      <c r="C172" s="224" t="s">
        <v>45</v>
      </c>
      <c r="D172" s="226">
        <v>15.11</v>
      </c>
    </row>
    <row r="173" spans="1:4" x14ac:dyDescent="0.2">
      <c r="A173" s="224" t="s">
        <v>2853</v>
      </c>
      <c r="B173" s="225" t="s">
        <v>2854</v>
      </c>
      <c r="C173" s="224" t="s">
        <v>45</v>
      </c>
      <c r="D173" s="226">
        <v>49.93</v>
      </c>
    </row>
    <row r="174" spans="1:4" x14ac:dyDescent="0.2">
      <c r="A174" s="224" t="s">
        <v>2855</v>
      </c>
      <c r="B174" s="225" t="s">
        <v>2854</v>
      </c>
      <c r="C174" s="224" t="s">
        <v>45</v>
      </c>
      <c r="D174" s="226">
        <v>45.7</v>
      </c>
    </row>
    <row r="175" spans="1:4" x14ac:dyDescent="0.2">
      <c r="A175" s="224" t="s">
        <v>2856</v>
      </c>
      <c r="B175" s="225" t="s">
        <v>2857</v>
      </c>
      <c r="C175" s="224" t="s">
        <v>45</v>
      </c>
      <c r="D175" s="226">
        <v>128.81</v>
      </c>
    </row>
    <row r="176" spans="1:4" x14ac:dyDescent="0.2">
      <c r="A176" s="224" t="s">
        <v>2858</v>
      </c>
      <c r="B176" s="225" t="s">
        <v>2857</v>
      </c>
      <c r="C176" s="224" t="s">
        <v>45</v>
      </c>
      <c r="D176" s="226">
        <v>117.91</v>
      </c>
    </row>
    <row r="177" spans="1:4" x14ac:dyDescent="0.2">
      <c r="A177" s="224" t="s">
        <v>2859</v>
      </c>
      <c r="B177" s="225" t="s">
        <v>2860</v>
      </c>
      <c r="C177" s="224" t="s">
        <v>45</v>
      </c>
      <c r="D177" s="226">
        <v>227.91</v>
      </c>
    </row>
    <row r="178" spans="1:4" x14ac:dyDescent="0.2">
      <c r="A178" s="224" t="s">
        <v>2861</v>
      </c>
      <c r="B178" s="225" t="s">
        <v>2860</v>
      </c>
      <c r="C178" s="224" t="s">
        <v>45</v>
      </c>
      <c r="D178" s="226">
        <v>208.63</v>
      </c>
    </row>
    <row r="179" spans="1:4" x14ac:dyDescent="0.2">
      <c r="A179" s="224" t="s">
        <v>2862</v>
      </c>
      <c r="B179" s="225" t="s">
        <v>2863</v>
      </c>
      <c r="C179" s="224" t="s">
        <v>45</v>
      </c>
      <c r="D179" s="226">
        <v>227.91</v>
      </c>
    </row>
    <row r="180" spans="1:4" x14ac:dyDescent="0.2">
      <c r="A180" s="224" t="s">
        <v>2864</v>
      </c>
      <c r="B180" s="225" t="s">
        <v>2863</v>
      </c>
      <c r="C180" s="224" t="s">
        <v>45</v>
      </c>
      <c r="D180" s="226">
        <v>208.63</v>
      </c>
    </row>
    <row r="181" spans="1:4" x14ac:dyDescent="0.2">
      <c r="A181" s="224" t="s">
        <v>2865</v>
      </c>
      <c r="B181" s="225" t="s">
        <v>2866</v>
      </c>
      <c r="C181" s="224" t="s">
        <v>45</v>
      </c>
      <c r="D181" s="226">
        <v>227.91</v>
      </c>
    </row>
    <row r="182" spans="1:4" x14ac:dyDescent="0.2">
      <c r="A182" s="224" t="s">
        <v>2867</v>
      </c>
      <c r="B182" s="225" t="s">
        <v>2866</v>
      </c>
      <c r="C182" s="224" t="s">
        <v>45</v>
      </c>
      <c r="D182" s="226">
        <v>208.63</v>
      </c>
    </row>
    <row r="183" spans="1:4" x14ac:dyDescent="0.2">
      <c r="A183" s="224" t="s">
        <v>2868</v>
      </c>
      <c r="B183" s="225" t="s">
        <v>2869</v>
      </c>
      <c r="C183" s="224" t="s">
        <v>45</v>
      </c>
      <c r="D183" s="226">
        <v>69.349999999999994</v>
      </c>
    </row>
    <row r="184" spans="1:4" x14ac:dyDescent="0.2">
      <c r="A184" s="224" t="s">
        <v>2870</v>
      </c>
      <c r="B184" s="225" t="s">
        <v>2869</v>
      </c>
      <c r="C184" s="224" t="s">
        <v>45</v>
      </c>
      <c r="D184" s="226">
        <v>63.49</v>
      </c>
    </row>
    <row r="185" spans="1:4" x14ac:dyDescent="0.2">
      <c r="A185" s="224" t="s">
        <v>2871</v>
      </c>
      <c r="B185" s="225" t="s">
        <v>2872</v>
      </c>
      <c r="C185" s="224" t="s">
        <v>45</v>
      </c>
      <c r="D185" s="226">
        <v>33.28</v>
      </c>
    </row>
    <row r="186" spans="1:4" x14ac:dyDescent="0.2">
      <c r="A186" s="224" t="s">
        <v>2873</v>
      </c>
      <c r="B186" s="225" t="s">
        <v>2872</v>
      </c>
      <c r="C186" s="224" t="s">
        <v>45</v>
      </c>
      <c r="D186" s="226">
        <v>30.47</v>
      </c>
    </row>
    <row r="187" spans="1:4" x14ac:dyDescent="0.2">
      <c r="A187" s="224" t="s">
        <v>2874</v>
      </c>
      <c r="B187" s="225" t="s">
        <v>2875</v>
      </c>
      <c r="C187" s="224" t="s">
        <v>45</v>
      </c>
      <c r="D187" s="226">
        <v>18126.990000000002</v>
      </c>
    </row>
    <row r="188" spans="1:4" x14ac:dyDescent="0.2">
      <c r="A188" s="224" t="s">
        <v>2876</v>
      </c>
      <c r="B188" s="225" t="s">
        <v>2875</v>
      </c>
      <c r="C188" s="224" t="s">
        <v>45</v>
      </c>
      <c r="D188" s="226">
        <v>16593.79</v>
      </c>
    </row>
    <row r="189" spans="1:4" x14ac:dyDescent="0.2">
      <c r="A189" s="224" t="s">
        <v>2877</v>
      </c>
      <c r="B189" s="225" t="s">
        <v>2878</v>
      </c>
      <c r="C189" s="224" t="s">
        <v>45</v>
      </c>
      <c r="D189" s="226">
        <v>6042.32</v>
      </c>
    </row>
    <row r="190" spans="1:4" x14ac:dyDescent="0.2">
      <c r="A190" s="224" t="s">
        <v>2879</v>
      </c>
      <c r="B190" s="225" t="s">
        <v>2878</v>
      </c>
      <c r="C190" s="224" t="s">
        <v>45</v>
      </c>
      <c r="D190" s="226">
        <v>5531.26</v>
      </c>
    </row>
    <row r="191" spans="1:4" x14ac:dyDescent="0.2">
      <c r="A191" s="224" t="s">
        <v>2880</v>
      </c>
      <c r="B191" s="225" t="s">
        <v>2881</v>
      </c>
      <c r="C191" s="224" t="s">
        <v>45</v>
      </c>
      <c r="D191" s="226">
        <v>6042.32</v>
      </c>
    </row>
    <row r="192" spans="1:4" x14ac:dyDescent="0.2">
      <c r="A192" s="224" t="s">
        <v>2882</v>
      </c>
      <c r="B192" s="225" t="s">
        <v>2881</v>
      </c>
      <c r="C192" s="224" t="s">
        <v>45</v>
      </c>
      <c r="D192" s="226">
        <v>5531.26</v>
      </c>
    </row>
    <row r="193" spans="1:4" x14ac:dyDescent="0.2">
      <c r="A193" s="224" t="s">
        <v>2883</v>
      </c>
      <c r="B193" s="225" t="s">
        <v>2884</v>
      </c>
      <c r="C193" s="224" t="s">
        <v>45</v>
      </c>
      <c r="D193" s="226">
        <v>18126.990000000002</v>
      </c>
    </row>
    <row r="194" spans="1:4" x14ac:dyDescent="0.2">
      <c r="A194" s="224" t="s">
        <v>2885</v>
      </c>
      <c r="B194" s="225" t="s">
        <v>2884</v>
      </c>
      <c r="C194" s="224" t="s">
        <v>45</v>
      </c>
      <c r="D194" s="226">
        <v>16593.79</v>
      </c>
    </row>
    <row r="195" spans="1:4" x14ac:dyDescent="0.2">
      <c r="A195" s="224" t="s">
        <v>2886</v>
      </c>
      <c r="B195" s="225" t="s">
        <v>2887</v>
      </c>
      <c r="C195" s="224" t="s">
        <v>45</v>
      </c>
      <c r="D195" s="226">
        <v>18126.990000000002</v>
      </c>
    </row>
    <row r="196" spans="1:4" x14ac:dyDescent="0.2">
      <c r="A196" s="224" t="s">
        <v>2888</v>
      </c>
      <c r="B196" s="225" t="s">
        <v>2887</v>
      </c>
      <c r="C196" s="224" t="s">
        <v>45</v>
      </c>
      <c r="D196" s="226">
        <v>16593.79</v>
      </c>
    </row>
    <row r="197" spans="1:4" x14ac:dyDescent="0.2">
      <c r="A197" s="224" t="s">
        <v>2889</v>
      </c>
      <c r="B197" s="225" t="s">
        <v>2890</v>
      </c>
      <c r="C197" s="224" t="s">
        <v>45</v>
      </c>
      <c r="D197" s="226">
        <v>18126.990000000002</v>
      </c>
    </row>
    <row r="198" spans="1:4" x14ac:dyDescent="0.2">
      <c r="A198" s="224" t="s">
        <v>2891</v>
      </c>
      <c r="B198" s="225" t="s">
        <v>2890</v>
      </c>
      <c r="C198" s="224" t="s">
        <v>45</v>
      </c>
      <c r="D198" s="226">
        <v>16593.79</v>
      </c>
    </row>
    <row r="199" spans="1:4" x14ac:dyDescent="0.2">
      <c r="A199" s="224" t="s">
        <v>2892</v>
      </c>
      <c r="B199" s="225" t="s">
        <v>2893</v>
      </c>
      <c r="C199" s="224" t="s">
        <v>45</v>
      </c>
      <c r="D199" s="226">
        <v>18126.990000000002</v>
      </c>
    </row>
    <row r="200" spans="1:4" x14ac:dyDescent="0.2">
      <c r="A200" s="224" t="s">
        <v>2894</v>
      </c>
      <c r="B200" s="225" t="s">
        <v>2893</v>
      </c>
      <c r="C200" s="224" t="s">
        <v>45</v>
      </c>
      <c r="D200" s="226">
        <v>16593.79</v>
      </c>
    </row>
    <row r="201" spans="1:4" x14ac:dyDescent="0.2">
      <c r="A201" s="224" t="s">
        <v>2895</v>
      </c>
      <c r="B201" s="225" t="s">
        <v>2896</v>
      </c>
      <c r="C201" s="224" t="s">
        <v>45</v>
      </c>
      <c r="D201" s="226">
        <v>118649.42</v>
      </c>
    </row>
    <row r="202" spans="1:4" x14ac:dyDescent="0.2">
      <c r="A202" s="224" t="s">
        <v>2897</v>
      </c>
      <c r="B202" s="225" t="s">
        <v>2896</v>
      </c>
      <c r="C202" s="224" t="s">
        <v>45</v>
      </c>
      <c r="D202" s="226">
        <v>108613.96</v>
      </c>
    </row>
    <row r="203" spans="1:4" x14ac:dyDescent="0.2">
      <c r="A203" s="224" t="s">
        <v>2898</v>
      </c>
      <c r="B203" s="225" t="s">
        <v>2899</v>
      </c>
      <c r="C203" s="224" t="s">
        <v>45</v>
      </c>
      <c r="D203" s="226">
        <v>43457.69</v>
      </c>
    </row>
    <row r="204" spans="1:4" x14ac:dyDescent="0.2">
      <c r="A204" s="224" t="s">
        <v>2900</v>
      </c>
      <c r="B204" s="225" t="s">
        <v>2899</v>
      </c>
      <c r="C204" s="224" t="s">
        <v>45</v>
      </c>
      <c r="D204" s="226">
        <v>39782.01</v>
      </c>
    </row>
    <row r="205" spans="1:4" x14ac:dyDescent="0.2">
      <c r="A205" s="224" t="s">
        <v>2901</v>
      </c>
      <c r="B205" s="225" t="s">
        <v>2902</v>
      </c>
      <c r="C205" s="224" t="s">
        <v>45</v>
      </c>
      <c r="D205" s="226">
        <v>443.41</v>
      </c>
    </row>
    <row r="206" spans="1:4" x14ac:dyDescent="0.2">
      <c r="A206" s="224" t="s">
        <v>2903</v>
      </c>
      <c r="B206" s="225" t="s">
        <v>2902</v>
      </c>
      <c r="C206" s="224" t="s">
        <v>45</v>
      </c>
      <c r="D206" s="226">
        <v>395</v>
      </c>
    </row>
    <row r="207" spans="1:4" x14ac:dyDescent="0.2">
      <c r="A207" s="224" t="s">
        <v>2904</v>
      </c>
      <c r="B207" s="225" t="s">
        <v>2905</v>
      </c>
      <c r="C207" s="224" t="s">
        <v>45</v>
      </c>
      <c r="D207" s="226">
        <v>441.69</v>
      </c>
    </row>
    <row r="208" spans="1:4" x14ac:dyDescent="0.2">
      <c r="A208" s="224" t="s">
        <v>2906</v>
      </c>
      <c r="B208" s="225" t="s">
        <v>2905</v>
      </c>
      <c r="C208" s="224" t="s">
        <v>45</v>
      </c>
      <c r="D208" s="226">
        <v>390.46</v>
      </c>
    </row>
    <row r="209" spans="1:4" x14ac:dyDescent="0.2">
      <c r="A209" s="224" t="s">
        <v>2907</v>
      </c>
      <c r="B209" s="225" t="s">
        <v>2908</v>
      </c>
      <c r="C209" s="224" t="s">
        <v>45</v>
      </c>
      <c r="D209" s="226">
        <v>441.69</v>
      </c>
    </row>
    <row r="210" spans="1:4" x14ac:dyDescent="0.2">
      <c r="A210" s="224" t="s">
        <v>2909</v>
      </c>
      <c r="B210" s="225" t="s">
        <v>2908</v>
      </c>
      <c r="C210" s="224" t="s">
        <v>45</v>
      </c>
      <c r="D210" s="226">
        <v>390.46</v>
      </c>
    </row>
    <row r="211" spans="1:4" x14ac:dyDescent="0.2">
      <c r="A211" s="224" t="s">
        <v>2910</v>
      </c>
      <c r="B211" s="225" t="s">
        <v>2911</v>
      </c>
      <c r="C211" s="224" t="s">
        <v>45</v>
      </c>
      <c r="D211" s="226">
        <v>2024.53</v>
      </c>
    </row>
    <row r="212" spans="1:4" x14ac:dyDescent="0.2">
      <c r="A212" s="224" t="s">
        <v>2912</v>
      </c>
      <c r="B212" s="225" t="s">
        <v>2911</v>
      </c>
      <c r="C212" s="224" t="s">
        <v>45</v>
      </c>
      <c r="D212" s="226">
        <v>1853.29</v>
      </c>
    </row>
    <row r="213" spans="1:4" x14ac:dyDescent="0.2">
      <c r="A213" s="224" t="s">
        <v>2913</v>
      </c>
      <c r="B213" s="225" t="s">
        <v>2914</v>
      </c>
      <c r="C213" s="224" t="s">
        <v>45</v>
      </c>
      <c r="D213" s="226">
        <v>3393.92</v>
      </c>
    </row>
    <row r="214" spans="1:4" x14ac:dyDescent="0.2">
      <c r="A214" s="224" t="s">
        <v>2915</v>
      </c>
      <c r="B214" s="225" t="s">
        <v>2914</v>
      </c>
      <c r="C214" s="224" t="s">
        <v>45</v>
      </c>
      <c r="D214" s="226">
        <v>3106.86</v>
      </c>
    </row>
    <row r="215" spans="1:4" x14ac:dyDescent="0.2">
      <c r="A215" s="224" t="s">
        <v>2916</v>
      </c>
      <c r="B215" s="225" t="s">
        <v>2917</v>
      </c>
      <c r="C215" s="224" t="s">
        <v>45</v>
      </c>
      <c r="D215" s="226">
        <v>3393.92</v>
      </c>
    </row>
    <row r="216" spans="1:4" x14ac:dyDescent="0.2">
      <c r="A216" s="224" t="s">
        <v>2918</v>
      </c>
      <c r="B216" s="225" t="s">
        <v>2917</v>
      </c>
      <c r="C216" s="224" t="s">
        <v>45</v>
      </c>
      <c r="D216" s="226">
        <v>3106.86</v>
      </c>
    </row>
    <row r="217" spans="1:4" x14ac:dyDescent="0.2">
      <c r="A217" s="224" t="s">
        <v>2919</v>
      </c>
      <c r="B217" s="225" t="s">
        <v>2920</v>
      </c>
      <c r="C217" s="224" t="s">
        <v>45</v>
      </c>
      <c r="D217" s="226">
        <v>71.3</v>
      </c>
    </row>
    <row r="218" spans="1:4" x14ac:dyDescent="0.2">
      <c r="A218" s="224" t="s">
        <v>2921</v>
      </c>
      <c r="B218" s="225" t="s">
        <v>2920</v>
      </c>
      <c r="C218" s="224" t="s">
        <v>45</v>
      </c>
      <c r="D218" s="226">
        <v>66.930000000000007</v>
      </c>
    </row>
    <row r="219" spans="1:4" x14ac:dyDescent="0.2">
      <c r="A219" s="224" t="s">
        <v>2922</v>
      </c>
      <c r="B219" s="225" t="s">
        <v>2923</v>
      </c>
      <c r="C219" s="224" t="s">
        <v>45</v>
      </c>
      <c r="D219" s="226">
        <v>114.57</v>
      </c>
    </row>
    <row r="220" spans="1:4" x14ac:dyDescent="0.2">
      <c r="A220" s="224" t="s">
        <v>2924</v>
      </c>
      <c r="B220" s="225" t="s">
        <v>2923</v>
      </c>
      <c r="C220" s="224" t="s">
        <v>45</v>
      </c>
      <c r="D220" s="226">
        <v>108.9</v>
      </c>
    </row>
    <row r="221" spans="1:4" x14ac:dyDescent="0.2">
      <c r="A221" s="224" t="s">
        <v>2925</v>
      </c>
      <c r="B221" s="225" t="s">
        <v>2926</v>
      </c>
      <c r="C221" s="224" t="s">
        <v>45</v>
      </c>
      <c r="D221" s="226">
        <v>245.93</v>
      </c>
    </row>
    <row r="222" spans="1:4" x14ac:dyDescent="0.2">
      <c r="A222" s="224" t="s">
        <v>2927</v>
      </c>
      <c r="B222" s="225" t="s">
        <v>2926</v>
      </c>
      <c r="C222" s="224" t="s">
        <v>45</v>
      </c>
      <c r="D222" s="226">
        <v>236.31</v>
      </c>
    </row>
    <row r="223" spans="1:4" x14ac:dyDescent="0.2">
      <c r="A223" s="224" t="s">
        <v>2928</v>
      </c>
      <c r="B223" s="225" t="s">
        <v>2929</v>
      </c>
      <c r="C223" s="224" t="s">
        <v>2930</v>
      </c>
      <c r="D223" s="226">
        <v>25.2</v>
      </c>
    </row>
    <row r="224" spans="1:4" x14ac:dyDescent="0.2">
      <c r="A224" s="224" t="s">
        <v>2931</v>
      </c>
      <c r="B224" s="225" t="s">
        <v>2929</v>
      </c>
      <c r="C224" s="224" t="s">
        <v>2930</v>
      </c>
      <c r="D224" s="226">
        <v>23.26</v>
      </c>
    </row>
    <row r="225" spans="1:4" x14ac:dyDescent="0.2">
      <c r="A225" s="224" t="s">
        <v>2932</v>
      </c>
      <c r="B225" s="225" t="s">
        <v>2933</v>
      </c>
      <c r="C225" s="224" t="s">
        <v>2930</v>
      </c>
      <c r="D225" s="226">
        <v>32.049999999999997</v>
      </c>
    </row>
    <row r="226" spans="1:4" x14ac:dyDescent="0.2">
      <c r="A226" s="224" t="s">
        <v>2934</v>
      </c>
      <c r="B226" s="225" t="s">
        <v>2933</v>
      </c>
      <c r="C226" s="224" t="s">
        <v>2930</v>
      </c>
      <c r="D226" s="226">
        <v>29.82</v>
      </c>
    </row>
    <row r="227" spans="1:4" x14ac:dyDescent="0.2">
      <c r="A227" s="224" t="s">
        <v>2935</v>
      </c>
      <c r="B227" s="225" t="s">
        <v>2936</v>
      </c>
      <c r="C227" s="224" t="s">
        <v>2930</v>
      </c>
      <c r="D227" s="226">
        <v>47.82</v>
      </c>
    </row>
    <row r="228" spans="1:4" x14ac:dyDescent="0.2">
      <c r="A228" s="224" t="s">
        <v>2937</v>
      </c>
      <c r="B228" s="225" t="s">
        <v>2936</v>
      </c>
      <c r="C228" s="224" t="s">
        <v>2930</v>
      </c>
      <c r="D228" s="226">
        <v>45.11</v>
      </c>
    </row>
    <row r="229" spans="1:4" x14ac:dyDescent="0.2">
      <c r="A229" s="224" t="s">
        <v>2938</v>
      </c>
      <c r="B229" s="225" t="s">
        <v>2939</v>
      </c>
      <c r="C229" s="224" t="s">
        <v>45</v>
      </c>
      <c r="D229" s="226">
        <v>224.58</v>
      </c>
    </row>
    <row r="230" spans="1:4" x14ac:dyDescent="0.2">
      <c r="A230" s="224" t="s">
        <v>2940</v>
      </c>
      <c r="B230" s="225" t="s">
        <v>2939</v>
      </c>
      <c r="C230" s="224" t="s">
        <v>45</v>
      </c>
      <c r="D230" s="226">
        <v>205.58</v>
      </c>
    </row>
    <row r="231" spans="1:4" x14ac:dyDescent="0.2">
      <c r="A231" s="224" t="s">
        <v>2941</v>
      </c>
      <c r="B231" s="225" t="s">
        <v>2942</v>
      </c>
      <c r="C231" s="224" t="s">
        <v>45</v>
      </c>
      <c r="D231" s="226">
        <v>165.96</v>
      </c>
    </row>
    <row r="232" spans="1:4" x14ac:dyDescent="0.2">
      <c r="A232" s="224" t="s">
        <v>2943</v>
      </c>
      <c r="B232" s="225" t="s">
        <v>2942</v>
      </c>
      <c r="C232" s="224" t="s">
        <v>45</v>
      </c>
      <c r="D232" s="226">
        <v>151.91999999999999</v>
      </c>
    </row>
    <row r="233" spans="1:4" x14ac:dyDescent="0.2">
      <c r="A233" s="224" t="s">
        <v>2944</v>
      </c>
      <c r="B233" s="225" t="s">
        <v>2945</v>
      </c>
      <c r="C233" s="224" t="s">
        <v>45</v>
      </c>
      <c r="D233" s="226">
        <v>224.58</v>
      </c>
    </row>
    <row r="234" spans="1:4" x14ac:dyDescent="0.2">
      <c r="A234" s="224" t="s">
        <v>2946</v>
      </c>
      <c r="B234" s="225" t="s">
        <v>2945</v>
      </c>
      <c r="C234" s="224" t="s">
        <v>45</v>
      </c>
      <c r="D234" s="226">
        <v>205.58</v>
      </c>
    </row>
    <row r="235" spans="1:4" x14ac:dyDescent="0.2">
      <c r="A235" s="224" t="s">
        <v>2947</v>
      </c>
      <c r="B235" s="225" t="s">
        <v>2948</v>
      </c>
      <c r="C235" s="224" t="s">
        <v>45</v>
      </c>
      <c r="D235" s="226">
        <v>243.37</v>
      </c>
    </row>
    <row r="236" spans="1:4" x14ac:dyDescent="0.2">
      <c r="A236" s="224" t="s">
        <v>2949</v>
      </c>
      <c r="B236" s="225" t="s">
        <v>2948</v>
      </c>
      <c r="C236" s="224" t="s">
        <v>45</v>
      </c>
      <c r="D236" s="226">
        <v>222.78</v>
      </c>
    </row>
    <row r="237" spans="1:4" x14ac:dyDescent="0.2">
      <c r="A237" s="224" t="s">
        <v>2950</v>
      </c>
      <c r="B237" s="225" t="s">
        <v>2951</v>
      </c>
      <c r="C237" s="224" t="s">
        <v>45</v>
      </c>
      <c r="D237" s="226">
        <v>243.37</v>
      </c>
    </row>
    <row r="238" spans="1:4" x14ac:dyDescent="0.2">
      <c r="A238" s="224" t="s">
        <v>2952</v>
      </c>
      <c r="B238" s="225" t="s">
        <v>2951</v>
      </c>
      <c r="C238" s="224" t="s">
        <v>45</v>
      </c>
      <c r="D238" s="226">
        <v>222.78</v>
      </c>
    </row>
    <row r="239" spans="1:4" x14ac:dyDescent="0.2">
      <c r="A239" s="224" t="s">
        <v>2953</v>
      </c>
      <c r="B239" s="225" t="s">
        <v>2954</v>
      </c>
      <c r="C239" s="224" t="s">
        <v>45</v>
      </c>
      <c r="D239" s="226">
        <v>478.44</v>
      </c>
    </row>
    <row r="240" spans="1:4" x14ac:dyDescent="0.2">
      <c r="A240" s="224" t="s">
        <v>2955</v>
      </c>
      <c r="B240" s="225" t="s">
        <v>2954</v>
      </c>
      <c r="C240" s="224" t="s">
        <v>45</v>
      </c>
      <c r="D240" s="226">
        <v>437.97</v>
      </c>
    </row>
    <row r="241" spans="1:4" x14ac:dyDescent="0.2">
      <c r="A241" s="224" t="s">
        <v>2956</v>
      </c>
      <c r="B241" s="225" t="s">
        <v>2957</v>
      </c>
      <c r="C241" s="224" t="s">
        <v>45</v>
      </c>
      <c r="D241" s="226">
        <v>399.38</v>
      </c>
    </row>
    <row r="242" spans="1:4" x14ac:dyDescent="0.2">
      <c r="A242" s="224" t="s">
        <v>2958</v>
      </c>
      <c r="B242" s="225" t="s">
        <v>2957</v>
      </c>
      <c r="C242" s="224" t="s">
        <v>45</v>
      </c>
      <c r="D242" s="226">
        <v>365.6</v>
      </c>
    </row>
    <row r="243" spans="1:4" x14ac:dyDescent="0.2">
      <c r="A243" s="224" t="s">
        <v>2959</v>
      </c>
      <c r="B243" s="225" t="s">
        <v>2960</v>
      </c>
      <c r="C243" s="224" t="s">
        <v>45</v>
      </c>
      <c r="D243" s="226">
        <v>336.98</v>
      </c>
    </row>
    <row r="244" spans="1:4" x14ac:dyDescent="0.2">
      <c r="A244" s="224" t="s">
        <v>2961</v>
      </c>
      <c r="B244" s="225" t="s">
        <v>2960</v>
      </c>
      <c r="C244" s="224" t="s">
        <v>45</v>
      </c>
      <c r="D244" s="226">
        <v>308.47000000000003</v>
      </c>
    </row>
    <row r="245" spans="1:4" x14ac:dyDescent="0.2">
      <c r="A245" s="224" t="s">
        <v>2962</v>
      </c>
      <c r="B245" s="225" t="s">
        <v>2963</v>
      </c>
      <c r="C245" s="224" t="s">
        <v>45</v>
      </c>
      <c r="D245" s="226">
        <v>366.1</v>
      </c>
    </row>
    <row r="246" spans="1:4" x14ac:dyDescent="0.2">
      <c r="A246" s="224" t="s">
        <v>2964</v>
      </c>
      <c r="B246" s="225" t="s">
        <v>2963</v>
      </c>
      <c r="C246" s="224" t="s">
        <v>45</v>
      </c>
      <c r="D246" s="226">
        <v>335.14</v>
      </c>
    </row>
    <row r="247" spans="1:4" x14ac:dyDescent="0.2">
      <c r="A247" s="224" t="s">
        <v>2965</v>
      </c>
      <c r="B247" s="225" t="s">
        <v>2966</v>
      </c>
      <c r="C247" s="224" t="s">
        <v>45</v>
      </c>
      <c r="D247" s="226">
        <v>638.6</v>
      </c>
    </row>
    <row r="248" spans="1:4" x14ac:dyDescent="0.2">
      <c r="A248" s="224" t="s">
        <v>2967</v>
      </c>
      <c r="B248" s="225" t="s">
        <v>2966</v>
      </c>
      <c r="C248" s="224" t="s">
        <v>45</v>
      </c>
      <c r="D248" s="226">
        <v>584.59</v>
      </c>
    </row>
    <row r="249" spans="1:4" x14ac:dyDescent="0.2">
      <c r="A249" s="224" t="s">
        <v>2968</v>
      </c>
      <c r="B249" s="225" t="s">
        <v>2969</v>
      </c>
      <c r="C249" s="224" t="s">
        <v>45</v>
      </c>
      <c r="D249" s="226">
        <v>318.25</v>
      </c>
    </row>
    <row r="250" spans="1:4" x14ac:dyDescent="0.2">
      <c r="A250" s="224" t="s">
        <v>2970</v>
      </c>
      <c r="B250" s="225" t="s">
        <v>2969</v>
      </c>
      <c r="C250" s="224" t="s">
        <v>45</v>
      </c>
      <c r="D250" s="226">
        <v>291.33</v>
      </c>
    </row>
    <row r="251" spans="1:4" x14ac:dyDescent="0.2">
      <c r="A251" s="224" t="s">
        <v>2971</v>
      </c>
      <c r="B251" s="225" t="s">
        <v>2972</v>
      </c>
      <c r="C251" s="224" t="s">
        <v>45</v>
      </c>
      <c r="D251" s="226">
        <v>224.64</v>
      </c>
    </row>
    <row r="252" spans="1:4" x14ac:dyDescent="0.2">
      <c r="A252" s="224" t="s">
        <v>2973</v>
      </c>
      <c r="B252" s="225" t="s">
        <v>2972</v>
      </c>
      <c r="C252" s="224" t="s">
        <v>45</v>
      </c>
      <c r="D252" s="226">
        <v>205.64</v>
      </c>
    </row>
    <row r="253" spans="1:4" x14ac:dyDescent="0.2">
      <c r="A253" s="224" t="s">
        <v>2974</v>
      </c>
      <c r="B253" s="225" t="s">
        <v>2975</v>
      </c>
      <c r="C253" s="224" t="s">
        <v>45</v>
      </c>
      <c r="D253" s="226">
        <v>208</v>
      </c>
    </row>
    <row r="254" spans="1:4" x14ac:dyDescent="0.2">
      <c r="A254" s="224" t="s">
        <v>2976</v>
      </c>
      <c r="B254" s="225" t="s">
        <v>2975</v>
      </c>
      <c r="C254" s="224" t="s">
        <v>45</v>
      </c>
      <c r="D254" s="226">
        <v>190.41</v>
      </c>
    </row>
    <row r="255" spans="1:4" x14ac:dyDescent="0.2">
      <c r="A255" s="224" t="s">
        <v>2977</v>
      </c>
      <c r="B255" s="225" t="s">
        <v>2978</v>
      </c>
      <c r="C255" s="224" t="s">
        <v>45</v>
      </c>
      <c r="D255" s="226">
        <v>815.42</v>
      </c>
    </row>
    <row r="256" spans="1:4" x14ac:dyDescent="0.2">
      <c r="A256" s="224" t="s">
        <v>2979</v>
      </c>
      <c r="B256" s="225" t="s">
        <v>2978</v>
      </c>
      <c r="C256" s="224" t="s">
        <v>45</v>
      </c>
      <c r="D256" s="226">
        <v>746.45</v>
      </c>
    </row>
    <row r="257" spans="1:4" x14ac:dyDescent="0.2">
      <c r="A257" s="224" t="s">
        <v>2980</v>
      </c>
      <c r="B257" s="225" t="s">
        <v>2981</v>
      </c>
      <c r="C257" s="224" t="s">
        <v>45</v>
      </c>
      <c r="D257" s="226">
        <v>199.09</v>
      </c>
    </row>
    <row r="258" spans="1:4" x14ac:dyDescent="0.2">
      <c r="A258" s="224" t="s">
        <v>2982</v>
      </c>
      <c r="B258" s="225" t="s">
        <v>2981</v>
      </c>
      <c r="C258" s="224" t="s">
        <v>45</v>
      </c>
      <c r="D258" s="226">
        <v>182.25</v>
      </c>
    </row>
    <row r="259" spans="1:4" x14ac:dyDescent="0.2">
      <c r="A259" s="224" t="s">
        <v>2983</v>
      </c>
      <c r="B259" s="225" t="s">
        <v>2984</v>
      </c>
      <c r="C259" s="224" t="s">
        <v>45</v>
      </c>
      <c r="D259" s="226">
        <v>298.73</v>
      </c>
    </row>
    <row r="260" spans="1:4" x14ac:dyDescent="0.2">
      <c r="A260" s="224" t="s">
        <v>2985</v>
      </c>
      <c r="B260" s="225" t="s">
        <v>2984</v>
      </c>
      <c r="C260" s="224" t="s">
        <v>45</v>
      </c>
      <c r="D260" s="226">
        <v>273.45999999999998</v>
      </c>
    </row>
    <row r="261" spans="1:4" x14ac:dyDescent="0.2">
      <c r="A261" s="224" t="s">
        <v>2986</v>
      </c>
      <c r="B261" s="225" t="s">
        <v>2987</v>
      </c>
      <c r="C261" s="224" t="s">
        <v>45</v>
      </c>
      <c r="D261" s="226">
        <v>298.73</v>
      </c>
    </row>
    <row r="262" spans="1:4" x14ac:dyDescent="0.2">
      <c r="A262" s="224" t="s">
        <v>2988</v>
      </c>
      <c r="B262" s="225" t="s">
        <v>2987</v>
      </c>
      <c r="C262" s="224" t="s">
        <v>45</v>
      </c>
      <c r="D262" s="226">
        <v>273.45999999999998</v>
      </c>
    </row>
    <row r="263" spans="1:4" x14ac:dyDescent="0.2">
      <c r="A263" s="224" t="s">
        <v>2989</v>
      </c>
      <c r="B263" s="225" t="s">
        <v>2990</v>
      </c>
      <c r="C263" s="224" t="s">
        <v>45</v>
      </c>
      <c r="D263" s="226">
        <v>237.86</v>
      </c>
    </row>
    <row r="264" spans="1:4" x14ac:dyDescent="0.2">
      <c r="A264" s="224" t="s">
        <v>2991</v>
      </c>
      <c r="B264" s="225" t="s">
        <v>2990</v>
      </c>
      <c r="C264" s="224" t="s">
        <v>45</v>
      </c>
      <c r="D264" s="226">
        <v>217.74</v>
      </c>
    </row>
    <row r="265" spans="1:4" x14ac:dyDescent="0.2">
      <c r="A265" s="224" t="s">
        <v>2992</v>
      </c>
      <c r="B265" s="225" t="s">
        <v>2993</v>
      </c>
      <c r="C265" s="224" t="s">
        <v>45</v>
      </c>
      <c r="D265" s="226">
        <v>258.89999999999998</v>
      </c>
    </row>
    <row r="266" spans="1:4" x14ac:dyDescent="0.2">
      <c r="A266" s="224" t="s">
        <v>2994</v>
      </c>
      <c r="B266" s="225" t="s">
        <v>2993</v>
      </c>
      <c r="C266" s="224" t="s">
        <v>45</v>
      </c>
      <c r="D266" s="226">
        <v>237</v>
      </c>
    </row>
    <row r="267" spans="1:4" x14ac:dyDescent="0.2">
      <c r="A267" s="224" t="s">
        <v>2995</v>
      </c>
      <c r="B267" s="225" t="s">
        <v>2996</v>
      </c>
      <c r="C267" s="224" t="s">
        <v>45</v>
      </c>
      <c r="D267" s="226">
        <v>289.87</v>
      </c>
    </row>
    <row r="268" spans="1:4" x14ac:dyDescent="0.2">
      <c r="A268" s="224" t="s">
        <v>2997</v>
      </c>
      <c r="B268" s="225" t="s">
        <v>2996</v>
      </c>
      <c r="C268" s="224" t="s">
        <v>45</v>
      </c>
      <c r="D268" s="226">
        <v>265.35000000000002</v>
      </c>
    </row>
    <row r="269" spans="1:4" x14ac:dyDescent="0.2">
      <c r="A269" s="224" t="s">
        <v>2998</v>
      </c>
      <c r="B269" s="225" t="s">
        <v>2999</v>
      </c>
      <c r="C269" s="224" t="s">
        <v>45</v>
      </c>
      <c r="D269" s="226">
        <v>298.73</v>
      </c>
    </row>
    <row r="270" spans="1:4" x14ac:dyDescent="0.2">
      <c r="A270" s="224" t="s">
        <v>3000</v>
      </c>
      <c r="B270" s="225" t="s">
        <v>2999</v>
      </c>
      <c r="C270" s="224" t="s">
        <v>45</v>
      </c>
      <c r="D270" s="226">
        <v>273.45999999999998</v>
      </c>
    </row>
    <row r="271" spans="1:4" x14ac:dyDescent="0.2">
      <c r="A271" s="224" t="s">
        <v>3001</v>
      </c>
      <c r="B271" s="225" t="s">
        <v>3002</v>
      </c>
      <c r="C271" s="224" t="s">
        <v>45</v>
      </c>
      <c r="D271" s="226">
        <v>298.73</v>
      </c>
    </row>
    <row r="272" spans="1:4" x14ac:dyDescent="0.2">
      <c r="A272" s="224" t="s">
        <v>3003</v>
      </c>
      <c r="B272" s="225" t="s">
        <v>3002</v>
      </c>
      <c r="C272" s="224" t="s">
        <v>45</v>
      </c>
      <c r="D272" s="226">
        <v>273.45999999999998</v>
      </c>
    </row>
    <row r="273" spans="1:4" x14ac:dyDescent="0.2">
      <c r="A273" s="224" t="s">
        <v>3004</v>
      </c>
      <c r="B273" s="225" t="s">
        <v>3005</v>
      </c>
      <c r="C273" s="224" t="s">
        <v>45</v>
      </c>
      <c r="D273" s="226">
        <v>336.98</v>
      </c>
    </row>
    <row r="274" spans="1:4" x14ac:dyDescent="0.2">
      <c r="A274" s="224" t="s">
        <v>3006</v>
      </c>
      <c r="B274" s="225" t="s">
        <v>3005</v>
      </c>
      <c r="C274" s="224" t="s">
        <v>45</v>
      </c>
      <c r="D274" s="226">
        <v>308.47000000000003</v>
      </c>
    </row>
    <row r="275" spans="1:4" x14ac:dyDescent="0.2">
      <c r="A275" s="224" t="s">
        <v>3007</v>
      </c>
      <c r="B275" s="225" t="s">
        <v>3008</v>
      </c>
      <c r="C275" s="224" t="s">
        <v>45</v>
      </c>
      <c r="D275" s="226">
        <v>542.91999999999996</v>
      </c>
    </row>
    <row r="276" spans="1:4" x14ac:dyDescent="0.2">
      <c r="A276" s="224" t="s">
        <v>3009</v>
      </c>
      <c r="B276" s="225" t="s">
        <v>3008</v>
      </c>
      <c r="C276" s="224" t="s">
        <v>45</v>
      </c>
      <c r="D276" s="226">
        <v>497</v>
      </c>
    </row>
    <row r="277" spans="1:4" x14ac:dyDescent="0.2">
      <c r="A277" s="224" t="s">
        <v>3010</v>
      </c>
      <c r="B277" s="225" t="s">
        <v>3011</v>
      </c>
      <c r="C277" s="224" t="s">
        <v>45</v>
      </c>
      <c r="D277" s="226">
        <v>238.99</v>
      </c>
    </row>
    <row r="278" spans="1:4" x14ac:dyDescent="0.2">
      <c r="A278" s="224" t="s">
        <v>3012</v>
      </c>
      <c r="B278" s="225" t="s">
        <v>3011</v>
      </c>
      <c r="C278" s="224" t="s">
        <v>45</v>
      </c>
      <c r="D278" s="226">
        <v>218.78</v>
      </c>
    </row>
    <row r="279" spans="1:4" x14ac:dyDescent="0.2">
      <c r="A279" s="224" t="s">
        <v>3013</v>
      </c>
      <c r="B279" s="225" t="s">
        <v>3014</v>
      </c>
      <c r="C279" s="224" t="s">
        <v>45</v>
      </c>
      <c r="D279" s="226">
        <v>2254.1999999999998</v>
      </c>
    </row>
    <row r="280" spans="1:4" x14ac:dyDescent="0.2">
      <c r="A280" s="224" t="s">
        <v>3015</v>
      </c>
      <c r="B280" s="225" t="s">
        <v>3014</v>
      </c>
      <c r="C280" s="224" t="s">
        <v>45</v>
      </c>
      <c r="D280" s="226">
        <v>2063.54</v>
      </c>
    </row>
    <row r="281" spans="1:4" x14ac:dyDescent="0.2">
      <c r="A281" s="224" t="s">
        <v>3016</v>
      </c>
      <c r="B281" s="225" t="s">
        <v>3017</v>
      </c>
      <c r="C281" s="224" t="s">
        <v>45</v>
      </c>
      <c r="D281" s="226">
        <v>497.89</v>
      </c>
    </row>
    <row r="282" spans="1:4" x14ac:dyDescent="0.2">
      <c r="A282" s="224" t="s">
        <v>3018</v>
      </c>
      <c r="B282" s="225" t="s">
        <v>3017</v>
      </c>
      <c r="C282" s="224" t="s">
        <v>45</v>
      </c>
      <c r="D282" s="226">
        <v>455.78</v>
      </c>
    </row>
    <row r="283" spans="1:4" x14ac:dyDescent="0.2">
      <c r="A283" s="224" t="s">
        <v>3019</v>
      </c>
      <c r="B283" s="225" t="s">
        <v>3020</v>
      </c>
      <c r="C283" s="224" t="s">
        <v>45</v>
      </c>
      <c r="D283" s="226">
        <v>289.87</v>
      </c>
    </row>
    <row r="284" spans="1:4" x14ac:dyDescent="0.2">
      <c r="A284" s="224" t="s">
        <v>3021</v>
      </c>
      <c r="B284" s="225" t="s">
        <v>3020</v>
      </c>
      <c r="C284" s="224" t="s">
        <v>45</v>
      </c>
      <c r="D284" s="226">
        <v>265.35000000000002</v>
      </c>
    </row>
    <row r="285" spans="1:4" x14ac:dyDescent="0.2">
      <c r="A285" s="224" t="s">
        <v>3022</v>
      </c>
      <c r="B285" s="225" t="s">
        <v>3023</v>
      </c>
      <c r="C285" s="224" t="s">
        <v>45</v>
      </c>
      <c r="D285" s="226">
        <v>199.09</v>
      </c>
    </row>
    <row r="286" spans="1:4" x14ac:dyDescent="0.2">
      <c r="A286" s="224" t="s">
        <v>3024</v>
      </c>
      <c r="B286" s="225" t="s">
        <v>3023</v>
      </c>
      <c r="C286" s="224" t="s">
        <v>45</v>
      </c>
      <c r="D286" s="226">
        <v>182.25</v>
      </c>
    </row>
    <row r="287" spans="1:4" x14ac:dyDescent="0.2">
      <c r="A287" s="224" t="s">
        <v>3025</v>
      </c>
      <c r="B287" s="225" t="s">
        <v>3026</v>
      </c>
      <c r="C287" s="224" t="s">
        <v>45</v>
      </c>
      <c r="D287" s="226">
        <v>284.51</v>
      </c>
    </row>
    <row r="288" spans="1:4" x14ac:dyDescent="0.2">
      <c r="A288" s="224" t="s">
        <v>3027</v>
      </c>
      <c r="B288" s="225" t="s">
        <v>3026</v>
      </c>
      <c r="C288" s="224" t="s">
        <v>45</v>
      </c>
      <c r="D288" s="226">
        <v>260.45</v>
      </c>
    </row>
    <row r="289" spans="1:4" x14ac:dyDescent="0.2">
      <c r="A289" s="224" t="s">
        <v>3028</v>
      </c>
      <c r="B289" s="225" t="s">
        <v>3029</v>
      </c>
      <c r="C289" s="224" t="s">
        <v>45</v>
      </c>
      <c r="D289" s="226">
        <v>442.58</v>
      </c>
    </row>
    <row r="290" spans="1:4" x14ac:dyDescent="0.2">
      <c r="A290" s="224" t="s">
        <v>3030</v>
      </c>
      <c r="B290" s="225" t="s">
        <v>3029</v>
      </c>
      <c r="C290" s="224" t="s">
        <v>45</v>
      </c>
      <c r="D290" s="226">
        <v>405.15</v>
      </c>
    </row>
    <row r="291" spans="1:4" x14ac:dyDescent="0.2">
      <c r="A291" s="224" t="s">
        <v>3031</v>
      </c>
      <c r="B291" s="225" t="s">
        <v>3032</v>
      </c>
      <c r="C291" s="224" t="s">
        <v>45</v>
      </c>
      <c r="D291" s="226">
        <v>442.58</v>
      </c>
    </row>
    <row r="292" spans="1:4" x14ac:dyDescent="0.2">
      <c r="A292" s="224" t="s">
        <v>3033</v>
      </c>
      <c r="B292" s="225" t="s">
        <v>3032</v>
      </c>
      <c r="C292" s="224" t="s">
        <v>45</v>
      </c>
      <c r="D292" s="226">
        <v>405.15</v>
      </c>
    </row>
    <row r="293" spans="1:4" x14ac:dyDescent="0.2">
      <c r="A293" s="224" t="s">
        <v>3034</v>
      </c>
      <c r="B293" s="225" t="s">
        <v>3035</v>
      </c>
      <c r="C293" s="224" t="s">
        <v>45</v>
      </c>
      <c r="D293" s="226">
        <v>442.58</v>
      </c>
    </row>
    <row r="294" spans="1:4" x14ac:dyDescent="0.2">
      <c r="A294" s="224" t="s">
        <v>3036</v>
      </c>
      <c r="B294" s="225" t="s">
        <v>3035</v>
      </c>
      <c r="C294" s="224" t="s">
        <v>45</v>
      </c>
      <c r="D294" s="226">
        <v>405.15</v>
      </c>
    </row>
    <row r="295" spans="1:4" x14ac:dyDescent="0.2">
      <c r="A295" s="224" t="s">
        <v>3037</v>
      </c>
      <c r="B295" s="225" t="s">
        <v>3038</v>
      </c>
      <c r="C295" s="224" t="s">
        <v>45</v>
      </c>
      <c r="D295" s="226">
        <v>331.93</v>
      </c>
    </row>
    <row r="296" spans="1:4" x14ac:dyDescent="0.2">
      <c r="A296" s="224" t="s">
        <v>3039</v>
      </c>
      <c r="B296" s="225" t="s">
        <v>3038</v>
      </c>
      <c r="C296" s="224" t="s">
        <v>45</v>
      </c>
      <c r="D296" s="226">
        <v>303.86</v>
      </c>
    </row>
    <row r="297" spans="1:4" x14ac:dyDescent="0.2">
      <c r="A297" s="224" t="s">
        <v>3040</v>
      </c>
      <c r="B297" s="225" t="s">
        <v>3041</v>
      </c>
      <c r="C297" s="224" t="s">
        <v>45</v>
      </c>
      <c r="D297" s="226">
        <v>297.14999999999998</v>
      </c>
    </row>
    <row r="298" spans="1:4" x14ac:dyDescent="0.2">
      <c r="A298" s="224" t="s">
        <v>3042</v>
      </c>
      <c r="B298" s="225" t="s">
        <v>3041</v>
      </c>
      <c r="C298" s="224" t="s">
        <v>45</v>
      </c>
      <c r="D298" s="226">
        <v>272.01</v>
      </c>
    </row>
    <row r="299" spans="1:4" x14ac:dyDescent="0.2">
      <c r="A299" s="224" t="s">
        <v>3043</v>
      </c>
      <c r="B299" s="225" t="s">
        <v>3044</v>
      </c>
      <c r="C299" s="224" t="s">
        <v>45</v>
      </c>
      <c r="D299" s="226">
        <v>553.22</v>
      </c>
    </row>
    <row r="300" spans="1:4" x14ac:dyDescent="0.2">
      <c r="A300" s="224" t="s">
        <v>3045</v>
      </c>
      <c r="B300" s="225" t="s">
        <v>3044</v>
      </c>
      <c r="C300" s="224" t="s">
        <v>45</v>
      </c>
      <c r="D300" s="226">
        <v>506.43</v>
      </c>
    </row>
    <row r="301" spans="1:4" x14ac:dyDescent="0.2">
      <c r="A301" s="224" t="s">
        <v>3046</v>
      </c>
      <c r="B301" s="225" t="s">
        <v>3047</v>
      </c>
      <c r="C301" s="224" t="s">
        <v>45</v>
      </c>
      <c r="D301" s="226">
        <v>221.28</v>
      </c>
    </row>
    <row r="302" spans="1:4" x14ac:dyDescent="0.2">
      <c r="A302" s="224" t="s">
        <v>3048</v>
      </c>
      <c r="B302" s="225" t="s">
        <v>3047</v>
      </c>
      <c r="C302" s="224" t="s">
        <v>45</v>
      </c>
      <c r="D302" s="226">
        <v>202.56</v>
      </c>
    </row>
    <row r="303" spans="1:4" x14ac:dyDescent="0.2">
      <c r="A303" s="224" t="s">
        <v>3049</v>
      </c>
      <c r="B303" s="225" t="s">
        <v>3050</v>
      </c>
      <c r="C303" s="224" t="s">
        <v>45</v>
      </c>
      <c r="D303" s="226">
        <v>132.77000000000001</v>
      </c>
    </row>
    <row r="304" spans="1:4" x14ac:dyDescent="0.2">
      <c r="A304" s="224" t="s">
        <v>3051</v>
      </c>
      <c r="B304" s="225" t="s">
        <v>3050</v>
      </c>
      <c r="C304" s="224" t="s">
        <v>45</v>
      </c>
      <c r="D304" s="226">
        <v>121.54</v>
      </c>
    </row>
    <row r="305" spans="1:4" x14ac:dyDescent="0.2">
      <c r="A305" s="224" t="s">
        <v>3052</v>
      </c>
      <c r="B305" s="225" t="s">
        <v>3053</v>
      </c>
      <c r="C305" s="224" t="s">
        <v>45</v>
      </c>
      <c r="D305" s="226">
        <v>521.30999999999995</v>
      </c>
    </row>
    <row r="306" spans="1:4" x14ac:dyDescent="0.2">
      <c r="A306" s="224" t="s">
        <v>3054</v>
      </c>
      <c r="B306" s="225" t="s">
        <v>3053</v>
      </c>
      <c r="C306" s="224" t="s">
        <v>45</v>
      </c>
      <c r="D306" s="226">
        <v>477.22</v>
      </c>
    </row>
    <row r="307" spans="1:4" x14ac:dyDescent="0.2">
      <c r="A307" s="224" t="s">
        <v>3055</v>
      </c>
      <c r="B307" s="225" t="s">
        <v>3056</v>
      </c>
      <c r="C307" s="224" t="s">
        <v>45</v>
      </c>
      <c r="D307" s="226">
        <v>1254.53</v>
      </c>
    </row>
    <row r="308" spans="1:4" x14ac:dyDescent="0.2">
      <c r="A308" s="224" t="s">
        <v>3057</v>
      </c>
      <c r="B308" s="225" t="s">
        <v>3056</v>
      </c>
      <c r="C308" s="224" t="s">
        <v>45</v>
      </c>
      <c r="D308" s="226">
        <v>1148.42</v>
      </c>
    </row>
    <row r="309" spans="1:4" x14ac:dyDescent="0.2">
      <c r="A309" s="224" t="s">
        <v>3058</v>
      </c>
      <c r="B309" s="225" t="s">
        <v>3059</v>
      </c>
      <c r="C309" s="224" t="s">
        <v>45</v>
      </c>
      <c r="D309" s="226">
        <v>186.51</v>
      </c>
    </row>
    <row r="310" spans="1:4" x14ac:dyDescent="0.2">
      <c r="A310" s="224" t="s">
        <v>3060</v>
      </c>
      <c r="B310" s="225" t="s">
        <v>3059</v>
      </c>
      <c r="C310" s="224" t="s">
        <v>45</v>
      </c>
      <c r="D310" s="226">
        <v>170.74</v>
      </c>
    </row>
    <row r="311" spans="1:4" x14ac:dyDescent="0.2">
      <c r="A311" s="224" t="s">
        <v>3061</v>
      </c>
      <c r="B311" s="225" t="s">
        <v>3062</v>
      </c>
      <c r="C311" s="224" t="s">
        <v>45</v>
      </c>
      <c r="D311" s="226">
        <v>314.91000000000003</v>
      </c>
    </row>
    <row r="312" spans="1:4" x14ac:dyDescent="0.2">
      <c r="A312" s="224" t="s">
        <v>3063</v>
      </c>
      <c r="B312" s="225" t="s">
        <v>3062</v>
      </c>
      <c r="C312" s="224" t="s">
        <v>45</v>
      </c>
      <c r="D312" s="226">
        <v>288.27</v>
      </c>
    </row>
    <row r="313" spans="1:4" x14ac:dyDescent="0.2">
      <c r="A313" s="224" t="s">
        <v>3064</v>
      </c>
      <c r="B313" s="225" t="s">
        <v>3065</v>
      </c>
      <c r="C313" s="224" t="s">
        <v>45</v>
      </c>
      <c r="D313" s="226">
        <v>2254.1999999999998</v>
      </c>
    </row>
    <row r="314" spans="1:4" x14ac:dyDescent="0.2">
      <c r="A314" s="224" t="s">
        <v>3066</v>
      </c>
      <c r="B314" s="225" t="s">
        <v>3065</v>
      </c>
      <c r="C314" s="224" t="s">
        <v>45</v>
      </c>
      <c r="D314" s="226">
        <v>2063.54</v>
      </c>
    </row>
    <row r="315" spans="1:4" x14ac:dyDescent="0.2">
      <c r="A315" s="224" t="s">
        <v>3067</v>
      </c>
      <c r="B315" s="225" t="s">
        <v>3068</v>
      </c>
      <c r="C315" s="224" t="s">
        <v>45</v>
      </c>
      <c r="D315" s="226">
        <v>395.23</v>
      </c>
    </row>
    <row r="316" spans="1:4" x14ac:dyDescent="0.2">
      <c r="A316" s="224" t="s">
        <v>3069</v>
      </c>
      <c r="B316" s="225" t="s">
        <v>3068</v>
      </c>
      <c r="C316" s="224" t="s">
        <v>45</v>
      </c>
      <c r="D316" s="226">
        <v>361.8</v>
      </c>
    </row>
    <row r="317" spans="1:4" x14ac:dyDescent="0.2">
      <c r="A317" s="224" t="s">
        <v>3070</v>
      </c>
      <c r="B317" s="225" t="s">
        <v>3071</v>
      </c>
      <c r="C317" s="224" t="s">
        <v>45</v>
      </c>
      <c r="D317" s="226">
        <v>197.3</v>
      </c>
    </row>
    <row r="318" spans="1:4" x14ac:dyDescent="0.2">
      <c r="A318" s="224" t="s">
        <v>3072</v>
      </c>
      <c r="B318" s="225" t="s">
        <v>3071</v>
      </c>
      <c r="C318" s="224" t="s">
        <v>45</v>
      </c>
      <c r="D318" s="226">
        <v>180.61</v>
      </c>
    </row>
    <row r="319" spans="1:4" x14ac:dyDescent="0.2">
      <c r="A319" s="224" t="s">
        <v>3073</v>
      </c>
      <c r="B319" s="225" t="s">
        <v>3074</v>
      </c>
      <c r="C319" s="224" t="s">
        <v>45</v>
      </c>
      <c r="D319" s="226">
        <v>56.35</v>
      </c>
    </row>
    <row r="320" spans="1:4" x14ac:dyDescent="0.2">
      <c r="A320" s="224" t="s">
        <v>3075</v>
      </c>
      <c r="B320" s="225" t="s">
        <v>3074</v>
      </c>
      <c r="C320" s="224" t="s">
        <v>45</v>
      </c>
      <c r="D320" s="226">
        <v>51.59</v>
      </c>
    </row>
    <row r="321" spans="1:4" x14ac:dyDescent="0.2">
      <c r="A321" s="224" t="s">
        <v>3076</v>
      </c>
      <c r="B321" s="225" t="s">
        <v>3077</v>
      </c>
      <c r="C321" s="224" t="s">
        <v>45</v>
      </c>
      <c r="D321" s="226">
        <v>67.64</v>
      </c>
    </row>
    <row r="322" spans="1:4" x14ac:dyDescent="0.2">
      <c r="A322" s="224" t="s">
        <v>3078</v>
      </c>
      <c r="B322" s="225" t="s">
        <v>3077</v>
      </c>
      <c r="C322" s="224" t="s">
        <v>45</v>
      </c>
      <c r="D322" s="226">
        <v>61.92</v>
      </c>
    </row>
    <row r="323" spans="1:4" x14ac:dyDescent="0.2">
      <c r="A323" s="224" t="s">
        <v>3079</v>
      </c>
      <c r="B323" s="225" t="s">
        <v>3080</v>
      </c>
      <c r="C323" s="224" t="s">
        <v>45</v>
      </c>
      <c r="D323" s="226">
        <v>196.89</v>
      </c>
    </row>
    <row r="324" spans="1:4" x14ac:dyDescent="0.2">
      <c r="A324" s="224" t="s">
        <v>3081</v>
      </c>
      <c r="B324" s="225" t="s">
        <v>3080</v>
      </c>
      <c r="C324" s="224" t="s">
        <v>45</v>
      </c>
      <c r="D324" s="226">
        <v>180.23</v>
      </c>
    </row>
    <row r="325" spans="1:4" x14ac:dyDescent="0.2">
      <c r="A325" s="224" t="s">
        <v>3082</v>
      </c>
      <c r="B325" s="225" t="s">
        <v>3083</v>
      </c>
      <c r="C325" s="224" t="s">
        <v>45</v>
      </c>
      <c r="D325" s="226">
        <v>196.89</v>
      </c>
    </row>
    <row r="326" spans="1:4" x14ac:dyDescent="0.2">
      <c r="A326" s="224" t="s">
        <v>3084</v>
      </c>
      <c r="B326" s="225" t="s">
        <v>3083</v>
      </c>
      <c r="C326" s="224" t="s">
        <v>45</v>
      </c>
      <c r="D326" s="226">
        <v>180.23</v>
      </c>
    </row>
    <row r="327" spans="1:4" x14ac:dyDescent="0.2">
      <c r="A327" s="224" t="s">
        <v>3085</v>
      </c>
      <c r="B327" s="225" t="s">
        <v>3086</v>
      </c>
      <c r="C327" s="224" t="s">
        <v>45</v>
      </c>
      <c r="D327" s="226">
        <v>120.23</v>
      </c>
    </row>
    <row r="328" spans="1:4" x14ac:dyDescent="0.2">
      <c r="A328" s="224" t="s">
        <v>3087</v>
      </c>
      <c r="B328" s="225" t="s">
        <v>3086</v>
      </c>
      <c r="C328" s="224" t="s">
        <v>45</v>
      </c>
      <c r="D328" s="226">
        <v>110.06</v>
      </c>
    </row>
    <row r="329" spans="1:4" x14ac:dyDescent="0.2">
      <c r="A329" s="224" t="s">
        <v>3088</v>
      </c>
      <c r="B329" s="225" t="s">
        <v>3089</v>
      </c>
      <c r="C329" s="224" t="s">
        <v>45</v>
      </c>
      <c r="D329" s="226">
        <v>4337.1899999999996</v>
      </c>
    </row>
    <row r="330" spans="1:4" x14ac:dyDescent="0.2">
      <c r="A330" s="224" t="s">
        <v>3090</v>
      </c>
      <c r="B330" s="225" t="s">
        <v>3089</v>
      </c>
      <c r="C330" s="224" t="s">
        <v>45</v>
      </c>
      <c r="D330" s="226">
        <v>3970.35</v>
      </c>
    </row>
    <row r="331" spans="1:4" x14ac:dyDescent="0.2">
      <c r="A331" s="224" t="s">
        <v>3091</v>
      </c>
      <c r="B331" s="225" t="s">
        <v>3092</v>
      </c>
      <c r="C331" s="224" t="s">
        <v>45</v>
      </c>
      <c r="D331" s="226">
        <v>224.58</v>
      </c>
    </row>
    <row r="332" spans="1:4" x14ac:dyDescent="0.2">
      <c r="A332" s="224" t="s">
        <v>3093</v>
      </c>
      <c r="B332" s="225" t="s">
        <v>3092</v>
      </c>
      <c r="C332" s="224" t="s">
        <v>45</v>
      </c>
      <c r="D332" s="226">
        <v>205.58</v>
      </c>
    </row>
    <row r="333" spans="1:4" x14ac:dyDescent="0.2">
      <c r="A333" s="224" t="s">
        <v>3094</v>
      </c>
      <c r="B333" s="225" t="s">
        <v>3095</v>
      </c>
      <c r="C333" s="224" t="s">
        <v>45</v>
      </c>
      <c r="D333" s="226">
        <v>224.58</v>
      </c>
    </row>
    <row r="334" spans="1:4" x14ac:dyDescent="0.2">
      <c r="A334" s="224" t="s">
        <v>3096</v>
      </c>
      <c r="B334" s="225" t="s">
        <v>3095</v>
      </c>
      <c r="C334" s="224" t="s">
        <v>45</v>
      </c>
      <c r="D334" s="226">
        <v>205.58</v>
      </c>
    </row>
    <row r="335" spans="1:4" x14ac:dyDescent="0.2">
      <c r="A335" s="224" t="s">
        <v>3097</v>
      </c>
      <c r="B335" s="225" t="s">
        <v>3098</v>
      </c>
      <c r="C335" s="224" t="s">
        <v>45</v>
      </c>
      <c r="D335" s="226">
        <v>521.30999999999995</v>
      </c>
    </row>
    <row r="336" spans="1:4" x14ac:dyDescent="0.2">
      <c r="A336" s="224" t="s">
        <v>3099</v>
      </c>
      <c r="B336" s="225" t="s">
        <v>3098</v>
      </c>
      <c r="C336" s="224" t="s">
        <v>45</v>
      </c>
      <c r="D336" s="226">
        <v>477.22</v>
      </c>
    </row>
    <row r="337" spans="1:4" x14ac:dyDescent="0.2">
      <c r="A337" s="224" t="s">
        <v>3100</v>
      </c>
      <c r="B337" s="225" t="s">
        <v>3101</v>
      </c>
      <c r="C337" s="224" t="s">
        <v>45</v>
      </c>
      <c r="D337" s="226">
        <v>199.09</v>
      </c>
    </row>
    <row r="338" spans="1:4" x14ac:dyDescent="0.2">
      <c r="A338" s="224" t="s">
        <v>3102</v>
      </c>
      <c r="B338" s="225" t="s">
        <v>3101</v>
      </c>
      <c r="C338" s="224" t="s">
        <v>45</v>
      </c>
      <c r="D338" s="226">
        <v>182.25</v>
      </c>
    </row>
    <row r="339" spans="1:4" x14ac:dyDescent="0.2">
      <c r="A339" s="224" t="s">
        <v>3103</v>
      </c>
      <c r="B339" s="225" t="s">
        <v>3104</v>
      </c>
      <c r="C339" s="224" t="s">
        <v>45</v>
      </c>
      <c r="D339" s="226">
        <v>521.30999999999995</v>
      </c>
    </row>
    <row r="340" spans="1:4" x14ac:dyDescent="0.2">
      <c r="A340" s="224" t="s">
        <v>3105</v>
      </c>
      <c r="B340" s="225" t="s">
        <v>3104</v>
      </c>
      <c r="C340" s="224" t="s">
        <v>45</v>
      </c>
      <c r="D340" s="226">
        <v>477.22</v>
      </c>
    </row>
    <row r="341" spans="1:4" x14ac:dyDescent="0.2">
      <c r="A341" s="224" t="s">
        <v>3106</v>
      </c>
      <c r="B341" s="225" t="s">
        <v>3107</v>
      </c>
      <c r="C341" s="224" t="s">
        <v>45</v>
      </c>
      <c r="D341" s="226">
        <v>1254.53</v>
      </c>
    </row>
    <row r="342" spans="1:4" x14ac:dyDescent="0.2">
      <c r="A342" s="224" t="s">
        <v>3108</v>
      </c>
      <c r="B342" s="225" t="s">
        <v>3107</v>
      </c>
      <c r="C342" s="224" t="s">
        <v>45</v>
      </c>
      <c r="D342" s="226">
        <v>1148.42</v>
      </c>
    </row>
    <row r="343" spans="1:4" x14ac:dyDescent="0.2">
      <c r="A343" s="224" t="s">
        <v>3109</v>
      </c>
      <c r="B343" s="225" t="s">
        <v>3110</v>
      </c>
      <c r="C343" s="224" t="s">
        <v>45</v>
      </c>
      <c r="D343" s="226">
        <v>839</v>
      </c>
    </row>
    <row r="344" spans="1:4" x14ac:dyDescent="0.2">
      <c r="A344" s="224" t="s">
        <v>3111</v>
      </c>
      <c r="B344" s="225" t="s">
        <v>3110</v>
      </c>
      <c r="C344" s="224" t="s">
        <v>45</v>
      </c>
      <c r="D344" s="226">
        <v>768.04</v>
      </c>
    </row>
    <row r="345" spans="1:4" x14ac:dyDescent="0.2">
      <c r="A345" s="224" t="s">
        <v>3112</v>
      </c>
      <c r="B345" s="225" t="s">
        <v>3113</v>
      </c>
      <c r="C345" s="224" t="s">
        <v>45</v>
      </c>
      <c r="D345" s="226">
        <v>224.58</v>
      </c>
    </row>
    <row r="346" spans="1:4" x14ac:dyDescent="0.2">
      <c r="A346" s="224" t="s">
        <v>3114</v>
      </c>
      <c r="B346" s="225" t="s">
        <v>3113</v>
      </c>
      <c r="C346" s="224" t="s">
        <v>45</v>
      </c>
      <c r="D346" s="226">
        <v>205.58</v>
      </c>
    </row>
    <row r="347" spans="1:4" x14ac:dyDescent="0.2">
      <c r="A347" s="224" t="s">
        <v>3115</v>
      </c>
      <c r="B347" s="225" t="s">
        <v>3116</v>
      </c>
      <c r="C347" s="224" t="s">
        <v>45</v>
      </c>
      <c r="D347" s="226">
        <v>1220.97</v>
      </c>
    </row>
    <row r="348" spans="1:4" x14ac:dyDescent="0.2">
      <c r="A348" s="224" t="s">
        <v>3117</v>
      </c>
      <c r="B348" s="225" t="s">
        <v>3116</v>
      </c>
      <c r="C348" s="224" t="s">
        <v>45</v>
      </c>
      <c r="D348" s="226">
        <v>1117.7</v>
      </c>
    </row>
    <row r="349" spans="1:4" x14ac:dyDescent="0.2">
      <c r="A349" s="224" t="s">
        <v>3118</v>
      </c>
      <c r="B349" s="225" t="s">
        <v>3119</v>
      </c>
      <c r="C349" s="224" t="s">
        <v>45</v>
      </c>
      <c r="D349" s="226">
        <v>188.03</v>
      </c>
    </row>
    <row r="350" spans="1:4" x14ac:dyDescent="0.2">
      <c r="A350" s="224" t="s">
        <v>3120</v>
      </c>
      <c r="B350" s="225" t="s">
        <v>3119</v>
      </c>
      <c r="C350" s="224" t="s">
        <v>45</v>
      </c>
      <c r="D350" s="226">
        <v>172.12</v>
      </c>
    </row>
    <row r="351" spans="1:4" x14ac:dyDescent="0.2">
      <c r="A351" s="224" t="s">
        <v>3121</v>
      </c>
      <c r="B351" s="225" t="s">
        <v>3122</v>
      </c>
      <c r="C351" s="224" t="s">
        <v>45</v>
      </c>
      <c r="D351" s="226">
        <v>188.03</v>
      </c>
    </row>
    <row r="352" spans="1:4" x14ac:dyDescent="0.2">
      <c r="A352" s="224" t="s">
        <v>3123</v>
      </c>
      <c r="B352" s="225" t="s">
        <v>3122</v>
      </c>
      <c r="C352" s="224" t="s">
        <v>45</v>
      </c>
      <c r="D352" s="226">
        <v>172.12</v>
      </c>
    </row>
    <row r="353" spans="1:4" x14ac:dyDescent="0.2">
      <c r="A353" s="224" t="s">
        <v>3124</v>
      </c>
      <c r="B353" s="225" t="s">
        <v>3125</v>
      </c>
      <c r="C353" s="224" t="s">
        <v>45</v>
      </c>
      <c r="D353" s="226">
        <v>188.03</v>
      </c>
    </row>
    <row r="354" spans="1:4" x14ac:dyDescent="0.2">
      <c r="A354" s="224" t="s">
        <v>3126</v>
      </c>
      <c r="B354" s="225" t="s">
        <v>3125</v>
      </c>
      <c r="C354" s="224" t="s">
        <v>45</v>
      </c>
      <c r="D354" s="226">
        <v>172.12</v>
      </c>
    </row>
    <row r="355" spans="1:4" x14ac:dyDescent="0.2">
      <c r="A355" s="224" t="s">
        <v>3127</v>
      </c>
      <c r="B355" s="225" t="s">
        <v>3128</v>
      </c>
      <c r="C355" s="224" t="s">
        <v>45</v>
      </c>
      <c r="D355" s="226">
        <v>188.03</v>
      </c>
    </row>
    <row r="356" spans="1:4" x14ac:dyDescent="0.2">
      <c r="A356" s="224" t="s">
        <v>3129</v>
      </c>
      <c r="B356" s="225" t="s">
        <v>3128</v>
      </c>
      <c r="C356" s="224" t="s">
        <v>45</v>
      </c>
      <c r="D356" s="226">
        <v>172.12</v>
      </c>
    </row>
    <row r="357" spans="1:4" x14ac:dyDescent="0.2">
      <c r="A357" s="224" t="s">
        <v>3130</v>
      </c>
      <c r="B357" s="225" t="s">
        <v>3131</v>
      </c>
      <c r="C357" s="224" t="s">
        <v>45</v>
      </c>
      <c r="D357" s="226">
        <v>188.03</v>
      </c>
    </row>
    <row r="358" spans="1:4" x14ac:dyDescent="0.2">
      <c r="A358" s="224" t="s">
        <v>3132</v>
      </c>
      <c r="B358" s="225" t="s">
        <v>3131</v>
      </c>
      <c r="C358" s="224" t="s">
        <v>45</v>
      </c>
      <c r="D358" s="226">
        <v>172.12</v>
      </c>
    </row>
    <row r="359" spans="1:4" x14ac:dyDescent="0.2">
      <c r="A359" s="224" t="s">
        <v>3133</v>
      </c>
      <c r="B359" s="225" t="s">
        <v>3134</v>
      </c>
      <c r="C359" s="224" t="s">
        <v>45</v>
      </c>
      <c r="D359" s="226">
        <v>188.03</v>
      </c>
    </row>
    <row r="360" spans="1:4" x14ac:dyDescent="0.2">
      <c r="A360" s="224" t="s">
        <v>3135</v>
      </c>
      <c r="B360" s="225" t="s">
        <v>3134</v>
      </c>
      <c r="C360" s="224" t="s">
        <v>45</v>
      </c>
      <c r="D360" s="226">
        <v>172.12</v>
      </c>
    </row>
    <row r="361" spans="1:4" x14ac:dyDescent="0.2">
      <c r="A361" s="224" t="s">
        <v>3136</v>
      </c>
      <c r="B361" s="225" t="s">
        <v>3137</v>
      </c>
      <c r="C361" s="224" t="s">
        <v>45</v>
      </c>
      <c r="D361" s="226">
        <v>188.03</v>
      </c>
    </row>
    <row r="362" spans="1:4" x14ac:dyDescent="0.2">
      <c r="A362" s="224" t="s">
        <v>3138</v>
      </c>
      <c r="B362" s="225" t="s">
        <v>3137</v>
      </c>
      <c r="C362" s="224" t="s">
        <v>45</v>
      </c>
      <c r="D362" s="226">
        <v>172.12</v>
      </c>
    </row>
    <row r="363" spans="1:4" x14ac:dyDescent="0.2">
      <c r="A363" s="224" t="s">
        <v>3139</v>
      </c>
      <c r="B363" s="225" t="s">
        <v>3140</v>
      </c>
      <c r="C363" s="224" t="s">
        <v>45</v>
      </c>
      <c r="D363" s="226">
        <v>188.03</v>
      </c>
    </row>
    <row r="364" spans="1:4" x14ac:dyDescent="0.2">
      <c r="A364" s="224" t="s">
        <v>3141</v>
      </c>
      <c r="B364" s="225" t="s">
        <v>3140</v>
      </c>
      <c r="C364" s="224" t="s">
        <v>45</v>
      </c>
      <c r="D364" s="226">
        <v>172.12</v>
      </c>
    </row>
    <row r="365" spans="1:4" x14ac:dyDescent="0.2">
      <c r="A365" s="224" t="s">
        <v>3142</v>
      </c>
      <c r="B365" s="225" t="s">
        <v>3143</v>
      </c>
      <c r="C365" s="224" t="s">
        <v>45</v>
      </c>
      <c r="D365" s="226">
        <v>188.03</v>
      </c>
    </row>
    <row r="366" spans="1:4" x14ac:dyDescent="0.2">
      <c r="A366" s="224" t="s">
        <v>3144</v>
      </c>
      <c r="B366" s="225" t="s">
        <v>3143</v>
      </c>
      <c r="C366" s="224" t="s">
        <v>45</v>
      </c>
      <c r="D366" s="226">
        <v>172.12</v>
      </c>
    </row>
    <row r="367" spans="1:4" x14ac:dyDescent="0.2">
      <c r="A367" s="224" t="s">
        <v>3145</v>
      </c>
      <c r="B367" s="225" t="s">
        <v>3146</v>
      </c>
      <c r="C367" s="224" t="s">
        <v>45</v>
      </c>
      <c r="D367" s="226">
        <v>188.03</v>
      </c>
    </row>
    <row r="368" spans="1:4" x14ac:dyDescent="0.2">
      <c r="A368" s="224" t="s">
        <v>3147</v>
      </c>
      <c r="B368" s="225" t="s">
        <v>3146</v>
      </c>
      <c r="C368" s="224" t="s">
        <v>45</v>
      </c>
      <c r="D368" s="226">
        <v>172.12</v>
      </c>
    </row>
    <row r="369" spans="1:4" x14ac:dyDescent="0.2">
      <c r="A369" s="224" t="s">
        <v>3148</v>
      </c>
      <c r="B369" s="225" t="s">
        <v>3149</v>
      </c>
      <c r="C369" s="224" t="s">
        <v>45</v>
      </c>
      <c r="D369" s="226">
        <v>188.03</v>
      </c>
    </row>
    <row r="370" spans="1:4" x14ac:dyDescent="0.2">
      <c r="A370" s="224" t="s">
        <v>3150</v>
      </c>
      <c r="B370" s="225" t="s">
        <v>3149</v>
      </c>
      <c r="C370" s="224" t="s">
        <v>45</v>
      </c>
      <c r="D370" s="226">
        <v>172.12</v>
      </c>
    </row>
    <row r="371" spans="1:4" x14ac:dyDescent="0.2">
      <c r="A371" s="224" t="s">
        <v>3151</v>
      </c>
      <c r="B371" s="225" t="s">
        <v>3152</v>
      </c>
      <c r="C371" s="224" t="s">
        <v>45</v>
      </c>
      <c r="D371" s="226">
        <v>188.03</v>
      </c>
    </row>
    <row r="372" spans="1:4" x14ac:dyDescent="0.2">
      <c r="A372" s="224" t="s">
        <v>3153</v>
      </c>
      <c r="B372" s="225" t="s">
        <v>3152</v>
      </c>
      <c r="C372" s="224" t="s">
        <v>45</v>
      </c>
      <c r="D372" s="226">
        <v>172.12</v>
      </c>
    </row>
    <row r="373" spans="1:4" x14ac:dyDescent="0.2">
      <c r="A373" s="224" t="s">
        <v>3154</v>
      </c>
      <c r="B373" s="225" t="s">
        <v>3155</v>
      </c>
      <c r="C373" s="224" t="s">
        <v>45</v>
      </c>
      <c r="D373" s="226">
        <v>188.03</v>
      </c>
    </row>
    <row r="374" spans="1:4" x14ac:dyDescent="0.2">
      <c r="A374" s="224" t="s">
        <v>3156</v>
      </c>
      <c r="B374" s="225" t="s">
        <v>3155</v>
      </c>
      <c r="C374" s="224" t="s">
        <v>45</v>
      </c>
      <c r="D374" s="226">
        <v>172.12</v>
      </c>
    </row>
    <row r="375" spans="1:4" x14ac:dyDescent="0.2">
      <c r="A375" s="224" t="s">
        <v>3157</v>
      </c>
      <c r="B375" s="225" t="s">
        <v>3158</v>
      </c>
      <c r="C375" s="224" t="s">
        <v>45</v>
      </c>
      <c r="D375" s="226">
        <v>188.03</v>
      </c>
    </row>
    <row r="376" spans="1:4" x14ac:dyDescent="0.2">
      <c r="A376" s="224" t="s">
        <v>3159</v>
      </c>
      <c r="B376" s="225" t="s">
        <v>3158</v>
      </c>
      <c r="C376" s="224" t="s">
        <v>45</v>
      </c>
      <c r="D376" s="226">
        <v>172.12</v>
      </c>
    </row>
    <row r="377" spans="1:4" x14ac:dyDescent="0.2">
      <c r="A377" s="224" t="s">
        <v>3160</v>
      </c>
      <c r="B377" s="225" t="s">
        <v>3161</v>
      </c>
      <c r="C377" s="224" t="s">
        <v>45</v>
      </c>
      <c r="D377" s="226">
        <v>188.03</v>
      </c>
    </row>
    <row r="378" spans="1:4" x14ac:dyDescent="0.2">
      <c r="A378" s="224" t="s">
        <v>3162</v>
      </c>
      <c r="B378" s="225" t="s">
        <v>3161</v>
      </c>
      <c r="C378" s="224" t="s">
        <v>45</v>
      </c>
      <c r="D378" s="226">
        <v>172.12</v>
      </c>
    </row>
    <row r="379" spans="1:4" x14ac:dyDescent="0.2">
      <c r="A379" s="224" t="s">
        <v>3163</v>
      </c>
      <c r="B379" s="225" t="s">
        <v>3164</v>
      </c>
      <c r="C379" s="224" t="s">
        <v>45</v>
      </c>
      <c r="D379" s="226">
        <v>188.03</v>
      </c>
    </row>
    <row r="380" spans="1:4" x14ac:dyDescent="0.2">
      <c r="A380" s="224" t="s">
        <v>3165</v>
      </c>
      <c r="B380" s="225" t="s">
        <v>3164</v>
      </c>
      <c r="C380" s="224" t="s">
        <v>45</v>
      </c>
      <c r="D380" s="226">
        <v>172.12</v>
      </c>
    </row>
    <row r="381" spans="1:4" x14ac:dyDescent="0.2">
      <c r="A381" s="224" t="s">
        <v>3166</v>
      </c>
      <c r="B381" s="225" t="s">
        <v>3167</v>
      </c>
      <c r="C381" s="224" t="s">
        <v>45</v>
      </c>
      <c r="D381" s="226">
        <v>3931.57</v>
      </c>
    </row>
    <row r="382" spans="1:4" x14ac:dyDescent="0.2">
      <c r="A382" s="224" t="s">
        <v>3168</v>
      </c>
      <c r="B382" s="225" t="s">
        <v>3167</v>
      </c>
      <c r="C382" s="224" t="s">
        <v>45</v>
      </c>
      <c r="D382" s="226">
        <v>3599.03</v>
      </c>
    </row>
    <row r="383" spans="1:4" x14ac:dyDescent="0.2">
      <c r="A383" s="224" t="s">
        <v>3169</v>
      </c>
      <c r="B383" s="225" t="s">
        <v>3170</v>
      </c>
      <c r="C383" s="224" t="s">
        <v>3171</v>
      </c>
      <c r="D383" s="226">
        <v>184.02</v>
      </c>
    </row>
    <row r="384" spans="1:4" x14ac:dyDescent="0.2">
      <c r="A384" s="224" t="s">
        <v>3172</v>
      </c>
      <c r="B384" s="225" t="s">
        <v>3170</v>
      </c>
      <c r="C384" s="224" t="s">
        <v>3171</v>
      </c>
      <c r="D384" s="226">
        <v>168.46</v>
      </c>
    </row>
    <row r="385" spans="1:4" x14ac:dyDescent="0.2">
      <c r="A385" s="224" t="s">
        <v>3173</v>
      </c>
      <c r="B385" s="225" t="s">
        <v>3174</v>
      </c>
      <c r="C385" s="224" t="s">
        <v>3171</v>
      </c>
      <c r="D385" s="226">
        <v>191.1</v>
      </c>
    </row>
    <row r="386" spans="1:4" x14ac:dyDescent="0.2">
      <c r="A386" s="224" t="s">
        <v>3175</v>
      </c>
      <c r="B386" s="225" t="s">
        <v>3174</v>
      </c>
      <c r="C386" s="224" t="s">
        <v>3171</v>
      </c>
      <c r="D386" s="226">
        <v>174.94</v>
      </c>
    </row>
    <row r="387" spans="1:4" x14ac:dyDescent="0.2">
      <c r="A387" s="224" t="s">
        <v>3176</v>
      </c>
      <c r="B387" s="225" t="s">
        <v>3177</v>
      </c>
      <c r="C387" s="224" t="s">
        <v>3171</v>
      </c>
      <c r="D387" s="226">
        <v>212.34</v>
      </c>
    </row>
    <row r="388" spans="1:4" x14ac:dyDescent="0.2">
      <c r="A388" s="224" t="s">
        <v>3178</v>
      </c>
      <c r="B388" s="225" t="s">
        <v>3177</v>
      </c>
      <c r="C388" s="224" t="s">
        <v>3171</v>
      </c>
      <c r="D388" s="226">
        <v>194.38</v>
      </c>
    </row>
    <row r="389" spans="1:4" x14ac:dyDescent="0.2">
      <c r="A389" s="224" t="s">
        <v>3179</v>
      </c>
      <c r="B389" s="225" t="s">
        <v>3180</v>
      </c>
      <c r="C389" s="224" t="s">
        <v>45</v>
      </c>
      <c r="D389" s="226">
        <v>112.31</v>
      </c>
    </row>
    <row r="390" spans="1:4" x14ac:dyDescent="0.2">
      <c r="A390" s="224" t="s">
        <v>3181</v>
      </c>
      <c r="B390" s="225" t="s">
        <v>3180</v>
      </c>
      <c r="C390" s="224" t="s">
        <v>45</v>
      </c>
      <c r="D390" s="226">
        <v>102.81</v>
      </c>
    </row>
    <row r="391" spans="1:4" x14ac:dyDescent="0.2">
      <c r="A391" s="224" t="s">
        <v>3182</v>
      </c>
      <c r="B391" s="225" t="s">
        <v>3183</v>
      </c>
      <c r="C391" s="224" t="s">
        <v>45</v>
      </c>
      <c r="D391" s="226">
        <v>128.96</v>
      </c>
    </row>
    <row r="392" spans="1:4" x14ac:dyDescent="0.2">
      <c r="A392" s="224" t="s">
        <v>3184</v>
      </c>
      <c r="B392" s="225" t="s">
        <v>3183</v>
      </c>
      <c r="C392" s="224" t="s">
        <v>45</v>
      </c>
      <c r="D392" s="226">
        <v>118.05</v>
      </c>
    </row>
    <row r="393" spans="1:4" x14ac:dyDescent="0.2">
      <c r="A393" s="224" t="s">
        <v>3185</v>
      </c>
      <c r="B393" s="225" t="s">
        <v>3186</v>
      </c>
      <c r="C393" s="224" t="s">
        <v>45</v>
      </c>
      <c r="D393" s="226">
        <v>187.21</v>
      </c>
    </row>
    <row r="394" spans="1:4" x14ac:dyDescent="0.2">
      <c r="A394" s="224" t="s">
        <v>3187</v>
      </c>
      <c r="B394" s="225" t="s">
        <v>3186</v>
      </c>
      <c r="C394" s="224" t="s">
        <v>45</v>
      </c>
      <c r="D394" s="226">
        <v>171.38</v>
      </c>
    </row>
    <row r="395" spans="1:4" x14ac:dyDescent="0.2">
      <c r="A395" s="224" t="s">
        <v>3188</v>
      </c>
      <c r="B395" s="225" t="s">
        <v>3189</v>
      </c>
      <c r="C395" s="224" t="s">
        <v>45</v>
      </c>
      <c r="D395" s="226">
        <v>224.64</v>
      </c>
    </row>
    <row r="396" spans="1:4" x14ac:dyDescent="0.2">
      <c r="A396" s="224" t="s">
        <v>3190</v>
      </c>
      <c r="B396" s="225" t="s">
        <v>3189</v>
      </c>
      <c r="C396" s="224" t="s">
        <v>45</v>
      </c>
      <c r="D396" s="226">
        <v>205.64</v>
      </c>
    </row>
    <row r="397" spans="1:4" x14ac:dyDescent="0.2">
      <c r="A397" s="224" t="s">
        <v>3191</v>
      </c>
      <c r="B397" s="225" t="s">
        <v>3192</v>
      </c>
      <c r="C397" s="224" t="s">
        <v>45</v>
      </c>
      <c r="D397" s="226">
        <v>269.58</v>
      </c>
    </row>
    <row r="398" spans="1:4" x14ac:dyDescent="0.2">
      <c r="A398" s="224" t="s">
        <v>3193</v>
      </c>
      <c r="B398" s="225" t="s">
        <v>3192</v>
      </c>
      <c r="C398" s="224" t="s">
        <v>45</v>
      </c>
      <c r="D398" s="226">
        <v>246.78</v>
      </c>
    </row>
    <row r="399" spans="1:4" x14ac:dyDescent="0.2">
      <c r="A399" s="224" t="s">
        <v>3194</v>
      </c>
      <c r="B399" s="225" t="s">
        <v>3195</v>
      </c>
      <c r="C399" s="224" t="s">
        <v>45</v>
      </c>
      <c r="D399" s="226">
        <v>323.49</v>
      </c>
    </row>
    <row r="400" spans="1:4" x14ac:dyDescent="0.2">
      <c r="A400" s="224" t="s">
        <v>3196</v>
      </c>
      <c r="B400" s="225" t="s">
        <v>3195</v>
      </c>
      <c r="C400" s="224" t="s">
        <v>45</v>
      </c>
      <c r="D400" s="226">
        <v>296.13</v>
      </c>
    </row>
    <row r="401" spans="1:4" x14ac:dyDescent="0.2">
      <c r="A401" s="224" t="s">
        <v>3197</v>
      </c>
      <c r="B401" s="225" t="s">
        <v>3198</v>
      </c>
      <c r="C401" s="224" t="s">
        <v>45</v>
      </c>
      <c r="D401" s="226">
        <v>559.58000000000004</v>
      </c>
    </row>
    <row r="402" spans="1:4" x14ac:dyDescent="0.2">
      <c r="A402" s="224" t="s">
        <v>3199</v>
      </c>
      <c r="B402" s="225" t="s">
        <v>3198</v>
      </c>
      <c r="C402" s="224" t="s">
        <v>45</v>
      </c>
      <c r="D402" s="226">
        <v>512.25</v>
      </c>
    </row>
    <row r="403" spans="1:4" x14ac:dyDescent="0.2">
      <c r="A403" s="224" t="s">
        <v>3200</v>
      </c>
      <c r="B403" s="225" t="s">
        <v>3201</v>
      </c>
      <c r="C403" s="224" t="s">
        <v>45</v>
      </c>
      <c r="D403" s="226">
        <v>122.4</v>
      </c>
    </row>
    <row r="404" spans="1:4" x14ac:dyDescent="0.2">
      <c r="A404" s="224" t="s">
        <v>3202</v>
      </c>
      <c r="B404" s="225" t="s">
        <v>3201</v>
      </c>
      <c r="C404" s="224" t="s">
        <v>45</v>
      </c>
      <c r="D404" s="226">
        <v>112.04</v>
      </c>
    </row>
    <row r="405" spans="1:4" x14ac:dyDescent="0.2">
      <c r="A405" s="224" t="s">
        <v>3203</v>
      </c>
      <c r="B405" s="225" t="s">
        <v>3204</v>
      </c>
      <c r="C405" s="224" t="s">
        <v>45</v>
      </c>
      <c r="D405" s="226">
        <v>367.22</v>
      </c>
    </row>
    <row r="406" spans="1:4" x14ac:dyDescent="0.2">
      <c r="A406" s="224" t="s">
        <v>3205</v>
      </c>
      <c r="B406" s="225" t="s">
        <v>3204</v>
      </c>
      <c r="C406" s="224" t="s">
        <v>45</v>
      </c>
      <c r="D406" s="226">
        <v>336.16</v>
      </c>
    </row>
    <row r="407" spans="1:4" x14ac:dyDescent="0.2">
      <c r="A407" s="224" t="s">
        <v>3206</v>
      </c>
      <c r="B407" s="225" t="s">
        <v>3207</v>
      </c>
      <c r="C407" s="224" t="s">
        <v>45</v>
      </c>
      <c r="D407" s="226">
        <v>440.65</v>
      </c>
    </row>
    <row r="408" spans="1:4" x14ac:dyDescent="0.2">
      <c r="A408" s="224" t="s">
        <v>3208</v>
      </c>
      <c r="B408" s="225" t="s">
        <v>3207</v>
      </c>
      <c r="C408" s="224" t="s">
        <v>45</v>
      </c>
      <c r="D408" s="226">
        <v>403.38</v>
      </c>
    </row>
    <row r="409" spans="1:4" x14ac:dyDescent="0.2">
      <c r="A409" s="224" t="s">
        <v>3209</v>
      </c>
      <c r="B409" s="225" t="s">
        <v>3210</v>
      </c>
      <c r="C409" s="224" t="s">
        <v>45</v>
      </c>
      <c r="D409" s="226">
        <v>528.79</v>
      </c>
    </row>
    <row r="410" spans="1:4" x14ac:dyDescent="0.2">
      <c r="A410" s="224" t="s">
        <v>3211</v>
      </c>
      <c r="B410" s="225" t="s">
        <v>3210</v>
      </c>
      <c r="C410" s="224" t="s">
        <v>45</v>
      </c>
      <c r="D410" s="226">
        <v>484.06</v>
      </c>
    </row>
    <row r="411" spans="1:4" x14ac:dyDescent="0.2">
      <c r="A411" s="224" t="s">
        <v>3212</v>
      </c>
      <c r="B411" s="225" t="s">
        <v>3213</v>
      </c>
      <c r="C411" s="224" t="s">
        <v>45</v>
      </c>
      <c r="D411" s="226">
        <v>224.39</v>
      </c>
    </row>
    <row r="412" spans="1:4" x14ac:dyDescent="0.2">
      <c r="A412" s="224" t="s">
        <v>3214</v>
      </c>
      <c r="B412" s="225" t="s">
        <v>3213</v>
      </c>
      <c r="C412" s="224" t="s">
        <v>45</v>
      </c>
      <c r="D412" s="226">
        <v>205.41</v>
      </c>
    </row>
    <row r="413" spans="1:4" x14ac:dyDescent="0.2">
      <c r="A413" s="224" t="s">
        <v>3215</v>
      </c>
      <c r="B413" s="225" t="s">
        <v>3216</v>
      </c>
      <c r="C413" s="224" t="s">
        <v>45</v>
      </c>
      <c r="D413" s="226">
        <v>169.03</v>
      </c>
    </row>
    <row r="414" spans="1:4" x14ac:dyDescent="0.2">
      <c r="A414" s="224" t="s">
        <v>3217</v>
      </c>
      <c r="B414" s="225" t="s">
        <v>3216</v>
      </c>
      <c r="C414" s="224" t="s">
        <v>45</v>
      </c>
      <c r="D414" s="226">
        <v>154.74</v>
      </c>
    </row>
    <row r="415" spans="1:4" x14ac:dyDescent="0.2">
      <c r="A415" s="224" t="s">
        <v>3218</v>
      </c>
      <c r="B415" s="225" t="s">
        <v>3219</v>
      </c>
      <c r="C415" s="224" t="s">
        <v>45</v>
      </c>
      <c r="D415" s="226">
        <v>169.03</v>
      </c>
    </row>
    <row r="416" spans="1:4" x14ac:dyDescent="0.2">
      <c r="A416" s="224" t="s">
        <v>3220</v>
      </c>
      <c r="B416" s="225" t="s">
        <v>3219</v>
      </c>
      <c r="C416" s="224" t="s">
        <v>45</v>
      </c>
      <c r="D416" s="226">
        <v>154.74</v>
      </c>
    </row>
    <row r="417" spans="1:4" x14ac:dyDescent="0.2">
      <c r="A417" s="224" t="s">
        <v>3221</v>
      </c>
      <c r="B417" s="225" t="s">
        <v>3222</v>
      </c>
      <c r="C417" s="224" t="s">
        <v>45</v>
      </c>
      <c r="D417" s="226">
        <v>67.02</v>
      </c>
    </row>
    <row r="418" spans="1:4" x14ac:dyDescent="0.2">
      <c r="A418" s="224" t="s">
        <v>3223</v>
      </c>
      <c r="B418" s="225" t="s">
        <v>3222</v>
      </c>
      <c r="C418" s="224" t="s">
        <v>45</v>
      </c>
      <c r="D418" s="226">
        <v>61.35</v>
      </c>
    </row>
    <row r="419" spans="1:4" x14ac:dyDescent="0.2">
      <c r="A419" s="224" t="s">
        <v>3224</v>
      </c>
      <c r="B419" s="225" t="s">
        <v>3225</v>
      </c>
      <c r="C419" s="224" t="s">
        <v>45</v>
      </c>
      <c r="D419" s="226">
        <v>4706.05</v>
      </c>
    </row>
    <row r="420" spans="1:4" x14ac:dyDescent="0.2">
      <c r="A420" s="224" t="s">
        <v>3226</v>
      </c>
      <c r="B420" s="225" t="s">
        <v>3225</v>
      </c>
      <c r="C420" s="224" t="s">
        <v>45</v>
      </c>
      <c r="D420" s="226">
        <v>4308</v>
      </c>
    </row>
    <row r="421" spans="1:4" x14ac:dyDescent="0.2">
      <c r="A421" s="224" t="s">
        <v>3227</v>
      </c>
      <c r="B421" s="225" t="s">
        <v>3228</v>
      </c>
      <c r="C421" s="224" t="s">
        <v>45</v>
      </c>
      <c r="D421" s="226">
        <v>5882.55</v>
      </c>
    </row>
    <row r="422" spans="1:4" x14ac:dyDescent="0.2">
      <c r="A422" s="224" t="s">
        <v>3229</v>
      </c>
      <c r="B422" s="225" t="s">
        <v>3228</v>
      </c>
      <c r="C422" s="224" t="s">
        <v>45</v>
      </c>
      <c r="D422" s="226">
        <v>5385</v>
      </c>
    </row>
    <row r="423" spans="1:4" x14ac:dyDescent="0.2">
      <c r="A423" s="224" t="s">
        <v>3230</v>
      </c>
      <c r="B423" s="225" t="s">
        <v>3231</v>
      </c>
      <c r="C423" s="224" t="s">
        <v>45</v>
      </c>
      <c r="D423" s="226">
        <v>5882.55</v>
      </c>
    </row>
    <row r="424" spans="1:4" x14ac:dyDescent="0.2">
      <c r="A424" s="224" t="s">
        <v>3232</v>
      </c>
      <c r="B424" s="225" t="s">
        <v>3231</v>
      </c>
      <c r="C424" s="224" t="s">
        <v>45</v>
      </c>
      <c r="D424" s="226">
        <v>5385</v>
      </c>
    </row>
    <row r="425" spans="1:4" x14ac:dyDescent="0.2">
      <c r="A425" s="224" t="s">
        <v>3233</v>
      </c>
      <c r="B425" s="225" t="s">
        <v>3234</v>
      </c>
      <c r="C425" s="224" t="s">
        <v>45</v>
      </c>
      <c r="D425" s="226">
        <v>8823.84</v>
      </c>
    </row>
    <row r="426" spans="1:4" x14ac:dyDescent="0.2">
      <c r="A426" s="224" t="s">
        <v>3235</v>
      </c>
      <c r="B426" s="225" t="s">
        <v>3234</v>
      </c>
      <c r="C426" s="224" t="s">
        <v>45</v>
      </c>
      <c r="D426" s="226">
        <v>8077.51</v>
      </c>
    </row>
    <row r="427" spans="1:4" x14ac:dyDescent="0.2">
      <c r="A427" s="224" t="s">
        <v>3236</v>
      </c>
      <c r="B427" s="225" t="s">
        <v>3237</v>
      </c>
      <c r="C427" s="224" t="s">
        <v>45</v>
      </c>
      <c r="D427" s="226">
        <v>7287.85</v>
      </c>
    </row>
    <row r="428" spans="1:4" x14ac:dyDescent="0.2">
      <c r="A428" s="224" t="s">
        <v>3238</v>
      </c>
      <c r="B428" s="225" t="s">
        <v>3237</v>
      </c>
      <c r="C428" s="224" t="s">
        <v>45</v>
      </c>
      <c r="D428" s="226">
        <v>6671.44</v>
      </c>
    </row>
    <row r="429" spans="1:4" x14ac:dyDescent="0.2">
      <c r="A429" s="224" t="s">
        <v>3239</v>
      </c>
      <c r="B429" s="225" t="s">
        <v>3219</v>
      </c>
      <c r="C429" s="224" t="s">
        <v>45</v>
      </c>
      <c r="D429" s="226">
        <v>2254.1999999999998</v>
      </c>
    </row>
    <row r="430" spans="1:4" x14ac:dyDescent="0.2">
      <c r="A430" s="224" t="s">
        <v>3240</v>
      </c>
      <c r="B430" s="225" t="s">
        <v>3219</v>
      </c>
      <c r="C430" s="224" t="s">
        <v>45</v>
      </c>
      <c r="D430" s="226">
        <v>2063.54</v>
      </c>
    </row>
    <row r="431" spans="1:4" x14ac:dyDescent="0.2">
      <c r="A431" s="224" t="s">
        <v>3241</v>
      </c>
      <c r="B431" s="225" t="s">
        <v>3216</v>
      </c>
      <c r="C431" s="224" t="s">
        <v>45</v>
      </c>
      <c r="D431" s="226">
        <v>2254.1999999999998</v>
      </c>
    </row>
    <row r="432" spans="1:4" x14ac:dyDescent="0.2">
      <c r="A432" s="224" t="s">
        <v>3242</v>
      </c>
      <c r="B432" s="225" t="s">
        <v>3216</v>
      </c>
      <c r="C432" s="224" t="s">
        <v>45</v>
      </c>
      <c r="D432" s="226">
        <v>2063.54</v>
      </c>
    </row>
    <row r="433" spans="1:4" x14ac:dyDescent="0.2">
      <c r="A433" s="224" t="s">
        <v>3243</v>
      </c>
      <c r="B433" s="225" t="s">
        <v>3244</v>
      </c>
      <c r="C433" s="224" t="s">
        <v>45</v>
      </c>
      <c r="D433" s="226">
        <v>199.08</v>
      </c>
    </row>
    <row r="434" spans="1:4" x14ac:dyDescent="0.2">
      <c r="A434" s="224" t="s">
        <v>3245</v>
      </c>
      <c r="B434" s="225" t="s">
        <v>3244</v>
      </c>
      <c r="C434" s="224" t="s">
        <v>45</v>
      </c>
      <c r="D434" s="226">
        <v>182.24</v>
      </c>
    </row>
    <row r="435" spans="1:4" x14ac:dyDescent="0.2">
      <c r="A435" s="224" t="s">
        <v>3246</v>
      </c>
      <c r="B435" s="225" t="s">
        <v>3247</v>
      </c>
      <c r="C435" s="224" t="s">
        <v>45</v>
      </c>
      <c r="D435" s="226">
        <v>199.08</v>
      </c>
    </row>
    <row r="436" spans="1:4" x14ac:dyDescent="0.2">
      <c r="A436" s="224" t="s">
        <v>3248</v>
      </c>
      <c r="B436" s="225" t="s">
        <v>3247</v>
      </c>
      <c r="C436" s="224" t="s">
        <v>45</v>
      </c>
      <c r="D436" s="226">
        <v>182.24</v>
      </c>
    </row>
    <row r="437" spans="1:4" x14ac:dyDescent="0.2">
      <c r="A437" s="224" t="s">
        <v>3249</v>
      </c>
      <c r="B437" s="225" t="s">
        <v>3250</v>
      </c>
      <c r="C437" s="224" t="s">
        <v>45</v>
      </c>
      <c r="D437" s="226">
        <v>336.44</v>
      </c>
    </row>
    <row r="438" spans="1:4" x14ac:dyDescent="0.2">
      <c r="A438" s="224" t="s">
        <v>3251</v>
      </c>
      <c r="B438" s="225" t="s">
        <v>3250</v>
      </c>
      <c r="C438" s="224" t="s">
        <v>45</v>
      </c>
      <c r="D438" s="226">
        <v>307.99</v>
      </c>
    </row>
    <row r="439" spans="1:4" x14ac:dyDescent="0.2">
      <c r="A439" s="224" t="s">
        <v>3252</v>
      </c>
      <c r="B439" s="225" t="s">
        <v>3253</v>
      </c>
      <c r="C439" s="224" t="s">
        <v>45</v>
      </c>
      <c r="D439" s="226">
        <v>2254.1999999999998</v>
      </c>
    </row>
    <row r="440" spans="1:4" x14ac:dyDescent="0.2">
      <c r="A440" s="224" t="s">
        <v>3254</v>
      </c>
      <c r="B440" s="225" t="s">
        <v>3253</v>
      </c>
      <c r="C440" s="224" t="s">
        <v>45</v>
      </c>
      <c r="D440" s="226">
        <v>2063.54</v>
      </c>
    </row>
    <row r="441" spans="1:4" x14ac:dyDescent="0.2">
      <c r="A441" s="224" t="s">
        <v>3255</v>
      </c>
      <c r="B441" s="225" t="s">
        <v>3256</v>
      </c>
      <c r="C441" s="224" t="s">
        <v>45</v>
      </c>
      <c r="D441" s="226">
        <v>224.58</v>
      </c>
    </row>
    <row r="442" spans="1:4" x14ac:dyDescent="0.2">
      <c r="A442" s="224" t="s">
        <v>3257</v>
      </c>
      <c r="B442" s="225" t="s">
        <v>3256</v>
      </c>
      <c r="C442" s="224" t="s">
        <v>45</v>
      </c>
      <c r="D442" s="226">
        <v>205.58</v>
      </c>
    </row>
    <row r="443" spans="1:4" x14ac:dyDescent="0.2">
      <c r="A443" s="224" t="s">
        <v>3258</v>
      </c>
      <c r="B443" s="225" t="s">
        <v>3259</v>
      </c>
      <c r="C443" s="224" t="s">
        <v>45</v>
      </c>
      <c r="D443" s="226">
        <v>2254.1999999999998</v>
      </c>
    </row>
    <row r="444" spans="1:4" x14ac:dyDescent="0.2">
      <c r="A444" s="224" t="s">
        <v>3260</v>
      </c>
      <c r="B444" s="225" t="s">
        <v>3259</v>
      </c>
      <c r="C444" s="224" t="s">
        <v>45</v>
      </c>
      <c r="D444" s="226">
        <v>2063.54</v>
      </c>
    </row>
    <row r="445" spans="1:4" x14ac:dyDescent="0.2">
      <c r="A445" s="224" t="s">
        <v>3261</v>
      </c>
      <c r="B445" s="225" t="s">
        <v>3262</v>
      </c>
      <c r="C445" s="224" t="s">
        <v>45</v>
      </c>
      <c r="D445" s="226">
        <v>2254.1999999999998</v>
      </c>
    </row>
    <row r="446" spans="1:4" x14ac:dyDescent="0.2">
      <c r="A446" s="224" t="s">
        <v>3263</v>
      </c>
      <c r="B446" s="225" t="s">
        <v>3262</v>
      </c>
      <c r="C446" s="224" t="s">
        <v>45</v>
      </c>
      <c r="D446" s="226">
        <v>2063.54</v>
      </c>
    </row>
    <row r="447" spans="1:4" x14ac:dyDescent="0.2">
      <c r="A447" s="224" t="s">
        <v>3264</v>
      </c>
      <c r="B447" s="225" t="s">
        <v>3265</v>
      </c>
      <c r="C447" s="224" t="s">
        <v>45</v>
      </c>
      <c r="D447" s="226">
        <v>2254.1999999999998</v>
      </c>
    </row>
    <row r="448" spans="1:4" x14ac:dyDescent="0.2">
      <c r="A448" s="224" t="s">
        <v>3266</v>
      </c>
      <c r="B448" s="225" t="s">
        <v>3265</v>
      </c>
      <c r="C448" s="224" t="s">
        <v>45</v>
      </c>
      <c r="D448" s="226">
        <v>2063.54</v>
      </c>
    </row>
    <row r="449" spans="1:4" x14ac:dyDescent="0.2">
      <c r="A449" s="224" t="s">
        <v>3267</v>
      </c>
      <c r="B449" s="225" t="s">
        <v>3268</v>
      </c>
      <c r="C449" s="224" t="s">
        <v>45</v>
      </c>
      <c r="D449" s="226">
        <v>328.79</v>
      </c>
    </row>
    <row r="450" spans="1:4" x14ac:dyDescent="0.2">
      <c r="A450" s="224" t="s">
        <v>3269</v>
      </c>
      <c r="B450" s="225" t="s">
        <v>3268</v>
      </c>
      <c r="C450" s="224" t="s">
        <v>45</v>
      </c>
      <c r="D450" s="226">
        <v>300.98</v>
      </c>
    </row>
    <row r="451" spans="1:4" x14ac:dyDescent="0.2">
      <c r="A451" s="224" t="s">
        <v>3270</v>
      </c>
      <c r="B451" s="225" t="s">
        <v>3271</v>
      </c>
      <c r="C451" s="224" t="s">
        <v>45</v>
      </c>
      <c r="D451" s="226">
        <v>2254.1999999999998</v>
      </c>
    </row>
    <row r="452" spans="1:4" x14ac:dyDescent="0.2">
      <c r="A452" s="224" t="s">
        <v>3272</v>
      </c>
      <c r="B452" s="225" t="s">
        <v>3271</v>
      </c>
      <c r="C452" s="224" t="s">
        <v>45</v>
      </c>
      <c r="D452" s="226">
        <v>2063.54</v>
      </c>
    </row>
    <row r="453" spans="1:4" x14ac:dyDescent="0.2">
      <c r="A453" s="224" t="s">
        <v>3273</v>
      </c>
      <c r="B453" s="225" t="s">
        <v>3274</v>
      </c>
      <c r="C453" s="224" t="s">
        <v>45</v>
      </c>
      <c r="D453" s="226">
        <v>396.81</v>
      </c>
    </row>
    <row r="454" spans="1:4" x14ac:dyDescent="0.2">
      <c r="A454" s="224" t="s">
        <v>3275</v>
      </c>
      <c r="B454" s="225" t="s">
        <v>3274</v>
      </c>
      <c r="C454" s="224" t="s">
        <v>45</v>
      </c>
      <c r="D454" s="226">
        <v>363.25</v>
      </c>
    </row>
    <row r="455" spans="1:4" x14ac:dyDescent="0.2">
      <c r="A455" s="224" t="s">
        <v>3276</v>
      </c>
      <c r="B455" s="225" t="s">
        <v>3277</v>
      </c>
      <c r="C455" s="224" t="s">
        <v>45</v>
      </c>
      <c r="D455" s="226">
        <v>396.81</v>
      </c>
    </row>
    <row r="456" spans="1:4" x14ac:dyDescent="0.2">
      <c r="A456" s="224" t="s">
        <v>3278</v>
      </c>
      <c r="B456" s="225" t="s">
        <v>3277</v>
      </c>
      <c r="C456" s="224" t="s">
        <v>45</v>
      </c>
      <c r="D456" s="226">
        <v>363.25</v>
      </c>
    </row>
    <row r="457" spans="1:4" x14ac:dyDescent="0.2">
      <c r="A457" s="224" t="s">
        <v>3279</v>
      </c>
      <c r="B457" s="225" t="s">
        <v>3280</v>
      </c>
      <c r="C457" s="224" t="s">
        <v>45</v>
      </c>
      <c r="D457" s="226">
        <v>138.56</v>
      </c>
    </row>
    <row r="458" spans="1:4" x14ac:dyDescent="0.2">
      <c r="A458" s="224" t="s">
        <v>3281</v>
      </c>
      <c r="B458" s="225" t="s">
        <v>3280</v>
      </c>
      <c r="C458" s="224" t="s">
        <v>45</v>
      </c>
      <c r="D458" s="226">
        <v>126.84</v>
      </c>
    </row>
    <row r="459" spans="1:4" x14ac:dyDescent="0.2">
      <c r="A459" s="224" t="s">
        <v>3282</v>
      </c>
      <c r="B459" s="225" t="s">
        <v>3283</v>
      </c>
      <c r="C459" s="224" t="s">
        <v>45</v>
      </c>
      <c r="D459" s="226">
        <v>138.56</v>
      </c>
    </row>
    <row r="460" spans="1:4" x14ac:dyDescent="0.2">
      <c r="A460" s="224" t="s">
        <v>3284</v>
      </c>
      <c r="B460" s="225" t="s">
        <v>3283</v>
      </c>
      <c r="C460" s="224" t="s">
        <v>45</v>
      </c>
      <c r="D460" s="226">
        <v>126.84</v>
      </c>
    </row>
    <row r="461" spans="1:4" x14ac:dyDescent="0.2">
      <c r="A461" s="224" t="s">
        <v>3285</v>
      </c>
      <c r="B461" s="225" t="s">
        <v>3286</v>
      </c>
      <c r="C461" s="224" t="s">
        <v>45</v>
      </c>
      <c r="D461" s="226">
        <v>206.82</v>
      </c>
    </row>
    <row r="462" spans="1:4" x14ac:dyDescent="0.2">
      <c r="A462" s="224" t="s">
        <v>3287</v>
      </c>
      <c r="B462" s="225" t="s">
        <v>3286</v>
      </c>
      <c r="C462" s="224" t="s">
        <v>45</v>
      </c>
      <c r="D462" s="226">
        <v>189.32</v>
      </c>
    </row>
    <row r="463" spans="1:4" x14ac:dyDescent="0.2">
      <c r="A463" s="224" t="s">
        <v>3288</v>
      </c>
      <c r="B463" s="225" t="s">
        <v>3289</v>
      </c>
      <c r="C463" s="224" t="s">
        <v>45</v>
      </c>
      <c r="D463" s="226">
        <v>907.01</v>
      </c>
    </row>
    <row r="464" spans="1:4" x14ac:dyDescent="0.2">
      <c r="A464" s="224" t="s">
        <v>3290</v>
      </c>
      <c r="B464" s="225" t="s">
        <v>3289</v>
      </c>
      <c r="C464" s="224" t="s">
        <v>45</v>
      </c>
      <c r="D464" s="226">
        <v>830.3</v>
      </c>
    </row>
    <row r="465" spans="1:4" x14ac:dyDescent="0.2">
      <c r="A465" s="224" t="s">
        <v>3291</v>
      </c>
      <c r="B465" s="225" t="s">
        <v>3292</v>
      </c>
      <c r="C465" s="224" t="s">
        <v>45</v>
      </c>
      <c r="D465" s="226">
        <v>952.37</v>
      </c>
    </row>
    <row r="466" spans="1:4" x14ac:dyDescent="0.2">
      <c r="A466" s="224" t="s">
        <v>3293</v>
      </c>
      <c r="B466" s="225" t="s">
        <v>3292</v>
      </c>
      <c r="C466" s="224" t="s">
        <v>45</v>
      </c>
      <c r="D466" s="226">
        <v>871.81</v>
      </c>
    </row>
    <row r="467" spans="1:4" x14ac:dyDescent="0.2">
      <c r="A467" s="224" t="s">
        <v>3294</v>
      </c>
      <c r="B467" s="225" t="s">
        <v>3295</v>
      </c>
      <c r="C467" s="224" t="s">
        <v>45</v>
      </c>
      <c r="D467" s="226">
        <v>1133.77</v>
      </c>
    </row>
    <row r="468" spans="1:4" x14ac:dyDescent="0.2">
      <c r="A468" s="224" t="s">
        <v>3296</v>
      </c>
      <c r="B468" s="225" t="s">
        <v>3295</v>
      </c>
      <c r="C468" s="224" t="s">
        <v>45</v>
      </c>
      <c r="D468" s="226">
        <v>1037.8800000000001</v>
      </c>
    </row>
    <row r="469" spans="1:4" x14ac:dyDescent="0.2">
      <c r="A469" s="224" t="s">
        <v>3297</v>
      </c>
      <c r="B469" s="225" t="s">
        <v>3298</v>
      </c>
      <c r="C469" s="224" t="s">
        <v>45</v>
      </c>
      <c r="D469" s="226">
        <v>157.1</v>
      </c>
    </row>
    <row r="470" spans="1:4" x14ac:dyDescent="0.2">
      <c r="A470" s="224" t="s">
        <v>3299</v>
      </c>
      <c r="B470" s="225" t="s">
        <v>3298</v>
      </c>
      <c r="C470" s="224" t="s">
        <v>45</v>
      </c>
      <c r="D470" s="226">
        <v>152.72999999999999</v>
      </c>
    </row>
    <row r="471" spans="1:4" x14ac:dyDescent="0.2">
      <c r="A471" s="224" t="s">
        <v>3300</v>
      </c>
      <c r="B471" s="225" t="s">
        <v>3301</v>
      </c>
      <c r="C471" s="224" t="s">
        <v>45</v>
      </c>
      <c r="D471" s="226">
        <v>13.2</v>
      </c>
    </row>
    <row r="472" spans="1:4" x14ac:dyDescent="0.2">
      <c r="A472" s="224" t="s">
        <v>3302</v>
      </c>
      <c r="B472" s="225" t="s">
        <v>3301</v>
      </c>
      <c r="C472" s="224" t="s">
        <v>45</v>
      </c>
      <c r="D472" s="226">
        <v>11.51</v>
      </c>
    </row>
    <row r="473" spans="1:4" x14ac:dyDescent="0.2">
      <c r="A473" s="224" t="s">
        <v>3303</v>
      </c>
      <c r="B473" s="225" t="s">
        <v>3304</v>
      </c>
      <c r="C473" s="224" t="s">
        <v>45</v>
      </c>
      <c r="D473" s="226">
        <v>32.79</v>
      </c>
    </row>
    <row r="474" spans="1:4" x14ac:dyDescent="0.2">
      <c r="A474" s="224" t="s">
        <v>3305</v>
      </c>
      <c r="B474" s="225" t="s">
        <v>3304</v>
      </c>
      <c r="C474" s="224" t="s">
        <v>45</v>
      </c>
      <c r="D474" s="226">
        <v>28.41</v>
      </c>
    </row>
    <row r="475" spans="1:4" x14ac:dyDescent="0.2">
      <c r="A475" s="224" t="s">
        <v>3306</v>
      </c>
      <c r="B475" s="225" t="s">
        <v>3307</v>
      </c>
      <c r="C475" s="224" t="s">
        <v>51</v>
      </c>
      <c r="D475" s="226">
        <v>349.17</v>
      </c>
    </row>
    <row r="476" spans="1:4" x14ac:dyDescent="0.2">
      <c r="A476" s="224" t="s">
        <v>3308</v>
      </c>
      <c r="B476" s="225" t="s">
        <v>3307</v>
      </c>
      <c r="C476" s="224" t="s">
        <v>51</v>
      </c>
      <c r="D476" s="226">
        <v>330.06</v>
      </c>
    </row>
    <row r="477" spans="1:4" x14ac:dyDescent="0.2">
      <c r="A477" s="224" t="s">
        <v>3309</v>
      </c>
      <c r="B477" s="225" t="s">
        <v>3310</v>
      </c>
      <c r="C477" s="224" t="s">
        <v>45</v>
      </c>
      <c r="D477" s="226">
        <v>41.86</v>
      </c>
    </row>
    <row r="478" spans="1:4" x14ac:dyDescent="0.2">
      <c r="A478" s="224" t="s">
        <v>3311</v>
      </c>
      <c r="B478" s="225" t="s">
        <v>3310</v>
      </c>
      <c r="C478" s="224" t="s">
        <v>45</v>
      </c>
      <c r="D478" s="226">
        <v>39.78</v>
      </c>
    </row>
    <row r="479" spans="1:4" x14ac:dyDescent="0.2">
      <c r="A479" s="224" t="s">
        <v>3312</v>
      </c>
      <c r="B479" s="225" t="s">
        <v>3313</v>
      </c>
      <c r="C479" s="224" t="s">
        <v>51</v>
      </c>
      <c r="D479" s="226">
        <v>135.35</v>
      </c>
    </row>
    <row r="480" spans="1:4" x14ac:dyDescent="0.2">
      <c r="A480" s="224" t="s">
        <v>3314</v>
      </c>
      <c r="B480" s="225" t="s">
        <v>3313</v>
      </c>
      <c r="C480" s="224" t="s">
        <v>51</v>
      </c>
      <c r="D480" s="226">
        <v>121.72</v>
      </c>
    </row>
    <row r="481" spans="1:4" x14ac:dyDescent="0.2">
      <c r="A481" s="224" t="s">
        <v>3315</v>
      </c>
      <c r="B481" s="225" t="s">
        <v>3316</v>
      </c>
      <c r="C481" s="224" t="s">
        <v>51</v>
      </c>
      <c r="D481" s="226">
        <v>178.04</v>
      </c>
    </row>
    <row r="482" spans="1:4" x14ac:dyDescent="0.2">
      <c r="A482" s="224" t="s">
        <v>3317</v>
      </c>
      <c r="B482" s="225" t="s">
        <v>3316</v>
      </c>
      <c r="C482" s="224" t="s">
        <v>51</v>
      </c>
      <c r="D482" s="226">
        <v>160.11000000000001</v>
      </c>
    </row>
    <row r="483" spans="1:4" x14ac:dyDescent="0.2">
      <c r="A483" s="224" t="s">
        <v>3318</v>
      </c>
      <c r="B483" s="225" t="s">
        <v>3319</v>
      </c>
      <c r="C483" s="224" t="s">
        <v>51</v>
      </c>
      <c r="D483" s="226">
        <v>146.38999999999999</v>
      </c>
    </row>
    <row r="484" spans="1:4" x14ac:dyDescent="0.2">
      <c r="A484" s="224" t="s">
        <v>3320</v>
      </c>
      <c r="B484" s="225" t="s">
        <v>3319</v>
      </c>
      <c r="C484" s="224" t="s">
        <v>51</v>
      </c>
      <c r="D484" s="226">
        <v>131.63999999999999</v>
      </c>
    </row>
    <row r="485" spans="1:4" x14ac:dyDescent="0.2">
      <c r="A485" s="224" t="s">
        <v>3321</v>
      </c>
      <c r="B485" s="225" t="s">
        <v>3322</v>
      </c>
      <c r="C485" s="224" t="s">
        <v>51</v>
      </c>
      <c r="D485" s="226">
        <v>197.63</v>
      </c>
    </row>
    <row r="486" spans="1:4" x14ac:dyDescent="0.2">
      <c r="A486" s="224" t="s">
        <v>3323</v>
      </c>
      <c r="B486" s="225" t="s">
        <v>3322</v>
      </c>
      <c r="C486" s="224" t="s">
        <v>51</v>
      </c>
      <c r="D486" s="226">
        <v>177.72</v>
      </c>
    </row>
    <row r="487" spans="1:4" x14ac:dyDescent="0.2">
      <c r="A487" s="224" t="s">
        <v>3324</v>
      </c>
      <c r="B487" s="225" t="s">
        <v>3325</v>
      </c>
      <c r="C487" s="224" t="s">
        <v>51</v>
      </c>
      <c r="D487" s="226">
        <v>158.09</v>
      </c>
    </row>
    <row r="488" spans="1:4" x14ac:dyDescent="0.2">
      <c r="A488" s="224" t="s">
        <v>3326</v>
      </c>
      <c r="B488" s="225" t="s">
        <v>3325</v>
      </c>
      <c r="C488" s="224" t="s">
        <v>51</v>
      </c>
      <c r="D488" s="226">
        <v>142.16</v>
      </c>
    </row>
    <row r="489" spans="1:4" x14ac:dyDescent="0.2">
      <c r="A489" s="224" t="s">
        <v>3327</v>
      </c>
      <c r="B489" s="225" t="s">
        <v>3328</v>
      </c>
      <c r="C489" s="224" t="s">
        <v>51</v>
      </c>
      <c r="D489" s="226">
        <v>219.59</v>
      </c>
    </row>
    <row r="490" spans="1:4" x14ac:dyDescent="0.2">
      <c r="A490" s="224" t="s">
        <v>3329</v>
      </c>
      <c r="B490" s="225" t="s">
        <v>3328</v>
      </c>
      <c r="C490" s="224" t="s">
        <v>51</v>
      </c>
      <c r="D490" s="226">
        <v>197.47</v>
      </c>
    </row>
    <row r="491" spans="1:4" x14ac:dyDescent="0.2">
      <c r="A491" s="224" t="s">
        <v>3330</v>
      </c>
      <c r="B491" s="225" t="s">
        <v>3331</v>
      </c>
      <c r="C491" s="224" t="s">
        <v>51</v>
      </c>
      <c r="D491" s="226">
        <v>182.96</v>
      </c>
    </row>
    <row r="492" spans="1:4" x14ac:dyDescent="0.2">
      <c r="A492" s="224" t="s">
        <v>3332</v>
      </c>
      <c r="B492" s="225" t="s">
        <v>3331</v>
      </c>
      <c r="C492" s="224" t="s">
        <v>51</v>
      </c>
      <c r="D492" s="226">
        <v>164.53</v>
      </c>
    </row>
    <row r="493" spans="1:4" x14ac:dyDescent="0.2">
      <c r="A493" s="224" t="s">
        <v>3333</v>
      </c>
      <c r="B493" s="225" t="s">
        <v>3334</v>
      </c>
      <c r="C493" s="224" t="s">
        <v>51</v>
      </c>
      <c r="D493" s="226">
        <v>256.17</v>
      </c>
    </row>
    <row r="494" spans="1:4" x14ac:dyDescent="0.2">
      <c r="A494" s="224" t="s">
        <v>3335</v>
      </c>
      <c r="B494" s="225" t="s">
        <v>3334</v>
      </c>
      <c r="C494" s="224" t="s">
        <v>51</v>
      </c>
      <c r="D494" s="226">
        <v>230.36</v>
      </c>
    </row>
    <row r="495" spans="1:4" x14ac:dyDescent="0.2">
      <c r="A495" s="224" t="s">
        <v>3336</v>
      </c>
      <c r="B495" s="225" t="s">
        <v>3337</v>
      </c>
      <c r="C495" s="224" t="s">
        <v>51</v>
      </c>
      <c r="D495" s="226">
        <v>182.45</v>
      </c>
    </row>
    <row r="496" spans="1:4" x14ac:dyDescent="0.2">
      <c r="A496" s="224" t="s">
        <v>3338</v>
      </c>
      <c r="B496" s="225" t="s">
        <v>3337</v>
      </c>
      <c r="C496" s="224" t="s">
        <v>51</v>
      </c>
      <c r="D496" s="226">
        <v>164.05</v>
      </c>
    </row>
    <row r="497" spans="1:4" x14ac:dyDescent="0.2">
      <c r="A497" s="224" t="s">
        <v>3339</v>
      </c>
      <c r="B497" s="225" t="s">
        <v>3340</v>
      </c>
      <c r="C497" s="224" t="s">
        <v>51</v>
      </c>
      <c r="D497" s="226">
        <v>198.31</v>
      </c>
    </row>
    <row r="498" spans="1:4" x14ac:dyDescent="0.2">
      <c r="A498" s="224" t="s">
        <v>3341</v>
      </c>
      <c r="B498" s="225" t="s">
        <v>3340</v>
      </c>
      <c r="C498" s="224" t="s">
        <v>51</v>
      </c>
      <c r="D498" s="226">
        <v>178.31</v>
      </c>
    </row>
    <row r="499" spans="1:4" x14ac:dyDescent="0.2">
      <c r="A499" s="224" t="s">
        <v>3342</v>
      </c>
      <c r="B499" s="225" t="s">
        <v>3343</v>
      </c>
      <c r="C499" s="224" t="s">
        <v>51</v>
      </c>
      <c r="D499" s="226">
        <v>214.16</v>
      </c>
    </row>
    <row r="500" spans="1:4" x14ac:dyDescent="0.2">
      <c r="A500" s="224" t="s">
        <v>3344</v>
      </c>
      <c r="B500" s="225" t="s">
        <v>3343</v>
      </c>
      <c r="C500" s="224" t="s">
        <v>51</v>
      </c>
      <c r="D500" s="226">
        <v>192.57</v>
      </c>
    </row>
    <row r="501" spans="1:4" x14ac:dyDescent="0.2">
      <c r="A501" s="224" t="s">
        <v>3345</v>
      </c>
      <c r="B501" s="225" t="s">
        <v>3346</v>
      </c>
      <c r="C501" s="224" t="s">
        <v>51</v>
      </c>
      <c r="D501" s="226">
        <v>258.49</v>
      </c>
    </row>
    <row r="502" spans="1:4" x14ac:dyDescent="0.2">
      <c r="A502" s="224" t="s">
        <v>3347</v>
      </c>
      <c r="B502" s="225" t="s">
        <v>3346</v>
      </c>
      <c r="C502" s="224" t="s">
        <v>51</v>
      </c>
      <c r="D502" s="226">
        <v>232.43</v>
      </c>
    </row>
    <row r="503" spans="1:4" x14ac:dyDescent="0.2">
      <c r="A503" s="224" t="s">
        <v>3348</v>
      </c>
      <c r="B503" s="225" t="s">
        <v>3349</v>
      </c>
      <c r="C503" s="224" t="s">
        <v>51</v>
      </c>
      <c r="D503" s="226">
        <v>282.79000000000002</v>
      </c>
    </row>
    <row r="504" spans="1:4" x14ac:dyDescent="0.2">
      <c r="A504" s="224" t="s">
        <v>3350</v>
      </c>
      <c r="B504" s="225" t="s">
        <v>3349</v>
      </c>
      <c r="C504" s="224" t="s">
        <v>51</v>
      </c>
      <c r="D504" s="226">
        <v>256.20999999999998</v>
      </c>
    </row>
    <row r="505" spans="1:4" x14ac:dyDescent="0.2">
      <c r="A505" s="224" t="s">
        <v>3351</v>
      </c>
      <c r="B505" s="225" t="s">
        <v>3352</v>
      </c>
      <c r="C505" s="224" t="s">
        <v>51</v>
      </c>
      <c r="D505" s="226">
        <v>314.20999999999998</v>
      </c>
    </row>
    <row r="506" spans="1:4" x14ac:dyDescent="0.2">
      <c r="A506" s="224" t="s">
        <v>3353</v>
      </c>
      <c r="B506" s="225" t="s">
        <v>3352</v>
      </c>
      <c r="C506" s="224" t="s">
        <v>51</v>
      </c>
      <c r="D506" s="226">
        <v>284.67</v>
      </c>
    </row>
    <row r="507" spans="1:4" x14ac:dyDescent="0.2">
      <c r="A507" s="224" t="s">
        <v>3354</v>
      </c>
      <c r="B507" s="225" t="s">
        <v>3355</v>
      </c>
      <c r="C507" s="224" t="s">
        <v>51</v>
      </c>
      <c r="D507" s="226">
        <v>337.78</v>
      </c>
    </row>
    <row r="508" spans="1:4" x14ac:dyDescent="0.2">
      <c r="A508" s="224" t="s">
        <v>3356</v>
      </c>
      <c r="B508" s="225" t="s">
        <v>3355</v>
      </c>
      <c r="C508" s="224" t="s">
        <v>51</v>
      </c>
      <c r="D508" s="226">
        <v>306.02999999999997</v>
      </c>
    </row>
    <row r="509" spans="1:4" x14ac:dyDescent="0.2">
      <c r="A509" s="224" t="s">
        <v>3357</v>
      </c>
      <c r="B509" s="225" t="s">
        <v>3358</v>
      </c>
      <c r="C509" s="224" t="s">
        <v>51</v>
      </c>
      <c r="D509" s="226">
        <v>471.35</v>
      </c>
    </row>
    <row r="510" spans="1:4" x14ac:dyDescent="0.2">
      <c r="A510" s="224" t="s">
        <v>3359</v>
      </c>
      <c r="B510" s="225" t="s">
        <v>3358</v>
      </c>
      <c r="C510" s="224" t="s">
        <v>51</v>
      </c>
      <c r="D510" s="226">
        <v>427.05</v>
      </c>
    </row>
    <row r="511" spans="1:4" x14ac:dyDescent="0.2">
      <c r="A511" s="224" t="s">
        <v>3360</v>
      </c>
      <c r="B511" s="225" t="s">
        <v>3361</v>
      </c>
      <c r="C511" s="224" t="s">
        <v>51</v>
      </c>
      <c r="D511" s="226">
        <v>104.1</v>
      </c>
    </row>
    <row r="512" spans="1:4" x14ac:dyDescent="0.2">
      <c r="A512" s="224" t="s">
        <v>3362</v>
      </c>
      <c r="B512" s="225" t="s">
        <v>3361</v>
      </c>
      <c r="C512" s="224" t="s">
        <v>51</v>
      </c>
      <c r="D512" s="226">
        <v>93.61</v>
      </c>
    </row>
    <row r="513" spans="1:4" x14ac:dyDescent="0.2">
      <c r="A513" s="224" t="s">
        <v>3363</v>
      </c>
      <c r="B513" s="225" t="s">
        <v>3364</v>
      </c>
      <c r="C513" s="224" t="s">
        <v>51</v>
      </c>
      <c r="D513" s="226">
        <v>146.4</v>
      </c>
    </row>
    <row r="514" spans="1:4" x14ac:dyDescent="0.2">
      <c r="A514" s="224" t="s">
        <v>3365</v>
      </c>
      <c r="B514" s="225" t="s">
        <v>3364</v>
      </c>
      <c r="C514" s="224" t="s">
        <v>51</v>
      </c>
      <c r="D514" s="226">
        <v>131.65</v>
      </c>
    </row>
    <row r="515" spans="1:4" x14ac:dyDescent="0.2">
      <c r="A515" s="224" t="s">
        <v>3366</v>
      </c>
      <c r="B515" s="225" t="s">
        <v>3367</v>
      </c>
      <c r="C515" s="224" t="s">
        <v>51</v>
      </c>
      <c r="D515" s="226">
        <v>112.6</v>
      </c>
    </row>
    <row r="516" spans="1:4" x14ac:dyDescent="0.2">
      <c r="A516" s="224" t="s">
        <v>3368</v>
      </c>
      <c r="B516" s="225" t="s">
        <v>3367</v>
      </c>
      <c r="C516" s="224" t="s">
        <v>51</v>
      </c>
      <c r="D516" s="226">
        <v>101.26</v>
      </c>
    </row>
    <row r="517" spans="1:4" x14ac:dyDescent="0.2">
      <c r="A517" s="224" t="s">
        <v>3369</v>
      </c>
      <c r="B517" s="225" t="s">
        <v>3370</v>
      </c>
      <c r="C517" s="224" t="s">
        <v>51</v>
      </c>
      <c r="D517" s="226">
        <v>162.52000000000001</v>
      </c>
    </row>
    <row r="518" spans="1:4" x14ac:dyDescent="0.2">
      <c r="A518" s="224" t="s">
        <v>3371</v>
      </c>
      <c r="B518" s="225" t="s">
        <v>3370</v>
      </c>
      <c r="C518" s="224" t="s">
        <v>51</v>
      </c>
      <c r="D518" s="226">
        <v>146.15</v>
      </c>
    </row>
    <row r="519" spans="1:4" x14ac:dyDescent="0.2">
      <c r="A519" s="224" t="s">
        <v>3372</v>
      </c>
      <c r="B519" s="225" t="s">
        <v>3373</v>
      </c>
      <c r="C519" s="224" t="s">
        <v>51</v>
      </c>
      <c r="D519" s="226">
        <v>121.61</v>
      </c>
    </row>
    <row r="520" spans="1:4" x14ac:dyDescent="0.2">
      <c r="A520" s="224" t="s">
        <v>3374</v>
      </c>
      <c r="B520" s="225" t="s">
        <v>3373</v>
      </c>
      <c r="C520" s="224" t="s">
        <v>51</v>
      </c>
      <c r="D520" s="226">
        <v>109.36</v>
      </c>
    </row>
    <row r="521" spans="1:4" x14ac:dyDescent="0.2">
      <c r="A521" s="224" t="s">
        <v>3375</v>
      </c>
      <c r="B521" s="225" t="s">
        <v>3376</v>
      </c>
      <c r="C521" s="224" t="s">
        <v>51</v>
      </c>
      <c r="D521" s="226">
        <v>167.32</v>
      </c>
    </row>
    <row r="522" spans="1:4" x14ac:dyDescent="0.2">
      <c r="A522" s="224" t="s">
        <v>3377</v>
      </c>
      <c r="B522" s="225" t="s">
        <v>3376</v>
      </c>
      <c r="C522" s="224" t="s">
        <v>51</v>
      </c>
      <c r="D522" s="226">
        <v>150.47</v>
      </c>
    </row>
    <row r="523" spans="1:4" x14ac:dyDescent="0.2">
      <c r="A523" s="224" t="s">
        <v>3378</v>
      </c>
      <c r="B523" s="225" t="s">
        <v>3379</v>
      </c>
      <c r="C523" s="224" t="s">
        <v>51</v>
      </c>
      <c r="D523" s="226">
        <v>140.75</v>
      </c>
    </row>
    <row r="524" spans="1:4" x14ac:dyDescent="0.2">
      <c r="A524" s="224" t="s">
        <v>3380</v>
      </c>
      <c r="B524" s="225" t="s">
        <v>3379</v>
      </c>
      <c r="C524" s="224" t="s">
        <v>51</v>
      </c>
      <c r="D524" s="226">
        <v>126.57</v>
      </c>
    </row>
    <row r="525" spans="1:4" x14ac:dyDescent="0.2">
      <c r="A525" s="224" t="s">
        <v>3381</v>
      </c>
      <c r="B525" s="225" t="s">
        <v>3382</v>
      </c>
      <c r="C525" s="224" t="s">
        <v>51</v>
      </c>
      <c r="D525" s="226">
        <v>197.06</v>
      </c>
    </row>
    <row r="526" spans="1:4" x14ac:dyDescent="0.2">
      <c r="A526" s="224" t="s">
        <v>3383</v>
      </c>
      <c r="B526" s="225" t="s">
        <v>3382</v>
      </c>
      <c r="C526" s="224" t="s">
        <v>51</v>
      </c>
      <c r="D526" s="226">
        <v>177.21</v>
      </c>
    </row>
    <row r="527" spans="1:4" x14ac:dyDescent="0.2">
      <c r="A527" s="224" t="s">
        <v>3384</v>
      </c>
      <c r="B527" s="225" t="s">
        <v>3385</v>
      </c>
      <c r="C527" s="224" t="s">
        <v>51</v>
      </c>
      <c r="D527" s="226">
        <v>168.91</v>
      </c>
    </row>
    <row r="528" spans="1:4" x14ac:dyDescent="0.2">
      <c r="A528" s="224" t="s">
        <v>3386</v>
      </c>
      <c r="B528" s="225" t="s">
        <v>3385</v>
      </c>
      <c r="C528" s="224" t="s">
        <v>51</v>
      </c>
      <c r="D528" s="226">
        <v>151.9</v>
      </c>
    </row>
    <row r="529" spans="1:4" x14ac:dyDescent="0.2">
      <c r="A529" s="224" t="s">
        <v>3387</v>
      </c>
      <c r="B529" s="225" t="s">
        <v>3388</v>
      </c>
      <c r="C529" s="224" t="s">
        <v>51</v>
      </c>
      <c r="D529" s="226">
        <v>191.41</v>
      </c>
    </row>
    <row r="530" spans="1:4" x14ac:dyDescent="0.2">
      <c r="A530" s="224" t="s">
        <v>3389</v>
      </c>
      <c r="B530" s="225" t="s">
        <v>3388</v>
      </c>
      <c r="C530" s="224" t="s">
        <v>51</v>
      </c>
      <c r="D530" s="226">
        <v>172.13</v>
      </c>
    </row>
    <row r="531" spans="1:4" x14ac:dyDescent="0.2">
      <c r="A531" s="224" t="s">
        <v>3390</v>
      </c>
      <c r="B531" s="225" t="s">
        <v>3391</v>
      </c>
      <c r="C531" s="224" t="s">
        <v>51</v>
      </c>
      <c r="D531" s="226">
        <v>225.19</v>
      </c>
    </row>
    <row r="532" spans="1:4" x14ac:dyDescent="0.2">
      <c r="A532" s="224" t="s">
        <v>3392</v>
      </c>
      <c r="B532" s="225" t="s">
        <v>3391</v>
      </c>
      <c r="C532" s="224" t="s">
        <v>51</v>
      </c>
      <c r="D532" s="226">
        <v>202.51</v>
      </c>
    </row>
    <row r="533" spans="1:4" x14ac:dyDescent="0.2">
      <c r="A533" s="224" t="s">
        <v>3393</v>
      </c>
      <c r="B533" s="225" t="s">
        <v>3394</v>
      </c>
      <c r="C533" s="224" t="s">
        <v>51</v>
      </c>
      <c r="D533" s="226">
        <v>281.5</v>
      </c>
    </row>
    <row r="534" spans="1:4" x14ac:dyDescent="0.2">
      <c r="A534" s="224" t="s">
        <v>3395</v>
      </c>
      <c r="B534" s="225" t="s">
        <v>3394</v>
      </c>
      <c r="C534" s="224" t="s">
        <v>51</v>
      </c>
      <c r="D534" s="226">
        <v>253.15</v>
      </c>
    </row>
    <row r="535" spans="1:4" x14ac:dyDescent="0.2">
      <c r="A535" s="224" t="s">
        <v>3396</v>
      </c>
      <c r="B535" s="225" t="s">
        <v>3397</v>
      </c>
      <c r="C535" s="224" t="s">
        <v>51</v>
      </c>
      <c r="D535" s="226">
        <v>337.81</v>
      </c>
    </row>
    <row r="536" spans="1:4" x14ac:dyDescent="0.2">
      <c r="A536" s="224" t="s">
        <v>3398</v>
      </c>
      <c r="B536" s="225" t="s">
        <v>3397</v>
      </c>
      <c r="C536" s="224" t="s">
        <v>51</v>
      </c>
      <c r="D536" s="226">
        <v>303.79000000000002</v>
      </c>
    </row>
    <row r="537" spans="1:4" x14ac:dyDescent="0.2">
      <c r="A537" s="224" t="s">
        <v>3399</v>
      </c>
      <c r="B537" s="225" t="s">
        <v>3400</v>
      </c>
      <c r="C537" s="224" t="s">
        <v>51</v>
      </c>
      <c r="D537" s="226">
        <v>394.12</v>
      </c>
    </row>
    <row r="538" spans="1:4" x14ac:dyDescent="0.2">
      <c r="A538" s="224" t="s">
        <v>3401</v>
      </c>
      <c r="B538" s="225" t="s">
        <v>3400</v>
      </c>
      <c r="C538" s="224" t="s">
        <v>51</v>
      </c>
      <c r="D538" s="226">
        <v>354.42</v>
      </c>
    </row>
    <row r="539" spans="1:4" x14ac:dyDescent="0.2">
      <c r="A539" s="224" t="s">
        <v>3402</v>
      </c>
      <c r="B539" s="225" t="s">
        <v>3403</v>
      </c>
      <c r="C539" s="224" t="s">
        <v>51</v>
      </c>
      <c r="D539" s="226">
        <v>450.43</v>
      </c>
    </row>
    <row r="540" spans="1:4" x14ac:dyDescent="0.2">
      <c r="A540" s="224" t="s">
        <v>3404</v>
      </c>
      <c r="B540" s="225" t="s">
        <v>3403</v>
      </c>
      <c r="C540" s="224" t="s">
        <v>51</v>
      </c>
      <c r="D540" s="226">
        <v>405.06</v>
      </c>
    </row>
    <row r="541" spans="1:4" x14ac:dyDescent="0.2">
      <c r="A541" s="224" t="s">
        <v>3405</v>
      </c>
      <c r="B541" s="225" t="s">
        <v>3406</v>
      </c>
      <c r="C541" s="224" t="s">
        <v>51</v>
      </c>
      <c r="D541" s="226">
        <v>140.33000000000001</v>
      </c>
    </row>
    <row r="542" spans="1:4" x14ac:dyDescent="0.2">
      <c r="A542" s="224" t="s">
        <v>3407</v>
      </c>
      <c r="B542" s="225" t="s">
        <v>3406</v>
      </c>
      <c r="C542" s="224" t="s">
        <v>51</v>
      </c>
      <c r="D542" s="226">
        <v>126.18</v>
      </c>
    </row>
    <row r="543" spans="1:4" x14ac:dyDescent="0.2">
      <c r="A543" s="224" t="s">
        <v>3408</v>
      </c>
      <c r="B543" s="225" t="s">
        <v>3409</v>
      </c>
      <c r="C543" s="224" t="s">
        <v>51</v>
      </c>
      <c r="D543" s="226">
        <v>152.56</v>
      </c>
    </row>
    <row r="544" spans="1:4" x14ac:dyDescent="0.2">
      <c r="A544" s="224" t="s">
        <v>3410</v>
      </c>
      <c r="B544" s="225" t="s">
        <v>3409</v>
      </c>
      <c r="C544" s="224" t="s">
        <v>51</v>
      </c>
      <c r="D544" s="226">
        <v>137.18</v>
      </c>
    </row>
    <row r="545" spans="1:4" x14ac:dyDescent="0.2">
      <c r="A545" s="224" t="s">
        <v>3411</v>
      </c>
      <c r="B545" s="225" t="s">
        <v>3412</v>
      </c>
      <c r="C545" s="224" t="s">
        <v>51</v>
      </c>
      <c r="D545" s="226">
        <v>164.76</v>
      </c>
    </row>
    <row r="546" spans="1:4" x14ac:dyDescent="0.2">
      <c r="A546" s="224" t="s">
        <v>3413</v>
      </c>
      <c r="B546" s="225" t="s">
        <v>3412</v>
      </c>
      <c r="C546" s="224" t="s">
        <v>51</v>
      </c>
      <c r="D546" s="226">
        <v>148.15</v>
      </c>
    </row>
    <row r="547" spans="1:4" x14ac:dyDescent="0.2">
      <c r="A547" s="224" t="s">
        <v>3414</v>
      </c>
      <c r="B547" s="225" t="s">
        <v>3415</v>
      </c>
      <c r="C547" s="224" t="s">
        <v>51</v>
      </c>
      <c r="D547" s="226">
        <v>198.85</v>
      </c>
    </row>
    <row r="548" spans="1:4" x14ac:dyDescent="0.2">
      <c r="A548" s="224" t="s">
        <v>3416</v>
      </c>
      <c r="B548" s="225" t="s">
        <v>3415</v>
      </c>
      <c r="C548" s="224" t="s">
        <v>51</v>
      </c>
      <c r="D548" s="226">
        <v>178.8</v>
      </c>
    </row>
    <row r="549" spans="1:4" x14ac:dyDescent="0.2">
      <c r="A549" s="224" t="s">
        <v>3417</v>
      </c>
      <c r="B549" s="225" t="s">
        <v>3418</v>
      </c>
      <c r="C549" s="224" t="s">
        <v>51</v>
      </c>
      <c r="D549" s="226">
        <v>242.57</v>
      </c>
    </row>
    <row r="550" spans="1:4" x14ac:dyDescent="0.2">
      <c r="A550" s="224" t="s">
        <v>3419</v>
      </c>
      <c r="B550" s="225" t="s">
        <v>3418</v>
      </c>
      <c r="C550" s="224" t="s">
        <v>51</v>
      </c>
      <c r="D550" s="226">
        <v>218.12</v>
      </c>
    </row>
    <row r="551" spans="1:4" x14ac:dyDescent="0.2">
      <c r="A551" s="224" t="s">
        <v>3420</v>
      </c>
      <c r="B551" s="225" t="s">
        <v>3421</v>
      </c>
      <c r="C551" s="224" t="s">
        <v>51</v>
      </c>
      <c r="D551" s="226">
        <v>268.44</v>
      </c>
    </row>
    <row r="552" spans="1:4" x14ac:dyDescent="0.2">
      <c r="A552" s="224" t="s">
        <v>3422</v>
      </c>
      <c r="B552" s="225" t="s">
        <v>3421</v>
      </c>
      <c r="C552" s="224" t="s">
        <v>51</v>
      </c>
      <c r="D552" s="226">
        <v>241.37</v>
      </c>
    </row>
    <row r="553" spans="1:4" x14ac:dyDescent="0.2">
      <c r="A553" s="224" t="s">
        <v>3423</v>
      </c>
      <c r="B553" s="225" t="s">
        <v>3424</v>
      </c>
      <c r="C553" s="224" t="s">
        <v>51</v>
      </c>
      <c r="D553" s="226">
        <v>328.1</v>
      </c>
    </row>
    <row r="554" spans="1:4" x14ac:dyDescent="0.2">
      <c r="A554" s="224" t="s">
        <v>3425</v>
      </c>
      <c r="B554" s="225" t="s">
        <v>3424</v>
      </c>
      <c r="C554" s="224" t="s">
        <v>51</v>
      </c>
      <c r="D554" s="226">
        <v>295.02</v>
      </c>
    </row>
    <row r="555" spans="1:4" x14ac:dyDescent="0.2">
      <c r="A555" s="224" t="s">
        <v>3426</v>
      </c>
      <c r="B555" s="225" t="s">
        <v>3427</v>
      </c>
      <c r="C555" s="224" t="s">
        <v>51</v>
      </c>
      <c r="D555" s="226">
        <v>377.8</v>
      </c>
    </row>
    <row r="556" spans="1:4" x14ac:dyDescent="0.2">
      <c r="A556" s="224" t="s">
        <v>3428</v>
      </c>
      <c r="B556" s="225" t="s">
        <v>3427</v>
      </c>
      <c r="C556" s="224" t="s">
        <v>51</v>
      </c>
      <c r="D556" s="226">
        <v>339.71</v>
      </c>
    </row>
    <row r="557" spans="1:4" x14ac:dyDescent="0.2">
      <c r="A557" s="224" t="s">
        <v>3429</v>
      </c>
      <c r="B557" s="225" t="s">
        <v>3430</v>
      </c>
      <c r="C557" s="224" t="s">
        <v>51</v>
      </c>
      <c r="D557" s="226">
        <v>453.38</v>
      </c>
    </row>
    <row r="558" spans="1:4" x14ac:dyDescent="0.2">
      <c r="A558" s="224" t="s">
        <v>3431</v>
      </c>
      <c r="B558" s="225" t="s">
        <v>3430</v>
      </c>
      <c r="C558" s="224" t="s">
        <v>51</v>
      </c>
      <c r="D558" s="226">
        <v>407.67</v>
      </c>
    </row>
    <row r="559" spans="1:4" x14ac:dyDescent="0.2">
      <c r="A559" s="224" t="s">
        <v>3432</v>
      </c>
      <c r="B559" s="225" t="s">
        <v>3433</v>
      </c>
      <c r="C559" s="224" t="s">
        <v>51</v>
      </c>
      <c r="D559" s="226">
        <v>528.91</v>
      </c>
    </row>
    <row r="560" spans="1:4" x14ac:dyDescent="0.2">
      <c r="A560" s="224" t="s">
        <v>3434</v>
      </c>
      <c r="B560" s="225" t="s">
        <v>3433</v>
      </c>
      <c r="C560" s="224" t="s">
        <v>51</v>
      </c>
      <c r="D560" s="226">
        <v>475.59</v>
      </c>
    </row>
    <row r="561" spans="1:4" x14ac:dyDescent="0.2">
      <c r="A561" s="224" t="s">
        <v>3435</v>
      </c>
      <c r="B561" s="225" t="s">
        <v>3436</v>
      </c>
      <c r="C561" s="224" t="s">
        <v>51</v>
      </c>
      <c r="D561" s="226">
        <v>604.49</v>
      </c>
    </row>
    <row r="562" spans="1:4" x14ac:dyDescent="0.2">
      <c r="A562" s="224" t="s">
        <v>3437</v>
      </c>
      <c r="B562" s="225" t="s">
        <v>3436</v>
      </c>
      <c r="C562" s="224" t="s">
        <v>51</v>
      </c>
      <c r="D562" s="226">
        <v>543.54</v>
      </c>
    </row>
    <row r="563" spans="1:4" x14ac:dyDescent="0.2">
      <c r="A563" s="224" t="s">
        <v>3438</v>
      </c>
      <c r="B563" s="225" t="s">
        <v>3439</v>
      </c>
      <c r="C563" s="224" t="s">
        <v>51</v>
      </c>
      <c r="D563" s="226">
        <v>216.97</v>
      </c>
    </row>
    <row r="564" spans="1:4" x14ac:dyDescent="0.2">
      <c r="A564" s="224" t="s">
        <v>3440</v>
      </c>
      <c r="B564" s="225" t="s">
        <v>3439</v>
      </c>
      <c r="C564" s="224" t="s">
        <v>51</v>
      </c>
      <c r="D564" s="226">
        <v>196.69</v>
      </c>
    </row>
    <row r="565" spans="1:4" x14ac:dyDescent="0.2">
      <c r="A565" s="224" t="s">
        <v>3441</v>
      </c>
      <c r="B565" s="225" t="s">
        <v>3442</v>
      </c>
      <c r="C565" s="224" t="s">
        <v>51</v>
      </c>
      <c r="D565" s="226">
        <v>241.68</v>
      </c>
    </row>
    <row r="566" spans="1:4" x14ac:dyDescent="0.2">
      <c r="A566" s="224" t="s">
        <v>3443</v>
      </c>
      <c r="B566" s="225" t="s">
        <v>3442</v>
      </c>
      <c r="C566" s="224" t="s">
        <v>51</v>
      </c>
      <c r="D566" s="226">
        <v>218.96</v>
      </c>
    </row>
    <row r="567" spans="1:4" x14ac:dyDescent="0.2">
      <c r="A567" s="224" t="s">
        <v>3444</v>
      </c>
      <c r="B567" s="225" t="s">
        <v>3445</v>
      </c>
      <c r="C567" s="224" t="s">
        <v>51</v>
      </c>
      <c r="D567" s="226">
        <v>259.83</v>
      </c>
    </row>
    <row r="568" spans="1:4" x14ac:dyDescent="0.2">
      <c r="A568" s="224" t="s">
        <v>3446</v>
      </c>
      <c r="B568" s="225" t="s">
        <v>3445</v>
      </c>
      <c r="C568" s="224" t="s">
        <v>51</v>
      </c>
      <c r="D568" s="226">
        <v>235.41</v>
      </c>
    </row>
    <row r="569" spans="1:4" x14ac:dyDescent="0.2">
      <c r="A569" s="224" t="s">
        <v>3447</v>
      </c>
      <c r="B569" s="225" t="s">
        <v>3448</v>
      </c>
      <c r="C569" s="224" t="s">
        <v>51</v>
      </c>
      <c r="D569" s="226">
        <v>362.55</v>
      </c>
    </row>
    <row r="570" spans="1:4" x14ac:dyDescent="0.2">
      <c r="A570" s="224" t="s">
        <v>3449</v>
      </c>
      <c r="B570" s="225" t="s">
        <v>3448</v>
      </c>
      <c r="C570" s="224" t="s">
        <v>51</v>
      </c>
      <c r="D570" s="226">
        <v>328.47</v>
      </c>
    </row>
    <row r="571" spans="1:4" x14ac:dyDescent="0.2">
      <c r="A571" s="224" t="s">
        <v>3450</v>
      </c>
      <c r="B571" s="225" t="s">
        <v>3451</v>
      </c>
      <c r="C571" s="224" t="s">
        <v>51</v>
      </c>
      <c r="D571" s="226">
        <v>438.92</v>
      </c>
    </row>
    <row r="572" spans="1:4" x14ac:dyDescent="0.2">
      <c r="A572" s="224" t="s">
        <v>3452</v>
      </c>
      <c r="B572" s="225" t="s">
        <v>3451</v>
      </c>
      <c r="C572" s="224" t="s">
        <v>51</v>
      </c>
      <c r="D572" s="226">
        <v>397.66</v>
      </c>
    </row>
    <row r="573" spans="1:4" x14ac:dyDescent="0.2">
      <c r="A573" s="224" t="s">
        <v>3453</v>
      </c>
      <c r="B573" s="225" t="s">
        <v>3454</v>
      </c>
      <c r="C573" s="224" t="s">
        <v>51</v>
      </c>
      <c r="D573" s="226">
        <v>526.70000000000005</v>
      </c>
    </row>
    <row r="574" spans="1:4" x14ac:dyDescent="0.2">
      <c r="A574" s="224" t="s">
        <v>3455</v>
      </c>
      <c r="B574" s="225" t="s">
        <v>3454</v>
      </c>
      <c r="C574" s="224" t="s">
        <v>51</v>
      </c>
      <c r="D574" s="226">
        <v>477.19</v>
      </c>
    </row>
    <row r="575" spans="1:4" x14ac:dyDescent="0.2">
      <c r="A575" s="224" t="s">
        <v>3456</v>
      </c>
      <c r="B575" s="225" t="s">
        <v>3457</v>
      </c>
      <c r="C575" s="224" t="s">
        <v>51</v>
      </c>
      <c r="D575" s="226">
        <v>702.29</v>
      </c>
    </row>
    <row r="576" spans="1:4" x14ac:dyDescent="0.2">
      <c r="A576" s="224" t="s">
        <v>3458</v>
      </c>
      <c r="B576" s="225" t="s">
        <v>3457</v>
      </c>
      <c r="C576" s="224" t="s">
        <v>51</v>
      </c>
      <c r="D576" s="226">
        <v>636.27</v>
      </c>
    </row>
    <row r="577" spans="1:4" x14ac:dyDescent="0.2">
      <c r="A577" s="224" t="s">
        <v>3459</v>
      </c>
      <c r="B577" s="225" t="s">
        <v>3460</v>
      </c>
      <c r="C577" s="224" t="s">
        <v>51</v>
      </c>
      <c r="D577" s="226">
        <v>877.87</v>
      </c>
    </row>
    <row r="578" spans="1:4" x14ac:dyDescent="0.2">
      <c r="A578" s="224" t="s">
        <v>3461</v>
      </c>
      <c r="B578" s="225" t="s">
        <v>3460</v>
      </c>
      <c r="C578" s="224" t="s">
        <v>51</v>
      </c>
      <c r="D578" s="226">
        <v>795.35</v>
      </c>
    </row>
    <row r="579" spans="1:4" x14ac:dyDescent="0.2">
      <c r="A579" s="224" t="s">
        <v>3462</v>
      </c>
      <c r="B579" s="225" t="s">
        <v>3463</v>
      </c>
      <c r="C579" s="224" t="s">
        <v>51</v>
      </c>
      <c r="D579" s="226">
        <v>1053.45</v>
      </c>
    </row>
    <row r="580" spans="1:4" x14ac:dyDescent="0.2">
      <c r="A580" s="224" t="s">
        <v>3464</v>
      </c>
      <c r="B580" s="225" t="s">
        <v>3463</v>
      </c>
      <c r="C580" s="224" t="s">
        <v>51</v>
      </c>
      <c r="D580" s="226">
        <v>954.43</v>
      </c>
    </row>
    <row r="581" spans="1:4" x14ac:dyDescent="0.2">
      <c r="A581" s="224" t="s">
        <v>3465</v>
      </c>
      <c r="B581" s="225" t="s">
        <v>3466</v>
      </c>
      <c r="C581" s="224" t="s">
        <v>51</v>
      </c>
      <c r="D581" s="226">
        <v>1229.04</v>
      </c>
    </row>
    <row r="582" spans="1:4" x14ac:dyDescent="0.2">
      <c r="A582" s="224" t="s">
        <v>3467</v>
      </c>
      <c r="B582" s="225" t="s">
        <v>3466</v>
      </c>
      <c r="C582" s="224" t="s">
        <v>51</v>
      </c>
      <c r="D582" s="226">
        <v>1113.51</v>
      </c>
    </row>
    <row r="583" spans="1:4" x14ac:dyDescent="0.2">
      <c r="A583" s="224" t="s">
        <v>3468</v>
      </c>
      <c r="B583" s="225" t="s">
        <v>3469</v>
      </c>
      <c r="C583" s="224" t="s">
        <v>51</v>
      </c>
      <c r="D583" s="226">
        <v>1404.62</v>
      </c>
    </row>
    <row r="584" spans="1:4" x14ac:dyDescent="0.2">
      <c r="A584" s="224" t="s">
        <v>3470</v>
      </c>
      <c r="B584" s="225" t="s">
        <v>3469</v>
      </c>
      <c r="C584" s="224" t="s">
        <v>51</v>
      </c>
      <c r="D584" s="226">
        <v>1272.58</v>
      </c>
    </row>
    <row r="585" spans="1:4" x14ac:dyDescent="0.2">
      <c r="A585" s="224" t="s">
        <v>3471</v>
      </c>
      <c r="B585" s="225" t="s">
        <v>3472</v>
      </c>
      <c r="C585" s="224" t="s">
        <v>51</v>
      </c>
      <c r="D585" s="226">
        <v>144.69</v>
      </c>
    </row>
    <row r="586" spans="1:4" x14ac:dyDescent="0.2">
      <c r="A586" s="224" t="s">
        <v>3473</v>
      </c>
      <c r="B586" s="225" t="s">
        <v>3472</v>
      </c>
      <c r="C586" s="224" t="s">
        <v>51</v>
      </c>
      <c r="D586" s="226">
        <v>126.12</v>
      </c>
    </row>
    <row r="587" spans="1:4" x14ac:dyDescent="0.2">
      <c r="A587" s="224" t="s">
        <v>3474</v>
      </c>
      <c r="B587" s="225" t="s">
        <v>3475</v>
      </c>
      <c r="C587" s="224" t="s">
        <v>51</v>
      </c>
      <c r="D587" s="226">
        <v>167.49</v>
      </c>
    </row>
    <row r="588" spans="1:4" x14ac:dyDescent="0.2">
      <c r="A588" s="224" t="s">
        <v>3476</v>
      </c>
      <c r="B588" s="225" t="s">
        <v>3475</v>
      </c>
      <c r="C588" s="224" t="s">
        <v>51</v>
      </c>
      <c r="D588" s="226">
        <v>145.99</v>
      </c>
    </row>
    <row r="589" spans="1:4" x14ac:dyDescent="0.2">
      <c r="A589" s="224" t="s">
        <v>3477</v>
      </c>
      <c r="B589" s="225" t="s">
        <v>3478</v>
      </c>
      <c r="C589" s="224" t="s">
        <v>51</v>
      </c>
      <c r="D589" s="226">
        <v>227.51</v>
      </c>
    </row>
    <row r="590" spans="1:4" x14ac:dyDescent="0.2">
      <c r="A590" s="224" t="s">
        <v>3479</v>
      </c>
      <c r="B590" s="225" t="s">
        <v>3478</v>
      </c>
      <c r="C590" s="224" t="s">
        <v>51</v>
      </c>
      <c r="D590" s="226">
        <v>198.31</v>
      </c>
    </row>
    <row r="591" spans="1:4" x14ac:dyDescent="0.2">
      <c r="A591" s="224" t="s">
        <v>3480</v>
      </c>
      <c r="B591" s="225" t="s">
        <v>3481</v>
      </c>
      <c r="C591" s="224" t="s">
        <v>51</v>
      </c>
      <c r="D591" s="226">
        <v>303.27999999999997</v>
      </c>
    </row>
    <row r="592" spans="1:4" x14ac:dyDescent="0.2">
      <c r="A592" s="224" t="s">
        <v>3482</v>
      </c>
      <c r="B592" s="225" t="s">
        <v>3481</v>
      </c>
      <c r="C592" s="224" t="s">
        <v>51</v>
      </c>
      <c r="D592" s="226">
        <v>264.36</v>
      </c>
    </row>
    <row r="593" spans="1:4" x14ac:dyDescent="0.2">
      <c r="A593" s="224" t="s">
        <v>3483</v>
      </c>
      <c r="B593" s="225" t="s">
        <v>3484</v>
      </c>
      <c r="C593" s="224" t="s">
        <v>51</v>
      </c>
      <c r="D593" s="226">
        <v>366.39</v>
      </c>
    </row>
    <row r="594" spans="1:4" x14ac:dyDescent="0.2">
      <c r="A594" s="224" t="s">
        <v>3485</v>
      </c>
      <c r="B594" s="225" t="s">
        <v>3484</v>
      </c>
      <c r="C594" s="224" t="s">
        <v>51</v>
      </c>
      <c r="D594" s="226">
        <v>319.37</v>
      </c>
    </row>
    <row r="595" spans="1:4" x14ac:dyDescent="0.2">
      <c r="A595" s="224" t="s">
        <v>3486</v>
      </c>
      <c r="B595" s="225" t="s">
        <v>3487</v>
      </c>
      <c r="C595" s="224" t="s">
        <v>51</v>
      </c>
      <c r="D595" s="226">
        <v>1248.07</v>
      </c>
    </row>
    <row r="596" spans="1:4" x14ac:dyDescent="0.2">
      <c r="A596" s="224" t="s">
        <v>3488</v>
      </c>
      <c r="B596" s="225" t="s">
        <v>3487</v>
      </c>
      <c r="C596" s="224" t="s">
        <v>51</v>
      </c>
      <c r="D596" s="226">
        <v>1219.29</v>
      </c>
    </row>
    <row r="597" spans="1:4" x14ac:dyDescent="0.2">
      <c r="A597" s="224" t="s">
        <v>3489</v>
      </c>
      <c r="B597" s="225" t="s">
        <v>3490</v>
      </c>
      <c r="C597" s="224" t="s">
        <v>51</v>
      </c>
      <c r="D597" s="226">
        <v>1444.75</v>
      </c>
    </row>
    <row r="598" spans="1:4" x14ac:dyDescent="0.2">
      <c r="A598" s="224" t="s">
        <v>3491</v>
      </c>
      <c r="B598" s="225" t="s">
        <v>3490</v>
      </c>
      <c r="C598" s="224" t="s">
        <v>51</v>
      </c>
      <c r="D598" s="226">
        <v>1411.43</v>
      </c>
    </row>
    <row r="599" spans="1:4" x14ac:dyDescent="0.2">
      <c r="A599" s="224" t="s">
        <v>3492</v>
      </c>
      <c r="B599" s="225" t="s">
        <v>3493</v>
      </c>
      <c r="C599" s="224" t="s">
        <v>51</v>
      </c>
      <c r="D599" s="226">
        <v>1962.37</v>
      </c>
    </row>
    <row r="600" spans="1:4" x14ac:dyDescent="0.2">
      <c r="A600" s="224" t="s">
        <v>3494</v>
      </c>
      <c r="B600" s="225" t="s">
        <v>3493</v>
      </c>
      <c r="C600" s="224" t="s">
        <v>51</v>
      </c>
      <c r="D600" s="226">
        <v>1917.11</v>
      </c>
    </row>
    <row r="601" spans="1:4" x14ac:dyDescent="0.2">
      <c r="A601" s="224" t="s">
        <v>3495</v>
      </c>
      <c r="B601" s="225" t="s">
        <v>3496</v>
      </c>
      <c r="C601" s="224" t="s">
        <v>51</v>
      </c>
      <c r="D601" s="226">
        <v>111.29</v>
      </c>
    </row>
    <row r="602" spans="1:4" x14ac:dyDescent="0.2">
      <c r="A602" s="224" t="s">
        <v>3497</v>
      </c>
      <c r="B602" s="225" t="s">
        <v>3496</v>
      </c>
      <c r="C602" s="224" t="s">
        <v>51</v>
      </c>
      <c r="D602" s="226">
        <v>97.01</v>
      </c>
    </row>
    <row r="603" spans="1:4" x14ac:dyDescent="0.2">
      <c r="A603" s="224" t="s">
        <v>3498</v>
      </c>
      <c r="B603" s="225" t="s">
        <v>3499</v>
      </c>
      <c r="C603" s="224" t="s">
        <v>51</v>
      </c>
      <c r="D603" s="226">
        <v>128.87</v>
      </c>
    </row>
    <row r="604" spans="1:4" x14ac:dyDescent="0.2">
      <c r="A604" s="224" t="s">
        <v>3500</v>
      </c>
      <c r="B604" s="225" t="s">
        <v>3499</v>
      </c>
      <c r="C604" s="224" t="s">
        <v>51</v>
      </c>
      <c r="D604" s="226">
        <v>112.33</v>
      </c>
    </row>
    <row r="605" spans="1:4" x14ac:dyDescent="0.2">
      <c r="A605" s="224" t="s">
        <v>3501</v>
      </c>
      <c r="B605" s="225" t="s">
        <v>3502</v>
      </c>
      <c r="C605" s="224" t="s">
        <v>51</v>
      </c>
      <c r="D605" s="226">
        <v>175.01</v>
      </c>
    </row>
    <row r="606" spans="1:4" x14ac:dyDescent="0.2">
      <c r="A606" s="224" t="s">
        <v>3503</v>
      </c>
      <c r="B606" s="225" t="s">
        <v>3502</v>
      </c>
      <c r="C606" s="224" t="s">
        <v>51</v>
      </c>
      <c r="D606" s="226">
        <v>152.55000000000001</v>
      </c>
    </row>
    <row r="607" spans="1:4" x14ac:dyDescent="0.2">
      <c r="A607" s="224" t="s">
        <v>3504</v>
      </c>
      <c r="B607" s="225" t="s">
        <v>3505</v>
      </c>
      <c r="C607" s="224" t="s">
        <v>51</v>
      </c>
      <c r="D607" s="226">
        <v>233.36</v>
      </c>
    </row>
    <row r="608" spans="1:4" x14ac:dyDescent="0.2">
      <c r="A608" s="224" t="s">
        <v>3506</v>
      </c>
      <c r="B608" s="225" t="s">
        <v>3505</v>
      </c>
      <c r="C608" s="224" t="s">
        <v>51</v>
      </c>
      <c r="D608" s="226">
        <v>203.41</v>
      </c>
    </row>
    <row r="609" spans="1:4" x14ac:dyDescent="0.2">
      <c r="A609" s="224" t="s">
        <v>3507</v>
      </c>
      <c r="B609" s="225" t="s">
        <v>3508</v>
      </c>
      <c r="C609" s="224" t="s">
        <v>51</v>
      </c>
      <c r="D609" s="226">
        <v>281.86</v>
      </c>
    </row>
    <row r="610" spans="1:4" x14ac:dyDescent="0.2">
      <c r="A610" s="224" t="s">
        <v>3509</v>
      </c>
      <c r="B610" s="225" t="s">
        <v>3508</v>
      </c>
      <c r="C610" s="224" t="s">
        <v>51</v>
      </c>
      <c r="D610" s="226">
        <v>245.69</v>
      </c>
    </row>
    <row r="611" spans="1:4" x14ac:dyDescent="0.2">
      <c r="A611" s="224" t="s">
        <v>3510</v>
      </c>
      <c r="B611" s="225" t="s">
        <v>3511</v>
      </c>
      <c r="C611" s="224" t="s">
        <v>51</v>
      </c>
      <c r="D611" s="226">
        <v>150.25</v>
      </c>
    </row>
    <row r="612" spans="1:4" x14ac:dyDescent="0.2">
      <c r="A612" s="224" t="s">
        <v>3512</v>
      </c>
      <c r="B612" s="225" t="s">
        <v>3511</v>
      </c>
      <c r="C612" s="224" t="s">
        <v>51</v>
      </c>
      <c r="D612" s="226">
        <v>130.96</v>
      </c>
    </row>
    <row r="613" spans="1:4" x14ac:dyDescent="0.2">
      <c r="A613" s="224" t="s">
        <v>3513</v>
      </c>
      <c r="B613" s="225" t="s">
        <v>3514</v>
      </c>
      <c r="C613" s="224" t="s">
        <v>51</v>
      </c>
      <c r="D613" s="226">
        <v>173.96</v>
      </c>
    </row>
    <row r="614" spans="1:4" x14ac:dyDescent="0.2">
      <c r="A614" s="224" t="s">
        <v>3515</v>
      </c>
      <c r="B614" s="225" t="s">
        <v>3514</v>
      </c>
      <c r="C614" s="224" t="s">
        <v>51</v>
      </c>
      <c r="D614" s="226">
        <v>151.63</v>
      </c>
    </row>
    <row r="615" spans="1:4" x14ac:dyDescent="0.2">
      <c r="A615" s="224" t="s">
        <v>3516</v>
      </c>
      <c r="B615" s="225" t="s">
        <v>3517</v>
      </c>
      <c r="C615" s="224" t="s">
        <v>51</v>
      </c>
      <c r="D615" s="226">
        <v>236.26</v>
      </c>
    </row>
    <row r="616" spans="1:4" x14ac:dyDescent="0.2">
      <c r="A616" s="224" t="s">
        <v>3518</v>
      </c>
      <c r="B616" s="225" t="s">
        <v>3517</v>
      </c>
      <c r="C616" s="224" t="s">
        <v>51</v>
      </c>
      <c r="D616" s="226">
        <v>205.94</v>
      </c>
    </row>
    <row r="617" spans="1:4" x14ac:dyDescent="0.2">
      <c r="A617" s="224" t="s">
        <v>3519</v>
      </c>
      <c r="B617" s="225" t="s">
        <v>3520</v>
      </c>
      <c r="C617" s="224" t="s">
        <v>51</v>
      </c>
      <c r="D617" s="226">
        <v>315.02</v>
      </c>
    </row>
    <row r="618" spans="1:4" x14ac:dyDescent="0.2">
      <c r="A618" s="224" t="s">
        <v>3521</v>
      </c>
      <c r="B618" s="225" t="s">
        <v>3520</v>
      </c>
      <c r="C618" s="224" t="s">
        <v>51</v>
      </c>
      <c r="D618" s="226">
        <v>274.58999999999997</v>
      </c>
    </row>
    <row r="619" spans="1:4" x14ac:dyDescent="0.2">
      <c r="A619" s="224" t="s">
        <v>3522</v>
      </c>
      <c r="B619" s="225" t="s">
        <v>3523</v>
      </c>
      <c r="C619" s="224" t="s">
        <v>51</v>
      </c>
      <c r="D619" s="226">
        <v>380.51</v>
      </c>
    </row>
    <row r="620" spans="1:4" x14ac:dyDescent="0.2">
      <c r="A620" s="224" t="s">
        <v>3524</v>
      </c>
      <c r="B620" s="225" t="s">
        <v>3523</v>
      </c>
      <c r="C620" s="224" t="s">
        <v>51</v>
      </c>
      <c r="D620" s="226">
        <v>331.67</v>
      </c>
    </row>
    <row r="621" spans="1:4" x14ac:dyDescent="0.2">
      <c r="A621" s="224" t="s">
        <v>3525</v>
      </c>
      <c r="B621" s="225" t="s">
        <v>3526</v>
      </c>
      <c r="C621" s="224" t="s">
        <v>51</v>
      </c>
      <c r="D621" s="226">
        <v>205.76</v>
      </c>
    </row>
    <row r="622" spans="1:4" x14ac:dyDescent="0.2">
      <c r="A622" s="224" t="s">
        <v>3527</v>
      </c>
      <c r="B622" s="225" t="s">
        <v>3526</v>
      </c>
      <c r="C622" s="224" t="s">
        <v>51</v>
      </c>
      <c r="D622" s="226">
        <v>192.42</v>
      </c>
    </row>
    <row r="623" spans="1:4" x14ac:dyDescent="0.2">
      <c r="A623" s="224" t="s">
        <v>3528</v>
      </c>
      <c r="B623" s="225" t="s">
        <v>3529</v>
      </c>
      <c r="C623" s="224" t="s">
        <v>51</v>
      </c>
      <c r="D623" s="226">
        <v>220.01</v>
      </c>
    </row>
    <row r="624" spans="1:4" x14ac:dyDescent="0.2">
      <c r="A624" s="224" t="s">
        <v>3530</v>
      </c>
      <c r="B624" s="225" t="s">
        <v>3529</v>
      </c>
      <c r="C624" s="224" t="s">
        <v>51</v>
      </c>
      <c r="D624" s="226">
        <v>211.7</v>
      </c>
    </row>
    <row r="625" spans="1:4" x14ac:dyDescent="0.2">
      <c r="A625" s="224" t="s">
        <v>3531</v>
      </c>
      <c r="B625" s="225" t="s">
        <v>3532</v>
      </c>
      <c r="C625" s="224" t="s">
        <v>51</v>
      </c>
      <c r="D625" s="226">
        <v>58.09</v>
      </c>
    </row>
    <row r="626" spans="1:4" x14ac:dyDescent="0.2">
      <c r="A626" s="224" t="s">
        <v>3533</v>
      </c>
      <c r="B626" s="225" t="s">
        <v>3532</v>
      </c>
      <c r="C626" s="224" t="s">
        <v>51</v>
      </c>
      <c r="D626" s="226">
        <v>56.17</v>
      </c>
    </row>
    <row r="627" spans="1:4" x14ac:dyDescent="0.2">
      <c r="A627" s="224" t="s">
        <v>3534</v>
      </c>
      <c r="B627" s="225" t="s">
        <v>3535</v>
      </c>
      <c r="C627" s="224" t="s">
        <v>51</v>
      </c>
      <c r="D627" s="226">
        <v>220.76</v>
      </c>
    </row>
    <row r="628" spans="1:4" x14ac:dyDescent="0.2">
      <c r="A628" s="224" t="s">
        <v>3536</v>
      </c>
      <c r="B628" s="225" t="s">
        <v>3535</v>
      </c>
      <c r="C628" s="224" t="s">
        <v>51</v>
      </c>
      <c r="D628" s="226">
        <v>213.1</v>
      </c>
    </row>
    <row r="629" spans="1:4" x14ac:dyDescent="0.2">
      <c r="A629" s="224" t="s">
        <v>3537</v>
      </c>
      <c r="B629" s="225" t="s">
        <v>3538</v>
      </c>
      <c r="C629" s="224" t="s">
        <v>51</v>
      </c>
      <c r="D629" s="226">
        <v>424.32</v>
      </c>
    </row>
    <row r="630" spans="1:4" x14ac:dyDescent="0.2">
      <c r="A630" s="224" t="s">
        <v>3539</v>
      </c>
      <c r="B630" s="225" t="s">
        <v>3538</v>
      </c>
      <c r="C630" s="224" t="s">
        <v>51</v>
      </c>
      <c r="D630" s="226">
        <v>381.44</v>
      </c>
    </row>
    <row r="631" spans="1:4" x14ac:dyDescent="0.2">
      <c r="A631" s="224" t="s">
        <v>3540</v>
      </c>
      <c r="B631" s="225" t="s">
        <v>3541</v>
      </c>
      <c r="C631" s="224" t="s">
        <v>51</v>
      </c>
      <c r="D631" s="226">
        <v>463.29</v>
      </c>
    </row>
    <row r="632" spans="1:4" x14ac:dyDescent="0.2">
      <c r="A632" s="224" t="s">
        <v>3542</v>
      </c>
      <c r="B632" s="225" t="s">
        <v>3541</v>
      </c>
      <c r="C632" s="224" t="s">
        <v>51</v>
      </c>
      <c r="D632" s="226">
        <v>416.49</v>
      </c>
    </row>
    <row r="633" spans="1:4" x14ac:dyDescent="0.2">
      <c r="A633" s="224" t="s">
        <v>3543</v>
      </c>
      <c r="B633" s="225" t="s">
        <v>3544</v>
      </c>
      <c r="C633" s="224" t="s">
        <v>51</v>
      </c>
      <c r="D633" s="226">
        <v>521.54</v>
      </c>
    </row>
    <row r="634" spans="1:4" x14ac:dyDescent="0.2">
      <c r="A634" s="224" t="s">
        <v>3545</v>
      </c>
      <c r="B634" s="225" t="s">
        <v>3544</v>
      </c>
      <c r="C634" s="224" t="s">
        <v>51</v>
      </c>
      <c r="D634" s="226">
        <v>469.75</v>
      </c>
    </row>
    <row r="635" spans="1:4" x14ac:dyDescent="0.2">
      <c r="A635" s="224" t="s">
        <v>3546</v>
      </c>
      <c r="B635" s="225" t="s">
        <v>3547</v>
      </c>
      <c r="C635" s="224" t="s">
        <v>51</v>
      </c>
      <c r="D635" s="226">
        <v>580.4</v>
      </c>
    </row>
    <row r="636" spans="1:4" x14ac:dyDescent="0.2">
      <c r="A636" s="224" t="s">
        <v>3548</v>
      </c>
      <c r="B636" s="225" t="s">
        <v>3547</v>
      </c>
      <c r="C636" s="224" t="s">
        <v>51</v>
      </c>
      <c r="D636" s="226">
        <v>523.98</v>
      </c>
    </row>
    <row r="637" spans="1:4" x14ac:dyDescent="0.2">
      <c r="A637" s="224" t="s">
        <v>3549</v>
      </c>
      <c r="B637" s="225" t="s">
        <v>3550</v>
      </c>
      <c r="C637" s="224" t="s">
        <v>51</v>
      </c>
      <c r="D637" s="226">
        <v>748.9</v>
      </c>
    </row>
    <row r="638" spans="1:4" x14ac:dyDescent="0.2">
      <c r="A638" s="224" t="s">
        <v>3551</v>
      </c>
      <c r="B638" s="225" t="s">
        <v>3550</v>
      </c>
      <c r="C638" s="224" t="s">
        <v>51</v>
      </c>
      <c r="D638" s="226">
        <v>681.9</v>
      </c>
    </row>
    <row r="639" spans="1:4" x14ac:dyDescent="0.2">
      <c r="A639" s="224" t="s">
        <v>3552</v>
      </c>
      <c r="B639" s="225" t="s">
        <v>3553</v>
      </c>
      <c r="C639" s="224" t="s">
        <v>51</v>
      </c>
      <c r="D639" s="226">
        <v>1058.42</v>
      </c>
    </row>
    <row r="640" spans="1:4" x14ac:dyDescent="0.2">
      <c r="A640" s="224" t="s">
        <v>3554</v>
      </c>
      <c r="B640" s="225" t="s">
        <v>3553</v>
      </c>
      <c r="C640" s="224" t="s">
        <v>51</v>
      </c>
      <c r="D640" s="226">
        <v>979.51</v>
      </c>
    </row>
    <row r="641" spans="1:4" x14ac:dyDescent="0.2">
      <c r="A641" s="224" t="s">
        <v>3555</v>
      </c>
      <c r="B641" s="225" t="s">
        <v>3556</v>
      </c>
      <c r="C641" s="224" t="s">
        <v>51</v>
      </c>
      <c r="D641" s="226">
        <v>677.11</v>
      </c>
    </row>
    <row r="642" spans="1:4" x14ac:dyDescent="0.2">
      <c r="A642" s="224" t="s">
        <v>3557</v>
      </c>
      <c r="B642" s="225" t="s">
        <v>3556</v>
      </c>
      <c r="C642" s="224" t="s">
        <v>51</v>
      </c>
      <c r="D642" s="226">
        <v>607.75</v>
      </c>
    </row>
    <row r="643" spans="1:4" x14ac:dyDescent="0.2">
      <c r="A643" s="224" t="s">
        <v>3558</v>
      </c>
      <c r="B643" s="225" t="s">
        <v>3559</v>
      </c>
      <c r="C643" s="224" t="s">
        <v>51</v>
      </c>
      <c r="D643" s="226">
        <v>739.97</v>
      </c>
    </row>
    <row r="644" spans="1:4" x14ac:dyDescent="0.2">
      <c r="A644" s="224" t="s">
        <v>3560</v>
      </c>
      <c r="B644" s="225" t="s">
        <v>3559</v>
      </c>
      <c r="C644" s="224" t="s">
        <v>51</v>
      </c>
      <c r="D644" s="226">
        <v>664.1</v>
      </c>
    </row>
    <row r="645" spans="1:4" x14ac:dyDescent="0.2">
      <c r="A645" s="224" t="s">
        <v>3561</v>
      </c>
      <c r="B645" s="225" t="s">
        <v>3562</v>
      </c>
      <c r="C645" s="224" t="s">
        <v>51</v>
      </c>
      <c r="D645" s="226">
        <v>872.41</v>
      </c>
    </row>
    <row r="646" spans="1:4" x14ac:dyDescent="0.2">
      <c r="A646" s="224" t="s">
        <v>3563</v>
      </c>
      <c r="B646" s="225" t="s">
        <v>3562</v>
      </c>
      <c r="C646" s="224" t="s">
        <v>51</v>
      </c>
      <c r="D646" s="226">
        <v>784.13</v>
      </c>
    </row>
    <row r="647" spans="1:4" x14ac:dyDescent="0.2">
      <c r="A647" s="224" t="s">
        <v>3564</v>
      </c>
      <c r="B647" s="225" t="s">
        <v>3565</v>
      </c>
      <c r="C647" s="224" t="s">
        <v>51</v>
      </c>
      <c r="D647" s="226">
        <v>972.17</v>
      </c>
    </row>
    <row r="648" spans="1:4" x14ac:dyDescent="0.2">
      <c r="A648" s="224" t="s">
        <v>3566</v>
      </c>
      <c r="B648" s="225" t="s">
        <v>3565</v>
      </c>
      <c r="C648" s="224" t="s">
        <v>51</v>
      </c>
      <c r="D648" s="226">
        <v>875.19</v>
      </c>
    </row>
    <row r="649" spans="1:4" x14ac:dyDescent="0.2">
      <c r="A649" s="224" t="s">
        <v>3567</v>
      </c>
      <c r="B649" s="225" t="s">
        <v>3568</v>
      </c>
      <c r="C649" s="224" t="s">
        <v>51</v>
      </c>
      <c r="D649" s="226">
        <v>1379.52</v>
      </c>
    </row>
    <row r="650" spans="1:4" x14ac:dyDescent="0.2">
      <c r="A650" s="224" t="s">
        <v>3569</v>
      </c>
      <c r="B650" s="225" t="s">
        <v>3568</v>
      </c>
      <c r="C650" s="224" t="s">
        <v>51</v>
      </c>
      <c r="D650" s="226">
        <v>1249.1099999999999</v>
      </c>
    </row>
    <row r="651" spans="1:4" x14ac:dyDescent="0.2">
      <c r="A651" s="224" t="s">
        <v>3570</v>
      </c>
      <c r="B651" s="225" t="s">
        <v>3571</v>
      </c>
      <c r="C651" s="224" t="s">
        <v>51</v>
      </c>
      <c r="D651" s="226">
        <v>2024.79</v>
      </c>
    </row>
    <row r="652" spans="1:4" x14ac:dyDescent="0.2">
      <c r="A652" s="224" t="s">
        <v>3572</v>
      </c>
      <c r="B652" s="225" t="s">
        <v>3571</v>
      </c>
      <c r="C652" s="224" t="s">
        <v>51</v>
      </c>
      <c r="D652" s="226">
        <v>1854</v>
      </c>
    </row>
    <row r="653" spans="1:4" x14ac:dyDescent="0.2">
      <c r="A653" s="224" t="s">
        <v>3573</v>
      </c>
      <c r="B653" s="225" t="s">
        <v>3574</v>
      </c>
      <c r="C653" s="224" t="s">
        <v>51</v>
      </c>
      <c r="D653" s="226">
        <v>319.23</v>
      </c>
    </row>
    <row r="654" spans="1:4" x14ac:dyDescent="0.2">
      <c r="A654" s="224" t="s">
        <v>3575</v>
      </c>
      <c r="B654" s="225" t="s">
        <v>3574</v>
      </c>
      <c r="C654" s="224" t="s">
        <v>51</v>
      </c>
      <c r="D654" s="226">
        <v>287.8</v>
      </c>
    </row>
    <row r="655" spans="1:4" x14ac:dyDescent="0.2">
      <c r="A655" s="224" t="s">
        <v>3576</v>
      </c>
      <c r="B655" s="225" t="s">
        <v>3577</v>
      </c>
      <c r="C655" s="224" t="s">
        <v>51</v>
      </c>
      <c r="D655" s="226">
        <v>346.42</v>
      </c>
    </row>
    <row r="656" spans="1:4" x14ac:dyDescent="0.2">
      <c r="A656" s="224" t="s">
        <v>3578</v>
      </c>
      <c r="B656" s="225" t="s">
        <v>3577</v>
      </c>
      <c r="C656" s="224" t="s">
        <v>51</v>
      </c>
      <c r="D656" s="226">
        <v>312.32</v>
      </c>
    </row>
    <row r="657" spans="1:4" x14ac:dyDescent="0.2">
      <c r="A657" s="224" t="s">
        <v>3579</v>
      </c>
      <c r="B657" s="225" t="s">
        <v>3580</v>
      </c>
      <c r="C657" s="224" t="s">
        <v>51</v>
      </c>
      <c r="D657" s="226">
        <v>388.93</v>
      </c>
    </row>
    <row r="658" spans="1:4" x14ac:dyDescent="0.2">
      <c r="A658" s="224" t="s">
        <v>3581</v>
      </c>
      <c r="B658" s="225" t="s">
        <v>3580</v>
      </c>
      <c r="C658" s="224" t="s">
        <v>51</v>
      </c>
      <c r="D658" s="226">
        <v>351.41</v>
      </c>
    </row>
    <row r="659" spans="1:4" x14ac:dyDescent="0.2">
      <c r="A659" s="224" t="s">
        <v>3582</v>
      </c>
      <c r="B659" s="225" t="s">
        <v>3583</v>
      </c>
      <c r="C659" s="224" t="s">
        <v>51</v>
      </c>
      <c r="D659" s="226">
        <v>431.1</v>
      </c>
    </row>
    <row r="660" spans="1:4" x14ac:dyDescent="0.2">
      <c r="A660" s="224" t="s">
        <v>3584</v>
      </c>
      <c r="B660" s="225" t="s">
        <v>3583</v>
      </c>
      <c r="C660" s="224" t="s">
        <v>51</v>
      </c>
      <c r="D660" s="226">
        <v>390.53</v>
      </c>
    </row>
    <row r="661" spans="1:4" x14ac:dyDescent="0.2">
      <c r="A661" s="224" t="s">
        <v>3585</v>
      </c>
      <c r="B661" s="225" t="s">
        <v>3586</v>
      </c>
      <c r="C661" s="224" t="s">
        <v>51</v>
      </c>
      <c r="D661" s="226">
        <v>564.64</v>
      </c>
    </row>
    <row r="662" spans="1:4" x14ac:dyDescent="0.2">
      <c r="A662" s="224" t="s">
        <v>3587</v>
      </c>
      <c r="B662" s="225" t="s">
        <v>3586</v>
      </c>
      <c r="C662" s="224" t="s">
        <v>51</v>
      </c>
      <c r="D662" s="226">
        <v>516.34</v>
      </c>
    </row>
    <row r="663" spans="1:4" x14ac:dyDescent="0.2">
      <c r="A663" s="224" t="s">
        <v>3588</v>
      </c>
      <c r="B663" s="225" t="s">
        <v>3589</v>
      </c>
      <c r="C663" s="224" t="s">
        <v>51</v>
      </c>
      <c r="D663" s="226">
        <v>826.17</v>
      </c>
    </row>
    <row r="664" spans="1:4" x14ac:dyDescent="0.2">
      <c r="A664" s="224" t="s">
        <v>3590</v>
      </c>
      <c r="B664" s="225" t="s">
        <v>3589</v>
      </c>
      <c r="C664" s="224" t="s">
        <v>51</v>
      </c>
      <c r="D664" s="226">
        <v>768.68</v>
      </c>
    </row>
    <row r="665" spans="1:4" x14ac:dyDescent="0.2">
      <c r="A665" s="224" t="s">
        <v>3591</v>
      </c>
      <c r="B665" s="225" t="s">
        <v>3592</v>
      </c>
      <c r="C665" s="224" t="s">
        <v>51</v>
      </c>
      <c r="D665" s="226">
        <v>525.64</v>
      </c>
    </row>
    <row r="666" spans="1:4" x14ac:dyDescent="0.2">
      <c r="A666" s="224" t="s">
        <v>3593</v>
      </c>
      <c r="B666" s="225" t="s">
        <v>3592</v>
      </c>
      <c r="C666" s="224" t="s">
        <v>51</v>
      </c>
      <c r="D666" s="226">
        <v>472.75</v>
      </c>
    </row>
    <row r="667" spans="1:4" x14ac:dyDescent="0.2">
      <c r="A667" s="224" t="s">
        <v>3594</v>
      </c>
      <c r="B667" s="225" t="s">
        <v>3595</v>
      </c>
      <c r="C667" s="224" t="s">
        <v>51</v>
      </c>
      <c r="D667" s="226">
        <v>575.04999999999995</v>
      </c>
    </row>
    <row r="668" spans="1:4" x14ac:dyDescent="0.2">
      <c r="A668" s="224" t="s">
        <v>3596</v>
      </c>
      <c r="B668" s="225" t="s">
        <v>3595</v>
      </c>
      <c r="C668" s="224" t="s">
        <v>51</v>
      </c>
      <c r="D668" s="226">
        <v>517.13</v>
      </c>
    </row>
    <row r="669" spans="1:4" x14ac:dyDescent="0.2">
      <c r="A669" s="224" t="s">
        <v>3597</v>
      </c>
      <c r="B669" s="225" t="s">
        <v>3598</v>
      </c>
      <c r="C669" s="224" t="s">
        <v>51</v>
      </c>
      <c r="D669" s="226">
        <v>643.4</v>
      </c>
    </row>
    <row r="670" spans="1:4" x14ac:dyDescent="0.2">
      <c r="A670" s="224" t="s">
        <v>3599</v>
      </c>
      <c r="B670" s="225" t="s">
        <v>3598</v>
      </c>
      <c r="C670" s="224" t="s">
        <v>51</v>
      </c>
      <c r="D670" s="226">
        <v>579.54</v>
      </c>
    </row>
    <row r="671" spans="1:4" x14ac:dyDescent="0.2">
      <c r="A671" s="224" t="s">
        <v>3600</v>
      </c>
      <c r="B671" s="225" t="s">
        <v>3601</v>
      </c>
      <c r="C671" s="224" t="s">
        <v>51</v>
      </c>
      <c r="D671" s="226">
        <v>725.33</v>
      </c>
    </row>
    <row r="672" spans="1:4" x14ac:dyDescent="0.2">
      <c r="A672" s="224" t="s">
        <v>3602</v>
      </c>
      <c r="B672" s="225" t="s">
        <v>3601</v>
      </c>
      <c r="C672" s="224" t="s">
        <v>51</v>
      </c>
      <c r="D672" s="226">
        <v>654.57000000000005</v>
      </c>
    </row>
    <row r="673" spans="1:4" x14ac:dyDescent="0.2">
      <c r="A673" s="224" t="s">
        <v>3603</v>
      </c>
      <c r="B673" s="225" t="s">
        <v>3604</v>
      </c>
      <c r="C673" s="224" t="s">
        <v>51</v>
      </c>
      <c r="D673" s="226">
        <v>1044.8900000000001</v>
      </c>
    </row>
    <row r="674" spans="1:4" x14ac:dyDescent="0.2">
      <c r="A674" s="224" t="s">
        <v>3605</v>
      </c>
      <c r="B674" s="225" t="s">
        <v>3604</v>
      </c>
      <c r="C674" s="224" t="s">
        <v>51</v>
      </c>
      <c r="D674" s="226">
        <v>948.84</v>
      </c>
    </row>
    <row r="675" spans="1:4" x14ac:dyDescent="0.2">
      <c r="A675" s="224" t="s">
        <v>3606</v>
      </c>
      <c r="B675" s="225" t="s">
        <v>3607</v>
      </c>
      <c r="C675" s="224" t="s">
        <v>51</v>
      </c>
      <c r="D675" s="226">
        <v>1609.61</v>
      </c>
    </row>
    <row r="676" spans="1:4" x14ac:dyDescent="0.2">
      <c r="A676" s="224" t="s">
        <v>3608</v>
      </c>
      <c r="B676" s="225" t="s">
        <v>3607</v>
      </c>
      <c r="C676" s="224" t="s">
        <v>51</v>
      </c>
      <c r="D676" s="226">
        <v>1479.22</v>
      </c>
    </row>
    <row r="677" spans="1:4" x14ac:dyDescent="0.2">
      <c r="A677" s="224" t="s">
        <v>3609</v>
      </c>
      <c r="B677" s="225" t="s">
        <v>3610</v>
      </c>
      <c r="C677" s="224" t="s">
        <v>51</v>
      </c>
      <c r="D677" s="226">
        <v>431.63</v>
      </c>
    </row>
    <row r="678" spans="1:4" x14ac:dyDescent="0.2">
      <c r="A678" s="224" t="s">
        <v>3611</v>
      </c>
      <c r="B678" s="225" t="s">
        <v>3610</v>
      </c>
      <c r="C678" s="224" t="s">
        <v>51</v>
      </c>
      <c r="D678" s="226">
        <v>383.74</v>
      </c>
    </row>
    <row r="679" spans="1:4" x14ac:dyDescent="0.2">
      <c r="A679" s="224" t="s">
        <v>3612</v>
      </c>
      <c r="B679" s="225" t="s">
        <v>3613</v>
      </c>
      <c r="C679" s="224" t="s">
        <v>51</v>
      </c>
      <c r="D679" s="226">
        <v>485.91</v>
      </c>
    </row>
    <row r="680" spans="1:4" x14ac:dyDescent="0.2">
      <c r="A680" s="224" t="s">
        <v>3614</v>
      </c>
      <c r="B680" s="225" t="s">
        <v>3613</v>
      </c>
      <c r="C680" s="224" t="s">
        <v>51</v>
      </c>
      <c r="D680" s="226">
        <v>432.84</v>
      </c>
    </row>
    <row r="681" spans="1:4" x14ac:dyDescent="0.2">
      <c r="A681" s="224" t="s">
        <v>3615</v>
      </c>
      <c r="B681" s="225" t="s">
        <v>3616</v>
      </c>
      <c r="C681" s="224" t="s">
        <v>51</v>
      </c>
      <c r="D681" s="226">
        <v>740.33</v>
      </c>
    </row>
    <row r="682" spans="1:4" x14ac:dyDescent="0.2">
      <c r="A682" s="224" t="s">
        <v>3617</v>
      </c>
      <c r="B682" s="225" t="s">
        <v>3616</v>
      </c>
      <c r="C682" s="224" t="s">
        <v>51</v>
      </c>
      <c r="D682" s="226">
        <v>658.69</v>
      </c>
    </row>
    <row r="683" spans="1:4" x14ac:dyDescent="0.2">
      <c r="A683" s="224" t="s">
        <v>3618</v>
      </c>
      <c r="B683" s="225" t="s">
        <v>3619</v>
      </c>
      <c r="C683" s="224" t="s">
        <v>51</v>
      </c>
      <c r="D683" s="226">
        <v>1131.23</v>
      </c>
    </row>
    <row r="684" spans="1:4" x14ac:dyDescent="0.2">
      <c r="A684" s="224" t="s">
        <v>3620</v>
      </c>
      <c r="B684" s="225" t="s">
        <v>3619</v>
      </c>
      <c r="C684" s="224" t="s">
        <v>51</v>
      </c>
      <c r="D684" s="226">
        <v>1006.33</v>
      </c>
    </row>
    <row r="685" spans="1:4" x14ac:dyDescent="0.2">
      <c r="A685" s="224" t="s">
        <v>3621</v>
      </c>
      <c r="B685" s="225" t="s">
        <v>3622</v>
      </c>
      <c r="C685" s="224" t="s">
        <v>45</v>
      </c>
      <c r="D685" s="226">
        <v>1468.38</v>
      </c>
    </row>
    <row r="686" spans="1:4" x14ac:dyDescent="0.2">
      <c r="A686" s="224" t="s">
        <v>3623</v>
      </c>
      <c r="B686" s="225" t="s">
        <v>3622</v>
      </c>
      <c r="C686" s="224" t="s">
        <v>45</v>
      </c>
      <c r="D686" s="226">
        <v>1282.83</v>
      </c>
    </row>
    <row r="687" spans="1:4" x14ac:dyDescent="0.2">
      <c r="A687" s="224" t="s">
        <v>3624</v>
      </c>
      <c r="B687" s="225" t="s">
        <v>3625</v>
      </c>
      <c r="C687" s="224" t="s">
        <v>51</v>
      </c>
      <c r="D687" s="226">
        <v>9.1199999999999992</v>
      </c>
    </row>
    <row r="688" spans="1:4" x14ac:dyDescent="0.2">
      <c r="A688" s="224" t="s">
        <v>3626</v>
      </c>
      <c r="B688" s="225" t="s">
        <v>3625</v>
      </c>
      <c r="C688" s="224" t="s">
        <v>51</v>
      </c>
      <c r="D688" s="226">
        <v>7.96</v>
      </c>
    </row>
    <row r="689" spans="1:4" x14ac:dyDescent="0.2">
      <c r="A689" s="224" t="s">
        <v>3627</v>
      </c>
      <c r="B689" s="225" t="s">
        <v>3628</v>
      </c>
      <c r="C689" s="224" t="s">
        <v>51</v>
      </c>
      <c r="D689" s="226">
        <v>7.62</v>
      </c>
    </row>
    <row r="690" spans="1:4" x14ac:dyDescent="0.2">
      <c r="A690" s="224" t="s">
        <v>3629</v>
      </c>
      <c r="B690" s="225" t="s">
        <v>3628</v>
      </c>
      <c r="C690" s="224" t="s">
        <v>51</v>
      </c>
      <c r="D690" s="226">
        <v>6.9</v>
      </c>
    </row>
    <row r="691" spans="1:4" x14ac:dyDescent="0.2">
      <c r="A691" s="224" t="s">
        <v>3630</v>
      </c>
      <c r="B691" s="225" t="s">
        <v>3631</v>
      </c>
      <c r="C691" s="224" t="s">
        <v>51</v>
      </c>
      <c r="D691" s="226">
        <v>6.72</v>
      </c>
    </row>
    <row r="692" spans="1:4" x14ac:dyDescent="0.2">
      <c r="A692" s="224" t="s">
        <v>3632</v>
      </c>
      <c r="B692" s="225" t="s">
        <v>3631</v>
      </c>
      <c r="C692" s="224" t="s">
        <v>51</v>
      </c>
      <c r="D692" s="226">
        <v>6.12</v>
      </c>
    </row>
    <row r="693" spans="1:4" x14ac:dyDescent="0.2">
      <c r="A693" s="224" t="s">
        <v>3633</v>
      </c>
      <c r="B693" s="225" t="s">
        <v>3634</v>
      </c>
      <c r="C693" s="224" t="s">
        <v>51</v>
      </c>
      <c r="D693" s="226">
        <v>2.17</v>
      </c>
    </row>
    <row r="694" spans="1:4" x14ac:dyDescent="0.2">
      <c r="A694" s="224" t="s">
        <v>3635</v>
      </c>
      <c r="B694" s="225" t="s">
        <v>3634</v>
      </c>
      <c r="C694" s="224" t="s">
        <v>51</v>
      </c>
      <c r="D694" s="226">
        <v>2</v>
      </c>
    </row>
    <row r="695" spans="1:4" x14ac:dyDescent="0.2">
      <c r="A695" s="224" t="s">
        <v>3636</v>
      </c>
      <c r="B695" s="225" t="s">
        <v>3637</v>
      </c>
      <c r="C695" s="224" t="s">
        <v>51</v>
      </c>
      <c r="D695" s="226">
        <v>12.1</v>
      </c>
    </row>
    <row r="696" spans="1:4" x14ac:dyDescent="0.2">
      <c r="A696" s="224" t="s">
        <v>3638</v>
      </c>
      <c r="B696" s="225" t="s">
        <v>3637</v>
      </c>
      <c r="C696" s="224" t="s">
        <v>51</v>
      </c>
      <c r="D696" s="226">
        <v>10.49</v>
      </c>
    </row>
    <row r="697" spans="1:4" x14ac:dyDescent="0.2">
      <c r="A697" s="224" t="s">
        <v>3639</v>
      </c>
      <c r="B697" s="225" t="s">
        <v>3640</v>
      </c>
      <c r="C697" s="224" t="s">
        <v>51</v>
      </c>
      <c r="D697" s="226">
        <v>8.93</v>
      </c>
    </row>
    <row r="698" spans="1:4" x14ac:dyDescent="0.2">
      <c r="A698" s="224" t="s">
        <v>3641</v>
      </c>
      <c r="B698" s="225" t="s">
        <v>3640</v>
      </c>
      <c r="C698" s="224" t="s">
        <v>51</v>
      </c>
      <c r="D698" s="226">
        <v>7.74</v>
      </c>
    </row>
    <row r="699" spans="1:4" x14ac:dyDescent="0.2">
      <c r="A699" s="224" t="s">
        <v>3642</v>
      </c>
      <c r="B699" s="225" t="s">
        <v>3643</v>
      </c>
      <c r="C699" s="224" t="s">
        <v>51</v>
      </c>
      <c r="D699" s="226">
        <v>10.91</v>
      </c>
    </row>
    <row r="700" spans="1:4" x14ac:dyDescent="0.2">
      <c r="A700" s="224" t="s">
        <v>3644</v>
      </c>
      <c r="B700" s="225" t="s">
        <v>3643</v>
      </c>
      <c r="C700" s="224" t="s">
        <v>51</v>
      </c>
      <c r="D700" s="226">
        <v>9.4600000000000009</v>
      </c>
    </row>
    <row r="701" spans="1:4" x14ac:dyDescent="0.2">
      <c r="A701" s="224" t="s">
        <v>3645</v>
      </c>
      <c r="B701" s="225" t="s">
        <v>3646</v>
      </c>
      <c r="C701" s="224" t="s">
        <v>51</v>
      </c>
      <c r="D701" s="226">
        <v>8.73</v>
      </c>
    </row>
    <row r="702" spans="1:4" x14ac:dyDescent="0.2">
      <c r="A702" s="224" t="s">
        <v>3647</v>
      </c>
      <c r="B702" s="225" t="s">
        <v>3646</v>
      </c>
      <c r="C702" s="224" t="s">
        <v>51</v>
      </c>
      <c r="D702" s="226">
        <v>7.56</v>
      </c>
    </row>
    <row r="703" spans="1:4" x14ac:dyDescent="0.2">
      <c r="A703" s="224" t="s">
        <v>3648</v>
      </c>
      <c r="B703" s="225" t="s">
        <v>3649</v>
      </c>
      <c r="C703" s="224" t="s">
        <v>51</v>
      </c>
      <c r="D703" s="226">
        <v>12.9</v>
      </c>
    </row>
    <row r="704" spans="1:4" x14ac:dyDescent="0.2">
      <c r="A704" s="224" t="s">
        <v>3650</v>
      </c>
      <c r="B704" s="225" t="s">
        <v>3649</v>
      </c>
      <c r="C704" s="224" t="s">
        <v>51</v>
      </c>
      <c r="D704" s="226">
        <v>11.18</v>
      </c>
    </row>
    <row r="705" spans="1:4" x14ac:dyDescent="0.2">
      <c r="A705" s="224" t="s">
        <v>3651</v>
      </c>
      <c r="B705" s="225" t="s">
        <v>3652</v>
      </c>
      <c r="C705" s="224" t="s">
        <v>3653</v>
      </c>
      <c r="D705" s="226">
        <v>10.39</v>
      </c>
    </row>
    <row r="706" spans="1:4" x14ac:dyDescent="0.2">
      <c r="A706" s="224" t="s">
        <v>3654</v>
      </c>
      <c r="B706" s="225" t="s">
        <v>3652</v>
      </c>
      <c r="C706" s="224" t="s">
        <v>3653</v>
      </c>
      <c r="D706" s="226">
        <v>9.01</v>
      </c>
    </row>
    <row r="707" spans="1:4" x14ac:dyDescent="0.2">
      <c r="A707" s="224" t="s">
        <v>3655</v>
      </c>
      <c r="B707" s="225" t="s">
        <v>3656</v>
      </c>
      <c r="C707" s="224" t="s">
        <v>3653</v>
      </c>
      <c r="D707" s="226">
        <v>13.52</v>
      </c>
    </row>
    <row r="708" spans="1:4" x14ac:dyDescent="0.2">
      <c r="A708" s="224" t="s">
        <v>3657</v>
      </c>
      <c r="B708" s="225" t="s">
        <v>3656</v>
      </c>
      <c r="C708" s="224" t="s">
        <v>3653</v>
      </c>
      <c r="D708" s="226">
        <v>12.05</v>
      </c>
    </row>
    <row r="709" spans="1:4" x14ac:dyDescent="0.2">
      <c r="A709" s="224" t="s">
        <v>3658</v>
      </c>
      <c r="B709" s="225" t="s">
        <v>3659</v>
      </c>
      <c r="C709" s="224" t="s">
        <v>3653</v>
      </c>
      <c r="D709" s="226">
        <v>20.79</v>
      </c>
    </row>
    <row r="710" spans="1:4" x14ac:dyDescent="0.2">
      <c r="A710" s="224" t="s">
        <v>3660</v>
      </c>
      <c r="B710" s="225" t="s">
        <v>3659</v>
      </c>
      <c r="C710" s="224" t="s">
        <v>3653</v>
      </c>
      <c r="D710" s="226">
        <v>18.02</v>
      </c>
    </row>
    <row r="711" spans="1:4" x14ac:dyDescent="0.2">
      <c r="A711" s="224" t="s">
        <v>3661</v>
      </c>
      <c r="B711" s="225" t="s">
        <v>3662</v>
      </c>
      <c r="C711" s="224" t="s">
        <v>3653</v>
      </c>
      <c r="D711" s="226">
        <v>1.24</v>
      </c>
    </row>
    <row r="712" spans="1:4" x14ac:dyDescent="0.2">
      <c r="A712" s="224" t="s">
        <v>3663</v>
      </c>
      <c r="B712" s="225" t="s">
        <v>3662</v>
      </c>
      <c r="C712" s="224" t="s">
        <v>3653</v>
      </c>
      <c r="D712" s="226">
        <v>1.08</v>
      </c>
    </row>
    <row r="713" spans="1:4" x14ac:dyDescent="0.2">
      <c r="A713" s="224" t="s">
        <v>3664</v>
      </c>
      <c r="B713" s="225" t="s">
        <v>3665</v>
      </c>
      <c r="C713" s="224" t="s">
        <v>3653</v>
      </c>
      <c r="D713" s="226">
        <v>0.35</v>
      </c>
    </row>
    <row r="714" spans="1:4" x14ac:dyDescent="0.2">
      <c r="A714" s="224" t="s">
        <v>3666</v>
      </c>
      <c r="B714" s="225" t="s">
        <v>3665</v>
      </c>
      <c r="C714" s="224" t="s">
        <v>3653</v>
      </c>
      <c r="D714" s="226">
        <v>0.3</v>
      </c>
    </row>
    <row r="715" spans="1:4" x14ac:dyDescent="0.2">
      <c r="A715" s="224" t="s">
        <v>3667</v>
      </c>
      <c r="B715" s="225" t="s">
        <v>3668</v>
      </c>
      <c r="C715" s="224" t="s">
        <v>3653</v>
      </c>
      <c r="D715" s="226">
        <v>2.4900000000000002</v>
      </c>
    </row>
    <row r="716" spans="1:4" x14ac:dyDescent="0.2">
      <c r="A716" s="224" t="s">
        <v>3669</v>
      </c>
      <c r="B716" s="225" t="s">
        <v>3668</v>
      </c>
      <c r="C716" s="224" t="s">
        <v>3653</v>
      </c>
      <c r="D716" s="226">
        <v>2.16</v>
      </c>
    </row>
    <row r="717" spans="1:4" x14ac:dyDescent="0.2">
      <c r="A717" s="224" t="s">
        <v>3670</v>
      </c>
      <c r="B717" s="225" t="s">
        <v>3671</v>
      </c>
      <c r="C717" s="224" t="s">
        <v>45</v>
      </c>
      <c r="D717" s="226">
        <v>257.86</v>
      </c>
    </row>
    <row r="718" spans="1:4" x14ac:dyDescent="0.2">
      <c r="A718" s="224" t="s">
        <v>3672</v>
      </c>
      <c r="B718" s="225" t="s">
        <v>3671</v>
      </c>
      <c r="C718" s="224" t="s">
        <v>45</v>
      </c>
      <c r="D718" s="226">
        <v>223.51</v>
      </c>
    </row>
    <row r="719" spans="1:4" x14ac:dyDescent="0.2">
      <c r="A719" s="224" t="s">
        <v>3673</v>
      </c>
      <c r="B719" s="225" t="s">
        <v>3674</v>
      </c>
      <c r="C719" s="224" t="s">
        <v>51</v>
      </c>
      <c r="D719" s="226">
        <v>2.99</v>
      </c>
    </row>
    <row r="720" spans="1:4" x14ac:dyDescent="0.2">
      <c r="A720" s="224" t="s">
        <v>3675</v>
      </c>
      <c r="B720" s="225" t="s">
        <v>3674</v>
      </c>
      <c r="C720" s="224" t="s">
        <v>51</v>
      </c>
      <c r="D720" s="226">
        <v>2.59</v>
      </c>
    </row>
    <row r="721" spans="1:4" x14ac:dyDescent="0.2">
      <c r="A721" s="224" t="s">
        <v>3676</v>
      </c>
      <c r="B721" s="225" t="s">
        <v>3677</v>
      </c>
      <c r="C721" s="224" t="s">
        <v>3678</v>
      </c>
      <c r="D721" s="226">
        <v>2703.44</v>
      </c>
    </row>
    <row r="722" spans="1:4" x14ac:dyDescent="0.2">
      <c r="A722" s="224" t="s">
        <v>3679</v>
      </c>
      <c r="B722" s="225" t="s">
        <v>3677</v>
      </c>
      <c r="C722" s="224" t="s">
        <v>3678</v>
      </c>
      <c r="D722" s="226">
        <v>2343.25</v>
      </c>
    </row>
    <row r="723" spans="1:4" x14ac:dyDescent="0.2">
      <c r="A723" s="224" t="s">
        <v>3680</v>
      </c>
      <c r="B723" s="225" t="s">
        <v>3681</v>
      </c>
      <c r="C723" s="224" t="s">
        <v>3678</v>
      </c>
      <c r="D723" s="226">
        <v>2599.46</v>
      </c>
    </row>
    <row r="724" spans="1:4" x14ac:dyDescent="0.2">
      <c r="A724" s="224" t="s">
        <v>3682</v>
      </c>
      <c r="B724" s="225" t="s">
        <v>3681</v>
      </c>
      <c r="C724" s="224" t="s">
        <v>3678</v>
      </c>
      <c r="D724" s="226">
        <v>2253.12</v>
      </c>
    </row>
    <row r="725" spans="1:4" x14ac:dyDescent="0.2">
      <c r="A725" s="224" t="s">
        <v>3683</v>
      </c>
      <c r="B725" s="225" t="s">
        <v>3684</v>
      </c>
      <c r="C725" s="224" t="s">
        <v>2930</v>
      </c>
      <c r="D725" s="226">
        <v>53.02</v>
      </c>
    </row>
    <row r="726" spans="1:4" x14ac:dyDescent="0.2">
      <c r="A726" s="224" t="s">
        <v>3685</v>
      </c>
      <c r="B726" s="225" t="s">
        <v>3684</v>
      </c>
      <c r="C726" s="224" t="s">
        <v>2930</v>
      </c>
      <c r="D726" s="226">
        <v>45.96</v>
      </c>
    </row>
    <row r="727" spans="1:4" x14ac:dyDescent="0.2">
      <c r="A727" s="224" t="s">
        <v>3686</v>
      </c>
      <c r="B727" s="225" t="s">
        <v>3687</v>
      </c>
      <c r="C727" s="224" t="s">
        <v>2930</v>
      </c>
      <c r="D727" s="226">
        <v>76.94</v>
      </c>
    </row>
    <row r="728" spans="1:4" x14ac:dyDescent="0.2">
      <c r="A728" s="224" t="s">
        <v>3688</v>
      </c>
      <c r="B728" s="225" t="s">
        <v>3687</v>
      </c>
      <c r="C728" s="224" t="s">
        <v>2930</v>
      </c>
      <c r="D728" s="226">
        <v>66.69</v>
      </c>
    </row>
    <row r="729" spans="1:4" x14ac:dyDescent="0.2">
      <c r="A729" s="224" t="s">
        <v>3689</v>
      </c>
      <c r="B729" s="225" t="s">
        <v>3690</v>
      </c>
      <c r="C729" s="224" t="s">
        <v>2930</v>
      </c>
      <c r="D729" s="226">
        <v>103.97</v>
      </c>
    </row>
    <row r="730" spans="1:4" x14ac:dyDescent="0.2">
      <c r="A730" s="224" t="s">
        <v>3691</v>
      </c>
      <c r="B730" s="225" t="s">
        <v>3690</v>
      </c>
      <c r="C730" s="224" t="s">
        <v>2930</v>
      </c>
      <c r="D730" s="226">
        <v>90.12</v>
      </c>
    </row>
    <row r="731" spans="1:4" x14ac:dyDescent="0.2">
      <c r="A731" s="224" t="s">
        <v>3692</v>
      </c>
      <c r="B731" s="225" t="s">
        <v>3693</v>
      </c>
      <c r="C731" s="224" t="s">
        <v>45</v>
      </c>
      <c r="D731" s="226">
        <v>59.59</v>
      </c>
    </row>
    <row r="732" spans="1:4" x14ac:dyDescent="0.2">
      <c r="A732" s="224" t="s">
        <v>3694</v>
      </c>
      <c r="B732" s="225" t="s">
        <v>3693</v>
      </c>
      <c r="C732" s="224" t="s">
        <v>45</v>
      </c>
      <c r="D732" s="226">
        <v>59.04</v>
      </c>
    </row>
    <row r="733" spans="1:4" x14ac:dyDescent="0.2">
      <c r="A733" s="224" t="s">
        <v>3695</v>
      </c>
      <c r="B733" s="225" t="s">
        <v>3696</v>
      </c>
      <c r="C733" s="224" t="s">
        <v>45</v>
      </c>
      <c r="D733" s="226">
        <v>106.59</v>
      </c>
    </row>
    <row r="734" spans="1:4" x14ac:dyDescent="0.2">
      <c r="A734" s="224" t="s">
        <v>3697</v>
      </c>
      <c r="B734" s="225" t="s">
        <v>3696</v>
      </c>
      <c r="C734" s="224" t="s">
        <v>45</v>
      </c>
      <c r="D734" s="226">
        <v>105.62</v>
      </c>
    </row>
    <row r="735" spans="1:4" x14ac:dyDescent="0.2">
      <c r="A735" s="224" t="s">
        <v>3698</v>
      </c>
      <c r="B735" s="225" t="s">
        <v>3699</v>
      </c>
      <c r="C735" s="224" t="s">
        <v>45</v>
      </c>
      <c r="D735" s="226">
        <v>178.46</v>
      </c>
    </row>
    <row r="736" spans="1:4" x14ac:dyDescent="0.2">
      <c r="A736" s="224" t="s">
        <v>3700</v>
      </c>
      <c r="B736" s="225" t="s">
        <v>3699</v>
      </c>
      <c r="C736" s="224" t="s">
        <v>45</v>
      </c>
      <c r="D736" s="226">
        <v>176.84</v>
      </c>
    </row>
    <row r="737" spans="1:4" x14ac:dyDescent="0.2">
      <c r="A737" s="224" t="s">
        <v>3701</v>
      </c>
      <c r="B737" s="225" t="s">
        <v>3702</v>
      </c>
      <c r="C737" s="224" t="s">
        <v>3653</v>
      </c>
      <c r="D737" s="226">
        <v>0.64</v>
      </c>
    </row>
    <row r="738" spans="1:4" x14ac:dyDescent="0.2">
      <c r="A738" s="224" t="s">
        <v>3703</v>
      </c>
      <c r="B738" s="225" t="s">
        <v>3702</v>
      </c>
      <c r="C738" s="224" t="s">
        <v>3653</v>
      </c>
      <c r="D738" s="226">
        <v>0.63</v>
      </c>
    </row>
    <row r="739" spans="1:4" x14ac:dyDescent="0.2">
      <c r="A739" s="224" t="s">
        <v>3704</v>
      </c>
      <c r="B739" s="225" t="s">
        <v>3705</v>
      </c>
      <c r="C739" s="224" t="s">
        <v>3653</v>
      </c>
      <c r="D739" s="226">
        <v>1.66</v>
      </c>
    </row>
    <row r="740" spans="1:4" x14ac:dyDescent="0.2">
      <c r="A740" s="224" t="s">
        <v>3706</v>
      </c>
      <c r="B740" s="225" t="s">
        <v>3705</v>
      </c>
      <c r="C740" s="224" t="s">
        <v>3653</v>
      </c>
      <c r="D740" s="226">
        <v>1.62</v>
      </c>
    </row>
    <row r="741" spans="1:4" x14ac:dyDescent="0.2">
      <c r="A741" s="224" t="s">
        <v>3707</v>
      </c>
      <c r="B741" s="225" t="s">
        <v>3708</v>
      </c>
      <c r="C741" s="224" t="s">
        <v>45</v>
      </c>
      <c r="D741" s="226">
        <v>5831.8</v>
      </c>
    </row>
    <row r="742" spans="1:4" x14ac:dyDescent="0.2">
      <c r="A742" s="224" t="s">
        <v>3709</v>
      </c>
      <c r="B742" s="225" t="s">
        <v>3708</v>
      </c>
      <c r="C742" s="224" t="s">
        <v>45</v>
      </c>
      <c r="D742" s="226">
        <v>5509.23</v>
      </c>
    </row>
    <row r="743" spans="1:4" x14ac:dyDescent="0.2">
      <c r="A743" s="224" t="s">
        <v>3710</v>
      </c>
      <c r="B743" s="225" t="s">
        <v>3711</v>
      </c>
      <c r="C743" s="224" t="s">
        <v>45</v>
      </c>
      <c r="D743" s="226">
        <v>374.29</v>
      </c>
    </row>
    <row r="744" spans="1:4" x14ac:dyDescent="0.2">
      <c r="A744" s="224" t="s">
        <v>3712</v>
      </c>
      <c r="B744" s="225" t="s">
        <v>3711</v>
      </c>
      <c r="C744" s="224" t="s">
        <v>45</v>
      </c>
      <c r="D744" s="226">
        <v>324.36</v>
      </c>
    </row>
    <row r="745" spans="1:4" x14ac:dyDescent="0.2">
      <c r="A745" s="224" t="s">
        <v>3713</v>
      </c>
      <c r="B745" s="225" t="s">
        <v>3714</v>
      </c>
      <c r="C745" s="224" t="s">
        <v>3715</v>
      </c>
      <c r="D745" s="226">
        <v>491.58</v>
      </c>
    </row>
    <row r="746" spans="1:4" x14ac:dyDescent="0.2">
      <c r="A746" s="224" t="s">
        <v>3716</v>
      </c>
      <c r="B746" s="225" t="s">
        <v>3714</v>
      </c>
      <c r="C746" s="224" t="s">
        <v>3715</v>
      </c>
      <c r="D746" s="226">
        <v>426.01</v>
      </c>
    </row>
    <row r="747" spans="1:4" x14ac:dyDescent="0.2">
      <c r="A747" s="224" t="s">
        <v>3717</v>
      </c>
      <c r="B747" s="225" t="s">
        <v>3718</v>
      </c>
      <c r="C747" s="224" t="s">
        <v>3719</v>
      </c>
      <c r="D747" s="226">
        <v>0.09</v>
      </c>
    </row>
    <row r="748" spans="1:4" x14ac:dyDescent="0.2">
      <c r="A748" s="224" t="s">
        <v>3720</v>
      </c>
      <c r="B748" s="225" t="s">
        <v>3718</v>
      </c>
      <c r="C748" s="224" t="s">
        <v>3719</v>
      </c>
      <c r="D748" s="226">
        <v>0.09</v>
      </c>
    </row>
    <row r="749" spans="1:4" x14ac:dyDescent="0.2">
      <c r="A749" s="224" t="s">
        <v>3721</v>
      </c>
      <c r="B749" s="225" t="s">
        <v>3722</v>
      </c>
      <c r="C749" s="224" t="s">
        <v>45</v>
      </c>
      <c r="D749" s="226">
        <v>8400.9699999999993</v>
      </c>
    </row>
    <row r="750" spans="1:4" x14ac:dyDescent="0.2">
      <c r="A750" s="224" t="s">
        <v>3723</v>
      </c>
      <c r="B750" s="225" t="s">
        <v>3722</v>
      </c>
      <c r="C750" s="224" t="s">
        <v>45</v>
      </c>
      <c r="D750" s="226">
        <v>7505.17</v>
      </c>
    </row>
    <row r="751" spans="1:4" x14ac:dyDescent="0.2">
      <c r="A751" s="224" t="s">
        <v>3724</v>
      </c>
      <c r="B751" s="225" t="s">
        <v>3725</v>
      </c>
      <c r="C751" s="224" t="s">
        <v>45</v>
      </c>
      <c r="D751" s="226">
        <v>8654.5300000000007</v>
      </c>
    </row>
    <row r="752" spans="1:4" x14ac:dyDescent="0.2">
      <c r="A752" s="224" t="s">
        <v>3726</v>
      </c>
      <c r="B752" s="225" t="s">
        <v>3725</v>
      </c>
      <c r="C752" s="224" t="s">
        <v>45</v>
      </c>
      <c r="D752" s="226">
        <v>7754.07</v>
      </c>
    </row>
    <row r="753" spans="1:4" x14ac:dyDescent="0.2">
      <c r="A753" s="224" t="s">
        <v>3727</v>
      </c>
      <c r="B753" s="225" t="s">
        <v>3728</v>
      </c>
      <c r="C753" s="224" t="s">
        <v>45</v>
      </c>
      <c r="D753" s="226">
        <v>9161.64</v>
      </c>
    </row>
    <row r="754" spans="1:4" x14ac:dyDescent="0.2">
      <c r="A754" s="224" t="s">
        <v>3729</v>
      </c>
      <c r="B754" s="225" t="s">
        <v>3728</v>
      </c>
      <c r="C754" s="224" t="s">
        <v>45</v>
      </c>
      <c r="D754" s="226">
        <v>8251.89</v>
      </c>
    </row>
    <row r="755" spans="1:4" x14ac:dyDescent="0.2">
      <c r="A755" s="224" t="s">
        <v>3730</v>
      </c>
      <c r="B755" s="225" t="s">
        <v>3731</v>
      </c>
      <c r="C755" s="224" t="s">
        <v>45</v>
      </c>
      <c r="D755" s="226">
        <v>13439.51</v>
      </c>
    </row>
    <row r="756" spans="1:4" x14ac:dyDescent="0.2">
      <c r="A756" s="224" t="s">
        <v>3732</v>
      </c>
      <c r="B756" s="225" t="s">
        <v>3731</v>
      </c>
      <c r="C756" s="224" t="s">
        <v>45</v>
      </c>
      <c r="D756" s="226">
        <v>11928.64</v>
      </c>
    </row>
    <row r="757" spans="1:4" x14ac:dyDescent="0.2">
      <c r="A757" s="224" t="s">
        <v>3733</v>
      </c>
      <c r="B757" s="225" t="s">
        <v>3734</v>
      </c>
      <c r="C757" s="224" t="s">
        <v>45</v>
      </c>
      <c r="D757" s="226">
        <v>13693.06</v>
      </c>
    </row>
    <row r="758" spans="1:4" x14ac:dyDescent="0.2">
      <c r="A758" s="224" t="s">
        <v>3735</v>
      </c>
      <c r="B758" s="225" t="s">
        <v>3734</v>
      </c>
      <c r="C758" s="224" t="s">
        <v>45</v>
      </c>
      <c r="D758" s="226">
        <v>12177.54</v>
      </c>
    </row>
    <row r="759" spans="1:4" x14ac:dyDescent="0.2">
      <c r="A759" s="224" t="s">
        <v>3736</v>
      </c>
      <c r="B759" s="225" t="s">
        <v>3737</v>
      </c>
      <c r="C759" s="224" t="s">
        <v>45</v>
      </c>
      <c r="D759" s="226">
        <v>14200.18</v>
      </c>
    </row>
    <row r="760" spans="1:4" x14ac:dyDescent="0.2">
      <c r="A760" s="224" t="s">
        <v>3738</v>
      </c>
      <c r="B760" s="225" t="s">
        <v>3737</v>
      </c>
      <c r="C760" s="224" t="s">
        <v>45</v>
      </c>
      <c r="D760" s="226">
        <v>12675.36</v>
      </c>
    </row>
    <row r="761" spans="1:4" x14ac:dyDescent="0.2">
      <c r="A761" s="224" t="s">
        <v>3739</v>
      </c>
      <c r="B761" s="225" t="s">
        <v>3740</v>
      </c>
      <c r="C761" s="224" t="s">
        <v>3741</v>
      </c>
      <c r="D761" s="226">
        <v>21315.88</v>
      </c>
    </row>
    <row r="762" spans="1:4" x14ac:dyDescent="0.2">
      <c r="A762" s="224" t="s">
        <v>3742</v>
      </c>
      <c r="B762" s="225" t="s">
        <v>3740</v>
      </c>
      <c r="C762" s="224" t="s">
        <v>3741</v>
      </c>
      <c r="D762" s="226">
        <v>19038.900000000001</v>
      </c>
    </row>
    <row r="763" spans="1:4" x14ac:dyDescent="0.2">
      <c r="A763" s="224" t="s">
        <v>3743</v>
      </c>
      <c r="B763" s="225" t="s">
        <v>3744</v>
      </c>
      <c r="C763" s="224" t="s">
        <v>3741</v>
      </c>
      <c r="D763" s="226">
        <v>16307.24</v>
      </c>
    </row>
    <row r="764" spans="1:4" x14ac:dyDescent="0.2">
      <c r="A764" s="224" t="s">
        <v>3745</v>
      </c>
      <c r="B764" s="225" t="s">
        <v>3744</v>
      </c>
      <c r="C764" s="224" t="s">
        <v>3741</v>
      </c>
      <c r="D764" s="226">
        <v>14565.29</v>
      </c>
    </row>
    <row r="765" spans="1:4" x14ac:dyDescent="0.2">
      <c r="A765" s="224" t="s">
        <v>3746</v>
      </c>
      <c r="B765" s="225" t="s">
        <v>3747</v>
      </c>
      <c r="C765" s="224" t="s">
        <v>3741</v>
      </c>
      <c r="D765" s="226">
        <v>13861.15</v>
      </c>
    </row>
    <row r="766" spans="1:4" x14ac:dyDescent="0.2">
      <c r="A766" s="224" t="s">
        <v>3748</v>
      </c>
      <c r="B766" s="225" t="s">
        <v>3747</v>
      </c>
      <c r="C766" s="224" t="s">
        <v>3741</v>
      </c>
      <c r="D766" s="226">
        <v>12380.49</v>
      </c>
    </row>
    <row r="767" spans="1:4" x14ac:dyDescent="0.2">
      <c r="A767" s="224" t="s">
        <v>3749</v>
      </c>
      <c r="B767" s="225" t="s">
        <v>3750</v>
      </c>
      <c r="C767" s="224" t="s">
        <v>3741</v>
      </c>
      <c r="D767" s="226">
        <v>12812.83</v>
      </c>
    </row>
    <row r="768" spans="1:4" x14ac:dyDescent="0.2">
      <c r="A768" s="224" t="s">
        <v>3751</v>
      </c>
      <c r="B768" s="225" t="s">
        <v>3750</v>
      </c>
      <c r="C768" s="224" t="s">
        <v>3741</v>
      </c>
      <c r="D768" s="226">
        <v>11444.15</v>
      </c>
    </row>
    <row r="769" spans="1:4" x14ac:dyDescent="0.2">
      <c r="A769" s="224" t="s">
        <v>3752</v>
      </c>
      <c r="B769" s="225" t="s">
        <v>3753</v>
      </c>
      <c r="C769" s="224" t="s">
        <v>3741</v>
      </c>
      <c r="D769" s="226">
        <v>9784.34</v>
      </c>
    </row>
    <row r="770" spans="1:4" x14ac:dyDescent="0.2">
      <c r="A770" s="224" t="s">
        <v>3754</v>
      </c>
      <c r="B770" s="225" t="s">
        <v>3753</v>
      </c>
      <c r="C770" s="224" t="s">
        <v>3741</v>
      </c>
      <c r="D770" s="226">
        <v>8739.16</v>
      </c>
    </row>
    <row r="771" spans="1:4" x14ac:dyDescent="0.2">
      <c r="A771" s="224" t="s">
        <v>3755</v>
      </c>
      <c r="B771" s="225" t="s">
        <v>3756</v>
      </c>
      <c r="C771" s="224" t="s">
        <v>3741</v>
      </c>
      <c r="D771" s="226">
        <v>8328.35</v>
      </c>
    </row>
    <row r="772" spans="1:4" x14ac:dyDescent="0.2">
      <c r="A772" s="224" t="s">
        <v>3757</v>
      </c>
      <c r="B772" s="225" t="s">
        <v>3756</v>
      </c>
      <c r="C772" s="224" t="s">
        <v>3741</v>
      </c>
      <c r="D772" s="226">
        <v>7438.71</v>
      </c>
    </row>
    <row r="773" spans="1:4" x14ac:dyDescent="0.2">
      <c r="A773" s="224" t="s">
        <v>3758</v>
      </c>
      <c r="B773" s="225" t="s">
        <v>3759</v>
      </c>
      <c r="C773" s="224" t="s">
        <v>3741</v>
      </c>
      <c r="D773" s="226">
        <v>14909.48</v>
      </c>
    </row>
    <row r="774" spans="1:4" x14ac:dyDescent="0.2">
      <c r="A774" s="224" t="s">
        <v>3760</v>
      </c>
      <c r="B774" s="225" t="s">
        <v>3759</v>
      </c>
      <c r="C774" s="224" t="s">
        <v>3741</v>
      </c>
      <c r="D774" s="226">
        <v>13316.83</v>
      </c>
    </row>
    <row r="775" spans="1:4" x14ac:dyDescent="0.2">
      <c r="A775" s="224" t="s">
        <v>3761</v>
      </c>
      <c r="B775" s="225" t="s">
        <v>3762</v>
      </c>
      <c r="C775" s="224" t="s">
        <v>3741</v>
      </c>
      <c r="D775" s="226">
        <v>11415.07</v>
      </c>
    </row>
    <row r="776" spans="1:4" x14ac:dyDescent="0.2">
      <c r="A776" s="224" t="s">
        <v>3763</v>
      </c>
      <c r="B776" s="225" t="s">
        <v>3762</v>
      </c>
      <c r="C776" s="224" t="s">
        <v>3741</v>
      </c>
      <c r="D776" s="226">
        <v>10195.700000000001</v>
      </c>
    </row>
    <row r="777" spans="1:4" x14ac:dyDescent="0.2">
      <c r="A777" s="224" t="s">
        <v>3764</v>
      </c>
      <c r="B777" s="225" t="s">
        <v>3765</v>
      </c>
      <c r="C777" s="224" t="s">
        <v>3741</v>
      </c>
      <c r="D777" s="226">
        <v>9726.11</v>
      </c>
    </row>
    <row r="778" spans="1:4" x14ac:dyDescent="0.2">
      <c r="A778" s="224" t="s">
        <v>3766</v>
      </c>
      <c r="B778" s="225" t="s">
        <v>3765</v>
      </c>
      <c r="C778" s="224" t="s">
        <v>3741</v>
      </c>
      <c r="D778" s="226">
        <v>8687.16</v>
      </c>
    </row>
    <row r="779" spans="1:4" x14ac:dyDescent="0.2">
      <c r="A779" s="224" t="s">
        <v>3767</v>
      </c>
      <c r="B779" s="225" t="s">
        <v>3768</v>
      </c>
      <c r="C779" s="224" t="s">
        <v>3741</v>
      </c>
      <c r="D779" s="226">
        <v>8968.98</v>
      </c>
    </row>
    <row r="780" spans="1:4" x14ac:dyDescent="0.2">
      <c r="A780" s="224" t="s">
        <v>3769</v>
      </c>
      <c r="B780" s="225" t="s">
        <v>3768</v>
      </c>
      <c r="C780" s="224" t="s">
        <v>3741</v>
      </c>
      <c r="D780" s="226">
        <v>8010.91</v>
      </c>
    </row>
    <row r="781" spans="1:4" x14ac:dyDescent="0.2">
      <c r="A781" s="224" t="s">
        <v>3770</v>
      </c>
      <c r="B781" s="225" t="s">
        <v>3771</v>
      </c>
      <c r="C781" s="224" t="s">
        <v>3741</v>
      </c>
      <c r="D781" s="226">
        <v>6872.33</v>
      </c>
    </row>
    <row r="782" spans="1:4" x14ac:dyDescent="0.2">
      <c r="A782" s="224" t="s">
        <v>3772</v>
      </c>
      <c r="B782" s="225" t="s">
        <v>3771</v>
      </c>
      <c r="C782" s="224" t="s">
        <v>3741</v>
      </c>
      <c r="D782" s="226">
        <v>6138.23</v>
      </c>
    </row>
    <row r="783" spans="1:4" x14ac:dyDescent="0.2">
      <c r="A783" s="224" t="s">
        <v>3773</v>
      </c>
      <c r="B783" s="225" t="s">
        <v>3774</v>
      </c>
      <c r="C783" s="224" t="s">
        <v>3741</v>
      </c>
      <c r="D783" s="226">
        <v>5824.01</v>
      </c>
    </row>
    <row r="784" spans="1:4" x14ac:dyDescent="0.2">
      <c r="A784" s="224" t="s">
        <v>3775</v>
      </c>
      <c r="B784" s="225" t="s">
        <v>3774</v>
      </c>
      <c r="C784" s="224" t="s">
        <v>3741</v>
      </c>
      <c r="D784" s="226">
        <v>5201.88</v>
      </c>
    </row>
    <row r="785" spans="1:4" x14ac:dyDescent="0.2">
      <c r="A785" s="224" t="s">
        <v>3776</v>
      </c>
      <c r="B785" s="225" t="s">
        <v>3777</v>
      </c>
      <c r="C785" s="224" t="s">
        <v>45</v>
      </c>
      <c r="D785" s="226">
        <v>492.21</v>
      </c>
    </row>
    <row r="786" spans="1:4" x14ac:dyDescent="0.2">
      <c r="A786" s="224" t="s">
        <v>3778</v>
      </c>
      <c r="B786" s="225" t="s">
        <v>3777</v>
      </c>
      <c r="C786" s="224" t="s">
        <v>45</v>
      </c>
      <c r="D786" s="226">
        <v>427.16</v>
      </c>
    </row>
    <row r="787" spans="1:4" x14ac:dyDescent="0.2">
      <c r="A787" s="224" t="s">
        <v>3779</v>
      </c>
      <c r="B787" s="225" t="s">
        <v>3780</v>
      </c>
      <c r="C787" s="224" t="s">
        <v>45</v>
      </c>
      <c r="D787" s="226">
        <v>267.49</v>
      </c>
    </row>
    <row r="788" spans="1:4" x14ac:dyDescent="0.2">
      <c r="A788" s="224" t="s">
        <v>3781</v>
      </c>
      <c r="B788" s="225" t="s">
        <v>3780</v>
      </c>
      <c r="C788" s="224" t="s">
        <v>45</v>
      </c>
      <c r="D788" s="226">
        <v>233.97</v>
      </c>
    </row>
    <row r="789" spans="1:4" x14ac:dyDescent="0.2">
      <c r="A789" s="224" t="s">
        <v>3782</v>
      </c>
      <c r="B789" s="225" t="s">
        <v>3783</v>
      </c>
      <c r="C789" s="224" t="s">
        <v>3678</v>
      </c>
      <c r="D789" s="226">
        <v>2842.39</v>
      </c>
    </row>
    <row r="790" spans="1:4" x14ac:dyDescent="0.2">
      <c r="A790" s="224" t="s">
        <v>3784</v>
      </c>
      <c r="B790" s="225" t="s">
        <v>3783</v>
      </c>
      <c r="C790" s="224" t="s">
        <v>3678</v>
      </c>
      <c r="D790" s="226">
        <v>2477.36</v>
      </c>
    </row>
    <row r="791" spans="1:4" x14ac:dyDescent="0.2">
      <c r="A791" s="224" t="s">
        <v>3785</v>
      </c>
      <c r="B791" s="225" t="s">
        <v>3786</v>
      </c>
      <c r="C791" s="224" t="s">
        <v>3678</v>
      </c>
      <c r="D791" s="226">
        <v>1707.82</v>
      </c>
    </row>
    <row r="792" spans="1:4" x14ac:dyDescent="0.2">
      <c r="A792" s="224" t="s">
        <v>3787</v>
      </c>
      <c r="B792" s="225" t="s">
        <v>3786</v>
      </c>
      <c r="C792" s="224" t="s">
        <v>3678</v>
      </c>
      <c r="D792" s="226">
        <v>1488.5</v>
      </c>
    </row>
    <row r="793" spans="1:4" x14ac:dyDescent="0.2">
      <c r="A793" s="224" t="s">
        <v>3788</v>
      </c>
      <c r="B793" s="225" t="s">
        <v>3789</v>
      </c>
      <c r="C793" s="224" t="s">
        <v>3678</v>
      </c>
      <c r="D793" s="226">
        <v>1994.45</v>
      </c>
    </row>
    <row r="794" spans="1:4" x14ac:dyDescent="0.2">
      <c r="A794" s="224" t="s">
        <v>3790</v>
      </c>
      <c r="B794" s="225" t="s">
        <v>3789</v>
      </c>
      <c r="C794" s="224" t="s">
        <v>3678</v>
      </c>
      <c r="D794" s="226">
        <v>1738.32</v>
      </c>
    </row>
    <row r="795" spans="1:4" x14ac:dyDescent="0.2">
      <c r="A795" s="224" t="s">
        <v>3791</v>
      </c>
      <c r="B795" s="225" t="s">
        <v>3792</v>
      </c>
      <c r="C795" s="224" t="s">
        <v>3678</v>
      </c>
      <c r="D795" s="226">
        <v>1194.28</v>
      </c>
    </row>
    <row r="796" spans="1:4" x14ac:dyDescent="0.2">
      <c r="A796" s="224" t="s">
        <v>3793</v>
      </c>
      <c r="B796" s="225" t="s">
        <v>3792</v>
      </c>
      <c r="C796" s="224" t="s">
        <v>3678</v>
      </c>
      <c r="D796" s="226">
        <v>1040.9100000000001</v>
      </c>
    </row>
    <row r="797" spans="1:4" x14ac:dyDescent="0.2">
      <c r="A797" s="224" t="s">
        <v>3794</v>
      </c>
      <c r="B797" s="225" t="s">
        <v>3795</v>
      </c>
      <c r="C797" s="224" t="s">
        <v>3678</v>
      </c>
      <c r="D797" s="226">
        <v>2273.92</v>
      </c>
    </row>
    <row r="798" spans="1:4" x14ac:dyDescent="0.2">
      <c r="A798" s="224" t="s">
        <v>3796</v>
      </c>
      <c r="B798" s="225" t="s">
        <v>3795</v>
      </c>
      <c r="C798" s="224" t="s">
        <v>3678</v>
      </c>
      <c r="D798" s="226">
        <v>1981.89</v>
      </c>
    </row>
    <row r="799" spans="1:4" x14ac:dyDescent="0.2">
      <c r="A799" s="224" t="s">
        <v>3797</v>
      </c>
      <c r="B799" s="225" t="s">
        <v>3798</v>
      </c>
      <c r="C799" s="224" t="s">
        <v>3678</v>
      </c>
      <c r="D799" s="226">
        <v>1366.26</v>
      </c>
    </row>
    <row r="800" spans="1:4" x14ac:dyDescent="0.2">
      <c r="A800" s="224" t="s">
        <v>3799</v>
      </c>
      <c r="B800" s="225" t="s">
        <v>3798</v>
      </c>
      <c r="C800" s="224" t="s">
        <v>3678</v>
      </c>
      <c r="D800" s="226">
        <v>1190.8</v>
      </c>
    </row>
    <row r="801" spans="1:4" x14ac:dyDescent="0.2">
      <c r="A801" s="224" t="s">
        <v>3800</v>
      </c>
      <c r="B801" s="225" t="s">
        <v>3801</v>
      </c>
      <c r="C801" s="224" t="s">
        <v>3678</v>
      </c>
      <c r="D801" s="226">
        <v>1595.56</v>
      </c>
    </row>
    <row r="802" spans="1:4" x14ac:dyDescent="0.2">
      <c r="A802" s="224" t="s">
        <v>3802</v>
      </c>
      <c r="B802" s="225" t="s">
        <v>3801</v>
      </c>
      <c r="C802" s="224" t="s">
        <v>3678</v>
      </c>
      <c r="D802" s="226">
        <v>1390.65</v>
      </c>
    </row>
    <row r="803" spans="1:4" x14ac:dyDescent="0.2">
      <c r="A803" s="224" t="s">
        <v>3803</v>
      </c>
      <c r="B803" s="225" t="s">
        <v>3804</v>
      </c>
      <c r="C803" s="224" t="s">
        <v>3678</v>
      </c>
      <c r="D803" s="226">
        <v>955.42</v>
      </c>
    </row>
    <row r="804" spans="1:4" x14ac:dyDescent="0.2">
      <c r="A804" s="224" t="s">
        <v>3805</v>
      </c>
      <c r="B804" s="225" t="s">
        <v>3804</v>
      </c>
      <c r="C804" s="224" t="s">
        <v>3678</v>
      </c>
      <c r="D804" s="226">
        <v>832.72</v>
      </c>
    </row>
    <row r="805" spans="1:4" x14ac:dyDescent="0.2">
      <c r="A805" s="224" t="s">
        <v>3806</v>
      </c>
      <c r="B805" s="225" t="s">
        <v>3807</v>
      </c>
      <c r="C805" s="224" t="s">
        <v>3678</v>
      </c>
      <c r="D805" s="226">
        <v>1972.33</v>
      </c>
    </row>
    <row r="806" spans="1:4" x14ac:dyDescent="0.2">
      <c r="A806" s="224" t="s">
        <v>3808</v>
      </c>
      <c r="B806" s="225" t="s">
        <v>3807</v>
      </c>
      <c r="C806" s="224" t="s">
        <v>3678</v>
      </c>
      <c r="D806" s="226">
        <v>1709.61</v>
      </c>
    </row>
    <row r="807" spans="1:4" x14ac:dyDescent="0.2">
      <c r="A807" s="224" t="s">
        <v>3809</v>
      </c>
      <c r="B807" s="225" t="s">
        <v>3810</v>
      </c>
      <c r="C807" s="224" t="s">
        <v>3678</v>
      </c>
      <c r="D807" s="226">
        <v>1380.63</v>
      </c>
    </row>
    <row r="808" spans="1:4" x14ac:dyDescent="0.2">
      <c r="A808" s="224" t="s">
        <v>3811</v>
      </c>
      <c r="B808" s="225" t="s">
        <v>3810</v>
      </c>
      <c r="C808" s="224" t="s">
        <v>3678</v>
      </c>
      <c r="D808" s="226">
        <v>1196.73</v>
      </c>
    </row>
    <row r="809" spans="1:4" x14ac:dyDescent="0.2">
      <c r="A809" s="224" t="s">
        <v>3812</v>
      </c>
      <c r="B809" s="225" t="s">
        <v>3813</v>
      </c>
      <c r="C809" s="224" t="s">
        <v>3678</v>
      </c>
      <c r="D809" s="226">
        <v>986.16</v>
      </c>
    </row>
    <row r="810" spans="1:4" x14ac:dyDescent="0.2">
      <c r="A810" s="224" t="s">
        <v>3814</v>
      </c>
      <c r="B810" s="225" t="s">
        <v>3813</v>
      </c>
      <c r="C810" s="224" t="s">
        <v>3678</v>
      </c>
      <c r="D810" s="226">
        <v>854.8</v>
      </c>
    </row>
    <row r="811" spans="1:4" x14ac:dyDescent="0.2">
      <c r="A811" s="224" t="s">
        <v>3815</v>
      </c>
      <c r="B811" s="225" t="s">
        <v>3816</v>
      </c>
      <c r="C811" s="224" t="s">
        <v>51</v>
      </c>
      <c r="D811" s="226">
        <v>3.58</v>
      </c>
    </row>
    <row r="812" spans="1:4" x14ac:dyDescent="0.2">
      <c r="A812" s="224" t="s">
        <v>3817</v>
      </c>
      <c r="B812" s="225" t="s">
        <v>3816</v>
      </c>
      <c r="C812" s="224" t="s">
        <v>51</v>
      </c>
      <c r="D812" s="226">
        <v>3.11</v>
      </c>
    </row>
    <row r="813" spans="1:4" x14ac:dyDescent="0.2">
      <c r="A813" s="224" t="s">
        <v>3818</v>
      </c>
      <c r="B813" s="225" t="s">
        <v>3819</v>
      </c>
      <c r="C813" s="224" t="s">
        <v>51</v>
      </c>
      <c r="D813" s="226">
        <v>2.5</v>
      </c>
    </row>
    <row r="814" spans="1:4" x14ac:dyDescent="0.2">
      <c r="A814" s="224" t="s">
        <v>3820</v>
      </c>
      <c r="B814" s="225" t="s">
        <v>3819</v>
      </c>
      <c r="C814" s="224" t="s">
        <v>51</v>
      </c>
      <c r="D814" s="226">
        <v>2.17</v>
      </c>
    </row>
    <row r="815" spans="1:4" x14ac:dyDescent="0.2">
      <c r="A815" s="224" t="s">
        <v>3821</v>
      </c>
      <c r="B815" s="225" t="s">
        <v>3822</v>
      </c>
      <c r="C815" s="224" t="s">
        <v>51</v>
      </c>
      <c r="D815" s="226">
        <v>3.18</v>
      </c>
    </row>
    <row r="816" spans="1:4" x14ac:dyDescent="0.2">
      <c r="A816" s="224" t="s">
        <v>3823</v>
      </c>
      <c r="B816" s="225" t="s">
        <v>3822</v>
      </c>
      <c r="C816" s="224" t="s">
        <v>51</v>
      </c>
      <c r="D816" s="226">
        <v>2.75</v>
      </c>
    </row>
    <row r="817" spans="1:4" x14ac:dyDescent="0.2">
      <c r="A817" s="224" t="s">
        <v>3824</v>
      </c>
      <c r="B817" s="225" t="s">
        <v>3825</v>
      </c>
      <c r="C817" s="224" t="s">
        <v>51</v>
      </c>
      <c r="D817" s="226">
        <v>1.91</v>
      </c>
    </row>
    <row r="818" spans="1:4" x14ac:dyDescent="0.2">
      <c r="A818" s="224" t="s">
        <v>3826</v>
      </c>
      <c r="B818" s="225" t="s">
        <v>3825</v>
      </c>
      <c r="C818" s="224" t="s">
        <v>51</v>
      </c>
      <c r="D818" s="226">
        <v>1.65</v>
      </c>
    </row>
    <row r="819" spans="1:4" x14ac:dyDescent="0.2">
      <c r="A819" s="224" t="s">
        <v>3827</v>
      </c>
      <c r="B819" s="225" t="s">
        <v>3828</v>
      </c>
      <c r="C819" s="224" t="s">
        <v>3653</v>
      </c>
      <c r="D819" s="226">
        <v>3.91</v>
      </c>
    </row>
    <row r="820" spans="1:4" x14ac:dyDescent="0.2">
      <c r="A820" s="224" t="s">
        <v>3829</v>
      </c>
      <c r="B820" s="225" t="s">
        <v>3828</v>
      </c>
      <c r="C820" s="224" t="s">
        <v>3653</v>
      </c>
      <c r="D820" s="226">
        <v>3.47</v>
      </c>
    </row>
    <row r="821" spans="1:4" x14ac:dyDescent="0.2">
      <c r="A821" s="224" t="s">
        <v>3830</v>
      </c>
      <c r="B821" s="225" t="s">
        <v>3831</v>
      </c>
      <c r="C821" s="224" t="s">
        <v>3653</v>
      </c>
      <c r="D821" s="226">
        <v>6.21</v>
      </c>
    </row>
    <row r="822" spans="1:4" x14ac:dyDescent="0.2">
      <c r="A822" s="224" t="s">
        <v>3832</v>
      </c>
      <c r="B822" s="225" t="s">
        <v>3831</v>
      </c>
      <c r="C822" s="224" t="s">
        <v>3653</v>
      </c>
      <c r="D822" s="226">
        <v>5.52</v>
      </c>
    </row>
    <row r="823" spans="1:4" x14ac:dyDescent="0.2">
      <c r="A823" s="224" t="s">
        <v>3833</v>
      </c>
      <c r="B823" s="225" t="s">
        <v>3834</v>
      </c>
      <c r="C823" s="224" t="s">
        <v>3678</v>
      </c>
      <c r="D823" s="226">
        <v>8.25</v>
      </c>
    </row>
    <row r="824" spans="1:4" x14ac:dyDescent="0.2">
      <c r="A824" s="224" t="s">
        <v>3835</v>
      </c>
      <c r="B824" s="225" t="s">
        <v>3834</v>
      </c>
      <c r="C824" s="224" t="s">
        <v>3678</v>
      </c>
      <c r="D824" s="226">
        <v>7.43</v>
      </c>
    </row>
    <row r="825" spans="1:4" x14ac:dyDescent="0.2">
      <c r="A825" s="224" t="s">
        <v>3836</v>
      </c>
      <c r="B825" s="225" t="s">
        <v>3837</v>
      </c>
      <c r="C825" s="224" t="s">
        <v>45</v>
      </c>
      <c r="D825" s="226">
        <v>8643.2000000000007</v>
      </c>
    </row>
    <row r="826" spans="1:4" x14ac:dyDescent="0.2">
      <c r="A826" s="224" t="s">
        <v>3838</v>
      </c>
      <c r="B826" s="225" t="s">
        <v>3837</v>
      </c>
      <c r="C826" s="224" t="s">
        <v>45</v>
      </c>
      <c r="D826" s="226">
        <v>7718.63</v>
      </c>
    </row>
    <row r="827" spans="1:4" x14ac:dyDescent="0.2">
      <c r="A827" s="224" t="s">
        <v>3839</v>
      </c>
      <c r="B827" s="225" t="s">
        <v>3840</v>
      </c>
      <c r="C827" s="224" t="s">
        <v>3653</v>
      </c>
      <c r="D827" s="226">
        <v>2.79</v>
      </c>
    </row>
    <row r="828" spans="1:4" x14ac:dyDescent="0.2">
      <c r="A828" s="224" t="s">
        <v>3841</v>
      </c>
      <c r="B828" s="225" t="s">
        <v>3840</v>
      </c>
      <c r="C828" s="224" t="s">
        <v>3653</v>
      </c>
      <c r="D828" s="226">
        <v>2.4900000000000002</v>
      </c>
    </row>
    <row r="829" spans="1:4" x14ac:dyDescent="0.2">
      <c r="A829" s="224" t="s">
        <v>3842</v>
      </c>
      <c r="B829" s="225" t="s">
        <v>3843</v>
      </c>
      <c r="C829" s="224" t="s">
        <v>3653</v>
      </c>
      <c r="D829" s="226">
        <v>1.93</v>
      </c>
    </row>
    <row r="830" spans="1:4" x14ac:dyDescent="0.2">
      <c r="A830" s="224" t="s">
        <v>3844</v>
      </c>
      <c r="B830" s="225" t="s">
        <v>3843</v>
      </c>
      <c r="C830" s="224" t="s">
        <v>3653</v>
      </c>
      <c r="D830" s="226">
        <v>1.72</v>
      </c>
    </row>
    <row r="831" spans="1:4" x14ac:dyDescent="0.2">
      <c r="A831" s="224" t="s">
        <v>3845</v>
      </c>
      <c r="B831" s="225" t="s">
        <v>3846</v>
      </c>
      <c r="C831" s="224" t="s">
        <v>45</v>
      </c>
      <c r="D831" s="226">
        <v>7772.12</v>
      </c>
    </row>
    <row r="832" spans="1:4" x14ac:dyDescent="0.2">
      <c r="A832" s="224" t="s">
        <v>3847</v>
      </c>
      <c r="B832" s="225" t="s">
        <v>3846</v>
      </c>
      <c r="C832" s="224" t="s">
        <v>45</v>
      </c>
      <c r="D832" s="226">
        <v>6941.66</v>
      </c>
    </row>
    <row r="833" spans="1:4" x14ac:dyDescent="0.2">
      <c r="A833" s="224" t="s">
        <v>3848</v>
      </c>
      <c r="B833" s="225" t="s">
        <v>3849</v>
      </c>
      <c r="C833" s="224" t="s">
        <v>3653</v>
      </c>
      <c r="D833" s="226">
        <v>3.8</v>
      </c>
    </row>
    <row r="834" spans="1:4" x14ac:dyDescent="0.2">
      <c r="A834" s="224" t="s">
        <v>3850</v>
      </c>
      <c r="B834" s="225" t="s">
        <v>3849</v>
      </c>
      <c r="C834" s="224" t="s">
        <v>3653</v>
      </c>
      <c r="D834" s="226">
        <v>3.4</v>
      </c>
    </row>
    <row r="835" spans="1:4" x14ac:dyDescent="0.2">
      <c r="A835" s="224" t="s">
        <v>3851</v>
      </c>
      <c r="B835" s="225" t="s">
        <v>3852</v>
      </c>
      <c r="C835" s="224" t="s">
        <v>3653</v>
      </c>
      <c r="D835" s="226">
        <v>3.1</v>
      </c>
    </row>
    <row r="836" spans="1:4" x14ac:dyDescent="0.2">
      <c r="A836" s="224" t="s">
        <v>3853</v>
      </c>
      <c r="B836" s="225" t="s">
        <v>3852</v>
      </c>
      <c r="C836" s="224" t="s">
        <v>3653</v>
      </c>
      <c r="D836" s="226">
        <v>2.77</v>
      </c>
    </row>
    <row r="837" spans="1:4" x14ac:dyDescent="0.2">
      <c r="A837" s="224" t="s">
        <v>3854</v>
      </c>
      <c r="B837" s="225" t="s">
        <v>3855</v>
      </c>
      <c r="C837" s="224" t="s">
        <v>3741</v>
      </c>
      <c r="D837" s="226">
        <v>8643.2000000000007</v>
      </c>
    </row>
    <row r="838" spans="1:4" x14ac:dyDescent="0.2">
      <c r="A838" s="224" t="s">
        <v>3856</v>
      </c>
      <c r="B838" s="225" t="s">
        <v>3855</v>
      </c>
      <c r="C838" s="224" t="s">
        <v>3741</v>
      </c>
      <c r="D838" s="226">
        <v>7718.63</v>
      </c>
    </row>
    <row r="839" spans="1:4" x14ac:dyDescent="0.2">
      <c r="A839" s="224" t="s">
        <v>3857</v>
      </c>
      <c r="B839" s="225" t="s">
        <v>3858</v>
      </c>
      <c r="C839" s="224" t="s">
        <v>3741</v>
      </c>
      <c r="D839" s="226">
        <v>7199.08</v>
      </c>
    </row>
    <row r="840" spans="1:4" x14ac:dyDescent="0.2">
      <c r="A840" s="224" t="s">
        <v>3859</v>
      </c>
      <c r="B840" s="225" t="s">
        <v>3858</v>
      </c>
      <c r="C840" s="224" t="s">
        <v>3741</v>
      </c>
      <c r="D840" s="226">
        <v>6428.98</v>
      </c>
    </row>
    <row r="841" spans="1:4" x14ac:dyDescent="0.2">
      <c r="A841" s="224" t="s">
        <v>3860</v>
      </c>
      <c r="B841" s="225" t="s">
        <v>3861</v>
      </c>
      <c r="C841" s="224" t="s">
        <v>3741</v>
      </c>
      <c r="D841" s="226">
        <v>5237.04</v>
      </c>
    </row>
    <row r="842" spans="1:4" x14ac:dyDescent="0.2">
      <c r="A842" s="224" t="s">
        <v>3862</v>
      </c>
      <c r="B842" s="225" t="s">
        <v>3861</v>
      </c>
      <c r="C842" s="224" t="s">
        <v>3741</v>
      </c>
      <c r="D842" s="226">
        <v>4752.26</v>
      </c>
    </row>
    <row r="843" spans="1:4" x14ac:dyDescent="0.2">
      <c r="A843" s="224" t="s">
        <v>3863</v>
      </c>
      <c r="B843" s="225" t="s">
        <v>3864</v>
      </c>
      <c r="C843" s="224" t="s">
        <v>45</v>
      </c>
      <c r="D843" s="226">
        <v>2.19</v>
      </c>
    </row>
    <row r="844" spans="1:4" x14ac:dyDescent="0.2">
      <c r="A844" s="224" t="s">
        <v>3865</v>
      </c>
      <c r="B844" s="225" t="s">
        <v>3864</v>
      </c>
      <c r="C844" s="224" t="s">
        <v>45</v>
      </c>
      <c r="D844" s="226">
        <v>1.89</v>
      </c>
    </row>
    <row r="845" spans="1:4" x14ac:dyDescent="0.2">
      <c r="A845" s="224" t="s">
        <v>3866</v>
      </c>
      <c r="B845" s="225" t="s">
        <v>3867</v>
      </c>
      <c r="C845" s="224" t="s">
        <v>3653</v>
      </c>
      <c r="D845" s="226">
        <v>1.93</v>
      </c>
    </row>
    <row r="846" spans="1:4" x14ac:dyDescent="0.2">
      <c r="A846" s="224" t="s">
        <v>3868</v>
      </c>
      <c r="B846" s="225" t="s">
        <v>3867</v>
      </c>
      <c r="C846" s="224" t="s">
        <v>3653</v>
      </c>
      <c r="D846" s="226">
        <v>1.74</v>
      </c>
    </row>
    <row r="847" spans="1:4" x14ac:dyDescent="0.2">
      <c r="A847" s="224" t="s">
        <v>3869</v>
      </c>
      <c r="B847" s="225" t="s">
        <v>3870</v>
      </c>
      <c r="C847" s="224" t="s">
        <v>51</v>
      </c>
      <c r="D847" s="226">
        <v>12.06</v>
      </c>
    </row>
    <row r="848" spans="1:4" x14ac:dyDescent="0.2">
      <c r="A848" s="224" t="s">
        <v>3871</v>
      </c>
      <c r="B848" s="225" t="s">
        <v>3870</v>
      </c>
      <c r="C848" s="224" t="s">
        <v>51</v>
      </c>
      <c r="D848" s="226">
        <v>10.69</v>
      </c>
    </row>
    <row r="849" spans="1:4" x14ac:dyDescent="0.2">
      <c r="A849" s="224" t="s">
        <v>3872</v>
      </c>
      <c r="B849" s="225" t="s">
        <v>3873</v>
      </c>
      <c r="C849" s="224" t="s">
        <v>51</v>
      </c>
      <c r="D849" s="226">
        <v>16.38</v>
      </c>
    </row>
    <row r="850" spans="1:4" x14ac:dyDescent="0.2">
      <c r="A850" s="224" t="s">
        <v>3874</v>
      </c>
      <c r="B850" s="225" t="s">
        <v>3873</v>
      </c>
      <c r="C850" s="224" t="s">
        <v>51</v>
      </c>
      <c r="D850" s="226">
        <v>14.53</v>
      </c>
    </row>
    <row r="851" spans="1:4" x14ac:dyDescent="0.2">
      <c r="A851" s="224" t="s">
        <v>3875</v>
      </c>
      <c r="B851" s="225" t="s">
        <v>3876</v>
      </c>
      <c r="C851" s="224" t="s">
        <v>45</v>
      </c>
      <c r="D851" s="226">
        <v>88.01</v>
      </c>
    </row>
    <row r="852" spans="1:4" x14ac:dyDescent="0.2">
      <c r="A852" s="224" t="s">
        <v>3877</v>
      </c>
      <c r="B852" s="225" t="s">
        <v>3876</v>
      </c>
      <c r="C852" s="224" t="s">
        <v>45</v>
      </c>
      <c r="D852" s="226">
        <v>78.33</v>
      </c>
    </row>
    <row r="853" spans="1:4" x14ac:dyDescent="0.2">
      <c r="A853" s="224" t="s">
        <v>3878</v>
      </c>
      <c r="B853" s="225" t="s">
        <v>3879</v>
      </c>
      <c r="C853" s="224" t="s">
        <v>51</v>
      </c>
      <c r="D853" s="226">
        <v>21.57</v>
      </c>
    </row>
    <row r="854" spans="1:4" x14ac:dyDescent="0.2">
      <c r="A854" s="224" t="s">
        <v>3880</v>
      </c>
      <c r="B854" s="225" t="s">
        <v>3879</v>
      </c>
      <c r="C854" s="224" t="s">
        <v>51</v>
      </c>
      <c r="D854" s="226">
        <v>19.2</v>
      </c>
    </row>
    <row r="855" spans="1:4" x14ac:dyDescent="0.2">
      <c r="A855" s="224" t="s">
        <v>3881</v>
      </c>
      <c r="B855" s="225" t="s">
        <v>3882</v>
      </c>
      <c r="C855" s="224" t="s">
        <v>51</v>
      </c>
      <c r="D855" s="226">
        <v>29.12</v>
      </c>
    </row>
    <row r="856" spans="1:4" x14ac:dyDescent="0.2">
      <c r="A856" s="224" t="s">
        <v>3883</v>
      </c>
      <c r="B856" s="225" t="s">
        <v>3882</v>
      </c>
      <c r="C856" s="224" t="s">
        <v>51</v>
      </c>
      <c r="D856" s="226">
        <v>25.92</v>
      </c>
    </row>
    <row r="857" spans="1:4" x14ac:dyDescent="0.2">
      <c r="A857" s="224" t="s">
        <v>3884</v>
      </c>
      <c r="B857" s="225" t="s">
        <v>3885</v>
      </c>
      <c r="C857" s="224" t="s">
        <v>3653</v>
      </c>
      <c r="D857" s="226">
        <v>0.33</v>
      </c>
    </row>
    <row r="858" spans="1:4" x14ac:dyDescent="0.2">
      <c r="A858" s="224" t="s">
        <v>3886</v>
      </c>
      <c r="B858" s="225" t="s">
        <v>3885</v>
      </c>
      <c r="C858" s="224" t="s">
        <v>3653</v>
      </c>
      <c r="D858" s="226">
        <v>0.3</v>
      </c>
    </row>
    <row r="859" spans="1:4" x14ac:dyDescent="0.2">
      <c r="A859" s="224" t="s">
        <v>3887</v>
      </c>
      <c r="B859" s="225" t="s">
        <v>3888</v>
      </c>
      <c r="C859" s="224" t="s">
        <v>45</v>
      </c>
      <c r="D859" s="226">
        <v>9929.94</v>
      </c>
    </row>
    <row r="860" spans="1:4" x14ac:dyDescent="0.2">
      <c r="A860" s="224" t="s">
        <v>3889</v>
      </c>
      <c r="B860" s="225" t="s">
        <v>3888</v>
      </c>
      <c r="C860" s="224" t="s">
        <v>45</v>
      </c>
      <c r="D860" s="226">
        <v>8869.2199999999993</v>
      </c>
    </row>
    <row r="861" spans="1:4" x14ac:dyDescent="0.2">
      <c r="A861" s="224" t="s">
        <v>3890</v>
      </c>
      <c r="B861" s="225" t="s">
        <v>3891</v>
      </c>
      <c r="C861" s="224" t="s">
        <v>45</v>
      </c>
      <c r="D861" s="226">
        <v>10763.57</v>
      </c>
    </row>
    <row r="862" spans="1:4" x14ac:dyDescent="0.2">
      <c r="A862" s="224" t="s">
        <v>3892</v>
      </c>
      <c r="B862" s="225" t="s">
        <v>3891</v>
      </c>
      <c r="C862" s="224" t="s">
        <v>45</v>
      </c>
      <c r="D862" s="226">
        <v>9613.77</v>
      </c>
    </row>
    <row r="863" spans="1:4" x14ac:dyDescent="0.2">
      <c r="A863" s="224" t="s">
        <v>3893</v>
      </c>
      <c r="B863" s="225" t="s">
        <v>3894</v>
      </c>
      <c r="C863" s="224" t="s">
        <v>45</v>
      </c>
      <c r="D863" s="226">
        <v>11939.24</v>
      </c>
    </row>
    <row r="864" spans="1:4" x14ac:dyDescent="0.2">
      <c r="A864" s="224" t="s">
        <v>3895</v>
      </c>
      <c r="B864" s="225" t="s">
        <v>3894</v>
      </c>
      <c r="C864" s="224" t="s">
        <v>45</v>
      </c>
      <c r="D864" s="226">
        <v>10663.88</v>
      </c>
    </row>
    <row r="865" spans="1:4" x14ac:dyDescent="0.2">
      <c r="A865" s="224" t="s">
        <v>3896</v>
      </c>
      <c r="B865" s="225" t="s">
        <v>3897</v>
      </c>
      <c r="C865" s="224" t="s">
        <v>45</v>
      </c>
      <c r="D865" s="226">
        <v>7943.95</v>
      </c>
    </row>
    <row r="866" spans="1:4" x14ac:dyDescent="0.2">
      <c r="A866" s="224" t="s">
        <v>3898</v>
      </c>
      <c r="B866" s="225" t="s">
        <v>3897</v>
      </c>
      <c r="C866" s="224" t="s">
        <v>45</v>
      </c>
      <c r="D866" s="226">
        <v>7095.37</v>
      </c>
    </row>
    <row r="867" spans="1:4" x14ac:dyDescent="0.2">
      <c r="A867" s="224" t="s">
        <v>3899</v>
      </c>
      <c r="B867" s="225" t="s">
        <v>3900</v>
      </c>
      <c r="C867" s="224" t="s">
        <v>45</v>
      </c>
      <c r="D867" s="226">
        <v>8611.2199999999993</v>
      </c>
    </row>
    <row r="868" spans="1:4" x14ac:dyDescent="0.2">
      <c r="A868" s="224" t="s">
        <v>3901</v>
      </c>
      <c r="B868" s="225" t="s">
        <v>3900</v>
      </c>
      <c r="C868" s="224" t="s">
        <v>45</v>
      </c>
      <c r="D868" s="226">
        <v>7691.36</v>
      </c>
    </row>
    <row r="869" spans="1:4" x14ac:dyDescent="0.2">
      <c r="A869" s="224" t="s">
        <v>3902</v>
      </c>
      <c r="B869" s="225" t="s">
        <v>3903</v>
      </c>
      <c r="C869" s="224" t="s">
        <v>45</v>
      </c>
      <c r="D869" s="226">
        <v>9929.94</v>
      </c>
    </row>
    <row r="870" spans="1:4" x14ac:dyDescent="0.2">
      <c r="A870" s="224" t="s">
        <v>3904</v>
      </c>
      <c r="B870" s="225" t="s">
        <v>3903</v>
      </c>
      <c r="C870" s="224" t="s">
        <v>45</v>
      </c>
      <c r="D870" s="226">
        <v>8869.2199999999993</v>
      </c>
    </row>
    <row r="871" spans="1:4" x14ac:dyDescent="0.2">
      <c r="A871" s="224" t="s">
        <v>3905</v>
      </c>
      <c r="B871" s="225" t="s">
        <v>3906</v>
      </c>
      <c r="C871" s="224" t="s">
        <v>45</v>
      </c>
      <c r="D871" s="226">
        <v>7943.95</v>
      </c>
    </row>
    <row r="872" spans="1:4" x14ac:dyDescent="0.2">
      <c r="A872" s="224" t="s">
        <v>3907</v>
      </c>
      <c r="B872" s="225" t="s">
        <v>3906</v>
      </c>
      <c r="C872" s="224" t="s">
        <v>45</v>
      </c>
      <c r="D872" s="226">
        <v>7095.37</v>
      </c>
    </row>
    <row r="873" spans="1:4" x14ac:dyDescent="0.2">
      <c r="A873" s="224" t="s">
        <v>3908</v>
      </c>
      <c r="B873" s="225" t="s">
        <v>3909</v>
      </c>
      <c r="C873" s="224" t="s">
        <v>45</v>
      </c>
      <c r="D873" s="226">
        <v>8611.2199999999993</v>
      </c>
    </row>
    <row r="874" spans="1:4" x14ac:dyDescent="0.2">
      <c r="A874" s="224" t="s">
        <v>3910</v>
      </c>
      <c r="B874" s="225" t="s">
        <v>3909</v>
      </c>
      <c r="C874" s="224" t="s">
        <v>45</v>
      </c>
      <c r="D874" s="226">
        <v>7691.36</v>
      </c>
    </row>
    <row r="875" spans="1:4" x14ac:dyDescent="0.2">
      <c r="A875" s="224" t="s">
        <v>3911</v>
      </c>
      <c r="B875" s="225" t="s">
        <v>3912</v>
      </c>
      <c r="C875" s="224" t="s">
        <v>45</v>
      </c>
      <c r="D875" s="226">
        <v>9929.94</v>
      </c>
    </row>
    <row r="876" spans="1:4" x14ac:dyDescent="0.2">
      <c r="A876" s="224" t="s">
        <v>3913</v>
      </c>
      <c r="B876" s="225" t="s">
        <v>3912</v>
      </c>
      <c r="C876" s="224" t="s">
        <v>45</v>
      </c>
      <c r="D876" s="226">
        <v>8869.2199999999993</v>
      </c>
    </row>
    <row r="877" spans="1:4" x14ac:dyDescent="0.2">
      <c r="A877" s="224" t="s">
        <v>3914</v>
      </c>
      <c r="B877" s="225" t="s">
        <v>3915</v>
      </c>
      <c r="C877" s="224" t="s">
        <v>45</v>
      </c>
      <c r="D877" s="226">
        <v>5956.81</v>
      </c>
    </row>
    <row r="878" spans="1:4" x14ac:dyDescent="0.2">
      <c r="A878" s="224" t="s">
        <v>3916</v>
      </c>
      <c r="B878" s="225" t="s">
        <v>3915</v>
      </c>
      <c r="C878" s="224" t="s">
        <v>45</v>
      </c>
      <c r="D878" s="226">
        <v>5320.5</v>
      </c>
    </row>
    <row r="879" spans="1:4" x14ac:dyDescent="0.2">
      <c r="A879" s="224" t="s">
        <v>3917</v>
      </c>
      <c r="B879" s="225" t="s">
        <v>3918</v>
      </c>
      <c r="C879" s="224" t="s">
        <v>45</v>
      </c>
      <c r="D879" s="226">
        <v>6457.16</v>
      </c>
    </row>
    <row r="880" spans="1:4" x14ac:dyDescent="0.2">
      <c r="A880" s="224" t="s">
        <v>3919</v>
      </c>
      <c r="B880" s="225" t="s">
        <v>3918</v>
      </c>
      <c r="C880" s="224" t="s">
        <v>45</v>
      </c>
      <c r="D880" s="226">
        <v>5767.4</v>
      </c>
    </row>
    <row r="881" spans="1:4" x14ac:dyDescent="0.2">
      <c r="A881" s="224" t="s">
        <v>3920</v>
      </c>
      <c r="B881" s="225" t="s">
        <v>3921</v>
      </c>
      <c r="C881" s="224" t="s">
        <v>45</v>
      </c>
      <c r="D881" s="226">
        <v>7943.95</v>
      </c>
    </row>
    <row r="882" spans="1:4" x14ac:dyDescent="0.2">
      <c r="A882" s="224" t="s">
        <v>3922</v>
      </c>
      <c r="B882" s="225" t="s">
        <v>3921</v>
      </c>
      <c r="C882" s="224" t="s">
        <v>45</v>
      </c>
      <c r="D882" s="226">
        <v>7095.37</v>
      </c>
    </row>
    <row r="883" spans="1:4" x14ac:dyDescent="0.2">
      <c r="A883" s="224" t="s">
        <v>3923</v>
      </c>
      <c r="B883" s="225" t="s">
        <v>3924</v>
      </c>
      <c r="C883" s="224" t="s">
        <v>45</v>
      </c>
      <c r="D883" s="226">
        <v>11939.24</v>
      </c>
    </row>
    <row r="884" spans="1:4" x14ac:dyDescent="0.2">
      <c r="A884" s="224" t="s">
        <v>3925</v>
      </c>
      <c r="B884" s="225" t="s">
        <v>3924</v>
      </c>
      <c r="C884" s="224" t="s">
        <v>45</v>
      </c>
      <c r="D884" s="226">
        <v>10663.88</v>
      </c>
    </row>
    <row r="885" spans="1:4" x14ac:dyDescent="0.2">
      <c r="A885" s="224" t="s">
        <v>3926</v>
      </c>
      <c r="B885" s="225" t="s">
        <v>3927</v>
      </c>
      <c r="C885" s="224" t="s">
        <v>45</v>
      </c>
      <c r="D885" s="226">
        <v>12894.36</v>
      </c>
    </row>
    <row r="886" spans="1:4" x14ac:dyDescent="0.2">
      <c r="A886" s="224" t="s">
        <v>3928</v>
      </c>
      <c r="B886" s="225" t="s">
        <v>3927</v>
      </c>
      <c r="C886" s="224" t="s">
        <v>45</v>
      </c>
      <c r="D886" s="226">
        <v>11516.98</v>
      </c>
    </row>
    <row r="887" spans="1:4" x14ac:dyDescent="0.2">
      <c r="A887" s="224" t="s">
        <v>3929</v>
      </c>
      <c r="B887" s="225" t="s">
        <v>3930</v>
      </c>
      <c r="C887" s="224" t="s">
        <v>45</v>
      </c>
      <c r="D887" s="226">
        <v>13919.39</v>
      </c>
    </row>
    <row r="888" spans="1:4" x14ac:dyDescent="0.2">
      <c r="A888" s="224" t="s">
        <v>3931</v>
      </c>
      <c r="B888" s="225" t="s">
        <v>3930</v>
      </c>
      <c r="C888" s="224" t="s">
        <v>45</v>
      </c>
      <c r="D888" s="226">
        <v>12432.51</v>
      </c>
    </row>
    <row r="889" spans="1:4" x14ac:dyDescent="0.2">
      <c r="A889" s="224" t="s">
        <v>3932</v>
      </c>
      <c r="B889" s="225" t="s">
        <v>3933</v>
      </c>
      <c r="C889" s="224" t="s">
        <v>45</v>
      </c>
      <c r="D889" s="226">
        <v>9929.94</v>
      </c>
    </row>
    <row r="890" spans="1:4" x14ac:dyDescent="0.2">
      <c r="A890" s="224" t="s">
        <v>3934</v>
      </c>
      <c r="B890" s="225" t="s">
        <v>3933</v>
      </c>
      <c r="C890" s="224" t="s">
        <v>45</v>
      </c>
      <c r="D890" s="226">
        <v>8869.2199999999993</v>
      </c>
    </row>
    <row r="891" spans="1:4" x14ac:dyDescent="0.2">
      <c r="A891" s="224" t="s">
        <v>3935</v>
      </c>
      <c r="B891" s="225" t="s">
        <v>3936</v>
      </c>
      <c r="C891" s="224" t="s">
        <v>45</v>
      </c>
      <c r="D891" s="226">
        <v>10763.57</v>
      </c>
    </row>
    <row r="892" spans="1:4" x14ac:dyDescent="0.2">
      <c r="A892" s="224" t="s">
        <v>3937</v>
      </c>
      <c r="B892" s="225" t="s">
        <v>3936</v>
      </c>
      <c r="C892" s="224" t="s">
        <v>45</v>
      </c>
      <c r="D892" s="226">
        <v>9613.77</v>
      </c>
    </row>
    <row r="893" spans="1:4" x14ac:dyDescent="0.2">
      <c r="A893" s="224" t="s">
        <v>3938</v>
      </c>
      <c r="B893" s="225" t="s">
        <v>3939</v>
      </c>
      <c r="C893" s="224" t="s">
        <v>45</v>
      </c>
      <c r="D893" s="226">
        <v>11939.24</v>
      </c>
    </row>
    <row r="894" spans="1:4" x14ac:dyDescent="0.2">
      <c r="A894" s="224" t="s">
        <v>3940</v>
      </c>
      <c r="B894" s="225" t="s">
        <v>3939</v>
      </c>
      <c r="C894" s="224" t="s">
        <v>45</v>
      </c>
      <c r="D894" s="226">
        <v>10663.88</v>
      </c>
    </row>
    <row r="895" spans="1:4" x14ac:dyDescent="0.2">
      <c r="A895" s="224" t="s">
        <v>3941</v>
      </c>
      <c r="B895" s="225" t="s">
        <v>3942</v>
      </c>
      <c r="C895" s="224" t="s">
        <v>45</v>
      </c>
      <c r="D895" s="226">
        <v>9929.94</v>
      </c>
    </row>
    <row r="896" spans="1:4" x14ac:dyDescent="0.2">
      <c r="A896" s="224" t="s">
        <v>3943</v>
      </c>
      <c r="B896" s="225" t="s">
        <v>3942</v>
      </c>
      <c r="C896" s="224" t="s">
        <v>45</v>
      </c>
      <c r="D896" s="226">
        <v>8869.2199999999993</v>
      </c>
    </row>
    <row r="897" spans="1:4" x14ac:dyDescent="0.2">
      <c r="A897" s="224" t="s">
        <v>3944</v>
      </c>
      <c r="B897" s="225" t="s">
        <v>3945</v>
      </c>
      <c r="C897" s="224" t="s">
        <v>45</v>
      </c>
      <c r="D897" s="226">
        <v>10763.57</v>
      </c>
    </row>
    <row r="898" spans="1:4" x14ac:dyDescent="0.2">
      <c r="A898" s="224" t="s">
        <v>3946</v>
      </c>
      <c r="B898" s="225" t="s">
        <v>3945</v>
      </c>
      <c r="C898" s="224" t="s">
        <v>45</v>
      </c>
      <c r="D898" s="226">
        <v>9613.77</v>
      </c>
    </row>
    <row r="899" spans="1:4" x14ac:dyDescent="0.2">
      <c r="A899" s="224" t="s">
        <v>3947</v>
      </c>
      <c r="B899" s="225" t="s">
        <v>3948</v>
      </c>
      <c r="C899" s="224" t="s">
        <v>45</v>
      </c>
      <c r="D899" s="226">
        <v>11939.24</v>
      </c>
    </row>
    <row r="900" spans="1:4" x14ac:dyDescent="0.2">
      <c r="A900" s="224" t="s">
        <v>3949</v>
      </c>
      <c r="B900" s="225" t="s">
        <v>3948</v>
      </c>
      <c r="C900" s="224" t="s">
        <v>45</v>
      </c>
      <c r="D900" s="226">
        <v>10663.88</v>
      </c>
    </row>
    <row r="901" spans="1:4" x14ac:dyDescent="0.2">
      <c r="A901" s="224" t="s">
        <v>3950</v>
      </c>
      <c r="B901" s="225" t="s">
        <v>3951</v>
      </c>
      <c r="C901" s="224" t="s">
        <v>45</v>
      </c>
      <c r="D901" s="226">
        <v>7943.95</v>
      </c>
    </row>
    <row r="902" spans="1:4" x14ac:dyDescent="0.2">
      <c r="A902" s="224" t="s">
        <v>3952</v>
      </c>
      <c r="B902" s="225" t="s">
        <v>3951</v>
      </c>
      <c r="C902" s="224" t="s">
        <v>45</v>
      </c>
      <c r="D902" s="226">
        <v>7095.37</v>
      </c>
    </row>
    <row r="903" spans="1:4" x14ac:dyDescent="0.2">
      <c r="A903" s="224" t="s">
        <v>3953</v>
      </c>
      <c r="B903" s="225" t="s">
        <v>3954</v>
      </c>
      <c r="C903" s="224" t="s">
        <v>45</v>
      </c>
      <c r="D903" s="226">
        <v>8611.2199999999993</v>
      </c>
    </row>
    <row r="904" spans="1:4" x14ac:dyDescent="0.2">
      <c r="A904" s="224" t="s">
        <v>3955</v>
      </c>
      <c r="B904" s="225" t="s">
        <v>3954</v>
      </c>
      <c r="C904" s="224" t="s">
        <v>45</v>
      </c>
      <c r="D904" s="226">
        <v>7691.36</v>
      </c>
    </row>
    <row r="905" spans="1:4" x14ac:dyDescent="0.2">
      <c r="A905" s="224" t="s">
        <v>3956</v>
      </c>
      <c r="B905" s="225" t="s">
        <v>3957</v>
      </c>
      <c r="C905" s="224" t="s">
        <v>45</v>
      </c>
      <c r="D905" s="226">
        <v>9929.94</v>
      </c>
    </row>
    <row r="906" spans="1:4" x14ac:dyDescent="0.2">
      <c r="A906" s="224" t="s">
        <v>3958</v>
      </c>
      <c r="B906" s="225" t="s">
        <v>3957</v>
      </c>
      <c r="C906" s="224" t="s">
        <v>45</v>
      </c>
      <c r="D906" s="226">
        <v>8869.2199999999993</v>
      </c>
    </row>
    <row r="907" spans="1:4" x14ac:dyDescent="0.2">
      <c r="A907" s="224" t="s">
        <v>3959</v>
      </c>
      <c r="B907" s="225" t="s">
        <v>3960</v>
      </c>
      <c r="C907" s="224" t="s">
        <v>45</v>
      </c>
      <c r="D907" s="226">
        <v>13919.39</v>
      </c>
    </row>
    <row r="908" spans="1:4" x14ac:dyDescent="0.2">
      <c r="A908" s="224" t="s">
        <v>3961</v>
      </c>
      <c r="B908" s="225" t="s">
        <v>3960</v>
      </c>
      <c r="C908" s="224" t="s">
        <v>45</v>
      </c>
      <c r="D908" s="226">
        <v>12432.51</v>
      </c>
    </row>
    <row r="909" spans="1:4" x14ac:dyDescent="0.2">
      <c r="A909" s="224" t="s">
        <v>3962</v>
      </c>
      <c r="B909" s="225" t="s">
        <v>3963</v>
      </c>
      <c r="C909" s="224" t="s">
        <v>45</v>
      </c>
      <c r="D909" s="226">
        <v>15032.92</v>
      </c>
    </row>
    <row r="910" spans="1:4" x14ac:dyDescent="0.2">
      <c r="A910" s="224" t="s">
        <v>3964</v>
      </c>
      <c r="B910" s="225" t="s">
        <v>3963</v>
      </c>
      <c r="C910" s="224" t="s">
        <v>45</v>
      </c>
      <c r="D910" s="226">
        <v>13427.09</v>
      </c>
    </row>
    <row r="911" spans="1:4" x14ac:dyDescent="0.2">
      <c r="A911" s="224" t="s">
        <v>3965</v>
      </c>
      <c r="B911" s="225" t="s">
        <v>3966</v>
      </c>
      <c r="C911" s="224" t="s">
        <v>45</v>
      </c>
      <c r="D911" s="226">
        <v>16235.53</v>
      </c>
    </row>
    <row r="912" spans="1:4" x14ac:dyDescent="0.2">
      <c r="A912" s="224" t="s">
        <v>3967</v>
      </c>
      <c r="B912" s="225" t="s">
        <v>3966</v>
      </c>
      <c r="C912" s="224" t="s">
        <v>45</v>
      </c>
      <c r="D912" s="226">
        <v>14501.23</v>
      </c>
    </row>
    <row r="913" spans="1:4" x14ac:dyDescent="0.2">
      <c r="A913" s="224" t="s">
        <v>3968</v>
      </c>
      <c r="B913" s="225" t="s">
        <v>3969</v>
      </c>
      <c r="C913" s="224" t="s">
        <v>45</v>
      </c>
      <c r="D913" s="226">
        <v>11939.24</v>
      </c>
    </row>
    <row r="914" spans="1:4" x14ac:dyDescent="0.2">
      <c r="A914" s="224" t="s">
        <v>3970</v>
      </c>
      <c r="B914" s="225" t="s">
        <v>3969</v>
      </c>
      <c r="C914" s="224" t="s">
        <v>45</v>
      </c>
      <c r="D914" s="226">
        <v>10663.88</v>
      </c>
    </row>
    <row r="915" spans="1:4" x14ac:dyDescent="0.2">
      <c r="A915" s="224" t="s">
        <v>3971</v>
      </c>
      <c r="B915" s="225" t="s">
        <v>3972</v>
      </c>
      <c r="C915" s="224" t="s">
        <v>45</v>
      </c>
      <c r="D915" s="226">
        <v>12894.36</v>
      </c>
    </row>
    <row r="916" spans="1:4" x14ac:dyDescent="0.2">
      <c r="A916" s="224" t="s">
        <v>3973</v>
      </c>
      <c r="B916" s="225" t="s">
        <v>3972</v>
      </c>
      <c r="C916" s="224" t="s">
        <v>45</v>
      </c>
      <c r="D916" s="226">
        <v>11516.98</v>
      </c>
    </row>
    <row r="917" spans="1:4" x14ac:dyDescent="0.2">
      <c r="A917" s="224" t="s">
        <v>3974</v>
      </c>
      <c r="B917" s="225" t="s">
        <v>3975</v>
      </c>
      <c r="C917" s="224" t="s">
        <v>45</v>
      </c>
      <c r="D917" s="226">
        <v>13919.39</v>
      </c>
    </row>
    <row r="918" spans="1:4" x14ac:dyDescent="0.2">
      <c r="A918" s="224" t="s">
        <v>3976</v>
      </c>
      <c r="B918" s="225" t="s">
        <v>3975</v>
      </c>
      <c r="C918" s="224" t="s">
        <v>45</v>
      </c>
      <c r="D918" s="226">
        <v>12432.51</v>
      </c>
    </row>
    <row r="919" spans="1:4" x14ac:dyDescent="0.2">
      <c r="A919" s="224" t="s">
        <v>3977</v>
      </c>
      <c r="B919" s="225" t="s">
        <v>3978</v>
      </c>
      <c r="C919" s="224" t="s">
        <v>45</v>
      </c>
      <c r="D919" s="226">
        <v>11939.24</v>
      </c>
    </row>
    <row r="920" spans="1:4" x14ac:dyDescent="0.2">
      <c r="A920" s="224" t="s">
        <v>3979</v>
      </c>
      <c r="B920" s="225" t="s">
        <v>3978</v>
      </c>
      <c r="C920" s="224" t="s">
        <v>45</v>
      </c>
      <c r="D920" s="226">
        <v>10663.88</v>
      </c>
    </row>
    <row r="921" spans="1:4" x14ac:dyDescent="0.2">
      <c r="A921" s="224" t="s">
        <v>3980</v>
      </c>
      <c r="B921" s="225" t="s">
        <v>3981</v>
      </c>
      <c r="C921" s="224" t="s">
        <v>45</v>
      </c>
      <c r="D921" s="226">
        <v>12894.36</v>
      </c>
    </row>
    <row r="922" spans="1:4" x14ac:dyDescent="0.2">
      <c r="A922" s="224" t="s">
        <v>3982</v>
      </c>
      <c r="B922" s="225" t="s">
        <v>3981</v>
      </c>
      <c r="C922" s="224" t="s">
        <v>45</v>
      </c>
      <c r="D922" s="226">
        <v>11516.98</v>
      </c>
    </row>
    <row r="923" spans="1:4" x14ac:dyDescent="0.2">
      <c r="A923" s="224" t="s">
        <v>3983</v>
      </c>
      <c r="B923" s="225" t="s">
        <v>3984</v>
      </c>
      <c r="C923" s="224" t="s">
        <v>45</v>
      </c>
      <c r="D923" s="226">
        <v>13919.39</v>
      </c>
    </row>
    <row r="924" spans="1:4" x14ac:dyDescent="0.2">
      <c r="A924" s="224" t="s">
        <v>3985</v>
      </c>
      <c r="B924" s="225" t="s">
        <v>3984</v>
      </c>
      <c r="C924" s="224" t="s">
        <v>45</v>
      </c>
      <c r="D924" s="226">
        <v>12432.51</v>
      </c>
    </row>
    <row r="925" spans="1:4" x14ac:dyDescent="0.2">
      <c r="A925" s="224" t="s">
        <v>3986</v>
      </c>
      <c r="B925" s="225" t="s">
        <v>3987</v>
      </c>
      <c r="C925" s="224" t="s">
        <v>45</v>
      </c>
      <c r="D925" s="226">
        <v>9929.94</v>
      </c>
    </row>
    <row r="926" spans="1:4" x14ac:dyDescent="0.2">
      <c r="A926" s="224" t="s">
        <v>3988</v>
      </c>
      <c r="B926" s="225" t="s">
        <v>3987</v>
      </c>
      <c r="C926" s="224" t="s">
        <v>45</v>
      </c>
      <c r="D926" s="226">
        <v>8869.2199999999993</v>
      </c>
    </row>
    <row r="927" spans="1:4" x14ac:dyDescent="0.2">
      <c r="A927" s="224" t="s">
        <v>3989</v>
      </c>
      <c r="B927" s="225" t="s">
        <v>3990</v>
      </c>
      <c r="C927" s="224" t="s">
        <v>45</v>
      </c>
      <c r="D927" s="226">
        <v>10763.57</v>
      </c>
    </row>
    <row r="928" spans="1:4" x14ac:dyDescent="0.2">
      <c r="A928" s="224" t="s">
        <v>3991</v>
      </c>
      <c r="B928" s="225" t="s">
        <v>3990</v>
      </c>
      <c r="C928" s="224" t="s">
        <v>45</v>
      </c>
      <c r="D928" s="226">
        <v>9613.77</v>
      </c>
    </row>
    <row r="929" spans="1:4" x14ac:dyDescent="0.2">
      <c r="A929" s="224" t="s">
        <v>3992</v>
      </c>
      <c r="B929" s="225" t="s">
        <v>3993</v>
      </c>
      <c r="C929" s="224" t="s">
        <v>45</v>
      </c>
      <c r="D929" s="226">
        <v>11939.24</v>
      </c>
    </row>
    <row r="930" spans="1:4" x14ac:dyDescent="0.2">
      <c r="A930" s="224" t="s">
        <v>3994</v>
      </c>
      <c r="B930" s="225" t="s">
        <v>3993</v>
      </c>
      <c r="C930" s="224" t="s">
        <v>45</v>
      </c>
      <c r="D930" s="226">
        <v>10663.88</v>
      </c>
    </row>
    <row r="931" spans="1:4" x14ac:dyDescent="0.2">
      <c r="A931" s="224" t="s">
        <v>3995</v>
      </c>
      <c r="B931" s="225" t="s">
        <v>3996</v>
      </c>
      <c r="C931" s="224" t="s">
        <v>3678</v>
      </c>
      <c r="D931" s="226">
        <v>35523.050000000003</v>
      </c>
    </row>
    <row r="932" spans="1:4" x14ac:dyDescent="0.2">
      <c r="A932" s="224" t="s">
        <v>3997</v>
      </c>
      <c r="B932" s="225" t="s">
        <v>3996</v>
      </c>
      <c r="C932" s="224" t="s">
        <v>3678</v>
      </c>
      <c r="D932" s="226">
        <v>31680.639999999999</v>
      </c>
    </row>
    <row r="933" spans="1:4" x14ac:dyDescent="0.2">
      <c r="A933" s="224" t="s">
        <v>3998</v>
      </c>
      <c r="B933" s="225" t="s">
        <v>3999</v>
      </c>
      <c r="C933" s="224" t="s">
        <v>3678</v>
      </c>
      <c r="D933" s="226">
        <v>19488.8</v>
      </c>
    </row>
    <row r="934" spans="1:4" x14ac:dyDescent="0.2">
      <c r="A934" s="224" t="s">
        <v>4000</v>
      </c>
      <c r="B934" s="225" t="s">
        <v>3999</v>
      </c>
      <c r="C934" s="224" t="s">
        <v>3678</v>
      </c>
      <c r="D934" s="226">
        <v>17425.66</v>
      </c>
    </row>
    <row r="935" spans="1:4" x14ac:dyDescent="0.2">
      <c r="A935" s="224" t="s">
        <v>4001</v>
      </c>
      <c r="B935" s="225" t="s">
        <v>4002</v>
      </c>
      <c r="C935" s="224" t="s">
        <v>3678</v>
      </c>
      <c r="D935" s="226">
        <v>24961.62</v>
      </c>
    </row>
    <row r="936" spans="1:4" x14ac:dyDescent="0.2">
      <c r="A936" s="224" t="s">
        <v>4003</v>
      </c>
      <c r="B936" s="225" t="s">
        <v>4002</v>
      </c>
      <c r="C936" s="224" t="s">
        <v>3678</v>
      </c>
      <c r="D936" s="226">
        <v>22302.51</v>
      </c>
    </row>
    <row r="937" spans="1:4" x14ac:dyDescent="0.2">
      <c r="A937" s="224" t="s">
        <v>4004</v>
      </c>
      <c r="B937" s="225" t="s">
        <v>4005</v>
      </c>
      <c r="C937" s="224" t="s">
        <v>3678</v>
      </c>
      <c r="D937" s="226">
        <v>14321.93</v>
      </c>
    </row>
    <row r="938" spans="1:4" x14ac:dyDescent="0.2">
      <c r="A938" s="224" t="s">
        <v>4006</v>
      </c>
      <c r="B938" s="225" t="s">
        <v>4005</v>
      </c>
      <c r="C938" s="224" t="s">
        <v>3678</v>
      </c>
      <c r="D938" s="226">
        <v>12857.56</v>
      </c>
    </row>
    <row r="939" spans="1:4" x14ac:dyDescent="0.2">
      <c r="A939" s="224" t="s">
        <v>4007</v>
      </c>
      <c r="B939" s="225" t="s">
        <v>4008</v>
      </c>
      <c r="C939" s="224" t="s">
        <v>3678</v>
      </c>
      <c r="D939" s="226">
        <v>16002.49</v>
      </c>
    </row>
    <row r="940" spans="1:4" x14ac:dyDescent="0.2">
      <c r="A940" s="224" t="s">
        <v>4009</v>
      </c>
      <c r="B940" s="225" t="s">
        <v>4008</v>
      </c>
      <c r="C940" s="224" t="s">
        <v>3678</v>
      </c>
      <c r="D940" s="226">
        <v>14464.82</v>
      </c>
    </row>
    <row r="941" spans="1:4" x14ac:dyDescent="0.2">
      <c r="A941" s="224" t="s">
        <v>4010</v>
      </c>
      <c r="B941" s="225" t="s">
        <v>4011</v>
      </c>
      <c r="C941" s="224" t="s">
        <v>3678</v>
      </c>
      <c r="D941" s="226">
        <v>14224.43</v>
      </c>
    </row>
    <row r="942" spans="1:4" x14ac:dyDescent="0.2">
      <c r="A942" s="224" t="s">
        <v>4012</v>
      </c>
      <c r="B942" s="225" t="s">
        <v>4011</v>
      </c>
      <c r="C942" s="224" t="s">
        <v>3678</v>
      </c>
      <c r="D942" s="226">
        <v>12857.61</v>
      </c>
    </row>
    <row r="943" spans="1:4" x14ac:dyDescent="0.2">
      <c r="A943" s="224" t="s">
        <v>4013</v>
      </c>
      <c r="B943" s="225" t="s">
        <v>4014</v>
      </c>
      <c r="C943" s="224" t="s">
        <v>3653</v>
      </c>
      <c r="D943" s="226">
        <v>3.91</v>
      </c>
    </row>
    <row r="944" spans="1:4" x14ac:dyDescent="0.2">
      <c r="A944" s="224" t="s">
        <v>4015</v>
      </c>
      <c r="B944" s="225" t="s">
        <v>4014</v>
      </c>
      <c r="C944" s="224" t="s">
        <v>3653</v>
      </c>
      <c r="D944" s="226">
        <v>3.56</v>
      </c>
    </row>
    <row r="945" spans="1:4" x14ac:dyDescent="0.2">
      <c r="A945" s="224" t="s">
        <v>4016</v>
      </c>
      <c r="B945" s="225" t="s">
        <v>4017</v>
      </c>
      <c r="C945" s="224" t="s">
        <v>51</v>
      </c>
      <c r="D945" s="226">
        <v>26.81</v>
      </c>
    </row>
    <row r="946" spans="1:4" x14ac:dyDescent="0.2">
      <c r="A946" s="224" t="s">
        <v>4018</v>
      </c>
      <c r="B946" s="225" t="s">
        <v>4017</v>
      </c>
      <c r="C946" s="224" t="s">
        <v>51</v>
      </c>
      <c r="D946" s="226">
        <v>24.5</v>
      </c>
    </row>
    <row r="947" spans="1:4" x14ac:dyDescent="0.2">
      <c r="A947" s="224" t="s">
        <v>4019</v>
      </c>
      <c r="B947" s="225" t="s">
        <v>4020</v>
      </c>
      <c r="C947" s="224" t="s">
        <v>3653</v>
      </c>
      <c r="D947" s="226">
        <v>7.04</v>
      </c>
    </row>
    <row r="948" spans="1:4" x14ac:dyDescent="0.2">
      <c r="A948" s="224" t="s">
        <v>4021</v>
      </c>
      <c r="B948" s="225" t="s">
        <v>4020</v>
      </c>
      <c r="C948" s="224" t="s">
        <v>3653</v>
      </c>
      <c r="D948" s="226">
        <v>6.15</v>
      </c>
    </row>
    <row r="949" spans="1:4" x14ac:dyDescent="0.2">
      <c r="A949" s="224" t="s">
        <v>4022</v>
      </c>
      <c r="B949" s="225" t="s">
        <v>4023</v>
      </c>
      <c r="C949" s="224" t="s">
        <v>3653</v>
      </c>
      <c r="D949" s="226">
        <v>2.25</v>
      </c>
    </row>
    <row r="950" spans="1:4" x14ac:dyDescent="0.2">
      <c r="A950" s="224" t="s">
        <v>4024</v>
      </c>
      <c r="B950" s="225" t="s">
        <v>4023</v>
      </c>
      <c r="C950" s="224" t="s">
        <v>3653</v>
      </c>
      <c r="D950" s="226">
        <v>1.98</v>
      </c>
    </row>
    <row r="951" spans="1:4" x14ac:dyDescent="0.2">
      <c r="A951" s="224" t="s">
        <v>4025</v>
      </c>
      <c r="B951" s="225" t="s">
        <v>4026</v>
      </c>
      <c r="C951" s="224" t="s">
        <v>3653</v>
      </c>
      <c r="D951" s="226">
        <v>0.92</v>
      </c>
    </row>
    <row r="952" spans="1:4" x14ac:dyDescent="0.2">
      <c r="A952" s="224" t="s">
        <v>4027</v>
      </c>
      <c r="B952" s="225" t="s">
        <v>4026</v>
      </c>
      <c r="C952" s="224" t="s">
        <v>3653</v>
      </c>
      <c r="D952" s="226">
        <v>0.81</v>
      </c>
    </row>
    <row r="953" spans="1:4" x14ac:dyDescent="0.2">
      <c r="A953" s="224" t="s">
        <v>4028</v>
      </c>
      <c r="B953" s="225" t="s">
        <v>4029</v>
      </c>
      <c r="C953" s="224" t="s">
        <v>45</v>
      </c>
      <c r="D953" s="226">
        <v>7.76</v>
      </c>
    </row>
    <row r="954" spans="1:4" x14ac:dyDescent="0.2">
      <c r="A954" s="224" t="s">
        <v>4030</v>
      </c>
      <c r="B954" s="225" t="s">
        <v>4029</v>
      </c>
      <c r="C954" s="224" t="s">
        <v>45</v>
      </c>
      <c r="D954" s="226">
        <v>6.72</v>
      </c>
    </row>
    <row r="955" spans="1:4" x14ac:dyDescent="0.2">
      <c r="A955" s="224" t="s">
        <v>4031</v>
      </c>
      <c r="B955" s="225" t="s">
        <v>4032</v>
      </c>
      <c r="C955" s="224" t="s">
        <v>45</v>
      </c>
      <c r="D955" s="226">
        <v>91.02</v>
      </c>
    </row>
    <row r="956" spans="1:4" x14ac:dyDescent="0.2">
      <c r="A956" s="224" t="s">
        <v>4033</v>
      </c>
      <c r="B956" s="225" t="s">
        <v>4032</v>
      </c>
      <c r="C956" s="224" t="s">
        <v>45</v>
      </c>
      <c r="D956" s="226">
        <v>87.59</v>
      </c>
    </row>
    <row r="957" spans="1:4" x14ac:dyDescent="0.2">
      <c r="A957" s="224" t="s">
        <v>4034</v>
      </c>
      <c r="B957" s="225" t="s">
        <v>4035</v>
      </c>
      <c r="C957" s="224" t="s">
        <v>45</v>
      </c>
      <c r="D957" s="226">
        <v>79.52</v>
      </c>
    </row>
    <row r="958" spans="1:4" x14ac:dyDescent="0.2">
      <c r="A958" s="224" t="s">
        <v>4036</v>
      </c>
      <c r="B958" s="225" t="s">
        <v>4035</v>
      </c>
      <c r="C958" s="224" t="s">
        <v>45</v>
      </c>
      <c r="D958" s="226">
        <v>76.09</v>
      </c>
    </row>
    <row r="959" spans="1:4" x14ac:dyDescent="0.2">
      <c r="A959" s="224" t="s">
        <v>4037</v>
      </c>
      <c r="B959" s="225" t="s">
        <v>4038</v>
      </c>
      <c r="C959" s="224" t="s">
        <v>45</v>
      </c>
      <c r="D959" s="226">
        <v>191.55</v>
      </c>
    </row>
    <row r="960" spans="1:4" x14ac:dyDescent="0.2">
      <c r="A960" s="224" t="s">
        <v>4039</v>
      </c>
      <c r="B960" s="225" t="s">
        <v>4038</v>
      </c>
      <c r="C960" s="224" t="s">
        <v>45</v>
      </c>
      <c r="D960" s="226">
        <v>181.72</v>
      </c>
    </row>
    <row r="961" spans="1:4" x14ac:dyDescent="0.2">
      <c r="A961" s="224" t="s">
        <v>4040</v>
      </c>
      <c r="B961" s="225" t="s">
        <v>4041</v>
      </c>
      <c r="C961" s="224" t="s">
        <v>45</v>
      </c>
      <c r="D961" s="226">
        <v>274.81</v>
      </c>
    </row>
    <row r="962" spans="1:4" x14ac:dyDescent="0.2">
      <c r="A962" s="224" t="s">
        <v>4042</v>
      </c>
      <c r="B962" s="225" t="s">
        <v>4041</v>
      </c>
      <c r="C962" s="224" t="s">
        <v>45</v>
      </c>
      <c r="D962" s="226">
        <v>262.58</v>
      </c>
    </row>
    <row r="963" spans="1:4" x14ac:dyDescent="0.2">
      <c r="A963" s="224" t="s">
        <v>4043</v>
      </c>
      <c r="B963" s="225" t="s">
        <v>4044</v>
      </c>
      <c r="C963" s="224" t="s">
        <v>45</v>
      </c>
      <c r="D963" s="226">
        <v>263.31</v>
      </c>
    </row>
    <row r="964" spans="1:4" x14ac:dyDescent="0.2">
      <c r="A964" s="224" t="s">
        <v>4045</v>
      </c>
      <c r="B964" s="225" t="s">
        <v>4044</v>
      </c>
      <c r="C964" s="224" t="s">
        <v>45</v>
      </c>
      <c r="D964" s="226">
        <v>251.09</v>
      </c>
    </row>
    <row r="965" spans="1:4" x14ac:dyDescent="0.2">
      <c r="A965" s="224" t="s">
        <v>4046</v>
      </c>
      <c r="B965" s="225" t="s">
        <v>4047</v>
      </c>
      <c r="C965" s="224" t="s">
        <v>45</v>
      </c>
      <c r="D965" s="226">
        <v>211.87</v>
      </c>
    </row>
    <row r="966" spans="1:4" x14ac:dyDescent="0.2">
      <c r="A966" s="224" t="s">
        <v>4048</v>
      </c>
      <c r="B966" s="225" t="s">
        <v>4047</v>
      </c>
      <c r="C966" s="224" t="s">
        <v>45</v>
      </c>
      <c r="D966" s="226">
        <v>200.9</v>
      </c>
    </row>
    <row r="967" spans="1:4" x14ac:dyDescent="0.2">
      <c r="A967" s="224" t="s">
        <v>4049</v>
      </c>
      <c r="B967" s="225" t="s">
        <v>4050</v>
      </c>
      <c r="C967" s="224" t="s">
        <v>45</v>
      </c>
      <c r="D967" s="226">
        <v>295.13</v>
      </c>
    </row>
    <row r="968" spans="1:4" x14ac:dyDescent="0.2">
      <c r="A968" s="224" t="s">
        <v>4051</v>
      </c>
      <c r="B968" s="225" t="s">
        <v>4050</v>
      </c>
      <c r="C968" s="224" t="s">
        <v>45</v>
      </c>
      <c r="D968" s="226">
        <v>281.76</v>
      </c>
    </row>
    <row r="969" spans="1:4" x14ac:dyDescent="0.2">
      <c r="A969" s="224" t="s">
        <v>4052</v>
      </c>
      <c r="B969" s="225" t="s">
        <v>4053</v>
      </c>
      <c r="C969" s="224" t="s">
        <v>45</v>
      </c>
      <c r="D969" s="226">
        <v>283.64</v>
      </c>
    </row>
    <row r="970" spans="1:4" x14ac:dyDescent="0.2">
      <c r="A970" s="224" t="s">
        <v>4054</v>
      </c>
      <c r="B970" s="225" t="s">
        <v>4053</v>
      </c>
      <c r="C970" s="224" t="s">
        <v>45</v>
      </c>
      <c r="D970" s="226">
        <v>270.26</v>
      </c>
    </row>
    <row r="971" spans="1:4" x14ac:dyDescent="0.2">
      <c r="A971" s="224" t="s">
        <v>4055</v>
      </c>
      <c r="B971" s="225" t="s">
        <v>4056</v>
      </c>
      <c r="C971" s="224" t="s">
        <v>3653</v>
      </c>
      <c r="D971" s="226">
        <v>94.14</v>
      </c>
    </row>
    <row r="972" spans="1:4" x14ac:dyDescent="0.2">
      <c r="A972" s="224" t="s">
        <v>4057</v>
      </c>
      <c r="B972" s="225" t="s">
        <v>4056</v>
      </c>
      <c r="C972" s="224" t="s">
        <v>3653</v>
      </c>
      <c r="D972" s="226">
        <v>81.569999999999993</v>
      </c>
    </row>
    <row r="973" spans="1:4" x14ac:dyDescent="0.2">
      <c r="A973" s="224" t="s">
        <v>4058</v>
      </c>
      <c r="B973" s="225" t="s">
        <v>4059</v>
      </c>
      <c r="C973" s="224" t="s">
        <v>3653</v>
      </c>
      <c r="D973" s="226">
        <v>85.98</v>
      </c>
    </row>
    <row r="974" spans="1:4" x14ac:dyDescent="0.2">
      <c r="A974" s="224" t="s">
        <v>4060</v>
      </c>
      <c r="B974" s="225" t="s">
        <v>4059</v>
      </c>
      <c r="C974" s="224" t="s">
        <v>3653</v>
      </c>
      <c r="D974" s="226">
        <v>74.5</v>
      </c>
    </row>
    <row r="975" spans="1:4" x14ac:dyDescent="0.2">
      <c r="A975" s="224" t="s">
        <v>4061</v>
      </c>
      <c r="B975" s="225" t="s">
        <v>4062</v>
      </c>
      <c r="C975" s="224" t="s">
        <v>3653</v>
      </c>
      <c r="D975" s="226">
        <v>81.13</v>
      </c>
    </row>
    <row r="976" spans="1:4" x14ac:dyDescent="0.2">
      <c r="A976" s="224" t="s">
        <v>4063</v>
      </c>
      <c r="B976" s="225" t="s">
        <v>4062</v>
      </c>
      <c r="C976" s="224" t="s">
        <v>3653</v>
      </c>
      <c r="D976" s="226">
        <v>70.3</v>
      </c>
    </row>
    <row r="977" spans="1:4" x14ac:dyDescent="0.2">
      <c r="A977" s="224" t="s">
        <v>4064</v>
      </c>
      <c r="B977" s="225" t="s">
        <v>4065</v>
      </c>
      <c r="C977" s="224" t="s">
        <v>3653</v>
      </c>
      <c r="D977" s="226">
        <v>102.64</v>
      </c>
    </row>
    <row r="978" spans="1:4" x14ac:dyDescent="0.2">
      <c r="A978" s="224" t="s">
        <v>4066</v>
      </c>
      <c r="B978" s="225" t="s">
        <v>4065</v>
      </c>
      <c r="C978" s="224" t="s">
        <v>3653</v>
      </c>
      <c r="D978" s="226">
        <v>88.94</v>
      </c>
    </row>
    <row r="979" spans="1:4" x14ac:dyDescent="0.2">
      <c r="A979" s="224" t="s">
        <v>4067</v>
      </c>
      <c r="B979" s="225" t="s">
        <v>4068</v>
      </c>
      <c r="C979" s="224" t="s">
        <v>3653</v>
      </c>
      <c r="D979" s="226">
        <v>90.13</v>
      </c>
    </row>
    <row r="980" spans="1:4" x14ac:dyDescent="0.2">
      <c r="A980" s="224" t="s">
        <v>4069</v>
      </c>
      <c r="B980" s="225" t="s">
        <v>4068</v>
      </c>
      <c r="C980" s="224" t="s">
        <v>3653</v>
      </c>
      <c r="D980" s="226">
        <v>78.09</v>
      </c>
    </row>
    <row r="981" spans="1:4" x14ac:dyDescent="0.2">
      <c r="A981" s="224" t="s">
        <v>4070</v>
      </c>
      <c r="B981" s="225" t="s">
        <v>4071</v>
      </c>
      <c r="C981" s="224" t="s">
        <v>3653</v>
      </c>
      <c r="D981" s="226">
        <v>77.52</v>
      </c>
    </row>
    <row r="982" spans="1:4" x14ac:dyDescent="0.2">
      <c r="A982" s="224" t="s">
        <v>4072</v>
      </c>
      <c r="B982" s="225" t="s">
        <v>4071</v>
      </c>
      <c r="C982" s="224" t="s">
        <v>3653</v>
      </c>
      <c r="D982" s="226">
        <v>67.17</v>
      </c>
    </row>
    <row r="983" spans="1:4" x14ac:dyDescent="0.2">
      <c r="A983" s="224" t="s">
        <v>4073</v>
      </c>
      <c r="B983" s="225" t="s">
        <v>4074</v>
      </c>
      <c r="C983" s="224" t="s">
        <v>3653</v>
      </c>
      <c r="D983" s="226">
        <v>235.46</v>
      </c>
    </row>
    <row r="984" spans="1:4" x14ac:dyDescent="0.2">
      <c r="A984" s="224" t="s">
        <v>4075</v>
      </c>
      <c r="B984" s="225" t="s">
        <v>4074</v>
      </c>
      <c r="C984" s="224" t="s">
        <v>3653</v>
      </c>
      <c r="D984" s="226">
        <v>204.02</v>
      </c>
    </row>
    <row r="985" spans="1:4" x14ac:dyDescent="0.2">
      <c r="A985" s="224" t="s">
        <v>4076</v>
      </c>
      <c r="B985" s="225" t="s">
        <v>4077</v>
      </c>
      <c r="C985" s="224" t="s">
        <v>3653</v>
      </c>
      <c r="D985" s="226">
        <v>215.12</v>
      </c>
    </row>
    <row r="986" spans="1:4" x14ac:dyDescent="0.2">
      <c r="A986" s="224" t="s">
        <v>4078</v>
      </c>
      <c r="B986" s="225" t="s">
        <v>4077</v>
      </c>
      <c r="C986" s="224" t="s">
        <v>3653</v>
      </c>
      <c r="D986" s="226">
        <v>186.4</v>
      </c>
    </row>
    <row r="987" spans="1:4" x14ac:dyDescent="0.2">
      <c r="A987" s="224" t="s">
        <v>4079</v>
      </c>
      <c r="B987" s="225" t="s">
        <v>4080</v>
      </c>
      <c r="C987" s="224" t="s">
        <v>3653</v>
      </c>
      <c r="D987" s="226">
        <v>202.85</v>
      </c>
    </row>
    <row r="988" spans="1:4" x14ac:dyDescent="0.2">
      <c r="A988" s="224" t="s">
        <v>4081</v>
      </c>
      <c r="B988" s="225" t="s">
        <v>4080</v>
      </c>
      <c r="C988" s="224" t="s">
        <v>3653</v>
      </c>
      <c r="D988" s="226">
        <v>175.77</v>
      </c>
    </row>
    <row r="989" spans="1:4" x14ac:dyDescent="0.2">
      <c r="A989" s="224" t="s">
        <v>4082</v>
      </c>
      <c r="B989" s="225" t="s">
        <v>4083</v>
      </c>
      <c r="C989" s="224" t="s">
        <v>3653</v>
      </c>
      <c r="D989" s="226">
        <v>74.180000000000007</v>
      </c>
    </row>
    <row r="990" spans="1:4" x14ac:dyDescent="0.2">
      <c r="A990" s="224" t="s">
        <v>4084</v>
      </c>
      <c r="B990" s="225" t="s">
        <v>4083</v>
      </c>
      <c r="C990" s="224" t="s">
        <v>3653</v>
      </c>
      <c r="D990" s="226">
        <v>64.27</v>
      </c>
    </row>
    <row r="991" spans="1:4" x14ac:dyDescent="0.2">
      <c r="A991" s="224" t="s">
        <v>4085</v>
      </c>
      <c r="B991" s="225" t="s">
        <v>4086</v>
      </c>
      <c r="C991" s="224" t="s">
        <v>3653</v>
      </c>
      <c r="D991" s="226">
        <v>65.989999999999995</v>
      </c>
    </row>
    <row r="992" spans="1:4" x14ac:dyDescent="0.2">
      <c r="A992" s="224" t="s">
        <v>4087</v>
      </c>
      <c r="B992" s="225" t="s">
        <v>4086</v>
      </c>
      <c r="C992" s="224" t="s">
        <v>3653</v>
      </c>
      <c r="D992" s="226">
        <v>57.18</v>
      </c>
    </row>
    <row r="993" spans="1:4" x14ac:dyDescent="0.2">
      <c r="A993" s="224" t="s">
        <v>4088</v>
      </c>
      <c r="B993" s="225" t="s">
        <v>4089</v>
      </c>
      <c r="C993" s="224" t="s">
        <v>3653</v>
      </c>
      <c r="D993" s="226">
        <v>52.23</v>
      </c>
    </row>
    <row r="994" spans="1:4" x14ac:dyDescent="0.2">
      <c r="A994" s="224" t="s">
        <v>4090</v>
      </c>
      <c r="B994" s="225" t="s">
        <v>4089</v>
      </c>
      <c r="C994" s="224" t="s">
        <v>3653</v>
      </c>
      <c r="D994" s="226">
        <v>45.26</v>
      </c>
    </row>
    <row r="995" spans="1:4" x14ac:dyDescent="0.2">
      <c r="A995" s="224" t="s">
        <v>4091</v>
      </c>
      <c r="B995" s="225" t="s">
        <v>4092</v>
      </c>
      <c r="C995" s="224" t="s">
        <v>3653</v>
      </c>
      <c r="D995" s="226">
        <v>185.51</v>
      </c>
    </row>
    <row r="996" spans="1:4" x14ac:dyDescent="0.2">
      <c r="A996" s="224" t="s">
        <v>4093</v>
      </c>
      <c r="B996" s="225" t="s">
        <v>4092</v>
      </c>
      <c r="C996" s="224" t="s">
        <v>3653</v>
      </c>
      <c r="D996" s="226">
        <v>160.74</v>
      </c>
    </row>
    <row r="997" spans="1:4" x14ac:dyDescent="0.2">
      <c r="A997" s="224" t="s">
        <v>4094</v>
      </c>
      <c r="B997" s="225" t="s">
        <v>4095</v>
      </c>
      <c r="C997" s="224" t="s">
        <v>3653</v>
      </c>
      <c r="D997" s="226">
        <v>165.02</v>
      </c>
    </row>
    <row r="998" spans="1:4" x14ac:dyDescent="0.2">
      <c r="A998" s="224" t="s">
        <v>4096</v>
      </c>
      <c r="B998" s="225" t="s">
        <v>4095</v>
      </c>
      <c r="C998" s="224" t="s">
        <v>3653</v>
      </c>
      <c r="D998" s="226">
        <v>142.99</v>
      </c>
    </row>
    <row r="999" spans="1:4" x14ac:dyDescent="0.2">
      <c r="A999" s="224" t="s">
        <v>4097</v>
      </c>
      <c r="B999" s="225" t="s">
        <v>4098</v>
      </c>
      <c r="C999" s="224" t="s">
        <v>3653</v>
      </c>
      <c r="D999" s="226">
        <v>130.68</v>
      </c>
    </row>
    <row r="1000" spans="1:4" x14ac:dyDescent="0.2">
      <c r="A1000" s="224" t="s">
        <v>4099</v>
      </c>
      <c r="B1000" s="225" t="s">
        <v>4098</v>
      </c>
      <c r="C1000" s="224" t="s">
        <v>3653</v>
      </c>
      <c r="D1000" s="226">
        <v>113.23</v>
      </c>
    </row>
    <row r="1001" spans="1:4" x14ac:dyDescent="0.2">
      <c r="A1001" s="224" t="s">
        <v>4100</v>
      </c>
      <c r="B1001" s="225" t="s">
        <v>4101</v>
      </c>
      <c r="C1001" s="224" t="s">
        <v>3653</v>
      </c>
      <c r="D1001" s="226">
        <v>102.68</v>
      </c>
    </row>
    <row r="1002" spans="1:4" x14ac:dyDescent="0.2">
      <c r="A1002" s="224" t="s">
        <v>4102</v>
      </c>
      <c r="B1002" s="225" t="s">
        <v>4101</v>
      </c>
      <c r="C1002" s="224" t="s">
        <v>3653</v>
      </c>
      <c r="D1002" s="226">
        <v>88.97</v>
      </c>
    </row>
    <row r="1003" spans="1:4" x14ac:dyDescent="0.2">
      <c r="A1003" s="224" t="s">
        <v>4103</v>
      </c>
      <c r="B1003" s="225" t="s">
        <v>4104</v>
      </c>
      <c r="C1003" s="224" t="s">
        <v>3653</v>
      </c>
      <c r="D1003" s="226">
        <v>90.16</v>
      </c>
    </row>
    <row r="1004" spans="1:4" x14ac:dyDescent="0.2">
      <c r="A1004" s="224" t="s">
        <v>4105</v>
      </c>
      <c r="B1004" s="225" t="s">
        <v>4104</v>
      </c>
      <c r="C1004" s="224" t="s">
        <v>3653</v>
      </c>
      <c r="D1004" s="226">
        <v>78.12</v>
      </c>
    </row>
    <row r="1005" spans="1:4" x14ac:dyDescent="0.2">
      <c r="A1005" s="224" t="s">
        <v>4106</v>
      </c>
      <c r="B1005" s="225" t="s">
        <v>4107</v>
      </c>
      <c r="C1005" s="224" t="s">
        <v>3653</v>
      </c>
      <c r="D1005" s="226">
        <v>80.88</v>
      </c>
    </row>
    <row r="1006" spans="1:4" x14ac:dyDescent="0.2">
      <c r="A1006" s="224" t="s">
        <v>4108</v>
      </c>
      <c r="B1006" s="225" t="s">
        <v>4107</v>
      </c>
      <c r="C1006" s="224" t="s">
        <v>3653</v>
      </c>
      <c r="D1006" s="226">
        <v>70.08</v>
      </c>
    </row>
    <row r="1007" spans="1:4" x14ac:dyDescent="0.2">
      <c r="A1007" s="224" t="s">
        <v>4109</v>
      </c>
      <c r="B1007" s="225" t="s">
        <v>4110</v>
      </c>
      <c r="C1007" s="224" t="s">
        <v>3653</v>
      </c>
      <c r="D1007" s="226">
        <v>53.56</v>
      </c>
    </row>
    <row r="1008" spans="1:4" x14ac:dyDescent="0.2">
      <c r="A1008" s="224" t="s">
        <v>4111</v>
      </c>
      <c r="B1008" s="225" t="s">
        <v>4110</v>
      </c>
      <c r="C1008" s="224" t="s">
        <v>3653</v>
      </c>
      <c r="D1008" s="226">
        <v>46.41</v>
      </c>
    </row>
    <row r="1009" spans="1:4" x14ac:dyDescent="0.2">
      <c r="A1009" s="224" t="s">
        <v>4112</v>
      </c>
      <c r="B1009" s="225" t="s">
        <v>4113</v>
      </c>
      <c r="C1009" s="224" t="s">
        <v>3653</v>
      </c>
      <c r="D1009" s="226">
        <v>38.880000000000003</v>
      </c>
    </row>
    <row r="1010" spans="1:4" x14ac:dyDescent="0.2">
      <c r="A1010" s="224" t="s">
        <v>4114</v>
      </c>
      <c r="B1010" s="225" t="s">
        <v>4113</v>
      </c>
      <c r="C1010" s="224" t="s">
        <v>3653</v>
      </c>
      <c r="D1010" s="226">
        <v>33.69</v>
      </c>
    </row>
    <row r="1011" spans="1:4" x14ac:dyDescent="0.2">
      <c r="A1011" s="224" t="s">
        <v>4115</v>
      </c>
      <c r="B1011" s="225" t="s">
        <v>4116</v>
      </c>
      <c r="C1011" s="224" t="s">
        <v>3653</v>
      </c>
      <c r="D1011" s="226">
        <v>31.21</v>
      </c>
    </row>
    <row r="1012" spans="1:4" x14ac:dyDescent="0.2">
      <c r="A1012" s="224" t="s">
        <v>4117</v>
      </c>
      <c r="B1012" s="225" t="s">
        <v>4116</v>
      </c>
      <c r="C1012" s="224" t="s">
        <v>3653</v>
      </c>
      <c r="D1012" s="226">
        <v>27.05</v>
      </c>
    </row>
    <row r="1013" spans="1:4" x14ac:dyDescent="0.2">
      <c r="A1013" s="224" t="s">
        <v>4118</v>
      </c>
      <c r="B1013" s="225" t="s">
        <v>4119</v>
      </c>
      <c r="C1013" s="224" t="s">
        <v>3653</v>
      </c>
      <c r="D1013" s="226">
        <v>133.91999999999999</v>
      </c>
    </row>
    <row r="1014" spans="1:4" x14ac:dyDescent="0.2">
      <c r="A1014" s="224" t="s">
        <v>4120</v>
      </c>
      <c r="B1014" s="225" t="s">
        <v>4119</v>
      </c>
      <c r="C1014" s="224" t="s">
        <v>3653</v>
      </c>
      <c r="D1014" s="226">
        <v>116.04</v>
      </c>
    </row>
    <row r="1015" spans="1:4" x14ac:dyDescent="0.2">
      <c r="A1015" s="224" t="s">
        <v>4121</v>
      </c>
      <c r="B1015" s="225" t="s">
        <v>4122</v>
      </c>
      <c r="C1015" s="224" t="s">
        <v>3653</v>
      </c>
      <c r="D1015" s="226">
        <v>97.24</v>
      </c>
    </row>
    <row r="1016" spans="1:4" x14ac:dyDescent="0.2">
      <c r="A1016" s="224" t="s">
        <v>4123</v>
      </c>
      <c r="B1016" s="225" t="s">
        <v>4122</v>
      </c>
      <c r="C1016" s="224" t="s">
        <v>3653</v>
      </c>
      <c r="D1016" s="226">
        <v>84.25</v>
      </c>
    </row>
    <row r="1017" spans="1:4" x14ac:dyDescent="0.2">
      <c r="A1017" s="224" t="s">
        <v>4124</v>
      </c>
      <c r="B1017" s="225" t="s">
        <v>4125</v>
      </c>
      <c r="C1017" s="224" t="s">
        <v>3653</v>
      </c>
      <c r="D1017" s="226">
        <v>78.13</v>
      </c>
    </row>
    <row r="1018" spans="1:4" x14ac:dyDescent="0.2">
      <c r="A1018" s="224" t="s">
        <v>4126</v>
      </c>
      <c r="B1018" s="225" t="s">
        <v>4125</v>
      </c>
      <c r="C1018" s="224" t="s">
        <v>3653</v>
      </c>
      <c r="D1018" s="226">
        <v>67.7</v>
      </c>
    </row>
    <row r="1019" spans="1:4" x14ac:dyDescent="0.2">
      <c r="A1019" s="224" t="s">
        <v>4127</v>
      </c>
      <c r="B1019" s="225" t="s">
        <v>4128</v>
      </c>
      <c r="C1019" s="224" t="s">
        <v>3653</v>
      </c>
      <c r="D1019" s="226">
        <v>89.88</v>
      </c>
    </row>
    <row r="1020" spans="1:4" x14ac:dyDescent="0.2">
      <c r="A1020" s="224" t="s">
        <v>4129</v>
      </c>
      <c r="B1020" s="225" t="s">
        <v>4128</v>
      </c>
      <c r="C1020" s="224" t="s">
        <v>3653</v>
      </c>
      <c r="D1020" s="226">
        <v>77.88</v>
      </c>
    </row>
    <row r="1021" spans="1:4" x14ac:dyDescent="0.2">
      <c r="A1021" s="224" t="s">
        <v>4130</v>
      </c>
      <c r="B1021" s="225" t="s">
        <v>4131</v>
      </c>
      <c r="C1021" s="224" t="s">
        <v>3653</v>
      </c>
      <c r="D1021" s="226">
        <v>79.52</v>
      </c>
    </row>
    <row r="1022" spans="1:4" x14ac:dyDescent="0.2">
      <c r="A1022" s="224" t="s">
        <v>4132</v>
      </c>
      <c r="B1022" s="225" t="s">
        <v>4131</v>
      </c>
      <c r="C1022" s="224" t="s">
        <v>3653</v>
      </c>
      <c r="D1022" s="226">
        <v>68.91</v>
      </c>
    </row>
    <row r="1023" spans="1:4" x14ac:dyDescent="0.2">
      <c r="A1023" s="224" t="s">
        <v>4133</v>
      </c>
      <c r="B1023" s="225" t="s">
        <v>4134</v>
      </c>
      <c r="C1023" s="224" t="s">
        <v>3653</v>
      </c>
      <c r="D1023" s="226">
        <v>66.91</v>
      </c>
    </row>
    <row r="1024" spans="1:4" x14ac:dyDescent="0.2">
      <c r="A1024" s="224" t="s">
        <v>4135</v>
      </c>
      <c r="B1024" s="225" t="s">
        <v>4134</v>
      </c>
      <c r="C1024" s="224" t="s">
        <v>3653</v>
      </c>
      <c r="D1024" s="226">
        <v>57.98</v>
      </c>
    </row>
    <row r="1025" spans="1:4" x14ac:dyDescent="0.2">
      <c r="A1025" s="224" t="s">
        <v>4136</v>
      </c>
      <c r="B1025" s="225" t="s">
        <v>4137</v>
      </c>
      <c r="C1025" s="224" t="s">
        <v>3653</v>
      </c>
      <c r="D1025" s="226">
        <v>14.77</v>
      </c>
    </row>
    <row r="1026" spans="1:4" x14ac:dyDescent="0.2">
      <c r="A1026" s="224" t="s">
        <v>4138</v>
      </c>
      <c r="B1026" s="225" t="s">
        <v>4137</v>
      </c>
      <c r="C1026" s="224" t="s">
        <v>3653</v>
      </c>
      <c r="D1026" s="226">
        <v>12.8</v>
      </c>
    </row>
    <row r="1027" spans="1:4" x14ac:dyDescent="0.2">
      <c r="A1027" s="224" t="s">
        <v>4139</v>
      </c>
      <c r="B1027" s="225" t="s">
        <v>4140</v>
      </c>
      <c r="C1027" s="224" t="s">
        <v>3653</v>
      </c>
      <c r="D1027" s="226">
        <v>10.199999999999999</v>
      </c>
    </row>
    <row r="1028" spans="1:4" x14ac:dyDescent="0.2">
      <c r="A1028" s="224" t="s">
        <v>4141</v>
      </c>
      <c r="B1028" s="225" t="s">
        <v>4140</v>
      </c>
      <c r="C1028" s="224" t="s">
        <v>3653</v>
      </c>
      <c r="D1028" s="226">
        <v>8.83</v>
      </c>
    </row>
    <row r="1029" spans="1:4" x14ac:dyDescent="0.2">
      <c r="A1029" s="224" t="s">
        <v>4142</v>
      </c>
      <c r="B1029" s="225" t="s">
        <v>4143</v>
      </c>
      <c r="C1029" s="224" t="s">
        <v>3653</v>
      </c>
      <c r="D1029" s="226">
        <v>10.23</v>
      </c>
    </row>
    <row r="1030" spans="1:4" x14ac:dyDescent="0.2">
      <c r="A1030" s="224" t="s">
        <v>4144</v>
      </c>
      <c r="B1030" s="225" t="s">
        <v>4143</v>
      </c>
      <c r="C1030" s="224" t="s">
        <v>3653</v>
      </c>
      <c r="D1030" s="226">
        <v>8.86</v>
      </c>
    </row>
    <row r="1031" spans="1:4" x14ac:dyDescent="0.2">
      <c r="A1031" s="224" t="s">
        <v>4145</v>
      </c>
      <c r="B1031" s="225" t="s">
        <v>4146</v>
      </c>
      <c r="C1031" s="224" t="s">
        <v>3653</v>
      </c>
      <c r="D1031" s="226">
        <v>36.99</v>
      </c>
    </row>
    <row r="1032" spans="1:4" x14ac:dyDescent="0.2">
      <c r="A1032" s="224" t="s">
        <v>4147</v>
      </c>
      <c r="B1032" s="225" t="s">
        <v>4146</v>
      </c>
      <c r="C1032" s="224" t="s">
        <v>3653</v>
      </c>
      <c r="D1032" s="226">
        <v>32.049999999999997</v>
      </c>
    </row>
    <row r="1033" spans="1:4" x14ac:dyDescent="0.2">
      <c r="A1033" s="224" t="s">
        <v>4148</v>
      </c>
      <c r="B1033" s="225" t="s">
        <v>4149</v>
      </c>
      <c r="C1033" s="224" t="s">
        <v>3653</v>
      </c>
      <c r="D1033" s="226">
        <v>25.59</v>
      </c>
    </row>
    <row r="1034" spans="1:4" x14ac:dyDescent="0.2">
      <c r="A1034" s="224" t="s">
        <v>4150</v>
      </c>
      <c r="B1034" s="225" t="s">
        <v>4149</v>
      </c>
      <c r="C1034" s="224" t="s">
        <v>3653</v>
      </c>
      <c r="D1034" s="226">
        <v>22.17</v>
      </c>
    </row>
    <row r="1035" spans="1:4" x14ac:dyDescent="0.2">
      <c r="A1035" s="224" t="s">
        <v>4151</v>
      </c>
      <c r="B1035" s="225" t="s">
        <v>4152</v>
      </c>
      <c r="C1035" s="224" t="s">
        <v>3653</v>
      </c>
      <c r="D1035" s="226">
        <v>25.59</v>
      </c>
    </row>
    <row r="1036" spans="1:4" x14ac:dyDescent="0.2">
      <c r="A1036" s="224" t="s">
        <v>4153</v>
      </c>
      <c r="B1036" s="225" t="s">
        <v>4152</v>
      </c>
      <c r="C1036" s="224" t="s">
        <v>3653</v>
      </c>
      <c r="D1036" s="226">
        <v>22.17</v>
      </c>
    </row>
    <row r="1037" spans="1:4" x14ac:dyDescent="0.2">
      <c r="A1037" s="224" t="s">
        <v>4154</v>
      </c>
      <c r="B1037" s="225" t="s">
        <v>4155</v>
      </c>
      <c r="C1037" s="224" t="s">
        <v>3653</v>
      </c>
      <c r="D1037" s="226">
        <v>50.16</v>
      </c>
    </row>
    <row r="1038" spans="1:4" x14ac:dyDescent="0.2">
      <c r="A1038" s="224" t="s">
        <v>4156</v>
      </c>
      <c r="B1038" s="225" t="s">
        <v>4155</v>
      </c>
      <c r="C1038" s="224" t="s">
        <v>3653</v>
      </c>
      <c r="D1038" s="226">
        <v>43.46</v>
      </c>
    </row>
    <row r="1039" spans="1:4" x14ac:dyDescent="0.2">
      <c r="A1039" s="224" t="s">
        <v>4157</v>
      </c>
      <c r="B1039" s="225" t="s">
        <v>4158</v>
      </c>
      <c r="C1039" s="224" t="s">
        <v>3653</v>
      </c>
      <c r="D1039" s="226">
        <v>34.770000000000003</v>
      </c>
    </row>
    <row r="1040" spans="1:4" x14ac:dyDescent="0.2">
      <c r="A1040" s="224" t="s">
        <v>4159</v>
      </c>
      <c r="B1040" s="225" t="s">
        <v>4158</v>
      </c>
      <c r="C1040" s="224" t="s">
        <v>3653</v>
      </c>
      <c r="D1040" s="226">
        <v>30.13</v>
      </c>
    </row>
    <row r="1041" spans="1:4" x14ac:dyDescent="0.2">
      <c r="A1041" s="224" t="s">
        <v>4160</v>
      </c>
      <c r="B1041" s="225" t="s">
        <v>4161</v>
      </c>
      <c r="C1041" s="224" t="s">
        <v>3653</v>
      </c>
      <c r="D1041" s="226">
        <v>27.81</v>
      </c>
    </row>
    <row r="1042" spans="1:4" x14ac:dyDescent="0.2">
      <c r="A1042" s="224" t="s">
        <v>4162</v>
      </c>
      <c r="B1042" s="225" t="s">
        <v>4161</v>
      </c>
      <c r="C1042" s="224" t="s">
        <v>3653</v>
      </c>
      <c r="D1042" s="226">
        <v>24.1</v>
      </c>
    </row>
    <row r="1043" spans="1:4" x14ac:dyDescent="0.2">
      <c r="A1043" s="224" t="s">
        <v>4163</v>
      </c>
      <c r="B1043" s="225" t="s">
        <v>4164</v>
      </c>
      <c r="C1043" s="224" t="s">
        <v>3653</v>
      </c>
      <c r="D1043" s="226">
        <v>125.52</v>
      </c>
    </row>
    <row r="1044" spans="1:4" x14ac:dyDescent="0.2">
      <c r="A1044" s="224" t="s">
        <v>4165</v>
      </c>
      <c r="B1044" s="225" t="s">
        <v>4164</v>
      </c>
      <c r="C1044" s="224" t="s">
        <v>3653</v>
      </c>
      <c r="D1044" s="226">
        <v>108.76</v>
      </c>
    </row>
    <row r="1045" spans="1:4" x14ac:dyDescent="0.2">
      <c r="A1045" s="224" t="s">
        <v>4166</v>
      </c>
      <c r="B1045" s="225" t="s">
        <v>4167</v>
      </c>
      <c r="C1045" s="224" t="s">
        <v>3653</v>
      </c>
      <c r="D1045" s="226">
        <v>86.97</v>
      </c>
    </row>
    <row r="1046" spans="1:4" x14ac:dyDescent="0.2">
      <c r="A1046" s="224" t="s">
        <v>4168</v>
      </c>
      <c r="B1046" s="225" t="s">
        <v>4167</v>
      </c>
      <c r="C1046" s="224" t="s">
        <v>3653</v>
      </c>
      <c r="D1046" s="226">
        <v>75.36</v>
      </c>
    </row>
    <row r="1047" spans="1:4" x14ac:dyDescent="0.2">
      <c r="A1047" s="224" t="s">
        <v>4169</v>
      </c>
      <c r="B1047" s="225" t="s">
        <v>4170</v>
      </c>
      <c r="C1047" s="224" t="s">
        <v>3653</v>
      </c>
      <c r="D1047" s="226">
        <v>69.569999999999993</v>
      </c>
    </row>
    <row r="1048" spans="1:4" x14ac:dyDescent="0.2">
      <c r="A1048" s="224" t="s">
        <v>4171</v>
      </c>
      <c r="B1048" s="225" t="s">
        <v>4170</v>
      </c>
      <c r="C1048" s="224" t="s">
        <v>3653</v>
      </c>
      <c r="D1048" s="226">
        <v>60.28</v>
      </c>
    </row>
    <row r="1049" spans="1:4" x14ac:dyDescent="0.2">
      <c r="A1049" s="224" t="s">
        <v>4172</v>
      </c>
      <c r="B1049" s="225" t="s">
        <v>4173</v>
      </c>
      <c r="C1049" s="224" t="s">
        <v>3653</v>
      </c>
      <c r="D1049" s="226">
        <v>9.73</v>
      </c>
    </row>
    <row r="1050" spans="1:4" x14ac:dyDescent="0.2">
      <c r="A1050" s="224" t="s">
        <v>4174</v>
      </c>
      <c r="B1050" s="225" t="s">
        <v>4173</v>
      </c>
      <c r="C1050" s="224" t="s">
        <v>3653</v>
      </c>
      <c r="D1050" s="226">
        <v>8.43</v>
      </c>
    </row>
    <row r="1051" spans="1:4" x14ac:dyDescent="0.2">
      <c r="A1051" s="224" t="s">
        <v>4175</v>
      </c>
      <c r="B1051" s="225" t="s">
        <v>4176</v>
      </c>
      <c r="C1051" s="224" t="s">
        <v>3653</v>
      </c>
      <c r="D1051" s="226">
        <v>5.34</v>
      </c>
    </row>
    <row r="1052" spans="1:4" x14ac:dyDescent="0.2">
      <c r="A1052" s="224" t="s">
        <v>4177</v>
      </c>
      <c r="B1052" s="225" t="s">
        <v>4176</v>
      </c>
      <c r="C1052" s="224" t="s">
        <v>3653</v>
      </c>
      <c r="D1052" s="226">
        <v>4.63</v>
      </c>
    </row>
    <row r="1053" spans="1:4" x14ac:dyDescent="0.2">
      <c r="A1053" s="224" t="s">
        <v>4178</v>
      </c>
      <c r="B1053" s="225" t="s">
        <v>4179</v>
      </c>
      <c r="C1053" s="224" t="s">
        <v>3653</v>
      </c>
      <c r="D1053" s="226">
        <v>2.68</v>
      </c>
    </row>
    <row r="1054" spans="1:4" x14ac:dyDescent="0.2">
      <c r="A1054" s="224" t="s">
        <v>4180</v>
      </c>
      <c r="B1054" s="225" t="s">
        <v>4179</v>
      </c>
      <c r="C1054" s="224" t="s">
        <v>3653</v>
      </c>
      <c r="D1054" s="226">
        <v>2.33</v>
      </c>
    </row>
    <row r="1055" spans="1:4" x14ac:dyDescent="0.2">
      <c r="A1055" s="224" t="s">
        <v>4181</v>
      </c>
      <c r="B1055" s="225" t="s">
        <v>4182</v>
      </c>
      <c r="C1055" s="224" t="s">
        <v>3653</v>
      </c>
      <c r="D1055" s="226">
        <v>24.41</v>
      </c>
    </row>
    <row r="1056" spans="1:4" x14ac:dyDescent="0.2">
      <c r="A1056" s="224" t="s">
        <v>4183</v>
      </c>
      <c r="B1056" s="225" t="s">
        <v>4182</v>
      </c>
      <c r="C1056" s="224" t="s">
        <v>3653</v>
      </c>
      <c r="D1056" s="226">
        <v>21.15</v>
      </c>
    </row>
    <row r="1057" spans="1:4" x14ac:dyDescent="0.2">
      <c r="A1057" s="224" t="s">
        <v>4184</v>
      </c>
      <c r="B1057" s="225" t="s">
        <v>4185</v>
      </c>
      <c r="C1057" s="224" t="s">
        <v>3653</v>
      </c>
      <c r="D1057" s="226">
        <v>16.32</v>
      </c>
    </row>
    <row r="1058" spans="1:4" x14ac:dyDescent="0.2">
      <c r="A1058" s="224" t="s">
        <v>4186</v>
      </c>
      <c r="B1058" s="225" t="s">
        <v>4185</v>
      </c>
      <c r="C1058" s="224" t="s">
        <v>3653</v>
      </c>
      <c r="D1058" s="226">
        <v>14.14</v>
      </c>
    </row>
    <row r="1059" spans="1:4" x14ac:dyDescent="0.2">
      <c r="A1059" s="224" t="s">
        <v>4187</v>
      </c>
      <c r="B1059" s="225" t="s">
        <v>4188</v>
      </c>
      <c r="C1059" s="224" t="s">
        <v>3653</v>
      </c>
      <c r="D1059" s="226">
        <v>19.53</v>
      </c>
    </row>
    <row r="1060" spans="1:4" x14ac:dyDescent="0.2">
      <c r="A1060" s="224" t="s">
        <v>4189</v>
      </c>
      <c r="B1060" s="225" t="s">
        <v>4188</v>
      </c>
      <c r="C1060" s="224" t="s">
        <v>3653</v>
      </c>
      <c r="D1060" s="226">
        <v>16.920000000000002</v>
      </c>
    </row>
    <row r="1061" spans="1:4" x14ac:dyDescent="0.2">
      <c r="A1061" s="224" t="s">
        <v>4190</v>
      </c>
      <c r="B1061" s="225" t="s">
        <v>4191</v>
      </c>
      <c r="C1061" s="224" t="s">
        <v>3653</v>
      </c>
      <c r="D1061" s="226">
        <v>11.96</v>
      </c>
    </row>
    <row r="1062" spans="1:4" x14ac:dyDescent="0.2">
      <c r="A1062" s="224" t="s">
        <v>4192</v>
      </c>
      <c r="B1062" s="225" t="s">
        <v>4191</v>
      </c>
      <c r="C1062" s="224" t="s">
        <v>3653</v>
      </c>
      <c r="D1062" s="226">
        <v>10.36</v>
      </c>
    </row>
    <row r="1063" spans="1:4" x14ac:dyDescent="0.2">
      <c r="A1063" s="224" t="s">
        <v>4193</v>
      </c>
      <c r="B1063" s="225" t="s">
        <v>4194</v>
      </c>
      <c r="C1063" s="224" t="s">
        <v>3653</v>
      </c>
      <c r="D1063" s="226">
        <v>5.71</v>
      </c>
    </row>
    <row r="1064" spans="1:4" x14ac:dyDescent="0.2">
      <c r="A1064" s="224" t="s">
        <v>4195</v>
      </c>
      <c r="B1064" s="225" t="s">
        <v>4194</v>
      </c>
      <c r="C1064" s="224" t="s">
        <v>3653</v>
      </c>
      <c r="D1064" s="226">
        <v>4.95</v>
      </c>
    </row>
    <row r="1065" spans="1:4" x14ac:dyDescent="0.2">
      <c r="A1065" s="224" t="s">
        <v>4196</v>
      </c>
      <c r="B1065" s="225" t="s">
        <v>4197</v>
      </c>
      <c r="C1065" s="224" t="s">
        <v>3653</v>
      </c>
      <c r="D1065" s="226">
        <v>2.96</v>
      </c>
    </row>
    <row r="1066" spans="1:4" x14ac:dyDescent="0.2">
      <c r="A1066" s="224" t="s">
        <v>4198</v>
      </c>
      <c r="B1066" s="225" t="s">
        <v>4197</v>
      </c>
      <c r="C1066" s="224" t="s">
        <v>3653</v>
      </c>
      <c r="D1066" s="226">
        <v>2.57</v>
      </c>
    </row>
    <row r="1067" spans="1:4" x14ac:dyDescent="0.2">
      <c r="A1067" s="224" t="s">
        <v>4199</v>
      </c>
      <c r="B1067" s="225" t="s">
        <v>4200</v>
      </c>
      <c r="C1067" s="224" t="s">
        <v>3653</v>
      </c>
      <c r="D1067" s="226">
        <v>3.18</v>
      </c>
    </row>
    <row r="1068" spans="1:4" x14ac:dyDescent="0.2">
      <c r="A1068" s="224" t="s">
        <v>4201</v>
      </c>
      <c r="B1068" s="225" t="s">
        <v>4200</v>
      </c>
      <c r="C1068" s="224" t="s">
        <v>3653</v>
      </c>
      <c r="D1068" s="226">
        <v>2.75</v>
      </c>
    </row>
    <row r="1069" spans="1:4" x14ac:dyDescent="0.2">
      <c r="A1069" s="224" t="s">
        <v>4202</v>
      </c>
      <c r="B1069" s="225" t="s">
        <v>4203</v>
      </c>
      <c r="C1069" s="224" t="s">
        <v>3653</v>
      </c>
      <c r="D1069" s="226">
        <v>1.57</v>
      </c>
    </row>
    <row r="1070" spans="1:4" x14ac:dyDescent="0.2">
      <c r="A1070" s="224" t="s">
        <v>4204</v>
      </c>
      <c r="B1070" s="225" t="s">
        <v>4203</v>
      </c>
      <c r="C1070" s="224" t="s">
        <v>3653</v>
      </c>
      <c r="D1070" s="226">
        <v>1.36</v>
      </c>
    </row>
    <row r="1071" spans="1:4" x14ac:dyDescent="0.2">
      <c r="A1071" s="224" t="s">
        <v>4205</v>
      </c>
      <c r="B1071" s="225" t="s">
        <v>4206</v>
      </c>
      <c r="C1071" s="224" t="s">
        <v>3653</v>
      </c>
      <c r="D1071" s="226">
        <v>5.34</v>
      </c>
    </row>
    <row r="1072" spans="1:4" x14ac:dyDescent="0.2">
      <c r="A1072" s="224" t="s">
        <v>4207</v>
      </c>
      <c r="B1072" s="225" t="s">
        <v>4206</v>
      </c>
      <c r="C1072" s="224" t="s">
        <v>3653</v>
      </c>
      <c r="D1072" s="226">
        <v>4.63</v>
      </c>
    </row>
    <row r="1073" spans="1:4" x14ac:dyDescent="0.2">
      <c r="A1073" s="224" t="s">
        <v>4208</v>
      </c>
      <c r="B1073" s="225" t="s">
        <v>4209</v>
      </c>
      <c r="C1073" s="224" t="s">
        <v>3653</v>
      </c>
      <c r="D1073" s="226">
        <v>2.68</v>
      </c>
    </row>
    <row r="1074" spans="1:4" x14ac:dyDescent="0.2">
      <c r="A1074" s="224" t="s">
        <v>4210</v>
      </c>
      <c r="B1074" s="225" t="s">
        <v>4209</v>
      </c>
      <c r="C1074" s="224" t="s">
        <v>3653</v>
      </c>
      <c r="D1074" s="226">
        <v>2.33</v>
      </c>
    </row>
    <row r="1075" spans="1:4" x14ac:dyDescent="0.2">
      <c r="A1075" s="224" t="s">
        <v>4211</v>
      </c>
      <c r="B1075" s="225" t="s">
        <v>4212</v>
      </c>
      <c r="C1075" s="224" t="s">
        <v>3653</v>
      </c>
      <c r="D1075" s="226">
        <v>9.02</v>
      </c>
    </row>
    <row r="1076" spans="1:4" x14ac:dyDescent="0.2">
      <c r="A1076" s="224" t="s">
        <v>4213</v>
      </c>
      <c r="B1076" s="225" t="s">
        <v>4212</v>
      </c>
      <c r="C1076" s="224" t="s">
        <v>3653</v>
      </c>
      <c r="D1076" s="226">
        <v>7.82</v>
      </c>
    </row>
    <row r="1077" spans="1:4" x14ac:dyDescent="0.2">
      <c r="A1077" s="224" t="s">
        <v>4214</v>
      </c>
      <c r="B1077" s="225" t="s">
        <v>4215</v>
      </c>
      <c r="C1077" s="224" t="s">
        <v>3653</v>
      </c>
      <c r="D1077" s="226">
        <v>10.57</v>
      </c>
    </row>
    <row r="1078" spans="1:4" x14ac:dyDescent="0.2">
      <c r="A1078" s="224" t="s">
        <v>4216</v>
      </c>
      <c r="B1078" s="225" t="s">
        <v>4215</v>
      </c>
      <c r="C1078" s="224" t="s">
        <v>3653</v>
      </c>
      <c r="D1078" s="226">
        <v>9.15</v>
      </c>
    </row>
    <row r="1079" spans="1:4" x14ac:dyDescent="0.2">
      <c r="A1079" s="224" t="s">
        <v>4217</v>
      </c>
      <c r="B1079" s="225" t="s">
        <v>4218</v>
      </c>
      <c r="C1079" s="224" t="s">
        <v>3653</v>
      </c>
      <c r="D1079" s="226">
        <v>5.25</v>
      </c>
    </row>
    <row r="1080" spans="1:4" x14ac:dyDescent="0.2">
      <c r="A1080" s="224" t="s">
        <v>4219</v>
      </c>
      <c r="B1080" s="225" t="s">
        <v>4218</v>
      </c>
      <c r="C1080" s="224" t="s">
        <v>3653</v>
      </c>
      <c r="D1080" s="226">
        <v>4.55</v>
      </c>
    </row>
    <row r="1081" spans="1:4" x14ac:dyDescent="0.2">
      <c r="A1081" s="224" t="s">
        <v>4220</v>
      </c>
      <c r="B1081" s="225" t="s">
        <v>4221</v>
      </c>
      <c r="C1081" s="224" t="s">
        <v>3653</v>
      </c>
      <c r="D1081" s="226">
        <v>5.71</v>
      </c>
    </row>
    <row r="1082" spans="1:4" x14ac:dyDescent="0.2">
      <c r="A1082" s="224" t="s">
        <v>4222</v>
      </c>
      <c r="B1082" s="225" t="s">
        <v>4221</v>
      </c>
      <c r="C1082" s="224" t="s">
        <v>3653</v>
      </c>
      <c r="D1082" s="226">
        <v>4.95</v>
      </c>
    </row>
    <row r="1083" spans="1:4" x14ac:dyDescent="0.2">
      <c r="A1083" s="224" t="s">
        <v>4223</v>
      </c>
      <c r="B1083" s="225" t="s">
        <v>4224</v>
      </c>
      <c r="C1083" s="224" t="s">
        <v>3653</v>
      </c>
      <c r="D1083" s="226">
        <v>2.96</v>
      </c>
    </row>
    <row r="1084" spans="1:4" x14ac:dyDescent="0.2">
      <c r="A1084" s="224" t="s">
        <v>4225</v>
      </c>
      <c r="B1084" s="225" t="s">
        <v>4224</v>
      </c>
      <c r="C1084" s="224" t="s">
        <v>3653</v>
      </c>
      <c r="D1084" s="226">
        <v>2.57</v>
      </c>
    </row>
    <row r="1085" spans="1:4" x14ac:dyDescent="0.2">
      <c r="A1085" s="224" t="s">
        <v>4226</v>
      </c>
      <c r="B1085" s="225" t="s">
        <v>4227</v>
      </c>
      <c r="C1085" s="224" t="s">
        <v>3653</v>
      </c>
      <c r="D1085" s="226">
        <v>3.18</v>
      </c>
    </row>
    <row r="1086" spans="1:4" x14ac:dyDescent="0.2">
      <c r="A1086" s="224" t="s">
        <v>4228</v>
      </c>
      <c r="B1086" s="225" t="s">
        <v>4227</v>
      </c>
      <c r="C1086" s="224" t="s">
        <v>3653</v>
      </c>
      <c r="D1086" s="226">
        <v>2.75</v>
      </c>
    </row>
    <row r="1087" spans="1:4" x14ac:dyDescent="0.2">
      <c r="A1087" s="224" t="s">
        <v>4229</v>
      </c>
      <c r="B1087" s="225" t="s">
        <v>4230</v>
      </c>
      <c r="C1087" s="224" t="s">
        <v>3653</v>
      </c>
      <c r="D1087" s="226">
        <v>1.57</v>
      </c>
    </row>
    <row r="1088" spans="1:4" x14ac:dyDescent="0.2">
      <c r="A1088" s="224" t="s">
        <v>4231</v>
      </c>
      <c r="B1088" s="225" t="s">
        <v>4230</v>
      </c>
      <c r="C1088" s="224" t="s">
        <v>3653</v>
      </c>
      <c r="D1088" s="226">
        <v>1.36</v>
      </c>
    </row>
    <row r="1089" spans="1:4" x14ac:dyDescent="0.2">
      <c r="A1089" s="224" t="s">
        <v>4232</v>
      </c>
      <c r="B1089" s="225" t="s">
        <v>4233</v>
      </c>
      <c r="C1089" s="224" t="s">
        <v>3653</v>
      </c>
      <c r="D1089" s="226">
        <v>5.34</v>
      </c>
    </row>
    <row r="1090" spans="1:4" x14ac:dyDescent="0.2">
      <c r="A1090" s="224" t="s">
        <v>4234</v>
      </c>
      <c r="B1090" s="225" t="s">
        <v>4233</v>
      </c>
      <c r="C1090" s="224" t="s">
        <v>3653</v>
      </c>
      <c r="D1090" s="226">
        <v>4.63</v>
      </c>
    </row>
    <row r="1091" spans="1:4" x14ac:dyDescent="0.2">
      <c r="A1091" s="224" t="s">
        <v>4235</v>
      </c>
      <c r="B1091" s="225" t="s">
        <v>4236</v>
      </c>
      <c r="C1091" s="224" t="s">
        <v>3653</v>
      </c>
      <c r="D1091" s="226">
        <v>4.82</v>
      </c>
    </row>
    <row r="1092" spans="1:4" x14ac:dyDescent="0.2">
      <c r="A1092" s="224" t="s">
        <v>4237</v>
      </c>
      <c r="B1092" s="225" t="s">
        <v>4236</v>
      </c>
      <c r="C1092" s="224" t="s">
        <v>3653</v>
      </c>
      <c r="D1092" s="226">
        <v>4.17</v>
      </c>
    </row>
    <row r="1093" spans="1:4" x14ac:dyDescent="0.2">
      <c r="A1093" s="224" t="s">
        <v>4238</v>
      </c>
      <c r="B1093" s="225" t="s">
        <v>4239</v>
      </c>
      <c r="C1093" s="224" t="s">
        <v>3653</v>
      </c>
      <c r="D1093" s="226">
        <v>13.66</v>
      </c>
    </row>
    <row r="1094" spans="1:4" x14ac:dyDescent="0.2">
      <c r="A1094" s="224" t="s">
        <v>4240</v>
      </c>
      <c r="B1094" s="225" t="s">
        <v>4239</v>
      </c>
      <c r="C1094" s="224" t="s">
        <v>3653</v>
      </c>
      <c r="D1094" s="226">
        <v>11.83</v>
      </c>
    </row>
    <row r="1095" spans="1:4" x14ac:dyDescent="0.2">
      <c r="A1095" s="224" t="s">
        <v>4241</v>
      </c>
      <c r="B1095" s="225" t="s">
        <v>4242</v>
      </c>
      <c r="C1095" s="224" t="s">
        <v>3653</v>
      </c>
      <c r="D1095" s="226">
        <v>12.27</v>
      </c>
    </row>
    <row r="1096" spans="1:4" x14ac:dyDescent="0.2">
      <c r="A1096" s="224" t="s">
        <v>4243</v>
      </c>
      <c r="B1096" s="225" t="s">
        <v>4242</v>
      </c>
      <c r="C1096" s="224" t="s">
        <v>3653</v>
      </c>
      <c r="D1096" s="226">
        <v>10.63</v>
      </c>
    </row>
    <row r="1097" spans="1:4" x14ac:dyDescent="0.2">
      <c r="A1097" s="224" t="s">
        <v>4244</v>
      </c>
      <c r="B1097" s="225" t="s">
        <v>4245</v>
      </c>
      <c r="C1097" s="224" t="s">
        <v>3653</v>
      </c>
      <c r="D1097" s="226">
        <v>13.66</v>
      </c>
    </row>
    <row r="1098" spans="1:4" x14ac:dyDescent="0.2">
      <c r="A1098" s="224" t="s">
        <v>4246</v>
      </c>
      <c r="B1098" s="225" t="s">
        <v>4245</v>
      </c>
      <c r="C1098" s="224" t="s">
        <v>3653</v>
      </c>
      <c r="D1098" s="226">
        <v>11.83</v>
      </c>
    </row>
    <row r="1099" spans="1:4" x14ac:dyDescent="0.2">
      <c r="A1099" s="224" t="s">
        <v>4247</v>
      </c>
      <c r="B1099" s="225" t="s">
        <v>4248</v>
      </c>
      <c r="C1099" s="224" t="s">
        <v>3653</v>
      </c>
      <c r="D1099" s="226">
        <v>5.68</v>
      </c>
    </row>
    <row r="1100" spans="1:4" x14ac:dyDescent="0.2">
      <c r="A1100" s="224" t="s">
        <v>4249</v>
      </c>
      <c r="B1100" s="225" t="s">
        <v>4248</v>
      </c>
      <c r="C1100" s="224" t="s">
        <v>3653</v>
      </c>
      <c r="D1100" s="226">
        <v>4.92</v>
      </c>
    </row>
    <row r="1101" spans="1:4" x14ac:dyDescent="0.2">
      <c r="A1101" s="224" t="s">
        <v>4250</v>
      </c>
      <c r="B1101" s="225" t="s">
        <v>4251</v>
      </c>
      <c r="C1101" s="224" t="s">
        <v>3653</v>
      </c>
      <c r="D1101" s="226">
        <v>5.16</v>
      </c>
    </row>
    <row r="1102" spans="1:4" x14ac:dyDescent="0.2">
      <c r="A1102" s="224" t="s">
        <v>4252</v>
      </c>
      <c r="B1102" s="225" t="s">
        <v>4251</v>
      </c>
      <c r="C1102" s="224" t="s">
        <v>3653</v>
      </c>
      <c r="D1102" s="226">
        <v>4.47</v>
      </c>
    </row>
    <row r="1103" spans="1:4" x14ac:dyDescent="0.2">
      <c r="A1103" s="224" t="s">
        <v>4253</v>
      </c>
      <c r="B1103" s="225" t="s">
        <v>4254</v>
      </c>
      <c r="C1103" s="224" t="s">
        <v>3653</v>
      </c>
      <c r="D1103" s="226">
        <v>3.18</v>
      </c>
    </row>
    <row r="1104" spans="1:4" x14ac:dyDescent="0.2">
      <c r="A1104" s="224" t="s">
        <v>4255</v>
      </c>
      <c r="B1104" s="225" t="s">
        <v>4254</v>
      </c>
      <c r="C1104" s="224" t="s">
        <v>3653</v>
      </c>
      <c r="D1104" s="226">
        <v>2.75</v>
      </c>
    </row>
    <row r="1105" spans="1:4" x14ac:dyDescent="0.2">
      <c r="A1105" s="224" t="s">
        <v>4256</v>
      </c>
      <c r="B1105" s="225" t="s">
        <v>4257</v>
      </c>
      <c r="C1105" s="224" t="s">
        <v>3653</v>
      </c>
      <c r="D1105" s="226">
        <v>1.57</v>
      </c>
    </row>
    <row r="1106" spans="1:4" x14ac:dyDescent="0.2">
      <c r="A1106" s="224" t="s">
        <v>4258</v>
      </c>
      <c r="B1106" s="225" t="s">
        <v>4257</v>
      </c>
      <c r="C1106" s="224" t="s">
        <v>3653</v>
      </c>
      <c r="D1106" s="226">
        <v>1.36</v>
      </c>
    </row>
    <row r="1107" spans="1:4" x14ac:dyDescent="0.2">
      <c r="A1107" s="224" t="s">
        <v>4259</v>
      </c>
      <c r="B1107" s="225" t="s">
        <v>4260</v>
      </c>
      <c r="C1107" s="224" t="s">
        <v>3653</v>
      </c>
      <c r="D1107" s="226">
        <v>9.73</v>
      </c>
    </row>
    <row r="1108" spans="1:4" x14ac:dyDescent="0.2">
      <c r="A1108" s="224" t="s">
        <v>4261</v>
      </c>
      <c r="B1108" s="225" t="s">
        <v>4260</v>
      </c>
      <c r="C1108" s="224" t="s">
        <v>3653</v>
      </c>
      <c r="D1108" s="226">
        <v>8.43</v>
      </c>
    </row>
    <row r="1109" spans="1:4" x14ac:dyDescent="0.2">
      <c r="A1109" s="224" t="s">
        <v>4262</v>
      </c>
      <c r="B1109" s="225" t="s">
        <v>4263</v>
      </c>
      <c r="C1109" s="224" t="s">
        <v>3653</v>
      </c>
      <c r="D1109" s="226">
        <v>9.02</v>
      </c>
    </row>
    <row r="1110" spans="1:4" x14ac:dyDescent="0.2">
      <c r="A1110" s="224" t="s">
        <v>4264</v>
      </c>
      <c r="B1110" s="225" t="s">
        <v>4263</v>
      </c>
      <c r="C1110" s="224" t="s">
        <v>3653</v>
      </c>
      <c r="D1110" s="226">
        <v>7.82</v>
      </c>
    </row>
    <row r="1111" spans="1:4" x14ac:dyDescent="0.2">
      <c r="A1111" s="224" t="s">
        <v>4265</v>
      </c>
      <c r="B1111" s="225" t="s">
        <v>4266</v>
      </c>
      <c r="C1111" s="224" t="s">
        <v>3653</v>
      </c>
      <c r="D1111" s="226">
        <v>5.34</v>
      </c>
    </row>
    <row r="1112" spans="1:4" x14ac:dyDescent="0.2">
      <c r="A1112" s="224" t="s">
        <v>4267</v>
      </c>
      <c r="B1112" s="225" t="s">
        <v>4266</v>
      </c>
      <c r="C1112" s="224" t="s">
        <v>3653</v>
      </c>
      <c r="D1112" s="226">
        <v>4.63</v>
      </c>
    </row>
    <row r="1113" spans="1:4" x14ac:dyDescent="0.2">
      <c r="A1113" s="224" t="s">
        <v>4268</v>
      </c>
      <c r="B1113" s="225" t="s">
        <v>4269</v>
      </c>
      <c r="C1113" s="224" t="s">
        <v>3653</v>
      </c>
      <c r="D1113" s="226">
        <v>9.02</v>
      </c>
    </row>
    <row r="1114" spans="1:4" x14ac:dyDescent="0.2">
      <c r="A1114" s="224" t="s">
        <v>4270</v>
      </c>
      <c r="B1114" s="225" t="s">
        <v>4269</v>
      </c>
      <c r="C1114" s="224" t="s">
        <v>3653</v>
      </c>
      <c r="D1114" s="226">
        <v>7.82</v>
      </c>
    </row>
    <row r="1115" spans="1:4" x14ac:dyDescent="0.2">
      <c r="A1115" s="224" t="s">
        <v>4271</v>
      </c>
      <c r="B1115" s="225" t="s">
        <v>4272</v>
      </c>
      <c r="C1115" s="224" t="s">
        <v>3653</v>
      </c>
      <c r="D1115" s="226">
        <v>29.24</v>
      </c>
    </row>
    <row r="1116" spans="1:4" x14ac:dyDescent="0.2">
      <c r="A1116" s="224" t="s">
        <v>4273</v>
      </c>
      <c r="B1116" s="225" t="s">
        <v>4272</v>
      </c>
      <c r="C1116" s="224" t="s">
        <v>3653</v>
      </c>
      <c r="D1116" s="226">
        <v>25.33</v>
      </c>
    </row>
    <row r="1117" spans="1:4" x14ac:dyDescent="0.2">
      <c r="A1117" s="224" t="s">
        <v>4274</v>
      </c>
      <c r="B1117" s="225" t="s">
        <v>4275</v>
      </c>
      <c r="C1117" s="224" t="s">
        <v>3653</v>
      </c>
      <c r="D1117" s="226">
        <v>24.41</v>
      </c>
    </row>
    <row r="1118" spans="1:4" x14ac:dyDescent="0.2">
      <c r="A1118" s="224" t="s">
        <v>4276</v>
      </c>
      <c r="B1118" s="225" t="s">
        <v>4275</v>
      </c>
      <c r="C1118" s="224" t="s">
        <v>3653</v>
      </c>
      <c r="D1118" s="226">
        <v>21.15</v>
      </c>
    </row>
    <row r="1119" spans="1:4" x14ac:dyDescent="0.2">
      <c r="A1119" s="224" t="s">
        <v>4277</v>
      </c>
      <c r="B1119" s="225" t="s">
        <v>4278</v>
      </c>
      <c r="C1119" s="224" t="s">
        <v>3653</v>
      </c>
      <c r="D1119" s="226">
        <v>1.6</v>
      </c>
    </row>
    <row r="1120" spans="1:4" x14ac:dyDescent="0.2">
      <c r="A1120" s="224" t="s">
        <v>4279</v>
      </c>
      <c r="B1120" s="225" t="s">
        <v>4278</v>
      </c>
      <c r="C1120" s="224" t="s">
        <v>3653</v>
      </c>
      <c r="D1120" s="226">
        <v>1.39</v>
      </c>
    </row>
    <row r="1121" spans="1:4" x14ac:dyDescent="0.2">
      <c r="A1121" s="224" t="s">
        <v>4280</v>
      </c>
      <c r="B1121" s="225" t="s">
        <v>4281</v>
      </c>
      <c r="C1121" s="224" t="s">
        <v>3653</v>
      </c>
      <c r="D1121" s="226">
        <v>1.02</v>
      </c>
    </row>
    <row r="1122" spans="1:4" x14ac:dyDescent="0.2">
      <c r="A1122" s="224" t="s">
        <v>4282</v>
      </c>
      <c r="B1122" s="225" t="s">
        <v>4281</v>
      </c>
      <c r="C1122" s="224" t="s">
        <v>3653</v>
      </c>
      <c r="D1122" s="226">
        <v>0.88</v>
      </c>
    </row>
    <row r="1123" spans="1:4" x14ac:dyDescent="0.2">
      <c r="A1123" s="224" t="s">
        <v>4283</v>
      </c>
      <c r="B1123" s="225" t="s">
        <v>4284</v>
      </c>
      <c r="C1123" s="224" t="s">
        <v>3653</v>
      </c>
      <c r="D1123" s="226">
        <v>8.8699999999999992</v>
      </c>
    </row>
    <row r="1124" spans="1:4" x14ac:dyDescent="0.2">
      <c r="A1124" s="224" t="s">
        <v>4285</v>
      </c>
      <c r="B1124" s="225" t="s">
        <v>4284</v>
      </c>
      <c r="C1124" s="224" t="s">
        <v>3653</v>
      </c>
      <c r="D1124" s="226">
        <v>7.68</v>
      </c>
    </row>
    <row r="1125" spans="1:4" x14ac:dyDescent="0.2">
      <c r="A1125" s="224" t="s">
        <v>4286</v>
      </c>
      <c r="B1125" s="225" t="s">
        <v>4287</v>
      </c>
      <c r="C1125" s="224" t="s">
        <v>3653</v>
      </c>
      <c r="D1125" s="226">
        <v>6.42</v>
      </c>
    </row>
    <row r="1126" spans="1:4" x14ac:dyDescent="0.2">
      <c r="A1126" s="224" t="s">
        <v>4288</v>
      </c>
      <c r="B1126" s="225" t="s">
        <v>4287</v>
      </c>
      <c r="C1126" s="224" t="s">
        <v>3653</v>
      </c>
      <c r="D1126" s="226">
        <v>5.57</v>
      </c>
    </row>
    <row r="1127" spans="1:4" x14ac:dyDescent="0.2">
      <c r="A1127" s="224" t="s">
        <v>4289</v>
      </c>
      <c r="B1127" s="225" t="s">
        <v>4290</v>
      </c>
      <c r="C1127" s="224" t="s">
        <v>3653</v>
      </c>
      <c r="D1127" s="226">
        <v>3.18</v>
      </c>
    </row>
    <row r="1128" spans="1:4" x14ac:dyDescent="0.2">
      <c r="A1128" s="224" t="s">
        <v>4291</v>
      </c>
      <c r="B1128" s="225" t="s">
        <v>4290</v>
      </c>
      <c r="C1128" s="224" t="s">
        <v>3653</v>
      </c>
      <c r="D1128" s="226">
        <v>2.75</v>
      </c>
    </row>
    <row r="1129" spans="1:4" x14ac:dyDescent="0.2">
      <c r="A1129" s="224" t="s">
        <v>4292</v>
      </c>
      <c r="B1129" s="225" t="s">
        <v>4293</v>
      </c>
      <c r="C1129" s="224" t="s">
        <v>3653</v>
      </c>
      <c r="D1129" s="226">
        <v>16.32</v>
      </c>
    </row>
    <row r="1130" spans="1:4" x14ac:dyDescent="0.2">
      <c r="A1130" s="224" t="s">
        <v>4294</v>
      </c>
      <c r="B1130" s="225" t="s">
        <v>4293</v>
      </c>
      <c r="C1130" s="224" t="s">
        <v>3653</v>
      </c>
      <c r="D1130" s="226">
        <v>14.14</v>
      </c>
    </row>
    <row r="1131" spans="1:4" x14ac:dyDescent="0.2">
      <c r="A1131" s="224" t="s">
        <v>4295</v>
      </c>
      <c r="B1131" s="225" t="s">
        <v>4296</v>
      </c>
      <c r="C1131" s="224" t="s">
        <v>3653</v>
      </c>
      <c r="D1131" s="226">
        <v>9.73</v>
      </c>
    </row>
    <row r="1132" spans="1:4" x14ac:dyDescent="0.2">
      <c r="A1132" s="224" t="s">
        <v>4297</v>
      </c>
      <c r="B1132" s="225" t="s">
        <v>4296</v>
      </c>
      <c r="C1132" s="224" t="s">
        <v>3653</v>
      </c>
      <c r="D1132" s="226">
        <v>8.43</v>
      </c>
    </row>
    <row r="1133" spans="1:4" x14ac:dyDescent="0.2">
      <c r="A1133" s="224" t="s">
        <v>4298</v>
      </c>
      <c r="B1133" s="225" t="s">
        <v>4299</v>
      </c>
      <c r="C1133" s="224" t="s">
        <v>3653</v>
      </c>
      <c r="D1133" s="226">
        <v>9.02</v>
      </c>
    </row>
    <row r="1134" spans="1:4" x14ac:dyDescent="0.2">
      <c r="A1134" s="224" t="s">
        <v>4300</v>
      </c>
      <c r="B1134" s="225" t="s">
        <v>4299</v>
      </c>
      <c r="C1134" s="224" t="s">
        <v>3653</v>
      </c>
      <c r="D1134" s="226">
        <v>7.82</v>
      </c>
    </row>
    <row r="1135" spans="1:4" x14ac:dyDescent="0.2">
      <c r="A1135" s="224" t="s">
        <v>4301</v>
      </c>
      <c r="B1135" s="225" t="s">
        <v>4302</v>
      </c>
      <c r="C1135" s="224" t="s">
        <v>3653</v>
      </c>
      <c r="D1135" s="226">
        <v>16.32</v>
      </c>
    </row>
    <row r="1136" spans="1:4" x14ac:dyDescent="0.2">
      <c r="A1136" s="224" t="s">
        <v>4303</v>
      </c>
      <c r="B1136" s="225" t="s">
        <v>4302</v>
      </c>
      <c r="C1136" s="224" t="s">
        <v>3653</v>
      </c>
      <c r="D1136" s="226">
        <v>14.14</v>
      </c>
    </row>
    <row r="1137" spans="1:4" x14ac:dyDescent="0.2">
      <c r="A1137" s="224" t="s">
        <v>4304</v>
      </c>
      <c r="B1137" s="225" t="s">
        <v>4305</v>
      </c>
      <c r="C1137" s="224" t="s">
        <v>3653</v>
      </c>
      <c r="D1137" s="226">
        <v>29.24</v>
      </c>
    </row>
    <row r="1138" spans="1:4" x14ac:dyDescent="0.2">
      <c r="A1138" s="224" t="s">
        <v>4306</v>
      </c>
      <c r="B1138" s="225" t="s">
        <v>4305</v>
      </c>
      <c r="C1138" s="224" t="s">
        <v>3653</v>
      </c>
      <c r="D1138" s="226">
        <v>25.33</v>
      </c>
    </row>
    <row r="1139" spans="1:4" x14ac:dyDescent="0.2">
      <c r="A1139" s="224" t="s">
        <v>4307</v>
      </c>
      <c r="B1139" s="225" t="s">
        <v>4308</v>
      </c>
      <c r="C1139" s="224" t="s">
        <v>3653</v>
      </c>
      <c r="D1139" s="226">
        <v>24.41</v>
      </c>
    </row>
    <row r="1140" spans="1:4" x14ac:dyDescent="0.2">
      <c r="A1140" s="224" t="s">
        <v>4309</v>
      </c>
      <c r="B1140" s="225" t="s">
        <v>4308</v>
      </c>
      <c r="C1140" s="224" t="s">
        <v>3653</v>
      </c>
      <c r="D1140" s="226">
        <v>21.15</v>
      </c>
    </row>
    <row r="1141" spans="1:4" x14ac:dyDescent="0.2">
      <c r="A1141" s="224" t="s">
        <v>4310</v>
      </c>
      <c r="B1141" s="225" t="s">
        <v>4311</v>
      </c>
      <c r="C1141" s="224" t="s">
        <v>3653</v>
      </c>
      <c r="D1141" s="226">
        <v>17.8</v>
      </c>
    </row>
    <row r="1142" spans="1:4" x14ac:dyDescent="0.2">
      <c r="A1142" s="224" t="s">
        <v>4312</v>
      </c>
      <c r="B1142" s="225" t="s">
        <v>4311</v>
      </c>
      <c r="C1142" s="224" t="s">
        <v>3653</v>
      </c>
      <c r="D1142" s="226">
        <v>15.42</v>
      </c>
    </row>
    <row r="1143" spans="1:4" x14ac:dyDescent="0.2">
      <c r="A1143" s="224" t="s">
        <v>4313</v>
      </c>
      <c r="B1143" s="225" t="s">
        <v>4314</v>
      </c>
      <c r="C1143" s="224" t="s">
        <v>3653</v>
      </c>
      <c r="D1143" s="226">
        <v>11.96</v>
      </c>
    </row>
    <row r="1144" spans="1:4" x14ac:dyDescent="0.2">
      <c r="A1144" s="224" t="s">
        <v>4315</v>
      </c>
      <c r="B1144" s="225" t="s">
        <v>4314</v>
      </c>
      <c r="C1144" s="224" t="s">
        <v>3653</v>
      </c>
      <c r="D1144" s="226">
        <v>10.36</v>
      </c>
    </row>
    <row r="1145" spans="1:4" x14ac:dyDescent="0.2">
      <c r="A1145" s="224" t="s">
        <v>4316</v>
      </c>
      <c r="B1145" s="225" t="s">
        <v>4317</v>
      </c>
      <c r="C1145" s="224" t="s">
        <v>3653</v>
      </c>
      <c r="D1145" s="226">
        <v>9.02</v>
      </c>
    </row>
    <row r="1146" spans="1:4" x14ac:dyDescent="0.2">
      <c r="A1146" s="224" t="s">
        <v>4318</v>
      </c>
      <c r="B1146" s="225" t="s">
        <v>4317</v>
      </c>
      <c r="C1146" s="224" t="s">
        <v>3653</v>
      </c>
      <c r="D1146" s="226">
        <v>7.82</v>
      </c>
    </row>
    <row r="1147" spans="1:4" x14ac:dyDescent="0.2">
      <c r="A1147" s="224" t="s">
        <v>4319</v>
      </c>
      <c r="B1147" s="225" t="s">
        <v>4320</v>
      </c>
      <c r="C1147" s="224" t="s">
        <v>3653</v>
      </c>
      <c r="D1147" s="226">
        <v>1.57</v>
      </c>
    </row>
    <row r="1148" spans="1:4" x14ac:dyDescent="0.2">
      <c r="A1148" s="224" t="s">
        <v>4321</v>
      </c>
      <c r="B1148" s="225" t="s">
        <v>4320</v>
      </c>
      <c r="C1148" s="224" t="s">
        <v>3653</v>
      </c>
      <c r="D1148" s="226">
        <v>1.36</v>
      </c>
    </row>
    <row r="1149" spans="1:4" x14ac:dyDescent="0.2">
      <c r="A1149" s="224" t="s">
        <v>4322</v>
      </c>
      <c r="B1149" s="225" t="s">
        <v>4323</v>
      </c>
      <c r="C1149" s="224" t="s">
        <v>3653</v>
      </c>
      <c r="D1149" s="226">
        <v>1.02</v>
      </c>
    </row>
    <row r="1150" spans="1:4" x14ac:dyDescent="0.2">
      <c r="A1150" s="224" t="s">
        <v>4324</v>
      </c>
      <c r="B1150" s="225" t="s">
        <v>4323</v>
      </c>
      <c r="C1150" s="224" t="s">
        <v>3653</v>
      </c>
      <c r="D1150" s="226">
        <v>0.88</v>
      </c>
    </row>
    <row r="1151" spans="1:4" x14ac:dyDescent="0.2">
      <c r="A1151" s="224" t="s">
        <v>4325</v>
      </c>
      <c r="B1151" s="225" t="s">
        <v>4326</v>
      </c>
      <c r="C1151" s="224" t="s">
        <v>3653</v>
      </c>
      <c r="D1151" s="226">
        <v>9.73</v>
      </c>
    </row>
    <row r="1152" spans="1:4" x14ac:dyDescent="0.2">
      <c r="A1152" s="224" t="s">
        <v>4327</v>
      </c>
      <c r="B1152" s="225" t="s">
        <v>4326</v>
      </c>
      <c r="C1152" s="224" t="s">
        <v>3653</v>
      </c>
      <c r="D1152" s="226">
        <v>8.43</v>
      </c>
    </row>
    <row r="1153" spans="1:4" x14ac:dyDescent="0.2">
      <c r="A1153" s="224" t="s">
        <v>4328</v>
      </c>
      <c r="B1153" s="225" t="s">
        <v>4329</v>
      </c>
      <c r="C1153" s="224" t="s">
        <v>3653</v>
      </c>
      <c r="D1153" s="226">
        <v>6.42</v>
      </c>
    </row>
    <row r="1154" spans="1:4" x14ac:dyDescent="0.2">
      <c r="A1154" s="224" t="s">
        <v>4330</v>
      </c>
      <c r="B1154" s="225" t="s">
        <v>4329</v>
      </c>
      <c r="C1154" s="224" t="s">
        <v>3653</v>
      </c>
      <c r="D1154" s="226">
        <v>5.57</v>
      </c>
    </row>
    <row r="1155" spans="1:4" x14ac:dyDescent="0.2">
      <c r="A1155" s="224" t="s">
        <v>4331</v>
      </c>
      <c r="B1155" s="225" t="s">
        <v>4332</v>
      </c>
      <c r="C1155" s="224" t="s">
        <v>3653</v>
      </c>
      <c r="D1155" s="226">
        <v>4.88</v>
      </c>
    </row>
    <row r="1156" spans="1:4" x14ac:dyDescent="0.2">
      <c r="A1156" s="224" t="s">
        <v>4333</v>
      </c>
      <c r="B1156" s="225" t="s">
        <v>4332</v>
      </c>
      <c r="C1156" s="224" t="s">
        <v>3653</v>
      </c>
      <c r="D1156" s="226">
        <v>4.2300000000000004</v>
      </c>
    </row>
    <row r="1157" spans="1:4" x14ac:dyDescent="0.2">
      <c r="A1157" s="224" t="s">
        <v>4334</v>
      </c>
      <c r="B1157" s="225" t="s">
        <v>4335</v>
      </c>
      <c r="C1157" s="224" t="s">
        <v>45</v>
      </c>
      <c r="D1157" s="226">
        <v>1792.76</v>
      </c>
    </row>
    <row r="1158" spans="1:4" x14ac:dyDescent="0.2">
      <c r="A1158" s="224" t="s">
        <v>4336</v>
      </c>
      <c r="B1158" s="225" t="s">
        <v>4335</v>
      </c>
      <c r="C1158" s="224" t="s">
        <v>45</v>
      </c>
      <c r="D1158" s="226">
        <v>1553.4</v>
      </c>
    </row>
    <row r="1159" spans="1:4" x14ac:dyDescent="0.2">
      <c r="A1159" s="224" t="s">
        <v>4337</v>
      </c>
      <c r="B1159" s="225" t="s">
        <v>4338</v>
      </c>
      <c r="C1159" s="224" t="s">
        <v>3653</v>
      </c>
      <c r="D1159" s="226">
        <v>19.53</v>
      </c>
    </row>
    <row r="1160" spans="1:4" x14ac:dyDescent="0.2">
      <c r="A1160" s="224" t="s">
        <v>4339</v>
      </c>
      <c r="B1160" s="225" t="s">
        <v>4338</v>
      </c>
      <c r="C1160" s="224" t="s">
        <v>3653</v>
      </c>
      <c r="D1160" s="226">
        <v>16.920000000000002</v>
      </c>
    </row>
    <row r="1161" spans="1:4" x14ac:dyDescent="0.2">
      <c r="A1161" s="224" t="s">
        <v>4340</v>
      </c>
      <c r="B1161" s="225" t="s">
        <v>4341</v>
      </c>
      <c r="C1161" s="224" t="s">
        <v>3653</v>
      </c>
      <c r="D1161" s="226">
        <v>16.32</v>
      </c>
    </row>
    <row r="1162" spans="1:4" x14ac:dyDescent="0.2">
      <c r="A1162" s="224" t="s">
        <v>4342</v>
      </c>
      <c r="B1162" s="225" t="s">
        <v>4341</v>
      </c>
      <c r="C1162" s="224" t="s">
        <v>3653</v>
      </c>
      <c r="D1162" s="226">
        <v>14.14</v>
      </c>
    </row>
    <row r="1163" spans="1:4" x14ac:dyDescent="0.2">
      <c r="A1163" s="224" t="s">
        <v>4343</v>
      </c>
      <c r="B1163" s="225" t="s">
        <v>4344</v>
      </c>
      <c r="C1163" s="224" t="s">
        <v>3653</v>
      </c>
      <c r="D1163" s="226">
        <v>9.73</v>
      </c>
    </row>
    <row r="1164" spans="1:4" x14ac:dyDescent="0.2">
      <c r="A1164" s="224" t="s">
        <v>4345</v>
      </c>
      <c r="B1164" s="225" t="s">
        <v>4344</v>
      </c>
      <c r="C1164" s="224" t="s">
        <v>3653</v>
      </c>
      <c r="D1164" s="226">
        <v>8.43</v>
      </c>
    </row>
    <row r="1165" spans="1:4" x14ac:dyDescent="0.2">
      <c r="A1165" s="224" t="s">
        <v>4346</v>
      </c>
      <c r="B1165" s="225" t="s">
        <v>4347</v>
      </c>
      <c r="C1165" s="224" t="s">
        <v>3653</v>
      </c>
      <c r="D1165" s="226">
        <v>32.67</v>
      </c>
    </row>
    <row r="1166" spans="1:4" x14ac:dyDescent="0.2">
      <c r="A1166" s="224" t="s">
        <v>4348</v>
      </c>
      <c r="B1166" s="225" t="s">
        <v>4347</v>
      </c>
      <c r="C1166" s="224" t="s">
        <v>3653</v>
      </c>
      <c r="D1166" s="226">
        <v>28.3</v>
      </c>
    </row>
    <row r="1167" spans="1:4" x14ac:dyDescent="0.2">
      <c r="A1167" s="224" t="s">
        <v>4349</v>
      </c>
      <c r="B1167" s="225" t="s">
        <v>4350</v>
      </c>
      <c r="C1167" s="224" t="s">
        <v>3653</v>
      </c>
      <c r="D1167" s="226">
        <v>24.41</v>
      </c>
    </row>
    <row r="1168" spans="1:4" x14ac:dyDescent="0.2">
      <c r="A1168" s="224" t="s">
        <v>4351</v>
      </c>
      <c r="B1168" s="225" t="s">
        <v>4350</v>
      </c>
      <c r="C1168" s="224" t="s">
        <v>3653</v>
      </c>
      <c r="D1168" s="226">
        <v>21.15</v>
      </c>
    </row>
    <row r="1169" spans="1:4" x14ac:dyDescent="0.2">
      <c r="A1169" s="224" t="s">
        <v>4352</v>
      </c>
      <c r="B1169" s="225" t="s">
        <v>4353</v>
      </c>
      <c r="C1169" s="224" t="s">
        <v>3653</v>
      </c>
      <c r="D1169" s="226">
        <v>39.06</v>
      </c>
    </row>
    <row r="1170" spans="1:4" x14ac:dyDescent="0.2">
      <c r="A1170" s="224" t="s">
        <v>4354</v>
      </c>
      <c r="B1170" s="225" t="s">
        <v>4353</v>
      </c>
      <c r="C1170" s="224" t="s">
        <v>3653</v>
      </c>
      <c r="D1170" s="226">
        <v>33.85</v>
      </c>
    </row>
    <row r="1171" spans="1:4" x14ac:dyDescent="0.2">
      <c r="A1171" s="224" t="s">
        <v>4355</v>
      </c>
      <c r="B1171" s="225" t="s">
        <v>4356</v>
      </c>
      <c r="C1171" s="224" t="s">
        <v>3653</v>
      </c>
      <c r="D1171" s="226">
        <v>23.8</v>
      </c>
    </row>
    <row r="1172" spans="1:4" x14ac:dyDescent="0.2">
      <c r="A1172" s="224" t="s">
        <v>4357</v>
      </c>
      <c r="B1172" s="225" t="s">
        <v>4356</v>
      </c>
      <c r="C1172" s="224" t="s">
        <v>3653</v>
      </c>
      <c r="D1172" s="226">
        <v>20.62</v>
      </c>
    </row>
    <row r="1173" spans="1:4" x14ac:dyDescent="0.2">
      <c r="A1173" s="224" t="s">
        <v>4358</v>
      </c>
      <c r="B1173" s="225" t="s">
        <v>4359</v>
      </c>
      <c r="C1173" s="224" t="s">
        <v>3653</v>
      </c>
      <c r="D1173" s="226">
        <v>17.8</v>
      </c>
    </row>
    <row r="1174" spans="1:4" x14ac:dyDescent="0.2">
      <c r="A1174" s="224" t="s">
        <v>4360</v>
      </c>
      <c r="B1174" s="225" t="s">
        <v>4359</v>
      </c>
      <c r="C1174" s="224" t="s">
        <v>3653</v>
      </c>
      <c r="D1174" s="226">
        <v>15.42</v>
      </c>
    </row>
    <row r="1175" spans="1:4" x14ac:dyDescent="0.2">
      <c r="A1175" s="224" t="s">
        <v>4361</v>
      </c>
      <c r="B1175" s="225" t="s">
        <v>4362</v>
      </c>
      <c r="C1175" s="224" t="s">
        <v>3653</v>
      </c>
      <c r="D1175" s="226">
        <v>11.96</v>
      </c>
    </row>
    <row r="1176" spans="1:4" x14ac:dyDescent="0.2">
      <c r="A1176" s="224" t="s">
        <v>4363</v>
      </c>
      <c r="B1176" s="225" t="s">
        <v>4362</v>
      </c>
      <c r="C1176" s="224" t="s">
        <v>3653</v>
      </c>
      <c r="D1176" s="226">
        <v>10.36</v>
      </c>
    </row>
    <row r="1177" spans="1:4" x14ac:dyDescent="0.2">
      <c r="A1177" s="224" t="s">
        <v>4364</v>
      </c>
      <c r="B1177" s="225" t="s">
        <v>4365</v>
      </c>
      <c r="C1177" s="224" t="s">
        <v>3653</v>
      </c>
      <c r="D1177" s="226">
        <v>2.13</v>
      </c>
    </row>
    <row r="1178" spans="1:4" x14ac:dyDescent="0.2">
      <c r="A1178" s="224" t="s">
        <v>4366</v>
      </c>
      <c r="B1178" s="225" t="s">
        <v>4365</v>
      </c>
      <c r="C1178" s="224" t="s">
        <v>3653</v>
      </c>
      <c r="D1178" s="226">
        <v>1.84</v>
      </c>
    </row>
    <row r="1179" spans="1:4" x14ac:dyDescent="0.2">
      <c r="A1179" s="224" t="s">
        <v>4367</v>
      </c>
      <c r="B1179" s="225" t="s">
        <v>4368</v>
      </c>
      <c r="C1179" s="224" t="s">
        <v>3653</v>
      </c>
      <c r="D1179" s="226">
        <v>1.57</v>
      </c>
    </row>
    <row r="1180" spans="1:4" x14ac:dyDescent="0.2">
      <c r="A1180" s="224" t="s">
        <v>4369</v>
      </c>
      <c r="B1180" s="225" t="s">
        <v>4368</v>
      </c>
      <c r="C1180" s="224" t="s">
        <v>3653</v>
      </c>
      <c r="D1180" s="226">
        <v>1.36</v>
      </c>
    </row>
    <row r="1181" spans="1:4" x14ac:dyDescent="0.2">
      <c r="A1181" s="224" t="s">
        <v>4370</v>
      </c>
      <c r="B1181" s="225" t="s">
        <v>4371</v>
      </c>
      <c r="C1181" s="224" t="s">
        <v>3653</v>
      </c>
      <c r="D1181" s="226">
        <v>9.73</v>
      </c>
    </row>
    <row r="1182" spans="1:4" x14ac:dyDescent="0.2">
      <c r="A1182" s="224" t="s">
        <v>4372</v>
      </c>
      <c r="B1182" s="225" t="s">
        <v>4371</v>
      </c>
      <c r="C1182" s="224" t="s">
        <v>3653</v>
      </c>
      <c r="D1182" s="226">
        <v>8.43</v>
      </c>
    </row>
    <row r="1183" spans="1:4" x14ac:dyDescent="0.2">
      <c r="A1183" s="224" t="s">
        <v>4373</v>
      </c>
      <c r="B1183" s="225" t="s">
        <v>4374</v>
      </c>
      <c r="C1183" s="224" t="s">
        <v>3653</v>
      </c>
      <c r="D1183" s="226">
        <v>6.42</v>
      </c>
    </row>
    <row r="1184" spans="1:4" x14ac:dyDescent="0.2">
      <c r="A1184" s="224" t="s">
        <v>4375</v>
      </c>
      <c r="B1184" s="225" t="s">
        <v>4374</v>
      </c>
      <c r="C1184" s="224" t="s">
        <v>3653</v>
      </c>
      <c r="D1184" s="226">
        <v>5.57</v>
      </c>
    </row>
    <row r="1185" spans="1:4" x14ac:dyDescent="0.2">
      <c r="A1185" s="224" t="s">
        <v>4376</v>
      </c>
      <c r="B1185" s="225" t="s">
        <v>4377</v>
      </c>
      <c r="C1185" s="224" t="s">
        <v>3653</v>
      </c>
      <c r="D1185" s="226">
        <v>4.88</v>
      </c>
    </row>
    <row r="1186" spans="1:4" x14ac:dyDescent="0.2">
      <c r="A1186" s="224" t="s">
        <v>4378</v>
      </c>
      <c r="B1186" s="225" t="s">
        <v>4377</v>
      </c>
      <c r="C1186" s="224" t="s">
        <v>3653</v>
      </c>
      <c r="D1186" s="226">
        <v>4.2300000000000004</v>
      </c>
    </row>
    <row r="1187" spans="1:4" x14ac:dyDescent="0.2">
      <c r="A1187" s="224" t="s">
        <v>4379</v>
      </c>
      <c r="B1187" s="225" t="s">
        <v>4380</v>
      </c>
      <c r="C1187" s="224" t="s">
        <v>45</v>
      </c>
      <c r="D1187" s="226">
        <v>1792.72</v>
      </c>
    </row>
    <row r="1188" spans="1:4" x14ac:dyDescent="0.2">
      <c r="A1188" s="224" t="s">
        <v>4381</v>
      </c>
      <c r="B1188" s="225" t="s">
        <v>4380</v>
      </c>
      <c r="C1188" s="224" t="s">
        <v>45</v>
      </c>
      <c r="D1188" s="226">
        <v>1553.37</v>
      </c>
    </row>
    <row r="1189" spans="1:4" x14ac:dyDescent="0.2">
      <c r="A1189" s="224" t="s">
        <v>4382</v>
      </c>
      <c r="B1189" s="225" t="s">
        <v>4383</v>
      </c>
      <c r="C1189" s="224" t="s">
        <v>3653</v>
      </c>
      <c r="D1189" s="226">
        <v>14.96</v>
      </c>
    </row>
    <row r="1190" spans="1:4" x14ac:dyDescent="0.2">
      <c r="A1190" s="224" t="s">
        <v>4384</v>
      </c>
      <c r="B1190" s="225" t="s">
        <v>4383</v>
      </c>
      <c r="C1190" s="224" t="s">
        <v>3653</v>
      </c>
      <c r="D1190" s="226">
        <v>12.96</v>
      </c>
    </row>
    <row r="1191" spans="1:4" x14ac:dyDescent="0.2">
      <c r="A1191" s="224" t="s">
        <v>4385</v>
      </c>
      <c r="B1191" s="225" t="s">
        <v>4386</v>
      </c>
      <c r="C1191" s="224" t="s">
        <v>3653</v>
      </c>
      <c r="D1191" s="226">
        <v>12.45</v>
      </c>
    </row>
    <row r="1192" spans="1:4" x14ac:dyDescent="0.2">
      <c r="A1192" s="224" t="s">
        <v>4387</v>
      </c>
      <c r="B1192" s="225" t="s">
        <v>4386</v>
      </c>
      <c r="C1192" s="224" t="s">
        <v>3653</v>
      </c>
      <c r="D1192" s="226">
        <v>10.79</v>
      </c>
    </row>
    <row r="1193" spans="1:4" x14ac:dyDescent="0.2">
      <c r="A1193" s="224" t="s">
        <v>4388</v>
      </c>
      <c r="B1193" s="225" t="s">
        <v>4389</v>
      </c>
      <c r="C1193" s="224" t="s">
        <v>3653</v>
      </c>
      <c r="D1193" s="226">
        <v>7.48</v>
      </c>
    </row>
    <row r="1194" spans="1:4" x14ac:dyDescent="0.2">
      <c r="A1194" s="224" t="s">
        <v>4390</v>
      </c>
      <c r="B1194" s="225" t="s">
        <v>4389</v>
      </c>
      <c r="C1194" s="224" t="s">
        <v>3653</v>
      </c>
      <c r="D1194" s="226">
        <v>6.48</v>
      </c>
    </row>
    <row r="1195" spans="1:4" x14ac:dyDescent="0.2">
      <c r="A1195" s="224" t="s">
        <v>4391</v>
      </c>
      <c r="B1195" s="225" t="s">
        <v>4392</v>
      </c>
      <c r="C1195" s="224" t="s">
        <v>3653</v>
      </c>
      <c r="D1195" s="226">
        <v>59.8</v>
      </c>
    </row>
    <row r="1196" spans="1:4" x14ac:dyDescent="0.2">
      <c r="A1196" s="224" t="s">
        <v>4393</v>
      </c>
      <c r="B1196" s="225" t="s">
        <v>4392</v>
      </c>
      <c r="C1196" s="224" t="s">
        <v>3653</v>
      </c>
      <c r="D1196" s="226">
        <v>51.82</v>
      </c>
    </row>
    <row r="1197" spans="1:4" x14ac:dyDescent="0.2">
      <c r="A1197" s="224" t="s">
        <v>4394</v>
      </c>
      <c r="B1197" s="225" t="s">
        <v>4395</v>
      </c>
      <c r="C1197" s="224" t="s">
        <v>45</v>
      </c>
      <c r="D1197" s="226">
        <v>12765.4</v>
      </c>
    </row>
    <row r="1198" spans="1:4" x14ac:dyDescent="0.2">
      <c r="A1198" s="224" t="s">
        <v>4396</v>
      </c>
      <c r="B1198" s="225" t="s">
        <v>4395</v>
      </c>
      <c r="C1198" s="224" t="s">
        <v>45</v>
      </c>
      <c r="D1198" s="226">
        <v>11061.07</v>
      </c>
    </row>
    <row r="1199" spans="1:4" x14ac:dyDescent="0.2">
      <c r="A1199" s="224" t="s">
        <v>4397</v>
      </c>
      <c r="B1199" s="225" t="s">
        <v>4398</v>
      </c>
      <c r="C1199" s="224" t="s">
        <v>45</v>
      </c>
      <c r="D1199" s="226">
        <v>1730.92</v>
      </c>
    </row>
    <row r="1200" spans="1:4" x14ac:dyDescent="0.2">
      <c r="A1200" s="224" t="s">
        <v>4399</v>
      </c>
      <c r="B1200" s="225" t="s">
        <v>4398</v>
      </c>
      <c r="C1200" s="224" t="s">
        <v>45</v>
      </c>
      <c r="D1200" s="226">
        <v>1499.84</v>
      </c>
    </row>
    <row r="1201" spans="1:4" x14ac:dyDescent="0.2">
      <c r="A1201" s="224" t="s">
        <v>4400</v>
      </c>
      <c r="B1201" s="225" t="s">
        <v>4401</v>
      </c>
      <c r="C1201" s="224" t="s">
        <v>3653</v>
      </c>
      <c r="D1201" s="226">
        <v>3.77</v>
      </c>
    </row>
    <row r="1202" spans="1:4" x14ac:dyDescent="0.2">
      <c r="A1202" s="224" t="s">
        <v>4402</v>
      </c>
      <c r="B1202" s="225" t="s">
        <v>4401</v>
      </c>
      <c r="C1202" s="224" t="s">
        <v>3653</v>
      </c>
      <c r="D1202" s="226">
        <v>3.26</v>
      </c>
    </row>
    <row r="1203" spans="1:4" x14ac:dyDescent="0.2">
      <c r="A1203" s="224" t="s">
        <v>4403</v>
      </c>
      <c r="B1203" s="225" t="s">
        <v>4404</v>
      </c>
      <c r="C1203" s="224" t="s">
        <v>45</v>
      </c>
      <c r="D1203" s="226">
        <v>896.36</v>
      </c>
    </row>
    <row r="1204" spans="1:4" x14ac:dyDescent="0.2">
      <c r="A1204" s="224" t="s">
        <v>4405</v>
      </c>
      <c r="B1204" s="225" t="s">
        <v>4404</v>
      </c>
      <c r="C1204" s="224" t="s">
        <v>45</v>
      </c>
      <c r="D1204" s="226">
        <v>776.68</v>
      </c>
    </row>
    <row r="1205" spans="1:4" x14ac:dyDescent="0.2">
      <c r="A1205" s="224" t="s">
        <v>4406</v>
      </c>
      <c r="B1205" s="225" t="s">
        <v>4407</v>
      </c>
      <c r="C1205" s="224" t="s">
        <v>45</v>
      </c>
      <c r="D1205" s="226">
        <v>896.36</v>
      </c>
    </row>
    <row r="1206" spans="1:4" x14ac:dyDescent="0.2">
      <c r="A1206" s="224" t="s">
        <v>4408</v>
      </c>
      <c r="B1206" s="225" t="s">
        <v>4407</v>
      </c>
      <c r="C1206" s="224" t="s">
        <v>45</v>
      </c>
      <c r="D1206" s="226">
        <v>776.68</v>
      </c>
    </row>
    <row r="1207" spans="1:4" x14ac:dyDescent="0.2">
      <c r="A1207" s="224" t="s">
        <v>4409</v>
      </c>
      <c r="B1207" s="225" t="s">
        <v>4410</v>
      </c>
      <c r="C1207" s="224" t="s">
        <v>3653</v>
      </c>
      <c r="D1207" s="226">
        <v>2.16</v>
      </c>
    </row>
    <row r="1208" spans="1:4" x14ac:dyDescent="0.2">
      <c r="A1208" s="224" t="s">
        <v>4411</v>
      </c>
      <c r="B1208" s="225" t="s">
        <v>4410</v>
      </c>
      <c r="C1208" s="224" t="s">
        <v>3653</v>
      </c>
      <c r="D1208" s="226">
        <v>1.87</v>
      </c>
    </row>
    <row r="1209" spans="1:4" x14ac:dyDescent="0.2">
      <c r="A1209" s="224" t="s">
        <v>4412</v>
      </c>
      <c r="B1209" s="225" t="s">
        <v>4413</v>
      </c>
      <c r="C1209" s="224" t="s">
        <v>3653</v>
      </c>
      <c r="D1209" s="226">
        <v>6.52</v>
      </c>
    </row>
    <row r="1210" spans="1:4" x14ac:dyDescent="0.2">
      <c r="A1210" s="224" t="s">
        <v>4414</v>
      </c>
      <c r="B1210" s="225" t="s">
        <v>4413</v>
      </c>
      <c r="C1210" s="224" t="s">
        <v>3653</v>
      </c>
      <c r="D1210" s="226">
        <v>5.65</v>
      </c>
    </row>
    <row r="1211" spans="1:4" x14ac:dyDescent="0.2">
      <c r="A1211" s="224" t="s">
        <v>4415</v>
      </c>
      <c r="B1211" s="225" t="s">
        <v>4416</v>
      </c>
      <c r="C1211" s="224" t="s">
        <v>3653</v>
      </c>
      <c r="D1211" s="226">
        <v>4.4800000000000004</v>
      </c>
    </row>
    <row r="1212" spans="1:4" x14ac:dyDescent="0.2">
      <c r="A1212" s="224" t="s">
        <v>4417</v>
      </c>
      <c r="B1212" s="225" t="s">
        <v>4416</v>
      </c>
      <c r="C1212" s="224" t="s">
        <v>3653</v>
      </c>
      <c r="D1212" s="226">
        <v>3.88</v>
      </c>
    </row>
    <row r="1213" spans="1:4" x14ac:dyDescent="0.2">
      <c r="A1213" s="224" t="s">
        <v>4418</v>
      </c>
      <c r="B1213" s="225" t="s">
        <v>4419</v>
      </c>
      <c r="C1213" s="224" t="s">
        <v>3653</v>
      </c>
      <c r="D1213" s="226">
        <v>2.68</v>
      </c>
    </row>
    <row r="1214" spans="1:4" x14ac:dyDescent="0.2">
      <c r="A1214" s="224" t="s">
        <v>4420</v>
      </c>
      <c r="B1214" s="225" t="s">
        <v>4419</v>
      </c>
      <c r="C1214" s="224" t="s">
        <v>3653</v>
      </c>
      <c r="D1214" s="226">
        <v>2.33</v>
      </c>
    </row>
    <row r="1215" spans="1:4" x14ac:dyDescent="0.2">
      <c r="A1215" s="224" t="s">
        <v>4421</v>
      </c>
      <c r="B1215" s="225" t="s">
        <v>4422</v>
      </c>
      <c r="C1215" s="224" t="s">
        <v>3678</v>
      </c>
      <c r="D1215" s="226">
        <v>26233.45</v>
      </c>
    </row>
    <row r="1216" spans="1:4" x14ac:dyDescent="0.2">
      <c r="A1216" s="224" t="s">
        <v>4423</v>
      </c>
      <c r="B1216" s="225" t="s">
        <v>4422</v>
      </c>
      <c r="C1216" s="224" t="s">
        <v>3678</v>
      </c>
      <c r="D1216" s="226">
        <v>22731.8</v>
      </c>
    </row>
    <row r="1217" spans="1:4" x14ac:dyDescent="0.2">
      <c r="A1217" s="224" t="s">
        <v>4424</v>
      </c>
      <c r="B1217" s="225" t="s">
        <v>4425</v>
      </c>
      <c r="C1217" s="224" t="s">
        <v>3678</v>
      </c>
      <c r="D1217" s="226">
        <v>35324.629999999997</v>
      </c>
    </row>
    <row r="1218" spans="1:4" x14ac:dyDescent="0.2">
      <c r="A1218" s="224" t="s">
        <v>4426</v>
      </c>
      <c r="B1218" s="225" t="s">
        <v>4425</v>
      </c>
      <c r="C1218" s="224" t="s">
        <v>3678</v>
      </c>
      <c r="D1218" s="226">
        <v>30609.52</v>
      </c>
    </row>
    <row r="1219" spans="1:4" x14ac:dyDescent="0.2">
      <c r="A1219" s="224" t="s">
        <v>4427</v>
      </c>
      <c r="B1219" s="225" t="s">
        <v>4428</v>
      </c>
      <c r="C1219" s="224" t="s">
        <v>3653</v>
      </c>
      <c r="D1219" s="226">
        <v>1.34</v>
      </c>
    </row>
    <row r="1220" spans="1:4" x14ac:dyDescent="0.2">
      <c r="A1220" s="224" t="s">
        <v>4429</v>
      </c>
      <c r="B1220" s="225" t="s">
        <v>4428</v>
      </c>
      <c r="C1220" s="224" t="s">
        <v>3653</v>
      </c>
      <c r="D1220" s="226">
        <v>1.1599999999999999</v>
      </c>
    </row>
    <row r="1221" spans="1:4" x14ac:dyDescent="0.2">
      <c r="A1221" s="224" t="s">
        <v>4430</v>
      </c>
      <c r="B1221" s="225" t="s">
        <v>4431</v>
      </c>
      <c r="C1221" s="224" t="s">
        <v>3653</v>
      </c>
      <c r="D1221" s="226">
        <v>0.92</v>
      </c>
    </row>
    <row r="1222" spans="1:4" x14ac:dyDescent="0.2">
      <c r="A1222" s="224" t="s">
        <v>4432</v>
      </c>
      <c r="B1222" s="225" t="s">
        <v>4431</v>
      </c>
      <c r="C1222" s="224" t="s">
        <v>3653</v>
      </c>
      <c r="D1222" s="226">
        <v>0.8</v>
      </c>
    </row>
    <row r="1223" spans="1:4" x14ac:dyDescent="0.2">
      <c r="A1223" s="224" t="s">
        <v>4433</v>
      </c>
      <c r="B1223" s="225" t="s">
        <v>4434</v>
      </c>
      <c r="C1223" s="224" t="s">
        <v>3741</v>
      </c>
      <c r="D1223" s="226">
        <v>90066.77</v>
      </c>
    </row>
    <row r="1224" spans="1:4" x14ac:dyDescent="0.2">
      <c r="A1224" s="224" t="s">
        <v>4435</v>
      </c>
      <c r="B1224" s="225" t="s">
        <v>4434</v>
      </c>
      <c r="C1224" s="224" t="s">
        <v>3741</v>
      </c>
      <c r="D1224" s="226">
        <v>78039.679999999993</v>
      </c>
    </row>
    <row r="1225" spans="1:4" x14ac:dyDescent="0.2">
      <c r="A1225" s="224" t="s">
        <v>4436</v>
      </c>
      <c r="B1225" s="225" t="s">
        <v>4437</v>
      </c>
      <c r="C1225" s="224" t="s">
        <v>3741</v>
      </c>
      <c r="D1225" s="226">
        <v>145099.41</v>
      </c>
    </row>
    <row r="1226" spans="1:4" x14ac:dyDescent="0.2">
      <c r="A1226" s="224" t="s">
        <v>4438</v>
      </c>
      <c r="B1226" s="225" t="s">
        <v>4437</v>
      </c>
      <c r="C1226" s="224" t="s">
        <v>3741</v>
      </c>
      <c r="D1226" s="226">
        <v>125723.52</v>
      </c>
    </row>
    <row r="1227" spans="1:4" x14ac:dyDescent="0.2">
      <c r="A1227" s="224" t="s">
        <v>4439</v>
      </c>
      <c r="B1227" s="225" t="s">
        <v>4440</v>
      </c>
      <c r="C1227" s="224" t="s">
        <v>3741</v>
      </c>
      <c r="D1227" s="226">
        <v>69266.759999999995</v>
      </c>
    </row>
    <row r="1228" spans="1:4" x14ac:dyDescent="0.2">
      <c r="A1228" s="224" t="s">
        <v>4441</v>
      </c>
      <c r="B1228" s="225" t="s">
        <v>4440</v>
      </c>
      <c r="C1228" s="224" t="s">
        <v>3741</v>
      </c>
      <c r="D1228" s="226">
        <v>60016.639999999999</v>
      </c>
    </row>
    <row r="1229" spans="1:4" x14ac:dyDescent="0.2">
      <c r="A1229" s="224" t="s">
        <v>4442</v>
      </c>
      <c r="B1229" s="225" t="s">
        <v>4443</v>
      </c>
      <c r="C1229" s="224" t="s">
        <v>3678</v>
      </c>
      <c r="D1229" s="226">
        <v>10767.43</v>
      </c>
    </row>
    <row r="1230" spans="1:4" x14ac:dyDescent="0.2">
      <c r="A1230" s="224" t="s">
        <v>4444</v>
      </c>
      <c r="B1230" s="225" t="s">
        <v>4443</v>
      </c>
      <c r="C1230" s="224" t="s">
        <v>3678</v>
      </c>
      <c r="D1230" s="226">
        <v>9329.39</v>
      </c>
    </row>
    <row r="1231" spans="1:4" x14ac:dyDescent="0.2">
      <c r="A1231" s="224" t="s">
        <v>4445</v>
      </c>
      <c r="B1231" s="225" t="s">
        <v>4446</v>
      </c>
      <c r="C1231" s="224" t="s">
        <v>3653</v>
      </c>
      <c r="D1231" s="226">
        <v>178.54</v>
      </c>
    </row>
    <row r="1232" spans="1:4" x14ac:dyDescent="0.2">
      <c r="A1232" s="224" t="s">
        <v>4447</v>
      </c>
      <c r="B1232" s="225" t="s">
        <v>4446</v>
      </c>
      <c r="C1232" s="224" t="s">
        <v>3653</v>
      </c>
      <c r="D1232" s="226">
        <v>154.69</v>
      </c>
    </row>
    <row r="1233" spans="1:4" x14ac:dyDescent="0.2">
      <c r="A1233" s="224" t="s">
        <v>4448</v>
      </c>
      <c r="B1233" s="225" t="s">
        <v>4449</v>
      </c>
      <c r="C1233" s="224" t="s">
        <v>3741</v>
      </c>
      <c r="D1233" s="226">
        <v>32537.22</v>
      </c>
    </row>
    <row r="1234" spans="1:4" x14ac:dyDescent="0.2">
      <c r="A1234" s="224" t="s">
        <v>4450</v>
      </c>
      <c r="B1234" s="225" t="s">
        <v>4449</v>
      </c>
      <c r="C1234" s="224" t="s">
        <v>3741</v>
      </c>
      <c r="D1234" s="226">
        <v>28192.13</v>
      </c>
    </row>
    <row r="1235" spans="1:4" x14ac:dyDescent="0.2">
      <c r="A1235" s="224" t="s">
        <v>4451</v>
      </c>
      <c r="B1235" s="225" t="s">
        <v>4452</v>
      </c>
      <c r="C1235" s="224" t="s">
        <v>3741</v>
      </c>
      <c r="D1235" s="226">
        <v>6564.72</v>
      </c>
    </row>
    <row r="1236" spans="1:4" x14ac:dyDescent="0.2">
      <c r="A1236" s="224" t="s">
        <v>4453</v>
      </c>
      <c r="B1236" s="225" t="s">
        <v>4452</v>
      </c>
      <c r="C1236" s="224" t="s">
        <v>3741</v>
      </c>
      <c r="D1236" s="226">
        <v>5688.13</v>
      </c>
    </row>
    <row r="1237" spans="1:4" x14ac:dyDescent="0.2">
      <c r="A1237" s="224" t="s">
        <v>4454</v>
      </c>
      <c r="B1237" s="225" t="s">
        <v>4455</v>
      </c>
      <c r="C1237" s="224" t="s">
        <v>3741</v>
      </c>
      <c r="D1237" s="226">
        <v>12882.55</v>
      </c>
    </row>
    <row r="1238" spans="1:4" x14ac:dyDescent="0.2">
      <c r="A1238" s="224" t="s">
        <v>4456</v>
      </c>
      <c r="B1238" s="225" t="s">
        <v>4455</v>
      </c>
      <c r="C1238" s="224" t="s">
        <v>3741</v>
      </c>
      <c r="D1238" s="226">
        <v>11162.17</v>
      </c>
    </row>
    <row r="1239" spans="1:4" x14ac:dyDescent="0.2">
      <c r="A1239" s="224" t="s">
        <v>4457</v>
      </c>
      <c r="B1239" s="225" t="s">
        <v>4458</v>
      </c>
      <c r="C1239" s="224" t="s">
        <v>3741</v>
      </c>
      <c r="D1239" s="226">
        <v>11923.59</v>
      </c>
    </row>
    <row r="1240" spans="1:4" x14ac:dyDescent="0.2">
      <c r="A1240" s="224" t="s">
        <v>4459</v>
      </c>
      <c r="B1240" s="225" t="s">
        <v>4458</v>
      </c>
      <c r="C1240" s="224" t="s">
        <v>3741</v>
      </c>
      <c r="D1240" s="226">
        <v>10331.27</v>
      </c>
    </row>
    <row r="1241" spans="1:4" x14ac:dyDescent="0.2">
      <c r="A1241" s="224" t="s">
        <v>4460</v>
      </c>
      <c r="B1241" s="225" t="s">
        <v>4461</v>
      </c>
      <c r="C1241" s="224" t="s">
        <v>3741</v>
      </c>
      <c r="D1241" s="226">
        <v>10942.05</v>
      </c>
    </row>
    <row r="1242" spans="1:4" x14ac:dyDescent="0.2">
      <c r="A1242" s="224" t="s">
        <v>4462</v>
      </c>
      <c r="B1242" s="225" t="s">
        <v>4461</v>
      </c>
      <c r="C1242" s="224" t="s">
        <v>3741</v>
      </c>
      <c r="D1242" s="226">
        <v>9480.7999999999993</v>
      </c>
    </row>
    <row r="1243" spans="1:4" x14ac:dyDescent="0.2">
      <c r="A1243" s="224" t="s">
        <v>4463</v>
      </c>
      <c r="B1243" s="225" t="s">
        <v>4464</v>
      </c>
      <c r="C1243" s="224" t="s">
        <v>3741</v>
      </c>
      <c r="D1243" s="226">
        <v>12403.93</v>
      </c>
    </row>
    <row r="1244" spans="1:4" x14ac:dyDescent="0.2">
      <c r="A1244" s="224" t="s">
        <v>4465</v>
      </c>
      <c r="B1244" s="225" t="s">
        <v>4464</v>
      </c>
      <c r="C1244" s="224" t="s">
        <v>3741</v>
      </c>
      <c r="D1244" s="226">
        <v>10747.6</v>
      </c>
    </row>
    <row r="1245" spans="1:4" x14ac:dyDescent="0.2">
      <c r="A1245" s="224" t="s">
        <v>4466</v>
      </c>
      <c r="B1245" s="225" t="s">
        <v>4467</v>
      </c>
      <c r="C1245" s="224" t="s">
        <v>3741</v>
      </c>
      <c r="D1245" s="226">
        <v>7745.9</v>
      </c>
    </row>
    <row r="1246" spans="1:4" x14ac:dyDescent="0.2">
      <c r="A1246" s="224" t="s">
        <v>4468</v>
      </c>
      <c r="B1246" s="225" t="s">
        <v>4467</v>
      </c>
      <c r="C1246" s="224" t="s">
        <v>3741</v>
      </c>
      <c r="D1246" s="226">
        <v>6711.48</v>
      </c>
    </row>
    <row r="1247" spans="1:4" x14ac:dyDescent="0.2">
      <c r="A1247" s="224" t="s">
        <v>4469</v>
      </c>
      <c r="B1247" s="225" t="s">
        <v>4470</v>
      </c>
      <c r="C1247" s="224" t="s">
        <v>3741</v>
      </c>
      <c r="D1247" s="226">
        <v>12313.81</v>
      </c>
    </row>
    <row r="1248" spans="1:4" x14ac:dyDescent="0.2">
      <c r="A1248" s="224" t="s">
        <v>4471</v>
      </c>
      <c r="B1248" s="225" t="s">
        <v>4470</v>
      </c>
      <c r="C1248" s="224" t="s">
        <v>3741</v>
      </c>
      <c r="D1248" s="226">
        <v>10669.37</v>
      </c>
    </row>
    <row r="1249" spans="1:4" x14ac:dyDescent="0.2">
      <c r="A1249" s="224" t="s">
        <v>4472</v>
      </c>
      <c r="B1249" s="225" t="s">
        <v>4473</v>
      </c>
      <c r="C1249" s="224" t="s">
        <v>3741</v>
      </c>
      <c r="D1249" s="226">
        <v>10762.39</v>
      </c>
    </row>
    <row r="1250" spans="1:4" x14ac:dyDescent="0.2">
      <c r="A1250" s="224" t="s">
        <v>4474</v>
      </c>
      <c r="B1250" s="225" t="s">
        <v>4473</v>
      </c>
      <c r="C1250" s="224" t="s">
        <v>3741</v>
      </c>
      <c r="D1250" s="226">
        <v>9325.32</v>
      </c>
    </row>
    <row r="1251" spans="1:4" x14ac:dyDescent="0.2">
      <c r="A1251" s="224" t="s">
        <v>4475</v>
      </c>
      <c r="B1251" s="225" t="s">
        <v>4476</v>
      </c>
      <c r="C1251" s="224" t="s">
        <v>3741</v>
      </c>
      <c r="D1251" s="226">
        <v>16074.97</v>
      </c>
    </row>
    <row r="1252" spans="1:4" x14ac:dyDescent="0.2">
      <c r="A1252" s="224" t="s">
        <v>4477</v>
      </c>
      <c r="B1252" s="225" t="s">
        <v>4476</v>
      </c>
      <c r="C1252" s="224" t="s">
        <v>3741</v>
      </c>
      <c r="D1252" s="226">
        <v>13928.51</v>
      </c>
    </row>
    <row r="1253" spans="1:4" x14ac:dyDescent="0.2">
      <c r="A1253" s="224" t="s">
        <v>4478</v>
      </c>
      <c r="B1253" s="225" t="s">
        <v>4479</v>
      </c>
      <c r="C1253" s="224" t="s">
        <v>3653</v>
      </c>
      <c r="D1253" s="226">
        <v>1.1399999999999999</v>
      </c>
    </row>
    <row r="1254" spans="1:4" x14ac:dyDescent="0.2">
      <c r="A1254" s="224" t="s">
        <v>4480</v>
      </c>
      <c r="B1254" s="225" t="s">
        <v>4479</v>
      </c>
      <c r="C1254" s="224" t="s">
        <v>3653</v>
      </c>
      <c r="D1254" s="226">
        <v>0.99</v>
      </c>
    </row>
    <row r="1255" spans="1:4" x14ac:dyDescent="0.2">
      <c r="A1255" s="224" t="s">
        <v>4481</v>
      </c>
      <c r="B1255" s="225" t="s">
        <v>4482</v>
      </c>
      <c r="C1255" s="224" t="s">
        <v>3653</v>
      </c>
      <c r="D1255" s="226">
        <v>0.86</v>
      </c>
    </row>
    <row r="1256" spans="1:4" x14ac:dyDescent="0.2">
      <c r="A1256" s="224" t="s">
        <v>4483</v>
      </c>
      <c r="B1256" s="225" t="s">
        <v>4482</v>
      </c>
      <c r="C1256" s="224" t="s">
        <v>3653</v>
      </c>
      <c r="D1256" s="226">
        <v>0.74</v>
      </c>
    </row>
    <row r="1257" spans="1:4" x14ac:dyDescent="0.2">
      <c r="A1257" s="224" t="s">
        <v>4484</v>
      </c>
      <c r="B1257" s="225" t="s">
        <v>4485</v>
      </c>
      <c r="C1257" s="224" t="s">
        <v>3653</v>
      </c>
      <c r="D1257" s="226">
        <v>0.55000000000000004</v>
      </c>
    </row>
    <row r="1258" spans="1:4" x14ac:dyDescent="0.2">
      <c r="A1258" s="224" t="s">
        <v>4486</v>
      </c>
      <c r="B1258" s="225" t="s">
        <v>4485</v>
      </c>
      <c r="C1258" s="224" t="s">
        <v>3653</v>
      </c>
      <c r="D1258" s="226">
        <v>0.48</v>
      </c>
    </row>
    <row r="1259" spans="1:4" x14ac:dyDescent="0.2">
      <c r="A1259" s="224" t="s">
        <v>4487</v>
      </c>
      <c r="B1259" s="225" t="s">
        <v>4488</v>
      </c>
      <c r="C1259" s="224" t="s">
        <v>45</v>
      </c>
      <c r="D1259" s="226">
        <v>1914.13</v>
      </c>
    </row>
    <row r="1260" spans="1:4" x14ac:dyDescent="0.2">
      <c r="A1260" s="224" t="s">
        <v>4489</v>
      </c>
      <c r="B1260" s="225" t="s">
        <v>4488</v>
      </c>
      <c r="C1260" s="224" t="s">
        <v>45</v>
      </c>
      <c r="D1260" s="226">
        <v>1658.59</v>
      </c>
    </row>
    <row r="1261" spans="1:4" x14ac:dyDescent="0.2">
      <c r="A1261" s="224" t="s">
        <v>4490</v>
      </c>
      <c r="B1261" s="225" t="s">
        <v>4491</v>
      </c>
      <c r="C1261" s="224" t="s">
        <v>45</v>
      </c>
      <c r="D1261" s="226">
        <v>2392.67</v>
      </c>
    </row>
    <row r="1262" spans="1:4" x14ac:dyDescent="0.2">
      <c r="A1262" s="224" t="s">
        <v>4492</v>
      </c>
      <c r="B1262" s="225" t="s">
        <v>4491</v>
      </c>
      <c r="C1262" s="224" t="s">
        <v>45</v>
      </c>
      <c r="D1262" s="226">
        <v>2073.2399999999998</v>
      </c>
    </row>
    <row r="1263" spans="1:4" x14ac:dyDescent="0.2">
      <c r="A1263" s="224" t="s">
        <v>4493</v>
      </c>
      <c r="B1263" s="225" t="s">
        <v>4494</v>
      </c>
      <c r="C1263" s="224" t="s">
        <v>45</v>
      </c>
      <c r="D1263" s="226">
        <v>3588.99</v>
      </c>
    </row>
    <row r="1264" spans="1:4" x14ac:dyDescent="0.2">
      <c r="A1264" s="224" t="s">
        <v>4495</v>
      </c>
      <c r="B1264" s="225" t="s">
        <v>4494</v>
      </c>
      <c r="C1264" s="224" t="s">
        <v>45</v>
      </c>
      <c r="D1264" s="226">
        <v>3109.86</v>
      </c>
    </row>
    <row r="1265" spans="1:4" x14ac:dyDescent="0.2">
      <c r="A1265" s="224" t="s">
        <v>4496</v>
      </c>
      <c r="B1265" s="225" t="s">
        <v>4497</v>
      </c>
      <c r="C1265" s="224" t="s">
        <v>3653</v>
      </c>
      <c r="D1265" s="226">
        <v>175.19</v>
      </c>
    </row>
    <row r="1266" spans="1:4" x14ac:dyDescent="0.2">
      <c r="A1266" s="224" t="s">
        <v>4498</v>
      </c>
      <c r="B1266" s="225" t="s">
        <v>4497</v>
      </c>
      <c r="C1266" s="224" t="s">
        <v>3653</v>
      </c>
      <c r="D1266" s="226">
        <v>151.80000000000001</v>
      </c>
    </row>
    <row r="1267" spans="1:4" x14ac:dyDescent="0.2">
      <c r="A1267" s="224" t="s">
        <v>4499</v>
      </c>
      <c r="B1267" s="225" t="s">
        <v>4500</v>
      </c>
      <c r="C1267" s="224" t="s">
        <v>3653</v>
      </c>
      <c r="D1267" s="226">
        <v>160.41999999999999</v>
      </c>
    </row>
    <row r="1268" spans="1:4" x14ac:dyDescent="0.2">
      <c r="A1268" s="224" t="s">
        <v>4501</v>
      </c>
      <c r="B1268" s="225" t="s">
        <v>4500</v>
      </c>
      <c r="C1268" s="224" t="s">
        <v>3653</v>
      </c>
      <c r="D1268" s="226">
        <v>139</v>
      </c>
    </row>
    <row r="1269" spans="1:4" x14ac:dyDescent="0.2">
      <c r="A1269" s="224" t="s">
        <v>4502</v>
      </c>
      <c r="B1269" s="225" t="s">
        <v>4503</v>
      </c>
      <c r="C1269" s="224" t="s">
        <v>3653</v>
      </c>
      <c r="D1269" s="226">
        <v>153.27000000000001</v>
      </c>
    </row>
    <row r="1270" spans="1:4" x14ac:dyDescent="0.2">
      <c r="A1270" s="224" t="s">
        <v>4504</v>
      </c>
      <c r="B1270" s="225" t="s">
        <v>4503</v>
      </c>
      <c r="C1270" s="224" t="s">
        <v>3653</v>
      </c>
      <c r="D1270" s="226">
        <v>132.80000000000001</v>
      </c>
    </row>
    <row r="1271" spans="1:4" x14ac:dyDescent="0.2">
      <c r="A1271" s="224" t="s">
        <v>4505</v>
      </c>
      <c r="B1271" s="225" t="s">
        <v>4506</v>
      </c>
      <c r="C1271" s="224" t="s">
        <v>3653</v>
      </c>
      <c r="D1271" s="226">
        <v>9.76</v>
      </c>
    </row>
    <row r="1272" spans="1:4" x14ac:dyDescent="0.2">
      <c r="A1272" s="224" t="s">
        <v>4507</v>
      </c>
      <c r="B1272" s="225" t="s">
        <v>4506</v>
      </c>
      <c r="C1272" s="224" t="s">
        <v>3653</v>
      </c>
      <c r="D1272" s="226">
        <v>8.4600000000000009</v>
      </c>
    </row>
    <row r="1273" spans="1:4" x14ac:dyDescent="0.2">
      <c r="A1273" s="224" t="s">
        <v>4508</v>
      </c>
      <c r="B1273" s="225" t="s">
        <v>4509</v>
      </c>
      <c r="C1273" s="224" t="s">
        <v>3653</v>
      </c>
      <c r="D1273" s="226">
        <v>8.16</v>
      </c>
    </row>
    <row r="1274" spans="1:4" x14ac:dyDescent="0.2">
      <c r="A1274" s="224" t="s">
        <v>4510</v>
      </c>
      <c r="B1274" s="225" t="s">
        <v>4509</v>
      </c>
      <c r="C1274" s="224" t="s">
        <v>3653</v>
      </c>
      <c r="D1274" s="226">
        <v>7.07</v>
      </c>
    </row>
    <row r="1275" spans="1:4" x14ac:dyDescent="0.2">
      <c r="A1275" s="224" t="s">
        <v>4511</v>
      </c>
      <c r="B1275" s="225" t="s">
        <v>4512</v>
      </c>
      <c r="C1275" s="224" t="s">
        <v>45</v>
      </c>
      <c r="D1275" s="226">
        <v>2034.37</v>
      </c>
    </row>
    <row r="1276" spans="1:4" x14ac:dyDescent="0.2">
      <c r="A1276" s="224" t="s">
        <v>4513</v>
      </c>
      <c r="B1276" s="225" t="s">
        <v>4512</v>
      </c>
      <c r="C1276" s="224" t="s">
        <v>45</v>
      </c>
      <c r="D1276" s="226">
        <v>1762.69</v>
      </c>
    </row>
    <row r="1277" spans="1:4" x14ac:dyDescent="0.2">
      <c r="A1277" s="224" t="s">
        <v>4514</v>
      </c>
      <c r="B1277" s="225" t="s">
        <v>4515</v>
      </c>
      <c r="C1277" s="224" t="s">
        <v>3653</v>
      </c>
      <c r="D1277" s="226">
        <v>27.76</v>
      </c>
    </row>
    <row r="1278" spans="1:4" x14ac:dyDescent="0.2">
      <c r="A1278" s="224" t="s">
        <v>4516</v>
      </c>
      <c r="B1278" s="225" t="s">
        <v>4515</v>
      </c>
      <c r="C1278" s="224" t="s">
        <v>3653</v>
      </c>
      <c r="D1278" s="226">
        <v>24.24</v>
      </c>
    </row>
    <row r="1279" spans="1:4" x14ac:dyDescent="0.2">
      <c r="A1279" s="224" t="s">
        <v>4517</v>
      </c>
      <c r="B1279" s="225" t="s">
        <v>4518</v>
      </c>
      <c r="C1279" s="224" t="s">
        <v>3653</v>
      </c>
      <c r="D1279" s="226">
        <v>18.489999999999998</v>
      </c>
    </row>
    <row r="1280" spans="1:4" x14ac:dyDescent="0.2">
      <c r="A1280" s="224" t="s">
        <v>4519</v>
      </c>
      <c r="B1280" s="225" t="s">
        <v>4518</v>
      </c>
      <c r="C1280" s="224" t="s">
        <v>3653</v>
      </c>
      <c r="D1280" s="226">
        <v>16.11</v>
      </c>
    </row>
    <row r="1281" spans="1:4" x14ac:dyDescent="0.2">
      <c r="A1281" s="224" t="s">
        <v>4520</v>
      </c>
      <c r="B1281" s="225" t="s">
        <v>4521</v>
      </c>
      <c r="C1281" s="224" t="s">
        <v>3653</v>
      </c>
      <c r="D1281" s="226">
        <v>14.57</v>
      </c>
    </row>
    <row r="1282" spans="1:4" x14ac:dyDescent="0.2">
      <c r="A1282" s="224" t="s">
        <v>4522</v>
      </c>
      <c r="B1282" s="225" t="s">
        <v>4521</v>
      </c>
      <c r="C1282" s="224" t="s">
        <v>3653</v>
      </c>
      <c r="D1282" s="226">
        <v>12.72</v>
      </c>
    </row>
    <row r="1283" spans="1:4" x14ac:dyDescent="0.2">
      <c r="A1283" s="224" t="s">
        <v>4523</v>
      </c>
      <c r="B1283" s="225" t="s">
        <v>4524</v>
      </c>
      <c r="C1283" s="224" t="s">
        <v>3653</v>
      </c>
      <c r="D1283" s="226">
        <v>12.44</v>
      </c>
    </row>
    <row r="1284" spans="1:4" x14ac:dyDescent="0.2">
      <c r="A1284" s="224" t="s">
        <v>4525</v>
      </c>
      <c r="B1284" s="225" t="s">
        <v>4524</v>
      </c>
      <c r="C1284" s="224" t="s">
        <v>3653</v>
      </c>
      <c r="D1284" s="226">
        <v>10.85</v>
      </c>
    </row>
    <row r="1285" spans="1:4" x14ac:dyDescent="0.2">
      <c r="A1285" s="224" t="s">
        <v>4526</v>
      </c>
      <c r="B1285" s="225" t="s">
        <v>4527</v>
      </c>
      <c r="C1285" s="224" t="s">
        <v>3653</v>
      </c>
      <c r="D1285" s="226">
        <v>11.61</v>
      </c>
    </row>
    <row r="1286" spans="1:4" x14ac:dyDescent="0.2">
      <c r="A1286" s="224" t="s">
        <v>4528</v>
      </c>
      <c r="B1286" s="225" t="s">
        <v>4527</v>
      </c>
      <c r="C1286" s="224" t="s">
        <v>3653</v>
      </c>
      <c r="D1286" s="226">
        <v>10.24</v>
      </c>
    </row>
    <row r="1287" spans="1:4" x14ac:dyDescent="0.2">
      <c r="A1287" s="224" t="s">
        <v>4529</v>
      </c>
      <c r="B1287" s="225" t="s">
        <v>4530</v>
      </c>
      <c r="C1287" s="224" t="s">
        <v>3653</v>
      </c>
      <c r="D1287" s="226">
        <v>7.66</v>
      </c>
    </row>
    <row r="1288" spans="1:4" x14ac:dyDescent="0.2">
      <c r="A1288" s="224" t="s">
        <v>4531</v>
      </c>
      <c r="B1288" s="225" t="s">
        <v>4530</v>
      </c>
      <c r="C1288" s="224" t="s">
        <v>3653</v>
      </c>
      <c r="D1288" s="226">
        <v>6.73</v>
      </c>
    </row>
    <row r="1289" spans="1:4" x14ac:dyDescent="0.2">
      <c r="A1289" s="224" t="s">
        <v>4532</v>
      </c>
      <c r="B1289" s="225" t="s">
        <v>4533</v>
      </c>
      <c r="C1289" s="224" t="s">
        <v>3653</v>
      </c>
      <c r="D1289" s="226">
        <v>6.07</v>
      </c>
    </row>
    <row r="1290" spans="1:4" x14ac:dyDescent="0.2">
      <c r="A1290" s="224" t="s">
        <v>4534</v>
      </c>
      <c r="B1290" s="225" t="s">
        <v>4533</v>
      </c>
      <c r="C1290" s="224" t="s">
        <v>3653</v>
      </c>
      <c r="D1290" s="226">
        <v>5.35</v>
      </c>
    </row>
    <row r="1291" spans="1:4" x14ac:dyDescent="0.2">
      <c r="A1291" s="224" t="s">
        <v>4535</v>
      </c>
      <c r="B1291" s="225" t="s">
        <v>4536</v>
      </c>
      <c r="C1291" s="224" t="s">
        <v>3653</v>
      </c>
      <c r="D1291" s="226">
        <v>4.7699999999999996</v>
      </c>
    </row>
    <row r="1292" spans="1:4" x14ac:dyDescent="0.2">
      <c r="A1292" s="224" t="s">
        <v>4537</v>
      </c>
      <c r="B1292" s="225" t="s">
        <v>4536</v>
      </c>
      <c r="C1292" s="224" t="s">
        <v>3653</v>
      </c>
      <c r="D1292" s="226">
        <v>4.2</v>
      </c>
    </row>
    <row r="1293" spans="1:4" x14ac:dyDescent="0.2">
      <c r="A1293" s="224" t="s">
        <v>4538</v>
      </c>
      <c r="B1293" s="225" t="s">
        <v>4539</v>
      </c>
      <c r="C1293" s="224" t="s">
        <v>3653</v>
      </c>
      <c r="D1293" s="226">
        <v>141.25</v>
      </c>
    </row>
    <row r="1294" spans="1:4" x14ac:dyDescent="0.2">
      <c r="A1294" s="224" t="s">
        <v>4540</v>
      </c>
      <c r="B1294" s="225" t="s">
        <v>4539</v>
      </c>
      <c r="C1294" s="224" t="s">
        <v>3653</v>
      </c>
      <c r="D1294" s="226">
        <v>122.39</v>
      </c>
    </row>
    <row r="1295" spans="1:4" x14ac:dyDescent="0.2">
      <c r="A1295" s="224" t="s">
        <v>4541</v>
      </c>
      <c r="B1295" s="225" t="s">
        <v>4542</v>
      </c>
      <c r="C1295" s="224" t="s">
        <v>3653</v>
      </c>
      <c r="D1295" s="226">
        <v>129.04</v>
      </c>
    </row>
    <row r="1296" spans="1:4" x14ac:dyDescent="0.2">
      <c r="A1296" s="224" t="s">
        <v>4543</v>
      </c>
      <c r="B1296" s="225" t="s">
        <v>4542</v>
      </c>
      <c r="C1296" s="224" t="s">
        <v>3653</v>
      </c>
      <c r="D1296" s="226">
        <v>111.81</v>
      </c>
    </row>
    <row r="1297" spans="1:4" x14ac:dyDescent="0.2">
      <c r="A1297" s="224" t="s">
        <v>4544</v>
      </c>
      <c r="B1297" s="225" t="s">
        <v>4545</v>
      </c>
      <c r="C1297" s="224" t="s">
        <v>3653</v>
      </c>
      <c r="D1297" s="226">
        <v>121.68</v>
      </c>
    </row>
    <row r="1298" spans="1:4" x14ac:dyDescent="0.2">
      <c r="A1298" s="224" t="s">
        <v>4546</v>
      </c>
      <c r="B1298" s="225" t="s">
        <v>4545</v>
      </c>
      <c r="C1298" s="224" t="s">
        <v>3653</v>
      </c>
      <c r="D1298" s="226">
        <v>105.44</v>
      </c>
    </row>
    <row r="1299" spans="1:4" x14ac:dyDescent="0.2">
      <c r="A1299" s="224" t="s">
        <v>4547</v>
      </c>
      <c r="B1299" s="225" t="s">
        <v>4548</v>
      </c>
      <c r="C1299" s="224" t="s">
        <v>3653</v>
      </c>
      <c r="D1299" s="226">
        <v>111.27</v>
      </c>
    </row>
    <row r="1300" spans="1:4" x14ac:dyDescent="0.2">
      <c r="A1300" s="224" t="s">
        <v>4549</v>
      </c>
      <c r="B1300" s="225" t="s">
        <v>4548</v>
      </c>
      <c r="C1300" s="224" t="s">
        <v>3653</v>
      </c>
      <c r="D1300" s="226">
        <v>96.41</v>
      </c>
    </row>
    <row r="1301" spans="1:4" x14ac:dyDescent="0.2">
      <c r="A1301" s="224" t="s">
        <v>4550</v>
      </c>
      <c r="B1301" s="225" t="s">
        <v>4551</v>
      </c>
      <c r="C1301" s="224" t="s">
        <v>3653</v>
      </c>
      <c r="D1301" s="226">
        <v>99</v>
      </c>
    </row>
    <row r="1302" spans="1:4" x14ac:dyDescent="0.2">
      <c r="A1302" s="224" t="s">
        <v>4552</v>
      </c>
      <c r="B1302" s="225" t="s">
        <v>4551</v>
      </c>
      <c r="C1302" s="224" t="s">
        <v>3653</v>
      </c>
      <c r="D1302" s="226">
        <v>85.78</v>
      </c>
    </row>
    <row r="1303" spans="1:4" x14ac:dyDescent="0.2">
      <c r="A1303" s="224" t="s">
        <v>4553</v>
      </c>
      <c r="B1303" s="225" t="s">
        <v>4554</v>
      </c>
      <c r="C1303" s="224" t="s">
        <v>3653</v>
      </c>
      <c r="D1303" s="226">
        <v>78.38</v>
      </c>
    </row>
    <row r="1304" spans="1:4" x14ac:dyDescent="0.2">
      <c r="A1304" s="224" t="s">
        <v>4555</v>
      </c>
      <c r="B1304" s="225" t="s">
        <v>4554</v>
      </c>
      <c r="C1304" s="224" t="s">
        <v>3653</v>
      </c>
      <c r="D1304" s="226">
        <v>67.92</v>
      </c>
    </row>
    <row r="1305" spans="1:4" x14ac:dyDescent="0.2">
      <c r="A1305" s="224" t="s">
        <v>4556</v>
      </c>
      <c r="B1305" s="225" t="s">
        <v>4557</v>
      </c>
      <c r="C1305" s="224" t="s">
        <v>3653</v>
      </c>
      <c r="D1305" s="226">
        <v>80.36</v>
      </c>
    </row>
    <row r="1306" spans="1:4" x14ac:dyDescent="0.2">
      <c r="A1306" s="224" t="s">
        <v>4558</v>
      </c>
      <c r="B1306" s="225" t="s">
        <v>4557</v>
      </c>
      <c r="C1306" s="224" t="s">
        <v>3653</v>
      </c>
      <c r="D1306" s="226">
        <v>69.63</v>
      </c>
    </row>
    <row r="1307" spans="1:4" x14ac:dyDescent="0.2">
      <c r="A1307" s="224" t="s">
        <v>4559</v>
      </c>
      <c r="B1307" s="225" t="s">
        <v>4560</v>
      </c>
      <c r="C1307" s="224" t="s">
        <v>3653</v>
      </c>
      <c r="D1307" s="226">
        <v>58.35</v>
      </c>
    </row>
    <row r="1308" spans="1:4" x14ac:dyDescent="0.2">
      <c r="A1308" s="224" t="s">
        <v>4561</v>
      </c>
      <c r="B1308" s="225" t="s">
        <v>4560</v>
      </c>
      <c r="C1308" s="224" t="s">
        <v>3653</v>
      </c>
      <c r="D1308" s="226">
        <v>50.56</v>
      </c>
    </row>
    <row r="1309" spans="1:4" x14ac:dyDescent="0.2">
      <c r="A1309" s="224" t="s">
        <v>4562</v>
      </c>
      <c r="B1309" s="225" t="s">
        <v>4563</v>
      </c>
      <c r="C1309" s="224" t="s">
        <v>3653</v>
      </c>
      <c r="D1309" s="226">
        <v>46.88</v>
      </c>
    </row>
    <row r="1310" spans="1:4" x14ac:dyDescent="0.2">
      <c r="A1310" s="224" t="s">
        <v>4564</v>
      </c>
      <c r="B1310" s="225" t="s">
        <v>4563</v>
      </c>
      <c r="C1310" s="224" t="s">
        <v>3653</v>
      </c>
      <c r="D1310" s="226">
        <v>40.619999999999997</v>
      </c>
    </row>
    <row r="1311" spans="1:4" x14ac:dyDescent="0.2">
      <c r="A1311" s="224" t="s">
        <v>4565</v>
      </c>
      <c r="B1311" s="225" t="s">
        <v>4566</v>
      </c>
      <c r="C1311" s="224" t="s">
        <v>3653</v>
      </c>
      <c r="D1311" s="226">
        <v>22.19</v>
      </c>
    </row>
    <row r="1312" spans="1:4" x14ac:dyDescent="0.2">
      <c r="A1312" s="224" t="s">
        <v>4567</v>
      </c>
      <c r="B1312" s="225" t="s">
        <v>4566</v>
      </c>
      <c r="C1312" s="224" t="s">
        <v>3653</v>
      </c>
      <c r="D1312" s="226">
        <v>19.22</v>
      </c>
    </row>
    <row r="1313" spans="1:4" x14ac:dyDescent="0.2">
      <c r="A1313" s="224" t="s">
        <v>4568</v>
      </c>
      <c r="B1313" s="225" t="s">
        <v>4569</v>
      </c>
      <c r="C1313" s="224" t="s">
        <v>3653</v>
      </c>
      <c r="D1313" s="226">
        <v>15.33</v>
      </c>
    </row>
    <row r="1314" spans="1:4" x14ac:dyDescent="0.2">
      <c r="A1314" s="224" t="s">
        <v>4570</v>
      </c>
      <c r="B1314" s="225" t="s">
        <v>4569</v>
      </c>
      <c r="C1314" s="224" t="s">
        <v>3653</v>
      </c>
      <c r="D1314" s="226">
        <v>13.28</v>
      </c>
    </row>
    <row r="1315" spans="1:4" x14ac:dyDescent="0.2">
      <c r="A1315" s="224" t="s">
        <v>4571</v>
      </c>
      <c r="B1315" s="225" t="s">
        <v>4572</v>
      </c>
      <c r="C1315" s="224" t="s">
        <v>3653</v>
      </c>
      <c r="D1315" s="226">
        <v>15.33</v>
      </c>
    </row>
    <row r="1316" spans="1:4" x14ac:dyDescent="0.2">
      <c r="A1316" s="224" t="s">
        <v>4573</v>
      </c>
      <c r="B1316" s="225" t="s">
        <v>4572</v>
      </c>
      <c r="C1316" s="224" t="s">
        <v>3653</v>
      </c>
      <c r="D1316" s="226">
        <v>13.28</v>
      </c>
    </row>
    <row r="1317" spans="1:4" x14ac:dyDescent="0.2">
      <c r="A1317" s="224" t="s">
        <v>4574</v>
      </c>
      <c r="B1317" s="225" t="s">
        <v>4575</v>
      </c>
      <c r="C1317" s="224" t="s">
        <v>3653</v>
      </c>
      <c r="D1317" s="226">
        <v>75.260000000000005</v>
      </c>
    </row>
    <row r="1318" spans="1:4" x14ac:dyDescent="0.2">
      <c r="A1318" s="224" t="s">
        <v>4576</v>
      </c>
      <c r="B1318" s="225" t="s">
        <v>4575</v>
      </c>
      <c r="C1318" s="224" t="s">
        <v>3653</v>
      </c>
      <c r="D1318" s="226">
        <v>65.209999999999994</v>
      </c>
    </row>
    <row r="1319" spans="1:4" x14ac:dyDescent="0.2">
      <c r="A1319" s="224" t="s">
        <v>4577</v>
      </c>
      <c r="B1319" s="225" t="s">
        <v>4578</v>
      </c>
      <c r="C1319" s="224" t="s">
        <v>3653</v>
      </c>
      <c r="D1319" s="226">
        <v>52.17</v>
      </c>
    </row>
    <row r="1320" spans="1:4" x14ac:dyDescent="0.2">
      <c r="A1320" s="224" t="s">
        <v>4579</v>
      </c>
      <c r="B1320" s="225" t="s">
        <v>4578</v>
      </c>
      <c r="C1320" s="224" t="s">
        <v>3653</v>
      </c>
      <c r="D1320" s="226">
        <v>45.2</v>
      </c>
    </row>
    <row r="1321" spans="1:4" x14ac:dyDescent="0.2">
      <c r="A1321" s="224" t="s">
        <v>4580</v>
      </c>
      <c r="B1321" s="225" t="s">
        <v>4581</v>
      </c>
      <c r="C1321" s="224" t="s">
        <v>3653</v>
      </c>
      <c r="D1321" s="226">
        <v>41.69</v>
      </c>
    </row>
    <row r="1322" spans="1:4" x14ac:dyDescent="0.2">
      <c r="A1322" s="224" t="s">
        <v>4582</v>
      </c>
      <c r="B1322" s="225" t="s">
        <v>4581</v>
      </c>
      <c r="C1322" s="224" t="s">
        <v>3653</v>
      </c>
      <c r="D1322" s="226">
        <v>36.119999999999997</v>
      </c>
    </row>
    <row r="1323" spans="1:4" x14ac:dyDescent="0.2">
      <c r="A1323" s="224" t="s">
        <v>4583</v>
      </c>
      <c r="B1323" s="225" t="s">
        <v>4584</v>
      </c>
      <c r="C1323" s="224" t="s">
        <v>3653</v>
      </c>
      <c r="D1323" s="226">
        <v>4.88</v>
      </c>
    </row>
    <row r="1324" spans="1:4" x14ac:dyDescent="0.2">
      <c r="A1324" s="224" t="s">
        <v>4585</v>
      </c>
      <c r="B1324" s="225" t="s">
        <v>4584</v>
      </c>
      <c r="C1324" s="224" t="s">
        <v>3653</v>
      </c>
      <c r="D1324" s="226">
        <v>4.2300000000000004</v>
      </c>
    </row>
    <row r="1325" spans="1:4" x14ac:dyDescent="0.2">
      <c r="A1325" s="224" t="s">
        <v>4586</v>
      </c>
      <c r="B1325" s="225" t="s">
        <v>4587</v>
      </c>
      <c r="C1325" s="224" t="s">
        <v>3653</v>
      </c>
      <c r="D1325" s="226">
        <v>2.68</v>
      </c>
    </row>
    <row r="1326" spans="1:4" x14ac:dyDescent="0.2">
      <c r="A1326" s="224" t="s">
        <v>4588</v>
      </c>
      <c r="B1326" s="225" t="s">
        <v>4587</v>
      </c>
      <c r="C1326" s="224" t="s">
        <v>3653</v>
      </c>
      <c r="D1326" s="226">
        <v>2.33</v>
      </c>
    </row>
    <row r="1327" spans="1:4" x14ac:dyDescent="0.2">
      <c r="A1327" s="224" t="s">
        <v>4589</v>
      </c>
      <c r="B1327" s="225" t="s">
        <v>4590</v>
      </c>
      <c r="C1327" s="224" t="s">
        <v>3653</v>
      </c>
      <c r="D1327" s="226">
        <v>1.32</v>
      </c>
    </row>
    <row r="1328" spans="1:4" x14ac:dyDescent="0.2">
      <c r="A1328" s="224" t="s">
        <v>4591</v>
      </c>
      <c r="B1328" s="225" t="s">
        <v>4590</v>
      </c>
      <c r="C1328" s="224" t="s">
        <v>3653</v>
      </c>
      <c r="D1328" s="226">
        <v>1.1499999999999999</v>
      </c>
    </row>
    <row r="1329" spans="1:4" x14ac:dyDescent="0.2">
      <c r="A1329" s="224" t="s">
        <v>4592</v>
      </c>
      <c r="B1329" s="225" t="s">
        <v>4593</v>
      </c>
      <c r="C1329" s="224" t="s">
        <v>3653</v>
      </c>
      <c r="D1329" s="226">
        <v>12.24</v>
      </c>
    </row>
    <row r="1330" spans="1:4" x14ac:dyDescent="0.2">
      <c r="A1330" s="224" t="s">
        <v>4594</v>
      </c>
      <c r="B1330" s="225" t="s">
        <v>4593</v>
      </c>
      <c r="C1330" s="224" t="s">
        <v>3653</v>
      </c>
      <c r="D1330" s="226">
        <v>10.6</v>
      </c>
    </row>
    <row r="1331" spans="1:4" x14ac:dyDescent="0.2">
      <c r="A1331" s="224" t="s">
        <v>4595</v>
      </c>
      <c r="B1331" s="225" t="s">
        <v>4596</v>
      </c>
      <c r="C1331" s="224" t="s">
        <v>3653</v>
      </c>
      <c r="D1331" s="226">
        <v>8.19</v>
      </c>
    </row>
    <row r="1332" spans="1:4" x14ac:dyDescent="0.2">
      <c r="A1332" s="224" t="s">
        <v>4597</v>
      </c>
      <c r="B1332" s="225" t="s">
        <v>4596</v>
      </c>
      <c r="C1332" s="224" t="s">
        <v>3653</v>
      </c>
      <c r="D1332" s="226">
        <v>7.09</v>
      </c>
    </row>
    <row r="1333" spans="1:4" x14ac:dyDescent="0.2">
      <c r="A1333" s="224" t="s">
        <v>4598</v>
      </c>
      <c r="B1333" s="225" t="s">
        <v>4599</v>
      </c>
      <c r="C1333" s="224" t="s">
        <v>3653</v>
      </c>
      <c r="D1333" s="226">
        <v>9.76</v>
      </c>
    </row>
    <row r="1334" spans="1:4" x14ac:dyDescent="0.2">
      <c r="A1334" s="224" t="s">
        <v>4600</v>
      </c>
      <c r="B1334" s="225" t="s">
        <v>4599</v>
      </c>
      <c r="C1334" s="224" t="s">
        <v>3653</v>
      </c>
      <c r="D1334" s="226">
        <v>8.4600000000000009</v>
      </c>
    </row>
    <row r="1335" spans="1:4" x14ac:dyDescent="0.2">
      <c r="A1335" s="224" t="s">
        <v>4601</v>
      </c>
      <c r="B1335" s="225" t="s">
        <v>4602</v>
      </c>
      <c r="C1335" s="224" t="s">
        <v>3653</v>
      </c>
      <c r="D1335" s="226">
        <v>5.99</v>
      </c>
    </row>
    <row r="1336" spans="1:4" x14ac:dyDescent="0.2">
      <c r="A1336" s="224" t="s">
        <v>4603</v>
      </c>
      <c r="B1336" s="225" t="s">
        <v>4602</v>
      </c>
      <c r="C1336" s="224" t="s">
        <v>3653</v>
      </c>
      <c r="D1336" s="226">
        <v>5.19</v>
      </c>
    </row>
    <row r="1337" spans="1:4" x14ac:dyDescent="0.2">
      <c r="A1337" s="224" t="s">
        <v>4604</v>
      </c>
      <c r="B1337" s="225" t="s">
        <v>4605</v>
      </c>
      <c r="C1337" s="224" t="s">
        <v>3653</v>
      </c>
      <c r="D1337" s="226">
        <v>2.84</v>
      </c>
    </row>
    <row r="1338" spans="1:4" x14ac:dyDescent="0.2">
      <c r="A1338" s="224" t="s">
        <v>4606</v>
      </c>
      <c r="B1338" s="225" t="s">
        <v>4605</v>
      </c>
      <c r="C1338" s="224" t="s">
        <v>3653</v>
      </c>
      <c r="D1338" s="226">
        <v>2.46</v>
      </c>
    </row>
    <row r="1339" spans="1:4" x14ac:dyDescent="0.2">
      <c r="A1339" s="224" t="s">
        <v>4607</v>
      </c>
      <c r="B1339" s="225" t="s">
        <v>4608</v>
      </c>
      <c r="C1339" s="224" t="s">
        <v>3653</v>
      </c>
      <c r="D1339" s="226">
        <v>1.48</v>
      </c>
    </row>
    <row r="1340" spans="1:4" x14ac:dyDescent="0.2">
      <c r="A1340" s="224" t="s">
        <v>4609</v>
      </c>
      <c r="B1340" s="225" t="s">
        <v>4608</v>
      </c>
      <c r="C1340" s="224" t="s">
        <v>3653</v>
      </c>
      <c r="D1340" s="226">
        <v>1.28</v>
      </c>
    </row>
    <row r="1341" spans="1:4" x14ac:dyDescent="0.2">
      <c r="A1341" s="224" t="s">
        <v>4610</v>
      </c>
      <c r="B1341" s="225" t="s">
        <v>4611</v>
      </c>
      <c r="C1341" s="224" t="s">
        <v>3653</v>
      </c>
      <c r="D1341" s="226">
        <v>1.6</v>
      </c>
    </row>
    <row r="1342" spans="1:4" x14ac:dyDescent="0.2">
      <c r="A1342" s="224" t="s">
        <v>4612</v>
      </c>
      <c r="B1342" s="225" t="s">
        <v>4611</v>
      </c>
      <c r="C1342" s="224" t="s">
        <v>3653</v>
      </c>
      <c r="D1342" s="226">
        <v>1.39</v>
      </c>
    </row>
    <row r="1343" spans="1:4" x14ac:dyDescent="0.2">
      <c r="A1343" s="224" t="s">
        <v>4613</v>
      </c>
      <c r="B1343" s="225" t="s">
        <v>4614</v>
      </c>
      <c r="C1343" s="224" t="s">
        <v>3653</v>
      </c>
      <c r="D1343" s="226">
        <v>0.8</v>
      </c>
    </row>
    <row r="1344" spans="1:4" x14ac:dyDescent="0.2">
      <c r="A1344" s="224" t="s">
        <v>4615</v>
      </c>
      <c r="B1344" s="225" t="s">
        <v>4614</v>
      </c>
      <c r="C1344" s="224" t="s">
        <v>3653</v>
      </c>
      <c r="D1344" s="226">
        <v>0.69</v>
      </c>
    </row>
    <row r="1345" spans="1:4" x14ac:dyDescent="0.2">
      <c r="A1345" s="224" t="s">
        <v>4616</v>
      </c>
      <c r="B1345" s="225" t="s">
        <v>4617</v>
      </c>
      <c r="C1345" s="224" t="s">
        <v>3653</v>
      </c>
      <c r="D1345" s="226">
        <v>4.88</v>
      </c>
    </row>
    <row r="1346" spans="1:4" x14ac:dyDescent="0.2">
      <c r="A1346" s="224" t="s">
        <v>4618</v>
      </c>
      <c r="B1346" s="225" t="s">
        <v>4617</v>
      </c>
      <c r="C1346" s="224" t="s">
        <v>3653</v>
      </c>
      <c r="D1346" s="226">
        <v>4.2300000000000004</v>
      </c>
    </row>
    <row r="1347" spans="1:4" x14ac:dyDescent="0.2">
      <c r="A1347" s="224" t="s">
        <v>4619</v>
      </c>
      <c r="B1347" s="225" t="s">
        <v>4620</v>
      </c>
      <c r="C1347" s="224" t="s">
        <v>3653</v>
      </c>
      <c r="D1347" s="226">
        <v>2.68</v>
      </c>
    </row>
    <row r="1348" spans="1:4" x14ac:dyDescent="0.2">
      <c r="A1348" s="224" t="s">
        <v>4621</v>
      </c>
      <c r="B1348" s="225" t="s">
        <v>4620</v>
      </c>
      <c r="C1348" s="224" t="s">
        <v>3653</v>
      </c>
      <c r="D1348" s="226">
        <v>2.33</v>
      </c>
    </row>
    <row r="1349" spans="1:4" x14ac:dyDescent="0.2">
      <c r="A1349" s="224" t="s">
        <v>4622</v>
      </c>
      <c r="B1349" s="225" t="s">
        <v>4623</v>
      </c>
      <c r="C1349" s="224" t="s">
        <v>3653</v>
      </c>
      <c r="D1349" s="226">
        <v>1.32</v>
      </c>
    </row>
    <row r="1350" spans="1:4" x14ac:dyDescent="0.2">
      <c r="A1350" s="224" t="s">
        <v>4624</v>
      </c>
      <c r="B1350" s="225" t="s">
        <v>4623</v>
      </c>
      <c r="C1350" s="224" t="s">
        <v>3653</v>
      </c>
      <c r="D1350" s="226">
        <v>1.1499999999999999</v>
      </c>
    </row>
    <row r="1351" spans="1:4" x14ac:dyDescent="0.2">
      <c r="A1351" s="224" t="s">
        <v>4625</v>
      </c>
      <c r="B1351" s="225" t="s">
        <v>4626</v>
      </c>
      <c r="C1351" s="224" t="s">
        <v>3653</v>
      </c>
      <c r="D1351" s="226">
        <v>12.24</v>
      </c>
    </row>
    <row r="1352" spans="1:4" x14ac:dyDescent="0.2">
      <c r="A1352" s="224" t="s">
        <v>4627</v>
      </c>
      <c r="B1352" s="225" t="s">
        <v>4626</v>
      </c>
      <c r="C1352" s="224" t="s">
        <v>3653</v>
      </c>
      <c r="D1352" s="226">
        <v>10.6</v>
      </c>
    </row>
    <row r="1353" spans="1:4" x14ac:dyDescent="0.2">
      <c r="A1353" s="224" t="s">
        <v>4628</v>
      </c>
      <c r="B1353" s="225" t="s">
        <v>4629</v>
      </c>
      <c r="C1353" s="224" t="s">
        <v>3653</v>
      </c>
      <c r="D1353" s="226">
        <v>8.19</v>
      </c>
    </row>
    <row r="1354" spans="1:4" x14ac:dyDescent="0.2">
      <c r="A1354" s="224" t="s">
        <v>4630</v>
      </c>
      <c r="B1354" s="225" t="s">
        <v>4629</v>
      </c>
      <c r="C1354" s="224" t="s">
        <v>3653</v>
      </c>
      <c r="D1354" s="226">
        <v>7.09</v>
      </c>
    </row>
    <row r="1355" spans="1:4" x14ac:dyDescent="0.2">
      <c r="A1355" s="224" t="s">
        <v>4631</v>
      </c>
      <c r="B1355" s="225" t="s">
        <v>4632</v>
      </c>
      <c r="C1355" s="224" t="s">
        <v>3653</v>
      </c>
      <c r="D1355" s="226">
        <v>9.76</v>
      </c>
    </row>
    <row r="1356" spans="1:4" x14ac:dyDescent="0.2">
      <c r="A1356" s="224" t="s">
        <v>4633</v>
      </c>
      <c r="B1356" s="225" t="s">
        <v>4632</v>
      </c>
      <c r="C1356" s="224" t="s">
        <v>3653</v>
      </c>
      <c r="D1356" s="226">
        <v>8.4600000000000009</v>
      </c>
    </row>
    <row r="1357" spans="1:4" x14ac:dyDescent="0.2">
      <c r="A1357" s="224" t="s">
        <v>4634</v>
      </c>
      <c r="B1357" s="225" t="s">
        <v>4635</v>
      </c>
      <c r="C1357" s="224" t="s">
        <v>3653</v>
      </c>
      <c r="D1357" s="226">
        <v>5.99</v>
      </c>
    </row>
    <row r="1358" spans="1:4" x14ac:dyDescent="0.2">
      <c r="A1358" s="224" t="s">
        <v>4636</v>
      </c>
      <c r="B1358" s="225" t="s">
        <v>4635</v>
      </c>
      <c r="C1358" s="224" t="s">
        <v>3653</v>
      </c>
      <c r="D1358" s="226">
        <v>5.19</v>
      </c>
    </row>
    <row r="1359" spans="1:4" x14ac:dyDescent="0.2">
      <c r="A1359" s="224" t="s">
        <v>4637</v>
      </c>
      <c r="B1359" s="225" t="s">
        <v>4638</v>
      </c>
      <c r="C1359" s="224" t="s">
        <v>3653</v>
      </c>
      <c r="D1359" s="226">
        <v>2.84</v>
      </c>
    </row>
    <row r="1360" spans="1:4" x14ac:dyDescent="0.2">
      <c r="A1360" s="224" t="s">
        <v>4639</v>
      </c>
      <c r="B1360" s="225" t="s">
        <v>4638</v>
      </c>
      <c r="C1360" s="224" t="s">
        <v>3653</v>
      </c>
      <c r="D1360" s="226">
        <v>2.46</v>
      </c>
    </row>
    <row r="1361" spans="1:4" x14ac:dyDescent="0.2">
      <c r="A1361" s="224" t="s">
        <v>4640</v>
      </c>
      <c r="B1361" s="225" t="s">
        <v>4641</v>
      </c>
      <c r="C1361" s="224" t="s">
        <v>3653</v>
      </c>
      <c r="D1361" s="226">
        <v>1.48</v>
      </c>
    </row>
    <row r="1362" spans="1:4" x14ac:dyDescent="0.2">
      <c r="A1362" s="224" t="s">
        <v>4642</v>
      </c>
      <c r="B1362" s="225" t="s">
        <v>4641</v>
      </c>
      <c r="C1362" s="224" t="s">
        <v>3653</v>
      </c>
      <c r="D1362" s="226">
        <v>1.28</v>
      </c>
    </row>
    <row r="1363" spans="1:4" x14ac:dyDescent="0.2">
      <c r="A1363" s="224" t="s">
        <v>4643</v>
      </c>
      <c r="B1363" s="225" t="s">
        <v>4644</v>
      </c>
      <c r="C1363" s="224" t="s">
        <v>3653</v>
      </c>
      <c r="D1363" s="226">
        <v>1.6</v>
      </c>
    </row>
    <row r="1364" spans="1:4" x14ac:dyDescent="0.2">
      <c r="A1364" s="224" t="s">
        <v>4645</v>
      </c>
      <c r="B1364" s="225" t="s">
        <v>4644</v>
      </c>
      <c r="C1364" s="224" t="s">
        <v>3653</v>
      </c>
      <c r="D1364" s="226">
        <v>1.39</v>
      </c>
    </row>
    <row r="1365" spans="1:4" x14ac:dyDescent="0.2">
      <c r="A1365" s="224" t="s">
        <v>4646</v>
      </c>
      <c r="B1365" s="225" t="s">
        <v>4647</v>
      </c>
      <c r="C1365" s="224" t="s">
        <v>3653</v>
      </c>
      <c r="D1365" s="226">
        <v>0.8</v>
      </c>
    </row>
    <row r="1366" spans="1:4" x14ac:dyDescent="0.2">
      <c r="A1366" s="224" t="s">
        <v>4648</v>
      </c>
      <c r="B1366" s="225" t="s">
        <v>4647</v>
      </c>
      <c r="C1366" s="224" t="s">
        <v>3653</v>
      </c>
      <c r="D1366" s="226">
        <v>0.69</v>
      </c>
    </row>
    <row r="1367" spans="1:4" x14ac:dyDescent="0.2">
      <c r="A1367" s="224" t="s">
        <v>4649</v>
      </c>
      <c r="B1367" s="225" t="s">
        <v>4650</v>
      </c>
      <c r="C1367" s="224" t="s">
        <v>3653</v>
      </c>
      <c r="D1367" s="226">
        <v>2.68</v>
      </c>
    </row>
    <row r="1368" spans="1:4" x14ac:dyDescent="0.2">
      <c r="A1368" s="224" t="s">
        <v>4651</v>
      </c>
      <c r="B1368" s="225" t="s">
        <v>4650</v>
      </c>
      <c r="C1368" s="224" t="s">
        <v>3653</v>
      </c>
      <c r="D1368" s="226">
        <v>2.33</v>
      </c>
    </row>
    <row r="1369" spans="1:4" x14ac:dyDescent="0.2">
      <c r="A1369" s="224" t="s">
        <v>4652</v>
      </c>
      <c r="B1369" s="225" t="s">
        <v>4653</v>
      </c>
      <c r="C1369" s="224" t="s">
        <v>3653</v>
      </c>
      <c r="D1369" s="226">
        <v>1.32</v>
      </c>
    </row>
    <row r="1370" spans="1:4" x14ac:dyDescent="0.2">
      <c r="A1370" s="224" t="s">
        <v>4654</v>
      </c>
      <c r="B1370" s="225" t="s">
        <v>4653</v>
      </c>
      <c r="C1370" s="224" t="s">
        <v>3653</v>
      </c>
      <c r="D1370" s="226">
        <v>1.1499999999999999</v>
      </c>
    </row>
    <row r="1371" spans="1:4" x14ac:dyDescent="0.2">
      <c r="A1371" s="224" t="s">
        <v>4655</v>
      </c>
      <c r="B1371" s="225" t="s">
        <v>4656</v>
      </c>
      <c r="C1371" s="224" t="s">
        <v>3653</v>
      </c>
      <c r="D1371" s="226">
        <v>4.51</v>
      </c>
    </row>
    <row r="1372" spans="1:4" x14ac:dyDescent="0.2">
      <c r="A1372" s="224" t="s">
        <v>4657</v>
      </c>
      <c r="B1372" s="225" t="s">
        <v>4656</v>
      </c>
      <c r="C1372" s="224" t="s">
        <v>3653</v>
      </c>
      <c r="D1372" s="226">
        <v>3.91</v>
      </c>
    </row>
    <row r="1373" spans="1:4" x14ac:dyDescent="0.2">
      <c r="A1373" s="224" t="s">
        <v>4658</v>
      </c>
      <c r="B1373" s="225" t="s">
        <v>4659</v>
      </c>
      <c r="C1373" s="224" t="s">
        <v>3653</v>
      </c>
      <c r="D1373" s="226">
        <v>9.76</v>
      </c>
    </row>
    <row r="1374" spans="1:4" x14ac:dyDescent="0.2">
      <c r="A1374" s="224" t="s">
        <v>4660</v>
      </c>
      <c r="B1374" s="225" t="s">
        <v>4659</v>
      </c>
      <c r="C1374" s="224" t="s">
        <v>3653</v>
      </c>
      <c r="D1374" s="226">
        <v>8.4600000000000009</v>
      </c>
    </row>
    <row r="1375" spans="1:4" x14ac:dyDescent="0.2">
      <c r="A1375" s="224" t="s">
        <v>4661</v>
      </c>
      <c r="B1375" s="225" t="s">
        <v>4662</v>
      </c>
      <c r="C1375" s="224" t="s">
        <v>3653</v>
      </c>
      <c r="D1375" s="226">
        <v>4.88</v>
      </c>
    </row>
    <row r="1376" spans="1:4" x14ac:dyDescent="0.2">
      <c r="A1376" s="224" t="s">
        <v>4663</v>
      </c>
      <c r="B1376" s="225" t="s">
        <v>4662</v>
      </c>
      <c r="C1376" s="224" t="s">
        <v>3653</v>
      </c>
      <c r="D1376" s="226">
        <v>4.2300000000000004</v>
      </c>
    </row>
    <row r="1377" spans="1:4" x14ac:dyDescent="0.2">
      <c r="A1377" s="224" t="s">
        <v>4664</v>
      </c>
      <c r="B1377" s="225" t="s">
        <v>4665</v>
      </c>
      <c r="C1377" s="224" t="s">
        <v>3653</v>
      </c>
      <c r="D1377" s="226">
        <v>2.84</v>
      </c>
    </row>
    <row r="1378" spans="1:4" x14ac:dyDescent="0.2">
      <c r="A1378" s="224" t="s">
        <v>4666</v>
      </c>
      <c r="B1378" s="225" t="s">
        <v>4665</v>
      </c>
      <c r="C1378" s="224" t="s">
        <v>3653</v>
      </c>
      <c r="D1378" s="226">
        <v>2.46</v>
      </c>
    </row>
    <row r="1379" spans="1:4" x14ac:dyDescent="0.2">
      <c r="A1379" s="224" t="s">
        <v>4667</v>
      </c>
      <c r="B1379" s="225" t="s">
        <v>4668</v>
      </c>
      <c r="C1379" s="224" t="s">
        <v>3653</v>
      </c>
      <c r="D1379" s="226">
        <v>1.48</v>
      </c>
    </row>
    <row r="1380" spans="1:4" x14ac:dyDescent="0.2">
      <c r="A1380" s="224" t="s">
        <v>4669</v>
      </c>
      <c r="B1380" s="225" t="s">
        <v>4668</v>
      </c>
      <c r="C1380" s="224" t="s">
        <v>3653</v>
      </c>
      <c r="D1380" s="226">
        <v>1.28</v>
      </c>
    </row>
    <row r="1381" spans="1:4" x14ac:dyDescent="0.2">
      <c r="A1381" s="224" t="s">
        <v>4670</v>
      </c>
      <c r="B1381" s="225" t="s">
        <v>4671</v>
      </c>
      <c r="C1381" s="224" t="s">
        <v>3653</v>
      </c>
      <c r="D1381" s="226">
        <v>1.6</v>
      </c>
    </row>
    <row r="1382" spans="1:4" x14ac:dyDescent="0.2">
      <c r="A1382" s="224" t="s">
        <v>4672</v>
      </c>
      <c r="B1382" s="225" t="s">
        <v>4671</v>
      </c>
      <c r="C1382" s="224" t="s">
        <v>3653</v>
      </c>
      <c r="D1382" s="226">
        <v>1.39</v>
      </c>
    </row>
    <row r="1383" spans="1:4" x14ac:dyDescent="0.2">
      <c r="A1383" s="224" t="s">
        <v>4673</v>
      </c>
      <c r="B1383" s="225" t="s">
        <v>4671</v>
      </c>
      <c r="C1383" s="224" t="s">
        <v>3653</v>
      </c>
      <c r="D1383" s="226">
        <v>0.8</v>
      </c>
    </row>
    <row r="1384" spans="1:4" x14ac:dyDescent="0.2">
      <c r="A1384" s="224" t="s">
        <v>4674</v>
      </c>
      <c r="B1384" s="225" t="s">
        <v>4671</v>
      </c>
      <c r="C1384" s="224" t="s">
        <v>3653</v>
      </c>
      <c r="D1384" s="226">
        <v>0.69</v>
      </c>
    </row>
    <row r="1385" spans="1:4" x14ac:dyDescent="0.2">
      <c r="A1385" s="224" t="s">
        <v>4675</v>
      </c>
      <c r="B1385" s="225" t="s">
        <v>4676</v>
      </c>
      <c r="C1385" s="224" t="s">
        <v>3653</v>
      </c>
      <c r="D1385" s="226">
        <v>2.68</v>
      </c>
    </row>
    <row r="1386" spans="1:4" x14ac:dyDescent="0.2">
      <c r="A1386" s="224" t="s">
        <v>4677</v>
      </c>
      <c r="B1386" s="225" t="s">
        <v>4676</v>
      </c>
      <c r="C1386" s="224" t="s">
        <v>3653</v>
      </c>
      <c r="D1386" s="226">
        <v>2.33</v>
      </c>
    </row>
    <row r="1387" spans="1:4" x14ac:dyDescent="0.2">
      <c r="A1387" s="224" t="s">
        <v>4678</v>
      </c>
      <c r="B1387" s="225" t="s">
        <v>4679</v>
      </c>
      <c r="C1387" s="224" t="s">
        <v>3653</v>
      </c>
      <c r="D1387" s="226">
        <v>1.32</v>
      </c>
    </row>
    <row r="1388" spans="1:4" x14ac:dyDescent="0.2">
      <c r="A1388" s="224" t="s">
        <v>4680</v>
      </c>
      <c r="B1388" s="225" t="s">
        <v>4679</v>
      </c>
      <c r="C1388" s="224" t="s">
        <v>3653</v>
      </c>
      <c r="D1388" s="226">
        <v>1.1499999999999999</v>
      </c>
    </row>
    <row r="1389" spans="1:4" x14ac:dyDescent="0.2">
      <c r="A1389" s="224" t="s">
        <v>4681</v>
      </c>
      <c r="B1389" s="225" t="s">
        <v>4682</v>
      </c>
      <c r="C1389" s="224" t="s">
        <v>3653</v>
      </c>
      <c r="D1389" s="226">
        <v>4.51</v>
      </c>
    </row>
    <row r="1390" spans="1:4" x14ac:dyDescent="0.2">
      <c r="A1390" s="224" t="s">
        <v>4683</v>
      </c>
      <c r="B1390" s="225" t="s">
        <v>4682</v>
      </c>
      <c r="C1390" s="224" t="s">
        <v>3653</v>
      </c>
      <c r="D1390" s="226">
        <v>3.91</v>
      </c>
    </row>
    <row r="1391" spans="1:4" x14ac:dyDescent="0.2">
      <c r="A1391" s="224" t="s">
        <v>4684</v>
      </c>
      <c r="B1391" s="225" t="s">
        <v>4685</v>
      </c>
      <c r="C1391" s="224" t="s">
        <v>3653</v>
      </c>
      <c r="D1391" s="226">
        <v>9.76</v>
      </c>
    </row>
    <row r="1392" spans="1:4" x14ac:dyDescent="0.2">
      <c r="A1392" s="224" t="s">
        <v>4686</v>
      </c>
      <c r="B1392" s="225" t="s">
        <v>4685</v>
      </c>
      <c r="C1392" s="224" t="s">
        <v>3653</v>
      </c>
      <c r="D1392" s="226">
        <v>8.4600000000000009</v>
      </c>
    </row>
    <row r="1393" spans="1:4" x14ac:dyDescent="0.2">
      <c r="A1393" s="224" t="s">
        <v>4687</v>
      </c>
      <c r="B1393" s="225" t="s">
        <v>4688</v>
      </c>
      <c r="C1393" s="224" t="s">
        <v>3653</v>
      </c>
      <c r="D1393" s="226">
        <v>4.88</v>
      </c>
    </row>
    <row r="1394" spans="1:4" x14ac:dyDescent="0.2">
      <c r="A1394" s="224" t="s">
        <v>4689</v>
      </c>
      <c r="B1394" s="225" t="s">
        <v>4688</v>
      </c>
      <c r="C1394" s="224" t="s">
        <v>3653</v>
      </c>
      <c r="D1394" s="226">
        <v>4.2300000000000004</v>
      </c>
    </row>
    <row r="1395" spans="1:4" x14ac:dyDescent="0.2">
      <c r="A1395" s="224" t="s">
        <v>4690</v>
      </c>
      <c r="B1395" s="225" t="s">
        <v>4691</v>
      </c>
      <c r="C1395" s="224" t="s">
        <v>3653</v>
      </c>
      <c r="D1395" s="226">
        <v>2.84</v>
      </c>
    </row>
    <row r="1396" spans="1:4" x14ac:dyDescent="0.2">
      <c r="A1396" s="224" t="s">
        <v>4692</v>
      </c>
      <c r="B1396" s="225" t="s">
        <v>4691</v>
      </c>
      <c r="C1396" s="224" t="s">
        <v>3653</v>
      </c>
      <c r="D1396" s="226">
        <v>2.46</v>
      </c>
    </row>
    <row r="1397" spans="1:4" x14ac:dyDescent="0.2">
      <c r="A1397" s="224" t="s">
        <v>4693</v>
      </c>
      <c r="B1397" s="225" t="s">
        <v>4694</v>
      </c>
      <c r="C1397" s="224" t="s">
        <v>3653</v>
      </c>
      <c r="D1397" s="226">
        <v>1.48</v>
      </c>
    </row>
    <row r="1398" spans="1:4" x14ac:dyDescent="0.2">
      <c r="A1398" s="224" t="s">
        <v>4695</v>
      </c>
      <c r="B1398" s="225" t="s">
        <v>4694</v>
      </c>
      <c r="C1398" s="224" t="s">
        <v>3653</v>
      </c>
      <c r="D1398" s="226">
        <v>1.28</v>
      </c>
    </row>
    <row r="1399" spans="1:4" x14ac:dyDescent="0.2">
      <c r="A1399" s="224" t="s">
        <v>4696</v>
      </c>
      <c r="B1399" s="225" t="s">
        <v>4697</v>
      </c>
      <c r="C1399" s="224" t="s">
        <v>3653</v>
      </c>
      <c r="D1399" s="226">
        <v>1.6</v>
      </c>
    </row>
    <row r="1400" spans="1:4" x14ac:dyDescent="0.2">
      <c r="A1400" s="224" t="s">
        <v>4698</v>
      </c>
      <c r="B1400" s="225" t="s">
        <v>4697</v>
      </c>
      <c r="C1400" s="224" t="s">
        <v>3653</v>
      </c>
      <c r="D1400" s="226">
        <v>1.39</v>
      </c>
    </row>
    <row r="1401" spans="1:4" x14ac:dyDescent="0.2">
      <c r="A1401" s="224" t="s">
        <v>4699</v>
      </c>
      <c r="B1401" s="225" t="s">
        <v>4700</v>
      </c>
      <c r="C1401" s="224" t="s">
        <v>3653</v>
      </c>
      <c r="D1401" s="226">
        <v>0.8</v>
      </c>
    </row>
    <row r="1402" spans="1:4" x14ac:dyDescent="0.2">
      <c r="A1402" s="224" t="s">
        <v>4701</v>
      </c>
      <c r="B1402" s="225" t="s">
        <v>4700</v>
      </c>
      <c r="C1402" s="224" t="s">
        <v>3653</v>
      </c>
      <c r="D1402" s="226">
        <v>0.69</v>
      </c>
    </row>
    <row r="1403" spans="1:4" x14ac:dyDescent="0.2">
      <c r="A1403" s="224" t="s">
        <v>4702</v>
      </c>
      <c r="B1403" s="225" t="s">
        <v>4703</v>
      </c>
      <c r="C1403" s="224" t="s">
        <v>3653</v>
      </c>
      <c r="D1403" s="226">
        <v>2.68</v>
      </c>
    </row>
    <row r="1404" spans="1:4" x14ac:dyDescent="0.2">
      <c r="A1404" s="224" t="s">
        <v>4704</v>
      </c>
      <c r="B1404" s="225" t="s">
        <v>4703</v>
      </c>
      <c r="C1404" s="224" t="s">
        <v>3653</v>
      </c>
      <c r="D1404" s="226">
        <v>2.33</v>
      </c>
    </row>
    <row r="1405" spans="1:4" x14ac:dyDescent="0.2">
      <c r="A1405" s="224" t="s">
        <v>4705</v>
      </c>
      <c r="B1405" s="225" t="s">
        <v>4706</v>
      </c>
      <c r="C1405" s="224" t="s">
        <v>3653</v>
      </c>
      <c r="D1405" s="226">
        <v>2.41</v>
      </c>
    </row>
    <row r="1406" spans="1:4" x14ac:dyDescent="0.2">
      <c r="A1406" s="224" t="s">
        <v>4707</v>
      </c>
      <c r="B1406" s="225" t="s">
        <v>4706</v>
      </c>
      <c r="C1406" s="224" t="s">
        <v>3653</v>
      </c>
      <c r="D1406" s="226">
        <v>2.08</v>
      </c>
    </row>
    <row r="1407" spans="1:4" x14ac:dyDescent="0.2">
      <c r="A1407" s="224" t="s">
        <v>4708</v>
      </c>
      <c r="B1407" s="225" t="s">
        <v>4709</v>
      </c>
      <c r="C1407" s="224" t="s">
        <v>3653</v>
      </c>
      <c r="D1407" s="226">
        <v>6.83</v>
      </c>
    </row>
    <row r="1408" spans="1:4" x14ac:dyDescent="0.2">
      <c r="A1408" s="224" t="s">
        <v>4710</v>
      </c>
      <c r="B1408" s="225" t="s">
        <v>4709</v>
      </c>
      <c r="C1408" s="224" t="s">
        <v>3653</v>
      </c>
      <c r="D1408" s="226">
        <v>5.91</v>
      </c>
    </row>
    <row r="1409" spans="1:4" x14ac:dyDescent="0.2">
      <c r="A1409" s="224" t="s">
        <v>4711</v>
      </c>
      <c r="B1409" s="225" t="s">
        <v>4712</v>
      </c>
      <c r="C1409" s="224" t="s">
        <v>3653</v>
      </c>
      <c r="D1409" s="226">
        <v>6.15</v>
      </c>
    </row>
    <row r="1410" spans="1:4" x14ac:dyDescent="0.2">
      <c r="A1410" s="224" t="s">
        <v>4713</v>
      </c>
      <c r="B1410" s="225" t="s">
        <v>4712</v>
      </c>
      <c r="C1410" s="224" t="s">
        <v>3653</v>
      </c>
      <c r="D1410" s="226">
        <v>5.32</v>
      </c>
    </row>
    <row r="1411" spans="1:4" x14ac:dyDescent="0.2">
      <c r="A1411" s="224" t="s">
        <v>4714</v>
      </c>
      <c r="B1411" s="225" t="s">
        <v>4715</v>
      </c>
      <c r="C1411" s="224" t="s">
        <v>3653</v>
      </c>
      <c r="D1411" s="226">
        <v>6.83</v>
      </c>
    </row>
    <row r="1412" spans="1:4" x14ac:dyDescent="0.2">
      <c r="A1412" s="224" t="s">
        <v>4716</v>
      </c>
      <c r="B1412" s="225" t="s">
        <v>4715</v>
      </c>
      <c r="C1412" s="224" t="s">
        <v>3653</v>
      </c>
      <c r="D1412" s="226">
        <v>5.91</v>
      </c>
    </row>
    <row r="1413" spans="1:4" x14ac:dyDescent="0.2">
      <c r="A1413" s="224" t="s">
        <v>4717</v>
      </c>
      <c r="B1413" s="225" t="s">
        <v>4718</v>
      </c>
      <c r="C1413" s="224" t="s">
        <v>3653</v>
      </c>
      <c r="D1413" s="226">
        <v>2.84</v>
      </c>
    </row>
    <row r="1414" spans="1:4" x14ac:dyDescent="0.2">
      <c r="A1414" s="224" t="s">
        <v>4719</v>
      </c>
      <c r="B1414" s="225" t="s">
        <v>4718</v>
      </c>
      <c r="C1414" s="224" t="s">
        <v>3653</v>
      </c>
      <c r="D1414" s="226">
        <v>2.46</v>
      </c>
    </row>
    <row r="1415" spans="1:4" x14ac:dyDescent="0.2">
      <c r="A1415" s="224" t="s">
        <v>4720</v>
      </c>
      <c r="B1415" s="225" t="s">
        <v>4721</v>
      </c>
      <c r="C1415" s="224" t="s">
        <v>3653</v>
      </c>
      <c r="D1415" s="226">
        <v>2.56</v>
      </c>
    </row>
    <row r="1416" spans="1:4" x14ac:dyDescent="0.2">
      <c r="A1416" s="224" t="s">
        <v>4722</v>
      </c>
      <c r="B1416" s="225" t="s">
        <v>4721</v>
      </c>
      <c r="C1416" s="224" t="s">
        <v>3653</v>
      </c>
      <c r="D1416" s="226">
        <v>2.2200000000000002</v>
      </c>
    </row>
    <row r="1417" spans="1:4" x14ac:dyDescent="0.2">
      <c r="A1417" s="224" t="s">
        <v>4723</v>
      </c>
      <c r="B1417" s="225" t="s">
        <v>4724</v>
      </c>
      <c r="C1417" s="224" t="s">
        <v>3653</v>
      </c>
      <c r="D1417" s="226">
        <v>1.6</v>
      </c>
    </row>
    <row r="1418" spans="1:4" x14ac:dyDescent="0.2">
      <c r="A1418" s="224" t="s">
        <v>4725</v>
      </c>
      <c r="B1418" s="225" t="s">
        <v>4724</v>
      </c>
      <c r="C1418" s="224" t="s">
        <v>3653</v>
      </c>
      <c r="D1418" s="226">
        <v>1.39</v>
      </c>
    </row>
    <row r="1419" spans="1:4" x14ac:dyDescent="0.2">
      <c r="A1419" s="224" t="s">
        <v>4726</v>
      </c>
      <c r="B1419" s="225" t="s">
        <v>4727</v>
      </c>
      <c r="C1419" s="224" t="s">
        <v>3653</v>
      </c>
      <c r="D1419" s="226">
        <v>0.8</v>
      </c>
    </row>
    <row r="1420" spans="1:4" x14ac:dyDescent="0.2">
      <c r="A1420" s="224" t="s">
        <v>4728</v>
      </c>
      <c r="B1420" s="225" t="s">
        <v>4727</v>
      </c>
      <c r="C1420" s="224" t="s">
        <v>3653</v>
      </c>
      <c r="D1420" s="226">
        <v>0.69</v>
      </c>
    </row>
    <row r="1421" spans="1:4" x14ac:dyDescent="0.2">
      <c r="A1421" s="224" t="s">
        <v>4729</v>
      </c>
      <c r="B1421" s="225" t="s">
        <v>4730</v>
      </c>
      <c r="C1421" s="224" t="s">
        <v>3653</v>
      </c>
      <c r="D1421" s="226">
        <v>2.68</v>
      </c>
    </row>
    <row r="1422" spans="1:4" x14ac:dyDescent="0.2">
      <c r="A1422" s="224" t="s">
        <v>4731</v>
      </c>
      <c r="B1422" s="225" t="s">
        <v>4730</v>
      </c>
      <c r="C1422" s="224" t="s">
        <v>3653</v>
      </c>
      <c r="D1422" s="226">
        <v>2.33</v>
      </c>
    </row>
    <row r="1423" spans="1:4" x14ac:dyDescent="0.2">
      <c r="A1423" s="224" t="s">
        <v>4732</v>
      </c>
      <c r="B1423" s="225" t="s">
        <v>4733</v>
      </c>
      <c r="C1423" s="224" t="s">
        <v>3653</v>
      </c>
      <c r="D1423" s="226">
        <v>2.41</v>
      </c>
    </row>
    <row r="1424" spans="1:4" x14ac:dyDescent="0.2">
      <c r="A1424" s="224" t="s">
        <v>4734</v>
      </c>
      <c r="B1424" s="225" t="s">
        <v>4733</v>
      </c>
      <c r="C1424" s="224" t="s">
        <v>3653</v>
      </c>
      <c r="D1424" s="226">
        <v>2.08</v>
      </c>
    </row>
    <row r="1425" spans="1:4" x14ac:dyDescent="0.2">
      <c r="A1425" s="224" t="s">
        <v>4735</v>
      </c>
      <c r="B1425" s="225" t="s">
        <v>4736</v>
      </c>
      <c r="C1425" s="224" t="s">
        <v>3653</v>
      </c>
      <c r="D1425" s="226">
        <v>6.83</v>
      </c>
    </row>
    <row r="1426" spans="1:4" x14ac:dyDescent="0.2">
      <c r="A1426" s="224" t="s">
        <v>4737</v>
      </c>
      <c r="B1426" s="225" t="s">
        <v>4736</v>
      </c>
      <c r="C1426" s="224" t="s">
        <v>3653</v>
      </c>
      <c r="D1426" s="226">
        <v>5.91</v>
      </c>
    </row>
    <row r="1427" spans="1:4" x14ac:dyDescent="0.2">
      <c r="A1427" s="224" t="s">
        <v>4738</v>
      </c>
      <c r="B1427" s="225" t="s">
        <v>4739</v>
      </c>
      <c r="C1427" s="224" t="s">
        <v>3653</v>
      </c>
      <c r="D1427" s="226">
        <v>6.15</v>
      </c>
    </row>
    <row r="1428" spans="1:4" x14ac:dyDescent="0.2">
      <c r="A1428" s="224" t="s">
        <v>4740</v>
      </c>
      <c r="B1428" s="225" t="s">
        <v>4739</v>
      </c>
      <c r="C1428" s="224" t="s">
        <v>3653</v>
      </c>
      <c r="D1428" s="226">
        <v>5.32</v>
      </c>
    </row>
    <row r="1429" spans="1:4" x14ac:dyDescent="0.2">
      <c r="A1429" s="224" t="s">
        <v>4741</v>
      </c>
      <c r="B1429" s="225" t="s">
        <v>4742</v>
      </c>
      <c r="C1429" s="224" t="s">
        <v>3653</v>
      </c>
      <c r="D1429" s="226">
        <v>6.83</v>
      </c>
    </row>
    <row r="1430" spans="1:4" x14ac:dyDescent="0.2">
      <c r="A1430" s="224" t="s">
        <v>4743</v>
      </c>
      <c r="B1430" s="225" t="s">
        <v>4742</v>
      </c>
      <c r="C1430" s="224" t="s">
        <v>3653</v>
      </c>
      <c r="D1430" s="226">
        <v>5.91</v>
      </c>
    </row>
    <row r="1431" spans="1:4" x14ac:dyDescent="0.2">
      <c r="A1431" s="224" t="s">
        <v>4744</v>
      </c>
      <c r="B1431" s="225" t="s">
        <v>4745</v>
      </c>
      <c r="C1431" s="224" t="s">
        <v>3653</v>
      </c>
      <c r="D1431" s="226">
        <v>2.84</v>
      </c>
    </row>
    <row r="1432" spans="1:4" x14ac:dyDescent="0.2">
      <c r="A1432" s="224" t="s">
        <v>4746</v>
      </c>
      <c r="B1432" s="225" t="s">
        <v>4745</v>
      </c>
      <c r="C1432" s="224" t="s">
        <v>3653</v>
      </c>
      <c r="D1432" s="226">
        <v>2.46</v>
      </c>
    </row>
    <row r="1433" spans="1:4" x14ac:dyDescent="0.2">
      <c r="A1433" s="224" t="s">
        <v>4747</v>
      </c>
      <c r="B1433" s="225" t="s">
        <v>4748</v>
      </c>
      <c r="C1433" s="224" t="s">
        <v>3653</v>
      </c>
      <c r="D1433" s="226">
        <v>2.56</v>
      </c>
    </row>
    <row r="1434" spans="1:4" x14ac:dyDescent="0.2">
      <c r="A1434" s="224" t="s">
        <v>4749</v>
      </c>
      <c r="B1434" s="225" t="s">
        <v>4748</v>
      </c>
      <c r="C1434" s="224" t="s">
        <v>3653</v>
      </c>
      <c r="D1434" s="226">
        <v>2.2200000000000002</v>
      </c>
    </row>
    <row r="1435" spans="1:4" x14ac:dyDescent="0.2">
      <c r="A1435" s="224" t="s">
        <v>4750</v>
      </c>
      <c r="B1435" s="225" t="s">
        <v>4751</v>
      </c>
      <c r="C1435" s="224" t="s">
        <v>3653</v>
      </c>
      <c r="D1435" s="226">
        <v>1.6</v>
      </c>
    </row>
    <row r="1436" spans="1:4" x14ac:dyDescent="0.2">
      <c r="A1436" s="224" t="s">
        <v>4752</v>
      </c>
      <c r="B1436" s="225" t="s">
        <v>4751</v>
      </c>
      <c r="C1436" s="224" t="s">
        <v>3653</v>
      </c>
      <c r="D1436" s="226">
        <v>1.39</v>
      </c>
    </row>
    <row r="1437" spans="1:4" x14ac:dyDescent="0.2">
      <c r="A1437" s="224" t="s">
        <v>4753</v>
      </c>
      <c r="B1437" s="225" t="s">
        <v>4754</v>
      </c>
      <c r="C1437" s="224" t="s">
        <v>3653</v>
      </c>
      <c r="D1437" s="226">
        <v>0.8</v>
      </c>
    </row>
    <row r="1438" spans="1:4" x14ac:dyDescent="0.2">
      <c r="A1438" s="224" t="s">
        <v>4755</v>
      </c>
      <c r="B1438" s="225" t="s">
        <v>4754</v>
      </c>
      <c r="C1438" s="224" t="s">
        <v>3653</v>
      </c>
      <c r="D1438" s="226">
        <v>0.69</v>
      </c>
    </row>
    <row r="1439" spans="1:4" x14ac:dyDescent="0.2">
      <c r="A1439" s="224" t="s">
        <v>4756</v>
      </c>
      <c r="B1439" s="225" t="s">
        <v>4757</v>
      </c>
      <c r="C1439" s="224" t="s">
        <v>3653</v>
      </c>
      <c r="D1439" s="226">
        <v>4.88</v>
      </c>
    </row>
    <row r="1440" spans="1:4" x14ac:dyDescent="0.2">
      <c r="A1440" s="224" t="s">
        <v>4758</v>
      </c>
      <c r="B1440" s="225" t="s">
        <v>4757</v>
      </c>
      <c r="C1440" s="224" t="s">
        <v>3653</v>
      </c>
      <c r="D1440" s="226">
        <v>4.2300000000000004</v>
      </c>
    </row>
    <row r="1441" spans="1:4" x14ac:dyDescent="0.2">
      <c r="A1441" s="224" t="s">
        <v>4759</v>
      </c>
      <c r="B1441" s="225" t="s">
        <v>4760</v>
      </c>
      <c r="C1441" s="224" t="s">
        <v>3653</v>
      </c>
      <c r="D1441" s="226">
        <v>4.51</v>
      </c>
    </row>
    <row r="1442" spans="1:4" x14ac:dyDescent="0.2">
      <c r="A1442" s="224" t="s">
        <v>4761</v>
      </c>
      <c r="B1442" s="225" t="s">
        <v>4760</v>
      </c>
      <c r="C1442" s="224" t="s">
        <v>3653</v>
      </c>
      <c r="D1442" s="226">
        <v>3.91</v>
      </c>
    </row>
    <row r="1443" spans="1:4" x14ac:dyDescent="0.2">
      <c r="A1443" s="224" t="s">
        <v>4762</v>
      </c>
      <c r="B1443" s="225" t="s">
        <v>4763</v>
      </c>
      <c r="C1443" s="224" t="s">
        <v>3653</v>
      </c>
      <c r="D1443" s="226">
        <v>2.68</v>
      </c>
    </row>
    <row r="1444" spans="1:4" x14ac:dyDescent="0.2">
      <c r="A1444" s="224" t="s">
        <v>4764</v>
      </c>
      <c r="B1444" s="225" t="s">
        <v>4763</v>
      </c>
      <c r="C1444" s="224" t="s">
        <v>3653</v>
      </c>
      <c r="D1444" s="226">
        <v>2.33</v>
      </c>
    </row>
    <row r="1445" spans="1:4" x14ac:dyDescent="0.2">
      <c r="A1445" s="224" t="s">
        <v>4765</v>
      </c>
      <c r="B1445" s="225" t="s">
        <v>4766</v>
      </c>
      <c r="C1445" s="224" t="s">
        <v>3653</v>
      </c>
      <c r="D1445" s="226">
        <v>4.51</v>
      </c>
    </row>
    <row r="1446" spans="1:4" x14ac:dyDescent="0.2">
      <c r="A1446" s="224" t="s">
        <v>4767</v>
      </c>
      <c r="B1446" s="225" t="s">
        <v>4766</v>
      </c>
      <c r="C1446" s="224" t="s">
        <v>3653</v>
      </c>
      <c r="D1446" s="226">
        <v>3.91</v>
      </c>
    </row>
    <row r="1447" spans="1:4" x14ac:dyDescent="0.2">
      <c r="A1447" s="224" t="s">
        <v>4768</v>
      </c>
      <c r="B1447" s="225" t="s">
        <v>4769</v>
      </c>
      <c r="C1447" s="224" t="s">
        <v>3653</v>
      </c>
      <c r="D1447" s="226">
        <v>14.65</v>
      </c>
    </row>
    <row r="1448" spans="1:4" x14ac:dyDescent="0.2">
      <c r="A1448" s="224" t="s">
        <v>4770</v>
      </c>
      <c r="B1448" s="225" t="s">
        <v>4769</v>
      </c>
      <c r="C1448" s="224" t="s">
        <v>3653</v>
      </c>
      <c r="D1448" s="226">
        <v>12.69</v>
      </c>
    </row>
    <row r="1449" spans="1:4" x14ac:dyDescent="0.2">
      <c r="A1449" s="224" t="s">
        <v>4771</v>
      </c>
      <c r="B1449" s="225" t="s">
        <v>4772</v>
      </c>
      <c r="C1449" s="224" t="s">
        <v>3653</v>
      </c>
      <c r="D1449" s="226">
        <v>12.2</v>
      </c>
    </row>
    <row r="1450" spans="1:4" x14ac:dyDescent="0.2">
      <c r="A1450" s="224" t="s">
        <v>4773</v>
      </c>
      <c r="B1450" s="225" t="s">
        <v>4772</v>
      </c>
      <c r="C1450" s="224" t="s">
        <v>3653</v>
      </c>
      <c r="D1450" s="226">
        <v>10.57</v>
      </c>
    </row>
    <row r="1451" spans="1:4" x14ac:dyDescent="0.2">
      <c r="A1451" s="224" t="s">
        <v>4774</v>
      </c>
      <c r="B1451" s="225" t="s">
        <v>4775</v>
      </c>
      <c r="C1451" s="224" t="s">
        <v>3653</v>
      </c>
      <c r="D1451" s="226">
        <v>0.8</v>
      </c>
    </row>
    <row r="1452" spans="1:4" x14ac:dyDescent="0.2">
      <c r="A1452" s="224" t="s">
        <v>4776</v>
      </c>
      <c r="B1452" s="225" t="s">
        <v>4775</v>
      </c>
      <c r="C1452" s="224" t="s">
        <v>3653</v>
      </c>
      <c r="D1452" s="226">
        <v>0.69</v>
      </c>
    </row>
    <row r="1453" spans="1:4" x14ac:dyDescent="0.2">
      <c r="A1453" s="224" t="s">
        <v>4777</v>
      </c>
      <c r="B1453" s="225" t="s">
        <v>4778</v>
      </c>
      <c r="C1453" s="224" t="s">
        <v>3653</v>
      </c>
      <c r="D1453" s="226">
        <v>0.52</v>
      </c>
    </row>
    <row r="1454" spans="1:4" x14ac:dyDescent="0.2">
      <c r="A1454" s="224" t="s">
        <v>4779</v>
      </c>
      <c r="B1454" s="225" t="s">
        <v>4778</v>
      </c>
      <c r="C1454" s="224" t="s">
        <v>3653</v>
      </c>
      <c r="D1454" s="226">
        <v>0.45</v>
      </c>
    </row>
    <row r="1455" spans="1:4" x14ac:dyDescent="0.2">
      <c r="A1455" s="224" t="s">
        <v>4780</v>
      </c>
      <c r="B1455" s="225" t="s">
        <v>4781</v>
      </c>
      <c r="C1455" s="224" t="s">
        <v>3653</v>
      </c>
      <c r="D1455" s="226">
        <v>4.45</v>
      </c>
    </row>
    <row r="1456" spans="1:4" x14ac:dyDescent="0.2">
      <c r="A1456" s="224" t="s">
        <v>4782</v>
      </c>
      <c r="B1456" s="225" t="s">
        <v>4781</v>
      </c>
      <c r="C1456" s="224" t="s">
        <v>3653</v>
      </c>
      <c r="D1456" s="226">
        <v>3.85</v>
      </c>
    </row>
    <row r="1457" spans="1:4" x14ac:dyDescent="0.2">
      <c r="A1457" s="224" t="s">
        <v>4783</v>
      </c>
      <c r="B1457" s="225" t="s">
        <v>4784</v>
      </c>
      <c r="C1457" s="224" t="s">
        <v>3653</v>
      </c>
      <c r="D1457" s="226">
        <v>3.21</v>
      </c>
    </row>
    <row r="1458" spans="1:4" x14ac:dyDescent="0.2">
      <c r="A1458" s="224" t="s">
        <v>4785</v>
      </c>
      <c r="B1458" s="225" t="s">
        <v>4784</v>
      </c>
      <c r="C1458" s="224" t="s">
        <v>3653</v>
      </c>
      <c r="D1458" s="226">
        <v>2.78</v>
      </c>
    </row>
    <row r="1459" spans="1:4" x14ac:dyDescent="0.2">
      <c r="A1459" s="224" t="s">
        <v>4786</v>
      </c>
      <c r="B1459" s="225" t="s">
        <v>4787</v>
      </c>
      <c r="C1459" s="224" t="s">
        <v>3653</v>
      </c>
      <c r="D1459" s="226">
        <v>1.6</v>
      </c>
    </row>
    <row r="1460" spans="1:4" x14ac:dyDescent="0.2">
      <c r="A1460" s="224" t="s">
        <v>4788</v>
      </c>
      <c r="B1460" s="225" t="s">
        <v>4787</v>
      </c>
      <c r="C1460" s="224" t="s">
        <v>3653</v>
      </c>
      <c r="D1460" s="226">
        <v>1.39</v>
      </c>
    </row>
    <row r="1461" spans="1:4" x14ac:dyDescent="0.2">
      <c r="A1461" s="224" t="s">
        <v>4789</v>
      </c>
      <c r="B1461" s="225" t="s">
        <v>4790</v>
      </c>
      <c r="C1461" s="224" t="s">
        <v>3653</v>
      </c>
      <c r="D1461" s="226">
        <v>4.88</v>
      </c>
    </row>
    <row r="1462" spans="1:4" x14ac:dyDescent="0.2">
      <c r="A1462" s="224" t="s">
        <v>4791</v>
      </c>
      <c r="B1462" s="225" t="s">
        <v>4790</v>
      </c>
      <c r="C1462" s="224" t="s">
        <v>3653</v>
      </c>
      <c r="D1462" s="226">
        <v>4.2300000000000004</v>
      </c>
    </row>
    <row r="1463" spans="1:4" x14ac:dyDescent="0.2">
      <c r="A1463" s="224" t="s">
        <v>4792</v>
      </c>
      <c r="B1463" s="225" t="s">
        <v>4793</v>
      </c>
      <c r="C1463" s="224" t="s">
        <v>3653</v>
      </c>
      <c r="D1463" s="226">
        <v>4.51</v>
      </c>
    </row>
    <row r="1464" spans="1:4" x14ac:dyDescent="0.2">
      <c r="A1464" s="224" t="s">
        <v>4794</v>
      </c>
      <c r="B1464" s="225" t="s">
        <v>4793</v>
      </c>
      <c r="C1464" s="224" t="s">
        <v>3653</v>
      </c>
      <c r="D1464" s="226">
        <v>3.91</v>
      </c>
    </row>
    <row r="1465" spans="1:4" x14ac:dyDescent="0.2">
      <c r="A1465" s="224" t="s">
        <v>4795</v>
      </c>
      <c r="B1465" s="225" t="s">
        <v>4796</v>
      </c>
      <c r="C1465" s="224" t="s">
        <v>3653</v>
      </c>
      <c r="D1465" s="226">
        <v>2.68</v>
      </c>
    </row>
    <row r="1466" spans="1:4" x14ac:dyDescent="0.2">
      <c r="A1466" s="224" t="s">
        <v>4797</v>
      </c>
      <c r="B1466" s="225" t="s">
        <v>4796</v>
      </c>
      <c r="C1466" s="224" t="s">
        <v>3653</v>
      </c>
      <c r="D1466" s="226">
        <v>2.33</v>
      </c>
    </row>
    <row r="1467" spans="1:4" x14ac:dyDescent="0.2">
      <c r="A1467" s="224" t="s">
        <v>4798</v>
      </c>
      <c r="B1467" s="225" t="s">
        <v>4799</v>
      </c>
      <c r="C1467" s="224" t="s">
        <v>3653</v>
      </c>
      <c r="D1467" s="226">
        <v>4.51</v>
      </c>
    </row>
    <row r="1468" spans="1:4" x14ac:dyDescent="0.2">
      <c r="A1468" s="224" t="s">
        <v>4800</v>
      </c>
      <c r="B1468" s="225" t="s">
        <v>4799</v>
      </c>
      <c r="C1468" s="224" t="s">
        <v>3653</v>
      </c>
      <c r="D1468" s="226">
        <v>3.91</v>
      </c>
    </row>
    <row r="1469" spans="1:4" x14ac:dyDescent="0.2">
      <c r="A1469" s="224" t="s">
        <v>4801</v>
      </c>
      <c r="B1469" s="225" t="s">
        <v>4802</v>
      </c>
      <c r="C1469" s="224" t="s">
        <v>3653</v>
      </c>
      <c r="D1469" s="226">
        <v>14.65</v>
      </c>
    </row>
    <row r="1470" spans="1:4" x14ac:dyDescent="0.2">
      <c r="A1470" s="224" t="s">
        <v>4803</v>
      </c>
      <c r="B1470" s="225" t="s">
        <v>4802</v>
      </c>
      <c r="C1470" s="224" t="s">
        <v>3653</v>
      </c>
      <c r="D1470" s="226">
        <v>12.69</v>
      </c>
    </row>
    <row r="1471" spans="1:4" x14ac:dyDescent="0.2">
      <c r="A1471" s="224" t="s">
        <v>4804</v>
      </c>
      <c r="B1471" s="225" t="s">
        <v>4805</v>
      </c>
      <c r="C1471" s="224" t="s">
        <v>3653</v>
      </c>
      <c r="D1471" s="226">
        <v>12.2</v>
      </c>
    </row>
    <row r="1472" spans="1:4" x14ac:dyDescent="0.2">
      <c r="A1472" s="224" t="s">
        <v>4806</v>
      </c>
      <c r="B1472" s="225" t="s">
        <v>4805</v>
      </c>
      <c r="C1472" s="224" t="s">
        <v>3653</v>
      </c>
      <c r="D1472" s="226">
        <v>10.57</v>
      </c>
    </row>
    <row r="1473" spans="1:4" x14ac:dyDescent="0.2">
      <c r="A1473" s="224" t="s">
        <v>4807</v>
      </c>
      <c r="B1473" s="225" t="s">
        <v>4808</v>
      </c>
      <c r="C1473" s="224" t="s">
        <v>3653</v>
      </c>
      <c r="D1473" s="226">
        <v>0.8</v>
      </c>
    </row>
    <row r="1474" spans="1:4" x14ac:dyDescent="0.2">
      <c r="A1474" s="224" t="s">
        <v>4809</v>
      </c>
      <c r="B1474" s="225" t="s">
        <v>4808</v>
      </c>
      <c r="C1474" s="224" t="s">
        <v>3653</v>
      </c>
      <c r="D1474" s="226">
        <v>0.69</v>
      </c>
    </row>
    <row r="1475" spans="1:4" x14ac:dyDescent="0.2">
      <c r="A1475" s="224" t="s">
        <v>4810</v>
      </c>
      <c r="B1475" s="225" t="s">
        <v>4811</v>
      </c>
      <c r="C1475" s="224" t="s">
        <v>3653</v>
      </c>
      <c r="D1475" s="226">
        <v>0.52</v>
      </c>
    </row>
    <row r="1476" spans="1:4" x14ac:dyDescent="0.2">
      <c r="A1476" s="224" t="s">
        <v>4812</v>
      </c>
      <c r="B1476" s="225" t="s">
        <v>4811</v>
      </c>
      <c r="C1476" s="224" t="s">
        <v>3653</v>
      </c>
      <c r="D1476" s="226">
        <v>0.45</v>
      </c>
    </row>
    <row r="1477" spans="1:4" x14ac:dyDescent="0.2">
      <c r="A1477" s="224" t="s">
        <v>4813</v>
      </c>
      <c r="B1477" s="225" t="s">
        <v>4814</v>
      </c>
      <c r="C1477" s="224" t="s">
        <v>3653</v>
      </c>
      <c r="D1477" s="226">
        <v>4.45</v>
      </c>
    </row>
    <row r="1478" spans="1:4" x14ac:dyDescent="0.2">
      <c r="A1478" s="224" t="s">
        <v>4815</v>
      </c>
      <c r="B1478" s="225" t="s">
        <v>4814</v>
      </c>
      <c r="C1478" s="224" t="s">
        <v>3653</v>
      </c>
      <c r="D1478" s="226">
        <v>3.85</v>
      </c>
    </row>
    <row r="1479" spans="1:4" x14ac:dyDescent="0.2">
      <c r="A1479" s="224" t="s">
        <v>4816</v>
      </c>
      <c r="B1479" s="225" t="s">
        <v>4817</v>
      </c>
      <c r="C1479" s="224" t="s">
        <v>3653</v>
      </c>
      <c r="D1479" s="226">
        <v>3.21</v>
      </c>
    </row>
    <row r="1480" spans="1:4" x14ac:dyDescent="0.2">
      <c r="A1480" s="224" t="s">
        <v>4818</v>
      </c>
      <c r="B1480" s="225" t="s">
        <v>4817</v>
      </c>
      <c r="C1480" s="224" t="s">
        <v>3653</v>
      </c>
      <c r="D1480" s="226">
        <v>2.78</v>
      </c>
    </row>
    <row r="1481" spans="1:4" x14ac:dyDescent="0.2">
      <c r="A1481" s="224" t="s">
        <v>4819</v>
      </c>
      <c r="B1481" s="225" t="s">
        <v>4820</v>
      </c>
      <c r="C1481" s="224" t="s">
        <v>3653</v>
      </c>
      <c r="D1481" s="226">
        <v>1.6</v>
      </c>
    </row>
    <row r="1482" spans="1:4" x14ac:dyDescent="0.2">
      <c r="A1482" s="224" t="s">
        <v>4821</v>
      </c>
      <c r="B1482" s="225" t="s">
        <v>4820</v>
      </c>
      <c r="C1482" s="224" t="s">
        <v>3653</v>
      </c>
      <c r="D1482" s="226">
        <v>1.39</v>
      </c>
    </row>
    <row r="1483" spans="1:4" x14ac:dyDescent="0.2">
      <c r="A1483" s="224" t="s">
        <v>4822</v>
      </c>
      <c r="B1483" s="225" t="s">
        <v>4823</v>
      </c>
      <c r="C1483" s="224" t="s">
        <v>3653</v>
      </c>
      <c r="D1483" s="226">
        <v>8.19</v>
      </c>
    </row>
    <row r="1484" spans="1:4" x14ac:dyDescent="0.2">
      <c r="A1484" s="224" t="s">
        <v>4824</v>
      </c>
      <c r="B1484" s="225" t="s">
        <v>4823</v>
      </c>
      <c r="C1484" s="224" t="s">
        <v>3653</v>
      </c>
      <c r="D1484" s="226">
        <v>7.09</v>
      </c>
    </row>
    <row r="1485" spans="1:4" x14ac:dyDescent="0.2">
      <c r="A1485" s="224" t="s">
        <v>4825</v>
      </c>
      <c r="B1485" s="225" t="s">
        <v>4826</v>
      </c>
      <c r="C1485" s="224" t="s">
        <v>3653</v>
      </c>
      <c r="D1485" s="226">
        <v>4.88</v>
      </c>
    </row>
    <row r="1486" spans="1:4" x14ac:dyDescent="0.2">
      <c r="A1486" s="224" t="s">
        <v>4827</v>
      </c>
      <c r="B1486" s="225" t="s">
        <v>4826</v>
      </c>
      <c r="C1486" s="224" t="s">
        <v>3653</v>
      </c>
      <c r="D1486" s="226">
        <v>4.2300000000000004</v>
      </c>
    </row>
    <row r="1487" spans="1:4" x14ac:dyDescent="0.2">
      <c r="A1487" s="224" t="s">
        <v>4828</v>
      </c>
      <c r="B1487" s="225" t="s">
        <v>4829</v>
      </c>
      <c r="C1487" s="224" t="s">
        <v>3653</v>
      </c>
      <c r="D1487" s="226">
        <v>4.51</v>
      </c>
    </row>
    <row r="1488" spans="1:4" x14ac:dyDescent="0.2">
      <c r="A1488" s="224" t="s">
        <v>4830</v>
      </c>
      <c r="B1488" s="225" t="s">
        <v>4829</v>
      </c>
      <c r="C1488" s="224" t="s">
        <v>3653</v>
      </c>
      <c r="D1488" s="226">
        <v>3.91</v>
      </c>
    </row>
    <row r="1489" spans="1:4" x14ac:dyDescent="0.2">
      <c r="A1489" s="224" t="s">
        <v>4831</v>
      </c>
      <c r="B1489" s="225" t="s">
        <v>4832</v>
      </c>
      <c r="C1489" s="224" t="s">
        <v>3653</v>
      </c>
      <c r="D1489" s="226">
        <v>8.19</v>
      </c>
    </row>
    <row r="1490" spans="1:4" x14ac:dyDescent="0.2">
      <c r="A1490" s="224" t="s">
        <v>4833</v>
      </c>
      <c r="B1490" s="225" t="s">
        <v>4832</v>
      </c>
      <c r="C1490" s="224" t="s">
        <v>3653</v>
      </c>
      <c r="D1490" s="226">
        <v>7.09</v>
      </c>
    </row>
    <row r="1491" spans="1:4" x14ac:dyDescent="0.2">
      <c r="A1491" s="224" t="s">
        <v>4834</v>
      </c>
      <c r="B1491" s="225" t="s">
        <v>4835</v>
      </c>
      <c r="C1491" s="224" t="s">
        <v>3653</v>
      </c>
      <c r="D1491" s="226">
        <v>14.65</v>
      </c>
    </row>
    <row r="1492" spans="1:4" x14ac:dyDescent="0.2">
      <c r="A1492" s="224" t="s">
        <v>4836</v>
      </c>
      <c r="B1492" s="225" t="s">
        <v>4835</v>
      </c>
      <c r="C1492" s="224" t="s">
        <v>3653</v>
      </c>
      <c r="D1492" s="226">
        <v>12.69</v>
      </c>
    </row>
    <row r="1493" spans="1:4" x14ac:dyDescent="0.2">
      <c r="A1493" s="224" t="s">
        <v>4837</v>
      </c>
      <c r="B1493" s="225" t="s">
        <v>4838</v>
      </c>
      <c r="C1493" s="224" t="s">
        <v>3653</v>
      </c>
      <c r="D1493" s="226">
        <v>12.2</v>
      </c>
    </row>
    <row r="1494" spans="1:4" x14ac:dyDescent="0.2">
      <c r="A1494" s="224" t="s">
        <v>4839</v>
      </c>
      <c r="B1494" s="225" t="s">
        <v>4838</v>
      </c>
      <c r="C1494" s="224" t="s">
        <v>3653</v>
      </c>
      <c r="D1494" s="226">
        <v>10.57</v>
      </c>
    </row>
    <row r="1495" spans="1:4" x14ac:dyDescent="0.2">
      <c r="A1495" s="224" t="s">
        <v>4840</v>
      </c>
      <c r="B1495" s="225" t="s">
        <v>4841</v>
      </c>
      <c r="C1495" s="224" t="s">
        <v>3653</v>
      </c>
      <c r="D1495" s="226">
        <v>8.93</v>
      </c>
    </row>
    <row r="1496" spans="1:4" x14ac:dyDescent="0.2">
      <c r="A1496" s="224" t="s">
        <v>4842</v>
      </c>
      <c r="B1496" s="225" t="s">
        <v>4841</v>
      </c>
      <c r="C1496" s="224" t="s">
        <v>3653</v>
      </c>
      <c r="D1496" s="226">
        <v>7.74</v>
      </c>
    </row>
    <row r="1497" spans="1:4" x14ac:dyDescent="0.2">
      <c r="A1497" s="224" t="s">
        <v>4843</v>
      </c>
      <c r="B1497" s="225" t="s">
        <v>4844</v>
      </c>
      <c r="C1497" s="224" t="s">
        <v>3653</v>
      </c>
      <c r="D1497" s="226">
        <v>5.99</v>
      </c>
    </row>
    <row r="1498" spans="1:4" x14ac:dyDescent="0.2">
      <c r="A1498" s="224" t="s">
        <v>4845</v>
      </c>
      <c r="B1498" s="225" t="s">
        <v>4844</v>
      </c>
      <c r="C1498" s="224" t="s">
        <v>3653</v>
      </c>
      <c r="D1498" s="226">
        <v>5.19</v>
      </c>
    </row>
    <row r="1499" spans="1:4" x14ac:dyDescent="0.2">
      <c r="A1499" s="224" t="s">
        <v>4846</v>
      </c>
      <c r="B1499" s="225" t="s">
        <v>4847</v>
      </c>
      <c r="C1499" s="224" t="s">
        <v>3653</v>
      </c>
      <c r="D1499" s="226">
        <v>4.54</v>
      </c>
    </row>
    <row r="1500" spans="1:4" x14ac:dyDescent="0.2">
      <c r="A1500" s="224" t="s">
        <v>4848</v>
      </c>
      <c r="B1500" s="225" t="s">
        <v>4847</v>
      </c>
      <c r="C1500" s="224" t="s">
        <v>3653</v>
      </c>
      <c r="D1500" s="226">
        <v>3.93</v>
      </c>
    </row>
    <row r="1501" spans="1:4" x14ac:dyDescent="0.2">
      <c r="A1501" s="224" t="s">
        <v>4849</v>
      </c>
      <c r="B1501" s="225" t="s">
        <v>4850</v>
      </c>
      <c r="C1501" s="224" t="s">
        <v>3653</v>
      </c>
      <c r="D1501" s="226">
        <v>0.8</v>
      </c>
    </row>
    <row r="1502" spans="1:4" x14ac:dyDescent="0.2">
      <c r="A1502" s="224" t="s">
        <v>4851</v>
      </c>
      <c r="B1502" s="225" t="s">
        <v>4850</v>
      </c>
      <c r="C1502" s="224" t="s">
        <v>3653</v>
      </c>
      <c r="D1502" s="226">
        <v>0.69</v>
      </c>
    </row>
    <row r="1503" spans="1:4" x14ac:dyDescent="0.2">
      <c r="A1503" s="224" t="s">
        <v>4852</v>
      </c>
      <c r="B1503" s="225" t="s">
        <v>4853</v>
      </c>
      <c r="C1503" s="224" t="s">
        <v>3653</v>
      </c>
      <c r="D1503" s="226">
        <v>0.52</v>
      </c>
    </row>
    <row r="1504" spans="1:4" x14ac:dyDescent="0.2">
      <c r="A1504" s="224" t="s">
        <v>4854</v>
      </c>
      <c r="B1504" s="225" t="s">
        <v>4853</v>
      </c>
      <c r="C1504" s="224" t="s">
        <v>3653</v>
      </c>
      <c r="D1504" s="226">
        <v>0.45</v>
      </c>
    </row>
    <row r="1505" spans="1:4" x14ac:dyDescent="0.2">
      <c r="A1505" s="224" t="s">
        <v>4855</v>
      </c>
      <c r="B1505" s="225" t="s">
        <v>4856</v>
      </c>
      <c r="C1505" s="224" t="s">
        <v>3653</v>
      </c>
      <c r="D1505" s="226">
        <v>4.88</v>
      </c>
    </row>
    <row r="1506" spans="1:4" x14ac:dyDescent="0.2">
      <c r="A1506" s="224" t="s">
        <v>4857</v>
      </c>
      <c r="B1506" s="225" t="s">
        <v>4856</v>
      </c>
      <c r="C1506" s="224" t="s">
        <v>3653</v>
      </c>
      <c r="D1506" s="226">
        <v>4.2300000000000004</v>
      </c>
    </row>
    <row r="1507" spans="1:4" x14ac:dyDescent="0.2">
      <c r="A1507" s="224" t="s">
        <v>4858</v>
      </c>
      <c r="B1507" s="225" t="s">
        <v>4859</v>
      </c>
      <c r="C1507" s="224" t="s">
        <v>3653</v>
      </c>
      <c r="D1507" s="226">
        <v>3.21</v>
      </c>
    </row>
    <row r="1508" spans="1:4" x14ac:dyDescent="0.2">
      <c r="A1508" s="224" t="s">
        <v>4860</v>
      </c>
      <c r="B1508" s="225" t="s">
        <v>4859</v>
      </c>
      <c r="C1508" s="224" t="s">
        <v>3653</v>
      </c>
      <c r="D1508" s="226">
        <v>2.78</v>
      </c>
    </row>
    <row r="1509" spans="1:4" x14ac:dyDescent="0.2">
      <c r="A1509" s="224" t="s">
        <v>4861</v>
      </c>
      <c r="B1509" s="225" t="s">
        <v>4862</v>
      </c>
      <c r="C1509" s="224" t="s">
        <v>3653</v>
      </c>
      <c r="D1509" s="226">
        <v>2.44</v>
      </c>
    </row>
    <row r="1510" spans="1:4" x14ac:dyDescent="0.2">
      <c r="A1510" s="224" t="s">
        <v>4863</v>
      </c>
      <c r="B1510" s="225" t="s">
        <v>4862</v>
      </c>
      <c r="C1510" s="224" t="s">
        <v>3653</v>
      </c>
      <c r="D1510" s="226">
        <v>2.11</v>
      </c>
    </row>
    <row r="1511" spans="1:4" x14ac:dyDescent="0.2">
      <c r="A1511" s="224" t="s">
        <v>4864</v>
      </c>
      <c r="B1511" s="225" t="s">
        <v>4865</v>
      </c>
      <c r="C1511" s="224" t="s">
        <v>3653</v>
      </c>
      <c r="D1511" s="226">
        <v>8.19</v>
      </c>
    </row>
    <row r="1512" spans="1:4" x14ac:dyDescent="0.2">
      <c r="A1512" s="224" t="s">
        <v>4866</v>
      </c>
      <c r="B1512" s="225" t="s">
        <v>4865</v>
      </c>
      <c r="C1512" s="224" t="s">
        <v>3653</v>
      </c>
      <c r="D1512" s="226">
        <v>7.09</v>
      </c>
    </row>
    <row r="1513" spans="1:4" x14ac:dyDescent="0.2">
      <c r="A1513" s="224" t="s">
        <v>4867</v>
      </c>
      <c r="B1513" s="225" t="s">
        <v>4868</v>
      </c>
      <c r="C1513" s="224" t="s">
        <v>3653</v>
      </c>
      <c r="D1513" s="226">
        <v>4.88</v>
      </c>
    </row>
    <row r="1514" spans="1:4" x14ac:dyDescent="0.2">
      <c r="A1514" s="224" t="s">
        <v>4869</v>
      </c>
      <c r="B1514" s="225" t="s">
        <v>4868</v>
      </c>
      <c r="C1514" s="224" t="s">
        <v>3653</v>
      </c>
      <c r="D1514" s="226">
        <v>4.2300000000000004</v>
      </c>
    </row>
    <row r="1515" spans="1:4" x14ac:dyDescent="0.2">
      <c r="A1515" s="224" t="s">
        <v>4870</v>
      </c>
      <c r="B1515" s="225" t="s">
        <v>4871</v>
      </c>
      <c r="C1515" s="224" t="s">
        <v>3653</v>
      </c>
      <c r="D1515" s="226">
        <v>4.51</v>
      </c>
    </row>
    <row r="1516" spans="1:4" x14ac:dyDescent="0.2">
      <c r="A1516" s="224" t="s">
        <v>4872</v>
      </c>
      <c r="B1516" s="225" t="s">
        <v>4871</v>
      </c>
      <c r="C1516" s="224" t="s">
        <v>3653</v>
      </c>
      <c r="D1516" s="226">
        <v>3.91</v>
      </c>
    </row>
    <row r="1517" spans="1:4" x14ac:dyDescent="0.2">
      <c r="A1517" s="224" t="s">
        <v>4873</v>
      </c>
      <c r="B1517" s="225" t="s">
        <v>4874</v>
      </c>
      <c r="C1517" s="224" t="s">
        <v>3653</v>
      </c>
      <c r="D1517" s="226">
        <v>8.19</v>
      </c>
    </row>
    <row r="1518" spans="1:4" x14ac:dyDescent="0.2">
      <c r="A1518" s="224" t="s">
        <v>4875</v>
      </c>
      <c r="B1518" s="225" t="s">
        <v>4874</v>
      </c>
      <c r="C1518" s="224" t="s">
        <v>3653</v>
      </c>
      <c r="D1518" s="226">
        <v>7.09</v>
      </c>
    </row>
    <row r="1519" spans="1:4" x14ac:dyDescent="0.2">
      <c r="A1519" s="224" t="s">
        <v>4876</v>
      </c>
      <c r="B1519" s="225" t="s">
        <v>4877</v>
      </c>
      <c r="C1519" s="224" t="s">
        <v>3653</v>
      </c>
      <c r="D1519" s="226">
        <v>14.65</v>
      </c>
    </row>
    <row r="1520" spans="1:4" x14ac:dyDescent="0.2">
      <c r="A1520" s="224" t="s">
        <v>4878</v>
      </c>
      <c r="B1520" s="225" t="s">
        <v>4877</v>
      </c>
      <c r="C1520" s="224" t="s">
        <v>3653</v>
      </c>
      <c r="D1520" s="226">
        <v>12.69</v>
      </c>
    </row>
    <row r="1521" spans="1:4" x14ac:dyDescent="0.2">
      <c r="A1521" s="224" t="s">
        <v>4879</v>
      </c>
      <c r="B1521" s="225" t="s">
        <v>4880</v>
      </c>
      <c r="C1521" s="224" t="s">
        <v>3653</v>
      </c>
      <c r="D1521" s="226">
        <v>12.2</v>
      </c>
    </row>
    <row r="1522" spans="1:4" x14ac:dyDescent="0.2">
      <c r="A1522" s="224" t="s">
        <v>4881</v>
      </c>
      <c r="B1522" s="225" t="s">
        <v>4880</v>
      </c>
      <c r="C1522" s="224" t="s">
        <v>3653</v>
      </c>
      <c r="D1522" s="226">
        <v>10.57</v>
      </c>
    </row>
    <row r="1523" spans="1:4" x14ac:dyDescent="0.2">
      <c r="A1523" s="224" t="s">
        <v>4882</v>
      </c>
      <c r="B1523" s="225" t="s">
        <v>4883</v>
      </c>
      <c r="C1523" s="224" t="s">
        <v>3653</v>
      </c>
      <c r="D1523" s="226">
        <v>8.93</v>
      </c>
    </row>
    <row r="1524" spans="1:4" x14ac:dyDescent="0.2">
      <c r="A1524" s="224" t="s">
        <v>4884</v>
      </c>
      <c r="B1524" s="225" t="s">
        <v>4883</v>
      </c>
      <c r="C1524" s="224" t="s">
        <v>3653</v>
      </c>
      <c r="D1524" s="226">
        <v>7.74</v>
      </c>
    </row>
    <row r="1525" spans="1:4" x14ac:dyDescent="0.2">
      <c r="A1525" s="224" t="s">
        <v>4885</v>
      </c>
      <c r="B1525" s="225" t="s">
        <v>4886</v>
      </c>
      <c r="C1525" s="224" t="s">
        <v>3653</v>
      </c>
      <c r="D1525" s="226">
        <v>5.99</v>
      </c>
    </row>
    <row r="1526" spans="1:4" x14ac:dyDescent="0.2">
      <c r="A1526" s="224" t="s">
        <v>4887</v>
      </c>
      <c r="B1526" s="225" t="s">
        <v>4886</v>
      </c>
      <c r="C1526" s="224" t="s">
        <v>3653</v>
      </c>
      <c r="D1526" s="226">
        <v>5.19</v>
      </c>
    </row>
    <row r="1527" spans="1:4" x14ac:dyDescent="0.2">
      <c r="A1527" s="224" t="s">
        <v>4888</v>
      </c>
      <c r="B1527" s="225" t="s">
        <v>4889</v>
      </c>
      <c r="C1527" s="224" t="s">
        <v>3653</v>
      </c>
      <c r="D1527" s="226">
        <v>4.54</v>
      </c>
    </row>
    <row r="1528" spans="1:4" x14ac:dyDescent="0.2">
      <c r="A1528" s="224" t="s">
        <v>4890</v>
      </c>
      <c r="B1528" s="225" t="s">
        <v>4889</v>
      </c>
      <c r="C1528" s="224" t="s">
        <v>3653</v>
      </c>
      <c r="D1528" s="226">
        <v>3.93</v>
      </c>
    </row>
    <row r="1529" spans="1:4" x14ac:dyDescent="0.2">
      <c r="A1529" s="224" t="s">
        <v>4891</v>
      </c>
      <c r="B1529" s="225" t="s">
        <v>4892</v>
      </c>
      <c r="C1529" s="224" t="s">
        <v>3653</v>
      </c>
      <c r="D1529" s="226">
        <v>0.8</v>
      </c>
    </row>
    <row r="1530" spans="1:4" x14ac:dyDescent="0.2">
      <c r="A1530" s="224" t="s">
        <v>4893</v>
      </c>
      <c r="B1530" s="225" t="s">
        <v>4892</v>
      </c>
      <c r="C1530" s="224" t="s">
        <v>3653</v>
      </c>
      <c r="D1530" s="226">
        <v>0.69</v>
      </c>
    </row>
    <row r="1531" spans="1:4" x14ac:dyDescent="0.2">
      <c r="A1531" s="224" t="s">
        <v>4894</v>
      </c>
      <c r="B1531" s="225" t="s">
        <v>4895</v>
      </c>
      <c r="C1531" s="224" t="s">
        <v>3653</v>
      </c>
      <c r="D1531" s="226">
        <v>0.52</v>
      </c>
    </row>
    <row r="1532" spans="1:4" x14ac:dyDescent="0.2">
      <c r="A1532" s="224" t="s">
        <v>4896</v>
      </c>
      <c r="B1532" s="225" t="s">
        <v>4895</v>
      </c>
      <c r="C1532" s="224" t="s">
        <v>3653</v>
      </c>
      <c r="D1532" s="226">
        <v>0.45</v>
      </c>
    </row>
    <row r="1533" spans="1:4" x14ac:dyDescent="0.2">
      <c r="A1533" s="224" t="s">
        <v>4897</v>
      </c>
      <c r="B1533" s="225" t="s">
        <v>4898</v>
      </c>
      <c r="C1533" s="224" t="s">
        <v>3653</v>
      </c>
      <c r="D1533" s="226">
        <v>4.88</v>
      </c>
    </row>
    <row r="1534" spans="1:4" x14ac:dyDescent="0.2">
      <c r="A1534" s="224" t="s">
        <v>4899</v>
      </c>
      <c r="B1534" s="225" t="s">
        <v>4898</v>
      </c>
      <c r="C1534" s="224" t="s">
        <v>3653</v>
      </c>
      <c r="D1534" s="226">
        <v>4.2300000000000004</v>
      </c>
    </row>
    <row r="1535" spans="1:4" x14ac:dyDescent="0.2">
      <c r="A1535" s="224" t="s">
        <v>4900</v>
      </c>
      <c r="B1535" s="225" t="s">
        <v>4901</v>
      </c>
      <c r="C1535" s="224" t="s">
        <v>3653</v>
      </c>
      <c r="D1535" s="226">
        <v>3.21</v>
      </c>
    </row>
    <row r="1536" spans="1:4" x14ac:dyDescent="0.2">
      <c r="A1536" s="224" t="s">
        <v>4902</v>
      </c>
      <c r="B1536" s="225" t="s">
        <v>4901</v>
      </c>
      <c r="C1536" s="224" t="s">
        <v>3653</v>
      </c>
      <c r="D1536" s="226">
        <v>2.78</v>
      </c>
    </row>
    <row r="1537" spans="1:4" x14ac:dyDescent="0.2">
      <c r="A1537" s="224" t="s">
        <v>4903</v>
      </c>
      <c r="B1537" s="225" t="s">
        <v>4904</v>
      </c>
      <c r="C1537" s="224" t="s">
        <v>3653</v>
      </c>
      <c r="D1537" s="226">
        <v>2.44</v>
      </c>
    </row>
    <row r="1538" spans="1:4" x14ac:dyDescent="0.2">
      <c r="A1538" s="224" t="s">
        <v>4905</v>
      </c>
      <c r="B1538" s="225" t="s">
        <v>4904</v>
      </c>
      <c r="C1538" s="224" t="s">
        <v>3653</v>
      </c>
      <c r="D1538" s="226">
        <v>2.11</v>
      </c>
    </row>
    <row r="1539" spans="1:4" x14ac:dyDescent="0.2">
      <c r="A1539" s="224" t="s">
        <v>4906</v>
      </c>
      <c r="B1539" s="225" t="s">
        <v>4907</v>
      </c>
      <c r="C1539" s="224" t="s">
        <v>3653</v>
      </c>
      <c r="D1539" s="226">
        <v>9.76</v>
      </c>
    </row>
    <row r="1540" spans="1:4" x14ac:dyDescent="0.2">
      <c r="A1540" s="224" t="s">
        <v>4908</v>
      </c>
      <c r="B1540" s="225" t="s">
        <v>4907</v>
      </c>
      <c r="C1540" s="224" t="s">
        <v>3653</v>
      </c>
      <c r="D1540" s="226">
        <v>8.4600000000000009</v>
      </c>
    </row>
    <row r="1541" spans="1:4" x14ac:dyDescent="0.2">
      <c r="A1541" s="224" t="s">
        <v>4909</v>
      </c>
      <c r="B1541" s="225" t="s">
        <v>4910</v>
      </c>
      <c r="C1541" s="224" t="s">
        <v>3653</v>
      </c>
      <c r="D1541" s="226">
        <v>8.19</v>
      </c>
    </row>
    <row r="1542" spans="1:4" x14ac:dyDescent="0.2">
      <c r="A1542" s="224" t="s">
        <v>4911</v>
      </c>
      <c r="B1542" s="225" t="s">
        <v>4910</v>
      </c>
      <c r="C1542" s="224" t="s">
        <v>3653</v>
      </c>
      <c r="D1542" s="226">
        <v>7.09</v>
      </c>
    </row>
    <row r="1543" spans="1:4" x14ac:dyDescent="0.2">
      <c r="A1543" s="224" t="s">
        <v>4912</v>
      </c>
      <c r="B1543" s="225" t="s">
        <v>4913</v>
      </c>
      <c r="C1543" s="224" t="s">
        <v>3653</v>
      </c>
      <c r="D1543" s="226">
        <v>4.88</v>
      </c>
    </row>
    <row r="1544" spans="1:4" x14ac:dyDescent="0.2">
      <c r="A1544" s="224" t="s">
        <v>4914</v>
      </c>
      <c r="B1544" s="225" t="s">
        <v>4913</v>
      </c>
      <c r="C1544" s="224" t="s">
        <v>3653</v>
      </c>
      <c r="D1544" s="226">
        <v>4.2300000000000004</v>
      </c>
    </row>
    <row r="1545" spans="1:4" x14ac:dyDescent="0.2">
      <c r="A1545" s="224" t="s">
        <v>4915</v>
      </c>
      <c r="B1545" s="225" t="s">
        <v>4916</v>
      </c>
      <c r="C1545" s="224" t="s">
        <v>3653</v>
      </c>
      <c r="D1545" s="226">
        <v>16.32</v>
      </c>
    </row>
    <row r="1546" spans="1:4" x14ac:dyDescent="0.2">
      <c r="A1546" s="224" t="s">
        <v>4917</v>
      </c>
      <c r="B1546" s="225" t="s">
        <v>4916</v>
      </c>
      <c r="C1546" s="224" t="s">
        <v>3653</v>
      </c>
      <c r="D1546" s="226">
        <v>14.14</v>
      </c>
    </row>
    <row r="1547" spans="1:4" x14ac:dyDescent="0.2">
      <c r="A1547" s="224" t="s">
        <v>4918</v>
      </c>
      <c r="B1547" s="225" t="s">
        <v>4919</v>
      </c>
      <c r="C1547" s="224" t="s">
        <v>3653</v>
      </c>
      <c r="D1547" s="226">
        <v>12.2</v>
      </c>
    </row>
    <row r="1548" spans="1:4" x14ac:dyDescent="0.2">
      <c r="A1548" s="224" t="s">
        <v>4920</v>
      </c>
      <c r="B1548" s="225" t="s">
        <v>4919</v>
      </c>
      <c r="C1548" s="224" t="s">
        <v>3653</v>
      </c>
      <c r="D1548" s="226">
        <v>10.57</v>
      </c>
    </row>
    <row r="1549" spans="1:4" x14ac:dyDescent="0.2">
      <c r="A1549" s="224" t="s">
        <v>4921</v>
      </c>
      <c r="B1549" s="225" t="s">
        <v>4922</v>
      </c>
      <c r="C1549" s="224" t="s">
        <v>3653</v>
      </c>
      <c r="D1549" s="226">
        <v>19.53</v>
      </c>
    </row>
    <row r="1550" spans="1:4" x14ac:dyDescent="0.2">
      <c r="A1550" s="224" t="s">
        <v>4923</v>
      </c>
      <c r="B1550" s="225" t="s">
        <v>4922</v>
      </c>
      <c r="C1550" s="224" t="s">
        <v>3653</v>
      </c>
      <c r="D1550" s="226">
        <v>16.920000000000002</v>
      </c>
    </row>
    <row r="1551" spans="1:4" x14ac:dyDescent="0.2">
      <c r="A1551" s="224" t="s">
        <v>4924</v>
      </c>
      <c r="B1551" s="225" t="s">
        <v>4925</v>
      </c>
      <c r="C1551" s="224" t="s">
        <v>3653</v>
      </c>
      <c r="D1551" s="226">
        <v>11.9</v>
      </c>
    </row>
    <row r="1552" spans="1:4" x14ac:dyDescent="0.2">
      <c r="A1552" s="224" t="s">
        <v>4926</v>
      </c>
      <c r="B1552" s="225" t="s">
        <v>4925</v>
      </c>
      <c r="C1552" s="224" t="s">
        <v>3653</v>
      </c>
      <c r="D1552" s="226">
        <v>10.31</v>
      </c>
    </row>
    <row r="1553" spans="1:4" x14ac:dyDescent="0.2">
      <c r="A1553" s="224" t="s">
        <v>4927</v>
      </c>
      <c r="B1553" s="225" t="s">
        <v>4928</v>
      </c>
      <c r="C1553" s="224" t="s">
        <v>3653</v>
      </c>
      <c r="D1553" s="226">
        <v>8.93</v>
      </c>
    </row>
    <row r="1554" spans="1:4" x14ac:dyDescent="0.2">
      <c r="A1554" s="224" t="s">
        <v>4929</v>
      </c>
      <c r="B1554" s="225" t="s">
        <v>4928</v>
      </c>
      <c r="C1554" s="224" t="s">
        <v>3653</v>
      </c>
      <c r="D1554" s="226">
        <v>7.74</v>
      </c>
    </row>
    <row r="1555" spans="1:4" x14ac:dyDescent="0.2">
      <c r="A1555" s="224" t="s">
        <v>4930</v>
      </c>
      <c r="B1555" s="225" t="s">
        <v>4931</v>
      </c>
      <c r="C1555" s="224" t="s">
        <v>3653</v>
      </c>
      <c r="D1555" s="226">
        <v>5.99</v>
      </c>
    </row>
    <row r="1556" spans="1:4" x14ac:dyDescent="0.2">
      <c r="A1556" s="224" t="s">
        <v>4932</v>
      </c>
      <c r="B1556" s="225" t="s">
        <v>4931</v>
      </c>
      <c r="C1556" s="224" t="s">
        <v>3653</v>
      </c>
      <c r="D1556" s="226">
        <v>5.19</v>
      </c>
    </row>
    <row r="1557" spans="1:4" x14ac:dyDescent="0.2">
      <c r="A1557" s="224" t="s">
        <v>4933</v>
      </c>
      <c r="B1557" s="225" t="s">
        <v>4934</v>
      </c>
      <c r="C1557" s="224" t="s">
        <v>3653</v>
      </c>
      <c r="D1557" s="226">
        <v>1.08</v>
      </c>
    </row>
    <row r="1558" spans="1:4" x14ac:dyDescent="0.2">
      <c r="A1558" s="224" t="s">
        <v>4935</v>
      </c>
      <c r="B1558" s="225" t="s">
        <v>4934</v>
      </c>
      <c r="C1558" s="224" t="s">
        <v>3653</v>
      </c>
      <c r="D1558" s="226">
        <v>0.93</v>
      </c>
    </row>
    <row r="1559" spans="1:4" x14ac:dyDescent="0.2">
      <c r="A1559" s="224" t="s">
        <v>4936</v>
      </c>
      <c r="B1559" s="225" t="s">
        <v>4937</v>
      </c>
      <c r="C1559" s="224" t="s">
        <v>3653</v>
      </c>
      <c r="D1559" s="226">
        <v>0.8</v>
      </c>
    </row>
    <row r="1560" spans="1:4" x14ac:dyDescent="0.2">
      <c r="A1560" s="224" t="s">
        <v>4938</v>
      </c>
      <c r="B1560" s="225" t="s">
        <v>4937</v>
      </c>
      <c r="C1560" s="224" t="s">
        <v>3653</v>
      </c>
      <c r="D1560" s="226">
        <v>0.69</v>
      </c>
    </row>
    <row r="1561" spans="1:4" x14ac:dyDescent="0.2">
      <c r="A1561" s="224" t="s">
        <v>4939</v>
      </c>
      <c r="B1561" s="225" t="s">
        <v>4940</v>
      </c>
      <c r="C1561" s="224" t="s">
        <v>3653</v>
      </c>
      <c r="D1561" s="226">
        <v>4.88</v>
      </c>
    </row>
    <row r="1562" spans="1:4" x14ac:dyDescent="0.2">
      <c r="A1562" s="224" t="s">
        <v>4941</v>
      </c>
      <c r="B1562" s="225" t="s">
        <v>4940</v>
      </c>
      <c r="C1562" s="224" t="s">
        <v>3653</v>
      </c>
      <c r="D1562" s="226">
        <v>4.2300000000000004</v>
      </c>
    </row>
    <row r="1563" spans="1:4" x14ac:dyDescent="0.2">
      <c r="A1563" s="224" t="s">
        <v>4942</v>
      </c>
      <c r="B1563" s="225" t="s">
        <v>4943</v>
      </c>
      <c r="C1563" s="224" t="s">
        <v>3653</v>
      </c>
      <c r="D1563" s="226">
        <v>3.21</v>
      </c>
    </row>
    <row r="1564" spans="1:4" x14ac:dyDescent="0.2">
      <c r="A1564" s="224" t="s">
        <v>4944</v>
      </c>
      <c r="B1564" s="225" t="s">
        <v>4943</v>
      </c>
      <c r="C1564" s="224" t="s">
        <v>3653</v>
      </c>
      <c r="D1564" s="226">
        <v>2.78</v>
      </c>
    </row>
    <row r="1565" spans="1:4" x14ac:dyDescent="0.2">
      <c r="A1565" s="224" t="s">
        <v>4945</v>
      </c>
      <c r="B1565" s="225" t="s">
        <v>4946</v>
      </c>
      <c r="C1565" s="224" t="s">
        <v>3653</v>
      </c>
      <c r="D1565" s="226">
        <v>2.44</v>
      </c>
    </row>
    <row r="1566" spans="1:4" x14ac:dyDescent="0.2">
      <c r="A1566" s="224" t="s">
        <v>4947</v>
      </c>
      <c r="B1566" s="225" t="s">
        <v>4946</v>
      </c>
      <c r="C1566" s="224" t="s">
        <v>3653</v>
      </c>
      <c r="D1566" s="226">
        <v>2.11</v>
      </c>
    </row>
    <row r="1567" spans="1:4" x14ac:dyDescent="0.2">
      <c r="A1567" s="224" t="s">
        <v>4948</v>
      </c>
      <c r="B1567" s="225" t="s">
        <v>4949</v>
      </c>
      <c r="C1567" s="224" t="s">
        <v>3653</v>
      </c>
      <c r="D1567" s="226">
        <v>7.48</v>
      </c>
    </row>
    <row r="1568" spans="1:4" x14ac:dyDescent="0.2">
      <c r="A1568" s="224" t="s">
        <v>4950</v>
      </c>
      <c r="B1568" s="225" t="s">
        <v>4949</v>
      </c>
      <c r="C1568" s="224" t="s">
        <v>3653</v>
      </c>
      <c r="D1568" s="226">
        <v>6.48</v>
      </c>
    </row>
    <row r="1569" spans="1:4" x14ac:dyDescent="0.2">
      <c r="A1569" s="224" t="s">
        <v>4951</v>
      </c>
      <c r="B1569" s="225" t="s">
        <v>4952</v>
      </c>
      <c r="C1569" s="224" t="s">
        <v>3653</v>
      </c>
      <c r="D1569" s="226">
        <v>6.21</v>
      </c>
    </row>
    <row r="1570" spans="1:4" x14ac:dyDescent="0.2">
      <c r="A1570" s="224" t="s">
        <v>4953</v>
      </c>
      <c r="B1570" s="225" t="s">
        <v>4952</v>
      </c>
      <c r="C1570" s="224" t="s">
        <v>3653</v>
      </c>
      <c r="D1570" s="226">
        <v>5.38</v>
      </c>
    </row>
    <row r="1571" spans="1:4" x14ac:dyDescent="0.2">
      <c r="A1571" s="224" t="s">
        <v>4954</v>
      </c>
      <c r="B1571" s="225" t="s">
        <v>4955</v>
      </c>
      <c r="C1571" s="224" t="s">
        <v>3653</v>
      </c>
      <c r="D1571" s="226">
        <v>3.77</v>
      </c>
    </row>
    <row r="1572" spans="1:4" x14ac:dyDescent="0.2">
      <c r="A1572" s="224" t="s">
        <v>4956</v>
      </c>
      <c r="B1572" s="225" t="s">
        <v>4955</v>
      </c>
      <c r="C1572" s="224" t="s">
        <v>3653</v>
      </c>
      <c r="D1572" s="226">
        <v>3.26</v>
      </c>
    </row>
    <row r="1573" spans="1:4" x14ac:dyDescent="0.2">
      <c r="A1573" s="224" t="s">
        <v>4957</v>
      </c>
      <c r="B1573" s="225" t="s">
        <v>4958</v>
      </c>
      <c r="C1573" s="224" t="s">
        <v>3653</v>
      </c>
      <c r="D1573" s="226">
        <v>9.76</v>
      </c>
    </row>
    <row r="1574" spans="1:4" x14ac:dyDescent="0.2">
      <c r="A1574" s="224" t="s">
        <v>4959</v>
      </c>
      <c r="B1574" s="225" t="s">
        <v>4958</v>
      </c>
      <c r="C1574" s="224" t="s">
        <v>3653</v>
      </c>
      <c r="D1574" s="226">
        <v>8.4600000000000009</v>
      </c>
    </row>
    <row r="1575" spans="1:4" x14ac:dyDescent="0.2">
      <c r="A1575" s="224" t="s">
        <v>4960</v>
      </c>
      <c r="B1575" s="225" t="s">
        <v>4961</v>
      </c>
      <c r="C1575" s="224" t="s">
        <v>3653</v>
      </c>
      <c r="D1575" s="226">
        <v>8.19</v>
      </c>
    </row>
    <row r="1576" spans="1:4" x14ac:dyDescent="0.2">
      <c r="A1576" s="224" t="s">
        <v>4962</v>
      </c>
      <c r="B1576" s="225" t="s">
        <v>4961</v>
      </c>
      <c r="C1576" s="224" t="s">
        <v>3653</v>
      </c>
      <c r="D1576" s="226">
        <v>7.09</v>
      </c>
    </row>
    <row r="1577" spans="1:4" x14ac:dyDescent="0.2">
      <c r="A1577" s="224" t="s">
        <v>4963</v>
      </c>
      <c r="B1577" s="225" t="s">
        <v>4964</v>
      </c>
      <c r="C1577" s="224" t="s">
        <v>3653</v>
      </c>
      <c r="D1577" s="226">
        <v>4.88</v>
      </c>
    </row>
    <row r="1578" spans="1:4" x14ac:dyDescent="0.2">
      <c r="A1578" s="224" t="s">
        <v>4965</v>
      </c>
      <c r="B1578" s="225" t="s">
        <v>4964</v>
      </c>
      <c r="C1578" s="224" t="s">
        <v>3653</v>
      </c>
      <c r="D1578" s="226">
        <v>4.2300000000000004</v>
      </c>
    </row>
    <row r="1579" spans="1:4" x14ac:dyDescent="0.2">
      <c r="A1579" s="224" t="s">
        <v>4966</v>
      </c>
      <c r="B1579" s="225" t="s">
        <v>4967</v>
      </c>
      <c r="C1579" s="224" t="s">
        <v>3653</v>
      </c>
      <c r="D1579" s="226">
        <v>16.32</v>
      </c>
    </row>
    <row r="1580" spans="1:4" x14ac:dyDescent="0.2">
      <c r="A1580" s="224" t="s">
        <v>4968</v>
      </c>
      <c r="B1580" s="225" t="s">
        <v>4967</v>
      </c>
      <c r="C1580" s="224" t="s">
        <v>3653</v>
      </c>
      <c r="D1580" s="226">
        <v>14.14</v>
      </c>
    </row>
    <row r="1581" spans="1:4" x14ac:dyDescent="0.2">
      <c r="A1581" s="224" t="s">
        <v>4969</v>
      </c>
      <c r="B1581" s="225" t="s">
        <v>4970</v>
      </c>
      <c r="C1581" s="224" t="s">
        <v>3653</v>
      </c>
      <c r="D1581" s="226">
        <v>12.2</v>
      </c>
    </row>
    <row r="1582" spans="1:4" x14ac:dyDescent="0.2">
      <c r="A1582" s="224" t="s">
        <v>4971</v>
      </c>
      <c r="B1582" s="225" t="s">
        <v>4970</v>
      </c>
      <c r="C1582" s="224" t="s">
        <v>3653</v>
      </c>
      <c r="D1582" s="226">
        <v>10.57</v>
      </c>
    </row>
    <row r="1583" spans="1:4" x14ac:dyDescent="0.2">
      <c r="A1583" s="224" t="s">
        <v>4972</v>
      </c>
      <c r="B1583" s="225" t="s">
        <v>4973</v>
      </c>
      <c r="C1583" s="224" t="s">
        <v>3653</v>
      </c>
      <c r="D1583" s="226">
        <v>19.53</v>
      </c>
    </row>
    <row r="1584" spans="1:4" x14ac:dyDescent="0.2">
      <c r="A1584" s="224" t="s">
        <v>4974</v>
      </c>
      <c r="B1584" s="225" t="s">
        <v>4973</v>
      </c>
      <c r="C1584" s="224" t="s">
        <v>3653</v>
      </c>
      <c r="D1584" s="226">
        <v>16.920000000000002</v>
      </c>
    </row>
    <row r="1585" spans="1:4" x14ac:dyDescent="0.2">
      <c r="A1585" s="224" t="s">
        <v>4975</v>
      </c>
      <c r="B1585" s="225" t="s">
        <v>4976</v>
      </c>
      <c r="C1585" s="224" t="s">
        <v>3653</v>
      </c>
      <c r="D1585" s="226">
        <v>11.9</v>
      </c>
    </row>
    <row r="1586" spans="1:4" x14ac:dyDescent="0.2">
      <c r="A1586" s="224" t="s">
        <v>4977</v>
      </c>
      <c r="B1586" s="225" t="s">
        <v>4976</v>
      </c>
      <c r="C1586" s="224" t="s">
        <v>3653</v>
      </c>
      <c r="D1586" s="226">
        <v>10.31</v>
      </c>
    </row>
    <row r="1587" spans="1:4" x14ac:dyDescent="0.2">
      <c r="A1587" s="224" t="s">
        <v>4978</v>
      </c>
      <c r="B1587" s="225" t="s">
        <v>4979</v>
      </c>
      <c r="C1587" s="224" t="s">
        <v>3653</v>
      </c>
      <c r="D1587" s="226">
        <v>8.93</v>
      </c>
    </row>
    <row r="1588" spans="1:4" x14ac:dyDescent="0.2">
      <c r="A1588" s="224" t="s">
        <v>4980</v>
      </c>
      <c r="B1588" s="225" t="s">
        <v>4979</v>
      </c>
      <c r="C1588" s="224" t="s">
        <v>3653</v>
      </c>
      <c r="D1588" s="226">
        <v>7.74</v>
      </c>
    </row>
    <row r="1589" spans="1:4" x14ac:dyDescent="0.2">
      <c r="A1589" s="224" t="s">
        <v>4981</v>
      </c>
      <c r="B1589" s="225" t="s">
        <v>4982</v>
      </c>
      <c r="C1589" s="224" t="s">
        <v>3653</v>
      </c>
      <c r="D1589" s="226">
        <v>5.99</v>
      </c>
    </row>
    <row r="1590" spans="1:4" x14ac:dyDescent="0.2">
      <c r="A1590" s="224" t="s">
        <v>4983</v>
      </c>
      <c r="B1590" s="225" t="s">
        <v>4982</v>
      </c>
      <c r="C1590" s="224" t="s">
        <v>3653</v>
      </c>
      <c r="D1590" s="226">
        <v>5.19</v>
      </c>
    </row>
    <row r="1591" spans="1:4" x14ac:dyDescent="0.2">
      <c r="A1591" s="224" t="s">
        <v>4984</v>
      </c>
      <c r="B1591" s="225" t="s">
        <v>4985</v>
      </c>
      <c r="C1591" s="224" t="s">
        <v>3653</v>
      </c>
      <c r="D1591" s="226">
        <v>1.08</v>
      </c>
    </row>
    <row r="1592" spans="1:4" x14ac:dyDescent="0.2">
      <c r="A1592" s="224" t="s">
        <v>4986</v>
      </c>
      <c r="B1592" s="225" t="s">
        <v>4985</v>
      </c>
      <c r="C1592" s="224" t="s">
        <v>3653</v>
      </c>
      <c r="D1592" s="226">
        <v>0.93</v>
      </c>
    </row>
    <row r="1593" spans="1:4" x14ac:dyDescent="0.2">
      <c r="A1593" s="224" t="s">
        <v>4987</v>
      </c>
      <c r="B1593" s="225" t="s">
        <v>4988</v>
      </c>
      <c r="C1593" s="224" t="s">
        <v>3653</v>
      </c>
      <c r="D1593" s="226">
        <v>0.8</v>
      </c>
    </row>
    <row r="1594" spans="1:4" x14ac:dyDescent="0.2">
      <c r="A1594" s="224" t="s">
        <v>4989</v>
      </c>
      <c r="B1594" s="225" t="s">
        <v>4988</v>
      </c>
      <c r="C1594" s="224" t="s">
        <v>3653</v>
      </c>
      <c r="D1594" s="226">
        <v>0.69</v>
      </c>
    </row>
    <row r="1595" spans="1:4" x14ac:dyDescent="0.2">
      <c r="A1595" s="224" t="s">
        <v>4990</v>
      </c>
      <c r="B1595" s="225" t="s">
        <v>4991</v>
      </c>
      <c r="C1595" s="224" t="s">
        <v>3653</v>
      </c>
      <c r="D1595" s="226">
        <v>4.88</v>
      </c>
    </row>
    <row r="1596" spans="1:4" x14ac:dyDescent="0.2">
      <c r="A1596" s="224" t="s">
        <v>4992</v>
      </c>
      <c r="B1596" s="225" t="s">
        <v>4991</v>
      </c>
      <c r="C1596" s="224" t="s">
        <v>3653</v>
      </c>
      <c r="D1596" s="226">
        <v>4.2300000000000004</v>
      </c>
    </row>
    <row r="1597" spans="1:4" x14ac:dyDescent="0.2">
      <c r="A1597" s="224" t="s">
        <v>4993</v>
      </c>
      <c r="B1597" s="225" t="s">
        <v>4994</v>
      </c>
      <c r="C1597" s="224" t="s">
        <v>3653</v>
      </c>
      <c r="D1597" s="226">
        <v>3.21</v>
      </c>
    </row>
    <row r="1598" spans="1:4" x14ac:dyDescent="0.2">
      <c r="A1598" s="224" t="s">
        <v>4995</v>
      </c>
      <c r="B1598" s="225" t="s">
        <v>4994</v>
      </c>
      <c r="C1598" s="224" t="s">
        <v>3653</v>
      </c>
      <c r="D1598" s="226">
        <v>2.78</v>
      </c>
    </row>
    <row r="1599" spans="1:4" x14ac:dyDescent="0.2">
      <c r="A1599" s="224" t="s">
        <v>4996</v>
      </c>
      <c r="B1599" s="225" t="s">
        <v>4997</v>
      </c>
      <c r="C1599" s="224" t="s">
        <v>3653</v>
      </c>
      <c r="D1599" s="226">
        <v>2.44</v>
      </c>
    </row>
    <row r="1600" spans="1:4" x14ac:dyDescent="0.2">
      <c r="A1600" s="224" t="s">
        <v>4998</v>
      </c>
      <c r="B1600" s="225" t="s">
        <v>4997</v>
      </c>
      <c r="C1600" s="224" t="s">
        <v>3653</v>
      </c>
      <c r="D1600" s="226">
        <v>2.11</v>
      </c>
    </row>
    <row r="1601" spans="1:4" x14ac:dyDescent="0.2">
      <c r="A1601" s="224" t="s">
        <v>4999</v>
      </c>
      <c r="B1601" s="225" t="s">
        <v>5000</v>
      </c>
      <c r="C1601" s="224" t="s">
        <v>3653</v>
      </c>
      <c r="D1601" s="226">
        <v>7.48</v>
      </c>
    </row>
    <row r="1602" spans="1:4" x14ac:dyDescent="0.2">
      <c r="A1602" s="224" t="s">
        <v>5001</v>
      </c>
      <c r="B1602" s="225" t="s">
        <v>5000</v>
      </c>
      <c r="C1602" s="224" t="s">
        <v>3653</v>
      </c>
      <c r="D1602" s="226">
        <v>6.48</v>
      </c>
    </row>
    <row r="1603" spans="1:4" x14ac:dyDescent="0.2">
      <c r="A1603" s="224" t="s">
        <v>5002</v>
      </c>
      <c r="B1603" s="225" t="s">
        <v>5003</v>
      </c>
      <c r="C1603" s="224" t="s">
        <v>3653</v>
      </c>
      <c r="D1603" s="226">
        <v>6.21</v>
      </c>
    </row>
    <row r="1604" spans="1:4" x14ac:dyDescent="0.2">
      <c r="A1604" s="224" t="s">
        <v>5004</v>
      </c>
      <c r="B1604" s="225" t="s">
        <v>5003</v>
      </c>
      <c r="C1604" s="224" t="s">
        <v>3653</v>
      </c>
      <c r="D1604" s="226">
        <v>5.38</v>
      </c>
    </row>
    <row r="1605" spans="1:4" x14ac:dyDescent="0.2">
      <c r="A1605" s="224" t="s">
        <v>5005</v>
      </c>
      <c r="B1605" s="225" t="s">
        <v>5006</v>
      </c>
      <c r="C1605" s="224" t="s">
        <v>3653</v>
      </c>
      <c r="D1605" s="226">
        <v>3.77</v>
      </c>
    </row>
    <row r="1606" spans="1:4" x14ac:dyDescent="0.2">
      <c r="A1606" s="224" t="s">
        <v>5007</v>
      </c>
      <c r="B1606" s="225" t="s">
        <v>5006</v>
      </c>
      <c r="C1606" s="224" t="s">
        <v>3653</v>
      </c>
      <c r="D1606" s="226">
        <v>3.26</v>
      </c>
    </row>
    <row r="1607" spans="1:4" x14ac:dyDescent="0.2">
      <c r="A1607" s="224" t="s">
        <v>5008</v>
      </c>
      <c r="B1607" s="225" t="s">
        <v>5009</v>
      </c>
      <c r="C1607" s="224" t="s">
        <v>3653</v>
      </c>
      <c r="D1607" s="226">
        <v>51.34</v>
      </c>
    </row>
    <row r="1608" spans="1:4" x14ac:dyDescent="0.2">
      <c r="A1608" s="224" t="s">
        <v>5010</v>
      </c>
      <c r="B1608" s="225" t="s">
        <v>5009</v>
      </c>
      <c r="C1608" s="224" t="s">
        <v>3653</v>
      </c>
      <c r="D1608" s="226">
        <v>44.48</v>
      </c>
    </row>
    <row r="1609" spans="1:4" x14ac:dyDescent="0.2">
      <c r="A1609" s="224" t="s">
        <v>5011</v>
      </c>
      <c r="B1609" s="225" t="s">
        <v>5012</v>
      </c>
      <c r="C1609" s="224" t="s">
        <v>3653</v>
      </c>
      <c r="D1609" s="226">
        <v>45.06</v>
      </c>
    </row>
    <row r="1610" spans="1:4" x14ac:dyDescent="0.2">
      <c r="A1610" s="224" t="s">
        <v>5013</v>
      </c>
      <c r="B1610" s="225" t="s">
        <v>5012</v>
      </c>
      <c r="C1610" s="224" t="s">
        <v>3653</v>
      </c>
      <c r="D1610" s="226">
        <v>39.04</v>
      </c>
    </row>
    <row r="1611" spans="1:4" x14ac:dyDescent="0.2">
      <c r="A1611" s="224" t="s">
        <v>5014</v>
      </c>
      <c r="B1611" s="225" t="s">
        <v>5015</v>
      </c>
      <c r="C1611" s="224" t="s">
        <v>3653</v>
      </c>
      <c r="D1611" s="226">
        <v>38.79</v>
      </c>
    </row>
    <row r="1612" spans="1:4" x14ac:dyDescent="0.2">
      <c r="A1612" s="224" t="s">
        <v>5016</v>
      </c>
      <c r="B1612" s="225" t="s">
        <v>5015</v>
      </c>
      <c r="C1612" s="224" t="s">
        <v>3653</v>
      </c>
      <c r="D1612" s="226">
        <v>33.61</v>
      </c>
    </row>
    <row r="1613" spans="1:4" x14ac:dyDescent="0.2">
      <c r="A1613" s="224" t="s">
        <v>5017</v>
      </c>
      <c r="B1613" s="225" t="s">
        <v>5018</v>
      </c>
      <c r="C1613" s="224" t="s">
        <v>3653</v>
      </c>
      <c r="D1613" s="226">
        <v>51.34</v>
      </c>
    </row>
    <row r="1614" spans="1:4" x14ac:dyDescent="0.2">
      <c r="A1614" s="224" t="s">
        <v>5019</v>
      </c>
      <c r="B1614" s="225" t="s">
        <v>5018</v>
      </c>
      <c r="C1614" s="224" t="s">
        <v>3653</v>
      </c>
      <c r="D1614" s="226">
        <v>44.48</v>
      </c>
    </row>
    <row r="1615" spans="1:4" x14ac:dyDescent="0.2">
      <c r="A1615" s="224" t="s">
        <v>5020</v>
      </c>
      <c r="B1615" s="225" t="s">
        <v>5021</v>
      </c>
      <c r="C1615" s="224" t="s">
        <v>3653</v>
      </c>
      <c r="D1615" s="226">
        <v>45.06</v>
      </c>
    </row>
    <row r="1616" spans="1:4" x14ac:dyDescent="0.2">
      <c r="A1616" s="224" t="s">
        <v>5022</v>
      </c>
      <c r="B1616" s="225" t="s">
        <v>5021</v>
      </c>
      <c r="C1616" s="224" t="s">
        <v>3653</v>
      </c>
      <c r="D1616" s="226">
        <v>39.04</v>
      </c>
    </row>
    <row r="1617" spans="1:4" x14ac:dyDescent="0.2">
      <c r="A1617" s="224" t="s">
        <v>5023</v>
      </c>
      <c r="B1617" s="225" t="s">
        <v>5024</v>
      </c>
      <c r="C1617" s="224" t="s">
        <v>3653</v>
      </c>
      <c r="D1617" s="226">
        <v>38.79</v>
      </c>
    </row>
    <row r="1618" spans="1:4" x14ac:dyDescent="0.2">
      <c r="A1618" s="224" t="s">
        <v>5025</v>
      </c>
      <c r="B1618" s="225" t="s">
        <v>5024</v>
      </c>
      <c r="C1618" s="224" t="s">
        <v>3653</v>
      </c>
      <c r="D1618" s="226">
        <v>33.61</v>
      </c>
    </row>
    <row r="1619" spans="1:4" x14ac:dyDescent="0.2">
      <c r="A1619" s="224" t="s">
        <v>5026</v>
      </c>
      <c r="B1619" s="225" t="s">
        <v>5027</v>
      </c>
      <c r="C1619" s="224" t="s">
        <v>3653</v>
      </c>
      <c r="D1619" s="226">
        <v>51.34</v>
      </c>
    </row>
    <row r="1620" spans="1:4" x14ac:dyDescent="0.2">
      <c r="A1620" s="224" t="s">
        <v>5028</v>
      </c>
      <c r="B1620" s="225" t="s">
        <v>5027</v>
      </c>
      <c r="C1620" s="224" t="s">
        <v>3653</v>
      </c>
      <c r="D1620" s="226">
        <v>44.48</v>
      </c>
    </row>
    <row r="1621" spans="1:4" x14ac:dyDescent="0.2">
      <c r="A1621" s="224" t="s">
        <v>5029</v>
      </c>
      <c r="B1621" s="225" t="s">
        <v>5030</v>
      </c>
      <c r="C1621" s="224" t="s">
        <v>3653</v>
      </c>
      <c r="D1621" s="226">
        <v>45.09</v>
      </c>
    </row>
    <row r="1622" spans="1:4" x14ac:dyDescent="0.2">
      <c r="A1622" s="224" t="s">
        <v>5031</v>
      </c>
      <c r="B1622" s="225" t="s">
        <v>5030</v>
      </c>
      <c r="C1622" s="224" t="s">
        <v>3653</v>
      </c>
      <c r="D1622" s="226">
        <v>39.07</v>
      </c>
    </row>
    <row r="1623" spans="1:4" x14ac:dyDescent="0.2">
      <c r="A1623" s="224" t="s">
        <v>5032</v>
      </c>
      <c r="B1623" s="225" t="s">
        <v>5033</v>
      </c>
      <c r="C1623" s="224" t="s">
        <v>3653</v>
      </c>
      <c r="D1623" s="226">
        <v>40.46</v>
      </c>
    </row>
    <row r="1624" spans="1:4" x14ac:dyDescent="0.2">
      <c r="A1624" s="224" t="s">
        <v>5034</v>
      </c>
      <c r="B1624" s="225" t="s">
        <v>5033</v>
      </c>
      <c r="C1624" s="224" t="s">
        <v>3653</v>
      </c>
      <c r="D1624" s="226">
        <v>35.049999999999997</v>
      </c>
    </row>
    <row r="1625" spans="1:4" x14ac:dyDescent="0.2">
      <c r="A1625" s="224" t="s">
        <v>5035</v>
      </c>
      <c r="B1625" s="225" t="s">
        <v>5036</v>
      </c>
      <c r="C1625" s="224" t="s">
        <v>3653</v>
      </c>
      <c r="D1625" s="226">
        <v>76.989999999999995</v>
      </c>
    </row>
    <row r="1626" spans="1:4" x14ac:dyDescent="0.2">
      <c r="A1626" s="224" t="s">
        <v>5037</v>
      </c>
      <c r="B1626" s="225" t="s">
        <v>5036</v>
      </c>
      <c r="C1626" s="224" t="s">
        <v>3653</v>
      </c>
      <c r="D1626" s="226">
        <v>66.709999999999994</v>
      </c>
    </row>
    <row r="1627" spans="1:4" x14ac:dyDescent="0.2">
      <c r="A1627" s="224" t="s">
        <v>5038</v>
      </c>
      <c r="B1627" s="225" t="s">
        <v>5039</v>
      </c>
      <c r="C1627" s="224" t="s">
        <v>3653</v>
      </c>
      <c r="D1627" s="226">
        <v>45.09</v>
      </c>
    </row>
    <row r="1628" spans="1:4" x14ac:dyDescent="0.2">
      <c r="A1628" s="224" t="s">
        <v>5040</v>
      </c>
      <c r="B1628" s="225" t="s">
        <v>5039</v>
      </c>
      <c r="C1628" s="224" t="s">
        <v>3653</v>
      </c>
      <c r="D1628" s="226">
        <v>39.07</v>
      </c>
    </row>
    <row r="1629" spans="1:4" x14ac:dyDescent="0.2">
      <c r="A1629" s="224" t="s">
        <v>5041</v>
      </c>
      <c r="B1629" s="225" t="s">
        <v>5042</v>
      </c>
      <c r="C1629" s="224" t="s">
        <v>3653</v>
      </c>
      <c r="D1629" s="226">
        <v>40.46</v>
      </c>
    </row>
    <row r="1630" spans="1:4" x14ac:dyDescent="0.2">
      <c r="A1630" s="224" t="s">
        <v>5043</v>
      </c>
      <c r="B1630" s="225" t="s">
        <v>5042</v>
      </c>
      <c r="C1630" s="224" t="s">
        <v>3653</v>
      </c>
      <c r="D1630" s="226">
        <v>35.049999999999997</v>
      </c>
    </row>
    <row r="1631" spans="1:4" x14ac:dyDescent="0.2">
      <c r="A1631" s="224" t="s">
        <v>5044</v>
      </c>
      <c r="B1631" s="225" t="s">
        <v>5045</v>
      </c>
      <c r="C1631" s="224" t="s">
        <v>3653</v>
      </c>
      <c r="D1631" s="226">
        <v>44.97</v>
      </c>
    </row>
    <row r="1632" spans="1:4" x14ac:dyDescent="0.2">
      <c r="A1632" s="224" t="s">
        <v>5046</v>
      </c>
      <c r="B1632" s="225" t="s">
        <v>5045</v>
      </c>
      <c r="C1632" s="224" t="s">
        <v>3653</v>
      </c>
      <c r="D1632" s="226">
        <v>38.96</v>
      </c>
    </row>
    <row r="1633" spans="1:4" x14ac:dyDescent="0.2">
      <c r="A1633" s="224" t="s">
        <v>5047</v>
      </c>
      <c r="B1633" s="225" t="s">
        <v>5048</v>
      </c>
      <c r="C1633" s="224" t="s">
        <v>3653</v>
      </c>
      <c r="D1633" s="226">
        <v>39.78</v>
      </c>
    </row>
    <row r="1634" spans="1:4" x14ac:dyDescent="0.2">
      <c r="A1634" s="224" t="s">
        <v>5049</v>
      </c>
      <c r="B1634" s="225" t="s">
        <v>5048</v>
      </c>
      <c r="C1634" s="224" t="s">
        <v>3653</v>
      </c>
      <c r="D1634" s="226">
        <v>34.46</v>
      </c>
    </row>
    <row r="1635" spans="1:4" x14ac:dyDescent="0.2">
      <c r="A1635" s="224" t="s">
        <v>5050</v>
      </c>
      <c r="B1635" s="225" t="s">
        <v>5051</v>
      </c>
      <c r="C1635" s="224" t="s">
        <v>3653</v>
      </c>
      <c r="D1635" s="226">
        <v>33.47</v>
      </c>
    </row>
    <row r="1636" spans="1:4" x14ac:dyDescent="0.2">
      <c r="A1636" s="224" t="s">
        <v>5052</v>
      </c>
      <c r="B1636" s="225" t="s">
        <v>5051</v>
      </c>
      <c r="C1636" s="224" t="s">
        <v>3653</v>
      </c>
      <c r="D1636" s="226">
        <v>29</v>
      </c>
    </row>
    <row r="1637" spans="1:4" x14ac:dyDescent="0.2">
      <c r="A1637" s="224" t="s">
        <v>5053</v>
      </c>
      <c r="B1637" s="225" t="s">
        <v>5054</v>
      </c>
      <c r="C1637" s="224" t="s">
        <v>3653</v>
      </c>
      <c r="D1637" s="226">
        <v>44.97</v>
      </c>
    </row>
    <row r="1638" spans="1:4" x14ac:dyDescent="0.2">
      <c r="A1638" s="224" t="s">
        <v>5055</v>
      </c>
      <c r="B1638" s="225" t="s">
        <v>5054</v>
      </c>
      <c r="C1638" s="224" t="s">
        <v>3653</v>
      </c>
      <c r="D1638" s="226">
        <v>38.96</v>
      </c>
    </row>
    <row r="1639" spans="1:4" x14ac:dyDescent="0.2">
      <c r="A1639" s="224" t="s">
        <v>5056</v>
      </c>
      <c r="B1639" s="225" t="s">
        <v>5057</v>
      </c>
      <c r="C1639" s="224" t="s">
        <v>3653</v>
      </c>
      <c r="D1639" s="226">
        <v>39.78</v>
      </c>
    </row>
    <row r="1640" spans="1:4" x14ac:dyDescent="0.2">
      <c r="A1640" s="224" t="s">
        <v>5058</v>
      </c>
      <c r="B1640" s="225" t="s">
        <v>5057</v>
      </c>
      <c r="C1640" s="224" t="s">
        <v>3653</v>
      </c>
      <c r="D1640" s="226">
        <v>34.46</v>
      </c>
    </row>
    <row r="1641" spans="1:4" x14ac:dyDescent="0.2">
      <c r="A1641" s="224" t="s">
        <v>5059</v>
      </c>
      <c r="B1641" s="225" t="s">
        <v>5060</v>
      </c>
      <c r="C1641" s="224" t="s">
        <v>3653</v>
      </c>
      <c r="D1641" s="226">
        <v>33.47</v>
      </c>
    </row>
    <row r="1642" spans="1:4" x14ac:dyDescent="0.2">
      <c r="A1642" s="224" t="s">
        <v>5061</v>
      </c>
      <c r="B1642" s="225" t="s">
        <v>5060</v>
      </c>
      <c r="C1642" s="224" t="s">
        <v>3653</v>
      </c>
      <c r="D1642" s="226">
        <v>29</v>
      </c>
    </row>
    <row r="1643" spans="1:4" x14ac:dyDescent="0.2">
      <c r="A1643" s="224" t="s">
        <v>5062</v>
      </c>
      <c r="B1643" s="225" t="s">
        <v>5063</v>
      </c>
      <c r="C1643" s="224" t="s">
        <v>3653</v>
      </c>
      <c r="D1643" s="226">
        <v>3.24</v>
      </c>
    </row>
    <row r="1644" spans="1:4" x14ac:dyDescent="0.2">
      <c r="A1644" s="224" t="s">
        <v>5064</v>
      </c>
      <c r="B1644" s="225" t="s">
        <v>5063</v>
      </c>
      <c r="C1644" s="224" t="s">
        <v>3653</v>
      </c>
      <c r="D1644" s="226">
        <v>2.81</v>
      </c>
    </row>
    <row r="1645" spans="1:4" x14ac:dyDescent="0.2">
      <c r="A1645" s="224" t="s">
        <v>5065</v>
      </c>
      <c r="B1645" s="225" t="s">
        <v>5066</v>
      </c>
      <c r="C1645" s="224" t="s">
        <v>3653</v>
      </c>
      <c r="D1645" s="226">
        <v>2.25</v>
      </c>
    </row>
    <row r="1646" spans="1:4" x14ac:dyDescent="0.2">
      <c r="A1646" s="224" t="s">
        <v>5067</v>
      </c>
      <c r="B1646" s="225" t="s">
        <v>5066</v>
      </c>
      <c r="C1646" s="224" t="s">
        <v>3653</v>
      </c>
      <c r="D1646" s="226">
        <v>1.95</v>
      </c>
    </row>
    <row r="1647" spans="1:4" x14ac:dyDescent="0.2">
      <c r="A1647" s="224" t="s">
        <v>5068</v>
      </c>
      <c r="B1647" s="225" t="s">
        <v>5069</v>
      </c>
      <c r="C1647" s="224" t="s">
        <v>3653</v>
      </c>
      <c r="D1647" s="226">
        <v>1.32</v>
      </c>
    </row>
    <row r="1648" spans="1:4" x14ac:dyDescent="0.2">
      <c r="A1648" s="224" t="s">
        <v>5070</v>
      </c>
      <c r="B1648" s="225" t="s">
        <v>5069</v>
      </c>
      <c r="C1648" s="224" t="s">
        <v>3653</v>
      </c>
      <c r="D1648" s="226">
        <v>1.1499999999999999</v>
      </c>
    </row>
    <row r="1649" spans="1:4" x14ac:dyDescent="0.2">
      <c r="A1649" s="224" t="s">
        <v>5071</v>
      </c>
      <c r="B1649" s="225" t="s">
        <v>5072</v>
      </c>
      <c r="C1649" s="224" t="s">
        <v>3653</v>
      </c>
      <c r="D1649" s="226">
        <v>3.24</v>
      </c>
    </row>
    <row r="1650" spans="1:4" x14ac:dyDescent="0.2">
      <c r="A1650" s="224" t="s">
        <v>5073</v>
      </c>
      <c r="B1650" s="225" t="s">
        <v>5072</v>
      </c>
      <c r="C1650" s="224" t="s">
        <v>3653</v>
      </c>
      <c r="D1650" s="226">
        <v>2.81</v>
      </c>
    </row>
    <row r="1651" spans="1:4" x14ac:dyDescent="0.2">
      <c r="A1651" s="224" t="s">
        <v>5074</v>
      </c>
      <c r="B1651" s="225" t="s">
        <v>5075</v>
      </c>
      <c r="C1651" s="224" t="s">
        <v>3653</v>
      </c>
      <c r="D1651" s="226">
        <v>2.25</v>
      </c>
    </row>
    <row r="1652" spans="1:4" x14ac:dyDescent="0.2">
      <c r="A1652" s="224" t="s">
        <v>5076</v>
      </c>
      <c r="B1652" s="225" t="s">
        <v>5075</v>
      </c>
      <c r="C1652" s="224" t="s">
        <v>3653</v>
      </c>
      <c r="D1652" s="226">
        <v>1.95</v>
      </c>
    </row>
    <row r="1653" spans="1:4" x14ac:dyDescent="0.2">
      <c r="A1653" s="224" t="s">
        <v>5077</v>
      </c>
      <c r="B1653" s="225" t="s">
        <v>5078</v>
      </c>
      <c r="C1653" s="224" t="s">
        <v>3653</v>
      </c>
      <c r="D1653" s="226">
        <v>1.32</v>
      </c>
    </row>
    <row r="1654" spans="1:4" x14ac:dyDescent="0.2">
      <c r="A1654" s="224" t="s">
        <v>5079</v>
      </c>
      <c r="B1654" s="225" t="s">
        <v>5078</v>
      </c>
      <c r="C1654" s="224" t="s">
        <v>3653</v>
      </c>
      <c r="D1654" s="226">
        <v>1.1499999999999999</v>
      </c>
    </row>
    <row r="1655" spans="1:4" x14ac:dyDescent="0.2">
      <c r="A1655" s="224" t="s">
        <v>5080</v>
      </c>
      <c r="B1655" s="225" t="s">
        <v>5081</v>
      </c>
      <c r="C1655" s="224" t="s">
        <v>3653</v>
      </c>
      <c r="D1655" s="226">
        <v>1.05</v>
      </c>
    </row>
    <row r="1656" spans="1:4" x14ac:dyDescent="0.2">
      <c r="A1656" s="224" t="s">
        <v>5082</v>
      </c>
      <c r="B1656" s="225" t="s">
        <v>5081</v>
      </c>
      <c r="C1656" s="224" t="s">
        <v>3653</v>
      </c>
      <c r="D1656" s="226">
        <v>0.91</v>
      </c>
    </row>
    <row r="1657" spans="1:4" x14ac:dyDescent="0.2">
      <c r="A1657" s="224" t="s">
        <v>5083</v>
      </c>
      <c r="B1657" s="225" t="s">
        <v>5084</v>
      </c>
      <c r="C1657" s="224" t="s">
        <v>3653</v>
      </c>
      <c r="D1657" s="226">
        <v>0.77</v>
      </c>
    </row>
    <row r="1658" spans="1:4" x14ac:dyDescent="0.2">
      <c r="A1658" s="224" t="s">
        <v>5085</v>
      </c>
      <c r="B1658" s="225" t="s">
        <v>5084</v>
      </c>
      <c r="C1658" s="224" t="s">
        <v>3653</v>
      </c>
      <c r="D1658" s="226">
        <v>0.66</v>
      </c>
    </row>
    <row r="1659" spans="1:4" x14ac:dyDescent="0.2">
      <c r="A1659" s="224" t="s">
        <v>5086</v>
      </c>
      <c r="B1659" s="225" t="s">
        <v>5087</v>
      </c>
      <c r="C1659" s="224" t="s">
        <v>3653</v>
      </c>
      <c r="D1659" s="226">
        <v>0.49</v>
      </c>
    </row>
    <row r="1660" spans="1:4" x14ac:dyDescent="0.2">
      <c r="A1660" s="224" t="s">
        <v>5088</v>
      </c>
      <c r="B1660" s="225" t="s">
        <v>5087</v>
      </c>
      <c r="C1660" s="224" t="s">
        <v>3653</v>
      </c>
      <c r="D1660" s="226">
        <v>0.42</v>
      </c>
    </row>
    <row r="1661" spans="1:4" x14ac:dyDescent="0.2">
      <c r="A1661" s="224" t="s">
        <v>5089</v>
      </c>
      <c r="B1661" s="225" t="s">
        <v>5090</v>
      </c>
      <c r="C1661" s="224" t="s">
        <v>3653</v>
      </c>
      <c r="D1661" s="226">
        <v>1.05</v>
      </c>
    </row>
    <row r="1662" spans="1:4" x14ac:dyDescent="0.2">
      <c r="A1662" s="224" t="s">
        <v>5091</v>
      </c>
      <c r="B1662" s="225" t="s">
        <v>5090</v>
      </c>
      <c r="C1662" s="224" t="s">
        <v>3653</v>
      </c>
      <c r="D1662" s="226">
        <v>0.91</v>
      </c>
    </row>
    <row r="1663" spans="1:4" x14ac:dyDescent="0.2">
      <c r="A1663" s="224" t="s">
        <v>5092</v>
      </c>
      <c r="B1663" s="225" t="s">
        <v>5093</v>
      </c>
      <c r="C1663" s="224" t="s">
        <v>3653</v>
      </c>
      <c r="D1663" s="226">
        <v>0.77</v>
      </c>
    </row>
    <row r="1664" spans="1:4" x14ac:dyDescent="0.2">
      <c r="A1664" s="224" t="s">
        <v>5094</v>
      </c>
      <c r="B1664" s="225" t="s">
        <v>5093</v>
      </c>
      <c r="C1664" s="224" t="s">
        <v>3653</v>
      </c>
      <c r="D1664" s="226">
        <v>0.66</v>
      </c>
    </row>
    <row r="1665" spans="1:4" x14ac:dyDescent="0.2">
      <c r="A1665" s="224" t="s">
        <v>5095</v>
      </c>
      <c r="B1665" s="225" t="s">
        <v>5096</v>
      </c>
      <c r="C1665" s="224" t="s">
        <v>3653</v>
      </c>
      <c r="D1665" s="226">
        <v>0.49</v>
      </c>
    </row>
    <row r="1666" spans="1:4" x14ac:dyDescent="0.2">
      <c r="A1666" s="224" t="s">
        <v>5097</v>
      </c>
      <c r="B1666" s="225" t="s">
        <v>5096</v>
      </c>
      <c r="C1666" s="224" t="s">
        <v>3653</v>
      </c>
      <c r="D1666" s="226">
        <v>0.42</v>
      </c>
    </row>
    <row r="1667" spans="1:4" x14ac:dyDescent="0.2">
      <c r="A1667" s="224" t="s">
        <v>5098</v>
      </c>
      <c r="B1667" s="225" t="s">
        <v>5099</v>
      </c>
      <c r="C1667" s="224" t="s">
        <v>45</v>
      </c>
      <c r="D1667" s="226">
        <v>1435.6</v>
      </c>
    </row>
    <row r="1668" spans="1:4" x14ac:dyDescent="0.2">
      <c r="A1668" s="224" t="s">
        <v>5100</v>
      </c>
      <c r="B1668" s="225" t="s">
        <v>5099</v>
      </c>
      <c r="C1668" s="224" t="s">
        <v>45</v>
      </c>
      <c r="D1668" s="226">
        <v>1243.94</v>
      </c>
    </row>
    <row r="1669" spans="1:4" x14ac:dyDescent="0.2">
      <c r="A1669" s="224" t="s">
        <v>5101</v>
      </c>
      <c r="B1669" s="225" t="s">
        <v>5102</v>
      </c>
      <c r="C1669" s="224" t="s">
        <v>45</v>
      </c>
      <c r="D1669" s="226">
        <v>1914.13</v>
      </c>
    </row>
    <row r="1670" spans="1:4" x14ac:dyDescent="0.2">
      <c r="A1670" s="224" t="s">
        <v>5103</v>
      </c>
      <c r="B1670" s="225" t="s">
        <v>5102</v>
      </c>
      <c r="C1670" s="224" t="s">
        <v>45</v>
      </c>
      <c r="D1670" s="226">
        <v>1658.59</v>
      </c>
    </row>
    <row r="1671" spans="1:4" x14ac:dyDescent="0.2">
      <c r="A1671" s="224" t="s">
        <v>5104</v>
      </c>
      <c r="B1671" s="225" t="s">
        <v>5105</v>
      </c>
      <c r="C1671" s="224" t="s">
        <v>45</v>
      </c>
      <c r="D1671" s="226">
        <v>2392.67</v>
      </c>
    </row>
    <row r="1672" spans="1:4" x14ac:dyDescent="0.2">
      <c r="A1672" s="224" t="s">
        <v>5106</v>
      </c>
      <c r="B1672" s="225" t="s">
        <v>5105</v>
      </c>
      <c r="C1672" s="224" t="s">
        <v>45</v>
      </c>
      <c r="D1672" s="226">
        <v>2073.2399999999998</v>
      </c>
    </row>
    <row r="1673" spans="1:4" x14ac:dyDescent="0.2">
      <c r="A1673" s="224" t="s">
        <v>5107</v>
      </c>
      <c r="B1673" s="225" t="s">
        <v>5108</v>
      </c>
      <c r="C1673" s="224" t="s">
        <v>45</v>
      </c>
      <c r="D1673" s="226">
        <v>1435.6</v>
      </c>
    </row>
    <row r="1674" spans="1:4" x14ac:dyDescent="0.2">
      <c r="A1674" s="224" t="s">
        <v>5109</v>
      </c>
      <c r="B1674" s="225" t="s">
        <v>5108</v>
      </c>
      <c r="C1674" s="224" t="s">
        <v>45</v>
      </c>
      <c r="D1674" s="226">
        <v>1243.94</v>
      </c>
    </row>
    <row r="1675" spans="1:4" x14ac:dyDescent="0.2">
      <c r="A1675" s="224" t="s">
        <v>5110</v>
      </c>
      <c r="B1675" s="225" t="s">
        <v>5111</v>
      </c>
      <c r="C1675" s="224" t="s">
        <v>45</v>
      </c>
      <c r="D1675" s="226">
        <v>1914.13</v>
      </c>
    </row>
    <row r="1676" spans="1:4" x14ac:dyDescent="0.2">
      <c r="A1676" s="224" t="s">
        <v>5112</v>
      </c>
      <c r="B1676" s="225" t="s">
        <v>5111</v>
      </c>
      <c r="C1676" s="224" t="s">
        <v>45</v>
      </c>
      <c r="D1676" s="226">
        <v>1658.59</v>
      </c>
    </row>
    <row r="1677" spans="1:4" x14ac:dyDescent="0.2">
      <c r="A1677" s="224" t="s">
        <v>5113</v>
      </c>
      <c r="B1677" s="225" t="s">
        <v>5114</v>
      </c>
      <c r="C1677" s="224" t="s">
        <v>45</v>
      </c>
      <c r="D1677" s="226">
        <v>2392.67</v>
      </c>
    </row>
    <row r="1678" spans="1:4" x14ac:dyDescent="0.2">
      <c r="A1678" s="224" t="s">
        <v>5115</v>
      </c>
      <c r="B1678" s="225" t="s">
        <v>5114</v>
      </c>
      <c r="C1678" s="224" t="s">
        <v>45</v>
      </c>
      <c r="D1678" s="226">
        <v>2073.2399999999998</v>
      </c>
    </row>
    <row r="1679" spans="1:4" x14ac:dyDescent="0.2">
      <c r="A1679" s="224" t="s">
        <v>5116</v>
      </c>
      <c r="B1679" s="225" t="s">
        <v>5117</v>
      </c>
      <c r="C1679" s="224" t="s">
        <v>371</v>
      </c>
      <c r="D1679" s="226">
        <v>16595.04</v>
      </c>
    </row>
    <row r="1680" spans="1:4" x14ac:dyDescent="0.2">
      <c r="A1680" s="224" t="s">
        <v>5118</v>
      </c>
      <c r="B1680" s="225" t="s">
        <v>5117</v>
      </c>
      <c r="C1680" s="224" t="s">
        <v>371</v>
      </c>
      <c r="D1680" s="226">
        <v>14379.2</v>
      </c>
    </row>
    <row r="1681" spans="1:4" x14ac:dyDescent="0.2">
      <c r="A1681" s="224" t="s">
        <v>5119</v>
      </c>
      <c r="B1681" s="225" t="s">
        <v>5120</v>
      </c>
      <c r="C1681" s="224" t="s">
        <v>371</v>
      </c>
      <c r="D1681" s="226">
        <v>24455.200000000001</v>
      </c>
    </row>
    <row r="1682" spans="1:4" x14ac:dyDescent="0.2">
      <c r="A1682" s="224" t="s">
        <v>5121</v>
      </c>
      <c r="B1682" s="225" t="s">
        <v>5120</v>
      </c>
      <c r="C1682" s="224" t="s">
        <v>371</v>
      </c>
      <c r="D1682" s="226">
        <v>21190.400000000001</v>
      </c>
    </row>
    <row r="1683" spans="1:4" x14ac:dyDescent="0.2">
      <c r="A1683" s="224" t="s">
        <v>5122</v>
      </c>
      <c r="B1683" s="225" t="s">
        <v>5123</v>
      </c>
      <c r="C1683" s="224" t="s">
        <v>371</v>
      </c>
      <c r="D1683" s="226">
        <v>34936</v>
      </c>
    </row>
    <row r="1684" spans="1:4" x14ac:dyDescent="0.2">
      <c r="A1684" s="224" t="s">
        <v>5124</v>
      </c>
      <c r="B1684" s="225" t="s">
        <v>5123</v>
      </c>
      <c r="C1684" s="224" t="s">
        <v>371</v>
      </c>
      <c r="D1684" s="226">
        <v>30272</v>
      </c>
    </row>
    <row r="1685" spans="1:4" x14ac:dyDescent="0.2">
      <c r="A1685" s="224" t="s">
        <v>5125</v>
      </c>
      <c r="B1685" s="225" t="s">
        <v>5126</v>
      </c>
      <c r="C1685" s="224" t="s">
        <v>371</v>
      </c>
      <c r="D1685" s="226">
        <v>23705.439999999999</v>
      </c>
    </row>
    <row r="1686" spans="1:4" x14ac:dyDescent="0.2">
      <c r="A1686" s="224" t="s">
        <v>5127</v>
      </c>
      <c r="B1686" s="225" t="s">
        <v>5126</v>
      </c>
      <c r="C1686" s="224" t="s">
        <v>371</v>
      </c>
      <c r="D1686" s="226">
        <v>20540.96</v>
      </c>
    </row>
    <row r="1687" spans="1:4" x14ac:dyDescent="0.2">
      <c r="A1687" s="224" t="s">
        <v>5128</v>
      </c>
      <c r="B1687" s="225" t="s">
        <v>5129</v>
      </c>
      <c r="C1687" s="224" t="s">
        <v>371</v>
      </c>
      <c r="D1687" s="226">
        <v>34936</v>
      </c>
    </row>
    <row r="1688" spans="1:4" x14ac:dyDescent="0.2">
      <c r="A1688" s="224" t="s">
        <v>5130</v>
      </c>
      <c r="B1688" s="225" t="s">
        <v>5129</v>
      </c>
      <c r="C1688" s="224" t="s">
        <v>371</v>
      </c>
      <c r="D1688" s="226">
        <v>30272</v>
      </c>
    </row>
    <row r="1689" spans="1:4" x14ac:dyDescent="0.2">
      <c r="A1689" s="224" t="s">
        <v>5131</v>
      </c>
      <c r="B1689" s="225" t="s">
        <v>5132</v>
      </c>
      <c r="C1689" s="224" t="s">
        <v>371</v>
      </c>
      <c r="D1689" s="226">
        <v>49908.32</v>
      </c>
    </row>
    <row r="1690" spans="1:4" x14ac:dyDescent="0.2">
      <c r="A1690" s="224" t="s">
        <v>5133</v>
      </c>
      <c r="B1690" s="225" t="s">
        <v>5132</v>
      </c>
      <c r="C1690" s="224" t="s">
        <v>371</v>
      </c>
      <c r="D1690" s="226">
        <v>43244.959999999999</v>
      </c>
    </row>
    <row r="1691" spans="1:4" x14ac:dyDescent="0.2">
      <c r="A1691" s="224" t="s">
        <v>5134</v>
      </c>
      <c r="B1691" s="225" t="s">
        <v>5135</v>
      </c>
      <c r="C1691" s="224" t="s">
        <v>371</v>
      </c>
      <c r="D1691" s="226">
        <v>16595.04</v>
      </c>
    </row>
    <row r="1692" spans="1:4" x14ac:dyDescent="0.2">
      <c r="A1692" s="224" t="s">
        <v>5136</v>
      </c>
      <c r="B1692" s="225" t="s">
        <v>5135</v>
      </c>
      <c r="C1692" s="224" t="s">
        <v>371</v>
      </c>
      <c r="D1692" s="226">
        <v>14379.2</v>
      </c>
    </row>
    <row r="1693" spans="1:4" x14ac:dyDescent="0.2">
      <c r="A1693" s="224" t="s">
        <v>5137</v>
      </c>
      <c r="B1693" s="225" t="s">
        <v>5138</v>
      </c>
      <c r="C1693" s="224" t="s">
        <v>371</v>
      </c>
      <c r="D1693" s="226">
        <v>24455.200000000001</v>
      </c>
    </row>
    <row r="1694" spans="1:4" x14ac:dyDescent="0.2">
      <c r="A1694" s="224" t="s">
        <v>5139</v>
      </c>
      <c r="B1694" s="225" t="s">
        <v>5138</v>
      </c>
      <c r="C1694" s="224" t="s">
        <v>371</v>
      </c>
      <c r="D1694" s="226">
        <v>21190.400000000001</v>
      </c>
    </row>
    <row r="1695" spans="1:4" x14ac:dyDescent="0.2">
      <c r="A1695" s="224" t="s">
        <v>5140</v>
      </c>
      <c r="B1695" s="225" t="s">
        <v>5141</v>
      </c>
      <c r="C1695" s="224" t="s">
        <v>371</v>
      </c>
      <c r="D1695" s="226">
        <v>34936</v>
      </c>
    </row>
    <row r="1696" spans="1:4" x14ac:dyDescent="0.2">
      <c r="A1696" s="224" t="s">
        <v>5142</v>
      </c>
      <c r="B1696" s="225" t="s">
        <v>5141</v>
      </c>
      <c r="C1696" s="224" t="s">
        <v>371</v>
      </c>
      <c r="D1696" s="226">
        <v>30272</v>
      </c>
    </row>
    <row r="1697" spans="1:4" x14ac:dyDescent="0.2">
      <c r="A1697" s="224" t="s">
        <v>5143</v>
      </c>
      <c r="B1697" s="225" t="s">
        <v>5144</v>
      </c>
      <c r="C1697" s="224" t="s">
        <v>371</v>
      </c>
      <c r="D1697" s="226">
        <v>11142.56</v>
      </c>
    </row>
    <row r="1698" spans="1:4" x14ac:dyDescent="0.2">
      <c r="A1698" s="224" t="s">
        <v>5145</v>
      </c>
      <c r="B1698" s="225" t="s">
        <v>5144</v>
      </c>
      <c r="C1698" s="224" t="s">
        <v>371</v>
      </c>
      <c r="D1698" s="226">
        <v>9655.36</v>
      </c>
    </row>
    <row r="1699" spans="1:4" x14ac:dyDescent="0.2">
      <c r="A1699" s="224" t="s">
        <v>5146</v>
      </c>
      <c r="B1699" s="225" t="s">
        <v>5147</v>
      </c>
      <c r="C1699" s="224" t="s">
        <v>371</v>
      </c>
      <c r="D1699" s="226">
        <v>5214.88</v>
      </c>
    </row>
    <row r="1700" spans="1:4" x14ac:dyDescent="0.2">
      <c r="A1700" s="224" t="s">
        <v>5148</v>
      </c>
      <c r="B1700" s="225" t="s">
        <v>5147</v>
      </c>
      <c r="C1700" s="224" t="s">
        <v>371</v>
      </c>
      <c r="D1700" s="226">
        <v>4519.68</v>
      </c>
    </row>
    <row r="1701" spans="1:4" x14ac:dyDescent="0.2">
      <c r="A1701" s="224" t="s">
        <v>5149</v>
      </c>
      <c r="B1701" s="225" t="s">
        <v>5150</v>
      </c>
      <c r="C1701" s="224" t="s">
        <v>371</v>
      </c>
      <c r="D1701" s="226">
        <v>8060.8</v>
      </c>
    </row>
    <row r="1702" spans="1:4" x14ac:dyDescent="0.2">
      <c r="A1702" s="224" t="s">
        <v>5151</v>
      </c>
      <c r="B1702" s="225" t="s">
        <v>5150</v>
      </c>
      <c r="C1702" s="224" t="s">
        <v>371</v>
      </c>
      <c r="D1702" s="226">
        <v>6983.68</v>
      </c>
    </row>
    <row r="1703" spans="1:4" x14ac:dyDescent="0.2">
      <c r="A1703" s="224" t="s">
        <v>5152</v>
      </c>
      <c r="B1703" s="225" t="s">
        <v>5153</v>
      </c>
      <c r="C1703" s="224" t="s">
        <v>371</v>
      </c>
      <c r="D1703" s="226">
        <v>57393.599999999999</v>
      </c>
    </row>
    <row r="1704" spans="1:4" x14ac:dyDescent="0.2">
      <c r="A1704" s="224" t="s">
        <v>5154</v>
      </c>
      <c r="B1704" s="225" t="s">
        <v>5153</v>
      </c>
      <c r="C1704" s="224" t="s">
        <v>371</v>
      </c>
      <c r="D1704" s="226">
        <v>49732.32</v>
      </c>
    </row>
    <row r="1705" spans="1:4" x14ac:dyDescent="0.2">
      <c r="A1705" s="224" t="s">
        <v>5155</v>
      </c>
      <c r="B1705" s="225" t="s">
        <v>5156</v>
      </c>
      <c r="C1705" s="224" t="s">
        <v>371</v>
      </c>
      <c r="D1705" s="226">
        <v>23705.439999999999</v>
      </c>
    </row>
    <row r="1706" spans="1:4" x14ac:dyDescent="0.2">
      <c r="A1706" s="224" t="s">
        <v>5157</v>
      </c>
      <c r="B1706" s="225" t="s">
        <v>5156</v>
      </c>
      <c r="C1706" s="224" t="s">
        <v>371</v>
      </c>
      <c r="D1706" s="226">
        <v>20540.96</v>
      </c>
    </row>
    <row r="1707" spans="1:4" x14ac:dyDescent="0.2">
      <c r="A1707" s="224" t="s">
        <v>5158</v>
      </c>
      <c r="B1707" s="225" t="s">
        <v>5159</v>
      </c>
      <c r="C1707" s="224" t="s">
        <v>371</v>
      </c>
      <c r="D1707" s="226">
        <v>34936</v>
      </c>
    </row>
    <row r="1708" spans="1:4" x14ac:dyDescent="0.2">
      <c r="A1708" s="224" t="s">
        <v>5160</v>
      </c>
      <c r="B1708" s="225" t="s">
        <v>5159</v>
      </c>
      <c r="C1708" s="224" t="s">
        <v>371</v>
      </c>
      <c r="D1708" s="226">
        <v>30272</v>
      </c>
    </row>
    <row r="1709" spans="1:4" x14ac:dyDescent="0.2">
      <c r="A1709" s="224" t="s">
        <v>5161</v>
      </c>
      <c r="B1709" s="225" t="s">
        <v>5162</v>
      </c>
      <c r="C1709" s="224" t="s">
        <v>371</v>
      </c>
      <c r="D1709" s="226">
        <v>49908.32</v>
      </c>
    </row>
    <row r="1710" spans="1:4" x14ac:dyDescent="0.2">
      <c r="A1710" s="224" t="s">
        <v>5163</v>
      </c>
      <c r="B1710" s="225" t="s">
        <v>5162</v>
      </c>
      <c r="C1710" s="224" t="s">
        <v>371</v>
      </c>
      <c r="D1710" s="226">
        <v>43244.959999999999</v>
      </c>
    </row>
    <row r="1711" spans="1:4" x14ac:dyDescent="0.2">
      <c r="A1711" s="224" t="s">
        <v>5164</v>
      </c>
      <c r="B1711" s="225" t="s">
        <v>5165</v>
      </c>
      <c r="C1711" s="224" t="s">
        <v>371</v>
      </c>
      <c r="D1711" s="226">
        <v>6471.52</v>
      </c>
    </row>
    <row r="1712" spans="1:4" x14ac:dyDescent="0.2">
      <c r="A1712" s="224" t="s">
        <v>5166</v>
      </c>
      <c r="B1712" s="225" t="s">
        <v>5165</v>
      </c>
      <c r="C1712" s="224" t="s">
        <v>371</v>
      </c>
      <c r="D1712" s="226">
        <v>5607.36</v>
      </c>
    </row>
    <row r="1713" spans="1:4" x14ac:dyDescent="0.2">
      <c r="A1713" s="224" t="s">
        <v>5167</v>
      </c>
      <c r="B1713" s="225" t="s">
        <v>5168</v>
      </c>
      <c r="C1713" s="224" t="s">
        <v>371</v>
      </c>
      <c r="D1713" s="226">
        <v>7395.52</v>
      </c>
    </row>
    <row r="1714" spans="1:4" x14ac:dyDescent="0.2">
      <c r="A1714" s="224" t="s">
        <v>5169</v>
      </c>
      <c r="B1714" s="225" t="s">
        <v>5168</v>
      </c>
      <c r="C1714" s="224" t="s">
        <v>371</v>
      </c>
      <c r="D1714" s="226">
        <v>6408.16</v>
      </c>
    </row>
    <row r="1715" spans="1:4" x14ac:dyDescent="0.2">
      <c r="A1715" s="224" t="s">
        <v>5170</v>
      </c>
      <c r="B1715" s="225" t="s">
        <v>5171</v>
      </c>
      <c r="C1715" s="224" t="s">
        <v>371</v>
      </c>
      <c r="D1715" s="226">
        <v>9245.2800000000007</v>
      </c>
    </row>
    <row r="1716" spans="1:4" x14ac:dyDescent="0.2">
      <c r="A1716" s="224" t="s">
        <v>5172</v>
      </c>
      <c r="B1716" s="225" t="s">
        <v>5171</v>
      </c>
      <c r="C1716" s="224" t="s">
        <v>371</v>
      </c>
      <c r="D1716" s="226">
        <v>8011.52</v>
      </c>
    </row>
    <row r="1717" spans="1:4" x14ac:dyDescent="0.2">
      <c r="A1717" s="224" t="s">
        <v>5173</v>
      </c>
      <c r="B1717" s="225" t="s">
        <v>5174</v>
      </c>
      <c r="C1717" s="224" t="s">
        <v>371</v>
      </c>
      <c r="D1717" s="226">
        <v>10787.04</v>
      </c>
    </row>
    <row r="1718" spans="1:4" x14ac:dyDescent="0.2">
      <c r="A1718" s="224" t="s">
        <v>5175</v>
      </c>
      <c r="B1718" s="225" t="s">
        <v>5174</v>
      </c>
      <c r="C1718" s="224" t="s">
        <v>371</v>
      </c>
      <c r="D1718" s="226">
        <v>9345.6</v>
      </c>
    </row>
    <row r="1719" spans="1:4" x14ac:dyDescent="0.2">
      <c r="A1719" s="224" t="s">
        <v>5176</v>
      </c>
      <c r="B1719" s="225" t="s">
        <v>5177</v>
      </c>
      <c r="C1719" s="224" t="s">
        <v>371</v>
      </c>
      <c r="D1719" s="226">
        <v>12327.04</v>
      </c>
    </row>
    <row r="1720" spans="1:4" x14ac:dyDescent="0.2">
      <c r="A1720" s="224" t="s">
        <v>5178</v>
      </c>
      <c r="B1720" s="225" t="s">
        <v>5177</v>
      </c>
      <c r="C1720" s="224" t="s">
        <v>371</v>
      </c>
      <c r="D1720" s="226">
        <v>10681.44</v>
      </c>
    </row>
    <row r="1721" spans="1:4" x14ac:dyDescent="0.2">
      <c r="A1721" s="224" t="s">
        <v>5179</v>
      </c>
      <c r="B1721" s="225" t="s">
        <v>5180</v>
      </c>
      <c r="C1721" s="224" t="s">
        <v>371</v>
      </c>
      <c r="D1721" s="226">
        <v>15408.8</v>
      </c>
    </row>
    <row r="1722" spans="1:4" x14ac:dyDescent="0.2">
      <c r="A1722" s="224" t="s">
        <v>5181</v>
      </c>
      <c r="B1722" s="225" t="s">
        <v>5180</v>
      </c>
      <c r="C1722" s="224" t="s">
        <v>371</v>
      </c>
      <c r="D1722" s="226">
        <v>13351.36</v>
      </c>
    </row>
    <row r="1723" spans="1:4" x14ac:dyDescent="0.2">
      <c r="A1723" s="224" t="s">
        <v>5182</v>
      </c>
      <c r="B1723" s="225" t="s">
        <v>5183</v>
      </c>
      <c r="C1723" s="224" t="s">
        <v>371</v>
      </c>
      <c r="D1723" s="226">
        <v>38123.800000000003</v>
      </c>
    </row>
    <row r="1724" spans="1:4" x14ac:dyDescent="0.2">
      <c r="A1724" s="224" t="s">
        <v>5184</v>
      </c>
      <c r="B1724" s="225" t="s">
        <v>5183</v>
      </c>
      <c r="C1724" s="224" t="s">
        <v>371</v>
      </c>
      <c r="D1724" s="226">
        <v>38123.800000000003</v>
      </c>
    </row>
    <row r="1725" spans="1:4" x14ac:dyDescent="0.2">
      <c r="A1725" s="224" t="s">
        <v>5185</v>
      </c>
      <c r="B1725" s="225" t="s">
        <v>5186</v>
      </c>
      <c r="C1725" s="224" t="s">
        <v>371</v>
      </c>
      <c r="D1725" s="226">
        <v>67376.320000000007</v>
      </c>
    </row>
    <row r="1726" spans="1:4" x14ac:dyDescent="0.2">
      <c r="A1726" s="224" t="s">
        <v>5187</v>
      </c>
      <c r="B1726" s="225" t="s">
        <v>5186</v>
      </c>
      <c r="C1726" s="224" t="s">
        <v>371</v>
      </c>
      <c r="D1726" s="226">
        <v>58380.959999999999</v>
      </c>
    </row>
    <row r="1727" spans="1:4" x14ac:dyDescent="0.2">
      <c r="A1727" s="224" t="s">
        <v>5188</v>
      </c>
      <c r="B1727" s="225" t="s">
        <v>5189</v>
      </c>
      <c r="C1727" s="224" t="s">
        <v>371</v>
      </c>
      <c r="D1727" s="226">
        <v>9718.7199999999993</v>
      </c>
    </row>
    <row r="1728" spans="1:4" x14ac:dyDescent="0.2">
      <c r="A1728" s="224" t="s">
        <v>5190</v>
      </c>
      <c r="B1728" s="225" t="s">
        <v>5189</v>
      </c>
      <c r="C1728" s="224" t="s">
        <v>371</v>
      </c>
      <c r="D1728" s="226">
        <v>8421.6</v>
      </c>
    </row>
    <row r="1729" spans="1:4" x14ac:dyDescent="0.2">
      <c r="A1729" s="224" t="s">
        <v>5191</v>
      </c>
      <c r="B1729" s="225" t="s">
        <v>5192</v>
      </c>
      <c r="C1729" s="224" t="s">
        <v>371</v>
      </c>
      <c r="D1729" s="226">
        <v>11142.56</v>
      </c>
    </row>
    <row r="1730" spans="1:4" x14ac:dyDescent="0.2">
      <c r="A1730" s="224" t="s">
        <v>5193</v>
      </c>
      <c r="B1730" s="225" t="s">
        <v>5192</v>
      </c>
      <c r="C1730" s="224" t="s">
        <v>371</v>
      </c>
      <c r="D1730" s="226">
        <v>9655.36</v>
      </c>
    </row>
    <row r="1731" spans="1:4" x14ac:dyDescent="0.2">
      <c r="A1731" s="224" t="s">
        <v>5194</v>
      </c>
      <c r="B1731" s="225" t="s">
        <v>5195</v>
      </c>
      <c r="C1731" s="224" t="s">
        <v>371</v>
      </c>
      <c r="D1731" s="226">
        <v>13986.72</v>
      </c>
    </row>
    <row r="1732" spans="1:4" x14ac:dyDescent="0.2">
      <c r="A1732" s="224" t="s">
        <v>5196</v>
      </c>
      <c r="B1732" s="225" t="s">
        <v>5195</v>
      </c>
      <c r="C1732" s="224" t="s">
        <v>371</v>
      </c>
      <c r="D1732" s="226">
        <v>12119.36</v>
      </c>
    </row>
    <row r="1733" spans="1:4" x14ac:dyDescent="0.2">
      <c r="A1733" s="224" t="s">
        <v>5197</v>
      </c>
      <c r="B1733" s="225" t="s">
        <v>5198</v>
      </c>
      <c r="C1733" s="224" t="s">
        <v>371</v>
      </c>
      <c r="D1733" s="226">
        <v>13275.68</v>
      </c>
    </row>
    <row r="1734" spans="1:4" x14ac:dyDescent="0.2">
      <c r="A1734" s="224" t="s">
        <v>5199</v>
      </c>
      <c r="B1734" s="225" t="s">
        <v>5198</v>
      </c>
      <c r="C1734" s="224" t="s">
        <v>371</v>
      </c>
      <c r="D1734" s="226">
        <v>11503.36</v>
      </c>
    </row>
    <row r="1735" spans="1:4" x14ac:dyDescent="0.2">
      <c r="A1735" s="224" t="s">
        <v>5200</v>
      </c>
      <c r="B1735" s="225" t="s">
        <v>5201</v>
      </c>
      <c r="C1735" s="224" t="s">
        <v>371</v>
      </c>
      <c r="D1735" s="226">
        <v>15171.2</v>
      </c>
    </row>
    <row r="1736" spans="1:4" x14ac:dyDescent="0.2">
      <c r="A1736" s="224" t="s">
        <v>5202</v>
      </c>
      <c r="B1736" s="225" t="s">
        <v>5201</v>
      </c>
      <c r="C1736" s="224" t="s">
        <v>371</v>
      </c>
      <c r="D1736" s="226">
        <v>13147.2</v>
      </c>
    </row>
    <row r="1737" spans="1:4" x14ac:dyDescent="0.2">
      <c r="A1737" s="224" t="s">
        <v>5203</v>
      </c>
      <c r="B1737" s="225" t="s">
        <v>5204</v>
      </c>
      <c r="C1737" s="224" t="s">
        <v>371</v>
      </c>
      <c r="D1737" s="226">
        <v>18965.759999999998</v>
      </c>
    </row>
    <row r="1738" spans="1:4" x14ac:dyDescent="0.2">
      <c r="A1738" s="224" t="s">
        <v>5205</v>
      </c>
      <c r="B1738" s="225" t="s">
        <v>5204</v>
      </c>
      <c r="C1738" s="224" t="s">
        <v>371</v>
      </c>
      <c r="D1738" s="226">
        <v>16433.12</v>
      </c>
    </row>
    <row r="1739" spans="1:4" x14ac:dyDescent="0.2">
      <c r="A1739" s="224" t="s">
        <v>5206</v>
      </c>
      <c r="B1739" s="225" t="s">
        <v>5207</v>
      </c>
      <c r="C1739" s="224" t="s">
        <v>371</v>
      </c>
      <c r="D1739" s="226">
        <v>4502.08</v>
      </c>
    </row>
    <row r="1740" spans="1:4" x14ac:dyDescent="0.2">
      <c r="A1740" s="224" t="s">
        <v>5208</v>
      </c>
      <c r="B1740" s="225" t="s">
        <v>5207</v>
      </c>
      <c r="C1740" s="224" t="s">
        <v>371</v>
      </c>
      <c r="D1740" s="226">
        <v>3900.16</v>
      </c>
    </row>
    <row r="1741" spans="1:4" x14ac:dyDescent="0.2">
      <c r="A1741" s="224" t="s">
        <v>5209</v>
      </c>
      <c r="B1741" s="225" t="s">
        <v>5210</v>
      </c>
      <c r="C1741" s="224" t="s">
        <v>371</v>
      </c>
      <c r="D1741" s="226">
        <v>11402.6</v>
      </c>
    </row>
    <row r="1742" spans="1:4" x14ac:dyDescent="0.2">
      <c r="A1742" s="224" t="s">
        <v>5211</v>
      </c>
      <c r="B1742" s="225" t="s">
        <v>5210</v>
      </c>
      <c r="C1742" s="224" t="s">
        <v>371</v>
      </c>
      <c r="D1742" s="226">
        <v>11402.6</v>
      </c>
    </row>
    <row r="1743" spans="1:4" x14ac:dyDescent="0.2">
      <c r="A1743" s="224" t="s">
        <v>5212</v>
      </c>
      <c r="B1743" s="225" t="s">
        <v>5213</v>
      </c>
      <c r="C1743" s="224" t="s">
        <v>371</v>
      </c>
      <c r="D1743" s="226">
        <v>20150.240000000002</v>
      </c>
    </row>
    <row r="1744" spans="1:4" x14ac:dyDescent="0.2">
      <c r="A1744" s="224" t="s">
        <v>5214</v>
      </c>
      <c r="B1744" s="225" t="s">
        <v>5213</v>
      </c>
      <c r="C1744" s="224" t="s">
        <v>371</v>
      </c>
      <c r="D1744" s="226">
        <v>17460.96</v>
      </c>
    </row>
    <row r="1745" spans="1:4" x14ac:dyDescent="0.2">
      <c r="A1745" s="224" t="s">
        <v>5215</v>
      </c>
      <c r="B1745" s="225" t="s">
        <v>5216</v>
      </c>
      <c r="C1745" s="224" t="s">
        <v>371</v>
      </c>
      <c r="D1745" s="226">
        <v>19767</v>
      </c>
    </row>
    <row r="1746" spans="1:4" x14ac:dyDescent="0.2">
      <c r="A1746" s="224" t="s">
        <v>5217</v>
      </c>
      <c r="B1746" s="225" t="s">
        <v>5216</v>
      </c>
      <c r="C1746" s="224" t="s">
        <v>371</v>
      </c>
      <c r="D1746" s="226">
        <v>19767</v>
      </c>
    </row>
    <row r="1747" spans="1:4" x14ac:dyDescent="0.2">
      <c r="A1747" s="224" t="s">
        <v>5218</v>
      </c>
      <c r="B1747" s="225" t="s">
        <v>5219</v>
      </c>
      <c r="C1747" s="224" t="s">
        <v>371</v>
      </c>
      <c r="D1747" s="226">
        <v>34936</v>
      </c>
    </row>
    <row r="1748" spans="1:4" x14ac:dyDescent="0.2">
      <c r="A1748" s="224" t="s">
        <v>5220</v>
      </c>
      <c r="B1748" s="225" t="s">
        <v>5219</v>
      </c>
      <c r="C1748" s="224" t="s">
        <v>371</v>
      </c>
      <c r="D1748" s="226">
        <v>30272</v>
      </c>
    </row>
    <row r="1749" spans="1:4" x14ac:dyDescent="0.2">
      <c r="A1749" s="224" t="s">
        <v>5221</v>
      </c>
      <c r="B1749" s="225" t="s">
        <v>5222</v>
      </c>
      <c r="C1749" s="224" t="s">
        <v>371</v>
      </c>
      <c r="D1749" s="226">
        <v>12073.6</v>
      </c>
    </row>
    <row r="1750" spans="1:4" x14ac:dyDescent="0.2">
      <c r="A1750" s="224" t="s">
        <v>5223</v>
      </c>
      <c r="B1750" s="225" t="s">
        <v>5222</v>
      </c>
      <c r="C1750" s="224" t="s">
        <v>371</v>
      </c>
      <c r="D1750" s="226">
        <v>12073.6</v>
      </c>
    </row>
    <row r="1751" spans="1:4" x14ac:dyDescent="0.2">
      <c r="A1751" s="224" t="s">
        <v>5224</v>
      </c>
      <c r="B1751" s="225" t="s">
        <v>5225</v>
      </c>
      <c r="C1751" s="224" t="s">
        <v>371</v>
      </c>
      <c r="D1751" s="226">
        <v>21336.48</v>
      </c>
    </row>
    <row r="1752" spans="1:4" x14ac:dyDescent="0.2">
      <c r="A1752" s="224" t="s">
        <v>5226</v>
      </c>
      <c r="B1752" s="225" t="s">
        <v>5225</v>
      </c>
      <c r="C1752" s="224" t="s">
        <v>371</v>
      </c>
      <c r="D1752" s="226">
        <v>18487.04</v>
      </c>
    </row>
    <row r="1753" spans="1:4" x14ac:dyDescent="0.2">
      <c r="A1753" s="224" t="s">
        <v>5227</v>
      </c>
      <c r="B1753" s="225" t="s">
        <v>5228</v>
      </c>
      <c r="C1753" s="224" t="s">
        <v>3653</v>
      </c>
      <c r="D1753" s="226">
        <v>23.54</v>
      </c>
    </row>
    <row r="1754" spans="1:4" x14ac:dyDescent="0.2">
      <c r="A1754" s="224" t="s">
        <v>5229</v>
      </c>
      <c r="B1754" s="225" t="s">
        <v>5228</v>
      </c>
      <c r="C1754" s="224" t="s">
        <v>3653</v>
      </c>
      <c r="D1754" s="226">
        <v>20.399999999999999</v>
      </c>
    </row>
    <row r="1755" spans="1:4" x14ac:dyDescent="0.2">
      <c r="A1755" s="224" t="s">
        <v>5230</v>
      </c>
      <c r="B1755" s="225" t="s">
        <v>5231</v>
      </c>
      <c r="C1755" s="224" t="s">
        <v>3653</v>
      </c>
      <c r="D1755" s="226">
        <v>21.5</v>
      </c>
    </row>
    <row r="1756" spans="1:4" x14ac:dyDescent="0.2">
      <c r="A1756" s="224" t="s">
        <v>5232</v>
      </c>
      <c r="B1756" s="225" t="s">
        <v>5231</v>
      </c>
      <c r="C1756" s="224" t="s">
        <v>3653</v>
      </c>
      <c r="D1756" s="226">
        <v>18.63</v>
      </c>
    </row>
    <row r="1757" spans="1:4" x14ac:dyDescent="0.2">
      <c r="A1757" s="224" t="s">
        <v>5233</v>
      </c>
      <c r="B1757" s="225" t="s">
        <v>5234</v>
      </c>
      <c r="C1757" s="224" t="s">
        <v>3653</v>
      </c>
      <c r="D1757" s="226">
        <v>20.28</v>
      </c>
    </row>
    <row r="1758" spans="1:4" x14ac:dyDescent="0.2">
      <c r="A1758" s="224" t="s">
        <v>5235</v>
      </c>
      <c r="B1758" s="225" t="s">
        <v>5234</v>
      </c>
      <c r="C1758" s="224" t="s">
        <v>3653</v>
      </c>
      <c r="D1758" s="226">
        <v>17.579999999999998</v>
      </c>
    </row>
    <row r="1759" spans="1:4" x14ac:dyDescent="0.2">
      <c r="A1759" s="224" t="s">
        <v>5236</v>
      </c>
      <c r="B1759" s="225" t="s">
        <v>5237</v>
      </c>
      <c r="C1759" s="224" t="s">
        <v>3653</v>
      </c>
      <c r="D1759" s="226">
        <v>18.55</v>
      </c>
    </row>
    <row r="1760" spans="1:4" x14ac:dyDescent="0.2">
      <c r="A1760" s="224" t="s">
        <v>5238</v>
      </c>
      <c r="B1760" s="225" t="s">
        <v>5237</v>
      </c>
      <c r="C1760" s="224" t="s">
        <v>3653</v>
      </c>
      <c r="D1760" s="226">
        <v>16.07</v>
      </c>
    </row>
    <row r="1761" spans="1:4" x14ac:dyDescent="0.2">
      <c r="A1761" s="224" t="s">
        <v>5239</v>
      </c>
      <c r="B1761" s="225" t="s">
        <v>5240</v>
      </c>
      <c r="C1761" s="224" t="s">
        <v>3653</v>
      </c>
      <c r="D1761" s="226">
        <v>16.5</v>
      </c>
    </row>
    <row r="1762" spans="1:4" x14ac:dyDescent="0.2">
      <c r="A1762" s="224" t="s">
        <v>5241</v>
      </c>
      <c r="B1762" s="225" t="s">
        <v>5240</v>
      </c>
      <c r="C1762" s="224" t="s">
        <v>3653</v>
      </c>
      <c r="D1762" s="226">
        <v>14.29</v>
      </c>
    </row>
    <row r="1763" spans="1:4" x14ac:dyDescent="0.2">
      <c r="A1763" s="224" t="s">
        <v>5242</v>
      </c>
      <c r="B1763" s="225" t="s">
        <v>5243</v>
      </c>
      <c r="C1763" s="224" t="s">
        <v>3653</v>
      </c>
      <c r="D1763" s="226">
        <v>13.06</v>
      </c>
    </row>
    <row r="1764" spans="1:4" x14ac:dyDescent="0.2">
      <c r="A1764" s="224" t="s">
        <v>5244</v>
      </c>
      <c r="B1764" s="225" t="s">
        <v>5243</v>
      </c>
      <c r="C1764" s="224" t="s">
        <v>3653</v>
      </c>
      <c r="D1764" s="226">
        <v>11.32</v>
      </c>
    </row>
    <row r="1765" spans="1:4" x14ac:dyDescent="0.2">
      <c r="A1765" s="224" t="s">
        <v>5245</v>
      </c>
      <c r="B1765" s="225" t="s">
        <v>5246</v>
      </c>
      <c r="C1765" s="224" t="s">
        <v>3653</v>
      </c>
      <c r="D1765" s="226">
        <v>13.38</v>
      </c>
    </row>
    <row r="1766" spans="1:4" x14ac:dyDescent="0.2">
      <c r="A1766" s="224" t="s">
        <v>5247</v>
      </c>
      <c r="B1766" s="225" t="s">
        <v>5246</v>
      </c>
      <c r="C1766" s="224" t="s">
        <v>3653</v>
      </c>
      <c r="D1766" s="226">
        <v>11.6</v>
      </c>
    </row>
    <row r="1767" spans="1:4" x14ac:dyDescent="0.2">
      <c r="A1767" s="224" t="s">
        <v>5248</v>
      </c>
      <c r="B1767" s="225" t="s">
        <v>5249</v>
      </c>
      <c r="C1767" s="224" t="s">
        <v>3653</v>
      </c>
      <c r="D1767" s="226">
        <v>9.7100000000000009</v>
      </c>
    </row>
    <row r="1768" spans="1:4" x14ac:dyDescent="0.2">
      <c r="A1768" s="224" t="s">
        <v>5250</v>
      </c>
      <c r="B1768" s="225" t="s">
        <v>5249</v>
      </c>
      <c r="C1768" s="224" t="s">
        <v>3653</v>
      </c>
      <c r="D1768" s="226">
        <v>8.42</v>
      </c>
    </row>
    <row r="1769" spans="1:4" x14ac:dyDescent="0.2">
      <c r="A1769" s="224" t="s">
        <v>5251</v>
      </c>
      <c r="B1769" s="225" t="s">
        <v>5252</v>
      </c>
      <c r="C1769" s="224" t="s">
        <v>3653</v>
      </c>
      <c r="D1769" s="226">
        <v>7.81</v>
      </c>
    </row>
    <row r="1770" spans="1:4" x14ac:dyDescent="0.2">
      <c r="A1770" s="224" t="s">
        <v>5253</v>
      </c>
      <c r="B1770" s="225" t="s">
        <v>5252</v>
      </c>
      <c r="C1770" s="224" t="s">
        <v>3653</v>
      </c>
      <c r="D1770" s="226">
        <v>6.76</v>
      </c>
    </row>
    <row r="1771" spans="1:4" x14ac:dyDescent="0.2">
      <c r="A1771" s="224" t="s">
        <v>5254</v>
      </c>
      <c r="B1771" s="225" t="s">
        <v>5255</v>
      </c>
      <c r="C1771" s="224" t="s">
        <v>3653</v>
      </c>
      <c r="D1771" s="226">
        <v>3.69</v>
      </c>
    </row>
    <row r="1772" spans="1:4" x14ac:dyDescent="0.2">
      <c r="A1772" s="224" t="s">
        <v>5256</v>
      </c>
      <c r="B1772" s="225" t="s">
        <v>5255</v>
      </c>
      <c r="C1772" s="224" t="s">
        <v>3653</v>
      </c>
      <c r="D1772" s="226">
        <v>3.2</v>
      </c>
    </row>
    <row r="1773" spans="1:4" x14ac:dyDescent="0.2">
      <c r="A1773" s="224" t="s">
        <v>5257</v>
      </c>
      <c r="B1773" s="225" t="s">
        <v>5258</v>
      </c>
      <c r="C1773" s="224" t="s">
        <v>3653</v>
      </c>
      <c r="D1773" s="226">
        <v>2.5499999999999998</v>
      </c>
    </row>
    <row r="1774" spans="1:4" x14ac:dyDescent="0.2">
      <c r="A1774" s="224" t="s">
        <v>5259</v>
      </c>
      <c r="B1774" s="225" t="s">
        <v>5258</v>
      </c>
      <c r="C1774" s="224" t="s">
        <v>3653</v>
      </c>
      <c r="D1774" s="226">
        <v>2.21</v>
      </c>
    </row>
    <row r="1775" spans="1:4" x14ac:dyDescent="0.2">
      <c r="A1775" s="224" t="s">
        <v>5260</v>
      </c>
      <c r="B1775" s="225" t="s">
        <v>5261</v>
      </c>
      <c r="C1775" s="224" t="s">
        <v>3653</v>
      </c>
      <c r="D1775" s="226">
        <v>2.5499999999999998</v>
      </c>
    </row>
    <row r="1776" spans="1:4" x14ac:dyDescent="0.2">
      <c r="A1776" s="224" t="s">
        <v>5262</v>
      </c>
      <c r="B1776" s="225" t="s">
        <v>5261</v>
      </c>
      <c r="C1776" s="224" t="s">
        <v>3653</v>
      </c>
      <c r="D1776" s="226">
        <v>2.21</v>
      </c>
    </row>
    <row r="1777" spans="1:4" x14ac:dyDescent="0.2">
      <c r="A1777" s="224" t="s">
        <v>5263</v>
      </c>
      <c r="B1777" s="225" t="s">
        <v>5264</v>
      </c>
      <c r="C1777" s="224" t="s">
        <v>3653</v>
      </c>
      <c r="D1777" s="226">
        <v>12.55</v>
      </c>
    </row>
    <row r="1778" spans="1:4" x14ac:dyDescent="0.2">
      <c r="A1778" s="224" t="s">
        <v>5265</v>
      </c>
      <c r="B1778" s="225" t="s">
        <v>5264</v>
      </c>
      <c r="C1778" s="224" t="s">
        <v>3653</v>
      </c>
      <c r="D1778" s="226">
        <v>10.87</v>
      </c>
    </row>
    <row r="1779" spans="1:4" x14ac:dyDescent="0.2">
      <c r="A1779" s="224" t="s">
        <v>5266</v>
      </c>
      <c r="B1779" s="225" t="s">
        <v>5267</v>
      </c>
      <c r="C1779" s="224" t="s">
        <v>3653</v>
      </c>
      <c r="D1779" s="226">
        <v>8.69</v>
      </c>
    </row>
    <row r="1780" spans="1:4" x14ac:dyDescent="0.2">
      <c r="A1780" s="224" t="s">
        <v>5268</v>
      </c>
      <c r="B1780" s="225" t="s">
        <v>5267</v>
      </c>
      <c r="C1780" s="224" t="s">
        <v>3653</v>
      </c>
      <c r="D1780" s="226">
        <v>7.53</v>
      </c>
    </row>
    <row r="1781" spans="1:4" x14ac:dyDescent="0.2">
      <c r="A1781" s="224" t="s">
        <v>5269</v>
      </c>
      <c r="B1781" s="225" t="s">
        <v>5270</v>
      </c>
      <c r="C1781" s="224" t="s">
        <v>3653</v>
      </c>
      <c r="D1781" s="226">
        <v>6.95</v>
      </c>
    </row>
    <row r="1782" spans="1:4" x14ac:dyDescent="0.2">
      <c r="A1782" s="224" t="s">
        <v>5271</v>
      </c>
      <c r="B1782" s="225" t="s">
        <v>5270</v>
      </c>
      <c r="C1782" s="224" t="s">
        <v>3653</v>
      </c>
      <c r="D1782" s="226">
        <v>6.02</v>
      </c>
    </row>
    <row r="1783" spans="1:4" x14ac:dyDescent="0.2">
      <c r="A1783" s="224" t="s">
        <v>5272</v>
      </c>
      <c r="B1783" s="225" t="s">
        <v>5273</v>
      </c>
      <c r="C1783" s="224" t="s">
        <v>3653</v>
      </c>
      <c r="D1783" s="226">
        <v>10.26</v>
      </c>
    </row>
    <row r="1784" spans="1:4" x14ac:dyDescent="0.2">
      <c r="A1784" s="224" t="s">
        <v>5274</v>
      </c>
      <c r="B1784" s="225" t="s">
        <v>5273</v>
      </c>
      <c r="C1784" s="224" t="s">
        <v>3653</v>
      </c>
      <c r="D1784" s="226">
        <v>8.89</v>
      </c>
    </row>
    <row r="1785" spans="1:4" x14ac:dyDescent="0.2">
      <c r="A1785" s="224" t="s">
        <v>5275</v>
      </c>
      <c r="B1785" s="225" t="s">
        <v>5276</v>
      </c>
      <c r="C1785" s="224" t="s">
        <v>3653</v>
      </c>
      <c r="D1785" s="226">
        <v>9.01</v>
      </c>
    </row>
    <row r="1786" spans="1:4" x14ac:dyDescent="0.2">
      <c r="A1786" s="224" t="s">
        <v>5277</v>
      </c>
      <c r="B1786" s="225" t="s">
        <v>5276</v>
      </c>
      <c r="C1786" s="224" t="s">
        <v>3653</v>
      </c>
      <c r="D1786" s="226">
        <v>7.81</v>
      </c>
    </row>
    <row r="1787" spans="1:4" x14ac:dyDescent="0.2">
      <c r="A1787" s="224" t="s">
        <v>5278</v>
      </c>
      <c r="B1787" s="225" t="s">
        <v>5279</v>
      </c>
      <c r="C1787" s="224" t="s">
        <v>3653</v>
      </c>
      <c r="D1787" s="226">
        <v>7.75</v>
      </c>
    </row>
    <row r="1788" spans="1:4" x14ac:dyDescent="0.2">
      <c r="A1788" s="224" t="s">
        <v>5280</v>
      </c>
      <c r="B1788" s="225" t="s">
        <v>5279</v>
      </c>
      <c r="C1788" s="224" t="s">
        <v>3653</v>
      </c>
      <c r="D1788" s="226">
        <v>6.71</v>
      </c>
    </row>
    <row r="1789" spans="1:4" x14ac:dyDescent="0.2">
      <c r="A1789" s="224" t="s">
        <v>5281</v>
      </c>
      <c r="B1789" s="225" t="s">
        <v>5282</v>
      </c>
      <c r="C1789" s="224" t="s">
        <v>3653</v>
      </c>
      <c r="D1789" s="226">
        <v>10.26</v>
      </c>
    </row>
    <row r="1790" spans="1:4" x14ac:dyDescent="0.2">
      <c r="A1790" s="224" t="s">
        <v>5283</v>
      </c>
      <c r="B1790" s="225" t="s">
        <v>5282</v>
      </c>
      <c r="C1790" s="224" t="s">
        <v>3653</v>
      </c>
      <c r="D1790" s="226">
        <v>8.89</v>
      </c>
    </row>
    <row r="1791" spans="1:4" x14ac:dyDescent="0.2">
      <c r="A1791" s="224" t="s">
        <v>5284</v>
      </c>
      <c r="B1791" s="225" t="s">
        <v>5285</v>
      </c>
      <c r="C1791" s="224" t="s">
        <v>3653</v>
      </c>
      <c r="D1791" s="226">
        <v>9.01</v>
      </c>
    </row>
    <row r="1792" spans="1:4" x14ac:dyDescent="0.2">
      <c r="A1792" s="224" t="s">
        <v>5286</v>
      </c>
      <c r="B1792" s="225" t="s">
        <v>5285</v>
      </c>
      <c r="C1792" s="224" t="s">
        <v>3653</v>
      </c>
      <c r="D1792" s="226">
        <v>7.81</v>
      </c>
    </row>
    <row r="1793" spans="1:4" x14ac:dyDescent="0.2">
      <c r="A1793" s="224" t="s">
        <v>5287</v>
      </c>
      <c r="B1793" s="225" t="s">
        <v>5288</v>
      </c>
      <c r="C1793" s="224" t="s">
        <v>3653</v>
      </c>
      <c r="D1793" s="226">
        <v>8.08</v>
      </c>
    </row>
    <row r="1794" spans="1:4" x14ac:dyDescent="0.2">
      <c r="A1794" s="224" t="s">
        <v>5289</v>
      </c>
      <c r="B1794" s="225" t="s">
        <v>5288</v>
      </c>
      <c r="C1794" s="224" t="s">
        <v>3653</v>
      </c>
      <c r="D1794" s="226">
        <v>7</v>
      </c>
    </row>
    <row r="1795" spans="1:4" x14ac:dyDescent="0.2">
      <c r="A1795" s="224" t="s">
        <v>5290</v>
      </c>
      <c r="B1795" s="225" t="s">
        <v>5291</v>
      </c>
      <c r="C1795" s="224" t="s">
        <v>3653</v>
      </c>
      <c r="D1795" s="226">
        <v>8.98</v>
      </c>
    </row>
    <row r="1796" spans="1:4" x14ac:dyDescent="0.2">
      <c r="A1796" s="224" t="s">
        <v>5292</v>
      </c>
      <c r="B1796" s="225" t="s">
        <v>5291</v>
      </c>
      <c r="C1796" s="224" t="s">
        <v>3653</v>
      </c>
      <c r="D1796" s="226">
        <v>7.78</v>
      </c>
    </row>
    <row r="1797" spans="1:4" x14ac:dyDescent="0.2">
      <c r="A1797" s="224" t="s">
        <v>5293</v>
      </c>
      <c r="B1797" s="225" t="s">
        <v>5294</v>
      </c>
      <c r="C1797" s="224" t="s">
        <v>3653</v>
      </c>
      <c r="D1797" s="226">
        <v>7.95</v>
      </c>
    </row>
    <row r="1798" spans="1:4" x14ac:dyDescent="0.2">
      <c r="A1798" s="224" t="s">
        <v>5295</v>
      </c>
      <c r="B1798" s="225" t="s">
        <v>5294</v>
      </c>
      <c r="C1798" s="224" t="s">
        <v>3653</v>
      </c>
      <c r="D1798" s="226">
        <v>6.89</v>
      </c>
    </row>
    <row r="1799" spans="1:4" x14ac:dyDescent="0.2">
      <c r="A1799" s="224" t="s">
        <v>5296</v>
      </c>
      <c r="B1799" s="225" t="s">
        <v>5297</v>
      </c>
      <c r="C1799" s="224" t="s">
        <v>3653</v>
      </c>
      <c r="D1799" s="226">
        <v>6.69</v>
      </c>
    </row>
    <row r="1800" spans="1:4" x14ac:dyDescent="0.2">
      <c r="A1800" s="224" t="s">
        <v>5298</v>
      </c>
      <c r="B1800" s="225" t="s">
        <v>5297</v>
      </c>
      <c r="C1800" s="224" t="s">
        <v>3653</v>
      </c>
      <c r="D1800" s="226">
        <v>5.8</v>
      </c>
    </row>
    <row r="1801" spans="1:4" x14ac:dyDescent="0.2">
      <c r="A1801" s="224" t="s">
        <v>5299</v>
      </c>
      <c r="B1801" s="225" t="s">
        <v>5300</v>
      </c>
      <c r="C1801" s="224" t="s">
        <v>3653</v>
      </c>
      <c r="D1801" s="226">
        <v>0.96</v>
      </c>
    </row>
    <row r="1802" spans="1:4" x14ac:dyDescent="0.2">
      <c r="A1802" s="224" t="s">
        <v>5301</v>
      </c>
      <c r="B1802" s="225" t="s">
        <v>5300</v>
      </c>
      <c r="C1802" s="224" t="s">
        <v>3653</v>
      </c>
      <c r="D1802" s="226">
        <v>0.83</v>
      </c>
    </row>
    <row r="1803" spans="1:4" x14ac:dyDescent="0.2">
      <c r="A1803" s="224" t="s">
        <v>5302</v>
      </c>
      <c r="B1803" s="225" t="s">
        <v>5303</v>
      </c>
      <c r="C1803" s="224" t="s">
        <v>3653</v>
      </c>
      <c r="D1803" s="226">
        <v>0.52</v>
      </c>
    </row>
    <row r="1804" spans="1:4" x14ac:dyDescent="0.2">
      <c r="A1804" s="224" t="s">
        <v>5304</v>
      </c>
      <c r="B1804" s="225" t="s">
        <v>5303</v>
      </c>
      <c r="C1804" s="224" t="s">
        <v>3653</v>
      </c>
      <c r="D1804" s="226">
        <v>0.45</v>
      </c>
    </row>
    <row r="1805" spans="1:4" x14ac:dyDescent="0.2">
      <c r="A1805" s="224" t="s">
        <v>5305</v>
      </c>
      <c r="B1805" s="225" t="s">
        <v>5306</v>
      </c>
      <c r="C1805" s="224" t="s">
        <v>3653</v>
      </c>
      <c r="D1805" s="226">
        <v>0.26</v>
      </c>
    </row>
    <row r="1806" spans="1:4" x14ac:dyDescent="0.2">
      <c r="A1806" s="224" t="s">
        <v>5307</v>
      </c>
      <c r="B1806" s="225" t="s">
        <v>5306</v>
      </c>
      <c r="C1806" s="224" t="s">
        <v>3653</v>
      </c>
      <c r="D1806" s="226">
        <v>0.22</v>
      </c>
    </row>
    <row r="1807" spans="1:4" x14ac:dyDescent="0.2">
      <c r="A1807" s="224" t="s">
        <v>5308</v>
      </c>
      <c r="B1807" s="225" t="s">
        <v>5309</v>
      </c>
      <c r="C1807" s="224" t="s">
        <v>3653</v>
      </c>
      <c r="D1807" s="226">
        <v>2.4300000000000002</v>
      </c>
    </row>
    <row r="1808" spans="1:4" x14ac:dyDescent="0.2">
      <c r="A1808" s="224" t="s">
        <v>5310</v>
      </c>
      <c r="B1808" s="225" t="s">
        <v>5309</v>
      </c>
      <c r="C1808" s="224" t="s">
        <v>3653</v>
      </c>
      <c r="D1808" s="226">
        <v>2.11</v>
      </c>
    </row>
    <row r="1809" spans="1:4" x14ac:dyDescent="0.2">
      <c r="A1809" s="224" t="s">
        <v>5311</v>
      </c>
      <c r="B1809" s="225" t="s">
        <v>5312</v>
      </c>
      <c r="C1809" s="224" t="s">
        <v>3653</v>
      </c>
      <c r="D1809" s="226">
        <v>1.62</v>
      </c>
    </row>
    <row r="1810" spans="1:4" x14ac:dyDescent="0.2">
      <c r="A1810" s="224" t="s">
        <v>5313</v>
      </c>
      <c r="B1810" s="225" t="s">
        <v>5312</v>
      </c>
      <c r="C1810" s="224" t="s">
        <v>3653</v>
      </c>
      <c r="D1810" s="226">
        <v>1.41</v>
      </c>
    </row>
    <row r="1811" spans="1:4" x14ac:dyDescent="0.2">
      <c r="A1811" s="224" t="s">
        <v>5314</v>
      </c>
      <c r="B1811" s="225" t="s">
        <v>5315</v>
      </c>
      <c r="C1811" s="224" t="s">
        <v>3653</v>
      </c>
      <c r="D1811" s="226">
        <v>1.95</v>
      </c>
    </row>
    <row r="1812" spans="1:4" x14ac:dyDescent="0.2">
      <c r="A1812" s="224" t="s">
        <v>5316</v>
      </c>
      <c r="B1812" s="225" t="s">
        <v>5315</v>
      </c>
      <c r="C1812" s="224" t="s">
        <v>3653</v>
      </c>
      <c r="D1812" s="226">
        <v>1.69</v>
      </c>
    </row>
    <row r="1813" spans="1:4" x14ac:dyDescent="0.2">
      <c r="A1813" s="224" t="s">
        <v>5317</v>
      </c>
      <c r="B1813" s="225" t="s">
        <v>5318</v>
      </c>
      <c r="C1813" s="224" t="s">
        <v>3653</v>
      </c>
      <c r="D1813" s="226">
        <v>1.18</v>
      </c>
    </row>
    <row r="1814" spans="1:4" x14ac:dyDescent="0.2">
      <c r="A1814" s="224" t="s">
        <v>5319</v>
      </c>
      <c r="B1814" s="225" t="s">
        <v>5318</v>
      </c>
      <c r="C1814" s="224" t="s">
        <v>3653</v>
      </c>
      <c r="D1814" s="226">
        <v>1.03</v>
      </c>
    </row>
    <row r="1815" spans="1:4" x14ac:dyDescent="0.2">
      <c r="A1815" s="224" t="s">
        <v>5320</v>
      </c>
      <c r="B1815" s="225" t="s">
        <v>5321</v>
      </c>
      <c r="C1815" s="224" t="s">
        <v>3653</v>
      </c>
      <c r="D1815" s="226">
        <v>0.56999999999999995</v>
      </c>
    </row>
    <row r="1816" spans="1:4" x14ac:dyDescent="0.2">
      <c r="A1816" s="224" t="s">
        <v>5322</v>
      </c>
      <c r="B1816" s="225" t="s">
        <v>5321</v>
      </c>
      <c r="C1816" s="224" t="s">
        <v>3653</v>
      </c>
      <c r="D1816" s="226">
        <v>0.49</v>
      </c>
    </row>
    <row r="1817" spans="1:4" x14ac:dyDescent="0.2">
      <c r="A1817" s="224" t="s">
        <v>5323</v>
      </c>
      <c r="B1817" s="225" t="s">
        <v>5324</v>
      </c>
      <c r="C1817" s="224" t="s">
        <v>3653</v>
      </c>
      <c r="D1817" s="226">
        <v>0.28999999999999998</v>
      </c>
    </row>
    <row r="1818" spans="1:4" x14ac:dyDescent="0.2">
      <c r="A1818" s="224" t="s">
        <v>5325</v>
      </c>
      <c r="B1818" s="225" t="s">
        <v>5324</v>
      </c>
      <c r="C1818" s="224" t="s">
        <v>3653</v>
      </c>
      <c r="D1818" s="226">
        <v>0.25</v>
      </c>
    </row>
    <row r="1819" spans="1:4" x14ac:dyDescent="0.2">
      <c r="A1819" s="224" t="s">
        <v>5326</v>
      </c>
      <c r="B1819" s="225" t="s">
        <v>5327</v>
      </c>
      <c r="C1819" s="224" t="s">
        <v>3653</v>
      </c>
      <c r="D1819" s="226">
        <v>0.32</v>
      </c>
    </row>
    <row r="1820" spans="1:4" x14ac:dyDescent="0.2">
      <c r="A1820" s="224" t="s">
        <v>5328</v>
      </c>
      <c r="B1820" s="225" t="s">
        <v>5327</v>
      </c>
      <c r="C1820" s="224" t="s">
        <v>3653</v>
      </c>
      <c r="D1820" s="226">
        <v>0.27</v>
      </c>
    </row>
    <row r="1821" spans="1:4" x14ac:dyDescent="0.2">
      <c r="A1821" s="224" t="s">
        <v>5329</v>
      </c>
      <c r="B1821" s="225" t="s">
        <v>5330</v>
      </c>
      <c r="C1821" s="224" t="s">
        <v>3653</v>
      </c>
      <c r="D1821" s="226">
        <v>0.16</v>
      </c>
    </row>
    <row r="1822" spans="1:4" x14ac:dyDescent="0.2">
      <c r="A1822" s="224" t="s">
        <v>5331</v>
      </c>
      <c r="B1822" s="225" t="s">
        <v>5330</v>
      </c>
      <c r="C1822" s="224" t="s">
        <v>3653</v>
      </c>
      <c r="D1822" s="226">
        <v>0.13</v>
      </c>
    </row>
    <row r="1823" spans="1:4" x14ac:dyDescent="0.2">
      <c r="A1823" s="224" t="s">
        <v>5332</v>
      </c>
      <c r="B1823" s="225" t="s">
        <v>5333</v>
      </c>
      <c r="C1823" s="224" t="s">
        <v>3653</v>
      </c>
      <c r="D1823" s="226">
        <v>0.52</v>
      </c>
    </row>
    <row r="1824" spans="1:4" x14ac:dyDescent="0.2">
      <c r="A1824" s="224" t="s">
        <v>5334</v>
      </c>
      <c r="B1824" s="225" t="s">
        <v>5333</v>
      </c>
      <c r="C1824" s="224" t="s">
        <v>3653</v>
      </c>
      <c r="D1824" s="226">
        <v>0.45</v>
      </c>
    </row>
    <row r="1825" spans="1:4" x14ac:dyDescent="0.2">
      <c r="A1825" s="224" t="s">
        <v>5335</v>
      </c>
      <c r="B1825" s="225" t="s">
        <v>5336</v>
      </c>
      <c r="C1825" s="224" t="s">
        <v>3653</v>
      </c>
      <c r="D1825" s="226">
        <v>0.26</v>
      </c>
    </row>
    <row r="1826" spans="1:4" x14ac:dyDescent="0.2">
      <c r="A1826" s="224" t="s">
        <v>5337</v>
      </c>
      <c r="B1826" s="225" t="s">
        <v>5336</v>
      </c>
      <c r="C1826" s="224" t="s">
        <v>3653</v>
      </c>
      <c r="D1826" s="226">
        <v>0.22</v>
      </c>
    </row>
    <row r="1827" spans="1:4" x14ac:dyDescent="0.2">
      <c r="A1827" s="224" t="s">
        <v>5338</v>
      </c>
      <c r="B1827" s="225" t="s">
        <v>5339</v>
      </c>
      <c r="C1827" s="224" t="s">
        <v>3653</v>
      </c>
      <c r="D1827" s="226">
        <v>0.89</v>
      </c>
    </row>
    <row r="1828" spans="1:4" x14ac:dyDescent="0.2">
      <c r="A1828" s="224" t="s">
        <v>5340</v>
      </c>
      <c r="B1828" s="225" t="s">
        <v>5339</v>
      </c>
      <c r="C1828" s="224" t="s">
        <v>3653</v>
      </c>
      <c r="D1828" s="226">
        <v>0.77</v>
      </c>
    </row>
    <row r="1829" spans="1:4" x14ac:dyDescent="0.2">
      <c r="A1829" s="224" t="s">
        <v>5341</v>
      </c>
      <c r="B1829" s="225" t="s">
        <v>5342</v>
      </c>
      <c r="C1829" s="224" t="s">
        <v>3653</v>
      </c>
      <c r="D1829" s="226">
        <v>1.05</v>
      </c>
    </row>
    <row r="1830" spans="1:4" x14ac:dyDescent="0.2">
      <c r="A1830" s="224" t="s">
        <v>5343</v>
      </c>
      <c r="B1830" s="225" t="s">
        <v>5342</v>
      </c>
      <c r="C1830" s="224" t="s">
        <v>3653</v>
      </c>
      <c r="D1830" s="226">
        <v>0.91</v>
      </c>
    </row>
    <row r="1831" spans="1:4" x14ac:dyDescent="0.2">
      <c r="A1831" s="224" t="s">
        <v>5344</v>
      </c>
      <c r="B1831" s="225" t="s">
        <v>5345</v>
      </c>
      <c r="C1831" s="224" t="s">
        <v>3653</v>
      </c>
      <c r="D1831" s="226">
        <v>0.52</v>
      </c>
    </row>
    <row r="1832" spans="1:4" x14ac:dyDescent="0.2">
      <c r="A1832" s="224" t="s">
        <v>5346</v>
      </c>
      <c r="B1832" s="225" t="s">
        <v>5345</v>
      </c>
      <c r="C1832" s="224" t="s">
        <v>3653</v>
      </c>
      <c r="D1832" s="226">
        <v>0.45</v>
      </c>
    </row>
    <row r="1833" spans="1:4" x14ac:dyDescent="0.2">
      <c r="A1833" s="224" t="s">
        <v>5347</v>
      </c>
      <c r="B1833" s="225" t="s">
        <v>5348</v>
      </c>
      <c r="C1833" s="224" t="s">
        <v>3653</v>
      </c>
      <c r="D1833" s="226">
        <v>0.56999999999999995</v>
      </c>
    </row>
    <row r="1834" spans="1:4" x14ac:dyDescent="0.2">
      <c r="A1834" s="224" t="s">
        <v>5349</v>
      </c>
      <c r="B1834" s="225" t="s">
        <v>5348</v>
      </c>
      <c r="C1834" s="224" t="s">
        <v>3653</v>
      </c>
      <c r="D1834" s="226">
        <v>0.49</v>
      </c>
    </row>
    <row r="1835" spans="1:4" x14ac:dyDescent="0.2">
      <c r="A1835" s="224" t="s">
        <v>5350</v>
      </c>
      <c r="B1835" s="225" t="s">
        <v>5351</v>
      </c>
      <c r="C1835" s="224" t="s">
        <v>3653</v>
      </c>
      <c r="D1835" s="226">
        <v>0.28999999999999998</v>
      </c>
    </row>
    <row r="1836" spans="1:4" x14ac:dyDescent="0.2">
      <c r="A1836" s="224" t="s">
        <v>5352</v>
      </c>
      <c r="B1836" s="225" t="s">
        <v>5351</v>
      </c>
      <c r="C1836" s="224" t="s">
        <v>3653</v>
      </c>
      <c r="D1836" s="226">
        <v>0.25</v>
      </c>
    </row>
    <row r="1837" spans="1:4" x14ac:dyDescent="0.2">
      <c r="A1837" s="224" t="s">
        <v>5353</v>
      </c>
      <c r="B1837" s="225" t="s">
        <v>5354</v>
      </c>
      <c r="C1837" s="224" t="s">
        <v>3653</v>
      </c>
      <c r="D1837" s="226">
        <v>0.32</v>
      </c>
    </row>
    <row r="1838" spans="1:4" x14ac:dyDescent="0.2">
      <c r="A1838" s="224" t="s">
        <v>5355</v>
      </c>
      <c r="B1838" s="225" t="s">
        <v>5354</v>
      </c>
      <c r="C1838" s="224" t="s">
        <v>3653</v>
      </c>
      <c r="D1838" s="226">
        <v>0.27</v>
      </c>
    </row>
    <row r="1839" spans="1:4" x14ac:dyDescent="0.2">
      <c r="A1839" s="224" t="s">
        <v>5356</v>
      </c>
      <c r="B1839" s="225" t="s">
        <v>5357</v>
      </c>
      <c r="C1839" s="224" t="s">
        <v>3653</v>
      </c>
      <c r="D1839" s="226">
        <v>0.16</v>
      </c>
    </row>
    <row r="1840" spans="1:4" x14ac:dyDescent="0.2">
      <c r="A1840" s="224" t="s">
        <v>5358</v>
      </c>
      <c r="B1840" s="225" t="s">
        <v>5357</v>
      </c>
      <c r="C1840" s="224" t="s">
        <v>3653</v>
      </c>
      <c r="D1840" s="226">
        <v>0.13</v>
      </c>
    </row>
    <row r="1841" spans="1:4" x14ac:dyDescent="0.2">
      <c r="A1841" s="224" t="s">
        <v>5359</v>
      </c>
      <c r="B1841" s="225" t="s">
        <v>5360</v>
      </c>
      <c r="C1841" s="224" t="s">
        <v>3653</v>
      </c>
      <c r="D1841" s="226">
        <v>0.52</v>
      </c>
    </row>
    <row r="1842" spans="1:4" x14ac:dyDescent="0.2">
      <c r="A1842" s="224" t="s">
        <v>5361</v>
      </c>
      <c r="B1842" s="225" t="s">
        <v>5360</v>
      </c>
      <c r="C1842" s="224" t="s">
        <v>3653</v>
      </c>
      <c r="D1842" s="226">
        <v>0.45</v>
      </c>
    </row>
    <row r="1843" spans="1:4" x14ac:dyDescent="0.2">
      <c r="A1843" s="224" t="s">
        <v>5362</v>
      </c>
      <c r="B1843" s="225" t="s">
        <v>5363</v>
      </c>
      <c r="C1843" s="224" t="s">
        <v>3653</v>
      </c>
      <c r="D1843" s="226">
        <v>0.48</v>
      </c>
    </row>
    <row r="1844" spans="1:4" x14ac:dyDescent="0.2">
      <c r="A1844" s="224" t="s">
        <v>5364</v>
      </c>
      <c r="B1844" s="225" t="s">
        <v>5363</v>
      </c>
      <c r="C1844" s="224" t="s">
        <v>3653</v>
      </c>
      <c r="D1844" s="226">
        <v>0.41</v>
      </c>
    </row>
    <row r="1845" spans="1:4" x14ac:dyDescent="0.2">
      <c r="A1845" s="224" t="s">
        <v>5365</v>
      </c>
      <c r="B1845" s="225" t="s">
        <v>5366</v>
      </c>
      <c r="C1845" s="224" t="s">
        <v>3653</v>
      </c>
      <c r="D1845" s="226">
        <v>1.36</v>
      </c>
    </row>
    <row r="1846" spans="1:4" x14ac:dyDescent="0.2">
      <c r="A1846" s="224" t="s">
        <v>5367</v>
      </c>
      <c r="B1846" s="225" t="s">
        <v>5366</v>
      </c>
      <c r="C1846" s="224" t="s">
        <v>3653</v>
      </c>
      <c r="D1846" s="226">
        <v>1.18</v>
      </c>
    </row>
    <row r="1847" spans="1:4" x14ac:dyDescent="0.2">
      <c r="A1847" s="224" t="s">
        <v>5368</v>
      </c>
      <c r="B1847" s="225" t="s">
        <v>5369</v>
      </c>
      <c r="C1847" s="224" t="s">
        <v>3653</v>
      </c>
      <c r="D1847" s="226">
        <v>1.23</v>
      </c>
    </row>
    <row r="1848" spans="1:4" x14ac:dyDescent="0.2">
      <c r="A1848" s="224" t="s">
        <v>5370</v>
      </c>
      <c r="B1848" s="225" t="s">
        <v>5369</v>
      </c>
      <c r="C1848" s="224" t="s">
        <v>3653</v>
      </c>
      <c r="D1848" s="226">
        <v>1.06</v>
      </c>
    </row>
    <row r="1849" spans="1:4" x14ac:dyDescent="0.2">
      <c r="A1849" s="224" t="s">
        <v>5371</v>
      </c>
      <c r="B1849" s="225" t="s">
        <v>5372</v>
      </c>
      <c r="C1849" s="224" t="s">
        <v>3653</v>
      </c>
      <c r="D1849" s="226">
        <v>1.36</v>
      </c>
    </row>
    <row r="1850" spans="1:4" x14ac:dyDescent="0.2">
      <c r="A1850" s="224" t="s">
        <v>5373</v>
      </c>
      <c r="B1850" s="225" t="s">
        <v>5372</v>
      </c>
      <c r="C1850" s="224" t="s">
        <v>3653</v>
      </c>
      <c r="D1850" s="226">
        <v>1.18</v>
      </c>
    </row>
    <row r="1851" spans="1:4" x14ac:dyDescent="0.2">
      <c r="A1851" s="224" t="s">
        <v>5374</v>
      </c>
      <c r="B1851" s="225" t="s">
        <v>5375</v>
      </c>
      <c r="C1851" s="224" t="s">
        <v>3653</v>
      </c>
      <c r="D1851" s="226">
        <v>0.56999999999999995</v>
      </c>
    </row>
    <row r="1852" spans="1:4" x14ac:dyDescent="0.2">
      <c r="A1852" s="224" t="s">
        <v>5376</v>
      </c>
      <c r="B1852" s="225" t="s">
        <v>5375</v>
      </c>
      <c r="C1852" s="224" t="s">
        <v>3653</v>
      </c>
      <c r="D1852" s="226">
        <v>0.49</v>
      </c>
    </row>
    <row r="1853" spans="1:4" x14ac:dyDescent="0.2">
      <c r="A1853" s="224" t="s">
        <v>5377</v>
      </c>
      <c r="B1853" s="225" t="s">
        <v>5378</v>
      </c>
      <c r="C1853" s="224" t="s">
        <v>3653</v>
      </c>
      <c r="D1853" s="226">
        <v>0.51</v>
      </c>
    </row>
    <row r="1854" spans="1:4" x14ac:dyDescent="0.2">
      <c r="A1854" s="224" t="s">
        <v>5379</v>
      </c>
      <c r="B1854" s="225" t="s">
        <v>5378</v>
      </c>
      <c r="C1854" s="224" t="s">
        <v>3653</v>
      </c>
      <c r="D1854" s="226">
        <v>0.44</v>
      </c>
    </row>
    <row r="1855" spans="1:4" x14ac:dyDescent="0.2">
      <c r="A1855" s="224" t="s">
        <v>5380</v>
      </c>
      <c r="B1855" s="225" t="s">
        <v>5381</v>
      </c>
      <c r="C1855" s="224" t="s">
        <v>3653</v>
      </c>
      <c r="D1855" s="226">
        <v>0.32</v>
      </c>
    </row>
    <row r="1856" spans="1:4" x14ac:dyDescent="0.2">
      <c r="A1856" s="224" t="s">
        <v>5382</v>
      </c>
      <c r="B1856" s="225" t="s">
        <v>5381</v>
      </c>
      <c r="C1856" s="224" t="s">
        <v>3653</v>
      </c>
      <c r="D1856" s="226">
        <v>0.27</v>
      </c>
    </row>
    <row r="1857" spans="1:4" x14ac:dyDescent="0.2">
      <c r="A1857" s="224" t="s">
        <v>5383</v>
      </c>
      <c r="B1857" s="225" t="s">
        <v>5384</v>
      </c>
      <c r="C1857" s="224" t="s">
        <v>3653</v>
      </c>
      <c r="D1857" s="226">
        <v>0.16</v>
      </c>
    </row>
    <row r="1858" spans="1:4" x14ac:dyDescent="0.2">
      <c r="A1858" s="224" t="s">
        <v>5385</v>
      </c>
      <c r="B1858" s="225" t="s">
        <v>5384</v>
      </c>
      <c r="C1858" s="224" t="s">
        <v>3653</v>
      </c>
      <c r="D1858" s="226">
        <v>0.13</v>
      </c>
    </row>
    <row r="1859" spans="1:4" x14ac:dyDescent="0.2">
      <c r="A1859" s="224" t="s">
        <v>5386</v>
      </c>
      <c r="B1859" s="225" t="s">
        <v>5387</v>
      </c>
      <c r="C1859" s="224" t="s">
        <v>3653</v>
      </c>
      <c r="D1859" s="226">
        <v>0.96</v>
      </c>
    </row>
    <row r="1860" spans="1:4" x14ac:dyDescent="0.2">
      <c r="A1860" s="224" t="s">
        <v>5388</v>
      </c>
      <c r="B1860" s="225" t="s">
        <v>5387</v>
      </c>
      <c r="C1860" s="224" t="s">
        <v>3653</v>
      </c>
      <c r="D1860" s="226">
        <v>0.83</v>
      </c>
    </row>
    <row r="1861" spans="1:4" x14ac:dyDescent="0.2">
      <c r="A1861" s="224" t="s">
        <v>5389</v>
      </c>
      <c r="B1861" s="225" t="s">
        <v>5390</v>
      </c>
      <c r="C1861" s="224" t="s">
        <v>3653</v>
      </c>
      <c r="D1861" s="226">
        <v>0.89</v>
      </c>
    </row>
    <row r="1862" spans="1:4" x14ac:dyDescent="0.2">
      <c r="A1862" s="224" t="s">
        <v>5391</v>
      </c>
      <c r="B1862" s="225" t="s">
        <v>5390</v>
      </c>
      <c r="C1862" s="224" t="s">
        <v>3653</v>
      </c>
      <c r="D1862" s="226">
        <v>0.77</v>
      </c>
    </row>
    <row r="1863" spans="1:4" x14ac:dyDescent="0.2">
      <c r="A1863" s="224" t="s">
        <v>5392</v>
      </c>
      <c r="B1863" s="225" t="s">
        <v>5393</v>
      </c>
      <c r="C1863" s="224" t="s">
        <v>3653</v>
      </c>
      <c r="D1863" s="226">
        <v>0.52</v>
      </c>
    </row>
    <row r="1864" spans="1:4" x14ac:dyDescent="0.2">
      <c r="A1864" s="224" t="s">
        <v>5394</v>
      </c>
      <c r="B1864" s="225" t="s">
        <v>5393</v>
      </c>
      <c r="C1864" s="224" t="s">
        <v>3653</v>
      </c>
      <c r="D1864" s="226">
        <v>0.45</v>
      </c>
    </row>
    <row r="1865" spans="1:4" x14ac:dyDescent="0.2">
      <c r="A1865" s="224" t="s">
        <v>5395</v>
      </c>
      <c r="B1865" s="225" t="s">
        <v>5396</v>
      </c>
      <c r="C1865" s="224" t="s">
        <v>3653</v>
      </c>
      <c r="D1865" s="226">
        <v>0.89</v>
      </c>
    </row>
    <row r="1866" spans="1:4" x14ac:dyDescent="0.2">
      <c r="A1866" s="224" t="s">
        <v>5397</v>
      </c>
      <c r="B1866" s="225" t="s">
        <v>5396</v>
      </c>
      <c r="C1866" s="224" t="s">
        <v>3653</v>
      </c>
      <c r="D1866" s="226">
        <v>0.77</v>
      </c>
    </row>
    <row r="1867" spans="1:4" x14ac:dyDescent="0.2">
      <c r="A1867" s="224" t="s">
        <v>5398</v>
      </c>
      <c r="B1867" s="225" t="s">
        <v>5399</v>
      </c>
      <c r="C1867" s="224" t="s">
        <v>3653</v>
      </c>
      <c r="D1867" s="226">
        <v>2.92</v>
      </c>
    </row>
    <row r="1868" spans="1:4" x14ac:dyDescent="0.2">
      <c r="A1868" s="224" t="s">
        <v>5400</v>
      </c>
      <c r="B1868" s="225" t="s">
        <v>5399</v>
      </c>
      <c r="C1868" s="224" t="s">
        <v>3653</v>
      </c>
      <c r="D1868" s="226">
        <v>2.5299999999999998</v>
      </c>
    </row>
    <row r="1869" spans="1:4" x14ac:dyDescent="0.2">
      <c r="A1869" s="224" t="s">
        <v>5401</v>
      </c>
      <c r="B1869" s="225" t="s">
        <v>5402</v>
      </c>
      <c r="C1869" s="224" t="s">
        <v>3653</v>
      </c>
      <c r="D1869" s="226">
        <v>2.4300000000000002</v>
      </c>
    </row>
    <row r="1870" spans="1:4" x14ac:dyDescent="0.2">
      <c r="A1870" s="224" t="s">
        <v>5403</v>
      </c>
      <c r="B1870" s="225" t="s">
        <v>5402</v>
      </c>
      <c r="C1870" s="224" t="s">
        <v>3653</v>
      </c>
      <c r="D1870" s="226">
        <v>2.11</v>
      </c>
    </row>
    <row r="1871" spans="1:4" x14ac:dyDescent="0.2">
      <c r="A1871" s="224" t="s">
        <v>5404</v>
      </c>
      <c r="B1871" s="225" t="s">
        <v>5405</v>
      </c>
      <c r="C1871" s="224" t="s">
        <v>3653</v>
      </c>
      <c r="D1871" s="226">
        <v>0.88</v>
      </c>
    </row>
    <row r="1872" spans="1:4" x14ac:dyDescent="0.2">
      <c r="A1872" s="224" t="s">
        <v>5406</v>
      </c>
      <c r="B1872" s="225" t="s">
        <v>5405</v>
      </c>
      <c r="C1872" s="224" t="s">
        <v>3653</v>
      </c>
      <c r="D1872" s="226">
        <v>0.76</v>
      </c>
    </row>
    <row r="1873" spans="1:4" x14ac:dyDescent="0.2">
      <c r="A1873" s="224" t="s">
        <v>5407</v>
      </c>
      <c r="B1873" s="225" t="s">
        <v>5408</v>
      </c>
      <c r="C1873" s="224" t="s">
        <v>3653</v>
      </c>
      <c r="D1873" s="226">
        <v>0.64</v>
      </c>
    </row>
    <row r="1874" spans="1:4" x14ac:dyDescent="0.2">
      <c r="A1874" s="224" t="s">
        <v>5409</v>
      </c>
      <c r="B1874" s="225" t="s">
        <v>5408</v>
      </c>
      <c r="C1874" s="224" t="s">
        <v>3653</v>
      </c>
      <c r="D1874" s="226">
        <v>0.55000000000000004</v>
      </c>
    </row>
    <row r="1875" spans="1:4" x14ac:dyDescent="0.2">
      <c r="A1875" s="224" t="s">
        <v>5410</v>
      </c>
      <c r="B1875" s="225" t="s">
        <v>5411</v>
      </c>
      <c r="C1875" s="224" t="s">
        <v>3653</v>
      </c>
      <c r="D1875" s="226">
        <v>0.32</v>
      </c>
    </row>
    <row r="1876" spans="1:4" x14ac:dyDescent="0.2">
      <c r="A1876" s="224" t="s">
        <v>5412</v>
      </c>
      <c r="B1876" s="225" t="s">
        <v>5411</v>
      </c>
      <c r="C1876" s="224" t="s">
        <v>3653</v>
      </c>
      <c r="D1876" s="226">
        <v>0.27</v>
      </c>
    </row>
    <row r="1877" spans="1:4" x14ac:dyDescent="0.2">
      <c r="A1877" s="224" t="s">
        <v>5413</v>
      </c>
      <c r="B1877" s="225" t="s">
        <v>5414</v>
      </c>
      <c r="C1877" s="224" t="s">
        <v>3653</v>
      </c>
      <c r="D1877" s="226">
        <v>1.62</v>
      </c>
    </row>
    <row r="1878" spans="1:4" x14ac:dyDescent="0.2">
      <c r="A1878" s="224" t="s">
        <v>5415</v>
      </c>
      <c r="B1878" s="225" t="s">
        <v>5414</v>
      </c>
      <c r="C1878" s="224" t="s">
        <v>3653</v>
      </c>
      <c r="D1878" s="226">
        <v>1.41</v>
      </c>
    </row>
    <row r="1879" spans="1:4" x14ac:dyDescent="0.2">
      <c r="A1879" s="224" t="s">
        <v>5416</v>
      </c>
      <c r="B1879" s="225" t="s">
        <v>5417</v>
      </c>
      <c r="C1879" s="224" t="s">
        <v>3653</v>
      </c>
      <c r="D1879" s="226">
        <v>0.96</v>
      </c>
    </row>
    <row r="1880" spans="1:4" x14ac:dyDescent="0.2">
      <c r="A1880" s="224" t="s">
        <v>5418</v>
      </c>
      <c r="B1880" s="225" t="s">
        <v>5417</v>
      </c>
      <c r="C1880" s="224" t="s">
        <v>3653</v>
      </c>
      <c r="D1880" s="226">
        <v>0.83</v>
      </c>
    </row>
    <row r="1881" spans="1:4" x14ac:dyDescent="0.2">
      <c r="A1881" s="224" t="s">
        <v>5419</v>
      </c>
      <c r="B1881" s="225" t="s">
        <v>5420</v>
      </c>
      <c r="C1881" s="224" t="s">
        <v>3653</v>
      </c>
      <c r="D1881" s="226">
        <v>0.89</v>
      </c>
    </row>
    <row r="1882" spans="1:4" x14ac:dyDescent="0.2">
      <c r="A1882" s="224" t="s">
        <v>5421</v>
      </c>
      <c r="B1882" s="225" t="s">
        <v>5420</v>
      </c>
      <c r="C1882" s="224" t="s">
        <v>3653</v>
      </c>
      <c r="D1882" s="226">
        <v>0.77</v>
      </c>
    </row>
    <row r="1883" spans="1:4" x14ac:dyDescent="0.2">
      <c r="A1883" s="224" t="s">
        <v>5422</v>
      </c>
      <c r="B1883" s="225" t="s">
        <v>5423</v>
      </c>
      <c r="C1883" s="224" t="s">
        <v>3653</v>
      </c>
      <c r="D1883" s="226">
        <v>1.62</v>
      </c>
    </row>
    <row r="1884" spans="1:4" x14ac:dyDescent="0.2">
      <c r="A1884" s="224" t="s">
        <v>5424</v>
      </c>
      <c r="B1884" s="225" t="s">
        <v>5423</v>
      </c>
      <c r="C1884" s="224" t="s">
        <v>3653</v>
      </c>
      <c r="D1884" s="226">
        <v>1.41</v>
      </c>
    </row>
    <row r="1885" spans="1:4" x14ac:dyDescent="0.2">
      <c r="A1885" s="224" t="s">
        <v>5425</v>
      </c>
      <c r="B1885" s="225" t="s">
        <v>5426</v>
      </c>
      <c r="C1885" s="224" t="s">
        <v>3653</v>
      </c>
      <c r="D1885" s="226">
        <v>2.92</v>
      </c>
    </row>
    <row r="1886" spans="1:4" x14ac:dyDescent="0.2">
      <c r="A1886" s="224" t="s">
        <v>5427</v>
      </c>
      <c r="B1886" s="225" t="s">
        <v>5426</v>
      </c>
      <c r="C1886" s="224" t="s">
        <v>3653</v>
      </c>
      <c r="D1886" s="226">
        <v>2.5299999999999998</v>
      </c>
    </row>
    <row r="1887" spans="1:4" x14ac:dyDescent="0.2">
      <c r="A1887" s="224" t="s">
        <v>5428</v>
      </c>
      <c r="B1887" s="225" t="s">
        <v>5429</v>
      </c>
      <c r="C1887" s="224" t="s">
        <v>3653</v>
      </c>
      <c r="D1887" s="226">
        <v>2.4300000000000002</v>
      </c>
    </row>
    <row r="1888" spans="1:4" x14ac:dyDescent="0.2">
      <c r="A1888" s="224" t="s">
        <v>5430</v>
      </c>
      <c r="B1888" s="225" t="s">
        <v>5429</v>
      </c>
      <c r="C1888" s="224" t="s">
        <v>3653</v>
      </c>
      <c r="D1888" s="226">
        <v>2.11</v>
      </c>
    </row>
    <row r="1889" spans="1:4" x14ac:dyDescent="0.2">
      <c r="A1889" s="224" t="s">
        <v>5431</v>
      </c>
      <c r="B1889" s="225" t="s">
        <v>5432</v>
      </c>
      <c r="C1889" s="224" t="s">
        <v>3653</v>
      </c>
      <c r="D1889" s="226">
        <v>1.77</v>
      </c>
    </row>
    <row r="1890" spans="1:4" x14ac:dyDescent="0.2">
      <c r="A1890" s="224" t="s">
        <v>5433</v>
      </c>
      <c r="B1890" s="225" t="s">
        <v>5432</v>
      </c>
      <c r="C1890" s="224" t="s">
        <v>3653</v>
      </c>
      <c r="D1890" s="226">
        <v>1.53</v>
      </c>
    </row>
    <row r="1891" spans="1:4" x14ac:dyDescent="0.2">
      <c r="A1891" s="224" t="s">
        <v>5434</v>
      </c>
      <c r="B1891" s="225" t="s">
        <v>5435</v>
      </c>
      <c r="C1891" s="224" t="s">
        <v>3653</v>
      </c>
      <c r="D1891" s="226">
        <v>1.18</v>
      </c>
    </row>
    <row r="1892" spans="1:4" x14ac:dyDescent="0.2">
      <c r="A1892" s="224" t="s">
        <v>5436</v>
      </c>
      <c r="B1892" s="225" t="s">
        <v>5435</v>
      </c>
      <c r="C1892" s="224" t="s">
        <v>3653</v>
      </c>
      <c r="D1892" s="226">
        <v>1.03</v>
      </c>
    </row>
    <row r="1893" spans="1:4" x14ac:dyDescent="0.2">
      <c r="A1893" s="224" t="s">
        <v>5437</v>
      </c>
      <c r="B1893" s="225" t="s">
        <v>5438</v>
      </c>
      <c r="C1893" s="224" t="s">
        <v>3653</v>
      </c>
      <c r="D1893" s="226">
        <v>0.89</v>
      </c>
    </row>
    <row r="1894" spans="1:4" x14ac:dyDescent="0.2">
      <c r="A1894" s="224" t="s">
        <v>5439</v>
      </c>
      <c r="B1894" s="225" t="s">
        <v>5438</v>
      </c>
      <c r="C1894" s="224" t="s">
        <v>3653</v>
      </c>
      <c r="D1894" s="226">
        <v>0.77</v>
      </c>
    </row>
    <row r="1895" spans="1:4" x14ac:dyDescent="0.2">
      <c r="A1895" s="224" t="s">
        <v>5440</v>
      </c>
      <c r="B1895" s="225" t="s">
        <v>5441</v>
      </c>
      <c r="C1895" s="224" t="s">
        <v>3653</v>
      </c>
      <c r="D1895" s="226">
        <v>0.96</v>
      </c>
    </row>
    <row r="1896" spans="1:4" x14ac:dyDescent="0.2">
      <c r="A1896" s="224" t="s">
        <v>5442</v>
      </c>
      <c r="B1896" s="225" t="s">
        <v>5441</v>
      </c>
      <c r="C1896" s="224" t="s">
        <v>3653</v>
      </c>
      <c r="D1896" s="226">
        <v>0.83</v>
      </c>
    </row>
    <row r="1897" spans="1:4" x14ac:dyDescent="0.2">
      <c r="A1897" s="224" t="s">
        <v>5443</v>
      </c>
      <c r="B1897" s="225" t="s">
        <v>5444</v>
      </c>
      <c r="C1897" s="224" t="s">
        <v>3653</v>
      </c>
      <c r="D1897" s="226">
        <v>0.64</v>
      </c>
    </row>
    <row r="1898" spans="1:4" x14ac:dyDescent="0.2">
      <c r="A1898" s="224" t="s">
        <v>5445</v>
      </c>
      <c r="B1898" s="225" t="s">
        <v>5444</v>
      </c>
      <c r="C1898" s="224" t="s">
        <v>3653</v>
      </c>
      <c r="D1898" s="226">
        <v>0.55000000000000004</v>
      </c>
    </row>
    <row r="1899" spans="1:4" x14ac:dyDescent="0.2">
      <c r="A1899" s="224" t="s">
        <v>5446</v>
      </c>
      <c r="B1899" s="225" t="s">
        <v>5447</v>
      </c>
      <c r="C1899" s="224" t="s">
        <v>3653</v>
      </c>
      <c r="D1899" s="226">
        <v>0.48</v>
      </c>
    </row>
    <row r="1900" spans="1:4" x14ac:dyDescent="0.2">
      <c r="A1900" s="224" t="s">
        <v>5448</v>
      </c>
      <c r="B1900" s="225" t="s">
        <v>5447</v>
      </c>
      <c r="C1900" s="224" t="s">
        <v>3653</v>
      </c>
      <c r="D1900" s="226">
        <v>0.41</v>
      </c>
    </row>
    <row r="1901" spans="1:4" x14ac:dyDescent="0.2">
      <c r="A1901" s="224" t="s">
        <v>5449</v>
      </c>
      <c r="B1901" s="225" t="s">
        <v>5450</v>
      </c>
      <c r="C1901" s="224" t="s">
        <v>3653</v>
      </c>
      <c r="D1901" s="226">
        <v>1.95</v>
      </c>
    </row>
    <row r="1902" spans="1:4" x14ac:dyDescent="0.2">
      <c r="A1902" s="224" t="s">
        <v>5451</v>
      </c>
      <c r="B1902" s="225" t="s">
        <v>5450</v>
      </c>
      <c r="C1902" s="224" t="s">
        <v>3653</v>
      </c>
      <c r="D1902" s="226">
        <v>1.69</v>
      </c>
    </row>
    <row r="1903" spans="1:4" x14ac:dyDescent="0.2">
      <c r="A1903" s="224" t="s">
        <v>5452</v>
      </c>
      <c r="B1903" s="225" t="s">
        <v>5453</v>
      </c>
      <c r="C1903" s="224" t="s">
        <v>3653</v>
      </c>
      <c r="D1903" s="226">
        <v>1.62</v>
      </c>
    </row>
    <row r="1904" spans="1:4" x14ac:dyDescent="0.2">
      <c r="A1904" s="224" t="s">
        <v>5454</v>
      </c>
      <c r="B1904" s="225" t="s">
        <v>5453</v>
      </c>
      <c r="C1904" s="224" t="s">
        <v>3653</v>
      </c>
      <c r="D1904" s="226">
        <v>1.41</v>
      </c>
    </row>
    <row r="1905" spans="1:4" x14ac:dyDescent="0.2">
      <c r="A1905" s="224" t="s">
        <v>5455</v>
      </c>
      <c r="B1905" s="225" t="s">
        <v>5456</v>
      </c>
      <c r="C1905" s="224" t="s">
        <v>3653</v>
      </c>
      <c r="D1905" s="226">
        <v>0.96</v>
      </c>
    </row>
    <row r="1906" spans="1:4" x14ac:dyDescent="0.2">
      <c r="A1906" s="224" t="s">
        <v>5457</v>
      </c>
      <c r="B1906" s="225" t="s">
        <v>5456</v>
      </c>
      <c r="C1906" s="224" t="s">
        <v>3653</v>
      </c>
      <c r="D1906" s="226">
        <v>0.83</v>
      </c>
    </row>
    <row r="1907" spans="1:4" x14ac:dyDescent="0.2">
      <c r="A1907" s="224" t="s">
        <v>5458</v>
      </c>
      <c r="B1907" s="225" t="s">
        <v>5459</v>
      </c>
      <c r="C1907" s="224" t="s">
        <v>3653</v>
      </c>
      <c r="D1907" s="226">
        <v>3.27</v>
      </c>
    </row>
    <row r="1908" spans="1:4" x14ac:dyDescent="0.2">
      <c r="A1908" s="224" t="s">
        <v>5460</v>
      </c>
      <c r="B1908" s="225" t="s">
        <v>5459</v>
      </c>
      <c r="C1908" s="224" t="s">
        <v>3653</v>
      </c>
      <c r="D1908" s="226">
        <v>2.83</v>
      </c>
    </row>
    <row r="1909" spans="1:4" x14ac:dyDescent="0.2">
      <c r="A1909" s="224" t="s">
        <v>5461</v>
      </c>
      <c r="B1909" s="225" t="s">
        <v>5462</v>
      </c>
      <c r="C1909" s="224" t="s">
        <v>3653</v>
      </c>
      <c r="D1909" s="226">
        <v>2.4300000000000002</v>
      </c>
    </row>
    <row r="1910" spans="1:4" x14ac:dyDescent="0.2">
      <c r="A1910" s="224" t="s">
        <v>5463</v>
      </c>
      <c r="B1910" s="225" t="s">
        <v>5462</v>
      </c>
      <c r="C1910" s="224" t="s">
        <v>3653</v>
      </c>
      <c r="D1910" s="226">
        <v>2.11</v>
      </c>
    </row>
    <row r="1911" spans="1:4" x14ac:dyDescent="0.2">
      <c r="A1911" s="224" t="s">
        <v>5464</v>
      </c>
      <c r="B1911" s="225" t="s">
        <v>5465</v>
      </c>
      <c r="C1911" s="224" t="s">
        <v>3653</v>
      </c>
      <c r="D1911" s="226">
        <v>3.9</v>
      </c>
    </row>
    <row r="1912" spans="1:4" x14ac:dyDescent="0.2">
      <c r="A1912" s="224" t="s">
        <v>5466</v>
      </c>
      <c r="B1912" s="225" t="s">
        <v>5465</v>
      </c>
      <c r="C1912" s="224" t="s">
        <v>3653</v>
      </c>
      <c r="D1912" s="226">
        <v>3.38</v>
      </c>
    </row>
    <row r="1913" spans="1:4" x14ac:dyDescent="0.2">
      <c r="A1913" s="224" t="s">
        <v>5467</v>
      </c>
      <c r="B1913" s="225" t="s">
        <v>5468</v>
      </c>
      <c r="C1913" s="224" t="s">
        <v>3653</v>
      </c>
      <c r="D1913" s="226">
        <v>2.37</v>
      </c>
    </row>
    <row r="1914" spans="1:4" x14ac:dyDescent="0.2">
      <c r="A1914" s="224" t="s">
        <v>5469</v>
      </c>
      <c r="B1914" s="225" t="s">
        <v>5468</v>
      </c>
      <c r="C1914" s="224" t="s">
        <v>3653</v>
      </c>
      <c r="D1914" s="226">
        <v>2.06</v>
      </c>
    </row>
    <row r="1915" spans="1:4" x14ac:dyDescent="0.2">
      <c r="A1915" s="224" t="s">
        <v>5470</v>
      </c>
      <c r="B1915" s="225" t="s">
        <v>5471</v>
      </c>
      <c r="C1915" s="224" t="s">
        <v>3653</v>
      </c>
      <c r="D1915" s="226">
        <v>1.77</v>
      </c>
    </row>
    <row r="1916" spans="1:4" x14ac:dyDescent="0.2">
      <c r="A1916" s="224" t="s">
        <v>5472</v>
      </c>
      <c r="B1916" s="225" t="s">
        <v>5471</v>
      </c>
      <c r="C1916" s="224" t="s">
        <v>3653</v>
      </c>
      <c r="D1916" s="226">
        <v>1.53</v>
      </c>
    </row>
    <row r="1917" spans="1:4" x14ac:dyDescent="0.2">
      <c r="A1917" s="224" t="s">
        <v>5473</v>
      </c>
      <c r="B1917" s="225" t="s">
        <v>5474</v>
      </c>
      <c r="C1917" s="224" t="s">
        <v>3653</v>
      </c>
      <c r="D1917" s="226">
        <v>1.18</v>
      </c>
    </row>
    <row r="1918" spans="1:4" x14ac:dyDescent="0.2">
      <c r="A1918" s="224" t="s">
        <v>5475</v>
      </c>
      <c r="B1918" s="225" t="s">
        <v>5474</v>
      </c>
      <c r="C1918" s="224" t="s">
        <v>3653</v>
      </c>
      <c r="D1918" s="226">
        <v>1.03</v>
      </c>
    </row>
    <row r="1919" spans="1:4" x14ac:dyDescent="0.2">
      <c r="A1919" s="224" t="s">
        <v>5476</v>
      </c>
      <c r="B1919" s="225" t="s">
        <v>5477</v>
      </c>
      <c r="C1919" s="224" t="s">
        <v>3653</v>
      </c>
      <c r="D1919" s="226">
        <v>0.96</v>
      </c>
    </row>
    <row r="1920" spans="1:4" x14ac:dyDescent="0.2">
      <c r="A1920" s="224" t="s">
        <v>5478</v>
      </c>
      <c r="B1920" s="225" t="s">
        <v>5477</v>
      </c>
      <c r="C1920" s="224" t="s">
        <v>3653</v>
      </c>
      <c r="D1920" s="226">
        <v>0.83</v>
      </c>
    </row>
    <row r="1921" spans="1:4" x14ac:dyDescent="0.2">
      <c r="A1921" s="224" t="s">
        <v>5479</v>
      </c>
      <c r="B1921" s="225" t="s">
        <v>5480</v>
      </c>
      <c r="C1921" s="224" t="s">
        <v>3653</v>
      </c>
      <c r="D1921" s="226">
        <v>0.64</v>
      </c>
    </row>
    <row r="1922" spans="1:4" x14ac:dyDescent="0.2">
      <c r="A1922" s="224" t="s">
        <v>5481</v>
      </c>
      <c r="B1922" s="225" t="s">
        <v>5480</v>
      </c>
      <c r="C1922" s="224" t="s">
        <v>3653</v>
      </c>
      <c r="D1922" s="226">
        <v>0.55000000000000004</v>
      </c>
    </row>
    <row r="1923" spans="1:4" x14ac:dyDescent="0.2">
      <c r="A1923" s="224" t="s">
        <v>5482</v>
      </c>
      <c r="B1923" s="225" t="s">
        <v>5483</v>
      </c>
      <c r="C1923" s="224" t="s">
        <v>3653</v>
      </c>
      <c r="D1923" s="226">
        <v>0.48</v>
      </c>
    </row>
    <row r="1924" spans="1:4" x14ac:dyDescent="0.2">
      <c r="A1924" s="224" t="s">
        <v>5484</v>
      </c>
      <c r="B1924" s="225" t="s">
        <v>5483</v>
      </c>
      <c r="C1924" s="224" t="s">
        <v>3653</v>
      </c>
      <c r="D1924" s="226">
        <v>0.41</v>
      </c>
    </row>
    <row r="1925" spans="1:4" x14ac:dyDescent="0.2">
      <c r="A1925" s="224" t="s">
        <v>5485</v>
      </c>
      <c r="B1925" s="225" t="s">
        <v>5486</v>
      </c>
      <c r="C1925" s="224" t="s">
        <v>3653</v>
      </c>
      <c r="D1925" s="226">
        <v>1.49</v>
      </c>
    </row>
    <row r="1926" spans="1:4" x14ac:dyDescent="0.2">
      <c r="A1926" s="224" t="s">
        <v>5487</v>
      </c>
      <c r="B1926" s="225" t="s">
        <v>5486</v>
      </c>
      <c r="C1926" s="224" t="s">
        <v>3653</v>
      </c>
      <c r="D1926" s="226">
        <v>1.29</v>
      </c>
    </row>
    <row r="1927" spans="1:4" x14ac:dyDescent="0.2">
      <c r="A1927" s="224" t="s">
        <v>5488</v>
      </c>
      <c r="B1927" s="225" t="s">
        <v>5489</v>
      </c>
      <c r="C1927" s="224" t="s">
        <v>3653</v>
      </c>
      <c r="D1927" s="226">
        <v>1.24</v>
      </c>
    </row>
    <row r="1928" spans="1:4" x14ac:dyDescent="0.2">
      <c r="A1928" s="224" t="s">
        <v>5490</v>
      </c>
      <c r="B1928" s="225" t="s">
        <v>5489</v>
      </c>
      <c r="C1928" s="224" t="s">
        <v>3653</v>
      </c>
      <c r="D1928" s="226">
        <v>1.08</v>
      </c>
    </row>
    <row r="1929" spans="1:4" x14ac:dyDescent="0.2">
      <c r="A1929" s="224" t="s">
        <v>5491</v>
      </c>
      <c r="B1929" s="225" t="s">
        <v>5492</v>
      </c>
      <c r="C1929" s="224" t="s">
        <v>3653</v>
      </c>
      <c r="D1929" s="226">
        <v>0.74</v>
      </c>
    </row>
    <row r="1930" spans="1:4" x14ac:dyDescent="0.2">
      <c r="A1930" s="224" t="s">
        <v>5493</v>
      </c>
      <c r="B1930" s="225" t="s">
        <v>5492</v>
      </c>
      <c r="C1930" s="224" t="s">
        <v>3653</v>
      </c>
      <c r="D1930" s="226">
        <v>0.64</v>
      </c>
    </row>
    <row r="1931" spans="1:4" x14ac:dyDescent="0.2">
      <c r="A1931" s="224" t="s">
        <v>5494</v>
      </c>
      <c r="B1931" s="225" t="s">
        <v>5495</v>
      </c>
      <c r="C1931" s="224" t="s">
        <v>3653</v>
      </c>
      <c r="D1931" s="226">
        <v>0.64</v>
      </c>
    </row>
    <row r="1932" spans="1:4" x14ac:dyDescent="0.2">
      <c r="A1932" s="224" t="s">
        <v>5496</v>
      </c>
      <c r="B1932" s="225" t="s">
        <v>5495</v>
      </c>
      <c r="C1932" s="224" t="s">
        <v>3653</v>
      </c>
      <c r="D1932" s="226">
        <v>0.55000000000000004</v>
      </c>
    </row>
    <row r="1933" spans="1:4" x14ac:dyDescent="0.2">
      <c r="A1933" s="224" t="s">
        <v>5497</v>
      </c>
      <c r="B1933" s="225" t="s">
        <v>5498</v>
      </c>
      <c r="C1933" s="224" t="s">
        <v>3653</v>
      </c>
      <c r="D1933" s="226">
        <v>0.45</v>
      </c>
    </row>
    <row r="1934" spans="1:4" x14ac:dyDescent="0.2">
      <c r="A1934" s="224" t="s">
        <v>5499</v>
      </c>
      <c r="B1934" s="225" t="s">
        <v>5498</v>
      </c>
      <c r="C1934" s="224" t="s">
        <v>3653</v>
      </c>
      <c r="D1934" s="226">
        <v>0.39</v>
      </c>
    </row>
    <row r="1935" spans="1:4" x14ac:dyDescent="0.2">
      <c r="A1935" s="224" t="s">
        <v>5500</v>
      </c>
      <c r="B1935" s="225" t="s">
        <v>5501</v>
      </c>
      <c r="C1935" s="224" t="s">
        <v>3653</v>
      </c>
      <c r="D1935" s="226">
        <v>0.26</v>
      </c>
    </row>
    <row r="1936" spans="1:4" x14ac:dyDescent="0.2">
      <c r="A1936" s="224" t="s">
        <v>5502</v>
      </c>
      <c r="B1936" s="225" t="s">
        <v>5501</v>
      </c>
      <c r="C1936" s="224" t="s">
        <v>3653</v>
      </c>
      <c r="D1936" s="226">
        <v>0.22</v>
      </c>
    </row>
    <row r="1937" spans="1:4" x14ac:dyDescent="0.2">
      <c r="A1937" s="224" t="s">
        <v>5503</v>
      </c>
      <c r="B1937" s="225" t="s">
        <v>5504</v>
      </c>
      <c r="C1937" s="224" t="s">
        <v>3653</v>
      </c>
      <c r="D1937" s="226">
        <v>0.11</v>
      </c>
    </row>
    <row r="1938" spans="1:4" x14ac:dyDescent="0.2">
      <c r="A1938" s="224" t="s">
        <v>5505</v>
      </c>
      <c r="B1938" s="225" t="s">
        <v>5504</v>
      </c>
      <c r="C1938" s="224" t="s">
        <v>3653</v>
      </c>
      <c r="D1938" s="226">
        <v>0.1</v>
      </c>
    </row>
    <row r="1939" spans="1:4" x14ac:dyDescent="0.2">
      <c r="A1939" s="224" t="s">
        <v>5506</v>
      </c>
      <c r="B1939" s="225" t="s">
        <v>5507</v>
      </c>
      <c r="C1939" s="224" t="s">
        <v>3653</v>
      </c>
      <c r="D1939" s="226">
        <v>0.08</v>
      </c>
    </row>
    <row r="1940" spans="1:4" x14ac:dyDescent="0.2">
      <c r="A1940" s="224" t="s">
        <v>5508</v>
      </c>
      <c r="B1940" s="225" t="s">
        <v>5507</v>
      </c>
      <c r="C1940" s="224" t="s">
        <v>3653</v>
      </c>
      <c r="D1940" s="226">
        <v>7.0000000000000007E-2</v>
      </c>
    </row>
    <row r="1941" spans="1:4" x14ac:dyDescent="0.2">
      <c r="A1941" s="224" t="s">
        <v>5509</v>
      </c>
      <c r="B1941" s="225" t="s">
        <v>5510</v>
      </c>
      <c r="C1941" s="224" t="s">
        <v>3653</v>
      </c>
      <c r="D1941" s="226">
        <v>0.05</v>
      </c>
    </row>
    <row r="1942" spans="1:4" x14ac:dyDescent="0.2">
      <c r="A1942" s="224" t="s">
        <v>5511</v>
      </c>
      <c r="B1942" s="225" t="s">
        <v>5510</v>
      </c>
      <c r="C1942" s="224" t="s">
        <v>3653</v>
      </c>
      <c r="D1942" s="226">
        <v>0.05</v>
      </c>
    </row>
    <row r="1943" spans="1:4" x14ac:dyDescent="0.2">
      <c r="A1943" s="224" t="s">
        <v>5512</v>
      </c>
      <c r="B1943" s="225" t="s">
        <v>5513</v>
      </c>
      <c r="C1943" s="224" t="s">
        <v>45</v>
      </c>
      <c r="D1943" s="226">
        <v>191.41</v>
      </c>
    </row>
    <row r="1944" spans="1:4" x14ac:dyDescent="0.2">
      <c r="A1944" s="224" t="s">
        <v>5514</v>
      </c>
      <c r="B1944" s="225" t="s">
        <v>5513</v>
      </c>
      <c r="C1944" s="224" t="s">
        <v>45</v>
      </c>
      <c r="D1944" s="226">
        <v>165.86</v>
      </c>
    </row>
    <row r="1945" spans="1:4" x14ac:dyDescent="0.2">
      <c r="A1945" s="224" t="s">
        <v>5515</v>
      </c>
      <c r="B1945" s="225" t="s">
        <v>5516</v>
      </c>
      <c r="C1945" s="224" t="s">
        <v>45</v>
      </c>
      <c r="D1945" s="226">
        <v>239.25</v>
      </c>
    </row>
    <row r="1946" spans="1:4" x14ac:dyDescent="0.2">
      <c r="A1946" s="224" t="s">
        <v>5517</v>
      </c>
      <c r="B1946" s="225" t="s">
        <v>5516</v>
      </c>
      <c r="C1946" s="224" t="s">
        <v>45</v>
      </c>
      <c r="D1946" s="226">
        <v>207.32</v>
      </c>
    </row>
    <row r="1947" spans="1:4" x14ac:dyDescent="0.2">
      <c r="A1947" s="224" t="s">
        <v>5518</v>
      </c>
      <c r="B1947" s="225" t="s">
        <v>5519</v>
      </c>
      <c r="C1947" s="224" t="s">
        <v>45</v>
      </c>
      <c r="D1947" s="226">
        <v>358.89</v>
      </c>
    </row>
    <row r="1948" spans="1:4" x14ac:dyDescent="0.2">
      <c r="A1948" s="224" t="s">
        <v>5520</v>
      </c>
      <c r="B1948" s="225" t="s">
        <v>5519</v>
      </c>
      <c r="C1948" s="224" t="s">
        <v>45</v>
      </c>
      <c r="D1948" s="226">
        <v>310.98</v>
      </c>
    </row>
    <row r="1949" spans="1:4" x14ac:dyDescent="0.2">
      <c r="A1949" s="224" t="s">
        <v>5521</v>
      </c>
      <c r="B1949" s="225" t="s">
        <v>5522</v>
      </c>
      <c r="D1949" s="226">
        <v>6441</v>
      </c>
    </row>
    <row r="1950" spans="1:4" x14ac:dyDescent="0.2">
      <c r="A1950" s="224" t="s">
        <v>5523</v>
      </c>
      <c r="B1950" s="225" t="s">
        <v>5522</v>
      </c>
      <c r="D1950" s="226">
        <v>5911</v>
      </c>
    </row>
    <row r="1951" spans="1:4" x14ac:dyDescent="0.2">
      <c r="A1951" s="224" t="s">
        <v>5524</v>
      </c>
      <c r="B1951" s="225" t="s">
        <v>5525</v>
      </c>
      <c r="C1951" s="224" t="s">
        <v>3653</v>
      </c>
      <c r="D1951" s="226">
        <v>77.510000000000005</v>
      </c>
    </row>
    <row r="1952" spans="1:4" x14ac:dyDescent="0.2">
      <c r="A1952" s="224" t="s">
        <v>5526</v>
      </c>
      <c r="B1952" s="225" t="s">
        <v>5525</v>
      </c>
      <c r="C1952" s="224" t="s">
        <v>3653</v>
      </c>
      <c r="D1952" s="226">
        <v>71.98</v>
      </c>
    </row>
    <row r="1953" spans="1:4" x14ac:dyDescent="0.2">
      <c r="A1953" s="224" t="s">
        <v>5527</v>
      </c>
      <c r="B1953" s="225" t="s">
        <v>5528</v>
      </c>
      <c r="C1953" s="224" t="s">
        <v>3653</v>
      </c>
      <c r="D1953" s="226">
        <v>59.38</v>
      </c>
    </row>
    <row r="1954" spans="1:4" x14ac:dyDescent="0.2">
      <c r="A1954" s="224" t="s">
        <v>5529</v>
      </c>
      <c r="B1954" s="225" t="s">
        <v>5528</v>
      </c>
      <c r="C1954" s="224" t="s">
        <v>3653</v>
      </c>
      <c r="D1954" s="226">
        <v>53.85</v>
      </c>
    </row>
    <row r="1955" spans="1:4" x14ac:dyDescent="0.2">
      <c r="A1955" s="224" t="s">
        <v>5530</v>
      </c>
      <c r="B1955" s="225" t="s">
        <v>5531</v>
      </c>
      <c r="C1955" s="224" t="s">
        <v>3653</v>
      </c>
      <c r="D1955" s="226">
        <v>46.55</v>
      </c>
    </row>
    <row r="1956" spans="1:4" x14ac:dyDescent="0.2">
      <c r="A1956" s="224" t="s">
        <v>5532</v>
      </c>
      <c r="B1956" s="225" t="s">
        <v>5531</v>
      </c>
      <c r="C1956" s="224" t="s">
        <v>3653</v>
      </c>
      <c r="D1956" s="226">
        <v>41.03</v>
      </c>
    </row>
    <row r="1957" spans="1:4" x14ac:dyDescent="0.2">
      <c r="A1957" s="224" t="s">
        <v>5533</v>
      </c>
      <c r="B1957" s="225" t="s">
        <v>5534</v>
      </c>
      <c r="C1957" s="224" t="s">
        <v>3653</v>
      </c>
      <c r="D1957" s="226">
        <v>38.93</v>
      </c>
    </row>
    <row r="1958" spans="1:4" x14ac:dyDescent="0.2">
      <c r="A1958" s="224" t="s">
        <v>5535</v>
      </c>
      <c r="B1958" s="225" t="s">
        <v>5534</v>
      </c>
      <c r="C1958" s="224" t="s">
        <v>3653</v>
      </c>
      <c r="D1958" s="226">
        <v>36.78</v>
      </c>
    </row>
    <row r="1959" spans="1:4" x14ac:dyDescent="0.2">
      <c r="A1959" s="224" t="s">
        <v>5536</v>
      </c>
      <c r="B1959" s="225" t="s">
        <v>5537</v>
      </c>
      <c r="C1959" s="224" t="s">
        <v>3653</v>
      </c>
      <c r="D1959" s="226">
        <v>50.88</v>
      </c>
    </row>
    <row r="1960" spans="1:4" x14ac:dyDescent="0.2">
      <c r="A1960" s="224" t="s">
        <v>5538</v>
      </c>
      <c r="B1960" s="225" t="s">
        <v>5537</v>
      </c>
      <c r="C1960" s="224" t="s">
        <v>3653</v>
      </c>
      <c r="D1960" s="226">
        <v>47.97</v>
      </c>
    </row>
    <row r="1961" spans="1:4" x14ac:dyDescent="0.2">
      <c r="A1961" s="224" t="s">
        <v>5539</v>
      </c>
      <c r="B1961" s="225" t="s">
        <v>5540</v>
      </c>
      <c r="C1961" s="224" t="s">
        <v>3653</v>
      </c>
      <c r="D1961" s="226">
        <v>26.98</v>
      </c>
    </row>
    <row r="1962" spans="1:4" x14ac:dyDescent="0.2">
      <c r="A1962" s="224" t="s">
        <v>5541</v>
      </c>
      <c r="B1962" s="225" t="s">
        <v>5540</v>
      </c>
      <c r="C1962" s="224" t="s">
        <v>3653</v>
      </c>
      <c r="D1962" s="226">
        <v>25.6</v>
      </c>
    </row>
    <row r="1963" spans="1:4" x14ac:dyDescent="0.2">
      <c r="A1963" s="224" t="s">
        <v>5542</v>
      </c>
      <c r="B1963" s="225" t="s">
        <v>5543</v>
      </c>
      <c r="C1963" s="224" t="s">
        <v>3653</v>
      </c>
      <c r="D1963" s="226">
        <v>48.91</v>
      </c>
    </row>
    <row r="1964" spans="1:4" x14ac:dyDescent="0.2">
      <c r="A1964" s="224" t="s">
        <v>5544</v>
      </c>
      <c r="B1964" s="225" t="s">
        <v>5543</v>
      </c>
      <c r="C1964" s="224" t="s">
        <v>3653</v>
      </c>
      <c r="D1964" s="226">
        <v>46.76</v>
      </c>
    </row>
    <row r="1965" spans="1:4" x14ac:dyDescent="0.2">
      <c r="A1965" s="224" t="s">
        <v>5545</v>
      </c>
      <c r="B1965" s="225" t="s">
        <v>5546</v>
      </c>
      <c r="C1965" s="224" t="s">
        <v>3653</v>
      </c>
      <c r="D1965" s="226">
        <v>60.86</v>
      </c>
    </row>
    <row r="1966" spans="1:4" x14ac:dyDescent="0.2">
      <c r="A1966" s="224" t="s">
        <v>5547</v>
      </c>
      <c r="B1966" s="225" t="s">
        <v>5546</v>
      </c>
      <c r="C1966" s="224" t="s">
        <v>3653</v>
      </c>
      <c r="D1966" s="226">
        <v>57.95</v>
      </c>
    </row>
    <row r="1967" spans="1:4" x14ac:dyDescent="0.2">
      <c r="A1967" s="224" t="s">
        <v>5548</v>
      </c>
      <c r="B1967" s="225" t="s">
        <v>5549</v>
      </c>
      <c r="C1967" s="224" t="s">
        <v>3653</v>
      </c>
      <c r="D1967" s="226">
        <v>36.96</v>
      </c>
    </row>
    <row r="1968" spans="1:4" x14ac:dyDescent="0.2">
      <c r="A1968" s="224" t="s">
        <v>5550</v>
      </c>
      <c r="B1968" s="225" t="s">
        <v>5549</v>
      </c>
      <c r="C1968" s="224" t="s">
        <v>3653</v>
      </c>
      <c r="D1968" s="226">
        <v>35.57</v>
      </c>
    </row>
    <row r="1969" spans="1:4" x14ac:dyDescent="0.2">
      <c r="A1969" s="224" t="s">
        <v>5551</v>
      </c>
      <c r="B1969" s="225" t="s">
        <v>5552</v>
      </c>
      <c r="C1969" s="224" t="s">
        <v>3653</v>
      </c>
      <c r="D1969" s="226">
        <v>120.73</v>
      </c>
    </row>
    <row r="1970" spans="1:4" x14ac:dyDescent="0.2">
      <c r="A1970" s="224" t="s">
        <v>5553</v>
      </c>
      <c r="B1970" s="225" t="s">
        <v>5552</v>
      </c>
      <c r="C1970" s="224" t="s">
        <v>3653</v>
      </c>
      <c r="D1970" s="226">
        <v>113.13</v>
      </c>
    </row>
    <row r="1971" spans="1:4" x14ac:dyDescent="0.2">
      <c r="A1971" s="224" t="s">
        <v>5554</v>
      </c>
      <c r="B1971" s="225" t="s">
        <v>5555</v>
      </c>
      <c r="C1971" s="224" t="s">
        <v>3653</v>
      </c>
      <c r="D1971" s="226">
        <v>543.48</v>
      </c>
    </row>
    <row r="1972" spans="1:4" x14ac:dyDescent="0.2">
      <c r="A1972" s="224" t="s">
        <v>5556</v>
      </c>
      <c r="B1972" s="225" t="s">
        <v>5555</v>
      </c>
      <c r="C1972" s="224" t="s">
        <v>3653</v>
      </c>
      <c r="D1972" s="226">
        <v>486.24</v>
      </c>
    </row>
    <row r="1973" spans="1:4" x14ac:dyDescent="0.2">
      <c r="A1973" s="224" t="s">
        <v>5557</v>
      </c>
      <c r="B1973" s="225" t="s">
        <v>5558</v>
      </c>
      <c r="C1973" s="224" t="s">
        <v>3653</v>
      </c>
      <c r="D1973" s="226">
        <v>571.52</v>
      </c>
    </row>
    <row r="1974" spans="1:4" x14ac:dyDescent="0.2">
      <c r="A1974" s="224" t="s">
        <v>5559</v>
      </c>
      <c r="B1974" s="225" t="s">
        <v>5558</v>
      </c>
      <c r="C1974" s="224" t="s">
        <v>3653</v>
      </c>
      <c r="D1974" s="226">
        <v>514.46</v>
      </c>
    </row>
    <row r="1975" spans="1:4" x14ac:dyDescent="0.2">
      <c r="A1975" s="224" t="s">
        <v>5560</v>
      </c>
      <c r="B1975" s="225" t="s">
        <v>5561</v>
      </c>
      <c r="C1975" s="224" t="s">
        <v>3653</v>
      </c>
      <c r="D1975" s="226">
        <v>543.77</v>
      </c>
    </row>
    <row r="1976" spans="1:4" x14ac:dyDescent="0.2">
      <c r="A1976" s="224" t="s">
        <v>5562</v>
      </c>
      <c r="B1976" s="225" t="s">
        <v>5561</v>
      </c>
      <c r="C1976" s="224" t="s">
        <v>3653</v>
      </c>
      <c r="D1976" s="226">
        <v>486.6</v>
      </c>
    </row>
    <row r="1977" spans="1:4" x14ac:dyDescent="0.2">
      <c r="A1977" s="224" t="s">
        <v>5563</v>
      </c>
      <c r="B1977" s="225" t="s">
        <v>5564</v>
      </c>
      <c r="C1977" s="224" t="s">
        <v>3653</v>
      </c>
      <c r="D1977" s="226">
        <v>472.17</v>
      </c>
    </row>
    <row r="1978" spans="1:4" x14ac:dyDescent="0.2">
      <c r="A1978" s="224" t="s">
        <v>5565</v>
      </c>
      <c r="B1978" s="225" t="s">
        <v>5564</v>
      </c>
      <c r="C1978" s="224" t="s">
        <v>3653</v>
      </c>
      <c r="D1978" s="226">
        <v>424.79</v>
      </c>
    </row>
    <row r="1979" spans="1:4" x14ac:dyDescent="0.2">
      <c r="A1979" s="224" t="s">
        <v>5566</v>
      </c>
      <c r="B1979" s="225" t="s">
        <v>5567</v>
      </c>
      <c r="C1979" s="224" t="s">
        <v>3653</v>
      </c>
      <c r="D1979" s="226">
        <v>548.54</v>
      </c>
    </row>
    <row r="1980" spans="1:4" x14ac:dyDescent="0.2">
      <c r="A1980" s="224" t="s">
        <v>5568</v>
      </c>
      <c r="B1980" s="225" t="s">
        <v>5567</v>
      </c>
      <c r="C1980" s="224" t="s">
        <v>3653</v>
      </c>
      <c r="D1980" s="226">
        <v>501.92</v>
      </c>
    </row>
    <row r="1981" spans="1:4" x14ac:dyDescent="0.2">
      <c r="A1981" s="224" t="s">
        <v>5569</v>
      </c>
      <c r="B1981" s="225" t="s">
        <v>5570</v>
      </c>
      <c r="C1981" s="224" t="s">
        <v>3653</v>
      </c>
      <c r="D1981" s="226">
        <v>454.42</v>
      </c>
    </row>
    <row r="1982" spans="1:4" x14ac:dyDescent="0.2">
      <c r="A1982" s="224" t="s">
        <v>5571</v>
      </c>
      <c r="B1982" s="225" t="s">
        <v>5570</v>
      </c>
      <c r="C1982" s="224" t="s">
        <v>3653</v>
      </c>
      <c r="D1982" s="226">
        <v>406.91</v>
      </c>
    </row>
    <row r="1983" spans="1:4" x14ac:dyDescent="0.2">
      <c r="A1983" s="224" t="s">
        <v>5572</v>
      </c>
      <c r="B1983" s="225" t="s">
        <v>5573</v>
      </c>
      <c r="C1983" s="224" t="s">
        <v>3653</v>
      </c>
      <c r="D1983" s="226">
        <v>589.92999999999995</v>
      </c>
    </row>
    <row r="1984" spans="1:4" x14ac:dyDescent="0.2">
      <c r="A1984" s="224" t="s">
        <v>5574</v>
      </c>
      <c r="B1984" s="225" t="s">
        <v>5573</v>
      </c>
      <c r="C1984" s="224" t="s">
        <v>3653</v>
      </c>
      <c r="D1984" s="226">
        <v>528.84</v>
      </c>
    </row>
    <row r="1985" spans="1:4" x14ac:dyDescent="0.2">
      <c r="A1985" s="224" t="s">
        <v>5575</v>
      </c>
      <c r="B1985" s="225" t="s">
        <v>5576</v>
      </c>
      <c r="C1985" s="224" t="s">
        <v>3653</v>
      </c>
      <c r="D1985" s="226">
        <v>569.32000000000005</v>
      </c>
    </row>
    <row r="1986" spans="1:4" x14ac:dyDescent="0.2">
      <c r="A1986" s="224" t="s">
        <v>5577</v>
      </c>
      <c r="B1986" s="225" t="s">
        <v>5576</v>
      </c>
      <c r="C1986" s="224" t="s">
        <v>3653</v>
      </c>
      <c r="D1986" s="226">
        <v>502.75</v>
      </c>
    </row>
    <row r="1987" spans="1:4" x14ac:dyDescent="0.2">
      <c r="A1987" s="224" t="s">
        <v>5578</v>
      </c>
      <c r="B1987" s="225" t="s">
        <v>5579</v>
      </c>
      <c r="C1987" s="224" t="s">
        <v>45</v>
      </c>
      <c r="D1987" s="226">
        <v>2894.34</v>
      </c>
    </row>
    <row r="1988" spans="1:4" x14ac:dyDescent="0.2">
      <c r="A1988" s="224" t="s">
        <v>5580</v>
      </c>
      <c r="B1988" s="225" t="s">
        <v>5579</v>
      </c>
      <c r="C1988" s="224" t="s">
        <v>45</v>
      </c>
      <c r="D1988" s="226">
        <v>2703.36</v>
      </c>
    </row>
    <row r="1989" spans="1:4" x14ac:dyDescent="0.2">
      <c r="A1989" s="224" t="s">
        <v>5581</v>
      </c>
      <c r="B1989" s="225" t="s">
        <v>5582</v>
      </c>
      <c r="C1989" s="224" t="s">
        <v>45</v>
      </c>
      <c r="D1989" s="226">
        <v>5142.91</v>
      </c>
    </row>
    <row r="1990" spans="1:4" x14ac:dyDescent="0.2">
      <c r="A1990" s="224" t="s">
        <v>5583</v>
      </c>
      <c r="B1990" s="225" t="s">
        <v>5582</v>
      </c>
      <c r="C1990" s="224" t="s">
        <v>45</v>
      </c>
      <c r="D1990" s="226">
        <v>4791.2700000000004</v>
      </c>
    </row>
    <row r="1991" spans="1:4" x14ac:dyDescent="0.2">
      <c r="A1991" s="224" t="s">
        <v>5584</v>
      </c>
      <c r="B1991" s="225" t="s">
        <v>5585</v>
      </c>
      <c r="C1991" s="224" t="s">
        <v>2342</v>
      </c>
      <c r="D1991" s="226">
        <v>885.1</v>
      </c>
    </row>
    <row r="1992" spans="1:4" x14ac:dyDescent="0.2">
      <c r="A1992" s="224" t="s">
        <v>5586</v>
      </c>
      <c r="B1992" s="225" t="s">
        <v>5585</v>
      </c>
      <c r="C1992" s="224" t="s">
        <v>2342</v>
      </c>
      <c r="D1992" s="226">
        <v>885.1</v>
      </c>
    </row>
    <row r="1993" spans="1:4" x14ac:dyDescent="0.2">
      <c r="A1993" s="224" t="s">
        <v>5587</v>
      </c>
      <c r="B1993" s="225" t="s">
        <v>5588</v>
      </c>
      <c r="C1993" s="224" t="s">
        <v>2342</v>
      </c>
      <c r="D1993" s="226">
        <v>1190</v>
      </c>
    </row>
    <row r="1994" spans="1:4" x14ac:dyDescent="0.2">
      <c r="A1994" s="224" t="s">
        <v>5589</v>
      </c>
      <c r="B1994" s="225" t="s">
        <v>5588</v>
      </c>
      <c r="C1994" s="224" t="s">
        <v>2342</v>
      </c>
      <c r="D1994" s="226">
        <v>1190</v>
      </c>
    </row>
    <row r="1995" spans="1:4" x14ac:dyDescent="0.2">
      <c r="A1995" s="224" t="s">
        <v>5590</v>
      </c>
      <c r="B1995" s="225" t="s">
        <v>5591</v>
      </c>
      <c r="C1995" s="224" t="s">
        <v>2342</v>
      </c>
      <c r="D1995" s="226">
        <v>1751</v>
      </c>
    </row>
    <row r="1996" spans="1:4" x14ac:dyDescent="0.2">
      <c r="A1996" s="224" t="s">
        <v>5592</v>
      </c>
      <c r="B1996" s="225" t="s">
        <v>5591</v>
      </c>
      <c r="C1996" s="224" t="s">
        <v>2342</v>
      </c>
      <c r="D1996" s="226">
        <v>1751</v>
      </c>
    </row>
    <row r="1997" spans="1:4" x14ac:dyDescent="0.2">
      <c r="A1997" s="224" t="s">
        <v>5593</v>
      </c>
      <c r="B1997" s="225" t="s">
        <v>5594</v>
      </c>
      <c r="C1997" s="224" t="s">
        <v>2342</v>
      </c>
      <c r="D1997" s="226">
        <v>1837</v>
      </c>
    </row>
    <row r="1998" spans="1:4" x14ac:dyDescent="0.2">
      <c r="A1998" s="224" t="s">
        <v>5595</v>
      </c>
      <c r="B1998" s="225" t="s">
        <v>5594</v>
      </c>
      <c r="C1998" s="224" t="s">
        <v>2342</v>
      </c>
      <c r="D1998" s="226">
        <v>1837</v>
      </c>
    </row>
    <row r="1999" spans="1:4" x14ac:dyDescent="0.2">
      <c r="A1999" s="224" t="s">
        <v>5596</v>
      </c>
      <c r="B1999" s="225" t="s">
        <v>5597</v>
      </c>
      <c r="C1999" s="224" t="s">
        <v>2342</v>
      </c>
      <c r="D1999" s="226">
        <v>1350</v>
      </c>
    </row>
    <row r="2000" spans="1:4" x14ac:dyDescent="0.2">
      <c r="A2000" s="224" t="s">
        <v>5598</v>
      </c>
      <c r="B2000" s="225" t="s">
        <v>5597</v>
      </c>
      <c r="C2000" s="224" t="s">
        <v>2342</v>
      </c>
      <c r="D2000" s="226">
        <v>1350</v>
      </c>
    </row>
    <row r="2001" spans="1:4" x14ac:dyDescent="0.2">
      <c r="A2001" s="224" t="s">
        <v>5599</v>
      </c>
      <c r="B2001" s="225" t="s">
        <v>5600</v>
      </c>
      <c r="C2001" s="224" t="s">
        <v>3653</v>
      </c>
      <c r="D2001" s="226">
        <v>363.95</v>
      </c>
    </row>
    <row r="2002" spans="1:4" x14ac:dyDescent="0.2">
      <c r="A2002" s="224" t="s">
        <v>5601</v>
      </c>
      <c r="B2002" s="225" t="s">
        <v>5600</v>
      </c>
      <c r="C2002" s="224" t="s">
        <v>3653</v>
      </c>
      <c r="D2002" s="226">
        <v>326.54000000000002</v>
      </c>
    </row>
    <row r="2003" spans="1:4" x14ac:dyDescent="0.2">
      <c r="A2003" s="224" t="s">
        <v>5602</v>
      </c>
      <c r="B2003" s="225" t="s">
        <v>5603</v>
      </c>
      <c r="C2003" s="224" t="s">
        <v>3653</v>
      </c>
      <c r="D2003" s="226">
        <v>313.35000000000002</v>
      </c>
    </row>
    <row r="2004" spans="1:4" x14ac:dyDescent="0.2">
      <c r="A2004" s="224" t="s">
        <v>5604</v>
      </c>
      <c r="B2004" s="225" t="s">
        <v>5603</v>
      </c>
      <c r="C2004" s="224" t="s">
        <v>3653</v>
      </c>
      <c r="D2004" s="226">
        <v>275.94</v>
      </c>
    </row>
    <row r="2005" spans="1:4" x14ac:dyDescent="0.2">
      <c r="A2005" s="224" t="s">
        <v>5605</v>
      </c>
      <c r="B2005" s="225" t="s">
        <v>5606</v>
      </c>
      <c r="C2005" s="224" t="s">
        <v>51</v>
      </c>
      <c r="D2005" s="226">
        <v>39.9</v>
      </c>
    </row>
    <row r="2006" spans="1:4" x14ac:dyDescent="0.2">
      <c r="A2006" s="224" t="s">
        <v>5607</v>
      </c>
      <c r="B2006" s="225" t="s">
        <v>5606</v>
      </c>
      <c r="C2006" s="224" t="s">
        <v>51</v>
      </c>
      <c r="D2006" s="226">
        <v>38.450000000000003</v>
      </c>
    </row>
    <row r="2007" spans="1:4" x14ac:dyDescent="0.2">
      <c r="A2007" s="224" t="s">
        <v>5608</v>
      </c>
      <c r="B2007" s="225" t="s">
        <v>5609</v>
      </c>
      <c r="C2007" s="224" t="s">
        <v>51</v>
      </c>
      <c r="D2007" s="226">
        <v>20.55</v>
      </c>
    </row>
    <row r="2008" spans="1:4" x14ac:dyDescent="0.2">
      <c r="A2008" s="224" t="s">
        <v>5610</v>
      </c>
      <c r="B2008" s="225" t="s">
        <v>5609</v>
      </c>
      <c r="C2008" s="224" t="s">
        <v>51</v>
      </c>
      <c r="D2008" s="226">
        <v>19.100000000000001</v>
      </c>
    </row>
    <row r="2009" spans="1:4" x14ac:dyDescent="0.2">
      <c r="A2009" s="224" t="s">
        <v>5611</v>
      </c>
      <c r="B2009" s="225" t="s">
        <v>5612</v>
      </c>
      <c r="C2009" s="224" t="s">
        <v>51</v>
      </c>
      <c r="D2009" s="226">
        <v>16.48</v>
      </c>
    </row>
    <row r="2010" spans="1:4" x14ac:dyDescent="0.2">
      <c r="A2010" s="224" t="s">
        <v>5613</v>
      </c>
      <c r="B2010" s="225" t="s">
        <v>5612</v>
      </c>
      <c r="C2010" s="224" t="s">
        <v>51</v>
      </c>
      <c r="D2010" s="226">
        <v>14.28</v>
      </c>
    </row>
    <row r="2011" spans="1:4" x14ac:dyDescent="0.2">
      <c r="A2011" s="224" t="s">
        <v>5614</v>
      </c>
      <c r="B2011" s="225" t="s">
        <v>5615</v>
      </c>
      <c r="C2011" s="224" t="s">
        <v>3653</v>
      </c>
      <c r="D2011" s="226">
        <v>0.87</v>
      </c>
    </row>
    <row r="2012" spans="1:4" x14ac:dyDescent="0.2">
      <c r="A2012" s="224" t="s">
        <v>5616</v>
      </c>
      <c r="B2012" s="225" t="s">
        <v>5615</v>
      </c>
      <c r="C2012" s="224" t="s">
        <v>3653</v>
      </c>
      <c r="D2012" s="226">
        <v>0.87</v>
      </c>
    </row>
    <row r="2013" spans="1:4" x14ac:dyDescent="0.2">
      <c r="A2013" s="224" t="s">
        <v>5617</v>
      </c>
      <c r="B2013" s="225" t="s">
        <v>5618</v>
      </c>
      <c r="C2013" s="224" t="s">
        <v>3653</v>
      </c>
      <c r="D2013" s="226">
        <v>1.75</v>
      </c>
    </row>
    <row r="2014" spans="1:4" x14ac:dyDescent="0.2">
      <c r="A2014" s="224" t="s">
        <v>5619</v>
      </c>
      <c r="B2014" s="225" t="s">
        <v>5618</v>
      </c>
      <c r="C2014" s="224" t="s">
        <v>3653</v>
      </c>
      <c r="D2014" s="226">
        <v>1.75</v>
      </c>
    </row>
    <row r="2015" spans="1:4" x14ac:dyDescent="0.2">
      <c r="A2015" s="224" t="s">
        <v>5620</v>
      </c>
      <c r="B2015" s="225" t="s">
        <v>5621</v>
      </c>
      <c r="C2015" s="224" t="s">
        <v>45</v>
      </c>
      <c r="D2015" s="226">
        <v>4660.4799999999996</v>
      </c>
    </row>
    <row r="2016" spans="1:4" x14ac:dyDescent="0.2">
      <c r="A2016" s="224" t="s">
        <v>5622</v>
      </c>
      <c r="B2016" s="225" t="s">
        <v>5621</v>
      </c>
      <c r="C2016" s="224" t="s">
        <v>45</v>
      </c>
      <c r="D2016" s="226">
        <v>4495.5</v>
      </c>
    </row>
    <row r="2017" spans="1:4" x14ac:dyDescent="0.2">
      <c r="A2017" s="224" t="s">
        <v>5623</v>
      </c>
      <c r="B2017" s="225" t="s">
        <v>5624</v>
      </c>
      <c r="C2017" s="224" t="s">
        <v>45</v>
      </c>
      <c r="D2017" s="226">
        <v>2407.35</v>
      </c>
    </row>
    <row r="2018" spans="1:4" x14ac:dyDescent="0.2">
      <c r="A2018" s="224" t="s">
        <v>5625</v>
      </c>
      <c r="B2018" s="225" t="s">
        <v>5624</v>
      </c>
      <c r="C2018" s="224" t="s">
        <v>45</v>
      </c>
      <c r="D2018" s="226">
        <v>2248.89</v>
      </c>
    </row>
    <row r="2019" spans="1:4" x14ac:dyDescent="0.2">
      <c r="A2019" s="224" t="s">
        <v>5626</v>
      </c>
      <c r="B2019" s="225" t="s">
        <v>5627</v>
      </c>
      <c r="C2019" s="224" t="s">
        <v>45</v>
      </c>
      <c r="D2019" s="226">
        <v>14800.65</v>
      </c>
    </row>
    <row r="2020" spans="1:4" x14ac:dyDescent="0.2">
      <c r="A2020" s="224" t="s">
        <v>5628</v>
      </c>
      <c r="B2020" s="225" t="s">
        <v>5627</v>
      </c>
      <c r="C2020" s="224" t="s">
        <v>45</v>
      </c>
      <c r="D2020" s="226">
        <v>14121.74</v>
      </c>
    </row>
    <row r="2021" spans="1:4" x14ac:dyDescent="0.2">
      <c r="A2021" s="224" t="s">
        <v>5629</v>
      </c>
      <c r="B2021" s="225" t="s">
        <v>5630</v>
      </c>
      <c r="C2021" s="224" t="s">
        <v>45</v>
      </c>
      <c r="D2021" s="226">
        <v>17690.650000000001</v>
      </c>
    </row>
    <row r="2022" spans="1:4" x14ac:dyDescent="0.2">
      <c r="A2022" s="224" t="s">
        <v>5631</v>
      </c>
      <c r="B2022" s="225" t="s">
        <v>5630</v>
      </c>
      <c r="C2022" s="224" t="s">
        <v>45</v>
      </c>
      <c r="D2022" s="226">
        <v>17011.740000000002</v>
      </c>
    </row>
    <row r="2023" spans="1:4" x14ac:dyDescent="0.2">
      <c r="A2023" s="224" t="s">
        <v>5632</v>
      </c>
      <c r="B2023" s="225" t="s">
        <v>5633</v>
      </c>
      <c r="C2023" s="224" t="s">
        <v>45</v>
      </c>
      <c r="D2023" s="226">
        <v>19908.759999999998</v>
      </c>
    </row>
    <row r="2024" spans="1:4" x14ac:dyDescent="0.2">
      <c r="A2024" s="224" t="s">
        <v>5634</v>
      </c>
      <c r="B2024" s="225" t="s">
        <v>5633</v>
      </c>
      <c r="C2024" s="224" t="s">
        <v>45</v>
      </c>
      <c r="D2024" s="226">
        <v>19229.849999999999</v>
      </c>
    </row>
    <row r="2025" spans="1:4" x14ac:dyDescent="0.2">
      <c r="A2025" s="224" t="s">
        <v>5635</v>
      </c>
      <c r="B2025" s="225" t="s">
        <v>5636</v>
      </c>
      <c r="C2025" s="224" t="s">
        <v>45</v>
      </c>
      <c r="D2025" s="226">
        <v>21285.59</v>
      </c>
    </row>
    <row r="2026" spans="1:4" x14ac:dyDescent="0.2">
      <c r="A2026" s="224" t="s">
        <v>5637</v>
      </c>
      <c r="B2026" s="225" t="s">
        <v>5636</v>
      </c>
      <c r="C2026" s="224" t="s">
        <v>45</v>
      </c>
      <c r="D2026" s="226">
        <v>20599.73</v>
      </c>
    </row>
    <row r="2027" spans="1:4" x14ac:dyDescent="0.2">
      <c r="A2027" s="224" t="s">
        <v>5638</v>
      </c>
      <c r="B2027" s="225" t="s">
        <v>5639</v>
      </c>
      <c r="C2027" s="224" t="s">
        <v>45</v>
      </c>
      <c r="D2027" s="226">
        <v>22420.04</v>
      </c>
    </row>
    <row r="2028" spans="1:4" x14ac:dyDescent="0.2">
      <c r="A2028" s="224" t="s">
        <v>5640</v>
      </c>
      <c r="B2028" s="225" t="s">
        <v>5639</v>
      </c>
      <c r="C2028" s="224" t="s">
        <v>45</v>
      </c>
      <c r="D2028" s="226">
        <v>21734.18</v>
      </c>
    </row>
    <row r="2029" spans="1:4" x14ac:dyDescent="0.2">
      <c r="A2029" s="224" t="s">
        <v>5641</v>
      </c>
      <c r="B2029" s="225" t="s">
        <v>5642</v>
      </c>
      <c r="C2029" s="224" t="s">
        <v>3653</v>
      </c>
      <c r="D2029" s="226">
        <v>548.92999999999995</v>
      </c>
    </row>
    <row r="2030" spans="1:4" x14ac:dyDescent="0.2">
      <c r="A2030" s="224" t="s">
        <v>5643</v>
      </c>
      <c r="B2030" s="225" t="s">
        <v>5642</v>
      </c>
      <c r="C2030" s="224" t="s">
        <v>3653</v>
      </c>
      <c r="D2030" s="226">
        <v>516.05999999999995</v>
      </c>
    </row>
    <row r="2031" spans="1:4" x14ac:dyDescent="0.2">
      <c r="A2031" s="224" t="s">
        <v>5644</v>
      </c>
      <c r="B2031" s="225" t="s">
        <v>5645</v>
      </c>
      <c r="C2031" s="224" t="s">
        <v>3653</v>
      </c>
      <c r="D2031" s="226">
        <v>267.89</v>
      </c>
    </row>
    <row r="2032" spans="1:4" x14ac:dyDescent="0.2">
      <c r="A2032" s="224" t="s">
        <v>5646</v>
      </c>
      <c r="B2032" s="225" t="s">
        <v>5645</v>
      </c>
      <c r="C2032" s="224" t="s">
        <v>3653</v>
      </c>
      <c r="D2032" s="226">
        <v>254.06</v>
      </c>
    </row>
    <row r="2033" spans="1:4" x14ac:dyDescent="0.2">
      <c r="A2033" s="224" t="s">
        <v>5647</v>
      </c>
      <c r="B2033" s="225" t="s">
        <v>5648</v>
      </c>
      <c r="C2033" s="224" t="s">
        <v>3653</v>
      </c>
      <c r="D2033" s="226">
        <v>133.69</v>
      </c>
    </row>
    <row r="2034" spans="1:4" x14ac:dyDescent="0.2">
      <c r="A2034" s="224" t="s">
        <v>5649</v>
      </c>
      <c r="B2034" s="225" t="s">
        <v>5648</v>
      </c>
      <c r="C2034" s="224" t="s">
        <v>3653</v>
      </c>
      <c r="D2034" s="226">
        <v>128.15</v>
      </c>
    </row>
    <row r="2035" spans="1:4" x14ac:dyDescent="0.2">
      <c r="A2035" s="224" t="s">
        <v>5650</v>
      </c>
      <c r="B2035" s="225" t="s">
        <v>5651</v>
      </c>
      <c r="C2035" s="224" t="s">
        <v>51</v>
      </c>
      <c r="D2035" s="226">
        <v>4.12</v>
      </c>
    </row>
    <row r="2036" spans="1:4" x14ac:dyDescent="0.2">
      <c r="A2036" s="224" t="s">
        <v>5652</v>
      </c>
      <c r="B2036" s="225" t="s">
        <v>5651</v>
      </c>
      <c r="C2036" s="224" t="s">
        <v>51</v>
      </c>
      <c r="D2036" s="226">
        <v>3.75</v>
      </c>
    </row>
    <row r="2037" spans="1:4" x14ac:dyDescent="0.2">
      <c r="A2037" s="224" t="s">
        <v>5653</v>
      </c>
      <c r="B2037" s="225" t="s">
        <v>5654</v>
      </c>
      <c r="C2037" s="224" t="s">
        <v>45</v>
      </c>
      <c r="D2037" s="226">
        <v>125.77</v>
      </c>
    </row>
    <row r="2038" spans="1:4" x14ac:dyDescent="0.2">
      <c r="A2038" s="224" t="s">
        <v>5655</v>
      </c>
      <c r="B2038" s="225" t="s">
        <v>5654</v>
      </c>
      <c r="C2038" s="224" t="s">
        <v>45</v>
      </c>
      <c r="D2038" s="226">
        <v>117.49</v>
      </c>
    </row>
    <row r="2039" spans="1:4" x14ac:dyDescent="0.2">
      <c r="A2039" s="224" t="s">
        <v>5656</v>
      </c>
      <c r="B2039" s="225" t="s">
        <v>5657</v>
      </c>
      <c r="C2039" s="224" t="s">
        <v>45</v>
      </c>
      <c r="D2039" s="226">
        <v>27362.2</v>
      </c>
    </row>
    <row r="2040" spans="1:4" x14ac:dyDescent="0.2">
      <c r="A2040" s="224" t="s">
        <v>5658</v>
      </c>
      <c r="B2040" s="225" t="s">
        <v>5657</v>
      </c>
      <c r="C2040" s="224" t="s">
        <v>45</v>
      </c>
      <c r="D2040" s="226">
        <v>24726.33</v>
      </c>
    </row>
    <row r="2041" spans="1:4" x14ac:dyDescent="0.2">
      <c r="A2041" s="224" t="s">
        <v>5659</v>
      </c>
      <c r="B2041" s="225" t="s">
        <v>5660</v>
      </c>
      <c r="C2041" s="224" t="s">
        <v>45</v>
      </c>
      <c r="D2041" s="226">
        <v>23768.99</v>
      </c>
    </row>
    <row r="2042" spans="1:4" x14ac:dyDescent="0.2">
      <c r="A2042" s="224" t="s">
        <v>5661</v>
      </c>
      <c r="B2042" s="225" t="s">
        <v>5660</v>
      </c>
      <c r="C2042" s="224" t="s">
        <v>45</v>
      </c>
      <c r="D2042" s="226">
        <v>21133.119999999999</v>
      </c>
    </row>
    <row r="2043" spans="1:4" x14ac:dyDescent="0.2">
      <c r="A2043" s="224" t="s">
        <v>5662</v>
      </c>
      <c r="B2043" s="225" t="s">
        <v>5663</v>
      </c>
      <c r="C2043" s="224" t="s">
        <v>45</v>
      </c>
      <c r="D2043" s="226">
        <v>14524.29</v>
      </c>
    </row>
    <row r="2044" spans="1:4" x14ac:dyDescent="0.2">
      <c r="A2044" s="224" t="s">
        <v>5664</v>
      </c>
      <c r="B2044" s="225" t="s">
        <v>5663</v>
      </c>
      <c r="C2044" s="224" t="s">
        <v>45</v>
      </c>
      <c r="D2044" s="226">
        <v>12884.63</v>
      </c>
    </row>
    <row r="2045" spans="1:4" x14ac:dyDescent="0.2">
      <c r="A2045" s="224" t="s">
        <v>5665</v>
      </c>
      <c r="B2045" s="225" t="s">
        <v>5666</v>
      </c>
      <c r="C2045" s="224" t="s">
        <v>45</v>
      </c>
      <c r="D2045" s="226">
        <v>53363.55</v>
      </c>
    </row>
    <row r="2046" spans="1:4" x14ac:dyDescent="0.2">
      <c r="A2046" s="224" t="s">
        <v>5667</v>
      </c>
      <c r="B2046" s="225" t="s">
        <v>5666</v>
      </c>
      <c r="C2046" s="224" t="s">
        <v>45</v>
      </c>
      <c r="D2046" s="226">
        <v>47938.38</v>
      </c>
    </row>
    <row r="2047" spans="1:4" x14ac:dyDescent="0.2">
      <c r="A2047" s="224" t="s">
        <v>5668</v>
      </c>
      <c r="B2047" s="225" t="s">
        <v>5669</v>
      </c>
      <c r="C2047" s="224" t="s">
        <v>45</v>
      </c>
      <c r="D2047" s="226">
        <v>39226.550000000003</v>
      </c>
    </row>
    <row r="2048" spans="1:4" x14ac:dyDescent="0.2">
      <c r="A2048" s="224" t="s">
        <v>5670</v>
      </c>
      <c r="B2048" s="225" t="s">
        <v>5669</v>
      </c>
      <c r="C2048" s="224" t="s">
        <v>45</v>
      </c>
      <c r="D2048" s="226">
        <v>34884.54</v>
      </c>
    </row>
    <row r="2049" spans="1:4" x14ac:dyDescent="0.2">
      <c r="A2049" s="224" t="s">
        <v>5671</v>
      </c>
      <c r="B2049" s="225" t="s">
        <v>5672</v>
      </c>
      <c r="C2049" s="224" t="s">
        <v>45</v>
      </c>
      <c r="D2049" s="226">
        <v>32135.439999999999</v>
      </c>
    </row>
    <row r="2050" spans="1:4" x14ac:dyDescent="0.2">
      <c r="A2050" s="224" t="s">
        <v>5673</v>
      </c>
      <c r="B2050" s="225" t="s">
        <v>5672</v>
      </c>
      <c r="C2050" s="224" t="s">
        <v>45</v>
      </c>
      <c r="D2050" s="226">
        <v>28338.1</v>
      </c>
    </row>
    <row r="2051" spans="1:4" x14ac:dyDescent="0.2">
      <c r="A2051" s="224" t="s">
        <v>5674</v>
      </c>
      <c r="B2051" s="225" t="s">
        <v>5675</v>
      </c>
      <c r="C2051" s="224" t="s">
        <v>45</v>
      </c>
      <c r="D2051" s="226">
        <v>109.16</v>
      </c>
    </row>
    <row r="2052" spans="1:4" x14ac:dyDescent="0.2">
      <c r="A2052" s="224" t="s">
        <v>5676</v>
      </c>
      <c r="B2052" s="225" t="s">
        <v>5675</v>
      </c>
      <c r="C2052" s="224" t="s">
        <v>45</v>
      </c>
      <c r="D2052" s="226">
        <v>99.85</v>
      </c>
    </row>
    <row r="2053" spans="1:4" x14ac:dyDescent="0.2">
      <c r="A2053" s="224" t="s">
        <v>5677</v>
      </c>
      <c r="B2053" s="225" t="s">
        <v>5678</v>
      </c>
      <c r="C2053" s="224" t="s">
        <v>2342</v>
      </c>
      <c r="D2053" s="226">
        <v>55.91</v>
      </c>
    </row>
    <row r="2054" spans="1:4" x14ac:dyDescent="0.2">
      <c r="A2054" s="224" t="s">
        <v>5679</v>
      </c>
      <c r="B2054" s="225" t="s">
        <v>5678</v>
      </c>
      <c r="C2054" s="224" t="s">
        <v>2342</v>
      </c>
      <c r="D2054" s="226">
        <v>55.91</v>
      </c>
    </row>
    <row r="2055" spans="1:4" x14ac:dyDescent="0.2">
      <c r="A2055" s="224" t="s">
        <v>5680</v>
      </c>
      <c r="B2055" s="225" t="s">
        <v>5681</v>
      </c>
      <c r="C2055" s="224" t="s">
        <v>2342</v>
      </c>
      <c r="D2055" s="226">
        <v>26.32</v>
      </c>
    </row>
    <row r="2056" spans="1:4" x14ac:dyDescent="0.2">
      <c r="A2056" s="224" t="s">
        <v>5682</v>
      </c>
      <c r="B2056" s="225" t="s">
        <v>5681</v>
      </c>
      <c r="C2056" s="224" t="s">
        <v>2342</v>
      </c>
      <c r="D2056" s="226">
        <v>26.32</v>
      </c>
    </row>
    <row r="2057" spans="1:4" x14ac:dyDescent="0.2">
      <c r="A2057" s="224" t="s">
        <v>5683</v>
      </c>
      <c r="B2057" s="225" t="s">
        <v>5684</v>
      </c>
      <c r="C2057" s="224" t="s">
        <v>2342</v>
      </c>
      <c r="D2057" s="226">
        <v>122.02</v>
      </c>
    </row>
    <row r="2058" spans="1:4" x14ac:dyDescent="0.2">
      <c r="A2058" s="224" t="s">
        <v>5685</v>
      </c>
      <c r="B2058" s="225" t="s">
        <v>5684</v>
      </c>
      <c r="C2058" s="224" t="s">
        <v>2342</v>
      </c>
      <c r="D2058" s="226">
        <v>122.02</v>
      </c>
    </row>
    <row r="2059" spans="1:4" x14ac:dyDescent="0.2">
      <c r="A2059" s="224" t="s">
        <v>5686</v>
      </c>
      <c r="B2059" s="225" t="s">
        <v>5687</v>
      </c>
      <c r="C2059" s="224" t="s">
        <v>2342</v>
      </c>
      <c r="D2059" s="226">
        <v>36</v>
      </c>
    </row>
    <row r="2060" spans="1:4" x14ac:dyDescent="0.2">
      <c r="A2060" s="224" t="s">
        <v>5688</v>
      </c>
      <c r="B2060" s="225" t="s">
        <v>5687</v>
      </c>
      <c r="C2060" s="224" t="s">
        <v>2342</v>
      </c>
      <c r="D2060" s="226">
        <v>36</v>
      </c>
    </row>
    <row r="2061" spans="1:4" x14ac:dyDescent="0.2">
      <c r="A2061" s="224" t="s">
        <v>5689</v>
      </c>
      <c r="B2061" s="225" t="s">
        <v>5690</v>
      </c>
      <c r="C2061" s="224" t="s">
        <v>2336</v>
      </c>
      <c r="D2061" s="226">
        <v>11.35</v>
      </c>
    </row>
    <row r="2062" spans="1:4" x14ac:dyDescent="0.2">
      <c r="A2062" s="224" t="s">
        <v>5691</v>
      </c>
      <c r="B2062" s="225" t="s">
        <v>5690</v>
      </c>
      <c r="C2062" s="224" t="s">
        <v>2336</v>
      </c>
      <c r="D2062" s="226">
        <v>11.35</v>
      </c>
    </row>
    <row r="2063" spans="1:4" x14ac:dyDescent="0.2">
      <c r="A2063" s="224" t="s">
        <v>5692</v>
      </c>
      <c r="B2063" s="225" t="s">
        <v>5693</v>
      </c>
      <c r="C2063" s="224" t="s">
        <v>3653</v>
      </c>
      <c r="D2063" s="226">
        <v>11.69</v>
      </c>
    </row>
    <row r="2064" spans="1:4" x14ac:dyDescent="0.2">
      <c r="A2064" s="224" t="s">
        <v>5694</v>
      </c>
      <c r="B2064" s="225" t="s">
        <v>5693</v>
      </c>
      <c r="C2064" s="224" t="s">
        <v>3653</v>
      </c>
      <c r="D2064" s="226">
        <v>10.37</v>
      </c>
    </row>
    <row r="2065" spans="1:4" x14ac:dyDescent="0.2">
      <c r="A2065" s="224" t="s">
        <v>5695</v>
      </c>
      <c r="B2065" s="225" t="s">
        <v>5696</v>
      </c>
      <c r="C2065" s="224" t="s">
        <v>3653</v>
      </c>
      <c r="D2065" s="226">
        <v>111.59</v>
      </c>
    </row>
    <row r="2066" spans="1:4" x14ac:dyDescent="0.2">
      <c r="A2066" s="224" t="s">
        <v>5697</v>
      </c>
      <c r="B2066" s="225" t="s">
        <v>5696</v>
      </c>
      <c r="C2066" s="224" t="s">
        <v>3653</v>
      </c>
      <c r="D2066" s="226">
        <v>98.39</v>
      </c>
    </row>
    <row r="2067" spans="1:4" x14ac:dyDescent="0.2">
      <c r="A2067" s="224" t="s">
        <v>5698</v>
      </c>
      <c r="B2067" s="225" t="s">
        <v>5699</v>
      </c>
      <c r="C2067" s="224" t="s">
        <v>2930</v>
      </c>
      <c r="D2067" s="226">
        <v>70.7</v>
      </c>
    </row>
    <row r="2068" spans="1:4" x14ac:dyDescent="0.2">
      <c r="A2068" s="224" t="s">
        <v>5700</v>
      </c>
      <c r="B2068" s="225" t="s">
        <v>5699</v>
      </c>
      <c r="C2068" s="224" t="s">
        <v>2930</v>
      </c>
      <c r="D2068" s="226">
        <v>61.28</v>
      </c>
    </row>
    <row r="2069" spans="1:4" x14ac:dyDescent="0.2">
      <c r="A2069" s="224" t="s">
        <v>5701</v>
      </c>
      <c r="B2069" s="225" t="s">
        <v>5702</v>
      </c>
      <c r="C2069" s="224" t="s">
        <v>2930</v>
      </c>
      <c r="D2069" s="226">
        <v>89.42</v>
      </c>
    </row>
    <row r="2070" spans="1:4" x14ac:dyDescent="0.2">
      <c r="A2070" s="224" t="s">
        <v>5703</v>
      </c>
      <c r="B2070" s="225" t="s">
        <v>5702</v>
      </c>
      <c r="C2070" s="224" t="s">
        <v>2930</v>
      </c>
      <c r="D2070" s="226">
        <v>77.5</v>
      </c>
    </row>
    <row r="2071" spans="1:4" x14ac:dyDescent="0.2">
      <c r="A2071" s="224" t="s">
        <v>5704</v>
      </c>
      <c r="B2071" s="225" t="s">
        <v>5705</v>
      </c>
      <c r="C2071" s="224" t="s">
        <v>2930</v>
      </c>
      <c r="D2071" s="226">
        <v>120.61</v>
      </c>
    </row>
    <row r="2072" spans="1:4" x14ac:dyDescent="0.2">
      <c r="A2072" s="224" t="s">
        <v>5706</v>
      </c>
      <c r="B2072" s="225" t="s">
        <v>5705</v>
      </c>
      <c r="C2072" s="224" t="s">
        <v>2930</v>
      </c>
      <c r="D2072" s="226">
        <v>104.54</v>
      </c>
    </row>
    <row r="2073" spans="1:4" x14ac:dyDescent="0.2">
      <c r="A2073" s="224" t="s">
        <v>5707</v>
      </c>
      <c r="B2073" s="225" t="s">
        <v>5708</v>
      </c>
      <c r="C2073" s="224" t="s">
        <v>2930</v>
      </c>
      <c r="D2073" s="226">
        <v>162.19999999999999</v>
      </c>
    </row>
    <row r="2074" spans="1:4" x14ac:dyDescent="0.2">
      <c r="A2074" s="224" t="s">
        <v>5709</v>
      </c>
      <c r="B2074" s="225" t="s">
        <v>5708</v>
      </c>
      <c r="C2074" s="224" t="s">
        <v>2930</v>
      </c>
      <c r="D2074" s="226">
        <v>140.59</v>
      </c>
    </row>
    <row r="2075" spans="1:4" x14ac:dyDescent="0.2">
      <c r="A2075" s="224" t="s">
        <v>5710</v>
      </c>
      <c r="B2075" s="225" t="s">
        <v>5711</v>
      </c>
      <c r="C2075" s="224" t="s">
        <v>2930</v>
      </c>
      <c r="D2075" s="226">
        <v>201.71</v>
      </c>
    </row>
    <row r="2076" spans="1:4" x14ac:dyDescent="0.2">
      <c r="A2076" s="224" t="s">
        <v>5712</v>
      </c>
      <c r="B2076" s="225" t="s">
        <v>5711</v>
      </c>
      <c r="C2076" s="224" t="s">
        <v>2930</v>
      </c>
      <c r="D2076" s="226">
        <v>174.84</v>
      </c>
    </row>
    <row r="2077" spans="1:4" x14ac:dyDescent="0.2">
      <c r="A2077" s="224" t="s">
        <v>5713</v>
      </c>
      <c r="B2077" s="225" t="s">
        <v>5714</v>
      </c>
      <c r="C2077" s="224" t="s">
        <v>2930</v>
      </c>
      <c r="D2077" s="226">
        <v>155.96</v>
      </c>
    </row>
    <row r="2078" spans="1:4" x14ac:dyDescent="0.2">
      <c r="A2078" s="224" t="s">
        <v>5715</v>
      </c>
      <c r="B2078" s="225" t="s">
        <v>5714</v>
      </c>
      <c r="C2078" s="224" t="s">
        <v>2930</v>
      </c>
      <c r="D2078" s="226">
        <v>135.18</v>
      </c>
    </row>
    <row r="2079" spans="1:4" x14ac:dyDescent="0.2">
      <c r="A2079" s="224" t="s">
        <v>5716</v>
      </c>
      <c r="B2079" s="225" t="s">
        <v>5717</v>
      </c>
      <c r="C2079" s="224" t="s">
        <v>2930</v>
      </c>
      <c r="D2079" s="226">
        <v>197.55</v>
      </c>
    </row>
    <row r="2080" spans="1:4" x14ac:dyDescent="0.2">
      <c r="A2080" s="224" t="s">
        <v>5718</v>
      </c>
      <c r="B2080" s="225" t="s">
        <v>5717</v>
      </c>
      <c r="C2080" s="224" t="s">
        <v>2930</v>
      </c>
      <c r="D2080" s="226">
        <v>171.23</v>
      </c>
    </row>
    <row r="2081" spans="1:4" x14ac:dyDescent="0.2">
      <c r="A2081" s="224" t="s">
        <v>5719</v>
      </c>
      <c r="B2081" s="225" t="s">
        <v>5720</v>
      </c>
      <c r="C2081" s="224" t="s">
        <v>2930</v>
      </c>
      <c r="D2081" s="226">
        <v>228.75</v>
      </c>
    </row>
    <row r="2082" spans="1:4" x14ac:dyDescent="0.2">
      <c r="A2082" s="224" t="s">
        <v>5721</v>
      </c>
      <c r="B2082" s="225" t="s">
        <v>5720</v>
      </c>
      <c r="C2082" s="224" t="s">
        <v>2930</v>
      </c>
      <c r="D2082" s="226">
        <v>198.27</v>
      </c>
    </row>
    <row r="2083" spans="1:4" x14ac:dyDescent="0.2">
      <c r="A2083" s="224" t="s">
        <v>5722</v>
      </c>
      <c r="B2083" s="225" t="s">
        <v>5723</v>
      </c>
      <c r="C2083" s="224" t="s">
        <v>2930</v>
      </c>
      <c r="D2083" s="226">
        <v>270.33999999999997</v>
      </c>
    </row>
    <row r="2084" spans="1:4" x14ac:dyDescent="0.2">
      <c r="A2084" s="224" t="s">
        <v>5724</v>
      </c>
      <c r="B2084" s="225" t="s">
        <v>5723</v>
      </c>
      <c r="C2084" s="224" t="s">
        <v>2930</v>
      </c>
      <c r="D2084" s="226">
        <v>234.32</v>
      </c>
    </row>
    <row r="2085" spans="1:4" x14ac:dyDescent="0.2">
      <c r="A2085" s="224" t="s">
        <v>5725</v>
      </c>
      <c r="B2085" s="225" t="s">
        <v>5726</v>
      </c>
      <c r="C2085" s="224" t="s">
        <v>2930</v>
      </c>
      <c r="D2085" s="226">
        <v>311.93</v>
      </c>
    </row>
    <row r="2086" spans="1:4" x14ac:dyDescent="0.2">
      <c r="A2086" s="224" t="s">
        <v>5727</v>
      </c>
      <c r="B2086" s="225" t="s">
        <v>5726</v>
      </c>
      <c r="C2086" s="224" t="s">
        <v>2930</v>
      </c>
      <c r="D2086" s="226">
        <v>270.37</v>
      </c>
    </row>
    <row r="2087" spans="1:4" x14ac:dyDescent="0.2">
      <c r="A2087" s="224" t="s">
        <v>5728</v>
      </c>
      <c r="B2087" s="225" t="s">
        <v>5729</v>
      </c>
      <c r="C2087" s="224" t="s">
        <v>2930</v>
      </c>
      <c r="D2087" s="226">
        <v>99.81</v>
      </c>
    </row>
    <row r="2088" spans="1:4" x14ac:dyDescent="0.2">
      <c r="A2088" s="224" t="s">
        <v>5730</v>
      </c>
      <c r="B2088" s="225" t="s">
        <v>5729</v>
      </c>
      <c r="C2088" s="224" t="s">
        <v>2930</v>
      </c>
      <c r="D2088" s="226">
        <v>86.52</v>
      </c>
    </row>
    <row r="2089" spans="1:4" x14ac:dyDescent="0.2">
      <c r="A2089" s="224" t="s">
        <v>5731</v>
      </c>
      <c r="B2089" s="225" t="s">
        <v>5732</v>
      </c>
      <c r="C2089" s="224" t="s">
        <v>2930</v>
      </c>
      <c r="D2089" s="226">
        <v>116.45</v>
      </c>
    </row>
    <row r="2090" spans="1:4" x14ac:dyDescent="0.2">
      <c r="A2090" s="224" t="s">
        <v>5733</v>
      </c>
      <c r="B2090" s="225" t="s">
        <v>5732</v>
      </c>
      <c r="C2090" s="224" t="s">
        <v>2930</v>
      </c>
      <c r="D2090" s="226">
        <v>100.94</v>
      </c>
    </row>
    <row r="2091" spans="1:4" x14ac:dyDescent="0.2">
      <c r="A2091" s="224" t="s">
        <v>5734</v>
      </c>
      <c r="B2091" s="225" t="s">
        <v>5735</v>
      </c>
      <c r="C2091" s="224" t="s">
        <v>2930</v>
      </c>
      <c r="D2091" s="226">
        <v>187.16</v>
      </c>
    </row>
    <row r="2092" spans="1:4" x14ac:dyDescent="0.2">
      <c r="A2092" s="224" t="s">
        <v>5736</v>
      </c>
      <c r="B2092" s="225" t="s">
        <v>5735</v>
      </c>
      <c r="C2092" s="224" t="s">
        <v>2930</v>
      </c>
      <c r="D2092" s="226">
        <v>162.22</v>
      </c>
    </row>
    <row r="2093" spans="1:4" x14ac:dyDescent="0.2">
      <c r="A2093" s="224" t="s">
        <v>5737</v>
      </c>
      <c r="B2093" s="225" t="s">
        <v>5738</v>
      </c>
      <c r="C2093" s="224" t="s">
        <v>2930</v>
      </c>
      <c r="D2093" s="226">
        <v>228.75</v>
      </c>
    </row>
    <row r="2094" spans="1:4" x14ac:dyDescent="0.2">
      <c r="A2094" s="224" t="s">
        <v>5739</v>
      </c>
      <c r="B2094" s="225" t="s">
        <v>5738</v>
      </c>
      <c r="C2094" s="224" t="s">
        <v>2930</v>
      </c>
      <c r="D2094" s="226">
        <v>198.27</v>
      </c>
    </row>
    <row r="2095" spans="1:4" x14ac:dyDescent="0.2">
      <c r="A2095" s="224" t="s">
        <v>5740</v>
      </c>
      <c r="B2095" s="225" t="s">
        <v>5741</v>
      </c>
      <c r="C2095" s="224" t="s">
        <v>2930</v>
      </c>
      <c r="D2095" s="226">
        <v>270.33999999999997</v>
      </c>
    </row>
    <row r="2096" spans="1:4" x14ac:dyDescent="0.2">
      <c r="A2096" s="224" t="s">
        <v>5742</v>
      </c>
      <c r="B2096" s="225" t="s">
        <v>5741</v>
      </c>
      <c r="C2096" s="224" t="s">
        <v>2930</v>
      </c>
      <c r="D2096" s="226">
        <v>234.32</v>
      </c>
    </row>
    <row r="2097" spans="1:4" x14ac:dyDescent="0.2">
      <c r="A2097" s="224" t="s">
        <v>5743</v>
      </c>
      <c r="B2097" s="225" t="s">
        <v>5744</v>
      </c>
      <c r="C2097" s="224" t="s">
        <v>2930</v>
      </c>
      <c r="D2097" s="226">
        <v>114.37</v>
      </c>
    </row>
    <row r="2098" spans="1:4" x14ac:dyDescent="0.2">
      <c r="A2098" s="224" t="s">
        <v>5745</v>
      </c>
      <c r="B2098" s="225" t="s">
        <v>5744</v>
      </c>
      <c r="C2098" s="224" t="s">
        <v>2930</v>
      </c>
      <c r="D2098" s="226">
        <v>99.13</v>
      </c>
    </row>
    <row r="2099" spans="1:4" x14ac:dyDescent="0.2">
      <c r="A2099" s="224" t="s">
        <v>5746</v>
      </c>
      <c r="B2099" s="225" t="s">
        <v>5747</v>
      </c>
      <c r="C2099" s="224" t="s">
        <v>2930</v>
      </c>
      <c r="D2099" s="226">
        <v>207.95</v>
      </c>
    </row>
    <row r="2100" spans="1:4" x14ac:dyDescent="0.2">
      <c r="A2100" s="224" t="s">
        <v>5748</v>
      </c>
      <c r="B2100" s="225" t="s">
        <v>5747</v>
      </c>
      <c r="C2100" s="224" t="s">
        <v>2930</v>
      </c>
      <c r="D2100" s="226">
        <v>180.25</v>
      </c>
    </row>
    <row r="2101" spans="1:4" x14ac:dyDescent="0.2">
      <c r="A2101" s="224" t="s">
        <v>5749</v>
      </c>
      <c r="B2101" s="225" t="s">
        <v>5750</v>
      </c>
      <c r="C2101" s="224" t="s">
        <v>2930</v>
      </c>
      <c r="D2101" s="226">
        <v>311.93</v>
      </c>
    </row>
    <row r="2102" spans="1:4" x14ac:dyDescent="0.2">
      <c r="A2102" s="224" t="s">
        <v>5751</v>
      </c>
      <c r="B2102" s="225" t="s">
        <v>5750</v>
      </c>
      <c r="C2102" s="224" t="s">
        <v>2930</v>
      </c>
      <c r="D2102" s="226">
        <v>270.37</v>
      </c>
    </row>
    <row r="2103" spans="1:4" x14ac:dyDescent="0.2">
      <c r="A2103" s="224" t="s">
        <v>5752</v>
      </c>
      <c r="B2103" s="225" t="s">
        <v>5753</v>
      </c>
      <c r="C2103" s="224" t="s">
        <v>2930</v>
      </c>
      <c r="D2103" s="226">
        <v>374.32</v>
      </c>
    </row>
    <row r="2104" spans="1:4" x14ac:dyDescent="0.2">
      <c r="A2104" s="224" t="s">
        <v>5754</v>
      </c>
      <c r="B2104" s="225" t="s">
        <v>5753</v>
      </c>
      <c r="C2104" s="224" t="s">
        <v>2930</v>
      </c>
      <c r="D2104" s="226">
        <v>324.45</v>
      </c>
    </row>
    <row r="2105" spans="1:4" x14ac:dyDescent="0.2">
      <c r="A2105" s="224" t="s">
        <v>5755</v>
      </c>
      <c r="B2105" s="225" t="s">
        <v>5756</v>
      </c>
      <c r="C2105" s="224" t="s">
        <v>2930</v>
      </c>
      <c r="D2105" s="226">
        <v>436.7</v>
      </c>
    </row>
    <row r="2106" spans="1:4" x14ac:dyDescent="0.2">
      <c r="A2106" s="224" t="s">
        <v>5757</v>
      </c>
      <c r="B2106" s="225" t="s">
        <v>5756</v>
      </c>
      <c r="C2106" s="224" t="s">
        <v>2930</v>
      </c>
      <c r="D2106" s="226">
        <v>378.52</v>
      </c>
    </row>
    <row r="2107" spans="1:4" x14ac:dyDescent="0.2">
      <c r="A2107" s="224" t="s">
        <v>5758</v>
      </c>
      <c r="B2107" s="225" t="s">
        <v>5759</v>
      </c>
      <c r="C2107" s="224" t="s">
        <v>2930</v>
      </c>
      <c r="D2107" s="226">
        <v>56.27</v>
      </c>
    </row>
    <row r="2108" spans="1:4" x14ac:dyDescent="0.2">
      <c r="A2108" s="224" t="s">
        <v>5760</v>
      </c>
      <c r="B2108" s="225" t="s">
        <v>5759</v>
      </c>
      <c r="C2108" s="224" t="s">
        <v>2930</v>
      </c>
      <c r="D2108" s="226">
        <v>48.78</v>
      </c>
    </row>
    <row r="2109" spans="1:4" x14ac:dyDescent="0.2">
      <c r="A2109" s="224" t="s">
        <v>5761</v>
      </c>
      <c r="B2109" s="225" t="s">
        <v>5762</v>
      </c>
      <c r="C2109" s="224" t="s">
        <v>2930</v>
      </c>
      <c r="D2109" s="226">
        <v>149.97999999999999</v>
      </c>
    </row>
    <row r="2110" spans="1:4" x14ac:dyDescent="0.2">
      <c r="A2110" s="224" t="s">
        <v>5763</v>
      </c>
      <c r="B2110" s="225" t="s">
        <v>5762</v>
      </c>
      <c r="C2110" s="224" t="s">
        <v>2930</v>
      </c>
      <c r="D2110" s="226">
        <v>130</v>
      </c>
    </row>
    <row r="2111" spans="1:4" x14ac:dyDescent="0.2">
      <c r="A2111" s="224" t="s">
        <v>5764</v>
      </c>
      <c r="B2111" s="225" t="s">
        <v>5765</v>
      </c>
      <c r="C2111" s="224" t="s">
        <v>2930</v>
      </c>
      <c r="D2111" s="226">
        <v>134.97999999999999</v>
      </c>
    </row>
    <row r="2112" spans="1:4" x14ac:dyDescent="0.2">
      <c r="A2112" s="224" t="s">
        <v>5766</v>
      </c>
      <c r="B2112" s="225" t="s">
        <v>5765</v>
      </c>
      <c r="C2112" s="224" t="s">
        <v>2930</v>
      </c>
      <c r="D2112" s="226">
        <v>117</v>
      </c>
    </row>
    <row r="2113" spans="1:4" x14ac:dyDescent="0.2">
      <c r="A2113" s="224" t="s">
        <v>5767</v>
      </c>
      <c r="B2113" s="225" t="s">
        <v>5768</v>
      </c>
      <c r="C2113" s="224" t="s">
        <v>2930</v>
      </c>
      <c r="D2113" s="226">
        <v>50.65</v>
      </c>
    </row>
    <row r="2114" spans="1:4" x14ac:dyDescent="0.2">
      <c r="A2114" s="224" t="s">
        <v>5769</v>
      </c>
      <c r="B2114" s="225" t="s">
        <v>5768</v>
      </c>
      <c r="C2114" s="224" t="s">
        <v>2930</v>
      </c>
      <c r="D2114" s="226">
        <v>43.9</v>
      </c>
    </row>
    <row r="2115" spans="1:4" x14ac:dyDescent="0.2">
      <c r="A2115" s="224" t="s">
        <v>5770</v>
      </c>
      <c r="B2115" s="225" t="s">
        <v>5771</v>
      </c>
      <c r="C2115" s="224" t="s">
        <v>2930</v>
      </c>
      <c r="D2115" s="226">
        <v>49.9</v>
      </c>
    </row>
    <row r="2116" spans="1:4" x14ac:dyDescent="0.2">
      <c r="A2116" s="224" t="s">
        <v>5772</v>
      </c>
      <c r="B2116" s="225" t="s">
        <v>5771</v>
      </c>
      <c r="C2116" s="224" t="s">
        <v>2930</v>
      </c>
      <c r="D2116" s="226">
        <v>43.26</v>
      </c>
    </row>
    <row r="2117" spans="1:4" x14ac:dyDescent="0.2">
      <c r="A2117" s="224" t="s">
        <v>5773</v>
      </c>
      <c r="B2117" s="225" t="s">
        <v>5774</v>
      </c>
      <c r="C2117" s="224" t="s">
        <v>2930</v>
      </c>
      <c r="D2117" s="226">
        <v>67.58</v>
      </c>
    </row>
    <row r="2118" spans="1:4" x14ac:dyDescent="0.2">
      <c r="A2118" s="224" t="s">
        <v>5775</v>
      </c>
      <c r="B2118" s="225" t="s">
        <v>5774</v>
      </c>
      <c r="C2118" s="224" t="s">
        <v>2930</v>
      </c>
      <c r="D2118" s="226">
        <v>58.58</v>
      </c>
    </row>
    <row r="2119" spans="1:4" x14ac:dyDescent="0.2">
      <c r="A2119" s="224" t="s">
        <v>5776</v>
      </c>
      <c r="B2119" s="225" t="s">
        <v>5777</v>
      </c>
      <c r="C2119" s="224" t="s">
        <v>2930</v>
      </c>
      <c r="D2119" s="226">
        <v>218.73</v>
      </c>
    </row>
    <row r="2120" spans="1:4" x14ac:dyDescent="0.2">
      <c r="A2120" s="224" t="s">
        <v>5778</v>
      </c>
      <c r="B2120" s="225" t="s">
        <v>5777</v>
      </c>
      <c r="C2120" s="224" t="s">
        <v>2930</v>
      </c>
      <c r="D2120" s="226">
        <v>190.53</v>
      </c>
    </row>
    <row r="2121" spans="1:4" x14ac:dyDescent="0.2">
      <c r="A2121" s="224" t="s">
        <v>5779</v>
      </c>
      <c r="B2121" s="225" t="s">
        <v>5780</v>
      </c>
      <c r="C2121" s="224" t="s">
        <v>51</v>
      </c>
      <c r="D2121" s="226">
        <v>51.15</v>
      </c>
    </row>
    <row r="2122" spans="1:4" x14ac:dyDescent="0.2">
      <c r="A2122" s="224" t="s">
        <v>5781</v>
      </c>
      <c r="B2122" s="225" t="s">
        <v>5780</v>
      </c>
      <c r="C2122" s="224" t="s">
        <v>51</v>
      </c>
      <c r="D2122" s="226">
        <v>44.34</v>
      </c>
    </row>
    <row r="2123" spans="1:4" x14ac:dyDescent="0.2">
      <c r="A2123" s="224" t="s">
        <v>5782</v>
      </c>
      <c r="B2123" s="225" t="s">
        <v>5783</v>
      </c>
      <c r="C2123" s="224" t="s">
        <v>51</v>
      </c>
      <c r="D2123" s="226">
        <v>109.17</v>
      </c>
    </row>
    <row r="2124" spans="1:4" x14ac:dyDescent="0.2">
      <c r="A2124" s="224" t="s">
        <v>5784</v>
      </c>
      <c r="B2124" s="225" t="s">
        <v>5783</v>
      </c>
      <c r="C2124" s="224" t="s">
        <v>51</v>
      </c>
      <c r="D2124" s="226">
        <v>94.63</v>
      </c>
    </row>
    <row r="2125" spans="1:4" x14ac:dyDescent="0.2">
      <c r="A2125" s="224" t="s">
        <v>5785</v>
      </c>
      <c r="B2125" s="225" t="s">
        <v>5786</v>
      </c>
      <c r="C2125" s="224" t="s">
        <v>51</v>
      </c>
      <c r="D2125" s="226">
        <v>10.39</v>
      </c>
    </row>
    <row r="2126" spans="1:4" x14ac:dyDescent="0.2">
      <c r="A2126" s="224" t="s">
        <v>5787</v>
      </c>
      <c r="B2126" s="225" t="s">
        <v>5786</v>
      </c>
      <c r="C2126" s="224" t="s">
        <v>51</v>
      </c>
      <c r="D2126" s="226">
        <v>9.01</v>
      </c>
    </row>
    <row r="2127" spans="1:4" x14ac:dyDescent="0.2">
      <c r="A2127" s="224" t="s">
        <v>5788</v>
      </c>
      <c r="B2127" s="225" t="s">
        <v>5789</v>
      </c>
      <c r="C2127" s="224" t="s">
        <v>51</v>
      </c>
      <c r="D2127" s="226">
        <v>21.83</v>
      </c>
    </row>
    <row r="2128" spans="1:4" x14ac:dyDescent="0.2">
      <c r="A2128" s="224" t="s">
        <v>5790</v>
      </c>
      <c r="B2128" s="225" t="s">
        <v>5789</v>
      </c>
      <c r="C2128" s="224" t="s">
        <v>51</v>
      </c>
      <c r="D2128" s="226">
        <v>18.920000000000002</v>
      </c>
    </row>
    <row r="2129" spans="1:4" x14ac:dyDescent="0.2">
      <c r="A2129" s="224" t="s">
        <v>5791</v>
      </c>
      <c r="B2129" s="225" t="s">
        <v>5792</v>
      </c>
      <c r="C2129" s="224" t="s">
        <v>2930</v>
      </c>
      <c r="D2129" s="226">
        <v>87.34</v>
      </c>
    </row>
    <row r="2130" spans="1:4" x14ac:dyDescent="0.2">
      <c r="A2130" s="224" t="s">
        <v>5793</v>
      </c>
      <c r="B2130" s="225" t="s">
        <v>5792</v>
      </c>
      <c r="C2130" s="224" t="s">
        <v>2930</v>
      </c>
      <c r="D2130" s="226">
        <v>75.7</v>
      </c>
    </row>
    <row r="2131" spans="1:4" x14ac:dyDescent="0.2">
      <c r="A2131" s="224" t="s">
        <v>5794</v>
      </c>
      <c r="B2131" s="225" t="s">
        <v>5795</v>
      </c>
      <c r="C2131" s="224" t="s">
        <v>2930</v>
      </c>
      <c r="D2131" s="226">
        <v>112.29</v>
      </c>
    </row>
    <row r="2132" spans="1:4" x14ac:dyDescent="0.2">
      <c r="A2132" s="224" t="s">
        <v>5796</v>
      </c>
      <c r="B2132" s="225" t="s">
        <v>5795</v>
      </c>
      <c r="C2132" s="224" t="s">
        <v>2930</v>
      </c>
      <c r="D2132" s="226">
        <v>97.33</v>
      </c>
    </row>
    <row r="2133" spans="1:4" x14ac:dyDescent="0.2">
      <c r="A2133" s="224" t="s">
        <v>5797</v>
      </c>
      <c r="B2133" s="225" t="s">
        <v>5798</v>
      </c>
      <c r="C2133" s="224" t="s">
        <v>2930</v>
      </c>
      <c r="D2133" s="226">
        <v>149.72</v>
      </c>
    </row>
    <row r="2134" spans="1:4" x14ac:dyDescent="0.2">
      <c r="A2134" s="224" t="s">
        <v>5799</v>
      </c>
      <c r="B2134" s="225" t="s">
        <v>5798</v>
      </c>
      <c r="C2134" s="224" t="s">
        <v>2930</v>
      </c>
      <c r="D2134" s="226">
        <v>129.78</v>
      </c>
    </row>
    <row r="2135" spans="1:4" x14ac:dyDescent="0.2">
      <c r="A2135" s="224" t="s">
        <v>5800</v>
      </c>
      <c r="B2135" s="225" t="s">
        <v>5801</v>
      </c>
      <c r="C2135" s="224" t="s">
        <v>2930</v>
      </c>
      <c r="D2135" s="226">
        <v>131.63</v>
      </c>
    </row>
    <row r="2136" spans="1:4" x14ac:dyDescent="0.2">
      <c r="A2136" s="224" t="s">
        <v>5802</v>
      </c>
      <c r="B2136" s="225" t="s">
        <v>5801</v>
      </c>
      <c r="C2136" s="224" t="s">
        <v>2930</v>
      </c>
      <c r="D2136" s="226">
        <v>114.09</v>
      </c>
    </row>
    <row r="2137" spans="1:4" x14ac:dyDescent="0.2">
      <c r="A2137" s="224" t="s">
        <v>5803</v>
      </c>
      <c r="B2137" s="225" t="s">
        <v>5804</v>
      </c>
      <c r="C2137" s="224" t="s">
        <v>2930</v>
      </c>
      <c r="D2137" s="226">
        <v>239.15</v>
      </c>
    </row>
    <row r="2138" spans="1:4" x14ac:dyDescent="0.2">
      <c r="A2138" s="224" t="s">
        <v>5805</v>
      </c>
      <c r="B2138" s="225" t="s">
        <v>5804</v>
      </c>
      <c r="C2138" s="224" t="s">
        <v>2930</v>
      </c>
      <c r="D2138" s="226">
        <v>207.28</v>
      </c>
    </row>
    <row r="2139" spans="1:4" x14ac:dyDescent="0.2">
      <c r="A2139" s="224" t="s">
        <v>5806</v>
      </c>
      <c r="B2139" s="225" t="s">
        <v>5807</v>
      </c>
      <c r="C2139" s="224" t="s">
        <v>2930</v>
      </c>
      <c r="D2139" s="226">
        <v>265.7</v>
      </c>
    </row>
    <row r="2140" spans="1:4" x14ac:dyDescent="0.2">
      <c r="A2140" s="224" t="s">
        <v>5808</v>
      </c>
      <c r="B2140" s="225" t="s">
        <v>5807</v>
      </c>
      <c r="C2140" s="224" t="s">
        <v>2930</v>
      </c>
      <c r="D2140" s="226">
        <v>247.69</v>
      </c>
    </row>
    <row r="2141" spans="1:4" x14ac:dyDescent="0.2">
      <c r="A2141" s="224" t="s">
        <v>5809</v>
      </c>
      <c r="B2141" s="225" t="s">
        <v>5810</v>
      </c>
      <c r="C2141" s="224" t="s">
        <v>2930</v>
      </c>
      <c r="D2141" s="226">
        <v>254.95</v>
      </c>
    </row>
    <row r="2142" spans="1:4" x14ac:dyDescent="0.2">
      <c r="A2142" s="224" t="s">
        <v>5811</v>
      </c>
      <c r="B2142" s="225" t="s">
        <v>5810</v>
      </c>
      <c r="C2142" s="224" t="s">
        <v>2930</v>
      </c>
      <c r="D2142" s="226">
        <v>220.98</v>
      </c>
    </row>
    <row r="2143" spans="1:4" x14ac:dyDescent="0.2">
      <c r="A2143" s="224" t="s">
        <v>5812</v>
      </c>
      <c r="B2143" s="225" t="s">
        <v>5813</v>
      </c>
      <c r="C2143" s="224" t="s">
        <v>2930</v>
      </c>
      <c r="D2143" s="226">
        <v>262.75</v>
      </c>
    </row>
    <row r="2144" spans="1:4" x14ac:dyDescent="0.2">
      <c r="A2144" s="224" t="s">
        <v>5814</v>
      </c>
      <c r="B2144" s="225" t="s">
        <v>5813</v>
      </c>
      <c r="C2144" s="224" t="s">
        <v>2930</v>
      </c>
      <c r="D2144" s="226">
        <v>227.74</v>
      </c>
    </row>
    <row r="2145" spans="1:4" x14ac:dyDescent="0.2">
      <c r="A2145" s="224" t="s">
        <v>5815</v>
      </c>
      <c r="B2145" s="225" t="s">
        <v>5816</v>
      </c>
      <c r="C2145" s="224" t="s">
        <v>2930</v>
      </c>
      <c r="D2145" s="226">
        <v>272.64</v>
      </c>
    </row>
    <row r="2146" spans="1:4" x14ac:dyDescent="0.2">
      <c r="A2146" s="224" t="s">
        <v>5817</v>
      </c>
      <c r="B2146" s="225" t="s">
        <v>5816</v>
      </c>
      <c r="C2146" s="224" t="s">
        <v>2930</v>
      </c>
      <c r="D2146" s="226">
        <v>236.31</v>
      </c>
    </row>
    <row r="2147" spans="1:4" x14ac:dyDescent="0.2">
      <c r="A2147" s="224" t="s">
        <v>5818</v>
      </c>
      <c r="B2147" s="225" t="s">
        <v>5819</v>
      </c>
      <c r="C2147" s="224" t="s">
        <v>2930</v>
      </c>
      <c r="D2147" s="226">
        <v>280.44</v>
      </c>
    </row>
    <row r="2148" spans="1:4" x14ac:dyDescent="0.2">
      <c r="A2148" s="224" t="s">
        <v>5820</v>
      </c>
      <c r="B2148" s="225" t="s">
        <v>5819</v>
      </c>
      <c r="C2148" s="224" t="s">
        <v>2930</v>
      </c>
      <c r="D2148" s="226">
        <v>243.08</v>
      </c>
    </row>
    <row r="2149" spans="1:4" x14ac:dyDescent="0.2">
      <c r="A2149" s="224" t="s">
        <v>5821</v>
      </c>
      <c r="B2149" s="225" t="s">
        <v>5822</v>
      </c>
      <c r="C2149" s="224" t="s">
        <v>2930</v>
      </c>
      <c r="D2149" s="226">
        <v>293.45</v>
      </c>
    </row>
    <row r="2150" spans="1:4" x14ac:dyDescent="0.2">
      <c r="A2150" s="224" t="s">
        <v>5823</v>
      </c>
      <c r="B2150" s="225" t="s">
        <v>5822</v>
      </c>
      <c r="C2150" s="224" t="s">
        <v>2930</v>
      </c>
      <c r="D2150" s="226">
        <v>254.35</v>
      </c>
    </row>
    <row r="2151" spans="1:4" x14ac:dyDescent="0.2">
      <c r="A2151" s="224" t="s">
        <v>5824</v>
      </c>
      <c r="B2151" s="225" t="s">
        <v>5825</v>
      </c>
      <c r="C2151" s="224" t="s">
        <v>2930</v>
      </c>
      <c r="D2151" s="226">
        <v>442.26</v>
      </c>
    </row>
    <row r="2152" spans="1:4" x14ac:dyDescent="0.2">
      <c r="A2152" s="224" t="s">
        <v>5826</v>
      </c>
      <c r="B2152" s="225" t="s">
        <v>5825</v>
      </c>
      <c r="C2152" s="224" t="s">
        <v>2930</v>
      </c>
      <c r="D2152" s="226">
        <v>383.33</v>
      </c>
    </row>
    <row r="2153" spans="1:4" x14ac:dyDescent="0.2">
      <c r="A2153" s="224" t="s">
        <v>5827</v>
      </c>
      <c r="B2153" s="225" t="s">
        <v>5828</v>
      </c>
      <c r="C2153" s="224" t="s">
        <v>2930</v>
      </c>
      <c r="D2153" s="226">
        <v>455.79</v>
      </c>
    </row>
    <row r="2154" spans="1:4" x14ac:dyDescent="0.2">
      <c r="A2154" s="224" t="s">
        <v>5829</v>
      </c>
      <c r="B2154" s="225" t="s">
        <v>5828</v>
      </c>
      <c r="C2154" s="224" t="s">
        <v>2930</v>
      </c>
      <c r="D2154" s="226">
        <v>395.06</v>
      </c>
    </row>
    <row r="2155" spans="1:4" x14ac:dyDescent="0.2">
      <c r="A2155" s="224" t="s">
        <v>5830</v>
      </c>
      <c r="B2155" s="225" t="s">
        <v>5831</v>
      </c>
      <c r="C2155" s="224" t="s">
        <v>2930</v>
      </c>
      <c r="D2155" s="226">
        <v>473.48</v>
      </c>
    </row>
    <row r="2156" spans="1:4" x14ac:dyDescent="0.2">
      <c r="A2156" s="224" t="s">
        <v>5832</v>
      </c>
      <c r="B2156" s="225" t="s">
        <v>5831</v>
      </c>
      <c r="C2156" s="224" t="s">
        <v>2930</v>
      </c>
      <c r="D2156" s="226">
        <v>410.39</v>
      </c>
    </row>
    <row r="2157" spans="1:4" x14ac:dyDescent="0.2">
      <c r="A2157" s="224" t="s">
        <v>5833</v>
      </c>
      <c r="B2157" s="225" t="s">
        <v>5834</v>
      </c>
      <c r="C2157" s="224" t="s">
        <v>2930</v>
      </c>
      <c r="D2157" s="226">
        <v>486.48</v>
      </c>
    </row>
    <row r="2158" spans="1:4" x14ac:dyDescent="0.2">
      <c r="A2158" s="224" t="s">
        <v>5835</v>
      </c>
      <c r="B2158" s="225" t="s">
        <v>5834</v>
      </c>
      <c r="C2158" s="224" t="s">
        <v>2930</v>
      </c>
      <c r="D2158" s="226">
        <v>421.67</v>
      </c>
    </row>
    <row r="2159" spans="1:4" x14ac:dyDescent="0.2">
      <c r="A2159" s="224" t="s">
        <v>5836</v>
      </c>
      <c r="B2159" s="225" t="s">
        <v>5837</v>
      </c>
      <c r="C2159" s="224" t="s">
        <v>2930</v>
      </c>
      <c r="D2159" s="226">
        <v>508.86</v>
      </c>
    </row>
    <row r="2160" spans="1:4" x14ac:dyDescent="0.2">
      <c r="A2160" s="224" t="s">
        <v>5838</v>
      </c>
      <c r="B2160" s="225" t="s">
        <v>5837</v>
      </c>
      <c r="C2160" s="224" t="s">
        <v>2930</v>
      </c>
      <c r="D2160" s="226">
        <v>441.06</v>
      </c>
    </row>
    <row r="2161" spans="1:4" x14ac:dyDescent="0.2">
      <c r="A2161" s="224" t="s">
        <v>5839</v>
      </c>
      <c r="B2161" s="225" t="s">
        <v>5840</v>
      </c>
      <c r="C2161" s="224" t="s">
        <v>2930</v>
      </c>
      <c r="D2161" s="226">
        <v>145.68</v>
      </c>
    </row>
    <row r="2162" spans="1:4" x14ac:dyDescent="0.2">
      <c r="A2162" s="224" t="s">
        <v>5841</v>
      </c>
      <c r="B2162" s="225" t="s">
        <v>5840</v>
      </c>
      <c r="C2162" s="224" t="s">
        <v>2930</v>
      </c>
      <c r="D2162" s="226">
        <v>126.27</v>
      </c>
    </row>
    <row r="2163" spans="1:4" x14ac:dyDescent="0.2">
      <c r="A2163" s="224" t="s">
        <v>5842</v>
      </c>
      <c r="B2163" s="225" t="s">
        <v>5843</v>
      </c>
      <c r="C2163" s="224" t="s">
        <v>2930</v>
      </c>
      <c r="D2163" s="226">
        <v>309.58</v>
      </c>
    </row>
    <row r="2164" spans="1:4" x14ac:dyDescent="0.2">
      <c r="A2164" s="224" t="s">
        <v>5844</v>
      </c>
      <c r="B2164" s="225" t="s">
        <v>5843</v>
      </c>
      <c r="C2164" s="224" t="s">
        <v>2930</v>
      </c>
      <c r="D2164" s="226">
        <v>268.33</v>
      </c>
    </row>
    <row r="2165" spans="1:4" x14ac:dyDescent="0.2">
      <c r="A2165" s="224" t="s">
        <v>5845</v>
      </c>
      <c r="B2165" s="225" t="s">
        <v>5846</v>
      </c>
      <c r="C2165" s="224" t="s">
        <v>2930</v>
      </c>
      <c r="D2165" s="226">
        <v>333.1</v>
      </c>
    </row>
    <row r="2166" spans="1:4" x14ac:dyDescent="0.2">
      <c r="A2166" s="224" t="s">
        <v>5847</v>
      </c>
      <c r="B2166" s="225" t="s">
        <v>5846</v>
      </c>
      <c r="C2166" s="224" t="s">
        <v>2930</v>
      </c>
      <c r="D2166" s="226">
        <v>288.70999999999998</v>
      </c>
    </row>
    <row r="2167" spans="1:4" x14ac:dyDescent="0.2">
      <c r="A2167" s="224" t="s">
        <v>5848</v>
      </c>
      <c r="B2167" s="225" t="s">
        <v>5849</v>
      </c>
      <c r="C2167" s="224" t="s">
        <v>2930</v>
      </c>
      <c r="D2167" s="226">
        <v>287.56</v>
      </c>
    </row>
    <row r="2168" spans="1:4" x14ac:dyDescent="0.2">
      <c r="A2168" s="224" t="s">
        <v>5850</v>
      </c>
      <c r="B2168" s="225" t="s">
        <v>5849</v>
      </c>
      <c r="C2168" s="224" t="s">
        <v>2930</v>
      </c>
      <c r="D2168" s="226">
        <v>249.24</v>
      </c>
    </row>
    <row r="2169" spans="1:4" x14ac:dyDescent="0.2">
      <c r="A2169" s="224" t="s">
        <v>5851</v>
      </c>
      <c r="B2169" s="225" t="s">
        <v>5852</v>
      </c>
      <c r="C2169" s="224" t="s">
        <v>2930</v>
      </c>
      <c r="D2169" s="226">
        <v>231.43</v>
      </c>
    </row>
    <row r="2170" spans="1:4" x14ac:dyDescent="0.2">
      <c r="A2170" s="224" t="s">
        <v>5853</v>
      </c>
      <c r="B2170" s="225" t="s">
        <v>5852</v>
      </c>
      <c r="C2170" s="224" t="s">
        <v>2930</v>
      </c>
      <c r="D2170" s="226">
        <v>212.95</v>
      </c>
    </row>
    <row r="2171" spans="1:4" x14ac:dyDescent="0.2">
      <c r="A2171" s="224" t="s">
        <v>5854</v>
      </c>
      <c r="B2171" s="225" t="s">
        <v>5855</v>
      </c>
      <c r="C2171" s="224" t="s">
        <v>2930</v>
      </c>
      <c r="D2171" s="226">
        <v>276.8</v>
      </c>
    </row>
    <row r="2172" spans="1:4" x14ac:dyDescent="0.2">
      <c r="A2172" s="224" t="s">
        <v>5856</v>
      </c>
      <c r="B2172" s="225" t="s">
        <v>5855</v>
      </c>
      <c r="C2172" s="224" t="s">
        <v>2930</v>
      </c>
      <c r="D2172" s="226">
        <v>257.89</v>
      </c>
    </row>
    <row r="2173" spans="1:4" x14ac:dyDescent="0.2">
      <c r="A2173" s="224" t="s">
        <v>5857</v>
      </c>
      <c r="B2173" s="225" t="s">
        <v>5858</v>
      </c>
      <c r="C2173" s="224" t="s">
        <v>2930</v>
      </c>
      <c r="D2173" s="226">
        <v>153.22999999999999</v>
      </c>
    </row>
    <row r="2174" spans="1:4" x14ac:dyDescent="0.2">
      <c r="A2174" s="224" t="s">
        <v>5859</v>
      </c>
      <c r="B2174" s="225" t="s">
        <v>5858</v>
      </c>
      <c r="C2174" s="224" t="s">
        <v>2930</v>
      </c>
      <c r="D2174" s="226">
        <v>140.77000000000001</v>
      </c>
    </row>
    <row r="2175" spans="1:4" x14ac:dyDescent="0.2">
      <c r="A2175" s="224" t="s">
        <v>5860</v>
      </c>
      <c r="B2175" s="225" t="s">
        <v>5861</v>
      </c>
      <c r="C2175" s="224" t="s">
        <v>2930</v>
      </c>
      <c r="D2175" s="226">
        <v>157.87</v>
      </c>
    </row>
    <row r="2176" spans="1:4" x14ac:dyDescent="0.2">
      <c r="A2176" s="224" t="s">
        <v>5862</v>
      </c>
      <c r="B2176" s="225" t="s">
        <v>5861</v>
      </c>
      <c r="C2176" s="224" t="s">
        <v>2930</v>
      </c>
      <c r="D2176" s="226">
        <v>145.04</v>
      </c>
    </row>
    <row r="2177" spans="1:4" x14ac:dyDescent="0.2">
      <c r="A2177" s="224" t="s">
        <v>5863</v>
      </c>
      <c r="B2177" s="225" t="s">
        <v>5864</v>
      </c>
      <c r="C2177" s="224" t="s">
        <v>2930</v>
      </c>
      <c r="D2177" s="226">
        <v>163.9</v>
      </c>
    </row>
    <row r="2178" spans="1:4" x14ac:dyDescent="0.2">
      <c r="A2178" s="224" t="s">
        <v>5865</v>
      </c>
      <c r="B2178" s="225" t="s">
        <v>5864</v>
      </c>
      <c r="C2178" s="224" t="s">
        <v>2930</v>
      </c>
      <c r="D2178" s="226">
        <v>150.57</v>
      </c>
    </row>
    <row r="2179" spans="1:4" x14ac:dyDescent="0.2">
      <c r="A2179" s="224" t="s">
        <v>5866</v>
      </c>
      <c r="B2179" s="225" t="s">
        <v>5867</v>
      </c>
      <c r="C2179" s="224" t="s">
        <v>2930</v>
      </c>
      <c r="D2179" s="226">
        <v>168.51</v>
      </c>
    </row>
    <row r="2180" spans="1:4" x14ac:dyDescent="0.2">
      <c r="A2180" s="224" t="s">
        <v>5868</v>
      </c>
      <c r="B2180" s="225" t="s">
        <v>5867</v>
      </c>
      <c r="C2180" s="224" t="s">
        <v>2930</v>
      </c>
      <c r="D2180" s="226">
        <v>154.81</v>
      </c>
    </row>
    <row r="2181" spans="1:4" x14ac:dyDescent="0.2">
      <c r="A2181" s="224" t="s">
        <v>5869</v>
      </c>
      <c r="B2181" s="225" t="s">
        <v>5870</v>
      </c>
      <c r="C2181" s="224" t="s">
        <v>2930</v>
      </c>
      <c r="D2181" s="226">
        <v>176.25</v>
      </c>
    </row>
    <row r="2182" spans="1:4" x14ac:dyDescent="0.2">
      <c r="A2182" s="224" t="s">
        <v>5871</v>
      </c>
      <c r="B2182" s="225" t="s">
        <v>5870</v>
      </c>
      <c r="C2182" s="224" t="s">
        <v>2930</v>
      </c>
      <c r="D2182" s="226">
        <v>161.91999999999999</v>
      </c>
    </row>
    <row r="2183" spans="1:4" x14ac:dyDescent="0.2">
      <c r="A2183" s="224" t="s">
        <v>5872</v>
      </c>
      <c r="B2183" s="225" t="s">
        <v>5873</v>
      </c>
      <c r="C2183" s="224" t="s">
        <v>2930</v>
      </c>
      <c r="D2183" s="226">
        <v>109.04</v>
      </c>
    </row>
    <row r="2184" spans="1:4" x14ac:dyDescent="0.2">
      <c r="A2184" s="224" t="s">
        <v>5874</v>
      </c>
      <c r="B2184" s="225" t="s">
        <v>5873</v>
      </c>
      <c r="C2184" s="224" t="s">
        <v>2930</v>
      </c>
      <c r="D2184" s="226">
        <v>106.55</v>
      </c>
    </row>
    <row r="2185" spans="1:4" x14ac:dyDescent="0.2">
      <c r="A2185" s="224" t="s">
        <v>5875</v>
      </c>
      <c r="B2185" s="225" t="s">
        <v>5876</v>
      </c>
      <c r="C2185" s="224" t="s">
        <v>2930</v>
      </c>
      <c r="D2185" s="226">
        <v>157.35</v>
      </c>
    </row>
    <row r="2186" spans="1:4" x14ac:dyDescent="0.2">
      <c r="A2186" s="224" t="s">
        <v>5877</v>
      </c>
      <c r="B2186" s="225" t="s">
        <v>5876</v>
      </c>
      <c r="C2186" s="224" t="s">
        <v>2930</v>
      </c>
      <c r="D2186" s="226">
        <v>154.68</v>
      </c>
    </row>
    <row r="2187" spans="1:4" x14ac:dyDescent="0.2">
      <c r="A2187" s="224" t="s">
        <v>5878</v>
      </c>
      <c r="B2187" s="225" t="s">
        <v>5879</v>
      </c>
      <c r="C2187" s="224" t="s">
        <v>2930</v>
      </c>
      <c r="D2187" s="226">
        <v>178.07</v>
      </c>
    </row>
    <row r="2188" spans="1:4" x14ac:dyDescent="0.2">
      <c r="A2188" s="224" t="s">
        <v>5880</v>
      </c>
      <c r="B2188" s="225" t="s">
        <v>5879</v>
      </c>
      <c r="C2188" s="224" t="s">
        <v>2930</v>
      </c>
      <c r="D2188" s="226">
        <v>164.07</v>
      </c>
    </row>
    <row r="2189" spans="1:4" x14ac:dyDescent="0.2">
      <c r="A2189" s="224" t="s">
        <v>5881</v>
      </c>
      <c r="B2189" s="225" t="s">
        <v>5882</v>
      </c>
      <c r="C2189" s="224" t="s">
        <v>2930</v>
      </c>
      <c r="D2189" s="226">
        <v>183.45</v>
      </c>
    </row>
    <row r="2190" spans="1:4" x14ac:dyDescent="0.2">
      <c r="A2190" s="224" t="s">
        <v>5883</v>
      </c>
      <c r="B2190" s="225" t="s">
        <v>5882</v>
      </c>
      <c r="C2190" s="224" t="s">
        <v>2930</v>
      </c>
      <c r="D2190" s="226">
        <v>169.02</v>
      </c>
    </row>
    <row r="2191" spans="1:4" x14ac:dyDescent="0.2">
      <c r="A2191" s="224" t="s">
        <v>5884</v>
      </c>
      <c r="B2191" s="225" t="s">
        <v>5885</v>
      </c>
      <c r="C2191" s="224" t="s">
        <v>2930</v>
      </c>
      <c r="D2191" s="226">
        <v>190.57</v>
      </c>
    </row>
    <row r="2192" spans="1:4" x14ac:dyDescent="0.2">
      <c r="A2192" s="224" t="s">
        <v>5886</v>
      </c>
      <c r="B2192" s="225" t="s">
        <v>5885</v>
      </c>
      <c r="C2192" s="224" t="s">
        <v>2930</v>
      </c>
      <c r="D2192" s="226">
        <v>175.59</v>
      </c>
    </row>
    <row r="2193" spans="1:4" x14ac:dyDescent="0.2">
      <c r="A2193" s="224" t="s">
        <v>5887</v>
      </c>
      <c r="B2193" s="225" t="s">
        <v>5888</v>
      </c>
      <c r="C2193" s="224" t="s">
        <v>2930</v>
      </c>
      <c r="D2193" s="226">
        <v>195.95</v>
      </c>
    </row>
    <row r="2194" spans="1:4" x14ac:dyDescent="0.2">
      <c r="A2194" s="224" t="s">
        <v>5889</v>
      </c>
      <c r="B2194" s="225" t="s">
        <v>5888</v>
      </c>
      <c r="C2194" s="224" t="s">
        <v>2930</v>
      </c>
      <c r="D2194" s="226">
        <v>180.54</v>
      </c>
    </row>
    <row r="2195" spans="1:4" x14ac:dyDescent="0.2">
      <c r="A2195" s="224" t="s">
        <v>5890</v>
      </c>
      <c r="B2195" s="225" t="s">
        <v>5891</v>
      </c>
      <c r="C2195" s="224" t="s">
        <v>2930</v>
      </c>
      <c r="D2195" s="226">
        <v>204.82</v>
      </c>
    </row>
    <row r="2196" spans="1:4" x14ac:dyDescent="0.2">
      <c r="A2196" s="224" t="s">
        <v>5892</v>
      </c>
      <c r="B2196" s="225" t="s">
        <v>5891</v>
      </c>
      <c r="C2196" s="224" t="s">
        <v>2930</v>
      </c>
      <c r="D2196" s="226">
        <v>188.71</v>
      </c>
    </row>
    <row r="2197" spans="1:4" x14ac:dyDescent="0.2">
      <c r="A2197" s="224" t="s">
        <v>5893</v>
      </c>
      <c r="B2197" s="225" t="s">
        <v>5894</v>
      </c>
      <c r="C2197" s="224" t="s">
        <v>2930</v>
      </c>
      <c r="D2197" s="226">
        <v>105.22</v>
      </c>
    </row>
    <row r="2198" spans="1:4" x14ac:dyDescent="0.2">
      <c r="A2198" s="224" t="s">
        <v>5895</v>
      </c>
      <c r="B2198" s="225" t="s">
        <v>5894</v>
      </c>
      <c r="C2198" s="224" t="s">
        <v>2930</v>
      </c>
      <c r="D2198" s="226">
        <v>102.56</v>
      </c>
    </row>
    <row r="2199" spans="1:4" x14ac:dyDescent="0.2">
      <c r="A2199" s="224" t="s">
        <v>5896</v>
      </c>
      <c r="B2199" s="225" t="s">
        <v>5897</v>
      </c>
      <c r="C2199" s="224" t="s">
        <v>2930</v>
      </c>
      <c r="D2199" s="226">
        <v>77.91</v>
      </c>
    </row>
    <row r="2200" spans="1:4" x14ac:dyDescent="0.2">
      <c r="A2200" s="224" t="s">
        <v>5898</v>
      </c>
      <c r="B2200" s="225" t="s">
        <v>5897</v>
      </c>
      <c r="C2200" s="224" t="s">
        <v>2930</v>
      </c>
      <c r="D2200" s="226">
        <v>75.53</v>
      </c>
    </row>
    <row r="2201" spans="1:4" x14ac:dyDescent="0.2">
      <c r="A2201" s="224" t="s">
        <v>5899</v>
      </c>
      <c r="B2201" s="225" t="s">
        <v>5900</v>
      </c>
      <c r="C2201" s="224" t="s">
        <v>2930</v>
      </c>
      <c r="D2201" s="226">
        <v>142.41</v>
      </c>
    </row>
    <row r="2202" spans="1:4" x14ac:dyDescent="0.2">
      <c r="A2202" s="224" t="s">
        <v>5901</v>
      </c>
      <c r="B2202" s="225" t="s">
        <v>5900</v>
      </c>
      <c r="C2202" s="224" t="s">
        <v>2930</v>
      </c>
      <c r="D2202" s="226">
        <v>125.05</v>
      </c>
    </row>
    <row r="2203" spans="1:4" x14ac:dyDescent="0.2">
      <c r="A2203" s="224" t="s">
        <v>5902</v>
      </c>
      <c r="B2203" s="225" t="s">
        <v>5903</v>
      </c>
      <c r="C2203" s="224" t="s">
        <v>2930</v>
      </c>
      <c r="D2203" s="226">
        <v>112.65</v>
      </c>
    </row>
    <row r="2204" spans="1:4" x14ac:dyDescent="0.2">
      <c r="A2204" s="224" t="s">
        <v>5904</v>
      </c>
      <c r="B2204" s="225" t="s">
        <v>5903</v>
      </c>
      <c r="C2204" s="224" t="s">
        <v>2930</v>
      </c>
      <c r="D2204" s="226">
        <v>99.82</v>
      </c>
    </row>
    <row r="2205" spans="1:4" x14ac:dyDescent="0.2">
      <c r="A2205" s="224" t="s">
        <v>5905</v>
      </c>
      <c r="B2205" s="225" t="s">
        <v>5906</v>
      </c>
      <c r="C2205" s="224" t="s">
        <v>2930</v>
      </c>
      <c r="D2205" s="226">
        <v>174.52</v>
      </c>
    </row>
    <row r="2206" spans="1:4" x14ac:dyDescent="0.2">
      <c r="A2206" s="224" t="s">
        <v>5907</v>
      </c>
      <c r="B2206" s="225" t="s">
        <v>5906</v>
      </c>
      <c r="C2206" s="224" t="s">
        <v>2930</v>
      </c>
      <c r="D2206" s="226">
        <v>158.38999999999999</v>
      </c>
    </row>
    <row r="2207" spans="1:4" x14ac:dyDescent="0.2">
      <c r="A2207" s="224" t="s">
        <v>5908</v>
      </c>
      <c r="B2207" s="225" t="s">
        <v>5909</v>
      </c>
      <c r="C2207" s="224" t="s">
        <v>2930</v>
      </c>
      <c r="D2207" s="226">
        <v>348.64</v>
      </c>
    </row>
    <row r="2208" spans="1:4" x14ac:dyDescent="0.2">
      <c r="A2208" s="224" t="s">
        <v>5910</v>
      </c>
      <c r="B2208" s="225" t="s">
        <v>5909</v>
      </c>
      <c r="C2208" s="224" t="s">
        <v>2930</v>
      </c>
      <c r="D2208" s="226">
        <v>322.89</v>
      </c>
    </row>
    <row r="2209" spans="1:4" x14ac:dyDescent="0.2">
      <c r="A2209" s="224" t="s">
        <v>5911</v>
      </c>
      <c r="B2209" s="225" t="s">
        <v>5912</v>
      </c>
      <c r="C2209" s="224" t="s">
        <v>2930</v>
      </c>
      <c r="D2209" s="226">
        <v>217.07</v>
      </c>
    </row>
    <row r="2210" spans="1:4" x14ac:dyDescent="0.2">
      <c r="A2210" s="224" t="s">
        <v>5913</v>
      </c>
      <c r="B2210" s="225" t="s">
        <v>5912</v>
      </c>
      <c r="C2210" s="224" t="s">
        <v>2930</v>
      </c>
      <c r="D2210" s="226">
        <v>199.24</v>
      </c>
    </row>
    <row r="2211" spans="1:4" x14ac:dyDescent="0.2">
      <c r="A2211" s="224" t="s">
        <v>5914</v>
      </c>
      <c r="B2211" s="225" t="s">
        <v>5915</v>
      </c>
      <c r="C2211" s="224" t="s">
        <v>2930</v>
      </c>
      <c r="D2211" s="226">
        <v>223.55</v>
      </c>
    </row>
    <row r="2212" spans="1:4" x14ac:dyDescent="0.2">
      <c r="A2212" s="224" t="s">
        <v>5916</v>
      </c>
      <c r="B2212" s="225" t="s">
        <v>5915</v>
      </c>
      <c r="C2212" s="224" t="s">
        <v>2930</v>
      </c>
      <c r="D2212" s="226">
        <v>205.19</v>
      </c>
    </row>
    <row r="2213" spans="1:4" x14ac:dyDescent="0.2">
      <c r="A2213" s="224" t="s">
        <v>5917</v>
      </c>
      <c r="B2213" s="225" t="s">
        <v>5918</v>
      </c>
      <c r="C2213" s="224" t="s">
        <v>2930</v>
      </c>
      <c r="D2213" s="226">
        <v>232.93</v>
      </c>
    </row>
    <row r="2214" spans="1:4" x14ac:dyDescent="0.2">
      <c r="A2214" s="224" t="s">
        <v>5919</v>
      </c>
      <c r="B2214" s="225" t="s">
        <v>5918</v>
      </c>
      <c r="C2214" s="224" t="s">
        <v>2930</v>
      </c>
      <c r="D2214" s="226">
        <v>213.81</v>
      </c>
    </row>
    <row r="2215" spans="1:4" x14ac:dyDescent="0.2">
      <c r="A2215" s="224" t="s">
        <v>5920</v>
      </c>
      <c r="B2215" s="225" t="s">
        <v>5921</v>
      </c>
      <c r="C2215" s="224" t="s">
        <v>2930</v>
      </c>
      <c r="D2215" s="226">
        <v>238.98</v>
      </c>
    </row>
    <row r="2216" spans="1:4" x14ac:dyDescent="0.2">
      <c r="A2216" s="224" t="s">
        <v>5922</v>
      </c>
      <c r="B2216" s="225" t="s">
        <v>5921</v>
      </c>
      <c r="C2216" s="224" t="s">
        <v>2930</v>
      </c>
      <c r="D2216" s="226">
        <v>219.37</v>
      </c>
    </row>
    <row r="2217" spans="1:4" x14ac:dyDescent="0.2">
      <c r="A2217" s="224" t="s">
        <v>5923</v>
      </c>
      <c r="B2217" s="225" t="s">
        <v>5924</v>
      </c>
      <c r="C2217" s="224" t="s">
        <v>2930</v>
      </c>
      <c r="D2217" s="226">
        <v>249.31</v>
      </c>
    </row>
    <row r="2218" spans="1:4" x14ac:dyDescent="0.2">
      <c r="A2218" s="224" t="s">
        <v>5925</v>
      </c>
      <c r="B2218" s="225" t="s">
        <v>5924</v>
      </c>
      <c r="C2218" s="224" t="s">
        <v>2930</v>
      </c>
      <c r="D2218" s="226">
        <v>228.82</v>
      </c>
    </row>
    <row r="2219" spans="1:4" x14ac:dyDescent="0.2">
      <c r="A2219" s="224" t="s">
        <v>5926</v>
      </c>
      <c r="B2219" s="225" t="s">
        <v>5927</v>
      </c>
      <c r="C2219" s="224" t="s">
        <v>2930</v>
      </c>
      <c r="D2219" s="226">
        <v>659.74</v>
      </c>
    </row>
    <row r="2220" spans="1:4" x14ac:dyDescent="0.2">
      <c r="A2220" s="224" t="s">
        <v>5928</v>
      </c>
      <c r="B2220" s="225" t="s">
        <v>5927</v>
      </c>
      <c r="C2220" s="224" t="s">
        <v>2930</v>
      </c>
      <c r="D2220" s="226">
        <v>608.63</v>
      </c>
    </row>
    <row r="2221" spans="1:4" x14ac:dyDescent="0.2">
      <c r="A2221" s="224" t="s">
        <v>5929</v>
      </c>
      <c r="B2221" s="225" t="s">
        <v>5930</v>
      </c>
      <c r="C2221" s="224" t="s">
        <v>2930</v>
      </c>
      <c r="D2221" s="226">
        <v>679.78</v>
      </c>
    </row>
    <row r="2222" spans="1:4" x14ac:dyDescent="0.2">
      <c r="A2222" s="224" t="s">
        <v>5931</v>
      </c>
      <c r="B2222" s="225" t="s">
        <v>5930</v>
      </c>
      <c r="C2222" s="224" t="s">
        <v>2930</v>
      </c>
      <c r="D2222" s="226">
        <v>627.14</v>
      </c>
    </row>
    <row r="2223" spans="1:4" x14ac:dyDescent="0.2">
      <c r="A2223" s="224" t="s">
        <v>5932</v>
      </c>
      <c r="B2223" s="225" t="s">
        <v>5933</v>
      </c>
      <c r="C2223" s="224" t="s">
        <v>2930</v>
      </c>
      <c r="D2223" s="226">
        <v>706.17</v>
      </c>
    </row>
    <row r="2224" spans="1:4" x14ac:dyDescent="0.2">
      <c r="A2224" s="224" t="s">
        <v>5934</v>
      </c>
      <c r="B2224" s="225" t="s">
        <v>5933</v>
      </c>
      <c r="C2224" s="224" t="s">
        <v>2930</v>
      </c>
      <c r="D2224" s="226">
        <v>651.48</v>
      </c>
    </row>
    <row r="2225" spans="1:4" x14ac:dyDescent="0.2">
      <c r="A2225" s="224" t="s">
        <v>5935</v>
      </c>
      <c r="B2225" s="225" t="s">
        <v>5936</v>
      </c>
      <c r="C2225" s="224" t="s">
        <v>2930</v>
      </c>
      <c r="D2225" s="226">
        <v>726.64</v>
      </c>
    </row>
    <row r="2226" spans="1:4" x14ac:dyDescent="0.2">
      <c r="A2226" s="224" t="s">
        <v>5937</v>
      </c>
      <c r="B2226" s="225" t="s">
        <v>5936</v>
      </c>
      <c r="C2226" s="224" t="s">
        <v>2930</v>
      </c>
      <c r="D2226" s="226">
        <v>670.39</v>
      </c>
    </row>
    <row r="2227" spans="1:4" x14ac:dyDescent="0.2">
      <c r="A2227" s="224" t="s">
        <v>5938</v>
      </c>
      <c r="B2227" s="225" t="s">
        <v>5939</v>
      </c>
      <c r="C2227" s="224" t="s">
        <v>2930</v>
      </c>
      <c r="D2227" s="226">
        <v>758.95</v>
      </c>
    </row>
    <row r="2228" spans="1:4" x14ac:dyDescent="0.2">
      <c r="A2228" s="224" t="s">
        <v>5940</v>
      </c>
      <c r="B2228" s="225" t="s">
        <v>5939</v>
      </c>
      <c r="C2228" s="224" t="s">
        <v>2930</v>
      </c>
      <c r="D2228" s="226">
        <v>700.18</v>
      </c>
    </row>
    <row r="2229" spans="1:4" x14ac:dyDescent="0.2">
      <c r="A2229" s="224" t="s">
        <v>5941</v>
      </c>
      <c r="B2229" s="225" t="s">
        <v>5942</v>
      </c>
      <c r="C2229" s="224" t="s">
        <v>2930</v>
      </c>
      <c r="D2229" s="226">
        <v>775.16</v>
      </c>
    </row>
    <row r="2230" spans="1:4" x14ac:dyDescent="0.2">
      <c r="A2230" s="224" t="s">
        <v>5943</v>
      </c>
      <c r="B2230" s="225" t="s">
        <v>5942</v>
      </c>
      <c r="C2230" s="224" t="s">
        <v>2930</v>
      </c>
      <c r="D2230" s="226">
        <v>714.64</v>
      </c>
    </row>
    <row r="2231" spans="1:4" x14ac:dyDescent="0.2">
      <c r="A2231" s="224" t="s">
        <v>5944</v>
      </c>
      <c r="B2231" s="225" t="s">
        <v>5945</v>
      </c>
      <c r="C2231" s="224" t="s">
        <v>2930</v>
      </c>
      <c r="D2231" s="226">
        <v>799.19</v>
      </c>
    </row>
    <row r="2232" spans="1:4" x14ac:dyDescent="0.2">
      <c r="A2232" s="224" t="s">
        <v>5946</v>
      </c>
      <c r="B2232" s="225" t="s">
        <v>5945</v>
      </c>
      <c r="C2232" s="224" t="s">
        <v>2930</v>
      </c>
      <c r="D2232" s="226">
        <v>736.81</v>
      </c>
    </row>
    <row r="2233" spans="1:4" x14ac:dyDescent="0.2">
      <c r="A2233" s="224" t="s">
        <v>5947</v>
      </c>
      <c r="B2233" s="225" t="s">
        <v>5948</v>
      </c>
      <c r="C2233" s="224" t="s">
        <v>2930</v>
      </c>
      <c r="D2233" s="226">
        <v>828.91</v>
      </c>
    </row>
    <row r="2234" spans="1:4" x14ac:dyDescent="0.2">
      <c r="A2234" s="224" t="s">
        <v>5949</v>
      </c>
      <c r="B2234" s="225" t="s">
        <v>5948</v>
      </c>
      <c r="C2234" s="224" t="s">
        <v>2930</v>
      </c>
      <c r="D2234" s="226">
        <v>764.2</v>
      </c>
    </row>
    <row r="2235" spans="1:4" x14ac:dyDescent="0.2">
      <c r="A2235" s="224" t="s">
        <v>5950</v>
      </c>
      <c r="B2235" s="225" t="s">
        <v>5951</v>
      </c>
      <c r="C2235" s="224" t="s">
        <v>2930</v>
      </c>
      <c r="D2235" s="226">
        <v>852.95</v>
      </c>
    </row>
    <row r="2236" spans="1:4" x14ac:dyDescent="0.2">
      <c r="A2236" s="224" t="s">
        <v>5952</v>
      </c>
      <c r="B2236" s="225" t="s">
        <v>5951</v>
      </c>
      <c r="C2236" s="224" t="s">
        <v>2930</v>
      </c>
      <c r="D2236" s="226">
        <v>786.36</v>
      </c>
    </row>
    <row r="2237" spans="1:4" x14ac:dyDescent="0.2">
      <c r="A2237" s="224" t="s">
        <v>5953</v>
      </c>
      <c r="B2237" s="225" t="s">
        <v>5954</v>
      </c>
      <c r="C2237" s="224" t="s">
        <v>2930</v>
      </c>
      <c r="D2237" s="226">
        <v>891.96</v>
      </c>
    </row>
    <row r="2238" spans="1:4" x14ac:dyDescent="0.2">
      <c r="A2238" s="224" t="s">
        <v>5955</v>
      </c>
      <c r="B2238" s="225" t="s">
        <v>5954</v>
      </c>
      <c r="C2238" s="224" t="s">
        <v>2930</v>
      </c>
      <c r="D2238" s="226">
        <v>822.31</v>
      </c>
    </row>
    <row r="2239" spans="1:4" x14ac:dyDescent="0.2">
      <c r="A2239" s="224" t="s">
        <v>5956</v>
      </c>
      <c r="B2239" s="225" t="s">
        <v>5957</v>
      </c>
      <c r="C2239" s="224" t="s">
        <v>2930</v>
      </c>
      <c r="D2239" s="226">
        <v>1732.57</v>
      </c>
    </row>
    <row r="2240" spans="1:4" x14ac:dyDescent="0.2">
      <c r="A2240" s="224" t="s">
        <v>5958</v>
      </c>
      <c r="B2240" s="225" t="s">
        <v>5957</v>
      </c>
      <c r="C2240" s="224" t="s">
        <v>2930</v>
      </c>
      <c r="D2240" s="226">
        <v>1600.99</v>
      </c>
    </row>
    <row r="2241" spans="1:4" x14ac:dyDescent="0.2">
      <c r="A2241" s="224" t="s">
        <v>5959</v>
      </c>
      <c r="B2241" s="225" t="s">
        <v>5960</v>
      </c>
      <c r="C2241" s="224" t="s">
        <v>2930</v>
      </c>
      <c r="D2241" s="226">
        <v>1829.83</v>
      </c>
    </row>
    <row r="2242" spans="1:4" x14ac:dyDescent="0.2">
      <c r="A2242" s="224" t="s">
        <v>5961</v>
      </c>
      <c r="B2242" s="225" t="s">
        <v>5960</v>
      </c>
      <c r="C2242" s="224" t="s">
        <v>2930</v>
      </c>
      <c r="D2242" s="226">
        <v>1694.27</v>
      </c>
    </row>
    <row r="2243" spans="1:4" x14ac:dyDescent="0.2">
      <c r="A2243" s="224" t="s">
        <v>5962</v>
      </c>
      <c r="B2243" s="225" t="s">
        <v>5963</v>
      </c>
      <c r="C2243" s="224" t="s">
        <v>2930</v>
      </c>
      <c r="D2243" s="226">
        <v>1903.04</v>
      </c>
    </row>
    <row r="2244" spans="1:4" x14ac:dyDescent="0.2">
      <c r="A2244" s="224" t="s">
        <v>5964</v>
      </c>
      <c r="B2244" s="225" t="s">
        <v>5963</v>
      </c>
      <c r="C2244" s="224" t="s">
        <v>2930</v>
      </c>
      <c r="D2244" s="226">
        <v>1762.21</v>
      </c>
    </row>
    <row r="2245" spans="1:4" x14ac:dyDescent="0.2">
      <c r="A2245" s="224" t="s">
        <v>5965</v>
      </c>
      <c r="B2245" s="225" t="s">
        <v>5966</v>
      </c>
      <c r="C2245" s="224" t="s">
        <v>2930</v>
      </c>
      <c r="D2245" s="226">
        <v>1959.45</v>
      </c>
    </row>
    <row r="2246" spans="1:4" x14ac:dyDescent="0.2">
      <c r="A2246" s="224" t="s">
        <v>5967</v>
      </c>
      <c r="B2246" s="225" t="s">
        <v>5966</v>
      </c>
      <c r="C2246" s="224" t="s">
        <v>2930</v>
      </c>
      <c r="D2246" s="226">
        <v>1814.72</v>
      </c>
    </row>
    <row r="2247" spans="1:4" x14ac:dyDescent="0.2">
      <c r="A2247" s="224" t="s">
        <v>5968</v>
      </c>
      <c r="B2247" s="225" t="s">
        <v>5969</v>
      </c>
      <c r="C2247" s="224" t="s">
        <v>2930</v>
      </c>
      <c r="D2247" s="226">
        <v>2049.44</v>
      </c>
    </row>
    <row r="2248" spans="1:4" x14ac:dyDescent="0.2">
      <c r="A2248" s="224" t="s">
        <v>5970</v>
      </c>
      <c r="B2248" s="225" t="s">
        <v>5969</v>
      </c>
      <c r="C2248" s="224" t="s">
        <v>2930</v>
      </c>
      <c r="D2248" s="226">
        <v>1898.1</v>
      </c>
    </row>
    <row r="2249" spans="1:4" x14ac:dyDescent="0.2">
      <c r="A2249" s="224" t="s">
        <v>5971</v>
      </c>
      <c r="B2249" s="225" t="s">
        <v>5972</v>
      </c>
      <c r="C2249" s="224" t="s">
        <v>2930</v>
      </c>
      <c r="D2249" s="226">
        <v>465.09</v>
      </c>
    </row>
    <row r="2250" spans="1:4" x14ac:dyDescent="0.2">
      <c r="A2250" s="224" t="s">
        <v>5973</v>
      </c>
      <c r="B2250" s="225" t="s">
        <v>5972</v>
      </c>
      <c r="C2250" s="224" t="s">
        <v>2930</v>
      </c>
      <c r="D2250" s="226">
        <v>428.78</v>
      </c>
    </row>
    <row r="2251" spans="1:4" x14ac:dyDescent="0.2">
      <c r="A2251" s="224" t="s">
        <v>5974</v>
      </c>
      <c r="B2251" s="225" t="s">
        <v>5975</v>
      </c>
      <c r="C2251" s="224" t="s">
        <v>2930</v>
      </c>
      <c r="D2251" s="226">
        <v>1281.05</v>
      </c>
    </row>
    <row r="2252" spans="1:4" x14ac:dyDescent="0.2">
      <c r="A2252" s="224" t="s">
        <v>5976</v>
      </c>
      <c r="B2252" s="225" t="s">
        <v>5975</v>
      </c>
      <c r="C2252" s="224" t="s">
        <v>2930</v>
      </c>
      <c r="D2252" s="226">
        <v>1188.94</v>
      </c>
    </row>
    <row r="2253" spans="1:4" x14ac:dyDescent="0.2">
      <c r="A2253" s="224" t="s">
        <v>5977</v>
      </c>
      <c r="B2253" s="225" t="s">
        <v>5978</v>
      </c>
      <c r="C2253" s="224" t="s">
        <v>2930</v>
      </c>
      <c r="D2253" s="226">
        <v>130.41</v>
      </c>
    </row>
    <row r="2254" spans="1:4" x14ac:dyDescent="0.2">
      <c r="A2254" s="224" t="s">
        <v>5979</v>
      </c>
      <c r="B2254" s="225" t="s">
        <v>5978</v>
      </c>
      <c r="C2254" s="224" t="s">
        <v>2930</v>
      </c>
      <c r="D2254" s="226">
        <v>119.72</v>
      </c>
    </row>
    <row r="2255" spans="1:4" x14ac:dyDescent="0.2">
      <c r="A2255" s="224" t="s">
        <v>5980</v>
      </c>
      <c r="B2255" s="225" t="s">
        <v>5981</v>
      </c>
      <c r="C2255" s="224" t="s">
        <v>2930</v>
      </c>
      <c r="D2255" s="226">
        <v>428.64</v>
      </c>
    </row>
    <row r="2256" spans="1:4" x14ac:dyDescent="0.2">
      <c r="A2256" s="224" t="s">
        <v>5982</v>
      </c>
      <c r="B2256" s="225" t="s">
        <v>5981</v>
      </c>
      <c r="C2256" s="224" t="s">
        <v>2930</v>
      </c>
      <c r="D2256" s="226">
        <v>395.42</v>
      </c>
    </row>
    <row r="2257" spans="1:4" x14ac:dyDescent="0.2">
      <c r="A2257" s="224" t="s">
        <v>5983</v>
      </c>
      <c r="B2257" s="225" t="s">
        <v>5984</v>
      </c>
      <c r="C2257" s="224" t="s">
        <v>2930</v>
      </c>
      <c r="D2257" s="226">
        <v>584.47</v>
      </c>
    </row>
    <row r="2258" spans="1:4" x14ac:dyDescent="0.2">
      <c r="A2258" s="224" t="s">
        <v>5985</v>
      </c>
      <c r="B2258" s="225" t="s">
        <v>5984</v>
      </c>
      <c r="C2258" s="224" t="s">
        <v>2930</v>
      </c>
      <c r="D2258" s="226">
        <v>541.88</v>
      </c>
    </row>
    <row r="2259" spans="1:4" x14ac:dyDescent="0.2">
      <c r="A2259" s="224" t="s">
        <v>5986</v>
      </c>
      <c r="B2259" s="225" t="s">
        <v>5987</v>
      </c>
      <c r="C2259" s="224" t="s">
        <v>2930</v>
      </c>
      <c r="D2259" s="226">
        <v>193.67</v>
      </c>
    </row>
    <row r="2260" spans="1:4" x14ac:dyDescent="0.2">
      <c r="A2260" s="224" t="s">
        <v>5988</v>
      </c>
      <c r="B2260" s="225" t="s">
        <v>5987</v>
      </c>
      <c r="C2260" s="224" t="s">
        <v>2930</v>
      </c>
      <c r="D2260" s="226">
        <v>175.36</v>
      </c>
    </row>
    <row r="2261" spans="1:4" x14ac:dyDescent="0.2">
      <c r="A2261" s="224" t="s">
        <v>5989</v>
      </c>
      <c r="B2261" s="225" t="s">
        <v>5990</v>
      </c>
      <c r="C2261" s="224" t="s">
        <v>3653</v>
      </c>
      <c r="D2261" s="226">
        <v>812.54</v>
      </c>
    </row>
    <row r="2262" spans="1:4" x14ac:dyDescent="0.2">
      <c r="A2262" s="224" t="s">
        <v>5991</v>
      </c>
      <c r="B2262" s="225" t="s">
        <v>5990</v>
      </c>
      <c r="C2262" s="224" t="s">
        <v>3653</v>
      </c>
      <c r="D2262" s="226">
        <v>755.55</v>
      </c>
    </row>
    <row r="2263" spans="1:4" x14ac:dyDescent="0.2">
      <c r="A2263" s="224" t="s">
        <v>5992</v>
      </c>
      <c r="B2263" s="225" t="s">
        <v>5993</v>
      </c>
      <c r="C2263" s="224" t="s">
        <v>2930</v>
      </c>
      <c r="D2263" s="226">
        <v>58.22</v>
      </c>
    </row>
    <row r="2264" spans="1:4" x14ac:dyDescent="0.2">
      <c r="A2264" s="224" t="s">
        <v>5994</v>
      </c>
      <c r="B2264" s="225" t="s">
        <v>5993</v>
      </c>
      <c r="C2264" s="224" t="s">
        <v>2930</v>
      </c>
      <c r="D2264" s="226">
        <v>50.47</v>
      </c>
    </row>
    <row r="2265" spans="1:4" x14ac:dyDescent="0.2">
      <c r="A2265" s="224" t="s">
        <v>5995</v>
      </c>
      <c r="B2265" s="225" t="s">
        <v>5996</v>
      </c>
      <c r="C2265" s="224" t="s">
        <v>2930</v>
      </c>
      <c r="D2265" s="226">
        <v>51.98</v>
      </c>
    </row>
    <row r="2266" spans="1:4" x14ac:dyDescent="0.2">
      <c r="A2266" s="224" t="s">
        <v>5997</v>
      </c>
      <c r="B2266" s="225" t="s">
        <v>5996</v>
      </c>
      <c r="C2266" s="224" t="s">
        <v>2930</v>
      </c>
      <c r="D2266" s="226">
        <v>45.06</v>
      </c>
    </row>
    <row r="2267" spans="1:4" x14ac:dyDescent="0.2">
      <c r="A2267" s="224" t="s">
        <v>5998</v>
      </c>
      <c r="B2267" s="225" t="s">
        <v>5999</v>
      </c>
      <c r="C2267" s="224" t="s">
        <v>2930</v>
      </c>
      <c r="D2267" s="226">
        <v>93.58</v>
      </c>
    </row>
    <row r="2268" spans="1:4" x14ac:dyDescent="0.2">
      <c r="A2268" s="224" t="s">
        <v>6000</v>
      </c>
      <c r="B2268" s="225" t="s">
        <v>5999</v>
      </c>
      <c r="C2268" s="224" t="s">
        <v>2930</v>
      </c>
      <c r="D2268" s="226">
        <v>81.11</v>
      </c>
    </row>
    <row r="2269" spans="1:4" x14ac:dyDescent="0.2">
      <c r="A2269" s="224" t="s">
        <v>6001</v>
      </c>
      <c r="B2269" s="225" t="s">
        <v>6002</v>
      </c>
      <c r="C2269" s="224" t="s">
        <v>2930</v>
      </c>
      <c r="D2269" s="226">
        <v>172.2</v>
      </c>
    </row>
    <row r="2270" spans="1:4" x14ac:dyDescent="0.2">
      <c r="A2270" s="224" t="s">
        <v>6003</v>
      </c>
      <c r="B2270" s="225" t="s">
        <v>6002</v>
      </c>
      <c r="C2270" s="224" t="s">
        <v>2930</v>
      </c>
      <c r="D2270" s="226">
        <v>152.24</v>
      </c>
    </row>
    <row r="2271" spans="1:4" x14ac:dyDescent="0.2">
      <c r="A2271" s="224" t="s">
        <v>6004</v>
      </c>
      <c r="B2271" s="225" t="s">
        <v>6005</v>
      </c>
      <c r="C2271" s="224" t="s">
        <v>2930</v>
      </c>
      <c r="D2271" s="226">
        <v>177.45</v>
      </c>
    </row>
    <row r="2272" spans="1:4" x14ac:dyDescent="0.2">
      <c r="A2272" s="224" t="s">
        <v>6006</v>
      </c>
      <c r="B2272" s="225" t="s">
        <v>6005</v>
      </c>
      <c r="C2272" s="224" t="s">
        <v>2930</v>
      </c>
      <c r="D2272" s="226">
        <v>156.88999999999999</v>
      </c>
    </row>
    <row r="2273" spans="1:4" x14ac:dyDescent="0.2">
      <c r="A2273" s="224" t="s">
        <v>6007</v>
      </c>
      <c r="B2273" s="225" t="s">
        <v>6008</v>
      </c>
      <c r="C2273" s="224" t="s">
        <v>2930</v>
      </c>
      <c r="D2273" s="226">
        <v>182.5</v>
      </c>
    </row>
    <row r="2274" spans="1:4" x14ac:dyDescent="0.2">
      <c r="A2274" s="224" t="s">
        <v>6009</v>
      </c>
      <c r="B2274" s="225" t="s">
        <v>6008</v>
      </c>
      <c r="C2274" s="224" t="s">
        <v>2930</v>
      </c>
      <c r="D2274" s="226">
        <v>161.34</v>
      </c>
    </row>
    <row r="2275" spans="1:4" x14ac:dyDescent="0.2">
      <c r="A2275" s="224" t="s">
        <v>6010</v>
      </c>
      <c r="B2275" s="225" t="s">
        <v>6011</v>
      </c>
      <c r="C2275" s="224" t="s">
        <v>2930</v>
      </c>
      <c r="D2275" s="226">
        <v>187.82</v>
      </c>
    </row>
    <row r="2276" spans="1:4" x14ac:dyDescent="0.2">
      <c r="A2276" s="224" t="s">
        <v>6012</v>
      </c>
      <c r="B2276" s="225" t="s">
        <v>6011</v>
      </c>
      <c r="C2276" s="224" t="s">
        <v>2930</v>
      </c>
      <c r="D2276" s="226">
        <v>166.05</v>
      </c>
    </row>
    <row r="2277" spans="1:4" x14ac:dyDescent="0.2">
      <c r="A2277" s="224" t="s">
        <v>6013</v>
      </c>
      <c r="B2277" s="225" t="s">
        <v>6014</v>
      </c>
      <c r="C2277" s="224" t="s">
        <v>2930</v>
      </c>
      <c r="D2277" s="226">
        <v>191.13</v>
      </c>
    </row>
    <row r="2278" spans="1:4" x14ac:dyDescent="0.2">
      <c r="A2278" s="224" t="s">
        <v>6015</v>
      </c>
      <c r="B2278" s="225" t="s">
        <v>6014</v>
      </c>
      <c r="C2278" s="224" t="s">
        <v>2930</v>
      </c>
      <c r="D2278" s="226">
        <v>168.98</v>
      </c>
    </row>
    <row r="2279" spans="1:4" x14ac:dyDescent="0.2">
      <c r="A2279" s="224" t="s">
        <v>6016</v>
      </c>
      <c r="B2279" s="225" t="s">
        <v>6017</v>
      </c>
      <c r="C2279" s="224" t="s">
        <v>2930</v>
      </c>
      <c r="D2279" s="226">
        <v>211.22</v>
      </c>
    </row>
    <row r="2280" spans="1:4" x14ac:dyDescent="0.2">
      <c r="A2280" s="224" t="s">
        <v>6018</v>
      </c>
      <c r="B2280" s="225" t="s">
        <v>6017</v>
      </c>
      <c r="C2280" s="224" t="s">
        <v>2930</v>
      </c>
      <c r="D2280" s="226">
        <v>186.67</v>
      </c>
    </row>
    <row r="2281" spans="1:4" x14ac:dyDescent="0.2">
      <c r="A2281" s="224" t="s">
        <v>6019</v>
      </c>
      <c r="B2281" s="225" t="s">
        <v>6020</v>
      </c>
      <c r="C2281" s="224" t="s">
        <v>2930</v>
      </c>
      <c r="D2281" s="226">
        <v>225.51</v>
      </c>
    </row>
    <row r="2282" spans="1:4" x14ac:dyDescent="0.2">
      <c r="A2282" s="224" t="s">
        <v>6021</v>
      </c>
      <c r="B2282" s="225" t="s">
        <v>6020</v>
      </c>
      <c r="C2282" s="224" t="s">
        <v>2930</v>
      </c>
      <c r="D2282" s="226">
        <v>199.41</v>
      </c>
    </row>
    <row r="2283" spans="1:4" x14ac:dyDescent="0.2">
      <c r="A2283" s="224" t="s">
        <v>6022</v>
      </c>
      <c r="B2283" s="225" t="s">
        <v>6023</v>
      </c>
      <c r="C2283" s="224" t="s">
        <v>2930</v>
      </c>
      <c r="D2283" s="226">
        <v>238.71</v>
      </c>
    </row>
    <row r="2284" spans="1:4" x14ac:dyDescent="0.2">
      <c r="A2284" s="224" t="s">
        <v>6024</v>
      </c>
      <c r="B2284" s="225" t="s">
        <v>6023</v>
      </c>
      <c r="C2284" s="224" t="s">
        <v>2930</v>
      </c>
      <c r="D2284" s="226">
        <v>211.11</v>
      </c>
    </row>
    <row r="2285" spans="1:4" x14ac:dyDescent="0.2">
      <c r="A2285" s="224" t="s">
        <v>6025</v>
      </c>
      <c r="B2285" s="225" t="s">
        <v>6026</v>
      </c>
      <c r="C2285" s="224" t="s">
        <v>2930</v>
      </c>
      <c r="D2285" s="226">
        <v>251.42</v>
      </c>
    </row>
    <row r="2286" spans="1:4" x14ac:dyDescent="0.2">
      <c r="A2286" s="224" t="s">
        <v>6027</v>
      </c>
      <c r="B2286" s="225" t="s">
        <v>6026</v>
      </c>
      <c r="C2286" s="224" t="s">
        <v>2930</v>
      </c>
      <c r="D2286" s="226">
        <v>222.34</v>
      </c>
    </row>
    <row r="2287" spans="1:4" x14ac:dyDescent="0.2">
      <c r="A2287" s="224" t="s">
        <v>6028</v>
      </c>
      <c r="B2287" s="225" t="s">
        <v>6029</v>
      </c>
      <c r="C2287" s="224" t="s">
        <v>2930</v>
      </c>
      <c r="D2287" s="226">
        <v>270.95999999999998</v>
      </c>
    </row>
    <row r="2288" spans="1:4" x14ac:dyDescent="0.2">
      <c r="A2288" s="224" t="s">
        <v>6030</v>
      </c>
      <c r="B2288" s="225" t="s">
        <v>6029</v>
      </c>
      <c r="C2288" s="224" t="s">
        <v>2930</v>
      </c>
      <c r="D2288" s="226">
        <v>239.62</v>
      </c>
    </row>
    <row r="2289" spans="1:4" x14ac:dyDescent="0.2">
      <c r="A2289" s="224" t="s">
        <v>6031</v>
      </c>
      <c r="B2289" s="225" t="s">
        <v>6032</v>
      </c>
      <c r="C2289" s="224" t="s">
        <v>2930</v>
      </c>
      <c r="D2289" s="226">
        <v>55</v>
      </c>
    </row>
    <row r="2290" spans="1:4" x14ac:dyDescent="0.2">
      <c r="A2290" s="224" t="s">
        <v>6033</v>
      </c>
      <c r="B2290" s="225" t="s">
        <v>6032</v>
      </c>
      <c r="C2290" s="224" t="s">
        <v>2930</v>
      </c>
      <c r="D2290" s="226">
        <v>48.02</v>
      </c>
    </row>
    <row r="2291" spans="1:4" x14ac:dyDescent="0.2">
      <c r="A2291" s="224" t="s">
        <v>6034</v>
      </c>
      <c r="B2291" s="225" t="s">
        <v>6035</v>
      </c>
      <c r="C2291" s="224" t="s">
        <v>2930</v>
      </c>
      <c r="D2291" s="226">
        <v>11.35</v>
      </c>
    </row>
    <row r="2292" spans="1:4" x14ac:dyDescent="0.2">
      <c r="A2292" s="224" t="s">
        <v>6036</v>
      </c>
      <c r="B2292" s="225" t="s">
        <v>6035</v>
      </c>
      <c r="C2292" s="224" t="s">
        <v>2930</v>
      </c>
      <c r="D2292" s="226">
        <v>11</v>
      </c>
    </row>
    <row r="2293" spans="1:4" x14ac:dyDescent="0.2">
      <c r="A2293" s="224" t="s">
        <v>6037</v>
      </c>
      <c r="B2293" s="225" t="s">
        <v>6038</v>
      </c>
      <c r="C2293" s="224" t="s">
        <v>2930</v>
      </c>
      <c r="D2293" s="226">
        <v>5.5</v>
      </c>
    </row>
    <row r="2294" spans="1:4" x14ac:dyDescent="0.2">
      <c r="A2294" s="224" t="s">
        <v>6039</v>
      </c>
      <c r="B2294" s="225" t="s">
        <v>6038</v>
      </c>
      <c r="C2294" s="224" t="s">
        <v>2930</v>
      </c>
      <c r="D2294" s="226">
        <v>5.36</v>
      </c>
    </row>
    <row r="2295" spans="1:4" x14ac:dyDescent="0.2">
      <c r="A2295" s="224" t="s">
        <v>6040</v>
      </c>
      <c r="B2295" s="225" t="s">
        <v>6041</v>
      </c>
      <c r="C2295" s="224" t="s">
        <v>2930</v>
      </c>
      <c r="D2295" s="226">
        <v>4.3099999999999996</v>
      </c>
    </row>
    <row r="2296" spans="1:4" x14ac:dyDescent="0.2">
      <c r="A2296" s="224" t="s">
        <v>6042</v>
      </c>
      <c r="B2296" s="225" t="s">
        <v>6041</v>
      </c>
      <c r="C2296" s="224" t="s">
        <v>2930</v>
      </c>
      <c r="D2296" s="226">
        <v>4.25</v>
      </c>
    </row>
    <row r="2297" spans="1:4" x14ac:dyDescent="0.2">
      <c r="A2297" s="224" t="s">
        <v>6043</v>
      </c>
      <c r="B2297" s="225" t="s">
        <v>6044</v>
      </c>
      <c r="C2297" s="224" t="s">
        <v>2930</v>
      </c>
      <c r="D2297" s="226">
        <v>9.36</v>
      </c>
    </row>
    <row r="2298" spans="1:4" x14ac:dyDescent="0.2">
      <c r="A2298" s="224" t="s">
        <v>6045</v>
      </c>
      <c r="B2298" s="225" t="s">
        <v>6044</v>
      </c>
      <c r="C2298" s="224" t="s">
        <v>2930</v>
      </c>
      <c r="D2298" s="226">
        <v>8.93</v>
      </c>
    </row>
    <row r="2299" spans="1:4" x14ac:dyDescent="0.2">
      <c r="A2299" s="224" t="s">
        <v>6046</v>
      </c>
      <c r="B2299" s="225" t="s">
        <v>6047</v>
      </c>
      <c r="C2299" s="224" t="s">
        <v>2930</v>
      </c>
      <c r="D2299" s="226">
        <v>8.59</v>
      </c>
    </row>
    <row r="2300" spans="1:4" x14ac:dyDescent="0.2">
      <c r="A2300" s="224" t="s">
        <v>6048</v>
      </c>
      <c r="B2300" s="225" t="s">
        <v>6047</v>
      </c>
      <c r="C2300" s="224" t="s">
        <v>2930</v>
      </c>
      <c r="D2300" s="226">
        <v>8.16</v>
      </c>
    </row>
    <row r="2301" spans="1:4" x14ac:dyDescent="0.2">
      <c r="A2301" s="224" t="s">
        <v>6049</v>
      </c>
      <c r="B2301" s="225" t="s">
        <v>6050</v>
      </c>
      <c r="C2301" s="224" t="s">
        <v>2930</v>
      </c>
      <c r="D2301" s="226">
        <v>19.670000000000002</v>
      </c>
    </row>
    <row r="2302" spans="1:4" x14ac:dyDescent="0.2">
      <c r="A2302" s="224" t="s">
        <v>6051</v>
      </c>
      <c r="B2302" s="225" t="s">
        <v>6050</v>
      </c>
      <c r="C2302" s="224" t="s">
        <v>2930</v>
      </c>
      <c r="D2302" s="226">
        <v>19.32</v>
      </c>
    </row>
    <row r="2303" spans="1:4" x14ac:dyDescent="0.2">
      <c r="A2303" s="224" t="s">
        <v>6052</v>
      </c>
      <c r="B2303" s="225" t="s">
        <v>6053</v>
      </c>
      <c r="C2303" s="224" t="s">
        <v>2930</v>
      </c>
      <c r="D2303" s="226">
        <v>22.17</v>
      </c>
    </row>
    <row r="2304" spans="1:4" x14ac:dyDescent="0.2">
      <c r="A2304" s="224" t="s">
        <v>6054</v>
      </c>
      <c r="B2304" s="225" t="s">
        <v>6053</v>
      </c>
      <c r="C2304" s="224" t="s">
        <v>2930</v>
      </c>
      <c r="D2304" s="226">
        <v>21.78</v>
      </c>
    </row>
    <row r="2305" spans="1:4" x14ac:dyDescent="0.2">
      <c r="A2305" s="224" t="s">
        <v>6055</v>
      </c>
      <c r="B2305" s="225" t="s">
        <v>6056</v>
      </c>
      <c r="C2305" s="224" t="s">
        <v>2930</v>
      </c>
      <c r="D2305" s="226">
        <v>23.83</v>
      </c>
    </row>
    <row r="2306" spans="1:4" x14ac:dyDescent="0.2">
      <c r="A2306" s="224" t="s">
        <v>6057</v>
      </c>
      <c r="B2306" s="225" t="s">
        <v>6056</v>
      </c>
      <c r="C2306" s="224" t="s">
        <v>2930</v>
      </c>
      <c r="D2306" s="226">
        <v>23.43</v>
      </c>
    </row>
    <row r="2307" spans="1:4" x14ac:dyDescent="0.2">
      <c r="A2307" s="224" t="s">
        <v>6058</v>
      </c>
      <c r="B2307" s="225" t="s">
        <v>6059</v>
      </c>
      <c r="C2307" s="224" t="s">
        <v>2930</v>
      </c>
      <c r="D2307" s="226">
        <v>27.16</v>
      </c>
    </row>
    <row r="2308" spans="1:4" x14ac:dyDescent="0.2">
      <c r="A2308" s="224" t="s">
        <v>6060</v>
      </c>
      <c r="B2308" s="225" t="s">
        <v>6059</v>
      </c>
      <c r="C2308" s="224" t="s">
        <v>2930</v>
      </c>
      <c r="D2308" s="226">
        <v>26.71</v>
      </c>
    </row>
    <row r="2309" spans="1:4" x14ac:dyDescent="0.2">
      <c r="A2309" s="224" t="s">
        <v>6061</v>
      </c>
      <c r="B2309" s="225" t="s">
        <v>6062</v>
      </c>
      <c r="C2309" s="224" t="s">
        <v>2930</v>
      </c>
      <c r="D2309" s="226">
        <v>30.77</v>
      </c>
    </row>
    <row r="2310" spans="1:4" x14ac:dyDescent="0.2">
      <c r="A2310" s="224" t="s">
        <v>6063</v>
      </c>
      <c r="B2310" s="225" t="s">
        <v>6062</v>
      </c>
      <c r="C2310" s="224" t="s">
        <v>2930</v>
      </c>
      <c r="D2310" s="226">
        <v>30.27</v>
      </c>
    </row>
    <row r="2311" spans="1:4" x14ac:dyDescent="0.2">
      <c r="A2311" s="224" t="s">
        <v>6064</v>
      </c>
      <c r="B2311" s="225" t="s">
        <v>6065</v>
      </c>
      <c r="C2311" s="224" t="s">
        <v>2930</v>
      </c>
      <c r="D2311" s="226">
        <v>41.87</v>
      </c>
    </row>
    <row r="2312" spans="1:4" x14ac:dyDescent="0.2">
      <c r="A2312" s="224" t="s">
        <v>6066</v>
      </c>
      <c r="B2312" s="225" t="s">
        <v>6065</v>
      </c>
      <c r="C2312" s="224" t="s">
        <v>2930</v>
      </c>
      <c r="D2312" s="226">
        <v>41.22</v>
      </c>
    </row>
    <row r="2313" spans="1:4" x14ac:dyDescent="0.2">
      <c r="A2313" s="224" t="s">
        <v>6067</v>
      </c>
      <c r="B2313" s="225" t="s">
        <v>6068</v>
      </c>
      <c r="C2313" s="224" t="s">
        <v>2930</v>
      </c>
      <c r="D2313" s="226">
        <v>55.74</v>
      </c>
    </row>
    <row r="2314" spans="1:4" x14ac:dyDescent="0.2">
      <c r="A2314" s="224" t="s">
        <v>6069</v>
      </c>
      <c r="B2314" s="225" t="s">
        <v>6068</v>
      </c>
      <c r="C2314" s="224" t="s">
        <v>2930</v>
      </c>
      <c r="D2314" s="226">
        <v>54.9</v>
      </c>
    </row>
    <row r="2315" spans="1:4" x14ac:dyDescent="0.2">
      <c r="A2315" s="224" t="s">
        <v>6070</v>
      </c>
      <c r="B2315" s="225" t="s">
        <v>6071</v>
      </c>
      <c r="C2315" s="224" t="s">
        <v>2930</v>
      </c>
      <c r="D2315" s="226">
        <v>69.61</v>
      </c>
    </row>
    <row r="2316" spans="1:4" x14ac:dyDescent="0.2">
      <c r="A2316" s="224" t="s">
        <v>6072</v>
      </c>
      <c r="B2316" s="225" t="s">
        <v>6071</v>
      </c>
      <c r="C2316" s="224" t="s">
        <v>2930</v>
      </c>
      <c r="D2316" s="226">
        <v>68.59</v>
      </c>
    </row>
    <row r="2317" spans="1:4" x14ac:dyDescent="0.2">
      <c r="A2317" s="224" t="s">
        <v>6073</v>
      </c>
      <c r="B2317" s="225" t="s">
        <v>6074</v>
      </c>
      <c r="C2317" s="224" t="s">
        <v>2930</v>
      </c>
      <c r="D2317" s="226">
        <v>83.48</v>
      </c>
    </row>
    <row r="2318" spans="1:4" x14ac:dyDescent="0.2">
      <c r="A2318" s="224" t="s">
        <v>6075</v>
      </c>
      <c r="B2318" s="225" t="s">
        <v>6074</v>
      </c>
      <c r="C2318" s="224" t="s">
        <v>2930</v>
      </c>
      <c r="D2318" s="226">
        <v>82.27</v>
      </c>
    </row>
    <row r="2319" spans="1:4" x14ac:dyDescent="0.2">
      <c r="A2319" s="224" t="s">
        <v>6076</v>
      </c>
      <c r="B2319" s="225" t="s">
        <v>6077</v>
      </c>
      <c r="C2319" s="224" t="s">
        <v>2930</v>
      </c>
      <c r="D2319" s="226">
        <v>97.35</v>
      </c>
    </row>
    <row r="2320" spans="1:4" x14ac:dyDescent="0.2">
      <c r="A2320" s="224" t="s">
        <v>6078</v>
      </c>
      <c r="B2320" s="225" t="s">
        <v>6077</v>
      </c>
      <c r="C2320" s="224" t="s">
        <v>2930</v>
      </c>
      <c r="D2320" s="226">
        <v>95.96</v>
      </c>
    </row>
    <row r="2321" spans="1:4" x14ac:dyDescent="0.2">
      <c r="A2321" s="224" t="s">
        <v>6079</v>
      </c>
      <c r="B2321" s="225" t="s">
        <v>6080</v>
      </c>
      <c r="C2321" s="224" t="s">
        <v>2930</v>
      </c>
      <c r="D2321" s="226">
        <v>36.5</v>
      </c>
    </row>
    <row r="2322" spans="1:4" x14ac:dyDescent="0.2">
      <c r="A2322" s="224" t="s">
        <v>6081</v>
      </c>
      <c r="B2322" s="225" t="s">
        <v>6080</v>
      </c>
      <c r="C2322" s="224" t="s">
        <v>2930</v>
      </c>
      <c r="D2322" s="226">
        <v>34.340000000000003</v>
      </c>
    </row>
    <row r="2323" spans="1:4" x14ac:dyDescent="0.2">
      <c r="A2323" s="224" t="s">
        <v>6082</v>
      </c>
      <c r="B2323" s="225" t="s">
        <v>6083</v>
      </c>
      <c r="C2323" s="224" t="s">
        <v>2930</v>
      </c>
      <c r="D2323" s="226">
        <v>46.66</v>
      </c>
    </row>
    <row r="2324" spans="1:4" x14ac:dyDescent="0.2">
      <c r="A2324" s="224" t="s">
        <v>6084</v>
      </c>
      <c r="B2324" s="225" t="s">
        <v>6083</v>
      </c>
      <c r="C2324" s="224" t="s">
        <v>2930</v>
      </c>
      <c r="D2324" s="226">
        <v>43.86</v>
      </c>
    </row>
    <row r="2325" spans="1:4" x14ac:dyDescent="0.2">
      <c r="A2325" s="224" t="s">
        <v>6085</v>
      </c>
      <c r="B2325" s="225" t="s">
        <v>6086</v>
      </c>
      <c r="C2325" s="224" t="s">
        <v>2930</v>
      </c>
      <c r="D2325" s="226">
        <v>24.89</v>
      </c>
    </row>
    <row r="2326" spans="1:4" x14ac:dyDescent="0.2">
      <c r="A2326" s="224" t="s">
        <v>6087</v>
      </c>
      <c r="B2326" s="225" t="s">
        <v>6086</v>
      </c>
      <c r="C2326" s="224" t="s">
        <v>2930</v>
      </c>
      <c r="D2326" s="226">
        <v>24.2</v>
      </c>
    </row>
    <row r="2327" spans="1:4" x14ac:dyDescent="0.2">
      <c r="A2327" s="224" t="s">
        <v>6088</v>
      </c>
      <c r="B2327" s="225" t="s">
        <v>6089</v>
      </c>
      <c r="C2327" s="224" t="s">
        <v>2930</v>
      </c>
      <c r="D2327" s="226">
        <v>31.95</v>
      </c>
    </row>
    <row r="2328" spans="1:4" x14ac:dyDescent="0.2">
      <c r="A2328" s="224" t="s">
        <v>6090</v>
      </c>
      <c r="B2328" s="225" t="s">
        <v>6089</v>
      </c>
      <c r="C2328" s="224" t="s">
        <v>2930</v>
      </c>
      <c r="D2328" s="226">
        <v>30.89</v>
      </c>
    </row>
    <row r="2329" spans="1:4" x14ac:dyDescent="0.2">
      <c r="A2329" s="224" t="s">
        <v>6091</v>
      </c>
      <c r="B2329" s="225" t="s">
        <v>6092</v>
      </c>
      <c r="C2329" s="224" t="s">
        <v>2930</v>
      </c>
      <c r="D2329" s="226">
        <v>27.45</v>
      </c>
    </row>
    <row r="2330" spans="1:4" x14ac:dyDescent="0.2">
      <c r="A2330" s="224" t="s">
        <v>6093</v>
      </c>
      <c r="B2330" s="225" t="s">
        <v>6092</v>
      </c>
      <c r="C2330" s="224" t="s">
        <v>2930</v>
      </c>
      <c r="D2330" s="226">
        <v>23.92</v>
      </c>
    </row>
    <row r="2331" spans="1:4" x14ac:dyDescent="0.2">
      <c r="A2331" s="224" t="s">
        <v>6094</v>
      </c>
      <c r="B2331" s="225" t="s">
        <v>6095</v>
      </c>
      <c r="C2331" s="224" t="s">
        <v>2930</v>
      </c>
      <c r="D2331" s="226">
        <v>5.5</v>
      </c>
    </row>
    <row r="2332" spans="1:4" x14ac:dyDescent="0.2">
      <c r="A2332" s="224" t="s">
        <v>6096</v>
      </c>
      <c r="B2332" s="225" t="s">
        <v>6095</v>
      </c>
      <c r="C2332" s="224" t="s">
        <v>2930</v>
      </c>
      <c r="D2332" s="226">
        <v>5.45</v>
      </c>
    </row>
    <row r="2333" spans="1:4" x14ac:dyDescent="0.2">
      <c r="A2333" s="224" t="s">
        <v>6097</v>
      </c>
      <c r="B2333" s="225" t="s">
        <v>6098</v>
      </c>
      <c r="C2333" s="224" t="s">
        <v>2930</v>
      </c>
      <c r="D2333" s="226">
        <v>43.67</v>
      </c>
    </row>
    <row r="2334" spans="1:4" x14ac:dyDescent="0.2">
      <c r="A2334" s="224" t="s">
        <v>6099</v>
      </c>
      <c r="B2334" s="225" t="s">
        <v>6098</v>
      </c>
      <c r="C2334" s="224" t="s">
        <v>2930</v>
      </c>
      <c r="D2334" s="226">
        <v>37.85</v>
      </c>
    </row>
    <row r="2335" spans="1:4" x14ac:dyDescent="0.2">
      <c r="A2335" s="224" t="s">
        <v>6100</v>
      </c>
      <c r="B2335" s="225" t="s">
        <v>6101</v>
      </c>
      <c r="C2335" s="224" t="s">
        <v>2930</v>
      </c>
      <c r="D2335" s="226">
        <v>51.98</v>
      </c>
    </row>
    <row r="2336" spans="1:4" x14ac:dyDescent="0.2">
      <c r="A2336" s="224" t="s">
        <v>6102</v>
      </c>
      <c r="B2336" s="225" t="s">
        <v>6101</v>
      </c>
      <c r="C2336" s="224" t="s">
        <v>2930</v>
      </c>
      <c r="D2336" s="226">
        <v>45.06</v>
      </c>
    </row>
    <row r="2337" spans="1:4" x14ac:dyDescent="0.2">
      <c r="A2337" s="224" t="s">
        <v>6103</v>
      </c>
      <c r="B2337" s="225" t="s">
        <v>6104</v>
      </c>
      <c r="C2337" s="224" t="s">
        <v>2930</v>
      </c>
      <c r="D2337" s="226">
        <v>62.38</v>
      </c>
    </row>
    <row r="2338" spans="1:4" x14ac:dyDescent="0.2">
      <c r="A2338" s="224" t="s">
        <v>6105</v>
      </c>
      <c r="B2338" s="225" t="s">
        <v>6104</v>
      </c>
      <c r="C2338" s="224" t="s">
        <v>2930</v>
      </c>
      <c r="D2338" s="226">
        <v>54.07</v>
      </c>
    </row>
    <row r="2339" spans="1:4" x14ac:dyDescent="0.2">
      <c r="A2339" s="224" t="s">
        <v>6106</v>
      </c>
      <c r="B2339" s="225" t="s">
        <v>6107</v>
      </c>
      <c r="C2339" s="224" t="s">
        <v>2930</v>
      </c>
      <c r="D2339" s="226">
        <v>52.4</v>
      </c>
    </row>
    <row r="2340" spans="1:4" x14ac:dyDescent="0.2">
      <c r="A2340" s="224" t="s">
        <v>6108</v>
      </c>
      <c r="B2340" s="225" t="s">
        <v>6107</v>
      </c>
      <c r="C2340" s="224" t="s">
        <v>2930</v>
      </c>
      <c r="D2340" s="226">
        <v>45.42</v>
      </c>
    </row>
    <row r="2341" spans="1:4" x14ac:dyDescent="0.2">
      <c r="A2341" s="224" t="s">
        <v>6109</v>
      </c>
      <c r="B2341" s="225" t="s">
        <v>6110</v>
      </c>
      <c r="C2341" s="224" t="s">
        <v>2930</v>
      </c>
      <c r="D2341" s="226">
        <v>15.58</v>
      </c>
    </row>
    <row r="2342" spans="1:4" x14ac:dyDescent="0.2">
      <c r="A2342" s="224" t="s">
        <v>6111</v>
      </c>
      <c r="B2342" s="225" t="s">
        <v>6110</v>
      </c>
      <c r="C2342" s="224" t="s">
        <v>2930</v>
      </c>
      <c r="D2342" s="226">
        <v>13.86</v>
      </c>
    </row>
    <row r="2343" spans="1:4" x14ac:dyDescent="0.2">
      <c r="A2343" s="224" t="s">
        <v>6112</v>
      </c>
      <c r="B2343" s="225" t="s">
        <v>6113</v>
      </c>
      <c r="C2343" s="224" t="s">
        <v>2930</v>
      </c>
      <c r="D2343" s="226">
        <v>14.16</v>
      </c>
    </row>
    <row r="2344" spans="1:4" x14ac:dyDescent="0.2">
      <c r="A2344" s="224" t="s">
        <v>6114</v>
      </c>
      <c r="B2344" s="225" t="s">
        <v>6113</v>
      </c>
      <c r="C2344" s="224" t="s">
        <v>2930</v>
      </c>
      <c r="D2344" s="226">
        <v>13.76</v>
      </c>
    </row>
    <row r="2345" spans="1:4" x14ac:dyDescent="0.2">
      <c r="A2345" s="224" t="s">
        <v>6115</v>
      </c>
      <c r="B2345" s="225" t="s">
        <v>6116</v>
      </c>
      <c r="C2345" s="224" t="s">
        <v>2930</v>
      </c>
      <c r="D2345" s="226">
        <v>215.72</v>
      </c>
    </row>
    <row r="2346" spans="1:4" x14ac:dyDescent="0.2">
      <c r="A2346" s="224" t="s">
        <v>6117</v>
      </c>
      <c r="B2346" s="225" t="s">
        <v>6116</v>
      </c>
      <c r="C2346" s="224" t="s">
        <v>2930</v>
      </c>
      <c r="D2346" s="226">
        <v>208.8</v>
      </c>
    </row>
    <row r="2347" spans="1:4" x14ac:dyDescent="0.2">
      <c r="A2347" s="224" t="s">
        <v>6118</v>
      </c>
      <c r="B2347" s="225" t="s">
        <v>6119</v>
      </c>
      <c r="C2347" s="224" t="s">
        <v>2930</v>
      </c>
      <c r="D2347" s="226">
        <v>228.62</v>
      </c>
    </row>
    <row r="2348" spans="1:4" x14ac:dyDescent="0.2">
      <c r="A2348" s="224" t="s">
        <v>6120</v>
      </c>
      <c r="B2348" s="225" t="s">
        <v>6119</v>
      </c>
      <c r="C2348" s="224" t="s">
        <v>2930</v>
      </c>
      <c r="D2348" s="226">
        <v>219.97</v>
      </c>
    </row>
    <row r="2349" spans="1:4" x14ac:dyDescent="0.2">
      <c r="A2349" s="224" t="s">
        <v>6121</v>
      </c>
      <c r="B2349" s="225" t="s">
        <v>6122</v>
      </c>
      <c r="C2349" s="224" t="s">
        <v>2930</v>
      </c>
      <c r="D2349" s="226">
        <v>203.66</v>
      </c>
    </row>
    <row r="2350" spans="1:4" x14ac:dyDescent="0.2">
      <c r="A2350" s="224" t="s">
        <v>6123</v>
      </c>
      <c r="B2350" s="225" t="s">
        <v>6122</v>
      </c>
      <c r="C2350" s="224" t="s">
        <v>2930</v>
      </c>
      <c r="D2350" s="226">
        <v>196.74</v>
      </c>
    </row>
    <row r="2351" spans="1:4" x14ac:dyDescent="0.2">
      <c r="A2351" s="224" t="s">
        <v>6124</v>
      </c>
      <c r="B2351" s="225" t="s">
        <v>6125</v>
      </c>
      <c r="C2351" s="224" t="s">
        <v>2930</v>
      </c>
      <c r="D2351" s="226">
        <v>211.98</v>
      </c>
    </row>
    <row r="2352" spans="1:4" x14ac:dyDescent="0.2">
      <c r="A2352" s="224" t="s">
        <v>6126</v>
      </c>
      <c r="B2352" s="225" t="s">
        <v>6125</v>
      </c>
      <c r="C2352" s="224" t="s">
        <v>2930</v>
      </c>
      <c r="D2352" s="226">
        <v>203.95</v>
      </c>
    </row>
    <row r="2353" spans="1:4" x14ac:dyDescent="0.2">
      <c r="A2353" s="224" t="s">
        <v>6127</v>
      </c>
      <c r="B2353" s="225" t="s">
        <v>6128</v>
      </c>
      <c r="C2353" s="224" t="s">
        <v>2930</v>
      </c>
      <c r="D2353" s="226">
        <v>212.06</v>
      </c>
    </row>
    <row r="2354" spans="1:4" x14ac:dyDescent="0.2">
      <c r="A2354" s="224" t="s">
        <v>6129</v>
      </c>
      <c r="B2354" s="225" t="s">
        <v>6128</v>
      </c>
      <c r="C2354" s="224" t="s">
        <v>2930</v>
      </c>
      <c r="D2354" s="226">
        <v>205.14</v>
      </c>
    </row>
    <row r="2355" spans="1:4" x14ac:dyDescent="0.2">
      <c r="A2355" s="224" t="s">
        <v>6130</v>
      </c>
      <c r="B2355" s="225" t="s">
        <v>6131</v>
      </c>
      <c r="C2355" s="224" t="s">
        <v>2930</v>
      </c>
      <c r="D2355" s="226">
        <v>220.38</v>
      </c>
    </row>
    <row r="2356" spans="1:4" x14ac:dyDescent="0.2">
      <c r="A2356" s="224" t="s">
        <v>6132</v>
      </c>
      <c r="B2356" s="225" t="s">
        <v>6131</v>
      </c>
      <c r="C2356" s="224" t="s">
        <v>2930</v>
      </c>
      <c r="D2356" s="226">
        <v>212.35</v>
      </c>
    </row>
    <row r="2357" spans="1:4" x14ac:dyDescent="0.2">
      <c r="A2357" s="224" t="s">
        <v>6133</v>
      </c>
      <c r="B2357" s="225" t="s">
        <v>6134</v>
      </c>
      <c r="C2357" s="224" t="s">
        <v>2930</v>
      </c>
      <c r="D2357" s="226">
        <v>27.56</v>
      </c>
    </row>
    <row r="2358" spans="1:4" x14ac:dyDescent="0.2">
      <c r="A2358" s="224" t="s">
        <v>6135</v>
      </c>
      <c r="B2358" s="225" t="s">
        <v>6134</v>
      </c>
      <c r="C2358" s="224" t="s">
        <v>2930</v>
      </c>
      <c r="D2358" s="226">
        <v>26.6</v>
      </c>
    </row>
    <row r="2359" spans="1:4" x14ac:dyDescent="0.2">
      <c r="A2359" s="224" t="s">
        <v>6136</v>
      </c>
      <c r="B2359" s="225" t="s">
        <v>6137</v>
      </c>
      <c r="C2359" s="224" t="s">
        <v>2930</v>
      </c>
      <c r="D2359" s="226">
        <v>33.54</v>
      </c>
    </row>
    <row r="2360" spans="1:4" x14ac:dyDescent="0.2">
      <c r="A2360" s="224" t="s">
        <v>6138</v>
      </c>
      <c r="B2360" s="225" t="s">
        <v>6137</v>
      </c>
      <c r="C2360" s="224" t="s">
        <v>2930</v>
      </c>
      <c r="D2360" s="226">
        <v>32.369999999999997</v>
      </c>
    </row>
    <row r="2361" spans="1:4" x14ac:dyDescent="0.2">
      <c r="A2361" s="224" t="s">
        <v>6139</v>
      </c>
      <c r="B2361" s="225" t="s">
        <v>6140</v>
      </c>
      <c r="C2361" s="224" t="s">
        <v>2930</v>
      </c>
      <c r="D2361" s="226">
        <v>10.89</v>
      </c>
    </row>
    <row r="2362" spans="1:4" x14ac:dyDescent="0.2">
      <c r="A2362" s="224" t="s">
        <v>6141</v>
      </c>
      <c r="B2362" s="225" t="s">
        <v>6140</v>
      </c>
      <c r="C2362" s="224" t="s">
        <v>2930</v>
      </c>
      <c r="D2362" s="226">
        <v>10.51</v>
      </c>
    </row>
    <row r="2363" spans="1:4" x14ac:dyDescent="0.2">
      <c r="A2363" s="224" t="s">
        <v>6142</v>
      </c>
      <c r="B2363" s="225" t="s">
        <v>6143</v>
      </c>
      <c r="C2363" s="224" t="s">
        <v>2930</v>
      </c>
      <c r="D2363" s="226">
        <v>13.2</v>
      </c>
    </row>
    <row r="2364" spans="1:4" x14ac:dyDescent="0.2">
      <c r="A2364" s="224" t="s">
        <v>6144</v>
      </c>
      <c r="B2364" s="225" t="s">
        <v>6143</v>
      </c>
      <c r="C2364" s="224" t="s">
        <v>2930</v>
      </c>
      <c r="D2364" s="226">
        <v>12.73</v>
      </c>
    </row>
    <row r="2365" spans="1:4" x14ac:dyDescent="0.2">
      <c r="A2365" s="224" t="s">
        <v>6145</v>
      </c>
      <c r="B2365" s="225" t="s">
        <v>6146</v>
      </c>
      <c r="C2365" s="224" t="s">
        <v>2930</v>
      </c>
      <c r="D2365" s="226">
        <v>33.799999999999997</v>
      </c>
    </row>
    <row r="2366" spans="1:4" x14ac:dyDescent="0.2">
      <c r="A2366" s="224" t="s">
        <v>6147</v>
      </c>
      <c r="B2366" s="225" t="s">
        <v>6146</v>
      </c>
      <c r="C2366" s="224" t="s">
        <v>2930</v>
      </c>
      <c r="D2366" s="226">
        <v>32.630000000000003</v>
      </c>
    </row>
    <row r="2367" spans="1:4" x14ac:dyDescent="0.2">
      <c r="A2367" s="224" t="s">
        <v>6148</v>
      </c>
      <c r="B2367" s="225" t="s">
        <v>6149</v>
      </c>
      <c r="C2367" s="224" t="s">
        <v>2930</v>
      </c>
      <c r="D2367" s="226">
        <v>43.32</v>
      </c>
    </row>
    <row r="2368" spans="1:4" x14ac:dyDescent="0.2">
      <c r="A2368" s="224" t="s">
        <v>6150</v>
      </c>
      <c r="B2368" s="225" t="s">
        <v>6149</v>
      </c>
      <c r="C2368" s="224" t="s">
        <v>2930</v>
      </c>
      <c r="D2368" s="226">
        <v>41.8</v>
      </c>
    </row>
    <row r="2369" spans="1:4" x14ac:dyDescent="0.2">
      <c r="A2369" s="224" t="s">
        <v>6151</v>
      </c>
      <c r="B2369" s="225" t="s">
        <v>6152</v>
      </c>
      <c r="C2369" s="224" t="s">
        <v>2930</v>
      </c>
      <c r="D2369" s="226">
        <v>12.69</v>
      </c>
    </row>
    <row r="2370" spans="1:4" x14ac:dyDescent="0.2">
      <c r="A2370" s="224" t="s">
        <v>6153</v>
      </c>
      <c r="B2370" s="225" t="s">
        <v>6152</v>
      </c>
      <c r="C2370" s="224" t="s">
        <v>2930</v>
      </c>
      <c r="D2370" s="226">
        <v>12.25</v>
      </c>
    </row>
    <row r="2371" spans="1:4" x14ac:dyDescent="0.2">
      <c r="A2371" s="224" t="s">
        <v>6154</v>
      </c>
      <c r="B2371" s="225" t="s">
        <v>6155</v>
      </c>
      <c r="C2371" s="224" t="s">
        <v>2930</v>
      </c>
      <c r="D2371" s="226">
        <v>16.18</v>
      </c>
    </row>
    <row r="2372" spans="1:4" x14ac:dyDescent="0.2">
      <c r="A2372" s="224" t="s">
        <v>6156</v>
      </c>
      <c r="B2372" s="225" t="s">
        <v>6155</v>
      </c>
      <c r="C2372" s="224" t="s">
        <v>2930</v>
      </c>
      <c r="D2372" s="226">
        <v>15.62</v>
      </c>
    </row>
    <row r="2373" spans="1:4" x14ac:dyDescent="0.2">
      <c r="A2373" s="224" t="s">
        <v>6157</v>
      </c>
      <c r="B2373" s="225" t="s">
        <v>6158</v>
      </c>
      <c r="C2373" s="224" t="s">
        <v>2930</v>
      </c>
      <c r="D2373" s="226">
        <v>20.46</v>
      </c>
    </row>
    <row r="2374" spans="1:4" x14ac:dyDescent="0.2">
      <c r="A2374" s="224" t="s">
        <v>6159</v>
      </c>
      <c r="B2374" s="225" t="s">
        <v>6158</v>
      </c>
      <c r="C2374" s="224" t="s">
        <v>2930</v>
      </c>
      <c r="D2374" s="226">
        <v>19.97</v>
      </c>
    </row>
    <row r="2375" spans="1:4" x14ac:dyDescent="0.2">
      <c r="A2375" s="224" t="s">
        <v>6160</v>
      </c>
      <c r="B2375" s="225" t="s">
        <v>6161</v>
      </c>
      <c r="C2375" s="224" t="s">
        <v>2930</v>
      </c>
      <c r="D2375" s="226">
        <v>23.49</v>
      </c>
    </row>
    <row r="2376" spans="1:4" x14ac:dyDescent="0.2">
      <c r="A2376" s="224" t="s">
        <v>6162</v>
      </c>
      <c r="B2376" s="225" t="s">
        <v>6161</v>
      </c>
      <c r="C2376" s="224" t="s">
        <v>2930</v>
      </c>
      <c r="D2376" s="226">
        <v>22.94</v>
      </c>
    </row>
    <row r="2377" spans="1:4" x14ac:dyDescent="0.2">
      <c r="A2377" s="224" t="s">
        <v>6163</v>
      </c>
      <c r="B2377" s="225" t="s">
        <v>6164</v>
      </c>
      <c r="C2377" s="224" t="s">
        <v>2930</v>
      </c>
      <c r="D2377" s="226">
        <v>26.82</v>
      </c>
    </row>
    <row r="2378" spans="1:4" x14ac:dyDescent="0.2">
      <c r="A2378" s="224" t="s">
        <v>6165</v>
      </c>
      <c r="B2378" s="225" t="s">
        <v>6164</v>
      </c>
      <c r="C2378" s="224" t="s">
        <v>2930</v>
      </c>
      <c r="D2378" s="226">
        <v>26.13</v>
      </c>
    </row>
    <row r="2379" spans="1:4" x14ac:dyDescent="0.2">
      <c r="A2379" s="224" t="s">
        <v>6166</v>
      </c>
      <c r="B2379" s="225" t="s">
        <v>6167</v>
      </c>
      <c r="C2379" s="224" t="s">
        <v>2930</v>
      </c>
      <c r="D2379" s="226">
        <v>33.47</v>
      </c>
    </row>
    <row r="2380" spans="1:4" x14ac:dyDescent="0.2">
      <c r="A2380" s="224" t="s">
        <v>6168</v>
      </c>
      <c r="B2380" s="225" t="s">
        <v>6167</v>
      </c>
      <c r="C2380" s="224" t="s">
        <v>2930</v>
      </c>
      <c r="D2380" s="226">
        <v>32.619999999999997</v>
      </c>
    </row>
    <row r="2381" spans="1:4" x14ac:dyDescent="0.2">
      <c r="A2381" s="224" t="s">
        <v>6169</v>
      </c>
      <c r="B2381" s="225" t="s">
        <v>6170</v>
      </c>
      <c r="C2381" s="224" t="s">
        <v>2930</v>
      </c>
      <c r="D2381" s="226">
        <v>7.94</v>
      </c>
    </row>
    <row r="2382" spans="1:4" x14ac:dyDescent="0.2">
      <c r="A2382" s="224" t="s">
        <v>6171</v>
      </c>
      <c r="B2382" s="225" t="s">
        <v>6170</v>
      </c>
      <c r="C2382" s="224" t="s">
        <v>2930</v>
      </c>
      <c r="D2382" s="226">
        <v>7.75</v>
      </c>
    </row>
    <row r="2383" spans="1:4" x14ac:dyDescent="0.2">
      <c r="A2383" s="224" t="s">
        <v>6172</v>
      </c>
      <c r="B2383" s="225" t="s">
        <v>6173</v>
      </c>
      <c r="C2383" s="224" t="s">
        <v>2930</v>
      </c>
      <c r="D2383" s="226">
        <v>9</v>
      </c>
    </row>
    <row r="2384" spans="1:4" x14ac:dyDescent="0.2">
      <c r="A2384" s="224" t="s">
        <v>6174</v>
      </c>
      <c r="B2384" s="225" t="s">
        <v>6173</v>
      </c>
      <c r="C2384" s="224" t="s">
        <v>2930</v>
      </c>
      <c r="D2384" s="226">
        <v>8.7899999999999991</v>
      </c>
    </row>
    <row r="2385" spans="1:4" x14ac:dyDescent="0.2">
      <c r="A2385" s="224" t="s">
        <v>6175</v>
      </c>
      <c r="B2385" s="225" t="s">
        <v>6176</v>
      </c>
      <c r="C2385" s="224" t="s">
        <v>2930</v>
      </c>
      <c r="D2385" s="226">
        <v>11.29</v>
      </c>
    </row>
    <row r="2386" spans="1:4" x14ac:dyDescent="0.2">
      <c r="A2386" s="224" t="s">
        <v>6177</v>
      </c>
      <c r="B2386" s="225" t="s">
        <v>6176</v>
      </c>
      <c r="C2386" s="224" t="s">
        <v>2930</v>
      </c>
      <c r="D2386" s="226">
        <v>11.03</v>
      </c>
    </row>
    <row r="2387" spans="1:4" x14ac:dyDescent="0.2">
      <c r="A2387" s="224" t="s">
        <v>6178</v>
      </c>
      <c r="B2387" s="225" t="s">
        <v>6179</v>
      </c>
      <c r="C2387" s="224" t="s">
        <v>2930</v>
      </c>
      <c r="D2387" s="226">
        <v>13.81</v>
      </c>
    </row>
    <row r="2388" spans="1:4" x14ac:dyDescent="0.2">
      <c r="A2388" s="224" t="s">
        <v>6180</v>
      </c>
      <c r="B2388" s="225" t="s">
        <v>6179</v>
      </c>
      <c r="C2388" s="224" t="s">
        <v>2930</v>
      </c>
      <c r="D2388" s="226">
        <v>13.48</v>
      </c>
    </row>
    <row r="2389" spans="1:4" x14ac:dyDescent="0.2">
      <c r="A2389" s="224" t="s">
        <v>6181</v>
      </c>
      <c r="B2389" s="225" t="s">
        <v>6182</v>
      </c>
      <c r="C2389" s="224" t="s">
        <v>2930</v>
      </c>
      <c r="D2389" s="226">
        <v>25.71</v>
      </c>
    </row>
    <row r="2390" spans="1:4" x14ac:dyDescent="0.2">
      <c r="A2390" s="224" t="s">
        <v>6183</v>
      </c>
      <c r="B2390" s="225" t="s">
        <v>6182</v>
      </c>
      <c r="C2390" s="224" t="s">
        <v>2930</v>
      </c>
      <c r="D2390" s="226">
        <v>24.94</v>
      </c>
    </row>
    <row r="2391" spans="1:4" x14ac:dyDescent="0.2">
      <c r="A2391" s="224" t="s">
        <v>6184</v>
      </c>
      <c r="B2391" s="225" t="s">
        <v>6185</v>
      </c>
      <c r="C2391" s="224" t="s">
        <v>2930</v>
      </c>
      <c r="D2391" s="226">
        <v>29.56</v>
      </c>
    </row>
    <row r="2392" spans="1:4" x14ac:dyDescent="0.2">
      <c r="A2392" s="224" t="s">
        <v>6186</v>
      </c>
      <c r="B2392" s="225" t="s">
        <v>6185</v>
      </c>
      <c r="C2392" s="224" t="s">
        <v>2930</v>
      </c>
      <c r="D2392" s="226">
        <v>28.65</v>
      </c>
    </row>
    <row r="2393" spans="1:4" x14ac:dyDescent="0.2">
      <c r="A2393" s="224" t="s">
        <v>6187</v>
      </c>
      <c r="B2393" s="225" t="s">
        <v>6188</v>
      </c>
      <c r="C2393" s="224" t="s">
        <v>2930</v>
      </c>
      <c r="D2393" s="226">
        <v>40.700000000000003</v>
      </c>
    </row>
    <row r="2394" spans="1:4" x14ac:dyDescent="0.2">
      <c r="A2394" s="224" t="s">
        <v>6189</v>
      </c>
      <c r="B2394" s="225" t="s">
        <v>6188</v>
      </c>
      <c r="C2394" s="224" t="s">
        <v>2930</v>
      </c>
      <c r="D2394" s="226">
        <v>39.46</v>
      </c>
    </row>
    <row r="2395" spans="1:4" x14ac:dyDescent="0.2">
      <c r="A2395" s="224" t="s">
        <v>6190</v>
      </c>
      <c r="B2395" s="225" t="s">
        <v>6191</v>
      </c>
      <c r="C2395" s="224" t="s">
        <v>2930</v>
      </c>
      <c r="D2395" s="226">
        <v>62.77</v>
      </c>
    </row>
    <row r="2396" spans="1:4" x14ac:dyDescent="0.2">
      <c r="A2396" s="224" t="s">
        <v>6192</v>
      </c>
      <c r="B2396" s="225" t="s">
        <v>6191</v>
      </c>
      <c r="C2396" s="224" t="s">
        <v>2930</v>
      </c>
      <c r="D2396" s="226">
        <v>60.86</v>
      </c>
    </row>
    <row r="2397" spans="1:4" x14ac:dyDescent="0.2">
      <c r="A2397" s="224" t="s">
        <v>6193</v>
      </c>
      <c r="B2397" s="225" t="s">
        <v>6194</v>
      </c>
      <c r="C2397" s="224" t="s">
        <v>2930</v>
      </c>
      <c r="D2397" s="226">
        <v>9.7799999999999994</v>
      </c>
    </row>
    <row r="2398" spans="1:4" x14ac:dyDescent="0.2">
      <c r="A2398" s="224" t="s">
        <v>6195</v>
      </c>
      <c r="B2398" s="225" t="s">
        <v>6194</v>
      </c>
      <c r="C2398" s="224" t="s">
        <v>2930</v>
      </c>
      <c r="D2398" s="226">
        <v>9.48</v>
      </c>
    </row>
    <row r="2399" spans="1:4" x14ac:dyDescent="0.2">
      <c r="A2399" s="224" t="s">
        <v>6196</v>
      </c>
      <c r="B2399" s="225" t="s">
        <v>6197</v>
      </c>
      <c r="C2399" s="224" t="s">
        <v>2930</v>
      </c>
      <c r="D2399" s="226">
        <v>11.18</v>
      </c>
    </row>
    <row r="2400" spans="1:4" x14ac:dyDescent="0.2">
      <c r="A2400" s="224" t="s">
        <v>6198</v>
      </c>
      <c r="B2400" s="225" t="s">
        <v>6197</v>
      </c>
      <c r="C2400" s="224" t="s">
        <v>2930</v>
      </c>
      <c r="D2400" s="226">
        <v>10.84</v>
      </c>
    </row>
    <row r="2401" spans="1:4" x14ac:dyDescent="0.2">
      <c r="A2401" s="224" t="s">
        <v>6199</v>
      </c>
      <c r="B2401" s="225" t="s">
        <v>6200</v>
      </c>
      <c r="C2401" s="224" t="s">
        <v>2930</v>
      </c>
      <c r="D2401" s="226">
        <v>16.5</v>
      </c>
    </row>
    <row r="2402" spans="1:4" x14ac:dyDescent="0.2">
      <c r="A2402" s="224" t="s">
        <v>6201</v>
      </c>
      <c r="B2402" s="225" t="s">
        <v>6200</v>
      </c>
      <c r="C2402" s="224" t="s">
        <v>2930</v>
      </c>
      <c r="D2402" s="226">
        <v>16</v>
      </c>
    </row>
    <row r="2403" spans="1:4" x14ac:dyDescent="0.2">
      <c r="A2403" s="224" t="s">
        <v>6202</v>
      </c>
      <c r="B2403" s="225" t="s">
        <v>6203</v>
      </c>
      <c r="C2403" s="224" t="s">
        <v>2930</v>
      </c>
      <c r="D2403" s="226">
        <v>24.08</v>
      </c>
    </row>
    <row r="2404" spans="1:4" x14ac:dyDescent="0.2">
      <c r="A2404" s="224" t="s">
        <v>6204</v>
      </c>
      <c r="B2404" s="225" t="s">
        <v>6203</v>
      </c>
      <c r="C2404" s="224" t="s">
        <v>2930</v>
      </c>
      <c r="D2404" s="226">
        <v>23.34</v>
      </c>
    </row>
    <row r="2405" spans="1:4" x14ac:dyDescent="0.2">
      <c r="A2405" s="224" t="s">
        <v>6205</v>
      </c>
      <c r="B2405" s="225" t="s">
        <v>6206</v>
      </c>
      <c r="C2405" s="224" t="s">
        <v>2930</v>
      </c>
      <c r="D2405" s="226">
        <v>7.7</v>
      </c>
    </row>
    <row r="2406" spans="1:4" x14ac:dyDescent="0.2">
      <c r="A2406" s="224" t="s">
        <v>6207</v>
      </c>
      <c r="B2406" s="225" t="s">
        <v>6206</v>
      </c>
      <c r="C2406" s="224" t="s">
        <v>2930</v>
      </c>
      <c r="D2406" s="226">
        <v>7.41</v>
      </c>
    </row>
    <row r="2407" spans="1:4" x14ac:dyDescent="0.2">
      <c r="A2407" s="224" t="s">
        <v>6208</v>
      </c>
      <c r="B2407" s="225" t="s">
        <v>6209</v>
      </c>
      <c r="C2407" s="224" t="s">
        <v>2930</v>
      </c>
      <c r="D2407" s="226">
        <v>5.0599999999999996</v>
      </c>
    </row>
    <row r="2408" spans="1:4" x14ac:dyDescent="0.2">
      <c r="A2408" s="224" t="s">
        <v>6210</v>
      </c>
      <c r="B2408" s="225" t="s">
        <v>6209</v>
      </c>
      <c r="C2408" s="224" t="s">
        <v>2930</v>
      </c>
      <c r="D2408" s="226">
        <v>4.93</v>
      </c>
    </row>
    <row r="2409" spans="1:4" x14ac:dyDescent="0.2">
      <c r="A2409" s="224" t="s">
        <v>6211</v>
      </c>
      <c r="B2409" s="225" t="s">
        <v>6212</v>
      </c>
      <c r="C2409" s="224" t="s">
        <v>2930</v>
      </c>
      <c r="D2409" s="226">
        <v>6.48</v>
      </c>
    </row>
    <row r="2410" spans="1:4" x14ac:dyDescent="0.2">
      <c r="A2410" s="224" t="s">
        <v>6213</v>
      </c>
      <c r="B2410" s="225" t="s">
        <v>6212</v>
      </c>
      <c r="C2410" s="224" t="s">
        <v>2930</v>
      </c>
      <c r="D2410" s="226">
        <v>6.24</v>
      </c>
    </row>
    <row r="2411" spans="1:4" x14ac:dyDescent="0.2">
      <c r="A2411" s="224" t="s">
        <v>6214</v>
      </c>
      <c r="B2411" s="225" t="s">
        <v>6215</v>
      </c>
      <c r="C2411" s="224" t="s">
        <v>2930</v>
      </c>
      <c r="D2411" s="226">
        <v>267.55</v>
      </c>
    </row>
    <row r="2412" spans="1:4" x14ac:dyDescent="0.2">
      <c r="A2412" s="224" t="s">
        <v>6216</v>
      </c>
      <c r="B2412" s="225" t="s">
        <v>6215</v>
      </c>
      <c r="C2412" s="224" t="s">
        <v>2930</v>
      </c>
      <c r="D2412" s="226">
        <v>262.83</v>
      </c>
    </row>
    <row r="2413" spans="1:4" x14ac:dyDescent="0.2">
      <c r="A2413" s="224" t="s">
        <v>6217</v>
      </c>
      <c r="B2413" s="225" t="s">
        <v>6218</v>
      </c>
      <c r="C2413" s="224" t="s">
        <v>2930</v>
      </c>
      <c r="D2413" s="226">
        <v>14.26</v>
      </c>
    </row>
    <row r="2414" spans="1:4" x14ac:dyDescent="0.2">
      <c r="A2414" s="224" t="s">
        <v>6219</v>
      </c>
      <c r="B2414" s="225" t="s">
        <v>6218</v>
      </c>
      <c r="C2414" s="224" t="s">
        <v>2930</v>
      </c>
      <c r="D2414" s="226">
        <v>14.02</v>
      </c>
    </row>
    <row r="2415" spans="1:4" x14ac:dyDescent="0.2">
      <c r="A2415" s="224" t="s">
        <v>6220</v>
      </c>
      <c r="B2415" s="225" t="s">
        <v>6221</v>
      </c>
      <c r="C2415" s="224" t="s">
        <v>2930</v>
      </c>
      <c r="D2415" s="226">
        <v>12.67</v>
      </c>
    </row>
    <row r="2416" spans="1:4" x14ac:dyDescent="0.2">
      <c r="A2416" s="224" t="s">
        <v>6222</v>
      </c>
      <c r="B2416" s="225" t="s">
        <v>6221</v>
      </c>
      <c r="C2416" s="224" t="s">
        <v>2930</v>
      </c>
      <c r="D2416" s="226">
        <v>12.55</v>
      </c>
    </row>
    <row r="2417" spans="1:4" x14ac:dyDescent="0.2">
      <c r="A2417" s="224" t="s">
        <v>6223</v>
      </c>
      <c r="B2417" s="225" t="s">
        <v>6224</v>
      </c>
      <c r="C2417" s="224" t="s">
        <v>2930</v>
      </c>
      <c r="D2417" s="226">
        <v>4.62</v>
      </c>
    </row>
    <row r="2418" spans="1:4" x14ac:dyDescent="0.2">
      <c r="A2418" s="224" t="s">
        <v>6225</v>
      </c>
      <c r="B2418" s="225" t="s">
        <v>6224</v>
      </c>
      <c r="C2418" s="224" t="s">
        <v>2930</v>
      </c>
      <c r="D2418" s="226">
        <v>4.57</v>
      </c>
    </row>
    <row r="2419" spans="1:4" x14ac:dyDescent="0.2">
      <c r="A2419" s="224" t="s">
        <v>6226</v>
      </c>
      <c r="B2419" s="225" t="s">
        <v>6227</v>
      </c>
      <c r="C2419" s="224" t="s">
        <v>2930</v>
      </c>
      <c r="D2419" s="226">
        <v>5.54</v>
      </c>
    </row>
    <row r="2420" spans="1:4" x14ac:dyDescent="0.2">
      <c r="A2420" s="224" t="s">
        <v>6228</v>
      </c>
      <c r="B2420" s="225" t="s">
        <v>6227</v>
      </c>
      <c r="C2420" s="224" t="s">
        <v>2930</v>
      </c>
      <c r="D2420" s="226">
        <v>5.4</v>
      </c>
    </row>
    <row r="2421" spans="1:4" x14ac:dyDescent="0.2">
      <c r="A2421" s="224" t="s">
        <v>6229</v>
      </c>
      <c r="B2421" s="225" t="s">
        <v>6230</v>
      </c>
      <c r="C2421" s="224" t="s">
        <v>2930</v>
      </c>
      <c r="D2421" s="226">
        <v>11.36</v>
      </c>
    </row>
    <row r="2422" spans="1:4" x14ac:dyDescent="0.2">
      <c r="A2422" s="224" t="s">
        <v>6231</v>
      </c>
      <c r="B2422" s="225" t="s">
        <v>6230</v>
      </c>
      <c r="C2422" s="224" t="s">
        <v>2930</v>
      </c>
      <c r="D2422" s="226">
        <v>11.17</v>
      </c>
    </row>
    <row r="2423" spans="1:4" x14ac:dyDescent="0.2">
      <c r="A2423" s="224" t="s">
        <v>6232</v>
      </c>
      <c r="B2423" s="225" t="s">
        <v>6233</v>
      </c>
      <c r="C2423" s="224" t="s">
        <v>2930</v>
      </c>
      <c r="D2423" s="226">
        <v>16.91</v>
      </c>
    </row>
    <row r="2424" spans="1:4" x14ac:dyDescent="0.2">
      <c r="A2424" s="224" t="s">
        <v>6234</v>
      </c>
      <c r="B2424" s="225" t="s">
        <v>6233</v>
      </c>
      <c r="C2424" s="224" t="s">
        <v>2930</v>
      </c>
      <c r="D2424" s="226">
        <v>16.63</v>
      </c>
    </row>
    <row r="2425" spans="1:4" x14ac:dyDescent="0.2">
      <c r="A2425" s="224" t="s">
        <v>6235</v>
      </c>
      <c r="B2425" s="225" t="s">
        <v>6236</v>
      </c>
      <c r="C2425" s="224" t="s">
        <v>2930</v>
      </c>
      <c r="D2425" s="226">
        <v>20.43</v>
      </c>
    </row>
    <row r="2426" spans="1:4" x14ac:dyDescent="0.2">
      <c r="A2426" s="224" t="s">
        <v>6237</v>
      </c>
      <c r="B2426" s="225" t="s">
        <v>6236</v>
      </c>
      <c r="C2426" s="224" t="s">
        <v>2930</v>
      </c>
      <c r="D2426" s="226">
        <v>20.23</v>
      </c>
    </row>
    <row r="2427" spans="1:4" x14ac:dyDescent="0.2">
      <c r="A2427" s="224" t="s">
        <v>6238</v>
      </c>
      <c r="B2427" s="225" t="s">
        <v>6239</v>
      </c>
      <c r="C2427" s="224" t="s">
        <v>2930</v>
      </c>
      <c r="D2427" s="226">
        <v>14.77</v>
      </c>
    </row>
    <row r="2428" spans="1:4" x14ac:dyDescent="0.2">
      <c r="A2428" s="224" t="s">
        <v>6240</v>
      </c>
      <c r="B2428" s="225" t="s">
        <v>6239</v>
      </c>
      <c r="C2428" s="224" t="s">
        <v>2930</v>
      </c>
      <c r="D2428" s="226">
        <v>14.41</v>
      </c>
    </row>
    <row r="2429" spans="1:4" x14ac:dyDescent="0.2">
      <c r="A2429" s="224" t="s">
        <v>6241</v>
      </c>
      <c r="B2429" s="225" t="s">
        <v>6242</v>
      </c>
      <c r="C2429" s="224" t="s">
        <v>2930</v>
      </c>
      <c r="D2429" s="226">
        <v>3.6</v>
      </c>
    </row>
    <row r="2430" spans="1:4" x14ac:dyDescent="0.2">
      <c r="A2430" s="224" t="s">
        <v>6243</v>
      </c>
      <c r="B2430" s="225" t="s">
        <v>6242</v>
      </c>
      <c r="C2430" s="224" t="s">
        <v>2930</v>
      </c>
      <c r="D2430" s="226">
        <v>3.5</v>
      </c>
    </row>
    <row r="2431" spans="1:4" x14ac:dyDescent="0.2">
      <c r="A2431" s="224" t="s">
        <v>6244</v>
      </c>
      <c r="B2431" s="225" t="s">
        <v>6245</v>
      </c>
      <c r="C2431" s="224" t="s">
        <v>2930</v>
      </c>
      <c r="D2431" s="226">
        <v>2.72</v>
      </c>
    </row>
    <row r="2432" spans="1:4" x14ac:dyDescent="0.2">
      <c r="A2432" s="224" t="s">
        <v>6246</v>
      </c>
      <c r="B2432" s="225" t="s">
        <v>6245</v>
      </c>
      <c r="C2432" s="224" t="s">
        <v>2930</v>
      </c>
      <c r="D2432" s="226">
        <v>2.67</v>
      </c>
    </row>
    <row r="2433" spans="1:4" x14ac:dyDescent="0.2">
      <c r="A2433" s="224" t="s">
        <v>6247</v>
      </c>
      <c r="B2433" s="225" t="s">
        <v>6248</v>
      </c>
      <c r="C2433" s="224" t="s">
        <v>2930</v>
      </c>
      <c r="D2433" s="226">
        <v>3.19</v>
      </c>
    </row>
    <row r="2434" spans="1:4" x14ac:dyDescent="0.2">
      <c r="A2434" s="224" t="s">
        <v>6249</v>
      </c>
      <c r="B2434" s="225" t="s">
        <v>6248</v>
      </c>
      <c r="C2434" s="224" t="s">
        <v>2930</v>
      </c>
      <c r="D2434" s="226">
        <v>3.15</v>
      </c>
    </row>
    <row r="2435" spans="1:4" x14ac:dyDescent="0.2">
      <c r="A2435" s="224" t="s">
        <v>6250</v>
      </c>
      <c r="B2435" s="225" t="s">
        <v>6251</v>
      </c>
      <c r="C2435" s="224" t="s">
        <v>2930</v>
      </c>
      <c r="D2435" s="226">
        <v>3.19</v>
      </c>
    </row>
    <row r="2436" spans="1:4" x14ac:dyDescent="0.2">
      <c r="A2436" s="224" t="s">
        <v>6252</v>
      </c>
      <c r="B2436" s="225" t="s">
        <v>6251</v>
      </c>
      <c r="C2436" s="224" t="s">
        <v>2930</v>
      </c>
      <c r="D2436" s="226">
        <v>3.13</v>
      </c>
    </row>
    <row r="2437" spans="1:4" x14ac:dyDescent="0.2">
      <c r="A2437" s="224" t="s">
        <v>6253</v>
      </c>
      <c r="B2437" s="225" t="s">
        <v>6254</v>
      </c>
      <c r="C2437" s="224" t="s">
        <v>2930</v>
      </c>
      <c r="D2437" s="226">
        <v>2.92</v>
      </c>
    </row>
    <row r="2438" spans="1:4" x14ac:dyDescent="0.2">
      <c r="A2438" s="224" t="s">
        <v>6255</v>
      </c>
      <c r="B2438" s="225" t="s">
        <v>6254</v>
      </c>
      <c r="C2438" s="224" t="s">
        <v>2930</v>
      </c>
      <c r="D2438" s="226">
        <v>2.87</v>
      </c>
    </row>
    <row r="2439" spans="1:4" x14ac:dyDescent="0.2">
      <c r="A2439" s="224" t="s">
        <v>6256</v>
      </c>
      <c r="B2439" s="225" t="s">
        <v>6257</v>
      </c>
      <c r="C2439" s="224" t="s">
        <v>2930</v>
      </c>
      <c r="D2439" s="226">
        <v>6.28</v>
      </c>
    </row>
    <row r="2440" spans="1:4" x14ac:dyDescent="0.2">
      <c r="A2440" s="224" t="s">
        <v>6258</v>
      </c>
      <c r="B2440" s="225" t="s">
        <v>6257</v>
      </c>
      <c r="C2440" s="224" t="s">
        <v>2930</v>
      </c>
      <c r="D2440" s="226">
        <v>6.25</v>
      </c>
    </row>
    <row r="2441" spans="1:4" x14ac:dyDescent="0.2">
      <c r="A2441" s="224" t="s">
        <v>6259</v>
      </c>
      <c r="B2441" s="225" t="s">
        <v>6260</v>
      </c>
      <c r="C2441" s="224" t="s">
        <v>2930</v>
      </c>
      <c r="D2441" s="226">
        <v>4.84</v>
      </c>
    </row>
    <row r="2442" spans="1:4" x14ac:dyDescent="0.2">
      <c r="A2442" s="224" t="s">
        <v>6261</v>
      </c>
      <c r="B2442" s="225" t="s">
        <v>6260</v>
      </c>
      <c r="C2442" s="224" t="s">
        <v>2930</v>
      </c>
      <c r="D2442" s="226">
        <v>4.66</v>
      </c>
    </row>
    <row r="2443" spans="1:4" x14ac:dyDescent="0.2">
      <c r="A2443" s="224" t="s">
        <v>6262</v>
      </c>
      <c r="B2443" s="225" t="s">
        <v>6263</v>
      </c>
      <c r="C2443" s="224" t="s">
        <v>2930</v>
      </c>
      <c r="D2443" s="226">
        <v>8.48</v>
      </c>
    </row>
    <row r="2444" spans="1:4" x14ac:dyDescent="0.2">
      <c r="A2444" s="224" t="s">
        <v>6264</v>
      </c>
      <c r="B2444" s="225" t="s">
        <v>6263</v>
      </c>
      <c r="C2444" s="224" t="s">
        <v>2930</v>
      </c>
      <c r="D2444" s="226">
        <v>8.39</v>
      </c>
    </row>
    <row r="2445" spans="1:4" x14ac:dyDescent="0.2">
      <c r="A2445" s="224" t="s">
        <v>6265</v>
      </c>
      <c r="B2445" s="225" t="s">
        <v>6266</v>
      </c>
      <c r="C2445" s="224" t="s">
        <v>2930</v>
      </c>
      <c r="D2445" s="226">
        <v>9.6300000000000008</v>
      </c>
    </row>
    <row r="2446" spans="1:4" x14ac:dyDescent="0.2">
      <c r="A2446" s="224" t="s">
        <v>6267</v>
      </c>
      <c r="B2446" s="225" t="s">
        <v>6266</v>
      </c>
      <c r="C2446" s="224" t="s">
        <v>2930</v>
      </c>
      <c r="D2446" s="226">
        <v>9.5</v>
      </c>
    </row>
    <row r="2447" spans="1:4" x14ac:dyDescent="0.2">
      <c r="A2447" s="224" t="s">
        <v>6268</v>
      </c>
      <c r="B2447" s="225" t="s">
        <v>6269</v>
      </c>
      <c r="C2447" s="224" t="s">
        <v>2930</v>
      </c>
      <c r="D2447" s="226">
        <v>16.22</v>
      </c>
    </row>
    <row r="2448" spans="1:4" x14ac:dyDescent="0.2">
      <c r="A2448" s="224" t="s">
        <v>6270</v>
      </c>
      <c r="B2448" s="225" t="s">
        <v>6269</v>
      </c>
      <c r="C2448" s="224" t="s">
        <v>2930</v>
      </c>
      <c r="D2448" s="226">
        <v>16.059999999999999</v>
      </c>
    </row>
    <row r="2449" spans="1:4" x14ac:dyDescent="0.2">
      <c r="A2449" s="224" t="s">
        <v>6271</v>
      </c>
      <c r="B2449" s="225" t="s">
        <v>6272</v>
      </c>
      <c r="C2449" s="224" t="s">
        <v>2930</v>
      </c>
      <c r="D2449" s="226">
        <v>5.2</v>
      </c>
    </row>
    <row r="2450" spans="1:4" x14ac:dyDescent="0.2">
      <c r="A2450" s="224" t="s">
        <v>6273</v>
      </c>
      <c r="B2450" s="225" t="s">
        <v>6272</v>
      </c>
      <c r="C2450" s="224" t="s">
        <v>2930</v>
      </c>
      <c r="D2450" s="226">
        <v>5</v>
      </c>
    </row>
    <row r="2451" spans="1:4" x14ac:dyDescent="0.2">
      <c r="A2451" s="224" t="s">
        <v>6274</v>
      </c>
      <c r="B2451" s="225" t="s">
        <v>6275</v>
      </c>
      <c r="C2451" s="224" t="s">
        <v>2930</v>
      </c>
      <c r="D2451" s="226">
        <v>4.79</v>
      </c>
    </row>
    <row r="2452" spans="1:4" x14ac:dyDescent="0.2">
      <c r="A2452" s="224" t="s">
        <v>6276</v>
      </c>
      <c r="B2452" s="225" t="s">
        <v>6275</v>
      </c>
      <c r="C2452" s="224" t="s">
        <v>2930</v>
      </c>
      <c r="D2452" s="226">
        <v>4.6500000000000004</v>
      </c>
    </row>
    <row r="2453" spans="1:4" x14ac:dyDescent="0.2">
      <c r="A2453" s="224" t="s">
        <v>6277</v>
      </c>
      <c r="B2453" s="225" t="s">
        <v>6278</v>
      </c>
      <c r="C2453" s="224" t="s">
        <v>2930</v>
      </c>
      <c r="D2453" s="226">
        <v>3.25</v>
      </c>
    </row>
    <row r="2454" spans="1:4" x14ac:dyDescent="0.2">
      <c r="A2454" s="224" t="s">
        <v>6279</v>
      </c>
      <c r="B2454" s="225" t="s">
        <v>6278</v>
      </c>
      <c r="C2454" s="224" t="s">
        <v>2930</v>
      </c>
      <c r="D2454" s="226">
        <v>3.15</v>
      </c>
    </row>
    <row r="2455" spans="1:4" x14ac:dyDescent="0.2">
      <c r="A2455" s="224" t="s">
        <v>6280</v>
      </c>
      <c r="B2455" s="225" t="s">
        <v>6281</v>
      </c>
      <c r="C2455" s="224" t="s">
        <v>2930</v>
      </c>
      <c r="D2455" s="226">
        <v>11.62</v>
      </c>
    </row>
    <row r="2456" spans="1:4" x14ac:dyDescent="0.2">
      <c r="A2456" s="224" t="s">
        <v>6282</v>
      </c>
      <c r="B2456" s="225" t="s">
        <v>6281</v>
      </c>
      <c r="C2456" s="224" t="s">
        <v>2930</v>
      </c>
      <c r="D2456" s="226">
        <v>11.2</v>
      </c>
    </row>
    <row r="2457" spans="1:4" x14ac:dyDescent="0.2">
      <c r="A2457" s="224" t="s">
        <v>6283</v>
      </c>
      <c r="B2457" s="225" t="s">
        <v>6284</v>
      </c>
      <c r="C2457" s="224" t="s">
        <v>2930</v>
      </c>
      <c r="D2457" s="226">
        <v>16.579999999999998</v>
      </c>
    </row>
    <row r="2458" spans="1:4" x14ac:dyDescent="0.2">
      <c r="A2458" s="224" t="s">
        <v>6285</v>
      </c>
      <c r="B2458" s="225" t="s">
        <v>6284</v>
      </c>
      <c r="C2458" s="224" t="s">
        <v>2930</v>
      </c>
      <c r="D2458" s="226">
        <v>15.97</v>
      </c>
    </row>
    <row r="2459" spans="1:4" x14ac:dyDescent="0.2">
      <c r="A2459" s="224" t="s">
        <v>6286</v>
      </c>
      <c r="B2459" s="225" t="s">
        <v>6287</v>
      </c>
      <c r="C2459" s="224" t="s">
        <v>2930</v>
      </c>
      <c r="D2459" s="226">
        <v>17.18</v>
      </c>
    </row>
    <row r="2460" spans="1:4" x14ac:dyDescent="0.2">
      <c r="A2460" s="224" t="s">
        <v>6288</v>
      </c>
      <c r="B2460" s="225" t="s">
        <v>6287</v>
      </c>
      <c r="C2460" s="224" t="s">
        <v>2930</v>
      </c>
      <c r="D2460" s="226">
        <v>16.559999999999999</v>
      </c>
    </row>
    <row r="2461" spans="1:4" x14ac:dyDescent="0.2">
      <c r="A2461" s="224" t="s">
        <v>6289</v>
      </c>
      <c r="B2461" s="225" t="s">
        <v>6290</v>
      </c>
      <c r="C2461" s="224" t="s">
        <v>2930</v>
      </c>
      <c r="D2461" s="226">
        <v>23.95</v>
      </c>
    </row>
    <row r="2462" spans="1:4" x14ac:dyDescent="0.2">
      <c r="A2462" s="224" t="s">
        <v>6291</v>
      </c>
      <c r="B2462" s="225" t="s">
        <v>6290</v>
      </c>
      <c r="C2462" s="224" t="s">
        <v>2930</v>
      </c>
      <c r="D2462" s="226">
        <v>23.08</v>
      </c>
    </row>
    <row r="2463" spans="1:4" x14ac:dyDescent="0.2">
      <c r="A2463" s="224" t="s">
        <v>6292</v>
      </c>
      <c r="B2463" s="225" t="s">
        <v>6293</v>
      </c>
      <c r="C2463" s="224" t="s">
        <v>2930</v>
      </c>
      <c r="D2463" s="226">
        <v>7.23</v>
      </c>
    </row>
    <row r="2464" spans="1:4" x14ac:dyDescent="0.2">
      <c r="A2464" s="224" t="s">
        <v>6294</v>
      </c>
      <c r="B2464" s="225" t="s">
        <v>6293</v>
      </c>
      <c r="C2464" s="224" t="s">
        <v>2930</v>
      </c>
      <c r="D2464" s="226">
        <v>7.16</v>
      </c>
    </row>
    <row r="2465" spans="1:4" x14ac:dyDescent="0.2">
      <c r="A2465" s="224" t="s">
        <v>6295</v>
      </c>
      <c r="B2465" s="225" t="s">
        <v>6296</v>
      </c>
      <c r="C2465" s="224" t="s">
        <v>2930</v>
      </c>
      <c r="D2465" s="226">
        <v>8.44</v>
      </c>
    </row>
    <row r="2466" spans="1:4" x14ac:dyDescent="0.2">
      <c r="A2466" s="224" t="s">
        <v>6297</v>
      </c>
      <c r="B2466" s="225" t="s">
        <v>6296</v>
      </c>
      <c r="C2466" s="224" t="s">
        <v>2930</v>
      </c>
      <c r="D2466" s="226">
        <v>8.35</v>
      </c>
    </row>
    <row r="2467" spans="1:4" x14ac:dyDescent="0.2">
      <c r="A2467" s="224" t="s">
        <v>6298</v>
      </c>
      <c r="B2467" s="225" t="s">
        <v>6299</v>
      </c>
      <c r="C2467" s="224" t="s">
        <v>2930</v>
      </c>
      <c r="D2467" s="226">
        <v>9.65</v>
      </c>
    </row>
    <row r="2468" spans="1:4" x14ac:dyDescent="0.2">
      <c r="A2468" s="224" t="s">
        <v>6300</v>
      </c>
      <c r="B2468" s="225" t="s">
        <v>6299</v>
      </c>
      <c r="C2468" s="224" t="s">
        <v>2930</v>
      </c>
      <c r="D2468" s="226">
        <v>9.5500000000000007</v>
      </c>
    </row>
    <row r="2469" spans="1:4" x14ac:dyDescent="0.2">
      <c r="A2469" s="224" t="s">
        <v>6301</v>
      </c>
      <c r="B2469" s="225" t="s">
        <v>6302</v>
      </c>
      <c r="C2469" s="224" t="s">
        <v>2930</v>
      </c>
      <c r="D2469" s="226">
        <v>10.85</v>
      </c>
    </row>
    <row r="2470" spans="1:4" x14ac:dyDescent="0.2">
      <c r="A2470" s="224" t="s">
        <v>6303</v>
      </c>
      <c r="B2470" s="225" t="s">
        <v>6302</v>
      </c>
      <c r="C2470" s="224" t="s">
        <v>2930</v>
      </c>
      <c r="D2470" s="226">
        <v>10.74</v>
      </c>
    </row>
    <row r="2471" spans="1:4" x14ac:dyDescent="0.2">
      <c r="A2471" s="224" t="s">
        <v>6304</v>
      </c>
      <c r="B2471" s="225" t="s">
        <v>6305</v>
      </c>
      <c r="C2471" s="224" t="s">
        <v>2930</v>
      </c>
      <c r="D2471" s="226">
        <v>12.08</v>
      </c>
    </row>
    <row r="2472" spans="1:4" x14ac:dyDescent="0.2">
      <c r="A2472" s="224" t="s">
        <v>6306</v>
      </c>
      <c r="B2472" s="225" t="s">
        <v>6305</v>
      </c>
      <c r="C2472" s="224" t="s">
        <v>2930</v>
      </c>
      <c r="D2472" s="226">
        <v>11.96</v>
      </c>
    </row>
    <row r="2473" spans="1:4" x14ac:dyDescent="0.2">
      <c r="A2473" s="224" t="s">
        <v>6307</v>
      </c>
      <c r="B2473" s="225" t="s">
        <v>6308</v>
      </c>
      <c r="C2473" s="224" t="s">
        <v>2930</v>
      </c>
      <c r="D2473" s="226">
        <v>13.27</v>
      </c>
    </row>
    <row r="2474" spans="1:4" x14ac:dyDescent="0.2">
      <c r="A2474" s="224" t="s">
        <v>6309</v>
      </c>
      <c r="B2474" s="225" t="s">
        <v>6308</v>
      </c>
      <c r="C2474" s="224" t="s">
        <v>2930</v>
      </c>
      <c r="D2474" s="226">
        <v>13.14</v>
      </c>
    </row>
    <row r="2475" spans="1:4" x14ac:dyDescent="0.2">
      <c r="A2475" s="224" t="s">
        <v>6310</v>
      </c>
      <c r="B2475" s="225" t="s">
        <v>6311</v>
      </c>
      <c r="C2475" s="224" t="s">
        <v>2930</v>
      </c>
      <c r="D2475" s="226">
        <v>14.52</v>
      </c>
    </row>
    <row r="2476" spans="1:4" x14ac:dyDescent="0.2">
      <c r="A2476" s="224" t="s">
        <v>6312</v>
      </c>
      <c r="B2476" s="225" t="s">
        <v>6311</v>
      </c>
      <c r="C2476" s="224" t="s">
        <v>2930</v>
      </c>
      <c r="D2476" s="226">
        <v>14.37</v>
      </c>
    </row>
    <row r="2477" spans="1:4" x14ac:dyDescent="0.2">
      <c r="A2477" s="224" t="s">
        <v>6313</v>
      </c>
      <c r="B2477" s="225" t="s">
        <v>6314</v>
      </c>
      <c r="C2477" s="224" t="s">
        <v>2930</v>
      </c>
      <c r="D2477" s="226">
        <v>15.64</v>
      </c>
    </row>
    <row r="2478" spans="1:4" x14ac:dyDescent="0.2">
      <c r="A2478" s="224" t="s">
        <v>6315</v>
      </c>
      <c r="B2478" s="225" t="s">
        <v>6314</v>
      </c>
      <c r="C2478" s="224" t="s">
        <v>2930</v>
      </c>
      <c r="D2478" s="226">
        <v>15.48</v>
      </c>
    </row>
    <row r="2479" spans="1:4" x14ac:dyDescent="0.2">
      <c r="A2479" s="224" t="s">
        <v>6316</v>
      </c>
      <c r="B2479" s="225" t="s">
        <v>6317</v>
      </c>
      <c r="C2479" s="224" t="s">
        <v>2930</v>
      </c>
      <c r="D2479" s="226">
        <v>16.96</v>
      </c>
    </row>
    <row r="2480" spans="1:4" x14ac:dyDescent="0.2">
      <c r="A2480" s="224" t="s">
        <v>6318</v>
      </c>
      <c r="B2480" s="225" t="s">
        <v>6317</v>
      </c>
      <c r="C2480" s="224" t="s">
        <v>2930</v>
      </c>
      <c r="D2480" s="226">
        <v>16.78</v>
      </c>
    </row>
    <row r="2481" spans="1:4" x14ac:dyDescent="0.2">
      <c r="A2481" s="224" t="s">
        <v>6319</v>
      </c>
      <c r="B2481" s="225" t="s">
        <v>6320</v>
      </c>
      <c r="C2481" s="224" t="s">
        <v>2930</v>
      </c>
      <c r="D2481" s="226">
        <v>18.18</v>
      </c>
    </row>
    <row r="2482" spans="1:4" x14ac:dyDescent="0.2">
      <c r="A2482" s="224" t="s">
        <v>6321</v>
      </c>
      <c r="B2482" s="225" t="s">
        <v>6320</v>
      </c>
      <c r="C2482" s="224" t="s">
        <v>2930</v>
      </c>
      <c r="D2482" s="226">
        <v>17.989999999999998</v>
      </c>
    </row>
    <row r="2483" spans="1:4" x14ac:dyDescent="0.2">
      <c r="A2483" s="224" t="s">
        <v>6322</v>
      </c>
      <c r="B2483" s="225" t="s">
        <v>6323</v>
      </c>
      <c r="C2483" s="224" t="s">
        <v>2930</v>
      </c>
      <c r="D2483" s="226">
        <v>19.399999999999999</v>
      </c>
    </row>
    <row r="2484" spans="1:4" x14ac:dyDescent="0.2">
      <c r="A2484" s="224" t="s">
        <v>6324</v>
      </c>
      <c r="B2484" s="225" t="s">
        <v>6323</v>
      </c>
      <c r="C2484" s="224" t="s">
        <v>2930</v>
      </c>
      <c r="D2484" s="226">
        <v>19.2</v>
      </c>
    </row>
    <row r="2485" spans="1:4" x14ac:dyDescent="0.2">
      <c r="A2485" s="224" t="s">
        <v>6325</v>
      </c>
      <c r="B2485" s="225" t="s">
        <v>6326</v>
      </c>
      <c r="C2485" s="224" t="s">
        <v>2930</v>
      </c>
      <c r="D2485" s="226">
        <v>20.59</v>
      </c>
    </row>
    <row r="2486" spans="1:4" x14ac:dyDescent="0.2">
      <c r="A2486" s="224" t="s">
        <v>6327</v>
      </c>
      <c r="B2486" s="225" t="s">
        <v>6326</v>
      </c>
      <c r="C2486" s="224" t="s">
        <v>2930</v>
      </c>
      <c r="D2486" s="226">
        <v>20.38</v>
      </c>
    </row>
    <row r="2487" spans="1:4" x14ac:dyDescent="0.2">
      <c r="A2487" s="224" t="s">
        <v>6328</v>
      </c>
      <c r="B2487" s="225" t="s">
        <v>6329</v>
      </c>
      <c r="C2487" s="224" t="s">
        <v>2930</v>
      </c>
      <c r="D2487" s="226">
        <v>21.69</v>
      </c>
    </row>
    <row r="2488" spans="1:4" x14ac:dyDescent="0.2">
      <c r="A2488" s="224" t="s">
        <v>6330</v>
      </c>
      <c r="B2488" s="225" t="s">
        <v>6329</v>
      </c>
      <c r="C2488" s="224" t="s">
        <v>2930</v>
      </c>
      <c r="D2488" s="226">
        <v>21.47</v>
      </c>
    </row>
    <row r="2489" spans="1:4" x14ac:dyDescent="0.2">
      <c r="A2489" s="224" t="s">
        <v>6331</v>
      </c>
      <c r="B2489" s="225" t="s">
        <v>6332</v>
      </c>
      <c r="C2489" s="224" t="s">
        <v>2930</v>
      </c>
      <c r="D2489" s="226">
        <v>22.92</v>
      </c>
    </row>
    <row r="2490" spans="1:4" x14ac:dyDescent="0.2">
      <c r="A2490" s="224" t="s">
        <v>6333</v>
      </c>
      <c r="B2490" s="225" t="s">
        <v>6332</v>
      </c>
      <c r="C2490" s="224" t="s">
        <v>2930</v>
      </c>
      <c r="D2490" s="226">
        <v>22.69</v>
      </c>
    </row>
    <row r="2491" spans="1:4" x14ac:dyDescent="0.2">
      <c r="A2491" s="224" t="s">
        <v>6334</v>
      </c>
      <c r="B2491" s="225" t="s">
        <v>6335</v>
      </c>
      <c r="C2491" s="224" t="s">
        <v>2930</v>
      </c>
      <c r="D2491" s="226">
        <v>24.32</v>
      </c>
    </row>
    <row r="2492" spans="1:4" x14ac:dyDescent="0.2">
      <c r="A2492" s="224" t="s">
        <v>6336</v>
      </c>
      <c r="B2492" s="225" t="s">
        <v>6335</v>
      </c>
      <c r="C2492" s="224" t="s">
        <v>2930</v>
      </c>
      <c r="D2492" s="226">
        <v>24.07</v>
      </c>
    </row>
    <row r="2493" spans="1:4" x14ac:dyDescent="0.2">
      <c r="A2493" s="224" t="s">
        <v>6337</v>
      </c>
      <c r="B2493" s="225" t="s">
        <v>6338</v>
      </c>
      <c r="C2493" s="224" t="s">
        <v>2930</v>
      </c>
      <c r="D2493" s="226">
        <v>25.55</v>
      </c>
    </row>
    <row r="2494" spans="1:4" x14ac:dyDescent="0.2">
      <c r="A2494" s="224" t="s">
        <v>6339</v>
      </c>
      <c r="B2494" s="225" t="s">
        <v>6338</v>
      </c>
      <c r="C2494" s="224" t="s">
        <v>2930</v>
      </c>
      <c r="D2494" s="226">
        <v>25.28</v>
      </c>
    </row>
    <row r="2495" spans="1:4" x14ac:dyDescent="0.2">
      <c r="A2495" s="224" t="s">
        <v>6340</v>
      </c>
      <c r="B2495" s="225" t="s">
        <v>6341</v>
      </c>
      <c r="C2495" s="224" t="s">
        <v>2930</v>
      </c>
      <c r="D2495" s="226">
        <v>26.55</v>
      </c>
    </row>
    <row r="2496" spans="1:4" x14ac:dyDescent="0.2">
      <c r="A2496" s="224" t="s">
        <v>6342</v>
      </c>
      <c r="B2496" s="225" t="s">
        <v>6341</v>
      </c>
      <c r="C2496" s="224" t="s">
        <v>2930</v>
      </c>
      <c r="D2496" s="226">
        <v>26.28</v>
      </c>
    </row>
    <row r="2497" spans="1:4" x14ac:dyDescent="0.2">
      <c r="A2497" s="224" t="s">
        <v>6343</v>
      </c>
      <c r="B2497" s="225" t="s">
        <v>6344</v>
      </c>
      <c r="C2497" s="224" t="s">
        <v>2930</v>
      </c>
      <c r="D2497" s="226">
        <v>27.65</v>
      </c>
    </row>
    <row r="2498" spans="1:4" x14ac:dyDescent="0.2">
      <c r="A2498" s="224" t="s">
        <v>6345</v>
      </c>
      <c r="B2498" s="225" t="s">
        <v>6344</v>
      </c>
      <c r="C2498" s="224" t="s">
        <v>2930</v>
      </c>
      <c r="D2498" s="226">
        <v>27.36</v>
      </c>
    </row>
    <row r="2499" spans="1:4" x14ac:dyDescent="0.2">
      <c r="A2499" s="224" t="s">
        <v>6346</v>
      </c>
      <c r="B2499" s="225" t="s">
        <v>6347</v>
      </c>
      <c r="C2499" s="224" t="s">
        <v>2930</v>
      </c>
      <c r="D2499" s="226">
        <v>29.25</v>
      </c>
    </row>
    <row r="2500" spans="1:4" x14ac:dyDescent="0.2">
      <c r="A2500" s="224" t="s">
        <v>6348</v>
      </c>
      <c r="B2500" s="225" t="s">
        <v>6347</v>
      </c>
      <c r="C2500" s="224" t="s">
        <v>2930</v>
      </c>
      <c r="D2500" s="226">
        <v>28.95</v>
      </c>
    </row>
    <row r="2501" spans="1:4" x14ac:dyDescent="0.2">
      <c r="A2501" s="224" t="s">
        <v>6349</v>
      </c>
      <c r="B2501" s="225" t="s">
        <v>6350</v>
      </c>
      <c r="C2501" s="224" t="s">
        <v>2930</v>
      </c>
      <c r="D2501" s="226">
        <v>30.12</v>
      </c>
    </row>
    <row r="2502" spans="1:4" x14ac:dyDescent="0.2">
      <c r="A2502" s="224" t="s">
        <v>6351</v>
      </c>
      <c r="B2502" s="225" t="s">
        <v>6350</v>
      </c>
      <c r="C2502" s="224" t="s">
        <v>2930</v>
      </c>
      <c r="D2502" s="226">
        <v>29.81</v>
      </c>
    </row>
    <row r="2503" spans="1:4" x14ac:dyDescent="0.2">
      <c r="A2503" s="224" t="s">
        <v>6352</v>
      </c>
      <c r="B2503" s="225" t="s">
        <v>6353</v>
      </c>
      <c r="C2503" s="224" t="s">
        <v>2930</v>
      </c>
      <c r="D2503" s="226">
        <v>31.53</v>
      </c>
    </row>
    <row r="2504" spans="1:4" x14ac:dyDescent="0.2">
      <c r="A2504" s="224" t="s">
        <v>6354</v>
      </c>
      <c r="B2504" s="225" t="s">
        <v>6353</v>
      </c>
      <c r="C2504" s="224" t="s">
        <v>2930</v>
      </c>
      <c r="D2504" s="226">
        <v>31.21</v>
      </c>
    </row>
    <row r="2505" spans="1:4" x14ac:dyDescent="0.2">
      <c r="A2505" s="224" t="s">
        <v>6355</v>
      </c>
      <c r="B2505" s="225" t="s">
        <v>6356</v>
      </c>
      <c r="C2505" s="224" t="s">
        <v>2930</v>
      </c>
      <c r="D2505" s="226">
        <v>32.549999999999997</v>
      </c>
    </row>
    <row r="2506" spans="1:4" x14ac:dyDescent="0.2">
      <c r="A2506" s="224" t="s">
        <v>6357</v>
      </c>
      <c r="B2506" s="225" t="s">
        <v>6356</v>
      </c>
      <c r="C2506" s="224" t="s">
        <v>2930</v>
      </c>
      <c r="D2506" s="226">
        <v>32.22</v>
      </c>
    </row>
    <row r="2507" spans="1:4" x14ac:dyDescent="0.2">
      <c r="A2507" s="224" t="s">
        <v>6358</v>
      </c>
      <c r="B2507" s="225" t="s">
        <v>6359</v>
      </c>
      <c r="C2507" s="224" t="s">
        <v>2930</v>
      </c>
      <c r="D2507" s="226">
        <v>34.21</v>
      </c>
    </row>
    <row r="2508" spans="1:4" x14ac:dyDescent="0.2">
      <c r="A2508" s="224" t="s">
        <v>6360</v>
      </c>
      <c r="B2508" s="225" t="s">
        <v>6359</v>
      </c>
      <c r="C2508" s="224" t="s">
        <v>2930</v>
      </c>
      <c r="D2508" s="226">
        <v>33.86</v>
      </c>
    </row>
    <row r="2509" spans="1:4" x14ac:dyDescent="0.2">
      <c r="A2509" s="224" t="s">
        <v>6361</v>
      </c>
      <c r="B2509" s="225" t="s">
        <v>6362</v>
      </c>
      <c r="C2509" s="224" t="s">
        <v>2930</v>
      </c>
      <c r="D2509" s="226">
        <v>15.17</v>
      </c>
    </row>
    <row r="2510" spans="1:4" x14ac:dyDescent="0.2">
      <c r="A2510" s="224" t="s">
        <v>6363</v>
      </c>
      <c r="B2510" s="225" t="s">
        <v>6362</v>
      </c>
      <c r="C2510" s="224" t="s">
        <v>2930</v>
      </c>
      <c r="D2510" s="226">
        <v>15.06</v>
      </c>
    </row>
    <row r="2511" spans="1:4" x14ac:dyDescent="0.2">
      <c r="A2511" s="224" t="s">
        <v>6364</v>
      </c>
      <c r="B2511" s="225" t="s">
        <v>6365</v>
      </c>
      <c r="C2511" s="224" t="s">
        <v>2930</v>
      </c>
      <c r="D2511" s="226">
        <v>17.5</v>
      </c>
    </row>
    <row r="2512" spans="1:4" x14ac:dyDescent="0.2">
      <c r="A2512" s="224" t="s">
        <v>6366</v>
      </c>
      <c r="B2512" s="225" t="s">
        <v>6365</v>
      </c>
      <c r="C2512" s="224" t="s">
        <v>2930</v>
      </c>
      <c r="D2512" s="226">
        <v>17.37</v>
      </c>
    </row>
    <row r="2513" spans="1:4" x14ac:dyDescent="0.2">
      <c r="A2513" s="224" t="s">
        <v>6367</v>
      </c>
      <c r="B2513" s="225" t="s">
        <v>6368</v>
      </c>
      <c r="C2513" s="224" t="s">
        <v>2930</v>
      </c>
      <c r="D2513" s="226">
        <v>19.920000000000002</v>
      </c>
    </row>
    <row r="2514" spans="1:4" x14ac:dyDescent="0.2">
      <c r="A2514" s="224" t="s">
        <v>6369</v>
      </c>
      <c r="B2514" s="225" t="s">
        <v>6368</v>
      </c>
      <c r="C2514" s="224" t="s">
        <v>2930</v>
      </c>
      <c r="D2514" s="226">
        <v>19.77</v>
      </c>
    </row>
    <row r="2515" spans="1:4" x14ac:dyDescent="0.2">
      <c r="A2515" s="224" t="s">
        <v>6370</v>
      </c>
      <c r="B2515" s="225" t="s">
        <v>6371</v>
      </c>
      <c r="C2515" s="224" t="s">
        <v>2930</v>
      </c>
      <c r="D2515" s="226">
        <v>22.2</v>
      </c>
    </row>
    <row r="2516" spans="1:4" x14ac:dyDescent="0.2">
      <c r="A2516" s="224" t="s">
        <v>6372</v>
      </c>
      <c r="B2516" s="225" t="s">
        <v>6371</v>
      </c>
      <c r="C2516" s="224" t="s">
        <v>2930</v>
      </c>
      <c r="D2516" s="226">
        <v>22.03</v>
      </c>
    </row>
    <row r="2517" spans="1:4" x14ac:dyDescent="0.2">
      <c r="A2517" s="224" t="s">
        <v>6373</v>
      </c>
      <c r="B2517" s="225" t="s">
        <v>6374</v>
      </c>
      <c r="C2517" s="224" t="s">
        <v>2930</v>
      </c>
      <c r="D2517" s="226">
        <v>24.68</v>
      </c>
    </row>
    <row r="2518" spans="1:4" x14ac:dyDescent="0.2">
      <c r="A2518" s="224" t="s">
        <v>6375</v>
      </c>
      <c r="B2518" s="225" t="s">
        <v>6374</v>
      </c>
      <c r="C2518" s="224" t="s">
        <v>2930</v>
      </c>
      <c r="D2518" s="226">
        <v>24.5</v>
      </c>
    </row>
    <row r="2519" spans="1:4" x14ac:dyDescent="0.2">
      <c r="A2519" s="224" t="s">
        <v>6376</v>
      </c>
      <c r="B2519" s="225" t="s">
        <v>6377</v>
      </c>
      <c r="C2519" s="224" t="s">
        <v>2930</v>
      </c>
      <c r="D2519" s="226">
        <v>26.89</v>
      </c>
    </row>
    <row r="2520" spans="1:4" x14ac:dyDescent="0.2">
      <c r="A2520" s="224" t="s">
        <v>6378</v>
      </c>
      <c r="B2520" s="225" t="s">
        <v>6377</v>
      </c>
      <c r="C2520" s="224" t="s">
        <v>2930</v>
      </c>
      <c r="D2520" s="226">
        <v>26.69</v>
      </c>
    </row>
    <row r="2521" spans="1:4" x14ac:dyDescent="0.2">
      <c r="A2521" s="224" t="s">
        <v>6379</v>
      </c>
      <c r="B2521" s="225" t="s">
        <v>6380</v>
      </c>
      <c r="C2521" s="224" t="s">
        <v>2930</v>
      </c>
      <c r="D2521" s="226">
        <v>29.27</v>
      </c>
    </row>
    <row r="2522" spans="1:4" x14ac:dyDescent="0.2">
      <c r="A2522" s="224" t="s">
        <v>6381</v>
      </c>
      <c r="B2522" s="225" t="s">
        <v>6380</v>
      </c>
      <c r="C2522" s="224" t="s">
        <v>2930</v>
      </c>
      <c r="D2522" s="226">
        <v>29.05</v>
      </c>
    </row>
    <row r="2523" spans="1:4" x14ac:dyDescent="0.2">
      <c r="A2523" s="224" t="s">
        <v>6382</v>
      </c>
      <c r="B2523" s="225" t="s">
        <v>6383</v>
      </c>
      <c r="C2523" s="224" t="s">
        <v>2930</v>
      </c>
      <c r="D2523" s="226">
        <v>31.8</v>
      </c>
    </row>
    <row r="2524" spans="1:4" x14ac:dyDescent="0.2">
      <c r="A2524" s="224" t="s">
        <v>6384</v>
      </c>
      <c r="B2524" s="225" t="s">
        <v>6383</v>
      </c>
      <c r="C2524" s="224" t="s">
        <v>2930</v>
      </c>
      <c r="D2524" s="226">
        <v>31.56</v>
      </c>
    </row>
    <row r="2525" spans="1:4" x14ac:dyDescent="0.2">
      <c r="A2525" s="224" t="s">
        <v>6385</v>
      </c>
      <c r="B2525" s="225" t="s">
        <v>6386</v>
      </c>
      <c r="C2525" s="224" t="s">
        <v>2930</v>
      </c>
      <c r="D2525" s="226">
        <v>34.1</v>
      </c>
    </row>
    <row r="2526" spans="1:4" x14ac:dyDescent="0.2">
      <c r="A2526" s="224" t="s">
        <v>6387</v>
      </c>
      <c r="B2526" s="225" t="s">
        <v>6386</v>
      </c>
      <c r="C2526" s="224" t="s">
        <v>2930</v>
      </c>
      <c r="D2526" s="226">
        <v>33.840000000000003</v>
      </c>
    </row>
    <row r="2527" spans="1:4" x14ac:dyDescent="0.2">
      <c r="A2527" s="224" t="s">
        <v>6388</v>
      </c>
      <c r="B2527" s="225" t="s">
        <v>6389</v>
      </c>
      <c r="C2527" s="224" t="s">
        <v>2930</v>
      </c>
      <c r="D2527" s="226">
        <v>36.35</v>
      </c>
    </row>
    <row r="2528" spans="1:4" x14ac:dyDescent="0.2">
      <c r="A2528" s="224" t="s">
        <v>6390</v>
      </c>
      <c r="B2528" s="225" t="s">
        <v>6389</v>
      </c>
      <c r="C2528" s="224" t="s">
        <v>2930</v>
      </c>
      <c r="D2528" s="226">
        <v>36.08</v>
      </c>
    </row>
    <row r="2529" spans="1:4" x14ac:dyDescent="0.2">
      <c r="A2529" s="224" t="s">
        <v>6391</v>
      </c>
      <c r="B2529" s="225" t="s">
        <v>6392</v>
      </c>
      <c r="C2529" s="224" t="s">
        <v>2930</v>
      </c>
      <c r="D2529" s="226">
        <v>38.909999999999997</v>
      </c>
    </row>
    <row r="2530" spans="1:4" x14ac:dyDescent="0.2">
      <c r="A2530" s="224" t="s">
        <v>6393</v>
      </c>
      <c r="B2530" s="225" t="s">
        <v>6392</v>
      </c>
      <c r="C2530" s="224" t="s">
        <v>2930</v>
      </c>
      <c r="D2530" s="226">
        <v>38.619999999999997</v>
      </c>
    </row>
    <row r="2531" spans="1:4" x14ac:dyDescent="0.2">
      <c r="A2531" s="224" t="s">
        <v>6394</v>
      </c>
      <c r="B2531" s="225" t="s">
        <v>6395</v>
      </c>
      <c r="C2531" s="224" t="s">
        <v>2930</v>
      </c>
      <c r="D2531" s="226">
        <v>41.35</v>
      </c>
    </row>
    <row r="2532" spans="1:4" x14ac:dyDescent="0.2">
      <c r="A2532" s="224" t="s">
        <v>6396</v>
      </c>
      <c r="B2532" s="225" t="s">
        <v>6395</v>
      </c>
      <c r="C2532" s="224" t="s">
        <v>2930</v>
      </c>
      <c r="D2532" s="226">
        <v>41.04</v>
      </c>
    </row>
    <row r="2533" spans="1:4" x14ac:dyDescent="0.2">
      <c r="A2533" s="224" t="s">
        <v>6397</v>
      </c>
      <c r="B2533" s="225" t="s">
        <v>6398</v>
      </c>
      <c r="C2533" s="224" t="s">
        <v>2930</v>
      </c>
      <c r="D2533" s="226">
        <v>43.52</v>
      </c>
    </row>
    <row r="2534" spans="1:4" x14ac:dyDescent="0.2">
      <c r="A2534" s="224" t="s">
        <v>6399</v>
      </c>
      <c r="B2534" s="225" t="s">
        <v>6398</v>
      </c>
      <c r="C2534" s="224" t="s">
        <v>2930</v>
      </c>
      <c r="D2534" s="226">
        <v>43.2</v>
      </c>
    </row>
    <row r="2535" spans="1:4" x14ac:dyDescent="0.2">
      <c r="A2535" s="224" t="s">
        <v>6400</v>
      </c>
      <c r="B2535" s="225" t="s">
        <v>6401</v>
      </c>
      <c r="C2535" s="224" t="s">
        <v>2930</v>
      </c>
      <c r="D2535" s="226">
        <v>45.94</v>
      </c>
    </row>
    <row r="2536" spans="1:4" x14ac:dyDescent="0.2">
      <c r="A2536" s="224" t="s">
        <v>6402</v>
      </c>
      <c r="B2536" s="225" t="s">
        <v>6401</v>
      </c>
      <c r="C2536" s="224" t="s">
        <v>2930</v>
      </c>
      <c r="D2536" s="226">
        <v>45.6</v>
      </c>
    </row>
    <row r="2537" spans="1:4" x14ac:dyDescent="0.2">
      <c r="A2537" s="224" t="s">
        <v>6403</v>
      </c>
      <c r="B2537" s="225" t="s">
        <v>6404</v>
      </c>
      <c r="C2537" s="224" t="s">
        <v>2930</v>
      </c>
      <c r="D2537" s="226">
        <v>48.65</v>
      </c>
    </row>
    <row r="2538" spans="1:4" x14ac:dyDescent="0.2">
      <c r="A2538" s="224" t="s">
        <v>6405</v>
      </c>
      <c r="B2538" s="225" t="s">
        <v>6404</v>
      </c>
      <c r="C2538" s="224" t="s">
        <v>2930</v>
      </c>
      <c r="D2538" s="226">
        <v>48.28</v>
      </c>
    </row>
    <row r="2539" spans="1:4" x14ac:dyDescent="0.2">
      <c r="A2539" s="224" t="s">
        <v>6406</v>
      </c>
      <c r="B2539" s="225" t="s">
        <v>6407</v>
      </c>
      <c r="C2539" s="224" t="s">
        <v>2930</v>
      </c>
      <c r="D2539" s="226">
        <v>50.89</v>
      </c>
    </row>
    <row r="2540" spans="1:4" x14ac:dyDescent="0.2">
      <c r="A2540" s="224" t="s">
        <v>6408</v>
      </c>
      <c r="B2540" s="225" t="s">
        <v>6407</v>
      </c>
      <c r="C2540" s="224" t="s">
        <v>2930</v>
      </c>
      <c r="D2540" s="226">
        <v>50.51</v>
      </c>
    </row>
    <row r="2541" spans="1:4" x14ac:dyDescent="0.2">
      <c r="A2541" s="224" t="s">
        <v>6409</v>
      </c>
      <c r="B2541" s="225" t="s">
        <v>6410</v>
      </c>
      <c r="C2541" s="224" t="s">
        <v>2930</v>
      </c>
      <c r="D2541" s="226">
        <v>53.36</v>
      </c>
    </row>
    <row r="2542" spans="1:4" x14ac:dyDescent="0.2">
      <c r="A2542" s="224" t="s">
        <v>6411</v>
      </c>
      <c r="B2542" s="225" t="s">
        <v>6410</v>
      </c>
      <c r="C2542" s="224" t="s">
        <v>2930</v>
      </c>
      <c r="D2542" s="226">
        <v>52.96</v>
      </c>
    </row>
    <row r="2543" spans="1:4" x14ac:dyDescent="0.2">
      <c r="A2543" s="224" t="s">
        <v>6412</v>
      </c>
      <c r="B2543" s="225" t="s">
        <v>6413</v>
      </c>
      <c r="C2543" s="224" t="s">
        <v>2930</v>
      </c>
      <c r="D2543" s="226">
        <v>55.14</v>
      </c>
    </row>
    <row r="2544" spans="1:4" x14ac:dyDescent="0.2">
      <c r="A2544" s="224" t="s">
        <v>6414</v>
      </c>
      <c r="B2544" s="225" t="s">
        <v>6413</v>
      </c>
      <c r="C2544" s="224" t="s">
        <v>2930</v>
      </c>
      <c r="D2544" s="226">
        <v>54.73</v>
      </c>
    </row>
    <row r="2545" spans="1:4" x14ac:dyDescent="0.2">
      <c r="A2545" s="224" t="s">
        <v>6415</v>
      </c>
      <c r="B2545" s="225" t="s">
        <v>6416</v>
      </c>
      <c r="C2545" s="224" t="s">
        <v>2930</v>
      </c>
      <c r="D2545" s="226">
        <v>58.03</v>
      </c>
    </row>
    <row r="2546" spans="1:4" x14ac:dyDescent="0.2">
      <c r="A2546" s="224" t="s">
        <v>6417</v>
      </c>
      <c r="B2546" s="225" t="s">
        <v>6416</v>
      </c>
      <c r="C2546" s="224" t="s">
        <v>2930</v>
      </c>
      <c r="D2546" s="226">
        <v>57.6</v>
      </c>
    </row>
    <row r="2547" spans="1:4" x14ac:dyDescent="0.2">
      <c r="A2547" s="224" t="s">
        <v>6418</v>
      </c>
      <c r="B2547" s="225" t="s">
        <v>6419</v>
      </c>
      <c r="C2547" s="224" t="s">
        <v>2930</v>
      </c>
      <c r="D2547" s="226">
        <v>60.15</v>
      </c>
    </row>
    <row r="2548" spans="1:4" x14ac:dyDescent="0.2">
      <c r="A2548" s="224" t="s">
        <v>6420</v>
      </c>
      <c r="B2548" s="225" t="s">
        <v>6419</v>
      </c>
      <c r="C2548" s="224" t="s">
        <v>2930</v>
      </c>
      <c r="D2548" s="226">
        <v>59.69</v>
      </c>
    </row>
    <row r="2549" spans="1:4" x14ac:dyDescent="0.2">
      <c r="A2549" s="224" t="s">
        <v>6421</v>
      </c>
      <c r="B2549" s="225" t="s">
        <v>6422</v>
      </c>
      <c r="C2549" s="224" t="s">
        <v>2930</v>
      </c>
      <c r="D2549" s="226">
        <v>62.42</v>
      </c>
    </row>
    <row r="2550" spans="1:4" x14ac:dyDescent="0.2">
      <c r="A2550" s="224" t="s">
        <v>6423</v>
      </c>
      <c r="B2550" s="225" t="s">
        <v>6422</v>
      </c>
      <c r="C2550" s="224" t="s">
        <v>2930</v>
      </c>
      <c r="D2550" s="226">
        <v>61.95</v>
      </c>
    </row>
    <row r="2551" spans="1:4" x14ac:dyDescent="0.2">
      <c r="A2551" s="224" t="s">
        <v>6424</v>
      </c>
      <c r="B2551" s="225" t="s">
        <v>6425</v>
      </c>
      <c r="C2551" s="224" t="s">
        <v>2930</v>
      </c>
      <c r="D2551" s="226">
        <v>64.86</v>
      </c>
    </row>
    <row r="2552" spans="1:4" x14ac:dyDescent="0.2">
      <c r="A2552" s="224" t="s">
        <v>6426</v>
      </c>
      <c r="B2552" s="225" t="s">
        <v>6425</v>
      </c>
      <c r="C2552" s="224" t="s">
        <v>2930</v>
      </c>
      <c r="D2552" s="226">
        <v>64.38</v>
      </c>
    </row>
    <row r="2553" spans="1:4" x14ac:dyDescent="0.2">
      <c r="A2553" s="224" t="s">
        <v>6427</v>
      </c>
      <c r="B2553" s="225" t="s">
        <v>6428</v>
      </c>
      <c r="C2553" s="224" t="s">
        <v>2930</v>
      </c>
      <c r="D2553" s="226">
        <v>67.52</v>
      </c>
    </row>
    <row r="2554" spans="1:4" x14ac:dyDescent="0.2">
      <c r="A2554" s="224" t="s">
        <v>6429</v>
      </c>
      <c r="B2554" s="225" t="s">
        <v>6428</v>
      </c>
      <c r="C2554" s="224" t="s">
        <v>2930</v>
      </c>
      <c r="D2554" s="226">
        <v>67.010000000000005</v>
      </c>
    </row>
    <row r="2555" spans="1:4" x14ac:dyDescent="0.2">
      <c r="A2555" s="224" t="s">
        <v>6430</v>
      </c>
      <c r="B2555" s="225" t="s">
        <v>6431</v>
      </c>
      <c r="C2555" s="224" t="s">
        <v>6432</v>
      </c>
      <c r="D2555" s="226">
        <v>1.07</v>
      </c>
    </row>
    <row r="2556" spans="1:4" x14ac:dyDescent="0.2">
      <c r="A2556" s="224" t="s">
        <v>6433</v>
      </c>
      <c r="B2556" s="225" t="s">
        <v>6431</v>
      </c>
      <c r="C2556" s="224" t="s">
        <v>6432</v>
      </c>
      <c r="D2556" s="226">
        <v>1.05</v>
      </c>
    </row>
    <row r="2557" spans="1:4" x14ac:dyDescent="0.2">
      <c r="A2557" s="224" t="s">
        <v>6434</v>
      </c>
      <c r="B2557" s="225" t="s">
        <v>6435</v>
      </c>
      <c r="C2557" s="224" t="s">
        <v>6432</v>
      </c>
      <c r="D2557" s="226">
        <v>1.35</v>
      </c>
    </row>
    <row r="2558" spans="1:4" x14ac:dyDescent="0.2">
      <c r="A2558" s="224" t="s">
        <v>6436</v>
      </c>
      <c r="B2558" s="225" t="s">
        <v>6435</v>
      </c>
      <c r="C2558" s="224" t="s">
        <v>6432</v>
      </c>
      <c r="D2558" s="226">
        <v>1.33</v>
      </c>
    </row>
    <row r="2559" spans="1:4" x14ac:dyDescent="0.2">
      <c r="A2559" s="224" t="s">
        <v>6437</v>
      </c>
      <c r="B2559" s="225" t="s">
        <v>6438</v>
      </c>
      <c r="C2559" s="224" t="s">
        <v>6432</v>
      </c>
      <c r="D2559" s="226">
        <v>1.54</v>
      </c>
    </row>
    <row r="2560" spans="1:4" x14ac:dyDescent="0.2">
      <c r="A2560" s="224" t="s">
        <v>6439</v>
      </c>
      <c r="B2560" s="225" t="s">
        <v>6438</v>
      </c>
      <c r="C2560" s="224" t="s">
        <v>6432</v>
      </c>
      <c r="D2560" s="226">
        <v>1.51</v>
      </c>
    </row>
    <row r="2561" spans="1:4" x14ac:dyDescent="0.2">
      <c r="A2561" s="224" t="s">
        <v>6440</v>
      </c>
      <c r="B2561" s="225" t="s">
        <v>6441</v>
      </c>
      <c r="C2561" s="224" t="s">
        <v>6432</v>
      </c>
      <c r="D2561" s="226">
        <v>1.8</v>
      </c>
    </row>
    <row r="2562" spans="1:4" x14ac:dyDescent="0.2">
      <c r="A2562" s="224" t="s">
        <v>6442</v>
      </c>
      <c r="B2562" s="225" t="s">
        <v>6441</v>
      </c>
      <c r="C2562" s="224" t="s">
        <v>6432</v>
      </c>
      <c r="D2562" s="226">
        <v>1.77</v>
      </c>
    </row>
    <row r="2563" spans="1:4" x14ac:dyDescent="0.2">
      <c r="A2563" s="224" t="s">
        <v>6443</v>
      </c>
      <c r="B2563" s="225" t="s">
        <v>6444</v>
      </c>
      <c r="C2563" s="224" t="s">
        <v>6432</v>
      </c>
      <c r="D2563" s="226">
        <v>2.17</v>
      </c>
    </row>
    <row r="2564" spans="1:4" x14ac:dyDescent="0.2">
      <c r="A2564" s="224" t="s">
        <v>6445</v>
      </c>
      <c r="B2564" s="225" t="s">
        <v>6444</v>
      </c>
      <c r="C2564" s="224" t="s">
        <v>6432</v>
      </c>
      <c r="D2564" s="226">
        <v>2.13</v>
      </c>
    </row>
    <row r="2565" spans="1:4" x14ac:dyDescent="0.2">
      <c r="A2565" s="224" t="s">
        <v>6446</v>
      </c>
      <c r="B2565" s="225" t="s">
        <v>6447</v>
      </c>
      <c r="C2565" s="224" t="s">
        <v>6432</v>
      </c>
      <c r="D2565" s="226">
        <v>2.69</v>
      </c>
    </row>
    <row r="2566" spans="1:4" x14ac:dyDescent="0.2">
      <c r="A2566" s="224" t="s">
        <v>6448</v>
      </c>
      <c r="B2566" s="225" t="s">
        <v>6447</v>
      </c>
      <c r="C2566" s="224" t="s">
        <v>6432</v>
      </c>
      <c r="D2566" s="226">
        <v>2.64</v>
      </c>
    </row>
    <row r="2567" spans="1:4" x14ac:dyDescent="0.2">
      <c r="A2567" s="224" t="s">
        <v>6449</v>
      </c>
      <c r="B2567" s="225" t="s">
        <v>6450</v>
      </c>
      <c r="C2567" s="224" t="s">
        <v>6432</v>
      </c>
      <c r="D2567" s="226">
        <v>3.61</v>
      </c>
    </row>
    <row r="2568" spans="1:4" x14ac:dyDescent="0.2">
      <c r="A2568" s="224" t="s">
        <v>6451</v>
      </c>
      <c r="B2568" s="225" t="s">
        <v>6450</v>
      </c>
      <c r="C2568" s="224" t="s">
        <v>6432</v>
      </c>
      <c r="D2568" s="226">
        <v>3.54</v>
      </c>
    </row>
    <row r="2569" spans="1:4" x14ac:dyDescent="0.2">
      <c r="A2569" s="224" t="s">
        <v>6452</v>
      </c>
      <c r="B2569" s="225" t="s">
        <v>6453</v>
      </c>
      <c r="C2569" s="224" t="s">
        <v>6432</v>
      </c>
      <c r="D2569" s="226">
        <v>5.41</v>
      </c>
    </row>
    <row r="2570" spans="1:4" x14ac:dyDescent="0.2">
      <c r="A2570" s="224" t="s">
        <v>6454</v>
      </c>
      <c r="B2570" s="225" t="s">
        <v>6453</v>
      </c>
      <c r="C2570" s="224" t="s">
        <v>6432</v>
      </c>
      <c r="D2570" s="226">
        <v>5.31</v>
      </c>
    </row>
    <row r="2571" spans="1:4" x14ac:dyDescent="0.2">
      <c r="A2571" s="224" t="s">
        <v>6455</v>
      </c>
      <c r="B2571" s="225" t="s">
        <v>6456</v>
      </c>
      <c r="C2571" s="224" t="s">
        <v>6432</v>
      </c>
      <c r="D2571" s="226">
        <v>10.81</v>
      </c>
    </row>
    <row r="2572" spans="1:4" x14ac:dyDescent="0.2">
      <c r="A2572" s="224" t="s">
        <v>6457</v>
      </c>
      <c r="B2572" s="225" t="s">
        <v>6456</v>
      </c>
      <c r="C2572" s="224" t="s">
        <v>6432</v>
      </c>
      <c r="D2572" s="226">
        <v>10.61</v>
      </c>
    </row>
    <row r="2573" spans="1:4" x14ac:dyDescent="0.2">
      <c r="A2573" s="224" t="s">
        <v>6458</v>
      </c>
      <c r="B2573" s="225" t="s">
        <v>6459</v>
      </c>
      <c r="C2573" s="224" t="s">
        <v>6432</v>
      </c>
      <c r="D2573" s="226">
        <v>0.85</v>
      </c>
    </row>
    <row r="2574" spans="1:4" x14ac:dyDescent="0.2">
      <c r="A2574" s="224" t="s">
        <v>6460</v>
      </c>
      <c r="B2574" s="225" t="s">
        <v>6459</v>
      </c>
      <c r="C2574" s="224" t="s">
        <v>6432</v>
      </c>
      <c r="D2574" s="226">
        <v>0.83</v>
      </c>
    </row>
    <row r="2575" spans="1:4" x14ac:dyDescent="0.2">
      <c r="A2575" s="224" t="s">
        <v>6461</v>
      </c>
      <c r="B2575" s="225" t="s">
        <v>6462</v>
      </c>
      <c r="C2575" s="224" t="s">
        <v>6432</v>
      </c>
      <c r="D2575" s="226">
        <v>1.08</v>
      </c>
    </row>
    <row r="2576" spans="1:4" x14ac:dyDescent="0.2">
      <c r="A2576" s="224" t="s">
        <v>6463</v>
      </c>
      <c r="B2576" s="225" t="s">
        <v>6462</v>
      </c>
      <c r="C2576" s="224" t="s">
        <v>6432</v>
      </c>
      <c r="D2576" s="226">
        <v>1.06</v>
      </c>
    </row>
    <row r="2577" spans="1:4" x14ac:dyDescent="0.2">
      <c r="A2577" s="224" t="s">
        <v>6464</v>
      </c>
      <c r="B2577" s="225" t="s">
        <v>6465</v>
      </c>
      <c r="C2577" s="224" t="s">
        <v>6432</v>
      </c>
      <c r="D2577" s="226">
        <v>1.23</v>
      </c>
    </row>
    <row r="2578" spans="1:4" x14ac:dyDescent="0.2">
      <c r="A2578" s="224" t="s">
        <v>6466</v>
      </c>
      <c r="B2578" s="225" t="s">
        <v>6465</v>
      </c>
      <c r="C2578" s="224" t="s">
        <v>6432</v>
      </c>
      <c r="D2578" s="226">
        <v>1.21</v>
      </c>
    </row>
    <row r="2579" spans="1:4" x14ac:dyDescent="0.2">
      <c r="A2579" s="224" t="s">
        <v>6467</v>
      </c>
      <c r="B2579" s="225" t="s">
        <v>6468</v>
      </c>
      <c r="C2579" s="224" t="s">
        <v>6432</v>
      </c>
      <c r="D2579" s="226">
        <v>1.44</v>
      </c>
    </row>
    <row r="2580" spans="1:4" x14ac:dyDescent="0.2">
      <c r="A2580" s="224" t="s">
        <v>6469</v>
      </c>
      <c r="B2580" s="225" t="s">
        <v>6468</v>
      </c>
      <c r="C2580" s="224" t="s">
        <v>6432</v>
      </c>
      <c r="D2580" s="226">
        <v>1.42</v>
      </c>
    </row>
    <row r="2581" spans="1:4" x14ac:dyDescent="0.2">
      <c r="A2581" s="224" t="s">
        <v>6470</v>
      </c>
      <c r="B2581" s="225" t="s">
        <v>6471</v>
      </c>
      <c r="C2581" s="224" t="s">
        <v>6432</v>
      </c>
      <c r="D2581" s="226">
        <v>1.72</v>
      </c>
    </row>
    <row r="2582" spans="1:4" x14ac:dyDescent="0.2">
      <c r="A2582" s="224" t="s">
        <v>6472</v>
      </c>
      <c r="B2582" s="225" t="s">
        <v>6471</v>
      </c>
      <c r="C2582" s="224" t="s">
        <v>6432</v>
      </c>
      <c r="D2582" s="226">
        <v>1.7</v>
      </c>
    </row>
    <row r="2583" spans="1:4" x14ac:dyDescent="0.2">
      <c r="A2583" s="224" t="s">
        <v>6473</v>
      </c>
      <c r="B2583" s="225" t="s">
        <v>6474</v>
      </c>
      <c r="C2583" s="224" t="s">
        <v>6432</v>
      </c>
      <c r="D2583" s="226">
        <v>2.13</v>
      </c>
    </row>
    <row r="2584" spans="1:4" x14ac:dyDescent="0.2">
      <c r="A2584" s="224" t="s">
        <v>6475</v>
      </c>
      <c r="B2584" s="225" t="s">
        <v>6474</v>
      </c>
      <c r="C2584" s="224" t="s">
        <v>6432</v>
      </c>
      <c r="D2584" s="226">
        <v>2.1</v>
      </c>
    </row>
    <row r="2585" spans="1:4" x14ac:dyDescent="0.2">
      <c r="A2585" s="224" t="s">
        <v>6476</v>
      </c>
      <c r="B2585" s="225" t="s">
        <v>6477</v>
      </c>
      <c r="C2585" s="224" t="s">
        <v>6432</v>
      </c>
      <c r="D2585" s="226">
        <v>2.86</v>
      </c>
    </row>
    <row r="2586" spans="1:4" x14ac:dyDescent="0.2">
      <c r="A2586" s="224" t="s">
        <v>6478</v>
      </c>
      <c r="B2586" s="225" t="s">
        <v>6477</v>
      </c>
      <c r="C2586" s="224" t="s">
        <v>6432</v>
      </c>
      <c r="D2586" s="226">
        <v>2.81</v>
      </c>
    </row>
    <row r="2587" spans="1:4" x14ac:dyDescent="0.2">
      <c r="A2587" s="224" t="s">
        <v>6479</v>
      </c>
      <c r="B2587" s="225" t="s">
        <v>6480</v>
      </c>
      <c r="C2587" s="224" t="s">
        <v>6432</v>
      </c>
      <c r="D2587" s="226">
        <v>4.3</v>
      </c>
    </row>
    <row r="2588" spans="1:4" x14ac:dyDescent="0.2">
      <c r="A2588" s="224" t="s">
        <v>6481</v>
      </c>
      <c r="B2588" s="225" t="s">
        <v>6480</v>
      </c>
      <c r="C2588" s="224" t="s">
        <v>6432</v>
      </c>
      <c r="D2588" s="226">
        <v>4.24</v>
      </c>
    </row>
    <row r="2589" spans="1:4" x14ac:dyDescent="0.2">
      <c r="A2589" s="224" t="s">
        <v>6482</v>
      </c>
      <c r="B2589" s="225" t="s">
        <v>6483</v>
      </c>
      <c r="C2589" s="224" t="s">
        <v>6432</v>
      </c>
      <c r="D2589" s="226">
        <v>8.58</v>
      </c>
    </row>
    <row r="2590" spans="1:4" x14ac:dyDescent="0.2">
      <c r="A2590" s="224" t="s">
        <v>6484</v>
      </c>
      <c r="B2590" s="225" t="s">
        <v>6483</v>
      </c>
      <c r="C2590" s="224" t="s">
        <v>6432</v>
      </c>
      <c r="D2590" s="226">
        <v>8.4499999999999993</v>
      </c>
    </row>
    <row r="2591" spans="1:4" x14ac:dyDescent="0.2">
      <c r="A2591" s="224" t="s">
        <v>6485</v>
      </c>
      <c r="B2591" s="225" t="s">
        <v>6486</v>
      </c>
      <c r="C2591" s="224" t="s">
        <v>6432</v>
      </c>
      <c r="D2591" s="226">
        <v>1.35</v>
      </c>
    </row>
    <row r="2592" spans="1:4" x14ac:dyDescent="0.2">
      <c r="A2592" s="224" t="s">
        <v>6487</v>
      </c>
      <c r="B2592" s="225" t="s">
        <v>6486</v>
      </c>
      <c r="C2592" s="224" t="s">
        <v>6432</v>
      </c>
      <c r="D2592" s="226">
        <v>1.3</v>
      </c>
    </row>
    <row r="2593" spans="1:4" x14ac:dyDescent="0.2">
      <c r="A2593" s="224" t="s">
        <v>6488</v>
      </c>
      <c r="B2593" s="225" t="s">
        <v>6489</v>
      </c>
      <c r="C2593" s="224" t="s">
        <v>6432</v>
      </c>
      <c r="D2593" s="226">
        <v>1.71</v>
      </c>
    </row>
    <row r="2594" spans="1:4" x14ac:dyDescent="0.2">
      <c r="A2594" s="224" t="s">
        <v>6490</v>
      </c>
      <c r="B2594" s="225" t="s">
        <v>6489</v>
      </c>
      <c r="C2594" s="224" t="s">
        <v>6432</v>
      </c>
      <c r="D2594" s="226">
        <v>1.65</v>
      </c>
    </row>
    <row r="2595" spans="1:4" x14ac:dyDescent="0.2">
      <c r="A2595" s="224" t="s">
        <v>6491</v>
      </c>
      <c r="B2595" s="225" t="s">
        <v>6492</v>
      </c>
      <c r="C2595" s="224" t="s">
        <v>6432</v>
      </c>
      <c r="D2595" s="226">
        <v>1.94</v>
      </c>
    </row>
    <row r="2596" spans="1:4" x14ac:dyDescent="0.2">
      <c r="A2596" s="224" t="s">
        <v>6493</v>
      </c>
      <c r="B2596" s="225" t="s">
        <v>6492</v>
      </c>
      <c r="C2596" s="224" t="s">
        <v>6432</v>
      </c>
      <c r="D2596" s="226">
        <v>1.87</v>
      </c>
    </row>
    <row r="2597" spans="1:4" x14ac:dyDescent="0.2">
      <c r="A2597" s="224" t="s">
        <v>6494</v>
      </c>
      <c r="B2597" s="225" t="s">
        <v>6495</v>
      </c>
      <c r="C2597" s="224" t="s">
        <v>6432</v>
      </c>
      <c r="D2597" s="226">
        <v>2.27</v>
      </c>
    </row>
    <row r="2598" spans="1:4" x14ac:dyDescent="0.2">
      <c r="A2598" s="224" t="s">
        <v>6496</v>
      </c>
      <c r="B2598" s="225" t="s">
        <v>6495</v>
      </c>
      <c r="C2598" s="224" t="s">
        <v>6432</v>
      </c>
      <c r="D2598" s="226">
        <v>2.19</v>
      </c>
    </row>
    <row r="2599" spans="1:4" x14ac:dyDescent="0.2">
      <c r="A2599" s="224" t="s">
        <v>6497</v>
      </c>
      <c r="B2599" s="225" t="s">
        <v>6498</v>
      </c>
      <c r="C2599" s="224" t="s">
        <v>6432</v>
      </c>
      <c r="D2599" s="226">
        <v>2.73</v>
      </c>
    </row>
    <row r="2600" spans="1:4" x14ac:dyDescent="0.2">
      <c r="A2600" s="224" t="s">
        <v>6499</v>
      </c>
      <c r="B2600" s="225" t="s">
        <v>6498</v>
      </c>
      <c r="C2600" s="224" t="s">
        <v>6432</v>
      </c>
      <c r="D2600" s="226">
        <v>2.63</v>
      </c>
    </row>
    <row r="2601" spans="1:4" x14ac:dyDescent="0.2">
      <c r="A2601" s="224" t="s">
        <v>6500</v>
      </c>
      <c r="B2601" s="225" t="s">
        <v>6501</v>
      </c>
      <c r="C2601" s="224" t="s">
        <v>6432</v>
      </c>
      <c r="D2601" s="226">
        <v>3.39</v>
      </c>
    </row>
    <row r="2602" spans="1:4" x14ac:dyDescent="0.2">
      <c r="A2602" s="224" t="s">
        <v>6502</v>
      </c>
      <c r="B2602" s="225" t="s">
        <v>6501</v>
      </c>
      <c r="C2602" s="224" t="s">
        <v>6432</v>
      </c>
      <c r="D2602" s="226">
        <v>3.27</v>
      </c>
    </row>
    <row r="2603" spans="1:4" x14ac:dyDescent="0.2">
      <c r="A2603" s="224" t="s">
        <v>6503</v>
      </c>
      <c r="B2603" s="225" t="s">
        <v>6504</v>
      </c>
      <c r="C2603" s="224" t="s">
        <v>6432</v>
      </c>
      <c r="D2603" s="226">
        <v>4.55</v>
      </c>
    </row>
    <row r="2604" spans="1:4" x14ac:dyDescent="0.2">
      <c r="A2604" s="224" t="s">
        <v>6505</v>
      </c>
      <c r="B2604" s="225" t="s">
        <v>6504</v>
      </c>
      <c r="C2604" s="224" t="s">
        <v>6432</v>
      </c>
      <c r="D2604" s="226">
        <v>4.38</v>
      </c>
    </row>
    <row r="2605" spans="1:4" x14ac:dyDescent="0.2">
      <c r="A2605" s="224" t="s">
        <v>6506</v>
      </c>
      <c r="B2605" s="225" t="s">
        <v>6507</v>
      </c>
      <c r="C2605" s="224" t="s">
        <v>6432</v>
      </c>
      <c r="D2605" s="226">
        <v>6.9</v>
      </c>
    </row>
    <row r="2606" spans="1:4" x14ac:dyDescent="0.2">
      <c r="A2606" s="224" t="s">
        <v>6508</v>
      </c>
      <c r="B2606" s="225" t="s">
        <v>6507</v>
      </c>
      <c r="C2606" s="224" t="s">
        <v>6432</v>
      </c>
      <c r="D2606" s="226">
        <v>6.65</v>
      </c>
    </row>
    <row r="2607" spans="1:4" x14ac:dyDescent="0.2">
      <c r="A2607" s="224" t="s">
        <v>6509</v>
      </c>
      <c r="B2607" s="225" t="s">
        <v>6510</v>
      </c>
      <c r="C2607" s="224" t="s">
        <v>6432</v>
      </c>
      <c r="D2607" s="226">
        <v>13.67</v>
      </c>
    </row>
    <row r="2608" spans="1:4" x14ac:dyDescent="0.2">
      <c r="A2608" s="224" t="s">
        <v>6511</v>
      </c>
      <c r="B2608" s="225" t="s">
        <v>6510</v>
      </c>
      <c r="C2608" s="224" t="s">
        <v>6432</v>
      </c>
      <c r="D2608" s="226">
        <v>13.18</v>
      </c>
    </row>
    <row r="2609" spans="1:4" x14ac:dyDescent="0.2">
      <c r="A2609" s="224" t="s">
        <v>6512</v>
      </c>
      <c r="B2609" s="225" t="s">
        <v>6513</v>
      </c>
      <c r="C2609" s="224" t="s">
        <v>6432</v>
      </c>
      <c r="D2609" s="226">
        <v>1.0900000000000001</v>
      </c>
    </row>
    <row r="2610" spans="1:4" x14ac:dyDescent="0.2">
      <c r="A2610" s="224" t="s">
        <v>6514</v>
      </c>
      <c r="B2610" s="225" t="s">
        <v>6513</v>
      </c>
      <c r="C2610" s="224" t="s">
        <v>6432</v>
      </c>
      <c r="D2610" s="226">
        <v>1.08</v>
      </c>
    </row>
    <row r="2611" spans="1:4" x14ac:dyDescent="0.2">
      <c r="A2611" s="224" t="s">
        <v>6515</v>
      </c>
      <c r="B2611" s="225" t="s">
        <v>6516</v>
      </c>
      <c r="C2611" s="224" t="s">
        <v>6432</v>
      </c>
      <c r="D2611" s="226">
        <v>1.38</v>
      </c>
    </row>
    <row r="2612" spans="1:4" x14ac:dyDescent="0.2">
      <c r="A2612" s="224" t="s">
        <v>6517</v>
      </c>
      <c r="B2612" s="225" t="s">
        <v>6516</v>
      </c>
      <c r="C2612" s="224" t="s">
        <v>6432</v>
      </c>
      <c r="D2612" s="226">
        <v>1.36</v>
      </c>
    </row>
    <row r="2613" spans="1:4" x14ac:dyDescent="0.2">
      <c r="A2613" s="224" t="s">
        <v>6518</v>
      </c>
      <c r="B2613" s="225" t="s">
        <v>6519</v>
      </c>
      <c r="C2613" s="224" t="s">
        <v>6432</v>
      </c>
      <c r="D2613" s="226">
        <v>1.56</v>
      </c>
    </row>
    <row r="2614" spans="1:4" x14ac:dyDescent="0.2">
      <c r="A2614" s="224" t="s">
        <v>6520</v>
      </c>
      <c r="B2614" s="225" t="s">
        <v>6519</v>
      </c>
      <c r="C2614" s="224" t="s">
        <v>6432</v>
      </c>
      <c r="D2614" s="226">
        <v>1.53</v>
      </c>
    </row>
    <row r="2615" spans="1:4" x14ac:dyDescent="0.2">
      <c r="A2615" s="224" t="s">
        <v>6521</v>
      </c>
      <c r="B2615" s="225" t="s">
        <v>6522</v>
      </c>
      <c r="C2615" s="224" t="s">
        <v>6432</v>
      </c>
      <c r="D2615" s="226">
        <v>1.82</v>
      </c>
    </row>
    <row r="2616" spans="1:4" x14ac:dyDescent="0.2">
      <c r="A2616" s="224" t="s">
        <v>6523</v>
      </c>
      <c r="B2616" s="225" t="s">
        <v>6522</v>
      </c>
      <c r="C2616" s="224" t="s">
        <v>6432</v>
      </c>
      <c r="D2616" s="226">
        <v>1.79</v>
      </c>
    </row>
    <row r="2617" spans="1:4" x14ac:dyDescent="0.2">
      <c r="A2617" s="224" t="s">
        <v>6524</v>
      </c>
      <c r="B2617" s="225" t="s">
        <v>6525</v>
      </c>
      <c r="C2617" s="224" t="s">
        <v>6432</v>
      </c>
      <c r="D2617" s="226">
        <v>2.19</v>
      </c>
    </row>
    <row r="2618" spans="1:4" x14ac:dyDescent="0.2">
      <c r="A2618" s="224" t="s">
        <v>6526</v>
      </c>
      <c r="B2618" s="225" t="s">
        <v>6525</v>
      </c>
      <c r="C2618" s="224" t="s">
        <v>6432</v>
      </c>
      <c r="D2618" s="226">
        <v>2.16</v>
      </c>
    </row>
    <row r="2619" spans="1:4" x14ac:dyDescent="0.2">
      <c r="A2619" s="224" t="s">
        <v>6527</v>
      </c>
      <c r="B2619" s="225" t="s">
        <v>6528</v>
      </c>
      <c r="C2619" s="224" t="s">
        <v>6432</v>
      </c>
      <c r="D2619" s="226">
        <v>2.74</v>
      </c>
    </row>
    <row r="2620" spans="1:4" x14ac:dyDescent="0.2">
      <c r="A2620" s="224" t="s">
        <v>6529</v>
      </c>
      <c r="B2620" s="225" t="s">
        <v>6528</v>
      </c>
      <c r="C2620" s="224" t="s">
        <v>6432</v>
      </c>
      <c r="D2620" s="226">
        <v>2.7</v>
      </c>
    </row>
    <row r="2621" spans="1:4" x14ac:dyDescent="0.2">
      <c r="A2621" s="224" t="s">
        <v>6530</v>
      </c>
      <c r="B2621" s="225" t="s">
        <v>6531</v>
      </c>
      <c r="C2621" s="224" t="s">
        <v>6432</v>
      </c>
      <c r="D2621" s="226">
        <v>3.67</v>
      </c>
    </row>
    <row r="2622" spans="1:4" x14ac:dyDescent="0.2">
      <c r="A2622" s="224" t="s">
        <v>6532</v>
      </c>
      <c r="B2622" s="225" t="s">
        <v>6531</v>
      </c>
      <c r="C2622" s="224" t="s">
        <v>6432</v>
      </c>
      <c r="D2622" s="226">
        <v>3.6</v>
      </c>
    </row>
    <row r="2623" spans="1:4" x14ac:dyDescent="0.2">
      <c r="A2623" s="224" t="s">
        <v>6533</v>
      </c>
      <c r="B2623" s="225" t="s">
        <v>6534</v>
      </c>
      <c r="C2623" s="224" t="s">
        <v>6432</v>
      </c>
      <c r="D2623" s="226">
        <v>5.49</v>
      </c>
    </row>
    <row r="2624" spans="1:4" x14ac:dyDescent="0.2">
      <c r="A2624" s="224" t="s">
        <v>6535</v>
      </c>
      <c r="B2624" s="225" t="s">
        <v>6534</v>
      </c>
      <c r="C2624" s="224" t="s">
        <v>6432</v>
      </c>
      <c r="D2624" s="226">
        <v>5.4</v>
      </c>
    </row>
    <row r="2625" spans="1:4" x14ac:dyDescent="0.2">
      <c r="A2625" s="224" t="s">
        <v>6536</v>
      </c>
      <c r="B2625" s="225" t="s">
        <v>6537</v>
      </c>
      <c r="C2625" s="224" t="s">
        <v>6432</v>
      </c>
      <c r="D2625" s="226">
        <v>10.99</v>
      </c>
    </row>
    <row r="2626" spans="1:4" x14ac:dyDescent="0.2">
      <c r="A2626" s="224" t="s">
        <v>6538</v>
      </c>
      <c r="B2626" s="225" t="s">
        <v>6537</v>
      </c>
      <c r="C2626" s="224" t="s">
        <v>6432</v>
      </c>
      <c r="D2626" s="226">
        <v>10.8</v>
      </c>
    </row>
    <row r="2627" spans="1:4" x14ac:dyDescent="0.2">
      <c r="A2627" s="224" t="s">
        <v>6539</v>
      </c>
      <c r="B2627" s="225" t="s">
        <v>6540</v>
      </c>
      <c r="C2627" s="224" t="s">
        <v>6432</v>
      </c>
      <c r="D2627" s="226">
        <v>0.91</v>
      </c>
    </row>
    <row r="2628" spans="1:4" x14ac:dyDescent="0.2">
      <c r="A2628" s="224" t="s">
        <v>6541</v>
      </c>
      <c r="B2628" s="225" t="s">
        <v>6540</v>
      </c>
      <c r="C2628" s="224" t="s">
        <v>6432</v>
      </c>
      <c r="D2628" s="226">
        <v>0.9</v>
      </c>
    </row>
    <row r="2629" spans="1:4" ht="28.5" x14ac:dyDescent="0.2">
      <c r="A2629" s="224" t="s">
        <v>2588</v>
      </c>
      <c r="B2629" s="227" t="s">
        <v>6542</v>
      </c>
      <c r="C2629" s="224" t="s">
        <v>6432</v>
      </c>
      <c r="D2629" s="226">
        <v>1.1599999999999999</v>
      </c>
    </row>
    <row r="2630" spans="1:4" x14ac:dyDescent="0.2">
      <c r="A2630" s="224" t="s">
        <v>6543</v>
      </c>
      <c r="B2630" s="225" t="s">
        <v>6542</v>
      </c>
      <c r="C2630" s="224" t="s">
        <v>6432</v>
      </c>
      <c r="D2630" s="226">
        <v>1.1399999999999999</v>
      </c>
    </row>
    <row r="2631" spans="1:4" ht="28.5" x14ac:dyDescent="0.2">
      <c r="A2631" s="224" t="s">
        <v>6544</v>
      </c>
      <c r="B2631" s="227" t="s">
        <v>6545</v>
      </c>
      <c r="C2631" s="224" t="s">
        <v>6432</v>
      </c>
      <c r="D2631" s="226">
        <v>1.33</v>
      </c>
    </row>
    <row r="2632" spans="1:4" x14ac:dyDescent="0.2">
      <c r="A2632" s="224" t="s">
        <v>6546</v>
      </c>
      <c r="B2632" s="225" t="s">
        <v>6545</v>
      </c>
      <c r="C2632" s="224" t="s">
        <v>6432</v>
      </c>
      <c r="D2632" s="226">
        <v>1.31</v>
      </c>
    </row>
    <row r="2633" spans="1:4" ht="28.5" x14ac:dyDescent="0.2">
      <c r="A2633" s="224" t="s">
        <v>6547</v>
      </c>
      <c r="B2633" s="227" t="s">
        <v>6548</v>
      </c>
      <c r="C2633" s="224" t="s">
        <v>6432</v>
      </c>
      <c r="D2633" s="226">
        <v>1.55</v>
      </c>
    </row>
    <row r="2634" spans="1:4" x14ac:dyDescent="0.2">
      <c r="A2634" s="224" t="s">
        <v>6549</v>
      </c>
      <c r="B2634" s="225" t="s">
        <v>6548</v>
      </c>
      <c r="C2634" s="224" t="s">
        <v>6432</v>
      </c>
      <c r="D2634" s="226">
        <v>1.53</v>
      </c>
    </row>
    <row r="2635" spans="1:4" ht="28.5" x14ac:dyDescent="0.2">
      <c r="A2635" s="224" t="s">
        <v>6550</v>
      </c>
      <c r="B2635" s="227" t="s">
        <v>6551</v>
      </c>
      <c r="C2635" s="224" t="s">
        <v>6432</v>
      </c>
      <c r="D2635" s="226">
        <v>1.85</v>
      </c>
    </row>
    <row r="2636" spans="1:4" x14ac:dyDescent="0.2">
      <c r="A2636" s="224" t="s">
        <v>6552</v>
      </c>
      <c r="B2636" s="225" t="s">
        <v>6551</v>
      </c>
      <c r="C2636" s="224" t="s">
        <v>6432</v>
      </c>
      <c r="D2636" s="226">
        <v>1.83</v>
      </c>
    </row>
    <row r="2637" spans="1:4" ht="28.5" x14ac:dyDescent="0.2">
      <c r="A2637" s="224" t="s">
        <v>6553</v>
      </c>
      <c r="B2637" s="227" t="s">
        <v>6554</v>
      </c>
      <c r="C2637" s="224" t="s">
        <v>6432</v>
      </c>
      <c r="D2637" s="226">
        <v>2.2999999999999998</v>
      </c>
    </row>
    <row r="2638" spans="1:4" x14ac:dyDescent="0.2">
      <c r="A2638" s="224" t="s">
        <v>6555</v>
      </c>
      <c r="B2638" s="225" t="s">
        <v>6554</v>
      </c>
      <c r="C2638" s="224" t="s">
        <v>6432</v>
      </c>
      <c r="D2638" s="226">
        <v>2.27</v>
      </c>
    </row>
    <row r="2639" spans="1:4" ht="28.5" x14ac:dyDescent="0.2">
      <c r="A2639" s="224" t="s">
        <v>6556</v>
      </c>
      <c r="B2639" s="227" t="s">
        <v>6557</v>
      </c>
      <c r="C2639" s="224" t="s">
        <v>6432</v>
      </c>
      <c r="D2639" s="226">
        <v>3.07</v>
      </c>
    </row>
    <row r="2640" spans="1:4" x14ac:dyDescent="0.2">
      <c r="A2640" s="224" t="s">
        <v>6558</v>
      </c>
      <c r="B2640" s="225" t="s">
        <v>6557</v>
      </c>
      <c r="C2640" s="224" t="s">
        <v>6432</v>
      </c>
      <c r="D2640" s="226">
        <v>3.03</v>
      </c>
    </row>
    <row r="2641" spans="1:4" ht="28.5" x14ac:dyDescent="0.2">
      <c r="A2641" s="224" t="s">
        <v>6559</v>
      </c>
      <c r="B2641" s="227" t="s">
        <v>6560</v>
      </c>
      <c r="C2641" s="224" t="s">
        <v>6432</v>
      </c>
      <c r="D2641" s="226">
        <v>4.71</v>
      </c>
    </row>
    <row r="2642" spans="1:4" x14ac:dyDescent="0.2">
      <c r="A2642" s="224" t="s">
        <v>6561</v>
      </c>
      <c r="B2642" s="225" t="s">
        <v>6560</v>
      </c>
      <c r="C2642" s="224" t="s">
        <v>6432</v>
      </c>
      <c r="D2642" s="226">
        <v>4.6500000000000004</v>
      </c>
    </row>
    <row r="2643" spans="1:4" ht="28.5" x14ac:dyDescent="0.2">
      <c r="A2643" s="224" t="s">
        <v>6562</v>
      </c>
      <c r="B2643" s="227" t="s">
        <v>6563</v>
      </c>
      <c r="C2643" s="224" t="s">
        <v>6432</v>
      </c>
      <c r="D2643" s="226">
        <v>9.23</v>
      </c>
    </row>
    <row r="2644" spans="1:4" x14ac:dyDescent="0.2">
      <c r="A2644" s="224" t="s">
        <v>6564</v>
      </c>
      <c r="B2644" s="225" t="s">
        <v>6563</v>
      </c>
      <c r="C2644" s="224" t="s">
        <v>6432</v>
      </c>
      <c r="D2644" s="226">
        <v>9.11</v>
      </c>
    </row>
    <row r="2645" spans="1:4" ht="28.5" x14ac:dyDescent="0.2">
      <c r="A2645" s="224" t="s">
        <v>6565</v>
      </c>
      <c r="B2645" s="227" t="s">
        <v>2592</v>
      </c>
      <c r="C2645" s="224" t="s">
        <v>6432</v>
      </c>
      <c r="D2645" s="226">
        <v>0.65</v>
      </c>
    </row>
    <row r="2646" spans="1:4" x14ac:dyDescent="0.2">
      <c r="A2646" s="224" t="s">
        <v>6566</v>
      </c>
      <c r="B2646" s="225" t="s">
        <v>2592</v>
      </c>
      <c r="C2646" s="224" t="s">
        <v>6432</v>
      </c>
      <c r="D2646" s="226">
        <v>0.64</v>
      </c>
    </row>
    <row r="2647" spans="1:4" ht="28.5" x14ac:dyDescent="0.2">
      <c r="A2647" s="224" t="s">
        <v>6567</v>
      </c>
      <c r="B2647" s="227" t="s">
        <v>6568</v>
      </c>
      <c r="C2647" s="224" t="s">
        <v>6432</v>
      </c>
      <c r="D2647" s="226">
        <v>0.79</v>
      </c>
    </row>
    <row r="2648" spans="1:4" x14ac:dyDescent="0.2">
      <c r="A2648" s="224" t="s">
        <v>6569</v>
      </c>
      <c r="B2648" s="225" t="s">
        <v>6568</v>
      </c>
      <c r="C2648" s="224" t="s">
        <v>6432</v>
      </c>
      <c r="D2648" s="226">
        <v>0.78</v>
      </c>
    </row>
    <row r="2649" spans="1:4" x14ac:dyDescent="0.2">
      <c r="A2649" s="224" t="s">
        <v>6570</v>
      </c>
      <c r="B2649" s="225" t="s">
        <v>6571</v>
      </c>
      <c r="C2649" s="224" t="s">
        <v>6432</v>
      </c>
      <c r="D2649" s="226">
        <v>0.93</v>
      </c>
    </row>
    <row r="2650" spans="1:4" x14ac:dyDescent="0.2">
      <c r="A2650" s="224" t="s">
        <v>6572</v>
      </c>
      <c r="B2650" s="225" t="s">
        <v>6571</v>
      </c>
      <c r="C2650" s="224" t="s">
        <v>6432</v>
      </c>
      <c r="D2650" s="226">
        <v>0.91</v>
      </c>
    </row>
    <row r="2651" spans="1:4" x14ac:dyDescent="0.2">
      <c r="A2651" s="224" t="s">
        <v>6573</v>
      </c>
      <c r="B2651" s="225" t="s">
        <v>6574</v>
      </c>
      <c r="C2651" s="224" t="s">
        <v>6432</v>
      </c>
      <c r="D2651" s="226">
        <v>1.06</v>
      </c>
    </row>
    <row r="2652" spans="1:4" x14ac:dyDescent="0.2">
      <c r="A2652" s="224" t="s">
        <v>6575</v>
      </c>
      <c r="B2652" s="225" t="s">
        <v>6574</v>
      </c>
      <c r="C2652" s="224" t="s">
        <v>6432</v>
      </c>
      <c r="D2652" s="226">
        <v>1.05</v>
      </c>
    </row>
    <row r="2653" spans="1:4" x14ac:dyDescent="0.2">
      <c r="A2653" s="224" t="s">
        <v>6576</v>
      </c>
      <c r="B2653" s="225" t="s">
        <v>6577</v>
      </c>
      <c r="C2653" s="224" t="s">
        <v>6432</v>
      </c>
      <c r="D2653" s="226">
        <v>1.28</v>
      </c>
    </row>
    <row r="2654" spans="1:4" x14ac:dyDescent="0.2">
      <c r="A2654" s="224" t="s">
        <v>6578</v>
      </c>
      <c r="B2654" s="225" t="s">
        <v>6577</v>
      </c>
      <c r="C2654" s="224" t="s">
        <v>6432</v>
      </c>
      <c r="D2654" s="226">
        <v>1.27</v>
      </c>
    </row>
    <row r="2655" spans="1:4" x14ac:dyDescent="0.2">
      <c r="A2655" s="224" t="s">
        <v>6579</v>
      </c>
      <c r="B2655" s="225" t="s">
        <v>6580</v>
      </c>
      <c r="C2655" s="224" t="s">
        <v>6432</v>
      </c>
      <c r="D2655" s="226">
        <v>1.61</v>
      </c>
    </row>
    <row r="2656" spans="1:4" x14ac:dyDescent="0.2">
      <c r="A2656" s="224" t="s">
        <v>6581</v>
      </c>
      <c r="B2656" s="225" t="s">
        <v>6580</v>
      </c>
      <c r="C2656" s="224" t="s">
        <v>6432</v>
      </c>
      <c r="D2656" s="226">
        <v>1.59</v>
      </c>
    </row>
    <row r="2657" spans="1:4" x14ac:dyDescent="0.2">
      <c r="A2657" s="224" t="s">
        <v>6582</v>
      </c>
      <c r="B2657" s="225" t="s">
        <v>6583</v>
      </c>
      <c r="C2657" s="224" t="s">
        <v>6432</v>
      </c>
      <c r="D2657" s="226">
        <v>2.13</v>
      </c>
    </row>
    <row r="2658" spans="1:4" x14ac:dyDescent="0.2">
      <c r="A2658" s="224" t="s">
        <v>6584</v>
      </c>
      <c r="B2658" s="225" t="s">
        <v>6583</v>
      </c>
      <c r="C2658" s="224" t="s">
        <v>6432</v>
      </c>
      <c r="D2658" s="226">
        <v>2.1</v>
      </c>
    </row>
    <row r="2659" spans="1:4" x14ac:dyDescent="0.2">
      <c r="A2659" s="224" t="s">
        <v>6585</v>
      </c>
      <c r="B2659" s="225" t="s">
        <v>6586</v>
      </c>
      <c r="C2659" s="224" t="s">
        <v>6432</v>
      </c>
      <c r="D2659" s="226">
        <v>3.23</v>
      </c>
    </row>
    <row r="2660" spans="1:4" x14ac:dyDescent="0.2">
      <c r="A2660" s="224" t="s">
        <v>6587</v>
      </c>
      <c r="B2660" s="225" t="s">
        <v>6586</v>
      </c>
      <c r="C2660" s="224" t="s">
        <v>6432</v>
      </c>
      <c r="D2660" s="226">
        <v>3.18</v>
      </c>
    </row>
    <row r="2661" spans="1:4" x14ac:dyDescent="0.2">
      <c r="A2661" s="224" t="s">
        <v>6588</v>
      </c>
      <c r="B2661" s="225" t="s">
        <v>6589</v>
      </c>
      <c r="C2661" s="224" t="s">
        <v>6432</v>
      </c>
      <c r="D2661" s="226">
        <v>6.43</v>
      </c>
    </row>
    <row r="2662" spans="1:4" x14ac:dyDescent="0.2">
      <c r="A2662" s="224" t="s">
        <v>6590</v>
      </c>
      <c r="B2662" s="225" t="s">
        <v>6589</v>
      </c>
      <c r="C2662" s="224" t="s">
        <v>6432</v>
      </c>
      <c r="D2662" s="226">
        <v>6.35</v>
      </c>
    </row>
    <row r="2663" spans="1:4" x14ac:dyDescent="0.2">
      <c r="A2663" s="224" t="s">
        <v>6591</v>
      </c>
      <c r="B2663" s="225" t="s">
        <v>6592</v>
      </c>
      <c r="C2663" s="224" t="s">
        <v>6432</v>
      </c>
      <c r="D2663" s="226">
        <v>0.49</v>
      </c>
    </row>
    <row r="2664" spans="1:4" x14ac:dyDescent="0.2">
      <c r="A2664" s="224" t="s">
        <v>6593</v>
      </c>
      <c r="B2664" s="225" t="s">
        <v>6592</v>
      </c>
      <c r="C2664" s="224" t="s">
        <v>6432</v>
      </c>
      <c r="D2664" s="226">
        <v>0.49</v>
      </c>
    </row>
    <row r="2665" spans="1:4" x14ac:dyDescent="0.2">
      <c r="A2665" s="224" t="s">
        <v>6594</v>
      </c>
      <c r="B2665" s="225" t="s">
        <v>6595</v>
      </c>
      <c r="C2665" s="224" t="s">
        <v>6432</v>
      </c>
      <c r="D2665" s="226">
        <v>0.65</v>
      </c>
    </row>
    <row r="2666" spans="1:4" x14ac:dyDescent="0.2">
      <c r="A2666" s="224" t="s">
        <v>6596</v>
      </c>
      <c r="B2666" s="225" t="s">
        <v>6595</v>
      </c>
      <c r="C2666" s="224" t="s">
        <v>6432</v>
      </c>
      <c r="D2666" s="226">
        <v>0.64</v>
      </c>
    </row>
    <row r="2667" spans="1:4" x14ac:dyDescent="0.2">
      <c r="A2667" s="224" t="s">
        <v>6597</v>
      </c>
      <c r="B2667" s="225" t="s">
        <v>6598</v>
      </c>
      <c r="C2667" s="224" t="s">
        <v>6432</v>
      </c>
      <c r="D2667" s="226">
        <v>0.84</v>
      </c>
    </row>
    <row r="2668" spans="1:4" x14ac:dyDescent="0.2">
      <c r="A2668" s="224" t="s">
        <v>6599</v>
      </c>
      <c r="B2668" s="225" t="s">
        <v>6598</v>
      </c>
      <c r="C2668" s="224" t="s">
        <v>6432</v>
      </c>
      <c r="D2668" s="226">
        <v>0.83</v>
      </c>
    </row>
    <row r="2669" spans="1:4" x14ac:dyDescent="0.2">
      <c r="A2669" s="224" t="s">
        <v>6600</v>
      </c>
      <c r="B2669" s="225" t="s">
        <v>6601</v>
      </c>
      <c r="C2669" s="224" t="s">
        <v>6432</v>
      </c>
      <c r="D2669" s="226">
        <v>12.14</v>
      </c>
    </row>
    <row r="2670" spans="1:4" x14ac:dyDescent="0.2">
      <c r="A2670" s="224" t="s">
        <v>6602</v>
      </c>
      <c r="B2670" s="225" t="s">
        <v>6601</v>
      </c>
      <c r="C2670" s="224" t="s">
        <v>6432</v>
      </c>
      <c r="D2670" s="226">
        <v>11.36</v>
      </c>
    </row>
    <row r="2671" spans="1:4" x14ac:dyDescent="0.2">
      <c r="A2671" s="224" t="s">
        <v>6603</v>
      </c>
      <c r="B2671" s="225" t="s">
        <v>6604</v>
      </c>
      <c r="C2671" s="224" t="s">
        <v>6605</v>
      </c>
      <c r="D2671" s="226">
        <v>37.01</v>
      </c>
    </row>
    <row r="2672" spans="1:4" x14ac:dyDescent="0.2">
      <c r="A2672" s="224" t="s">
        <v>6606</v>
      </c>
      <c r="B2672" s="225" t="s">
        <v>6604</v>
      </c>
      <c r="C2672" s="224" t="s">
        <v>6605</v>
      </c>
      <c r="D2672" s="226">
        <v>35.92</v>
      </c>
    </row>
    <row r="2673" spans="1:4" x14ac:dyDescent="0.2">
      <c r="A2673" s="224" t="s">
        <v>6607</v>
      </c>
      <c r="B2673" s="225" t="s">
        <v>6608</v>
      </c>
      <c r="C2673" s="224" t="s">
        <v>6432</v>
      </c>
      <c r="D2673" s="226">
        <v>2.61</v>
      </c>
    </row>
    <row r="2674" spans="1:4" x14ac:dyDescent="0.2">
      <c r="A2674" s="224" t="s">
        <v>6609</v>
      </c>
      <c r="B2674" s="225" t="s">
        <v>6608</v>
      </c>
      <c r="C2674" s="224" t="s">
        <v>6432</v>
      </c>
      <c r="D2674" s="226">
        <v>2.59</v>
      </c>
    </row>
    <row r="2675" spans="1:4" x14ac:dyDescent="0.2">
      <c r="A2675" s="224" t="s">
        <v>6610</v>
      </c>
      <c r="B2675" s="225" t="s">
        <v>6611</v>
      </c>
      <c r="C2675" s="224" t="s">
        <v>45</v>
      </c>
      <c r="D2675" s="226">
        <v>20.91</v>
      </c>
    </row>
    <row r="2676" spans="1:4" x14ac:dyDescent="0.2">
      <c r="A2676" s="224" t="s">
        <v>6612</v>
      </c>
      <c r="B2676" s="225" t="s">
        <v>6611</v>
      </c>
      <c r="C2676" s="224" t="s">
        <v>45</v>
      </c>
      <c r="D2676" s="226">
        <v>19.8</v>
      </c>
    </row>
    <row r="2677" spans="1:4" x14ac:dyDescent="0.2">
      <c r="A2677" s="224" t="s">
        <v>6613</v>
      </c>
      <c r="B2677" s="225" t="s">
        <v>6614</v>
      </c>
      <c r="C2677" s="224" t="s">
        <v>45</v>
      </c>
      <c r="D2677" s="226">
        <v>21.97</v>
      </c>
    </row>
    <row r="2678" spans="1:4" x14ac:dyDescent="0.2">
      <c r="A2678" s="224" t="s">
        <v>6615</v>
      </c>
      <c r="B2678" s="225" t="s">
        <v>6614</v>
      </c>
      <c r="C2678" s="224" t="s">
        <v>45</v>
      </c>
      <c r="D2678" s="226">
        <v>20.81</v>
      </c>
    </row>
    <row r="2679" spans="1:4" x14ac:dyDescent="0.2">
      <c r="A2679" s="224" t="s">
        <v>6616</v>
      </c>
      <c r="B2679" s="225" t="s">
        <v>6617</v>
      </c>
      <c r="C2679" s="224" t="s">
        <v>45</v>
      </c>
      <c r="D2679" s="226">
        <v>23.06</v>
      </c>
    </row>
    <row r="2680" spans="1:4" x14ac:dyDescent="0.2">
      <c r="A2680" s="224" t="s">
        <v>6618</v>
      </c>
      <c r="B2680" s="225" t="s">
        <v>6617</v>
      </c>
      <c r="C2680" s="224" t="s">
        <v>45</v>
      </c>
      <c r="D2680" s="226">
        <v>21.84</v>
      </c>
    </row>
    <row r="2681" spans="1:4" x14ac:dyDescent="0.2">
      <c r="A2681" s="224" t="s">
        <v>6619</v>
      </c>
      <c r="B2681" s="225" t="s">
        <v>6620</v>
      </c>
      <c r="C2681" s="224" t="s">
        <v>45</v>
      </c>
      <c r="D2681" s="226">
        <v>24.22</v>
      </c>
    </row>
    <row r="2682" spans="1:4" x14ac:dyDescent="0.2">
      <c r="A2682" s="224" t="s">
        <v>6621</v>
      </c>
      <c r="B2682" s="225" t="s">
        <v>6620</v>
      </c>
      <c r="C2682" s="224" t="s">
        <v>45</v>
      </c>
      <c r="D2682" s="226">
        <v>22.94</v>
      </c>
    </row>
    <row r="2683" spans="1:4" x14ac:dyDescent="0.2">
      <c r="A2683" s="224" t="s">
        <v>6622</v>
      </c>
      <c r="B2683" s="225" t="s">
        <v>6623</v>
      </c>
      <c r="C2683" s="224" t="s">
        <v>45</v>
      </c>
      <c r="D2683" s="226">
        <v>25.38</v>
      </c>
    </row>
    <row r="2684" spans="1:4" x14ac:dyDescent="0.2">
      <c r="A2684" s="224" t="s">
        <v>6624</v>
      </c>
      <c r="B2684" s="225" t="s">
        <v>6623</v>
      </c>
      <c r="C2684" s="224" t="s">
        <v>45</v>
      </c>
      <c r="D2684" s="226">
        <v>24.03</v>
      </c>
    </row>
    <row r="2685" spans="1:4" x14ac:dyDescent="0.2">
      <c r="A2685" s="224" t="s">
        <v>6625</v>
      </c>
      <c r="B2685" s="225" t="s">
        <v>6626</v>
      </c>
      <c r="C2685" s="224" t="s">
        <v>45</v>
      </c>
      <c r="D2685" s="226">
        <v>26.67</v>
      </c>
    </row>
    <row r="2686" spans="1:4" x14ac:dyDescent="0.2">
      <c r="A2686" s="224" t="s">
        <v>6627</v>
      </c>
      <c r="B2686" s="225" t="s">
        <v>6626</v>
      </c>
      <c r="C2686" s="224" t="s">
        <v>45</v>
      </c>
      <c r="D2686" s="226">
        <v>25.26</v>
      </c>
    </row>
    <row r="2687" spans="1:4" x14ac:dyDescent="0.2">
      <c r="A2687" s="224" t="s">
        <v>6628</v>
      </c>
      <c r="B2687" s="225" t="s">
        <v>6629</v>
      </c>
      <c r="C2687" s="224" t="s">
        <v>45</v>
      </c>
      <c r="D2687" s="226">
        <v>28.05</v>
      </c>
    </row>
    <row r="2688" spans="1:4" x14ac:dyDescent="0.2">
      <c r="A2688" s="224" t="s">
        <v>6630</v>
      </c>
      <c r="B2688" s="225" t="s">
        <v>6629</v>
      </c>
      <c r="C2688" s="224" t="s">
        <v>45</v>
      </c>
      <c r="D2688" s="226">
        <v>26.56</v>
      </c>
    </row>
    <row r="2689" spans="1:4" x14ac:dyDescent="0.2">
      <c r="A2689" s="224" t="s">
        <v>6631</v>
      </c>
      <c r="B2689" s="225" t="s">
        <v>6632</v>
      </c>
      <c r="C2689" s="224" t="s">
        <v>45</v>
      </c>
      <c r="D2689" s="226">
        <v>29.42</v>
      </c>
    </row>
    <row r="2690" spans="1:4" x14ac:dyDescent="0.2">
      <c r="A2690" s="224" t="s">
        <v>6633</v>
      </c>
      <c r="B2690" s="225" t="s">
        <v>6632</v>
      </c>
      <c r="C2690" s="224" t="s">
        <v>45</v>
      </c>
      <c r="D2690" s="226">
        <v>27.86</v>
      </c>
    </row>
    <row r="2691" spans="1:4" x14ac:dyDescent="0.2">
      <c r="A2691" s="224" t="s">
        <v>6634</v>
      </c>
      <c r="B2691" s="225" t="s">
        <v>6635</v>
      </c>
      <c r="C2691" s="224" t="s">
        <v>45</v>
      </c>
      <c r="D2691" s="226">
        <v>30.84</v>
      </c>
    </row>
    <row r="2692" spans="1:4" x14ac:dyDescent="0.2">
      <c r="A2692" s="224" t="s">
        <v>6636</v>
      </c>
      <c r="B2692" s="225" t="s">
        <v>6635</v>
      </c>
      <c r="C2692" s="224" t="s">
        <v>45</v>
      </c>
      <c r="D2692" s="226">
        <v>29.21</v>
      </c>
    </row>
    <row r="2693" spans="1:4" x14ac:dyDescent="0.2">
      <c r="A2693" s="224" t="s">
        <v>6637</v>
      </c>
      <c r="B2693" s="225" t="s">
        <v>6638</v>
      </c>
      <c r="C2693" s="224" t="s">
        <v>3171</v>
      </c>
      <c r="D2693" s="226">
        <v>44.32</v>
      </c>
    </row>
    <row r="2694" spans="1:4" x14ac:dyDescent="0.2">
      <c r="A2694" s="224" t="s">
        <v>6639</v>
      </c>
      <c r="B2694" s="225" t="s">
        <v>6638</v>
      </c>
      <c r="C2694" s="224" t="s">
        <v>3171</v>
      </c>
      <c r="D2694" s="226">
        <v>40.82</v>
      </c>
    </row>
    <row r="2695" spans="1:4" x14ac:dyDescent="0.2">
      <c r="A2695" s="224" t="s">
        <v>6640</v>
      </c>
      <c r="B2695" s="225" t="s">
        <v>6641</v>
      </c>
      <c r="C2695" s="224" t="s">
        <v>3171</v>
      </c>
      <c r="D2695" s="226">
        <v>30.54</v>
      </c>
    </row>
    <row r="2696" spans="1:4" x14ac:dyDescent="0.2">
      <c r="A2696" s="224" t="s">
        <v>6642</v>
      </c>
      <c r="B2696" s="225" t="s">
        <v>6641</v>
      </c>
      <c r="C2696" s="224" t="s">
        <v>3171</v>
      </c>
      <c r="D2696" s="226">
        <v>27.74</v>
      </c>
    </row>
    <row r="2697" spans="1:4" x14ac:dyDescent="0.2">
      <c r="A2697" s="224" t="s">
        <v>6643</v>
      </c>
      <c r="B2697" s="225" t="s">
        <v>6644</v>
      </c>
      <c r="C2697" s="224" t="s">
        <v>3171</v>
      </c>
      <c r="D2697" s="226">
        <v>32</v>
      </c>
    </row>
    <row r="2698" spans="1:4" x14ac:dyDescent="0.2">
      <c r="A2698" s="224" t="s">
        <v>6645</v>
      </c>
      <c r="B2698" s="225" t="s">
        <v>6644</v>
      </c>
      <c r="C2698" s="224" t="s">
        <v>3171</v>
      </c>
      <c r="D2698" s="226">
        <v>29.21</v>
      </c>
    </row>
    <row r="2699" spans="1:4" x14ac:dyDescent="0.2">
      <c r="A2699" s="224" t="s">
        <v>6646</v>
      </c>
      <c r="B2699" s="225" t="s">
        <v>6647</v>
      </c>
      <c r="C2699" s="224" t="s">
        <v>3171</v>
      </c>
      <c r="D2699" s="226">
        <v>59.27</v>
      </c>
    </row>
    <row r="2700" spans="1:4" x14ac:dyDescent="0.2">
      <c r="A2700" s="224" t="s">
        <v>6648</v>
      </c>
      <c r="B2700" s="225" t="s">
        <v>6647</v>
      </c>
      <c r="C2700" s="224" t="s">
        <v>3171</v>
      </c>
      <c r="D2700" s="226">
        <v>54.36</v>
      </c>
    </row>
    <row r="2701" spans="1:4" x14ac:dyDescent="0.2">
      <c r="A2701" s="224" t="s">
        <v>6649</v>
      </c>
      <c r="B2701" s="225" t="s">
        <v>6650</v>
      </c>
      <c r="C2701" s="224" t="s">
        <v>3171</v>
      </c>
      <c r="D2701" s="226">
        <v>63.48</v>
      </c>
    </row>
    <row r="2702" spans="1:4" x14ac:dyDescent="0.2">
      <c r="A2702" s="224" t="s">
        <v>6651</v>
      </c>
      <c r="B2702" s="225" t="s">
        <v>6650</v>
      </c>
      <c r="C2702" s="224" t="s">
        <v>3171</v>
      </c>
      <c r="D2702" s="226">
        <v>57.32</v>
      </c>
    </row>
    <row r="2703" spans="1:4" x14ac:dyDescent="0.2">
      <c r="A2703" s="224" t="s">
        <v>6652</v>
      </c>
      <c r="B2703" s="225" t="s">
        <v>6653</v>
      </c>
      <c r="C2703" s="224" t="s">
        <v>3171</v>
      </c>
      <c r="D2703" s="226">
        <v>113.95</v>
      </c>
    </row>
    <row r="2704" spans="1:4" x14ac:dyDescent="0.2">
      <c r="A2704" s="224" t="s">
        <v>6654</v>
      </c>
      <c r="B2704" s="225" t="s">
        <v>6653</v>
      </c>
      <c r="C2704" s="224" t="s">
        <v>3171</v>
      </c>
      <c r="D2704" s="226">
        <v>102.84</v>
      </c>
    </row>
    <row r="2705" spans="1:4" x14ac:dyDescent="0.2">
      <c r="A2705" s="224" t="s">
        <v>6655</v>
      </c>
      <c r="B2705" s="225" t="s">
        <v>6656</v>
      </c>
      <c r="C2705" s="224" t="s">
        <v>3171</v>
      </c>
      <c r="D2705" s="226">
        <v>279.01</v>
      </c>
    </row>
    <row r="2706" spans="1:4" x14ac:dyDescent="0.2">
      <c r="A2706" s="224" t="s">
        <v>6657</v>
      </c>
      <c r="B2706" s="225" t="s">
        <v>6656</v>
      </c>
      <c r="C2706" s="224" t="s">
        <v>3171</v>
      </c>
      <c r="D2706" s="226">
        <v>251.51</v>
      </c>
    </row>
    <row r="2707" spans="1:4" x14ac:dyDescent="0.2">
      <c r="A2707" s="224" t="s">
        <v>6658</v>
      </c>
      <c r="B2707" s="225" t="s">
        <v>6659</v>
      </c>
      <c r="C2707" s="224" t="s">
        <v>3171</v>
      </c>
      <c r="D2707" s="226">
        <v>85.42</v>
      </c>
    </row>
    <row r="2708" spans="1:4" x14ac:dyDescent="0.2">
      <c r="A2708" s="224" t="s">
        <v>6660</v>
      </c>
      <c r="B2708" s="225" t="s">
        <v>6659</v>
      </c>
      <c r="C2708" s="224" t="s">
        <v>3171</v>
      </c>
      <c r="D2708" s="226">
        <v>81.86</v>
      </c>
    </row>
    <row r="2709" spans="1:4" x14ac:dyDescent="0.2">
      <c r="A2709" s="224" t="s">
        <v>6661</v>
      </c>
      <c r="B2709" s="225" t="s">
        <v>6662</v>
      </c>
      <c r="C2709" s="224" t="s">
        <v>3171</v>
      </c>
      <c r="D2709" s="226">
        <v>94.28</v>
      </c>
    </row>
    <row r="2710" spans="1:4" x14ac:dyDescent="0.2">
      <c r="A2710" s="224" t="s">
        <v>6663</v>
      </c>
      <c r="B2710" s="225" t="s">
        <v>6662</v>
      </c>
      <c r="C2710" s="224" t="s">
        <v>3171</v>
      </c>
      <c r="D2710" s="226">
        <v>90.31</v>
      </c>
    </row>
    <row r="2711" spans="1:4" x14ac:dyDescent="0.2">
      <c r="A2711" s="224" t="s">
        <v>6664</v>
      </c>
      <c r="B2711" s="225" t="s">
        <v>6665</v>
      </c>
      <c r="C2711" s="224" t="s">
        <v>3171</v>
      </c>
      <c r="D2711" s="226">
        <v>107.13</v>
      </c>
    </row>
    <row r="2712" spans="1:4" x14ac:dyDescent="0.2">
      <c r="A2712" s="224" t="s">
        <v>6666</v>
      </c>
      <c r="B2712" s="225" t="s">
        <v>6665</v>
      </c>
      <c r="C2712" s="224" t="s">
        <v>3171</v>
      </c>
      <c r="D2712" s="226">
        <v>102.63</v>
      </c>
    </row>
    <row r="2713" spans="1:4" x14ac:dyDescent="0.2">
      <c r="A2713" s="224" t="s">
        <v>6667</v>
      </c>
      <c r="B2713" s="225" t="s">
        <v>6668</v>
      </c>
      <c r="C2713" s="224" t="s">
        <v>3171</v>
      </c>
      <c r="D2713" s="226">
        <v>124.28</v>
      </c>
    </row>
    <row r="2714" spans="1:4" x14ac:dyDescent="0.2">
      <c r="A2714" s="224" t="s">
        <v>6669</v>
      </c>
      <c r="B2714" s="225" t="s">
        <v>6668</v>
      </c>
      <c r="C2714" s="224" t="s">
        <v>3171</v>
      </c>
      <c r="D2714" s="226">
        <v>119.05</v>
      </c>
    </row>
    <row r="2715" spans="1:4" x14ac:dyDescent="0.2">
      <c r="A2715" s="224" t="s">
        <v>6670</v>
      </c>
      <c r="B2715" s="225" t="s">
        <v>6671</v>
      </c>
      <c r="C2715" s="224" t="s">
        <v>3171</v>
      </c>
      <c r="D2715" s="226">
        <v>141.41999999999999</v>
      </c>
    </row>
    <row r="2716" spans="1:4" x14ac:dyDescent="0.2">
      <c r="A2716" s="224" t="s">
        <v>6672</v>
      </c>
      <c r="B2716" s="225" t="s">
        <v>6671</v>
      </c>
      <c r="C2716" s="224" t="s">
        <v>3171</v>
      </c>
      <c r="D2716" s="226">
        <v>135.47</v>
      </c>
    </row>
    <row r="2717" spans="1:4" x14ac:dyDescent="0.2">
      <c r="A2717" s="224" t="s">
        <v>6673</v>
      </c>
      <c r="B2717" s="225" t="s">
        <v>6674</v>
      </c>
      <c r="C2717" s="224" t="s">
        <v>3171</v>
      </c>
      <c r="D2717" s="226">
        <v>128.51</v>
      </c>
    </row>
    <row r="2718" spans="1:4" x14ac:dyDescent="0.2">
      <c r="A2718" s="224" t="s">
        <v>6675</v>
      </c>
      <c r="B2718" s="225" t="s">
        <v>6674</v>
      </c>
      <c r="C2718" s="224" t="s">
        <v>3171</v>
      </c>
      <c r="D2718" s="226">
        <v>117.62</v>
      </c>
    </row>
    <row r="2719" spans="1:4" x14ac:dyDescent="0.2">
      <c r="A2719" s="224" t="s">
        <v>6676</v>
      </c>
      <c r="B2719" s="225" t="s">
        <v>6677</v>
      </c>
      <c r="C2719" s="224" t="s">
        <v>3171</v>
      </c>
      <c r="D2719" s="226">
        <v>227.1</v>
      </c>
    </row>
    <row r="2720" spans="1:4" x14ac:dyDescent="0.2">
      <c r="A2720" s="224" t="s">
        <v>6678</v>
      </c>
      <c r="B2720" s="225" t="s">
        <v>6677</v>
      </c>
      <c r="C2720" s="224" t="s">
        <v>3171</v>
      </c>
      <c r="D2720" s="226">
        <v>204.88</v>
      </c>
    </row>
    <row r="2721" spans="1:4" x14ac:dyDescent="0.2">
      <c r="A2721" s="224" t="s">
        <v>6679</v>
      </c>
      <c r="B2721" s="225" t="s">
        <v>6680</v>
      </c>
      <c r="C2721" s="224" t="s">
        <v>3171</v>
      </c>
      <c r="D2721" s="226">
        <v>225.56</v>
      </c>
    </row>
    <row r="2722" spans="1:4" x14ac:dyDescent="0.2">
      <c r="A2722" s="224" t="s">
        <v>6681</v>
      </c>
      <c r="B2722" s="225" t="s">
        <v>6680</v>
      </c>
      <c r="C2722" s="224" t="s">
        <v>3171</v>
      </c>
      <c r="D2722" s="226">
        <v>201.8</v>
      </c>
    </row>
    <row r="2723" spans="1:4" x14ac:dyDescent="0.2">
      <c r="A2723" s="224" t="s">
        <v>6682</v>
      </c>
      <c r="B2723" s="225" t="s">
        <v>6683</v>
      </c>
      <c r="C2723" s="224" t="s">
        <v>3171</v>
      </c>
      <c r="D2723" s="226">
        <v>92.36</v>
      </c>
    </row>
    <row r="2724" spans="1:4" x14ac:dyDescent="0.2">
      <c r="A2724" s="224" t="s">
        <v>6684</v>
      </c>
      <c r="B2724" s="225" t="s">
        <v>6683</v>
      </c>
      <c r="C2724" s="224" t="s">
        <v>3171</v>
      </c>
      <c r="D2724" s="226">
        <v>84.45</v>
      </c>
    </row>
    <row r="2725" spans="1:4" x14ac:dyDescent="0.2">
      <c r="A2725" s="224" t="s">
        <v>6685</v>
      </c>
      <c r="B2725" s="225" t="s">
        <v>6686</v>
      </c>
      <c r="C2725" s="224" t="s">
        <v>3171</v>
      </c>
      <c r="D2725" s="226">
        <v>120.07</v>
      </c>
    </row>
    <row r="2726" spans="1:4" x14ac:dyDescent="0.2">
      <c r="A2726" s="224" t="s">
        <v>6687</v>
      </c>
      <c r="B2726" s="225" t="s">
        <v>6686</v>
      </c>
      <c r="C2726" s="224" t="s">
        <v>3171</v>
      </c>
      <c r="D2726" s="226">
        <v>109.78</v>
      </c>
    </row>
    <row r="2727" spans="1:4" x14ac:dyDescent="0.2">
      <c r="A2727" s="224" t="s">
        <v>6688</v>
      </c>
      <c r="B2727" s="225" t="s">
        <v>6689</v>
      </c>
      <c r="C2727" s="224" t="s">
        <v>3171</v>
      </c>
      <c r="D2727" s="226">
        <v>1.68</v>
      </c>
    </row>
    <row r="2728" spans="1:4" x14ac:dyDescent="0.2">
      <c r="A2728" s="224" t="s">
        <v>6690</v>
      </c>
      <c r="B2728" s="225" t="s">
        <v>6689</v>
      </c>
      <c r="C2728" s="224" t="s">
        <v>3171</v>
      </c>
      <c r="D2728" s="226">
        <v>1.64</v>
      </c>
    </row>
    <row r="2729" spans="1:4" x14ac:dyDescent="0.2">
      <c r="A2729" s="224" t="s">
        <v>2589</v>
      </c>
      <c r="B2729" s="225" t="s">
        <v>2593</v>
      </c>
      <c r="C2729" s="224" t="s">
        <v>3171</v>
      </c>
      <c r="D2729" s="226">
        <v>1.49</v>
      </c>
    </row>
    <row r="2730" spans="1:4" x14ac:dyDescent="0.2">
      <c r="A2730" s="224" t="s">
        <v>6691</v>
      </c>
      <c r="B2730" s="225" t="s">
        <v>2593</v>
      </c>
      <c r="C2730" s="224" t="s">
        <v>3171</v>
      </c>
      <c r="D2730" s="226">
        <v>1.45</v>
      </c>
    </row>
    <row r="2731" spans="1:4" x14ac:dyDescent="0.2">
      <c r="A2731" s="224" t="s">
        <v>6692</v>
      </c>
      <c r="B2731" s="225" t="s">
        <v>6693</v>
      </c>
      <c r="C2731" s="224" t="s">
        <v>3171</v>
      </c>
      <c r="D2731" s="226">
        <v>1.41</v>
      </c>
    </row>
    <row r="2732" spans="1:4" x14ac:dyDescent="0.2">
      <c r="A2732" s="224" t="s">
        <v>6694</v>
      </c>
      <c r="B2732" s="225" t="s">
        <v>6693</v>
      </c>
      <c r="C2732" s="224" t="s">
        <v>3171</v>
      </c>
      <c r="D2732" s="226">
        <v>1.37</v>
      </c>
    </row>
    <row r="2733" spans="1:4" x14ac:dyDescent="0.2">
      <c r="A2733" s="224" t="s">
        <v>6695</v>
      </c>
      <c r="B2733" s="225" t="s">
        <v>6696</v>
      </c>
      <c r="C2733" s="224" t="s">
        <v>3171</v>
      </c>
      <c r="D2733" s="226">
        <v>14.36</v>
      </c>
    </row>
    <row r="2734" spans="1:4" x14ac:dyDescent="0.2">
      <c r="A2734" s="224" t="s">
        <v>6697</v>
      </c>
      <c r="B2734" s="225" t="s">
        <v>6696</v>
      </c>
      <c r="C2734" s="224" t="s">
        <v>3171</v>
      </c>
      <c r="D2734" s="226">
        <v>13.88</v>
      </c>
    </row>
    <row r="2735" spans="1:4" x14ac:dyDescent="0.2">
      <c r="A2735" s="224" t="s">
        <v>6698</v>
      </c>
      <c r="B2735" s="225" t="s">
        <v>6699</v>
      </c>
      <c r="C2735" s="224" t="s">
        <v>3171</v>
      </c>
      <c r="D2735" s="226">
        <v>10.35</v>
      </c>
    </row>
    <row r="2736" spans="1:4" x14ac:dyDescent="0.2">
      <c r="A2736" s="224" t="s">
        <v>6700</v>
      </c>
      <c r="B2736" s="225" t="s">
        <v>6699</v>
      </c>
      <c r="C2736" s="224" t="s">
        <v>3171</v>
      </c>
      <c r="D2736" s="226">
        <v>10.039999999999999</v>
      </c>
    </row>
    <row r="2737" spans="1:4" x14ac:dyDescent="0.2">
      <c r="A2737" s="224" t="s">
        <v>6701</v>
      </c>
      <c r="B2737" s="225" t="s">
        <v>6702</v>
      </c>
      <c r="C2737" s="224" t="s">
        <v>3171</v>
      </c>
      <c r="D2737" s="226">
        <v>9.19</v>
      </c>
    </row>
    <row r="2738" spans="1:4" x14ac:dyDescent="0.2">
      <c r="A2738" s="224" t="s">
        <v>6703</v>
      </c>
      <c r="B2738" s="225" t="s">
        <v>6702</v>
      </c>
      <c r="C2738" s="224" t="s">
        <v>3171</v>
      </c>
      <c r="D2738" s="226">
        <v>8.94</v>
      </c>
    </row>
    <row r="2739" spans="1:4" x14ac:dyDescent="0.2">
      <c r="A2739" s="224" t="s">
        <v>6704</v>
      </c>
      <c r="B2739" s="225" t="s">
        <v>6705</v>
      </c>
      <c r="C2739" s="224" t="s">
        <v>3171</v>
      </c>
      <c r="D2739" s="226">
        <v>8.56</v>
      </c>
    </row>
    <row r="2740" spans="1:4" x14ac:dyDescent="0.2">
      <c r="A2740" s="224" t="s">
        <v>6706</v>
      </c>
      <c r="B2740" s="225" t="s">
        <v>6705</v>
      </c>
      <c r="C2740" s="224" t="s">
        <v>3171</v>
      </c>
      <c r="D2740" s="226">
        <v>8.34</v>
      </c>
    </row>
    <row r="2741" spans="1:4" x14ac:dyDescent="0.2">
      <c r="A2741" s="224" t="s">
        <v>6707</v>
      </c>
      <c r="B2741" s="225" t="s">
        <v>6708</v>
      </c>
      <c r="C2741" s="224" t="s">
        <v>3171</v>
      </c>
      <c r="D2741" s="226">
        <v>8.2899999999999991</v>
      </c>
    </row>
    <row r="2742" spans="1:4" x14ac:dyDescent="0.2">
      <c r="A2742" s="224" t="s">
        <v>6709</v>
      </c>
      <c r="B2742" s="225" t="s">
        <v>6708</v>
      </c>
      <c r="C2742" s="224" t="s">
        <v>3171</v>
      </c>
      <c r="D2742" s="226">
        <v>8.09</v>
      </c>
    </row>
    <row r="2743" spans="1:4" x14ac:dyDescent="0.2">
      <c r="A2743" s="224" t="s">
        <v>6710</v>
      </c>
      <c r="B2743" s="225" t="s">
        <v>6711</v>
      </c>
      <c r="C2743" s="224" t="s">
        <v>3171</v>
      </c>
      <c r="D2743" s="226">
        <v>5.68</v>
      </c>
    </row>
    <row r="2744" spans="1:4" x14ac:dyDescent="0.2">
      <c r="A2744" s="224" t="s">
        <v>6712</v>
      </c>
      <c r="B2744" s="225" t="s">
        <v>6711</v>
      </c>
      <c r="C2744" s="224" t="s">
        <v>3171</v>
      </c>
      <c r="D2744" s="226">
        <v>5.54</v>
      </c>
    </row>
    <row r="2745" spans="1:4" x14ac:dyDescent="0.2">
      <c r="A2745" s="224" t="s">
        <v>6713</v>
      </c>
      <c r="B2745" s="225" t="s">
        <v>6714</v>
      </c>
      <c r="C2745" s="224" t="s">
        <v>3171</v>
      </c>
      <c r="D2745" s="226">
        <v>5.98</v>
      </c>
    </row>
    <row r="2746" spans="1:4" x14ac:dyDescent="0.2">
      <c r="A2746" s="224" t="s">
        <v>6715</v>
      </c>
      <c r="B2746" s="225" t="s">
        <v>6714</v>
      </c>
      <c r="C2746" s="224" t="s">
        <v>3171</v>
      </c>
      <c r="D2746" s="226">
        <v>5.88</v>
      </c>
    </row>
    <row r="2747" spans="1:4" x14ac:dyDescent="0.2">
      <c r="A2747" s="224" t="s">
        <v>6716</v>
      </c>
      <c r="B2747" s="225" t="s">
        <v>6717</v>
      </c>
      <c r="C2747" s="224" t="s">
        <v>3171</v>
      </c>
      <c r="D2747" s="226">
        <v>4.92</v>
      </c>
    </row>
    <row r="2748" spans="1:4" x14ac:dyDescent="0.2">
      <c r="A2748" s="224" t="s">
        <v>6718</v>
      </c>
      <c r="B2748" s="225" t="s">
        <v>6717</v>
      </c>
      <c r="C2748" s="224" t="s">
        <v>3171</v>
      </c>
      <c r="D2748" s="226">
        <v>4.83</v>
      </c>
    </row>
    <row r="2749" spans="1:4" x14ac:dyDescent="0.2">
      <c r="A2749" s="224" t="s">
        <v>6719</v>
      </c>
      <c r="B2749" s="225" t="s">
        <v>6720</v>
      </c>
      <c r="C2749" s="224" t="s">
        <v>3171</v>
      </c>
      <c r="D2749" s="226">
        <v>11.34</v>
      </c>
    </row>
    <row r="2750" spans="1:4" x14ac:dyDescent="0.2">
      <c r="A2750" s="224" t="s">
        <v>6721</v>
      </c>
      <c r="B2750" s="225" t="s">
        <v>6720</v>
      </c>
      <c r="C2750" s="224" t="s">
        <v>3171</v>
      </c>
      <c r="D2750" s="226">
        <v>10.97</v>
      </c>
    </row>
    <row r="2751" spans="1:4" x14ac:dyDescent="0.2">
      <c r="A2751" s="224" t="s">
        <v>6722</v>
      </c>
      <c r="B2751" s="225" t="s">
        <v>6723</v>
      </c>
      <c r="C2751" s="224" t="s">
        <v>3171</v>
      </c>
      <c r="D2751" s="226">
        <v>7.77</v>
      </c>
    </row>
    <row r="2752" spans="1:4" x14ac:dyDescent="0.2">
      <c r="A2752" s="224" t="s">
        <v>6724</v>
      </c>
      <c r="B2752" s="225" t="s">
        <v>6723</v>
      </c>
      <c r="C2752" s="224" t="s">
        <v>3171</v>
      </c>
      <c r="D2752" s="226">
        <v>7.56</v>
      </c>
    </row>
    <row r="2753" spans="1:4" x14ac:dyDescent="0.2">
      <c r="A2753" s="224" t="s">
        <v>6725</v>
      </c>
      <c r="B2753" s="225" t="s">
        <v>6726</v>
      </c>
      <c r="C2753" s="224" t="s">
        <v>3171</v>
      </c>
      <c r="D2753" s="226">
        <v>6.61</v>
      </c>
    </row>
    <row r="2754" spans="1:4" x14ac:dyDescent="0.2">
      <c r="A2754" s="224" t="s">
        <v>6727</v>
      </c>
      <c r="B2754" s="225" t="s">
        <v>6726</v>
      </c>
      <c r="C2754" s="224" t="s">
        <v>3171</v>
      </c>
      <c r="D2754" s="226">
        <v>6.46</v>
      </c>
    </row>
    <row r="2755" spans="1:4" x14ac:dyDescent="0.2">
      <c r="A2755" s="224" t="s">
        <v>6728</v>
      </c>
      <c r="B2755" s="225" t="s">
        <v>6729</v>
      </c>
      <c r="C2755" s="224" t="s">
        <v>3171</v>
      </c>
      <c r="D2755" s="226">
        <v>5.99</v>
      </c>
    </row>
    <row r="2756" spans="1:4" x14ac:dyDescent="0.2">
      <c r="A2756" s="224" t="s">
        <v>6730</v>
      </c>
      <c r="B2756" s="225" t="s">
        <v>6729</v>
      </c>
      <c r="C2756" s="224" t="s">
        <v>3171</v>
      </c>
      <c r="D2756" s="226">
        <v>5.86</v>
      </c>
    </row>
    <row r="2757" spans="1:4" x14ac:dyDescent="0.2">
      <c r="A2757" s="224" t="s">
        <v>6731</v>
      </c>
      <c r="B2757" s="225" t="s">
        <v>6732</v>
      </c>
      <c r="C2757" s="224" t="s">
        <v>3171</v>
      </c>
      <c r="D2757" s="226">
        <v>5.72</v>
      </c>
    </row>
    <row r="2758" spans="1:4" x14ac:dyDescent="0.2">
      <c r="A2758" s="224" t="s">
        <v>6733</v>
      </c>
      <c r="B2758" s="225" t="s">
        <v>6732</v>
      </c>
      <c r="C2758" s="224" t="s">
        <v>3171</v>
      </c>
      <c r="D2758" s="226">
        <v>5.61</v>
      </c>
    </row>
    <row r="2759" spans="1:4" x14ac:dyDescent="0.2">
      <c r="A2759" s="224" t="s">
        <v>6734</v>
      </c>
      <c r="B2759" s="225" t="s">
        <v>6735</v>
      </c>
      <c r="C2759" s="224" t="s">
        <v>3171</v>
      </c>
      <c r="D2759" s="226">
        <v>3.62</v>
      </c>
    </row>
    <row r="2760" spans="1:4" x14ac:dyDescent="0.2">
      <c r="A2760" s="224" t="s">
        <v>6736</v>
      </c>
      <c r="B2760" s="225" t="s">
        <v>6735</v>
      </c>
      <c r="C2760" s="224" t="s">
        <v>3171</v>
      </c>
      <c r="D2760" s="226">
        <v>3.55</v>
      </c>
    </row>
    <row r="2761" spans="1:4" x14ac:dyDescent="0.2">
      <c r="A2761" s="224" t="s">
        <v>6737</v>
      </c>
      <c r="B2761" s="225" t="s">
        <v>6738</v>
      </c>
      <c r="C2761" s="224" t="s">
        <v>3171</v>
      </c>
      <c r="D2761" s="226">
        <v>4.1399999999999997</v>
      </c>
    </row>
    <row r="2762" spans="1:4" x14ac:dyDescent="0.2">
      <c r="A2762" s="224" t="s">
        <v>6739</v>
      </c>
      <c r="B2762" s="225" t="s">
        <v>6738</v>
      </c>
      <c r="C2762" s="224" t="s">
        <v>3171</v>
      </c>
      <c r="D2762" s="226">
        <v>4.0999999999999996</v>
      </c>
    </row>
    <row r="2763" spans="1:4" x14ac:dyDescent="0.2">
      <c r="A2763" s="224" t="s">
        <v>6740</v>
      </c>
      <c r="B2763" s="225" t="s">
        <v>6741</v>
      </c>
      <c r="C2763" s="224" t="s">
        <v>3171</v>
      </c>
      <c r="D2763" s="226">
        <v>3.31</v>
      </c>
    </row>
    <row r="2764" spans="1:4" x14ac:dyDescent="0.2">
      <c r="A2764" s="224" t="s">
        <v>6742</v>
      </c>
      <c r="B2764" s="225" t="s">
        <v>6741</v>
      </c>
      <c r="C2764" s="224" t="s">
        <v>3171</v>
      </c>
      <c r="D2764" s="226">
        <v>3.28</v>
      </c>
    </row>
    <row r="2765" spans="1:4" x14ac:dyDescent="0.2">
      <c r="A2765" s="224" t="s">
        <v>6743</v>
      </c>
      <c r="B2765" s="225" t="s">
        <v>6744</v>
      </c>
      <c r="C2765" s="224" t="s">
        <v>45</v>
      </c>
      <c r="D2765" s="226">
        <v>99</v>
      </c>
    </row>
    <row r="2766" spans="1:4" x14ac:dyDescent="0.2">
      <c r="A2766" s="224" t="s">
        <v>6745</v>
      </c>
      <c r="B2766" s="225" t="s">
        <v>6744</v>
      </c>
      <c r="C2766" s="224" t="s">
        <v>45</v>
      </c>
      <c r="D2766" s="226">
        <v>92.54</v>
      </c>
    </row>
    <row r="2767" spans="1:4" x14ac:dyDescent="0.2">
      <c r="A2767" s="224" t="s">
        <v>6746</v>
      </c>
      <c r="B2767" s="225" t="s">
        <v>6747</v>
      </c>
      <c r="C2767" s="224" t="s">
        <v>3171</v>
      </c>
      <c r="D2767" s="226">
        <v>58.88</v>
      </c>
    </row>
    <row r="2768" spans="1:4" x14ac:dyDescent="0.2">
      <c r="A2768" s="224" t="s">
        <v>6748</v>
      </c>
      <c r="B2768" s="225" t="s">
        <v>6747</v>
      </c>
      <c r="C2768" s="224" t="s">
        <v>3171</v>
      </c>
      <c r="D2768" s="226">
        <v>52.41</v>
      </c>
    </row>
    <row r="2769" spans="1:4" x14ac:dyDescent="0.2">
      <c r="A2769" s="224" t="s">
        <v>6749</v>
      </c>
      <c r="B2769" s="225" t="s">
        <v>6750</v>
      </c>
      <c r="C2769" s="224" t="s">
        <v>45</v>
      </c>
      <c r="D2769" s="226">
        <v>332.47</v>
      </c>
    </row>
    <row r="2770" spans="1:4" x14ac:dyDescent="0.2">
      <c r="A2770" s="224" t="s">
        <v>6751</v>
      </c>
      <c r="B2770" s="225" t="s">
        <v>6750</v>
      </c>
      <c r="C2770" s="224" t="s">
        <v>45</v>
      </c>
      <c r="D2770" s="226">
        <v>330.81</v>
      </c>
    </row>
    <row r="2771" spans="1:4" x14ac:dyDescent="0.2">
      <c r="A2771" s="224" t="s">
        <v>6752</v>
      </c>
      <c r="B2771" s="225" t="s">
        <v>6753</v>
      </c>
      <c r="C2771" s="224" t="s">
        <v>3678</v>
      </c>
      <c r="D2771" s="226">
        <v>1.79</v>
      </c>
    </row>
    <row r="2772" spans="1:4" x14ac:dyDescent="0.2">
      <c r="A2772" s="224" t="s">
        <v>6754</v>
      </c>
      <c r="B2772" s="225" t="s">
        <v>6753</v>
      </c>
      <c r="C2772" s="224" t="s">
        <v>3678</v>
      </c>
      <c r="D2772" s="226">
        <v>1.79</v>
      </c>
    </row>
    <row r="2773" spans="1:4" x14ac:dyDescent="0.2">
      <c r="A2773" s="224" t="s">
        <v>6755</v>
      </c>
      <c r="B2773" s="225" t="s">
        <v>6756</v>
      </c>
      <c r="C2773" s="224" t="s">
        <v>3678</v>
      </c>
      <c r="D2773" s="226">
        <v>1.23</v>
      </c>
    </row>
    <row r="2774" spans="1:4" x14ac:dyDescent="0.2">
      <c r="A2774" s="224" t="s">
        <v>6757</v>
      </c>
      <c r="B2774" s="225" t="s">
        <v>6756</v>
      </c>
      <c r="C2774" s="224" t="s">
        <v>3678</v>
      </c>
      <c r="D2774" s="226">
        <v>1.23</v>
      </c>
    </row>
    <row r="2775" spans="1:4" x14ac:dyDescent="0.2">
      <c r="A2775" s="224" t="s">
        <v>6758</v>
      </c>
      <c r="B2775" s="225" t="s">
        <v>6759</v>
      </c>
      <c r="C2775" s="224" t="s">
        <v>3678</v>
      </c>
      <c r="D2775" s="226">
        <v>2.04</v>
      </c>
    </row>
    <row r="2776" spans="1:4" x14ac:dyDescent="0.2">
      <c r="A2776" s="224" t="s">
        <v>6760</v>
      </c>
      <c r="B2776" s="225" t="s">
        <v>6759</v>
      </c>
      <c r="C2776" s="224" t="s">
        <v>3678</v>
      </c>
      <c r="D2776" s="226">
        <v>2.04</v>
      </c>
    </row>
    <row r="2777" spans="1:4" x14ac:dyDescent="0.2">
      <c r="A2777" s="224" t="s">
        <v>6761</v>
      </c>
      <c r="B2777" s="225" t="s">
        <v>6762</v>
      </c>
      <c r="C2777" s="224" t="s">
        <v>3678</v>
      </c>
      <c r="D2777" s="226">
        <v>1.36</v>
      </c>
    </row>
    <row r="2778" spans="1:4" x14ac:dyDescent="0.2">
      <c r="A2778" s="224" t="s">
        <v>6763</v>
      </c>
      <c r="B2778" s="225" t="s">
        <v>6762</v>
      </c>
      <c r="C2778" s="224" t="s">
        <v>3678</v>
      </c>
      <c r="D2778" s="226">
        <v>1.36</v>
      </c>
    </row>
    <row r="2779" spans="1:4" x14ac:dyDescent="0.2">
      <c r="A2779" s="224" t="s">
        <v>6764</v>
      </c>
      <c r="B2779" s="225" t="s">
        <v>6765</v>
      </c>
      <c r="C2779" s="224" t="s">
        <v>3678</v>
      </c>
      <c r="D2779" s="226">
        <v>2.31</v>
      </c>
    </row>
    <row r="2780" spans="1:4" x14ac:dyDescent="0.2">
      <c r="A2780" s="224" t="s">
        <v>6766</v>
      </c>
      <c r="B2780" s="225" t="s">
        <v>6765</v>
      </c>
      <c r="C2780" s="224" t="s">
        <v>3678</v>
      </c>
      <c r="D2780" s="226">
        <v>2.31</v>
      </c>
    </row>
    <row r="2781" spans="1:4" x14ac:dyDescent="0.2">
      <c r="A2781" s="224" t="s">
        <v>6767</v>
      </c>
      <c r="B2781" s="225" t="s">
        <v>6768</v>
      </c>
      <c r="C2781" s="224" t="s">
        <v>3678</v>
      </c>
      <c r="D2781" s="226">
        <v>1.49</v>
      </c>
    </row>
    <row r="2782" spans="1:4" x14ac:dyDescent="0.2">
      <c r="A2782" s="224" t="s">
        <v>6769</v>
      </c>
      <c r="B2782" s="225" t="s">
        <v>6768</v>
      </c>
      <c r="C2782" s="224" t="s">
        <v>3678</v>
      </c>
      <c r="D2782" s="226">
        <v>1.49</v>
      </c>
    </row>
    <row r="2783" spans="1:4" x14ac:dyDescent="0.2">
      <c r="A2783" s="224" t="s">
        <v>6770</v>
      </c>
      <c r="B2783" s="225" t="s">
        <v>6771</v>
      </c>
      <c r="C2783" s="224" t="s">
        <v>3171</v>
      </c>
      <c r="D2783" s="226">
        <v>0.68</v>
      </c>
    </row>
    <row r="2784" spans="1:4" x14ac:dyDescent="0.2">
      <c r="A2784" s="224" t="s">
        <v>6772</v>
      </c>
      <c r="B2784" s="225" t="s">
        <v>6771</v>
      </c>
      <c r="C2784" s="224" t="s">
        <v>3171</v>
      </c>
      <c r="D2784" s="226">
        <v>0.65</v>
      </c>
    </row>
    <row r="2785" spans="1:4" x14ac:dyDescent="0.2">
      <c r="A2785" s="224" t="s">
        <v>6773</v>
      </c>
      <c r="B2785" s="225" t="s">
        <v>6774</v>
      </c>
      <c r="C2785" s="224" t="s">
        <v>3171</v>
      </c>
      <c r="D2785" s="226">
        <v>49</v>
      </c>
    </row>
    <row r="2786" spans="1:4" x14ac:dyDescent="0.2">
      <c r="A2786" s="224" t="s">
        <v>6775</v>
      </c>
      <c r="B2786" s="225" t="s">
        <v>6774</v>
      </c>
      <c r="C2786" s="224" t="s">
        <v>3171</v>
      </c>
      <c r="D2786" s="226">
        <v>46.71</v>
      </c>
    </row>
    <row r="2787" spans="1:4" x14ac:dyDescent="0.2">
      <c r="A2787" s="224" t="s">
        <v>6776</v>
      </c>
      <c r="B2787" s="225" t="s">
        <v>6777</v>
      </c>
      <c r="C2787" s="224" t="s">
        <v>3171</v>
      </c>
      <c r="D2787" s="226">
        <v>1.52</v>
      </c>
    </row>
    <row r="2788" spans="1:4" x14ac:dyDescent="0.2">
      <c r="A2788" s="224" t="s">
        <v>6778</v>
      </c>
      <c r="B2788" s="225" t="s">
        <v>6777</v>
      </c>
      <c r="C2788" s="224" t="s">
        <v>3171</v>
      </c>
      <c r="D2788" s="226">
        <v>1.48</v>
      </c>
    </row>
    <row r="2789" spans="1:4" x14ac:dyDescent="0.2">
      <c r="A2789" s="224" t="s">
        <v>6779</v>
      </c>
      <c r="B2789" s="225" t="s">
        <v>6780</v>
      </c>
      <c r="C2789" s="224" t="s">
        <v>3171</v>
      </c>
      <c r="D2789" s="226">
        <v>1.01</v>
      </c>
    </row>
    <row r="2790" spans="1:4" x14ac:dyDescent="0.2">
      <c r="A2790" s="224" t="s">
        <v>6781</v>
      </c>
      <c r="B2790" s="225" t="s">
        <v>6780</v>
      </c>
      <c r="C2790" s="224" t="s">
        <v>3171</v>
      </c>
      <c r="D2790" s="226">
        <v>0.98</v>
      </c>
    </row>
    <row r="2791" spans="1:4" x14ac:dyDescent="0.2">
      <c r="A2791" s="224" t="s">
        <v>6782</v>
      </c>
      <c r="B2791" s="225" t="s">
        <v>6783</v>
      </c>
      <c r="C2791" s="224" t="s">
        <v>3171</v>
      </c>
      <c r="D2791" s="226">
        <v>0.61</v>
      </c>
    </row>
    <row r="2792" spans="1:4" x14ac:dyDescent="0.2">
      <c r="A2792" s="224" t="s">
        <v>6784</v>
      </c>
      <c r="B2792" s="225" t="s">
        <v>6783</v>
      </c>
      <c r="C2792" s="224" t="s">
        <v>3171</v>
      </c>
      <c r="D2792" s="226">
        <v>0.59</v>
      </c>
    </row>
    <row r="2793" spans="1:4" x14ac:dyDescent="0.2">
      <c r="A2793" s="224" t="s">
        <v>6785</v>
      </c>
      <c r="B2793" s="225" t="s">
        <v>6786</v>
      </c>
      <c r="C2793" s="224" t="s">
        <v>3171</v>
      </c>
      <c r="D2793" s="226">
        <v>0.98</v>
      </c>
    </row>
    <row r="2794" spans="1:4" x14ac:dyDescent="0.2">
      <c r="A2794" s="224" t="s">
        <v>6787</v>
      </c>
      <c r="B2794" s="225" t="s">
        <v>6786</v>
      </c>
      <c r="C2794" s="224" t="s">
        <v>3171</v>
      </c>
      <c r="D2794" s="226">
        <v>0.95</v>
      </c>
    </row>
    <row r="2795" spans="1:4" x14ac:dyDescent="0.2">
      <c r="A2795" s="224" t="s">
        <v>6788</v>
      </c>
      <c r="B2795" s="225" t="s">
        <v>6789</v>
      </c>
      <c r="C2795" s="224" t="s">
        <v>6790</v>
      </c>
      <c r="D2795" s="226">
        <v>0.2</v>
      </c>
    </row>
    <row r="2796" spans="1:4" x14ac:dyDescent="0.2">
      <c r="A2796" s="224" t="s">
        <v>6791</v>
      </c>
      <c r="B2796" s="225" t="s">
        <v>6789</v>
      </c>
      <c r="C2796" s="224" t="s">
        <v>6790</v>
      </c>
      <c r="D2796" s="226">
        <v>0.2</v>
      </c>
    </row>
    <row r="2797" spans="1:4" x14ac:dyDescent="0.2">
      <c r="A2797" s="224" t="s">
        <v>6792</v>
      </c>
      <c r="B2797" s="225" t="s">
        <v>6793</v>
      </c>
      <c r="C2797" s="224" t="s">
        <v>6605</v>
      </c>
      <c r="D2797" s="226">
        <v>1.01</v>
      </c>
    </row>
    <row r="2798" spans="1:4" x14ac:dyDescent="0.2">
      <c r="A2798" s="224" t="s">
        <v>6794</v>
      </c>
      <c r="B2798" s="225" t="s">
        <v>6793</v>
      </c>
      <c r="C2798" s="224" t="s">
        <v>6605</v>
      </c>
      <c r="D2798" s="226">
        <v>0.99</v>
      </c>
    </row>
    <row r="2799" spans="1:4" x14ac:dyDescent="0.2">
      <c r="A2799" s="224" t="s">
        <v>6795</v>
      </c>
      <c r="B2799" s="225" t="s">
        <v>6796</v>
      </c>
      <c r="C2799" s="224" t="s">
        <v>6605</v>
      </c>
      <c r="D2799" s="226">
        <v>5.07</v>
      </c>
    </row>
    <row r="2800" spans="1:4" x14ac:dyDescent="0.2">
      <c r="A2800" s="224" t="s">
        <v>6797</v>
      </c>
      <c r="B2800" s="225" t="s">
        <v>6796</v>
      </c>
      <c r="C2800" s="224" t="s">
        <v>6605</v>
      </c>
      <c r="D2800" s="226">
        <v>4.97</v>
      </c>
    </row>
    <row r="2801" spans="1:4" x14ac:dyDescent="0.2">
      <c r="A2801" s="224" t="s">
        <v>6798</v>
      </c>
      <c r="B2801" s="225" t="s">
        <v>6799</v>
      </c>
      <c r="C2801" s="224" t="s">
        <v>3653</v>
      </c>
      <c r="D2801" s="226">
        <v>1.03</v>
      </c>
    </row>
    <row r="2802" spans="1:4" x14ac:dyDescent="0.2">
      <c r="A2802" s="224" t="s">
        <v>6800</v>
      </c>
      <c r="B2802" s="225" t="s">
        <v>6799</v>
      </c>
      <c r="C2802" s="224" t="s">
        <v>3653</v>
      </c>
      <c r="D2802" s="226">
        <v>0.95</v>
      </c>
    </row>
    <row r="2803" spans="1:4" x14ac:dyDescent="0.2">
      <c r="A2803" s="224" t="s">
        <v>6801</v>
      </c>
      <c r="B2803" s="225" t="s">
        <v>6802</v>
      </c>
      <c r="C2803" s="224" t="s">
        <v>45</v>
      </c>
      <c r="D2803" s="226">
        <v>19.989999999999998</v>
      </c>
    </row>
    <row r="2804" spans="1:4" x14ac:dyDescent="0.2">
      <c r="A2804" s="224" t="s">
        <v>6803</v>
      </c>
      <c r="B2804" s="225" t="s">
        <v>6802</v>
      </c>
      <c r="C2804" s="224" t="s">
        <v>45</v>
      </c>
      <c r="D2804" s="226">
        <v>18.36</v>
      </c>
    </row>
    <row r="2805" spans="1:4" x14ac:dyDescent="0.2">
      <c r="A2805" s="224" t="s">
        <v>6804</v>
      </c>
      <c r="B2805" s="225" t="s">
        <v>6805</v>
      </c>
      <c r="C2805" s="224" t="s">
        <v>45</v>
      </c>
      <c r="D2805" s="226">
        <v>201.72</v>
      </c>
    </row>
    <row r="2806" spans="1:4" x14ac:dyDescent="0.2">
      <c r="A2806" s="224" t="s">
        <v>6806</v>
      </c>
      <c r="B2806" s="225" t="s">
        <v>6805</v>
      </c>
      <c r="C2806" s="224" t="s">
        <v>45</v>
      </c>
      <c r="D2806" s="226">
        <v>186.92</v>
      </c>
    </row>
    <row r="2807" spans="1:4" x14ac:dyDescent="0.2">
      <c r="A2807" s="224" t="s">
        <v>6807</v>
      </c>
      <c r="B2807" s="225" t="s">
        <v>6808</v>
      </c>
      <c r="C2807" s="224" t="s">
        <v>45</v>
      </c>
      <c r="D2807" s="226">
        <v>20591.849999999999</v>
      </c>
    </row>
    <row r="2808" spans="1:4" x14ac:dyDescent="0.2">
      <c r="A2808" s="224" t="s">
        <v>6809</v>
      </c>
      <c r="B2808" s="225" t="s">
        <v>6808</v>
      </c>
      <c r="C2808" s="224" t="s">
        <v>45</v>
      </c>
      <c r="D2808" s="226">
        <v>19609.79</v>
      </c>
    </row>
    <row r="2809" spans="1:4" x14ac:dyDescent="0.2">
      <c r="A2809" s="224" t="s">
        <v>6810</v>
      </c>
      <c r="B2809" s="225" t="s">
        <v>6811</v>
      </c>
      <c r="C2809" s="224" t="s">
        <v>45</v>
      </c>
      <c r="D2809" s="226">
        <v>30369.81</v>
      </c>
    </row>
    <row r="2810" spans="1:4" x14ac:dyDescent="0.2">
      <c r="A2810" s="224" t="s">
        <v>6812</v>
      </c>
      <c r="B2810" s="225" t="s">
        <v>6811</v>
      </c>
      <c r="C2810" s="224" t="s">
        <v>45</v>
      </c>
      <c r="D2810" s="226">
        <v>28932.48</v>
      </c>
    </row>
    <row r="2811" spans="1:4" x14ac:dyDescent="0.2">
      <c r="A2811" s="224" t="s">
        <v>6813</v>
      </c>
      <c r="B2811" s="225" t="s">
        <v>6814</v>
      </c>
      <c r="C2811" s="224" t="s">
        <v>45</v>
      </c>
      <c r="D2811" s="226">
        <v>38251.72</v>
      </c>
    </row>
    <row r="2812" spans="1:4" x14ac:dyDescent="0.2">
      <c r="A2812" s="224" t="s">
        <v>6815</v>
      </c>
      <c r="B2812" s="225" t="s">
        <v>6814</v>
      </c>
      <c r="C2812" s="224" t="s">
        <v>45</v>
      </c>
      <c r="D2812" s="226">
        <v>36331.33</v>
      </c>
    </row>
    <row r="2813" spans="1:4" x14ac:dyDescent="0.2">
      <c r="A2813" s="224" t="s">
        <v>6816</v>
      </c>
      <c r="B2813" s="225" t="s">
        <v>6817</v>
      </c>
      <c r="C2813" s="224" t="s">
        <v>45</v>
      </c>
      <c r="D2813" s="226">
        <v>46550.32</v>
      </c>
    </row>
    <row r="2814" spans="1:4" x14ac:dyDescent="0.2">
      <c r="A2814" s="224" t="s">
        <v>6818</v>
      </c>
      <c r="B2814" s="225" t="s">
        <v>6817</v>
      </c>
      <c r="C2814" s="224" t="s">
        <v>45</v>
      </c>
      <c r="D2814" s="226">
        <v>43808.33</v>
      </c>
    </row>
    <row r="2815" spans="1:4" x14ac:dyDescent="0.2">
      <c r="A2815" s="224" t="s">
        <v>6819</v>
      </c>
      <c r="B2815" s="225" t="s">
        <v>6820</v>
      </c>
      <c r="C2815" s="224" t="s">
        <v>2930</v>
      </c>
      <c r="D2815" s="226">
        <v>284.05</v>
      </c>
    </row>
    <row r="2816" spans="1:4" x14ac:dyDescent="0.2">
      <c r="A2816" s="224" t="s">
        <v>6821</v>
      </c>
      <c r="B2816" s="225" t="s">
        <v>6820</v>
      </c>
      <c r="C2816" s="224" t="s">
        <v>2930</v>
      </c>
      <c r="D2816" s="226">
        <v>246.21</v>
      </c>
    </row>
    <row r="2817" spans="1:4" x14ac:dyDescent="0.2">
      <c r="A2817" s="224" t="s">
        <v>6822</v>
      </c>
      <c r="B2817" s="225" t="s">
        <v>6823</v>
      </c>
      <c r="C2817" s="224" t="s">
        <v>2930</v>
      </c>
      <c r="D2817" s="226">
        <v>393.3</v>
      </c>
    </row>
    <row r="2818" spans="1:4" x14ac:dyDescent="0.2">
      <c r="A2818" s="224" t="s">
        <v>6824</v>
      </c>
      <c r="B2818" s="225" t="s">
        <v>6823</v>
      </c>
      <c r="C2818" s="224" t="s">
        <v>2930</v>
      </c>
      <c r="D2818" s="226">
        <v>340.89</v>
      </c>
    </row>
    <row r="2819" spans="1:4" x14ac:dyDescent="0.2">
      <c r="A2819" s="224" t="s">
        <v>6825</v>
      </c>
      <c r="B2819" s="225" t="s">
        <v>6826</v>
      </c>
      <c r="C2819" s="224" t="s">
        <v>2930</v>
      </c>
      <c r="D2819" s="226">
        <v>164.96</v>
      </c>
    </row>
    <row r="2820" spans="1:4" x14ac:dyDescent="0.2">
      <c r="A2820" s="224" t="s">
        <v>6827</v>
      </c>
      <c r="B2820" s="225" t="s">
        <v>6826</v>
      </c>
      <c r="C2820" s="224" t="s">
        <v>2930</v>
      </c>
      <c r="D2820" s="226">
        <v>142.97999999999999</v>
      </c>
    </row>
    <row r="2821" spans="1:4" x14ac:dyDescent="0.2">
      <c r="A2821" s="224" t="s">
        <v>6828</v>
      </c>
      <c r="B2821" s="225" t="s">
        <v>6829</v>
      </c>
      <c r="C2821" s="224" t="s">
        <v>2930</v>
      </c>
      <c r="D2821" s="226">
        <v>83.18</v>
      </c>
    </row>
    <row r="2822" spans="1:4" x14ac:dyDescent="0.2">
      <c r="A2822" s="224" t="s">
        <v>6830</v>
      </c>
      <c r="B2822" s="225" t="s">
        <v>6829</v>
      </c>
      <c r="C2822" s="224" t="s">
        <v>2930</v>
      </c>
      <c r="D2822" s="226">
        <v>72.099999999999994</v>
      </c>
    </row>
    <row r="2823" spans="1:4" x14ac:dyDescent="0.2">
      <c r="A2823" s="224" t="s">
        <v>6831</v>
      </c>
      <c r="B2823" s="225" t="s">
        <v>6832</v>
      </c>
      <c r="C2823" s="224" t="s">
        <v>3653</v>
      </c>
      <c r="D2823" s="226">
        <v>10.39</v>
      </c>
    </row>
    <row r="2824" spans="1:4" x14ac:dyDescent="0.2">
      <c r="A2824" s="224" t="s">
        <v>6833</v>
      </c>
      <c r="B2824" s="225" t="s">
        <v>6832</v>
      </c>
      <c r="C2824" s="224" t="s">
        <v>3653</v>
      </c>
      <c r="D2824" s="226">
        <v>9.01</v>
      </c>
    </row>
    <row r="2825" spans="1:4" x14ac:dyDescent="0.2">
      <c r="A2825" s="224" t="s">
        <v>6834</v>
      </c>
      <c r="B2825" s="225" t="s">
        <v>6835</v>
      </c>
      <c r="C2825" s="224" t="s">
        <v>3653</v>
      </c>
      <c r="D2825" s="226">
        <v>31.19</v>
      </c>
    </row>
    <row r="2826" spans="1:4" x14ac:dyDescent="0.2">
      <c r="A2826" s="224" t="s">
        <v>6836</v>
      </c>
      <c r="B2826" s="225" t="s">
        <v>6835</v>
      </c>
      <c r="C2826" s="224" t="s">
        <v>3653</v>
      </c>
      <c r="D2826" s="226">
        <v>27.03</v>
      </c>
    </row>
    <row r="2827" spans="1:4" x14ac:dyDescent="0.2">
      <c r="A2827" s="224" t="s">
        <v>6837</v>
      </c>
      <c r="B2827" s="225" t="s">
        <v>6838</v>
      </c>
      <c r="C2827" s="224" t="s">
        <v>3653</v>
      </c>
      <c r="D2827" s="226">
        <v>24.95</v>
      </c>
    </row>
    <row r="2828" spans="1:4" x14ac:dyDescent="0.2">
      <c r="A2828" s="224" t="s">
        <v>6839</v>
      </c>
      <c r="B2828" s="225" t="s">
        <v>6838</v>
      </c>
      <c r="C2828" s="224" t="s">
        <v>3653</v>
      </c>
      <c r="D2828" s="226">
        <v>21.63</v>
      </c>
    </row>
    <row r="2829" spans="1:4" x14ac:dyDescent="0.2">
      <c r="A2829" s="224" t="s">
        <v>6840</v>
      </c>
      <c r="B2829" s="225" t="s">
        <v>6841</v>
      </c>
      <c r="C2829" s="224" t="s">
        <v>3653</v>
      </c>
      <c r="D2829" s="226">
        <v>19.510000000000002</v>
      </c>
    </row>
    <row r="2830" spans="1:4" x14ac:dyDescent="0.2">
      <c r="A2830" s="224" t="s">
        <v>6842</v>
      </c>
      <c r="B2830" s="225" t="s">
        <v>6841</v>
      </c>
      <c r="C2830" s="224" t="s">
        <v>3653</v>
      </c>
      <c r="D2830" s="226">
        <v>16.91</v>
      </c>
    </row>
    <row r="2831" spans="1:4" x14ac:dyDescent="0.2">
      <c r="A2831" s="224" t="s">
        <v>6843</v>
      </c>
      <c r="B2831" s="225" t="s">
        <v>6844</v>
      </c>
      <c r="C2831" s="224" t="s">
        <v>3653</v>
      </c>
      <c r="D2831" s="226">
        <v>13.84</v>
      </c>
    </row>
    <row r="2832" spans="1:4" x14ac:dyDescent="0.2">
      <c r="A2832" s="224" t="s">
        <v>6845</v>
      </c>
      <c r="B2832" s="225" t="s">
        <v>6844</v>
      </c>
      <c r="C2832" s="224" t="s">
        <v>3653</v>
      </c>
      <c r="D2832" s="226">
        <v>12</v>
      </c>
    </row>
    <row r="2833" spans="1:4" x14ac:dyDescent="0.2">
      <c r="A2833" s="224" t="s">
        <v>6846</v>
      </c>
      <c r="B2833" s="225" t="s">
        <v>6847</v>
      </c>
      <c r="C2833" s="224" t="s">
        <v>3653</v>
      </c>
      <c r="D2833" s="226">
        <v>56.14</v>
      </c>
    </row>
    <row r="2834" spans="1:4" x14ac:dyDescent="0.2">
      <c r="A2834" s="224" t="s">
        <v>6848</v>
      </c>
      <c r="B2834" s="225" t="s">
        <v>6847</v>
      </c>
      <c r="C2834" s="224" t="s">
        <v>3653</v>
      </c>
      <c r="D2834" s="226">
        <v>48.66</v>
      </c>
    </row>
    <row r="2835" spans="1:4" x14ac:dyDescent="0.2">
      <c r="A2835" s="224" t="s">
        <v>6849</v>
      </c>
      <c r="B2835" s="225" t="s">
        <v>6850</v>
      </c>
      <c r="C2835" s="224" t="s">
        <v>3653</v>
      </c>
      <c r="D2835" s="226">
        <v>28.28</v>
      </c>
    </row>
    <row r="2836" spans="1:4" x14ac:dyDescent="0.2">
      <c r="A2836" s="224" t="s">
        <v>6851</v>
      </c>
      <c r="B2836" s="225" t="s">
        <v>6850</v>
      </c>
      <c r="C2836" s="224" t="s">
        <v>3653</v>
      </c>
      <c r="D2836" s="226">
        <v>24.51</v>
      </c>
    </row>
    <row r="2837" spans="1:4" x14ac:dyDescent="0.2">
      <c r="A2837" s="224" t="s">
        <v>6852</v>
      </c>
      <c r="B2837" s="225" t="s">
        <v>6853</v>
      </c>
      <c r="C2837" s="224" t="s">
        <v>3653</v>
      </c>
      <c r="D2837" s="226">
        <v>10.39</v>
      </c>
    </row>
    <row r="2838" spans="1:4" x14ac:dyDescent="0.2">
      <c r="A2838" s="224" t="s">
        <v>6854</v>
      </c>
      <c r="B2838" s="225" t="s">
        <v>6853</v>
      </c>
      <c r="C2838" s="224" t="s">
        <v>3653</v>
      </c>
      <c r="D2838" s="226">
        <v>9.01</v>
      </c>
    </row>
    <row r="2839" spans="1:4" x14ac:dyDescent="0.2">
      <c r="A2839" s="224" t="s">
        <v>6855</v>
      </c>
      <c r="B2839" s="225" t="s">
        <v>6856</v>
      </c>
      <c r="C2839" s="224" t="s">
        <v>3653</v>
      </c>
      <c r="D2839" s="226">
        <v>20.3</v>
      </c>
    </row>
    <row r="2840" spans="1:4" x14ac:dyDescent="0.2">
      <c r="A2840" s="224" t="s">
        <v>6857</v>
      </c>
      <c r="B2840" s="225" t="s">
        <v>6856</v>
      </c>
      <c r="C2840" s="224" t="s">
        <v>3653</v>
      </c>
      <c r="D2840" s="226">
        <v>17.600000000000001</v>
      </c>
    </row>
    <row r="2841" spans="1:4" x14ac:dyDescent="0.2">
      <c r="A2841" s="224" t="s">
        <v>6858</v>
      </c>
      <c r="B2841" s="225" t="s">
        <v>6859</v>
      </c>
      <c r="C2841" s="224" t="s">
        <v>3653</v>
      </c>
      <c r="D2841" s="226">
        <v>14.55</v>
      </c>
    </row>
    <row r="2842" spans="1:4" x14ac:dyDescent="0.2">
      <c r="A2842" s="224" t="s">
        <v>6860</v>
      </c>
      <c r="B2842" s="225" t="s">
        <v>6859</v>
      </c>
      <c r="C2842" s="224" t="s">
        <v>3653</v>
      </c>
      <c r="D2842" s="226">
        <v>12.61</v>
      </c>
    </row>
    <row r="2843" spans="1:4" x14ac:dyDescent="0.2">
      <c r="A2843" s="224" t="s">
        <v>6861</v>
      </c>
      <c r="B2843" s="225" t="s">
        <v>6862</v>
      </c>
      <c r="C2843" s="224" t="s">
        <v>3653</v>
      </c>
      <c r="D2843" s="226">
        <v>27.03</v>
      </c>
    </row>
    <row r="2844" spans="1:4" x14ac:dyDescent="0.2">
      <c r="A2844" s="224" t="s">
        <v>6863</v>
      </c>
      <c r="B2844" s="225" t="s">
        <v>6862</v>
      </c>
      <c r="C2844" s="224" t="s">
        <v>3653</v>
      </c>
      <c r="D2844" s="226">
        <v>23.43</v>
      </c>
    </row>
    <row r="2845" spans="1:4" x14ac:dyDescent="0.2">
      <c r="A2845" s="224" t="s">
        <v>6864</v>
      </c>
      <c r="B2845" s="225" t="s">
        <v>6865</v>
      </c>
      <c r="C2845" s="224" t="s">
        <v>3653</v>
      </c>
      <c r="D2845" s="226">
        <v>28.28</v>
      </c>
    </row>
    <row r="2846" spans="1:4" x14ac:dyDescent="0.2">
      <c r="A2846" s="224" t="s">
        <v>6866</v>
      </c>
      <c r="B2846" s="225" t="s">
        <v>6865</v>
      </c>
      <c r="C2846" s="224" t="s">
        <v>3653</v>
      </c>
      <c r="D2846" s="226">
        <v>24.51</v>
      </c>
    </row>
    <row r="2847" spans="1:4" x14ac:dyDescent="0.2">
      <c r="A2847" s="224" t="s">
        <v>6867</v>
      </c>
      <c r="B2847" s="225" t="s">
        <v>6868</v>
      </c>
      <c r="C2847" s="224" t="s">
        <v>2930</v>
      </c>
      <c r="D2847" s="226">
        <v>76.94</v>
      </c>
    </row>
    <row r="2848" spans="1:4" x14ac:dyDescent="0.2">
      <c r="A2848" s="224" t="s">
        <v>6869</v>
      </c>
      <c r="B2848" s="225" t="s">
        <v>6868</v>
      </c>
      <c r="C2848" s="224" t="s">
        <v>2930</v>
      </c>
      <c r="D2848" s="226">
        <v>66.69</v>
      </c>
    </row>
    <row r="2849" spans="1:4" x14ac:dyDescent="0.2">
      <c r="A2849" s="224" t="s">
        <v>6870</v>
      </c>
      <c r="B2849" s="225" t="s">
        <v>6871</v>
      </c>
      <c r="C2849" s="224" t="s">
        <v>3653</v>
      </c>
      <c r="D2849" s="226">
        <v>12.69</v>
      </c>
    </row>
    <row r="2850" spans="1:4" x14ac:dyDescent="0.2">
      <c r="A2850" s="224" t="s">
        <v>6872</v>
      </c>
      <c r="B2850" s="225" t="s">
        <v>6871</v>
      </c>
      <c r="C2850" s="224" t="s">
        <v>3653</v>
      </c>
      <c r="D2850" s="226">
        <v>11</v>
      </c>
    </row>
    <row r="2851" spans="1:4" x14ac:dyDescent="0.2">
      <c r="A2851" s="224" t="s">
        <v>6873</v>
      </c>
      <c r="B2851" s="225" t="s">
        <v>6874</v>
      </c>
      <c r="C2851" s="224" t="s">
        <v>3653</v>
      </c>
      <c r="D2851" s="226">
        <v>31.19</v>
      </c>
    </row>
    <row r="2852" spans="1:4" x14ac:dyDescent="0.2">
      <c r="A2852" s="224" t="s">
        <v>6875</v>
      </c>
      <c r="B2852" s="225" t="s">
        <v>6874</v>
      </c>
      <c r="C2852" s="224" t="s">
        <v>3653</v>
      </c>
      <c r="D2852" s="226">
        <v>27.03</v>
      </c>
    </row>
    <row r="2853" spans="1:4" x14ac:dyDescent="0.2">
      <c r="A2853" s="224" t="s">
        <v>6876</v>
      </c>
      <c r="B2853" s="225" t="s">
        <v>6877</v>
      </c>
      <c r="C2853" s="224" t="s">
        <v>2930</v>
      </c>
      <c r="D2853" s="226">
        <v>31.19</v>
      </c>
    </row>
    <row r="2854" spans="1:4" x14ac:dyDescent="0.2">
      <c r="A2854" s="224" t="s">
        <v>6878</v>
      </c>
      <c r="B2854" s="225" t="s">
        <v>6877</v>
      </c>
      <c r="C2854" s="224" t="s">
        <v>2930</v>
      </c>
      <c r="D2854" s="226">
        <v>27.03</v>
      </c>
    </row>
    <row r="2855" spans="1:4" x14ac:dyDescent="0.2">
      <c r="A2855" s="224" t="s">
        <v>6879</v>
      </c>
      <c r="B2855" s="225" t="s">
        <v>6880</v>
      </c>
      <c r="C2855" s="224" t="s">
        <v>2930</v>
      </c>
      <c r="D2855" s="226">
        <v>106.52</v>
      </c>
    </row>
    <row r="2856" spans="1:4" x14ac:dyDescent="0.2">
      <c r="A2856" s="224" t="s">
        <v>6881</v>
      </c>
      <c r="B2856" s="225" t="s">
        <v>6880</v>
      </c>
      <c r="C2856" s="224" t="s">
        <v>2930</v>
      </c>
      <c r="D2856" s="226">
        <v>92.32</v>
      </c>
    </row>
    <row r="2857" spans="1:4" x14ac:dyDescent="0.2">
      <c r="A2857" s="224" t="s">
        <v>6882</v>
      </c>
      <c r="B2857" s="225" t="s">
        <v>6883</v>
      </c>
      <c r="C2857" s="224" t="s">
        <v>2930</v>
      </c>
      <c r="D2857" s="226">
        <v>130.19</v>
      </c>
    </row>
    <row r="2858" spans="1:4" x14ac:dyDescent="0.2">
      <c r="A2858" s="224" t="s">
        <v>6884</v>
      </c>
      <c r="B2858" s="225" t="s">
        <v>6883</v>
      </c>
      <c r="C2858" s="224" t="s">
        <v>2930</v>
      </c>
      <c r="D2858" s="226">
        <v>112.84</v>
      </c>
    </row>
    <row r="2859" spans="1:4" x14ac:dyDescent="0.2">
      <c r="A2859" s="224" t="s">
        <v>6885</v>
      </c>
      <c r="B2859" s="225" t="s">
        <v>6886</v>
      </c>
      <c r="C2859" s="224" t="s">
        <v>2930</v>
      </c>
      <c r="D2859" s="226">
        <v>207.06</v>
      </c>
    </row>
    <row r="2860" spans="1:4" x14ac:dyDescent="0.2">
      <c r="A2860" s="224" t="s">
        <v>6887</v>
      </c>
      <c r="B2860" s="225" t="s">
        <v>6886</v>
      </c>
      <c r="C2860" s="224" t="s">
        <v>2930</v>
      </c>
      <c r="D2860" s="226">
        <v>179.47</v>
      </c>
    </row>
    <row r="2861" spans="1:4" x14ac:dyDescent="0.2">
      <c r="A2861" s="224" t="s">
        <v>6888</v>
      </c>
      <c r="B2861" s="225" t="s">
        <v>6889</v>
      </c>
      <c r="C2861" s="224" t="s">
        <v>2930</v>
      </c>
      <c r="D2861" s="226">
        <v>483.59</v>
      </c>
    </row>
    <row r="2862" spans="1:4" x14ac:dyDescent="0.2">
      <c r="A2862" s="224" t="s">
        <v>6890</v>
      </c>
      <c r="B2862" s="225" t="s">
        <v>6889</v>
      </c>
      <c r="C2862" s="224" t="s">
        <v>2930</v>
      </c>
      <c r="D2862" s="226">
        <v>419.15</v>
      </c>
    </row>
    <row r="2863" spans="1:4" x14ac:dyDescent="0.2">
      <c r="A2863" s="224" t="s">
        <v>6891</v>
      </c>
      <c r="B2863" s="225" t="s">
        <v>6892</v>
      </c>
      <c r="C2863" s="224" t="s">
        <v>3653</v>
      </c>
      <c r="D2863" s="226">
        <v>31.19</v>
      </c>
    </row>
    <row r="2864" spans="1:4" x14ac:dyDescent="0.2">
      <c r="A2864" s="224" t="s">
        <v>6893</v>
      </c>
      <c r="B2864" s="225" t="s">
        <v>6892</v>
      </c>
      <c r="C2864" s="224" t="s">
        <v>3653</v>
      </c>
      <c r="D2864" s="226">
        <v>27.03</v>
      </c>
    </row>
    <row r="2865" spans="1:4" x14ac:dyDescent="0.2">
      <c r="A2865" s="224" t="s">
        <v>6894</v>
      </c>
      <c r="B2865" s="225" t="s">
        <v>6895</v>
      </c>
      <c r="C2865" s="224" t="s">
        <v>2930</v>
      </c>
      <c r="D2865" s="226">
        <v>393.95</v>
      </c>
    </row>
    <row r="2866" spans="1:4" x14ac:dyDescent="0.2">
      <c r="A2866" s="224" t="s">
        <v>6896</v>
      </c>
      <c r="B2866" s="225" t="s">
        <v>6895</v>
      </c>
      <c r="C2866" s="224" t="s">
        <v>2930</v>
      </c>
      <c r="D2866" s="226">
        <v>341.46</v>
      </c>
    </row>
    <row r="2867" spans="1:4" x14ac:dyDescent="0.2">
      <c r="A2867" s="224" t="s">
        <v>6897</v>
      </c>
      <c r="B2867" s="225" t="s">
        <v>6898</v>
      </c>
      <c r="C2867" s="224" t="s">
        <v>51</v>
      </c>
      <c r="D2867" s="226">
        <v>9.15</v>
      </c>
    </row>
    <row r="2868" spans="1:4" x14ac:dyDescent="0.2">
      <c r="A2868" s="224" t="s">
        <v>6899</v>
      </c>
      <c r="B2868" s="225" t="s">
        <v>6898</v>
      </c>
      <c r="C2868" s="224" t="s">
        <v>51</v>
      </c>
      <c r="D2868" s="226">
        <v>7.93</v>
      </c>
    </row>
    <row r="2869" spans="1:4" x14ac:dyDescent="0.2">
      <c r="A2869" s="224" t="s">
        <v>6900</v>
      </c>
      <c r="B2869" s="225" t="s">
        <v>6901</v>
      </c>
      <c r="C2869" s="224" t="s">
        <v>3653</v>
      </c>
      <c r="D2869" s="226">
        <v>16.63</v>
      </c>
    </row>
    <row r="2870" spans="1:4" x14ac:dyDescent="0.2">
      <c r="A2870" s="224" t="s">
        <v>6902</v>
      </c>
      <c r="B2870" s="225" t="s">
        <v>6901</v>
      </c>
      <c r="C2870" s="224" t="s">
        <v>3653</v>
      </c>
      <c r="D2870" s="226">
        <v>14.42</v>
      </c>
    </row>
    <row r="2871" spans="1:4" x14ac:dyDescent="0.2">
      <c r="A2871" s="224" t="s">
        <v>6903</v>
      </c>
      <c r="B2871" s="225" t="s">
        <v>6904</v>
      </c>
      <c r="C2871" s="224" t="s">
        <v>3653</v>
      </c>
      <c r="D2871" s="226">
        <v>9.91</v>
      </c>
    </row>
    <row r="2872" spans="1:4" x14ac:dyDescent="0.2">
      <c r="A2872" s="224" t="s">
        <v>6905</v>
      </c>
      <c r="B2872" s="225" t="s">
        <v>6904</v>
      </c>
      <c r="C2872" s="224" t="s">
        <v>3653</v>
      </c>
      <c r="D2872" s="226">
        <v>8.59</v>
      </c>
    </row>
    <row r="2873" spans="1:4" x14ac:dyDescent="0.2">
      <c r="A2873" s="224" t="s">
        <v>6906</v>
      </c>
      <c r="B2873" s="225" t="s">
        <v>6907</v>
      </c>
      <c r="C2873" s="224" t="s">
        <v>3653</v>
      </c>
      <c r="D2873" s="226">
        <v>18.079999999999998</v>
      </c>
    </row>
    <row r="2874" spans="1:4" x14ac:dyDescent="0.2">
      <c r="A2874" s="224" t="s">
        <v>6908</v>
      </c>
      <c r="B2874" s="225" t="s">
        <v>6907</v>
      </c>
      <c r="C2874" s="224" t="s">
        <v>3653</v>
      </c>
      <c r="D2874" s="226">
        <v>15.67</v>
      </c>
    </row>
    <row r="2875" spans="1:4" x14ac:dyDescent="0.2">
      <c r="A2875" s="224" t="s">
        <v>6909</v>
      </c>
      <c r="B2875" s="225" t="s">
        <v>6910</v>
      </c>
      <c r="C2875" s="224" t="s">
        <v>3653</v>
      </c>
      <c r="D2875" s="226">
        <v>12.68</v>
      </c>
    </row>
    <row r="2876" spans="1:4" x14ac:dyDescent="0.2">
      <c r="A2876" s="224" t="s">
        <v>6911</v>
      </c>
      <c r="B2876" s="225" t="s">
        <v>6910</v>
      </c>
      <c r="C2876" s="224" t="s">
        <v>3653</v>
      </c>
      <c r="D2876" s="226">
        <v>10.99</v>
      </c>
    </row>
    <row r="2877" spans="1:4" x14ac:dyDescent="0.2">
      <c r="A2877" s="224" t="s">
        <v>6912</v>
      </c>
      <c r="B2877" s="225" t="s">
        <v>6913</v>
      </c>
      <c r="C2877" s="224" t="s">
        <v>3653</v>
      </c>
      <c r="D2877" s="226">
        <v>21.8</v>
      </c>
    </row>
    <row r="2878" spans="1:4" x14ac:dyDescent="0.2">
      <c r="A2878" s="224" t="s">
        <v>6914</v>
      </c>
      <c r="B2878" s="225" t="s">
        <v>6913</v>
      </c>
      <c r="C2878" s="224" t="s">
        <v>3653</v>
      </c>
      <c r="D2878" s="226">
        <v>18.899999999999999</v>
      </c>
    </row>
    <row r="2879" spans="1:4" x14ac:dyDescent="0.2">
      <c r="A2879" s="224" t="s">
        <v>6915</v>
      </c>
      <c r="B2879" s="225" t="s">
        <v>6916</v>
      </c>
      <c r="C2879" s="224" t="s">
        <v>3653</v>
      </c>
      <c r="D2879" s="226">
        <v>16.88</v>
      </c>
    </row>
    <row r="2880" spans="1:4" x14ac:dyDescent="0.2">
      <c r="A2880" s="224" t="s">
        <v>6917</v>
      </c>
      <c r="B2880" s="225" t="s">
        <v>6916</v>
      </c>
      <c r="C2880" s="224" t="s">
        <v>3653</v>
      </c>
      <c r="D2880" s="226">
        <v>14.63</v>
      </c>
    </row>
    <row r="2881" spans="1:4" x14ac:dyDescent="0.2">
      <c r="A2881" s="224" t="s">
        <v>6918</v>
      </c>
      <c r="B2881" s="225" t="s">
        <v>6919</v>
      </c>
      <c r="C2881" s="224" t="s">
        <v>3653</v>
      </c>
      <c r="D2881" s="226">
        <v>14.98</v>
      </c>
    </row>
    <row r="2882" spans="1:4" x14ac:dyDescent="0.2">
      <c r="A2882" s="224" t="s">
        <v>6920</v>
      </c>
      <c r="B2882" s="225" t="s">
        <v>6919</v>
      </c>
      <c r="C2882" s="224" t="s">
        <v>3653</v>
      </c>
      <c r="D2882" s="226">
        <v>12.99</v>
      </c>
    </row>
    <row r="2883" spans="1:4" x14ac:dyDescent="0.2">
      <c r="A2883" s="224" t="s">
        <v>6921</v>
      </c>
      <c r="B2883" s="225" t="s">
        <v>6922</v>
      </c>
      <c r="C2883" s="224" t="s">
        <v>3653</v>
      </c>
      <c r="D2883" s="226">
        <v>10.5</v>
      </c>
    </row>
    <row r="2884" spans="1:4" x14ac:dyDescent="0.2">
      <c r="A2884" s="224" t="s">
        <v>6923</v>
      </c>
      <c r="B2884" s="225" t="s">
        <v>6922</v>
      </c>
      <c r="C2884" s="224" t="s">
        <v>3653</v>
      </c>
      <c r="D2884" s="226">
        <v>9.1</v>
      </c>
    </row>
    <row r="2885" spans="1:4" x14ac:dyDescent="0.2">
      <c r="A2885" s="224" t="s">
        <v>6924</v>
      </c>
      <c r="B2885" s="225" t="s">
        <v>6925</v>
      </c>
      <c r="C2885" s="224" t="s">
        <v>3653</v>
      </c>
      <c r="D2885" s="226">
        <v>16.2</v>
      </c>
    </row>
    <row r="2886" spans="1:4" x14ac:dyDescent="0.2">
      <c r="A2886" s="224" t="s">
        <v>6926</v>
      </c>
      <c r="B2886" s="225" t="s">
        <v>6925</v>
      </c>
      <c r="C2886" s="224" t="s">
        <v>3653</v>
      </c>
      <c r="D2886" s="226">
        <v>14.04</v>
      </c>
    </row>
    <row r="2887" spans="1:4" x14ac:dyDescent="0.2">
      <c r="A2887" s="224" t="s">
        <v>6927</v>
      </c>
      <c r="B2887" s="225" t="s">
        <v>6928</v>
      </c>
      <c r="C2887" s="224" t="s">
        <v>3653</v>
      </c>
      <c r="D2887" s="226">
        <v>13.64</v>
      </c>
    </row>
    <row r="2888" spans="1:4" x14ac:dyDescent="0.2">
      <c r="A2888" s="224" t="s">
        <v>6929</v>
      </c>
      <c r="B2888" s="225" t="s">
        <v>6928</v>
      </c>
      <c r="C2888" s="224" t="s">
        <v>3653</v>
      </c>
      <c r="D2888" s="226">
        <v>11.82</v>
      </c>
    </row>
    <row r="2889" spans="1:4" x14ac:dyDescent="0.2">
      <c r="A2889" s="224" t="s">
        <v>6930</v>
      </c>
      <c r="B2889" s="225" t="s">
        <v>6931</v>
      </c>
      <c r="C2889" s="224" t="s">
        <v>3653</v>
      </c>
      <c r="D2889" s="226">
        <v>37.159999999999997</v>
      </c>
    </row>
    <row r="2890" spans="1:4" x14ac:dyDescent="0.2">
      <c r="A2890" s="224" t="s">
        <v>6932</v>
      </c>
      <c r="B2890" s="225" t="s">
        <v>6931</v>
      </c>
      <c r="C2890" s="224" t="s">
        <v>3653</v>
      </c>
      <c r="D2890" s="226">
        <v>32.21</v>
      </c>
    </row>
    <row r="2891" spans="1:4" x14ac:dyDescent="0.2">
      <c r="A2891" s="224" t="s">
        <v>6933</v>
      </c>
      <c r="B2891" s="225" t="s">
        <v>6934</v>
      </c>
      <c r="C2891" s="224" t="s">
        <v>3653</v>
      </c>
      <c r="D2891" s="226">
        <v>42.2</v>
      </c>
    </row>
    <row r="2892" spans="1:4" x14ac:dyDescent="0.2">
      <c r="A2892" s="224" t="s">
        <v>6935</v>
      </c>
      <c r="B2892" s="225" t="s">
        <v>6934</v>
      </c>
      <c r="C2892" s="224" t="s">
        <v>3653</v>
      </c>
      <c r="D2892" s="226">
        <v>36.58</v>
      </c>
    </row>
    <row r="2893" spans="1:4" x14ac:dyDescent="0.2">
      <c r="A2893" s="224" t="s">
        <v>6936</v>
      </c>
      <c r="B2893" s="225" t="s">
        <v>6937</v>
      </c>
      <c r="C2893" s="224" t="s">
        <v>3653</v>
      </c>
      <c r="D2893" s="226">
        <v>84.41</v>
      </c>
    </row>
    <row r="2894" spans="1:4" x14ac:dyDescent="0.2">
      <c r="A2894" s="224" t="s">
        <v>6938</v>
      </c>
      <c r="B2894" s="225" t="s">
        <v>6937</v>
      </c>
      <c r="C2894" s="224" t="s">
        <v>3653</v>
      </c>
      <c r="D2894" s="226">
        <v>73.17</v>
      </c>
    </row>
    <row r="2895" spans="1:4" x14ac:dyDescent="0.2">
      <c r="A2895" s="224" t="s">
        <v>6939</v>
      </c>
      <c r="B2895" s="225" t="s">
        <v>6940</v>
      </c>
      <c r="C2895" s="224" t="s">
        <v>3653</v>
      </c>
      <c r="D2895" s="226">
        <v>38.69</v>
      </c>
    </row>
    <row r="2896" spans="1:4" x14ac:dyDescent="0.2">
      <c r="A2896" s="224" t="s">
        <v>6941</v>
      </c>
      <c r="B2896" s="225" t="s">
        <v>6940</v>
      </c>
      <c r="C2896" s="224" t="s">
        <v>3653</v>
      </c>
      <c r="D2896" s="226">
        <v>33.53</v>
      </c>
    </row>
    <row r="2897" spans="1:4" x14ac:dyDescent="0.2">
      <c r="A2897" s="224" t="s">
        <v>6942</v>
      </c>
      <c r="B2897" s="225" t="s">
        <v>6943</v>
      </c>
      <c r="C2897" s="224" t="s">
        <v>3653</v>
      </c>
      <c r="D2897" s="226">
        <v>14.55</v>
      </c>
    </row>
    <row r="2898" spans="1:4" x14ac:dyDescent="0.2">
      <c r="A2898" s="224" t="s">
        <v>6944</v>
      </c>
      <c r="B2898" s="225" t="s">
        <v>6943</v>
      </c>
      <c r="C2898" s="224" t="s">
        <v>3653</v>
      </c>
      <c r="D2898" s="226">
        <v>12.61</v>
      </c>
    </row>
    <row r="2899" spans="1:4" x14ac:dyDescent="0.2">
      <c r="A2899" s="224" t="s">
        <v>6945</v>
      </c>
      <c r="B2899" s="225" t="s">
        <v>6946</v>
      </c>
      <c r="C2899" s="224" t="s">
        <v>2930</v>
      </c>
      <c r="D2899" s="226">
        <v>4096.07</v>
      </c>
    </row>
    <row r="2900" spans="1:4" x14ac:dyDescent="0.2">
      <c r="A2900" s="224" t="s">
        <v>6947</v>
      </c>
      <c r="B2900" s="225" t="s">
        <v>6946</v>
      </c>
      <c r="C2900" s="224" t="s">
        <v>2930</v>
      </c>
      <c r="D2900" s="226">
        <v>3550.32</v>
      </c>
    </row>
    <row r="2901" spans="1:4" x14ac:dyDescent="0.2">
      <c r="A2901" s="224" t="s">
        <v>6948</v>
      </c>
      <c r="B2901" s="225" t="s">
        <v>6949</v>
      </c>
      <c r="C2901" s="224" t="s">
        <v>3653</v>
      </c>
      <c r="D2901" s="226">
        <v>122.89</v>
      </c>
    </row>
    <row r="2902" spans="1:4" x14ac:dyDescent="0.2">
      <c r="A2902" s="224" t="s">
        <v>6950</v>
      </c>
      <c r="B2902" s="225" t="s">
        <v>6949</v>
      </c>
      <c r="C2902" s="224" t="s">
        <v>3653</v>
      </c>
      <c r="D2902" s="226">
        <v>106.51</v>
      </c>
    </row>
    <row r="2903" spans="1:4" x14ac:dyDescent="0.2">
      <c r="A2903" s="224" t="s">
        <v>6951</v>
      </c>
      <c r="B2903" s="225" t="s">
        <v>6952</v>
      </c>
      <c r="C2903" s="224" t="s">
        <v>3653</v>
      </c>
      <c r="D2903" s="226">
        <v>205.15</v>
      </c>
    </row>
    <row r="2904" spans="1:4" x14ac:dyDescent="0.2">
      <c r="A2904" s="224" t="s">
        <v>6953</v>
      </c>
      <c r="B2904" s="225" t="s">
        <v>6952</v>
      </c>
      <c r="C2904" s="224" t="s">
        <v>3653</v>
      </c>
      <c r="D2904" s="226">
        <v>177.81</v>
      </c>
    </row>
    <row r="2905" spans="1:4" x14ac:dyDescent="0.2">
      <c r="A2905" s="224" t="s">
        <v>6954</v>
      </c>
      <c r="B2905" s="225" t="s">
        <v>6955</v>
      </c>
      <c r="C2905" s="224" t="s">
        <v>3653</v>
      </c>
      <c r="D2905" s="226">
        <v>21.83</v>
      </c>
    </row>
    <row r="2906" spans="1:4" x14ac:dyDescent="0.2">
      <c r="A2906" s="224" t="s">
        <v>6956</v>
      </c>
      <c r="B2906" s="225" t="s">
        <v>6955</v>
      </c>
      <c r="C2906" s="224" t="s">
        <v>3653</v>
      </c>
      <c r="D2906" s="226">
        <v>18.920000000000002</v>
      </c>
    </row>
    <row r="2907" spans="1:4" x14ac:dyDescent="0.2">
      <c r="A2907" s="224" t="s">
        <v>6957</v>
      </c>
      <c r="B2907" s="225" t="s">
        <v>6958</v>
      </c>
      <c r="C2907" s="224" t="s">
        <v>3653</v>
      </c>
      <c r="D2907" s="226">
        <v>11.43</v>
      </c>
    </row>
    <row r="2908" spans="1:4" x14ac:dyDescent="0.2">
      <c r="A2908" s="224" t="s">
        <v>6959</v>
      </c>
      <c r="B2908" s="225" t="s">
        <v>6958</v>
      </c>
      <c r="C2908" s="224" t="s">
        <v>3653</v>
      </c>
      <c r="D2908" s="226">
        <v>9.91</v>
      </c>
    </row>
    <row r="2909" spans="1:4" x14ac:dyDescent="0.2">
      <c r="A2909" s="224" t="s">
        <v>6960</v>
      </c>
      <c r="B2909" s="225" t="s">
        <v>6961</v>
      </c>
      <c r="C2909" s="224" t="s">
        <v>3653</v>
      </c>
      <c r="D2909" s="226">
        <v>24.95</v>
      </c>
    </row>
    <row r="2910" spans="1:4" x14ac:dyDescent="0.2">
      <c r="A2910" s="224" t="s">
        <v>6962</v>
      </c>
      <c r="B2910" s="225" t="s">
        <v>6961</v>
      </c>
      <c r="C2910" s="224" t="s">
        <v>3653</v>
      </c>
      <c r="D2910" s="226">
        <v>21.63</v>
      </c>
    </row>
    <row r="2911" spans="1:4" x14ac:dyDescent="0.2">
      <c r="A2911" s="224" t="s">
        <v>6963</v>
      </c>
      <c r="B2911" s="225" t="s">
        <v>6964</v>
      </c>
      <c r="C2911" s="224" t="s">
        <v>3653</v>
      </c>
      <c r="D2911" s="226">
        <v>7.27</v>
      </c>
    </row>
    <row r="2912" spans="1:4" x14ac:dyDescent="0.2">
      <c r="A2912" s="224" t="s">
        <v>6965</v>
      </c>
      <c r="B2912" s="225" t="s">
        <v>6964</v>
      </c>
      <c r="C2912" s="224" t="s">
        <v>3653</v>
      </c>
      <c r="D2912" s="226">
        <v>6.3</v>
      </c>
    </row>
    <row r="2913" spans="1:4" x14ac:dyDescent="0.2">
      <c r="A2913" s="224" t="s">
        <v>6966</v>
      </c>
      <c r="B2913" s="225" t="s">
        <v>6967</v>
      </c>
      <c r="C2913" s="224" t="s">
        <v>3653</v>
      </c>
      <c r="D2913" s="226">
        <v>25.99</v>
      </c>
    </row>
    <row r="2914" spans="1:4" x14ac:dyDescent="0.2">
      <c r="A2914" s="224" t="s">
        <v>6968</v>
      </c>
      <c r="B2914" s="225" t="s">
        <v>6967</v>
      </c>
      <c r="C2914" s="224" t="s">
        <v>3653</v>
      </c>
      <c r="D2914" s="226">
        <v>22.53</v>
      </c>
    </row>
    <row r="2915" spans="1:4" x14ac:dyDescent="0.2">
      <c r="A2915" s="224" t="s">
        <v>6969</v>
      </c>
      <c r="B2915" s="225" t="s">
        <v>6970</v>
      </c>
      <c r="C2915" s="224" t="s">
        <v>3653</v>
      </c>
      <c r="D2915" s="226">
        <v>43.67</v>
      </c>
    </row>
    <row r="2916" spans="1:4" x14ac:dyDescent="0.2">
      <c r="A2916" s="224" t="s">
        <v>6971</v>
      </c>
      <c r="B2916" s="225" t="s">
        <v>6970</v>
      </c>
      <c r="C2916" s="224" t="s">
        <v>3653</v>
      </c>
      <c r="D2916" s="226">
        <v>37.85</v>
      </c>
    </row>
    <row r="2917" spans="1:4" x14ac:dyDescent="0.2">
      <c r="A2917" s="224" t="s">
        <v>6972</v>
      </c>
      <c r="B2917" s="225" t="s">
        <v>6973</v>
      </c>
      <c r="C2917" s="224" t="s">
        <v>3653</v>
      </c>
      <c r="D2917" s="226">
        <v>9.35</v>
      </c>
    </row>
    <row r="2918" spans="1:4" x14ac:dyDescent="0.2">
      <c r="A2918" s="224" t="s">
        <v>6974</v>
      </c>
      <c r="B2918" s="225" t="s">
        <v>6973</v>
      </c>
      <c r="C2918" s="224" t="s">
        <v>3653</v>
      </c>
      <c r="D2918" s="226">
        <v>8.11</v>
      </c>
    </row>
    <row r="2919" spans="1:4" x14ac:dyDescent="0.2">
      <c r="A2919" s="224" t="s">
        <v>6975</v>
      </c>
      <c r="B2919" s="225" t="s">
        <v>6976</v>
      </c>
      <c r="C2919" s="224" t="s">
        <v>2930</v>
      </c>
      <c r="D2919" s="226">
        <v>28.07</v>
      </c>
    </row>
    <row r="2920" spans="1:4" x14ac:dyDescent="0.2">
      <c r="A2920" s="224" t="s">
        <v>6977</v>
      </c>
      <c r="B2920" s="225" t="s">
        <v>6976</v>
      </c>
      <c r="C2920" s="224" t="s">
        <v>2930</v>
      </c>
      <c r="D2920" s="226">
        <v>24.33</v>
      </c>
    </row>
    <row r="2921" spans="1:4" x14ac:dyDescent="0.2">
      <c r="A2921" s="224" t="s">
        <v>6978</v>
      </c>
      <c r="B2921" s="225" t="s">
        <v>6979</v>
      </c>
      <c r="C2921" s="224" t="s">
        <v>2930</v>
      </c>
      <c r="D2921" s="226">
        <v>20.79</v>
      </c>
    </row>
    <row r="2922" spans="1:4" x14ac:dyDescent="0.2">
      <c r="A2922" s="224" t="s">
        <v>6980</v>
      </c>
      <c r="B2922" s="225" t="s">
        <v>6979</v>
      </c>
      <c r="C2922" s="224" t="s">
        <v>2930</v>
      </c>
      <c r="D2922" s="226">
        <v>18.02</v>
      </c>
    </row>
    <row r="2923" spans="1:4" x14ac:dyDescent="0.2">
      <c r="A2923" s="224" t="s">
        <v>6981</v>
      </c>
      <c r="B2923" s="225" t="s">
        <v>6982</v>
      </c>
      <c r="C2923" s="224" t="s">
        <v>2930</v>
      </c>
      <c r="D2923" s="226">
        <v>41.59</v>
      </c>
    </row>
    <row r="2924" spans="1:4" x14ac:dyDescent="0.2">
      <c r="A2924" s="224" t="s">
        <v>6983</v>
      </c>
      <c r="B2924" s="225" t="s">
        <v>6982</v>
      </c>
      <c r="C2924" s="224" t="s">
        <v>2930</v>
      </c>
      <c r="D2924" s="226">
        <v>36.049999999999997</v>
      </c>
    </row>
    <row r="2925" spans="1:4" x14ac:dyDescent="0.2">
      <c r="A2925" s="224" t="s">
        <v>6984</v>
      </c>
      <c r="B2925" s="225" t="s">
        <v>6985</v>
      </c>
      <c r="C2925" s="224" t="s">
        <v>2930</v>
      </c>
      <c r="D2925" s="226">
        <v>18.71</v>
      </c>
    </row>
    <row r="2926" spans="1:4" x14ac:dyDescent="0.2">
      <c r="A2926" s="224" t="s">
        <v>6986</v>
      </c>
      <c r="B2926" s="225" t="s">
        <v>6985</v>
      </c>
      <c r="C2926" s="224" t="s">
        <v>2930</v>
      </c>
      <c r="D2926" s="226">
        <v>16.22</v>
      </c>
    </row>
    <row r="2927" spans="1:4" x14ac:dyDescent="0.2">
      <c r="A2927" s="224" t="s">
        <v>6987</v>
      </c>
      <c r="B2927" s="225" t="s">
        <v>6988</v>
      </c>
      <c r="C2927" s="224" t="s">
        <v>3653</v>
      </c>
      <c r="D2927" s="226">
        <v>7.27</v>
      </c>
    </row>
    <row r="2928" spans="1:4" x14ac:dyDescent="0.2">
      <c r="A2928" s="224" t="s">
        <v>6989</v>
      </c>
      <c r="B2928" s="225" t="s">
        <v>6988</v>
      </c>
      <c r="C2928" s="224" t="s">
        <v>3653</v>
      </c>
      <c r="D2928" s="226">
        <v>6.3</v>
      </c>
    </row>
    <row r="2929" spans="1:4" x14ac:dyDescent="0.2">
      <c r="A2929" s="224" t="s">
        <v>6990</v>
      </c>
      <c r="B2929" s="225" t="s">
        <v>6991</v>
      </c>
      <c r="C2929" s="224" t="s">
        <v>51</v>
      </c>
      <c r="D2929" s="226">
        <v>71.89</v>
      </c>
    </row>
    <row r="2930" spans="1:4" x14ac:dyDescent="0.2">
      <c r="A2930" s="224" t="s">
        <v>6992</v>
      </c>
      <c r="B2930" s="225" t="s">
        <v>6991</v>
      </c>
      <c r="C2930" s="224" t="s">
        <v>51</v>
      </c>
      <c r="D2930" s="226">
        <v>62.31</v>
      </c>
    </row>
    <row r="2931" spans="1:4" x14ac:dyDescent="0.2">
      <c r="A2931" s="224" t="s">
        <v>6993</v>
      </c>
      <c r="B2931" s="225" t="s">
        <v>6994</v>
      </c>
      <c r="C2931" s="224" t="s">
        <v>51</v>
      </c>
      <c r="D2931" s="226">
        <v>4.1500000000000004</v>
      </c>
    </row>
    <row r="2932" spans="1:4" x14ac:dyDescent="0.2">
      <c r="A2932" s="224" t="s">
        <v>6995</v>
      </c>
      <c r="B2932" s="225" t="s">
        <v>6994</v>
      </c>
      <c r="C2932" s="224" t="s">
        <v>51</v>
      </c>
      <c r="D2932" s="226">
        <v>3.6</v>
      </c>
    </row>
    <row r="2933" spans="1:4" x14ac:dyDescent="0.2">
      <c r="A2933" s="224" t="s">
        <v>6996</v>
      </c>
      <c r="B2933" s="225" t="s">
        <v>6997</v>
      </c>
      <c r="C2933" s="224" t="s">
        <v>3653</v>
      </c>
      <c r="D2933" s="226">
        <v>7.27</v>
      </c>
    </row>
    <row r="2934" spans="1:4" x14ac:dyDescent="0.2">
      <c r="A2934" s="224" t="s">
        <v>6998</v>
      </c>
      <c r="B2934" s="225" t="s">
        <v>6997</v>
      </c>
      <c r="C2934" s="224" t="s">
        <v>3653</v>
      </c>
      <c r="D2934" s="226">
        <v>6.3</v>
      </c>
    </row>
    <row r="2935" spans="1:4" x14ac:dyDescent="0.2">
      <c r="A2935" s="224" t="s">
        <v>6999</v>
      </c>
      <c r="B2935" s="225" t="s">
        <v>7000</v>
      </c>
      <c r="C2935" s="224" t="s">
        <v>3653</v>
      </c>
      <c r="D2935" s="226">
        <v>6.23</v>
      </c>
    </row>
    <row r="2936" spans="1:4" x14ac:dyDescent="0.2">
      <c r="A2936" s="224" t="s">
        <v>7001</v>
      </c>
      <c r="B2936" s="225" t="s">
        <v>7000</v>
      </c>
      <c r="C2936" s="224" t="s">
        <v>3653</v>
      </c>
      <c r="D2936" s="226">
        <v>5.4</v>
      </c>
    </row>
    <row r="2937" spans="1:4" x14ac:dyDescent="0.2">
      <c r="A2937" s="224" t="s">
        <v>7002</v>
      </c>
      <c r="B2937" s="225" t="s">
        <v>7003</v>
      </c>
      <c r="C2937" s="224" t="s">
        <v>3653</v>
      </c>
      <c r="D2937" s="226">
        <v>14.55</v>
      </c>
    </row>
    <row r="2938" spans="1:4" x14ac:dyDescent="0.2">
      <c r="A2938" s="224" t="s">
        <v>7004</v>
      </c>
      <c r="B2938" s="225" t="s">
        <v>7003</v>
      </c>
      <c r="C2938" s="224" t="s">
        <v>3653</v>
      </c>
      <c r="D2938" s="226">
        <v>12.61</v>
      </c>
    </row>
    <row r="2939" spans="1:4" x14ac:dyDescent="0.2">
      <c r="A2939" s="224" t="s">
        <v>7005</v>
      </c>
      <c r="B2939" s="225" t="s">
        <v>7006</v>
      </c>
      <c r="C2939" s="224" t="s">
        <v>3653</v>
      </c>
      <c r="D2939" s="226">
        <v>10.39</v>
      </c>
    </row>
    <row r="2940" spans="1:4" x14ac:dyDescent="0.2">
      <c r="A2940" s="224" t="s">
        <v>7007</v>
      </c>
      <c r="B2940" s="225" t="s">
        <v>7006</v>
      </c>
      <c r="C2940" s="224" t="s">
        <v>3653</v>
      </c>
      <c r="D2940" s="226">
        <v>9.01</v>
      </c>
    </row>
    <row r="2941" spans="1:4" x14ac:dyDescent="0.2">
      <c r="A2941" s="224" t="s">
        <v>7008</v>
      </c>
      <c r="B2941" s="225" t="s">
        <v>7009</v>
      </c>
      <c r="C2941" s="224" t="s">
        <v>51</v>
      </c>
      <c r="D2941" s="226">
        <v>70.34</v>
      </c>
    </row>
    <row r="2942" spans="1:4" x14ac:dyDescent="0.2">
      <c r="A2942" s="224" t="s">
        <v>7010</v>
      </c>
      <c r="B2942" s="225" t="s">
        <v>7009</v>
      </c>
      <c r="C2942" s="224" t="s">
        <v>51</v>
      </c>
      <c r="D2942" s="226">
        <v>60.97</v>
      </c>
    </row>
    <row r="2943" spans="1:4" x14ac:dyDescent="0.2">
      <c r="A2943" s="224" t="s">
        <v>7011</v>
      </c>
      <c r="B2943" s="225" t="s">
        <v>7012</v>
      </c>
      <c r="C2943" s="224" t="s">
        <v>51</v>
      </c>
      <c r="D2943" s="226">
        <v>2.59</v>
      </c>
    </row>
    <row r="2944" spans="1:4" x14ac:dyDescent="0.2">
      <c r="A2944" s="224" t="s">
        <v>7013</v>
      </c>
      <c r="B2944" s="225" t="s">
        <v>7012</v>
      </c>
      <c r="C2944" s="224" t="s">
        <v>51</v>
      </c>
      <c r="D2944" s="226">
        <v>2.25</v>
      </c>
    </row>
    <row r="2945" spans="1:4" x14ac:dyDescent="0.2">
      <c r="A2945" s="224" t="s">
        <v>7014</v>
      </c>
      <c r="B2945" s="225" t="s">
        <v>7015</v>
      </c>
      <c r="C2945" s="224" t="s">
        <v>3653</v>
      </c>
      <c r="D2945" s="226">
        <v>7.79</v>
      </c>
    </row>
    <row r="2946" spans="1:4" x14ac:dyDescent="0.2">
      <c r="A2946" s="224" t="s">
        <v>7016</v>
      </c>
      <c r="B2946" s="225" t="s">
        <v>7015</v>
      </c>
      <c r="C2946" s="224" t="s">
        <v>3653</v>
      </c>
      <c r="D2946" s="226">
        <v>6.75</v>
      </c>
    </row>
    <row r="2947" spans="1:4" x14ac:dyDescent="0.2">
      <c r="A2947" s="224" t="s">
        <v>7017</v>
      </c>
      <c r="B2947" s="225" t="s">
        <v>7018</v>
      </c>
      <c r="C2947" s="224" t="s">
        <v>3653</v>
      </c>
      <c r="D2947" s="226">
        <v>16.63</v>
      </c>
    </row>
    <row r="2948" spans="1:4" x14ac:dyDescent="0.2">
      <c r="A2948" s="224" t="s">
        <v>7019</v>
      </c>
      <c r="B2948" s="225" t="s">
        <v>7018</v>
      </c>
      <c r="C2948" s="224" t="s">
        <v>3653</v>
      </c>
      <c r="D2948" s="226">
        <v>14.42</v>
      </c>
    </row>
    <row r="2949" spans="1:4" x14ac:dyDescent="0.2">
      <c r="A2949" s="224" t="s">
        <v>7020</v>
      </c>
      <c r="B2949" s="225" t="s">
        <v>7021</v>
      </c>
      <c r="C2949" s="224" t="s">
        <v>51</v>
      </c>
      <c r="D2949" s="226">
        <v>1.45</v>
      </c>
    </row>
    <row r="2950" spans="1:4" x14ac:dyDescent="0.2">
      <c r="A2950" s="224" t="s">
        <v>7022</v>
      </c>
      <c r="B2950" s="225" t="s">
        <v>7021</v>
      </c>
      <c r="C2950" s="224" t="s">
        <v>51</v>
      </c>
      <c r="D2950" s="226">
        <v>1.26</v>
      </c>
    </row>
    <row r="2951" spans="1:4" x14ac:dyDescent="0.2">
      <c r="A2951" s="224" t="s">
        <v>7023</v>
      </c>
      <c r="B2951" s="225" t="s">
        <v>7024</v>
      </c>
      <c r="C2951" s="224" t="s">
        <v>3653</v>
      </c>
      <c r="D2951" s="226">
        <v>14.55</v>
      </c>
    </row>
    <row r="2952" spans="1:4" x14ac:dyDescent="0.2">
      <c r="A2952" s="224" t="s">
        <v>7025</v>
      </c>
      <c r="B2952" s="225" t="s">
        <v>7024</v>
      </c>
      <c r="C2952" s="224" t="s">
        <v>3653</v>
      </c>
      <c r="D2952" s="226">
        <v>12.61</v>
      </c>
    </row>
    <row r="2953" spans="1:4" x14ac:dyDescent="0.2">
      <c r="A2953" s="224" t="s">
        <v>7026</v>
      </c>
      <c r="B2953" s="225" t="s">
        <v>7027</v>
      </c>
      <c r="C2953" s="224" t="s">
        <v>3653</v>
      </c>
      <c r="D2953" s="226">
        <v>10.39</v>
      </c>
    </row>
    <row r="2954" spans="1:4" x14ac:dyDescent="0.2">
      <c r="A2954" s="224" t="s">
        <v>7028</v>
      </c>
      <c r="B2954" s="225" t="s">
        <v>7027</v>
      </c>
      <c r="C2954" s="224" t="s">
        <v>3653</v>
      </c>
      <c r="D2954" s="226">
        <v>9.01</v>
      </c>
    </row>
    <row r="2955" spans="1:4" x14ac:dyDescent="0.2">
      <c r="A2955" s="224" t="s">
        <v>7029</v>
      </c>
      <c r="B2955" s="225" t="s">
        <v>7030</v>
      </c>
      <c r="C2955" s="224" t="s">
        <v>3653</v>
      </c>
      <c r="D2955" s="226">
        <v>11.43</v>
      </c>
    </row>
    <row r="2956" spans="1:4" x14ac:dyDescent="0.2">
      <c r="A2956" s="224" t="s">
        <v>7031</v>
      </c>
      <c r="B2956" s="225" t="s">
        <v>7030</v>
      </c>
      <c r="C2956" s="224" t="s">
        <v>3653</v>
      </c>
      <c r="D2956" s="226">
        <v>9.91</v>
      </c>
    </row>
    <row r="2957" spans="1:4" x14ac:dyDescent="0.2">
      <c r="A2957" s="224" t="s">
        <v>7032</v>
      </c>
      <c r="B2957" s="225" t="s">
        <v>7033</v>
      </c>
      <c r="C2957" s="224" t="s">
        <v>2930</v>
      </c>
      <c r="D2957" s="226">
        <v>47.83</v>
      </c>
    </row>
    <row r="2958" spans="1:4" x14ac:dyDescent="0.2">
      <c r="A2958" s="224" t="s">
        <v>7034</v>
      </c>
      <c r="B2958" s="225" t="s">
        <v>7033</v>
      </c>
      <c r="C2958" s="224" t="s">
        <v>2930</v>
      </c>
      <c r="D2958" s="226">
        <v>41.45</v>
      </c>
    </row>
    <row r="2959" spans="1:4" x14ac:dyDescent="0.2">
      <c r="A2959" s="224" t="s">
        <v>7035</v>
      </c>
      <c r="B2959" s="225" t="s">
        <v>7036</v>
      </c>
      <c r="C2959" s="224" t="s">
        <v>2930</v>
      </c>
      <c r="D2959" s="226">
        <v>31.19</v>
      </c>
    </row>
    <row r="2960" spans="1:4" x14ac:dyDescent="0.2">
      <c r="A2960" s="224" t="s">
        <v>7037</v>
      </c>
      <c r="B2960" s="225" t="s">
        <v>7036</v>
      </c>
      <c r="C2960" s="224" t="s">
        <v>2930</v>
      </c>
      <c r="D2960" s="226">
        <v>27.03</v>
      </c>
    </row>
    <row r="2961" spans="1:4" x14ac:dyDescent="0.2">
      <c r="A2961" s="224" t="s">
        <v>7038</v>
      </c>
      <c r="B2961" s="225" t="s">
        <v>7039</v>
      </c>
      <c r="C2961" s="224" t="s">
        <v>3653</v>
      </c>
      <c r="D2961" s="226">
        <v>4.1500000000000004</v>
      </c>
    </row>
    <row r="2962" spans="1:4" x14ac:dyDescent="0.2">
      <c r="A2962" s="224" t="s">
        <v>7040</v>
      </c>
      <c r="B2962" s="225" t="s">
        <v>7039</v>
      </c>
      <c r="C2962" s="224" t="s">
        <v>3653</v>
      </c>
      <c r="D2962" s="226">
        <v>3.6</v>
      </c>
    </row>
    <row r="2963" spans="1:4" x14ac:dyDescent="0.2">
      <c r="A2963" s="224" t="s">
        <v>7041</v>
      </c>
      <c r="B2963" s="225" t="s">
        <v>7042</v>
      </c>
      <c r="C2963" s="224" t="s">
        <v>3653</v>
      </c>
      <c r="D2963" s="226">
        <v>11.43</v>
      </c>
    </row>
    <row r="2964" spans="1:4" x14ac:dyDescent="0.2">
      <c r="A2964" s="224" t="s">
        <v>7043</v>
      </c>
      <c r="B2964" s="225" t="s">
        <v>7042</v>
      </c>
      <c r="C2964" s="224" t="s">
        <v>3653</v>
      </c>
      <c r="D2964" s="226">
        <v>9.91</v>
      </c>
    </row>
    <row r="2965" spans="1:4" x14ac:dyDescent="0.2">
      <c r="A2965" s="224" t="s">
        <v>7044</v>
      </c>
      <c r="B2965" s="225" t="s">
        <v>7045</v>
      </c>
      <c r="C2965" s="224" t="s">
        <v>3653</v>
      </c>
      <c r="D2965" s="226">
        <v>11.43</v>
      </c>
    </row>
    <row r="2966" spans="1:4" x14ac:dyDescent="0.2">
      <c r="A2966" s="224" t="s">
        <v>7046</v>
      </c>
      <c r="B2966" s="225" t="s">
        <v>7045</v>
      </c>
      <c r="C2966" s="224" t="s">
        <v>3653</v>
      </c>
      <c r="D2966" s="226">
        <v>9.91</v>
      </c>
    </row>
    <row r="2967" spans="1:4" x14ac:dyDescent="0.2">
      <c r="A2967" s="224" t="s">
        <v>7047</v>
      </c>
      <c r="B2967" s="225" t="s">
        <v>7048</v>
      </c>
      <c r="C2967" s="224" t="s">
        <v>3653</v>
      </c>
      <c r="D2967" s="226">
        <v>9.35</v>
      </c>
    </row>
    <row r="2968" spans="1:4" x14ac:dyDescent="0.2">
      <c r="A2968" s="224" t="s">
        <v>7049</v>
      </c>
      <c r="B2968" s="225" t="s">
        <v>7048</v>
      </c>
      <c r="C2968" s="224" t="s">
        <v>3653</v>
      </c>
      <c r="D2968" s="226">
        <v>8.11</v>
      </c>
    </row>
    <row r="2969" spans="1:4" x14ac:dyDescent="0.2">
      <c r="A2969" s="224" t="s">
        <v>7050</v>
      </c>
      <c r="B2969" s="225" t="s">
        <v>7051</v>
      </c>
      <c r="C2969" s="224" t="s">
        <v>51</v>
      </c>
      <c r="D2969" s="226">
        <v>2.0699999999999998</v>
      </c>
    </row>
    <row r="2970" spans="1:4" x14ac:dyDescent="0.2">
      <c r="A2970" s="224" t="s">
        <v>7052</v>
      </c>
      <c r="B2970" s="225" t="s">
        <v>7051</v>
      </c>
      <c r="C2970" s="224" t="s">
        <v>51</v>
      </c>
      <c r="D2970" s="226">
        <v>1.8</v>
      </c>
    </row>
    <row r="2971" spans="1:4" x14ac:dyDescent="0.2">
      <c r="A2971" s="224" t="s">
        <v>7053</v>
      </c>
      <c r="B2971" s="225" t="s">
        <v>7054</v>
      </c>
      <c r="C2971" s="224" t="s">
        <v>3653</v>
      </c>
      <c r="D2971" s="226">
        <v>31.06</v>
      </c>
    </row>
    <row r="2972" spans="1:4" x14ac:dyDescent="0.2">
      <c r="A2972" s="224" t="s">
        <v>7055</v>
      </c>
      <c r="B2972" s="225" t="s">
        <v>7054</v>
      </c>
      <c r="C2972" s="224" t="s">
        <v>3653</v>
      </c>
      <c r="D2972" s="226">
        <v>26.91</v>
      </c>
    </row>
    <row r="2973" spans="1:4" x14ac:dyDescent="0.2">
      <c r="A2973" s="224" t="s">
        <v>7056</v>
      </c>
      <c r="B2973" s="225" t="s">
        <v>7057</v>
      </c>
      <c r="C2973" s="224" t="s">
        <v>3653</v>
      </c>
      <c r="D2973" s="226">
        <v>50.76</v>
      </c>
    </row>
    <row r="2974" spans="1:4" x14ac:dyDescent="0.2">
      <c r="A2974" s="224" t="s">
        <v>7058</v>
      </c>
      <c r="B2974" s="225" t="s">
        <v>7057</v>
      </c>
      <c r="C2974" s="224" t="s">
        <v>3653</v>
      </c>
      <c r="D2974" s="226">
        <v>43.98</v>
      </c>
    </row>
    <row r="2975" spans="1:4" x14ac:dyDescent="0.2">
      <c r="A2975" s="224" t="s">
        <v>7059</v>
      </c>
      <c r="B2975" s="225" t="s">
        <v>7060</v>
      </c>
      <c r="C2975" s="224" t="s">
        <v>3653</v>
      </c>
      <c r="D2975" s="226">
        <v>43.8</v>
      </c>
    </row>
    <row r="2976" spans="1:4" x14ac:dyDescent="0.2">
      <c r="A2976" s="224" t="s">
        <v>7061</v>
      </c>
      <c r="B2976" s="225" t="s">
        <v>7060</v>
      </c>
      <c r="C2976" s="224" t="s">
        <v>3653</v>
      </c>
      <c r="D2976" s="226">
        <v>37.96</v>
      </c>
    </row>
    <row r="2977" spans="1:4" x14ac:dyDescent="0.2">
      <c r="A2977" s="224" t="s">
        <v>7062</v>
      </c>
      <c r="B2977" s="225" t="s">
        <v>7063</v>
      </c>
      <c r="C2977" s="224" t="s">
        <v>3653</v>
      </c>
      <c r="D2977" s="226">
        <v>39.479999999999997</v>
      </c>
    </row>
    <row r="2978" spans="1:4" x14ac:dyDescent="0.2">
      <c r="A2978" s="224" t="s">
        <v>7064</v>
      </c>
      <c r="B2978" s="225" t="s">
        <v>7063</v>
      </c>
      <c r="C2978" s="224" t="s">
        <v>3653</v>
      </c>
      <c r="D2978" s="226">
        <v>34.22</v>
      </c>
    </row>
    <row r="2979" spans="1:4" x14ac:dyDescent="0.2">
      <c r="A2979" s="224" t="s">
        <v>7065</v>
      </c>
      <c r="B2979" s="225" t="s">
        <v>7066</v>
      </c>
      <c r="C2979" s="224" t="s">
        <v>3653</v>
      </c>
      <c r="D2979" s="226">
        <v>45.23</v>
      </c>
    </row>
    <row r="2980" spans="1:4" x14ac:dyDescent="0.2">
      <c r="A2980" s="224" t="s">
        <v>7067</v>
      </c>
      <c r="B2980" s="225" t="s">
        <v>7066</v>
      </c>
      <c r="C2980" s="224" t="s">
        <v>3653</v>
      </c>
      <c r="D2980" s="226">
        <v>39.21</v>
      </c>
    </row>
    <row r="2981" spans="1:4" x14ac:dyDescent="0.2">
      <c r="A2981" s="224" t="s">
        <v>7068</v>
      </c>
      <c r="B2981" s="225" t="s">
        <v>7069</v>
      </c>
      <c r="C2981" s="224" t="s">
        <v>3653</v>
      </c>
      <c r="D2981" s="226">
        <v>49.17</v>
      </c>
    </row>
    <row r="2982" spans="1:4" x14ac:dyDescent="0.2">
      <c r="A2982" s="224" t="s">
        <v>7070</v>
      </c>
      <c r="B2982" s="225" t="s">
        <v>7069</v>
      </c>
      <c r="C2982" s="224" t="s">
        <v>3653</v>
      </c>
      <c r="D2982" s="226">
        <v>42.61</v>
      </c>
    </row>
    <row r="2983" spans="1:4" x14ac:dyDescent="0.2">
      <c r="A2983" s="224" t="s">
        <v>7071</v>
      </c>
      <c r="B2983" s="225" t="s">
        <v>7072</v>
      </c>
      <c r="C2983" s="224" t="s">
        <v>2930</v>
      </c>
      <c r="D2983" s="226">
        <v>26.2</v>
      </c>
    </row>
    <row r="2984" spans="1:4" x14ac:dyDescent="0.2">
      <c r="A2984" s="224" t="s">
        <v>7073</v>
      </c>
      <c r="B2984" s="225" t="s">
        <v>7072</v>
      </c>
      <c r="C2984" s="224" t="s">
        <v>2930</v>
      </c>
      <c r="D2984" s="226">
        <v>22.71</v>
      </c>
    </row>
    <row r="2985" spans="1:4" x14ac:dyDescent="0.2">
      <c r="A2985" s="224" t="s">
        <v>7074</v>
      </c>
      <c r="B2985" s="225" t="s">
        <v>7075</v>
      </c>
      <c r="C2985" s="224" t="s">
        <v>59</v>
      </c>
      <c r="D2985" s="226">
        <v>0.35</v>
      </c>
    </row>
    <row r="2986" spans="1:4" x14ac:dyDescent="0.2">
      <c r="A2986" s="224" t="s">
        <v>7076</v>
      </c>
      <c r="B2986" s="225" t="s">
        <v>7075</v>
      </c>
      <c r="C2986" s="224" t="s">
        <v>59</v>
      </c>
      <c r="D2986" s="226">
        <v>0.31</v>
      </c>
    </row>
    <row r="2987" spans="1:4" x14ac:dyDescent="0.2">
      <c r="A2987" s="224" t="s">
        <v>7077</v>
      </c>
      <c r="B2987" s="225" t="s">
        <v>7078</v>
      </c>
      <c r="C2987" s="224" t="s">
        <v>51</v>
      </c>
      <c r="D2987" s="226">
        <v>53.02</v>
      </c>
    </row>
    <row r="2988" spans="1:4" x14ac:dyDescent="0.2">
      <c r="A2988" s="224" t="s">
        <v>7079</v>
      </c>
      <c r="B2988" s="225" t="s">
        <v>7078</v>
      </c>
      <c r="C2988" s="224" t="s">
        <v>51</v>
      </c>
      <c r="D2988" s="226">
        <v>45.95</v>
      </c>
    </row>
    <row r="2989" spans="1:4" x14ac:dyDescent="0.2">
      <c r="A2989" s="224" t="s">
        <v>7080</v>
      </c>
      <c r="B2989" s="225" t="s">
        <v>7081</v>
      </c>
      <c r="C2989" s="224" t="s">
        <v>51</v>
      </c>
      <c r="D2989" s="226">
        <v>106.53</v>
      </c>
    </row>
    <row r="2990" spans="1:4" x14ac:dyDescent="0.2">
      <c r="A2990" s="224" t="s">
        <v>7082</v>
      </c>
      <c r="B2990" s="225" t="s">
        <v>7081</v>
      </c>
      <c r="C2990" s="224" t="s">
        <v>51</v>
      </c>
      <c r="D2990" s="226">
        <v>92.34</v>
      </c>
    </row>
    <row r="2991" spans="1:4" x14ac:dyDescent="0.2">
      <c r="A2991" s="224" t="s">
        <v>7083</v>
      </c>
      <c r="B2991" s="225" t="s">
        <v>7084</v>
      </c>
      <c r="C2991" s="224" t="s">
        <v>51</v>
      </c>
      <c r="D2991" s="226">
        <v>260.14999999999998</v>
      </c>
    </row>
    <row r="2992" spans="1:4" x14ac:dyDescent="0.2">
      <c r="A2992" s="224" t="s">
        <v>7085</v>
      </c>
      <c r="B2992" s="225" t="s">
        <v>7084</v>
      </c>
      <c r="C2992" s="224" t="s">
        <v>51</v>
      </c>
      <c r="D2992" s="226">
        <v>225.49</v>
      </c>
    </row>
    <row r="2993" spans="1:4" x14ac:dyDescent="0.2">
      <c r="A2993" s="224" t="s">
        <v>7086</v>
      </c>
      <c r="B2993" s="225" t="s">
        <v>7087</v>
      </c>
      <c r="C2993" s="224" t="s">
        <v>51</v>
      </c>
      <c r="D2993" s="226">
        <v>124.36</v>
      </c>
    </row>
    <row r="2994" spans="1:4" x14ac:dyDescent="0.2">
      <c r="A2994" s="224" t="s">
        <v>7088</v>
      </c>
      <c r="B2994" s="225" t="s">
        <v>7087</v>
      </c>
      <c r="C2994" s="224" t="s">
        <v>51</v>
      </c>
      <c r="D2994" s="226">
        <v>108.73</v>
      </c>
    </row>
    <row r="2995" spans="1:4" x14ac:dyDescent="0.2">
      <c r="A2995" s="224" t="s">
        <v>7089</v>
      </c>
      <c r="B2995" s="225" t="s">
        <v>7090</v>
      </c>
      <c r="C2995" s="224" t="s">
        <v>3653</v>
      </c>
      <c r="D2995" s="226">
        <v>14.86</v>
      </c>
    </row>
    <row r="2996" spans="1:4" x14ac:dyDescent="0.2">
      <c r="A2996" s="224" t="s">
        <v>7091</v>
      </c>
      <c r="B2996" s="225" t="s">
        <v>7090</v>
      </c>
      <c r="C2996" s="224" t="s">
        <v>3653</v>
      </c>
      <c r="D2996" s="226">
        <v>12.88</v>
      </c>
    </row>
    <row r="2997" spans="1:4" x14ac:dyDescent="0.2">
      <c r="A2997" s="224" t="s">
        <v>7092</v>
      </c>
      <c r="B2997" s="225" t="s">
        <v>7093</v>
      </c>
      <c r="C2997" s="224" t="s">
        <v>3653</v>
      </c>
      <c r="D2997" s="226">
        <v>12.38</v>
      </c>
    </row>
    <row r="2998" spans="1:4" x14ac:dyDescent="0.2">
      <c r="A2998" s="224" t="s">
        <v>7094</v>
      </c>
      <c r="B2998" s="225" t="s">
        <v>7093</v>
      </c>
      <c r="C2998" s="224" t="s">
        <v>3653</v>
      </c>
      <c r="D2998" s="226">
        <v>10.73</v>
      </c>
    </row>
    <row r="2999" spans="1:4" x14ac:dyDescent="0.2">
      <c r="A2999" s="224" t="s">
        <v>7095</v>
      </c>
      <c r="B2999" s="225" t="s">
        <v>7096</v>
      </c>
      <c r="C2999" s="224" t="s">
        <v>51</v>
      </c>
      <c r="D2999" s="226">
        <v>3.11</v>
      </c>
    </row>
    <row r="3000" spans="1:4" x14ac:dyDescent="0.2">
      <c r="A3000" s="224" t="s">
        <v>7097</v>
      </c>
      <c r="B3000" s="225" t="s">
        <v>7096</v>
      </c>
      <c r="C3000" s="224" t="s">
        <v>51</v>
      </c>
      <c r="D3000" s="226">
        <v>2.7</v>
      </c>
    </row>
    <row r="3001" spans="1:4" x14ac:dyDescent="0.2">
      <c r="A3001" s="224" t="s">
        <v>7098</v>
      </c>
      <c r="B3001" s="225" t="s">
        <v>7099</v>
      </c>
      <c r="C3001" s="224" t="s">
        <v>3653</v>
      </c>
      <c r="D3001" s="226">
        <v>36.229999999999997</v>
      </c>
    </row>
    <row r="3002" spans="1:4" x14ac:dyDescent="0.2">
      <c r="A3002" s="224" t="s">
        <v>7100</v>
      </c>
      <c r="B3002" s="225" t="s">
        <v>7099</v>
      </c>
      <c r="C3002" s="224" t="s">
        <v>3653</v>
      </c>
      <c r="D3002" s="226">
        <v>31.39</v>
      </c>
    </row>
    <row r="3003" spans="1:4" x14ac:dyDescent="0.2">
      <c r="A3003" s="224" t="s">
        <v>7101</v>
      </c>
      <c r="B3003" s="225" t="s">
        <v>7102</v>
      </c>
      <c r="C3003" s="224" t="s">
        <v>45</v>
      </c>
      <c r="D3003" s="226">
        <v>29.42</v>
      </c>
    </row>
    <row r="3004" spans="1:4" x14ac:dyDescent="0.2">
      <c r="A3004" s="224" t="s">
        <v>7103</v>
      </c>
      <c r="B3004" s="225" t="s">
        <v>7102</v>
      </c>
      <c r="C3004" s="224" t="s">
        <v>45</v>
      </c>
      <c r="D3004" s="226">
        <v>25.5</v>
      </c>
    </row>
    <row r="3005" spans="1:4" x14ac:dyDescent="0.2">
      <c r="A3005" s="224" t="s">
        <v>7104</v>
      </c>
      <c r="B3005" s="225" t="s">
        <v>7105</v>
      </c>
      <c r="C3005" s="224" t="s">
        <v>51</v>
      </c>
      <c r="D3005" s="226">
        <v>31.19</v>
      </c>
    </row>
    <row r="3006" spans="1:4" x14ac:dyDescent="0.2">
      <c r="A3006" s="224" t="s">
        <v>7106</v>
      </c>
      <c r="B3006" s="225" t="s">
        <v>7105</v>
      </c>
      <c r="C3006" s="224" t="s">
        <v>51</v>
      </c>
      <c r="D3006" s="226">
        <v>27.03</v>
      </c>
    </row>
    <row r="3007" spans="1:4" x14ac:dyDescent="0.2">
      <c r="A3007" s="224" t="s">
        <v>7107</v>
      </c>
      <c r="B3007" s="225" t="s">
        <v>7108</v>
      </c>
      <c r="C3007" s="224" t="s">
        <v>51</v>
      </c>
      <c r="D3007" s="226">
        <v>13.51</v>
      </c>
    </row>
    <row r="3008" spans="1:4" x14ac:dyDescent="0.2">
      <c r="A3008" s="224" t="s">
        <v>7109</v>
      </c>
      <c r="B3008" s="225" t="s">
        <v>7108</v>
      </c>
      <c r="C3008" s="224" t="s">
        <v>51</v>
      </c>
      <c r="D3008" s="226">
        <v>11.71</v>
      </c>
    </row>
    <row r="3009" spans="1:4" x14ac:dyDescent="0.2">
      <c r="A3009" s="224" t="s">
        <v>7110</v>
      </c>
      <c r="B3009" s="225" t="s">
        <v>7111</v>
      </c>
      <c r="C3009" s="224" t="s">
        <v>51</v>
      </c>
      <c r="D3009" s="226">
        <v>18.71</v>
      </c>
    </row>
    <row r="3010" spans="1:4" x14ac:dyDescent="0.2">
      <c r="A3010" s="224" t="s">
        <v>7112</v>
      </c>
      <c r="B3010" s="225" t="s">
        <v>7111</v>
      </c>
      <c r="C3010" s="224" t="s">
        <v>51</v>
      </c>
      <c r="D3010" s="226">
        <v>16.22</v>
      </c>
    </row>
    <row r="3011" spans="1:4" x14ac:dyDescent="0.2">
      <c r="A3011" s="224" t="s">
        <v>7113</v>
      </c>
      <c r="B3011" s="225" t="s">
        <v>7114</v>
      </c>
      <c r="C3011" s="224" t="s">
        <v>51</v>
      </c>
      <c r="D3011" s="226">
        <v>7.18</v>
      </c>
    </row>
    <row r="3012" spans="1:4" x14ac:dyDescent="0.2">
      <c r="A3012" s="224" t="s">
        <v>7115</v>
      </c>
      <c r="B3012" s="225" t="s">
        <v>7114</v>
      </c>
      <c r="C3012" s="224" t="s">
        <v>51</v>
      </c>
      <c r="D3012" s="226">
        <v>6.23</v>
      </c>
    </row>
    <row r="3013" spans="1:4" x14ac:dyDescent="0.2">
      <c r="A3013" s="224" t="s">
        <v>7116</v>
      </c>
      <c r="B3013" s="225" t="s">
        <v>7117</v>
      </c>
      <c r="C3013" s="224" t="s">
        <v>51</v>
      </c>
      <c r="D3013" s="226">
        <v>27.03</v>
      </c>
    </row>
    <row r="3014" spans="1:4" x14ac:dyDescent="0.2">
      <c r="A3014" s="224" t="s">
        <v>7118</v>
      </c>
      <c r="B3014" s="225" t="s">
        <v>7117</v>
      </c>
      <c r="C3014" s="224" t="s">
        <v>51</v>
      </c>
      <c r="D3014" s="226">
        <v>23.43</v>
      </c>
    </row>
    <row r="3015" spans="1:4" x14ac:dyDescent="0.2">
      <c r="A3015" s="224" t="s">
        <v>7119</v>
      </c>
      <c r="B3015" s="225" t="s">
        <v>7120</v>
      </c>
      <c r="C3015" s="224" t="s">
        <v>51</v>
      </c>
      <c r="D3015" s="226">
        <v>22.87</v>
      </c>
    </row>
    <row r="3016" spans="1:4" x14ac:dyDescent="0.2">
      <c r="A3016" s="224" t="s">
        <v>7121</v>
      </c>
      <c r="B3016" s="225" t="s">
        <v>7120</v>
      </c>
      <c r="C3016" s="224" t="s">
        <v>51</v>
      </c>
      <c r="D3016" s="226">
        <v>19.82</v>
      </c>
    </row>
    <row r="3017" spans="1:4" x14ac:dyDescent="0.2">
      <c r="A3017" s="224" t="s">
        <v>7122</v>
      </c>
      <c r="B3017" s="225" t="s">
        <v>7123</v>
      </c>
      <c r="C3017" s="224" t="s">
        <v>3653</v>
      </c>
      <c r="D3017" s="226">
        <v>10.39</v>
      </c>
    </row>
    <row r="3018" spans="1:4" x14ac:dyDescent="0.2">
      <c r="A3018" s="224" t="s">
        <v>7124</v>
      </c>
      <c r="B3018" s="225" t="s">
        <v>7123</v>
      </c>
      <c r="C3018" s="224" t="s">
        <v>3653</v>
      </c>
      <c r="D3018" s="226">
        <v>9.01</v>
      </c>
    </row>
    <row r="3019" spans="1:4" x14ac:dyDescent="0.2">
      <c r="A3019" s="224" t="s">
        <v>7125</v>
      </c>
      <c r="B3019" s="225" t="s">
        <v>7126</v>
      </c>
      <c r="C3019" s="224" t="s">
        <v>45</v>
      </c>
      <c r="D3019" s="226">
        <v>7.18</v>
      </c>
    </row>
    <row r="3020" spans="1:4" x14ac:dyDescent="0.2">
      <c r="A3020" s="224" t="s">
        <v>7127</v>
      </c>
      <c r="B3020" s="225" t="s">
        <v>7126</v>
      </c>
      <c r="C3020" s="224" t="s">
        <v>45</v>
      </c>
      <c r="D3020" s="226">
        <v>6.23</v>
      </c>
    </row>
    <row r="3021" spans="1:4" x14ac:dyDescent="0.2">
      <c r="A3021" s="224" t="s">
        <v>7128</v>
      </c>
      <c r="B3021" s="225" t="s">
        <v>7129</v>
      </c>
      <c r="C3021" s="224" t="s">
        <v>45</v>
      </c>
      <c r="D3021" s="226">
        <v>24.77</v>
      </c>
    </row>
    <row r="3022" spans="1:4" x14ac:dyDescent="0.2">
      <c r="A3022" s="224" t="s">
        <v>7130</v>
      </c>
      <c r="B3022" s="225" t="s">
        <v>7129</v>
      </c>
      <c r="C3022" s="224" t="s">
        <v>45</v>
      </c>
      <c r="D3022" s="226">
        <v>21.47</v>
      </c>
    </row>
    <row r="3023" spans="1:4" x14ac:dyDescent="0.2">
      <c r="A3023" s="224" t="s">
        <v>7131</v>
      </c>
      <c r="B3023" s="225" t="s">
        <v>7132</v>
      </c>
      <c r="C3023" s="224" t="s">
        <v>51</v>
      </c>
      <c r="D3023" s="226">
        <v>49.55</v>
      </c>
    </row>
    <row r="3024" spans="1:4" x14ac:dyDescent="0.2">
      <c r="A3024" s="224" t="s">
        <v>7133</v>
      </c>
      <c r="B3024" s="225" t="s">
        <v>7132</v>
      </c>
      <c r="C3024" s="224" t="s">
        <v>51</v>
      </c>
      <c r="D3024" s="226">
        <v>42.95</v>
      </c>
    </row>
    <row r="3025" spans="1:4" x14ac:dyDescent="0.2">
      <c r="A3025" s="224" t="s">
        <v>7134</v>
      </c>
      <c r="B3025" s="225" t="s">
        <v>7135</v>
      </c>
      <c r="C3025" s="224" t="s">
        <v>3653</v>
      </c>
      <c r="D3025" s="226">
        <v>20.79</v>
      </c>
    </row>
    <row r="3026" spans="1:4" x14ac:dyDescent="0.2">
      <c r="A3026" s="224" t="s">
        <v>7136</v>
      </c>
      <c r="B3026" s="225" t="s">
        <v>7135</v>
      </c>
      <c r="C3026" s="224" t="s">
        <v>3653</v>
      </c>
      <c r="D3026" s="226">
        <v>18.02</v>
      </c>
    </row>
    <row r="3027" spans="1:4" x14ac:dyDescent="0.2">
      <c r="A3027" s="224" t="s">
        <v>7137</v>
      </c>
      <c r="B3027" s="225" t="s">
        <v>7138</v>
      </c>
      <c r="C3027" s="224" t="s">
        <v>45</v>
      </c>
      <c r="D3027" s="226">
        <v>6.86</v>
      </c>
    </row>
    <row r="3028" spans="1:4" x14ac:dyDescent="0.2">
      <c r="A3028" s="224" t="s">
        <v>7139</v>
      </c>
      <c r="B3028" s="225" t="s">
        <v>7138</v>
      </c>
      <c r="C3028" s="224" t="s">
        <v>45</v>
      </c>
      <c r="D3028" s="226">
        <v>5.94</v>
      </c>
    </row>
    <row r="3029" spans="1:4" x14ac:dyDescent="0.2">
      <c r="A3029" s="224" t="s">
        <v>7140</v>
      </c>
      <c r="B3029" s="225" t="s">
        <v>7141</v>
      </c>
      <c r="C3029" s="224" t="s">
        <v>51</v>
      </c>
      <c r="D3029" s="226">
        <v>8.31</v>
      </c>
    </row>
    <row r="3030" spans="1:4" x14ac:dyDescent="0.2">
      <c r="A3030" s="224" t="s">
        <v>7142</v>
      </c>
      <c r="B3030" s="225" t="s">
        <v>7141</v>
      </c>
      <c r="C3030" s="224" t="s">
        <v>51</v>
      </c>
      <c r="D3030" s="226">
        <v>7.21</v>
      </c>
    </row>
    <row r="3031" spans="1:4" x14ac:dyDescent="0.2">
      <c r="A3031" s="224" t="s">
        <v>7143</v>
      </c>
      <c r="B3031" s="225" t="s">
        <v>7144</v>
      </c>
      <c r="C3031" s="224" t="s">
        <v>45</v>
      </c>
      <c r="D3031" s="226">
        <v>422.09</v>
      </c>
    </row>
    <row r="3032" spans="1:4" x14ac:dyDescent="0.2">
      <c r="A3032" s="224" t="s">
        <v>7145</v>
      </c>
      <c r="B3032" s="225" t="s">
        <v>7144</v>
      </c>
      <c r="C3032" s="224" t="s">
        <v>45</v>
      </c>
      <c r="D3032" s="226">
        <v>365.85</v>
      </c>
    </row>
    <row r="3033" spans="1:4" x14ac:dyDescent="0.2">
      <c r="A3033" s="224" t="s">
        <v>7146</v>
      </c>
      <c r="B3033" s="225" t="s">
        <v>7147</v>
      </c>
      <c r="C3033" s="224" t="s">
        <v>45</v>
      </c>
      <c r="D3033" s="226">
        <v>207.95</v>
      </c>
    </row>
    <row r="3034" spans="1:4" x14ac:dyDescent="0.2">
      <c r="A3034" s="224" t="s">
        <v>7148</v>
      </c>
      <c r="B3034" s="225" t="s">
        <v>7147</v>
      </c>
      <c r="C3034" s="224" t="s">
        <v>45</v>
      </c>
      <c r="D3034" s="226">
        <v>180.25</v>
      </c>
    </row>
    <row r="3035" spans="1:4" x14ac:dyDescent="0.2">
      <c r="A3035" s="224" t="s">
        <v>7149</v>
      </c>
      <c r="B3035" s="225" t="s">
        <v>7150</v>
      </c>
      <c r="C3035" s="224" t="s">
        <v>3653</v>
      </c>
      <c r="D3035" s="226">
        <v>2.76</v>
      </c>
    </row>
    <row r="3036" spans="1:4" x14ac:dyDescent="0.2">
      <c r="A3036" s="224" t="s">
        <v>7151</v>
      </c>
      <c r="B3036" s="225" t="s">
        <v>7150</v>
      </c>
      <c r="C3036" s="224" t="s">
        <v>3653</v>
      </c>
      <c r="D3036" s="226">
        <v>2.39</v>
      </c>
    </row>
    <row r="3037" spans="1:4" x14ac:dyDescent="0.2">
      <c r="A3037" s="224" t="s">
        <v>7152</v>
      </c>
      <c r="B3037" s="225" t="s">
        <v>7153</v>
      </c>
      <c r="C3037" s="224" t="s">
        <v>3653</v>
      </c>
      <c r="D3037" s="226">
        <v>83.18</v>
      </c>
    </row>
    <row r="3038" spans="1:4" x14ac:dyDescent="0.2">
      <c r="A3038" s="224" t="s">
        <v>7154</v>
      </c>
      <c r="B3038" s="225" t="s">
        <v>7153</v>
      </c>
      <c r="C3038" s="224" t="s">
        <v>3653</v>
      </c>
      <c r="D3038" s="226">
        <v>72.099999999999994</v>
      </c>
    </row>
    <row r="3039" spans="1:4" x14ac:dyDescent="0.2">
      <c r="A3039" s="224" t="s">
        <v>7155</v>
      </c>
      <c r="B3039" s="225" t="s">
        <v>7156</v>
      </c>
      <c r="C3039" s="224" t="s">
        <v>3653</v>
      </c>
      <c r="D3039" s="226">
        <v>77.650000000000006</v>
      </c>
    </row>
    <row r="3040" spans="1:4" x14ac:dyDescent="0.2">
      <c r="A3040" s="224" t="s">
        <v>7157</v>
      </c>
      <c r="B3040" s="225" t="s">
        <v>7156</v>
      </c>
      <c r="C3040" s="224" t="s">
        <v>3653</v>
      </c>
      <c r="D3040" s="226">
        <v>67.28</v>
      </c>
    </row>
    <row r="3041" spans="1:4" x14ac:dyDescent="0.2">
      <c r="A3041" s="224" t="s">
        <v>7158</v>
      </c>
      <c r="B3041" s="225" t="s">
        <v>7159</v>
      </c>
      <c r="C3041" s="224" t="s">
        <v>3653</v>
      </c>
      <c r="D3041" s="226">
        <v>42.12</v>
      </c>
    </row>
    <row r="3042" spans="1:4" x14ac:dyDescent="0.2">
      <c r="A3042" s="224" t="s">
        <v>7160</v>
      </c>
      <c r="B3042" s="225" t="s">
        <v>7159</v>
      </c>
      <c r="C3042" s="224" t="s">
        <v>3653</v>
      </c>
      <c r="D3042" s="226">
        <v>36.5</v>
      </c>
    </row>
    <row r="3043" spans="1:4" x14ac:dyDescent="0.2">
      <c r="A3043" s="224" t="s">
        <v>7161</v>
      </c>
      <c r="B3043" s="225" t="s">
        <v>7162</v>
      </c>
      <c r="C3043" s="224" t="s">
        <v>45</v>
      </c>
      <c r="D3043" s="226">
        <v>7.48</v>
      </c>
    </row>
    <row r="3044" spans="1:4" x14ac:dyDescent="0.2">
      <c r="A3044" s="224" t="s">
        <v>7163</v>
      </c>
      <c r="B3044" s="225" t="s">
        <v>7162</v>
      </c>
      <c r="C3044" s="224" t="s">
        <v>45</v>
      </c>
      <c r="D3044" s="226">
        <v>6.48</v>
      </c>
    </row>
    <row r="3045" spans="1:4" x14ac:dyDescent="0.2">
      <c r="A3045" s="224" t="s">
        <v>7164</v>
      </c>
      <c r="B3045" s="225" t="s">
        <v>7165</v>
      </c>
      <c r="C3045" s="224" t="s">
        <v>3653</v>
      </c>
      <c r="D3045" s="226">
        <v>130.59</v>
      </c>
    </row>
    <row r="3046" spans="1:4" x14ac:dyDescent="0.2">
      <c r="A3046" s="224" t="s">
        <v>7166</v>
      </c>
      <c r="B3046" s="225" t="s">
        <v>7165</v>
      </c>
      <c r="C3046" s="224" t="s">
        <v>3653</v>
      </c>
      <c r="D3046" s="226">
        <v>117.15</v>
      </c>
    </row>
    <row r="3047" spans="1:4" x14ac:dyDescent="0.2">
      <c r="A3047" s="224" t="s">
        <v>7167</v>
      </c>
      <c r="B3047" s="225" t="s">
        <v>7168</v>
      </c>
      <c r="C3047" s="224" t="s">
        <v>2930</v>
      </c>
      <c r="D3047" s="226">
        <v>23.91</v>
      </c>
    </row>
    <row r="3048" spans="1:4" x14ac:dyDescent="0.2">
      <c r="A3048" s="224" t="s">
        <v>7169</v>
      </c>
      <c r="B3048" s="225" t="s">
        <v>7168</v>
      </c>
      <c r="C3048" s="224" t="s">
        <v>2930</v>
      </c>
      <c r="D3048" s="226">
        <v>20.72</v>
      </c>
    </row>
    <row r="3049" spans="1:4" x14ac:dyDescent="0.2">
      <c r="A3049" s="224" t="s">
        <v>7170</v>
      </c>
      <c r="B3049" s="225" t="s">
        <v>7171</v>
      </c>
      <c r="C3049" s="224" t="s">
        <v>2930</v>
      </c>
      <c r="D3049" s="226">
        <v>29.11</v>
      </c>
    </row>
    <row r="3050" spans="1:4" x14ac:dyDescent="0.2">
      <c r="A3050" s="224" t="s">
        <v>7172</v>
      </c>
      <c r="B3050" s="225" t="s">
        <v>7171</v>
      </c>
      <c r="C3050" s="224" t="s">
        <v>2930</v>
      </c>
      <c r="D3050" s="226">
        <v>25.23</v>
      </c>
    </row>
    <row r="3051" spans="1:4" x14ac:dyDescent="0.2">
      <c r="A3051" s="224" t="s">
        <v>7173</v>
      </c>
      <c r="B3051" s="225" t="s">
        <v>7174</v>
      </c>
      <c r="C3051" s="224" t="s">
        <v>2930</v>
      </c>
      <c r="D3051" s="226">
        <v>34.31</v>
      </c>
    </row>
    <row r="3052" spans="1:4" x14ac:dyDescent="0.2">
      <c r="A3052" s="224" t="s">
        <v>7175</v>
      </c>
      <c r="B3052" s="225" t="s">
        <v>7174</v>
      </c>
      <c r="C3052" s="224" t="s">
        <v>2930</v>
      </c>
      <c r="D3052" s="226">
        <v>29.74</v>
      </c>
    </row>
    <row r="3053" spans="1:4" x14ac:dyDescent="0.2">
      <c r="A3053" s="224" t="s">
        <v>7176</v>
      </c>
      <c r="B3053" s="225" t="s">
        <v>7177</v>
      </c>
      <c r="C3053" s="224" t="s">
        <v>2930</v>
      </c>
      <c r="D3053" s="226">
        <v>48.86</v>
      </c>
    </row>
    <row r="3054" spans="1:4" x14ac:dyDescent="0.2">
      <c r="A3054" s="224" t="s">
        <v>7178</v>
      </c>
      <c r="B3054" s="225" t="s">
        <v>7177</v>
      </c>
      <c r="C3054" s="224" t="s">
        <v>2930</v>
      </c>
      <c r="D3054" s="226">
        <v>42.35</v>
      </c>
    </row>
    <row r="3055" spans="1:4" x14ac:dyDescent="0.2">
      <c r="A3055" s="224" t="s">
        <v>7179</v>
      </c>
      <c r="B3055" s="225" t="s">
        <v>7180</v>
      </c>
      <c r="C3055" s="224" t="s">
        <v>2930</v>
      </c>
      <c r="D3055" s="226">
        <v>60.3</v>
      </c>
    </row>
    <row r="3056" spans="1:4" x14ac:dyDescent="0.2">
      <c r="A3056" s="224" t="s">
        <v>7181</v>
      </c>
      <c r="B3056" s="225" t="s">
        <v>7180</v>
      </c>
      <c r="C3056" s="224" t="s">
        <v>2930</v>
      </c>
      <c r="D3056" s="226">
        <v>52.27</v>
      </c>
    </row>
    <row r="3057" spans="1:4" x14ac:dyDescent="0.2">
      <c r="A3057" s="224" t="s">
        <v>7182</v>
      </c>
      <c r="B3057" s="225" t="s">
        <v>7183</v>
      </c>
      <c r="C3057" s="224" t="s">
        <v>2930</v>
      </c>
      <c r="D3057" s="226">
        <v>76.94</v>
      </c>
    </row>
    <row r="3058" spans="1:4" x14ac:dyDescent="0.2">
      <c r="A3058" s="224" t="s">
        <v>7184</v>
      </c>
      <c r="B3058" s="225" t="s">
        <v>7183</v>
      </c>
      <c r="C3058" s="224" t="s">
        <v>2930</v>
      </c>
      <c r="D3058" s="226">
        <v>66.69</v>
      </c>
    </row>
    <row r="3059" spans="1:4" x14ac:dyDescent="0.2">
      <c r="A3059" s="224" t="s">
        <v>7185</v>
      </c>
      <c r="B3059" s="225" t="s">
        <v>7186</v>
      </c>
      <c r="C3059" s="224" t="s">
        <v>2930</v>
      </c>
      <c r="D3059" s="226">
        <v>100.85</v>
      </c>
    </row>
    <row r="3060" spans="1:4" x14ac:dyDescent="0.2">
      <c r="A3060" s="224" t="s">
        <v>7187</v>
      </c>
      <c r="B3060" s="225" t="s">
        <v>7186</v>
      </c>
      <c r="C3060" s="224" t="s">
        <v>2930</v>
      </c>
      <c r="D3060" s="226">
        <v>87.42</v>
      </c>
    </row>
    <row r="3061" spans="1:4" x14ac:dyDescent="0.2">
      <c r="A3061" s="224" t="s">
        <v>7188</v>
      </c>
      <c r="B3061" s="225" t="s">
        <v>7189</v>
      </c>
      <c r="C3061" s="224" t="s">
        <v>7190</v>
      </c>
      <c r="D3061" s="226">
        <v>1.1399999999999999</v>
      </c>
    </row>
    <row r="3062" spans="1:4" x14ac:dyDescent="0.2">
      <c r="A3062" s="224" t="s">
        <v>7191</v>
      </c>
      <c r="B3062" s="225" t="s">
        <v>7189</v>
      </c>
      <c r="C3062" s="224" t="s">
        <v>7190</v>
      </c>
      <c r="D3062" s="226">
        <v>0.99</v>
      </c>
    </row>
    <row r="3063" spans="1:4" x14ac:dyDescent="0.2">
      <c r="A3063" s="224" t="s">
        <v>7192</v>
      </c>
      <c r="B3063" s="225" t="s">
        <v>7193</v>
      </c>
      <c r="C3063" s="224" t="s">
        <v>7190</v>
      </c>
      <c r="D3063" s="226">
        <v>0.83</v>
      </c>
    </row>
    <row r="3064" spans="1:4" x14ac:dyDescent="0.2">
      <c r="A3064" s="224" t="s">
        <v>7194</v>
      </c>
      <c r="B3064" s="225" t="s">
        <v>7193</v>
      </c>
      <c r="C3064" s="224" t="s">
        <v>7190</v>
      </c>
      <c r="D3064" s="226">
        <v>0.72</v>
      </c>
    </row>
    <row r="3065" spans="1:4" x14ac:dyDescent="0.2">
      <c r="A3065" s="224" t="s">
        <v>7195</v>
      </c>
      <c r="B3065" s="225" t="s">
        <v>7196</v>
      </c>
      <c r="C3065" s="224" t="s">
        <v>7190</v>
      </c>
      <c r="D3065" s="226">
        <v>1.87</v>
      </c>
    </row>
    <row r="3066" spans="1:4" x14ac:dyDescent="0.2">
      <c r="A3066" s="224" t="s">
        <v>7197</v>
      </c>
      <c r="B3066" s="225" t="s">
        <v>7196</v>
      </c>
      <c r="C3066" s="224" t="s">
        <v>7190</v>
      </c>
      <c r="D3066" s="226">
        <v>1.62</v>
      </c>
    </row>
    <row r="3067" spans="1:4" x14ac:dyDescent="0.2">
      <c r="A3067" s="224" t="s">
        <v>7198</v>
      </c>
      <c r="B3067" s="225" t="s">
        <v>7199</v>
      </c>
      <c r="C3067" s="224" t="s">
        <v>7190</v>
      </c>
      <c r="D3067" s="226">
        <v>1.24</v>
      </c>
    </row>
    <row r="3068" spans="1:4" x14ac:dyDescent="0.2">
      <c r="A3068" s="224" t="s">
        <v>7200</v>
      </c>
      <c r="B3068" s="225" t="s">
        <v>7199</v>
      </c>
      <c r="C3068" s="224" t="s">
        <v>7190</v>
      </c>
      <c r="D3068" s="226">
        <v>1.08</v>
      </c>
    </row>
    <row r="3069" spans="1:4" x14ac:dyDescent="0.2">
      <c r="A3069" s="224" t="s">
        <v>7201</v>
      </c>
      <c r="B3069" s="225" t="s">
        <v>7202</v>
      </c>
      <c r="C3069" s="224" t="s">
        <v>2930</v>
      </c>
      <c r="D3069" s="226">
        <v>28.69</v>
      </c>
    </row>
    <row r="3070" spans="1:4" x14ac:dyDescent="0.2">
      <c r="A3070" s="224" t="s">
        <v>7203</v>
      </c>
      <c r="B3070" s="225" t="s">
        <v>7202</v>
      </c>
      <c r="C3070" s="224" t="s">
        <v>2930</v>
      </c>
      <c r="D3070" s="226">
        <v>24.87</v>
      </c>
    </row>
    <row r="3071" spans="1:4" x14ac:dyDescent="0.2">
      <c r="A3071" s="224" t="s">
        <v>7204</v>
      </c>
      <c r="B3071" s="225" t="s">
        <v>7205</v>
      </c>
      <c r="C3071" s="224" t="s">
        <v>7190</v>
      </c>
      <c r="D3071" s="226">
        <v>0.31</v>
      </c>
    </row>
    <row r="3072" spans="1:4" x14ac:dyDescent="0.2">
      <c r="A3072" s="224" t="s">
        <v>7206</v>
      </c>
      <c r="B3072" s="225" t="s">
        <v>7205</v>
      </c>
      <c r="C3072" s="224" t="s">
        <v>7190</v>
      </c>
      <c r="D3072" s="226">
        <v>0.27</v>
      </c>
    </row>
    <row r="3073" spans="1:4" x14ac:dyDescent="0.2">
      <c r="A3073" s="224" t="s">
        <v>7207</v>
      </c>
      <c r="B3073" s="225" t="s">
        <v>7208</v>
      </c>
      <c r="C3073" s="224" t="s">
        <v>7190</v>
      </c>
      <c r="D3073" s="226">
        <v>0.2</v>
      </c>
    </row>
    <row r="3074" spans="1:4" x14ac:dyDescent="0.2">
      <c r="A3074" s="224" t="s">
        <v>7209</v>
      </c>
      <c r="B3074" s="225" t="s">
        <v>7208</v>
      </c>
      <c r="C3074" s="224" t="s">
        <v>7190</v>
      </c>
      <c r="D3074" s="226">
        <v>0.18</v>
      </c>
    </row>
    <row r="3075" spans="1:4" x14ac:dyDescent="0.2">
      <c r="A3075" s="224" t="s">
        <v>7210</v>
      </c>
      <c r="B3075" s="225" t="s">
        <v>7211</v>
      </c>
      <c r="C3075" s="224" t="s">
        <v>7212</v>
      </c>
      <c r="D3075" s="226">
        <v>31.19</v>
      </c>
    </row>
    <row r="3076" spans="1:4" x14ac:dyDescent="0.2">
      <c r="A3076" s="224" t="s">
        <v>7213</v>
      </c>
      <c r="B3076" s="225" t="s">
        <v>7211</v>
      </c>
      <c r="C3076" s="224" t="s">
        <v>7212</v>
      </c>
      <c r="D3076" s="226">
        <v>27.03</v>
      </c>
    </row>
    <row r="3077" spans="1:4" x14ac:dyDescent="0.2">
      <c r="A3077" s="224" t="s">
        <v>7214</v>
      </c>
      <c r="B3077" s="225" t="s">
        <v>7215</v>
      </c>
      <c r="C3077" s="224" t="s">
        <v>7212</v>
      </c>
      <c r="D3077" s="226">
        <v>23.91</v>
      </c>
    </row>
    <row r="3078" spans="1:4" x14ac:dyDescent="0.2">
      <c r="A3078" s="224" t="s">
        <v>7216</v>
      </c>
      <c r="B3078" s="225" t="s">
        <v>7215</v>
      </c>
      <c r="C3078" s="224" t="s">
        <v>7212</v>
      </c>
      <c r="D3078" s="226">
        <v>20.72</v>
      </c>
    </row>
    <row r="3079" spans="1:4" x14ac:dyDescent="0.2">
      <c r="A3079" s="224" t="s">
        <v>7217</v>
      </c>
      <c r="B3079" s="225" t="s">
        <v>7218</v>
      </c>
      <c r="C3079" s="224" t="s">
        <v>7219</v>
      </c>
      <c r="D3079" s="226">
        <v>1.39</v>
      </c>
    </row>
    <row r="3080" spans="1:4" x14ac:dyDescent="0.2">
      <c r="A3080" s="224" t="s">
        <v>7220</v>
      </c>
      <c r="B3080" s="225" t="s">
        <v>7218</v>
      </c>
      <c r="C3080" s="224" t="s">
        <v>7219</v>
      </c>
      <c r="D3080" s="226">
        <v>1.2</v>
      </c>
    </row>
    <row r="3081" spans="1:4" x14ac:dyDescent="0.2">
      <c r="A3081" s="224" t="s">
        <v>7221</v>
      </c>
      <c r="B3081" s="225" t="s">
        <v>7222</v>
      </c>
      <c r="C3081" s="224" t="s">
        <v>7219</v>
      </c>
      <c r="D3081" s="226">
        <v>1.03</v>
      </c>
    </row>
    <row r="3082" spans="1:4" x14ac:dyDescent="0.2">
      <c r="A3082" s="224" t="s">
        <v>7223</v>
      </c>
      <c r="B3082" s="225" t="s">
        <v>7222</v>
      </c>
      <c r="C3082" s="224" t="s">
        <v>7219</v>
      </c>
      <c r="D3082" s="226">
        <v>0.9</v>
      </c>
    </row>
    <row r="3083" spans="1:4" x14ac:dyDescent="0.2">
      <c r="A3083" s="224" t="s">
        <v>7224</v>
      </c>
      <c r="B3083" s="225" t="s">
        <v>7225</v>
      </c>
      <c r="C3083" s="224" t="s">
        <v>7190</v>
      </c>
      <c r="D3083" s="226">
        <v>41.59</v>
      </c>
    </row>
    <row r="3084" spans="1:4" x14ac:dyDescent="0.2">
      <c r="A3084" s="224" t="s">
        <v>7226</v>
      </c>
      <c r="B3084" s="225" t="s">
        <v>7225</v>
      </c>
      <c r="C3084" s="224" t="s">
        <v>7190</v>
      </c>
      <c r="D3084" s="226">
        <v>36.049999999999997</v>
      </c>
    </row>
    <row r="3085" spans="1:4" x14ac:dyDescent="0.2">
      <c r="A3085" s="224" t="s">
        <v>7227</v>
      </c>
      <c r="B3085" s="225" t="s">
        <v>7228</v>
      </c>
      <c r="C3085" s="224" t="s">
        <v>51</v>
      </c>
      <c r="D3085" s="226">
        <v>200.89</v>
      </c>
    </row>
    <row r="3086" spans="1:4" x14ac:dyDescent="0.2">
      <c r="A3086" s="224" t="s">
        <v>7229</v>
      </c>
      <c r="B3086" s="225" t="s">
        <v>7228</v>
      </c>
      <c r="C3086" s="224" t="s">
        <v>51</v>
      </c>
      <c r="D3086" s="226">
        <v>190.18</v>
      </c>
    </row>
    <row r="3087" spans="1:4" x14ac:dyDescent="0.2">
      <c r="A3087" s="224" t="s">
        <v>7230</v>
      </c>
      <c r="B3087" s="225" t="s">
        <v>7231</v>
      </c>
      <c r="C3087" s="224" t="s">
        <v>51</v>
      </c>
      <c r="D3087" s="226">
        <v>166.83</v>
      </c>
    </row>
    <row r="3088" spans="1:4" x14ac:dyDescent="0.2">
      <c r="A3088" s="224" t="s">
        <v>7232</v>
      </c>
      <c r="B3088" s="225" t="s">
        <v>7231</v>
      </c>
      <c r="C3088" s="224" t="s">
        <v>51</v>
      </c>
      <c r="D3088" s="226">
        <v>157.52000000000001</v>
      </c>
    </row>
    <row r="3089" spans="1:4" x14ac:dyDescent="0.2">
      <c r="A3089" s="224" t="s">
        <v>7233</v>
      </c>
      <c r="B3089" s="225" t="s">
        <v>7234</v>
      </c>
      <c r="C3089" s="224" t="s">
        <v>2930</v>
      </c>
      <c r="D3089" s="226">
        <v>124.77</v>
      </c>
    </row>
    <row r="3090" spans="1:4" x14ac:dyDescent="0.2">
      <c r="A3090" s="224" t="s">
        <v>7235</v>
      </c>
      <c r="B3090" s="225" t="s">
        <v>7234</v>
      </c>
      <c r="C3090" s="224" t="s">
        <v>2930</v>
      </c>
      <c r="D3090" s="226">
        <v>108.15</v>
      </c>
    </row>
    <row r="3091" spans="1:4" x14ac:dyDescent="0.2">
      <c r="A3091" s="224" t="s">
        <v>7236</v>
      </c>
      <c r="B3091" s="225" t="s">
        <v>7237</v>
      </c>
      <c r="C3091" s="224" t="s">
        <v>2930</v>
      </c>
      <c r="D3091" s="226">
        <v>51.01</v>
      </c>
    </row>
    <row r="3092" spans="1:4" x14ac:dyDescent="0.2">
      <c r="A3092" s="224" t="s">
        <v>7238</v>
      </c>
      <c r="B3092" s="225" t="s">
        <v>7237</v>
      </c>
      <c r="C3092" s="224" t="s">
        <v>2930</v>
      </c>
      <c r="D3092" s="226">
        <v>44.22</v>
      </c>
    </row>
    <row r="3093" spans="1:4" x14ac:dyDescent="0.2">
      <c r="A3093" s="224" t="s">
        <v>7239</v>
      </c>
      <c r="B3093" s="225" t="s">
        <v>7240</v>
      </c>
      <c r="C3093" s="224" t="s">
        <v>2930</v>
      </c>
      <c r="D3093" s="226">
        <v>82.21</v>
      </c>
    </row>
    <row r="3094" spans="1:4" x14ac:dyDescent="0.2">
      <c r="A3094" s="224" t="s">
        <v>7241</v>
      </c>
      <c r="B3094" s="225" t="s">
        <v>7240</v>
      </c>
      <c r="C3094" s="224" t="s">
        <v>2930</v>
      </c>
      <c r="D3094" s="226">
        <v>71.25</v>
      </c>
    </row>
    <row r="3095" spans="1:4" x14ac:dyDescent="0.2">
      <c r="A3095" s="224" t="s">
        <v>7242</v>
      </c>
      <c r="B3095" s="225" t="s">
        <v>7243</v>
      </c>
      <c r="C3095" s="224" t="s">
        <v>2930</v>
      </c>
      <c r="D3095" s="226">
        <v>207.95</v>
      </c>
    </row>
    <row r="3096" spans="1:4" x14ac:dyDescent="0.2">
      <c r="A3096" s="224" t="s">
        <v>7244</v>
      </c>
      <c r="B3096" s="225" t="s">
        <v>7243</v>
      </c>
      <c r="C3096" s="224" t="s">
        <v>2930</v>
      </c>
      <c r="D3096" s="226">
        <v>180.25</v>
      </c>
    </row>
    <row r="3097" spans="1:4" x14ac:dyDescent="0.2">
      <c r="A3097" s="224" t="s">
        <v>7245</v>
      </c>
      <c r="B3097" s="225" t="s">
        <v>7246</v>
      </c>
      <c r="C3097" s="224" t="s">
        <v>45</v>
      </c>
      <c r="D3097" s="226">
        <v>3.11</v>
      </c>
    </row>
    <row r="3098" spans="1:4" x14ac:dyDescent="0.2">
      <c r="A3098" s="224" t="s">
        <v>7247</v>
      </c>
      <c r="B3098" s="225" t="s">
        <v>7246</v>
      </c>
      <c r="C3098" s="224" t="s">
        <v>45</v>
      </c>
      <c r="D3098" s="226">
        <v>2.7</v>
      </c>
    </row>
    <row r="3099" spans="1:4" x14ac:dyDescent="0.2">
      <c r="A3099" s="224" t="s">
        <v>7248</v>
      </c>
      <c r="B3099" s="225" t="s">
        <v>7249</v>
      </c>
      <c r="C3099" s="224" t="s">
        <v>3653</v>
      </c>
      <c r="D3099" s="226">
        <v>14.69</v>
      </c>
    </row>
    <row r="3100" spans="1:4" x14ac:dyDescent="0.2">
      <c r="A3100" s="224" t="s">
        <v>7250</v>
      </c>
      <c r="B3100" s="225" t="s">
        <v>7249</v>
      </c>
      <c r="C3100" s="224" t="s">
        <v>3653</v>
      </c>
      <c r="D3100" s="226">
        <v>12.74</v>
      </c>
    </row>
    <row r="3101" spans="1:4" x14ac:dyDescent="0.2">
      <c r="A3101" s="224" t="s">
        <v>7251</v>
      </c>
      <c r="B3101" s="225" t="s">
        <v>7252</v>
      </c>
      <c r="C3101" s="224" t="s">
        <v>3653</v>
      </c>
      <c r="D3101" s="226">
        <v>7.26</v>
      </c>
    </row>
    <row r="3102" spans="1:4" x14ac:dyDescent="0.2">
      <c r="A3102" s="224" t="s">
        <v>7253</v>
      </c>
      <c r="B3102" s="225" t="s">
        <v>7252</v>
      </c>
      <c r="C3102" s="224" t="s">
        <v>3653</v>
      </c>
      <c r="D3102" s="226">
        <v>6.3</v>
      </c>
    </row>
    <row r="3103" spans="1:4" x14ac:dyDescent="0.2">
      <c r="A3103" s="224" t="s">
        <v>7254</v>
      </c>
      <c r="B3103" s="225" t="s">
        <v>7255</v>
      </c>
      <c r="C3103" s="224" t="s">
        <v>3653</v>
      </c>
      <c r="D3103" s="226">
        <v>9.69</v>
      </c>
    </row>
    <row r="3104" spans="1:4" x14ac:dyDescent="0.2">
      <c r="A3104" s="224" t="s">
        <v>7256</v>
      </c>
      <c r="B3104" s="225" t="s">
        <v>7255</v>
      </c>
      <c r="C3104" s="224" t="s">
        <v>3653</v>
      </c>
      <c r="D3104" s="226">
        <v>8.4</v>
      </c>
    </row>
    <row r="3105" spans="1:4" x14ac:dyDescent="0.2">
      <c r="A3105" s="224" t="s">
        <v>7257</v>
      </c>
      <c r="B3105" s="225" t="s">
        <v>7258</v>
      </c>
      <c r="C3105" s="224" t="s">
        <v>3653</v>
      </c>
      <c r="D3105" s="226">
        <v>6.78</v>
      </c>
    </row>
    <row r="3106" spans="1:4" x14ac:dyDescent="0.2">
      <c r="A3106" s="224" t="s">
        <v>7259</v>
      </c>
      <c r="B3106" s="225" t="s">
        <v>7258</v>
      </c>
      <c r="C3106" s="224" t="s">
        <v>3653</v>
      </c>
      <c r="D3106" s="226">
        <v>5.88</v>
      </c>
    </row>
    <row r="3107" spans="1:4" x14ac:dyDescent="0.2">
      <c r="A3107" s="224" t="s">
        <v>7260</v>
      </c>
      <c r="B3107" s="225" t="s">
        <v>7261</v>
      </c>
      <c r="C3107" s="224" t="s">
        <v>45</v>
      </c>
      <c r="D3107" s="226">
        <v>13.56</v>
      </c>
    </row>
    <row r="3108" spans="1:4" x14ac:dyDescent="0.2">
      <c r="A3108" s="224" t="s">
        <v>7262</v>
      </c>
      <c r="B3108" s="225" t="s">
        <v>7261</v>
      </c>
      <c r="C3108" s="224" t="s">
        <v>45</v>
      </c>
      <c r="D3108" s="226">
        <v>11.76</v>
      </c>
    </row>
    <row r="3109" spans="1:4" x14ac:dyDescent="0.2">
      <c r="A3109" s="224" t="s">
        <v>7263</v>
      </c>
      <c r="B3109" s="225" t="s">
        <v>7264</v>
      </c>
      <c r="C3109" s="224" t="s">
        <v>45</v>
      </c>
      <c r="D3109" s="226">
        <v>4.07</v>
      </c>
    </row>
    <row r="3110" spans="1:4" x14ac:dyDescent="0.2">
      <c r="A3110" s="224" t="s">
        <v>7265</v>
      </c>
      <c r="B3110" s="225" t="s">
        <v>7264</v>
      </c>
      <c r="C3110" s="224" t="s">
        <v>45</v>
      </c>
      <c r="D3110" s="226">
        <v>3.52</v>
      </c>
    </row>
    <row r="3111" spans="1:4" x14ac:dyDescent="0.2">
      <c r="A3111" s="224" t="s">
        <v>7266</v>
      </c>
      <c r="B3111" s="225" t="s">
        <v>7267</v>
      </c>
      <c r="C3111" s="224" t="s">
        <v>51</v>
      </c>
      <c r="D3111" s="226">
        <v>6.05</v>
      </c>
    </row>
    <row r="3112" spans="1:4" x14ac:dyDescent="0.2">
      <c r="A3112" s="224" t="s">
        <v>7268</v>
      </c>
      <c r="B3112" s="225" t="s">
        <v>7267</v>
      </c>
      <c r="C3112" s="224" t="s">
        <v>51</v>
      </c>
      <c r="D3112" s="226">
        <v>5.25</v>
      </c>
    </row>
    <row r="3113" spans="1:4" x14ac:dyDescent="0.2">
      <c r="A3113" s="224" t="s">
        <v>7269</v>
      </c>
      <c r="B3113" s="225" t="s">
        <v>7270</v>
      </c>
      <c r="C3113" s="224" t="s">
        <v>3653</v>
      </c>
      <c r="D3113" s="226">
        <v>8.4700000000000006</v>
      </c>
    </row>
    <row r="3114" spans="1:4" x14ac:dyDescent="0.2">
      <c r="A3114" s="224" t="s">
        <v>7271</v>
      </c>
      <c r="B3114" s="225" t="s">
        <v>7270</v>
      </c>
      <c r="C3114" s="224" t="s">
        <v>3653</v>
      </c>
      <c r="D3114" s="226">
        <v>7.35</v>
      </c>
    </row>
    <row r="3115" spans="1:4" x14ac:dyDescent="0.2">
      <c r="A3115" s="224" t="s">
        <v>7272</v>
      </c>
      <c r="B3115" s="225" t="s">
        <v>7273</v>
      </c>
      <c r="C3115" s="224" t="s">
        <v>3653</v>
      </c>
      <c r="D3115" s="226">
        <v>7.26</v>
      </c>
    </row>
    <row r="3116" spans="1:4" x14ac:dyDescent="0.2">
      <c r="A3116" s="224" t="s">
        <v>7274</v>
      </c>
      <c r="B3116" s="225" t="s">
        <v>7273</v>
      </c>
      <c r="C3116" s="224" t="s">
        <v>3653</v>
      </c>
      <c r="D3116" s="226">
        <v>6.3</v>
      </c>
    </row>
    <row r="3117" spans="1:4" x14ac:dyDescent="0.2">
      <c r="A3117" s="224" t="s">
        <v>7275</v>
      </c>
      <c r="B3117" s="225" t="s">
        <v>7276</v>
      </c>
      <c r="C3117" s="224" t="s">
        <v>3653</v>
      </c>
      <c r="D3117" s="226">
        <v>7.26</v>
      </c>
    </row>
    <row r="3118" spans="1:4" x14ac:dyDescent="0.2">
      <c r="A3118" s="224" t="s">
        <v>7277</v>
      </c>
      <c r="B3118" s="225" t="s">
        <v>7276</v>
      </c>
      <c r="C3118" s="224" t="s">
        <v>3653</v>
      </c>
      <c r="D3118" s="226">
        <v>6.3</v>
      </c>
    </row>
    <row r="3119" spans="1:4" x14ac:dyDescent="0.2">
      <c r="A3119" s="224" t="s">
        <v>7278</v>
      </c>
      <c r="B3119" s="225" t="s">
        <v>7279</v>
      </c>
      <c r="C3119" s="224" t="s">
        <v>3653</v>
      </c>
      <c r="D3119" s="226">
        <v>16.47</v>
      </c>
    </row>
    <row r="3120" spans="1:4" x14ac:dyDescent="0.2">
      <c r="A3120" s="224" t="s">
        <v>7280</v>
      </c>
      <c r="B3120" s="225" t="s">
        <v>7279</v>
      </c>
      <c r="C3120" s="224" t="s">
        <v>3653</v>
      </c>
      <c r="D3120" s="226">
        <v>14.28</v>
      </c>
    </row>
    <row r="3121" spans="1:4" x14ac:dyDescent="0.2">
      <c r="A3121" s="224" t="s">
        <v>7281</v>
      </c>
      <c r="B3121" s="225" t="s">
        <v>7282</v>
      </c>
      <c r="C3121" s="224" t="s">
        <v>3653</v>
      </c>
      <c r="D3121" s="226">
        <v>14.53</v>
      </c>
    </row>
    <row r="3122" spans="1:4" x14ac:dyDescent="0.2">
      <c r="A3122" s="224" t="s">
        <v>7283</v>
      </c>
      <c r="B3122" s="225" t="s">
        <v>7282</v>
      </c>
      <c r="C3122" s="224" t="s">
        <v>3653</v>
      </c>
      <c r="D3122" s="226">
        <v>12.6</v>
      </c>
    </row>
    <row r="3123" spans="1:4" x14ac:dyDescent="0.2">
      <c r="A3123" s="224" t="s">
        <v>7284</v>
      </c>
      <c r="B3123" s="225" t="s">
        <v>7285</v>
      </c>
      <c r="C3123" s="224" t="s">
        <v>3653</v>
      </c>
      <c r="D3123" s="226">
        <v>13.56</v>
      </c>
    </row>
    <row r="3124" spans="1:4" x14ac:dyDescent="0.2">
      <c r="A3124" s="224" t="s">
        <v>7286</v>
      </c>
      <c r="B3124" s="225" t="s">
        <v>7285</v>
      </c>
      <c r="C3124" s="224" t="s">
        <v>3653</v>
      </c>
      <c r="D3124" s="226">
        <v>11.76</v>
      </c>
    </row>
    <row r="3125" spans="1:4" x14ac:dyDescent="0.2">
      <c r="A3125" s="224" t="s">
        <v>7287</v>
      </c>
      <c r="B3125" s="225" t="s">
        <v>7288</v>
      </c>
      <c r="C3125" s="224" t="s">
        <v>3653</v>
      </c>
      <c r="D3125" s="226">
        <v>9.69</v>
      </c>
    </row>
    <row r="3126" spans="1:4" x14ac:dyDescent="0.2">
      <c r="A3126" s="224" t="s">
        <v>7289</v>
      </c>
      <c r="B3126" s="225" t="s">
        <v>7288</v>
      </c>
      <c r="C3126" s="224" t="s">
        <v>3653</v>
      </c>
      <c r="D3126" s="226">
        <v>8.4</v>
      </c>
    </row>
    <row r="3127" spans="1:4" x14ac:dyDescent="0.2">
      <c r="A3127" s="224" t="s">
        <v>7290</v>
      </c>
      <c r="B3127" s="225" t="s">
        <v>7291</v>
      </c>
      <c r="C3127" s="224" t="s">
        <v>3653</v>
      </c>
      <c r="D3127" s="226">
        <v>6.78</v>
      </c>
    </row>
    <row r="3128" spans="1:4" x14ac:dyDescent="0.2">
      <c r="A3128" s="224" t="s">
        <v>7292</v>
      </c>
      <c r="B3128" s="225" t="s">
        <v>7291</v>
      </c>
      <c r="C3128" s="224" t="s">
        <v>3653</v>
      </c>
      <c r="D3128" s="226">
        <v>5.88</v>
      </c>
    </row>
    <row r="3129" spans="1:4" x14ac:dyDescent="0.2">
      <c r="A3129" s="224" t="s">
        <v>7293</v>
      </c>
      <c r="B3129" s="225" t="s">
        <v>7294</v>
      </c>
      <c r="C3129" s="224" t="s">
        <v>51</v>
      </c>
      <c r="D3129" s="226">
        <v>2.2799999999999998</v>
      </c>
    </row>
    <row r="3130" spans="1:4" x14ac:dyDescent="0.2">
      <c r="A3130" s="224" t="s">
        <v>7295</v>
      </c>
      <c r="B3130" s="225" t="s">
        <v>7294</v>
      </c>
      <c r="C3130" s="224" t="s">
        <v>51</v>
      </c>
      <c r="D3130" s="226">
        <v>1.98</v>
      </c>
    </row>
    <row r="3131" spans="1:4" x14ac:dyDescent="0.2">
      <c r="A3131" s="224" t="s">
        <v>7296</v>
      </c>
      <c r="B3131" s="225" t="s">
        <v>7297</v>
      </c>
      <c r="C3131" s="224" t="s">
        <v>3653</v>
      </c>
      <c r="D3131" s="226">
        <v>30.15</v>
      </c>
    </row>
    <row r="3132" spans="1:4" x14ac:dyDescent="0.2">
      <c r="A3132" s="224" t="s">
        <v>7298</v>
      </c>
      <c r="B3132" s="225" t="s">
        <v>7297</v>
      </c>
      <c r="C3132" s="224" t="s">
        <v>3653</v>
      </c>
      <c r="D3132" s="226">
        <v>26.13</v>
      </c>
    </row>
    <row r="3133" spans="1:4" x14ac:dyDescent="0.2">
      <c r="A3133" s="224" t="s">
        <v>7299</v>
      </c>
      <c r="B3133" s="225" t="s">
        <v>7300</v>
      </c>
      <c r="C3133" s="224" t="s">
        <v>2930</v>
      </c>
      <c r="D3133" s="226">
        <v>83.18</v>
      </c>
    </row>
    <row r="3134" spans="1:4" x14ac:dyDescent="0.2">
      <c r="A3134" s="224" t="s">
        <v>7301</v>
      </c>
      <c r="B3134" s="225" t="s">
        <v>7300</v>
      </c>
      <c r="C3134" s="224" t="s">
        <v>2930</v>
      </c>
      <c r="D3134" s="226">
        <v>72.099999999999994</v>
      </c>
    </row>
    <row r="3135" spans="1:4" x14ac:dyDescent="0.2">
      <c r="A3135" s="224" t="s">
        <v>7302</v>
      </c>
      <c r="B3135" s="225" t="s">
        <v>7303</v>
      </c>
      <c r="C3135" s="224" t="s">
        <v>3653</v>
      </c>
      <c r="D3135" s="226">
        <v>8.4700000000000006</v>
      </c>
    </row>
    <row r="3136" spans="1:4" x14ac:dyDescent="0.2">
      <c r="A3136" s="224" t="s">
        <v>7304</v>
      </c>
      <c r="B3136" s="225" t="s">
        <v>7303</v>
      </c>
      <c r="C3136" s="224" t="s">
        <v>3653</v>
      </c>
      <c r="D3136" s="226">
        <v>7.35</v>
      </c>
    </row>
    <row r="3137" spans="1:4" x14ac:dyDescent="0.2">
      <c r="A3137" s="224" t="s">
        <v>7305</v>
      </c>
      <c r="B3137" s="225" t="s">
        <v>7306</v>
      </c>
      <c r="C3137" s="224" t="s">
        <v>3653</v>
      </c>
      <c r="D3137" s="226">
        <v>9.1999999999999993</v>
      </c>
    </row>
    <row r="3138" spans="1:4" x14ac:dyDescent="0.2">
      <c r="A3138" s="224" t="s">
        <v>7307</v>
      </c>
      <c r="B3138" s="225" t="s">
        <v>7306</v>
      </c>
      <c r="C3138" s="224" t="s">
        <v>3653</v>
      </c>
      <c r="D3138" s="226">
        <v>7.98</v>
      </c>
    </row>
    <row r="3139" spans="1:4" x14ac:dyDescent="0.2">
      <c r="A3139" s="224" t="s">
        <v>7308</v>
      </c>
      <c r="B3139" s="225" t="s">
        <v>7309</v>
      </c>
      <c r="C3139" s="224" t="s">
        <v>45</v>
      </c>
      <c r="D3139" s="226">
        <v>380.74</v>
      </c>
    </row>
    <row r="3140" spans="1:4" x14ac:dyDescent="0.2">
      <c r="A3140" s="224" t="s">
        <v>7310</v>
      </c>
      <c r="B3140" s="225" t="s">
        <v>7309</v>
      </c>
      <c r="C3140" s="224" t="s">
        <v>45</v>
      </c>
      <c r="D3140" s="226">
        <v>330.49</v>
      </c>
    </row>
    <row r="3141" spans="1:4" x14ac:dyDescent="0.2">
      <c r="A3141" s="224" t="s">
        <v>7311</v>
      </c>
      <c r="B3141" s="225" t="s">
        <v>7312</v>
      </c>
      <c r="C3141" s="224" t="s">
        <v>45</v>
      </c>
      <c r="D3141" s="226">
        <v>571.11</v>
      </c>
    </row>
    <row r="3142" spans="1:4" x14ac:dyDescent="0.2">
      <c r="A3142" s="224" t="s">
        <v>7313</v>
      </c>
      <c r="B3142" s="225" t="s">
        <v>7312</v>
      </c>
      <c r="C3142" s="224" t="s">
        <v>45</v>
      </c>
      <c r="D3142" s="226">
        <v>495.73</v>
      </c>
    </row>
    <row r="3143" spans="1:4" x14ac:dyDescent="0.2">
      <c r="A3143" s="224" t="s">
        <v>7314</v>
      </c>
      <c r="B3143" s="225" t="s">
        <v>7315</v>
      </c>
      <c r="C3143" s="224" t="s">
        <v>45</v>
      </c>
      <c r="D3143" s="226">
        <v>829.78</v>
      </c>
    </row>
    <row r="3144" spans="1:4" x14ac:dyDescent="0.2">
      <c r="A3144" s="224" t="s">
        <v>7316</v>
      </c>
      <c r="B3144" s="225" t="s">
        <v>7315</v>
      </c>
      <c r="C3144" s="224" t="s">
        <v>45</v>
      </c>
      <c r="D3144" s="226">
        <v>720.27</v>
      </c>
    </row>
    <row r="3145" spans="1:4" x14ac:dyDescent="0.2">
      <c r="A3145" s="224" t="s">
        <v>7317</v>
      </c>
      <c r="B3145" s="225" t="s">
        <v>7318</v>
      </c>
      <c r="C3145" s="224" t="s">
        <v>45</v>
      </c>
      <c r="D3145" s="226">
        <v>1142.22</v>
      </c>
    </row>
    <row r="3146" spans="1:4" x14ac:dyDescent="0.2">
      <c r="A3146" s="224" t="s">
        <v>7319</v>
      </c>
      <c r="B3146" s="225" t="s">
        <v>7318</v>
      </c>
      <c r="C3146" s="224" t="s">
        <v>45</v>
      </c>
      <c r="D3146" s="226">
        <v>991.46</v>
      </c>
    </row>
    <row r="3147" spans="1:4" x14ac:dyDescent="0.2">
      <c r="A3147" s="224" t="s">
        <v>7320</v>
      </c>
      <c r="B3147" s="225" t="s">
        <v>7321</v>
      </c>
      <c r="C3147" s="224" t="s">
        <v>51</v>
      </c>
      <c r="D3147" s="226">
        <v>28.75</v>
      </c>
    </row>
    <row r="3148" spans="1:4" x14ac:dyDescent="0.2">
      <c r="A3148" s="224" t="s">
        <v>7322</v>
      </c>
      <c r="B3148" s="225" t="s">
        <v>7321</v>
      </c>
      <c r="C3148" s="224" t="s">
        <v>51</v>
      </c>
      <c r="D3148" s="226">
        <v>24.92</v>
      </c>
    </row>
    <row r="3149" spans="1:4" x14ac:dyDescent="0.2">
      <c r="A3149" s="224" t="s">
        <v>7323</v>
      </c>
      <c r="B3149" s="225" t="s">
        <v>7324</v>
      </c>
      <c r="C3149" s="224" t="s">
        <v>3653</v>
      </c>
      <c r="D3149" s="226">
        <v>71.34</v>
      </c>
    </row>
    <row r="3150" spans="1:4" x14ac:dyDescent="0.2">
      <c r="A3150" s="224" t="s">
        <v>7325</v>
      </c>
      <c r="B3150" s="225" t="s">
        <v>7324</v>
      </c>
      <c r="C3150" s="224" t="s">
        <v>3653</v>
      </c>
      <c r="D3150" s="226">
        <v>61.84</v>
      </c>
    </row>
    <row r="3151" spans="1:4" x14ac:dyDescent="0.2">
      <c r="A3151" s="224" t="s">
        <v>7326</v>
      </c>
      <c r="B3151" s="225" t="s">
        <v>7327</v>
      </c>
      <c r="C3151" s="224" t="s">
        <v>3653</v>
      </c>
      <c r="D3151" s="226">
        <v>356.73</v>
      </c>
    </row>
    <row r="3152" spans="1:4" x14ac:dyDescent="0.2">
      <c r="A3152" s="224" t="s">
        <v>7328</v>
      </c>
      <c r="B3152" s="225" t="s">
        <v>7327</v>
      </c>
      <c r="C3152" s="224" t="s">
        <v>3653</v>
      </c>
      <c r="D3152" s="226">
        <v>309.2</v>
      </c>
    </row>
    <row r="3153" spans="1:4" x14ac:dyDescent="0.2">
      <c r="A3153" s="224" t="s">
        <v>7329</v>
      </c>
      <c r="B3153" s="225" t="s">
        <v>7330</v>
      </c>
      <c r="C3153" s="224" t="s">
        <v>3653</v>
      </c>
      <c r="D3153" s="226">
        <v>118.91</v>
      </c>
    </row>
    <row r="3154" spans="1:4" x14ac:dyDescent="0.2">
      <c r="A3154" s="224" t="s">
        <v>7331</v>
      </c>
      <c r="B3154" s="225" t="s">
        <v>7330</v>
      </c>
      <c r="C3154" s="224" t="s">
        <v>3653</v>
      </c>
      <c r="D3154" s="226">
        <v>103.06</v>
      </c>
    </row>
    <row r="3155" spans="1:4" x14ac:dyDescent="0.2">
      <c r="A3155" s="224" t="s">
        <v>7332</v>
      </c>
      <c r="B3155" s="225" t="s">
        <v>7333</v>
      </c>
      <c r="C3155" s="224" t="s">
        <v>3653</v>
      </c>
      <c r="D3155" s="226">
        <v>118.91</v>
      </c>
    </row>
    <row r="3156" spans="1:4" x14ac:dyDescent="0.2">
      <c r="A3156" s="224" t="s">
        <v>7334</v>
      </c>
      <c r="B3156" s="225" t="s">
        <v>7333</v>
      </c>
      <c r="C3156" s="224" t="s">
        <v>3653</v>
      </c>
      <c r="D3156" s="226">
        <v>103.06</v>
      </c>
    </row>
    <row r="3157" spans="1:4" x14ac:dyDescent="0.2">
      <c r="A3157" s="224" t="s">
        <v>7335</v>
      </c>
      <c r="B3157" s="225" t="s">
        <v>7336</v>
      </c>
      <c r="C3157" s="224" t="s">
        <v>3653</v>
      </c>
      <c r="D3157" s="226">
        <v>237.82</v>
      </c>
    </row>
    <row r="3158" spans="1:4" x14ac:dyDescent="0.2">
      <c r="A3158" s="224" t="s">
        <v>7337</v>
      </c>
      <c r="B3158" s="225" t="s">
        <v>7336</v>
      </c>
      <c r="C3158" s="224" t="s">
        <v>3653</v>
      </c>
      <c r="D3158" s="226">
        <v>206.13</v>
      </c>
    </row>
    <row r="3159" spans="1:4" x14ac:dyDescent="0.2">
      <c r="A3159" s="224" t="s">
        <v>7338</v>
      </c>
      <c r="B3159" s="225" t="s">
        <v>7339</v>
      </c>
      <c r="C3159" s="224" t="s">
        <v>51</v>
      </c>
      <c r="D3159" s="226">
        <v>13.14</v>
      </c>
    </row>
    <row r="3160" spans="1:4" x14ac:dyDescent="0.2">
      <c r="A3160" s="224" t="s">
        <v>7340</v>
      </c>
      <c r="B3160" s="225" t="s">
        <v>7339</v>
      </c>
      <c r="C3160" s="224" t="s">
        <v>51</v>
      </c>
      <c r="D3160" s="226">
        <v>11.56</v>
      </c>
    </row>
    <row r="3161" spans="1:4" x14ac:dyDescent="0.2">
      <c r="A3161" s="224" t="s">
        <v>7341</v>
      </c>
      <c r="B3161" s="225" t="s">
        <v>7342</v>
      </c>
      <c r="C3161" s="224" t="s">
        <v>51</v>
      </c>
      <c r="D3161" s="226">
        <v>13.85</v>
      </c>
    </row>
    <row r="3162" spans="1:4" x14ac:dyDescent="0.2">
      <c r="A3162" s="224" t="s">
        <v>7343</v>
      </c>
      <c r="B3162" s="225" t="s">
        <v>7342</v>
      </c>
      <c r="C3162" s="224" t="s">
        <v>51</v>
      </c>
      <c r="D3162" s="226">
        <v>12.19</v>
      </c>
    </row>
    <row r="3163" spans="1:4" x14ac:dyDescent="0.2">
      <c r="A3163" s="224" t="s">
        <v>7344</v>
      </c>
      <c r="B3163" s="225" t="s">
        <v>7345</v>
      </c>
      <c r="C3163" s="224" t="s">
        <v>51</v>
      </c>
      <c r="D3163" s="226">
        <v>14.7</v>
      </c>
    </row>
    <row r="3164" spans="1:4" x14ac:dyDescent="0.2">
      <c r="A3164" s="224" t="s">
        <v>7346</v>
      </c>
      <c r="B3164" s="225" t="s">
        <v>7345</v>
      </c>
      <c r="C3164" s="224" t="s">
        <v>51</v>
      </c>
      <c r="D3164" s="226">
        <v>12.92</v>
      </c>
    </row>
    <row r="3165" spans="1:4" x14ac:dyDescent="0.2">
      <c r="A3165" s="224" t="s">
        <v>7347</v>
      </c>
      <c r="B3165" s="225" t="s">
        <v>7348</v>
      </c>
      <c r="C3165" s="224" t="s">
        <v>51</v>
      </c>
      <c r="D3165" s="226">
        <v>20.260000000000002</v>
      </c>
    </row>
    <row r="3166" spans="1:4" x14ac:dyDescent="0.2">
      <c r="A3166" s="224" t="s">
        <v>7349</v>
      </c>
      <c r="B3166" s="225" t="s">
        <v>7348</v>
      </c>
      <c r="C3166" s="224" t="s">
        <v>51</v>
      </c>
      <c r="D3166" s="226">
        <v>18.02</v>
      </c>
    </row>
    <row r="3167" spans="1:4" x14ac:dyDescent="0.2">
      <c r="A3167" s="224" t="s">
        <v>7350</v>
      </c>
      <c r="B3167" s="225" t="s">
        <v>7351</v>
      </c>
      <c r="C3167" s="224" t="s">
        <v>51</v>
      </c>
      <c r="D3167" s="226">
        <v>45.12</v>
      </c>
    </row>
    <row r="3168" spans="1:4" x14ac:dyDescent="0.2">
      <c r="A3168" s="224" t="s">
        <v>7352</v>
      </c>
      <c r="B3168" s="225" t="s">
        <v>7351</v>
      </c>
      <c r="C3168" s="224" t="s">
        <v>51</v>
      </c>
      <c r="D3168" s="226">
        <v>40.630000000000003</v>
      </c>
    </row>
    <row r="3169" spans="1:4" x14ac:dyDescent="0.2">
      <c r="A3169" s="224" t="s">
        <v>7353</v>
      </c>
      <c r="B3169" s="225" t="s">
        <v>7354</v>
      </c>
      <c r="C3169" s="224" t="s">
        <v>135</v>
      </c>
      <c r="D3169" s="226">
        <v>41.59</v>
      </c>
    </row>
    <row r="3170" spans="1:4" x14ac:dyDescent="0.2">
      <c r="A3170" s="224" t="s">
        <v>7355</v>
      </c>
      <c r="B3170" s="225" t="s">
        <v>7354</v>
      </c>
      <c r="C3170" s="224" t="s">
        <v>135</v>
      </c>
      <c r="D3170" s="226">
        <v>36.049999999999997</v>
      </c>
    </row>
    <row r="3171" spans="1:4" x14ac:dyDescent="0.2">
      <c r="A3171" s="224" t="s">
        <v>7356</v>
      </c>
      <c r="B3171" s="225" t="s">
        <v>7357</v>
      </c>
      <c r="C3171" s="224" t="s">
        <v>45</v>
      </c>
      <c r="D3171" s="226">
        <v>93.58</v>
      </c>
    </row>
    <row r="3172" spans="1:4" x14ac:dyDescent="0.2">
      <c r="A3172" s="224" t="s">
        <v>7358</v>
      </c>
      <c r="B3172" s="225" t="s">
        <v>7357</v>
      </c>
      <c r="C3172" s="224" t="s">
        <v>45</v>
      </c>
      <c r="D3172" s="226">
        <v>81.11</v>
      </c>
    </row>
    <row r="3173" spans="1:4" x14ac:dyDescent="0.2">
      <c r="A3173" s="224" t="s">
        <v>7359</v>
      </c>
      <c r="B3173" s="225" t="s">
        <v>7360</v>
      </c>
      <c r="C3173" s="224" t="s">
        <v>45</v>
      </c>
      <c r="D3173" s="226">
        <v>2.23</v>
      </c>
    </row>
    <row r="3174" spans="1:4" x14ac:dyDescent="0.2">
      <c r="A3174" s="224" t="s">
        <v>7361</v>
      </c>
      <c r="B3174" s="225" t="s">
        <v>7360</v>
      </c>
      <c r="C3174" s="224" t="s">
        <v>45</v>
      </c>
      <c r="D3174" s="226">
        <v>2.17</v>
      </c>
    </row>
    <row r="3175" spans="1:4" x14ac:dyDescent="0.2">
      <c r="A3175" s="224" t="s">
        <v>7362</v>
      </c>
      <c r="B3175" s="225" t="s">
        <v>7363</v>
      </c>
      <c r="C3175" s="224" t="s">
        <v>45</v>
      </c>
      <c r="D3175" s="226">
        <v>14.37</v>
      </c>
    </row>
    <row r="3176" spans="1:4" x14ac:dyDescent="0.2">
      <c r="A3176" s="224" t="s">
        <v>7364</v>
      </c>
      <c r="B3176" s="225" t="s">
        <v>7363</v>
      </c>
      <c r="C3176" s="224" t="s">
        <v>45</v>
      </c>
      <c r="D3176" s="226">
        <v>12.46</v>
      </c>
    </row>
    <row r="3177" spans="1:4" x14ac:dyDescent="0.2">
      <c r="A3177" s="224" t="s">
        <v>7365</v>
      </c>
      <c r="B3177" s="225" t="s">
        <v>7366</v>
      </c>
      <c r="C3177" s="224" t="s">
        <v>45</v>
      </c>
      <c r="D3177" s="226">
        <v>28.75</v>
      </c>
    </row>
    <row r="3178" spans="1:4" x14ac:dyDescent="0.2">
      <c r="A3178" s="224" t="s">
        <v>7367</v>
      </c>
      <c r="B3178" s="225" t="s">
        <v>7366</v>
      </c>
      <c r="C3178" s="224" t="s">
        <v>45</v>
      </c>
      <c r="D3178" s="226">
        <v>24.92</v>
      </c>
    </row>
    <row r="3179" spans="1:4" x14ac:dyDescent="0.2">
      <c r="A3179" s="224" t="s">
        <v>7368</v>
      </c>
      <c r="B3179" s="225" t="s">
        <v>7369</v>
      </c>
      <c r="C3179" s="224" t="s">
        <v>45</v>
      </c>
      <c r="D3179" s="226">
        <v>57.51</v>
      </c>
    </row>
    <row r="3180" spans="1:4" x14ac:dyDescent="0.2">
      <c r="A3180" s="224" t="s">
        <v>7370</v>
      </c>
      <c r="B3180" s="225" t="s">
        <v>7369</v>
      </c>
      <c r="C3180" s="224" t="s">
        <v>45</v>
      </c>
      <c r="D3180" s="226">
        <v>49.85</v>
      </c>
    </row>
    <row r="3181" spans="1:4" x14ac:dyDescent="0.2">
      <c r="A3181" s="224" t="s">
        <v>7371</v>
      </c>
      <c r="B3181" s="225" t="s">
        <v>7372</v>
      </c>
      <c r="C3181" s="224" t="s">
        <v>45</v>
      </c>
      <c r="D3181" s="226">
        <v>129.4</v>
      </c>
    </row>
    <row r="3182" spans="1:4" x14ac:dyDescent="0.2">
      <c r="A3182" s="224" t="s">
        <v>7373</v>
      </c>
      <c r="B3182" s="225" t="s">
        <v>7372</v>
      </c>
      <c r="C3182" s="224" t="s">
        <v>45</v>
      </c>
      <c r="D3182" s="226">
        <v>112.16</v>
      </c>
    </row>
    <row r="3183" spans="1:4" x14ac:dyDescent="0.2">
      <c r="A3183" s="224" t="s">
        <v>7374</v>
      </c>
      <c r="B3183" s="225" t="s">
        <v>7375</v>
      </c>
      <c r="C3183" s="224" t="s">
        <v>51</v>
      </c>
      <c r="D3183" s="226">
        <v>10.06</v>
      </c>
    </row>
    <row r="3184" spans="1:4" x14ac:dyDescent="0.2">
      <c r="A3184" s="224" t="s">
        <v>7376</v>
      </c>
      <c r="B3184" s="225" t="s">
        <v>7375</v>
      </c>
      <c r="C3184" s="224" t="s">
        <v>51</v>
      </c>
      <c r="D3184" s="226">
        <v>8.7200000000000006</v>
      </c>
    </row>
    <row r="3185" spans="1:4" x14ac:dyDescent="0.2">
      <c r="A3185" s="224" t="s">
        <v>7377</v>
      </c>
      <c r="B3185" s="225" t="s">
        <v>7378</v>
      </c>
      <c r="C3185" s="224" t="s">
        <v>51</v>
      </c>
      <c r="D3185" s="226">
        <v>17.25</v>
      </c>
    </row>
    <row r="3186" spans="1:4" x14ac:dyDescent="0.2">
      <c r="A3186" s="224" t="s">
        <v>7379</v>
      </c>
      <c r="B3186" s="225" t="s">
        <v>7378</v>
      </c>
      <c r="C3186" s="224" t="s">
        <v>51</v>
      </c>
      <c r="D3186" s="226">
        <v>14.95</v>
      </c>
    </row>
    <row r="3187" spans="1:4" x14ac:dyDescent="0.2">
      <c r="A3187" s="224" t="s">
        <v>7380</v>
      </c>
      <c r="B3187" s="225" t="s">
        <v>7381</v>
      </c>
      <c r="C3187" s="224" t="s">
        <v>2930</v>
      </c>
      <c r="D3187" s="226">
        <v>28.07</v>
      </c>
    </row>
    <row r="3188" spans="1:4" x14ac:dyDescent="0.2">
      <c r="A3188" s="224" t="s">
        <v>7382</v>
      </c>
      <c r="B3188" s="225" t="s">
        <v>7381</v>
      </c>
      <c r="C3188" s="224" t="s">
        <v>2930</v>
      </c>
      <c r="D3188" s="226">
        <v>24.33</v>
      </c>
    </row>
    <row r="3189" spans="1:4" x14ac:dyDescent="0.2">
      <c r="A3189" s="224" t="s">
        <v>7383</v>
      </c>
      <c r="B3189" s="225" t="s">
        <v>7384</v>
      </c>
      <c r="C3189" s="224" t="s">
        <v>3653</v>
      </c>
      <c r="D3189" s="226">
        <v>31.19</v>
      </c>
    </row>
    <row r="3190" spans="1:4" x14ac:dyDescent="0.2">
      <c r="A3190" s="224" t="s">
        <v>7385</v>
      </c>
      <c r="B3190" s="225" t="s">
        <v>7384</v>
      </c>
      <c r="C3190" s="224" t="s">
        <v>3653</v>
      </c>
      <c r="D3190" s="226">
        <v>27.03</v>
      </c>
    </row>
    <row r="3191" spans="1:4" x14ac:dyDescent="0.2">
      <c r="A3191" s="224" t="s">
        <v>7386</v>
      </c>
      <c r="B3191" s="225" t="s">
        <v>7387</v>
      </c>
      <c r="C3191" s="224" t="s">
        <v>3653</v>
      </c>
      <c r="D3191" s="226">
        <v>7.87</v>
      </c>
    </row>
    <row r="3192" spans="1:4" x14ac:dyDescent="0.2">
      <c r="A3192" s="224" t="s">
        <v>7388</v>
      </c>
      <c r="B3192" s="225" t="s">
        <v>7387</v>
      </c>
      <c r="C3192" s="224" t="s">
        <v>3653</v>
      </c>
      <c r="D3192" s="226">
        <v>6.82</v>
      </c>
    </row>
    <row r="3193" spans="1:4" x14ac:dyDescent="0.2">
      <c r="A3193" s="224" t="s">
        <v>7389</v>
      </c>
      <c r="B3193" s="225" t="s">
        <v>7390</v>
      </c>
      <c r="C3193" s="224" t="s">
        <v>3653</v>
      </c>
      <c r="D3193" s="226">
        <v>2.95</v>
      </c>
    </row>
    <row r="3194" spans="1:4" x14ac:dyDescent="0.2">
      <c r="A3194" s="224" t="s">
        <v>7391</v>
      </c>
      <c r="B3194" s="225" t="s">
        <v>7390</v>
      </c>
      <c r="C3194" s="224" t="s">
        <v>3653</v>
      </c>
      <c r="D3194" s="226">
        <v>2.56</v>
      </c>
    </row>
    <row r="3195" spans="1:4" x14ac:dyDescent="0.2">
      <c r="A3195" s="224" t="s">
        <v>7392</v>
      </c>
      <c r="B3195" s="225" t="s">
        <v>7393</v>
      </c>
      <c r="C3195" s="224" t="s">
        <v>51</v>
      </c>
      <c r="D3195" s="226">
        <v>69.8</v>
      </c>
    </row>
    <row r="3196" spans="1:4" x14ac:dyDescent="0.2">
      <c r="A3196" s="224" t="s">
        <v>7394</v>
      </c>
      <c r="B3196" s="225" t="s">
        <v>7393</v>
      </c>
      <c r="C3196" s="224" t="s">
        <v>51</v>
      </c>
      <c r="D3196" s="226">
        <v>60.5</v>
      </c>
    </row>
    <row r="3197" spans="1:4" x14ac:dyDescent="0.2">
      <c r="A3197" s="224" t="s">
        <v>7395</v>
      </c>
      <c r="B3197" s="225" t="s">
        <v>7396</v>
      </c>
      <c r="C3197" s="224" t="s">
        <v>51</v>
      </c>
      <c r="D3197" s="226">
        <v>71.540000000000006</v>
      </c>
    </row>
    <row r="3198" spans="1:4" x14ac:dyDescent="0.2">
      <c r="A3198" s="224" t="s">
        <v>7397</v>
      </c>
      <c r="B3198" s="225" t="s">
        <v>7396</v>
      </c>
      <c r="C3198" s="224" t="s">
        <v>51</v>
      </c>
      <c r="D3198" s="226">
        <v>62.01</v>
      </c>
    </row>
    <row r="3199" spans="1:4" x14ac:dyDescent="0.2">
      <c r="A3199" s="224" t="s">
        <v>7398</v>
      </c>
      <c r="B3199" s="225" t="s">
        <v>7399</v>
      </c>
      <c r="C3199" s="224" t="s">
        <v>51</v>
      </c>
      <c r="D3199" s="226">
        <v>82.01</v>
      </c>
    </row>
    <row r="3200" spans="1:4" x14ac:dyDescent="0.2">
      <c r="A3200" s="224" t="s">
        <v>7400</v>
      </c>
      <c r="B3200" s="225" t="s">
        <v>7399</v>
      </c>
      <c r="C3200" s="224" t="s">
        <v>51</v>
      </c>
      <c r="D3200" s="226">
        <v>71.08</v>
      </c>
    </row>
    <row r="3201" spans="1:4" x14ac:dyDescent="0.2">
      <c r="A3201" s="224" t="s">
        <v>7401</v>
      </c>
      <c r="B3201" s="225" t="s">
        <v>7402</v>
      </c>
      <c r="C3201" s="224" t="s">
        <v>51</v>
      </c>
      <c r="D3201" s="226">
        <v>85.5</v>
      </c>
    </row>
    <row r="3202" spans="1:4" x14ac:dyDescent="0.2">
      <c r="A3202" s="224" t="s">
        <v>7403</v>
      </c>
      <c r="B3202" s="225" t="s">
        <v>7402</v>
      </c>
      <c r="C3202" s="224" t="s">
        <v>51</v>
      </c>
      <c r="D3202" s="226">
        <v>74.11</v>
      </c>
    </row>
    <row r="3203" spans="1:4" x14ac:dyDescent="0.2">
      <c r="A3203" s="224" t="s">
        <v>7404</v>
      </c>
      <c r="B3203" s="225" t="s">
        <v>7405</v>
      </c>
      <c r="C3203" s="224" t="s">
        <v>51</v>
      </c>
      <c r="D3203" s="226">
        <v>106.44</v>
      </c>
    </row>
    <row r="3204" spans="1:4" x14ac:dyDescent="0.2">
      <c r="A3204" s="224" t="s">
        <v>7406</v>
      </c>
      <c r="B3204" s="225" t="s">
        <v>7405</v>
      </c>
      <c r="C3204" s="224" t="s">
        <v>51</v>
      </c>
      <c r="D3204" s="226">
        <v>92.26</v>
      </c>
    </row>
    <row r="3205" spans="1:4" x14ac:dyDescent="0.2">
      <c r="A3205" s="224" t="s">
        <v>7407</v>
      </c>
      <c r="B3205" s="225" t="s">
        <v>7408</v>
      </c>
      <c r="C3205" s="224" t="s">
        <v>3653</v>
      </c>
      <c r="D3205" s="226">
        <v>42.84</v>
      </c>
    </row>
    <row r="3206" spans="1:4" x14ac:dyDescent="0.2">
      <c r="A3206" s="224" t="s">
        <v>7409</v>
      </c>
      <c r="B3206" s="225" t="s">
        <v>7408</v>
      </c>
      <c r="C3206" s="224" t="s">
        <v>3653</v>
      </c>
      <c r="D3206" s="226">
        <v>38.78</v>
      </c>
    </row>
    <row r="3207" spans="1:4" x14ac:dyDescent="0.2">
      <c r="A3207" s="224" t="s">
        <v>7410</v>
      </c>
      <c r="B3207" s="225" t="s">
        <v>7411</v>
      </c>
      <c r="C3207" s="224" t="s">
        <v>3653</v>
      </c>
      <c r="D3207" s="226">
        <v>45.12</v>
      </c>
    </row>
    <row r="3208" spans="1:4" x14ac:dyDescent="0.2">
      <c r="A3208" s="224" t="s">
        <v>7412</v>
      </c>
      <c r="B3208" s="225" t="s">
        <v>7411</v>
      </c>
      <c r="C3208" s="224" t="s">
        <v>3653</v>
      </c>
      <c r="D3208" s="226">
        <v>41.05</v>
      </c>
    </row>
    <row r="3209" spans="1:4" x14ac:dyDescent="0.2">
      <c r="A3209" s="224" t="s">
        <v>7413</v>
      </c>
      <c r="B3209" s="225" t="s">
        <v>7414</v>
      </c>
      <c r="C3209" s="224" t="s">
        <v>3653</v>
      </c>
      <c r="D3209" s="226">
        <v>42.24</v>
      </c>
    </row>
    <row r="3210" spans="1:4" x14ac:dyDescent="0.2">
      <c r="A3210" s="224" t="s">
        <v>7415</v>
      </c>
      <c r="B3210" s="225" t="s">
        <v>7414</v>
      </c>
      <c r="C3210" s="224" t="s">
        <v>3653</v>
      </c>
      <c r="D3210" s="226">
        <v>38.18</v>
      </c>
    </row>
    <row r="3211" spans="1:4" x14ac:dyDescent="0.2">
      <c r="A3211" s="224" t="s">
        <v>7416</v>
      </c>
      <c r="B3211" s="225" t="s">
        <v>7417</v>
      </c>
      <c r="C3211" s="224" t="s">
        <v>3653</v>
      </c>
      <c r="D3211" s="226">
        <v>45.12</v>
      </c>
    </row>
    <row r="3212" spans="1:4" x14ac:dyDescent="0.2">
      <c r="A3212" s="224" t="s">
        <v>7418</v>
      </c>
      <c r="B3212" s="225" t="s">
        <v>7417</v>
      </c>
      <c r="C3212" s="224" t="s">
        <v>3653</v>
      </c>
      <c r="D3212" s="226">
        <v>41.05</v>
      </c>
    </row>
    <row r="3213" spans="1:4" x14ac:dyDescent="0.2">
      <c r="A3213" s="224" t="s">
        <v>7419</v>
      </c>
      <c r="B3213" s="225" t="s">
        <v>7420</v>
      </c>
      <c r="C3213" s="224" t="s">
        <v>3653</v>
      </c>
      <c r="D3213" s="226">
        <v>14.43</v>
      </c>
    </row>
    <row r="3214" spans="1:4" x14ac:dyDescent="0.2">
      <c r="A3214" s="224" t="s">
        <v>7421</v>
      </c>
      <c r="B3214" s="225" t="s">
        <v>7420</v>
      </c>
      <c r="C3214" s="224" t="s">
        <v>3653</v>
      </c>
      <c r="D3214" s="226">
        <v>13.4</v>
      </c>
    </row>
    <row r="3215" spans="1:4" x14ac:dyDescent="0.2">
      <c r="A3215" s="224" t="s">
        <v>7422</v>
      </c>
      <c r="B3215" s="225" t="s">
        <v>7423</v>
      </c>
      <c r="C3215" s="224" t="s">
        <v>3653</v>
      </c>
      <c r="D3215" s="226">
        <v>25.97</v>
      </c>
    </row>
    <row r="3216" spans="1:4" x14ac:dyDescent="0.2">
      <c r="A3216" s="224" t="s">
        <v>7424</v>
      </c>
      <c r="B3216" s="225" t="s">
        <v>7423</v>
      </c>
      <c r="C3216" s="224" t="s">
        <v>3653</v>
      </c>
      <c r="D3216" s="226">
        <v>22.51</v>
      </c>
    </row>
    <row r="3217" spans="1:4" x14ac:dyDescent="0.2">
      <c r="A3217" s="224" t="s">
        <v>7425</v>
      </c>
      <c r="B3217" s="225" t="s">
        <v>7426</v>
      </c>
      <c r="C3217" s="224" t="s">
        <v>59</v>
      </c>
      <c r="D3217" s="226">
        <v>1.1200000000000001</v>
      </c>
    </row>
    <row r="3218" spans="1:4" x14ac:dyDescent="0.2">
      <c r="A3218" s="224" t="s">
        <v>7427</v>
      </c>
      <c r="B3218" s="225" t="s">
        <v>7426</v>
      </c>
      <c r="C3218" s="224" t="s">
        <v>59</v>
      </c>
      <c r="D3218" s="226">
        <v>0.98</v>
      </c>
    </row>
    <row r="3219" spans="1:4" x14ac:dyDescent="0.2">
      <c r="A3219" s="224" t="s">
        <v>7428</v>
      </c>
      <c r="B3219" s="225" t="s">
        <v>7429</v>
      </c>
      <c r="C3219" s="224" t="s">
        <v>45</v>
      </c>
      <c r="D3219" s="226">
        <v>15.53</v>
      </c>
    </row>
    <row r="3220" spans="1:4" x14ac:dyDescent="0.2">
      <c r="A3220" s="224" t="s">
        <v>7430</v>
      </c>
      <c r="B3220" s="225" t="s">
        <v>7429</v>
      </c>
      <c r="C3220" s="224" t="s">
        <v>45</v>
      </c>
      <c r="D3220" s="226">
        <v>13.45</v>
      </c>
    </row>
    <row r="3221" spans="1:4" x14ac:dyDescent="0.2">
      <c r="A3221" s="224" t="s">
        <v>7431</v>
      </c>
      <c r="B3221" s="225" t="s">
        <v>7432</v>
      </c>
      <c r="C3221" s="224" t="s">
        <v>45</v>
      </c>
      <c r="D3221" s="226">
        <v>24.86</v>
      </c>
    </row>
    <row r="3222" spans="1:4" x14ac:dyDescent="0.2">
      <c r="A3222" s="224" t="s">
        <v>7433</v>
      </c>
      <c r="B3222" s="225" t="s">
        <v>7432</v>
      </c>
      <c r="C3222" s="224" t="s">
        <v>45</v>
      </c>
      <c r="D3222" s="226">
        <v>21.54</v>
      </c>
    </row>
    <row r="3223" spans="1:4" x14ac:dyDescent="0.2">
      <c r="A3223" s="224" t="s">
        <v>7434</v>
      </c>
      <c r="B3223" s="225" t="s">
        <v>7435</v>
      </c>
      <c r="C3223" s="224" t="s">
        <v>45</v>
      </c>
      <c r="D3223" s="226">
        <v>31.09</v>
      </c>
    </row>
    <row r="3224" spans="1:4" x14ac:dyDescent="0.2">
      <c r="A3224" s="224" t="s">
        <v>7436</v>
      </c>
      <c r="B3224" s="225" t="s">
        <v>7435</v>
      </c>
      <c r="C3224" s="224" t="s">
        <v>45</v>
      </c>
      <c r="D3224" s="226">
        <v>26.94</v>
      </c>
    </row>
    <row r="3225" spans="1:4" x14ac:dyDescent="0.2">
      <c r="A3225" s="224" t="s">
        <v>7437</v>
      </c>
      <c r="B3225" s="225" t="s">
        <v>7438</v>
      </c>
      <c r="C3225" s="224" t="s">
        <v>2930</v>
      </c>
      <c r="D3225" s="226">
        <v>194.1</v>
      </c>
    </row>
    <row r="3226" spans="1:4" x14ac:dyDescent="0.2">
      <c r="A3226" s="224" t="s">
        <v>7439</v>
      </c>
      <c r="B3226" s="225" t="s">
        <v>7438</v>
      </c>
      <c r="C3226" s="224" t="s">
        <v>2930</v>
      </c>
      <c r="D3226" s="226">
        <v>178.71</v>
      </c>
    </row>
    <row r="3227" spans="1:4" x14ac:dyDescent="0.2">
      <c r="A3227" s="224" t="s">
        <v>7440</v>
      </c>
      <c r="B3227" s="225" t="s">
        <v>7441</v>
      </c>
      <c r="C3227" s="224" t="s">
        <v>2930</v>
      </c>
      <c r="D3227" s="226">
        <v>329.98</v>
      </c>
    </row>
    <row r="3228" spans="1:4" x14ac:dyDescent="0.2">
      <c r="A3228" s="224" t="s">
        <v>7442</v>
      </c>
      <c r="B3228" s="225" t="s">
        <v>7441</v>
      </c>
      <c r="C3228" s="224" t="s">
        <v>2930</v>
      </c>
      <c r="D3228" s="226">
        <v>303.81</v>
      </c>
    </row>
    <row r="3229" spans="1:4" x14ac:dyDescent="0.2">
      <c r="A3229" s="224" t="s">
        <v>7443</v>
      </c>
      <c r="B3229" s="225" t="s">
        <v>7444</v>
      </c>
      <c r="C3229" s="224" t="s">
        <v>2930</v>
      </c>
      <c r="D3229" s="226">
        <v>446.93</v>
      </c>
    </row>
    <row r="3230" spans="1:4" x14ac:dyDescent="0.2">
      <c r="A3230" s="224" t="s">
        <v>7445</v>
      </c>
      <c r="B3230" s="225" t="s">
        <v>7444</v>
      </c>
      <c r="C3230" s="224" t="s">
        <v>2930</v>
      </c>
      <c r="D3230" s="226">
        <v>411.89</v>
      </c>
    </row>
    <row r="3231" spans="1:4" x14ac:dyDescent="0.2">
      <c r="A3231" s="224" t="s">
        <v>7446</v>
      </c>
      <c r="B3231" s="225" t="s">
        <v>7447</v>
      </c>
      <c r="C3231" s="224" t="s">
        <v>2930</v>
      </c>
      <c r="D3231" s="226">
        <v>759.79</v>
      </c>
    </row>
    <row r="3232" spans="1:4" x14ac:dyDescent="0.2">
      <c r="A3232" s="224" t="s">
        <v>7448</v>
      </c>
      <c r="B3232" s="225" t="s">
        <v>7447</v>
      </c>
      <c r="C3232" s="224" t="s">
        <v>2930</v>
      </c>
      <c r="D3232" s="226">
        <v>700.22</v>
      </c>
    </row>
    <row r="3233" spans="1:4" x14ac:dyDescent="0.2">
      <c r="A3233" s="224" t="s">
        <v>7449</v>
      </c>
      <c r="B3233" s="225" t="s">
        <v>7450</v>
      </c>
      <c r="C3233" s="224" t="s">
        <v>3653</v>
      </c>
      <c r="D3233" s="226">
        <v>28.86</v>
      </c>
    </row>
    <row r="3234" spans="1:4" x14ac:dyDescent="0.2">
      <c r="A3234" s="224" t="s">
        <v>7451</v>
      </c>
      <c r="B3234" s="225" t="s">
        <v>7450</v>
      </c>
      <c r="C3234" s="224" t="s">
        <v>3653</v>
      </c>
      <c r="D3234" s="226">
        <v>26.67</v>
      </c>
    </row>
    <row r="3235" spans="1:4" x14ac:dyDescent="0.2">
      <c r="A3235" s="224" t="s">
        <v>7452</v>
      </c>
      <c r="B3235" s="225" t="s">
        <v>7453</v>
      </c>
      <c r="C3235" s="224" t="s">
        <v>3653</v>
      </c>
      <c r="D3235" s="226">
        <v>42.35</v>
      </c>
    </row>
    <row r="3236" spans="1:4" x14ac:dyDescent="0.2">
      <c r="A3236" s="224" t="s">
        <v>7454</v>
      </c>
      <c r="B3236" s="225" t="s">
        <v>7453</v>
      </c>
      <c r="C3236" s="224" t="s">
        <v>3653</v>
      </c>
      <c r="D3236" s="226">
        <v>39.06</v>
      </c>
    </row>
    <row r="3237" spans="1:4" x14ac:dyDescent="0.2">
      <c r="A3237" s="224" t="s">
        <v>7455</v>
      </c>
      <c r="B3237" s="225" t="s">
        <v>7456</v>
      </c>
      <c r="C3237" s="224" t="s">
        <v>3653</v>
      </c>
      <c r="D3237" s="226">
        <v>33.909999999999997</v>
      </c>
    </row>
    <row r="3238" spans="1:4" x14ac:dyDescent="0.2">
      <c r="A3238" s="224" t="s">
        <v>7457</v>
      </c>
      <c r="B3238" s="225" t="s">
        <v>7456</v>
      </c>
      <c r="C3238" s="224" t="s">
        <v>3653</v>
      </c>
      <c r="D3238" s="226">
        <v>31.34</v>
      </c>
    </row>
    <row r="3239" spans="1:4" x14ac:dyDescent="0.2">
      <c r="A3239" s="224" t="s">
        <v>7458</v>
      </c>
      <c r="B3239" s="225" t="s">
        <v>7459</v>
      </c>
      <c r="C3239" s="224" t="s">
        <v>3653</v>
      </c>
      <c r="D3239" s="226">
        <v>49.76</v>
      </c>
    </row>
    <row r="3240" spans="1:4" x14ac:dyDescent="0.2">
      <c r="A3240" s="224" t="s">
        <v>7460</v>
      </c>
      <c r="B3240" s="225" t="s">
        <v>7459</v>
      </c>
      <c r="C3240" s="224" t="s">
        <v>3653</v>
      </c>
      <c r="D3240" s="226">
        <v>45.9</v>
      </c>
    </row>
    <row r="3241" spans="1:4" x14ac:dyDescent="0.2">
      <c r="A3241" s="224" t="s">
        <v>7461</v>
      </c>
      <c r="B3241" s="225" t="s">
        <v>7462</v>
      </c>
      <c r="C3241" s="224" t="s">
        <v>3653</v>
      </c>
      <c r="D3241" s="226">
        <v>30.25</v>
      </c>
    </row>
    <row r="3242" spans="1:4" x14ac:dyDescent="0.2">
      <c r="A3242" s="224" t="s">
        <v>7463</v>
      </c>
      <c r="B3242" s="225" t="s">
        <v>7462</v>
      </c>
      <c r="C3242" s="224" t="s">
        <v>3653</v>
      </c>
      <c r="D3242" s="226">
        <v>27.85</v>
      </c>
    </row>
    <row r="3243" spans="1:4" x14ac:dyDescent="0.2">
      <c r="A3243" s="224" t="s">
        <v>7464</v>
      </c>
      <c r="B3243" s="225" t="s">
        <v>7465</v>
      </c>
      <c r="C3243" s="224" t="s">
        <v>3653</v>
      </c>
      <c r="D3243" s="226">
        <v>37.85</v>
      </c>
    </row>
    <row r="3244" spans="1:4" x14ac:dyDescent="0.2">
      <c r="A3244" s="224" t="s">
        <v>7466</v>
      </c>
      <c r="B3244" s="225" t="s">
        <v>7465</v>
      </c>
      <c r="C3244" s="224" t="s">
        <v>3653</v>
      </c>
      <c r="D3244" s="226">
        <v>34.85</v>
      </c>
    </row>
    <row r="3245" spans="1:4" x14ac:dyDescent="0.2">
      <c r="A3245" s="224" t="s">
        <v>7467</v>
      </c>
      <c r="B3245" s="225" t="s">
        <v>7468</v>
      </c>
      <c r="C3245" s="224" t="s">
        <v>3653</v>
      </c>
      <c r="D3245" s="226">
        <v>52.93</v>
      </c>
    </row>
    <row r="3246" spans="1:4" x14ac:dyDescent="0.2">
      <c r="A3246" s="224" t="s">
        <v>7469</v>
      </c>
      <c r="B3246" s="225" t="s">
        <v>7468</v>
      </c>
      <c r="C3246" s="224" t="s">
        <v>3653</v>
      </c>
      <c r="D3246" s="226">
        <v>48.74</v>
      </c>
    </row>
    <row r="3247" spans="1:4" x14ac:dyDescent="0.2">
      <c r="A3247" s="224" t="s">
        <v>7470</v>
      </c>
      <c r="B3247" s="225" t="s">
        <v>7471</v>
      </c>
      <c r="C3247" s="224" t="s">
        <v>3653</v>
      </c>
      <c r="D3247" s="226">
        <v>66.25</v>
      </c>
    </row>
    <row r="3248" spans="1:4" x14ac:dyDescent="0.2">
      <c r="A3248" s="224" t="s">
        <v>7472</v>
      </c>
      <c r="B3248" s="225" t="s">
        <v>7471</v>
      </c>
      <c r="C3248" s="224" t="s">
        <v>3653</v>
      </c>
      <c r="D3248" s="226">
        <v>60.99</v>
      </c>
    </row>
    <row r="3249" spans="1:4" x14ac:dyDescent="0.2">
      <c r="A3249" s="224" t="s">
        <v>7473</v>
      </c>
      <c r="B3249" s="225" t="s">
        <v>7474</v>
      </c>
      <c r="C3249" s="224" t="s">
        <v>2930</v>
      </c>
      <c r="D3249" s="226">
        <v>1018.29</v>
      </c>
    </row>
    <row r="3250" spans="1:4" x14ac:dyDescent="0.2">
      <c r="A3250" s="224" t="s">
        <v>7475</v>
      </c>
      <c r="B3250" s="225" t="s">
        <v>7474</v>
      </c>
      <c r="C3250" s="224" t="s">
        <v>2930</v>
      </c>
      <c r="D3250" s="226">
        <v>936.53</v>
      </c>
    </row>
    <row r="3251" spans="1:4" x14ac:dyDescent="0.2">
      <c r="A3251" s="224" t="s">
        <v>7476</v>
      </c>
      <c r="B3251" s="225" t="s">
        <v>7477</v>
      </c>
      <c r="C3251" s="224" t="s">
        <v>3653</v>
      </c>
      <c r="D3251" s="226">
        <v>14.24</v>
      </c>
    </row>
    <row r="3252" spans="1:4" x14ac:dyDescent="0.2">
      <c r="A3252" s="224" t="s">
        <v>7478</v>
      </c>
      <c r="B3252" s="225" t="s">
        <v>7477</v>
      </c>
      <c r="C3252" s="224" t="s">
        <v>3653</v>
      </c>
      <c r="D3252" s="226">
        <v>13.14</v>
      </c>
    </row>
    <row r="3253" spans="1:4" x14ac:dyDescent="0.2">
      <c r="A3253" s="224" t="s">
        <v>7479</v>
      </c>
      <c r="B3253" s="225" t="s">
        <v>7480</v>
      </c>
      <c r="C3253" s="224" t="s">
        <v>2930</v>
      </c>
      <c r="D3253" s="226">
        <v>146.43</v>
      </c>
    </row>
    <row r="3254" spans="1:4" x14ac:dyDescent="0.2">
      <c r="A3254" s="224" t="s">
        <v>7481</v>
      </c>
      <c r="B3254" s="225" t="s">
        <v>7480</v>
      </c>
      <c r="C3254" s="224" t="s">
        <v>2930</v>
      </c>
      <c r="D3254" s="226">
        <v>134.82</v>
      </c>
    </row>
    <row r="3255" spans="1:4" x14ac:dyDescent="0.2">
      <c r="A3255" s="224" t="s">
        <v>7482</v>
      </c>
      <c r="B3255" s="225" t="s">
        <v>7483</v>
      </c>
      <c r="C3255" s="224" t="s">
        <v>2930</v>
      </c>
      <c r="D3255" s="226">
        <v>129.4</v>
      </c>
    </row>
    <row r="3256" spans="1:4" x14ac:dyDescent="0.2">
      <c r="A3256" s="224" t="s">
        <v>7484</v>
      </c>
      <c r="B3256" s="225" t="s">
        <v>7483</v>
      </c>
      <c r="C3256" s="224" t="s">
        <v>2930</v>
      </c>
      <c r="D3256" s="226">
        <v>119.14</v>
      </c>
    </row>
    <row r="3257" spans="1:4" x14ac:dyDescent="0.2">
      <c r="A3257" s="224" t="s">
        <v>7485</v>
      </c>
      <c r="B3257" s="225" t="s">
        <v>7486</v>
      </c>
      <c r="C3257" s="224" t="s">
        <v>3653</v>
      </c>
      <c r="D3257" s="226">
        <v>15.04</v>
      </c>
    </row>
    <row r="3258" spans="1:4" x14ac:dyDescent="0.2">
      <c r="A3258" s="224" t="s">
        <v>7487</v>
      </c>
      <c r="B3258" s="225" t="s">
        <v>7486</v>
      </c>
      <c r="C3258" s="224" t="s">
        <v>3653</v>
      </c>
      <c r="D3258" s="226">
        <v>13.88</v>
      </c>
    </row>
    <row r="3259" spans="1:4" x14ac:dyDescent="0.2">
      <c r="A3259" s="224" t="s">
        <v>7488</v>
      </c>
      <c r="B3259" s="225" t="s">
        <v>7489</v>
      </c>
      <c r="C3259" s="224" t="s">
        <v>3653</v>
      </c>
      <c r="D3259" s="226">
        <v>18.05</v>
      </c>
    </row>
    <row r="3260" spans="1:4" x14ac:dyDescent="0.2">
      <c r="A3260" s="224" t="s">
        <v>7490</v>
      </c>
      <c r="B3260" s="225" t="s">
        <v>7489</v>
      </c>
      <c r="C3260" s="224" t="s">
        <v>3653</v>
      </c>
      <c r="D3260" s="226">
        <v>16.66</v>
      </c>
    </row>
    <row r="3261" spans="1:4" x14ac:dyDescent="0.2">
      <c r="A3261" s="224" t="s">
        <v>7491</v>
      </c>
      <c r="B3261" s="225" t="s">
        <v>7492</v>
      </c>
      <c r="C3261" s="224" t="s">
        <v>2930</v>
      </c>
      <c r="D3261" s="226">
        <v>58.89</v>
      </c>
    </row>
    <row r="3262" spans="1:4" x14ac:dyDescent="0.2">
      <c r="A3262" s="224" t="s">
        <v>7493</v>
      </c>
      <c r="B3262" s="225" t="s">
        <v>7492</v>
      </c>
      <c r="C3262" s="224" t="s">
        <v>2930</v>
      </c>
      <c r="D3262" s="226">
        <v>57.93</v>
      </c>
    </row>
    <row r="3263" spans="1:4" x14ac:dyDescent="0.2">
      <c r="A3263" s="224" t="s">
        <v>7494</v>
      </c>
      <c r="B3263" s="225" t="s">
        <v>7495</v>
      </c>
      <c r="C3263" s="224" t="s">
        <v>2930</v>
      </c>
      <c r="D3263" s="226">
        <v>47.87</v>
      </c>
    </row>
    <row r="3264" spans="1:4" x14ac:dyDescent="0.2">
      <c r="A3264" s="224" t="s">
        <v>7496</v>
      </c>
      <c r="B3264" s="225" t="s">
        <v>7495</v>
      </c>
      <c r="C3264" s="224" t="s">
        <v>2930</v>
      </c>
      <c r="D3264" s="226">
        <v>43.71</v>
      </c>
    </row>
    <row r="3265" spans="1:4" x14ac:dyDescent="0.2">
      <c r="A3265" s="224" t="s">
        <v>7497</v>
      </c>
      <c r="B3265" s="225" t="s">
        <v>7498</v>
      </c>
      <c r="C3265" s="224" t="s">
        <v>3653</v>
      </c>
      <c r="D3265" s="226">
        <v>19.100000000000001</v>
      </c>
    </row>
    <row r="3266" spans="1:4" x14ac:dyDescent="0.2">
      <c r="A3266" s="224" t="s">
        <v>7499</v>
      </c>
      <c r="B3266" s="225" t="s">
        <v>7498</v>
      </c>
      <c r="C3266" s="224" t="s">
        <v>3653</v>
      </c>
      <c r="D3266" s="226">
        <v>17.61</v>
      </c>
    </row>
    <row r="3267" spans="1:4" x14ac:dyDescent="0.2">
      <c r="A3267" s="224" t="s">
        <v>7500</v>
      </c>
      <c r="B3267" s="225" t="s">
        <v>7501</v>
      </c>
      <c r="C3267" s="224" t="s">
        <v>45</v>
      </c>
      <c r="D3267" s="226">
        <v>68.58</v>
      </c>
    </row>
    <row r="3268" spans="1:4" x14ac:dyDescent="0.2">
      <c r="A3268" s="224" t="s">
        <v>7502</v>
      </c>
      <c r="B3268" s="225" t="s">
        <v>7501</v>
      </c>
      <c r="C3268" s="224" t="s">
        <v>45</v>
      </c>
      <c r="D3268" s="226">
        <v>61.38</v>
      </c>
    </row>
    <row r="3269" spans="1:4" x14ac:dyDescent="0.2">
      <c r="A3269" s="224" t="s">
        <v>7503</v>
      </c>
      <c r="B3269" s="225" t="s">
        <v>7504</v>
      </c>
      <c r="C3269" s="224" t="s">
        <v>45</v>
      </c>
      <c r="D3269" s="226">
        <v>75.39</v>
      </c>
    </row>
    <row r="3270" spans="1:4" x14ac:dyDescent="0.2">
      <c r="A3270" s="224" t="s">
        <v>7505</v>
      </c>
      <c r="B3270" s="225" t="s">
        <v>7504</v>
      </c>
      <c r="C3270" s="224" t="s">
        <v>45</v>
      </c>
      <c r="D3270" s="226">
        <v>69.17</v>
      </c>
    </row>
    <row r="3271" spans="1:4" x14ac:dyDescent="0.2">
      <c r="A3271" s="224" t="s">
        <v>7506</v>
      </c>
      <c r="B3271" s="225" t="s">
        <v>7507</v>
      </c>
      <c r="C3271" s="224" t="s">
        <v>2930</v>
      </c>
      <c r="D3271" s="226">
        <v>461.6</v>
      </c>
    </row>
    <row r="3272" spans="1:4" x14ac:dyDescent="0.2">
      <c r="A3272" s="224" t="s">
        <v>7508</v>
      </c>
      <c r="B3272" s="225" t="s">
        <v>7507</v>
      </c>
      <c r="C3272" s="224" t="s">
        <v>2930</v>
      </c>
      <c r="D3272" s="226">
        <v>426.12</v>
      </c>
    </row>
    <row r="3273" spans="1:4" x14ac:dyDescent="0.2">
      <c r="A3273" s="224" t="s">
        <v>7509</v>
      </c>
      <c r="B3273" s="225" t="s">
        <v>7510</v>
      </c>
      <c r="C3273" s="224" t="s">
        <v>2930</v>
      </c>
      <c r="D3273" s="226">
        <v>67.180000000000007</v>
      </c>
    </row>
    <row r="3274" spans="1:4" x14ac:dyDescent="0.2">
      <c r="A3274" s="224" t="s">
        <v>7511</v>
      </c>
      <c r="B3274" s="225" t="s">
        <v>7510</v>
      </c>
      <c r="C3274" s="224" t="s">
        <v>2930</v>
      </c>
      <c r="D3274" s="226">
        <v>64.25</v>
      </c>
    </row>
    <row r="3275" spans="1:4" x14ac:dyDescent="0.2">
      <c r="A3275" s="224" t="s">
        <v>7512</v>
      </c>
      <c r="B3275" s="225" t="s">
        <v>7513</v>
      </c>
      <c r="C3275" s="224" t="s">
        <v>2930</v>
      </c>
      <c r="D3275" s="226">
        <v>63.67</v>
      </c>
    </row>
    <row r="3276" spans="1:4" x14ac:dyDescent="0.2">
      <c r="A3276" s="224" t="s">
        <v>7514</v>
      </c>
      <c r="B3276" s="225" t="s">
        <v>7513</v>
      </c>
      <c r="C3276" s="224" t="s">
        <v>2930</v>
      </c>
      <c r="D3276" s="226">
        <v>61.92</v>
      </c>
    </row>
    <row r="3277" spans="1:4" x14ac:dyDescent="0.2">
      <c r="A3277" s="224" t="s">
        <v>7515</v>
      </c>
      <c r="B3277" s="225" t="s">
        <v>7516</v>
      </c>
      <c r="C3277" s="224" t="s">
        <v>59</v>
      </c>
      <c r="D3277" s="226">
        <v>3</v>
      </c>
    </row>
    <row r="3278" spans="1:4" x14ac:dyDescent="0.2">
      <c r="A3278" s="224" t="s">
        <v>7517</v>
      </c>
      <c r="B3278" s="225" t="s">
        <v>7516</v>
      </c>
      <c r="C3278" s="224" t="s">
        <v>59</v>
      </c>
      <c r="D3278" s="226">
        <v>2.69</v>
      </c>
    </row>
    <row r="3279" spans="1:4" x14ac:dyDescent="0.2">
      <c r="A3279" s="224" t="s">
        <v>7518</v>
      </c>
      <c r="B3279" s="225" t="s">
        <v>7519</v>
      </c>
      <c r="C3279" s="224" t="s">
        <v>3171</v>
      </c>
      <c r="D3279" s="226">
        <v>752.35</v>
      </c>
    </row>
    <row r="3280" spans="1:4" x14ac:dyDescent="0.2">
      <c r="A3280" s="224" t="s">
        <v>7520</v>
      </c>
      <c r="B3280" s="225" t="s">
        <v>7519</v>
      </c>
      <c r="C3280" s="224" t="s">
        <v>3171</v>
      </c>
      <c r="D3280" s="226">
        <v>731.25</v>
      </c>
    </row>
    <row r="3281" spans="1:4" x14ac:dyDescent="0.2">
      <c r="A3281" s="224" t="s">
        <v>7521</v>
      </c>
      <c r="B3281" s="225" t="s">
        <v>7522</v>
      </c>
      <c r="C3281" s="224" t="s">
        <v>3171</v>
      </c>
      <c r="D3281" s="226">
        <v>742.67</v>
      </c>
    </row>
    <row r="3282" spans="1:4" x14ac:dyDescent="0.2">
      <c r="A3282" s="224" t="s">
        <v>7523</v>
      </c>
      <c r="B3282" s="225" t="s">
        <v>7522</v>
      </c>
      <c r="C3282" s="224" t="s">
        <v>3171</v>
      </c>
      <c r="D3282" s="226">
        <v>711.84</v>
      </c>
    </row>
    <row r="3283" spans="1:4" x14ac:dyDescent="0.2">
      <c r="A3283" s="224" t="s">
        <v>7524</v>
      </c>
      <c r="B3283" s="225" t="s">
        <v>7525</v>
      </c>
      <c r="C3283" s="224" t="s">
        <v>45</v>
      </c>
      <c r="D3283" s="226">
        <v>74.58</v>
      </c>
    </row>
    <row r="3284" spans="1:4" x14ac:dyDescent="0.2">
      <c r="A3284" s="224" t="s">
        <v>7526</v>
      </c>
      <c r="B3284" s="225" t="s">
        <v>7525</v>
      </c>
      <c r="C3284" s="224" t="s">
        <v>45</v>
      </c>
      <c r="D3284" s="226">
        <v>70.14</v>
      </c>
    </row>
    <row r="3285" spans="1:4" x14ac:dyDescent="0.2">
      <c r="A3285" s="224" t="s">
        <v>7527</v>
      </c>
      <c r="B3285" s="225" t="s">
        <v>7528</v>
      </c>
      <c r="C3285" s="224" t="s">
        <v>45</v>
      </c>
      <c r="D3285" s="226">
        <v>81.209999999999994</v>
      </c>
    </row>
    <row r="3286" spans="1:4" x14ac:dyDescent="0.2">
      <c r="A3286" s="224" t="s">
        <v>7529</v>
      </c>
      <c r="B3286" s="225" t="s">
        <v>7528</v>
      </c>
      <c r="C3286" s="224" t="s">
        <v>45</v>
      </c>
      <c r="D3286" s="226">
        <v>75.959999999999994</v>
      </c>
    </row>
    <row r="3287" spans="1:4" x14ac:dyDescent="0.2">
      <c r="A3287" s="224" t="s">
        <v>7530</v>
      </c>
      <c r="B3287" s="225" t="s">
        <v>7531</v>
      </c>
      <c r="C3287" s="224" t="s">
        <v>45</v>
      </c>
      <c r="D3287" s="226">
        <v>82.45</v>
      </c>
    </row>
    <row r="3288" spans="1:4" x14ac:dyDescent="0.2">
      <c r="A3288" s="224" t="s">
        <v>7532</v>
      </c>
      <c r="B3288" s="225" t="s">
        <v>7531</v>
      </c>
      <c r="C3288" s="224" t="s">
        <v>45</v>
      </c>
      <c r="D3288" s="226">
        <v>77.12</v>
      </c>
    </row>
    <row r="3289" spans="1:4" x14ac:dyDescent="0.2">
      <c r="A3289" s="224" t="s">
        <v>7533</v>
      </c>
      <c r="B3289" s="225" t="s">
        <v>7534</v>
      </c>
      <c r="C3289" s="224" t="s">
        <v>45</v>
      </c>
      <c r="D3289" s="226">
        <v>88.66</v>
      </c>
    </row>
    <row r="3290" spans="1:4" x14ac:dyDescent="0.2">
      <c r="A3290" s="224" t="s">
        <v>7535</v>
      </c>
      <c r="B3290" s="225" t="s">
        <v>7534</v>
      </c>
      <c r="C3290" s="224" t="s">
        <v>45</v>
      </c>
      <c r="D3290" s="226">
        <v>82.5</v>
      </c>
    </row>
    <row r="3291" spans="1:4" x14ac:dyDescent="0.2">
      <c r="A3291" s="224" t="s">
        <v>7536</v>
      </c>
      <c r="B3291" s="225" t="s">
        <v>7537</v>
      </c>
      <c r="C3291" s="224" t="s">
        <v>45</v>
      </c>
      <c r="D3291" s="226">
        <v>92.67</v>
      </c>
    </row>
    <row r="3292" spans="1:4" x14ac:dyDescent="0.2">
      <c r="A3292" s="224" t="s">
        <v>7538</v>
      </c>
      <c r="B3292" s="225" t="s">
        <v>7537</v>
      </c>
      <c r="C3292" s="224" t="s">
        <v>45</v>
      </c>
      <c r="D3292" s="226">
        <v>86.08</v>
      </c>
    </row>
    <row r="3293" spans="1:4" x14ac:dyDescent="0.2">
      <c r="A3293" s="224" t="s">
        <v>7539</v>
      </c>
      <c r="B3293" s="225" t="s">
        <v>7540</v>
      </c>
      <c r="C3293" s="224" t="s">
        <v>45</v>
      </c>
      <c r="D3293" s="226">
        <v>95.21</v>
      </c>
    </row>
    <row r="3294" spans="1:4" x14ac:dyDescent="0.2">
      <c r="A3294" s="224" t="s">
        <v>7541</v>
      </c>
      <c r="B3294" s="225" t="s">
        <v>7540</v>
      </c>
      <c r="C3294" s="224" t="s">
        <v>45</v>
      </c>
      <c r="D3294" s="226">
        <v>88.49</v>
      </c>
    </row>
    <row r="3295" spans="1:4" x14ac:dyDescent="0.2">
      <c r="A3295" s="224" t="s">
        <v>7542</v>
      </c>
      <c r="B3295" s="225" t="s">
        <v>7543</v>
      </c>
      <c r="C3295" s="224" t="s">
        <v>45</v>
      </c>
      <c r="D3295" s="226">
        <v>102.29</v>
      </c>
    </row>
    <row r="3296" spans="1:4" x14ac:dyDescent="0.2">
      <c r="A3296" s="224" t="s">
        <v>7544</v>
      </c>
      <c r="B3296" s="225" t="s">
        <v>7543</v>
      </c>
      <c r="C3296" s="224" t="s">
        <v>45</v>
      </c>
      <c r="D3296" s="226">
        <v>94.66</v>
      </c>
    </row>
    <row r="3297" spans="1:4" x14ac:dyDescent="0.2">
      <c r="A3297" s="224" t="s">
        <v>7545</v>
      </c>
      <c r="B3297" s="225" t="s">
        <v>7546</v>
      </c>
      <c r="C3297" s="224" t="s">
        <v>45</v>
      </c>
      <c r="D3297" s="226">
        <v>110.07</v>
      </c>
    </row>
    <row r="3298" spans="1:4" x14ac:dyDescent="0.2">
      <c r="A3298" s="224" t="s">
        <v>7547</v>
      </c>
      <c r="B3298" s="225" t="s">
        <v>7546</v>
      </c>
      <c r="C3298" s="224" t="s">
        <v>45</v>
      </c>
      <c r="D3298" s="226">
        <v>101.81</v>
      </c>
    </row>
    <row r="3299" spans="1:4" x14ac:dyDescent="0.2">
      <c r="A3299" s="224" t="s">
        <v>7548</v>
      </c>
      <c r="B3299" s="225" t="s">
        <v>7549</v>
      </c>
      <c r="C3299" s="224" t="s">
        <v>45</v>
      </c>
      <c r="D3299" s="226">
        <v>124.39</v>
      </c>
    </row>
    <row r="3300" spans="1:4" x14ac:dyDescent="0.2">
      <c r="A3300" s="224" t="s">
        <v>7550</v>
      </c>
      <c r="B3300" s="225" t="s">
        <v>7549</v>
      </c>
      <c r="C3300" s="224" t="s">
        <v>45</v>
      </c>
      <c r="D3300" s="226">
        <v>114.84</v>
      </c>
    </row>
    <row r="3301" spans="1:4" x14ac:dyDescent="0.2">
      <c r="A3301" s="224" t="s">
        <v>7551</v>
      </c>
      <c r="B3301" s="225" t="s">
        <v>7552</v>
      </c>
      <c r="C3301" s="224" t="s">
        <v>45</v>
      </c>
      <c r="D3301" s="226">
        <v>135.21</v>
      </c>
    </row>
    <row r="3302" spans="1:4" x14ac:dyDescent="0.2">
      <c r="A3302" s="224" t="s">
        <v>7553</v>
      </c>
      <c r="B3302" s="225" t="s">
        <v>7552</v>
      </c>
      <c r="C3302" s="224" t="s">
        <v>45</v>
      </c>
      <c r="D3302" s="226">
        <v>124.83</v>
      </c>
    </row>
    <row r="3303" spans="1:4" x14ac:dyDescent="0.2">
      <c r="A3303" s="224" t="s">
        <v>7554</v>
      </c>
      <c r="B3303" s="225" t="s">
        <v>7555</v>
      </c>
      <c r="C3303" s="224" t="s">
        <v>45</v>
      </c>
      <c r="D3303" s="226">
        <v>148.4</v>
      </c>
    </row>
    <row r="3304" spans="1:4" x14ac:dyDescent="0.2">
      <c r="A3304" s="224" t="s">
        <v>7556</v>
      </c>
      <c r="B3304" s="225" t="s">
        <v>7555</v>
      </c>
      <c r="C3304" s="224" t="s">
        <v>45</v>
      </c>
      <c r="D3304" s="226">
        <v>136.71</v>
      </c>
    </row>
    <row r="3305" spans="1:4" x14ac:dyDescent="0.2">
      <c r="A3305" s="224" t="s">
        <v>7557</v>
      </c>
      <c r="B3305" s="225" t="s">
        <v>7558</v>
      </c>
      <c r="C3305" s="224" t="s">
        <v>45</v>
      </c>
      <c r="D3305" s="226">
        <v>208.17</v>
      </c>
    </row>
    <row r="3306" spans="1:4" x14ac:dyDescent="0.2">
      <c r="A3306" s="224" t="s">
        <v>7559</v>
      </c>
      <c r="B3306" s="225" t="s">
        <v>7558</v>
      </c>
      <c r="C3306" s="224" t="s">
        <v>45</v>
      </c>
      <c r="D3306" s="226">
        <v>194.62</v>
      </c>
    </row>
    <row r="3307" spans="1:4" x14ac:dyDescent="0.2">
      <c r="A3307" s="224" t="s">
        <v>7560</v>
      </c>
      <c r="B3307" s="225" t="s">
        <v>7561</v>
      </c>
      <c r="C3307" s="224" t="s">
        <v>45</v>
      </c>
      <c r="D3307" s="226">
        <v>302.19</v>
      </c>
    </row>
    <row r="3308" spans="1:4" x14ac:dyDescent="0.2">
      <c r="A3308" s="224" t="s">
        <v>7562</v>
      </c>
      <c r="B3308" s="225" t="s">
        <v>7561</v>
      </c>
      <c r="C3308" s="224" t="s">
        <v>45</v>
      </c>
      <c r="D3308" s="226">
        <v>283.86</v>
      </c>
    </row>
    <row r="3309" spans="1:4" x14ac:dyDescent="0.2">
      <c r="A3309" s="224" t="s">
        <v>7563</v>
      </c>
      <c r="B3309" s="225" t="s">
        <v>7564</v>
      </c>
      <c r="C3309" s="224" t="s">
        <v>45</v>
      </c>
      <c r="D3309" s="226">
        <v>324.95</v>
      </c>
    </row>
    <row r="3310" spans="1:4" x14ac:dyDescent="0.2">
      <c r="A3310" s="224" t="s">
        <v>7565</v>
      </c>
      <c r="B3310" s="225" t="s">
        <v>7564</v>
      </c>
      <c r="C3310" s="224" t="s">
        <v>45</v>
      </c>
      <c r="D3310" s="226">
        <v>298.81</v>
      </c>
    </row>
    <row r="3311" spans="1:4" x14ac:dyDescent="0.2">
      <c r="A3311" s="224" t="s">
        <v>7566</v>
      </c>
      <c r="B3311" s="225" t="s">
        <v>7567</v>
      </c>
      <c r="C3311" s="224" t="s">
        <v>45</v>
      </c>
      <c r="D3311" s="226">
        <v>333.81</v>
      </c>
    </row>
    <row r="3312" spans="1:4" x14ac:dyDescent="0.2">
      <c r="A3312" s="224" t="s">
        <v>7568</v>
      </c>
      <c r="B3312" s="225" t="s">
        <v>7567</v>
      </c>
      <c r="C3312" s="224" t="s">
        <v>45</v>
      </c>
      <c r="D3312" s="226">
        <v>307.67</v>
      </c>
    </row>
    <row r="3313" spans="1:4" x14ac:dyDescent="0.2">
      <c r="A3313" s="224" t="s">
        <v>7569</v>
      </c>
      <c r="B3313" s="225" t="s">
        <v>7570</v>
      </c>
      <c r="C3313" s="224" t="s">
        <v>45</v>
      </c>
      <c r="D3313" s="226">
        <v>481.83</v>
      </c>
    </row>
    <row r="3314" spans="1:4" x14ac:dyDescent="0.2">
      <c r="A3314" s="224" t="s">
        <v>7571</v>
      </c>
      <c r="B3314" s="225" t="s">
        <v>7570</v>
      </c>
      <c r="C3314" s="224" t="s">
        <v>45</v>
      </c>
      <c r="D3314" s="226">
        <v>439.95</v>
      </c>
    </row>
    <row r="3315" spans="1:4" x14ac:dyDescent="0.2">
      <c r="A3315" s="224" t="s">
        <v>7572</v>
      </c>
      <c r="B3315" s="225" t="s">
        <v>7573</v>
      </c>
      <c r="C3315" s="224" t="s">
        <v>45</v>
      </c>
      <c r="D3315" s="226">
        <v>754.84</v>
      </c>
    </row>
    <row r="3316" spans="1:4" x14ac:dyDescent="0.2">
      <c r="A3316" s="224" t="s">
        <v>7574</v>
      </c>
      <c r="B3316" s="225" t="s">
        <v>7573</v>
      </c>
      <c r="C3316" s="224" t="s">
        <v>45</v>
      </c>
      <c r="D3316" s="226">
        <v>722.23</v>
      </c>
    </row>
    <row r="3317" spans="1:4" x14ac:dyDescent="0.2">
      <c r="A3317" s="224" t="s">
        <v>7575</v>
      </c>
      <c r="B3317" s="225" t="s">
        <v>7576</v>
      </c>
      <c r="C3317" s="224" t="s">
        <v>45</v>
      </c>
      <c r="D3317" s="226">
        <v>782.31</v>
      </c>
    </row>
    <row r="3318" spans="1:4" x14ac:dyDescent="0.2">
      <c r="A3318" s="224" t="s">
        <v>7577</v>
      </c>
      <c r="B3318" s="225" t="s">
        <v>7576</v>
      </c>
      <c r="C3318" s="224" t="s">
        <v>45</v>
      </c>
      <c r="D3318" s="226">
        <v>747.22</v>
      </c>
    </row>
    <row r="3319" spans="1:4" x14ac:dyDescent="0.2">
      <c r="A3319" s="224" t="s">
        <v>7578</v>
      </c>
      <c r="B3319" s="225" t="s">
        <v>7579</v>
      </c>
      <c r="C3319" s="224" t="s">
        <v>2930</v>
      </c>
      <c r="D3319" s="226">
        <v>93.58</v>
      </c>
    </row>
    <row r="3320" spans="1:4" x14ac:dyDescent="0.2">
      <c r="A3320" s="224" t="s">
        <v>7580</v>
      </c>
      <c r="B3320" s="225" t="s">
        <v>7579</v>
      </c>
      <c r="C3320" s="224" t="s">
        <v>2930</v>
      </c>
      <c r="D3320" s="226">
        <v>81.11</v>
      </c>
    </row>
    <row r="3321" spans="1:4" x14ac:dyDescent="0.2">
      <c r="A3321" s="224" t="s">
        <v>7581</v>
      </c>
      <c r="B3321" s="225" t="s">
        <v>7582</v>
      </c>
      <c r="C3321" s="224" t="s">
        <v>2930</v>
      </c>
      <c r="D3321" s="226">
        <v>187.76</v>
      </c>
    </row>
    <row r="3322" spans="1:4" x14ac:dyDescent="0.2">
      <c r="A3322" s="224" t="s">
        <v>7583</v>
      </c>
      <c r="B3322" s="225" t="s">
        <v>7582</v>
      </c>
      <c r="C3322" s="224" t="s">
        <v>2930</v>
      </c>
      <c r="D3322" s="226">
        <v>170.66</v>
      </c>
    </row>
    <row r="3323" spans="1:4" x14ac:dyDescent="0.2">
      <c r="A3323" s="224" t="s">
        <v>7584</v>
      </c>
      <c r="B3323" s="225" t="s">
        <v>7585</v>
      </c>
      <c r="C3323" s="224" t="s">
        <v>2930</v>
      </c>
      <c r="D3323" s="226">
        <v>94.18</v>
      </c>
    </row>
    <row r="3324" spans="1:4" x14ac:dyDescent="0.2">
      <c r="A3324" s="224" t="s">
        <v>7586</v>
      </c>
      <c r="B3324" s="225" t="s">
        <v>7585</v>
      </c>
      <c r="C3324" s="224" t="s">
        <v>2930</v>
      </c>
      <c r="D3324" s="226">
        <v>89.55</v>
      </c>
    </row>
    <row r="3325" spans="1:4" x14ac:dyDescent="0.2">
      <c r="A3325" s="224" t="s">
        <v>7587</v>
      </c>
      <c r="B3325" s="225" t="s">
        <v>7588</v>
      </c>
      <c r="C3325" s="224" t="s">
        <v>2930</v>
      </c>
      <c r="D3325" s="226">
        <v>135.91</v>
      </c>
    </row>
    <row r="3326" spans="1:4" x14ac:dyDescent="0.2">
      <c r="A3326" s="224" t="s">
        <v>7589</v>
      </c>
      <c r="B3326" s="225" t="s">
        <v>7588</v>
      </c>
      <c r="C3326" s="224" t="s">
        <v>2930</v>
      </c>
      <c r="D3326" s="226">
        <v>129.68</v>
      </c>
    </row>
    <row r="3327" spans="1:4" x14ac:dyDescent="0.2">
      <c r="A3327" s="224" t="s">
        <v>7590</v>
      </c>
      <c r="B3327" s="225" t="s">
        <v>7591</v>
      </c>
      <c r="C3327" s="224" t="s">
        <v>2930</v>
      </c>
      <c r="D3327" s="226">
        <v>177.75</v>
      </c>
    </row>
    <row r="3328" spans="1:4" x14ac:dyDescent="0.2">
      <c r="A3328" s="224" t="s">
        <v>7592</v>
      </c>
      <c r="B3328" s="225" t="s">
        <v>7591</v>
      </c>
      <c r="C3328" s="224" t="s">
        <v>2930</v>
      </c>
      <c r="D3328" s="226">
        <v>170.03</v>
      </c>
    </row>
    <row r="3329" spans="1:4" x14ac:dyDescent="0.2">
      <c r="A3329" s="224" t="s">
        <v>7593</v>
      </c>
      <c r="B3329" s="225" t="s">
        <v>7594</v>
      </c>
      <c r="C3329" s="224" t="s">
        <v>2930</v>
      </c>
      <c r="D3329" s="226">
        <v>218.95</v>
      </c>
    </row>
    <row r="3330" spans="1:4" x14ac:dyDescent="0.2">
      <c r="A3330" s="224" t="s">
        <v>7595</v>
      </c>
      <c r="B3330" s="225" t="s">
        <v>7594</v>
      </c>
      <c r="C3330" s="224" t="s">
        <v>2930</v>
      </c>
      <c r="D3330" s="226">
        <v>197.7</v>
      </c>
    </row>
    <row r="3331" spans="1:4" x14ac:dyDescent="0.2">
      <c r="A3331" s="224" t="s">
        <v>7596</v>
      </c>
      <c r="B3331" s="225" t="s">
        <v>7597</v>
      </c>
      <c r="C3331" s="224" t="s">
        <v>2930</v>
      </c>
      <c r="D3331" s="226">
        <v>260.69</v>
      </c>
    </row>
    <row r="3332" spans="1:4" x14ac:dyDescent="0.2">
      <c r="A3332" s="224" t="s">
        <v>7598</v>
      </c>
      <c r="B3332" s="225" t="s">
        <v>7597</v>
      </c>
      <c r="C3332" s="224" t="s">
        <v>2930</v>
      </c>
      <c r="D3332" s="226">
        <v>237.83</v>
      </c>
    </row>
    <row r="3333" spans="1:4" x14ac:dyDescent="0.2">
      <c r="A3333" s="224" t="s">
        <v>7599</v>
      </c>
      <c r="B3333" s="225" t="s">
        <v>7600</v>
      </c>
      <c r="C3333" s="224" t="s">
        <v>2930</v>
      </c>
      <c r="D3333" s="226">
        <v>302.52</v>
      </c>
    </row>
    <row r="3334" spans="1:4" x14ac:dyDescent="0.2">
      <c r="A3334" s="224" t="s">
        <v>7601</v>
      </c>
      <c r="B3334" s="225" t="s">
        <v>7600</v>
      </c>
      <c r="C3334" s="224" t="s">
        <v>2930</v>
      </c>
      <c r="D3334" s="226">
        <v>278.18</v>
      </c>
    </row>
    <row r="3335" spans="1:4" x14ac:dyDescent="0.2">
      <c r="A3335" s="224" t="s">
        <v>7602</v>
      </c>
      <c r="B3335" s="225" t="s">
        <v>7603</v>
      </c>
      <c r="C3335" s="224" t="s">
        <v>2930</v>
      </c>
      <c r="D3335" s="226">
        <v>780.44</v>
      </c>
    </row>
    <row r="3336" spans="1:4" x14ac:dyDescent="0.2">
      <c r="A3336" s="224" t="s">
        <v>7604</v>
      </c>
      <c r="B3336" s="225" t="s">
        <v>7603</v>
      </c>
      <c r="C3336" s="224" t="s">
        <v>2930</v>
      </c>
      <c r="D3336" s="226">
        <v>684.37</v>
      </c>
    </row>
    <row r="3337" spans="1:4" x14ac:dyDescent="0.2">
      <c r="A3337" s="224" t="s">
        <v>7605</v>
      </c>
      <c r="B3337" s="225" t="s">
        <v>7606</v>
      </c>
      <c r="C3337" s="224" t="s">
        <v>2930</v>
      </c>
      <c r="D3337" s="226">
        <v>822.17</v>
      </c>
    </row>
    <row r="3338" spans="1:4" x14ac:dyDescent="0.2">
      <c r="A3338" s="224" t="s">
        <v>7607</v>
      </c>
      <c r="B3338" s="225" t="s">
        <v>7606</v>
      </c>
      <c r="C3338" s="224" t="s">
        <v>2930</v>
      </c>
      <c r="D3338" s="226">
        <v>724.5</v>
      </c>
    </row>
    <row r="3339" spans="1:4" x14ac:dyDescent="0.2">
      <c r="A3339" s="224" t="s">
        <v>7608</v>
      </c>
      <c r="B3339" s="225" t="s">
        <v>7609</v>
      </c>
      <c r="C3339" s="224" t="s">
        <v>2930</v>
      </c>
      <c r="D3339" s="226">
        <v>864</v>
      </c>
    </row>
    <row r="3340" spans="1:4" x14ac:dyDescent="0.2">
      <c r="A3340" s="224" t="s">
        <v>7610</v>
      </c>
      <c r="B3340" s="225" t="s">
        <v>7609</v>
      </c>
      <c r="C3340" s="224" t="s">
        <v>2930</v>
      </c>
      <c r="D3340" s="226">
        <v>764.86</v>
      </c>
    </row>
    <row r="3341" spans="1:4" x14ac:dyDescent="0.2">
      <c r="A3341" s="224" t="s">
        <v>7611</v>
      </c>
      <c r="B3341" s="225" t="s">
        <v>7612</v>
      </c>
      <c r="C3341" s="224" t="s">
        <v>3653</v>
      </c>
      <c r="D3341" s="226">
        <v>8.93</v>
      </c>
    </row>
    <row r="3342" spans="1:4" x14ac:dyDescent="0.2">
      <c r="A3342" s="224" t="s">
        <v>7613</v>
      </c>
      <c r="B3342" s="225" t="s">
        <v>7612</v>
      </c>
      <c r="C3342" s="224" t="s">
        <v>3653</v>
      </c>
      <c r="D3342" s="226">
        <v>8.58</v>
      </c>
    </row>
    <row r="3343" spans="1:4" x14ac:dyDescent="0.2">
      <c r="A3343" s="224" t="s">
        <v>7614</v>
      </c>
      <c r="B3343" s="225" t="s">
        <v>7615</v>
      </c>
      <c r="C3343" s="224" t="s">
        <v>3653</v>
      </c>
      <c r="D3343" s="226">
        <v>46.43</v>
      </c>
    </row>
    <row r="3344" spans="1:4" x14ac:dyDescent="0.2">
      <c r="A3344" s="224" t="s">
        <v>7616</v>
      </c>
      <c r="B3344" s="225" t="s">
        <v>7615</v>
      </c>
      <c r="C3344" s="224" t="s">
        <v>3653</v>
      </c>
      <c r="D3344" s="226">
        <v>40.25</v>
      </c>
    </row>
    <row r="3345" spans="1:4" x14ac:dyDescent="0.2">
      <c r="A3345" s="224" t="s">
        <v>7617</v>
      </c>
      <c r="B3345" s="225" t="s">
        <v>7618</v>
      </c>
      <c r="C3345" s="224" t="s">
        <v>3653</v>
      </c>
      <c r="D3345" s="226">
        <v>130.02000000000001</v>
      </c>
    </row>
    <row r="3346" spans="1:4" x14ac:dyDescent="0.2">
      <c r="A3346" s="224" t="s">
        <v>7619</v>
      </c>
      <c r="B3346" s="225" t="s">
        <v>7618</v>
      </c>
      <c r="C3346" s="224" t="s">
        <v>3653</v>
      </c>
      <c r="D3346" s="226">
        <v>112.7</v>
      </c>
    </row>
    <row r="3347" spans="1:4" x14ac:dyDescent="0.2">
      <c r="A3347" s="224" t="s">
        <v>7620</v>
      </c>
      <c r="B3347" s="225" t="s">
        <v>7621</v>
      </c>
      <c r="C3347" s="224" t="s">
        <v>3653</v>
      </c>
      <c r="D3347" s="226">
        <v>72.44</v>
      </c>
    </row>
    <row r="3348" spans="1:4" x14ac:dyDescent="0.2">
      <c r="A3348" s="224" t="s">
        <v>7622</v>
      </c>
      <c r="B3348" s="225" t="s">
        <v>7621</v>
      </c>
      <c r="C3348" s="224" t="s">
        <v>3653</v>
      </c>
      <c r="D3348" s="226">
        <v>62.79</v>
      </c>
    </row>
    <row r="3349" spans="1:4" x14ac:dyDescent="0.2">
      <c r="A3349" s="224" t="s">
        <v>7623</v>
      </c>
      <c r="B3349" s="225" t="s">
        <v>7624</v>
      </c>
      <c r="C3349" s="224" t="s">
        <v>3653</v>
      </c>
      <c r="D3349" s="226">
        <v>37.14</v>
      </c>
    </row>
    <row r="3350" spans="1:4" x14ac:dyDescent="0.2">
      <c r="A3350" s="224" t="s">
        <v>7625</v>
      </c>
      <c r="B3350" s="225" t="s">
        <v>7624</v>
      </c>
      <c r="C3350" s="224" t="s">
        <v>3653</v>
      </c>
      <c r="D3350" s="226">
        <v>32.200000000000003</v>
      </c>
    </row>
    <row r="3351" spans="1:4" x14ac:dyDescent="0.2">
      <c r="A3351" s="224" t="s">
        <v>7626</v>
      </c>
      <c r="B3351" s="225" t="s">
        <v>7627</v>
      </c>
      <c r="C3351" s="224" t="s">
        <v>3653</v>
      </c>
      <c r="D3351" s="226">
        <v>26.55</v>
      </c>
    </row>
    <row r="3352" spans="1:4" x14ac:dyDescent="0.2">
      <c r="A3352" s="224" t="s">
        <v>7628</v>
      </c>
      <c r="B3352" s="225" t="s">
        <v>7627</v>
      </c>
      <c r="C3352" s="224" t="s">
        <v>3653</v>
      </c>
      <c r="D3352" s="226">
        <v>25.71</v>
      </c>
    </row>
    <row r="3353" spans="1:4" x14ac:dyDescent="0.2">
      <c r="A3353" s="224" t="s">
        <v>7629</v>
      </c>
      <c r="B3353" s="225" t="s">
        <v>7630</v>
      </c>
      <c r="C3353" s="224" t="s">
        <v>3653</v>
      </c>
      <c r="D3353" s="226">
        <v>1838.9</v>
      </c>
    </row>
    <row r="3354" spans="1:4" x14ac:dyDescent="0.2">
      <c r="A3354" s="224" t="s">
        <v>7631</v>
      </c>
      <c r="B3354" s="225" t="s">
        <v>7630</v>
      </c>
      <c r="C3354" s="224" t="s">
        <v>3653</v>
      </c>
      <c r="D3354" s="226">
        <v>1609.83</v>
      </c>
    </row>
    <row r="3355" spans="1:4" x14ac:dyDescent="0.2">
      <c r="A3355" s="224" t="s">
        <v>7632</v>
      </c>
      <c r="B3355" s="225" t="s">
        <v>7633</v>
      </c>
      <c r="C3355" s="224" t="s">
        <v>3653</v>
      </c>
      <c r="D3355" s="226">
        <v>10.51</v>
      </c>
    </row>
    <row r="3356" spans="1:4" x14ac:dyDescent="0.2">
      <c r="A3356" s="224" t="s">
        <v>7634</v>
      </c>
      <c r="B3356" s="225" t="s">
        <v>7633</v>
      </c>
      <c r="C3356" s="224" t="s">
        <v>3653</v>
      </c>
      <c r="D3356" s="226">
        <v>9.51</v>
      </c>
    </row>
    <row r="3357" spans="1:4" x14ac:dyDescent="0.2">
      <c r="A3357" s="224" t="s">
        <v>7635</v>
      </c>
      <c r="B3357" s="225" t="s">
        <v>7636</v>
      </c>
      <c r="C3357" s="224" t="s">
        <v>3653</v>
      </c>
      <c r="D3357" s="226">
        <v>45.86</v>
      </c>
    </row>
    <row r="3358" spans="1:4" x14ac:dyDescent="0.2">
      <c r="A3358" s="224" t="s">
        <v>7637</v>
      </c>
      <c r="B3358" s="225" t="s">
        <v>7636</v>
      </c>
      <c r="C3358" s="224" t="s">
        <v>3653</v>
      </c>
      <c r="D3358" s="226">
        <v>43.02</v>
      </c>
    </row>
    <row r="3359" spans="1:4" x14ac:dyDescent="0.2">
      <c r="A3359" s="224" t="s">
        <v>7638</v>
      </c>
      <c r="B3359" s="225" t="s">
        <v>7639</v>
      </c>
      <c r="C3359" s="224" t="s">
        <v>3653</v>
      </c>
      <c r="D3359" s="226">
        <v>35.33</v>
      </c>
    </row>
    <row r="3360" spans="1:4" x14ac:dyDescent="0.2">
      <c r="A3360" s="224" t="s">
        <v>7640</v>
      </c>
      <c r="B3360" s="225" t="s">
        <v>7639</v>
      </c>
      <c r="C3360" s="224" t="s">
        <v>3653</v>
      </c>
      <c r="D3360" s="226">
        <v>31.62</v>
      </c>
    </row>
    <row r="3361" spans="1:4" x14ac:dyDescent="0.2">
      <c r="A3361" s="224" t="s">
        <v>7641</v>
      </c>
      <c r="B3361" s="225" t="s">
        <v>7642</v>
      </c>
      <c r="C3361" s="224" t="s">
        <v>3653</v>
      </c>
      <c r="D3361" s="226">
        <v>460.16</v>
      </c>
    </row>
    <row r="3362" spans="1:4" x14ac:dyDescent="0.2">
      <c r="A3362" s="224" t="s">
        <v>7643</v>
      </c>
      <c r="B3362" s="225" t="s">
        <v>7642</v>
      </c>
      <c r="C3362" s="224" t="s">
        <v>3653</v>
      </c>
      <c r="D3362" s="226">
        <v>414.7</v>
      </c>
    </row>
    <row r="3363" spans="1:4" x14ac:dyDescent="0.2">
      <c r="A3363" s="224" t="s">
        <v>7644</v>
      </c>
      <c r="B3363" s="225" t="s">
        <v>7645</v>
      </c>
      <c r="C3363" s="224" t="s">
        <v>3653</v>
      </c>
      <c r="D3363" s="226">
        <v>108.65</v>
      </c>
    </row>
    <row r="3364" spans="1:4" x14ac:dyDescent="0.2">
      <c r="A3364" s="224" t="s">
        <v>7646</v>
      </c>
      <c r="B3364" s="225" t="s">
        <v>7645</v>
      </c>
      <c r="C3364" s="224" t="s">
        <v>3653</v>
      </c>
      <c r="D3364" s="226">
        <v>106.51</v>
      </c>
    </row>
    <row r="3365" spans="1:4" x14ac:dyDescent="0.2">
      <c r="A3365" s="224" t="s">
        <v>7647</v>
      </c>
      <c r="B3365" s="225" t="s">
        <v>7648</v>
      </c>
      <c r="C3365" s="224" t="s">
        <v>3653</v>
      </c>
      <c r="D3365" s="226">
        <v>5.19</v>
      </c>
    </row>
    <row r="3366" spans="1:4" x14ac:dyDescent="0.2">
      <c r="A3366" s="224" t="s">
        <v>7649</v>
      </c>
      <c r="B3366" s="225" t="s">
        <v>7648</v>
      </c>
      <c r="C3366" s="224" t="s">
        <v>3653</v>
      </c>
      <c r="D3366" s="226">
        <v>4.5</v>
      </c>
    </row>
    <row r="3367" spans="1:4" x14ac:dyDescent="0.2">
      <c r="A3367" s="224" t="s">
        <v>7650</v>
      </c>
      <c r="B3367" s="225" t="s">
        <v>7651</v>
      </c>
      <c r="C3367" s="224" t="s">
        <v>3653</v>
      </c>
      <c r="D3367" s="226">
        <v>4</v>
      </c>
    </row>
    <row r="3368" spans="1:4" x14ac:dyDescent="0.2">
      <c r="A3368" s="224" t="s">
        <v>7652</v>
      </c>
      <c r="B3368" s="225" t="s">
        <v>7651</v>
      </c>
      <c r="C3368" s="224" t="s">
        <v>3653</v>
      </c>
      <c r="D3368" s="226">
        <v>3.54</v>
      </c>
    </row>
    <row r="3369" spans="1:4" x14ac:dyDescent="0.2">
      <c r="A3369" s="224" t="s">
        <v>7653</v>
      </c>
      <c r="B3369" s="225" t="s">
        <v>7654</v>
      </c>
      <c r="C3369" s="224" t="s">
        <v>3653</v>
      </c>
      <c r="D3369" s="226">
        <v>57.58</v>
      </c>
    </row>
    <row r="3370" spans="1:4" x14ac:dyDescent="0.2">
      <c r="A3370" s="224" t="s">
        <v>7655</v>
      </c>
      <c r="B3370" s="225" t="s">
        <v>7654</v>
      </c>
      <c r="C3370" s="224" t="s">
        <v>3653</v>
      </c>
      <c r="D3370" s="226">
        <v>56.67</v>
      </c>
    </row>
    <row r="3371" spans="1:4" x14ac:dyDescent="0.2">
      <c r="A3371" s="224" t="s">
        <v>7656</v>
      </c>
      <c r="B3371" s="225" t="s">
        <v>7657</v>
      </c>
      <c r="C3371" s="224" t="s">
        <v>3653</v>
      </c>
      <c r="D3371" s="226">
        <v>38.049999999999997</v>
      </c>
    </row>
    <row r="3372" spans="1:4" x14ac:dyDescent="0.2">
      <c r="A3372" s="224" t="s">
        <v>7658</v>
      </c>
      <c r="B3372" s="225" t="s">
        <v>7657</v>
      </c>
      <c r="C3372" s="224" t="s">
        <v>3653</v>
      </c>
      <c r="D3372" s="226">
        <v>37.14</v>
      </c>
    </row>
    <row r="3373" spans="1:4" x14ac:dyDescent="0.2">
      <c r="A3373" s="224" t="s">
        <v>7659</v>
      </c>
      <c r="B3373" s="225" t="s">
        <v>7660</v>
      </c>
      <c r="C3373" s="224" t="s">
        <v>3653</v>
      </c>
      <c r="D3373" s="226">
        <v>75.69</v>
      </c>
    </row>
    <row r="3374" spans="1:4" x14ac:dyDescent="0.2">
      <c r="A3374" s="224" t="s">
        <v>7661</v>
      </c>
      <c r="B3374" s="225" t="s">
        <v>7660</v>
      </c>
      <c r="C3374" s="224" t="s">
        <v>3653</v>
      </c>
      <c r="D3374" s="226">
        <v>74.53</v>
      </c>
    </row>
    <row r="3375" spans="1:4" x14ac:dyDescent="0.2">
      <c r="A3375" s="224" t="s">
        <v>7662</v>
      </c>
      <c r="B3375" s="225" t="s">
        <v>7663</v>
      </c>
      <c r="C3375" s="224" t="s">
        <v>3653</v>
      </c>
      <c r="D3375" s="226">
        <v>49.65</v>
      </c>
    </row>
    <row r="3376" spans="1:4" x14ac:dyDescent="0.2">
      <c r="A3376" s="224" t="s">
        <v>7664</v>
      </c>
      <c r="B3376" s="225" t="s">
        <v>7663</v>
      </c>
      <c r="C3376" s="224" t="s">
        <v>3653</v>
      </c>
      <c r="D3376" s="226">
        <v>48.49</v>
      </c>
    </row>
    <row r="3377" spans="1:4" x14ac:dyDescent="0.2">
      <c r="A3377" s="224" t="s">
        <v>7665</v>
      </c>
      <c r="B3377" s="225" t="s">
        <v>7666</v>
      </c>
      <c r="C3377" s="224" t="s">
        <v>3653</v>
      </c>
      <c r="D3377" s="226">
        <v>107.74</v>
      </c>
    </row>
    <row r="3378" spans="1:4" x14ac:dyDescent="0.2">
      <c r="A3378" s="224" t="s">
        <v>7667</v>
      </c>
      <c r="B3378" s="225" t="s">
        <v>7666</v>
      </c>
      <c r="C3378" s="224" t="s">
        <v>3653</v>
      </c>
      <c r="D3378" s="226">
        <v>105.01</v>
      </c>
    </row>
    <row r="3379" spans="1:4" x14ac:dyDescent="0.2">
      <c r="A3379" s="224" t="s">
        <v>7668</v>
      </c>
      <c r="B3379" s="225" t="s">
        <v>7669</v>
      </c>
      <c r="C3379" s="224" t="s">
        <v>3653</v>
      </c>
      <c r="D3379" s="226">
        <v>81.7</v>
      </c>
    </row>
    <row r="3380" spans="1:4" x14ac:dyDescent="0.2">
      <c r="A3380" s="224" t="s">
        <v>7670</v>
      </c>
      <c r="B3380" s="225" t="s">
        <v>7669</v>
      </c>
      <c r="C3380" s="224" t="s">
        <v>3653</v>
      </c>
      <c r="D3380" s="226">
        <v>78.97</v>
      </c>
    </row>
    <row r="3381" spans="1:4" x14ac:dyDescent="0.2">
      <c r="A3381" s="224" t="s">
        <v>7671</v>
      </c>
      <c r="B3381" s="225" t="s">
        <v>7672</v>
      </c>
      <c r="C3381" s="224" t="s">
        <v>3653</v>
      </c>
      <c r="D3381" s="226">
        <v>435.37</v>
      </c>
    </row>
    <row r="3382" spans="1:4" x14ac:dyDescent="0.2">
      <c r="A3382" s="224" t="s">
        <v>7673</v>
      </c>
      <c r="B3382" s="225" t="s">
        <v>7672</v>
      </c>
      <c r="C3382" s="224" t="s">
        <v>3653</v>
      </c>
      <c r="D3382" s="226">
        <v>390.12</v>
      </c>
    </row>
    <row r="3383" spans="1:4" x14ac:dyDescent="0.2">
      <c r="A3383" s="224" t="s">
        <v>7674</v>
      </c>
      <c r="B3383" s="225" t="s">
        <v>7675</v>
      </c>
      <c r="C3383" s="224" t="s">
        <v>2930</v>
      </c>
      <c r="D3383" s="226">
        <v>38.880000000000003</v>
      </c>
    </row>
    <row r="3384" spans="1:4" x14ac:dyDescent="0.2">
      <c r="A3384" s="224" t="s">
        <v>7676</v>
      </c>
      <c r="B3384" s="225" t="s">
        <v>7675</v>
      </c>
      <c r="C3384" s="224" t="s">
        <v>2930</v>
      </c>
      <c r="D3384" s="226">
        <v>35.909999999999997</v>
      </c>
    </row>
    <row r="3385" spans="1:4" x14ac:dyDescent="0.2">
      <c r="A3385" s="224" t="s">
        <v>7677</v>
      </c>
      <c r="B3385" s="225" t="s">
        <v>7678</v>
      </c>
      <c r="C3385" s="224" t="s">
        <v>2930</v>
      </c>
      <c r="D3385" s="226">
        <v>32.47</v>
      </c>
    </row>
    <row r="3386" spans="1:4" x14ac:dyDescent="0.2">
      <c r="A3386" s="224" t="s">
        <v>7679</v>
      </c>
      <c r="B3386" s="225" t="s">
        <v>7678</v>
      </c>
      <c r="C3386" s="224" t="s">
        <v>2930</v>
      </c>
      <c r="D3386" s="226">
        <v>29.5</v>
      </c>
    </row>
    <row r="3387" spans="1:4" x14ac:dyDescent="0.2">
      <c r="A3387" s="224" t="s">
        <v>7680</v>
      </c>
      <c r="B3387" s="225" t="s">
        <v>7681</v>
      </c>
      <c r="C3387" s="224" t="s">
        <v>2930</v>
      </c>
      <c r="D3387" s="226">
        <v>69.86</v>
      </c>
    </row>
    <row r="3388" spans="1:4" x14ac:dyDescent="0.2">
      <c r="A3388" s="224" t="s">
        <v>7682</v>
      </c>
      <c r="B3388" s="225" t="s">
        <v>7681</v>
      </c>
      <c r="C3388" s="224" t="s">
        <v>2930</v>
      </c>
      <c r="D3388" s="226">
        <v>66.23</v>
      </c>
    </row>
    <row r="3389" spans="1:4" x14ac:dyDescent="0.2">
      <c r="A3389" s="224" t="s">
        <v>7683</v>
      </c>
      <c r="B3389" s="225" t="s">
        <v>7684</v>
      </c>
      <c r="C3389" s="224" t="s">
        <v>2930</v>
      </c>
      <c r="D3389" s="226">
        <v>81.61</v>
      </c>
    </row>
    <row r="3390" spans="1:4" x14ac:dyDescent="0.2">
      <c r="A3390" s="224" t="s">
        <v>7685</v>
      </c>
      <c r="B3390" s="225" t="s">
        <v>7684</v>
      </c>
      <c r="C3390" s="224" t="s">
        <v>2930</v>
      </c>
      <c r="D3390" s="226">
        <v>74.53</v>
      </c>
    </row>
    <row r="3391" spans="1:4" x14ac:dyDescent="0.2">
      <c r="A3391" s="224" t="s">
        <v>7686</v>
      </c>
      <c r="B3391" s="225" t="s">
        <v>7687</v>
      </c>
      <c r="C3391" s="224" t="s">
        <v>3653</v>
      </c>
      <c r="D3391" s="226">
        <v>15.05</v>
      </c>
    </row>
    <row r="3392" spans="1:4" x14ac:dyDescent="0.2">
      <c r="A3392" s="224" t="s">
        <v>7688</v>
      </c>
      <c r="B3392" s="225" t="s">
        <v>7687</v>
      </c>
      <c r="C3392" s="224" t="s">
        <v>3653</v>
      </c>
      <c r="D3392" s="226">
        <v>14.36</v>
      </c>
    </row>
    <row r="3393" spans="1:4" x14ac:dyDescent="0.2">
      <c r="A3393" s="224" t="s">
        <v>7689</v>
      </c>
      <c r="B3393" s="225" t="s">
        <v>7690</v>
      </c>
      <c r="C3393" s="224" t="s">
        <v>3653</v>
      </c>
      <c r="D3393" s="226">
        <v>24.78</v>
      </c>
    </row>
    <row r="3394" spans="1:4" x14ac:dyDescent="0.2">
      <c r="A3394" s="224" t="s">
        <v>7691</v>
      </c>
      <c r="B3394" s="225" t="s">
        <v>7690</v>
      </c>
      <c r="C3394" s="224" t="s">
        <v>3653</v>
      </c>
      <c r="D3394" s="226">
        <v>24.09</v>
      </c>
    </row>
    <row r="3395" spans="1:4" x14ac:dyDescent="0.2">
      <c r="A3395" s="224" t="s">
        <v>7692</v>
      </c>
      <c r="B3395" s="225" t="s">
        <v>7693</v>
      </c>
      <c r="C3395" s="224" t="s">
        <v>3653</v>
      </c>
      <c r="D3395" s="226">
        <v>19.52</v>
      </c>
    </row>
    <row r="3396" spans="1:4" x14ac:dyDescent="0.2">
      <c r="A3396" s="224" t="s">
        <v>7694</v>
      </c>
      <c r="B3396" s="225" t="s">
        <v>7693</v>
      </c>
      <c r="C3396" s="224" t="s">
        <v>3653</v>
      </c>
      <c r="D3396" s="226">
        <v>18.77</v>
      </c>
    </row>
    <row r="3397" spans="1:4" x14ac:dyDescent="0.2">
      <c r="A3397" s="224" t="s">
        <v>7695</v>
      </c>
      <c r="B3397" s="225" t="s">
        <v>7696</v>
      </c>
      <c r="C3397" s="224" t="s">
        <v>3653</v>
      </c>
      <c r="D3397" s="226">
        <v>4.5999999999999996</v>
      </c>
    </row>
    <row r="3398" spans="1:4" x14ac:dyDescent="0.2">
      <c r="A3398" s="224" t="s">
        <v>7697</v>
      </c>
      <c r="B3398" s="225" t="s">
        <v>7696</v>
      </c>
      <c r="C3398" s="224" t="s">
        <v>3653</v>
      </c>
      <c r="D3398" s="226">
        <v>4.5999999999999996</v>
      </c>
    </row>
    <row r="3399" spans="1:4" x14ac:dyDescent="0.2">
      <c r="A3399" s="224" t="s">
        <v>7698</v>
      </c>
      <c r="B3399" s="225" t="s">
        <v>7699</v>
      </c>
      <c r="C3399" s="224" t="s">
        <v>3653</v>
      </c>
      <c r="D3399" s="226">
        <v>2.2999999999999998</v>
      </c>
    </row>
    <row r="3400" spans="1:4" x14ac:dyDescent="0.2">
      <c r="A3400" s="224" t="s">
        <v>7700</v>
      </c>
      <c r="B3400" s="225" t="s">
        <v>7699</v>
      </c>
      <c r="C3400" s="224" t="s">
        <v>3653</v>
      </c>
      <c r="D3400" s="226">
        <v>2.2999999999999998</v>
      </c>
    </row>
    <row r="3401" spans="1:4" x14ac:dyDescent="0.2">
      <c r="A3401" s="224" t="s">
        <v>7701</v>
      </c>
      <c r="B3401" s="225" t="s">
        <v>7702</v>
      </c>
      <c r="C3401" s="224" t="s">
        <v>3653</v>
      </c>
      <c r="D3401" s="226">
        <v>1.52</v>
      </c>
    </row>
    <row r="3402" spans="1:4" x14ac:dyDescent="0.2">
      <c r="A3402" s="224" t="s">
        <v>7703</v>
      </c>
      <c r="B3402" s="225" t="s">
        <v>7702</v>
      </c>
      <c r="C3402" s="224" t="s">
        <v>3653</v>
      </c>
      <c r="D3402" s="226">
        <v>1.52</v>
      </c>
    </row>
    <row r="3403" spans="1:4" x14ac:dyDescent="0.2">
      <c r="A3403" s="224" t="s">
        <v>7704</v>
      </c>
      <c r="B3403" s="225" t="s">
        <v>7705</v>
      </c>
      <c r="C3403" s="224" t="s">
        <v>3653</v>
      </c>
      <c r="D3403" s="226">
        <v>1.1499999999999999</v>
      </c>
    </row>
    <row r="3404" spans="1:4" x14ac:dyDescent="0.2">
      <c r="A3404" s="224" t="s">
        <v>7706</v>
      </c>
      <c r="B3404" s="225" t="s">
        <v>7705</v>
      </c>
      <c r="C3404" s="224" t="s">
        <v>3653</v>
      </c>
      <c r="D3404" s="226">
        <v>1.1499999999999999</v>
      </c>
    </row>
    <row r="3405" spans="1:4" x14ac:dyDescent="0.2">
      <c r="A3405" s="224" t="s">
        <v>7707</v>
      </c>
      <c r="B3405" s="225" t="s">
        <v>7708</v>
      </c>
      <c r="C3405" s="224" t="s">
        <v>51</v>
      </c>
      <c r="D3405" s="226">
        <v>107.28</v>
      </c>
    </row>
    <row r="3406" spans="1:4" x14ac:dyDescent="0.2">
      <c r="A3406" s="224" t="s">
        <v>7709</v>
      </c>
      <c r="B3406" s="225" t="s">
        <v>7708</v>
      </c>
      <c r="C3406" s="224" t="s">
        <v>51</v>
      </c>
      <c r="D3406" s="226">
        <v>98.57</v>
      </c>
    </row>
    <row r="3407" spans="1:4" x14ac:dyDescent="0.2">
      <c r="A3407" s="224" t="s">
        <v>7710</v>
      </c>
      <c r="B3407" s="225" t="s">
        <v>7711</v>
      </c>
      <c r="C3407" s="224" t="s">
        <v>51</v>
      </c>
      <c r="D3407" s="226">
        <v>172.69</v>
      </c>
    </row>
    <row r="3408" spans="1:4" x14ac:dyDescent="0.2">
      <c r="A3408" s="224" t="s">
        <v>7712</v>
      </c>
      <c r="B3408" s="225" t="s">
        <v>7711</v>
      </c>
      <c r="C3408" s="224" t="s">
        <v>51</v>
      </c>
      <c r="D3408" s="226">
        <v>155.26</v>
      </c>
    </row>
    <row r="3409" spans="1:4" x14ac:dyDescent="0.2">
      <c r="A3409" s="224" t="s">
        <v>7713</v>
      </c>
      <c r="B3409" s="225" t="s">
        <v>7714</v>
      </c>
      <c r="C3409" s="224" t="s">
        <v>51</v>
      </c>
      <c r="D3409" s="226">
        <v>725.17</v>
      </c>
    </row>
    <row r="3410" spans="1:4" x14ac:dyDescent="0.2">
      <c r="A3410" s="224" t="s">
        <v>7715</v>
      </c>
      <c r="B3410" s="225" t="s">
        <v>7714</v>
      </c>
      <c r="C3410" s="224" t="s">
        <v>51</v>
      </c>
      <c r="D3410" s="226">
        <v>672.35</v>
      </c>
    </row>
    <row r="3411" spans="1:4" x14ac:dyDescent="0.2">
      <c r="A3411" s="224" t="s">
        <v>7716</v>
      </c>
      <c r="B3411" s="225" t="s">
        <v>7717</v>
      </c>
      <c r="C3411" s="224" t="s">
        <v>3653</v>
      </c>
      <c r="D3411" s="226">
        <v>147.96</v>
      </c>
    </row>
    <row r="3412" spans="1:4" x14ac:dyDescent="0.2">
      <c r="A3412" s="224" t="s">
        <v>7718</v>
      </c>
      <c r="B3412" s="225" t="s">
        <v>7717</v>
      </c>
      <c r="C3412" s="224" t="s">
        <v>3653</v>
      </c>
      <c r="D3412" s="226">
        <v>142.47</v>
      </c>
    </row>
    <row r="3413" spans="1:4" x14ac:dyDescent="0.2">
      <c r="A3413" s="224" t="s">
        <v>7719</v>
      </c>
      <c r="B3413" s="225" t="s">
        <v>7720</v>
      </c>
      <c r="C3413" s="224" t="s">
        <v>3653</v>
      </c>
      <c r="D3413" s="226">
        <v>86.23</v>
      </c>
    </row>
    <row r="3414" spans="1:4" x14ac:dyDescent="0.2">
      <c r="A3414" s="224" t="s">
        <v>7721</v>
      </c>
      <c r="B3414" s="225" t="s">
        <v>7720</v>
      </c>
      <c r="C3414" s="224" t="s">
        <v>3653</v>
      </c>
      <c r="D3414" s="226">
        <v>80.75</v>
      </c>
    </row>
    <row r="3415" spans="1:4" x14ac:dyDescent="0.2">
      <c r="A3415" s="224" t="s">
        <v>7722</v>
      </c>
      <c r="B3415" s="225" t="s">
        <v>7723</v>
      </c>
      <c r="C3415" s="224" t="s">
        <v>3653</v>
      </c>
      <c r="D3415" s="226">
        <v>75</v>
      </c>
    </row>
    <row r="3416" spans="1:4" x14ac:dyDescent="0.2">
      <c r="A3416" s="224" t="s">
        <v>7724</v>
      </c>
      <c r="B3416" s="225" t="s">
        <v>7723</v>
      </c>
      <c r="C3416" s="224" t="s">
        <v>3653</v>
      </c>
      <c r="D3416" s="226">
        <v>69.510000000000005</v>
      </c>
    </row>
    <row r="3417" spans="1:4" x14ac:dyDescent="0.2">
      <c r="A3417" s="224" t="s">
        <v>7725</v>
      </c>
      <c r="B3417" s="225" t="s">
        <v>7726</v>
      </c>
      <c r="C3417" s="224" t="s">
        <v>3653</v>
      </c>
      <c r="D3417" s="226">
        <v>69.42</v>
      </c>
    </row>
    <row r="3418" spans="1:4" x14ac:dyDescent="0.2">
      <c r="A3418" s="224" t="s">
        <v>7727</v>
      </c>
      <c r="B3418" s="225" t="s">
        <v>7726</v>
      </c>
      <c r="C3418" s="224" t="s">
        <v>3653</v>
      </c>
      <c r="D3418" s="226">
        <v>63.93</v>
      </c>
    </row>
    <row r="3419" spans="1:4" x14ac:dyDescent="0.2">
      <c r="A3419" s="224" t="s">
        <v>7728</v>
      </c>
      <c r="B3419" s="225" t="s">
        <v>7729</v>
      </c>
      <c r="C3419" s="224" t="s">
        <v>3653</v>
      </c>
      <c r="D3419" s="226">
        <v>7.99</v>
      </c>
    </row>
    <row r="3420" spans="1:4" x14ac:dyDescent="0.2">
      <c r="A3420" s="224" t="s">
        <v>7730</v>
      </c>
      <c r="B3420" s="225" t="s">
        <v>7729</v>
      </c>
      <c r="C3420" s="224" t="s">
        <v>3653</v>
      </c>
      <c r="D3420" s="226">
        <v>7.44</v>
      </c>
    </row>
    <row r="3421" spans="1:4" x14ac:dyDescent="0.2">
      <c r="A3421" s="224" t="s">
        <v>7731</v>
      </c>
      <c r="B3421" s="225" t="s">
        <v>7732</v>
      </c>
      <c r="C3421" s="224" t="s">
        <v>3653</v>
      </c>
      <c r="D3421" s="226">
        <v>6.73</v>
      </c>
    </row>
    <row r="3422" spans="1:4" x14ac:dyDescent="0.2">
      <c r="A3422" s="224" t="s">
        <v>7733</v>
      </c>
      <c r="B3422" s="225" t="s">
        <v>7732</v>
      </c>
      <c r="C3422" s="224" t="s">
        <v>3653</v>
      </c>
      <c r="D3422" s="226">
        <v>6.18</v>
      </c>
    </row>
    <row r="3423" spans="1:4" x14ac:dyDescent="0.2">
      <c r="A3423" s="224" t="s">
        <v>7734</v>
      </c>
      <c r="B3423" s="225" t="s">
        <v>7735</v>
      </c>
      <c r="C3423" s="224" t="s">
        <v>3653</v>
      </c>
      <c r="D3423" s="226">
        <v>27.71</v>
      </c>
    </row>
    <row r="3424" spans="1:4" x14ac:dyDescent="0.2">
      <c r="A3424" s="224" t="s">
        <v>7736</v>
      </c>
      <c r="B3424" s="225" t="s">
        <v>7735</v>
      </c>
      <c r="C3424" s="224" t="s">
        <v>3653</v>
      </c>
      <c r="D3424" s="226">
        <v>25.64</v>
      </c>
    </row>
    <row r="3425" spans="1:4" x14ac:dyDescent="0.2">
      <c r="A3425" s="224" t="s">
        <v>7737</v>
      </c>
      <c r="B3425" s="225" t="s">
        <v>7738</v>
      </c>
      <c r="C3425" s="224" t="s">
        <v>3653</v>
      </c>
      <c r="D3425" s="226">
        <v>21.85</v>
      </c>
    </row>
    <row r="3426" spans="1:4" x14ac:dyDescent="0.2">
      <c r="A3426" s="224" t="s">
        <v>7739</v>
      </c>
      <c r="B3426" s="225" t="s">
        <v>7738</v>
      </c>
      <c r="C3426" s="224" t="s">
        <v>3653</v>
      </c>
      <c r="D3426" s="226">
        <v>19.77</v>
      </c>
    </row>
    <row r="3427" spans="1:4" x14ac:dyDescent="0.2">
      <c r="A3427" s="224" t="s">
        <v>7740</v>
      </c>
      <c r="B3427" s="225" t="s">
        <v>7741</v>
      </c>
      <c r="C3427" s="224" t="s">
        <v>3653</v>
      </c>
      <c r="D3427" s="226">
        <v>197.43</v>
      </c>
    </row>
    <row r="3428" spans="1:4" x14ac:dyDescent="0.2">
      <c r="A3428" s="224" t="s">
        <v>7742</v>
      </c>
      <c r="B3428" s="225" t="s">
        <v>7741</v>
      </c>
      <c r="C3428" s="224" t="s">
        <v>3653</v>
      </c>
      <c r="D3428" s="226">
        <v>189.01</v>
      </c>
    </row>
    <row r="3429" spans="1:4" x14ac:dyDescent="0.2">
      <c r="A3429" s="224" t="s">
        <v>7743</v>
      </c>
      <c r="B3429" s="225" t="s">
        <v>7744</v>
      </c>
      <c r="C3429" s="224" t="s">
        <v>3653</v>
      </c>
      <c r="D3429" s="226">
        <v>18.05</v>
      </c>
    </row>
    <row r="3430" spans="1:4" x14ac:dyDescent="0.2">
      <c r="A3430" s="224" t="s">
        <v>7745</v>
      </c>
      <c r="B3430" s="225" t="s">
        <v>7744</v>
      </c>
      <c r="C3430" s="224" t="s">
        <v>3653</v>
      </c>
      <c r="D3430" s="226">
        <v>17.5</v>
      </c>
    </row>
    <row r="3431" spans="1:4" x14ac:dyDescent="0.2">
      <c r="A3431" s="224" t="s">
        <v>7746</v>
      </c>
      <c r="B3431" s="225" t="s">
        <v>7747</v>
      </c>
      <c r="C3431" s="224" t="s">
        <v>51</v>
      </c>
      <c r="D3431" s="226">
        <v>230.25</v>
      </c>
    </row>
    <row r="3432" spans="1:4" x14ac:dyDescent="0.2">
      <c r="A3432" s="224" t="s">
        <v>7748</v>
      </c>
      <c r="B3432" s="225" t="s">
        <v>7747</v>
      </c>
      <c r="C3432" s="224" t="s">
        <v>51</v>
      </c>
      <c r="D3432" s="226">
        <v>212.74</v>
      </c>
    </row>
    <row r="3433" spans="1:4" x14ac:dyDescent="0.2">
      <c r="A3433" s="224" t="s">
        <v>7749</v>
      </c>
      <c r="B3433" s="225" t="s">
        <v>7750</v>
      </c>
      <c r="C3433" s="224" t="s">
        <v>3653</v>
      </c>
      <c r="D3433" s="226">
        <v>2.5099999999999998</v>
      </c>
    </row>
    <row r="3434" spans="1:4" x14ac:dyDescent="0.2">
      <c r="A3434" s="224" t="s">
        <v>7751</v>
      </c>
      <c r="B3434" s="225" t="s">
        <v>7750</v>
      </c>
      <c r="C3434" s="224" t="s">
        <v>3653</v>
      </c>
      <c r="D3434" s="226">
        <v>2.5099999999999998</v>
      </c>
    </row>
    <row r="3435" spans="1:4" x14ac:dyDescent="0.2">
      <c r="A3435" s="224" t="s">
        <v>7752</v>
      </c>
      <c r="B3435" s="225" t="s">
        <v>7753</v>
      </c>
      <c r="C3435" s="224" t="s">
        <v>3653</v>
      </c>
      <c r="D3435" s="226">
        <v>5.47</v>
      </c>
    </row>
    <row r="3436" spans="1:4" x14ac:dyDescent="0.2">
      <c r="A3436" s="224" t="s">
        <v>7754</v>
      </c>
      <c r="B3436" s="225" t="s">
        <v>7753</v>
      </c>
      <c r="C3436" s="224" t="s">
        <v>3653</v>
      </c>
      <c r="D3436" s="226">
        <v>4.92</v>
      </c>
    </row>
    <row r="3437" spans="1:4" x14ac:dyDescent="0.2">
      <c r="A3437" s="224" t="s">
        <v>7755</v>
      </c>
      <c r="B3437" s="225" t="s">
        <v>7756</v>
      </c>
      <c r="C3437" s="224" t="s">
        <v>3653</v>
      </c>
      <c r="D3437" s="226">
        <v>20.59</v>
      </c>
    </row>
    <row r="3438" spans="1:4" x14ac:dyDescent="0.2">
      <c r="A3438" s="224" t="s">
        <v>7757</v>
      </c>
      <c r="B3438" s="225" t="s">
        <v>7756</v>
      </c>
      <c r="C3438" s="224" t="s">
        <v>3653</v>
      </c>
      <c r="D3438" s="226">
        <v>18.510000000000002</v>
      </c>
    </row>
    <row r="3439" spans="1:4" x14ac:dyDescent="0.2">
      <c r="A3439" s="224" t="s">
        <v>7758</v>
      </c>
      <c r="B3439" s="225" t="s">
        <v>7759</v>
      </c>
      <c r="C3439" s="224" t="s">
        <v>2336</v>
      </c>
      <c r="D3439" s="226">
        <v>37.770000000000003</v>
      </c>
    </row>
    <row r="3440" spans="1:4" x14ac:dyDescent="0.2">
      <c r="A3440" s="224" t="s">
        <v>7760</v>
      </c>
      <c r="B3440" s="225" t="s">
        <v>7759</v>
      </c>
      <c r="C3440" s="224" t="s">
        <v>2336</v>
      </c>
      <c r="D3440" s="226">
        <v>37.770000000000003</v>
      </c>
    </row>
    <row r="3441" spans="1:4" x14ac:dyDescent="0.2">
      <c r="A3441" s="224" t="s">
        <v>7761</v>
      </c>
      <c r="B3441" s="225" t="s">
        <v>7762</v>
      </c>
      <c r="C3441" s="224" t="s">
        <v>7763</v>
      </c>
      <c r="D3441" s="226">
        <v>35</v>
      </c>
    </row>
    <row r="3442" spans="1:4" x14ac:dyDescent="0.2">
      <c r="A3442" s="224" t="s">
        <v>7764</v>
      </c>
      <c r="B3442" s="225" t="s">
        <v>7762</v>
      </c>
      <c r="C3442" s="224" t="s">
        <v>7763</v>
      </c>
      <c r="D3442" s="226">
        <v>35</v>
      </c>
    </row>
    <row r="3443" spans="1:4" x14ac:dyDescent="0.2">
      <c r="A3443" s="224" t="s">
        <v>7765</v>
      </c>
      <c r="B3443" s="225" t="s">
        <v>7766</v>
      </c>
      <c r="C3443" s="224" t="s">
        <v>2342</v>
      </c>
      <c r="D3443" s="226">
        <v>18486.75</v>
      </c>
    </row>
    <row r="3444" spans="1:4" x14ac:dyDescent="0.2">
      <c r="A3444" s="224" t="s">
        <v>7767</v>
      </c>
      <c r="B3444" s="225" t="s">
        <v>7766</v>
      </c>
      <c r="C3444" s="224" t="s">
        <v>2342</v>
      </c>
      <c r="D3444" s="226">
        <v>17727.189999999999</v>
      </c>
    </row>
    <row r="3445" spans="1:4" x14ac:dyDescent="0.2">
      <c r="A3445" s="224" t="s">
        <v>7768</v>
      </c>
      <c r="B3445" s="225" t="s">
        <v>7769</v>
      </c>
      <c r="C3445" s="224" t="s">
        <v>2342</v>
      </c>
      <c r="D3445" s="226">
        <v>147.84</v>
      </c>
    </row>
    <row r="3446" spans="1:4" x14ac:dyDescent="0.2">
      <c r="A3446" s="224" t="s">
        <v>7770</v>
      </c>
      <c r="B3446" s="225" t="s">
        <v>7769</v>
      </c>
      <c r="C3446" s="224" t="s">
        <v>2342</v>
      </c>
      <c r="D3446" s="226">
        <v>147.84</v>
      </c>
    </row>
    <row r="3447" spans="1:4" x14ac:dyDescent="0.2">
      <c r="A3447" s="224" t="s">
        <v>7771</v>
      </c>
      <c r="B3447" s="225" t="s">
        <v>7772</v>
      </c>
      <c r="C3447" s="224" t="s">
        <v>2342</v>
      </c>
      <c r="D3447" s="226">
        <v>123.28</v>
      </c>
    </row>
    <row r="3448" spans="1:4" x14ac:dyDescent="0.2">
      <c r="A3448" s="224" t="s">
        <v>7773</v>
      </c>
      <c r="B3448" s="225" t="s">
        <v>7772</v>
      </c>
      <c r="C3448" s="224" t="s">
        <v>2342</v>
      </c>
      <c r="D3448" s="226">
        <v>123.28</v>
      </c>
    </row>
    <row r="3449" spans="1:4" x14ac:dyDescent="0.2">
      <c r="A3449" s="224" t="s">
        <v>7774</v>
      </c>
      <c r="B3449" s="225" t="s">
        <v>7775</v>
      </c>
      <c r="C3449" s="224" t="s">
        <v>2342</v>
      </c>
      <c r="D3449" s="226">
        <v>612.04</v>
      </c>
    </row>
    <row r="3450" spans="1:4" x14ac:dyDescent="0.2">
      <c r="A3450" s="224" t="s">
        <v>7776</v>
      </c>
      <c r="B3450" s="225" t="s">
        <v>7775</v>
      </c>
      <c r="C3450" s="224" t="s">
        <v>2342</v>
      </c>
      <c r="D3450" s="226">
        <v>612.04</v>
      </c>
    </row>
    <row r="3451" spans="1:4" x14ac:dyDescent="0.2">
      <c r="A3451" s="224" t="s">
        <v>7777</v>
      </c>
      <c r="B3451" s="225" t="s">
        <v>7778</v>
      </c>
      <c r="C3451" s="224" t="s">
        <v>2342</v>
      </c>
      <c r="D3451" s="226">
        <v>1660.04</v>
      </c>
    </row>
    <row r="3452" spans="1:4" x14ac:dyDescent="0.2">
      <c r="A3452" s="224" t="s">
        <v>7779</v>
      </c>
      <c r="B3452" s="225" t="s">
        <v>7778</v>
      </c>
      <c r="C3452" s="224" t="s">
        <v>2342</v>
      </c>
      <c r="D3452" s="226">
        <v>1660.04</v>
      </c>
    </row>
    <row r="3453" spans="1:4" x14ac:dyDescent="0.2">
      <c r="A3453" s="224" t="s">
        <v>7780</v>
      </c>
      <c r="B3453" s="225" t="s">
        <v>7781</v>
      </c>
      <c r="C3453" s="224" t="s">
        <v>2336</v>
      </c>
      <c r="D3453" s="226">
        <v>97.02</v>
      </c>
    </row>
    <row r="3454" spans="1:4" x14ac:dyDescent="0.2">
      <c r="A3454" s="224" t="s">
        <v>7782</v>
      </c>
      <c r="B3454" s="225" t="s">
        <v>7781</v>
      </c>
      <c r="C3454" s="224" t="s">
        <v>2336</v>
      </c>
      <c r="D3454" s="226">
        <v>97.02</v>
      </c>
    </row>
    <row r="3455" spans="1:4" x14ac:dyDescent="0.2">
      <c r="A3455" s="224" t="s">
        <v>7783</v>
      </c>
      <c r="B3455" s="225" t="s">
        <v>7784</v>
      </c>
      <c r="C3455" s="224" t="s">
        <v>2342</v>
      </c>
      <c r="D3455" s="226">
        <v>500.06</v>
      </c>
    </row>
    <row r="3456" spans="1:4" x14ac:dyDescent="0.2">
      <c r="A3456" s="224" t="s">
        <v>7785</v>
      </c>
      <c r="B3456" s="225" t="s">
        <v>7784</v>
      </c>
      <c r="C3456" s="224" t="s">
        <v>2342</v>
      </c>
      <c r="D3456" s="226">
        <v>500.06</v>
      </c>
    </row>
    <row r="3457" spans="1:4" x14ac:dyDescent="0.2">
      <c r="A3457" s="224" t="s">
        <v>7786</v>
      </c>
      <c r="B3457" s="225" t="s">
        <v>7787</v>
      </c>
      <c r="C3457" s="224" t="s">
        <v>3653</v>
      </c>
      <c r="D3457" s="226">
        <v>8.31</v>
      </c>
    </row>
    <row r="3458" spans="1:4" x14ac:dyDescent="0.2">
      <c r="A3458" s="224" t="s">
        <v>7788</v>
      </c>
      <c r="B3458" s="225" t="s">
        <v>7787</v>
      </c>
      <c r="C3458" s="224" t="s">
        <v>3653</v>
      </c>
      <c r="D3458" s="226">
        <v>7.21</v>
      </c>
    </row>
    <row r="3459" spans="1:4" x14ac:dyDescent="0.2">
      <c r="A3459" s="224" t="s">
        <v>7789</v>
      </c>
      <c r="B3459" s="225" t="s">
        <v>7790</v>
      </c>
      <c r="C3459" s="224" t="s">
        <v>51</v>
      </c>
      <c r="D3459" s="226">
        <v>39.57</v>
      </c>
    </row>
    <row r="3460" spans="1:4" x14ac:dyDescent="0.2">
      <c r="A3460" s="224" t="s">
        <v>7791</v>
      </c>
      <c r="B3460" s="225" t="s">
        <v>7790</v>
      </c>
      <c r="C3460" s="224" t="s">
        <v>51</v>
      </c>
      <c r="D3460" s="226">
        <v>34.299999999999997</v>
      </c>
    </row>
    <row r="3461" spans="1:4" x14ac:dyDescent="0.2">
      <c r="A3461" s="224" t="s">
        <v>7792</v>
      </c>
      <c r="B3461" s="225" t="s">
        <v>7793</v>
      </c>
      <c r="C3461" s="224" t="s">
        <v>45</v>
      </c>
      <c r="D3461" s="226">
        <v>3824.62</v>
      </c>
    </row>
    <row r="3462" spans="1:4" x14ac:dyDescent="0.2">
      <c r="A3462" s="224" t="s">
        <v>7794</v>
      </c>
      <c r="B3462" s="225" t="s">
        <v>7793</v>
      </c>
      <c r="C3462" s="224" t="s">
        <v>45</v>
      </c>
      <c r="D3462" s="226">
        <v>3315.04</v>
      </c>
    </row>
    <row r="3463" spans="1:4" x14ac:dyDescent="0.2">
      <c r="A3463" s="224" t="s">
        <v>7795</v>
      </c>
      <c r="B3463" s="225" t="s">
        <v>7796</v>
      </c>
      <c r="C3463" s="224" t="s">
        <v>45</v>
      </c>
      <c r="D3463" s="226">
        <v>118.73</v>
      </c>
    </row>
    <row r="3464" spans="1:4" x14ac:dyDescent="0.2">
      <c r="A3464" s="224" t="s">
        <v>7797</v>
      </c>
      <c r="B3464" s="225" t="s">
        <v>7796</v>
      </c>
      <c r="C3464" s="224" t="s">
        <v>45</v>
      </c>
      <c r="D3464" s="226">
        <v>102.91</v>
      </c>
    </row>
    <row r="3465" spans="1:4" x14ac:dyDescent="0.2">
      <c r="A3465" s="224" t="s">
        <v>7798</v>
      </c>
      <c r="B3465" s="225" t="s">
        <v>7799</v>
      </c>
      <c r="C3465" s="224" t="s">
        <v>3653</v>
      </c>
      <c r="D3465" s="226">
        <v>3.34</v>
      </c>
    </row>
    <row r="3466" spans="1:4" x14ac:dyDescent="0.2">
      <c r="A3466" s="224" t="s">
        <v>7800</v>
      </c>
      <c r="B3466" s="225" t="s">
        <v>7799</v>
      </c>
      <c r="C3466" s="224" t="s">
        <v>3653</v>
      </c>
      <c r="D3466" s="226">
        <v>2.89</v>
      </c>
    </row>
    <row r="3467" spans="1:4" x14ac:dyDescent="0.2">
      <c r="A3467" s="224" t="s">
        <v>7801</v>
      </c>
      <c r="B3467" s="225" t="s">
        <v>7802</v>
      </c>
      <c r="C3467" s="224" t="s">
        <v>3653</v>
      </c>
      <c r="D3467" s="226">
        <v>1.48</v>
      </c>
    </row>
    <row r="3468" spans="1:4" x14ac:dyDescent="0.2">
      <c r="A3468" s="224" t="s">
        <v>7803</v>
      </c>
      <c r="B3468" s="225" t="s">
        <v>7802</v>
      </c>
      <c r="C3468" s="224" t="s">
        <v>3653</v>
      </c>
      <c r="D3468" s="226">
        <v>1.28</v>
      </c>
    </row>
    <row r="3469" spans="1:4" x14ac:dyDescent="0.2">
      <c r="A3469" s="224" t="s">
        <v>7804</v>
      </c>
      <c r="B3469" s="225" t="s">
        <v>7805</v>
      </c>
      <c r="C3469" s="224" t="s">
        <v>3653</v>
      </c>
      <c r="D3469" s="226">
        <v>0.68</v>
      </c>
    </row>
    <row r="3470" spans="1:4" x14ac:dyDescent="0.2">
      <c r="A3470" s="224" t="s">
        <v>7806</v>
      </c>
      <c r="B3470" s="225" t="s">
        <v>7805</v>
      </c>
      <c r="C3470" s="224" t="s">
        <v>3653</v>
      </c>
      <c r="D3470" s="226">
        <v>0.59</v>
      </c>
    </row>
    <row r="3471" spans="1:4" x14ac:dyDescent="0.2">
      <c r="A3471" s="224" t="s">
        <v>7807</v>
      </c>
      <c r="B3471" s="225" t="s">
        <v>7808</v>
      </c>
      <c r="C3471" s="224" t="s">
        <v>51</v>
      </c>
      <c r="D3471" s="226">
        <v>0.2</v>
      </c>
    </row>
    <row r="3472" spans="1:4" x14ac:dyDescent="0.2">
      <c r="A3472" s="224" t="s">
        <v>7809</v>
      </c>
      <c r="B3472" s="225" t="s">
        <v>7808</v>
      </c>
      <c r="C3472" s="224" t="s">
        <v>51</v>
      </c>
      <c r="D3472" s="226">
        <v>0.18</v>
      </c>
    </row>
    <row r="3473" spans="1:4" x14ac:dyDescent="0.2">
      <c r="A3473" s="224" t="s">
        <v>7810</v>
      </c>
      <c r="B3473" s="225" t="s">
        <v>7811</v>
      </c>
      <c r="C3473" s="224" t="s">
        <v>45</v>
      </c>
      <c r="D3473" s="226">
        <v>62305.89</v>
      </c>
    </row>
    <row r="3474" spans="1:4" x14ac:dyDescent="0.2">
      <c r="A3474" s="224" t="s">
        <v>7812</v>
      </c>
      <c r="B3474" s="225" t="s">
        <v>7811</v>
      </c>
      <c r="C3474" s="224" t="s">
        <v>45</v>
      </c>
      <c r="D3474" s="226">
        <v>56275.25</v>
      </c>
    </row>
    <row r="3475" spans="1:4" x14ac:dyDescent="0.2">
      <c r="A3475" s="224" t="s">
        <v>7813</v>
      </c>
      <c r="B3475" s="225" t="s">
        <v>7814</v>
      </c>
      <c r="C3475" s="224" t="s">
        <v>45</v>
      </c>
      <c r="D3475" s="226">
        <v>316332.3</v>
      </c>
    </row>
    <row r="3476" spans="1:4" x14ac:dyDescent="0.2">
      <c r="A3476" s="224" t="s">
        <v>7815</v>
      </c>
      <c r="B3476" s="225" t="s">
        <v>7814</v>
      </c>
      <c r="C3476" s="224" t="s">
        <v>45</v>
      </c>
      <c r="D3476" s="226">
        <v>288183.32</v>
      </c>
    </row>
    <row r="3477" spans="1:4" x14ac:dyDescent="0.2">
      <c r="A3477" s="224" t="s">
        <v>7816</v>
      </c>
      <c r="B3477" s="225" t="s">
        <v>7817</v>
      </c>
      <c r="C3477" s="224" t="s">
        <v>45</v>
      </c>
      <c r="D3477" s="226">
        <v>4963.22</v>
      </c>
    </row>
    <row r="3478" spans="1:4" x14ac:dyDescent="0.2">
      <c r="A3478" s="224" t="s">
        <v>7818</v>
      </c>
      <c r="B3478" s="225" t="s">
        <v>7817</v>
      </c>
      <c r="C3478" s="224" t="s">
        <v>45</v>
      </c>
      <c r="D3478" s="226">
        <v>4301.1099999999997</v>
      </c>
    </row>
    <row r="3479" spans="1:4" x14ac:dyDescent="0.2">
      <c r="A3479" s="224" t="s">
        <v>7819</v>
      </c>
      <c r="B3479" s="225" t="s">
        <v>7820</v>
      </c>
      <c r="C3479" s="224" t="s">
        <v>51</v>
      </c>
      <c r="D3479" s="226">
        <v>68.33</v>
      </c>
    </row>
    <row r="3480" spans="1:4" x14ac:dyDescent="0.2">
      <c r="A3480" s="224" t="s">
        <v>7821</v>
      </c>
      <c r="B3480" s="225" t="s">
        <v>7820</v>
      </c>
      <c r="C3480" s="224" t="s">
        <v>51</v>
      </c>
      <c r="D3480" s="226">
        <v>59.23</v>
      </c>
    </row>
    <row r="3481" spans="1:4" x14ac:dyDescent="0.2">
      <c r="A3481" s="224" t="s">
        <v>7822</v>
      </c>
      <c r="B3481" s="225" t="s">
        <v>7823</v>
      </c>
      <c r="C3481" s="224" t="s">
        <v>3653</v>
      </c>
      <c r="D3481" s="226">
        <v>100.4</v>
      </c>
    </row>
    <row r="3482" spans="1:4" x14ac:dyDescent="0.2">
      <c r="A3482" s="224" t="s">
        <v>7824</v>
      </c>
      <c r="B3482" s="225" t="s">
        <v>7823</v>
      </c>
      <c r="C3482" s="224" t="s">
        <v>3653</v>
      </c>
      <c r="D3482" s="226">
        <v>99.3</v>
      </c>
    </row>
    <row r="3483" spans="1:4" x14ac:dyDescent="0.2">
      <c r="A3483" s="224" t="s">
        <v>7825</v>
      </c>
      <c r="B3483" s="225" t="s">
        <v>7826</v>
      </c>
      <c r="C3483" s="224" t="s">
        <v>3653</v>
      </c>
      <c r="D3483" s="226">
        <v>121.19</v>
      </c>
    </row>
    <row r="3484" spans="1:4" x14ac:dyDescent="0.2">
      <c r="A3484" s="224" t="s">
        <v>7827</v>
      </c>
      <c r="B3484" s="225" t="s">
        <v>7826</v>
      </c>
      <c r="C3484" s="224" t="s">
        <v>3653</v>
      </c>
      <c r="D3484" s="226">
        <v>118.99</v>
      </c>
    </row>
    <row r="3485" spans="1:4" x14ac:dyDescent="0.2">
      <c r="A3485" s="224" t="s">
        <v>7828</v>
      </c>
      <c r="B3485" s="225" t="s">
        <v>7829</v>
      </c>
      <c r="C3485" s="224" t="s">
        <v>3653</v>
      </c>
      <c r="D3485" s="226">
        <v>301.23</v>
      </c>
    </row>
    <row r="3486" spans="1:4" x14ac:dyDescent="0.2">
      <c r="A3486" s="224" t="s">
        <v>7830</v>
      </c>
      <c r="B3486" s="225" t="s">
        <v>7829</v>
      </c>
      <c r="C3486" s="224" t="s">
        <v>3653</v>
      </c>
      <c r="D3486" s="226">
        <v>297.97000000000003</v>
      </c>
    </row>
    <row r="3487" spans="1:4" x14ac:dyDescent="0.2">
      <c r="A3487" s="224" t="s">
        <v>7831</v>
      </c>
      <c r="B3487" s="225" t="s">
        <v>7832</v>
      </c>
      <c r="C3487" s="224" t="s">
        <v>2930</v>
      </c>
      <c r="D3487" s="226">
        <v>632.61</v>
      </c>
    </row>
    <row r="3488" spans="1:4" x14ac:dyDescent="0.2">
      <c r="A3488" s="224" t="s">
        <v>7833</v>
      </c>
      <c r="B3488" s="225" t="s">
        <v>7832</v>
      </c>
      <c r="C3488" s="224" t="s">
        <v>2930</v>
      </c>
      <c r="D3488" s="226">
        <v>632.61</v>
      </c>
    </row>
    <row r="3489" spans="1:4" x14ac:dyDescent="0.2">
      <c r="A3489" s="224" t="s">
        <v>7834</v>
      </c>
      <c r="B3489" s="225" t="s">
        <v>7835</v>
      </c>
      <c r="C3489" s="224" t="s">
        <v>2930</v>
      </c>
      <c r="D3489" s="226">
        <v>582</v>
      </c>
    </row>
    <row r="3490" spans="1:4" x14ac:dyDescent="0.2">
      <c r="A3490" s="224" t="s">
        <v>7836</v>
      </c>
      <c r="B3490" s="225" t="s">
        <v>7835</v>
      </c>
      <c r="C3490" s="224" t="s">
        <v>2930</v>
      </c>
      <c r="D3490" s="226">
        <v>582</v>
      </c>
    </row>
    <row r="3491" spans="1:4" x14ac:dyDescent="0.2">
      <c r="A3491" s="224" t="s">
        <v>7837</v>
      </c>
      <c r="B3491" s="225" t="s">
        <v>7838</v>
      </c>
      <c r="C3491" s="224" t="s">
        <v>2930</v>
      </c>
      <c r="D3491" s="226">
        <v>0.89</v>
      </c>
    </row>
    <row r="3492" spans="1:4" x14ac:dyDescent="0.2">
      <c r="A3492" s="224" t="s">
        <v>7839</v>
      </c>
      <c r="B3492" s="225" t="s">
        <v>7838</v>
      </c>
      <c r="C3492" s="224" t="s">
        <v>2930</v>
      </c>
      <c r="D3492" s="226">
        <v>0.84</v>
      </c>
    </row>
    <row r="3493" spans="1:4" x14ac:dyDescent="0.2">
      <c r="A3493" s="224" t="s">
        <v>7840</v>
      </c>
      <c r="B3493" s="225" t="s">
        <v>7841</v>
      </c>
      <c r="C3493" s="224" t="s">
        <v>7842</v>
      </c>
      <c r="D3493" s="226">
        <v>6.87</v>
      </c>
    </row>
    <row r="3494" spans="1:4" x14ac:dyDescent="0.2">
      <c r="A3494" s="224" t="s">
        <v>7843</v>
      </c>
      <c r="B3494" s="225" t="s">
        <v>7841</v>
      </c>
      <c r="C3494" s="224" t="s">
        <v>7842</v>
      </c>
      <c r="D3494" s="226">
        <v>6.23</v>
      </c>
    </row>
    <row r="3495" spans="1:4" x14ac:dyDescent="0.2">
      <c r="A3495" s="224" t="s">
        <v>7844</v>
      </c>
      <c r="B3495" s="225" t="s">
        <v>7845</v>
      </c>
      <c r="C3495" s="224" t="s">
        <v>7846</v>
      </c>
      <c r="D3495" s="226">
        <v>4.7699999999999996</v>
      </c>
    </row>
    <row r="3496" spans="1:4" x14ac:dyDescent="0.2">
      <c r="A3496" s="224" t="s">
        <v>7847</v>
      </c>
      <c r="B3496" s="225" t="s">
        <v>7845</v>
      </c>
      <c r="C3496" s="224" t="s">
        <v>7846</v>
      </c>
      <c r="D3496" s="226">
        <v>4.1399999999999997</v>
      </c>
    </row>
    <row r="3497" spans="1:4" x14ac:dyDescent="0.2">
      <c r="A3497" s="224" t="s">
        <v>7848</v>
      </c>
      <c r="B3497" s="225" t="s">
        <v>7849</v>
      </c>
      <c r="C3497" s="224" t="s">
        <v>256</v>
      </c>
      <c r="D3497" s="226">
        <v>4.7</v>
      </c>
    </row>
    <row r="3498" spans="1:4" x14ac:dyDescent="0.2">
      <c r="A3498" s="224" t="s">
        <v>7850</v>
      </c>
      <c r="B3498" s="225" t="s">
        <v>7849</v>
      </c>
      <c r="C3498" s="224" t="s">
        <v>256</v>
      </c>
      <c r="D3498" s="226">
        <v>4.7</v>
      </c>
    </row>
    <row r="3499" spans="1:4" x14ac:dyDescent="0.2">
      <c r="A3499" s="224" t="s">
        <v>7851</v>
      </c>
      <c r="B3499" s="225" t="s">
        <v>7852</v>
      </c>
      <c r="C3499" s="224" t="s">
        <v>256</v>
      </c>
      <c r="D3499" s="226">
        <v>0.26</v>
      </c>
    </row>
    <row r="3500" spans="1:4" x14ac:dyDescent="0.2">
      <c r="A3500" s="224" t="s">
        <v>7853</v>
      </c>
      <c r="B3500" s="225" t="s">
        <v>7852</v>
      </c>
      <c r="C3500" s="224" t="s">
        <v>256</v>
      </c>
      <c r="D3500" s="226">
        <v>0.26</v>
      </c>
    </row>
    <row r="3501" spans="1:4" x14ac:dyDescent="0.2">
      <c r="A3501" s="224" t="s">
        <v>7854</v>
      </c>
      <c r="B3501" s="225" t="s">
        <v>7855</v>
      </c>
      <c r="C3501" s="224" t="s">
        <v>3653</v>
      </c>
      <c r="D3501" s="226">
        <v>122.8</v>
      </c>
    </row>
    <row r="3502" spans="1:4" x14ac:dyDescent="0.2">
      <c r="A3502" s="224" t="s">
        <v>7856</v>
      </c>
      <c r="B3502" s="225" t="s">
        <v>7855</v>
      </c>
      <c r="C3502" s="224" t="s">
        <v>3653</v>
      </c>
      <c r="D3502" s="226">
        <v>116.76</v>
      </c>
    </row>
    <row r="3503" spans="1:4" x14ac:dyDescent="0.2">
      <c r="A3503" s="224" t="s">
        <v>7857</v>
      </c>
      <c r="B3503" s="225" t="s">
        <v>7858</v>
      </c>
      <c r="C3503" s="224" t="s">
        <v>3653</v>
      </c>
      <c r="D3503" s="226">
        <v>54.47</v>
      </c>
    </row>
    <row r="3504" spans="1:4" x14ac:dyDescent="0.2">
      <c r="A3504" s="224" t="s">
        <v>7859</v>
      </c>
      <c r="B3504" s="225" t="s">
        <v>7858</v>
      </c>
      <c r="C3504" s="224" t="s">
        <v>3653</v>
      </c>
      <c r="D3504" s="226">
        <v>51.45</v>
      </c>
    </row>
    <row r="3505" spans="1:4" x14ac:dyDescent="0.2">
      <c r="A3505" s="224" t="s">
        <v>7860</v>
      </c>
      <c r="B3505" s="225" t="s">
        <v>7861</v>
      </c>
      <c r="C3505" s="224" t="s">
        <v>3653</v>
      </c>
      <c r="D3505" s="226">
        <v>150.52000000000001</v>
      </c>
    </row>
    <row r="3506" spans="1:4" x14ac:dyDescent="0.2">
      <c r="A3506" s="224" t="s">
        <v>7862</v>
      </c>
      <c r="B3506" s="225" t="s">
        <v>7861</v>
      </c>
      <c r="C3506" s="224" t="s">
        <v>3653</v>
      </c>
      <c r="D3506" s="226">
        <v>142.36000000000001</v>
      </c>
    </row>
    <row r="3507" spans="1:4" x14ac:dyDescent="0.2">
      <c r="A3507" s="224" t="s">
        <v>7863</v>
      </c>
      <c r="B3507" s="225" t="s">
        <v>7864</v>
      </c>
      <c r="C3507" s="224" t="s">
        <v>45</v>
      </c>
      <c r="D3507" s="226">
        <v>496.6</v>
      </c>
    </row>
    <row r="3508" spans="1:4" x14ac:dyDescent="0.2">
      <c r="A3508" s="224" t="s">
        <v>7865</v>
      </c>
      <c r="B3508" s="225" t="s">
        <v>7864</v>
      </c>
      <c r="C3508" s="224" t="s">
        <v>45</v>
      </c>
      <c r="D3508" s="226">
        <v>496.6</v>
      </c>
    </row>
    <row r="3509" spans="1:4" x14ac:dyDescent="0.2">
      <c r="A3509" s="224" t="s">
        <v>7866</v>
      </c>
      <c r="B3509" s="225" t="s">
        <v>7867</v>
      </c>
      <c r="C3509" s="224" t="s">
        <v>45</v>
      </c>
      <c r="D3509" s="226">
        <v>431.57</v>
      </c>
    </row>
    <row r="3510" spans="1:4" x14ac:dyDescent="0.2">
      <c r="A3510" s="224" t="s">
        <v>7868</v>
      </c>
      <c r="B3510" s="225" t="s">
        <v>7867</v>
      </c>
      <c r="C3510" s="224" t="s">
        <v>45</v>
      </c>
      <c r="D3510" s="226">
        <v>431.57</v>
      </c>
    </row>
    <row r="3511" spans="1:4" x14ac:dyDescent="0.2">
      <c r="A3511" s="224" t="s">
        <v>7869</v>
      </c>
      <c r="B3511" s="225" t="s">
        <v>7870</v>
      </c>
      <c r="C3511" s="224" t="s">
        <v>3653</v>
      </c>
      <c r="D3511" s="226">
        <v>45.88</v>
      </c>
    </row>
    <row r="3512" spans="1:4" x14ac:dyDescent="0.2">
      <c r="A3512" s="224" t="s">
        <v>7871</v>
      </c>
      <c r="B3512" s="225" t="s">
        <v>7870</v>
      </c>
      <c r="C3512" s="224" t="s">
        <v>3653</v>
      </c>
      <c r="D3512" s="226">
        <v>41.72</v>
      </c>
    </row>
    <row r="3513" spans="1:4" x14ac:dyDescent="0.2">
      <c r="A3513" s="224" t="s">
        <v>7872</v>
      </c>
      <c r="B3513" s="225" t="s">
        <v>7873</v>
      </c>
      <c r="C3513" s="224" t="s">
        <v>3653</v>
      </c>
      <c r="D3513" s="226">
        <v>90.89</v>
      </c>
    </row>
    <row r="3514" spans="1:4" x14ac:dyDescent="0.2">
      <c r="A3514" s="224" t="s">
        <v>7874</v>
      </c>
      <c r="B3514" s="225" t="s">
        <v>7873</v>
      </c>
      <c r="C3514" s="224" t="s">
        <v>3653</v>
      </c>
      <c r="D3514" s="226">
        <v>83.21</v>
      </c>
    </row>
    <row r="3515" spans="1:4" x14ac:dyDescent="0.2">
      <c r="A3515" s="224" t="s">
        <v>7875</v>
      </c>
      <c r="B3515" s="225" t="s">
        <v>7876</v>
      </c>
      <c r="C3515" s="224" t="s">
        <v>3653</v>
      </c>
      <c r="D3515" s="226">
        <v>7.07</v>
      </c>
    </row>
    <row r="3516" spans="1:4" x14ac:dyDescent="0.2">
      <c r="A3516" s="224" t="s">
        <v>7877</v>
      </c>
      <c r="B3516" s="225" t="s">
        <v>7876</v>
      </c>
      <c r="C3516" s="224" t="s">
        <v>3653</v>
      </c>
      <c r="D3516" s="226">
        <v>6.12</v>
      </c>
    </row>
    <row r="3517" spans="1:4" x14ac:dyDescent="0.2">
      <c r="A3517" s="224" t="s">
        <v>7878</v>
      </c>
      <c r="B3517" s="225" t="s">
        <v>7879</v>
      </c>
      <c r="C3517" s="224" t="s">
        <v>2342</v>
      </c>
      <c r="D3517" s="226">
        <v>1047.99</v>
      </c>
    </row>
    <row r="3518" spans="1:4" x14ac:dyDescent="0.2">
      <c r="A3518" s="224" t="s">
        <v>7880</v>
      </c>
      <c r="B3518" s="225" t="s">
        <v>7879</v>
      </c>
      <c r="C3518" s="224" t="s">
        <v>2342</v>
      </c>
      <c r="D3518" s="226">
        <v>1047.99</v>
      </c>
    </row>
    <row r="3519" spans="1:4" x14ac:dyDescent="0.2">
      <c r="A3519" s="224" t="s">
        <v>7881</v>
      </c>
      <c r="B3519" s="225" t="s">
        <v>7882</v>
      </c>
      <c r="C3519" s="224" t="s">
        <v>2342</v>
      </c>
      <c r="D3519" s="226">
        <v>1170.56</v>
      </c>
    </row>
    <row r="3520" spans="1:4" x14ac:dyDescent="0.2">
      <c r="A3520" s="224" t="s">
        <v>7883</v>
      </c>
      <c r="B3520" s="225" t="s">
        <v>7882</v>
      </c>
      <c r="C3520" s="224" t="s">
        <v>2342</v>
      </c>
      <c r="D3520" s="226">
        <v>1170.56</v>
      </c>
    </row>
    <row r="3521" spans="1:4" x14ac:dyDescent="0.2">
      <c r="A3521" s="224" t="s">
        <v>7884</v>
      </c>
      <c r="B3521" s="225" t="s">
        <v>7885</v>
      </c>
      <c r="C3521" s="224" t="s">
        <v>2342</v>
      </c>
      <c r="D3521" s="226">
        <v>1513.76</v>
      </c>
    </row>
    <row r="3522" spans="1:4" x14ac:dyDescent="0.2">
      <c r="A3522" s="224" t="s">
        <v>7886</v>
      </c>
      <c r="B3522" s="225" t="s">
        <v>7885</v>
      </c>
      <c r="C3522" s="224" t="s">
        <v>2342</v>
      </c>
      <c r="D3522" s="226">
        <v>1513.76</v>
      </c>
    </row>
    <row r="3523" spans="1:4" x14ac:dyDescent="0.2">
      <c r="A3523" s="224" t="s">
        <v>7887</v>
      </c>
      <c r="B3523" s="225" t="s">
        <v>7888</v>
      </c>
      <c r="C3523" s="224" t="s">
        <v>2342</v>
      </c>
      <c r="D3523" s="226">
        <v>1870.44</v>
      </c>
    </row>
    <row r="3524" spans="1:4" x14ac:dyDescent="0.2">
      <c r="A3524" s="224" t="s">
        <v>7889</v>
      </c>
      <c r="B3524" s="225" t="s">
        <v>7888</v>
      </c>
      <c r="C3524" s="224" t="s">
        <v>2342</v>
      </c>
      <c r="D3524" s="226">
        <v>1870.44</v>
      </c>
    </row>
    <row r="3525" spans="1:4" x14ac:dyDescent="0.2">
      <c r="A3525" s="224" t="s">
        <v>7890</v>
      </c>
      <c r="B3525" s="225" t="s">
        <v>7891</v>
      </c>
      <c r="C3525" s="224" t="s">
        <v>2342</v>
      </c>
      <c r="D3525" s="226">
        <v>2359.08</v>
      </c>
    </row>
    <row r="3526" spans="1:4" x14ac:dyDescent="0.2">
      <c r="A3526" s="224" t="s">
        <v>7892</v>
      </c>
      <c r="B3526" s="225" t="s">
        <v>7891</v>
      </c>
      <c r="C3526" s="224" t="s">
        <v>2342</v>
      </c>
      <c r="D3526" s="226">
        <v>2359.08</v>
      </c>
    </row>
    <row r="3527" spans="1:4" x14ac:dyDescent="0.2">
      <c r="A3527" s="224" t="s">
        <v>7893</v>
      </c>
      <c r="B3527" s="225" t="s">
        <v>7894</v>
      </c>
      <c r="C3527" s="224" t="s">
        <v>2342</v>
      </c>
      <c r="D3527" s="226">
        <v>3235</v>
      </c>
    </row>
    <row r="3528" spans="1:4" x14ac:dyDescent="0.2">
      <c r="A3528" s="224" t="s">
        <v>7895</v>
      </c>
      <c r="B3528" s="225" t="s">
        <v>7894</v>
      </c>
      <c r="C3528" s="224" t="s">
        <v>2342</v>
      </c>
      <c r="D3528" s="226">
        <v>3235</v>
      </c>
    </row>
    <row r="3529" spans="1:4" x14ac:dyDescent="0.2">
      <c r="A3529" s="224" t="s">
        <v>7896</v>
      </c>
      <c r="B3529" s="225" t="s">
        <v>7897</v>
      </c>
      <c r="C3529" s="224" t="s">
        <v>2342</v>
      </c>
      <c r="D3529" s="226">
        <v>4011.85</v>
      </c>
    </row>
    <row r="3530" spans="1:4" x14ac:dyDescent="0.2">
      <c r="A3530" s="224" t="s">
        <v>7898</v>
      </c>
      <c r="B3530" s="225" t="s">
        <v>7897</v>
      </c>
      <c r="C3530" s="224" t="s">
        <v>2342</v>
      </c>
      <c r="D3530" s="226">
        <v>4011.85</v>
      </c>
    </row>
    <row r="3531" spans="1:4" x14ac:dyDescent="0.2">
      <c r="A3531" s="224" t="s">
        <v>7899</v>
      </c>
      <c r="B3531" s="225" t="s">
        <v>7900</v>
      </c>
      <c r="C3531" s="224" t="s">
        <v>45</v>
      </c>
      <c r="D3531" s="226">
        <v>203217.04</v>
      </c>
    </row>
    <row r="3532" spans="1:4" x14ac:dyDescent="0.2">
      <c r="A3532" s="224" t="s">
        <v>7901</v>
      </c>
      <c r="B3532" s="225" t="s">
        <v>7900</v>
      </c>
      <c r="C3532" s="224" t="s">
        <v>45</v>
      </c>
      <c r="D3532" s="226">
        <v>202477.53</v>
      </c>
    </row>
    <row r="3533" spans="1:4" x14ac:dyDescent="0.2">
      <c r="A3533" s="224" t="s">
        <v>7902</v>
      </c>
      <c r="B3533" s="225" t="s">
        <v>7903</v>
      </c>
      <c r="C3533" s="224" t="s">
        <v>45</v>
      </c>
      <c r="D3533" s="226">
        <v>189011.33</v>
      </c>
    </row>
    <row r="3534" spans="1:4" x14ac:dyDescent="0.2">
      <c r="A3534" s="224" t="s">
        <v>7904</v>
      </c>
      <c r="B3534" s="225" t="s">
        <v>7903</v>
      </c>
      <c r="C3534" s="224" t="s">
        <v>45</v>
      </c>
      <c r="D3534" s="226">
        <v>188275.04</v>
      </c>
    </row>
    <row r="3535" spans="1:4" x14ac:dyDescent="0.2">
      <c r="A3535" s="224" t="s">
        <v>7905</v>
      </c>
      <c r="B3535" s="225" t="s">
        <v>7906</v>
      </c>
      <c r="C3535" s="224" t="s">
        <v>45</v>
      </c>
      <c r="D3535" s="226">
        <v>185256.9</v>
      </c>
    </row>
    <row r="3536" spans="1:4" x14ac:dyDescent="0.2">
      <c r="A3536" s="224" t="s">
        <v>7907</v>
      </c>
      <c r="B3536" s="225" t="s">
        <v>7906</v>
      </c>
      <c r="C3536" s="224" t="s">
        <v>45</v>
      </c>
      <c r="D3536" s="226">
        <v>184522.01</v>
      </c>
    </row>
    <row r="3537" spans="1:4" x14ac:dyDescent="0.2">
      <c r="A3537" s="224" t="s">
        <v>7908</v>
      </c>
      <c r="B3537" s="225" t="s">
        <v>7909</v>
      </c>
      <c r="C3537" s="224" t="s">
        <v>45</v>
      </c>
      <c r="D3537" s="226">
        <v>159972.85</v>
      </c>
    </row>
    <row r="3538" spans="1:4" x14ac:dyDescent="0.2">
      <c r="A3538" s="224" t="s">
        <v>7910</v>
      </c>
      <c r="B3538" s="225" t="s">
        <v>7909</v>
      </c>
      <c r="C3538" s="224" t="s">
        <v>45</v>
      </c>
      <c r="D3538" s="226">
        <v>159239.69</v>
      </c>
    </row>
    <row r="3539" spans="1:4" x14ac:dyDescent="0.2">
      <c r="A3539" s="224" t="s">
        <v>7911</v>
      </c>
      <c r="B3539" s="225" t="s">
        <v>7912</v>
      </c>
      <c r="C3539" s="224" t="s">
        <v>45</v>
      </c>
      <c r="D3539" s="226">
        <v>154104.81</v>
      </c>
    </row>
    <row r="3540" spans="1:4" x14ac:dyDescent="0.2">
      <c r="A3540" s="224" t="s">
        <v>7913</v>
      </c>
      <c r="B3540" s="225" t="s">
        <v>7912</v>
      </c>
      <c r="C3540" s="224" t="s">
        <v>45</v>
      </c>
      <c r="D3540" s="226">
        <v>153373.35999999999</v>
      </c>
    </row>
    <row r="3541" spans="1:4" x14ac:dyDescent="0.2">
      <c r="A3541" s="224" t="s">
        <v>7914</v>
      </c>
      <c r="B3541" s="225" t="s">
        <v>7915</v>
      </c>
      <c r="C3541" s="224" t="s">
        <v>45</v>
      </c>
      <c r="D3541" s="226">
        <v>92316.94</v>
      </c>
    </row>
    <row r="3542" spans="1:4" x14ac:dyDescent="0.2">
      <c r="A3542" s="224" t="s">
        <v>7916</v>
      </c>
      <c r="B3542" s="225" t="s">
        <v>7915</v>
      </c>
      <c r="C3542" s="224" t="s">
        <v>45</v>
      </c>
      <c r="D3542" s="226">
        <v>91717.74</v>
      </c>
    </row>
    <row r="3543" spans="1:4" x14ac:dyDescent="0.2">
      <c r="A3543" s="224" t="s">
        <v>7917</v>
      </c>
      <c r="B3543" s="225" t="s">
        <v>7918</v>
      </c>
      <c r="C3543" s="224" t="s">
        <v>45</v>
      </c>
      <c r="D3543" s="226">
        <v>79443.58</v>
      </c>
    </row>
    <row r="3544" spans="1:4" x14ac:dyDescent="0.2">
      <c r="A3544" s="224" t="s">
        <v>7919</v>
      </c>
      <c r="B3544" s="225" t="s">
        <v>7918</v>
      </c>
      <c r="C3544" s="224" t="s">
        <v>45</v>
      </c>
      <c r="D3544" s="226">
        <v>78959.31</v>
      </c>
    </row>
    <row r="3545" spans="1:4" x14ac:dyDescent="0.2">
      <c r="A3545" s="224" t="s">
        <v>7920</v>
      </c>
      <c r="B3545" s="225" t="s">
        <v>7921</v>
      </c>
      <c r="C3545" s="224" t="s">
        <v>45</v>
      </c>
      <c r="D3545" s="226">
        <v>141158.94</v>
      </c>
    </row>
    <row r="3546" spans="1:4" x14ac:dyDescent="0.2">
      <c r="A3546" s="224" t="s">
        <v>7922</v>
      </c>
      <c r="B3546" s="225" t="s">
        <v>7921</v>
      </c>
      <c r="C3546" s="224" t="s">
        <v>45</v>
      </c>
      <c r="D3546" s="226">
        <v>140559.74</v>
      </c>
    </row>
    <row r="3547" spans="1:4" x14ac:dyDescent="0.2">
      <c r="A3547" s="224" t="s">
        <v>7923</v>
      </c>
      <c r="B3547" s="225" t="s">
        <v>7924</v>
      </c>
      <c r="C3547" s="224" t="s">
        <v>45</v>
      </c>
      <c r="D3547" s="226">
        <v>116286.58</v>
      </c>
    </row>
    <row r="3548" spans="1:4" x14ac:dyDescent="0.2">
      <c r="A3548" s="224" t="s">
        <v>7925</v>
      </c>
      <c r="B3548" s="225" t="s">
        <v>7924</v>
      </c>
      <c r="C3548" s="224" t="s">
        <v>45</v>
      </c>
      <c r="D3548" s="226">
        <v>115802.31</v>
      </c>
    </row>
    <row r="3549" spans="1:4" x14ac:dyDescent="0.2">
      <c r="A3549" s="224" t="s">
        <v>7926</v>
      </c>
      <c r="B3549" s="225" t="s">
        <v>7927</v>
      </c>
      <c r="C3549" s="224" t="s">
        <v>3653</v>
      </c>
      <c r="D3549" s="226">
        <v>539.82000000000005</v>
      </c>
    </row>
    <row r="3550" spans="1:4" x14ac:dyDescent="0.2">
      <c r="A3550" s="224" t="s">
        <v>7928</v>
      </c>
      <c r="B3550" s="225" t="s">
        <v>7927</v>
      </c>
      <c r="C3550" s="224" t="s">
        <v>3653</v>
      </c>
      <c r="D3550" s="226">
        <v>526.67999999999995</v>
      </c>
    </row>
    <row r="3551" spans="1:4" x14ac:dyDescent="0.2">
      <c r="A3551" s="224" t="s">
        <v>7929</v>
      </c>
      <c r="B3551" s="225" t="s">
        <v>7930</v>
      </c>
      <c r="C3551" s="224" t="s">
        <v>3653</v>
      </c>
      <c r="D3551" s="226">
        <v>573.29999999999995</v>
      </c>
    </row>
    <row r="3552" spans="1:4" x14ac:dyDescent="0.2">
      <c r="A3552" s="224" t="s">
        <v>7931</v>
      </c>
      <c r="B3552" s="225" t="s">
        <v>7930</v>
      </c>
      <c r="C3552" s="224" t="s">
        <v>3653</v>
      </c>
      <c r="D3552" s="226">
        <v>560.15</v>
      </c>
    </row>
    <row r="3553" spans="1:4" x14ac:dyDescent="0.2">
      <c r="A3553" s="224" t="s">
        <v>7932</v>
      </c>
      <c r="B3553" s="225" t="s">
        <v>7933</v>
      </c>
      <c r="C3553" s="224" t="s">
        <v>3653</v>
      </c>
      <c r="D3553" s="226">
        <v>581.39</v>
      </c>
    </row>
    <row r="3554" spans="1:4" x14ac:dyDescent="0.2">
      <c r="A3554" s="224" t="s">
        <v>7934</v>
      </c>
      <c r="B3554" s="225" t="s">
        <v>7933</v>
      </c>
      <c r="C3554" s="224" t="s">
        <v>3653</v>
      </c>
      <c r="D3554" s="226">
        <v>568.24</v>
      </c>
    </row>
    <row r="3555" spans="1:4" x14ac:dyDescent="0.2">
      <c r="A3555" s="224" t="s">
        <v>7935</v>
      </c>
      <c r="B3555" s="225" t="s">
        <v>7936</v>
      </c>
      <c r="C3555" s="224" t="s">
        <v>3653</v>
      </c>
      <c r="D3555" s="226">
        <v>695.62</v>
      </c>
    </row>
    <row r="3556" spans="1:4" x14ac:dyDescent="0.2">
      <c r="A3556" s="224" t="s">
        <v>7937</v>
      </c>
      <c r="B3556" s="225" t="s">
        <v>7936</v>
      </c>
      <c r="C3556" s="224" t="s">
        <v>3653</v>
      </c>
      <c r="D3556" s="226">
        <v>679.12</v>
      </c>
    </row>
    <row r="3557" spans="1:4" x14ac:dyDescent="0.2">
      <c r="A3557" s="224" t="s">
        <v>7938</v>
      </c>
      <c r="B3557" s="225" t="s">
        <v>7939</v>
      </c>
      <c r="C3557" s="224" t="s">
        <v>3653</v>
      </c>
      <c r="D3557" s="226">
        <v>729.1</v>
      </c>
    </row>
    <row r="3558" spans="1:4" x14ac:dyDescent="0.2">
      <c r="A3558" s="224" t="s">
        <v>7940</v>
      </c>
      <c r="B3558" s="225" t="s">
        <v>7939</v>
      </c>
      <c r="C3558" s="224" t="s">
        <v>3653</v>
      </c>
      <c r="D3558" s="226">
        <v>712.59</v>
      </c>
    </row>
    <row r="3559" spans="1:4" x14ac:dyDescent="0.2">
      <c r="A3559" s="224" t="s">
        <v>7941</v>
      </c>
      <c r="B3559" s="225" t="s">
        <v>7942</v>
      </c>
      <c r="C3559" s="224" t="s">
        <v>3653</v>
      </c>
      <c r="D3559" s="226">
        <v>737.19</v>
      </c>
    </row>
    <row r="3560" spans="1:4" x14ac:dyDescent="0.2">
      <c r="A3560" s="224" t="s">
        <v>7943</v>
      </c>
      <c r="B3560" s="225" t="s">
        <v>7942</v>
      </c>
      <c r="C3560" s="224" t="s">
        <v>3653</v>
      </c>
      <c r="D3560" s="226">
        <v>720.68</v>
      </c>
    </row>
    <row r="3561" spans="1:4" x14ac:dyDescent="0.2">
      <c r="A3561" s="224" t="s">
        <v>7944</v>
      </c>
      <c r="B3561" s="225" t="s">
        <v>7945</v>
      </c>
      <c r="C3561" s="224" t="s">
        <v>3653</v>
      </c>
      <c r="D3561" s="226">
        <v>76.41</v>
      </c>
    </row>
    <row r="3562" spans="1:4" x14ac:dyDescent="0.2">
      <c r="A3562" s="224" t="s">
        <v>7946</v>
      </c>
      <c r="B3562" s="225" t="s">
        <v>7945</v>
      </c>
      <c r="C3562" s="224" t="s">
        <v>3653</v>
      </c>
      <c r="D3562" s="226">
        <v>75.16</v>
      </c>
    </row>
    <row r="3563" spans="1:4" x14ac:dyDescent="0.2">
      <c r="A3563" s="224" t="s">
        <v>7947</v>
      </c>
      <c r="B3563" s="225" t="s">
        <v>7948</v>
      </c>
      <c r="C3563" s="224" t="s">
        <v>3653</v>
      </c>
      <c r="D3563" s="226">
        <v>112.77</v>
      </c>
    </row>
    <row r="3564" spans="1:4" x14ac:dyDescent="0.2">
      <c r="A3564" s="224" t="s">
        <v>7949</v>
      </c>
      <c r="B3564" s="225" t="s">
        <v>7948</v>
      </c>
      <c r="C3564" s="224" t="s">
        <v>3653</v>
      </c>
      <c r="D3564" s="226">
        <v>110.28</v>
      </c>
    </row>
    <row r="3565" spans="1:4" x14ac:dyDescent="0.2">
      <c r="A3565" s="224" t="s">
        <v>7950</v>
      </c>
      <c r="B3565" s="225" t="s">
        <v>7951</v>
      </c>
      <c r="C3565" s="224" t="s">
        <v>3653</v>
      </c>
      <c r="D3565" s="226">
        <v>49.98</v>
      </c>
    </row>
    <row r="3566" spans="1:4" x14ac:dyDescent="0.2">
      <c r="A3566" s="224" t="s">
        <v>7952</v>
      </c>
      <c r="B3566" s="225" t="s">
        <v>7951</v>
      </c>
      <c r="C3566" s="224" t="s">
        <v>3653</v>
      </c>
      <c r="D3566" s="226">
        <v>48.74</v>
      </c>
    </row>
    <row r="3567" spans="1:4" x14ac:dyDescent="0.2">
      <c r="A3567" s="224" t="s">
        <v>7953</v>
      </c>
      <c r="B3567" s="225" t="s">
        <v>7954</v>
      </c>
      <c r="C3567" s="224" t="s">
        <v>3653</v>
      </c>
      <c r="D3567" s="226">
        <v>73.23</v>
      </c>
    </row>
    <row r="3568" spans="1:4" x14ac:dyDescent="0.2">
      <c r="A3568" s="224" t="s">
        <v>7955</v>
      </c>
      <c r="B3568" s="225" t="s">
        <v>7954</v>
      </c>
      <c r="C3568" s="224" t="s">
        <v>3653</v>
      </c>
      <c r="D3568" s="226">
        <v>70.739999999999995</v>
      </c>
    </row>
    <row r="3569" spans="1:4" x14ac:dyDescent="0.2">
      <c r="A3569" s="224" t="s">
        <v>7956</v>
      </c>
      <c r="B3569" s="225" t="s">
        <v>7957</v>
      </c>
      <c r="C3569" s="224" t="s">
        <v>3653</v>
      </c>
      <c r="D3569" s="226">
        <v>112.02</v>
      </c>
    </row>
    <row r="3570" spans="1:4" x14ac:dyDescent="0.2">
      <c r="A3570" s="224" t="s">
        <v>7958</v>
      </c>
      <c r="B3570" s="225" t="s">
        <v>7957</v>
      </c>
      <c r="C3570" s="224" t="s">
        <v>3653</v>
      </c>
      <c r="D3570" s="226">
        <v>108.9</v>
      </c>
    </row>
    <row r="3571" spans="1:4" x14ac:dyDescent="0.2">
      <c r="A3571" s="224" t="s">
        <v>7959</v>
      </c>
      <c r="B3571" s="225" t="s">
        <v>7960</v>
      </c>
      <c r="C3571" s="224" t="s">
        <v>3653</v>
      </c>
      <c r="D3571" s="226">
        <v>121.27</v>
      </c>
    </row>
    <row r="3572" spans="1:4" x14ac:dyDescent="0.2">
      <c r="A3572" s="224" t="s">
        <v>7961</v>
      </c>
      <c r="B3572" s="225" t="s">
        <v>7960</v>
      </c>
      <c r="C3572" s="224" t="s">
        <v>3653</v>
      </c>
      <c r="D3572" s="226">
        <v>117.52</v>
      </c>
    </row>
    <row r="3573" spans="1:4" x14ac:dyDescent="0.2">
      <c r="A3573" s="224" t="s">
        <v>7962</v>
      </c>
      <c r="B3573" s="225" t="s">
        <v>7963</v>
      </c>
      <c r="C3573" s="224" t="s">
        <v>3653</v>
      </c>
      <c r="D3573" s="226">
        <v>24.31</v>
      </c>
    </row>
    <row r="3574" spans="1:4" x14ac:dyDescent="0.2">
      <c r="A3574" s="224" t="s">
        <v>7964</v>
      </c>
      <c r="B3574" s="225" t="s">
        <v>7963</v>
      </c>
      <c r="C3574" s="224" t="s">
        <v>3653</v>
      </c>
      <c r="D3574" s="226">
        <v>24.12</v>
      </c>
    </row>
    <row r="3575" spans="1:4" x14ac:dyDescent="0.2">
      <c r="A3575" s="224" t="s">
        <v>7965</v>
      </c>
      <c r="B3575" s="225" t="s">
        <v>7966</v>
      </c>
      <c r="C3575" s="224" t="s">
        <v>3653</v>
      </c>
      <c r="D3575" s="226">
        <v>34.200000000000003</v>
      </c>
    </row>
    <row r="3576" spans="1:4" x14ac:dyDescent="0.2">
      <c r="A3576" s="224" t="s">
        <v>7967</v>
      </c>
      <c r="B3576" s="225" t="s">
        <v>7966</v>
      </c>
      <c r="C3576" s="224" t="s">
        <v>3653</v>
      </c>
      <c r="D3576" s="226">
        <v>33.450000000000003</v>
      </c>
    </row>
    <row r="3577" spans="1:4" x14ac:dyDescent="0.2">
      <c r="A3577" s="224" t="s">
        <v>7968</v>
      </c>
      <c r="B3577" s="225" t="s">
        <v>7969</v>
      </c>
      <c r="C3577" s="224" t="s">
        <v>3653</v>
      </c>
      <c r="D3577" s="226">
        <v>50.21</v>
      </c>
    </row>
    <row r="3578" spans="1:4" x14ac:dyDescent="0.2">
      <c r="A3578" s="224" t="s">
        <v>7970</v>
      </c>
      <c r="B3578" s="225" t="s">
        <v>7969</v>
      </c>
      <c r="C3578" s="224" t="s">
        <v>3653</v>
      </c>
      <c r="D3578" s="226">
        <v>48.66</v>
      </c>
    </row>
    <row r="3579" spans="1:4" x14ac:dyDescent="0.2">
      <c r="A3579" s="224" t="s">
        <v>7971</v>
      </c>
      <c r="B3579" s="225" t="s">
        <v>7972</v>
      </c>
      <c r="C3579" s="224" t="s">
        <v>3653</v>
      </c>
      <c r="D3579" s="226">
        <v>66.47</v>
      </c>
    </row>
    <row r="3580" spans="1:4" x14ac:dyDescent="0.2">
      <c r="A3580" s="224" t="s">
        <v>7973</v>
      </c>
      <c r="B3580" s="225" t="s">
        <v>7972</v>
      </c>
      <c r="C3580" s="224" t="s">
        <v>3653</v>
      </c>
      <c r="D3580" s="226">
        <v>63.98</v>
      </c>
    </row>
    <row r="3581" spans="1:4" x14ac:dyDescent="0.2">
      <c r="A3581" s="224" t="s">
        <v>7974</v>
      </c>
      <c r="B3581" s="225" t="s">
        <v>7975</v>
      </c>
      <c r="C3581" s="224" t="s">
        <v>45</v>
      </c>
      <c r="D3581" s="226">
        <v>26.97</v>
      </c>
    </row>
    <row r="3582" spans="1:4" x14ac:dyDescent="0.2">
      <c r="A3582" s="224" t="s">
        <v>7976</v>
      </c>
      <c r="B3582" s="225" t="s">
        <v>7975</v>
      </c>
      <c r="C3582" s="224" t="s">
        <v>45</v>
      </c>
      <c r="D3582" s="226">
        <v>26.68</v>
      </c>
    </row>
    <row r="3583" spans="1:4" x14ac:dyDescent="0.2">
      <c r="A3583" s="224" t="s">
        <v>7977</v>
      </c>
      <c r="B3583" s="225" t="s">
        <v>7978</v>
      </c>
      <c r="C3583" s="224" t="s">
        <v>45</v>
      </c>
      <c r="D3583" s="226">
        <v>27.66</v>
      </c>
    </row>
    <row r="3584" spans="1:4" x14ac:dyDescent="0.2">
      <c r="A3584" s="224" t="s">
        <v>7979</v>
      </c>
      <c r="B3584" s="225" t="s">
        <v>7978</v>
      </c>
      <c r="C3584" s="224" t="s">
        <v>45</v>
      </c>
      <c r="D3584" s="226">
        <v>27.33</v>
      </c>
    </row>
    <row r="3585" spans="1:4" x14ac:dyDescent="0.2">
      <c r="A3585" s="224" t="s">
        <v>7980</v>
      </c>
      <c r="B3585" s="225" t="s">
        <v>7981</v>
      </c>
      <c r="C3585" s="224" t="s">
        <v>45</v>
      </c>
      <c r="D3585" s="226">
        <v>26.82</v>
      </c>
    </row>
    <row r="3586" spans="1:4" x14ac:dyDescent="0.2">
      <c r="A3586" s="224" t="s">
        <v>7982</v>
      </c>
      <c r="B3586" s="225" t="s">
        <v>7981</v>
      </c>
      <c r="C3586" s="224" t="s">
        <v>45</v>
      </c>
      <c r="D3586" s="226">
        <v>26.49</v>
      </c>
    </row>
    <row r="3587" spans="1:4" x14ac:dyDescent="0.2">
      <c r="A3587" s="224" t="s">
        <v>7983</v>
      </c>
      <c r="B3587" s="225" t="s">
        <v>7984</v>
      </c>
      <c r="C3587" s="224" t="s">
        <v>45</v>
      </c>
      <c r="D3587" s="226">
        <v>29.35</v>
      </c>
    </row>
    <row r="3588" spans="1:4" x14ac:dyDescent="0.2">
      <c r="A3588" s="224" t="s">
        <v>7985</v>
      </c>
      <c r="B3588" s="225" t="s">
        <v>7984</v>
      </c>
      <c r="C3588" s="224" t="s">
        <v>45</v>
      </c>
      <c r="D3588" s="226">
        <v>29.02</v>
      </c>
    </row>
    <row r="3589" spans="1:4" x14ac:dyDescent="0.2">
      <c r="A3589" s="224" t="s">
        <v>7986</v>
      </c>
      <c r="B3589" s="225" t="s">
        <v>7987</v>
      </c>
      <c r="C3589" s="224" t="s">
        <v>45</v>
      </c>
      <c r="D3589" s="226">
        <v>38.75</v>
      </c>
    </row>
    <row r="3590" spans="1:4" x14ac:dyDescent="0.2">
      <c r="A3590" s="224" t="s">
        <v>7988</v>
      </c>
      <c r="B3590" s="225" t="s">
        <v>7987</v>
      </c>
      <c r="C3590" s="224" t="s">
        <v>45</v>
      </c>
      <c r="D3590" s="226">
        <v>38.42</v>
      </c>
    </row>
    <row r="3591" spans="1:4" x14ac:dyDescent="0.2">
      <c r="A3591" s="224" t="s">
        <v>7989</v>
      </c>
      <c r="B3591" s="225" t="s">
        <v>7990</v>
      </c>
      <c r="C3591" s="224" t="s">
        <v>45</v>
      </c>
      <c r="D3591" s="226">
        <v>36.01</v>
      </c>
    </row>
    <row r="3592" spans="1:4" x14ac:dyDescent="0.2">
      <c r="A3592" s="224" t="s">
        <v>7991</v>
      </c>
      <c r="B3592" s="225" t="s">
        <v>7990</v>
      </c>
      <c r="C3592" s="224" t="s">
        <v>45</v>
      </c>
      <c r="D3592" s="226">
        <v>35.68</v>
      </c>
    </row>
    <row r="3593" spans="1:4" x14ac:dyDescent="0.2">
      <c r="A3593" s="224" t="s">
        <v>7992</v>
      </c>
      <c r="B3593" s="225" t="s">
        <v>7993</v>
      </c>
      <c r="C3593" s="224" t="s">
        <v>45</v>
      </c>
      <c r="D3593" s="226">
        <v>38.03</v>
      </c>
    </row>
    <row r="3594" spans="1:4" x14ac:dyDescent="0.2">
      <c r="A3594" s="224" t="s">
        <v>7994</v>
      </c>
      <c r="B3594" s="225" t="s">
        <v>7993</v>
      </c>
      <c r="C3594" s="224" t="s">
        <v>45</v>
      </c>
      <c r="D3594" s="226">
        <v>37.700000000000003</v>
      </c>
    </row>
    <row r="3595" spans="1:4" x14ac:dyDescent="0.2">
      <c r="A3595" s="224" t="s">
        <v>7995</v>
      </c>
      <c r="B3595" s="225" t="s">
        <v>7996</v>
      </c>
      <c r="C3595" s="224" t="s">
        <v>45</v>
      </c>
      <c r="D3595" s="226">
        <v>14.99</v>
      </c>
    </row>
    <row r="3596" spans="1:4" x14ac:dyDescent="0.2">
      <c r="A3596" s="224" t="s">
        <v>7997</v>
      </c>
      <c r="B3596" s="225" t="s">
        <v>7996</v>
      </c>
      <c r="C3596" s="224" t="s">
        <v>45</v>
      </c>
      <c r="D3596" s="226">
        <v>14.67</v>
      </c>
    </row>
    <row r="3597" spans="1:4" x14ac:dyDescent="0.2">
      <c r="A3597" s="224" t="s">
        <v>7998</v>
      </c>
      <c r="B3597" s="225" t="s">
        <v>7999</v>
      </c>
      <c r="C3597" s="224" t="s">
        <v>45</v>
      </c>
      <c r="D3597" s="226">
        <v>16.84</v>
      </c>
    </row>
    <row r="3598" spans="1:4" x14ac:dyDescent="0.2">
      <c r="A3598" s="224" t="s">
        <v>8000</v>
      </c>
      <c r="B3598" s="225" t="s">
        <v>7999</v>
      </c>
      <c r="C3598" s="224" t="s">
        <v>45</v>
      </c>
      <c r="D3598" s="226">
        <v>16.52</v>
      </c>
    </row>
    <row r="3599" spans="1:4" x14ac:dyDescent="0.2">
      <c r="A3599" s="224" t="s">
        <v>8001</v>
      </c>
      <c r="B3599" s="225" t="s">
        <v>8002</v>
      </c>
      <c r="C3599" s="224" t="s">
        <v>45</v>
      </c>
      <c r="D3599" s="226">
        <v>88.84</v>
      </c>
    </row>
    <row r="3600" spans="1:4" x14ac:dyDescent="0.2">
      <c r="A3600" s="224" t="s">
        <v>8003</v>
      </c>
      <c r="B3600" s="225" t="s">
        <v>8002</v>
      </c>
      <c r="C3600" s="224" t="s">
        <v>45</v>
      </c>
      <c r="D3600" s="226">
        <v>88.16</v>
      </c>
    </row>
    <row r="3601" spans="1:4" x14ac:dyDescent="0.2">
      <c r="A3601" s="224" t="s">
        <v>8004</v>
      </c>
      <c r="B3601" s="225" t="s">
        <v>8005</v>
      </c>
      <c r="C3601" s="224" t="s">
        <v>45</v>
      </c>
      <c r="D3601" s="226">
        <v>4.13</v>
      </c>
    </row>
    <row r="3602" spans="1:4" x14ac:dyDescent="0.2">
      <c r="A3602" s="224" t="s">
        <v>8006</v>
      </c>
      <c r="B3602" s="225" t="s">
        <v>8005</v>
      </c>
      <c r="C3602" s="224" t="s">
        <v>45</v>
      </c>
      <c r="D3602" s="226">
        <v>3.91</v>
      </c>
    </row>
    <row r="3603" spans="1:4" x14ac:dyDescent="0.2">
      <c r="A3603" s="224" t="s">
        <v>8007</v>
      </c>
      <c r="B3603" s="225" t="s">
        <v>8008</v>
      </c>
      <c r="C3603" s="224" t="s">
        <v>45</v>
      </c>
      <c r="D3603" s="226">
        <v>7.19</v>
      </c>
    </row>
    <row r="3604" spans="1:4" x14ac:dyDescent="0.2">
      <c r="A3604" s="224" t="s">
        <v>8009</v>
      </c>
      <c r="B3604" s="225" t="s">
        <v>8008</v>
      </c>
      <c r="C3604" s="224" t="s">
        <v>45</v>
      </c>
      <c r="D3604" s="226">
        <v>6.97</v>
      </c>
    </row>
    <row r="3605" spans="1:4" x14ac:dyDescent="0.2">
      <c r="A3605" s="224" t="s">
        <v>8010</v>
      </c>
      <c r="B3605" s="225" t="s">
        <v>8011</v>
      </c>
      <c r="C3605" s="224" t="s">
        <v>51</v>
      </c>
      <c r="D3605" s="226">
        <v>5.27</v>
      </c>
    </row>
    <row r="3606" spans="1:4" x14ac:dyDescent="0.2">
      <c r="A3606" s="224" t="s">
        <v>8012</v>
      </c>
      <c r="B3606" s="225" t="s">
        <v>8011</v>
      </c>
      <c r="C3606" s="224" t="s">
        <v>51</v>
      </c>
      <c r="D3606" s="226">
        <v>5.05</v>
      </c>
    </row>
    <row r="3607" spans="1:4" x14ac:dyDescent="0.2">
      <c r="A3607" s="224" t="s">
        <v>8013</v>
      </c>
      <c r="B3607" s="225" t="s">
        <v>8014</v>
      </c>
      <c r="C3607" s="224" t="s">
        <v>3653</v>
      </c>
      <c r="D3607" s="226">
        <v>10.199999999999999</v>
      </c>
    </row>
    <row r="3608" spans="1:4" x14ac:dyDescent="0.2">
      <c r="A3608" s="224" t="s">
        <v>8015</v>
      </c>
      <c r="B3608" s="225" t="s">
        <v>8014</v>
      </c>
      <c r="C3608" s="224" t="s">
        <v>3653</v>
      </c>
      <c r="D3608" s="226">
        <v>10.01</v>
      </c>
    </row>
    <row r="3609" spans="1:4" x14ac:dyDescent="0.2">
      <c r="A3609" s="224" t="s">
        <v>8016</v>
      </c>
      <c r="B3609" s="225" t="s">
        <v>8017</v>
      </c>
      <c r="C3609" s="224" t="s">
        <v>3653</v>
      </c>
      <c r="D3609" s="226">
        <v>10.28</v>
      </c>
    </row>
    <row r="3610" spans="1:4" x14ac:dyDescent="0.2">
      <c r="A3610" s="224" t="s">
        <v>8018</v>
      </c>
      <c r="B3610" s="225" t="s">
        <v>8017</v>
      </c>
      <c r="C3610" s="224" t="s">
        <v>3653</v>
      </c>
      <c r="D3610" s="226">
        <v>10.08</v>
      </c>
    </row>
    <row r="3611" spans="1:4" x14ac:dyDescent="0.2">
      <c r="A3611" s="224" t="s">
        <v>8019</v>
      </c>
      <c r="B3611" s="225" t="s">
        <v>8020</v>
      </c>
      <c r="C3611" s="224" t="s">
        <v>3653</v>
      </c>
      <c r="D3611" s="226">
        <v>7.74</v>
      </c>
    </row>
    <row r="3612" spans="1:4" x14ac:dyDescent="0.2">
      <c r="A3612" s="224" t="s">
        <v>8021</v>
      </c>
      <c r="B3612" s="225" t="s">
        <v>8020</v>
      </c>
      <c r="C3612" s="224" t="s">
        <v>3653</v>
      </c>
      <c r="D3612" s="226">
        <v>7.6</v>
      </c>
    </row>
    <row r="3613" spans="1:4" x14ac:dyDescent="0.2">
      <c r="A3613" s="224" t="s">
        <v>8022</v>
      </c>
      <c r="B3613" s="225" t="s">
        <v>8023</v>
      </c>
      <c r="C3613" s="224" t="s">
        <v>3653</v>
      </c>
      <c r="D3613" s="226">
        <v>7.8</v>
      </c>
    </row>
    <row r="3614" spans="1:4" x14ac:dyDescent="0.2">
      <c r="A3614" s="224" t="s">
        <v>8024</v>
      </c>
      <c r="B3614" s="225" t="s">
        <v>8023</v>
      </c>
      <c r="C3614" s="224" t="s">
        <v>3653</v>
      </c>
      <c r="D3614" s="226">
        <v>7.65</v>
      </c>
    </row>
    <row r="3615" spans="1:4" x14ac:dyDescent="0.2">
      <c r="A3615" s="224" t="s">
        <v>8025</v>
      </c>
      <c r="B3615" s="225" t="s">
        <v>8026</v>
      </c>
      <c r="C3615" s="224" t="s">
        <v>3653</v>
      </c>
      <c r="D3615" s="226">
        <v>14.74</v>
      </c>
    </row>
    <row r="3616" spans="1:4" x14ac:dyDescent="0.2">
      <c r="A3616" s="224" t="s">
        <v>8027</v>
      </c>
      <c r="B3616" s="225" t="s">
        <v>8026</v>
      </c>
      <c r="C3616" s="224" t="s">
        <v>3653</v>
      </c>
      <c r="D3616" s="226">
        <v>14.53</v>
      </c>
    </row>
    <row r="3617" spans="1:4" x14ac:dyDescent="0.2">
      <c r="A3617" s="224" t="s">
        <v>8028</v>
      </c>
      <c r="B3617" s="225" t="s">
        <v>8029</v>
      </c>
      <c r="C3617" s="224" t="s">
        <v>3653</v>
      </c>
      <c r="D3617" s="226">
        <v>15.42</v>
      </c>
    </row>
    <row r="3618" spans="1:4" x14ac:dyDescent="0.2">
      <c r="A3618" s="224" t="s">
        <v>8030</v>
      </c>
      <c r="B3618" s="225" t="s">
        <v>8029</v>
      </c>
      <c r="C3618" s="224" t="s">
        <v>3653</v>
      </c>
      <c r="D3618" s="226">
        <v>15.12</v>
      </c>
    </row>
    <row r="3619" spans="1:4" x14ac:dyDescent="0.2">
      <c r="A3619" s="224" t="s">
        <v>8031</v>
      </c>
      <c r="B3619" s="225" t="s">
        <v>8032</v>
      </c>
      <c r="C3619" s="224" t="s">
        <v>3653</v>
      </c>
      <c r="D3619" s="226">
        <v>11.61</v>
      </c>
    </row>
    <row r="3620" spans="1:4" x14ac:dyDescent="0.2">
      <c r="A3620" s="224" t="s">
        <v>8033</v>
      </c>
      <c r="B3620" s="225" t="s">
        <v>8032</v>
      </c>
      <c r="C3620" s="224" t="s">
        <v>3653</v>
      </c>
      <c r="D3620" s="226">
        <v>11.4</v>
      </c>
    </row>
    <row r="3621" spans="1:4" x14ac:dyDescent="0.2">
      <c r="A3621" s="224" t="s">
        <v>8034</v>
      </c>
      <c r="B3621" s="225" t="s">
        <v>8035</v>
      </c>
      <c r="C3621" s="224" t="s">
        <v>3653</v>
      </c>
      <c r="D3621" s="226">
        <v>11.71</v>
      </c>
    </row>
    <row r="3622" spans="1:4" x14ac:dyDescent="0.2">
      <c r="A3622" s="224" t="s">
        <v>8036</v>
      </c>
      <c r="B3622" s="225" t="s">
        <v>8035</v>
      </c>
      <c r="C3622" s="224" t="s">
        <v>3653</v>
      </c>
      <c r="D3622" s="226">
        <v>11.48</v>
      </c>
    </row>
    <row r="3623" spans="1:4" x14ac:dyDescent="0.2">
      <c r="A3623" s="224" t="s">
        <v>8037</v>
      </c>
      <c r="B3623" s="225" t="s">
        <v>8038</v>
      </c>
      <c r="C3623" s="224" t="s">
        <v>51</v>
      </c>
      <c r="D3623" s="226">
        <v>129.02000000000001</v>
      </c>
    </row>
    <row r="3624" spans="1:4" x14ac:dyDescent="0.2">
      <c r="A3624" s="224" t="s">
        <v>8039</v>
      </c>
      <c r="B3624" s="225" t="s">
        <v>8038</v>
      </c>
      <c r="C3624" s="224" t="s">
        <v>51</v>
      </c>
      <c r="D3624" s="226">
        <v>119.82</v>
      </c>
    </row>
    <row r="3625" spans="1:4" x14ac:dyDescent="0.2">
      <c r="A3625" s="224" t="s">
        <v>8040</v>
      </c>
      <c r="B3625" s="225" t="s">
        <v>8041</v>
      </c>
      <c r="C3625" s="224" t="s">
        <v>51</v>
      </c>
      <c r="D3625" s="226">
        <v>122.57</v>
      </c>
    </row>
    <row r="3626" spans="1:4" x14ac:dyDescent="0.2">
      <c r="A3626" s="224" t="s">
        <v>8042</v>
      </c>
      <c r="B3626" s="225" t="s">
        <v>8041</v>
      </c>
      <c r="C3626" s="224" t="s">
        <v>51</v>
      </c>
      <c r="D3626" s="226">
        <v>113.82</v>
      </c>
    </row>
    <row r="3627" spans="1:4" x14ac:dyDescent="0.2">
      <c r="A3627" s="224" t="s">
        <v>8043</v>
      </c>
      <c r="B3627" s="225" t="s">
        <v>8044</v>
      </c>
      <c r="C3627" s="224" t="s">
        <v>51</v>
      </c>
      <c r="D3627" s="226">
        <v>161.28</v>
      </c>
    </row>
    <row r="3628" spans="1:4" x14ac:dyDescent="0.2">
      <c r="A3628" s="224" t="s">
        <v>8045</v>
      </c>
      <c r="B3628" s="225" t="s">
        <v>8044</v>
      </c>
      <c r="C3628" s="224" t="s">
        <v>51</v>
      </c>
      <c r="D3628" s="226">
        <v>149.77000000000001</v>
      </c>
    </row>
    <row r="3629" spans="1:4" x14ac:dyDescent="0.2">
      <c r="A3629" s="224" t="s">
        <v>8046</v>
      </c>
      <c r="B3629" s="225" t="s">
        <v>8047</v>
      </c>
      <c r="C3629" s="224" t="s">
        <v>51</v>
      </c>
      <c r="D3629" s="226">
        <v>153.22</v>
      </c>
    </row>
    <row r="3630" spans="1:4" x14ac:dyDescent="0.2">
      <c r="A3630" s="224" t="s">
        <v>8048</v>
      </c>
      <c r="B3630" s="225" t="s">
        <v>8047</v>
      </c>
      <c r="C3630" s="224" t="s">
        <v>51</v>
      </c>
      <c r="D3630" s="226">
        <v>142.28</v>
      </c>
    </row>
    <row r="3631" spans="1:4" x14ac:dyDescent="0.2">
      <c r="A3631" s="224" t="s">
        <v>8049</v>
      </c>
      <c r="B3631" s="225" t="s">
        <v>8050</v>
      </c>
      <c r="C3631" s="224" t="s">
        <v>51</v>
      </c>
      <c r="D3631" s="226">
        <v>217.63</v>
      </c>
    </row>
    <row r="3632" spans="1:4" x14ac:dyDescent="0.2">
      <c r="A3632" s="224" t="s">
        <v>8051</v>
      </c>
      <c r="B3632" s="225" t="s">
        <v>8050</v>
      </c>
      <c r="C3632" s="224" t="s">
        <v>51</v>
      </c>
      <c r="D3632" s="226">
        <v>202.29</v>
      </c>
    </row>
    <row r="3633" spans="1:4" x14ac:dyDescent="0.2">
      <c r="A3633" s="224" t="s">
        <v>8052</v>
      </c>
      <c r="B3633" s="225" t="s">
        <v>8053</v>
      </c>
      <c r="C3633" s="224" t="s">
        <v>51</v>
      </c>
      <c r="D3633" s="226">
        <v>206.75</v>
      </c>
    </row>
    <row r="3634" spans="1:4" x14ac:dyDescent="0.2">
      <c r="A3634" s="224" t="s">
        <v>8054</v>
      </c>
      <c r="B3634" s="225" t="s">
        <v>8053</v>
      </c>
      <c r="C3634" s="224" t="s">
        <v>51</v>
      </c>
      <c r="D3634" s="226">
        <v>192.17</v>
      </c>
    </row>
    <row r="3635" spans="1:4" x14ac:dyDescent="0.2">
      <c r="A3635" s="224" t="s">
        <v>8055</v>
      </c>
      <c r="B3635" s="225" t="s">
        <v>8056</v>
      </c>
      <c r="C3635" s="224" t="s">
        <v>51</v>
      </c>
      <c r="D3635" s="226">
        <v>366.17</v>
      </c>
    </row>
    <row r="3636" spans="1:4" x14ac:dyDescent="0.2">
      <c r="A3636" s="224" t="s">
        <v>8057</v>
      </c>
      <c r="B3636" s="225" t="s">
        <v>8056</v>
      </c>
      <c r="C3636" s="224" t="s">
        <v>51</v>
      </c>
      <c r="D3636" s="226">
        <v>339.31</v>
      </c>
    </row>
    <row r="3637" spans="1:4" x14ac:dyDescent="0.2">
      <c r="A3637" s="224" t="s">
        <v>8058</v>
      </c>
      <c r="B3637" s="225" t="s">
        <v>8059</v>
      </c>
      <c r="C3637" s="224" t="s">
        <v>51</v>
      </c>
      <c r="D3637" s="226">
        <v>347.86</v>
      </c>
    </row>
    <row r="3638" spans="1:4" x14ac:dyDescent="0.2">
      <c r="A3638" s="224" t="s">
        <v>8060</v>
      </c>
      <c r="B3638" s="225" t="s">
        <v>8059</v>
      </c>
      <c r="C3638" s="224" t="s">
        <v>51</v>
      </c>
      <c r="D3638" s="226">
        <v>322.33999999999997</v>
      </c>
    </row>
    <row r="3639" spans="1:4" x14ac:dyDescent="0.2">
      <c r="A3639" s="224" t="s">
        <v>8061</v>
      </c>
      <c r="B3639" s="225" t="s">
        <v>8062</v>
      </c>
      <c r="C3639" s="224" t="s">
        <v>51</v>
      </c>
      <c r="D3639" s="226">
        <v>488.19</v>
      </c>
    </row>
    <row r="3640" spans="1:4" x14ac:dyDescent="0.2">
      <c r="A3640" s="224" t="s">
        <v>8063</v>
      </c>
      <c r="B3640" s="225" t="s">
        <v>8062</v>
      </c>
      <c r="C3640" s="224" t="s">
        <v>51</v>
      </c>
      <c r="D3640" s="226">
        <v>452.39</v>
      </c>
    </row>
    <row r="3641" spans="1:4" x14ac:dyDescent="0.2">
      <c r="A3641" s="224" t="s">
        <v>8064</v>
      </c>
      <c r="B3641" s="225" t="s">
        <v>8065</v>
      </c>
      <c r="C3641" s="224" t="s">
        <v>51</v>
      </c>
      <c r="D3641" s="226">
        <v>463.78</v>
      </c>
    </row>
    <row r="3642" spans="1:4" x14ac:dyDescent="0.2">
      <c r="A3642" s="224" t="s">
        <v>8066</v>
      </c>
      <c r="B3642" s="225" t="s">
        <v>8065</v>
      </c>
      <c r="C3642" s="224" t="s">
        <v>51</v>
      </c>
      <c r="D3642" s="226">
        <v>429.77</v>
      </c>
    </row>
    <row r="3643" spans="1:4" x14ac:dyDescent="0.2">
      <c r="A3643" s="224" t="s">
        <v>8067</v>
      </c>
      <c r="B3643" s="225" t="s">
        <v>8068</v>
      </c>
      <c r="C3643" s="224" t="s">
        <v>51</v>
      </c>
      <c r="D3643" s="226">
        <v>634.79999999999995</v>
      </c>
    </row>
    <row r="3644" spans="1:4" x14ac:dyDescent="0.2">
      <c r="A3644" s="224" t="s">
        <v>8069</v>
      </c>
      <c r="B3644" s="225" t="s">
        <v>8068</v>
      </c>
      <c r="C3644" s="224" t="s">
        <v>51</v>
      </c>
      <c r="D3644" s="226">
        <v>588.26</v>
      </c>
    </row>
    <row r="3645" spans="1:4" x14ac:dyDescent="0.2">
      <c r="A3645" s="224" t="s">
        <v>8070</v>
      </c>
      <c r="B3645" s="225" t="s">
        <v>8071</v>
      </c>
      <c r="C3645" s="224" t="s">
        <v>51</v>
      </c>
      <c r="D3645" s="226">
        <v>603.05999999999995</v>
      </c>
    </row>
    <row r="3646" spans="1:4" x14ac:dyDescent="0.2">
      <c r="A3646" s="224" t="s">
        <v>8072</v>
      </c>
      <c r="B3646" s="225" t="s">
        <v>8071</v>
      </c>
      <c r="C3646" s="224" t="s">
        <v>51</v>
      </c>
      <c r="D3646" s="226">
        <v>558.84</v>
      </c>
    </row>
    <row r="3647" spans="1:4" x14ac:dyDescent="0.2">
      <c r="A3647" s="224" t="s">
        <v>8073</v>
      </c>
      <c r="B3647" s="225" t="s">
        <v>8074</v>
      </c>
      <c r="C3647" s="224" t="s">
        <v>51</v>
      </c>
      <c r="D3647" s="226">
        <v>47.52</v>
      </c>
    </row>
    <row r="3648" spans="1:4" x14ac:dyDescent="0.2">
      <c r="A3648" s="224" t="s">
        <v>8075</v>
      </c>
      <c r="B3648" s="225" t="s">
        <v>8074</v>
      </c>
      <c r="C3648" s="224" t="s">
        <v>51</v>
      </c>
      <c r="D3648" s="226">
        <v>45.14</v>
      </c>
    </row>
    <row r="3649" spans="1:4" x14ac:dyDescent="0.2">
      <c r="A3649" s="224" t="s">
        <v>8076</v>
      </c>
      <c r="B3649" s="225" t="s">
        <v>8077</v>
      </c>
      <c r="C3649" s="224" t="s">
        <v>51</v>
      </c>
      <c r="D3649" s="226">
        <v>54.65</v>
      </c>
    </row>
    <row r="3650" spans="1:4" x14ac:dyDescent="0.2">
      <c r="A3650" s="224" t="s">
        <v>8078</v>
      </c>
      <c r="B3650" s="225" t="s">
        <v>8077</v>
      </c>
      <c r="C3650" s="224" t="s">
        <v>51</v>
      </c>
      <c r="D3650" s="226">
        <v>51.91</v>
      </c>
    </row>
    <row r="3651" spans="1:4" x14ac:dyDescent="0.2">
      <c r="A3651" s="224" t="s">
        <v>8079</v>
      </c>
      <c r="B3651" s="225" t="s">
        <v>8080</v>
      </c>
      <c r="C3651" s="224" t="s">
        <v>51</v>
      </c>
      <c r="D3651" s="226">
        <v>63.79</v>
      </c>
    </row>
    <row r="3652" spans="1:4" x14ac:dyDescent="0.2">
      <c r="A3652" s="224" t="s">
        <v>8081</v>
      </c>
      <c r="B3652" s="225" t="s">
        <v>8080</v>
      </c>
      <c r="C3652" s="224" t="s">
        <v>51</v>
      </c>
      <c r="D3652" s="226">
        <v>60.75</v>
      </c>
    </row>
    <row r="3653" spans="1:4" x14ac:dyDescent="0.2">
      <c r="A3653" s="224" t="s">
        <v>8082</v>
      </c>
      <c r="B3653" s="225" t="s">
        <v>8083</v>
      </c>
      <c r="C3653" s="224" t="s">
        <v>51</v>
      </c>
      <c r="D3653" s="226">
        <v>73.36</v>
      </c>
    </row>
    <row r="3654" spans="1:4" x14ac:dyDescent="0.2">
      <c r="A3654" s="224" t="s">
        <v>8084</v>
      </c>
      <c r="B3654" s="225" t="s">
        <v>8083</v>
      </c>
      <c r="C3654" s="224" t="s">
        <v>51</v>
      </c>
      <c r="D3654" s="226">
        <v>69.86</v>
      </c>
    </row>
    <row r="3655" spans="1:4" x14ac:dyDescent="0.2">
      <c r="A3655" s="224" t="s">
        <v>8085</v>
      </c>
      <c r="B3655" s="225" t="s">
        <v>8086</v>
      </c>
      <c r="C3655" s="224" t="s">
        <v>51</v>
      </c>
      <c r="D3655" s="226">
        <v>100.84</v>
      </c>
    </row>
    <row r="3656" spans="1:4" x14ac:dyDescent="0.2">
      <c r="A3656" s="224" t="s">
        <v>8087</v>
      </c>
      <c r="B3656" s="225" t="s">
        <v>8086</v>
      </c>
      <c r="C3656" s="224" t="s">
        <v>51</v>
      </c>
      <c r="D3656" s="226">
        <v>94.96</v>
      </c>
    </row>
    <row r="3657" spans="1:4" x14ac:dyDescent="0.2">
      <c r="A3657" s="224" t="s">
        <v>8088</v>
      </c>
      <c r="B3657" s="225" t="s">
        <v>8089</v>
      </c>
      <c r="C3657" s="224" t="s">
        <v>51</v>
      </c>
      <c r="D3657" s="226">
        <v>115.97</v>
      </c>
    </row>
    <row r="3658" spans="1:4" x14ac:dyDescent="0.2">
      <c r="A3658" s="224" t="s">
        <v>8090</v>
      </c>
      <c r="B3658" s="225" t="s">
        <v>8089</v>
      </c>
      <c r="C3658" s="224" t="s">
        <v>51</v>
      </c>
      <c r="D3658" s="226">
        <v>109.2</v>
      </c>
    </row>
    <row r="3659" spans="1:4" x14ac:dyDescent="0.2">
      <c r="A3659" s="224" t="s">
        <v>8091</v>
      </c>
      <c r="B3659" s="225" t="s">
        <v>8092</v>
      </c>
      <c r="C3659" s="224" t="s">
        <v>51</v>
      </c>
      <c r="D3659" s="226">
        <v>186.32</v>
      </c>
    </row>
    <row r="3660" spans="1:4" x14ac:dyDescent="0.2">
      <c r="A3660" s="224" t="s">
        <v>8093</v>
      </c>
      <c r="B3660" s="225" t="s">
        <v>8092</v>
      </c>
      <c r="C3660" s="224" t="s">
        <v>51</v>
      </c>
      <c r="D3660" s="226">
        <v>173.99</v>
      </c>
    </row>
    <row r="3661" spans="1:4" x14ac:dyDescent="0.2">
      <c r="A3661" s="224" t="s">
        <v>8094</v>
      </c>
      <c r="B3661" s="225" t="s">
        <v>8095</v>
      </c>
      <c r="C3661" s="224" t="s">
        <v>51</v>
      </c>
      <c r="D3661" s="226">
        <v>214.27</v>
      </c>
    </row>
    <row r="3662" spans="1:4" x14ac:dyDescent="0.2">
      <c r="A3662" s="224" t="s">
        <v>8096</v>
      </c>
      <c r="B3662" s="225" t="s">
        <v>8095</v>
      </c>
      <c r="C3662" s="224" t="s">
        <v>51</v>
      </c>
      <c r="D3662" s="226">
        <v>200.09</v>
      </c>
    </row>
    <row r="3663" spans="1:4" x14ac:dyDescent="0.2">
      <c r="A3663" s="224" t="s">
        <v>8097</v>
      </c>
      <c r="B3663" s="225" t="s">
        <v>8098</v>
      </c>
      <c r="C3663" s="224" t="s">
        <v>45</v>
      </c>
      <c r="D3663" s="226">
        <v>8.2799999999999994</v>
      </c>
    </row>
    <row r="3664" spans="1:4" x14ac:dyDescent="0.2">
      <c r="A3664" s="224" t="s">
        <v>8099</v>
      </c>
      <c r="B3664" s="225" t="s">
        <v>8098</v>
      </c>
      <c r="C3664" s="224" t="s">
        <v>45</v>
      </c>
      <c r="D3664" s="226">
        <v>7.83</v>
      </c>
    </row>
    <row r="3665" spans="1:4" x14ac:dyDescent="0.2">
      <c r="A3665" s="224" t="s">
        <v>8100</v>
      </c>
      <c r="B3665" s="225" t="s">
        <v>8101</v>
      </c>
      <c r="C3665" s="224" t="s">
        <v>45</v>
      </c>
      <c r="D3665" s="226">
        <v>9.14</v>
      </c>
    </row>
    <row r="3666" spans="1:4" x14ac:dyDescent="0.2">
      <c r="A3666" s="224" t="s">
        <v>8102</v>
      </c>
      <c r="B3666" s="225" t="s">
        <v>8101</v>
      </c>
      <c r="C3666" s="224" t="s">
        <v>45</v>
      </c>
      <c r="D3666" s="226">
        <v>8.65</v>
      </c>
    </row>
    <row r="3667" spans="1:4" x14ac:dyDescent="0.2">
      <c r="A3667" s="224" t="s">
        <v>8103</v>
      </c>
      <c r="B3667" s="225" t="s">
        <v>8104</v>
      </c>
      <c r="C3667" s="224" t="s">
        <v>45</v>
      </c>
      <c r="D3667" s="226">
        <v>9.94</v>
      </c>
    </row>
    <row r="3668" spans="1:4" x14ac:dyDescent="0.2">
      <c r="A3668" s="224" t="s">
        <v>8105</v>
      </c>
      <c r="B3668" s="225" t="s">
        <v>8104</v>
      </c>
      <c r="C3668" s="224" t="s">
        <v>45</v>
      </c>
      <c r="D3668" s="226">
        <v>9.41</v>
      </c>
    </row>
    <row r="3669" spans="1:4" x14ac:dyDescent="0.2">
      <c r="A3669" s="224" t="s">
        <v>8106</v>
      </c>
      <c r="B3669" s="225" t="s">
        <v>8107</v>
      </c>
      <c r="C3669" s="224" t="s">
        <v>45</v>
      </c>
      <c r="D3669" s="226">
        <v>11.54</v>
      </c>
    </row>
    <row r="3670" spans="1:4" x14ac:dyDescent="0.2">
      <c r="A3670" s="224" t="s">
        <v>8108</v>
      </c>
      <c r="B3670" s="225" t="s">
        <v>8107</v>
      </c>
      <c r="C3670" s="224" t="s">
        <v>45</v>
      </c>
      <c r="D3670" s="226">
        <v>10.94</v>
      </c>
    </row>
    <row r="3671" spans="1:4" x14ac:dyDescent="0.2">
      <c r="A3671" s="224" t="s">
        <v>8109</v>
      </c>
      <c r="B3671" s="225" t="s">
        <v>8110</v>
      </c>
      <c r="C3671" s="224" t="s">
        <v>45</v>
      </c>
      <c r="D3671" s="226">
        <v>14.44</v>
      </c>
    </row>
    <row r="3672" spans="1:4" x14ac:dyDescent="0.2">
      <c r="A3672" s="224" t="s">
        <v>8111</v>
      </c>
      <c r="B3672" s="225" t="s">
        <v>8110</v>
      </c>
      <c r="C3672" s="224" t="s">
        <v>45</v>
      </c>
      <c r="D3672" s="226">
        <v>13.74</v>
      </c>
    </row>
    <row r="3673" spans="1:4" x14ac:dyDescent="0.2">
      <c r="A3673" s="224" t="s">
        <v>8112</v>
      </c>
      <c r="B3673" s="225" t="s">
        <v>8113</v>
      </c>
      <c r="C3673" s="224" t="s">
        <v>51</v>
      </c>
      <c r="D3673" s="226">
        <v>6.56</v>
      </c>
    </row>
    <row r="3674" spans="1:4" x14ac:dyDescent="0.2">
      <c r="A3674" s="224" t="s">
        <v>8114</v>
      </c>
      <c r="B3674" s="225" t="s">
        <v>8113</v>
      </c>
      <c r="C3674" s="224" t="s">
        <v>51</v>
      </c>
      <c r="D3674" s="226">
        <v>6</v>
      </c>
    </row>
    <row r="3675" spans="1:4" x14ac:dyDescent="0.2">
      <c r="A3675" s="224" t="s">
        <v>8115</v>
      </c>
      <c r="B3675" s="225" t="s">
        <v>8116</v>
      </c>
      <c r="C3675" s="224" t="s">
        <v>51</v>
      </c>
      <c r="D3675" s="226">
        <v>8.1</v>
      </c>
    </row>
    <row r="3676" spans="1:4" x14ac:dyDescent="0.2">
      <c r="A3676" s="224" t="s">
        <v>8117</v>
      </c>
      <c r="B3676" s="225" t="s">
        <v>8116</v>
      </c>
      <c r="C3676" s="224" t="s">
        <v>51</v>
      </c>
      <c r="D3676" s="226">
        <v>7.42</v>
      </c>
    </row>
    <row r="3677" spans="1:4" x14ac:dyDescent="0.2">
      <c r="A3677" s="224" t="s">
        <v>8118</v>
      </c>
      <c r="B3677" s="225" t="s">
        <v>8119</v>
      </c>
      <c r="C3677" s="224" t="s">
        <v>51</v>
      </c>
      <c r="D3677" s="226">
        <v>10.55</v>
      </c>
    </row>
    <row r="3678" spans="1:4" x14ac:dyDescent="0.2">
      <c r="A3678" s="224" t="s">
        <v>8120</v>
      </c>
      <c r="B3678" s="225" t="s">
        <v>8119</v>
      </c>
      <c r="C3678" s="224" t="s">
        <v>51</v>
      </c>
      <c r="D3678" s="226">
        <v>9.7100000000000009</v>
      </c>
    </row>
    <row r="3679" spans="1:4" x14ac:dyDescent="0.2">
      <c r="A3679" s="224" t="s">
        <v>8121</v>
      </c>
      <c r="B3679" s="225" t="s">
        <v>8122</v>
      </c>
      <c r="C3679" s="224" t="s">
        <v>51</v>
      </c>
      <c r="D3679" s="226">
        <v>13.19</v>
      </c>
    </row>
    <row r="3680" spans="1:4" x14ac:dyDescent="0.2">
      <c r="A3680" s="224" t="s">
        <v>8123</v>
      </c>
      <c r="B3680" s="225" t="s">
        <v>8122</v>
      </c>
      <c r="C3680" s="224" t="s">
        <v>51</v>
      </c>
      <c r="D3680" s="226">
        <v>12.18</v>
      </c>
    </row>
    <row r="3681" spans="1:4" x14ac:dyDescent="0.2">
      <c r="A3681" s="224" t="s">
        <v>8124</v>
      </c>
      <c r="B3681" s="225" t="s">
        <v>8125</v>
      </c>
      <c r="C3681" s="224" t="s">
        <v>45</v>
      </c>
      <c r="D3681" s="226">
        <v>8.64</v>
      </c>
    </row>
    <row r="3682" spans="1:4" x14ac:dyDescent="0.2">
      <c r="A3682" s="224" t="s">
        <v>8126</v>
      </c>
      <c r="B3682" s="225" t="s">
        <v>8125</v>
      </c>
      <c r="C3682" s="224" t="s">
        <v>45</v>
      </c>
      <c r="D3682" s="226">
        <v>7.72</v>
      </c>
    </row>
    <row r="3683" spans="1:4" x14ac:dyDescent="0.2">
      <c r="A3683" s="224" t="s">
        <v>8127</v>
      </c>
      <c r="B3683" s="225" t="s">
        <v>8128</v>
      </c>
      <c r="C3683" s="224" t="s">
        <v>45</v>
      </c>
      <c r="D3683" s="226">
        <v>11.18</v>
      </c>
    </row>
    <row r="3684" spans="1:4" x14ac:dyDescent="0.2">
      <c r="A3684" s="224" t="s">
        <v>8129</v>
      </c>
      <c r="B3684" s="225" t="s">
        <v>8128</v>
      </c>
      <c r="C3684" s="224" t="s">
        <v>45</v>
      </c>
      <c r="D3684" s="226">
        <v>10</v>
      </c>
    </row>
    <row r="3685" spans="1:4" x14ac:dyDescent="0.2">
      <c r="A3685" s="224" t="s">
        <v>8130</v>
      </c>
      <c r="B3685" s="225" t="s">
        <v>8131</v>
      </c>
      <c r="C3685" s="224" t="s">
        <v>45</v>
      </c>
      <c r="D3685" s="226">
        <v>17.350000000000001</v>
      </c>
    </row>
    <row r="3686" spans="1:4" x14ac:dyDescent="0.2">
      <c r="A3686" s="224" t="s">
        <v>8132</v>
      </c>
      <c r="B3686" s="225" t="s">
        <v>8131</v>
      </c>
      <c r="C3686" s="224" t="s">
        <v>45</v>
      </c>
      <c r="D3686" s="226">
        <v>15.5</v>
      </c>
    </row>
    <row r="3687" spans="1:4" x14ac:dyDescent="0.2">
      <c r="A3687" s="224" t="s">
        <v>8133</v>
      </c>
      <c r="B3687" s="225" t="s">
        <v>8134</v>
      </c>
      <c r="C3687" s="224" t="s">
        <v>45</v>
      </c>
      <c r="D3687" s="226">
        <v>24.08</v>
      </c>
    </row>
    <row r="3688" spans="1:4" x14ac:dyDescent="0.2">
      <c r="A3688" s="224" t="s">
        <v>8135</v>
      </c>
      <c r="B3688" s="225" t="s">
        <v>8134</v>
      </c>
      <c r="C3688" s="224" t="s">
        <v>45</v>
      </c>
      <c r="D3688" s="226">
        <v>21.48</v>
      </c>
    </row>
    <row r="3689" spans="1:4" x14ac:dyDescent="0.2">
      <c r="A3689" s="224" t="s">
        <v>8136</v>
      </c>
      <c r="B3689" s="225" t="s">
        <v>8137</v>
      </c>
      <c r="C3689" s="224" t="s">
        <v>45</v>
      </c>
      <c r="D3689" s="226">
        <v>28.18</v>
      </c>
    </row>
    <row r="3690" spans="1:4" x14ac:dyDescent="0.2">
      <c r="A3690" s="224" t="s">
        <v>8138</v>
      </c>
      <c r="B3690" s="225" t="s">
        <v>8137</v>
      </c>
      <c r="C3690" s="224" t="s">
        <v>45</v>
      </c>
      <c r="D3690" s="226">
        <v>25.23</v>
      </c>
    </row>
    <row r="3691" spans="1:4" x14ac:dyDescent="0.2">
      <c r="A3691" s="224" t="s">
        <v>8139</v>
      </c>
      <c r="B3691" s="225" t="s">
        <v>8140</v>
      </c>
      <c r="C3691" s="224" t="s">
        <v>45</v>
      </c>
      <c r="D3691" s="226">
        <v>36.97</v>
      </c>
    </row>
    <row r="3692" spans="1:4" x14ac:dyDescent="0.2">
      <c r="A3692" s="224" t="s">
        <v>8141</v>
      </c>
      <c r="B3692" s="225" t="s">
        <v>8140</v>
      </c>
      <c r="C3692" s="224" t="s">
        <v>45</v>
      </c>
      <c r="D3692" s="226">
        <v>33.270000000000003</v>
      </c>
    </row>
    <row r="3693" spans="1:4" x14ac:dyDescent="0.2">
      <c r="A3693" s="224" t="s">
        <v>8142</v>
      </c>
      <c r="B3693" s="225" t="s">
        <v>8143</v>
      </c>
      <c r="C3693" s="224" t="s">
        <v>45</v>
      </c>
      <c r="D3693" s="226">
        <v>569.48</v>
      </c>
    </row>
    <row r="3694" spans="1:4" x14ac:dyDescent="0.2">
      <c r="A3694" s="224" t="s">
        <v>8144</v>
      </c>
      <c r="B3694" s="225" t="s">
        <v>8143</v>
      </c>
      <c r="C3694" s="224" t="s">
        <v>45</v>
      </c>
      <c r="D3694" s="226">
        <v>544.54</v>
      </c>
    </row>
    <row r="3695" spans="1:4" x14ac:dyDescent="0.2">
      <c r="A3695" s="224" t="s">
        <v>8145</v>
      </c>
      <c r="B3695" s="225" t="s">
        <v>8146</v>
      </c>
      <c r="C3695" s="224" t="s">
        <v>2930</v>
      </c>
      <c r="D3695" s="226">
        <v>244.12</v>
      </c>
    </row>
    <row r="3696" spans="1:4" x14ac:dyDescent="0.2">
      <c r="A3696" s="224" t="s">
        <v>8147</v>
      </c>
      <c r="B3696" s="225" t="s">
        <v>8146</v>
      </c>
      <c r="C3696" s="224" t="s">
        <v>2930</v>
      </c>
      <c r="D3696" s="226">
        <v>233.04</v>
      </c>
    </row>
    <row r="3697" spans="1:4" x14ac:dyDescent="0.2">
      <c r="A3697" s="224" t="s">
        <v>8148</v>
      </c>
      <c r="B3697" s="225" t="s">
        <v>8149</v>
      </c>
      <c r="C3697" s="224" t="s">
        <v>2930</v>
      </c>
      <c r="D3697" s="226">
        <v>285.70999999999998</v>
      </c>
    </row>
    <row r="3698" spans="1:4" x14ac:dyDescent="0.2">
      <c r="A3698" s="224" t="s">
        <v>8150</v>
      </c>
      <c r="B3698" s="225" t="s">
        <v>8149</v>
      </c>
      <c r="C3698" s="224" t="s">
        <v>2930</v>
      </c>
      <c r="D3698" s="226">
        <v>269.08999999999997</v>
      </c>
    </row>
    <row r="3699" spans="1:4" x14ac:dyDescent="0.2">
      <c r="A3699" s="224" t="s">
        <v>8151</v>
      </c>
      <c r="B3699" s="225" t="s">
        <v>8152</v>
      </c>
      <c r="C3699" s="224" t="s">
        <v>2930</v>
      </c>
      <c r="D3699" s="226">
        <v>124.77</v>
      </c>
    </row>
    <row r="3700" spans="1:4" x14ac:dyDescent="0.2">
      <c r="A3700" s="224" t="s">
        <v>8153</v>
      </c>
      <c r="B3700" s="225" t="s">
        <v>8152</v>
      </c>
      <c r="C3700" s="224" t="s">
        <v>2930</v>
      </c>
      <c r="D3700" s="226">
        <v>108.15</v>
      </c>
    </row>
    <row r="3701" spans="1:4" x14ac:dyDescent="0.2">
      <c r="A3701" s="224" t="s">
        <v>8154</v>
      </c>
      <c r="B3701" s="225" t="s">
        <v>8155</v>
      </c>
      <c r="C3701" s="224" t="s">
        <v>51</v>
      </c>
      <c r="D3701" s="226">
        <v>41.87</v>
      </c>
    </row>
    <row r="3702" spans="1:4" x14ac:dyDescent="0.2">
      <c r="A3702" s="224" t="s">
        <v>8156</v>
      </c>
      <c r="B3702" s="225" t="s">
        <v>8155</v>
      </c>
      <c r="C3702" s="224" t="s">
        <v>51</v>
      </c>
      <c r="D3702" s="226">
        <v>39.94</v>
      </c>
    </row>
    <row r="3703" spans="1:4" x14ac:dyDescent="0.2">
      <c r="A3703" s="224" t="s">
        <v>8157</v>
      </c>
      <c r="B3703" s="225" t="s">
        <v>8158</v>
      </c>
      <c r="C3703" s="224" t="s">
        <v>51</v>
      </c>
      <c r="D3703" s="226">
        <v>33.42</v>
      </c>
    </row>
    <row r="3704" spans="1:4" x14ac:dyDescent="0.2">
      <c r="A3704" s="224" t="s">
        <v>8159</v>
      </c>
      <c r="B3704" s="225" t="s">
        <v>8158</v>
      </c>
      <c r="C3704" s="224" t="s">
        <v>51</v>
      </c>
      <c r="D3704" s="226">
        <v>31.74</v>
      </c>
    </row>
    <row r="3705" spans="1:4" x14ac:dyDescent="0.2">
      <c r="A3705" s="224" t="s">
        <v>8160</v>
      </c>
      <c r="B3705" s="225" t="s">
        <v>8161</v>
      </c>
      <c r="C3705" s="224" t="s">
        <v>3653</v>
      </c>
      <c r="D3705" s="226">
        <v>59.66</v>
      </c>
    </row>
    <row r="3706" spans="1:4" x14ac:dyDescent="0.2">
      <c r="A3706" s="224" t="s">
        <v>8162</v>
      </c>
      <c r="B3706" s="225" t="s">
        <v>8161</v>
      </c>
      <c r="C3706" s="224" t="s">
        <v>3653</v>
      </c>
      <c r="D3706" s="226">
        <v>56.85</v>
      </c>
    </row>
    <row r="3707" spans="1:4" x14ac:dyDescent="0.2">
      <c r="A3707" s="224" t="s">
        <v>8163</v>
      </c>
      <c r="B3707" s="225" t="s">
        <v>8164</v>
      </c>
      <c r="C3707" s="224" t="s">
        <v>51</v>
      </c>
      <c r="D3707" s="226">
        <v>39.549999999999997</v>
      </c>
    </row>
    <row r="3708" spans="1:4" x14ac:dyDescent="0.2">
      <c r="A3708" s="224" t="s">
        <v>8165</v>
      </c>
      <c r="B3708" s="225" t="s">
        <v>8164</v>
      </c>
      <c r="C3708" s="224" t="s">
        <v>51</v>
      </c>
      <c r="D3708" s="226">
        <v>37.15</v>
      </c>
    </row>
    <row r="3709" spans="1:4" x14ac:dyDescent="0.2">
      <c r="A3709" s="224" t="s">
        <v>8166</v>
      </c>
      <c r="B3709" s="225" t="s">
        <v>8167</v>
      </c>
      <c r="C3709" s="224" t="s">
        <v>51</v>
      </c>
      <c r="D3709" s="226">
        <v>50.72</v>
      </c>
    </row>
    <row r="3710" spans="1:4" x14ac:dyDescent="0.2">
      <c r="A3710" s="224" t="s">
        <v>8168</v>
      </c>
      <c r="B3710" s="225" t="s">
        <v>8167</v>
      </c>
      <c r="C3710" s="224" t="s">
        <v>51</v>
      </c>
      <c r="D3710" s="226">
        <v>47.53</v>
      </c>
    </row>
    <row r="3711" spans="1:4" x14ac:dyDescent="0.2">
      <c r="A3711" s="224" t="s">
        <v>8169</v>
      </c>
      <c r="B3711" s="225" t="s">
        <v>8170</v>
      </c>
      <c r="C3711" s="224" t="s">
        <v>51</v>
      </c>
      <c r="D3711" s="226">
        <v>49.5</v>
      </c>
    </row>
    <row r="3712" spans="1:4" x14ac:dyDescent="0.2">
      <c r="A3712" s="224" t="s">
        <v>8171</v>
      </c>
      <c r="B3712" s="225" t="s">
        <v>8170</v>
      </c>
      <c r="C3712" s="224" t="s">
        <v>51</v>
      </c>
      <c r="D3712" s="226">
        <v>45.51</v>
      </c>
    </row>
    <row r="3713" spans="1:4" x14ac:dyDescent="0.2">
      <c r="A3713" s="224" t="s">
        <v>8172</v>
      </c>
      <c r="B3713" s="225" t="s">
        <v>8173</v>
      </c>
      <c r="C3713" s="224" t="s">
        <v>51</v>
      </c>
      <c r="D3713" s="226">
        <v>62.58</v>
      </c>
    </row>
    <row r="3714" spans="1:4" x14ac:dyDescent="0.2">
      <c r="A3714" s="224" t="s">
        <v>8174</v>
      </c>
      <c r="B3714" s="225" t="s">
        <v>8173</v>
      </c>
      <c r="C3714" s="224" t="s">
        <v>51</v>
      </c>
      <c r="D3714" s="226">
        <v>60.05</v>
      </c>
    </row>
    <row r="3715" spans="1:4" x14ac:dyDescent="0.2">
      <c r="A3715" s="224" t="s">
        <v>8175</v>
      </c>
      <c r="B3715" s="225" t="s">
        <v>8176</v>
      </c>
      <c r="C3715" s="224" t="s">
        <v>51</v>
      </c>
      <c r="D3715" s="226">
        <v>42.01</v>
      </c>
    </row>
    <row r="3716" spans="1:4" x14ac:dyDescent="0.2">
      <c r="A3716" s="224" t="s">
        <v>8177</v>
      </c>
      <c r="B3716" s="225" t="s">
        <v>8176</v>
      </c>
      <c r="C3716" s="224" t="s">
        <v>51</v>
      </c>
      <c r="D3716" s="226">
        <v>40.33</v>
      </c>
    </row>
    <row r="3717" spans="1:4" x14ac:dyDescent="0.2">
      <c r="A3717" s="224" t="s">
        <v>8178</v>
      </c>
      <c r="B3717" s="225" t="s">
        <v>8179</v>
      </c>
      <c r="C3717" s="224" t="s">
        <v>51</v>
      </c>
      <c r="D3717" s="226">
        <v>266.16000000000003</v>
      </c>
    </row>
    <row r="3718" spans="1:4" x14ac:dyDescent="0.2">
      <c r="A3718" s="224" t="s">
        <v>8180</v>
      </c>
      <c r="B3718" s="225" t="s">
        <v>8179</v>
      </c>
      <c r="C3718" s="224" t="s">
        <v>51</v>
      </c>
      <c r="D3718" s="226">
        <v>256.43</v>
      </c>
    </row>
    <row r="3719" spans="1:4" x14ac:dyDescent="0.2">
      <c r="A3719" s="224" t="s">
        <v>8181</v>
      </c>
      <c r="B3719" s="225" t="s">
        <v>8182</v>
      </c>
      <c r="C3719" s="224" t="s">
        <v>51</v>
      </c>
      <c r="D3719" s="226">
        <v>36.020000000000003</v>
      </c>
    </row>
    <row r="3720" spans="1:4" x14ac:dyDescent="0.2">
      <c r="A3720" s="224" t="s">
        <v>8183</v>
      </c>
      <c r="B3720" s="225" t="s">
        <v>8182</v>
      </c>
      <c r="C3720" s="224" t="s">
        <v>51</v>
      </c>
      <c r="D3720" s="226">
        <v>34.43</v>
      </c>
    </row>
    <row r="3721" spans="1:4" x14ac:dyDescent="0.2">
      <c r="A3721" s="224" t="s">
        <v>8184</v>
      </c>
      <c r="B3721" s="225" t="s">
        <v>8185</v>
      </c>
      <c r="C3721" s="224" t="s">
        <v>51</v>
      </c>
      <c r="D3721" s="226">
        <v>171.11</v>
      </c>
    </row>
    <row r="3722" spans="1:4" x14ac:dyDescent="0.2">
      <c r="A3722" s="224" t="s">
        <v>8186</v>
      </c>
      <c r="B3722" s="225" t="s">
        <v>8185</v>
      </c>
      <c r="C3722" s="224" t="s">
        <v>51</v>
      </c>
      <c r="D3722" s="226">
        <v>166.86</v>
      </c>
    </row>
    <row r="3723" spans="1:4" x14ac:dyDescent="0.2">
      <c r="A3723" s="224" t="s">
        <v>8187</v>
      </c>
      <c r="B3723" s="225" t="s">
        <v>8188</v>
      </c>
      <c r="C3723" s="224" t="s">
        <v>51</v>
      </c>
      <c r="D3723" s="226">
        <v>46.07</v>
      </c>
    </row>
    <row r="3724" spans="1:4" x14ac:dyDescent="0.2">
      <c r="A3724" s="224" t="s">
        <v>8189</v>
      </c>
      <c r="B3724" s="225" t="s">
        <v>8188</v>
      </c>
      <c r="C3724" s="224" t="s">
        <v>51</v>
      </c>
      <c r="D3724" s="226">
        <v>44.29</v>
      </c>
    </row>
    <row r="3725" spans="1:4" x14ac:dyDescent="0.2">
      <c r="A3725" s="224" t="s">
        <v>8190</v>
      </c>
      <c r="B3725" s="225" t="s">
        <v>8191</v>
      </c>
      <c r="C3725" s="224" t="s">
        <v>3653</v>
      </c>
      <c r="D3725" s="226">
        <v>266.56</v>
      </c>
    </row>
    <row r="3726" spans="1:4" x14ac:dyDescent="0.2">
      <c r="A3726" s="224" t="s">
        <v>8192</v>
      </c>
      <c r="B3726" s="225" t="s">
        <v>8191</v>
      </c>
      <c r="C3726" s="224" t="s">
        <v>3653</v>
      </c>
      <c r="D3726" s="226">
        <v>249.28</v>
      </c>
    </row>
    <row r="3727" spans="1:4" x14ac:dyDescent="0.2">
      <c r="A3727" s="224" t="s">
        <v>8193</v>
      </c>
      <c r="B3727" s="225" t="s">
        <v>8194</v>
      </c>
      <c r="C3727" s="224" t="s">
        <v>51</v>
      </c>
      <c r="D3727" s="226">
        <v>14.08</v>
      </c>
    </row>
    <row r="3728" spans="1:4" x14ac:dyDescent="0.2">
      <c r="A3728" s="224" t="s">
        <v>8195</v>
      </c>
      <c r="B3728" s="225" t="s">
        <v>8194</v>
      </c>
      <c r="C3728" s="224" t="s">
        <v>51</v>
      </c>
      <c r="D3728" s="226">
        <v>12.92</v>
      </c>
    </row>
    <row r="3729" spans="1:4" x14ac:dyDescent="0.2">
      <c r="A3729" s="224" t="s">
        <v>8196</v>
      </c>
      <c r="B3729" s="225" t="s">
        <v>8197</v>
      </c>
      <c r="C3729" s="224" t="s">
        <v>51</v>
      </c>
      <c r="D3729" s="226">
        <v>34.5</v>
      </c>
    </row>
    <row r="3730" spans="1:4" x14ac:dyDescent="0.2">
      <c r="A3730" s="224" t="s">
        <v>8198</v>
      </c>
      <c r="B3730" s="225" t="s">
        <v>8197</v>
      </c>
      <c r="C3730" s="224" t="s">
        <v>51</v>
      </c>
      <c r="D3730" s="226">
        <v>31.87</v>
      </c>
    </row>
    <row r="3731" spans="1:4" x14ac:dyDescent="0.2">
      <c r="A3731" s="224" t="s">
        <v>8199</v>
      </c>
      <c r="B3731" s="225" t="s">
        <v>8200</v>
      </c>
      <c r="C3731" s="224" t="s">
        <v>45</v>
      </c>
      <c r="D3731" s="226">
        <v>1943.1</v>
      </c>
    </row>
    <row r="3732" spans="1:4" x14ac:dyDescent="0.2">
      <c r="A3732" s="224" t="s">
        <v>8201</v>
      </c>
      <c r="B3732" s="225" t="s">
        <v>8200</v>
      </c>
      <c r="C3732" s="224" t="s">
        <v>45</v>
      </c>
      <c r="D3732" s="226">
        <v>1812.07</v>
      </c>
    </row>
    <row r="3733" spans="1:4" x14ac:dyDescent="0.2">
      <c r="A3733" s="224" t="s">
        <v>8202</v>
      </c>
      <c r="B3733" s="225" t="s">
        <v>8203</v>
      </c>
      <c r="C3733" s="224" t="s">
        <v>51</v>
      </c>
      <c r="D3733" s="226">
        <v>81.819999999999993</v>
      </c>
    </row>
    <row r="3734" spans="1:4" x14ac:dyDescent="0.2">
      <c r="A3734" s="224" t="s">
        <v>8204</v>
      </c>
      <c r="B3734" s="225" t="s">
        <v>8203</v>
      </c>
      <c r="C3734" s="224" t="s">
        <v>51</v>
      </c>
      <c r="D3734" s="226">
        <v>76.5</v>
      </c>
    </row>
    <row r="3735" spans="1:4" x14ac:dyDescent="0.2">
      <c r="A3735" s="224" t="s">
        <v>8205</v>
      </c>
      <c r="B3735" s="225" t="s">
        <v>8206</v>
      </c>
      <c r="C3735" s="224" t="s">
        <v>51</v>
      </c>
      <c r="D3735" s="226">
        <v>106.05</v>
      </c>
    </row>
    <row r="3736" spans="1:4" x14ac:dyDescent="0.2">
      <c r="A3736" s="224" t="s">
        <v>8207</v>
      </c>
      <c r="B3736" s="225" t="s">
        <v>8206</v>
      </c>
      <c r="C3736" s="224" t="s">
        <v>51</v>
      </c>
      <c r="D3736" s="226">
        <v>99.76</v>
      </c>
    </row>
    <row r="3737" spans="1:4" x14ac:dyDescent="0.2">
      <c r="A3737" s="224" t="s">
        <v>8208</v>
      </c>
      <c r="B3737" s="225" t="s">
        <v>8209</v>
      </c>
      <c r="C3737" s="224" t="s">
        <v>59</v>
      </c>
      <c r="D3737" s="226">
        <v>43.3</v>
      </c>
    </row>
    <row r="3738" spans="1:4" x14ac:dyDescent="0.2">
      <c r="A3738" s="224" t="s">
        <v>8210</v>
      </c>
      <c r="B3738" s="225" t="s">
        <v>8209</v>
      </c>
      <c r="C3738" s="224" t="s">
        <v>59</v>
      </c>
      <c r="D3738" s="226">
        <v>39.67</v>
      </c>
    </row>
    <row r="3739" spans="1:4" x14ac:dyDescent="0.2">
      <c r="A3739" s="224" t="s">
        <v>8211</v>
      </c>
      <c r="B3739" s="225" t="s">
        <v>8212</v>
      </c>
      <c r="C3739" s="224" t="s">
        <v>51</v>
      </c>
      <c r="D3739" s="226">
        <v>287.36</v>
      </c>
    </row>
    <row r="3740" spans="1:4" x14ac:dyDescent="0.2">
      <c r="A3740" s="224" t="s">
        <v>8213</v>
      </c>
      <c r="B3740" s="225" t="s">
        <v>8212</v>
      </c>
      <c r="C3740" s="224" t="s">
        <v>51</v>
      </c>
      <c r="D3740" s="226">
        <v>276.27999999999997</v>
      </c>
    </row>
    <row r="3741" spans="1:4" x14ac:dyDescent="0.2">
      <c r="A3741" s="224" t="s">
        <v>8214</v>
      </c>
      <c r="B3741" s="225" t="s">
        <v>8215</v>
      </c>
      <c r="C3741" s="224" t="s">
        <v>51</v>
      </c>
      <c r="D3741" s="226">
        <v>45.81</v>
      </c>
    </row>
    <row r="3742" spans="1:4" x14ac:dyDescent="0.2">
      <c r="A3742" s="224" t="s">
        <v>8216</v>
      </c>
      <c r="B3742" s="225" t="s">
        <v>8215</v>
      </c>
      <c r="C3742" s="224" t="s">
        <v>51</v>
      </c>
      <c r="D3742" s="226">
        <v>42.18</v>
      </c>
    </row>
    <row r="3743" spans="1:4" x14ac:dyDescent="0.2">
      <c r="A3743" s="224" t="s">
        <v>8217</v>
      </c>
      <c r="B3743" s="225" t="s">
        <v>8218</v>
      </c>
      <c r="C3743" s="224" t="s">
        <v>51</v>
      </c>
      <c r="D3743" s="226">
        <v>46.58</v>
      </c>
    </row>
    <row r="3744" spans="1:4" x14ac:dyDescent="0.2">
      <c r="A3744" s="224" t="s">
        <v>8219</v>
      </c>
      <c r="B3744" s="225" t="s">
        <v>8218</v>
      </c>
      <c r="C3744" s="224" t="s">
        <v>51</v>
      </c>
      <c r="D3744" s="226">
        <v>42.43</v>
      </c>
    </row>
    <row r="3745" spans="1:4" x14ac:dyDescent="0.2">
      <c r="A3745" s="224" t="s">
        <v>8220</v>
      </c>
      <c r="B3745" s="225" t="s">
        <v>8221</v>
      </c>
      <c r="C3745" s="224" t="s">
        <v>51</v>
      </c>
      <c r="D3745" s="226">
        <v>66.739999999999995</v>
      </c>
    </row>
    <row r="3746" spans="1:4" x14ac:dyDescent="0.2">
      <c r="A3746" s="224" t="s">
        <v>8222</v>
      </c>
      <c r="B3746" s="225" t="s">
        <v>8221</v>
      </c>
      <c r="C3746" s="224" t="s">
        <v>51</v>
      </c>
      <c r="D3746" s="226">
        <v>61.9</v>
      </c>
    </row>
    <row r="3747" spans="1:4" x14ac:dyDescent="0.2">
      <c r="A3747" s="224" t="s">
        <v>8223</v>
      </c>
      <c r="B3747" s="225" t="s">
        <v>8224</v>
      </c>
      <c r="C3747" s="224" t="s">
        <v>3653</v>
      </c>
      <c r="D3747" s="226">
        <v>24.93</v>
      </c>
    </row>
    <row r="3748" spans="1:4" x14ac:dyDescent="0.2">
      <c r="A3748" s="224" t="s">
        <v>8225</v>
      </c>
      <c r="B3748" s="225" t="s">
        <v>8224</v>
      </c>
      <c r="C3748" s="224" t="s">
        <v>3653</v>
      </c>
      <c r="D3748" s="226">
        <v>22.25</v>
      </c>
    </row>
    <row r="3749" spans="1:4" x14ac:dyDescent="0.2">
      <c r="A3749" s="224" t="s">
        <v>8226</v>
      </c>
      <c r="B3749" s="225" t="s">
        <v>8227</v>
      </c>
      <c r="C3749" s="224" t="s">
        <v>3653</v>
      </c>
      <c r="D3749" s="226">
        <v>53.33</v>
      </c>
    </row>
    <row r="3750" spans="1:4" x14ac:dyDescent="0.2">
      <c r="A3750" s="224" t="s">
        <v>8228</v>
      </c>
      <c r="B3750" s="225" t="s">
        <v>8227</v>
      </c>
      <c r="C3750" s="224" t="s">
        <v>3653</v>
      </c>
      <c r="D3750" s="226">
        <v>53.33</v>
      </c>
    </row>
    <row r="3751" spans="1:4" x14ac:dyDescent="0.2">
      <c r="A3751" s="224" t="s">
        <v>8229</v>
      </c>
      <c r="B3751" s="225" t="s">
        <v>8230</v>
      </c>
      <c r="C3751" s="224" t="s">
        <v>3653</v>
      </c>
      <c r="D3751" s="226">
        <v>6.93</v>
      </c>
    </row>
    <row r="3752" spans="1:4" x14ac:dyDescent="0.2">
      <c r="A3752" s="224" t="s">
        <v>8231</v>
      </c>
      <c r="B3752" s="225" t="s">
        <v>8230</v>
      </c>
      <c r="C3752" s="224" t="s">
        <v>3653</v>
      </c>
      <c r="D3752" s="226">
        <v>6.35</v>
      </c>
    </row>
    <row r="3753" spans="1:4" x14ac:dyDescent="0.2">
      <c r="A3753" s="224" t="s">
        <v>8232</v>
      </c>
      <c r="B3753" s="225" t="s">
        <v>8233</v>
      </c>
      <c r="C3753" s="224" t="s">
        <v>51</v>
      </c>
      <c r="D3753" s="226">
        <v>2.56</v>
      </c>
    </row>
    <row r="3754" spans="1:4" x14ac:dyDescent="0.2">
      <c r="A3754" s="224" t="s">
        <v>8234</v>
      </c>
      <c r="B3754" s="225" t="s">
        <v>8233</v>
      </c>
      <c r="C3754" s="224" t="s">
        <v>51</v>
      </c>
      <c r="D3754" s="226">
        <v>2.27</v>
      </c>
    </row>
    <row r="3755" spans="1:4" x14ac:dyDescent="0.2">
      <c r="A3755" s="224" t="s">
        <v>8235</v>
      </c>
      <c r="B3755" s="225" t="s">
        <v>8236</v>
      </c>
      <c r="C3755" s="224" t="s">
        <v>51</v>
      </c>
      <c r="D3755" s="226">
        <v>3.28</v>
      </c>
    </row>
    <row r="3756" spans="1:4" x14ac:dyDescent="0.2">
      <c r="A3756" s="224" t="s">
        <v>8237</v>
      </c>
      <c r="B3756" s="225" t="s">
        <v>8236</v>
      </c>
      <c r="C3756" s="224" t="s">
        <v>51</v>
      </c>
      <c r="D3756" s="226">
        <v>2.93</v>
      </c>
    </row>
    <row r="3757" spans="1:4" x14ac:dyDescent="0.2">
      <c r="A3757" s="224" t="s">
        <v>8238</v>
      </c>
      <c r="B3757" s="225" t="s">
        <v>8239</v>
      </c>
      <c r="C3757" s="224" t="s">
        <v>45</v>
      </c>
      <c r="D3757" s="226">
        <v>843.13</v>
      </c>
    </row>
    <row r="3758" spans="1:4" x14ac:dyDescent="0.2">
      <c r="A3758" s="224" t="s">
        <v>8240</v>
      </c>
      <c r="B3758" s="225" t="s">
        <v>8239</v>
      </c>
      <c r="C3758" s="224" t="s">
        <v>45</v>
      </c>
      <c r="D3758" s="226">
        <v>837.38</v>
      </c>
    </row>
    <row r="3759" spans="1:4" x14ac:dyDescent="0.2">
      <c r="A3759" s="224" t="s">
        <v>8241</v>
      </c>
      <c r="B3759" s="225" t="s">
        <v>8242</v>
      </c>
      <c r="C3759" s="224" t="s">
        <v>45</v>
      </c>
      <c r="D3759" s="226">
        <v>2712.63</v>
      </c>
    </row>
    <row r="3760" spans="1:4" x14ac:dyDescent="0.2">
      <c r="A3760" s="224" t="s">
        <v>8243</v>
      </c>
      <c r="B3760" s="225" t="s">
        <v>8242</v>
      </c>
      <c r="C3760" s="224" t="s">
        <v>45</v>
      </c>
      <c r="D3760" s="226">
        <v>2706.88</v>
      </c>
    </row>
    <row r="3761" spans="1:4" x14ac:dyDescent="0.2">
      <c r="A3761" s="224" t="s">
        <v>8244</v>
      </c>
      <c r="B3761" s="225" t="s">
        <v>8245</v>
      </c>
      <c r="C3761" s="224" t="s">
        <v>45</v>
      </c>
      <c r="D3761" s="226">
        <v>3003.31</v>
      </c>
    </row>
    <row r="3762" spans="1:4" x14ac:dyDescent="0.2">
      <c r="A3762" s="224" t="s">
        <v>8246</v>
      </c>
      <c r="B3762" s="225" t="s">
        <v>8245</v>
      </c>
      <c r="C3762" s="224" t="s">
        <v>45</v>
      </c>
      <c r="D3762" s="226">
        <v>2995.65</v>
      </c>
    </row>
    <row r="3763" spans="1:4" x14ac:dyDescent="0.2">
      <c r="A3763" s="224" t="s">
        <v>8247</v>
      </c>
      <c r="B3763" s="225" t="s">
        <v>8248</v>
      </c>
      <c r="C3763" s="224" t="s">
        <v>8249</v>
      </c>
      <c r="D3763" s="226">
        <v>1.62</v>
      </c>
    </row>
    <row r="3764" spans="1:4" x14ac:dyDescent="0.2">
      <c r="A3764" s="224" t="s">
        <v>8250</v>
      </c>
      <c r="B3764" s="225" t="s">
        <v>8248</v>
      </c>
      <c r="C3764" s="224" t="s">
        <v>8249</v>
      </c>
      <c r="D3764" s="226">
        <v>1.62</v>
      </c>
    </row>
    <row r="3765" spans="1:4" x14ac:dyDescent="0.2">
      <c r="A3765" s="224" t="s">
        <v>8251</v>
      </c>
      <c r="B3765" s="225" t="s">
        <v>8252</v>
      </c>
      <c r="C3765" s="224" t="s">
        <v>45</v>
      </c>
      <c r="D3765" s="226">
        <v>49.52</v>
      </c>
    </row>
    <row r="3766" spans="1:4" x14ac:dyDescent="0.2">
      <c r="A3766" s="224" t="s">
        <v>8253</v>
      </c>
      <c r="B3766" s="225" t="s">
        <v>8252</v>
      </c>
      <c r="C3766" s="224" t="s">
        <v>45</v>
      </c>
      <c r="D3766" s="226">
        <v>48.75</v>
      </c>
    </row>
    <row r="3767" spans="1:4" x14ac:dyDescent="0.2">
      <c r="A3767" s="224" t="s">
        <v>8254</v>
      </c>
      <c r="B3767" s="225" t="s">
        <v>8255</v>
      </c>
      <c r="C3767" s="224" t="s">
        <v>45</v>
      </c>
      <c r="D3767" s="226">
        <v>239.98</v>
      </c>
    </row>
    <row r="3768" spans="1:4" x14ac:dyDescent="0.2">
      <c r="A3768" s="224" t="s">
        <v>8256</v>
      </c>
      <c r="B3768" s="225" t="s">
        <v>8255</v>
      </c>
      <c r="C3768" s="224" t="s">
        <v>45</v>
      </c>
      <c r="D3768" s="226">
        <v>239.22</v>
      </c>
    </row>
    <row r="3769" spans="1:4" x14ac:dyDescent="0.2">
      <c r="A3769" s="224" t="s">
        <v>8257</v>
      </c>
      <c r="B3769" s="225" t="s">
        <v>8258</v>
      </c>
      <c r="C3769" s="224" t="s">
        <v>45</v>
      </c>
      <c r="D3769" s="226">
        <v>2964.78</v>
      </c>
    </row>
    <row r="3770" spans="1:4" x14ac:dyDescent="0.2">
      <c r="A3770" s="224" t="s">
        <v>8259</v>
      </c>
      <c r="B3770" s="225" t="s">
        <v>8258</v>
      </c>
      <c r="C3770" s="224" t="s">
        <v>45</v>
      </c>
      <c r="D3770" s="226">
        <v>2962.25</v>
      </c>
    </row>
    <row r="3771" spans="1:4" x14ac:dyDescent="0.2">
      <c r="A3771" s="224" t="s">
        <v>8260</v>
      </c>
      <c r="B3771" s="225" t="s">
        <v>8261</v>
      </c>
      <c r="C3771" s="224" t="s">
        <v>45</v>
      </c>
      <c r="D3771" s="226">
        <v>3416.39</v>
      </c>
    </row>
    <row r="3772" spans="1:4" x14ac:dyDescent="0.2">
      <c r="A3772" s="224" t="s">
        <v>8262</v>
      </c>
      <c r="B3772" s="225" t="s">
        <v>8261</v>
      </c>
      <c r="C3772" s="224" t="s">
        <v>45</v>
      </c>
      <c r="D3772" s="226">
        <v>3380.2</v>
      </c>
    </row>
    <row r="3773" spans="1:4" x14ac:dyDescent="0.2">
      <c r="A3773" s="224" t="s">
        <v>8263</v>
      </c>
      <c r="B3773" s="225" t="s">
        <v>8264</v>
      </c>
      <c r="C3773" s="224" t="s">
        <v>45</v>
      </c>
      <c r="D3773" s="226">
        <v>179.59</v>
      </c>
    </row>
    <row r="3774" spans="1:4" x14ac:dyDescent="0.2">
      <c r="A3774" s="224" t="s">
        <v>8265</v>
      </c>
      <c r="B3774" s="225" t="s">
        <v>8264</v>
      </c>
      <c r="C3774" s="224" t="s">
        <v>45</v>
      </c>
      <c r="D3774" s="226">
        <v>176.59</v>
      </c>
    </row>
    <row r="3775" spans="1:4" x14ac:dyDescent="0.2">
      <c r="A3775" s="224" t="s">
        <v>8266</v>
      </c>
      <c r="B3775" s="225" t="s">
        <v>8267</v>
      </c>
      <c r="C3775" s="224" t="s">
        <v>45</v>
      </c>
      <c r="D3775" s="226">
        <v>11.11</v>
      </c>
    </row>
    <row r="3776" spans="1:4" x14ac:dyDescent="0.2">
      <c r="A3776" s="224" t="s">
        <v>8268</v>
      </c>
      <c r="B3776" s="225" t="s">
        <v>8267</v>
      </c>
      <c r="C3776" s="224" t="s">
        <v>45</v>
      </c>
      <c r="D3776" s="226">
        <v>10.34</v>
      </c>
    </row>
    <row r="3777" spans="1:4" x14ac:dyDescent="0.2">
      <c r="A3777" s="224" t="s">
        <v>8269</v>
      </c>
      <c r="B3777" s="225" t="s">
        <v>8270</v>
      </c>
      <c r="C3777" s="224" t="s">
        <v>45</v>
      </c>
      <c r="D3777" s="226">
        <v>26.35</v>
      </c>
    </row>
    <row r="3778" spans="1:4" x14ac:dyDescent="0.2">
      <c r="A3778" s="224" t="s">
        <v>8271</v>
      </c>
      <c r="B3778" s="225" t="s">
        <v>8270</v>
      </c>
      <c r="C3778" s="224" t="s">
        <v>45</v>
      </c>
      <c r="D3778" s="226">
        <v>25.58</v>
      </c>
    </row>
    <row r="3779" spans="1:4" x14ac:dyDescent="0.2">
      <c r="A3779" s="224" t="s">
        <v>8272</v>
      </c>
      <c r="B3779" s="225" t="s">
        <v>8273</v>
      </c>
      <c r="C3779" s="224" t="s">
        <v>45</v>
      </c>
      <c r="D3779" s="226">
        <v>11.53</v>
      </c>
    </row>
    <row r="3780" spans="1:4" x14ac:dyDescent="0.2">
      <c r="A3780" s="224" t="s">
        <v>8274</v>
      </c>
      <c r="B3780" s="225" t="s">
        <v>8273</v>
      </c>
      <c r="C3780" s="224" t="s">
        <v>45</v>
      </c>
      <c r="D3780" s="226">
        <v>10.76</v>
      </c>
    </row>
    <row r="3781" spans="1:4" x14ac:dyDescent="0.2">
      <c r="A3781" s="224" t="s">
        <v>8275</v>
      </c>
      <c r="B3781" s="225" t="s">
        <v>8276</v>
      </c>
      <c r="C3781" s="224" t="s">
        <v>45</v>
      </c>
      <c r="D3781" s="226">
        <v>10.96</v>
      </c>
    </row>
    <row r="3782" spans="1:4" x14ac:dyDescent="0.2">
      <c r="A3782" s="224" t="s">
        <v>8277</v>
      </c>
      <c r="B3782" s="225" t="s">
        <v>8276</v>
      </c>
      <c r="C3782" s="224" t="s">
        <v>45</v>
      </c>
      <c r="D3782" s="226">
        <v>10.19</v>
      </c>
    </row>
    <row r="3783" spans="1:4" x14ac:dyDescent="0.2">
      <c r="A3783" s="224" t="s">
        <v>8278</v>
      </c>
      <c r="B3783" s="225" t="s">
        <v>8279</v>
      </c>
      <c r="C3783" s="224" t="s">
        <v>45</v>
      </c>
      <c r="D3783" s="226">
        <v>11.67</v>
      </c>
    </row>
    <row r="3784" spans="1:4" x14ac:dyDescent="0.2">
      <c r="A3784" s="224" t="s">
        <v>8280</v>
      </c>
      <c r="B3784" s="225" t="s">
        <v>8279</v>
      </c>
      <c r="C3784" s="224" t="s">
        <v>45</v>
      </c>
      <c r="D3784" s="226">
        <v>10.9</v>
      </c>
    </row>
    <row r="3785" spans="1:4" x14ac:dyDescent="0.2">
      <c r="A3785" s="224" t="s">
        <v>8281</v>
      </c>
      <c r="B3785" s="225" t="s">
        <v>8282</v>
      </c>
      <c r="C3785" s="224" t="s">
        <v>45</v>
      </c>
      <c r="D3785" s="226">
        <v>57.87</v>
      </c>
    </row>
    <row r="3786" spans="1:4" x14ac:dyDescent="0.2">
      <c r="A3786" s="224" t="s">
        <v>8283</v>
      </c>
      <c r="B3786" s="225" t="s">
        <v>8282</v>
      </c>
      <c r="C3786" s="224" t="s">
        <v>45</v>
      </c>
      <c r="D3786" s="226">
        <v>57.1</v>
      </c>
    </row>
    <row r="3787" spans="1:4" x14ac:dyDescent="0.2">
      <c r="A3787" s="224" t="s">
        <v>8284</v>
      </c>
      <c r="B3787" s="225" t="s">
        <v>8285</v>
      </c>
      <c r="C3787" s="224" t="s">
        <v>45</v>
      </c>
      <c r="D3787" s="226">
        <v>11.93</v>
      </c>
    </row>
    <row r="3788" spans="1:4" x14ac:dyDescent="0.2">
      <c r="A3788" s="224" t="s">
        <v>8286</v>
      </c>
      <c r="B3788" s="225" t="s">
        <v>8285</v>
      </c>
      <c r="C3788" s="224" t="s">
        <v>45</v>
      </c>
      <c r="D3788" s="226">
        <v>11.16</v>
      </c>
    </row>
    <row r="3789" spans="1:4" x14ac:dyDescent="0.2">
      <c r="A3789" s="224" t="s">
        <v>8287</v>
      </c>
      <c r="B3789" s="225" t="s">
        <v>8288</v>
      </c>
      <c r="C3789" s="224" t="s">
        <v>45</v>
      </c>
      <c r="D3789" s="226">
        <v>14.4</v>
      </c>
    </row>
    <row r="3790" spans="1:4" x14ac:dyDescent="0.2">
      <c r="A3790" s="224" t="s">
        <v>8289</v>
      </c>
      <c r="B3790" s="225" t="s">
        <v>8288</v>
      </c>
      <c r="C3790" s="224" t="s">
        <v>45</v>
      </c>
      <c r="D3790" s="226">
        <v>13.63</v>
      </c>
    </row>
    <row r="3791" spans="1:4" x14ac:dyDescent="0.2">
      <c r="A3791" s="224" t="s">
        <v>8290</v>
      </c>
      <c r="B3791" s="225" t="s">
        <v>8291</v>
      </c>
      <c r="C3791" s="224" t="s">
        <v>45</v>
      </c>
      <c r="D3791" s="226">
        <v>12.9</v>
      </c>
    </row>
    <row r="3792" spans="1:4" x14ac:dyDescent="0.2">
      <c r="A3792" s="224" t="s">
        <v>8292</v>
      </c>
      <c r="B3792" s="225" t="s">
        <v>8291</v>
      </c>
      <c r="C3792" s="224" t="s">
        <v>45</v>
      </c>
      <c r="D3792" s="226">
        <v>12.13</v>
      </c>
    </row>
    <row r="3793" spans="1:4" x14ac:dyDescent="0.2">
      <c r="A3793" s="224" t="s">
        <v>8293</v>
      </c>
      <c r="B3793" s="225" t="s">
        <v>8294</v>
      </c>
      <c r="C3793" s="224" t="s">
        <v>45</v>
      </c>
      <c r="D3793" s="226">
        <v>120.34</v>
      </c>
    </row>
    <row r="3794" spans="1:4" x14ac:dyDescent="0.2">
      <c r="A3794" s="224" t="s">
        <v>8295</v>
      </c>
      <c r="B3794" s="225" t="s">
        <v>8294</v>
      </c>
      <c r="C3794" s="224" t="s">
        <v>45</v>
      </c>
      <c r="D3794" s="226">
        <v>118.03</v>
      </c>
    </row>
    <row r="3795" spans="1:4" x14ac:dyDescent="0.2">
      <c r="A3795" s="224" t="s">
        <v>8296</v>
      </c>
      <c r="B3795" s="225" t="s">
        <v>8297</v>
      </c>
      <c r="C3795" s="224" t="s">
        <v>45</v>
      </c>
      <c r="D3795" s="226">
        <v>187.29</v>
      </c>
    </row>
    <row r="3796" spans="1:4" x14ac:dyDescent="0.2">
      <c r="A3796" s="224" t="s">
        <v>8298</v>
      </c>
      <c r="B3796" s="225" t="s">
        <v>8297</v>
      </c>
      <c r="C3796" s="224" t="s">
        <v>45</v>
      </c>
      <c r="D3796" s="226">
        <v>184.98</v>
      </c>
    </row>
    <row r="3797" spans="1:4" x14ac:dyDescent="0.2">
      <c r="A3797" s="224" t="s">
        <v>8299</v>
      </c>
      <c r="B3797" s="225" t="s">
        <v>8300</v>
      </c>
      <c r="C3797" s="224" t="s">
        <v>45</v>
      </c>
      <c r="D3797" s="226">
        <v>300.58999999999997</v>
      </c>
    </row>
    <row r="3798" spans="1:4" x14ac:dyDescent="0.2">
      <c r="A3798" s="224" t="s">
        <v>8301</v>
      </c>
      <c r="B3798" s="225" t="s">
        <v>8300</v>
      </c>
      <c r="C3798" s="224" t="s">
        <v>45</v>
      </c>
      <c r="D3798" s="226">
        <v>298.27999999999997</v>
      </c>
    </row>
    <row r="3799" spans="1:4" x14ac:dyDescent="0.2">
      <c r="A3799" s="224" t="s">
        <v>8302</v>
      </c>
      <c r="B3799" s="225" t="s">
        <v>8303</v>
      </c>
      <c r="C3799" s="224" t="s">
        <v>45</v>
      </c>
      <c r="D3799" s="226">
        <v>302.33999999999997</v>
      </c>
    </row>
    <row r="3800" spans="1:4" x14ac:dyDescent="0.2">
      <c r="A3800" s="224" t="s">
        <v>8304</v>
      </c>
      <c r="B3800" s="225" t="s">
        <v>8303</v>
      </c>
      <c r="C3800" s="224" t="s">
        <v>45</v>
      </c>
      <c r="D3800" s="226">
        <v>300.02999999999997</v>
      </c>
    </row>
    <row r="3801" spans="1:4" x14ac:dyDescent="0.2">
      <c r="A3801" s="224" t="s">
        <v>8305</v>
      </c>
      <c r="B3801" s="225" t="s">
        <v>8306</v>
      </c>
      <c r="C3801" s="224" t="s">
        <v>45</v>
      </c>
      <c r="D3801" s="226">
        <v>109.09</v>
      </c>
    </row>
    <row r="3802" spans="1:4" x14ac:dyDescent="0.2">
      <c r="A3802" s="224" t="s">
        <v>8307</v>
      </c>
      <c r="B3802" s="225" t="s">
        <v>8306</v>
      </c>
      <c r="C3802" s="224" t="s">
        <v>45</v>
      </c>
      <c r="D3802" s="226">
        <v>106.78</v>
      </c>
    </row>
    <row r="3803" spans="1:4" x14ac:dyDescent="0.2">
      <c r="A3803" s="224" t="s">
        <v>8308</v>
      </c>
      <c r="B3803" s="225" t="s">
        <v>8309</v>
      </c>
      <c r="C3803" s="224" t="s">
        <v>45</v>
      </c>
      <c r="D3803" s="226">
        <v>134.84</v>
      </c>
    </row>
    <row r="3804" spans="1:4" x14ac:dyDescent="0.2">
      <c r="A3804" s="224" t="s">
        <v>8310</v>
      </c>
      <c r="B3804" s="225" t="s">
        <v>8309</v>
      </c>
      <c r="C3804" s="224" t="s">
        <v>45</v>
      </c>
      <c r="D3804" s="226">
        <v>132.53</v>
      </c>
    </row>
    <row r="3805" spans="1:4" x14ac:dyDescent="0.2">
      <c r="A3805" s="224" t="s">
        <v>8311</v>
      </c>
      <c r="B3805" s="225" t="s">
        <v>8312</v>
      </c>
      <c r="C3805" s="224" t="s">
        <v>45</v>
      </c>
      <c r="D3805" s="226">
        <v>87.16</v>
      </c>
    </row>
    <row r="3806" spans="1:4" x14ac:dyDescent="0.2">
      <c r="A3806" s="224" t="s">
        <v>8313</v>
      </c>
      <c r="B3806" s="225" t="s">
        <v>8312</v>
      </c>
      <c r="C3806" s="224" t="s">
        <v>45</v>
      </c>
      <c r="D3806" s="226">
        <v>85.84</v>
      </c>
    </row>
    <row r="3807" spans="1:4" x14ac:dyDescent="0.2">
      <c r="A3807" s="224" t="s">
        <v>8314</v>
      </c>
      <c r="B3807" s="225" t="s">
        <v>8315</v>
      </c>
      <c r="C3807" s="224" t="s">
        <v>45</v>
      </c>
      <c r="D3807" s="226">
        <v>19.79</v>
      </c>
    </row>
    <row r="3808" spans="1:4" x14ac:dyDescent="0.2">
      <c r="A3808" s="224" t="s">
        <v>8316</v>
      </c>
      <c r="B3808" s="225" t="s">
        <v>8315</v>
      </c>
      <c r="C3808" s="224" t="s">
        <v>45</v>
      </c>
      <c r="D3808" s="226">
        <v>18.8</v>
      </c>
    </row>
    <row r="3809" spans="1:4" x14ac:dyDescent="0.2">
      <c r="A3809" s="224" t="s">
        <v>8317</v>
      </c>
      <c r="B3809" s="225" t="s">
        <v>8318</v>
      </c>
      <c r="C3809" s="224" t="s">
        <v>45</v>
      </c>
      <c r="D3809" s="226">
        <v>113.37</v>
      </c>
    </row>
    <row r="3810" spans="1:4" x14ac:dyDescent="0.2">
      <c r="A3810" s="224" t="s">
        <v>8319</v>
      </c>
      <c r="B3810" s="225" t="s">
        <v>8318</v>
      </c>
      <c r="C3810" s="224" t="s">
        <v>45</v>
      </c>
      <c r="D3810" s="226">
        <v>111.46</v>
      </c>
    </row>
    <row r="3811" spans="1:4" x14ac:dyDescent="0.2">
      <c r="A3811" s="224" t="s">
        <v>8320</v>
      </c>
      <c r="B3811" s="225" t="s">
        <v>8321</v>
      </c>
      <c r="C3811" s="224" t="s">
        <v>45</v>
      </c>
      <c r="D3811" s="226">
        <v>932.75</v>
      </c>
    </row>
    <row r="3812" spans="1:4" x14ac:dyDescent="0.2">
      <c r="A3812" s="224" t="s">
        <v>8322</v>
      </c>
      <c r="B3812" s="225" t="s">
        <v>8321</v>
      </c>
      <c r="C3812" s="224" t="s">
        <v>45</v>
      </c>
      <c r="D3812" s="226">
        <v>931.98</v>
      </c>
    </row>
    <row r="3813" spans="1:4" x14ac:dyDescent="0.2">
      <c r="A3813" s="224" t="s">
        <v>8323</v>
      </c>
      <c r="B3813" s="225" t="s">
        <v>8324</v>
      </c>
      <c r="C3813" s="224" t="s">
        <v>45</v>
      </c>
      <c r="D3813" s="226">
        <v>23.95</v>
      </c>
    </row>
    <row r="3814" spans="1:4" x14ac:dyDescent="0.2">
      <c r="A3814" s="224" t="s">
        <v>8325</v>
      </c>
      <c r="B3814" s="225" t="s">
        <v>8324</v>
      </c>
      <c r="C3814" s="224" t="s">
        <v>45</v>
      </c>
      <c r="D3814" s="226">
        <v>22.04</v>
      </c>
    </row>
    <row r="3815" spans="1:4" x14ac:dyDescent="0.2">
      <c r="A3815" s="224" t="s">
        <v>8326</v>
      </c>
      <c r="B3815" s="225" t="s">
        <v>8327</v>
      </c>
      <c r="C3815" s="224" t="s">
        <v>3653</v>
      </c>
      <c r="D3815" s="226">
        <v>1.52</v>
      </c>
    </row>
    <row r="3816" spans="1:4" x14ac:dyDescent="0.2">
      <c r="A3816" s="224" t="s">
        <v>8328</v>
      </c>
      <c r="B3816" s="225" t="s">
        <v>8327</v>
      </c>
      <c r="C3816" s="224" t="s">
        <v>3653</v>
      </c>
      <c r="D3816" s="226">
        <v>1.35</v>
      </c>
    </row>
    <row r="3817" spans="1:4" x14ac:dyDescent="0.2">
      <c r="A3817" s="224" t="s">
        <v>8329</v>
      </c>
      <c r="B3817" s="225" t="s">
        <v>8330</v>
      </c>
      <c r="C3817" s="224" t="s">
        <v>3653</v>
      </c>
      <c r="D3817" s="226">
        <v>1.93</v>
      </c>
    </row>
    <row r="3818" spans="1:4" x14ac:dyDescent="0.2">
      <c r="A3818" s="224" t="s">
        <v>8331</v>
      </c>
      <c r="B3818" s="225" t="s">
        <v>8330</v>
      </c>
      <c r="C3818" s="224" t="s">
        <v>3653</v>
      </c>
      <c r="D3818" s="226">
        <v>1.88</v>
      </c>
    </row>
    <row r="3819" spans="1:4" x14ac:dyDescent="0.2">
      <c r="A3819" s="224" t="s">
        <v>8332</v>
      </c>
      <c r="B3819" s="225" t="s">
        <v>8333</v>
      </c>
      <c r="C3819" s="224" t="s">
        <v>51</v>
      </c>
      <c r="D3819" s="226">
        <v>2.79</v>
      </c>
    </row>
    <row r="3820" spans="1:4" x14ac:dyDescent="0.2">
      <c r="A3820" s="224" t="s">
        <v>8334</v>
      </c>
      <c r="B3820" s="225" t="s">
        <v>8333</v>
      </c>
      <c r="C3820" s="224" t="s">
        <v>51</v>
      </c>
      <c r="D3820" s="226">
        <v>2.52</v>
      </c>
    </row>
    <row r="3821" spans="1:4" x14ac:dyDescent="0.2">
      <c r="A3821" s="224" t="s">
        <v>8335</v>
      </c>
      <c r="B3821" s="225" t="s">
        <v>8336</v>
      </c>
      <c r="C3821" s="224" t="s">
        <v>45</v>
      </c>
      <c r="D3821" s="226">
        <v>658.36</v>
      </c>
    </row>
    <row r="3822" spans="1:4" x14ac:dyDescent="0.2">
      <c r="A3822" s="224" t="s">
        <v>8337</v>
      </c>
      <c r="B3822" s="225" t="s">
        <v>8336</v>
      </c>
      <c r="C3822" s="224" t="s">
        <v>45</v>
      </c>
      <c r="D3822" s="226">
        <v>658.36</v>
      </c>
    </row>
    <row r="3823" spans="1:4" x14ac:dyDescent="0.2">
      <c r="A3823" s="224" t="s">
        <v>8338</v>
      </c>
      <c r="B3823" s="225" t="s">
        <v>8339</v>
      </c>
      <c r="C3823" s="224" t="s">
        <v>51</v>
      </c>
      <c r="D3823" s="226">
        <v>249.61</v>
      </c>
    </row>
    <row r="3824" spans="1:4" x14ac:dyDescent="0.2">
      <c r="A3824" s="224" t="s">
        <v>8340</v>
      </c>
      <c r="B3824" s="225" t="s">
        <v>8339</v>
      </c>
      <c r="C3824" s="224" t="s">
        <v>51</v>
      </c>
      <c r="D3824" s="226">
        <v>236.92</v>
      </c>
    </row>
    <row r="3825" spans="1:4" x14ac:dyDescent="0.2">
      <c r="A3825" s="224" t="s">
        <v>8341</v>
      </c>
      <c r="B3825" s="225" t="s">
        <v>8342</v>
      </c>
      <c r="C3825" s="224" t="s">
        <v>51</v>
      </c>
      <c r="D3825" s="226">
        <v>325.17</v>
      </c>
    </row>
    <row r="3826" spans="1:4" x14ac:dyDescent="0.2">
      <c r="A3826" s="224" t="s">
        <v>8343</v>
      </c>
      <c r="B3826" s="225" t="s">
        <v>8342</v>
      </c>
      <c r="C3826" s="224" t="s">
        <v>51</v>
      </c>
      <c r="D3826" s="226">
        <v>309.45</v>
      </c>
    </row>
    <row r="3827" spans="1:4" x14ac:dyDescent="0.2">
      <c r="A3827" s="224" t="s">
        <v>8344</v>
      </c>
      <c r="B3827" s="225" t="s">
        <v>8345</v>
      </c>
      <c r="C3827" s="224" t="s">
        <v>51</v>
      </c>
      <c r="D3827" s="226">
        <v>213.01</v>
      </c>
    </row>
    <row r="3828" spans="1:4" x14ac:dyDescent="0.2">
      <c r="A3828" s="224" t="s">
        <v>8346</v>
      </c>
      <c r="B3828" s="225" t="s">
        <v>8345</v>
      </c>
      <c r="C3828" s="224" t="s">
        <v>51</v>
      </c>
      <c r="D3828" s="226">
        <v>204.77</v>
      </c>
    </row>
    <row r="3829" spans="1:4" x14ac:dyDescent="0.2">
      <c r="A3829" s="224" t="s">
        <v>8347</v>
      </c>
      <c r="B3829" s="225" t="s">
        <v>8348</v>
      </c>
      <c r="C3829" s="224" t="s">
        <v>51</v>
      </c>
      <c r="D3829" s="226">
        <v>292.27999999999997</v>
      </c>
    </row>
    <row r="3830" spans="1:4" x14ac:dyDescent="0.2">
      <c r="A3830" s="224" t="s">
        <v>8349</v>
      </c>
      <c r="B3830" s="225" t="s">
        <v>8348</v>
      </c>
      <c r="C3830" s="224" t="s">
        <v>51</v>
      </c>
      <c r="D3830" s="226">
        <v>283.26</v>
      </c>
    </row>
    <row r="3831" spans="1:4" x14ac:dyDescent="0.2">
      <c r="A3831" s="224" t="s">
        <v>8350</v>
      </c>
      <c r="B3831" s="225" t="s">
        <v>8351</v>
      </c>
      <c r="C3831" s="224" t="s">
        <v>3653</v>
      </c>
      <c r="D3831" s="226">
        <v>356.47</v>
      </c>
    </row>
    <row r="3832" spans="1:4" x14ac:dyDescent="0.2">
      <c r="A3832" s="224" t="s">
        <v>8352</v>
      </c>
      <c r="B3832" s="225" t="s">
        <v>8351</v>
      </c>
      <c r="C3832" s="224" t="s">
        <v>3653</v>
      </c>
      <c r="D3832" s="226">
        <v>335.27</v>
      </c>
    </row>
    <row r="3833" spans="1:4" x14ac:dyDescent="0.2">
      <c r="A3833" s="224" t="s">
        <v>8353</v>
      </c>
      <c r="B3833" s="225" t="s">
        <v>8354</v>
      </c>
      <c r="C3833" s="224" t="s">
        <v>3653</v>
      </c>
      <c r="D3833" s="226">
        <v>642.64</v>
      </c>
    </row>
    <row r="3834" spans="1:4" x14ac:dyDescent="0.2">
      <c r="A3834" s="224" t="s">
        <v>8355</v>
      </c>
      <c r="B3834" s="225" t="s">
        <v>8354</v>
      </c>
      <c r="C3834" s="224" t="s">
        <v>3653</v>
      </c>
      <c r="D3834" s="226">
        <v>610.12</v>
      </c>
    </row>
    <row r="3835" spans="1:4" x14ac:dyDescent="0.2">
      <c r="A3835" s="224" t="s">
        <v>8356</v>
      </c>
      <c r="B3835" s="225" t="s">
        <v>8357</v>
      </c>
      <c r="C3835" s="224" t="s">
        <v>3653</v>
      </c>
      <c r="D3835" s="226">
        <v>99.05</v>
      </c>
    </row>
    <row r="3836" spans="1:4" x14ac:dyDescent="0.2">
      <c r="A3836" s="224" t="s">
        <v>8358</v>
      </c>
      <c r="B3836" s="225" t="s">
        <v>8357</v>
      </c>
      <c r="C3836" s="224" t="s">
        <v>3653</v>
      </c>
      <c r="D3836" s="226">
        <v>93.66</v>
      </c>
    </row>
    <row r="3837" spans="1:4" x14ac:dyDescent="0.2">
      <c r="A3837" s="224" t="s">
        <v>8359</v>
      </c>
      <c r="B3837" s="225" t="s">
        <v>8360</v>
      </c>
      <c r="C3837" s="224" t="s">
        <v>3653</v>
      </c>
      <c r="D3837" s="226">
        <v>111.31</v>
      </c>
    </row>
    <row r="3838" spans="1:4" x14ac:dyDescent="0.2">
      <c r="A3838" s="224" t="s">
        <v>8361</v>
      </c>
      <c r="B3838" s="225" t="s">
        <v>8360</v>
      </c>
      <c r="C3838" s="224" t="s">
        <v>3653</v>
      </c>
      <c r="D3838" s="226">
        <v>105.92</v>
      </c>
    </row>
    <row r="3839" spans="1:4" x14ac:dyDescent="0.2">
      <c r="A3839" s="224" t="s">
        <v>8362</v>
      </c>
      <c r="B3839" s="225" t="s">
        <v>8363</v>
      </c>
      <c r="C3839" s="224" t="s">
        <v>3653</v>
      </c>
      <c r="D3839" s="226">
        <v>172.53</v>
      </c>
    </row>
    <row r="3840" spans="1:4" x14ac:dyDescent="0.2">
      <c r="A3840" s="224" t="s">
        <v>8364</v>
      </c>
      <c r="B3840" s="225" t="s">
        <v>8363</v>
      </c>
      <c r="C3840" s="224" t="s">
        <v>3653</v>
      </c>
      <c r="D3840" s="226">
        <v>167.14</v>
      </c>
    </row>
    <row r="3841" spans="1:4" x14ac:dyDescent="0.2">
      <c r="A3841" s="224" t="s">
        <v>8365</v>
      </c>
      <c r="B3841" s="225" t="s">
        <v>8366</v>
      </c>
      <c r="C3841" s="224" t="s">
        <v>3653</v>
      </c>
      <c r="D3841" s="226">
        <v>129.6</v>
      </c>
    </row>
    <row r="3842" spans="1:4" x14ac:dyDescent="0.2">
      <c r="A3842" s="224" t="s">
        <v>8367</v>
      </c>
      <c r="B3842" s="225" t="s">
        <v>8366</v>
      </c>
      <c r="C3842" s="224" t="s">
        <v>3653</v>
      </c>
      <c r="D3842" s="226">
        <v>121.8</v>
      </c>
    </row>
    <row r="3843" spans="1:4" x14ac:dyDescent="0.2">
      <c r="A3843" s="224" t="s">
        <v>8368</v>
      </c>
      <c r="B3843" s="225" t="s">
        <v>8369</v>
      </c>
      <c r="C3843" s="224" t="s">
        <v>3653</v>
      </c>
      <c r="D3843" s="226">
        <v>141.91</v>
      </c>
    </row>
    <row r="3844" spans="1:4" x14ac:dyDescent="0.2">
      <c r="A3844" s="224" t="s">
        <v>8370</v>
      </c>
      <c r="B3844" s="225" t="s">
        <v>8369</v>
      </c>
      <c r="C3844" s="224" t="s">
        <v>3653</v>
      </c>
      <c r="D3844" s="226">
        <v>134.11000000000001</v>
      </c>
    </row>
    <row r="3845" spans="1:4" x14ac:dyDescent="0.2">
      <c r="A3845" s="224" t="s">
        <v>8371</v>
      </c>
      <c r="B3845" s="225" t="s">
        <v>8372</v>
      </c>
      <c r="C3845" s="224" t="s">
        <v>3653</v>
      </c>
      <c r="D3845" s="226">
        <v>203.51</v>
      </c>
    </row>
    <row r="3846" spans="1:4" x14ac:dyDescent="0.2">
      <c r="A3846" s="224" t="s">
        <v>8373</v>
      </c>
      <c r="B3846" s="225" t="s">
        <v>8372</v>
      </c>
      <c r="C3846" s="224" t="s">
        <v>3653</v>
      </c>
      <c r="D3846" s="226">
        <v>195.71</v>
      </c>
    </row>
    <row r="3847" spans="1:4" x14ac:dyDescent="0.2">
      <c r="A3847" s="224" t="s">
        <v>8374</v>
      </c>
      <c r="B3847" s="225" t="s">
        <v>8375</v>
      </c>
      <c r="C3847" s="224" t="s">
        <v>3653</v>
      </c>
      <c r="D3847" s="226">
        <v>152.01</v>
      </c>
    </row>
    <row r="3848" spans="1:4" x14ac:dyDescent="0.2">
      <c r="A3848" s="224" t="s">
        <v>8376</v>
      </c>
      <c r="B3848" s="225" t="s">
        <v>8375</v>
      </c>
      <c r="C3848" s="224" t="s">
        <v>3653</v>
      </c>
      <c r="D3848" s="226">
        <v>142.54</v>
      </c>
    </row>
    <row r="3849" spans="1:4" x14ac:dyDescent="0.2">
      <c r="A3849" s="224" t="s">
        <v>8377</v>
      </c>
      <c r="B3849" s="225" t="s">
        <v>8378</v>
      </c>
      <c r="C3849" s="224" t="s">
        <v>3653</v>
      </c>
      <c r="D3849" s="226">
        <v>164.14</v>
      </c>
    </row>
    <row r="3850" spans="1:4" x14ac:dyDescent="0.2">
      <c r="A3850" s="224" t="s">
        <v>8379</v>
      </c>
      <c r="B3850" s="225" t="s">
        <v>8378</v>
      </c>
      <c r="C3850" s="224" t="s">
        <v>3653</v>
      </c>
      <c r="D3850" s="226">
        <v>154.66999999999999</v>
      </c>
    </row>
    <row r="3851" spans="1:4" x14ac:dyDescent="0.2">
      <c r="A3851" s="224" t="s">
        <v>8380</v>
      </c>
      <c r="B3851" s="225" t="s">
        <v>8381</v>
      </c>
      <c r="C3851" s="224" t="s">
        <v>3653</v>
      </c>
      <c r="D3851" s="226">
        <v>224.74</v>
      </c>
    </row>
    <row r="3852" spans="1:4" x14ac:dyDescent="0.2">
      <c r="A3852" s="224" t="s">
        <v>8382</v>
      </c>
      <c r="B3852" s="225" t="s">
        <v>8381</v>
      </c>
      <c r="C3852" s="224" t="s">
        <v>3653</v>
      </c>
      <c r="D3852" s="226">
        <v>215.27</v>
      </c>
    </row>
    <row r="3853" spans="1:4" x14ac:dyDescent="0.2">
      <c r="A3853" s="224" t="s">
        <v>8383</v>
      </c>
      <c r="B3853" s="225" t="s">
        <v>8384</v>
      </c>
      <c r="C3853" s="224" t="s">
        <v>3653</v>
      </c>
      <c r="D3853" s="226">
        <v>112.94</v>
      </c>
    </row>
    <row r="3854" spans="1:4" x14ac:dyDescent="0.2">
      <c r="A3854" s="224" t="s">
        <v>8385</v>
      </c>
      <c r="B3854" s="225" t="s">
        <v>8384</v>
      </c>
      <c r="C3854" s="224" t="s">
        <v>3653</v>
      </c>
      <c r="D3854" s="226">
        <v>106.9</v>
      </c>
    </row>
    <row r="3855" spans="1:4" x14ac:dyDescent="0.2">
      <c r="A3855" s="224" t="s">
        <v>8386</v>
      </c>
      <c r="B3855" s="225" t="s">
        <v>8387</v>
      </c>
      <c r="C3855" s="224" t="s">
        <v>3653</v>
      </c>
      <c r="D3855" s="226">
        <v>125.2</v>
      </c>
    </row>
    <row r="3856" spans="1:4" x14ac:dyDescent="0.2">
      <c r="A3856" s="224" t="s">
        <v>8388</v>
      </c>
      <c r="B3856" s="225" t="s">
        <v>8387</v>
      </c>
      <c r="C3856" s="224" t="s">
        <v>3653</v>
      </c>
      <c r="D3856" s="226">
        <v>119.15</v>
      </c>
    </row>
    <row r="3857" spans="1:4" x14ac:dyDescent="0.2">
      <c r="A3857" s="224" t="s">
        <v>8389</v>
      </c>
      <c r="B3857" s="225" t="s">
        <v>8390</v>
      </c>
      <c r="C3857" s="224" t="s">
        <v>3653</v>
      </c>
      <c r="D3857" s="226">
        <v>186.42</v>
      </c>
    </row>
    <row r="3858" spans="1:4" x14ac:dyDescent="0.2">
      <c r="A3858" s="224" t="s">
        <v>8391</v>
      </c>
      <c r="B3858" s="225" t="s">
        <v>8390</v>
      </c>
      <c r="C3858" s="224" t="s">
        <v>3653</v>
      </c>
      <c r="D3858" s="226">
        <v>180.38</v>
      </c>
    </row>
    <row r="3859" spans="1:4" x14ac:dyDescent="0.2">
      <c r="A3859" s="224" t="s">
        <v>8392</v>
      </c>
      <c r="B3859" s="225" t="s">
        <v>8393</v>
      </c>
      <c r="C3859" s="224" t="s">
        <v>3653</v>
      </c>
      <c r="D3859" s="226">
        <v>154.28</v>
      </c>
    </row>
    <row r="3860" spans="1:4" x14ac:dyDescent="0.2">
      <c r="A3860" s="224" t="s">
        <v>8394</v>
      </c>
      <c r="B3860" s="225" t="s">
        <v>8393</v>
      </c>
      <c r="C3860" s="224" t="s">
        <v>3653</v>
      </c>
      <c r="D3860" s="226">
        <v>145.65</v>
      </c>
    </row>
    <row r="3861" spans="1:4" x14ac:dyDescent="0.2">
      <c r="A3861" s="224" t="s">
        <v>8395</v>
      </c>
      <c r="B3861" s="225" t="s">
        <v>8396</v>
      </c>
      <c r="C3861" s="224" t="s">
        <v>3653</v>
      </c>
      <c r="D3861" s="226">
        <v>166.59</v>
      </c>
    </row>
    <row r="3862" spans="1:4" x14ac:dyDescent="0.2">
      <c r="A3862" s="224" t="s">
        <v>8397</v>
      </c>
      <c r="B3862" s="225" t="s">
        <v>8396</v>
      </c>
      <c r="C3862" s="224" t="s">
        <v>3653</v>
      </c>
      <c r="D3862" s="226">
        <v>157.96</v>
      </c>
    </row>
    <row r="3863" spans="1:4" x14ac:dyDescent="0.2">
      <c r="A3863" s="224" t="s">
        <v>8398</v>
      </c>
      <c r="B3863" s="225" t="s">
        <v>8399</v>
      </c>
      <c r="C3863" s="224" t="s">
        <v>3653</v>
      </c>
      <c r="D3863" s="226">
        <v>228.2</v>
      </c>
    </row>
    <row r="3864" spans="1:4" x14ac:dyDescent="0.2">
      <c r="A3864" s="224" t="s">
        <v>8400</v>
      </c>
      <c r="B3864" s="225" t="s">
        <v>8399</v>
      </c>
      <c r="C3864" s="224" t="s">
        <v>3653</v>
      </c>
      <c r="D3864" s="226">
        <v>219.56</v>
      </c>
    </row>
    <row r="3865" spans="1:4" x14ac:dyDescent="0.2">
      <c r="A3865" s="224" t="s">
        <v>8401</v>
      </c>
      <c r="B3865" s="225" t="s">
        <v>8402</v>
      </c>
      <c r="C3865" s="224" t="s">
        <v>3653</v>
      </c>
      <c r="D3865" s="226">
        <v>177.96</v>
      </c>
    </row>
    <row r="3866" spans="1:4" x14ac:dyDescent="0.2">
      <c r="A3866" s="224" t="s">
        <v>8403</v>
      </c>
      <c r="B3866" s="225" t="s">
        <v>8402</v>
      </c>
      <c r="C3866" s="224" t="s">
        <v>3653</v>
      </c>
      <c r="D3866" s="226">
        <v>167.53</v>
      </c>
    </row>
    <row r="3867" spans="1:4" x14ac:dyDescent="0.2">
      <c r="A3867" s="224" t="s">
        <v>8404</v>
      </c>
      <c r="B3867" s="225" t="s">
        <v>8405</v>
      </c>
      <c r="C3867" s="224" t="s">
        <v>3653</v>
      </c>
      <c r="D3867" s="226">
        <v>190.09</v>
      </c>
    </row>
    <row r="3868" spans="1:4" x14ac:dyDescent="0.2">
      <c r="A3868" s="224" t="s">
        <v>8406</v>
      </c>
      <c r="B3868" s="225" t="s">
        <v>8405</v>
      </c>
      <c r="C3868" s="224" t="s">
        <v>3653</v>
      </c>
      <c r="D3868" s="226">
        <v>179.66</v>
      </c>
    </row>
    <row r="3869" spans="1:4" x14ac:dyDescent="0.2">
      <c r="A3869" s="224" t="s">
        <v>8407</v>
      </c>
      <c r="B3869" s="225" t="s">
        <v>8408</v>
      </c>
      <c r="C3869" s="224" t="s">
        <v>3653</v>
      </c>
      <c r="D3869" s="226">
        <v>250.69</v>
      </c>
    </row>
    <row r="3870" spans="1:4" x14ac:dyDescent="0.2">
      <c r="A3870" s="224" t="s">
        <v>8409</v>
      </c>
      <c r="B3870" s="225" t="s">
        <v>8408</v>
      </c>
      <c r="C3870" s="224" t="s">
        <v>3653</v>
      </c>
      <c r="D3870" s="226">
        <v>240.26</v>
      </c>
    </row>
    <row r="3871" spans="1:4" x14ac:dyDescent="0.2">
      <c r="A3871" s="224" t="s">
        <v>8410</v>
      </c>
      <c r="B3871" s="225" t="s">
        <v>8411</v>
      </c>
      <c r="C3871" s="224" t="s">
        <v>3653</v>
      </c>
      <c r="D3871" s="226">
        <v>28.03</v>
      </c>
    </row>
    <row r="3872" spans="1:4" x14ac:dyDescent="0.2">
      <c r="A3872" s="224" t="s">
        <v>8412</v>
      </c>
      <c r="B3872" s="225" t="s">
        <v>8411</v>
      </c>
      <c r="C3872" s="224" t="s">
        <v>3653</v>
      </c>
      <c r="D3872" s="226">
        <v>26.64</v>
      </c>
    </row>
    <row r="3873" spans="1:4" x14ac:dyDescent="0.2">
      <c r="A3873" s="224" t="s">
        <v>8413</v>
      </c>
      <c r="B3873" s="225" t="s">
        <v>8414</v>
      </c>
      <c r="C3873" s="224" t="s">
        <v>3653</v>
      </c>
      <c r="D3873" s="226">
        <v>22.47</v>
      </c>
    </row>
    <row r="3874" spans="1:4" x14ac:dyDescent="0.2">
      <c r="A3874" s="224" t="s">
        <v>8415</v>
      </c>
      <c r="B3874" s="225" t="s">
        <v>8414</v>
      </c>
      <c r="C3874" s="224" t="s">
        <v>3653</v>
      </c>
      <c r="D3874" s="226">
        <v>21.37</v>
      </c>
    </row>
    <row r="3875" spans="1:4" x14ac:dyDescent="0.2">
      <c r="A3875" s="224" t="s">
        <v>8416</v>
      </c>
      <c r="B3875" s="225" t="s">
        <v>8417</v>
      </c>
      <c r="C3875" s="224" t="s">
        <v>3653</v>
      </c>
      <c r="D3875" s="226">
        <v>18.89</v>
      </c>
    </row>
    <row r="3876" spans="1:4" x14ac:dyDescent="0.2">
      <c r="A3876" s="224" t="s">
        <v>8418</v>
      </c>
      <c r="B3876" s="225" t="s">
        <v>8417</v>
      </c>
      <c r="C3876" s="224" t="s">
        <v>3653</v>
      </c>
      <c r="D3876" s="226">
        <v>17.989999999999998</v>
      </c>
    </row>
    <row r="3877" spans="1:4" x14ac:dyDescent="0.2">
      <c r="A3877" s="224" t="s">
        <v>8419</v>
      </c>
      <c r="B3877" s="225" t="s">
        <v>8420</v>
      </c>
      <c r="C3877" s="224" t="s">
        <v>3653</v>
      </c>
      <c r="D3877" s="226">
        <v>107.31</v>
      </c>
    </row>
    <row r="3878" spans="1:4" x14ac:dyDescent="0.2">
      <c r="A3878" s="224" t="s">
        <v>8421</v>
      </c>
      <c r="B3878" s="225" t="s">
        <v>8420</v>
      </c>
      <c r="C3878" s="224" t="s">
        <v>3653</v>
      </c>
      <c r="D3878" s="226">
        <v>98.61</v>
      </c>
    </row>
    <row r="3879" spans="1:4" x14ac:dyDescent="0.2">
      <c r="A3879" s="224" t="s">
        <v>8422</v>
      </c>
      <c r="B3879" s="225" t="s">
        <v>8423</v>
      </c>
      <c r="C3879" s="224" t="s">
        <v>3653</v>
      </c>
      <c r="D3879" s="226">
        <v>314.57</v>
      </c>
    </row>
    <row r="3880" spans="1:4" x14ac:dyDescent="0.2">
      <c r="A3880" s="224" t="s">
        <v>8424</v>
      </c>
      <c r="B3880" s="225" t="s">
        <v>8423</v>
      </c>
      <c r="C3880" s="224" t="s">
        <v>3653</v>
      </c>
      <c r="D3880" s="226">
        <v>291.89999999999998</v>
      </c>
    </row>
    <row r="3881" spans="1:4" x14ac:dyDescent="0.2">
      <c r="A3881" s="224" t="s">
        <v>8425</v>
      </c>
      <c r="B3881" s="225" t="s">
        <v>8426</v>
      </c>
      <c r="C3881" s="224" t="s">
        <v>3653</v>
      </c>
      <c r="D3881" s="226">
        <v>394.35</v>
      </c>
    </row>
    <row r="3882" spans="1:4" x14ac:dyDescent="0.2">
      <c r="A3882" s="224" t="s">
        <v>8427</v>
      </c>
      <c r="B3882" s="225" t="s">
        <v>8426</v>
      </c>
      <c r="C3882" s="224" t="s">
        <v>3653</v>
      </c>
      <c r="D3882" s="226">
        <v>366.86</v>
      </c>
    </row>
    <row r="3883" spans="1:4" x14ac:dyDescent="0.2">
      <c r="A3883" s="224" t="s">
        <v>8428</v>
      </c>
      <c r="B3883" s="225" t="s">
        <v>8429</v>
      </c>
      <c r="C3883" s="224" t="s">
        <v>3653</v>
      </c>
      <c r="D3883" s="226">
        <v>322.27</v>
      </c>
    </row>
    <row r="3884" spans="1:4" x14ac:dyDescent="0.2">
      <c r="A3884" s="224" t="s">
        <v>8430</v>
      </c>
      <c r="B3884" s="225" t="s">
        <v>8429</v>
      </c>
      <c r="C3884" s="224" t="s">
        <v>3653</v>
      </c>
      <c r="D3884" s="226">
        <v>298.31</v>
      </c>
    </row>
    <row r="3885" spans="1:4" x14ac:dyDescent="0.2">
      <c r="A3885" s="224" t="s">
        <v>8431</v>
      </c>
      <c r="B3885" s="225" t="s">
        <v>8432</v>
      </c>
      <c r="C3885" s="224" t="s">
        <v>3653</v>
      </c>
      <c r="D3885" s="226">
        <v>388.42</v>
      </c>
    </row>
    <row r="3886" spans="1:4" x14ac:dyDescent="0.2">
      <c r="A3886" s="224" t="s">
        <v>8433</v>
      </c>
      <c r="B3886" s="225" t="s">
        <v>8432</v>
      </c>
      <c r="C3886" s="224" t="s">
        <v>3653</v>
      </c>
      <c r="D3886" s="226">
        <v>359.92</v>
      </c>
    </row>
    <row r="3887" spans="1:4" x14ac:dyDescent="0.2">
      <c r="A3887" s="224" t="s">
        <v>8434</v>
      </c>
      <c r="B3887" s="225" t="s">
        <v>8435</v>
      </c>
      <c r="C3887" s="224" t="s">
        <v>3653</v>
      </c>
      <c r="D3887" s="226">
        <v>203.3</v>
      </c>
    </row>
    <row r="3888" spans="1:4" x14ac:dyDescent="0.2">
      <c r="A3888" s="224" t="s">
        <v>8436</v>
      </c>
      <c r="B3888" s="225" t="s">
        <v>8435</v>
      </c>
      <c r="C3888" s="224" t="s">
        <v>3653</v>
      </c>
      <c r="D3888" s="226">
        <v>184.56</v>
      </c>
    </row>
    <row r="3889" spans="1:4" x14ac:dyDescent="0.2">
      <c r="A3889" s="224" t="s">
        <v>8437</v>
      </c>
      <c r="B3889" s="225" t="s">
        <v>8438</v>
      </c>
      <c r="C3889" s="224" t="s">
        <v>3653</v>
      </c>
      <c r="D3889" s="226">
        <v>204.98</v>
      </c>
    </row>
    <row r="3890" spans="1:4" x14ac:dyDescent="0.2">
      <c r="A3890" s="224" t="s">
        <v>8439</v>
      </c>
      <c r="B3890" s="225" t="s">
        <v>8438</v>
      </c>
      <c r="C3890" s="224" t="s">
        <v>3653</v>
      </c>
      <c r="D3890" s="226">
        <v>185.55</v>
      </c>
    </row>
    <row r="3891" spans="1:4" x14ac:dyDescent="0.2">
      <c r="A3891" s="224" t="s">
        <v>8440</v>
      </c>
      <c r="B3891" s="225" t="s">
        <v>8441</v>
      </c>
      <c r="C3891" s="224" t="s">
        <v>3653</v>
      </c>
      <c r="D3891" s="226">
        <v>262.14</v>
      </c>
    </row>
    <row r="3892" spans="1:4" x14ac:dyDescent="0.2">
      <c r="A3892" s="224" t="s">
        <v>8442</v>
      </c>
      <c r="B3892" s="225" t="s">
        <v>8441</v>
      </c>
      <c r="C3892" s="224" t="s">
        <v>3653</v>
      </c>
      <c r="D3892" s="226">
        <v>243.08</v>
      </c>
    </row>
    <row r="3893" spans="1:4" x14ac:dyDescent="0.2">
      <c r="A3893" s="224" t="s">
        <v>8443</v>
      </c>
      <c r="B3893" s="225" t="s">
        <v>8444</v>
      </c>
      <c r="C3893" s="224" t="s">
        <v>3653</v>
      </c>
      <c r="D3893" s="226">
        <v>327.67</v>
      </c>
    </row>
    <row r="3894" spans="1:4" x14ac:dyDescent="0.2">
      <c r="A3894" s="224" t="s">
        <v>8445</v>
      </c>
      <c r="B3894" s="225" t="s">
        <v>8444</v>
      </c>
      <c r="C3894" s="224" t="s">
        <v>3653</v>
      </c>
      <c r="D3894" s="226">
        <v>303.85000000000002</v>
      </c>
    </row>
    <row r="3895" spans="1:4" x14ac:dyDescent="0.2">
      <c r="A3895" s="224" t="s">
        <v>8446</v>
      </c>
      <c r="B3895" s="225" t="s">
        <v>8447</v>
      </c>
      <c r="C3895" s="224" t="s">
        <v>3653</v>
      </c>
      <c r="D3895" s="226">
        <v>275.24</v>
      </c>
    </row>
    <row r="3896" spans="1:4" x14ac:dyDescent="0.2">
      <c r="A3896" s="224" t="s">
        <v>8448</v>
      </c>
      <c r="B3896" s="225" t="s">
        <v>8447</v>
      </c>
      <c r="C3896" s="224" t="s">
        <v>3653</v>
      </c>
      <c r="D3896" s="226">
        <v>255.23</v>
      </c>
    </row>
    <row r="3897" spans="1:4" x14ac:dyDescent="0.2">
      <c r="A3897" s="224" t="s">
        <v>8449</v>
      </c>
      <c r="B3897" s="225" t="s">
        <v>8450</v>
      </c>
      <c r="C3897" s="224" t="s">
        <v>3653</v>
      </c>
      <c r="D3897" s="226">
        <v>353.88</v>
      </c>
    </row>
    <row r="3898" spans="1:4" x14ac:dyDescent="0.2">
      <c r="A3898" s="224" t="s">
        <v>8451</v>
      </c>
      <c r="B3898" s="225" t="s">
        <v>8450</v>
      </c>
      <c r="C3898" s="224" t="s">
        <v>3653</v>
      </c>
      <c r="D3898" s="226">
        <v>328.16</v>
      </c>
    </row>
    <row r="3899" spans="1:4" x14ac:dyDescent="0.2">
      <c r="A3899" s="224" t="s">
        <v>8452</v>
      </c>
      <c r="B3899" s="225" t="s">
        <v>8453</v>
      </c>
      <c r="C3899" s="224" t="s">
        <v>3653</v>
      </c>
      <c r="D3899" s="226">
        <v>170.26</v>
      </c>
    </row>
    <row r="3900" spans="1:4" x14ac:dyDescent="0.2">
      <c r="A3900" s="224" t="s">
        <v>8454</v>
      </c>
      <c r="B3900" s="225" t="s">
        <v>8453</v>
      </c>
      <c r="C3900" s="224" t="s">
        <v>3653</v>
      </c>
      <c r="D3900" s="226">
        <v>154.65</v>
      </c>
    </row>
    <row r="3901" spans="1:4" x14ac:dyDescent="0.2">
      <c r="A3901" s="224" t="s">
        <v>8455</v>
      </c>
      <c r="B3901" s="225" t="s">
        <v>8456</v>
      </c>
      <c r="C3901" s="224" t="s">
        <v>3653</v>
      </c>
      <c r="D3901" s="226">
        <v>172.19</v>
      </c>
    </row>
    <row r="3902" spans="1:4" x14ac:dyDescent="0.2">
      <c r="A3902" s="224" t="s">
        <v>8457</v>
      </c>
      <c r="B3902" s="225" t="s">
        <v>8456</v>
      </c>
      <c r="C3902" s="224" t="s">
        <v>3653</v>
      </c>
      <c r="D3902" s="226">
        <v>156.02000000000001</v>
      </c>
    </row>
    <row r="3903" spans="1:4" x14ac:dyDescent="0.2">
      <c r="A3903" s="224" t="s">
        <v>8458</v>
      </c>
      <c r="B3903" s="225" t="s">
        <v>8459</v>
      </c>
      <c r="C3903" s="224" t="s">
        <v>3653</v>
      </c>
      <c r="D3903" s="226">
        <v>207.09</v>
      </c>
    </row>
    <row r="3904" spans="1:4" x14ac:dyDescent="0.2">
      <c r="A3904" s="224" t="s">
        <v>8460</v>
      </c>
      <c r="B3904" s="225" t="s">
        <v>8459</v>
      </c>
      <c r="C3904" s="224" t="s">
        <v>3653</v>
      </c>
      <c r="D3904" s="226">
        <v>189.88</v>
      </c>
    </row>
    <row r="3905" spans="1:4" x14ac:dyDescent="0.2">
      <c r="A3905" s="224" t="s">
        <v>8461</v>
      </c>
      <c r="B3905" s="225" t="s">
        <v>8462</v>
      </c>
      <c r="C3905" s="224" t="s">
        <v>3653</v>
      </c>
      <c r="D3905" s="226">
        <v>240.86</v>
      </c>
    </row>
    <row r="3906" spans="1:4" x14ac:dyDescent="0.2">
      <c r="A3906" s="224" t="s">
        <v>8463</v>
      </c>
      <c r="B3906" s="225" t="s">
        <v>8462</v>
      </c>
      <c r="C3906" s="224" t="s">
        <v>3653</v>
      </c>
      <c r="D3906" s="226">
        <v>223.65</v>
      </c>
    </row>
    <row r="3907" spans="1:4" x14ac:dyDescent="0.2">
      <c r="A3907" s="224" t="s">
        <v>8464</v>
      </c>
      <c r="B3907" s="225" t="s">
        <v>8465</v>
      </c>
      <c r="C3907" s="224" t="s">
        <v>3653</v>
      </c>
      <c r="D3907" s="226">
        <v>365.33</v>
      </c>
    </row>
    <row r="3908" spans="1:4" x14ac:dyDescent="0.2">
      <c r="A3908" s="224" t="s">
        <v>8466</v>
      </c>
      <c r="B3908" s="225" t="s">
        <v>8465</v>
      </c>
      <c r="C3908" s="224" t="s">
        <v>3653</v>
      </c>
      <c r="D3908" s="226">
        <v>348.46</v>
      </c>
    </row>
    <row r="3909" spans="1:4" x14ac:dyDescent="0.2">
      <c r="A3909" s="224" t="s">
        <v>8467</v>
      </c>
      <c r="B3909" s="225" t="s">
        <v>8468</v>
      </c>
      <c r="C3909" s="224" t="s">
        <v>3653</v>
      </c>
      <c r="D3909" s="226">
        <v>160.79</v>
      </c>
    </row>
    <row r="3910" spans="1:4" x14ac:dyDescent="0.2">
      <c r="A3910" s="224" t="s">
        <v>8469</v>
      </c>
      <c r="B3910" s="225" t="s">
        <v>8468</v>
      </c>
      <c r="C3910" s="224" t="s">
        <v>3653</v>
      </c>
      <c r="D3910" s="226">
        <v>147.63</v>
      </c>
    </row>
    <row r="3911" spans="1:4" x14ac:dyDescent="0.2">
      <c r="A3911" s="224" t="s">
        <v>8470</v>
      </c>
      <c r="B3911" s="225" t="s">
        <v>8471</v>
      </c>
      <c r="C3911" s="224" t="s">
        <v>45</v>
      </c>
      <c r="D3911" s="226">
        <v>86.51</v>
      </c>
    </row>
    <row r="3912" spans="1:4" x14ac:dyDescent="0.2">
      <c r="A3912" s="224" t="s">
        <v>8472</v>
      </c>
      <c r="B3912" s="225" t="s">
        <v>8471</v>
      </c>
      <c r="C3912" s="224" t="s">
        <v>45</v>
      </c>
      <c r="D3912" s="226">
        <v>78.2</v>
      </c>
    </row>
    <row r="3913" spans="1:4" x14ac:dyDescent="0.2">
      <c r="A3913" s="224" t="s">
        <v>8473</v>
      </c>
      <c r="B3913" s="225" t="s">
        <v>8474</v>
      </c>
      <c r="C3913" s="224" t="s">
        <v>3653</v>
      </c>
      <c r="D3913" s="226">
        <v>87.87</v>
      </c>
    </row>
    <row r="3914" spans="1:4" x14ac:dyDescent="0.2">
      <c r="A3914" s="224" t="s">
        <v>8475</v>
      </c>
      <c r="B3914" s="225" t="s">
        <v>8474</v>
      </c>
      <c r="C3914" s="224" t="s">
        <v>3653</v>
      </c>
      <c r="D3914" s="226">
        <v>86.95</v>
      </c>
    </row>
    <row r="3915" spans="1:4" x14ac:dyDescent="0.2">
      <c r="A3915" s="224" t="s">
        <v>8476</v>
      </c>
      <c r="B3915" s="225" t="s">
        <v>8477</v>
      </c>
      <c r="C3915" s="224" t="s">
        <v>45</v>
      </c>
      <c r="D3915" s="226">
        <v>146.19</v>
      </c>
    </row>
    <row r="3916" spans="1:4" x14ac:dyDescent="0.2">
      <c r="A3916" s="224" t="s">
        <v>8478</v>
      </c>
      <c r="B3916" s="225" t="s">
        <v>8477</v>
      </c>
      <c r="C3916" s="224" t="s">
        <v>45</v>
      </c>
      <c r="D3916" s="226">
        <v>136.03</v>
      </c>
    </row>
    <row r="3917" spans="1:4" x14ac:dyDescent="0.2">
      <c r="A3917" s="224" t="s">
        <v>8479</v>
      </c>
      <c r="B3917" s="225" t="s">
        <v>8480</v>
      </c>
      <c r="C3917" s="224" t="s">
        <v>51</v>
      </c>
      <c r="D3917" s="226">
        <v>93.54</v>
      </c>
    </row>
    <row r="3918" spans="1:4" x14ac:dyDescent="0.2">
      <c r="A3918" s="224" t="s">
        <v>8481</v>
      </c>
      <c r="B3918" s="225" t="s">
        <v>8480</v>
      </c>
      <c r="C3918" s="224" t="s">
        <v>51</v>
      </c>
      <c r="D3918" s="226">
        <v>91.12</v>
      </c>
    </row>
    <row r="3919" spans="1:4" x14ac:dyDescent="0.2">
      <c r="A3919" s="224" t="s">
        <v>8482</v>
      </c>
      <c r="B3919" s="225" t="s">
        <v>8483</v>
      </c>
      <c r="C3919" s="224" t="s">
        <v>51</v>
      </c>
      <c r="D3919" s="226">
        <v>117.55</v>
      </c>
    </row>
    <row r="3920" spans="1:4" x14ac:dyDescent="0.2">
      <c r="A3920" s="224" t="s">
        <v>8484</v>
      </c>
      <c r="B3920" s="225" t="s">
        <v>8483</v>
      </c>
      <c r="C3920" s="224" t="s">
        <v>51</v>
      </c>
      <c r="D3920" s="226">
        <v>114.45</v>
      </c>
    </row>
    <row r="3921" spans="1:4" x14ac:dyDescent="0.2">
      <c r="A3921" s="224" t="s">
        <v>8485</v>
      </c>
      <c r="B3921" s="225" t="s">
        <v>8486</v>
      </c>
      <c r="C3921" s="224" t="s">
        <v>45</v>
      </c>
      <c r="D3921" s="226">
        <v>218.3</v>
      </c>
    </row>
    <row r="3922" spans="1:4" x14ac:dyDescent="0.2">
      <c r="A3922" s="224" t="s">
        <v>8487</v>
      </c>
      <c r="B3922" s="225" t="s">
        <v>8486</v>
      </c>
      <c r="C3922" s="224" t="s">
        <v>45</v>
      </c>
      <c r="D3922" s="226">
        <v>208.78</v>
      </c>
    </row>
    <row r="3923" spans="1:4" x14ac:dyDescent="0.2">
      <c r="A3923" s="224" t="s">
        <v>8488</v>
      </c>
      <c r="B3923" s="225" t="s">
        <v>8489</v>
      </c>
      <c r="C3923" s="224" t="s">
        <v>45</v>
      </c>
      <c r="D3923" s="226">
        <v>9.5</v>
      </c>
    </row>
    <row r="3924" spans="1:4" x14ac:dyDescent="0.2">
      <c r="A3924" s="224" t="s">
        <v>8490</v>
      </c>
      <c r="B3924" s="225" t="s">
        <v>8489</v>
      </c>
      <c r="C3924" s="224" t="s">
        <v>45</v>
      </c>
      <c r="D3924" s="226">
        <v>9.5</v>
      </c>
    </row>
    <row r="3925" spans="1:4" x14ac:dyDescent="0.2">
      <c r="A3925" s="224" t="s">
        <v>8491</v>
      </c>
      <c r="B3925" s="225" t="s">
        <v>8492</v>
      </c>
      <c r="C3925" s="224" t="s">
        <v>45</v>
      </c>
      <c r="D3925" s="226">
        <v>18</v>
      </c>
    </row>
    <row r="3926" spans="1:4" x14ac:dyDescent="0.2">
      <c r="A3926" s="224" t="s">
        <v>8493</v>
      </c>
      <c r="B3926" s="225" t="s">
        <v>8492</v>
      </c>
      <c r="C3926" s="224" t="s">
        <v>45</v>
      </c>
      <c r="D3926" s="226">
        <v>18</v>
      </c>
    </row>
    <row r="3927" spans="1:4" x14ac:dyDescent="0.2">
      <c r="A3927" s="224" t="s">
        <v>8494</v>
      </c>
      <c r="B3927" s="225" t="s">
        <v>8495</v>
      </c>
      <c r="C3927" s="224" t="s">
        <v>2342</v>
      </c>
      <c r="D3927" s="226">
        <v>300</v>
      </c>
    </row>
    <row r="3928" spans="1:4" x14ac:dyDescent="0.2">
      <c r="A3928" s="224" t="s">
        <v>8496</v>
      </c>
      <c r="B3928" s="225" t="s">
        <v>8495</v>
      </c>
      <c r="C3928" s="224" t="s">
        <v>2342</v>
      </c>
      <c r="D3928" s="226">
        <v>300</v>
      </c>
    </row>
    <row r="3929" spans="1:4" x14ac:dyDescent="0.2">
      <c r="A3929" s="224" t="s">
        <v>8497</v>
      </c>
      <c r="B3929" s="225" t="s">
        <v>8498</v>
      </c>
      <c r="C3929" s="224" t="s">
        <v>45</v>
      </c>
      <c r="D3929" s="226">
        <v>7.13</v>
      </c>
    </row>
    <row r="3930" spans="1:4" x14ac:dyDescent="0.2">
      <c r="A3930" s="224" t="s">
        <v>8499</v>
      </c>
      <c r="B3930" s="225" t="s">
        <v>8498</v>
      </c>
      <c r="C3930" s="224" t="s">
        <v>45</v>
      </c>
      <c r="D3930" s="226">
        <v>7.13</v>
      </c>
    </row>
    <row r="3931" spans="1:4" x14ac:dyDescent="0.2">
      <c r="A3931" s="224" t="s">
        <v>8500</v>
      </c>
      <c r="B3931" s="225" t="s">
        <v>8501</v>
      </c>
      <c r="C3931" s="224" t="s">
        <v>8502</v>
      </c>
      <c r="D3931" s="226">
        <v>34.67</v>
      </c>
    </row>
    <row r="3932" spans="1:4" x14ac:dyDescent="0.2">
      <c r="A3932" s="224" t="s">
        <v>8503</v>
      </c>
      <c r="B3932" s="225" t="s">
        <v>8501</v>
      </c>
      <c r="C3932" s="224" t="s">
        <v>8502</v>
      </c>
      <c r="D3932" s="226">
        <v>34.67</v>
      </c>
    </row>
    <row r="3933" spans="1:4" x14ac:dyDescent="0.2">
      <c r="A3933" s="224" t="s">
        <v>8504</v>
      </c>
      <c r="B3933" s="225" t="s">
        <v>8505</v>
      </c>
      <c r="D3933" s="226">
        <v>7878</v>
      </c>
    </row>
    <row r="3934" spans="1:4" x14ac:dyDescent="0.2">
      <c r="A3934" s="224" t="s">
        <v>8506</v>
      </c>
      <c r="B3934" s="225" t="s">
        <v>8505</v>
      </c>
      <c r="D3934" s="226">
        <v>7141</v>
      </c>
    </row>
    <row r="3935" spans="1:4" x14ac:dyDescent="0.2">
      <c r="A3935" s="224" t="s">
        <v>8507</v>
      </c>
      <c r="B3935" s="225" t="s">
        <v>8508</v>
      </c>
      <c r="D3935" s="226">
        <v>5850</v>
      </c>
    </row>
    <row r="3936" spans="1:4" x14ac:dyDescent="0.2">
      <c r="A3936" s="224" t="s">
        <v>8509</v>
      </c>
      <c r="B3936" s="225" t="s">
        <v>8508</v>
      </c>
      <c r="D3936" s="226">
        <v>5850</v>
      </c>
    </row>
    <row r="3937" spans="1:4" x14ac:dyDescent="0.2">
      <c r="A3937" s="224" t="s">
        <v>8510</v>
      </c>
      <c r="B3937" s="225" t="s">
        <v>8511</v>
      </c>
      <c r="C3937" s="224" t="s">
        <v>371</v>
      </c>
      <c r="D3937" s="226">
        <v>3743.52</v>
      </c>
    </row>
    <row r="3938" spans="1:4" x14ac:dyDescent="0.2">
      <c r="A3938" s="224" t="s">
        <v>8512</v>
      </c>
      <c r="B3938" s="225" t="s">
        <v>8511</v>
      </c>
      <c r="C3938" s="224" t="s">
        <v>371</v>
      </c>
      <c r="D3938" s="226">
        <v>3243.68</v>
      </c>
    </row>
    <row r="3939" spans="1:4" x14ac:dyDescent="0.2">
      <c r="A3939" s="224" t="s">
        <v>8513</v>
      </c>
      <c r="B3939" s="225" t="s">
        <v>8514</v>
      </c>
      <c r="C3939" s="224" t="s">
        <v>371</v>
      </c>
      <c r="D3939" s="226">
        <v>6791.84</v>
      </c>
    </row>
    <row r="3940" spans="1:4" x14ac:dyDescent="0.2">
      <c r="A3940" s="224" t="s">
        <v>8515</v>
      </c>
      <c r="B3940" s="225" t="s">
        <v>8514</v>
      </c>
      <c r="C3940" s="224" t="s">
        <v>371</v>
      </c>
      <c r="D3940" s="226">
        <v>5885.44</v>
      </c>
    </row>
    <row r="3941" spans="1:4" x14ac:dyDescent="0.2">
      <c r="A3941" s="224" t="s">
        <v>8516</v>
      </c>
      <c r="B3941" s="225" t="s">
        <v>8517</v>
      </c>
      <c r="C3941" s="224" t="s">
        <v>371</v>
      </c>
      <c r="D3941" s="226">
        <v>5292.32</v>
      </c>
    </row>
    <row r="3942" spans="1:4" x14ac:dyDescent="0.2">
      <c r="A3942" s="224" t="s">
        <v>8518</v>
      </c>
      <c r="B3942" s="225" t="s">
        <v>8517</v>
      </c>
      <c r="C3942" s="224" t="s">
        <v>371</v>
      </c>
      <c r="D3942" s="226">
        <v>4584.8</v>
      </c>
    </row>
    <row r="3943" spans="1:4" x14ac:dyDescent="0.2">
      <c r="A3943" s="224" t="s">
        <v>8519</v>
      </c>
      <c r="B3943" s="225" t="s">
        <v>8520</v>
      </c>
      <c r="C3943" s="224" t="s">
        <v>371</v>
      </c>
      <c r="D3943" s="226">
        <v>4913.92</v>
      </c>
    </row>
    <row r="3944" spans="1:4" x14ac:dyDescent="0.2">
      <c r="A3944" s="224" t="s">
        <v>8521</v>
      </c>
      <c r="B3944" s="225" t="s">
        <v>8520</v>
      </c>
      <c r="C3944" s="224" t="s">
        <v>371</v>
      </c>
      <c r="D3944" s="226">
        <v>4259.2</v>
      </c>
    </row>
    <row r="3945" spans="1:4" x14ac:dyDescent="0.2">
      <c r="A3945" s="224" t="s">
        <v>8522</v>
      </c>
      <c r="B3945" s="225" t="s">
        <v>8523</v>
      </c>
      <c r="C3945" s="224" t="s">
        <v>371</v>
      </c>
      <c r="D3945" s="226">
        <v>4913.92</v>
      </c>
    </row>
    <row r="3946" spans="1:4" x14ac:dyDescent="0.2">
      <c r="A3946" s="224" t="s">
        <v>8524</v>
      </c>
      <c r="B3946" s="225" t="s">
        <v>8523</v>
      </c>
      <c r="C3946" s="224" t="s">
        <v>371</v>
      </c>
      <c r="D3946" s="226">
        <v>4259.2</v>
      </c>
    </row>
    <row r="3947" spans="1:4" x14ac:dyDescent="0.2">
      <c r="A3947" s="224" t="s">
        <v>8525</v>
      </c>
      <c r="B3947" s="225" t="s">
        <v>8526</v>
      </c>
      <c r="C3947" s="224" t="s">
        <v>371</v>
      </c>
      <c r="D3947" s="226">
        <v>5292.32</v>
      </c>
    </row>
    <row r="3948" spans="1:4" x14ac:dyDescent="0.2">
      <c r="A3948" s="224" t="s">
        <v>8527</v>
      </c>
      <c r="B3948" s="225" t="s">
        <v>8526</v>
      </c>
      <c r="C3948" s="224" t="s">
        <v>371</v>
      </c>
      <c r="D3948" s="226">
        <v>4584.8</v>
      </c>
    </row>
    <row r="3949" spans="1:4" x14ac:dyDescent="0.2">
      <c r="A3949" s="224" t="s">
        <v>8528</v>
      </c>
      <c r="B3949" s="225" t="s">
        <v>8529</v>
      </c>
      <c r="C3949" s="224" t="s">
        <v>371</v>
      </c>
      <c r="D3949" s="226">
        <v>4913.92</v>
      </c>
    </row>
    <row r="3950" spans="1:4" x14ac:dyDescent="0.2">
      <c r="A3950" s="224" t="s">
        <v>8530</v>
      </c>
      <c r="B3950" s="225" t="s">
        <v>8529</v>
      </c>
      <c r="C3950" s="224" t="s">
        <v>371</v>
      </c>
      <c r="D3950" s="226">
        <v>4259.2</v>
      </c>
    </row>
    <row r="3951" spans="1:4" x14ac:dyDescent="0.2">
      <c r="A3951" s="224" t="s">
        <v>8531</v>
      </c>
      <c r="B3951" s="225" t="s">
        <v>8532</v>
      </c>
      <c r="C3951" s="224" t="s">
        <v>371</v>
      </c>
      <c r="D3951" s="226">
        <v>4913.92</v>
      </c>
    </row>
    <row r="3952" spans="1:4" x14ac:dyDescent="0.2">
      <c r="A3952" s="224" t="s">
        <v>8533</v>
      </c>
      <c r="B3952" s="225" t="s">
        <v>8532</v>
      </c>
      <c r="C3952" s="224" t="s">
        <v>371</v>
      </c>
      <c r="D3952" s="226">
        <v>4259.2</v>
      </c>
    </row>
    <row r="3953" spans="1:4" x14ac:dyDescent="0.2">
      <c r="A3953" s="224" t="s">
        <v>8534</v>
      </c>
      <c r="B3953" s="225" t="s">
        <v>8535</v>
      </c>
      <c r="C3953" s="224" t="s">
        <v>371</v>
      </c>
      <c r="D3953" s="226">
        <v>4913.92</v>
      </c>
    </row>
    <row r="3954" spans="1:4" x14ac:dyDescent="0.2">
      <c r="A3954" s="224" t="s">
        <v>8536</v>
      </c>
      <c r="B3954" s="225" t="s">
        <v>8535</v>
      </c>
      <c r="C3954" s="224" t="s">
        <v>371</v>
      </c>
      <c r="D3954" s="226">
        <v>4259.2</v>
      </c>
    </row>
    <row r="3955" spans="1:4" x14ac:dyDescent="0.2">
      <c r="A3955" s="224" t="s">
        <v>8537</v>
      </c>
      <c r="B3955" s="225" t="s">
        <v>8538</v>
      </c>
      <c r="C3955" s="224" t="s">
        <v>371</v>
      </c>
      <c r="D3955" s="226">
        <v>4913.92</v>
      </c>
    </row>
    <row r="3956" spans="1:4" x14ac:dyDescent="0.2">
      <c r="A3956" s="224" t="s">
        <v>8539</v>
      </c>
      <c r="B3956" s="225" t="s">
        <v>8538</v>
      </c>
      <c r="C3956" s="224" t="s">
        <v>371</v>
      </c>
      <c r="D3956" s="226">
        <v>4259.2</v>
      </c>
    </row>
    <row r="3957" spans="1:4" x14ac:dyDescent="0.2">
      <c r="A3957" s="224" t="s">
        <v>8540</v>
      </c>
      <c r="B3957" s="225" t="s">
        <v>8541</v>
      </c>
      <c r="C3957" s="224" t="s">
        <v>371</v>
      </c>
      <c r="D3957" s="226">
        <v>4913.92</v>
      </c>
    </row>
    <row r="3958" spans="1:4" x14ac:dyDescent="0.2">
      <c r="A3958" s="224" t="s">
        <v>8542</v>
      </c>
      <c r="B3958" s="225" t="s">
        <v>8541</v>
      </c>
      <c r="C3958" s="224" t="s">
        <v>371</v>
      </c>
      <c r="D3958" s="226">
        <v>4259.2</v>
      </c>
    </row>
    <row r="3959" spans="1:4" x14ac:dyDescent="0.2">
      <c r="A3959" s="224" t="s">
        <v>8543</v>
      </c>
      <c r="B3959" s="225" t="s">
        <v>8544</v>
      </c>
      <c r="C3959" s="224" t="s">
        <v>371</v>
      </c>
      <c r="D3959" s="226">
        <v>5292.32</v>
      </c>
    </row>
    <row r="3960" spans="1:4" x14ac:dyDescent="0.2">
      <c r="A3960" s="224" t="s">
        <v>8545</v>
      </c>
      <c r="B3960" s="225" t="s">
        <v>8544</v>
      </c>
      <c r="C3960" s="224" t="s">
        <v>371</v>
      </c>
      <c r="D3960" s="226">
        <v>4584.8</v>
      </c>
    </row>
    <row r="3961" spans="1:4" x14ac:dyDescent="0.2">
      <c r="A3961" s="224" t="s">
        <v>8546</v>
      </c>
      <c r="B3961" s="225" t="s">
        <v>8547</v>
      </c>
      <c r="C3961" s="224" t="s">
        <v>371</v>
      </c>
      <c r="D3961" s="226">
        <v>4913.92</v>
      </c>
    </row>
    <row r="3962" spans="1:4" x14ac:dyDescent="0.2">
      <c r="A3962" s="224" t="s">
        <v>8548</v>
      </c>
      <c r="B3962" s="225" t="s">
        <v>8547</v>
      </c>
      <c r="C3962" s="224" t="s">
        <v>371</v>
      </c>
      <c r="D3962" s="226">
        <v>4259.2</v>
      </c>
    </row>
    <row r="3963" spans="1:4" x14ac:dyDescent="0.2">
      <c r="A3963" s="224" t="s">
        <v>8549</v>
      </c>
      <c r="B3963" s="225" t="s">
        <v>8550</v>
      </c>
      <c r="C3963" s="224" t="s">
        <v>371</v>
      </c>
      <c r="D3963" s="226">
        <v>4913.92</v>
      </c>
    </row>
    <row r="3964" spans="1:4" x14ac:dyDescent="0.2">
      <c r="A3964" s="224" t="s">
        <v>8551</v>
      </c>
      <c r="B3964" s="225" t="s">
        <v>8550</v>
      </c>
      <c r="C3964" s="224" t="s">
        <v>371</v>
      </c>
      <c r="D3964" s="226">
        <v>4259.2</v>
      </c>
    </row>
    <row r="3965" spans="1:4" x14ac:dyDescent="0.2">
      <c r="A3965" s="224" t="s">
        <v>8552</v>
      </c>
      <c r="B3965" s="225" t="s">
        <v>8553</v>
      </c>
      <c r="C3965" s="224" t="s">
        <v>371</v>
      </c>
      <c r="D3965" s="226">
        <v>3553.44</v>
      </c>
    </row>
    <row r="3966" spans="1:4" x14ac:dyDescent="0.2">
      <c r="A3966" s="224" t="s">
        <v>8554</v>
      </c>
      <c r="B3966" s="225" t="s">
        <v>8553</v>
      </c>
      <c r="C3966" s="224" t="s">
        <v>371</v>
      </c>
      <c r="D3966" s="226">
        <v>3080</v>
      </c>
    </row>
    <row r="3967" spans="1:4" x14ac:dyDescent="0.2">
      <c r="A3967" s="224" t="s">
        <v>8555</v>
      </c>
      <c r="B3967" s="225" t="s">
        <v>8556</v>
      </c>
      <c r="C3967" s="224" t="s">
        <v>371</v>
      </c>
      <c r="D3967" s="226">
        <v>3553.44</v>
      </c>
    </row>
    <row r="3968" spans="1:4" x14ac:dyDescent="0.2">
      <c r="A3968" s="224" t="s">
        <v>8557</v>
      </c>
      <c r="B3968" s="225" t="s">
        <v>8556</v>
      </c>
      <c r="C3968" s="224" t="s">
        <v>371</v>
      </c>
      <c r="D3968" s="226">
        <v>3080</v>
      </c>
    </row>
    <row r="3969" spans="1:4" x14ac:dyDescent="0.2">
      <c r="A3969" s="224" t="s">
        <v>8558</v>
      </c>
      <c r="B3969" s="225" t="s">
        <v>8559</v>
      </c>
      <c r="C3969" s="224" t="s">
        <v>371</v>
      </c>
      <c r="D3969" s="226">
        <v>5292.32</v>
      </c>
    </row>
    <row r="3970" spans="1:4" x14ac:dyDescent="0.2">
      <c r="A3970" s="224" t="s">
        <v>8560</v>
      </c>
      <c r="B3970" s="225" t="s">
        <v>8559</v>
      </c>
      <c r="C3970" s="224" t="s">
        <v>371</v>
      </c>
      <c r="D3970" s="226">
        <v>4584.8</v>
      </c>
    </row>
    <row r="3971" spans="1:4" x14ac:dyDescent="0.2">
      <c r="A3971" s="224" t="s">
        <v>8561</v>
      </c>
      <c r="B3971" s="225" t="s">
        <v>8562</v>
      </c>
      <c r="C3971" s="224" t="s">
        <v>371</v>
      </c>
      <c r="D3971" s="226">
        <v>4913.92</v>
      </c>
    </row>
    <row r="3972" spans="1:4" x14ac:dyDescent="0.2">
      <c r="A3972" s="224" t="s">
        <v>8563</v>
      </c>
      <c r="B3972" s="225" t="s">
        <v>8562</v>
      </c>
      <c r="C3972" s="224" t="s">
        <v>371</v>
      </c>
      <c r="D3972" s="226">
        <v>4259.2</v>
      </c>
    </row>
    <row r="3973" spans="1:4" x14ac:dyDescent="0.2">
      <c r="A3973" s="224" t="s">
        <v>8564</v>
      </c>
      <c r="B3973" s="225" t="s">
        <v>8565</v>
      </c>
      <c r="C3973" s="224" t="s">
        <v>371</v>
      </c>
      <c r="D3973" s="226">
        <v>4913.92</v>
      </c>
    </row>
    <row r="3974" spans="1:4" x14ac:dyDescent="0.2">
      <c r="A3974" s="224" t="s">
        <v>8566</v>
      </c>
      <c r="B3974" s="225" t="s">
        <v>8565</v>
      </c>
      <c r="C3974" s="224" t="s">
        <v>371</v>
      </c>
      <c r="D3974" s="226">
        <v>4259.2</v>
      </c>
    </row>
    <row r="3975" spans="1:4" x14ac:dyDescent="0.2">
      <c r="A3975" s="224" t="s">
        <v>8567</v>
      </c>
      <c r="B3975" s="225" t="s">
        <v>8568</v>
      </c>
      <c r="C3975" s="224" t="s">
        <v>371</v>
      </c>
      <c r="D3975" s="226">
        <v>4664</v>
      </c>
    </row>
    <row r="3976" spans="1:4" x14ac:dyDescent="0.2">
      <c r="A3976" s="224" t="s">
        <v>8569</v>
      </c>
      <c r="B3976" s="225" t="s">
        <v>8568</v>
      </c>
      <c r="C3976" s="224" t="s">
        <v>371</v>
      </c>
      <c r="D3976" s="226">
        <v>4040.96</v>
      </c>
    </row>
    <row r="3977" spans="1:4" x14ac:dyDescent="0.2">
      <c r="A3977" s="224" t="s">
        <v>8570</v>
      </c>
      <c r="B3977" s="225" t="s">
        <v>8571</v>
      </c>
      <c r="C3977" s="224" t="s">
        <v>371</v>
      </c>
      <c r="D3977" s="226">
        <v>5521.12</v>
      </c>
    </row>
    <row r="3978" spans="1:4" x14ac:dyDescent="0.2">
      <c r="A3978" s="224" t="s">
        <v>8572</v>
      </c>
      <c r="B3978" s="225" t="s">
        <v>8571</v>
      </c>
      <c r="C3978" s="224" t="s">
        <v>371</v>
      </c>
      <c r="D3978" s="226">
        <v>4783.68</v>
      </c>
    </row>
    <row r="3979" spans="1:4" x14ac:dyDescent="0.2">
      <c r="A3979" s="224" t="s">
        <v>8573</v>
      </c>
      <c r="B3979" s="225" t="s">
        <v>8574</v>
      </c>
      <c r="C3979" s="224" t="s">
        <v>371</v>
      </c>
      <c r="D3979" s="226">
        <v>5816.8</v>
      </c>
    </row>
    <row r="3980" spans="1:4" x14ac:dyDescent="0.2">
      <c r="A3980" s="224" t="s">
        <v>8575</v>
      </c>
      <c r="B3980" s="225" t="s">
        <v>8574</v>
      </c>
      <c r="C3980" s="224" t="s">
        <v>371</v>
      </c>
      <c r="D3980" s="226">
        <v>5040.6400000000003</v>
      </c>
    </row>
    <row r="3981" spans="1:4" x14ac:dyDescent="0.2">
      <c r="A3981" s="224" t="s">
        <v>8576</v>
      </c>
      <c r="B3981" s="225" t="s">
        <v>8577</v>
      </c>
      <c r="C3981" s="224" t="s">
        <v>371</v>
      </c>
      <c r="D3981" s="226">
        <v>5816.8</v>
      </c>
    </row>
    <row r="3982" spans="1:4" x14ac:dyDescent="0.2">
      <c r="A3982" s="224" t="s">
        <v>8578</v>
      </c>
      <c r="B3982" s="225" t="s">
        <v>8577</v>
      </c>
      <c r="C3982" s="224" t="s">
        <v>371</v>
      </c>
      <c r="D3982" s="226">
        <v>5040.6400000000003</v>
      </c>
    </row>
    <row r="3983" spans="1:4" x14ac:dyDescent="0.2">
      <c r="A3983" s="224" t="s">
        <v>8579</v>
      </c>
      <c r="B3983" s="225" t="s">
        <v>8580</v>
      </c>
      <c r="C3983" s="224" t="s">
        <v>371</v>
      </c>
      <c r="D3983" s="226">
        <v>3743.52</v>
      </c>
    </row>
    <row r="3984" spans="1:4" x14ac:dyDescent="0.2">
      <c r="A3984" s="224" t="s">
        <v>8581</v>
      </c>
      <c r="B3984" s="225" t="s">
        <v>8580</v>
      </c>
      <c r="C3984" s="224" t="s">
        <v>371</v>
      </c>
      <c r="D3984" s="226">
        <v>3243.68</v>
      </c>
    </row>
    <row r="3985" spans="1:4" x14ac:dyDescent="0.2">
      <c r="A3985" s="224" t="s">
        <v>8582</v>
      </c>
      <c r="B3985" s="225" t="s">
        <v>8583</v>
      </c>
      <c r="C3985" s="224" t="s">
        <v>371</v>
      </c>
      <c r="D3985" s="226">
        <v>1701.6</v>
      </c>
    </row>
    <row r="3986" spans="1:4" x14ac:dyDescent="0.2">
      <c r="A3986" s="224" t="s">
        <v>8584</v>
      </c>
      <c r="B3986" s="225" t="s">
        <v>8583</v>
      </c>
      <c r="C3986" s="224" t="s">
        <v>371</v>
      </c>
      <c r="D3986" s="226">
        <v>1474.8</v>
      </c>
    </row>
    <row r="3987" spans="1:4" x14ac:dyDescent="0.2">
      <c r="A3987" s="224" t="s">
        <v>8585</v>
      </c>
      <c r="B3987" s="225" t="s">
        <v>8586</v>
      </c>
      <c r="C3987" s="224" t="s">
        <v>371</v>
      </c>
      <c r="D3987" s="226">
        <v>3743.52</v>
      </c>
    </row>
    <row r="3988" spans="1:4" x14ac:dyDescent="0.2">
      <c r="A3988" s="224" t="s">
        <v>8587</v>
      </c>
      <c r="B3988" s="225" t="s">
        <v>8586</v>
      </c>
      <c r="C3988" s="224" t="s">
        <v>371</v>
      </c>
      <c r="D3988" s="226">
        <v>3243.68</v>
      </c>
    </row>
    <row r="3989" spans="1:4" x14ac:dyDescent="0.2">
      <c r="A3989" s="224" t="s">
        <v>8588</v>
      </c>
      <c r="B3989" s="225" t="s">
        <v>8589</v>
      </c>
      <c r="C3989" s="224" t="s">
        <v>371</v>
      </c>
      <c r="D3989" s="226">
        <v>6791.84</v>
      </c>
    </row>
    <row r="3990" spans="1:4" x14ac:dyDescent="0.2">
      <c r="A3990" s="224" t="s">
        <v>8590</v>
      </c>
      <c r="B3990" s="225" t="s">
        <v>8589</v>
      </c>
      <c r="C3990" s="224" t="s">
        <v>371</v>
      </c>
      <c r="D3990" s="226">
        <v>5885.44</v>
      </c>
    </row>
    <row r="3991" spans="1:4" x14ac:dyDescent="0.2">
      <c r="A3991" s="224" t="s">
        <v>8591</v>
      </c>
      <c r="B3991" s="225" t="s">
        <v>8592</v>
      </c>
      <c r="C3991" s="224" t="s">
        <v>371</v>
      </c>
      <c r="D3991" s="226">
        <v>8180.48</v>
      </c>
    </row>
    <row r="3992" spans="1:4" x14ac:dyDescent="0.2">
      <c r="A3992" s="224" t="s">
        <v>8593</v>
      </c>
      <c r="B3992" s="225" t="s">
        <v>8592</v>
      </c>
      <c r="C3992" s="224" t="s">
        <v>371</v>
      </c>
      <c r="D3992" s="226">
        <v>7087.52</v>
      </c>
    </row>
    <row r="3993" spans="1:4" x14ac:dyDescent="0.2">
      <c r="A3993" s="224" t="s">
        <v>8594</v>
      </c>
      <c r="B3993" s="225" t="s">
        <v>8595</v>
      </c>
      <c r="C3993" s="224" t="s">
        <v>371</v>
      </c>
      <c r="D3993" s="226">
        <v>11232.32</v>
      </c>
    </row>
    <row r="3994" spans="1:4" x14ac:dyDescent="0.2">
      <c r="A3994" s="224" t="s">
        <v>8596</v>
      </c>
      <c r="B3994" s="225" t="s">
        <v>8595</v>
      </c>
      <c r="C3994" s="224" t="s">
        <v>371</v>
      </c>
      <c r="D3994" s="226">
        <v>9732.7999999999993</v>
      </c>
    </row>
    <row r="3995" spans="1:4" x14ac:dyDescent="0.2">
      <c r="A3995" s="224" t="s">
        <v>8597</v>
      </c>
      <c r="B3995" s="225" t="s">
        <v>8598</v>
      </c>
      <c r="C3995" s="224" t="s">
        <v>371</v>
      </c>
      <c r="D3995" s="226">
        <v>8180.48</v>
      </c>
    </row>
    <row r="3996" spans="1:4" x14ac:dyDescent="0.2">
      <c r="A3996" s="224" t="s">
        <v>8599</v>
      </c>
      <c r="B3996" s="225" t="s">
        <v>8598</v>
      </c>
      <c r="C3996" s="224" t="s">
        <v>371</v>
      </c>
      <c r="D3996" s="226">
        <v>7087.52</v>
      </c>
    </row>
    <row r="3997" spans="1:4" x14ac:dyDescent="0.2">
      <c r="A3997" s="224" t="s">
        <v>8600</v>
      </c>
      <c r="B3997" s="225" t="s">
        <v>8601</v>
      </c>
      <c r="C3997" s="224" t="s">
        <v>371</v>
      </c>
      <c r="D3997" s="226">
        <v>21211.52</v>
      </c>
    </row>
    <row r="3998" spans="1:4" x14ac:dyDescent="0.2">
      <c r="A3998" s="224" t="s">
        <v>8602</v>
      </c>
      <c r="B3998" s="225" t="s">
        <v>8601</v>
      </c>
      <c r="C3998" s="224" t="s">
        <v>371</v>
      </c>
      <c r="D3998" s="226">
        <v>18379.68</v>
      </c>
    </row>
    <row r="3999" spans="1:4" x14ac:dyDescent="0.2">
      <c r="A3999" s="224" t="s">
        <v>8603</v>
      </c>
      <c r="B3999" s="225" t="s">
        <v>8604</v>
      </c>
      <c r="C3999" s="224" t="s">
        <v>371</v>
      </c>
      <c r="D3999" s="226">
        <v>42421.279999999999</v>
      </c>
    </row>
    <row r="4000" spans="1:4" x14ac:dyDescent="0.2">
      <c r="A4000" s="224" t="s">
        <v>8605</v>
      </c>
      <c r="B4000" s="225" t="s">
        <v>8604</v>
      </c>
      <c r="C4000" s="224" t="s">
        <v>371</v>
      </c>
      <c r="D4000" s="226">
        <v>36759.360000000001</v>
      </c>
    </row>
    <row r="4001" spans="1:4" x14ac:dyDescent="0.2">
      <c r="A4001" s="224" t="s">
        <v>8606</v>
      </c>
      <c r="B4001" s="225" t="s">
        <v>8607</v>
      </c>
      <c r="C4001" s="224" t="s">
        <v>371</v>
      </c>
      <c r="D4001" s="226">
        <v>48785.440000000002</v>
      </c>
    </row>
    <row r="4002" spans="1:4" x14ac:dyDescent="0.2">
      <c r="A4002" s="224" t="s">
        <v>8608</v>
      </c>
      <c r="B4002" s="225" t="s">
        <v>8607</v>
      </c>
      <c r="C4002" s="224" t="s">
        <v>371</v>
      </c>
      <c r="D4002" s="226">
        <v>42273.440000000002</v>
      </c>
    </row>
    <row r="4003" spans="1:4" x14ac:dyDescent="0.2">
      <c r="A4003" s="224" t="s">
        <v>8609</v>
      </c>
      <c r="B4003" s="225" t="s">
        <v>8610</v>
      </c>
      <c r="C4003" s="224" t="s">
        <v>371</v>
      </c>
      <c r="D4003" s="226">
        <v>6791.84</v>
      </c>
    </row>
    <row r="4004" spans="1:4" x14ac:dyDescent="0.2">
      <c r="A4004" s="224" t="s">
        <v>8611</v>
      </c>
      <c r="B4004" s="225" t="s">
        <v>8610</v>
      </c>
      <c r="C4004" s="224" t="s">
        <v>371</v>
      </c>
      <c r="D4004" s="226">
        <v>5885.44</v>
      </c>
    </row>
    <row r="4005" spans="1:4" x14ac:dyDescent="0.2">
      <c r="A4005" s="224" t="s">
        <v>8612</v>
      </c>
      <c r="B4005" s="225" t="s">
        <v>8613</v>
      </c>
      <c r="C4005" s="224" t="s">
        <v>371</v>
      </c>
      <c r="D4005" s="226">
        <v>4502.08</v>
      </c>
    </row>
    <row r="4006" spans="1:4" x14ac:dyDescent="0.2">
      <c r="A4006" s="224" t="s">
        <v>8614</v>
      </c>
      <c r="B4006" s="225" t="s">
        <v>8613</v>
      </c>
      <c r="C4006" s="224" t="s">
        <v>371</v>
      </c>
      <c r="D4006" s="226">
        <v>3900.16</v>
      </c>
    </row>
    <row r="4007" spans="1:4" x14ac:dyDescent="0.2">
      <c r="A4007" s="224" t="s">
        <v>8615</v>
      </c>
      <c r="B4007" s="225" t="s">
        <v>8616</v>
      </c>
      <c r="C4007" s="224" t="s">
        <v>371</v>
      </c>
      <c r="D4007" s="226">
        <v>7851.36</v>
      </c>
    </row>
    <row r="4008" spans="1:4" x14ac:dyDescent="0.2">
      <c r="A4008" s="224" t="s">
        <v>8617</v>
      </c>
      <c r="B4008" s="225" t="s">
        <v>8616</v>
      </c>
      <c r="C4008" s="224" t="s">
        <v>371</v>
      </c>
      <c r="D4008" s="226">
        <v>6802.4</v>
      </c>
    </row>
    <row r="4009" spans="1:4" x14ac:dyDescent="0.2">
      <c r="A4009" s="224" t="s">
        <v>8618</v>
      </c>
      <c r="B4009" s="225" t="s">
        <v>8619</v>
      </c>
      <c r="C4009" s="224" t="s">
        <v>371</v>
      </c>
      <c r="D4009" s="226">
        <v>5816.8</v>
      </c>
    </row>
    <row r="4010" spans="1:4" x14ac:dyDescent="0.2">
      <c r="A4010" s="224" t="s">
        <v>8620</v>
      </c>
      <c r="B4010" s="225" t="s">
        <v>8619</v>
      </c>
      <c r="C4010" s="224" t="s">
        <v>371</v>
      </c>
      <c r="D4010" s="226">
        <v>5040.6400000000003</v>
      </c>
    </row>
    <row r="4011" spans="1:4" x14ac:dyDescent="0.2">
      <c r="A4011" s="224" t="s">
        <v>8621</v>
      </c>
      <c r="B4011" s="225" t="s">
        <v>8622</v>
      </c>
      <c r="C4011" s="224" t="s">
        <v>371</v>
      </c>
      <c r="D4011" s="226">
        <v>29944.639999999999</v>
      </c>
    </row>
    <row r="4012" spans="1:4" x14ac:dyDescent="0.2">
      <c r="A4012" s="224" t="s">
        <v>8623</v>
      </c>
      <c r="B4012" s="225" t="s">
        <v>8622</v>
      </c>
      <c r="C4012" s="224" t="s">
        <v>371</v>
      </c>
      <c r="D4012" s="226">
        <v>25947.68</v>
      </c>
    </row>
    <row r="4013" spans="1:4" x14ac:dyDescent="0.2">
      <c r="A4013" s="224" t="s">
        <v>8624</v>
      </c>
      <c r="B4013" s="225" t="s">
        <v>8625</v>
      </c>
      <c r="C4013" s="224" t="s">
        <v>371</v>
      </c>
      <c r="D4013" s="226">
        <v>4502.08</v>
      </c>
    </row>
    <row r="4014" spans="1:4" x14ac:dyDescent="0.2">
      <c r="A4014" s="224" t="s">
        <v>8626</v>
      </c>
      <c r="B4014" s="225" t="s">
        <v>8625</v>
      </c>
      <c r="C4014" s="224" t="s">
        <v>371</v>
      </c>
      <c r="D4014" s="226">
        <v>3900.16</v>
      </c>
    </row>
    <row r="4015" spans="1:4" x14ac:dyDescent="0.2">
      <c r="A4015" s="224" t="s">
        <v>8627</v>
      </c>
      <c r="B4015" s="225" t="s">
        <v>8628</v>
      </c>
      <c r="C4015" s="224" t="s">
        <v>371</v>
      </c>
      <c r="D4015" s="226">
        <v>4502.08</v>
      </c>
    </row>
    <row r="4016" spans="1:4" x14ac:dyDescent="0.2">
      <c r="A4016" s="224" t="s">
        <v>8629</v>
      </c>
      <c r="B4016" s="225" t="s">
        <v>8628</v>
      </c>
      <c r="C4016" s="224" t="s">
        <v>371</v>
      </c>
      <c r="D4016" s="226">
        <v>3900.16</v>
      </c>
    </row>
    <row r="4017" spans="1:4" x14ac:dyDescent="0.2">
      <c r="A4017" s="224" t="s">
        <v>8630</v>
      </c>
      <c r="B4017" s="225" t="s">
        <v>8631</v>
      </c>
      <c r="C4017" s="224" t="s">
        <v>371</v>
      </c>
      <c r="D4017" s="226">
        <v>4913.92</v>
      </c>
    </row>
    <row r="4018" spans="1:4" x14ac:dyDescent="0.2">
      <c r="A4018" s="224" t="s">
        <v>8632</v>
      </c>
      <c r="B4018" s="225" t="s">
        <v>8631</v>
      </c>
      <c r="C4018" s="224" t="s">
        <v>371</v>
      </c>
      <c r="D4018" s="226">
        <v>4259.2</v>
      </c>
    </row>
    <row r="4019" spans="1:4" x14ac:dyDescent="0.2">
      <c r="A4019" s="224" t="s">
        <v>8633</v>
      </c>
      <c r="B4019" s="225" t="s">
        <v>8634</v>
      </c>
      <c r="C4019" s="224" t="s">
        <v>371</v>
      </c>
      <c r="D4019" s="226">
        <v>4913.92</v>
      </c>
    </row>
    <row r="4020" spans="1:4" x14ac:dyDescent="0.2">
      <c r="A4020" s="224" t="s">
        <v>8635</v>
      </c>
      <c r="B4020" s="225" t="s">
        <v>8634</v>
      </c>
      <c r="C4020" s="224" t="s">
        <v>371</v>
      </c>
      <c r="D4020" s="226">
        <v>4259.2</v>
      </c>
    </row>
    <row r="4021" spans="1:4" x14ac:dyDescent="0.2">
      <c r="A4021" s="224" t="s">
        <v>8636</v>
      </c>
      <c r="B4021" s="225" t="s">
        <v>8637</v>
      </c>
      <c r="C4021" s="224" t="s">
        <v>371</v>
      </c>
      <c r="D4021" s="226">
        <v>6791.84</v>
      </c>
    </row>
    <row r="4022" spans="1:4" x14ac:dyDescent="0.2">
      <c r="A4022" s="224" t="s">
        <v>8638</v>
      </c>
      <c r="B4022" s="225" t="s">
        <v>8637</v>
      </c>
      <c r="C4022" s="224" t="s">
        <v>371</v>
      </c>
      <c r="D4022" s="226">
        <v>5885.44</v>
      </c>
    </row>
    <row r="4023" spans="1:4" x14ac:dyDescent="0.2">
      <c r="A4023" s="224" t="s">
        <v>8639</v>
      </c>
      <c r="B4023" s="225" t="s">
        <v>8640</v>
      </c>
      <c r="C4023" s="224" t="s">
        <v>371</v>
      </c>
      <c r="D4023" s="226">
        <v>4913.92</v>
      </c>
    </row>
    <row r="4024" spans="1:4" x14ac:dyDescent="0.2">
      <c r="A4024" s="224" t="s">
        <v>8641</v>
      </c>
      <c r="B4024" s="225" t="s">
        <v>8640</v>
      </c>
      <c r="C4024" s="224" t="s">
        <v>371</v>
      </c>
      <c r="D4024" s="226">
        <v>4259.2</v>
      </c>
    </row>
    <row r="4025" spans="1:4" x14ac:dyDescent="0.2">
      <c r="A4025" s="224" t="s">
        <v>8642</v>
      </c>
      <c r="B4025" s="225" t="s">
        <v>8643</v>
      </c>
      <c r="C4025" s="224" t="s">
        <v>371</v>
      </c>
      <c r="D4025" s="226">
        <v>8180.48</v>
      </c>
    </row>
    <row r="4026" spans="1:4" x14ac:dyDescent="0.2">
      <c r="A4026" s="224" t="s">
        <v>8644</v>
      </c>
      <c r="B4026" s="225" t="s">
        <v>8643</v>
      </c>
      <c r="C4026" s="224" t="s">
        <v>371</v>
      </c>
      <c r="D4026" s="226">
        <v>7087.52</v>
      </c>
    </row>
    <row r="4027" spans="1:4" x14ac:dyDescent="0.2">
      <c r="A4027" s="224" t="s">
        <v>8645</v>
      </c>
      <c r="B4027" s="225" t="s">
        <v>8646</v>
      </c>
      <c r="C4027" s="224" t="s">
        <v>371</v>
      </c>
      <c r="D4027" s="226">
        <v>6791.84</v>
      </c>
    </row>
    <row r="4028" spans="1:4" x14ac:dyDescent="0.2">
      <c r="A4028" s="224" t="s">
        <v>8647</v>
      </c>
      <c r="B4028" s="225" t="s">
        <v>8646</v>
      </c>
      <c r="C4028" s="224" t="s">
        <v>371</v>
      </c>
      <c r="D4028" s="226">
        <v>5885.44</v>
      </c>
    </row>
    <row r="4029" spans="1:4" x14ac:dyDescent="0.2">
      <c r="A4029" s="224" t="s">
        <v>8648</v>
      </c>
      <c r="B4029" s="225" t="s">
        <v>8649</v>
      </c>
      <c r="C4029" s="224" t="s">
        <v>371</v>
      </c>
      <c r="D4029" s="226">
        <v>3743.52</v>
      </c>
    </row>
    <row r="4030" spans="1:4" x14ac:dyDescent="0.2">
      <c r="A4030" s="224" t="s">
        <v>8650</v>
      </c>
      <c r="B4030" s="225" t="s">
        <v>8649</v>
      </c>
      <c r="C4030" s="224" t="s">
        <v>371</v>
      </c>
      <c r="D4030" s="226">
        <v>3243.68</v>
      </c>
    </row>
    <row r="4031" spans="1:4" x14ac:dyDescent="0.2">
      <c r="A4031" s="224" t="s">
        <v>8651</v>
      </c>
      <c r="B4031" s="225" t="s">
        <v>8652</v>
      </c>
      <c r="C4031" s="224" t="s">
        <v>371</v>
      </c>
      <c r="D4031" s="226">
        <v>6791.84</v>
      </c>
    </row>
    <row r="4032" spans="1:4" x14ac:dyDescent="0.2">
      <c r="A4032" s="224" t="s">
        <v>8653</v>
      </c>
      <c r="B4032" s="225" t="s">
        <v>8652</v>
      </c>
      <c r="C4032" s="224" t="s">
        <v>371</v>
      </c>
      <c r="D4032" s="226">
        <v>5885.44</v>
      </c>
    </row>
    <row r="4033" spans="1:4" x14ac:dyDescent="0.2">
      <c r="A4033" s="224" t="s">
        <v>8654</v>
      </c>
      <c r="B4033" s="225" t="s">
        <v>8655</v>
      </c>
      <c r="C4033" s="224" t="s">
        <v>371</v>
      </c>
      <c r="D4033" s="226">
        <v>4913.92</v>
      </c>
    </row>
    <row r="4034" spans="1:4" x14ac:dyDescent="0.2">
      <c r="A4034" s="224" t="s">
        <v>8656</v>
      </c>
      <c r="B4034" s="225" t="s">
        <v>8655</v>
      </c>
      <c r="C4034" s="224" t="s">
        <v>371</v>
      </c>
      <c r="D4034" s="226">
        <v>4259.2</v>
      </c>
    </row>
    <row r="4035" spans="1:4" x14ac:dyDescent="0.2">
      <c r="A4035" s="224" t="s">
        <v>8657</v>
      </c>
      <c r="B4035" s="225" t="s">
        <v>8658</v>
      </c>
      <c r="C4035" s="224" t="s">
        <v>371</v>
      </c>
      <c r="D4035" s="226">
        <v>5292.32</v>
      </c>
    </row>
    <row r="4036" spans="1:4" x14ac:dyDescent="0.2">
      <c r="A4036" s="224" t="s">
        <v>8659</v>
      </c>
      <c r="B4036" s="225" t="s">
        <v>8658</v>
      </c>
      <c r="C4036" s="224" t="s">
        <v>371</v>
      </c>
      <c r="D4036" s="226">
        <v>4584.8</v>
      </c>
    </row>
    <row r="4037" spans="1:4" x14ac:dyDescent="0.2">
      <c r="A4037" s="224" t="s">
        <v>8660</v>
      </c>
      <c r="B4037" s="225" t="s">
        <v>8661</v>
      </c>
      <c r="C4037" s="224" t="s">
        <v>371</v>
      </c>
      <c r="D4037" s="226">
        <v>5292.32</v>
      </c>
    </row>
    <row r="4038" spans="1:4" x14ac:dyDescent="0.2">
      <c r="A4038" s="224" t="s">
        <v>8662</v>
      </c>
      <c r="B4038" s="225" t="s">
        <v>8661</v>
      </c>
      <c r="C4038" s="224" t="s">
        <v>371</v>
      </c>
      <c r="D4038" s="226">
        <v>4584.8</v>
      </c>
    </row>
    <row r="4039" spans="1:4" x14ac:dyDescent="0.2">
      <c r="A4039" s="224" t="s">
        <v>8663</v>
      </c>
      <c r="B4039" s="225" t="s">
        <v>8664</v>
      </c>
      <c r="C4039" s="224" t="s">
        <v>371</v>
      </c>
      <c r="D4039" s="226">
        <v>5521.12</v>
      </c>
    </row>
    <row r="4040" spans="1:4" x14ac:dyDescent="0.2">
      <c r="A4040" s="224" t="s">
        <v>8665</v>
      </c>
      <c r="B4040" s="225" t="s">
        <v>8664</v>
      </c>
      <c r="C4040" s="224" t="s">
        <v>371</v>
      </c>
      <c r="D4040" s="226">
        <v>4783.68</v>
      </c>
    </row>
    <row r="4041" spans="1:4" x14ac:dyDescent="0.2">
      <c r="A4041" s="224" t="s">
        <v>8666</v>
      </c>
      <c r="B4041" s="225" t="s">
        <v>8667</v>
      </c>
      <c r="C4041" s="224" t="s">
        <v>371</v>
      </c>
      <c r="D4041" s="226">
        <v>4913.92</v>
      </c>
    </row>
    <row r="4042" spans="1:4" x14ac:dyDescent="0.2">
      <c r="A4042" s="224" t="s">
        <v>8668</v>
      </c>
      <c r="B4042" s="225" t="s">
        <v>8667</v>
      </c>
      <c r="C4042" s="224" t="s">
        <v>371</v>
      </c>
      <c r="D4042" s="226">
        <v>4259.2</v>
      </c>
    </row>
    <row r="4043" spans="1:4" x14ac:dyDescent="0.2">
      <c r="A4043" s="224" t="s">
        <v>8669</v>
      </c>
      <c r="B4043" s="225" t="s">
        <v>8670</v>
      </c>
      <c r="C4043" s="224" t="s">
        <v>371</v>
      </c>
      <c r="D4043" s="226">
        <v>4964.96</v>
      </c>
    </row>
    <row r="4044" spans="1:4" x14ac:dyDescent="0.2">
      <c r="A4044" s="224" t="s">
        <v>8671</v>
      </c>
      <c r="B4044" s="225" t="s">
        <v>8670</v>
      </c>
      <c r="C4044" s="224" t="s">
        <v>371</v>
      </c>
      <c r="D4044" s="226">
        <v>4301.4399999999996</v>
      </c>
    </row>
    <row r="4045" spans="1:4" x14ac:dyDescent="0.2">
      <c r="A4045" s="224" t="s">
        <v>8672</v>
      </c>
      <c r="B4045" s="225" t="s">
        <v>8673</v>
      </c>
      <c r="C4045" s="224" t="s">
        <v>371</v>
      </c>
      <c r="D4045" s="226">
        <v>3060.64</v>
      </c>
    </row>
    <row r="4046" spans="1:4" x14ac:dyDescent="0.2">
      <c r="A4046" s="224" t="s">
        <v>8674</v>
      </c>
      <c r="B4046" s="225" t="s">
        <v>8673</v>
      </c>
      <c r="C4046" s="224" t="s">
        <v>371</v>
      </c>
      <c r="D4046" s="226">
        <v>2652.32</v>
      </c>
    </row>
    <row r="4047" spans="1:4" x14ac:dyDescent="0.2">
      <c r="A4047" s="224" t="s">
        <v>8675</v>
      </c>
      <c r="B4047" s="225" t="s">
        <v>8676</v>
      </c>
      <c r="C4047" s="224" t="s">
        <v>371</v>
      </c>
      <c r="D4047" s="226">
        <v>5816.8</v>
      </c>
    </row>
    <row r="4048" spans="1:4" x14ac:dyDescent="0.2">
      <c r="A4048" s="224" t="s">
        <v>8677</v>
      </c>
      <c r="B4048" s="225" t="s">
        <v>8676</v>
      </c>
      <c r="C4048" s="224" t="s">
        <v>371</v>
      </c>
      <c r="D4048" s="226">
        <v>5040.6400000000003</v>
      </c>
    </row>
    <row r="4049" spans="1:4" x14ac:dyDescent="0.2">
      <c r="A4049" s="224" t="s">
        <v>8678</v>
      </c>
      <c r="B4049" s="225" t="s">
        <v>8679</v>
      </c>
      <c r="C4049" s="224" t="s">
        <v>371</v>
      </c>
      <c r="D4049" s="226">
        <v>10473.76</v>
      </c>
    </row>
    <row r="4050" spans="1:4" x14ac:dyDescent="0.2">
      <c r="A4050" s="224" t="s">
        <v>8680</v>
      </c>
      <c r="B4050" s="225" t="s">
        <v>8679</v>
      </c>
      <c r="C4050" s="224" t="s">
        <v>371</v>
      </c>
      <c r="D4050" s="226">
        <v>9076.32</v>
      </c>
    </row>
    <row r="4051" spans="1:4" x14ac:dyDescent="0.2">
      <c r="A4051" s="224" t="s">
        <v>8681</v>
      </c>
      <c r="B4051" s="225" t="s">
        <v>8682</v>
      </c>
      <c r="C4051" s="224" t="s">
        <v>371</v>
      </c>
      <c r="D4051" s="226">
        <v>5292.32</v>
      </c>
    </row>
    <row r="4052" spans="1:4" x14ac:dyDescent="0.2">
      <c r="A4052" s="224" t="s">
        <v>8683</v>
      </c>
      <c r="B4052" s="225" t="s">
        <v>8682</v>
      </c>
      <c r="C4052" s="224" t="s">
        <v>371</v>
      </c>
      <c r="D4052" s="226">
        <v>4584.8</v>
      </c>
    </row>
    <row r="4053" spans="1:4" x14ac:dyDescent="0.2">
      <c r="A4053" s="224" t="s">
        <v>8684</v>
      </c>
      <c r="B4053" s="225" t="s">
        <v>8685</v>
      </c>
      <c r="C4053" s="224" t="s">
        <v>371</v>
      </c>
      <c r="D4053" s="226">
        <v>11232.32</v>
      </c>
    </row>
    <row r="4054" spans="1:4" x14ac:dyDescent="0.2">
      <c r="A4054" s="224" t="s">
        <v>8686</v>
      </c>
      <c r="B4054" s="225" t="s">
        <v>8685</v>
      </c>
      <c r="C4054" s="224" t="s">
        <v>371</v>
      </c>
      <c r="D4054" s="226">
        <v>9732.7999999999993</v>
      </c>
    </row>
    <row r="4055" spans="1:4" x14ac:dyDescent="0.2">
      <c r="A4055" s="224" t="s">
        <v>8687</v>
      </c>
      <c r="B4055" s="225" t="s">
        <v>8688</v>
      </c>
      <c r="C4055" s="224" t="s">
        <v>371</v>
      </c>
      <c r="D4055" s="226">
        <v>8180.48</v>
      </c>
    </row>
    <row r="4056" spans="1:4" x14ac:dyDescent="0.2">
      <c r="A4056" s="224" t="s">
        <v>8689</v>
      </c>
      <c r="B4056" s="225" t="s">
        <v>8688</v>
      </c>
      <c r="C4056" s="224" t="s">
        <v>371</v>
      </c>
      <c r="D4056" s="226">
        <v>7087.52</v>
      </c>
    </row>
    <row r="4057" spans="1:4" x14ac:dyDescent="0.2">
      <c r="A4057" s="224" t="s">
        <v>8690</v>
      </c>
      <c r="B4057" s="225" t="s">
        <v>8691</v>
      </c>
      <c r="C4057" s="224" t="s">
        <v>371</v>
      </c>
      <c r="D4057" s="226">
        <v>21211.52</v>
      </c>
    </row>
    <row r="4058" spans="1:4" x14ac:dyDescent="0.2">
      <c r="A4058" s="224" t="s">
        <v>8692</v>
      </c>
      <c r="B4058" s="225" t="s">
        <v>8691</v>
      </c>
      <c r="C4058" s="224" t="s">
        <v>371</v>
      </c>
      <c r="D4058" s="226">
        <v>18379.68</v>
      </c>
    </row>
    <row r="4059" spans="1:4" x14ac:dyDescent="0.2">
      <c r="A4059" s="224" t="s">
        <v>8693</v>
      </c>
      <c r="B4059" s="225" t="s">
        <v>8694</v>
      </c>
      <c r="C4059" s="224" t="s">
        <v>371</v>
      </c>
      <c r="D4059" s="226">
        <v>8180.48</v>
      </c>
    </row>
    <row r="4060" spans="1:4" x14ac:dyDescent="0.2">
      <c r="A4060" s="224" t="s">
        <v>8695</v>
      </c>
      <c r="B4060" s="225" t="s">
        <v>8694</v>
      </c>
      <c r="C4060" s="224" t="s">
        <v>371</v>
      </c>
      <c r="D4060" s="226">
        <v>7087.52</v>
      </c>
    </row>
    <row r="4061" spans="1:4" x14ac:dyDescent="0.2">
      <c r="A4061" s="224" t="s">
        <v>8696</v>
      </c>
      <c r="B4061" s="225" t="s">
        <v>8697</v>
      </c>
      <c r="C4061" s="224" t="s">
        <v>371</v>
      </c>
      <c r="D4061" s="226">
        <v>8180.48</v>
      </c>
    </row>
    <row r="4062" spans="1:4" x14ac:dyDescent="0.2">
      <c r="A4062" s="224" t="s">
        <v>8698</v>
      </c>
      <c r="B4062" s="225" t="s">
        <v>8697</v>
      </c>
      <c r="C4062" s="224" t="s">
        <v>371</v>
      </c>
      <c r="D4062" s="226">
        <v>7087.52</v>
      </c>
    </row>
    <row r="4063" spans="1:4" x14ac:dyDescent="0.2">
      <c r="A4063" s="224" t="s">
        <v>8699</v>
      </c>
      <c r="B4063" s="225" t="s">
        <v>8700</v>
      </c>
      <c r="C4063" s="224" t="s">
        <v>371</v>
      </c>
      <c r="D4063" s="226">
        <v>4502.08</v>
      </c>
    </row>
    <row r="4064" spans="1:4" x14ac:dyDescent="0.2">
      <c r="A4064" s="224" t="s">
        <v>8701</v>
      </c>
      <c r="B4064" s="225" t="s">
        <v>8700</v>
      </c>
      <c r="C4064" s="224" t="s">
        <v>371</v>
      </c>
      <c r="D4064" s="226">
        <v>3900.16</v>
      </c>
    </row>
    <row r="4065" spans="1:4" x14ac:dyDescent="0.2">
      <c r="A4065" s="224" t="s">
        <v>8702</v>
      </c>
      <c r="B4065" s="225" t="s">
        <v>8703</v>
      </c>
      <c r="C4065" s="224" t="s">
        <v>371</v>
      </c>
      <c r="D4065" s="226">
        <v>8180.48</v>
      </c>
    </row>
    <row r="4066" spans="1:4" x14ac:dyDescent="0.2">
      <c r="A4066" s="224" t="s">
        <v>8704</v>
      </c>
      <c r="B4066" s="225" t="s">
        <v>8703</v>
      </c>
      <c r="C4066" s="224" t="s">
        <v>371</v>
      </c>
      <c r="D4066" s="226">
        <v>7087.52</v>
      </c>
    </row>
    <row r="4067" spans="1:4" x14ac:dyDescent="0.2">
      <c r="A4067" s="224" t="s">
        <v>8705</v>
      </c>
      <c r="B4067" s="225" t="s">
        <v>8706</v>
      </c>
      <c r="C4067" s="224" t="s">
        <v>371</v>
      </c>
      <c r="D4067" s="226">
        <v>8180.48</v>
      </c>
    </row>
    <row r="4068" spans="1:4" x14ac:dyDescent="0.2">
      <c r="A4068" s="224" t="s">
        <v>8707</v>
      </c>
      <c r="B4068" s="225" t="s">
        <v>8706</v>
      </c>
      <c r="C4068" s="224" t="s">
        <v>371</v>
      </c>
      <c r="D4068" s="226">
        <v>7087.52</v>
      </c>
    </row>
    <row r="4069" spans="1:4" x14ac:dyDescent="0.2">
      <c r="A4069" s="224" t="s">
        <v>8708</v>
      </c>
      <c r="B4069" s="225" t="s">
        <v>8709</v>
      </c>
      <c r="C4069" s="224" t="s">
        <v>371</v>
      </c>
      <c r="D4069" s="226">
        <v>21211.52</v>
      </c>
    </row>
    <row r="4070" spans="1:4" x14ac:dyDescent="0.2">
      <c r="A4070" s="224" t="s">
        <v>8710</v>
      </c>
      <c r="B4070" s="225" t="s">
        <v>8709</v>
      </c>
      <c r="C4070" s="224" t="s">
        <v>371</v>
      </c>
      <c r="D4070" s="226">
        <v>18379.68</v>
      </c>
    </row>
    <row r="4071" spans="1:4" x14ac:dyDescent="0.2">
      <c r="A4071" s="224" t="s">
        <v>8711</v>
      </c>
      <c r="B4071" s="225" t="s">
        <v>8712</v>
      </c>
      <c r="C4071" s="224" t="s">
        <v>371</v>
      </c>
      <c r="D4071" s="226">
        <v>5816.8</v>
      </c>
    </row>
    <row r="4072" spans="1:4" x14ac:dyDescent="0.2">
      <c r="A4072" s="224" t="s">
        <v>8713</v>
      </c>
      <c r="B4072" s="225" t="s">
        <v>8712</v>
      </c>
      <c r="C4072" s="224" t="s">
        <v>371</v>
      </c>
      <c r="D4072" s="226">
        <v>5040.6400000000003</v>
      </c>
    </row>
    <row r="4073" spans="1:4" x14ac:dyDescent="0.2">
      <c r="A4073" s="224" t="s">
        <v>8714</v>
      </c>
      <c r="B4073" s="225" t="s">
        <v>8715</v>
      </c>
      <c r="C4073" s="224" t="s">
        <v>371</v>
      </c>
      <c r="D4073" s="226">
        <v>4502.08</v>
      </c>
    </row>
    <row r="4074" spans="1:4" x14ac:dyDescent="0.2">
      <c r="A4074" s="224" t="s">
        <v>8716</v>
      </c>
      <c r="B4074" s="225" t="s">
        <v>8715</v>
      </c>
      <c r="C4074" s="224" t="s">
        <v>371</v>
      </c>
      <c r="D4074" s="226">
        <v>3900.16</v>
      </c>
    </row>
    <row r="4075" spans="1:4" x14ac:dyDescent="0.2">
      <c r="A4075" s="224" t="s">
        <v>8717</v>
      </c>
      <c r="B4075" s="225" t="s">
        <v>8718</v>
      </c>
      <c r="C4075" s="224" t="s">
        <v>371</v>
      </c>
      <c r="D4075" s="226">
        <v>5292.32</v>
      </c>
    </row>
    <row r="4076" spans="1:4" x14ac:dyDescent="0.2">
      <c r="A4076" s="224" t="s">
        <v>8719</v>
      </c>
      <c r="B4076" s="225" t="s">
        <v>8718</v>
      </c>
      <c r="C4076" s="224" t="s">
        <v>371</v>
      </c>
      <c r="D4076" s="226">
        <v>4584.8</v>
      </c>
    </row>
    <row r="4077" spans="1:4" x14ac:dyDescent="0.2">
      <c r="A4077" s="224" t="s">
        <v>8720</v>
      </c>
      <c r="B4077" s="225" t="s">
        <v>8721</v>
      </c>
      <c r="C4077" s="224" t="s">
        <v>371</v>
      </c>
      <c r="D4077" s="226">
        <v>5292.32</v>
      </c>
    </row>
    <row r="4078" spans="1:4" x14ac:dyDescent="0.2">
      <c r="A4078" s="224" t="s">
        <v>8722</v>
      </c>
      <c r="B4078" s="225" t="s">
        <v>8721</v>
      </c>
      <c r="C4078" s="224" t="s">
        <v>371</v>
      </c>
      <c r="D4078" s="226">
        <v>4584.8</v>
      </c>
    </row>
    <row r="4079" spans="1:4" x14ac:dyDescent="0.2">
      <c r="A4079" s="224" t="s">
        <v>8723</v>
      </c>
      <c r="B4079" s="225" t="s">
        <v>8724</v>
      </c>
      <c r="C4079" s="224" t="s">
        <v>371</v>
      </c>
      <c r="D4079" s="226">
        <v>3553.44</v>
      </c>
    </row>
    <row r="4080" spans="1:4" x14ac:dyDescent="0.2">
      <c r="A4080" s="224" t="s">
        <v>8725</v>
      </c>
      <c r="B4080" s="225" t="s">
        <v>8724</v>
      </c>
      <c r="C4080" s="224" t="s">
        <v>371</v>
      </c>
      <c r="D4080" s="226">
        <v>3080</v>
      </c>
    </row>
    <row r="4081" spans="1:4" x14ac:dyDescent="0.2">
      <c r="A4081" s="224" t="s">
        <v>8726</v>
      </c>
      <c r="B4081" s="225" t="s">
        <v>8727</v>
      </c>
      <c r="C4081" s="224" t="s">
        <v>371</v>
      </c>
      <c r="D4081" s="226">
        <v>3553.44</v>
      </c>
    </row>
    <row r="4082" spans="1:4" x14ac:dyDescent="0.2">
      <c r="A4082" s="224" t="s">
        <v>8728</v>
      </c>
      <c r="B4082" s="225" t="s">
        <v>8727</v>
      </c>
      <c r="C4082" s="224" t="s">
        <v>371</v>
      </c>
      <c r="D4082" s="226">
        <v>3080</v>
      </c>
    </row>
    <row r="4083" spans="1:4" x14ac:dyDescent="0.2">
      <c r="A4083" s="224" t="s">
        <v>8729</v>
      </c>
      <c r="B4083" s="225" t="s">
        <v>8730</v>
      </c>
      <c r="C4083" s="224" t="s">
        <v>371</v>
      </c>
      <c r="D4083" s="226">
        <v>17551.79</v>
      </c>
    </row>
    <row r="4084" spans="1:4" x14ac:dyDescent="0.2">
      <c r="A4084" s="224" t="s">
        <v>8731</v>
      </c>
      <c r="B4084" s="225" t="s">
        <v>8730</v>
      </c>
      <c r="C4084" s="224" t="s">
        <v>371</v>
      </c>
      <c r="D4084" s="226">
        <v>15208.25</v>
      </c>
    </row>
    <row r="4085" spans="1:4" x14ac:dyDescent="0.2">
      <c r="A4085" s="224" t="s">
        <v>8732</v>
      </c>
      <c r="B4085" s="225" t="s">
        <v>8733</v>
      </c>
      <c r="C4085" s="224" t="s">
        <v>371</v>
      </c>
      <c r="D4085" s="226">
        <v>35103.58</v>
      </c>
    </row>
    <row r="4086" spans="1:4" x14ac:dyDescent="0.2">
      <c r="A4086" s="224" t="s">
        <v>8734</v>
      </c>
      <c r="B4086" s="225" t="s">
        <v>8733</v>
      </c>
      <c r="C4086" s="224" t="s">
        <v>371</v>
      </c>
      <c r="D4086" s="226">
        <v>30416.5</v>
      </c>
    </row>
    <row r="4087" spans="1:4" x14ac:dyDescent="0.2">
      <c r="A4087" s="224" t="s">
        <v>8735</v>
      </c>
      <c r="B4087" s="225" t="s">
        <v>8736</v>
      </c>
      <c r="C4087" s="224" t="s">
        <v>371</v>
      </c>
      <c r="D4087" s="226">
        <v>52655.37</v>
      </c>
    </row>
    <row r="4088" spans="1:4" x14ac:dyDescent="0.2">
      <c r="A4088" s="224" t="s">
        <v>8737</v>
      </c>
      <c r="B4088" s="225" t="s">
        <v>8736</v>
      </c>
      <c r="C4088" s="224" t="s">
        <v>371</v>
      </c>
      <c r="D4088" s="226">
        <v>45624.75</v>
      </c>
    </row>
    <row r="4089" spans="1:4" x14ac:dyDescent="0.2">
      <c r="A4089" s="224" t="s">
        <v>8738</v>
      </c>
      <c r="B4089" s="225" t="s">
        <v>8739</v>
      </c>
      <c r="C4089" s="224" t="s">
        <v>371</v>
      </c>
      <c r="D4089" s="226">
        <v>70207.16</v>
      </c>
    </row>
    <row r="4090" spans="1:4" x14ac:dyDescent="0.2">
      <c r="A4090" s="224" t="s">
        <v>8740</v>
      </c>
      <c r="B4090" s="225" t="s">
        <v>8739</v>
      </c>
      <c r="C4090" s="224" t="s">
        <v>371</v>
      </c>
      <c r="D4090" s="226">
        <v>60833</v>
      </c>
    </row>
    <row r="4091" spans="1:4" x14ac:dyDescent="0.2">
      <c r="A4091" s="224" t="s">
        <v>8741</v>
      </c>
      <c r="B4091" s="225" t="s">
        <v>8742</v>
      </c>
      <c r="C4091" s="224" t="s">
        <v>371</v>
      </c>
      <c r="D4091" s="226">
        <v>13601.52</v>
      </c>
    </row>
    <row r="4092" spans="1:4" x14ac:dyDescent="0.2">
      <c r="A4092" s="224" t="s">
        <v>8743</v>
      </c>
      <c r="B4092" s="225" t="s">
        <v>8742</v>
      </c>
      <c r="C4092" s="224" t="s">
        <v>371</v>
      </c>
      <c r="D4092" s="226">
        <v>11785.43</v>
      </c>
    </row>
    <row r="4093" spans="1:4" x14ac:dyDescent="0.2">
      <c r="A4093" s="224" t="s">
        <v>8744</v>
      </c>
      <c r="B4093" s="225" t="s">
        <v>8745</v>
      </c>
      <c r="C4093" s="224" t="s">
        <v>371</v>
      </c>
      <c r="D4093" s="226">
        <v>27203.05</v>
      </c>
    </row>
    <row r="4094" spans="1:4" x14ac:dyDescent="0.2">
      <c r="A4094" s="224" t="s">
        <v>8746</v>
      </c>
      <c r="B4094" s="225" t="s">
        <v>8745</v>
      </c>
      <c r="C4094" s="224" t="s">
        <v>371</v>
      </c>
      <c r="D4094" s="226">
        <v>23570.86</v>
      </c>
    </row>
    <row r="4095" spans="1:4" x14ac:dyDescent="0.2">
      <c r="A4095" s="224" t="s">
        <v>8747</v>
      </c>
      <c r="B4095" s="225" t="s">
        <v>8748</v>
      </c>
      <c r="C4095" s="224" t="s">
        <v>371</v>
      </c>
      <c r="D4095" s="226">
        <v>40804.58</v>
      </c>
    </row>
    <row r="4096" spans="1:4" x14ac:dyDescent="0.2">
      <c r="A4096" s="224" t="s">
        <v>8749</v>
      </c>
      <c r="B4096" s="225" t="s">
        <v>8748</v>
      </c>
      <c r="C4096" s="224" t="s">
        <v>371</v>
      </c>
      <c r="D4096" s="226">
        <v>35356.29</v>
      </c>
    </row>
    <row r="4097" spans="1:4" x14ac:dyDescent="0.2">
      <c r="A4097" s="224" t="s">
        <v>8750</v>
      </c>
      <c r="B4097" s="225" t="s">
        <v>8751</v>
      </c>
      <c r="C4097" s="224" t="s">
        <v>371</v>
      </c>
      <c r="D4097" s="226">
        <v>54406.1</v>
      </c>
    </row>
    <row r="4098" spans="1:4" x14ac:dyDescent="0.2">
      <c r="A4098" s="224" t="s">
        <v>8752</v>
      </c>
      <c r="B4098" s="225" t="s">
        <v>8751</v>
      </c>
      <c r="C4098" s="224" t="s">
        <v>371</v>
      </c>
      <c r="D4098" s="226">
        <v>47141.72</v>
      </c>
    </row>
    <row r="4099" spans="1:4" x14ac:dyDescent="0.2">
      <c r="A4099" s="224" t="s">
        <v>8753</v>
      </c>
      <c r="B4099" s="225" t="s">
        <v>8754</v>
      </c>
      <c r="D4099" s="226">
        <v>11004</v>
      </c>
    </row>
    <row r="4100" spans="1:4" x14ac:dyDescent="0.2">
      <c r="A4100" s="224" t="s">
        <v>8755</v>
      </c>
      <c r="B4100" s="225" t="s">
        <v>8754</v>
      </c>
      <c r="D4100" s="226">
        <v>9538</v>
      </c>
    </row>
    <row r="4101" spans="1:4" x14ac:dyDescent="0.2">
      <c r="A4101" s="224" t="s">
        <v>8756</v>
      </c>
      <c r="B4101" s="225" t="s">
        <v>8757</v>
      </c>
      <c r="C4101" s="224" t="s">
        <v>371</v>
      </c>
      <c r="D4101" s="226">
        <v>19705.53</v>
      </c>
    </row>
    <row r="4102" spans="1:4" x14ac:dyDescent="0.2">
      <c r="A4102" s="224" t="s">
        <v>8758</v>
      </c>
      <c r="B4102" s="225" t="s">
        <v>8757</v>
      </c>
      <c r="C4102" s="224" t="s">
        <v>371</v>
      </c>
      <c r="D4102" s="226">
        <v>17073.18</v>
      </c>
    </row>
    <row r="4103" spans="1:4" x14ac:dyDescent="0.2">
      <c r="A4103" s="224" t="s">
        <v>8759</v>
      </c>
      <c r="B4103" s="225" t="s">
        <v>8760</v>
      </c>
      <c r="C4103" s="224" t="s">
        <v>371</v>
      </c>
      <c r="D4103" s="226">
        <v>39411.07</v>
      </c>
    </row>
    <row r="4104" spans="1:4" x14ac:dyDescent="0.2">
      <c r="A4104" s="224" t="s">
        <v>8761</v>
      </c>
      <c r="B4104" s="225" t="s">
        <v>8760</v>
      </c>
      <c r="C4104" s="224" t="s">
        <v>371</v>
      </c>
      <c r="D4104" s="226">
        <v>34146.36</v>
      </c>
    </row>
    <row r="4105" spans="1:4" x14ac:dyDescent="0.2">
      <c r="A4105" s="224" t="s">
        <v>8762</v>
      </c>
      <c r="B4105" s="225" t="s">
        <v>8763</v>
      </c>
      <c r="C4105" s="224" t="s">
        <v>371</v>
      </c>
      <c r="D4105" s="226">
        <v>59116.61</v>
      </c>
    </row>
    <row r="4106" spans="1:4" x14ac:dyDescent="0.2">
      <c r="A4106" s="224" t="s">
        <v>8764</v>
      </c>
      <c r="B4106" s="225" t="s">
        <v>8763</v>
      </c>
      <c r="C4106" s="224" t="s">
        <v>371</v>
      </c>
      <c r="D4106" s="226">
        <v>51219.54</v>
      </c>
    </row>
    <row r="4107" spans="1:4" x14ac:dyDescent="0.2">
      <c r="A4107" s="224" t="s">
        <v>8765</v>
      </c>
      <c r="B4107" s="225" t="s">
        <v>8766</v>
      </c>
      <c r="C4107" s="224" t="s">
        <v>371</v>
      </c>
      <c r="D4107" s="226">
        <v>78822.14</v>
      </c>
    </row>
    <row r="4108" spans="1:4" x14ac:dyDescent="0.2">
      <c r="A4108" s="224" t="s">
        <v>8767</v>
      </c>
      <c r="B4108" s="225" t="s">
        <v>8766</v>
      </c>
      <c r="C4108" s="224" t="s">
        <v>371</v>
      </c>
      <c r="D4108" s="226">
        <v>68292.72</v>
      </c>
    </row>
    <row r="4109" spans="1:4" x14ac:dyDescent="0.2">
      <c r="A4109" s="224" t="s">
        <v>8768</v>
      </c>
      <c r="B4109" s="225" t="s">
        <v>8769</v>
      </c>
      <c r="C4109" s="224" t="s">
        <v>371</v>
      </c>
      <c r="D4109" s="226">
        <v>15270.54</v>
      </c>
    </row>
    <row r="4110" spans="1:4" x14ac:dyDescent="0.2">
      <c r="A4110" s="224" t="s">
        <v>8770</v>
      </c>
      <c r="B4110" s="225" t="s">
        <v>8769</v>
      </c>
      <c r="C4110" s="224" t="s">
        <v>371</v>
      </c>
      <c r="D4110" s="226">
        <v>13230.63</v>
      </c>
    </row>
    <row r="4111" spans="1:4" x14ac:dyDescent="0.2">
      <c r="A4111" s="224" t="s">
        <v>8771</v>
      </c>
      <c r="B4111" s="225" t="s">
        <v>8772</v>
      </c>
      <c r="C4111" s="224" t="s">
        <v>371</v>
      </c>
      <c r="D4111" s="226">
        <v>30541.08</v>
      </c>
    </row>
    <row r="4112" spans="1:4" x14ac:dyDescent="0.2">
      <c r="A4112" s="224" t="s">
        <v>8773</v>
      </c>
      <c r="B4112" s="225" t="s">
        <v>8772</v>
      </c>
      <c r="C4112" s="224" t="s">
        <v>371</v>
      </c>
      <c r="D4112" s="226">
        <v>26461.26</v>
      </c>
    </row>
    <row r="4113" spans="1:4" x14ac:dyDescent="0.2">
      <c r="A4113" s="224" t="s">
        <v>8774</v>
      </c>
      <c r="B4113" s="225" t="s">
        <v>8775</v>
      </c>
      <c r="C4113" s="224" t="s">
        <v>371</v>
      </c>
      <c r="D4113" s="226">
        <v>45811.63</v>
      </c>
    </row>
    <row r="4114" spans="1:4" x14ac:dyDescent="0.2">
      <c r="A4114" s="224" t="s">
        <v>8776</v>
      </c>
      <c r="B4114" s="225" t="s">
        <v>8775</v>
      </c>
      <c r="C4114" s="224" t="s">
        <v>371</v>
      </c>
      <c r="D4114" s="226">
        <v>39691.9</v>
      </c>
    </row>
    <row r="4115" spans="1:4" x14ac:dyDescent="0.2">
      <c r="A4115" s="224" t="s">
        <v>8777</v>
      </c>
      <c r="B4115" s="225" t="s">
        <v>8778</v>
      </c>
      <c r="C4115" s="224" t="s">
        <v>371</v>
      </c>
      <c r="D4115" s="226">
        <v>61082.17</v>
      </c>
    </row>
    <row r="4116" spans="1:4" x14ac:dyDescent="0.2">
      <c r="A4116" s="224" t="s">
        <v>8779</v>
      </c>
      <c r="B4116" s="225" t="s">
        <v>8778</v>
      </c>
      <c r="C4116" s="224" t="s">
        <v>371</v>
      </c>
      <c r="D4116" s="226">
        <v>52922.53</v>
      </c>
    </row>
    <row r="4117" spans="1:4" x14ac:dyDescent="0.2">
      <c r="A4117" s="224" t="s">
        <v>8780</v>
      </c>
      <c r="B4117" s="225" t="s">
        <v>8781</v>
      </c>
      <c r="D4117" s="226">
        <v>5590</v>
      </c>
    </row>
    <row r="4118" spans="1:4" x14ac:dyDescent="0.2">
      <c r="A4118" s="224" t="s">
        <v>8782</v>
      </c>
      <c r="B4118" s="225" t="s">
        <v>8781</v>
      </c>
      <c r="D4118" s="226">
        <v>4998</v>
      </c>
    </row>
    <row r="4119" spans="1:4" x14ac:dyDescent="0.2">
      <c r="A4119" s="224" t="s">
        <v>8783</v>
      </c>
      <c r="B4119" s="225" t="s">
        <v>8784</v>
      </c>
      <c r="C4119" s="224" t="s">
        <v>51</v>
      </c>
      <c r="D4119" s="226">
        <v>34.54</v>
      </c>
    </row>
    <row r="4120" spans="1:4" x14ac:dyDescent="0.2">
      <c r="A4120" s="224" t="s">
        <v>8785</v>
      </c>
      <c r="B4120" s="225" t="s">
        <v>8784</v>
      </c>
      <c r="C4120" s="224" t="s">
        <v>51</v>
      </c>
      <c r="D4120" s="226">
        <v>29.98</v>
      </c>
    </row>
    <row r="4121" spans="1:4" x14ac:dyDescent="0.2">
      <c r="A4121" s="224" t="s">
        <v>8786</v>
      </c>
      <c r="B4121" s="225" t="s">
        <v>8787</v>
      </c>
      <c r="C4121" s="224" t="s">
        <v>51</v>
      </c>
      <c r="D4121" s="226">
        <v>50.55</v>
      </c>
    </row>
    <row r="4122" spans="1:4" x14ac:dyDescent="0.2">
      <c r="A4122" s="224" t="s">
        <v>8788</v>
      </c>
      <c r="B4122" s="225" t="s">
        <v>8787</v>
      </c>
      <c r="C4122" s="224" t="s">
        <v>51</v>
      </c>
      <c r="D4122" s="226">
        <v>43.92</v>
      </c>
    </row>
    <row r="4123" spans="1:4" x14ac:dyDescent="0.2">
      <c r="A4123" s="224" t="s">
        <v>8789</v>
      </c>
      <c r="B4123" s="225" t="s">
        <v>8790</v>
      </c>
      <c r="C4123" s="224" t="s">
        <v>51</v>
      </c>
      <c r="D4123" s="226">
        <v>71.7</v>
      </c>
    </row>
    <row r="4124" spans="1:4" x14ac:dyDescent="0.2">
      <c r="A4124" s="224" t="s">
        <v>8791</v>
      </c>
      <c r="B4124" s="225" t="s">
        <v>8790</v>
      </c>
      <c r="C4124" s="224" t="s">
        <v>51</v>
      </c>
      <c r="D4124" s="226">
        <v>62.91</v>
      </c>
    </row>
    <row r="4125" spans="1:4" x14ac:dyDescent="0.2">
      <c r="A4125" s="224" t="s">
        <v>8792</v>
      </c>
      <c r="B4125" s="225" t="s">
        <v>8793</v>
      </c>
      <c r="C4125" s="224" t="s">
        <v>51</v>
      </c>
      <c r="D4125" s="226">
        <v>92.02</v>
      </c>
    </row>
    <row r="4126" spans="1:4" x14ac:dyDescent="0.2">
      <c r="A4126" s="224" t="s">
        <v>8794</v>
      </c>
      <c r="B4126" s="225" t="s">
        <v>8793</v>
      </c>
      <c r="C4126" s="224" t="s">
        <v>51</v>
      </c>
      <c r="D4126" s="226">
        <v>80.98</v>
      </c>
    </row>
    <row r="4127" spans="1:4" x14ac:dyDescent="0.2">
      <c r="A4127" s="224" t="s">
        <v>8795</v>
      </c>
      <c r="B4127" s="225" t="s">
        <v>8796</v>
      </c>
      <c r="C4127" s="224" t="s">
        <v>51</v>
      </c>
      <c r="D4127" s="226">
        <v>108.41</v>
      </c>
    </row>
    <row r="4128" spans="1:4" x14ac:dyDescent="0.2">
      <c r="A4128" s="224" t="s">
        <v>8797</v>
      </c>
      <c r="B4128" s="225" t="s">
        <v>8796</v>
      </c>
      <c r="C4128" s="224" t="s">
        <v>51</v>
      </c>
      <c r="D4128" s="226">
        <v>95.44</v>
      </c>
    </row>
    <row r="4129" spans="1:4" x14ac:dyDescent="0.2">
      <c r="A4129" s="224" t="s">
        <v>8798</v>
      </c>
      <c r="B4129" s="225" t="s">
        <v>8799</v>
      </c>
      <c r="C4129" s="224" t="s">
        <v>51</v>
      </c>
      <c r="D4129" s="226">
        <v>51.48</v>
      </c>
    </row>
    <row r="4130" spans="1:4" x14ac:dyDescent="0.2">
      <c r="A4130" s="224" t="s">
        <v>8800</v>
      </c>
      <c r="B4130" s="225" t="s">
        <v>8799</v>
      </c>
      <c r="C4130" s="224" t="s">
        <v>51</v>
      </c>
      <c r="D4130" s="226">
        <v>45.18</v>
      </c>
    </row>
    <row r="4131" spans="1:4" x14ac:dyDescent="0.2">
      <c r="A4131" s="224" t="s">
        <v>8801</v>
      </c>
      <c r="B4131" s="225" t="s">
        <v>8802</v>
      </c>
      <c r="C4131" s="224" t="s">
        <v>51</v>
      </c>
      <c r="D4131" s="226">
        <v>76.34</v>
      </c>
    </row>
    <row r="4132" spans="1:4" x14ac:dyDescent="0.2">
      <c r="A4132" s="224" t="s">
        <v>8803</v>
      </c>
      <c r="B4132" s="225" t="s">
        <v>8802</v>
      </c>
      <c r="C4132" s="224" t="s">
        <v>51</v>
      </c>
      <c r="D4132" s="226">
        <v>66.98</v>
      </c>
    </row>
    <row r="4133" spans="1:4" x14ac:dyDescent="0.2">
      <c r="A4133" s="224" t="s">
        <v>8804</v>
      </c>
      <c r="B4133" s="225" t="s">
        <v>8805</v>
      </c>
      <c r="C4133" s="224" t="s">
        <v>51</v>
      </c>
      <c r="D4133" s="226">
        <v>95.22</v>
      </c>
    </row>
    <row r="4134" spans="1:4" x14ac:dyDescent="0.2">
      <c r="A4134" s="224" t="s">
        <v>8806</v>
      </c>
      <c r="B4134" s="225" t="s">
        <v>8805</v>
      </c>
      <c r="C4134" s="224" t="s">
        <v>51</v>
      </c>
      <c r="D4134" s="226">
        <v>83.81</v>
      </c>
    </row>
    <row r="4135" spans="1:4" x14ac:dyDescent="0.2">
      <c r="A4135" s="224" t="s">
        <v>8807</v>
      </c>
      <c r="B4135" s="225" t="s">
        <v>8808</v>
      </c>
      <c r="C4135" s="224" t="s">
        <v>51</v>
      </c>
      <c r="D4135" s="226">
        <v>118.65</v>
      </c>
    </row>
    <row r="4136" spans="1:4" x14ac:dyDescent="0.2">
      <c r="A4136" s="224" t="s">
        <v>8809</v>
      </c>
      <c r="B4136" s="225" t="s">
        <v>8808</v>
      </c>
      <c r="C4136" s="224" t="s">
        <v>51</v>
      </c>
      <c r="D4136" s="226">
        <v>104.37</v>
      </c>
    </row>
    <row r="4137" spans="1:4" x14ac:dyDescent="0.2">
      <c r="A4137" s="224" t="s">
        <v>8810</v>
      </c>
      <c r="B4137" s="225" t="s">
        <v>8811</v>
      </c>
      <c r="C4137" s="224" t="s">
        <v>51</v>
      </c>
      <c r="D4137" s="226">
        <v>138.21</v>
      </c>
    </row>
    <row r="4138" spans="1:4" x14ac:dyDescent="0.2">
      <c r="A4138" s="224" t="s">
        <v>8812</v>
      </c>
      <c r="B4138" s="225" t="s">
        <v>8811</v>
      </c>
      <c r="C4138" s="224" t="s">
        <v>51</v>
      </c>
      <c r="D4138" s="226">
        <v>121.76</v>
      </c>
    </row>
    <row r="4139" spans="1:4" x14ac:dyDescent="0.2">
      <c r="A4139" s="224" t="s">
        <v>8813</v>
      </c>
      <c r="B4139" s="225" t="s">
        <v>8814</v>
      </c>
      <c r="C4139" s="224" t="s">
        <v>51</v>
      </c>
      <c r="D4139" s="226">
        <v>170.48</v>
      </c>
    </row>
    <row r="4140" spans="1:4" x14ac:dyDescent="0.2">
      <c r="A4140" s="224" t="s">
        <v>8815</v>
      </c>
      <c r="B4140" s="225" t="s">
        <v>8814</v>
      </c>
      <c r="C4140" s="224" t="s">
        <v>51</v>
      </c>
      <c r="D4140" s="226">
        <v>150.22</v>
      </c>
    </row>
    <row r="4141" spans="1:4" x14ac:dyDescent="0.2">
      <c r="A4141" s="224" t="s">
        <v>8816</v>
      </c>
      <c r="B4141" s="225" t="s">
        <v>8817</v>
      </c>
      <c r="C4141" s="224" t="s">
        <v>51</v>
      </c>
      <c r="D4141" s="226">
        <v>197.49</v>
      </c>
    </row>
    <row r="4142" spans="1:4" x14ac:dyDescent="0.2">
      <c r="A4142" s="224" t="s">
        <v>8818</v>
      </c>
      <c r="B4142" s="225" t="s">
        <v>8817</v>
      </c>
      <c r="C4142" s="224" t="s">
        <v>51</v>
      </c>
      <c r="D4142" s="226">
        <v>174.16</v>
      </c>
    </row>
    <row r="4143" spans="1:4" x14ac:dyDescent="0.2">
      <c r="A4143" s="224" t="s">
        <v>8819</v>
      </c>
      <c r="B4143" s="225" t="s">
        <v>8820</v>
      </c>
      <c r="C4143" s="224" t="s">
        <v>51</v>
      </c>
      <c r="D4143" s="226">
        <v>316.51</v>
      </c>
    </row>
    <row r="4144" spans="1:4" x14ac:dyDescent="0.2">
      <c r="A4144" s="224" t="s">
        <v>8821</v>
      </c>
      <c r="B4144" s="225" t="s">
        <v>8820</v>
      </c>
      <c r="C4144" s="224" t="s">
        <v>51</v>
      </c>
      <c r="D4144" s="226">
        <v>289.83999999999997</v>
      </c>
    </row>
    <row r="4145" spans="1:4" x14ac:dyDescent="0.2">
      <c r="A4145" s="224" t="s">
        <v>8822</v>
      </c>
      <c r="B4145" s="225" t="s">
        <v>8823</v>
      </c>
      <c r="C4145" s="224" t="s">
        <v>51</v>
      </c>
      <c r="D4145" s="226">
        <v>351.57</v>
      </c>
    </row>
    <row r="4146" spans="1:4" x14ac:dyDescent="0.2">
      <c r="A4146" s="224" t="s">
        <v>8824</v>
      </c>
      <c r="B4146" s="225" t="s">
        <v>8823</v>
      </c>
      <c r="C4146" s="224" t="s">
        <v>51</v>
      </c>
      <c r="D4146" s="226">
        <v>322.45999999999998</v>
      </c>
    </row>
    <row r="4147" spans="1:4" x14ac:dyDescent="0.2">
      <c r="A4147" s="224" t="s">
        <v>8825</v>
      </c>
      <c r="B4147" s="225" t="s">
        <v>8826</v>
      </c>
      <c r="C4147" s="224" t="s">
        <v>51</v>
      </c>
      <c r="D4147" s="226">
        <v>396.15</v>
      </c>
    </row>
    <row r="4148" spans="1:4" x14ac:dyDescent="0.2">
      <c r="A4148" s="224" t="s">
        <v>8827</v>
      </c>
      <c r="B4148" s="225" t="s">
        <v>8826</v>
      </c>
      <c r="C4148" s="224" t="s">
        <v>51</v>
      </c>
      <c r="D4148" s="226">
        <v>363.34</v>
      </c>
    </row>
    <row r="4149" spans="1:4" x14ac:dyDescent="0.2">
      <c r="A4149" s="224" t="s">
        <v>8828</v>
      </c>
      <c r="B4149" s="225" t="s">
        <v>8829</v>
      </c>
      <c r="C4149" s="224" t="s">
        <v>51</v>
      </c>
      <c r="D4149" s="226">
        <v>478.29</v>
      </c>
    </row>
    <row r="4150" spans="1:4" x14ac:dyDescent="0.2">
      <c r="A4150" s="224" t="s">
        <v>8830</v>
      </c>
      <c r="B4150" s="225" t="s">
        <v>8829</v>
      </c>
      <c r="C4150" s="224" t="s">
        <v>51</v>
      </c>
      <c r="D4150" s="226">
        <v>437.14</v>
      </c>
    </row>
    <row r="4151" spans="1:4" x14ac:dyDescent="0.2">
      <c r="A4151" s="224" t="s">
        <v>8831</v>
      </c>
      <c r="B4151" s="225" t="s">
        <v>8832</v>
      </c>
      <c r="C4151" s="224" t="s">
        <v>51</v>
      </c>
      <c r="D4151" s="226">
        <v>565.47</v>
      </c>
    </row>
    <row r="4152" spans="1:4" x14ac:dyDescent="0.2">
      <c r="A4152" s="224" t="s">
        <v>8833</v>
      </c>
      <c r="B4152" s="225" t="s">
        <v>8832</v>
      </c>
      <c r="C4152" s="224" t="s">
        <v>51</v>
      </c>
      <c r="D4152" s="226">
        <v>515.64</v>
      </c>
    </row>
    <row r="4153" spans="1:4" x14ac:dyDescent="0.2">
      <c r="A4153" s="224" t="s">
        <v>8834</v>
      </c>
      <c r="B4153" s="225" t="s">
        <v>8835</v>
      </c>
      <c r="C4153" s="224" t="s">
        <v>51</v>
      </c>
      <c r="D4153" s="226">
        <v>629.15</v>
      </c>
    </row>
    <row r="4154" spans="1:4" x14ac:dyDescent="0.2">
      <c r="A4154" s="224" t="s">
        <v>8836</v>
      </c>
      <c r="B4154" s="225" t="s">
        <v>8835</v>
      </c>
      <c r="C4154" s="224" t="s">
        <v>51</v>
      </c>
      <c r="D4154" s="226">
        <v>572.92999999999995</v>
      </c>
    </row>
    <row r="4155" spans="1:4" x14ac:dyDescent="0.2">
      <c r="A4155" s="224" t="s">
        <v>8837</v>
      </c>
      <c r="B4155" s="225" t="s">
        <v>8838</v>
      </c>
      <c r="C4155" s="224" t="s">
        <v>51</v>
      </c>
      <c r="D4155" s="226">
        <v>36.58</v>
      </c>
    </row>
    <row r="4156" spans="1:4" x14ac:dyDescent="0.2">
      <c r="A4156" s="224" t="s">
        <v>8839</v>
      </c>
      <c r="B4156" s="225" t="s">
        <v>8838</v>
      </c>
      <c r="C4156" s="224" t="s">
        <v>51</v>
      </c>
      <c r="D4156" s="226">
        <v>32.369999999999997</v>
      </c>
    </row>
    <row r="4157" spans="1:4" x14ac:dyDescent="0.2">
      <c r="A4157" s="224" t="s">
        <v>8840</v>
      </c>
      <c r="B4157" s="225" t="s">
        <v>8841</v>
      </c>
      <c r="C4157" s="224" t="s">
        <v>51</v>
      </c>
      <c r="D4157" s="226">
        <v>49.11</v>
      </c>
    </row>
    <row r="4158" spans="1:4" x14ac:dyDescent="0.2">
      <c r="A4158" s="224" t="s">
        <v>8842</v>
      </c>
      <c r="B4158" s="225" t="s">
        <v>8841</v>
      </c>
      <c r="C4158" s="224" t="s">
        <v>51</v>
      </c>
      <c r="D4158" s="226">
        <v>43.23</v>
      </c>
    </row>
    <row r="4159" spans="1:4" x14ac:dyDescent="0.2">
      <c r="A4159" s="224" t="s">
        <v>8843</v>
      </c>
      <c r="B4159" s="225" t="s">
        <v>8844</v>
      </c>
      <c r="C4159" s="224" t="s">
        <v>51</v>
      </c>
      <c r="D4159" s="226">
        <v>68.709999999999994</v>
      </c>
    </row>
    <row r="4160" spans="1:4" x14ac:dyDescent="0.2">
      <c r="A4160" s="224" t="s">
        <v>8845</v>
      </c>
      <c r="B4160" s="225" t="s">
        <v>8844</v>
      </c>
      <c r="C4160" s="224" t="s">
        <v>51</v>
      </c>
      <c r="D4160" s="226">
        <v>60.63</v>
      </c>
    </row>
    <row r="4161" spans="1:4" x14ac:dyDescent="0.2">
      <c r="A4161" s="224" t="s">
        <v>8846</v>
      </c>
      <c r="B4161" s="225" t="s">
        <v>8847</v>
      </c>
      <c r="C4161" s="224" t="s">
        <v>51</v>
      </c>
      <c r="D4161" s="226">
        <v>82.28</v>
      </c>
    </row>
    <row r="4162" spans="1:4" x14ac:dyDescent="0.2">
      <c r="A4162" s="224" t="s">
        <v>8848</v>
      </c>
      <c r="B4162" s="225" t="s">
        <v>8847</v>
      </c>
      <c r="C4162" s="224" t="s">
        <v>51</v>
      </c>
      <c r="D4162" s="226">
        <v>72.599999999999994</v>
      </c>
    </row>
    <row r="4163" spans="1:4" x14ac:dyDescent="0.2">
      <c r="A4163" s="224" t="s">
        <v>8849</v>
      </c>
      <c r="B4163" s="225" t="s">
        <v>8850</v>
      </c>
      <c r="C4163" s="224" t="s">
        <v>51</v>
      </c>
      <c r="D4163" s="226">
        <v>98.24</v>
      </c>
    </row>
    <row r="4164" spans="1:4" x14ac:dyDescent="0.2">
      <c r="A4164" s="224" t="s">
        <v>8851</v>
      </c>
      <c r="B4164" s="225" t="s">
        <v>8850</v>
      </c>
      <c r="C4164" s="224" t="s">
        <v>51</v>
      </c>
      <c r="D4164" s="226">
        <v>86.74</v>
      </c>
    </row>
    <row r="4165" spans="1:4" x14ac:dyDescent="0.2">
      <c r="A4165" s="224" t="s">
        <v>8852</v>
      </c>
      <c r="B4165" s="225" t="s">
        <v>8853</v>
      </c>
      <c r="C4165" s="224" t="s">
        <v>51</v>
      </c>
      <c r="D4165" s="226">
        <v>119.87</v>
      </c>
    </row>
    <row r="4166" spans="1:4" x14ac:dyDescent="0.2">
      <c r="A4166" s="224" t="s">
        <v>8854</v>
      </c>
      <c r="B4166" s="225" t="s">
        <v>8853</v>
      </c>
      <c r="C4166" s="224" t="s">
        <v>51</v>
      </c>
      <c r="D4166" s="226">
        <v>105.85</v>
      </c>
    </row>
    <row r="4167" spans="1:4" x14ac:dyDescent="0.2">
      <c r="A4167" s="224" t="s">
        <v>8855</v>
      </c>
      <c r="B4167" s="225" t="s">
        <v>8856</v>
      </c>
      <c r="C4167" s="224" t="s">
        <v>51</v>
      </c>
      <c r="D4167" s="226">
        <v>140.16</v>
      </c>
    </row>
    <row r="4168" spans="1:4" x14ac:dyDescent="0.2">
      <c r="A4168" s="224" t="s">
        <v>8857</v>
      </c>
      <c r="B4168" s="225" t="s">
        <v>8856</v>
      </c>
      <c r="C4168" s="224" t="s">
        <v>51</v>
      </c>
      <c r="D4168" s="226">
        <v>123.84</v>
      </c>
    </row>
    <row r="4169" spans="1:4" x14ac:dyDescent="0.2">
      <c r="A4169" s="224" t="s">
        <v>8858</v>
      </c>
      <c r="B4169" s="225" t="s">
        <v>8859</v>
      </c>
      <c r="C4169" s="224" t="s">
        <v>51</v>
      </c>
      <c r="D4169" s="226">
        <v>247.45</v>
      </c>
    </row>
    <row r="4170" spans="1:4" x14ac:dyDescent="0.2">
      <c r="A4170" s="224" t="s">
        <v>8860</v>
      </c>
      <c r="B4170" s="225" t="s">
        <v>8859</v>
      </c>
      <c r="C4170" s="224" t="s">
        <v>51</v>
      </c>
      <c r="D4170" s="226">
        <v>229.26</v>
      </c>
    </row>
    <row r="4171" spans="1:4" x14ac:dyDescent="0.2">
      <c r="A4171" s="224" t="s">
        <v>8861</v>
      </c>
      <c r="B4171" s="225" t="s">
        <v>8862</v>
      </c>
      <c r="C4171" s="224" t="s">
        <v>51</v>
      </c>
      <c r="D4171" s="226">
        <v>274.18</v>
      </c>
    </row>
    <row r="4172" spans="1:4" x14ac:dyDescent="0.2">
      <c r="A4172" s="224" t="s">
        <v>8863</v>
      </c>
      <c r="B4172" s="225" t="s">
        <v>8862</v>
      </c>
      <c r="C4172" s="224" t="s">
        <v>51</v>
      </c>
      <c r="D4172" s="226">
        <v>254.53</v>
      </c>
    </row>
    <row r="4173" spans="1:4" x14ac:dyDescent="0.2">
      <c r="A4173" s="224" t="s">
        <v>8864</v>
      </c>
      <c r="B4173" s="225" t="s">
        <v>8865</v>
      </c>
      <c r="C4173" s="224" t="s">
        <v>51</v>
      </c>
      <c r="D4173" s="226">
        <v>311.45999999999998</v>
      </c>
    </row>
    <row r="4174" spans="1:4" x14ac:dyDescent="0.2">
      <c r="A4174" s="224" t="s">
        <v>8866</v>
      </c>
      <c r="B4174" s="225" t="s">
        <v>8865</v>
      </c>
      <c r="C4174" s="224" t="s">
        <v>51</v>
      </c>
      <c r="D4174" s="226">
        <v>288.95999999999998</v>
      </c>
    </row>
    <row r="4175" spans="1:4" x14ac:dyDescent="0.2">
      <c r="A4175" s="224" t="s">
        <v>8867</v>
      </c>
      <c r="B4175" s="225" t="s">
        <v>8868</v>
      </c>
      <c r="C4175" s="224" t="s">
        <v>51</v>
      </c>
      <c r="D4175" s="226">
        <v>368.18</v>
      </c>
    </row>
    <row r="4176" spans="1:4" x14ac:dyDescent="0.2">
      <c r="A4176" s="224" t="s">
        <v>8869</v>
      </c>
      <c r="B4176" s="225" t="s">
        <v>8868</v>
      </c>
      <c r="C4176" s="224" t="s">
        <v>51</v>
      </c>
      <c r="D4176" s="226">
        <v>340.23</v>
      </c>
    </row>
    <row r="4177" spans="1:4" x14ac:dyDescent="0.2">
      <c r="A4177" s="224" t="s">
        <v>8870</v>
      </c>
      <c r="B4177" s="225" t="s">
        <v>8871</v>
      </c>
      <c r="C4177" s="224" t="s">
        <v>51</v>
      </c>
      <c r="D4177" s="226">
        <v>429.14</v>
      </c>
    </row>
    <row r="4178" spans="1:4" x14ac:dyDescent="0.2">
      <c r="A4178" s="224" t="s">
        <v>8872</v>
      </c>
      <c r="B4178" s="225" t="s">
        <v>8871</v>
      </c>
      <c r="C4178" s="224" t="s">
        <v>51</v>
      </c>
      <c r="D4178" s="226">
        <v>396.45</v>
      </c>
    </row>
    <row r="4179" spans="1:4" x14ac:dyDescent="0.2">
      <c r="A4179" s="224" t="s">
        <v>8873</v>
      </c>
      <c r="B4179" s="225" t="s">
        <v>8874</v>
      </c>
      <c r="C4179" s="224" t="s">
        <v>51</v>
      </c>
      <c r="D4179" s="226">
        <v>490.11</v>
      </c>
    </row>
    <row r="4180" spans="1:4" x14ac:dyDescent="0.2">
      <c r="A4180" s="224" t="s">
        <v>8875</v>
      </c>
      <c r="B4180" s="225" t="s">
        <v>8874</v>
      </c>
      <c r="C4180" s="224" t="s">
        <v>51</v>
      </c>
      <c r="D4180" s="226">
        <v>452.67</v>
      </c>
    </row>
    <row r="4181" spans="1:4" x14ac:dyDescent="0.2">
      <c r="A4181" s="224" t="s">
        <v>8876</v>
      </c>
      <c r="B4181" s="225" t="s">
        <v>8877</v>
      </c>
      <c r="C4181" s="224" t="s">
        <v>51</v>
      </c>
      <c r="D4181" s="226">
        <v>5.7</v>
      </c>
    </row>
    <row r="4182" spans="1:4" x14ac:dyDescent="0.2">
      <c r="A4182" s="224" t="s">
        <v>8878</v>
      </c>
      <c r="B4182" s="225" t="s">
        <v>8877</v>
      </c>
      <c r="C4182" s="224" t="s">
        <v>51</v>
      </c>
      <c r="D4182" s="226">
        <v>4.9400000000000004</v>
      </c>
    </row>
    <row r="4183" spans="1:4" x14ac:dyDescent="0.2">
      <c r="A4183" s="224" t="s">
        <v>8879</v>
      </c>
      <c r="B4183" s="225" t="s">
        <v>8880</v>
      </c>
      <c r="C4183" s="224" t="s">
        <v>51</v>
      </c>
      <c r="D4183" s="226">
        <v>6.61</v>
      </c>
    </row>
    <row r="4184" spans="1:4" x14ac:dyDescent="0.2">
      <c r="A4184" s="224" t="s">
        <v>8881</v>
      </c>
      <c r="B4184" s="225" t="s">
        <v>8880</v>
      </c>
      <c r="C4184" s="224" t="s">
        <v>51</v>
      </c>
      <c r="D4184" s="226">
        <v>5.73</v>
      </c>
    </row>
    <row r="4185" spans="1:4" x14ac:dyDescent="0.2">
      <c r="A4185" s="224" t="s">
        <v>8882</v>
      </c>
      <c r="B4185" s="225" t="s">
        <v>8883</v>
      </c>
      <c r="C4185" s="224" t="s">
        <v>51</v>
      </c>
      <c r="D4185" s="226">
        <v>7.63</v>
      </c>
    </row>
    <row r="4186" spans="1:4" x14ac:dyDescent="0.2">
      <c r="A4186" s="224" t="s">
        <v>8884</v>
      </c>
      <c r="B4186" s="225" t="s">
        <v>8883</v>
      </c>
      <c r="C4186" s="224" t="s">
        <v>51</v>
      </c>
      <c r="D4186" s="226">
        <v>6.61</v>
      </c>
    </row>
    <row r="4187" spans="1:4" x14ac:dyDescent="0.2">
      <c r="A4187" s="224" t="s">
        <v>8885</v>
      </c>
      <c r="B4187" s="225" t="s">
        <v>8886</v>
      </c>
      <c r="C4187" s="224" t="s">
        <v>51</v>
      </c>
      <c r="D4187" s="226">
        <v>8.75</v>
      </c>
    </row>
    <row r="4188" spans="1:4" x14ac:dyDescent="0.2">
      <c r="A4188" s="224" t="s">
        <v>8887</v>
      </c>
      <c r="B4188" s="225" t="s">
        <v>8886</v>
      </c>
      <c r="C4188" s="224" t="s">
        <v>51</v>
      </c>
      <c r="D4188" s="226">
        <v>7.58</v>
      </c>
    </row>
    <row r="4189" spans="1:4" x14ac:dyDescent="0.2">
      <c r="A4189" s="224" t="s">
        <v>8888</v>
      </c>
      <c r="B4189" s="225" t="s">
        <v>8889</v>
      </c>
      <c r="C4189" s="224" t="s">
        <v>51</v>
      </c>
      <c r="D4189" s="226">
        <v>9.9700000000000006</v>
      </c>
    </row>
    <row r="4190" spans="1:4" x14ac:dyDescent="0.2">
      <c r="A4190" s="224" t="s">
        <v>8890</v>
      </c>
      <c r="B4190" s="225" t="s">
        <v>8889</v>
      </c>
      <c r="C4190" s="224" t="s">
        <v>51</v>
      </c>
      <c r="D4190" s="226">
        <v>8.64</v>
      </c>
    </row>
    <row r="4191" spans="1:4" x14ac:dyDescent="0.2">
      <c r="A4191" s="224" t="s">
        <v>8891</v>
      </c>
      <c r="B4191" s="225" t="s">
        <v>8892</v>
      </c>
      <c r="C4191" s="224" t="s">
        <v>51</v>
      </c>
      <c r="D4191" s="226">
        <v>11.3</v>
      </c>
    </row>
    <row r="4192" spans="1:4" x14ac:dyDescent="0.2">
      <c r="A4192" s="224" t="s">
        <v>8893</v>
      </c>
      <c r="B4192" s="225" t="s">
        <v>8892</v>
      </c>
      <c r="C4192" s="224" t="s">
        <v>51</v>
      </c>
      <c r="D4192" s="226">
        <v>9.7899999999999991</v>
      </c>
    </row>
    <row r="4193" spans="1:4" x14ac:dyDescent="0.2">
      <c r="A4193" s="224" t="s">
        <v>8894</v>
      </c>
      <c r="B4193" s="225" t="s">
        <v>8895</v>
      </c>
      <c r="C4193" s="224" t="s">
        <v>51</v>
      </c>
      <c r="D4193" s="226">
        <v>28.73</v>
      </c>
    </row>
    <row r="4194" spans="1:4" x14ac:dyDescent="0.2">
      <c r="A4194" s="224" t="s">
        <v>8896</v>
      </c>
      <c r="B4194" s="225" t="s">
        <v>8895</v>
      </c>
      <c r="C4194" s="224" t="s">
        <v>51</v>
      </c>
      <c r="D4194" s="226">
        <v>24.99</v>
      </c>
    </row>
    <row r="4195" spans="1:4" x14ac:dyDescent="0.2">
      <c r="A4195" s="224" t="s">
        <v>8897</v>
      </c>
      <c r="B4195" s="225" t="s">
        <v>8898</v>
      </c>
      <c r="C4195" s="224" t="s">
        <v>51</v>
      </c>
      <c r="D4195" s="226">
        <v>34.4</v>
      </c>
    </row>
    <row r="4196" spans="1:4" x14ac:dyDescent="0.2">
      <c r="A4196" s="224" t="s">
        <v>8899</v>
      </c>
      <c r="B4196" s="225" t="s">
        <v>8898</v>
      </c>
      <c r="C4196" s="224" t="s">
        <v>51</v>
      </c>
      <c r="D4196" s="226">
        <v>29.92</v>
      </c>
    </row>
    <row r="4197" spans="1:4" x14ac:dyDescent="0.2">
      <c r="A4197" s="224" t="s">
        <v>8900</v>
      </c>
      <c r="B4197" s="225" t="s">
        <v>8901</v>
      </c>
      <c r="C4197" s="224" t="s">
        <v>51</v>
      </c>
      <c r="D4197" s="226">
        <v>40.21</v>
      </c>
    </row>
    <row r="4198" spans="1:4" x14ac:dyDescent="0.2">
      <c r="A4198" s="224" t="s">
        <v>8902</v>
      </c>
      <c r="B4198" s="225" t="s">
        <v>8901</v>
      </c>
      <c r="C4198" s="224" t="s">
        <v>51</v>
      </c>
      <c r="D4198" s="226">
        <v>34.979999999999997</v>
      </c>
    </row>
    <row r="4199" spans="1:4" x14ac:dyDescent="0.2">
      <c r="A4199" s="224" t="s">
        <v>8903</v>
      </c>
      <c r="B4199" s="225" t="s">
        <v>8904</v>
      </c>
      <c r="C4199" s="224" t="s">
        <v>51</v>
      </c>
      <c r="D4199" s="226">
        <v>51.43</v>
      </c>
    </row>
    <row r="4200" spans="1:4" x14ac:dyDescent="0.2">
      <c r="A4200" s="224" t="s">
        <v>8905</v>
      </c>
      <c r="B4200" s="225" t="s">
        <v>8904</v>
      </c>
      <c r="C4200" s="224" t="s">
        <v>51</v>
      </c>
      <c r="D4200" s="226">
        <v>44.78</v>
      </c>
    </row>
    <row r="4201" spans="1:4" x14ac:dyDescent="0.2">
      <c r="A4201" s="224" t="s">
        <v>8906</v>
      </c>
      <c r="B4201" s="225" t="s">
        <v>8907</v>
      </c>
      <c r="C4201" s="224" t="s">
        <v>51</v>
      </c>
      <c r="D4201" s="226">
        <v>57.67</v>
      </c>
    </row>
    <row r="4202" spans="1:4" x14ac:dyDescent="0.2">
      <c r="A4202" s="224" t="s">
        <v>8908</v>
      </c>
      <c r="B4202" s="225" t="s">
        <v>8907</v>
      </c>
      <c r="C4202" s="224" t="s">
        <v>51</v>
      </c>
      <c r="D4202" s="226">
        <v>50.24</v>
      </c>
    </row>
    <row r="4203" spans="1:4" x14ac:dyDescent="0.2">
      <c r="A4203" s="224" t="s">
        <v>8909</v>
      </c>
      <c r="B4203" s="225" t="s">
        <v>8910</v>
      </c>
      <c r="C4203" s="224" t="s">
        <v>51</v>
      </c>
      <c r="D4203" s="226">
        <v>19.04</v>
      </c>
    </row>
    <row r="4204" spans="1:4" x14ac:dyDescent="0.2">
      <c r="A4204" s="224" t="s">
        <v>8911</v>
      </c>
      <c r="B4204" s="225" t="s">
        <v>8910</v>
      </c>
      <c r="C4204" s="224" t="s">
        <v>51</v>
      </c>
      <c r="D4204" s="226">
        <v>16.5</v>
      </c>
    </row>
    <row r="4205" spans="1:4" x14ac:dyDescent="0.2">
      <c r="A4205" s="224" t="s">
        <v>8912</v>
      </c>
      <c r="B4205" s="225" t="s">
        <v>8913</v>
      </c>
      <c r="C4205" s="224" t="s">
        <v>51</v>
      </c>
      <c r="D4205" s="226">
        <v>23.1</v>
      </c>
    </row>
    <row r="4206" spans="1:4" x14ac:dyDescent="0.2">
      <c r="A4206" s="224" t="s">
        <v>8914</v>
      </c>
      <c r="B4206" s="225" t="s">
        <v>8913</v>
      </c>
      <c r="C4206" s="224" t="s">
        <v>51</v>
      </c>
      <c r="D4206" s="226">
        <v>20.02</v>
      </c>
    </row>
    <row r="4207" spans="1:4" x14ac:dyDescent="0.2">
      <c r="A4207" s="224" t="s">
        <v>8915</v>
      </c>
      <c r="B4207" s="225" t="s">
        <v>8916</v>
      </c>
      <c r="C4207" s="224" t="s">
        <v>51</v>
      </c>
      <c r="D4207" s="226">
        <v>27.58</v>
      </c>
    </row>
    <row r="4208" spans="1:4" x14ac:dyDescent="0.2">
      <c r="A4208" s="224" t="s">
        <v>8917</v>
      </c>
      <c r="B4208" s="225" t="s">
        <v>8916</v>
      </c>
      <c r="C4208" s="224" t="s">
        <v>51</v>
      </c>
      <c r="D4208" s="226">
        <v>23.9</v>
      </c>
    </row>
    <row r="4209" spans="1:4" x14ac:dyDescent="0.2">
      <c r="A4209" s="224" t="s">
        <v>8918</v>
      </c>
      <c r="B4209" s="225" t="s">
        <v>8919</v>
      </c>
      <c r="C4209" s="224" t="s">
        <v>51</v>
      </c>
      <c r="D4209" s="226">
        <v>32.47</v>
      </c>
    </row>
    <row r="4210" spans="1:4" x14ac:dyDescent="0.2">
      <c r="A4210" s="224" t="s">
        <v>8920</v>
      </c>
      <c r="B4210" s="225" t="s">
        <v>8919</v>
      </c>
      <c r="C4210" s="224" t="s">
        <v>51</v>
      </c>
      <c r="D4210" s="226">
        <v>28.14</v>
      </c>
    </row>
    <row r="4211" spans="1:4" x14ac:dyDescent="0.2">
      <c r="A4211" s="224" t="s">
        <v>8921</v>
      </c>
      <c r="B4211" s="225" t="s">
        <v>8922</v>
      </c>
      <c r="C4211" s="224" t="s">
        <v>51</v>
      </c>
      <c r="D4211" s="226">
        <v>37.78</v>
      </c>
    </row>
    <row r="4212" spans="1:4" x14ac:dyDescent="0.2">
      <c r="A4212" s="224" t="s">
        <v>8923</v>
      </c>
      <c r="B4212" s="225" t="s">
        <v>8922</v>
      </c>
      <c r="C4212" s="224" t="s">
        <v>51</v>
      </c>
      <c r="D4212" s="226">
        <v>32.74</v>
      </c>
    </row>
    <row r="4213" spans="1:4" x14ac:dyDescent="0.2">
      <c r="A4213" s="224" t="s">
        <v>8924</v>
      </c>
      <c r="B4213" s="225" t="s">
        <v>8925</v>
      </c>
      <c r="C4213" s="224" t="s">
        <v>51</v>
      </c>
      <c r="D4213" s="226">
        <v>41.25</v>
      </c>
    </row>
    <row r="4214" spans="1:4" x14ac:dyDescent="0.2">
      <c r="A4214" s="224" t="s">
        <v>8926</v>
      </c>
      <c r="B4214" s="225" t="s">
        <v>8925</v>
      </c>
      <c r="C4214" s="224" t="s">
        <v>51</v>
      </c>
      <c r="D4214" s="226">
        <v>35.840000000000003</v>
      </c>
    </row>
    <row r="4215" spans="1:4" x14ac:dyDescent="0.2">
      <c r="A4215" s="224" t="s">
        <v>8927</v>
      </c>
      <c r="B4215" s="225" t="s">
        <v>8928</v>
      </c>
      <c r="C4215" s="224" t="s">
        <v>51</v>
      </c>
      <c r="D4215" s="226">
        <v>51.26</v>
      </c>
    </row>
    <row r="4216" spans="1:4" x14ac:dyDescent="0.2">
      <c r="A4216" s="224" t="s">
        <v>8929</v>
      </c>
      <c r="B4216" s="225" t="s">
        <v>8928</v>
      </c>
      <c r="C4216" s="224" t="s">
        <v>51</v>
      </c>
      <c r="D4216" s="226">
        <v>44.52</v>
      </c>
    </row>
    <row r="4217" spans="1:4" x14ac:dyDescent="0.2">
      <c r="A4217" s="224" t="s">
        <v>8930</v>
      </c>
      <c r="B4217" s="225" t="s">
        <v>8931</v>
      </c>
      <c r="C4217" s="224" t="s">
        <v>51</v>
      </c>
      <c r="D4217" s="226">
        <v>71.400000000000006</v>
      </c>
    </row>
    <row r="4218" spans="1:4" x14ac:dyDescent="0.2">
      <c r="A4218" s="224" t="s">
        <v>8932</v>
      </c>
      <c r="B4218" s="225" t="s">
        <v>8931</v>
      </c>
      <c r="C4218" s="224" t="s">
        <v>51</v>
      </c>
      <c r="D4218" s="226">
        <v>62.01</v>
      </c>
    </row>
    <row r="4219" spans="1:4" x14ac:dyDescent="0.2">
      <c r="A4219" s="224" t="s">
        <v>8933</v>
      </c>
      <c r="B4219" s="225" t="s">
        <v>8934</v>
      </c>
      <c r="C4219" s="224" t="s">
        <v>51</v>
      </c>
      <c r="D4219" s="226">
        <v>81.540000000000006</v>
      </c>
    </row>
    <row r="4220" spans="1:4" x14ac:dyDescent="0.2">
      <c r="A4220" s="224" t="s">
        <v>8935</v>
      </c>
      <c r="B4220" s="225" t="s">
        <v>8934</v>
      </c>
      <c r="C4220" s="224" t="s">
        <v>51</v>
      </c>
      <c r="D4220" s="226">
        <v>70.819999999999993</v>
      </c>
    </row>
    <row r="4221" spans="1:4" x14ac:dyDescent="0.2">
      <c r="A4221" s="224" t="s">
        <v>8936</v>
      </c>
      <c r="B4221" s="225" t="s">
        <v>8937</v>
      </c>
      <c r="C4221" s="224" t="s">
        <v>45</v>
      </c>
      <c r="D4221" s="226">
        <v>23.67</v>
      </c>
    </row>
    <row r="4222" spans="1:4" x14ac:dyDescent="0.2">
      <c r="A4222" s="224" t="s">
        <v>8938</v>
      </c>
      <c r="B4222" s="225" t="s">
        <v>8937</v>
      </c>
      <c r="C4222" s="224" t="s">
        <v>45</v>
      </c>
      <c r="D4222" s="226">
        <v>20.56</v>
      </c>
    </row>
    <row r="4223" spans="1:4" x14ac:dyDescent="0.2">
      <c r="A4223" s="224" t="s">
        <v>8939</v>
      </c>
      <c r="B4223" s="225" t="s">
        <v>8940</v>
      </c>
      <c r="C4223" s="224" t="s">
        <v>45</v>
      </c>
      <c r="D4223" s="226">
        <v>32.94</v>
      </c>
    </row>
    <row r="4224" spans="1:4" x14ac:dyDescent="0.2">
      <c r="A4224" s="224" t="s">
        <v>8941</v>
      </c>
      <c r="B4224" s="225" t="s">
        <v>8940</v>
      </c>
      <c r="C4224" s="224" t="s">
        <v>45</v>
      </c>
      <c r="D4224" s="226">
        <v>28.63</v>
      </c>
    </row>
    <row r="4225" spans="1:4" x14ac:dyDescent="0.2">
      <c r="A4225" s="224" t="s">
        <v>8942</v>
      </c>
      <c r="B4225" s="225" t="s">
        <v>8943</v>
      </c>
      <c r="C4225" s="224" t="s">
        <v>45</v>
      </c>
      <c r="D4225" s="226">
        <v>40.409999999999997</v>
      </c>
    </row>
    <row r="4226" spans="1:4" x14ac:dyDescent="0.2">
      <c r="A4226" s="224" t="s">
        <v>8944</v>
      </c>
      <c r="B4226" s="225" t="s">
        <v>8943</v>
      </c>
      <c r="C4226" s="224" t="s">
        <v>45</v>
      </c>
      <c r="D4226" s="226">
        <v>35.11</v>
      </c>
    </row>
    <row r="4227" spans="1:4" x14ac:dyDescent="0.2">
      <c r="A4227" s="224" t="s">
        <v>8945</v>
      </c>
      <c r="B4227" s="225" t="s">
        <v>8946</v>
      </c>
      <c r="C4227" s="224" t="s">
        <v>45</v>
      </c>
      <c r="D4227" s="226">
        <v>44.92</v>
      </c>
    </row>
    <row r="4228" spans="1:4" x14ac:dyDescent="0.2">
      <c r="A4228" s="224" t="s">
        <v>8947</v>
      </c>
      <c r="B4228" s="225" t="s">
        <v>8946</v>
      </c>
      <c r="C4228" s="224" t="s">
        <v>45</v>
      </c>
      <c r="D4228" s="226">
        <v>39.020000000000003</v>
      </c>
    </row>
    <row r="4229" spans="1:4" x14ac:dyDescent="0.2">
      <c r="A4229" s="224" t="s">
        <v>8948</v>
      </c>
      <c r="B4229" s="225" t="s">
        <v>8949</v>
      </c>
      <c r="C4229" s="224" t="s">
        <v>45</v>
      </c>
      <c r="D4229" s="226">
        <v>44.87</v>
      </c>
    </row>
    <row r="4230" spans="1:4" x14ac:dyDescent="0.2">
      <c r="A4230" s="224" t="s">
        <v>8950</v>
      </c>
      <c r="B4230" s="225" t="s">
        <v>8949</v>
      </c>
      <c r="C4230" s="224" t="s">
        <v>45</v>
      </c>
      <c r="D4230" s="226">
        <v>38.979999999999997</v>
      </c>
    </row>
    <row r="4231" spans="1:4" x14ac:dyDescent="0.2">
      <c r="A4231" s="224" t="s">
        <v>8951</v>
      </c>
      <c r="B4231" s="225" t="s">
        <v>8952</v>
      </c>
      <c r="C4231" s="224" t="s">
        <v>45</v>
      </c>
      <c r="D4231" s="226">
        <v>51.19</v>
      </c>
    </row>
    <row r="4232" spans="1:4" x14ac:dyDescent="0.2">
      <c r="A4232" s="224" t="s">
        <v>8953</v>
      </c>
      <c r="B4232" s="225" t="s">
        <v>8952</v>
      </c>
      <c r="C4232" s="224" t="s">
        <v>45</v>
      </c>
      <c r="D4232" s="226">
        <v>44.49</v>
      </c>
    </row>
    <row r="4233" spans="1:4" x14ac:dyDescent="0.2">
      <c r="A4233" s="224" t="s">
        <v>8954</v>
      </c>
      <c r="B4233" s="225" t="s">
        <v>8955</v>
      </c>
      <c r="C4233" s="224" t="s">
        <v>45</v>
      </c>
      <c r="D4233" s="226">
        <v>63.4</v>
      </c>
    </row>
    <row r="4234" spans="1:4" x14ac:dyDescent="0.2">
      <c r="A4234" s="224" t="s">
        <v>8956</v>
      </c>
      <c r="B4234" s="225" t="s">
        <v>8955</v>
      </c>
      <c r="C4234" s="224" t="s">
        <v>45</v>
      </c>
      <c r="D4234" s="226">
        <v>55.11</v>
      </c>
    </row>
    <row r="4235" spans="1:4" x14ac:dyDescent="0.2">
      <c r="A4235" s="224" t="s">
        <v>8957</v>
      </c>
      <c r="B4235" s="225" t="s">
        <v>8958</v>
      </c>
      <c r="C4235" s="224" t="s">
        <v>45</v>
      </c>
      <c r="D4235" s="226">
        <v>69.62</v>
      </c>
    </row>
    <row r="4236" spans="1:4" x14ac:dyDescent="0.2">
      <c r="A4236" s="224" t="s">
        <v>8959</v>
      </c>
      <c r="B4236" s="225" t="s">
        <v>8958</v>
      </c>
      <c r="C4236" s="224" t="s">
        <v>45</v>
      </c>
      <c r="D4236" s="226">
        <v>60.53</v>
      </c>
    </row>
    <row r="4237" spans="1:4" x14ac:dyDescent="0.2">
      <c r="A4237" s="224" t="s">
        <v>8960</v>
      </c>
      <c r="B4237" s="225" t="s">
        <v>8961</v>
      </c>
      <c r="C4237" s="224" t="s">
        <v>45</v>
      </c>
      <c r="D4237" s="226">
        <v>94.04</v>
      </c>
    </row>
    <row r="4238" spans="1:4" x14ac:dyDescent="0.2">
      <c r="A4238" s="224" t="s">
        <v>8962</v>
      </c>
      <c r="B4238" s="225" t="s">
        <v>8961</v>
      </c>
      <c r="C4238" s="224" t="s">
        <v>45</v>
      </c>
      <c r="D4238" s="226">
        <v>81.78</v>
      </c>
    </row>
    <row r="4239" spans="1:4" x14ac:dyDescent="0.2">
      <c r="A4239" s="224" t="s">
        <v>8963</v>
      </c>
      <c r="B4239" s="225" t="s">
        <v>8964</v>
      </c>
      <c r="C4239" s="224" t="s">
        <v>51</v>
      </c>
      <c r="D4239" s="226">
        <v>16.25</v>
      </c>
    </row>
    <row r="4240" spans="1:4" x14ac:dyDescent="0.2">
      <c r="A4240" s="224" t="s">
        <v>8965</v>
      </c>
      <c r="B4240" s="225" t="s">
        <v>8964</v>
      </c>
      <c r="C4240" s="224" t="s">
        <v>51</v>
      </c>
      <c r="D4240" s="226">
        <v>14.08</v>
      </c>
    </row>
    <row r="4241" spans="1:4" x14ac:dyDescent="0.2">
      <c r="A4241" s="224" t="s">
        <v>8966</v>
      </c>
      <c r="B4241" s="225" t="s">
        <v>8967</v>
      </c>
      <c r="C4241" s="224" t="s">
        <v>51</v>
      </c>
      <c r="D4241" s="226">
        <v>20.16</v>
      </c>
    </row>
    <row r="4242" spans="1:4" x14ac:dyDescent="0.2">
      <c r="A4242" s="224" t="s">
        <v>8968</v>
      </c>
      <c r="B4242" s="225" t="s">
        <v>8967</v>
      </c>
      <c r="C4242" s="224" t="s">
        <v>51</v>
      </c>
      <c r="D4242" s="226">
        <v>17.47</v>
      </c>
    </row>
    <row r="4243" spans="1:4" x14ac:dyDescent="0.2">
      <c r="A4243" s="224" t="s">
        <v>8969</v>
      </c>
      <c r="B4243" s="225" t="s">
        <v>8970</v>
      </c>
      <c r="C4243" s="224" t="s">
        <v>51</v>
      </c>
      <c r="D4243" s="226">
        <v>27.66</v>
      </c>
    </row>
    <row r="4244" spans="1:4" x14ac:dyDescent="0.2">
      <c r="A4244" s="224" t="s">
        <v>8971</v>
      </c>
      <c r="B4244" s="225" t="s">
        <v>8970</v>
      </c>
      <c r="C4244" s="224" t="s">
        <v>51</v>
      </c>
      <c r="D4244" s="226">
        <v>23.97</v>
      </c>
    </row>
    <row r="4245" spans="1:4" x14ac:dyDescent="0.2">
      <c r="A4245" s="224" t="s">
        <v>8972</v>
      </c>
      <c r="B4245" s="225" t="s">
        <v>8973</v>
      </c>
      <c r="C4245" s="224" t="s">
        <v>51</v>
      </c>
      <c r="D4245" s="226">
        <v>32.78</v>
      </c>
    </row>
    <row r="4246" spans="1:4" x14ac:dyDescent="0.2">
      <c r="A4246" s="224" t="s">
        <v>8974</v>
      </c>
      <c r="B4246" s="225" t="s">
        <v>8973</v>
      </c>
      <c r="C4246" s="224" t="s">
        <v>51</v>
      </c>
      <c r="D4246" s="226">
        <v>28.41</v>
      </c>
    </row>
    <row r="4247" spans="1:4" x14ac:dyDescent="0.2">
      <c r="A4247" s="224" t="s">
        <v>8975</v>
      </c>
      <c r="B4247" s="225" t="s">
        <v>8976</v>
      </c>
      <c r="C4247" s="224" t="s">
        <v>51</v>
      </c>
      <c r="D4247" s="226">
        <v>38.56</v>
      </c>
    </row>
    <row r="4248" spans="1:4" x14ac:dyDescent="0.2">
      <c r="A4248" s="224" t="s">
        <v>8977</v>
      </c>
      <c r="B4248" s="225" t="s">
        <v>8976</v>
      </c>
      <c r="C4248" s="224" t="s">
        <v>51</v>
      </c>
      <c r="D4248" s="226">
        <v>33.42</v>
      </c>
    </row>
    <row r="4249" spans="1:4" x14ac:dyDescent="0.2">
      <c r="A4249" s="224" t="s">
        <v>8978</v>
      </c>
      <c r="B4249" s="225" t="s">
        <v>8979</v>
      </c>
      <c r="C4249" s="224" t="s">
        <v>51</v>
      </c>
      <c r="D4249" s="226">
        <v>46.05</v>
      </c>
    </row>
    <row r="4250" spans="1:4" x14ac:dyDescent="0.2">
      <c r="A4250" s="224" t="s">
        <v>8980</v>
      </c>
      <c r="B4250" s="225" t="s">
        <v>8979</v>
      </c>
      <c r="C4250" s="224" t="s">
        <v>51</v>
      </c>
      <c r="D4250" s="226">
        <v>39.909999999999997</v>
      </c>
    </row>
    <row r="4251" spans="1:4" x14ac:dyDescent="0.2">
      <c r="A4251" s="224" t="s">
        <v>8981</v>
      </c>
      <c r="B4251" s="225" t="s">
        <v>8982</v>
      </c>
      <c r="C4251" s="224" t="s">
        <v>51</v>
      </c>
      <c r="D4251" s="226">
        <v>54.16</v>
      </c>
    </row>
    <row r="4252" spans="1:4" x14ac:dyDescent="0.2">
      <c r="A4252" s="224" t="s">
        <v>8983</v>
      </c>
      <c r="B4252" s="225" t="s">
        <v>8982</v>
      </c>
      <c r="C4252" s="224" t="s">
        <v>51</v>
      </c>
      <c r="D4252" s="226">
        <v>46.94</v>
      </c>
    </row>
    <row r="4253" spans="1:4" x14ac:dyDescent="0.2">
      <c r="A4253" s="224" t="s">
        <v>8984</v>
      </c>
      <c r="B4253" s="225" t="s">
        <v>8985</v>
      </c>
      <c r="C4253" s="224" t="s">
        <v>51</v>
      </c>
      <c r="D4253" s="226">
        <v>62.21</v>
      </c>
    </row>
    <row r="4254" spans="1:4" x14ac:dyDescent="0.2">
      <c r="A4254" s="224" t="s">
        <v>8986</v>
      </c>
      <c r="B4254" s="225" t="s">
        <v>8985</v>
      </c>
      <c r="C4254" s="224" t="s">
        <v>51</v>
      </c>
      <c r="D4254" s="226">
        <v>53.92</v>
      </c>
    </row>
    <row r="4255" spans="1:4" x14ac:dyDescent="0.2">
      <c r="A4255" s="224" t="s">
        <v>8987</v>
      </c>
      <c r="B4255" s="225" t="s">
        <v>8988</v>
      </c>
      <c r="C4255" s="224" t="s">
        <v>51</v>
      </c>
      <c r="D4255" s="226">
        <v>73.12</v>
      </c>
    </row>
    <row r="4256" spans="1:4" x14ac:dyDescent="0.2">
      <c r="A4256" s="224" t="s">
        <v>8989</v>
      </c>
      <c r="B4256" s="225" t="s">
        <v>8988</v>
      </c>
      <c r="C4256" s="224" t="s">
        <v>51</v>
      </c>
      <c r="D4256" s="226">
        <v>63.37</v>
      </c>
    </row>
    <row r="4257" spans="1:4" x14ac:dyDescent="0.2">
      <c r="A4257" s="224" t="s">
        <v>8990</v>
      </c>
      <c r="B4257" s="225" t="s">
        <v>8991</v>
      </c>
      <c r="C4257" s="224" t="s">
        <v>51</v>
      </c>
      <c r="D4257" s="226">
        <v>87.83</v>
      </c>
    </row>
    <row r="4258" spans="1:4" x14ac:dyDescent="0.2">
      <c r="A4258" s="224" t="s">
        <v>8992</v>
      </c>
      <c r="B4258" s="225" t="s">
        <v>8991</v>
      </c>
      <c r="C4258" s="224" t="s">
        <v>51</v>
      </c>
      <c r="D4258" s="226">
        <v>76.12</v>
      </c>
    </row>
    <row r="4259" spans="1:4" x14ac:dyDescent="0.2">
      <c r="A4259" s="224" t="s">
        <v>8993</v>
      </c>
      <c r="B4259" s="225" t="s">
        <v>8994</v>
      </c>
      <c r="C4259" s="224" t="s">
        <v>51</v>
      </c>
      <c r="D4259" s="226">
        <v>128.04</v>
      </c>
    </row>
    <row r="4260" spans="1:4" x14ac:dyDescent="0.2">
      <c r="A4260" s="224" t="s">
        <v>8995</v>
      </c>
      <c r="B4260" s="225" t="s">
        <v>8994</v>
      </c>
      <c r="C4260" s="224" t="s">
        <v>51</v>
      </c>
      <c r="D4260" s="226">
        <v>110.97</v>
      </c>
    </row>
    <row r="4261" spans="1:4" x14ac:dyDescent="0.2">
      <c r="A4261" s="224" t="s">
        <v>8996</v>
      </c>
      <c r="B4261" s="225" t="s">
        <v>8997</v>
      </c>
      <c r="C4261" s="224" t="s">
        <v>51</v>
      </c>
      <c r="D4261" s="226">
        <v>165.56</v>
      </c>
    </row>
    <row r="4262" spans="1:4" x14ac:dyDescent="0.2">
      <c r="A4262" s="224" t="s">
        <v>8998</v>
      </c>
      <c r="B4262" s="225" t="s">
        <v>8997</v>
      </c>
      <c r="C4262" s="224" t="s">
        <v>51</v>
      </c>
      <c r="D4262" s="226">
        <v>143.49</v>
      </c>
    </row>
    <row r="4263" spans="1:4" x14ac:dyDescent="0.2">
      <c r="A4263" s="224" t="s">
        <v>8999</v>
      </c>
      <c r="B4263" s="225" t="s">
        <v>9000</v>
      </c>
      <c r="C4263" s="224" t="s">
        <v>51</v>
      </c>
      <c r="D4263" s="226">
        <v>194.53</v>
      </c>
    </row>
    <row r="4264" spans="1:4" x14ac:dyDescent="0.2">
      <c r="A4264" s="224" t="s">
        <v>9001</v>
      </c>
      <c r="B4264" s="225" t="s">
        <v>9000</v>
      </c>
      <c r="C4264" s="224" t="s">
        <v>51</v>
      </c>
      <c r="D4264" s="226">
        <v>168.6</v>
      </c>
    </row>
    <row r="4265" spans="1:4" x14ac:dyDescent="0.2">
      <c r="A4265" s="224" t="s">
        <v>9002</v>
      </c>
      <c r="B4265" s="225" t="s">
        <v>9003</v>
      </c>
      <c r="C4265" s="224" t="s">
        <v>51</v>
      </c>
      <c r="D4265" s="226">
        <v>283.35000000000002</v>
      </c>
    </row>
    <row r="4266" spans="1:4" x14ac:dyDescent="0.2">
      <c r="A4266" s="224" t="s">
        <v>9004</v>
      </c>
      <c r="B4266" s="225" t="s">
        <v>9003</v>
      </c>
      <c r="C4266" s="224" t="s">
        <v>51</v>
      </c>
      <c r="D4266" s="226">
        <v>245.58</v>
      </c>
    </row>
    <row r="4267" spans="1:4" x14ac:dyDescent="0.2">
      <c r="A4267" s="224" t="s">
        <v>9005</v>
      </c>
      <c r="B4267" s="225" t="s">
        <v>9006</v>
      </c>
      <c r="C4267" s="224" t="s">
        <v>51</v>
      </c>
      <c r="D4267" s="226">
        <v>393.14</v>
      </c>
    </row>
    <row r="4268" spans="1:4" x14ac:dyDescent="0.2">
      <c r="A4268" s="224" t="s">
        <v>9007</v>
      </c>
      <c r="B4268" s="225" t="s">
        <v>9006</v>
      </c>
      <c r="C4268" s="224" t="s">
        <v>51</v>
      </c>
      <c r="D4268" s="226">
        <v>340.73</v>
      </c>
    </row>
    <row r="4269" spans="1:4" x14ac:dyDescent="0.2">
      <c r="A4269" s="224" t="s">
        <v>9008</v>
      </c>
      <c r="B4269" s="225" t="s">
        <v>9009</v>
      </c>
      <c r="C4269" s="224" t="s">
        <v>51</v>
      </c>
      <c r="D4269" s="226">
        <v>9.61</v>
      </c>
    </row>
    <row r="4270" spans="1:4" x14ac:dyDescent="0.2">
      <c r="A4270" s="224" t="s">
        <v>9010</v>
      </c>
      <c r="B4270" s="225" t="s">
        <v>9009</v>
      </c>
      <c r="C4270" s="224" t="s">
        <v>51</v>
      </c>
      <c r="D4270" s="226">
        <v>8.33</v>
      </c>
    </row>
    <row r="4271" spans="1:4" x14ac:dyDescent="0.2">
      <c r="A4271" s="224" t="s">
        <v>9011</v>
      </c>
      <c r="B4271" s="225" t="s">
        <v>9012</v>
      </c>
      <c r="C4271" s="224" t="s">
        <v>51</v>
      </c>
      <c r="D4271" s="226">
        <v>13.18</v>
      </c>
    </row>
    <row r="4272" spans="1:4" x14ac:dyDescent="0.2">
      <c r="A4272" s="224" t="s">
        <v>9013</v>
      </c>
      <c r="B4272" s="225" t="s">
        <v>9012</v>
      </c>
      <c r="C4272" s="224" t="s">
        <v>51</v>
      </c>
      <c r="D4272" s="226">
        <v>11.42</v>
      </c>
    </row>
    <row r="4273" spans="1:4" x14ac:dyDescent="0.2">
      <c r="A4273" s="224" t="s">
        <v>9014</v>
      </c>
      <c r="B4273" s="225" t="s">
        <v>9015</v>
      </c>
      <c r="C4273" s="224" t="s">
        <v>51</v>
      </c>
      <c r="D4273" s="226">
        <v>16.75</v>
      </c>
    </row>
    <row r="4274" spans="1:4" x14ac:dyDescent="0.2">
      <c r="A4274" s="224" t="s">
        <v>9016</v>
      </c>
      <c r="B4274" s="225" t="s">
        <v>9015</v>
      </c>
      <c r="C4274" s="224" t="s">
        <v>51</v>
      </c>
      <c r="D4274" s="226">
        <v>14.52</v>
      </c>
    </row>
    <row r="4275" spans="1:4" x14ac:dyDescent="0.2">
      <c r="A4275" s="224" t="s">
        <v>9017</v>
      </c>
      <c r="B4275" s="225" t="s">
        <v>9018</v>
      </c>
      <c r="C4275" s="224" t="s">
        <v>51</v>
      </c>
      <c r="D4275" s="226">
        <v>20.32</v>
      </c>
    </row>
    <row r="4276" spans="1:4" x14ac:dyDescent="0.2">
      <c r="A4276" s="224" t="s">
        <v>9019</v>
      </c>
      <c r="B4276" s="225" t="s">
        <v>9018</v>
      </c>
      <c r="C4276" s="224" t="s">
        <v>51</v>
      </c>
      <c r="D4276" s="226">
        <v>17.61</v>
      </c>
    </row>
    <row r="4277" spans="1:4" x14ac:dyDescent="0.2">
      <c r="A4277" s="224" t="s">
        <v>9020</v>
      </c>
      <c r="B4277" s="225" t="s">
        <v>9021</v>
      </c>
      <c r="C4277" s="224" t="s">
        <v>51</v>
      </c>
      <c r="D4277" s="226">
        <v>23.89</v>
      </c>
    </row>
    <row r="4278" spans="1:4" x14ac:dyDescent="0.2">
      <c r="A4278" s="224" t="s">
        <v>9022</v>
      </c>
      <c r="B4278" s="225" t="s">
        <v>9021</v>
      </c>
      <c r="C4278" s="224" t="s">
        <v>51</v>
      </c>
      <c r="D4278" s="226">
        <v>20.7</v>
      </c>
    </row>
    <row r="4279" spans="1:4" x14ac:dyDescent="0.2">
      <c r="A4279" s="224" t="s">
        <v>9023</v>
      </c>
      <c r="B4279" s="225" t="s">
        <v>9024</v>
      </c>
      <c r="C4279" s="224" t="s">
        <v>51</v>
      </c>
      <c r="D4279" s="226">
        <v>27.46</v>
      </c>
    </row>
    <row r="4280" spans="1:4" x14ac:dyDescent="0.2">
      <c r="A4280" s="224" t="s">
        <v>9025</v>
      </c>
      <c r="B4280" s="225" t="s">
        <v>9024</v>
      </c>
      <c r="C4280" s="224" t="s">
        <v>51</v>
      </c>
      <c r="D4280" s="226">
        <v>23.8</v>
      </c>
    </row>
    <row r="4281" spans="1:4" x14ac:dyDescent="0.2">
      <c r="A4281" s="224" t="s">
        <v>9026</v>
      </c>
      <c r="B4281" s="225" t="s">
        <v>9027</v>
      </c>
      <c r="C4281" s="224" t="s">
        <v>51</v>
      </c>
      <c r="D4281" s="226">
        <v>31.03</v>
      </c>
    </row>
    <row r="4282" spans="1:4" x14ac:dyDescent="0.2">
      <c r="A4282" s="224" t="s">
        <v>9028</v>
      </c>
      <c r="B4282" s="225" t="s">
        <v>9027</v>
      </c>
      <c r="C4282" s="224" t="s">
        <v>51</v>
      </c>
      <c r="D4282" s="226">
        <v>26.89</v>
      </c>
    </row>
    <row r="4283" spans="1:4" x14ac:dyDescent="0.2">
      <c r="A4283" s="224" t="s">
        <v>9029</v>
      </c>
      <c r="B4283" s="225" t="s">
        <v>9030</v>
      </c>
      <c r="C4283" s="224" t="s">
        <v>51</v>
      </c>
      <c r="D4283" s="226">
        <v>3.36</v>
      </c>
    </row>
    <row r="4284" spans="1:4" x14ac:dyDescent="0.2">
      <c r="A4284" s="224" t="s">
        <v>9031</v>
      </c>
      <c r="B4284" s="225" t="s">
        <v>9030</v>
      </c>
      <c r="C4284" s="224" t="s">
        <v>51</v>
      </c>
      <c r="D4284" s="226">
        <v>2.94</v>
      </c>
    </row>
    <row r="4285" spans="1:4" x14ac:dyDescent="0.2">
      <c r="A4285" s="224" t="s">
        <v>9032</v>
      </c>
      <c r="B4285" s="225" t="s">
        <v>9033</v>
      </c>
      <c r="C4285" s="224" t="s">
        <v>51</v>
      </c>
      <c r="D4285" s="226">
        <v>5.81</v>
      </c>
    </row>
    <row r="4286" spans="1:4" x14ac:dyDescent="0.2">
      <c r="A4286" s="224" t="s">
        <v>9034</v>
      </c>
      <c r="B4286" s="225" t="s">
        <v>9033</v>
      </c>
      <c r="C4286" s="224" t="s">
        <v>51</v>
      </c>
      <c r="D4286" s="226">
        <v>5.08</v>
      </c>
    </row>
    <row r="4287" spans="1:4" x14ac:dyDescent="0.2">
      <c r="A4287" s="224" t="s">
        <v>9035</v>
      </c>
      <c r="B4287" s="225" t="s">
        <v>9036</v>
      </c>
      <c r="C4287" s="224" t="s">
        <v>51</v>
      </c>
      <c r="D4287" s="226">
        <v>7.83</v>
      </c>
    </row>
    <row r="4288" spans="1:4" x14ac:dyDescent="0.2">
      <c r="A4288" s="224" t="s">
        <v>9037</v>
      </c>
      <c r="B4288" s="225" t="s">
        <v>9036</v>
      </c>
      <c r="C4288" s="224" t="s">
        <v>51</v>
      </c>
      <c r="D4288" s="226">
        <v>6.85</v>
      </c>
    </row>
    <row r="4289" spans="1:4" x14ac:dyDescent="0.2">
      <c r="A4289" s="224" t="s">
        <v>9038</v>
      </c>
      <c r="B4289" s="225" t="s">
        <v>9039</v>
      </c>
      <c r="C4289" s="224" t="s">
        <v>51</v>
      </c>
      <c r="D4289" s="226">
        <v>11.8</v>
      </c>
    </row>
    <row r="4290" spans="1:4" x14ac:dyDescent="0.2">
      <c r="A4290" s="224" t="s">
        <v>9040</v>
      </c>
      <c r="B4290" s="225" t="s">
        <v>9039</v>
      </c>
      <c r="C4290" s="224" t="s">
        <v>51</v>
      </c>
      <c r="D4290" s="226">
        <v>10.31</v>
      </c>
    </row>
    <row r="4291" spans="1:4" x14ac:dyDescent="0.2">
      <c r="A4291" s="224" t="s">
        <v>9041</v>
      </c>
      <c r="B4291" s="225" t="s">
        <v>9042</v>
      </c>
      <c r="C4291" s="224" t="s">
        <v>51</v>
      </c>
      <c r="D4291" s="226">
        <v>16.46</v>
      </c>
    </row>
    <row r="4292" spans="1:4" x14ac:dyDescent="0.2">
      <c r="A4292" s="224" t="s">
        <v>9043</v>
      </c>
      <c r="B4292" s="225" t="s">
        <v>9042</v>
      </c>
      <c r="C4292" s="224" t="s">
        <v>51</v>
      </c>
      <c r="D4292" s="226">
        <v>14.38</v>
      </c>
    </row>
    <row r="4293" spans="1:4" x14ac:dyDescent="0.2">
      <c r="A4293" s="224" t="s">
        <v>9044</v>
      </c>
      <c r="B4293" s="225" t="s">
        <v>9045</v>
      </c>
      <c r="C4293" s="224" t="s">
        <v>51</v>
      </c>
      <c r="D4293" s="226">
        <v>21.17</v>
      </c>
    </row>
    <row r="4294" spans="1:4" x14ac:dyDescent="0.2">
      <c r="A4294" s="224" t="s">
        <v>9046</v>
      </c>
      <c r="B4294" s="225" t="s">
        <v>9045</v>
      </c>
      <c r="C4294" s="224" t="s">
        <v>51</v>
      </c>
      <c r="D4294" s="226">
        <v>18.52</v>
      </c>
    </row>
    <row r="4295" spans="1:4" x14ac:dyDescent="0.2">
      <c r="A4295" s="224" t="s">
        <v>9047</v>
      </c>
      <c r="B4295" s="225" t="s">
        <v>9048</v>
      </c>
      <c r="C4295" s="224" t="s">
        <v>51</v>
      </c>
      <c r="D4295" s="226">
        <v>26.14</v>
      </c>
    </row>
    <row r="4296" spans="1:4" x14ac:dyDescent="0.2">
      <c r="A4296" s="224" t="s">
        <v>9049</v>
      </c>
      <c r="B4296" s="225" t="s">
        <v>9048</v>
      </c>
      <c r="C4296" s="224" t="s">
        <v>51</v>
      </c>
      <c r="D4296" s="226">
        <v>22.88</v>
      </c>
    </row>
    <row r="4297" spans="1:4" x14ac:dyDescent="0.2">
      <c r="A4297" s="224" t="s">
        <v>9050</v>
      </c>
      <c r="B4297" s="225" t="s">
        <v>9051</v>
      </c>
      <c r="C4297" s="224" t="s">
        <v>51</v>
      </c>
      <c r="D4297" s="226">
        <v>34.729999999999997</v>
      </c>
    </row>
    <row r="4298" spans="1:4" x14ac:dyDescent="0.2">
      <c r="A4298" s="224" t="s">
        <v>9052</v>
      </c>
      <c r="B4298" s="225" t="s">
        <v>9051</v>
      </c>
      <c r="C4298" s="224" t="s">
        <v>51</v>
      </c>
      <c r="D4298" s="226">
        <v>30.44</v>
      </c>
    </row>
    <row r="4299" spans="1:4" x14ac:dyDescent="0.2">
      <c r="A4299" s="224" t="s">
        <v>9053</v>
      </c>
      <c r="B4299" s="225" t="s">
        <v>9054</v>
      </c>
      <c r="C4299" s="224" t="s">
        <v>51</v>
      </c>
      <c r="D4299" s="226">
        <v>43.32</v>
      </c>
    </row>
    <row r="4300" spans="1:4" x14ac:dyDescent="0.2">
      <c r="A4300" s="224" t="s">
        <v>9055</v>
      </c>
      <c r="B4300" s="225" t="s">
        <v>9054</v>
      </c>
      <c r="C4300" s="224" t="s">
        <v>51</v>
      </c>
      <c r="D4300" s="226">
        <v>37.99</v>
      </c>
    </row>
    <row r="4301" spans="1:4" x14ac:dyDescent="0.2">
      <c r="A4301" s="224" t="s">
        <v>9056</v>
      </c>
      <c r="B4301" s="225" t="s">
        <v>9057</v>
      </c>
      <c r="C4301" s="224" t="s">
        <v>45</v>
      </c>
      <c r="D4301" s="226">
        <v>7.92</v>
      </c>
    </row>
    <row r="4302" spans="1:4" x14ac:dyDescent="0.2">
      <c r="A4302" s="224" t="s">
        <v>9058</v>
      </c>
      <c r="B4302" s="225" t="s">
        <v>9057</v>
      </c>
      <c r="C4302" s="224" t="s">
        <v>45</v>
      </c>
      <c r="D4302" s="226">
        <v>6.87</v>
      </c>
    </row>
    <row r="4303" spans="1:4" x14ac:dyDescent="0.2">
      <c r="A4303" s="224" t="s">
        <v>9059</v>
      </c>
      <c r="B4303" s="225" t="s">
        <v>9060</v>
      </c>
      <c r="C4303" s="224" t="s">
        <v>45</v>
      </c>
      <c r="D4303" s="226">
        <v>11.89</v>
      </c>
    </row>
    <row r="4304" spans="1:4" x14ac:dyDescent="0.2">
      <c r="A4304" s="224" t="s">
        <v>9061</v>
      </c>
      <c r="B4304" s="225" t="s">
        <v>9060</v>
      </c>
      <c r="C4304" s="224" t="s">
        <v>45</v>
      </c>
      <c r="D4304" s="226">
        <v>10.3</v>
      </c>
    </row>
    <row r="4305" spans="1:4" x14ac:dyDescent="0.2">
      <c r="A4305" s="224" t="s">
        <v>9062</v>
      </c>
      <c r="B4305" s="225" t="s">
        <v>9063</v>
      </c>
      <c r="C4305" s="224" t="s">
        <v>45</v>
      </c>
      <c r="D4305" s="226">
        <v>15.85</v>
      </c>
    </row>
    <row r="4306" spans="1:4" x14ac:dyDescent="0.2">
      <c r="A4306" s="224" t="s">
        <v>9064</v>
      </c>
      <c r="B4306" s="225" t="s">
        <v>9063</v>
      </c>
      <c r="C4306" s="224" t="s">
        <v>45</v>
      </c>
      <c r="D4306" s="226">
        <v>13.74</v>
      </c>
    </row>
    <row r="4307" spans="1:4" x14ac:dyDescent="0.2">
      <c r="A4307" s="224" t="s">
        <v>9065</v>
      </c>
      <c r="B4307" s="225" t="s">
        <v>9066</v>
      </c>
      <c r="C4307" s="224" t="s">
        <v>45</v>
      </c>
      <c r="D4307" s="226">
        <v>19.82</v>
      </c>
    </row>
    <row r="4308" spans="1:4" x14ac:dyDescent="0.2">
      <c r="A4308" s="224" t="s">
        <v>9067</v>
      </c>
      <c r="B4308" s="225" t="s">
        <v>9066</v>
      </c>
      <c r="C4308" s="224" t="s">
        <v>45</v>
      </c>
      <c r="D4308" s="226">
        <v>17.18</v>
      </c>
    </row>
    <row r="4309" spans="1:4" x14ac:dyDescent="0.2">
      <c r="A4309" s="224" t="s">
        <v>9068</v>
      </c>
      <c r="B4309" s="225" t="s">
        <v>9069</v>
      </c>
      <c r="C4309" s="224" t="s">
        <v>45</v>
      </c>
      <c r="D4309" s="226">
        <v>23.78</v>
      </c>
    </row>
    <row r="4310" spans="1:4" x14ac:dyDescent="0.2">
      <c r="A4310" s="224" t="s">
        <v>9070</v>
      </c>
      <c r="B4310" s="225" t="s">
        <v>9069</v>
      </c>
      <c r="C4310" s="224" t="s">
        <v>45</v>
      </c>
      <c r="D4310" s="226">
        <v>20.61</v>
      </c>
    </row>
    <row r="4311" spans="1:4" x14ac:dyDescent="0.2">
      <c r="A4311" s="224" t="s">
        <v>9071</v>
      </c>
      <c r="B4311" s="225" t="s">
        <v>9072</v>
      </c>
      <c r="C4311" s="224" t="s">
        <v>45</v>
      </c>
      <c r="D4311" s="226">
        <v>27.74</v>
      </c>
    </row>
    <row r="4312" spans="1:4" x14ac:dyDescent="0.2">
      <c r="A4312" s="224" t="s">
        <v>9073</v>
      </c>
      <c r="B4312" s="225" t="s">
        <v>9072</v>
      </c>
      <c r="C4312" s="224" t="s">
        <v>45</v>
      </c>
      <c r="D4312" s="226">
        <v>24.05</v>
      </c>
    </row>
    <row r="4313" spans="1:4" x14ac:dyDescent="0.2">
      <c r="A4313" s="224" t="s">
        <v>9074</v>
      </c>
      <c r="B4313" s="225" t="s">
        <v>9075</v>
      </c>
      <c r="C4313" s="224" t="s">
        <v>45</v>
      </c>
      <c r="D4313" s="226">
        <v>31.71</v>
      </c>
    </row>
    <row r="4314" spans="1:4" x14ac:dyDescent="0.2">
      <c r="A4314" s="224" t="s">
        <v>9076</v>
      </c>
      <c r="B4314" s="225" t="s">
        <v>9075</v>
      </c>
      <c r="C4314" s="224" t="s">
        <v>45</v>
      </c>
      <c r="D4314" s="226">
        <v>27.48</v>
      </c>
    </row>
    <row r="4315" spans="1:4" x14ac:dyDescent="0.2">
      <c r="A4315" s="224" t="s">
        <v>9077</v>
      </c>
      <c r="B4315" s="225" t="s">
        <v>9078</v>
      </c>
      <c r="C4315" s="224" t="s">
        <v>45</v>
      </c>
      <c r="D4315" s="226">
        <v>35.67</v>
      </c>
    </row>
    <row r="4316" spans="1:4" x14ac:dyDescent="0.2">
      <c r="A4316" s="224" t="s">
        <v>9079</v>
      </c>
      <c r="B4316" s="225" t="s">
        <v>9078</v>
      </c>
      <c r="C4316" s="224" t="s">
        <v>45</v>
      </c>
      <c r="D4316" s="226">
        <v>30.92</v>
      </c>
    </row>
    <row r="4317" spans="1:4" x14ac:dyDescent="0.2">
      <c r="A4317" s="224" t="s">
        <v>9080</v>
      </c>
      <c r="B4317" s="225" t="s">
        <v>9081</v>
      </c>
      <c r="C4317" s="224" t="s">
        <v>45</v>
      </c>
      <c r="D4317" s="226">
        <v>39.64</v>
      </c>
    </row>
    <row r="4318" spans="1:4" x14ac:dyDescent="0.2">
      <c r="A4318" s="224" t="s">
        <v>9082</v>
      </c>
      <c r="B4318" s="225" t="s">
        <v>9081</v>
      </c>
      <c r="C4318" s="224" t="s">
        <v>45</v>
      </c>
      <c r="D4318" s="226">
        <v>34.36</v>
      </c>
    </row>
    <row r="4319" spans="1:4" x14ac:dyDescent="0.2">
      <c r="A4319" s="224" t="s">
        <v>9083</v>
      </c>
      <c r="B4319" s="225" t="s">
        <v>9084</v>
      </c>
      <c r="C4319" s="224" t="s">
        <v>45</v>
      </c>
      <c r="D4319" s="226">
        <v>47.57</v>
      </c>
    </row>
    <row r="4320" spans="1:4" x14ac:dyDescent="0.2">
      <c r="A4320" s="224" t="s">
        <v>9085</v>
      </c>
      <c r="B4320" s="225" t="s">
        <v>9084</v>
      </c>
      <c r="C4320" s="224" t="s">
        <v>45</v>
      </c>
      <c r="D4320" s="226">
        <v>41.23</v>
      </c>
    </row>
    <row r="4321" spans="1:4" x14ac:dyDescent="0.2">
      <c r="A4321" s="224" t="s">
        <v>9086</v>
      </c>
      <c r="B4321" s="225" t="s">
        <v>9087</v>
      </c>
      <c r="C4321" s="224" t="s">
        <v>51</v>
      </c>
      <c r="D4321" s="226">
        <v>1.88</v>
      </c>
    </row>
    <row r="4322" spans="1:4" x14ac:dyDescent="0.2">
      <c r="A4322" s="224" t="s">
        <v>9088</v>
      </c>
      <c r="B4322" s="225" t="s">
        <v>9087</v>
      </c>
      <c r="C4322" s="224" t="s">
        <v>51</v>
      </c>
      <c r="D4322" s="226">
        <v>1.63</v>
      </c>
    </row>
    <row r="4323" spans="1:4" x14ac:dyDescent="0.2">
      <c r="A4323" s="224" t="s">
        <v>9089</v>
      </c>
      <c r="B4323" s="225" t="s">
        <v>9090</v>
      </c>
      <c r="C4323" s="224" t="s">
        <v>51</v>
      </c>
      <c r="D4323" s="226">
        <v>2.08</v>
      </c>
    </row>
    <row r="4324" spans="1:4" x14ac:dyDescent="0.2">
      <c r="A4324" s="224" t="s">
        <v>9091</v>
      </c>
      <c r="B4324" s="225" t="s">
        <v>9090</v>
      </c>
      <c r="C4324" s="224" t="s">
        <v>51</v>
      </c>
      <c r="D4324" s="226">
        <v>1.8</v>
      </c>
    </row>
    <row r="4325" spans="1:4" x14ac:dyDescent="0.2">
      <c r="A4325" s="224" t="s">
        <v>9092</v>
      </c>
      <c r="B4325" s="225" t="s">
        <v>9093</v>
      </c>
      <c r="C4325" s="224" t="s">
        <v>51</v>
      </c>
      <c r="D4325" s="226">
        <v>2.4700000000000002</v>
      </c>
    </row>
    <row r="4326" spans="1:4" x14ac:dyDescent="0.2">
      <c r="A4326" s="224" t="s">
        <v>9094</v>
      </c>
      <c r="B4326" s="225" t="s">
        <v>9093</v>
      </c>
      <c r="C4326" s="224" t="s">
        <v>51</v>
      </c>
      <c r="D4326" s="226">
        <v>2.14</v>
      </c>
    </row>
    <row r="4327" spans="1:4" x14ac:dyDescent="0.2">
      <c r="A4327" s="224" t="s">
        <v>9095</v>
      </c>
      <c r="B4327" s="225" t="s">
        <v>9096</v>
      </c>
      <c r="C4327" s="224" t="s">
        <v>51</v>
      </c>
      <c r="D4327" s="226">
        <v>2.97</v>
      </c>
    </row>
    <row r="4328" spans="1:4" x14ac:dyDescent="0.2">
      <c r="A4328" s="224" t="s">
        <v>9097</v>
      </c>
      <c r="B4328" s="225" t="s">
        <v>9096</v>
      </c>
      <c r="C4328" s="224" t="s">
        <v>51</v>
      </c>
      <c r="D4328" s="226">
        <v>2.57</v>
      </c>
    </row>
    <row r="4329" spans="1:4" x14ac:dyDescent="0.2">
      <c r="A4329" s="224" t="s">
        <v>9098</v>
      </c>
      <c r="B4329" s="225" t="s">
        <v>9099</v>
      </c>
      <c r="C4329" s="224" t="s">
        <v>51</v>
      </c>
      <c r="D4329" s="226">
        <v>3.27</v>
      </c>
    </row>
    <row r="4330" spans="1:4" x14ac:dyDescent="0.2">
      <c r="A4330" s="224" t="s">
        <v>9100</v>
      </c>
      <c r="B4330" s="225" t="s">
        <v>9099</v>
      </c>
      <c r="C4330" s="224" t="s">
        <v>51</v>
      </c>
      <c r="D4330" s="226">
        <v>2.83</v>
      </c>
    </row>
    <row r="4331" spans="1:4" x14ac:dyDescent="0.2">
      <c r="A4331" s="224" t="s">
        <v>9101</v>
      </c>
      <c r="B4331" s="225" t="s">
        <v>9102</v>
      </c>
      <c r="C4331" s="224" t="s">
        <v>51</v>
      </c>
      <c r="D4331" s="226">
        <v>4.21</v>
      </c>
    </row>
    <row r="4332" spans="1:4" x14ac:dyDescent="0.2">
      <c r="A4332" s="224" t="s">
        <v>9103</v>
      </c>
      <c r="B4332" s="225" t="s">
        <v>9102</v>
      </c>
      <c r="C4332" s="224" t="s">
        <v>51</v>
      </c>
      <c r="D4332" s="226">
        <v>3.65</v>
      </c>
    </row>
    <row r="4333" spans="1:4" x14ac:dyDescent="0.2">
      <c r="A4333" s="224" t="s">
        <v>9104</v>
      </c>
      <c r="B4333" s="225" t="s">
        <v>9105</v>
      </c>
      <c r="C4333" s="224" t="s">
        <v>51</v>
      </c>
      <c r="D4333" s="226">
        <v>5.4</v>
      </c>
    </row>
    <row r="4334" spans="1:4" x14ac:dyDescent="0.2">
      <c r="A4334" s="224" t="s">
        <v>9106</v>
      </c>
      <c r="B4334" s="225" t="s">
        <v>9105</v>
      </c>
      <c r="C4334" s="224" t="s">
        <v>51</v>
      </c>
      <c r="D4334" s="226">
        <v>4.68</v>
      </c>
    </row>
    <row r="4335" spans="1:4" x14ac:dyDescent="0.2">
      <c r="A4335" s="224" t="s">
        <v>9107</v>
      </c>
      <c r="B4335" s="225" t="s">
        <v>9108</v>
      </c>
      <c r="C4335" s="224" t="s">
        <v>45</v>
      </c>
      <c r="D4335" s="226">
        <v>1885.7</v>
      </c>
    </row>
    <row r="4336" spans="1:4" x14ac:dyDescent="0.2">
      <c r="A4336" s="224" t="s">
        <v>9109</v>
      </c>
      <c r="B4336" s="225" t="s">
        <v>9108</v>
      </c>
      <c r="C4336" s="224" t="s">
        <v>45</v>
      </c>
      <c r="D4336" s="226">
        <v>1635.95</v>
      </c>
    </row>
    <row r="4337" spans="1:4" x14ac:dyDescent="0.2">
      <c r="A4337" s="224" t="s">
        <v>9110</v>
      </c>
      <c r="B4337" s="225" t="s">
        <v>9111</v>
      </c>
      <c r="C4337" s="224" t="s">
        <v>45</v>
      </c>
      <c r="D4337" s="226">
        <v>931.47</v>
      </c>
    </row>
    <row r="4338" spans="1:4" x14ac:dyDescent="0.2">
      <c r="A4338" s="224" t="s">
        <v>9112</v>
      </c>
      <c r="B4338" s="225" t="s">
        <v>9111</v>
      </c>
      <c r="C4338" s="224" t="s">
        <v>45</v>
      </c>
      <c r="D4338" s="226">
        <v>808.2</v>
      </c>
    </row>
    <row r="4339" spans="1:4" x14ac:dyDescent="0.2">
      <c r="A4339" s="224" t="s">
        <v>9113</v>
      </c>
      <c r="B4339" s="225" t="s">
        <v>9114</v>
      </c>
      <c r="C4339" s="224" t="s">
        <v>45</v>
      </c>
      <c r="D4339" s="226">
        <v>487.01</v>
      </c>
    </row>
    <row r="4340" spans="1:4" x14ac:dyDescent="0.2">
      <c r="A4340" s="224" t="s">
        <v>9115</v>
      </c>
      <c r="B4340" s="225" t="s">
        <v>9114</v>
      </c>
      <c r="C4340" s="224" t="s">
        <v>45</v>
      </c>
      <c r="D4340" s="226">
        <v>422.88</v>
      </c>
    </row>
    <row r="4341" spans="1:4" x14ac:dyDescent="0.2">
      <c r="A4341" s="224" t="s">
        <v>9116</v>
      </c>
      <c r="B4341" s="225" t="s">
        <v>9117</v>
      </c>
      <c r="C4341" s="224" t="s">
        <v>45</v>
      </c>
      <c r="D4341" s="226">
        <v>55.58</v>
      </c>
    </row>
    <row r="4342" spans="1:4" x14ac:dyDescent="0.2">
      <c r="A4342" s="224" t="s">
        <v>9118</v>
      </c>
      <c r="B4342" s="225" t="s">
        <v>9117</v>
      </c>
      <c r="C4342" s="224" t="s">
        <v>45</v>
      </c>
      <c r="D4342" s="226">
        <v>49.81</v>
      </c>
    </row>
    <row r="4343" spans="1:4" x14ac:dyDescent="0.2">
      <c r="A4343" s="224" t="s">
        <v>9119</v>
      </c>
      <c r="B4343" s="225" t="s">
        <v>9120</v>
      </c>
      <c r="C4343" s="224" t="s">
        <v>45</v>
      </c>
      <c r="D4343" s="226">
        <v>70.14</v>
      </c>
    </row>
    <row r="4344" spans="1:4" x14ac:dyDescent="0.2">
      <c r="A4344" s="224" t="s">
        <v>9121</v>
      </c>
      <c r="B4344" s="225" t="s">
        <v>9120</v>
      </c>
      <c r="C4344" s="224" t="s">
        <v>45</v>
      </c>
      <c r="D4344" s="226">
        <v>62.98</v>
      </c>
    </row>
    <row r="4345" spans="1:4" x14ac:dyDescent="0.2">
      <c r="A4345" s="224" t="s">
        <v>9122</v>
      </c>
      <c r="B4345" s="225" t="s">
        <v>9123</v>
      </c>
      <c r="C4345" s="224" t="s">
        <v>45</v>
      </c>
      <c r="D4345" s="226">
        <v>209.89</v>
      </c>
    </row>
    <row r="4346" spans="1:4" x14ac:dyDescent="0.2">
      <c r="A4346" s="224" t="s">
        <v>9124</v>
      </c>
      <c r="B4346" s="225" t="s">
        <v>9123</v>
      </c>
      <c r="C4346" s="224" t="s">
        <v>45</v>
      </c>
      <c r="D4346" s="226">
        <v>199.36</v>
      </c>
    </row>
    <row r="4347" spans="1:4" x14ac:dyDescent="0.2">
      <c r="A4347" s="224" t="s">
        <v>9125</v>
      </c>
      <c r="B4347" s="225" t="s">
        <v>9126</v>
      </c>
      <c r="C4347" s="224" t="s">
        <v>45</v>
      </c>
      <c r="D4347" s="226">
        <v>233.62</v>
      </c>
    </row>
    <row r="4348" spans="1:4" x14ac:dyDescent="0.2">
      <c r="A4348" s="224" t="s">
        <v>9127</v>
      </c>
      <c r="B4348" s="225" t="s">
        <v>9126</v>
      </c>
      <c r="C4348" s="224" t="s">
        <v>45</v>
      </c>
      <c r="D4348" s="226">
        <v>223.03</v>
      </c>
    </row>
    <row r="4349" spans="1:4" x14ac:dyDescent="0.2">
      <c r="A4349" s="224" t="s">
        <v>9128</v>
      </c>
      <c r="B4349" s="225" t="s">
        <v>9129</v>
      </c>
      <c r="C4349" s="224" t="s">
        <v>45</v>
      </c>
      <c r="D4349" s="226">
        <v>282.2</v>
      </c>
    </row>
    <row r="4350" spans="1:4" x14ac:dyDescent="0.2">
      <c r="A4350" s="224" t="s">
        <v>9130</v>
      </c>
      <c r="B4350" s="225" t="s">
        <v>9129</v>
      </c>
      <c r="C4350" s="224" t="s">
        <v>45</v>
      </c>
      <c r="D4350" s="226">
        <v>269.52</v>
      </c>
    </row>
    <row r="4351" spans="1:4" x14ac:dyDescent="0.2">
      <c r="A4351" s="224" t="s">
        <v>9131</v>
      </c>
      <c r="B4351" s="225" t="s">
        <v>9132</v>
      </c>
      <c r="C4351" s="224" t="s">
        <v>45</v>
      </c>
      <c r="D4351" s="226">
        <v>301.52</v>
      </c>
    </row>
    <row r="4352" spans="1:4" x14ac:dyDescent="0.2">
      <c r="A4352" s="224" t="s">
        <v>9133</v>
      </c>
      <c r="B4352" s="225" t="s">
        <v>9132</v>
      </c>
      <c r="C4352" s="224" t="s">
        <v>45</v>
      </c>
      <c r="D4352" s="226">
        <v>287.2</v>
      </c>
    </row>
    <row r="4353" spans="1:4" x14ac:dyDescent="0.2">
      <c r="A4353" s="224" t="s">
        <v>9134</v>
      </c>
      <c r="B4353" s="225" t="s">
        <v>9135</v>
      </c>
      <c r="C4353" s="224" t="s">
        <v>45</v>
      </c>
      <c r="D4353" s="226">
        <v>323.69</v>
      </c>
    </row>
    <row r="4354" spans="1:4" x14ac:dyDescent="0.2">
      <c r="A4354" s="224" t="s">
        <v>9136</v>
      </c>
      <c r="B4354" s="225" t="s">
        <v>9135</v>
      </c>
      <c r="C4354" s="224" t="s">
        <v>45</v>
      </c>
      <c r="D4354" s="226">
        <v>308.36</v>
      </c>
    </row>
    <row r="4355" spans="1:4" x14ac:dyDescent="0.2">
      <c r="A4355" s="224" t="s">
        <v>9137</v>
      </c>
      <c r="B4355" s="225" t="s">
        <v>9138</v>
      </c>
      <c r="C4355" s="224" t="s">
        <v>45</v>
      </c>
      <c r="D4355" s="226">
        <v>66.02</v>
      </c>
    </row>
    <row r="4356" spans="1:4" x14ac:dyDescent="0.2">
      <c r="A4356" s="224" t="s">
        <v>9139</v>
      </c>
      <c r="B4356" s="225" t="s">
        <v>9138</v>
      </c>
      <c r="C4356" s="224" t="s">
        <v>45</v>
      </c>
      <c r="D4356" s="226">
        <v>58.86</v>
      </c>
    </row>
    <row r="4357" spans="1:4" x14ac:dyDescent="0.2">
      <c r="A4357" s="224" t="s">
        <v>9140</v>
      </c>
      <c r="B4357" s="225" t="s">
        <v>9141</v>
      </c>
      <c r="C4357" s="224" t="s">
        <v>45</v>
      </c>
      <c r="D4357" s="226">
        <v>70.290000000000006</v>
      </c>
    </row>
    <row r="4358" spans="1:4" x14ac:dyDescent="0.2">
      <c r="A4358" s="224" t="s">
        <v>9142</v>
      </c>
      <c r="B4358" s="225" t="s">
        <v>9141</v>
      </c>
      <c r="C4358" s="224" t="s">
        <v>45</v>
      </c>
      <c r="D4358" s="226">
        <v>63.1</v>
      </c>
    </row>
    <row r="4359" spans="1:4" x14ac:dyDescent="0.2">
      <c r="A4359" s="224" t="s">
        <v>9143</v>
      </c>
      <c r="B4359" s="225" t="s">
        <v>9144</v>
      </c>
      <c r="C4359" s="224" t="s">
        <v>45</v>
      </c>
      <c r="D4359" s="226">
        <v>208.69</v>
      </c>
    </row>
    <row r="4360" spans="1:4" x14ac:dyDescent="0.2">
      <c r="A4360" s="224" t="s">
        <v>9145</v>
      </c>
      <c r="B4360" s="225" t="s">
        <v>9144</v>
      </c>
      <c r="C4360" s="224" t="s">
        <v>45</v>
      </c>
      <c r="D4360" s="226">
        <v>198.2</v>
      </c>
    </row>
    <row r="4361" spans="1:4" x14ac:dyDescent="0.2">
      <c r="A4361" s="224" t="s">
        <v>9146</v>
      </c>
      <c r="B4361" s="225" t="s">
        <v>9147</v>
      </c>
      <c r="C4361" s="224" t="s">
        <v>45</v>
      </c>
      <c r="D4361" s="226">
        <v>232.63</v>
      </c>
    </row>
    <row r="4362" spans="1:4" x14ac:dyDescent="0.2">
      <c r="A4362" s="224" t="s">
        <v>9148</v>
      </c>
      <c r="B4362" s="225" t="s">
        <v>9147</v>
      </c>
      <c r="C4362" s="224" t="s">
        <v>45</v>
      </c>
      <c r="D4362" s="226">
        <v>222.08</v>
      </c>
    </row>
    <row r="4363" spans="1:4" x14ac:dyDescent="0.2">
      <c r="A4363" s="224" t="s">
        <v>9149</v>
      </c>
      <c r="B4363" s="225" t="s">
        <v>9150</v>
      </c>
      <c r="C4363" s="224" t="s">
        <v>45</v>
      </c>
      <c r="D4363" s="226">
        <v>283.83999999999997</v>
      </c>
    </row>
    <row r="4364" spans="1:4" x14ac:dyDescent="0.2">
      <c r="A4364" s="224" t="s">
        <v>9151</v>
      </c>
      <c r="B4364" s="225" t="s">
        <v>9150</v>
      </c>
      <c r="C4364" s="224" t="s">
        <v>45</v>
      </c>
      <c r="D4364" s="226">
        <v>271.08</v>
      </c>
    </row>
    <row r="4365" spans="1:4" x14ac:dyDescent="0.2">
      <c r="A4365" s="224" t="s">
        <v>9152</v>
      </c>
      <c r="B4365" s="225" t="s">
        <v>9153</v>
      </c>
      <c r="C4365" s="224" t="s">
        <v>45</v>
      </c>
      <c r="D4365" s="226">
        <v>12.36</v>
      </c>
    </row>
    <row r="4366" spans="1:4" x14ac:dyDescent="0.2">
      <c r="A4366" s="224" t="s">
        <v>9154</v>
      </c>
      <c r="B4366" s="225" t="s">
        <v>9153</v>
      </c>
      <c r="C4366" s="224" t="s">
        <v>45</v>
      </c>
      <c r="D4366" s="226">
        <v>10.8</v>
      </c>
    </row>
    <row r="4367" spans="1:4" x14ac:dyDescent="0.2">
      <c r="A4367" s="224" t="s">
        <v>9155</v>
      </c>
      <c r="B4367" s="225" t="s">
        <v>9156</v>
      </c>
      <c r="C4367" s="224" t="s">
        <v>45</v>
      </c>
      <c r="D4367" s="226">
        <v>50.92</v>
      </c>
    </row>
    <row r="4368" spans="1:4" x14ac:dyDescent="0.2">
      <c r="A4368" s="224" t="s">
        <v>9157</v>
      </c>
      <c r="B4368" s="225" t="s">
        <v>9156</v>
      </c>
      <c r="C4368" s="224" t="s">
        <v>45</v>
      </c>
      <c r="D4368" s="226">
        <v>44.29</v>
      </c>
    </row>
    <row r="4369" spans="1:4" x14ac:dyDescent="0.2">
      <c r="A4369" s="224" t="s">
        <v>9158</v>
      </c>
      <c r="B4369" s="225" t="s">
        <v>9159</v>
      </c>
      <c r="C4369" s="224" t="s">
        <v>45</v>
      </c>
      <c r="D4369" s="226">
        <v>202.77</v>
      </c>
    </row>
    <row r="4370" spans="1:4" x14ac:dyDescent="0.2">
      <c r="A4370" s="224" t="s">
        <v>9160</v>
      </c>
      <c r="B4370" s="225" t="s">
        <v>9159</v>
      </c>
      <c r="C4370" s="224" t="s">
        <v>45</v>
      </c>
      <c r="D4370" s="226">
        <v>176.26</v>
      </c>
    </row>
    <row r="4371" spans="1:4" x14ac:dyDescent="0.2">
      <c r="A4371" s="224" t="s">
        <v>9161</v>
      </c>
      <c r="B4371" s="225" t="s">
        <v>9162</v>
      </c>
      <c r="C4371" s="224" t="s">
        <v>45</v>
      </c>
      <c r="D4371" s="226">
        <v>280.08</v>
      </c>
    </row>
    <row r="4372" spans="1:4" x14ac:dyDescent="0.2">
      <c r="A4372" s="224" t="s">
        <v>9163</v>
      </c>
      <c r="B4372" s="225" t="s">
        <v>9162</v>
      </c>
      <c r="C4372" s="224" t="s">
        <v>45</v>
      </c>
      <c r="D4372" s="226">
        <v>243.27</v>
      </c>
    </row>
    <row r="4373" spans="1:4" x14ac:dyDescent="0.2">
      <c r="A4373" s="224" t="s">
        <v>9164</v>
      </c>
      <c r="B4373" s="225" t="s">
        <v>9165</v>
      </c>
      <c r="C4373" s="224" t="s">
        <v>45</v>
      </c>
      <c r="D4373" s="226">
        <v>101.38</v>
      </c>
    </row>
    <row r="4374" spans="1:4" x14ac:dyDescent="0.2">
      <c r="A4374" s="224" t="s">
        <v>9166</v>
      </c>
      <c r="B4374" s="225" t="s">
        <v>9165</v>
      </c>
      <c r="C4374" s="224" t="s">
        <v>45</v>
      </c>
      <c r="D4374" s="226">
        <v>88.13</v>
      </c>
    </row>
    <row r="4375" spans="1:4" x14ac:dyDescent="0.2">
      <c r="A4375" s="224" t="s">
        <v>9167</v>
      </c>
      <c r="B4375" s="225" t="s">
        <v>9168</v>
      </c>
      <c r="C4375" s="224" t="s">
        <v>45</v>
      </c>
      <c r="D4375" s="226">
        <v>101.38</v>
      </c>
    </row>
    <row r="4376" spans="1:4" x14ac:dyDescent="0.2">
      <c r="A4376" s="224" t="s">
        <v>9169</v>
      </c>
      <c r="B4376" s="225" t="s">
        <v>9168</v>
      </c>
      <c r="C4376" s="224" t="s">
        <v>45</v>
      </c>
      <c r="D4376" s="226">
        <v>88.13</v>
      </c>
    </row>
    <row r="4377" spans="1:4" x14ac:dyDescent="0.2">
      <c r="A4377" s="224" t="s">
        <v>9170</v>
      </c>
      <c r="B4377" s="225" t="s">
        <v>9171</v>
      </c>
      <c r="C4377" s="224" t="s">
        <v>45</v>
      </c>
      <c r="D4377" s="226">
        <v>202.77</v>
      </c>
    </row>
    <row r="4378" spans="1:4" x14ac:dyDescent="0.2">
      <c r="A4378" s="224" t="s">
        <v>9172</v>
      </c>
      <c r="B4378" s="225" t="s">
        <v>9171</v>
      </c>
      <c r="C4378" s="224" t="s">
        <v>45</v>
      </c>
      <c r="D4378" s="226">
        <v>176.26</v>
      </c>
    </row>
    <row r="4379" spans="1:4" x14ac:dyDescent="0.2">
      <c r="A4379" s="224" t="s">
        <v>9173</v>
      </c>
      <c r="B4379" s="225" t="s">
        <v>9174</v>
      </c>
      <c r="C4379" s="224" t="s">
        <v>45</v>
      </c>
      <c r="D4379" s="226">
        <v>304.16000000000003</v>
      </c>
    </row>
    <row r="4380" spans="1:4" x14ac:dyDescent="0.2">
      <c r="A4380" s="224" t="s">
        <v>9175</v>
      </c>
      <c r="B4380" s="225" t="s">
        <v>9174</v>
      </c>
      <c r="C4380" s="224" t="s">
        <v>45</v>
      </c>
      <c r="D4380" s="226">
        <v>264.39999999999998</v>
      </c>
    </row>
    <row r="4381" spans="1:4" x14ac:dyDescent="0.2">
      <c r="A4381" s="224" t="s">
        <v>9176</v>
      </c>
      <c r="B4381" s="225" t="s">
        <v>9177</v>
      </c>
      <c r="C4381" s="224" t="s">
        <v>45</v>
      </c>
      <c r="D4381" s="226">
        <v>513.79</v>
      </c>
    </row>
    <row r="4382" spans="1:4" x14ac:dyDescent="0.2">
      <c r="A4382" s="224" t="s">
        <v>9178</v>
      </c>
      <c r="B4382" s="225" t="s">
        <v>9177</v>
      </c>
      <c r="C4382" s="224" t="s">
        <v>45</v>
      </c>
      <c r="D4382" s="226">
        <v>447.37</v>
      </c>
    </row>
    <row r="4383" spans="1:4" x14ac:dyDescent="0.2">
      <c r="A4383" s="224" t="s">
        <v>9179</v>
      </c>
      <c r="B4383" s="225" t="s">
        <v>9180</v>
      </c>
      <c r="C4383" s="224" t="s">
        <v>45</v>
      </c>
      <c r="D4383" s="226">
        <v>132.49</v>
      </c>
    </row>
    <row r="4384" spans="1:4" x14ac:dyDescent="0.2">
      <c r="A4384" s="224" t="s">
        <v>9181</v>
      </c>
      <c r="B4384" s="225" t="s">
        <v>9180</v>
      </c>
      <c r="C4384" s="224" t="s">
        <v>45</v>
      </c>
      <c r="D4384" s="226">
        <v>115.24</v>
      </c>
    </row>
    <row r="4385" spans="1:4" x14ac:dyDescent="0.2">
      <c r="A4385" s="224" t="s">
        <v>9182</v>
      </c>
      <c r="B4385" s="225" t="s">
        <v>9183</v>
      </c>
      <c r="C4385" s="224" t="s">
        <v>45</v>
      </c>
      <c r="D4385" s="226">
        <v>76.61</v>
      </c>
    </row>
    <row r="4386" spans="1:4" x14ac:dyDescent="0.2">
      <c r="A4386" s="224" t="s">
        <v>9184</v>
      </c>
      <c r="B4386" s="225" t="s">
        <v>9183</v>
      </c>
      <c r="C4386" s="224" t="s">
        <v>45</v>
      </c>
      <c r="D4386" s="226">
        <v>66.650000000000006</v>
      </c>
    </row>
    <row r="4387" spans="1:4" x14ac:dyDescent="0.2">
      <c r="A4387" s="224" t="s">
        <v>9185</v>
      </c>
      <c r="B4387" s="225" t="s">
        <v>9186</v>
      </c>
      <c r="C4387" s="224" t="s">
        <v>51</v>
      </c>
      <c r="D4387" s="226">
        <v>5.29</v>
      </c>
    </row>
    <row r="4388" spans="1:4" x14ac:dyDescent="0.2">
      <c r="A4388" s="224" t="s">
        <v>9187</v>
      </c>
      <c r="B4388" s="225" t="s">
        <v>9186</v>
      </c>
      <c r="C4388" s="224" t="s">
        <v>51</v>
      </c>
      <c r="D4388" s="226">
        <v>4.6399999999999997</v>
      </c>
    </row>
    <row r="4389" spans="1:4" x14ac:dyDescent="0.2">
      <c r="A4389" s="224" t="s">
        <v>9188</v>
      </c>
      <c r="B4389" s="225" t="s">
        <v>9189</v>
      </c>
      <c r="C4389" s="224" t="s">
        <v>51</v>
      </c>
      <c r="D4389" s="226">
        <v>8.57</v>
      </c>
    </row>
    <row r="4390" spans="1:4" x14ac:dyDescent="0.2">
      <c r="A4390" s="224" t="s">
        <v>9190</v>
      </c>
      <c r="B4390" s="225" t="s">
        <v>9189</v>
      </c>
      <c r="C4390" s="224" t="s">
        <v>51</v>
      </c>
      <c r="D4390" s="226">
        <v>7.51</v>
      </c>
    </row>
    <row r="4391" spans="1:4" x14ac:dyDescent="0.2">
      <c r="A4391" s="224" t="s">
        <v>9191</v>
      </c>
      <c r="B4391" s="225" t="s">
        <v>9192</v>
      </c>
      <c r="C4391" s="224" t="s">
        <v>51</v>
      </c>
      <c r="D4391" s="226">
        <v>12.43</v>
      </c>
    </row>
    <row r="4392" spans="1:4" x14ac:dyDescent="0.2">
      <c r="A4392" s="224" t="s">
        <v>9193</v>
      </c>
      <c r="B4392" s="225" t="s">
        <v>9192</v>
      </c>
      <c r="C4392" s="224" t="s">
        <v>51</v>
      </c>
      <c r="D4392" s="226">
        <v>10.89</v>
      </c>
    </row>
    <row r="4393" spans="1:4" x14ac:dyDescent="0.2">
      <c r="A4393" s="224" t="s">
        <v>9194</v>
      </c>
      <c r="B4393" s="225" t="s">
        <v>9195</v>
      </c>
      <c r="C4393" s="224" t="s">
        <v>51</v>
      </c>
      <c r="D4393" s="226">
        <v>20.32</v>
      </c>
    </row>
    <row r="4394" spans="1:4" x14ac:dyDescent="0.2">
      <c r="A4394" s="224" t="s">
        <v>9196</v>
      </c>
      <c r="B4394" s="225" t="s">
        <v>9195</v>
      </c>
      <c r="C4394" s="224" t="s">
        <v>51</v>
      </c>
      <c r="D4394" s="226">
        <v>17.77</v>
      </c>
    </row>
    <row r="4395" spans="1:4" x14ac:dyDescent="0.2">
      <c r="A4395" s="224" t="s">
        <v>9197</v>
      </c>
      <c r="B4395" s="225" t="s">
        <v>9198</v>
      </c>
      <c r="C4395" s="224" t="s">
        <v>51</v>
      </c>
      <c r="D4395" s="226">
        <v>30.4</v>
      </c>
    </row>
    <row r="4396" spans="1:4" x14ac:dyDescent="0.2">
      <c r="A4396" s="224" t="s">
        <v>9199</v>
      </c>
      <c r="B4396" s="225" t="s">
        <v>9198</v>
      </c>
      <c r="C4396" s="224" t="s">
        <v>51</v>
      </c>
      <c r="D4396" s="226">
        <v>26.56</v>
      </c>
    </row>
    <row r="4397" spans="1:4" x14ac:dyDescent="0.2">
      <c r="A4397" s="224" t="s">
        <v>9200</v>
      </c>
      <c r="B4397" s="225" t="s">
        <v>9201</v>
      </c>
      <c r="C4397" s="224" t="s">
        <v>51</v>
      </c>
      <c r="D4397" s="226">
        <v>39.619999999999997</v>
      </c>
    </row>
    <row r="4398" spans="1:4" x14ac:dyDescent="0.2">
      <c r="A4398" s="224" t="s">
        <v>9202</v>
      </c>
      <c r="B4398" s="225" t="s">
        <v>9201</v>
      </c>
      <c r="C4398" s="224" t="s">
        <v>51</v>
      </c>
      <c r="D4398" s="226">
        <v>34.61</v>
      </c>
    </row>
    <row r="4399" spans="1:4" x14ac:dyDescent="0.2">
      <c r="A4399" s="224" t="s">
        <v>9203</v>
      </c>
      <c r="B4399" s="225" t="s">
        <v>9204</v>
      </c>
      <c r="C4399" s="224" t="s">
        <v>51</v>
      </c>
      <c r="D4399" s="226">
        <v>44.18</v>
      </c>
    </row>
    <row r="4400" spans="1:4" x14ac:dyDescent="0.2">
      <c r="A4400" s="224" t="s">
        <v>9205</v>
      </c>
      <c r="B4400" s="225" t="s">
        <v>9204</v>
      </c>
      <c r="C4400" s="224" t="s">
        <v>51</v>
      </c>
      <c r="D4400" s="226">
        <v>39.25</v>
      </c>
    </row>
    <row r="4401" spans="1:4" x14ac:dyDescent="0.2">
      <c r="A4401" s="224" t="s">
        <v>9206</v>
      </c>
      <c r="B4401" s="225" t="s">
        <v>9207</v>
      </c>
      <c r="C4401" s="224" t="s">
        <v>51</v>
      </c>
      <c r="D4401" s="226">
        <v>51.22</v>
      </c>
    </row>
    <row r="4402" spans="1:4" x14ac:dyDescent="0.2">
      <c r="A4402" s="224" t="s">
        <v>9208</v>
      </c>
      <c r="B4402" s="225" t="s">
        <v>9207</v>
      </c>
      <c r="C4402" s="224" t="s">
        <v>51</v>
      </c>
      <c r="D4402" s="226">
        <v>45.5</v>
      </c>
    </row>
    <row r="4403" spans="1:4" x14ac:dyDescent="0.2">
      <c r="A4403" s="224" t="s">
        <v>9209</v>
      </c>
      <c r="B4403" s="225" t="s">
        <v>9210</v>
      </c>
      <c r="C4403" s="224" t="s">
        <v>51</v>
      </c>
      <c r="D4403" s="226">
        <v>59.81</v>
      </c>
    </row>
    <row r="4404" spans="1:4" x14ac:dyDescent="0.2">
      <c r="A4404" s="224" t="s">
        <v>9211</v>
      </c>
      <c r="B4404" s="225" t="s">
        <v>9210</v>
      </c>
      <c r="C4404" s="224" t="s">
        <v>51</v>
      </c>
      <c r="D4404" s="226">
        <v>53.15</v>
      </c>
    </row>
    <row r="4405" spans="1:4" x14ac:dyDescent="0.2">
      <c r="A4405" s="224" t="s">
        <v>9212</v>
      </c>
      <c r="B4405" s="225" t="s">
        <v>9213</v>
      </c>
      <c r="C4405" s="224" t="s">
        <v>51</v>
      </c>
      <c r="D4405" s="226">
        <v>75.94</v>
      </c>
    </row>
    <row r="4406" spans="1:4" x14ac:dyDescent="0.2">
      <c r="A4406" s="224" t="s">
        <v>9214</v>
      </c>
      <c r="B4406" s="225" t="s">
        <v>9213</v>
      </c>
      <c r="C4406" s="224" t="s">
        <v>51</v>
      </c>
      <c r="D4406" s="226">
        <v>68.17</v>
      </c>
    </row>
    <row r="4407" spans="1:4" x14ac:dyDescent="0.2">
      <c r="A4407" s="224" t="s">
        <v>9215</v>
      </c>
      <c r="B4407" s="225" t="s">
        <v>9216</v>
      </c>
      <c r="C4407" s="224" t="s">
        <v>51</v>
      </c>
      <c r="D4407" s="226">
        <v>76.28</v>
      </c>
    </row>
    <row r="4408" spans="1:4" x14ac:dyDescent="0.2">
      <c r="A4408" s="224" t="s">
        <v>9217</v>
      </c>
      <c r="B4408" s="225" t="s">
        <v>9216</v>
      </c>
      <c r="C4408" s="224" t="s">
        <v>51</v>
      </c>
      <c r="D4408" s="226">
        <v>67.819999999999993</v>
      </c>
    </row>
    <row r="4409" spans="1:4" x14ac:dyDescent="0.2">
      <c r="A4409" s="224" t="s">
        <v>9218</v>
      </c>
      <c r="B4409" s="225" t="s">
        <v>9219</v>
      </c>
      <c r="C4409" s="224" t="s">
        <v>51</v>
      </c>
      <c r="D4409" s="226">
        <v>93.47</v>
      </c>
    </row>
    <row r="4410" spans="1:4" x14ac:dyDescent="0.2">
      <c r="A4410" s="224" t="s">
        <v>9220</v>
      </c>
      <c r="B4410" s="225" t="s">
        <v>9219</v>
      </c>
      <c r="C4410" s="224" t="s">
        <v>51</v>
      </c>
      <c r="D4410" s="226">
        <v>83.13</v>
      </c>
    </row>
    <row r="4411" spans="1:4" x14ac:dyDescent="0.2">
      <c r="A4411" s="224" t="s">
        <v>9221</v>
      </c>
      <c r="B4411" s="225" t="s">
        <v>9222</v>
      </c>
      <c r="C4411" s="224" t="s">
        <v>51</v>
      </c>
      <c r="D4411" s="226">
        <v>145.13999999999999</v>
      </c>
    </row>
    <row r="4412" spans="1:4" x14ac:dyDescent="0.2">
      <c r="A4412" s="224" t="s">
        <v>9223</v>
      </c>
      <c r="B4412" s="225" t="s">
        <v>9222</v>
      </c>
      <c r="C4412" s="224" t="s">
        <v>51</v>
      </c>
      <c r="D4412" s="226">
        <v>133.25</v>
      </c>
    </row>
    <row r="4413" spans="1:4" x14ac:dyDescent="0.2">
      <c r="A4413" s="224" t="s">
        <v>9224</v>
      </c>
      <c r="B4413" s="225" t="s">
        <v>9225</v>
      </c>
      <c r="C4413" s="224" t="s">
        <v>51</v>
      </c>
      <c r="D4413" s="226">
        <v>172.77</v>
      </c>
    </row>
    <row r="4414" spans="1:4" x14ac:dyDescent="0.2">
      <c r="A4414" s="224" t="s">
        <v>9226</v>
      </c>
      <c r="B4414" s="225" t="s">
        <v>9225</v>
      </c>
      <c r="C4414" s="224" t="s">
        <v>51</v>
      </c>
      <c r="D4414" s="226">
        <v>158.69999999999999</v>
      </c>
    </row>
    <row r="4415" spans="1:4" x14ac:dyDescent="0.2">
      <c r="A4415" s="224" t="s">
        <v>9227</v>
      </c>
      <c r="B4415" s="225" t="s">
        <v>9228</v>
      </c>
      <c r="C4415" s="224" t="s">
        <v>51</v>
      </c>
      <c r="D4415" s="226">
        <v>207</v>
      </c>
    </row>
    <row r="4416" spans="1:4" x14ac:dyDescent="0.2">
      <c r="A4416" s="224" t="s">
        <v>9229</v>
      </c>
      <c r="B4416" s="225" t="s">
        <v>9228</v>
      </c>
      <c r="C4416" s="224" t="s">
        <v>51</v>
      </c>
      <c r="D4416" s="226">
        <v>190.37</v>
      </c>
    </row>
    <row r="4417" spans="1:4" x14ac:dyDescent="0.2">
      <c r="A4417" s="224" t="s">
        <v>9230</v>
      </c>
      <c r="B4417" s="225" t="s">
        <v>9231</v>
      </c>
      <c r="C4417" s="224" t="s">
        <v>51</v>
      </c>
      <c r="D4417" s="226">
        <v>241.49</v>
      </c>
    </row>
    <row r="4418" spans="1:4" x14ac:dyDescent="0.2">
      <c r="A4418" s="224" t="s">
        <v>9232</v>
      </c>
      <c r="B4418" s="225" t="s">
        <v>9231</v>
      </c>
      <c r="C4418" s="224" t="s">
        <v>51</v>
      </c>
      <c r="D4418" s="226">
        <v>222.25</v>
      </c>
    </row>
    <row r="4419" spans="1:4" x14ac:dyDescent="0.2">
      <c r="A4419" s="224" t="s">
        <v>9233</v>
      </c>
      <c r="B4419" s="225" t="s">
        <v>9234</v>
      </c>
      <c r="C4419" s="224" t="s">
        <v>51</v>
      </c>
      <c r="D4419" s="226">
        <v>300.16000000000003</v>
      </c>
    </row>
    <row r="4420" spans="1:4" x14ac:dyDescent="0.2">
      <c r="A4420" s="224" t="s">
        <v>9235</v>
      </c>
      <c r="B4420" s="225" t="s">
        <v>9234</v>
      </c>
      <c r="C4420" s="224" t="s">
        <v>51</v>
      </c>
      <c r="D4420" s="226">
        <v>276.25</v>
      </c>
    </row>
    <row r="4421" spans="1:4" x14ac:dyDescent="0.2">
      <c r="A4421" s="224" t="s">
        <v>9236</v>
      </c>
      <c r="B4421" s="225" t="s">
        <v>9237</v>
      </c>
      <c r="C4421" s="224" t="s">
        <v>51</v>
      </c>
      <c r="D4421" s="226">
        <v>3.6</v>
      </c>
    </row>
    <row r="4422" spans="1:4" x14ac:dyDescent="0.2">
      <c r="A4422" s="224" t="s">
        <v>9238</v>
      </c>
      <c r="B4422" s="225" t="s">
        <v>9237</v>
      </c>
      <c r="C4422" s="224" t="s">
        <v>51</v>
      </c>
      <c r="D4422" s="226">
        <v>3.18</v>
      </c>
    </row>
    <row r="4423" spans="1:4" x14ac:dyDescent="0.2">
      <c r="A4423" s="224" t="s">
        <v>9239</v>
      </c>
      <c r="B4423" s="225" t="s">
        <v>9240</v>
      </c>
      <c r="C4423" s="224" t="s">
        <v>51</v>
      </c>
      <c r="D4423" s="226">
        <v>5.85</v>
      </c>
    </row>
    <row r="4424" spans="1:4" x14ac:dyDescent="0.2">
      <c r="A4424" s="224" t="s">
        <v>9241</v>
      </c>
      <c r="B4424" s="225" t="s">
        <v>9240</v>
      </c>
      <c r="C4424" s="224" t="s">
        <v>51</v>
      </c>
      <c r="D4424" s="226">
        <v>5.16</v>
      </c>
    </row>
    <row r="4425" spans="1:4" x14ac:dyDescent="0.2">
      <c r="A4425" s="224" t="s">
        <v>9242</v>
      </c>
      <c r="B4425" s="225" t="s">
        <v>9243</v>
      </c>
      <c r="C4425" s="224" t="s">
        <v>51</v>
      </c>
      <c r="D4425" s="226">
        <v>8.64</v>
      </c>
    </row>
    <row r="4426" spans="1:4" x14ac:dyDescent="0.2">
      <c r="A4426" s="224" t="s">
        <v>9244</v>
      </c>
      <c r="B4426" s="225" t="s">
        <v>9243</v>
      </c>
      <c r="C4426" s="224" t="s">
        <v>51</v>
      </c>
      <c r="D4426" s="226">
        <v>7.6</v>
      </c>
    </row>
    <row r="4427" spans="1:4" x14ac:dyDescent="0.2">
      <c r="A4427" s="224" t="s">
        <v>9245</v>
      </c>
      <c r="B4427" s="225" t="s">
        <v>9246</v>
      </c>
      <c r="C4427" s="224" t="s">
        <v>51</v>
      </c>
      <c r="D4427" s="226">
        <v>14.31</v>
      </c>
    </row>
    <row r="4428" spans="1:4" x14ac:dyDescent="0.2">
      <c r="A4428" s="224" t="s">
        <v>9247</v>
      </c>
      <c r="B4428" s="225" t="s">
        <v>9246</v>
      </c>
      <c r="C4428" s="224" t="s">
        <v>51</v>
      </c>
      <c r="D4428" s="226">
        <v>12.56</v>
      </c>
    </row>
    <row r="4429" spans="1:4" x14ac:dyDescent="0.2">
      <c r="A4429" s="224" t="s">
        <v>9248</v>
      </c>
      <c r="B4429" s="225" t="s">
        <v>9249</v>
      </c>
      <c r="C4429" s="224" t="s">
        <v>51</v>
      </c>
      <c r="D4429" s="226">
        <v>21.77</v>
      </c>
    </row>
    <row r="4430" spans="1:4" x14ac:dyDescent="0.2">
      <c r="A4430" s="224" t="s">
        <v>9250</v>
      </c>
      <c r="B4430" s="225" t="s">
        <v>9249</v>
      </c>
      <c r="C4430" s="224" t="s">
        <v>51</v>
      </c>
      <c r="D4430" s="226">
        <v>19.07</v>
      </c>
    </row>
    <row r="4431" spans="1:4" x14ac:dyDescent="0.2">
      <c r="A4431" s="224" t="s">
        <v>9251</v>
      </c>
      <c r="B4431" s="225" t="s">
        <v>9252</v>
      </c>
      <c r="C4431" s="224" t="s">
        <v>51</v>
      </c>
      <c r="D4431" s="226">
        <v>28.56</v>
      </c>
    </row>
    <row r="4432" spans="1:4" x14ac:dyDescent="0.2">
      <c r="A4432" s="224" t="s">
        <v>9253</v>
      </c>
      <c r="B4432" s="225" t="s">
        <v>9252</v>
      </c>
      <c r="C4432" s="224" t="s">
        <v>51</v>
      </c>
      <c r="D4432" s="226">
        <v>25.02</v>
      </c>
    </row>
    <row r="4433" spans="1:4" x14ac:dyDescent="0.2">
      <c r="A4433" s="224" t="s">
        <v>9254</v>
      </c>
      <c r="B4433" s="225" t="s">
        <v>9255</v>
      </c>
      <c r="C4433" s="224" t="s">
        <v>51</v>
      </c>
      <c r="D4433" s="226">
        <v>33.409999999999997</v>
      </c>
    </row>
    <row r="4434" spans="1:4" x14ac:dyDescent="0.2">
      <c r="A4434" s="224" t="s">
        <v>9256</v>
      </c>
      <c r="B4434" s="225" t="s">
        <v>9255</v>
      </c>
      <c r="C4434" s="224" t="s">
        <v>51</v>
      </c>
      <c r="D4434" s="226">
        <v>29.91</v>
      </c>
    </row>
    <row r="4435" spans="1:4" x14ac:dyDescent="0.2">
      <c r="A4435" s="224" t="s">
        <v>9257</v>
      </c>
      <c r="B4435" s="225" t="s">
        <v>9258</v>
      </c>
      <c r="C4435" s="224" t="s">
        <v>51</v>
      </c>
      <c r="D4435" s="226">
        <v>39.44</v>
      </c>
    </row>
    <row r="4436" spans="1:4" x14ac:dyDescent="0.2">
      <c r="A4436" s="224" t="s">
        <v>9259</v>
      </c>
      <c r="B4436" s="225" t="s">
        <v>9258</v>
      </c>
      <c r="C4436" s="224" t="s">
        <v>51</v>
      </c>
      <c r="D4436" s="226">
        <v>35.31</v>
      </c>
    </row>
    <row r="4437" spans="1:4" x14ac:dyDescent="0.2">
      <c r="A4437" s="224" t="s">
        <v>9260</v>
      </c>
      <c r="B4437" s="225" t="s">
        <v>9261</v>
      </c>
      <c r="C4437" s="224" t="s">
        <v>51</v>
      </c>
      <c r="D4437" s="226">
        <v>45.45</v>
      </c>
    </row>
    <row r="4438" spans="1:4" x14ac:dyDescent="0.2">
      <c r="A4438" s="224" t="s">
        <v>9262</v>
      </c>
      <c r="B4438" s="225" t="s">
        <v>9261</v>
      </c>
      <c r="C4438" s="224" t="s">
        <v>51</v>
      </c>
      <c r="D4438" s="226">
        <v>40.700000000000003</v>
      </c>
    </row>
    <row r="4439" spans="1:4" x14ac:dyDescent="0.2">
      <c r="A4439" s="224" t="s">
        <v>9263</v>
      </c>
      <c r="B4439" s="225" t="s">
        <v>9264</v>
      </c>
      <c r="C4439" s="224" t="s">
        <v>51</v>
      </c>
      <c r="D4439" s="226">
        <v>51.89</v>
      </c>
    </row>
    <row r="4440" spans="1:4" x14ac:dyDescent="0.2">
      <c r="A4440" s="224" t="s">
        <v>9265</v>
      </c>
      <c r="B4440" s="225" t="s">
        <v>9264</v>
      </c>
      <c r="C4440" s="224" t="s">
        <v>51</v>
      </c>
      <c r="D4440" s="226">
        <v>46.48</v>
      </c>
    </row>
    <row r="4441" spans="1:4" x14ac:dyDescent="0.2">
      <c r="A4441" s="224" t="s">
        <v>9266</v>
      </c>
      <c r="B4441" s="225" t="s">
        <v>9267</v>
      </c>
      <c r="C4441" s="224" t="s">
        <v>51</v>
      </c>
      <c r="D4441" s="226">
        <v>58.33</v>
      </c>
    </row>
    <row r="4442" spans="1:4" x14ac:dyDescent="0.2">
      <c r="A4442" s="224" t="s">
        <v>9268</v>
      </c>
      <c r="B4442" s="225" t="s">
        <v>9267</v>
      </c>
      <c r="C4442" s="224" t="s">
        <v>51</v>
      </c>
      <c r="D4442" s="226">
        <v>52.25</v>
      </c>
    </row>
    <row r="4443" spans="1:4" x14ac:dyDescent="0.2">
      <c r="A4443" s="224" t="s">
        <v>9269</v>
      </c>
      <c r="B4443" s="225" t="s">
        <v>9270</v>
      </c>
      <c r="C4443" s="224" t="s">
        <v>51</v>
      </c>
      <c r="D4443" s="226">
        <v>71.92</v>
      </c>
    </row>
    <row r="4444" spans="1:4" x14ac:dyDescent="0.2">
      <c r="A4444" s="224" t="s">
        <v>9271</v>
      </c>
      <c r="B4444" s="225" t="s">
        <v>9270</v>
      </c>
      <c r="C4444" s="224" t="s">
        <v>51</v>
      </c>
      <c r="D4444" s="226">
        <v>64.459999999999994</v>
      </c>
    </row>
    <row r="4445" spans="1:4" x14ac:dyDescent="0.2">
      <c r="A4445" s="224" t="s">
        <v>9272</v>
      </c>
      <c r="B4445" s="225" t="s">
        <v>9273</v>
      </c>
      <c r="C4445" s="224" t="s">
        <v>51</v>
      </c>
      <c r="D4445" s="226">
        <v>119.37</v>
      </c>
    </row>
    <row r="4446" spans="1:4" x14ac:dyDescent="0.2">
      <c r="A4446" s="224" t="s">
        <v>9274</v>
      </c>
      <c r="B4446" s="225" t="s">
        <v>9273</v>
      </c>
      <c r="C4446" s="224" t="s">
        <v>51</v>
      </c>
      <c r="D4446" s="226">
        <v>110.9</v>
      </c>
    </row>
    <row r="4447" spans="1:4" x14ac:dyDescent="0.2">
      <c r="A4447" s="224" t="s">
        <v>9275</v>
      </c>
      <c r="B4447" s="225" t="s">
        <v>9276</v>
      </c>
      <c r="C4447" s="224" t="s">
        <v>51</v>
      </c>
      <c r="D4447" s="226">
        <v>143.21</v>
      </c>
    </row>
    <row r="4448" spans="1:4" x14ac:dyDescent="0.2">
      <c r="A4448" s="224" t="s">
        <v>9277</v>
      </c>
      <c r="B4448" s="225" t="s">
        <v>9276</v>
      </c>
      <c r="C4448" s="224" t="s">
        <v>51</v>
      </c>
      <c r="D4448" s="226">
        <v>133.08000000000001</v>
      </c>
    </row>
    <row r="4449" spans="1:4" x14ac:dyDescent="0.2">
      <c r="A4449" s="224" t="s">
        <v>9278</v>
      </c>
      <c r="B4449" s="225" t="s">
        <v>9279</v>
      </c>
      <c r="C4449" s="224" t="s">
        <v>51</v>
      </c>
      <c r="D4449" s="226">
        <v>173.02</v>
      </c>
    </row>
    <row r="4450" spans="1:4" x14ac:dyDescent="0.2">
      <c r="A4450" s="224" t="s">
        <v>9280</v>
      </c>
      <c r="B4450" s="225" t="s">
        <v>9279</v>
      </c>
      <c r="C4450" s="224" t="s">
        <v>51</v>
      </c>
      <c r="D4450" s="226">
        <v>160.91999999999999</v>
      </c>
    </row>
    <row r="4451" spans="1:4" x14ac:dyDescent="0.2">
      <c r="A4451" s="224" t="s">
        <v>9281</v>
      </c>
      <c r="B4451" s="225" t="s">
        <v>9282</v>
      </c>
      <c r="C4451" s="224" t="s">
        <v>51</v>
      </c>
      <c r="D4451" s="226">
        <v>203.09</v>
      </c>
    </row>
    <row r="4452" spans="1:4" x14ac:dyDescent="0.2">
      <c r="A4452" s="224" t="s">
        <v>9283</v>
      </c>
      <c r="B4452" s="225" t="s">
        <v>9282</v>
      </c>
      <c r="C4452" s="224" t="s">
        <v>51</v>
      </c>
      <c r="D4452" s="226">
        <v>188.96</v>
      </c>
    </row>
    <row r="4453" spans="1:4" x14ac:dyDescent="0.2">
      <c r="A4453" s="224" t="s">
        <v>9284</v>
      </c>
      <c r="B4453" s="225" t="s">
        <v>9285</v>
      </c>
      <c r="C4453" s="224" t="s">
        <v>51</v>
      </c>
      <c r="D4453" s="226">
        <v>253.74</v>
      </c>
    </row>
    <row r="4454" spans="1:4" x14ac:dyDescent="0.2">
      <c r="A4454" s="224" t="s">
        <v>9286</v>
      </c>
      <c r="B4454" s="225" t="s">
        <v>9285</v>
      </c>
      <c r="C4454" s="224" t="s">
        <v>51</v>
      </c>
      <c r="D4454" s="226">
        <v>236.02</v>
      </c>
    </row>
    <row r="4455" spans="1:4" x14ac:dyDescent="0.2">
      <c r="A4455" s="224" t="s">
        <v>9287</v>
      </c>
      <c r="B4455" s="225" t="s">
        <v>9288</v>
      </c>
      <c r="C4455" s="224" t="s">
        <v>51</v>
      </c>
      <c r="D4455" s="226">
        <v>12.08</v>
      </c>
    </row>
    <row r="4456" spans="1:4" x14ac:dyDescent="0.2">
      <c r="A4456" s="224" t="s">
        <v>9289</v>
      </c>
      <c r="B4456" s="225" t="s">
        <v>9288</v>
      </c>
      <c r="C4456" s="224" t="s">
        <v>51</v>
      </c>
      <c r="D4456" s="226">
        <v>10.53</v>
      </c>
    </row>
    <row r="4457" spans="1:4" x14ac:dyDescent="0.2">
      <c r="A4457" s="224" t="s">
        <v>9290</v>
      </c>
      <c r="B4457" s="225" t="s">
        <v>9291</v>
      </c>
      <c r="C4457" s="224" t="s">
        <v>51</v>
      </c>
      <c r="D4457" s="226">
        <v>19.899999999999999</v>
      </c>
    </row>
    <row r="4458" spans="1:4" x14ac:dyDescent="0.2">
      <c r="A4458" s="224" t="s">
        <v>9292</v>
      </c>
      <c r="B4458" s="225" t="s">
        <v>9291</v>
      </c>
      <c r="C4458" s="224" t="s">
        <v>51</v>
      </c>
      <c r="D4458" s="226">
        <v>17.36</v>
      </c>
    </row>
    <row r="4459" spans="1:4" x14ac:dyDescent="0.2">
      <c r="A4459" s="224" t="s">
        <v>9293</v>
      </c>
      <c r="B4459" s="225" t="s">
        <v>9294</v>
      </c>
      <c r="C4459" s="224" t="s">
        <v>51</v>
      </c>
      <c r="D4459" s="226">
        <v>29.93</v>
      </c>
    </row>
    <row r="4460" spans="1:4" x14ac:dyDescent="0.2">
      <c r="A4460" s="224" t="s">
        <v>9295</v>
      </c>
      <c r="B4460" s="225" t="s">
        <v>9294</v>
      </c>
      <c r="C4460" s="224" t="s">
        <v>51</v>
      </c>
      <c r="D4460" s="226">
        <v>26.09</v>
      </c>
    </row>
    <row r="4461" spans="1:4" x14ac:dyDescent="0.2">
      <c r="A4461" s="224" t="s">
        <v>9296</v>
      </c>
      <c r="B4461" s="225" t="s">
        <v>9297</v>
      </c>
      <c r="C4461" s="224" t="s">
        <v>51</v>
      </c>
      <c r="D4461" s="226">
        <v>39.020000000000003</v>
      </c>
    </row>
    <row r="4462" spans="1:4" x14ac:dyDescent="0.2">
      <c r="A4462" s="224" t="s">
        <v>9298</v>
      </c>
      <c r="B4462" s="225" t="s">
        <v>9297</v>
      </c>
      <c r="C4462" s="224" t="s">
        <v>51</v>
      </c>
      <c r="D4462" s="226">
        <v>34.020000000000003</v>
      </c>
    </row>
    <row r="4463" spans="1:4" x14ac:dyDescent="0.2">
      <c r="A4463" s="224" t="s">
        <v>9299</v>
      </c>
      <c r="B4463" s="225" t="s">
        <v>9300</v>
      </c>
      <c r="C4463" s="224" t="s">
        <v>51</v>
      </c>
      <c r="D4463" s="226">
        <v>43.44</v>
      </c>
    </row>
    <row r="4464" spans="1:4" x14ac:dyDescent="0.2">
      <c r="A4464" s="224" t="s">
        <v>9301</v>
      </c>
      <c r="B4464" s="225" t="s">
        <v>9300</v>
      </c>
      <c r="C4464" s="224" t="s">
        <v>51</v>
      </c>
      <c r="D4464" s="226">
        <v>38.520000000000003</v>
      </c>
    </row>
    <row r="4465" spans="1:4" x14ac:dyDescent="0.2">
      <c r="A4465" s="224" t="s">
        <v>9302</v>
      </c>
      <c r="B4465" s="225" t="s">
        <v>9303</v>
      </c>
      <c r="C4465" s="224" t="s">
        <v>45</v>
      </c>
      <c r="D4465" s="226">
        <v>9.91</v>
      </c>
    </row>
    <row r="4466" spans="1:4" x14ac:dyDescent="0.2">
      <c r="A4466" s="224" t="s">
        <v>9304</v>
      </c>
      <c r="B4466" s="225" t="s">
        <v>9303</v>
      </c>
      <c r="C4466" s="224" t="s">
        <v>45</v>
      </c>
      <c r="D4466" s="226">
        <v>8.59</v>
      </c>
    </row>
    <row r="4467" spans="1:4" x14ac:dyDescent="0.2">
      <c r="A4467" s="224" t="s">
        <v>9305</v>
      </c>
      <c r="B4467" s="225" t="s">
        <v>9306</v>
      </c>
      <c r="C4467" s="224" t="s">
        <v>45</v>
      </c>
      <c r="D4467" s="226">
        <v>14.86</v>
      </c>
    </row>
    <row r="4468" spans="1:4" x14ac:dyDescent="0.2">
      <c r="A4468" s="224" t="s">
        <v>9307</v>
      </c>
      <c r="B4468" s="225" t="s">
        <v>9306</v>
      </c>
      <c r="C4468" s="224" t="s">
        <v>45</v>
      </c>
      <c r="D4468" s="226">
        <v>12.88</v>
      </c>
    </row>
    <row r="4469" spans="1:4" x14ac:dyDescent="0.2">
      <c r="A4469" s="224" t="s">
        <v>9308</v>
      </c>
      <c r="B4469" s="225" t="s">
        <v>9309</v>
      </c>
      <c r="C4469" s="224" t="s">
        <v>45</v>
      </c>
      <c r="D4469" s="226">
        <v>19.82</v>
      </c>
    </row>
    <row r="4470" spans="1:4" x14ac:dyDescent="0.2">
      <c r="A4470" s="224" t="s">
        <v>9310</v>
      </c>
      <c r="B4470" s="225" t="s">
        <v>9309</v>
      </c>
      <c r="C4470" s="224" t="s">
        <v>45</v>
      </c>
      <c r="D4470" s="226">
        <v>17.18</v>
      </c>
    </row>
    <row r="4471" spans="1:4" x14ac:dyDescent="0.2">
      <c r="A4471" s="224" t="s">
        <v>9311</v>
      </c>
      <c r="B4471" s="225" t="s">
        <v>9312</v>
      </c>
      <c r="C4471" s="224" t="s">
        <v>45</v>
      </c>
      <c r="D4471" s="226">
        <v>24.77</v>
      </c>
    </row>
    <row r="4472" spans="1:4" x14ac:dyDescent="0.2">
      <c r="A4472" s="224" t="s">
        <v>9313</v>
      </c>
      <c r="B4472" s="225" t="s">
        <v>9312</v>
      </c>
      <c r="C4472" s="224" t="s">
        <v>45</v>
      </c>
      <c r="D4472" s="226">
        <v>21.47</v>
      </c>
    </row>
    <row r="4473" spans="1:4" x14ac:dyDescent="0.2">
      <c r="A4473" s="224" t="s">
        <v>9314</v>
      </c>
      <c r="B4473" s="225" t="s">
        <v>9315</v>
      </c>
      <c r="C4473" s="224" t="s">
        <v>45</v>
      </c>
      <c r="D4473" s="226">
        <v>29.73</v>
      </c>
    </row>
    <row r="4474" spans="1:4" x14ac:dyDescent="0.2">
      <c r="A4474" s="224" t="s">
        <v>9316</v>
      </c>
      <c r="B4474" s="225" t="s">
        <v>9315</v>
      </c>
      <c r="C4474" s="224" t="s">
        <v>45</v>
      </c>
      <c r="D4474" s="226">
        <v>25.77</v>
      </c>
    </row>
    <row r="4475" spans="1:4" x14ac:dyDescent="0.2">
      <c r="A4475" s="224" t="s">
        <v>9317</v>
      </c>
      <c r="B4475" s="225" t="s">
        <v>9318</v>
      </c>
      <c r="C4475" s="224" t="s">
        <v>45</v>
      </c>
      <c r="D4475" s="226">
        <v>34.68</v>
      </c>
    </row>
    <row r="4476" spans="1:4" x14ac:dyDescent="0.2">
      <c r="A4476" s="224" t="s">
        <v>9319</v>
      </c>
      <c r="B4476" s="225" t="s">
        <v>9318</v>
      </c>
      <c r="C4476" s="224" t="s">
        <v>45</v>
      </c>
      <c r="D4476" s="226">
        <v>30.06</v>
      </c>
    </row>
    <row r="4477" spans="1:4" x14ac:dyDescent="0.2">
      <c r="A4477" s="224" t="s">
        <v>9320</v>
      </c>
      <c r="B4477" s="225" t="s">
        <v>9321</v>
      </c>
      <c r="C4477" s="224" t="s">
        <v>45</v>
      </c>
      <c r="D4477" s="226">
        <v>39.64</v>
      </c>
    </row>
    <row r="4478" spans="1:4" x14ac:dyDescent="0.2">
      <c r="A4478" s="224" t="s">
        <v>9322</v>
      </c>
      <c r="B4478" s="225" t="s">
        <v>9321</v>
      </c>
      <c r="C4478" s="224" t="s">
        <v>45</v>
      </c>
      <c r="D4478" s="226">
        <v>34.36</v>
      </c>
    </row>
    <row r="4479" spans="1:4" x14ac:dyDescent="0.2">
      <c r="A4479" s="224" t="s">
        <v>9323</v>
      </c>
      <c r="B4479" s="225" t="s">
        <v>9324</v>
      </c>
      <c r="C4479" s="224" t="s">
        <v>45</v>
      </c>
      <c r="D4479" s="226">
        <v>44.59</v>
      </c>
    </row>
    <row r="4480" spans="1:4" x14ac:dyDescent="0.2">
      <c r="A4480" s="224" t="s">
        <v>9325</v>
      </c>
      <c r="B4480" s="225" t="s">
        <v>9324</v>
      </c>
      <c r="C4480" s="224" t="s">
        <v>45</v>
      </c>
      <c r="D4480" s="226">
        <v>38.65</v>
      </c>
    </row>
    <row r="4481" spans="1:4" x14ac:dyDescent="0.2">
      <c r="A4481" s="224" t="s">
        <v>9326</v>
      </c>
      <c r="B4481" s="225" t="s">
        <v>9327</v>
      </c>
      <c r="C4481" s="224" t="s">
        <v>45</v>
      </c>
      <c r="D4481" s="226">
        <v>49.55</v>
      </c>
    </row>
    <row r="4482" spans="1:4" x14ac:dyDescent="0.2">
      <c r="A4482" s="224" t="s">
        <v>9328</v>
      </c>
      <c r="B4482" s="225" t="s">
        <v>9327</v>
      </c>
      <c r="C4482" s="224" t="s">
        <v>45</v>
      </c>
      <c r="D4482" s="226">
        <v>42.95</v>
      </c>
    </row>
    <row r="4483" spans="1:4" x14ac:dyDescent="0.2">
      <c r="A4483" s="224" t="s">
        <v>9329</v>
      </c>
      <c r="B4483" s="225" t="s">
        <v>9330</v>
      </c>
      <c r="C4483" s="224" t="s">
        <v>45</v>
      </c>
      <c r="D4483" s="226">
        <v>54.5</v>
      </c>
    </row>
    <row r="4484" spans="1:4" x14ac:dyDescent="0.2">
      <c r="A4484" s="224" t="s">
        <v>9331</v>
      </c>
      <c r="B4484" s="225" t="s">
        <v>9330</v>
      </c>
      <c r="C4484" s="224" t="s">
        <v>45</v>
      </c>
      <c r="D4484" s="226">
        <v>47.24</v>
      </c>
    </row>
    <row r="4485" spans="1:4" x14ac:dyDescent="0.2">
      <c r="A4485" s="224" t="s">
        <v>9332</v>
      </c>
      <c r="B4485" s="225" t="s">
        <v>9333</v>
      </c>
      <c r="C4485" s="224" t="s">
        <v>45</v>
      </c>
      <c r="D4485" s="226">
        <v>59.46</v>
      </c>
    </row>
    <row r="4486" spans="1:4" x14ac:dyDescent="0.2">
      <c r="A4486" s="224" t="s">
        <v>9334</v>
      </c>
      <c r="B4486" s="225" t="s">
        <v>9333</v>
      </c>
      <c r="C4486" s="224" t="s">
        <v>45</v>
      </c>
      <c r="D4486" s="226">
        <v>51.54</v>
      </c>
    </row>
    <row r="4487" spans="1:4" x14ac:dyDescent="0.2">
      <c r="A4487" s="224" t="s">
        <v>9335</v>
      </c>
      <c r="B4487" s="225" t="s">
        <v>9336</v>
      </c>
      <c r="C4487" s="224" t="s">
        <v>45</v>
      </c>
      <c r="D4487" s="226">
        <v>64.41</v>
      </c>
    </row>
    <row r="4488" spans="1:4" x14ac:dyDescent="0.2">
      <c r="A4488" s="224" t="s">
        <v>9337</v>
      </c>
      <c r="B4488" s="225" t="s">
        <v>9336</v>
      </c>
      <c r="C4488" s="224" t="s">
        <v>45</v>
      </c>
      <c r="D4488" s="226">
        <v>55.83</v>
      </c>
    </row>
    <row r="4489" spans="1:4" x14ac:dyDescent="0.2">
      <c r="A4489" s="224" t="s">
        <v>9338</v>
      </c>
      <c r="B4489" s="225" t="s">
        <v>9339</v>
      </c>
      <c r="C4489" s="224" t="s">
        <v>45</v>
      </c>
      <c r="D4489" s="226">
        <v>69.37</v>
      </c>
    </row>
    <row r="4490" spans="1:4" x14ac:dyDescent="0.2">
      <c r="A4490" s="224" t="s">
        <v>9340</v>
      </c>
      <c r="B4490" s="225" t="s">
        <v>9339</v>
      </c>
      <c r="C4490" s="224" t="s">
        <v>45</v>
      </c>
      <c r="D4490" s="226">
        <v>60.13</v>
      </c>
    </row>
    <row r="4491" spans="1:4" x14ac:dyDescent="0.2">
      <c r="A4491" s="224" t="s">
        <v>9341</v>
      </c>
      <c r="B4491" s="225" t="s">
        <v>9342</v>
      </c>
      <c r="C4491" s="224" t="s">
        <v>45</v>
      </c>
      <c r="D4491" s="226">
        <v>74.319999999999993</v>
      </c>
    </row>
    <row r="4492" spans="1:4" x14ac:dyDescent="0.2">
      <c r="A4492" s="224" t="s">
        <v>9343</v>
      </c>
      <c r="B4492" s="225" t="s">
        <v>9342</v>
      </c>
      <c r="C4492" s="224" t="s">
        <v>45</v>
      </c>
      <c r="D4492" s="226">
        <v>64.42</v>
      </c>
    </row>
    <row r="4493" spans="1:4" x14ac:dyDescent="0.2">
      <c r="A4493" s="224" t="s">
        <v>9344</v>
      </c>
      <c r="B4493" s="225" t="s">
        <v>9345</v>
      </c>
      <c r="C4493" s="224" t="s">
        <v>45</v>
      </c>
      <c r="D4493" s="226">
        <v>79.28</v>
      </c>
    </row>
    <row r="4494" spans="1:4" x14ac:dyDescent="0.2">
      <c r="A4494" s="224" t="s">
        <v>9346</v>
      </c>
      <c r="B4494" s="225" t="s">
        <v>9345</v>
      </c>
      <c r="C4494" s="224" t="s">
        <v>45</v>
      </c>
      <c r="D4494" s="226">
        <v>68.72</v>
      </c>
    </row>
    <row r="4495" spans="1:4" x14ac:dyDescent="0.2">
      <c r="A4495" s="224" t="s">
        <v>9347</v>
      </c>
      <c r="B4495" s="225" t="s">
        <v>9348</v>
      </c>
      <c r="C4495" s="224" t="s">
        <v>45</v>
      </c>
      <c r="D4495" s="226">
        <v>84.24</v>
      </c>
    </row>
    <row r="4496" spans="1:4" x14ac:dyDescent="0.2">
      <c r="A4496" s="224" t="s">
        <v>9349</v>
      </c>
      <c r="B4496" s="225" t="s">
        <v>9348</v>
      </c>
      <c r="C4496" s="224" t="s">
        <v>45</v>
      </c>
      <c r="D4496" s="226">
        <v>73.010000000000005</v>
      </c>
    </row>
    <row r="4497" spans="1:4" x14ac:dyDescent="0.2">
      <c r="A4497" s="224" t="s">
        <v>9350</v>
      </c>
      <c r="B4497" s="225" t="s">
        <v>9351</v>
      </c>
      <c r="C4497" s="224" t="s">
        <v>45</v>
      </c>
      <c r="D4497" s="226">
        <v>94.15</v>
      </c>
    </row>
    <row r="4498" spans="1:4" x14ac:dyDescent="0.2">
      <c r="A4498" s="224" t="s">
        <v>9352</v>
      </c>
      <c r="B4498" s="225" t="s">
        <v>9351</v>
      </c>
      <c r="C4498" s="224" t="s">
        <v>45</v>
      </c>
      <c r="D4498" s="226">
        <v>81.599999999999994</v>
      </c>
    </row>
    <row r="4499" spans="1:4" x14ac:dyDescent="0.2">
      <c r="A4499" s="224" t="s">
        <v>9353</v>
      </c>
      <c r="B4499" s="225" t="s">
        <v>9354</v>
      </c>
      <c r="C4499" s="224" t="s">
        <v>45</v>
      </c>
      <c r="D4499" s="226">
        <v>24.77</v>
      </c>
    </row>
    <row r="4500" spans="1:4" x14ac:dyDescent="0.2">
      <c r="A4500" s="224" t="s">
        <v>9355</v>
      </c>
      <c r="B4500" s="225" t="s">
        <v>9354</v>
      </c>
      <c r="C4500" s="224" t="s">
        <v>45</v>
      </c>
      <c r="D4500" s="226">
        <v>21.47</v>
      </c>
    </row>
    <row r="4501" spans="1:4" x14ac:dyDescent="0.2">
      <c r="A4501" s="224" t="s">
        <v>9356</v>
      </c>
      <c r="B4501" s="225" t="s">
        <v>9357</v>
      </c>
      <c r="C4501" s="224" t="s">
        <v>45</v>
      </c>
      <c r="D4501" s="226">
        <v>36.659999999999997</v>
      </c>
    </row>
    <row r="4502" spans="1:4" x14ac:dyDescent="0.2">
      <c r="A4502" s="224" t="s">
        <v>9358</v>
      </c>
      <c r="B4502" s="225" t="s">
        <v>9357</v>
      </c>
      <c r="C4502" s="224" t="s">
        <v>45</v>
      </c>
      <c r="D4502" s="226">
        <v>31.78</v>
      </c>
    </row>
    <row r="4503" spans="1:4" x14ac:dyDescent="0.2">
      <c r="A4503" s="224" t="s">
        <v>9359</v>
      </c>
      <c r="B4503" s="225" t="s">
        <v>9360</v>
      </c>
      <c r="C4503" s="224" t="s">
        <v>45</v>
      </c>
      <c r="D4503" s="226">
        <v>48.06</v>
      </c>
    </row>
    <row r="4504" spans="1:4" x14ac:dyDescent="0.2">
      <c r="A4504" s="224" t="s">
        <v>9361</v>
      </c>
      <c r="B4504" s="225" t="s">
        <v>9360</v>
      </c>
      <c r="C4504" s="224" t="s">
        <v>45</v>
      </c>
      <c r="D4504" s="226">
        <v>41.66</v>
      </c>
    </row>
    <row r="4505" spans="1:4" x14ac:dyDescent="0.2">
      <c r="A4505" s="224" t="s">
        <v>9362</v>
      </c>
      <c r="B4505" s="225" t="s">
        <v>9363</v>
      </c>
      <c r="C4505" s="224" t="s">
        <v>45</v>
      </c>
      <c r="D4505" s="226">
        <v>71.349999999999994</v>
      </c>
    </row>
    <row r="4506" spans="1:4" x14ac:dyDescent="0.2">
      <c r="A4506" s="224" t="s">
        <v>9364</v>
      </c>
      <c r="B4506" s="225" t="s">
        <v>9363</v>
      </c>
      <c r="C4506" s="224" t="s">
        <v>45</v>
      </c>
      <c r="D4506" s="226">
        <v>61.84</v>
      </c>
    </row>
    <row r="4507" spans="1:4" x14ac:dyDescent="0.2">
      <c r="A4507" s="224" t="s">
        <v>9365</v>
      </c>
      <c r="B4507" s="225" t="s">
        <v>9366</v>
      </c>
      <c r="C4507" s="224" t="s">
        <v>45</v>
      </c>
      <c r="D4507" s="226">
        <v>92.66</v>
      </c>
    </row>
    <row r="4508" spans="1:4" x14ac:dyDescent="0.2">
      <c r="A4508" s="224" t="s">
        <v>9367</v>
      </c>
      <c r="B4508" s="225" t="s">
        <v>9366</v>
      </c>
      <c r="C4508" s="224" t="s">
        <v>45</v>
      </c>
      <c r="D4508" s="226">
        <v>80.31</v>
      </c>
    </row>
    <row r="4509" spans="1:4" x14ac:dyDescent="0.2">
      <c r="A4509" s="224" t="s">
        <v>9368</v>
      </c>
      <c r="B4509" s="225" t="s">
        <v>9369</v>
      </c>
      <c r="C4509" s="224" t="s">
        <v>45</v>
      </c>
      <c r="D4509" s="226">
        <v>113.47</v>
      </c>
    </row>
    <row r="4510" spans="1:4" x14ac:dyDescent="0.2">
      <c r="A4510" s="224" t="s">
        <v>9370</v>
      </c>
      <c r="B4510" s="225" t="s">
        <v>9369</v>
      </c>
      <c r="C4510" s="224" t="s">
        <v>45</v>
      </c>
      <c r="D4510" s="226">
        <v>98.35</v>
      </c>
    </row>
    <row r="4511" spans="1:4" x14ac:dyDescent="0.2">
      <c r="A4511" s="224" t="s">
        <v>9371</v>
      </c>
      <c r="B4511" s="225" t="s">
        <v>9372</v>
      </c>
      <c r="C4511" s="224" t="s">
        <v>45</v>
      </c>
      <c r="D4511" s="226">
        <v>133.29</v>
      </c>
    </row>
    <row r="4512" spans="1:4" x14ac:dyDescent="0.2">
      <c r="A4512" s="224" t="s">
        <v>9373</v>
      </c>
      <c r="B4512" s="225" t="s">
        <v>9372</v>
      </c>
      <c r="C4512" s="224" t="s">
        <v>45</v>
      </c>
      <c r="D4512" s="226">
        <v>115.53</v>
      </c>
    </row>
    <row r="4513" spans="1:4" x14ac:dyDescent="0.2">
      <c r="A4513" s="224" t="s">
        <v>9374</v>
      </c>
      <c r="B4513" s="225" t="s">
        <v>9375</v>
      </c>
      <c r="C4513" s="224" t="s">
        <v>45</v>
      </c>
      <c r="D4513" s="226">
        <v>151.63</v>
      </c>
    </row>
    <row r="4514" spans="1:4" x14ac:dyDescent="0.2">
      <c r="A4514" s="224" t="s">
        <v>9376</v>
      </c>
      <c r="B4514" s="225" t="s">
        <v>9375</v>
      </c>
      <c r="C4514" s="224" t="s">
        <v>45</v>
      </c>
      <c r="D4514" s="226">
        <v>131.43</v>
      </c>
    </row>
    <row r="4515" spans="1:4" x14ac:dyDescent="0.2">
      <c r="A4515" s="224" t="s">
        <v>9377</v>
      </c>
      <c r="B4515" s="225" t="s">
        <v>9378</v>
      </c>
      <c r="C4515" s="224" t="s">
        <v>45</v>
      </c>
      <c r="D4515" s="226">
        <v>168.97</v>
      </c>
    </row>
    <row r="4516" spans="1:4" x14ac:dyDescent="0.2">
      <c r="A4516" s="224" t="s">
        <v>9379</v>
      </c>
      <c r="B4516" s="225" t="s">
        <v>9378</v>
      </c>
      <c r="C4516" s="224" t="s">
        <v>45</v>
      </c>
      <c r="D4516" s="226">
        <v>146.46</v>
      </c>
    </row>
    <row r="4517" spans="1:4" x14ac:dyDescent="0.2">
      <c r="A4517" s="224" t="s">
        <v>9380</v>
      </c>
      <c r="B4517" s="225" t="s">
        <v>9381</v>
      </c>
      <c r="C4517" s="224" t="s">
        <v>45</v>
      </c>
      <c r="D4517" s="226">
        <v>185.82</v>
      </c>
    </row>
    <row r="4518" spans="1:4" x14ac:dyDescent="0.2">
      <c r="A4518" s="224" t="s">
        <v>9382</v>
      </c>
      <c r="B4518" s="225" t="s">
        <v>9381</v>
      </c>
      <c r="C4518" s="224" t="s">
        <v>45</v>
      </c>
      <c r="D4518" s="226">
        <v>161.06</v>
      </c>
    </row>
    <row r="4519" spans="1:4" x14ac:dyDescent="0.2">
      <c r="A4519" s="224" t="s">
        <v>9383</v>
      </c>
      <c r="B4519" s="225" t="s">
        <v>9384</v>
      </c>
      <c r="C4519" s="224" t="s">
        <v>45</v>
      </c>
      <c r="D4519" s="226">
        <v>201.18</v>
      </c>
    </row>
    <row r="4520" spans="1:4" x14ac:dyDescent="0.2">
      <c r="A4520" s="224" t="s">
        <v>9385</v>
      </c>
      <c r="B4520" s="225" t="s">
        <v>9384</v>
      </c>
      <c r="C4520" s="224" t="s">
        <v>45</v>
      </c>
      <c r="D4520" s="226">
        <v>174.38</v>
      </c>
    </row>
    <row r="4521" spans="1:4" x14ac:dyDescent="0.2">
      <c r="A4521" s="224" t="s">
        <v>9386</v>
      </c>
      <c r="B4521" s="225" t="s">
        <v>9387</v>
      </c>
      <c r="C4521" s="224" t="s">
        <v>45</v>
      </c>
      <c r="D4521" s="226">
        <v>229.43</v>
      </c>
    </row>
    <row r="4522" spans="1:4" x14ac:dyDescent="0.2">
      <c r="A4522" s="224" t="s">
        <v>9388</v>
      </c>
      <c r="B4522" s="225" t="s">
        <v>9387</v>
      </c>
      <c r="C4522" s="224" t="s">
        <v>45</v>
      </c>
      <c r="D4522" s="226">
        <v>198.86</v>
      </c>
    </row>
    <row r="4523" spans="1:4" x14ac:dyDescent="0.2">
      <c r="A4523" s="224" t="s">
        <v>9389</v>
      </c>
      <c r="B4523" s="225" t="s">
        <v>9390</v>
      </c>
      <c r="C4523" s="224" t="s">
        <v>45</v>
      </c>
      <c r="D4523" s="226">
        <v>253.21</v>
      </c>
    </row>
    <row r="4524" spans="1:4" x14ac:dyDescent="0.2">
      <c r="A4524" s="224" t="s">
        <v>9391</v>
      </c>
      <c r="B4524" s="225" t="s">
        <v>9390</v>
      </c>
      <c r="C4524" s="224" t="s">
        <v>45</v>
      </c>
      <c r="D4524" s="226">
        <v>219.47</v>
      </c>
    </row>
    <row r="4525" spans="1:4" x14ac:dyDescent="0.2">
      <c r="A4525" s="224" t="s">
        <v>9392</v>
      </c>
      <c r="B4525" s="225" t="s">
        <v>9393</v>
      </c>
      <c r="C4525" s="224" t="s">
        <v>45</v>
      </c>
      <c r="D4525" s="226">
        <v>264.61</v>
      </c>
    </row>
    <row r="4526" spans="1:4" x14ac:dyDescent="0.2">
      <c r="A4526" s="224" t="s">
        <v>9394</v>
      </c>
      <c r="B4526" s="225" t="s">
        <v>9393</v>
      </c>
      <c r="C4526" s="224" t="s">
        <v>45</v>
      </c>
      <c r="D4526" s="226">
        <v>229.35</v>
      </c>
    </row>
    <row r="4527" spans="1:4" x14ac:dyDescent="0.2">
      <c r="A4527" s="224" t="s">
        <v>9395</v>
      </c>
      <c r="B4527" s="225" t="s">
        <v>9396</v>
      </c>
      <c r="C4527" s="224" t="s">
        <v>45</v>
      </c>
      <c r="D4527" s="226">
        <v>273.02999999999997</v>
      </c>
    </row>
    <row r="4528" spans="1:4" x14ac:dyDescent="0.2">
      <c r="A4528" s="224" t="s">
        <v>9397</v>
      </c>
      <c r="B4528" s="225" t="s">
        <v>9396</v>
      </c>
      <c r="C4528" s="224" t="s">
        <v>45</v>
      </c>
      <c r="D4528" s="226">
        <v>236.65</v>
      </c>
    </row>
    <row r="4529" spans="1:4" x14ac:dyDescent="0.2">
      <c r="A4529" s="224" t="s">
        <v>9398</v>
      </c>
      <c r="B4529" s="225" t="s">
        <v>9399</v>
      </c>
      <c r="C4529" s="224" t="s">
        <v>45</v>
      </c>
      <c r="D4529" s="226">
        <v>299.79000000000002</v>
      </c>
    </row>
    <row r="4530" spans="1:4" x14ac:dyDescent="0.2">
      <c r="A4530" s="224" t="s">
        <v>9400</v>
      </c>
      <c r="B4530" s="225" t="s">
        <v>9399</v>
      </c>
      <c r="C4530" s="224" t="s">
        <v>45</v>
      </c>
      <c r="D4530" s="226">
        <v>259.85000000000002</v>
      </c>
    </row>
    <row r="4531" spans="1:4" x14ac:dyDescent="0.2">
      <c r="A4531" s="224" t="s">
        <v>9401</v>
      </c>
      <c r="B4531" s="225" t="s">
        <v>9402</v>
      </c>
      <c r="C4531" s="224" t="s">
        <v>45</v>
      </c>
      <c r="D4531" s="226">
        <v>310.69</v>
      </c>
    </row>
    <row r="4532" spans="1:4" x14ac:dyDescent="0.2">
      <c r="A4532" s="224" t="s">
        <v>9403</v>
      </c>
      <c r="B4532" s="225" t="s">
        <v>9402</v>
      </c>
      <c r="C4532" s="224" t="s">
        <v>45</v>
      </c>
      <c r="D4532" s="226">
        <v>269.3</v>
      </c>
    </row>
    <row r="4533" spans="1:4" x14ac:dyDescent="0.2">
      <c r="A4533" s="224" t="s">
        <v>9404</v>
      </c>
      <c r="B4533" s="225" t="s">
        <v>9405</v>
      </c>
      <c r="C4533" s="224" t="s">
        <v>45</v>
      </c>
      <c r="D4533" s="226">
        <v>31</v>
      </c>
    </row>
    <row r="4534" spans="1:4" x14ac:dyDescent="0.2">
      <c r="A4534" s="224" t="s">
        <v>9406</v>
      </c>
      <c r="B4534" s="225" t="s">
        <v>9405</v>
      </c>
      <c r="C4534" s="224" t="s">
        <v>45</v>
      </c>
      <c r="D4534" s="226">
        <v>26.86</v>
      </c>
    </row>
    <row r="4535" spans="1:4" x14ac:dyDescent="0.2">
      <c r="A4535" s="224" t="s">
        <v>9407</v>
      </c>
      <c r="B4535" s="225" t="s">
        <v>9408</v>
      </c>
      <c r="C4535" s="224" t="s">
        <v>45</v>
      </c>
      <c r="D4535" s="226">
        <v>44.79</v>
      </c>
    </row>
    <row r="4536" spans="1:4" x14ac:dyDescent="0.2">
      <c r="A4536" s="224" t="s">
        <v>9409</v>
      </c>
      <c r="B4536" s="225" t="s">
        <v>9408</v>
      </c>
      <c r="C4536" s="224" t="s">
        <v>45</v>
      </c>
      <c r="D4536" s="226">
        <v>38.81</v>
      </c>
    </row>
    <row r="4537" spans="1:4" x14ac:dyDescent="0.2">
      <c r="A4537" s="224" t="s">
        <v>9410</v>
      </c>
      <c r="B4537" s="225" t="s">
        <v>9411</v>
      </c>
      <c r="C4537" s="224" t="s">
        <v>45</v>
      </c>
      <c r="D4537" s="226">
        <v>178.15</v>
      </c>
    </row>
    <row r="4538" spans="1:4" x14ac:dyDescent="0.2">
      <c r="A4538" s="224" t="s">
        <v>9412</v>
      </c>
      <c r="B4538" s="225" t="s">
        <v>9411</v>
      </c>
      <c r="C4538" s="224" t="s">
        <v>45</v>
      </c>
      <c r="D4538" s="226">
        <v>169.38</v>
      </c>
    </row>
    <row r="4539" spans="1:4" x14ac:dyDescent="0.2">
      <c r="A4539" s="224" t="s">
        <v>9413</v>
      </c>
      <c r="B4539" s="225" t="s">
        <v>9414</v>
      </c>
      <c r="C4539" s="224" t="s">
        <v>45</v>
      </c>
      <c r="D4539" s="226">
        <v>23.6</v>
      </c>
    </row>
    <row r="4540" spans="1:4" x14ac:dyDescent="0.2">
      <c r="A4540" s="224" t="s">
        <v>9415</v>
      </c>
      <c r="B4540" s="225" t="s">
        <v>9414</v>
      </c>
      <c r="C4540" s="224" t="s">
        <v>45</v>
      </c>
      <c r="D4540" s="226">
        <v>20.45</v>
      </c>
    </row>
    <row r="4541" spans="1:4" x14ac:dyDescent="0.2">
      <c r="A4541" s="224" t="s">
        <v>9416</v>
      </c>
      <c r="B4541" s="225" t="s">
        <v>9417</v>
      </c>
      <c r="C4541" s="224" t="s">
        <v>45</v>
      </c>
      <c r="D4541" s="226">
        <v>29.19</v>
      </c>
    </row>
    <row r="4542" spans="1:4" x14ac:dyDescent="0.2">
      <c r="A4542" s="224" t="s">
        <v>9418</v>
      </c>
      <c r="B4542" s="225" t="s">
        <v>9417</v>
      </c>
      <c r="C4542" s="224" t="s">
        <v>45</v>
      </c>
      <c r="D4542" s="226">
        <v>25.29</v>
      </c>
    </row>
    <row r="4543" spans="1:4" x14ac:dyDescent="0.2">
      <c r="A4543" s="224" t="s">
        <v>9419</v>
      </c>
      <c r="B4543" s="225" t="s">
        <v>9420</v>
      </c>
      <c r="C4543" s="224" t="s">
        <v>45</v>
      </c>
      <c r="D4543" s="226">
        <v>32.82</v>
      </c>
    </row>
    <row r="4544" spans="1:4" x14ac:dyDescent="0.2">
      <c r="A4544" s="224" t="s">
        <v>9421</v>
      </c>
      <c r="B4544" s="225" t="s">
        <v>9420</v>
      </c>
      <c r="C4544" s="224" t="s">
        <v>45</v>
      </c>
      <c r="D4544" s="226">
        <v>28.43</v>
      </c>
    </row>
    <row r="4545" spans="1:4" x14ac:dyDescent="0.2">
      <c r="A4545" s="224" t="s">
        <v>9422</v>
      </c>
      <c r="B4545" s="225" t="s">
        <v>9423</v>
      </c>
      <c r="C4545" s="224" t="s">
        <v>45</v>
      </c>
      <c r="D4545" s="226">
        <v>38.18</v>
      </c>
    </row>
    <row r="4546" spans="1:4" x14ac:dyDescent="0.2">
      <c r="A4546" s="224" t="s">
        <v>9424</v>
      </c>
      <c r="B4546" s="225" t="s">
        <v>9423</v>
      </c>
      <c r="C4546" s="224" t="s">
        <v>45</v>
      </c>
      <c r="D4546" s="226">
        <v>33.08</v>
      </c>
    </row>
    <row r="4547" spans="1:4" x14ac:dyDescent="0.2">
      <c r="A4547" s="224" t="s">
        <v>9425</v>
      </c>
      <c r="B4547" s="225" t="s">
        <v>9426</v>
      </c>
      <c r="C4547" s="224" t="s">
        <v>45</v>
      </c>
      <c r="D4547" s="226">
        <v>41.72</v>
      </c>
    </row>
    <row r="4548" spans="1:4" x14ac:dyDescent="0.2">
      <c r="A4548" s="224" t="s">
        <v>9427</v>
      </c>
      <c r="B4548" s="225" t="s">
        <v>9426</v>
      </c>
      <c r="C4548" s="224" t="s">
        <v>45</v>
      </c>
      <c r="D4548" s="226">
        <v>36.15</v>
      </c>
    </row>
    <row r="4549" spans="1:4" x14ac:dyDescent="0.2">
      <c r="A4549" s="224" t="s">
        <v>9428</v>
      </c>
      <c r="B4549" s="225" t="s">
        <v>9429</v>
      </c>
      <c r="C4549" s="224" t="s">
        <v>45</v>
      </c>
      <c r="D4549" s="226">
        <v>85.58</v>
      </c>
    </row>
    <row r="4550" spans="1:4" x14ac:dyDescent="0.2">
      <c r="A4550" s="224" t="s">
        <v>9430</v>
      </c>
      <c r="B4550" s="225" t="s">
        <v>9429</v>
      </c>
      <c r="C4550" s="224" t="s">
        <v>45</v>
      </c>
      <c r="D4550" s="226">
        <v>76.36</v>
      </c>
    </row>
    <row r="4551" spans="1:4" x14ac:dyDescent="0.2">
      <c r="A4551" s="224" t="s">
        <v>9431</v>
      </c>
      <c r="B4551" s="225" t="s">
        <v>9432</v>
      </c>
      <c r="C4551" s="224" t="s">
        <v>45</v>
      </c>
      <c r="D4551" s="226">
        <v>113.51</v>
      </c>
    </row>
    <row r="4552" spans="1:4" x14ac:dyDescent="0.2">
      <c r="A4552" s="224" t="s">
        <v>9433</v>
      </c>
      <c r="B4552" s="225" t="s">
        <v>9432</v>
      </c>
      <c r="C4552" s="224" t="s">
        <v>45</v>
      </c>
      <c r="D4552" s="226">
        <v>101.66</v>
      </c>
    </row>
    <row r="4553" spans="1:4" x14ac:dyDescent="0.2">
      <c r="A4553" s="224" t="s">
        <v>9434</v>
      </c>
      <c r="B4553" s="225" t="s">
        <v>9435</v>
      </c>
      <c r="C4553" s="224" t="s">
        <v>45</v>
      </c>
      <c r="D4553" s="226">
        <v>121.89</v>
      </c>
    </row>
    <row r="4554" spans="1:4" x14ac:dyDescent="0.2">
      <c r="A4554" s="224" t="s">
        <v>9436</v>
      </c>
      <c r="B4554" s="225" t="s">
        <v>9435</v>
      </c>
      <c r="C4554" s="224" t="s">
        <v>45</v>
      </c>
      <c r="D4554" s="226">
        <v>110.02</v>
      </c>
    </row>
    <row r="4555" spans="1:4" x14ac:dyDescent="0.2">
      <c r="A4555" s="224" t="s">
        <v>9437</v>
      </c>
      <c r="B4555" s="225" t="s">
        <v>9438</v>
      </c>
      <c r="C4555" s="224" t="s">
        <v>45</v>
      </c>
      <c r="D4555" s="226">
        <v>279.33</v>
      </c>
    </row>
    <row r="4556" spans="1:4" x14ac:dyDescent="0.2">
      <c r="A4556" s="224" t="s">
        <v>9439</v>
      </c>
      <c r="B4556" s="225" t="s">
        <v>9438</v>
      </c>
      <c r="C4556" s="224" t="s">
        <v>45</v>
      </c>
      <c r="D4556" s="226">
        <v>261.82</v>
      </c>
    </row>
    <row r="4557" spans="1:4" x14ac:dyDescent="0.2">
      <c r="A4557" s="224" t="s">
        <v>9440</v>
      </c>
      <c r="B4557" s="225" t="s">
        <v>9441</v>
      </c>
      <c r="C4557" s="224" t="s">
        <v>45</v>
      </c>
      <c r="D4557" s="226">
        <v>325.92</v>
      </c>
    </row>
    <row r="4558" spans="1:4" x14ac:dyDescent="0.2">
      <c r="A4558" s="224" t="s">
        <v>9442</v>
      </c>
      <c r="B4558" s="225" t="s">
        <v>9441</v>
      </c>
      <c r="C4558" s="224" t="s">
        <v>45</v>
      </c>
      <c r="D4558" s="226">
        <v>308.36</v>
      </c>
    </row>
    <row r="4559" spans="1:4" x14ac:dyDescent="0.2">
      <c r="A4559" s="224" t="s">
        <v>9443</v>
      </c>
      <c r="B4559" s="225" t="s">
        <v>9444</v>
      </c>
      <c r="C4559" s="224" t="s">
        <v>45</v>
      </c>
      <c r="D4559" s="226">
        <v>403.06</v>
      </c>
    </row>
    <row r="4560" spans="1:4" x14ac:dyDescent="0.2">
      <c r="A4560" s="224" t="s">
        <v>9445</v>
      </c>
      <c r="B4560" s="225" t="s">
        <v>9444</v>
      </c>
      <c r="C4560" s="224" t="s">
        <v>45</v>
      </c>
      <c r="D4560" s="226">
        <v>381.93</v>
      </c>
    </row>
    <row r="4561" spans="1:4" x14ac:dyDescent="0.2">
      <c r="A4561" s="224" t="s">
        <v>9446</v>
      </c>
      <c r="B4561" s="225" t="s">
        <v>9447</v>
      </c>
      <c r="C4561" s="224" t="s">
        <v>45</v>
      </c>
      <c r="D4561" s="226">
        <v>435.98</v>
      </c>
    </row>
    <row r="4562" spans="1:4" x14ac:dyDescent="0.2">
      <c r="A4562" s="224" t="s">
        <v>9448</v>
      </c>
      <c r="B4562" s="225" t="s">
        <v>9447</v>
      </c>
      <c r="C4562" s="224" t="s">
        <v>45</v>
      </c>
      <c r="D4562" s="226">
        <v>412.3</v>
      </c>
    </row>
    <row r="4563" spans="1:4" x14ac:dyDescent="0.2">
      <c r="A4563" s="224" t="s">
        <v>9449</v>
      </c>
      <c r="B4563" s="225" t="s">
        <v>9450</v>
      </c>
      <c r="C4563" s="224" t="s">
        <v>45</v>
      </c>
      <c r="D4563" s="226">
        <v>440</v>
      </c>
    </row>
    <row r="4564" spans="1:4" x14ac:dyDescent="0.2">
      <c r="A4564" s="224" t="s">
        <v>9451</v>
      </c>
      <c r="B4564" s="225" t="s">
        <v>9450</v>
      </c>
      <c r="C4564" s="224" t="s">
        <v>45</v>
      </c>
      <c r="D4564" s="226">
        <v>416.28</v>
      </c>
    </row>
    <row r="4565" spans="1:4" x14ac:dyDescent="0.2">
      <c r="A4565" s="224" t="s">
        <v>9452</v>
      </c>
      <c r="B4565" s="225" t="s">
        <v>9453</v>
      </c>
      <c r="C4565" s="224" t="s">
        <v>45</v>
      </c>
      <c r="D4565" s="226">
        <v>475.18</v>
      </c>
    </row>
    <row r="4566" spans="1:4" x14ac:dyDescent="0.2">
      <c r="A4566" s="224" t="s">
        <v>9454</v>
      </c>
      <c r="B4566" s="225" t="s">
        <v>9453</v>
      </c>
      <c r="C4566" s="224" t="s">
        <v>45</v>
      </c>
      <c r="D4566" s="226">
        <v>447.27</v>
      </c>
    </row>
    <row r="4567" spans="1:4" x14ac:dyDescent="0.2">
      <c r="A4567" s="224" t="s">
        <v>9455</v>
      </c>
      <c r="B4567" s="225" t="s">
        <v>9456</v>
      </c>
      <c r="C4567" s="224" t="s">
        <v>45</v>
      </c>
      <c r="D4567" s="226">
        <v>517.09</v>
      </c>
    </row>
    <row r="4568" spans="1:4" x14ac:dyDescent="0.2">
      <c r="A4568" s="224" t="s">
        <v>9457</v>
      </c>
      <c r="B4568" s="225" t="s">
        <v>9456</v>
      </c>
      <c r="C4568" s="224" t="s">
        <v>45</v>
      </c>
      <c r="D4568" s="226">
        <v>486.75</v>
      </c>
    </row>
    <row r="4569" spans="1:4" x14ac:dyDescent="0.2">
      <c r="A4569" s="224" t="s">
        <v>9458</v>
      </c>
      <c r="B4569" s="225" t="s">
        <v>9459</v>
      </c>
      <c r="C4569" s="224" t="s">
        <v>45</v>
      </c>
      <c r="D4569" s="226">
        <v>558.17999999999995</v>
      </c>
    </row>
    <row r="4570" spans="1:4" x14ac:dyDescent="0.2">
      <c r="A4570" s="224" t="s">
        <v>9460</v>
      </c>
      <c r="B4570" s="225" t="s">
        <v>9459</v>
      </c>
      <c r="C4570" s="224" t="s">
        <v>45</v>
      </c>
      <c r="D4570" s="226">
        <v>523.11</v>
      </c>
    </row>
    <row r="4571" spans="1:4" x14ac:dyDescent="0.2">
      <c r="A4571" s="224" t="s">
        <v>9461</v>
      </c>
      <c r="B4571" s="225" t="s">
        <v>9462</v>
      </c>
      <c r="C4571" s="224" t="s">
        <v>45</v>
      </c>
      <c r="D4571" s="226">
        <v>619.6</v>
      </c>
    </row>
    <row r="4572" spans="1:4" x14ac:dyDescent="0.2">
      <c r="A4572" s="224" t="s">
        <v>9463</v>
      </c>
      <c r="B4572" s="225" t="s">
        <v>9462</v>
      </c>
      <c r="C4572" s="224" t="s">
        <v>45</v>
      </c>
      <c r="D4572" s="226">
        <v>581.53</v>
      </c>
    </row>
    <row r="4573" spans="1:4" x14ac:dyDescent="0.2">
      <c r="A4573" s="224" t="s">
        <v>9464</v>
      </c>
      <c r="B4573" s="225" t="s">
        <v>9465</v>
      </c>
      <c r="C4573" s="224" t="s">
        <v>45</v>
      </c>
      <c r="D4573" s="226">
        <v>679.62</v>
      </c>
    </row>
    <row r="4574" spans="1:4" x14ac:dyDescent="0.2">
      <c r="A4574" s="224" t="s">
        <v>9466</v>
      </c>
      <c r="B4574" s="225" t="s">
        <v>9465</v>
      </c>
      <c r="C4574" s="224" t="s">
        <v>45</v>
      </c>
      <c r="D4574" s="226">
        <v>636.34</v>
      </c>
    </row>
    <row r="4575" spans="1:4" x14ac:dyDescent="0.2">
      <c r="A4575" s="224" t="s">
        <v>9467</v>
      </c>
      <c r="B4575" s="225" t="s">
        <v>9468</v>
      </c>
      <c r="C4575" s="224" t="s">
        <v>45</v>
      </c>
      <c r="D4575" s="226">
        <v>749.39</v>
      </c>
    </row>
    <row r="4576" spans="1:4" x14ac:dyDescent="0.2">
      <c r="A4576" s="224" t="s">
        <v>9469</v>
      </c>
      <c r="B4576" s="225" t="s">
        <v>9468</v>
      </c>
      <c r="C4576" s="224" t="s">
        <v>45</v>
      </c>
      <c r="D4576" s="226">
        <v>702.68</v>
      </c>
    </row>
    <row r="4577" spans="1:4" x14ac:dyDescent="0.2">
      <c r="A4577" s="224" t="s">
        <v>9470</v>
      </c>
      <c r="B4577" s="225" t="s">
        <v>9471</v>
      </c>
      <c r="C4577" s="224" t="s">
        <v>45</v>
      </c>
      <c r="D4577" s="226">
        <v>862.58</v>
      </c>
    </row>
    <row r="4578" spans="1:4" x14ac:dyDescent="0.2">
      <c r="A4578" s="224" t="s">
        <v>9472</v>
      </c>
      <c r="B4578" s="225" t="s">
        <v>9471</v>
      </c>
      <c r="C4578" s="224" t="s">
        <v>45</v>
      </c>
      <c r="D4578" s="226">
        <v>806.03</v>
      </c>
    </row>
    <row r="4579" spans="1:4" x14ac:dyDescent="0.2">
      <c r="A4579" s="224" t="s">
        <v>9473</v>
      </c>
      <c r="B4579" s="225" t="s">
        <v>9474</v>
      </c>
      <c r="C4579" s="224" t="s">
        <v>45</v>
      </c>
      <c r="D4579" s="226">
        <v>973.51</v>
      </c>
    </row>
    <row r="4580" spans="1:4" x14ac:dyDescent="0.2">
      <c r="A4580" s="224" t="s">
        <v>9475</v>
      </c>
      <c r="B4580" s="225" t="s">
        <v>9474</v>
      </c>
      <c r="C4580" s="224" t="s">
        <v>45</v>
      </c>
      <c r="D4580" s="226">
        <v>907.93</v>
      </c>
    </row>
    <row r="4581" spans="1:4" x14ac:dyDescent="0.2">
      <c r="A4581" s="224" t="s">
        <v>9476</v>
      </c>
      <c r="B4581" s="225" t="s">
        <v>9477</v>
      </c>
      <c r="C4581" s="224" t="s">
        <v>45</v>
      </c>
      <c r="D4581" s="226">
        <v>1040.28</v>
      </c>
    </row>
    <row r="4582" spans="1:4" x14ac:dyDescent="0.2">
      <c r="A4582" s="224" t="s">
        <v>9478</v>
      </c>
      <c r="B4582" s="225" t="s">
        <v>9477</v>
      </c>
      <c r="C4582" s="224" t="s">
        <v>45</v>
      </c>
      <c r="D4582" s="226">
        <v>972.61</v>
      </c>
    </row>
    <row r="4583" spans="1:4" x14ac:dyDescent="0.2">
      <c r="A4583" s="224" t="s">
        <v>9479</v>
      </c>
      <c r="B4583" s="225" t="s">
        <v>9480</v>
      </c>
      <c r="C4583" s="224" t="s">
        <v>45</v>
      </c>
      <c r="D4583" s="226">
        <v>36.39</v>
      </c>
    </row>
    <row r="4584" spans="1:4" x14ac:dyDescent="0.2">
      <c r="A4584" s="224" t="s">
        <v>9481</v>
      </c>
      <c r="B4584" s="225" t="s">
        <v>9480</v>
      </c>
      <c r="C4584" s="224" t="s">
        <v>45</v>
      </c>
      <c r="D4584" s="226">
        <v>31.53</v>
      </c>
    </row>
    <row r="4585" spans="1:4" x14ac:dyDescent="0.2">
      <c r="A4585" s="224" t="s">
        <v>9482</v>
      </c>
      <c r="B4585" s="225" t="s">
        <v>9483</v>
      </c>
      <c r="C4585" s="224" t="s">
        <v>45</v>
      </c>
      <c r="D4585" s="226">
        <v>36.44</v>
      </c>
    </row>
    <row r="4586" spans="1:4" x14ac:dyDescent="0.2">
      <c r="A4586" s="224" t="s">
        <v>9484</v>
      </c>
      <c r="B4586" s="225" t="s">
        <v>9483</v>
      </c>
      <c r="C4586" s="224" t="s">
        <v>45</v>
      </c>
      <c r="D4586" s="226">
        <v>31.57</v>
      </c>
    </row>
    <row r="4587" spans="1:4" x14ac:dyDescent="0.2">
      <c r="A4587" s="224" t="s">
        <v>9485</v>
      </c>
      <c r="B4587" s="225" t="s">
        <v>9486</v>
      </c>
      <c r="C4587" s="224" t="s">
        <v>45</v>
      </c>
      <c r="D4587" s="226">
        <v>40.06</v>
      </c>
    </row>
    <row r="4588" spans="1:4" x14ac:dyDescent="0.2">
      <c r="A4588" s="224" t="s">
        <v>9487</v>
      </c>
      <c r="B4588" s="225" t="s">
        <v>9486</v>
      </c>
      <c r="C4588" s="224" t="s">
        <v>45</v>
      </c>
      <c r="D4588" s="226">
        <v>34.71</v>
      </c>
    </row>
    <row r="4589" spans="1:4" x14ac:dyDescent="0.2">
      <c r="A4589" s="224" t="s">
        <v>9488</v>
      </c>
      <c r="B4589" s="225" t="s">
        <v>9489</v>
      </c>
      <c r="C4589" s="224" t="s">
        <v>45</v>
      </c>
      <c r="D4589" s="226">
        <v>40.11</v>
      </c>
    </row>
    <row r="4590" spans="1:4" x14ac:dyDescent="0.2">
      <c r="A4590" s="224" t="s">
        <v>9490</v>
      </c>
      <c r="B4590" s="225" t="s">
        <v>9489</v>
      </c>
      <c r="C4590" s="224" t="s">
        <v>45</v>
      </c>
      <c r="D4590" s="226">
        <v>34.76</v>
      </c>
    </row>
    <row r="4591" spans="1:4" x14ac:dyDescent="0.2">
      <c r="A4591" s="224" t="s">
        <v>9491</v>
      </c>
      <c r="B4591" s="225" t="s">
        <v>9492</v>
      </c>
      <c r="C4591" s="224" t="s">
        <v>45</v>
      </c>
      <c r="D4591" s="226">
        <v>40.11</v>
      </c>
    </row>
    <row r="4592" spans="1:4" x14ac:dyDescent="0.2">
      <c r="A4592" s="224" t="s">
        <v>9493</v>
      </c>
      <c r="B4592" s="225" t="s">
        <v>9492</v>
      </c>
      <c r="C4592" s="224" t="s">
        <v>45</v>
      </c>
      <c r="D4592" s="226">
        <v>34.76</v>
      </c>
    </row>
    <row r="4593" spans="1:4" x14ac:dyDescent="0.2">
      <c r="A4593" s="224" t="s">
        <v>9494</v>
      </c>
      <c r="B4593" s="225" t="s">
        <v>9495</v>
      </c>
      <c r="C4593" s="224" t="s">
        <v>45</v>
      </c>
      <c r="D4593" s="226">
        <v>54.11</v>
      </c>
    </row>
    <row r="4594" spans="1:4" x14ac:dyDescent="0.2">
      <c r="A4594" s="224" t="s">
        <v>9496</v>
      </c>
      <c r="B4594" s="225" t="s">
        <v>9495</v>
      </c>
      <c r="C4594" s="224" t="s">
        <v>45</v>
      </c>
      <c r="D4594" s="226">
        <v>46.88</v>
      </c>
    </row>
    <row r="4595" spans="1:4" x14ac:dyDescent="0.2">
      <c r="A4595" s="224" t="s">
        <v>9497</v>
      </c>
      <c r="B4595" s="225" t="s">
        <v>9498</v>
      </c>
      <c r="C4595" s="224" t="s">
        <v>45</v>
      </c>
      <c r="D4595" s="226">
        <v>54.11</v>
      </c>
    </row>
    <row r="4596" spans="1:4" x14ac:dyDescent="0.2">
      <c r="A4596" s="224" t="s">
        <v>9499</v>
      </c>
      <c r="B4596" s="225" t="s">
        <v>9498</v>
      </c>
      <c r="C4596" s="224" t="s">
        <v>45</v>
      </c>
      <c r="D4596" s="226">
        <v>46.88</v>
      </c>
    </row>
    <row r="4597" spans="1:4" x14ac:dyDescent="0.2">
      <c r="A4597" s="224" t="s">
        <v>9500</v>
      </c>
      <c r="B4597" s="225" t="s">
        <v>9501</v>
      </c>
      <c r="C4597" s="224" t="s">
        <v>45</v>
      </c>
      <c r="D4597" s="226">
        <v>57.8</v>
      </c>
    </row>
    <row r="4598" spans="1:4" x14ac:dyDescent="0.2">
      <c r="A4598" s="224" t="s">
        <v>9502</v>
      </c>
      <c r="B4598" s="225" t="s">
        <v>9501</v>
      </c>
      <c r="C4598" s="224" t="s">
        <v>45</v>
      </c>
      <c r="D4598" s="226">
        <v>50.09</v>
      </c>
    </row>
    <row r="4599" spans="1:4" x14ac:dyDescent="0.2">
      <c r="A4599" s="224" t="s">
        <v>9503</v>
      </c>
      <c r="B4599" s="225" t="s">
        <v>9504</v>
      </c>
      <c r="C4599" s="224" t="s">
        <v>45</v>
      </c>
      <c r="D4599" s="226">
        <v>61.5</v>
      </c>
    </row>
    <row r="4600" spans="1:4" x14ac:dyDescent="0.2">
      <c r="A4600" s="224" t="s">
        <v>9505</v>
      </c>
      <c r="B4600" s="225" t="s">
        <v>9504</v>
      </c>
      <c r="C4600" s="224" t="s">
        <v>45</v>
      </c>
      <c r="D4600" s="226">
        <v>53.29</v>
      </c>
    </row>
    <row r="4601" spans="1:4" x14ac:dyDescent="0.2">
      <c r="A4601" s="224" t="s">
        <v>9506</v>
      </c>
      <c r="B4601" s="225" t="s">
        <v>9507</v>
      </c>
      <c r="C4601" s="224" t="s">
        <v>45</v>
      </c>
      <c r="D4601" s="226">
        <v>61.57</v>
      </c>
    </row>
    <row r="4602" spans="1:4" x14ac:dyDescent="0.2">
      <c r="A4602" s="224" t="s">
        <v>9508</v>
      </c>
      <c r="B4602" s="225" t="s">
        <v>9507</v>
      </c>
      <c r="C4602" s="224" t="s">
        <v>45</v>
      </c>
      <c r="D4602" s="226">
        <v>53.35</v>
      </c>
    </row>
    <row r="4603" spans="1:4" x14ac:dyDescent="0.2">
      <c r="A4603" s="224" t="s">
        <v>9509</v>
      </c>
      <c r="B4603" s="225" t="s">
        <v>9510</v>
      </c>
      <c r="C4603" s="224" t="s">
        <v>45</v>
      </c>
      <c r="D4603" s="226">
        <v>192.03</v>
      </c>
    </row>
    <row r="4604" spans="1:4" x14ac:dyDescent="0.2">
      <c r="A4604" s="224" t="s">
        <v>9511</v>
      </c>
      <c r="B4604" s="225" t="s">
        <v>9510</v>
      </c>
      <c r="C4604" s="224" t="s">
        <v>45</v>
      </c>
      <c r="D4604" s="226">
        <v>181.23</v>
      </c>
    </row>
    <row r="4605" spans="1:4" x14ac:dyDescent="0.2">
      <c r="A4605" s="224" t="s">
        <v>9512</v>
      </c>
      <c r="B4605" s="225" t="s">
        <v>9513</v>
      </c>
      <c r="C4605" s="224" t="s">
        <v>45</v>
      </c>
      <c r="D4605" s="226">
        <v>195.94</v>
      </c>
    </row>
    <row r="4606" spans="1:4" x14ac:dyDescent="0.2">
      <c r="A4606" s="224" t="s">
        <v>9514</v>
      </c>
      <c r="B4606" s="225" t="s">
        <v>9513</v>
      </c>
      <c r="C4606" s="224" t="s">
        <v>45</v>
      </c>
      <c r="D4606" s="226">
        <v>184.64</v>
      </c>
    </row>
    <row r="4607" spans="1:4" x14ac:dyDescent="0.2">
      <c r="A4607" s="224" t="s">
        <v>9515</v>
      </c>
      <c r="B4607" s="225" t="s">
        <v>9516</v>
      </c>
      <c r="C4607" s="224" t="s">
        <v>45</v>
      </c>
      <c r="D4607" s="226">
        <v>199.2</v>
      </c>
    </row>
    <row r="4608" spans="1:4" x14ac:dyDescent="0.2">
      <c r="A4608" s="224" t="s">
        <v>9517</v>
      </c>
      <c r="B4608" s="225" t="s">
        <v>9516</v>
      </c>
      <c r="C4608" s="224" t="s">
        <v>45</v>
      </c>
      <c r="D4608" s="226">
        <v>187.76</v>
      </c>
    </row>
    <row r="4609" spans="1:4" x14ac:dyDescent="0.2">
      <c r="A4609" s="224" t="s">
        <v>9518</v>
      </c>
      <c r="B4609" s="225" t="s">
        <v>9519</v>
      </c>
      <c r="C4609" s="224" t="s">
        <v>45</v>
      </c>
      <c r="D4609" s="226">
        <v>207.16</v>
      </c>
    </row>
    <row r="4610" spans="1:4" x14ac:dyDescent="0.2">
      <c r="A4610" s="224" t="s">
        <v>9520</v>
      </c>
      <c r="B4610" s="225" t="s">
        <v>9519</v>
      </c>
      <c r="C4610" s="224" t="s">
        <v>45</v>
      </c>
      <c r="D4610" s="226">
        <v>194.72</v>
      </c>
    </row>
    <row r="4611" spans="1:4" x14ac:dyDescent="0.2">
      <c r="A4611" s="224" t="s">
        <v>9521</v>
      </c>
      <c r="B4611" s="225" t="s">
        <v>9522</v>
      </c>
      <c r="C4611" s="224" t="s">
        <v>45</v>
      </c>
      <c r="D4611" s="226">
        <v>211.77</v>
      </c>
    </row>
    <row r="4612" spans="1:4" x14ac:dyDescent="0.2">
      <c r="A4612" s="224" t="s">
        <v>9523</v>
      </c>
      <c r="B4612" s="225" t="s">
        <v>9522</v>
      </c>
      <c r="C4612" s="224" t="s">
        <v>45</v>
      </c>
      <c r="D4612" s="226">
        <v>198.81</v>
      </c>
    </row>
    <row r="4613" spans="1:4" x14ac:dyDescent="0.2">
      <c r="A4613" s="224" t="s">
        <v>9524</v>
      </c>
      <c r="B4613" s="225" t="s">
        <v>9525</v>
      </c>
      <c r="C4613" s="224" t="s">
        <v>45</v>
      </c>
      <c r="D4613" s="226">
        <v>217.38</v>
      </c>
    </row>
    <row r="4614" spans="1:4" x14ac:dyDescent="0.2">
      <c r="A4614" s="224" t="s">
        <v>9526</v>
      </c>
      <c r="B4614" s="225" t="s">
        <v>9525</v>
      </c>
      <c r="C4614" s="224" t="s">
        <v>45</v>
      </c>
      <c r="D4614" s="226">
        <v>203.85</v>
      </c>
    </row>
    <row r="4615" spans="1:4" x14ac:dyDescent="0.2">
      <c r="A4615" s="224" t="s">
        <v>9527</v>
      </c>
      <c r="B4615" s="225" t="s">
        <v>9528</v>
      </c>
      <c r="C4615" s="224" t="s">
        <v>45</v>
      </c>
      <c r="D4615" s="226">
        <v>235.13</v>
      </c>
    </row>
    <row r="4616" spans="1:4" x14ac:dyDescent="0.2">
      <c r="A4616" s="224" t="s">
        <v>9529</v>
      </c>
      <c r="B4616" s="225" t="s">
        <v>9528</v>
      </c>
      <c r="C4616" s="224" t="s">
        <v>45</v>
      </c>
      <c r="D4616" s="226">
        <v>219.53</v>
      </c>
    </row>
    <row r="4617" spans="1:4" x14ac:dyDescent="0.2">
      <c r="A4617" s="224" t="s">
        <v>9530</v>
      </c>
      <c r="B4617" s="225" t="s">
        <v>9531</v>
      </c>
      <c r="C4617" s="224" t="s">
        <v>45</v>
      </c>
      <c r="D4617" s="226">
        <v>242.02</v>
      </c>
    </row>
    <row r="4618" spans="1:4" x14ac:dyDescent="0.2">
      <c r="A4618" s="224" t="s">
        <v>9532</v>
      </c>
      <c r="B4618" s="225" t="s">
        <v>9531</v>
      </c>
      <c r="C4618" s="224" t="s">
        <v>45</v>
      </c>
      <c r="D4618" s="226">
        <v>225.79</v>
      </c>
    </row>
    <row r="4619" spans="1:4" x14ac:dyDescent="0.2">
      <c r="A4619" s="224" t="s">
        <v>9533</v>
      </c>
      <c r="B4619" s="225" t="s">
        <v>9534</v>
      </c>
      <c r="C4619" s="224" t="s">
        <v>51</v>
      </c>
      <c r="D4619" s="226">
        <v>32.53</v>
      </c>
    </row>
    <row r="4620" spans="1:4" x14ac:dyDescent="0.2">
      <c r="A4620" s="224" t="s">
        <v>9535</v>
      </c>
      <c r="B4620" s="225" t="s">
        <v>9534</v>
      </c>
      <c r="C4620" s="224" t="s">
        <v>51</v>
      </c>
      <c r="D4620" s="226">
        <v>29</v>
      </c>
    </row>
    <row r="4621" spans="1:4" x14ac:dyDescent="0.2">
      <c r="A4621" s="224" t="s">
        <v>9536</v>
      </c>
      <c r="B4621" s="225" t="s">
        <v>9537</v>
      </c>
      <c r="C4621" s="224" t="s">
        <v>51</v>
      </c>
      <c r="D4621" s="226">
        <v>33.229999999999997</v>
      </c>
    </row>
    <row r="4622" spans="1:4" x14ac:dyDescent="0.2">
      <c r="A4622" s="224" t="s">
        <v>9538</v>
      </c>
      <c r="B4622" s="225" t="s">
        <v>9537</v>
      </c>
      <c r="C4622" s="224" t="s">
        <v>51</v>
      </c>
      <c r="D4622" s="226">
        <v>29.61</v>
      </c>
    </row>
    <row r="4623" spans="1:4" x14ac:dyDescent="0.2">
      <c r="A4623" s="224" t="s">
        <v>9539</v>
      </c>
      <c r="B4623" s="225" t="s">
        <v>9540</v>
      </c>
      <c r="C4623" s="224" t="s">
        <v>51</v>
      </c>
      <c r="D4623" s="226">
        <v>34.22</v>
      </c>
    </row>
    <row r="4624" spans="1:4" x14ac:dyDescent="0.2">
      <c r="A4624" s="224" t="s">
        <v>9541</v>
      </c>
      <c r="B4624" s="225" t="s">
        <v>9540</v>
      </c>
      <c r="C4624" s="224" t="s">
        <v>51</v>
      </c>
      <c r="D4624" s="226">
        <v>30.5</v>
      </c>
    </row>
    <row r="4625" spans="1:4" x14ac:dyDescent="0.2">
      <c r="A4625" s="224" t="s">
        <v>9542</v>
      </c>
      <c r="B4625" s="225" t="s">
        <v>9543</v>
      </c>
      <c r="C4625" s="224" t="s">
        <v>51</v>
      </c>
      <c r="D4625" s="226">
        <v>35.22</v>
      </c>
    </row>
    <row r="4626" spans="1:4" x14ac:dyDescent="0.2">
      <c r="A4626" s="224" t="s">
        <v>9544</v>
      </c>
      <c r="B4626" s="225" t="s">
        <v>9543</v>
      </c>
      <c r="C4626" s="224" t="s">
        <v>51</v>
      </c>
      <c r="D4626" s="226">
        <v>31.39</v>
      </c>
    </row>
    <row r="4627" spans="1:4" x14ac:dyDescent="0.2">
      <c r="A4627" s="224" t="s">
        <v>9545</v>
      </c>
      <c r="B4627" s="225" t="s">
        <v>9546</v>
      </c>
      <c r="C4627" s="224" t="s">
        <v>51</v>
      </c>
      <c r="D4627" s="226">
        <v>36.21</v>
      </c>
    </row>
    <row r="4628" spans="1:4" x14ac:dyDescent="0.2">
      <c r="A4628" s="224" t="s">
        <v>9547</v>
      </c>
      <c r="B4628" s="225" t="s">
        <v>9546</v>
      </c>
      <c r="C4628" s="224" t="s">
        <v>51</v>
      </c>
      <c r="D4628" s="226">
        <v>32.28</v>
      </c>
    </row>
    <row r="4629" spans="1:4" x14ac:dyDescent="0.2">
      <c r="A4629" s="224" t="s">
        <v>9548</v>
      </c>
      <c r="B4629" s="225" t="s">
        <v>9549</v>
      </c>
      <c r="C4629" s="224" t="s">
        <v>51</v>
      </c>
      <c r="D4629" s="226">
        <v>37.200000000000003</v>
      </c>
    </row>
    <row r="4630" spans="1:4" x14ac:dyDescent="0.2">
      <c r="A4630" s="224" t="s">
        <v>9550</v>
      </c>
      <c r="B4630" s="225" t="s">
        <v>9549</v>
      </c>
      <c r="C4630" s="224" t="s">
        <v>51</v>
      </c>
      <c r="D4630" s="226">
        <v>33.17</v>
      </c>
    </row>
    <row r="4631" spans="1:4" x14ac:dyDescent="0.2">
      <c r="A4631" s="224" t="s">
        <v>9551</v>
      </c>
      <c r="B4631" s="225" t="s">
        <v>9552</v>
      </c>
      <c r="C4631" s="224" t="s">
        <v>51</v>
      </c>
      <c r="D4631" s="226">
        <v>38.19</v>
      </c>
    </row>
    <row r="4632" spans="1:4" x14ac:dyDescent="0.2">
      <c r="A4632" s="224" t="s">
        <v>9553</v>
      </c>
      <c r="B4632" s="225" t="s">
        <v>9552</v>
      </c>
      <c r="C4632" s="224" t="s">
        <v>51</v>
      </c>
      <c r="D4632" s="226">
        <v>34.06</v>
      </c>
    </row>
    <row r="4633" spans="1:4" x14ac:dyDescent="0.2">
      <c r="A4633" s="224" t="s">
        <v>9554</v>
      </c>
      <c r="B4633" s="225" t="s">
        <v>9555</v>
      </c>
      <c r="C4633" s="224" t="s">
        <v>51</v>
      </c>
      <c r="D4633" s="226">
        <v>39.18</v>
      </c>
    </row>
    <row r="4634" spans="1:4" x14ac:dyDescent="0.2">
      <c r="A4634" s="224" t="s">
        <v>9556</v>
      </c>
      <c r="B4634" s="225" t="s">
        <v>9555</v>
      </c>
      <c r="C4634" s="224" t="s">
        <v>51</v>
      </c>
      <c r="D4634" s="226">
        <v>34.950000000000003</v>
      </c>
    </row>
    <row r="4635" spans="1:4" x14ac:dyDescent="0.2">
      <c r="A4635" s="224" t="s">
        <v>9557</v>
      </c>
      <c r="B4635" s="225" t="s">
        <v>9558</v>
      </c>
      <c r="C4635" s="224" t="s">
        <v>51</v>
      </c>
      <c r="D4635" s="226">
        <v>47.62</v>
      </c>
    </row>
    <row r="4636" spans="1:4" x14ac:dyDescent="0.2">
      <c r="A4636" s="224" t="s">
        <v>9559</v>
      </c>
      <c r="B4636" s="225" t="s">
        <v>9558</v>
      </c>
      <c r="C4636" s="224" t="s">
        <v>51</v>
      </c>
      <c r="D4636" s="226">
        <v>42.83</v>
      </c>
    </row>
    <row r="4637" spans="1:4" x14ac:dyDescent="0.2">
      <c r="A4637" s="224" t="s">
        <v>9560</v>
      </c>
      <c r="B4637" s="225" t="s">
        <v>9561</v>
      </c>
      <c r="C4637" s="224" t="s">
        <v>51</v>
      </c>
      <c r="D4637" s="226">
        <v>63.18</v>
      </c>
    </row>
    <row r="4638" spans="1:4" x14ac:dyDescent="0.2">
      <c r="A4638" s="224" t="s">
        <v>9562</v>
      </c>
      <c r="B4638" s="225" t="s">
        <v>9561</v>
      </c>
      <c r="C4638" s="224" t="s">
        <v>51</v>
      </c>
      <c r="D4638" s="226">
        <v>57.47</v>
      </c>
    </row>
    <row r="4639" spans="1:4" x14ac:dyDescent="0.2">
      <c r="A4639" s="224" t="s">
        <v>9563</v>
      </c>
      <c r="B4639" s="225" t="s">
        <v>9564</v>
      </c>
      <c r="C4639" s="224" t="s">
        <v>51</v>
      </c>
      <c r="D4639" s="226">
        <v>76.16</v>
      </c>
    </row>
    <row r="4640" spans="1:4" x14ac:dyDescent="0.2">
      <c r="A4640" s="224" t="s">
        <v>9565</v>
      </c>
      <c r="B4640" s="225" t="s">
        <v>9564</v>
      </c>
      <c r="C4640" s="224" t="s">
        <v>51</v>
      </c>
      <c r="D4640" s="226">
        <v>70.33</v>
      </c>
    </row>
    <row r="4641" spans="1:4" x14ac:dyDescent="0.2">
      <c r="A4641" s="224" t="s">
        <v>9566</v>
      </c>
      <c r="B4641" s="225" t="s">
        <v>9567</v>
      </c>
      <c r="C4641" s="224" t="s">
        <v>51</v>
      </c>
      <c r="D4641" s="226">
        <v>104.41</v>
      </c>
    </row>
    <row r="4642" spans="1:4" x14ac:dyDescent="0.2">
      <c r="A4642" s="224" t="s">
        <v>9568</v>
      </c>
      <c r="B4642" s="225" t="s">
        <v>9567</v>
      </c>
      <c r="C4642" s="224" t="s">
        <v>51</v>
      </c>
      <c r="D4642" s="226">
        <v>97.37</v>
      </c>
    </row>
    <row r="4643" spans="1:4" x14ac:dyDescent="0.2">
      <c r="A4643" s="224" t="s">
        <v>9569</v>
      </c>
      <c r="B4643" s="225" t="s">
        <v>9570</v>
      </c>
      <c r="C4643" s="224" t="s">
        <v>51</v>
      </c>
      <c r="D4643" s="226">
        <v>337.37</v>
      </c>
    </row>
    <row r="4644" spans="1:4" x14ac:dyDescent="0.2">
      <c r="A4644" s="224" t="s">
        <v>9571</v>
      </c>
      <c r="B4644" s="225" t="s">
        <v>9570</v>
      </c>
      <c r="C4644" s="224" t="s">
        <v>51</v>
      </c>
      <c r="D4644" s="226">
        <v>329.44</v>
      </c>
    </row>
    <row r="4645" spans="1:4" x14ac:dyDescent="0.2">
      <c r="A4645" s="224" t="s">
        <v>9572</v>
      </c>
      <c r="B4645" s="225" t="s">
        <v>9573</v>
      </c>
      <c r="C4645" s="224" t="s">
        <v>51</v>
      </c>
      <c r="D4645" s="226">
        <v>446.71</v>
      </c>
    </row>
    <row r="4646" spans="1:4" x14ac:dyDescent="0.2">
      <c r="A4646" s="224" t="s">
        <v>9574</v>
      </c>
      <c r="B4646" s="225" t="s">
        <v>9573</v>
      </c>
      <c r="C4646" s="224" t="s">
        <v>51</v>
      </c>
      <c r="D4646" s="226">
        <v>438.63</v>
      </c>
    </row>
    <row r="4647" spans="1:4" x14ac:dyDescent="0.2">
      <c r="A4647" s="224" t="s">
        <v>9575</v>
      </c>
      <c r="B4647" s="225" t="s">
        <v>9576</v>
      </c>
      <c r="C4647" s="224" t="s">
        <v>51</v>
      </c>
      <c r="D4647" s="226">
        <v>572.28</v>
      </c>
    </row>
    <row r="4648" spans="1:4" x14ac:dyDescent="0.2">
      <c r="A4648" s="224" t="s">
        <v>9577</v>
      </c>
      <c r="B4648" s="225" t="s">
        <v>9576</v>
      </c>
      <c r="C4648" s="224" t="s">
        <v>51</v>
      </c>
      <c r="D4648" s="226">
        <v>562.6</v>
      </c>
    </row>
    <row r="4649" spans="1:4" x14ac:dyDescent="0.2">
      <c r="A4649" s="224" t="s">
        <v>9578</v>
      </c>
      <c r="B4649" s="225" t="s">
        <v>9579</v>
      </c>
      <c r="C4649" s="224" t="s">
        <v>51</v>
      </c>
      <c r="D4649" s="226">
        <v>766.24</v>
      </c>
    </row>
    <row r="4650" spans="1:4" x14ac:dyDescent="0.2">
      <c r="A4650" s="224" t="s">
        <v>9580</v>
      </c>
      <c r="B4650" s="225" t="s">
        <v>9579</v>
      </c>
      <c r="C4650" s="224" t="s">
        <v>51</v>
      </c>
      <c r="D4650" s="226">
        <v>754.74</v>
      </c>
    </row>
    <row r="4651" spans="1:4" x14ac:dyDescent="0.2">
      <c r="A4651" s="224" t="s">
        <v>9581</v>
      </c>
      <c r="B4651" s="225" t="s">
        <v>9582</v>
      </c>
      <c r="C4651" s="224" t="s">
        <v>51</v>
      </c>
      <c r="D4651" s="226">
        <v>853.3</v>
      </c>
    </row>
    <row r="4652" spans="1:4" x14ac:dyDescent="0.2">
      <c r="A4652" s="224" t="s">
        <v>9583</v>
      </c>
      <c r="B4652" s="225" t="s">
        <v>9582</v>
      </c>
      <c r="C4652" s="224" t="s">
        <v>51</v>
      </c>
      <c r="D4652" s="226">
        <v>839.28</v>
      </c>
    </row>
    <row r="4653" spans="1:4" x14ac:dyDescent="0.2">
      <c r="A4653" s="224" t="s">
        <v>9584</v>
      </c>
      <c r="B4653" s="225" t="s">
        <v>9585</v>
      </c>
      <c r="C4653" s="224" t="s">
        <v>51</v>
      </c>
      <c r="D4653" s="226">
        <v>1101.07</v>
      </c>
    </row>
    <row r="4654" spans="1:4" x14ac:dyDescent="0.2">
      <c r="A4654" s="224" t="s">
        <v>9586</v>
      </c>
      <c r="B4654" s="225" t="s">
        <v>9585</v>
      </c>
      <c r="C4654" s="224" t="s">
        <v>51</v>
      </c>
      <c r="D4654" s="226">
        <v>1084.75</v>
      </c>
    </row>
    <row r="4655" spans="1:4" x14ac:dyDescent="0.2">
      <c r="A4655" s="224" t="s">
        <v>9587</v>
      </c>
      <c r="B4655" s="225" t="s">
        <v>9588</v>
      </c>
      <c r="C4655" s="224" t="s">
        <v>51</v>
      </c>
      <c r="D4655" s="226">
        <v>1372.45</v>
      </c>
    </row>
    <row r="4656" spans="1:4" x14ac:dyDescent="0.2">
      <c r="A4656" s="224" t="s">
        <v>9589</v>
      </c>
      <c r="B4656" s="225" t="s">
        <v>9588</v>
      </c>
      <c r="C4656" s="224" t="s">
        <v>51</v>
      </c>
      <c r="D4656" s="226">
        <v>1354.26</v>
      </c>
    </row>
    <row r="4657" spans="1:4" x14ac:dyDescent="0.2">
      <c r="A4657" s="224" t="s">
        <v>9590</v>
      </c>
      <c r="B4657" s="225" t="s">
        <v>9591</v>
      </c>
      <c r="C4657" s="224" t="s">
        <v>51</v>
      </c>
      <c r="D4657" s="226">
        <v>1939.46</v>
      </c>
    </row>
    <row r="4658" spans="1:4" x14ac:dyDescent="0.2">
      <c r="A4658" s="224" t="s">
        <v>9592</v>
      </c>
      <c r="B4658" s="225" t="s">
        <v>9591</v>
      </c>
      <c r="C4658" s="224" t="s">
        <v>51</v>
      </c>
      <c r="D4658" s="226">
        <v>1916.96</v>
      </c>
    </row>
    <row r="4659" spans="1:4" x14ac:dyDescent="0.2">
      <c r="A4659" s="224" t="s">
        <v>9593</v>
      </c>
      <c r="B4659" s="225" t="s">
        <v>9594</v>
      </c>
      <c r="C4659" s="224" t="s">
        <v>51</v>
      </c>
      <c r="D4659" s="226">
        <v>2823.18</v>
      </c>
    </row>
    <row r="4660" spans="1:4" x14ac:dyDescent="0.2">
      <c r="A4660" s="224" t="s">
        <v>9595</v>
      </c>
      <c r="B4660" s="225" t="s">
        <v>9594</v>
      </c>
      <c r="C4660" s="224" t="s">
        <v>51</v>
      </c>
      <c r="D4660" s="226">
        <v>2795.23</v>
      </c>
    </row>
    <row r="4661" spans="1:4" x14ac:dyDescent="0.2">
      <c r="A4661" s="224" t="s">
        <v>9596</v>
      </c>
      <c r="B4661" s="225" t="s">
        <v>9597</v>
      </c>
      <c r="C4661" s="224" t="s">
        <v>51</v>
      </c>
      <c r="D4661" s="226">
        <v>367.11</v>
      </c>
    </row>
    <row r="4662" spans="1:4" x14ac:dyDescent="0.2">
      <c r="A4662" s="224" t="s">
        <v>9598</v>
      </c>
      <c r="B4662" s="225" t="s">
        <v>9597</v>
      </c>
      <c r="C4662" s="224" t="s">
        <v>51</v>
      </c>
      <c r="D4662" s="226">
        <v>361.23</v>
      </c>
    </row>
    <row r="4663" spans="1:4" x14ac:dyDescent="0.2">
      <c r="A4663" s="224" t="s">
        <v>9599</v>
      </c>
      <c r="B4663" s="225" t="s">
        <v>9600</v>
      </c>
      <c r="C4663" s="224" t="s">
        <v>51</v>
      </c>
      <c r="D4663" s="226">
        <v>505.71</v>
      </c>
    </row>
    <row r="4664" spans="1:4" x14ac:dyDescent="0.2">
      <c r="A4664" s="224" t="s">
        <v>9601</v>
      </c>
      <c r="B4664" s="225" t="s">
        <v>9600</v>
      </c>
      <c r="C4664" s="224" t="s">
        <v>51</v>
      </c>
      <c r="D4664" s="226">
        <v>497.63</v>
      </c>
    </row>
    <row r="4665" spans="1:4" x14ac:dyDescent="0.2">
      <c r="A4665" s="224" t="s">
        <v>9602</v>
      </c>
      <c r="B4665" s="225" t="s">
        <v>9603</v>
      </c>
      <c r="C4665" s="224" t="s">
        <v>51</v>
      </c>
      <c r="D4665" s="226">
        <v>618.28</v>
      </c>
    </row>
    <row r="4666" spans="1:4" x14ac:dyDescent="0.2">
      <c r="A4666" s="224" t="s">
        <v>9604</v>
      </c>
      <c r="B4666" s="225" t="s">
        <v>9603</v>
      </c>
      <c r="C4666" s="224" t="s">
        <v>51</v>
      </c>
      <c r="D4666" s="226">
        <v>608.6</v>
      </c>
    </row>
    <row r="4667" spans="1:4" x14ac:dyDescent="0.2">
      <c r="A4667" s="224" t="s">
        <v>9605</v>
      </c>
      <c r="B4667" s="225" t="s">
        <v>9606</v>
      </c>
      <c r="C4667" s="224" t="s">
        <v>51</v>
      </c>
      <c r="D4667" s="226">
        <v>921.09</v>
      </c>
    </row>
    <row r="4668" spans="1:4" x14ac:dyDescent="0.2">
      <c r="A4668" s="224" t="s">
        <v>9607</v>
      </c>
      <c r="B4668" s="225" t="s">
        <v>9606</v>
      </c>
      <c r="C4668" s="224" t="s">
        <v>51</v>
      </c>
      <c r="D4668" s="226">
        <v>909.59</v>
      </c>
    </row>
    <row r="4669" spans="1:4" x14ac:dyDescent="0.2">
      <c r="A4669" s="224" t="s">
        <v>9608</v>
      </c>
      <c r="B4669" s="225" t="s">
        <v>9609</v>
      </c>
      <c r="C4669" s="224" t="s">
        <v>51</v>
      </c>
      <c r="D4669" s="226">
        <v>980.87</v>
      </c>
    </row>
    <row r="4670" spans="1:4" x14ac:dyDescent="0.2">
      <c r="A4670" s="224" t="s">
        <v>9610</v>
      </c>
      <c r="B4670" s="225" t="s">
        <v>9609</v>
      </c>
      <c r="C4670" s="224" t="s">
        <v>51</v>
      </c>
      <c r="D4670" s="226">
        <v>966.85</v>
      </c>
    </row>
    <row r="4671" spans="1:4" x14ac:dyDescent="0.2">
      <c r="A4671" s="224" t="s">
        <v>9611</v>
      </c>
      <c r="B4671" s="225" t="s">
        <v>9612</v>
      </c>
      <c r="C4671" s="224" t="s">
        <v>51</v>
      </c>
      <c r="D4671" s="226">
        <v>1346.16</v>
      </c>
    </row>
    <row r="4672" spans="1:4" x14ac:dyDescent="0.2">
      <c r="A4672" s="224" t="s">
        <v>9613</v>
      </c>
      <c r="B4672" s="225" t="s">
        <v>9612</v>
      </c>
      <c r="C4672" s="224" t="s">
        <v>51</v>
      </c>
      <c r="D4672" s="226">
        <v>1329.84</v>
      </c>
    </row>
    <row r="4673" spans="1:4" x14ac:dyDescent="0.2">
      <c r="A4673" s="224" t="s">
        <v>9614</v>
      </c>
      <c r="B4673" s="225" t="s">
        <v>9615</v>
      </c>
      <c r="C4673" s="224" t="s">
        <v>51</v>
      </c>
      <c r="D4673" s="226">
        <v>1487.45</v>
      </c>
    </row>
    <row r="4674" spans="1:4" x14ac:dyDescent="0.2">
      <c r="A4674" s="224" t="s">
        <v>9616</v>
      </c>
      <c r="B4674" s="225" t="s">
        <v>9615</v>
      </c>
      <c r="C4674" s="224" t="s">
        <v>51</v>
      </c>
      <c r="D4674" s="226">
        <v>1469.26</v>
      </c>
    </row>
    <row r="4675" spans="1:4" x14ac:dyDescent="0.2">
      <c r="A4675" s="224" t="s">
        <v>9617</v>
      </c>
      <c r="B4675" s="225" t="s">
        <v>9618</v>
      </c>
      <c r="C4675" s="224" t="s">
        <v>51</v>
      </c>
      <c r="D4675" s="226">
        <v>2105.46</v>
      </c>
    </row>
    <row r="4676" spans="1:4" x14ac:dyDescent="0.2">
      <c r="A4676" s="224" t="s">
        <v>9619</v>
      </c>
      <c r="B4676" s="225" t="s">
        <v>9618</v>
      </c>
      <c r="C4676" s="224" t="s">
        <v>51</v>
      </c>
      <c r="D4676" s="226">
        <v>2082.96</v>
      </c>
    </row>
    <row r="4677" spans="1:4" x14ac:dyDescent="0.2">
      <c r="A4677" s="224" t="s">
        <v>9620</v>
      </c>
      <c r="B4677" s="225" t="s">
        <v>9621</v>
      </c>
      <c r="C4677" s="224" t="s">
        <v>51</v>
      </c>
      <c r="D4677" s="226">
        <v>3063.18</v>
      </c>
    </row>
    <row r="4678" spans="1:4" x14ac:dyDescent="0.2">
      <c r="A4678" s="224" t="s">
        <v>9622</v>
      </c>
      <c r="B4678" s="225" t="s">
        <v>9621</v>
      </c>
      <c r="C4678" s="224" t="s">
        <v>51</v>
      </c>
      <c r="D4678" s="226">
        <v>3035.23</v>
      </c>
    </row>
    <row r="4679" spans="1:4" x14ac:dyDescent="0.2">
      <c r="A4679" s="224" t="s">
        <v>9623</v>
      </c>
      <c r="B4679" s="225" t="s">
        <v>9624</v>
      </c>
      <c r="C4679" s="224" t="s">
        <v>51</v>
      </c>
      <c r="D4679" s="226">
        <v>422.43</v>
      </c>
    </row>
    <row r="4680" spans="1:4" x14ac:dyDescent="0.2">
      <c r="A4680" s="224" t="s">
        <v>9625</v>
      </c>
      <c r="B4680" s="225" t="s">
        <v>9624</v>
      </c>
      <c r="C4680" s="224" t="s">
        <v>51</v>
      </c>
      <c r="D4680" s="226">
        <v>416.55</v>
      </c>
    </row>
    <row r="4681" spans="1:4" x14ac:dyDescent="0.2">
      <c r="A4681" s="224" t="s">
        <v>9626</v>
      </c>
      <c r="B4681" s="225" t="s">
        <v>9627</v>
      </c>
      <c r="C4681" s="224" t="s">
        <v>51</v>
      </c>
      <c r="D4681" s="226">
        <v>546.71</v>
      </c>
    </row>
    <row r="4682" spans="1:4" x14ac:dyDescent="0.2">
      <c r="A4682" s="224" t="s">
        <v>9628</v>
      </c>
      <c r="B4682" s="225" t="s">
        <v>9627</v>
      </c>
      <c r="C4682" s="224" t="s">
        <v>51</v>
      </c>
      <c r="D4682" s="226">
        <v>538.63</v>
      </c>
    </row>
    <row r="4683" spans="1:4" x14ac:dyDescent="0.2">
      <c r="A4683" s="224" t="s">
        <v>9629</v>
      </c>
      <c r="B4683" s="225" t="s">
        <v>9630</v>
      </c>
      <c r="C4683" s="224" t="s">
        <v>51</v>
      </c>
      <c r="D4683" s="226">
        <v>677.28</v>
      </c>
    </row>
    <row r="4684" spans="1:4" x14ac:dyDescent="0.2">
      <c r="A4684" s="224" t="s">
        <v>9631</v>
      </c>
      <c r="B4684" s="225" t="s">
        <v>9630</v>
      </c>
      <c r="C4684" s="224" t="s">
        <v>51</v>
      </c>
      <c r="D4684" s="226">
        <v>667.6</v>
      </c>
    </row>
    <row r="4685" spans="1:4" x14ac:dyDescent="0.2">
      <c r="A4685" s="224" t="s">
        <v>9632</v>
      </c>
      <c r="B4685" s="225" t="s">
        <v>9633</v>
      </c>
      <c r="C4685" s="224" t="s">
        <v>51</v>
      </c>
      <c r="D4685" s="226">
        <v>982.24</v>
      </c>
    </row>
    <row r="4686" spans="1:4" x14ac:dyDescent="0.2">
      <c r="A4686" s="224" t="s">
        <v>9634</v>
      </c>
      <c r="B4686" s="225" t="s">
        <v>9633</v>
      </c>
      <c r="C4686" s="224" t="s">
        <v>51</v>
      </c>
      <c r="D4686" s="226">
        <v>970.74</v>
      </c>
    </row>
    <row r="4687" spans="1:4" x14ac:dyDescent="0.2">
      <c r="A4687" s="224" t="s">
        <v>9635</v>
      </c>
      <c r="B4687" s="225" t="s">
        <v>9636</v>
      </c>
      <c r="C4687" s="224" t="s">
        <v>51</v>
      </c>
      <c r="D4687" s="226">
        <v>1059.8699999999999</v>
      </c>
    </row>
    <row r="4688" spans="1:4" x14ac:dyDescent="0.2">
      <c r="A4688" s="224" t="s">
        <v>9637</v>
      </c>
      <c r="B4688" s="225" t="s">
        <v>9636</v>
      </c>
      <c r="C4688" s="224" t="s">
        <v>51</v>
      </c>
      <c r="D4688" s="226">
        <v>1045.8499999999999</v>
      </c>
    </row>
    <row r="4689" spans="1:4" x14ac:dyDescent="0.2">
      <c r="A4689" s="224" t="s">
        <v>9638</v>
      </c>
      <c r="B4689" s="225" t="s">
        <v>9639</v>
      </c>
      <c r="C4689" s="224" t="s">
        <v>51</v>
      </c>
      <c r="D4689" s="226">
        <v>1457.01</v>
      </c>
    </row>
    <row r="4690" spans="1:4" x14ac:dyDescent="0.2">
      <c r="A4690" s="224" t="s">
        <v>9640</v>
      </c>
      <c r="B4690" s="225" t="s">
        <v>9639</v>
      </c>
      <c r="C4690" s="224" t="s">
        <v>51</v>
      </c>
      <c r="D4690" s="226">
        <v>1440.7</v>
      </c>
    </row>
    <row r="4691" spans="1:4" x14ac:dyDescent="0.2">
      <c r="A4691" s="224" t="s">
        <v>9641</v>
      </c>
      <c r="B4691" s="225" t="s">
        <v>9642</v>
      </c>
      <c r="C4691" s="224" t="s">
        <v>51</v>
      </c>
      <c r="D4691" s="226">
        <v>1611.45</v>
      </c>
    </row>
    <row r="4692" spans="1:4" x14ac:dyDescent="0.2">
      <c r="A4692" s="224" t="s">
        <v>9643</v>
      </c>
      <c r="B4692" s="225" t="s">
        <v>9642</v>
      </c>
      <c r="C4692" s="224" t="s">
        <v>51</v>
      </c>
      <c r="D4692" s="226">
        <v>1593.26</v>
      </c>
    </row>
    <row r="4693" spans="1:4" x14ac:dyDescent="0.2">
      <c r="A4693" s="224" t="s">
        <v>9644</v>
      </c>
      <c r="B4693" s="225" t="s">
        <v>9645</v>
      </c>
      <c r="C4693" s="224" t="s">
        <v>51</v>
      </c>
      <c r="D4693" s="226">
        <v>2273.46</v>
      </c>
    </row>
    <row r="4694" spans="1:4" x14ac:dyDescent="0.2">
      <c r="A4694" s="224" t="s">
        <v>9646</v>
      </c>
      <c r="B4694" s="225" t="s">
        <v>9645</v>
      </c>
      <c r="C4694" s="224" t="s">
        <v>51</v>
      </c>
      <c r="D4694" s="226">
        <v>2250.96</v>
      </c>
    </row>
    <row r="4695" spans="1:4" x14ac:dyDescent="0.2">
      <c r="A4695" s="224" t="s">
        <v>9647</v>
      </c>
      <c r="B4695" s="225" t="s">
        <v>9648</v>
      </c>
      <c r="C4695" s="224" t="s">
        <v>51</v>
      </c>
      <c r="D4695" s="226">
        <v>3310.74</v>
      </c>
    </row>
    <row r="4696" spans="1:4" x14ac:dyDescent="0.2">
      <c r="A4696" s="224" t="s">
        <v>9649</v>
      </c>
      <c r="B4696" s="225" t="s">
        <v>9648</v>
      </c>
      <c r="C4696" s="224" t="s">
        <v>51</v>
      </c>
      <c r="D4696" s="226">
        <v>3282.8</v>
      </c>
    </row>
    <row r="4697" spans="1:4" x14ac:dyDescent="0.2">
      <c r="A4697" s="224" t="s">
        <v>9650</v>
      </c>
      <c r="B4697" s="225" t="s">
        <v>9651</v>
      </c>
      <c r="C4697" s="224" t="s">
        <v>51</v>
      </c>
      <c r="D4697" s="226">
        <v>74.900000000000006</v>
      </c>
    </row>
    <row r="4698" spans="1:4" x14ac:dyDescent="0.2">
      <c r="A4698" s="224" t="s">
        <v>9652</v>
      </c>
      <c r="B4698" s="225" t="s">
        <v>9651</v>
      </c>
      <c r="C4698" s="224" t="s">
        <v>51</v>
      </c>
      <c r="D4698" s="226">
        <v>71.81</v>
      </c>
    </row>
    <row r="4699" spans="1:4" x14ac:dyDescent="0.2">
      <c r="A4699" s="224" t="s">
        <v>9653</v>
      </c>
      <c r="B4699" s="225" t="s">
        <v>9654</v>
      </c>
      <c r="C4699" s="224" t="s">
        <v>51</v>
      </c>
      <c r="D4699" s="226">
        <v>97.82</v>
      </c>
    </row>
    <row r="4700" spans="1:4" x14ac:dyDescent="0.2">
      <c r="A4700" s="224" t="s">
        <v>9655</v>
      </c>
      <c r="B4700" s="225" t="s">
        <v>9654</v>
      </c>
      <c r="C4700" s="224" t="s">
        <v>51</v>
      </c>
      <c r="D4700" s="226">
        <v>91.85</v>
      </c>
    </row>
    <row r="4701" spans="1:4" x14ac:dyDescent="0.2">
      <c r="A4701" s="224" t="s">
        <v>9656</v>
      </c>
      <c r="B4701" s="225" t="s">
        <v>9657</v>
      </c>
      <c r="C4701" s="224" t="s">
        <v>51</v>
      </c>
      <c r="D4701" s="226">
        <v>176.94</v>
      </c>
    </row>
    <row r="4702" spans="1:4" x14ac:dyDescent="0.2">
      <c r="A4702" s="224" t="s">
        <v>9658</v>
      </c>
      <c r="B4702" s="225" t="s">
        <v>9657</v>
      </c>
      <c r="C4702" s="224" t="s">
        <v>51</v>
      </c>
      <c r="D4702" s="226">
        <v>167.15</v>
      </c>
    </row>
    <row r="4703" spans="1:4" x14ac:dyDescent="0.2">
      <c r="A4703" s="224" t="s">
        <v>9659</v>
      </c>
      <c r="B4703" s="225" t="s">
        <v>9660</v>
      </c>
      <c r="C4703" s="224" t="s">
        <v>51</v>
      </c>
      <c r="D4703" s="226">
        <v>219.16</v>
      </c>
    </row>
    <row r="4704" spans="1:4" x14ac:dyDescent="0.2">
      <c r="A4704" s="224" t="s">
        <v>9661</v>
      </c>
      <c r="B4704" s="225" t="s">
        <v>9660</v>
      </c>
      <c r="C4704" s="224" t="s">
        <v>51</v>
      </c>
      <c r="D4704" s="226">
        <v>204.23</v>
      </c>
    </row>
    <row r="4705" spans="1:4" x14ac:dyDescent="0.2">
      <c r="A4705" s="224" t="s">
        <v>9662</v>
      </c>
      <c r="B4705" s="225" t="s">
        <v>9663</v>
      </c>
      <c r="C4705" s="224" t="s">
        <v>51</v>
      </c>
      <c r="D4705" s="226">
        <v>614.13</v>
      </c>
    </row>
    <row r="4706" spans="1:4" x14ac:dyDescent="0.2">
      <c r="A4706" s="224" t="s">
        <v>9664</v>
      </c>
      <c r="B4706" s="225" t="s">
        <v>9663</v>
      </c>
      <c r="C4706" s="224" t="s">
        <v>51</v>
      </c>
      <c r="D4706" s="226">
        <v>599.61</v>
      </c>
    </row>
    <row r="4707" spans="1:4" x14ac:dyDescent="0.2">
      <c r="A4707" s="224" t="s">
        <v>9665</v>
      </c>
      <c r="B4707" s="225" t="s">
        <v>9666</v>
      </c>
      <c r="C4707" s="224" t="s">
        <v>51</v>
      </c>
      <c r="D4707" s="226">
        <v>925.38</v>
      </c>
    </row>
    <row r="4708" spans="1:4" x14ac:dyDescent="0.2">
      <c r="A4708" s="224" t="s">
        <v>9667</v>
      </c>
      <c r="B4708" s="225" t="s">
        <v>9666</v>
      </c>
      <c r="C4708" s="224" t="s">
        <v>51</v>
      </c>
      <c r="D4708" s="226">
        <v>905.03</v>
      </c>
    </row>
    <row r="4709" spans="1:4" x14ac:dyDescent="0.2">
      <c r="A4709" s="224" t="s">
        <v>9668</v>
      </c>
      <c r="B4709" s="225" t="s">
        <v>9669</v>
      </c>
      <c r="C4709" s="224" t="s">
        <v>51</v>
      </c>
      <c r="D4709" s="226">
        <v>120.69</v>
      </c>
    </row>
    <row r="4710" spans="1:4" x14ac:dyDescent="0.2">
      <c r="A4710" s="224" t="s">
        <v>9670</v>
      </c>
      <c r="B4710" s="225" t="s">
        <v>9669</v>
      </c>
      <c r="C4710" s="224" t="s">
        <v>51</v>
      </c>
      <c r="D4710" s="226">
        <v>115.65</v>
      </c>
    </row>
    <row r="4711" spans="1:4" x14ac:dyDescent="0.2">
      <c r="A4711" s="224" t="s">
        <v>9671</v>
      </c>
      <c r="B4711" s="225" t="s">
        <v>9672</v>
      </c>
      <c r="C4711" s="224" t="s">
        <v>51</v>
      </c>
      <c r="D4711" s="226">
        <v>142.86000000000001</v>
      </c>
    </row>
    <row r="4712" spans="1:4" x14ac:dyDescent="0.2">
      <c r="A4712" s="224" t="s">
        <v>9673</v>
      </c>
      <c r="B4712" s="225" t="s">
        <v>9672</v>
      </c>
      <c r="C4712" s="224" t="s">
        <v>51</v>
      </c>
      <c r="D4712" s="226">
        <v>136.22999999999999</v>
      </c>
    </row>
    <row r="4713" spans="1:4" x14ac:dyDescent="0.2">
      <c r="A4713" s="224" t="s">
        <v>9674</v>
      </c>
      <c r="B4713" s="225" t="s">
        <v>9675</v>
      </c>
      <c r="C4713" s="224" t="s">
        <v>51</v>
      </c>
      <c r="D4713" s="226">
        <v>195.06</v>
      </c>
    </row>
    <row r="4714" spans="1:4" x14ac:dyDescent="0.2">
      <c r="A4714" s="224" t="s">
        <v>9676</v>
      </c>
      <c r="B4714" s="225" t="s">
        <v>9675</v>
      </c>
      <c r="C4714" s="224" t="s">
        <v>51</v>
      </c>
      <c r="D4714" s="226">
        <v>186.27</v>
      </c>
    </row>
    <row r="4715" spans="1:4" x14ac:dyDescent="0.2">
      <c r="A4715" s="224" t="s">
        <v>9677</v>
      </c>
      <c r="B4715" s="225" t="s">
        <v>9678</v>
      </c>
      <c r="C4715" s="224" t="s">
        <v>51</v>
      </c>
      <c r="D4715" s="226">
        <v>294.32</v>
      </c>
    </row>
    <row r="4716" spans="1:4" x14ac:dyDescent="0.2">
      <c r="A4716" s="224" t="s">
        <v>9679</v>
      </c>
      <c r="B4716" s="225" t="s">
        <v>9678</v>
      </c>
      <c r="C4716" s="224" t="s">
        <v>51</v>
      </c>
      <c r="D4716" s="226">
        <v>283.27999999999997</v>
      </c>
    </row>
    <row r="4717" spans="1:4" x14ac:dyDescent="0.2">
      <c r="A4717" s="224" t="s">
        <v>9680</v>
      </c>
      <c r="B4717" s="225" t="s">
        <v>9681</v>
      </c>
      <c r="C4717" s="224" t="s">
        <v>51</v>
      </c>
      <c r="D4717" s="226">
        <v>328.2</v>
      </c>
    </row>
    <row r="4718" spans="1:4" x14ac:dyDescent="0.2">
      <c r="A4718" s="224" t="s">
        <v>9682</v>
      </c>
      <c r="B4718" s="225" t="s">
        <v>9681</v>
      </c>
      <c r="C4718" s="224" t="s">
        <v>51</v>
      </c>
      <c r="D4718" s="226">
        <v>315.24</v>
      </c>
    </row>
    <row r="4719" spans="1:4" x14ac:dyDescent="0.2">
      <c r="A4719" s="224" t="s">
        <v>9683</v>
      </c>
      <c r="B4719" s="225" t="s">
        <v>9684</v>
      </c>
      <c r="C4719" s="224" t="s">
        <v>51</v>
      </c>
      <c r="D4719" s="226">
        <v>137.38999999999999</v>
      </c>
    </row>
    <row r="4720" spans="1:4" x14ac:dyDescent="0.2">
      <c r="A4720" s="224" t="s">
        <v>9685</v>
      </c>
      <c r="B4720" s="225" t="s">
        <v>9684</v>
      </c>
      <c r="C4720" s="224" t="s">
        <v>51</v>
      </c>
      <c r="D4720" s="226">
        <v>132.84</v>
      </c>
    </row>
    <row r="4721" spans="1:4" x14ac:dyDescent="0.2">
      <c r="A4721" s="224" t="s">
        <v>9686</v>
      </c>
      <c r="B4721" s="225" t="s">
        <v>9687</v>
      </c>
      <c r="C4721" s="224" t="s">
        <v>51</v>
      </c>
      <c r="D4721" s="226">
        <v>175.84</v>
      </c>
    </row>
    <row r="4722" spans="1:4" x14ac:dyDescent="0.2">
      <c r="A4722" s="224" t="s">
        <v>9688</v>
      </c>
      <c r="B4722" s="225" t="s">
        <v>9687</v>
      </c>
      <c r="C4722" s="224" t="s">
        <v>51</v>
      </c>
      <c r="D4722" s="226">
        <v>169.21</v>
      </c>
    </row>
    <row r="4723" spans="1:4" x14ac:dyDescent="0.2">
      <c r="A4723" s="224" t="s">
        <v>9689</v>
      </c>
      <c r="B4723" s="225" t="s">
        <v>9690</v>
      </c>
      <c r="C4723" s="224" t="s">
        <v>51</v>
      </c>
      <c r="D4723" s="226">
        <v>231.52</v>
      </c>
    </row>
    <row r="4724" spans="1:4" x14ac:dyDescent="0.2">
      <c r="A4724" s="224" t="s">
        <v>9691</v>
      </c>
      <c r="B4724" s="225" t="s">
        <v>9690</v>
      </c>
      <c r="C4724" s="224" t="s">
        <v>51</v>
      </c>
      <c r="D4724" s="226">
        <v>222.73</v>
      </c>
    </row>
    <row r="4725" spans="1:4" x14ac:dyDescent="0.2">
      <c r="A4725" s="224" t="s">
        <v>9692</v>
      </c>
      <c r="B4725" s="225" t="s">
        <v>9693</v>
      </c>
      <c r="C4725" s="224" t="s">
        <v>51</v>
      </c>
      <c r="D4725" s="226">
        <v>338.28</v>
      </c>
    </row>
    <row r="4726" spans="1:4" x14ac:dyDescent="0.2">
      <c r="A4726" s="224" t="s">
        <v>9694</v>
      </c>
      <c r="B4726" s="225" t="s">
        <v>9693</v>
      </c>
      <c r="C4726" s="224" t="s">
        <v>51</v>
      </c>
      <c r="D4726" s="226">
        <v>327.25</v>
      </c>
    </row>
    <row r="4727" spans="1:4" x14ac:dyDescent="0.2">
      <c r="A4727" s="224" t="s">
        <v>9695</v>
      </c>
      <c r="B4727" s="225" t="s">
        <v>9696</v>
      </c>
      <c r="C4727" s="224" t="s">
        <v>51</v>
      </c>
      <c r="D4727" s="226">
        <v>420.8</v>
      </c>
    </row>
    <row r="4728" spans="1:4" x14ac:dyDescent="0.2">
      <c r="A4728" s="224" t="s">
        <v>9697</v>
      </c>
      <c r="B4728" s="225" t="s">
        <v>9696</v>
      </c>
      <c r="C4728" s="224" t="s">
        <v>51</v>
      </c>
      <c r="D4728" s="226">
        <v>407.83</v>
      </c>
    </row>
    <row r="4729" spans="1:4" x14ac:dyDescent="0.2">
      <c r="A4729" s="224" t="s">
        <v>9698</v>
      </c>
      <c r="B4729" s="225" t="s">
        <v>9699</v>
      </c>
      <c r="C4729" s="224" t="s">
        <v>51</v>
      </c>
      <c r="D4729" s="226">
        <v>226.59</v>
      </c>
    </row>
    <row r="4730" spans="1:4" x14ac:dyDescent="0.2">
      <c r="A4730" s="224" t="s">
        <v>9700</v>
      </c>
      <c r="B4730" s="225" t="s">
        <v>9699</v>
      </c>
      <c r="C4730" s="224" t="s">
        <v>51</v>
      </c>
      <c r="D4730" s="226">
        <v>219.6</v>
      </c>
    </row>
    <row r="4731" spans="1:4" x14ac:dyDescent="0.2">
      <c r="A4731" s="224" t="s">
        <v>9701</v>
      </c>
      <c r="B4731" s="225" t="s">
        <v>9702</v>
      </c>
      <c r="C4731" s="224" t="s">
        <v>51</v>
      </c>
      <c r="D4731" s="226">
        <v>244.1</v>
      </c>
    </row>
    <row r="4732" spans="1:4" x14ac:dyDescent="0.2">
      <c r="A4732" s="224" t="s">
        <v>9703</v>
      </c>
      <c r="B4732" s="225" t="s">
        <v>9702</v>
      </c>
      <c r="C4732" s="224" t="s">
        <v>51</v>
      </c>
      <c r="D4732" s="226">
        <v>235.31</v>
      </c>
    </row>
    <row r="4733" spans="1:4" x14ac:dyDescent="0.2">
      <c r="A4733" s="224" t="s">
        <v>9704</v>
      </c>
      <c r="B4733" s="225" t="s">
        <v>9705</v>
      </c>
      <c r="C4733" s="224" t="s">
        <v>51</v>
      </c>
      <c r="D4733" s="226">
        <v>319.02</v>
      </c>
    </row>
    <row r="4734" spans="1:4" x14ac:dyDescent="0.2">
      <c r="A4734" s="224" t="s">
        <v>9706</v>
      </c>
      <c r="B4734" s="225" t="s">
        <v>9705</v>
      </c>
      <c r="C4734" s="224" t="s">
        <v>51</v>
      </c>
      <c r="D4734" s="226">
        <v>307.98</v>
      </c>
    </row>
    <row r="4735" spans="1:4" x14ac:dyDescent="0.2">
      <c r="A4735" s="224" t="s">
        <v>9707</v>
      </c>
      <c r="B4735" s="225" t="s">
        <v>9708</v>
      </c>
      <c r="C4735" s="224" t="s">
        <v>51</v>
      </c>
      <c r="D4735" s="226">
        <v>396.41</v>
      </c>
    </row>
    <row r="4736" spans="1:4" x14ac:dyDescent="0.2">
      <c r="A4736" s="224" t="s">
        <v>9709</v>
      </c>
      <c r="B4736" s="225" t="s">
        <v>9708</v>
      </c>
      <c r="C4736" s="224" t="s">
        <v>51</v>
      </c>
      <c r="D4736" s="226">
        <v>383.44</v>
      </c>
    </row>
    <row r="4737" spans="1:4" x14ac:dyDescent="0.2">
      <c r="A4737" s="224" t="s">
        <v>9710</v>
      </c>
      <c r="B4737" s="225" t="s">
        <v>9711</v>
      </c>
      <c r="C4737" s="224" t="s">
        <v>51</v>
      </c>
      <c r="D4737" s="226">
        <v>500.93</v>
      </c>
    </row>
    <row r="4738" spans="1:4" x14ac:dyDescent="0.2">
      <c r="A4738" s="224" t="s">
        <v>9712</v>
      </c>
      <c r="B4738" s="225" t="s">
        <v>9711</v>
      </c>
      <c r="C4738" s="224" t="s">
        <v>51</v>
      </c>
      <c r="D4738" s="226">
        <v>485.93</v>
      </c>
    </row>
    <row r="4739" spans="1:4" x14ac:dyDescent="0.2">
      <c r="A4739" s="224" t="s">
        <v>9713</v>
      </c>
      <c r="B4739" s="225" t="s">
        <v>9714</v>
      </c>
      <c r="C4739" s="224" t="s">
        <v>51</v>
      </c>
      <c r="D4739" s="226">
        <v>624.64</v>
      </c>
    </row>
    <row r="4740" spans="1:4" x14ac:dyDescent="0.2">
      <c r="A4740" s="224" t="s">
        <v>9715</v>
      </c>
      <c r="B4740" s="225" t="s">
        <v>9714</v>
      </c>
      <c r="C4740" s="224" t="s">
        <v>51</v>
      </c>
      <c r="D4740" s="226">
        <v>607.61</v>
      </c>
    </row>
    <row r="4741" spans="1:4" x14ac:dyDescent="0.2">
      <c r="A4741" s="224" t="s">
        <v>9716</v>
      </c>
      <c r="B4741" s="225" t="s">
        <v>9717</v>
      </c>
      <c r="C4741" s="224" t="s">
        <v>51</v>
      </c>
      <c r="D4741" s="226">
        <v>748.52</v>
      </c>
    </row>
    <row r="4742" spans="1:4" x14ac:dyDescent="0.2">
      <c r="A4742" s="224" t="s">
        <v>9718</v>
      </c>
      <c r="B4742" s="225" t="s">
        <v>9717</v>
      </c>
      <c r="C4742" s="224" t="s">
        <v>51</v>
      </c>
      <c r="D4742" s="226">
        <v>725.75</v>
      </c>
    </row>
    <row r="4743" spans="1:4" x14ac:dyDescent="0.2">
      <c r="A4743" s="224" t="s">
        <v>9719</v>
      </c>
      <c r="B4743" s="225" t="s">
        <v>9720</v>
      </c>
      <c r="C4743" s="224" t="s">
        <v>51</v>
      </c>
      <c r="D4743" s="226">
        <v>1019.58</v>
      </c>
    </row>
    <row r="4744" spans="1:4" x14ac:dyDescent="0.2">
      <c r="A4744" s="224" t="s">
        <v>9721</v>
      </c>
      <c r="B4744" s="225" t="s">
        <v>9720</v>
      </c>
      <c r="C4744" s="224" t="s">
        <v>51</v>
      </c>
      <c r="D4744" s="226">
        <v>994.52</v>
      </c>
    </row>
    <row r="4745" spans="1:4" x14ac:dyDescent="0.2">
      <c r="A4745" s="224" t="s">
        <v>9722</v>
      </c>
      <c r="B4745" s="225" t="s">
        <v>9723</v>
      </c>
      <c r="C4745" s="224" t="s">
        <v>51</v>
      </c>
      <c r="D4745" s="226">
        <v>1198.06</v>
      </c>
    </row>
    <row r="4746" spans="1:4" x14ac:dyDescent="0.2">
      <c r="A4746" s="224" t="s">
        <v>9724</v>
      </c>
      <c r="B4746" s="225" t="s">
        <v>9723</v>
      </c>
      <c r="C4746" s="224" t="s">
        <v>51</v>
      </c>
      <c r="D4746" s="226">
        <v>1169.4100000000001</v>
      </c>
    </row>
    <row r="4747" spans="1:4" x14ac:dyDescent="0.2">
      <c r="A4747" s="224" t="s">
        <v>9725</v>
      </c>
      <c r="B4747" s="225" t="s">
        <v>9726</v>
      </c>
      <c r="C4747" s="224" t="s">
        <v>51</v>
      </c>
      <c r="D4747" s="226">
        <v>1291.26</v>
      </c>
    </row>
    <row r="4748" spans="1:4" x14ac:dyDescent="0.2">
      <c r="A4748" s="224" t="s">
        <v>9727</v>
      </c>
      <c r="B4748" s="225" t="s">
        <v>9726</v>
      </c>
      <c r="C4748" s="224" t="s">
        <v>51</v>
      </c>
      <c r="D4748" s="226">
        <v>1259.1199999999999</v>
      </c>
    </row>
    <row r="4749" spans="1:4" x14ac:dyDescent="0.2">
      <c r="A4749" s="224" t="s">
        <v>9728</v>
      </c>
      <c r="B4749" s="225" t="s">
        <v>9729</v>
      </c>
      <c r="C4749" s="224" t="s">
        <v>51</v>
      </c>
      <c r="D4749" s="226">
        <v>2218.27</v>
      </c>
    </row>
    <row r="4750" spans="1:4" x14ac:dyDescent="0.2">
      <c r="A4750" s="224" t="s">
        <v>9730</v>
      </c>
      <c r="B4750" s="225" t="s">
        <v>9729</v>
      </c>
      <c r="C4750" s="224" t="s">
        <v>51</v>
      </c>
      <c r="D4750" s="226">
        <v>2177.6</v>
      </c>
    </row>
    <row r="4751" spans="1:4" x14ac:dyDescent="0.2">
      <c r="A4751" s="224" t="s">
        <v>9731</v>
      </c>
      <c r="B4751" s="225" t="s">
        <v>9732</v>
      </c>
      <c r="C4751" s="224" t="s">
        <v>51</v>
      </c>
      <c r="D4751" s="226">
        <v>4417.0600000000004</v>
      </c>
    </row>
    <row r="4752" spans="1:4" x14ac:dyDescent="0.2">
      <c r="A4752" s="224" t="s">
        <v>9733</v>
      </c>
      <c r="B4752" s="225" t="s">
        <v>9732</v>
      </c>
      <c r="C4752" s="224" t="s">
        <v>51</v>
      </c>
      <c r="D4752" s="226">
        <v>4362.2700000000004</v>
      </c>
    </row>
    <row r="4753" spans="1:4" x14ac:dyDescent="0.2">
      <c r="A4753" s="224" t="s">
        <v>9734</v>
      </c>
      <c r="B4753" s="225" t="s">
        <v>9735</v>
      </c>
      <c r="C4753" s="224" t="s">
        <v>51</v>
      </c>
      <c r="D4753" s="226">
        <v>236.87</v>
      </c>
    </row>
    <row r="4754" spans="1:4" x14ac:dyDescent="0.2">
      <c r="A4754" s="224" t="s">
        <v>9736</v>
      </c>
      <c r="B4754" s="225" t="s">
        <v>9735</v>
      </c>
      <c r="C4754" s="224" t="s">
        <v>51</v>
      </c>
      <c r="D4754" s="226">
        <v>229.89</v>
      </c>
    </row>
    <row r="4755" spans="1:4" x14ac:dyDescent="0.2">
      <c r="A4755" s="224" t="s">
        <v>9737</v>
      </c>
      <c r="B4755" s="225" t="s">
        <v>9738</v>
      </c>
      <c r="C4755" s="224" t="s">
        <v>51</v>
      </c>
      <c r="D4755" s="226">
        <v>269.60000000000002</v>
      </c>
    </row>
    <row r="4756" spans="1:4" x14ac:dyDescent="0.2">
      <c r="A4756" s="224" t="s">
        <v>9739</v>
      </c>
      <c r="B4756" s="225" t="s">
        <v>9738</v>
      </c>
      <c r="C4756" s="224" t="s">
        <v>51</v>
      </c>
      <c r="D4756" s="226">
        <v>260.81</v>
      </c>
    </row>
    <row r="4757" spans="1:4" x14ac:dyDescent="0.2">
      <c r="A4757" s="224" t="s">
        <v>9740</v>
      </c>
      <c r="B4757" s="225" t="s">
        <v>9741</v>
      </c>
      <c r="C4757" s="224" t="s">
        <v>51</v>
      </c>
      <c r="D4757" s="226">
        <v>363.05</v>
      </c>
    </row>
    <row r="4758" spans="1:4" x14ac:dyDescent="0.2">
      <c r="A4758" s="224" t="s">
        <v>9742</v>
      </c>
      <c r="B4758" s="225" t="s">
        <v>9741</v>
      </c>
      <c r="C4758" s="224" t="s">
        <v>51</v>
      </c>
      <c r="D4758" s="226">
        <v>352.01</v>
      </c>
    </row>
    <row r="4759" spans="1:4" x14ac:dyDescent="0.2">
      <c r="A4759" s="224" t="s">
        <v>9743</v>
      </c>
      <c r="B4759" s="225" t="s">
        <v>9744</v>
      </c>
      <c r="C4759" s="224" t="s">
        <v>51</v>
      </c>
      <c r="D4759" s="226">
        <v>445.02</v>
      </c>
    </row>
    <row r="4760" spans="1:4" x14ac:dyDescent="0.2">
      <c r="A4760" s="224" t="s">
        <v>9745</v>
      </c>
      <c r="B4760" s="225" t="s">
        <v>9744</v>
      </c>
      <c r="C4760" s="224" t="s">
        <v>51</v>
      </c>
      <c r="D4760" s="226">
        <v>432.05</v>
      </c>
    </row>
    <row r="4761" spans="1:4" x14ac:dyDescent="0.2">
      <c r="A4761" s="224" t="s">
        <v>9746</v>
      </c>
      <c r="B4761" s="225" t="s">
        <v>9747</v>
      </c>
      <c r="C4761" s="224" t="s">
        <v>51</v>
      </c>
      <c r="D4761" s="226">
        <v>604.92999999999995</v>
      </c>
    </row>
    <row r="4762" spans="1:4" x14ac:dyDescent="0.2">
      <c r="A4762" s="224" t="s">
        <v>9748</v>
      </c>
      <c r="B4762" s="225" t="s">
        <v>9747</v>
      </c>
      <c r="C4762" s="224" t="s">
        <v>51</v>
      </c>
      <c r="D4762" s="226">
        <v>589.92999999999995</v>
      </c>
    </row>
    <row r="4763" spans="1:4" x14ac:dyDescent="0.2">
      <c r="A4763" s="224" t="s">
        <v>9749</v>
      </c>
      <c r="B4763" s="225" t="s">
        <v>9750</v>
      </c>
      <c r="C4763" s="224" t="s">
        <v>51</v>
      </c>
      <c r="D4763" s="226">
        <v>762.57</v>
      </c>
    </row>
    <row r="4764" spans="1:4" x14ac:dyDescent="0.2">
      <c r="A4764" s="224" t="s">
        <v>9751</v>
      </c>
      <c r="B4764" s="225" t="s">
        <v>9750</v>
      </c>
      <c r="C4764" s="224" t="s">
        <v>51</v>
      </c>
      <c r="D4764" s="226">
        <v>745.54</v>
      </c>
    </row>
    <row r="4765" spans="1:4" x14ac:dyDescent="0.2">
      <c r="A4765" s="224" t="s">
        <v>9752</v>
      </c>
      <c r="B4765" s="225" t="s">
        <v>9753</v>
      </c>
      <c r="C4765" s="224" t="s">
        <v>51</v>
      </c>
      <c r="D4765" s="226">
        <v>952.52</v>
      </c>
    </row>
    <row r="4766" spans="1:4" x14ac:dyDescent="0.2">
      <c r="A4766" s="224" t="s">
        <v>9754</v>
      </c>
      <c r="B4766" s="225" t="s">
        <v>9753</v>
      </c>
      <c r="C4766" s="224" t="s">
        <v>51</v>
      </c>
      <c r="D4766" s="226">
        <v>929.75</v>
      </c>
    </row>
    <row r="4767" spans="1:4" x14ac:dyDescent="0.2">
      <c r="A4767" s="224" t="s">
        <v>9755</v>
      </c>
      <c r="B4767" s="225" t="s">
        <v>9756</v>
      </c>
      <c r="C4767" s="224" t="s">
        <v>51</v>
      </c>
      <c r="D4767" s="226">
        <v>1192.58</v>
      </c>
    </row>
    <row r="4768" spans="1:4" x14ac:dyDescent="0.2">
      <c r="A4768" s="224" t="s">
        <v>9757</v>
      </c>
      <c r="B4768" s="225" t="s">
        <v>9756</v>
      </c>
      <c r="C4768" s="224" t="s">
        <v>51</v>
      </c>
      <c r="D4768" s="226">
        <v>1167.52</v>
      </c>
    </row>
    <row r="4769" spans="1:4" x14ac:dyDescent="0.2">
      <c r="A4769" s="224" t="s">
        <v>9758</v>
      </c>
      <c r="B4769" s="225" t="s">
        <v>9759</v>
      </c>
      <c r="C4769" s="224" t="s">
        <v>51</v>
      </c>
      <c r="D4769" s="226">
        <v>1624.56</v>
      </c>
    </row>
    <row r="4770" spans="1:4" x14ac:dyDescent="0.2">
      <c r="A4770" s="224" t="s">
        <v>9760</v>
      </c>
      <c r="B4770" s="225" t="s">
        <v>9759</v>
      </c>
      <c r="C4770" s="224" t="s">
        <v>51</v>
      </c>
      <c r="D4770" s="226">
        <v>1592.42</v>
      </c>
    </row>
    <row r="4771" spans="1:4" x14ac:dyDescent="0.2">
      <c r="A4771" s="224" t="s">
        <v>9761</v>
      </c>
      <c r="B4771" s="225" t="s">
        <v>9762</v>
      </c>
      <c r="C4771" s="224" t="s">
        <v>51</v>
      </c>
      <c r="D4771" s="226">
        <v>2149.77</v>
      </c>
    </row>
    <row r="4772" spans="1:4" x14ac:dyDescent="0.2">
      <c r="A4772" s="224" t="s">
        <v>9763</v>
      </c>
      <c r="B4772" s="225" t="s">
        <v>9762</v>
      </c>
      <c r="C4772" s="224" t="s">
        <v>51</v>
      </c>
      <c r="D4772" s="226">
        <v>2109.1</v>
      </c>
    </row>
    <row r="4773" spans="1:4" x14ac:dyDescent="0.2">
      <c r="A4773" s="224" t="s">
        <v>9764</v>
      </c>
      <c r="B4773" s="225" t="s">
        <v>9765</v>
      </c>
      <c r="C4773" s="224" t="s">
        <v>51</v>
      </c>
      <c r="D4773" s="226">
        <v>4660.5600000000004</v>
      </c>
    </row>
    <row r="4774" spans="1:4" x14ac:dyDescent="0.2">
      <c r="A4774" s="224" t="s">
        <v>9766</v>
      </c>
      <c r="B4774" s="225" t="s">
        <v>9765</v>
      </c>
      <c r="C4774" s="224" t="s">
        <v>51</v>
      </c>
      <c r="D4774" s="226">
        <v>4605.7700000000004</v>
      </c>
    </row>
    <row r="4775" spans="1:4" x14ac:dyDescent="0.2">
      <c r="A4775" s="224" t="s">
        <v>9767</v>
      </c>
      <c r="B4775" s="225" t="s">
        <v>9768</v>
      </c>
      <c r="C4775" s="224" t="s">
        <v>51</v>
      </c>
      <c r="D4775" s="226">
        <v>283.16000000000003</v>
      </c>
    </row>
    <row r="4776" spans="1:4" x14ac:dyDescent="0.2">
      <c r="A4776" s="224" t="s">
        <v>9769</v>
      </c>
      <c r="B4776" s="225" t="s">
        <v>9768</v>
      </c>
      <c r="C4776" s="224" t="s">
        <v>51</v>
      </c>
      <c r="D4776" s="226">
        <v>276.17</v>
      </c>
    </row>
    <row r="4777" spans="1:4" x14ac:dyDescent="0.2">
      <c r="A4777" s="224" t="s">
        <v>9770</v>
      </c>
      <c r="B4777" s="225" t="s">
        <v>9771</v>
      </c>
      <c r="C4777" s="224" t="s">
        <v>51</v>
      </c>
      <c r="D4777" s="226">
        <v>312.7</v>
      </c>
    </row>
    <row r="4778" spans="1:4" x14ac:dyDescent="0.2">
      <c r="A4778" s="224" t="s">
        <v>9772</v>
      </c>
      <c r="B4778" s="225" t="s">
        <v>9771</v>
      </c>
      <c r="C4778" s="224" t="s">
        <v>51</v>
      </c>
      <c r="D4778" s="226">
        <v>303.91000000000003</v>
      </c>
    </row>
    <row r="4779" spans="1:4" x14ac:dyDescent="0.2">
      <c r="A4779" s="224" t="s">
        <v>9773</v>
      </c>
      <c r="B4779" s="225" t="s">
        <v>9774</v>
      </c>
      <c r="C4779" s="224" t="s">
        <v>51</v>
      </c>
      <c r="D4779" s="226">
        <v>403.95</v>
      </c>
    </row>
    <row r="4780" spans="1:4" x14ac:dyDescent="0.2">
      <c r="A4780" s="224" t="s">
        <v>9775</v>
      </c>
      <c r="B4780" s="225" t="s">
        <v>9774</v>
      </c>
      <c r="C4780" s="224" t="s">
        <v>51</v>
      </c>
      <c r="D4780" s="226">
        <v>392.91</v>
      </c>
    </row>
    <row r="4781" spans="1:4" x14ac:dyDescent="0.2">
      <c r="A4781" s="224" t="s">
        <v>9776</v>
      </c>
      <c r="B4781" s="225" t="s">
        <v>9777</v>
      </c>
      <c r="C4781" s="224" t="s">
        <v>51</v>
      </c>
      <c r="D4781" s="226">
        <v>486.41</v>
      </c>
    </row>
    <row r="4782" spans="1:4" x14ac:dyDescent="0.2">
      <c r="A4782" s="224" t="s">
        <v>9778</v>
      </c>
      <c r="B4782" s="225" t="s">
        <v>9777</v>
      </c>
      <c r="C4782" s="224" t="s">
        <v>51</v>
      </c>
      <c r="D4782" s="226">
        <v>473.44</v>
      </c>
    </row>
    <row r="4783" spans="1:4" x14ac:dyDescent="0.2">
      <c r="A4783" s="224" t="s">
        <v>9779</v>
      </c>
      <c r="B4783" s="225" t="s">
        <v>9780</v>
      </c>
      <c r="C4783" s="224" t="s">
        <v>51</v>
      </c>
      <c r="D4783" s="226">
        <v>673.11</v>
      </c>
    </row>
    <row r="4784" spans="1:4" x14ac:dyDescent="0.2">
      <c r="A4784" s="224" t="s">
        <v>9781</v>
      </c>
      <c r="B4784" s="225" t="s">
        <v>9780</v>
      </c>
      <c r="C4784" s="224" t="s">
        <v>51</v>
      </c>
      <c r="D4784" s="226">
        <v>658.11</v>
      </c>
    </row>
    <row r="4785" spans="1:4" x14ac:dyDescent="0.2">
      <c r="A4785" s="224" t="s">
        <v>9782</v>
      </c>
      <c r="B4785" s="225" t="s">
        <v>9783</v>
      </c>
      <c r="C4785" s="224" t="s">
        <v>51</v>
      </c>
      <c r="D4785" s="226">
        <v>818.74</v>
      </c>
    </row>
    <row r="4786" spans="1:4" x14ac:dyDescent="0.2">
      <c r="A4786" s="224" t="s">
        <v>9784</v>
      </c>
      <c r="B4786" s="225" t="s">
        <v>9783</v>
      </c>
      <c r="C4786" s="224" t="s">
        <v>51</v>
      </c>
      <c r="D4786" s="226">
        <v>801.71</v>
      </c>
    </row>
    <row r="4787" spans="1:4" x14ac:dyDescent="0.2">
      <c r="A4787" s="224" t="s">
        <v>9785</v>
      </c>
      <c r="B4787" s="225" t="s">
        <v>9786</v>
      </c>
      <c r="C4787" s="224" t="s">
        <v>51</v>
      </c>
      <c r="D4787" s="226">
        <v>1399.58</v>
      </c>
    </row>
    <row r="4788" spans="1:4" x14ac:dyDescent="0.2">
      <c r="A4788" s="224" t="s">
        <v>9787</v>
      </c>
      <c r="B4788" s="225" t="s">
        <v>9786</v>
      </c>
      <c r="C4788" s="224" t="s">
        <v>51</v>
      </c>
      <c r="D4788" s="226">
        <v>1374.52</v>
      </c>
    </row>
    <row r="4789" spans="1:4" x14ac:dyDescent="0.2">
      <c r="A4789" s="224" t="s">
        <v>9788</v>
      </c>
      <c r="B4789" s="225" t="s">
        <v>9789</v>
      </c>
      <c r="C4789" s="224" t="s">
        <v>51</v>
      </c>
      <c r="D4789" s="226">
        <v>1996.06</v>
      </c>
    </row>
    <row r="4790" spans="1:4" x14ac:dyDescent="0.2">
      <c r="A4790" s="224" t="s">
        <v>9790</v>
      </c>
      <c r="B4790" s="225" t="s">
        <v>9789</v>
      </c>
      <c r="C4790" s="224" t="s">
        <v>51</v>
      </c>
      <c r="D4790" s="226">
        <v>1963.92</v>
      </c>
    </row>
    <row r="4791" spans="1:4" x14ac:dyDescent="0.2">
      <c r="A4791" s="224" t="s">
        <v>9791</v>
      </c>
      <c r="B4791" s="225" t="s">
        <v>9792</v>
      </c>
      <c r="C4791" s="224" t="s">
        <v>51</v>
      </c>
      <c r="D4791" s="226">
        <v>2560.77</v>
      </c>
    </row>
    <row r="4792" spans="1:4" x14ac:dyDescent="0.2">
      <c r="A4792" s="224" t="s">
        <v>9793</v>
      </c>
      <c r="B4792" s="225" t="s">
        <v>9792</v>
      </c>
      <c r="C4792" s="224" t="s">
        <v>51</v>
      </c>
      <c r="D4792" s="226">
        <v>2520.1</v>
      </c>
    </row>
    <row r="4793" spans="1:4" x14ac:dyDescent="0.2">
      <c r="A4793" s="224" t="s">
        <v>9794</v>
      </c>
      <c r="B4793" s="225" t="s">
        <v>9795</v>
      </c>
      <c r="C4793" s="224" t="s">
        <v>51</v>
      </c>
      <c r="D4793" s="226">
        <v>342.87</v>
      </c>
    </row>
    <row r="4794" spans="1:4" x14ac:dyDescent="0.2">
      <c r="A4794" s="224" t="s">
        <v>9796</v>
      </c>
      <c r="B4794" s="225" t="s">
        <v>9795</v>
      </c>
      <c r="C4794" s="224" t="s">
        <v>51</v>
      </c>
      <c r="D4794" s="226">
        <v>335.89</v>
      </c>
    </row>
    <row r="4795" spans="1:4" x14ac:dyDescent="0.2">
      <c r="A4795" s="224" t="s">
        <v>9797</v>
      </c>
      <c r="B4795" s="225" t="s">
        <v>9798</v>
      </c>
      <c r="C4795" s="224" t="s">
        <v>51</v>
      </c>
      <c r="D4795" s="226">
        <v>423.34</v>
      </c>
    </row>
    <row r="4796" spans="1:4" x14ac:dyDescent="0.2">
      <c r="A4796" s="224" t="s">
        <v>9799</v>
      </c>
      <c r="B4796" s="225" t="s">
        <v>9798</v>
      </c>
      <c r="C4796" s="224" t="s">
        <v>51</v>
      </c>
      <c r="D4796" s="226">
        <v>413.98</v>
      </c>
    </row>
    <row r="4797" spans="1:4" x14ac:dyDescent="0.2">
      <c r="A4797" s="224" t="s">
        <v>9800</v>
      </c>
      <c r="B4797" s="225" t="s">
        <v>9801</v>
      </c>
      <c r="C4797" s="224" t="s">
        <v>51</v>
      </c>
      <c r="D4797" s="226">
        <v>514.22</v>
      </c>
    </row>
    <row r="4798" spans="1:4" x14ac:dyDescent="0.2">
      <c r="A4798" s="224" t="s">
        <v>9802</v>
      </c>
      <c r="B4798" s="225" t="s">
        <v>9801</v>
      </c>
      <c r="C4798" s="224" t="s">
        <v>51</v>
      </c>
      <c r="D4798" s="226">
        <v>502.81</v>
      </c>
    </row>
    <row r="4799" spans="1:4" x14ac:dyDescent="0.2">
      <c r="A4799" s="224" t="s">
        <v>9803</v>
      </c>
      <c r="B4799" s="225" t="s">
        <v>9804</v>
      </c>
      <c r="C4799" s="224" t="s">
        <v>51</v>
      </c>
      <c r="D4799" s="226">
        <v>586.65</v>
      </c>
    </row>
    <row r="4800" spans="1:4" x14ac:dyDescent="0.2">
      <c r="A4800" s="224" t="s">
        <v>9805</v>
      </c>
      <c r="B4800" s="225" t="s">
        <v>9804</v>
      </c>
      <c r="C4800" s="224" t="s">
        <v>51</v>
      </c>
      <c r="D4800" s="226">
        <v>572.37</v>
      </c>
    </row>
    <row r="4801" spans="1:4" x14ac:dyDescent="0.2">
      <c r="A4801" s="224" t="s">
        <v>9806</v>
      </c>
      <c r="B4801" s="225" t="s">
        <v>9807</v>
      </c>
      <c r="C4801" s="224" t="s">
        <v>51</v>
      </c>
      <c r="D4801" s="226">
        <v>812.21</v>
      </c>
    </row>
    <row r="4802" spans="1:4" x14ac:dyDescent="0.2">
      <c r="A4802" s="224" t="s">
        <v>9808</v>
      </c>
      <c r="B4802" s="225" t="s">
        <v>9807</v>
      </c>
      <c r="C4802" s="224" t="s">
        <v>51</v>
      </c>
      <c r="D4802" s="226">
        <v>795.76</v>
      </c>
    </row>
    <row r="4803" spans="1:4" x14ac:dyDescent="0.2">
      <c r="A4803" s="224" t="s">
        <v>9809</v>
      </c>
      <c r="B4803" s="225" t="s">
        <v>9810</v>
      </c>
      <c r="C4803" s="224" t="s">
        <v>51</v>
      </c>
      <c r="D4803" s="226">
        <v>1021.48</v>
      </c>
    </row>
    <row r="4804" spans="1:4" x14ac:dyDescent="0.2">
      <c r="A4804" s="224" t="s">
        <v>9811</v>
      </c>
      <c r="B4804" s="225" t="s">
        <v>9810</v>
      </c>
      <c r="C4804" s="224" t="s">
        <v>51</v>
      </c>
      <c r="D4804" s="226">
        <v>1001.22</v>
      </c>
    </row>
    <row r="4805" spans="1:4" x14ac:dyDescent="0.2">
      <c r="A4805" s="224" t="s">
        <v>9812</v>
      </c>
      <c r="B4805" s="225" t="s">
        <v>9813</v>
      </c>
      <c r="C4805" s="224" t="s">
        <v>51</v>
      </c>
      <c r="D4805" s="226">
        <v>1208.49</v>
      </c>
    </row>
    <row r="4806" spans="1:4" x14ac:dyDescent="0.2">
      <c r="A4806" s="224" t="s">
        <v>9814</v>
      </c>
      <c r="B4806" s="225" t="s">
        <v>9813</v>
      </c>
      <c r="C4806" s="224" t="s">
        <v>51</v>
      </c>
      <c r="D4806" s="226">
        <v>1185.1600000000001</v>
      </c>
    </row>
    <row r="4807" spans="1:4" x14ac:dyDescent="0.2">
      <c r="A4807" s="224" t="s">
        <v>9815</v>
      </c>
      <c r="B4807" s="225" t="s">
        <v>9816</v>
      </c>
      <c r="C4807" s="224" t="s">
        <v>51</v>
      </c>
      <c r="D4807" s="226">
        <v>1684.51</v>
      </c>
    </row>
    <row r="4808" spans="1:4" x14ac:dyDescent="0.2">
      <c r="A4808" s="224" t="s">
        <v>9817</v>
      </c>
      <c r="B4808" s="225" t="s">
        <v>9816</v>
      </c>
      <c r="C4808" s="224" t="s">
        <v>51</v>
      </c>
      <c r="D4808" s="226">
        <v>1657.84</v>
      </c>
    </row>
    <row r="4809" spans="1:4" x14ac:dyDescent="0.2">
      <c r="A4809" s="224" t="s">
        <v>9818</v>
      </c>
      <c r="B4809" s="225" t="s">
        <v>9819</v>
      </c>
      <c r="C4809" s="224" t="s">
        <v>51</v>
      </c>
      <c r="D4809" s="226">
        <v>1796.14</v>
      </c>
    </row>
    <row r="4810" spans="1:4" x14ac:dyDescent="0.2">
      <c r="A4810" s="224" t="s">
        <v>9820</v>
      </c>
      <c r="B4810" s="225" t="s">
        <v>9819</v>
      </c>
      <c r="C4810" s="224" t="s">
        <v>51</v>
      </c>
      <c r="D4810" s="226">
        <v>1767.03</v>
      </c>
    </row>
    <row r="4811" spans="1:4" x14ac:dyDescent="0.2">
      <c r="A4811" s="224" t="s">
        <v>9821</v>
      </c>
      <c r="B4811" s="225" t="s">
        <v>9822</v>
      </c>
      <c r="C4811" s="224" t="s">
        <v>51</v>
      </c>
      <c r="D4811" s="226">
        <v>2462.15</v>
      </c>
    </row>
    <row r="4812" spans="1:4" x14ac:dyDescent="0.2">
      <c r="A4812" s="224" t="s">
        <v>9823</v>
      </c>
      <c r="B4812" s="225" t="s">
        <v>9822</v>
      </c>
      <c r="C4812" s="224" t="s">
        <v>51</v>
      </c>
      <c r="D4812" s="226">
        <v>2429.34</v>
      </c>
    </row>
    <row r="4813" spans="1:4" x14ac:dyDescent="0.2">
      <c r="A4813" s="224" t="s">
        <v>9824</v>
      </c>
      <c r="B4813" s="225" t="s">
        <v>9825</v>
      </c>
      <c r="C4813" s="224" t="s">
        <v>51</v>
      </c>
      <c r="D4813" s="226">
        <v>3018.29</v>
      </c>
    </row>
    <row r="4814" spans="1:4" x14ac:dyDescent="0.2">
      <c r="A4814" s="224" t="s">
        <v>9826</v>
      </c>
      <c r="B4814" s="225" t="s">
        <v>9825</v>
      </c>
      <c r="C4814" s="224" t="s">
        <v>51</v>
      </c>
      <c r="D4814" s="226">
        <v>2977.14</v>
      </c>
    </row>
    <row r="4815" spans="1:4" x14ac:dyDescent="0.2">
      <c r="A4815" s="224" t="s">
        <v>9827</v>
      </c>
      <c r="B4815" s="225" t="s">
        <v>9828</v>
      </c>
      <c r="C4815" s="224" t="s">
        <v>3653</v>
      </c>
      <c r="D4815" s="226">
        <v>484.91</v>
      </c>
    </row>
    <row r="4816" spans="1:4" x14ac:dyDescent="0.2">
      <c r="A4816" s="224" t="s">
        <v>9829</v>
      </c>
      <c r="B4816" s="225" t="s">
        <v>9828</v>
      </c>
      <c r="C4816" s="224" t="s">
        <v>3653</v>
      </c>
      <c r="D4816" s="226">
        <v>458.85</v>
      </c>
    </row>
    <row r="4817" spans="1:4" x14ac:dyDescent="0.2">
      <c r="A4817" s="224" t="s">
        <v>9830</v>
      </c>
      <c r="B4817" s="225" t="s">
        <v>9831</v>
      </c>
      <c r="C4817" s="224" t="s">
        <v>3653</v>
      </c>
      <c r="D4817" s="226">
        <v>619.85</v>
      </c>
    </row>
    <row r="4818" spans="1:4" x14ac:dyDescent="0.2">
      <c r="A4818" s="224" t="s">
        <v>9832</v>
      </c>
      <c r="B4818" s="225" t="s">
        <v>9831</v>
      </c>
      <c r="C4818" s="224" t="s">
        <v>3653</v>
      </c>
      <c r="D4818" s="226">
        <v>588.20000000000005</v>
      </c>
    </row>
    <row r="4819" spans="1:4" x14ac:dyDescent="0.2">
      <c r="A4819" s="224" t="s">
        <v>9833</v>
      </c>
      <c r="B4819" s="225" t="s">
        <v>9834</v>
      </c>
      <c r="C4819" s="224" t="s">
        <v>51</v>
      </c>
      <c r="D4819" s="226">
        <v>6922.59</v>
      </c>
    </row>
    <row r="4820" spans="1:4" x14ac:dyDescent="0.2">
      <c r="A4820" s="224" t="s">
        <v>9835</v>
      </c>
      <c r="B4820" s="225" t="s">
        <v>9834</v>
      </c>
      <c r="C4820" s="224" t="s">
        <v>51</v>
      </c>
      <c r="D4820" s="226">
        <v>6707.91</v>
      </c>
    </row>
    <row r="4821" spans="1:4" x14ac:dyDescent="0.2">
      <c r="A4821" s="224" t="s">
        <v>9836</v>
      </c>
      <c r="B4821" s="225" t="s">
        <v>9837</v>
      </c>
      <c r="C4821" s="224" t="s">
        <v>51</v>
      </c>
      <c r="D4821" s="226">
        <v>7171.43</v>
      </c>
    </row>
    <row r="4822" spans="1:4" x14ac:dyDescent="0.2">
      <c r="A4822" s="224" t="s">
        <v>9838</v>
      </c>
      <c r="B4822" s="225" t="s">
        <v>9837</v>
      </c>
      <c r="C4822" s="224" t="s">
        <v>51</v>
      </c>
      <c r="D4822" s="226">
        <v>6938.95</v>
      </c>
    </row>
    <row r="4823" spans="1:4" x14ac:dyDescent="0.2">
      <c r="A4823" s="224" t="s">
        <v>9839</v>
      </c>
      <c r="B4823" s="225" t="s">
        <v>9840</v>
      </c>
      <c r="C4823" s="224" t="s">
        <v>51</v>
      </c>
      <c r="D4823" s="226">
        <v>7899.91</v>
      </c>
    </row>
    <row r="4824" spans="1:4" x14ac:dyDescent="0.2">
      <c r="A4824" s="224" t="s">
        <v>9841</v>
      </c>
      <c r="B4824" s="225" t="s">
        <v>9840</v>
      </c>
      <c r="C4824" s="224" t="s">
        <v>51</v>
      </c>
      <c r="D4824" s="226">
        <v>7648.44</v>
      </c>
    </row>
    <row r="4825" spans="1:4" x14ac:dyDescent="0.2">
      <c r="A4825" s="224" t="s">
        <v>9842</v>
      </c>
      <c r="B4825" s="225" t="s">
        <v>9843</v>
      </c>
      <c r="C4825" s="224" t="s">
        <v>51</v>
      </c>
      <c r="D4825" s="226">
        <v>12122.11</v>
      </c>
    </row>
    <row r="4826" spans="1:4" x14ac:dyDescent="0.2">
      <c r="A4826" s="224" t="s">
        <v>9844</v>
      </c>
      <c r="B4826" s="225" t="s">
        <v>9843</v>
      </c>
      <c r="C4826" s="224" t="s">
        <v>51</v>
      </c>
      <c r="D4826" s="226">
        <v>11633.58</v>
      </c>
    </row>
    <row r="4827" spans="1:4" x14ac:dyDescent="0.2">
      <c r="A4827" s="224" t="s">
        <v>9845</v>
      </c>
      <c r="B4827" s="225" t="s">
        <v>9846</v>
      </c>
      <c r="C4827" s="224" t="s">
        <v>51</v>
      </c>
      <c r="D4827" s="226">
        <v>10406.35</v>
      </c>
    </row>
    <row r="4828" spans="1:4" x14ac:dyDescent="0.2">
      <c r="A4828" s="224" t="s">
        <v>9847</v>
      </c>
      <c r="B4828" s="225" t="s">
        <v>9846</v>
      </c>
      <c r="C4828" s="224" t="s">
        <v>51</v>
      </c>
      <c r="D4828" s="226">
        <v>10097.5</v>
      </c>
    </row>
    <row r="4829" spans="1:4" x14ac:dyDescent="0.2">
      <c r="A4829" s="224" t="s">
        <v>9848</v>
      </c>
      <c r="B4829" s="225" t="s">
        <v>9849</v>
      </c>
      <c r="C4829" s="224" t="s">
        <v>51</v>
      </c>
      <c r="D4829" s="226">
        <v>13126.55</v>
      </c>
    </row>
    <row r="4830" spans="1:4" x14ac:dyDescent="0.2">
      <c r="A4830" s="224" t="s">
        <v>9850</v>
      </c>
      <c r="B4830" s="225" t="s">
        <v>9849</v>
      </c>
      <c r="C4830" s="224" t="s">
        <v>51</v>
      </c>
      <c r="D4830" s="226">
        <v>12726.62</v>
      </c>
    </row>
    <row r="4831" spans="1:4" x14ac:dyDescent="0.2">
      <c r="A4831" s="224" t="s">
        <v>9851</v>
      </c>
      <c r="B4831" s="225" t="s">
        <v>9852</v>
      </c>
      <c r="C4831" s="224" t="s">
        <v>51</v>
      </c>
      <c r="D4831" s="226">
        <v>12800.47</v>
      </c>
    </row>
    <row r="4832" spans="1:4" x14ac:dyDescent="0.2">
      <c r="A4832" s="224" t="s">
        <v>9853</v>
      </c>
      <c r="B4832" s="225" t="s">
        <v>9852</v>
      </c>
      <c r="C4832" s="224" t="s">
        <v>51</v>
      </c>
      <c r="D4832" s="226">
        <v>12412.1</v>
      </c>
    </row>
    <row r="4833" spans="1:4" x14ac:dyDescent="0.2">
      <c r="A4833" s="224" t="s">
        <v>9854</v>
      </c>
      <c r="B4833" s="225" t="s">
        <v>9855</v>
      </c>
      <c r="C4833" s="224" t="s">
        <v>51</v>
      </c>
      <c r="D4833" s="226">
        <v>19271.009999999998</v>
      </c>
    </row>
    <row r="4834" spans="1:4" x14ac:dyDescent="0.2">
      <c r="A4834" s="224" t="s">
        <v>9856</v>
      </c>
      <c r="B4834" s="225" t="s">
        <v>9855</v>
      </c>
      <c r="C4834" s="224" t="s">
        <v>51</v>
      </c>
      <c r="D4834" s="226">
        <v>18500.62</v>
      </c>
    </row>
    <row r="4835" spans="1:4" x14ac:dyDescent="0.2">
      <c r="A4835" s="224" t="s">
        <v>9857</v>
      </c>
      <c r="B4835" s="225" t="s">
        <v>9858</v>
      </c>
      <c r="C4835" s="224" t="s">
        <v>51</v>
      </c>
      <c r="D4835" s="226">
        <v>14396.52</v>
      </c>
    </row>
    <row r="4836" spans="1:4" x14ac:dyDescent="0.2">
      <c r="A4836" s="224" t="s">
        <v>9859</v>
      </c>
      <c r="B4836" s="225" t="s">
        <v>9858</v>
      </c>
      <c r="C4836" s="224" t="s">
        <v>51</v>
      </c>
      <c r="D4836" s="226">
        <v>13991.28</v>
      </c>
    </row>
    <row r="4837" spans="1:4" x14ac:dyDescent="0.2">
      <c r="A4837" s="224" t="s">
        <v>9860</v>
      </c>
      <c r="B4837" s="225" t="s">
        <v>9861</v>
      </c>
      <c r="C4837" s="224" t="s">
        <v>51</v>
      </c>
      <c r="D4837" s="226">
        <v>16013.88</v>
      </c>
    </row>
    <row r="4838" spans="1:4" x14ac:dyDescent="0.2">
      <c r="A4838" s="224" t="s">
        <v>9862</v>
      </c>
      <c r="B4838" s="225" t="s">
        <v>9861</v>
      </c>
      <c r="C4838" s="224" t="s">
        <v>51</v>
      </c>
      <c r="D4838" s="226">
        <v>15531.23</v>
      </c>
    </row>
    <row r="4839" spans="1:4" x14ac:dyDescent="0.2">
      <c r="A4839" s="224" t="s">
        <v>9863</v>
      </c>
      <c r="B4839" s="225" t="s">
        <v>9864</v>
      </c>
      <c r="C4839" s="224" t="s">
        <v>51</v>
      </c>
      <c r="D4839" s="226">
        <v>16779.66</v>
      </c>
    </row>
    <row r="4840" spans="1:4" x14ac:dyDescent="0.2">
      <c r="A4840" s="224" t="s">
        <v>9865</v>
      </c>
      <c r="B4840" s="225" t="s">
        <v>9864</v>
      </c>
      <c r="C4840" s="224" t="s">
        <v>51</v>
      </c>
      <c r="D4840" s="226">
        <v>16280.49</v>
      </c>
    </row>
    <row r="4841" spans="1:4" x14ac:dyDescent="0.2">
      <c r="A4841" s="224" t="s">
        <v>9866</v>
      </c>
      <c r="B4841" s="225" t="s">
        <v>9867</v>
      </c>
      <c r="C4841" s="224" t="s">
        <v>51</v>
      </c>
      <c r="D4841" s="226">
        <v>25349.64</v>
      </c>
    </row>
    <row r="4842" spans="1:4" x14ac:dyDescent="0.2">
      <c r="A4842" s="224" t="s">
        <v>9868</v>
      </c>
      <c r="B4842" s="225" t="s">
        <v>9867</v>
      </c>
      <c r="C4842" s="224" t="s">
        <v>51</v>
      </c>
      <c r="D4842" s="226">
        <v>24341.16</v>
      </c>
    </row>
    <row r="4843" spans="1:4" x14ac:dyDescent="0.2">
      <c r="A4843" s="224" t="s">
        <v>9869</v>
      </c>
      <c r="B4843" s="225" t="s">
        <v>9870</v>
      </c>
      <c r="C4843" s="224" t="s">
        <v>51</v>
      </c>
      <c r="D4843" s="226">
        <v>2074.59</v>
      </c>
    </row>
    <row r="4844" spans="1:4" x14ac:dyDescent="0.2">
      <c r="A4844" s="224" t="s">
        <v>9871</v>
      </c>
      <c r="B4844" s="225" t="s">
        <v>9870</v>
      </c>
      <c r="C4844" s="224" t="s">
        <v>51</v>
      </c>
      <c r="D4844" s="226">
        <v>1964.78</v>
      </c>
    </row>
    <row r="4845" spans="1:4" x14ac:dyDescent="0.2">
      <c r="A4845" s="224" t="s">
        <v>9872</v>
      </c>
      <c r="B4845" s="225" t="s">
        <v>9873</v>
      </c>
      <c r="C4845" s="224" t="s">
        <v>51</v>
      </c>
      <c r="D4845" s="226">
        <v>2626.97</v>
      </c>
    </row>
    <row r="4846" spans="1:4" x14ac:dyDescent="0.2">
      <c r="A4846" s="224" t="s">
        <v>9874</v>
      </c>
      <c r="B4846" s="225" t="s">
        <v>9873</v>
      </c>
      <c r="C4846" s="224" t="s">
        <v>51</v>
      </c>
      <c r="D4846" s="226">
        <v>2488.31</v>
      </c>
    </row>
    <row r="4847" spans="1:4" x14ac:dyDescent="0.2">
      <c r="A4847" s="224" t="s">
        <v>9875</v>
      </c>
      <c r="B4847" s="225" t="s">
        <v>9876</v>
      </c>
      <c r="C4847" s="224" t="s">
        <v>51</v>
      </c>
      <c r="D4847" s="226">
        <v>3373.32</v>
      </c>
    </row>
    <row r="4848" spans="1:4" x14ac:dyDescent="0.2">
      <c r="A4848" s="224" t="s">
        <v>9877</v>
      </c>
      <c r="B4848" s="225" t="s">
        <v>9876</v>
      </c>
      <c r="C4848" s="224" t="s">
        <v>51</v>
      </c>
      <c r="D4848" s="226">
        <v>3195.38</v>
      </c>
    </row>
    <row r="4849" spans="1:4" x14ac:dyDescent="0.2">
      <c r="A4849" s="224" t="s">
        <v>9878</v>
      </c>
      <c r="B4849" s="225" t="s">
        <v>9879</v>
      </c>
      <c r="C4849" s="224" t="s">
        <v>51</v>
      </c>
      <c r="D4849" s="226">
        <v>3664.27</v>
      </c>
    </row>
    <row r="4850" spans="1:4" x14ac:dyDescent="0.2">
      <c r="A4850" s="224" t="s">
        <v>9880</v>
      </c>
      <c r="B4850" s="225" t="s">
        <v>9879</v>
      </c>
      <c r="C4850" s="224" t="s">
        <v>51</v>
      </c>
      <c r="D4850" s="226">
        <v>3470.7</v>
      </c>
    </row>
    <row r="4851" spans="1:4" x14ac:dyDescent="0.2">
      <c r="A4851" s="224" t="s">
        <v>9881</v>
      </c>
      <c r="B4851" s="225" t="s">
        <v>9882</v>
      </c>
      <c r="C4851" s="224" t="s">
        <v>51</v>
      </c>
      <c r="D4851" s="226">
        <v>4216.6499999999996</v>
      </c>
    </row>
    <row r="4852" spans="1:4" x14ac:dyDescent="0.2">
      <c r="A4852" s="224" t="s">
        <v>9883</v>
      </c>
      <c r="B4852" s="225" t="s">
        <v>9882</v>
      </c>
      <c r="C4852" s="224" t="s">
        <v>51</v>
      </c>
      <c r="D4852" s="226">
        <v>3994.23</v>
      </c>
    </row>
    <row r="4853" spans="1:4" x14ac:dyDescent="0.2">
      <c r="A4853" s="224" t="s">
        <v>9884</v>
      </c>
      <c r="B4853" s="225" t="s">
        <v>9885</v>
      </c>
      <c r="C4853" s="224" t="s">
        <v>51</v>
      </c>
      <c r="D4853" s="226">
        <v>4701.5600000000004</v>
      </c>
    </row>
    <row r="4854" spans="1:4" x14ac:dyDescent="0.2">
      <c r="A4854" s="224" t="s">
        <v>9886</v>
      </c>
      <c r="B4854" s="225" t="s">
        <v>9885</v>
      </c>
      <c r="C4854" s="224" t="s">
        <v>51</v>
      </c>
      <c r="D4854" s="226">
        <v>4453.09</v>
      </c>
    </row>
    <row r="4855" spans="1:4" x14ac:dyDescent="0.2">
      <c r="A4855" s="224" t="s">
        <v>9887</v>
      </c>
      <c r="B4855" s="225" t="s">
        <v>9888</v>
      </c>
      <c r="C4855" s="224" t="s">
        <v>51</v>
      </c>
      <c r="D4855" s="226">
        <v>5253.95</v>
      </c>
    </row>
    <row r="4856" spans="1:4" x14ac:dyDescent="0.2">
      <c r="A4856" s="224" t="s">
        <v>9889</v>
      </c>
      <c r="B4856" s="225" t="s">
        <v>9888</v>
      </c>
      <c r="C4856" s="224" t="s">
        <v>51</v>
      </c>
      <c r="D4856" s="226">
        <v>4976.62</v>
      </c>
    </row>
    <row r="4857" spans="1:4" x14ac:dyDescent="0.2">
      <c r="A4857" s="224" t="s">
        <v>9890</v>
      </c>
      <c r="B4857" s="225" t="s">
        <v>9891</v>
      </c>
      <c r="C4857" s="224" t="s">
        <v>51</v>
      </c>
      <c r="D4857" s="226">
        <v>5806.33</v>
      </c>
    </row>
    <row r="4858" spans="1:4" x14ac:dyDescent="0.2">
      <c r="A4858" s="224" t="s">
        <v>9892</v>
      </c>
      <c r="B4858" s="225" t="s">
        <v>9891</v>
      </c>
      <c r="C4858" s="224" t="s">
        <v>51</v>
      </c>
      <c r="D4858" s="226">
        <v>5500.16</v>
      </c>
    </row>
    <row r="4859" spans="1:4" x14ac:dyDescent="0.2">
      <c r="A4859" s="224" t="s">
        <v>9893</v>
      </c>
      <c r="B4859" s="225" t="s">
        <v>9894</v>
      </c>
      <c r="C4859" s="224" t="s">
        <v>51</v>
      </c>
      <c r="D4859" s="226">
        <v>63.55</v>
      </c>
    </row>
    <row r="4860" spans="1:4" x14ac:dyDescent="0.2">
      <c r="A4860" s="224" t="s">
        <v>9895</v>
      </c>
      <c r="B4860" s="225" t="s">
        <v>9894</v>
      </c>
      <c r="C4860" s="224" t="s">
        <v>51</v>
      </c>
      <c r="D4860" s="226">
        <v>59.82</v>
      </c>
    </row>
    <row r="4861" spans="1:4" x14ac:dyDescent="0.2">
      <c r="A4861" s="224" t="s">
        <v>9896</v>
      </c>
      <c r="B4861" s="225" t="s">
        <v>9897</v>
      </c>
      <c r="C4861" s="224" t="s">
        <v>51</v>
      </c>
      <c r="D4861" s="226">
        <v>80.34</v>
      </c>
    </row>
    <row r="4862" spans="1:4" x14ac:dyDescent="0.2">
      <c r="A4862" s="224" t="s">
        <v>9898</v>
      </c>
      <c r="B4862" s="225" t="s">
        <v>9897</v>
      </c>
      <c r="C4862" s="224" t="s">
        <v>51</v>
      </c>
      <c r="D4862" s="226">
        <v>75.86</v>
      </c>
    </row>
    <row r="4863" spans="1:4" x14ac:dyDescent="0.2">
      <c r="A4863" s="224" t="s">
        <v>9899</v>
      </c>
      <c r="B4863" s="225" t="s">
        <v>9900</v>
      </c>
      <c r="C4863" s="224" t="s">
        <v>51</v>
      </c>
      <c r="D4863" s="226">
        <v>114.83</v>
      </c>
    </row>
    <row r="4864" spans="1:4" x14ac:dyDescent="0.2">
      <c r="A4864" s="224" t="s">
        <v>9901</v>
      </c>
      <c r="B4864" s="225" t="s">
        <v>9900</v>
      </c>
      <c r="C4864" s="224" t="s">
        <v>51</v>
      </c>
      <c r="D4864" s="226">
        <v>109.6</v>
      </c>
    </row>
    <row r="4865" spans="1:4" x14ac:dyDescent="0.2">
      <c r="A4865" s="224" t="s">
        <v>9902</v>
      </c>
      <c r="B4865" s="225" t="s">
        <v>9903</v>
      </c>
      <c r="C4865" s="224" t="s">
        <v>51</v>
      </c>
      <c r="D4865" s="226">
        <v>159.19999999999999</v>
      </c>
    </row>
    <row r="4866" spans="1:4" x14ac:dyDescent="0.2">
      <c r="A4866" s="224" t="s">
        <v>9904</v>
      </c>
      <c r="B4866" s="225" t="s">
        <v>9903</v>
      </c>
      <c r="C4866" s="224" t="s">
        <v>51</v>
      </c>
      <c r="D4866" s="226">
        <v>152.55000000000001</v>
      </c>
    </row>
    <row r="4867" spans="1:4" x14ac:dyDescent="0.2">
      <c r="A4867" s="224" t="s">
        <v>9905</v>
      </c>
      <c r="B4867" s="225" t="s">
        <v>9906</v>
      </c>
      <c r="C4867" s="224" t="s">
        <v>51</v>
      </c>
      <c r="D4867" s="226">
        <v>197.24</v>
      </c>
    </row>
    <row r="4868" spans="1:4" x14ac:dyDescent="0.2">
      <c r="A4868" s="224" t="s">
        <v>9907</v>
      </c>
      <c r="B4868" s="225" t="s">
        <v>9906</v>
      </c>
      <c r="C4868" s="224" t="s">
        <v>51</v>
      </c>
      <c r="D4868" s="226">
        <v>189.81</v>
      </c>
    </row>
    <row r="4869" spans="1:4" x14ac:dyDescent="0.2">
      <c r="A4869" s="224" t="s">
        <v>9908</v>
      </c>
      <c r="B4869" s="225" t="s">
        <v>9909</v>
      </c>
      <c r="C4869" s="224" t="s">
        <v>45</v>
      </c>
      <c r="D4869" s="226">
        <v>417.12</v>
      </c>
    </row>
    <row r="4870" spans="1:4" x14ac:dyDescent="0.2">
      <c r="A4870" s="224" t="s">
        <v>9910</v>
      </c>
      <c r="B4870" s="225" t="s">
        <v>9909</v>
      </c>
      <c r="C4870" s="224" t="s">
        <v>45</v>
      </c>
      <c r="D4870" s="226">
        <v>402.71</v>
      </c>
    </row>
    <row r="4871" spans="1:4" x14ac:dyDescent="0.2">
      <c r="A4871" s="224" t="s">
        <v>9911</v>
      </c>
      <c r="B4871" s="225" t="s">
        <v>9912</v>
      </c>
      <c r="C4871" s="224" t="s">
        <v>51</v>
      </c>
      <c r="D4871" s="226">
        <v>69.349999999999994</v>
      </c>
    </row>
    <row r="4872" spans="1:4" x14ac:dyDescent="0.2">
      <c r="A4872" s="224" t="s">
        <v>9913</v>
      </c>
      <c r="B4872" s="225" t="s">
        <v>9912</v>
      </c>
      <c r="C4872" s="224" t="s">
        <v>51</v>
      </c>
      <c r="D4872" s="226">
        <v>66.8</v>
      </c>
    </row>
    <row r="4873" spans="1:4" x14ac:dyDescent="0.2">
      <c r="A4873" s="224" t="s">
        <v>9914</v>
      </c>
      <c r="B4873" s="225" t="s">
        <v>9915</v>
      </c>
      <c r="C4873" s="224" t="s">
        <v>45</v>
      </c>
      <c r="D4873" s="226">
        <v>251.66</v>
      </c>
    </row>
    <row r="4874" spans="1:4" x14ac:dyDescent="0.2">
      <c r="A4874" s="224" t="s">
        <v>9916</v>
      </c>
      <c r="B4874" s="225" t="s">
        <v>9915</v>
      </c>
      <c r="C4874" s="224" t="s">
        <v>45</v>
      </c>
      <c r="D4874" s="226">
        <v>242.87</v>
      </c>
    </row>
    <row r="4875" spans="1:4" x14ac:dyDescent="0.2">
      <c r="A4875" s="224" t="s">
        <v>9917</v>
      </c>
      <c r="B4875" s="225" t="s">
        <v>9918</v>
      </c>
      <c r="C4875" s="224" t="s">
        <v>51</v>
      </c>
      <c r="D4875" s="226">
        <v>50.08</v>
      </c>
    </row>
    <row r="4876" spans="1:4" x14ac:dyDescent="0.2">
      <c r="A4876" s="224" t="s">
        <v>9919</v>
      </c>
      <c r="B4876" s="225" t="s">
        <v>9918</v>
      </c>
      <c r="C4876" s="224" t="s">
        <v>51</v>
      </c>
      <c r="D4876" s="226">
        <v>48.38</v>
      </c>
    </row>
    <row r="4877" spans="1:4" x14ac:dyDescent="0.2">
      <c r="A4877" s="224" t="s">
        <v>9920</v>
      </c>
      <c r="B4877" s="225" t="s">
        <v>9921</v>
      </c>
      <c r="C4877" s="224" t="s">
        <v>45</v>
      </c>
      <c r="D4877" s="226">
        <v>163.31</v>
      </c>
    </row>
    <row r="4878" spans="1:4" x14ac:dyDescent="0.2">
      <c r="A4878" s="224" t="s">
        <v>9922</v>
      </c>
      <c r="B4878" s="225" t="s">
        <v>9921</v>
      </c>
      <c r="C4878" s="224" t="s">
        <v>45</v>
      </c>
      <c r="D4878" s="226">
        <v>157.52000000000001</v>
      </c>
    </row>
    <row r="4879" spans="1:4" x14ac:dyDescent="0.2">
      <c r="A4879" s="224" t="s">
        <v>9923</v>
      </c>
      <c r="B4879" s="225" t="s">
        <v>9924</v>
      </c>
      <c r="C4879" s="224" t="s">
        <v>45</v>
      </c>
      <c r="D4879" s="226">
        <v>272.68</v>
      </c>
    </row>
    <row r="4880" spans="1:4" x14ac:dyDescent="0.2">
      <c r="A4880" s="224" t="s">
        <v>9925</v>
      </c>
      <c r="B4880" s="225" t="s">
        <v>9924</v>
      </c>
      <c r="C4880" s="224" t="s">
        <v>45</v>
      </c>
      <c r="D4880" s="226">
        <v>260.04000000000002</v>
      </c>
    </row>
    <row r="4881" spans="1:4" x14ac:dyDescent="0.2">
      <c r="A4881" s="224" t="s">
        <v>9926</v>
      </c>
      <c r="B4881" s="225" t="s">
        <v>9927</v>
      </c>
      <c r="C4881" s="224" t="s">
        <v>51</v>
      </c>
      <c r="D4881" s="226">
        <v>148.93</v>
      </c>
    </row>
    <row r="4882" spans="1:4" x14ac:dyDescent="0.2">
      <c r="A4882" s="224" t="s">
        <v>9928</v>
      </c>
      <c r="B4882" s="225" t="s">
        <v>9927</v>
      </c>
      <c r="C4882" s="224" t="s">
        <v>51</v>
      </c>
      <c r="D4882" s="226">
        <v>138.96</v>
      </c>
    </row>
    <row r="4883" spans="1:4" x14ac:dyDescent="0.2">
      <c r="A4883" s="224" t="s">
        <v>9929</v>
      </c>
      <c r="B4883" s="225" t="s">
        <v>9930</v>
      </c>
      <c r="C4883" s="224" t="s">
        <v>45</v>
      </c>
      <c r="D4883" s="226">
        <v>400.91</v>
      </c>
    </row>
    <row r="4884" spans="1:4" x14ac:dyDescent="0.2">
      <c r="A4884" s="224" t="s">
        <v>9931</v>
      </c>
      <c r="B4884" s="225" t="s">
        <v>9930</v>
      </c>
      <c r="C4884" s="224" t="s">
        <v>45</v>
      </c>
      <c r="D4884" s="226">
        <v>385.31</v>
      </c>
    </row>
    <row r="4885" spans="1:4" x14ac:dyDescent="0.2">
      <c r="A4885" s="224" t="s">
        <v>9932</v>
      </c>
      <c r="B4885" s="225" t="s">
        <v>9933</v>
      </c>
      <c r="C4885" s="224" t="s">
        <v>51</v>
      </c>
      <c r="D4885" s="226">
        <v>187.1</v>
      </c>
    </row>
    <row r="4886" spans="1:4" x14ac:dyDescent="0.2">
      <c r="A4886" s="224" t="s">
        <v>9934</v>
      </c>
      <c r="B4886" s="225" t="s">
        <v>9933</v>
      </c>
      <c r="C4886" s="224" t="s">
        <v>51</v>
      </c>
      <c r="D4886" s="226">
        <v>174.99</v>
      </c>
    </row>
    <row r="4887" spans="1:4" x14ac:dyDescent="0.2">
      <c r="A4887" s="224" t="s">
        <v>9935</v>
      </c>
      <c r="B4887" s="225" t="s">
        <v>9936</v>
      </c>
      <c r="C4887" s="224" t="s">
        <v>45</v>
      </c>
      <c r="D4887" s="226">
        <v>656.52</v>
      </c>
    </row>
    <row r="4888" spans="1:4" x14ac:dyDescent="0.2">
      <c r="A4888" s="224" t="s">
        <v>9937</v>
      </c>
      <c r="B4888" s="225" t="s">
        <v>9936</v>
      </c>
      <c r="C4888" s="224" t="s">
        <v>45</v>
      </c>
      <c r="D4888" s="226">
        <v>637.14</v>
      </c>
    </row>
    <row r="4889" spans="1:4" x14ac:dyDescent="0.2">
      <c r="A4889" s="224" t="s">
        <v>9938</v>
      </c>
      <c r="B4889" s="225" t="s">
        <v>9939</v>
      </c>
      <c r="C4889" s="224" t="s">
        <v>51</v>
      </c>
      <c r="D4889" s="226">
        <v>242.37</v>
      </c>
    </row>
    <row r="4890" spans="1:4" x14ac:dyDescent="0.2">
      <c r="A4890" s="224" t="s">
        <v>9940</v>
      </c>
      <c r="B4890" s="225" t="s">
        <v>9939</v>
      </c>
      <c r="C4890" s="224" t="s">
        <v>51</v>
      </c>
      <c r="D4890" s="226">
        <v>228.14</v>
      </c>
    </row>
    <row r="4891" spans="1:4" x14ac:dyDescent="0.2">
      <c r="A4891" s="224" t="s">
        <v>9941</v>
      </c>
      <c r="B4891" s="225" t="s">
        <v>9942</v>
      </c>
      <c r="C4891" s="224" t="s">
        <v>45</v>
      </c>
      <c r="D4891" s="226">
        <v>1274.33</v>
      </c>
    </row>
    <row r="4892" spans="1:4" x14ac:dyDescent="0.2">
      <c r="A4892" s="224" t="s">
        <v>9943</v>
      </c>
      <c r="B4892" s="225" t="s">
        <v>9942</v>
      </c>
      <c r="C4892" s="224" t="s">
        <v>45</v>
      </c>
      <c r="D4892" s="226">
        <v>1249.97</v>
      </c>
    </row>
    <row r="4893" spans="1:4" x14ac:dyDescent="0.2">
      <c r="A4893" s="224" t="s">
        <v>9944</v>
      </c>
      <c r="B4893" s="225" t="s">
        <v>9945</v>
      </c>
      <c r="C4893" s="224" t="s">
        <v>51</v>
      </c>
      <c r="D4893" s="226">
        <v>307.52</v>
      </c>
    </row>
    <row r="4894" spans="1:4" x14ac:dyDescent="0.2">
      <c r="A4894" s="224" t="s">
        <v>9946</v>
      </c>
      <c r="B4894" s="225" t="s">
        <v>9945</v>
      </c>
      <c r="C4894" s="224" t="s">
        <v>51</v>
      </c>
      <c r="D4894" s="226">
        <v>290.49</v>
      </c>
    </row>
    <row r="4895" spans="1:4" x14ac:dyDescent="0.2">
      <c r="A4895" s="224" t="s">
        <v>9947</v>
      </c>
      <c r="B4895" s="225" t="s">
        <v>9948</v>
      </c>
      <c r="C4895" s="224" t="s">
        <v>45</v>
      </c>
      <c r="D4895" s="226">
        <v>1764.77</v>
      </c>
    </row>
    <row r="4896" spans="1:4" x14ac:dyDescent="0.2">
      <c r="A4896" s="224" t="s">
        <v>9949</v>
      </c>
      <c r="B4896" s="225" t="s">
        <v>9948</v>
      </c>
      <c r="C4896" s="224" t="s">
        <v>45</v>
      </c>
      <c r="D4896" s="226">
        <v>1735.96</v>
      </c>
    </row>
    <row r="4897" spans="1:4" x14ac:dyDescent="0.2">
      <c r="A4897" s="224" t="s">
        <v>9950</v>
      </c>
      <c r="B4897" s="225" t="s">
        <v>9951</v>
      </c>
      <c r="C4897" s="224" t="s">
        <v>51</v>
      </c>
      <c r="D4897" s="226">
        <v>374.31</v>
      </c>
    </row>
    <row r="4898" spans="1:4" x14ac:dyDescent="0.2">
      <c r="A4898" s="224" t="s">
        <v>9952</v>
      </c>
      <c r="B4898" s="225" t="s">
        <v>9951</v>
      </c>
      <c r="C4898" s="224" t="s">
        <v>51</v>
      </c>
      <c r="D4898" s="226">
        <v>354.73</v>
      </c>
    </row>
    <row r="4899" spans="1:4" x14ac:dyDescent="0.2">
      <c r="A4899" s="224" t="s">
        <v>9953</v>
      </c>
      <c r="B4899" s="225" t="s">
        <v>9954</v>
      </c>
      <c r="C4899" s="224" t="s">
        <v>45</v>
      </c>
      <c r="D4899" s="226">
        <v>117.53</v>
      </c>
    </row>
    <row r="4900" spans="1:4" x14ac:dyDescent="0.2">
      <c r="A4900" s="224" t="s">
        <v>9955</v>
      </c>
      <c r="B4900" s="225" t="s">
        <v>9954</v>
      </c>
      <c r="C4900" s="224" t="s">
        <v>45</v>
      </c>
      <c r="D4900" s="226">
        <v>113.94</v>
      </c>
    </row>
    <row r="4901" spans="1:4" x14ac:dyDescent="0.2">
      <c r="A4901" s="224" t="s">
        <v>9956</v>
      </c>
      <c r="B4901" s="225" t="s">
        <v>9957</v>
      </c>
      <c r="C4901" s="224" t="s">
        <v>45</v>
      </c>
      <c r="D4901" s="226">
        <v>164.61</v>
      </c>
    </row>
    <row r="4902" spans="1:4" x14ac:dyDescent="0.2">
      <c r="A4902" s="224" t="s">
        <v>9958</v>
      </c>
      <c r="B4902" s="225" t="s">
        <v>9957</v>
      </c>
      <c r="C4902" s="224" t="s">
        <v>45</v>
      </c>
      <c r="D4902" s="226">
        <v>160.11000000000001</v>
      </c>
    </row>
    <row r="4903" spans="1:4" x14ac:dyDescent="0.2">
      <c r="A4903" s="224" t="s">
        <v>9959</v>
      </c>
      <c r="B4903" s="225" t="s">
        <v>9960</v>
      </c>
      <c r="C4903" s="224" t="s">
        <v>51</v>
      </c>
      <c r="D4903" s="226">
        <v>45.64</v>
      </c>
    </row>
    <row r="4904" spans="1:4" x14ac:dyDescent="0.2">
      <c r="A4904" s="224" t="s">
        <v>9961</v>
      </c>
      <c r="B4904" s="225" t="s">
        <v>9960</v>
      </c>
      <c r="C4904" s="224" t="s">
        <v>51</v>
      </c>
      <c r="D4904" s="226">
        <v>40.299999999999997</v>
      </c>
    </row>
    <row r="4905" spans="1:4" x14ac:dyDescent="0.2">
      <c r="A4905" s="224" t="s">
        <v>9962</v>
      </c>
      <c r="B4905" s="225" t="s">
        <v>9963</v>
      </c>
      <c r="C4905" s="224" t="s">
        <v>51</v>
      </c>
      <c r="D4905" s="226">
        <v>57.42</v>
      </c>
    </row>
    <row r="4906" spans="1:4" x14ac:dyDescent="0.2">
      <c r="A4906" s="224" t="s">
        <v>9964</v>
      </c>
      <c r="B4906" s="225" t="s">
        <v>9963</v>
      </c>
      <c r="C4906" s="224" t="s">
        <v>51</v>
      </c>
      <c r="D4906" s="226">
        <v>50.67</v>
      </c>
    </row>
    <row r="4907" spans="1:4" x14ac:dyDescent="0.2">
      <c r="A4907" s="224" t="s">
        <v>9965</v>
      </c>
      <c r="B4907" s="225" t="s">
        <v>9966</v>
      </c>
      <c r="C4907" s="224" t="s">
        <v>51</v>
      </c>
      <c r="D4907" s="226">
        <v>78.08</v>
      </c>
    </row>
    <row r="4908" spans="1:4" x14ac:dyDescent="0.2">
      <c r="A4908" s="224" t="s">
        <v>9967</v>
      </c>
      <c r="B4908" s="225" t="s">
        <v>9966</v>
      </c>
      <c r="C4908" s="224" t="s">
        <v>51</v>
      </c>
      <c r="D4908" s="226">
        <v>68.91</v>
      </c>
    </row>
    <row r="4909" spans="1:4" x14ac:dyDescent="0.2">
      <c r="A4909" s="224" t="s">
        <v>9968</v>
      </c>
      <c r="B4909" s="225" t="s">
        <v>9969</v>
      </c>
      <c r="C4909" s="224" t="s">
        <v>51</v>
      </c>
      <c r="D4909" s="226">
        <v>96.16</v>
      </c>
    </row>
    <row r="4910" spans="1:4" x14ac:dyDescent="0.2">
      <c r="A4910" s="224" t="s">
        <v>9970</v>
      </c>
      <c r="B4910" s="225" t="s">
        <v>9969</v>
      </c>
      <c r="C4910" s="224" t="s">
        <v>51</v>
      </c>
      <c r="D4910" s="226">
        <v>84.83</v>
      </c>
    </row>
    <row r="4911" spans="1:4" x14ac:dyDescent="0.2">
      <c r="A4911" s="224" t="s">
        <v>9971</v>
      </c>
      <c r="B4911" s="225" t="s">
        <v>9972</v>
      </c>
      <c r="C4911" s="224" t="s">
        <v>51</v>
      </c>
      <c r="D4911" s="226">
        <v>103.28</v>
      </c>
    </row>
    <row r="4912" spans="1:4" x14ac:dyDescent="0.2">
      <c r="A4912" s="224" t="s">
        <v>9973</v>
      </c>
      <c r="B4912" s="225" t="s">
        <v>9972</v>
      </c>
      <c r="C4912" s="224" t="s">
        <v>51</v>
      </c>
      <c r="D4912" s="226">
        <v>91.16</v>
      </c>
    </row>
    <row r="4913" spans="1:4" x14ac:dyDescent="0.2">
      <c r="A4913" s="224" t="s">
        <v>9974</v>
      </c>
      <c r="B4913" s="225" t="s">
        <v>9975</v>
      </c>
      <c r="C4913" s="224" t="s">
        <v>51</v>
      </c>
      <c r="D4913" s="226">
        <v>117.61</v>
      </c>
    </row>
    <row r="4914" spans="1:4" x14ac:dyDescent="0.2">
      <c r="A4914" s="224" t="s">
        <v>9976</v>
      </c>
      <c r="B4914" s="225" t="s">
        <v>9975</v>
      </c>
      <c r="C4914" s="224" t="s">
        <v>51</v>
      </c>
      <c r="D4914" s="226">
        <v>103.78</v>
      </c>
    </row>
    <row r="4915" spans="1:4" x14ac:dyDescent="0.2">
      <c r="A4915" s="224" t="s">
        <v>9977</v>
      </c>
      <c r="B4915" s="225" t="s">
        <v>9978</v>
      </c>
      <c r="C4915" s="224" t="s">
        <v>51</v>
      </c>
      <c r="D4915" s="226">
        <v>139.71</v>
      </c>
    </row>
    <row r="4916" spans="1:4" x14ac:dyDescent="0.2">
      <c r="A4916" s="224" t="s">
        <v>9979</v>
      </c>
      <c r="B4916" s="225" t="s">
        <v>9978</v>
      </c>
      <c r="C4916" s="224" t="s">
        <v>51</v>
      </c>
      <c r="D4916" s="226">
        <v>123.35</v>
      </c>
    </row>
    <row r="4917" spans="1:4" x14ac:dyDescent="0.2">
      <c r="A4917" s="224" t="s">
        <v>9980</v>
      </c>
      <c r="B4917" s="225" t="s">
        <v>9981</v>
      </c>
      <c r="C4917" s="224" t="s">
        <v>45</v>
      </c>
      <c r="D4917" s="226">
        <v>71.55</v>
      </c>
    </row>
    <row r="4918" spans="1:4" x14ac:dyDescent="0.2">
      <c r="A4918" s="224" t="s">
        <v>9982</v>
      </c>
      <c r="B4918" s="225" t="s">
        <v>9981</v>
      </c>
      <c r="C4918" s="224" t="s">
        <v>45</v>
      </c>
      <c r="D4918" s="226">
        <v>64.680000000000007</v>
      </c>
    </row>
    <row r="4919" spans="1:4" x14ac:dyDescent="0.2">
      <c r="A4919" s="224" t="s">
        <v>9983</v>
      </c>
      <c r="B4919" s="225" t="s">
        <v>9984</v>
      </c>
      <c r="C4919" s="224" t="s">
        <v>45</v>
      </c>
      <c r="D4919" s="226">
        <v>95.55</v>
      </c>
    </row>
    <row r="4920" spans="1:4" x14ac:dyDescent="0.2">
      <c r="A4920" s="224" t="s">
        <v>9985</v>
      </c>
      <c r="B4920" s="225" t="s">
        <v>9984</v>
      </c>
      <c r="C4920" s="224" t="s">
        <v>45</v>
      </c>
      <c r="D4920" s="226">
        <v>86.31</v>
      </c>
    </row>
    <row r="4921" spans="1:4" x14ac:dyDescent="0.2">
      <c r="A4921" s="224" t="s">
        <v>9986</v>
      </c>
      <c r="B4921" s="225" t="s">
        <v>9987</v>
      </c>
      <c r="C4921" s="224" t="s">
        <v>45</v>
      </c>
      <c r="D4921" s="226">
        <v>147.18</v>
      </c>
    </row>
    <row r="4922" spans="1:4" x14ac:dyDescent="0.2">
      <c r="A4922" s="224" t="s">
        <v>9988</v>
      </c>
      <c r="B4922" s="225" t="s">
        <v>9987</v>
      </c>
      <c r="C4922" s="224" t="s">
        <v>45</v>
      </c>
      <c r="D4922" s="226">
        <v>133.31</v>
      </c>
    </row>
    <row r="4923" spans="1:4" x14ac:dyDescent="0.2">
      <c r="A4923" s="224" t="s">
        <v>9989</v>
      </c>
      <c r="B4923" s="225" t="s">
        <v>9990</v>
      </c>
      <c r="C4923" s="224" t="s">
        <v>45</v>
      </c>
      <c r="D4923" s="226">
        <v>229.56</v>
      </c>
    </row>
    <row r="4924" spans="1:4" x14ac:dyDescent="0.2">
      <c r="A4924" s="224" t="s">
        <v>9991</v>
      </c>
      <c r="B4924" s="225" t="s">
        <v>9990</v>
      </c>
      <c r="C4924" s="224" t="s">
        <v>45</v>
      </c>
      <c r="D4924" s="226">
        <v>207.39</v>
      </c>
    </row>
    <row r="4925" spans="1:4" x14ac:dyDescent="0.2">
      <c r="A4925" s="224" t="s">
        <v>9992</v>
      </c>
      <c r="B4925" s="225" t="s">
        <v>9993</v>
      </c>
      <c r="C4925" s="224" t="s">
        <v>45</v>
      </c>
      <c r="D4925" s="226">
        <v>297.44</v>
      </c>
    </row>
    <row r="4926" spans="1:4" x14ac:dyDescent="0.2">
      <c r="A4926" s="224" t="s">
        <v>9994</v>
      </c>
      <c r="B4926" s="225" t="s">
        <v>9993</v>
      </c>
      <c r="C4926" s="224" t="s">
        <v>45</v>
      </c>
      <c r="D4926" s="226">
        <v>268.68</v>
      </c>
    </row>
    <row r="4927" spans="1:4" x14ac:dyDescent="0.2">
      <c r="A4927" s="224" t="s">
        <v>9995</v>
      </c>
      <c r="B4927" s="225" t="s">
        <v>9996</v>
      </c>
      <c r="C4927" s="224" t="s">
        <v>45</v>
      </c>
      <c r="D4927" s="226">
        <v>365.42</v>
      </c>
    </row>
    <row r="4928" spans="1:4" x14ac:dyDescent="0.2">
      <c r="A4928" s="224" t="s">
        <v>9997</v>
      </c>
      <c r="B4928" s="225" t="s">
        <v>9996</v>
      </c>
      <c r="C4928" s="224" t="s">
        <v>45</v>
      </c>
      <c r="D4928" s="226">
        <v>330.27</v>
      </c>
    </row>
    <row r="4929" spans="1:4" x14ac:dyDescent="0.2">
      <c r="A4929" s="224" t="s">
        <v>9998</v>
      </c>
      <c r="B4929" s="225" t="s">
        <v>9999</v>
      </c>
      <c r="C4929" s="224" t="s">
        <v>45</v>
      </c>
      <c r="D4929" s="226">
        <v>144.1</v>
      </c>
    </row>
    <row r="4930" spans="1:4" x14ac:dyDescent="0.2">
      <c r="A4930" s="224" t="s">
        <v>10000</v>
      </c>
      <c r="B4930" s="225" t="s">
        <v>9999</v>
      </c>
      <c r="C4930" s="224" t="s">
        <v>45</v>
      </c>
      <c r="D4930" s="226">
        <v>130.22999999999999</v>
      </c>
    </row>
    <row r="4931" spans="1:4" x14ac:dyDescent="0.2">
      <c r="A4931" s="224" t="s">
        <v>10001</v>
      </c>
      <c r="B4931" s="225" t="s">
        <v>10002</v>
      </c>
      <c r="C4931" s="224" t="s">
        <v>45</v>
      </c>
      <c r="D4931" s="226">
        <v>187.69</v>
      </c>
    </row>
    <row r="4932" spans="1:4" x14ac:dyDescent="0.2">
      <c r="A4932" s="224" t="s">
        <v>10003</v>
      </c>
      <c r="B4932" s="225" t="s">
        <v>10002</v>
      </c>
      <c r="C4932" s="224" t="s">
        <v>45</v>
      </c>
      <c r="D4932" s="226">
        <v>169.86</v>
      </c>
    </row>
    <row r="4933" spans="1:4" x14ac:dyDescent="0.2">
      <c r="A4933" s="224" t="s">
        <v>10004</v>
      </c>
      <c r="B4933" s="225" t="s">
        <v>10005</v>
      </c>
      <c r="C4933" s="224" t="s">
        <v>45</v>
      </c>
      <c r="D4933" s="226">
        <v>293.42</v>
      </c>
    </row>
    <row r="4934" spans="1:4" x14ac:dyDescent="0.2">
      <c r="A4934" s="224" t="s">
        <v>10006</v>
      </c>
      <c r="B4934" s="225" t="s">
        <v>10005</v>
      </c>
      <c r="C4934" s="224" t="s">
        <v>45</v>
      </c>
      <c r="D4934" s="226">
        <v>266.02</v>
      </c>
    </row>
    <row r="4935" spans="1:4" x14ac:dyDescent="0.2">
      <c r="A4935" s="224" t="s">
        <v>10007</v>
      </c>
      <c r="B4935" s="225" t="s">
        <v>10008</v>
      </c>
      <c r="C4935" s="224" t="s">
        <v>45</v>
      </c>
      <c r="D4935" s="226">
        <v>459.13</v>
      </c>
    </row>
    <row r="4936" spans="1:4" x14ac:dyDescent="0.2">
      <c r="A4936" s="224" t="s">
        <v>10009</v>
      </c>
      <c r="B4936" s="225" t="s">
        <v>10008</v>
      </c>
      <c r="C4936" s="224" t="s">
        <v>45</v>
      </c>
      <c r="D4936" s="226">
        <v>414.78</v>
      </c>
    </row>
    <row r="4937" spans="1:4" x14ac:dyDescent="0.2">
      <c r="A4937" s="224" t="s">
        <v>10010</v>
      </c>
      <c r="B4937" s="225" t="s">
        <v>10011</v>
      </c>
      <c r="C4937" s="224" t="s">
        <v>45</v>
      </c>
      <c r="D4937" s="226">
        <v>596.41999999999996</v>
      </c>
    </row>
    <row r="4938" spans="1:4" x14ac:dyDescent="0.2">
      <c r="A4938" s="224" t="s">
        <v>10012</v>
      </c>
      <c r="B4938" s="225" t="s">
        <v>10011</v>
      </c>
      <c r="C4938" s="224" t="s">
        <v>45</v>
      </c>
      <c r="D4938" s="226">
        <v>538.91</v>
      </c>
    </row>
    <row r="4939" spans="1:4" x14ac:dyDescent="0.2">
      <c r="A4939" s="224" t="s">
        <v>10013</v>
      </c>
      <c r="B4939" s="225" t="s">
        <v>10014</v>
      </c>
      <c r="C4939" s="224" t="s">
        <v>45</v>
      </c>
      <c r="D4939" s="226">
        <v>729.31</v>
      </c>
    </row>
    <row r="4940" spans="1:4" x14ac:dyDescent="0.2">
      <c r="A4940" s="224" t="s">
        <v>10015</v>
      </c>
      <c r="B4940" s="225" t="s">
        <v>10014</v>
      </c>
      <c r="C4940" s="224" t="s">
        <v>45</v>
      </c>
      <c r="D4940" s="226">
        <v>659.01</v>
      </c>
    </row>
    <row r="4941" spans="1:4" x14ac:dyDescent="0.2">
      <c r="A4941" s="224" t="s">
        <v>10016</v>
      </c>
      <c r="B4941" s="225" t="s">
        <v>10017</v>
      </c>
      <c r="C4941" s="224" t="s">
        <v>45</v>
      </c>
      <c r="D4941" s="226">
        <v>144.1</v>
      </c>
    </row>
    <row r="4942" spans="1:4" x14ac:dyDescent="0.2">
      <c r="A4942" s="224" t="s">
        <v>10018</v>
      </c>
      <c r="B4942" s="225" t="s">
        <v>10017</v>
      </c>
      <c r="C4942" s="224" t="s">
        <v>45</v>
      </c>
      <c r="D4942" s="226">
        <v>130.22999999999999</v>
      </c>
    </row>
    <row r="4943" spans="1:4" x14ac:dyDescent="0.2">
      <c r="A4943" s="224" t="s">
        <v>10019</v>
      </c>
      <c r="B4943" s="225" t="s">
        <v>10020</v>
      </c>
      <c r="C4943" s="224" t="s">
        <v>45</v>
      </c>
      <c r="D4943" s="226">
        <v>189.23</v>
      </c>
    </row>
    <row r="4944" spans="1:4" x14ac:dyDescent="0.2">
      <c r="A4944" s="224" t="s">
        <v>10021</v>
      </c>
      <c r="B4944" s="225" t="s">
        <v>10020</v>
      </c>
      <c r="C4944" s="224" t="s">
        <v>45</v>
      </c>
      <c r="D4944" s="226">
        <v>171.4</v>
      </c>
    </row>
    <row r="4945" spans="1:4" x14ac:dyDescent="0.2">
      <c r="A4945" s="224" t="s">
        <v>10022</v>
      </c>
      <c r="B4945" s="225" t="s">
        <v>10023</v>
      </c>
      <c r="C4945" s="224" t="s">
        <v>45</v>
      </c>
      <c r="D4945" s="226">
        <v>290.94</v>
      </c>
    </row>
    <row r="4946" spans="1:4" x14ac:dyDescent="0.2">
      <c r="A4946" s="224" t="s">
        <v>10024</v>
      </c>
      <c r="B4946" s="225" t="s">
        <v>10023</v>
      </c>
      <c r="C4946" s="224" t="s">
        <v>45</v>
      </c>
      <c r="D4946" s="226">
        <v>263.87</v>
      </c>
    </row>
    <row r="4947" spans="1:4" x14ac:dyDescent="0.2">
      <c r="A4947" s="224" t="s">
        <v>10025</v>
      </c>
      <c r="B4947" s="225" t="s">
        <v>10026</v>
      </c>
      <c r="C4947" s="224" t="s">
        <v>45</v>
      </c>
      <c r="D4947" s="226">
        <v>199.67</v>
      </c>
    </row>
    <row r="4948" spans="1:4" x14ac:dyDescent="0.2">
      <c r="A4948" s="224" t="s">
        <v>10027</v>
      </c>
      <c r="B4948" s="225" t="s">
        <v>10026</v>
      </c>
      <c r="C4948" s="224" t="s">
        <v>45</v>
      </c>
      <c r="D4948" s="226">
        <v>182.51</v>
      </c>
    </row>
    <row r="4949" spans="1:4" x14ac:dyDescent="0.2">
      <c r="A4949" s="224" t="s">
        <v>10028</v>
      </c>
      <c r="B4949" s="225" t="s">
        <v>10029</v>
      </c>
      <c r="C4949" s="224" t="s">
        <v>45</v>
      </c>
      <c r="D4949" s="226">
        <v>255.39</v>
      </c>
    </row>
    <row r="4950" spans="1:4" x14ac:dyDescent="0.2">
      <c r="A4950" s="224" t="s">
        <v>10030</v>
      </c>
      <c r="B4950" s="225" t="s">
        <v>10029</v>
      </c>
      <c r="C4950" s="224" t="s">
        <v>45</v>
      </c>
      <c r="D4950" s="226">
        <v>231.62</v>
      </c>
    </row>
    <row r="4951" spans="1:4" x14ac:dyDescent="0.2">
      <c r="A4951" s="224" t="s">
        <v>10031</v>
      </c>
      <c r="B4951" s="225" t="s">
        <v>10032</v>
      </c>
      <c r="C4951" s="224" t="s">
        <v>45</v>
      </c>
      <c r="D4951" s="226">
        <v>430.82</v>
      </c>
    </row>
    <row r="4952" spans="1:4" x14ac:dyDescent="0.2">
      <c r="A4952" s="224" t="s">
        <v>10033</v>
      </c>
      <c r="B4952" s="225" t="s">
        <v>10032</v>
      </c>
      <c r="C4952" s="224" t="s">
        <v>45</v>
      </c>
      <c r="D4952" s="226">
        <v>395.17</v>
      </c>
    </row>
    <row r="4953" spans="1:4" x14ac:dyDescent="0.2">
      <c r="A4953" s="224" t="s">
        <v>10034</v>
      </c>
      <c r="B4953" s="225" t="s">
        <v>10035</v>
      </c>
      <c r="C4953" s="224" t="s">
        <v>45</v>
      </c>
      <c r="D4953" s="226">
        <v>708.84</v>
      </c>
    </row>
    <row r="4954" spans="1:4" x14ac:dyDescent="0.2">
      <c r="A4954" s="224" t="s">
        <v>10036</v>
      </c>
      <c r="B4954" s="225" t="s">
        <v>10035</v>
      </c>
      <c r="C4954" s="224" t="s">
        <v>45</v>
      </c>
      <c r="D4954" s="226">
        <v>651.33000000000004</v>
      </c>
    </row>
    <row r="4955" spans="1:4" x14ac:dyDescent="0.2">
      <c r="A4955" s="224" t="s">
        <v>10037</v>
      </c>
      <c r="B4955" s="225" t="s">
        <v>10038</v>
      </c>
      <c r="C4955" s="224" t="s">
        <v>45</v>
      </c>
      <c r="D4955" s="226">
        <v>980.34</v>
      </c>
    </row>
    <row r="4956" spans="1:4" x14ac:dyDescent="0.2">
      <c r="A4956" s="224" t="s">
        <v>10039</v>
      </c>
      <c r="B4956" s="225" t="s">
        <v>10038</v>
      </c>
      <c r="C4956" s="224" t="s">
        <v>45</v>
      </c>
      <c r="D4956" s="226">
        <v>905.53</v>
      </c>
    </row>
    <row r="4957" spans="1:4" x14ac:dyDescent="0.2">
      <c r="A4957" s="224" t="s">
        <v>10040</v>
      </c>
      <c r="B4957" s="225" t="s">
        <v>10041</v>
      </c>
      <c r="C4957" s="224" t="s">
        <v>45</v>
      </c>
      <c r="D4957" s="226">
        <v>1171.95</v>
      </c>
    </row>
    <row r="4958" spans="1:4" x14ac:dyDescent="0.2">
      <c r="A4958" s="224" t="s">
        <v>10042</v>
      </c>
      <c r="B4958" s="225" t="s">
        <v>10041</v>
      </c>
      <c r="C4958" s="224" t="s">
        <v>45</v>
      </c>
      <c r="D4958" s="226">
        <v>1080.23</v>
      </c>
    </row>
    <row r="4959" spans="1:4" x14ac:dyDescent="0.2">
      <c r="A4959" s="224" t="s">
        <v>10043</v>
      </c>
      <c r="B4959" s="225" t="s">
        <v>10044</v>
      </c>
      <c r="C4959" s="224" t="s">
        <v>51</v>
      </c>
      <c r="D4959" s="226">
        <v>223.41</v>
      </c>
    </row>
    <row r="4960" spans="1:4" x14ac:dyDescent="0.2">
      <c r="A4960" s="224" t="s">
        <v>10045</v>
      </c>
      <c r="B4960" s="225" t="s">
        <v>10044</v>
      </c>
      <c r="C4960" s="224" t="s">
        <v>51</v>
      </c>
      <c r="D4960" s="226">
        <v>221.49</v>
      </c>
    </row>
    <row r="4961" spans="1:4" x14ac:dyDescent="0.2">
      <c r="A4961" s="224" t="s">
        <v>10046</v>
      </c>
      <c r="B4961" s="225" t="s">
        <v>10047</v>
      </c>
      <c r="C4961" s="224" t="s">
        <v>51</v>
      </c>
      <c r="D4961" s="226">
        <v>271.68</v>
      </c>
    </row>
    <row r="4962" spans="1:4" x14ac:dyDescent="0.2">
      <c r="A4962" s="224" t="s">
        <v>10048</v>
      </c>
      <c r="B4962" s="225" t="s">
        <v>10047</v>
      </c>
      <c r="C4962" s="224" t="s">
        <v>51</v>
      </c>
      <c r="D4962" s="226">
        <v>269.08999999999997</v>
      </c>
    </row>
    <row r="4963" spans="1:4" x14ac:dyDescent="0.2">
      <c r="A4963" s="224" t="s">
        <v>10049</v>
      </c>
      <c r="B4963" s="225" t="s">
        <v>10050</v>
      </c>
      <c r="C4963" s="224" t="s">
        <v>51</v>
      </c>
      <c r="D4963" s="226">
        <v>310.47000000000003</v>
      </c>
    </row>
    <row r="4964" spans="1:4" x14ac:dyDescent="0.2">
      <c r="A4964" s="224" t="s">
        <v>10051</v>
      </c>
      <c r="B4964" s="225" t="s">
        <v>10050</v>
      </c>
      <c r="C4964" s="224" t="s">
        <v>51</v>
      </c>
      <c r="D4964" s="226">
        <v>307.22000000000003</v>
      </c>
    </row>
    <row r="4965" spans="1:4" x14ac:dyDescent="0.2">
      <c r="A4965" s="224" t="s">
        <v>10052</v>
      </c>
      <c r="B4965" s="225" t="s">
        <v>10053</v>
      </c>
      <c r="C4965" s="224" t="s">
        <v>51</v>
      </c>
      <c r="D4965" s="226">
        <v>418.43</v>
      </c>
    </row>
    <row r="4966" spans="1:4" x14ac:dyDescent="0.2">
      <c r="A4966" s="224" t="s">
        <v>10054</v>
      </c>
      <c r="B4966" s="225" t="s">
        <v>10053</v>
      </c>
      <c r="C4966" s="224" t="s">
        <v>51</v>
      </c>
      <c r="D4966" s="226">
        <v>414.85</v>
      </c>
    </row>
    <row r="4967" spans="1:4" x14ac:dyDescent="0.2">
      <c r="A4967" s="224" t="s">
        <v>10055</v>
      </c>
      <c r="B4967" s="225" t="s">
        <v>10056</v>
      </c>
      <c r="C4967" s="224" t="s">
        <v>51</v>
      </c>
      <c r="D4967" s="226">
        <v>451.54</v>
      </c>
    </row>
    <row r="4968" spans="1:4" x14ac:dyDescent="0.2">
      <c r="A4968" s="224" t="s">
        <v>10057</v>
      </c>
      <c r="B4968" s="225" t="s">
        <v>10056</v>
      </c>
      <c r="C4968" s="224" t="s">
        <v>51</v>
      </c>
      <c r="D4968" s="226">
        <v>447.63</v>
      </c>
    </row>
    <row r="4969" spans="1:4" x14ac:dyDescent="0.2">
      <c r="A4969" s="224" t="s">
        <v>10058</v>
      </c>
      <c r="B4969" s="225" t="s">
        <v>10059</v>
      </c>
      <c r="C4969" s="224" t="s">
        <v>51</v>
      </c>
      <c r="D4969" s="226">
        <v>810.83</v>
      </c>
    </row>
    <row r="4970" spans="1:4" x14ac:dyDescent="0.2">
      <c r="A4970" s="224" t="s">
        <v>10060</v>
      </c>
      <c r="B4970" s="225" t="s">
        <v>10059</v>
      </c>
      <c r="C4970" s="224" t="s">
        <v>51</v>
      </c>
      <c r="D4970" s="226">
        <v>806.26</v>
      </c>
    </row>
    <row r="4971" spans="1:4" x14ac:dyDescent="0.2">
      <c r="A4971" s="224" t="s">
        <v>10061</v>
      </c>
      <c r="B4971" s="225" t="s">
        <v>10062</v>
      </c>
      <c r="C4971" s="224" t="s">
        <v>51</v>
      </c>
      <c r="D4971" s="226">
        <v>1346.32</v>
      </c>
    </row>
    <row r="4972" spans="1:4" x14ac:dyDescent="0.2">
      <c r="A4972" s="224" t="s">
        <v>10063</v>
      </c>
      <c r="B4972" s="225" t="s">
        <v>10062</v>
      </c>
      <c r="C4972" s="224" t="s">
        <v>51</v>
      </c>
      <c r="D4972" s="226">
        <v>1341.09</v>
      </c>
    </row>
    <row r="4973" spans="1:4" x14ac:dyDescent="0.2">
      <c r="A4973" s="224" t="s">
        <v>10064</v>
      </c>
      <c r="B4973" s="225" t="s">
        <v>10065</v>
      </c>
      <c r="C4973" s="224" t="s">
        <v>51</v>
      </c>
      <c r="D4973" s="226">
        <v>1929.35</v>
      </c>
    </row>
    <row r="4974" spans="1:4" x14ac:dyDescent="0.2">
      <c r="A4974" s="224" t="s">
        <v>10066</v>
      </c>
      <c r="B4974" s="225" t="s">
        <v>10065</v>
      </c>
      <c r="C4974" s="224" t="s">
        <v>51</v>
      </c>
      <c r="D4974" s="226">
        <v>1923.46</v>
      </c>
    </row>
    <row r="4975" spans="1:4" x14ac:dyDescent="0.2">
      <c r="A4975" s="224" t="s">
        <v>10067</v>
      </c>
      <c r="B4975" s="225" t="s">
        <v>10068</v>
      </c>
      <c r="C4975" s="224" t="s">
        <v>51</v>
      </c>
      <c r="D4975" s="226">
        <v>5963.85</v>
      </c>
    </row>
    <row r="4976" spans="1:4" x14ac:dyDescent="0.2">
      <c r="A4976" s="224" t="s">
        <v>10069</v>
      </c>
      <c r="B4976" s="225" t="s">
        <v>10068</v>
      </c>
      <c r="C4976" s="224" t="s">
        <v>51</v>
      </c>
      <c r="D4976" s="226">
        <v>5957.3</v>
      </c>
    </row>
    <row r="4977" spans="1:4" x14ac:dyDescent="0.2">
      <c r="A4977" s="224" t="s">
        <v>10070</v>
      </c>
      <c r="B4977" s="225" t="s">
        <v>10071</v>
      </c>
      <c r="C4977" s="224" t="s">
        <v>51</v>
      </c>
      <c r="D4977" s="226">
        <v>7250.32</v>
      </c>
    </row>
    <row r="4978" spans="1:4" x14ac:dyDescent="0.2">
      <c r="A4978" s="224" t="s">
        <v>10072</v>
      </c>
      <c r="B4978" s="225" t="s">
        <v>10071</v>
      </c>
      <c r="C4978" s="224" t="s">
        <v>51</v>
      </c>
      <c r="D4978" s="226">
        <v>7243.11</v>
      </c>
    </row>
    <row r="4979" spans="1:4" x14ac:dyDescent="0.2">
      <c r="A4979" s="224" t="s">
        <v>10073</v>
      </c>
      <c r="B4979" s="225" t="s">
        <v>10074</v>
      </c>
      <c r="C4979" s="224" t="s">
        <v>51</v>
      </c>
      <c r="D4979" s="226">
        <v>9745.0300000000007</v>
      </c>
    </row>
    <row r="4980" spans="1:4" x14ac:dyDescent="0.2">
      <c r="A4980" s="224" t="s">
        <v>10075</v>
      </c>
      <c r="B4980" s="225" t="s">
        <v>10074</v>
      </c>
      <c r="C4980" s="224" t="s">
        <v>51</v>
      </c>
      <c r="D4980" s="226">
        <v>9737.16</v>
      </c>
    </row>
    <row r="4981" spans="1:4" x14ac:dyDescent="0.2">
      <c r="A4981" s="224" t="s">
        <v>10076</v>
      </c>
      <c r="B4981" s="225" t="s">
        <v>10077</v>
      </c>
      <c r="C4981" s="224" t="s">
        <v>51</v>
      </c>
      <c r="D4981" s="226">
        <v>339.22</v>
      </c>
    </row>
    <row r="4982" spans="1:4" x14ac:dyDescent="0.2">
      <c r="A4982" s="224" t="s">
        <v>10078</v>
      </c>
      <c r="B4982" s="225" t="s">
        <v>10077</v>
      </c>
      <c r="C4982" s="224" t="s">
        <v>51</v>
      </c>
      <c r="D4982" s="226">
        <v>335.97</v>
      </c>
    </row>
    <row r="4983" spans="1:4" x14ac:dyDescent="0.2">
      <c r="A4983" s="224" t="s">
        <v>10079</v>
      </c>
      <c r="B4983" s="225" t="s">
        <v>10080</v>
      </c>
      <c r="C4983" s="224" t="s">
        <v>51</v>
      </c>
      <c r="D4983" s="226">
        <v>525.45000000000005</v>
      </c>
    </row>
    <row r="4984" spans="1:4" x14ac:dyDescent="0.2">
      <c r="A4984" s="224" t="s">
        <v>10081</v>
      </c>
      <c r="B4984" s="225" t="s">
        <v>10080</v>
      </c>
      <c r="C4984" s="224" t="s">
        <v>51</v>
      </c>
      <c r="D4984" s="226">
        <v>521.54</v>
      </c>
    </row>
    <row r="4985" spans="1:4" x14ac:dyDescent="0.2">
      <c r="A4985" s="224" t="s">
        <v>10082</v>
      </c>
      <c r="B4985" s="225" t="s">
        <v>10083</v>
      </c>
      <c r="C4985" s="224" t="s">
        <v>51</v>
      </c>
      <c r="D4985" s="226">
        <v>309.07</v>
      </c>
    </row>
    <row r="4986" spans="1:4" x14ac:dyDescent="0.2">
      <c r="A4986" s="224" t="s">
        <v>10084</v>
      </c>
      <c r="B4986" s="225" t="s">
        <v>10083</v>
      </c>
      <c r="C4986" s="224" t="s">
        <v>51</v>
      </c>
      <c r="D4986" s="226">
        <v>308.35000000000002</v>
      </c>
    </row>
    <row r="4987" spans="1:4" x14ac:dyDescent="0.2">
      <c r="A4987" s="224" t="s">
        <v>10085</v>
      </c>
      <c r="B4987" s="225" t="s">
        <v>10086</v>
      </c>
      <c r="C4987" s="224" t="s">
        <v>51</v>
      </c>
      <c r="D4987" s="226">
        <v>436.04</v>
      </c>
    </row>
    <row r="4988" spans="1:4" x14ac:dyDescent="0.2">
      <c r="A4988" s="224" t="s">
        <v>10087</v>
      </c>
      <c r="B4988" s="225" t="s">
        <v>10086</v>
      </c>
      <c r="C4988" s="224" t="s">
        <v>51</v>
      </c>
      <c r="D4988" s="226">
        <v>435.01</v>
      </c>
    </row>
    <row r="4989" spans="1:4" x14ac:dyDescent="0.2">
      <c r="A4989" s="224" t="s">
        <v>10088</v>
      </c>
      <c r="B4989" s="225" t="s">
        <v>10089</v>
      </c>
      <c r="C4989" s="224" t="s">
        <v>51</v>
      </c>
      <c r="D4989" s="226">
        <v>600.48</v>
      </c>
    </row>
    <row r="4990" spans="1:4" x14ac:dyDescent="0.2">
      <c r="A4990" s="224" t="s">
        <v>10090</v>
      </c>
      <c r="B4990" s="225" t="s">
        <v>10089</v>
      </c>
      <c r="C4990" s="224" t="s">
        <v>51</v>
      </c>
      <c r="D4990" s="226">
        <v>599.30999999999995</v>
      </c>
    </row>
    <row r="4991" spans="1:4" x14ac:dyDescent="0.2">
      <c r="A4991" s="224" t="s">
        <v>10091</v>
      </c>
      <c r="B4991" s="225" t="s">
        <v>10092</v>
      </c>
      <c r="C4991" s="224" t="s">
        <v>51</v>
      </c>
      <c r="D4991" s="226">
        <v>729.45</v>
      </c>
    </row>
    <row r="4992" spans="1:4" x14ac:dyDescent="0.2">
      <c r="A4992" s="224" t="s">
        <v>10093</v>
      </c>
      <c r="B4992" s="225" t="s">
        <v>10092</v>
      </c>
      <c r="C4992" s="224" t="s">
        <v>51</v>
      </c>
      <c r="D4992" s="226">
        <v>728.39</v>
      </c>
    </row>
    <row r="4993" spans="1:4" x14ac:dyDescent="0.2">
      <c r="A4993" s="224" t="s">
        <v>10094</v>
      </c>
      <c r="B4993" s="225" t="s">
        <v>10095</v>
      </c>
      <c r="C4993" s="224" t="s">
        <v>51</v>
      </c>
      <c r="D4993" s="226">
        <v>717.11</v>
      </c>
    </row>
    <row r="4994" spans="1:4" x14ac:dyDescent="0.2">
      <c r="A4994" s="224" t="s">
        <v>10096</v>
      </c>
      <c r="B4994" s="225" t="s">
        <v>10095</v>
      </c>
      <c r="C4994" s="224" t="s">
        <v>51</v>
      </c>
      <c r="D4994" s="226">
        <v>715.57</v>
      </c>
    </row>
    <row r="4995" spans="1:4" x14ac:dyDescent="0.2">
      <c r="A4995" s="224" t="s">
        <v>10097</v>
      </c>
      <c r="B4995" s="225" t="s">
        <v>10098</v>
      </c>
      <c r="C4995" s="224" t="s">
        <v>51</v>
      </c>
      <c r="D4995" s="226">
        <v>857.96</v>
      </c>
    </row>
    <row r="4996" spans="1:4" x14ac:dyDescent="0.2">
      <c r="A4996" s="224" t="s">
        <v>10099</v>
      </c>
      <c r="B4996" s="225" t="s">
        <v>10098</v>
      </c>
      <c r="C4996" s="224" t="s">
        <v>51</v>
      </c>
      <c r="D4996" s="226">
        <v>855.41</v>
      </c>
    </row>
    <row r="4997" spans="1:4" x14ac:dyDescent="0.2">
      <c r="A4997" s="224" t="s">
        <v>10100</v>
      </c>
      <c r="B4997" s="225" t="s">
        <v>10101</v>
      </c>
      <c r="C4997" s="224" t="s">
        <v>51</v>
      </c>
      <c r="D4997" s="226">
        <v>1049.98</v>
      </c>
    </row>
    <row r="4998" spans="1:4" x14ac:dyDescent="0.2">
      <c r="A4998" s="224" t="s">
        <v>10102</v>
      </c>
      <c r="B4998" s="225" t="s">
        <v>10101</v>
      </c>
      <c r="C4998" s="224" t="s">
        <v>51</v>
      </c>
      <c r="D4998" s="226">
        <v>1046.1400000000001</v>
      </c>
    </row>
    <row r="4999" spans="1:4" x14ac:dyDescent="0.2">
      <c r="A4999" s="224" t="s">
        <v>10103</v>
      </c>
      <c r="B4999" s="225" t="s">
        <v>10104</v>
      </c>
      <c r="C4999" s="224" t="s">
        <v>51</v>
      </c>
      <c r="D4999" s="226">
        <v>1289.93</v>
      </c>
    </row>
    <row r="5000" spans="1:4" x14ac:dyDescent="0.2">
      <c r="A5000" s="224" t="s">
        <v>10105</v>
      </c>
      <c r="B5000" s="225" t="s">
        <v>10104</v>
      </c>
      <c r="C5000" s="224" t="s">
        <v>51</v>
      </c>
      <c r="D5000" s="226">
        <v>1284.92</v>
      </c>
    </row>
    <row r="5001" spans="1:4" x14ac:dyDescent="0.2">
      <c r="A5001" s="224" t="s">
        <v>10106</v>
      </c>
      <c r="B5001" s="225" t="s">
        <v>10107</v>
      </c>
      <c r="C5001" s="224" t="s">
        <v>51</v>
      </c>
      <c r="D5001" s="226">
        <v>1519.82</v>
      </c>
    </row>
    <row r="5002" spans="1:4" x14ac:dyDescent="0.2">
      <c r="A5002" s="224" t="s">
        <v>10108</v>
      </c>
      <c r="B5002" s="225" t="s">
        <v>10107</v>
      </c>
      <c r="C5002" s="224" t="s">
        <v>51</v>
      </c>
      <c r="D5002" s="226">
        <v>1514.89</v>
      </c>
    </row>
    <row r="5003" spans="1:4" x14ac:dyDescent="0.2">
      <c r="A5003" s="224" t="s">
        <v>10109</v>
      </c>
      <c r="B5003" s="225" t="s">
        <v>10110</v>
      </c>
      <c r="C5003" s="224" t="s">
        <v>51</v>
      </c>
      <c r="D5003" s="226">
        <v>2074.5500000000002</v>
      </c>
    </row>
    <row r="5004" spans="1:4" x14ac:dyDescent="0.2">
      <c r="A5004" s="224" t="s">
        <v>10111</v>
      </c>
      <c r="B5004" s="225" t="s">
        <v>10110</v>
      </c>
      <c r="C5004" s="224" t="s">
        <v>51</v>
      </c>
      <c r="D5004" s="226">
        <v>2067.89</v>
      </c>
    </row>
    <row r="5005" spans="1:4" x14ac:dyDescent="0.2">
      <c r="A5005" s="224" t="s">
        <v>10112</v>
      </c>
      <c r="B5005" s="225" t="s">
        <v>10113</v>
      </c>
      <c r="C5005" s="224" t="s">
        <v>51</v>
      </c>
      <c r="D5005" s="226">
        <v>2668.33</v>
      </c>
    </row>
    <row r="5006" spans="1:4" x14ac:dyDescent="0.2">
      <c r="A5006" s="224" t="s">
        <v>10114</v>
      </c>
      <c r="B5006" s="225" t="s">
        <v>10113</v>
      </c>
      <c r="C5006" s="224" t="s">
        <v>51</v>
      </c>
      <c r="D5006" s="226">
        <v>2659.87</v>
      </c>
    </row>
    <row r="5007" spans="1:4" x14ac:dyDescent="0.2">
      <c r="A5007" s="224" t="s">
        <v>10115</v>
      </c>
      <c r="B5007" s="225" t="s">
        <v>10116</v>
      </c>
      <c r="C5007" s="224" t="s">
        <v>51</v>
      </c>
      <c r="D5007" s="226">
        <v>3455.61</v>
      </c>
    </row>
    <row r="5008" spans="1:4" x14ac:dyDescent="0.2">
      <c r="A5008" s="224" t="s">
        <v>10117</v>
      </c>
      <c r="B5008" s="225" t="s">
        <v>10116</v>
      </c>
      <c r="C5008" s="224" t="s">
        <v>51</v>
      </c>
      <c r="D5008" s="226">
        <v>3445.27</v>
      </c>
    </row>
    <row r="5009" spans="1:4" x14ac:dyDescent="0.2">
      <c r="A5009" s="224" t="s">
        <v>10118</v>
      </c>
      <c r="B5009" s="225" t="s">
        <v>10119</v>
      </c>
      <c r="C5009" s="224" t="s">
        <v>51</v>
      </c>
      <c r="D5009" s="226">
        <v>4845.32</v>
      </c>
    </row>
    <row r="5010" spans="1:4" x14ac:dyDescent="0.2">
      <c r="A5010" s="224" t="s">
        <v>10120</v>
      </c>
      <c r="B5010" s="225" t="s">
        <v>10119</v>
      </c>
      <c r="C5010" s="224" t="s">
        <v>51</v>
      </c>
      <c r="D5010" s="226">
        <v>4833.2700000000004</v>
      </c>
    </row>
    <row r="5011" spans="1:4" x14ac:dyDescent="0.2">
      <c r="A5011" s="224" t="s">
        <v>10121</v>
      </c>
      <c r="B5011" s="225" t="s">
        <v>10122</v>
      </c>
      <c r="C5011" s="224" t="s">
        <v>51</v>
      </c>
      <c r="D5011" s="226">
        <v>5796</v>
      </c>
    </row>
    <row r="5012" spans="1:4" x14ac:dyDescent="0.2">
      <c r="A5012" s="224" t="s">
        <v>10123</v>
      </c>
      <c r="B5012" s="225" t="s">
        <v>10122</v>
      </c>
      <c r="C5012" s="224" t="s">
        <v>51</v>
      </c>
      <c r="D5012" s="226">
        <v>5782.23</v>
      </c>
    </row>
    <row r="5013" spans="1:4" x14ac:dyDescent="0.2">
      <c r="A5013" s="224" t="s">
        <v>10124</v>
      </c>
      <c r="B5013" s="225" t="s">
        <v>10125</v>
      </c>
      <c r="C5013" s="224" t="s">
        <v>51</v>
      </c>
      <c r="D5013" s="226">
        <v>6778.52</v>
      </c>
    </row>
    <row r="5014" spans="1:4" x14ac:dyDescent="0.2">
      <c r="A5014" s="224" t="s">
        <v>10126</v>
      </c>
      <c r="B5014" s="225" t="s">
        <v>10125</v>
      </c>
      <c r="C5014" s="224" t="s">
        <v>51</v>
      </c>
      <c r="D5014" s="226">
        <v>6763.03</v>
      </c>
    </row>
    <row r="5015" spans="1:4" x14ac:dyDescent="0.2">
      <c r="A5015" s="224" t="s">
        <v>10127</v>
      </c>
      <c r="B5015" s="225" t="s">
        <v>10128</v>
      </c>
      <c r="C5015" s="224" t="s">
        <v>51</v>
      </c>
      <c r="D5015" s="226">
        <v>7899.65</v>
      </c>
    </row>
    <row r="5016" spans="1:4" x14ac:dyDescent="0.2">
      <c r="A5016" s="224" t="s">
        <v>10129</v>
      </c>
      <c r="B5016" s="225" t="s">
        <v>10128</v>
      </c>
      <c r="C5016" s="224" t="s">
        <v>51</v>
      </c>
      <c r="D5016" s="226">
        <v>7882.45</v>
      </c>
    </row>
    <row r="5017" spans="1:4" x14ac:dyDescent="0.2">
      <c r="A5017" s="224" t="s">
        <v>10130</v>
      </c>
      <c r="B5017" s="225" t="s">
        <v>10131</v>
      </c>
      <c r="C5017" s="224" t="s">
        <v>51</v>
      </c>
      <c r="D5017" s="226">
        <v>10319.24</v>
      </c>
    </row>
    <row r="5018" spans="1:4" x14ac:dyDescent="0.2">
      <c r="A5018" s="224" t="s">
        <v>10132</v>
      </c>
      <c r="B5018" s="225" t="s">
        <v>10131</v>
      </c>
      <c r="C5018" s="224" t="s">
        <v>51</v>
      </c>
      <c r="D5018" s="226">
        <v>10298.9</v>
      </c>
    </row>
    <row r="5019" spans="1:4" x14ac:dyDescent="0.2">
      <c r="A5019" s="224" t="s">
        <v>10133</v>
      </c>
      <c r="B5019" s="225" t="s">
        <v>10134</v>
      </c>
      <c r="C5019" s="224" t="s">
        <v>51</v>
      </c>
      <c r="D5019" s="226">
        <v>801.26</v>
      </c>
    </row>
    <row r="5020" spans="1:4" x14ac:dyDescent="0.2">
      <c r="A5020" s="224" t="s">
        <v>10135</v>
      </c>
      <c r="B5020" s="225" t="s">
        <v>10134</v>
      </c>
      <c r="C5020" s="224" t="s">
        <v>51</v>
      </c>
      <c r="D5020" s="226">
        <v>798.71</v>
      </c>
    </row>
    <row r="5021" spans="1:4" x14ac:dyDescent="0.2">
      <c r="A5021" s="224" t="s">
        <v>10136</v>
      </c>
      <c r="B5021" s="225" t="s">
        <v>10137</v>
      </c>
      <c r="C5021" s="224" t="s">
        <v>51</v>
      </c>
      <c r="D5021" s="226">
        <v>963.98</v>
      </c>
    </row>
    <row r="5022" spans="1:4" x14ac:dyDescent="0.2">
      <c r="A5022" s="224" t="s">
        <v>10138</v>
      </c>
      <c r="B5022" s="225" t="s">
        <v>10137</v>
      </c>
      <c r="C5022" s="224" t="s">
        <v>51</v>
      </c>
      <c r="D5022" s="226">
        <v>960.14</v>
      </c>
    </row>
    <row r="5023" spans="1:4" x14ac:dyDescent="0.2">
      <c r="A5023" s="224" t="s">
        <v>10139</v>
      </c>
      <c r="B5023" s="225" t="s">
        <v>10140</v>
      </c>
      <c r="C5023" s="224" t="s">
        <v>51</v>
      </c>
      <c r="D5023" s="226">
        <v>1181.28</v>
      </c>
    </row>
    <row r="5024" spans="1:4" x14ac:dyDescent="0.2">
      <c r="A5024" s="224" t="s">
        <v>10141</v>
      </c>
      <c r="B5024" s="225" t="s">
        <v>10140</v>
      </c>
      <c r="C5024" s="224" t="s">
        <v>51</v>
      </c>
      <c r="D5024" s="226">
        <v>1176.27</v>
      </c>
    </row>
    <row r="5025" spans="1:4" x14ac:dyDescent="0.2">
      <c r="A5025" s="224" t="s">
        <v>10142</v>
      </c>
      <c r="B5025" s="225" t="s">
        <v>10143</v>
      </c>
      <c r="C5025" s="224" t="s">
        <v>51</v>
      </c>
      <c r="D5025" s="226">
        <v>1346.58</v>
      </c>
    </row>
    <row r="5026" spans="1:4" x14ac:dyDescent="0.2">
      <c r="A5026" s="224" t="s">
        <v>10144</v>
      </c>
      <c r="B5026" s="225" t="s">
        <v>10143</v>
      </c>
      <c r="C5026" s="224" t="s">
        <v>51</v>
      </c>
      <c r="D5026" s="226">
        <v>1341.65</v>
      </c>
    </row>
    <row r="5027" spans="1:4" x14ac:dyDescent="0.2">
      <c r="A5027" s="224" t="s">
        <v>10145</v>
      </c>
      <c r="B5027" s="225" t="s">
        <v>10146</v>
      </c>
      <c r="C5027" s="224" t="s">
        <v>51</v>
      </c>
      <c r="D5027" s="226">
        <v>1893.41</v>
      </c>
    </row>
    <row r="5028" spans="1:4" x14ac:dyDescent="0.2">
      <c r="A5028" s="224" t="s">
        <v>10147</v>
      </c>
      <c r="B5028" s="225" t="s">
        <v>10146</v>
      </c>
      <c r="C5028" s="224" t="s">
        <v>51</v>
      </c>
      <c r="D5028" s="226">
        <v>1886.75</v>
      </c>
    </row>
    <row r="5029" spans="1:4" x14ac:dyDescent="0.2">
      <c r="A5029" s="224" t="s">
        <v>10148</v>
      </c>
      <c r="B5029" s="225" t="s">
        <v>10149</v>
      </c>
      <c r="C5029" s="224" t="s">
        <v>51</v>
      </c>
      <c r="D5029" s="226">
        <v>2362.56</v>
      </c>
    </row>
    <row r="5030" spans="1:4" x14ac:dyDescent="0.2">
      <c r="A5030" s="224" t="s">
        <v>10150</v>
      </c>
      <c r="B5030" s="225" t="s">
        <v>10149</v>
      </c>
      <c r="C5030" s="224" t="s">
        <v>51</v>
      </c>
      <c r="D5030" s="226">
        <v>2354.1</v>
      </c>
    </row>
    <row r="5031" spans="1:4" x14ac:dyDescent="0.2">
      <c r="A5031" s="224" t="s">
        <v>10151</v>
      </c>
      <c r="B5031" s="225" t="s">
        <v>10152</v>
      </c>
      <c r="C5031" s="224" t="s">
        <v>51</v>
      </c>
      <c r="D5031" s="226">
        <v>3036.39</v>
      </c>
    </row>
    <row r="5032" spans="1:4" x14ac:dyDescent="0.2">
      <c r="A5032" s="224" t="s">
        <v>10153</v>
      </c>
      <c r="B5032" s="225" t="s">
        <v>10152</v>
      </c>
      <c r="C5032" s="224" t="s">
        <v>51</v>
      </c>
      <c r="D5032" s="226">
        <v>3027.8</v>
      </c>
    </row>
    <row r="5033" spans="1:4" x14ac:dyDescent="0.2">
      <c r="A5033" s="224" t="s">
        <v>10154</v>
      </c>
      <c r="B5033" s="225" t="s">
        <v>10155</v>
      </c>
      <c r="C5033" s="224" t="s">
        <v>51</v>
      </c>
      <c r="D5033" s="226">
        <v>4301.49</v>
      </c>
    </row>
    <row r="5034" spans="1:4" x14ac:dyDescent="0.2">
      <c r="A5034" s="224" t="s">
        <v>10156</v>
      </c>
      <c r="B5034" s="225" t="s">
        <v>10155</v>
      </c>
      <c r="C5034" s="224" t="s">
        <v>51</v>
      </c>
      <c r="D5034" s="226">
        <v>4291.47</v>
      </c>
    </row>
    <row r="5035" spans="1:4" x14ac:dyDescent="0.2">
      <c r="A5035" s="224" t="s">
        <v>10157</v>
      </c>
      <c r="B5035" s="225" t="s">
        <v>10158</v>
      </c>
      <c r="C5035" s="224" t="s">
        <v>51</v>
      </c>
      <c r="D5035" s="226">
        <v>4985.34</v>
      </c>
    </row>
    <row r="5036" spans="1:4" x14ac:dyDescent="0.2">
      <c r="A5036" s="224" t="s">
        <v>10159</v>
      </c>
      <c r="B5036" s="225" t="s">
        <v>10158</v>
      </c>
      <c r="C5036" s="224" t="s">
        <v>51</v>
      </c>
      <c r="D5036" s="226">
        <v>4973.8999999999996</v>
      </c>
    </row>
    <row r="5037" spans="1:4" x14ac:dyDescent="0.2">
      <c r="A5037" s="224" t="s">
        <v>10160</v>
      </c>
      <c r="B5037" s="225" t="s">
        <v>10161</v>
      </c>
      <c r="C5037" s="224" t="s">
        <v>51</v>
      </c>
      <c r="D5037" s="226">
        <v>5755.85</v>
      </c>
    </row>
    <row r="5038" spans="1:4" x14ac:dyDescent="0.2">
      <c r="A5038" s="224" t="s">
        <v>10162</v>
      </c>
      <c r="B5038" s="225" t="s">
        <v>10161</v>
      </c>
      <c r="C5038" s="224" t="s">
        <v>51</v>
      </c>
      <c r="D5038" s="226">
        <v>5742.98</v>
      </c>
    </row>
    <row r="5039" spans="1:4" x14ac:dyDescent="0.2">
      <c r="A5039" s="224" t="s">
        <v>10163</v>
      </c>
      <c r="B5039" s="225" t="s">
        <v>10164</v>
      </c>
      <c r="C5039" s="224" t="s">
        <v>51</v>
      </c>
      <c r="D5039" s="226">
        <v>6758.82</v>
      </c>
    </row>
    <row r="5040" spans="1:4" x14ac:dyDescent="0.2">
      <c r="A5040" s="224" t="s">
        <v>10165</v>
      </c>
      <c r="B5040" s="225" t="s">
        <v>10164</v>
      </c>
      <c r="C5040" s="224" t="s">
        <v>51</v>
      </c>
      <c r="D5040" s="226">
        <v>6744.52</v>
      </c>
    </row>
    <row r="5041" spans="1:4" x14ac:dyDescent="0.2">
      <c r="A5041" s="224" t="s">
        <v>10166</v>
      </c>
      <c r="B5041" s="225" t="s">
        <v>10167</v>
      </c>
      <c r="C5041" s="224" t="s">
        <v>51</v>
      </c>
      <c r="D5041" s="226">
        <v>8976.0499999999993</v>
      </c>
    </row>
    <row r="5042" spans="1:4" x14ac:dyDescent="0.2">
      <c r="A5042" s="224" t="s">
        <v>10168</v>
      </c>
      <c r="B5042" s="225" t="s">
        <v>10167</v>
      </c>
      <c r="C5042" s="224" t="s">
        <v>51</v>
      </c>
      <c r="D5042" s="226">
        <v>8958.89</v>
      </c>
    </row>
    <row r="5043" spans="1:4" x14ac:dyDescent="0.2">
      <c r="A5043" s="224" t="s">
        <v>10169</v>
      </c>
      <c r="B5043" s="225" t="s">
        <v>10170</v>
      </c>
      <c r="C5043" s="224" t="s">
        <v>45</v>
      </c>
      <c r="D5043" s="226">
        <v>307.48</v>
      </c>
    </row>
    <row r="5044" spans="1:4" x14ac:dyDescent="0.2">
      <c r="A5044" s="224" t="s">
        <v>10171</v>
      </c>
      <c r="B5044" s="225" t="s">
        <v>10170</v>
      </c>
      <c r="C5044" s="224" t="s">
        <v>45</v>
      </c>
      <c r="D5044" s="226">
        <v>287.77</v>
      </c>
    </row>
    <row r="5045" spans="1:4" x14ac:dyDescent="0.2">
      <c r="A5045" s="224" t="s">
        <v>10172</v>
      </c>
      <c r="B5045" s="225" t="s">
        <v>10173</v>
      </c>
      <c r="C5045" s="224" t="s">
        <v>51</v>
      </c>
      <c r="D5045" s="226">
        <v>153.86000000000001</v>
      </c>
    </row>
    <row r="5046" spans="1:4" x14ac:dyDescent="0.2">
      <c r="A5046" s="224" t="s">
        <v>10174</v>
      </c>
      <c r="B5046" s="225" t="s">
        <v>10173</v>
      </c>
      <c r="C5046" s="224" t="s">
        <v>51</v>
      </c>
      <c r="D5046" s="226">
        <v>144.75</v>
      </c>
    </row>
    <row r="5047" spans="1:4" x14ac:dyDescent="0.2">
      <c r="A5047" s="224" t="s">
        <v>10175</v>
      </c>
      <c r="B5047" s="225" t="s">
        <v>10176</v>
      </c>
      <c r="C5047" s="224" t="s">
        <v>45</v>
      </c>
      <c r="D5047" s="226">
        <v>614.66999999999996</v>
      </c>
    </row>
    <row r="5048" spans="1:4" x14ac:dyDescent="0.2">
      <c r="A5048" s="224" t="s">
        <v>10177</v>
      </c>
      <c r="B5048" s="225" t="s">
        <v>10176</v>
      </c>
      <c r="C5048" s="224" t="s">
        <v>45</v>
      </c>
      <c r="D5048" s="226">
        <v>590.47</v>
      </c>
    </row>
    <row r="5049" spans="1:4" x14ac:dyDescent="0.2">
      <c r="A5049" s="224" t="s">
        <v>10178</v>
      </c>
      <c r="B5049" s="225" t="s">
        <v>10179</v>
      </c>
      <c r="C5049" s="224" t="s">
        <v>51</v>
      </c>
      <c r="D5049" s="226">
        <v>205.38</v>
      </c>
    </row>
    <row r="5050" spans="1:4" x14ac:dyDescent="0.2">
      <c r="A5050" s="224" t="s">
        <v>10180</v>
      </c>
      <c r="B5050" s="225" t="s">
        <v>10179</v>
      </c>
      <c r="C5050" s="224" t="s">
        <v>51</v>
      </c>
      <c r="D5050" s="226">
        <v>194.39</v>
      </c>
    </row>
    <row r="5051" spans="1:4" x14ac:dyDescent="0.2">
      <c r="A5051" s="224" t="s">
        <v>10181</v>
      </c>
      <c r="B5051" s="225" t="s">
        <v>10182</v>
      </c>
      <c r="C5051" s="224" t="s">
        <v>45</v>
      </c>
      <c r="D5051" s="226">
        <v>910.59</v>
      </c>
    </row>
    <row r="5052" spans="1:4" x14ac:dyDescent="0.2">
      <c r="A5052" s="224" t="s">
        <v>10183</v>
      </c>
      <c r="B5052" s="225" t="s">
        <v>10182</v>
      </c>
      <c r="C5052" s="224" t="s">
        <v>45</v>
      </c>
      <c r="D5052" s="226">
        <v>881.9</v>
      </c>
    </row>
    <row r="5053" spans="1:4" x14ac:dyDescent="0.2">
      <c r="A5053" s="224" t="s">
        <v>10184</v>
      </c>
      <c r="B5053" s="225" t="s">
        <v>10185</v>
      </c>
      <c r="C5053" s="224" t="s">
        <v>51</v>
      </c>
      <c r="D5053" s="226">
        <v>265.37</v>
      </c>
    </row>
    <row r="5054" spans="1:4" x14ac:dyDescent="0.2">
      <c r="A5054" s="224" t="s">
        <v>10186</v>
      </c>
      <c r="B5054" s="225" t="s">
        <v>10185</v>
      </c>
      <c r="C5054" s="224" t="s">
        <v>51</v>
      </c>
      <c r="D5054" s="226">
        <v>252.52</v>
      </c>
    </row>
    <row r="5055" spans="1:4" x14ac:dyDescent="0.2">
      <c r="A5055" s="224" t="s">
        <v>10187</v>
      </c>
      <c r="B5055" s="225" t="s">
        <v>10188</v>
      </c>
      <c r="C5055" s="224" t="s">
        <v>45</v>
      </c>
      <c r="D5055" s="226">
        <v>1605.3</v>
      </c>
    </row>
    <row r="5056" spans="1:4" x14ac:dyDescent="0.2">
      <c r="A5056" s="224" t="s">
        <v>10189</v>
      </c>
      <c r="B5056" s="225" t="s">
        <v>10188</v>
      </c>
      <c r="C5056" s="224" t="s">
        <v>45</v>
      </c>
      <c r="D5056" s="226">
        <v>1588.75</v>
      </c>
    </row>
    <row r="5057" spans="1:4" x14ac:dyDescent="0.2">
      <c r="A5057" s="224" t="s">
        <v>10190</v>
      </c>
      <c r="B5057" s="225" t="s">
        <v>10191</v>
      </c>
      <c r="C5057" s="224" t="s">
        <v>51</v>
      </c>
      <c r="D5057" s="226">
        <v>353.44</v>
      </c>
    </row>
    <row r="5058" spans="1:4" x14ac:dyDescent="0.2">
      <c r="A5058" s="224" t="s">
        <v>10192</v>
      </c>
      <c r="B5058" s="225" t="s">
        <v>10191</v>
      </c>
      <c r="C5058" s="224" t="s">
        <v>51</v>
      </c>
      <c r="D5058" s="226">
        <v>338.75</v>
      </c>
    </row>
    <row r="5059" spans="1:4" x14ac:dyDescent="0.2">
      <c r="A5059" s="224" t="s">
        <v>10193</v>
      </c>
      <c r="B5059" s="225" t="s">
        <v>10194</v>
      </c>
      <c r="C5059" s="224" t="s">
        <v>45</v>
      </c>
      <c r="D5059" s="226">
        <v>2212.98</v>
      </c>
    </row>
    <row r="5060" spans="1:4" x14ac:dyDescent="0.2">
      <c r="A5060" s="224" t="s">
        <v>10195</v>
      </c>
      <c r="B5060" s="225" t="s">
        <v>10194</v>
      </c>
      <c r="C5060" s="224" t="s">
        <v>45</v>
      </c>
      <c r="D5060" s="226">
        <v>2193.92</v>
      </c>
    </row>
    <row r="5061" spans="1:4" x14ac:dyDescent="0.2">
      <c r="A5061" s="224" t="s">
        <v>10196</v>
      </c>
      <c r="B5061" s="225" t="s">
        <v>10197</v>
      </c>
      <c r="C5061" s="224" t="s">
        <v>51</v>
      </c>
      <c r="D5061" s="226">
        <v>472.33</v>
      </c>
    </row>
    <row r="5062" spans="1:4" x14ac:dyDescent="0.2">
      <c r="A5062" s="224" t="s">
        <v>10198</v>
      </c>
      <c r="B5062" s="225" t="s">
        <v>10197</v>
      </c>
      <c r="C5062" s="224" t="s">
        <v>51</v>
      </c>
      <c r="D5062" s="226">
        <v>455.37</v>
      </c>
    </row>
    <row r="5063" spans="1:4" x14ac:dyDescent="0.2">
      <c r="A5063" s="224" t="s">
        <v>10199</v>
      </c>
      <c r="B5063" s="225" t="s">
        <v>10200</v>
      </c>
      <c r="C5063" s="224" t="s">
        <v>45</v>
      </c>
      <c r="D5063" s="226">
        <v>50.06</v>
      </c>
    </row>
    <row r="5064" spans="1:4" x14ac:dyDescent="0.2">
      <c r="A5064" s="224" t="s">
        <v>10201</v>
      </c>
      <c r="B5064" s="225" t="s">
        <v>10200</v>
      </c>
      <c r="C5064" s="224" t="s">
        <v>45</v>
      </c>
      <c r="D5064" s="226">
        <v>47.52</v>
      </c>
    </row>
    <row r="5065" spans="1:4" x14ac:dyDescent="0.2">
      <c r="A5065" s="224" t="s">
        <v>10202</v>
      </c>
      <c r="B5065" s="225" t="s">
        <v>10203</v>
      </c>
      <c r="C5065" s="224" t="s">
        <v>45</v>
      </c>
      <c r="D5065" s="226">
        <v>50.33</v>
      </c>
    </row>
    <row r="5066" spans="1:4" x14ac:dyDescent="0.2">
      <c r="A5066" s="224" t="s">
        <v>10204</v>
      </c>
      <c r="B5066" s="225" t="s">
        <v>10203</v>
      </c>
      <c r="C5066" s="224" t="s">
        <v>45</v>
      </c>
      <c r="D5066" s="226">
        <v>47.75</v>
      </c>
    </row>
    <row r="5067" spans="1:4" x14ac:dyDescent="0.2">
      <c r="A5067" s="224" t="s">
        <v>10205</v>
      </c>
      <c r="B5067" s="225" t="s">
        <v>10206</v>
      </c>
      <c r="C5067" s="224" t="s">
        <v>45</v>
      </c>
      <c r="D5067" s="226">
        <v>112.9</v>
      </c>
    </row>
    <row r="5068" spans="1:4" x14ac:dyDescent="0.2">
      <c r="A5068" s="224" t="s">
        <v>10207</v>
      </c>
      <c r="B5068" s="225" t="s">
        <v>10206</v>
      </c>
      <c r="C5068" s="224" t="s">
        <v>45</v>
      </c>
      <c r="D5068" s="226">
        <v>109.39</v>
      </c>
    </row>
    <row r="5069" spans="1:4" x14ac:dyDescent="0.2">
      <c r="A5069" s="224" t="s">
        <v>10208</v>
      </c>
      <c r="B5069" s="225" t="s">
        <v>10209</v>
      </c>
      <c r="C5069" s="224" t="s">
        <v>45</v>
      </c>
      <c r="D5069" s="226">
        <v>125.9</v>
      </c>
    </row>
    <row r="5070" spans="1:4" x14ac:dyDescent="0.2">
      <c r="A5070" s="224" t="s">
        <v>10210</v>
      </c>
      <c r="B5070" s="225" t="s">
        <v>10209</v>
      </c>
      <c r="C5070" s="224" t="s">
        <v>45</v>
      </c>
      <c r="D5070" s="226">
        <v>121.21</v>
      </c>
    </row>
    <row r="5071" spans="1:4" x14ac:dyDescent="0.2">
      <c r="A5071" s="224" t="s">
        <v>10211</v>
      </c>
      <c r="B5071" s="225" t="s">
        <v>10212</v>
      </c>
      <c r="C5071" s="224" t="s">
        <v>45</v>
      </c>
      <c r="D5071" s="226">
        <v>131.01</v>
      </c>
    </row>
    <row r="5072" spans="1:4" x14ac:dyDescent="0.2">
      <c r="A5072" s="224" t="s">
        <v>10213</v>
      </c>
      <c r="B5072" s="225" t="s">
        <v>10212</v>
      </c>
      <c r="C5072" s="224" t="s">
        <v>45</v>
      </c>
      <c r="D5072" s="226">
        <v>126.19</v>
      </c>
    </row>
    <row r="5073" spans="1:4" x14ac:dyDescent="0.2">
      <c r="A5073" s="224" t="s">
        <v>10214</v>
      </c>
      <c r="B5073" s="225" t="s">
        <v>10215</v>
      </c>
      <c r="C5073" s="224" t="s">
        <v>45</v>
      </c>
      <c r="D5073" s="226">
        <v>234.66</v>
      </c>
    </row>
    <row r="5074" spans="1:4" x14ac:dyDescent="0.2">
      <c r="A5074" s="224" t="s">
        <v>10216</v>
      </c>
      <c r="B5074" s="225" t="s">
        <v>10215</v>
      </c>
      <c r="C5074" s="224" t="s">
        <v>45</v>
      </c>
      <c r="D5074" s="226">
        <v>228.29</v>
      </c>
    </row>
    <row r="5075" spans="1:4" x14ac:dyDescent="0.2">
      <c r="A5075" s="224" t="s">
        <v>10217</v>
      </c>
      <c r="B5075" s="225" t="s">
        <v>10218</v>
      </c>
      <c r="C5075" s="224" t="s">
        <v>45</v>
      </c>
      <c r="D5075" s="226">
        <v>257.68</v>
      </c>
    </row>
    <row r="5076" spans="1:4" x14ac:dyDescent="0.2">
      <c r="A5076" s="224" t="s">
        <v>10219</v>
      </c>
      <c r="B5076" s="225" t="s">
        <v>10218</v>
      </c>
      <c r="C5076" s="224" t="s">
        <v>45</v>
      </c>
      <c r="D5076" s="226">
        <v>251.28</v>
      </c>
    </row>
    <row r="5077" spans="1:4" x14ac:dyDescent="0.2">
      <c r="A5077" s="224" t="s">
        <v>10220</v>
      </c>
      <c r="B5077" s="225" t="s">
        <v>10221</v>
      </c>
      <c r="C5077" s="224" t="s">
        <v>45</v>
      </c>
      <c r="D5077" s="226">
        <v>330.74</v>
      </c>
    </row>
    <row r="5078" spans="1:4" x14ac:dyDescent="0.2">
      <c r="A5078" s="224" t="s">
        <v>10222</v>
      </c>
      <c r="B5078" s="225" t="s">
        <v>10221</v>
      </c>
      <c r="C5078" s="224" t="s">
        <v>45</v>
      </c>
      <c r="D5078" s="226">
        <v>323.20999999999998</v>
      </c>
    </row>
    <row r="5079" spans="1:4" x14ac:dyDescent="0.2">
      <c r="A5079" s="224" t="s">
        <v>10223</v>
      </c>
      <c r="B5079" s="225" t="s">
        <v>10224</v>
      </c>
      <c r="C5079" s="224" t="s">
        <v>45</v>
      </c>
      <c r="D5079" s="226">
        <v>441.7</v>
      </c>
    </row>
    <row r="5080" spans="1:4" x14ac:dyDescent="0.2">
      <c r="A5080" s="224" t="s">
        <v>10225</v>
      </c>
      <c r="B5080" s="225" t="s">
        <v>10224</v>
      </c>
      <c r="C5080" s="224" t="s">
        <v>45</v>
      </c>
      <c r="D5080" s="226">
        <v>433.25</v>
      </c>
    </row>
    <row r="5081" spans="1:4" x14ac:dyDescent="0.2">
      <c r="A5081" s="224" t="s">
        <v>10226</v>
      </c>
      <c r="B5081" s="225" t="s">
        <v>10227</v>
      </c>
      <c r="C5081" s="224" t="s">
        <v>45</v>
      </c>
      <c r="D5081" s="226">
        <v>512.48</v>
      </c>
    </row>
    <row r="5082" spans="1:4" x14ac:dyDescent="0.2">
      <c r="A5082" s="224" t="s">
        <v>10228</v>
      </c>
      <c r="B5082" s="225" t="s">
        <v>10227</v>
      </c>
      <c r="C5082" s="224" t="s">
        <v>45</v>
      </c>
      <c r="D5082" s="226">
        <v>503.33</v>
      </c>
    </row>
    <row r="5083" spans="1:4" x14ac:dyDescent="0.2">
      <c r="A5083" s="224" t="s">
        <v>10229</v>
      </c>
      <c r="B5083" s="225" t="s">
        <v>10230</v>
      </c>
      <c r="C5083" s="224" t="s">
        <v>45</v>
      </c>
      <c r="D5083" s="226">
        <v>519.37</v>
      </c>
    </row>
    <row r="5084" spans="1:4" x14ac:dyDescent="0.2">
      <c r="A5084" s="224" t="s">
        <v>10231</v>
      </c>
      <c r="B5084" s="225" t="s">
        <v>10230</v>
      </c>
      <c r="C5084" s="224" t="s">
        <v>45</v>
      </c>
      <c r="D5084" s="226">
        <v>509.54</v>
      </c>
    </row>
    <row r="5085" spans="1:4" x14ac:dyDescent="0.2">
      <c r="A5085" s="224" t="s">
        <v>10232</v>
      </c>
      <c r="B5085" s="225" t="s">
        <v>10233</v>
      </c>
      <c r="C5085" s="224" t="s">
        <v>45</v>
      </c>
      <c r="D5085" s="226">
        <v>651.71</v>
      </c>
    </row>
    <row r="5086" spans="1:4" x14ac:dyDescent="0.2">
      <c r="A5086" s="224" t="s">
        <v>10234</v>
      </c>
      <c r="B5086" s="225" t="s">
        <v>10233</v>
      </c>
      <c r="C5086" s="224" t="s">
        <v>45</v>
      </c>
      <c r="D5086" s="226">
        <v>640.97</v>
      </c>
    </row>
    <row r="5087" spans="1:4" x14ac:dyDescent="0.2">
      <c r="A5087" s="224" t="s">
        <v>10235</v>
      </c>
      <c r="B5087" s="225" t="s">
        <v>10236</v>
      </c>
      <c r="C5087" s="224" t="s">
        <v>45</v>
      </c>
      <c r="D5087" s="226">
        <v>752.36</v>
      </c>
    </row>
    <row r="5088" spans="1:4" x14ac:dyDescent="0.2">
      <c r="A5088" s="224" t="s">
        <v>10237</v>
      </c>
      <c r="B5088" s="225" t="s">
        <v>10236</v>
      </c>
      <c r="C5088" s="224" t="s">
        <v>45</v>
      </c>
      <c r="D5088" s="226">
        <v>740.06</v>
      </c>
    </row>
    <row r="5089" spans="1:4" x14ac:dyDescent="0.2">
      <c r="A5089" s="224" t="s">
        <v>10238</v>
      </c>
      <c r="B5089" s="225" t="s">
        <v>10239</v>
      </c>
      <c r="C5089" s="224" t="s">
        <v>45</v>
      </c>
      <c r="D5089" s="226">
        <v>1434.25</v>
      </c>
    </row>
    <row r="5090" spans="1:4" x14ac:dyDescent="0.2">
      <c r="A5090" s="224" t="s">
        <v>10240</v>
      </c>
      <c r="B5090" s="225" t="s">
        <v>10239</v>
      </c>
      <c r="C5090" s="224" t="s">
        <v>45</v>
      </c>
      <c r="D5090" s="226">
        <v>1420.87</v>
      </c>
    </row>
    <row r="5091" spans="1:4" x14ac:dyDescent="0.2">
      <c r="A5091" s="224" t="s">
        <v>10241</v>
      </c>
      <c r="B5091" s="225" t="s">
        <v>10242</v>
      </c>
      <c r="C5091" s="224" t="s">
        <v>45</v>
      </c>
      <c r="D5091" s="226">
        <v>1653.15</v>
      </c>
    </row>
    <row r="5092" spans="1:4" x14ac:dyDescent="0.2">
      <c r="A5092" s="224" t="s">
        <v>10243</v>
      </c>
      <c r="B5092" s="225" t="s">
        <v>10242</v>
      </c>
      <c r="C5092" s="224" t="s">
        <v>45</v>
      </c>
      <c r="D5092" s="226">
        <v>1638.03</v>
      </c>
    </row>
    <row r="5093" spans="1:4" x14ac:dyDescent="0.2">
      <c r="A5093" s="224" t="s">
        <v>10244</v>
      </c>
      <c r="B5093" s="225" t="s">
        <v>10245</v>
      </c>
      <c r="C5093" s="224" t="s">
        <v>45</v>
      </c>
      <c r="D5093" s="226">
        <v>1910.8</v>
      </c>
    </row>
    <row r="5094" spans="1:4" x14ac:dyDescent="0.2">
      <c r="A5094" s="224" t="s">
        <v>10246</v>
      </c>
      <c r="B5094" s="225" t="s">
        <v>10245</v>
      </c>
      <c r="C5094" s="224" t="s">
        <v>45</v>
      </c>
      <c r="D5094" s="226">
        <v>1894.42</v>
      </c>
    </row>
    <row r="5095" spans="1:4" x14ac:dyDescent="0.2">
      <c r="A5095" s="224" t="s">
        <v>10247</v>
      </c>
      <c r="B5095" s="225" t="s">
        <v>10248</v>
      </c>
      <c r="C5095" s="224" t="s">
        <v>45</v>
      </c>
      <c r="D5095" s="226">
        <v>2698.56</v>
      </c>
    </row>
    <row r="5096" spans="1:4" x14ac:dyDescent="0.2">
      <c r="A5096" s="224" t="s">
        <v>10249</v>
      </c>
      <c r="B5096" s="225" t="s">
        <v>10248</v>
      </c>
      <c r="C5096" s="224" t="s">
        <v>45</v>
      </c>
      <c r="D5096" s="226">
        <v>2678.81</v>
      </c>
    </row>
    <row r="5097" spans="1:4" x14ac:dyDescent="0.2">
      <c r="A5097" s="224" t="s">
        <v>10250</v>
      </c>
      <c r="B5097" s="225" t="s">
        <v>10251</v>
      </c>
      <c r="C5097" s="224" t="s">
        <v>45</v>
      </c>
      <c r="D5097" s="226">
        <v>50.06</v>
      </c>
    </row>
    <row r="5098" spans="1:4" x14ac:dyDescent="0.2">
      <c r="A5098" s="224" t="s">
        <v>10252</v>
      </c>
      <c r="B5098" s="225" t="s">
        <v>10251</v>
      </c>
      <c r="C5098" s="224" t="s">
        <v>45</v>
      </c>
      <c r="D5098" s="226">
        <v>47.52</v>
      </c>
    </row>
    <row r="5099" spans="1:4" x14ac:dyDescent="0.2">
      <c r="A5099" s="224" t="s">
        <v>10253</v>
      </c>
      <c r="B5099" s="225" t="s">
        <v>10254</v>
      </c>
      <c r="C5099" s="224" t="s">
        <v>45</v>
      </c>
      <c r="D5099" s="226">
        <v>50.33</v>
      </c>
    </row>
    <row r="5100" spans="1:4" x14ac:dyDescent="0.2">
      <c r="A5100" s="224" t="s">
        <v>10255</v>
      </c>
      <c r="B5100" s="225" t="s">
        <v>10254</v>
      </c>
      <c r="C5100" s="224" t="s">
        <v>45</v>
      </c>
      <c r="D5100" s="226">
        <v>47.75</v>
      </c>
    </row>
    <row r="5101" spans="1:4" x14ac:dyDescent="0.2">
      <c r="A5101" s="224" t="s">
        <v>10256</v>
      </c>
      <c r="B5101" s="225" t="s">
        <v>10257</v>
      </c>
      <c r="C5101" s="224" t="s">
        <v>45</v>
      </c>
      <c r="D5101" s="226">
        <v>84.18</v>
      </c>
    </row>
    <row r="5102" spans="1:4" x14ac:dyDescent="0.2">
      <c r="A5102" s="224" t="s">
        <v>10258</v>
      </c>
      <c r="B5102" s="225" t="s">
        <v>10257</v>
      </c>
      <c r="C5102" s="224" t="s">
        <v>45</v>
      </c>
      <c r="D5102" s="226">
        <v>80.67</v>
      </c>
    </row>
    <row r="5103" spans="1:4" x14ac:dyDescent="0.2">
      <c r="A5103" s="224" t="s">
        <v>10259</v>
      </c>
      <c r="B5103" s="225" t="s">
        <v>10260</v>
      </c>
      <c r="C5103" s="224" t="s">
        <v>45</v>
      </c>
      <c r="D5103" s="226">
        <v>125.9</v>
      </c>
    </row>
    <row r="5104" spans="1:4" x14ac:dyDescent="0.2">
      <c r="A5104" s="224" t="s">
        <v>10261</v>
      </c>
      <c r="B5104" s="225" t="s">
        <v>10260</v>
      </c>
      <c r="C5104" s="224" t="s">
        <v>45</v>
      </c>
      <c r="D5104" s="226">
        <v>121.21</v>
      </c>
    </row>
    <row r="5105" spans="1:4" x14ac:dyDescent="0.2">
      <c r="A5105" s="224" t="s">
        <v>10262</v>
      </c>
      <c r="B5105" s="225" t="s">
        <v>10263</v>
      </c>
      <c r="C5105" s="224" t="s">
        <v>45</v>
      </c>
      <c r="D5105" s="226">
        <v>178.5</v>
      </c>
    </row>
    <row r="5106" spans="1:4" x14ac:dyDescent="0.2">
      <c r="A5106" s="224" t="s">
        <v>10264</v>
      </c>
      <c r="B5106" s="225" t="s">
        <v>10263</v>
      </c>
      <c r="C5106" s="224" t="s">
        <v>45</v>
      </c>
      <c r="D5106" s="226">
        <v>172.57</v>
      </c>
    </row>
    <row r="5107" spans="1:4" x14ac:dyDescent="0.2">
      <c r="A5107" s="224" t="s">
        <v>10265</v>
      </c>
      <c r="B5107" s="225" t="s">
        <v>10266</v>
      </c>
      <c r="C5107" s="224" t="s">
        <v>45</v>
      </c>
      <c r="D5107" s="226">
        <v>312.73</v>
      </c>
    </row>
    <row r="5108" spans="1:4" x14ac:dyDescent="0.2">
      <c r="A5108" s="224" t="s">
        <v>10267</v>
      </c>
      <c r="B5108" s="225" t="s">
        <v>10266</v>
      </c>
      <c r="C5108" s="224" t="s">
        <v>45</v>
      </c>
      <c r="D5108" s="226">
        <v>305.69</v>
      </c>
    </row>
    <row r="5109" spans="1:4" x14ac:dyDescent="0.2">
      <c r="A5109" s="224" t="s">
        <v>10268</v>
      </c>
      <c r="B5109" s="225" t="s">
        <v>10269</v>
      </c>
      <c r="C5109" s="224" t="s">
        <v>45</v>
      </c>
      <c r="D5109" s="226">
        <v>335.75</v>
      </c>
    </row>
    <row r="5110" spans="1:4" x14ac:dyDescent="0.2">
      <c r="A5110" s="224" t="s">
        <v>10270</v>
      </c>
      <c r="B5110" s="225" t="s">
        <v>10269</v>
      </c>
      <c r="C5110" s="224" t="s">
        <v>45</v>
      </c>
      <c r="D5110" s="226">
        <v>328.69</v>
      </c>
    </row>
    <row r="5111" spans="1:4" x14ac:dyDescent="0.2">
      <c r="A5111" s="224" t="s">
        <v>10271</v>
      </c>
      <c r="B5111" s="225" t="s">
        <v>10272</v>
      </c>
      <c r="C5111" s="224" t="s">
        <v>45</v>
      </c>
      <c r="D5111" s="226">
        <v>537.80999999999995</v>
      </c>
    </row>
    <row r="5112" spans="1:4" x14ac:dyDescent="0.2">
      <c r="A5112" s="224" t="s">
        <v>10273</v>
      </c>
      <c r="B5112" s="225" t="s">
        <v>10272</v>
      </c>
      <c r="C5112" s="224" t="s">
        <v>45</v>
      </c>
      <c r="D5112" s="226">
        <v>528.69000000000005</v>
      </c>
    </row>
    <row r="5113" spans="1:4" x14ac:dyDescent="0.2">
      <c r="A5113" s="224" t="s">
        <v>10274</v>
      </c>
      <c r="B5113" s="225" t="s">
        <v>10275</v>
      </c>
      <c r="C5113" s="224" t="s">
        <v>45</v>
      </c>
      <c r="D5113" s="226">
        <v>634.57000000000005</v>
      </c>
    </row>
    <row r="5114" spans="1:4" x14ac:dyDescent="0.2">
      <c r="A5114" s="224" t="s">
        <v>10276</v>
      </c>
      <c r="B5114" s="225" t="s">
        <v>10275</v>
      </c>
      <c r="C5114" s="224" t="s">
        <v>45</v>
      </c>
      <c r="D5114" s="226">
        <v>624.27</v>
      </c>
    </row>
    <row r="5115" spans="1:4" x14ac:dyDescent="0.2">
      <c r="A5115" s="224" t="s">
        <v>10277</v>
      </c>
      <c r="B5115" s="225" t="s">
        <v>10278</v>
      </c>
      <c r="C5115" s="224" t="s">
        <v>45</v>
      </c>
      <c r="D5115" s="226">
        <v>1191.5899999999999</v>
      </c>
    </row>
    <row r="5116" spans="1:4" x14ac:dyDescent="0.2">
      <c r="A5116" s="224" t="s">
        <v>10279</v>
      </c>
      <c r="B5116" s="225" t="s">
        <v>10278</v>
      </c>
      <c r="C5116" s="224" t="s">
        <v>45</v>
      </c>
      <c r="D5116" s="226">
        <v>1180.08</v>
      </c>
    </row>
    <row r="5117" spans="1:4" x14ac:dyDescent="0.2">
      <c r="A5117" s="224" t="s">
        <v>10280</v>
      </c>
      <c r="B5117" s="225" t="s">
        <v>10281</v>
      </c>
      <c r="C5117" s="224" t="s">
        <v>45</v>
      </c>
      <c r="D5117" s="226">
        <v>1210.5999999999999</v>
      </c>
    </row>
    <row r="5118" spans="1:4" x14ac:dyDescent="0.2">
      <c r="A5118" s="224" t="s">
        <v>10282</v>
      </c>
      <c r="B5118" s="225" t="s">
        <v>10281</v>
      </c>
      <c r="C5118" s="224" t="s">
        <v>45</v>
      </c>
      <c r="D5118" s="226">
        <v>1198.18</v>
      </c>
    </row>
    <row r="5119" spans="1:4" x14ac:dyDescent="0.2">
      <c r="A5119" s="224" t="s">
        <v>10283</v>
      </c>
      <c r="B5119" s="225" t="s">
        <v>10284</v>
      </c>
      <c r="C5119" s="224" t="s">
        <v>45</v>
      </c>
      <c r="D5119" s="226">
        <v>1616.53</v>
      </c>
    </row>
    <row r="5120" spans="1:4" x14ac:dyDescent="0.2">
      <c r="A5120" s="224" t="s">
        <v>10285</v>
      </c>
      <c r="B5120" s="225" t="s">
        <v>10284</v>
      </c>
      <c r="C5120" s="224" t="s">
        <v>45</v>
      </c>
      <c r="D5120" s="226">
        <v>1602.22</v>
      </c>
    </row>
    <row r="5121" spans="1:4" x14ac:dyDescent="0.2">
      <c r="A5121" s="224" t="s">
        <v>10286</v>
      </c>
      <c r="B5121" s="225" t="s">
        <v>10287</v>
      </c>
      <c r="C5121" s="224" t="s">
        <v>45</v>
      </c>
      <c r="D5121" s="226">
        <v>2031.05</v>
      </c>
    </row>
    <row r="5122" spans="1:4" x14ac:dyDescent="0.2">
      <c r="A5122" s="224" t="s">
        <v>10288</v>
      </c>
      <c r="B5122" s="225" t="s">
        <v>10287</v>
      </c>
      <c r="C5122" s="224" t="s">
        <v>45</v>
      </c>
      <c r="D5122" s="226">
        <v>2015.66</v>
      </c>
    </row>
    <row r="5123" spans="1:4" x14ac:dyDescent="0.2">
      <c r="A5123" s="224" t="s">
        <v>10289</v>
      </c>
      <c r="B5123" s="225" t="s">
        <v>10290</v>
      </c>
      <c r="C5123" s="224" t="s">
        <v>45</v>
      </c>
      <c r="D5123" s="226">
        <v>2349.84</v>
      </c>
    </row>
    <row r="5124" spans="1:4" x14ac:dyDescent="0.2">
      <c r="A5124" s="224" t="s">
        <v>10291</v>
      </c>
      <c r="B5124" s="225" t="s">
        <v>10290</v>
      </c>
      <c r="C5124" s="224" t="s">
        <v>45</v>
      </c>
      <c r="D5124" s="226">
        <v>2332.36</v>
      </c>
    </row>
    <row r="5125" spans="1:4" x14ac:dyDescent="0.2">
      <c r="A5125" s="224" t="s">
        <v>10292</v>
      </c>
      <c r="B5125" s="225" t="s">
        <v>10293</v>
      </c>
      <c r="C5125" s="224" t="s">
        <v>45</v>
      </c>
      <c r="D5125" s="226">
        <v>2833.9</v>
      </c>
    </row>
    <row r="5126" spans="1:4" x14ac:dyDescent="0.2">
      <c r="A5126" s="224" t="s">
        <v>10294</v>
      </c>
      <c r="B5126" s="225" t="s">
        <v>10293</v>
      </c>
      <c r="C5126" s="224" t="s">
        <v>45</v>
      </c>
      <c r="D5126" s="226">
        <v>2815.15</v>
      </c>
    </row>
    <row r="5127" spans="1:4" x14ac:dyDescent="0.2">
      <c r="A5127" s="224" t="s">
        <v>10295</v>
      </c>
      <c r="B5127" s="225" t="s">
        <v>10296</v>
      </c>
      <c r="C5127" s="224" t="s">
        <v>45</v>
      </c>
      <c r="D5127" s="226">
        <v>5323.31</v>
      </c>
    </row>
    <row r="5128" spans="1:4" x14ac:dyDescent="0.2">
      <c r="A5128" s="224" t="s">
        <v>10297</v>
      </c>
      <c r="B5128" s="225" t="s">
        <v>10296</v>
      </c>
      <c r="C5128" s="224" t="s">
        <v>45</v>
      </c>
      <c r="D5128" s="226">
        <v>5299.53</v>
      </c>
    </row>
    <row r="5129" spans="1:4" x14ac:dyDescent="0.2">
      <c r="A5129" s="224" t="s">
        <v>10298</v>
      </c>
      <c r="B5129" s="225" t="s">
        <v>10299</v>
      </c>
      <c r="C5129" s="224" t="s">
        <v>51</v>
      </c>
      <c r="D5129" s="226">
        <v>3.43</v>
      </c>
    </row>
    <row r="5130" spans="1:4" x14ac:dyDescent="0.2">
      <c r="A5130" s="224" t="s">
        <v>10300</v>
      </c>
      <c r="B5130" s="225" t="s">
        <v>10299</v>
      </c>
      <c r="C5130" s="224" t="s">
        <v>51</v>
      </c>
      <c r="D5130" s="226">
        <v>2.97</v>
      </c>
    </row>
    <row r="5131" spans="1:4" x14ac:dyDescent="0.2">
      <c r="A5131" s="224" t="s">
        <v>10301</v>
      </c>
      <c r="B5131" s="225" t="s">
        <v>10302</v>
      </c>
      <c r="C5131" s="224" t="s">
        <v>51</v>
      </c>
      <c r="D5131" s="226">
        <v>14.32</v>
      </c>
    </row>
    <row r="5132" spans="1:4" x14ac:dyDescent="0.2">
      <c r="A5132" s="224" t="s">
        <v>10303</v>
      </c>
      <c r="B5132" s="225" t="s">
        <v>10302</v>
      </c>
      <c r="C5132" s="224" t="s">
        <v>51</v>
      </c>
      <c r="D5132" s="226">
        <v>13.76</v>
      </c>
    </row>
    <row r="5133" spans="1:4" x14ac:dyDescent="0.2">
      <c r="A5133" s="224" t="s">
        <v>10304</v>
      </c>
      <c r="B5133" s="225" t="s">
        <v>10305</v>
      </c>
      <c r="C5133" s="224" t="s">
        <v>51</v>
      </c>
      <c r="D5133" s="226">
        <v>14.32</v>
      </c>
    </row>
    <row r="5134" spans="1:4" x14ac:dyDescent="0.2">
      <c r="A5134" s="224" t="s">
        <v>10306</v>
      </c>
      <c r="B5134" s="225" t="s">
        <v>10305</v>
      </c>
      <c r="C5134" s="224" t="s">
        <v>51</v>
      </c>
      <c r="D5134" s="226">
        <v>13.76</v>
      </c>
    </row>
    <row r="5135" spans="1:4" x14ac:dyDescent="0.2">
      <c r="A5135" s="224" t="s">
        <v>10307</v>
      </c>
      <c r="B5135" s="225" t="s">
        <v>10308</v>
      </c>
      <c r="C5135" s="224" t="s">
        <v>51</v>
      </c>
      <c r="D5135" s="226">
        <v>14.55</v>
      </c>
    </row>
    <row r="5136" spans="1:4" x14ac:dyDescent="0.2">
      <c r="A5136" s="224" t="s">
        <v>10309</v>
      </c>
      <c r="B5136" s="225" t="s">
        <v>10308</v>
      </c>
      <c r="C5136" s="224" t="s">
        <v>51</v>
      </c>
      <c r="D5136" s="226">
        <v>13.99</v>
      </c>
    </row>
    <row r="5137" spans="1:4" x14ac:dyDescent="0.2">
      <c r="A5137" s="224" t="s">
        <v>10310</v>
      </c>
      <c r="B5137" s="225" t="s">
        <v>10311</v>
      </c>
      <c r="C5137" s="224" t="s">
        <v>51</v>
      </c>
      <c r="D5137" s="226">
        <v>14.55</v>
      </c>
    </row>
    <row r="5138" spans="1:4" x14ac:dyDescent="0.2">
      <c r="A5138" s="224" t="s">
        <v>10312</v>
      </c>
      <c r="B5138" s="225" t="s">
        <v>10311</v>
      </c>
      <c r="C5138" s="224" t="s">
        <v>51</v>
      </c>
      <c r="D5138" s="226">
        <v>13.99</v>
      </c>
    </row>
    <row r="5139" spans="1:4" x14ac:dyDescent="0.2">
      <c r="A5139" s="224" t="s">
        <v>10313</v>
      </c>
      <c r="B5139" s="225" t="s">
        <v>10314</v>
      </c>
      <c r="C5139" s="224" t="s">
        <v>51</v>
      </c>
      <c r="D5139" s="226">
        <v>15.14</v>
      </c>
    </row>
    <row r="5140" spans="1:4" x14ac:dyDescent="0.2">
      <c r="A5140" s="224" t="s">
        <v>10315</v>
      </c>
      <c r="B5140" s="225" t="s">
        <v>10314</v>
      </c>
      <c r="C5140" s="224" t="s">
        <v>51</v>
      </c>
      <c r="D5140" s="226">
        <v>14.56</v>
      </c>
    </row>
    <row r="5141" spans="1:4" x14ac:dyDescent="0.2">
      <c r="A5141" s="224" t="s">
        <v>10316</v>
      </c>
      <c r="B5141" s="225" t="s">
        <v>10317</v>
      </c>
      <c r="C5141" s="224" t="s">
        <v>51</v>
      </c>
      <c r="D5141" s="226">
        <v>15.19</v>
      </c>
    </row>
    <row r="5142" spans="1:4" x14ac:dyDescent="0.2">
      <c r="A5142" s="224" t="s">
        <v>10318</v>
      </c>
      <c r="B5142" s="225" t="s">
        <v>10317</v>
      </c>
      <c r="C5142" s="224" t="s">
        <v>51</v>
      </c>
      <c r="D5142" s="226">
        <v>14.6</v>
      </c>
    </row>
    <row r="5143" spans="1:4" x14ac:dyDescent="0.2">
      <c r="A5143" s="224" t="s">
        <v>10319</v>
      </c>
      <c r="B5143" s="225" t="s">
        <v>10320</v>
      </c>
      <c r="C5143" s="224" t="s">
        <v>51</v>
      </c>
      <c r="D5143" s="226">
        <v>15.43</v>
      </c>
    </row>
    <row r="5144" spans="1:4" x14ac:dyDescent="0.2">
      <c r="A5144" s="224" t="s">
        <v>10321</v>
      </c>
      <c r="B5144" s="225" t="s">
        <v>10320</v>
      </c>
      <c r="C5144" s="224" t="s">
        <v>51</v>
      </c>
      <c r="D5144" s="226">
        <v>14.83</v>
      </c>
    </row>
    <row r="5145" spans="1:4" x14ac:dyDescent="0.2">
      <c r="A5145" s="224" t="s">
        <v>10322</v>
      </c>
      <c r="B5145" s="225" t="s">
        <v>10323</v>
      </c>
      <c r="C5145" s="224" t="s">
        <v>51</v>
      </c>
      <c r="D5145" s="226">
        <v>15.48</v>
      </c>
    </row>
    <row r="5146" spans="1:4" x14ac:dyDescent="0.2">
      <c r="A5146" s="224" t="s">
        <v>10324</v>
      </c>
      <c r="B5146" s="225" t="s">
        <v>10323</v>
      </c>
      <c r="C5146" s="224" t="s">
        <v>51</v>
      </c>
      <c r="D5146" s="226">
        <v>14.88</v>
      </c>
    </row>
    <row r="5147" spans="1:4" x14ac:dyDescent="0.2">
      <c r="A5147" s="224" t="s">
        <v>10325</v>
      </c>
      <c r="B5147" s="225" t="s">
        <v>10326</v>
      </c>
      <c r="C5147" s="224" t="s">
        <v>51</v>
      </c>
      <c r="D5147" s="226">
        <v>15.72</v>
      </c>
    </row>
    <row r="5148" spans="1:4" x14ac:dyDescent="0.2">
      <c r="A5148" s="224" t="s">
        <v>10327</v>
      </c>
      <c r="B5148" s="225" t="s">
        <v>10326</v>
      </c>
      <c r="C5148" s="224" t="s">
        <v>51</v>
      </c>
      <c r="D5148" s="226">
        <v>15.1</v>
      </c>
    </row>
    <row r="5149" spans="1:4" x14ac:dyDescent="0.2">
      <c r="A5149" s="224" t="s">
        <v>10328</v>
      </c>
      <c r="B5149" s="225" t="s">
        <v>10329</v>
      </c>
      <c r="C5149" s="224" t="s">
        <v>51</v>
      </c>
      <c r="D5149" s="226">
        <v>16.309999999999999</v>
      </c>
    </row>
    <row r="5150" spans="1:4" x14ac:dyDescent="0.2">
      <c r="A5150" s="224" t="s">
        <v>10330</v>
      </c>
      <c r="B5150" s="225" t="s">
        <v>10329</v>
      </c>
      <c r="C5150" s="224" t="s">
        <v>51</v>
      </c>
      <c r="D5150" s="226">
        <v>15.67</v>
      </c>
    </row>
    <row r="5151" spans="1:4" x14ac:dyDescent="0.2">
      <c r="A5151" s="224" t="s">
        <v>10331</v>
      </c>
      <c r="B5151" s="225" t="s">
        <v>10332</v>
      </c>
      <c r="C5151" s="224" t="s">
        <v>51</v>
      </c>
      <c r="D5151" s="226">
        <v>16.940000000000001</v>
      </c>
    </row>
    <row r="5152" spans="1:4" x14ac:dyDescent="0.2">
      <c r="A5152" s="224" t="s">
        <v>10333</v>
      </c>
      <c r="B5152" s="225" t="s">
        <v>10332</v>
      </c>
      <c r="C5152" s="224" t="s">
        <v>51</v>
      </c>
      <c r="D5152" s="226">
        <v>16.29</v>
      </c>
    </row>
    <row r="5153" spans="1:4" x14ac:dyDescent="0.2">
      <c r="A5153" s="224" t="s">
        <v>10334</v>
      </c>
      <c r="B5153" s="225" t="s">
        <v>10335</v>
      </c>
      <c r="C5153" s="224" t="s">
        <v>51</v>
      </c>
      <c r="D5153" s="226">
        <v>17.82</v>
      </c>
    </row>
    <row r="5154" spans="1:4" x14ac:dyDescent="0.2">
      <c r="A5154" s="224" t="s">
        <v>10336</v>
      </c>
      <c r="B5154" s="225" t="s">
        <v>10335</v>
      </c>
      <c r="C5154" s="224" t="s">
        <v>51</v>
      </c>
      <c r="D5154" s="226">
        <v>17.13</v>
      </c>
    </row>
    <row r="5155" spans="1:4" x14ac:dyDescent="0.2">
      <c r="A5155" s="224" t="s">
        <v>10337</v>
      </c>
      <c r="B5155" s="225" t="s">
        <v>10338</v>
      </c>
      <c r="C5155" s="224" t="s">
        <v>51</v>
      </c>
      <c r="D5155" s="226">
        <v>18.350000000000001</v>
      </c>
    </row>
    <row r="5156" spans="1:4" x14ac:dyDescent="0.2">
      <c r="A5156" s="224" t="s">
        <v>10339</v>
      </c>
      <c r="B5156" s="225" t="s">
        <v>10338</v>
      </c>
      <c r="C5156" s="224" t="s">
        <v>51</v>
      </c>
      <c r="D5156" s="226">
        <v>17.63</v>
      </c>
    </row>
    <row r="5157" spans="1:4" x14ac:dyDescent="0.2">
      <c r="A5157" s="224" t="s">
        <v>10340</v>
      </c>
      <c r="B5157" s="225" t="s">
        <v>10341</v>
      </c>
      <c r="C5157" s="224" t="s">
        <v>51</v>
      </c>
      <c r="D5157" s="226">
        <v>19.41</v>
      </c>
    </row>
    <row r="5158" spans="1:4" x14ac:dyDescent="0.2">
      <c r="A5158" s="224" t="s">
        <v>10342</v>
      </c>
      <c r="B5158" s="225" t="s">
        <v>10341</v>
      </c>
      <c r="C5158" s="224" t="s">
        <v>51</v>
      </c>
      <c r="D5158" s="226">
        <v>18.649999999999999</v>
      </c>
    </row>
    <row r="5159" spans="1:4" x14ac:dyDescent="0.2">
      <c r="A5159" s="224" t="s">
        <v>10343</v>
      </c>
      <c r="B5159" s="225" t="s">
        <v>10344</v>
      </c>
      <c r="C5159" s="224" t="s">
        <v>51</v>
      </c>
      <c r="D5159" s="226">
        <v>20.28</v>
      </c>
    </row>
    <row r="5160" spans="1:4" x14ac:dyDescent="0.2">
      <c r="A5160" s="224" t="s">
        <v>10345</v>
      </c>
      <c r="B5160" s="225" t="s">
        <v>10344</v>
      </c>
      <c r="C5160" s="224" t="s">
        <v>51</v>
      </c>
      <c r="D5160" s="226">
        <v>19.489999999999998</v>
      </c>
    </row>
    <row r="5161" spans="1:4" x14ac:dyDescent="0.2">
      <c r="A5161" s="224" t="s">
        <v>10346</v>
      </c>
      <c r="B5161" s="225" t="s">
        <v>10347</v>
      </c>
      <c r="C5161" s="224" t="s">
        <v>51</v>
      </c>
      <c r="D5161" s="226">
        <v>22.86</v>
      </c>
    </row>
    <row r="5162" spans="1:4" x14ac:dyDescent="0.2">
      <c r="A5162" s="224" t="s">
        <v>10348</v>
      </c>
      <c r="B5162" s="225" t="s">
        <v>10347</v>
      </c>
      <c r="C5162" s="224" t="s">
        <v>51</v>
      </c>
      <c r="D5162" s="226">
        <v>21.98</v>
      </c>
    </row>
    <row r="5163" spans="1:4" x14ac:dyDescent="0.2">
      <c r="A5163" s="224" t="s">
        <v>10349</v>
      </c>
      <c r="B5163" s="225" t="s">
        <v>10350</v>
      </c>
      <c r="C5163" s="224" t="s">
        <v>45</v>
      </c>
      <c r="D5163" s="226">
        <v>50.01</v>
      </c>
    </row>
    <row r="5164" spans="1:4" x14ac:dyDescent="0.2">
      <c r="A5164" s="224" t="s">
        <v>10351</v>
      </c>
      <c r="B5164" s="225" t="s">
        <v>10350</v>
      </c>
      <c r="C5164" s="224" t="s">
        <v>45</v>
      </c>
      <c r="D5164" s="226">
        <v>47.47</v>
      </c>
    </row>
    <row r="5165" spans="1:4" x14ac:dyDescent="0.2">
      <c r="A5165" s="224" t="s">
        <v>10352</v>
      </c>
      <c r="B5165" s="225" t="s">
        <v>10353</v>
      </c>
      <c r="C5165" s="224" t="s">
        <v>45</v>
      </c>
      <c r="D5165" s="226">
        <v>50.49</v>
      </c>
    </row>
    <row r="5166" spans="1:4" x14ac:dyDescent="0.2">
      <c r="A5166" s="224" t="s">
        <v>10354</v>
      </c>
      <c r="B5166" s="225" t="s">
        <v>10353</v>
      </c>
      <c r="C5166" s="224" t="s">
        <v>45</v>
      </c>
      <c r="D5166" s="226">
        <v>47.89</v>
      </c>
    </row>
    <row r="5167" spans="1:4" x14ac:dyDescent="0.2">
      <c r="A5167" s="224" t="s">
        <v>10355</v>
      </c>
      <c r="B5167" s="225" t="s">
        <v>10356</v>
      </c>
      <c r="C5167" s="224" t="s">
        <v>45</v>
      </c>
      <c r="D5167" s="226">
        <v>89.12</v>
      </c>
    </row>
    <row r="5168" spans="1:4" x14ac:dyDescent="0.2">
      <c r="A5168" s="224" t="s">
        <v>10357</v>
      </c>
      <c r="B5168" s="225" t="s">
        <v>10356</v>
      </c>
      <c r="C5168" s="224" t="s">
        <v>45</v>
      </c>
      <c r="D5168" s="226">
        <v>84.95</v>
      </c>
    </row>
    <row r="5169" spans="1:4" x14ac:dyDescent="0.2">
      <c r="A5169" s="224" t="s">
        <v>10358</v>
      </c>
      <c r="B5169" s="225" t="s">
        <v>10359</v>
      </c>
      <c r="C5169" s="224" t="s">
        <v>45</v>
      </c>
      <c r="D5169" s="226">
        <v>126.53</v>
      </c>
    </row>
    <row r="5170" spans="1:4" x14ac:dyDescent="0.2">
      <c r="A5170" s="224" t="s">
        <v>10360</v>
      </c>
      <c r="B5170" s="225" t="s">
        <v>10359</v>
      </c>
      <c r="C5170" s="224" t="s">
        <v>45</v>
      </c>
      <c r="D5170" s="226">
        <v>121.76</v>
      </c>
    </row>
    <row r="5171" spans="1:4" x14ac:dyDescent="0.2">
      <c r="A5171" s="224" t="s">
        <v>10361</v>
      </c>
      <c r="B5171" s="225" t="s">
        <v>10362</v>
      </c>
      <c r="C5171" s="224" t="s">
        <v>45</v>
      </c>
      <c r="D5171" s="226">
        <v>185.21</v>
      </c>
    </row>
    <row r="5172" spans="1:4" x14ac:dyDescent="0.2">
      <c r="A5172" s="224" t="s">
        <v>10363</v>
      </c>
      <c r="B5172" s="225" t="s">
        <v>10362</v>
      </c>
      <c r="C5172" s="224" t="s">
        <v>45</v>
      </c>
      <c r="D5172" s="226">
        <v>179.95</v>
      </c>
    </row>
    <row r="5173" spans="1:4" x14ac:dyDescent="0.2">
      <c r="A5173" s="224" t="s">
        <v>10364</v>
      </c>
      <c r="B5173" s="225" t="s">
        <v>10365</v>
      </c>
      <c r="C5173" s="224" t="s">
        <v>45</v>
      </c>
      <c r="D5173" s="226">
        <v>235.13</v>
      </c>
    </row>
    <row r="5174" spans="1:4" x14ac:dyDescent="0.2">
      <c r="A5174" s="224" t="s">
        <v>10366</v>
      </c>
      <c r="B5174" s="225" t="s">
        <v>10365</v>
      </c>
      <c r="C5174" s="224" t="s">
        <v>45</v>
      </c>
      <c r="D5174" s="226">
        <v>228.74</v>
      </c>
    </row>
    <row r="5175" spans="1:4" x14ac:dyDescent="0.2">
      <c r="A5175" s="224" t="s">
        <v>10367</v>
      </c>
      <c r="B5175" s="225" t="s">
        <v>10368</v>
      </c>
      <c r="C5175" s="224" t="s">
        <v>45</v>
      </c>
      <c r="D5175" s="226">
        <v>259.14</v>
      </c>
    </row>
    <row r="5176" spans="1:4" x14ac:dyDescent="0.2">
      <c r="A5176" s="224" t="s">
        <v>10369</v>
      </c>
      <c r="B5176" s="225" t="s">
        <v>10368</v>
      </c>
      <c r="C5176" s="224" t="s">
        <v>45</v>
      </c>
      <c r="D5176" s="226">
        <v>252.69</v>
      </c>
    </row>
    <row r="5177" spans="1:4" x14ac:dyDescent="0.2">
      <c r="A5177" s="224" t="s">
        <v>10370</v>
      </c>
      <c r="B5177" s="225" t="s">
        <v>10371</v>
      </c>
      <c r="C5177" s="224" t="s">
        <v>45</v>
      </c>
      <c r="D5177" s="226">
        <v>333.87</v>
      </c>
    </row>
    <row r="5178" spans="1:4" x14ac:dyDescent="0.2">
      <c r="A5178" s="224" t="s">
        <v>10372</v>
      </c>
      <c r="B5178" s="225" t="s">
        <v>10371</v>
      </c>
      <c r="C5178" s="224" t="s">
        <v>45</v>
      </c>
      <c r="D5178" s="226">
        <v>326.20999999999998</v>
      </c>
    </row>
    <row r="5179" spans="1:4" x14ac:dyDescent="0.2">
      <c r="A5179" s="224" t="s">
        <v>10373</v>
      </c>
      <c r="B5179" s="225" t="s">
        <v>10374</v>
      </c>
      <c r="C5179" s="224" t="s">
        <v>45</v>
      </c>
      <c r="D5179" s="226">
        <v>445.46</v>
      </c>
    </row>
    <row r="5180" spans="1:4" x14ac:dyDescent="0.2">
      <c r="A5180" s="224" t="s">
        <v>10375</v>
      </c>
      <c r="B5180" s="225" t="s">
        <v>10374</v>
      </c>
      <c r="C5180" s="224" t="s">
        <v>45</v>
      </c>
      <c r="D5180" s="226">
        <v>436.87</v>
      </c>
    </row>
    <row r="5181" spans="1:4" x14ac:dyDescent="0.2">
      <c r="A5181" s="224" t="s">
        <v>10376</v>
      </c>
      <c r="B5181" s="225" t="s">
        <v>10377</v>
      </c>
      <c r="C5181" s="224" t="s">
        <v>45</v>
      </c>
      <c r="D5181" s="226">
        <v>518.24</v>
      </c>
    </row>
    <row r="5182" spans="1:4" x14ac:dyDescent="0.2">
      <c r="A5182" s="224" t="s">
        <v>10378</v>
      </c>
      <c r="B5182" s="225" t="s">
        <v>10377</v>
      </c>
      <c r="C5182" s="224" t="s">
        <v>45</v>
      </c>
      <c r="D5182" s="226">
        <v>508.87</v>
      </c>
    </row>
    <row r="5183" spans="1:4" x14ac:dyDescent="0.2">
      <c r="A5183" s="224" t="s">
        <v>10379</v>
      </c>
      <c r="B5183" s="225" t="s">
        <v>10380</v>
      </c>
      <c r="C5183" s="224" t="s">
        <v>45</v>
      </c>
      <c r="D5183" s="226">
        <v>527.71</v>
      </c>
    </row>
    <row r="5184" spans="1:4" x14ac:dyDescent="0.2">
      <c r="A5184" s="224" t="s">
        <v>10381</v>
      </c>
      <c r="B5184" s="225" t="s">
        <v>10380</v>
      </c>
      <c r="C5184" s="224" t="s">
        <v>45</v>
      </c>
      <c r="D5184" s="226">
        <v>517.54999999999995</v>
      </c>
    </row>
    <row r="5185" spans="1:4" x14ac:dyDescent="0.2">
      <c r="A5185" s="224" t="s">
        <v>10382</v>
      </c>
      <c r="B5185" s="225" t="s">
        <v>10383</v>
      </c>
      <c r="C5185" s="224" t="s">
        <v>45</v>
      </c>
      <c r="D5185" s="226">
        <v>664.3</v>
      </c>
    </row>
    <row r="5186" spans="1:4" x14ac:dyDescent="0.2">
      <c r="A5186" s="224" t="s">
        <v>10384</v>
      </c>
      <c r="B5186" s="225" t="s">
        <v>10383</v>
      </c>
      <c r="C5186" s="224" t="s">
        <v>45</v>
      </c>
      <c r="D5186" s="226">
        <v>653.07000000000005</v>
      </c>
    </row>
    <row r="5187" spans="1:4" x14ac:dyDescent="0.2">
      <c r="A5187" s="224" t="s">
        <v>10385</v>
      </c>
      <c r="B5187" s="225" t="s">
        <v>10386</v>
      </c>
      <c r="C5187" s="224" t="s">
        <v>45</v>
      </c>
      <c r="D5187" s="226">
        <v>773.29</v>
      </c>
    </row>
    <row r="5188" spans="1:4" x14ac:dyDescent="0.2">
      <c r="A5188" s="224" t="s">
        <v>10387</v>
      </c>
      <c r="B5188" s="225" t="s">
        <v>10386</v>
      </c>
      <c r="C5188" s="224" t="s">
        <v>45</v>
      </c>
      <c r="D5188" s="226">
        <v>760.17</v>
      </c>
    </row>
    <row r="5189" spans="1:4" x14ac:dyDescent="0.2">
      <c r="A5189" s="224" t="s">
        <v>10388</v>
      </c>
      <c r="B5189" s="225" t="s">
        <v>10389</v>
      </c>
      <c r="C5189" s="224" t="s">
        <v>45</v>
      </c>
      <c r="D5189" s="226">
        <v>1458.08</v>
      </c>
    </row>
    <row r="5190" spans="1:4" x14ac:dyDescent="0.2">
      <c r="A5190" s="224" t="s">
        <v>10390</v>
      </c>
      <c r="B5190" s="225" t="s">
        <v>10389</v>
      </c>
      <c r="C5190" s="224" t="s">
        <v>45</v>
      </c>
      <c r="D5190" s="226">
        <v>1443.75</v>
      </c>
    </row>
    <row r="5191" spans="1:4" x14ac:dyDescent="0.2">
      <c r="A5191" s="224" t="s">
        <v>10391</v>
      </c>
      <c r="B5191" s="225" t="s">
        <v>10392</v>
      </c>
      <c r="C5191" s="224" t="s">
        <v>45</v>
      </c>
      <c r="D5191" s="226">
        <v>1688.52</v>
      </c>
    </row>
    <row r="5192" spans="1:4" x14ac:dyDescent="0.2">
      <c r="A5192" s="224" t="s">
        <v>10393</v>
      </c>
      <c r="B5192" s="225" t="s">
        <v>10392</v>
      </c>
      <c r="C5192" s="224" t="s">
        <v>45</v>
      </c>
      <c r="D5192" s="226">
        <v>1672.02</v>
      </c>
    </row>
    <row r="5193" spans="1:4" x14ac:dyDescent="0.2">
      <c r="A5193" s="224" t="s">
        <v>10394</v>
      </c>
      <c r="B5193" s="225" t="s">
        <v>10395</v>
      </c>
      <c r="C5193" s="224" t="s">
        <v>45</v>
      </c>
      <c r="D5193" s="226">
        <v>1990.55</v>
      </c>
    </row>
    <row r="5194" spans="1:4" x14ac:dyDescent="0.2">
      <c r="A5194" s="224" t="s">
        <v>10396</v>
      </c>
      <c r="B5194" s="225" t="s">
        <v>10395</v>
      </c>
      <c r="C5194" s="224" t="s">
        <v>45</v>
      </c>
      <c r="D5194" s="226">
        <v>1971.4</v>
      </c>
    </row>
    <row r="5195" spans="1:4" x14ac:dyDescent="0.2">
      <c r="A5195" s="224" t="s">
        <v>10397</v>
      </c>
      <c r="B5195" s="225" t="s">
        <v>10398</v>
      </c>
      <c r="C5195" s="224" t="s">
        <v>45</v>
      </c>
      <c r="D5195" s="226">
        <v>2806.35</v>
      </c>
    </row>
    <row r="5196" spans="1:4" x14ac:dyDescent="0.2">
      <c r="A5196" s="224" t="s">
        <v>10399</v>
      </c>
      <c r="B5196" s="225" t="s">
        <v>10398</v>
      </c>
      <c r="C5196" s="224" t="s">
        <v>45</v>
      </c>
      <c r="D5196" s="226">
        <v>2782.8</v>
      </c>
    </row>
    <row r="5197" spans="1:4" x14ac:dyDescent="0.2">
      <c r="A5197" s="224" t="s">
        <v>10400</v>
      </c>
      <c r="B5197" s="225" t="s">
        <v>10401</v>
      </c>
      <c r="C5197" s="224" t="s">
        <v>45</v>
      </c>
      <c r="D5197" s="226">
        <v>50.01</v>
      </c>
    </row>
    <row r="5198" spans="1:4" x14ac:dyDescent="0.2">
      <c r="A5198" s="224" t="s">
        <v>10402</v>
      </c>
      <c r="B5198" s="225" t="s">
        <v>10401</v>
      </c>
      <c r="C5198" s="224" t="s">
        <v>45</v>
      </c>
      <c r="D5198" s="226">
        <v>47.47</v>
      </c>
    </row>
    <row r="5199" spans="1:4" x14ac:dyDescent="0.2">
      <c r="A5199" s="224" t="s">
        <v>10403</v>
      </c>
      <c r="B5199" s="225" t="s">
        <v>10404</v>
      </c>
      <c r="C5199" s="224" t="s">
        <v>45</v>
      </c>
      <c r="D5199" s="226">
        <v>50.49</v>
      </c>
    </row>
    <row r="5200" spans="1:4" x14ac:dyDescent="0.2">
      <c r="A5200" s="224" t="s">
        <v>10405</v>
      </c>
      <c r="B5200" s="225" t="s">
        <v>10404</v>
      </c>
      <c r="C5200" s="224" t="s">
        <v>45</v>
      </c>
      <c r="D5200" s="226">
        <v>47.89</v>
      </c>
    </row>
    <row r="5201" spans="1:4" x14ac:dyDescent="0.2">
      <c r="A5201" s="224" t="s">
        <v>10406</v>
      </c>
      <c r="B5201" s="225" t="s">
        <v>10407</v>
      </c>
      <c r="C5201" s="224" t="s">
        <v>45</v>
      </c>
      <c r="D5201" s="226">
        <v>89.12</v>
      </c>
    </row>
    <row r="5202" spans="1:4" x14ac:dyDescent="0.2">
      <c r="A5202" s="224" t="s">
        <v>10408</v>
      </c>
      <c r="B5202" s="225" t="s">
        <v>10407</v>
      </c>
      <c r="C5202" s="224" t="s">
        <v>45</v>
      </c>
      <c r="D5202" s="226">
        <v>84.95</v>
      </c>
    </row>
    <row r="5203" spans="1:4" x14ac:dyDescent="0.2">
      <c r="A5203" s="224" t="s">
        <v>10409</v>
      </c>
      <c r="B5203" s="225" t="s">
        <v>10410</v>
      </c>
      <c r="C5203" s="224" t="s">
        <v>45</v>
      </c>
      <c r="D5203" s="226">
        <v>126.53</v>
      </c>
    </row>
    <row r="5204" spans="1:4" x14ac:dyDescent="0.2">
      <c r="A5204" s="224" t="s">
        <v>10411</v>
      </c>
      <c r="B5204" s="225" t="s">
        <v>10410</v>
      </c>
      <c r="C5204" s="224" t="s">
        <v>45</v>
      </c>
      <c r="D5204" s="226">
        <v>121.76</v>
      </c>
    </row>
    <row r="5205" spans="1:4" x14ac:dyDescent="0.2">
      <c r="A5205" s="224" t="s">
        <v>10412</v>
      </c>
      <c r="B5205" s="225" t="s">
        <v>10413</v>
      </c>
      <c r="C5205" s="224" t="s">
        <v>45</v>
      </c>
      <c r="D5205" s="226">
        <v>232.61</v>
      </c>
    </row>
    <row r="5206" spans="1:4" x14ac:dyDescent="0.2">
      <c r="A5206" s="224" t="s">
        <v>10414</v>
      </c>
      <c r="B5206" s="225" t="s">
        <v>10413</v>
      </c>
      <c r="C5206" s="224" t="s">
        <v>45</v>
      </c>
      <c r="D5206" s="226">
        <v>226.14</v>
      </c>
    </row>
    <row r="5207" spans="1:4" x14ac:dyDescent="0.2">
      <c r="A5207" s="224" t="s">
        <v>10415</v>
      </c>
      <c r="B5207" s="225" t="s">
        <v>10416</v>
      </c>
      <c r="C5207" s="224" t="s">
        <v>45</v>
      </c>
      <c r="D5207" s="226">
        <v>313.55</v>
      </c>
    </row>
    <row r="5208" spans="1:4" x14ac:dyDescent="0.2">
      <c r="A5208" s="224" t="s">
        <v>10417</v>
      </c>
      <c r="B5208" s="225" t="s">
        <v>10416</v>
      </c>
      <c r="C5208" s="224" t="s">
        <v>45</v>
      </c>
      <c r="D5208" s="226">
        <v>306.49</v>
      </c>
    </row>
    <row r="5209" spans="1:4" x14ac:dyDescent="0.2">
      <c r="A5209" s="224" t="s">
        <v>10418</v>
      </c>
      <c r="B5209" s="225" t="s">
        <v>10419</v>
      </c>
      <c r="C5209" s="224" t="s">
        <v>45</v>
      </c>
      <c r="D5209" s="226">
        <v>332.5</v>
      </c>
    </row>
    <row r="5210" spans="1:4" x14ac:dyDescent="0.2">
      <c r="A5210" s="224" t="s">
        <v>10420</v>
      </c>
      <c r="B5210" s="225" t="s">
        <v>10419</v>
      </c>
      <c r="C5210" s="224" t="s">
        <v>45</v>
      </c>
      <c r="D5210" s="226">
        <v>325.48</v>
      </c>
    </row>
    <row r="5211" spans="1:4" x14ac:dyDescent="0.2">
      <c r="A5211" s="224" t="s">
        <v>10421</v>
      </c>
      <c r="B5211" s="225" t="s">
        <v>10422</v>
      </c>
      <c r="C5211" s="224" t="s">
        <v>45</v>
      </c>
      <c r="D5211" s="226">
        <v>432.71</v>
      </c>
    </row>
    <row r="5212" spans="1:4" x14ac:dyDescent="0.2">
      <c r="A5212" s="224" t="s">
        <v>10423</v>
      </c>
      <c r="B5212" s="225" t="s">
        <v>10422</v>
      </c>
      <c r="C5212" s="224" t="s">
        <v>45</v>
      </c>
      <c r="D5212" s="226">
        <v>424.56</v>
      </c>
    </row>
    <row r="5213" spans="1:4" x14ac:dyDescent="0.2">
      <c r="A5213" s="224" t="s">
        <v>10424</v>
      </c>
      <c r="B5213" s="225" t="s">
        <v>10425</v>
      </c>
      <c r="C5213" s="224" t="s">
        <v>45</v>
      </c>
      <c r="D5213" s="226">
        <v>542.66</v>
      </c>
    </row>
    <row r="5214" spans="1:4" x14ac:dyDescent="0.2">
      <c r="A5214" s="224" t="s">
        <v>10426</v>
      </c>
      <c r="B5214" s="225" t="s">
        <v>10425</v>
      </c>
      <c r="C5214" s="224" t="s">
        <v>45</v>
      </c>
      <c r="D5214" s="226">
        <v>533.36</v>
      </c>
    </row>
    <row r="5215" spans="1:4" x14ac:dyDescent="0.2">
      <c r="A5215" s="224" t="s">
        <v>10427</v>
      </c>
      <c r="B5215" s="225" t="s">
        <v>10428</v>
      </c>
      <c r="C5215" s="224" t="s">
        <v>45</v>
      </c>
      <c r="D5215" s="226">
        <v>641.33000000000004</v>
      </c>
    </row>
    <row r="5216" spans="1:4" x14ac:dyDescent="0.2">
      <c r="A5216" s="224" t="s">
        <v>10429</v>
      </c>
      <c r="B5216" s="225" t="s">
        <v>10428</v>
      </c>
      <c r="C5216" s="224" t="s">
        <v>45</v>
      </c>
      <c r="D5216" s="226">
        <v>630.77</v>
      </c>
    </row>
    <row r="5217" spans="1:4" x14ac:dyDescent="0.2">
      <c r="A5217" s="224" t="s">
        <v>10430</v>
      </c>
      <c r="B5217" s="225" t="s">
        <v>10431</v>
      </c>
      <c r="C5217" s="224" t="s">
        <v>45</v>
      </c>
      <c r="D5217" s="226">
        <v>1199.9100000000001</v>
      </c>
    </row>
    <row r="5218" spans="1:4" x14ac:dyDescent="0.2">
      <c r="A5218" s="224" t="s">
        <v>10432</v>
      </c>
      <c r="B5218" s="225" t="s">
        <v>10431</v>
      </c>
      <c r="C5218" s="224" t="s">
        <v>45</v>
      </c>
      <c r="D5218" s="226">
        <v>1188.0899999999999</v>
      </c>
    </row>
    <row r="5219" spans="1:4" x14ac:dyDescent="0.2">
      <c r="A5219" s="224" t="s">
        <v>10433</v>
      </c>
      <c r="B5219" s="225" t="s">
        <v>10434</v>
      </c>
      <c r="C5219" s="224" t="s">
        <v>45</v>
      </c>
      <c r="D5219" s="226">
        <v>1372.26</v>
      </c>
    </row>
    <row r="5220" spans="1:4" x14ac:dyDescent="0.2">
      <c r="A5220" s="224" t="s">
        <v>10435</v>
      </c>
      <c r="B5220" s="225" t="s">
        <v>10434</v>
      </c>
      <c r="C5220" s="224" t="s">
        <v>45</v>
      </c>
      <c r="D5220" s="226">
        <v>1361.01</v>
      </c>
    </row>
    <row r="5221" spans="1:4" x14ac:dyDescent="0.2">
      <c r="A5221" s="224" t="s">
        <v>10436</v>
      </c>
      <c r="B5221" s="225" t="s">
        <v>10437</v>
      </c>
      <c r="C5221" s="224" t="s">
        <v>45</v>
      </c>
      <c r="D5221" s="226">
        <v>1637.06</v>
      </c>
    </row>
    <row r="5222" spans="1:4" x14ac:dyDescent="0.2">
      <c r="A5222" s="224" t="s">
        <v>10438</v>
      </c>
      <c r="B5222" s="225" t="s">
        <v>10437</v>
      </c>
      <c r="C5222" s="224" t="s">
        <v>45</v>
      </c>
      <c r="D5222" s="226">
        <v>1621.95</v>
      </c>
    </row>
    <row r="5223" spans="1:4" x14ac:dyDescent="0.2">
      <c r="A5223" s="224" t="s">
        <v>10439</v>
      </c>
      <c r="B5223" s="225" t="s">
        <v>10440</v>
      </c>
      <c r="C5223" s="224" t="s">
        <v>45</v>
      </c>
      <c r="D5223" s="226">
        <v>2056</v>
      </c>
    </row>
    <row r="5224" spans="1:4" x14ac:dyDescent="0.2">
      <c r="A5224" s="224" t="s">
        <v>10441</v>
      </c>
      <c r="B5224" s="225" t="s">
        <v>10440</v>
      </c>
      <c r="C5224" s="224" t="s">
        <v>45</v>
      </c>
      <c r="D5224" s="226">
        <v>2039.72</v>
      </c>
    </row>
    <row r="5225" spans="1:4" x14ac:dyDescent="0.2">
      <c r="A5225" s="224" t="s">
        <v>10442</v>
      </c>
      <c r="B5225" s="225" t="s">
        <v>10443</v>
      </c>
      <c r="C5225" s="224" t="s">
        <v>45</v>
      </c>
      <c r="D5225" s="226">
        <v>2385.3000000000002</v>
      </c>
    </row>
    <row r="5226" spans="1:4" x14ac:dyDescent="0.2">
      <c r="A5226" s="224" t="s">
        <v>10444</v>
      </c>
      <c r="B5226" s="225" t="s">
        <v>10443</v>
      </c>
      <c r="C5226" s="224" t="s">
        <v>45</v>
      </c>
      <c r="D5226" s="226">
        <v>2366.4499999999998</v>
      </c>
    </row>
    <row r="5227" spans="1:4" x14ac:dyDescent="0.2">
      <c r="A5227" s="224" t="s">
        <v>10445</v>
      </c>
      <c r="B5227" s="225" t="s">
        <v>10446</v>
      </c>
      <c r="C5227" s="224" t="s">
        <v>45</v>
      </c>
      <c r="D5227" s="226">
        <v>2875.35</v>
      </c>
    </row>
    <row r="5228" spans="1:4" x14ac:dyDescent="0.2">
      <c r="A5228" s="224" t="s">
        <v>10447</v>
      </c>
      <c r="B5228" s="225" t="s">
        <v>10446</v>
      </c>
      <c r="C5228" s="224" t="s">
        <v>45</v>
      </c>
      <c r="D5228" s="226">
        <v>2855</v>
      </c>
    </row>
    <row r="5229" spans="1:4" x14ac:dyDescent="0.2">
      <c r="A5229" s="224" t="s">
        <v>10448</v>
      </c>
      <c r="B5229" s="225" t="s">
        <v>10449</v>
      </c>
      <c r="C5229" s="224" t="s">
        <v>45</v>
      </c>
      <c r="D5229" s="226">
        <v>5403.05</v>
      </c>
    </row>
    <row r="5230" spans="1:4" x14ac:dyDescent="0.2">
      <c r="A5230" s="224" t="s">
        <v>10450</v>
      </c>
      <c r="B5230" s="225" t="s">
        <v>10449</v>
      </c>
      <c r="C5230" s="224" t="s">
        <v>45</v>
      </c>
      <c r="D5230" s="226">
        <v>5376.06</v>
      </c>
    </row>
    <row r="5231" spans="1:4" x14ac:dyDescent="0.2">
      <c r="A5231" s="224" t="s">
        <v>10451</v>
      </c>
      <c r="B5231" s="225" t="s">
        <v>10452</v>
      </c>
      <c r="C5231" s="224" t="s">
        <v>45</v>
      </c>
      <c r="D5231" s="226">
        <v>50.8</v>
      </c>
    </row>
    <row r="5232" spans="1:4" x14ac:dyDescent="0.2">
      <c r="A5232" s="224" t="s">
        <v>10453</v>
      </c>
      <c r="B5232" s="225" t="s">
        <v>10452</v>
      </c>
      <c r="C5232" s="224" t="s">
        <v>45</v>
      </c>
      <c r="D5232" s="226">
        <v>48.15</v>
      </c>
    </row>
    <row r="5233" spans="1:4" x14ac:dyDescent="0.2">
      <c r="A5233" s="224" t="s">
        <v>10454</v>
      </c>
      <c r="B5233" s="225" t="s">
        <v>10455</v>
      </c>
      <c r="C5233" s="224" t="s">
        <v>45</v>
      </c>
      <c r="D5233" s="226">
        <v>89.38</v>
      </c>
    </row>
    <row r="5234" spans="1:4" x14ac:dyDescent="0.2">
      <c r="A5234" s="224" t="s">
        <v>10456</v>
      </c>
      <c r="B5234" s="225" t="s">
        <v>10455</v>
      </c>
      <c r="C5234" s="224" t="s">
        <v>45</v>
      </c>
      <c r="D5234" s="226">
        <v>85.18</v>
      </c>
    </row>
    <row r="5235" spans="1:4" x14ac:dyDescent="0.2">
      <c r="A5235" s="224" t="s">
        <v>10457</v>
      </c>
      <c r="B5235" s="225" t="s">
        <v>10458</v>
      </c>
      <c r="C5235" s="224" t="s">
        <v>45</v>
      </c>
      <c r="D5235" s="226">
        <v>126.26</v>
      </c>
    </row>
    <row r="5236" spans="1:4" x14ac:dyDescent="0.2">
      <c r="A5236" s="224" t="s">
        <v>10459</v>
      </c>
      <c r="B5236" s="225" t="s">
        <v>10458</v>
      </c>
      <c r="C5236" s="224" t="s">
        <v>45</v>
      </c>
      <c r="D5236" s="226">
        <v>121.52</v>
      </c>
    </row>
    <row r="5237" spans="1:4" x14ac:dyDescent="0.2">
      <c r="A5237" s="224" t="s">
        <v>10460</v>
      </c>
      <c r="B5237" s="225" t="s">
        <v>10461</v>
      </c>
      <c r="C5237" s="224" t="s">
        <v>45</v>
      </c>
      <c r="D5237" s="226">
        <v>184.97</v>
      </c>
    </row>
    <row r="5238" spans="1:4" x14ac:dyDescent="0.2">
      <c r="A5238" s="224" t="s">
        <v>10462</v>
      </c>
      <c r="B5238" s="225" t="s">
        <v>10461</v>
      </c>
      <c r="C5238" s="224" t="s">
        <v>45</v>
      </c>
      <c r="D5238" s="226">
        <v>179.73</v>
      </c>
    </row>
    <row r="5239" spans="1:4" x14ac:dyDescent="0.2">
      <c r="A5239" s="224" t="s">
        <v>10463</v>
      </c>
      <c r="B5239" s="225" t="s">
        <v>10464</v>
      </c>
      <c r="C5239" s="224" t="s">
        <v>45</v>
      </c>
      <c r="D5239" s="226">
        <v>234.84</v>
      </c>
    </row>
    <row r="5240" spans="1:4" x14ac:dyDescent="0.2">
      <c r="A5240" s="224" t="s">
        <v>10465</v>
      </c>
      <c r="B5240" s="225" t="s">
        <v>10464</v>
      </c>
      <c r="C5240" s="224" t="s">
        <v>45</v>
      </c>
      <c r="D5240" s="226">
        <v>228.47</v>
      </c>
    </row>
    <row r="5241" spans="1:4" x14ac:dyDescent="0.2">
      <c r="A5241" s="224" t="s">
        <v>10466</v>
      </c>
      <c r="B5241" s="225" t="s">
        <v>10467</v>
      </c>
      <c r="C5241" s="224" t="s">
        <v>45</v>
      </c>
      <c r="D5241" s="226">
        <v>258.26</v>
      </c>
    </row>
    <row r="5242" spans="1:4" x14ac:dyDescent="0.2">
      <c r="A5242" s="224" t="s">
        <v>10468</v>
      </c>
      <c r="B5242" s="225" t="s">
        <v>10467</v>
      </c>
      <c r="C5242" s="224" t="s">
        <v>45</v>
      </c>
      <c r="D5242" s="226">
        <v>251.85</v>
      </c>
    </row>
    <row r="5243" spans="1:4" x14ac:dyDescent="0.2">
      <c r="A5243" s="224" t="s">
        <v>10469</v>
      </c>
      <c r="B5243" s="225" t="s">
        <v>10470</v>
      </c>
      <c r="C5243" s="224" t="s">
        <v>45</v>
      </c>
      <c r="D5243" s="226">
        <v>330.98</v>
      </c>
    </row>
    <row r="5244" spans="1:4" x14ac:dyDescent="0.2">
      <c r="A5244" s="224" t="s">
        <v>10471</v>
      </c>
      <c r="B5244" s="225" t="s">
        <v>10470</v>
      </c>
      <c r="C5244" s="224" t="s">
        <v>45</v>
      </c>
      <c r="D5244" s="226">
        <v>323.44</v>
      </c>
    </row>
    <row r="5245" spans="1:4" x14ac:dyDescent="0.2">
      <c r="A5245" s="224" t="s">
        <v>10472</v>
      </c>
      <c r="B5245" s="225" t="s">
        <v>10473</v>
      </c>
      <c r="C5245" s="224" t="s">
        <v>45</v>
      </c>
      <c r="D5245" s="226">
        <v>442.28</v>
      </c>
    </row>
    <row r="5246" spans="1:4" x14ac:dyDescent="0.2">
      <c r="A5246" s="224" t="s">
        <v>10474</v>
      </c>
      <c r="B5246" s="225" t="s">
        <v>10473</v>
      </c>
      <c r="C5246" s="224" t="s">
        <v>45</v>
      </c>
      <c r="D5246" s="226">
        <v>433.82</v>
      </c>
    </row>
    <row r="5247" spans="1:4" x14ac:dyDescent="0.2">
      <c r="A5247" s="224" t="s">
        <v>10475</v>
      </c>
      <c r="B5247" s="225" t="s">
        <v>10476</v>
      </c>
      <c r="C5247" s="224" t="s">
        <v>45</v>
      </c>
      <c r="D5247" s="226">
        <v>512.75</v>
      </c>
    </row>
    <row r="5248" spans="1:4" x14ac:dyDescent="0.2">
      <c r="A5248" s="224" t="s">
        <v>10477</v>
      </c>
      <c r="B5248" s="225" t="s">
        <v>10476</v>
      </c>
      <c r="C5248" s="224" t="s">
        <v>45</v>
      </c>
      <c r="D5248" s="226">
        <v>503.59</v>
      </c>
    </row>
    <row r="5249" spans="1:4" x14ac:dyDescent="0.2">
      <c r="A5249" s="224" t="s">
        <v>10478</v>
      </c>
      <c r="B5249" s="225" t="s">
        <v>10479</v>
      </c>
      <c r="C5249" s="224" t="s">
        <v>45</v>
      </c>
      <c r="D5249" s="226">
        <v>520.28</v>
      </c>
    </row>
    <row r="5250" spans="1:4" x14ac:dyDescent="0.2">
      <c r="A5250" s="224" t="s">
        <v>10480</v>
      </c>
      <c r="B5250" s="225" t="s">
        <v>10479</v>
      </c>
      <c r="C5250" s="224" t="s">
        <v>45</v>
      </c>
      <c r="D5250" s="226">
        <v>510.41</v>
      </c>
    </row>
    <row r="5251" spans="1:4" x14ac:dyDescent="0.2">
      <c r="A5251" s="224" t="s">
        <v>10481</v>
      </c>
      <c r="B5251" s="225" t="s">
        <v>10482</v>
      </c>
      <c r="C5251" s="224" t="s">
        <v>45</v>
      </c>
      <c r="D5251" s="226">
        <v>653.66</v>
      </c>
    </row>
    <row r="5252" spans="1:4" x14ac:dyDescent="0.2">
      <c r="A5252" s="224" t="s">
        <v>10483</v>
      </c>
      <c r="B5252" s="225" t="s">
        <v>10482</v>
      </c>
      <c r="C5252" s="224" t="s">
        <v>45</v>
      </c>
      <c r="D5252" s="226">
        <v>642.86</v>
      </c>
    </row>
    <row r="5253" spans="1:4" x14ac:dyDescent="0.2">
      <c r="A5253" s="224" t="s">
        <v>10484</v>
      </c>
      <c r="B5253" s="225" t="s">
        <v>10485</v>
      </c>
      <c r="C5253" s="224" t="s">
        <v>45</v>
      </c>
      <c r="D5253" s="226">
        <v>754.4</v>
      </c>
    </row>
    <row r="5254" spans="1:4" x14ac:dyDescent="0.2">
      <c r="A5254" s="224" t="s">
        <v>10486</v>
      </c>
      <c r="B5254" s="225" t="s">
        <v>10485</v>
      </c>
      <c r="C5254" s="224" t="s">
        <v>45</v>
      </c>
      <c r="D5254" s="226">
        <v>742.02</v>
      </c>
    </row>
    <row r="5255" spans="1:4" x14ac:dyDescent="0.2">
      <c r="A5255" s="224" t="s">
        <v>10487</v>
      </c>
      <c r="B5255" s="225" t="s">
        <v>10488</v>
      </c>
      <c r="C5255" s="224" t="s">
        <v>45</v>
      </c>
      <c r="D5255" s="226">
        <v>1441.06</v>
      </c>
    </row>
    <row r="5256" spans="1:4" x14ac:dyDescent="0.2">
      <c r="A5256" s="224" t="s">
        <v>10489</v>
      </c>
      <c r="B5256" s="225" t="s">
        <v>10488</v>
      </c>
      <c r="C5256" s="224" t="s">
        <v>45</v>
      </c>
      <c r="D5256" s="226">
        <v>1427.42</v>
      </c>
    </row>
    <row r="5257" spans="1:4" x14ac:dyDescent="0.2">
      <c r="A5257" s="224" t="s">
        <v>10490</v>
      </c>
      <c r="B5257" s="225" t="s">
        <v>10491</v>
      </c>
      <c r="C5257" s="224" t="s">
        <v>45</v>
      </c>
      <c r="D5257" s="226">
        <v>1660.77</v>
      </c>
    </row>
    <row r="5258" spans="1:4" x14ac:dyDescent="0.2">
      <c r="A5258" s="224" t="s">
        <v>10492</v>
      </c>
      <c r="B5258" s="225" t="s">
        <v>10491</v>
      </c>
      <c r="C5258" s="224" t="s">
        <v>45</v>
      </c>
      <c r="D5258" s="226">
        <v>1645.35</v>
      </c>
    </row>
    <row r="5259" spans="1:4" x14ac:dyDescent="0.2">
      <c r="A5259" s="224" t="s">
        <v>10493</v>
      </c>
      <c r="B5259" s="225" t="s">
        <v>10494</v>
      </c>
      <c r="C5259" s="224" t="s">
        <v>45</v>
      </c>
      <c r="D5259" s="226">
        <v>1918.81</v>
      </c>
    </row>
    <row r="5260" spans="1:4" x14ac:dyDescent="0.2">
      <c r="A5260" s="224" t="s">
        <v>10495</v>
      </c>
      <c r="B5260" s="225" t="s">
        <v>10494</v>
      </c>
      <c r="C5260" s="224" t="s">
        <v>45</v>
      </c>
      <c r="D5260" s="226">
        <v>1902.11</v>
      </c>
    </row>
    <row r="5261" spans="1:4" x14ac:dyDescent="0.2">
      <c r="A5261" s="224" t="s">
        <v>10496</v>
      </c>
      <c r="B5261" s="225" t="s">
        <v>10497</v>
      </c>
      <c r="C5261" s="224" t="s">
        <v>45</v>
      </c>
      <c r="D5261" s="226">
        <v>2714.89</v>
      </c>
    </row>
    <row r="5262" spans="1:4" x14ac:dyDescent="0.2">
      <c r="A5262" s="224" t="s">
        <v>10498</v>
      </c>
      <c r="B5262" s="225" t="s">
        <v>10497</v>
      </c>
      <c r="C5262" s="224" t="s">
        <v>45</v>
      </c>
      <c r="D5262" s="226">
        <v>2694.51</v>
      </c>
    </row>
    <row r="5263" spans="1:4" x14ac:dyDescent="0.2">
      <c r="A5263" s="224" t="s">
        <v>10499</v>
      </c>
      <c r="B5263" s="225" t="s">
        <v>10500</v>
      </c>
      <c r="C5263" s="224" t="s">
        <v>45</v>
      </c>
      <c r="D5263" s="226">
        <v>55.6</v>
      </c>
    </row>
    <row r="5264" spans="1:4" x14ac:dyDescent="0.2">
      <c r="A5264" s="224" t="s">
        <v>10501</v>
      </c>
      <c r="B5264" s="225" t="s">
        <v>10500</v>
      </c>
      <c r="C5264" s="224" t="s">
        <v>45</v>
      </c>
      <c r="D5264" s="226">
        <v>52.32</v>
      </c>
    </row>
    <row r="5265" spans="1:4" x14ac:dyDescent="0.2">
      <c r="A5265" s="224" t="s">
        <v>10502</v>
      </c>
      <c r="B5265" s="225" t="s">
        <v>10503</v>
      </c>
      <c r="C5265" s="224" t="s">
        <v>45</v>
      </c>
      <c r="D5265" s="226">
        <v>89.53</v>
      </c>
    </row>
    <row r="5266" spans="1:4" x14ac:dyDescent="0.2">
      <c r="A5266" s="224" t="s">
        <v>10504</v>
      </c>
      <c r="B5266" s="225" t="s">
        <v>10503</v>
      </c>
      <c r="C5266" s="224" t="s">
        <v>45</v>
      </c>
      <c r="D5266" s="226">
        <v>85.31</v>
      </c>
    </row>
    <row r="5267" spans="1:4" x14ac:dyDescent="0.2">
      <c r="A5267" s="224" t="s">
        <v>10505</v>
      </c>
      <c r="B5267" s="225" t="s">
        <v>10506</v>
      </c>
      <c r="C5267" s="224" t="s">
        <v>45</v>
      </c>
      <c r="D5267" s="226">
        <v>126.05</v>
      </c>
    </row>
    <row r="5268" spans="1:4" x14ac:dyDescent="0.2">
      <c r="A5268" s="224" t="s">
        <v>10507</v>
      </c>
      <c r="B5268" s="225" t="s">
        <v>10506</v>
      </c>
      <c r="C5268" s="224" t="s">
        <v>45</v>
      </c>
      <c r="D5268" s="226">
        <v>121.33</v>
      </c>
    </row>
    <row r="5269" spans="1:4" x14ac:dyDescent="0.2">
      <c r="A5269" s="224" t="s">
        <v>10508</v>
      </c>
      <c r="B5269" s="225" t="s">
        <v>10509</v>
      </c>
      <c r="C5269" s="224" t="s">
        <v>45</v>
      </c>
      <c r="D5269" s="226">
        <v>232.69</v>
      </c>
    </row>
    <row r="5270" spans="1:4" x14ac:dyDescent="0.2">
      <c r="A5270" s="224" t="s">
        <v>10510</v>
      </c>
      <c r="B5270" s="225" t="s">
        <v>10509</v>
      </c>
      <c r="C5270" s="224" t="s">
        <v>45</v>
      </c>
      <c r="D5270" s="226">
        <v>226.33</v>
      </c>
    </row>
    <row r="5271" spans="1:4" x14ac:dyDescent="0.2">
      <c r="A5271" s="224" t="s">
        <v>10511</v>
      </c>
      <c r="B5271" s="225" t="s">
        <v>10512</v>
      </c>
      <c r="C5271" s="224" t="s">
        <v>45</v>
      </c>
      <c r="D5271" s="226">
        <v>313.52999999999997</v>
      </c>
    </row>
    <row r="5272" spans="1:4" x14ac:dyDescent="0.2">
      <c r="A5272" s="224" t="s">
        <v>10513</v>
      </c>
      <c r="B5272" s="225" t="s">
        <v>10512</v>
      </c>
      <c r="C5272" s="224" t="s">
        <v>45</v>
      </c>
      <c r="D5272" s="226">
        <v>306.47000000000003</v>
      </c>
    </row>
    <row r="5273" spans="1:4" x14ac:dyDescent="0.2">
      <c r="A5273" s="224" t="s">
        <v>10514</v>
      </c>
      <c r="B5273" s="225" t="s">
        <v>10515</v>
      </c>
      <c r="C5273" s="224" t="s">
        <v>45</v>
      </c>
      <c r="D5273" s="226">
        <v>336.01</v>
      </c>
    </row>
    <row r="5274" spans="1:4" x14ac:dyDescent="0.2">
      <c r="A5274" s="224" t="s">
        <v>10516</v>
      </c>
      <c r="B5274" s="225" t="s">
        <v>10515</v>
      </c>
      <c r="C5274" s="224" t="s">
        <v>45</v>
      </c>
      <c r="D5274" s="226">
        <v>328.94</v>
      </c>
    </row>
    <row r="5275" spans="1:4" x14ac:dyDescent="0.2">
      <c r="A5275" s="224" t="s">
        <v>10517</v>
      </c>
      <c r="B5275" s="225" t="s">
        <v>10518</v>
      </c>
      <c r="C5275" s="224" t="s">
        <v>45</v>
      </c>
      <c r="D5275" s="226">
        <v>432.45</v>
      </c>
    </row>
    <row r="5276" spans="1:4" x14ac:dyDescent="0.2">
      <c r="A5276" s="224" t="s">
        <v>10519</v>
      </c>
      <c r="B5276" s="225" t="s">
        <v>10518</v>
      </c>
      <c r="C5276" s="224" t="s">
        <v>45</v>
      </c>
      <c r="D5276" s="226">
        <v>424.35</v>
      </c>
    </row>
    <row r="5277" spans="1:4" x14ac:dyDescent="0.2">
      <c r="A5277" s="224" t="s">
        <v>10520</v>
      </c>
      <c r="B5277" s="225" t="s">
        <v>10521</v>
      </c>
      <c r="C5277" s="224" t="s">
        <v>45</v>
      </c>
      <c r="D5277" s="226">
        <v>538.41999999999996</v>
      </c>
    </row>
    <row r="5278" spans="1:4" x14ac:dyDescent="0.2">
      <c r="A5278" s="224" t="s">
        <v>10522</v>
      </c>
      <c r="B5278" s="225" t="s">
        <v>10521</v>
      </c>
      <c r="C5278" s="224" t="s">
        <v>45</v>
      </c>
      <c r="D5278" s="226">
        <v>529.29</v>
      </c>
    </row>
    <row r="5279" spans="1:4" x14ac:dyDescent="0.2">
      <c r="A5279" s="224" t="s">
        <v>10523</v>
      </c>
      <c r="B5279" s="225" t="s">
        <v>10524</v>
      </c>
      <c r="C5279" s="224" t="s">
        <v>45</v>
      </c>
      <c r="D5279" s="226">
        <v>635.98</v>
      </c>
    </row>
    <row r="5280" spans="1:4" x14ac:dyDescent="0.2">
      <c r="A5280" s="224" t="s">
        <v>10525</v>
      </c>
      <c r="B5280" s="225" t="s">
        <v>10524</v>
      </c>
      <c r="C5280" s="224" t="s">
        <v>45</v>
      </c>
      <c r="D5280" s="226">
        <v>625.63</v>
      </c>
    </row>
    <row r="5281" spans="1:4" x14ac:dyDescent="0.2">
      <c r="A5281" s="224" t="s">
        <v>10526</v>
      </c>
      <c r="B5281" s="225" t="s">
        <v>10527</v>
      </c>
      <c r="C5281" s="224" t="s">
        <v>45</v>
      </c>
      <c r="D5281" s="226">
        <v>1193.07</v>
      </c>
    </row>
    <row r="5282" spans="1:4" x14ac:dyDescent="0.2">
      <c r="A5282" s="224" t="s">
        <v>10528</v>
      </c>
      <c r="B5282" s="225" t="s">
        <v>10527</v>
      </c>
      <c r="C5282" s="224" t="s">
        <v>45</v>
      </c>
      <c r="D5282" s="226">
        <v>1181.51</v>
      </c>
    </row>
    <row r="5283" spans="1:4" x14ac:dyDescent="0.2">
      <c r="A5283" s="224" t="s">
        <v>10529</v>
      </c>
      <c r="B5283" s="225" t="s">
        <v>10530</v>
      </c>
      <c r="C5283" s="224" t="s">
        <v>45</v>
      </c>
      <c r="D5283" s="226">
        <v>1373.36</v>
      </c>
    </row>
    <row r="5284" spans="1:4" x14ac:dyDescent="0.2">
      <c r="A5284" s="224" t="s">
        <v>10531</v>
      </c>
      <c r="B5284" s="225" t="s">
        <v>10530</v>
      </c>
      <c r="C5284" s="224" t="s">
        <v>45</v>
      </c>
      <c r="D5284" s="226">
        <v>1360.88</v>
      </c>
    </row>
    <row r="5285" spans="1:4" x14ac:dyDescent="0.2">
      <c r="A5285" s="224" t="s">
        <v>10532</v>
      </c>
      <c r="B5285" s="225" t="s">
        <v>10533</v>
      </c>
      <c r="C5285" s="224" t="s">
        <v>45</v>
      </c>
      <c r="D5285" s="226">
        <v>1619.51</v>
      </c>
    </row>
    <row r="5286" spans="1:4" x14ac:dyDescent="0.2">
      <c r="A5286" s="224" t="s">
        <v>10534</v>
      </c>
      <c r="B5286" s="225" t="s">
        <v>10533</v>
      </c>
      <c r="C5286" s="224" t="s">
        <v>45</v>
      </c>
      <c r="D5286" s="226">
        <v>1605.08</v>
      </c>
    </row>
    <row r="5287" spans="1:4" x14ac:dyDescent="0.2">
      <c r="A5287" s="224" t="s">
        <v>10535</v>
      </c>
      <c r="B5287" s="225" t="s">
        <v>10536</v>
      </c>
      <c r="C5287" s="224" t="s">
        <v>45</v>
      </c>
      <c r="D5287" s="226">
        <v>2038.71</v>
      </c>
    </row>
    <row r="5288" spans="1:4" x14ac:dyDescent="0.2">
      <c r="A5288" s="224" t="s">
        <v>10537</v>
      </c>
      <c r="B5288" s="225" t="s">
        <v>10536</v>
      </c>
      <c r="C5288" s="224" t="s">
        <v>45</v>
      </c>
      <c r="D5288" s="226">
        <v>2023.03</v>
      </c>
    </row>
    <row r="5289" spans="1:4" x14ac:dyDescent="0.2">
      <c r="A5289" s="224" t="s">
        <v>10538</v>
      </c>
      <c r="B5289" s="225" t="s">
        <v>10539</v>
      </c>
      <c r="C5289" s="224" t="s">
        <v>45</v>
      </c>
      <c r="D5289" s="226">
        <v>2361.1999999999998</v>
      </c>
    </row>
    <row r="5290" spans="1:4" x14ac:dyDescent="0.2">
      <c r="A5290" s="224" t="s">
        <v>10540</v>
      </c>
      <c r="B5290" s="225" t="s">
        <v>10539</v>
      </c>
      <c r="C5290" s="224" t="s">
        <v>45</v>
      </c>
      <c r="D5290" s="226">
        <v>2343.33</v>
      </c>
    </row>
    <row r="5291" spans="1:4" x14ac:dyDescent="0.2">
      <c r="A5291" s="224" t="s">
        <v>10541</v>
      </c>
      <c r="B5291" s="225" t="s">
        <v>10542</v>
      </c>
      <c r="C5291" s="224" t="s">
        <v>45</v>
      </c>
      <c r="D5291" s="226">
        <v>2842.78</v>
      </c>
    </row>
    <row r="5292" spans="1:4" x14ac:dyDescent="0.2">
      <c r="A5292" s="224" t="s">
        <v>10543</v>
      </c>
      <c r="B5292" s="225" t="s">
        <v>10542</v>
      </c>
      <c r="C5292" s="224" t="s">
        <v>45</v>
      </c>
      <c r="D5292" s="226">
        <v>2823.69</v>
      </c>
    </row>
    <row r="5293" spans="1:4" x14ac:dyDescent="0.2">
      <c r="A5293" s="224" t="s">
        <v>10544</v>
      </c>
      <c r="B5293" s="225" t="s">
        <v>10545</v>
      </c>
      <c r="C5293" s="224" t="s">
        <v>45</v>
      </c>
      <c r="D5293" s="226">
        <v>5341.17</v>
      </c>
    </row>
    <row r="5294" spans="1:4" x14ac:dyDescent="0.2">
      <c r="A5294" s="224" t="s">
        <v>10546</v>
      </c>
      <c r="B5294" s="225" t="s">
        <v>10545</v>
      </c>
      <c r="C5294" s="224" t="s">
        <v>45</v>
      </c>
      <c r="D5294" s="226">
        <v>5316.69</v>
      </c>
    </row>
    <row r="5295" spans="1:4" x14ac:dyDescent="0.2">
      <c r="A5295" s="224" t="s">
        <v>10547</v>
      </c>
      <c r="B5295" s="225" t="s">
        <v>10548</v>
      </c>
      <c r="C5295" s="224" t="s">
        <v>45</v>
      </c>
      <c r="D5295" s="226">
        <v>153.02000000000001</v>
      </c>
    </row>
    <row r="5296" spans="1:4" x14ac:dyDescent="0.2">
      <c r="A5296" s="224" t="s">
        <v>10549</v>
      </c>
      <c r="B5296" s="225" t="s">
        <v>10548</v>
      </c>
      <c r="C5296" s="224" t="s">
        <v>45</v>
      </c>
      <c r="D5296" s="226">
        <v>148.65</v>
      </c>
    </row>
    <row r="5297" spans="1:4" x14ac:dyDescent="0.2">
      <c r="A5297" s="224" t="s">
        <v>10550</v>
      </c>
      <c r="B5297" s="225" t="s">
        <v>10551</v>
      </c>
      <c r="C5297" s="224" t="s">
        <v>45</v>
      </c>
      <c r="D5297" s="226">
        <v>284.64999999999998</v>
      </c>
    </row>
    <row r="5298" spans="1:4" x14ac:dyDescent="0.2">
      <c r="A5298" s="224" t="s">
        <v>10552</v>
      </c>
      <c r="B5298" s="225" t="s">
        <v>10551</v>
      </c>
      <c r="C5298" s="224" t="s">
        <v>45</v>
      </c>
      <c r="D5298" s="226">
        <v>279.31</v>
      </c>
    </row>
    <row r="5299" spans="1:4" x14ac:dyDescent="0.2">
      <c r="A5299" s="224" t="s">
        <v>10553</v>
      </c>
      <c r="B5299" s="225" t="s">
        <v>10554</v>
      </c>
      <c r="C5299" s="224" t="s">
        <v>45</v>
      </c>
      <c r="D5299" s="226">
        <v>410.74</v>
      </c>
    </row>
    <row r="5300" spans="1:4" x14ac:dyDescent="0.2">
      <c r="A5300" s="224" t="s">
        <v>10555</v>
      </c>
      <c r="B5300" s="225" t="s">
        <v>10554</v>
      </c>
      <c r="C5300" s="224" t="s">
        <v>45</v>
      </c>
      <c r="D5300" s="226">
        <v>404.97</v>
      </c>
    </row>
    <row r="5301" spans="1:4" x14ac:dyDescent="0.2">
      <c r="A5301" s="224" t="s">
        <v>10556</v>
      </c>
      <c r="B5301" s="225" t="s">
        <v>10557</v>
      </c>
      <c r="C5301" s="224" t="s">
        <v>45</v>
      </c>
      <c r="D5301" s="226">
        <v>626.1</v>
      </c>
    </row>
    <row r="5302" spans="1:4" x14ac:dyDescent="0.2">
      <c r="A5302" s="224" t="s">
        <v>10558</v>
      </c>
      <c r="B5302" s="225" t="s">
        <v>10557</v>
      </c>
      <c r="C5302" s="224" t="s">
        <v>45</v>
      </c>
      <c r="D5302" s="226">
        <v>617.76</v>
      </c>
    </row>
    <row r="5303" spans="1:4" x14ac:dyDescent="0.2">
      <c r="A5303" s="224" t="s">
        <v>10559</v>
      </c>
      <c r="B5303" s="225" t="s">
        <v>10560</v>
      </c>
      <c r="C5303" s="224" t="s">
        <v>45</v>
      </c>
      <c r="D5303" s="226">
        <v>841.65</v>
      </c>
    </row>
    <row r="5304" spans="1:4" x14ac:dyDescent="0.2">
      <c r="A5304" s="224" t="s">
        <v>10561</v>
      </c>
      <c r="B5304" s="225" t="s">
        <v>10560</v>
      </c>
      <c r="C5304" s="224" t="s">
        <v>45</v>
      </c>
      <c r="D5304" s="226">
        <v>831.19</v>
      </c>
    </row>
    <row r="5305" spans="1:4" x14ac:dyDescent="0.2">
      <c r="A5305" s="224" t="s">
        <v>10562</v>
      </c>
      <c r="B5305" s="225" t="s">
        <v>10563</v>
      </c>
      <c r="C5305" s="224" t="s">
        <v>45</v>
      </c>
      <c r="D5305" s="226">
        <v>1094.21</v>
      </c>
    </row>
    <row r="5306" spans="1:4" x14ac:dyDescent="0.2">
      <c r="A5306" s="224" t="s">
        <v>10564</v>
      </c>
      <c r="B5306" s="225" t="s">
        <v>10563</v>
      </c>
      <c r="C5306" s="224" t="s">
        <v>45</v>
      </c>
      <c r="D5306" s="226">
        <v>1082.54</v>
      </c>
    </row>
    <row r="5307" spans="1:4" x14ac:dyDescent="0.2">
      <c r="A5307" s="224" t="s">
        <v>10565</v>
      </c>
      <c r="B5307" s="225" t="s">
        <v>10566</v>
      </c>
      <c r="C5307" s="224" t="s">
        <v>45</v>
      </c>
      <c r="D5307" s="226">
        <v>2552.58</v>
      </c>
    </row>
    <row r="5308" spans="1:4" x14ac:dyDescent="0.2">
      <c r="A5308" s="224" t="s">
        <v>10567</v>
      </c>
      <c r="B5308" s="225" t="s">
        <v>10566</v>
      </c>
      <c r="C5308" s="224" t="s">
        <v>45</v>
      </c>
      <c r="D5308" s="226">
        <v>2540.04</v>
      </c>
    </row>
    <row r="5309" spans="1:4" x14ac:dyDescent="0.2">
      <c r="A5309" s="224" t="s">
        <v>10568</v>
      </c>
      <c r="B5309" s="225" t="s">
        <v>10569</v>
      </c>
      <c r="C5309" s="224" t="s">
        <v>45</v>
      </c>
      <c r="D5309" s="226">
        <v>3212.43</v>
      </c>
    </row>
    <row r="5310" spans="1:4" x14ac:dyDescent="0.2">
      <c r="A5310" s="224" t="s">
        <v>10570</v>
      </c>
      <c r="B5310" s="225" t="s">
        <v>10569</v>
      </c>
      <c r="C5310" s="224" t="s">
        <v>45</v>
      </c>
      <c r="D5310" s="226">
        <v>3198.42</v>
      </c>
    </row>
    <row r="5311" spans="1:4" x14ac:dyDescent="0.2">
      <c r="A5311" s="224" t="s">
        <v>10571</v>
      </c>
      <c r="B5311" s="225" t="s">
        <v>10572</v>
      </c>
      <c r="C5311" s="224" t="s">
        <v>45</v>
      </c>
      <c r="D5311" s="226">
        <v>6577.36</v>
      </c>
    </row>
    <row r="5312" spans="1:4" x14ac:dyDescent="0.2">
      <c r="A5312" s="224" t="s">
        <v>10573</v>
      </c>
      <c r="B5312" s="225" t="s">
        <v>10572</v>
      </c>
      <c r="C5312" s="224" t="s">
        <v>45</v>
      </c>
      <c r="D5312" s="226">
        <v>6562.46</v>
      </c>
    </row>
    <row r="5313" spans="1:4" x14ac:dyDescent="0.2">
      <c r="A5313" s="224" t="s">
        <v>10574</v>
      </c>
      <c r="B5313" s="225" t="s">
        <v>10575</v>
      </c>
      <c r="C5313" s="224" t="s">
        <v>45</v>
      </c>
      <c r="D5313" s="226">
        <v>7834.33</v>
      </c>
    </row>
    <row r="5314" spans="1:4" x14ac:dyDescent="0.2">
      <c r="A5314" s="224" t="s">
        <v>10576</v>
      </c>
      <c r="B5314" s="225" t="s">
        <v>10575</v>
      </c>
      <c r="C5314" s="224" t="s">
        <v>45</v>
      </c>
      <c r="D5314" s="226">
        <v>7817.69</v>
      </c>
    </row>
    <row r="5315" spans="1:4" x14ac:dyDescent="0.2">
      <c r="A5315" s="224" t="s">
        <v>10577</v>
      </c>
      <c r="B5315" s="225" t="s">
        <v>10578</v>
      </c>
      <c r="C5315" s="224" t="s">
        <v>45</v>
      </c>
      <c r="D5315" s="226">
        <v>8147.13</v>
      </c>
    </row>
    <row r="5316" spans="1:4" x14ac:dyDescent="0.2">
      <c r="A5316" s="224" t="s">
        <v>10579</v>
      </c>
      <c r="B5316" s="225" t="s">
        <v>10578</v>
      </c>
      <c r="C5316" s="224" t="s">
        <v>45</v>
      </c>
      <c r="D5316" s="226">
        <v>8129.21</v>
      </c>
    </row>
    <row r="5317" spans="1:4" x14ac:dyDescent="0.2">
      <c r="A5317" s="224" t="s">
        <v>10580</v>
      </c>
      <c r="B5317" s="225" t="s">
        <v>10581</v>
      </c>
      <c r="C5317" s="224" t="s">
        <v>45</v>
      </c>
      <c r="D5317" s="226">
        <v>9587.44</v>
      </c>
    </row>
    <row r="5318" spans="1:4" x14ac:dyDescent="0.2">
      <c r="A5318" s="224" t="s">
        <v>10582</v>
      </c>
      <c r="B5318" s="225" t="s">
        <v>10581</v>
      </c>
      <c r="C5318" s="224" t="s">
        <v>45</v>
      </c>
      <c r="D5318" s="226">
        <v>9567.68</v>
      </c>
    </row>
    <row r="5319" spans="1:4" x14ac:dyDescent="0.2">
      <c r="A5319" s="224" t="s">
        <v>10583</v>
      </c>
      <c r="B5319" s="225" t="s">
        <v>10584</v>
      </c>
      <c r="C5319" s="224" t="s">
        <v>45</v>
      </c>
      <c r="D5319" s="226">
        <v>14834.85</v>
      </c>
    </row>
    <row r="5320" spans="1:4" x14ac:dyDescent="0.2">
      <c r="A5320" s="224" t="s">
        <v>10585</v>
      </c>
      <c r="B5320" s="225" t="s">
        <v>10584</v>
      </c>
      <c r="C5320" s="224" t="s">
        <v>45</v>
      </c>
      <c r="D5320" s="226">
        <v>14813.61</v>
      </c>
    </row>
    <row r="5321" spans="1:4" x14ac:dyDescent="0.2">
      <c r="A5321" s="224" t="s">
        <v>10586</v>
      </c>
      <c r="B5321" s="225" t="s">
        <v>10587</v>
      </c>
      <c r="C5321" s="224" t="s">
        <v>45</v>
      </c>
      <c r="D5321" s="226">
        <v>16950.95</v>
      </c>
    </row>
    <row r="5322" spans="1:4" x14ac:dyDescent="0.2">
      <c r="A5322" s="224" t="s">
        <v>10588</v>
      </c>
      <c r="B5322" s="225" t="s">
        <v>10587</v>
      </c>
      <c r="C5322" s="224" t="s">
        <v>45</v>
      </c>
      <c r="D5322" s="226">
        <v>16925.68</v>
      </c>
    </row>
    <row r="5323" spans="1:4" x14ac:dyDescent="0.2">
      <c r="A5323" s="224" t="s">
        <v>10589</v>
      </c>
      <c r="B5323" s="225" t="s">
        <v>10590</v>
      </c>
      <c r="C5323" s="224" t="s">
        <v>45</v>
      </c>
      <c r="D5323" s="226">
        <v>153.02000000000001</v>
      </c>
    </row>
    <row r="5324" spans="1:4" x14ac:dyDescent="0.2">
      <c r="A5324" s="224" t="s">
        <v>10591</v>
      </c>
      <c r="B5324" s="225" t="s">
        <v>10590</v>
      </c>
      <c r="C5324" s="224" t="s">
        <v>45</v>
      </c>
      <c r="D5324" s="226">
        <v>148.65</v>
      </c>
    </row>
    <row r="5325" spans="1:4" x14ac:dyDescent="0.2">
      <c r="A5325" s="224" t="s">
        <v>10592</v>
      </c>
      <c r="B5325" s="225" t="s">
        <v>10593</v>
      </c>
      <c r="C5325" s="224" t="s">
        <v>45</v>
      </c>
      <c r="D5325" s="226">
        <v>276.41000000000003</v>
      </c>
    </row>
    <row r="5326" spans="1:4" x14ac:dyDescent="0.2">
      <c r="A5326" s="224" t="s">
        <v>10594</v>
      </c>
      <c r="B5326" s="225" t="s">
        <v>10593</v>
      </c>
      <c r="C5326" s="224" t="s">
        <v>45</v>
      </c>
      <c r="D5326" s="226">
        <v>271.07</v>
      </c>
    </row>
    <row r="5327" spans="1:4" x14ac:dyDescent="0.2">
      <c r="A5327" s="224" t="s">
        <v>10595</v>
      </c>
      <c r="B5327" s="225" t="s">
        <v>10596</v>
      </c>
      <c r="C5327" s="224" t="s">
        <v>45</v>
      </c>
      <c r="D5327" s="226">
        <v>406.57</v>
      </c>
    </row>
    <row r="5328" spans="1:4" x14ac:dyDescent="0.2">
      <c r="A5328" s="224" t="s">
        <v>10597</v>
      </c>
      <c r="B5328" s="225" t="s">
        <v>10596</v>
      </c>
      <c r="C5328" s="224" t="s">
        <v>45</v>
      </c>
      <c r="D5328" s="226">
        <v>400.81</v>
      </c>
    </row>
    <row r="5329" spans="1:4" x14ac:dyDescent="0.2">
      <c r="A5329" s="224" t="s">
        <v>10598</v>
      </c>
      <c r="B5329" s="225" t="s">
        <v>10599</v>
      </c>
      <c r="C5329" s="224" t="s">
        <v>45</v>
      </c>
      <c r="D5329" s="226">
        <v>595.05999999999995</v>
      </c>
    </row>
    <row r="5330" spans="1:4" x14ac:dyDescent="0.2">
      <c r="A5330" s="224" t="s">
        <v>10600</v>
      </c>
      <c r="B5330" s="225" t="s">
        <v>10599</v>
      </c>
      <c r="C5330" s="224" t="s">
        <v>45</v>
      </c>
      <c r="D5330" s="226">
        <v>588.12</v>
      </c>
    </row>
    <row r="5331" spans="1:4" x14ac:dyDescent="0.2">
      <c r="A5331" s="224" t="s">
        <v>10601</v>
      </c>
      <c r="B5331" s="225" t="s">
        <v>10602</v>
      </c>
      <c r="C5331" s="224" t="s">
        <v>45</v>
      </c>
      <c r="D5331" s="226">
        <v>1349.38</v>
      </c>
    </row>
    <row r="5332" spans="1:4" x14ac:dyDescent="0.2">
      <c r="A5332" s="224" t="s">
        <v>10603</v>
      </c>
      <c r="B5332" s="225" t="s">
        <v>10602</v>
      </c>
      <c r="C5332" s="224" t="s">
        <v>45</v>
      </c>
      <c r="D5332" s="226">
        <v>1340.42</v>
      </c>
    </row>
    <row r="5333" spans="1:4" x14ac:dyDescent="0.2">
      <c r="A5333" s="224" t="s">
        <v>10604</v>
      </c>
      <c r="B5333" s="225" t="s">
        <v>10605</v>
      </c>
      <c r="C5333" s="224" t="s">
        <v>45</v>
      </c>
      <c r="D5333" s="226">
        <v>1489.59</v>
      </c>
    </row>
    <row r="5334" spans="1:4" x14ac:dyDescent="0.2">
      <c r="A5334" s="224" t="s">
        <v>10606</v>
      </c>
      <c r="B5334" s="225" t="s">
        <v>10605</v>
      </c>
      <c r="C5334" s="224" t="s">
        <v>45</v>
      </c>
      <c r="D5334" s="226">
        <v>1478.51</v>
      </c>
    </row>
    <row r="5335" spans="1:4" x14ac:dyDescent="0.2">
      <c r="A5335" s="224" t="s">
        <v>10607</v>
      </c>
      <c r="B5335" s="225" t="s">
        <v>10608</v>
      </c>
      <c r="C5335" s="224" t="s">
        <v>45</v>
      </c>
      <c r="D5335" s="226">
        <v>2609.71</v>
      </c>
    </row>
    <row r="5336" spans="1:4" x14ac:dyDescent="0.2">
      <c r="A5336" s="224" t="s">
        <v>10609</v>
      </c>
      <c r="B5336" s="225" t="s">
        <v>10608</v>
      </c>
      <c r="C5336" s="224" t="s">
        <v>45</v>
      </c>
      <c r="D5336" s="226">
        <v>2597.1999999999998</v>
      </c>
    </row>
    <row r="5337" spans="1:4" x14ac:dyDescent="0.2">
      <c r="A5337" s="224" t="s">
        <v>10610</v>
      </c>
      <c r="B5337" s="225" t="s">
        <v>10611</v>
      </c>
      <c r="C5337" s="224" t="s">
        <v>45</v>
      </c>
      <c r="D5337" s="226">
        <v>3996.44</v>
      </c>
    </row>
    <row r="5338" spans="1:4" x14ac:dyDescent="0.2">
      <c r="A5338" s="224" t="s">
        <v>10612</v>
      </c>
      <c r="B5338" s="225" t="s">
        <v>10611</v>
      </c>
      <c r="C5338" s="224" t="s">
        <v>45</v>
      </c>
      <c r="D5338" s="226">
        <v>3983.27</v>
      </c>
    </row>
    <row r="5339" spans="1:4" x14ac:dyDescent="0.2">
      <c r="A5339" s="224" t="s">
        <v>10613</v>
      </c>
      <c r="B5339" s="225" t="s">
        <v>10614</v>
      </c>
      <c r="C5339" s="224" t="s">
        <v>45</v>
      </c>
      <c r="D5339" s="226">
        <v>6790.43</v>
      </c>
    </row>
    <row r="5340" spans="1:4" x14ac:dyDescent="0.2">
      <c r="A5340" s="224" t="s">
        <v>10615</v>
      </c>
      <c r="B5340" s="225" t="s">
        <v>10614</v>
      </c>
      <c r="C5340" s="224" t="s">
        <v>45</v>
      </c>
      <c r="D5340" s="226">
        <v>6774.86</v>
      </c>
    </row>
    <row r="5341" spans="1:4" x14ac:dyDescent="0.2">
      <c r="A5341" s="224" t="s">
        <v>10616</v>
      </c>
      <c r="B5341" s="225" t="s">
        <v>10617</v>
      </c>
      <c r="C5341" s="224" t="s">
        <v>45</v>
      </c>
      <c r="D5341" s="226">
        <v>8038.08</v>
      </c>
    </row>
    <row r="5342" spans="1:4" x14ac:dyDescent="0.2">
      <c r="A5342" s="224" t="s">
        <v>10618</v>
      </c>
      <c r="B5342" s="225" t="s">
        <v>10617</v>
      </c>
      <c r="C5342" s="224" t="s">
        <v>45</v>
      </c>
      <c r="D5342" s="226">
        <v>8021.63</v>
      </c>
    </row>
    <row r="5343" spans="1:4" x14ac:dyDescent="0.2">
      <c r="A5343" s="224" t="s">
        <v>10619</v>
      </c>
      <c r="B5343" s="225" t="s">
        <v>10620</v>
      </c>
      <c r="C5343" s="224" t="s">
        <v>45</v>
      </c>
      <c r="D5343" s="226">
        <v>9602.75</v>
      </c>
    </row>
    <row r="5344" spans="1:4" x14ac:dyDescent="0.2">
      <c r="A5344" s="224" t="s">
        <v>10621</v>
      </c>
      <c r="B5344" s="225" t="s">
        <v>10620</v>
      </c>
      <c r="C5344" s="224" t="s">
        <v>45</v>
      </c>
      <c r="D5344" s="226">
        <v>9584.25</v>
      </c>
    </row>
    <row r="5345" spans="1:4" x14ac:dyDescent="0.2">
      <c r="A5345" s="224" t="s">
        <v>10622</v>
      </c>
      <c r="B5345" s="225" t="s">
        <v>10623</v>
      </c>
      <c r="C5345" s="224" t="s">
        <v>45</v>
      </c>
      <c r="D5345" s="226">
        <v>12610.22</v>
      </c>
    </row>
    <row r="5346" spans="1:4" x14ac:dyDescent="0.2">
      <c r="A5346" s="224" t="s">
        <v>10624</v>
      </c>
      <c r="B5346" s="225" t="s">
        <v>10623</v>
      </c>
      <c r="C5346" s="224" t="s">
        <v>45</v>
      </c>
      <c r="D5346" s="226">
        <v>12590.44</v>
      </c>
    </row>
    <row r="5347" spans="1:4" x14ac:dyDescent="0.2">
      <c r="A5347" s="224" t="s">
        <v>10625</v>
      </c>
      <c r="B5347" s="225" t="s">
        <v>10626</v>
      </c>
      <c r="C5347" s="224" t="s">
        <v>45</v>
      </c>
      <c r="D5347" s="226">
        <v>14678.41</v>
      </c>
    </row>
    <row r="5348" spans="1:4" x14ac:dyDescent="0.2">
      <c r="A5348" s="224" t="s">
        <v>10627</v>
      </c>
      <c r="B5348" s="225" t="s">
        <v>10626</v>
      </c>
      <c r="C5348" s="224" t="s">
        <v>45</v>
      </c>
      <c r="D5348" s="226">
        <v>14656.48</v>
      </c>
    </row>
    <row r="5349" spans="1:4" x14ac:dyDescent="0.2">
      <c r="A5349" s="224" t="s">
        <v>10628</v>
      </c>
      <c r="B5349" s="225" t="s">
        <v>10629</v>
      </c>
      <c r="C5349" s="224" t="s">
        <v>45</v>
      </c>
      <c r="D5349" s="226">
        <v>16749.78</v>
      </c>
    </row>
    <row r="5350" spans="1:4" x14ac:dyDescent="0.2">
      <c r="A5350" s="224" t="s">
        <v>10630</v>
      </c>
      <c r="B5350" s="225" t="s">
        <v>10629</v>
      </c>
      <c r="C5350" s="224" t="s">
        <v>45</v>
      </c>
      <c r="D5350" s="226">
        <v>16726.36</v>
      </c>
    </row>
    <row r="5351" spans="1:4" x14ac:dyDescent="0.2">
      <c r="A5351" s="224" t="s">
        <v>10631</v>
      </c>
      <c r="B5351" s="225" t="s">
        <v>10632</v>
      </c>
      <c r="C5351" s="224" t="s">
        <v>45</v>
      </c>
      <c r="D5351" s="226">
        <v>28500.68</v>
      </c>
    </row>
    <row r="5352" spans="1:4" x14ac:dyDescent="0.2">
      <c r="A5352" s="224" t="s">
        <v>10633</v>
      </c>
      <c r="B5352" s="225" t="s">
        <v>10632</v>
      </c>
      <c r="C5352" s="224" t="s">
        <v>45</v>
      </c>
      <c r="D5352" s="226">
        <v>28471.68</v>
      </c>
    </row>
    <row r="5353" spans="1:4" x14ac:dyDescent="0.2">
      <c r="A5353" s="224" t="s">
        <v>10634</v>
      </c>
      <c r="B5353" s="225" t="s">
        <v>10635</v>
      </c>
      <c r="C5353" s="224" t="s">
        <v>45</v>
      </c>
      <c r="D5353" s="226">
        <v>70.66</v>
      </c>
    </row>
    <row r="5354" spans="1:4" x14ac:dyDescent="0.2">
      <c r="A5354" s="224" t="s">
        <v>10636</v>
      </c>
      <c r="B5354" s="225" t="s">
        <v>10635</v>
      </c>
      <c r="C5354" s="224" t="s">
        <v>45</v>
      </c>
      <c r="D5354" s="226">
        <v>67.98</v>
      </c>
    </row>
    <row r="5355" spans="1:4" x14ac:dyDescent="0.2">
      <c r="A5355" s="224" t="s">
        <v>10637</v>
      </c>
      <c r="B5355" s="225" t="s">
        <v>10638</v>
      </c>
      <c r="C5355" s="224" t="s">
        <v>45</v>
      </c>
      <c r="D5355" s="226">
        <v>69.89</v>
      </c>
    </row>
    <row r="5356" spans="1:4" x14ac:dyDescent="0.2">
      <c r="A5356" s="224" t="s">
        <v>10639</v>
      </c>
      <c r="B5356" s="225" t="s">
        <v>10638</v>
      </c>
      <c r="C5356" s="224" t="s">
        <v>45</v>
      </c>
      <c r="D5356" s="226">
        <v>67.31</v>
      </c>
    </row>
    <row r="5357" spans="1:4" x14ac:dyDescent="0.2">
      <c r="A5357" s="224" t="s">
        <v>10640</v>
      </c>
      <c r="B5357" s="225" t="s">
        <v>10641</v>
      </c>
      <c r="C5357" s="224" t="s">
        <v>45</v>
      </c>
      <c r="D5357" s="226">
        <v>218.5</v>
      </c>
    </row>
    <row r="5358" spans="1:4" x14ac:dyDescent="0.2">
      <c r="A5358" s="224" t="s">
        <v>10642</v>
      </c>
      <c r="B5358" s="225" t="s">
        <v>10641</v>
      </c>
      <c r="C5358" s="224" t="s">
        <v>45</v>
      </c>
      <c r="D5358" s="226">
        <v>214.99</v>
      </c>
    </row>
    <row r="5359" spans="1:4" x14ac:dyDescent="0.2">
      <c r="A5359" s="224" t="s">
        <v>10643</v>
      </c>
      <c r="B5359" s="225" t="s">
        <v>10644</v>
      </c>
      <c r="C5359" s="224" t="s">
        <v>45</v>
      </c>
      <c r="D5359" s="226">
        <v>231.5</v>
      </c>
    </row>
    <row r="5360" spans="1:4" x14ac:dyDescent="0.2">
      <c r="A5360" s="224" t="s">
        <v>10645</v>
      </c>
      <c r="B5360" s="225" t="s">
        <v>10644</v>
      </c>
      <c r="C5360" s="224" t="s">
        <v>45</v>
      </c>
      <c r="D5360" s="226">
        <v>226.81</v>
      </c>
    </row>
    <row r="5361" spans="1:4" x14ac:dyDescent="0.2">
      <c r="A5361" s="224" t="s">
        <v>10646</v>
      </c>
      <c r="B5361" s="225" t="s">
        <v>10647</v>
      </c>
      <c r="C5361" s="224" t="s">
        <v>45</v>
      </c>
      <c r="D5361" s="226">
        <v>236.61</v>
      </c>
    </row>
    <row r="5362" spans="1:4" x14ac:dyDescent="0.2">
      <c r="A5362" s="224" t="s">
        <v>10648</v>
      </c>
      <c r="B5362" s="225" t="s">
        <v>10647</v>
      </c>
      <c r="C5362" s="224" t="s">
        <v>45</v>
      </c>
      <c r="D5362" s="226">
        <v>231.79</v>
      </c>
    </row>
    <row r="5363" spans="1:4" x14ac:dyDescent="0.2">
      <c r="A5363" s="224" t="s">
        <v>10649</v>
      </c>
      <c r="B5363" s="225" t="s">
        <v>10650</v>
      </c>
      <c r="C5363" s="224" t="s">
        <v>45</v>
      </c>
      <c r="D5363" s="226">
        <v>393.06</v>
      </c>
    </row>
    <row r="5364" spans="1:4" x14ac:dyDescent="0.2">
      <c r="A5364" s="224" t="s">
        <v>10651</v>
      </c>
      <c r="B5364" s="225" t="s">
        <v>10650</v>
      </c>
      <c r="C5364" s="224" t="s">
        <v>45</v>
      </c>
      <c r="D5364" s="226">
        <v>386.69</v>
      </c>
    </row>
    <row r="5365" spans="1:4" x14ac:dyDescent="0.2">
      <c r="A5365" s="224" t="s">
        <v>10652</v>
      </c>
      <c r="B5365" s="225" t="s">
        <v>10653</v>
      </c>
      <c r="C5365" s="224" t="s">
        <v>45</v>
      </c>
      <c r="D5365" s="226">
        <v>416.08</v>
      </c>
    </row>
    <row r="5366" spans="1:4" x14ac:dyDescent="0.2">
      <c r="A5366" s="224" t="s">
        <v>10654</v>
      </c>
      <c r="B5366" s="225" t="s">
        <v>10653</v>
      </c>
      <c r="C5366" s="224" t="s">
        <v>45</v>
      </c>
      <c r="D5366" s="226">
        <v>409.68</v>
      </c>
    </row>
    <row r="5367" spans="1:4" x14ac:dyDescent="0.2">
      <c r="A5367" s="224" t="s">
        <v>10655</v>
      </c>
      <c r="B5367" s="225" t="s">
        <v>10656</v>
      </c>
      <c r="C5367" s="224" t="s">
        <v>45</v>
      </c>
      <c r="D5367" s="226">
        <v>541.94000000000005</v>
      </c>
    </row>
    <row r="5368" spans="1:4" x14ac:dyDescent="0.2">
      <c r="A5368" s="224" t="s">
        <v>10657</v>
      </c>
      <c r="B5368" s="225" t="s">
        <v>10656</v>
      </c>
      <c r="C5368" s="224" t="s">
        <v>45</v>
      </c>
      <c r="D5368" s="226">
        <v>534.41</v>
      </c>
    </row>
    <row r="5369" spans="1:4" x14ac:dyDescent="0.2">
      <c r="A5369" s="224" t="s">
        <v>10658</v>
      </c>
      <c r="B5369" s="225" t="s">
        <v>10659</v>
      </c>
      <c r="C5369" s="224" t="s">
        <v>45</v>
      </c>
      <c r="D5369" s="226">
        <v>1008.14</v>
      </c>
    </row>
    <row r="5370" spans="1:4" x14ac:dyDescent="0.2">
      <c r="A5370" s="224" t="s">
        <v>10660</v>
      </c>
      <c r="B5370" s="225" t="s">
        <v>10659</v>
      </c>
      <c r="C5370" s="224" t="s">
        <v>45</v>
      </c>
      <c r="D5370" s="226">
        <v>999.69</v>
      </c>
    </row>
    <row r="5371" spans="1:4" x14ac:dyDescent="0.2">
      <c r="A5371" s="224" t="s">
        <v>10661</v>
      </c>
      <c r="B5371" s="225" t="s">
        <v>10662</v>
      </c>
      <c r="C5371" s="224" t="s">
        <v>45</v>
      </c>
      <c r="D5371" s="226">
        <v>1221.92</v>
      </c>
    </row>
    <row r="5372" spans="1:4" x14ac:dyDescent="0.2">
      <c r="A5372" s="224" t="s">
        <v>10663</v>
      </c>
      <c r="B5372" s="225" t="s">
        <v>10662</v>
      </c>
      <c r="C5372" s="224" t="s">
        <v>45</v>
      </c>
      <c r="D5372" s="226">
        <v>1212.54</v>
      </c>
    </row>
    <row r="5373" spans="1:4" x14ac:dyDescent="0.2">
      <c r="A5373" s="224" t="s">
        <v>10664</v>
      </c>
      <c r="B5373" s="225" t="s">
        <v>10665</v>
      </c>
      <c r="C5373" s="224" t="s">
        <v>45</v>
      </c>
      <c r="D5373" s="226">
        <v>1227.42</v>
      </c>
    </row>
    <row r="5374" spans="1:4" x14ac:dyDescent="0.2">
      <c r="A5374" s="224" t="s">
        <v>10666</v>
      </c>
      <c r="B5374" s="225" t="s">
        <v>10665</v>
      </c>
      <c r="C5374" s="224" t="s">
        <v>45</v>
      </c>
      <c r="D5374" s="226">
        <v>1217.5899999999999</v>
      </c>
    </row>
    <row r="5375" spans="1:4" x14ac:dyDescent="0.2">
      <c r="A5375" s="224" t="s">
        <v>10667</v>
      </c>
      <c r="B5375" s="225" t="s">
        <v>10668</v>
      </c>
      <c r="C5375" s="224" t="s">
        <v>45</v>
      </c>
      <c r="D5375" s="226">
        <v>3003.78</v>
      </c>
    </row>
    <row r="5376" spans="1:4" x14ac:dyDescent="0.2">
      <c r="A5376" s="224" t="s">
        <v>10669</v>
      </c>
      <c r="B5376" s="225" t="s">
        <v>10668</v>
      </c>
      <c r="C5376" s="224" t="s">
        <v>45</v>
      </c>
      <c r="D5376" s="226">
        <v>2993.04</v>
      </c>
    </row>
    <row r="5377" spans="1:4" x14ac:dyDescent="0.2">
      <c r="A5377" s="224" t="s">
        <v>10670</v>
      </c>
      <c r="B5377" s="225" t="s">
        <v>10671</v>
      </c>
      <c r="C5377" s="224" t="s">
        <v>45</v>
      </c>
      <c r="D5377" s="226">
        <v>3574.85</v>
      </c>
    </row>
    <row r="5378" spans="1:4" x14ac:dyDescent="0.2">
      <c r="A5378" s="224" t="s">
        <v>10672</v>
      </c>
      <c r="B5378" s="225" t="s">
        <v>10671</v>
      </c>
      <c r="C5378" s="224" t="s">
        <v>45</v>
      </c>
      <c r="D5378" s="226">
        <v>3562.55</v>
      </c>
    </row>
    <row r="5379" spans="1:4" x14ac:dyDescent="0.2">
      <c r="A5379" s="224" t="s">
        <v>10673</v>
      </c>
      <c r="B5379" s="225" t="s">
        <v>10674</v>
      </c>
      <c r="C5379" s="224" t="s">
        <v>45</v>
      </c>
      <c r="D5379" s="226">
        <v>5342.47</v>
      </c>
    </row>
    <row r="5380" spans="1:4" x14ac:dyDescent="0.2">
      <c r="A5380" s="224" t="s">
        <v>10675</v>
      </c>
      <c r="B5380" s="225" t="s">
        <v>10674</v>
      </c>
      <c r="C5380" s="224" t="s">
        <v>45</v>
      </c>
      <c r="D5380" s="226">
        <v>5329.08</v>
      </c>
    </row>
    <row r="5381" spans="1:4" x14ac:dyDescent="0.2">
      <c r="A5381" s="224" t="s">
        <v>10676</v>
      </c>
      <c r="B5381" s="225" t="s">
        <v>10677</v>
      </c>
      <c r="C5381" s="224" t="s">
        <v>45</v>
      </c>
      <c r="D5381" s="226">
        <v>6212.73</v>
      </c>
    </row>
    <row r="5382" spans="1:4" x14ac:dyDescent="0.2">
      <c r="A5382" s="224" t="s">
        <v>10678</v>
      </c>
      <c r="B5382" s="225" t="s">
        <v>10677</v>
      </c>
      <c r="C5382" s="224" t="s">
        <v>45</v>
      </c>
      <c r="D5382" s="226">
        <v>6197.62</v>
      </c>
    </row>
    <row r="5383" spans="1:4" x14ac:dyDescent="0.2">
      <c r="A5383" s="224" t="s">
        <v>10679</v>
      </c>
      <c r="B5383" s="225" t="s">
        <v>10680</v>
      </c>
      <c r="C5383" s="224" t="s">
        <v>45</v>
      </c>
      <c r="D5383" s="226">
        <v>7442.04</v>
      </c>
    </row>
    <row r="5384" spans="1:4" x14ac:dyDescent="0.2">
      <c r="A5384" s="224" t="s">
        <v>10681</v>
      </c>
      <c r="B5384" s="225" t="s">
        <v>10680</v>
      </c>
      <c r="C5384" s="224" t="s">
        <v>45</v>
      </c>
      <c r="D5384" s="226">
        <v>7425.66</v>
      </c>
    </row>
    <row r="5385" spans="1:4" x14ac:dyDescent="0.2">
      <c r="A5385" s="224" t="s">
        <v>10682</v>
      </c>
      <c r="B5385" s="225" t="s">
        <v>10683</v>
      </c>
      <c r="C5385" s="224" t="s">
        <v>45</v>
      </c>
      <c r="D5385" s="226">
        <v>9801.85</v>
      </c>
    </row>
    <row r="5386" spans="1:4" x14ac:dyDescent="0.2">
      <c r="A5386" s="224" t="s">
        <v>10684</v>
      </c>
      <c r="B5386" s="225" t="s">
        <v>10683</v>
      </c>
      <c r="C5386" s="224" t="s">
        <v>45</v>
      </c>
      <c r="D5386" s="226">
        <v>9782.1</v>
      </c>
    </row>
    <row r="5387" spans="1:4" x14ac:dyDescent="0.2">
      <c r="A5387" s="224" t="s">
        <v>10685</v>
      </c>
      <c r="B5387" s="225" t="s">
        <v>10686</v>
      </c>
      <c r="C5387" s="224" t="s">
        <v>45</v>
      </c>
      <c r="D5387" s="226">
        <v>69.569999999999993</v>
      </c>
    </row>
    <row r="5388" spans="1:4" x14ac:dyDescent="0.2">
      <c r="A5388" s="224" t="s">
        <v>10687</v>
      </c>
      <c r="B5388" s="225" t="s">
        <v>10686</v>
      </c>
      <c r="C5388" s="224" t="s">
        <v>45</v>
      </c>
      <c r="D5388" s="226">
        <v>67.03</v>
      </c>
    </row>
    <row r="5389" spans="1:4" x14ac:dyDescent="0.2">
      <c r="A5389" s="224" t="s">
        <v>10688</v>
      </c>
      <c r="B5389" s="225" t="s">
        <v>10689</v>
      </c>
      <c r="C5389" s="224" t="s">
        <v>45</v>
      </c>
      <c r="D5389" s="226">
        <v>70.05</v>
      </c>
    </row>
    <row r="5390" spans="1:4" x14ac:dyDescent="0.2">
      <c r="A5390" s="224" t="s">
        <v>10690</v>
      </c>
      <c r="B5390" s="225" t="s">
        <v>10689</v>
      </c>
      <c r="C5390" s="224" t="s">
        <v>45</v>
      </c>
      <c r="D5390" s="226">
        <v>67.45</v>
      </c>
    </row>
    <row r="5391" spans="1:4" x14ac:dyDescent="0.2">
      <c r="A5391" s="224" t="s">
        <v>10691</v>
      </c>
      <c r="B5391" s="225" t="s">
        <v>10692</v>
      </c>
      <c r="C5391" s="224" t="s">
        <v>45</v>
      </c>
      <c r="D5391" s="226">
        <v>128.24</v>
      </c>
    </row>
    <row r="5392" spans="1:4" x14ac:dyDescent="0.2">
      <c r="A5392" s="224" t="s">
        <v>10693</v>
      </c>
      <c r="B5392" s="225" t="s">
        <v>10692</v>
      </c>
      <c r="C5392" s="224" t="s">
        <v>45</v>
      </c>
      <c r="D5392" s="226">
        <v>124.07</v>
      </c>
    </row>
    <row r="5393" spans="1:4" x14ac:dyDescent="0.2">
      <c r="A5393" s="224" t="s">
        <v>10694</v>
      </c>
      <c r="B5393" s="225" t="s">
        <v>10695</v>
      </c>
      <c r="C5393" s="224" t="s">
        <v>45</v>
      </c>
      <c r="D5393" s="226">
        <v>232.13</v>
      </c>
    </row>
    <row r="5394" spans="1:4" x14ac:dyDescent="0.2">
      <c r="A5394" s="224" t="s">
        <v>10696</v>
      </c>
      <c r="B5394" s="225" t="s">
        <v>10695</v>
      </c>
      <c r="C5394" s="224" t="s">
        <v>45</v>
      </c>
      <c r="D5394" s="226">
        <v>227.36</v>
      </c>
    </row>
    <row r="5395" spans="1:4" x14ac:dyDescent="0.2">
      <c r="A5395" s="224" t="s">
        <v>10697</v>
      </c>
      <c r="B5395" s="225" t="s">
        <v>10698</v>
      </c>
      <c r="C5395" s="224" t="s">
        <v>45</v>
      </c>
      <c r="D5395" s="226">
        <v>290.81</v>
      </c>
    </row>
    <row r="5396" spans="1:4" x14ac:dyDescent="0.2">
      <c r="A5396" s="224" t="s">
        <v>10699</v>
      </c>
      <c r="B5396" s="225" t="s">
        <v>10698</v>
      </c>
      <c r="C5396" s="224" t="s">
        <v>45</v>
      </c>
      <c r="D5396" s="226">
        <v>285.55</v>
      </c>
    </row>
    <row r="5397" spans="1:4" x14ac:dyDescent="0.2">
      <c r="A5397" s="224" t="s">
        <v>10700</v>
      </c>
      <c r="B5397" s="225" t="s">
        <v>10701</v>
      </c>
      <c r="C5397" s="224" t="s">
        <v>45</v>
      </c>
      <c r="D5397" s="226">
        <v>393.53</v>
      </c>
    </row>
    <row r="5398" spans="1:4" x14ac:dyDescent="0.2">
      <c r="A5398" s="224" t="s">
        <v>10702</v>
      </c>
      <c r="B5398" s="225" t="s">
        <v>10701</v>
      </c>
      <c r="C5398" s="224" t="s">
        <v>45</v>
      </c>
      <c r="D5398" s="226">
        <v>387.14</v>
      </c>
    </row>
    <row r="5399" spans="1:4" x14ac:dyDescent="0.2">
      <c r="A5399" s="224" t="s">
        <v>10703</v>
      </c>
      <c r="B5399" s="225" t="s">
        <v>10704</v>
      </c>
      <c r="C5399" s="224" t="s">
        <v>45</v>
      </c>
      <c r="D5399" s="226">
        <v>417.54</v>
      </c>
    </row>
    <row r="5400" spans="1:4" x14ac:dyDescent="0.2">
      <c r="A5400" s="224" t="s">
        <v>10705</v>
      </c>
      <c r="B5400" s="225" t="s">
        <v>10704</v>
      </c>
      <c r="C5400" s="224" t="s">
        <v>45</v>
      </c>
      <c r="D5400" s="226">
        <v>411.09</v>
      </c>
    </row>
    <row r="5401" spans="1:4" x14ac:dyDescent="0.2">
      <c r="A5401" s="224" t="s">
        <v>10706</v>
      </c>
      <c r="B5401" s="225" t="s">
        <v>10707</v>
      </c>
      <c r="C5401" s="224" t="s">
        <v>45</v>
      </c>
      <c r="D5401" s="226">
        <v>545.07000000000005</v>
      </c>
    </row>
    <row r="5402" spans="1:4" x14ac:dyDescent="0.2">
      <c r="A5402" s="224" t="s">
        <v>10708</v>
      </c>
      <c r="B5402" s="225" t="s">
        <v>10707</v>
      </c>
      <c r="C5402" s="224" t="s">
        <v>45</v>
      </c>
      <c r="D5402" s="226">
        <v>537.41</v>
      </c>
    </row>
    <row r="5403" spans="1:4" x14ac:dyDescent="0.2">
      <c r="A5403" s="224" t="s">
        <v>10709</v>
      </c>
      <c r="B5403" s="225" t="s">
        <v>10710</v>
      </c>
      <c r="C5403" s="224" t="s">
        <v>45</v>
      </c>
      <c r="D5403" s="226">
        <v>1011.9</v>
      </c>
    </row>
    <row r="5404" spans="1:4" x14ac:dyDescent="0.2">
      <c r="A5404" s="224" t="s">
        <v>10711</v>
      </c>
      <c r="B5404" s="225" t="s">
        <v>10710</v>
      </c>
      <c r="C5404" s="224" t="s">
        <v>45</v>
      </c>
      <c r="D5404" s="226">
        <v>1003.3</v>
      </c>
    </row>
    <row r="5405" spans="1:4" x14ac:dyDescent="0.2">
      <c r="A5405" s="224" t="s">
        <v>10712</v>
      </c>
      <c r="B5405" s="225" t="s">
        <v>10713</v>
      </c>
      <c r="C5405" s="224" t="s">
        <v>45</v>
      </c>
      <c r="D5405" s="226">
        <v>1226.6199999999999</v>
      </c>
    </row>
    <row r="5406" spans="1:4" x14ac:dyDescent="0.2">
      <c r="A5406" s="224" t="s">
        <v>10714</v>
      </c>
      <c r="B5406" s="225" t="s">
        <v>10713</v>
      </c>
      <c r="C5406" s="224" t="s">
        <v>45</v>
      </c>
      <c r="D5406" s="226">
        <v>1217.08</v>
      </c>
    </row>
    <row r="5407" spans="1:4" x14ac:dyDescent="0.2">
      <c r="A5407" s="224" t="s">
        <v>10715</v>
      </c>
      <c r="B5407" s="225" t="s">
        <v>10716</v>
      </c>
      <c r="C5407" s="224" t="s">
        <v>45</v>
      </c>
      <c r="D5407" s="226">
        <v>1235.76</v>
      </c>
    </row>
    <row r="5408" spans="1:4" x14ac:dyDescent="0.2">
      <c r="A5408" s="224" t="s">
        <v>10717</v>
      </c>
      <c r="B5408" s="225" t="s">
        <v>10716</v>
      </c>
      <c r="C5408" s="224" t="s">
        <v>45</v>
      </c>
      <c r="D5408" s="226">
        <v>1225.5999999999999</v>
      </c>
    </row>
    <row r="5409" spans="1:4" x14ac:dyDescent="0.2">
      <c r="A5409" s="224" t="s">
        <v>10718</v>
      </c>
      <c r="B5409" s="225" t="s">
        <v>10719</v>
      </c>
      <c r="C5409" s="224" t="s">
        <v>45</v>
      </c>
      <c r="D5409" s="226">
        <v>3016.37</v>
      </c>
    </row>
    <row r="5410" spans="1:4" x14ac:dyDescent="0.2">
      <c r="A5410" s="224" t="s">
        <v>10720</v>
      </c>
      <c r="B5410" s="225" t="s">
        <v>10719</v>
      </c>
      <c r="C5410" s="224" t="s">
        <v>45</v>
      </c>
      <c r="D5410" s="226">
        <v>3005.14</v>
      </c>
    </row>
    <row r="5411" spans="1:4" x14ac:dyDescent="0.2">
      <c r="A5411" s="224" t="s">
        <v>10721</v>
      </c>
      <c r="B5411" s="225" t="s">
        <v>10722</v>
      </c>
      <c r="C5411" s="224" t="s">
        <v>45</v>
      </c>
      <c r="D5411" s="226">
        <v>3595.77</v>
      </c>
    </row>
    <row r="5412" spans="1:4" x14ac:dyDescent="0.2">
      <c r="A5412" s="224" t="s">
        <v>10723</v>
      </c>
      <c r="B5412" s="225" t="s">
        <v>10722</v>
      </c>
      <c r="C5412" s="224" t="s">
        <v>45</v>
      </c>
      <c r="D5412" s="226">
        <v>3582.66</v>
      </c>
    </row>
    <row r="5413" spans="1:4" x14ac:dyDescent="0.2">
      <c r="A5413" s="224" t="s">
        <v>10724</v>
      </c>
      <c r="B5413" s="225" t="s">
        <v>10725</v>
      </c>
      <c r="C5413" s="224" t="s">
        <v>45</v>
      </c>
      <c r="D5413" s="226">
        <v>5366.3</v>
      </c>
    </row>
    <row r="5414" spans="1:4" x14ac:dyDescent="0.2">
      <c r="A5414" s="224" t="s">
        <v>10726</v>
      </c>
      <c r="B5414" s="225" t="s">
        <v>10725</v>
      </c>
      <c r="C5414" s="224" t="s">
        <v>45</v>
      </c>
      <c r="D5414" s="226">
        <v>5351.96</v>
      </c>
    </row>
    <row r="5415" spans="1:4" x14ac:dyDescent="0.2">
      <c r="A5415" s="224" t="s">
        <v>10727</v>
      </c>
      <c r="B5415" s="225" t="s">
        <v>10728</v>
      </c>
      <c r="C5415" s="224" t="s">
        <v>45</v>
      </c>
      <c r="D5415" s="226">
        <v>6248.1</v>
      </c>
    </row>
    <row r="5416" spans="1:4" x14ac:dyDescent="0.2">
      <c r="A5416" s="224" t="s">
        <v>10729</v>
      </c>
      <c r="B5416" s="225" t="s">
        <v>10728</v>
      </c>
      <c r="C5416" s="224" t="s">
        <v>45</v>
      </c>
      <c r="D5416" s="226">
        <v>6231.61</v>
      </c>
    </row>
    <row r="5417" spans="1:4" x14ac:dyDescent="0.2">
      <c r="A5417" s="224" t="s">
        <v>10730</v>
      </c>
      <c r="B5417" s="225" t="s">
        <v>10731</v>
      </c>
      <c r="C5417" s="224" t="s">
        <v>45</v>
      </c>
      <c r="D5417" s="226">
        <v>7521.79</v>
      </c>
    </row>
    <row r="5418" spans="1:4" x14ac:dyDescent="0.2">
      <c r="A5418" s="224" t="s">
        <v>10732</v>
      </c>
      <c r="B5418" s="225" t="s">
        <v>10731</v>
      </c>
      <c r="C5418" s="224" t="s">
        <v>45</v>
      </c>
      <c r="D5418" s="226">
        <v>7502.63</v>
      </c>
    </row>
    <row r="5419" spans="1:4" x14ac:dyDescent="0.2">
      <c r="A5419" s="224" t="s">
        <v>10733</v>
      </c>
      <c r="B5419" s="225" t="s">
        <v>10734</v>
      </c>
      <c r="C5419" s="224" t="s">
        <v>45</v>
      </c>
      <c r="D5419" s="226">
        <v>9909.64</v>
      </c>
    </row>
    <row r="5420" spans="1:4" x14ac:dyDescent="0.2">
      <c r="A5420" s="224" t="s">
        <v>10735</v>
      </c>
      <c r="B5420" s="225" t="s">
        <v>10734</v>
      </c>
      <c r="C5420" s="224" t="s">
        <v>45</v>
      </c>
      <c r="D5420" s="226">
        <v>9886.09</v>
      </c>
    </row>
    <row r="5421" spans="1:4" x14ac:dyDescent="0.2">
      <c r="A5421" s="224" t="s">
        <v>10736</v>
      </c>
      <c r="B5421" s="225" t="s">
        <v>10737</v>
      </c>
      <c r="C5421" s="224" t="s">
        <v>45</v>
      </c>
      <c r="D5421" s="226">
        <v>3839.66</v>
      </c>
    </row>
    <row r="5422" spans="1:4" x14ac:dyDescent="0.2">
      <c r="A5422" s="224" t="s">
        <v>10738</v>
      </c>
      <c r="B5422" s="225" t="s">
        <v>10737</v>
      </c>
      <c r="C5422" s="224" t="s">
        <v>45</v>
      </c>
      <c r="D5422" s="226">
        <v>3620.34</v>
      </c>
    </row>
    <row r="5423" spans="1:4" x14ac:dyDescent="0.2">
      <c r="A5423" s="224" t="s">
        <v>10739</v>
      </c>
      <c r="B5423" s="225" t="s">
        <v>10740</v>
      </c>
      <c r="C5423" s="224" t="s">
        <v>45</v>
      </c>
      <c r="D5423" s="226">
        <v>4026.53</v>
      </c>
    </row>
    <row r="5424" spans="1:4" x14ac:dyDescent="0.2">
      <c r="A5424" s="224" t="s">
        <v>10741</v>
      </c>
      <c r="B5424" s="225" t="s">
        <v>10740</v>
      </c>
      <c r="C5424" s="224" t="s">
        <v>45</v>
      </c>
      <c r="D5424" s="226">
        <v>3795.24</v>
      </c>
    </row>
    <row r="5425" spans="1:4" x14ac:dyDescent="0.2">
      <c r="A5425" s="224" t="s">
        <v>10742</v>
      </c>
      <c r="B5425" s="225" t="s">
        <v>10743</v>
      </c>
      <c r="C5425" s="224" t="s">
        <v>45</v>
      </c>
      <c r="D5425" s="226">
        <v>4505.84</v>
      </c>
    </row>
    <row r="5426" spans="1:4" x14ac:dyDescent="0.2">
      <c r="A5426" s="224" t="s">
        <v>10744</v>
      </c>
      <c r="B5426" s="225" t="s">
        <v>10743</v>
      </c>
      <c r="C5426" s="224" t="s">
        <v>45</v>
      </c>
      <c r="D5426" s="226">
        <v>4251.26</v>
      </c>
    </row>
    <row r="5427" spans="1:4" x14ac:dyDescent="0.2">
      <c r="A5427" s="224" t="s">
        <v>10745</v>
      </c>
      <c r="B5427" s="225" t="s">
        <v>10746</v>
      </c>
      <c r="C5427" s="224" t="s">
        <v>45</v>
      </c>
      <c r="D5427" s="226">
        <v>5018.3599999999997</v>
      </c>
    </row>
    <row r="5428" spans="1:4" x14ac:dyDescent="0.2">
      <c r="A5428" s="224" t="s">
        <v>10747</v>
      </c>
      <c r="B5428" s="225" t="s">
        <v>10746</v>
      </c>
      <c r="C5428" s="224" t="s">
        <v>45</v>
      </c>
      <c r="D5428" s="226">
        <v>4732.2</v>
      </c>
    </row>
    <row r="5429" spans="1:4" x14ac:dyDescent="0.2">
      <c r="A5429" s="224" t="s">
        <v>10748</v>
      </c>
      <c r="B5429" s="225" t="s">
        <v>10749</v>
      </c>
      <c r="C5429" s="224" t="s">
        <v>45</v>
      </c>
      <c r="D5429" s="226">
        <v>5452.41</v>
      </c>
    </row>
    <row r="5430" spans="1:4" x14ac:dyDescent="0.2">
      <c r="A5430" s="224" t="s">
        <v>10750</v>
      </c>
      <c r="B5430" s="225" t="s">
        <v>10749</v>
      </c>
      <c r="C5430" s="224" t="s">
        <v>45</v>
      </c>
      <c r="D5430" s="226">
        <v>5139.12</v>
      </c>
    </row>
    <row r="5431" spans="1:4" x14ac:dyDescent="0.2">
      <c r="A5431" s="224" t="s">
        <v>10751</v>
      </c>
      <c r="B5431" s="225" t="s">
        <v>10752</v>
      </c>
      <c r="C5431" s="224" t="s">
        <v>45</v>
      </c>
      <c r="D5431" s="226">
        <v>6255.05</v>
      </c>
    </row>
    <row r="5432" spans="1:4" x14ac:dyDescent="0.2">
      <c r="A5432" s="224" t="s">
        <v>10753</v>
      </c>
      <c r="B5432" s="225" t="s">
        <v>10752</v>
      </c>
      <c r="C5432" s="224" t="s">
        <v>45</v>
      </c>
      <c r="D5432" s="226">
        <v>5893.91</v>
      </c>
    </row>
    <row r="5433" spans="1:4" x14ac:dyDescent="0.2">
      <c r="A5433" s="224" t="s">
        <v>10754</v>
      </c>
      <c r="B5433" s="225" t="s">
        <v>10755</v>
      </c>
      <c r="C5433" s="224" t="s">
        <v>45</v>
      </c>
      <c r="D5433" s="226">
        <v>6931.49</v>
      </c>
    </row>
    <row r="5434" spans="1:4" x14ac:dyDescent="0.2">
      <c r="A5434" s="224" t="s">
        <v>10756</v>
      </c>
      <c r="B5434" s="225" t="s">
        <v>10755</v>
      </c>
      <c r="C5434" s="224" t="s">
        <v>45</v>
      </c>
      <c r="D5434" s="226">
        <v>6532.66</v>
      </c>
    </row>
    <row r="5435" spans="1:4" x14ac:dyDescent="0.2">
      <c r="A5435" s="224" t="s">
        <v>10757</v>
      </c>
      <c r="B5435" s="225" t="s">
        <v>10758</v>
      </c>
      <c r="C5435" s="224" t="s">
        <v>45</v>
      </c>
      <c r="D5435" s="226">
        <v>7623.24</v>
      </c>
    </row>
    <row r="5436" spans="1:4" x14ac:dyDescent="0.2">
      <c r="A5436" s="224" t="s">
        <v>10759</v>
      </c>
      <c r="B5436" s="225" t="s">
        <v>10758</v>
      </c>
      <c r="C5436" s="224" t="s">
        <v>45</v>
      </c>
      <c r="D5436" s="226">
        <v>7186.69</v>
      </c>
    </row>
    <row r="5437" spans="1:4" x14ac:dyDescent="0.2">
      <c r="A5437" s="224" t="s">
        <v>10760</v>
      </c>
      <c r="B5437" s="225" t="s">
        <v>10761</v>
      </c>
      <c r="C5437" s="224" t="s">
        <v>45</v>
      </c>
      <c r="D5437" s="226">
        <v>8502.5300000000007</v>
      </c>
    </row>
    <row r="5438" spans="1:4" x14ac:dyDescent="0.2">
      <c r="A5438" s="224" t="s">
        <v>10762</v>
      </c>
      <c r="B5438" s="225" t="s">
        <v>10761</v>
      </c>
      <c r="C5438" s="224" t="s">
        <v>45</v>
      </c>
      <c r="D5438" s="226">
        <v>8016.41</v>
      </c>
    </row>
    <row r="5439" spans="1:4" x14ac:dyDescent="0.2">
      <c r="A5439" s="224" t="s">
        <v>10763</v>
      </c>
      <c r="B5439" s="225" t="s">
        <v>10764</v>
      </c>
      <c r="C5439" s="224" t="s">
        <v>45</v>
      </c>
      <c r="D5439" s="226">
        <v>2812.94</v>
      </c>
    </row>
    <row r="5440" spans="1:4" x14ac:dyDescent="0.2">
      <c r="A5440" s="224" t="s">
        <v>10765</v>
      </c>
      <c r="B5440" s="225" t="s">
        <v>10764</v>
      </c>
      <c r="C5440" s="224" t="s">
        <v>45</v>
      </c>
      <c r="D5440" s="226">
        <v>2650.27</v>
      </c>
    </row>
    <row r="5441" spans="1:4" x14ac:dyDescent="0.2">
      <c r="A5441" s="224" t="s">
        <v>10766</v>
      </c>
      <c r="B5441" s="225" t="s">
        <v>10767</v>
      </c>
      <c r="C5441" s="224" t="s">
        <v>45</v>
      </c>
      <c r="D5441" s="226">
        <v>3233.42</v>
      </c>
    </row>
    <row r="5442" spans="1:4" x14ac:dyDescent="0.2">
      <c r="A5442" s="224" t="s">
        <v>10768</v>
      </c>
      <c r="B5442" s="225" t="s">
        <v>10767</v>
      </c>
      <c r="C5442" s="224" t="s">
        <v>45</v>
      </c>
      <c r="D5442" s="226">
        <v>3049.39</v>
      </c>
    </row>
    <row r="5443" spans="1:4" x14ac:dyDescent="0.2">
      <c r="A5443" s="224" t="s">
        <v>10769</v>
      </c>
      <c r="B5443" s="225" t="s">
        <v>10770</v>
      </c>
      <c r="C5443" s="224" t="s">
        <v>45</v>
      </c>
      <c r="D5443" s="226">
        <v>3504.86</v>
      </c>
    </row>
    <row r="5444" spans="1:4" x14ac:dyDescent="0.2">
      <c r="A5444" s="224" t="s">
        <v>10771</v>
      </c>
      <c r="B5444" s="225" t="s">
        <v>10770</v>
      </c>
      <c r="C5444" s="224" t="s">
        <v>45</v>
      </c>
      <c r="D5444" s="226">
        <v>3304.79</v>
      </c>
    </row>
    <row r="5445" spans="1:4" x14ac:dyDescent="0.2">
      <c r="A5445" s="224" t="s">
        <v>10772</v>
      </c>
      <c r="B5445" s="225" t="s">
        <v>10773</v>
      </c>
      <c r="C5445" s="224" t="s">
        <v>45</v>
      </c>
      <c r="D5445" s="226">
        <v>3952.23</v>
      </c>
    </row>
    <row r="5446" spans="1:4" x14ac:dyDescent="0.2">
      <c r="A5446" s="224" t="s">
        <v>10774</v>
      </c>
      <c r="B5446" s="225" t="s">
        <v>10773</v>
      </c>
      <c r="C5446" s="224" t="s">
        <v>45</v>
      </c>
      <c r="D5446" s="226">
        <v>3723.16</v>
      </c>
    </row>
    <row r="5447" spans="1:4" x14ac:dyDescent="0.2">
      <c r="A5447" s="224" t="s">
        <v>10775</v>
      </c>
      <c r="B5447" s="225" t="s">
        <v>10776</v>
      </c>
      <c r="C5447" s="224" t="s">
        <v>45</v>
      </c>
      <c r="D5447" s="226">
        <v>4626.88</v>
      </c>
    </row>
    <row r="5448" spans="1:4" x14ac:dyDescent="0.2">
      <c r="A5448" s="224" t="s">
        <v>10777</v>
      </c>
      <c r="B5448" s="225" t="s">
        <v>10776</v>
      </c>
      <c r="C5448" s="224" t="s">
        <v>45</v>
      </c>
      <c r="D5448" s="226">
        <v>4361.4799999999996</v>
      </c>
    </row>
    <row r="5449" spans="1:4" x14ac:dyDescent="0.2">
      <c r="A5449" s="224" t="s">
        <v>10778</v>
      </c>
      <c r="B5449" s="225" t="s">
        <v>10779</v>
      </c>
      <c r="C5449" s="224" t="s">
        <v>45</v>
      </c>
      <c r="D5449" s="226">
        <v>5109.71</v>
      </c>
    </row>
    <row r="5450" spans="1:4" x14ac:dyDescent="0.2">
      <c r="A5450" s="224" t="s">
        <v>10780</v>
      </c>
      <c r="B5450" s="225" t="s">
        <v>10779</v>
      </c>
      <c r="C5450" s="224" t="s">
        <v>45</v>
      </c>
      <c r="D5450" s="226">
        <v>4811.83</v>
      </c>
    </row>
    <row r="5451" spans="1:4" x14ac:dyDescent="0.2">
      <c r="A5451" s="224" t="s">
        <v>10781</v>
      </c>
      <c r="B5451" s="225" t="s">
        <v>10782</v>
      </c>
      <c r="C5451" s="224" t="s">
        <v>45</v>
      </c>
      <c r="D5451" s="226">
        <v>5542.31</v>
      </c>
    </row>
    <row r="5452" spans="1:4" x14ac:dyDescent="0.2">
      <c r="A5452" s="224" t="s">
        <v>10783</v>
      </c>
      <c r="B5452" s="225" t="s">
        <v>10782</v>
      </c>
      <c r="C5452" s="224" t="s">
        <v>45</v>
      </c>
      <c r="D5452" s="226">
        <v>5220.17</v>
      </c>
    </row>
    <row r="5453" spans="1:4" x14ac:dyDescent="0.2">
      <c r="A5453" s="224" t="s">
        <v>10784</v>
      </c>
      <c r="B5453" s="225" t="s">
        <v>10785</v>
      </c>
      <c r="C5453" s="224" t="s">
        <v>45</v>
      </c>
      <c r="D5453" s="226">
        <v>5981.15</v>
      </c>
    </row>
    <row r="5454" spans="1:4" x14ac:dyDescent="0.2">
      <c r="A5454" s="224" t="s">
        <v>10786</v>
      </c>
      <c r="B5454" s="225" t="s">
        <v>10785</v>
      </c>
      <c r="C5454" s="224" t="s">
        <v>45</v>
      </c>
      <c r="D5454" s="226">
        <v>5635.34</v>
      </c>
    </row>
    <row r="5455" spans="1:4" x14ac:dyDescent="0.2">
      <c r="A5455" s="224" t="s">
        <v>10787</v>
      </c>
      <c r="B5455" s="225" t="s">
        <v>10788</v>
      </c>
      <c r="C5455" s="224" t="s">
        <v>45</v>
      </c>
      <c r="D5455" s="226">
        <v>2683.58</v>
      </c>
    </row>
    <row r="5456" spans="1:4" x14ac:dyDescent="0.2">
      <c r="A5456" s="224" t="s">
        <v>10789</v>
      </c>
      <c r="B5456" s="225" t="s">
        <v>10788</v>
      </c>
      <c r="C5456" s="224" t="s">
        <v>45</v>
      </c>
      <c r="D5456" s="226">
        <v>2513.81</v>
      </c>
    </row>
    <row r="5457" spans="1:4" x14ac:dyDescent="0.2">
      <c r="A5457" s="224" t="s">
        <v>10790</v>
      </c>
      <c r="B5457" s="225" t="s">
        <v>10791</v>
      </c>
      <c r="C5457" s="224" t="s">
        <v>45</v>
      </c>
      <c r="D5457" s="226">
        <v>2453.92</v>
      </c>
    </row>
    <row r="5458" spans="1:4" x14ac:dyDescent="0.2">
      <c r="A5458" s="224" t="s">
        <v>10792</v>
      </c>
      <c r="B5458" s="225" t="s">
        <v>10791</v>
      </c>
      <c r="C5458" s="224" t="s">
        <v>45</v>
      </c>
      <c r="D5458" s="226">
        <v>2299.52</v>
      </c>
    </row>
    <row r="5459" spans="1:4" x14ac:dyDescent="0.2">
      <c r="A5459" s="224" t="s">
        <v>10793</v>
      </c>
      <c r="B5459" s="225" t="s">
        <v>10794</v>
      </c>
      <c r="C5459" s="224" t="s">
        <v>45</v>
      </c>
      <c r="D5459" s="226">
        <v>2326.83</v>
      </c>
    </row>
    <row r="5460" spans="1:4" x14ac:dyDescent="0.2">
      <c r="A5460" s="224" t="s">
        <v>10795</v>
      </c>
      <c r="B5460" s="225" t="s">
        <v>10794</v>
      </c>
      <c r="C5460" s="224" t="s">
        <v>45</v>
      </c>
      <c r="D5460" s="226">
        <v>2178.98</v>
      </c>
    </row>
    <row r="5461" spans="1:4" x14ac:dyDescent="0.2">
      <c r="A5461" s="224" t="s">
        <v>10796</v>
      </c>
      <c r="B5461" s="225" t="s">
        <v>10797</v>
      </c>
      <c r="C5461" s="224" t="s">
        <v>45</v>
      </c>
      <c r="D5461" s="226">
        <v>2045.17</v>
      </c>
    </row>
    <row r="5462" spans="1:4" x14ac:dyDescent="0.2">
      <c r="A5462" s="224" t="s">
        <v>10798</v>
      </c>
      <c r="B5462" s="225" t="s">
        <v>10797</v>
      </c>
      <c r="C5462" s="224" t="s">
        <v>45</v>
      </c>
      <c r="D5462" s="226">
        <v>1917.58</v>
      </c>
    </row>
    <row r="5463" spans="1:4" x14ac:dyDescent="0.2">
      <c r="A5463" s="224" t="s">
        <v>10799</v>
      </c>
      <c r="B5463" s="225" t="s">
        <v>10800</v>
      </c>
      <c r="C5463" s="224" t="s">
        <v>45</v>
      </c>
      <c r="D5463" s="226">
        <v>1960.46</v>
      </c>
    </row>
    <row r="5464" spans="1:4" x14ac:dyDescent="0.2">
      <c r="A5464" s="224" t="s">
        <v>10801</v>
      </c>
      <c r="B5464" s="225" t="s">
        <v>10800</v>
      </c>
      <c r="C5464" s="224" t="s">
        <v>45</v>
      </c>
      <c r="D5464" s="226">
        <v>1837.26</v>
      </c>
    </row>
    <row r="5465" spans="1:4" x14ac:dyDescent="0.2">
      <c r="A5465" s="224" t="s">
        <v>10802</v>
      </c>
      <c r="B5465" s="225" t="s">
        <v>10803</v>
      </c>
      <c r="C5465" s="224" t="s">
        <v>45</v>
      </c>
      <c r="D5465" s="226">
        <v>6004.19</v>
      </c>
    </row>
    <row r="5466" spans="1:4" x14ac:dyDescent="0.2">
      <c r="A5466" s="224" t="s">
        <v>10804</v>
      </c>
      <c r="B5466" s="225" t="s">
        <v>10803</v>
      </c>
      <c r="C5466" s="224" t="s">
        <v>45</v>
      </c>
      <c r="D5466" s="226">
        <v>5495.16</v>
      </c>
    </row>
    <row r="5467" spans="1:4" x14ac:dyDescent="0.2">
      <c r="A5467" s="224" t="s">
        <v>10805</v>
      </c>
      <c r="B5467" s="225" t="s">
        <v>10806</v>
      </c>
      <c r="C5467" s="224" t="s">
        <v>45</v>
      </c>
      <c r="D5467" s="226">
        <v>6581.76</v>
      </c>
    </row>
    <row r="5468" spans="1:4" x14ac:dyDescent="0.2">
      <c r="A5468" s="224" t="s">
        <v>10807</v>
      </c>
      <c r="B5468" s="225" t="s">
        <v>10806</v>
      </c>
      <c r="C5468" s="224" t="s">
        <v>45</v>
      </c>
      <c r="D5468" s="226">
        <v>6023.24</v>
      </c>
    </row>
    <row r="5469" spans="1:4" x14ac:dyDescent="0.2">
      <c r="A5469" s="224" t="s">
        <v>10808</v>
      </c>
      <c r="B5469" s="225" t="s">
        <v>10809</v>
      </c>
      <c r="C5469" s="224" t="s">
        <v>45</v>
      </c>
      <c r="D5469" s="226">
        <v>7220.52</v>
      </c>
    </row>
    <row r="5470" spans="1:4" x14ac:dyDescent="0.2">
      <c r="A5470" s="224" t="s">
        <v>10810</v>
      </c>
      <c r="B5470" s="225" t="s">
        <v>10809</v>
      </c>
      <c r="C5470" s="224" t="s">
        <v>45</v>
      </c>
      <c r="D5470" s="226">
        <v>6612.88</v>
      </c>
    </row>
    <row r="5471" spans="1:4" x14ac:dyDescent="0.2">
      <c r="A5471" s="224" t="s">
        <v>10811</v>
      </c>
      <c r="B5471" s="225" t="s">
        <v>10812</v>
      </c>
      <c r="C5471" s="224" t="s">
        <v>45</v>
      </c>
      <c r="D5471" s="226">
        <v>7881.05</v>
      </c>
    </row>
    <row r="5472" spans="1:4" x14ac:dyDescent="0.2">
      <c r="A5472" s="224" t="s">
        <v>10813</v>
      </c>
      <c r="B5472" s="225" t="s">
        <v>10812</v>
      </c>
      <c r="C5472" s="224" t="s">
        <v>45</v>
      </c>
      <c r="D5472" s="226">
        <v>7222.5</v>
      </c>
    </row>
    <row r="5473" spans="1:4" x14ac:dyDescent="0.2">
      <c r="A5473" s="224" t="s">
        <v>10814</v>
      </c>
      <c r="B5473" s="225" t="s">
        <v>10815</v>
      </c>
      <c r="C5473" s="224" t="s">
        <v>45</v>
      </c>
      <c r="D5473" s="226">
        <v>8778.7800000000007</v>
      </c>
    </row>
    <row r="5474" spans="1:4" x14ac:dyDescent="0.2">
      <c r="A5474" s="224" t="s">
        <v>10816</v>
      </c>
      <c r="B5474" s="225" t="s">
        <v>10815</v>
      </c>
      <c r="C5474" s="224" t="s">
        <v>45</v>
      </c>
      <c r="D5474" s="226">
        <v>8043.87</v>
      </c>
    </row>
    <row r="5475" spans="1:4" x14ac:dyDescent="0.2">
      <c r="A5475" s="224" t="s">
        <v>10817</v>
      </c>
      <c r="B5475" s="225" t="s">
        <v>10818</v>
      </c>
      <c r="C5475" s="224" t="s">
        <v>45</v>
      </c>
      <c r="D5475" s="226">
        <v>9608.2999999999993</v>
      </c>
    </row>
    <row r="5476" spans="1:4" x14ac:dyDescent="0.2">
      <c r="A5476" s="224" t="s">
        <v>10819</v>
      </c>
      <c r="B5476" s="225" t="s">
        <v>10818</v>
      </c>
      <c r="C5476" s="224" t="s">
        <v>45</v>
      </c>
      <c r="D5476" s="226">
        <v>8797.3799999999992</v>
      </c>
    </row>
    <row r="5477" spans="1:4" x14ac:dyDescent="0.2">
      <c r="A5477" s="224" t="s">
        <v>10820</v>
      </c>
      <c r="B5477" s="225" t="s">
        <v>10821</v>
      </c>
      <c r="C5477" s="224" t="s">
        <v>45</v>
      </c>
      <c r="D5477" s="226">
        <v>9835.65</v>
      </c>
    </row>
    <row r="5478" spans="1:4" x14ac:dyDescent="0.2">
      <c r="A5478" s="224" t="s">
        <v>10822</v>
      </c>
      <c r="B5478" s="225" t="s">
        <v>10821</v>
      </c>
      <c r="C5478" s="224" t="s">
        <v>45</v>
      </c>
      <c r="D5478" s="226">
        <v>9017.85</v>
      </c>
    </row>
    <row r="5479" spans="1:4" x14ac:dyDescent="0.2">
      <c r="A5479" s="224" t="s">
        <v>10823</v>
      </c>
      <c r="B5479" s="225" t="s">
        <v>10824</v>
      </c>
      <c r="C5479" s="224" t="s">
        <v>45</v>
      </c>
      <c r="D5479" s="226">
        <v>10074</v>
      </c>
    </row>
    <row r="5480" spans="1:4" x14ac:dyDescent="0.2">
      <c r="A5480" s="224" t="s">
        <v>10825</v>
      </c>
      <c r="B5480" s="225" t="s">
        <v>10824</v>
      </c>
      <c r="C5480" s="224" t="s">
        <v>45</v>
      </c>
      <c r="D5480" s="226">
        <v>9247.93</v>
      </c>
    </row>
    <row r="5481" spans="1:4" x14ac:dyDescent="0.2">
      <c r="A5481" s="224" t="s">
        <v>10826</v>
      </c>
      <c r="B5481" s="225" t="s">
        <v>10827</v>
      </c>
      <c r="C5481" s="224" t="s">
        <v>45</v>
      </c>
      <c r="D5481" s="226">
        <v>10819.26</v>
      </c>
    </row>
    <row r="5482" spans="1:4" x14ac:dyDescent="0.2">
      <c r="A5482" s="224" t="s">
        <v>10828</v>
      </c>
      <c r="B5482" s="225" t="s">
        <v>10827</v>
      </c>
      <c r="C5482" s="224" t="s">
        <v>45</v>
      </c>
      <c r="D5482" s="226">
        <v>9972.7199999999993</v>
      </c>
    </row>
    <row r="5483" spans="1:4" x14ac:dyDescent="0.2">
      <c r="A5483" s="224" t="s">
        <v>10829</v>
      </c>
      <c r="B5483" s="225" t="s">
        <v>10830</v>
      </c>
      <c r="C5483" s="224" t="s">
        <v>45</v>
      </c>
      <c r="D5483" s="226">
        <v>11393.78</v>
      </c>
    </row>
    <row r="5484" spans="1:4" x14ac:dyDescent="0.2">
      <c r="A5484" s="224" t="s">
        <v>10831</v>
      </c>
      <c r="B5484" s="225" t="s">
        <v>10830</v>
      </c>
      <c r="C5484" s="224" t="s">
        <v>45</v>
      </c>
      <c r="D5484" s="226">
        <v>10505.68</v>
      </c>
    </row>
    <row r="5485" spans="1:4" x14ac:dyDescent="0.2">
      <c r="A5485" s="224" t="s">
        <v>10832</v>
      </c>
      <c r="B5485" s="225" t="s">
        <v>10833</v>
      </c>
      <c r="C5485" s="224" t="s">
        <v>45</v>
      </c>
      <c r="D5485" s="226">
        <v>12031.22</v>
      </c>
    </row>
    <row r="5486" spans="1:4" x14ac:dyDescent="0.2">
      <c r="A5486" s="224" t="s">
        <v>10834</v>
      </c>
      <c r="B5486" s="225" t="s">
        <v>10833</v>
      </c>
      <c r="C5486" s="224" t="s">
        <v>45</v>
      </c>
      <c r="D5486" s="226">
        <v>11101.85</v>
      </c>
    </row>
    <row r="5487" spans="1:4" x14ac:dyDescent="0.2">
      <c r="A5487" s="224" t="s">
        <v>10835</v>
      </c>
      <c r="B5487" s="225" t="s">
        <v>10836</v>
      </c>
      <c r="C5487" s="224" t="s">
        <v>45</v>
      </c>
      <c r="D5487" s="226">
        <v>12670.86</v>
      </c>
    </row>
    <row r="5488" spans="1:4" x14ac:dyDescent="0.2">
      <c r="A5488" s="224" t="s">
        <v>10837</v>
      </c>
      <c r="B5488" s="225" t="s">
        <v>10836</v>
      </c>
      <c r="C5488" s="224" t="s">
        <v>45</v>
      </c>
      <c r="D5488" s="226">
        <v>11699.93</v>
      </c>
    </row>
    <row r="5489" spans="1:4" x14ac:dyDescent="0.2">
      <c r="A5489" s="224" t="s">
        <v>10838</v>
      </c>
      <c r="B5489" s="225" t="s">
        <v>10839</v>
      </c>
      <c r="C5489" s="224" t="s">
        <v>45</v>
      </c>
      <c r="D5489" s="226">
        <v>13310.37</v>
      </c>
    </row>
    <row r="5490" spans="1:4" x14ac:dyDescent="0.2">
      <c r="A5490" s="224" t="s">
        <v>10840</v>
      </c>
      <c r="B5490" s="225" t="s">
        <v>10839</v>
      </c>
      <c r="C5490" s="224" t="s">
        <v>45</v>
      </c>
      <c r="D5490" s="226">
        <v>12297.89</v>
      </c>
    </row>
    <row r="5491" spans="1:4" x14ac:dyDescent="0.2">
      <c r="A5491" s="224" t="s">
        <v>10841</v>
      </c>
      <c r="B5491" s="225" t="s">
        <v>10842</v>
      </c>
      <c r="C5491" s="224" t="s">
        <v>45</v>
      </c>
      <c r="D5491" s="226">
        <v>13882.81</v>
      </c>
    </row>
    <row r="5492" spans="1:4" x14ac:dyDescent="0.2">
      <c r="A5492" s="224" t="s">
        <v>10843</v>
      </c>
      <c r="B5492" s="225" t="s">
        <v>10842</v>
      </c>
      <c r="C5492" s="224" t="s">
        <v>45</v>
      </c>
      <c r="D5492" s="226">
        <v>12829.05</v>
      </c>
    </row>
    <row r="5493" spans="1:4" x14ac:dyDescent="0.2">
      <c r="A5493" s="224" t="s">
        <v>10844</v>
      </c>
      <c r="B5493" s="225" t="s">
        <v>10845</v>
      </c>
      <c r="C5493" s="224" t="s">
        <v>45</v>
      </c>
      <c r="D5493" s="226">
        <v>14522.33</v>
      </c>
    </row>
    <row r="5494" spans="1:4" x14ac:dyDescent="0.2">
      <c r="A5494" s="224" t="s">
        <v>10846</v>
      </c>
      <c r="B5494" s="225" t="s">
        <v>10845</v>
      </c>
      <c r="C5494" s="224" t="s">
        <v>45</v>
      </c>
      <c r="D5494" s="226">
        <v>13427.02</v>
      </c>
    </row>
    <row r="5495" spans="1:4" x14ac:dyDescent="0.2">
      <c r="A5495" s="224" t="s">
        <v>10847</v>
      </c>
      <c r="B5495" s="225" t="s">
        <v>10848</v>
      </c>
      <c r="C5495" s="224" t="s">
        <v>45</v>
      </c>
      <c r="D5495" s="226">
        <v>15161.97</v>
      </c>
    </row>
    <row r="5496" spans="1:4" x14ac:dyDescent="0.2">
      <c r="A5496" s="224" t="s">
        <v>10849</v>
      </c>
      <c r="B5496" s="225" t="s">
        <v>10848</v>
      </c>
      <c r="C5496" s="224" t="s">
        <v>45</v>
      </c>
      <c r="D5496" s="226">
        <v>14025.1</v>
      </c>
    </row>
    <row r="5497" spans="1:4" x14ac:dyDescent="0.2">
      <c r="A5497" s="224" t="s">
        <v>10850</v>
      </c>
      <c r="B5497" s="225" t="s">
        <v>10851</v>
      </c>
      <c r="C5497" s="224" t="s">
        <v>45</v>
      </c>
      <c r="D5497" s="226">
        <v>15799.4</v>
      </c>
    </row>
    <row r="5498" spans="1:4" x14ac:dyDescent="0.2">
      <c r="A5498" s="224" t="s">
        <v>10852</v>
      </c>
      <c r="B5498" s="225" t="s">
        <v>10851</v>
      </c>
      <c r="C5498" s="224" t="s">
        <v>45</v>
      </c>
      <c r="D5498" s="226">
        <v>14621.26</v>
      </c>
    </row>
    <row r="5499" spans="1:4" x14ac:dyDescent="0.2">
      <c r="A5499" s="224" t="s">
        <v>10853</v>
      </c>
      <c r="B5499" s="225" t="s">
        <v>10854</v>
      </c>
      <c r="C5499" s="224" t="s">
        <v>45</v>
      </c>
      <c r="D5499" s="226">
        <v>7394.34</v>
      </c>
    </row>
    <row r="5500" spans="1:4" x14ac:dyDescent="0.2">
      <c r="A5500" s="224" t="s">
        <v>10855</v>
      </c>
      <c r="B5500" s="225" t="s">
        <v>10854</v>
      </c>
      <c r="C5500" s="224" t="s">
        <v>45</v>
      </c>
      <c r="D5500" s="226">
        <v>6768.14</v>
      </c>
    </row>
    <row r="5501" spans="1:4" x14ac:dyDescent="0.2">
      <c r="A5501" s="224" t="s">
        <v>10856</v>
      </c>
      <c r="B5501" s="225" t="s">
        <v>10857</v>
      </c>
      <c r="C5501" s="224" t="s">
        <v>45</v>
      </c>
      <c r="D5501" s="226">
        <v>8081.74</v>
      </c>
    </row>
    <row r="5502" spans="1:4" x14ac:dyDescent="0.2">
      <c r="A5502" s="224" t="s">
        <v>10858</v>
      </c>
      <c r="B5502" s="225" t="s">
        <v>10857</v>
      </c>
      <c r="C5502" s="224" t="s">
        <v>45</v>
      </c>
      <c r="D5502" s="226">
        <v>7402.35</v>
      </c>
    </row>
    <row r="5503" spans="1:4" x14ac:dyDescent="0.2">
      <c r="A5503" s="224" t="s">
        <v>10859</v>
      </c>
      <c r="B5503" s="225" t="s">
        <v>10860</v>
      </c>
      <c r="C5503" s="224" t="s">
        <v>45</v>
      </c>
      <c r="D5503" s="226">
        <v>8769.49</v>
      </c>
    </row>
    <row r="5504" spans="1:4" x14ac:dyDescent="0.2">
      <c r="A5504" s="224" t="s">
        <v>10861</v>
      </c>
      <c r="B5504" s="225" t="s">
        <v>10860</v>
      </c>
      <c r="C5504" s="224" t="s">
        <v>45</v>
      </c>
      <c r="D5504" s="226">
        <v>8036.94</v>
      </c>
    </row>
    <row r="5505" spans="1:4" x14ac:dyDescent="0.2">
      <c r="A5505" s="224" t="s">
        <v>10862</v>
      </c>
      <c r="B5505" s="225" t="s">
        <v>10863</v>
      </c>
      <c r="C5505" s="224" t="s">
        <v>45</v>
      </c>
      <c r="D5505" s="226">
        <v>9686.7199999999993</v>
      </c>
    </row>
    <row r="5506" spans="1:4" x14ac:dyDescent="0.2">
      <c r="A5506" s="224" t="s">
        <v>10864</v>
      </c>
      <c r="B5506" s="225" t="s">
        <v>10863</v>
      </c>
      <c r="C5506" s="224" t="s">
        <v>45</v>
      </c>
      <c r="D5506" s="226">
        <v>8871.9</v>
      </c>
    </row>
    <row r="5507" spans="1:4" x14ac:dyDescent="0.2">
      <c r="A5507" s="224" t="s">
        <v>10865</v>
      </c>
      <c r="B5507" s="225" t="s">
        <v>10866</v>
      </c>
      <c r="C5507" s="224" t="s">
        <v>45</v>
      </c>
      <c r="D5507" s="226">
        <v>10629.53</v>
      </c>
    </row>
    <row r="5508" spans="1:4" x14ac:dyDescent="0.2">
      <c r="A5508" s="224" t="s">
        <v>10867</v>
      </c>
      <c r="B5508" s="225" t="s">
        <v>10866</v>
      </c>
      <c r="C5508" s="224" t="s">
        <v>45</v>
      </c>
      <c r="D5508" s="226">
        <v>9732.39</v>
      </c>
    </row>
    <row r="5509" spans="1:4" x14ac:dyDescent="0.2">
      <c r="A5509" s="224" t="s">
        <v>10868</v>
      </c>
      <c r="B5509" s="225" t="s">
        <v>10869</v>
      </c>
      <c r="C5509" s="224" t="s">
        <v>45</v>
      </c>
      <c r="D5509" s="226">
        <v>11124.81</v>
      </c>
    </row>
    <row r="5510" spans="1:4" x14ac:dyDescent="0.2">
      <c r="A5510" s="224" t="s">
        <v>10870</v>
      </c>
      <c r="B5510" s="225" t="s">
        <v>10869</v>
      </c>
      <c r="C5510" s="224" t="s">
        <v>45</v>
      </c>
      <c r="D5510" s="226">
        <v>10201.01</v>
      </c>
    </row>
    <row r="5511" spans="1:4" x14ac:dyDescent="0.2">
      <c r="A5511" s="224" t="s">
        <v>10871</v>
      </c>
      <c r="B5511" s="225" t="s">
        <v>10872</v>
      </c>
      <c r="C5511" s="224" t="s">
        <v>45</v>
      </c>
      <c r="D5511" s="226">
        <v>11505.94</v>
      </c>
    </row>
    <row r="5512" spans="1:4" x14ac:dyDescent="0.2">
      <c r="A5512" s="224" t="s">
        <v>10873</v>
      </c>
      <c r="B5512" s="225" t="s">
        <v>10872</v>
      </c>
      <c r="C5512" s="224" t="s">
        <v>45</v>
      </c>
      <c r="D5512" s="226">
        <v>10551.37</v>
      </c>
    </row>
    <row r="5513" spans="1:4" x14ac:dyDescent="0.2">
      <c r="A5513" s="224" t="s">
        <v>10874</v>
      </c>
      <c r="B5513" s="225" t="s">
        <v>10875</v>
      </c>
      <c r="C5513" s="224" t="s">
        <v>45</v>
      </c>
      <c r="D5513" s="226">
        <v>11990.09</v>
      </c>
    </row>
    <row r="5514" spans="1:4" x14ac:dyDescent="0.2">
      <c r="A5514" s="224" t="s">
        <v>10876</v>
      </c>
      <c r="B5514" s="225" t="s">
        <v>10875</v>
      </c>
      <c r="C5514" s="224" t="s">
        <v>45</v>
      </c>
      <c r="D5514" s="226">
        <v>10995.77</v>
      </c>
    </row>
    <row r="5515" spans="1:4" x14ac:dyDescent="0.2">
      <c r="A5515" s="224" t="s">
        <v>10877</v>
      </c>
      <c r="B5515" s="225" t="s">
        <v>10878</v>
      </c>
      <c r="C5515" s="224" t="s">
        <v>45</v>
      </c>
      <c r="D5515" s="226">
        <v>12432.88</v>
      </c>
    </row>
    <row r="5516" spans="1:4" x14ac:dyDescent="0.2">
      <c r="A5516" s="224" t="s">
        <v>10879</v>
      </c>
      <c r="B5516" s="225" t="s">
        <v>10878</v>
      </c>
      <c r="C5516" s="224" t="s">
        <v>45</v>
      </c>
      <c r="D5516" s="226">
        <v>11449.67</v>
      </c>
    </row>
    <row r="5517" spans="1:4" x14ac:dyDescent="0.2">
      <c r="A5517" s="224" t="s">
        <v>10880</v>
      </c>
      <c r="B5517" s="225" t="s">
        <v>10881</v>
      </c>
      <c r="C5517" s="224" t="s">
        <v>45</v>
      </c>
      <c r="D5517" s="226">
        <v>13070.32</v>
      </c>
    </row>
    <row r="5518" spans="1:4" x14ac:dyDescent="0.2">
      <c r="A5518" s="224" t="s">
        <v>10882</v>
      </c>
      <c r="B5518" s="225" t="s">
        <v>10881</v>
      </c>
      <c r="C5518" s="224" t="s">
        <v>45</v>
      </c>
      <c r="D5518" s="226">
        <v>12045.83</v>
      </c>
    </row>
    <row r="5519" spans="1:4" x14ac:dyDescent="0.2">
      <c r="A5519" s="224" t="s">
        <v>10883</v>
      </c>
      <c r="B5519" s="225" t="s">
        <v>10884</v>
      </c>
      <c r="C5519" s="224" t="s">
        <v>45</v>
      </c>
      <c r="D5519" s="226">
        <v>13709.96</v>
      </c>
    </row>
    <row r="5520" spans="1:4" x14ac:dyDescent="0.2">
      <c r="A5520" s="224" t="s">
        <v>10885</v>
      </c>
      <c r="B5520" s="225" t="s">
        <v>10884</v>
      </c>
      <c r="C5520" s="224" t="s">
        <v>45</v>
      </c>
      <c r="D5520" s="226">
        <v>12643.91</v>
      </c>
    </row>
    <row r="5521" spans="1:4" x14ac:dyDescent="0.2">
      <c r="A5521" s="224" t="s">
        <v>10886</v>
      </c>
      <c r="B5521" s="225" t="s">
        <v>10887</v>
      </c>
      <c r="C5521" s="224" t="s">
        <v>45</v>
      </c>
      <c r="D5521" s="226">
        <v>14284.48</v>
      </c>
    </row>
    <row r="5522" spans="1:4" x14ac:dyDescent="0.2">
      <c r="A5522" s="224" t="s">
        <v>10888</v>
      </c>
      <c r="B5522" s="225" t="s">
        <v>10887</v>
      </c>
      <c r="C5522" s="224" t="s">
        <v>45</v>
      </c>
      <c r="D5522" s="226">
        <v>13176.88</v>
      </c>
    </row>
    <row r="5523" spans="1:4" x14ac:dyDescent="0.2">
      <c r="A5523" s="224" t="s">
        <v>10889</v>
      </c>
      <c r="B5523" s="225" t="s">
        <v>10890</v>
      </c>
      <c r="C5523" s="224" t="s">
        <v>45</v>
      </c>
      <c r="D5523" s="226">
        <v>14921.91</v>
      </c>
    </row>
    <row r="5524" spans="1:4" x14ac:dyDescent="0.2">
      <c r="A5524" s="224" t="s">
        <v>10891</v>
      </c>
      <c r="B5524" s="225" t="s">
        <v>10890</v>
      </c>
      <c r="C5524" s="224" t="s">
        <v>45</v>
      </c>
      <c r="D5524" s="226">
        <v>13773.04</v>
      </c>
    </row>
    <row r="5525" spans="1:4" x14ac:dyDescent="0.2">
      <c r="A5525" s="224" t="s">
        <v>10892</v>
      </c>
      <c r="B5525" s="225" t="s">
        <v>10893</v>
      </c>
      <c r="C5525" s="224" t="s">
        <v>45</v>
      </c>
      <c r="D5525" s="226">
        <v>15561.43</v>
      </c>
    </row>
    <row r="5526" spans="1:4" x14ac:dyDescent="0.2">
      <c r="A5526" s="224" t="s">
        <v>10894</v>
      </c>
      <c r="B5526" s="225" t="s">
        <v>10893</v>
      </c>
      <c r="C5526" s="224" t="s">
        <v>45</v>
      </c>
      <c r="D5526" s="226">
        <v>14371</v>
      </c>
    </row>
    <row r="5527" spans="1:4" x14ac:dyDescent="0.2">
      <c r="A5527" s="224" t="s">
        <v>10895</v>
      </c>
      <c r="B5527" s="225" t="s">
        <v>10896</v>
      </c>
      <c r="C5527" s="224" t="s">
        <v>45</v>
      </c>
      <c r="D5527" s="226">
        <v>16201.07</v>
      </c>
    </row>
    <row r="5528" spans="1:4" x14ac:dyDescent="0.2">
      <c r="A5528" s="224" t="s">
        <v>10897</v>
      </c>
      <c r="B5528" s="225" t="s">
        <v>10896</v>
      </c>
      <c r="C5528" s="224" t="s">
        <v>45</v>
      </c>
      <c r="D5528" s="226">
        <v>14969.09</v>
      </c>
    </row>
    <row r="5529" spans="1:4" x14ac:dyDescent="0.2">
      <c r="A5529" s="224" t="s">
        <v>10898</v>
      </c>
      <c r="B5529" s="225" t="s">
        <v>10899</v>
      </c>
      <c r="C5529" s="224" t="s">
        <v>45</v>
      </c>
      <c r="D5529" s="226">
        <v>16773.509999999998</v>
      </c>
    </row>
    <row r="5530" spans="1:4" x14ac:dyDescent="0.2">
      <c r="A5530" s="224" t="s">
        <v>10900</v>
      </c>
      <c r="B5530" s="225" t="s">
        <v>10899</v>
      </c>
      <c r="C5530" s="224" t="s">
        <v>45</v>
      </c>
      <c r="D5530" s="226">
        <v>15500.25</v>
      </c>
    </row>
    <row r="5531" spans="1:4" x14ac:dyDescent="0.2">
      <c r="A5531" s="224" t="s">
        <v>10901</v>
      </c>
      <c r="B5531" s="225" t="s">
        <v>10902</v>
      </c>
      <c r="C5531" s="224" t="s">
        <v>45</v>
      </c>
      <c r="D5531" s="226">
        <v>8423.1299999999992</v>
      </c>
    </row>
    <row r="5532" spans="1:4" x14ac:dyDescent="0.2">
      <c r="A5532" s="224" t="s">
        <v>10903</v>
      </c>
      <c r="B5532" s="225" t="s">
        <v>10902</v>
      </c>
      <c r="C5532" s="224" t="s">
        <v>45</v>
      </c>
      <c r="D5532" s="226">
        <v>7708.86</v>
      </c>
    </row>
    <row r="5533" spans="1:4" x14ac:dyDescent="0.2">
      <c r="A5533" s="224" t="s">
        <v>10904</v>
      </c>
      <c r="B5533" s="225" t="s">
        <v>10905</v>
      </c>
      <c r="C5533" s="224" t="s">
        <v>45</v>
      </c>
      <c r="D5533" s="226">
        <v>9173.2900000000009</v>
      </c>
    </row>
    <row r="5534" spans="1:4" x14ac:dyDescent="0.2">
      <c r="A5534" s="224" t="s">
        <v>10906</v>
      </c>
      <c r="B5534" s="225" t="s">
        <v>10905</v>
      </c>
      <c r="C5534" s="224" t="s">
        <v>45</v>
      </c>
      <c r="D5534" s="226">
        <v>8399.81</v>
      </c>
    </row>
    <row r="5535" spans="1:4" x14ac:dyDescent="0.2">
      <c r="A5535" s="224" t="s">
        <v>10907</v>
      </c>
      <c r="B5535" s="225" t="s">
        <v>10908</v>
      </c>
      <c r="C5535" s="224" t="s">
        <v>45</v>
      </c>
      <c r="D5535" s="226">
        <v>9854.89</v>
      </c>
    </row>
    <row r="5536" spans="1:4" x14ac:dyDescent="0.2">
      <c r="A5536" s="224" t="s">
        <v>10909</v>
      </c>
      <c r="B5536" s="225" t="s">
        <v>10908</v>
      </c>
      <c r="C5536" s="224" t="s">
        <v>45</v>
      </c>
      <c r="D5536" s="226">
        <v>9023.11</v>
      </c>
    </row>
    <row r="5537" spans="1:4" x14ac:dyDescent="0.2">
      <c r="A5537" s="224" t="s">
        <v>10910</v>
      </c>
      <c r="B5537" s="225" t="s">
        <v>10911</v>
      </c>
      <c r="C5537" s="224" t="s">
        <v>45</v>
      </c>
      <c r="D5537" s="226">
        <v>10659.3</v>
      </c>
    </row>
    <row r="5538" spans="1:4" x14ac:dyDescent="0.2">
      <c r="A5538" s="224" t="s">
        <v>10912</v>
      </c>
      <c r="B5538" s="225" t="s">
        <v>10911</v>
      </c>
      <c r="C5538" s="224" t="s">
        <v>45</v>
      </c>
      <c r="D5538" s="226">
        <v>9761.57</v>
      </c>
    </row>
    <row r="5539" spans="1:4" x14ac:dyDescent="0.2">
      <c r="A5539" s="224" t="s">
        <v>10913</v>
      </c>
      <c r="B5539" s="225" t="s">
        <v>10914</v>
      </c>
      <c r="C5539" s="224" t="s">
        <v>45</v>
      </c>
      <c r="D5539" s="226">
        <v>11686.68</v>
      </c>
    </row>
    <row r="5540" spans="1:4" x14ac:dyDescent="0.2">
      <c r="A5540" s="224" t="s">
        <v>10915</v>
      </c>
      <c r="B5540" s="225" t="s">
        <v>10914</v>
      </c>
      <c r="C5540" s="224" t="s">
        <v>45</v>
      </c>
      <c r="D5540" s="226">
        <v>10700.64</v>
      </c>
    </row>
    <row r="5541" spans="1:4" x14ac:dyDescent="0.2">
      <c r="A5541" s="224" t="s">
        <v>10916</v>
      </c>
      <c r="B5541" s="225" t="s">
        <v>10917</v>
      </c>
      <c r="C5541" s="224" t="s">
        <v>45</v>
      </c>
      <c r="D5541" s="226">
        <v>12445.18</v>
      </c>
    </row>
    <row r="5542" spans="1:4" x14ac:dyDescent="0.2">
      <c r="A5542" s="224" t="s">
        <v>10918</v>
      </c>
      <c r="B5542" s="225" t="s">
        <v>10917</v>
      </c>
      <c r="C5542" s="224" t="s">
        <v>45</v>
      </c>
      <c r="D5542" s="226">
        <v>11415.09</v>
      </c>
    </row>
    <row r="5543" spans="1:4" x14ac:dyDescent="0.2">
      <c r="A5543" s="224" t="s">
        <v>10919</v>
      </c>
      <c r="B5543" s="225" t="s">
        <v>10920</v>
      </c>
      <c r="C5543" s="224" t="s">
        <v>45</v>
      </c>
      <c r="D5543" s="226">
        <v>12735.31</v>
      </c>
    </row>
    <row r="5544" spans="1:4" x14ac:dyDescent="0.2">
      <c r="A5544" s="224" t="s">
        <v>10921</v>
      </c>
      <c r="B5544" s="225" t="s">
        <v>10920</v>
      </c>
      <c r="C5544" s="224" t="s">
        <v>45</v>
      </c>
      <c r="D5544" s="226">
        <v>11670.22</v>
      </c>
    </row>
    <row r="5545" spans="1:4" x14ac:dyDescent="0.2">
      <c r="A5545" s="224" t="s">
        <v>10922</v>
      </c>
      <c r="B5545" s="225" t="s">
        <v>10923</v>
      </c>
      <c r="C5545" s="224" t="s">
        <v>45</v>
      </c>
      <c r="D5545" s="226">
        <v>13113.35</v>
      </c>
    </row>
    <row r="5546" spans="1:4" x14ac:dyDescent="0.2">
      <c r="A5546" s="224" t="s">
        <v>10924</v>
      </c>
      <c r="B5546" s="225" t="s">
        <v>10923</v>
      </c>
      <c r="C5546" s="224" t="s">
        <v>45</v>
      </c>
      <c r="D5546" s="226">
        <v>12024.1</v>
      </c>
    </row>
    <row r="5547" spans="1:4" x14ac:dyDescent="0.2">
      <c r="A5547" s="224" t="s">
        <v>10925</v>
      </c>
      <c r="B5547" s="225" t="s">
        <v>10926</v>
      </c>
      <c r="C5547" s="224" t="s">
        <v>45</v>
      </c>
      <c r="D5547" s="226">
        <v>13860.99</v>
      </c>
    </row>
    <row r="5548" spans="1:4" x14ac:dyDescent="0.2">
      <c r="A5548" s="224" t="s">
        <v>10927</v>
      </c>
      <c r="B5548" s="225" t="s">
        <v>10926</v>
      </c>
      <c r="C5548" s="224" t="s">
        <v>45</v>
      </c>
      <c r="D5548" s="226">
        <v>12751.02</v>
      </c>
    </row>
    <row r="5549" spans="1:4" x14ac:dyDescent="0.2">
      <c r="A5549" s="224" t="s">
        <v>10928</v>
      </c>
      <c r="B5549" s="225" t="s">
        <v>10929</v>
      </c>
      <c r="C5549" s="224" t="s">
        <v>45</v>
      </c>
      <c r="D5549" s="226">
        <v>14498.5</v>
      </c>
    </row>
    <row r="5550" spans="1:4" x14ac:dyDescent="0.2">
      <c r="A5550" s="224" t="s">
        <v>10930</v>
      </c>
      <c r="B5550" s="225" t="s">
        <v>10929</v>
      </c>
      <c r="C5550" s="224" t="s">
        <v>45</v>
      </c>
      <c r="D5550" s="226">
        <v>13347.25</v>
      </c>
    </row>
    <row r="5551" spans="1:4" x14ac:dyDescent="0.2">
      <c r="A5551" s="224" t="s">
        <v>10931</v>
      </c>
      <c r="B5551" s="225" t="s">
        <v>10932</v>
      </c>
      <c r="C5551" s="224" t="s">
        <v>45</v>
      </c>
      <c r="D5551" s="226">
        <v>15073.13</v>
      </c>
    </row>
    <row r="5552" spans="1:4" x14ac:dyDescent="0.2">
      <c r="A5552" s="224" t="s">
        <v>10933</v>
      </c>
      <c r="B5552" s="225" t="s">
        <v>10932</v>
      </c>
      <c r="C5552" s="224" t="s">
        <v>45</v>
      </c>
      <c r="D5552" s="226">
        <v>13880.34</v>
      </c>
    </row>
    <row r="5553" spans="1:4" x14ac:dyDescent="0.2">
      <c r="A5553" s="224" t="s">
        <v>10934</v>
      </c>
      <c r="B5553" s="225" t="s">
        <v>10935</v>
      </c>
      <c r="C5553" s="224" t="s">
        <v>45</v>
      </c>
      <c r="D5553" s="226">
        <v>15710.04</v>
      </c>
    </row>
    <row r="5554" spans="1:4" x14ac:dyDescent="0.2">
      <c r="A5554" s="224" t="s">
        <v>10936</v>
      </c>
      <c r="B5554" s="225" t="s">
        <v>10935</v>
      </c>
      <c r="C5554" s="224" t="s">
        <v>45</v>
      </c>
      <c r="D5554" s="226">
        <v>14475.69</v>
      </c>
    </row>
    <row r="5555" spans="1:4" x14ac:dyDescent="0.2">
      <c r="A5555" s="224" t="s">
        <v>10937</v>
      </c>
      <c r="B5555" s="225" t="s">
        <v>10938</v>
      </c>
      <c r="C5555" s="224" t="s">
        <v>45</v>
      </c>
      <c r="D5555" s="226">
        <v>16350.09</v>
      </c>
    </row>
    <row r="5556" spans="1:4" x14ac:dyDescent="0.2">
      <c r="A5556" s="224" t="s">
        <v>10939</v>
      </c>
      <c r="B5556" s="225" t="s">
        <v>10938</v>
      </c>
      <c r="C5556" s="224" t="s">
        <v>45</v>
      </c>
      <c r="D5556" s="226">
        <v>15074.46</v>
      </c>
    </row>
    <row r="5557" spans="1:4" x14ac:dyDescent="0.2">
      <c r="A5557" s="224" t="s">
        <v>10940</v>
      </c>
      <c r="B5557" s="225" t="s">
        <v>10941</v>
      </c>
      <c r="C5557" s="224" t="s">
        <v>45</v>
      </c>
      <c r="D5557" s="226">
        <v>16989.61</v>
      </c>
    </row>
    <row r="5558" spans="1:4" x14ac:dyDescent="0.2">
      <c r="A5558" s="224" t="s">
        <v>10942</v>
      </c>
      <c r="B5558" s="225" t="s">
        <v>10941</v>
      </c>
      <c r="C5558" s="224" t="s">
        <v>45</v>
      </c>
      <c r="D5558" s="226">
        <v>15672.43</v>
      </c>
    </row>
    <row r="5559" spans="1:4" x14ac:dyDescent="0.2">
      <c r="A5559" s="224" t="s">
        <v>10943</v>
      </c>
      <c r="B5559" s="225" t="s">
        <v>10944</v>
      </c>
      <c r="C5559" s="224" t="s">
        <v>45</v>
      </c>
      <c r="D5559" s="226">
        <v>17563.060000000001</v>
      </c>
    </row>
    <row r="5560" spans="1:4" x14ac:dyDescent="0.2">
      <c r="A5560" s="224" t="s">
        <v>10945</v>
      </c>
      <c r="B5560" s="225" t="s">
        <v>10944</v>
      </c>
      <c r="C5560" s="224" t="s">
        <v>45</v>
      </c>
      <c r="D5560" s="226">
        <v>16204.33</v>
      </c>
    </row>
    <row r="5561" spans="1:4" x14ac:dyDescent="0.2">
      <c r="A5561" s="224" t="s">
        <v>10946</v>
      </c>
      <c r="B5561" s="225" t="s">
        <v>10947</v>
      </c>
      <c r="C5561" s="224" t="s">
        <v>45</v>
      </c>
      <c r="D5561" s="226">
        <v>18201.86</v>
      </c>
    </row>
    <row r="5562" spans="1:4" x14ac:dyDescent="0.2">
      <c r="A5562" s="224" t="s">
        <v>10948</v>
      </c>
      <c r="B5562" s="225" t="s">
        <v>10947</v>
      </c>
      <c r="C5562" s="224" t="s">
        <v>45</v>
      </c>
      <c r="D5562" s="226">
        <v>16801.849999999999</v>
      </c>
    </row>
    <row r="5563" spans="1:4" x14ac:dyDescent="0.2">
      <c r="A5563" s="224" t="s">
        <v>10949</v>
      </c>
      <c r="B5563" s="225" t="s">
        <v>10950</v>
      </c>
      <c r="C5563" s="224" t="s">
        <v>45</v>
      </c>
      <c r="D5563" s="226">
        <v>10062.07</v>
      </c>
    </row>
    <row r="5564" spans="1:4" x14ac:dyDescent="0.2">
      <c r="A5564" s="224" t="s">
        <v>10951</v>
      </c>
      <c r="B5564" s="225" t="s">
        <v>10950</v>
      </c>
      <c r="C5564" s="224" t="s">
        <v>45</v>
      </c>
      <c r="D5564" s="226">
        <v>9207.39</v>
      </c>
    </row>
    <row r="5565" spans="1:4" x14ac:dyDescent="0.2">
      <c r="A5565" s="224" t="s">
        <v>10952</v>
      </c>
      <c r="B5565" s="225" t="s">
        <v>10953</v>
      </c>
      <c r="C5565" s="224" t="s">
        <v>45</v>
      </c>
      <c r="D5565" s="226">
        <v>10866.76</v>
      </c>
    </row>
    <row r="5566" spans="1:4" x14ac:dyDescent="0.2">
      <c r="A5566" s="224" t="s">
        <v>10954</v>
      </c>
      <c r="B5566" s="225" t="s">
        <v>10953</v>
      </c>
      <c r="C5566" s="224" t="s">
        <v>45</v>
      </c>
      <c r="D5566" s="226">
        <v>9948.8799999999992</v>
      </c>
    </row>
    <row r="5567" spans="1:4" x14ac:dyDescent="0.2">
      <c r="A5567" s="224" t="s">
        <v>10955</v>
      </c>
      <c r="B5567" s="225" t="s">
        <v>10956</v>
      </c>
      <c r="C5567" s="224" t="s">
        <v>45</v>
      </c>
      <c r="D5567" s="226">
        <v>11671.38</v>
      </c>
    </row>
    <row r="5568" spans="1:4" x14ac:dyDescent="0.2">
      <c r="A5568" s="224" t="s">
        <v>10957</v>
      </c>
      <c r="B5568" s="225" t="s">
        <v>10956</v>
      </c>
      <c r="C5568" s="224" t="s">
        <v>45</v>
      </c>
      <c r="D5568" s="226">
        <v>10690.29</v>
      </c>
    </row>
    <row r="5569" spans="1:4" x14ac:dyDescent="0.2">
      <c r="A5569" s="224" t="s">
        <v>10958</v>
      </c>
      <c r="B5569" s="225" t="s">
        <v>10959</v>
      </c>
      <c r="C5569" s="224" t="s">
        <v>45</v>
      </c>
      <c r="D5569" s="226">
        <v>12765.14</v>
      </c>
    </row>
    <row r="5570" spans="1:4" x14ac:dyDescent="0.2">
      <c r="A5570" s="224" t="s">
        <v>10960</v>
      </c>
      <c r="B5570" s="225" t="s">
        <v>10959</v>
      </c>
      <c r="C5570" s="224" t="s">
        <v>45</v>
      </c>
      <c r="D5570" s="226">
        <v>11689.76</v>
      </c>
    </row>
    <row r="5571" spans="1:4" x14ac:dyDescent="0.2">
      <c r="A5571" s="224" t="s">
        <v>10961</v>
      </c>
      <c r="B5571" s="225" t="s">
        <v>10962</v>
      </c>
      <c r="C5571" s="224" t="s">
        <v>45</v>
      </c>
      <c r="D5571" s="226">
        <v>13899.85</v>
      </c>
    </row>
    <row r="5572" spans="1:4" x14ac:dyDescent="0.2">
      <c r="A5572" s="224" t="s">
        <v>10963</v>
      </c>
      <c r="B5572" s="225" t="s">
        <v>10962</v>
      </c>
      <c r="C5572" s="224" t="s">
        <v>45</v>
      </c>
      <c r="D5572" s="226">
        <v>12730.45</v>
      </c>
    </row>
    <row r="5573" spans="1:4" x14ac:dyDescent="0.2">
      <c r="A5573" s="224" t="s">
        <v>10964</v>
      </c>
      <c r="B5573" s="225" t="s">
        <v>10965</v>
      </c>
      <c r="C5573" s="224" t="s">
        <v>45</v>
      </c>
      <c r="D5573" s="226">
        <v>14156.55</v>
      </c>
    </row>
    <row r="5574" spans="1:4" x14ac:dyDescent="0.2">
      <c r="A5574" s="224" t="s">
        <v>10966</v>
      </c>
      <c r="B5574" s="225" t="s">
        <v>10965</v>
      </c>
      <c r="C5574" s="224" t="s">
        <v>45</v>
      </c>
      <c r="D5574" s="226">
        <v>12976.44</v>
      </c>
    </row>
    <row r="5575" spans="1:4" x14ac:dyDescent="0.2">
      <c r="A5575" s="224" t="s">
        <v>10967</v>
      </c>
      <c r="B5575" s="225" t="s">
        <v>10968</v>
      </c>
      <c r="C5575" s="224" t="s">
        <v>45</v>
      </c>
      <c r="D5575" s="226">
        <v>14256.36</v>
      </c>
    </row>
    <row r="5576" spans="1:4" x14ac:dyDescent="0.2">
      <c r="A5576" s="224" t="s">
        <v>10969</v>
      </c>
      <c r="B5576" s="225" t="s">
        <v>10968</v>
      </c>
      <c r="C5576" s="224" t="s">
        <v>45</v>
      </c>
      <c r="D5576" s="226">
        <v>13071.82</v>
      </c>
    </row>
    <row r="5577" spans="1:4" x14ac:dyDescent="0.2">
      <c r="A5577" s="224" t="s">
        <v>10970</v>
      </c>
      <c r="B5577" s="225" t="s">
        <v>10971</v>
      </c>
      <c r="C5577" s="224" t="s">
        <v>45</v>
      </c>
      <c r="D5577" s="226">
        <v>15002.84</v>
      </c>
    </row>
    <row r="5578" spans="1:4" x14ac:dyDescent="0.2">
      <c r="A5578" s="224" t="s">
        <v>10972</v>
      </c>
      <c r="B5578" s="225" t="s">
        <v>10971</v>
      </c>
      <c r="C5578" s="224" t="s">
        <v>45</v>
      </c>
      <c r="D5578" s="226">
        <v>13797.78</v>
      </c>
    </row>
    <row r="5579" spans="1:4" x14ac:dyDescent="0.2">
      <c r="A5579" s="224" t="s">
        <v>10973</v>
      </c>
      <c r="B5579" s="225" t="s">
        <v>10974</v>
      </c>
      <c r="C5579" s="224" t="s">
        <v>45</v>
      </c>
      <c r="D5579" s="226">
        <v>15577.36</v>
      </c>
    </row>
    <row r="5580" spans="1:4" x14ac:dyDescent="0.2">
      <c r="A5580" s="224" t="s">
        <v>10975</v>
      </c>
      <c r="B5580" s="225" t="s">
        <v>10974</v>
      </c>
      <c r="C5580" s="224" t="s">
        <v>45</v>
      </c>
      <c r="D5580" s="226">
        <v>14330.75</v>
      </c>
    </row>
    <row r="5581" spans="1:4" x14ac:dyDescent="0.2">
      <c r="A5581" s="224" t="s">
        <v>10976</v>
      </c>
      <c r="B5581" s="225" t="s">
        <v>10977</v>
      </c>
      <c r="C5581" s="224" t="s">
        <v>45</v>
      </c>
      <c r="D5581" s="226">
        <v>16216.87</v>
      </c>
    </row>
    <row r="5582" spans="1:4" x14ac:dyDescent="0.2">
      <c r="A5582" s="224" t="s">
        <v>10978</v>
      </c>
      <c r="B5582" s="225" t="s">
        <v>10977</v>
      </c>
      <c r="C5582" s="224" t="s">
        <v>45</v>
      </c>
      <c r="D5582" s="226">
        <v>14928.71</v>
      </c>
    </row>
    <row r="5583" spans="1:4" x14ac:dyDescent="0.2">
      <c r="A5583" s="224" t="s">
        <v>10979</v>
      </c>
      <c r="B5583" s="225" t="s">
        <v>10980</v>
      </c>
      <c r="C5583" s="224" t="s">
        <v>45</v>
      </c>
      <c r="D5583" s="226">
        <v>16854.43</v>
      </c>
    </row>
    <row r="5584" spans="1:4" x14ac:dyDescent="0.2">
      <c r="A5584" s="224" t="s">
        <v>10981</v>
      </c>
      <c r="B5584" s="225" t="s">
        <v>10980</v>
      </c>
      <c r="C5584" s="224" t="s">
        <v>45</v>
      </c>
      <c r="D5584" s="226">
        <v>15524.99</v>
      </c>
    </row>
    <row r="5585" spans="1:4" x14ac:dyDescent="0.2">
      <c r="A5585" s="224" t="s">
        <v>10982</v>
      </c>
      <c r="B5585" s="225" t="s">
        <v>10983</v>
      </c>
      <c r="C5585" s="224" t="s">
        <v>45</v>
      </c>
      <c r="D5585" s="226">
        <v>17493.95</v>
      </c>
    </row>
    <row r="5586" spans="1:4" x14ac:dyDescent="0.2">
      <c r="A5586" s="224" t="s">
        <v>10984</v>
      </c>
      <c r="B5586" s="225" t="s">
        <v>10983</v>
      </c>
      <c r="C5586" s="224" t="s">
        <v>45</v>
      </c>
      <c r="D5586" s="226">
        <v>16122.96</v>
      </c>
    </row>
    <row r="5587" spans="1:4" x14ac:dyDescent="0.2">
      <c r="A5587" s="224" t="s">
        <v>10985</v>
      </c>
      <c r="B5587" s="225" t="s">
        <v>10986</v>
      </c>
      <c r="C5587" s="224" t="s">
        <v>45</v>
      </c>
      <c r="D5587" s="226">
        <v>18068.47</v>
      </c>
    </row>
    <row r="5588" spans="1:4" x14ac:dyDescent="0.2">
      <c r="A5588" s="224" t="s">
        <v>10987</v>
      </c>
      <c r="B5588" s="225" t="s">
        <v>10986</v>
      </c>
      <c r="C5588" s="224" t="s">
        <v>45</v>
      </c>
      <c r="D5588" s="226">
        <v>16655.919999999998</v>
      </c>
    </row>
    <row r="5589" spans="1:4" x14ac:dyDescent="0.2">
      <c r="A5589" s="224" t="s">
        <v>10988</v>
      </c>
      <c r="B5589" s="225" t="s">
        <v>10989</v>
      </c>
      <c r="C5589" s="224" t="s">
        <v>45</v>
      </c>
      <c r="D5589" s="226">
        <v>18705.900000000001</v>
      </c>
    </row>
    <row r="5590" spans="1:4" x14ac:dyDescent="0.2">
      <c r="A5590" s="224" t="s">
        <v>10990</v>
      </c>
      <c r="B5590" s="225" t="s">
        <v>10989</v>
      </c>
      <c r="C5590" s="224" t="s">
        <v>45</v>
      </c>
      <c r="D5590" s="226">
        <v>17252.080000000002</v>
      </c>
    </row>
    <row r="5591" spans="1:4" x14ac:dyDescent="0.2">
      <c r="A5591" s="224" t="s">
        <v>10991</v>
      </c>
      <c r="B5591" s="225" t="s">
        <v>10992</v>
      </c>
      <c r="C5591" s="224" t="s">
        <v>45</v>
      </c>
      <c r="D5591" s="226">
        <v>19345.54</v>
      </c>
    </row>
    <row r="5592" spans="1:4" x14ac:dyDescent="0.2">
      <c r="A5592" s="224" t="s">
        <v>10993</v>
      </c>
      <c r="B5592" s="225" t="s">
        <v>10992</v>
      </c>
      <c r="C5592" s="224" t="s">
        <v>45</v>
      </c>
      <c r="D5592" s="226">
        <v>17850.169999999998</v>
      </c>
    </row>
    <row r="5593" spans="1:4" x14ac:dyDescent="0.2">
      <c r="A5593" s="224" t="s">
        <v>10994</v>
      </c>
      <c r="B5593" s="225" t="s">
        <v>10995</v>
      </c>
      <c r="C5593" s="224" t="s">
        <v>45</v>
      </c>
      <c r="D5593" s="226">
        <v>11322.46</v>
      </c>
    </row>
    <row r="5594" spans="1:4" x14ac:dyDescent="0.2">
      <c r="A5594" s="224" t="s">
        <v>10996</v>
      </c>
      <c r="B5594" s="225" t="s">
        <v>10995</v>
      </c>
      <c r="C5594" s="224" t="s">
        <v>45</v>
      </c>
      <c r="D5594" s="226">
        <v>10356.99</v>
      </c>
    </row>
    <row r="5595" spans="1:4" x14ac:dyDescent="0.2">
      <c r="A5595" s="224" t="s">
        <v>10997</v>
      </c>
      <c r="B5595" s="225" t="s">
        <v>10998</v>
      </c>
      <c r="C5595" s="224" t="s">
        <v>45</v>
      </c>
      <c r="D5595" s="226">
        <v>12170.79</v>
      </c>
    </row>
    <row r="5596" spans="1:4" x14ac:dyDescent="0.2">
      <c r="A5596" s="224" t="s">
        <v>10999</v>
      </c>
      <c r="B5596" s="225" t="s">
        <v>10998</v>
      </c>
      <c r="C5596" s="224" t="s">
        <v>45</v>
      </c>
      <c r="D5596" s="226">
        <v>11137.85</v>
      </c>
    </row>
    <row r="5597" spans="1:4" x14ac:dyDescent="0.2">
      <c r="A5597" s="224" t="s">
        <v>11000</v>
      </c>
      <c r="B5597" s="225" t="s">
        <v>11001</v>
      </c>
      <c r="C5597" s="224" t="s">
        <v>45</v>
      </c>
      <c r="D5597" s="226">
        <v>13033.2</v>
      </c>
    </row>
    <row r="5598" spans="1:4" x14ac:dyDescent="0.2">
      <c r="A5598" s="224" t="s">
        <v>11002</v>
      </c>
      <c r="B5598" s="225" t="s">
        <v>11001</v>
      </c>
      <c r="C5598" s="224" t="s">
        <v>45</v>
      </c>
      <c r="D5598" s="226">
        <v>11931.82</v>
      </c>
    </row>
    <row r="5599" spans="1:4" x14ac:dyDescent="0.2">
      <c r="A5599" s="224" t="s">
        <v>11003</v>
      </c>
      <c r="B5599" s="225" t="s">
        <v>11004</v>
      </c>
      <c r="C5599" s="224" t="s">
        <v>45</v>
      </c>
      <c r="D5599" s="226">
        <v>13835.86</v>
      </c>
    </row>
    <row r="5600" spans="1:4" x14ac:dyDescent="0.2">
      <c r="A5600" s="224" t="s">
        <v>11005</v>
      </c>
      <c r="B5600" s="225" t="s">
        <v>11004</v>
      </c>
      <c r="C5600" s="224" t="s">
        <v>45</v>
      </c>
      <c r="D5600" s="226">
        <v>12665.68</v>
      </c>
    </row>
    <row r="5601" spans="1:4" x14ac:dyDescent="0.2">
      <c r="A5601" s="224" t="s">
        <v>11006</v>
      </c>
      <c r="B5601" s="225" t="s">
        <v>11007</v>
      </c>
      <c r="C5601" s="224" t="s">
        <v>45</v>
      </c>
      <c r="D5601" s="226">
        <v>15097.37</v>
      </c>
    </row>
    <row r="5602" spans="1:4" x14ac:dyDescent="0.2">
      <c r="A5602" s="224" t="s">
        <v>11008</v>
      </c>
      <c r="B5602" s="225" t="s">
        <v>11007</v>
      </c>
      <c r="C5602" s="224" t="s">
        <v>45</v>
      </c>
      <c r="D5602" s="226">
        <v>13826.87</v>
      </c>
    </row>
    <row r="5603" spans="1:4" x14ac:dyDescent="0.2">
      <c r="A5603" s="224" t="s">
        <v>11009</v>
      </c>
      <c r="B5603" s="225" t="s">
        <v>11010</v>
      </c>
      <c r="C5603" s="224" t="s">
        <v>45</v>
      </c>
      <c r="D5603" s="226">
        <v>15698.45</v>
      </c>
    </row>
    <row r="5604" spans="1:4" x14ac:dyDescent="0.2">
      <c r="A5604" s="224" t="s">
        <v>11011</v>
      </c>
      <c r="B5604" s="225" t="s">
        <v>11010</v>
      </c>
      <c r="C5604" s="224" t="s">
        <v>45</v>
      </c>
      <c r="D5604" s="226">
        <v>14393.05</v>
      </c>
    </row>
    <row r="5605" spans="1:4" x14ac:dyDescent="0.2">
      <c r="A5605" s="224" t="s">
        <v>11012</v>
      </c>
      <c r="B5605" s="225" t="s">
        <v>11013</v>
      </c>
      <c r="C5605" s="224" t="s">
        <v>45</v>
      </c>
      <c r="D5605" s="226">
        <v>15971.94</v>
      </c>
    </row>
    <row r="5606" spans="1:4" x14ac:dyDescent="0.2">
      <c r="A5606" s="224" t="s">
        <v>11014</v>
      </c>
      <c r="B5606" s="225" t="s">
        <v>11013</v>
      </c>
      <c r="C5606" s="224" t="s">
        <v>45</v>
      </c>
      <c r="D5606" s="226">
        <v>14634.75</v>
      </c>
    </row>
    <row r="5607" spans="1:4" x14ac:dyDescent="0.2">
      <c r="A5607" s="224" t="s">
        <v>11015</v>
      </c>
      <c r="B5607" s="225" t="s">
        <v>11016</v>
      </c>
      <c r="C5607" s="224" t="s">
        <v>45</v>
      </c>
      <c r="D5607" s="226">
        <v>16560.599999999999</v>
      </c>
    </row>
    <row r="5608" spans="1:4" x14ac:dyDescent="0.2">
      <c r="A5608" s="224" t="s">
        <v>11017</v>
      </c>
      <c r="B5608" s="225" t="s">
        <v>11016</v>
      </c>
      <c r="C5608" s="224" t="s">
        <v>45</v>
      </c>
      <c r="D5608" s="226">
        <v>15173.72</v>
      </c>
    </row>
    <row r="5609" spans="1:4" x14ac:dyDescent="0.2">
      <c r="A5609" s="224" t="s">
        <v>11018</v>
      </c>
      <c r="B5609" s="225" t="s">
        <v>11019</v>
      </c>
      <c r="C5609" s="224" t="s">
        <v>45</v>
      </c>
      <c r="D5609" s="226">
        <v>16917.669999999998</v>
      </c>
    </row>
    <row r="5610" spans="1:4" x14ac:dyDescent="0.2">
      <c r="A5610" s="224" t="s">
        <v>11020</v>
      </c>
      <c r="B5610" s="225" t="s">
        <v>11019</v>
      </c>
      <c r="C5610" s="224" t="s">
        <v>45</v>
      </c>
      <c r="D5610" s="226">
        <v>15550.08</v>
      </c>
    </row>
    <row r="5611" spans="1:4" x14ac:dyDescent="0.2">
      <c r="A5611" s="224" t="s">
        <v>11021</v>
      </c>
      <c r="B5611" s="225" t="s">
        <v>11022</v>
      </c>
      <c r="C5611" s="224" t="s">
        <v>45</v>
      </c>
      <c r="D5611" s="226">
        <v>17555.7</v>
      </c>
    </row>
    <row r="5612" spans="1:4" x14ac:dyDescent="0.2">
      <c r="A5612" s="224" t="s">
        <v>11023</v>
      </c>
      <c r="B5612" s="225" t="s">
        <v>11022</v>
      </c>
      <c r="C5612" s="224" t="s">
        <v>45</v>
      </c>
      <c r="D5612" s="226">
        <v>16146.84</v>
      </c>
    </row>
    <row r="5613" spans="1:4" x14ac:dyDescent="0.2">
      <c r="A5613" s="224" t="s">
        <v>11024</v>
      </c>
      <c r="B5613" s="225" t="s">
        <v>11025</v>
      </c>
      <c r="C5613" s="224" t="s">
        <v>45</v>
      </c>
      <c r="D5613" s="226">
        <v>18195.22</v>
      </c>
    </row>
    <row r="5614" spans="1:4" x14ac:dyDescent="0.2">
      <c r="A5614" s="224" t="s">
        <v>11026</v>
      </c>
      <c r="B5614" s="225" t="s">
        <v>11025</v>
      </c>
      <c r="C5614" s="224" t="s">
        <v>45</v>
      </c>
      <c r="D5614" s="226">
        <v>16744.8</v>
      </c>
    </row>
    <row r="5615" spans="1:4" x14ac:dyDescent="0.2">
      <c r="A5615" s="224" t="s">
        <v>11027</v>
      </c>
      <c r="B5615" s="225" t="s">
        <v>11028</v>
      </c>
      <c r="C5615" s="224" t="s">
        <v>45</v>
      </c>
      <c r="D5615" s="226">
        <v>18769.73</v>
      </c>
    </row>
    <row r="5616" spans="1:4" x14ac:dyDescent="0.2">
      <c r="A5616" s="224" t="s">
        <v>11029</v>
      </c>
      <c r="B5616" s="225" t="s">
        <v>11028</v>
      </c>
      <c r="C5616" s="224" t="s">
        <v>45</v>
      </c>
      <c r="D5616" s="226">
        <v>17277.77</v>
      </c>
    </row>
    <row r="5617" spans="1:4" x14ac:dyDescent="0.2">
      <c r="A5617" s="224" t="s">
        <v>11030</v>
      </c>
      <c r="B5617" s="225" t="s">
        <v>11031</v>
      </c>
      <c r="C5617" s="224" t="s">
        <v>45</v>
      </c>
      <c r="D5617" s="226">
        <v>19407.29</v>
      </c>
    </row>
    <row r="5618" spans="1:4" x14ac:dyDescent="0.2">
      <c r="A5618" s="224" t="s">
        <v>11032</v>
      </c>
      <c r="B5618" s="225" t="s">
        <v>11031</v>
      </c>
      <c r="C5618" s="224" t="s">
        <v>45</v>
      </c>
      <c r="D5618" s="226">
        <v>17874.05</v>
      </c>
    </row>
    <row r="5619" spans="1:4" x14ac:dyDescent="0.2">
      <c r="A5619" s="224" t="s">
        <v>11033</v>
      </c>
      <c r="B5619" s="225" t="s">
        <v>11034</v>
      </c>
      <c r="C5619" s="224" t="s">
        <v>45</v>
      </c>
      <c r="D5619" s="226">
        <v>20046.810000000001</v>
      </c>
    </row>
    <row r="5620" spans="1:4" x14ac:dyDescent="0.2">
      <c r="A5620" s="224" t="s">
        <v>11035</v>
      </c>
      <c r="B5620" s="225" t="s">
        <v>11034</v>
      </c>
      <c r="C5620" s="224" t="s">
        <v>45</v>
      </c>
      <c r="D5620" s="226">
        <v>18472.009999999998</v>
      </c>
    </row>
    <row r="5621" spans="1:4" x14ac:dyDescent="0.2">
      <c r="A5621" s="224" t="s">
        <v>11036</v>
      </c>
      <c r="B5621" s="225" t="s">
        <v>11037</v>
      </c>
      <c r="C5621" s="224" t="s">
        <v>45</v>
      </c>
      <c r="D5621" s="226">
        <v>20686.330000000002</v>
      </c>
    </row>
    <row r="5622" spans="1:4" x14ac:dyDescent="0.2">
      <c r="A5622" s="224" t="s">
        <v>11038</v>
      </c>
      <c r="B5622" s="225" t="s">
        <v>11037</v>
      </c>
      <c r="C5622" s="224" t="s">
        <v>45</v>
      </c>
      <c r="D5622" s="226">
        <v>19069.97</v>
      </c>
    </row>
    <row r="5623" spans="1:4" x14ac:dyDescent="0.2">
      <c r="A5623" s="224" t="s">
        <v>11039</v>
      </c>
      <c r="B5623" s="225" t="s">
        <v>11040</v>
      </c>
      <c r="C5623" s="224" t="s">
        <v>45</v>
      </c>
      <c r="D5623" s="226">
        <v>13515.08</v>
      </c>
    </row>
    <row r="5624" spans="1:4" x14ac:dyDescent="0.2">
      <c r="A5624" s="224" t="s">
        <v>11041</v>
      </c>
      <c r="B5624" s="225" t="s">
        <v>11040</v>
      </c>
      <c r="C5624" s="224" t="s">
        <v>45</v>
      </c>
      <c r="D5624" s="226">
        <v>12307.34</v>
      </c>
    </row>
    <row r="5625" spans="1:4" x14ac:dyDescent="0.2">
      <c r="A5625" s="224" t="s">
        <v>11042</v>
      </c>
      <c r="B5625" s="225" t="s">
        <v>11043</v>
      </c>
      <c r="C5625" s="224" t="s">
        <v>45</v>
      </c>
      <c r="D5625" s="226">
        <v>13823.51</v>
      </c>
    </row>
    <row r="5626" spans="1:4" x14ac:dyDescent="0.2">
      <c r="A5626" s="224" t="s">
        <v>11044</v>
      </c>
      <c r="B5626" s="225" t="s">
        <v>11043</v>
      </c>
      <c r="C5626" s="224" t="s">
        <v>45</v>
      </c>
      <c r="D5626" s="226">
        <v>12601.79</v>
      </c>
    </row>
    <row r="5627" spans="1:4" x14ac:dyDescent="0.2">
      <c r="A5627" s="224" t="s">
        <v>11045</v>
      </c>
      <c r="B5627" s="225" t="s">
        <v>11046</v>
      </c>
      <c r="C5627" s="224" t="s">
        <v>45</v>
      </c>
      <c r="D5627" s="226">
        <v>14829.54</v>
      </c>
    </row>
    <row r="5628" spans="1:4" x14ac:dyDescent="0.2">
      <c r="A5628" s="224" t="s">
        <v>11047</v>
      </c>
      <c r="B5628" s="225" t="s">
        <v>11046</v>
      </c>
      <c r="C5628" s="224" t="s">
        <v>45</v>
      </c>
      <c r="D5628" s="226">
        <v>13492.97</v>
      </c>
    </row>
    <row r="5629" spans="1:4" x14ac:dyDescent="0.2">
      <c r="A5629" s="224" t="s">
        <v>11048</v>
      </c>
      <c r="B5629" s="225" t="s">
        <v>11049</v>
      </c>
      <c r="C5629" s="224" t="s">
        <v>45</v>
      </c>
      <c r="D5629" s="226">
        <v>15026.34</v>
      </c>
    </row>
    <row r="5630" spans="1:4" x14ac:dyDescent="0.2">
      <c r="A5630" s="224" t="s">
        <v>11050</v>
      </c>
      <c r="B5630" s="225" t="s">
        <v>11049</v>
      </c>
      <c r="C5630" s="224" t="s">
        <v>45</v>
      </c>
      <c r="D5630" s="226">
        <v>13757.83</v>
      </c>
    </row>
    <row r="5631" spans="1:4" x14ac:dyDescent="0.2">
      <c r="A5631" s="224" t="s">
        <v>11051</v>
      </c>
      <c r="B5631" s="225" t="s">
        <v>11052</v>
      </c>
      <c r="C5631" s="224" t="s">
        <v>45</v>
      </c>
      <c r="D5631" s="226">
        <v>16355.99</v>
      </c>
    </row>
    <row r="5632" spans="1:4" x14ac:dyDescent="0.2">
      <c r="A5632" s="224" t="s">
        <v>11053</v>
      </c>
      <c r="B5632" s="225" t="s">
        <v>11052</v>
      </c>
      <c r="C5632" s="224" t="s">
        <v>45</v>
      </c>
      <c r="D5632" s="226">
        <v>14981.23</v>
      </c>
    </row>
    <row r="5633" spans="1:4" x14ac:dyDescent="0.2">
      <c r="A5633" s="224" t="s">
        <v>11054</v>
      </c>
      <c r="B5633" s="225" t="s">
        <v>11055</v>
      </c>
      <c r="C5633" s="224" t="s">
        <v>45</v>
      </c>
      <c r="D5633" s="226">
        <v>17358.16</v>
      </c>
    </row>
    <row r="5634" spans="1:4" x14ac:dyDescent="0.2">
      <c r="A5634" s="224" t="s">
        <v>11056</v>
      </c>
      <c r="B5634" s="225" t="s">
        <v>11055</v>
      </c>
      <c r="C5634" s="224" t="s">
        <v>45</v>
      </c>
      <c r="D5634" s="226">
        <v>15909.61</v>
      </c>
    </row>
    <row r="5635" spans="1:4" x14ac:dyDescent="0.2">
      <c r="A5635" s="224" t="s">
        <v>11057</v>
      </c>
      <c r="B5635" s="225" t="s">
        <v>11058</v>
      </c>
      <c r="C5635" s="224" t="s">
        <v>45</v>
      </c>
      <c r="D5635" s="226">
        <v>17464.5</v>
      </c>
    </row>
    <row r="5636" spans="1:4" x14ac:dyDescent="0.2">
      <c r="A5636" s="224" t="s">
        <v>11059</v>
      </c>
      <c r="B5636" s="225" t="s">
        <v>11058</v>
      </c>
      <c r="C5636" s="224" t="s">
        <v>45</v>
      </c>
      <c r="D5636" s="226">
        <v>15996.75</v>
      </c>
    </row>
    <row r="5637" spans="1:4" x14ac:dyDescent="0.2">
      <c r="A5637" s="224" t="s">
        <v>11060</v>
      </c>
      <c r="B5637" s="225" t="s">
        <v>11061</v>
      </c>
      <c r="C5637" s="224" t="s">
        <v>45</v>
      </c>
      <c r="D5637" s="226">
        <v>17943.48</v>
      </c>
    </row>
    <row r="5638" spans="1:4" x14ac:dyDescent="0.2">
      <c r="A5638" s="224" t="s">
        <v>11062</v>
      </c>
      <c r="B5638" s="225" t="s">
        <v>11061</v>
      </c>
      <c r="C5638" s="224" t="s">
        <v>45</v>
      </c>
      <c r="D5638" s="226">
        <v>16446.75</v>
      </c>
    </row>
    <row r="5639" spans="1:4" x14ac:dyDescent="0.2">
      <c r="A5639" s="224" t="s">
        <v>11063</v>
      </c>
      <c r="B5639" s="225" t="s">
        <v>11064</v>
      </c>
      <c r="C5639" s="224" t="s">
        <v>45</v>
      </c>
      <c r="D5639" s="226">
        <v>18452.72</v>
      </c>
    </row>
    <row r="5640" spans="1:4" x14ac:dyDescent="0.2">
      <c r="A5640" s="224" t="s">
        <v>11065</v>
      </c>
      <c r="B5640" s="225" t="s">
        <v>11064</v>
      </c>
      <c r="C5640" s="224" t="s">
        <v>45</v>
      </c>
      <c r="D5640" s="226">
        <v>16955.400000000001</v>
      </c>
    </row>
    <row r="5641" spans="1:4" x14ac:dyDescent="0.2">
      <c r="A5641" s="224" t="s">
        <v>11066</v>
      </c>
      <c r="B5641" s="225" t="s">
        <v>11067</v>
      </c>
      <c r="C5641" s="224" t="s">
        <v>45</v>
      </c>
      <c r="D5641" s="226">
        <v>18831.919999999998</v>
      </c>
    </row>
    <row r="5642" spans="1:4" x14ac:dyDescent="0.2">
      <c r="A5642" s="224" t="s">
        <v>11068</v>
      </c>
      <c r="B5642" s="225" t="s">
        <v>11067</v>
      </c>
      <c r="C5642" s="224" t="s">
        <v>45</v>
      </c>
      <c r="D5642" s="226">
        <v>17293.18</v>
      </c>
    </row>
    <row r="5643" spans="1:4" x14ac:dyDescent="0.2">
      <c r="A5643" s="224" t="s">
        <v>11069</v>
      </c>
      <c r="B5643" s="225" t="s">
        <v>11070</v>
      </c>
      <c r="C5643" s="224" t="s">
        <v>45</v>
      </c>
      <c r="D5643" s="226">
        <v>19627.169999999998</v>
      </c>
    </row>
    <row r="5644" spans="1:4" x14ac:dyDescent="0.2">
      <c r="A5644" s="224" t="s">
        <v>11071</v>
      </c>
      <c r="B5644" s="225" t="s">
        <v>11070</v>
      </c>
      <c r="C5644" s="224" t="s">
        <v>45</v>
      </c>
      <c r="D5644" s="226">
        <v>18052.05</v>
      </c>
    </row>
    <row r="5645" spans="1:4" x14ac:dyDescent="0.2">
      <c r="A5645" s="224" t="s">
        <v>11072</v>
      </c>
      <c r="B5645" s="225" t="s">
        <v>11073</v>
      </c>
      <c r="C5645" s="224" t="s">
        <v>45</v>
      </c>
      <c r="D5645" s="226">
        <v>20219.3</v>
      </c>
    </row>
    <row r="5646" spans="1:4" x14ac:dyDescent="0.2">
      <c r="A5646" s="224" t="s">
        <v>11074</v>
      </c>
      <c r="B5646" s="225" t="s">
        <v>11073</v>
      </c>
      <c r="C5646" s="224" t="s">
        <v>45</v>
      </c>
      <c r="D5646" s="226">
        <v>18608.95</v>
      </c>
    </row>
    <row r="5647" spans="1:4" x14ac:dyDescent="0.2">
      <c r="A5647" s="224" t="s">
        <v>11075</v>
      </c>
      <c r="B5647" s="225" t="s">
        <v>11076</v>
      </c>
      <c r="C5647" s="224" t="s">
        <v>45</v>
      </c>
      <c r="D5647" s="226">
        <v>20943.07</v>
      </c>
    </row>
    <row r="5648" spans="1:4" x14ac:dyDescent="0.2">
      <c r="A5648" s="224" t="s">
        <v>11077</v>
      </c>
      <c r="B5648" s="225" t="s">
        <v>11076</v>
      </c>
      <c r="C5648" s="224" t="s">
        <v>45</v>
      </c>
      <c r="D5648" s="226">
        <v>19279.95</v>
      </c>
    </row>
    <row r="5649" spans="1:4" x14ac:dyDescent="0.2">
      <c r="A5649" s="224" t="s">
        <v>11078</v>
      </c>
      <c r="B5649" s="225" t="s">
        <v>11079</v>
      </c>
      <c r="C5649" s="224" t="s">
        <v>45</v>
      </c>
      <c r="D5649" s="226">
        <v>21582.59</v>
      </c>
    </row>
    <row r="5650" spans="1:4" x14ac:dyDescent="0.2">
      <c r="A5650" s="224" t="s">
        <v>11080</v>
      </c>
      <c r="B5650" s="225" t="s">
        <v>11079</v>
      </c>
      <c r="C5650" s="224" t="s">
        <v>45</v>
      </c>
      <c r="D5650" s="226">
        <v>19877.91</v>
      </c>
    </row>
    <row r="5651" spans="1:4" x14ac:dyDescent="0.2">
      <c r="A5651" s="224" t="s">
        <v>11081</v>
      </c>
      <c r="B5651" s="225" t="s">
        <v>11082</v>
      </c>
      <c r="C5651" s="224" t="s">
        <v>45</v>
      </c>
      <c r="D5651" s="226">
        <v>22175.22</v>
      </c>
    </row>
    <row r="5652" spans="1:4" x14ac:dyDescent="0.2">
      <c r="A5652" s="224" t="s">
        <v>11083</v>
      </c>
      <c r="B5652" s="225" t="s">
        <v>11082</v>
      </c>
      <c r="C5652" s="224" t="s">
        <v>45</v>
      </c>
      <c r="D5652" s="226">
        <v>20426.580000000002</v>
      </c>
    </row>
    <row r="5653" spans="1:4" x14ac:dyDescent="0.2">
      <c r="A5653" s="224" t="s">
        <v>11084</v>
      </c>
      <c r="B5653" s="225" t="s">
        <v>11085</v>
      </c>
      <c r="C5653" s="224" t="s">
        <v>45</v>
      </c>
      <c r="D5653" s="226">
        <v>15127.99</v>
      </c>
    </row>
    <row r="5654" spans="1:4" x14ac:dyDescent="0.2">
      <c r="A5654" s="224" t="s">
        <v>11086</v>
      </c>
      <c r="B5654" s="225" t="s">
        <v>11085</v>
      </c>
      <c r="C5654" s="224" t="s">
        <v>45</v>
      </c>
      <c r="D5654" s="226">
        <v>13754.68</v>
      </c>
    </row>
    <row r="5655" spans="1:4" x14ac:dyDescent="0.2">
      <c r="A5655" s="224" t="s">
        <v>11087</v>
      </c>
      <c r="B5655" s="225" t="s">
        <v>11088</v>
      </c>
      <c r="C5655" s="224" t="s">
        <v>45</v>
      </c>
      <c r="D5655" s="226">
        <v>15413.25</v>
      </c>
    </row>
    <row r="5656" spans="1:4" x14ac:dyDescent="0.2">
      <c r="A5656" s="224" t="s">
        <v>11089</v>
      </c>
      <c r="B5656" s="225" t="s">
        <v>11088</v>
      </c>
      <c r="C5656" s="224" t="s">
        <v>45</v>
      </c>
      <c r="D5656" s="226">
        <v>14002.73</v>
      </c>
    </row>
    <row r="5657" spans="1:4" x14ac:dyDescent="0.2">
      <c r="A5657" s="224" t="s">
        <v>11090</v>
      </c>
      <c r="B5657" s="225" t="s">
        <v>11091</v>
      </c>
      <c r="C5657" s="224" t="s">
        <v>45</v>
      </c>
      <c r="D5657" s="226">
        <v>15635.52</v>
      </c>
    </row>
    <row r="5658" spans="1:4" x14ac:dyDescent="0.2">
      <c r="A5658" s="224" t="s">
        <v>11092</v>
      </c>
      <c r="B5658" s="225" t="s">
        <v>11091</v>
      </c>
      <c r="C5658" s="224" t="s">
        <v>45</v>
      </c>
      <c r="D5658" s="226">
        <v>14204.41</v>
      </c>
    </row>
    <row r="5659" spans="1:4" x14ac:dyDescent="0.2">
      <c r="A5659" s="224" t="s">
        <v>11093</v>
      </c>
      <c r="B5659" s="225" t="s">
        <v>11094</v>
      </c>
      <c r="C5659" s="224" t="s">
        <v>45</v>
      </c>
      <c r="D5659" s="226">
        <v>16499.64</v>
      </c>
    </row>
    <row r="5660" spans="1:4" x14ac:dyDescent="0.2">
      <c r="A5660" s="224" t="s">
        <v>11095</v>
      </c>
      <c r="B5660" s="225" t="s">
        <v>11094</v>
      </c>
      <c r="C5660" s="224" t="s">
        <v>45</v>
      </c>
      <c r="D5660" s="226">
        <v>15095.12</v>
      </c>
    </row>
    <row r="5661" spans="1:4" x14ac:dyDescent="0.2">
      <c r="A5661" s="224" t="s">
        <v>11096</v>
      </c>
      <c r="B5661" s="225" t="s">
        <v>11097</v>
      </c>
      <c r="C5661" s="224" t="s">
        <v>45</v>
      </c>
      <c r="D5661" s="226">
        <v>17614.62</v>
      </c>
    </row>
    <row r="5662" spans="1:4" x14ac:dyDescent="0.2">
      <c r="A5662" s="224" t="s">
        <v>11098</v>
      </c>
      <c r="B5662" s="225" t="s">
        <v>11097</v>
      </c>
      <c r="C5662" s="224" t="s">
        <v>45</v>
      </c>
      <c r="D5662" s="226">
        <v>16135.59</v>
      </c>
    </row>
    <row r="5663" spans="1:4" x14ac:dyDescent="0.2">
      <c r="A5663" s="224" t="s">
        <v>11099</v>
      </c>
      <c r="B5663" s="225" t="s">
        <v>11100</v>
      </c>
      <c r="C5663" s="224" t="s">
        <v>45</v>
      </c>
      <c r="D5663" s="226">
        <v>18951.7</v>
      </c>
    </row>
    <row r="5664" spans="1:4" x14ac:dyDescent="0.2">
      <c r="A5664" s="224" t="s">
        <v>11101</v>
      </c>
      <c r="B5664" s="225" t="s">
        <v>11100</v>
      </c>
      <c r="C5664" s="224" t="s">
        <v>45</v>
      </c>
      <c r="D5664" s="226">
        <v>17359.98</v>
      </c>
    </row>
    <row r="5665" spans="1:4" x14ac:dyDescent="0.2">
      <c r="A5665" s="224" t="s">
        <v>11102</v>
      </c>
      <c r="B5665" s="225" t="s">
        <v>11103</v>
      </c>
      <c r="C5665" s="224" t="s">
        <v>45</v>
      </c>
      <c r="D5665" s="226">
        <v>19067.79</v>
      </c>
    </row>
    <row r="5666" spans="1:4" x14ac:dyDescent="0.2">
      <c r="A5666" s="224" t="s">
        <v>11104</v>
      </c>
      <c r="B5666" s="225" t="s">
        <v>11103</v>
      </c>
      <c r="C5666" s="224" t="s">
        <v>45</v>
      </c>
      <c r="D5666" s="226">
        <v>17469.48</v>
      </c>
    </row>
    <row r="5667" spans="1:4" x14ac:dyDescent="0.2">
      <c r="A5667" s="224" t="s">
        <v>11105</v>
      </c>
      <c r="B5667" s="225" t="s">
        <v>11106</v>
      </c>
      <c r="C5667" s="224" t="s">
        <v>45</v>
      </c>
      <c r="D5667" s="226">
        <v>19196.36</v>
      </c>
    </row>
    <row r="5668" spans="1:4" x14ac:dyDescent="0.2">
      <c r="A5668" s="224" t="s">
        <v>11107</v>
      </c>
      <c r="B5668" s="225" t="s">
        <v>11106</v>
      </c>
      <c r="C5668" s="224" t="s">
        <v>45</v>
      </c>
      <c r="D5668" s="226">
        <v>17589.78</v>
      </c>
    </row>
    <row r="5669" spans="1:4" x14ac:dyDescent="0.2">
      <c r="A5669" s="224" t="s">
        <v>11108</v>
      </c>
      <c r="B5669" s="225" t="s">
        <v>11109</v>
      </c>
      <c r="C5669" s="224" t="s">
        <v>45</v>
      </c>
      <c r="D5669" s="226">
        <v>19942.04</v>
      </c>
    </row>
    <row r="5670" spans="1:4" x14ac:dyDescent="0.2">
      <c r="A5670" s="224" t="s">
        <v>11110</v>
      </c>
      <c r="B5670" s="225" t="s">
        <v>11109</v>
      </c>
      <c r="C5670" s="224" t="s">
        <v>45</v>
      </c>
      <c r="D5670" s="226">
        <v>18314.98</v>
      </c>
    </row>
    <row r="5671" spans="1:4" x14ac:dyDescent="0.2">
      <c r="A5671" s="224" t="s">
        <v>11111</v>
      </c>
      <c r="B5671" s="225" t="s">
        <v>11112</v>
      </c>
      <c r="C5671" s="224" t="s">
        <v>45</v>
      </c>
      <c r="D5671" s="226">
        <v>20516.560000000001</v>
      </c>
    </row>
    <row r="5672" spans="1:4" x14ac:dyDescent="0.2">
      <c r="A5672" s="224" t="s">
        <v>11113</v>
      </c>
      <c r="B5672" s="225" t="s">
        <v>11112</v>
      </c>
      <c r="C5672" s="224" t="s">
        <v>45</v>
      </c>
      <c r="D5672" s="226">
        <v>18847.95</v>
      </c>
    </row>
    <row r="5673" spans="1:4" x14ac:dyDescent="0.2">
      <c r="A5673" s="224" t="s">
        <v>11114</v>
      </c>
      <c r="B5673" s="225" t="s">
        <v>11115</v>
      </c>
      <c r="C5673" s="224" t="s">
        <v>45</v>
      </c>
      <c r="D5673" s="226">
        <v>21078.43</v>
      </c>
    </row>
    <row r="5674" spans="1:4" x14ac:dyDescent="0.2">
      <c r="A5674" s="224" t="s">
        <v>11116</v>
      </c>
      <c r="B5674" s="225" t="s">
        <v>11115</v>
      </c>
      <c r="C5674" s="224" t="s">
        <v>45</v>
      </c>
      <c r="D5674" s="226">
        <v>19378.61</v>
      </c>
    </row>
    <row r="5675" spans="1:4" x14ac:dyDescent="0.2">
      <c r="A5675" s="224" t="s">
        <v>11117</v>
      </c>
      <c r="B5675" s="225" t="s">
        <v>11118</v>
      </c>
      <c r="C5675" s="224" t="s">
        <v>45</v>
      </c>
      <c r="D5675" s="226">
        <v>21795.72</v>
      </c>
    </row>
    <row r="5676" spans="1:4" x14ac:dyDescent="0.2">
      <c r="A5676" s="224" t="s">
        <v>11119</v>
      </c>
      <c r="B5676" s="225" t="s">
        <v>11118</v>
      </c>
      <c r="C5676" s="224" t="s">
        <v>45</v>
      </c>
      <c r="D5676" s="226">
        <v>20044</v>
      </c>
    </row>
    <row r="5677" spans="1:4" x14ac:dyDescent="0.2">
      <c r="A5677" s="224" t="s">
        <v>11120</v>
      </c>
      <c r="B5677" s="225" t="s">
        <v>11121</v>
      </c>
      <c r="C5677" s="224" t="s">
        <v>45</v>
      </c>
      <c r="D5677" s="226">
        <v>22433.15</v>
      </c>
    </row>
    <row r="5678" spans="1:4" x14ac:dyDescent="0.2">
      <c r="A5678" s="224" t="s">
        <v>11122</v>
      </c>
      <c r="B5678" s="225" t="s">
        <v>11121</v>
      </c>
      <c r="C5678" s="224" t="s">
        <v>45</v>
      </c>
      <c r="D5678" s="226">
        <v>20640.16</v>
      </c>
    </row>
    <row r="5679" spans="1:4" x14ac:dyDescent="0.2">
      <c r="A5679" s="224" t="s">
        <v>11123</v>
      </c>
      <c r="B5679" s="225" t="s">
        <v>11124</v>
      </c>
      <c r="C5679" s="224" t="s">
        <v>45</v>
      </c>
      <c r="D5679" s="226">
        <v>23007.67</v>
      </c>
    </row>
    <row r="5680" spans="1:4" x14ac:dyDescent="0.2">
      <c r="A5680" s="224" t="s">
        <v>11125</v>
      </c>
      <c r="B5680" s="225" t="s">
        <v>11124</v>
      </c>
      <c r="C5680" s="224" t="s">
        <v>45</v>
      </c>
      <c r="D5680" s="226">
        <v>21173.119999999999</v>
      </c>
    </row>
    <row r="5681" spans="1:4" x14ac:dyDescent="0.2">
      <c r="A5681" s="224" t="s">
        <v>11126</v>
      </c>
      <c r="B5681" s="225" t="s">
        <v>11127</v>
      </c>
      <c r="C5681" s="224" t="s">
        <v>45</v>
      </c>
      <c r="D5681" s="226">
        <v>23646.61</v>
      </c>
    </row>
    <row r="5682" spans="1:4" x14ac:dyDescent="0.2">
      <c r="A5682" s="224" t="s">
        <v>11128</v>
      </c>
      <c r="B5682" s="225" t="s">
        <v>11127</v>
      </c>
      <c r="C5682" s="224" t="s">
        <v>45</v>
      </c>
      <c r="D5682" s="226">
        <v>21770.59</v>
      </c>
    </row>
    <row r="5683" spans="1:4" x14ac:dyDescent="0.2">
      <c r="A5683" s="224" t="s">
        <v>11129</v>
      </c>
      <c r="B5683" s="225" t="s">
        <v>11130</v>
      </c>
      <c r="C5683" s="224" t="s">
        <v>45</v>
      </c>
      <c r="D5683" s="226">
        <v>20091.580000000002</v>
      </c>
    </row>
    <row r="5684" spans="1:4" x14ac:dyDescent="0.2">
      <c r="A5684" s="224" t="s">
        <v>11131</v>
      </c>
      <c r="B5684" s="225" t="s">
        <v>11130</v>
      </c>
      <c r="C5684" s="224" t="s">
        <v>45</v>
      </c>
      <c r="D5684" s="226">
        <v>18365.009999999998</v>
      </c>
    </row>
    <row r="5685" spans="1:4" x14ac:dyDescent="0.2">
      <c r="A5685" s="224" t="s">
        <v>11132</v>
      </c>
      <c r="B5685" s="225" t="s">
        <v>11133</v>
      </c>
      <c r="C5685" s="224" t="s">
        <v>45</v>
      </c>
      <c r="D5685" s="226">
        <v>22302.9</v>
      </c>
    </row>
    <row r="5686" spans="1:4" x14ac:dyDescent="0.2">
      <c r="A5686" s="224" t="s">
        <v>11134</v>
      </c>
      <c r="B5686" s="225" t="s">
        <v>11133</v>
      </c>
      <c r="C5686" s="224" t="s">
        <v>45</v>
      </c>
      <c r="D5686" s="226">
        <v>20411.28</v>
      </c>
    </row>
    <row r="5687" spans="1:4" x14ac:dyDescent="0.2">
      <c r="A5687" s="224" t="s">
        <v>11135</v>
      </c>
      <c r="B5687" s="225" t="s">
        <v>11136</v>
      </c>
      <c r="C5687" s="224" t="s">
        <v>45</v>
      </c>
      <c r="D5687" s="226">
        <v>24494.18</v>
      </c>
    </row>
    <row r="5688" spans="1:4" x14ac:dyDescent="0.2">
      <c r="A5688" s="224" t="s">
        <v>11137</v>
      </c>
      <c r="B5688" s="225" t="s">
        <v>11136</v>
      </c>
      <c r="C5688" s="224" t="s">
        <v>45</v>
      </c>
      <c r="D5688" s="226">
        <v>22419.55</v>
      </c>
    </row>
    <row r="5689" spans="1:4" x14ac:dyDescent="0.2">
      <c r="A5689" s="224" t="s">
        <v>11138</v>
      </c>
      <c r="B5689" s="225" t="s">
        <v>11139</v>
      </c>
      <c r="C5689" s="224" t="s">
        <v>45</v>
      </c>
      <c r="D5689" s="226">
        <v>27586.19</v>
      </c>
    </row>
    <row r="5690" spans="1:4" x14ac:dyDescent="0.2">
      <c r="A5690" s="224" t="s">
        <v>11140</v>
      </c>
      <c r="B5690" s="225" t="s">
        <v>11139</v>
      </c>
      <c r="C5690" s="224" t="s">
        <v>45</v>
      </c>
      <c r="D5690" s="226">
        <v>25250.47</v>
      </c>
    </row>
    <row r="5691" spans="1:4" x14ac:dyDescent="0.2">
      <c r="A5691" s="224" t="s">
        <v>11141</v>
      </c>
      <c r="B5691" s="225" t="s">
        <v>11142</v>
      </c>
      <c r="C5691" s="224" t="s">
        <v>45</v>
      </c>
      <c r="D5691" s="226">
        <v>28248.62</v>
      </c>
    </row>
    <row r="5692" spans="1:4" x14ac:dyDescent="0.2">
      <c r="A5692" s="224" t="s">
        <v>11143</v>
      </c>
      <c r="B5692" s="225" t="s">
        <v>11142</v>
      </c>
      <c r="C5692" s="224" t="s">
        <v>45</v>
      </c>
      <c r="D5692" s="226">
        <v>25909.39</v>
      </c>
    </row>
    <row r="5693" spans="1:4" x14ac:dyDescent="0.2">
      <c r="A5693" s="224" t="s">
        <v>11144</v>
      </c>
      <c r="B5693" s="225" t="s">
        <v>11145</v>
      </c>
      <c r="C5693" s="224" t="s">
        <v>45</v>
      </c>
      <c r="D5693" s="226">
        <v>28393.35</v>
      </c>
    </row>
    <row r="5694" spans="1:4" x14ac:dyDescent="0.2">
      <c r="A5694" s="224" t="s">
        <v>11146</v>
      </c>
      <c r="B5694" s="225" t="s">
        <v>11145</v>
      </c>
      <c r="C5694" s="224" t="s">
        <v>45</v>
      </c>
      <c r="D5694" s="226">
        <v>26043.8</v>
      </c>
    </row>
    <row r="5695" spans="1:4" x14ac:dyDescent="0.2">
      <c r="A5695" s="224" t="s">
        <v>11147</v>
      </c>
      <c r="B5695" s="225" t="s">
        <v>11148</v>
      </c>
      <c r="C5695" s="224" t="s">
        <v>45</v>
      </c>
      <c r="D5695" s="226">
        <v>28739.66</v>
      </c>
    </row>
    <row r="5696" spans="1:4" x14ac:dyDescent="0.2">
      <c r="A5696" s="224" t="s">
        <v>11149</v>
      </c>
      <c r="B5696" s="225" t="s">
        <v>11148</v>
      </c>
      <c r="C5696" s="224" t="s">
        <v>45</v>
      </c>
      <c r="D5696" s="226">
        <v>26331</v>
      </c>
    </row>
    <row r="5697" spans="1:4" x14ac:dyDescent="0.2">
      <c r="A5697" s="224" t="s">
        <v>11150</v>
      </c>
      <c r="B5697" s="225" t="s">
        <v>11151</v>
      </c>
      <c r="C5697" s="224" t="s">
        <v>45</v>
      </c>
      <c r="D5697" s="226">
        <v>29521.33</v>
      </c>
    </row>
    <row r="5698" spans="1:4" x14ac:dyDescent="0.2">
      <c r="A5698" s="224" t="s">
        <v>11152</v>
      </c>
      <c r="B5698" s="225" t="s">
        <v>11151</v>
      </c>
      <c r="C5698" s="224" t="s">
        <v>45</v>
      </c>
      <c r="D5698" s="226">
        <v>27052.36</v>
      </c>
    </row>
    <row r="5699" spans="1:4" x14ac:dyDescent="0.2">
      <c r="A5699" s="224" t="s">
        <v>11153</v>
      </c>
      <c r="B5699" s="225" t="s">
        <v>11154</v>
      </c>
      <c r="C5699" s="224" t="s">
        <v>45</v>
      </c>
      <c r="D5699" s="226">
        <v>30126.21</v>
      </c>
    </row>
    <row r="5700" spans="1:4" x14ac:dyDescent="0.2">
      <c r="A5700" s="224" t="s">
        <v>11155</v>
      </c>
      <c r="B5700" s="225" t="s">
        <v>11154</v>
      </c>
      <c r="C5700" s="224" t="s">
        <v>45</v>
      </c>
      <c r="D5700" s="226">
        <v>27611.83</v>
      </c>
    </row>
    <row r="5701" spans="1:4" x14ac:dyDescent="0.2">
      <c r="A5701" s="224" t="s">
        <v>11156</v>
      </c>
      <c r="B5701" s="225" t="s">
        <v>11157</v>
      </c>
      <c r="C5701" s="224" t="s">
        <v>45</v>
      </c>
      <c r="D5701" s="226">
        <v>31019.8</v>
      </c>
    </row>
    <row r="5702" spans="1:4" x14ac:dyDescent="0.2">
      <c r="A5702" s="224" t="s">
        <v>11158</v>
      </c>
      <c r="B5702" s="225" t="s">
        <v>11157</v>
      </c>
      <c r="C5702" s="224" t="s">
        <v>45</v>
      </c>
      <c r="D5702" s="226">
        <v>28430.22</v>
      </c>
    </row>
    <row r="5703" spans="1:4" x14ac:dyDescent="0.2">
      <c r="A5703" s="224" t="s">
        <v>11159</v>
      </c>
      <c r="B5703" s="225" t="s">
        <v>11160</v>
      </c>
      <c r="C5703" s="224" t="s">
        <v>45</v>
      </c>
      <c r="D5703" s="226">
        <v>31805.759999999998</v>
      </c>
    </row>
    <row r="5704" spans="1:4" x14ac:dyDescent="0.2">
      <c r="A5704" s="224" t="s">
        <v>11161</v>
      </c>
      <c r="B5704" s="225" t="s">
        <v>11160</v>
      </c>
      <c r="C5704" s="224" t="s">
        <v>45</v>
      </c>
      <c r="D5704" s="226">
        <v>29156.29</v>
      </c>
    </row>
    <row r="5705" spans="1:4" x14ac:dyDescent="0.2">
      <c r="A5705" s="224" t="s">
        <v>11162</v>
      </c>
      <c r="B5705" s="225" t="s">
        <v>11163</v>
      </c>
      <c r="C5705" s="224" t="s">
        <v>45</v>
      </c>
      <c r="D5705" s="226">
        <v>32632.71</v>
      </c>
    </row>
    <row r="5706" spans="1:4" x14ac:dyDescent="0.2">
      <c r="A5706" s="224" t="s">
        <v>11164</v>
      </c>
      <c r="B5706" s="225" t="s">
        <v>11163</v>
      </c>
      <c r="C5706" s="224" t="s">
        <v>45</v>
      </c>
      <c r="D5706" s="226">
        <v>29915.919999999998</v>
      </c>
    </row>
    <row r="5707" spans="1:4" x14ac:dyDescent="0.2">
      <c r="A5707" s="224" t="s">
        <v>11165</v>
      </c>
      <c r="B5707" s="225" t="s">
        <v>11166</v>
      </c>
      <c r="C5707" s="224" t="s">
        <v>45</v>
      </c>
      <c r="D5707" s="226">
        <v>33349.64</v>
      </c>
    </row>
    <row r="5708" spans="1:4" x14ac:dyDescent="0.2">
      <c r="A5708" s="224" t="s">
        <v>11167</v>
      </c>
      <c r="B5708" s="225" t="s">
        <v>11166</v>
      </c>
      <c r="C5708" s="224" t="s">
        <v>45</v>
      </c>
      <c r="D5708" s="226">
        <v>30572.51</v>
      </c>
    </row>
    <row r="5709" spans="1:4" x14ac:dyDescent="0.2">
      <c r="A5709" s="224" t="s">
        <v>11168</v>
      </c>
      <c r="B5709" s="225" t="s">
        <v>11169</v>
      </c>
      <c r="C5709" s="224" t="s">
        <v>45</v>
      </c>
      <c r="D5709" s="226">
        <v>3820.78</v>
      </c>
    </row>
    <row r="5710" spans="1:4" x14ac:dyDescent="0.2">
      <c r="A5710" s="224" t="s">
        <v>11170</v>
      </c>
      <c r="B5710" s="225" t="s">
        <v>11169</v>
      </c>
      <c r="C5710" s="224" t="s">
        <v>45</v>
      </c>
      <c r="D5710" s="226">
        <v>3628.52</v>
      </c>
    </row>
    <row r="5711" spans="1:4" x14ac:dyDescent="0.2">
      <c r="A5711" s="224" t="s">
        <v>11171</v>
      </c>
      <c r="B5711" s="225" t="s">
        <v>11172</v>
      </c>
      <c r="C5711" s="224" t="s">
        <v>45</v>
      </c>
      <c r="D5711" s="226">
        <v>4019.31</v>
      </c>
    </row>
    <row r="5712" spans="1:4" x14ac:dyDescent="0.2">
      <c r="A5712" s="224" t="s">
        <v>11173</v>
      </c>
      <c r="B5712" s="225" t="s">
        <v>11172</v>
      </c>
      <c r="C5712" s="224" t="s">
        <v>45</v>
      </c>
      <c r="D5712" s="226">
        <v>3810.71</v>
      </c>
    </row>
    <row r="5713" spans="1:4" x14ac:dyDescent="0.2">
      <c r="A5713" s="224" t="s">
        <v>11174</v>
      </c>
      <c r="B5713" s="225" t="s">
        <v>11175</v>
      </c>
      <c r="C5713" s="224" t="s">
        <v>45</v>
      </c>
      <c r="D5713" s="226">
        <v>4394</v>
      </c>
    </row>
    <row r="5714" spans="1:4" x14ac:dyDescent="0.2">
      <c r="A5714" s="224" t="s">
        <v>11176</v>
      </c>
      <c r="B5714" s="225" t="s">
        <v>11175</v>
      </c>
      <c r="C5714" s="224" t="s">
        <v>45</v>
      </c>
      <c r="D5714" s="226">
        <v>4172.68</v>
      </c>
    </row>
    <row r="5715" spans="1:4" x14ac:dyDescent="0.2">
      <c r="A5715" s="224" t="s">
        <v>11177</v>
      </c>
      <c r="B5715" s="225" t="s">
        <v>11178</v>
      </c>
      <c r="C5715" s="224" t="s">
        <v>45</v>
      </c>
      <c r="D5715" s="226">
        <v>4909.8</v>
      </c>
    </row>
    <row r="5716" spans="1:4" x14ac:dyDescent="0.2">
      <c r="A5716" s="224" t="s">
        <v>11179</v>
      </c>
      <c r="B5716" s="225" t="s">
        <v>11178</v>
      </c>
      <c r="C5716" s="224" t="s">
        <v>45</v>
      </c>
      <c r="D5716" s="226">
        <v>4656.08</v>
      </c>
    </row>
    <row r="5717" spans="1:4" x14ac:dyDescent="0.2">
      <c r="A5717" s="224" t="s">
        <v>11180</v>
      </c>
      <c r="B5717" s="225" t="s">
        <v>11181</v>
      </c>
      <c r="C5717" s="224" t="s">
        <v>45</v>
      </c>
      <c r="D5717" s="226">
        <v>5490.92</v>
      </c>
    </row>
    <row r="5718" spans="1:4" x14ac:dyDescent="0.2">
      <c r="A5718" s="224" t="s">
        <v>11182</v>
      </c>
      <c r="B5718" s="225" t="s">
        <v>11181</v>
      </c>
      <c r="C5718" s="224" t="s">
        <v>45</v>
      </c>
      <c r="D5718" s="226">
        <v>5200.0200000000004</v>
      </c>
    </row>
    <row r="5719" spans="1:4" x14ac:dyDescent="0.2">
      <c r="A5719" s="224" t="s">
        <v>11183</v>
      </c>
      <c r="B5719" s="225" t="s">
        <v>11184</v>
      </c>
      <c r="C5719" s="224" t="s">
        <v>45</v>
      </c>
      <c r="D5719" s="226">
        <v>667.6</v>
      </c>
    </row>
    <row r="5720" spans="1:4" x14ac:dyDescent="0.2">
      <c r="A5720" s="224" t="s">
        <v>11185</v>
      </c>
      <c r="B5720" s="225" t="s">
        <v>11184</v>
      </c>
      <c r="C5720" s="224" t="s">
        <v>45</v>
      </c>
      <c r="D5720" s="226">
        <v>626.16</v>
      </c>
    </row>
    <row r="5721" spans="1:4" x14ac:dyDescent="0.2">
      <c r="A5721" s="224" t="s">
        <v>11186</v>
      </c>
      <c r="B5721" s="225" t="s">
        <v>11187</v>
      </c>
      <c r="C5721" s="224" t="s">
        <v>45</v>
      </c>
      <c r="D5721" s="226">
        <v>801.63</v>
      </c>
    </row>
    <row r="5722" spans="1:4" x14ac:dyDescent="0.2">
      <c r="A5722" s="224" t="s">
        <v>11188</v>
      </c>
      <c r="B5722" s="225" t="s">
        <v>11187</v>
      </c>
      <c r="C5722" s="224" t="s">
        <v>45</v>
      </c>
      <c r="D5722" s="226">
        <v>750.52</v>
      </c>
    </row>
    <row r="5723" spans="1:4" x14ac:dyDescent="0.2">
      <c r="A5723" s="224" t="s">
        <v>11189</v>
      </c>
      <c r="B5723" s="225" t="s">
        <v>11190</v>
      </c>
      <c r="C5723" s="224" t="s">
        <v>45</v>
      </c>
      <c r="D5723" s="226">
        <v>1172.3</v>
      </c>
    </row>
    <row r="5724" spans="1:4" x14ac:dyDescent="0.2">
      <c r="A5724" s="224" t="s">
        <v>11191</v>
      </c>
      <c r="B5724" s="225" t="s">
        <v>11190</v>
      </c>
      <c r="C5724" s="224" t="s">
        <v>45</v>
      </c>
      <c r="D5724" s="226">
        <v>1099.08</v>
      </c>
    </row>
    <row r="5725" spans="1:4" x14ac:dyDescent="0.2">
      <c r="A5725" s="224" t="s">
        <v>11192</v>
      </c>
      <c r="B5725" s="225" t="s">
        <v>11193</v>
      </c>
      <c r="C5725" s="224" t="s">
        <v>45</v>
      </c>
      <c r="D5725" s="226">
        <v>1541.28</v>
      </c>
    </row>
    <row r="5726" spans="1:4" x14ac:dyDescent="0.2">
      <c r="A5726" s="224" t="s">
        <v>11194</v>
      </c>
      <c r="B5726" s="225" t="s">
        <v>11193</v>
      </c>
      <c r="C5726" s="224" t="s">
        <v>45</v>
      </c>
      <c r="D5726" s="226">
        <v>1443.35</v>
      </c>
    </row>
    <row r="5727" spans="1:4" x14ac:dyDescent="0.2">
      <c r="A5727" s="224" t="s">
        <v>11195</v>
      </c>
      <c r="B5727" s="225" t="s">
        <v>11196</v>
      </c>
      <c r="C5727" s="224" t="s">
        <v>45</v>
      </c>
      <c r="D5727" s="226">
        <v>2425.15</v>
      </c>
    </row>
    <row r="5728" spans="1:4" x14ac:dyDescent="0.2">
      <c r="A5728" s="224" t="s">
        <v>11197</v>
      </c>
      <c r="B5728" s="225" t="s">
        <v>11196</v>
      </c>
      <c r="C5728" s="224" t="s">
        <v>45</v>
      </c>
      <c r="D5728" s="226">
        <v>2267.11</v>
      </c>
    </row>
    <row r="5729" spans="1:4" x14ac:dyDescent="0.2">
      <c r="A5729" s="224" t="s">
        <v>11198</v>
      </c>
      <c r="B5729" s="225" t="s">
        <v>11199</v>
      </c>
      <c r="C5729" s="224" t="s">
        <v>45</v>
      </c>
      <c r="D5729" s="226">
        <v>787.91</v>
      </c>
    </row>
    <row r="5730" spans="1:4" x14ac:dyDescent="0.2">
      <c r="A5730" s="224" t="s">
        <v>11200</v>
      </c>
      <c r="B5730" s="225" t="s">
        <v>11199</v>
      </c>
      <c r="C5730" s="224" t="s">
        <v>45</v>
      </c>
      <c r="D5730" s="226">
        <v>740.64</v>
      </c>
    </row>
    <row r="5731" spans="1:4" x14ac:dyDescent="0.2">
      <c r="A5731" s="224" t="s">
        <v>11201</v>
      </c>
      <c r="B5731" s="225" t="s">
        <v>11202</v>
      </c>
      <c r="C5731" s="224" t="s">
        <v>45</v>
      </c>
      <c r="D5731" s="226">
        <v>961.46</v>
      </c>
    </row>
    <row r="5732" spans="1:4" x14ac:dyDescent="0.2">
      <c r="A5732" s="224" t="s">
        <v>11203</v>
      </c>
      <c r="B5732" s="225" t="s">
        <v>11202</v>
      </c>
      <c r="C5732" s="224" t="s">
        <v>45</v>
      </c>
      <c r="D5732" s="226">
        <v>901.48</v>
      </c>
    </row>
    <row r="5733" spans="1:4" x14ac:dyDescent="0.2">
      <c r="A5733" s="224" t="s">
        <v>11204</v>
      </c>
      <c r="B5733" s="225" t="s">
        <v>11205</v>
      </c>
      <c r="C5733" s="224" t="s">
        <v>45</v>
      </c>
      <c r="D5733" s="226">
        <v>1347.07</v>
      </c>
    </row>
    <row r="5734" spans="1:4" x14ac:dyDescent="0.2">
      <c r="A5734" s="224" t="s">
        <v>11206</v>
      </c>
      <c r="B5734" s="225" t="s">
        <v>11205</v>
      </c>
      <c r="C5734" s="224" t="s">
        <v>45</v>
      </c>
      <c r="D5734" s="226">
        <v>1265.27</v>
      </c>
    </row>
    <row r="5735" spans="1:4" x14ac:dyDescent="0.2">
      <c r="A5735" s="224" t="s">
        <v>11207</v>
      </c>
      <c r="B5735" s="225" t="s">
        <v>11208</v>
      </c>
      <c r="C5735" s="224" t="s">
        <v>45</v>
      </c>
      <c r="D5735" s="226">
        <v>1716.05</v>
      </c>
    </row>
    <row r="5736" spans="1:4" x14ac:dyDescent="0.2">
      <c r="A5736" s="224" t="s">
        <v>11209</v>
      </c>
      <c r="B5736" s="225" t="s">
        <v>11208</v>
      </c>
      <c r="C5736" s="224" t="s">
        <v>45</v>
      </c>
      <c r="D5736" s="226">
        <v>1609.53</v>
      </c>
    </row>
    <row r="5737" spans="1:4" x14ac:dyDescent="0.2">
      <c r="A5737" s="224" t="s">
        <v>11210</v>
      </c>
      <c r="B5737" s="225" t="s">
        <v>11211</v>
      </c>
      <c r="C5737" s="224" t="s">
        <v>45</v>
      </c>
      <c r="D5737" s="226">
        <v>2756.61</v>
      </c>
    </row>
    <row r="5738" spans="1:4" x14ac:dyDescent="0.2">
      <c r="A5738" s="224" t="s">
        <v>11212</v>
      </c>
      <c r="B5738" s="225" t="s">
        <v>11211</v>
      </c>
      <c r="C5738" s="224" t="s">
        <v>45</v>
      </c>
      <c r="D5738" s="226">
        <v>2584.4</v>
      </c>
    </row>
    <row r="5739" spans="1:4" x14ac:dyDescent="0.2">
      <c r="A5739" s="224" t="s">
        <v>11213</v>
      </c>
      <c r="B5739" s="225" t="s">
        <v>11214</v>
      </c>
      <c r="C5739" s="224" t="s">
        <v>45</v>
      </c>
      <c r="D5739" s="226">
        <v>2836.51</v>
      </c>
    </row>
    <row r="5740" spans="1:4" x14ac:dyDescent="0.2">
      <c r="A5740" s="224" t="s">
        <v>11215</v>
      </c>
      <c r="B5740" s="225" t="s">
        <v>11214</v>
      </c>
      <c r="C5740" s="224" t="s">
        <v>45</v>
      </c>
      <c r="D5740" s="226">
        <v>2703.9</v>
      </c>
    </row>
    <row r="5741" spans="1:4" x14ac:dyDescent="0.2">
      <c r="A5741" s="224" t="s">
        <v>11216</v>
      </c>
      <c r="B5741" s="225" t="s">
        <v>11217</v>
      </c>
      <c r="C5741" s="224" t="s">
        <v>45</v>
      </c>
      <c r="D5741" s="226">
        <v>1932.42</v>
      </c>
    </row>
    <row r="5742" spans="1:4" x14ac:dyDescent="0.2">
      <c r="A5742" s="224" t="s">
        <v>11218</v>
      </c>
      <c r="B5742" s="225" t="s">
        <v>11217</v>
      </c>
      <c r="C5742" s="224" t="s">
        <v>45</v>
      </c>
      <c r="D5742" s="226">
        <v>1845.04</v>
      </c>
    </row>
    <row r="5743" spans="1:4" x14ac:dyDescent="0.2">
      <c r="A5743" s="224" t="s">
        <v>11219</v>
      </c>
      <c r="B5743" s="225" t="s">
        <v>11220</v>
      </c>
      <c r="C5743" s="224" t="s">
        <v>45</v>
      </c>
      <c r="D5743" s="226">
        <v>2050.9699999999998</v>
      </c>
    </row>
    <row r="5744" spans="1:4" x14ac:dyDescent="0.2">
      <c r="A5744" s="224" t="s">
        <v>11221</v>
      </c>
      <c r="B5744" s="225" t="s">
        <v>11220</v>
      </c>
      <c r="C5744" s="224" t="s">
        <v>45</v>
      </c>
      <c r="D5744" s="226">
        <v>1956.99</v>
      </c>
    </row>
    <row r="5745" spans="1:4" x14ac:dyDescent="0.2">
      <c r="A5745" s="224" t="s">
        <v>11222</v>
      </c>
      <c r="B5745" s="225" t="s">
        <v>11223</v>
      </c>
      <c r="C5745" s="224" t="s">
        <v>45</v>
      </c>
      <c r="D5745" s="226">
        <v>2026</v>
      </c>
    </row>
    <row r="5746" spans="1:4" x14ac:dyDescent="0.2">
      <c r="A5746" s="224" t="s">
        <v>11224</v>
      </c>
      <c r="B5746" s="225" t="s">
        <v>11223</v>
      </c>
      <c r="C5746" s="224" t="s">
        <v>45</v>
      </c>
      <c r="D5746" s="226">
        <v>1926.15</v>
      </c>
    </row>
    <row r="5747" spans="1:4" x14ac:dyDescent="0.2">
      <c r="A5747" s="224" t="s">
        <v>11225</v>
      </c>
      <c r="B5747" s="225" t="s">
        <v>11226</v>
      </c>
      <c r="C5747" s="224" t="s">
        <v>45</v>
      </c>
      <c r="D5747" s="226">
        <v>473.48</v>
      </c>
    </row>
    <row r="5748" spans="1:4" x14ac:dyDescent="0.2">
      <c r="A5748" s="224" t="s">
        <v>11227</v>
      </c>
      <c r="B5748" s="225" t="s">
        <v>11226</v>
      </c>
      <c r="C5748" s="224" t="s">
        <v>45</v>
      </c>
      <c r="D5748" s="226">
        <v>444.3</v>
      </c>
    </row>
    <row r="5749" spans="1:4" x14ac:dyDescent="0.2">
      <c r="A5749" s="224" t="s">
        <v>11228</v>
      </c>
      <c r="B5749" s="225" t="s">
        <v>11229</v>
      </c>
      <c r="C5749" s="224" t="s">
        <v>45</v>
      </c>
      <c r="D5749" s="226">
        <v>903.74</v>
      </c>
    </row>
    <row r="5750" spans="1:4" x14ac:dyDescent="0.2">
      <c r="A5750" s="224" t="s">
        <v>11230</v>
      </c>
      <c r="B5750" s="225" t="s">
        <v>11229</v>
      </c>
      <c r="C5750" s="224" t="s">
        <v>45</v>
      </c>
      <c r="D5750" s="226">
        <v>852.75</v>
      </c>
    </row>
    <row r="5751" spans="1:4" x14ac:dyDescent="0.2">
      <c r="A5751" s="224" t="s">
        <v>11231</v>
      </c>
      <c r="B5751" s="225" t="s">
        <v>11232</v>
      </c>
      <c r="C5751" s="224" t="s">
        <v>45</v>
      </c>
      <c r="D5751" s="226">
        <v>1073.3900000000001</v>
      </c>
    </row>
    <row r="5752" spans="1:4" x14ac:dyDescent="0.2">
      <c r="A5752" s="224" t="s">
        <v>11233</v>
      </c>
      <c r="B5752" s="225" t="s">
        <v>11232</v>
      </c>
      <c r="C5752" s="224" t="s">
        <v>45</v>
      </c>
      <c r="D5752" s="226">
        <v>1013.38</v>
      </c>
    </row>
    <row r="5753" spans="1:4" x14ac:dyDescent="0.2">
      <c r="A5753" s="224" t="s">
        <v>11234</v>
      </c>
      <c r="B5753" s="225" t="s">
        <v>11235</v>
      </c>
      <c r="C5753" s="224" t="s">
        <v>45</v>
      </c>
      <c r="D5753" s="226">
        <v>452.26</v>
      </c>
    </row>
    <row r="5754" spans="1:4" x14ac:dyDescent="0.2">
      <c r="A5754" s="224" t="s">
        <v>11236</v>
      </c>
      <c r="B5754" s="225" t="s">
        <v>11235</v>
      </c>
      <c r="C5754" s="224" t="s">
        <v>45</v>
      </c>
      <c r="D5754" s="226">
        <v>428.24</v>
      </c>
    </row>
    <row r="5755" spans="1:4" x14ac:dyDescent="0.2">
      <c r="A5755" s="224" t="s">
        <v>11237</v>
      </c>
      <c r="B5755" s="225" t="s">
        <v>11238</v>
      </c>
      <c r="C5755" s="224" t="s">
        <v>45</v>
      </c>
      <c r="D5755" s="226">
        <v>621.9</v>
      </c>
    </row>
    <row r="5756" spans="1:4" x14ac:dyDescent="0.2">
      <c r="A5756" s="224" t="s">
        <v>11239</v>
      </c>
      <c r="B5756" s="225" t="s">
        <v>11238</v>
      </c>
      <c r="C5756" s="224" t="s">
        <v>45</v>
      </c>
      <c r="D5756" s="226">
        <v>588.87</v>
      </c>
    </row>
    <row r="5757" spans="1:4" x14ac:dyDescent="0.2">
      <c r="A5757" s="224" t="s">
        <v>11240</v>
      </c>
      <c r="B5757" s="225" t="s">
        <v>11241</v>
      </c>
      <c r="C5757" s="224" t="s">
        <v>45</v>
      </c>
      <c r="D5757" s="226">
        <v>791.2</v>
      </c>
    </row>
    <row r="5758" spans="1:4" x14ac:dyDescent="0.2">
      <c r="A5758" s="224" t="s">
        <v>11242</v>
      </c>
      <c r="B5758" s="225" t="s">
        <v>11241</v>
      </c>
      <c r="C5758" s="224" t="s">
        <v>45</v>
      </c>
      <c r="D5758" s="226">
        <v>749.18</v>
      </c>
    </row>
    <row r="5759" spans="1:4" x14ac:dyDescent="0.2">
      <c r="A5759" s="224" t="s">
        <v>11243</v>
      </c>
      <c r="B5759" s="225" t="s">
        <v>11244</v>
      </c>
      <c r="C5759" s="224" t="s">
        <v>45</v>
      </c>
      <c r="D5759" s="226">
        <v>303.89999999999998</v>
      </c>
    </row>
    <row r="5760" spans="1:4" x14ac:dyDescent="0.2">
      <c r="A5760" s="224" t="s">
        <v>11245</v>
      </c>
      <c r="B5760" s="225" t="s">
        <v>11244</v>
      </c>
      <c r="C5760" s="224" t="s">
        <v>45</v>
      </c>
      <c r="D5760" s="226">
        <v>284.17</v>
      </c>
    </row>
    <row r="5761" spans="1:4" x14ac:dyDescent="0.2">
      <c r="A5761" s="224" t="s">
        <v>11246</v>
      </c>
      <c r="B5761" s="225" t="s">
        <v>11247</v>
      </c>
      <c r="C5761" s="224" t="s">
        <v>45</v>
      </c>
      <c r="D5761" s="226">
        <v>428.47</v>
      </c>
    </row>
    <row r="5762" spans="1:4" x14ac:dyDescent="0.2">
      <c r="A5762" s="224" t="s">
        <v>11248</v>
      </c>
      <c r="B5762" s="225" t="s">
        <v>11247</v>
      </c>
      <c r="C5762" s="224" t="s">
        <v>45</v>
      </c>
      <c r="D5762" s="226">
        <v>402.03</v>
      </c>
    </row>
    <row r="5763" spans="1:4" x14ac:dyDescent="0.2">
      <c r="A5763" s="224" t="s">
        <v>11249</v>
      </c>
      <c r="B5763" s="225" t="s">
        <v>11250</v>
      </c>
      <c r="C5763" s="224" t="s">
        <v>45</v>
      </c>
      <c r="D5763" s="226">
        <v>547.1</v>
      </c>
    </row>
    <row r="5764" spans="1:4" x14ac:dyDescent="0.2">
      <c r="A5764" s="224" t="s">
        <v>11251</v>
      </c>
      <c r="B5764" s="225" t="s">
        <v>11250</v>
      </c>
      <c r="C5764" s="224" t="s">
        <v>45</v>
      </c>
      <c r="D5764" s="226">
        <v>514.54999999999995</v>
      </c>
    </row>
    <row r="5765" spans="1:4" x14ac:dyDescent="0.2">
      <c r="A5765" s="224" t="s">
        <v>11252</v>
      </c>
      <c r="B5765" s="225" t="s">
        <v>11253</v>
      </c>
      <c r="C5765" s="224" t="s">
        <v>45</v>
      </c>
      <c r="D5765" s="226">
        <v>214.2</v>
      </c>
    </row>
    <row r="5766" spans="1:4" x14ac:dyDescent="0.2">
      <c r="A5766" s="224" t="s">
        <v>11254</v>
      </c>
      <c r="B5766" s="225" t="s">
        <v>11253</v>
      </c>
      <c r="C5766" s="224" t="s">
        <v>45</v>
      </c>
      <c r="D5766" s="226">
        <v>204.3</v>
      </c>
    </row>
    <row r="5767" spans="1:4" x14ac:dyDescent="0.2">
      <c r="A5767" s="224" t="s">
        <v>11255</v>
      </c>
      <c r="B5767" s="225" t="s">
        <v>11256</v>
      </c>
      <c r="C5767" s="224" t="s">
        <v>45</v>
      </c>
      <c r="D5767" s="226">
        <v>356.23</v>
      </c>
    </row>
    <row r="5768" spans="1:4" x14ac:dyDescent="0.2">
      <c r="A5768" s="224" t="s">
        <v>11257</v>
      </c>
      <c r="B5768" s="225" t="s">
        <v>11256</v>
      </c>
      <c r="C5768" s="224" t="s">
        <v>45</v>
      </c>
      <c r="D5768" s="226">
        <v>337.86</v>
      </c>
    </row>
    <row r="5769" spans="1:4" x14ac:dyDescent="0.2">
      <c r="A5769" s="224" t="s">
        <v>11258</v>
      </c>
      <c r="B5769" s="225" t="s">
        <v>11259</v>
      </c>
      <c r="C5769" s="224" t="s">
        <v>45</v>
      </c>
      <c r="D5769" s="226">
        <v>475.21</v>
      </c>
    </row>
    <row r="5770" spans="1:4" x14ac:dyDescent="0.2">
      <c r="A5770" s="224" t="s">
        <v>11260</v>
      </c>
      <c r="B5770" s="225" t="s">
        <v>11259</v>
      </c>
      <c r="C5770" s="224" t="s">
        <v>45</v>
      </c>
      <c r="D5770" s="226">
        <v>450.69</v>
      </c>
    </row>
    <row r="5771" spans="1:4" x14ac:dyDescent="0.2">
      <c r="A5771" s="224" t="s">
        <v>11261</v>
      </c>
      <c r="B5771" s="225" t="s">
        <v>11262</v>
      </c>
      <c r="C5771" s="224" t="s">
        <v>45</v>
      </c>
      <c r="D5771" s="226">
        <v>2831.12</v>
      </c>
    </row>
    <row r="5772" spans="1:4" x14ac:dyDescent="0.2">
      <c r="A5772" s="224" t="s">
        <v>11263</v>
      </c>
      <c r="B5772" s="225" t="s">
        <v>11262</v>
      </c>
      <c r="C5772" s="224" t="s">
        <v>45</v>
      </c>
      <c r="D5772" s="226">
        <v>2697.33</v>
      </c>
    </row>
    <row r="5773" spans="1:4" x14ac:dyDescent="0.2">
      <c r="A5773" s="224" t="s">
        <v>11264</v>
      </c>
      <c r="B5773" s="225" t="s">
        <v>11265</v>
      </c>
      <c r="C5773" s="224" t="s">
        <v>45</v>
      </c>
      <c r="D5773" s="226">
        <v>2968.23</v>
      </c>
    </row>
    <row r="5774" spans="1:4" x14ac:dyDescent="0.2">
      <c r="A5774" s="224" t="s">
        <v>11266</v>
      </c>
      <c r="B5774" s="225" t="s">
        <v>11265</v>
      </c>
      <c r="C5774" s="224" t="s">
        <v>45</v>
      </c>
      <c r="D5774" s="226">
        <v>2829.63</v>
      </c>
    </row>
    <row r="5775" spans="1:4" x14ac:dyDescent="0.2">
      <c r="A5775" s="224" t="s">
        <v>11267</v>
      </c>
      <c r="B5775" s="225" t="s">
        <v>11268</v>
      </c>
      <c r="C5775" s="224" t="s">
        <v>45</v>
      </c>
      <c r="D5775" s="226">
        <v>3381.22</v>
      </c>
    </row>
    <row r="5776" spans="1:4" x14ac:dyDescent="0.2">
      <c r="A5776" s="224" t="s">
        <v>11269</v>
      </c>
      <c r="B5776" s="225" t="s">
        <v>11268</v>
      </c>
      <c r="C5776" s="224" t="s">
        <v>45</v>
      </c>
      <c r="D5776" s="226">
        <v>3224.89</v>
      </c>
    </row>
    <row r="5777" spans="1:4" x14ac:dyDescent="0.2">
      <c r="A5777" s="224" t="s">
        <v>11270</v>
      </c>
      <c r="B5777" s="225" t="s">
        <v>11271</v>
      </c>
      <c r="C5777" s="224" t="s">
        <v>45</v>
      </c>
      <c r="D5777" s="226">
        <v>3724.4</v>
      </c>
    </row>
    <row r="5778" spans="1:4" x14ac:dyDescent="0.2">
      <c r="A5778" s="224" t="s">
        <v>11272</v>
      </c>
      <c r="B5778" s="225" t="s">
        <v>11271</v>
      </c>
      <c r="C5778" s="224" t="s">
        <v>45</v>
      </c>
      <c r="D5778" s="226">
        <v>3550.63</v>
      </c>
    </row>
    <row r="5779" spans="1:4" x14ac:dyDescent="0.2">
      <c r="A5779" s="224" t="s">
        <v>11273</v>
      </c>
      <c r="B5779" s="225" t="s">
        <v>11274</v>
      </c>
      <c r="C5779" s="224" t="s">
        <v>45</v>
      </c>
      <c r="D5779" s="226">
        <v>4199.46</v>
      </c>
    </row>
    <row r="5780" spans="1:4" x14ac:dyDescent="0.2">
      <c r="A5780" s="224" t="s">
        <v>11275</v>
      </c>
      <c r="B5780" s="225" t="s">
        <v>11274</v>
      </c>
      <c r="C5780" s="224" t="s">
        <v>45</v>
      </c>
      <c r="D5780" s="226">
        <v>3993</v>
      </c>
    </row>
    <row r="5781" spans="1:4" x14ac:dyDescent="0.2">
      <c r="A5781" s="224" t="s">
        <v>11276</v>
      </c>
      <c r="B5781" s="225" t="s">
        <v>11277</v>
      </c>
      <c r="C5781" s="224" t="s">
        <v>45</v>
      </c>
      <c r="D5781" s="226">
        <v>4601.3900000000003</v>
      </c>
    </row>
    <row r="5782" spans="1:4" x14ac:dyDescent="0.2">
      <c r="A5782" s="224" t="s">
        <v>11278</v>
      </c>
      <c r="B5782" s="225" t="s">
        <v>11277</v>
      </c>
      <c r="C5782" s="224" t="s">
        <v>45</v>
      </c>
      <c r="D5782" s="226">
        <v>4373.47</v>
      </c>
    </row>
    <row r="5783" spans="1:4" x14ac:dyDescent="0.2">
      <c r="A5783" s="224" t="s">
        <v>11279</v>
      </c>
      <c r="B5783" s="225" t="s">
        <v>11280</v>
      </c>
      <c r="C5783" s="224" t="s">
        <v>45</v>
      </c>
      <c r="D5783" s="226">
        <v>5981.32</v>
      </c>
    </row>
    <row r="5784" spans="1:4" x14ac:dyDescent="0.2">
      <c r="A5784" s="224" t="s">
        <v>11281</v>
      </c>
      <c r="B5784" s="225" t="s">
        <v>11280</v>
      </c>
      <c r="C5784" s="224" t="s">
        <v>45</v>
      </c>
      <c r="D5784" s="226">
        <v>5682.97</v>
      </c>
    </row>
    <row r="5785" spans="1:4" x14ac:dyDescent="0.2">
      <c r="A5785" s="224" t="s">
        <v>11282</v>
      </c>
      <c r="B5785" s="225" t="s">
        <v>11283</v>
      </c>
      <c r="C5785" s="224" t="s">
        <v>45</v>
      </c>
      <c r="D5785" s="226">
        <v>1086.3</v>
      </c>
    </row>
    <row r="5786" spans="1:4" x14ac:dyDescent="0.2">
      <c r="A5786" s="224" t="s">
        <v>11284</v>
      </c>
      <c r="B5786" s="225" t="s">
        <v>11283</v>
      </c>
      <c r="C5786" s="224" t="s">
        <v>45</v>
      </c>
      <c r="D5786" s="226">
        <v>1051.51</v>
      </c>
    </row>
    <row r="5787" spans="1:4" x14ac:dyDescent="0.2">
      <c r="A5787" s="224" t="s">
        <v>11285</v>
      </c>
      <c r="B5787" s="225" t="s">
        <v>11286</v>
      </c>
      <c r="C5787" s="224" t="s">
        <v>45</v>
      </c>
      <c r="D5787" s="226">
        <v>3519.58</v>
      </c>
    </row>
    <row r="5788" spans="1:4" x14ac:dyDescent="0.2">
      <c r="A5788" s="224" t="s">
        <v>11287</v>
      </c>
      <c r="B5788" s="225" t="s">
        <v>11286</v>
      </c>
      <c r="C5788" s="224" t="s">
        <v>45</v>
      </c>
      <c r="D5788" s="226">
        <v>3385.12</v>
      </c>
    </row>
    <row r="5789" spans="1:4" x14ac:dyDescent="0.2">
      <c r="A5789" s="224" t="s">
        <v>11288</v>
      </c>
      <c r="B5789" s="225" t="s">
        <v>11289</v>
      </c>
      <c r="C5789" s="224" t="s">
        <v>45</v>
      </c>
      <c r="D5789" s="226">
        <v>619.17999999999995</v>
      </c>
    </row>
    <row r="5790" spans="1:4" x14ac:dyDescent="0.2">
      <c r="A5790" s="224" t="s">
        <v>11290</v>
      </c>
      <c r="B5790" s="225" t="s">
        <v>11289</v>
      </c>
      <c r="C5790" s="224" t="s">
        <v>45</v>
      </c>
      <c r="D5790" s="226">
        <v>564.95000000000005</v>
      </c>
    </row>
    <row r="5791" spans="1:4" x14ac:dyDescent="0.2">
      <c r="A5791" s="224" t="s">
        <v>11291</v>
      </c>
      <c r="B5791" s="225" t="s">
        <v>11292</v>
      </c>
      <c r="C5791" s="224" t="s">
        <v>45</v>
      </c>
      <c r="D5791" s="226">
        <v>462.2</v>
      </c>
    </row>
    <row r="5792" spans="1:4" x14ac:dyDescent="0.2">
      <c r="A5792" s="224" t="s">
        <v>11293</v>
      </c>
      <c r="B5792" s="225" t="s">
        <v>11292</v>
      </c>
      <c r="C5792" s="224" t="s">
        <v>45</v>
      </c>
      <c r="D5792" s="226">
        <v>427.77</v>
      </c>
    </row>
    <row r="5793" spans="1:4" x14ac:dyDescent="0.2">
      <c r="A5793" s="224" t="s">
        <v>11294</v>
      </c>
      <c r="B5793" s="225" t="s">
        <v>11295</v>
      </c>
      <c r="C5793" s="224" t="s">
        <v>45</v>
      </c>
      <c r="D5793" s="226">
        <v>470.92</v>
      </c>
    </row>
    <row r="5794" spans="1:4" x14ac:dyDescent="0.2">
      <c r="A5794" s="224" t="s">
        <v>11296</v>
      </c>
      <c r="B5794" s="225" t="s">
        <v>11295</v>
      </c>
      <c r="C5794" s="224" t="s">
        <v>45</v>
      </c>
      <c r="D5794" s="226">
        <v>430.23</v>
      </c>
    </row>
    <row r="5795" spans="1:4" x14ac:dyDescent="0.2">
      <c r="A5795" s="224" t="s">
        <v>11297</v>
      </c>
      <c r="B5795" s="225" t="s">
        <v>11298</v>
      </c>
      <c r="C5795" s="224" t="s">
        <v>45</v>
      </c>
      <c r="D5795" s="226">
        <v>450.55</v>
      </c>
    </row>
    <row r="5796" spans="1:4" x14ac:dyDescent="0.2">
      <c r="A5796" s="224" t="s">
        <v>11299</v>
      </c>
      <c r="B5796" s="225" t="s">
        <v>11298</v>
      </c>
      <c r="C5796" s="224" t="s">
        <v>45</v>
      </c>
      <c r="D5796" s="226">
        <v>437.3</v>
      </c>
    </row>
    <row r="5797" spans="1:4" x14ac:dyDescent="0.2">
      <c r="A5797" s="224" t="s">
        <v>11300</v>
      </c>
      <c r="B5797" s="225" t="s">
        <v>11301</v>
      </c>
      <c r="C5797" s="224" t="s">
        <v>45</v>
      </c>
      <c r="D5797" s="226">
        <v>610.38</v>
      </c>
    </row>
    <row r="5798" spans="1:4" x14ac:dyDescent="0.2">
      <c r="A5798" s="224" t="s">
        <v>11302</v>
      </c>
      <c r="B5798" s="225" t="s">
        <v>11301</v>
      </c>
      <c r="C5798" s="224" t="s">
        <v>45</v>
      </c>
      <c r="D5798" s="226">
        <v>597.13</v>
      </c>
    </row>
    <row r="5799" spans="1:4" x14ac:dyDescent="0.2">
      <c r="A5799" s="224" t="s">
        <v>11303</v>
      </c>
      <c r="B5799" s="225" t="s">
        <v>11304</v>
      </c>
      <c r="C5799" s="224" t="s">
        <v>45</v>
      </c>
      <c r="D5799" s="226">
        <v>109.92</v>
      </c>
    </row>
    <row r="5800" spans="1:4" x14ac:dyDescent="0.2">
      <c r="A5800" s="224" t="s">
        <v>11305</v>
      </c>
      <c r="B5800" s="225" t="s">
        <v>11304</v>
      </c>
      <c r="C5800" s="224" t="s">
        <v>45</v>
      </c>
      <c r="D5800" s="226">
        <v>103.29</v>
      </c>
    </row>
    <row r="5801" spans="1:4" x14ac:dyDescent="0.2">
      <c r="A5801" s="224" t="s">
        <v>11306</v>
      </c>
      <c r="B5801" s="225" t="s">
        <v>11307</v>
      </c>
      <c r="C5801" s="224" t="s">
        <v>45</v>
      </c>
      <c r="D5801" s="226">
        <v>289.14999999999998</v>
      </c>
    </row>
    <row r="5802" spans="1:4" x14ac:dyDescent="0.2">
      <c r="A5802" s="224" t="s">
        <v>11308</v>
      </c>
      <c r="B5802" s="225" t="s">
        <v>11307</v>
      </c>
      <c r="C5802" s="224" t="s">
        <v>45</v>
      </c>
      <c r="D5802" s="226">
        <v>282.51</v>
      </c>
    </row>
    <row r="5803" spans="1:4" x14ac:dyDescent="0.2">
      <c r="A5803" s="224" t="s">
        <v>11309</v>
      </c>
      <c r="B5803" s="225" t="s">
        <v>11310</v>
      </c>
      <c r="C5803" s="224" t="s">
        <v>45</v>
      </c>
      <c r="D5803" s="226">
        <v>612.49</v>
      </c>
    </row>
    <row r="5804" spans="1:4" x14ac:dyDescent="0.2">
      <c r="A5804" s="224" t="s">
        <v>11311</v>
      </c>
      <c r="B5804" s="225" t="s">
        <v>11310</v>
      </c>
      <c r="C5804" s="224" t="s">
        <v>45</v>
      </c>
      <c r="D5804" s="226">
        <v>595.24</v>
      </c>
    </row>
    <row r="5805" spans="1:4" x14ac:dyDescent="0.2">
      <c r="A5805" s="224" t="s">
        <v>11312</v>
      </c>
      <c r="B5805" s="225" t="s">
        <v>11313</v>
      </c>
      <c r="C5805" s="224" t="s">
        <v>45</v>
      </c>
      <c r="D5805" s="226">
        <v>503.29</v>
      </c>
    </row>
    <row r="5806" spans="1:4" x14ac:dyDescent="0.2">
      <c r="A5806" s="224" t="s">
        <v>11314</v>
      </c>
      <c r="B5806" s="225" t="s">
        <v>11313</v>
      </c>
      <c r="C5806" s="224" t="s">
        <v>45</v>
      </c>
      <c r="D5806" s="226">
        <v>486.04</v>
      </c>
    </row>
    <row r="5807" spans="1:4" x14ac:dyDescent="0.2">
      <c r="A5807" s="224" t="s">
        <v>11315</v>
      </c>
      <c r="B5807" s="225" t="s">
        <v>11316</v>
      </c>
      <c r="C5807" s="224" t="s">
        <v>45</v>
      </c>
      <c r="D5807" s="226">
        <v>5165.4399999999996</v>
      </c>
    </row>
    <row r="5808" spans="1:4" x14ac:dyDescent="0.2">
      <c r="A5808" s="224" t="s">
        <v>11317</v>
      </c>
      <c r="B5808" s="225" t="s">
        <v>11316</v>
      </c>
      <c r="C5808" s="224" t="s">
        <v>45</v>
      </c>
      <c r="D5808" s="226">
        <v>5123.03</v>
      </c>
    </row>
    <row r="5809" spans="1:4" x14ac:dyDescent="0.2">
      <c r="A5809" s="224" t="s">
        <v>11318</v>
      </c>
      <c r="B5809" s="225" t="s">
        <v>11319</v>
      </c>
      <c r="C5809" s="224" t="s">
        <v>45</v>
      </c>
      <c r="D5809" s="226">
        <v>271.61</v>
      </c>
    </row>
    <row r="5810" spans="1:4" x14ac:dyDescent="0.2">
      <c r="A5810" s="224" t="s">
        <v>11320</v>
      </c>
      <c r="B5810" s="225" t="s">
        <v>11319</v>
      </c>
      <c r="C5810" s="224" t="s">
        <v>45</v>
      </c>
      <c r="D5810" s="226">
        <v>261.64999999999998</v>
      </c>
    </row>
    <row r="5811" spans="1:4" x14ac:dyDescent="0.2">
      <c r="A5811" s="224" t="s">
        <v>11321</v>
      </c>
      <c r="B5811" s="225" t="s">
        <v>11322</v>
      </c>
      <c r="C5811" s="224" t="s">
        <v>45</v>
      </c>
      <c r="D5811" s="226">
        <v>637.42999999999995</v>
      </c>
    </row>
    <row r="5812" spans="1:4" x14ac:dyDescent="0.2">
      <c r="A5812" s="224" t="s">
        <v>11323</v>
      </c>
      <c r="B5812" s="225" t="s">
        <v>11322</v>
      </c>
      <c r="C5812" s="224" t="s">
        <v>45</v>
      </c>
      <c r="D5812" s="226">
        <v>626.14</v>
      </c>
    </row>
    <row r="5813" spans="1:4" x14ac:dyDescent="0.2">
      <c r="A5813" s="224" t="s">
        <v>11324</v>
      </c>
      <c r="B5813" s="225" t="s">
        <v>11325</v>
      </c>
      <c r="C5813" s="224" t="s">
        <v>45</v>
      </c>
      <c r="D5813" s="226">
        <v>872.31</v>
      </c>
    </row>
    <row r="5814" spans="1:4" x14ac:dyDescent="0.2">
      <c r="A5814" s="224" t="s">
        <v>11326</v>
      </c>
      <c r="B5814" s="225" t="s">
        <v>11325</v>
      </c>
      <c r="C5814" s="224" t="s">
        <v>45</v>
      </c>
      <c r="D5814" s="226">
        <v>852.42</v>
      </c>
    </row>
    <row r="5815" spans="1:4" x14ac:dyDescent="0.2">
      <c r="A5815" s="224" t="s">
        <v>11327</v>
      </c>
      <c r="B5815" s="225" t="s">
        <v>11328</v>
      </c>
      <c r="C5815" s="224" t="s">
        <v>51</v>
      </c>
      <c r="D5815" s="226">
        <v>83.66</v>
      </c>
    </row>
    <row r="5816" spans="1:4" x14ac:dyDescent="0.2">
      <c r="A5816" s="224" t="s">
        <v>11329</v>
      </c>
      <c r="B5816" s="225" t="s">
        <v>11328</v>
      </c>
      <c r="C5816" s="224" t="s">
        <v>51</v>
      </c>
      <c r="D5816" s="226">
        <v>83.22</v>
      </c>
    </row>
    <row r="5817" spans="1:4" x14ac:dyDescent="0.2">
      <c r="A5817" s="224" t="s">
        <v>11330</v>
      </c>
      <c r="B5817" s="225" t="s">
        <v>11331</v>
      </c>
      <c r="C5817" s="224" t="s">
        <v>51</v>
      </c>
      <c r="D5817" s="226">
        <v>166.06</v>
      </c>
    </row>
    <row r="5818" spans="1:4" x14ac:dyDescent="0.2">
      <c r="A5818" s="224" t="s">
        <v>11332</v>
      </c>
      <c r="B5818" s="225" t="s">
        <v>11331</v>
      </c>
      <c r="C5818" s="224" t="s">
        <v>51</v>
      </c>
      <c r="D5818" s="226">
        <v>165.62</v>
      </c>
    </row>
    <row r="5819" spans="1:4" x14ac:dyDescent="0.2">
      <c r="A5819" s="224" t="s">
        <v>11333</v>
      </c>
      <c r="B5819" s="225" t="s">
        <v>11334</v>
      </c>
      <c r="C5819" s="224" t="s">
        <v>51</v>
      </c>
      <c r="D5819" s="226">
        <v>142.32</v>
      </c>
    </row>
    <row r="5820" spans="1:4" x14ac:dyDescent="0.2">
      <c r="A5820" s="224" t="s">
        <v>11335</v>
      </c>
      <c r="B5820" s="225" t="s">
        <v>11334</v>
      </c>
      <c r="C5820" s="224" t="s">
        <v>51</v>
      </c>
      <c r="D5820" s="226">
        <v>141.88</v>
      </c>
    </row>
    <row r="5821" spans="1:4" x14ac:dyDescent="0.2">
      <c r="A5821" s="224" t="s">
        <v>11336</v>
      </c>
      <c r="B5821" s="225" t="s">
        <v>11337</v>
      </c>
      <c r="C5821" s="224" t="s">
        <v>51</v>
      </c>
      <c r="D5821" s="226">
        <v>252.32</v>
      </c>
    </row>
    <row r="5822" spans="1:4" x14ac:dyDescent="0.2">
      <c r="A5822" s="224" t="s">
        <v>11338</v>
      </c>
      <c r="B5822" s="225" t="s">
        <v>11337</v>
      </c>
      <c r="C5822" s="224" t="s">
        <v>51</v>
      </c>
      <c r="D5822" s="226">
        <v>251.88</v>
      </c>
    </row>
    <row r="5823" spans="1:4" x14ac:dyDescent="0.2">
      <c r="A5823" s="224" t="s">
        <v>11339</v>
      </c>
      <c r="B5823" s="225" t="s">
        <v>11340</v>
      </c>
      <c r="C5823" s="224" t="s">
        <v>45</v>
      </c>
      <c r="D5823" s="226">
        <v>360.81</v>
      </c>
    </row>
    <row r="5824" spans="1:4" x14ac:dyDescent="0.2">
      <c r="A5824" s="224" t="s">
        <v>11341</v>
      </c>
      <c r="B5824" s="225" t="s">
        <v>11340</v>
      </c>
      <c r="C5824" s="224" t="s">
        <v>45</v>
      </c>
      <c r="D5824" s="226">
        <v>350.86</v>
      </c>
    </row>
    <row r="5825" spans="1:4" x14ac:dyDescent="0.2">
      <c r="A5825" s="224" t="s">
        <v>11342</v>
      </c>
      <c r="B5825" s="225" t="s">
        <v>11343</v>
      </c>
      <c r="C5825" s="224" t="s">
        <v>45</v>
      </c>
      <c r="D5825" s="226">
        <v>943.05</v>
      </c>
    </row>
    <row r="5826" spans="1:4" x14ac:dyDescent="0.2">
      <c r="A5826" s="224" t="s">
        <v>11344</v>
      </c>
      <c r="B5826" s="225" t="s">
        <v>11343</v>
      </c>
      <c r="C5826" s="224" t="s">
        <v>45</v>
      </c>
      <c r="D5826" s="226">
        <v>933.09</v>
      </c>
    </row>
    <row r="5827" spans="1:4" x14ac:dyDescent="0.2">
      <c r="A5827" s="224" t="s">
        <v>11345</v>
      </c>
      <c r="B5827" s="225" t="s">
        <v>11346</v>
      </c>
      <c r="C5827" s="224" t="s">
        <v>45</v>
      </c>
      <c r="D5827" s="226">
        <v>134.75</v>
      </c>
    </row>
    <row r="5828" spans="1:4" x14ac:dyDescent="0.2">
      <c r="A5828" s="224" t="s">
        <v>11347</v>
      </c>
      <c r="B5828" s="225" t="s">
        <v>11346</v>
      </c>
      <c r="C5828" s="224" t="s">
        <v>45</v>
      </c>
      <c r="D5828" s="226">
        <v>125.48</v>
      </c>
    </row>
    <row r="5829" spans="1:4" x14ac:dyDescent="0.2">
      <c r="A5829" s="224" t="s">
        <v>11348</v>
      </c>
      <c r="B5829" s="225" t="s">
        <v>11349</v>
      </c>
      <c r="C5829" s="224" t="s">
        <v>45</v>
      </c>
      <c r="D5829" s="226">
        <v>569.38</v>
      </c>
    </row>
    <row r="5830" spans="1:4" x14ac:dyDescent="0.2">
      <c r="A5830" s="224" t="s">
        <v>11350</v>
      </c>
      <c r="B5830" s="225" t="s">
        <v>11349</v>
      </c>
      <c r="C5830" s="224" t="s">
        <v>45</v>
      </c>
      <c r="D5830" s="226">
        <v>556.13</v>
      </c>
    </row>
    <row r="5831" spans="1:4" x14ac:dyDescent="0.2">
      <c r="A5831" s="224" t="s">
        <v>11351</v>
      </c>
      <c r="B5831" s="225" t="s">
        <v>11352</v>
      </c>
      <c r="C5831" s="224" t="s">
        <v>45</v>
      </c>
      <c r="D5831" s="226">
        <v>352.15</v>
      </c>
    </row>
    <row r="5832" spans="1:4" x14ac:dyDescent="0.2">
      <c r="A5832" s="224" t="s">
        <v>11353</v>
      </c>
      <c r="B5832" s="225" t="s">
        <v>11352</v>
      </c>
      <c r="C5832" s="224" t="s">
        <v>45</v>
      </c>
      <c r="D5832" s="226">
        <v>342.21</v>
      </c>
    </row>
    <row r="5833" spans="1:4" x14ac:dyDescent="0.2">
      <c r="A5833" s="224" t="s">
        <v>11354</v>
      </c>
      <c r="B5833" s="225" t="s">
        <v>11355</v>
      </c>
      <c r="C5833" s="224" t="s">
        <v>45</v>
      </c>
      <c r="D5833" s="226">
        <v>400.35</v>
      </c>
    </row>
    <row r="5834" spans="1:4" x14ac:dyDescent="0.2">
      <c r="A5834" s="224" t="s">
        <v>11356</v>
      </c>
      <c r="B5834" s="225" t="s">
        <v>11355</v>
      </c>
      <c r="C5834" s="224" t="s">
        <v>45</v>
      </c>
      <c r="D5834" s="226">
        <v>389.95</v>
      </c>
    </row>
    <row r="5835" spans="1:4" x14ac:dyDescent="0.2">
      <c r="A5835" s="224" t="s">
        <v>11357</v>
      </c>
      <c r="B5835" s="225" t="s">
        <v>11358</v>
      </c>
      <c r="C5835" s="224" t="s">
        <v>45</v>
      </c>
      <c r="D5835" s="226">
        <v>667.24</v>
      </c>
    </row>
    <row r="5836" spans="1:4" x14ac:dyDescent="0.2">
      <c r="A5836" s="224" t="s">
        <v>11359</v>
      </c>
      <c r="B5836" s="225" t="s">
        <v>11358</v>
      </c>
      <c r="C5836" s="224" t="s">
        <v>45</v>
      </c>
      <c r="D5836" s="226">
        <v>654.13</v>
      </c>
    </row>
    <row r="5837" spans="1:4" x14ac:dyDescent="0.2">
      <c r="A5837" s="224" t="s">
        <v>11360</v>
      </c>
      <c r="B5837" s="225" t="s">
        <v>11361</v>
      </c>
      <c r="C5837" s="224" t="s">
        <v>45</v>
      </c>
      <c r="D5837" s="226">
        <v>806.15</v>
      </c>
    </row>
    <row r="5838" spans="1:4" x14ac:dyDescent="0.2">
      <c r="A5838" s="224" t="s">
        <v>11362</v>
      </c>
      <c r="B5838" s="225" t="s">
        <v>11361</v>
      </c>
      <c r="C5838" s="224" t="s">
        <v>45</v>
      </c>
      <c r="D5838" s="226">
        <v>791.18</v>
      </c>
    </row>
    <row r="5839" spans="1:4" x14ac:dyDescent="0.2">
      <c r="A5839" s="224" t="s">
        <v>11363</v>
      </c>
      <c r="B5839" s="225" t="s">
        <v>11364</v>
      </c>
      <c r="C5839" s="224" t="s">
        <v>45</v>
      </c>
      <c r="D5839" s="226">
        <v>1813.22</v>
      </c>
    </row>
    <row r="5840" spans="1:4" x14ac:dyDescent="0.2">
      <c r="A5840" s="224" t="s">
        <v>11365</v>
      </c>
      <c r="B5840" s="225" t="s">
        <v>11364</v>
      </c>
      <c r="C5840" s="224" t="s">
        <v>45</v>
      </c>
      <c r="D5840" s="226">
        <v>1795.47</v>
      </c>
    </row>
    <row r="5841" spans="1:4" x14ac:dyDescent="0.2">
      <c r="A5841" s="224" t="s">
        <v>11366</v>
      </c>
      <c r="B5841" s="225" t="s">
        <v>11367</v>
      </c>
      <c r="C5841" s="224" t="s">
        <v>45</v>
      </c>
      <c r="D5841" s="226">
        <v>1890.07</v>
      </c>
    </row>
    <row r="5842" spans="1:4" x14ac:dyDescent="0.2">
      <c r="A5842" s="224" t="s">
        <v>11368</v>
      </c>
      <c r="B5842" s="225" t="s">
        <v>11367</v>
      </c>
      <c r="C5842" s="224" t="s">
        <v>45</v>
      </c>
      <c r="D5842" s="226">
        <v>1870.63</v>
      </c>
    </row>
    <row r="5843" spans="1:4" x14ac:dyDescent="0.2">
      <c r="A5843" s="224" t="s">
        <v>11369</v>
      </c>
      <c r="B5843" s="225" t="s">
        <v>11370</v>
      </c>
      <c r="C5843" s="224" t="s">
        <v>45</v>
      </c>
      <c r="D5843" s="226">
        <v>2183.4499999999998</v>
      </c>
    </row>
    <row r="5844" spans="1:4" x14ac:dyDescent="0.2">
      <c r="A5844" s="224" t="s">
        <v>11371</v>
      </c>
      <c r="B5844" s="225" t="s">
        <v>11370</v>
      </c>
      <c r="C5844" s="224" t="s">
        <v>45</v>
      </c>
      <c r="D5844" s="226">
        <v>2161.33</v>
      </c>
    </row>
    <row r="5845" spans="1:4" x14ac:dyDescent="0.2">
      <c r="A5845" s="224" t="s">
        <v>11372</v>
      </c>
      <c r="B5845" s="225" t="s">
        <v>11373</v>
      </c>
      <c r="C5845" s="224" t="s">
        <v>45</v>
      </c>
      <c r="D5845" s="226">
        <v>2242.2800000000002</v>
      </c>
    </row>
    <row r="5846" spans="1:4" x14ac:dyDescent="0.2">
      <c r="A5846" s="224" t="s">
        <v>11374</v>
      </c>
      <c r="B5846" s="225" t="s">
        <v>11373</v>
      </c>
      <c r="C5846" s="224" t="s">
        <v>45</v>
      </c>
      <c r="D5846" s="226">
        <v>2219.25</v>
      </c>
    </row>
    <row r="5847" spans="1:4" x14ac:dyDescent="0.2">
      <c r="A5847" s="224" t="s">
        <v>11375</v>
      </c>
      <c r="B5847" s="225" t="s">
        <v>11376</v>
      </c>
      <c r="C5847" s="224" t="s">
        <v>45</v>
      </c>
      <c r="D5847" s="226">
        <v>2242.34</v>
      </c>
    </row>
    <row r="5848" spans="1:4" x14ac:dyDescent="0.2">
      <c r="A5848" s="224" t="s">
        <v>11377</v>
      </c>
      <c r="B5848" s="225" t="s">
        <v>11376</v>
      </c>
      <c r="C5848" s="224" t="s">
        <v>45</v>
      </c>
      <c r="D5848" s="226">
        <v>2218.4699999999998</v>
      </c>
    </row>
    <row r="5849" spans="1:4" x14ac:dyDescent="0.2">
      <c r="A5849" s="224" t="s">
        <v>11378</v>
      </c>
      <c r="B5849" s="225" t="s">
        <v>11379</v>
      </c>
      <c r="C5849" s="224" t="s">
        <v>45</v>
      </c>
      <c r="D5849" s="226">
        <v>2538.81</v>
      </c>
    </row>
    <row r="5850" spans="1:4" x14ac:dyDescent="0.2">
      <c r="A5850" s="224" t="s">
        <v>11380</v>
      </c>
      <c r="B5850" s="225" t="s">
        <v>11379</v>
      </c>
      <c r="C5850" s="224" t="s">
        <v>45</v>
      </c>
      <c r="D5850" s="226">
        <v>2513.1</v>
      </c>
    </row>
    <row r="5851" spans="1:4" x14ac:dyDescent="0.2">
      <c r="A5851" s="224" t="s">
        <v>11381</v>
      </c>
      <c r="B5851" s="225" t="s">
        <v>11382</v>
      </c>
      <c r="C5851" s="224" t="s">
        <v>45</v>
      </c>
      <c r="D5851" s="226">
        <v>2739.52</v>
      </c>
    </row>
    <row r="5852" spans="1:4" x14ac:dyDescent="0.2">
      <c r="A5852" s="224" t="s">
        <v>11383</v>
      </c>
      <c r="B5852" s="225" t="s">
        <v>11382</v>
      </c>
      <c r="C5852" s="224" t="s">
        <v>45</v>
      </c>
      <c r="D5852" s="226">
        <v>2710.27</v>
      </c>
    </row>
    <row r="5853" spans="1:4" x14ac:dyDescent="0.2">
      <c r="A5853" s="224" t="s">
        <v>11384</v>
      </c>
      <c r="B5853" s="225" t="s">
        <v>11385</v>
      </c>
      <c r="C5853" s="224" t="s">
        <v>45</v>
      </c>
      <c r="D5853" s="226">
        <v>2913.7</v>
      </c>
    </row>
    <row r="5854" spans="1:4" x14ac:dyDescent="0.2">
      <c r="A5854" s="224" t="s">
        <v>11386</v>
      </c>
      <c r="B5854" s="225" t="s">
        <v>11385</v>
      </c>
      <c r="C5854" s="224" t="s">
        <v>45</v>
      </c>
      <c r="D5854" s="226">
        <v>2884.45</v>
      </c>
    </row>
    <row r="5855" spans="1:4" x14ac:dyDescent="0.2">
      <c r="A5855" s="224" t="s">
        <v>11387</v>
      </c>
      <c r="B5855" s="225" t="s">
        <v>11388</v>
      </c>
      <c r="C5855" s="224" t="s">
        <v>45</v>
      </c>
      <c r="D5855" s="226">
        <v>3145.21</v>
      </c>
    </row>
    <row r="5856" spans="1:4" x14ac:dyDescent="0.2">
      <c r="A5856" s="224" t="s">
        <v>11389</v>
      </c>
      <c r="B5856" s="225" t="s">
        <v>11388</v>
      </c>
      <c r="C5856" s="224" t="s">
        <v>45</v>
      </c>
      <c r="D5856" s="226">
        <v>3108.83</v>
      </c>
    </row>
    <row r="5857" spans="1:4" x14ac:dyDescent="0.2">
      <c r="A5857" s="224" t="s">
        <v>11390</v>
      </c>
      <c r="B5857" s="225" t="s">
        <v>11391</v>
      </c>
      <c r="C5857" s="224" t="s">
        <v>45</v>
      </c>
      <c r="D5857" s="226">
        <v>3496</v>
      </c>
    </row>
    <row r="5858" spans="1:4" x14ac:dyDescent="0.2">
      <c r="A5858" s="224" t="s">
        <v>11392</v>
      </c>
      <c r="B5858" s="225" t="s">
        <v>11391</v>
      </c>
      <c r="C5858" s="224" t="s">
        <v>45</v>
      </c>
      <c r="D5858" s="226">
        <v>3456.13</v>
      </c>
    </row>
    <row r="5859" spans="1:4" x14ac:dyDescent="0.2">
      <c r="A5859" s="224" t="s">
        <v>11393</v>
      </c>
      <c r="B5859" s="225" t="s">
        <v>11394</v>
      </c>
      <c r="C5859" s="224" t="s">
        <v>45</v>
      </c>
      <c r="D5859" s="226">
        <v>3851.66</v>
      </c>
    </row>
    <row r="5860" spans="1:4" x14ac:dyDescent="0.2">
      <c r="A5860" s="224" t="s">
        <v>11395</v>
      </c>
      <c r="B5860" s="225" t="s">
        <v>11394</v>
      </c>
      <c r="C5860" s="224" t="s">
        <v>45</v>
      </c>
      <c r="D5860" s="226">
        <v>3808.15</v>
      </c>
    </row>
    <row r="5861" spans="1:4" x14ac:dyDescent="0.2">
      <c r="A5861" s="224" t="s">
        <v>11396</v>
      </c>
      <c r="B5861" s="225" t="s">
        <v>11397</v>
      </c>
      <c r="C5861" s="224" t="s">
        <v>45</v>
      </c>
      <c r="D5861" s="226">
        <v>4225.74</v>
      </c>
    </row>
    <row r="5862" spans="1:4" x14ac:dyDescent="0.2">
      <c r="A5862" s="224" t="s">
        <v>11398</v>
      </c>
      <c r="B5862" s="225" t="s">
        <v>11397</v>
      </c>
      <c r="C5862" s="224" t="s">
        <v>45</v>
      </c>
      <c r="D5862" s="226">
        <v>4175.6400000000003</v>
      </c>
    </row>
    <row r="5863" spans="1:4" x14ac:dyDescent="0.2">
      <c r="A5863" s="224" t="s">
        <v>11399</v>
      </c>
      <c r="B5863" s="225" t="s">
        <v>11400</v>
      </c>
      <c r="C5863" s="224" t="s">
        <v>45</v>
      </c>
      <c r="D5863" s="226">
        <v>4558.1000000000004</v>
      </c>
    </row>
    <row r="5864" spans="1:4" x14ac:dyDescent="0.2">
      <c r="A5864" s="224" t="s">
        <v>11401</v>
      </c>
      <c r="B5864" s="225" t="s">
        <v>11400</v>
      </c>
      <c r="C5864" s="224" t="s">
        <v>45</v>
      </c>
      <c r="D5864" s="226">
        <v>4507.46</v>
      </c>
    </row>
    <row r="5865" spans="1:4" x14ac:dyDescent="0.2">
      <c r="A5865" s="224" t="s">
        <v>11402</v>
      </c>
      <c r="B5865" s="225" t="s">
        <v>11403</v>
      </c>
      <c r="C5865" s="224" t="s">
        <v>45</v>
      </c>
      <c r="D5865" s="226">
        <v>4908.8999999999996</v>
      </c>
    </row>
    <row r="5866" spans="1:4" x14ac:dyDescent="0.2">
      <c r="A5866" s="224" t="s">
        <v>11404</v>
      </c>
      <c r="B5866" s="225" t="s">
        <v>11403</v>
      </c>
      <c r="C5866" s="224" t="s">
        <v>45</v>
      </c>
      <c r="D5866" s="226">
        <v>4854.7700000000004</v>
      </c>
    </row>
    <row r="5867" spans="1:4" x14ac:dyDescent="0.2">
      <c r="A5867" s="224" t="s">
        <v>11405</v>
      </c>
      <c r="B5867" s="225" t="s">
        <v>11406</v>
      </c>
      <c r="C5867" s="224" t="s">
        <v>45</v>
      </c>
      <c r="D5867" s="226">
        <v>5264.55</v>
      </c>
    </row>
    <row r="5868" spans="1:4" x14ac:dyDescent="0.2">
      <c r="A5868" s="224" t="s">
        <v>11407</v>
      </c>
      <c r="B5868" s="225" t="s">
        <v>11406</v>
      </c>
      <c r="C5868" s="224" t="s">
        <v>45</v>
      </c>
      <c r="D5868" s="226">
        <v>5206.78</v>
      </c>
    </row>
    <row r="5869" spans="1:4" x14ac:dyDescent="0.2">
      <c r="A5869" s="224" t="s">
        <v>11408</v>
      </c>
      <c r="B5869" s="225" t="s">
        <v>11409</v>
      </c>
      <c r="C5869" s="224" t="s">
        <v>45</v>
      </c>
      <c r="D5869" s="226">
        <v>5287.81</v>
      </c>
    </row>
    <row r="5870" spans="1:4" x14ac:dyDescent="0.2">
      <c r="A5870" s="224" t="s">
        <v>11410</v>
      </c>
      <c r="B5870" s="225" t="s">
        <v>11409</v>
      </c>
      <c r="C5870" s="224" t="s">
        <v>45</v>
      </c>
      <c r="D5870" s="226">
        <v>5226.54</v>
      </c>
    </row>
    <row r="5871" spans="1:4" x14ac:dyDescent="0.2">
      <c r="A5871" s="224" t="s">
        <v>11411</v>
      </c>
      <c r="B5871" s="225" t="s">
        <v>11412</v>
      </c>
      <c r="C5871" s="224" t="s">
        <v>45</v>
      </c>
      <c r="D5871" s="226">
        <v>5970.79</v>
      </c>
    </row>
    <row r="5872" spans="1:4" x14ac:dyDescent="0.2">
      <c r="A5872" s="224" t="s">
        <v>11413</v>
      </c>
      <c r="B5872" s="225" t="s">
        <v>11412</v>
      </c>
      <c r="C5872" s="224" t="s">
        <v>45</v>
      </c>
      <c r="D5872" s="226">
        <v>5905.92</v>
      </c>
    </row>
    <row r="5873" spans="1:4" x14ac:dyDescent="0.2">
      <c r="A5873" s="224" t="s">
        <v>11414</v>
      </c>
      <c r="B5873" s="225" t="s">
        <v>11415</v>
      </c>
      <c r="C5873" s="224" t="s">
        <v>45</v>
      </c>
      <c r="D5873" s="226">
        <v>6321.8</v>
      </c>
    </row>
    <row r="5874" spans="1:4" x14ac:dyDescent="0.2">
      <c r="A5874" s="224" t="s">
        <v>11416</v>
      </c>
      <c r="B5874" s="225" t="s">
        <v>11415</v>
      </c>
      <c r="C5874" s="224" t="s">
        <v>45</v>
      </c>
      <c r="D5874" s="226">
        <v>6253.4</v>
      </c>
    </row>
    <row r="5875" spans="1:4" x14ac:dyDescent="0.2">
      <c r="A5875" s="224" t="s">
        <v>11417</v>
      </c>
      <c r="B5875" s="225" t="s">
        <v>11418</v>
      </c>
      <c r="C5875" s="224" t="s">
        <v>45</v>
      </c>
      <c r="D5875" s="226">
        <v>6680.04</v>
      </c>
    </row>
    <row r="5876" spans="1:4" x14ac:dyDescent="0.2">
      <c r="A5876" s="224" t="s">
        <v>11419</v>
      </c>
      <c r="B5876" s="225" t="s">
        <v>11418</v>
      </c>
      <c r="C5876" s="224" t="s">
        <v>45</v>
      </c>
      <c r="D5876" s="226">
        <v>6607.66</v>
      </c>
    </row>
    <row r="5877" spans="1:4" x14ac:dyDescent="0.2">
      <c r="A5877" s="224" t="s">
        <v>11420</v>
      </c>
      <c r="B5877" s="225" t="s">
        <v>11421</v>
      </c>
      <c r="C5877" s="224" t="s">
        <v>45</v>
      </c>
      <c r="D5877" s="226">
        <v>7028.25</v>
      </c>
    </row>
    <row r="5878" spans="1:4" x14ac:dyDescent="0.2">
      <c r="A5878" s="224" t="s">
        <v>11422</v>
      </c>
      <c r="B5878" s="225" t="s">
        <v>11421</v>
      </c>
      <c r="C5878" s="224" t="s">
        <v>45</v>
      </c>
      <c r="D5878" s="226">
        <v>6952.72</v>
      </c>
    </row>
    <row r="5879" spans="1:4" x14ac:dyDescent="0.2">
      <c r="A5879" s="224" t="s">
        <v>11423</v>
      </c>
      <c r="B5879" s="225" t="s">
        <v>11424</v>
      </c>
      <c r="C5879" s="224" t="s">
        <v>45</v>
      </c>
      <c r="D5879" s="226">
        <v>7383.32</v>
      </c>
    </row>
    <row r="5880" spans="1:4" x14ac:dyDescent="0.2">
      <c r="A5880" s="224" t="s">
        <v>11425</v>
      </c>
      <c r="B5880" s="225" t="s">
        <v>11424</v>
      </c>
      <c r="C5880" s="224" t="s">
        <v>45</v>
      </c>
      <c r="D5880" s="226">
        <v>7304.24</v>
      </c>
    </row>
    <row r="5881" spans="1:4" x14ac:dyDescent="0.2">
      <c r="A5881" s="224" t="s">
        <v>11426</v>
      </c>
      <c r="B5881" s="225" t="s">
        <v>11427</v>
      </c>
      <c r="C5881" s="224" t="s">
        <v>45</v>
      </c>
      <c r="D5881" s="226">
        <v>7734.69</v>
      </c>
    </row>
    <row r="5882" spans="1:4" x14ac:dyDescent="0.2">
      <c r="A5882" s="224" t="s">
        <v>11428</v>
      </c>
      <c r="B5882" s="225" t="s">
        <v>11427</v>
      </c>
      <c r="C5882" s="224" t="s">
        <v>45</v>
      </c>
      <c r="D5882" s="226">
        <v>7652.04</v>
      </c>
    </row>
    <row r="5883" spans="1:4" x14ac:dyDescent="0.2">
      <c r="A5883" s="224" t="s">
        <v>11429</v>
      </c>
      <c r="B5883" s="225" t="s">
        <v>11430</v>
      </c>
      <c r="C5883" s="224" t="s">
        <v>45</v>
      </c>
      <c r="D5883" s="226">
        <v>8090.35</v>
      </c>
    </row>
    <row r="5884" spans="1:4" x14ac:dyDescent="0.2">
      <c r="A5884" s="224" t="s">
        <v>11431</v>
      </c>
      <c r="B5884" s="225" t="s">
        <v>11430</v>
      </c>
      <c r="C5884" s="224" t="s">
        <v>45</v>
      </c>
      <c r="D5884" s="226">
        <v>8004.05</v>
      </c>
    </row>
    <row r="5885" spans="1:4" x14ac:dyDescent="0.2">
      <c r="A5885" s="224" t="s">
        <v>11432</v>
      </c>
      <c r="B5885" s="225" t="s">
        <v>11433</v>
      </c>
      <c r="C5885" s="224" t="s">
        <v>45</v>
      </c>
      <c r="D5885" s="226">
        <v>8441.14</v>
      </c>
    </row>
    <row r="5886" spans="1:4" x14ac:dyDescent="0.2">
      <c r="A5886" s="224" t="s">
        <v>11434</v>
      </c>
      <c r="B5886" s="225" t="s">
        <v>11433</v>
      </c>
      <c r="C5886" s="224" t="s">
        <v>45</v>
      </c>
      <c r="D5886" s="226">
        <v>8351.35</v>
      </c>
    </row>
    <row r="5887" spans="1:4" x14ac:dyDescent="0.2">
      <c r="A5887" s="224" t="s">
        <v>11435</v>
      </c>
      <c r="B5887" s="225" t="s">
        <v>11436</v>
      </c>
      <c r="C5887" s="224" t="s">
        <v>45</v>
      </c>
      <c r="D5887" s="226">
        <v>126.03</v>
      </c>
    </row>
    <row r="5888" spans="1:4" x14ac:dyDescent="0.2">
      <c r="A5888" s="224" t="s">
        <v>11437</v>
      </c>
      <c r="B5888" s="225" t="s">
        <v>11436</v>
      </c>
      <c r="C5888" s="224" t="s">
        <v>45</v>
      </c>
      <c r="D5888" s="226">
        <v>122.73</v>
      </c>
    </row>
    <row r="5889" spans="1:4" x14ac:dyDescent="0.2">
      <c r="A5889" s="224" t="s">
        <v>11438</v>
      </c>
      <c r="B5889" s="225" t="s">
        <v>11439</v>
      </c>
      <c r="C5889" s="224" t="s">
        <v>45</v>
      </c>
      <c r="D5889" s="226">
        <v>693.74</v>
      </c>
    </row>
    <row r="5890" spans="1:4" x14ac:dyDescent="0.2">
      <c r="A5890" s="224" t="s">
        <v>11440</v>
      </c>
      <c r="B5890" s="225" t="s">
        <v>11439</v>
      </c>
      <c r="C5890" s="224" t="s">
        <v>45</v>
      </c>
      <c r="D5890" s="226">
        <v>687.66</v>
      </c>
    </row>
    <row r="5891" spans="1:4" x14ac:dyDescent="0.2">
      <c r="A5891" s="224" t="s">
        <v>11441</v>
      </c>
      <c r="B5891" s="225" t="s">
        <v>11442</v>
      </c>
      <c r="C5891" s="224" t="s">
        <v>45</v>
      </c>
      <c r="D5891" s="226">
        <v>817.93</v>
      </c>
    </row>
    <row r="5892" spans="1:4" x14ac:dyDescent="0.2">
      <c r="A5892" s="224" t="s">
        <v>11443</v>
      </c>
      <c r="B5892" s="225" t="s">
        <v>11442</v>
      </c>
      <c r="C5892" s="224" t="s">
        <v>45</v>
      </c>
      <c r="D5892" s="226">
        <v>806.37</v>
      </c>
    </row>
    <row r="5893" spans="1:4" x14ac:dyDescent="0.2">
      <c r="A5893" s="224" t="s">
        <v>11444</v>
      </c>
      <c r="B5893" s="225" t="s">
        <v>11445</v>
      </c>
      <c r="C5893" s="224" t="s">
        <v>45</v>
      </c>
      <c r="D5893" s="226">
        <v>1562.7</v>
      </c>
    </row>
    <row r="5894" spans="1:4" x14ac:dyDescent="0.2">
      <c r="A5894" s="224" t="s">
        <v>11446</v>
      </c>
      <c r="B5894" s="225" t="s">
        <v>11445</v>
      </c>
      <c r="C5894" s="224" t="s">
        <v>45</v>
      </c>
      <c r="D5894" s="226">
        <v>1547.84</v>
      </c>
    </row>
    <row r="5895" spans="1:4" x14ac:dyDescent="0.2">
      <c r="A5895" s="224" t="s">
        <v>11447</v>
      </c>
      <c r="B5895" s="225" t="e">
        <v>#NAME?</v>
      </c>
      <c r="C5895" s="224" t="s">
        <v>51</v>
      </c>
      <c r="D5895" s="226">
        <v>490.67</v>
      </c>
    </row>
    <row r="5896" spans="1:4" x14ac:dyDescent="0.2">
      <c r="A5896" s="224" t="s">
        <v>11448</v>
      </c>
      <c r="B5896" s="225" t="e">
        <v>#NAME?</v>
      </c>
      <c r="C5896" s="224" t="s">
        <v>51</v>
      </c>
      <c r="D5896" s="226">
        <v>478.83</v>
      </c>
    </row>
    <row r="5897" spans="1:4" x14ac:dyDescent="0.2">
      <c r="A5897" s="224" t="s">
        <v>11449</v>
      </c>
      <c r="B5897" s="225" t="s">
        <v>11450</v>
      </c>
      <c r="C5897" s="224" t="s">
        <v>51</v>
      </c>
      <c r="D5897" s="226">
        <v>1033.19</v>
      </c>
    </row>
    <row r="5898" spans="1:4" x14ac:dyDescent="0.2">
      <c r="A5898" s="224" t="s">
        <v>11451</v>
      </c>
      <c r="B5898" s="225" t="s">
        <v>11450</v>
      </c>
      <c r="C5898" s="224" t="s">
        <v>51</v>
      </c>
      <c r="D5898" s="226">
        <v>1011.56</v>
      </c>
    </row>
    <row r="5899" spans="1:4" x14ac:dyDescent="0.2">
      <c r="A5899" s="224" t="s">
        <v>11452</v>
      </c>
      <c r="B5899" s="225" t="s">
        <v>11453</v>
      </c>
      <c r="C5899" s="224" t="s">
        <v>51</v>
      </c>
      <c r="D5899" s="226">
        <v>1126.7</v>
      </c>
    </row>
    <row r="5900" spans="1:4" x14ac:dyDescent="0.2">
      <c r="A5900" s="224" t="s">
        <v>11454</v>
      </c>
      <c r="B5900" s="225" t="s">
        <v>11453</v>
      </c>
      <c r="C5900" s="224" t="s">
        <v>51</v>
      </c>
      <c r="D5900" s="226">
        <v>1096.73</v>
      </c>
    </row>
    <row r="5901" spans="1:4" x14ac:dyDescent="0.2">
      <c r="A5901" s="224" t="s">
        <v>11455</v>
      </c>
      <c r="B5901" s="225" t="s">
        <v>11456</v>
      </c>
      <c r="C5901" s="224" t="s">
        <v>51</v>
      </c>
      <c r="D5901" s="226">
        <v>2129.2600000000002</v>
      </c>
    </row>
    <row r="5902" spans="1:4" x14ac:dyDescent="0.2">
      <c r="A5902" s="224" t="s">
        <v>11457</v>
      </c>
      <c r="B5902" s="225" t="s">
        <v>11456</v>
      </c>
      <c r="C5902" s="224" t="s">
        <v>51</v>
      </c>
      <c r="D5902" s="226">
        <v>2089.69</v>
      </c>
    </row>
    <row r="5903" spans="1:4" x14ac:dyDescent="0.2">
      <c r="A5903" s="224" t="s">
        <v>11458</v>
      </c>
      <c r="B5903" s="225" t="e">
        <v>#NAME?</v>
      </c>
      <c r="C5903" s="224" t="s">
        <v>51</v>
      </c>
      <c r="D5903" s="226">
        <v>707.12</v>
      </c>
    </row>
    <row r="5904" spans="1:4" x14ac:dyDescent="0.2">
      <c r="A5904" s="224" t="s">
        <v>11459</v>
      </c>
      <c r="B5904" s="225" t="e">
        <v>#NAME?</v>
      </c>
      <c r="C5904" s="224" t="s">
        <v>51</v>
      </c>
      <c r="D5904" s="226">
        <v>695.28</v>
      </c>
    </row>
    <row r="5905" spans="1:4" x14ac:dyDescent="0.2">
      <c r="A5905" s="224" t="s">
        <v>11460</v>
      </c>
      <c r="B5905" s="225" t="s">
        <v>11461</v>
      </c>
      <c r="C5905" s="224" t="s">
        <v>51</v>
      </c>
      <c r="D5905" s="226">
        <v>1249.6400000000001</v>
      </c>
    </row>
    <row r="5906" spans="1:4" x14ac:dyDescent="0.2">
      <c r="A5906" s="224" t="s">
        <v>11462</v>
      </c>
      <c r="B5906" s="225" t="s">
        <v>11461</v>
      </c>
      <c r="C5906" s="224" t="s">
        <v>51</v>
      </c>
      <c r="D5906" s="226">
        <v>1228.01</v>
      </c>
    </row>
    <row r="5907" spans="1:4" x14ac:dyDescent="0.2">
      <c r="A5907" s="224" t="s">
        <v>11463</v>
      </c>
      <c r="B5907" s="225" t="s">
        <v>11464</v>
      </c>
      <c r="C5907" s="224" t="s">
        <v>51</v>
      </c>
      <c r="D5907" s="226">
        <v>1343.15</v>
      </c>
    </row>
    <row r="5908" spans="1:4" x14ac:dyDescent="0.2">
      <c r="A5908" s="224" t="s">
        <v>11465</v>
      </c>
      <c r="B5908" s="225" t="s">
        <v>11464</v>
      </c>
      <c r="C5908" s="224" t="s">
        <v>51</v>
      </c>
      <c r="D5908" s="226">
        <v>1313.18</v>
      </c>
    </row>
    <row r="5909" spans="1:4" x14ac:dyDescent="0.2">
      <c r="A5909" s="224" t="s">
        <v>11466</v>
      </c>
      <c r="B5909" s="225" t="s">
        <v>11467</v>
      </c>
      <c r="C5909" s="224" t="s">
        <v>51</v>
      </c>
      <c r="D5909" s="226">
        <v>2345.71</v>
      </c>
    </row>
    <row r="5910" spans="1:4" x14ac:dyDescent="0.2">
      <c r="A5910" s="224" t="s">
        <v>11468</v>
      </c>
      <c r="B5910" s="225" t="s">
        <v>11467</v>
      </c>
      <c r="C5910" s="224" t="s">
        <v>51</v>
      </c>
      <c r="D5910" s="226">
        <v>2306.14</v>
      </c>
    </row>
    <row r="5911" spans="1:4" x14ac:dyDescent="0.2">
      <c r="A5911" s="224" t="s">
        <v>11469</v>
      </c>
      <c r="B5911" s="225" t="s">
        <v>11470</v>
      </c>
      <c r="C5911" s="224" t="s">
        <v>45</v>
      </c>
      <c r="D5911" s="226">
        <v>351.44</v>
      </c>
    </row>
    <row r="5912" spans="1:4" x14ac:dyDescent="0.2">
      <c r="A5912" s="224" t="s">
        <v>11471</v>
      </c>
      <c r="B5912" s="225" t="s">
        <v>11470</v>
      </c>
      <c r="C5912" s="224" t="s">
        <v>45</v>
      </c>
      <c r="D5912" s="226">
        <v>339.78</v>
      </c>
    </row>
    <row r="5913" spans="1:4" x14ac:dyDescent="0.2">
      <c r="A5913" s="224" t="s">
        <v>11472</v>
      </c>
      <c r="B5913" s="225" t="s">
        <v>11473</v>
      </c>
      <c r="C5913" s="224" t="s">
        <v>45</v>
      </c>
      <c r="D5913" s="226">
        <v>358.11</v>
      </c>
    </row>
    <row r="5914" spans="1:4" x14ac:dyDescent="0.2">
      <c r="A5914" s="224" t="s">
        <v>11474</v>
      </c>
      <c r="B5914" s="225" t="s">
        <v>11473</v>
      </c>
      <c r="C5914" s="224" t="s">
        <v>45</v>
      </c>
      <c r="D5914" s="226">
        <v>351.38</v>
      </c>
    </row>
    <row r="5915" spans="1:4" x14ac:dyDescent="0.2">
      <c r="A5915" s="224" t="s">
        <v>11475</v>
      </c>
      <c r="B5915" s="225" t="s">
        <v>11476</v>
      </c>
      <c r="C5915" s="224" t="s">
        <v>45</v>
      </c>
      <c r="D5915" s="226">
        <v>203.52</v>
      </c>
    </row>
    <row r="5916" spans="1:4" x14ac:dyDescent="0.2">
      <c r="A5916" s="224" t="s">
        <v>11477</v>
      </c>
      <c r="B5916" s="225" t="s">
        <v>11476</v>
      </c>
      <c r="C5916" s="224" t="s">
        <v>45</v>
      </c>
      <c r="D5916" s="226">
        <v>200.12</v>
      </c>
    </row>
    <row r="5917" spans="1:4" x14ac:dyDescent="0.2">
      <c r="A5917" s="224" t="s">
        <v>11478</v>
      </c>
      <c r="B5917" s="225" t="s">
        <v>11479</v>
      </c>
      <c r="C5917" s="224" t="s">
        <v>51</v>
      </c>
      <c r="D5917" s="226">
        <v>2438.1799999999998</v>
      </c>
    </row>
    <row r="5918" spans="1:4" x14ac:dyDescent="0.2">
      <c r="A5918" s="224" t="s">
        <v>11480</v>
      </c>
      <c r="B5918" s="225" t="s">
        <v>11479</v>
      </c>
      <c r="C5918" s="224" t="s">
        <v>51</v>
      </c>
      <c r="D5918" s="226">
        <v>2247.87</v>
      </c>
    </row>
    <row r="5919" spans="1:4" x14ac:dyDescent="0.2">
      <c r="A5919" s="224" t="s">
        <v>11481</v>
      </c>
      <c r="B5919" s="225" t="s">
        <v>11482</v>
      </c>
      <c r="C5919" s="224" t="s">
        <v>51</v>
      </c>
      <c r="D5919" s="226">
        <v>1319.49</v>
      </c>
    </row>
    <row r="5920" spans="1:4" x14ac:dyDescent="0.2">
      <c r="A5920" s="224" t="s">
        <v>11483</v>
      </c>
      <c r="B5920" s="225" t="s">
        <v>11482</v>
      </c>
      <c r="C5920" s="224" t="s">
        <v>51</v>
      </c>
      <c r="D5920" s="226">
        <v>1214</v>
      </c>
    </row>
    <row r="5921" spans="1:4" x14ac:dyDescent="0.2">
      <c r="A5921" s="224" t="s">
        <v>11484</v>
      </c>
      <c r="B5921" s="225" t="s">
        <v>11485</v>
      </c>
      <c r="C5921" s="224" t="s">
        <v>51</v>
      </c>
      <c r="D5921" s="226">
        <v>1729.12</v>
      </c>
    </row>
    <row r="5922" spans="1:4" x14ac:dyDescent="0.2">
      <c r="A5922" s="224" t="s">
        <v>11486</v>
      </c>
      <c r="B5922" s="225" t="s">
        <v>11485</v>
      </c>
      <c r="C5922" s="224" t="s">
        <v>51</v>
      </c>
      <c r="D5922" s="226">
        <v>1592.24</v>
      </c>
    </row>
    <row r="5923" spans="1:4" x14ac:dyDescent="0.2">
      <c r="A5923" s="224" t="s">
        <v>11487</v>
      </c>
      <c r="B5923" s="225" t="s">
        <v>11488</v>
      </c>
      <c r="C5923" s="224" t="s">
        <v>51</v>
      </c>
      <c r="D5923" s="226">
        <v>3303.32</v>
      </c>
    </row>
    <row r="5924" spans="1:4" x14ac:dyDescent="0.2">
      <c r="A5924" s="224" t="s">
        <v>11489</v>
      </c>
      <c r="B5924" s="225" t="s">
        <v>11488</v>
      </c>
      <c r="C5924" s="224" t="s">
        <v>51</v>
      </c>
      <c r="D5924" s="226">
        <v>3050.86</v>
      </c>
    </row>
    <row r="5925" spans="1:4" x14ac:dyDescent="0.2">
      <c r="A5925" s="224" t="s">
        <v>11490</v>
      </c>
      <c r="B5925" s="225" t="s">
        <v>11491</v>
      </c>
      <c r="C5925" s="224" t="s">
        <v>51</v>
      </c>
      <c r="D5925" s="226">
        <v>4241.96</v>
      </c>
    </row>
    <row r="5926" spans="1:4" x14ac:dyDescent="0.2">
      <c r="A5926" s="224" t="s">
        <v>11492</v>
      </c>
      <c r="B5926" s="225" t="s">
        <v>11491</v>
      </c>
      <c r="C5926" s="224" t="s">
        <v>51</v>
      </c>
      <c r="D5926" s="226">
        <v>3921.72</v>
      </c>
    </row>
    <row r="5927" spans="1:4" x14ac:dyDescent="0.2">
      <c r="A5927" s="224" t="s">
        <v>11493</v>
      </c>
      <c r="B5927" s="225" t="s">
        <v>11494</v>
      </c>
      <c r="C5927" s="224" t="s">
        <v>51</v>
      </c>
      <c r="D5927" s="226">
        <v>25.47</v>
      </c>
    </row>
    <row r="5928" spans="1:4" x14ac:dyDescent="0.2">
      <c r="A5928" s="224" t="s">
        <v>11495</v>
      </c>
      <c r="B5928" s="225" t="s">
        <v>11494</v>
      </c>
      <c r="C5928" s="224" t="s">
        <v>51</v>
      </c>
      <c r="D5928" s="226">
        <v>22.18</v>
      </c>
    </row>
    <row r="5929" spans="1:4" x14ac:dyDescent="0.2">
      <c r="A5929" s="224" t="s">
        <v>11496</v>
      </c>
      <c r="B5929" s="225" t="s">
        <v>11497</v>
      </c>
      <c r="C5929" s="224" t="s">
        <v>51</v>
      </c>
      <c r="D5929" s="226">
        <v>39.229999999999997</v>
      </c>
    </row>
    <row r="5930" spans="1:4" x14ac:dyDescent="0.2">
      <c r="A5930" s="224" t="s">
        <v>11498</v>
      </c>
      <c r="B5930" s="225" t="s">
        <v>11497</v>
      </c>
      <c r="C5930" s="224" t="s">
        <v>51</v>
      </c>
      <c r="D5930" s="226">
        <v>34.22</v>
      </c>
    </row>
    <row r="5931" spans="1:4" x14ac:dyDescent="0.2">
      <c r="A5931" s="224" t="s">
        <v>11499</v>
      </c>
      <c r="B5931" s="225" t="s">
        <v>11500</v>
      </c>
      <c r="C5931" s="224" t="s">
        <v>51</v>
      </c>
      <c r="D5931" s="226">
        <v>47.34</v>
      </c>
    </row>
    <row r="5932" spans="1:4" x14ac:dyDescent="0.2">
      <c r="A5932" s="224" t="s">
        <v>11501</v>
      </c>
      <c r="B5932" s="225" t="s">
        <v>11500</v>
      </c>
      <c r="C5932" s="224" t="s">
        <v>51</v>
      </c>
      <c r="D5932" s="226">
        <v>41.36</v>
      </c>
    </row>
    <row r="5933" spans="1:4" x14ac:dyDescent="0.2">
      <c r="A5933" s="224" t="s">
        <v>11502</v>
      </c>
      <c r="B5933" s="225" t="s">
        <v>11503</v>
      </c>
      <c r="C5933" s="224" t="s">
        <v>51</v>
      </c>
      <c r="D5933" s="226">
        <v>46.33</v>
      </c>
    </row>
    <row r="5934" spans="1:4" x14ac:dyDescent="0.2">
      <c r="A5934" s="224" t="s">
        <v>11504</v>
      </c>
      <c r="B5934" s="225" t="s">
        <v>11503</v>
      </c>
      <c r="C5934" s="224" t="s">
        <v>51</v>
      </c>
      <c r="D5934" s="226">
        <v>43.81</v>
      </c>
    </row>
    <row r="5935" spans="1:4" x14ac:dyDescent="0.2">
      <c r="A5935" s="224" t="s">
        <v>11505</v>
      </c>
      <c r="B5935" s="225" t="s">
        <v>11506</v>
      </c>
      <c r="C5935" s="224" t="s">
        <v>51</v>
      </c>
      <c r="D5935" s="226">
        <v>51.42</v>
      </c>
    </row>
    <row r="5936" spans="1:4" x14ac:dyDescent="0.2">
      <c r="A5936" s="224" t="s">
        <v>11507</v>
      </c>
      <c r="B5936" s="225" t="s">
        <v>11506</v>
      </c>
      <c r="C5936" s="224" t="s">
        <v>51</v>
      </c>
      <c r="D5936" s="226">
        <v>48.58</v>
      </c>
    </row>
    <row r="5937" spans="1:4" x14ac:dyDescent="0.2">
      <c r="A5937" s="224" t="s">
        <v>11508</v>
      </c>
      <c r="B5937" s="225" t="s">
        <v>11509</v>
      </c>
      <c r="C5937" s="224" t="s">
        <v>51</v>
      </c>
      <c r="D5937" s="226">
        <v>54.64</v>
      </c>
    </row>
    <row r="5938" spans="1:4" x14ac:dyDescent="0.2">
      <c r="A5938" s="224" t="s">
        <v>11510</v>
      </c>
      <c r="B5938" s="225" t="s">
        <v>11509</v>
      </c>
      <c r="C5938" s="224" t="s">
        <v>51</v>
      </c>
      <c r="D5938" s="226">
        <v>51.58</v>
      </c>
    </row>
    <row r="5939" spans="1:4" x14ac:dyDescent="0.2">
      <c r="A5939" s="224" t="s">
        <v>11511</v>
      </c>
      <c r="B5939" s="225" t="s">
        <v>11512</v>
      </c>
      <c r="C5939" s="224" t="s">
        <v>51</v>
      </c>
      <c r="D5939" s="226">
        <v>59.77</v>
      </c>
    </row>
    <row r="5940" spans="1:4" x14ac:dyDescent="0.2">
      <c r="A5940" s="224" t="s">
        <v>11513</v>
      </c>
      <c r="B5940" s="225" t="s">
        <v>11512</v>
      </c>
      <c r="C5940" s="224" t="s">
        <v>51</v>
      </c>
      <c r="D5940" s="226">
        <v>56.4</v>
      </c>
    </row>
    <row r="5941" spans="1:4" x14ac:dyDescent="0.2">
      <c r="A5941" s="224" t="s">
        <v>11514</v>
      </c>
      <c r="B5941" s="225" t="s">
        <v>11515</v>
      </c>
      <c r="C5941" s="224" t="s">
        <v>51</v>
      </c>
      <c r="D5941" s="226">
        <v>62.53</v>
      </c>
    </row>
    <row r="5942" spans="1:4" x14ac:dyDescent="0.2">
      <c r="A5942" s="224" t="s">
        <v>11516</v>
      </c>
      <c r="B5942" s="225" t="s">
        <v>11515</v>
      </c>
      <c r="C5942" s="224" t="s">
        <v>51</v>
      </c>
      <c r="D5942" s="226">
        <v>59</v>
      </c>
    </row>
    <row r="5943" spans="1:4" x14ac:dyDescent="0.2">
      <c r="A5943" s="224" t="s">
        <v>11517</v>
      </c>
      <c r="B5943" s="225" t="s">
        <v>11518</v>
      </c>
      <c r="C5943" s="224" t="s">
        <v>51</v>
      </c>
      <c r="D5943" s="226">
        <v>69.400000000000006</v>
      </c>
    </row>
    <row r="5944" spans="1:4" x14ac:dyDescent="0.2">
      <c r="A5944" s="224" t="s">
        <v>11519</v>
      </c>
      <c r="B5944" s="225" t="s">
        <v>11518</v>
      </c>
      <c r="C5944" s="224" t="s">
        <v>51</v>
      </c>
      <c r="D5944" s="226">
        <v>65.38</v>
      </c>
    </row>
    <row r="5945" spans="1:4" x14ac:dyDescent="0.2">
      <c r="A5945" s="224" t="s">
        <v>11520</v>
      </c>
      <c r="B5945" s="225" t="s">
        <v>11521</v>
      </c>
      <c r="C5945" s="224" t="s">
        <v>51</v>
      </c>
      <c r="D5945" s="226">
        <v>72.760000000000005</v>
      </c>
    </row>
    <row r="5946" spans="1:4" x14ac:dyDescent="0.2">
      <c r="A5946" s="224" t="s">
        <v>11522</v>
      </c>
      <c r="B5946" s="225" t="s">
        <v>11521</v>
      </c>
      <c r="C5946" s="224" t="s">
        <v>51</v>
      </c>
      <c r="D5946" s="226">
        <v>68.5</v>
      </c>
    </row>
    <row r="5947" spans="1:4" x14ac:dyDescent="0.2">
      <c r="A5947" s="224" t="s">
        <v>11523</v>
      </c>
      <c r="B5947" s="225" t="s">
        <v>11524</v>
      </c>
      <c r="C5947" s="224" t="s">
        <v>51</v>
      </c>
      <c r="D5947" s="226">
        <v>77.98</v>
      </c>
    </row>
    <row r="5948" spans="1:4" x14ac:dyDescent="0.2">
      <c r="A5948" s="224" t="s">
        <v>11525</v>
      </c>
      <c r="B5948" s="225" t="s">
        <v>11524</v>
      </c>
      <c r="C5948" s="224" t="s">
        <v>51</v>
      </c>
      <c r="D5948" s="226">
        <v>73.39</v>
      </c>
    </row>
    <row r="5949" spans="1:4" x14ac:dyDescent="0.2">
      <c r="A5949" s="224" t="s">
        <v>11526</v>
      </c>
      <c r="B5949" s="225" t="s">
        <v>11527</v>
      </c>
      <c r="C5949" s="224" t="s">
        <v>51</v>
      </c>
      <c r="D5949" s="226">
        <v>48.91</v>
      </c>
    </row>
    <row r="5950" spans="1:4" x14ac:dyDescent="0.2">
      <c r="A5950" s="224" t="s">
        <v>11528</v>
      </c>
      <c r="B5950" s="225" t="s">
        <v>11527</v>
      </c>
      <c r="C5950" s="224" t="s">
        <v>51</v>
      </c>
      <c r="D5950" s="226">
        <v>46.21</v>
      </c>
    </row>
    <row r="5951" spans="1:4" x14ac:dyDescent="0.2">
      <c r="A5951" s="224" t="s">
        <v>11529</v>
      </c>
      <c r="B5951" s="225" t="s">
        <v>11530</v>
      </c>
      <c r="C5951" s="224" t="s">
        <v>51</v>
      </c>
      <c r="D5951" s="226">
        <v>54.8</v>
      </c>
    </row>
    <row r="5952" spans="1:4" x14ac:dyDescent="0.2">
      <c r="A5952" s="224" t="s">
        <v>11531</v>
      </c>
      <c r="B5952" s="225" t="s">
        <v>11530</v>
      </c>
      <c r="C5952" s="224" t="s">
        <v>51</v>
      </c>
      <c r="D5952" s="226">
        <v>51.73</v>
      </c>
    </row>
    <row r="5953" spans="1:4" x14ac:dyDescent="0.2">
      <c r="A5953" s="224" t="s">
        <v>11532</v>
      </c>
      <c r="B5953" s="225" t="s">
        <v>11533</v>
      </c>
      <c r="C5953" s="224" t="s">
        <v>51</v>
      </c>
      <c r="D5953" s="226">
        <v>58.84</v>
      </c>
    </row>
    <row r="5954" spans="1:4" x14ac:dyDescent="0.2">
      <c r="A5954" s="224" t="s">
        <v>11534</v>
      </c>
      <c r="B5954" s="225" t="s">
        <v>11533</v>
      </c>
      <c r="C5954" s="224" t="s">
        <v>51</v>
      </c>
      <c r="D5954" s="226">
        <v>55.47</v>
      </c>
    </row>
    <row r="5955" spans="1:4" x14ac:dyDescent="0.2">
      <c r="A5955" s="224" t="s">
        <v>11535</v>
      </c>
      <c r="B5955" s="225" t="s">
        <v>11536</v>
      </c>
      <c r="C5955" s="224" t="s">
        <v>51</v>
      </c>
      <c r="D5955" s="226">
        <v>64.84</v>
      </c>
    </row>
    <row r="5956" spans="1:4" x14ac:dyDescent="0.2">
      <c r="A5956" s="224" t="s">
        <v>11537</v>
      </c>
      <c r="B5956" s="225" t="s">
        <v>11536</v>
      </c>
      <c r="C5956" s="224" t="s">
        <v>51</v>
      </c>
      <c r="D5956" s="226">
        <v>61.11</v>
      </c>
    </row>
    <row r="5957" spans="1:4" x14ac:dyDescent="0.2">
      <c r="A5957" s="224" t="s">
        <v>11538</v>
      </c>
      <c r="B5957" s="225" t="s">
        <v>11539</v>
      </c>
      <c r="C5957" s="224" t="s">
        <v>51</v>
      </c>
      <c r="D5957" s="226">
        <v>69.03</v>
      </c>
    </row>
    <row r="5958" spans="1:4" x14ac:dyDescent="0.2">
      <c r="A5958" s="224" t="s">
        <v>11540</v>
      </c>
      <c r="B5958" s="225" t="s">
        <v>11539</v>
      </c>
      <c r="C5958" s="224" t="s">
        <v>51</v>
      </c>
      <c r="D5958" s="226">
        <v>65</v>
      </c>
    </row>
    <row r="5959" spans="1:4" x14ac:dyDescent="0.2">
      <c r="A5959" s="224" t="s">
        <v>11541</v>
      </c>
      <c r="B5959" s="225" t="s">
        <v>11542</v>
      </c>
      <c r="C5959" s="224" t="s">
        <v>51</v>
      </c>
      <c r="D5959" s="226">
        <v>76.180000000000007</v>
      </c>
    </row>
    <row r="5960" spans="1:4" x14ac:dyDescent="0.2">
      <c r="A5960" s="224" t="s">
        <v>11543</v>
      </c>
      <c r="B5960" s="225" t="s">
        <v>11542</v>
      </c>
      <c r="C5960" s="224" t="s">
        <v>51</v>
      </c>
      <c r="D5960" s="226">
        <v>71.67</v>
      </c>
    </row>
    <row r="5961" spans="1:4" x14ac:dyDescent="0.2">
      <c r="A5961" s="224" t="s">
        <v>11544</v>
      </c>
      <c r="B5961" s="225" t="s">
        <v>11545</v>
      </c>
      <c r="C5961" s="224" t="s">
        <v>51</v>
      </c>
      <c r="D5961" s="226">
        <v>80.05</v>
      </c>
    </row>
    <row r="5962" spans="1:4" x14ac:dyDescent="0.2">
      <c r="A5962" s="224" t="s">
        <v>11546</v>
      </c>
      <c r="B5962" s="225" t="s">
        <v>11545</v>
      </c>
      <c r="C5962" s="224" t="s">
        <v>51</v>
      </c>
      <c r="D5962" s="226">
        <v>75.27</v>
      </c>
    </row>
    <row r="5963" spans="1:4" x14ac:dyDescent="0.2">
      <c r="A5963" s="224" t="s">
        <v>11547</v>
      </c>
      <c r="B5963" s="225" t="s">
        <v>11548</v>
      </c>
      <c r="C5963" s="224" t="s">
        <v>51</v>
      </c>
      <c r="D5963" s="226">
        <v>86.91</v>
      </c>
    </row>
    <row r="5964" spans="1:4" x14ac:dyDescent="0.2">
      <c r="A5964" s="224" t="s">
        <v>11549</v>
      </c>
      <c r="B5964" s="225" t="s">
        <v>11548</v>
      </c>
      <c r="C5964" s="224" t="s">
        <v>51</v>
      </c>
      <c r="D5964" s="226">
        <v>81.680000000000007</v>
      </c>
    </row>
    <row r="5965" spans="1:4" x14ac:dyDescent="0.2">
      <c r="A5965" s="224" t="s">
        <v>11550</v>
      </c>
      <c r="B5965" s="225" t="s">
        <v>11551</v>
      </c>
      <c r="C5965" s="224" t="s">
        <v>51</v>
      </c>
      <c r="D5965" s="226">
        <v>94.82</v>
      </c>
    </row>
    <row r="5966" spans="1:4" x14ac:dyDescent="0.2">
      <c r="A5966" s="224" t="s">
        <v>11552</v>
      </c>
      <c r="B5966" s="225" t="s">
        <v>11551</v>
      </c>
      <c r="C5966" s="224" t="s">
        <v>51</v>
      </c>
      <c r="D5966" s="226">
        <v>89.02</v>
      </c>
    </row>
    <row r="5967" spans="1:4" x14ac:dyDescent="0.2">
      <c r="A5967" s="224" t="s">
        <v>11553</v>
      </c>
      <c r="B5967" s="225" t="s">
        <v>11554</v>
      </c>
      <c r="C5967" s="224" t="s">
        <v>51</v>
      </c>
      <c r="D5967" s="226">
        <v>184.35</v>
      </c>
    </row>
    <row r="5968" spans="1:4" x14ac:dyDescent="0.2">
      <c r="A5968" s="224" t="s">
        <v>11555</v>
      </c>
      <c r="B5968" s="225" t="s">
        <v>11554</v>
      </c>
      <c r="C5968" s="224" t="s">
        <v>51</v>
      </c>
      <c r="D5968" s="226">
        <v>168.62</v>
      </c>
    </row>
    <row r="5969" spans="1:4" x14ac:dyDescent="0.2">
      <c r="A5969" s="224" t="s">
        <v>11556</v>
      </c>
      <c r="B5969" s="225" t="s">
        <v>11557</v>
      </c>
      <c r="C5969" s="224" t="s">
        <v>51</v>
      </c>
      <c r="D5969" s="226">
        <v>192.73</v>
      </c>
    </row>
    <row r="5970" spans="1:4" x14ac:dyDescent="0.2">
      <c r="A5970" s="224" t="s">
        <v>11558</v>
      </c>
      <c r="B5970" s="225" t="s">
        <v>11557</v>
      </c>
      <c r="C5970" s="224" t="s">
        <v>51</v>
      </c>
      <c r="D5970" s="226">
        <v>176.41</v>
      </c>
    </row>
    <row r="5971" spans="1:4" x14ac:dyDescent="0.2">
      <c r="A5971" s="224" t="s">
        <v>11559</v>
      </c>
      <c r="B5971" s="225" t="s">
        <v>11560</v>
      </c>
      <c r="C5971" s="224" t="s">
        <v>51</v>
      </c>
      <c r="D5971" s="226">
        <v>107.39</v>
      </c>
    </row>
    <row r="5972" spans="1:4" x14ac:dyDescent="0.2">
      <c r="A5972" s="224" t="s">
        <v>11561</v>
      </c>
      <c r="B5972" s="225" t="s">
        <v>11560</v>
      </c>
      <c r="C5972" s="224" t="s">
        <v>51</v>
      </c>
      <c r="D5972" s="226">
        <v>99.19</v>
      </c>
    </row>
    <row r="5973" spans="1:4" x14ac:dyDescent="0.2">
      <c r="A5973" s="224" t="s">
        <v>11562</v>
      </c>
      <c r="B5973" s="225" t="s">
        <v>11563</v>
      </c>
      <c r="C5973" s="224" t="s">
        <v>51</v>
      </c>
      <c r="D5973" s="226">
        <v>110.95</v>
      </c>
    </row>
    <row r="5974" spans="1:4" x14ac:dyDescent="0.2">
      <c r="A5974" s="224" t="s">
        <v>11564</v>
      </c>
      <c r="B5974" s="225" t="s">
        <v>11563</v>
      </c>
      <c r="C5974" s="224" t="s">
        <v>51</v>
      </c>
      <c r="D5974" s="226">
        <v>102.42</v>
      </c>
    </row>
    <row r="5975" spans="1:4" x14ac:dyDescent="0.2">
      <c r="A5975" s="224" t="s">
        <v>11565</v>
      </c>
      <c r="B5975" s="225" t="s">
        <v>11566</v>
      </c>
      <c r="C5975" s="224" t="s">
        <v>51</v>
      </c>
      <c r="D5975" s="226">
        <v>120.59</v>
      </c>
    </row>
    <row r="5976" spans="1:4" x14ac:dyDescent="0.2">
      <c r="A5976" s="224" t="s">
        <v>11567</v>
      </c>
      <c r="B5976" s="225" t="s">
        <v>11566</v>
      </c>
      <c r="C5976" s="224" t="s">
        <v>51</v>
      </c>
      <c r="D5976" s="226">
        <v>111.35</v>
      </c>
    </row>
    <row r="5977" spans="1:4" x14ac:dyDescent="0.2">
      <c r="A5977" s="224" t="s">
        <v>11568</v>
      </c>
      <c r="B5977" s="225" t="s">
        <v>11569</v>
      </c>
      <c r="C5977" s="224" t="s">
        <v>51</v>
      </c>
      <c r="D5977" s="226">
        <v>125.81</v>
      </c>
    </row>
    <row r="5978" spans="1:4" x14ac:dyDescent="0.2">
      <c r="A5978" s="224" t="s">
        <v>11570</v>
      </c>
      <c r="B5978" s="225" t="s">
        <v>11569</v>
      </c>
      <c r="C5978" s="224" t="s">
        <v>51</v>
      </c>
      <c r="D5978" s="226">
        <v>116.21</v>
      </c>
    </row>
    <row r="5979" spans="1:4" x14ac:dyDescent="0.2">
      <c r="A5979" s="224" t="s">
        <v>11571</v>
      </c>
      <c r="B5979" s="225" t="s">
        <v>11572</v>
      </c>
      <c r="C5979" s="224" t="s">
        <v>51</v>
      </c>
      <c r="D5979" s="226">
        <v>156.9</v>
      </c>
    </row>
    <row r="5980" spans="1:4" x14ac:dyDescent="0.2">
      <c r="A5980" s="224" t="s">
        <v>11573</v>
      </c>
      <c r="B5980" s="225" t="s">
        <v>11572</v>
      </c>
      <c r="C5980" s="224" t="s">
        <v>51</v>
      </c>
      <c r="D5980" s="226">
        <v>144.18</v>
      </c>
    </row>
    <row r="5981" spans="1:4" x14ac:dyDescent="0.2">
      <c r="A5981" s="224" t="s">
        <v>11574</v>
      </c>
      <c r="B5981" s="225" t="s">
        <v>11575</v>
      </c>
      <c r="C5981" s="224" t="s">
        <v>51</v>
      </c>
      <c r="D5981" s="226">
        <v>193.49</v>
      </c>
    </row>
    <row r="5982" spans="1:4" x14ac:dyDescent="0.2">
      <c r="A5982" s="224" t="s">
        <v>11576</v>
      </c>
      <c r="B5982" s="225" t="s">
        <v>11575</v>
      </c>
      <c r="C5982" s="224" t="s">
        <v>51</v>
      </c>
      <c r="D5982" s="226">
        <v>177.18</v>
      </c>
    </row>
    <row r="5983" spans="1:4" x14ac:dyDescent="0.2">
      <c r="A5983" s="224" t="s">
        <v>11577</v>
      </c>
      <c r="B5983" s="225" t="s">
        <v>11578</v>
      </c>
      <c r="C5983" s="224" t="s">
        <v>51</v>
      </c>
      <c r="D5983" s="226">
        <v>205.68</v>
      </c>
    </row>
    <row r="5984" spans="1:4" x14ac:dyDescent="0.2">
      <c r="A5984" s="224" t="s">
        <v>11579</v>
      </c>
      <c r="B5984" s="225" t="s">
        <v>11578</v>
      </c>
      <c r="C5984" s="224" t="s">
        <v>51</v>
      </c>
      <c r="D5984" s="226">
        <v>188.5</v>
      </c>
    </row>
    <row r="5985" spans="1:4" x14ac:dyDescent="0.2">
      <c r="A5985" s="224" t="s">
        <v>11580</v>
      </c>
      <c r="B5985" s="225" t="s">
        <v>11581</v>
      </c>
      <c r="C5985" s="224" t="s">
        <v>51</v>
      </c>
      <c r="D5985" s="226">
        <v>216.21</v>
      </c>
    </row>
    <row r="5986" spans="1:4" x14ac:dyDescent="0.2">
      <c r="A5986" s="224" t="s">
        <v>11582</v>
      </c>
      <c r="B5986" s="225" t="s">
        <v>11581</v>
      </c>
      <c r="C5986" s="224" t="s">
        <v>51</v>
      </c>
      <c r="D5986" s="226">
        <v>198.28</v>
      </c>
    </row>
    <row r="5987" spans="1:4" x14ac:dyDescent="0.2">
      <c r="A5987" s="224" t="s">
        <v>11583</v>
      </c>
      <c r="B5987" s="225" t="s">
        <v>11584</v>
      </c>
      <c r="C5987" s="224" t="s">
        <v>51</v>
      </c>
      <c r="D5987" s="226">
        <v>238.66</v>
      </c>
    </row>
    <row r="5988" spans="1:4" x14ac:dyDescent="0.2">
      <c r="A5988" s="224" t="s">
        <v>11585</v>
      </c>
      <c r="B5988" s="225" t="s">
        <v>11584</v>
      </c>
      <c r="C5988" s="224" t="s">
        <v>51</v>
      </c>
      <c r="D5988" s="226">
        <v>218.91</v>
      </c>
    </row>
    <row r="5989" spans="1:4" x14ac:dyDescent="0.2">
      <c r="A5989" s="224" t="s">
        <v>11586</v>
      </c>
      <c r="B5989" s="225" t="s">
        <v>11587</v>
      </c>
      <c r="C5989" s="224" t="s">
        <v>51</v>
      </c>
      <c r="D5989" s="226">
        <v>261.33</v>
      </c>
    </row>
    <row r="5990" spans="1:4" x14ac:dyDescent="0.2">
      <c r="A5990" s="224" t="s">
        <v>11588</v>
      </c>
      <c r="B5990" s="225" t="s">
        <v>11587</v>
      </c>
      <c r="C5990" s="224" t="s">
        <v>51</v>
      </c>
      <c r="D5990" s="226">
        <v>239.73</v>
      </c>
    </row>
    <row r="5991" spans="1:4" x14ac:dyDescent="0.2">
      <c r="A5991" s="224" t="s">
        <v>11589</v>
      </c>
      <c r="B5991" s="225" t="s">
        <v>11590</v>
      </c>
      <c r="C5991" s="224" t="s">
        <v>51</v>
      </c>
      <c r="D5991" s="226">
        <v>304.32</v>
      </c>
    </row>
    <row r="5992" spans="1:4" x14ac:dyDescent="0.2">
      <c r="A5992" s="224" t="s">
        <v>11591</v>
      </c>
      <c r="B5992" s="225" t="s">
        <v>11590</v>
      </c>
      <c r="C5992" s="224" t="s">
        <v>51</v>
      </c>
      <c r="D5992" s="226">
        <v>279.33999999999997</v>
      </c>
    </row>
    <row r="5993" spans="1:4" x14ac:dyDescent="0.2">
      <c r="A5993" s="224" t="s">
        <v>11592</v>
      </c>
      <c r="B5993" s="225" t="s">
        <v>11593</v>
      </c>
      <c r="C5993" s="224" t="s">
        <v>51</v>
      </c>
      <c r="D5993" s="226">
        <v>127.15</v>
      </c>
    </row>
    <row r="5994" spans="1:4" x14ac:dyDescent="0.2">
      <c r="A5994" s="224" t="s">
        <v>11594</v>
      </c>
      <c r="B5994" s="225" t="s">
        <v>11593</v>
      </c>
      <c r="C5994" s="224" t="s">
        <v>51</v>
      </c>
      <c r="D5994" s="226">
        <v>117.32</v>
      </c>
    </row>
    <row r="5995" spans="1:4" x14ac:dyDescent="0.2">
      <c r="A5995" s="224" t="s">
        <v>11595</v>
      </c>
      <c r="B5995" s="225" t="s">
        <v>11596</v>
      </c>
      <c r="C5995" s="224" t="s">
        <v>51</v>
      </c>
      <c r="D5995" s="226">
        <v>138.13</v>
      </c>
    </row>
    <row r="5996" spans="1:4" x14ac:dyDescent="0.2">
      <c r="A5996" s="224" t="s">
        <v>11597</v>
      </c>
      <c r="B5996" s="225" t="s">
        <v>11596</v>
      </c>
      <c r="C5996" s="224" t="s">
        <v>51</v>
      </c>
      <c r="D5996" s="226">
        <v>127.5</v>
      </c>
    </row>
    <row r="5997" spans="1:4" x14ac:dyDescent="0.2">
      <c r="A5997" s="224" t="s">
        <v>11598</v>
      </c>
      <c r="B5997" s="225" t="s">
        <v>11599</v>
      </c>
      <c r="C5997" s="224" t="s">
        <v>51</v>
      </c>
      <c r="D5997" s="226">
        <v>151.78</v>
      </c>
    </row>
    <row r="5998" spans="1:4" x14ac:dyDescent="0.2">
      <c r="A5998" s="224" t="s">
        <v>11600</v>
      </c>
      <c r="B5998" s="225" t="s">
        <v>11599</v>
      </c>
      <c r="C5998" s="224" t="s">
        <v>51</v>
      </c>
      <c r="D5998" s="226">
        <v>140.13</v>
      </c>
    </row>
    <row r="5999" spans="1:4" x14ac:dyDescent="0.2">
      <c r="A5999" s="224" t="s">
        <v>11601</v>
      </c>
      <c r="B5999" s="225" t="s">
        <v>11602</v>
      </c>
      <c r="C5999" s="224" t="s">
        <v>51</v>
      </c>
      <c r="D5999" s="226">
        <v>166.08</v>
      </c>
    </row>
    <row r="6000" spans="1:4" x14ac:dyDescent="0.2">
      <c r="A6000" s="224" t="s">
        <v>11603</v>
      </c>
      <c r="B6000" s="225" t="s">
        <v>11602</v>
      </c>
      <c r="C6000" s="224" t="s">
        <v>51</v>
      </c>
      <c r="D6000" s="226">
        <v>153.38</v>
      </c>
    </row>
    <row r="6001" spans="1:4" x14ac:dyDescent="0.2">
      <c r="A6001" s="224" t="s">
        <v>11604</v>
      </c>
      <c r="B6001" s="225" t="s">
        <v>11605</v>
      </c>
      <c r="C6001" s="224" t="s">
        <v>51</v>
      </c>
      <c r="D6001" s="226">
        <v>196.26</v>
      </c>
    </row>
    <row r="6002" spans="1:4" x14ac:dyDescent="0.2">
      <c r="A6002" s="224" t="s">
        <v>11606</v>
      </c>
      <c r="B6002" s="225" t="s">
        <v>11605</v>
      </c>
      <c r="C6002" s="224" t="s">
        <v>51</v>
      </c>
      <c r="D6002" s="226">
        <v>180.49</v>
      </c>
    </row>
    <row r="6003" spans="1:4" x14ac:dyDescent="0.2">
      <c r="A6003" s="224" t="s">
        <v>11607</v>
      </c>
      <c r="B6003" s="225" t="s">
        <v>11608</v>
      </c>
      <c r="C6003" s="224" t="s">
        <v>51</v>
      </c>
      <c r="D6003" s="226">
        <v>240.13</v>
      </c>
    </row>
    <row r="6004" spans="1:4" x14ac:dyDescent="0.2">
      <c r="A6004" s="224" t="s">
        <v>11609</v>
      </c>
      <c r="B6004" s="225" t="s">
        <v>11608</v>
      </c>
      <c r="C6004" s="224" t="s">
        <v>51</v>
      </c>
      <c r="D6004" s="226">
        <v>220.2</v>
      </c>
    </row>
    <row r="6005" spans="1:4" x14ac:dyDescent="0.2">
      <c r="A6005" s="224" t="s">
        <v>11610</v>
      </c>
      <c r="B6005" s="225" t="s">
        <v>11611</v>
      </c>
      <c r="C6005" s="224" t="s">
        <v>51</v>
      </c>
      <c r="D6005" s="226">
        <v>260.64</v>
      </c>
    </row>
    <row r="6006" spans="1:4" x14ac:dyDescent="0.2">
      <c r="A6006" s="224" t="s">
        <v>11612</v>
      </c>
      <c r="B6006" s="225" t="s">
        <v>11611</v>
      </c>
      <c r="C6006" s="224" t="s">
        <v>51</v>
      </c>
      <c r="D6006" s="226">
        <v>239.2</v>
      </c>
    </row>
    <row r="6007" spans="1:4" x14ac:dyDescent="0.2">
      <c r="A6007" s="224" t="s">
        <v>11613</v>
      </c>
      <c r="B6007" s="225" t="s">
        <v>11614</v>
      </c>
      <c r="C6007" s="224" t="s">
        <v>51</v>
      </c>
      <c r="D6007" s="226">
        <v>309.81</v>
      </c>
    </row>
    <row r="6008" spans="1:4" x14ac:dyDescent="0.2">
      <c r="A6008" s="224" t="s">
        <v>11615</v>
      </c>
      <c r="B6008" s="225" t="s">
        <v>11614</v>
      </c>
      <c r="C6008" s="224" t="s">
        <v>51</v>
      </c>
      <c r="D6008" s="226">
        <v>284.33</v>
      </c>
    </row>
    <row r="6009" spans="1:4" x14ac:dyDescent="0.2">
      <c r="A6009" s="224" t="s">
        <v>11616</v>
      </c>
      <c r="B6009" s="225" t="s">
        <v>11617</v>
      </c>
      <c r="C6009" s="224" t="s">
        <v>51</v>
      </c>
      <c r="D6009" s="226">
        <v>328.12</v>
      </c>
    </row>
    <row r="6010" spans="1:4" x14ac:dyDescent="0.2">
      <c r="A6010" s="224" t="s">
        <v>11618</v>
      </c>
      <c r="B6010" s="225" t="s">
        <v>11617</v>
      </c>
      <c r="C6010" s="224" t="s">
        <v>51</v>
      </c>
      <c r="D6010" s="226">
        <v>301.3</v>
      </c>
    </row>
    <row r="6011" spans="1:4" x14ac:dyDescent="0.2">
      <c r="A6011" s="224" t="s">
        <v>11619</v>
      </c>
      <c r="B6011" s="225" t="s">
        <v>11620</v>
      </c>
      <c r="C6011" s="224" t="s">
        <v>51</v>
      </c>
      <c r="D6011" s="226">
        <v>379.08</v>
      </c>
    </row>
    <row r="6012" spans="1:4" x14ac:dyDescent="0.2">
      <c r="A6012" s="224" t="s">
        <v>11621</v>
      </c>
      <c r="B6012" s="225" t="s">
        <v>11620</v>
      </c>
      <c r="C6012" s="224" t="s">
        <v>51</v>
      </c>
      <c r="D6012" s="226">
        <v>347.64</v>
      </c>
    </row>
    <row r="6013" spans="1:4" x14ac:dyDescent="0.2">
      <c r="A6013" s="224" t="s">
        <v>11622</v>
      </c>
      <c r="B6013" s="225" t="s">
        <v>11623</v>
      </c>
      <c r="C6013" s="224" t="s">
        <v>51</v>
      </c>
      <c r="D6013" s="226">
        <v>415.7</v>
      </c>
    </row>
    <row r="6014" spans="1:4" x14ac:dyDescent="0.2">
      <c r="A6014" s="224" t="s">
        <v>11624</v>
      </c>
      <c r="B6014" s="225" t="s">
        <v>11623</v>
      </c>
      <c r="C6014" s="224" t="s">
        <v>51</v>
      </c>
      <c r="D6014" s="226">
        <v>381.57</v>
      </c>
    </row>
    <row r="6015" spans="1:4" x14ac:dyDescent="0.2">
      <c r="A6015" s="224" t="s">
        <v>11625</v>
      </c>
      <c r="B6015" s="225" t="s">
        <v>11626</v>
      </c>
      <c r="C6015" s="224" t="s">
        <v>51</v>
      </c>
      <c r="D6015" s="226">
        <v>476.07</v>
      </c>
    </row>
    <row r="6016" spans="1:4" x14ac:dyDescent="0.2">
      <c r="A6016" s="224" t="s">
        <v>11627</v>
      </c>
      <c r="B6016" s="225" t="s">
        <v>11626</v>
      </c>
      <c r="C6016" s="224" t="s">
        <v>51</v>
      </c>
      <c r="D6016" s="226">
        <v>436.04</v>
      </c>
    </row>
    <row r="6017" spans="1:4" x14ac:dyDescent="0.2">
      <c r="A6017" s="224" t="s">
        <v>11628</v>
      </c>
      <c r="B6017" s="225" t="s">
        <v>11629</v>
      </c>
      <c r="C6017" s="224" t="s">
        <v>51</v>
      </c>
      <c r="D6017" s="226">
        <v>512.69000000000005</v>
      </c>
    </row>
    <row r="6018" spans="1:4" x14ac:dyDescent="0.2">
      <c r="A6018" s="224" t="s">
        <v>11630</v>
      </c>
      <c r="B6018" s="225" t="s">
        <v>11629</v>
      </c>
      <c r="C6018" s="224" t="s">
        <v>51</v>
      </c>
      <c r="D6018" s="226">
        <v>469.97</v>
      </c>
    </row>
    <row r="6019" spans="1:4" x14ac:dyDescent="0.2">
      <c r="A6019" s="224" t="s">
        <v>11631</v>
      </c>
      <c r="B6019" s="225" t="s">
        <v>11632</v>
      </c>
      <c r="C6019" s="224" t="s">
        <v>51</v>
      </c>
      <c r="D6019" s="226">
        <v>677.51</v>
      </c>
    </row>
    <row r="6020" spans="1:4" x14ac:dyDescent="0.2">
      <c r="A6020" s="224" t="s">
        <v>11633</v>
      </c>
      <c r="B6020" s="225" t="s">
        <v>11632</v>
      </c>
      <c r="C6020" s="224" t="s">
        <v>51</v>
      </c>
      <c r="D6020" s="226">
        <v>621.07000000000005</v>
      </c>
    </row>
    <row r="6021" spans="1:4" x14ac:dyDescent="0.2">
      <c r="A6021" s="224" t="s">
        <v>11634</v>
      </c>
      <c r="B6021" s="225" t="s">
        <v>11635</v>
      </c>
      <c r="C6021" s="224" t="s">
        <v>51</v>
      </c>
      <c r="D6021" s="226">
        <v>839.22</v>
      </c>
    </row>
    <row r="6022" spans="1:4" x14ac:dyDescent="0.2">
      <c r="A6022" s="224" t="s">
        <v>11636</v>
      </c>
      <c r="B6022" s="225" t="s">
        <v>11635</v>
      </c>
      <c r="C6022" s="224" t="s">
        <v>51</v>
      </c>
      <c r="D6022" s="226">
        <v>769.33</v>
      </c>
    </row>
    <row r="6023" spans="1:4" x14ac:dyDescent="0.2">
      <c r="A6023" s="224" t="s">
        <v>11637</v>
      </c>
      <c r="B6023" s="225" t="s">
        <v>11638</v>
      </c>
      <c r="C6023" s="224" t="s">
        <v>51</v>
      </c>
      <c r="D6023" s="226">
        <v>188.19</v>
      </c>
    </row>
    <row r="6024" spans="1:4" x14ac:dyDescent="0.2">
      <c r="A6024" s="224" t="s">
        <v>11639</v>
      </c>
      <c r="B6024" s="225" t="s">
        <v>11638</v>
      </c>
      <c r="C6024" s="224" t="s">
        <v>51</v>
      </c>
      <c r="D6024" s="226">
        <v>176.37</v>
      </c>
    </row>
    <row r="6025" spans="1:4" x14ac:dyDescent="0.2">
      <c r="A6025" s="224" t="s">
        <v>11640</v>
      </c>
      <c r="B6025" s="225" t="s">
        <v>11641</v>
      </c>
      <c r="C6025" s="224" t="s">
        <v>51</v>
      </c>
      <c r="D6025" s="226">
        <v>304.61</v>
      </c>
    </row>
    <row r="6026" spans="1:4" x14ac:dyDescent="0.2">
      <c r="A6026" s="224" t="s">
        <v>11642</v>
      </c>
      <c r="B6026" s="225" t="s">
        <v>11641</v>
      </c>
      <c r="C6026" s="224" t="s">
        <v>51</v>
      </c>
      <c r="D6026" s="226">
        <v>279.47000000000003</v>
      </c>
    </row>
    <row r="6027" spans="1:4" x14ac:dyDescent="0.2">
      <c r="A6027" s="224" t="s">
        <v>11643</v>
      </c>
      <c r="B6027" s="225" t="s">
        <v>11644</v>
      </c>
      <c r="C6027" s="224" t="s">
        <v>51</v>
      </c>
      <c r="D6027" s="226">
        <v>330.08</v>
      </c>
    </row>
    <row r="6028" spans="1:4" x14ac:dyDescent="0.2">
      <c r="A6028" s="224" t="s">
        <v>11645</v>
      </c>
      <c r="B6028" s="225" t="s">
        <v>11644</v>
      </c>
      <c r="C6028" s="224" t="s">
        <v>51</v>
      </c>
      <c r="D6028" s="226">
        <v>303.18</v>
      </c>
    </row>
    <row r="6029" spans="1:4" x14ac:dyDescent="0.2">
      <c r="A6029" s="224" t="s">
        <v>11646</v>
      </c>
      <c r="B6029" s="225" t="s">
        <v>11647</v>
      </c>
      <c r="C6029" s="224" t="s">
        <v>51</v>
      </c>
      <c r="D6029" s="226">
        <v>376.64</v>
      </c>
    </row>
    <row r="6030" spans="1:4" x14ac:dyDescent="0.2">
      <c r="A6030" s="224" t="s">
        <v>11648</v>
      </c>
      <c r="B6030" s="225" t="s">
        <v>11647</v>
      </c>
      <c r="C6030" s="224" t="s">
        <v>51</v>
      </c>
      <c r="D6030" s="226">
        <v>345.98</v>
      </c>
    </row>
    <row r="6031" spans="1:4" x14ac:dyDescent="0.2">
      <c r="A6031" s="224" t="s">
        <v>11649</v>
      </c>
      <c r="B6031" s="225" t="s">
        <v>11650</v>
      </c>
      <c r="C6031" s="224" t="s">
        <v>51</v>
      </c>
      <c r="D6031" s="226">
        <v>401.05</v>
      </c>
    </row>
    <row r="6032" spans="1:4" x14ac:dyDescent="0.2">
      <c r="A6032" s="224" t="s">
        <v>11651</v>
      </c>
      <c r="B6032" s="225" t="s">
        <v>11650</v>
      </c>
      <c r="C6032" s="224" t="s">
        <v>51</v>
      </c>
      <c r="D6032" s="226">
        <v>368.6</v>
      </c>
    </row>
    <row r="6033" spans="1:4" x14ac:dyDescent="0.2">
      <c r="A6033" s="224" t="s">
        <v>11652</v>
      </c>
      <c r="B6033" s="225" t="s">
        <v>11653</v>
      </c>
      <c r="C6033" s="224" t="s">
        <v>51</v>
      </c>
      <c r="D6033" s="226">
        <v>457.27</v>
      </c>
    </row>
    <row r="6034" spans="1:4" x14ac:dyDescent="0.2">
      <c r="A6034" s="224" t="s">
        <v>11654</v>
      </c>
      <c r="B6034" s="225" t="s">
        <v>11653</v>
      </c>
      <c r="C6034" s="224" t="s">
        <v>51</v>
      </c>
      <c r="D6034" s="226">
        <v>419.73</v>
      </c>
    </row>
    <row r="6035" spans="1:4" x14ac:dyDescent="0.2">
      <c r="A6035" s="224" t="s">
        <v>11655</v>
      </c>
      <c r="B6035" s="225" t="s">
        <v>11656</v>
      </c>
      <c r="C6035" s="224" t="s">
        <v>51</v>
      </c>
      <c r="D6035" s="226">
        <v>510.97</v>
      </c>
    </row>
    <row r="6036" spans="1:4" x14ac:dyDescent="0.2">
      <c r="A6036" s="224" t="s">
        <v>11657</v>
      </c>
      <c r="B6036" s="225" t="s">
        <v>11656</v>
      </c>
      <c r="C6036" s="224" t="s">
        <v>51</v>
      </c>
      <c r="D6036" s="226">
        <v>469.49</v>
      </c>
    </row>
    <row r="6037" spans="1:4" x14ac:dyDescent="0.2">
      <c r="A6037" s="224" t="s">
        <v>11658</v>
      </c>
      <c r="B6037" s="225" t="s">
        <v>11659</v>
      </c>
      <c r="C6037" s="224" t="s">
        <v>51</v>
      </c>
      <c r="D6037" s="226">
        <v>630.39</v>
      </c>
    </row>
    <row r="6038" spans="1:4" x14ac:dyDescent="0.2">
      <c r="A6038" s="224" t="s">
        <v>11660</v>
      </c>
      <c r="B6038" s="225" t="s">
        <v>11659</v>
      </c>
      <c r="C6038" s="224" t="s">
        <v>51</v>
      </c>
      <c r="D6038" s="226">
        <v>578.54</v>
      </c>
    </row>
    <row r="6039" spans="1:4" x14ac:dyDescent="0.2">
      <c r="A6039" s="224" t="s">
        <v>11661</v>
      </c>
      <c r="B6039" s="225" t="s">
        <v>11662</v>
      </c>
      <c r="C6039" s="224" t="s">
        <v>51</v>
      </c>
      <c r="D6039" s="226">
        <v>735.94</v>
      </c>
    </row>
    <row r="6040" spans="1:4" x14ac:dyDescent="0.2">
      <c r="A6040" s="224" t="s">
        <v>11663</v>
      </c>
      <c r="B6040" s="225" t="s">
        <v>11662</v>
      </c>
      <c r="C6040" s="224" t="s">
        <v>51</v>
      </c>
      <c r="D6040" s="226">
        <v>675.49</v>
      </c>
    </row>
    <row r="6041" spans="1:4" x14ac:dyDescent="0.2">
      <c r="A6041" s="224" t="s">
        <v>11664</v>
      </c>
      <c r="B6041" s="225" t="s">
        <v>11665</v>
      </c>
      <c r="C6041" s="224" t="s">
        <v>51</v>
      </c>
      <c r="D6041" s="226">
        <v>745.7</v>
      </c>
    </row>
    <row r="6042" spans="1:4" x14ac:dyDescent="0.2">
      <c r="A6042" s="224" t="s">
        <v>11666</v>
      </c>
      <c r="B6042" s="225" t="s">
        <v>11665</v>
      </c>
      <c r="C6042" s="224" t="s">
        <v>51</v>
      </c>
      <c r="D6042" s="226">
        <v>684.54</v>
      </c>
    </row>
    <row r="6043" spans="1:4" x14ac:dyDescent="0.2">
      <c r="A6043" s="224" t="s">
        <v>11667</v>
      </c>
      <c r="B6043" s="225" t="s">
        <v>11668</v>
      </c>
      <c r="C6043" s="224" t="s">
        <v>51</v>
      </c>
      <c r="D6043" s="226">
        <v>819.01</v>
      </c>
    </row>
    <row r="6044" spans="1:4" x14ac:dyDescent="0.2">
      <c r="A6044" s="224" t="s">
        <v>11669</v>
      </c>
      <c r="B6044" s="225" t="s">
        <v>11668</v>
      </c>
      <c r="C6044" s="224" t="s">
        <v>51</v>
      </c>
      <c r="D6044" s="226">
        <v>752.02</v>
      </c>
    </row>
    <row r="6045" spans="1:4" x14ac:dyDescent="0.2">
      <c r="A6045" s="224" t="s">
        <v>11670</v>
      </c>
      <c r="B6045" s="225" t="s">
        <v>11671</v>
      </c>
      <c r="C6045" s="224" t="s">
        <v>51</v>
      </c>
      <c r="D6045" s="226">
        <v>1007.34</v>
      </c>
    </row>
    <row r="6046" spans="1:4" x14ac:dyDescent="0.2">
      <c r="A6046" s="224" t="s">
        <v>11672</v>
      </c>
      <c r="B6046" s="225" t="s">
        <v>11671</v>
      </c>
      <c r="C6046" s="224" t="s">
        <v>51</v>
      </c>
      <c r="D6046" s="226">
        <v>925.17</v>
      </c>
    </row>
    <row r="6047" spans="1:4" x14ac:dyDescent="0.2">
      <c r="A6047" s="224" t="s">
        <v>11673</v>
      </c>
      <c r="B6047" s="225" t="s">
        <v>11674</v>
      </c>
      <c r="C6047" s="224" t="s">
        <v>51</v>
      </c>
      <c r="D6047" s="226">
        <v>883.51</v>
      </c>
    </row>
    <row r="6048" spans="1:4" x14ac:dyDescent="0.2">
      <c r="A6048" s="224" t="s">
        <v>11675</v>
      </c>
      <c r="B6048" s="225" t="s">
        <v>11674</v>
      </c>
      <c r="C6048" s="224" t="s">
        <v>51</v>
      </c>
      <c r="D6048" s="226">
        <v>812.25</v>
      </c>
    </row>
    <row r="6049" spans="1:4" x14ac:dyDescent="0.2">
      <c r="A6049" s="224" t="s">
        <v>11676</v>
      </c>
      <c r="B6049" s="225" t="s">
        <v>11677</v>
      </c>
      <c r="C6049" s="224" t="s">
        <v>51</v>
      </c>
      <c r="D6049" s="226">
        <v>972.95</v>
      </c>
    </row>
    <row r="6050" spans="1:4" x14ac:dyDescent="0.2">
      <c r="A6050" s="224" t="s">
        <v>11678</v>
      </c>
      <c r="B6050" s="225" t="s">
        <v>11677</v>
      </c>
      <c r="C6050" s="224" t="s">
        <v>51</v>
      </c>
      <c r="D6050" s="226">
        <v>894.68</v>
      </c>
    </row>
    <row r="6051" spans="1:4" x14ac:dyDescent="0.2">
      <c r="A6051" s="224" t="s">
        <v>11679</v>
      </c>
      <c r="B6051" s="225" t="s">
        <v>11680</v>
      </c>
      <c r="C6051" s="224" t="s">
        <v>51</v>
      </c>
      <c r="D6051" s="226">
        <v>1199.3900000000001</v>
      </c>
    </row>
    <row r="6052" spans="1:4" x14ac:dyDescent="0.2">
      <c r="A6052" s="224" t="s">
        <v>11681</v>
      </c>
      <c r="B6052" s="225" t="s">
        <v>11680</v>
      </c>
      <c r="C6052" s="224" t="s">
        <v>51</v>
      </c>
      <c r="D6052" s="226">
        <v>1103.1500000000001</v>
      </c>
    </row>
    <row r="6053" spans="1:4" x14ac:dyDescent="0.2">
      <c r="A6053" s="224" t="s">
        <v>11682</v>
      </c>
      <c r="B6053" s="225" t="s">
        <v>11683</v>
      </c>
      <c r="C6053" s="224" t="s">
        <v>51</v>
      </c>
      <c r="D6053" s="226">
        <v>27.6</v>
      </c>
    </row>
    <row r="6054" spans="1:4" x14ac:dyDescent="0.2">
      <c r="A6054" s="224" t="s">
        <v>11684</v>
      </c>
      <c r="B6054" s="225" t="s">
        <v>11683</v>
      </c>
      <c r="C6054" s="224" t="s">
        <v>51</v>
      </c>
      <c r="D6054" s="226">
        <v>26.12</v>
      </c>
    </row>
    <row r="6055" spans="1:4" x14ac:dyDescent="0.2">
      <c r="A6055" s="224" t="s">
        <v>11685</v>
      </c>
      <c r="B6055" s="225" t="s">
        <v>11686</v>
      </c>
      <c r="C6055" s="224" t="s">
        <v>51</v>
      </c>
      <c r="D6055" s="226">
        <v>30.08</v>
      </c>
    </row>
    <row r="6056" spans="1:4" x14ac:dyDescent="0.2">
      <c r="A6056" s="224" t="s">
        <v>11687</v>
      </c>
      <c r="B6056" s="225" t="s">
        <v>11686</v>
      </c>
      <c r="C6056" s="224" t="s">
        <v>51</v>
      </c>
      <c r="D6056" s="226">
        <v>28.44</v>
      </c>
    </row>
    <row r="6057" spans="1:4" x14ac:dyDescent="0.2">
      <c r="A6057" s="224" t="s">
        <v>11688</v>
      </c>
      <c r="B6057" s="225" t="s">
        <v>11689</v>
      </c>
      <c r="C6057" s="224" t="s">
        <v>51</v>
      </c>
      <c r="D6057" s="226">
        <v>31.76</v>
      </c>
    </row>
    <row r="6058" spans="1:4" x14ac:dyDescent="0.2">
      <c r="A6058" s="224" t="s">
        <v>11690</v>
      </c>
      <c r="B6058" s="225" t="s">
        <v>11689</v>
      </c>
      <c r="C6058" s="224" t="s">
        <v>51</v>
      </c>
      <c r="D6058" s="226">
        <v>30</v>
      </c>
    </row>
    <row r="6059" spans="1:4" x14ac:dyDescent="0.2">
      <c r="A6059" s="224" t="s">
        <v>11691</v>
      </c>
      <c r="B6059" s="225" t="s">
        <v>11692</v>
      </c>
      <c r="C6059" s="224" t="s">
        <v>51</v>
      </c>
      <c r="D6059" s="226">
        <v>32.99</v>
      </c>
    </row>
    <row r="6060" spans="1:4" x14ac:dyDescent="0.2">
      <c r="A6060" s="224" t="s">
        <v>11693</v>
      </c>
      <c r="B6060" s="225" t="s">
        <v>11692</v>
      </c>
      <c r="C6060" s="224" t="s">
        <v>51</v>
      </c>
      <c r="D6060" s="226">
        <v>31.19</v>
      </c>
    </row>
    <row r="6061" spans="1:4" x14ac:dyDescent="0.2">
      <c r="A6061" s="224" t="s">
        <v>11694</v>
      </c>
      <c r="B6061" s="225" t="s">
        <v>11695</v>
      </c>
      <c r="C6061" s="224" t="s">
        <v>51</v>
      </c>
      <c r="D6061" s="226">
        <v>36.47</v>
      </c>
    </row>
    <row r="6062" spans="1:4" x14ac:dyDescent="0.2">
      <c r="A6062" s="224" t="s">
        <v>11696</v>
      </c>
      <c r="B6062" s="225" t="s">
        <v>11695</v>
      </c>
      <c r="C6062" s="224" t="s">
        <v>51</v>
      </c>
      <c r="D6062" s="226">
        <v>34.43</v>
      </c>
    </row>
    <row r="6063" spans="1:4" x14ac:dyDescent="0.2">
      <c r="A6063" s="224" t="s">
        <v>11697</v>
      </c>
      <c r="B6063" s="225" t="s">
        <v>11698</v>
      </c>
      <c r="C6063" s="224" t="s">
        <v>51</v>
      </c>
      <c r="D6063" s="226">
        <v>39.69</v>
      </c>
    </row>
    <row r="6064" spans="1:4" x14ac:dyDescent="0.2">
      <c r="A6064" s="224" t="s">
        <v>11699</v>
      </c>
      <c r="B6064" s="225" t="s">
        <v>11698</v>
      </c>
      <c r="C6064" s="224" t="s">
        <v>51</v>
      </c>
      <c r="D6064" s="226">
        <v>37.43</v>
      </c>
    </row>
    <row r="6065" spans="1:4" x14ac:dyDescent="0.2">
      <c r="A6065" s="224" t="s">
        <v>11700</v>
      </c>
      <c r="B6065" s="225" t="s">
        <v>11701</v>
      </c>
      <c r="C6065" s="224" t="s">
        <v>51</v>
      </c>
      <c r="D6065" s="226">
        <v>40.450000000000003</v>
      </c>
    </row>
    <row r="6066" spans="1:4" x14ac:dyDescent="0.2">
      <c r="A6066" s="224" t="s">
        <v>11702</v>
      </c>
      <c r="B6066" s="225" t="s">
        <v>11701</v>
      </c>
      <c r="C6066" s="224" t="s">
        <v>51</v>
      </c>
      <c r="D6066" s="226">
        <v>38.08</v>
      </c>
    </row>
    <row r="6067" spans="1:4" x14ac:dyDescent="0.2">
      <c r="A6067" s="224" t="s">
        <v>11703</v>
      </c>
      <c r="B6067" s="225" t="s">
        <v>11704</v>
      </c>
      <c r="C6067" s="224" t="s">
        <v>51</v>
      </c>
      <c r="D6067" s="226">
        <v>44.16</v>
      </c>
    </row>
    <row r="6068" spans="1:4" x14ac:dyDescent="0.2">
      <c r="A6068" s="224" t="s">
        <v>11705</v>
      </c>
      <c r="B6068" s="225" t="s">
        <v>11704</v>
      </c>
      <c r="C6068" s="224" t="s">
        <v>51</v>
      </c>
      <c r="D6068" s="226">
        <v>41.6</v>
      </c>
    </row>
    <row r="6069" spans="1:4" x14ac:dyDescent="0.2">
      <c r="A6069" s="224" t="s">
        <v>11706</v>
      </c>
      <c r="B6069" s="225" t="s">
        <v>11707</v>
      </c>
      <c r="C6069" s="224" t="s">
        <v>51</v>
      </c>
      <c r="D6069" s="226">
        <v>28.89</v>
      </c>
    </row>
    <row r="6070" spans="1:4" x14ac:dyDescent="0.2">
      <c r="A6070" s="224" t="s">
        <v>11708</v>
      </c>
      <c r="B6070" s="225" t="s">
        <v>11707</v>
      </c>
      <c r="C6070" s="224" t="s">
        <v>51</v>
      </c>
      <c r="D6070" s="226">
        <v>27.32</v>
      </c>
    </row>
    <row r="6071" spans="1:4" x14ac:dyDescent="0.2">
      <c r="A6071" s="224" t="s">
        <v>11709</v>
      </c>
      <c r="B6071" s="225" t="s">
        <v>11710</v>
      </c>
      <c r="C6071" s="224" t="s">
        <v>51</v>
      </c>
      <c r="D6071" s="226">
        <v>31.76</v>
      </c>
    </row>
    <row r="6072" spans="1:4" x14ac:dyDescent="0.2">
      <c r="A6072" s="224" t="s">
        <v>11711</v>
      </c>
      <c r="B6072" s="225" t="s">
        <v>11710</v>
      </c>
      <c r="C6072" s="224" t="s">
        <v>51</v>
      </c>
      <c r="D6072" s="226">
        <v>30</v>
      </c>
    </row>
    <row r="6073" spans="1:4" x14ac:dyDescent="0.2">
      <c r="A6073" s="224" t="s">
        <v>11712</v>
      </c>
      <c r="B6073" s="225" t="s">
        <v>11713</v>
      </c>
      <c r="C6073" s="224" t="s">
        <v>51</v>
      </c>
      <c r="D6073" s="226">
        <v>33.85</v>
      </c>
    </row>
    <row r="6074" spans="1:4" x14ac:dyDescent="0.2">
      <c r="A6074" s="224" t="s">
        <v>11714</v>
      </c>
      <c r="B6074" s="225" t="s">
        <v>11713</v>
      </c>
      <c r="C6074" s="224" t="s">
        <v>51</v>
      </c>
      <c r="D6074" s="226">
        <v>31.95</v>
      </c>
    </row>
    <row r="6075" spans="1:4" x14ac:dyDescent="0.2">
      <c r="A6075" s="224" t="s">
        <v>11715</v>
      </c>
      <c r="B6075" s="225" t="s">
        <v>11716</v>
      </c>
      <c r="C6075" s="224" t="s">
        <v>51</v>
      </c>
      <c r="D6075" s="226">
        <v>35.090000000000003</v>
      </c>
    </row>
    <row r="6076" spans="1:4" x14ac:dyDescent="0.2">
      <c r="A6076" s="224" t="s">
        <v>11717</v>
      </c>
      <c r="B6076" s="225" t="s">
        <v>11716</v>
      </c>
      <c r="C6076" s="224" t="s">
        <v>51</v>
      </c>
      <c r="D6076" s="226">
        <v>33.14</v>
      </c>
    </row>
    <row r="6077" spans="1:4" x14ac:dyDescent="0.2">
      <c r="A6077" s="224" t="s">
        <v>11718</v>
      </c>
      <c r="B6077" s="225" t="s">
        <v>11719</v>
      </c>
      <c r="C6077" s="224" t="s">
        <v>51</v>
      </c>
      <c r="D6077" s="226">
        <v>39.44</v>
      </c>
    </row>
    <row r="6078" spans="1:4" x14ac:dyDescent="0.2">
      <c r="A6078" s="224" t="s">
        <v>11720</v>
      </c>
      <c r="B6078" s="225" t="s">
        <v>11719</v>
      </c>
      <c r="C6078" s="224" t="s">
        <v>51</v>
      </c>
      <c r="D6078" s="226">
        <v>37.18</v>
      </c>
    </row>
    <row r="6079" spans="1:4" x14ac:dyDescent="0.2">
      <c r="A6079" s="224" t="s">
        <v>11721</v>
      </c>
      <c r="B6079" s="225" t="s">
        <v>11722</v>
      </c>
      <c r="C6079" s="224" t="s">
        <v>51</v>
      </c>
      <c r="D6079" s="226">
        <v>43.04</v>
      </c>
    </row>
    <row r="6080" spans="1:4" x14ac:dyDescent="0.2">
      <c r="A6080" s="224" t="s">
        <v>11723</v>
      </c>
      <c r="B6080" s="225" t="s">
        <v>11722</v>
      </c>
      <c r="C6080" s="224" t="s">
        <v>51</v>
      </c>
      <c r="D6080" s="226">
        <v>40.549999999999997</v>
      </c>
    </row>
    <row r="6081" spans="1:4" x14ac:dyDescent="0.2">
      <c r="A6081" s="224" t="s">
        <v>11724</v>
      </c>
      <c r="B6081" s="225" t="s">
        <v>11725</v>
      </c>
      <c r="C6081" s="224" t="s">
        <v>51</v>
      </c>
      <c r="D6081" s="226">
        <v>45.46</v>
      </c>
    </row>
    <row r="6082" spans="1:4" x14ac:dyDescent="0.2">
      <c r="A6082" s="224" t="s">
        <v>11726</v>
      </c>
      <c r="B6082" s="225" t="s">
        <v>11725</v>
      </c>
      <c r="C6082" s="224" t="s">
        <v>51</v>
      </c>
      <c r="D6082" s="226">
        <v>42.79</v>
      </c>
    </row>
    <row r="6083" spans="1:4" x14ac:dyDescent="0.2">
      <c r="A6083" s="224" t="s">
        <v>11727</v>
      </c>
      <c r="B6083" s="225" t="s">
        <v>11728</v>
      </c>
      <c r="C6083" s="224" t="s">
        <v>51</v>
      </c>
      <c r="D6083" s="226">
        <v>48.45</v>
      </c>
    </row>
    <row r="6084" spans="1:4" x14ac:dyDescent="0.2">
      <c r="A6084" s="224" t="s">
        <v>11729</v>
      </c>
      <c r="B6084" s="225" t="s">
        <v>11728</v>
      </c>
      <c r="C6084" s="224" t="s">
        <v>51</v>
      </c>
      <c r="D6084" s="226">
        <v>45.59</v>
      </c>
    </row>
    <row r="6085" spans="1:4" x14ac:dyDescent="0.2">
      <c r="A6085" s="224" t="s">
        <v>11730</v>
      </c>
      <c r="B6085" s="225" t="s">
        <v>11731</v>
      </c>
      <c r="C6085" s="224" t="s">
        <v>51</v>
      </c>
      <c r="D6085" s="226">
        <v>52.66</v>
      </c>
    </row>
    <row r="6086" spans="1:4" x14ac:dyDescent="0.2">
      <c r="A6086" s="224" t="s">
        <v>11732</v>
      </c>
      <c r="B6086" s="225" t="s">
        <v>11731</v>
      </c>
      <c r="C6086" s="224" t="s">
        <v>51</v>
      </c>
      <c r="D6086" s="226">
        <v>49.5</v>
      </c>
    </row>
    <row r="6087" spans="1:4" x14ac:dyDescent="0.2">
      <c r="A6087" s="224" t="s">
        <v>11733</v>
      </c>
      <c r="B6087" s="225" t="s">
        <v>11734</v>
      </c>
      <c r="C6087" s="224" t="s">
        <v>51</v>
      </c>
      <c r="D6087" s="226">
        <v>107.49</v>
      </c>
    </row>
    <row r="6088" spans="1:4" x14ac:dyDescent="0.2">
      <c r="A6088" s="224" t="s">
        <v>11735</v>
      </c>
      <c r="B6088" s="225" t="s">
        <v>11734</v>
      </c>
      <c r="C6088" s="224" t="s">
        <v>51</v>
      </c>
      <c r="D6088" s="226">
        <v>98.22</v>
      </c>
    </row>
    <row r="6089" spans="1:4" x14ac:dyDescent="0.2">
      <c r="A6089" s="224" t="s">
        <v>11736</v>
      </c>
      <c r="B6089" s="225" t="s">
        <v>11737</v>
      </c>
      <c r="C6089" s="224" t="s">
        <v>51</v>
      </c>
      <c r="D6089" s="226">
        <v>111.69</v>
      </c>
    </row>
    <row r="6090" spans="1:4" x14ac:dyDescent="0.2">
      <c r="A6090" s="224" t="s">
        <v>11738</v>
      </c>
      <c r="B6090" s="225" t="s">
        <v>11737</v>
      </c>
      <c r="C6090" s="224" t="s">
        <v>51</v>
      </c>
      <c r="D6090" s="226">
        <v>102.12</v>
      </c>
    </row>
    <row r="6091" spans="1:4" x14ac:dyDescent="0.2">
      <c r="A6091" s="224" t="s">
        <v>11739</v>
      </c>
      <c r="B6091" s="225" t="s">
        <v>11740</v>
      </c>
      <c r="C6091" s="224" t="s">
        <v>51</v>
      </c>
      <c r="D6091" s="226">
        <v>58.36</v>
      </c>
    </row>
    <row r="6092" spans="1:4" x14ac:dyDescent="0.2">
      <c r="A6092" s="224" t="s">
        <v>11741</v>
      </c>
      <c r="B6092" s="225" t="s">
        <v>11740</v>
      </c>
      <c r="C6092" s="224" t="s">
        <v>51</v>
      </c>
      <c r="D6092" s="226">
        <v>53.8</v>
      </c>
    </row>
    <row r="6093" spans="1:4" x14ac:dyDescent="0.2">
      <c r="A6093" s="224" t="s">
        <v>11742</v>
      </c>
      <c r="B6093" s="225" t="s">
        <v>11743</v>
      </c>
      <c r="C6093" s="224" t="s">
        <v>51</v>
      </c>
      <c r="D6093" s="226">
        <v>64.239999999999995</v>
      </c>
    </row>
    <row r="6094" spans="1:4" x14ac:dyDescent="0.2">
      <c r="A6094" s="224" t="s">
        <v>11744</v>
      </c>
      <c r="B6094" s="225" t="s">
        <v>11743</v>
      </c>
      <c r="C6094" s="224" t="s">
        <v>51</v>
      </c>
      <c r="D6094" s="226">
        <v>59.26</v>
      </c>
    </row>
    <row r="6095" spans="1:4" x14ac:dyDescent="0.2">
      <c r="A6095" s="224" t="s">
        <v>11745</v>
      </c>
      <c r="B6095" s="225" t="s">
        <v>11746</v>
      </c>
      <c r="C6095" s="224" t="s">
        <v>51</v>
      </c>
      <c r="D6095" s="226">
        <v>68.91</v>
      </c>
    </row>
    <row r="6096" spans="1:4" x14ac:dyDescent="0.2">
      <c r="A6096" s="224" t="s">
        <v>11747</v>
      </c>
      <c r="B6096" s="225" t="s">
        <v>11746</v>
      </c>
      <c r="C6096" s="224" t="s">
        <v>51</v>
      </c>
      <c r="D6096" s="226">
        <v>63.6</v>
      </c>
    </row>
    <row r="6097" spans="1:4" x14ac:dyDescent="0.2">
      <c r="A6097" s="224" t="s">
        <v>11748</v>
      </c>
      <c r="B6097" s="225" t="s">
        <v>11749</v>
      </c>
      <c r="C6097" s="224" t="s">
        <v>51</v>
      </c>
      <c r="D6097" s="226">
        <v>72.180000000000007</v>
      </c>
    </row>
    <row r="6098" spans="1:4" x14ac:dyDescent="0.2">
      <c r="A6098" s="224" t="s">
        <v>11750</v>
      </c>
      <c r="B6098" s="225" t="s">
        <v>11749</v>
      </c>
      <c r="C6098" s="224" t="s">
        <v>51</v>
      </c>
      <c r="D6098" s="226">
        <v>66.63</v>
      </c>
    </row>
    <row r="6099" spans="1:4" x14ac:dyDescent="0.2">
      <c r="A6099" s="224" t="s">
        <v>11751</v>
      </c>
      <c r="B6099" s="225" t="s">
        <v>11752</v>
      </c>
      <c r="C6099" s="224" t="s">
        <v>51</v>
      </c>
      <c r="D6099" s="226">
        <v>98.16</v>
      </c>
    </row>
    <row r="6100" spans="1:4" x14ac:dyDescent="0.2">
      <c r="A6100" s="224" t="s">
        <v>11753</v>
      </c>
      <c r="B6100" s="225" t="s">
        <v>11752</v>
      </c>
      <c r="C6100" s="224" t="s">
        <v>51</v>
      </c>
      <c r="D6100" s="226">
        <v>89.72</v>
      </c>
    </row>
    <row r="6101" spans="1:4" x14ac:dyDescent="0.2">
      <c r="A6101" s="224" t="s">
        <v>11754</v>
      </c>
      <c r="B6101" s="225" t="s">
        <v>11755</v>
      </c>
      <c r="C6101" s="224" t="s">
        <v>51</v>
      </c>
      <c r="D6101" s="226">
        <v>112.15</v>
      </c>
    </row>
    <row r="6102" spans="1:4" x14ac:dyDescent="0.2">
      <c r="A6102" s="224" t="s">
        <v>11756</v>
      </c>
      <c r="B6102" s="225" t="s">
        <v>11755</v>
      </c>
      <c r="C6102" s="224" t="s">
        <v>51</v>
      </c>
      <c r="D6102" s="226">
        <v>102.57</v>
      </c>
    </row>
    <row r="6103" spans="1:4" x14ac:dyDescent="0.2">
      <c r="A6103" s="224" t="s">
        <v>11757</v>
      </c>
      <c r="B6103" s="225" t="s">
        <v>11758</v>
      </c>
      <c r="C6103" s="224" t="s">
        <v>51</v>
      </c>
      <c r="D6103" s="226">
        <v>117.81</v>
      </c>
    </row>
    <row r="6104" spans="1:4" x14ac:dyDescent="0.2">
      <c r="A6104" s="224" t="s">
        <v>11759</v>
      </c>
      <c r="B6104" s="225" t="s">
        <v>11758</v>
      </c>
      <c r="C6104" s="224" t="s">
        <v>51</v>
      </c>
      <c r="D6104" s="226">
        <v>107.83</v>
      </c>
    </row>
    <row r="6105" spans="1:4" x14ac:dyDescent="0.2">
      <c r="A6105" s="224" t="s">
        <v>11760</v>
      </c>
      <c r="B6105" s="225" t="s">
        <v>11761</v>
      </c>
      <c r="C6105" s="224" t="s">
        <v>51</v>
      </c>
      <c r="D6105" s="226">
        <v>123.47</v>
      </c>
    </row>
    <row r="6106" spans="1:4" x14ac:dyDescent="0.2">
      <c r="A6106" s="224" t="s">
        <v>11762</v>
      </c>
      <c r="B6106" s="225" t="s">
        <v>11761</v>
      </c>
      <c r="C6106" s="224" t="s">
        <v>51</v>
      </c>
      <c r="D6106" s="226">
        <v>113.09</v>
      </c>
    </row>
    <row r="6107" spans="1:4" x14ac:dyDescent="0.2">
      <c r="A6107" s="224" t="s">
        <v>11763</v>
      </c>
      <c r="B6107" s="225" t="s">
        <v>11764</v>
      </c>
      <c r="C6107" s="224" t="s">
        <v>51</v>
      </c>
      <c r="D6107" s="226">
        <v>136.18</v>
      </c>
    </row>
    <row r="6108" spans="1:4" x14ac:dyDescent="0.2">
      <c r="A6108" s="224" t="s">
        <v>11765</v>
      </c>
      <c r="B6108" s="225" t="s">
        <v>11764</v>
      </c>
      <c r="C6108" s="224" t="s">
        <v>51</v>
      </c>
      <c r="D6108" s="226">
        <v>124.76</v>
      </c>
    </row>
    <row r="6109" spans="1:4" x14ac:dyDescent="0.2">
      <c r="A6109" s="224" t="s">
        <v>11766</v>
      </c>
      <c r="B6109" s="225" t="s">
        <v>11767</v>
      </c>
      <c r="C6109" s="224" t="s">
        <v>51</v>
      </c>
      <c r="D6109" s="226">
        <v>148.88999999999999</v>
      </c>
    </row>
    <row r="6110" spans="1:4" x14ac:dyDescent="0.2">
      <c r="A6110" s="224" t="s">
        <v>11768</v>
      </c>
      <c r="B6110" s="225" t="s">
        <v>11767</v>
      </c>
      <c r="C6110" s="224" t="s">
        <v>51</v>
      </c>
      <c r="D6110" s="226">
        <v>136.41</v>
      </c>
    </row>
    <row r="6111" spans="1:4" x14ac:dyDescent="0.2">
      <c r="A6111" s="224" t="s">
        <v>11769</v>
      </c>
      <c r="B6111" s="225" t="s">
        <v>11770</v>
      </c>
      <c r="C6111" s="224" t="s">
        <v>51</v>
      </c>
      <c r="D6111" s="226">
        <v>172.71</v>
      </c>
    </row>
    <row r="6112" spans="1:4" x14ac:dyDescent="0.2">
      <c r="A6112" s="224" t="s">
        <v>11771</v>
      </c>
      <c r="B6112" s="225" t="s">
        <v>11770</v>
      </c>
      <c r="C6112" s="224" t="s">
        <v>51</v>
      </c>
      <c r="D6112" s="226">
        <v>158.34</v>
      </c>
    </row>
    <row r="6113" spans="1:4" x14ac:dyDescent="0.2">
      <c r="A6113" s="224" t="s">
        <v>11772</v>
      </c>
      <c r="B6113" s="225" t="s">
        <v>11773</v>
      </c>
      <c r="C6113" s="224" t="s">
        <v>51</v>
      </c>
      <c r="D6113" s="226">
        <v>72.239999999999995</v>
      </c>
    </row>
    <row r="6114" spans="1:4" x14ac:dyDescent="0.2">
      <c r="A6114" s="224" t="s">
        <v>11774</v>
      </c>
      <c r="B6114" s="225" t="s">
        <v>11773</v>
      </c>
      <c r="C6114" s="224" t="s">
        <v>51</v>
      </c>
      <c r="D6114" s="226">
        <v>66.64</v>
      </c>
    </row>
    <row r="6115" spans="1:4" x14ac:dyDescent="0.2">
      <c r="A6115" s="224" t="s">
        <v>11775</v>
      </c>
      <c r="B6115" s="225" t="s">
        <v>11776</v>
      </c>
      <c r="C6115" s="224" t="s">
        <v>51</v>
      </c>
      <c r="D6115" s="226">
        <v>77.91</v>
      </c>
    </row>
    <row r="6116" spans="1:4" x14ac:dyDescent="0.2">
      <c r="A6116" s="224" t="s">
        <v>11777</v>
      </c>
      <c r="B6116" s="225" t="s">
        <v>11776</v>
      </c>
      <c r="C6116" s="224" t="s">
        <v>51</v>
      </c>
      <c r="D6116" s="226">
        <v>71.87</v>
      </c>
    </row>
    <row r="6117" spans="1:4" x14ac:dyDescent="0.2">
      <c r="A6117" s="224" t="s">
        <v>11778</v>
      </c>
      <c r="B6117" s="225" t="s">
        <v>11779</v>
      </c>
      <c r="C6117" s="224" t="s">
        <v>51</v>
      </c>
      <c r="D6117" s="226">
        <v>84.36</v>
      </c>
    </row>
    <row r="6118" spans="1:4" x14ac:dyDescent="0.2">
      <c r="A6118" s="224" t="s">
        <v>11780</v>
      </c>
      <c r="B6118" s="225" t="s">
        <v>11779</v>
      </c>
      <c r="C6118" s="224" t="s">
        <v>51</v>
      </c>
      <c r="D6118" s="226">
        <v>77.849999999999994</v>
      </c>
    </row>
    <row r="6119" spans="1:4" x14ac:dyDescent="0.2">
      <c r="A6119" s="224" t="s">
        <v>11781</v>
      </c>
      <c r="B6119" s="225" t="s">
        <v>11782</v>
      </c>
      <c r="C6119" s="224" t="s">
        <v>51</v>
      </c>
      <c r="D6119" s="226">
        <v>96.05</v>
      </c>
    </row>
    <row r="6120" spans="1:4" x14ac:dyDescent="0.2">
      <c r="A6120" s="224" t="s">
        <v>11783</v>
      </c>
      <c r="B6120" s="225" t="s">
        <v>11782</v>
      </c>
      <c r="C6120" s="224" t="s">
        <v>51</v>
      </c>
      <c r="D6120" s="226">
        <v>88.58</v>
      </c>
    </row>
    <row r="6121" spans="1:4" x14ac:dyDescent="0.2">
      <c r="A6121" s="224" t="s">
        <v>11784</v>
      </c>
      <c r="B6121" s="225" t="s">
        <v>11785</v>
      </c>
      <c r="C6121" s="224" t="s">
        <v>51</v>
      </c>
      <c r="D6121" s="226">
        <v>117.61</v>
      </c>
    </row>
    <row r="6122" spans="1:4" x14ac:dyDescent="0.2">
      <c r="A6122" s="224" t="s">
        <v>11786</v>
      </c>
      <c r="B6122" s="225" t="s">
        <v>11785</v>
      </c>
      <c r="C6122" s="224" t="s">
        <v>51</v>
      </c>
      <c r="D6122" s="226">
        <v>107.67</v>
      </c>
    </row>
    <row r="6123" spans="1:4" x14ac:dyDescent="0.2">
      <c r="A6123" s="224" t="s">
        <v>11787</v>
      </c>
      <c r="B6123" s="225" t="s">
        <v>11788</v>
      </c>
      <c r="C6123" s="224" t="s">
        <v>51</v>
      </c>
      <c r="D6123" s="226">
        <v>135.47</v>
      </c>
    </row>
    <row r="6124" spans="1:4" x14ac:dyDescent="0.2">
      <c r="A6124" s="224" t="s">
        <v>11789</v>
      </c>
      <c r="B6124" s="225" t="s">
        <v>11788</v>
      </c>
      <c r="C6124" s="224" t="s">
        <v>51</v>
      </c>
      <c r="D6124" s="226">
        <v>124.08</v>
      </c>
    </row>
    <row r="6125" spans="1:4" x14ac:dyDescent="0.2">
      <c r="A6125" s="224" t="s">
        <v>11790</v>
      </c>
      <c r="B6125" s="225" t="s">
        <v>11791</v>
      </c>
      <c r="C6125" s="224" t="s">
        <v>51</v>
      </c>
      <c r="D6125" s="226">
        <v>144.99</v>
      </c>
    </row>
    <row r="6126" spans="1:4" x14ac:dyDescent="0.2">
      <c r="A6126" s="224" t="s">
        <v>11792</v>
      </c>
      <c r="B6126" s="225" t="s">
        <v>11791</v>
      </c>
      <c r="C6126" s="224" t="s">
        <v>51</v>
      </c>
      <c r="D6126" s="226">
        <v>132.91</v>
      </c>
    </row>
    <row r="6127" spans="1:4" x14ac:dyDescent="0.2">
      <c r="A6127" s="224" t="s">
        <v>11793</v>
      </c>
      <c r="B6127" s="225" t="s">
        <v>11794</v>
      </c>
      <c r="C6127" s="224" t="s">
        <v>51</v>
      </c>
      <c r="D6127" s="226">
        <v>174.01</v>
      </c>
    </row>
    <row r="6128" spans="1:4" x14ac:dyDescent="0.2">
      <c r="A6128" s="224" t="s">
        <v>11795</v>
      </c>
      <c r="B6128" s="225" t="s">
        <v>11794</v>
      </c>
      <c r="C6128" s="224" t="s">
        <v>51</v>
      </c>
      <c r="D6128" s="226">
        <v>159.53</v>
      </c>
    </row>
    <row r="6129" spans="1:4" x14ac:dyDescent="0.2">
      <c r="A6129" s="224" t="s">
        <v>11796</v>
      </c>
      <c r="B6129" s="225" t="s">
        <v>11797</v>
      </c>
      <c r="C6129" s="224" t="s">
        <v>51</v>
      </c>
      <c r="D6129" s="226">
        <v>181.33</v>
      </c>
    </row>
    <row r="6130" spans="1:4" x14ac:dyDescent="0.2">
      <c r="A6130" s="224" t="s">
        <v>11798</v>
      </c>
      <c r="B6130" s="225" t="s">
        <v>11797</v>
      </c>
      <c r="C6130" s="224" t="s">
        <v>51</v>
      </c>
      <c r="D6130" s="226">
        <v>166.31</v>
      </c>
    </row>
    <row r="6131" spans="1:4" x14ac:dyDescent="0.2">
      <c r="A6131" s="224" t="s">
        <v>11799</v>
      </c>
      <c r="B6131" s="225" t="s">
        <v>11800</v>
      </c>
      <c r="C6131" s="224" t="s">
        <v>51</v>
      </c>
      <c r="D6131" s="226">
        <v>211.1</v>
      </c>
    </row>
    <row r="6132" spans="1:4" x14ac:dyDescent="0.2">
      <c r="A6132" s="224" t="s">
        <v>11801</v>
      </c>
      <c r="B6132" s="225" t="s">
        <v>11800</v>
      </c>
      <c r="C6132" s="224" t="s">
        <v>51</v>
      </c>
      <c r="D6132" s="226">
        <v>193.36</v>
      </c>
    </row>
    <row r="6133" spans="1:4" x14ac:dyDescent="0.2">
      <c r="A6133" s="224" t="s">
        <v>11802</v>
      </c>
      <c r="B6133" s="225" t="s">
        <v>11803</v>
      </c>
      <c r="C6133" s="224" t="s">
        <v>51</v>
      </c>
      <c r="D6133" s="226">
        <v>228.67</v>
      </c>
    </row>
    <row r="6134" spans="1:4" x14ac:dyDescent="0.2">
      <c r="A6134" s="224" t="s">
        <v>11804</v>
      </c>
      <c r="B6134" s="225" t="s">
        <v>11803</v>
      </c>
      <c r="C6134" s="224" t="s">
        <v>51</v>
      </c>
      <c r="D6134" s="226">
        <v>209.64</v>
      </c>
    </row>
    <row r="6135" spans="1:4" x14ac:dyDescent="0.2">
      <c r="A6135" s="224" t="s">
        <v>11805</v>
      </c>
      <c r="B6135" s="225" t="s">
        <v>11806</v>
      </c>
      <c r="C6135" s="224" t="s">
        <v>51</v>
      </c>
      <c r="D6135" s="226">
        <v>265.76</v>
      </c>
    </row>
    <row r="6136" spans="1:4" x14ac:dyDescent="0.2">
      <c r="A6136" s="224" t="s">
        <v>11807</v>
      </c>
      <c r="B6136" s="225" t="s">
        <v>11806</v>
      </c>
      <c r="C6136" s="224" t="s">
        <v>51</v>
      </c>
      <c r="D6136" s="226">
        <v>243.1</v>
      </c>
    </row>
    <row r="6137" spans="1:4" x14ac:dyDescent="0.2">
      <c r="A6137" s="224" t="s">
        <v>11808</v>
      </c>
      <c r="B6137" s="225" t="s">
        <v>11809</v>
      </c>
      <c r="C6137" s="224" t="s">
        <v>51</v>
      </c>
      <c r="D6137" s="226">
        <v>284.07</v>
      </c>
    </row>
    <row r="6138" spans="1:4" x14ac:dyDescent="0.2">
      <c r="A6138" s="224" t="s">
        <v>11810</v>
      </c>
      <c r="B6138" s="225" t="s">
        <v>11809</v>
      </c>
      <c r="C6138" s="224" t="s">
        <v>51</v>
      </c>
      <c r="D6138" s="226">
        <v>260.07</v>
      </c>
    </row>
    <row r="6139" spans="1:4" x14ac:dyDescent="0.2">
      <c r="A6139" s="224" t="s">
        <v>11811</v>
      </c>
      <c r="B6139" s="225" t="s">
        <v>11812</v>
      </c>
      <c r="C6139" s="224" t="s">
        <v>51</v>
      </c>
      <c r="D6139" s="226">
        <v>374.89</v>
      </c>
    </row>
    <row r="6140" spans="1:4" x14ac:dyDescent="0.2">
      <c r="A6140" s="224" t="s">
        <v>11813</v>
      </c>
      <c r="B6140" s="225" t="s">
        <v>11812</v>
      </c>
      <c r="C6140" s="224" t="s">
        <v>51</v>
      </c>
      <c r="D6140" s="226">
        <v>343.18</v>
      </c>
    </row>
    <row r="6141" spans="1:4" x14ac:dyDescent="0.2">
      <c r="A6141" s="224" t="s">
        <v>11814</v>
      </c>
      <c r="B6141" s="225" t="s">
        <v>11815</v>
      </c>
      <c r="C6141" s="224" t="s">
        <v>51</v>
      </c>
      <c r="D6141" s="226">
        <v>464</v>
      </c>
    </row>
    <row r="6142" spans="1:4" x14ac:dyDescent="0.2">
      <c r="A6142" s="224" t="s">
        <v>11816</v>
      </c>
      <c r="B6142" s="225" t="s">
        <v>11815</v>
      </c>
      <c r="C6142" s="224" t="s">
        <v>51</v>
      </c>
      <c r="D6142" s="226">
        <v>424.79</v>
      </c>
    </row>
    <row r="6143" spans="1:4" x14ac:dyDescent="0.2">
      <c r="A6143" s="224" t="s">
        <v>11817</v>
      </c>
      <c r="B6143" s="225" t="s">
        <v>11818</v>
      </c>
      <c r="C6143" s="224" t="s">
        <v>51</v>
      </c>
      <c r="D6143" s="226">
        <v>101.31</v>
      </c>
    </row>
    <row r="6144" spans="1:4" x14ac:dyDescent="0.2">
      <c r="A6144" s="224" t="s">
        <v>11819</v>
      </c>
      <c r="B6144" s="225" t="s">
        <v>11818</v>
      </c>
      <c r="C6144" s="224" t="s">
        <v>51</v>
      </c>
      <c r="D6144" s="226">
        <v>95.1</v>
      </c>
    </row>
    <row r="6145" spans="1:4" x14ac:dyDescent="0.2">
      <c r="A6145" s="224" t="s">
        <v>11820</v>
      </c>
      <c r="B6145" s="225" t="s">
        <v>11821</v>
      </c>
      <c r="C6145" s="224" t="s">
        <v>51</v>
      </c>
      <c r="D6145" s="226">
        <v>170.81</v>
      </c>
    </row>
    <row r="6146" spans="1:4" x14ac:dyDescent="0.2">
      <c r="A6146" s="224" t="s">
        <v>11822</v>
      </c>
      <c r="B6146" s="225" t="s">
        <v>11821</v>
      </c>
      <c r="C6146" s="224" t="s">
        <v>51</v>
      </c>
      <c r="D6146" s="226">
        <v>156.55000000000001</v>
      </c>
    </row>
    <row r="6147" spans="1:4" x14ac:dyDescent="0.2">
      <c r="A6147" s="224" t="s">
        <v>11823</v>
      </c>
      <c r="B6147" s="225" t="s">
        <v>11824</v>
      </c>
      <c r="C6147" s="224" t="s">
        <v>51</v>
      </c>
      <c r="D6147" s="226">
        <v>183.5</v>
      </c>
    </row>
    <row r="6148" spans="1:4" x14ac:dyDescent="0.2">
      <c r="A6148" s="224" t="s">
        <v>11825</v>
      </c>
      <c r="B6148" s="225" t="s">
        <v>11824</v>
      </c>
      <c r="C6148" s="224" t="s">
        <v>51</v>
      </c>
      <c r="D6148" s="226">
        <v>168.31</v>
      </c>
    </row>
    <row r="6149" spans="1:4" x14ac:dyDescent="0.2">
      <c r="A6149" s="224" t="s">
        <v>11826</v>
      </c>
      <c r="B6149" s="225" t="s">
        <v>11827</v>
      </c>
      <c r="C6149" s="224" t="s">
        <v>51</v>
      </c>
      <c r="D6149" s="226">
        <v>209.47</v>
      </c>
    </row>
    <row r="6150" spans="1:4" x14ac:dyDescent="0.2">
      <c r="A6150" s="224" t="s">
        <v>11828</v>
      </c>
      <c r="B6150" s="225" t="s">
        <v>11827</v>
      </c>
      <c r="C6150" s="224" t="s">
        <v>51</v>
      </c>
      <c r="D6150" s="226">
        <v>192.22</v>
      </c>
    </row>
    <row r="6151" spans="1:4" x14ac:dyDescent="0.2">
      <c r="A6151" s="224" t="s">
        <v>11829</v>
      </c>
      <c r="B6151" s="225" t="s">
        <v>11830</v>
      </c>
      <c r="C6151" s="224" t="s">
        <v>51</v>
      </c>
      <c r="D6151" s="226">
        <v>219.24</v>
      </c>
    </row>
    <row r="6152" spans="1:4" x14ac:dyDescent="0.2">
      <c r="A6152" s="224" t="s">
        <v>11831</v>
      </c>
      <c r="B6152" s="225" t="s">
        <v>11830</v>
      </c>
      <c r="C6152" s="224" t="s">
        <v>51</v>
      </c>
      <c r="D6152" s="226">
        <v>201.27</v>
      </c>
    </row>
    <row r="6153" spans="1:4" x14ac:dyDescent="0.2">
      <c r="A6153" s="224" t="s">
        <v>11832</v>
      </c>
      <c r="B6153" s="225" t="s">
        <v>11833</v>
      </c>
      <c r="C6153" s="224" t="s">
        <v>51</v>
      </c>
      <c r="D6153" s="226">
        <v>254.41</v>
      </c>
    </row>
    <row r="6154" spans="1:4" x14ac:dyDescent="0.2">
      <c r="A6154" s="224" t="s">
        <v>11834</v>
      </c>
      <c r="B6154" s="225" t="s">
        <v>11833</v>
      </c>
      <c r="C6154" s="224" t="s">
        <v>51</v>
      </c>
      <c r="D6154" s="226">
        <v>233.27</v>
      </c>
    </row>
    <row r="6155" spans="1:4" x14ac:dyDescent="0.2">
      <c r="A6155" s="224" t="s">
        <v>11835</v>
      </c>
      <c r="B6155" s="225" t="s">
        <v>11836</v>
      </c>
      <c r="C6155" s="224" t="s">
        <v>51</v>
      </c>
      <c r="D6155" s="226">
        <v>277.83999999999997</v>
      </c>
    </row>
    <row r="6156" spans="1:4" x14ac:dyDescent="0.2">
      <c r="A6156" s="224" t="s">
        <v>11837</v>
      </c>
      <c r="B6156" s="225" t="s">
        <v>11836</v>
      </c>
      <c r="C6156" s="224" t="s">
        <v>51</v>
      </c>
      <c r="D6156" s="226">
        <v>254.98</v>
      </c>
    </row>
    <row r="6157" spans="1:4" x14ac:dyDescent="0.2">
      <c r="A6157" s="224" t="s">
        <v>11838</v>
      </c>
      <c r="B6157" s="225" t="s">
        <v>11839</v>
      </c>
      <c r="C6157" s="224" t="s">
        <v>51</v>
      </c>
      <c r="D6157" s="226">
        <v>345.79</v>
      </c>
    </row>
    <row r="6158" spans="1:4" x14ac:dyDescent="0.2">
      <c r="A6158" s="224" t="s">
        <v>11840</v>
      </c>
      <c r="B6158" s="225" t="s">
        <v>11839</v>
      </c>
      <c r="C6158" s="224" t="s">
        <v>51</v>
      </c>
      <c r="D6158" s="226">
        <v>316.94</v>
      </c>
    </row>
    <row r="6159" spans="1:4" x14ac:dyDescent="0.2">
      <c r="A6159" s="224" t="s">
        <v>11841</v>
      </c>
      <c r="B6159" s="225" t="s">
        <v>11842</v>
      </c>
      <c r="C6159" s="224" t="s">
        <v>51</v>
      </c>
      <c r="D6159" s="226">
        <v>402.43</v>
      </c>
    </row>
    <row r="6160" spans="1:4" x14ac:dyDescent="0.2">
      <c r="A6160" s="224" t="s">
        <v>11843</v>
      </c>
      <c r="B6160" s="225" t="s">
        <v>11842</v>
      </c>
      <c r="C6160" s="224" t="s">
        <v>51</v>
      </c>
      <c r="D6160" s="226">
        <v>368.86</v>
      </c>
    </row>
    <row r="6161" spans="1:4" x14ac:dyDescent="0.2">
      <c r="A6161" s="224" t="s">
        <v>11844</v>
      </c>
      <c r="B6161" s="225" t="s">
        <v>11845</v>
      </c>
      <c r="C6161" s="224" t="s">
        <v>51</v>
      </c>
      <c r="D6161" s="226">
        <v>407.31</v>
      </c>
    </row>
    <row r="6162" spans="1:4" x14ac:dyDescent="0.2">
      <c r="A6162" s="224" t="s">
        <v>11846</v>
      </c>
      <c r="B6162" s="225" t="s">
        <v>11845</v>
      </c>
      <c r="C6162" s="224" t="s">
        <v>51</v>
      </c>
      <c r="D6162" s="226">
        <v>373.39</v>
      </c>
    </row>
    <row r="6163" spans="1:4" x14ac:dyDescent="0.2">
      <c r="A6163" s="224" t="s">
        <v>11847</v>
      </c>
      <c r="B6163" s="225" t="s">
        <v>11848</v>
      </c>
      <c r="C6163" s="224" t="s">
        <v>51</v>
      </c>
      <c r="D6163" s="226">
        <v>444.43</v>
      </c>
    </row>
    <row r="6164" spans="1:4" x14ac:dyDescent="0.2">
      <c r="A6164" s="224" t="s">
        <v>11849</v>
      </c>
      <c r="B6164" s="225" t="s">
        <v>11848</v>
      </c>
      <c r="C6164" s="224" t="s">
        <v>51</v>
      </c>
      <c r="D6164" s="226">
        <v>407.52</v>
      </c>
    </row>
    <row r="6165" spans="1:4" x14ac:dyDescent="0.2">
      <c r="A6165" s="224" t="s">
        <v>11850</v>
      </c>
      <c r="B6165" s="225" t="s">
        <v>11851</v>
      </c>
      <c r="C6165" s="224" t="s">
        <v>51</v>
      </c>
      <c r="D6165" s="226">
        <v>546.25</v>
      </c>
    </row>
    <row r="6166" spans="1:4" x14ac:dyDescent="0.2">
      <c r="A6166" s="224" t="s">
        <v>11852</v>
      </c>
      <c r="B6166" s="225" t="s">
        <v>11851</v>
      </c>
      <c r="C6166" s="224" t="s">
        <v>51</v>
      </c>
      <c r="D6166" s="226">
        <v>501.04</v>
      </c>
    </row>
    <row r="6167" spans="1:4" x14ac:dyDescent="0.2">
      <c r="A6167" s="224" t="s">
        <v>11853</v>
      </c>
      <c r="B6167" s="225" t="s">
        <v>11854</v>
      </c>
      <c r="C6167" s="224" t="s">
        <v>51</v>
      </c>
      <c r="D6167" s="226">
        <v>476.22</v>
      </c>
    </row>
    <row r="6168" spans="1:4" x14ac:dyDescent="0.2">
      <c r="A6168" s="224" t="s">
        <v>11855</v>
      </c>
      <c r="B6168" s="225" t="s">
        <v>11854</v>
      </c>
      <c r="C6168" s="224" t="s">
        <v>51</v>
      </c>
      <c r="D6168" s="226">
        <v>437.24</v>
      </c>
    </row>
    <row r="6169" spans="1:4" x14ac:dyDescent="0.2">
      <c r="A6169" s="224" t="s">
        <v>11856</v>
      </c>
      <c r="B6169" s="225" t="s">
        <v>11857</v>
      </c>
      <c r="C6169" s="224" t="s">
        <v>51</v>
      </c>
      <c r="D6169" s="226">
        <v>520.66999999999996</v>
      </c>
    </row>
    <row r="6170" spans="1:4" x14ac:dyDescent="0.2">
      <c r="A6170" s="224" t="s">
        <v>11858</v>
      </c>
      <c r="B6170" s="225" t="s">
        <v>11857</v>
      </c>
      <c r="C6170" s="224" t="s">
        <v>51</v>
      </c>
      <c r="D6170" s="226">
        <v>478.17</v>
      </c>
    </row>
    <row r="6171" spans="1:4" x14ac:dyDescent="0.2">
      <c r="A6171" s="224" t="s">
        <v>11859</v>
      </c>
      <c r="B6171" s="225" t="s">
        <v>11860</v>
      </c>
      <c r="C6171" s="224" t="s">
        <v>51</v>
      </c>
      <c r="D6171" s="226">
        <v>641.54999999999995</v>
      </c>
    </row>
    <row r="6172" spans="1:4" x14ac:dyDescent="0.2">
      <c r="A6172" s="224" t="s">
        <v>11861</v>
      </c>
      <c r="B6172" s="225" t="s">
        <v>11860</v>
      </c>
      <c r="C6172" s="224" t="s">
        <v>51</v>
      </c>
      <c r="D6172" s="226">
        <v>589.35</v>
      </c>
    </row>
    <row r="6173" spans="1:4" x14ac:dyDescent="0.2">
      <c r="A6173" s="224" t="s">
        <v>11862</v>
      </c>
      <c r="B6173" s="225" t="s">
        <v>11863</v>
      </c>
      <c r="C6173" s="224" t="s">
        <v>45</v>
      </c>
      <c r="D6173" s="226">
        <v>13.08</v>
      </c>
    </row>
    <row r="6174" spans="1:4" x14ac:dyDescent="0.2">
      <c r="A6174" s="224" t="s">
        <v>11864</v>
      </c>
      <c r="B6174" s="225" t="s">
        <v>11863</v>
      </c>
      <c r="C6174" s="224" t="s">
        <v>45</v>
      </c>
      <c r="D6174" s="226">
        <v>11.44</v>
      </c>
    </row>
    <row r="6175" spans="1:4" x14ac:dyDescent="0.2">
      <c r="A6175" s="224" t="s">
        <v>11865</v>
      </c>
      <c r="B6175" s="225" t="s">
        <v>11866</v>
      </c>
      <c r="C6175" s="224" t="s">
        <v>45</v>
      </c>
      <c r="D6175" s="226">
        <v>24.36</v>
      </c>
    </row>
    <row r="6176" spans="1:4" x14ac:dyDescent="0.2">
      <c r="A6176" s="224" t="s">
        <v>11867</v>
      </c>
      <c r="B6176" s="225" t="s">
        <v>11866</v>
      </c>
      <c r="C6176" s="224" t="s">
        <v>45</v>
      </c>
      <c r="D6176" s="226">
        <v>21.33</v>
      </c>
    </row>
    <row r="6177" spans="1:4" x14ac:dyDescent="0.2">
      <c r="A6177" s="224" t="s">
        <v>11868</v>
      </c>
      <c r="B6177" s="225" t="s">
        <v>11869</v>
      </c>
      <c r="C6177" s="224" t="s">
        <v>45</v>
      </c>
      <c r="D6177" s="226">
        <v>29.99</v>
      </c>
    </row>
    <row r="6178" spans="1:4" x14ac:dyDescent="0.2">
      <c r="A6178" s="224" t="s">
        <v>11870</v>
      </c>
      <c r="B6178" s="225" t="s">
        <v>11869</v>
      </c>
      <c r="C6178" s="224" t="s">
        <v>45</v>
      </c>
      <c r="D6178" s="226">
        <v>26.33</v>
      </c>
    </row>
    <row r="6179" spans="1:4" x14ac:dyDescent="0.2">
      <c r="A6179" s="224" t="s">
        <v>11871</v>
      </c>
      <c r="B6179" s="225" t="s">
        <v>11872</v>
      </c>
      <c r="C6179" s="224" t="s">
        <v>45</v>
      </c>
      <c r="D6179" s="226">
        <v>185.01</v>
      </c>
    </row>
    <row r="6180" spans="1:4" x14ac:dyDescent="0.2">
      <c r="A6180" s="224" t="s">
        <v>11873</v>
      </c>
      <c r="B6180" s="225" t="s">
        <v>11872</v>
      </c>
      <c r="C6180" s="224" t="s">
        <v>45</v>
      </c>
      <c r="D6180" s="226">
        <v>168.08</v>
      </c>
    </row>
    <row r="6181" spans="1:4" x14ac:dyDescent="0.2">
      <c r="A6181" s="224" t="s">
        <v>11874</v>
      </c>
      <c r="B6181" s="225" t="s">
        <v>11875</v>
      </c>
      <c r="C6181" s="224" t="s">
        <v>45</v>
      </c>
      <c r="D6181" s="226">
        <v>228.35</v>
      </c>
    </row>
    <row r="6182" spans="1:4" x14ac:dyDescent="0.2">
      <c r="A6182" s="224" t="s">
        <v>11876</v>
      </c>
      <c r="B6182" s="225" t="s">
        <v>11875</v>
      </c>
      <c r="C6182" s="224" t="s">
        <v>45</v>
      </c>
      <c r="D6182" s="226">
        <v>208.28</v>
      </c>
    </row>
    <row r="6183" spans="1:4" x14ac:dyDescent="0.2">
      <c r="A6183" s="224" t="s">
        <v>11877</v>
      </c>
      <c r="B6183" s="225" t="s">
        <v>11878</v>
      </c>
      <c r="C6183" s="224" t="s">
        <v>45</v>
      </c>
      <c r="D6183" s="226">
        <v>268.92</v>
      </c>
    </row>
    <row r="6184" spans="1:4" x14ac:dyDescent="0.2">
      <c r="A6184" s="224" t="s">
        <v>11879</v>
      </c>
      <c r="B6184" s="225" t="s">
        <v>11878</v>
      </c>
      <c r="C6184" s="224" t="s">
        <v>45</v>
      </c>
      <c r="D6184" s="226">
        <v>246</v>
      </c>
    </row>
    <row r="6185" spans="1:4" x14ac:dyDescent="0.2">
      <c r="A6185" s="224" t="s">
        <v>11880</v>
      </c>
      <c r="B6185" s="225" t="s">
        <v>11881</v>
      </c>
      <c r="C6185" s="224" t="s">
        <v>45</v>
      </c>
      <c r="D6185" s="226">
        <v>315.27</v>
      </c>
    </row>
    <row r="6186" spans="1:4" x14ac:dyDescent="0.2">
      <c r="A6186" s="224" t="s">
        <v>11882</v>
      </c>
      <c r="B6186" s="225" t="s">
        <v>11881</v>
      </c>
      <c r="C6186" s="224" t="s">
        <v>45</v>
      </c>
      <c r="D6186" s="226">
        <v>288.72000000000003</v>
      </c>
    </row>
    <row r="6187" spans="1:4" x14ac:dyDescent="0.2">
      <c r="A6187" s="224" t="s">
        <v>11883</v>
      </c>
      <c r="B6187" s="225" t="s">
        <v>11884</v>
      </c>
      <c r="C6187" s="224" t="s">
        <v>45</v>
      </c>
      <c r="D6187" s="226">
        <v>356.94</v>
      </c>
    </row>
    <row r="6188" spans="1:4" x14ac:dyDescent="0.2">
      <c r="A6188" s="224" t="s">
        <v>11885</v>
      </c>
      <c r="B6188" s="225" t="s">
        <v>11884</v>
      </c>
      <c r="C6188" s="224" t="s">
        <v>45</v>
      </c>
      <c r="D6188" s="226">
        <v>327.44</v>
      </c>
    </row>
    <row r="6189" spans="1:4" x14ac:dyDescent="0.2">
      <c r="A6189" s="224" t="s">
        <v>11886</v>
      </c>
      <c r="B6189" s="225" t="s">
        <v>11887</v>
      </c>
      <c r="C6189" s="224" t="s">
        <v>45</v>
      </c>
      <c r="D6189" s="226">
        <v>404.53</v>
      </c>
    </row>
    <row r="6190" spans="1:4" x14ac:dyDescent="0.2">
      <c r="A6190" s="224" t="s">
        <v>11888</v>
      </c>
      <c r="B6190" s="225" t="s">
        <v>11887</v>
      </c>
      <c r="C6190" s="224" t="s">
        <v>45</v>
      </c>
      <c r="D6190" s="226">
        <v>371.24</v>
      </c>
    </row>
    <row r="6191" spans="1:4" x14ac:dyDescent="0.2">
      <c r="A6191" s="224" t="s">
        <v>11889</v>
      </c>
      <c r="B6191" s="225" t="s">
        <v>11890</v>
      </c>
      <c r="C6191" s="224" t="s">
        <v>45</v>
      </c>
      <c r="D6191" s="226">
        <v>446.27</v>
      </c>
    </row>
    <row r="6192" spans="1:4" x14ac:dyDescent="0.2">
      <c r="A6192" s="224" t="s">
        <v>11891</v>
      </c>
      <c r="B6192" s="225" t="s">
        <v>11890</v>
      </c>
      <c r="C6192" s="224" t="s">
        <v>45</v>
      </c>
      <c r="D6192" s="226">
        <v>410.03</v>
      </c>
    </row>
    <row r="6193" spans="1:4" x14ac:dyDescent="0.2">
      <c r="A6193" s="224" t="s">
        <v>11892</v>
      </c>
      <c r="B6193" s="225" t="s">
        <v>11893</v>
      </c>
      <c r="C6193" s="224" t="s">
        <v>45</v>
      </c>
      <c r="D6193" s="226">
        <v>490</v>
      </c>
    </row>
    <row r="6194" spans="1:4" x14ac:dyDescent="0.2">
      <c r="A6194" s="224" t="s">
        <v>11894</v>
      </c>
      <c r="B6194" s="225" t="s">
        <v>11893</v>
      </c>
      <c r="C6194" s="224" t="s">
        <v>45</v>
      </c>
      <c r="D6194" s="226">
        <v>450.48</v>
      </c>
    </row>
    <row r="6195" spans="1:4" x14ac:dyDescent="0.2">
      <c r="A6195" s="224" t="s">
        <v>11895</v>
      </c>
      <c r="B6195" s="225" t="s">
        <v>11896</v>
      </c>
      <c r="C6195" s="224" t="s">
        <v>45</v>
      </c>
      <c r="D6195" s="226">
        <v>215.91</v>
      </c>
    </row>
    <row r="6196" spans="1:4" x14ac:dyDescent="0.2">
      <c r="A6196" s="224" t="s">
        <v>11897</v>
      </c>
      <c r="B6196" s="225" t="s">
        <v>11896</v>
      </c>
      <c r="C6196" s="224" t="s">
        <v>45</v>
      </c>
      <c r="D6196" s="226">
        <v>196.82</v>
      </c>
    </row>
    <row r="6197" spans="1:4" x14ac:dyDescent="0.2">
      <c r="A6197" s="224" t="s">
        <v>11898</v>
      </c>
      <c r="B6197" s="225" t="s">
        <v>11899</v>
      </c>
      <c r="C6197" s="224" t="s">
        <v>45</v>
      </c>
      <c r="D6197" s="226">
        <v>269.74</v>
      </c>
    </row>
    <row r="6198" spans="1:4" x14ac:dyDescent="0.2">
      <c r="A6198" s="224" t="s">
        <v>11900</v>
      </c>
      <c r="B6198" s="225" t="s">
        <v>11899</v>
      </c>
      <c r="C6198" s="224" t="s">
        <v>45</v>
      </c>
      <c r="D6198" s="226">
        <v>246.77</v>
      </c>
    </row>
    <row r="6199" spans="1:4" x14ac:dyDescent="0.2">
      <c r="A6199" s="224" t="s">
        <v>11901</v>
      </c>
      <c r="B6199" s="225" t="s">
        <v>11902</v>
      </c>
      <c r="C6199" s="224" t="s">
        <v>45</v>
      </c>
      <c r="D6199" s="226">
        <v>320.48</v>
      </c>
    </row>
    <row r="6200" spans="1:4" x14ac:dyDescent="0.2">
      <c r="A6200" s="224" t="s">
        <v>11903</v>
      </c>
      <c r="B6200" s="225" t="s">
        <v>11902</v>
      </c>
      <c r="C6200" s="224" t="s">
        <v>45</v>
      </c>
      <c r="D6200" s="226">
        <v>293.94</v>
      </c>
    </row>
    <row r="6201" spans="1:4" x14ac:dyDescent="0.2">
      <c r="A6201" s="224" t="s">
        <v>11904</v>
      </c>
      <c r="B6201" s="225" t="s">
        <v>11905</v>
      </c>
      <c r="C6201" s="224" t="s">
        <v>45</v>
      </c>
      <c r="D6201" s="226">
        <v>376.99</v>
      </c>
    </row>
    <row r="6202" spans="1:4" x14ac:dyDescent="0.2">
      <c r="A6202" s="224" t="s">
        <v>11906</v>
      </c>
      <c r="B6202" s="225" t="s">
        <v>11905</v>
      </c>
      <c r="C6202" s="224" t="s">
        <v>45</v>
      </c>
      <c r="D6202" s="226">
        <v>346.11</v>
      </c>
    </row>
    <row r="6203" spans="1:4" x14ac:dyDescent="0.2">
      <c r="A6203" s="224" t="s">
        <v>11907</v>
      </c>
      <c r="B6203" s="225" t="s">
        <v>11908</v>
      </c>
      <c r="C6203" s="224" t="s">
        <v>45</v>
      </c>
      <c r="D6203" s="226">
        <v>429.35</v>
      </c>
    </row>
    <row r="6204" spans="1:4" x14ac:dyDescent="0.2">
      <c r="A6204" s="224" t="s">
        <v>11909</v>
      </c>
      <c r="B6204" s="225" t="s">
        <v>11908</v>
      </c>
      <c r="C6204" s="224" t="s">
        <v>45</v>
      </c>
      <c r="D6204" s="226">
        <v>394.78</v>
      </c>
    </row>
    <row r="6205" spans="1:4" x14ac:dyDescent="0.2">
      <c r="A6205" s="224" t="s">
        <v>11910</v>
      </c>
      <c r="B6205" s="225" t="s">
        <v>11911</v>
      </c>
      <c r="C6205" s="224" t="s">
        <v>45</v>
      </c>
      <c r="D6205" s="226">
        <v>487.12</v>
      </c>
    </row>
    <row r="6206" spans="1:4" x14ac:dyDescent="0.2">
      <c r="A6206" s="224" t="s">
        <v>11912</v>
      </c>
      <c r="B6206" s="225" t="s">
        <v>11911</v>
      </c>
      <c r="C6206" s="224" t="s">
        <v>45</v>
      </c>
      <c r="D6206" s="226">
        <v>448.05</v>
      </c>
    </row>
    <row r="6207" spans="1:4" x14ac:dyDescent="0.2">
      <c r="A6207" s="224" t="s">
        <v>11913</v>
      </c>
      <c r="B6207" s="225" t="s">
        <v>11914</v>
      </c>
      <c r="C6207" s="224" t="s">
        <v>45</v>
      </c>
      <c r="D6207" s="226">
        <v>539.49</v>
      </c>
    </row>
    <row r="6208" spans="1:4" x14ac:dyDescent="0.2">
      <c r="A6208" s="224" t="s">
        <v>11915</v>
      </c>
      <c r="B6208" s="225" t="s">
        <v>11914</v>
      </c>
      <c r="C6208" s="224" t="s">
        <v>45</v>
      </c>
      <c r="D6208" s="226">
        <v>496.74</v>
      </c>
    </row>
    <row r="6209" spans="1:4" x14ac:dyDescent="0.2">
      <c r="A6209" s="224" t="s">
        <v>11916</v>
      </c>
      <c r="B6209" s="225" t="s">
        <v>11917</v>
      </c>
      <c r="C6209" s="224" t="s">
        <v>45</v>
      </c>
      <c r="D6209" s="226">
        <v>593.51</v>
      </c>
    </row>
    <row r="6210" spans="1:4" x14ac:dyDescent="0.2">
      <c r="A6210" s="224" t="s">
        <v>11918</v>
      </c>
      <c r="B6210" s="225" t="s">
        <v>11917</v>
      </c>
      <c r="C6210" s="224" t="s">
        <v>45</v>
      </c>
      <c r="D6210" s="226">
        <v>546.75</v>
      </c>
    </row>
    <row r="6211" spans="1:4" x14ac:dyDescent="0.2">
      <c r="A6211" s="224" t="s">
        <v>11919</v>
      </c>
      <c r="B6211" s="225" t="s">
        <v>11920</v>
      </c>
      <c r="C6211" s="224" t="s">
        <v>45</v>
      </c>
      <c r="D6211" s="226">
        <v>712.58</v>
      </c>
    </row>
    <row r="6212" spans="1:4" x14ac:dyDescent="0.2">
      <c r="A6212" s="224" t="s">
        <v>11921</v>
      </c>
      <c r="B6212" s="225" t="s">
        <v>11920</v>
      </c>
      <c r="C6212" s="224" t="s">
        <v>45</v>
      </c>
      <c r="D6212" s="226">
        <v>658.31</v>
      </c>
    </row>
    <row r="6213" spans="1:4" x14ac:dyDescent="0.2">
      <c r="A6213" s="224" t="s">
        <v>11922</v>
      </c>
      <c r="B6213" s="225" t="s">
        <v>11923</v>
      </c>
      <c r="C6213" s="224" t="s">
        <v>45</v>
      </c>
      <c r="D6213" s="226">
        <v>856.62</v>
      </c>
    </row>
    <row r="6214" spans="1:4" x14ac:dyDescent="0.2">
      <c r="A6214" s="224" t="s">
        <v>11924</v>
      </c>
      <c r="B6214" s="225" t="s">
        <v>11923</v>
      </c>
      <c r="C6214" s="224" t="s">
        <v>45</v>
      </c>
      <c r="D6214" s="226">
        <v>790.19</v>
      </c>
    </row>
    <row r="6215" spans="1:4" x14ac:dyDescent="0.2">
      <c r="A6215" s="224" t="s">
        <v>11925</v>
      </c>
      <c r="B6215" s="225" t="s">
        <v>11926</v>
      </c>
      <c r="C6215" s="224" t="s">
        <v>45</v>
      </c>
      <c r="D6215" s="226">
        <v>984.87</v>
      </c>
    </row>
    <row r="6216" spans="1:4" x14ac:dyDescent="0.2">
      <c r="A6216" s="224" t="s">
        <v>11927</v>
      </c>
      <c r="B6216" s="225" t="s">
        <v>11926</v>
      </c>
      <c r="C6216" s="224" t="s">
        <v>45</v>
      </c>
      <c r="D6216" s="226">
        <v>908.39</v>
      </c>
    </row>
    <row r="6217" spans="1:4" x14ac:dyDescent="0.2">
      <c r="A6217" s="224" t="s">
        <v>11928</v>
      </c>
      <c r="B6217" s="225" t="s">
        <v>11929</v>
      </c>
      <c r="C6217" s="224" t="s">
        <v>45</v>
      </c>
      <c r="D6217" s="226">
        <v>521.28</v>
      </c>
    </row>
    <row r="6218" spans="1:4" x14ac:dyDescent="0.2">
      <c r="A6218" s="224" t="s">
        <v>11930</v>
      </c>
      <c r="B6218" s="225" t="s">
        <v>11929</v>
      </c>
      <c r="C6218" s="224" t="s">
        <v>45</v>
      </c>
      <c r="D6218" s="226">
        <v>478.25</v>
      </c>
    </row>
    <row r="6219" spans="1:4" x14ac:dyDescent="0.2">
      <c r="A6219" s="224" t="s">
        <v>11931</v>
      </c>
      <c r="B6219" s="225" t="s">
        <v>11932</v>
      </c>
      <c r="C6219" s="224" t="s">
        <v>45</v>
      </c>
      <c r="D6219" s="226">
        <v>591.91999999999996</v>
      </c>
    </row>
    <row r="6220" spans="1:4" x14ac:dyDescent="0.2">
      <c r="A6220" s="224" t="s">
        <v>11933</v>
      </c>
      <c r="B6220" s="225" t="s">
        <v>11932</v>
      </c>
      <c r="C6220" s="224" t="s">
        <v>45</v>
      </c>
      <c r="D6220" s="226">
        <v>543.98</v>
      </c>
    </row>
    <row r="6221" spans="1:4" x14ac:dyDescent="0.2">
      <c r="A6221" s="224" t="s">
        <v>11934</v>
      </c>
      <c r="B6221" s="225" t="s">
        <v>11935</v>
      </c>
      <c r="C6221" s="224" t="s">
        <v>45</v>
      </c>
      <c r="D6221" s="226">
        <v>669.8</v>
      </c>
    </row>
    <row r="6222" spans="1:4" x14ac:dyDescent="0.2">
      <c r="A6222" s="224" t="s">
        <v>11936</v>
      </c>
      <c r="B6222" s="225" t="s">
        <v>11935</v>
      </c>
      <c r="C6222" s="224" t="s">
        <v>45</v>
      </c>
      <c r="D6222" s="226">
        <v>615.83000000000004</v>
      </c>
    </row>
    <row r="6223" spans="1:4" x14ac:dyDescent="0.2">
      <c r="A6223" s="224" t="s">
        <v>11937</v>
      </c>
      <c r="B6223" s="225" t="s">
        <v>11938</v>
      </c>
      <c r="C6223" s="224" t="s">
        <v>45</v>
      </c>
      <c r="D6223" s="226">
        <v>740.44</v>
      </c>
    </row>
    <row r="6224" spans="1:4" x14ac:dyDescent="0.2">
      <c r="A6224" s="224" t="s">
        <v>11939</v>
      </c>
      <c r="B6224" s="225" t="s">
        <v>11938</v>
      </c>
      <c r="C6224" s="224" t="s">
        <v>45</v>
      </c>
      <c r="D6224" s="226">
        <v>681.57</v>
      </c>
    </row>
    <row r="6225" spans="1:4" x14ac:dyDescent="0.2">
      <c r="A6225" s="224" t="s">
        <v>11940</v>
      </c>
      <c r="B6225" s="225" t="s">
        <v>11941</v>
      </c>
      <c r="C6225" s="224" t="s">
        <v>45</v>
      </c>
      <c r="D6225" s="226">
        <v>818.65</v>
      </c>
    </row>
    <row r="6226" spans="1:4" x14ac:dyDescent="0.2">
      <c r="A6226" s="224" t="s">
        <v>11942</v>
      </c>
      <c r="B6226" s="225" t="s">
        <v>11941</v>
      </c>
      <c r="C6226" s="224" t="s">
        <v>45</v>
      </c>
      <c r="D6226" s="226">
        <v>753.7</v>
      </c>
    </row>
    <row r="6227" spans="1:4" x14ac:dyDescent="0.2">
      <c r="A6227" s="224" t="s">
        <v>11943</v>
      </c>
      <c r="B6227" s="225" t="s">
        <v>11944</v>
      </c>
      <c r="C6227" s="224" t="s">
        <v>45</v>
      </c>
      <c r="D6227" s="226">
        <v>1007.54</v>
      </c>
    </row>
    <row r="6228" spans="1:4" x14ac:dyDescent="0.2">
      <c r="A6228" s="224" t="s">
        <v>11945</v>
      </c>
      <c r="B6228" s="225" t="s">
        <v>11944</v>
      </c>
      <c r="C6228" s="224" t="s">
        <v>45</v>
      </c>
      <c r="D6228" s="226">
        <v>928.94</v>
      </c>
    </row>
    <row r="6229" spans="1:4" x14ac:dyDescent="0.2">
      <c r="A6229" s="224" t="s">
        <v>11946</v>
      </c>
      <c r="B6229" s="225" t="s">
        <v>11947</v>
      </c>
      <c r="C6229" s="224" t="s">
        <v>45</v>
      </c>
      <c r="D6229" s="226">
        <v>1148.94</v>
      </c>
    </row>
    <row r="6230" spans="1:4" x14ac:dyDescent="0.2">
      <c r="A6230" s="224" t="s">
        <v>11948</v>
      </c>
      <c r="B6230" s="225" t="s">
        <v>11947</v>
      </c>
      <c r="C6230" s="224" t="s">
        <v>45</v>
      </c>
      <c r="D6230" s="226">
        <v>1060.6400000000001</v>
      </c>
    </row>
    <row r="6231" spans="1:4" x14ac:dyDescent="0.2">
      <c r="A6231" s="224" t="s">
        <v>11949</v>
      </c>
      <c r="B6231" s="225" t="s">
        <v>11950</v>
      </c>
      <c r="C6231" s="224" t="s">
        <v>45</v>
      </c>
      <c r="D6231" s="226">
        <v>1306.21</v>
      </c>
    </row>
    <row r="6232" spans="1:4" x14ac:dyDescent="0.2">
      <c r="A6232" s="224" t="s">
        <v>11951</v>
      </c>
      <c r="B6232" s="225" t="s">
        <v>11950</v>
      </c>
      <c r="C6232" s="224" t="s">
        <v>45</v>
      </c>
      <c r="D6232" s="226">
        <v>1206.4100000000001</v>
      </c>
    </row>
    <row r="6233" spans="1:4" x14ac:dyDescent="0.2">
      <c r="A6233" s="224" t="s">
        <v>11952</v>
      </c>
      <c r="B6233" s="225" t="s">
        <v>11953</v>
      </c>
      <c r="C6233" s="224" t="s">
        <v>45</v>
      </c>
      <c r="D6233" s="226">
        <v>1453.09</v>
      </c>
    </row>
    <row r="6234" spans="1:4" x14ac:dyDescent="0.2">
      <c r="A6234" s="224" t="s">
        <v>11954</v>
      </c>
      <c r="B6234" s="225" t="s">
        <v>11953</v>
      </c>
      <c r="C6234" s="224" t="s">
        <v>45</v>
      </c>
      <c r="D6234" s="226">
        <v>1342.75</v>
      </c>
    </row>
    <row r="6235" spans="1:4" x14ac:dyDescent="0.2">
      <c r="A6235" s="224" t="s">
        <v>11955</v>
      </c>
      <c r="B6235" s="225" t="s">
        <v>11956</v>
      </c>
      <c r="C6235" s="224" t="s">
        <v>45</v>
      </c>
      <c r="D6235" s="226">
        <v>1624.65</v>
      </c>
    </row>
    <row r="6236" spans="1:4" x14ac:dyDescent="0.2">
      <c r="A6236" s="224" t="s">
        <v>11957</v>
      </c>
      <c r="B6236" s="225" t="s">
        <v>11956</v>
      </c>
      <c r="C6236" s="224" t="s">
        <v>45</v>
      </c>
      <c r="D6236" s="226">
        <v>1501.17</v>
      </c>
    </row>
    <row r="6237" spans="1:4" x14ac:dyDescent="0.2">
      <c r="A6237" s="224" t="s">
        <v>11958</v>
      </c>
      <c r="B6237" s="225" t="s">
        <v>11959</v>
      </c>
      <c r="C6237" s="224" t="s">
        <v>45</v>
      </c>
      <c r="D6237" s="226">
        <v>1912.87</v>
      </c>
    </row>
    <row r="6238" spans="1:4" x14ac:dyDescent="0.2">
      <c r="A6238" s="224" t="s">
        <v>11960</v>
      </c>
      <c r="B6238" s="225" t="s">
        <v>11959</v>
      </c>
      <c r="C6238" s="224" t="s">
        <v>45</v>
      </c>
      <c r="D6238" s="226">
        <v>1769.03</v>
      </c>
    </row>
    <row r="6239" spans="1:4" x14ac:dyDescent="0.2">
      <c r="A6239" s="224" t="s">
        <v>11961</v>
      </c>
      <c r="B6239" s="225" t="s">
        <v>11962</v>
      </c>
      <c r="C6239" s="224" t="s">
        <v>45</v>
      </c>
      <c r="D6239" s="226">
        <v>793.39</v>
      </c>
    </row>
    <row r="6240" spans="1:4" x14ac:dyDescent="0.2">
      <c r="A6240" s="224" t="s">
        <v>11963</v>
      </c>
      <c r="B6240" s="225" t="s">
        <v>11962</v>
      </c>
      <c r="C6240" s="224" t="s">
        <v>45</v>
      </c>
      <c r="D6240" s="226">
        <v>729.98</v>
      </c>
    </row>
    <row r="6241" spans="1:4" x14ac:dyDescent="0.2">
      <c r="A6241" s="224" t="s">
        <v>11964</v>
      </c>
      <c r="B6241" s="225" t="s">
        <v>11965</v>
      </c>
      <c r="C6241" s="224" t="s">
        <v>45</v>
      </c>
      <c r="D6241" s="226">
        <v>921.3</v>
      </c>
    </row>
    <row r="6242" spans="1:4" x14ac:dyDescent="0.2">
      <c r="A6242" s="224" t="s">
        <v>11966</v>
      </c>
      <c r="B6242" s="225" t="s">
        <v>11965</v>
      </c>
      <c r="C6242" s="224" t="s">
        <v>45</v>
      </c>
      <c r="D6242" s="226">
        <v>848.04</v>
      </c>
    </row>
    <row r="6243" spans="1:4" x14ac:dyDescent="0.2">
      <c r="A6243" s="224" t="s">
        <v>11967</v>
      </c>
      <c r="B6243" s="225" t="s">
        <v>11968</v>
      </c>
      <c r="C6243" s="224" t="s">
        <v>45</v>
      </c>
      <c r="D6243" s="226">
        <v>1045.5999999999999</v>
      </c>
    </row>
    <row r="6244" spans="1:4" x14ac:dyDescent="0.2">
      <c r="A6244" s="224" t="s">
        <v>11969</v>
      </c>
      <c r="B6244" s="225" t="s">
        <v>11968</v>
      </c>
      <c r="C6244" s="224" t="s">
        <v>45</v>
      </c>
      <c r="D6244" s="226">
        <v>962.75</v>
      </c>
    </row>
    <row r="6245" spans="1:4" x14ac:dyDescent="0.2">
      <c r="A6245" s="224" t="s">
        <v>11970</v>
      </c>
      <c r="B6245" s="225" t="s">
        <v>11971</v>
      </c>
      <c r="C6245" s="224" t="s">
        <v>45</v>
      </c>
      <c r="D6245" s="226">
        <v>1169.17</v>
      </c>
    </row>
    <row r="6246" spans="1:4" x14ac:dyDescent="0.2">
      <c r="A6246" s="224" t="s">
        <v>11972</v>
      </c>
      <c r="B6246" s="225" t="s">
        <v>11971</v>
      </c>
      <c r="C6246" s="224" t="s">
        <v>45</v>
      </c>
      <c r="D6246" s="226">
        <v>1077.05</v>
      </c>
    </row>
    <row r="6247" spans="1:4" x14ac:dyDescent="0.2">
      <c r="A6247" s="224" t="s">
        <v>11973</v>
      </c>
      <c r="B6247" s="225" t="s">
        <v>11974</v>
      </c>
      <c r="C6247" s="224" t="s">
        <v>45</v>
      </c>
      <c r="D6247" s="226">
        <v>1288.81</v>
      </c>
    </row>
    <row r="6248" spans="1:4" x14ac:dyDescent="0.2">
      <c r="A6248" s="224" t="s">
        <v>11975</v>
      </c>
      <c r="B6248" s="225" t="s">
        <v>11974</v>
      </c>
      <c r="C6248" s="224" t="s">
        <v>45</v>
      </c>
      <c r="D6248" s="226">
        <v>1187.72</v>
      </c>
    </row>
    <row r="6249" spans="1:4" x14ac:dyDescent="0.2">
      <c r="A6249" s="224" t="s">
        <v>11976</v>
      </c>
      <c r="B6249" s="225" t="s">
        <v>11977</v>
      </c>
      <c r="C6249" s="224" t="s">
        <v>45</v>
      </c>
      <c r="D6249" s="226">
        <v>1571.12</v>
      </c>
    </row>
    <row r="6250" spans="1:4" x14ac:dyDescent="0.2">
      <c r="A6250" s="224" t="s">
        <v>11978</v>
      </c>
      <c r="B6250" s="225" t="s">
        <v>11977</v>
      </c>
      <c r="C6250" s="224" t="s">
        <v>45</v>
      </c>
      <c r="D6250" s="226">
        <v>1449.24</v>
      </c>
    </row>
    <row r="6251" spans="1:4" x14ac:dyDescent="0.2">
      <c r="A6251" s="224" t="s">
        <v>11979</v>
      </c>
      <c r="B6251" s="225" t="s">
        <v>11980</v>
      </c>
      <c r="C6251" s="224" t="s">
        <v>45</v>
      </c>
      <c r="D6251" s="226">
        <v>1804.48</v>
      </c>
    </row>
    <row r="6252" spans="1:4" x14ac:dyDescent="0.2">
      <c r="A6252" s="224" t="s">
        <v>11981</v>
      </c>
      <c r="B6252" s="225" t="s">
        <v>11980</v>
      </c>
      <c r="C6252" s="224" t="s">
        <v>45</v>
      </c>
      <c r="D6252" s="226">
        <v>1665.68</v>
      </c>
    </row>
    <row r="6253" spans="1:4" x14ac:dyDescent="0.2">
      <c r="A6253" s="224" t="s">
        <v>11982</v>
      </c>
      <c r="B6253" s="225" t="s">
        <v>11983</v>
      </c>
      <c r="C6253" s="224" t="s">
        <v>45</v>
      </c>
      <c r="D6253" s="226">
        <v>2078.8000000000002</v>
      </c>
    </row>
    <row r="6254" spans="1:4" x14ac:dyDescent="0.2">
      <c r="A6254" s="224" t="s">
        <v>11984</v>
      </c>
      <c r="B6254" s="225" t="s">
        <v>11983</v>
      </c>
      <c r="C6254" s="224" t="s">
        <v>45</v>
      </c>
      <c r="D6254" s="226">
        <v>1919.09</v>
      </c>
    </row>
    <row r="6255" spans="1:4" x14ac:dyDescent="0.2">
      <c r="A6255" s="224" t="s">
        <v>11985</v>
      </c>
      <c r="B6255" s="225" t="s">
        <v>11986</v>
      </c>
      <c r="C6255" s="224" t="s">
        <v>45</v>
      </c>
      <c r="D6255" s="226">
        <v>2308.44</v>
      </c>
    </row>
    <row r="6256" spans="1:4" x14ac:dyDescent="0.2">
      <c r="A6256" s="224" t="s">
        <v>11987</v>
      </c>
      <c r="B6256" s="225" t="s">
        <v>11986</v>
      </c>
      <c r="C6256" s="224" t="s">
        <v>45</v>
      </c>
      <c r="D6256" s="226">
        <v>2132.08</v>
      </c>
    </row>
    <row r="6257" spans="1:4" x14ac:dyDescent="0.2">
      <c r="A6257" s="224" t="s">
        <v>11988</v>
      </c>
      <c r="B6257" s="225" t="s">
        <v>11989</v>
      </c>
      <c r="C6257" s="224" t="s">
        <v>45</v>
      </c>
      <c r="D6257" s="226">
        <v>2596.13</v>
      </c>
    </row>
    <row r="6258" spans="1:4" x14ac:dyDescent="0.2">
      <c r="A6258" s="224" t="s">
        <v>11990</v>
      </c>
      <c r="B6258" s="225" t="s">
        <v>11989</v>
      </c>
      <c r="C6258" s="224" t="s">
        <v>45</v>
      </c>
      <c r="D6258" s="226">
        <v>2397.1</v>
      </c>
    </row>
    <row r="6259" spans="1:4" x14ac:dyDescent="0.2">
      <c r="A6259" s="224" t="s">
        <v>11991</v>
      </c>
      <c r="B6259" s="225" t="s">
        <v>11992</v>
      </c>
      <c r="C6259" s="224" t="s">
        <v>45</v>
      </c>
      <c r="D6259" s="226">
        <v>3062.87</v>
      </c>
    </row>
    <row r="6260" spans="1:4" x14ac:dyDescent="0.2">
      <c r="A6260" s="224" t="s">
        <v>11993</v>
      </c>
      <c r="B6260" s="225" t="s">
        <v>11992</v>
      </c>
      <c r="C6260" s="224" t="s">
        <v>45</v>
      </c>
      <c r="D6260" s="226">
        <v>2830</v>
      </c>
    </row>
    <row r="6261" spans="1:4" x14ac:dyDescent="0.2">
      <c r="A6261" s="224" t="s">
        <v>11994</v>
      </c>
      <c r="B6261" s="225" t="s">
        <v>11995</v>
      </c>
      <c r="C6261" s="224" t="s">
        <v>45</v>
      </c>
      <c r="D6261" s="226">
        <v>3332.33</v>
      </c>
    </row>
    <row r="6262" spans="1:4" x14ac:dyDescent="0.2">
      <c r="A6262" s="224" t="s">
        <v>11996</v>
      </c>
      <c r="B6262" s="225" t="s">
        <v>11995</v>
      </c>
      <c r="C6262" s="224" t="s">
        <v>45</v>
      </c>
      <c r="D6262" s="226">
        <v>3078.5</v>
      </c>
    </row>
    <row r="6263" spans="1:4" x14ac:dyDescent="0.2">
      <c r="A6263" s="224" t="s">
        <v>11997</v>
      </c>
      <c r="B6263" s="225" t="s">
        <v>11998</v>
      </c>
      <c r="C6263" s="224" t="s">
        <v>45</v>
      </c>
      <c r="D6263" s="226">
        <v>3795.41</v>
      </c>
    </row>
    <row r="6264" spans="1:4" x14ac:dyDescent="0.2">
      <c r="A6264" s="224" t="s">
        <v>11999</v>
      </c>
      <c r="B6264" s="225" t="s">
        <v>11998</v>
      </c>
      <c r="C6264" s="224" t="s">
        <v>45</v>
      </c>
      <c r="D6264" s="226">
        <v>3508</v>
      </c>
    </row>
    <row r="6265" spans="1:4" x14ac:dyDescent="0.2">
      <c r="A6265" s="224" t="s">
        <v>12000</v>
      </c>
      <c r="B6265" s="225" t="s">
        <v>12001</v>
      </c>
      <c r="C6265" s="224" t="s">
        <v>45</v>
      </c>
      <c r="D6265" s="226">
        <v>5011.17</v>
      </c>
    </row>
    <row r="6266" spans="1:4" x14ac:dyDescent="0.2">
      <c r="A6266" s="224" t="s">
        <v>12002</v>
      </c>
      <c r="B6266" s="225" t="s">
        <v>12001</v>
      </c>
      <c r="C6266" s="224" t="s">
        <v>45</v>
      </c>
      <c r="D6266" s="226">
        <v>4633.3999999999996</v>
      </c>
    </row>
    <row r="6267" spans="1:4" x14ac:dyDescent="0.2">
      <c r="A6267" s="224" t="s">
        <v>12003</v>
      </c>
      <c r="B6267" s="225" t="s">
        <v>12004</v>
      </c>
      <c r="C6267" s="224" t="s">
        <v>45</v>
      </c>
      <c r="D6267" s="226">
        <v>6223.2</v>
      </c>
    </row>
    <row r="6268" spans="1:4" x14ac:dyDescent="0.2">
      <c r="A6268" s="224" t="s">
        <v>12005</v>
      </c>
      <c r="B6268" s="225" t="s">
        <v>12004</v>
      </c>
      <c r="C6268" s="224" t="s">
        <v>45</v>
      </c>
      <c r="D6268" s="226">
        <v>5755.35</v>
      </c>
    </row>
    <row r="6269" spans="1:4" x14ac:dyDescent="0.2">
      <c r="A6269" s="224" t="s">
        <v>12006</v>
      </c>
      <c r="B6269" s="225" t="s">
        <v>12007</v>
      </c>
      <c r="C6269" s="224" t="s">
        <v>45</v>
      </c>
      <c r="D6269" s="226">
        <v>1815.41</v>
      </c>
    </row>
    <row r="6270" spans="1:4" x14ac:dyDescent="0.2">
      <c r="A6270" s="224" t="s">
        <v>12008</v>
      </c>
      <c r="B6270" s="225" t="s">
        <v>12007</v>
      </c>
      <c r="C6270" s="224" t="s">
        <v>45</v>
      </c>
      <c r="D6270" s="226">
        <v>1667.73</v>
      </c>
    </row>
    <row r="6271" spans="1:4" x14ac:dyDescent="0.2">
      <c r="A6271" s="224" t="s">
        <v>12009</v>
      </c>
      <c r="B6271" s="225" t="s">
        <v>12010</v>
      </c>
      <c r="C6271" s="224" t="s">
        <v>45</v>
      </c>
      <c r="D6271" s="226">
        <v>2209.5100000000002</v>
      </c>
    </row>
    <row r="6272" spans="1:4" x14ac:dyDescent="0.2">
      <c r="A6272" s="224" t="s">
        <v>12011</v>
      </c>
      <c r="B6272" s="225" t="s">
        <v>12010</v>
      </c>
      <c r="C6272" s="224" t="s">
        <v>45</v>
      </c>
      <c r="D6272" s="226">
        <v>2031.43</v>
      </c>
    </row>
    <row r="6273" spans="1:4" x14ac:dyDescent="0.2">
      <c r="A6273" s="224" t="s">
        <v>12012</v>
      </c>
      <c r="B6273" s="225" t="s">
        <v>12013</v>
      </c>
      <c r="C6273" s="224" t="s">
        <v>45</v>
      </c>
      <c r="D6273" s="226">
        <v>2520.61</v>
      </c>
    </row>
    <row r="6274" spans="1:4" x14ac:dyDescent="0.2">
      <c r="A6274" s="224" t="s">
        <v>12014</v>
      </c>
      <c r="B6274" s="225" t="s">
        <v>12013</v>
      </c>
      <c r="C6274" s="224" t="s">
        <v>45</v>
      </c>
      <c r="D6274" s="226">
        <v>2319.98</v>
      </c>
    </row>
    <row r="6275" spans="1:4" x14ac:dyDescent="0.2">
      <c r="A6275" s="224" t="s">
        <v>12015</v>
      </c>
      <c r="B6275" s="225" t="s">
        <v>12016</v>
      </c>
      <c r="C6275" s="224" t="s">
        <v>45</v>
      </c>
      <c r="D6275" s="226">
        <v>2888.04</v>
      </c>
    </row>
    <row r="6276" spans="1:4" x14ac:dyDescent="0.2">
      <c r="A6276" s="224" t="s">
        <v>12017</v>
      </c>
      <c r="B6276" s="225" t="s">
        <v>12016</v>
      </c>
      <c r="C6276" s="224" t="s">
        <v>45</v>
      </c>
      <c r="D6276" s="226">
        <v>2658.66</v>
      </c>
    </row>
    <row r="6277" spans="1:4" x14ac:dyDescent="0.2">
      <c r="A6277" s="224" t="s">
        <v>12018</v>
      </c>
      <c r="B6277" s="225" t="s">
        <v>12019</v>
      </c>
      <c r="C6277" s="224" t="s">
        <v>45</v>
      </c>
      <c r="D6277" s="226">
        <v>3194.23</v>
      </c>
    </row>
    <row r="6278" spans="1:4" x14ac:dyDescent="0.2">
      <c r="A6278" s="224" t="s">
        <v>12020</v>
      </c>
      <c r="B6278" s="225" t="s">
        <v>12019</v>
      </c>
      <c r="C6278" s="224" t="s">
        <v>45</v>
      </c>
      <c r="D6278" s="226">
        <v>2942.65</v>
      </c>
    </row>
    <row r="6279" spans="1:4" x14ac:dyDescent="0.2">
      <c r="A6279" s="224" t="s">
        <v>12021</v>
      </c>
      <c r="B6279" s="225" t="s">
        <v>12022</v>
      </c>
      <c r="C6279" s="224" t="s">
        <v>45</v>
      </c>
      <c r="D6279" s="226">
        <v>3567.8</v>
      </c>
    </row>
    <row r="6280" spans="1:4" x14ac:dyDescent="0.2">
      <c r="A6280" s="224" t="s">
        <v>12023</v>
      </c>
      <c r="B6280" s="225" t="s">
        <v>12022</v>
      </c>
      <c r="C6280" s="224" t="s">
        <v>45</v>
      </c>
      <c r="D6280" s="226">
        <v>3286.94</v>
      </c>
    </row>
    <row r="6281" spans="1:4" x14ac:dyDescent="0.2">
      <c r="A6281" s="224" t="s">
        <v>12024</v>
      </c>
      <c r="B6281" s="225" t="s">
        <v>12025</v>
      </c>
      <c r="C6281" s="224" t="s">
        <v>45</v>
      </c>
      <c r="D6281" s="226">
        <v>4190.01</v>
      </c>
    </row>
    <row r="6282" spans="1:4" x14ac:dyDescent="0.2">
      <c r="A6282" s="224" t="s">
        <v>12026</v>
      </c>
      <c r="B6282" s="225" t="s">
        <v>12025</v>
      </c>
      <c r="C6282" s="224" t="s">
        <v>45</v>
      </c>
      <c r="D6282" s="226">
        <v>3864.05</v>
      </c>
    </row>
    <row r="6283" spans="1:4" x14ac:dyDescent="0.2">
      <c r="A6283" s="224" t="s">
        <v>12027</v>
      </c>
      <c r="B6283" s="225" t="s">
        <v>12028</v>
      </c>
      <c r="C6283" s="224" t="s">
        <v>45</v>
      </c>
      <c r="D6283" s="226">
        <v>5225.58</v>
      </c>
    </row>
    <row r="6284" spans="1:4" x14ac:dyDescent="0.2">
      <c r="A6284" s="224" t="s">
        <v>12029</v>
      </c>
      <c r="B6284" s="225" t="s">
        <v>12028</v>
      </c>
      <c r="C6284" s="224" t="s">
        <v>45</v>
      </c>
      <c r="D6284" s="226">
        <v>4819.53</v>
      </c>
    </row>
    <row r="6285" spans="1:4" x14ac:dyDescent="0.2">
      <c r="A6285" s="224" t="s">
        <v>12030</v>
      </c>
      <c r="B6285" s="225" t="s">
        <v>12031</v>
      </c>
      <c r="C6285" s="224" t="s">
        <v>45</v>
      </c>
      <c r="D6285" s="226">
        <v>6097.25</v>
      </c>
    </row>
    <row r="6286" spans="1:4" x14ac:dyDescent="0.2">
      <c r="A6286" s="224" t="s">
        <v>12032</v>
      </c>
      <c r="B6286" s="225" t="s">
        <v>12031</v>
      </c>
      <c r="C6286" s="224" t="s">
        <v>45</v>
      </c>
      <c r="D6286" s="226">
        <v>5623.42</v>
      </c>
    </row>
    <row r="6287" spans="1:4" x14ac:dyDescent="0.2">
      <c r="A6287" s="224" t="s">
        <v>12033</v>
      </c>
      <c r="B6287" s="225" t="s">
        <v>12034</v>
      </c>
      <c r="C6287" s="224" t="s">
        <v>45</v>
      </c>
      <c r="D6287" s="226">
        <v>6255.26</v>
      </c>
    </row>
    <row r="6288" spans="1:4" x14ac:dyDescent="0.2">
      <c r="A6288" s="224" t="s">
        <v>12035</v>
      </c>
      <c r="B6288" s="225" t="s">
        <v>12034</v>
      </c>
      <c r="C6288" s="224" t="s">
        <v>45</v>
      </c>
      <c r="D6288" s="226">
        <v>5769.97</v>
      </c>
    </row>
    <row r="6289" spans="1:4" x14ac:dyDescent="0.2">
      <c r="A6289" s="224" t="s">
        <v>12036</v>
      </c>
      <c r="B6289" s="225" t="s">
        <v>12037</v>
      </c>
      <c r="C6289" s="224" t="s">
        <v>45</v>
      </c>
      <c r="D6289" s="226">
        <v>6940.16</v>
      </c>
    </row>
    <row r="6290" spans="1:4" x14ac:dyDescent="0.2">
      <c r="A6290" s="224" t="s">
        <v>12038</v>
      </c>
      <c r="B6290" s="225" t="s">
        <v>12037</v>
      </c>
      <c r="C6290" s="224" t="s">
        <v>45</v>
      </c>
      <c r="D6290" s="226">
        <v>6402.1</v>
      </c>
    </row>
    <row r="6291" spans="1:4" x14ac:dyDescent="0.2">
      <c r="A6291" s="224" t="s">
        <v>12039</v>
      </c>
      <c r="B6291" s="225" t="s">
        <v>12040</v>
      </c>
      <c r="C6291" s="224" t="s">
        <v>45</v>
      </c>
      <c r="D6291" s="226">
        <v>8668.18</v>
      </c>
    </row>
    <row r="6292" spans="1:4" x14ac:dyDescent="0.2">
      <c r="A6292" s="224" t="s">
        <v>12041</v>
      </c>
      <c r="B6292" s="225" t="s">
        <v>12040</v>
      </c>
      <c r="C6292" s="224" t="s">
        <v>45</v>
      </c>
      <c r="D6292" s="226">
        <v>7996.85</v>
      </c>
    </row>
    <row r="6293" spans="1:4" x14ac:dyDescent="0.2">
      <c r="A6293" s="224" t="s">
        <v>12042</v>
      </c>
      <c r="B6293" s="225" t="s">
        <v>12043</v>
      </c>
      <c r="C6293" s="224" t="s">
        <v>45</v>
      </c>
      <c r="D6293" s="226">
        <v>7928.42</v>
      </c>
    </row>
    <row r="6294" spans="1:4" x14ac:dyDescent="0.2">
      <c r="A6294" s="224" t="s">
        <v>12044</v>
      </c>
      <c r="B6294" s="225" t="s">
        <v>12043</v>
      </c>
      <c r="C6294" s="224" t="s">
        <v>45</v>
      </c>
      <c r="D6294" s="226">
        <v>7321.63</v>
      </c>
    </row>
    <row r="6295" spans="1:4" x14ac:dyDescent="0.2">
      <c r="A6295" s="224" t="s">
        <v>12045</v>
      </c>
      <c r="B6295" s="225" t="s">
        <v>12046</v>
      </c>
      <c r="C6295" s="224" t="s">
        <v>45</v>
      </c>
      <c r="D6295" s="226">
        <v>8798.25</v>
      </c>
    </row>
    <row r="6296" spans="1:4" x14ac:dyDescent="0.2">
      <c r="A6296" s="224" t="s">
        <v>12047</v>
      </c>
      <c r="B6296" s="225" t="s">
        <v>12046</v>
      </c>
      <c r="C6296" s="224" t="s">
        <v>45</v>
      </c>
      <c r="D6296" s="226">
        <v>8125.25</v>
      </c>
    </row>
    <row r="6297" spans="1:4" x14ac:dyDescent="0.2">
      <c r="A6297" s="224" t="s">
        <v>12048</v>
      </c>
      <c r="B6297" s="225" t="s">
        <v>12049</v>
      </c>
      <c r="C6297" s="224" t="s">
        <v>45</v>
      </c>
      <c r="D6297" s="226">
        <v>10993.29</v>
      </c>
    </row>
    <row r="6298" spans="1:4" x14ac:dyDescent="0.2">
      <c r="A6298" s="224" t="s">
        <v>12050</v>
      </c>
      <c r="B6298" s="225" t="s">
        <v>12049</v>
      </c>
      <c r="C6298" s="224" t="s">
        <v>45</v>
      </c>
      <c r="D6298" s="226">
        <v>10153.18</v>
      </c>
    </row>
    <row r="6299" spans="1:4" x14ac:dyDescent="0.2">
      <c r="A6299" s="224" t="s">
        <v>12051</v>
      </c>
      <c r="B6299" s="225" t="s">
        <v>12052</v>
      </c>
      <c r="C6299" s="224" t="s">
        <v>45</v>
      </c>
      <c r="D6299" s="226">
        <v>99.56</v>
      </c>
    </row>
    <row r="6300" spans="1:4" x14ac:dyDescent="0.2">
      <c r="A6300" s="224" t="s">
        <v>12053</v>
      </c>
      <c r="B6300" s="225" t="s">
        <v>12052</v>
      </c>
      <c r="C6300" s="224" t="s">
        <v>45</v>
      </c>
      <c r="D6300" s="226">
        <v>91.44</v>
      </c>
    </row>
    <row r="6301" spans="1:4" x14ac:dyDescent="0.2">
      <c r="A6301" s="224" t="s">
        <v>12054</v>
      </c>
      <c r="B6301" s="225" t="s">
        <v>12055</v>
      </c>
      <c r="C6301" s="224" t="s">
        <v>45</v>
      </c>
      <c r="D6301" s="226">
        <v>132.75</v>
      </c>
    </row>
    <row r="6302" spans="1:4" x14ac:dyDescent="0.2">
      <c r="A6302" s="224" t="s">
        <v>12056</v>
      </c>
      <c r="B6302" s="225" t="s">
        <v>12055</v>
      </c>
      <c r="C6302" s="224" t="s">
        <v>45</v>
      </c>
      <c r="D6302" s="226">
        <v>121.92</v>
      </c>
    </row>
    <row r="6303" spans="1:4" x14ac:dyDescent="0.2">
      <c r="A6303" s="224" t="s">
        <v>12057</v>
      </c>
      <c r="B6303" s="225" t="s">
        <v>12058</v>
      </c>
      <c r="C6303" s="224" t="s">
        <v>45</v>
      </c>
      <c r="D6303" s="226">
        <v>165.97</v>
      </c>
    </row>
    <row r="6304" spans="1:4" x14ac:dyDescent="0.2">
      <c r="A6304" s="224" t="s">
        <v>12059</v>
      </c>
      <c r="B6304" s="225" t="s">
        <v>12058</v>
      </c>
      <c r="C6304" s="224" t="s">
        <v>45</v>
      </c>
      <c r="D6304" s="226">
        <v>152.43</v>
      </c>
    </row>
    <row r="6305" spans="1:4" x14ac:dyDescent="0.2">
      <c r="A6305" s="224" t="s">
        <v>12060</v>
      </c>
      <c r="B6305" s="225" t="s">
        <v>12061</v>
      </c>
      <c r="C6305" s="224" t="s">
        <v>45</v>
      </c>
      <c r="D6305" s="226">
        <v>199.06</v>
      </c>
    </row>
    <row r="6306" spans="1:4" x14ac:dyDescent="0.2">
      <c r="A6306" s="224" t="s">
        <v>12062</v>
      </c>
      <c r="B6306" s="225" t="s">
        <v>12061</v>
      </c>
      <c r="C6306" s="224" t="s">
        <v>45</v>
      </c>
      <c r="D6306" s="226">
        <v>182.82</v>
      </c>
    </row>
    <row r="6307" spans="1:4" x14ac:dyDescent="0.2">
      <c r="A6307" s="224" t="s">
        <v>12063</v>
      </c>
      <c r="B6307" s="225" t="s">
        <v>12064</v>
      </c>
      <c r="C6307" s="224" t="s">
        <v>45</v>
      </c>
      <c r="D6307" s="226">
        <v>265.66000000000003</v>
      </c>
    </row>
    <row r="6308" spans="1:4" x14ac:dyDescent="0.2">
      <c r="A6308" s="224" t="s">
        <v>12065</v>
      </c>
      <c r="B6308" s="225" t="s">
        <v>12064</v>
      </c>
      <c r="C6308" s="224" t="s">
        <v>45</v>
      </c>
      <c r="D6308" s="226">
        <v>243.98</v>
      </c>
    </row>
    <row r="6309" spans="1:4" x14ac:dyDescent="0.2">
      <c r="A6309" s="224" t="s">
        <v>12066</v>
      </c>
      <c r="B6309" s="225" t="s">
        <v>12067</v>
      </c>
      <c r="C6309" s="224" t="s">
        <v>45</v>
      </c>
      <c r="D6309" s="226">
        <v>298.91000000000003</v>
      </c>
    </row>
    <row r="6310" spans="1:4" x14ac:dyDescent="0.2">
      <c r="A6310" s="224" t="s">
        <v>12068</v>
      </c>
      <c r="B6310" s="225" t="s">
        <v>12067</v>
      </c>
      <c r="C6310" s="224" t="s">
        <v>45</v>
      </c>
      <c r="D6310" s="226">
        <v>274.52</v>
      </c>
    </row>
    <row r="6311" spans="1:4" x14ac:dyDescent="0.2">
      <c r="A6311" s="224" t="s">
        <v>12069</v>
      </c>
      <c r="B6311" s="225" t="s">
        <v>12070</v>
      </c>
      <c r="C6311" s="224" t="s">
        <v>45</v>
      </c>
      <c r="D6311" s="226">
        <v>331.59</v>
      </c>
    </row>
    <row r="6312" spans="1:4" x14ac:dyDescent="0.2">
      <c r="A6312" s="224" t="s">
        <v>12071</v>
      </c>
      <c r="B6312" s="225" t="s">
        <v>12070</v>
      </c>
      <c r="C6312" s="224" t="s">
        <v>45</v>
      </c>
      <c r="D6312" s="226">
        <v>304.56</v>
      </c>
    </row>
    <row r="6313" spans="1:4" x14ac:dyDescent="0.2">
      <c r="A6313" s="224" t="s">
        <v>12072</v>
      </c>
      <c r="B6313" s="225" t="s">
        <v>12073</v>
      </c>
      <c r="C6313" s="224" t="s">
        <v>45</v>
      </c>
      <c r="D6313" s="226">
        <v>397.66</v>
      </c>
    </row>
    <row r="6314" spans="1:4" x14ac:dyDescent="0.2">
      <c r="A6314" s="224" t="s">
        <v>12074</v>
      </c>
      <c r="B6314" s="225" t="s">
        <v>12073</v>
      </c>
      <c r="C6314" s="224" t="s">
        <v>45</v>
      </c>
      <c r="D6314" s="226">
        <v>365.21</v>
      </c>
    </row>
    <row r="6315" spans="1:4" x14ac:dyDescent="0.2">
      <c r="A6315" s="224" t="s">
        <v>12075</v>
      </c>
      <c r="B6315" s="225" t="s">
        <v>12076</v>
      </c>
      <c r="C6315" s="224" t="s">
        <v>45</v>
      </c>
      <c r="D6315" s="226">
        <v>464.78</v>
      </c>
    </row>
    <row r="6316" spans="1:4" x14ac:dyDescent="0.2">
      <c r="A6316" s="224" t="s">
        <v>12077</v>
      </c>
      <c r="B6316" s="225" t="s">
        <v>12076</v>
      </c>
      <c r="C6316" s="224" t="s">
        <v>45</v>
      </c>
      <c r="D6316" s="226">
        <v>426.86</v>
      </c>
    </row>
    <row r="6317" spans="1:4" x14ac:dyDescent="0.2">
      <c r="A6317" s="224" t="s">
        <v>12078</v>
      </c>
      <c r="B6317" s="225" t="s">
        <v>12079</v>
      </c>
      <c r="C6317" s="224" t="s">
        <v>45</v>
      </c>
      <c r="D6317" s="226">
        <v>115.43</v>
      </c>
    </row>
    <row r="6318" spans="1:4" x14ac:dyDescent="0.2">
      <c r="A6318" s="224" t="s">
        <v>12080</v>
      </c>
      <c r="B6318" s="225" t="s">
        <v>12079</v>
      </c>
      <c r="C6318" s="224" t="s">
        <v>45</v>
      </c>
      <c r="D6318" s="226">
        <v>106.19</v>
      </c>
    </row>
    <row r="6319" spans="1:4" x14ac:dyDescent="0.2">
      <c r="A6319" s="224" t="s">
        <v>12081</v>
      </c>
      <c r="B6319" s="225" t="s">
        <v>12082</v>
      </c>
      <c r="C6319" s="224" t="s">
        <v>45</v>
      </c>
      <c r="D6319" s="226">
        <v>153.84</v>
      </c>
    </row>
    <row r="6320" spans="1:4" x14ac:dyDescent="0.2">
      <c r="A6320" s="224" t="s">
        <v>12083</v>
      </c>
      <c r="B6320" s="225" t="s">
        <v>12082</v>
      </c>
      <c r="C6320" s="224" t="s">
        <v>45</v>
      </c>
      <c r="D6320" s="226">
        <v>141.51</v>
      </c>
    </row>
    <row r="6321" spans="1:4" x14ac:dyDescent="0.2">
      <c r="A6321" s="224" t="s">
        <v>12084</v>
      </c>
      <c r="B6321" s="225" t="s">
        <v>12085</v>
      </c>
      <c r="C6321" s="224" t="s">
        <v>45</v>
      </c>
      <c r="D6321" s="226">
        <v>192.36</v>
      </c>
    </row>
    <row r="6322" spans="1:4" x14ac:dyDescent="0.2">
      <c r="A6322" s="224" t="s">
        <v>12086</v>
      </c>
      <c r="B6322" s="225" t="s">
        <v>12085</v>
      </c>
      <c r="C6322" s="224" t="s">
        <v>45</v>
      </c>
      <c r="D6322" s="226">
        <v>176.94</v>
      </c>
    </row>
    <row r="6323" spans="1:4" x14ac:dyDescent="0.2">
      <c r="A6323" s="224" t="s">
        <v>12087</v>
      </c>
      <c r="B6323" s="225" t="s">
        <v>12088</v>
      </c>
      <c r="C6323" s="224" t="s">
        <v>45</v>
      </c>
      <c r="D6323" s="226">
        <v>230.74</v>
      </c>
    </row>
    <row r="6324" spans="1:4" x14ac:dyDescent="0.2">
      <c r="A6324" s="224" t="s">
        <v>12089</v>
      </c>
      <c r="B6324" s="225" t="s">
        <v>12088</v>
      </c>
      <c r="C6324" s="224" t="s">
        <v>45</v>
      </c>
      <c r="D6324" s="226">
        <v>212.25</v>
      </c>
    </row>
    <row r="6325" spans="1:4" x14ac:dyDescent="0.2">
      <c r="A6325" s="224" t="s">
        <v>12090</v>
      </c>
      <c r="B6325" s="225" t="s">
        <v>12091</v>
      </c>
      <c r="C6325" s="224" t="s">
        <v>45</v>
      </c>
      <c r="D6325" s="226">
        <v>269.47000000000003</v>
      </c>
    </row>
    <row r="6326" spans="1:4" x14ac:dyDescent="0.2">
      <c r="A6326" s="224" t="s">
        <v>12092</v>
      </c>
      <c r="B6326" s="225" t="s">
        <v>12091</v>
      </c>
      <c r="C6326" s="224" t="s">
        <v>45</v>
      </c>
      <c r="D6326" s="226">
        <v>247.88</v>
      </c>
    </row>
    <row r="6327" spans="1:4" x14ac:dyDescent="0.2">
      <c r="A6327" s="224" t="s">
        <v>12093</v>
      </c>
      <c r="B6327" s="225" t="s">
        <v>12094</v>
      </c>
      <c r="C6327" s="224" t="s">
        <v>45</v>
      </c>
      <c r="D6327" s="226">
        <v>307.85000000000002</v>
      </c>
    </row>
    <row r="6328" spans="1:4" x14ac:dyDescent="0.2">
      <c r="A6328" s="224" t="s">
        <v>12095</v>
      </c>
      <c r="B6328" s="225" t="s">
        <v>12094</v>
      </c>
      <c r="C6328" s="224" t="s">
        <v>45</v>
      </c>
      <c r="D6328" s="226">
        <v>283.18</v>
      </c>
    </row>
    <row r="6329" spans="1:4" x14ac:dyDescent="0.2">
      <c r="A6329" s="224" t="s">
        <v>12096</v>
      </c>
      <c r="B6329" s="225" t="s">
        <v>12097</v>
      </c>
      <c r="C6329" s="224" t="s">
        <v>45</v>
      </c>
      <c r="D6329" s="226">
        <v>346.37</v>
      </c>
    </row>
    <row r="6330" spans="1:4" x14ac:dyDescent="0.2">
      <c r="A6330" s="224" t="s">
        <v>12098</v>
      </c>
      <c r="B6330" s="225" t="s">
        <v>12097</v>
      </c>
      <c r="C6330" s="224" t="s">
        <v>45</v>
      </c>
      <c r="D6330" s="226">
        <v>318.62</v>
      </c>
    </row>
    <row r="6331" spans="1:4" x14ac:dyDescent="0.2">
      <c r="A6331" s="224" t="s">
        <v>12099</v>
      </c>
      <c r="B6331" s="225" t="s">
        <v>12100</v>
      </c>
      <c r="C6331" s="224" t="s">
        <v>45</v>
      </c>
      <c r="D6331" s="226">
        <v>384.38</v>
      </c>
    </row>
    <row r="6332" spans="1:4" x14ac:dyDescent="0.2">
      <c r="A6332" s="224" t="s">
        <v>12101</v>
      </c>
      <c r="B6332" s="225" t="s">
        <v>12100</v>
      </c>
      <c r="C6332" s="224" t="s">
        <v>45</v>
      </c>
      <c r="D6332" s="226">
        <v>353.6</v>
      </c>
    </row>
    <row r="6333" spans="1:4" x14ac:dyDescent="0.2">
      <c r="A6333" s="224" t="s">
        <v>12102</v>
      </c>
      <c r="B6333" s="225" t="s">
        <v>12103</v>
      </c>
      <c r="C6333" s="224" t="s">
        <v>45</v>
      </c>
      <c r="D6333" s="226">
        <v>461.74</v>
      </c>
    </row>
    <row r="6334" spans="1:4" x14ac:dyDescent="0.2">
      <c r="A6334" s="224" t="s">
        <v>12104</v>
      </c>
      <c r="B6334" s="225" t="s">
        <v>12103</v>
      </c>
      <c r="C6334" s="224" t="s">
        <v>45</v>
      </c>
      <c r="D6334" s="226">
        <v>424.73</v>
      </c>
    </row>
    <row r="6335" spans="1:4" x14ac:dyDescent="0.2">
      <c r="A6335" s="224" t="s">
        <v>12105</v>
      </c>
      <c r="B6335" s="225" t="s">
        <v>12106</v>
      </c>
      <c r="C6335" s="224" t="s">
        <v>45</v>
      </c>
      <c r="D6335" s="226">
        <v>538.64</v>
      </c>
    </row>
    <row r="6336" spans="1:4" x14ac:dyDescent="0.2">
      <c r="A6336" s="224" t="s">
        <v>12107</v>
      </c>
      <c r="B6336" s="225" t="s">
        <v>12106</v>
      </c>
      <c r="C6336" s="224" t="s">
        <v>45</v>
      </c>
      <c r="D6336" s="226">
        <v>495.47</v>
      </c>
    </row>
    <row r="6337" spans="1:4" x14ac:dyDescent="0.2">
      <c r="A6337" s="224" t="s">
        <v>12108</v>
      </c>
      <c r="B6337" s="225" t="s">
        <v>12109</v>
      </c>
      <c r="C6337" s="224" t="s">
        <v>45</v>
      </c>
      <c r="D6337" s="226">
        <v>615.58000000000004</v>
      </c>
    </row>
    <row r="6338" spans="1:4" x14ac:dyDescent="0.2">
      <c r="A6338" s="224" t="s">
        <v>12110</v>
      </c>
      <c r="B6338" s="225" t="s">
        <v>12109</v>
      </c>
      <c r="C6338" s="224" t="s">
        <v>45</v>
      </c>
      <c r="D6338" s="226">
        <v>566.25</v>
      </c>
    </row>
    <row r="6339" spans="1:4" x14ac:dyDescent="0.2">
      <c r="A6339" s="224" t="s">
        <v>12111</v>
      </c>
      <c r="B6339" s="225" t="s">
        <v>12112</v>
      </c>
      <c r="C6339" s="224" t="s">
        <v>45</v>
      </c>
      <c r="D6339" s="226">
        <v>285.13</v>
      </c>
    </row>
    <row r="6340" spans="1:4" x14ac:dyDescent="0.2">
      <c r="A6340" s="224" t="s">
        <v>12113</v>
      </c>
      <c r="B6340" s="225" t="s">
        <v>12112</v>
      </c>
      <c r="C6340" s="224" t="s">
        <v>45</v>
      </c>
      <c r="D6340" s="226">
        <v>262.94</v>
      </c>
    </row>
    <row r="6341" spans="1:4" x14ac:dyDescent="0.2">
      <c r="A6341" s="224" t="s">
        <v>12114</v>
      </c>
      <c r="B6341" s="225" t="s">
        <v>12115</v>
      </c>
      <c r="C6341" s="224" t="s">
        <v>45</v>
      </c>
      <c r="D6341" s="226">
        <v>332.86</v>
      </c>
    </row>
    <row r="6342" spans="1:4" x14ac:dyDescent="0.2">
      <c r="A6342" s="224" t="s">
        <v>12116</v>
      </c>
      <c r="B6342" s="225" t="s">
        <v>12115</v>
      </c>
      <c r="C6342" s="224" t="s">
        <v>45</v>
      </c>
      <c r="D6342" s="226">
        <v>306.95</v>
      </c>
    </row>
    <row r="6343" spans="1:4" x14ac:dyDescent="0.2">
      <c r="A6343" s="224" t="s">
        <v>12117</v>
      </c>
      <c r="B6343" s="225" t="s">
        <v>12118</v>
      </c>
      <c r="C6343" s="224" t="s">
        <v>45</v>
      </c>
      <c r="D6343" s="226">
        <v>380.34</v>
      </c>
    </row>
    <row r="6344" spans="1:4" x14ac:dyDescent="0.2">
      <c r="A6344" s="224" t="s">
        <v>12119</v>
      </c>
      <c r="B6344" s="225" t="s">
        <v>12118</v>
      </c>
      <c r="C6344" s="224" t="s">
        <v>45</v>
      </c>
      <c r="D6344" s="226">
        <v>350.74</v>
      </c>
    </row>
    <row r="6345" spans="1:4" x14ac:dyDescent="0.2">
      <c r="A6345" s="224" t="s">
        <v>12120</v>
      </c>
      <c r="B6345" s="225" t="s">
        <v>12121</v>
      </c>
      <c r="C6345" s="224" t="s">
        <v>45</v>
      </c>
      <c r="D6345" s="226">
        <v>427.96</v>
      </c>
    </row>
    <row r="6346" spans="1:4" x14ac:dyDescent="0.2">
      <c r="A6346" s="224" t="s">
        <v>12122</v>
      </c>
      <c r="B6346" s="225" t="s">
        <v>12121</v>
      </c>
      <c r="C6346" s="224" t="s">
        <v>45</v>
      </c>
      <c r="D6346" s="226">
        <v>394.66</v>
      </c>
    </row>
    <row r="6347" spans="1:4" x14ac:dyDescent="0.2">
      <c r="A6347" s="224" t="s">
        <v>12123</v>
      </c>
      <c r="B6347" s="225" t="s">
        <v>12124</v>
      </c>
      <c r="C6347" s="224" t="s">
        <v>45</v>
      </c>
      <c r="D6347" s="226">
        <v>475.45</v>
      </c>
    </row>
    <row r="6348" spans="1:4" x14ac:dyDescent="0.2">
      <c r="A6348" s="224" t="s">
        <v>12125</v>
      </c>
      <c r="B6348" s="225" t="s">
        <v>12124</v>
      </c>
      <c r="C6348" s="224" t="s">
        <v>45</v>
      </c>
      <c r="D6348" s="226">
        <v>438.45</v>
      </c>
    </row>
    <row r="6349" spans="1:4" x14ac:dyDescent="0.2">
      <c r="A6349" s="224" t="s">
        <v>12126</v>
      </c>
      <c r="B6349" s="225" t="s">
        <v>12127</v>
      </c>
      <c r="C6349" s="224" t="s">
        <v>45</v>
      </c>
      <c r="D6349" s="226">
        <v>570.53</v>
      </c>
    </row>
    <row r="6350" spans="1:4" x14ac:dyDescent="0.2">
      <c r="A6350" s="224" t="s">
        <v>12128</v>
      </c>
      <c r="B6350" s="225" t="s">
        <v>12127</v>
      </c>
      <c r="C6350" s="224" t="s">
        <v>45</v>
      </c>
      <c r="D6350" s="226">
        <v>526.13</v>
      </c>
    </row>
    <row r="6351" spans="1:4" x14ac:dyDescent="0.2">
      <c r="A6351" s="224" t="s">
        <v>12129</v>
      </c>
      <c r="B6351" s="225" t="s">
        <v>12130</v>
      </c>
      <c r="C6351" s="224" t="s">
        <v>45</v>
      </c>
      <c r="D6351" s="226">
        <v>665.12</v>
      </c>
    </row>
    <row r="6352" spans="1:4" x14ac:dyDescent="0.2">
      <c r="A6352" s="224" t="s">
        <v>12131</v>
      </c>
      <c r="B6352" s="225" t="s">
        <v>12130</v>
      </c>
      <c r="C6352" s="224" t="s">
        <v>45</v>
      </c>
      <c r="D6352" s="226">
        <v>613.38</v>
      </c>
    </row>
    <row r="6353" spans="1:4" x14ac:dyDescent="0.2">
      <c r="A6353" s="224" t="s">
        <v>12132</v>
      </c>
      <c r="B6353" s="225" t="s">
        <v>12133</v>
      </c>
      <c r="C6353" s="224" t="s">
        <v>45</v>
      </c>
      <c r="D6353" s="226">
        <v>760.61</v>
      </c>
    </row>
    <row r="6354" spans="1:4" x14ac:dyDescent="0.2">
      <c r="A6354" s="224" t="s">
        <v>12134</v>
      </c>
      <c r="B6354" s="225" t="s">
        <v>12133</v>
      </c>
      <c r="C6354" s="224" t="s">
        <v>45</v>
      </c>
      <c r="D6354" s="226">
        <v>701.42</v>
      </c>
    </row>
    <row r="6355" spans="1:4" x14ac:dyDescent="0.2">
      <c r="A6355" s="224" t="s">
        <v>12135</v>
      </c>
      <c r="B6355" s="225" t="s">
        <v>12136</v>
      </c>
      <c r="C6355" s="224" t="s">
        <v>45</v>
      </c>
      <c r="D6355" s="226">
        <v>855.56</v>
      </c>
    </row>
    <row r="6356" spans="1:4" x14ac:dyDescent="0.2">
      <c r="A6356" s="224" t="s">
        <v>12137</v>
      </c>
      <c r="B6356" s="225" t="s">
        <v>12136</v>
      </c>
      <c r="C6356" s="224" t="s">
        <v>45</v>
      </c>
      <c r="D6356" s="226">
        <v>788.98</v>
      </c>
    </row>
    <row r="6357" spans="1:4" x14ac:dyDescent="0.2">
      <c r="A6357" s="224" t="s">
        <v>12138</v>
      </c>
      <c r="B6357" s="225" t="s">
        <v>12139</v>
      </c>
      <c r="C6357" s="224" t="s">
        <v>45</v>
      </c>
      <c r="D6357" s="226">
        <v>952.01</v>
      </c>
    </row>
    <row r="6358" spans="1:4" x14ac:dyDescent="0.2">
      <c r="A6358" s="224" t="s">
        <v>12140</v>
      </c>
      <c r="B6358" s="225" t="s">
        <v>12139</v>
      </c>
      <c r="C6358" s="224" t="s">
        <v>45</v>
      </c>
      <c r="D6358" s="226">
        <v>878.01</v>
      </c>
    </row>
    <row r="6359" spans="1:4" x14ac:dyDescent="0.2">
      <c r="A6359" s="224" t="s">
        <v>12141</v>
      </c>
      <c r="B6359" s="225" t="s">
        <v>12142</v>
      </c>
      <c r="C6359" s="224" t="s">
        <v>45</v>
      </c>
      <c r="D6359" s="226">
        <v>1140.95</v>
      </c>
    </row>
    <row r="6360" spans="1:4" x14ac:dyDescent="0.2">
      <c r="A6360" s="224" t="s">
        <v>12143</v>
      </c>
      <c r="B6360" s="225" t="s">
        <v>12142</v>
      </c>
      <c r="C6360" s="224" t="s">
        <v>45</v>
      </c>
      <c r="D6360" s="226">
        <v>1052.1600000000001</v>
      </c>
    </row>
    <row r="6361" spans="1:4" x14ac:dyDescent="0.2">
      <c r="A6361" s="224" t="s">
        <v>12144</v>
      </c>
      <c r="B6361" s="225" t="s">
        <v>12145</v>
      </c>
      <c r="C6361" s="224" t="s">
        <v>45</v>
      </c>
      <c r="D6361" s="226">
        <v>426.7</v>
      </c>
    </row>
    <row r="6362" spans="1:4" x14ac:dyDescent="0.2">
      <c r="A6362" s="224" t="s">
        <v>12146</v>
      </c>
      <c r="B6362" s="225" t="s">
        <v>12145</v>
      </c>
      <c r="C6362" s="224" t="s">
        <v>45</v>
      </c>
      <c r="D6362" s="226">
        <v>393.59</v>
      </c>
    </row>
    <row r="6363" spans="1:4" x14ac:dyDescent="0.2">
      <c r="A6363" s="224" t="s">
        <v>12147</v>
      </c>
      <c r="B6363" s="225" t="s">
        <v>12148</v>
      </c>
      <c r="C6363" s="224" t="s">
        <v>45</v>
      </c>
      <c r="D6363" s="226">
        <v>498.33</v>
      </c>
    </row>
    <row r="6364" spans="1:4" x14ac:dyDescent="0.2">
      <c r="A6364" s="224" t="s">
        <v>12149</v>
      </c>
      <c r="B6364" s="225" t="s">
        <v>12148</v>
      </c>
      <c r="C6364" s="224" t="s">
        <v>45</v>
      </c>
      <c r="D6364" s="226">
        <v>459.66</v>
      </c>
    </row>
    <row r="6365" spans="1:4" x14ac:dyDescent="0.2">
      <c r="A6365" s="224" t="s">
        <v>12150</v>
      </c>
      <c r="B6365" s="225" t="s">
        <v>12151</v>
      </c>
      <c r="C6365" s="224" t="s">
        <v>45</v>
      </c>
      <c r="D6365" s="226">
        <v>569.39</v>
      </c>
    </row>
    <row r="6366" spans="1:4" x14ac:dyDescent="0.2">
      <c r="A6366" s="224" t="s">
        <v>12152</v>
      </c>
      <c r="B6366" s="225" t="s">
        <v>12151</v>
      </c>
      <c r="C6366" s="224" t="s">
        <v>45</v>
      </c>
      <c r="D6366" s="226">
        <v>525.21</v>
      </c>
    </row>
    <row r="6367" spans="1:4" x14ac:dyDescent="0.2">
      <c r="A6367" s="224" t="s">
        <v>12153</v>
      </c>
      <c r="B6367" s="225" t="s">
        <v>12154</v>
      </c>
      <c r="C6367" s="224" t="s">
        <v>45</v>
      </c>
      <c r="D6367" s="226">
        <v>640.52</v>
      </c>
    </row>
    <row r="6368" spans="1:4" x14ac:dyDescent="0.2">
      <c r="A6368" s="224" t="s">
        <v>12155</v>
      </c>
      <c r="B6368" s="225" t="s">
        <v>12154</v>
      </c>
      <c r="C6368" s="224" t="s">
        <v>45</v>
      </c>
      <c r="D6368" s="226">
        <v>590.82000000000005</v>
      </c>
    </row>
    <row r="6369" spans="1:4" x14ac:dyDescent="0.2">
      <c r="A6369" s="224" t="s">
        <v>12156</v>
      </c>
      <c r="B6369" s="225" t="s">
        <v>12157</v>
      </c>
      <c r="C6369" s="224" t="s">
        <v>45</v>
      </c>
      <c r="D6369" s="226">
        <v>711.66</v>
      </c>
    </row>
    <row r="6370" spans="1:4" x14ac:dyDescent="0.2">
      <c r="A6370" s="224" t="s">
        <v>12158</v>
      </c>
      <c r="B6370" s="225" t="s">
        <v>12157</v>
      </c>
      <c r="C6370" s="224" t="s">
        <v>45</v>
      </c>
      <c r="D6370" s="226">
        <v>656.44</v>
      </c>
    </row>
    <row r="6371" spans="1:4" x14ac:dyDescent="0.2">
      <c r="A6371" s="224" t="s">
        <v>12159</v>
      </c>
      <c r="B6371" s="225" t="s">
        <v>12160</v>
      </c>
      <c r="C6371" s="224" t="s">
        <v>45</v>
      </c>
      <c r="D6371" s="226">
        <v>853.95</v>
      </c>
    </row>
    <row r="6372" spans="1:4" x14ac:dyDescent="0.2">
      <c r="A6372" s="224" t="s">
        <v>12161</v>
      </c>
      <c r="B6372" s="225" t="s">
        <v>12160</v>
      </c>
      <c r="C6372" s="224" t="s">
        <v>45</v>
      </c>
      <c r="D6372" s="226">
        <v>787.69</v>
      </c>
    </row>
    <row r="6373" spans="1:4" x14ac:dyDescent="0.2">
      <c r="A6373" s="224" t="s">
        <v>12162</v>
      </c>
      <c r="B6373" s="225" t="s">
        <v>12163</v>
      </c>
      <c r="C6373" s="224" t="s">
        <v>45</v>
      </c>
      <c r="D6373" s="226">
        <v>996.14</v>
      </c>
    </row>
    <row r="6374" spans="1:4" x14ac:dyDescent="0.2">
      <c r="A6374" s="224" t="s">
        <v>12164</v>
      </c>
      <c r="B6374" s="225" t="s">
        <v>12163</v>
      </c>
      <c r="C6374" s="224" t="s">
        <v>45</v>
      </c>
      <c r="D6374" s="226">
        <v>918.85</v>
      </c>
    </row>
    <row r="6375" spans="1:4" x14ac:dyDescent="0.2">
      <c r="A6375" s="224" t="s">
        <v>12165</v>
      </c>
      <c r="B6375" s="225" t="s">
        <v>12166</v>
      </c>
      <c r="C6375" s="224" t="s">
        <v>45</v>
      </c>
      <c r="D6375" s="226">
        <v>1138.43</v>
      </c>
    </row>
    <row r="6376" spans="1:4" x14ac:dyDescent="0.2">
      <c r="A6376" s="224" t="s">
        <v>12167</v>
      </c>
      <c r="B6376" s="225" t="s">
        <v>12166</v>
      </c>
      <c r="C6376" s="224" t="s">
        <v>45</v>
      </c>
      <c r="D6376" s="226">
        <v>1050.1099999999999</v>
      </c>
    </row>
    <row r="6377" spans="1:4" x14ac:dyDescent="0.2">
      <c r="A6377" s="224" t="s">
        <v>12168</v>
      </c>
      <c r="B6377" s="225" t="s">
        <v>12169</v>
      </c>
      <c r="C6377" s="224" t="s">
        <v>45</v>
      </c>
      <c r="D6377" s="226">
        <v>1280.6500000000001</v>
      </c>
    </row>
    <row r="6378" spans="1:4" x14ac:dyDescent="0.2">
      <c r="A6378" s="224" t="s">
        <v>12170</v>
      </c>
      <c r="B6378" s="225" t="s">
        <v>12169</v>
      </c>
      <c r="C6378" s="224" t="s">
        <v>45</v>
      </c>
      <c r="D6378" s="226">
        <v>1181.29</v>
      </c>
    </row>
    <row r="6379" spans="1:4" x14ac:dyDescent="0.2">
      <c r="A6379" s="224" t="s">
        <v>12171</v>
      </c>
      <c r="B6379" s="225" t="s">
        <v>12172</v>
      </c>
      <c r="C6379" s="224" t="s">
        <v>45</v>
      </c>
      <c r="D6379" s="226">
        <v>1423.34</v>
      </c>
    </row>
    <row r="6380" spans="1:4" x14ac:dyDescent="0.2">
      <c r="A6380" s="224" t="s">
        <v>12173</v>
      </c>
      <c r="B6380" s="225" t="s">
        <v>12172</v>
      </c>
      <c r="C6380" s="224" t="s">
        <v>45</v>
      </c>
      <c r="D6380" s="226">
        <v>1312.91</v>
      </c>
    </row>
    <row r="6381" spans="1:4" x14ac:dyDescent="0.2">
      <c r="A6381" s="224" t="s">
        <v>12174</v>
      </c>
      <c r="B6381" s="225" t="s">
        <v>12175</v>
      </c>
      <c r="C6381" s="224" t="s">
        <v>45</v>
      </c>
      <c r="D6381" s="226">
        <v>1707.85</v>
      </c>
    </row>
    <row r="6382" spans="1:4" x14ac:dyDescent="0.2">
      <c r="A6382" s="224" t="s">
        <v>12176</v>
      </c>
      <c r="B6382" s="225" t="s">
        <v>12175</v>
      </c>
      <c r="C6382" s="224" t="s">
        <v>45</v>
      </c>
      <c r="D6382" s="226">
        <v>1575.34</v>
      </c>
    </row>
    <row r="6383" spans="1:4" x14ac:dyDescent="0.2">
      <c r="A6383" s="224" t="s">
        <v>12177</v>
      </c>
      <c r="B6383" s="225" t="s">
        <v>12178</v>
      </c>
      <c r="C6383" s="224" t="s">
        <v>45</v>
      </c>
      <c r="D6383" s="226">
        <v>1850.09</v>
      </c>
    </row>
    <row r="6384" spans="1:4" x14ac:dyDescent="0.2">
      <c r="A6384" s="224" t="s">
        <v>12179</v>
      </c>
      <c r="B6384" s="225" t="s">
        <v>12178</v>
      </c>
      <c r="C6384" s="224" t="s">
        <v>45</v>
      </c>
      <c r="D6384" s="226">
        <v>1706.55</v>
      </c>
    </row>
    <row r="6385" spans="1:4" x14ac:dyDescent="0.2">
      <c r="A6385" s="224" t="s">
        <v>12180</v>
      </c>
      <c r="B6385" s="225" t="s">
        <v>12181</v>
      </c>
      <c r="C6385" s="224" t="s">
        <v>45</v>
      </c>
      <c r="D6385" s="226">
        <v>2134.6</v>
      </c>
    </row>
    <row r="6386" spans="1:4" x14ac:dyDescent="0.2">
      <c r="A6386" s="224" t="s">
        <v>12182</v>
      </c>
      <c r="B6386" s="225" t="s">
        <v>12181</v>
      </c>
      <c r="C6386" s="224" t="s">
        <v>45</v>
      </c>
      <c r="D6386" s="226">
        <v>1968.99</v>
      </c>
    </row>
    <row r="6387" spans="1:4" x14ac:dyDescent="0.2">
      <c r="A6387" s="224" t="s">
        <v>12183</v>
      </c>
      <c r="B6387" s="225" t="s">
        <v>12184</v>
      </c>
      <c r="C6387" s="224" t="s">
        <v>45</v>
      </c>
      <c r="D6387" s="226">
        <v>2846.29</v>
      </c>
    </row>
    <row r="6388" spans="1:4" x14ac:dyDescent="0.2">
      <c r="A6388" s="224" t="s">
        <v>12185</v>
      </c>
      <c r="B6388" s="225" t="s">
        <v>12184</v>
      </c>
      <c r="C6388" s="224" t="s">
        <v>45</v>
      </c>
      <c r="D6388" s="226">
        <v>2625.46</v>
      </c>
    </row>
    <row r="6389" spans="1:4" x14ac:dyDescent="0.2">
      <c r="A6389" s="224" t="s">
        <v>12186</v>
      </c>
      <c r="B6389" s="225" t="s">
        <v>12187</v>
      </c>
      <c r="C6389" s="224" t="s">
        <v>45</v>
      </c>
      <c r="D6389" s="226">
        <v>3557.95</v>
      </c>
    </row>
    <row r="6390" spans="1:4" x14ac:dyDescent="0.2">
      <c r="A6390" s="224" t="s">
        <v>12188</v>
      </c>
      <c r="B6390" s="225" t="s">
        <v>12187</v>
      </c>
      <c r="C6390" s="224" t="s">
        <v>45</v>
      </c>
      <c r="D6390" s="226">
        <v>3281.9</v>
      </c>
    </row>
    <row r="6391" spans="1:4" x14ac:dyDescent="0.2">
      <c r="A6391" s="224" t="s">
        <v>12189</v>
      </c>
      <c r="B6391" s="225" t="s">
        <v>12190</v>
      </c>
      <c r="C6391" s="224" t="s">
        <v>45</v>
      </c>
      <c r="D6391" s="226">
        <v>907.51</v>
      </c>
    </row>
    <row r="6392" spans="1:4" x14ac:dyDescent="0.2">
      <c r="A6392" s="224" t="s">
        <v>12191</v>
      </c>
      <c r="B6392" s="225" t="s">
        <v>12190</v>
      </c>
      <c r="C6392" s="224" t="s">
        <v>45</v>
      </c>
      <c r="D6392" s="226">
        <v>837.98</v>
      </c>
    </row>
    <row r="6393" spans="1:4" x14ac:dyDescent="0.2">
      <c r="A6393" s="224" t="s">
        <v>12192</v>
      </c>
      <c r="B6393" s="225" t="s">
        <v>12193</v>
      </c>
      <c r="C6393" s="224" t="s">
        <v>45</v>
      </c>
      <c r="D6393" s="226">
        <v>1088.92</v>
      </c>
    </row>
    <row r="6394" spans="1:4" x14ac:dyDescent="0.2">
      <c r="A6394" s="224" t="s">
        <v>12194</v>
      </c>
      <c r="B6394" s="225" t="s">
        <v>12193</v>
      </c>
      <c r="C6394" s="224" t="s">
        <v>45</v>
      </c>
      <c r="D6394" s="226">
        <v>1005.49</v>
      </c>
    </row>
    <row r="6395" spans="1:4" x14ac:dyDescent="0.2">
      <c r="A6395" s="224" t="s">
        <v>12195</v>
      </c>
      <c r="B6395" s="225" t="s">
        <v>12196</v>
      </c>
      <c r="C6395" s="224" t="s">
        <v>45</v>
      </c>
      <c r="D6395" s="226">
        <v>1270.29</v>
      </c>
    </row>
    <row r="6396" spans="1:4" x14ac:dyDescent="0.2">
      <c r="A6396" s="224" t="s">
        <v>12197</v>
      </c>
      <c r="B6396" s="225" t="s">
        <v>12196</v>
      </c>
      <c r="C6396" s="224" t="s">
        <v>45</v>
      </c>
      <c r="D6396" s="226">
        <v>1172.97</v>
      </c>
    </row>
    <row r="6397" spans="1:4" x14ac:dyDescent="0.2">
      <c r="A6397" s="224" t="s">
        <v>12198</v>
      </c>
      <c r="B6397" s="225" t="s">
        <v>12199</v>
      </c>
      <c r="C6397" s="224" t="s">
        <v>45</v>
      </c>
      <c r="D6397" s="226">
        <v>1451.69</v>
      </c>
    </row>
    <row r="6398" spans="1:4" x14ac:dyDescent="0.2">
      <c r="A6398" s="224" t="s">
        <v>12200</v>
      </c>
      <c r="B6398" s="225" t="s">
        <v>12199</v>
      </c>
      <c r="C6398" s="224" t="s">
        <v>45</v>
      </c>
      <c r="D6398" s="226">
        <v>1340.47</v>
      </c>
    </row>
    <row r="6399" spans="1:4" x14ac:dyDescent="0.2">
      <c r="A6399" s="224" t="s">
        <v>12201</v>
      </c>
      <c r="B6399" s="225" t="s">
        <v>12202</v>
      </c>
      <c r="C6399" s="224" t="s">
        <v>45</v>
      </c>
      <c r="D6399" s="226">
        <v>1633.08</v>
      </c>
    </row>
    <row r="6400" spans="1:4" x14ac:dyDescent="0.2">
      <c r="A6400" s="224" t="s">
        <v>12203</v>
      </c>
      <c r="B6400" s="225" t="s">
        <v>12202</v>
      </c>
      <c r="C6400" s="224" t="s">
        <v>45</v>
      </c>
      <c r="D6400" s="226">
        <v>1507.96</v>
      </c>
    </row>
    <row r="6401" spans="1:4" x14ac:dyDescent="0.2">
      <c r="A6401" s="224" t="s">
        <v>12204</v>
      </c>
      <c r="B6401" s="225" t="s">
        <v>12205</v>
      </c>
      <c r="C6401" s="224" t="s">
        <v>45</v>
      </c>
      <c r="D6401" s="226">
        <v>1815.11</v>
      </c>
    </row>
    <row r="6402" spans="1:4" x14ac:dyDescent="0.2">
      <c r="A6402" s="224" t="s">
        <v>12206</v>
      </c>
      <c r="B6402" s="225" t="s">
        <v>12205</v>
      </c>
      <c r="C6402" s="224" t="s">
        <v>45</v>
      </c>
      <c r="D6402" s="226">
        <v>1676.05</v>
      </c>
    </row>
    <row r="6403" spans="1:4" x14ac:dyDescent="0.2">
      <c r="A6403" s="224" t="s">
        <v>12207</v>
      </c>
      <c r="B6403" s="225" t="s">
        <v>12208</v>
      </c>
      <c r="C6403" s="224" t="s">
        <v>45</v>
      </c>
      <c r="D6403" s="226">
        <v>2177.9</v>
      </c>
    </row>
    <row r="6404" spans="1:4" x14ac:dyDescent="0.2">
      <c r="A6404" s="224" t="s">
        <v>12209</v>
      </c>
      <c r="B6404" s="225" t="s">
        <v>12208</v>
      </c>
      <c r="C6404" s="224" t="s">
        <v>45</v>
      </c>
      <c r="D6404" s="226">
        <v>2011.04</v>
      </c>
    </row>
    <row r="6405" spans="1:4" x14ac:dyDescent="0.2">
      <c r="A6405" s="224" t="s">
        <v>12210</v>
      </c>
      <c r="B6405" s="225" t="s">
        <v>12211</v>
      </c>
      <c r="C6405" s="224" t="s">
        <v>45</v>
      </c>
      <c r="D6405" s="226">
        <v>2722.11</v>
      </c>
    </row>
    <row r="6406" spans="1:4" x14ac:dyDescent="0.2">
      <c r="A6406" s="224" t="s">
        <v>12212</v>
      </c>
      <c r="B6406" s="225" t="s">
        <v>12211</v>
      </c>
      <c r="C6406" s="224" t="s">
        <v>45</v>
      </c>
      <c r="D6406" s="226">
        <v>2513.56</v>
      </c>
    </row>
    <row r="6407" spans="1:4" x14ac:dyDescent="0.2">
      <c r="A6407" s="224" t="s">
        <v>12213</v>
      </c>
      <c r="B6407" s="225" t="s">
        <v>12214</v>
      </c>
      <c r="C6407" s="224" t="s">
        <v>45</v>
      </c>
      <c r="D6407" s="226">
        <v>3176.11</v>
      </c>
    </row>
    <row r="6408" spans="1:4" x14ac:dyDescent="0.2">
      <c r="A6408" s="224" t="s">
        <v>12215</v>
      </c>
      <c r="B6408" s="225" t="s">
        <v>12214</v>
      </c>
      <c r="C6408" s="224" t="s">
        <v>45</v>
      </c>
      <c r="D6408" s="226">
        <v>2932.78</v>
      </c>
    </row>
    <row r="6409" spans="1:4" x14ac:dyDescent="0.2">
      <c r="A6409" s="224" t="s">
        <v>12216</v>
      </c>
      <c r="B6409" s="225" t="s">
        <v>12217</v>
      </c>
      <c r="C6409" s="224" t="s">
        <v>45</v>
      </c>
      <c r="D6409" s="226">
        <v>3266.83</v>
      </c>
    </row>
    <row r="6410" spans="1:4" x14ac:dyDescent="0.2">
      <c r="A6410" s="224" t="s">
        <v>12218</v>
      </c>
      <c r="B6410" s="225" t="s">
        <v>12217</v>
      </c>
      <c r="C6410" s="224" t="s">
        <v>45</v>
      </c>
      <c r="D6410" s="226">
        <v>3016.54</v>
      </c>
    </row>
    <row r="6411" spans="1:4" x14ac:dyDescent="0.2">
      <c r="A6411" s="224" t="s">
        <v>12219</v>
      </c>
      <c r="B6411" s="225" t="s">
        <v>12220</v>
      </c>
      <c r="C6411" s="224" t="s">
        <v>45</v>
      </c>
      <c r="D6411" s="226">
        <v>3629.6</v>
      </c>
    </row>
    <row r="6412" spans="1:4" x14ac:dyDescent="0.2">
      <c r="A6412" s="224" t="s">
        <v>12221</v>
      </c>
      <c r="B6412" s="225" t="s">
        <v>12220</v>
      </c>
      <c r="C6412" s="224" t="s">
        <v>45</v>
      </c>
      <c r="D6412" s="226">
        <v>3351.51</v>
      </c>
    </row>
    <row r="6413" spans="1:4" x14ac:dyDescent="0.2">
      <c r="A6413" s="224" t="s">
        <v>12222</v>
      </c>
      <c r="B6413" s="225" t="s">
        <v>12223</v>
      </c>
      <c r="C6413" s="224" t="s">
        <v>45</v>
      </c>
      <c r="D6413" s="226">
        <v>4537.1099999999997</v>
      </c>
    </row>
    <row r="6414" spans="1:4" x14ac:dyDescent="0.2">
      <c r="A6414" s="224" t="s">
        <v>12224</v>
      </c>
      <c r="B6414" s="225" t="s">
        <v>12223</v>
      </c>
      <c r="C6414" s="224" t="s">
        <v>45</v>
      </c>
      <c r="D6414" s="226">
        <v>4189.5</v>
      </c>
    </row>
    <row r="6415" spans="1:4" x14ac:dyDescent="0.2">
      <c r="A6415" s="224" t="s">
        <v>12225</v>
      </c>
      <c r="B6415" s="225" t="s">
        <v>12226</v>
      </c>
      <c r="C6415" s="224" t="s">
        <v>45</v>
      </c>
      <c r="D6415" s="226">
        <v>4110.83</v>
      </c>
    </row>
    <row r="6416" spans="1:4" x14ac:dyDescent="0.2">
      <c r="A6416" s="224" t="s">
        <v>12227</v>
      </c>
      <c r="B6416" s="225" t="s">
        <v>12226</v>
      </c>
      <c r="C6416" s="224" t="s">
        <v>45</v>
      </c>
      <c r="D6416" s="226">
        <v>3798.84</v>
      </c>
    </row>
    <row r="6417" spans="1:4" x14ac:dyDescent="0.2">
      <c r="A6417" s="224" t="s">
        <v>12228</v>
      </c>
      <c r="B6417" s="225" t="s">
        <v>12229</v>
      </c>
      <c r="C6417" s="224" t="s">
        <v>45</v>
      </c>
      <c r="D6417" s="226">
        <v>4567.3500000000004</v>
      </c>
    </row>
    <row r="6418" spans="1:4" x14ac:dyDescent="0.2">
      <c r="A6418" s="224" t="s">
        <v>12230</v>
      </c>
      <c r="B6418" s="225" t="s">
        <v>12229</v>
      </c>
      <c r="C6418" s="224" t="s">
        <v>45</v>
      </c>
      <c r="D6418" s="226">
        <v>4220.7</v>
      </c>
    </row>
    <row r="6419" spans="1:4" x14ac:dyDescent="0.2">
      <c r="A6419" s="224" t="s">
        <v>12231</v>
      </c>
      <c r="B6419" s="225" t="s">
        <v>12232</v>
      </c>
      <c r="C6419" s="224" t="s">
        <v>45</v>
      </c>
      <c r="D6419" s="226">
        <v>5709.48</v>
      </c>
    </row>
    <row r="6420" spans="1:4" x14ac:dyDescent="0.2">
      <c r="A6420" s="224" t="s">
        <v>12233</v>
      </c>
      <c r="B6420" s="225" t="s">
        <v>12232</v>
      </c>
      <c r="C6420" s="224" t="s">
        <v>45</v>
      </c>
      <c r="D6420" s="226">
        <v>5276.16</v>
      </c>
    </row>
    <row r="6421" spans="1:4" x14ac:dyDescent="0.2">
      <c r="A6421" s="224" t="s">
        <v>12234</v>
      </c>
      <c r="B6421" s="225" t="s">
        <v>12235</v>
      </c>
      <c r="C6421" s="224" t="s">
        <v>45</v>
      </c>
      <c r="D6421" s="226">
        <v>272.41000000000003</v>
      </c>
    </row>
    <row r="6422" spans="1:4" x14ac:dyDescent="0.2">
      <c r="A6422" s="224" t="s">
        <v>12236</v>
      </c>
      <c r="B6422" s="225" t="s">
        <v>12235</v>
      </c>
      <c r="C6422" s="224" t="s">
        <v>45</v>
      </c>
      <c r="D6422" s="226">
        <v>256.51</v>
      </c>
    </row>
    <row r="6423" spans="1:4" x14ac:dyDescent="0.2">
      <c r="A6423" s="224" t="s">
        <v>12237</v>
      </c>
      <c r="B6423" s="225" t="s">
        <v>12238</v>
      </c>
      <c r="C6423" s="224" t="s">
        <v>45</v>
      </c>
      <c r="D6423" s="226">
        <v>286.83999999999997</v>
      </c>
    </row>
    <row r="6424" spans="1:4" x14ac:dyDescent="0.2">
      <c r="A6424" s="224" t="s">
        <v>12239</v>
      </c>
      <c r="B6424" s="225" t="s">
        <v>12238</v>
      </c>
      <c r="C6424" s="224" t="s">
        <v>45</v>
      </c>
      <c r="D6424" s="226">
        <v>270.16000000000003</v>
      </c>
    </row>
    <row r="6425" spans="1:4" x14ac:dyDescent="0.2">
      <c r="A6425" s="224" t="s">
        <v>12240</v>
      </c>
      <c r="B6425" s="225" t="s">
        <v>12241</v>
      </c>
      <c r="C6425" s="224" t="s">
        <v>45</v>
      </c>
      <c r="D6425" s="226">
        <v>222.16</v>
      </c>
    </row>
    <row r="6426" spans="1:4" x14ac:dyDescent="0.2">
      <c r="A6426" s="224" t="s">
        <v>12242</v>
      </c>
      <c r="B6426" s="225" t="s">
        <v>12241</v>
      </c>
      <c r="C6426" s="224" t="s">
        <v>45</v>
      </c>
      <c r="D6426" s="226">
        <v>207.89</v>
      </c>
    </row>
    <row r="6427" spans="1:4" x14ac:dyDescent="0.2">
      <c r="A6427" s="224" t="s">
        <v>12243</v>
      </c>
      <c r="B6427" s="225" t="s">
        <v>12244</v>
      </c>
      <c r="C6427" s="224" t="s">
        <v>45</v>
      </c>
      <c r="D6427" s="226">
        <v>197.03</v>
      </c>
    </row>
    <row r="6428" spans="1:4" x14ac:dyDescent="0.2">
      <c r="A6428" s="224" t="s">
        <v>12245</v>
      </c>
      <c r="B6428" s="225" t="s">
        <v>12244</v>
      </c>
      <c r="C6428" s="224" t="s">
        <v>45</v>
      </c>
      <c r="D6428" s="226">
        <v>183.6</v>
      </c>
    </row>
    <row r="6429" spans="1:4" x14ac:dyDescent="0.2">
      <c r="A6429" s="224" t="s">
        <v>12246</v>
      </c>
      <c r="B6429" s="225" t="s">
        <v>12247</v>
      </c>
      <c r="C6429" s="224" t="s">
        <v>45</v>
      </c>
      <c r="D6429" s="226">
        <v>192.56</v>
      </c>
    </row>
    <row r="6430" spans="1:4" x14ac:dyDescent="0.2">
      <c r="A6430" s="224" t="s">
        <v>12248</v>
      </c>
      <c r="B6430" s="225" t="s">
        <v>12247</v>
      </c>
      <c r="C6430" s="224" t="s">
        <v>45</v>
      </c>
      <c r="D6430" s="226">
        <v>175.51</v>
      </c>
    </row>
    <row r="6431" spans="1:4" x14ac:dyDescent="0.2">
      <c r="A6431" s="224" t="s">
        <v>12249</v>
      </c>
      <c r="B6431" s="225" t="s">
        <v>12250</v>
      </c>
      <c r="C6431" s="224" t="s">
        <v>45</v>
      </c>
      <c r="D6431" s="226">
        <v>240.36</v>
      </c>
    </row>
    <row r="6432" spans="1:4" x14ac:dyDescent="0.2">
      <c r="A6432" s="224" t="s">
        <v>12251</v>
      </c>
      <c r="B6432" s="225" t="s">
        <v>12250</v>
      </c>
      <c r="C6432" s="224" t="s">
        <v>45</v>
      </c>
      <c r="D6432" s="226">
        <v>219.89</v>
      </c>
    </row>
    <row r="6433" spans="1:4" x14ac:dyDescent="0.2">
      <c r="A6433" s="224" t="s">
        <v>12252</v>
      </c>
      <c r="B6433" s="225" t="s">
        <v>12253</v>
      </c>
      <c r="C6433" s="224" t="s">
        <v>45</v>
      </c>
      <c r="D6433" s="226">
        <v>298.87</v>
      </c>
    </row>
    <row r="6434" spans="1:4" x14ac:dyDescent="0.2">
      <c r="A6434" s="224" t="s">
        <v>12254</v>
      </c>
      <c r="B6434" s="225" t="s">
        <v>12253</v>
      </c>
      <c r="C6434" s="224" t="s">
        <v>45</v>
      </c>
      <c r="D6434" s="226">
        <v>273.48</v>
      </c>
    </row>
    <row r="6435" spans="1:4" x14ac:dyDescent="0.2">
      <c r="A6435" s="224" t="s">
        <v>12255</v>
      </c>
      <c r="B6435" s="225" t="s">
        <v>12256</v>
      </c>
      <c r="C6435" s="224" t="s">
        <v>45</v>
      </c>
      <c r="D6435" s="226">
        <v>415.37</v>
      </c>
    </row>
    <row r="6436" spans="1:4" x14ac:dyDescent="0.2">
      <c r="A6436" s="224" t="s">
        <v>12257</v>
      </c>
      <c r="B6436" s="225" t="s">
        <v>12256</v>
      </c>
      <c r="C6436" s="224" t="s">
        <v>45</v>
      </c>
      <c r="D6436" s="226">
        <v>381.66</v>
      </c>
    </row>
    <row r="6437" spans="1:4" x14ac:dyDescent="0.2">
      <c r="A6437" s="224" t="s">
        <v>12258</v>
      </c>
      <c r="B6437" s="225" t="s">
        <v>12259</v>
      </c>
      <c r="C6437" s="224" t="s">
        <v>45</v>
      </c>
      <c r="D6437" s="226">
        <v>481.82</v>
      </c>
    </row>
    <row r="6438" spans="1:4" x14ac:dyDescent="0.2">
      <c r="A6438" s="224" t="s">
        <v>12260</v>
      </c>
      <c r="B6438" s="225" t="s">
        <v>12259</v>
      </c>
      <c r="C6438" s="224" t="s">
        <v>45</v>
      </c>
      <c r="D6438" s="226">
        <v>442.85</v>
      </c>
    </row>
    <row r="6439" spans="1:4" x14ac:dyDescent="0.2">
      <c r="A6439" s="224" t="s">
        <v>12261</v>
      </c>
      <c r="B6439" s="225" t="s">
        <v>12262</v>
      </c>
      <c r="C6439" s="224" t="s">
        <v>45</v>
      </c>
      <c r="D6439" s="226">
        <v>558.53</v>
      </c>
    </row>
    <row r="6440" spans="1:4" x14ac:dyDescent="0.2">
      <c r="A6440" s="224" t="s">
        <v>12263</v>
      </c>
      <c r="B6440" s="225" t="s">
        <v>12262</v>
      </c>
      <c r="C6440" s="224" t="s">
        <v>45</v>
      </c>
      <c r="D6440" s="226">
        <v>512.92999999999995</v>
      </c>
    </row>
    <row r="6441" spans="1:4" x14ac:dyDescent="0.2">
      <c r="A6441" s="224" t="s">
        <v>12264</v>
      </c>
      <c r="B6441" s="225" t="s">
        <v>12265</v>
      </c>
      <c r="C6441" s="224" t="s">
        <v>45</v>
      </c>
      <c r="D6441" s="226">
        <v>809.32</v>
      </c>
    </row>
    <row r="6442" spans="1:4" x14ac:dyDescent="0.2">
      <c r="A6442" s="224" t="s">
        <v>12266</v>
      </c>
      <c r="B6442" s="225" t="s">
        <v>12265</v>
      </c>
      <c r="C6442" s="224" t="s">
        <v>45</v>
      </c>
      <c r="D6442" s="226">
        <v>745.83</v>
      </c>
    </row>
    <row r="6443" spans="1:4" x14ac:dyDescent="0.2">
      <c r="A6443" s="224" t="s">
        <v>12267</v>
      </c>
      <c r="B6443" s="225" t="s">
        <v>12268</v>
      </c>
      <c r="C6443" s="224" t="s">
        <v>45</v>
      </c>
      <c r="D6443" s="226">
        <v>891.36</v>
      </c>
    </row>
    <row r="6444" spans="1:4" x14ac:dyDescent="0.2">
      <c r="A6444" s="224" t="s">
        <v>12269</v>
      </c>
      <c r="B6444" s="225" t="s">
        <v>12268</v>
      </c>
      <c r="C6444" s="224" t="s">
        <v>45</v>
      </c>
      <c r="D6444" s="226">
        <v>821.85</v>
      </c>
    </row>
    <row r="6445" spans="1:4" x14ac:dyDescent="0.2">
      <c r="A6445" s="224" t="s">
        <v>12270</v>
      </c>
      <c r="B6445" s="225" t="s">
        <v>12271</v>
      </c>
      <c r="C6445" s="224" t="s">
        <v>45</v>
      </c>
      <c r="D6445" s="226">
        <v>1059.79</v>
      </c>
    </row>
    <row r="6446" spans="1:4" x14ac:dyDescent="0.2">
      <c r="A6446" s="224" t="s">
        <v>12272</v>
      </c>
      <c r="B6446" s="225" t="s">
        <v>12271</v>
      </c>
      <c r="C6446" s="224" t="s">
        <v>45</v>
      </c>
      <c r="D6446" s="226">
        <v>977.8</v>
      </c>
    </row>
    <row r="6447" spans="1:4" x14ac:dyDescent="0.2">
      <c r="A6447" s="224" t="s">
        <v>12273</v>
      </c>
      <c r="B6447" s="225" t="s">
        <v>12274</v>
      </c>
      <c r="C6447" s="224" t="s">
        <v>45</v>
      </c>
      <c r="D6447" s="226">
        <v>1978.85</v>
      </c>
    </row>
    <row r="6448" spans="1:4" x14ac:dyDescent="0.2">
      <c r="A6448" s="224" t="s">
        <v>12275</v>
      </c>
      <c r="B6448" s="225" t="s">
        <v>12274</v>
      </c>
      <c r="C6448" s="224" t="s">
        <v>45</v>
      </c>
      <c r="D6448" s="226">
        <v>1826.13</v>
      </c>
    </row>
    <row r="6449" spans="1:4" x14ac:dyDescent="0.2">
      <c r="A6449" s="224" t="s">
        <v>12276</v>
      </c>
      <c r="B6449" s="225" t="s">
        <v>12277</v>
      </c>
      <c r="C6449" s="224" t="s">
        <v>45</v>
      </c>
      <c r="D6449" s="226">
        <v>2379.9499999999998</v>
      </c>
    </row>
    <row r="6450" spans="1:4" x14ac:dyDescent="0.2">
      <c r="A6450" s="224" t="s">
        <v>12278</v>
      </c>
      <c r="B6450" s="225" t="s">
        <v>12277</v>
      </c>
      <c r="C6450" s="224" t="s">
        <v>45</v>
      </c>
      <c r="D6450" s="226">
        <v>2204.37</v>
      </c>
    </row>
    <row r="6451" spans="1:4" x14ac:dyDescent="0.2">
      <c r="A6451" s="224" t="s">
        <v>12279</v>
      </c>
      <c r="B6451" s="225" t="s">
        <v>12280</v>
      </c>
      <c r="C6451" s="224" t="s">
        <v>45</v>
      </c>
      <c r="D6451" s="226">
        <v>2659.41</v>
      </c>
    </row>
    <row r="6452" spans="1:4" x14ac:dyDescent="0.2">
      <c r="A6452" s="224" t="s">
        <v>12281</v>
      </c>
      <c r="B6452" s="225" t="s">
        <v>12280</v>
      </c>
      <c r="C6452" s="224" t="s">
        <v>45</v>
      </c>
      <c r="D6452" s="226">
        <v>2462.4</v>
      </c>
    </row>
    <row r="6453" spans="1:4" x14ac:dyDescent="0.2">
      <c r="A6453" s="224" t="s">
        <v>12282</v>
      </c>
      <c r="B6453" s="225" t="s">
        <v>12283</v>
      </c>
      <c r="C6453" s="224" t="s">
        <v>45</v>
      </c>
      <c r="D6453" s="226">
        <v>3823.09</v>
      </c>
    </row>
    <row r="6454" spans="1:4" x14ac:dyDescent="0.2">
      <c r="A6454" s="224" t="s">
        <v>12284</v>
      </c>
      <c r="B6454" s="225" t="s">
        <v>12283</v>
      </c>
      <c r="C6454" s="224" t="s">
        <v>45</v>
      </c>
      <c r="D6454" s="226">
        <v>3540.23</v>
      </c>
    </row>
    <row r="6455" spans="1:4" x14ac:dyDescent="0.2">
      <c r="A6455" s="224" t="s">
        <v>12285</v>
      </c>
      <c r="B6455" s="225" t="s">
        <v>12286</v>
      </c>
      <c r="C6455" s="224" t="s">
        <v>45</v>
      </c>
      <c r="D6455" s="226">
        <v>4556.82</v>
      </c>
    </row>
    <row r="6456" spans="1:4" x14ac:dyDescent="0.2">
      <c r="A6456" s="224" t="s">
        <v>12287</v>
      </c>
      <c r="B6456" s="225" t="s">
        <v>12286</v>
      </c>
      <c r="C6456" s="224" t="s">
        <v>45</v>
      </c>
      <c r="D6456" s="226">
        <v>4218.38</v>
      </c>
    </row>
    <row r="6457" spans="1:4" x14ac:dyDescent="0.2">
      <c r="A6457" s="224" t="s">
        <v>12288</v>
      </c>
      <c r="B6457" s="225" t="s">
        <v>12289</v>
      </c>
      <c r="C6457" s="224" t="s">
        <v>45</v>
      </c>
      <c r="D6457" s="226">
        <v>4938.05</v>
      </c>
    </row>
    <row r="6458" spans="1:4" x14ac:dyDescent="0.2">
      <c r="A6458" s="224" t="s">
        <v>12290</v>
      </c>
      <c r="B6458" s="225" t="s">
        <v>12289</v>
      </c>
      <c r="C6458" s="224" t="s">
        <v>45</v>
      </c>
      <c r="D6458" s="226">
        <v>4569.95</v>
      </c>
    </row>
    <row r="6459" spans="1:4" x14ac:dyDescent="0.2">
      <c r="A6459" s="224" t="s">
        <v>12291</v>
      </c>
      <c r="B6459" s="225" t="s">
        <v>12292</v>
      </c>
      <c r="C6459" s="224" t="s">
        <v>45</v>
      </c>
      <c r="D6459" s="226">
        <v>7256.54</v>
      </c>
    </row>
    <row r="6460" spans="1:4" x14ac:dyDescent="0.2">
      <c r="A6460" s="224" t="s">
        <v>12293</v>
      </c>
      <c r="B6460" s="225" t="s">
        <v>12292</v>
      </c>
      <c r="C6460" s="224" t="s">
        <v>45</v>
      </c>
      <c r="D6460" s="226">
        <v>6717.41</v>
      </c>
    </row>
    <row r="6461" spans="1:4" x14ac:dyDescent="0.2">
      <c r="A6461" s="224" t="s">
        <v>12294</v>
      </c>
      <c r="B6461" s="225" t="s">
        <v>12295</v>
      </c>
      <c r="C6461" s="224" t="s">
        <v>45</v>
      </c>
      <c r="D6461" s="226">
        <v>9625.4699999999993</v>
      </c>
    </row>
    <row r="6462" spans="1:4" x14ac:dyDescent="0.2">
      <c r="A6462" s="224" t="s">
        <v>12296</v>
      </c>
      <c r="B6462" s="225" t="s">
        <v>12295</v>
      </c>
      <c r="C6462" s="224" t="s">
        <v>45</v>
      </c>
      <c r="D6462" s="226">
        <v>8908.2900000000009</v>
      </c>
    </row>
    <row r="6463" spans="1:4" x14ac:dyDescent="0.2">
      <c r="A6463" s="224" t="s">
        <v>12297</v>
      </c>
      <c r="B6463" s="225" t="s">
        <v>12298</v>
      </c>
      <c r="C6463" s="224" t="s">
        <v>45</v>
      </c>
      <c r="D6463" s="226">
        <v>12019.64</v>
      </c>
    </row>
    <row r="6464" spans="1:4" x14ac:dyDescent="0.2">
      <c r="A6464" s="224" t="s">
        <v>12299</v>
      </c>
      <c r="B6464" s="225" t="s">
        <v>12298</v>
      </c>
      <c r="C6464" s="224" t="s">
        <v>45</v>
      </c>
      <c r="D6464" s="226">
        <v>11121.44</v>
      </c>
    </row>
    <row r="6465" spans="1:4" x14ac:dyDescent="0.2">
      <c r="A6465" s="224" t="s">
        <v>12300</v>
      </c>
      <c r="B6465" s="225" t="s">
        <v>12301</v>
      </c>
      <c r="C6465" s="224" t="s">
        <v>51</v>
      </c>
      <c r="D6465" s="226">
        <v>299.13</v>
      </c>
    </row>
    <row r="6466" spans="1:4" x14ac:dyDescent="0.2">
      <c r="A6466" s="224" t="s">
        <v>12302</v>
      </c>
      <c r="B6466" s="225" t="s">
        <v>12301</v>
      </c>
      <c r="C6466" s="224" t="s">
        <v>51</v>
      </c>
      <c r="D6466" s="226">
        <v>274.20999999999998</v>
      </c>
    </row>
    <row r="6467" spans="1:4" x14ac:dyDescent="0.2">
      <c r="A6467" s="224" t="s">
        <v>12303</v>
      </c>
      <c r="B6467" s="225" t="s">
        <v>12304</v>
      </c>
      <c r="C6467" s="224" t="s">
        <v>51</v>
      </c>
      <c r="D6467" s="226">
        <v>384.64</v>
      </c>
    </row>
    <row r="6468" spans="1:4" x14ac:dyDescent="0.2">
      <c r="A6468" s="224" t="s">
        <v>12305</v>
      </c>
      <c r="B6468" s="225" t="s">
        <v>12304</v>
      </c>
      <c r="C6468" s="224" t="s">
        <v>51</v>
      </c>
      <c r="D6468" s="226">
        <v>352.62</v>
      </c>
    </row>
    <row r="6469" spans="1:4" x14ac:dyDescent="0.2">
      <c r="A6469" s="224" t="s">
        <v>12306</v>
      </c>
      <c r="B6469" s="225" t="s">
        <v>12307</v>
      </c>
      <c r="C6469" s="224" t="s">
        <v>51</v>
      </c>
      <c r="D6469" s="226">
        <v>446.4</v>
      </c>
    </row>
    <row r="6470" spans="1:4" x14ac:dyDescent="0.2">
      <c r="A6470" s="224" t="s">
        <v>12308</v>
      </c>
      <c r="B6470" s="225" t="s">
        <v>12307</v>
      </c>
      <c r="C6470" s="224" t="s">
        <v>51</v>
      </c>
      <c r="D6470" s="226">
        <v>409.09</v>
      </c>
    </row>
    <row r="6471" spans="1:4" x14ac:dyDescent="0.2">
      <c r="A6471" s="224" t="s">
        <v>12309</v>
      </c>
      <c r="B6471" s="225" t="s">
        <v>12310</v>
      </c>
      <c r="C6471" s="224" t="s">
        <v>51</v>
      </c>
      <c r="D6471" s="226">
        <v>542.96</v>
      </c>
    </row>
    <row r="6472" spans="1:4" x14ac:dyDescent="0.2">
      <c r="A6472" s="224" t="s">
        <v>12311</v>
      </c>
      <c r="B6472" s="225" t="s">
        <v>12310</v>
      </c>
      <c r="C6472" s="224" t="s">
        <v>51</v>
      </c>
      <c r="D6472" s="226">
        <v>497.55</v>
      </c>
    </row>
    <row r="6473" spans="1:4" x14ac:dyDescent="0.2">
      <c r="A6473" s="224" t="s">
        <v>12312</v>
      </c>
      <c r="B6473" s="225" t="s">
        <v>12313</v>
      </c>
      <c r="C6473" s="224" t="s">
        <v>51</v>
      </c>
      <c r="D6473" s="226">
        <v>720.42</v>
      </c>
    </row>
    <row r="6474" spans="1:4" x14ac:dyDescent="0.2">
      <c r="A6474" s="224" t="s">
        <v>12314</v>
      </c>
      <c r="B6474" s="225" t="s">
        <v>12313</v>
      </c>
      <c r="C6474" s="224" t="s">
        <v>51</v>
      </c>
      <c r="D6474" s="226">
        <v>660.63</v>
      </c>
    </row>
    <row r="6475" spans="1:4" x14ac:dyDescent="0.2">
      <c r="A6475" s="224" t="s">
        <v>12315</v>
      </c>
      <c r="B6475" s="225" t="s">
        <v>12316</v>
      </c>
      <c r="C6475" s="224" t="s">
        <v>51</v>
      </c>
      <c r="D6475" s="226">
        <v>843.13</v>
      </c>
    </row>
    <row r="6476" spans="1:4" x14ac:dyDescent="0.2">
      <c r="A6476" s="224" t="s">
        <v>12317</v>
      </c>
      <c r="B6476" s="225" t="s">
        <v>12316</v>
      </c>
      <c r="C6476" s="224" t="s">
        <v>51</v>
      </c>
      <c r="D6476" s="226">
        <v>773.1</v>
      </c>
    </row>
    <row r="6477" spans="1:4" x14ac:dyDescent="0.2">
      <c r="A6477" s="224" t="s">
        <v>12318</v>
      </c>
      <c r="B6477" s="225" t="s">
        <v>12319</v>
      </c>
      <c r="C6477" s="224" t="s">
        <v>51</v>
      </c>
      <c r="D6477" s="226">
        <v>1027.1500000000001</v>
      </c>
    </row>
    <row r="6478" spans="1:4" x14ac:dyDescent="0.2">
      <c r="A6478" s="224" t="s">
        <v>12320</v>
      </c>
      <c r="B6478" s="225" t="s">
        <v>12319</v>
      </c>
      <c r="C6478" s="224" t="s">
        <v>51</v>
      </c>
      <c r="D6478" s="226">
        <v>942.71</v>
      </c>
    </row>
    <row r="6479" spans="1:4" x14ac:dyDescent="0.2">
      <c r="A6479" s="224" t="s">
        <v>12321</v>
      </c>
      <c r="B6479" s="225" t="s">
        <v>12322</v>
      </c>
      <c r="C6479" s="224" t="s">
        <v>51</v>
      </c>
      <c r="D6479" s="226">
        <v>978.17</v>
      </c>
    </row>
    <row r="6480" spans="1:4" x14ac:dyDescent="0.2">
      <c r="A6480" s="224" t="s">
        <v>12323</v>
      </c>
      <c r="B6480" s="225" t="s">
        <v>12322</v>
      </c>
      <c r="C6480" s="224" t="s">
        <v>51</v>
      </c>
      <c r="D6480" s="226">
        <v>896.97</v>
      </c>
    </row>
    <row r="6481" spans="1:4" x14ac:dyDescent="0.2">
      <c r="A6481" s="224" t="s">
        <v>12324</v>
      </c>
      <c r="B6481" s="225" t="s">
        <v>12325</v>
      </c>
      <c r="C6481" s="224" t="s">
        <v>51</v>
      </c>
      <c r="D6481" s="226">
        <v>1301.83</v>
      </c>
    </row>
    <row r="6482" spans="1:4" x14ac:dyDescent="0.2">
      <c r="A6482" s="224" t="s">
        <v>12326</v>
      </c>
      <c r="B6482" s="225" t="s">
        <v>12325</v>
      </c>
      <c r="C6482" s="224" t="s">
        <v>51</v>
      </c>
      <c r="D6482" s="226">
        <v>1195.29</v>
      </c>
    </row>
    <row r="6483" spans="1:4" x14ac:dyDescent="0.2">
      <c r="A6483" s="224" t="s">
        <v>12327</v>
      </c>
      <c r="B6483" s="225" t="s">
        <v>12328</v>
      </c>
      <c r="C6483" s="224" t="s">
        <v>51</v>
      </c>
      <c r="D6483" s="226">
        <v>1524.9</v>
      </c>
    </row>
    <row r="6484" spans="1:4" x14ac:dyDescent="0.2">
      <c r="A6484" s="224" t="s">
        <v>12329</v>
      </c>
      <c r="B6484" s="225" t="s">
        <v>12328</v>
      </c>
      <c r="C6484" s="224" t="s">
        <v>51</v>
      </c>
      <c r="D6484" s="226">
        <v>1399.68</v>
      </c>
    </row>
    <row r="6485" spans="1:4" x14ac:dyDescent="0.2">
      <c r="A6485" s="224" t="s">
        <v>12330</v>
      </c>
      <c r="B6485" s="225" t="s">
        <v>12331</v>
      </c>
      <c r="C6485" s="224" t="s">
        <v>51</v>
      </c>
      <c r="D6485" s="226">
        <v>1980.24</v>
      </c>
    </row>
    <row r="6486" spans="1:4" x14ac:dyDescent="0.2">
      <c r="A6486" s="224" t="s">
        <v>12332</v>
      </c>
      <c r="B6486" s="225" t="s">
        <v>12331</v>
      </c>
      <c r="C6486" s="224" t="s">
        <v>51</v>
      </c>
      <c r="D6486" s="226">
        <v>1819.91</v>
      </c>
    </row>
    <row r="6487" spans="1:4" x14ac:dyDescent="0.2">
      <c r="A6487" s="224" t="s">
        <v>12333</v>
      </c>
      <c r="B6487" s="225" t="s">
        <v>12334</v>
      </c>
      <c r="C6487" s="224" t="s">
        <v>51</v>
      </c>
      <c r="D6487" s="226">
        <v>2230.09</v>
      </c>
    </row>
    <row r="6488" spans="1:4" x14ac:dyDescent="0.2">
      <c r="A6488" s="224" t="s">
        <v>12335</v>
      </c>
      <c r="B6488" s="225" t="s">
        <v>12334</v>
      </c>
      <c r="C6488" s="224" t="s">
        <v>51</v>
      </c>
      <c r="D6488" s="226">
        <v>2049.77</v>
      </c>
    </row>
    <row r="6489" spans="1:4" x14ac:dyDescent="0.2">
      <c r="A6489" s="224" t="s">
        <v>12336</v>
      </c>
      <c r="B6489" s="225" t="s">
        <v>12337</v>
      </c>
      <c r="C6489" s="224" t="s">
        <v>51</v>
      </c>
      <c r="D6489" s="226">
        <v>675.46</v>
      </c>
    </row>
    <row r="6490" spans="1:4" x14ac:dyDescent="0.2">
      <c r="A6490" s="224" t="s">
        <v>12338</v>
      </c>
      <c r="B6490" s="225" t="s">
        <v>12337</v>
      </c>
      <c r="C6490" s="224" t="s">
        <v>51</v>
      </c>
      <c r="D6490" s="226">
        <v>617.04</v>
      </c>
    </row>
    <row r="6491" spans="1:4" x14ac:dyDescent="0.2">
      <c r="A6491" s="224" t="s">
        <v>12339</v>
      </c>
      <c r="B6491" s="225" t="s">
        <v>12340</v>
      </c>
      <c r="C6491" s="224" t="s">
        <v>51</v>
      </c>
      <c r="D6491" s="226">
        <v>869.03</v>
      </c>
    </row>
    <row r="6492" spans="1:4" x14ac:dyDescent="0.2">
      <c r="A6492" s="224" t="s">
        <v>12341</v>
      </c>
      <c r="B6492" s="225" t="s">
        <v>12340</v>
      </c>
      <c r="C6492" s="224" t="s">
        <v>51</v>
      </c>
      <c r="D6492" s="226">
        <v>793.96</v>
      </c>
    </row>
    <row r="6493" spans="1:4" x14ac:dyDescent="0.2">
      <c r="A6493" s="224" t="s">
        <v>12342</v>
      </c>
      <c r="B6493" s="225" t="s">
        <v>12343</v>
      </c>
      <c r="C6493" s="224" t="s">
        <v>51</v>
      </c>
      <c r="D6493" s="226">
        <v>1172.3</v>
      </c>
    </row>
    <row r="6494" spans="1:4" x14ac:dyDescent="0.2">
      <c r="A6494" s="224" t="s">
        <v>12344</v>
      </c>
      <c r="B6494" s="225" t="s">
        <v>12343</v>
      </c>
      <c r="C6494" s="224" t="s">
        <v>51</v>
      </c>
      <c r="D6494" s="226">
        <v>1072.54</v>
      </c>
    </row>
    <row r="6495" spans="1:4" x14ac:dyDescent="0.2">
      <c r="A6495" s="224" t="s">
        <v>12345</v>
      </c>
      <c r="B6495" s="225" t="s">
        <v>12346</v>
      </c>
      <c r="C6495" s="224" t="s">
        <v>51</v>
      </c>
      <c r="D6495" s="226">
        <v>1423.14</v>
      </c>
    </row>
    <row r="6496" spans="1:4" x14ac:dyDescent="0.2">
      <c r="A6496" s="224" t="s">
        <v>12347</v>
      </c>
      <c r="B6496" s="225" t="s">
        <v>12346</v>
      </c>
      <c r="C6496" s="224" t="s">
        <v>51</v>
      </c>
      <c r="D6496" s="226">
        <v>1301.93</v>
      </c>
    </row>
    <row r="6497" spans="1:4" x14ac:dyDescent="0.2">
      <c r="A6497" s="224" t="s">
        <v>12348</v>
      </c>
      <c r="B6497" s="225" t="s">
        <v>12349</v>
      </c>
      <c r="C6497" s="224" t="s">
        <v>51</v>
      </c>
      <c r="D6497" s="226">
        <v>1985.85</v>
      </c>
    </row>
    <row r="6498" spans="1:4" x14ac:dyDescent="0.2">
      <c r="A6498" s="224" t="s">
        <v>12350</v>
      </c>
      <c r="B6498" s="225" t="s">
        <v>12349</v>
      </c>
      <c r="C6498" s="224" t="s">
        <v>51</v>
      </c>
      <c r="D6498" s="226">
        <v>1819.29</v>
      </c>
    </row>
    <row r="6499" spans="1:4" x14ac:dyDescent="0.2">
      <c r="A6499" s="224" t="s">
        <v>12351</v>
      </c>
      <c r="B6499" s="225" t="s">
        <v>12352</v>
      </c>
      <c r="C6499" s="224" t="s">
        <v>51</v>
      </c>
      <c r="D6499" s="226">
        <v>2314.7399999999998</v>
      </c>
    </row>
    <row r="6500" spans="1:4" x14ac:dyDescent="0.2">
      <c r="A6500" s="224" t="s">
        <v>12353</v>
      </c>
      <c r="B6500" s="225" t="s">
        <v>12352</v>
      </c>
      <c r="C6500" s="224" t="s">
        <v>51</v>
      </c>
      <c r="D6500" s="226">
        <v>2120.25</v>
      </c>
    </row>
    <row r="6501" spans="1:4" x14ac:dyDescent="0.2">
      <c r="A6501" s="224" t="s">
        <v>12354</v>
      </c>
      <c r="B6501" s="225" t="s">
        <v>12355</v>
      </c>
      <c r="C6501" s="224" t="s">
        <v>51</v>
      </c>
      <c r="D6501" s="226">
        <v>3019.61</v>
      </c>
    </row>
    <row r="6502" spans="1:4" x14ac:dyDescent="0.2">
      <c r="A6502" s="224" t="s">
        <v>12356</v>
      </c>
      <c r="B6502" s="225" t="s">
        <v>12355</v>
      </c>
      <c r="C6502" s="224" t="s">
        <v>51</v>
      </c>
      <c r="D6502" s="226">
        <v>2770.27</v>
      </c>
    </row>
    <row r="6503" spans="1:4" x14ac:dyDescent="0.2">
      <c r="A6503" s="224" t="s">
        <v>12357</v>
      </c>
      <c r="B6503" s="225" t="s">
        <v>12358</v>
      </c>
      <c r="C6503" s="224" t="s">
        <v>51</v>
      </c>
      <c r="D6503" s="226">
        <v>3307.54</v>
      </c>
    </row>
    <row r="6504" spans="1:4" x14ac:dyDescent="0.2">
      <c r="A6504" s="224" t="s">
        <v>12359</v>
      </c>
      <c r="B6504" s="225" t="s">
        <v>12358</v>
      </c>
      <c r="C6504" s="224" t="s">
        <v>51</v>
      </c>
      <c r="D6504" s="226">
        <v>3034.84</v>
      </c>
    </row>
    <row r="6505" spans="1:4" x14ac:dyDescent="0.2">
      <c r="A6505" s="224" t="s">
        <v>12360</v>
      </c>
      <c r="B6505" s="225" t="s">
        <v>12361</v>
      </c>
      <c r="C6505" s="224" t="s">
        <v>51</v>
      </c>
      <c r="D6505" s="226">
        <v>3883.81</v>
      </c>
    </row>
    <row r="6506" spans="1:4" x14ac:dyDescent="0.2">
      <c r="A6506" s="224" t="s">
        <v>12362</v>
      </c>
      <c r="B6506" s="225" t="s">
        <v>12361</v>
      </c>
      <c r="C6506" s="224" t="s">
        <v>51</v>
      </c>
      <c r="D6506" s="226">
        <v>3563.74</v>
      </c>
    </row>
    <row r="6507" spans="1:4" x14ac:dyDescent="0.2">
      <c r="A6507" s="224" t="s">
        <v>12363</v>
      </c>
      <c r="B6507" s="225" t="s">
        <v>12364</v>
      </c>
      <c r="C6507" s="224" t="s">
        <v>51</v>
      </c>
      <c r="D6507" s="226">
        <v>5057.42</v>
      </c>
    </row>
    <row r="6508" spans="1:4" x14ac:dyDescent="0.2">
      <c r="A6508" s="224" t="s">
        <v>12365</v>
      </c>
      <c r="B6508" s="225" t="s">
        <v>12364</v>
      </c>
      <c r="C6508" s="224" t="s">
        <v>51</v>
      </c>
      <c r="D6508" s="226">
        <v>4645.9799999999996</v>
      </c>
    </row>
    <row r="6509" spans="1:4" x14ac:dyDescent="0.2">
      <c r="A6509" s="224" t="s">
        <v>12366</v>
      </c>
      <c r="B6509" s="225" t="s">
        <v>12367</v>
      </c>
      <c r="C6509" s="224" t="s">
        <v>51</v>
      </c>
      <c r="D6509" s="226">
        <v>6777.8</v>
      </c>
    </row>
    <row r="6510" spans="1:4" x14ac:dyDescent="0.2">
      <c r="A6510" s="224" t="s">
        <v>12368</v>
      </c>
      <c r="B6510" s="225" t="s">
        <v>12367</v>
      </c>
      <c r="C6510" s="224" t="s">
        <v>51</v>
      </c>
      <c r="D6510" s="226">
        <v>6234.98</v>
      </c>
    </row>
    <row r="6511" spans="1:4" x14ac:dyDescent="0.2">
      <c r="A6511" s="224" t="s">
        <v>12369</v>
      </c>
      <c r="B6511" s="225" t="s">
        <v>12370</v>
      </c>
      <c r="C6511" s="224" t="s">
        <v>51</v>
      </c>
      <c r="D6511" s="226">
        <v>7663.77</v>
      </c>
    </row>
    <row r="6512" spans="1:4" x14ac:dyDescent="0.2">
      <c r="A6512" s="224" t="s">
        <v>12371</v>
      </c>
      <c r="B6512" s="225" t="s">
        <v>12370</v>
      </c>
      <c r="C6512" s="224" t="s">
        <v>51</v>
      </c>
      <c r="D6512" s="226">
        <v>7050.95</v>
      </c>
    </row>
    <row r="6513" spans="1:4" x14ac:dyDescent="0.2">
      <c r="A6513" s="224" t="s">
        <v>12372</v>
      </c>
      <c r="B6513" s="225" t="s">
        <v>12373</v>
      </c>
      <c r="C6513" s="224" t="s">
        <v>45</v>
      </c>
      <c r="D6513" s="226">
        <v>6558.99</v>
      </c>
    </row>
    <row r="6514" spans="1:4" x14ac:dyDescent="0.2">
      <c r="A6514" s="224" t="s">
        <v>12374</v>
      </c>
      <c r="B6514" s="225" t="s">
        <v>12373</v>
      </c>
      <c r="C6514" s="224" t="s">
        <v>45</v>
      </c>
      <c r="D6514" s="226">
        <v>6014.5</v>
      </c>
    </row>
    <row r="6515" spans="1:4" x14ac:dyDescent="0.2">
      <c r="A6515" s="224" t="s">
        <v>12375</v>
      </c>
      <c r="B6515" s="225" t="s">
        <v>12376</v>
      </c>
      <c r="C6515" s="224" t="s">
        <v>45</v>
      </c>
      <c r="D6515" s="226">
        <v>16249.67</v>
      </c>
    </row>
    <row r="6516" spans="1:4" x14ac:dyDescent="0.2">
      <c r="A6516" s="224" t="s">
        <v>12377</v>
      </c>
      <c r="B6516" s="225" t="s">
        <v>12376</v>
      </c>
      <c r="C6516" s="224" t="s">
        <v>45</v>
      </c>
      <c r="D6516" s="226">
        <v>15062.46</v>
      </c>
    </row>
    <row r="6517" spans="1:4" x14ac:dyDescent="0.2">
      <c r="A6517" s="224" t="s">
        <v>12378</v>
      </c>
      <c r="B6517" s="225" t="s">
        <v>12379</v>
      </c>
      <c r="C6517" s="224" t="s">
        <v>59</v>
      </c>
      <c r="D6517" s="226">
        <v>69.64</v>
      </c>
    </row>
    <row r="6518" spans="1:4" x14ac:dyDescent="0.2">
      <c r="A6518" s="224" t="s">
        <v>12380</v>
      </c>
      <c r="B6518" s="225" t="s">
        <v>12379</v>
      </c>
      <c r="C6518" s="224" t="s">
        <v>59</v>
      </c>
      <c r="D6518" s="226">
        <v>67.63</v>
      </c>
    </row>
    <row r="6519" spans="1:4" x14ac:dyDescent="0.2">
      <c r="A6519" s="224" t="s">
        <v>12381</v>
      </c>
      <c r="B6519" s="225" t="s">
        <v>12382</v>
      </c>
      <c r="C6519" s="224" t="s">
        <v>45</v>
      </c>
      <c r="D6519" s="226">
        <v>77.31</v>
      </c>
    </row>
    <row r="6520" spans="1:4" x14ac:dyDescent="0.2">
      <c r="A6520" s="224" t="s">
        <v>12383</v>
      </c>
      <c r="B6520" s="225" t="s">
        <v>12382</v>
      </c>
      <c r="C6520" s="224" t="s">
        <v>45</v>
      </c>
      <c r="D6520" s="226">
        <v>74.12</v>
      </c>
    </row>
    <row r="6521" spans="1:4" x14ac:dyDescent="0.2">
      <c r="A6521" s="224" t="s">
        <v>12384</v>
      </c>
      <c r="B6521" s="225" t="s">
        <v>12385</v>
      </c>
      <c r="C6521" s="224" t="s">
        <v>45</v>
      </c>
      <c r="D6521" s="226">
        <v>132.57</v>
      </c>
    </row>
    <row r="6522" spans="1:4" x14ac:dyDescent="0.2">
      <c r="A6522" s="224" t="s">
        <v>12386</v>
      </c>
      <c r="B6522" s="225" t="s">
        <v>12385</v>
      </c>
      <c r="C6522" s="224" t="s">
        <v>45</v>
      </c>
      <c r="D6522" s="226">
        <v>128.58000000000001</v>
      </c>
    </row>
    <row r="6523" spans="1:4" x14ac:dyDescent="0.2">
      <c r="A6523" s="224" t="s">
        <v>12387</v>
      </c>
      <c r="B6523" s="225" t="s">
        <v>12388</v>
      </c>
      <c r="C6523" s="224" t="s">
        <v>45</v>
      </c>
      <c r="D6523" s="226">
        <v>242.46</v>
      </c>
    </row>
    <row r="6524" spans="1:4" x14ac:dyDescent="0.2">
      <c r="A6524" s="224" t="s">
        <v>12389</v>
      </c>
      <c r="B6524" s="225" t="s">
        <v>12388</v>
      </c>
      <c r="C6524" s="224" t="s">
        <v>45</v>
      </c>
      <c r="D6524" s="226">
        <v>238.07</v>
      </c>
    </row>
    <row r="6525" spans="1:4" x14ac:dyDescent="0.2">
      <c r="A6525" s="224" t="s">
        <v>12390</v>
      </c>
      <c r="B6525" s="225" t="s">
        <v>12391</v>
      </c>
      <c r="C6525" s="224" t="s">
        <v>45</v>
      </c>
      <c r="D6525" s="226">
        <v>475.75</v>
      </c>
    </row>
    <row r="6526" spans="1:4" x14ac:dyDescent="0.2">
      <c r="A6526" s="224" t="s">
        <v>12392</v>
      </c>
      <c r="B6526" s="225" t="s">
        <v>12391</v>
      </c>
      <c r="C6526" s="224" t="s">
        <v>45</v>
      </c>
      <c r="D6526" s="226">
        <v>469.76</v>
      </c>
    </row>
    <row r="6527" spans="1:4" x14ac:dyDescent="0.2">
      <c r="A6527" s="224" t="s">
        <v>12393</v>
      </c>
      <c r="B6527" s="225" t="s">
        <v>12394</v>
      </c>
      <c r="C6527" s="224" t="s">
        <v>45</v>
      </c>
      <c r="D6527" s="226">
        <v>54.69</v>
      </c>
    </row>
    <row r="6528" spans="1:4" x14ac:dyDescent="0.2">
      <c r="A6528" s="224" t="s">
        <v>12395</v>
      </c>
      <c r="B6528" s="225" t="s">
        <v>12394</v>
      </c>
      <c r="C6528" s="224" t="s">
        <v>45</v>
      </c>
      <c r="D6528" s="226">
        <v>53.09</v>
      </c>
    </row>
    <row r="6529" spans="1:4" x14ac:dyDescent="0.2">
      <c r="A6529" s="224" t="s">
        <v>12396</v>
      </c>
      <c r="B6529" s="225" t="s">
        <v>12397</v>
      </c>
      <c r="C6529" s="224" t="s">
        <v>45</v>
      </c>
      <c r="D6529" s="226">
        <v>81.150000000000006</v>
      </c>
    </row>
    <row r="6530" spans="1:4" x14ac:dyDescent="0.2">
      <c r="A6530" s="224" t="s">
        <v>12398</v>
      </c>
      <c r="B6530" s="225" t="s">
        <v>12397</v>
      </c>
      <c r="C6530" s="224" t="s">
        <v>45</v>
      </c>
      <c r="D6530" s="226">
        <v>79.150000000000006</v>
      </c>
    </row>
    <row r="6531" spans="1:4" x14ac:dyDescent="0.2">
      <c r="A6531" s="224" t="s">
        <v>12399</v>
      </c>
      <c r="B6531" s="225" t="s">
        <v>12400</v>
      </c>
      <c r="C6531" s="224" t="s">
        <v>45</v>
      </c>
      <c r="D6531" s="226">
        <v>143.25</v>
      </c>
    </row>
    <row r="6532" spans="1:4" x14ac:dyDescent="0.2">
      <c r="A6532" s="224" t="s">
        <v>12401</v>
      </c>
      <c r="B6532" s="225" t="s">
        <v>12400</v>
      </c>
      <c r="C6532" s="224" t="s">
        <v>45</v>
      </c>
      <c r="D6532" s="226">
        <v>140.26</v>
      </c>
    </row>
    <row r="6533" spans="1:4" x14ac:dyDescent="0.2">
      <c r="A6533" s="224" t="s">
        <v>12402</v>
      </c>
      <c r="B6533" s="225" t="s">
        <v>12403</v>
      </c>
      <c r="C6533" s="224" t="s">
        <v>45</v>
      </c>
      <c r="D6533" s="226">
        <v>325.13</v>
      </c>
    </row>
    <row r="6534" spans="1:4" x14ac:dyDescent="0.2">
      <c r="A6534" s="224" t="s">
        <v>12404</v>
      </c>
      <c r="B6534" s="225" t="s">
        <v>12403</v>
      </c>
      <c r="C6534" s="224" t="s">
        <v>45</v>
      </c>
      <c r="D6534" s="226">
        <v>321.13</v>
      </c>
    </row>
    <row r="6535" spans="1:4" x14ac:dyDescent="0.2">
      <c r="A6535" s="224" t="s">
        <v>12405</v>
      </c>
      <c r="B6535" s="225" t="s">
        <v>12406</v>
      </c>
      <c r="C6535" s="224" t="s">
        <v>45</v>
      </c>
      <c r="D6535" s="226">
        <v>75.37</v>
      </c>
    </row>
    <row r="6536" spans="1:4" x14ac:dyDescent="0.2">
      <c r="A6536" s="224" t="s">
        <v>12407</v>
      </c>
      <c r="B6536" s="225" t="s">
        <v>12406</v>
      </c>
      <c r="C6536" s="224" t="s">
        <v>45</v>
      </c>
      <c r="D6536" s="226">
        <v>71.77</v>
      </c>
    </row>
    <row r="6537" spans="1:4" x14ac:dyDescent="0.2">
      <c r="A6537" s="224" t="s">
        <v>12408</v>
      </c>
      <c r="B6537" s="225" t="s">
        <v>12409</v>
      </c>
      <c r="C6537" s="224" t="s">
        <v>45</v>
      </c>
      <c r="D6537" s="226">
        <v>96.06</v>
      </c>
    </row>
    <row r="6538" spans="1:4" x14ac:dyDescent="0.2">
      <c r="A6538" s="224" t="s">
        <v>12410</v>
      </c>
      <c r="B6538" s="225" t="s">
        <v>12409</v>
      </c>
      <c r="C6538" s="224" t="s">
        <v>45</v>
      </c>
      <c r="D6538" s="226">
        <v>91.47</v>
      </c>
    </row>
    <row r="6539" spans="1:4" x14ac:dyDescent="0.2">
      <c r="A6539" s="224" t="s">
        <v>12411</v>
      </c>
      <c r="B6539" s="225" t="s">
        <v>12412</v>
      </c>
      <c r="C6539" s="224" t="s">
        <v>45</v>
      </c>
      <c r="D6539" s="226">
        <v>102.81</v>
      </c>
    </row>
    <row r="6540" spans="1:4" x14ac:dyDescent="0.2">
      <c r="A6540" s="224" t="s">
        <v>12413</v>
      </c>
      <c r="B6540" s="225" t="s">
        <v>12412</v>
      </c>
      <c r="C6540" s="224" t="s">
        <v>45</v>
      </c>
      <c r="D6540" s="226">
        <v>97.82</v>
      </c>
    </row>
    <row r="6541" spans="1:4" x14ac:dyDescent="0.2">
      <c r="A6541" s="224" t="s">
        <v>12414</v>
      </c>
      <c r="B6541" s="225" t="s">
        <v>12415</v>
      </c>
      <c r="C6541" s="224" t="s">
        <v>45</v>
      </c>
      <c r="D6541" s="226">
        <v>109.64</v>
      </c>
    </row>
    <row r="6542" spans="1:4" x14ac:dyDescent="0.2">
      <c r="A6542" s="224" t="s">
        <v>12416</v>
      </c>
      <c r="B6542" s="225" t="s">
        <v>12415</v>
      </c>
      <c r="C6542" s="224" t="s">
        <v>45</v>
      </c>
      <c r="D6542" s="226">
        <v>104.06</v>
      </c>
    </row>
    <row r="6543" spans="1:4" x14ac:dyDescent="0.2">
      <c r="A6543" s="224" t="s">
        <v>12417</v>
      </c>
      <c r="B6543" s="225" t="s">
        <v>12418</v>
      </c>
      <c r="C6543" s="224" t="s">
        <v>45</v>
      </c>
      <c r="D6543" s="226">
        <v>118.76</v>
      </c>
    </row>
    <row r="6544" spans="1:4" x14ac:dyDescent="0.2">
      <c r="A6544" s="224" t="s">
        <v>12419</v>
      </c>
      <c r="B6544" s="225" t="s">
        <v>12418</v>
      </c>
      <c r="C6544" s="224" t="s">
        <v>45</v>
      </c>
      <c r="D6544" s="226">
        <v>112.78</v>
      </c>
    </row>
    <row r="6545" spans="1:4" x14ac:dyDescent="0.2">
      <c r="A6545" s="224" t="s">
        <v>12420</v>
      </c>
      <c r="B6545" s="225" t="s">
        <v>12421</v>
      </c>
      <c r="C6545" s="224" t="s">
        <v>45</v>
      </c>
      <c r="D6545" s="226">
        <v>119.67</v>
      </c>
    </row>
    <row r="6546" spans="1:4" x14ac:dyDescent="0.2">
      <c r="A6546" s="224" t="s">
        <v>12422</v>
      </c>
      <c r="B6546" s="225" t="s">
        <v>12421</v>
      </c>
      <c r="C6546" s="224" t="s">
        <v>45</v>
      </c>
      <c r="D6546" s="226">
        <v>113.09</v>
      </c>
    </row>
    <row r="6547" spans="1:4" x14ac:dyDescent="0.2">
      <c r="A6547" s="224" t="s">
        <v>12423</v>
      </c>
      <c r="B6547" s="225" t="s">
        <v>12424</v>
      </c>
      <c r="C6547" s="224" t="s">
        <v>45</v>
      </c>
      <c r="D6547" s="226">
        <v>126.49</v>
      </c>
    </row>
    <row r="6548" spans="1:4" x14ac:dyDescent="0.2">
      <c r="A6548" s="224" t="s">
        <v>12425</v>
      </c>
      <c r="B6548" s="225" t="s">
        <v>12424</v>
      </c>
      <c r="C6548" s="224" t="s">
        <v>45</v>
      </c>
      <c r="D6548" s="226">
        <v>119.51</v>
      </c>
    </row>
    <row r="6549" spans="1:4" x14ac:dyDescent="0.2">
      <c r="A6549" s="224" t="s">
        <v>12426</v>
      </c>
      <c r="B6549" s="225" t="s">
        <v>12427</v>
      </c>
      <c r="C6549" s="224" t="s">
        <v>45</v>
      </c>
      <c r="D6549" s="226">
        <v>36599.269999999997</v>
      </c>
    </row>
    <row r="6550" spans="1:4" x14ac:dyDescent="0.2">
      <c r="A6550" s="224" t="s">
        <v>12428</v>
      </c>
      <c r="B6550" s="225" t="s">
        <v>12427</v>
      </c>
      <c r="C6550" s="224" t="s">
        <v>45</v>
      </c>
      <c r="D6550" s="226">
        <v>33798.629999999997</v>
      </c>
    </row>
    <row r="6551" spans="1:4" x14ac:dyDescent="0.2">
      <c r="A6551" s="224" t="s">
        <v>12429</v>
      </c>
      <c r="B6551" s="225" t="s">
        <v>12430</v>
      </c>
      <c r="C6551" s="224" t="s">
        <v>45</v>
      </c>
      <c r="D6551" s="226">
        <v>60388.81</v>
      </c>
    </row>
    <row r="6552" spans="1:4" x14ac:dyDescent="0.2">
      <c r="A6552" s="224" t="s">
        <v>12431</v>
      </c>
      <c r="B6552" s="225" t="s">
        <v>12430</v>
      </c>
      <c r="C6552" s="224" t="s">
        <v>45</v>
      </c>
      <c r="D6552" s="226">
        <v>55767.74</v>
      </c>
    </row>
    <row r="6553" spans="1:4" x14ac:dyDescent="0.2">
      <c r="A6553" s="224" t="s">
        <v>12432</v>
      </c>
      <c r="B6553" s="225" t="s">
        <v>12433</v>
      </c>
      <c r="C6553" s="224" t="s">
        <v>51</v>
      </c>
      <c r="D6553" s="226">
        <v>655.8</v>
      </c>
    </row>
    <row r="6554" spans="1:4" x14ac:dyDescent="0.2">
      <c r="A6554" s="224" t="s">
        <v>12434</v>
      </c>
      <c r="B6554" s="225" t="s">
        <v>12433</v>
      </c>
      <c r="C6554" s="224" t="s">
        <v>51</v>
      </c>
      <c r="D6554" s="226">
        <v>655.8</v>
      </c>
    </row>
    <row r="6555" spans="1:4" x14ac:dyDescent="0.2">
      <c r="A6555" s="224" t="s">
        <v>12435</v>
      </c>
      <c r="B6555" s="225" t="s">
        <v>12436</v>
      </c>
      <c r="C6555" s="224" t="s">
        <v>51</v>
      </c>
      <c r="D6555" s="226">
        <v>869.52</v>
      </c>
    </row>
    <row r="6556" spans="1:4" x14ac:dyDescent="0.2">
      <c r="A6556" s="224" t="s">
        <v>12437</v>
      </c>
      <c r="B6556" s="225" t="s">
        <v>12436</v>
      </c>
      <c r="C6556" s="224" t="s">
        <v>51</v>
      </c>
      <c r="D6556" s="226">
        <v>869.52</v>
      </c>
    </row>
    <row r="6557" spans="1:4" x14ac:dyDescent="0.2">
      <c r="A6557" s="224" t="s">
        <v>12438</v>
      </c>
      <c r="B6557" s="225" t="s">
        <v>12439</v>
      </c>
      <c r="C6557" s="224" t="s">
        <v>51</v>
      </c>
      <c r="D6557" s="226">
        <v>1199.17</v>
      </c>
    </row>
    <row r="6558" spans="1:4" x14ac:dyDescent="0.2">
      <c r="A6558" s="224" t="s">
        <v>12440</v>
      </c>
      <c r="B6558" s="225" t="s">
        <v>12439</v>
      </c>
      <c r="C6558" s="224" t="s">
        <v>51</v>
      </c>
      <c r="D6558" s="226">
        <v>1199.17</v>
      </c>
    </row>
    <row r="6559" spans="1:4" x14ac:dyDescent="0.2">
      <c r="A6559" s="224" t="s">
        <v>12441</v>
      </c>
      <c r="B6559" s="225" t="s">
        <v>12442</v>
      </c>
      <c r="C6559" s="224" t="s">
        <v>51</v>
      </c>
      <c r="D6559" s="226">
        <v>1457.54</v>
      </c>
    </row>
    <row r="6560" spans="1:4" x14ac:dyDescent="0.2">
      <c r="A6560" s="224" t="s">
        <v>12443</v>
      </c>
      <c r="B6560" s="225" t="s">
        <v>12442</v>
      </c>
      <c r="C6560" s="224" t="s">
        <v>51</v>
      </c>
      <c r="D6560" s="226">
        <v>1457.54</v>
      </c>
    </row>
    <row r="6561" spans="1:4" x14ac:dyDescent="0.2">
      <c r="A6561" s="224" t="s">
        <v>12444</v>
      </c>
      <c r="B6561" s="225" t="s">
        <v>12445</v>
      </c>
      <c r="C6561" s="224" t="s">
        <v>51</v>
      </c>
      <c r="D6561" s="226">
        <v>1766.73</v>
      </c>
    </row>
    <row r="6562" spans="1:4" x14ac:dyDescent="0.2">
      <c r="A6562" s="224" t="s">
        <v>12446</v>
      </c>
      <c r="B6562" s="225" t="s">
        <v>12445</v>
      </c>
      <c r="C6562" s="224" t="s">
        <v>51</v>
      </c>
      <c r="D6562" s="226">
        <v>1766.73</v>
      </c>
    </row>
    <row r="6563" spans="1:4" x14ac:dyDescent="0.2">
      <c r="A6563" s="224" t="s">
        <v>12447</v>
      </c>
      <c r="B6563" s="225" t="s">
        <v>12448</v>
      </c>
      <c r="C6563" s="224" t="s">
        <v>51</v>
      </c>
      <c r="D6563" s="226">
        <v>2311.94</v>
      </c>
    </row>
    <row r="6564" spans="1:4" x14ac:dyDescent="0.2">
      <c r="A6564" s="224" t="s">
        <v>12449</v>
      </c>
      <c r="B6564" s="225" t="s">
        <v>12448</v>
      </c>
      <c r="C6564" s="224" t="s">
        <v>51</v>
      </c>
      <c r="D6564" s="226">
        <v>2311.94</v>
      </c>
    </row>
    <row r="6565" spans="1:4" x14ac:dyDescent="0.2">
      <c r="A6565" s="224" t="s">
        <v>12450</v>
      </c>
      <c r="B6565" s="225" t="s">
        <v>12451</v>
      </c>
      <c r="C6565" s="224" t="s">
        <v>51</v>
      </c>
      <c r="D6565" s="226">
        <v>2604.91</v>
      </c>
    </row>
    <row r="6566" spans="1:4" x14ac:dyDescent="0.2">
      <c r="A6566" s="224" t="s">
        <v>12452</v>
      </c>
      <c r="B6566" s="225" t="s">
        <v>12451</v>
      </c>
      <c r="C6566" s="224" t="s">
        <v>51</v>
      </c>
      <c r="D6566" s="226">
        <v>2604.91</v>
      </c>
    </row>
    <row r="6567" spans="1:4" x14ac:dyDescent="0.2">
      <c r="A6567" s="224" t="s">
        <v>12453</v>
      </c>
      <c r="B6567" s="225" t="s">
        <v>12454</v>
      </c>
      <c r="C6567" s="224" t="s">
        <v>51</v>
      </c>
      <c r="D6567" s="226">
        <v>3649.65</v>
      </c>
    </row>
    <row r="6568" spans="1:4" x14ac:dyDescent="0.2">
      <c r="A6568" s="224" t="s">
        <v>12455</v>
      </c>
      <c r="B6568" s="225" t="s">
        <v>12454</v>
      </c>
      <c r="C6568" s="224" t="s">
        <v>51</v>
      </c>
      <c r="D6568" s="226">
        <v>3649.65</v>
      </c>
    </row>
    <row r="6569" spans="1:4" x14ac:dyDescent="0.2">
      <c r="A6569" s="224" t="s">
        <v>12456</v>
      </c>
      <c r="B6569" s="225" t="s">
        <v>12457</v>
      </c>
      <c r="C6569" s="224" t="s">
        <v>51</v>
      </c>
      <c r="D6569" s="226">
        <v>5377.65</v>
      </c>
    </row>
    <row r="6570" spans="1:4" x14ac:dyDescent="0.2">
      <c r="A6570" s="224" t="s">
        <v>12458</v>
      </c>
      <c r="B6570" s="225" t="s">
        <v>12457</v>
      </c>
      <c r="C6570" s="224" t="s">
        <v>51</v>
      </c>
      <c r="D6570" s="226">
        <v>5377.65</v>
      </c>
    </row>
    <row r="6571" spans="1:4" x14ac:dyDescent="0.2">
      <c r="A6571" s="224" t="s">
        <v>12459</v>
      </c>
      <c r="B6571" s="225" t="s">
        <v>12460</v>
      </c>
      <c r="C6571" s="224" t="s">
        <v>51</v>
      </c>
      <c r="D6571" s="226">
        <v>11147.58</v>
      </c>
    </row>
    <row r="6572" spans="1:4" x14ac:dyDescent="0.2">
      <c r="A6572" s="224" t="s">
        <v>12461</v>
      </c>
      <c r="B6572" s="225" t="s">
        <v>12460</v>
      </c>
      <c r="C6572" s="224" t="s">
        <v>51</v>
      </c>
      <c r="D6572" s="226">
        <v>11147.58</v>
      </c>
    </row>
    <row r="6573" spans="1:4" x14ac:dyDescent="0.2">
      <c r="A6573" s="224" t="s">
        <v>12462</v>
      </c>
      <c r="B6573" s="225" t="s">
        <v>12463</v>
      </c>
      <c r="C6573" s="224" t="s">
        <v>51</v>
      </c>
      <c r="D6573" s="226">
        <v>15.9</v>
      </c>
    </row>
    <row r="6574" spans="1:4" x14ac:dyDescent="0.2">
      <c r="A6574" s="224" t="s">
        <v>12464</v>
      </c>
      <c r="B6574" s="225" t="s">
        <v>12463</v>
      </c>
      <c r="C6574" s="224" t="s">
        <v>51</v>
      </c>
      <c r="D6574" s="226">
        <v>14.66</v>
      </c>
    </row>
    <row r="6575" spans="1:4" x14ac:dyDescent="0.2">
      <c r="A6575" s="224" t="s">
        <v>12465</v>
      </c>
      <c r="B6575" s="225" t="s">
        <v>12466</v>
      </c>
      <c r="C6575" s="224" t="s">
        <v>51</v>
      </c>
      <c r="D6575" s="226">
        <v>25.16</v>
      </c>
    </row>
    <row r="6576" spans="1:4" x14ac:dyDescent="0.2">
      <c r="A6576" s="224" t="s">
        <v>12467</v>
      </c>
      <c r="B6576" s="225" t="s">
        <v>12466</v>
      </c>
      <c r="C6576" s="224" t="s">
        <v>51</v>
      </c>
      <c r="D6576" s="226">
        <v>23.55</v>
      </c>
    </row>
    <row r="6577" spans="1:4" x14ac:dyDescent="0.2">
      <c r="A6577" s="224" t="s">
        <v>12468</v>
      </c>
      <c r="B6577" s="225" t="s">
        <v>12469</v>
      </c>
      <c r="C6577" s="224" t="s">
        <v>51</v>
      </c>
      <c r="D6577" s="226">
        <v>17.27</v>
      </c>
    </row>
    <row r="6578" spans="1:4" x14ac:dyDescent="0.2">
      <c r="A6578" s="224" t="s">
        <v>12470</v>
      </c>
      <c r="B6578" s="225" t="s">
        <v>12469</v>
      </c>
      <c r="C6578" s="224" t="s">
        <v>51</v>
      </c>
      <c r="D6578" s="226">
        <v>16.02</v>
      </c>
    </row>
    <row r="6579" spans="1:4" x14ac:dyDescent="0.2">
      <c r="A6579" s="224" t="s">
        <v>12471</v>
      </c>
      <c r="B6579" s="225" t="s">
        <v>12472</v>
      </c>
      <c r="C6579" s="224" t="s">
        <v>51</v>
      </c>
      <c r="D6579" s="226">
        <v>27.89</v>
      </c>
    </row>
    <row r="6580" spans="1:4" x14ac:dyDescent="0.2">
      <c r="A6580" s="224" t="s">
        <v>12473</v>
      </c>
      <c r="B6580" s="225" t="s">
        <v>12472</v>
      </c>
      <c r="C6580" s="224" t="s">
        <v>51</v>
      </c>
      <c r="D6580" s="226">
        <v>26.28</v>
      </c>
    </row>
    <row r="6581" spans="1:4" x14ac:dyDescent="0.2">
      <c r="A6581" s="224" t="s">
        <v>12474</v>
      </c>
      <c r="B6581" s="225" t="s">
        <v>12475</v>
      </c>
      <c r="C6581" s="224" t="s">
        <v>51</v>
      </c>
      <c r="D6581" s="226">
        <v>18.62</v>
      </c>
    </row>
    <row r="6582" spans="1:4" x14ac:dyDescent="0.2">
      <c r="A6582" s="224" t="s">
        <v>12476</v>
      </c>
      <c r="B6582" s="225" t="s">
        <v>12475</v>
      </c>
      <c r="C6582" s="224" t="s">
        <v>51</v>
      </c>
      <c r="D6582" s="226">
        <v>17.37</v>
      </c>
    </row>
    <row r="6583" spans="1:4" x14ac:dyDescent="0.2">
      <c r="A6583" s="224" t="s">
        <v>12477</v>
      </c>
      <c r="B6583" s="225" t="s">
        <v>12478</v>
      </c>
      <c r="C6583" s="224" t="s">
        <v>51</v>
      </c>
      <c r="D6583" s="226">
        <v>30.59</v>
      </c>
    </row>
    <row r="6584" spans="1:4" x14ac:dyDescent="0.2">
      <c r="A6584" s="224" t="s">
        <v>12479</v>
      </c>
      <c r="B6584" s="225" t="s">
        <v>12478</v>
      </c>
      <c r="C6584" s="224" t="s">
        <v>51</v>
      </c>
      <c r="D6584" s="226">
        <v>28.98</v>
      </c>
    </row>
    <row r="6585" spans="1:4" x14ac:dyDescent="0.2">
      <c r="A6585" s="224" t="s">
        <v>12480</v>
      </c>
      <c r="B6585" s="225" t="s">
        <v>12481</v>
      </c>
      <c r="C6585" s="224" t="s">
        <v>51</v>
      </c>
      <c r="D6585" s="226">
        <v>22.73</v>
      </c>
    </row>
    <row r="6586" spans="1:4" x14ac:dyDescent="0.2">
      <c r="A6586" s="224" t="s">
        <v>12482</v>
      </c>
      <c r="B6586" s="225" t="s">
        <v>12481</v>
      </c>
      <c r="C6586" s="224" t="s">
        <v>51</v>
      </c>
      <c r="D6586" s="226">
        <v>21.49</v>
      </c>
    </row>
    <row r="6587" spans="1:4" x14ac:dyDescent="0.2">
      <c r="A6587" s="224" t="s">
        <v>12483</v>
      </c>
      <c r="B6587" s="225" t="s">
        <v>12484</v>
      </c>
      <c r="C6587" s="224" t="s">
        <v>51</v>
      </c>
      <c r="D6587" s="226">
        <v>38.81</v>
      </c>
    </row>
    <row r="6588" spans="1:4" x14ac:dyDescent="0.2">
      <c r="A6588" s="224" t="s">
        <v>12485</v>
      </c>
      <c r="B6588" s="225" t="s">
        <v>12484</v>
      </c>
      <c r="C6588" s="224" t="s">
        <v>51</v>
      </c>
      <c r="D6588" s="226">
        <v>37.21</v>
      </c>
    </row>
    <row r="6589" spans="1:4" x14ac:dyDescent="0.2">
      <c r="A6589" s="224" t="s">
        <v>12486</v>
      </c>
      <c r="B6589" s="225" t="s">
        <v>12487</v>
      </c>
      <c r="C6589" s="224" t="s">
        <v>51</v>
      </c>
      <c r="D6589" s="226">
        <v>27.6</v>
      </c>
    </row>
    <row r="6590" spans="1:4" x14ac:dyDescent="0.2">
      <c r="A6590" s="224" t="s">
        <v>12488</v>
      </c>
      <c r="B6590" s="225" t="s">
        <v>12487</v>
      </c>
      <c r="C6590" s="224" t="s">
        <v>51</v>
      </c>
      <c r="D6590" s="226">
        <v>26.35</v>
      </c>
    </row>
    <row r="6591" spans="1:4" x14ac:dyDescent="0.2">
      <c r="A6591" s="224" t="s">
        <v>12489</v>
      </c>
      <c r="B6591" s="225" t="s">
        <v>12490</v>
      </c>
      <c r="C6591" s="224" t="s">
        <v>51</v>
      </c>
      <c r="D6591" s="226">
        <v>48.55</v>
      </c>
    </row>
    <row r="6592" spans="1:4" x14ac:dyDescent="0.2">
      <c r="A6592" s="224" t="s">
        <v>12491</v>
      </c>
      <c r="B6592" s="225" t="s">
        <v>12490</v>
      </c>
      <c r="C6592" s="224" t="s">
        <v>51</v>
      </c>
      <c r="D6592" s="226">
        <v>46.94</v>
      </c>
    </row>
    <row r="6593" spans="1:4" x14ac:dyDescent="0.2">
      <c r="A6593" s="224" t="s">
        <v>12492</v>
      </c>
      <c r="B6593" s="225" t="s">
        <v>12493</v>
      </c>
      <c r="C6593" s="224" t="s">
        <v>51</v>
      </c>
      <c r="D6593" s="226">
        <v>33.86</v>
      </c>
    </row>
    <row r="6594" spans="1:4" x14ac:dyDescent="0.2">
      <c r="A6594" s="224" t="s">
        <v>12494</v>
      </c>
      <c r="B6594" s="225" t="s">
        <v>12493</v>
      </c>
      <c r="C6594" s="224" t="s">
        <v>51</v>
      </c>
      <c r="D6594" s="226">
        <v>32.61</v>
      </c>
    </row>
    <row r="6595" spans="1:4" x14ac:dyDescent="0.2">
      <c r="A6595" s="224" t="s">
        <v>12495</v>
      </c>
      <c r="B6595" s="225" t="s">
        <v>12496</v>
      </c>
      <c r="C6595" s="224" t="s">
        <v>51</v>
      </c>
      <c r="D6595" s="226">
        <v>61.07</v>
      </c>
    </row>
    <row r="6596" spans="1:4" x14ac:dyDescent="0.2">
      <c r="A6596" s="224" t="s">
        <v>12497</v>
      </c>
      <c r="B6596" s="225" t="s">
        <v>12496</v>
      </c>
      <c r="C6596" s="224" t="s">
        <v>51</v>
      </c>
      <c r="D6596" s="226">
        <v>59.47</v>
      </c>
    </row>
    <row r="6597" spans="1:4" x14ac:dyDescent="0.2">
      <c r="A6597" s="224" t="s">
        <v>12498</v>
      </c>
      <c r="B6597" s="225" t="s">
        <v>12499</v>
      </c>
      <c r="C6597" s="224" t="s">
        <v>51</v>
      </c>
      <c r="D6597" s="226">
        <v>37.020000000000003</v>
      </c>
    </row>
    <row r="6598" spans="1:4" x14ac:dyDescent="0.2">
      <c r="A6598" s="224" t="s">
        <v>12500</v>
      </c>
      <c r="B6598" s="225" t="s">
        <v>12499</v>
      </c>
      <c r="C6598" s="224" t="s">
        <v>51</v>
      </c>
      <c r="D6598" s="226">
        <v>35.78</v>
      </c>
    </row>
    <row r="6599" spans="1:4" x14ac:dyDescent="0.2">
      <c r="A6599" s="224" t="s">
        <v>12501</v>
      </c>
      <c r="B6599" s="225" t="s">
        <v>12502</v>
      </c>
      <c r="C6599" s="224" t="s">
        <v>51</v>
      </c>
      <c r="D6599" s="226">
        <v>67.400000000000006</v>
      </c>
    </row>
    <row r="6600" spans="1:4" x14ac:dyDescent="0.2">
      <c r="A6600" s="224" t="s">
        <v>12503</v>
      </c>
      <c r="B6600" s="225" t="s">
        <v>12502</v>
      </c>
      <c r="C6600" s="224" t="s">
        <v>51</v>
      </c>
      <c r="D6600" s="226">
        <v>65.790000000000006</v>
      </c>
    </row>
    <row r="6601" spans="1:4" x14ac:dyDescent="0.2">
      <c r="A6601" s="224" t="s">
        <v>12504</v>
      </c>
      <c r="B6601" s="225" t="s">
        <v>12505</v>
      </c>
      <c r="C6601" s="224" t="s">
        <v>51</v>
      </c>
      <c r="D6601" s="226">
        <v>22.04</v>
      </c>
    </row>
    <row r="6602" spans="1:4" x14ac:dyDescent="0.2">
      <c r="A6602" s="224" t="s">
        <v>12506</v>
      </c>
      <c r="B6602" s="225" t="s">
        <v>12505</v>
      </c>
      <c r="C6602" s="224" t="s">
        <v>51</v>
      </c>
      <c r="D6602" s="226">
        <v>20.8</v>
      </c>
    </row>
    <row r="6603" spans="1:4" x14ac:dyDescent="0.2">
      <c r="A6603" s="224" t="s">
        <v>12507</v>
      </c>
      <c r="B6603" s="225" t="s">
        <v>12508</v>
      </c>
      <c r="C6603" s="224" t="s">
        <v>51</v>
      </c>
      <c r="D6603" s="226">
        <v>37.44</v>
      </c>
    </row>
    <row r="6604" spans="1:4" x14ac:dyDescent="0.2">
      <c r="A6604" s="224" t="s">
        <v>12509</v>
      </c>
      <c r="B6604" s="225" t="s">
        <v>12508</v>
      </c>
      <c r="C6604" s="224" t="s">
        <v>51</v>
      </c>
      <c r="D6604" s="226">
        <v>35.83</v>
      </c>
    </row>
    <row r="6605" spans="1:4" x14ac:dyDescent="0.2">
      <c r="A6605" s="224" t="s">
        <v>12510</v>
      </c>
      <c r="B6605" s="225" t="s">
        <v>12511</v>
      </c>
      <c r="C6605" s="224" t="s">
        <v>51</v>
      </c>
      <c r="D6605" s="226">
        <v>24.34</v>
      </c>
    </row>
    <row r="6606" spans="1:4" x14ac:dyDescent="0.2">
      <c r="A6606" s="224" t="s">
        <v>12512</v>
      </c>
      <c r="B6606" s="225" t="s">
        <v>12511</v>
      </c>
      <c r="C6606" s="224" t="s">
        <v>51</v>
      </c>
      <c r="D6606" s="226">
        <v>23.09</v>
      </c>
    </row>
    <row r="6607" spans="1:4" x14ac:dyDescent="0.2">
      <c r="A6607" s="224" t="s">
        <v>12513</v>
      </c>
      <c r="B6607" s="225" t="s">
        <v>12514</v>
      </c>
      <c r="C6607" s="224" t="s">
        <v>51</v>
      </c>
      <c r="D6607" s="226">
        <v>42.03</v>
      </c>
    </row>
    <row r="6608" spans="1:4" x14ac:dyDescent="0.2">
      <c r="A6608" s="224" t="s">
        <v>12515</v>
      </c>
      <c r="B6608" s="225" t="s">
        <v>12514</v>
      </c>
      <c r="C6608" s="224" t="s">
        <v>51</v>
      </c>
      <c r="D6608" s="226">
        <v>40.42</v>
      </c>
    </row>
    <row r="6609" spans="1:4" x14ac:dyDescent="0.2">
      <c r="A6609" s="224" t="s">
        <v>12516</v>
      </c>
      <c r="B6609" s="225" t="s">
        <v>12517</v>
      </c>
      <c r="C6609" s="224" t="s">
        <v>51</v>
      </c>
      <c r="D6609" s="226">
        <v>30.76</v>
      </c>
    </row>
    <row r="6610" spans="1:4" x14ac:dyDescent="0.2">
      <c r="A6610" s="224" t="s">
        <v>12518</v>
      </c>
      <c r="B6610" s="225" t="s">
        <v>12517</v>
      </c>
      <c r="C6610" s="224" t="s">
        <v>51</v>
      </c>
      <c r="D6610" s="226">
        <v>29.51</v>
      </c>
    </row>
    <row r="6611" spans="1:4" x14ac:dyDescent="0.2">
      <c r="A6611" s="224" t="s">
        <v>12519</v>
      </c>
      <c r="B6611" s="225" t="s">
        <v>12520</v>
      </c>
      <c r="C6611" s="224" t="s">
        <v>51</v>
      </c>
      <c r="D6611" s="226">
        <v>54.87</v>
      </c>
    </row>
    <row r="6612" spans="1:4" x14ac:dyDescent="0.2">
      <c r="A6612" s="224" t="s">
        <v>12521</v>
      </c>
      <c r="B6612" s="225" t="s">
        <v>12520</v>
      </c>
      <c r="C6612" s="224" t="s">
        <v>51</v>
      </c>
      <c r="D6612" s="226">
        <v>53.26</v>
      </c>
    </row>
    <row r="6613" spans="1:4" x14ac:dyDescent="0.2">
      <c r="A6613" s="224" t="s">
        <v>12522</v>
      </c>
      <c r="B6613" s="225" t="s">
        <v>12523</v>
      </c>
      <c r="C6613" s="224" t="s">
        <v>51</v>
      </c>
      <c r="D6613" s="226">
        <v>36.979999999999997</v>
      </c>
    </row>
    <row r="6614" spans="1:4" x14ac:dyDescent="0.2">
      <c r="A6614" s="224" t="s">
        <v>12524</v>
      </c>
      <c r="B6614" s="225" t="s">
        <v>12523</v>
      </c>
      <c r="C6614" s="224" t="s">
        <v>51</v>
      </c>
      <c r="D6614" s="226">
        <v>35.74</v>
      </c>
    </row>
    <row r="6615" spans="1:4" x14ac:dyDescent="0.2">
      <c r="A6615" s="224" t="s">
        <v>12525</v>
      </c>
      <c r="B6615" s="225" t="s">
        <v>12526</v>
      </c>
      <c r="C6615" s="224" t="s">
        <v>51</v>
      </c>
      <c r="D6615" s="226">
        <v>67.31</v>
      </c>
    </row>
    <row r="6616" spans="1:4" x14ac:dyDescent="0.2">
      <c r="A6616" s="224" t="s">
        <v>12527</v>
      </c>
      <c r="B6616" s="225" t="s">
        <v>12526</v>
      </c>
      <c r="C6616" s="224" t="s">
        <v>51</v>
      </c>
      <c r="D6616" s="226">
        <v>65.709999999999994</v>
      </c>
    </row>
    <row r="6617" spans="1:4" x14ac:dyDescent="0.2">
      <c r="A6617" s="224" t="s">
        <v>12528</v>
      </c>
      <c r="B6617" s="225" t="s">
        <v>12529</v>
      </c>
      <c r="C6617" s="224" t="s">
        <v>51</v>
      </c>
      <c r="D6617" s="226">
        <v>46.67</v>
      </c>
    </row>
    <row r="6618" spans="1:4" x14ac:dyDescent="0.2">
      <c r="A6618" s="224" t="s">
        <v>12530</v>
      </c>
      <c r="B6618" s="225" t="s">
        <v>12529</v>
      </c>
      <c r="C6618" s="224" t="s">
        <v>51</v>
      </c>
      <c r="D6618" s="226">
        <v>45.42</v>
      </c>
    </row>
    <row r="6619" spans="1:4" x14ac:dyDescent="0.2">
      <c r="A6619" s="224" t="s">
        <v>12531</v>
      </c>
      <c r="B6619" s="225" t="s">
        <v>12532</v>
      </c>
      <c r="C6619" s="224" t="s">
        <v>51</v>
      </c>
      <c r="D6619" s="226">
        <v>86.69</v>
      </c>
    </row>
    <row r="6620" spans="1:4" x14ac:dyDescent="0.2">
      <c r="A6620" s="224" t="s">
        <v>12533</v>
      </c>
      <c r="B6620" s="225" t="s">
        <v>12532</v>
      </c>
      <c r="C6620" s="224" t="s">
        <v>51</v>
      </c>
      <c r="D6620" s="226">
        <v>85.08</v>
      </c>
    </row>
    <row r="6621" spans="1:4" x14ac:dyDescent="0.2">
      <c r="A6621" s="224" t="s">
        <v>12534</v>
      </c>
      <c r="B6621" s="225" t="s">
        <v>12535</v>
      </c>
      <c r="C6621" s="224" t="s">
        <v>51</v>
      </c>
      <c r="D6621" s="226">
        <v>71.77</v>
      </c>
    </row>
    <row r="6622" spans="1:4" x14ac:dyDescent="0.2">
      <c r="A6622" s="224" t="s">
        <v>12536</v>
      </c>
      <c r="B6622" s="225" t="s">
        <v>12535</v>
      </c>
      <c r="C6622" s="224" t="s">
        <v>51</v>
      </c>
      <c r="D6622" s="226">
        <v>70.52</v>
      </c>
    </row>
    <row r="6623" spans="1:4" x14ac:dyDescent="0.2">
      <c r="A6623" s="224" t="s">
        <v>12537</v>
      </c>
      <c r="B6623" s="225" t="s">
        <v>12538</v>
      </c>
      <c r="C6623" s="224" t="s">
        <v>51</v>
      </c>
      <c r="D6623" s="226">
        <v>136.88999999999999</v>
      </c>
    </row>
    <row r="6624" spans="1:4" x14ac:dyDescent="0.2">
      <c r="A6624" s="224" t="s">
        <v>12539</v>
      </c>
      <c r="B6624" s="225" t="s">
        <v>12538</v>
      </c>
      <c r="C6624" s="224" t="s">
        <v>51</v>
      </c>
      <c r="D6624" s="226">
        <v>135.29</v>
      </c>
    </row>
    <row r="6625" spans="1:4" x14ac:dyDescent="0.2">
      <c r="A6625" s="224" t="s">
        <v>12540</v>
      </c>
      <c r="B6625" s="225" t="s">
        <v>12541</v>
      </c>
      <c r="C6625" s="224" t="s">
        <v>51</v>
      </c>
      <c r="D6625" s="226">
        <v>95.15</v>
      </c>
    </row>
    <row r="6626" spans="1:4" x14ac:dyDescent="0.2">
      <c r="A6626" s="224" t="s">
        <v>12542</v>
      </c>
      <c r="B6626" s="225" t="s">
        <v>12541</v>
      </c>
      <c r="C6626" s="224" t="s">
        <v>51</v>
      </c>
      <c r="D6626" s="226">
        <v>93.91</v>
      </c>
    </row>
    <row r="6627" spans="1:4" x14ac:dyDescent="0.2">
      <c r="A6627" s="224" t="s">
        <v>12543</v>
      </c>
      <c r="B6627" s="225" t="s">
        <v>12544</v>
      </c>
      <c r="C6627" s="224" t="s">
        <v>51</v>
      </c>
      <c r="D6627" s="226">
        <v>183.66</v>
      </c>
    </row>
    <row r="6628" spans="1:4" x14ac:dyDescent="0.2">
      <c r="A6628" s="224" t="s">
        <v>12545</v>
      </c>
      <c r="B6628" s="225" t="s">
        <v>12544</v>
      </c>
      <c r="C6628" s="224" t="s">
        <v>51</v>
      </c>
      <c r="D6628" s="226">
        <v>182.05</v>
      </c>
    </row>
    <row r="6629" spans="1:4" x14ac:dyDescent="0.2">
      <c r="A6629" s="224" t="s">
        <v>12546</v>
      </c>
      <c r="B6629" s="225" t="s">
        <v>12547</v>
      </c>
      <c r="C6629" s="224" t="s">
        <v>51</v>
      </c>
      <c r="D6629" s="226">
        <v>153.46</v>
      </c>
    </row>
    <row r="6630" spans="1:4" x14ac:dyDescent="0.2">
      <c r="A6630" s="224" t="s">
        <v>12548</v>
      </c>
      <c r="B6630" s="225" t="s">
        <v>12547</v>
      </c>
      <c r="C6630" s="224" t="s">
        <v>51</v>
      </c>
      <c r="D6630" s="226">
        <v>152.21</v>
      </c>
    </row>
    <row r="6631" spans="1:4" x14ac:dyDescent="0.2">
      <c r="A6631" s="224" t="s">
        <v>12549</v>
      </c>
      <c r="B6631" s="225" t="s">
        <v>12550</v>
      </c>
      <c r="C6631" s="224" t="s">
        <v>51</v>
      </c>
      <c r="D6631" s="226">
        <v>300.27</v>
      </c>
    </row>
    <row r="6632" spans="1:4" x14ac:dyDescent="0.2">
      <c r="A6632" s="224" t="s">
        <v>12551</v>
      </c>
      <c r="B6632" s="225" t="s">
        <v>12550</v>
      </c>
      <c r="C6632" s="224" t="s">
        <v>51</v>
      </c>
      <c r="D6632" s="226">
        <v>298.67</v>
      </c>
    </row>
    <row r="6633" spans="1:4" x14ac:dyDescent="0.2">
      <c r="A6633" s="224" t="s">
        <v>12552</v>
      </c>
      <c r="B6633" s="225" t="s">
        <v>12553</v>
      </c>
      <c r="C6633" s="224" t="s">
        <v>2930</v>
      </c>
      <c r="D6633" s="226">
        <v>801.34</v>
      </c>
    </row>
    <row r="6634" spans="1:4" x14ac:dyDescent="0.2">
      <c r="A6634" s="224" t="s">
        <v>12554</v>
      </c>
      <c r="B6634" s="225" t="s">
        <v>12553</v>
      </c>
      <c r="C6634" s="224" t="s">
        <v>2930</v>
      </c>
      <c r="D6634" s="226">
        <v>768.03</v>
      </c>
    </row>
    <row r="6635" spans="1:4" x14ac:dyDescent="0.2">
      <c r="A6635" s="224" t="s">
        <v>12555</v>
      </c>
      <c r="B6635" s="225" t="s">
        <v>12556</v>
      </c>
      <c r="C6635" s="224" t="s">
        <v>2930</v>
      </c>
      <c r="D6635" s="226">
        <v>1002.6</v>
      </c>
    </row>
    <row r="6636" spans="1:4" x14ac:dyDescent="0.2">
      <c r="A6636" s="224" t="s">
        <v>12557</v>
      </c>
      <c r="B6636" s="225" t="s">
        <v>12556</v>
      </c>
      <c r="C6636" s="224" t="s">
        <v>2930</v>
      </c>
      <c r="D6636" s="226">
        <v>968.12</v>
      </c>
    </row>
    <row r="6637" spans="1:4" x14ac:dyDescent="0.2">
      <c r="A6637" s="224" t="s">
        <v>12558</v>
      </c>
      <c r="B6637" s="225" t="s">
        <v>12559</v>
      </c>
      <c r="C6637" s="224" t="s">
        <v>2930</v>
      </c>
      <c r="D6637" s="226">
        <v>1016.61</v>
      </c>
    </row>
    <row r="6638" spans="1:4" x14ac:dyDescent="0.2">
      <c r="A6638" s="224" t="s">
        <v>12560</v>
      </c>
      <c r="B6638" s="225" t="s">
        <v>12559</v>
      </c>
      <c r="C6638" s="224" t="s">
        <v>2930</v>
      </c>
      <c r="D6638" s="226">
        <v>983.09</v>
      </c>
    </row>
    <row r="6639" spans="1:4" x14ac:dyDescent="0.2">
      <c r="A6639" s="224" t="s">
        <v>12561</v>
      </c>
      <c r="B6639" s="225" t="s">
        <v>12562</v>
      </c>
      <c r="C6639" s="224" t="s">
        <v>2930</v>
      </c>
      <c r="D6639" s="226">
        <v>1203.78</v>
      </c>
    </row>
    <row r="6640" spans="1:4" x14ac:dyDescent="0.2">
      <c r="A6640" s="224" t="s">
        <v>12563</v>
      </c>
      <c r="B6640" s="225" t="s">
        <v>12562</v>
      </c>
      <c r="C6640" s="224" t="s">
        <v>2930</v>
      </c>
      <c r="D6640" s="226">
        <v>1169.3</v>
      </c>
    </row>
    <row r="6641" spans="1:4" x14ac:dyDescent="0.2">
      <c r="A6641" s="224" t="s">
        <v>12564</v>
      </c>
      <c r="B6641" s="225" t="s">
        <v>12565</v>
      </c>
      <c r="C6641" s="224" t="s">
        <v>2930</v>
      </c>
      <c r="D6641" s="226">
        <v>883.32</v>
      </c>
    </row>
    <row r="6642" spans="1:4" x14ac:dyDescent="0.2">
      <c r="A6642" s="224" t="s">
        <v>12566</v>
      </c>
      <c r="B6642" s="225" t="s">
        <v>12565</v>
      </c>
      <c r="C6642" s="224" t="s">
        <v>2930</v>
      </c>
      <c r="D6642" s="226">
        <v>850.01</v>
      </c>
    </row>
    <row r="6643" spans="1:4" x14ac:dyDescent="0.2">
      <c r="A6643" s="224" t="s">
        <v>12567</v>
      </c>
      <c r="B6643" s="225" t="s">
        <v>12568</v>
      </c>
      <c r="C6643" s="224" t="s">
        <v>2930</v>
      </c>
      <c r="D6643" s="226">
        <v>1206.3399999999999</v>
      </c>
    </row>
    <row r="6644" spans="1:4" x14ac:dyDescent="0.2">
      <c r="A6644" s="224" t="s">
        <v>12569</v>
      </c>
      <c r="B6644" s="225" t="s">
        <v>12568</v>
      </c>
      <c r="C6644" s="224" t="s">
        <v>2930</v>
      </c>
      <c r="D6644" s="226">
        <v>1171.8599999999999</v>
      </c>
    </row>
    <row r="6645" spans="1:4" x14ac:dyDescent="0.2">
      <c r="A6645" s="224" t="s">
        <v>12570</v>
      </c>
      <c r="B6645" s="225" t="s">
        <v>12571</v>
      </c>
      <c r="C6645" s="224" t="s">
        <v>2930</v>
      </c>
      <c r="D6645" s="226">
        <v>972.77</v>
      </c>
    </row>
    <row r="6646" spans="1:4" x14ac:dyDescent="0.2">
      <c r="A6646" s="224" t="s">
        <v>12572</v>
      </c>
      <c r="B6646" s="225" t="s">
        <v>12571</v>
      </c>
      <c r="C6646" s="224" t="s">
        <v>2930</v>
      </c>
      <c r="D6646" s="226">
        <v>944.06</v>
      </c>
    </row>
    <row r="6647" spans="1:4" x14ac:dyDescent="0.2">
      <c r="A6647" s="224" t="s">
        <v>12573</v>
      </c>
      <c r="B6647" s="225" t="s">
        <v>12574</v>
      </c>
      <c r="C6647" s="224" t="s">
        <v>3653</v>
      </c>
      <c r="D6647" s="226">
        <v>399.7</v>
      </c>
    </row>
    <row r="6648" spans="1:4" x14ac:dyDescent="0.2">
      <c r="A6648" s="224" t="s">
        <v>12575</v>
      </c>
      <c r="B6648" s="225" t="s">
        <v>12574</v>
      </c>
      <c r="C6648" s="224" t="s">
        <v>3653</v>
      </c>
      <c r="D6648" s="226">
        <v>388.42</v>
      </c>
    </row>
    <row r="6649" spans="1:4" x14ac:dyDescent="0.2">
      <c r="A6649" s="224" t="s">
        <v>12576</v>
      </c>
      <c r="B6649" s="225" t="s">
        <v>12577</v>
      </c>
      <c r="C6649" s="224" t="s">
        <v>3653</v>
      </c>
      <c r="D6649" s="226">
        <v>351.24</v>
      </c>
    </row>
    <row r="6650" spans="1:4" x14ac:dyDescent="0.2">
      <c r="A6650" s="224" t="s">
        <v>12578</v>
      </c>
      <c r="B6650" s="225" t="s">
        <v>12577</v>
      </c>
      <c r="C6650" s="224" t="s">
        <v>3653</v>
      </c>
      <c r="D6650" s="226">
        <v>342.55</v>
      </c>
    </row>
    <row r="6651" spans="1:4" x14ac:dyDescent="0.2">
      <c r="A6651" s="224" t="s">
        <v>12579</v>
      </c>
      <c r="B6651" s="225" t="s">
        <v>12580</v>
      </c>
      <c r="C6651" s="224" t="s">
        <v>2930</v>
      </c>
      <c r="D6651" s="226">
        <v>1084.5</v>
      </c>
    </row>
    <row r="6652" spans="1:4" x14ac:dyDescent="0.2">
      <c r="A6652" s="224" t="s">
        <v>12581</v>
      </c>
      <c r="B6652" s="225" t="s">
        <v>12580</v>
      </c>
      <c r="C6652" s="224" t="s">
        <v>2930</v>
      </c>
      <c r="D6652" s="226">
        <v>1051.19</v>
      </c>
    </row>
    <row r="6653" spans="1:4" x14ac:dyDescent="0.2">
      <c r="A6653" s="224" t="s">
        <v>12582</v>
      </c>
      <c r="B6653" s="225" t="s">
        <v>12583</v>
      </c>
      <c r="C6653" s="224" t="s">
        <v>2930</v>
      </c>
      <c r="D6653" s="226">
        <v>1407.52</v>
      </c>
    </row>
    <row r="6654" spans="1:4" x14ac:dyDescent="0.2">
      <c r="A6654" s="224" t="s">
        <v>12584</v>
      </c>
      <c r="B6654" s="225" t="s">
        <v>12583</v>
      </c>
      <c r="C6654" s="224" t="s">
        <v>2930</v>
      </c>
      <c r="D6654" s="226">
        <v>1373.04</v>
      </c>
    </row>
    <row r="6655" spans="1:4" x14ac:dyDescent="0.2">
      <c r="A6655" s="224" t="s">
        <v>12585</v>
      </c>
      <c r="B6655" s="225" t="s">
        <v>12586</v>
      </c>
      <c r="C6655" s="224" t="s">
        <v>2930</v>
      </c>
      <c r="D6655" s="226">
        <v>1173.95</v>
      </c>
    </row>
    <row r="6656" spans="1:4" x14ac:dyDescent="0.2">
      <c r="A6656" s="224" t="s">
        <v>12587</v>
      </c>
      <c r="B6656" s="225" t="s">
        <v>12586</v>
      </c>
      <c r="C6656" s="224" t="s">
        <v>2930</v>
      </c>
      <c r="D6656" s="226">
        <v>1145.24</v>
      </c>
    </row>
    <row r="6657" spans="1:4" x14ac:dyDescent="0.2">
      <c r="A6657" s="224" t="s">
        <v>12588</v>
      </c>
      <c r="B6657" s="225" t="s">
        <v>12589</v>
      </c>
      <c r="C6657" s="224" t="s">
        <v>3653</v>
      </c>
      <c r="D6657" s="226">
        <v>460.05</v>
      </c>
    </row>
    <row r="6658" spans="1:4" x14ac:dyDescent="0.2">
      <c r="A6658" s="224" t="s">
        <v>12590</v>
      </c>
      <c r="B6658" s="225" t="s">
        <v>12589</v>
      </c>
      <c r="C6658" s="224" t="s">
        <v>3653</v>
      </c>
      <c r="D6658" s="226">
        <v>448.77</v>
      </c>
    </row>
    <row r="6659" spans="1:4" x14ac:dyDescent="0.2">
      <c r="A6659" s="224" t="s">
        <v>12591</v>
      </c>
      <c r="B6659" s="225" t="s">
        <v>12592</v>
      </c>
      <c r="C6659" s="224" t="s">
        <v>3653</v>
      </c>
      <c r="D6659" s="226">
        <v>397.51</v>
      </c>
    </row>
    <row r="6660" spans="1:4" x14ac:dyDescent="0.2">
      <c r="A6660" s="224" t="s">
        <v>12593</v>
      </c>
      <c r="B6660" s="225" t="s">
        <v>12592</v>
      </c>
      <c r="C6660" s="224" t="s">
        <v>3653</v>
      </c>
      <c r="D6660" s="226">
        <v>388.82</v>
      </c>
    </row>
    <row r="6661" spans="1:4" x14ac:dyDescent="0.2">
      <c r="A6661" s="224" t="s">
        <v>12594</v>
      </c>
      <c r="B6661" s="225" t="s">
        <v>12595</v>
      </c>
      <c r="C6661" s="224" t="s">
        <v>51</v>
      </c>
      <c r="D6661" s="226">
        <v>168.29</v>
      </c>
    </row>
    <row r="6662" spans="1:4" x14ac:dyDescent="0.2">
      <c r="A6662" s="224" t="s">
        <v>12596</v>
      </c>
      <c r="B6662" s="225" t="s">
        <v>12595</v>
      </c>
      <c r="C6662" s="224" t="s">
        <v>51</v>
      </c>
      <c r="D6662" s="226">
        <v>161.13</v>
      </c>
    </row>
    <row r="6663" spans="1:4" x14ac:dyDescent="0.2">
      <c r="A6663" s="224" t="s">
        <v>12597</v>
      </c>
      <c r="B6663" s="225" t="s">
        <v>12598</v>
      </c>
      <c r="C6663" s="224" t="s">
        <v>51</v>
      </c>
      <c r="D6663" s="226">
        <v>31.74</v>
      </c>
    </row>
    <row r="6664" spans="1:4" x14ac:dyDescent="0.2">
      <c r="A6664" s="224" t="s">
        <v>12599</v>
      </c>
      <c r="B6664" s="225" t="s">
        <v>12598</v>
      </c>
      <c r="C6664" s="224" t="s">
        <v>51</v>
      </c>
      <c r="D6664" s="226">
        <v>28.83</v>
      </c>
    </row>
    <row r="6665" spans="1:4" x14ac:dyDescent="0.2">
      <c r="A6665" s="224" t="s">
        <v>12600</v>
      </c>
      <c r="B6665" s="225" t="s">
        <v>12601</v>
      </c>
      <c r="C6665" s="224" t="s">
        <v>51</v>
      </c>
      <c r="D6665" s="226">
        <v>40.69</v>
      </c>
    </row>
    <row r="6666" spans="1:4" x14ac:dyDescent="0.2">
      <c r="A6666" s="224" t="s">
        <v>12602</v>
      </c>
      <c r="B6666" s="225" t="s">
        <v>12601</v>
      </c>
      <c r="C6666" s="224" t="s">
        <v>51</v>
      </c>
      <c r="D6666" s="226">
        <v>37.049999999999997</v>
      </c>
    </row>
    <row r="6667" spans="1:4" x14ac:dyDescent="0.2">
      <c r="A6667" s="224" t="s">
        <v>12603</v>
      </c>
      <c r="B6667" s="225" t="s">
        <v>12604</v>
      </c>
      <c r="C6667" s="224" t="s">
        <v>51</v>
      </c>
      <c r="D6667" s="226">
        <v>47.43</v>
      </c>
    </row>
    <row r="6668" spans="1:4" x14ac:dyDescent="0.2">
      <c r="A6668" s="224" t="s">
        <v>12605</v>
      </c>
      <c r="B6668" s="225" t="s">
        <v>12604</v>
      </c>
      <c r="C6668" s="224" t="s">
        <v>51</v>
      </c>
      <c r="D6668" s="226">
        <v>43.08</v>
      </c>
    </row>
    <row r="6669" spans="1:4" x14ac:dyDescent="0.2">
      <c r="A6669" s="224" t="s">
        <v>12606</v>
      </c>
      <c r="B6669" s="225" t="s">
        <v>12607</v>
      </c>
      <c r="C6669" s="224" t="s">
        <v>51</v>
      </c>
      <c r="D6669" s="226">
        <v>20.71</v>
      </c>
    </row>
    <row r="6670" spans="1:4" x14ac:dyDescent="0.2">
      <c r="A6670" s="224" t="s">
        <v>12608</v>
      </c>
      <c r="B6670" s="225" t="s">
        <v>12607</v>
      </c>
      <c r="C6670" s="224" t="s">
        <v>51</v>
      </c>
      <c r="D6670" s="226">
        <v>19.32</v>
      </c>
    </row>
    <row r="6671" spans="1:4" x14ac:dyDescent="0.2">
      <c r="A6671" s="224" t="s">
        <v>12609</v>
      </c>
      <c r="B6671" s="225" t="s">
        <v>12610</v>
      </c>
      <c r="C6671" s="224" t="s">
        <v>51</v>
      </c>
      <c r="D6671" s="226">
        <v>23.34</v>
      </c>
    </row>
    <row r="6672" spans="1:4" x14ac:dyDescent="0.2">
      <c r="A6672" s="224" t="s">
        <v>12611</v>
      </c>
      <c r="B6672" s="225" t="s">
        <v>12610</v>
      </c>
      <c r="C6672" s="224" t="s">
        <v>51</v>
      </c>
      <c r="D6672" s="226">
        <v>21.96</v>
      </c>
    </row>
    <row r="6673" spans="1:4" x14ac:dyDescent="0.2">
      <c r="A6673" s="224" t="s">
        <v>12612</v>
      </c>
      <c r="B6673" s="225" t="s">
        <v>12613</v>
      </c>
      <c r="C6673" s="224" t="s">
        <v>51</v>
      </c>
      <c r="D6673" s="226">
        <v>24.83</v>
      </c>
    </row>
    <row r="6674" spans="1:4" x14ac:dyDescent="0.2">
      <c r="A6674" s="224" t="s">
        <v>12614</v>
      </c>
      <c r="B6674" s="225" t="s">
        <v>12613</v>
      </c>
      <c r="C6674" s="224" t="s">
        <v>51</v>
      </c>
      <c r="D6674" s="226">
        <v>23.44</v>
      </c>
    </row>
    <row r="6675" spans="1:4" x14ac:dyDescent="0.2">
      <c r="A6675" s="224" t="s">
        <v>12615</v>
      </c>
      <c r="B6675" s="225" t="s">
        <v>12616</v>
      </c>
      <c r="C6675" s="224" t="s">
        <v>51</v>
      </c>
      <c r="D6675" s="226">
        <v>20.95</v>
      </c>
    </row>
    <row r="6676" spans="1:4" x14ac:dyDescent="0.2">
      <c r="A6676" s="224" t="s">
        <v>12617</v>
      </c>
      <c r="B6676" s="225" t="s">
        <v>12616</v>
      </c>
      <c r="C6676" s="224" t="s">
        <v>51</v>
      </c>
      <c r="D6676" s="226">
        <v>19.84</v>
      </c>
    </row>
    <row r="6677" spans="1:4" x14ac:dyDescent="0.2">
      <c r="A6677" s="224" t="s">
        <v>12618</v>
      </c>
      <c r="B6677" s="225" t="s">
        <v>12619</v>
      </c>
      <c r="C6677" s="224" t="s">
        <v>51</v>
      </c>
      <c r="D6677" s="226">
        <v>22.18</v>
      </c>
    </row>
    <row r="6678" spans="1:4" x14ac:dyDescent="0.2">
      <c r="A6678" s="224" t="s">
        <v>12620</v>
      </c>
      <c r="B6678" s="225" t="s">
        <v>12619</v>
      </c>
      <c r="C6678" s="224" t="s">
        <v>51</v>
      </c>
      <c r="D6678" s="226">
        <v>21.07</v>
      </c>
    </row>
    <row r="6679" spans="1:4" x14ac:dyDescent="0.2">
      <c r="A6679" s="224" t="s">
        <v>12621</v>
      </c>
      <c r="B6679" s="225" t="s">
        <v>12622</v>
      </c>
      <c r="C6679" s="224" t="s">
        <v>2930</v>
      </c>
      <c r="D6679" s="226">
        <v>188.26</v>
      </c>
    </row>
    <row r="6680" spans="1:4" x14ac:dyDescent="0.2">
      <c r="A6680" s="224" t="s">
        <v>12623</v>
      </c>
      <c r="B6680" s="225" t="s">
        <v>12622</v>
      </c>
      <c r="C6680" s="224" t="s">
        <v>2930</v>
      </c>
      <c r="D6680" s="226">
        <v>181.33</v>
      </c>
    </row>
    <row r="6681" spans="1:4" x14ac:dyDescent="0.2">
      <c r="A6681" s="224" t="s">
        <v>12624</v>
      </c>
      <c r="B6681" s="225" t="s">
        <v>12625</v>
      </c>
      <c r="C6681" s="224" t="s">
        <v>3653</v>
      </c>
      <c r="D6681" s="226">
        <v>14.06</v>
      </c>
    </row>
    <row r="6682" spans="1:4" x14ac:dyDescent="0.2">
      <c r="A6682" s="224" t="s">
        <v>12626</v>
      </c>
      <c r="B6682" s="225" t="s">
        <v>12625</v>
      </c>
      <c r="C6682" s="224" t="s">
        <v>3653</v>
      </c>
      <c r="D6682" s="226">
        <v>12.68</v>
      </c>
    </row>
    <row r="6683" spans="1:4" x14ac:dyDescent="0.2">
      <c r="A6683" s="224" t="s">
        <v>12627</v>
      </c>
      <c r="B6683" s="225" t="s">
        <v>12628</v>
      </c>
      <c r="C6683" s="224" t="s">
        <v>51</v>
      </c>
      <c r="D6683" s="226">
        <v>108.32</v>
      </c>
    </row>
    <row r="6684" spans="1:4" x14ac:dyDescent="0.2">
      <c r="A6684" s="224" t="s">
        <v>12629</v>
      </c>
      <c r="B6684" s="225" t="s">
        <v>12628</v>
      </c>
      <c r="C6684" s="224" t="s">
        <v>51</v>
      </c>
      <c r="D6684" s="226">
        <v>100.01</v>
      </c>
    </row>
    <row r="6685" spans="1:4" x14ac:dyDescent="0.2">
      <c r="A6685" s="224" t="s">
        <v>12630</v>
      </c>
      <c r="B6685" s="225" t="s">
        <v>12631</v>
      </c>
      <c r="C6685" s="224" t="s">
        <v>2930</v>
      </c>
      <c r="D6685" s="226">
        <v>205.1</v>
      </c>
    </row>
    <row r="6686" spans="1:4" x14ac:dyDescent="0.2">
      <c r="A6686" s="224" t="s">
        <v>12632</v>
      </c>
      <c r="B6686" s="225" t="s">
        <v>12631</v>
      </c>
      <c r="C6686" s="224" t="s">
        <v>2930</v>
      </c>
      <c r="D6686" s="226">
        <v>198.18</v>
      </c>
    </row>
    <row r="6687" spans="1:4" x14ac:dyDescent="0.2">
      <c r="A6687" s="224" t="s">
        <v>12633</v>
      </c>
      <c r="B6687" s="225" t="s">
        <v>12634</v>
      </c>
      <c r="C6687" s="224" t="s">
        <v>2930</v>
      </c>
      <c r="D6687" s="226">
        <v>221.07</v>
      </c>
    </row>
    <row r="6688" spans="1:4" x14ac:dyDescent="0.2">
      <c r="A6688" s="224" t="s">
        <v>12635</v>
      </c>
      <c r="B6688" s="225" t="s">
        <v>12634</v>
      </c>
      <c r="C6688" s="224" t="s">
        <v>2930</v>
      </c>
      <c r="D6688" s="226">
        <v>212.76</v>
      </c>
    </row>
    <row r="6689" spans="1:4" x14ac:dyDescent="0.2">
      <c r="A6689" s="224" t="s">
        <v>12636</v>
      </c>
      <c r="B6689" s="225" t="s">
        <v>12637</v>
      </c>
      <c r="C6689" s="224" t="s">
        <v>2930</v>
      </c>
      <c r="D6689" s="226">
        <v>198.14</v>
      </c>
    </row>
    <row r="6690" spans="1:4" x14ac:dyDescent="0.2">
      <c r="A6690" s="224" t="s">
        <v>12638</v>
      </c>
      <c r="B6690" s="225" t="s">
        <v>12637</v>
      </c>
      <c r="C6690" s="224" t="s">
        <v>2930</v>
      </c>
      <c r="D6690" s="226">
        <v>191.22</v>
      </c>
    </row>
    <row r="6691" spans="1:4" x14ac:dyDescent="0.2">
      <c r="A6691" s="224" t="s">
        <v>12639</v>
      </c>
      <c r="B6691" s="225" t="s">
        <v>12640</v>
      </c>
      <c r="C6691" s="224" t="s">
        <v>2930</v>
      </c>
      <c r="D6691" s="226">
        <v>663.08</v>
      </c>
    </row>
    <row r="6692" spans="1:4" x14ac:dyDescent="0.2">
      <c r="A6692" s="224" t="s">
        <v>12641</v>
      </c>
      <c r="B6692" s="225" t="s">
        <v>12640</v>
      </c>
      <c r="C6692" s="224" t="s">
        <v>2930</v>
      </c>
      <c r="D6692" s="226">
        <v>656.16</v>
      </c>
    </row>
    <row r="6693" spans="1:4" x14ac:dyDescent="0.2">
      <c r="A6693" s="224" t="s">
        <v>12642</v>
      </c>
      <c r="B6693" s="225" t="s">
        <v>12643</v>
      </c>
      <c r="C6693" s="224" t="s">
        <v>2930</v>
      </c>
      <c r="D6693" s="226">
        <v>218.62</v>
      </c>
    </row>
    <row r="6694" spans="1:4" x14ac:dyDescent="0.2">
      <c r="A6694" s="224" t="s">
        <v>12644</v>
      </c>
      <c r="B6694" s="225" t="s">
        <v>12643</v>
      </c>
      <c r="C6694" s="224" t="s">
        <v>2930</v>
      </c>
      <c r="D6694" s="226">
        <v>213.08</v>
      </c>
    </row>
    <row r="6695" spans="1:4" x14ac:dyDescent="0.2">
      <c r="A6695" s="224" t="s">
        <v>12645</v>
      </c>
      <c r="B6695" s="225" t="s">
        <v>12646</v>
      </c>
      <c r="C6695" s="224" t="s">
        <v>2930</v>
      </c>
      <c r="D6695" s="226">
        <v>260.22000000000003</v>
      </c>
    </row>
    <row r="6696" spans="1:4" x14ac:dyDescent="0.2">
      <c r="A6696" s="224" t="s">
        <v>12647</v>
      </c>
      <c r="B6696" s="225" t="s">
        <v>12646</v>
      </c>
      <c r="C6696" s="224" t="s">
        <v>2930</v>
      </c>
      <c r="D6696" s="226">
        <v>249.13</v>
      </c>
    </row>
    <row r="6697" spans="1:4" x14ac:dyDescent="0.2">
      <c r="A6697" s="224" t="s">
        <v>12648</v>
      </c>
      <c r="B6697" s="225" t="s">
        <v>12649</v>
      </c>
      <c r="C6697" s="224" t="s">
        <v>2930</v>
      </c>
      <c r="D6697" s="226">
        <v>405.9</v>
      </c>
    </row>
    <row r="6698" spans="1:4" x14ac:dyDescent="0.2">
      <c r="A6698" s="224" t="s">
        <v>12650</v>
      </c>
      <c r="B6698" s="225" t="s">
        <v>12649</v>
      </c>
      <c r="C6698" s="224" t="s">
        <v>2930</v>
      </c>
      <c r="D6698" s="226">
        <v>398.5</v>
      </c>
    </row>
    <row r="6699" spans="1:4" x14ac:dyDescent="0.2">
      <c r="A6699" s="224" t="s">
        <v>12651</v>
      </c>
      <c r="B6699" s="225" t="s">
        <v>12652</v>
      </c>
      <c r="C6699" s="224" t="s">
        <v>2930</v>
      </c>
      <c r="D6699" s="226">
        <v>244.12</v>
      </c>
    </row>
    <row r="6700" spans="1:4" x14ac:dyDescent="0.2">
      <c r="A6700" s="224" t="s">
        <v>12653</v>
      </c>
      <c r="B6700" s="225" t="s">
        <v>12652</v>
      </c>
      <c r="C6700" s="224" t="s">
        <v>2930</v>
      </c>
      <c r="D6700" s="226">
        <v>233.04</v>
      </c>
    </row>
    <row r="6701" spans="1:4" x14ac:dyDescent="0.2">
      <c r="A6701" s="224" t="s">
        <v>12654</v>
      </c>
      <c r="B6701" s="225" t="s">
        <v>12655</v>
      </c>
      <c r="C6701" s="224" t="s">
        <v>2930</v>
      </c>
      <c r="D6701" s="226">
        <v>470.15</v>
      </c>
    </row>
    <row r="6702" spans="1:4" x14ac:dyDescent="0.2">
      <c r="A6702" s="224" t="s">
        <v>12656</v>
      </c>
      <c r="B6702" s="225" t="s">
        <v>12655</v>
      </c>
      <c r="C6702" s="224" t="s">
        <v>2930</v>
      </c>
      <c r="D6702" s="226">
        <v>423.3</v>
      </c>
    </row>
    <row r="6703" spans="1:4" x14ac:dyDescent="0.2">
      <c r="A6703" s="224" t="s">
        <v>12657</v>
      </c>
      <c r="B6703" s="225" t="s">
        <v>12658</v>
      </c>
      <c r="C6703" s="224" t="s">
        <v>2930</v>
      </c>
      <c r="D6703" s="226">
        <v>203.61</v>
      </c>
    </row>
    <row r="6704" spans="1:4" x14ac:dyDescent="0.2">
      <c r="A6704" s="224" t="s">
        <v>12659</v>
      </c>
      <c r="B6704" s="225" t="s">
        <v>12658</v>
      </c>
      <c r="C6704" s="224" t="s">
        <v>2930</v>
      </c>
      <c r="D6704" s="226">
        <v>195.3</v>
      </c>
    </row>
    <row r="6705" spans="1:4" x14ac:dyDescent="0.2">
      <c r="A6705" s="224" t="s">
        <v>12660</v>
      </c>
      <c r="B6705" s="225" t="s">
        <v>12661</v>
      </c>
      <c r="C6705" s="224" t="s">
        <v>2930</v>
      </c>
      <c r="D6705" s="226">
        <v>198.14</v>
      </c>
    </row>
    <row r="6706" spans="1:4" x14ac:dyDescent="0.2">
      <c r="A6706" s="224" t="s">
        <v>12662</v>
      </c>
      <c r="B6706" s="225" t="s">
        <v>12661</v>
      </c>
      <c r="C6706" s="224" t="s">
        <v>2930</v>
      </c>
      <c r="D6706" s="226">
        <v>191.22</v>
      </c>
    </row>
    <row r="6707" spans="1:4" x14ac:dyDescent="0.2">
      <c r="A6707" s="224" t="s">
        <v>12663</v>
      </c>
      <c r="B6707" s="225" t="s">
        <v>12664</v>
      </c>
      <c r="C6707" s="224" t="s">
        <v>2930</v>
      </c>
      <c r="D6707" s="226">
        <v>248.44</v>
      </c>
    </row>
    <row r="6708" spans="1:4" x14ac:dyDescent="0.2">
      <c r="A6708" s="224" t="s">
        <v>12665</v>
      </c>
      <c r="B6708" s="225" t="s">
        <v>12664</v>
      </c>
      <c r="C6708" s="224" t="s">
        <v>2930</v>
      </c>
      <c r="D6708" s="226">
        <v>237.35</v>
      </c>
    </row>
    <row r="6709" spans="1:4" x14ac:dyDescent="0.2">
      <c r="A6709" s="224" t="s">
        <v>12666</v>
      </c>
      <c r="B6709" s="225" t="s">
        <v>12667</v>
      </c>
      <c r="C6709" s="224" t="s">
        <v>2930</v>
      </c>
      <c r="D6709" s="226">
        <v>236.3</v>
      </c>
    </row>
    <row r="6710" spans="1:4" x14ac:dyDescent="0.2">
      <c r="A6710" s="224" t="s">
        <v>12668</v>
      </c>
      <c r="B6710" s="225" t="s">
        <v>12667</v>
      </c>
      <c r="C6710" s="224" t="s">
        <v>2930</v>
      </c>
      <c r="D6710" s="226">
        <v>225.22</v>
      </c>
    </row>
    <row r="6711" spans="1:4" x14ac:dyDescent="0.2">
      <c r="A6711" s="224" t="s">
        <v>12669</v>
      </c>
      <c r="B6711" s="225" t="s">
        <v>12670</v>
      </c>
      <c r="C6711" s="224" t="s">
        <v>2930</v>
      </c>
      <c r="D6711" s="226">
        <v>236.3</v>
      </c>
    </row>
    <row r="6712" spans="1:4" x14ac:dyDescent="0.2">
      <c r="A6712" s="224" t="s">
        <v>12671</v>
      </c>
      <c r="B6712" s="225" t="s">
        <v>12670</v>
      </c>
      <c r="C6712" s="224" t="s">
        <v>2930</v>
      </c>
      <c r="D6712" s="226">
        <v>225.22</v>
      </c>
    </row>
    <row r="6713" spans="1:4" x14ac:dyDescent="0.2">
      <c r="A6713" s="224" t="s">
        <v>12672</v>
      </c>
      <c r="B6713" s="225" t="s">
        <v>12673</v>
      </c>
      <c r="C6713" s="224" t="s">
        <v>2930</v>
      </c>
      <c r="D6713" s="226">
        <v>520.4</v>
      </c>
    </row>
    <row r="6714" spans="1:4" x14ac:dyDescent="0.2">
      <c r="A6714" s="224" t="s">
        <v>12674</v>
      </c>
      <c r="B6714" s="225" t="s">
        <v>12673</v>
      </c>
      <c r="C6714" s="224" t="s">
        <v>2930</v>
      </c>
      <c r="D6714" s="226">
        <v>499.48</v>
      </c>
    </row>
    <row r="6715" spans="1:4" x14ac:dyDescent="0.2">
      <c r="A6715" s="224" t="s">
        <v>12675</v>
      </c>
      <c r="B6715" s="225" t="s">
        <v>12676</v>
      </c>
      <c r="C6715" s="224" t="s">
        <v>2930</v>
      </c>
      <c r="D6715" s="226">
        <v>1339.57</v>
      </c>
    </row>
    <row r="6716" spans="1:4" x14ac:dyDescent="0.2">
      <c r="A6716" s="224" t="s">
        <v>12677</v>
      </c>
      <c r="B6716" s="225" t="s">
        <v>12676</v>
      </c>
      <c r="C6716" s="224" t="s">
        <v>2930</v>
      </c>
      <c r="D6716" s="226">
        <v>1273.17</v>
      </c>
    </row>
    <row r="6717" spans="1:4" x14ac:dyDescent="0.2">
      <c r="A6717" s="224" t="s">
        <v>12678</v>
      </c>
      <c r="B6717" s="225" t="s">
        <v>12679</v>
      </c>
      <c r="C6717" s="224" t="s">
        <v>2930</v>
      </c>
      <c r="D6717" s="226">
        <v>195.09</v>
      </c>
    </row>
    <row r="6718" spans="1:4" x14ac:dyDescent="0.2">
      <c r="A6718" s="224" t="s">
        <v>12680</v>
      </c>
      <c r="B6718" s="225" t="s">
        <v>12679</v>
      </c>
      <c r="C6718" s="224" t="s">
        <v>2930</v>
      </c>
      <c r="D6718" s="226">
        <v>189.55</v>
      </c>
    </row>
    <row r="6719" spans="1:4" x14ac:dyDescent="0.2">
      <c r="A6719" s="224" t="s">
        <v>12681</v>
      </c>
      <c r="B6719" s="225" t="s">
        <v>12682</v>
      </c>
      <c r="C6719" s="224" t="s">
        <v>51</v>
      </c>
      <c r="D6719" s="226">
        <v>6.86</v>
      </c>
    </row>
    <row r="6720" spans="1:4" x14ac:dyDescent="0.2">
      <c r="A6720" s="224" t="s">
        <v>12683</v>
      </c>
      <c r="B6720" s="225" t="s">
        <v>12682</v>
      </c>
      <c r="C6720" s="224" t="s">
        <v>51</v>
      </c>
      <c r="D6720" s="226">
        <v>5.94</v>
      </c>
    </row>
    <row r="6721" spans="1:4" x14ac:dyDescent="0.2">
      <c r="A6721" s="224" t="s">
        <v>12684</v>
      </c>
      <c r="B6721" s="225" t="s">
        <v>12685</v>
      </c>
      <c r="C6721" s="224" t="s">
        <v>3653</v>
      </c>
      <c r="D6721" s="226">
        <v>27.15</v>
      </c>
    </row>
    <row r="6722" spans="1:4" x14ac:dyDescent="0.2">
      <c r="A6722" s="224" t="s">
        <v>12686</v>
      </c>
      <c r="B6722" s="225" t="s">
        <v>12685</v>
      </c>
      <c r="C6722" s="224" t="s">
        <v>3653</v>
      </c>
      <c r="D6722" s="226">
        <v>25.6</v>
      </c>
    </row>
    <row r="6723" spans="1:4" x14ac:dyDescent="0.2">
      <c r="A6723" s="224" t="s">
        <v>12687</v>
      </c>
      <c r="B6723" s="225" t="s">
        <v>12688</v>
      </c>
      <c r="C6723" s="224" t="s">
        <v>3653</v>
      </c>
      <c r="D6723" s="226">
        <v>31.7</v>
      </c>
    </row>
    <row r="6724" spans="1:4" x14ac:dyDescent="0.2">
      <c r="A6724" s="224" t="s">
        <v>12689</v>
      </c>
      <c r="B6724" s="225" t="s">
        <v>12688</v>
      </c>
      <c r="C6724" s="224" t="s">
        <v>3653</v>
      </c>
      <c r="D6724" s="226">
        <v>30.05</v>
      </c>
    </row>
    <row r="6725" spans="1:4" x14ac:dyDescent="0.2">
      <c r="A6725" s="224" t="s">
        <v>12690</v>
      </c>
      <c r="B6725" s="225" t="s">
        <v>12691</v>
      </c>
      <c r="C6725" s="224" t="s">
        <v>3653</v>
      </c>
      <c r="D6725" s="226">
        <v>42.7</v>
      </c>
    </row>
    <row r="6726" spans="1:4" x14ac:dyDescent="0.2">
      <c r="A6726" s="224" t="s">
        <v>12692</v>
      </c>
      <c r="B6726" s="225" t="s">
        <v>12691</v>
      </c>
      <c r="C6726" s="224" t="s">
        <v>3653</v>
      </c>
      <c r="D6726" s="226">
        <v>40.869999999999997</v>
      </c>
    </row>
    <row r="6727" spans="1:4" x14ac:dyDescent="0.2">
      <c r="A6727" s="224" t="s">
        <v>12693</v>
      </c>
      <c r="B6727" s="225" t="s">
        <v>12694</v>
      </c>
      <c r="C6727" s="224" t="s">
        <v>3653</v>
      </c>
      <c r="D6727" s="226">
        <v>53.68</v>
      </c>
    </row>
    <row r="6728" spans="1:4" x14ac:dyDescent="0.2">
      <c r="A6728" s="224" t="s">
        <v>12695</v>
      </c>
      <c r="B6728" s="225" t="s">
        <v>12694</v>
      </c>
      <c r="C6728" s="224" t="s">
        <v>3653</v>
      </c>
      <c r="D6728" s="226">
        <v>51.67</v>
      </c>
    </row>
    <row r="6729" spans="1:4" x14ac:dyDescent="0.2">
      <c r="A6729" s="224" t="s">
        <v>12696</v>
      </c>
      <c r="B6729" s="225" t="s">
        <v>12697</v>
      </c>
      <c r="C6729" s="224" t="s">
        <v>3653</v>
      </c>
      <c r="D6729" s="226">
        <v>65.680000000000007</v>
      </c>
    </row>
    <row r="6730" spans="1:4" x14ac:dyDescent="0.2">
      <c r="A6730" s="224" t="s">
        <v>12698</v>
      </c>
      <c r="B6730" s="225" t="s">
        <v>12697</v>
      </c>
      <c r="C6730" s="224" t="s">
        <v>3653</v>
      </c>
      <c r="D6730" s="226">
        <v>63.48</v>
      </c>
    </row>
    <row r="6731" spans="1:4" x14ac:dyDescent="0.2">
      <c r="A6731" s="224" t="s">
        <v>12699</v>
      </c>
      <c r="B6731" s="225" t="s">
        <v>12700</v>
      </c>
      <c r="C6731" s="224" t="s">
        <v>3653</v>
      </c>
      <c r="D6731" s="226">
        <v>40.299999999999997</v>
      </c>
    </row>
    <row r="6732" spans="1:4" x14ac:dyDescent="0.2">
      <c r="A6732" s="224" t="s">
        <v>12701</v>
      </c>
      <c r="B6732" s="225" t="s">
        <v>12700</v>
      </c>
      <c r="C6732" s="224" t="s">
        <v>3653</v>
      </c>
      <c r="D6732" s="226">
        <v>38.65</v>
      </c>
    </row>
    <row r="6733" spans="1:4" x14ac:dyDescent="0.2">
      <c r="A6733" s="224" t="s">
        <v>12702</v>
      </c>
      <c r="B6733" s="225" t="s">
        <v>12703</v>
      </c>
      <c r="C6733" s="224" t="s">
        <v>3653</v>
      </c>
      <c r="D6733" s="226">
        <v>55.06</v>
      </c>
    </row>
    <row r="6734" spans="1:4" x14ac:dyDescent="0.2">
      <c r="A6734" s="224" t="s">
        <v>12704</v>
      </c>
      <c r="B6734" s="225" t="s">
        <v>12703</v>
      </c>
      <c r="C6734" s="224" t="s">
        <v>3653</v>
      </c>
      <c r="D6734" s="226">
        <v>53.23</v>
      </c>
    </row>
    <row r="6735" spans="1:4" x14ac:dyDescent="0.2">
      <c r="A6735" s="224" t="s">
        <v>12705</v>
      </c>
      <c r="B6735" s="225" t="s">
        <v>12706</v>
      </c>
      <c r="C6735" s="224" t="s">
        <v>3653</v>
      </c>
      <c r="D6735" s="226">
        <v>70.91</v>
      </c>
    </row>
    <row r="6736" spans="1:4" x14ac:dyDescent="0.2">
      <c r="A6736" s="224" t="s">
        <v>12707</v>
      </c>
      <c r="B6736" s="225" t="s">
        <v>12706</v>
      </c>
      <c r="C6736" s="224" t="s">
        <v>3653</v>
      </c>
      <c r="D6736" s="226">
        <v>68.900000000000006</v>
      </c>
    </row>
    <row r="6737" spans="1:4" x14ac:dyDescent="0.2">
      <c r="A6737" s="224" t="s">
        <v>12708</v>
      </c>
      <c r="B6737" s="225" t="s">
        <v>12709</v>
      </c>
      <c r="C6737" s="224" t="s">
        <v>3653</v>
      </c>
      <c r="D6737" s="226">
        <v>8.1300000000000008</v>
      </c>
    </row>
    <row r="6738" spans="1:4" x14ac:dyDescent="0.2">
      <c r="A6738" s="224" t="s">
        <v>12710</v>
      </c>
      <c r="B6738" s="225" t="s">
        <v>12709</v>
      </c>
      <c r="C6738" s="224" t="s">
        <v>3653</v>
      </c>
      <c r="D6738" s="226">
        <v>7.93</v>
      </c>
    </row>
    <row r="6739" spans="1:4" x14ac:dyDescent="0.2">
      <c r="A6739" s="224" t="s">
        <v>12711</v>
      </c>
      <c r="B6739" s="225" t="s">
        <v>12712</v>
      </c>
      <c r="C6739" s="224" t="s">
        <v>3653</v>
      </c>
      <c r="D6739" s="226">
        <v>11.45</v>
      </c>
    </row>
    <row r="6740" spans="1:4" x14ac:dyDescent="0.2">
      <c r="A6740" s="224" t="s">
        <v>12713</v>
      </c>
      <c r="B6740" s="225" t="s">
        <v>12712</v>
      </c>
      <c r="C6740" s="224" t="s">
        <v>3653</v>
      </c>
      <c r="D6740" s="226">
        <v>11.25</v>
      </c>
    </row>
    <row r="6741" spans="1:4" x14ac:dyDescent="0.2">
      <c r="A6741" s="224" t="s">
        <v>12714</v>
      </c>
      <c r="B6741" s="225" t="s">
        <v>12715</v>
      </c>
      <c r="C6741" s="224" t="s">
        <v>3653</v>
      </c>
      <c r="D6741" s="226">
        <v>14.27</v>
      </c>
    </row>
    <row r="6742" spans="1:4" x14ac:dyDescent="0.2">
      <c r="A6742" s="224" t="s">
        <v>12716</v>
      </c>
      <c r="B6742" s="225" t="s">
        <v>12715</v>
      </c>
      <c r="C6742" s="224" t="s">
        <v>3653</v>
      </c>
      <c r="D6742" s="226">
        <v>14.14</v>
      </c>
    </row>
    <row r="6743" spans="1:4" x14ac:dyDescent="0.2">
      <c r="A6743" s="224" t="s">
        <v>12717</v>
      </c>
      <c r="B6743" s="225" t="s">
        <v>12718</v>
      </c>
      <c r="C6743" s="224" t="s">
        <v>3653</v>
      </c>
      <c r="D6743" s="226">
        <v>12.44</v>
      </c>
    </row>
    <row r="6744" spans="1:4" x14ac:dyDescent="0.2">
      <c r="A6744" s="224" t="s">
        <v>12719</v>
      </c>
      <c r="B6744" s="225" t="s">
        <v>12718</v>
      </c>
      <c r="C6744" s="224" t="s">
        <v>3653</v>
      </c>
      <c r="D6744" s="226">
        <v>12.11</v>
      </c>
    </row>
    <row r="6745" spans="1:4" x14ac:dyDescent="0.2">
      <c r="A6745" s="224" t="s">
        <v>12720</v>
      </c>
      <c r="B6745" s="225" t="s">
        <v>12721</v>
      </c>
      <c r="C6745" s="224" t="s">
        <v>3653</v>
      </c>
      <c r="D6745" s="226">
        <v>20.72</v>
      </c>
    </row>
    <row r="6746" spans="1:4" x14ac:dyDescent="0.2">
      <c r="A6746" s="224" t="s">
        <v>12722</v>
      </c>
      <c r="B6746" s="225" t="s">
        <v>12721</v>
      </c>
      <c r="C6746" s="224" t="s">
        <v>3653</v>
      </c>
      <c r="D6746" s="226">
        <v>19.73</v>
      </c>
    </row>
    <row r="6747" spans="1:4" x14ac:dyDescent="0.2">
      <c r="A6747" s="224" t="s">
        <v>12723</v>
      </c>
      <c r="B6747" s="225" t="s">
        <v>12724</v>
      </c>
      <c r="C6747" s="224" t="s">
        <v>3653</v>
      </c>
      <c r="D6747" s="226">
        <v>19.87</v>
      </c>
    </row>
    <row r="6748" spans="1:4" x14ac:dyDescent="0.2">
      <c r="A6748" s="224" t="s">
        <v>12725</v>
      </c>
      <c r="B6748" s="225" t="s">
        <v>12724</v>
      </c>
      <c r="C6748" s="224" t="s">
        <v>3653</v>
      </c>
      <c r="D6748" s="226">
        <v>18.55</v>
      </c>
    </row>
    <row r="6749" spans="1:4" x14ac:dyDescent="0.2">
      <c r="A6749" s="224" t="s">
        <v>12726</v>
      </c>
      <c r="B6749" s="225" t="s">
        <v>12727</v>
      </c>
      <c r="C6749" s="224" t="s">
        <v>3653</v>
      </c>
      <c r="D6749" s="226">
        <v>19.87</v>
      </c>
    </row>
    <row r="6750" spans="1:4" x14ac:dyDescent="0.2">
      <c r="A6750" s="224" t="s">
        <v>12728</v>
      </c>
      <c r="B6750" s="225" t="s">
        <v>12727</v>
      </c>
      <c r="C6750" s="224" t="s">
        <v>3653</v>
      </c>
      <c r="D6750" s="226">
        <v>18.55</v>
      </c>
    </row>
    <row r="6751" spans="1:4" x14ac:dyDescent="0.2">
      <c r="A6751" s="224" t="s">
        <v>12729</v>
      </c>
      <c r="B6751" s="225" t="s">
        <v>12730</v>
      </c>
      <c r="C6751" s="224" t="s">
        <v>3653</v>
      </c>
      <c r="D6751" s="226">
        <v>7</v>
      </c>
    </row>
    <row r="6752" spans="1:4" x14ac:dyDescent="0.2">
      <c r="A6752" s="224" t="s">
        <v>12731</v>
      </c>
      <c r="B6752" s="225" t="s">
        <v>12730</v>
      </c>
      <c r="C6752" s="224" t="s">
        <v>3653</v>
      </c>
      <c r="D6752" s="226">
        <v>6.67</v>
      </c>
    </row>
    <row r="6753" spans="1:4" x14ac:dyDescent="0.2">
      <c r="A6753" s="224" t="s">
        <v>12732</v>
      </c>
      <c r="B6753" s="225" t="s">
        <v>12733</v>
      </c>
      <c r="C6753" s="224" t="s">
        <v>3653</v>
      </c>
      <c r="D6753" s="226">
        <v>9.01</v>
      </c>
    </row>
    <row r="6754" spans="1:4" x14ac:dyDescent="0.2">
      <c r="A6754" s="224" t="s">
        <v>12734</v>
      </c>
      <c r="B6754" s="225" t="s">
        <v>12733</v>
      </c>
      <c r="C6754" s="224" t="s">
        <v>3653</v>
      </c>
      <c r="D6754" s="226">
        <v>8.61</v>
      </c>
    </row>
    <row r="6755" spans="1:4" x14ac:dyDescent="0.2">
      <c r="A6755" s="224" t="s">
        <v>12735</v>
      </c>
      <c r="B6755" s="225" t="s">
        <v>12736</v>
      </c>
      <c r="C6755" s="224" t="s">
        <v>3653</v>
      </c>
      <c r="D6755" s="226">
        <v>12.28</v>
      </c>
    </row>
    <row r="6756" spans="1:4" x14ac:dyDescent="0.2">
      <c r="A6756" s="224" t="s">
        <v>12737</v>
      </c>
      <c r="B6756" s="225" t="s">
        <v>12736</v>
      </c>
      <c r="C6756" s="224" t="s">
        <v>3653</v>
      </c>
      <c r="D6756" s="226">
        <v>11.85</v>
      </c>
    </row>
    <row r="6757" spans="1:4" x14ac:dyDescent="0.2">
      <c r="A6757" s="224" t="s">
        <v>12738</v>
      </c>
      <c r="B6757" s="225" t="s">
        <v>12739</v>
      </c>
      <c r="C6757" s="224" t="s">
        <v>3653</v>
      </c>
      <c r="D6757" s="226">
        <v>15.54</v>
      </c>
    </row>
    <row r="6758" spans="1:4" x14ac:dyDescent="0.2">
      <c r="A6758" s="224" t="s">
        <v>12740</v>
      </c>
      <c r="B6758" s="225" t="s">
        <v>12739</v>
      </c>
      <c r="C6758" s="224" t="s">
        <v>3653</v>
      </c>
      <c r="D6758" s="226">
        <v>15.08</v>
      </c>
    </row>
    <row r="6759" spans="1:4" x14ac:dyDescent="0.2">
      <c r="A6759" s="224" t="s">
        <v>12741</v>
      </c>
      <c r="B6759" s="225" t="s">
        <v>12742</v>
      </c>
      <c r="C6759" s="224" t="s">
        <v>3653</v>
      </c>
      <c r="D6759" s="226">
        <v>22.23</v>
      </c>
    </row>
    <row r="6760" spans="1:4" x14ac:dyDescent="0.2">
      <c r="A6760" s="224" t="s">
        <v>12743</v>
      </c>
      <c r="B6760" s="225" t="s">
        <v>12742</v>
      </c>
      <c r="C6760" s="224" t="s">
        <v>3653</v>
      </c>
      <c r="D6760" s="226">
        <v>21.74</v>
      </c>
    </row>
    <row r="6761" spans="1:4" x14ac:dyDescent="0.2">
      <c r="A6761" s="224" t="s">
        <v>12744</v>
      </c>
      <c r="B6761" s="225" t="s">
        <v>12745</v>
      </c>
      <c r="C6761" s="224" t="s">
        <v>3653</v>
      </c>
      <c r="D6761" s="226">
        <v>6.27</v>
      </c>
    </row>
    <row r="6762" spans="1:4" x14ac:dyDescent="0.2">
      <c r="A6762" s="224" t="s">
        <v>12746</v>
      </c>
      <c r="B6762" s="225" t="s">
        <v>12745</v>
      </c>
      <c r="C6762" s="224" t="s">
        <v>3653</v>
      </c>
      <c r="D6762" s="226">
        <v>5.97</v>
      </c>
    </row>
    <row r="6763" spans="1:4" x14ac:dyDescent="0.2">
      <c r="A6763" s="224" t="s">
        <v>12747</v>
      </c>
      <c r="B6763" s="225" t="s">
        <v>12748</v>
      </c>
      <c r="C6763" s="224" t="s">
        <v>3653</v>
      </c>
      <c r="D6763" s="226">
        <v>29.56</v>
      </c>
    </row>
    <row r="6764" spans="1:4" x14ac:dyDescent="0.2">
      <c r="A6764" s="224" t="s">
        <v>12749</v>
      </c>
      <c r="B6764" s="225" t="s">
        <v>12748</v>
      </c>
      <c r="C6764" s="224" t="s">
        <v>3653</v>
      </c>
      <c r="D6764" s="226">
        <v>28.87</v>
      </c>
    </row>
    <row r="6765" spans="1:4" x14ac:dyDescent="0.2">
      <c r="A6765" s="224" t="s">
        <v>12750</v>
      </c>
      <c r="B6765" s="225" t="s">
        <v>12751</v>
      </c>
      <c r="C6765" s="224" t="s">
        <v>3653</v>
      </c>
      <c r="D6765" s="226">
        <v>32.19</v>
      </c>
    </row>
    <row r="6766" spans="1:4" x14ac:dyDescent="0.2">
      <c r="A6766" s="224" t="s">
        <v>12752</v>
      </c>
      <c r="B6766" s="225" t="s">
        <v>12751</v>
      </c>
      <c r="C6766" s="224" t="s">
        <v>3653</v>
      </c>
      <c r="D6766" s="226">
        <v>31.14</v>
      </c>
    </row>
    <row r="6767" spans="1:4" x14ac:dyDescent="0.2">
      <c r="A6767" s="224" t="s">
        <v>12753</v>
      </c>
      <c r="B6767" s="225" t="s">
        <v>12754</v>
      </c>
      <c r="C6767" s="224" t="s">
        <v>3653</v>
      </c>
      <c r="D6767" s="226">
        <v>40.770000000000003</v>
      </c>
    </row>
    <row r="6768" spans="1:4" x14ac:dyDescent="0.2">
      <c r="A6768" s="224" t="s">
        <v>12755</v>
      </c>
      <c r="B6768" s="225" t="s">
        <v>12754</v>
      </c>
      <c r="C6768" s="224" t="s">
        <v>3653</v>
      </c>
      <c r="D6768" s="226">
        <v>39.69</v>
      </c>
    </row>
    <row r="6769" spans="1:4" x14ac:dyDescent="0.2">
      <c r="A6769" s="224" t="s">
        <v>12756</v>
      </c>
      <c r="B6769" s="225" t="s">
        <v>12757</v>
      </c>
      <c r="C6769" s="224" t="s">
        <v>3653</v>
      </c>
      <c r="D6769" s="226">
        <v>35.78</v>
      </c>
    </row>
    <row r="6770" spans="1:4" x14ac:dyDescent="0.2">
      <c r="A6770" s="224" t="s">
        <v>12758</v>
      </c>
      <c r="B6770" s="225" t="s">
        <v>12757</v>
      </c>
      <c r="C6770" s="224" t="s">
        <v>3653</v>
      </c>
      <c r="D6770" s="226">
        <v>34.68</v>
      </c>
    </row>
    <row r="6771" spans="1:4" x14ac:dyDescent="0.2">
      <c r="A6771" s="224" t="s">
        <v>12759</v>
      </c>
      <c r="B6771" s="225" t="s">
        <v>12760</v>
      </c>
      <c r="C6771" s="224" t="s">
        <v>3653</v>
      </c>
      <c r="D6771" s="226">
        <v>48.17</v>
      </c>
    </row>
    <row r="6772" spans="1:4" x14ac:dyDescent="0.2">
      <c r="A6772" s="224" t="s">
        <v>12761</v>
      </c>
      <c r="B6772" s="225" t="s">
        <v>12760</v>
      </c>
      <c r="C6772" s="224" t="s">
        <v>3653</v>
      </c>
      <c r="D6772" s="226">
        <v>47.03</v>
      </c>
    </row>
    <row r="6773" spans="1:4" x14ac:dyDescent="0.2">
      <c r="A6773" s="224" t="s">
        <v>12762</v>
      </c>
      <c r="B6773" s="225" t="s">
        <v>12763</v>
      </c>
      <c r="C6773" s="224" t="s">
        <v>3653</v>
      </c>
      <c r="D6773" s="226">
        <v>48.38</v>
      </c>
    </row>
    <row r="6774" spans="1:4" x14ac:dyDescent="0.2">
      <c r="A6774" s="224" t="s">
        <v>12764</v>
      </c>
      <c r="B6774" s="225" t="s">
        <v>12763</v>
      </c>
      <c r="C6774" s="224" t="s">
        <v>3653</v>
      </c>
      <c r="D6774" s="226">
        <v>47.21</v>
      </c>
    </row>
    <row r="6775" spans="1:4" x14ac:dyDescent="0.2">
      <c r="A6775" s="224" t="s">
        <v>12765</v>
      </c>
      <c r="B6775" s="225" t="s">
        <v>12766</v>
      </c>
      <c r="C6775" s="224" t="s">
        <v>3653</v>
      </c>
      <c r="D6775" s="226">
        <v>63.47</v>
      </c>
    </row>
    <row r="6776" spans="1:4" x14ac:dyDescent="0.2">
      <c r="A6776" s="224" t="s">
        <v>12767</v>
      </c>
      <c r="B6776" s="225" t="s">
        <v>12766</v>
      </c>
      <c r="C6776" s="224" t="s">
        <v>3653</v>
      </c>
      <c r="D6776" s="226">
        <v>62.28</v>
      </c>
    </row>
    <row r="6777" spans="1:4" x14ac:dyDescent="0.2">
      <c r="A6777" s="224" t="s">
        <v>12768</v>
      </c>
      <c r="B6777" s="225" t="s">
        <v>12769</v>
      </c>
      <c r="C6777" s="224" t="s">
        <v>3653</v>
      </c>
      <c r="D6777" s="226">
        <v>64.09</v>
      </c>
    </row>
    <row r="6778" spans="1:4" x14ac:dyDescent="0.2">
      <c r="A6778" s="224" t="s">
        <v>12770</v>
      </c>
      <c r="B6778" s="225" t="s">
        <v>12769</v>
      </c>
      <c r="C6778" s="224" t="s">
        <v>3653</v>
      </c>
      <c r="D6778" s="226">
        <v>62.82</v>
      </c>
    </row>
    <row r="6779" spans="1:4" x14ac:dyDescent="0.2">
      <c r="A6779" s="224" t="s">
        <v>12771</v>
      </c>
      <c r="B6779" s="225" t="s">
        <v>12772</v>
      </c>
      <c r="C6779" s="224" t="s">
        <v>3653</v>
      </c>
      <c r="D6779" s="226">
        <v>84.16</v>
      </c>
    </row>
    <row r="6780" spans="1:4" x14ac:dyDescent="0.2">
      <c r="A6780" s="224" t="s">
        <v>12773</v>
      </c>
      <c r="B6780" s="225" t="s">
        <v>12772</v>
      </c>
      <c r="C6780" s="224" t="s">
        <v>3653</v>
      </c>
      <c r="D6780" s="226">
        <v>82.8</v>
      </c>
    </row>
    <row r="6781" spans="1:4" x14ac:dyDescent="0.2">
      <c r="A6781" s="224" t="s">
        <v>12774</v>
      </c>
      <c r="B6781" s="225" t="s">
        <v>12775</v>
      </c>
      <c r="C6781" s="224" t="s">
        <v>3653</v>
      </c>
      <c r="D6781" s="226">
        <v>109.98</v>
      </c>
    </row>
    <row r="6782" spans="1:4" x14ac:dyDescent="0.2">
      <c r="A6782" s="224" t="s">
        <v>12776</v>
      </c>
      <c r="B6782" s="225" t="s">
        <v>12775</v>
      </c>
      <c r="C6782" s="224" t="s">
        <v>3653</v>
      </c>
      <c r="D6782" s="226">
        <v>108.57</v>
      </c>
    </row>
    <row r="6783" spans="1:4" x14ac:dyDescent="0.2">
      <c r="A6783" s="224" t="s">
        <v>12777</v>
      </c>
      <c r="B6783" s="225" t="s">
        <v>12778</v>
      </c>
      <c r="C6783" s="224" t="s">
        <v>3653</v>
      </c>
      <c r="D6783" s="226">
        <v>160.09</v>
      </c>
    </row>
    <row r="6784" spans="1:4" x14ac:dyDescent="0.2">
      <c r="A6784" s="224" t="s">
        <v>12779</v>
      </c>
      <c r="B6784" s="225" t="s">
        <v>12778</v>
      </c>
      <c r="C6784" s="224" t="s">
        <v>3653</v>
      </c>
      <c r="D6784" s="226">
        <v>158.62</v>
      </c>
    </row>
    <row r="6785" spans="1:4" x14ac:dyDescent="0.2">
      <c r="A6785" s="224" t="s">
        <v>12780</v>
      </c>
      <c r="B6785" s="225" t="s">
        <v>12781</v>
      </c>
      <c r="C6785" s="224" t="s">
        <v>3653</v>
      </c>
      <c r="D6785" s="226">
        <v>210.41</v>
      </c>
    </row>
    <row r="6786" spans="1:4" x14ac:dyDescent="0.2">
      <c r="A6786" s="224" t="s">
        <v>12782</v>
      </c>
      <c r="B6786" s="225" t="s">
        <v>12781</v>
      </c>
      <c r="C6786" s="224" t="s">
        <v>3653</v>
      </c>
      <c r="D6786" s="226">
        <v>208.86</v>
      </c>
    </row>
    <row r="6787" spans="1:4" x14ac:dyDescent="0.2">
      <c r="A6787" s="224" t="s">
        <v>12783</v>
      </c>
      <c r="B6787" s="225" t="s">
        <v>12784</v>
      </c>
      <c r="C6787" s="224" t="s">
        <v>3653</v>
      </c>
      <c r="D6787" s="226">
        <v>55.32</v>
      </c>
    </row>
    <row r="6788" spans="1:4" x14ac:dyDescent="0.2">
      <c r="A6788" s="224" t="s">
        <v>12785</v>
      </c>
      <c r="B6788" s="225" t="s">
        <v>12784</v>
      </c>
      <c r="C6788" s="224" t="s">
        <v>3653</v>
      </c>
      <c r="D6788" s="226">
        <v>53.71</v>
      </c>
    </row>
    <row r="6789" spans="1:4" x14ac:dyDescent="0.2">
      <c r="A6789" s="224" t="s">
        <v>12786</v>
      </c>
      <c r="B6789" s="225" t="s">
        <v>12787</v>
      </c>
      <c r="C6789" s="224" t="s">
        <v>3653</v>
      </c>
      <c r="D6789" s="226">
        <v>73.69</v>
      </c>
    </row>
    <row r="6790" spans="1:4" x14ac:dyDescent="0.2">
      <c r="A6790" s="224" t="s">
        <v>12788</v>
      </c>
      <c r="B6790" s="225" t="s">
        <v>12787</v>
      </c>
      <c r="C6790" s="224" t="s">
        <v>3653</v>
      </c>
      <c r="D6790" s="226">
        <v>72.02</v>
      </c>
    </row>
    <row r="6791" spans="1:4" x14ac:dyDescent="0.2">
      <c r="A6791" s="224" t="s">
        <v>12789</v>
      </c>
      <c r="B6791" s="225" t="s">
        <v>12790</v>
      </c>
      <c r="C6791" s="224" t="s">
        <v>3653</v>
      </c>
      <c r="D6791" s="226">
        <v>87.74</v>
      </c>
    </row>
    <row r="6792" spans="1:4" x14ac:dyDescent="0.2">
      <c r="A6792" s="224" t="s">
        <v>12791</v>
      </c>
      <c r="B6792" s="225" t="s">
        <v>12790</v>
      </c>
      <c r="C6792" s="224" t="s">
        <v>3653</v>
      </c>
      <c r="D6792" s="226">
        <v>85.94</v>
      </c>
    </row>
    <row r="6793" spans="1:4" x14ac:dyDescent="0.2">
      <c r="A6793" s="224" t="s">
        <v>12792</v>
      </c>
      <c r="B6793" s="225" t="s">
        <v>12793</v>
      </c>
      <c r="C6793" s="224" t="s">
        <v>3653</v>
      </c>
      <c r="D6793" s="226">
        <v>102.59</v>
      </c>
    </row>
    <row r="6794" spans="1:4" x14ac:dyDescent="0.2">
      <c r="A6794" s="224" t="s">
        <v>12794</v>
      </c>
      <c r="B6794" s="225" t="s">
        <v>12793</v>
      </c>
      <c r="C6794" s="224" t="s">
        <v>3653</v>
      </c>
      <c r="D6794" s="226">
        <v>100.73</v>
      </c>
    </row>
    <row r="6795" spans="1:4" x14ac:dyDescent="0.2">
      <c r="A6795" s="224" t="s">
        <v>12795</v>
      </c>
      <c r="B6795" s="225" t="s">
        <v>12796</v>
      </c>
      <c r="C6795" s="224" t="s">
        <v>3653</v>
      </c>
      <c r="D6795" s="226">
        <v>126.18</v>
      </c>
    </row>
    <row r="6796" spans="1:4" x14ac:dyDescent="0.2">
      <c r="A6796" s="224" t="s">
        <v>12797</v>
      </c>
      <c r="B6796" s="225" t="s">
        <v>12796</v>
      </c>
      <c r="C6796" s="224" t="s">
        <v>3653</v>
      </c>
      <c r="D6796" s="226">
        <v>124.27</v>
      </c>
    </row>
    <row r="6797" spans="1:4" x14ac:dyDescent="0.2">
      <c r="A6797" s="224" t="s">
        <v>12798</v>
      </c>
      <c r="B6797" s="225" t="s">
        <v>12799</v>
      </c>
      <c r="C6797" s="224" t="s">
        <v>3653</v>
      </c>
      <c r="D6797" s="226">
        <v>144.82</v>
      </c>
    </row>
    <row r="6798" spans="1:4" x14ac:dyDescent="0.2">
      <c r="A6798" s="224" t="s">
        <v>12800</v>
      </c>
      <c r="B6798" s="225" t="s">
        <v>12799</v>
      </c>
      <c r="C6798" s="224" t="s">
        <v>3653</v>
      </c>
      <c r="D6798" s="226">
        <v>142.83000000000001</v>
      </c>
    </row>
    <row r="6799" spans="1:4" x14ac:dyDescent="0.2">
      <c r="A6799" s="224" t="s">
        <v>12801</v>
      </c>
      <c r="B6799" s="225" t="s">
        <v>12802</v>
      </c>
      <c r="C6799" s="224" t="s">
        <v>3653</v>
      </c>
      <c r="D6799" s="226">
        <v>210.38</v>
      </c>
    </row>
    <row r="6800" spans="1:4" x14ac:dyDescent="0.2">
      <c r="A6800" s="224" t="s">
        <v>12803</v>
      </c>
      <c r="B6800" s="225" t="s">
        <v>12802</v>
      </c>
      <c r="C6800" s="224" t="s">
        <v>3653</v>
      </c>
      <c r="D6800" s="226">
        <v>208.3</v>
      </c>
    </row>
    <row r="6801" spans="1:4" x14ac:dyDescent="0.2">
      <c r="A6801" s="224" t="s">
        <v>12804</v>
      </c>
      <c r="B6801" s="225" t="s">
        <v>12805</v>
      </c>
      <c r="C6801" s="224" t="s">
        <v>3653</v>
      </c>
      <c r="D6801" s="226">
        <v>275.72000000000003</v>
      </c>
    </row>
    <row r="6802" spans="1:4" x14ac:dyDescent="0.2">
      <c r="A6802" s="224" t="s">
        <v>12806</v>
      </c>
      <c r="B6802" s="225" t="s">
        <v>12805</v>
      </c>
      <c r="C6802" s="224" t="s">
        <v>3653</v>
      </c>
      <c r="D6802" s="226">
        <v>273.58999999999997</v>
      </c>
    </row>
    <row r="6803" spans="1:4" x14ac:dyDescent="0.2">
      <c r="A6803" s="224" t="s">
        <v>12807</v>
      </c>
      <c r="B6803" s="225" t="s">
        <v>12808</v>
      </c>
      <c r="C6803" s="224" t="s">
        <v>3653</v>
      </c>
      <c r="D6803" s="226">
        <v>35.96</v>
      </c>
    </row>
    <row r="6804" spans="1:4" x14ac:dyDescent="0.2">
      <c r="A6804" s="224" t="s">
        <v>12809</v>
      </c>
      <c r="B6804" s="225" t="s">
        <v>12808</v>
      </c>
      <c r="C6804" s="224" t="s">
        <v>3653</v>
      </c>
      <c r="D6804" s="226">
        <v>34.880000000000003</v>
      </c>
    </row>
    <row r="6805" spans="1:4" x14ac:dyDescent="0.2">
      <c r="A6805" s="224" t="s">
        <v>12810</v>
      </c>
      <c r="B6805" s="225" t="s">
        <v>12811</v>
      </c>
      <c r="C6805" s="224" t="s">
        <v>3653</v>
      </c>
      <c r="D6805" s="226">
        <v>48.7</v>
      </c>
    </row>
    <row r="6806" spans="1:4" x14ac:dyDescent="0.2">
      <c r="A6806" s="224" t="s">
        <v>12812</v>
      </c>
      <c r="B6806" s="225" t="s">
        <v>12811</v>
      </c>
      <c r="C6806" s="224" t="s">
        <v>3653</v>
      </c>
      <c r="D6806" s="226">
        <v>47.04</v>
      </c>
    </row>
    <row r="6807" spans="1:4" x14ac:dyDescent="0.2">
      <c r="A6807" s="224" t="s">
        <v>12813</v>
      </c>
      <c r="B6807" s="225" t="s">
        <v>12814</v>
      </c>
      <c r="C6807" s="224" t="s">
        <v>3653</v>
      </c>
      <c r="D6807" s="226">
        <v>52.37</v>
      </c>
    </row>
    <row r="6808" spans="1:4" x14ac:dyDescent="0.2">
      <c r="A6808" s="224" t="s">
        <v>12815</v>
      </c>
      <c r="B6808" s="225" t="s">
        <v>12814</v>
      </c>
      <c r="C6808" s="224" t="s">
        <v>3653</v>
      </c>
      <c r="D6808" s="226">
        <v>50.71</v>
      </c>
    </row>
    <row r="6809" spans="1:4" x14ac:dyDescent="0.2">
      <c r="A6809" s="224" t="s">
        <v>12816</v>
      </c>
      <c r="B6809" s="225" t="s">
        <v>12817</v>
      </c>
      <c r="C6809" s="224" t="s">
        <v>3653</v>
      </c>
      <c r="D6809" s="226">
        <v>72.92</v>
      </c>
    </row>
    <row r="6810" spans="1:4" x14ac:dyDescent="0.2">
      <c r="A6810" s="224" t="s">
        <v>12818</v>
      </c>
      <c r="B6810" s="225" t="s">
        <v>12817</v>
      </c>
      <c r="C6810" s="224" t="s">
        <v>3653</v>
      </c>
      <c r="D6810" s="226">
        <v>69.599999999999994</v>
      </c>
    </row>
    <row r="6811" spans="1:4" x14ac:dyDescent="0.2">
      <c r="A6811" s="224" t="s">
        <v>12819</v>
      </c>
      <c r="B6811" s="225" t="s">
        <v>12820</v>
      </c>
      <c r="C6811" s="224" t="s">
        <v>3653</v>
      </c>
      <c r="D6811" s="226">
        <v>82.13</v>
      </c>
    </row>
    <row r="6812" spans="1:4" x14ac:dyDescent="0.2">
      <c r="A6812" s="224" t="s">
        <v>12821</v>
      </c>
      <c r="B6812" s="225" t="s">
        <v>12820</v>
      </c>
      <c r="C6812" s="224" t="s">
        <v>3653</v>
      </c>
      <c r="D6812" s="226">
        <v>78.81</v>
      </c>
    </row>
    <row r="6813" spans="1:4" x14ac:dyDescent="0.2">
      <c r="A6813" s="224" t="s">
        <v>12822</v>
      </c>
      <c r="B6813" s="225" t="s">
        <v>12823</v>
      </c>
      <c r="C6813" s="224" t="s">
        <v>3653</v>
      </c>
      <c r="D6813" s="226">
        <v>61.32</v>
      </c>
    </row>
    <row r="6814" spans="1:4" x14ac:dyDescent="0.2">
      <c r="A6814" s="224" t="s">
        <v>12824</v>
      </c>
      <c r="B6814" s="225" t="s">
        <v>12823</v>
      </c>
      <c r="C6814" s="224" t="s">
        <v>3653</v>
      </c>
      <c r="D6814" s="226">
        <v>59.66</v>
      </c>
    </row>
    <row r="6815" spans="1:4" x14ac:dyDescent="0.2">
      <c r="A6815" s="224" t="s">
        <v>12825</v>
      </c>
      <c r="B6815" s="225" t="s">
        <v>12826</v>
      </c>
      <c r="C6815" s="224" t="s">
        <v>3653</v>
      </c>
      <c r="D6815" s="226">
        <v>75.03</v>
      </c>
    </row>
    <row r="6816" spans="1:4" x14ac:dyDescent="0.2">
      <c r="A6816" s="224" t="s">
        <v>12827</v>
      </c>
      <c r="B6816" s="225" t="s">
        <v>12826</v>
      </c>
      <c r="C6816" s="224" t="s">
        <v>3653</v>
      </c>
      <c r="D6816" s="226">
        <v>71.709999999999994</v>
      </c>
    </row>
    <row r="6817" spans="1:4" x14ac:dyDescent="0.2">
      <c r="A6817" s="224" t="s">
        <v>12828</v>
      </c>
      <c r="B6817" s="225" t="s">
        <v>12829</v>
      </c>
      <c r="C6817" s="224" t="s">
        <v>3653</v>
      </c>
      <c r="D6817" s="226">
        <v>88.95</v>
      </c>
    </row>
    <row r="6818" spans="1:4" x14ac:dyDescent="0.2">
      <c r="A6818" s="224" t="s">
        <v>12830</v>
      </c>
      <c r="B6818" s="225" t="s">
        <v>12829</v>
      </c>
      <c r="C6818" s="224" t="s">
        <v>3653</v>
      </c>
      <c r="D6818" s="226">
        <v>84.51</v>
      </c>
    </row>
    <row r="6819" spans="1:4" x14ac:dyDescent="0.2">
      <c r="A6819" s="224" t="s">
        <v>12831</v>
      </c>
      <c r="B6819" s="225" t="s">
        <v>12832</v>
      </c>
      <c r="C6819" s="224" t="s">
        <v>3653</v>
      </c>
      <c r="D6819" s="226">
        <v>94.8</v>
      </c>
    </row>
    <row r="6820" spans="1:4" x14ac:dyDescent="0.2">
      <c r="A6820" s="224" t="s">
        <v>12833</v>
      </c>
      <c r="B6820" s="225" t="s">
        <v>12832</v>
      </c>
      <c r="C6820" s="224" t="s">
        <v>3653</v>
      </c>
      <c r="D6820" s="226">
        <v>93</v>
      </c>
    </row>
    <row r="6821" spans="1:4" x14ac:dyDescent="0.2">
      <c r="A6821" s="224" t="s">
        <v>12834</v>
      </c>
      <c r="B6821" s="225" t="s">
        <v>12835</v>
      </c>
      <c r="C6821" s="224" t="s">
        <v>3653</v>
      </c>
      <c r="D6821" s="226">
        <v>69.27</v>
      </c>
    </row>
    <row r="6822" spans="1:4" x14ac:dyDescent="0.2">
      <c r="A6822" s="224" t="s">
        <v>12836</v>
      </c>
      <c r="B6822" s="225" t="s">
        <v>12835</v>
      </c>
      <c r="C6822" s="224" t="s">
        <v>3653</v>
      </c>
      <c r="D6822" s="226">
        <v>64.989999999999995</v>
      </c>
    </row>
    <row r="6823" spans="1:4" x14ac:dyDescent="0.2">
      <c r="A6823" s="224" t="s">
        <v>12837</v>
      </c>
      <c r="B6823" s="225" t="s">
        <v>12838</v>
      </c>
      <c r="C6823" s="224" t="s">
        <v>3653</v>
      </c>
      <c r="D6823" s="226">
        <v>65.11</v>
      </c>
    </row>
    <row r="6824" spans="1:4" x14ac:dyDescent="0.2">
      <c r="A6824" s="224" t="s">
        <v>12839</v>
      </c>
      <c r="B6824" s="225" t="s">
        <v>12838</v>
      </c>
      <c r="C6824" s="224" t="s">
        <v>3653</v>
      </c>
      <c r="D6824" s="226">
        <v>64.7</v>
      </c>
    </row>
    <row r="6825" spans="1:4" x14ac:dyDescent="0.2">
      <c r="A6825" s="224" t="s">
        <v>12840</v>
      </c>
      <c r="B6825" s="225" t="s">
        <v>12841</v>
      </c>
      <c r="C6825" s="224" t="s">
        <v>3653</v>
      </c>
      <c r="D6825" s="226">
        <v>270.18</v>
      </c>
    </row>
    <row r="6826" spans="1:4" x14ac:dyDescent="0.2">
      <c r="A6826" s="224" t="s">
        <v>12842</v>
      </c>
      <c r="B6826" s="225" t="s">
        <v>12841</v>
      </c>
      <c r="C6826" s="224" t="s">
        <v>3653</v>
      </c>
      <c r="D6826" s="226">
        <v>252.39</v>
      </c>
    </row>
    <row r="6827" spans="1:4" x14ac:dyDescent="0.2">
      <c r="A6827" s="224" t="s">
        <v>12843</v>
      </c>
      <c r="B6827" s="225" t="s">
        <v>12844</v>
      </c>
      <c r="C6827" s="224" t="s">
        <v>45</v>
      </c>
      <c r="D6827" s="226">
        <v>805.69</v>
      </c>
    </row>
    <row r="6828" spans="1:4" x14ac:dyDescent="0.2">
      <c r="A6828" s="224" t="s">
        <v>12845</v>
      </c>
      <c r="B6828" s="225" t="s">
        <v>12844</v>
      </c>
      <c r="C6828" s="224" t="s">
        <v>45</v>
      </c>
      <c r="D6828" s="226">
        <v>805.69</v>
      </c>
    </row>
    <row r="6829" spans="1:4" x14ac:dyDescent="0.2">
      <c r="A6829" s="224" t="s">
        <v>12846</v>
      </c>
      <c r="B6829" s="225" t="s">
        <v>12847</v>
      </c>
      <c r="C6829" s="224" t="s">
        <v>45</v>
      </c>
      <c r="D6829" s="226">
        <v>946.83</v>
      </c>
    </row>
    <row r="6830" spans="1:4" x14ac:dyDescent="0.2">
      <c r="A6830" s="224" t="s">
        <v>12848</v>
      </c>
      <c r="B6830" s="225" t="s">
        <v>12847</v>
      </c>
      <c r="C6830" s="224" t="s">
        <v>45</v>
      </c>
      <c r="D6830" s="226">
        <v>946.83</v>
      </c>
    </row>
    <row r="6831" spans="1:4" x14ac:dyDescent="0.2">
      <c r="A6831" s="224" t="s">
        <v>12849</v>
      </c>
      <c r="B6831" s="225" t="s">
        <v>12850</v>
      </c>
      <c r="C6831" s="224" t="s">
        <v>45</v>
      </c>
      <c r="D6831" s="226">
        <v>1048.6099999999999</v>
      </c>
    </row>
    <row r="6832" spans="1:4" x14ac:dyDescent="0.2">
      <c r="A6832" s="224" t="s">
        <v>12851</v>
      </c>
      <c r="B6832" s="225" t="s">
        <v>12850</v>
      </c>
      <c r="C6832" s="224" t="s">
        <v>45</v>
      </c>
      <c r="D6832" s="226">
        <v>1048.6099999999999</v>
      </c>
    </row>
    <row r="6833" spans="1:4" x14ac:dyDescent="0.2">
      <c r="A6833" s="224" t="s">
        <v>12852</v>
      </c>
      <c r="B6833" s="225" t="s">
        <v>12853</v>
      </c>
      <c r="C6833" s="224" t="s">
        <v>45</v>
      </c>
      <c r="D6833" s="226">
        <v>1165.6400000000001</v>
      </c>
    </row>
    <row r="6834" spans="1:4" x14ac:dyDescent="0.2">
      <c r="A6834" s="224" t="s">
        <v>12854</v>
      </c>
      <c r="B6834" s="225" t="s">
        <v>12853</v>
      </c>
      <c r="C6834" s="224" t="s">
        <v>45</v>
      </c>
      <c r="D6834" s="226">
        <v>1165.6400000000001</v>
      </c>
    </row>
    <row r="6835" spans="1:4" x14ac:dyDescent="0.2">
      <c r="A6835" s="224" t="s">
        <v>12855</v>
      </c>
      <c r="B6835" s="225" t="s">
        <v>12856</v>
      </c>
      <c r="C6835" s="224" t="s">
        <v>45</v>
      </c>
      <c r="D6835" s="226">
        <v>1275.29</v>
      </c>
    </row>
    <row r="6836" spans="1:4" x14ac:dyDescent="0.2">
      <c r="A6836" s="224" t="s">
        <v>12857</v>
      </c>
      <c r="B6836" s="225" t="s">
        <v>12856</v>
      </c>
      <c r="C6836" s="224" t="s">
        <v>45</v>
      </c>
      <c r="D6836" s="226">
        <v>1275.29</v>
      </c>
    </row>
    <row r="6837" spans="1:4" x14ac:dyDescent="0.2">
      <c r="A6837" s="224" t="s">
        <v>12858</v>
      </c>
      <c r="B6837" s="225" t="s">
        <v>12859</v>
      </c>
      <c r="C6837" s="224" t="s">
        <v>45</v>
      </c>
      <c r="D6837" s="226">
        <v>1344.57</v>
      </c>
    </row>
    <row r="6838" spans="1:4" x14ac:dyDescent="0.2">
      <c r="A6838" s="224" t="s">
        <v>12860</v>
      </c>
      <c r="B6838" s="225" t="s">
        <v>12859</v>
      </c>
      <c r="C6838" s="224" t="s">
        <v>45</v>
      </c>
      <c r="D6838" s="226">
        <v>1344.57</v>
      </c>
    </row>
    <row r="6839" spans="1:4" x14ac:dyDescent="0.2">
      <c r="A6839" s="224" t="s">
        <v>12861</v>
      </c>
      <c r="B6839" s="225" t="s">
        <v>12862</v>
      </c>
      <c r="C6839" s="224" t="s">
        <v>45</v>
      </c>
      <c r="D6839" s="226">
        <v>1517.72</v>
      </c>
    </row>
    <row r="6840" spans="1:4" x14ac:dyDescent="0.2">
      <c r="A6840" s="224" t="s">
        <v>12863</v>
      </c>
      <c r="B6840" s="225" t="s">
        <v>12862</v>
      </c>
      <c r="C6840" s="224" t="s">
        <v>45</v>
      </c>
      <c r="D6840" s="226">
        <v>1517.72</v>
      </c>
    </row>
    <row r="6841" spans="1:4" x14ac:dyDescent="0.2">
      <c r="A6841" s="224" t="s">
        <v>12864</v>
      </c>
      <c r="B6841" s="225" t="s">
        <v>12865</v>
      </c>
      <c r="C6841" s="224" t="s">
        <v>45</v>
      </c>
      <c r="D6841" s="226">
        <v>1635</v>
      </c>
    </row>
    <row r="6842" spans="1:4" x14ac:dyDescent="0.2">
      <c r="A6842" s="224" t="s">
        <v>12866</v>
      </c>
      <c r="B6842" s="225" t="s">
        <v>12865</v>
      </c>
      <c r="C6842" s="224" t="s">
        <v>45</v>
      </c>
      <c r="D6842" s="226">
        <v>1635</v>
      </c>
    </row>
    <row r="6843" spans="1:4" x14ac:dyDescent="0.2">
      <c r="A6843" s="224" t="s">
        <v>12867</v>
      </c>
      <c r="B6843" s="225" t="s">
        <v>12868</v>
      </c>
      <c r="C6843" s="224" t="s">
        <v>45</v>
      </c>
      <c r="D6843" s="226">
        <v>1748.46</v>
      </c>
    </row>
    <row r="6844" spans="1:4" x14ac:dyDescent="0.2">
      <c r="A6844" s="224" t="s">
        <v>12869</v>
      </c>
      <c r="B6844" s="225" t="s">
        <v>12868</v>
      </c>
      <c r="C6844" s="224" t="s">
        <v>45</v>
      </c>
      <c r="D6844" s="226">
        <v>1748.46</v>
      </c>
    </row>
    <row r="6845" spans="1:4" x14ac:dyDescent="0.2">
      <c r="A6845" s="224" t="s">
        <v>12870</v>
      </c>
      <c r="B6845" s="225" t="s">
        <v>12871</v>
      </c>
      <c r="C6845" s="224" t="s">
        <v>45</v>
      </c>
      <c r="D6845" s="226">
        <v>1862.19</v>
      </c>
    </row>
    <row r="6846" spans="1:4" x14ac:dyDescent="0.2">
      <c r="A6846" s="224" t="s">
        <v>12872</v>
      </c>
      <c r="B6846" s="225" t="s">
        <v>12871</v>
      </c>
      <c r="C6846" s="224" t="s">
        <v>45</v>
      </c>
      <c r="D6846" s="226">
        <v>1862.19</v>
      </c>
    </row>
    <row r="6847" spans="1:4" x14ac:dyDescent="0.2">
      <c r="A6847" s="224" t="s">
        <v>12873</v>
      </c>
      <c r="B6847" s="225" t="s">
        <v>12874</v>
      </c>
      <c r="C6847" s="224" t="s">
        <v>45</v>
      </c>
      <c r="D6847" s="226">
        <v>1036.68</v>
      </c>
    </row>
    <row r="6848" spans="1:4" x14ac:dyDescent="0.2">
      <c r="A6848" s="224" t="s">
        <v>12875</v>
      </c>
      <c r="B6848" s="225" t="s">
        <v>12874</v>
      </c>
      <c r="C6848" s="224" t="s">
        <v>45</v>
      </c>
      <c r="D6848" s="226">
        <v>1036.68</v>
      </c>
    </row>
    <row r="6849" spans="1:4" x14ac:dyDescent="0.2">
      <c r="A6849" s="224" t="s">
        <v>12876</v>
      </c>
      <c r="B6849" s="225" t="s">
        <v>12877</v>
      </c>
      <c r="C6849" s="224" t="s">
        <v>45</v>
      </c>
      <c r="D6849" s="226">
        <v>1142.28</v>
      </c>
    </row>
    <row r="6850" spans="1:4" x14ac:dyDescent="0.2">
      <c r="A6850" s="224" t="s">
        <v>12878</v>
      </c>
      <c r="B6850" s="225" t="s">
        <v>12877</v>
      </c>
      <c r="C6850" s="224" t="s">
        <v>45</v>
      </c>
      <c r="D6850" s="226">
        <v>1142.28</v>
      </c>
    </row>
    <row r="6851" spans="1:4" x14ac:dyDescent="0.2">
      <c r="A6851" s="224" t="s">
        <v>12879</v>
      </c>
      <c r="B6851" s="225" t="s">
        <v>12880</v>
      </c>
      <c r="C6851" s="224" t="s">
        <v>45</v>
      </c>
      <c r="D6851" s="226">
        <v>1263.3699999999999</v>
      </c>
    </row>
    <row r="6852" spans="1:4" x14ac:dyDescent="0.2">
      <c r="A6852" s="224" t="s">
        <v>12881</v>
      </c>
      <c r="B6852" s="225" t="s">
        <v>12880</v>
      </c>
      <c r="C6852" s="224" t="s">
        <v>45</v>
      </c>
      <c r="D6852" s="226">
        <v>1263.3699999999999</v>
      </c>
    </row>
    <row r="6853" spans="1:4" x14ac:dyDescent="0.2">
      <c r="A6853" s="224" t="s">
        <v>12882</v>
      </c>
      <c r="B6853" s="225" t="s">
        <v>12883</v>
      </c>
      <c r="C6853" s="224" t="s">
        <v>45</v>
      </c>
      <c r="D6853" s="226">
        <v>1377.1</v>
      </c>
    </row>
    <row r="6854" spans="1:4" x14ac:dyDescent="0.2">
      <c r="A6854" s="224" t="s">
        <v>12884</v>
      </c>
      <c r="B6854" s="225" t="s">
        <v>12883</v>
      </c>
      <c r="C6854" s="224" t="s">
        <v>45</v>
      </c>
      <c r="D6854" s="226">
        <v>1377.1</v>
      </c>
    </row>
    <row r="6855" spans="1:4" x14ac:dyDescent="0.2">
      <c r="A6855" s="224" t="s">
        <v>12885</v>
      </c>
      <c r="B6855" s="225" t="s">
        <v>12886</v>
      </c>
      <c r="C6855" s="224" t="s">
        <v>45</v>
      </c>
      <c r="D6855" s="226">
        <v>1486.63</v>
      </c>
    </row>
    <row r="6856" spans="1:4" x14ac:dyDescent="0.2">
      <c r="A6856" s="224" t="s">
        <v>12887</v>
      </c>
      <c r="B6856" s="225" t="s">
        <v>12886</v>
      </c>
      <c r="C6856" s="224" t="s">
        <v>45</v>
      </c>
      <c r="D6856" s="226">
        <v>1486.63</v>
      </c>
    </row>
    <row r="6857" spans="1:4" x14ac:dyDescent="0.2">
      <c r="A6857" s="224" t="s">
        <v>12888</v>
      </c>
      <c r="B6857" s="225" t="s">
        <v>12889</v>
      </c>
      <c r="C6857" s="224" t="s">
        <v>45</v>
      </c>
      <c r="D6857" s="226">
        <v>1494.32</v>
      </c>
    </row>
    <row r="6858" spans="1:4" x14ac:dyDescent="0.2">
      <c r="A6858" s="224" t="s">
        <v>12890</v>
      </c>
      <c r="B6858" s="225" t="s">
        <v>12889</v>
      </c>
      <c r="C6858" s="224" t="s">
        <v>45</v>
      </c>
      <c r="D6858" s="226">
        <v>1494.32</v>
      </c>
    </row>
    <row r="6859" spans="1:4" x14ac:dyDescent="0.2">
      <c r="A6859" s="224" t="s">
        <v>12891</v>
      </c>
      <c r="B6859" s="225" t="s">
        <v>12892</v>
      </c>
      <c r="C6859" s="224" t="s">
        <v>45</v>
      </c>
      <c r="D6859" s="226">
        <v>1740.6</v>
      </c>
    </row>
    <row r="6860" spans="1:4" x14ac:dyDescent="0.2">
      <c r="A6860" s="224" t="s">
        <v>12893</v>
      </c>
      <c r="B6860" s="225" t="s">
        <v>12892</v>
      </c>
      <c r="C6860" s="224" t="s">
        <v>45</v>
      </c>
      <c r="D6860" s="226">
        <v>1740.6</v>
      </c>
    </row>
    <row r="6861" spans="1:4" x14ac:dyDescent="0.2">
      <c r="A6861" s="224" t="s">
        <v>12894</v>
      </c>
      <c r="B6861" s="225" t="s">
        <v>12895</v>
      </c>
      <c r="C6861" s="224" t="s">
        <v>45</v>
      </c>
      <c r="D6861" s="226">
        <v>1862.19</v>
      </c>
    </row>
    <row r="6862" spans="1:4" x14ac:dyDescent="0.2">
      <c r="A6862" s="224" t="s">
        <v>12896</v>
      </c>
      <c r="B6862" s="225" t="s">
        <v>12895</v>
      </c>
      <c r="C6862" s="224" t="s">
        <v>45</v>
      </c>
      <c r="D6862" s="226">
        <v>1862.19</v>
      </c>
    </row>
    <row r="6863" spans="1:4" x14ac:dyDescent="0.2">
      <c r="A6863" s="224" t="s">
        <v>12897</v>
      </c>
      <c r="B6863" s="225" t="s">
        <v>12898</v>
      </c>
      <c r="C6863" s="224" t="s">
        <v>45</v>
      </c>
      <c r="D6863" s="226">
        <v>1975.4</v>
      </c>
    </row>
    <row r="6864" spans="1:4" x14ac:dyDescent="0.2">
      <c r="A6864" s="224" t="s">
        <v>12899</v>
      </c>
      <c r="B6864" s="225" t="s">
        <v>12898</v>
      </c>
      <c r="C6864" s="224" t="s">
        <v>45</v>
      </c>
      <c r="D6864" s="226">
        <v>1975.4</v>
      </c>
    </row>
    <row r="6865" spans="1:4" x14ac:dyDescent="0.2">
      <c r="A6865" s="224" t="s">
        <v>12900</v>
      </c>
      <c r="B6865" s="225" t="s">
        <v>12901</v>
      </c>
      <c r="C6865" s="224" t="s">
        <v>45</v>
      </c>
      <c r="D6865" s="226">
        <v>2104.35</v>
      </c>
    </row>
    <row r="6866" spans="1:4" x14ac:dyDescent="0.2">
      <c r="A6866" s="224" t="s">
        <v>12902</v>
      </c>
      <c r="B6866" s="225" t="s">
        <v>12901</v>
      </c>
      <c r="C6866" s="224" t="s">
        <v>45</v>
      </c>
      <c r="D6866" s="226">
        <v>2104.35</v>
      </c>
    </row>
    <row r="6867" spans="1:4" x14ac:dyDescent="0.2">
      <c r="A6867" s="224" t="s">
        <v>12903</v>
      </c>
      <c r="B6867" s="225" t="s">
        <v>12904</v>
      </c>
      <c r="C6867" s="224" t="s">
        <v>3653</v>
      </c>
      <c r="D6867" s="226">
        <v>105.91</v>
      </c>
    </row>
    <row r="6868" spans="1:4" x14ac:dyDescent="0.2">
      <c r="A6868" s="224" t="s">
        <v>12905</v>
      </c>
      <c r="B6868" s="225" t="s">
        <v>12904</v>
      </c>
      <c r="C6868" s="224" t="s">
        <v>3653</v>
      </c>
      <c r="D6868" s="226">
        <v>105.91</v>
      </c>
    </row>
    <row r="6869" spans="1:4" x14ac:dyDescent="0.2">
      <c r="A6869" s="224" t="s">
        <v>12906</v>
      </c>
      <c r="B6869" s="225" t="s">
        <v>12907</v>
      </c>
      <c r="C6869" s="224" t="s">
        <v>51</v>
      </c>
      <c r="D6869" s="226">
        <v>2142.02</v>
      </c>
    </row>
    <row r="6870" spans="1:4" x14ac:dyDescent="0.2">
      <c r="A6870" s="224" t="s">
        <v>12908</v>
      </c>
      <c r="B6870" s="225" t="s">
        <v>12907</v>
      </c>
      <c r="C6870" s="224" t="s">
        <v>51</v>
      </c>
      <c r="D6870" s="226">
        <v>1982.19</v>
      </c>
    </row>
    <row r="6871" spans="1:4" x14ac:dyDescent="0.2">
      <c r="A6871" s="224" t="s">
        <v>12909</v>
      </c>
      <c r="B6871" s="225" t="s">
        <v>12910</v>
      </c>
      <c r="C6871" s="224" t="s">
        <v>51</v>
      </c>
      <c r="D6871" s="226">
        <v>2415.02</v>
      </c>
    </row>
    <row r="6872" spans="1:4" x14ac:dyDescent="0.2">
      <c r="A6872" s="224" t="s">
        <v>12911</v>
      </c>
      <c r="B6872" s="225" t="s">
        <v>12910</v>
      </c>
      <c r="C6872" s="224" t="s">
        <v>51</v>
      </c>
      <c r="D6872" s="226">
        <v>2238.4</v>
      </c>
    </row>
    <row r="6873" spans="1:4" x14ac:dyDescent="0.2">
      <c r="A6873" s="224" t="s">
        <v>12912</v>
      </c>
      <c r="B6873" s="225" t="s">
        <v>12913</v>
      </c>
      <c r="C6873" s="224" t="s">
        <v>51</v>
      </c>
      <c r="D6873" s="226">
        <v>2906.69</v>
      </c>
    </row>
    <row r="6874" spans="1:4" x14ac:dyDescent="0.2">
      <c r="A6874" s="224" t="s">
        <v>12914</v>
      </c>
      <c r="B6874" s="225" t="s">
        <v>12913</v>
      </c>
      <c r="C6874" s="224" t="s">
        <v>51</v>
      </c>
      <c r="D6874" s="226">
        <v>2696.85</v>
      </c>
    </row>
    <row r="6875" spans="1:4" x14ac:dyDescent="0.2">
      <c r="A6875" s="224" t="s">
        <v>12915</v>
      </c>
      <c r="B6875" s="225" t="s">
        <v>12916</v>
      </c>
      <c r="C6875" s="224" t="s">
        <v>51</v>
      </c>
      <c r="D6875" s="226">
        <v>2385.4499999999998</v>
      </c>
    </row>
    <row r="6876" spans="1:4" x14ac:dyDescent="0.2">
      <c r="A6876" s="224" t="s">
        <v>12917</v>
      </c>
      <c r="B6876" s="225" t="s">
        <v>12916</v>
      </c>
      <c r="C6876" s="224" t="s">
        <v>51</v>
      </c>
      <c r="D6876" s="226">
        <v>2219.09</v>
      </c>
    </row>
    <row r="6877" spans="1:4" x14ac:dyDescent="0.2">
      <c r="A6877" s="224" t="s">
        <v>12918</v>
      </c>
      <c r="B6877" s="225" t="s">
        <v>12919</v>
      </c>
      <c r="C6877" s="224" t="s">
        <v>51</v>
      </c>
      <c r="D6877" s="226">
        <v>2862.5</v>
      </c>
    </row>
    <row r="6878" spans="1:4" x14ac:dyDescent="0.2">
      <c r="A6878" s="224" t="s">
        <v>12920</v>
      </c>
      <c r="B6878" s="225" t="s">
        <v>12919</v>
      </c>
      <c r="C6878" s="224" t="s">
        <v>51</v>
      </c>
      <c r="D6878" s="226">
        <v>2662.88</v>
      </c>
    </row>
    <row r="6879" spans="1:4" x14ac:dyDescent="0.2">
      <c r="A6879" s="224" t="s">
        <v>12921</v>
      </c>
      <c r="B6879" s="225" t="s">
        <v>12922</v>
      </c>
      <c r="C6879" s="224" t="s">
        <v>51</v>
      </c>
      <c r="D6879" s="226">
        <v>3578.17</v>
      </c>
    </row>
    <row r="6880" spans="1:4" x14ac:dyDescent="0.2">
      <c r="A6880" s="224" t="s">
        <v>12923</v>
      </c>
      <c r="B6880" s="225" t="s">
        <v>12922</v>
      </c>
      <c r="C6880" s="224" t="s">
        <v>51</v>
      </c>
      <c r="D6880" s="226">
        <v>3328.64</v>
      </c>
    </row>
    <row r="6881" spans="1:4" x14ac:dyDescent="0.2">
      <c r="A6881" s="224" t="s">
        <v>12924</v>
      </c>
      <c r="B6881" s="225" t="s">
        <v>12925</v>
      </c>
      <c r="C6881" s="224" t="s">
        <v>51</v>
      </c>
      <c r="D6881" s="226">
        <v>4770.8999999999996</v>
      </c>
    </row>
    <row r="6882" spans="1:4" x14ac:dyDescent="0.2">
      <c r="A6882" s="224" t="s">
        <v>12926</v>
      </c>
      <c r="B6882" s="225" t="s">
        <v>12925</v>
      </c>
      <c r="C6882" s="224" t="s">
        <v>51</v>
      </c>
      <c r="D6882" s="226">
        <v>4438.1899999999996</v>
      </c>
    </row>
    <row r="6883" spans="1:4" x14ac:dyDescent="0.2">
      <c r="A6883" s="224" t="s">
        <v>12927</v>
      </c>
      <c r="B6883" s="225" t="s">
        <v>12928</v>
      </c>
      <c r="C6883" s="224" t="s">
        <v>51</v>
      </c>
      <c r="D6883" s="226">
        <v>5963.62</v>
      </c>
    </row>
    <row r="6884" spans="1:4" x14ac:dyDescent="0.2">
      <c r="A6884" s="224" t="s">
        <v>12929</v>
      </c>
      <c r="B6884" s="225" t="s">
        <v>12928</v>
      </c>
      <c r="C6884" s="224" t="s">
        <v>51</v>
      </c>
      <c r="D6884" s="226">
        <v>5547.74</v>
      </c>
    </row>
    <row r="6885" spans="1:4" x14ac:dyDescent="0.2">
      <c r="A6885" s="224" t="s">
        <v>12930</v>
      </c>
      <c r="B6885" s="225" t="s">
        <v>12931</v>
      </c>
      <c r="C6885" s="224" t="s">
        <v>2930</v>
      </c>
      <c r="D6885" s="226">
        <v>1676.87</v>
      </c>
    </row>
    <row r="6886" spans="1:4" x14ac:dyDescent="0.2">
      <c r="A6886" s="224" t="s">
        <v>12932</v>
      </c>
      <c r="B6886" s="225" t="s">
        <v>12931</v>
      </c>
      <c r="C6886" s="224" t="s">
        <v>2930</v>
      </c>
      <c r="D6886" s="226">
        <v>1496.84</v>
      </c>
    </row>
    <row r="6887" spans="1:4" x14ac:dyDescent="0.2">
      <c r="A6887" s="224" t="s">
        <v>12933</v>
      </c>
      <c r="B6887" s="225" t="s">
        <v>12934</v>
      </c>
      <c r="C6887" s="224" t="s">
        <v>2930</v>
      </c>
      <c r="D6887" s="226">
        <v>451.16</v>
      </c>
    </row>
    <row r="6888" spans="1:4" x14ac:dyDescent="0.2">
      <c r="A6888" s="224" t="s">
        <v>12935</v>
      </c>
      <c r="B6888" s="225" t="s">
        <v>12934</v>
      </c>
      <c r="C6888" s="224" t="s">
        <v>2930</v>
      </c>
      <c r="D6888" s="226">
        <v>403.99</v>
      </c>
    </row>
    <row r="6889" spans="1:4" x14ac:dyDescent="0.2">
      <c r="A6889" s="224" t="s">
        <v>12936</v>
      </c>
      <c r="B6889" s="225" t="s">
        <v>12937</v>
      </c>
      <c r="C6889" s="224" t="s">
        <v>51</v>
      </c>
      <c r="D6889" s="226">
        <v>303.25</v>
      </c>
    </row>
    <row r="6890" spans="1:4" x14ac:dyDescent="0.2">
      <c r="A6890" s="224" t="s">
        <v>12938</v>
      </c>
      <c r="B6890" s="225" t="s">
        <v>12937</v>
      </c>
      <c r="C6890" s="224" t="s">
        <v>51</v>
      </c>
      <c r="D6890" s="226">
        <v>303.25</v>
      </c>
    </row>
    <row r="6891" spans="1:4" x14ac:dyDescent="0.2">
      <c r="A6891" s="224" t="s">
        <v>12939</v>
      </c>
      <c r="B6891" s="225" t="s">
        <v>12940</v>
      </c>
      <c r="C6891" s="224" t="s">
        <v>51</v>
      </c>
      <c r="D6891" s="226">
        <v>427.78</v>
      </c>
    </row>
    <row r="6892" spans="1:4" x14ac:dyDescent="0.2">
      <c r="A6892" s="224" t="s">
        <v>12941</v>
      </c>
      <c r="B6892" s="225" t="s">
        <v>12940</v>
      </c>
      <c r="C6892" s="224" t="s">
        <v>51</v>
      </c>
      <c r="D6892" s="226">
        <v>427.78</v>
      </c>
    </row>
    <row r="6893" spans="1:4" x14ac:dyDescent="0.2">
      <c r="A6893" s="224" t="s">
        <v>12942</v>
      </c>
      <c r="B6893" s="225" t="s">
        <v>12943</v>
      </c>
      <c r="C6893" s="224" t="s">
        <v>51</v>
      </c>
      <c r="D6893" s="226">
        <v>591.1</v>
      </c>
    </row>
    <row r="6894" spans="1:4" x14ac:dyDescent="0.2">
      <c r="A6894" s="224" t="s">
        <v>12944</v>
      </c>
      <c r="B6894" s="225" t="s">
        <v>12943</v>
      </c>
      <c r="C6894" s="224" t="s">
        <v>51</v>
      </c>
      <c r="D6894" s="226">
        <v>591.1</v>
      </c>
    </row>
    <row r="6895" spans="1:4" x14ac:dyDescent="0.2">
      <c r="A6895" s="224" t="s">
        <v>12945</v>
      </c>
      <c r="B6895" s="225" t="s">
        <v>12946</v>
      </c>
      <c r="C6895" s="224" t="s">
        <v>51</v>
      </c>
      <c r="D6895" s="226">
        <v>720.88</v>
      </c>
    </row>
    <row r="6896" spans="1:4" x14ac:dyDescent="0.2">
      <c r="A6896" s="224" t="s">
        <v>12947</v>
      </c>
      <c r="B6896" s="225" t="s">
        <v>12946</v>
      </c>
      <c r="C6896" s="224" t="s">
        <v>51</v>
      </c>
      <c r="D6896" s="226">
        <v>720.88</v>
      </c>
    </row>
    <row r="6897" spans="1:4" x14ac:dyDescent="0.2">
      <c r="A6897" s="224" t="s">
        <v>12948</v>
      </c>
      <c r="B6897" s="225" t="s">
        <v>12949</v>
      </c>
      <c r="C6897" s="224" t="s">
        <v>51</v>
      </c>
      <c r="D6897" s="226">
        <v>704.68</v>
      </c>
    </row>
    <row r="6898" spans="1:4" x14ac:dyDescent="0.2">
      <c r="A6898" s="224" t="s">
        <v>12950</v>
      </c>
      <c r="B6898" s="225" t="s">
        <v>12949</v>
      </c>
      <c r="C6898" s="224" t="s">
        <v>51</v>
      </c>
      <c r="D6898" s="226">
        <v>704.68</v>
      </c>
    </row>
    <row r="6899" spans="1:4" x14ac:dyDescent="0.2">
      <c r="A6899" s="224" t="s">
        <v>12951</v>
      </c>
      <c r="B6899" s="225" t="s">
        <v>12952</v>
      </c>
      <c r="C6899" s="224" t="s">
        <v>51</v>
      </c>
      <c r="D6899" s="226">
        <v>837.64</v>
      </c>
    </row>
    <row r="6900" spans="1:4" x14ac:dyDescent="0.2">
      <c r="A6900" s="224" t="s">
        <v>12953</v>
      </c>
      <c r="B6900" s="225" t="s">
        <v>12952</v>
      </c>
      <c r="C6900" s="224" t="s">
        <v>51</v>
      </c>
      <c r="D6900" s="226">
        <v>837.64</v>
      </c>
    </row>
    <row r="6901" spans="1:4" x14ac:dyDescent="0.2">
      <c r="A6901" s="224" t="s">
        <v>12954</v>
      </c>
      <c r="B6901" s="225" t="s">
        <v>12955</v>
      </c>
      <c r="C6901" s="224" t="s">
        <v>51</v>
      </c>
      <c r="D6901" s="226">
        <v>1019.58</v>
      </c>
    </row>
    <row r="6902" spans="1:4" x14ac:dyDescent="0.2">
      <c r="A6902" s="224" t="s">
        <v>12956</v>
      </c>
      <c r="B6902" s="225" t="s">
        <v>12955</v>
      </c>
      <c r="C6902" s="224" t="s">
        <v>51</v>
      </c>
      <c r="D6902" s="226">
        <v>1019.58</v>
      </c>
    </row>
    <row r="6903" spans="1:4" x14ac:dyDescent="0.2">
      <c r="A6903" s="224" t="s">
        <v>12957</v>
      </c>
      <c r="B6903" s="225" t="s">
        <v>12958</v>
      </c>
      <c r="C6903" s="224" t="s">
        <v>51</v>
      </c>
      <c r="D6903" s="226">
        <v>1250.31</v>
      </c>
    </row>
    <row r="6904" spans="1:4" x14ac:dyDescent="0.2">
      <c r="A6904" s="224" t="s">
        <v>12959</v>
      </c>
      <c r="B6904" s="225" t="s">
        <v>12958</v>
      </c>
      <c r="C6904" s="224" t="s">
        <v>51</v>
      </c>
      <c r="D6904" s="226">
        <v>1250.31</v>
      </c>
    </row>
    <row r="6905" spans="1:4" x14ac:dyDescent="0.2">
      <c r="A6905" s="224" t="s">
        <v>12960</v>
      </c>
      <c r="B6905" s="225" t="s">
        <v>12961</v>
      </c>
      <c r="C6905" s="224" t="s">
        <v>51</v>
      </c>
      <c r="D6905" s="226">
        <v>1475.64</v>
      </c>
    </row>
    <row r="6906" spans="1:4" x14ac:dyDescent="0.2">
      <c r="A6906" s="224" t="s">
        <v>12962</v>
      </c>
      <c r="B6906" s="225" t="s">
        <v>12961</v>
      </c>
      <c r="C6906" s="224" t="s">
        <v>51</v>
      </c>
      <c r="D6906" s="226">
        <v>1475.64</v>
      </c>
    </row>
    <row r="6907" spans="1:4" x14ac:dyDescent="0.2">
      <c r="A6907" s="224" t="s">
        <v>12963</v>
      </c>
      <c r="B6907" s="225" t="s">
        <v>12964</v>
      </c>
      <c r="C6907" s="224" t="s">
        <v>51</v>
      </c>
      <c r="D6907" s="226">
        <v>1926.63</v>
      </c>
    </row>
    <row r="6908" spans="1:4" x14ac:dyDescent="0.2">
      <c r="A6908" s="224" t="s">
        <v>12965</v>
      </c>
      <c r="B6908" s="225" t="s">
        <v>12964</v>
      </c>
      <c r="C6908" s="224" t="s">
        <v>51</v>
      </c>
      <c r="D6908" s="226">
        <v>1926.63</v>
      </c>
    </row>
    <row r="6909" spans="1:4" x14ac:dyDescent="0.2">
      <c r="A6909" s="224" t="s">
        <v>12966</v>
      </c>
      <c r="B6909" s="225" t="s">
        <v>12967</v>
      </c>
      <c r="C6909" s="224" t="s">
        <v>51</v>
      </c>
      <c r="D6909" s="226">
        <v>2014.74</v>
      </c>
    </row>
    <row r="6910" spans="1:4" x14ac:dyDescent="0.2">
      <c r="A6910" s="224" t="s">
        <v>12968</v>
      </c>
      <c r="B6910" s="225" t="s">
        <v>12967</v>
      </c>
      <c r="C6910" s="224" t="s">
        <v>51</v>
      </c>
      <c r="D6910" s="226">
        <v>2014.74</v>
      </c>
    </row>
    <row r="6911" spans="1:4" x14ac:dyDescent="0.2">
      <c r="A6911" s="224" t="s">
        <v>12969</v>
      </c>
      <c r="B6911" s="225" t="s">
        <v>12970</v>
      </c>
      <c r="C6911" s="224" t="s">
        <v>51</v>
      </c>
      <c r="D6911" s="226">
        <v>2358.04</v>
      </c>
    </row>
    <row r="6912" spans="1:4" x14ac:dyDescent="0.2">
      <c r="A6912" s="224" t="s">
        <v>12971</v>
      </c>
      <c r="B6912" s="225" t="s">
        <v>12970</v>
      </c>
      <c r="C6912" s="224" t="s">
        <v>51</v>
      </c>
      <c r="D6912" s="226">
        <v>2358.04</v>
      </c>
    </row>
    <row r="6913" spans="1:4" x14ac:dyDescent="0.2">
      <c r="A6913" s="224" t="s">
        <v>12972</v>
      </c>
      <c r="B6913" s="225" t="s">
        <v>12973</v>
      </c>
      <c r="C6913" s="224" t="s">
        <v>51</v>
      </c>
      <c r="D6913" s="226">
        <v>2592.0500000000002</v>
      </c>
    </row>
    <row r="6914" spans="1:4" x14ac:dyDescent="0.2">
      <c r="A6914" s="224" t="s">
        <v>12974</v>
      </c>
      <c r="B6914" s="225" t="s">
        <v>12973</v>
      </c>
      <c r="C6914" s="224" t="s">
        <v>51</v>
      </c>
      <c r="D6914" s="226">
        <v>2592.0500000000002</v>
      </c>
    </row>
    <row r="6915" spans="1:4" x14ac:dyDescent="0.2">
      <c r="A6915" s="224" t="s">
        <v>12975</v>
      </c>
      <c r="B6915" s="225" t="s">
        <v>12976</v>
      </c>
      <c r="C6915" s="224" t="s">
        <v>51</v>
      </c>
      <c r="D6915" s="226">
        <v>3362.14</v>
      </c>
    </row>
    <row r="6916" spans="1:4" x14ac:dyDescent="0.2">
      <c r="A6916" s="224" t="s">
        <v>12977</v>
      </c>
      <c r="B6916" s="225" t="s">
        <v>12976</v>
      </c>
      <c r="C6916" s="224" t="s">
        <v>51</v>
      </c>
      <c r="D6916" s="226">
        <v>3362.14</v>
      </c>
    </row>
    <row r="6917" spans="1:4" x14ac:dyDescent="0.2">
      <c r="A6917" s="224" t="s">
        <v>12978</v>
      </c>
      <c r="B6917" s="225" t="s">
        <v>12979</v>
      </c>
      <c r="C6917" s="224" t="s">
        <v>51</v>
      </c>
      <c r="D6917" s="226">
        <v>4736.34</v>
      </c>
    </row>
    <row r="6918" spans="1:4" x14ac:dyDescent="0.2">
      <c r="A6918" s="224" t="s">
        <v>12980</v>
      </c>
      <c r="B6918" s="225" t="s">
        <v>12979</v>
      </c>
      <c r="C6918" s="224" t="s">
        <v>51</v>
      </c>
      <c r="D6918" s="226">
        <v>4736.34</v>
      </c>
    </row>
    <row r="6919" spans="1:4" x14ac:dyDescent="0.2">
      <c r="A6919" s="224" t="s">
        <v>12981</v>
      </c>
      <c r="B6919" s="225" t="s">
        <v>12982</v>
      </c>
      <c r="C6919" s="224" t="s">
        <v>51</v>
      </c>
      <c r="D6919" s="226">
        <v>5671.5</v>
      </c>
    </row>
    <row r="6920" spans="1:4" x14ac:dyDescent="0.2">
      <c r="A6920" s="224" t="s">
        <v>12983</v>
      </c>
      <c r="B6920" s="225" t="s">
        <v>12982</v>
      </c>
      <c r="C6920" s="224" t="s">
        <v>51</v>
      </c>
      <c r="D6920" s="226">
        <v>5671.5</v>
      </c>
    </row>
    <row r="6921" spans="1:4" x14ac:dyDescent="0.2">
      <c r="A6921" s="224" t="s">
        <v>12984</v>
      </c>
      <c r="B6921" s="225" t="s">
        <v>12985</v>
      </c>
      <c r="C6921" s="224" t="s">
        <v>51</v>
      </c>
      <c r="D6921" s="226">
        <v>6638.5</v>
      </c>
    </row>
    <row r="6922" spans="1:4" x14ac:dyDescent="0.2">
      <c r="A6922" s="224" t="s">
        <v>12986</v>
      </c>
      <c r="B6922" s="225" t="s">
        <v>12985</v>
      </c>
      <c r="C6922" s="224" t="s">
        <v>51</v>
      </c>
      <c r="D6922" s="226">
        <v>6638.5</v>
      </c>
    </row>
    <row r="6923" spans="1:4" x14ac:dyDescent="0.2">
      <c r="A6923" s="224" t="s">
        <v>12987</v>
      </c>
      <c r="B6923" s="225" t="s">
        <v>12988</v>
      </c>
      <c r="C6923" s="224" t="s">
        <v>51</v>
      </c>
      <c r="D6923" s="226">
        <v>7744.2</v>
      </c>
    </row>
    <row r="6924" spans="1:4" x14ac:dyDescent="0.2">
      <c r="A6924" s="224" t="s">
        <v>12989</v>
      </c>
      <c r="B6924" s="225" t="s">
        <v>12988</v>
      </c>
      <c r="C6924" s="224" t="s">
        <v>51</v>
      </c>
      <c r="D6924" s="226">
        <v>7744.2</v>
      </c>
    </row>
    <row r="6925" spans="1:4" x14ac:dyDescent="0.2">
      <c r="A6925" s="224" t="s">
        <v>12990</v>
      </c>
      <c r="B6925" s="225" t="s">
        <v>12991</v>
      </c>
      <c r="C6925" s="224" t="s">
        <v>51</v>
      </c>
      <c r="D6925" s="226">
        <v>10151.09</v>
      </c>
    </row>
    <row r="6926" spans="1:4" x14ac:dyDescent="0.2">
      <c r="A6926" s="224" t="s">
        <v>12992</v>
      </c>
      <c r="B6926" s="225" t="s">
        <v>12991</v>
      </c>
      <c r="C6926" s="224" t="s">
        <v>51</v>
      </c>
      <c r="D6926" s="226">
        <v>10151.09</v>
      </c>
    </row>
    <row r="6927" spans="1:4" x14ac:dyDescent="0.2">
      <c r="A6927" s="224" t="s">
        <v>12993</v>
      </c>
      <c r="B6927" s="225" t="s">
        <v>12994</v>
      </c>
      <c r="C6927" s="224" t="s">
        <v>51</v>
      </c>
      <c r="D6927" s="226">
        <v>780.94</v>
      </c>
    </row>
    <row r="6928" spans="1:4" x14ac:dyDescent="0.2">
      <c r="A6928" s="224" t="s">
        <v>12995</v>
      </c>
      <c r="B6928" s="225" t="s">
        <v>12994</v>
      </c>
      <c r="C6928" s="224" t="s">
        <v>51</v>
      </c>
      <c r="D6928" s="226">
        <v>780.94</v>
      </c>
    </row>
    <row r="6929" spans="1:4" x14ac:dyDescent="0.2">
      <c r="A6929" s="224" t="s">
        <v>12996</v>
      </c>
      <c r="B6929" s="225" t="s">
        <v>12997</v>
      </c>
      <c r="C6929" s="224" t="s">
        <v>51</v>
      </c>
      <c r="D6929" s="226">
        <v>933.58</v>
      </c>
    </row>
    <row r="6930" spans="1:4" x14ac:dyDescent="0.2">
      <c r="A6930" s="224" t="s">
        <v>12998</v>
      </c>
      <c r="B6930" s="225" t="s">
        <v>12997</v>
      </c>
      <c r="C6930" s="224" t="s">
        <v>51</v>
      </c>
      <c r="D6930" s="226">
        <v>933.58</v>
      </c>
    </row>
    <row r="6931" spans="1:4" x14ac:dyDescent="0.2">
      <c r="A6931" s="224" t="s">
        <v>12999</v>
      </c>
      <c r="B6931" s="225" t="s">
        <v>13000</v>
      </c>
      <c r="C6931" s="224" t="s">
        <v>51</v>
      </c>
      <c r="D6931" s="226">
        <v>1141.6600000000001</v>
      </c>
    </row>
    <row r="6932" spans="1:4" x14ac:dyDescent="0.2">
      <c r="A6932" s="224" t="s">
        <v>13001</v>
      </c>
      <c r="B6932" s="225" t="s">
        <v>13000</v>
      </c>
      <c r="C6932" s="224" t="s">
        <v>51</v>
      </c>
      <c r="D6932" s="226">
        <v>1141.6600000000001</v>
      </c>
    </row>
    <row r="6933" spans="1:4" x14ac:dyDescent="0.2">
      <c r="A6933" s="224" t="s">
        <v>13002</v>
      </c>
      <c r="B6933" s="225" t="s">
        <v>13003</v>
      </c>
      <c r="C6933" s="224" t="s">
        <v>51</v>
      </c>
      <c r="D6933" s="226">
        <v>1302.4000000000001</v>
      </c>
    </row>
    <row r="6934" spans="1:4" x14ac:dyDescent="0.2">
      <c r="A6934" s="224" t="s">
        <v>13004</v>
      </c>
      <c r="B6934" s="225" t="s">
        <v>13003</v>
      </c>
      <c r="C6934" s="224" t="s">
        <v>51</v>
      </c>
      <c r="D6934" s="226">
        <v>1302.4000000000001</v>
      </c>
    </row>
    <row r="6935" spans="1:4" x14ac:dyDescent="0.2">
      <c r="A6935" s="224" t="s">
        <v>13005</v>
      </c>
      <c r="B6935" s="225" t="s">
        <v>13006</v>
      </c>
      <c r="C6935" s="224" t="s">
        <v>51</v>
      </c>
      <c r="D6935" s="226">
        <v>1718.35</v>
      </c>
    </row>
    <row r="6936" spans="1:4" x14ac:dyDescent="0.2">
      <c r="A6936" s="224" t="s">
        <v>13007</v>
      </c>
      <c r="B6936" s="225" t="s">
        <v>13006</v>
      </c>
      <c r="C6936" s="224" t="s">
        <v>51</v>
      </c>
      <c r="D6936" s="226">
        <v>1718.35</v>
      </c>
    </row>
    <row r="6937" spans="1:4" x14ac:dyDescent="0.2">
      <c r="A6937" s="224" t="s">
        <v>13008</v>
      </c>
      <c r="B6937" s="225" t="s">
        <v>13009</v>
      </c>
      <c r="C6937" s="224" t="s">
        <v>51</v>
      </c>
      <c r="D6937" s="226">
        <v>1833.6</v>
      </c>
    </row>
    <row r="6938" spans="1:4" x14ac:dyDescent="0.2">
      <c r="A6938" s="224" t="s">
        <v>13010</v>
      </c>
      <c r="B6938" s="225" t="s">
        <v>13009</v>
      </c>
      <c r="C6938" s="224" t="s">
        <v>51</v>
      </c>
      <c r="D6938" s="226">
        <v>1833.6</v>
      </c>
    </row>
    <row r="6939" spans="1:4" x14ac:dyDescent="0.2">
      <c r="A6939" s="224" t="s">
        <v>13011</v>
      </c>
      <c r="B6939" s="225" t="s">
        <v>13012</v>
      </c>
      <c r="C6939" s="224" t="s">
        <v>51</v>
      </c>
      <c r="D6939" s="226">
        <v>2146.7800000000002</v>
      </c>
    </row>
    <row r="6940" spans="1:4" x14ac:dyDescent="0.2">
      <c r="A6940" s="224" t="s">
        <v>13013</v>
      </c>
      <c r="B6940" s="225" t="s">
        <v>13012</v>
      </c>
      <c r="C6940" s="224" t="s">
        <v>51</v>
      </c>
      <c r="D6940" s="226">
        <v>2146.7800000000002</v>
      </c>
    </row>
    <row r="6941" spans="1:4" x14ac:dyDescent="0.2">
      <c r="A6941" s="224" t="s">
        <v>13014</v>
      </c>
      <c r="B6941" s="225" t="s">
        <v>13015</v>
      </c>
      <c r="C6941" s="224" t="s">
        <v>51</v>
      </c>
      <c r="D6941" s="226">
        <v>2286.2800000000002</v>
      </c>
    </row>
    <row r="6942" spans="1:4" x14ac:dyDescent="0.2">
      <c r="A6942" s="224" t="s">
        <v>13016</v>
      </c>
      <c r="B6942" s="225" t="s">
        <v>13015</v>
      </c>
      <c r="C6942" s="224" t="s">
        <v>51</v>
      </c>
      <c r="D6942" s="226">
        <v>2286.2800000000002</v>
      </c>
    </row>
    <row r="6943" spans="1:4" x14ac:dyDescent="0.2">
      <c r="A6943" s="224" t="s">
        <v>13017</v>
      </c>
      <c r="B6943" s="225" t="s">
        <v>13018</v>
      </c>
      <c r="C6943" s="224" t="s">
        <v>51</v>
      </c>
      <c r="D6943" s="226">
        <v>2956.03</v>
      </c>
    </row>
    <row r="6944" spans="1:4" x14ac:dyDescent="0.2">
      <c r="A6944" s="224" t="s">
        <v>13019</v>
      </c>
      <c r="B6944" s="225" t="s">
        <v>13018</v>
      </c>
      <c r="C6944" s="224" t="s">
        <v>51</v>
      </c>
      <c r="D6944" s="226">
        <v>2956.03</v>
      </c>
    </row>
    <row r="6945" spans="1:4" x14ac:dyDescent="0.2">
      <c r="A6945" s="224" t="s">
        <v>13020</v>
      </c>
      <c r="B6945" s="225" t="s">
        <v>13021</v>
      </c>
      <c r="C6945" s="224" t="s">
        <v>51</v>
      </c>
      <c r="D6945" s="226">
        <v>4207.79</v>
      </c>
    </row>
    <row r="6946" spans="1:4" x14ac:dyDescent="0.2">
      <c r="A6946" s="224" t="s">
        <v>13022</v>
      </c>
      <c r="B6946" s="225" t="s">
        <v>13021</v>
      </c>
      <c r="C6946" s="224" t="s">
        <v>51</v>
      </c>
      <c r="D6946" s="226">
        <v>4207.79</v>
      </c>
    </row>
    <row r="6947" spans="1:4" x14ac:dyDescent="0.2">
      <c r="A6947" s="224" t="s">
        <v>13023</v>
      </c>
      <c r="B6947" s="225" t="s">
        <v>13024</v>
      </c>
      <c r="C6947" s="224" t="s">
        <v>51</v>
      </c>
      <c r="D6947" s="226">
        <v>4878.3100000000004</v>
      </c>
    </row>
    <row r="6948" spans="1:4" x14ac:dyDescent="0.2">
      <c r="A6948" s="224" t="s">
        <v>13025</v>
      </c>
      <c r="B6948" s="225" t="s">
        <v>13024</v>
      </c>
      <c r="C6948" s="224" t="s">
        <v>51</v>
      </c>
      <c r="D6948" s="226">
        <v>4878.3100000000004</v>
      </c>
    </row>
    <row r="6949" spans="1:4" x14ac:dyDescent="0.2">
      <c r="A6949" s="224" t="s">
        <v>13026</v>
      </c>
      <c r="B6949" s="225" t="s">
        <v>13027</v>
      </c>
      <c r="C6949" s="224" t="s">
        <v>51</v>
      </c>
      <c r="D6949" s="226">
        <v>5635.54</v>
      </c>
    </row>
    <row r="6950" spans="1:4" x14ac:dyDescent="0.2">
      <c r="A6950" s="224" t="s">
        <v>13028</v>
      </c>
      <c r="B6950" s="225" t="s">
        <v>13027</v>
      </c>
      <c r="C6950" s="224" t="s">
        <v>51</v>
      </c>
      <c r="D6950" s="226">
        <v>5635.54</v>
      </c>
    </row>
    <row r="6951" spans="1:4" x14ac:dyDescent="0.2">
      <c r="A6951" s="224" t="s">
        <v>13029</v>
      </c>
      <c r="B6951" s="225" t="s">
        <v>13030</v>
      </c>
      <c r="C6951" s="224" t="s">
        <v>51</v>
      </c>
      <c r="D6951" s="226">
        <v>6625.15</v>
      </c>
    </row>
    <row r="6952" spans="1:4" x14ac:dyDescent="0.2">
      <c r="A6952" s="224" t="s">
        <v>13031</v>
      </c>
      <c r="B6952" s="225" t="s">
        <v>13030</v>
      </c>
      <c r="C6952" s="224" t="s">
        <v>51</v>
      </c>
      <c r="D6952" s="226">
        <v>6625.15</v>
      </c>
    </row>
    <row r="6953" spans="1:4" x14ac:dyDescent="0.2">
      <c r="A6953" s="224" t="s">
        <v>13032</v>
      </c>
      <c r="B6953" s="225" t="s">
        <v>13033</v>
      </c>
      <c r="C6953" s="224" t="s">
        <v>51</v>
      </c>
      <c r="D6953" s="226">
        <v>8815.6</v>
      </c>
    </row>
    <row r="6954" spans="1:4" x14ac:dyDescent="0.2">
      <c r="A6954" s="224" t="s">
        <v>13034</v>
      </c>
      <c r="B6954" s="225" t="s">
        <v>13033</v>
      </c>
      <c r="C6954" s="224" t="s">
        <v>51</v>
      </c>
      <c r="D6954" s="226">
        <v>8815.6</v>
      </c>
    </row>
    <row r="6955" spans="1:4" x14ac:dyDescent="0.2">
      <c r="A6955" s="224" t="s">
        <v>13035</v>
      </c>
      <c r="B6955" s="225" t="s">
        <v>13036</v>
      </c>
      <c r="C6955" s="224" t="s">
        <v>51</v>
      </c>
      <c r="D6955" s="226">
        <v>774.68</v>
      </c>
    </row>
    <row r="6956" spans="1:4" x14ac:dyDescent="0.2">
      <c r="A6956" s="224" t="s">
        <v>13037</v>
      </c>
      <c r="B6956" s="225" t="s">
        <v>13036</v>
      </c>
      <c r="C6956" s="224" t="s">
        <v>51</v>
      </c>
      <c r="D6956" s="226">
        <v>774.68</v>
      </c>
    </row>
    <row r="6957" spans="1:4" x14ac:dyDescent="0.2">
      <c r="A6957" s="224" t="s">
        <v>13038</v>
      </c>
      <c r="B6957" s="225" t="s">
        <v>13039</v>
      </c>
      <c r="C6957" s="224" t="s">
        <v>51</v>
      </c>
      <c r="D6957" s="226">
        <v>774.94</v>
      </c>
    </row>
    <row r="6958" spans="1:4" x14ac:dyDescent="0.2">
      <c r="A6958" s="224" t="s">
        <v>13040</v>
      </c>
      <c r="B6958" s="225" t="s">
        <v>13039</v>
      </c>
      <c r="C6958" s="224" t="s">
        <v>51</v>
      </c>
      <c r="D6958" s="226">
        <v>774.94</v>
      </c>
    </row>
    <row r="6959" spans="1:4" x14ac:dyDescent="0.2">
      <c r="A6959" s="224" t="s">
        <v>13041</v>
      </c>
      <c r="B6959" s="225" t="s">
        <v>13042</v>
      </c>
      <c r="C6959" s="224" t="s">
        <v>51</v>
      </c>
      <c r="D6959" s="226">
        <v>894.5</v>
      </c>
    </row>
    <row r="6960" spans="1:4" x14ac:dyDescent="0.2">
      <c r="A6960" s="224" t="s">
        <v>13043</v>
      </c>
      <c r="B6960" s="225" t="s">
        <v>13042</v>
      </c>
      <c r="C6960" s="224" t="s">
        <v>51</v>
      </c>
      <c r="D6960" s="226">
        <v>894.5</v>
      </c>
    </row>
    <row r="6961" spans="1:4" x14ac:dyDescent="0.2">
      <c r="A6961" s="224" t="s">
        <v>13044</v>
      </c>
      <c r="B6961" s="225" t="s">
        <v>13045</v>
      </c>
      <c r="C6961" s="224" t="s">
        <v>51</v>
      </c>
      <c r="D6961" s="226">
        <v>1046.2</v>
      </c>
    </row>
    <row r="6962" spans="1:4" x14ac:dyDescent="0.2">
      <c r="A6962" s="224" t="s">
        <v>13046</v>
      </c>
      <c r="B6962" s="225" t="s">
        <v>13045</v>
      </c>
      <c r="C6962" s="224" t="s">
        <v>51</v>
      </c>
      <c r="D6962" s="226">
        <v>1046.2</v>
      </c>
    </row>
    <row r="6963" spans="1:4" x14ac:dyDescent="0.2">
      <c r="A6963" s="224" t="s">
        <v>13047</v>
      </c>
      <c r="B6963" s="225" t="s">
        <v>13048</v>
      </c>
      <c r="C6963" s="224" t="s">
        <v>51</v>
      </c>
      <c r="D6963" s="226">
        <v>1298.31</v>
      </c>
    </row>
    <row r="6964" spans="1:4" x14ac:dyDescent="0.2">
      <c r="A6964" s="224" t="s">
        <v>13049</v>
      </c>
      <c r="B6964" s="225" t="s">
        <v>13048</v>
      </c>
      <c r="C6964" s="224" t="s">
        <v>51</v>
      </c>
      <c r="D6964" s="226">
        <v>1298.31</v>
      </c>
    </row>
    <row r="6965" spans="1:4" x14ac:dyDescent="0.2">
      <c r="A6965" s="224" t="s">
        <v>13050</v>
      </c>
      <c r="B6965" s="225" t="s">
        <v>13051</v>
      </c>
      <c r="C6965" s="224" t="s">
        <v>51</v>
      </c>
      <c r="D6965" s="226">
        <v>1465.7</v>
      </c>
    </row>
    <row r="6966" spans="1:4" x14ac:dyDescent="0.2">
      <c r="A6966" s="224" t="s">
        <v>13052</v>
      </c>
      <c r="B6966" s="225" t="s">
        <v>13051</v>
      </c>
      <c r="C6966" s="224" t="s">
        <v>51</v>
      </c>
      <c r="D6966" s="226">
        <v>1465.7</v>
      </c>
    </row>
    <row r="6967" spans="1:4" x14ac:dyDescent="0.2">
      <c r="A6967" s="224" t="s">
        <v>13053</v>
      </c>
      <c r="B6967" s="225" t="s">
        <v>13054</v>
      </c>
      <c r="C6967" s="224" t="s">
        <v>51</v>
      </c>
      <c r="D6967" s="226">
        <v>1959.41</v>
      </c>
    </row>
    <row r="6968" spans="1:4" x14ac:dyDescent="0.2">
      <c r="A6968" s="224" t="s">
        <v>13055</v>
      </c>
      <c r="B6968" s="225" t="s">
        <v>13054</v>
      </c>
      <c r="C6968" s="224" t="s">
        <v>51</v>
      </c>
      <c r="D6968" s="226">
        <v>1959.41</v>
      </c>
    </row>
    <row r="6969" spans="1:4" x14ac:dyDescent="0.2">
      <c r="A6969" s="224" t="s">
        <v>13056</v>
      </c>
      <c r="B6969" s="225" t="s">
        <v>13057</v>
      </c>
      <c r="C6969" s="224" t="s">
        <v>51</v>
      </c>
      <c r="D6969" s="226">
        <v>2142.9499999999998</v>
      </c>
    </row>
    <row r="6970" spans="1:4" x14ac:dyDescent="0.2">
      <c r="A6970" s="224" t="s">
        <v>13058</v>
      </c>
      <c r="B6970" s="225" t="s">
        <v>13057</v>
      </c>
      <c r="C6970" s="224" t="s">
        <v>51</v>
      </c>
      <c r="D6970" s="226">
        <v>2142.9499999999998</v>
      </c>
    </row>
    <row r="6971" spans="1:4" x14ac:dyDescent="0.2">
      <c r="A6971" s="224" t="s">
        <v>13059</v>
      </c>
      <c r="B6971" s="225" t="s">
        <v>13060</v>
      </c>
      <c r="C6971" s="224" t="s">
        <v>51</v>
      </c>
      <c r="D6971" s="226">
        <v>2452.83</v>
      </c>
    </row>
    <row r="6972" spans="1:4" x14ac:dyDescent="0.2">
      <c r="A6972" s="224" t="s">
        <v>13061</v>
      </c>
      <c r="B6972" s="225" t="s">
        <v>13060</v>
      </c>
      <c r="C6972" s="224" t="s">
        <v>51</v>
      </c>
      <c r="D6972" s="226">
        <v>2452.83</v>
      </c>
    </row>
    <row r="6973" spans="1:4" x14ac:dyDescent="0.2">
      <c r="A6973" s="224" t="s">
        <v>13062</v>
      </c>
      <c r="B6973" s="225" t="s">
        <v>13063</v>
      </c>
      <c r="C6973" s="224" t="s">
        <v>51</v>
      </c>
      <c r="D6973" s="226">
        <v>2634.54</v>
      </c>
    </row>
    <row r="6974" spans="1:4" x14ac:dyDescent="0.2">
      <c r="A6974" s="224" t="s">
        <v>13064</v>
      </c>
      <c r="B6974" s="225" t="s">
        <v>13063</v>
      </c>
      <c r="C6974" s="224" t="s">
        <v>51</v>
      </c>
      <c r="D6974" s="226">
        <v>2634.54</v>
      </c>
    </row>
    <row r="6975" spans="1:4" x14ac:dyDescent="0.2">
      <c r="A6975" s="224" t="s">
        <v>13065</v>
      </c>
      <c r="B6975" s="225" t="s">
        <v>13066</v>
      </c>
      <c r="C6975" s="224" t="s">
        <v>51</v>
      </c>
      <c r="D6975" s="226">
        <v>3497.2</v>
      </c>
    </row>
    <row r="6976" spans="1:4" x14ac:dyDescent="0.2">
      <c r="A6976" s="224" t="s">
        <v>13067</v>
      </c>
      <c r="B6976" s="225" t="s">
        <v>13066</v>
      </c>
      <c r="C6976" s="224" t="s">
        <v>51</v>
      </c>
      <c r="D6976" s="226">
        <v>3497.2</v>
      </c>
    </row>
    <row r="6977" spans="1:4" x14ac:dyDescent="0.2">
      <c r="A6977" s="224" t="s">
        <v>13068</v>
      </c>
      <c r="B6977" s="225" t="s">
        <v>13069</v>
      </c>
      <c r="C6977" s="224" t="s">
        <v>51</v>
      </c>
      <c r="D6977" s="226">
        <v>5106.1499999999996</v>
      </c>
    </row>
    <row r="6978" spans="1:4" x14ac:dyDescent="0.2">
      <c r="A6978" s="224" t="s">
        <v>13070</v>
      </c>
      <c r="B6978" s="225" t="s">
        <v>13069</v>
      </c>
      <c r="C6978" s="224" t="s">
        <v>51</v>
      </c>
      <c r="D6978" s="226">
        <v>5106.1499999999996</v>
      </c>
    </row>
    <row r="6979" spans="1:4" x14ac:dyDescent="0.2">
      <c r="A6979" s="224" t="s">
        <v>13071</v>
      </c>
      <c r="B6979" s="225" t="s">
        <v>13072</v>
      </c>
      <c r="C6979" s="224" t="s">
        <v>51</v>
      </c>
      <c r="D6979" s="226">
        <v>5980.66</v>
      </c>
    </row>
    <row r="6980" spans="1:4" x14ac:dyDescent="0.2">
      <c r="A6980" s="224" t="s">
        <v>13073</v>
      </c>
      <c r="B6980" s="225" t="s">
        <v>13072</v>
      </c>
      <c r="C6980" s="224" t="s">
        <v>51</v>
      </c>
      <c r="D6980" s="226">
        <v>5980.66</v>
      </c>
    </row>
    <row r="6981" spans="1:4" x14ac:dyDescent="0.2">
      <c r="A6981" s="224" t="s">
        <v>13074</v>
      </c>
      <c r="B6981" s="225" t="s">
        <v>13075</v>
      </c>
      <c r="C6981" s="224" t="s">
        <v>51</v>
      </c>
      <c r="D6981" s="226">
        <v>7111.41</v>
      </c>
    </row>
    <row r="6982" spans="1:4" x14ac:dyDescent="0.2">
      <c r="A6982" s="224" t="s">
        <v>13076</v>
      </c>
      <c r="B6982" s="225" t="s">
        <v>13075</v>
      </c>
      <c r="C6982" s="224" t="s">
        <v>51</v>
      </c>
      <c r="D6982" s="226">
        <v>7111.41</v>
      </c>
    </row>
    <row r="6983" spans="1:4" x14ac:dyDescent="0.2">
      <c r="A6983" s="224" t="s">
        <v>13077</v>
      </c>
      <c r="B6983" s="225" t="s">
        <v>13078</v>
      </c>
      <c r="C6983" s="224" t="s">
        <v>51</v>
      </c>
      <c r="D6983" s="226">
        <v>8336.2999999999993</v>
      </c>
    </row>
    <row r="6984" spans="1:4" x14ac:dyDescent="0.2">
      <c r="A6984" s="224" t="s">
        <v>13079</v>
      </c>
      <c r="B6984" s="225" t="s">
        <v>13078</v>
      </c>
      <c r="C6984" s="224" t="s">
        <v>51</v>
      </c>
      <c r="D6984" s="226">
        <v>8336.2999999999993</v>
      </c>
    </row>
    <row r="6985" spans="1:4" x14ac:dyDescent="0.2">
      <c r="A6985" s="224" t="s">
        <v>13080</v>
      </c>
      <c r="B6985" s="225" t="s">
        <v>13081</v>
      </c>
      <c r="C6985" s="224" t="s">
        <v>51</v>
      </c>
      <c r="D6985" s="226">
        <v>11671.14</v>
      </c>
    </row>
    <row r="6986" spans="1:4" x14ac:dyDescent="0.2">
      <c r="A6986" s="224" t="s">
        <v>13082</v>
      </c>
      <c r="B6986" s="225" t="s">
        <v>13081</v>
      </c>
      <c r="C6986" s="224" t="s">
        <v>51</v>
      </c>
      <c r="D6986" s="226">
        <v>11671.14</v>
      </c>
    </row>
    <row r="6987" spans="1:4" x14ac:dyDescent="0.2">
      <c r="A6987" s="224" t="s">
        <v>13083</v>
      </c>
      <c r="B6987" s="225" t="s">
        <v>13084</v>
      </c>
      <c r="C6987" s="224" t="s">
        <v>45</v>
      </c>
      <c r="D6987" s="226">
        <v>2570.85</v>
      </c>
    </row>
    <row r="6988" spans="1:4" x14ac:dyDescent="0.2">
      <c r="A6988" s="224" t="s">
        <v>13085</v>
      </c>
      <c r="B6988" s="225" t="s">
        <v>13084</v>
      </c>
      <c r="C6988" s="224" t="s">
        <v>45</v>
      </c>
      <c r="D6988" s="226">
        <v>2570.85</v>
      </c>
    </row>
    <row r="6989" spans="1:4" x14ac:dyDescent="0.2">
      <c r="A6989" s="224" t="s">
        <v>13086</v>
      </c>
      <c r="B6989" s="225" t="s">
        <v>13087</v>
      </c>
      <c r="C6989" s="224" t="s">
        <v>45</v>
      </c>
      <c r="D6989" s="226">
        <v>2861.48</v>
      </c>
    </row>
    <row r="6990" spans="1:4" x14ac:dyDescent="0.2">
      <c r="A6990" s="224" t="s">
        <v>13088</v>
      </c>
      <c r="B6990" s="225" t="s">
        <v>13087</v>
      </c>
      <c r="C6990" s="224" t="s">
        <v>45</v>
      </c>
      <c r="D6990" s="226">
        <v>2861.48</v>
      </c>
    </row>
    <row r="6991" spans="1:4" x14ac:dyDescent="0.2">
      <c r="A6991" s="224" t="s">
        <v>13089</v>
      </c>
      <c r="B6991" s="225" t="s">
        <v>13090</v>
      </c>
      <c r="C6991" s="224" t="s">
        <v>45</v>
      </c>
      <c r="D6991" s="226">
        <v>3531.19</v>
      </c>
    </row>
    <row r="6992" spans="1:4" x14ac:dyDescent="0.2">
      <c r="A6992" s="224" t="s">
        <v>13091</v>
      </c>
      <c r="B6992" s="225" t="s">
        <v>13090</v>
      </c>
      <c r="C6992" s="224" t="s">
        <v>45</v>
      </c>
      <c r="D6992" s="226">
        <v>3531.19</v>
      </c>
    </row>
    <row r="6993" spans="1:4" x14ac:dyDescent="0.2">
      <c r="A6993" s="224" t="s">
        <v>13092</v>
      </c>
      <c r="B6993" s="225" t="s">
        <v>13093</v>
      </c>
      <c r="C6993" s="224" t="s">
        <v>45</v>
      </c>
      <c r="D6993" s="226">
        <v>4266.01</v>
      </c>
    </row>
    <row r="6994" spans="1:4" x14ac:dyDescent="0.2">
      <c r="A6994" s="224" t="s">
        <v>13094</v>
      </c>
      <c r="B6994" s="225" t="s">
        <v>13093</v>
      </c>
      <c r="C6994" s="224" t="s">
        <v>45</v>
      </c>
      <c r="D6994" s="226">
        <v>4266.01</v>
      </c>
    </row>
    <row r="6995" spans="1:4" x14ac:dyDescent="0.2">
      <c r="A6995" s="224" t="s">
        <v>13095</v>
      </c>
      <c r="B6995" s="225" t="s">
        <v>13096</v>
      </c>
      <c r="C6995" s="224" t="s">
        <v>45</v>
      </c>
      <c r="D6995" s="226">
        <v>5044.1899999999996</v>
      </c>
    </row>
    <row r="6996" spans="1:4" x14ac:dyDescent="0.2">
      <c r="A6996" s="224" t="s">
        <v>13097</v>
      </c>
      <c r="B6996" s="225" t="s">
        <v>13096</v>
      </c>
      <c r="C6996" s="224" t="s">
        <v>45</v>
      </c>
      <c r="D6996" s="226">
        <v>5044.1899999999996</v>
      </c>
    </row>
    <row r="6997" spans="1:4" x14ac:dyDescent="0.2">
      <c r="A6997" s="224" t="s">
        <v>13098</v>
      </c>
      <c r="B6997" s="225" t="s">
        <v>13099</v>
      </c>
      <c r="C6997" s="224" t="s">
        <v>45</v>
      </c>
      <c r="D6997" s="226">
        <v>6177.8</v>
      </c>
    </row>
    <row r="6998" spans="1:4" x14ac:dyDescent="0.2">
      <c r="A6998" s="224" t="s">
        <v>13100</v>
      </c>
      <c r="B6998" s="225" t="s">
        <v>13099</v>
      </c>
      <c r="C6998" s="224" t="s">
        <v>45</v>
      </c>
      <c r="D6998" s="226">
        <v>6177.8</v>
      </c>
    </row>
    <row r="6999" spans="1:4" x14ac:dyDescent="0.2">
      <c r="A6999" s="224" t="s">
        <v>13101</v>
      </c>
      <c r="B6999" s="225" t="s">
        <v>13102</v>
      </c>
      <c r="C6999" s="224" t="s">
        <v>45</v>
      </c>
      <c r="D6999" s="226">
        <v>7180.05</v>
      </c>
    </row>
    <row r="7000" spans="1:4" x14ac:dyDescent="0.2">
      <c r="A7000" s="224" t="s">
        <v>13103</v>
      </c>
      <c r="B7000" s="225" t="s">
        <v>13102</v>
      </c>
      <c r="C7000" s="224" t="s">
        <v>45</v>
      </c>
      <c r="D7000" s="226">
        <v>7180.05</v>
      </c>
    </row>
    <row r="7001" spans="1:4" x14ac:dyDescent="0.2">
      <c r="A7001" s="224" t="s">
        <v>13104</v>
      </c>
      <c r="B7001" s="225" t="s">
        <v>13105</v>
      </c>
      <c r="C7001" s="224" t="s">
        <v>45</v>
      </c>
      <c r="D7001" s="226">
        <v>8079.2</v>
      </c>
    </row>
    <row r="7002" spans="1:4" x14ac:dyDescent="0.2">
      <c r="A7002" s="224" t="s">
        <v>13106</v>
      </c>
      <c r="B7002" s="225" t="s">
        <v>13105</v>
      </c>
      <c r="C7002" s="224" t="s">
        <v>45</v>
      </c>
      <c r="D7002" s="226">
        <v>8079.2</v>
      </c>
    </row>
    <row r="7003" spans="1:4" x14ac:dyDescent="0.2">
      <c r="A7003" s="224" t="s">
        <v>13107</v>
      </c>
      <c r="B7003" s="225" t="s">
        <v>13108</v>
      </c>
      <c r="C7003" s="224" t="s">
        <v>45</v>
      </c>
      <c r="D7003" s="226">
        <v>9897.5</v>
      </c>
    </row>
    <row r="7004" spans="1:4" x14ac:dyDescent="0.2">
      <c r="A7004" s="224" t="s">
        <v>13109</v>
      </c>
      <c r="B7004" s="225" t="s">
        <v>13108</v>
      </c>
      <c r="C7004" s="224" t="s">
        <v>45</v>
      </c>
      <c r="D7004" s="226">
        <v>9897.5</v>
      </c>
    </row>
    <row r="7005" spans="1:4" x14ac:dyDescent="0.2">
      <c r="A7005" s="224" t="s">
        <v>13110</v>
      </c>
      <c r="B7005" s="225" t="s">
        <v>13111</v>
      </c>
      <c r="C7005" s="224" t="s">
        <v>45</v>
      </c>
      <c r="D7005" s="226">
        <v>10548.05</v>
      </c>
    </row>
    <row r="7006" spans="1:4" x14ac:dyDescent="0.2">
      <c r="A7006" s="224" t="s">
        <v>13112</v>
      </c>
      <c r="B7006" s="225" t="s">
        <v>13111</v>
      </c>
      <c r="C7006" s="224" t="s">
        <v>45</v>
      </c>
      <c r="D7006" s="226">
        <v>10548.05</v>
      </c>
    </row>
    <row r="7007" spans="1:4" x14ac:dyDescent="0.2">
      <c r="A7007" s="224" t="s">
        <v>13113</v>
      </c>
      <c r="B7007" s="225" t="s">
        <v>13114</v>
      </c>
      <c r="C7007" s="224" t="s">
        <v>45</v>
      </c>
      <c r="D7007" s="226">
        <v>12775.96</v>
      </c>
    </row>
    <row r="7008" spans="1:4" x14ac:dyDescent="0.2">
      <c r="A7008" s="224" t="s">
        <v>13115</v>
      </c>
      <c r="B7008" s="225" t="s">
        <v>13114</v>
      </c>
      <c r="C7008" s="224" t="s">
        <v>45</v>
      </c>
      <c r="D7008" s="226">
        <v>12775.96</v>
      </c>
    </row>
    <row r="7009" spans="1:4" x14ac:dyDescent="0.2">
      <c r="A7009" s="224" t="s">
        <v>13116</v>
      </c>
      <c r="B7009" s="225" t="s">
        <v>13117</v>
      </c>
      <c r="C7009" s="224" t="s">
        <v>45</v>
      </c>
      <c r="D7009" s="226">
        <v>28403.09</v>
      </c>
    </row>
    <row r="7010" spans="1:4" x14ac:dyDescent="0.2">
      <c r="A7010" s="224" t="s">
        <v>13118</v>
      </c>
      <c r="B7010" s="225" t="s">
        <v>13117</v>
      </c>
      <c r="C7010" s="224" t="s">
        <v>45</v>
      </c>
      <c r="D7010" s="226">
        <v>28403.09</v>
      </c>
    </row>
    <row r="7011" spans="1:4" x14ac:dyDescent="0.2">
      <c r="A7011" s="224" t="s">
        <v>13119</v>
      </c>
      <c r="B7011" s="225" t="s">
        <v>13120</v>
      </c>
      <c r="C7011" s="224" t="s">
        <v>45</v>
      </c>
      <c r="D7011" s="226">
        <v>36065.86</v>
      </c>
    </row>
    <row r="7012" spans="1:4" x14ac:dyDescent="0.2">
      <c r="A7012" s="224" t="s">
        <v>13121</v>
      </c>
      <c r="B7012" s="225" t="s">
        <v>13120</v>
      </c>
      <c r="C7012" s="224" t="s">
        <v>45</v>
      </c>
      <c r="D7012" s="226">
        <v>36065.86</v>
      </c>
    </row>
    <row r="7013" spans="1:4" x14ac:dyDescent="0.2">
      <c r="A7013" s="224" t="s">
        <v>13122</v>
      </c>
      <c r="B7013" s="225" t="s">
        <v>13123</v>
      </c>
      <c r="C7013" s="224" t="s">
        <v>45</v>
      </c>
      <c r="D7013" s="226">
        <v>52391.26</v>
      </c>
    </row>
    <row r="7014" spans="1:4" x14ac:dyDescent="0.2">
      <c r="A7014" s="224" t="s">
        <v>13124</v>
      </c>
      <c r="B7014" s="225" t="s">
        <v>13123</v>
      </c>
      <c r="C7014" s="224" t="s">
        <v>45</v>
      </c>
      <c r="D7014" s="226">
        <v>52391.26</v>
      </c>
    </row>
    <row r="7015" spans="1:4" x14ac:dyDescent="0.2">
      <c r="A7015" s="224" t="s">
        <v>13125</v>
      </c>
      <c r="B7015" s="225" t="s">
        <v>13126</v>
      </c>
      <c r="C7015" s="224" t="s">
        <v>45</v>
      </c>
      <c r="D7015" s="226">
        <v>54353.41</v>
      </c>
    </row>
    <row r="7016" spans="1:4" x14ac:dyDescent="0.2">
      <c r="A7016" s="224" t="s">
        <v>13127</v>
      </c>
      <c r="B7016" s="225" t="s">
        <v>13126</v>
      </c>
      <c r="C7016" s="224" t="s">
        <v>45</v>
      </c>
      <c r="D7016" s="226">
        <v>54353.41</v>
      </c>
    </row>
    <row r="7017" spans="1:4" x14ac:dyDescent="0.2">
      <c r="A7017" s="224" t="s">
        <v>13128</v>
      </c>
      <c r="B7017" s="225" t="s">
        <v>13129</v>
      </c>
      <c r="C7017" s="224" t="s">
        <v>45</v>
      </c>
      <c r="D7017" s="226">
        <v>77955.86</v>
      </c>
    </row>
    <row r="7018" spans="1:4" x14ac:dyDescent="0.2">
      <c r="A7018" s="224" t="s">
        <v>13130</v>
      </c>
      <c r="B7018" s="225" t="s">
        <v>13129</v>
      </c>
      <c r="C7018" s="224" t="s">
        <v>45</v>
      </c>
      <c r="D7018" s="226">
        <v>77955.86</v>
      </c>
    </row>
    <row r="7019" spans="1:4" x14ac:dyDescent="0.2">
      <c r="A7019" s="224" t="s">
        <v>13131</v>
      </c>
      <c r="B7019" s="225" t="s">
        <v>13132</v>
      </c>
      <c r="C7019" s="224" t="s">
        <v>45</v>
      </c>
      <c r="D7019" s="226">
        <v>2570.85</v>
      </c>
    </row>
    <row r="7020" spans="1:4" x14ac:dyDescent="0.2">
      <c r="A7020" s="224" t="s">
        <v>13133</v>
      </c>
      <c r="B7020" s="225" t="s">
        <v>13132</v>
      </c>
      <c r="C7020" s="224" t="s">
        <v>45</v>
      </c>
      <c r="D7020" s="226">
        <v>2570.85</v>
      </c>
    </row>
    <row r="7021" spans="1:4" x14ac:dyDescent="0.2">
      <c r="A7021" s="224" t="s">
        <v>13134</v>
      </c>
      <c r="B7021" s="225" t="s">
        <v>13135</v>
      </c>
      <c r="C7021" s="224" t="s">
        <v>45</v>
      </c>
      <c r="D7021" s="226">
        <v>2861.48</v>
      </c>
    </row>
    <row r="7022" spans="1:4" x14ac:dyDescent="0.2">
      <c r="A7022" s="224" t="s">
        <v>13136</v>
      </c>
      <c r="B7022" s="225" t="s">
        <v>13135</v>
      </c>
      <c r="C7022" s="224" t="s">
        <v>45</v>
      </c>
      <c r="D7022" s="226">
        <v>2861.48</v>
      </c>
    </row>
    <row r="7023" spans="1:4" x14ac:dyDescent="0.2">
      <c r="A7023" s="224" t="s">
        <v>13137</v>
      </c>
      <c r="B7023" s="225" t="s">
        <v>13138</v>
      </c>
      <c r="C7023" s="224" t="s">
        <v>45</v>
      </c>
      <c r="D7023" s="226">
        <v>3531.19</v>
      </c>
    </row>
    <row r="7024" spans="1:4" x14ac:dyDescent="0.2">
      <c r="A7024" s="224" t="s">
        <v>13139</v>
      </c>
      <c r="B7024" s="225" t="s">
        <v>13138</v>
      </c>
      <c r="C7024" s="224" t="s">
        <v>45</v>
      </c>
      <c r="D7024" s="226">
        <v>3531.19</v>
      </c>
    </row>
    <row r="7025" spans="1:4" x14ac:dyDescent="0.2">
      <c r="A7025" s="224" t="s">
        <v>13140</v>
      </c>
      <c r="B7025" s="225" t="s">
        <v>13141</v>
      </c>
      <c r="C7025" s="224" t="s">
        <v>45</v>
      </c>
      <c r="D7025" s="226">
        <v>4267.74</v>
      </c>
    </row>
    <row r="7026" spans="1:4" x14ac:dyDescent="0.2">
      <c r="A7026" s="224" t="s">
        <v>13142</v>
      </c>
      <c r="B7026" s="225" t="s">
        <v>13141</v>
      </c>
      <c r="C7026" s="224" t="s">
        <v>45</v>
      </c>
      <c r="D7026" s="226">
        <v>4267.74</v>
      </c>
    </row>
    <row r="7027" spans="1:4" x14ac:dyDescent="0.2">
      <c r="A7027" s="224" t="s">
        <v>13143</v>
      </c>
      <c r="B7027" s="225" t="s">
        <v>13144</v>
      </c>
      <c r="C7027" s="224" t="s">
        <v>45</v>
      </c>
      <c r="D7027" s="226">
        <v>5160.16</v>
      </c>
    </row>
    <row r="7028" spans="1:4" x14ac:dyDescent="0.2">
      <c r="A7028" s="224" t="s">
        <v>13145</v>
      </c>
      <c r="B7028" s="225" t="s">
        <v>13144</v>
      </c>
      <c r="C7028" s="224" t="s">
        <v>45</v>
      </c>
      <c r="D7028" s="226">
        <v>5160.16</v>
      </c>
    </row>
    <row r="7029" spans="1:4" x14ac:dyDescent="0.2">
      <c r="A7029" s="224" t="s">
        <v>13146</v>
      </c>
      <c r="B7029" s="225" t="s">
        <v>13147</v>
      </c>
      <c r="C7029" s="224" t="s">
        <v>45</v>
      </c>
      <c r="D7029" s="226">
        <v>6273.01</v>
      </c>
    </row>
    <row r="7030" spans="1:4" x14ac:dyDescent="0.2">
      <c r="A7030" s="224" t="s">
        <v>13148</v>
      </c>
      <c r="B7030" s="225" t="s">
        <v>13147</v>
      </c>
      <c r="C7030" s="224" t="s">
        <v>45</v>
      </c>
      <c r="D7030" s="226">
        <v>6273.01</v>
      </c>
    </row>
    <row r="7031" spans="1:4" x14ac:dyDescent="0.2">
      <c r="A7031" s="224" t="s">
        <v>13149</v>
      </c>
      <c r="B7031" s="225" t="s">
        <v>13150</v>
      </c>
      <c r="C7031" s="224" t="s">
        <v>45</v>
      </c>
      <c r="D7031" s="226">
        <v>7282.54</v>
      </c>
    </row>
    <row r="7032" spans="1:4" x14ac:dyDescent="0.2">
      <c r="A7032" s="224" t="s">
        <v>13151</v>
      </c>
      <c r="B7032" s="225" t="s">
        <v>13150</v>
      </c>
      <c r="C7032" s="224" t="s">
        <v>45</v>
      </c>
      <c r="D7032" s="226">
        <v>7282.54</v>
      </c>
    </row>
    <row r="7033" spans="1:4" x14ac:dyDescent="0.2">
      <c r="A7033" s="224" t="s">
        <v>13152</v>
      </c>
      <c r="B7033" s="225" t="s">
        <v>13153</v>
      </c>
      <c r="C7033" s="224" t="s">
        <v>45</v>
      </c>
      <c r="D7033" s="226">
        <v>8567.0300000000007</v>
      </c>
    </row>
    <row r="7034" spans="1:4" x14ac:dyDescent="0.2">
      <c r="A7034" s="224" t="s">
        <v>13154</v>
      </c>
      <c r="B7034" s="225" t="s">
        <v>13153</v>
      </c>
      <c r="C7034" s="224" t="s">
        <v>45</v>
      </c>
      <c r="D7034" s="226">
        <v>8567.0300000000007</v>
      </c>
    </row>
    <row r="7035" spans="1:4" x14ac:dyDescent="0.2">
      <c r="A7035" s="224" t="s">
        <v>13155</v>
      </c>
      <c r="B7035" s="225" t="s">
        <v>13156</v>
      </c>
      <c r="C7035" s="224" t="s">
        <v>45</v>
      </c>
      <c r="D7035" s="226">
        <v>10496.6</v>
      </c>
    </row>
    <row r="7036" spans="1:4" x14ac:dyDescent="0.2">
      <c r="A7036" s="224" t="s">
        <v>13157</v>
      </c>
      <c r="B7036" s="225" t="s">
        <v>13156</v>
      </c>
      <c r="C7036" s="224" t="s">
        <v>45</v>
      </c>
      <c r="D7036" s="226">
        <v>10496.6</v>
      </c>
    </row>
    <row r="7037" spans="1:4" x14ac:dyDescent="0.2">
      <c r="A7037" s="224" t="s">
        <v>13158</v>
      </c>
      <c r="B7037" s="225" t="s">
        <v>13159</v>
      </c>
      <c r="C7037" s="224" t="s">
        <v>45</v>
      </c>
      <c r="D7037" s="226">
        <v>12176.55</v>
      </c>
    </row>
    <row r="7038" spans="1:4" x14ac:dyDescent="0.2">
      <c r="A7038" s="224" t="s">
        <v>13160</v>
      </c>
      <c r="B7038" s="225" t="s">
        <v>13159</v>
      </c>
      <c r="C7038" s="224" t="s">
        <v>45</v>
      </c>
      <c r="D7038" s="226">
        <v>12176.55</v>
      </c>
    </row>
    <row r="7039" spans="1:4" x14ac:dyDescent="0.2">
      <c r="A7039" s="224" t="s">
        <v>13161</v>
      </c>
      <c r="B7039" s="225" t="s">
        <v>13162</v>
      </c>
      <c r="C7039" s="224" t="s">
        <v>45</v>
      </c>
      <c r="D7039" s="226">
        <v>16723.259999999998</v>
      </c>
    </row>
    <row r="7040" spans="1:4" x14ac:dyDescent="0.2">
      <c r="A7040" s="224" t="s">
        <v>13163</v>
      </c>
      <c r="B7040" s="225" t="s">
        <v>13162</v>
      </c>
      <c r="C7040" s="224" t="s">
        <v>45</v>
      </c>
      <c r="D7040" s="226">
        <v>16723.259999999998</v>
      </c>
    </row>
    <row r="7041" spans="1:4" x14ac:dyDescent="0.2">
      <c r="A7041" s="224" t="s">
        <v>13164</v>
      </c>
      <c r="B7041" s="225" t="s">
        <v>13165</v>
      </c>
      <c r="C7041" s="224" t="s">
        <v>45</v>
      </c>
      <c r="D7041" s="226">
        <v>29171.15</v>
      </c>
    </row>
    <row r="7042" spans="1:4" x14ac:dyDescent="0.2">
      <c r="A7042" s="224" t="s">
        <v>13166</v>
      </c>
      <c r="B7042" s="225" t="s">
        <v>13165</v>
      </c>
      <c r="C7042" s="224" t="s">
        <v>45</v>
      </c>
      <c r="D7042" s="226">
        <v>29171.15</v>
      </c>
    </row>
    <row r="7043" spans="1:4" x14ac:dyDescent="0.2">
      <c r="A7043" s="224" t="s">
        <v>13167</v>
      </c>
      <c r="B7043" s="225" t="s">
        <v>13168</v>
      </c>
      <c r="C7043" s="224" t="s">
        <v>45</v>
      </c>
      <c r="D7043" s="226">
        <v>52436.74</v>
      </c>
    </row>
    <row r="7044" spans="1:4" x14ac:dyDescent="0.2">
      <c r="A7044" s="224" t="s">
        <v>13169</v>
      </c>
      <c r="B7044" s="225" t="s">
        <v>13168</v>
      </c>
      <c r="C7044" s="224" t="s">
        <v>45</v>
      </c>
      <c r="D7044" s="226">
        <v>52436.74</v>
      </c>
    </row>
    <row r="7045" spans="1:4" x14ac:dyDescent="0.2">
      <c r="A7045" s="224" t="s">
        <v>13170</v>
      </c>
      <c r="B7045" s="225" t="s">
        <v>13171</v>
      </c>
      <c r="C7045" s="224" t="s">
        <v>45</v>
      </c>
      <c r="D7045" s="226">
        <v>69478.850000000006</v>
      </c>
    </row>
    <row r="7046" spans="1:4" x14ac:dyDescent="0.2">
      <c r="A7046" s="224" t="s">
        <v>13172</v>
      </c>
      <c r="B7046" s="225" t="s">
        <v>13171</v>
      </c>
      <c r="C7046" s="224" t="s">
        <v>45</v>
      </c>
      <c r="D7046" s="226">
        <v>69478.850000000006</v>
      </c>
    </row>
    <row r="7047" spans="1:4" x14ac:dyDescent="0.2">
      <c r="A7047" s="224" t="s">
        <v>13173</v>
      </c>
      <c r="B7047" s="225" t="s">
        <v>13174</v>
      </c>
      <c r="C7047" s="224" t="s">
        <v>45</v>
      </c>
      <c r="D7047" s="226">
        <v>95414.21</v>
      </c>
    </row>
    <row r="7048" spans="1:4" x14ac:dyDescent="0.2">
      <c r="A7048" s="224" t="s">
        <v>13175</v>
      </c>
      <c r="B7048" s="225" t="s">
        <v>13174</v>
      </c>
      <c r="C7048" s="224" t="s">
        <v>45</v>
      </c>
      <c r="D7048" s="226">
        <v>95414.21</v>
      </c>
    </row>
    <row r="7049" spans="1:4" x14ac:dyDescent="0.2">
      <c r="A7049" s="224" t="s">
        <v>13176</v>
      </c>
      <c r="B7049" s="225" t="s">
        <v>13177</v>
      </c>
      <c r="C7049" s="224" t="s">
        <v>45</v>
      </c>
      <c r="D7049" s="226">
        <v>56651.1</v>
      </c>
    </row>
    <row r="7050" spans="1:4" x14ac:dyDescent="0.2">
      <c r="A7050" s="224" t="s">
        <v>13178</v>
      </c>
      <c r="B7050" s="225" t="s">
        <v>13177</v>
      </c>
      <c r="C7050" s="224" t="s">
        <v>45</v>
      </c>
      <c r="D7050" s="226">
        <v>56651.1</v>
      </c>
    </row>
    <row r="7051" spans="1:4" x14ac:dyDescent="0.2">
      <c r="A7051" s="224" t="s">
        <v>13179</v>
      </c>
      <c r="B7051" s="225" t="s">
        <v>13180</v>
      </c>
      <c r="C7051" s="224" t="s">
        <v>45</v>
      </c>
      <c r="D7051" s="226">
        <v>69478.850000000006</v>
      </c>
    </row>
    <row r="7052" spans="1:4" x14ac:dyDescent="0.2">
      <c r="A7052" s="224" t="s">
        <v>13181</v>
      </c>
      <c r="B7052" s="225" t="s">
        <v>13180</v>
      </c>
      <c r="C7052" s="224" t="s">
        <v>45</v>
      </c>
      <c r="D7052" s="226">
        <v>69478.850000000006</v>
      </c>
    </row>
    <row r="7053" spans="1:4" x14ac:dyDescent="0.2">
      <c r="A7053" s="224" t="s">
        <v>13182</v>
      </c>
      <c r="B7053" s="225" t="s">
        <v>13183</v>
      </c>
      <c r="C7053" s="224" t="s">
        <v>45</v>
      </c>
      <c r="D7053" s="226">
        <v>103133.93</v>
      </c>
    </row>
    <row r="7054" spans="1:4" x14ac:dyDescent="0.2">
      <c r="A7054" s="224" t="s">
        <v>13184</v>
      </c>
      <c r="B7054" s="225" t="s">
        <v>13183</v>
      </c>
      <c r="C7054" s="224" t="s">
        <v>45</v>
      </c>
      <c r="D7054" s="226">
        <v>103133.93</v>
      </c>
    </row>
    <row r="7055" spans="1:4" x14ac:dyDescent="0.2">
      <c r="A7055" s="224" t="s">
        <v>13185</v>
      </c>
      <c r="B7055" s="225" t="s">
        <v>13186</v>
      </c>
      <c r="C7055" s="224" t="s">
        <v>45</v>
      </c>
      <c r="D7055" s="226">
        <v>72221.789999999994</v>
      </c>
    </row>
    <row r="7056" spans="1:4" x14ac:dyDescent="0.2">
      <c r="A7056" s="224" t="s">
        <v>13187</v>
      </c>
      <c r="B7056" s="225" t="s">
        <v>13186</v>
      </c>
      <c r="C7056" s="224" t="s">
        <v>45</v>
      </c>
      <c r="D7056" s="226">
        <v>72221.789999999994</v>
      </c>
    </row>
    <row r="7057" spans="1:4" x14ac:dyDescent="0.2">
      <c r="A7057" s="224" t="s">
        <v>13188</v>
      </c>
      <c r="B7057" s="225" t="s">
        <v>13189</v>
      </c>
      <c r="C7057" s="224" t="s">
        <v>45</v>
      </c>
      <c r="D7057" s="226">
        <v>91241</v>
      </c>
    </row>
    <row r="7058" spans="1:4" x14ac:dyDescent="0.2">
      <c r="A7058" s="224" t="s">
        <v>13190</v>
      </c>
      <c r="B7058" s="225" t="s">
        <v>13189</v>
      </c>
      <c r="C7058" s="224" t="s">
        <v>45</v>
      </c>
      <c r="D7058" s="226">
        <v>91241</v>
      </c>
    </row>
    <row r="7059" spans="1:4" x14ac:dyDescent="0.2">
      <c r="A7059" s="224" t="s">
        <v>13191</v>
      </c>
      <c r="B7059" s="225" t="s">
        <v>13192</v>
      </c>
      <c r="C7059" s="224" t="s">
        <v>45</v>
      </c>
      <c r="D7059" s="226">
        <v>111826.91</v>
      </c>
    </row>
    <row r="7060" spans="1:4" x14ac:dyDescent="0.2">
      <c r="A7060" s="224" t="s">
        <v>13193</v>
      </c>
      <c r="B7060" s="225" t="s">
        <v>13192</v>
      </c>
      <c r="C7060" s="224" t="s">
        <v>45</v>
      </c>
      <c r="D7060" s="226">
        <v>111826.91</v>
      </c>
    </row>
    <row r="7061" spans="1:4" x14ac:dyDescent="0.2">
      <c r="A7061" s="224" t="s">
        <v>13194</v>
      </c>
      <c r="B7061" s="225" t="s">
        <v>13195</v>
      </c>
      <c r="C7061" s="224" t="s">
        <v>45</v>
      </c>
      <c r="D7061" s="226">
        <v>105261.75</v>
      </c>
    </row>
    <row r="7062" spans="1:4" x14ac:dyDescent="0.2">
      <c r="A7062" s="224" t="s">
        <v>13196</v>
      </c>
      <c r="B7062" s="225" t="s">
        <v>13195</v>
      </c>
      <c r="C7062" s="224" t="s">
        <v>45</v>
      </c>
      <c r="D7062" s="226">
        <v>105261.75</v>
      </c>
    </row>
    <row r="7063" spans="1:4" x14ac:dyDescent="0.2">
      <c r="A7063" s="224" t="s">
        <v>13197</v>
      </c>
      <c r="B7063" s="225" t="s">
        <v>13198</v>
      </c>
      <c r="C7063" s="224" t="s">
        <v>45</v>
      </c>
      <c r="D7063" s="226">
        <v>122788.2</v>
      </c>
    </row>
    <row r="7064" spans="1:4" x14ac:dyDescent="0.2">
      <c r="A7064" s="224" t="s">
        <v>13199</v>
      </c>
      <c r="B7064" s="225" t="s">
        <v>13198</v>
      </c>
      <c r="C7064" s="224" t="s">
        <v>45</v>
      </c>
      <c r="D7064" s="226">
        <v>122788.2</v>
      </c>
    </row>
    <row r="7065" spans="1:4" x14ac:dyDescent="0.2">
      <c r="A7065" s="224" t="s">
        <v>13200</v>
      </c>
      <c r="B7065" s="225" t="s">
        <v>13201</v>
      </c>
      <c r="C7065" s="224" t="s">
        <v>45</v>
      </c>
      <c r="D7065" s="226">
        <v>153787.07999999999</v>
      </c>
    </row>
    <row r="7066" spans="1:4" x14ac:dyDescent="0.2">
      <c r="A7066" s="224" t="s">
        <v>13202</v>
      </c>
      <c r="B7066" s="225" t="s">
        <v>13201</v>
      </c>
      <c r="C7066" s="224" t="s">
        <v>45</v>
      </c>
      <c r="D7066" s="226">
        <v>153787.07999999999</v>
      </c>
    </row>
    <row r="7067" spans="1:4" x14ac:dyDescent="0.2">
      <c r="A7067" s="224" t="s">
        <v>13203</v>
      </c>
      <c r="B7067" s="225" t="s">
        <v>13204</v>
      </c>
      <c r="C7067" s="224" t="s">
        <v>45</v>
      </c>
      <c r="D7067" s="226">
        <v>1854.03</v>
      </c>
    </row>
    <row r="7068" spans="1:4" x14ac:dyDescent="0.2">
      <c r="A7068" s="224" t="s">
        <v>13205</v>
      </c>
      <c r="B7068" s="225" t="s">
        <v>13204</v>
      </c>
      <c r="C7068" s="224" t="s">
        <v>45</v>
      </c>
      <c r="D7068" s="226">
        <v>1854.03</v>
      </c>
    </row>
    <row r="7069" spans="1:4" x14ac:dyDescent="0.2">
      <c r="A7069" s="224" t="s">
        <v>13206</v>
      </c>
      <c r="B7069" s="225" t="s">
        <v>13207</v>
      </c>
      <c r="C7069" s="224" t="s">
        <v>45</v>
      </c>
      <c r="D7069" s="226">
        <v>2027.21</v>
      </c>
    </row>
    <row r="7070" spans="1:4" x14ac:dyDescent="0.2">
      <c r="A7070" s="224" t="s">
        <v>13208</v>
      </c>
      <c r="B7070" s="225" t="s">
        <v>13207</v>
      </c>
      <c r="C7070" s="224" t="s">
        <v>45</v>
      </c>
      <c r="D7070" s="226">
        <v>2027.21</v>
      </c>
    </row>
    <row r="7071" spans="1:4" x14ac:dyDescent="0.2">
      <c r="A7071" s="224" t="s">
        <v>13209</v>
      </c>
      <c r="B7071" s="225" t="s">
        <v>13210</v>
      </c>
      <c r="C7071" s="224" t="s">
        <v>45</v>
      </c>
      <c r="D7071" s="226">
        <v>2466.9899999999998</v>
      </c>
    </row>
    <row r="7072" spans="1:4" x14ac:dyDescent="0.2">
      <c r="A7072" s="224" t="s">
        <v>13211</v>
      </c>
      <c r="B7072" s="225" t="s">
        <v>13210</v>
      </c>
      <c r="C7072" s="224" t="s">
        <v>45</v>
      </c>
      <c r="D7072" s="226">
        <v>2466.9899999999998</v>
      </c>
    </row>
    <row r="7073" spans="1:4" x14ac:dyDescent="0.2">
      <c r="A7073" s="224" t="s">
        <v>13212</v>
      </c>
      <c r="B7073" s="225" t="s">
        <v>13213</v>
      </c>
      <c r="C7073" s="224" t="s">
        <v>45</v>
      </c>
      <c r="D7073" s="226">
        <v>2994.81</v>
      </c>
    </row>
    <row r="7074" spans="1:4" x14ac:dyDescent="0.2">
      <c r="A7074" s="224" t="s">
        <v>13214</v>
      </c>
      <c r="B7074" s="225" t="s">
        <v>13213</v>
      </c>
      <c r="C7074" s="224" t="s">
        <v>45</v>
      </c>
      <c r="D7074" s="226">
        <v>2994.81</v>
      </c>
    </row>
    <row r="7075" spans="1:4" x14ac:dyDescent="0.2">
      <c r="A7075" s="224" t="s">
        <v>13215</v>
      </c>
      <c r="B7075" s="225" t="s">
        <v>13216</v>
      </c>
      <c r="C7075" s="224" t="s">
        <v>45</v>
      </c>
      <c r="D7075" s="226">
        <v>3546.88</v>
      </c>
    </row>
    <row r="7076" spans="1:4" x14ac:dyDescent="0.2">
      <c r="A7076" s="224" t="s">
        <v>13217</v>
      </c>
      <c r="B7076" s="225" t="s">
        <v>13216</v>
      </c>
      <c r="C7076" s="224" t="s">
        <v>45</v>
      </c>
      <c r="D7076" s="226">
        <v>3546.88</v>
      </c>
    </row>
    <row r="7077" spans="1:4" x14ac:dyDescent="0.2">
      <c r="A7077" s="224" t="s">
        <v>13218</v>
      </c>
      <c r="B7077" s="225" t="s">
        <v>13219</v>
      </c>
      <c r="C7077" s="224" t="s">
        <v>45</v>
      </c>
      <c r="D7077" s="226">
        <v>4260.68</v>
      </c>
    </row>
    <row r="7078" spans="1:4" x14ac:dyDescent="0.2">
      <c r="A7078" s="224" t="s">
        <v>13220</v>
      </c>
      <c r="B7078" s="225" t="s">
        <v>13219</v>
      </c>
      <c r="C7078" s="224" t="s">
        <v>45</v>
      </c>
      <c r="D7078" s="226">
        <v>4260.68</v>
      </c>
    </row>
    <row r="7079" spans="1:4" x14ac:dyDescent="0.2">
      <c r="A7079" s="224" t="s">
        <v>13221</v>
      </c>
      <c r="B7079" s="225" t="s">
        <v>13222</v>
      </c>
      <c r="C7079" s="224" t="s">
        <v>45</v>
      </c>
      <c r="D7079" s="226">
        <v>4913.53</v>
      </c>
    </row>
    <row r="7080" spans="1:4" x14ac:dyDescent="0.2">
      <c r="A7080" s="224" t="s">
        <v>13223</v>
      </c>
      <c r="B7080" s="225" t="s">
        <v>13222</v>
      </c>
      <c r="C7080" s="224" t="s">
        <v>45</v>
      </c>
      <c r="D7080" s="226">
        <v>4913.53</v>
      </c>
    </row>
    <row r="7081" spans="1:4" x14ac:dyDescent="0.2">
      <c r="A7081" s="224" t="s">
        <v>13224</v>
      </c>
      <c r="B7081" s="225" t="s">
        <v>13225</v>
      </c>
      <c r="C7081" s="224" t="s">
        <v>45</v>
      </c>
      <c r="D7081" s="226">
        <v>5586.61</v>
      </c>
    </row>
    <row r="7082" spans="1:4" x14ac:dyDescent="0.2">
      <c r="A7082" s="224" t="s">
        <v>13226</v>
      </c>
      <c r="B7082" s="225" t="s">
        <v>13225</v>
      </c>
      <c r="C7082" s="224" t="s">
        <v>45</v>
      </c>
      <c r="D7082" s="226">
        <v>5586.61</v>
      </c>
    </row>
    <row r="7083" spans="1:4" x14ac:dyDescent="0.2">
      <c r="A7083" s="224" t="s">
        <v>13227</v>
      </c>
      <c r="B7083" s="225" t="s">
        <v>13228</v>
      </c>
      <c r="C7083" s="224" t="s">
        <v>45</v>
      </c>
      <c r="D7083" s="226">
        <v>6686.06</v>
      </c>
    </row>
    <row r="7084" spans="1:4" x14ac:dyDescent="0.2">
      <c r="A7084" s="224" t="s">
        <v>13229</v>
      </c>
      <c r="B7084" s="225" t="s">
        <v>13228</v>
      </c>
      <c r="C7084" s="224" t="s">
        <v>45</v>
      </c>
      <c r="D7084" s="226">
        <v>6686.06</v>
      </c>
    </row>
    <row r="7085" spans="1:4" x14ac:dyDescent="0.2">
      <c r="A7085" s="224" t="s">
        <v>13230</v>
      </c>
      <c r="B7085" s="225" t="s">
        <v>13231</v>
      </c>
      <c r="C7085" s="224" t="s">
        <v>45</v>
      </c>
      <c r="D7085" s="226">
        <v>7202.98</v>
      </c>
    </row>
    <row r="7086" spans="1:4" x14ac:dyDescent="0.2">
      <c r="A7086" s="224" t="s">
        <v>13232</v>
      </c>
      <c r="B7086" s="225" t="s">
        <v>13231</v>
      </c>
      <c r="C7086" s="224" t="s">
        <v>45</v>
      </c>
      <c r="D7086" s="226">
        <v>7202.98</v>
      </c>
    </row>
    <row r="7087" spans="1:4" x14ac:dyDescent="0.2">
      <c r="A7087" s="224" t="s">
        <v>13233</v>
      </c>
      <c r="B7087" s="225" t="s">
        <v>13234</v>
      </c>
      <c r="C7087" s="224" t="s">
        <v>45</v>
      </c>
      <c r="D7087" s="226">
        <v>8825.98</v>
      </c>
    </row>
    <row r="7088" spans="1:4" x14ac:dyDescent="0.2">
      <c r="A7088" s="224" t="s">
        <v>13235</v>
      </c>
      <c r="B7088" s="225" t="s">
        <v>13234</v>
      </c>
      <c r="C7088" s="224" t="s">
        <v>45</v>
      </c>
      <c r="D7088" s="226">
        <v>8825.98</v>
      </c>
    </row>
    <row r="7089" spans="1:4" x14ac:dyDescent="0.2">
      <c r="A7089" s="224" t="s">
        <v>13236</v>
      </c>
      <c r="B7089" s="225" t="s">
        <v>13237</v>
      </c>
      <c r="C7089" s="224" t="s">
        <v>45</v>
      </c>
      <c r="D7089" s="226">
        <v>17674.18</v>
      </c>
    </row>
    <row r="7090" spans="1:4" x14ac:dyDescent="0.2">
      <c r="A7090" s="224" t="s">
        <v>13238</v>
      </c>
      <c r="B7090" s="225" t="s">
        <v>13237</v>
      </c>
      <c r="C7090" s="224" t="s">
        <v>45</v>
      </c>
      <c r="D7090" s="226">
        <v>17674.18</v>
      </c>
    </row>
    <row r="7091" spans="1:4" x14ac:dyDescent="0.2">
      <c r="A7091" s="224" t="s">
        <v>13239</v>
      </c>
      <c r="B7091" s="225" t="s">
        <v>13240</v>
      </c>
      <c r="C7091" s="224" t="s">
        <v>45</v>
      </c>
      <c r="D7091" s="226">
        <v>22378.54</v>
      </c>
    </row>
    <row r="7092" spans="1:4" x14ac:dyDescent="0.2">
      <c r="A7092" s="224" t="s">
        <v>13241</v>
      </c>
      <c r="B7092" s="225" t="s">
        <v>13240</v>
      </c>
      <c r="C7092" s="224" t="s">
        <v>45</v>
      </c>
      <c r="D7092" s="226">
        <v>22378.54</v>
      </c>
    </row>
    <row r="7093" spans="1:4" x14ac:dyDescent="0.2">
      <c r="A7093" s="224" t="s">
        <v>13242</v>
      </c>
      <c r="B7093" s="225" t="s">
        <v>13243</v>
      </c>
      <c r="C7093" s="224" t="s">
        <v>45</v>
      </c>
      <c r="D7093" s="226">
        <v>34466.239999999998</v>
      </c>
    </row>
    <row r="7094" spans="1:4" x14ac:dyDescent="0.2">
      <c r="A7094" s="224" t="s">
        <v>13244</v>
      </c>
      <c r="B7094" s="225" t="s">
        <v>13243</v>
      </c>
      <c r="C7094" s="224" t="s">
        <v>45</v>
      </c>
      <c r="D7094" s="226">
        <v>34466.239999999998</v>
      </c>
    </row>
    <row r="7095" spans="1:4" x14ac:dyDescent="0.2">
      <c r="A7095" s="224" t="s">
        <v>13245</v>
      </c>
      <c r="B7095" s="225" t="s">
        <v>13246</v>
      </c>
      <c r="C7095" s="224" t="s">
        <v>45</v>
      </c>
      <c r="D7095" s="226">
        <v>36279.21</v>
      </c>
    </row>
    <row r="7096" spans="1:4" x14ac:dyDescent="0.2">
      <c r="A7096" s="224" t="s">
        <v>13247</v>
      </c>
      <c r="B7096" s="225" t="s">
        <v>13246</v>
      </c>
      <c r="C7096" s="224" t="s">
        <v>45</v>
      </c>
      <c r="D7096" s="226">
        <v>36279.21</v>
      </c>
    </row>
    <row r="7097" spans="1:4" x14ac:dyDescent="0.2">
      <c r="A7097" s="224" t="s">
        <v>13248</v>
      </c>
      <c r="B7097" s="225" t="s">
        <v>13249</v>
      </c>
      <c r="C7097" s="224" t="s">
        <v>45</v>
      </c>
      <c r="D7097" s="226">
        <v>49898.25</v>
      </c>
    </row>
    <row r="7098" spans="1:4" x14ac:dyDescent="0.2">
      <c r="A7098" s="224" t="s">
        <v>13250</v>
      </c>
      <c r="B7098" s="225" t="s">
        <v>13249</v>
      </c>
      <c r="C7098" s="224" t="s">
        <v>45</v>
      </c>
      <c r="D7098" s="226">
        <v>49898.25</v>
      </c>
    </row>
    <row r="7099" spans="1:4" x14ac:dyDescent="0.2">
      <c r="A7099" s="224" t="s">
        <v>13251</v>
      </c>
      <c r="B7099" s="225" t="s">
        <v>13252</v>
      </c>
      <c r="C7099" s="224" t="s">
        <v>45</v>
      </c>
      <c r="D7099" s="226">
        <v>1854.03</v>
      </c>
    </row>
    <row r="7100" spans="1:4" x14ac:dyDescent="0.2">
      <c r="A7100" s="224" t="s">
        <v>13253</v>
      </c>
      <c r="B7100" s="225" t="s">
        <v>13252</v>
      </c>
      <c r="C7100" s="224" t="s">
        <v>45</v>
      </c>
      <c r="D7100" s="226">
        <v>1854.03</v>
      </c>
    </row>
    <row r="7101" spans="1:4" x14ac:dyDescent="0.2">
      <c r="A7101" s="224" t="s">
        <v>13254</v>
      </c>
      <c r="B7101" s="225" t="s">
        <v>13255</v>
      </c>
      <c r="C7101" s="224" t="s">
        <v>45</v>
      </c>
      <c r="D7101" s="226">
        <v>2027.21</v>
      </c>
    </row>
    <row r="7102" spans="1:4" x14ac:dyDescent="0.2">
      <c r="A7102" s="224" t="s">
        <v>13256</v>
      </c>
      <c r="B7102" s="225" t="s">
        <v>13255</v>
      </c>
      <c r="C7102" s="224" t="s">
        <v>45</v>
      </c>
      <c r="D7102" s="226">
        <v>2027.21</v>
      </c>
    </row>
    <row r="7103" spans="1:4" x14ac:dyDescent="0.2">
      <c r="A7103" s="224" t="s">
        <v>13257</v>
      </c>
      <c r="B7103" s="225" t="s">
        <v>13258</v>
      </c>
      <c r="C7103" s="224" t="s">
        <v>45</v>
      </c>
      <c r="D7103" s="226">
        <v>2466.9899999999998</v>
      </c>
    </row>
    <row r="7104" spans="1:4" x14ac:dyDescent="0.2">
      <c r="A7104" s="224" t="s">
        <v>13259</v>
      </c>
      <c r="B7104" s="225" t="s">
        <v>13258</v>
      </c>
      <c r="C7104" s="224" t="s">
        <v>45</v>
      </c>
      <c r="D7104" s="226">
        <v>2466.9899999999998</v>
      </c>
    </row>
    <row r="7105" spans="1:4" x14ac:dyDescent="0.2">
      <c r="A7105" s="224" t="s">
        <v>13260</v>
      </c>
      <c r="B7105" s="225" t="s">
        <v>13261</v>
      </c>
      <c r="C7105" s="224" t="s">
        <v>45</v>
      </c>
      <c r="D7105" s="226">
        <v>2955.74</v>
      </c>
    </row>
    <row r="7106" spans="1:4" x14ac:dyDescent="0.2">
      <c r="A7106" s="224" t="s">
        <v>13262</v>
      </c>
      <c r="B7106" s="225" t="s">
        <v>13261</v>
      </c>
      <c r="C7106" s="224" t="s">
        <v>45</v>
      </c>
      <c r="D7106" s="226">
        <v>2955.74</v>
      </c>
    </row>
    <row r="7107" spans="1:4" x14ac:dyDescent="0.2">
      <c r="A7107" s="224" t="s">
        <v>13263</v>
      </c>
      <c r="B7107" s="225" t="s">
        <v>13264</v>
      </c>
      <c r="C7107" s="224" t="s">
        <v>45</v>
      </c>
      <c r="D7107" s="226">
        <v>3604.98</v>
      </c>
    </row>
    <row r="7108" spans="1:4" x14ac:dyDescent="0.2">
      <c r="A7108" s="224" t="s">
        <v>13265</v>
      </c>
      <c r="B7108" s="225" t="s">
        <v>13264</v>
      </c>
      <c r="C7108" s="224" t="s">
        <v>45</v>
      </c>
      <c r="D7108" s="226">
        <v>3604.98</v>
      </c>
    </row>
    <row r="7109" spans="1:4" x14ac:dyDescent="0.2">
      <c r="A7109" s="224" t="s">
        <v>13266</v>
      </c>
      <c r="B7109" s="225" t="s">
        <v>13267</v>
      </c>
      <c r="C7109" s="224" t="s">
        <v>45</v>
      </c>
      <c r="D7109" s="226">
        <v>4308.24</v>
      </c>
    </row>
    <row r="7110" spans="1:4" x14ac:dyDescent="0.2">
      <c r="A7110" s="224" t="s">
        <v>13268</v>
      </c>
      <c r="B7110" s="225" t="s">
        <v>13267</v>
      </c>
      <c r="C7110" s="224" t="s">
        <v>45</v>
      </c>
      <c r="D7110" s="226">
        <v>4308.24</v>
      </c>
    </row>
    <row r="7111" spans="1:4" x14ac:dyDescent="0.2">
      <c r="A7111" s="224" t="s">
        <v>13269</v>
      </c>
      <c r="B7111" s="225" t="s">
        <v>13270</v>
      </c>
      <c r="C7111" s="224" t="s">
        <v>45</v>
      </c>
      <c r="D7111" s="226">
        <v>4964.76</v>
      </c>
    </row>
    <row r="7112" spans="1:4" x14ac:dyDescent="0.2">
      <c r="A7112" s="224" t="s">
        <v>13271</v>
      </c>
      <c r="B7112" s="225" t="s">
        <v>13270</v>
      </c>
      <c r="C7112" s="224" t="s">
        <v>45</v>
      </c>
      <c r="D7112" s="226">
        <v>4964.76</v>
      </c>
    </row>
    <row r="7113" spans="1:4" x14ac:dyDescent="0.2">
      <c r="A7113" s="224" t="s">
        <v>13272</v>
      </c>
      <c r="B7113" s="225" t="s">
        <v>13273</v>
      </c>
      <c r="C7113" s="224" t="s">
        <v>45</v>
      </c>
      <c r="D7113" s="226">
        <v>5830.5</v>
      </c>
    </row>
    <row r="7114" spans="1:4" x14ac:dyDescent="0.2">
      <c r="A7114" s="224" t="s">
        <v>13274</v>
      </c>
      <c r="B7114" s="225" t="s">
        <v>13273</v>
      </c>
      <c r="C7114" s="224" t="s">
        <v>45</v>
      </c>
      <c r="D7114" s="226">
        <v>5830.5</v>
      </c>
    </row>
    <row r="7115" spans="1:4" x14ac:dyDescent="0.2">
      <c r="A7115" s="224" t="s">
        <v>13275</v>
      </c>
      <c r="B7115" s="225" t="s">
        <v>13276</v>
      </c>
      <c r="C7115" s="224" t="s">
        <v>45</v>
      </c>
      <c r="D7115" s="226">
        <v>6990.95</v>
      </c>
    </row>
    <row r="7116" spans="1:4" x14ac:dyDescent="0.2">
      <c r="A7116" s="224" t="s">
        <v>13277</v>
      </c>
      <c r="B7116" s="225" t="s">
        <v>13276</v>
      </c>
      <c r="C7116" s="224" t="s">
        <v>45</v>
      </c>
      <c r="D7116" s="226">
        <v>6990.95</v>
      </c>
    </row>
    <row r="7117" spans="1:4" x14ac:dyDescent="0.2">
      <c r="A7117" s="224" t="s">
        <v>13278</v>
      </c>
      <c r="B7117" s="225" t="s">
        <v>13279</v>
      </c>
      <c r="C7117" s="224" t="s">
        <v>45</v>
      </c>
      <c r="D7117" s="226">
        <v>8011.81</v>
      </c>
    </row>
    <row r="7118" spans="1:4" x14ac:dyDescent="0.2">
      <c r="A7118" s="224" t="s">
        <v>13280</v>
      </c>
      <c r="B7118" s="225" t="s">
        <v>13279</v>
      </c>
      <c r="C7118" s="224" t="s">
        <v>45</v>
      </c>
      <c r="D7118" s="226">
        <v>8011.81</v>
      </c>
    </row>
    <row r="7119" spans="1:4" x14ac:dyDescent="0.2">
      <c r="A7119" s="224" t="s">
        <v>13281</v>
      </c>
      <c r="B7119" s="225" t="s">
        <v>13282</v>
      </c>
      <c r="C7119" s="224" t="s">
        <v>45</v>
      </c>
      <c r="D7119" s="226">
        <v>10987</v>
      </c>
    </row>
    <row r="7120" spans="1:4" x14ac:dyDescent="0.2">
      <c r="A7120" s="224" t="s">
        <v>13283</v>
      </c>
      <c r="B7120" s="225" t="s">
        <v>13282</v>
      </c>
      <c r="C7120" s="224" t="s">
        <v>45</v>
      </c>
      <c r="D7120" s="226">
        <v>10987</v>
      </c>
    </row>
    <row r="7121" spans="1:4" x14ac:dyDescent="0.2">
      <c r="A7121" s="224" t="s">
        <v>13284</v>
      </c>
      <c r="B7121" s="225" t="s">
        <v>13285</v>
      </c>
      <c r="C7121" s="224" t="s">
        <v>45</v>
      </c>
      <c r="D7121" s="226">
        <v>18974.810000000001</v>
      </c>
    </row>
    <row r="7122" spans="1:4" x14ac:dyDescent="0.2">
      <c r="A7122" s="224" t="s">
        <v>13286</v>
      </c>
      <c r="B7122" s="225" t="s">
        <v>13285</v>
      </c>
      <c r="C7122" s="224" t="s">
        <v>45</v>
      </c>
      <c r="D7122" s="226">
        <v>18974.810000000001</v>
      </c>
    </row>
    <row r="7123" spans="1:4" x14ac:dyDescent="0.2">
      <c r="A7123" s="224" t="s">
        <v>13287</v>
      </c>
      <c r="B7123" s="225" t="s">
        <v>13288</v>
      </c>
      <c r="C7123" s="224" t="s">
        <v>45</v>
      </c>
      <c r="D7123" s="226">
        <v>1911.73</v>
      </c>
    </row>
    <row r="7124" spans="1:4" x14ac:dyDescent="0.2">
      <c r="A7124" s="224" t="s">
        <v>13289</v>
      </c>
      <c r="B7124" s="225" t="s">
        <v>13288</v>
      </c>
      <c r="C7124" s="224" t="s">
        <v>45</v>
      </c>
      <c r="D7124" s="226">
        <v>1911.73</v>
      </c>
    </row>
    <row r="7125" spans="1:4" x14ac:dyDescent="0.2">
      <c r="A7125" s="224" t="s">
        <v>13290</v>
      </c>
      <c r="B7125" s="225" t="s">
        <v>13291</v>
      </c>
      <c r="C7125" s="224" t="s">
        <v>45</v>
      </c>
      <c r="D7125" s="226">
        <v>2103.4299999999998</v>
      </c>
    </row>
    <row r="7126" spans="1:4" x14ac:dyDescent="0.2">
      <c r="A7126" s="224" t="s">
        <v>13292</v>
      </c>
      <c r="B7126" s="225" t="s">
        <v>13291</v>
      </c>
      <c r="C7126" s="224" t="s">
        <v>45</v>
      </c>
      <c r="D7126" s="226">
        <v>2103.4299999999998</v>
      </c>
    </row>
    <row r="7127" spans="1:4" x14ac:dyDescent="0.2">
      <c r="A7127" s="224" t="s">
        <v>13293</v>
      </c>
      <c r="B7127" s="225" t="s">
        <v>13294</v>
      </c>
      <c r="C7127" s="224" t="s">
        <v>45</v>
      </c>
      <c r="D7127" s="226">
        <v>2566.5100000000002</v>
      </c>
    </row>
    <row r="7128" spans="1:4" x14ac:dyDescent="0.2">
      <c r="A7128" s="224" t="s">
        <v>13295</v>
      </c>
      <c r="B7128" s="225" t="s">
        <v>13294</v>
      </c>
      <c r="C7128" s="224" t="s">
        <v>45</v>
      </c>
      <c r="D7128" s="226">
        <v>2566.5100000000002</v>
      </c>
    </row>
    <row r="7129" spans="1:4" x14ac:dyDescent="0.2">
      <c r="A7129" s="224" t="s">
        <v>13296</v>
      </c>
      <c r="B7129" s="225" t="s">
        <v>13297</v>
      </c>
      <c r="C7129" s="224" t="s">
        <v>45</v>
      </c>
      <c r="D7129" s="226">
        <v>3133.45</v>
      </c>
    </row>
    <row r="7130" spans="1:4" x14ac:dyDescent="0.2">
      <c r="A7130" s="224" t="s">
        <v>13298</v>
      </c>
      <c r="B7130" s="225" t="s">
        <v>13297</v>
      </c>
      <c r="C7130" s="224" t="s">
        <v>45</v>
      </c>
      <c r="D7130" s="226">
        <v>3133.45</v>
      </c>
    </row>
    <row r="7131" spans="1:4" x14ac:dyDescent="0.2">
      <c r="A7131" s="224" t="s">
        <v>13299</v>
      </c>
      <c r="B7131" s="225" t="s">
        <v>13300</v>
      </c>
      <c r="C7131" s="224" t="s">
        <v>45</v>
      </c>
      <c r="D7131" s="226">
        <v>3737.35</v>
      </c>
    </row>
    <row r="7132" spans="1:4" x14ac:dyDescent="0.2">
      <c r="A7132" s="224" t="s">
        <v>13301</v>
      </c>
      <c r="B7132" s="225" t="s">
        <v>13300</v>
      </c>
      <c r="C7132" s="224" t="s">
        <v>45</v>
      </c>
      <c r="D7132" s="226">
        <v>3737.35</v>
      </c>
    </row>
    <row r="7133" spans="1:4" x14ac:dyDescent="0.2">
      <c r="A7133" s="224" t="s">
        <v>13302</v>
      </c>
      <c r="B7133" s="225" t="s">
        <v>13303</v>
      </c>
      <c r="C7133" s="224" t="s">
        <v>45</v>
      </c>
      <c r="D7133" s="226">
        <v>4521.79</v>
      </c>
    </row>
    <row r="7134" spans="1:4" x14ac:dyDescent="0.2">
      <c r="A7134" s="224" t="s">
        <v>13304</v>
      </c>
      <c r="B7134" s="225" t="s">
        <v>13303</v>
      </c>
      <c r="C7134" s="224" t="s">
        <v>45</v>
      </c>
      <c r="D7134" s="226">
        <v>4521.79</v>
      </c>
    </row>
    <row r="7135" spans="1:4" x14ac:dyDescent="0.2">
      <c r="A7135" s="224" t="s">
        <v>13305</v>
      </c>
      <c r="B7135" s="225" t="s">
        <v>13306</v>
      </c>
      <c r="C7135" s="224" t="s">
        <v>45</v>
      </c>
      <c r="D7135" s="226">
        <v>5268.41</v>
      </c>
    </row>
    <row r="7136" spans="1:4" x14ac:dyDescent="0.2">
      <c r="A7136" s="224" t="s">
        <v>13307</v>
      </c>
      <c r="B7136" s="225" t="s">
        <v>13306</v>
      </c>
      <c r="C7136" s="224" t="s">
        <v>45</v>
      </c>
      <c r="D7136" s="226">
        <v>5268.41</v>
      </c>
    </row>
    <row r="7137" spans="1:4" x14ac:dyDescent="0.2">
      <c r="A7137" s="224" t="s">
        <v>13308</v>
      </c>
      <c r="B7137" s="225" t="s">
        <v>13309</v>
      </c>
      <c r="C7137" s="224" t="s">
        <v>45</v>
      </c>
      <c r="D7137" s="226">
        <v>5976.63</v>
      </c>
    </row>
    <row r="7138" spans="1:4" x14ac:dyDescent="0.2">
      <c r="A7138" s="224" t="s">
        <v>13310</v>
      </c>
      <c r="B7138" s="225" t="s">
        <v>13309</v>
      </c>
      <c r="C7138" s="224" t="s">
        <v>45</v>
      </c>
      <c r="D7138" s="226">
        <v>5976.63</v>
      </c>
    </row>
    <row r="7139" spans="1:4" x14ac:dyDescent="0.2">
      <c r="A7139" s="224" t="s">
        <v>13311</v>
      </c>
      <c r="B7139" s="225" t="s">
        <v>13312</v>
      </c>
      <c r="C7139" s="224" t="s">
        <v>45</v>
      </c>
      <c r="D7139" s="226">
        <v>7201.21</v>
      </c>
    </row>
    <row r="7140" spans="1:4" x14ac:dyDescent="0.2">
      <c r="A7140" s="224" t="s">
        <v>13313</v>
      </c>
      <c r="B7140" s="225" t="s">
        <v>13312</v>
      </c>
      <c r="C7140" s="224" t="s">
        <v>45</v>
      </c>
      <c r="D7140" s="226">
        <v>7201.21</v>
      </c>
    </row>
    <row r="7141" spans="1:4" x14ac:dyDescent="0.2">
      <c r="A7141" s="224" t="s">
        <v>13314</v>
      </c>
      <c r="B7141" s="225" t="s">
        <v>13315</v>
      </c>
      <c r="C7141" s="224" t="s">
        <v>45</v>
      </c>
      <c r="D7141" s="226">
        <v>7781.24</v>
      </c>
    </row>
    <row r="7142" spans="1:4" x14ac:dyDescent="0.2">
      <c r="A7142" s="224" t="s">
        <v>13316</v>
      </c>
      <c r="B7142" s="225" t="s">
        <v>13315</v>
      </c>
      <c r="C7142" s="224" t="s">
        <v>45</v>
      </c>
      <c r="D7142" s="226">
        <v>7781.24</v>
      </c>
    </row>
    <row r="7143" spans="1:4" x14ac:dyDescent="0.2">
      <c r="A7143" s="224" t="s">
        <v>13317</v>
      </c>
      <c r="B7143" s="225" t="s">
        <v>13318</v>
      </c>
      <c r="C7143" s="224" t="s">
        <v>45</v>
      </c>
      <c r="D7143" s="226">
        <v>9623.6</v>
      </c>
    </row>
    <row r="7144" spans="1:4" x14ac:dyDescent="0.2">
      <c r="A7144" s="224" t="s">
        <v>13319</v>
      </c>
      <c r="B7144" s="225" t="s">
        <v>13318</v>
      </c>
      <c r="C7144" s="224" t="s">
        <v>45</v>
      </c>
      <c r="D7144" s="226">
        <v>9623.6</v>
      </c>
    </row>
    <row r="7145" spans="1:4" x14ac:dyDescent="0.2">
      <c r="A7145" s="224" t="s">
        <v>13320</v>
      </c>
      <c r="B7145" s="225" t="s">
        <v>13321</v>
      </c>
      <c r="C7145" s="224" t="s">
        <v>45</v>
      </c>
      <c r="D7145" s="226">
        <v>18884.2</v>
      </c>
    </row>
    <row r="7146" spans="1:4" x14ac:dyDescent="0.2">
      <c r="A7146" s="224" t="s">
        <v>13322</v>
      </c>
      <c r="B7146" s="225" t="s">
        <v>13321</v>
      </c>
      <c r="C7146" s="224" t="s">
        <v>45</v>
      </c>
      <c r="D7146" s="226">
        <v>18884.2</v>
      </c>
    </row>
    <row r="7147" spans="1:4" x14ac:dyDescent="0.2">
      <c r="A7147" s="224" t="s">
        <v>13323</v>
      </c>
      <c r="B7147" s="225" t="s">
        <v>13324</v>
      </c>
      <c r="C7147" s="224" t="s">
        <v>45</v>
      </c>
      <c r="D7147" s="226">
        <v>23890.78</v>
      </c>
    </row>
    <row r="7148" spans="1:4" x14ac:dyDescent="0.2">
      <c r="A7148" s="224" t="s">
        <v>13325</v>
      </c>
      <c r="B7148" s="225" t="s">
        <v>13324</v>
      </c>
      <c r="C7148" s="224" t="s">
        <v>45</v>
      </c>
      <c r="D7148" s="226">
        <v>23890.78</v>
      </c>
    </row>
    <row r="7149" spans="1:4" x14ac:dyDescent="0.2">
      <c r="A7149" s="224" t="s">
        <v>13326</v>
      </c>
      <c r="B7149" s="225" t="s">
        <v>13327</v>
      </c>
      <c r="C7149" s="224" t="s">
        <v>45</v>
      </c>
      <c r="D7149" s="226">
        <v>36339.4</v>
      </c>
    </row>
    <row r="7150" spans="1:4" x14ac:dyDescent="0.2">
      <c r="A7150" s="224" t="s">
        <v>13328</v>
      </c>
      <c r="B7150" s="225" t="s">
        <v>13327</v>
      </c>
      <c r="C7150" s="224" t="s">
        <v>45</v>
      </c>
      <c r="D7150" s="226">
        <v>36339.4</v>
      </c>
    </row>
    <row r="7151" spans="1:4" x14ac:dyDescent="0.2">
      <c r="A7151" s="224" t="s">
        <v>13329</v>
      </c>
      <c r="B7151" s="225" t="s">
        <v>13330</v>
      </c>
      <c r="C7151" s="224" t="s">
        <v>45</v>
      </c>
      <c r="D7151" s="226">
        <v>38602.69</v>
      </c>
    </row>
    <row r="7152" spans="1:4" x14ac:dyDescent="0.2">
      <c r="A7152" s="224" t="s">
        <v>13331</v>
      </c>
      <c r="B7152" s="225" t="s">
        <v>13330</v>
      </c>
      <c r="C7152" s="224" t="s">
        <v>45</v>
      </c>
      <c r="D7152" s="226">
        <v>38602.69</v>
      </c>
    </row>
    <row r="7153" spans="1:4" x14ac:dyDescent="0.2">
      <c r="A7153" s="224" t="s">
        <v>13332</v>
      </c>
      <c r="B7153" s="225" t="s">
        <v>13333</v>
      </c>
      <c r="C7153" s="224" t="s">
        <v>45</v>
      </c>
      <c r="D7153" s="226">
        <v>53327.71</v>
      </c>
    </row>
    <row r="7154" spans="1:4" x14ac:dyDescent="0.2">
      <c r="A7154" s="224" t="s">
        <v>13334</v>
      </c>
      <c r="B7154" s="225" t="s">
        <v>13333</v>
      </c>
      <c r="C7154" s="224" t="s">
        <v>45</v>
      </c>
      <c r="D7154" s="226">
        <v>53327.71</v>
      </c>
    </row>
    <row r="7155" spans="1:4" x14ac:dyDescent="0.2">
      <c r="A7155" s="224" t="s">
        <v>13335</v>
      </c>
      <c r="B7155" s="225" t="s">
        <v>13336</v>
      </c>
      <c r="C7155" s="224" t="s">
        <v>45</v>
      </c>
      <c r="D7155" s="226">
        <v>1911.73</v>
      </c>
    </row>
    <row r="7156" spans="1:4" x14ac:dyDescent="0.2">
      <c r="A7156" s="224" t="s">
        <v>13337</v>
      </c>
      <c r="B7156" s="225" t="s">
        <v>13336</v>
      </c>
      <c r="C7156" s="224" t="s">
        <v>45</v>
      </c>
      <c r="D7156" s="226">
        <v>1911.73</v>
      </c>
    </row>
    <row r="7157" spans="1:4" x14ac:dyDescent="0.2">
      <c r="A7157" s="224" t="s">
        <v>13338</v>
      </c>
      <c r="B7157" s="225" t="s">
        <v>13339</v>
      </c>
      <c r="C7157" s="224" t="s">
        <v>45</v>
      </c>
      <c r="D7157" s="226">
        <v>2103.4299999999998</v>
      </c>
    </row>
    <row r="7158" spans="1:4" x14ac:dyDescent="0.2">
      <c r="A7158" s="224" t="s">
        <v>13340</v>
      </c>
      <c r="B7158" s="225" t="s">
        <v>13339</v>
      </c>
      <c r="C7158" s="224" t="s">
        <v>45</v>
      </c>
      <c r="D7158" s="226">
        <v>2103.4299999999998</v>
      </c>
    </row>
    <row r="7159" spans="1:4" x14ac:dyDescent="0.2">
      <c r="A7159" s="224" t="s">
        <v>13341</v>
      </c>
      <c r="B7159" s="225" t="s">
        <v>13342</v>
      </c>
      <c r="C7159" s="224" t="s">
        <v>45</v>
      </c>
      <c r="D7159" s="226">
        <v>2566.5100000000002</v>
      </c>
    </row>
    <row r="7160" spans="1:4" x14ac:dyDescent="0.2">
      <c r="A7160" s="224" t="s">
        <v>13343</v>
      </c>
      <c r="B7160" s="225" t="s">
        <v>13342</v>
      </c>
      <c r="C7160" s="224" t="s">
        <v>45</v>
      </c>
      <c r="D7160" s="226">
        <v>2566.5100000000002</v>
      </c>
    </row>
    <row r="7161" spans="1:4" x14ac:dyDescent="0.2">
      <c r="A7161" s="224" t="s">
        <v>13344</v>
      </c>
      <c r="B7161" s="225" t="s">
        <v>13345</v>
      </c>
      <c r="C7161" s="224" t="s">
        <v>45</v>
      </c>
      <c r="D7161" s="226">
        <v>3134.33</v>
      </c>
    </row>
    <row r="7162" spans="1:4" x14ac:dyDescent="0.2">
      <c r="A7162" s="224" t="s">
        <v>13346</v>
      </c>
      <c r="B7162" s="225" t="s">
        <v>13345</v>
      </c>
      <c r="C7162" s="224" t="s">
        <v>45</v>
      </c>
      <c r="D7162" s="226">
        <v>3134.33</v>
      </c>
    </row>
    <row r="7163" spans="1:4" x14ac:dyDescent="0.2">
      <c r="A7163" s="224" t="s">
        <v>13347</v>
      </c>
      <c r="B7163" s="225" t="s">
        <v>13348</v>
      </c>
      <c r="C7163" s="224" t="s">
        <v>45</v>
      </c>
      <c r="D7163" s="226">
        <v>3795.43</v>
      </c>
    </row>
    <row r="7164" spans="1:4" x14ac:dyDescent="0.2">
      <c r="A7164" s="224" t="s">
        <v>13349</v>
      </c>
      <c r="B7164" s="225" t="s">
        <v>13348</v>
      </c>
      <c r="C7164" s="224" t="s">
        <v>45</v>
      </c>
      <c r="D7164" s="226">
        <v>3795.43</v>
      </c>
    </row>
    <row r="7165" spans="1:4" x14ac:dyDescent="0.2">
      <c r="A7165" s="224" t="s">
        <v>13350</v>
      </c>
      <c r="B7165" s="225" t="s">
        <v>13351</v>
      </c>
      <c r="C7165" s="224" t="s">
        <v>45</v>
      </c>
      <c r="D7165" s="226">
        <v>4569.41</v>
      </c>
    </row>
    <row r="7166" spans="1:4" x14ac:dyDescent="0.2">
      <c r="A7166" s="224" t="s">
        <v>13352</v>
      </c>
      <c r="B7166" s="225" t="s">
        <v>13351</v>
      </c>
      <c r="C7166" s="224" t="s">
        <v>45</v>
      </c>
      <c r="D7166" s="226">
        <v>4569.41</v>
      </c>
    </row>
    <row r="7167" spans="1:4" x14ac:dyDescent="0.2">
      <c r="A7167" s="224" t="s">
        <v>13353</v>
      </c>
      <c r="B7167" s="225" t="s">
        <v>13354</v>
      </c>
      <c r="C7167" s="224" t="s">
        <v>45</v>
      </c>
      <c r="D7167" s="226">
        <v>5319.65</v>
      </c>
    </row>
    <row r="7168" spans="1:4" x14ac:dyDescent="0.2">
      <c r="A7168" s="224" t="s">
        <v>13355</v>
      </c>
      <c r="B7168" s="225" t="s">
        <v>13354</v>
      </c>
      <c r="C7168" s="224" t="s">
        <v>45</v>
      </c>
      <c r="D7168" s="226">
        <v>5319.65</v>
      </c>
    </row>
    <row r="7169" spans="1:4" x14ac:dyDescent="0.2">
      <c r="A7169" s="224" t="s">
        <v>13356</v>
      </c>
      <c r="B7169" s="225" t="s">
        <v>13357</v>
      </c>
      <c r="C7169" s="224" t="s">
        <v>45</v>
      </c>
      <c r="D7169" s="226">
        <v>6220.5</v>
      </c>
    </row>
    <row r="7170" spans="1:4" x14ac:dyDescent="0.2">
      <c r="A7170" s="224" t="s">
        <v>13358</v>
      </c>
      <c r="B7170" s="225" t="s">
        <v>13357</v>
      </c>
      <c r="C7170" s="224" t="s">
        <v>45</v>
      </c>
      <c r="D7170" s="226">
        <v>6220.5</v>
      </c>
    </row>
    <row r="7171" spans="1:4" x14ac:dyDescent="0.2">
      <c r="A7171" s="224" t="s">
        <v>13359</v>
      </c>
      <c r="B7171" s="225" t="s">
        <v>13360</v>
      </c>
      <c r="C7171" s="224" t="s">
        <v>45</v>
      </c>
      <c r="D7171" s="226">
        <v>7506.09</v>
      </c>
    </row>
    <row r="7172" spans="1:4" x14ac:dyDescent="0.2">
      <c r="A7172" s="224" t="s">
        <v>13361</v>
      </c>
      <c r="B7172" s="225" t="s">
        <v>13360</v>
      </c>
      <c r="C7172" s="224" t="s">
        <v>45</v>
      </c>
      <c r="D7172" s="226">
        <v>7506.09</v>
      </c>
    </row>
    <row r="7173" spans="1:4" x14ac:dyDescent="0.2">
      <c r="A7173" s="224" t="s">
        <v>13362</v>
      </c>
      <c r="B7173" s="225" t="s">
        <v>13363</v>
      </c>
      <c r="C7173" s="224" t="s">
        <v>45</v>
      </c>
      <c r="D7173" s="226">
        <v>8590.26</v>
      </c>
    </row>
    <row r="7174" spans="1:4" x14ac:dyDescent="0.2">
      <c r="A7174" s="224" t="s">
        <v>13364</v>
      </c>
      <c r="B7174" s="225" t="s">
        <v>13363</v>
      </c>
      <c r="C7174" s="224" t="s">
        <v>45</v>
      </c>
      <c r="D7174" s="226">
        <v>8590.26</v>
      </c>
    </row>
    <row r="7175" spans="1:4" x14ac:dyDescent="0.2">
      <c r="A7175" s="224" t="s">
        <v>13365</v>
      </c>
      <c r="B7175" s="225" t="s">
        <v>13366</v>
      </c>
      <c r="C7175" s="224" t="s">
        <v>45</v>
      </c>
      <c r="D7175" s="226">
        <v>11773.93</v>
      </c>
    </row>
    <row r="7176" spans="1:4" x14ac:dyDescent="0.2">
      <c r="A7176" s="224" t="s">
        <v>13367</v>
      </c>
      <c r="B7176" s="225" t="s">
        <v>13366</v>
      </c>
      <c r="C7176" s="224" t="s">
        <v>45</v>
      </c>
      <c r="D7176" s="226">
        <v>11773.93</v>
      </c>
    </row>
    <row r="7177" spans="1:4" x14ac:dyDescent="0.2">
      <c r="A7177" s="224" t="s">
        <v>13368</v>
      </c>
      <c r="B7177" s="225" t="s">
        <v>13369</v>
      </c>
      <c r="C7177" s="224" t="s">
        <v>45</v>
      </c>
      <c r="D7177" s="226">
        <v>20174.11</v>
      </c>
    </row>
    <row r="7178" spans="1:4" x14ac:dyDescent="0.2">
      <c r="A7178" s="224" t="s">
        <v>13370</v>
      </c>
      <c r="B7178" s="225" t="s">
        <v>13369</v>
      </c>
      <c r="C7178" s="224" t="s">
        <v>45</v>
      </c>
      <c r="D7178" s="226">
        <v>20174.11</v>
      </c>
    </row>
    <row r="7179" spans="1:4" x14ac:dyDescent="0.2">
      <c r="A7179" s="224" t="s">
        <v>13371</v>
      </c>
      <c r="B7179" s="225" t="s">
        <v>13372</v>
      </c>
      <c r="C7179" s="224" t="s">
        <v>51</v>
      </c>
      <c r="D7179" s="226">
        <v>633.79999999999995</v>
      </c>
    </row>
    <row r="7180" spans="1:4" x14ac:dyDescent="0.2">
      <c r="A7180" s="224" t="s">
        <v>13373</v>
      </c>
      <c r="B7180" s="225" t="s">
        <v>13372</v>
      </c>
      <c r="C7180" s="224" t="s">
        <v>51</v>
      </c>
      <c r="D7180" s="226">
        <v>633.79999999999995</v>
      </c>
    </row>
    <row r="7181" spans="1:4" x14ac:dyDescent="0.2">
      <c r="A7181" s="224" t="s">
        <v>13374</v>
      </c>
      <c r="B7181" s="225" t="s">
        <v>13375</v>
      </c>
      <c r="C7181" s="224" t="s">
        <v>51</v>
      </c>
      <c r="D7181" s="226">
        <v>669.71</v>
      </c>
    </row>
    <row r="7182" spans="1:4" x14ac:dyDescent="0.2">
      <c r="A7182" s="224" t="s">
        <v>13376</v>
      </c>
      <c r="B7182" s="225" t="s">
        <v>13375</v>
      </c>
      <c r="C7182" s="224" t="s">
        <v>51</v>
      </c>
      <c r="D7182" s="226">
        <v>669.71</v>
      </c>
    </row>
    <row r="7183" spans="1:4" x14ac:dyDescent="0.2">
      <c r="A7183" s="224" t="s">
        <v>13377</v>
      </c>
      <c r="B7183" s="225" t="s">
        <v>13378</v>
      </c>
      <c r="C7183" s="224" t="s">
        <v>51</v>
      </c>
      <c r="D7183" s="226">
        <v>853.72</v>
      </c>
    </row>
    <row r="7184" spans="1:4" x14ac:dyDescent="0.2">
      <c r="A7184" s="224" t="s">
        <v>13379</v>
      </c>
      <c r="B7184" s="225" t="s">
        <v>13378</v>
      </c>
      <c r="C7184" s="224" t="s">
        <v>51</v>
      </c>
      <c r="D7184" s="226">
        <v>853.72</v>
      </c>
    </row>
    <row r="7185" spans="1:4" x14ac:dyDescent="0.2">
      <c r="A7185" s="224" t="s">
        <v>13380</v>
      </c>
      <c r="B7185" s="225" t="s">
        <v>13381</v>
      </c>
      <c r="C7185" s="224" t="s">
        <v>51</v>
      </c>
      <c r="D7185" s="226">
        <v>1108.25</v>
      </c>
    </row>
    <row r="7186" spans="1:4" x14ac:dyDescent="0.2">
      <c r="A7186" s="224" t="s">
        <v>13382</v>
      </c>
      <c r="B7186" s="225" t="s">
        <v>13381</v>
      </c>
      <c r="C7186" s="224" t="s">
        <v>51</v>
      </c>
      <c r="D7186" s="226">
        <v>1108.25</v>
      </c>
    </row>
    <row r="7187" spans="1:4" x14ac:dyDescent="0.2">
      <c r="A7187" s="224" t="s">
        <v>13383</v>
      </c>
      <c r="B7187" s="225" t="s">
        <v>13384</v>
      </c>
      <c r="C7187" s="224" t="s">
        <v>51</v>
      </c>
      <c r="D7187" s="226">
        <v>1319.61</v>
      </c>
    </row>
    <row r="7188" spans="1:4" x14ac:dyDescent="0.2">
      <c r="A7188" s="224" t="s">
        <v>13385</v>
      </c>
      <c r="B7188" s="225" t="s">
        <v>13384</v>
      </c>
      <c r="C7188" s="224" t="s">
        <v>51</v>
      </c>
      <c r="D7188" s="226">
        <v>1319.61</v>
      </c>
    </row>
    <row r="7189" spans="1:4" x14ac:dyDescent="0.2">
      <c r="A7189" s="224" t="s">
        <v>13386</v>
      </c>
      <c r="B7189" s="225" t="s">
        <v>13387</v>
      </c>
      <c r="C7189" s="224" t="s">
        <v>51</v>
      </c>
      <c r="D7189" s="226">
        <v>1702.5</v>
      </c>
    </row>
    <row r="7190" spans="1:4" x14ac:dyDescent="0.2">
      <c r="A7190" s="224" t="s">
        <v>13388</v>
      </c>
      <c r="B7190" s="225" t="s">
        <v>13387</v>
      </c>
      <c r="C7190" s="224" t="s">
        <v>51</v>
      </c>
      <c r="D7190" s="226">
        <v>1702.5</v>
      </c>
    </row>
    <row r="7191" spans="1:4" x14ac:dyDescent="0.2">
      <c r="A7191" s="224" t="s">
        <v>13389</v>
      </c>
      <c r="B7191" s="225" t="s">
        <v>13390</v>
      </c>
      <c r="C7191" s="224" t="s">
        <v>51</v>
      </c>
      <c r="D7191" s="226">
        <v>1999.2</v>
      </c>
    </row>
    <row r="7192" spans="1:4" x14ac:dyDescent="0.2">
      <c r="A7192" s="224" t="s">
        <v>13391</v>
      </c>
      <c r="B7192" s="225" t="s">
        <v>13390</v>
      </c>
      <c r="C7192" s="224" t="s">
        <v>51</v>
      </c>
      <c r="D7192" s="226">
        <v>1999.2</v>
      </c>
    </row>
    <row r="7193" spans="1:4" x14ac:dyDescent="0.2">
      <c r="A7193" s="224" t="s">
        <v>13392</v>
      </c>
      <c r="B7193" s="225" t="s">
        <v>13393</v>
      </c>
      <c r="C7193" s="224" t="s">
        <v>51</v>
      </c>
      <c r="D7193" s="226">
        <v>2202.35</v>
      </c>
    </row>
    <row r="7194" spans="1:4" x14ac:dyDescent="0.2">
      <c r="A7194" s="224" t="s">
        <v>13394</v>
      </c>
      <c r="B7194" s="225" t="s">
        <v>13393</v>
      </c>
      <c r="C7194" s="224" t="s">
        <v>51</v>
      </c>
      <c r="D7194" s="226">
        <v>2202.35</v>
      </c>
    </row>
    <row r="7195" spans="1:4" x14ac:dyDescent="0.2">
      <c r="A7195" s="224" t="s">
        <v>13395</v>
      </c>
      <c r="B7195" s="225" t="s">
        <v>13396</v>
      </c>
      <c r="C7195" s="224" t="s">
        <v>51</v>
      </c>
      <c r="D7195" s="226">
        <v>2572.3000000000002</v>
      </c>
    </row>
    <row r="7196" spans="1:4" x14ac:dyDescent="0.2">
      <c r="A7196" s="224" t="s">
        <v>13397</v>
      </c>
      <c r="B7196" s="225" t="s">
        <v>13396</v>
      </c>
      <c r="C7196" s="224" t="s">
        <v>51</v>
      </c>
      <c r="D7196" s="226">
        <v>2572.3000000000002</v>
      </c>
    </row>
    <row r="7197" spans="1:4" x14ac:dyDescent="0.2">
      <c r="A7197" s="224" t="s">
        <v>13398</v>
      </c>
      <c r="B7197" s="225" t="s">
        <v>13399</v>
      </c>
      <c r="C7197" s="224" t="s">
        <v>51</v>
      </c>
      <c r="D7197" s="226">
        <v>2885.46</v>
      </c>
    </row>
    <row r="7198" spans="1:4" x14ac:dyDescent="0.2">
      <c r="A7198" s="224" t="s">
        <v>13400</v>
      </c>
      <c r="B7198" s="225" t="s">
        <v>13399</v>
      </c>
      <c r="C7198" s="224" t="s">
        <v>51</v>
      </c>
      <c r="D7198" s="226">
        <v>2885.46</v>
      </c>
    </row>
    <row r="7199" spans="1:4" x14ac:dyDescent="0.2">
      <c r="A7199" s="224" t="s">
        <v>13401</v>
      </c>
      <c r="B7199" s="225" t="s">
        <v>13402</v>
      </c>
      <c r="C7199" s="224" t="s">
        <v>51</v>
      </c>
      <c r="D7199" s="226">
        <v>3732.54</v>
      </c>
    </row>
    <row r="7200" spans="1:4" x14ac:dyDescent="0.2">
      <c r="A7200" s="224" t="s">
        <v>13403</v>
      </c>
      <c r="B7200" s="225" t="s">
        <v>13402</v>
      </c>
      <c r="C7200" s="224" t="s">
        <v>51</v>
      </c>
      <c r="D7200" s="226">
        <v>3732.54</v>
      </c>
    </row>
    <row r="7201" spans="1:4" x14ac:dyDescent="0.2">
      <c r="A7201" s="224" t="s">
        <v>13404</v>
      </c>
      <c r="B7201" s="225" t="s">
        <v>13405</v>
      </c>
      <c r="C7201" s="224" t="s">
        <v>51</v>
      </c>
      <c r="D7201" s="226">
        <v>5059.55</v>
      </c>
    </row>
    <row r="7202" spans="1:4" x14ac:dyDescent="0.2">
      <c r="A7202" s="224" t="s">
        <v>13406</v>
      </c>
      <c r="B7202" s="225" t="s">
        <v>13405</v>
      </c>
      <c r="C7202" s="224" t="s">
        <v>51</v>
      </c>
      <c r="D7202" s="226">
        <v>5059.55</v>
      </c>
    </row>
    <row r="7203" spans="1:4" x14ac:dyDescent="0.2">
      <c r="A7203" s="224" t="s">
        <v>13407</v>
      </c>
      <c r="B7203" s="225" t="s">
        <v>13408</v>
      </c>
      <c r="C7203" s="224" t="s">
        <v>51</v>
      </c>
      <c r="D7203" s="226">
        <v>6047.3</v>
      </c>
    </row>
    <row r="7204" spans="1:4" x14ac:dyDescent="0.2">
      <c r="A7204" s="224" t="s">
        <v>13409</v>
      </c>
      <c r="B7204" s="225" t="s">
        <v>13408</v>
      </c>
      <c r="C7204" s="224" t="s">
        <v>51</v>
      </c>
      <c r="D7204" s="226">
        <v>6047.3</v>
      </c>
    </row>
    <row r="7205" spans="1:4" x14ac:dyDescent="0.2">
      <c r="A7205" s="224" t="s">
        <v>13410</v>
      </c>
      <c r="B7205" s="225" t="s">
        <v>13411</v>
      </c>
      <c r="C7205" s="224" t="s">
        <v>51</v>
      </c>
      <c r="D7205" s="226">
        <v>9323.75</v>
      </c>
    </row>
    <row r="7206" spans="1:4" x14ac:dyDescent="0.2">
      <c r="A7206" s="224" t="s">
        <v>13412</v>
      </c>
      <c r="B7206" s="225" t="s">
        <v>13411</v>
      </c>
      <c r="C7206" s="224" t="s">
        <v>51</v>
      </c>
      <c r="D7206" s="226">
        <v>9323.75</v>
      </c>
    </row>
    <row r="7207" spans="1:4" x14ac:dyDescent="0.2">
      <c r="A7207" s="224" t="s">
        <v>13413</v>
      </c>
      <c r="B7207" s="225" t="s">
        <v>13414</v>
      </c>
      <c r="C7207" s="224" t="s">
        <v>51</v>
      </c>
      <c r="D7207" s="226">
        <v>10987.63</v>
      </c>
    </row>
    <row r="7208" spans="1:4" x14ac:dyDescent="0.2">
      <c r="A7208" s="224" t="s">
        <v>13415</v>
      </c>
      <c r="B7208" s="225" t="s">
        <v>13414</v>
      </c>
      <c r="C7208" s="224" t="s">
        <v>51</v>
      </c>
      <c r="D7208" s="226">
        <v>10987.63</v>
      </c>
    </row>
    <row r="7209" spans="1:4" x14ac:dyDescent="0.2">
      <c r="A7209" s="224" t="s">
        <v>13416</v>
      </c>
      <c r="B7209" s="225" t="s">
        <v>13417</v>
      </c>
      <c r="C7209" s="224" t="s">
        <v>51</v>
      </c>
      <c r="D7209" s="226">
        <v>14612.63</v>
      </c>
    </row>
    <row r="7210" spans="1:4" x14ac:dyDescent="0.2">
      <c r="A7210" s="224" t="s">
        <v>13418</v>
      </c>
      <c r="B7210" s="225" t="s">
        <v>13417</v>
      </c>
      <c r="C7210" s="224" t="s">
        <v>51</v>
      </c>
      <c r="D7210" s="226">
        <v>14612.63</v>
      </c>
    </row>
    <row r="7211" spans="1:4" x14ac:dyDescent="0.2">
      <c r="A7211" s="224" t="s">
        <v>13419</v>
      </c>
      <c r="B7211" s="225" t="s">
        <v>13420</v>
      </c>
      <c r="C7211" s="224" t="s">
        <v>51</v>
      </c>
      <c r="D7211" s="226">
        <v>633.79999999999995</v>
      </c>
    </row>
    <row r="7212" spans="1:4" x14ac:dyDescent="0.2">
      <c r="A7212" s="224" t="s">
        <v>13421</v>
      </c>
      <c r="B7212" s="225" t="s">
        <v>13420</v>
      </c>
      <c r="C7212" s="224" t="s">
        <v>51</v>
      </c>
      <c r="D7212" s="226">
        <v>633.79999999999995</v>
      </c>
    </row>
    <row r="7213" spans="1:4" x14ac:dyDescent="0.2">
      <c r="A7213" s="224" t="s">
        <v>13422</v>
      </c>
      <c r="B7213" s="225" t="s">
        <v>13423</v>
      </c>
      <c r="C7213" s="224" t="s">
        <v>51</v>
      </c>
      <c r="D7213" s="226">
        <v>669.71</v>
      </c>
    </row>
    <row r="7214" spans="1:4" x14ac:dyDescent="0.2">
      <c r="A7214" s="224" t="s">
        <v>13424</v>
      </c>
      <c r="B7214" s="225" t="s">
        <v>13423</v>
      </c>
      <c r="C7214" s="224" t="s">
        <v>51</v>
      </c>
      <c r="D7214" s="226">
        <v>669.71</v>
      </c>
    </row>
    <row r="7215" spans="1:4" x14ac:dyDescent="0.2">
      <c r="A7215" s="224" t="s">
        <v>13425</v>
      </c>
      <c r="B7215" s="225" t="s">
        <v>13426</v>
      </c>
      <c r="C7215" s="224" t="s">
        <v>51</v>
      </c>
      <c r="D7215" s="226">
        <v>858.72</v>
      </c>
    </row>
    <row r="7216" spans="1:4" x14ac:dyDescent="0.2">
      <c r="A7216" s="224" t="s">
        <v>13427</v>
      </c>
      <c r="B7216" s="225" t="s">
        <v>13426</v>
      </c>
      <c r="C7216" s="224" t="s">
        <v>51</v>
      </c>
      <c r="D7216" s="226">
        <v>858.72</v>
      </c>
    </row>
    <row r="7217" spans="1:4" x14ac:dyDescent="0.2">
      <c r="A7217" s="224" t="s">
        <v>13428</v>
      </c>
      <c r="B7217" s="225" t="s">
        <v>13429</v>
      </c>
      <c r="C7217" s="224" t="s">
        <v>51</v>
      </c>
      <c r="D7217" s="226">
        <v>1108.26</v>
      </c>
    </row>
    <row r="7218" spans="1:4" x14ac:dyDescent="0.2">
      <c r="A7218" s="224" t="s">
        <v>13430</v>
      </c>
      <c r="B7218" s="225" t="s">
        <v>13429</v>
      </c>
      <c r="C7218" s="224" t="s">
        <v>51</v>
      </c>
      <c r="D7218" s="226">
        <v>1108.26</v>
      </c>
    </row>
    <row r="7219" spans="1:4" x14ac:dyDescent="0.2">
      <c r="A7219" s="224" t="s">
        <v>13431</v>
      </c>
      <c r="B7219" s="225" t="s">
        <v>13432</v>
      </c>
      <c r="C7219" s="224" t="s">
        <v>51</v>
      </c>
      <c r="D7219" s="226">
        <v>1419.84</v>
      </c>
    </row>
    <row r="7220" spans="1:4" x14ac:dyDescent="0.2">
      <c r="A7220" s="224" t="s">
        <v>13433</v>
      </c>
      <c r="B7220" s="225" t="s">
        <v>13432</v>
      </c>
      <c r="C7220" s="224" t="s">
        <v>51</v>
      </c>
      <c r="D7220" s="226">
        <v>1419.84</v>
      </c>
    </row>
    <row r="7221" spans="1:4" x14ac:dyDescent="0.2">
      <c r="A7221" s="224" t="s">
        <v>13434</v>
      </c>
      <c r="B7221" s="225" t="s">
        <v>13435</v>
      </c>
      <c r="C7221" s="224" t="s">
        <v>51</v>
      </c>
      <c r="D7221" s="226">
        <v>1702.54</v>
      </c>
    </row>
    <row r="7222" spans="1:4" x14ac:dyDescent="0.2">
      <c r="A7222" s="224" t="s">
        <v>13436</v>
      </c>
      <c r="B7222" s="225" t="s">
        <v>13435</v>
      </c>
      <c r="C7222" s="224" t="s">
        <v>51</v>
      </c>
      <c r="D7222" s="226">
        <v>1702.54</v>
      </c>
    </row>
    <row r="7223" spans="1:4" x14ac:dyDescent="0.2">
      <c r="A7223" s="224" t="s">
        <v>13437</v>
      </c>
      <c r="B7223" s="225" t="s">
        <v>13438</v>
      </c>
      <c r="C7223" s="224" t="s">
        <v>51</v>
      </c>
      <c r="D7223" s="226">
        <v>1999.19</v>
      </c>
    </row>
    <row r="7224" spans="1:4" x14ac:dyDescent="0.2">
      <c r="A7224" s="224" t="s">
        <v>13439</v>
      </c>
      <c r="B7224" s="225" t="s">
        <v>13438</v>
      </c>
      <c r="C7224" s="224" t="s">
        <v>51</v>
      </c>
      <c r="D7224" s="226">
        <v>1999.19</v>
      </c>
    </row>
    <row r="7225" spans="1:4" x14ac:dyDescent="0.2">
      <c r="A7225" s="224" t="s">
        <v>13440</v>
      </c>
      <c r="B7225" s="225" t="s">
        <v>13441</v>
      </c>
      <c r="C7225" s="224" t="s">
        <v>51</v>
      </c>
      <c r="D7225" s="226">
        <v>2202.36</v>
      </c>
    </row>
    <row r="7226" spans="1:4" x14ac:dyDescent="0.2">
      <c r="A7226" s="224" t="s">
        <v>13442</v>
      </c>
      <c r="B7226" s="225" t="s">
        <v>13441</v>
      </c>
      <c r="C7226" s="224" t="s">
        <v>51</v>
      </c>
      <c r="D7226" s="226">
        <v>2202.36</v>
      </c>
    </row>
    <row r="7227" spans="1:4" x14ac:dyDescent="0.2">
      <c r="A7227" s="224" t="s">
        <v>13443</v>
      </c>
      <c r="B7227" s="225" t="s">
        <v>13444</v>
      </c>
      <c r="C7227" s="224" t="s">
        <v>51</v>
      </c>
      <c r="D7227" s="226">
        <v>2572.33</v>
      </c>
    </row>
    <row r="7228" spans="1:4" x14ac:dyDescent="0.2">
      <c r="A7228" s="224" t="s">
        <v>13445</v>
      </c>
      <c r="B7228" s="225" t="s">
        <v>13444</v>
      </c>
      <c r="C7228" s="224" t="s">
        <v>51</v>
      </c>
      <c r="D7228" s="226">
        <v>2572.33</v>
      </c>
    </row>
    <row r="7229" spans="1:4" x14ac:dyDescent="0.2">
      <c r="A7229" s="224" t="s">
        <v>13446</v>
      </c>
      <c r="B7229" s="225" t="s">
        <v>13447</v>
      </c>
      <c r="C7229" s="224" t="s">
        <v>51</v>
      </c>
      <c r="D7229" s="226">
        <v>2885.51</v>
      </c>
    </row>
    <row r="7230" spans="1:4" x14ac:dyDescent="0.2">
      <c r="A7230" s="224" t="s">
        <v>13448</v>
      </c>
      <c r="B7230" s="225" t="s">
        <v>13447</v>
      </c>
      <c r="C7230" s="224" t="s">
        <v>51</v>
      </c>
      <c r="D7230" s="226">
        <v>2885.51</v>
      </c>
    </row>
    <row r="7231" spans="1:4" x14ac:dyDescent="0.2">
      <c r="A7231" s="224" t="s">
        <v>13449</v>
      </c>
      <c r="B7231" s="225" t="s">
        <v>13450</v>
      </c>
      <c r="C7231" s="224" t="s">
        <v>51</v>
      </c>
      <c r="D7231" s="226">
        <v>4096.59</v>
      </c>
    </row>
    <row r="7232" spans="1:4" x14ac:dyDescent="0.2">
      <c r="A7232" s="224" t="s">
        <v>13451</v>
      </c>
      <c r="B7232" s="225" t="s">
        <v>13450</v>
      </c>
      <c r="C7232" s="224" t="s">
        <v>51</v>
      </c>
      <c r="D7232" s="226">
        <v>4096.59</v>
      </c>
    </row>
    <row r="7233" spans="1:4" x14ac:dyDescent="0.2">
      <c r="A7233" s="224" t="s">
        <v>13452</v>
      </c>
      <c r="B7233" s="225" t="s">
        <v>13453</v>
      </c>
      <c r="C7233" s="224" t="s">
        <v>51</v>
      </c>
      <c r="D7233" s="226">
        <v>6553.15</v>
      </c>
    </row>
    <row r="7234" spans="1:4" x14ac:dyDescent="0.2">
      <c r="A7234" s="224" t="s">
        <v>13454</v>
      </c>
      <c r="B7234" s="225" t="s">
        <v>13453</v>
      </c>
      <c r="C7234" s="224" t="s">
        <v>51</v>
      </c>
      <c r="D7234" s="226">
        <v>6553.15</v>
      </c>
    </row>
    <row r="7235" spans="1:4" x14ac:dyDescent="0.2">
      <c r="A7235" s="224" t="s">
        <v>13455</v>
      </c>
      <c r="B7235" s="225" t="s">
        <v>13456</v>
      </c>
      <c r="C7235" s="224" t="s">
        <v>51</v>
      </c>
      <c r="D7235" s="226">
        <v>42977.47</v>
      </c>
    </row>
    <row r="7236" spans="1:4" x14ac:dyDescent="0.2">
      <c r="A7236" s="224" t="s">
        <v>13457</v>
      </c>
      <c r="B7236" s="225" t="s">
        <v>13456</v>
      </c>
      <c r="C7236" s="224" t="s">
        <v>51</v>
      </c>
      <c r="D7236" s="226">
        <v>42977.47</v>
      </c>
    </row>
    <row r="7237" spans="1:4" x14ac:dyDescent="0.2">
      <c r="A7237" s="224" t="s">
        <v>13458</v>
      </c>
      <c r="B7237" s="225" t="s">
        <v>13459</v>
      </c>
      <c r="C7237" s="224" t="s">
        <v>51</v>
      </c>
      <c r="D7237" s="226">
        <v>46482.83</v>
      </c>
    </row>
    <row r="7238" spans="1:4" x14ac:dyDescent="0.2">
      <c r="A7238" s="224" t="s">
        <v>13460</v>
      </c>
      <c r="B7238" s="225" t="s">
        <v>13459</v>
      </c>
      <c r="C7238" s="224" t="s">
        <v>51</v>
      </c>
      <c r="D7238" s="226">
        <v>46482.83</v>
      </c>
    </row>
    <row r="7239" spans="1:4" x14ac:dyDescent="0.2">
      <c r="A7239" s="224" t="s">
        <v>13461</v>
      </c>
      <c r="B7239" s="225" t="s">
        <v>13462</v>
      </c>
      <c r="C7239" s="224" t="s">
        <v>51</v>
      </c>
      <c r="D7239" s="226">
        <v>39605.120000000003</v>
      </c>
    </row>
    <row r="7240" spans="1:4" x14ac:dyDescent="0.2">
      <c r="A7240" s="224" t="s">
        <v>13463</v>
      </c>
      <c r="B7240" s="225" t="s">
        <v>13462</v>
      </c>
      <c r="C7240" s="224" t="s">
        <v>51</v>
      </c>
      <c r="D7240" s="226">
        <v>39605.120000000003</v>
      </c>
    </row>
    <row r="7241" spans="1:4" x14ac:dyDescent="0.2">
      <c r="A7241" s="224" t="s">
        <v>13464</v>
      </c>
      <c r="B7241" s="225" t="s">
        <v>13465</v>
      </c>
      <c r="C7241" s="224" t="s">
        <v>51</v>
      </c>
      <c r="D7241" s="226">
        <v>48525.33</v>
      </c>
    </row>
    <row r="7242" spans="1:4" x14ac:dyDescent="0.2">
      <c r="A7242" s="224" t="s">
        <v>13466</v>
      </c>
      <c r="B7242" s="225" t="s">
        <v>13465</v>
      </c>
      <c r="C7242" s="224" t="s">
        <v>51</v>
      </c>
      <c r="D7242" s="226">
        <v>48525.33</v>
      </c>
    </row>
    <row r="7243" spans="1:4" x14ac:dyDescent="0.2">
      <c r="A7243" s="224" t="s">
        <v>13467</v>
      </c>
      <c r="B7243" s="225" t="s">
        <v>13468</v>
      </c>
      <c r="C7243" s="224" t="s">
        <v>45</v>
      </c>
      <c r="D7243" s="226">
        <v>2609.84</v>
      </c>
    </row>
    <row r="7244" spans="1:4" x14ac:dyDescent="0.2">
      <c r="A7244" s="224" t="s">
        <v>13469</v>
      </c>
      <c r="B7244" s="225" t="s">
        <v>13468</v>
      </c>
      <c r="C7244" s="224" t="s">
        <v>45</v>
      </c>
      <c r="D7244" s="226">
        <v>2609.84</v>
      </c>
    </row>
    <row r="7245" spans="1:4" x14ac:dyDescent="0.2">
      <c r="A7245" s="224" t="s">
        <v>13470</v>
      </c>
      <c r="B7245" s="225" t="s">
        <v>13471</v>
      </c>
      <c r="C7245" s="224" t="s">
        <v>45</v>
      </c>
      <c r="D7245" s="226">
        <v>2904.09</v>
      </c>
    </row>
    <row r="7246" spans="1:4" x14ac:dyDescent="0.2">
      <c r="A7246" s="224" t="s">
        <v>13472</v>
      </c>
      <c r="B7246" s="225" t="s">
        <v>13471</v>
      </c>
      <c r="C7246" s="224" t="s">
        <v>45</v>
      </c>
      <c r="D7246" s="226">
        <v>2904.09</v>
      </c>
    </row>
    <row r="7247" spans="1:4" x14ac:dyDescent="0.2">
      <c r="A7247" s="224" t="s">
        <v>13473</v>
      </c>
      <c r="B7247" s="225" t="s">
        <v>13474</v>
      </c>
      <c r="C7247" s="224" t="s">
        <v>45</v>
      </c>
      <c r="D7247" s="226">
        <v>3590.14</v>
      </c>
    </row>
    <row r="7248" spans="1:4" x14ac:dyDescent="0.2">
      <c r="A7248" s="224" t="s">
        <v>13475</v>
      </c>
      <c r="B7248" s="225" t="s">
        <v>13474</v>
      </c>
      <c r="C7248" s="224" t="s">
        <v>45</v>
      </c>
      <c r="D7248" s="226">
        <v>3590.14</v>
      </c>
    </row>
    <row r="7249" spans="1:4" x14ac:dyDescent="0.2">
      <c r="A7249" s="224" t="s">
        <v>13476</v>
      </c>
      <c r="B7249" s="225" t="s">
        <v>13477</v>
      </c>
      <c r="C7249" s="224" t="s">
        <v>45</v>
      </c>
      <c r="D7249" s="226">
        <v>4321.13</v>
      </c>
    </row>
    <row r="7250" spans="1:4" x14ac:dyDescent="0.2">
      <c r="A7250" s="224" t="s">
        <v>13478</v>
      </c>
      <c r="B7250" s="225" t="s">
        <v>13477</v>
      </c>
      <c r="C7250" s="224" t="s">
        <v>45</v>
      </c>
      <c r="D7250" s="226">
        <v>4321.13</v>
      </c>
    </row>
    <row r="7251" spans="1:4" x14ac:dyDescent="0.2">
      <c r="A7251" s="224" t="s">
        <v>13479</v>
      </c>
      <c r="B7251" s="225" t="s">
        <v>13480</v>
      </c>
      <c r="C7251" s="224" t="s">
        <v>45</v>
      </c>
      <c r="D7251" s="226">
        <v>5137.66</v>
      </c>
    </row>
    <row r="7252" spans="1:4" x14ac:dyDescent="0.2">
      <c r="A7252" s="224" t="s">
        <v>13481</v>
      </c>
      <c r="B7252" s="225" t="s">
        <v>13480</v>
      </c>
      <c r="C7252" s="224" t="s">
        <v>45</v>
      </c>
      <c r="D7252" s="226">
        <v>5137.66</v>
      </c>
    </row>
    <row r="7253" spans="1:4" x14ac:dyDescent="0.2">
      <c r="A7253" s="224" t="s">
        <v>13482</v>
      </c>
      <c r="B7253" s="225" t="s">
        <v>13483</v>
      </c>
      <c r="C7253" s="224" t="s">
        <v>45</v>
      </c>
      <c r="D7253" s="226">
        <v>6278.58</v>
      </c>
    </row>
    <row r="7254" spans="1:4" x14ac:dyDescent="0.2">
      <c r="A7254" s="224" t="s">
        <v>13484</v>
      </c>
      <c r="B7254" s="225" t="s">
        <v>13483</v>
      </c>
      <c r="C7254" s="224" t="s">
        <v>45</v>
      </c>
      <c r="D7254" s="226">
        <v>6278.58</v>
      </c>
    </row>
    <row r="7255" spans="1:4" x14ac:dyDescent="0.2">
      <c r="A7255" s="224" t="s">
        <v>13485</v>
      </c>
      <c r="B7255" s="225" t="s">
        <v>13486</v>
      </c>
      <c r="C7255" s="224" t="s">
        <v>45</v>
      </c>
      <c r="D7255" s="226">
        <v>7336.34</v>
      </c>
    </row>
    <row r="7256" spans="1:4" x14ac:dyDescent="0.2">
      <c r="A7256" s="224" t="s">
        <v>13487</v>
      </c>
      <c r="B7256" s="225" t="s">
        <v>13486</v>
      </c>
      <c r="C7256" s="224" t="s">
        <v>45</v>
      </c>
      <c r="D7256" s="226">
        <v>7336.34</v>
      </c>
    </row>
    <row r="7257" spans="1:4" x14ac:dyDescent="0.2">
      <c r="A7257" s="224" t="s">
        <v>13488</v>
      </c>
      <c r="B7257" s="225" t="s">
        <v>13489</v>
      </c>
      <c r="C7257" s="224" t="s">
        <v>45</v>
      </c>
      <c r="D7257" s="226">
        <v>8280.4500000000007</v>
      </c>
    </row>
    <row r="7258" spans="1:4" x14ac:dyDescent="0.2">
      <c r="A7258" s="224" t="s">
        <v>13490</v>
      </c>
      <c r="B7258" s="225" t="s">
        <v>13489</v>
      </c>
      <c r="C7258" s="224" t="s">
        <v>45</v>
      </c>
      <c r="D7258" s="226">
        <v>8280.4500000000007</v>
      </c>
    </row>
    <row r="7259" spans="1:4" x14ac:dyDescent="0.2">
      <c r="A7259" s="224" t="s">
        <v>13491</v>
      </c>
      <c r="B7259" s="225" t="s">
        <v>13492</v>
      </c>
      <c r="C7259" s="224" t="s">
        <v>45</v>
      </c>
      <c r="D7259" s="226">
        <v>10096.64</v>
      </c>
    </row>
    <row r="7260" spans="1:4" x14ac:dyDescent="0.2">
      <c r="A7260" s="224" t="s">
        <v>13493</v>
      </c>
      <c r="B7260" s="225" t="s">
        <v>13492</v>
      </c>
      <c r="C7260" s="224" t="s">
        <v>45</v>
      </c>
      <c r="D7260" s="226">
        <v>10096.64</v>
      </c>
    </row>
    <row r="7261" spans="1:4" x14ac:dyDescent="0.2">
      <c r="A7261" s="224" t="s">
        <v>13494</v>
      </c>
      <c r="B7261" s="225" t="s">
        <v>13495</v>
      </c>
      <c r="C7261" s="224" t="s">
        <v>45</v>
      </c>
      <c r="D7261" s="226">
        <v>10775.06</v>
      </c>
    </row>
    <row r="7262" spans="1:4" x14ac:dyDescent="0.2">
      <c r="A7262" s="224" t="s">
        <v>13496</v>
      </c>
      <c r="B7262" s="225" t="s">
        <v>13495</v>
      </c>
      <c r="C7262" s="224" t="s">
        <v>45</v>
      </c>
      <c r="D7262" s="226">
        <v>10775.06</v>
      </c>
    </row>
    <row r="7263" spans="1:4" x14ac:dyDescent="0.2">
      <c r="A7263" s="224" t="s">
        <v>13497</v>
      </c>
      <c r="B7263" s="225" t="s">
        <v>13498</v>
      </c>
      <c r="C7263" s="224" t="s">
        <v>45</v>
      </c>
      <c r="D7263" s="226">
        <v>13116.56</v>
      </c>
    </row>
    <row r="7264" spans="1:4" x14ac:dyDescent="0.2">
      <c r="A7264" s="224" t="s">
        <v>13499</v>
      </c>
      <c r="B7264" s="225" t="s">
        <v>13498</v>
      </c>
      <c r="C7264" s="224" t="s">
        <v>45</v>
      </c>
      <c r="D7264" s="226">
        <v>13116.56</v>
      </c>
    </row>
    <row r="7265" spans="1:4" x14ac:dyDescent="0.2">
      <c r="A7265" s="224" t="s">
        <v>13500</v>
      </c>
      <c r="B7265" s="225" t="s">
        <v>13501</v>
      </c>
      <c r="C7265" s="224" t="s">
        <v>45</v>
      </c>
      <c r="D7265" s="226">
        <v>28808.240000000002</v>
      </c>
    </row>
    <row r="7266" spans="1:4" x14ac:dyDescent="0.2">
      <c r="A7266" s="224" t="s">
        <v>13502</v>
      </c>
      <c r="B7266" s="225" t="s">
        <v>13501</v>
      </c>
      <c r="C7266" s="224" t="s">
        <v>45</v>
      </c>
      <c r="D7266" s="226">
        <v>28808.240000000002</v>
      </c>
    </row>
    <row r="7267" spans="1:4" x14ac:dyDescent="0.2">
      <c r="A7267" s="224" t="s">
        <v>13503</v>
      </c>
      <c r="B7267" s="225" t="s">
        <v>13504</v>
      </c>
      <c r="C7267" s="224" t="s">
        <v>45</v>
      </c>
      <c r="D7267" s="226">
        <v>36564.589999999997</v>
      </c>
    </row>
    <row r="7268" spans="1:4" x14ac:dyDescent="0.2">
      <c r="A7268" s="224" t="s">
        <v>13505</v>
      </c>
      <c r="B7268" s="225" t="s">
        <v>13504</v>
      </c>
      <c r="C7268" s="224" t="s">
        <v>45</v>
      </c>
      <c r="D7268" s="226">
        <v>36564.589999999997</v>
      </c>
    </row>
    <row r="7269" spans="1:4" x14ac:dyDescent="0.2">
      <c r="A7269" s="224" t="s">
        <v>13506</v>
      </c>
      <c r="B7269" s="225" t="s">
        <v>13507</v>
      </c>
      <c r="C7269" s="224" t="s">
        <v>45</v>
      </c>
      <c r="D7269" s="226">
        <v>56992.23</v>
      </c>
    </row>
    <row r="7270" spans="1:4" x14ac:dyDescent="0.2">
      <c r="A7270" s="224" t="s">
        <v>13508</v>
      </c>
      <c r="B7270" s="225" t="s">
        <v>13507</v>
      </c>
      <c r="C7270" s="224" t="s">
        <v>45</v>
      </c>
      <c r="D7270" s="226">
        <v>56992.23</v>
      </c>
    </row>
    <row r="7271" spans="1:4" x14ac:dyDescent="0.2">
      <c r="A7271" s="224" t="s">
        <v>13509</v>
      </c>
      <c r="B7271" s="225" t="s">
        <v>13510</v>
      </c>
      <c r="C7271" s="224" t="s">
        <v>45</v>
      </c>
      <c r="D7271" s="226">
        <v>55075.66</v>
      </c>
    </row>
    <row r="7272" spans="1:4" x14ac:dyDescent="0.2">
      <c r="A7272" s="224" t="s">
        <v>13511</v>
      </c>
      <c r="B7272" s="225" t="s">
        <v>13510</v>
      </c>
      <c r="C7272" s="224" t="s">
        <v>45</v>
      </c>
      <c r="D7272" s="226">
        <v>55075.66</v>
      </c>
    </row>
    <row r="7273" spans="1:4" x14ac:dyDescent="0.2">
      <c r="A7273" s="224" t="s">
        <v>13512</v>
      </c>
      <c r="B7273" s="225" t="s">
        <v>13513</v>
      </c>
      <c r="C7273" s="224" t="s">
        <v>45</v>
      </c>
      <c r="D7273" s="226">
        <v>78933.03</v>
      </c>
    </row>
    <row r="7274" spans="1:4" x14ac:dyDescent="0.2">
      <c r="A7274" s="224" t="s">
        <v>13514</v>
      </c>
      <c r="B7274" s="225" t="s">
        <v>13513</v>
      </c>
      <c r="C7274" s="224" t="s">
        <v>45</v>
      </c>
      <c r="D7274" s="226">
        <v>78933.03</v>
      </c>
    </row>
    <row r="7275" spans="1:4" x14ac:dyDescent="0.2">
      <c r="A7275" s="224" t="s">
        <v>13515</v>
      </c>
      <c r="B7275" s="225" t="s">
        <v>13516</v>
      </c>
      <c r="C7275" s="224" t="s">
        <v>45</v>
      </c>
      <c r="D7275" s="226">
        <v>2609.84</v>
      </c>
    </row>
    <row r="7276" spans="1:4" x14ac:dyDescent="0.2">
      <c r="A7276" s="224" t="s">
        <v>13517</v>
      </c>
      <c r="B7276" s="225" t="s">
        <v>13516</v>
      </c>
      <c r="C7276" s="224" t="s">
        <v>45</v>
      </c>
      <c r="D7276" s="226">
        <v>2609.84</v>
      </c>
    </row>
    <row r="7277" spans="1:4" x14ac:dyDescent="0.2">
      <c r="A7277" s="224" t="s">
        <v>13518</v>
      </c>
      <c r="B7277" s="225" t="s">
        <v>13519</v>
      </c>
      <c r="C7277" s="224" t="s">
        <v>45</v>
      </c>
      <c r="D7277" s="226">
        <v>2904.09</v>
      </c>
    </row>
    <row r="7278" spans="1:4" x14ac:dyDescent="0.2">
      <c r="A7278" s="224" t="s">
        <v>13520</v>
      </c>
      <c r="B7278" s="225" t="s">
        <v>13519</v>
      </c>
      <c r="C7278" s="224" t="s">
        <v>45</v>
      </c>
      <c r="D7278" s="226">
        <v>2904.09</v>
      </c>
    </row>
    <row r="7279" spans="1:4" x14ac:dyDescent="0.2">
      <c r="A7279" s="224" t="s">
        <v>13521</v>
      </c>
      <c r="B7279" s="225" t="s">
        <v>13522</v>
      </c>
      <c r="C7279" s="224" t="s">
        <v>45</v>
      </c>
      <c r="D7279" s="226">
        <v>3590.14</v>
      </c>
    </row>
    <row r="7280" spans="1:4" x14ac:dyDescent="0.2">
      <c r="A7280" s="224" t="s">
        <v>13523</v>
      </c>
      <c r="B7280" s="225" t="s">
        <v>13522</v>
      </c>
      <c r="C7280" s="224" t="s">
        <v>45</v>
      </c>
      <c r="D7280" s="226">
        <v>3590.14</v>
      </c>
    </row>
    <row r="7281" spans="1:4" x14ac:dyDescent="0.2">
      <c r="A7281" s="224" t="s">
        <v>13524</v>
      </c>
      <c r="B7281" s="225" t="s">
        <v>13525</v>
      </c>
      <c r="C7281" s="224" t="s">
        <v>45</v>
      </c>
      <c r="D7281" s="226">
        <v>4322.84</v>
      </c>
    </row>
    <row r="7282" spans="1:4" x14ac:dyDescent="0.2">
      <c r="A7282" s="224" t="s">
        <v>13526</v>
      </c>
      <c r="B7282" s="225" t="s">
        <v>13525</v>
      </c>
      <c r="C7282" s="224" t="s">
        <v>45</v>
      </c>
      <c r="D7282" s="226">
        <v>4322.84</v>
      </c>
    </row>
    <row r="7283" spans="1:4" x14ac:dyDescent="0.2">
      <c r="A7283" s="224" t="s">
        <v>13527</v>
      </c>
      <c r="B7283" s="225" t="s">
        <v>13528</v>
      </c>
      <c r="C7283" s="224" t="s">
        <v>45</v>
      </c>
      <c r="D7283" s="226">
        <v>5253.76</v>
      </c>
    </row>
    <row r="7284" spans="1:4" x14ac:dyDescent="0.2">
      <c r="A7284" s="224" t="s">
        <v>13529</v>
      </c>
      <c r="B7284" s="225" t="s">
        <v>13528</v>
      </c>
      <c r="C7284" s="224" t="s">
        <v>45</v>
      </c>
      <c r="D7284" s="226">
        <v>5253.76</v>
      </c>
    </row>
    <row r="7285" spans="1:4" x14ac:dyDescent="0.2">
      <c r="A7285" s="224" t="s">
        <v>13530</v>
      </c>
      <c r="B7285" s="225" t="s">
        <v>13531</v>
      </c>
      <c r="C7285" s="224" t="s">
        <v>45</v>
      </c>
      <c r="D7285" s="226">
        <v>6373.8</v>
      </c>
    </row>
    <row r="7286" spans="1:4" x14ac:dyDescent="0.2">
      <c r="A7286" s="224" t="s">
        <v>13532</v>
      </c>
      <c r="B7286" s="225" t="s">
        <v>13531</v>
      </c>
      <c r="C7286" s="224" t="s">
        <v>45</v>
      </c>
      <c r="D7286" s="226">
        <v>6373.8</v>
      </c>
    </row>
    <row r="7287" spans="1:4" x14ac:dyDescent="0.2">
      <c r="A7287" s="224" t="s">
        <v>13533</v>
      </c>
      <c r="B7287" s="225" t="s">
        <v>13534</v>
      </c>
      <c r="C7287" s="224" t="s">
        <v>45</v>
      </c>
      <c r="D7287" s="226">
        <v>7438.86</v>
      </c>
    </row>
    <row r="7288" spans="1:4" x14ac:dyDescent="0.2">
      <c r="A7288" s="224" t="s">
        <v>13535</v>
      </c>
      <c r="B7288" s="225" t="s">
        <v>13534</v>
      </c>
      <c r="C7288" s="224" t="s">
        <v>45</v>
      </c>
      <c r="D7288" s="226">
        <v>7438.86</v>
      </c>
    </row>
    <row r="7289" spans="1:4" x14ac:dyDescent="0.2">
      <c r="A7289" s="224" t="s">
        <v>13536</v>
      </c>
      <c r="B7289" s="225" t="s">
        <v>13537</v>
      </c>
      <c r="C7289" s="224" t="s">
        <v>45</v>
      </c>
      <c r="D7289" s="226">
        <v>8768.31</v>
      </c>
    </row>
    <row r="7290" spans="1:4" x14ac:dyDescent="0.2">
      <c r="A7290" s="224" t="s">
        <v>13538</v>
      </c>
      <c r="B7290" s="225" t="s">
        <v>13537</v>
      </c>
      <c r="C7290" s="224" t="s">
        <v>45</v>
      </c>
      <c r="D7290" s="226">
        <v>8768.31</v>
      </c>
    </row>
    <row r="7291" spans="1:4" x14ac:dyDescent="0.2">
      <c r="A7291" s="224" t="s">
        <v>13539</v>
      </c>
      <c r="B7291" s="225" t="s">
        <v>13540</v>
      </c>
      <c r="C7291" s="224" t="s">
        <v>45</v>
      </c>
      <c r="D7291" s="226">
        <v>10695.81</v>
      </c>
    </row>
    <row r="7292" spans="1:4" x14ac:dyDescent="0.2">
      <c r="A7292" s="224" t="s">
        <v>13541</v>
      </c>
      <c r="B7292" s="225" t="s">
        <v>13540</v>
      </c>
      <c r="C7292" s="224" t="s">
        <v>45</v>
      </c>
      <c r="D7292" s="226">
        <v>10695.81</v>
      </c>
    </row>
    <row r="7293" spans="1:4" x14ac:dyDescent="0.2">
      <c r="A7293" s="224" t="s">
        <v>13542</v>
      </c>
      <c r="B7293" s="225" t="s">
        <v>13543</v>
      </c>
      <c r="C7293" s="224" t="s">
        <v>45</v>
      </c>
      <c r="D7293" s="226">
        <v>12403.63</v>
      </c>
    </row>
    <row r="7294" spans="1:4" x14ac:dyDescent="0.2">
      <c r="A7294" s="224" t="s">
        <v>13544</v>
      </c>
      <c r="B7294" s="225" t="s">
        <v>13543</v>
      </c>
      <c r="C7294" s="224" t="s">
        <v>45</v>
      </c>
      <c r="D7294" s="226">
        <v>12403.63</v>
      </c>
    </row>
    <row r="7295" spans="1:4" x14ac:dyDescent="0.2">
      <c r="A7295" s="224" t="s">
        <v>13545</v>
      </c>
      <c r="B7295" s="225" t="s">
        <v>13546</v>
      </c>
      <c r="C7295" s="224" t="s">
        <v>45</v>
      </c>
      <c r="D7295" s="226">
        <v>16924.63</v>
      </c>
    </row>
    <row r="7296" spans="1:4" x14ac:dyDescent="0.2">
      <c r="A7296" s="224" t="s">
        <v>13547</v>
      </c>
      <c r="B7296" s="225" t="s">
        <v>13546</v>
      </c>
      <c r="C7296" s="224" t="s">
        <v>45</v>
      </c>
      <c r="D7296" s="226">
        <v>16924.63</v>
      </c>
    </row>
    <row r="7297" spans="1:4" x14ac:dyDescent="0.2">
      <c r="A7297" s="224" t="s">
        <v>13548</v>
      </c>
      <c r="B7297" s="225" t="s">
        <v>13549</v>
      </c>
      <c r="C7297" s="224" t="s">
        <v>45</v>
      </c>
      <c r="D7297" s="226">
        <v>29579.439999999999</v>
      </c>
    </row>
    <row r="7298" spans="1:4" x14ac:dyDescent="0.2">
      <c r="A7298" s="224" t="s">
        <v>13550</v>
      </c>
      <c r="B7298" s="225" t="s">
        <v>13549</v>
      </c>
      <c r="C7298" s="224" t="s">
        <v>45</v>
      </c>
      <c r="D7298" s="226">
        <v>29579.439999999999</v>
      </c>
    </row>
    <row r="7299" spans="1:4" x14ac:dyDescent="0.2">
      <c r="A7299" s="224" t="s">
        <v>13551</v>
      </c>
      <c r="B7299" s="225" t="s">
        <v>13552</v>
      </c>
      <c r="C7299" s="224" t="s">
        <v>45</v>
      </c>
      <c r="D7299" s="226">
        <v>41097.56</v>
      </c>
    </row>
    <row r="7300" spans="1:4" x14ac:dyDescent="0.2">
      <c r="A7300" s="224" t="s">
        <v>13553</v>
      </c>
      <c r="B7300" s="225" t="s">
        <v>13552</v>
      </c>
      <c r="C7300" s="224" t="s">
        <v>45</v>
      </c>
      <c r="D7300" s="226">
        <v>41097.56</v>
      </c>
    </row>
    <row r="7301" spans="1:4" x14ac:dyDescent="0.2">
      <c r="A7301" s="224" t="s">
        <v>13554</v>
      </c>
      <c r="B7301" s="225" t="s">
        <v>13555</v>
      </c>
      <c r="C7301" s="224" t="s">
        <v>45</v>
      </c>
      <c r="D7301" s="226">
        <v>52753.24</v>
      </c>
    </row>
    <row r="7302" spans="1:4" x14ac:dyDescent="0.2">
      <c r="A7302" s="224" t="s">
        <v>13556</v>
      </c>
      <c r="B7302" s="225" t="s">
        <v>13555</v>
      </c>
      <c r="C7302" s="224" t="s">
        <v>45</v>
      </c>
      <c r="D7302" s="226">
        <v>52753.24</v>
      </c>
    </row>
    <row r="7303" spans="1:4" x14ac:dyDescent="0.2">
      <c r="A7303" s="224" t="s">
        <v>13557</v>
      </c>
      <c r="B7303" s="225" t="s">
        <v>13558</v>
      </c>
      <c r="C7303" s="224" t="s">
        <v>45</v>
      </c>
      <c r="D7303" s="226">
        <v>78088.94</v>
      </c>
    </row>
    <row r="7304" spans="1:4" x14ac:dyDescent="0.2">
      <c r="A7304" s="224" t="s">
        <v>13559</v>
      </c>
      <c r="B7304" s="225" t="s">
        <v>13558</v>
      </c>
      <c r="C7304" s="224" t="s">
        <v>45</v>
      </c>
      <c r="D7304" s="226">
        <v>78088.94</v>
      </c>
    </row>
    <row r="7305" spans="1:4" x14ac:dyDescent="0.2">
      <c r="A7305" s="224" t="s">
        <v>13560</v>
      </c>
      <c r="B7305" s="225" t="s">
        <v>13561</v>
      </c>
      <c r="C7305" s="224" t="s">
        <v>45</v>
      </c>
      <c r="D7305" s="226">
        <v>58048.23</v>
      </c>
    </row>
    <row r="7306" spans="1:4" x14ac:dyDescent="0.2">
      <c r="A7306" s="224" t="s">
        <v>13562</v>
      </c>
      <c r="B7306" s="225" t="s">
        <v>13561</v>
      </c>
      <c r="C7306" s="224" t="s">
        <v>45</v>
      </c>
      <c r="D7306" s="226">
        <v>58048.23</v>
      </c>
    </row>
    <row r="7307" spans="1:4" x14ac:dyDescent="0.2">
      <c r="A7307" s="224" t="s">
        <v>13563</v>
      </c>
      <c r="B7307" s="225" t="s">
        <v>13564</v>
      </c>
      <c r="C7307" s="224" t="s">
        <v>45</v>
      </c>
      <c r="D7307" s="226">
        <v>58359.63</v>
      </c>
    </row>
    <row r="7308" spans="1:4" x14ac:dyDescent="0.2">
      <c r="A7308" s="224" t="s">
        <v>13565</v>
      </c>
      <c r="B7308" s="225" t="s">
        <v>13564</v>
      </c>
      <c r="C7308" s="224" t="s">
        <v>45</v>
      </c>
      <c r="D7308" s="226">
        <v>58359.63</v>
      </c>
    </row>
    <row r="7309" spans="1:4" x14ac:dyDescent="0.2">
      <c r="A7309" s="224" t="s">
        <v>13566</v>
      </c>
      <c r="B7309" s="225" t="s">
        <v>13567</v>
      </c>
      <c r="C7309" s="224" t="s">
        <v>45</v>
      </c>
      <c r="D7309" s="226">
        <v>84489</v>
      </c>
    </row>
    <row r="7310" spans="1:4" x14ac:dyDescent="0.2">
      <c r="A7310" s="224" t="s">
        <v>13568</v>
      </c>
      <c r="B7310" s="225" t="s">
        <v>13567</v>
      </c>
      <c r="C7310" s="224" t="s">
        <v>45</v>
      </c>
      <c r="D7310" s="226">
        <v>84489</v>
      </c>
    </row>
    <row r="7311" spans="1:4" x14ac:dyDescent="0.2">
      <c r="A7311" s="224" t="s">
        <v>13569</v>
      </c>
      <c r="B7311" s="225" t="s">
        <v>13570</v>
      </c>
      <c r="C7311" s="224" t="s">
        <v>45</v>
      </c>
      <c r="D7311" s="226">
        <v>59226</v>
      </c>
    </row>
    <row r="7312" spans="1:4" x14ac:dyDescent="0.2">
      <c r="A7312" s="224" t="s">
        <v>13571</v>
      </c>
      <c r="B7312" s="225" t="s">
        <v>13570</v>
      </c>
      <c r="C7312" s="224" t="s">
        <v>45</v>
      </c>
      <c r="D7312" s="226">
        <v>59226</v>
      </c>
    </row>
    <row r="7313" spans="1:4" x14ac:dyDescent="0.2">
      <c r="A7313" s="224" t="s">
        <v>13572</v>
      </c>
      <c r="B7313" s="225" t="s">
        <v>13573</v>
      </c>
      <c r="C7313" s="224" t="s">
        <v>45</v>
      </c>
      <c r="D7313" s="226">
        <v>74994.84</v>
      </c>
    </row>
    <row r="7314" spans="1:4" x14ac:dyDescent="0.2">
      <c r="A7314" s="224" t="s">
        <v>13574</v>
      </c>
      <c r="B7314" s="225" t="s">
        <v>13573</v>
      </c>
      <c r="C7314" s="224" t="s">
        <v>45</v>
      </c>
      <c r="D7314" s="226">
        <v>74994.84</v>
      </c>
    </row>
    <row r="7315" spans="1:4" x14ac:dyDescent="0.2">
      <c r="A7315" s="224" t="s">
        <v>13575</v>
      </c>
      <c r="B7315" s="225" t="s">
        <v>13576</v>
      </c>
      <c r="C7315" s="224" t="s">
        <v>45</v>
      </c>
      <c r="D7315" s="226">
        <v>100052.94</v>
      </c>
    </row>
    <row r="7316" spans="1:4" x14ac:dyDescent="0.2">
      <c r="A7316" s="224" t="s">
        <v>13577</v>
      </c>
      <c r="B7316" s="225" t="s">
        <v>13576</v>
      </c>
      <c r="C7316" s="224" t="s">
        <v>45</v>
      </c>
      <c r="D7316" s="226">
        <v>100052.94</v>
      </c>
    </row>
    <row r="7317" spans="1:4" x14ac:dyDescent="0.2">
      <c r="A7317" s="224" t="s">
        <v>13578</v>
      </c>
      <c r="B7317" s="225" t="s">
        <v>13579</v>
      </c>
      <c r="C7317" s="224" t="s">
        <v>45</v>
      </c>
      <c r="D7317" s="226">
        <v>88765.23</v>
      </c>
    </row>
    <row r="7318" spans="1:4" x14ac:dyDescent="0.2">
      <c r="A7318" s="224" t="s">
        <v>13580</v>
      </c>
      <c r="B7318" s="225" t="s">
        <v>13579</v>
      </c>
      <c r="C7318" s="224" t="s">
        <v>45</v>
      </c>
      <c r="D7318" s="226">
        <v>88765.23</v>
      </c>
    </row>
    <row r="7319" spans="1:4" x14ac:dyDescent="0.2">
      <c r="A7319" s="224" t="s">
        <v>13581</v>
      </c>
      <c r="B7319" s="225" t="s">
        <v>13582</v>
      </c>
      <c r="C7319" s="224" t="s">
        <v>45</v>
      </c>
      <c r="D7319" s="226">
        <v>102652.66</v>
      </c>
    </row>
    <row r="7320" spans="1:4" x14ac:dyDescent="0.2">
      <c r="A7320" s="224" t="s">
        <v>13583</v>
      </c>
      <c r="B7320" s="225" t="s">
        <v>13582</v>
      </c>
      <c r="C7320" s="224" t="s">
        <v>45</v>
      </c>
      <c r="D7320" s="226">
        <v>102652.66</v>
      </c>
    </row>
    <row r="7321" spans="1:4" x14ac:dyDescent="0.2">
      <c r="A7321" s="224" t="s">
        <v>13584</v>
      </c>
      <c r="B7321" s="225" t="s">
        <v>13585</v>
      </c>
      <c r="C7321" s="224" t="s">
        <v>45</v>
      </c>
      <c r="D7321" s="226">
        <v>128798.7</v>
      </c>
    </row>
    <row r="7322" spans="1:4" x14ac:dyDescent="0.2">
      <c r="A7322" s="224" t="s">
        <v>13586</v>
      </c>
      <c r="B7322" s="225" t="s">
        <v>13585</v>
      </c>
      <c r="C7322" s="224" t="s">
        <v>45</v>
      </c>
      <c r="D7322" s="226">
        <v>128798.7</v>
      </c>
    </row>
    <row r="7323" spans="1:4" x14ac:dyDescent="0.2">
      <c r="A7323" s="224" t="s">
        <v>13587</v>
      </c>
      <c r="B7323" s="225" t="s">
        <v>13588</v>
      </c>
      <c r="C7323" s="224" t="s">
        <v>45</v>
      </c>
      <c r="D7323" s="226">
        <v>1892.95</v>
      </c>
    </row>
    <row r="7324" spans="1:4" x14ac:dyDescent="0.2">
      <c r="A7324" s="224" t="s">
        <v>13589</v>
      </c>
      <c r="B7324" s="225" t="s">
        <v>13588</v>
      </c>
      <c r="C7324" s="224" t="s">
        <v>45</v>
      </c>
      <c r="D7324" s="226">
        <v>1892.95</v>
      </c>
    </row>
    <row r="7325" spans="1:4" x14ac:dyDescent="0.2">
      <c r="A7325" s="224" t="s">
        <v>13590</v>
      </c>
      <c r="B7325" s="225" t="s">
        <v>13591</v>
      </c>
      <c r="C7325" s="224" t="s">
        <v>45</v>
      </c>
      <c r="D7325" s="226">
        <v>2069.94</v>
      </c>
    </row>
    <row r="7326" spans="1:4" x14ac:dyDescent="0.2">
      <c r="A7326" s="224" t="s">
        <v>13592</v>
      </c>
      <c r="B7326" s="225" t="s">
        <v>13591</v>
      </c>
      <c r="C7326" s="224" t="s">
        <v>45</v>
      </c>
      <c r="D7326" s="226">
        <v>2069.94</v>
      </c>
    </row>
    <row r="7327" spans="1:4" x14ac:dyDescent="0.2">
      <c r="A7327" s="224" t="s">
        <v>13593</v>
      </c>
      <c r="B7327" s="225" t="s">
        <v>13594</v>
      </c>
      <c r="C7327" s="224" t="s">
        <v>45</v>
      </c>
      <c r="D7327" s="226">
        <v>2536.6</v>
      </c>
    </row>
    <row r="7328" spans="1:4" x14ac:dyDescent="0.2">
      <c r="A7328" s="224" t="s">
        <v>13595</v>
      </c>
      <c r="B7328" s="225" t="s">
        <v>13594</v>
      </c>
      <c r="C7328" s="224" t="s">
        <v>45</v>
      </c>
      <c r="D7328" s="226">
        <v>2536.6</v>
      </c>
    </row>
    <row r="7329" spans="1:4" x14ac:dyDescent="0.2">
      <c r="A7329" s="224" t="s">
        <v>13596</v>
      </c>
      <c r="B7329" s="225" t="s">
        <v>13597</v>
      </c>
      <c r="C7329" s="224" t="s">
        <v>45</v>
      </c>
      <c r="D7329" s="226">
        <v>3060.64</v>
      </c>
    </row>
    <row r="7330" spans="1:4" x14ac:dyDescent="0.2">
      <c r="A7330" s="224" t="s">
        <v>13598</v>
      </c>
      <c r="B7330" s="225" t="s">
        <v>13597</v>
      </c>
      <c r="C7330" s="224" t="s">
        <v>45</v>
      </c>
      <c r="D7330" s="226">
        <v>3060.64</v>
      </c>
    </row>
    <row r="7331" spans="1:4" x14ac:dyDescent="0.2">
      <c r="A7331" s="224" t="s">
        <v>13599</v>
      </c>
      <c r="B7331" s="225" t="s">
        <v>13600</v>
      </c>
      <c r="C7331" s="224" t="s">
        <v>45</v>
      </c>
      <c r="D7331" s="226">
        <v>3640.31</v>
      </c>
    </row>
    <row r="7332" spans="1:4" x14ac:dyDescent="0.2">
      <c r="A7332" s="224" t="s">
        <v>13601</v>
      </c>
      <c r="B7332" s="225" t="s">
        <v>13600</v>
      </c>
      <c r="C7332" s="224" t="s">
        <v>45</v>
      </c>
      <c r="D7332" s="226">
        <v>3640.31</v>
      </c>
    </row>
    <row r="7333" spans="1:4" x14ac:dyDescent="0.2">
      <c r="A7333" s="224" t="s">
        <v>13602</v>
      </c>
      <c r="B7333" s="225" t="s">
        <v>13603</v>
      </c>
      <c r="C7333" s="224" t="s">
        <v>45</v>
      </c>
      <c r="D7333" s="226">
        <v>4372.09</v>
      </c>
    </row>
    <row r="7334" spans="1:4" x14ac:dyDescent="0.2">
      <c r="A7334" s="224" t="s">
        <v>13604</v>
      </c>
      <c r="B7334" s="225" t="s">
        <v>13603</v>
      </c>
      <c r="C7334" s="224" t="s">
        <v>45</v>
      </c>
      <c r="D7334" s="226">
        <v>4372.09</v>
      </c>
    </row>
    <row r="7335" spans="1:4" x14ac:dyDescent="0.2">
      <c r="A7335" s="224" t="s">
        <v>13605</v>
      </c>
      <c r="B7335" s="225" t="s">
        <v>13606</v>
      </c>
      <c r="C7335" s="224" t="s">
        <v>45</v>
      </c>
      <c r="D7335" s="226">
        <v>5080.53</v>
      </c>
    </row>
    <row r="7336" spans="1:4" x14ac:dyDescent="0.2">
      <c r="A7336" s="224" t="s">
        <v>13607</v>
      </c>
      <c r="B7336" s="225" t="s">
        <v>13606</v>
      </c>
      <c r="C7336" s="224" t="s">
        <v>45</v>
      </c>
      <c r="D7336" s="226">
        <v>5080.53</v>
      </c>
    </row>
    <row r="7337" spans="1:4" x14ac:dyDescent="0.2">
      <c r="A7337" s="224" t="s">
        <v>13608</v>
      </c>
      <c r="B7337" s="225" t="s">
        <v>13609</v>
      </c>
      <c r="C7337" s="224" t="s">
        <v>45</v>
      </c>
      <c r="D7337" s="226">
        <v>5787.83</v>
      </c>
    </row>
    <row r="7338" spans="1:4" x14ac:dyDescent="0.2">
      <c r="A7338" s="224" t="s">
        <v>13610</v>
      </c>
      <c r="B7338" s="225" t="s">
        <v>13609</v>
      </c>
      <c r="C7338" s="224" t="s">
        <v>45</v>
      </c>
      <c r="D7338" s="226">
        <v>5787.83</v>
      </c>
    </row>
    <row r="7339" spans="1:4" x14ac:dyDescent="0.2">
      <c r="A7339" s="224" t="s">
        <v>13611</v>
      </c>
      <c r="B7339" s="225" t="s">
        <v>13612</v>
      </c>
      <c r="C7339" s="224" t="s">
        <v>45</v>
      </c>
      <c r="D7339" s="226">
        <v>6896.01</v>
      </c>
    </row>
    <row r="7340" spans="1:4" x14ac:dyDescent="0.2">
      <c r="A7340" s="224" t="s">
        <v>13613</v>
      </c>
      <c r="B7340" s="225" t="s">
        <v>13612</v>
      </c>
      <c r="C7340" s="224" t="s">
        <v>45</v>
      </c>
      <c r="D7340" s="226">
        <v>6896.01</v>
      </c>
    </row>
    <row r="7341" spans="1:4" x14ac:dyDescent="0.2">
      <c r="A7341" s="224" t="s">
        <v>13614</v>
      </c>
      <c r="B7341" s="225" t="s">
        <v>13615</v>
      </c>
      <c r="C7341" s="224" t="s">
        <v>45</v>
      </c>
      <c r="D7341" s="226">
        <v>7429.96</v>
      </c>
    </row>
    <row r="7342" spans="1:4" x14ac:dyDescent="0.2">
      <c r="A7342" s="224" t="s">
        <v>13616</v>
      </c>
      <c r="B7342" s="225" t="s">
        <v>13615</v>
      </c>
      <c r="C7342" s="224" t="s">
        <v>45</v>
      </c>
      <c r="D7342" s="226">
        <v>7429.96</v>
      </c>
    </row>
    <row r="7343" spans="1:4" x14ac:dyDescent="0.2">
      <c r="A7343" s="224" t="s">
        <v>13617</v>
      </c>
      <c r="B7343" s="225" t="s">
        <v>13618</v>
      </c>
      <c r="C7343" s="224" t="s">
        <v>45</v>
      </c>
      <c r="D7343" s="226">
        <v>9177.2800000000007</v>
      </c>
    </row>
    <row r="7344" spans="1:4" x14ac:dyDescent="0.2">
      <c r="A7344" s="224" t="s">
        <v>13619</v>
      </c>
      <c r="B7344" s="225" t="s">
        <v>13618</v>
      </c>
      <c r="C7344" s="224" t="s">
        <v>45</v>
      </c>
      <c r="D7344" s="226">
        <v>9177.2800000000007</v>
      </c>
    </row>
    <row r="7345" spans="1:4" x14ac:dyDescent="0.2">
      <c r="A7345" s="224" t="s">
        <v>13620</v>
      </c>
      <c r="B7345" s="225" t="s">
        <v>13621</v>
      </c>
      <c r="C7345" s="224" t="s">
        <v>45</v>
      </c>
      <c r="D7345" s="226">
        <v>18090.099999999999</v>
      </c>
    </row>
    <row r="7346" spans="1:4" x14ac:dyDescent="0.2">
      <c r="A7346" s="224" t="s">
        <v>13622</v>
      </c>
      <c r="B7346" s="225" t="s">
        <v>13621</v>
      </c>
      <c r="C7346" s="224" t="s">
        <v>45</v>
      </c>
      <c r="D7346" s="226">
        <v>18090.099999999999</v>
      </c>
    </row>
    <row r="7347" spans="1:4" x14ac:dyDescent="0.2">
      <c r="A7347" s="224" t="s">
        <v>13623</v>
      </c>
      <c r="B7347" s="225" t="s">
        <v>13624</v>
      </c>
      <c r="C7347" s="224" t="s">
        <v>45</v>
      </c>
      <c r="D7347" s="226">
        <v>24877.16</v>
      </c>
    </row>
    <row r="7348" spans="1:4" x14ac:dyDescent="0.2">
      <c r="A7348" s="224" t="s">
        <v>13625</v>
      </c>
      <c r="B7348" s="225" t="s">
        <v>13624</v>
      </c>
      <c r="C7348" s="224" t="s">
        <v>45</v>
      </c>
      <c r="D7348" s="226">
        <v>24877.16</v>
      </c>
    </row>
    <row r="7349" spans="1:4" x14ac:dyDescent="0.2">
      <c r="A7349" s="224" t="s">
        <v>13626</v>
      </c>
      <c r="B7349" s="225" t="s">
        <v>13627</v>
      </c>
      <c r="C7349" s="224" t="s">
        <v>45</v>
      </c>
      <c r="D7349" s="226">
        <v>35077.910000000003</v>
      </c>
    </row>
    <row r="7350" spans="1:4" x14ac:dyDescent="0.2">
      <c r="A7350" s="224" t="s">
        <v>13628</v>
      </c>
      <c r="B7350" s="225" t="s">
        <v>13627</v>
      </c>
      <c r="C7350" s="224" t="s">
        <v>45</v>
      </c>
      <c r="D7350" s="226">
        <v>35077.910000000003</v>
      </c>
    </row>
    <row r="7351" spans="1:4" x14ac:dyDescent="0.2">
      <c r="A7351" s="224" t="s">
        <v>13629</v>
      </c>
      <c r="B7351" s="225" t="s">
        <v>13630</v>
      </c>
      <c r="C7351" s="224" t="s">
        <v>45</v>
      </c>
      <c r="D7351" s="226">
        <v>37001.5</v>
      </c>
    </row>
    <row r="7352" spans="1:4" x14ac:dyDescent="0.2">
      <c r="A7352" s="224" t="s">
        <v>13631</v>
      </c>
      <c r="B7352" s="225" t="s">
        <v>13630</v>
      </c>
      <c r="C7352" s="224" t="s">
        <v>45</v>
      </c>
      <c r="D7352" s="226">
        <v>37001.5</v>
      </c>
    </row>
    <row r="7353" spans="1:4" x14ac:dyDescent="0.2">
      <c r="A7353" s="224" t="s">
        <v>13632</v>
      </c>
      <c r="B7353" s="225" t="s">
        <v>13633</v>
      </c>
      <c r="C7353" s="224" t="s">
        <v>45</v>
      </c>
      <c r="D7353" s="226">
        <v>50875.46</v>
      </c>
    </row>
    <row r="7354" spans="1:4" x14ac:dyDescent="0.2">
      <c r="A7354" s="224" t="s">
        <v>13634</v>
      </c>
      <c r="B7354" s="225" t="s">
        <v>13633</v>
      </c>
      <c r="C7354" s="224" t="s">
        <v>45</v>
      </c>
      <c r="D7354" s="226">
        <v>50875.46</v>
      </c>
    </row>
    <row r="7355" spans="1:4" x14ac:dyDescent="0.2">
      <c r="A7355" s="224" t="s">
        <v>13635</v>
      </c>
      <c r="B7355" s="225" t="s">
        <v>13636</v>
      </c>
      <c r="C7355" s="224" t="s">
        <v>45</v>
      </c>
      <c r="D7355" s="226">
        <v>1892.95</v>
      </c>
    </row>
    <row r="7356" spans="1:4" x14ac:dyDescent="0.2">
      <c r="A7356" s="224" t="s">
        <v>13637</v>
      </c>
      <c r="B7356" s="225" t="s">
        <v>13636</v>
      </c>
      <c r="C7356" s="224" t="s">
        <v>45</v>
      </c>
      <c r="D7356" s="226">
        <v>1892.95</v>
      </c>
    </row>
    <row r="7357" spans="1:4" x14ac:dyDescent="0.2">
      <c r="A7357" s="224" t="s">
        <v>13638</v>
      </c>
      <c r="B7357" s="225" t="s">
        <v>13639</v>
      </c>
      <c r="C7357" s="224" t="s">
        <v>45</v>
      </c>
      <c r="D7357" s="226">
        <v>2069.94</v>
      </c>
    </row>
    <row r="7358" spans="1:4" x14ac:dyDescent="0.2">
      <c r="A7358" s="224" t="s">
        <v>13640</v>
      </c>
      <c r="B7358" s="225" t="s">
        <v>13639</v>
      </c>
      <c r="C7358" s="224" t="s">
        <v>45</v>
      </c>
      <c r="D7358" s="226">
        <v>2069.94</v>
      </c>
    </row>
    <row r="7359" spans="1:4" x14ac:dyDescent="0.2">
      <c r="A7359" s="224" t="s">
        <v>13641</v>
      </c>
      <c r="B7359" s="225" t="s">
        <v>13642</v>
      </c>
      <c r="C7359" s="224" t="s">
        <v>45</v>
      </c>
      <c r="D7359" s="226">
        <v>2536.6</v>
      </c>
    </row>
    <row r="7360" spans="1:4" x14ac:dyDescent="0.2">
      <c r="A7360" s="224" t="s">
        <v>13643</v>
      </c>
      <c r="B7360" s="225" t="s">
        <v>13642</v>
      </c>
      <c r="C7360" s="224" t="s">
        <v>45</v>
      </c>
      <c r="D7360" s="226">
        <v>2536.6</v>
      </c>
    </row>
    <row r="7361" spans="1:4" x14ac:dyDescent="0.2">
      <c r="A7361" s="224" t="s">
        <v>13644</v>
      </c>
      <c r="B7361" s="225" t="s">
        <v>13645</v>
      </c>
      <c r="C7361" s="224" t="s">
        <v>45</v>
      </c>
      <c r="D7361" s="226">
        <v>3061.5</v>
      </c>
    </row>
    <row r="7362" spans="1:4" x14ac:dyDescent="0.2">
      <c r="A7362" s="224" t="s">
        <v>13646</v>
      </c>
      <c r="B7362" s="225" t="s">
        <v>13645</v>
      </c>
      <c r="C7362" s="224" t="s">
        <v>45</v>
      </c>
      <c r="D7362" s="226">
        <v>3061.5</v>
      </c>
    </row>
    <row r="7363" spans="1:4" x14ac:dyDescent="0.2">
      <c r="A7363" s="224" t="s">
        <v>13647</v>
      </c>
      <c r="B7363" s="225" t="s">
        <v>13648</v>
      </c>
      <c r="C7363" s="224" t="s">
        <v>45</v>
      </c>
      <c r="D7363" s="226">
        <v>3698.35</v>
      </c>
    </row>
    <row r="7364" spans="1:4" x14ac:dyDescent="0.2">
      <c r="A7364" s="224" t="s">
        <v>13649</v>
      </c>
      <c r="B7364" s="225" t="s">
        <v>13648</v>
      </c>
      <c r="C7364" s="224" t="s">
        <v>45</v>
      </c>
      <c r="D7364" s="226">
        <v>3698.35</v>
      </c>
    </row>
    <row r="7365" spans="1:4" x14ac:dyDescent="0.2">
      <c r="A7365" s="224" t="s">
        <v>13650</v>
      </c>
      <c r="B7365" s="225" t="s">
        <v>13651</v>
      </c>
      <c r="C7365" s="224" t="s">
        <v>45</v>
      </c>
      <c r="D7365" s="226">
        <v>4419.68</v>
      </c>
    </row>
    <row r="7366" spans="1:4" x14ac:dyDescent="0.2">
      <c r="A7366" s="224" t="s">
        <v>13652</v>
      </c>
      <c r="B7366" s="225" t="s">
        <v>13651</v>
      </c>
      <c r="C7366" s="224" t="s">
        <v>45</v>
      </c>
      <c r="D7366" s="226">
        <v>4419.68</v>
      </c>
    </row>
    <row r="7367" spans="1:4" x14ac:dyDescent="0.2">
      <c r="A7367" s="224" t="s">
        <v>13653</v>
      </c>
      <c r="B7367" s="225" t="s">
        <v>13654</v>
      </c>
      <c r="C7367" s="224" t="s">
        <v>45</v>
      </c>
      <c r="D7367" s="226">
        <v>5131.8</v>
      </c>
    </row>
    <row r="7368" spans="1:4" x14ac:dyDescent="0.2">
      <c r="A7368" s="224" t="s">
        <v>13655</v>
      </c>
      <c r="B7368" s="225" t="s">
        <v>13654</v>
      </c>
      <c r="C7368" s="224" t="s">
        <v>45</v>
      </c>
      <c r="D7368" s="226">
        <v>5131.8</v>
      </c>
    </row>
    <row r="7369" spans="1:4" x14ac:dyDescent="0.2">
      <c r="A7369" s="224" t="s">
        <v>13656</v>
      </c>
      <c r="B7369" s="225" t="s">
        <v>13657</v>
      </c>
      <c r="C7369" s="224" t="s">
        <v>45</v>
      </c>
      <c r="D7369" s="226">
        <v>6031.64</v>
      </c>
    </row>
    <row r="7370" spans="1:4" x14ac:dyDescent="0.2">
      <c r="A7370" s="224" t="s">
        <v>13658</v>
      </c>
      <c r="B7370" s="225" t="s">
        <v>13657</v>
      </c>
      <c r="C7370" s="224" t="s">
        <v>45</v>
      </c>
      <c r="D7370" s="226">
        <v>6031.64</v>
      </c>
    </row>
    <row r="7371" spans="1:4" x14ac:dyDescent="0.2">
      <c r="A7371" s="224" t="s">
        <v>13659</v>
      </c>
      <c r="B7371" s="225" t="s">
        <v>13660</v>
      </c>
      <c r="C7371" s="224" t="s">
        <v>45</v>
      </c>
      <c r="D7371" s="226">
        <v>7190.15</v>
      </c>
    </row>
    <row r="7372" spans="1:4" x14ac:dyDescent="0.2">
      <c r="A7372" s="224" t="s">
        <v>13661</v>
      </c>
      <c r="B7372" s="225" t="s">
        <v>13660</v>
      </c>
      <c r="C7372" s="224" t="s">
        <v>45</v>
      </c>
      <c r="D7372" s="226">
        <v>7190.15</v>
      </c>
    </row>
    <row r="7373" spans="1:4" x14ac:dyDescent="0.2">
      <c r="A7373" s="224" t="s">
        <v>13662</v>
      </c>
      <c r="B7373" s="225" t="s">
        <v>13663</v>
      </c>
      <c r="C7373" s="224" t="s">
        <v>45</v>
      </c>
      <c r="D7373" s="226">
        <v>8249.5499999999993</v>
      </c>
    </row>
    <row r="7374" spans="1:4" x14ac:dyDescent="0.2">
      <c r="A7374" s="224" t="s">
        <v>13664</v>
      </c>
      <c r="B7374" s="225" t="s">
        <v>13663</v>
      </c>
      <c r="C7374" s="224" t="s">
        <v>45</v>
      </c>
      <c r="D7374" s="226">
        <v>8249.5499999999993</v>
      </c>
    </row>
    <row r="7375" spans="1:4" x14ac:dyDescent="0.2">
      <c r="A7375" s="224" t="s">
        <v>13665</v>
      </c>
      <c r="B7375" s="225" t="s">
        <v>13666</v>
      </c>
      <c r="C7375" s="224" t="s">
        <v>45</v>
      </c>
      <c r="D7375" s="226">
        <v>11070.63</v>
      </c>
    </row>
    <row r="7376" spans="1:4" x14ac:dyDescent="0.2">
      <c r="A7376" s="224" t="s">
        <v>13667</v>
      </c>
      <c r="B7376" s="225" t="s">
        <v>13666</v>
      </c>
      <c r="C7376" s="224" t="s">
        <v>45</v>
      </c>
      <c r="D7376" s="226">
        <v>11070.63</v>
      </c>
    </row>
    <row r="7377" spans="1:4" x14ac:dyDescent="0.2">
      <c r="A7377" s="224" t="s">
        <v>13668</v>
      </c>
      <c r="B7377" s="225" t="s">
        <v>13669</v>
      </c>
      <c r="C7377" s="224" t="s">
        <v>45</v>
      </c>
      <c r="D7377" s="226">
        <v>19383.13</v>
      </c>
    </row>
    <row r="7378" spans="1:4" x14ac:dyDescent="0.2">
      <c r="A7378" s="224" t="s">
        <v>13670</v>
      </c>
      <c r="B7378" s="225" t="s">
        <v>13669</v>
      </c>
      <c r="C7378" s="224" t="s">
        <v>45</v>
      </c>
      <c r="D7378" s="226">
        <v>19383.13</v>
      </c>
    </row>
    <row r="7379" spans="1:4" x14ac:dyDescent="0.2">
      <c r="A7379" s="224" t="s">
        <v>13671</v>
      </c>
      <c r="B7379" s="225" t="s">
        <v>13672</v>
      </c>
      <c r="C7379" s="224" t="s">
        <v>45</v>
      </c>
      <c r="D7379" s="226">
        <v>1943.74</v>
      </c>
    </row>
    <row r="7380" spans="1:4" x14ac:dyDescent="0.2">
      <c r="A7380" s="224" t="s">
        <v>13673</v>
      </c>
      <c r="B7380" s="225" t="s">
        <v>13672</v>
      </c>
      <c r="C7380" s="224" t="s">
        <v>45</v>
      </c>
      <c r="D7380" s="226">
        <v>1943.74</v>
      </c>
    </row>
    <row r="7381" spans="1:4" x14ac:dyDescent="0.2">
      <c r="A7381" s="224" t="s">
        <v>13674</v>
      </c>
      <c r="B7381" s="225" t="s">
        <v>13675</v>
      </c>
      <c r="C7381" s="224" t="s">
        <v>45</v>
      </c>
      <c r="D7381" s="226">
        <v>2138.63</v>
      </c>
    </row>
    <row r="7382" spans="1:4" x14ac:dyDescent="0.2">
      <c r="A7382" s="224" t="s">
        <v>13676</v>
      </c>
      <c r="B7382" s="225" t="s">
        <v>13675</v>
      </c>
      <c r="C7382" s="224" t="s">
        <v>45</v>
      </c>
      <c r="D7382" s="226">
        <v>2138.63</v>
      </c>
    </row>
    <row r="7383" spans="1:4" x14ac:dyDescent="0.2">
      <c r="A7383" s="224" t="s">
        <v>13677</v>
      </c>
      <c r="B7383" s="225" t="s">
        <v>13678</v>
      </c>
      <c r="C7383" s="224" t="s">
        <v>45</v>
      </c>
      <c r="D7383" s="226">
        <v>2648.18</v>
      </c>
    </row>
    <row r="7384" spans="1:4" x14ac:dyDescent="0.2">
      <c r="A7384" s="224" t="s">
        <v>13679</v>
      </c>
      <c r="B7384" s="225" t="s">
        <v>13678</v>
      </c>
      <c r="C7384" s="224" t="s">
        <v>45</v>
      </c>
      <c r="D7384" s="226">
        <v>2648.18</v>
      </c>
    </row>
    <row r="7385" spans="1:4" x14ac:dyDescent="0.2">
      <c r="A7385" s="224" t="s">
        <v>13680</v>
      </c>
      <c r="B7385" s="225" t="s">
        <v>13681</v>
      </c>
      <c r="C7385" s="224" t="s">
        <v>45</v>
      </c>
      <c r="D7385" s="226">
        <v>3213.46</v>
      </c>
    </row>
    <row r="7386" spans="1:4" x14ac:dyDescent="0.2">
      <c r="A7386" s="224" t="s">
        <v>13682</v>
      </c>
      <c r="B7386" s="225" t="s">
        <v>13681</v>
      </c>
      <c r="C7386" s="224" t="s">
        <v>45</v>
      </c>
      <c r="D7386" s="226">
        <v>3213.46</v>
      </c>
    </row>
    <row r="7387" spans="1:4" x14ac:dyDescent="0.2">
      <c r="A7387" s="224" t="s">
        <v>13683</v>
      </c>
      <c r="B7387" s="225" t="s">
        <v>13684</v>
      </c>
      <c r="C7387" s="224" t="s">
        <v>45</v>
      </c>
      <c r="D7387" s="226">
        <v>3885.63</v>
      </c>
    </row>
    <row r="7388" spans="1:4" x14ac:dyDescent="0.2">
      <c r="A7388" s="224" t="s">
        <v>13685</v>
      </c>
      <c r="B7388" s="225" t="s">
        <v>13684</v>
      </c>
      <c r="C7388" s="224" t="s">
        <v>45</v>
      </c>
      <c r="D7388" s="226">
        <v>3885.63</v>
      </c>
    </row>
    <row r="7389" spans="1:4" x14ac:dyDescent="0.2">
      <c r="A7389" s="224" t="s">
        <v>13686</v>
      </c>
      <c r="B7389" s="225" t="s">
        <v>13687</v>
      </c>
      <c r="C7389" s="224" t="s">
        <v>45</v>
      </c>
      <c r="D7389" s="226">
        <v>4646.79</v>
      </c>
    </row>
    <row r="7390" spans="1:4" x14ac:dyDescent="0.2">
      <c r="A7390" s="224" t="s">
        <v>13688</v>
      </c>
      <c r="B7390" s="225" t="s">
        <v>13687</v>
      </c>
      <c r="C7390" s="224" t="s">
        <v>45</v>
      </c>
      <c r="D7390" s="226">
        <v>4646.79</v>
      </c>
    </row>
    <row r="7391" spans="1:4" x14ac:dyDescent="0.2">
      <c r="A7391" s="224" t="s">
        <v>13689</v>
      </c>
      <c r="B7391" s="225" t="s">
        <v>13690</v>
      </c>
      <c r="C7391" s="224" t="s">
        <v>45</v>
      </c>
      <c r="D7391" s="226">
        <v>5453.49</v>
      </c>
    </row>
    <row r="7392" spans="1:4" x14ac:dyDescent="0.2">
      <c r="A7392" s="224" t="s">
        <v>13691</v>
      </c>
      <c r="B7392" s="225" t="s">
        <v>13690</v>
      </c>
      <c r="C7392" s="224" t="s">
        <v>45</v>
      </c>
      <c r="D7392" s="226">
        <v>5453.49</v>
      </c>
    </row>
    <row r="7393" spans="1:4" x14ac:dyDescent="0.2">
      <c r="A7393" s="224" t="s">
        <v>13692</v>
      </c>
      <c r="B7393" s="225" t="s">
        <v>13693</v>
      </c>
      <c r="C7393" s="224" t="s">
        <v>45</v>
      </c>
      <c r="D7393" s="226">
        <v>6207.15</v>
      </c>
    </row>
    <row r="7394" spans="1:4" x14ac:dyDescent="0.2">
      <c r="A7394" s="224" t="s">
        <v>13694</v>
      </c>
      <c r="B7394" s="225" t="s">
        <v>13693</v>
      </c>
      <c r="C7394" s="224" t="s">
        <v>45</v>
      </c>
      <c r="D7394" s="226">
        <v>6207.15</v>
      </c>
    </row>
    <row r="7395" spans="1:4" x14ac:dyDescent="0.2">
      <c r="A7395" s="224" t="s">
        <v>13695</v>
      </c>
      <c r="B7395" s="225" t="s">
        <v>13696</v>
      </c>
      <c r="C7395" s="224" t="s">
        <v>45</v>
      </c>
      <c r="D7395" s="226">
        <v>7433.51</v>
      </c>
    </row>
    <row r="7396" spans="1:4" x14ac:dyDescent="0.2">
      <c r="A7396" s="224" t="s">
        <v>13697</v>
      </c>
      <c r="B7396" s="225" t="s">
        <v>13696</v>
      </c>
      <c r="C7396" s="224" t="s">
        <v>45</v>
      </c>
      <c r="D7396" s="226">
        <v>7433.51</v>
      </c>
    </row>
    <row r="7397" spans="1:4" x14ac:dyDescent="0.2">
      <c r="A7397" s="224" t="s">
        <v>13698</v>
      </c>
      <c r="B7397" s="225" t="s">
        <v>13699</v>
      </c>
      <c r="C7397" s="224" t="s">
        <v>45</v>
      </c>
      <c r="D7397" s="226">
        <v>8043.36</v>
      </c>
    </row>
    <row r="7398" spans="1:4" x14ac:dyDescent="0.2">
      <c r="A7398" s="224" t="s">
        <v>13700</v>
      </c>
      <c r="B7398" s="225" t="s">
        <v>13699</v>
      </c>
      <c r="C7398" s="224" t="s">
        <v>45</v>
      </c>
      <c r="D7398" s="226">
        <v>8043.36</v>
      </c>
    </row>
    <row r="7399" spans="1:4" x14ac:dyDescent="0.2">
      <c r="A7399" s="224" t="s">
        <v>13701</v>
      </c>
      <c r="B7399" s="225" t="s">
        <v>13702</v>
      </c>
      <c r="C7399" s="224" t="s">
        <v>45</v>
      </c>
      <c r="D7399" s="226">
        <v>10064.99</v>
      </c>
    </row>
    <row r="7400" spans="1:4" x14ac:dyDescent="0.2">
      <c r="A7400" s="224" t="s">
        <v>13703</v>
      </c>
      <c r="B7400" s="225" t="s">
        <v>13702</v>
      </c>
      <c r="C7400" s="224" t="s">
        <v>45</v>
      </c>
      <c r="D7400" s="226">
        <v>10064.99</v>
      </c>
    </row>
    <row r="7401" spans="1:4" x14ac:dyDescent="0.2">
      <c r="A7401" s="224" t="s">
        <v>13704</v>
      </c>
      <c r="B7401" s="225" t="s">
        <v>13705</v>
      </c>
      <c r="C7401" s="224" t="s">
        <v>45</v>
      </c>
      <c r="D7401" s="226">
        <v>19345.71</v>
      </c>
    </row>
    <row r="7402" spans="1:4" x14ac:dyDescent="0.2">
      <c r="A7402" s="224" t="s">
        <v>13706</v>
      </c>
      <c r="B7402" s="225" t="s">
        <v>13705</v>
      </c>
      <c r="C7402" s="224" t="s">
        <v>45</v>
      </c>
      <c r="D7402" s="226">
        <v>19345.71</v>
      </c>
    </row>
    <row r="7403" spans="1:4" x14ac:dyDescent="0.2">
      <c r="A7403" s="224" t="s">
        <v>13707</v>
      </c>
      <c r="B7403" s="225" t="s">
        <v>13708</v>
      </c>
      <c r="C7403" s="224" t="s">
        <v>45</v>
      </c>
      <c r="D7403" s="226">
        <v>24517.360000000001</v>
      </c>
    </row>
    <row r="7404" spans="1:4" x14ac:dyDescent="0.2">
      <c r="A7404" s="224" t="s">
        <v>13709</v>
      </c>
      <c r="B7404" s="225" t="s">
        <v>13708</v>
      </c>
      <c r="C7404" s="224" t="s">
        <v>45</v>
      </c>
      <c r="D7404" s="226">
        <v>24517.360000000001</v>
      </c>
    </row>
    <row r="7405" spans="1:4" x14ac:dyDescent="0.2">
      <c r="A7405" s="224" t="s">
        <v>13710</v>
      </c>
      <c r="B7405" s="225" t="s">
        <v>13711</v>
      </c>
      <c r="C7405" s="224" t="s">
        <v>45</v>
      </c>
      <c r="D7405" s="226">
        <v>37175.550000000003</v>
      </c>
    </row>
    <row r="7406" spans="1:4" x14ac:dyDescent="0.2">
      <c r="A7406" s="224" t="s">
        <v>13712</v>
      </c>
      <c r="B7406" s="225" t="s">
        <v>13711</v>
      </c>
      <c r="C7406" s="224" t="s">
        <v>45</v>
      </c>
      <c r="D7406" s="226">
        <v>37175.550000000003</v>
      </c>
    </row>
    <row r="7407" spans="1:4" x14ac:dyDescent="0.2">
      <c r="A7407" s="224" t="s">
        <v>13713</v>
      </c>
      <c r="B7407" s="225" t="s">
        <v>13714</v>
      </c>
      <c r="C7407" s="224" t="s">
        <v>45</v>
      </c>
      <c r="D7407" s="226">
        <v>40854.15</v>
      </c>
    </row>
    <row r="7408" spans="1:4" x14ac:dyDescent="0.2">
      <c r="A7408" s="224" t="s">
        <v>13715</v>
      </c>
      <c r="B7408" s="225" t="s">
        <v>13714</v>
      </c>
      <c r="C7408" s="224" t="s">
        <v>45</v>
      </c>
      <c r="D7408" s="226">
        <v>40854.15</v>
      </c>
    </row>
    <row r="7409" spans="1:4" x14ac:dyDescent="0.2">
      <c r="A7409" s="224" t="s">
        <v>13716</v>
      </c>
      <c r="B7409" s="225" t="s">
        <v>13717</v>
      </c>
      <c r="C7409" s="224" t="s">
        <v>45</v>
      </c>
      <c r="D7409" s="226">
        <v>54513.68</v>
      </c>
    </row>
    <row r="7410" spans="1:4" x14ac:dyDescent="0.2">
      <c r="A7410" s="224" t="s">
        <v>13718</v>
      </c>
      <c r="B7410" s="225" t="s">
        <v>13717</v>
      </c>
      <c r="C7410" s="224" t="s">
        <v>45</v>
      </c>
      <c r="D7410" s="226">
        <v>54513.68</v>
      </c>
    </row>
    <row r="7411" spans="1:4" x14ac:dyDescent="0.2">
      <c r="A7411" s="224" t="s">
        <v>13719</v>
      </c>
      <c r="B7411" s="225" t="s">
        <v>13720</v>
      </c>
      <c r="C7411" s="224" t="s">
        <v>45</v>
      </c>
      <c r="D7411" s="226">
        <v>1943.74</v>
      </c>
    </row>
    <row r="7412" spans="1:4" x14ac:dyDescent="0.2">
      <c r="A7412" s="224" t="s">
        <v>13721</v>
      </c>
      <c r="B7412" s="225" t="s">
        <v>13720</v>
      </c>
      <c r="C7412" s="224" t="s">
        <v>45</v>
      </c>
      <c r="D7412" s="226">
        <v>1943.74</v>
      </c>
    </row>
    <row r="7413" spans="1:4" x14ac:dyDescent="0.2">
      <c r="A7413" s="224" t="s">
        <v>13722</v>
      </c>
      <c r="B7413" s="225" t="s">
        <v>13723</v>
      </c>
      <c r="C7413" s="224" t="s">
        <v>45</v>
      </c>
      <c r="D7413" s="226">
        <v>2138.63</v>
      </c>
    </row>
    <row r="7414" spans="1:4" x14ac:dyDescent="0.2">
      <c r="A7414" s="224" t="s">
        <v>13724</v>
      </c>
      <c r="B7414" s="225" t="s">
        <v>13723</v>
      </c>
      <c r="C7414" s="224" t="s">
        <v>45</v>
      </c>
      <c r="D7414" s="226">
        <v>2138.63</v>
      </c>
    </row>
    <row r="7415" spans="1:4" x14ac:dyDescent="0.2">
      <c r="A7415" s="224" t="s">
        <v>13725</v>
      </c>
      <c r="B7415" s="225" t="s">
        <v>13726</v>
      </c>
      <c r="C7415" s="224" t="s">
        <v>45</v>
      </c>
      <c r="D7415" s="226">
        <v>2648.18</v>
      </c>
    </row>
    <row r="7416" spans="1:4" x14ac:dyDescent="0.2">
      <c r="A7416" s="224" t="s">
        <v>13727</v>
      </c>
      <c r="B7416" s="225" t="s">
        <v>13726</v>
      </c>
      <c r="C7416" s="224" t="s">
        <v>45</v>
      </c>
      <c r="D7416" s="226">
        <v>2648.18</v>
      </c>
    </row>
    <row r="7417" spans="1:4" x14ac:dyDescent="0.2">
      <c r="A7417" s="224" t="s">
        <v>13728</v>
      </c>
      <c r="B7417" s="225" t="s">
        <v>13729</v>
      </c>
      <c r="C7417" s="224" t="s">
        <v>45</v>
      </c>
      <c r="D7417" s="226">
        <v>3214.35</v>
      </c>
    </row>
    <row r="7418" spans="1:4" x14ac:dyDescent="0.2">
      <c r="A7418" s="224" t="s">
        <v>13730</v>
      </c>
      <c r="B7418" s="225" t="s">
        <v>13729</v>
      </c>
      <c r="C7418" s="224" t="s">
        <v>45</v>
      </c>
      <c r="D7418" s="226">
        <v>3214.35</v>
      </c>
    </row>
    <row r="7419" spans="1:4" x14ac:dyDescent="0.2">
      <c r="A7419" s="224" t="s">
        <v>13731</v>
      </c>
      <c r="B7419" s="225" t="s">
        <v>13732</v>
      </c>
      <c r="C7419" s="224" t="s">
        <v>45</v>
      </c>
      <c r="D7419" s="226">
        <v>3925.91</v>
      </c>
    </row>
    <row r="7420" spans="1:4" x14ac:dyDescent="0.2">
      <c r="A7420" s="224" t="s">
        <v>13733</v>
      </c>
      <c r="B7420" s="225" t="s">
        <v>13732</v>
      </c>
      <c r="C7420" s="224" t="s">
        <v>45</v>
      </c>
      <c r="D7420" s="226">
        <v>3925.91</v>
      </c>
    </row>
    <row r="7421" spans="1:4" x14ac:dyDescent="0.2">
      <c r="A7421" s="224" t="s">
        <v>13734</v>
      </c>
      <c r="B7421" s="225" t="s">
        <v>13735</v>
      </c>
      <c r="C7421" s="224" t="s">
        <v>45</v>
      </c>
      <c r="D7421" s="226">
        <v>4693.5</v>
      </c>
    </row>
    <row r="7422" spans="1:4" x14ac:dyDescent="0.2">
      <c r="A7422" s="224" t="s">
        <v>13736</v>
      </c>
      <c r="B7422" s="225" t="s">
        <v>13735</v>
      </c>
      <c r="C7422" s="224" t="s">
        <v>45</v>
      </c>
      <c r="D7422" s="226">
        <v>4693.5</v>
      </c>
    </row>
    <row r="7423" spans="1:4" x14ac:dyDescent="0.2">
      <c r="A7423" s="224" t="s">
        <v>13737</v>
      </c>
      <c r="B7423" s="225" t="s">
        <v>13738</v>
      </c>
      <c r="C7423" s="224" t="s">
        <v>45</v>
      </c>
      <c r="D7423" s="226">
        <v>5504.73</v>
      </c>
    </row>
    <row r="7424" spans="1:4" x14ac:dyDescent="0.2">
      <c r="A7424" s="224" t="s">
        <v>13739</v>
      </c>
      <c r="B7424" s="225" t="s">
        <v>13738</v>
      </c>
      <c r="C7424" s="224" t="s">
        <v>45</v>
      </c>
      <c r="D7424" s="226">
        <v>5504.73</v>
      </c>
    </row>
    <row r="7425" spans="1:4" x14ac:dyDescent="0.2">
      <c r="A7425" s="224" t="s">
        <v>13740</v>
      </c>
      <c r="B7425" s="225" t="s">
        <v>13741</v>
      </c>
      <c r="C7425" s="224" t="s">
        <v>45</v>
      </c>
      <c r="D7425" s="226">
        <v>6449.33</v>
      </c>
    </row>
    <row r="7426" spans="1:4" x14ac:dyDescent="0.2">
      <c r="A7426" s="224" t="s">
        <v>13742</v>
      </c>
      <c r="B7426" s="225" t="s">
        <v>13741</v>
      </c>
      <c r="C7426" s="224" t="s">
        <v>45</v>
      </c>
      <c r="D7426" s="226">
        <v>6449.33</v>
      </c>
    </row>
    <row r="7427" spans="1:4" x14ac:dyDescent="0.2">
      <c r="A7427" s="224" t="s">
        <v>13743</v>
      </c>
      <c r="B7427" s="225" t="s">
        <v>13744</v>
      </c>
      <c r="C7427" s="224" t="s">
        <v>45</v>
      </c>
      <c r="D7427" s="226">
        <v>7737.95</v>
      </c>
    </row>
    <row r="7428" spans="1:4" x14ac:dyDescent="0.2">
      <c r="A7428" s="224" t="s">
        <v>13745</v>
      </c>
      <c r="B7428" s="225" t="s">
        <v>13744</v>
      </c>
      <c r="C7428" s="224" t="s">
        <v>45</v>
      </c>
      <c r="D7428" s="226">
        <v>7737.95</v>
      </c>
    </row>
    <row r="7429" spans="1:4" x14ac:dyDescent="0.2">
      <c r="A7429" s="224" t="s">
        <v>13746</v>
      </c>
      <c r="B7429" s="225" t="s">
        <v>13747</v>
      </c>
      <c r="C7429" s="224" t="s">
        <v>45</v>
      </c>
      <c r="D7429" s="226">
        <v>8851.7800000000007</v>
      </c>
    </row>
    <row r="7430" spans="1:4" x14ac:dyDescent="0.2">
      <c r="A7430" s="224" t="s">
        <v>13748</v>
      </c>
      <c r="B7430" s="225" t="s">
        <v>13747</v>
      </c>
      <c r="C7430" s="224" t="s">
        <v>45</v>
      </c>
      <c r="D7430" s="226">
        <v>8851.7800000000007</v>
      </c>
    </row>
    <row r="7431" spans="1:4" x14ac:dyDescent="0.2">
      <c r="A7431" s="224" t="s">
        <v>13749</v>
      </c>
      <c r="B7431" s="225" t="s">
        <v>13750</v>
      </c>
      <c r="C7431" s="224" t="s">
        <v>45</v>
      </c>
      <c r="D7431" s="226">
        <v>11968.58</v>
      </c>
    </row>
    <row r="7432" spans="1:4" x14ac:dyDescent="0.2">
      <c r="A7432" s="224" t="s">
        <v>13751</v>
      </c>
      <c r="B7432" s="225" t="s">
        <v>13750</v>
      </c>
      <c r="C7432" s="224" t="s">
        <v>45</v>
      </c>
      <c r="D7432" s="226">
        <v>11968.58</v>
      </c>
    </row>
    <row r="7433" spans="1:4" x14ac:dyDescent="0.2">
      <c r="A7433" s="224" t="s">
        <v>13752</v>
      </c>
      <c r="B7433" s="225" t="s">
        <v>13753</v>
      </c>
      <c r="C7433" s="224" t="s">
        <v>45</v>
      </c>
      <c r="D7433" s="226">
        <v>20638.759999999998</v>
      </c>
    </row>
    <row r="7434" spans="1:4" x14ac:dyDescent="0.2">
      <c r="A7434" s="224" t="s">
        <v>13754</v>
      </c>
      <c r="B7434" s="225" t="s">
        <v>13753</v>
      </c>
      <c r="C7434" s="224" t="s">
        <v>45</v>
      </c>
      <c r="D7434" s="226">
        <v>20638.759999999998</v>
      </c>
    </row>
    <row r="7435" spans="1:4" x14ac:dyDescent="0.2">
      <c r="A7435" s="224" t="s">
        <v>13755</v>
      </c>
      <c r="B7435" s="225" t="s">
        <v>13756</v>
      </c>
      <c r="C7435" s="224" t="s">
        <v>51</v>
      </c>
      <c r="D7435" s="226">
        <v>651.25</v>
      </c>
    </row>
    <row r="7436" spans="1:4" x14ac:dyDescent="0.2">
      <c r="A7436" s="224" t="s">
        <v>13757</v>
      </c>
      <c r="B7436" s="225" t="s">
        <v>13756</v>
      </c>
      <c r="C7436" s="224" t="s">
        <v>51</v>
      </c>
      <c r="D7436" s="226">
        <v>651.25</v>
      </c>
    </row>
    <row r="7437" spans="1:4" x14ac:dyDescent="0.2">
      <c r="A7437" s="224" t="s">
        <v>13758</v>
      </c>
      <c r="B7437" s="225" t="s">
        <v>13759</v>
      </c>
      <c r="C7437" s="224" t="s">
        <v>51</v>
      </c>
      <c r="D7437" s="226">
        <v>701.71</v>
      </c>
    </row>
    <row r="7438" spans="1:4" x14ac:dyDescent="0.2">
      <c r="A7438" s="224" t="s">
        <v>13760</v>
      </c>
      <c r="B7438" s="225" t="s">
        <v>13759</v>
      </c>
      <c r="C7438" s="224" t="s">
        <v>51</v>
      </c>
      <c r="D7438" s="226">
        <v>701.71</v>
      </c>
    </row>
    <row r="7439" spans="1:4" x14ac:dyDescent="0.2">
      <c r="A7439" s="224" t="s">
        <v>13761</v>
      </c>
      <c r="B7439" s="225" t="s">
        <v>13762</v>
      </c>
      <c r="C7439" s="224" t="s">
        <v>51</v>
      </c>
      <c r="D7439" s="226">
        <v>923.38</v>
      </c>
    </row>
    <row r="7440" spans="1:4" x14ac:dyDescent="0.2">
      <c r="A7440" s="224" t="s">
        <v>13763</v>
      </c>
      <c r="B7440" s="225" t="s">
        <v>13762</v>
      </c>
      <c r="C7440" s="224" t="s">
        <v>51</v>
      </c>
      <c r="D7440" s="226">
        <v>923.38</v>
      </c>
    </row>
    <row r="7441" spans="1:4" x14ac:dyDescent="0.2">
      <c r="A7441" s="224" t="s">
        <v>13764</v>
      </c>
      <c r="B7441" s="225" t="s">
        <v>13765</v>
      </c>
      <c r="C7441" s="224" t="s">
        <v>51</v>
      </c>
      <c r="D7441" s="226">
        <v>1184.8499999999999</v>
      </c>
    </row>
    <row r="7442" spans="1:4" x14ac:dyDescent="0.2">
      <c r="A7442" s="224" t="s">
        <v>13766</v>
      </c>
      <c r="B7442" s="225" t="s">
        <v>13765</v>
      </c>
      <c r="C7442" s="224" t="s">
        <v>51</v>
      </c>
      <c r="D7442" s="226">
        <v>1184.8499999999999</v>
      </c>
    </row>
    <row r="7443" spans="1:4" x14ac:dyDescent="0.2">
      <c r="A7443" s="224" t="s">
        <v>13767</v>
      </c>
      <c r="B7443" s="225" t="s">
        <v>13768</v>
      </c>
      <c r="C7443" s="224" t="s">
        <v>51</v>
      </c>
      <c r="D7443" s="226">
        <v>1513.24</v>
      </c>
    </row>
    <row r="7444" spans="1:4" x14ac:dyDescent="0.2">
      <c r="A7444" s="224" t="s">
        <v>13769</v>
      </c>
      <c r="B7444" s="225" t="s">
        <v>13768</v>
      </c>
      <c r="C7444" s="224" t="s">
        <v>51</v>
      </c>
      <c r="D7444" s="226">
        <v>1513.24</v>
      </c>
    </row>
    <row r="7445" spans="1:4" x14ac:dyDescent="0.2">
      <c r="A7445" s="224" t="s">
        <v>13770</v>
      </c>
      <c r="B7445" s="225" t="s">
        <v>13771</v>
      </c>
      <c r="C7445" s="224" t="s">
        <v>51</v>
      </c>
      <c r="D7445" s="226">
        <v>1803.26</v>
      </c>
    </row>
    <row r="7446" spans="1:4" x14ac:dyDescent="0.2">
      <c r="A7446" s="224" t="s">
        <v>13772</v>
      </c>
      <c r="B7446" s="225" t="s">
        <v>13771</v>
      </c>
      <c r="C7446" s="224" t="s">
        <v>51</v>
      </c>
      <c r="D7446" s="226">
        <v>1803.26</v>
      </c>
    </row>
    <row r="7447" spans="1:4" x14ac:dyDescent="0.2">
      <c r="A7447" s="224" t="s">
        <v>13773</v>
      </c>
      <c r="B7447" s="225" t="s">
        <v>13774</v>
      </c>
      <c r="C7447" s="224" t="s">
        <v>51</v>
      </c>
      <c r="D7447" s="226">
        <v>2155.54</v>
      </c>
    </row>
    <row r="7448" spans="1:4" x14ac:dyDescent="0.2">
      <c r="A7448" s="224" t="s">
        <v>13775</v>
      </c>
      <c r="B7448" s="225" t="s">
        <v>13774</v>
      </c>
      <c r="C7448" s="224" t="s">
        <v>51</v>
      </c>
      <c r="D7448" s="226">
        <v>2155.54</v>
      </c>
    </row>
    <row r="7449" spans="1:4" x14ac:dyDescent="0.2">
      <c r="A7449" s="224" t="s">
        <v>13776</v>
      </c>
      <c r="B7449" s="225" t="s">
        <v>13777</v>
      </c>
      <c r="C7449" s="224" t="s">
        <v>51</v>
      </c>
      <c r="D7449" s="226">
        <v>2403.34</v>
      </c>
    </row>
    <row r="7450" spans="1:4" x14ac:dyDescent="0.2">
      <c r="A7450" s="224" t="s">
        <v>13778</v>
      </c>
      <c r="B7450" s="225" t="s">
        <v>13777</v>
      </c>
      <c r="C7450" s="224" t="s">
        <v>51</v>
      </c>
      <c r="D7450" s="226">
        <v>2403.34</v>
      </c>
    </row>
    <row r="7451" spans="1:4" x14ac:dyDescent="0.2">
      <c r="A7451" s="224" t="s">
        <v>13779</v>
      </c>
      <c r="B7451" s="225" t="s">
        <v>13780</v>
      </c>
      <c r="C7451" s="224" t="s">
        <v>51</v>
      </c>
      <c r="D7451" s="226">
        <v>2771.7</v>
      </c>
    </row>
    <row r="7452" spans="1:4" x14ac:dyDescent="0.2">
      <c r="A7452" s="224" t="s">
        <v>13781</v>
      </c>
      <c r="B7452" s="225" t="s">
        <v>13780</v>
      </c>
      <c r="C7452" s="224" t="s">
        <v>51</v>
      </c>
      <c r="D7452" s="226">
        <v>2771.7</v>
      </c>
    </row>
    <row r="7453" spans="1:4" x14ac:dyDescent="0.2">
      <c r="A7453" s="224" t="s">
        <v>13782</v>
      </c>
      <c r="B7453" s="225" t="s">
        <v>13783</v>
      </c>
      <c r="C7453" s="224" t="s">
        <v>51</v>
      </c>
      <c r="D7453" s="226">
        <v>3112.64</v>
      </c>
    </row>
    <row r="7454" spans="1:4" x14ac:dyDescent="0.2">
      <c r="A7454" s="224" t="s">
        <v>13784</v>
      </c>
      <c r="B7454" s="225" t="s">
        <v>13783</v>
      </c>
      <c r="C7454" s="224" t="s">
        <v>51</v>
      </c>
      <c r="D7454" s="226">
        <v>3112.64</v>
      </c>
    </row>
    <row r="7455" spans="1:4" x14ac:dyDescent="0.2">
      <c r="A7455" s="224" t="s">
        <v>13785</v>
      </c>
      <c r="B7455" s="225" t="s">
        <v>13786</v>
      </c>
      <c r="C7455" s="224" t="s">
        <v>51</v>
      </c>
      <c r="D7455" s="226">
        <v>4073.19</v>
      </c>
    </row>
    <row r="7456" spans="1:4" x14ac:dyDescent="0.2">
      <c r="A7456" s="224" t="s">
        <v>13787</v>
      </c>
      <c r="B7456" s="225" t="s">
        <v>13786</v>
      </c>
      <c r="C7456" s="224" t="s">
        <v>51</v>
      </c>
      <c r="D7456" s="226">
        <v>4073.19</v>
      </c>
    </row>
    <row r="7457" spans="1:4" x14ac:dyDescent="0.2">
      <c r="A7457" s="224" t="s">
        <v>13788</v>
      </c>
      <c r="B7457" s="225" t="s">
        <v>13789</v>
      </c>
      <c r="C7457" s="224" t="s">
        <v>51</v>
      </c>
      <c r="D7457" s="226">
        <v>5475.35</v>
      </c>
    </row>
    <row r="7458" spans="1:4" x14ac:dyDescent="0.2">
      <c r="A7458" s="224" t="s">
        <v>13790</v>
      </c>
      <c r="B7458" s="225" t="s">
        <v>13789</v>
      </c>
      <c r="C7458" s="224" t="s">
        <v>51</v>
      </c>
      <c r="D7458" s="226">
        <v>5475.35</v>
      </c>
    </row>
    <row r="7459" spans="1:4" x14ac:dyDescent="0.2">
      <c r="A7459" s="224" t="s">
        <v>13791</v>
      </c>
      <c r="B7459" s="225" t="s">
        <v>13792</v>
      </c>
      <c r="C7459" s="224" t="s">
        <v>51</v>
      </c>
      <c r="D7459" s="226">
        <v>6535.42</v>
      </c>
    </row>
    <row r="7460" spans="1:4" x14ac:dyDescent="0.2">
      <c r="A7460" s="224" t="s">
        <v>13793</v>
      </c>
      <c r="B7460" s="225" t="s">
        <v>13792</v>
      </c>
      <c r="C7460" s="224" t="s">
        <v>51</v>
      </c>
      <c r="D7460" s="226">
        <v>6535.42</v>
      </c>
    </row>
    <row r="7461" spans="1:4" x14ac:dyDescent="0.2">
      <c r="A7461" s="224" t="s">
        <v>13794</v>
      </c>
      <c r="B7461" s="225" t="s">
        <v>13795</v>
      </c>
      <c r="C7461" s="224" t="s">
        <v>51</v>
      </c>
      <c r="D7461" s="226">
        <v>5935.27</v>
      </c>
    </row>
    <row r="7462" spans="1:4" x14ac:dyDescent="0.2">
      <c r="A7462" s="224" t="s">
        <v>13796</v>
      </c>
      <c r="B7462" s="225" t="s">
        <v>13795</v>
      </c>
      <c r="C7462" s="224" t="s">
        <v>51</v>
      </c>
      <c r="D7462" s="226">
        <v>5935.27</v>
      </c>
    </row>
    <row r="7463" spans="1:4" x14ac:dyDescent="0.2">
      <c r="A7463" s="224" t="s">
        <v>13797</v>
      </c>
      <c r="B7463" s="225" t="s">
        <v>13798</v>
      </c>
      <c r="C7463" s="224" t="s">
        <v>51</v>
      </c>
      <c r="D7463" s="226">
        <v>11699.34</v>
      </c>
    </row>
    <row r="7464" spans="1:4" x14ac:dyDescent="0.2">
      <c r="A7464" s="224" t="s">
        <v>13799</v>
      </c>
      <c r="B7464" s="225" t="s">
        <v>13798</v>
      </c>
      <c r="C7464" s="224" t="s">
        <v>51</v>
      </c>
      <c r="D7464" s="226">
        <v>11699.34</v>
      </c>
    </row>
    <row r="7465" spans="1:4" x14ac:dyDescent="0.2">
      <c r="A7465" s="224" t="s">
        <v>13800</v>
      </c>
      <c r="B7465" s="225" t="s">
        <v>13801</v>
      </c>
      <c r="C7465" s="224" t="s">
        <v>51</v>
      </c>
      <c r="D7465" s="226">
        <v>15579.18</v>
      </c>
    </row>
    <row r="7466" spans="1:4" x14ac:dyDescent="0.2">
      <c r="A7466" s="224" t="s">
        <v>13802</v>
      </c>
      <c r="B7466" s="225" t="s">
        <v>13801</v>
      </c>
      <c r="C7466" s="224" t="s">
        <v>51</v>
      </c>
      <c r="D7466" s="226">
        <v>15579.18</v>
      </c>
    </row>
    <row r="7467" spans="1:4" x14ac:dyDescent="0.2">
      <c r="A7467" s="224" t="s">
        <v>13803</v>
      </c>
      <c r="B7467" s="225" t="s">
        <v>13804</v>
      </c>
      <c r="C7467" s="224" t="s">
        <v>51</v>
      </c>
      <c r="D7467" s="226">
        <v>651.25</v>
      </c>
    </row>
    <row r="7468" spans="1:4" x14ac:dyDescent="0.2">
      <c r="A7468" s="224" t="s">
        <v>13805</v>
      </c>
      <c r="B7468" s="225" t="s">
        <v>13804</v>
      </c>
      <c r="C7468" s="224" t="s">
        <v>51</v>
      </c>
      <c r="D7468" s="226">
        <v>651.25</v>
      </c>
    </row>
    <row r="7469" spans="1:4" x14ac:dyDescent="0.2">
      <c r="A7469" s="224" t="s">
        <v>13806</v>
      </c>
      <c r="B7469" s="225" t="s">
        <v>13807</v>
      </c>
      <c r="C7469" s="224" t="s">
        <v>51</v>
      </c>
      <c r="D7469" s="226">
        <v>701.31</v>
      </c>
    </row>
    <row r="7470" spans="1:4" x14ac:dyDescent="0.2">
      <c r="A7470" s="224" t="s">
        <v>13808</v>
      </c>
      <c r="B7470" s="225" t="s">
        <v>13807</v>
      </c>
      <c r="C7470" s="224" t="s">
        <v>51</v>
      </c>
      <c r="D7470" s="226">
        <v>701.31</v>
      </c>
    </row>
    <row r="7471" spans="1:4" x14ac:dyDescent="0.2">
      <c r="A7471" s="224" t="s">
        <v>13809</v>
      </c>
      <c r="B7471" s="225" t="s">
        <v>13810</v>
      </c>
      <c r="C7471" s="224" t="s">
        <v>51</v>
      </c>
      <c r="D7471" s="226">
        <v>923.46</v>
      </c>
    </row>
    <row r="7472" spans="1:4" x14ac:dyDescent="0.2">
      <c r="A7472" s="224" t="s">
        <v>13811</v>
      </c>
      <c r="B7472" s="225" t="s">
        <v>13810</v>
      </c>
      <c r="C7472" s="224" t="s">
        <v>51</v>
      </c>
      <c r="D7472" s="226">
        <v>923.46</v>
      </c>
    </row>
    <row r="7473" spans="1:4" x14ac:dyDescent="0.2">
      <c r="A7473" s="224" t="s">
        <v>13812</v>
      </c>
      <c r="B7473" s="225" t="s">
        <v>13813</v>
      </c>
      <c r="C7473" s="224" t="s">
        <v>51</v>
      </c>
      <c r="D7473" s="226">
        <v>1184.8499999999999</v>
      </c>
    </row>
    <row r="7474" spans="1:4" x14ac:dyDescent="0.2">
      <c r="A7474" s="224" t="s">
        <v>13814</v>
      </c>
      <c r="B7474" s="225" t="s">
        <v>13813</v>
      </c>
      <c r="C7474" s="224" t="s">
        <v>51</v>
      </c>
      <c r="D7474" s="226">
        <v>1184.8499999999999</v>
      </c>
    </row>
    <row r="7475" spans="1:4" x14ac:dyDescent="0.2">
      <c r="A7475" s="224" t="s">
        <v>13815</v>
      </c>
      <c r="B7475" s="225" t="s">
        <v>13816</v>
      </c>
      <c r="C7475" s="224" t="s">
        <v>51</v>
      </c>
      <c r="D7475" s="226">
        <v>1513.23</v>
      </c>
    </row>
    <row r="7476" spans="1:4" x14ac:dyDescent="0.2">
      <c r="A7476" s="224" t="s">
        <v>13817</v>
      </c>
      <c r="B7476" s="225" t="s">
        <v>13816</v>
      </c>
      <c r="C7476" s="224" t="s">
        <v>51</v>
      </c>
      <c r="D7476" s="226">
        <v>1513.23</v>
      </c>
    </row>
    <row r="7477" spans="1:4" x14ac:dyDescent="0.2">
      <c r="A7477" s="224" t="s">
        <v>13818</v>
      </c>
      <c r="B7477" s="225" t="s">
        <v>13819</v>
      </c>
      <c r="C7477" s="224" t="s">
        <v>51</v>
      </c>
      <c r="D7477" s="226">
        <v>1803.23</v>
      </c>
    </row>
    <row r="7478" spans="1:4" x14ac:dyDescent="0.2">
      <c r="A7478" s="224" t="s">
        <v>13820</v>
      </c>
      <c r="B7478" s="225" t="s">
        <v>13819</v>
      </c>
      <c r="C7478" s="224" t="s">
        <v>51</v>
      </c>
      <c r="D7478" s="226">
        <v>1803.23</v>
      </c>
    </row>
    <row r="7479" spans="1:4" x14ac:dyDescent="0.2">
      <c r="A7479" s="224" t="s">
        <v>13821</v>
      </c>
      <c r="B7479" s="225" t="s">
        <v>13822</v>
      </c>
      <c r="C7479" s="224" t="s">
        <v>51</v>
      </c>
      <c r="D7479" s="226">
        <v>2110.4499999999998</v>
      </c>
    </row>
    <row r="7480" spans="1:4" x14ac:dyDescent="0.2">
      <c r="A7480" s="224" t="s">
        <v>13823</v>
      </c>
      <c r="B7480" s="225" t="s">
        <v>13822</v>
      </c>
      <c r="C7480" s="224" t="s">
        <v>51</v>
      </c>
      <c r="D7480" s="226">
        <v>2110.4499999999998</v>
      </c>
    </row>
    <row r="7481" spans="1:4" x14ac:dyDescent="0.2">
      <c r="A7481" s="224" t="s">
        <v>13824</v>
      </c>
      <c r="B7481" s="225" t="s">
        <v>13825</v>
      </c>
      <c r="C7481" s="224" t="s">
        <v>51</v>
      </c>
      <c r="D7481" s="226">
        <v>2403.3200000000002</v>
      </c>
    </row>
    <row r="7482" spans="1:4" x14ac:dyDescent="0.2">
      <c r="A7482" s="224" t="s">
        <v>13826</v>
      </c>
      <c r="B7482" s="225" t="s">
        <v>13825</v>
      </c>
      <c r="C7482" s="224" t="s">
        <v>51</v>
      </c>
      <c r="D7482" s="226">
        <v>2403.3200000000002</v>
      </c>
    </row>
    <row r="7483" spans="1:4" x14ac:dyDescent="0.2">
      <c r="A7483" s="224" t="s">
        <v>13827</v>
      </c>
      <c r="B7483" s="225" t="s">
        <v>13828</v>
      </c>
      <c r="C7483" s="224" t="s">
        <v>51</v>
      </c>
      <c r="D7483" s="226">
        <v>2771.63</v>
      </c>
    </row>
    <row r="7484" spans="1:4" x14ac:dyDescent="0.2">
      <c r="A7484" s="224" t="s">
        <v>13829</v>
      </c>
      <c r="B7484" s="225" t="s">
        <v>13828</v>
      </c>
      <c r="C7484" s="224" t="s">
        <v>51</v>
      </c>
      <c r="D7484" s="226">
        <v>2771.63</v>
      </c>
    </row>
    <row r="7485" spans="1:4" x14ac:dyDescent="0.2">
      <c r="A7485" s="224" t="s">
        <v>13830</v>
      </c>
      <c r="B7485" s="225" t="s">
        <v>13831</v>
      </c>
      <c r="C7485" s="224" t="s">
        <v>51</v>
      </c>
      <c r="D7485" s="226">
        <v>3112.65</v>
      </c>
    </row>
    <row r="7486" spans="1:4" x14ac:dyDescent="0.2">
      <c r="A7486" s="224" t="s">
        <v>13832</v>
      </c>
      <c r="B7486" s="225" t="s">
        <v>13831</v>
      </c>
      <c r="C7486" s="224" t="s">
        <v>51</v>
      </c>
      <c r="D7486" s="226">
        <v>3112.65</v>
      </c>
    </row>
    <row r="7487" spans="1:4" x14ac:dyDescent="0.2">
      <c r="A7487" s="224" t="s">
        <v>13833</v>
      </c>
      <c r="B7487" s="225" t="s">
        <v>13834</v>
      </c>
      <c r="C7487" s="224" t="s">
        <v>51</v>
      </c>
      <c r="D7487" s="226">
        <v>4073.2</v>
      </c>
    </row>
    <row r="7488" spans="1:4" x14ac:dyDescent="0.2">
      <c r="A7488" s="224" t="s">
        <v>13835</v>
      </c>
      <c r="B7488" s="225" t="s">
        <v>13834</v>
      </c>
      <c r="C7488" s="224" t="s">
        <v>51</v>
      </c>
      <c r="D7488" s="226">
        <v>4073.2</v>
      </c>
    </row>
    <row r="7489" spans="1:4" x14ac:dyDescent="0.2">
      <c r="A7489" s="224" t="s">
        <v>13836</v>
      </c>
      <c r="B7489" s="225" t="s">
        <v>13837</v>
      </c>
      <c r="C7489" s="224" t="s">
        <v>51</v>
      </c>
      <c r="D7489" s="226">
        <v>6972.04</v>
      </c>
    </row>
    <row r="7490" spans="1:4" x14ac:dyDescent="0.2">
      <c r="A7490" s="224" t="s">
        <v>13838</v>
      </c>
      <c r="B7490" s="225" t="s">
        <v>13837</v>
      </c>
      <c r="C7490" s="224" t="s">
        <v>51</v>
      </c>
      <c r="D7490" s="226">
        <v>6972.04</v>
      </c>
    </row>
    <row r="7491" spans="1:4" x14ac:dyDescent="0.2">
      <c r="A7491" s="224" t="s">
        <v>13839</v>
      </c>
      <c r="B7491" s="225" t="s">
        <v>13840</v>
      </c>
      <c r="C7491" s="224" t="s">
        <v>51</v>
      </c>
      <c r="D7491" s="226">
        <v>36991.379999999997</v>
      </c>
    </row>
    <row r="7492" spans="1:4" x14ac:dyDescent="0.2">
      <c r="A7492" s="224" t="s">
        <v>13841</v>
      </c>
      <c r="B7492" s="225" t="s">
        <v>13840</v>
      </c>
      <c r="C7492" s="224" t="s">
        <v>51</v>
      </c>
      <c r="D7492" s="226">
        <v>36991.379999999997</v>
      </c>
    </row>
    <row r="7493" spans="1:4" x14ac:dyDescent="0.2">
      <c r="A7493" s="224" t="s">
        <v>13842</v>
      </c>
      <c r="B7493" s="225" t="s">
        <v>13843</v>
      </c>
      <c r="C7493" s="224" t="s">
        <v>51</v>
      </c>
      <c r="D7493" s="226">
        <v>26129.37</v>
      </c>
    </row>
    <row r="7494" spans="1:4" x14ac:dyDescent="0.2">
      <c r="A7494" s="224" t="s">
        <v>13844</v>
      </c>
      <c r="B7494" s="225" t="s">
        <v>13843</v>
      </c>
      <c r="C7494" s="224" t="s">
        <v>51</v>
      </c>
      <c r="D7494" s="226">
        <v>26129.37</v>
      </c>
    </row>
    <row r="7495" spans="1:4" x14ac:dyDescent="0.2">
      <c r="A7495" s="224" t="s">
        <v>13845</v>
      </c>
      <c r="B7495" s="225" t="s">
        <v>13846</v>
      </c>
      <c r="C7495" s="224" t="s">
        <v>51</v>
      </c>
      <c r="D7495" s="226">
        <v>40826.94</v>
      </c>
    </row>
    <row r="7496" spans="1:4" x14ac:dyDescent="0.2">
      <c r="A7496" s="224" t="s">
        <v>13847</v>
      </c>
      <c r="B7496" s="225" t="s">
        <v>13846</v>
      </c>
      <c r="C7496" s="224" t="s">
        <v>51</v>
      </c>
      <c r="D7496" s="226">
        <v>40826.94</v>
      </c>
    </row>
    <row r="7497" spans="1:4" x14ac:dyDescent="0.2">
      <c r="A7497" s="224" t="s">
        <v>13848</v>
      </c>
      <c r="B7497" s="225" t="s">
        <v>13849</v>
      </c>
      <c r="C7497" s="224" t="s">
        <v>51</v>
      </c>
      <c r="D7497" s="226">
        <v>40033.47</v>
      </c>
    </row>
    <row r="7498" spans="1:4" x14ac:dyDescent="0.2">
      <c r="A7498" s="224" t="s">
        <v>13850</v>
      </c>
      <c r="B7498" s="225" t="s">
        <v>13849</v>
      </c>
      <c r="C7498" s="224" t="s">
        <v>51</v>
      </c>
      <c r="D7498" s="226">
        <v>40033.47</v>
      </c>
    </row>
    <row r="7499" spans="1:4" x14ac:dyDescent="0.2">
      <c r="A7499" s="224" t="s">
        <v>13851</v>
      </c>
      <c r="B7499" s="225" t="s">
        <v>13852</v>
      </c>
      <c r="C7499" s="224" t="s">
        <v>51</v>
      </c>
      <c r="D7499" s="226">
        <v>100.88</v>
      </c>
    </row>
    <row r="7500" spans="1:4" x14ac:dyDescent="0.2">
      <c r="A7500" s="224" t="s">
        <v>13853</v>
      </c>
      <c r="B7500" s="225" t="s">
        <v>13852</v>
      </c>
      <c r="C7500" s="224" t="s">
        <v>51</v>
      </c>
      <c r="D7500" s="226">
        <v>100.88</v>
      </c>
    </row>
    <row r="7501" spans="1:4" x14ac:dyDescent="0.2">
      <c r="A7501" s="224" t="s">
        <v>13854</v>
      </c>
      <c r="B7501" s="225" t="s">
        <v>13855</v>
      </c>
      <c r="C7501" s="224" t="s">
        <v>51</v>
      </c>
      <c r="D7501" s="226">
        <v>160.04</v>
      </c>
    </row>
    <row r="7502" spans="1:4" x14ac:dyDescent="0.2">
      <c r="A7502" s="224" t="s">
        <v>13856</v>
      </c>
      <c r="B7502" s="225" t="s">
        <v>13855</v>
      </c>
      <c r="C7502" s="224" t="s">
        <v>51</v>
      </c>
      <c r="D7502" s="226">
        <v>160.04</v>
      </c>
    </row>
    <row r="7503" spans="1:4" x14ac:dyDescent="0.2">
      <c r="A7503" s="224" t="s">
        <v>13857</v>
      </c>
      <c r="B7503" s="225" t="s">
        <v>13858</v>
      </c>
      <c r="C7503" s="224" t="s">
        <v>51</v>
      </c>
      <c r="D7503" s="226">
        <v>246.76</v>
      </c>
    </row>
    <row r="7504" spans="1:4" x14ac:dyDescent="0.2">
      <c r="A7504" s="224" t="s">
        <v>13859</v>
      </c>
      <c r="B7504" s="225" t="s">
        <v>13858</v>
      </c>
      <c r="C7504" s="224" t="s">
        <v>51</v>
      </c>
      <c r="D7504" s="226">
        <v>246.76</v>
      </c>
    </row>
    <row r="7505" spans="1:4" x14ac:dyDescent="0.2">
      <c r="A7505" s="224" t="s">
        <v>13860</v>
      </c>
      <c r="B7505" s="225" t="s">
        <v>13861</v>
      </c>
      <c r="C7505" s="224" t="s">
        <v>51</v>
      </c>
      <c r="D7505" s="226">
        <v>308.44</v>
      </c>
    </row>
    <row r="7506" spans="1:4" x14ac:dyDescent="0.2">
      <c r="A7506" s="224" t="s">
        <v>13862</v>
      </c>
      <c r="B7506" s="225" t="s">
        <v>13861</v>
      </c>
      <c r="C7506" s="224" t="s">
        <v>51</v>
      </c>
      <c r="D7506" s="226">
        <v>308.44</v>
      </c>
    </row>
    <row r="7507" spans="1:4" x14ac:dyDescent="0.2">
      <c r="A7507" s="224" t="s">
        <v>13863</v>
      </c>
      <c r="B7507" s="225" t="s">
        <v>13864</v>
      </c>
      <c r="C7507" s="224" t="s">
        <v>51</v>
      </c>
      <c r="D7507" s="226">
        <v>630.48</v>
      </c>
    </row>
    <row r="7508" spans="1:4" x14ac:dyDescent="0.2">
      <c r="A7508" s="224" t="s">
        <v>13865</v>
      </c>
      <c r="B7508" s="225" t="s">
        <v>13864</v>
      </c>
      <c r="C7508" s="224" t="s">
        <v>51</v>
      </c>
      <c r="D7508" s="226">
        <v>630.48</v>
      </c>
    </row>
    <row r="7509" spans="1:4" x14ac:dyDescent="0.2">
      <c r="A7509" s="224" t="s">
        <v>13866</v>
      </c>
      <c r="B7509" s="225" t="s">
        <v>13867</v>
      </c>
      <c r="C7509" s="224" t="s">
        <v>51</v>
      </c>
      <c r="D7509" s="226">
        <v>812.4</v>
      </c>
    </row>
    <row r="7510" spans="1:4" x14ac:dyDescent="0.2">
      <c r="A7510" s="224" t="s">
        <v>13868</v>
      </c>
      <c r="B7510" s="225" t="s">
        <v>13867</v>
      </c>
      <c r="C7510" s="224" t="s">
        <v>51</v>
      </c>
      <c r="D7510" s="226">
        <v>812.4</v>
      </c>
    </row>
    <row r="7511" spans="1:4" x14ac:dyDescent="0.2">
      <c r="A7511" s="224" t="s">
        <v>13869</v>
      </c>
      <c r="B7511" s="225" t="s">
        <v>13870</v>
      </c>
      <c r="C7511" s="224" t="s">
        <v>51</v>
      </c>
      <c r="D7511" s="226">
        <v>1000.68</v>
      </c>
    </row>
    <row r="7512" spans="1:4" x14ac:dyDescent="0.2">
      <c r="A7512" s="224" t="s">
        <v>13871</v>
      </c>
      <c r="B7512" s="225" t="s">
        <v>13870</v>
      </c>
      <c r="C7512" s="224" t="s">
        <v>51</v>
      </c>
      <c r="D7512" s="226">
        <v>1000.68</v>
      </c>
    </row>
    <row r="7513" spans="1:4" x14ac:dyDescent="0.2">
      <c r="A7513" s="224" t="s">
        <v>13872</v>
      </c>
      <c r="B7513" s="225" t="s">
        <v>13873</v>
      </c>
      <c r="C7513" s="224" t="s">
        <v>51</v>
      </c>
      <c r="D7513" s="226">
        <v>1592.28</v>
      </c>
    </row>
    <row r="7514" spans="1:4" x14ac:dyDescent="0.2">
      <c r="A7514" s="224" t="s">
        <v>13874</v>
      </c>
      <c r="B7514" s="225" t="s">
        <v>13873</v>
      </c>
      <c r="C7514" s="224" t="s">
        <v>51</v>
      </c>
      <c r="D7514" s="226">
        <v>1592.28</v>
      </c>
    </row>
    <row r="7515" spans="1:4" x14ac:dyDescent="0.2">
      <c r="A7515" s="224" t="s">
        <v>13875</v>
      </c>
      <c r="B7515" s="225" t="s">
        <v>13876</v>
      </c>
      <c r="C7515" s="224" t="s">
        <v>51</v>
      </c>
      <c r="D7515" s="226">
        <v>2565.48</v>
      </c>
    </row>
    <row r="7516" spans="1:4" x14ac:dyDescent="0.2">
      <c r="A7516" s="224" t="s">
        <v>13877</v>
      </c>
      <c r="B7516" s="225" t="s">
        <v>13876</v>
      </c>
      <c r="C7516" s="224" t="s">
        <v>51</v>
      </c>
      <c r="D7516" s="226">
        <v>2565.48</v>
      </c>
    </row>
    <row r="7517" spans="1:4" x14ac:dyDescent="0.2">
      <c r="A7517" s="224" t="s">
        <v>13878</v>
      </c>
      <c r="B7517" s="225" t="s">
        <v>13879</v>
      </c>
      <c r="C7517" s="224" t="s">
        <v>51</v>
      </c>
      <c r="D7517" s="226">
        <v>3244.28</v>
      </c>
    </row>
    <row r="7518" spans="1:4" x14ac:dyDescent="0.2">
      <c r="A7518" s="224" t="s">
        <v>13880</v>
      </c>
      <c r="B7518" s="225" t="s">
        <v>13879</v>
      </c>
      <c r="C7518" s="224" t="s">
        <v>51</v>
      </c>
      <c r="D7518" s="226">
        <v>3244.28</v>
      </c>
    </row>
    <row r="7519" spans="1:4" x14ac:dyDescent="0.2">
      <c r="A7519" s="224" t="s">
        <v>13881</v>
      </c>
      <c r="B7519" s="225" t="s">
        <v>13882</v>
      </c>
      <c r="C7519" s="224" t="s">
        <v>51</v>
      </c>
      <c r="D7519" s="226">
        <v>4008.6</v>
      </c>
    </row>
    <row r="7520" spans="1:4" x14ac:dyDescent="0.2">
      <c r="A7520" s="224" t="s">
        <v>13883</v>
      </c>
      <c r="B7520" s="225" t="s">
        <v>13882</v>
      </c>
      <c r="C7520" s="224" t="s">
        <v>51</v>
      </c>
      <c r="D7520" s="226">
        <v>4008.6</v>
      </c>
    </row>
    <row r="7521" spans="1:4" x14ac:dyDescent="0.2">
      <c r="A7521" s="224" t="s">
        <v>13884</v>
      </c>
      <c r="B7521" s="225" t="s">
        <v>13885</v>
      </c>
      <c r="C7521" s="224" t="s">
        <v>51</v>
      </c>
      <c r="D7521" s="226">
        <v>5765.24</v>
      </c>
    </row>
    <row r="7522" spans="1:4" x14ac:dyDescent="0.2">
      <c r="A7522" s="224" t="s">
        <v>13886</v>
      </c>
      <c r="B7522" s="225" t="s">
        <v>13885</v>
      </c>
      <c r="C7522" s="224" t="s">
        <v>51</v>
      </c>
      <c r="D7522" s="226">
        <v>5765.24</v>
      </c>
    </row>
    <row r="7523" spans="1:4" x14ac:dyDescent="0.2">
      <c r="A7523" s="224" t="s">
        <v>13887</v>
      </c>
      <c r="B7523" s="225" t="s">
        <v>13888</v>
      </c>
      <c r="C7523" s="224" t="s">
        <v>51</v>
      </c>
      <c r="D7523" s="226">
        <v>109.6</v>
      </c>
    </row>
    <row r="7524" spans="1:4" x14ac:dyDescent="0.2">
      <c r="A7524" s="224" t="s">
        <v>13889</v>
      </c>
      <c r="B7524" s="225" t="s">
        <v>13888</v>
      </c>
      <c r="C7524" s="224" t="s">
        <v>51</v>
      </c>
      <c r="D7524" s="226">
        <v>109.6</v>
      </c>
    </row>
    <row r="7525" spans="1:4" x14ac:dyDescent="0.2">
      <c r="A7525" s="224" t="s">
        <v>13890</v>
      </c>
      <c r="B7525" s="225" t="s">
        <v>13891</v>
      </c>
      <c r="C7525" s="224" t="s">
        <v>51</v>
      </c>
      <c r="D7525" s="226">
        <v>222.4</v>
      </c>
    </row>
    <row r="7526" spans="1:4" x14ac:dyDescent="0.2">
      <c r="A7526" s="224" t="s">
        <v>13892</v>
      </c>
      <c r="B7526" s="225" t="s">
        <v>13891</v>
      </c>
      <c r="C7526" s="224" t="s">
        <v>51</v>
      </c>
      <c r="D7526" s="226">
        <v>222.4</v>
      </c>
    </row>
    <row r="7527" spans="1:4" x14ac:dyDescent="0.2">
      <c r="A7527" s="224" t="s">
        <v>13893</v>
      </c>
      <c r="B7527" s="225" t="s">
        <v>13894</v>
      </c>
      <c r="C7527" s="224" t="s">
        <v>51</v>
      </c>
      <c r="D7527" s="226">
        <v>346</v>
      </c>
    </row>
    <row r="7528" spans="1:4" x14ac:dyDescent="0.2">
      <c r="A7528" s="224" t="s">
        <v>13895</v>
      </c>
      <c r="B7528" s="225" t="s">
        <v>13894</v>
      </c>
      <c r="C7528" s="224" t="s">
        <v>51</v>
      </c>
      <c r="D7528" s="226">
        <v>346</v>
      </c>
    </row>
    <row r="7529" spans="1:4" x14ac:dyDescent="0.2">
      <c r="A7529" s="224" t="s">
        <v>13896</v>
      </c>
      <c r="B7529" s="225" t="s">
        <v>13897</v>
      </c>
      <c r="C7529" s="224" t="s">
        <v>51</v>
      </c>
      <c r="D7529" s="226">
        <v>540</v>
      </c>
    </row>
    <row r="7530" spans="1:4" x14ac:dyDescent="0.2">
      <c r="A7530" s="224" t="s">
        <v>13898</v>
      </c>
      <c r="B7530" s="225" t="s">
        <v>13897</v>
      </c>
      <c r="C7530" s="224" t="s">
        <v>51</v>
      </c>
      <c r="D7530" s="226">
        <v>540</v>
      </c>
    </row>
    <row r="7531" spans="1:4" x14ac:dyDescent="0.2">
      <c r="A7531" s="224" t="s">
        <v>13899</v>
      </c>
      <c r="B7531" s="225" t="s">
        <v>13900</v>
      </c>
      <c r="C7531" s="224" t="s">
        <v>51</v>
      </c>
      <c r="D7531" s="226">
        <v>864</v>
      </c>
    </row>
    <row r="7532" spans="1:4" x14ac:dyDescent="0.2">
      <c r="A7532" s="224" t="s">
        <v>13901</v>
      </c>
      <c r="B7532" s="225" t="s">
        <v>13900</v>
      </c>
      <c r="C7532" s="224" t="s">
        <v>51</v>
      </c>
      <c r="D7532" s="226">
        <v>864</v>
      </c>
    </row>
    <row r="7533" spans="1:4" x14ac:dyDescent="0.2">
      <c r="A7533" s="224" t="s">
        <v>13902</v>
      </c>
      <c r="B7533" s="225" t="s">
        <v>13903</v>
      </c>
      <c r="C7533" s="224" t="s">
        <v>51</v>
      </c>
      <c r="D7533" s="226">
        <v>1408</v>
      </c>
    </row>
    <row r="7534" spans="1:4" x14ac:dyDescent="0.2">
      <c r="A7534" s="224" t="s">
        <v>13904</v>
      </c>
      <c r="B7534" s="225" t="s">
        <v>13903</v>
      </c>
      <c r="C7534" s="224" t="s">
        <v>51</v>
      </c>
      <c r="D7534" s="226">
        <v>1408</v>
      </c>
    </row>
    <row r="7535" spans="1:4" x14ac:dyDescent="0.2">
      <c r="A7535" s="224" t="s">
        <v>13905</v>
      </c>
      <c r="B7535" s="225" t="s">
        <v>13906</v>
      </c>
      <c r="C7535" s="224" t="s">
        <v>51</v>
      </c>
      <c r="D7535" s="226">
        <v>2200</v>
      </c>
    </row>
    <row r="7536" spans="1:4" x14ac:dyDescent="0.2">
      <c r="A7536" s="224" t="s">
        <v>13907</v>
      </c>
      <c r="B7536" s="225" t="s">
        <v>13906</v>
      </c>
      <c r="C7536" s="224" t="s">
        <v>51</v>
      </c>
      <c r="D7536" s="226">
        <v>2200</v>
      </c>
    </row>
    <row r="7537" spans="1:4" x14ac:dyDescent="0.2">
      <c r="A7537" s="224" t="s">
        <v>13908</v>
      </c>
      <c r="B7537" s="225" t="s">
        <v>13909</v>
      </c>
      <c r="C7537" s="224" t="s">
        <v>51</v>
      </c>
      <c r="D7537" s="226">
        <v>3492</v>
      </c>
    </row>
    <row r="7538" spans="1:4" x14ac:dyDescent="0.2">
      <c r="A7538" s="224" t="s">
        <v>13910</v>
      </c>
      <c r="B7538" s="225" t="s">
        <v>13909</v>
      </c>
      <c r="C7538" s="224" t="s">
        <v>51</v>
      </c>
      <c r="D7538" s="226">
        <v>3492</v>
      </c>
    </row>
    <row r="7539" spans="1:4" x14ac:dyDescent="0.2">
      <c r="A7539" s="224" t="s">
        <v>13911</v>
      </c>
      <c r="B7539" s="225" t="s">
        <v>13912</v>
      </c>
      <c r="C7539" s="224" t="s">
        <v>51</v>
      </c>
      <c r="D7539" s="226">
        <v>5490.6</v>
      </c>
    </row>
    <row r="7540" spans="1:4" x14ac:dyDescent="0.2">
      <c r="A7540" s="224" t="s">
        <v>13913</v>
      </c>
      <c r="B7540" s="225" t="s">
        <v>13912</v>
      </c>
      <c r="C7540" s="224" t="s">
        <v>51</v>
      </c>
      <c r="D7540" s="226">
        <v>5490.6</v>
      </c>
    </row>
    <row r="7541" spans="1:4" x14ac:dyDescent="0.2">
      <c r="A7541" s="224" t="s">
        <v>13914</v>
      </c>
      <c r="B7541" s="225" t="s">
        <v>13915</v>
      </c>
      <c r="C7541" s="224" t="s">
        <v>45</v>
      </c>
      <c r="D7541" s="226">
        <v>133.4</v>
      </c>
    </row>
    <row r="7542" spans="1:4" x14ac:dyDescent="0.2">
      <c r="A7542" s="224" t="s">
        <v>13916</v>
      </c>
      <c r="B7542" s="225" t="s">
        <v>13915</v>
      </c>
      <c r="C7542" s="224" t="s">
        <v>45</v>
      </c>
      <c r="D7542" s="226">
        <v>133.4</v>
      </c>
    </row>
    <row r="7543" spans="1:4" x14ac:dyDescent="0.2">
      <c r="A7543" s="224" t="s">
        <v>13917</v>
      </c>
      <c r="B7543" s="225" t="s">
        <v>13918</v>
      </c>
      <c r="C7543" s="224" t="s">
        <v>45</v>
      </c>
      <c r="D7543" s="226">
        <v>204.69</v>
      </c>
    </row>
    <row r="7544" spans="1:4" x14ac:dyDescent="0.2">
      <c r="A7544" s="224" t="s">
        <v>13919</v>
      </c>
      <c r="B7544" s="225" t="s">
        <v>13918</v>
      </c>
      <c r="C7544" s="224" t="s">
        <v>45</v>
      </c>
      <c r="D7544" s="226">
        <v>204.69</v>
      </c>
    </row>
    <row r="7545" spans="1:4" x14ac:dyDescent="0.2">
      <c r="A7545" s="224" t="s">
        <v>13920</v>
      </c>
      <c r="B7545" s="225" t="s">
        <v>13921</v>
      </c>
      <c r="C7545" s="224" t="s">
        <v>45</v>
      </c>
      <c r="D7545" s="226">
        <v>348.77</v>
      </c>
    </row>
    <row r="7546" spans="1:4" x14ac:dyDescent="0.2">
      <c r="A7546" s="224" t="s">
        <v>13922</v>
      </c>
      <c r="B7546" s="225" t="s">
        <v>13921</v>
      </c>
      <c r="C7546" s="224" t="s">
        <v>45</v>
      </c>
      <c r="D7546" s="226">
        <v>348.77</v>
      </c>
    </row>
    <row r="7547" spans="1:4" x14ac:dyDescent="0.2">
      <c r="A7547" s="224" t="s">
        <v>13923</v>
      </c>
      <c r="B7547" s="225" t="s">
        <v>13924</v>
      </c>
      <c r="C7547" s="224" t="s">
        <v>45</v>
      </c>
      <c r="D7547" s="226">
        <v>379.47</v>
      </c>
    </row>
    <row r="7548" spans="1:4" x14ac:dyDescent="0.2">
      <c r="A7548" s="224" t="s">
        <v>13925</v>
      </c>
      <c r="B7548" s="225" t="s">
        <v>13924</v>
      </c>
      <c r="C7548" s="224" t="s">
        <v>45</v>
      </c>
      <c r="D7548" s="226">
        <v>379.47</v>
      </c>
    </row>
    <row r="7549" spans="1:4" x14ac:dyDescent="0.2">
      <c r="A7549" s="224" t="s">
        <v>13926</v>
      </c>
      <c r="B7549" s="225" t="s">
        <v>13927</v>
      </c>
      <c r="C7549" s="224" t="s">
        <v>45</v>
      </c>
      <c r="D7549" s="226">
        <v>662.94</v>
      </c>
    </row>
    <row r="7550" spans="1:4" x14ac:dyDescent="0.2">
      <c r="A7550" s="224" t="s">
        <v>13928</v>
      </c>
      <c r="B7550" s="225" t="s">
        <v>13927</v>
      </c>
      <c r="C7550" s="224" t="s">
        <v>45</v>
      </c>
      <c r="D7550" s="226">
        <v>662.94</v>
      </c>
    </row>
    <row r="7551" spans="1:4" x14ac:dyDescent="0.2">
      <c r="A7551" s="224" t="s">
        <v>13929</v>
      </c>
      <c r="B7551" s="225" t="s">
        <v>13930</v>
      </c>
      <c r="C7551" s="224" t="s">
        <v>45</v>
      </c>
      <c r="D7551" s="226">
        <v>2436.7199999999998</v>
      </c>
    </row>
    <row r="7552" spans="1:4" x14ac:dyDescent="0.2">
      <c r="A7552" s="224" t="s">
        <v>13931</v>
      </c>
      <c r="B7552" s="225" t="s">
        <v>13930</v>
      </c>
      <c r="C7552" s="224" t="s">
        <v>45</v>
      </c>
      <c r="D7552" s="226">
        <v>2436.7199999999998</v>
      </c>
    </row>
    <row r="7553" spans="1:4" x14ac:dyDescent="0.2">
      <c r="A7553" s="224" t="s">
        <v>13932</v>
      </c>
      <c r="B7553" s="225" t="s">
        <v>13933</v>
      </c>
      <c r="C7553" s="224" t="s">
        <v>45</v>
      </c>
      <c r="D7553" s="226">
        <v>2726.75</v>
      </c>
    </row>
    <row r="7554" spans="1:4" x14ac:dyDescent="0.2">
      <c r="A7554" s="224" t="s">
        <v>13934</v>
      </c>
      <c r="B7554" s="225" t="s">
        <v>13933</v>
      </c>
      <c r="C7554" s="224" t="s">
        <v>45</v>
      </c>
      <c r="D7554" s="226">
        <v>2726.75</v>
      </c>
    </row>
    <row r="7555" spans="1:4" x14ac:dyDescent="0.2">
      <c r="A7555" s="224" t="s">
        <v>13935</v>
      </c>
      <c r="B7555" s="225" t="s">
        <v>13936</v>
      </c>
      <c r="C7555" s="224" t="s">
        <v>45</v>
      </c>
      <c r="D7555" s="226">
        <v>3591.36</v>
      </c>
    </row>
    <row r="7556" spans="1:4" x14ac:dyDescent="0.2">
      <c r="A7556" s="224" t="s">
        <v>13937</v>
      </c>
      <c r="B7556" s="225" t="s">
        <v>13936</v>
      </c>
      <c r="C7556" s="224" t="s">
        <v>45</v>
      </c>
      <c r="D7556" s="226">
        <v>3591.36</v>
      </c>
    </row>
    <row r="7557" spans="1:4" x14ac:dyDescent="0.2">
      <c r="A7557" s="224" t="s">
        <v>13938</v>
      </c>
      <c r="B7557" s="225" t="s">
        <v>13939</v>
      </c>
      <c r="C7557" s="224" t="s">
        <v>45</v>
      </c>
      <c r="D7557" s="226">
        <v>8922.2999999999993</v>
      </c>
    </row>
    <row r="7558" spans="1:4" x14ac:dyDescent="0.2">
      <c r="A7558" s="224" t="s">
        <v>13940</v>
      </c>
      <c r="B7558" s="225" t="s">
        <v>13939</v>
      </c>
      <c r="C7558" s="224" t="s">
        <v>45</v>
      </c>
      <c r="D7558" s="226">
        <v>8922.2999999999993</v>
      </c>
    </row>
    <row r="7559" spans="1:4" x14ac:dyDescent="0.2">
      <c r="A7559" s="224" t="s">
        <v>13941</v>
      </c>
      <c r="B7559" s="225" t="s">
        <v>13942</v>
      </c>
      <c r="C7559" s="224" t="s">
        <v>45</v>
      </c>
      <c r="D7559" s="226">
        <v>15151.79</v>
      </c>
    </row>
    <row r="7560" spans="1:4" x14ac:dyDescent="0.2">
      <c r="A7560" s="224" t="s">
        <v>13943</v>
      </c>
      <c r="B7560" s="225" t="s">
        <v>13942</v>
      </c>
      <c r="C7560" s="224" t="s">
        <v>45</v>
      </c>
      <c r="D7560" s="226">
        <v>15151.79</v>
      </c>
    </row>
    <row r="7561" spans="1:4" x14ac:dyDescent="0.2">
      <c r="A7561" s="224" t="s">
        <v>13944</v>
      </c>
      <c r="B7561" s="225" t="s">
        <v>13945</v>
      </c>
      <c r="C7561" s="224" t="s">
        <v>45</v>
      </c>
      <c r="D7561" s="226">
        <v>17022.91</v>
      </c>
    </row>
    <row r="7562" spans="1:4" x14ac:dyDescent="0.2">
      <c r="A7562" s="224" t="s">
        <v>13946</v>
      </c>
      <c r="B7562" s="225" t="s">
        <v>13945</v>
      </c>
      <c r="C7562" s="224" t="s">
        <v>45</v>
      </c>
      <c r="D7562" s="226">
        <v>17022.91</v>
      </c>
    </row>
    <row r="7563" spans="1:4" x14ac:dyDescent="0.2">
      <c r="A7563" s="224" t="s">
        <v>13947</v>
      </c>
      <c r="B7563" s="225" t="s">
        <v>13948</v>
      </c>
      <c r="C7563" s="224" t="s">
        <v>45</v>
      </c>
      <c r="D7563" s="226">
        <v>19335.43</v>
      </c>
    </row>
    <row r="7564" spans="1:4" x14ac:dyDescent="0.2">
      <c r="A7564" s="224" t="s">
        <v>13949</v>
      </c>
      <c r="B7564" s="225" t="s">
        <v>13948</v>
      </c>
      <c r="C7564" s="224" t="s">
        <v>45</v>
      </c>
      <c r="D7564" s="226">
        <v>19335.43</v>
      </c>
    </row>
    <row r="7565" spans="1:4" x14ac:dyDescent="0.2">
      <c r="A7565" s="224" t="s">
        <v>13950</v>
      </c>
      <c r="B7565" s="225" t="s">
        <v>13951</v>
      </c>
      <c r="C7565" s="224" t="s">
        <v>45</v>
      </c>
      <c r="D7565" s="226">
        <v>98.13</v>
      </c>
    </row>
    <row r="7566" spans="1:4" x14ac:dyDescent="0.2">
      <c r="A7566" s="224" t="s">
        <v>13952</v>
      </c>
      <c r="B7566" s="225" t="s">
        <v>13951</v>
      </c>
      <c r="C7566" s="224" t="s">
        <v>45</v>
      </c>
      <c r="D7566" s="226">
        <v>98.13</v>
      </c>
    </row>
    <row r="7567" spans="1:4" x14ac:dyDescent="0.2">
      <c r="A7567" s="224" t="s">
        <v>13953</v>
      </c>
      <c r="B7567" s="225" t="s">
        <v>13954</v>
      </c>
      <c r="C7567" s="224" t="s">
        <v>45</v>
      </c>
      <c r="D7567" s="226">
        <v>149.62</v>
      </c>
    </row>
    <row r="7568" spans="1:4" x14ac:dyDescent="0.2">
      <c r="A7568" s="224" t="s">
        <v>13955</v>
      </c>
      <c r="B7568" s="225" t="s">
        <v>13954</v>
      </c>
      <c r="C7568" s="224" t="s">
        <v>45</v>
      </c>
      <c r="D7568" s="226">
        <v>149.62</v>
      </c>
    </row>
    <row r="7569" spans="1:4" x14ac:dyDescent="0.2">
      <c r="A7569" s="224" t="s">
        <v>13956</v>
      </c>
      <c r="B7569" s="225" t="s">
        <v>13957</v>
      </c>
      <c r="C7569" s="224" t="s">
        <v>45</v>
      </c>
      <c r="D7569" s="226">
        <v>213.06</v>
      </c>
    </row>
    <row r="7570" spans="1:4" x14ac:dyDescent="0.2">
      <c r="A7570" s="224" t="s">
        <v>13958</v>
      </c>
      <c r="B7570" s="225" t="s">
        <v>13957</v>
      </c>
      <c r="C7570" s="224" t="s">
        <v>45</v>
      </c>
      <c r="D7570" s="226">
        <v>213.06</v>
      </c>
    </row>
    <row r="7571" spans="1:4" x14ac:dyDescent="0.2">
      <c r="A7571" s="224" t="s">
        <v>13959</v>
      </c>
      <c r="B7571" s="225" t="s">
        <v>13960</v>
      </c>
      <c r="C7571" s="224" t="s">
        <v>45</v>
      </c>
      <c r="D7571" s="226">
        <v>359.67</v>
      </c>
    </row>
    <row r="7572" spans="1:4" x14ac:dyDescent="0.2">
      <c r="A7572" s="224" t="s">
        <v>13961</v>
      </c>
      <c r="B7572" s="225" t="s">
        <v>13960</v>
      </c>
      <c r="C7572" s="224" t="s">
        <v>45</v>
      </c>
      <c r="D7572" s="226">
        <v>359.67</v>
      </c>
    </row>
    <row r="7573" spans="1:4" x14ac:dyDescent="0.2">
      <c r="A7573" s="224" t="s">
        <v>13962</v>
      </c>
      <c r="B7573" s="225" t="s">
        <v>13963</v>
      </c>
      <c r="C7573" s="224" t="s">
        <v>45</v>
      </c>
      <c r="D7573" s="226">
        <v>440.88</v>
      </c>
    </row>
    <row r="7574" spans="1:4" x14ac:dyDescent="0.2">
      <c r="A7574" s="224" t="s">
        <v>13964</v>
      </c>
      <c r="B7574" s="225" t="s">
        <v>13963</v>
      </c>
      <c r="C7574" s="224" t="s">
        <v>45</v>
      </c>
      <c r="D7574" s="226">
        <v>440.88</v>
      </c>
    </row>
    <row r="7575" spans="1:4" x14ac:dyDescent="0.2">
      <c r="A7575" s="224" t="s">
        <v>13965</v>
      </c>
      <c r="B7575" s="225" t="s">
        <v>13966</v>
      </c>
      <c r="C7575" s="224" t="s">
        <v>45</v>
      </c>
      <c r="D7575" s="226">
        <v>759.36</v>
      </c>
    </row>
    <row r="7576" spans="1:4" x14ac:dyDescent="0.2">
      <c r="A7576" s="224" t="s">
        <v>13967</v>
      </c>
      <c r="B7576" s="225" t="s">
        <v>13966</v>
      </c>
      <c r="C7576" s="224" t="s">
        <v>45</v>
      </c>
      <c r="D7576" s="226">
        <v>759.36</v>
      </c>
    </row>
    <row r="7577" spans="1:4" x14ac:dyDescent="0.2">
      <c r="A7577" s="224" t="s">
        <v>13968</v>
      </c>
      <c r="B7577" s="225" t="s">
        <v>13969</v>
      </c>
      <c r="C7577" s="224" t="s">
        <v>45</v>
      </c>
      <c r="D7577" s="226">
        <v>2585.71</v>
      </c>
    </row>
    <row r="7578" spans="1:4" x14ac:dyDescent="0.2">
      <c r="A7578" s="224" t="s">
        <v>13970</v>
      </c>
      <c r="B7578" s="225" t="s">
        <v>13969</v>
      </c>
      <c r="C7578" s="224" t="s">
        <v>45</v>
      </c>
      <c r="D7578" s="226">
        <v>2585.71</v>
      </c>
    </row>
    <row r="7579" spans="1:4" x14ac:dyDescent="0.2">
      <c r="A7579" s="224" t="s">
        <v>13971</v>
      </c>
      <c r="B7579" s="225" t="s">
        <v>13972</v>
      </c>
      <c r="C7579" s="224" t="s">
        <v>45</v>
      </c>
      <c r="D7579" s="226">
        <v>4087.71</v>
      </c>
    </row>
    <row r="7580" spans="1:4" x14ac:dyDescent="0.2">
      <c r="A7580" s="224" t="s">
        <v>13973</v>
      </c>
      <c r="B7580" s="225" t="s">
        <v>13972</v>
      </c>
      <c r="C7580" s="224" t="s">
        <v>45</v>
      </c>
      <c r="D7580" s="226">
        <v>4087.71</v>
      </c>
    </row>
    <row r="7581" spans="1:4" x14ac:dyDescent="0.2">
      <c r="A7581" s="224" t="s">
        <v>13974</v>
      </c>
      <c r="B7581" s="225" t="s">
        <v>13975</v>
      </c>
      <c r="C7581" s="224" t="s">
        <v>45</v>
      </c>
      <c r="D7581" s="226">
        <v>9132.0499999999993</v>
      </c>
    </row>
    <row r="7582" spans="1:4" x14ac:dyDescent="0.2">
      <c r="A7582" s="224" t="s">
        <v>13976</v>
      </c>
      <c r="B7582" s="225" t="s">
        <v>13975</v>
      </c>
      <c r="C7582" s="224" t="s">
        <v>45</v>
      </c>
      <c r="D7582" s="226">
        <v>9132.0499999999993</v>
      </c>
    </row>
    <row r="7583" spans="1:4" x14ac:dyDescent="0.2">
      <c r="A7583" s="224" t="s">
        <v>13977</v>
      </c>
      <c r="B7583" s="225" t="s">
        <v>13978</v>
      </c>
      <c r="C7583" s="224" t="s">
        <v>45</v>
      </c>
      <c r="D7583" s="226">
        <v>82.72</v>
      </c>
    </row>
    <row r="7584" spans="1:4" x14ac:dyDescent="0.2">
      <c r="A7584" s="224" t="s">
        <v>13979</v>
      </c>
      <c r="B7584" s="225" t="s">
        <v>13978</v>
      </c>
      <c r="C7584" s="224" t="s">
        <v>45</v>
      </c>
      <c r="D7584" s="226">
        <v>82.72</v>
      </c>
    </row>
    <row r="7585" spans="1:4" x14ac:dyDescent="0.2">
      <c r="A7585" s="224" t="s">
        <v>13980</v>
      </c>
      <c r="B7585" s="225" t="s">
        <v>13981</v>
      </c>
      <c r="C7585" s="224" t="s">
        <v>45</v>
      </c>
      <c r="D7585" s="226">
        <v>132.5</v>
      </c>
    </row>
    <row r="7586" spans="1:4" x14ac:dyDescent="0.2">
      <c r="A7586" s="224" t="s">
        <v>13982</v>
      </c>
      <c r="B7586" s="225" t="s">
        <v>13981</v>
      </c>
      <c r="C7586" s="224" t="s">
        <v>45</v>
      </c>
      <c r="D7586" s="226">
        <v>132.5</v>
      </c>
    </row>
    <row r="7587" spans="1:4" x14ac:dyDescent="0.2">
      <c r="A7587" s="224" t="s">
        <v>13983</v>
      </c>
      <c r="B7587" s="225" t="s">
        <v>13984</v>
      </c>
      <c r="C7587" s="224" t="s">
        <v>45</v>
      </c>
      <c r="D7587" s="226">
        <v>226.12</v>
      </c>
    </row>
    <row r="7588" spans="1:4" x14ac:dyDescent="0.2">
      <c r="A7588" s="224" t="s">
        <v>13985</v>
      </c>
      <c r="B7588" s="225" t="s">
        <v>13984</v>
      </c>
      <c r="C7588" s="224" t="s">
        <v>45</v>
      </c>
      <c r="D7588" s="226">
        <v>226.12</v>
      </c>
    </row>
    <row r="7589" spans="1:4" x14ac:dyDescent="0.2">
      <c r="A7589" s="224" t="s">
        <v>13986</v>
      </c>
      <c r="B7589" s="225" t="s">
        <v>13987</v>
      </c>
      <c r="C7589" s="224" t="s">
        <v>45</v>
      </c>
      <c r="D7589" s="226">
        <v>316.16000000000003</v>
      </c>
    </row>
    <row r="7590" spans="1:4" x14ac:dyDescent="0.2">
      <c r="A7590" s="224" t="s">
        <v>13988</v>
      </c>
      <c r="B7590" s="225" t="s">
        <v>13987</v>
      </c>
      <c r="C7590" s="224" t="s">
        <v>45</v>
      </c>
      <c r="D7590" s="226">
        <v>316.16000000000003</v>
      </c>
    </row>
    <row r="7591" spans="1:4" x14ac:dyDescent="0.2">
      <c r="A7591" s="224" t="s">
        <v>13989</v>
      </c>
      <c r="B7591" s="225" t="s">
        <v>13990</v>
      </c>
      <c r="C7591" s="224" t="s">
        <v>45</v>
      </c>
      <c r="D7591" s="226">
        <v>657.2</v>
      </c>
    </row>
    <row r="7592" spans="1:4" x14ac:dyDescent="0.2">
      <c r="A7592" s="224" t="s">
        <v>13991</v>
      </c>
      <c r="B7592" s="225" t="s">
        <v>13990</v>
      </c>
      <c r="C7592" s="224" t="s">
        <v>45</v>
      </c>
      <c r="D7592" s="226">
        <v>657.2</v>
      </c>
    </row>
    <row r="7593" spans="1:4" x14ac:dyDescent="0.2">
      <c r="A7593" s="224" t="s">
        <v>13992</v>
      </c>
      <c r="B7593" s="225" t="s">
        <v>13993</v>
      </c>
      <c r="C7593" s="224" t="s">
        <v>45</v>
      </c>
      <c r="D7593" s="226">
        <v>2079.02</v>
      </c>
    </row>
    <row r="7594" spans="1:4" x14ac:dyDescent="0.2">
      <c r="A7594" s="224" t="s">
        <v>13994</v>
      </c>
      <c r="B7594" s="225" t="s">
        <v>13993</v>
      </c>
      <c r="C7594" s="224" t="s">
        <v>45</v>
      </c>
      <c r="D7594" s="226">
        <v>2079.02</v>
      </c>
    </row>
    <row r="7595" spans="1:4" x14ac:dyDescent="0.2">
      <c r="A7595" s="224" t="s">
        <v>13995</v>
      </c>
      <c r="B7595" s="225" t="s">
        <v>13996</v>
      </c>
      <c r="C7595" s="224" t="s">
        <v>51</v>
      </c>
      <c r="D7595" s="226">
        <v>272</v>
      </c>
    </row>
    <row r="7596" spans="1:4" x14ac:dyDescent="0.2">
      <c r="A7596" s="224" t="s">
        <v>13997</v>
      </c>
      <c r="B7596" s="225" t="s">
        <v>13996</v>
      </c>
      <c r="C7596" s="224" t="s">
        <v>51</v>
      </c>
      <c r="D7596" s="226">
        <v>272</v>
      </c>
    </row>
    <row r="7597" spans="1:4" x14ac:dyDescent="0.2">
      <c r="A7597" s="224" t="s">
        <v>13998</v>
      </c>
      <c r="B7597" s="225" t="s">
        <v>13999</v>
      </c>
      <c r="C7597" s="224" t="s">
        <v>51</v>
      </c>
      <c r="D7597" s="226">
        <v>378</v>
      </c>
    </row>
    <row r="7598" spans="1:4" x14ac:dyDescent="0.2">
      <c r="A7598" s="224" t="s">
        <v>14000</v>
      </c>
      <c r="B7598" s="225" t="s">
        <v>13999</v>
      </c>
      <c r="C7598" s="224" t="s">
        <v>51</v>
      </c>
      <c r="D7598" s="226">
        <v>378</v>
      </c>
    </row>
    <row r="7599" spans="1:4" x14ac:dyDescent="0.2">
      <c r="A7599" s="224" t="s">
        <v>14001</v>
      </c>
      <c r="B7599" s="225" t="s">
        <v>14002</v>
      </c>
      <c r="C7599" s="224" t="s">
        <v>51</v>
      </c>
      <c r="D7599" s="226">
        <v>490</v>
      </c>
    </row>
    <row r="7600" spans="1:4" x14ac:dyDescent="0.2">
      <c r="A7600" s="224" t="s">
        <v>14003</v>
      </c>
      <c r="B7600" s="225" t="s">
        <v>14002</v>
      </c>
      <c r="C7600" s="224" t="s">
        <v>51</v>
      </c>
      <c r="D7600" s="226">
        <v>490</v>
      </c>
    </row>
    <row r="7601" spans="1:4" x14ac:dyDescent="0.2">
      <c r="A7601" s="224" t="s">
        <v>14004</v>
      </c>
      <c r="B7601" s="225" t="s">
        <v>14005</v>
      </c>
      <c r="C7601" s="224" t="s">
        <v>51</v>
      </c>
      <c r="D7601" s="226">
        <v>668</v>
      </c>
    </row>
    <row r="7602" spans="1:4" x14ac:dyDescent="0.2">
      <c r="A7602" s="224" t="s">
        <v>14006</v>
      </c>
      <c r="B7602" s="225" t="s">
        <v>14005</v>
      </c>
      <c r="C7602" s="224" t="s">
        <v>51</v>
      </c>
      <c r="D7602" s="226">
        <v>668</v>
      </c>
    </row>
    <row r="7603" spans="1:4" x14ac:dyDescent="0.2">
      <c r="A7603" s="224" t="s">
        <v>14007</v>
      </c>
      <c r="B7603" s="225" t="s">
        <v>14008</v>
      </c>
      <c r="C7603" s="224" t="s">
        <v>51</v>
      </c>
      <c r="D7603" s="226">
        <v>733.43</v>
      </c>
    </row>
    <row r="7604" spans="1:4" x14ac:dyDescent="0.2">
      <c r="A7604" s="224" t="s">
        <v>14009</v>
      </c>
      <c r="B7604" s="225" t="s">
        <v>14008</v>
      </c>
      <c r="C7604" s="224" t="s">
        <v>51</v>
      </c>
      <c r="D7604" s="226">
        <v>733.43</v>
      </c>
    </row>
    <row r="7605" spans="1:4" x14ac:dyDescent="0.2">
      <c r="A7605" s="224" t="s">
        <v>14010</v>
      </c>
      <c r="B7605" s="225" t="s">
        <v>14011</v>
      </c>
      <c r="C7605" s="224" t="s">
        <v>51</v>
      </c>
      <c r="D7605" s="226">
        <v>960.91</v>
      </c>
    </row>
    <row r="7606" spans="1:4" x14ac:dyDescent="0.2">
      <c r="A7606" s="224" t="s">
        <v>14012</v>
      </c>
      <c r="B7606" s="225" t="s">
        <v>14011</v>
      </c>
      <c r="C7606" s="224" t="s">
        <v>51</v>
      </c>
      <c r="D7606" s="226">
        <v>960.91</v>
      </c>
    </row>
    <row r="7607" spans="1:4" x14ac:dyDescent="0.2">
      <c r="A7607" s="224" t="s">
        <v>14013</v>
      </c>
      <c r="B7607" s="225" t="s">
        <v>14014</v>
      </c>
      <c r="C7607" s="224" t="s">
        <v>51</v>
      </c>
      <c r="D7607" s="226">
        <v>1125</v>
      </c>
    </row>
    <row r="7608" spans="1:4" x14ac:dyDescent="0.2">
      <c r="A7608" s="224" t="s">
        <v>14015</v>
      </c>
      <c r="B7608" s="225" t="s">
        <v>14014</v>
      </c>
      <c r="C7608" s="224" t="s">
        <v>51</v>
      </c>
      <c r="D7608" s="226">
        <v>1125</v>
      </c>
    </row>
    <row r="7609" spans="1:4" x14ac:dyDescent="0.2">
      <c r="A7609" s="224" t="s">
        <v>14016</v>
      </c>
      <c r="B7609" s="225" t="s">
        <v>14017</v>
      </c>
      <c r="C7609" s="224" t="s">
        <v>51</v>
      </c>
      <c r="D7609" s="226">
        <v>1628</v>
      </c>
    </row>
    <row r="7610" spans="1:4" x14ac:dyDescent="0.2">
      <c r="A7610" s="224" t="s">
        <v>14018</v>
      </c>
      <c r="B7610" s="225" t="s">
        <v>14017</v>
      </c>
      <c r="C7610" s="224" t="s">
        <v>51</v>
      </c>
      <c r="D7610" s="226">
        <v>1628</v>
      </c>
    </row>
    <row r="7611" spans="1:4" x14ac:dyDescent="0.2">
      <c r="A7611" s="224" t="s">
        <v>14019</v>
      </c>
      <c r="B7611" s="225" t="s">
        <v>14020</v>
      </c>
      <c r="C7611" s="224" t="s">
        <v>51</v>
      </c>
      <c r="D7611" s="226">
        <v>2455</v>
      </c>
    </row>
    <row r="7612" spans="1:4" x14ac:dyDescent="0.2">
      <c r="A7612" s="224" t="s">
        <v>14021</v>
      </c>
      <c r="B7612" s="225" t="s">
        <v>14020</v>
      </c>
      <c r="C7612" s="224" t="s">
        <v>51</v>
      </c>
      <c r="D7612" s="226">
        <v>2455</v>
      </c>
    </row>
    <row r="7613" spans="1:4" x14ac:dyDescent="0.2">
      <c r="A7613" s="224" t="s">
        <v>14022</v>
      </c>
      <c r="B7613" s="225" t="s">
        <v>14023</v>
      </c>
      <c r="C7613" s="224" t="s">
        <v>51</v>
      </c>
      <c r="D7613" s="226">
        <v>318</v>
      </c>
    </row>
    <row r="7614" spans="1:4" x14ac:dyDescent="0.2">
      <c r="A7614" s="224" t="s">
        <v>14024</v>
      </c>
      <c r="B7614" s="225" t="s">
        <v>14023</v>
      </c>
      <c r="C7614" s="224" t="s">
        <v>51</v>
      </c>
      <c r="D7614" s="226">
        <v>318</v>
      </c>
    </row>
    <row r="7615" spans="1:4" x14ac:dyDescent="0.2">
      <c r="A7615" s="224" t="s">
        <v>14025</v>
      </c>
      <c r="B7615" s="225" t="s">
        <v>14026</v>
      </c>
      <c r="C7615" s="224" t="s">
        <v>51</v>
      </c>
      <c r="D7615" s="226">
        <v>437</v>
      </c>
    </row>
    <row r="7616" spans="1:4" x14ac:dyDescent="0.2">
      <c r="A7616" s="224" t="s">
        <v>14027</v>
      </c>
      <c r="B7616" s="225" t="s">
        <v>14026</v>
      </c>
      <c r="C7616" s="224" t="s">
        <v>51</v>
      </c>
      <c r="D7616" s="226">
        <v>437</v>
      </c>
    </row>
    <row r="7617" spans="1:4" x14ac:dyDescent="0.2">
      <c r="A7617" s="224" t="s">
        <v>14028</v>
      </c>
      <c r="B7617" s="225" t="s">
        <v>14029</v>
      </c>
      <c r="C7617" s="224" t="s">
        <v>51</v>
      </c>
      <c r="D7617" s="226">
        <v>536</v>
      </c>
    </row>
    <row r="7618" spans="1:4" x14ac:dyDescent="0.2">
      <c r="A7618" s="224" t="s">
        <v>14030</v>
      </c>
      <c r="B7618" s="225" t="s">
        <v>14029</v>
      </c>
      <c r="C7618" s="224" t="s">
        <v>51</v>
      </c>
      <c r="D7618" s="226">
        <v>536</v>
      </c>
    </row>
    <row r="7619" spans="1:4" x14ac:dyDescent="0.2">
      <c r="A7619" s="224" t="s">
        <v>14031</v>
      </c>
      <c r="B7619" s="225" t="s">
        <v>14032</v>
      </c>
      <c r="C7619" s="224" t="s">
        <v>51</v>
      </c>
      <c r="D7619" s="226">
        <v>822.85</v>
      </c>
    </row>
    <row r="7620" spans="1:4" x14ac:dyDescent="0.2">
      <c r="A7620" s="224" t="s">
        <v>14033</v>
      </c>
      <c r="B7620" s="225" t="s">
        <v>14032</v>
      </c>
      <c r="C7620" s="224" t="s">
        <v>51</v>
      </c>
      <c r="D7620" s="226">
        <v>822.85</v>
      </c>
    </row>
    <row r="7621" spans="1:4" x14ac:dyDescent="0.2">
      <c r="A7621" s="224" t="s">
        <v>14034</v>
      </c>
      <c r="B7621" s="225" t="s">
        <v>14035</v>
      </c>
      <c r="C7621" s="224" t="s">
        <v>51</v>
      </c>
      <c r="D7621" s="226">
        <v>861</v>
      </c>
    </row>
    <row r="7622" spans="1:4" x14ac:dyDescent="0.2">
      <c r="A7622" s="224" t="s">
        <v>14036</v>
      </c>
      <c r="B7622" s="225" t="s">
        <v>14035</v>
      </c>
      <c r="C7622" s="224" t="s">
        <v>51</v>
      </c>
      <c r="D7622" s="226">
        <v>861</v>
      </c>
    </row>
    <row r="7623" spans="1:4" x14ac:dyDescent="0.2">
      <c r="A7623" s="224" t="s">
        <v>14037</v>
      </c>
      <c r="B7623" s="225" t="s">
        <v>14038</v>
      </c>
      <c r="C7623" s="224" t="s">
        <v>51</v>
      </c>
      <c r="D7623" s="226">
        <v>1206</v>
      </c>
    </row>
    <row r="7624" spans="1:4" x14ac:dyDescent="0.2">
      <c r="A7624" s="224" t="s">
        <v>14039</v>
      </c>
      <c r="B7624" s="225" t="s">
        <v>14038</v>
      </c>
      <c r="C7624" s="224" t="s">
        <v>51</v>
      </c>
      <c r="D7624" s="226">
        <v>1206</v>
      </c>
    </row>
    <row r="7625" spans="1:4" x14ac:dyDescent="0.2">
      <c r="A7625" s="224" t="s">
        <v>14040</v>
      </c>
      <c r="B7625" s="225" t="s">
        <v>14041</v>
      </c>
      <c r="C7625" s="224" t="s">
        <v>51</v>
      </c>
      <c r="D7625" s="226">
        <v>1240</v>
      </c>
    </row>
    <row r="7626" spans="1:4" x14ac:dyDescent="0.2">
      <c r="A7626" s="224" t="s">
        <v>14042</v>
      </c>
      <c r="B7626" s="225" t="s">
        <v>14041</v>
      </c>
      <c r="C7626" s="224" t="s">
        <v>51</v>
      </c>
      <c r="D7626" s="226">
        <v>1240</v>
      </c>
    </row>
    <row r="7627" spans="1:4" x14ac:dyDescent="0.2">
      <c r="A7627" s="224" t="s">
        <v>14043</v>
      </c>
      <c r="B7627" s="225" t="s">
        <v>14044</v>
      </c>
      <c r="C7627" s="224" t="s">
        <v>51</v>
      </c>
      <c r="D7627" s="226">
        <v>1794</v>
      </c>
    </row>
    <row r="7628" spans="1:4" x14ac:dyDescent="0.2">
      <c r="A7628" s="224" t="s">
        <v>14045</v>
      </c>
      <c r="B7628" s="225" t="s">
        <v>14044</v>
      </c>
      <c r="C7628" s="224" t="s">
        <v>51</v>
      </c>
      <c r="D7628" s="226">
        <v>1794</v>
      </c>
    </row>
    <row r="7629" spans="1:4" x14ac:dyDescent="0.2">
      <c r="A7629" s="224" t="s">
        <v>14046</v>
      </c>
      <c r="B7629" s="225" t="s">
        <v>14047</v>
      </c>
      <c r="C7629" s="224" t="s">
        <v>51</v>
      </c>
      <c r="D7629" s="226">
        <v>2695</v>
      </c>
    </row>
    <row r="7630" spans="1:4" x14ac:dyDescent="0.2">
      <c r="A7630" s="224" t="s">
        <v>14048</v>
      </c>
      <c r="B7630" s="225" t="s">
        <v>14047</v>
      </c>
      <c r="C7630" s="224" t="s">
        <v>51</v>
      </c>
      <c r="D7630" s="226">
        <v>2695</v>
      </c>
    </row>
    <row r="7631" spans="1:4" x14ac:dyDescent="0.2">
      <c r="A7631" s="224" t="s">
        <v>14049</v>
      </c>
      <c r="B7631" s="225" t="s">
        <v>14050</v>
      </c>
      <c r="C7631" s="224" t="s">
        <v>51</v>
      </c>
      <c r="D7631" s="226">
        <v>373.32</v>
      </c>
    </row>
    <row r="7632" spans="1:4" x14ac:dyDescent="0.2">
      <c r="A7632" s="224" t="s">
        <v>14051</v>
      </c>
      <c r="B7632" s="225" t="s">
        <v>14050</v>
      </c>
      <c r="C7632" s="224" t="s">
        <v>51</v>
      </c>
      <c r="D7632" s="226">
        <v>373.32</v>
      </c>
    </row>
    <row r="7633" spans="1:4" x14ac:dyDescent="0.2">
      <c r="A7633" s="224" t="s">
        <v>14052</v>
      </c>
      <c r="B7633" s="225" t="s">
        <v>14053</v>
      </c>
      <c r="C7633" s="224" t="s">
        <v>51</v>
      </c>
      <c r="D7633" s="226">
        <v>478</v>
      </c>
    </row>
    <row r="7634" spans="1:4" x14ac:dyDescent="0.2">
      <c r="A7634" s="224" t="s">
        <v>14054</v>
      </c>
      <c r="B7634" s="225" t="s">
        <v>14053</v>
      </c>
      <c r="C7634" s="224" t="s">
        <v>51</v>
      </c>
      <c r="D7634" s="226">
        <v>478</v>
      </c>
    </row>
    <row r="7635" spans="1:4" x14ac:dyDescent="0.2">
      <c r="A7635" s="224" t="s">
        <v>14055</v>
      </c>
      <c r="B7635" s="225" t="s">
        <v>14056</v>
      </c>
      <c r="C7635" s="224" t="s">
        <v>51</v>
      </c>
      <c r="D7635" s="226">
        <v>595</v>
      </c>
    </row>
    <row r="7636" spans="1:4" x14ac:dyDescent="0.2">
      <c r="A7636" s="224" t="s">
        <v>14057</v>
      </c>
      <c r="B7636" s="225" t="s">
        <v>14056</v>
      </c>
      <c r="C7636" s="224" t="s">
        <v>51</v>
      </c>
      <c r="D7636" s="226">
        <v>595</v>
      </c>
    </row>
    <row r="7637" spans="1:4" x14ac:dyDescent="0.2">
      <c r="A7637" s="224" t="s">
        <v>14058</v>
      </c>
      <c r="B7637" s="225" t="s">
        <v>14059</v>
      </c>
      <c r="C7637" s="224" t="s">
        <v>51</v>
      </c>
      <c r="D7637" s="226">
        <v>884</v>
      </c>
    </row>
    <row r="7638" spans="1:4" x14ac:dyDescent="0.2">
      <c r="A7638" s="224" t="s">
        <v>14060</v>
      </c>
      <c r="B7638" s="225" t="s">
        <v>14059</v>
      </c>
      <c r="C7638" s="224" t="s">
        <v>51</v>
      </c>
      <c r="D7638" s="226">
        <v>884</v>
      </c>
    </row>
    <row r="7639" spans="1:4" x14ac:dyDescent="0.2">
      <c r="A7639" s="224" t="s">
        <v>14061</v>
      </c>
      <c r="B7639" s="225" t="s">
        <v>14062</v>
      </c>
      <c r="C7639" s="224" t="s">
        <v>51</v>
      </c>
      <c r="D7639" s="226">
        <v>940</v>
      </c>
    </row>
    <row r="7640" spans="1:4" x14ac:dyDescent="0.2">
      <c r="A7640" s="224" t="s">
        <v>14063</v>
      </c>
      <c r="B7640" s="225" t="s">
        <v>14062</v>
      </c>
      <c r="C7640" s="224" t="s">
        <v>51</v>
      </c>
      <c r="D7640" s="226">
        <v>940</v>
      </c>
    </row>
    <row r="7641" spans="1:4" x14ac:dyDescent="0.2">
      <c r="A7641" s="224" t="s">
        <v>14064</v>
      </c>
      <c r="B7641" s="225" t="s">
        <v>14065</v>
      </c>
      <c r="C7641" s="224" t="s">
        <v>51</v>
      </c>
      <c r="D7641" s="226">
        <v>1316.85</v>
      </c>
    </row>
    <row r="7642" spans="1:4" x14ac:dyDescent="0.2">
      <c r="A7642" s="224" t="s">
        <v>14066</v>
      </c>
      <c r="B7642" s="225" t="s">
        <v>14065</v>
      </c>
      <c r="C7642" s="224" t="s">
        <v>51</v>
      </c>
      <c r="D7642" s="226">
        <v>1316.85</v>
      </c>
    </row>
    <row r="7643" spans="1:4" x14ac:dyDescent="0.2">
      <c r="A7643" s="224" t="s">
        <v>14067</v>
      </c>
      <c r="B7643" s="225" t="s">
        <v>14068</v>
      </c>
      <c r="C7643" s="224" t="s">
        <v>51</v>
      </c>
      <c r="D7643" s="226">
        <v>1364</v>
      </c>
    </row>
    <row r="7644" spans="1:4" x14ac:dyDescent="0.2">
      <c r="A7644" s="224" t="s">
        <v>14069</v>
      </c>
      <c r="B7644" s="225" t="s">
        <v>14068</v>
      </c>
      <c r="C7644" s="224" t="s">
        <v>51</v>
      </c>
      <c r="D7644" s="226">
        <v>1364</v>
      </c>
    </row>
    <row r="7645" spans="1:4" x14ac:dyDescent="0.2">
      <c r="A7645" s="224" t="s">
        <v>14070</v>
      </c>
      <c r="B7645" s="225" t="s">
        <v>14071</v>
      </c>
      <c r="C7645" s="224" t="s">
        <v>51</v>
      </c>
      <c r="D7645" s="226">
        <v>1962</v>
      </c>
    </row>
    <row r="7646" spans="1:4" x14ac:dyDescent="0.2">
      <c r="A7646" s="224" t="s">
        <v>14072</v>
      </c>
      <c r="B7646" s="225" t="s">
        <v>14071</v>
      </c>
      <c r="C7646" s="224" t="s">
        <v>51</v>
      </c>
      <c r="D7646" s="226">
        <v>1962</v>
      </c>
    </row>
    <row r="7647" spans="1:4" x14ac:dyDescent="0.2">
      <c r="A7647" s="224" t="s">
        <v>14073</v>
      </c>
      <c r="B7647" s="225" t="s">
        <v>14074</v>
      </c>
      <c r="C7647" s="224" t="s">
        <v>51</v>
      </c>
      <c r="D7647" s="226">
        <v>2942.56</v>
      </c>
    </row>
    <row r="7648" spans="1:4" x14ac:dyDescent="0.2">
      <c r="A7648" s="224" t="s">
        <v>14075</v>
      </c>
      <c r="B7648" s="225" t="s">
        <v>14074</v>
      </c>
      <c r="C7648" s="224" t="s">
        <v>51</v>
      </c>
      <c r="D7648" s="226">
        <v>2942.56</v>
      </c>
    </row>
    <row r="7649" spans="1:4" x14ac:dyDescent="0.2">
      <c r="A7649" s="224" t="s">
        <v>14076</v>
      </c>
      <c r="B7649" s="225" t="s">
        <v>14077</v>
      </c>
      <c r="C7649" s="224" t="s">
        <v>51</v>
      </c>
      <c r="D7649" s="226">
        <v>169.71</v>
      </c>
    </row>
    <row r="7650" spans="1:4" x14ac:dyDescent="0.2">
      <c r="A7650" s="224" t="s">
        <v>14078</v>
      </c>
      <c r="B7650" s="225" t="s">
        <v>14077</v>
      </c>
      <c r="C7650" s="224" t="s">
        <v>51</v>
      </c>
      <c r="D7650" s="226">
        <v>169.71</v>
      </c>
    </row>
    <row r="7651" spans="1:4" x14ac:dyDescent="0.2">
      <c r="A7651" s="224" t="s">
        <v>14079</v>
      </c>
      <c r="B7651" s="225" t="s">
        <v>14080</v>
      </c>
      <c r="C7651" s="224" t="s">
        <v>51</v>
      </c>
      <c r="D7651" s="226">
        <v>172.4</v>
      </c>
    </row>
    <row r="7652" spans="1:4" x14ac:dyDescent="0.2">
      <c r="A7652" s="224" t="s">
        <v>14081</v>
      </c>
      <c r="B7652" s="225" t="s">
        <v>14080</v>
      </c>
      <c r="C7652" s="224" t="s">
        <v>51</v>
      </c>
      <c r="D7652" s="226">
        <v>172.4</v>
      </c>
    </row>
    <row r="7653" spans="1:4" x14ac:dyDescent="0.2">
      <c r="A7653" s="224" t="s">
        <v>14082</v>
      </c>
      <c r="B7653" s="225" t="s">
        <v>14083</v>
      </c>
      <c r="C7653" s="224" t="s">
        <v>51</v>
      </c>
      <c r="D7653" s="226">
        <v>227</v>
      </c>
    </row>
    <row r="7654" spans="1:4" x14ac:dyDescent="0.2">
      <c r="A7654" s="224" t="s">
        <v>14084</v>
      </c>
      <c r="B7654" s="225" t="s">
        <v>14083</v>
      </c>
      <c r="C7654" s="224" t="s">
        <v>51</v>
      </c>
      <c r="D7654" s="226">
        <v>227</v>
      </c>
    </row>
    <row r="7655" spans="1:4" x14ac:dyDescent="0.2">
      <c r="A7655" s="224" t="s">
        <v>14085</v>
      </c>
      <c r="B7655" s="225" t="s">
        <v>14086</v>
      </c>
      <c r="C7655" s="224" t="s">
        <v>51</v>
      </c>
      <c r="D7655" s="226">
        <v>288</v>
      </c>
    </row>
    <row r="7656" spans="1:4" x14ac:dyDescent="0.2">
      <c r="A7656" s="224" t="s">
        <v>14087</v>
      </c>
      <c r="B7656" s="225" t="s">
        <v>14086</v>
      </c>
      <c r="C7656" s="224" t="s">
        <v>51</v>
      </c>
      <c r="D7656" s="226">
        <v>288</v>
      </c>
    </row>
    <row r="7657" spans="1:4" x14ac:dyDescent="0.2">
      <c r="A7657" s="224" t="s">
        <v>14088</v>
      </c>
      <c r="B7657" s="225" t="s">
        <v>14089</v>
      </c>
      <c r="C7657" s="224" t="s">
        <v>51</v>
      </c>
      <c r="D7657" s="226">
        <v>374</v>
      </c>
    </row>
    <row r="7658" spans="1:4" x14ac:dyDescent="0.2">
      <c r="A7658" s="224" t="s">
        <v>14090</v>
      </c>
      <c r="B7658" s="225" t="s">
        <v>14089</v>
      </c>
      <c r="C7658" s="224" t="s">
        <v>51</v>
      </c>
      <c r="D7658" s="226">
        <v>374</v>
      </c>
    </row>
    <row r="7659" spans="1:4" x14ac:dyDescent="0.2">
      <c r="A7659" s="224" t="s">
        <v>14091</v>
      </c>
      <c r="B7659" s="225" t="s">
        <v>14092</v>
      </c>
      <c r="C7659" s="224" t="s">
        <v>51</v>
      </c>
      <c r="D7659" s="226">
        <v>479.19</v>
      </c>
    </row>
    <row r="7660" spans="1:4" x14ac:dyDescent="0.2">
      <c r="A7660" s="224" t="s">
        <v>14093</v>
      </c>
      <c r="B7660" s="225" t="s">
        <v>14092</v>
      </c>
      <c r="C7660" s="224" t="s">
        <v>51</v>
      </c>
      <c r="D7660" s="226">
        <v>479.19</v>
      </c>
    </row>
    <row r="7661" spans="1:4" x14ac:dyDescent="0.2">
      <c r="A7661" s="224" t="s">
        <v>14094</v>
      </c>
      <c r="B7661" s="225" t="s">
        <v>14095</v>
      </c>
      <c r="C7661" s="224" t="s">
        <v>51</v>
      </c>
      <c r="D7661" s="226">
        <v>556</v>
      </c>
    </row>
    <row r="7662" spans="1:4" x14ac:dyDescent="0.2">
      <c r="A7662" s="224" t="s">
        <v>14096</v>
      </c>
      <c r="B7662" s="225" t="s">
        <v>14095</v>
      </c>
      <c r="C7662" s="224" t="s">
        <v>51</v>
      </c>
      <c r="D7662" s="226">
        <v>556</v>
      </c>
    </row>
    <row r="7663" spans="1:4" x14ac:dyDescent="0.2">
      <c r="A7663" s="224" t="s">
        <v>14097</v>
      </c>
      <c r="B7663" s="225" t="s">
        <v>14098</v>
      </c>
      <c r="C7663" s="224" t="s">
        <v>51</v>
      </c>
      <c r="D7663" s="226">
        <v>731</v>
      </c>
    </row>
    <row r="7664" spans="1:4" x14ac:dyDescent="0.2">
      <c r="A7664" s="224" t="s">
        <v>14099</v>
      </c>
      <c r="B7664" s="225" t="s">
        <v>14098</v>
      </c>
      <c r="C7664" s="224" t="s">
        <v>51</v>
      </c>
      <c r="D7664" s="226">
        <v>731</v>
      </c>
    </row>
    <row r="7665" spans="1:4" x14ac:dyDescent="0.2">
      <c r="A7665" s="224" t="s">
        <v>14100</v>
      </c>
      <c r="B7665" s="225" t="s">
        <v>14101</v>
      </c>
      <c r="C7665" s="224" t="s">
        <v>51</v>
      </c>
      <c r="D7665" s="226">
        <v>916</v>
      </c>
    </row>
    <row r="7666" spans="1:4" x14ac:dyDescent="0.2">
      <c r="A7666" s="224" t="s">
        <v>14102</v>
      </c>
      <c r="B7666" s="225" t="s">
        <v>14101</v>
      </c>
      <c r="C7666" s="224" t="s">
        <v>51</v>
      </c>
      <c r="D7666" s="226">
        <v>916</v>
      </c>
    </row>
    <row r="7667" spans="1:4" x14ac:dyDescent="0.2">
      <c r="A7667" s="224" t="s">
        <v>14103</v>
      </c>
      <c r="B7667" s="225" t="s">
        <v>14104</v>
      </c>
      <c r="C7667" s="224" t="s">
        <v>51</v>
      </c>
      <c r="D7667" s="226">
        <v>1743.5</v>
      </c>
    </row>
    <row r="7668" spans="1:4" x14ac:dyDescent="0.2">
      <c r="A7668" s="224" t="s">
        <v>14105</v>
      </c>
      <c r="B7668" s="225" t="s">
        <v>14104</v>
      </c>
      <c r="C7668" s="224" t="s">
        <v>51</v>
      </c>
      <c r="D7668" s="226">
        <v>1743.5</v>
      </c>
    </row>
    <row r="7669" spans="1:4" x14ac:dyDescent="0.2">
      <c r="A7669" s="224" t="s">
        <v>14106</v>
      </c>
      <c r="B7669" s="225" t="s">
        <v>14107</v>
      </c>
      <c r="C7669" s="224" t="s">
        <v>51</v>
      </c>
      <c r="D7669" s="226">
        <v>180</v>
      </c>
    </row>
    <row r="7670" spans="1:4" x14ac:dyDescent="0.2">
      <c r="A7670" s="224" t="s">
        <v>14108</v>
      </c>
      <c r="B7670" s="225" t="s">
        <v>14107</v>
      </c>
      <c r="C7670" s="224" t="s">
        <v>51</v>
      </c>
      <c r="D7670" s="226">
        <v>180</v>
      </c>
    </row>
    <row r="7671" spans="1:4" x14ac:dyDescent="0.2">
      <c r="A7671" s="224" t="s">
        <v>14109</v>
      </c>
      <c r="B7671" s="225" t="s">
        <v>14110</v>
      </c>
      <c r="C7671" s="224" t="s">
        <v>51</v>
      </c>
      <c r="D7671" s="226">
        <v>197.9</v>
      </c>
    </row>
    <row r="7672" spans="1:4" x14ac:dyDescent="0.2">
      <c r="A7672" s="224" t="s">
        <v>14111</v>
      </c>
      <c r="B7672" s="225" t="s">
        <v>14110</v>
      </c>
      <c r="C7672" s="224" t="s">
        <v>51</v>
      </c>
      <c r="D7672" s="226">
        <v>197.9</v>
      </c>
    </row>
    <row r="7673" spans="1:4" x14ac:dyDescent="0.2">
      <c r="A7673" s="224" t="s">
        <v>14112</v>
      </c>
      <c r="B7673" s="225" t="s">
        <v>14113</v>
      </c>
      <c r="C7673" s="224" t="s">
        <v>51</v>
      </c>
      <c r="D7673" s="226">
        <v>271.02999999999997</v>
      </c>
    </row>
    <row r="7674" spans="1:4" x14ac:dyDescent="0.2">
      <c r="A7674" s="224" t="s">
        <v>14114</v>
      </c>
      <c r="B7674" s="225" t="s">
        <v>14113</v>
      </c>
      <c r="C7674" s="224" t="s">
        <v>51</v>
      </c>
      <c r="D7674" s="226">
        <v>271.02999999999997</v>
      </c>
    </row>
    <row r="7675" spans="1:4" x14ac:dyDescent="0.2">
      <c r="A7675" s="224" t="s">
        <v>14115</v>
      </c>
      <c r="B7675" s="225" t="s">
        <v>14116</v>
      </c>
      <c r="C7675" s="224" t="s">
        <v>51</v>
      </c>
      <c r="D7675" s="226">
        <v>336.61</v>
      </c>
    </row>
    <row r="7676" spans="1:4" x14ac:dyDescent="0.2">
      <c r="A7676" s="224" t="s">
        <v>14117</v>
      </c>
      <c r="B7676" s="225" t="s">
        <v>14116</v>
      </c>
      <c r="C7676" s="224" t="s">
        <v>51</v>
      </c>
      <c r="D7676" s="226">
        <v>336.61</v>
      </c>
    </row>
    <row r="7677" spans="1:4" x14ac:dyDescent="0.2">
      <c r="A7677" s="224" t="s">
        <v>14118</v>
      </c>
      <c r="B7677" s="225" t="s">
        <v>14119</v>
      </c>
      <c r="C7677" s="224" t="s">
        <v>51</v>
      </c>
      <c r="D7677" s="226">
        <v>478</v>
      </c>
    </row>
    <row r="7678" spans="1:4" x14ac:dyDescent="0.2">
      <c r="A7678" s="224" t="s">
        <v>14120</v>
      </c>
      <c r="B7678" s="225" t="s">
        <v>14119</v>
      </c>
      <c r="C7678" s="224" t="s">
        <v>51</v>
      </c>
      <c r="D7678" s="226">
        <v>478</v>
      </c>
    </row>
    <row r="7679" spans="1:4" x14ac:dyDescent="0.2">
      <c r="A7679" s="224" t="s">
        <v>14121</v>
      </c>
      <c r="B7679" s="225" t="s">
        <v>14122</v>
      </c>
      <c r="C7679" s="224" t="s">
        <v>51</v>
      </c>
      <c r="D7679" s="226">
        <v>617.12</v>
      </c>
    </row>
    <row r="7680" spans="1:4" x14ac:dyDescent="0.2">
      <c r="A7680" s="224" t="s">
        <v>14123</v>
      </c>
      <c r="B7680" s="225" t="s">
        <v>14122</v>
      </c>
      <c r="C7680" s="224" t="s">
        <v>51</v>
      </c>
      <c r="D7680" s="226">
        <v>617.12</v>
      </c>
    </row>
    <row r="7681" spans="1:4" x14ac:dyDescent="0.2">
      <c r="A7681" s="224" t="s">
        <v>14124</v>
      </c>
      <c r="B7681" s="225" t="s">
        <v>14125</v>
      </c>
      <c r="C7681" s="224" t="s">
        <v>51</v>
      </c>
      <c r="D7681" s="226">
        <v>760</v>
      </c>
    </row>
    <row r="7682" spans="1:4" x14ac:dyDescent="0.2">
      <c r="A7682" s="224" t="s">
        <v>14126</v>
      </c>
      <c r="B7682" s="225" t="s">
        <v>14125</v>
      </c>
      <c r="C7682" s="224" t="s">
        <v>51</v>
      </c>
      <c r="D7682" s="226">
        <v>760</v>
      </c>
    </row>
    <row r="7683" spans="1:4" x14ac:dyDescent="0.2">
      <c r="A7683" s="224" t="s">
        <v>14127</v>
      </c>
      <c r="B7683" s="225" t="s">
        <v>14128</v>
      </c>
      <c r="C7683" s="224" t="s">
        <v>51</v>
      </c>
      <c r="D7683" s="226">
        <v>904</v>
      </c>
    </row>
    <row r="7684" spans="1:4" x14ac:dyDescent="0.2">
      <c r="A7684" s="224" t="s">
        <v>14129</v>
      </c>
      <c r="B7684" s="225" t="s">
        <v>14128</v>
      </c>
      <c r="C7684" s="224" t="s">
        <v>51</v>
      </c>
      <c r="D7684" s="226">
        <v>904</v>
      </c>
    </row>
    <row r="7685" spans="1:4" x14ac:dyDescent="0.2">
      <c r="A7685" s="224" t="s">
        <v>14130</v>
      </c>
      <c r="B7685" s="225" t="s">
        <v>14131</v>
      </c>
      <c r="C7685" s="224" t="s">
        <v>51</v>
      </c>
      <c r="D7685" s="226">
        <v>1249.3</v>
      </c>
    </row>
    <row r="7686" spans="1:4" x14ac:dyDescent="0.2">
      <c r="A7686" s="224" t="s">
        <v>14132</v>
      </c>
      <c r="B7686" s="225" t="s">
        <v>14131</v>
      </c>
      <c r="C7686" s="224" t="s">
        <v>51</v>
      </c>
      <c r="D7686" s="226">
        <v>1249.3</v>
      </c>
    </row>
    <row r="7687" spans="1:4" x14ac:dyDescent="0.2">
      <c r="A7687" s="224" t="s">
        <v>14133</v>
      </c>
      <c r="B7687" s="225" t="s">
        <v>14134</v>
      </c>
      <c r="C7687" s="224" t="s">
        <v>51</v>
      </c>
      <c r="D7687" s="226">
        <v>1675</v>
      </c>
    </row>
    <row r="7688" spans="1:4" x14ac:dyDescent="0.2">
      <c r="A7688" s="224" t="s">
        <v>14135</v>
      </c>
      <c r="B7688" s="225" t="s">
        <v>14134</v>
      </c>
      <c r="C7688" s="224" t="s">
        <v>51</v>
      </c>
      <c r="D7688" s="226">
        <v>1675</v>
      </c>
    </row>
    <row r="7689" spans="1:4" x14ac:dyDescent="0.2">
      <c r="A7689" s="224" t="s">
        <v>14136</v>
      </c>
      <c r="B7689" s="225" t="s">
        <v>14137</v>
      </c>
      <c r="C7689" s="224" t="s">
        <v>51</v>
      </c>
      <c r="D7689" s="226">
        <v>226.28</v>
      </c>
    </row>
    <row r="7690" spans="1:4" x14ac:dyDescent="0.2">
      <c r="A7690" s="224" t="s">
        <v>14138</v>
      </c>
      <c r="B7690" s="225" t="s">
        <v>14137</v>
      </c>
      <c r="C7690" s="224" t="s">
        <v>51</v>
      </c>
      <c r="D7690" s="226">
        <v>226.28</v>
      </c>
    </row>
    <row r="7691" spans="1:4" x14ac:dyDescent="0.2">
      <c r="A7691" s="224" t="s">
        <v>14139</v>
      </c>
      <c r="B7691" s="225" t="s">
        <v>14140</v>
      </c>
      <c r="C7691" s="224" t="s">
        <v>51</v>
      </c>
      <c r="D7691" s="226">
        <v>241</v>
      </c>
    </row>
    <row r="7692" spans="1:4" x14ac:dyDescent="0.2">
      <c r="A7692" s="224" t="s">
        <v>14141</v>
      </c>
      <c r="B7692" s="225" t="s">
        <v>14140</v>
      </c>
      <c r="C7692" s="224" t="s">
        <v>51</v>
      </c>
      <c r="D7692" s="226">
        <v>241</v>
      </c>
    </row>
    <row r="7693" spans="1:4" x14ac:dyDescent="0.2">
      <c r="A7693" s="224" t="s">
        <v>14142</v>
      </c>
      <c r="B7693" s="225" t="s">
        <v>14143</v>
      </c>
      <c r="C7693" s="224" t="s">
        <v>51</v>
      </c>
      <c r="D7693" s="226">
        <v>311.93</v>
      </c>
    </row>
    <row r="7694" spans="1:4" x14ac:dyDescent="0.2">
      <c r="A7694" s="224" t="s">
        <v>14144</v>
      </c>
      <c r="B7694" s="225" t="s">
        <v>14143</v>
      </c>
      <c r="C7694" s="224" t="s">
        <v>51</v>
      </c>
      <c r="D7694" s="226">
        <v>311.93</v>
      </c>
    </row>
    <row r="7695" spans="1:4" x14ac:dyDescent="0.2">
      <c r="A7695" s="224" t="s">
        <v>14145</v>
      </c>
      <c r="B7695" s="225" t="s">
        <v>14146</v>
      </c>
      <c r="C7695" s="224" t="s">
        <v>51</v>
      </c>
      <c r="D7695" s="226">
        <v>378</v>
      </c>
    </row>
    <row r="7696" spans="1:4" x14ac:dyDescent="0.2">
      <c r="A7696" s="224" t="s">
        <v>14147</v>
      </c>
      <c r="B7696" s="225" t="s">
        <v>14146</v>
      </c>
      <c r="C7696" s="224" t="s">
        <v>51</v>
      </c>
      <c r="D7696" s="226">
        <v>378</v>
      </c>
    </row>
    <row r="7697" spans="1:4" x14ac:dyDescent="0.2">
      <c r="A7697" s="224" t="s">
        <v>14148</v>
      </c>
      <c r="B7697" s="225" t="s">
        <v>14149</v>
      </c>
      <c r="C7697" s="224" t="s">
        <v>51</v>
      </c>
      <c r="D7697" s="226">
        <v>546.17999999999995</v>
      </c>
    </row>
    <row r="7698" spans="1:4" x14ac:dyDescent="0.2">
      <c r="A7698" s="224" t="s">
        <v>14150</v>
      </c>
      <c r="B7698" s="225" t="s">
        <v>14149</v>
      </c>
      <c r="C7698" s="224" t="s">
        <v>51</v>
      </c>
      <c r="D7698" s="226">
        <v>546.17999999999995</v>
      </c>
    </row>
    <row r="7699" spans="1:4" x14ac:dyDescent="0.2">
      <c r="A7699" s="224" t="s">
        <v>14151</v>
      </c>
      <c r="B7699" s="225" t="s">
        <v>14152</v>
      </c>
      <c r="C7699" s="224" t="s">
        <v>51</v>
      </c>
      <c r="D7699" s="226">
        <v>673.29</v>
      </c>
    </row>
    <row r="7700" spans="1:4" x14ac:dyDescent="0.2">
      <c r="A7700" s="224" t="s">
        <v>14153</v>
      </c>
      <c r="B7700" s="225" t="s">
        <v>14152</v>
      </c>
      <c r="C7700" s="224" t="s">
        <v>51</v>
      </c>
      <c r="D7700" s="226">
        <v>673.29</v>
      </c>
    </row>
    <row r="7701" spans="1:4" x14ac:dyDescent="0.2">
      <c r="A7701" s="224" t="s">
        <v>14154</v>
      </c>
      <c r="B7701" s="225" t="s">
        <v>14155</v>
      </c>
      <c r="C7701" s="224" t="s">
        <v>51</v>
      </c>
      <c r="D7701" s="226">
        <v>1111</v>
      </c>
    </row>
    <row r="7702" spans="1:4" x14ac:dyDescent="0.2">
      <c r="A7702" s="224" t="s">
        <v>14156</v>
      </c>
      <c r="B7702" s="225" t="s">
        <v>14155</v>
      </c>
      <c r="C7702" s="224" t="s">
        <v>51</v>
      </c>
      <c r="D7702" s="226">
        <v>1111</v>
      </c>
    </row>
    <row r="7703" spans="1:4" x14ac:dyDescent="0.2">
      <c r="A7703" s="224" t="s">
        <v>14157</v>
      </c>
      <c r="B7703" s="225" t="s">
        <v>14158</v>
      </c>
      <c r="C7703" s="224" t="s">
        <v>51</v>
      </c>
      <c r="D7703" s="226">
        <v>1620.8</v>
      </c>
    </row>
    <row r="7704" spans="1:4" x14ac:dyDescent="0.2">
      <c r="A7704" s="224" t="s">
        <v>14159</v>
      </c>
      <c r="B7704" s="225" t="s">
        <v>14158</v>
      </c>
      <c r="C7704" s="224" t="s">
        <v>51</v>
      </c>
      <c r="D7704" s="226">
        <v>1620.8</v>
      </c>
    </row>
    <row r="7705" spans="1:4" x14ac:dyDescent="0.2">
      <c r="A7705" s="224" t="s">
        <v>14160</v>
      </c>
      <c r="B7705" s="225" t="s">
        <v>14161</v>
      </c>
      <c r="C7705" s="224" t="s">
        <v>51</v>
      </c>
      <c r="D7705" s="226">
        <v>2086</v>
      </c>
    </row>
    <row r="7706" spans="1:4" x14ac:dyDescent="0.2">
      <c r="A7706" s="224" t="s">
        <v>14162</v>
      </c>
      <c r="B7706" s="225" t="s">
        <v>14161</v>
      </c>
      <c r="C7706" s="224" t="s">
        <v>51</v>
      </c>
      <c r="D7706" s="226">
        <v>2086</v>
      </c>
    </row>
    <row r="7707" spans="1:4" x14ac:dyDescent="0.2">
      <c r="A7707" s="224" t="s">
        <v>14163</v>
      </c>
      <c r="B7707" s="225" t="s">
        <v>14164</v>
      </c>
      <c r="C7707" s="224" t="s">
        <v>51</v>
      </c>
      <c r="D7707" s="226">
        <v>286</v>
      </c>
    </row>
    <row r="7708" spans="1:4" x14ac:dyDescent="0.2">
      <c r="A7708" s="224" t="s">
        <v>14165</v>
      </c>
      <c r="B7708" s="225" t="s">
        <v>14164</v>
      </c>
      <c r="C7708" s="224" t="s">
        <v>51</v>
      </c>
      <c r="D7708" s="226">
        <v>286</v>
      </c>
    </row>
    <row r="7709" spans="1:4" x14ac:dyDescent="0.2">
      <c r="A7709" s="224" t="s">
        <v>14166</v>
      </c>
      <c r="B7709" s="225" t="s">
        <v>14167</v>
      </c>
      <c r="C7709" s="224" t="s">
        <v>51</v>
      </c>
      <c r="D7709" s="226">
        <v>347</v>
      </c>
    </row>
    <row r="7710" spans="1:4" x14ac:dyDescent="0.2">
      <c r="A7710" s="224" t="s">
        <v>14168</v>
      </c>
      <c r="B7710" s="225" t="s">
        <v>14167</v>
      </c>
      <c r="C7710" s="224" t="s">
        <v>51</v>
      </c>
      <c r="D7710" s="226">
        <v>347</v>
      </c>
    </row>
    <row r="7711" spans="1:4" x14ac:dyDescent="0.2">
      <c r="A7711" s="224" t="s">
        <v>14169</v>
      </c>
      <c r="B7711" s="225" t="s">
        <v>14170</v>
      </c>
      <c r="C7711" s="224" t="s">
        <v>51</v>
      </c>
      <c r="D7711" s="226">
        <v>419</v>
      </c>
    </row>
    <row r="7712" spans="1:4" x14ac:dyDescent="0.2">
      <c r="A7712" s="224" t="s">
        <v>14171</v>
      </c>
      <c r="B7712" s="225" t="s">
        <v>14170</v>
      </c>
      <c r="C7712" s="224" t="s">
        <v>51</v>
      </c>
      <c r="D7712" s="226">
        <v>419</v>
      </c>
    </row>
    <row r="7713" spans="1:4" x14ac:dyDescent="0.2">
      <c r="A7713" s="224" t="s">
        <v>14172</v>
      </c>
      <c r="B7713" s="225" t="s">
        <v>14173</v>
      </c>
      <c r="C7713" s="224" t="s">
        <v>51</v>
      </c>
      <c r="D7713" s="226">
        <v>468</v>
      </c>
    </row>
    <row r="7714" spans="1:4" x14ac:dyDescent="0.2">
      <c r="A7714" s="224" t="s">
        <v>14174</v>
      </c>
      <c r="B7714" s="225" t="s">
        <v>14173</v>
      </c>
      <c r="C7714" s="224" t="s">
        <v>51</v>
      </c>
      <c r="D7714" s="226">
        <v>468</v>
      </c>
    </row>
    <row r="7715" spans="1:4" x14ac:dyDescent="0.2">
      <c r="A7715" s="224" t="s">
        <v>14175</v>
      </c>
      <c r="B7715" s="225" t="s">
        <v>14176</v>
      </c>
      <c r="C7715" s="224" t="s">
        <v>51</v>
      </c>
      <c r="D7715" s="226">
        <v>674</v>
      </c>
    </row>
    <row r="7716" spans="1:4" x14ac:dyDescent="0.2">
      <c r="A7716" s="224" t="s">
        <v>14177</v>
      </c>
      <c r="B7716" s="225" t="s">
        <v>14176</v>
      </c>
      <c r="C7716" s="224" t="s">
        <v>51</v>
      </c>
      <c r="D7716" s="226">
        <v>674</v>
      </c>
    </row>
    <row r="7717" spans="1:4" x14ac:dyDescent="0.2">
      <c r="A7717" s="224" t="s">
        <v>14178</v>
      </c>
      <c r="B7717" s="225" t="s">
        <v>14179</v>
      </c>
      <c r="C7717" s="224" t="s">
        <v>51</v>
      </c>
      <c r="D7717" s="226">
        <v>851</v>
      </c>
    </row>
    <row r="7718" spans="1:4" x14ac:dyDescent="0.2">
      <c r="A7718" s="224" t="s">
        <v>14180</v>
      </c>
      <c r="B7718" s="225" t="s">
        <v>14179</v>
      </c>
      <c r="C7718" s="224" t="s">
        <v>51</v>
      </c>
      <c r="D7718" s="226">
        <v>851</v>
      </c>
    </row>
    <row r="7719" spans="1:4" x14ac:dyDescent="0.2">
      <c r="A7719" s="224" t="s">
        <v>14181</v>
      </c>
      <c r="B7719" s="225" t="s">
        <v>14182</v>
      </c>
      <c r="C7719" s="224" t="s">
        <v>51</v>
      </c>
      <c r="D7719" s="226">
        <v>1011</v>
      </c>
    </row>
    <row r="7720" spans="1:4" x14ac:dyDescent="0.2">
      <c r="A7720" s="224" t="s">
        <v>14183</v>
      </c>
      <c r="B7720" s="225" t="s">
        <v>14182</v>
      </c>
      <c r="C7720" s="224" t="s">
        <v>51</v>
      </c>
      <c r="D7720" s="226">
        <v>1011</v>
      </c>
    </row>
    <row r="7721" spans="1:4" x14ac:dyDescent="0.2">
      <c r="A7721" s="224" t="s">
        <v>14184</v>
      </c>
      <c r="B7721" s="225" t="s">
        <v>14185</v>
      </c>
      <c r="C7721" s="224" t="s">
        <v>51</v>
      </c>
      <c r="D7721" s="226">
        <v>1368</v>
      </c>
    </row>
    <row r="7722" spans="1:4" x14ac:dyDescent="0.2">
      <c r="A7722" s="224" t="s">
        <v>14186</v>
      </c>
      <c r="B7722" s="225" t="s">
        <v>14185</v>
      </c>
      <c r="C7722" s="224" t="s">
        <v>51</v>
      </c>
      <c r="D7722" s="226">
        <v>1368</v>
      </c>
    </row>
    <row r="7723" spans="1:4" x14ac:dyDescent="0.2">
      <c r="A7723" s="224" t="s">
        <v>14187</v>
      </c>
      <c r="B7723" s="225" t="s">
        <v>14188</v>
      </c>
      <c r="C7723" s="224" t="s">
        <v>51</v>
      </c>
      <c r="D7723" s="226">
        <v>2066</v>
      </c>
    </row>
    <row r="7724" spans="1:4" x14ac:dyDescent="0.2">
      <c r="A7724" s="224" t="s">
        <v>14189</v>
      </c>
      <c r="B7724" s="225" t="s">
        <v>14188</v>
      </c>
      <c r="C7724" s="224" t="s">
        <v>51</v>
      </c>
      <c r="D7724" s="226">
        <v>2066</v>
      </c>
    </row>
    <row r="7725" spans="1:4" x14ac:dyDescent="0.2">
      <c r="A7725" s="224" t="s">
        <v>14190</v>
      </c>
      <c r="B7725" s="225" t="s">
        <v>14191</v>
      </c>
      <c r="C7725" s="224" t="s">
        <v>51</v>
      </c>
      <c r="D7725" s="226">
        <v>2540</v>
      </c>
    </row>
    <row r="7726" spans="1:4" x14ac:dyDescent="0.2">
      <c r="A7726" s="224" t="s">
        <v>14192</v>
      </c>
      <c r="B7726" s="225" t="s">
        <v>14191</v>
      </c>
      <c r="C7726" s="224" t="s">
        <v>51</v>
      </c>
      <c r="D7726" s="226">
        <v>2540</v>
      </c>
    </row>
    <row r="7727" spans="1:4" x14ac:dyDescent="0.2">
      <c r="A7727" s="224" t="s">
        <v>14193</v>
      </c>
      <c r="B7727" s="225" t="s">
        <v>14194</v>
      </c>
      <c r="C7727" s="224" t="s">
        <v>51</v>
      </c>
      <c r="D7727" s="226">
        <v>19.07</v>
      </c>
    </row>
    <row r="7728" spans="1:4" x14ac:dyDescent="0.2">
      <c r="A7728" s="224" t="s">
        <v>14195</v>
      </c>
      <c r="B7728" s="225" t="s">
        <v>14194</v>
      </c>
      <c r="C7728" s="224" t="s">
        <v>51</v>
      </c>
      <c r="D7728" s="226">
        <v>19.07</v>
      </c>
    </row>
    <row r="7729" spans="1:4" x14ac:dyDescent="0.2">
      <c r="A7729" s="224" t="s">
        <v>14196</v>
      </c>
      <c r="B7729" s="225" t="s">
        <v>14197</v>
      </c>
      <c r="C7729" s="224" t="s">
        <v>51</v>
      </c>
      <c r="D7729" s="226">
        <v>37.82</v>
      </c>
    </row>
    <row r="7730" spans="1:4" x14ac:dyDescent="0.2">
      <c r="A7730" s="224" t="s">
        <v>14198</v>
      </c>
      <c r="B7730" s="225" t="s">
        <v>14197</v>
      </c>
      <c r="C7730" s="224" t="s">
        <v>51</v>
      </c>
      <c r="D7730" s="226">
        <v>37.82</v>
      </c>
    </row>
    <row r="7731" spans="1:4" x14ac:dyDescent="0.2">
      <c r="A7731" s="224" t="s">
        <v>14199</v>
      </c>
      <c r="B7731" s="225" t="s">
        <v>14200</v>
      </c>
      <c r="C7731" s="224" t="s">
        <v>51</v>
      </c>
      <c r="D7731" s="226">
        <v>63.49</v>
      </c>
    </row>
    <row r="7732" spans="1:4" x14ac:dyDescent="0.2">
      <c r="A7732" s="224" t="s">
        <v>14201</v>
      </c>
      <c r="B7732" s="225" t="s">
        <v>14200</v>
      </c>
      <c r="C7732" s="224" t="s">
        <v>51</v>
      </c>
      <c r="D7732" s="226">
        <v>63.49</v>
      </c>
    </row>
    <row r="7733" spans="1:4" x14ac:dyDescent="0.2">
      <c r="A7733" s="224" t="s">
        <v>14202</v>
      </c>
      <c r="B7733" s="225" t="s">
        <v>14203</v>
      </c>
      <c r="C7733" s="224" t="s">
        <v>51</v>
      </c>
      <c r="D7733" s="226">
        <v>23.36</v>
      </c>
    </row>
    <row r="7734" spans="1:4" x14ac:dyDescent="0.2">
      <c r="A7734" s="224" t="s">
        <v>14204</v>
      </c>
      <c r="B7734" s="225" t="s">
        <v>14203</v>
      </c>
      <c r="C7734" s="224" t="s">
        <v>51</v>
      </c>
      <c r="D7734" s="226">
        <v>23.36</v>
      </c>
    </row>
    <row r="7735" spans="1:4" x14ac:dyDescent="0.2">
      <c r="A7735" s="224" t="s">
        <v>14205</v>
      </c>
      <c r="B7735" s="225" t="s">
        <v>14206</v>
      </c>
      <c r="C7735" s="224" t="s">
        <v>51</v>
      </c>
      <c r="D7735" s="226">
        <v>47.43</v>
      </c>
    </row>
    <row r="7736" spans="1:4" x14ac:dyDescent="0.2">
      <c r="A7736" s="224" t="s">
        <v>14207</v>
      </c>
      <c r="B7736" s="225" t="s">
        <v>14206</v>
      </c>
      <c r="C7736" s="224" t="s">
        <v>51</v>
      </c>
      <c r="D7736" s="226">
        <v>47.43</v>
      </c>
    </row>
    <row r="7737" spans="1:4" x14ac:dyDescent="0.2">
      <c r="A7737" s="224" t="s">
        <v>14208</v>
      </c>
      <c r="B7737" s="225" t="s">
        <v>14209</v>
      </c>
      <c r="C7737" s="224" t="s">
        <v>51</v>
      </c>
      <c r="D7737" s="226">
        <v>78.84</v>
      </c>
    </row>
    <row r="7738" spans="1:4" x14ac:dyDescent="0.2">
      <c r="A7738" s="224" t="s">
        <v>14210</v>
      </c>
      <c r="B7738" s="225" t="s">
        <v>14209</v>
      </c>
      <c r="C7738" s="224" t="s">
        <v>51</v>
      </c>
      <c r="D7738" s="226">
        <v>78.84</v>
      </c>
    </row>
    <row r="7739" spans="1:4" x14ac:dyDescent="0.2">
      <c r="A7739" s="224" t="s">
        <v>14211</v>
      </c>
      <c r="B7739" s="225" t="s">
        <v>14212</v>
      </c>
      <c r="C7739" s="224" t="s">
        <v>45</v>
      </c>
      <c r="D7739" s="226">
        <v>19.239999999999998</v>
      </c>
    </row>
    <row r="7740" spans="1:4" x14ac:dyDescent="0.2">
      <c r="A7740" s="224" t="s">
        <v>14213</v>
      </c>
      <c r="B7740" s="225" t="s">
        <v>14212</v>
      </c>
      <c r="C7740" s="224" t="s">
        <v>45</v>
      </c>
      <c r="D7740" s="226">
        <v>19.239999999999998</v>
      </c>
    </row>
    <row r="7741" spans="1:4" x14ac:dyDescent="0.2">
      <c r="A7741" s="224" t="s">
        <v>14214</v>
      </c>
      <c r="B7741" s="225" t="s">
        <v>14215</v>
      </c>
      <c r="C7741" s="224" t="s">
        <v>45</v>
      </c>
      <c r="D7741" s="226">
        <v>35.29</v>
      </c>
    </row>
    <row r="7742" spans="1:4" x14ac:dyDescent="0.2">
      <c r="A7742" s="224" t="s">
        <v>14216</v>
      </c>
      <c r="B7742" s="225" t="s">
        <v>14215</v>
      </c>
      <c r="C7742" s="224" t="s">
        <v>45</v>
      </c>
      <c r="D7742" s="226">
        <v>35.29</v>
      </c>
    </row>
    <row r="7743" spans="1:4" x14ac:dyDescent="0.2">
      <c r="A7743" s="224" t="s">
        <v>14217</v>
      </c>
      <c r="B7743" s="225" t="s">
        <v>14218</v>
      </c>
      <c r="C7743" s="224" t="s">
        <v>45</v>
      </c>
      <c r="D7743" s="226">
        <v>52.72</v>
      </c>
    </row>
    <row r="7744" spans="1:4" x14ac:dyDescent="0.2">
      <c r="A7744" s="224" t="s">
        <v>14219</v>
      </c>
      <c r="B7744" s="225" t="s">
        <v>14218</v>
      </c>
      <c r="C7744" s="224" t="s">
        <v>45</v>
      </c>
      <c r="D7744" s="226">
        <v>52.72</v>
      </c>
    </row>
    <row r="7745" spans="1:4" x14ac:dyDescent="0.2">
      <c r="A7745" s="224" t="s">
        <v>14220</v>
      </c>
      <c r="B7745" s="225" t="s">
        <v>14221</v>
      </c>
      <c r="C7745" s="224" t="s">
        <v>45</v>
      </c>
      <c r="D7745" s="226">
        <v>8.4499999999999993</v>
      </c>
    </row>
    <row r="7746" spans="1:4" x14ac:dyDescent="0.2">
      <c r="A7746" s="224" t="s">
        <v>14222</v>
      </c>
      <c r="B7746" s="225" t="s">
        <v>14221</v>
      </c>
      <c r="C7746" s="224" t="s">
        <v>45</v>
      </c>
      <c r="D7746" s="226">
        <v>8.4499999999999993</v>
      </c>
    </row>
    <row r="7747" spans="1:4" x14ac:dyDescent="0.2">
      <c r="A7747" s="224" t="s">
        <v>14223</v>
      </c>
      <c r="B7747" s="225" t="s">
        <v>14224</v>
      </c>
      <c r="C7747" s="224" t="s">
        <v>45</v>
      </c>
      <c r="D7747" s="226">
        <v>8.49</v>
      </c>
    </row>
    <row r="7748" spans="1:4" x14ac:dyDescent="0.2">
      <c r="A7748" s="224" t="s">
        <v>14225</v>
      </c>
      <c r="B7748" s="225" t="s">
        <v>14224</v>
      </c>
      <c r="C7748" s="224" t="s">
        <v>45</v>
      </c>
      <c r="D7748" s="226">
        <v>8.49</v>
      </c>
    </row>
    <row r="7749" spans="1:4" x14ac:dyDescent="0.2">
      <c r="A7749" s="224" t="s">
        <v>14226</v>
      </c>
      <c r="B7749" s="225" t="s">
        <v>14227</v>
      </c>
      <c r="C7749" s="224" t="s">
        <v>45</v>
      </c>
      <c r="D7749" s="226">
        <v>16.77</v>
      </c>
    </row>
    <row r="7750" spans="1:4" x14ac:dyDescent="0.2">
      <c r="A7750" s="224" t="s">
        <v>14228</v>
      </c>
      <c r="B7750" s="225" t="s">
        <v>14227</v>
      </c>
      <c r="C7750" s="224" t="s">
        <v>45</v>
      </c>
      <c r="D7750" s="226">
        <v>16.77</v>
      </c>
    </row>
    <row r="7751" spans="1:4" x14ac:dyDescent="0.2">
      <c r="A7751" s="224" t="s">
        <v>14229</v>
      </c>
      <c r="B7751" s="225" t="s">
        <v>14230</v>
      </c>
      <c r="C7751" s="224" t="s">
        <v>45</v>
      </c>
      <c r="D7751" s="226">
        <v>29.77</v>
      </c>
    </row>
    <row r="7752" spans="1:4" x14ac:dyDescent="0.2">
      <c r="A7752" s="224" t="s">
        <v>14231</v>
      </c>
      <c r="B7752" s="225" t="s">
        <v>14230</v>
      </c>
      <c r="C7752" s="224" t="s">
        <v>45</v>
      </c>
      <c r="D7752" s="226">
        <v>29.77</v>
      </c>
    </row>
    <row r="7753" spans="1:4" x14ac:dyDescent="0.2">
      <c r="A7753" s="224" t="s">
        <v>14232</v>
      </c>
      <c r="B7753" s="225" t="s">
        <v>14233</v>
      </c>
      <c r="C7753" s="224" t="s">
        <v>45</v>
      </c>
      <c r="D7753" s="226">
        <v>36.770000000000003</v>
      </c>
    </row>
    <row r="7754" spans="1:4" x14ac:dyDescent="0.2">
      <c r="A7754" s="224" t="s">
        <v>14234</v>
      </c>
      <c r="B7754" s="225" t="s">
        <v>14233</v>
      </c>
      <c r="C7754" s="224" t="s">
        <v>45</v>
      </c>
      <c r="D7754" s="226">
        <v>36.770000000000003</v>
      </c>
    </row>
    <row r="7755" spans="1:4" x14ac:dyDescent="0.2">
      <c r="A7755" s="224" t="s">
        <v>14235</v>
      </c>
      <c r="B7755" s="225" t="s">
        <v>14236</v>
      </c>
      <c r="C7755" s="224" t="s">
        <v>45</v>
      </c>
      <c r="D7755" s="226">
        <v>66.790000000000006</v>
      </c>
    </row>
    <row r="7756" spans="1:4" x14ac:dyDescent="0.2">
      <c r="A7756" s="224" t="s">
        <v>14237</v>
      </c>
      <c r="B7756" s="225" t="s">
        <v>14236</v>
      </c>
      <c r="C7756" s="224" t="s">
        <v>45</v>
      </c>
      <c r="D7756" s="226">
        <v>66.790000000000006</v>
      </c>
    </row>
    <row r="7757" spans="1:4" x14ac:dyDescent="0.2">
      <c r="A7757" s="224" t="s">
        <v>14238</v>
      </c>
      <c r="B7757" s="225" t="s">
        <v>14239</v>
      </c>
      <c r="C7757" s="224" t="s">
        <v>45</v>
      </c>
      <c r="D7757" s="226">
        <v>89.51</v>
      </c>
    </row>
    <row r="7758" spans="1:4" x14ac:dyDescent="0.2">
      <c r="A7758" s="224" t="s">
        <v>14240</v>
      </c>
      <c r="B7758" s="225" t="s">
        <v>14239</v>
      </c>
      <c r="C7758" s="224" t="s">
        <v>45</v>
      </c>
      <c r="D7758" s="226">
        <v>89.51</v>
      </c>
    </row>
    <row r="7759" spans="1:4" x14ac:dyDescent="0.2">
      <c r="A7759" s="224" t="s">
        <v>14241</v>
      </c>
      <c r="B7759" s="225" t="s">
        <v>14242</v>
      </c>
      <c r="C7759" s="224" t="s">
        <v>45</v>
      </c>
      <c r="D7759" s="226">
        <v>213.44</v>
      </c>
    </row>
    <row r="7760" spans="1:4" x14ac:dyDescent="0.2">
      <c r="A7760" s="224" t="s">
        <v>14243</v>
      </c>
      <c r="B7760" s="225" t="s">
        <v>14242</v>
      </c>
      <c r="C7760" s="224" t="s">
        <v>45</v>
      </c>
      <c r="D7760" s="226">
        <v>213.44</v>
      </c>
    </row>
    <row r="7761" spans="1:4" x14ac:dyDescent="0.2">
      <c r="A7761" s="224" t="s">
        <v>14244</v>
      </c>
      <c r="B7761" s="225" t="s">
        <v>14245</v>
      </c>
      <c r="C7761" s="224" t="s">
        <v>45</v>
      </c>
      <c r="D7761" s="226">
        <v>27.08</v>
      </c>
    </row>
    <row r="7762" spans="1:4" x14ac:dyDescent="0.2">
      <c r="A7762" s="224" t="s">
        <v>14246</v>
      </c>
      <c r="B7762" s="225" t="s">
        <v>14245</v>
      </c>
      <c r="C7762" s="224" t="s">
        <v>45</v>
      </c>
      <c r="D7762" s="226">
        <v>27.08</v>
      </c>
    </row>
    <row r="7763" spans="1:4" x14ac:dyDescent="0.2">
      <c r="A7763" s="224" t="s">
        <v>14247</v>
      </c>
      <c r="B7763" s="225" t="s">
        <v>14248</v>
      </c>
      <c r="C7763" s="224" t="s">
        <v>45</v>
      </c>
      <c r="D7763" s="226">
        <v>50.98</v>
      </c>
    </row>
    <row r="7764" spans="1:4" x14ac:dyDescent="0.2">
      <c r="A7764" s="224" t="s">
        <v>14249</v>
      </c>
      <c r="B7764" s="225" t="s">
        <v>14248</v>
      </c>
      <c r="C7764" s="224" t="s">
        <v>45</v>
      </c>
      <c r="D7764" s="226">
        <v>50.98</v>
      </c>
    </row>
    <row r="7765" spans="1:4" x14ac:dyDescent="0.2">
      <c r="A7765" s="224" t="s">
        <v>14250</v>
      </c>
      <c r="B7765" s="225" t="s">
        <v>14251</v>
      </c>
      <c r="C7765" s="224" t="s">
        <v>45</v>
      </c>
      <c r="D7765" s="226">
        <v>98.7</v>
      </c>
    </row>
    <row r="7766" spans="1:4" x14ac:dyDescent="0.2">
      <c r="A7766" s="224" t="s">
        <v>14252</v>
      </c>
      <c r="B7766" s="225" t="s">
        <v>14251</v>
      </c>
      <c r="C7766" s="224" t="s">
        <v>45</v>
      </c>
      <c r="D7766" s="226">
        <v>98.7</v>
      </c>
    </row>
    <row r="7767" spans="1:4" x14ac:dyDescent="0.2">
      <c r="A7767" s="224" t="s">
        <v>14253</v>
      </c>
      <c r="B7767" s="225" t="s">
        <v>14254</v>
      </c>
      <c r="C7767" s="224" t="s">
        <v>45</v>
      </c>
      <c r="D7767" s="226">
        <v>23.71</v>
      </c>
    </row>
    <row r="7768" spans="1:4" x14ac:dyDescent="0.2">
      <c r="A7768" s="224" t="s">
        <v>14255</v>
      </c>
      <c r="B7768" s="225" t="s">
        <v>14254</v>
      </c>
      <c r="C7768" s="224" t="s">
        <v>45</v>
      </c>
      <c r="D7768" s="226">
        <v>23.71</v>
      </c>
    </row>
    <row r="7769" spans="1:4" x14ac:dyDescent="0.2">
      <c r="A7769" s="224" t="s">
        <v>14256</v>
      </c>
      <c r="B7769" s="225" t="s">
        <v>14257</v>
      </c>
      <c r="C7769" s="224" t="s">
        <v>45</v>
      </c>
      <c r="D7769" s="226">
        <v>41.83</v>
      </c>
    </row>
    <row r="7770" spans="1:4" x14ac:dyDescent="0.2">
      <c r="A7770" s="224" t="s">
        <v>14258</v>
      </c>
      <c r="B7770" s="225" t="s">
        <v>14257</v>
      </c>
      <c r="C7770" s="224" t="s">
        <v>45</v>
      </c>
      <c r="D7770" s="226">
        <v>41.83</v>
      </c>
    </row>
    <row r="7771" spans="1:4" x14ac:dyDescent="0.2">
      <c r="A7771" s="224" t="s">
        <v>14259</v>
      </c>
      <c r="B7771" s="225" t="s">
        <v>14260</v>
      </c>
      <c r="C7771" s="224" t="s">
        <v>45</v>
      </c>
      <c r="D7771" s="226">
        <v>94.44</v>
      </c>
    </row>
    <row r="7772" spans="1:4" x14ac:dyDescent="0.2">
      <c r="A7772" s="224" t="s">
        <v>14261</v>
      </c>
      <c r="B7772" s="225" t="s">
        <v>14260</v>
      </c>
      <c r="C7772" s="224" t="s">
        <v>45</v>
      </c>
      <c r="D7772" s="226">
        <v>94.44</v>
      </c>
    </row>
    <row r="7773" spans="1:4" x14ac:dyDescent="0.2">
      <c r="A7773" s="224" t="s">
        <v>14262</v>
      </c>
      <c r="B7773" s="225" t="s">
        <v>14263</v>
      </c>
      <c r="C7773" s="224" t="s">
        <v>45</v>
      </c>
      <c r="D7773" s="226">
        <v>32.4</v>
      </c>
    </row>
    <row r="7774" spans="1:4" x14ac:dyDescent="0.2">
      <c r="A7774" s="224" t="s">
        <v>14264</v>
      </c>
      <c r="B7774" s="225" t="s">
        <v>14263</v>
      </c>
      <c r="C7774" s="224" t="s">
        <v>45</v>
      </c>
      <c r="D7774" s="226">
        <v>32.4</v>
      </c>
    </row>
    <row r="7775" spans="1:4" x14ac:dyDescent="0.2">
      <c r="A7775" s="224" t="s">
        <v>14265</v>
      </c>
      <c r="B7775" s="225" t="s">
        <v>14266</v>
      </c>
      <c r="C7775" s="224" t="s">
        <v>45</v>
      </c>
      <c r="D7775" s="226">
        <v>68.930000000000007</v>
      </c>
    </row>
    <row r="7776" spans="1:4" x14ac:dyDescent="0.2">
      <c r="A7776" s="224" t="s">
        <v>14267</v>
      </c>
      <c r="B7776" s="225" t="s">
        <v>14266</v>
      </c>
      <c r="C7776" s="224" t="s">
        <v>45</v>
      </c>
      <c r="D7776" s="226">
        <v>68.930000000000007</v>
      </c>
    </row>
    <row r="7777" spans="1:4" x14ac:dyDescent="0.2">
      <c r="A7777" s="224" t="s">
        <v>14268</v>
      </c>
      <c r="B7777" s="225" t="s">
        <v>14269</v>
      </c>
      <c r="C7777" s="224" t="s">
        <v>45</v>
      </c>
      <c r="D7777" s="226">
        <v>96.17</v>
      </c>
    </row>
    <row r="7778" spans="1:4" x14ac:dyDescent="0.2">
      <c r="A7778" s="224" t="s">
        <v>14270</v>
      </c>
      <c r="B7778" s="225" t="s">
        <v>14269</v>
      </c>
      <c r="C7778" s="224" t="s">
        <v>45</v>
      </c>
      <c r="D7778" s="226">
        <v>96.17</v>
      </c>
    </row>
    <row r="7779" spans="1:4" x14ac:dyDescent="0.2">
      <c r="A7779" s="224" t="s">
        <v>14271</v>
      </c>
      <c r="B7779" s="225" t="s">
        <v>14272</v>
      </c>
      <c r="C7779" s="224" t="s">
        <v>45</v>
      </c>
      <c r="D7779" s="226">
        <v>47.04</v>
      </c>
    </row>
    <row r="7780" spans="1:4" x14ac:dyDescent="0.2">
      <c r="A7780" s="224" t="s">
        <v>14273</v>
      </c>
      <c r="B7780" s="225" t="s">
        <v>14272</v>
      </c>
      <c r="C7780" s="224" t="s">
        <v>45</v>
      </c>
      <c r="D7780" s="226">
        <v>47.04</v>
      </c>
    </row>
    <row r="7781" spans="1:4" x14ac:dyDescent="0.2">
      <c r="A7781" s="224" t="s">
        <v>14274</v>
      </c>
      <c r="B7781" s="225" t="s">
        <v>14275</v>
      </c>
      <c r="C7781" s="224" t="s">
        <v>45</v>
      </c>
      <c r="D7781" s="226">
        <v>114.66</v>
      </c>
    </row>
    <row r="7782" spans="1:4" x14ac:dyDescent="0.2">
      <c r="A7782" s="224" t="s">
        <v>14276</v>
      </c>
      <c r="B7782" s="225" t="s">
        <v>14275</v>
      </c>
      <c r="C7782" s="224" t="s">
        <v>45</v>
      </c>
      <c r="D7782" s="226">
        <v>114.66</v>
      </c>
    </row>
    <row r="7783" spans="1:4" x14ac:dyDescent="0.2">
      <c r="A7783" s="224" t="s">
        <v>14277</v>
      </c>
      <c r="B7783" s="225" t="s">
        <v>14278</v>
      </c>
      <c r="C7783" s="224" t="s">
        <v>45</v>
      </c>
      <c r="D7783" s="226">
        <v>211.25</v>
      </c>
    </row>
    <row r="7784" spans="1:4" x14ac:dyDescent="0.2">
      <c r="A7784" s="224" t="s">
        <v>14279</v>
      </c>
      <c r="B7784" s="225" t="s">
        <v>14278</v>
      </c>
      <c r="C7784" s="224" t="s">
        <v>45</v>
      </c>
      <c r="D7784" s="226">
        <v>211.25</v>
      </c>
    </row>
    <row r="7785" spans="1:4" x14ac:dyDescent="0.2">
      <c r="A7785" s="224" t="s">
        <v>14280</v>
      </c>
      <c r="B7785" s="225" t="s">
        <v>14281</v>
      </c>
      <c r="C7785" s="224" t="s">
        <v>45</v>
      </c>
      <c r="D7785" s="226">
        <v>117.48</v>
      </c>
    </row>
    <row r="7786" spans="1:4" x14ac:dyDescent="0.2">
      <c r="A7786" s="224" t="s">
        <v>14282</v>
      </c>
      <c r="B7786" s="225" t="s">
        <v>14281</v>
      </c>
      <c r="C7786" s="224" t="s">
        <v>45</v>
      </c>
      <c r="D7786" s="226">
        <v>117.48</v>
      </c>
    </row>
    <row r="7787" spans="1:4" x14ac:dyDescent="0.2">
      <c r="A7787" s="224" t="s">
        <v>14283</v>
      </c>
      <c r="B7787" s="225" t="s">
        <v>14284</v>
      </c>
      <c r="C7787" s="224" t="s">
        <v>45</v>
      </c>
      <c r="D7787" s="226">
        <v>152.66999999999999</v>
      </c>
    </row>
    <row r="7788" spans="1:4" x14ac:dyDescent="0.2">
      <c r="A7788" s="224" t="s">
        <v>14285</v>
      </c>
      <c r="B7788" s="225" t="s">
        <v>14284</v>
      </c>
      <c r="C7788" s="224" t="s">
        <v>45</v>
      </c>
      <c r="D7788" s="226">
        <v>152.66999999999999</v>
      </c>
    </row>
    <row r="7789" spans="1:4" x14ac:dyDescent="0.2">
      <c r="A7789" s="224" t="s">
        <v>14286</v>
      </c>
      <c r="B7789" s="225" t="s">
        <v>14287</v>
      </c>
      <c r="C7789" s="224" t="s">
        <v>45</v>
      </c>
      <c r="D7789" s="226">
        <v>199</v>
      </c>
    </row>
    <row r="7790" spans="1:4" x14ac:dyDescent="0.2">
      <c r="A7790" s="224" t="s">
        <v>14288</v>
      </c>
      <c r="B7790" s="225" t="s">
        <v>14287</v>
      </c>
      <c r="C7790" s="224" t="s">
        <v>45</v>
      </c>
      <c r="D7790" s="226">
        <v>199</v>
      </c>
    </row>
    <row r="7791" spans="1:4" x14ac:dyDescent="0.2">
      <c r="A7791" s="224" t="s">
        <v>14289</v>
      </c>
      <c r="B7791" s="225" t="s">
        <v>14290</v>
      </c>
      <c r="C7791" s="224" t="s">
        <v>45</v>
      </c>
      <c r="D7791" s="226">
        <v>10.92</v>
      </c>
    </row>
    <row r="7792" spans="1:4" x14ac:dyDescent="0.2">
      <c r="A7792" s="224" t="s">
        <v>14291</v>
      </c>
      <c r="B7792" s="225" t="s">
        <v>14290</v>
      </c>
      <c r="C7792" s="224" t="s">
        <v>45</v>
      </c>
      <c r="D7792" s="226">
        <v>10.92</v>
      </c>
    </row>
    <row r="7793" spans="1:4" x14ac:dyDescent="0.2">
      <c r="A7793" s="224" t="s">
        <v>14292</v>
      </c>
      <c r="B7793" s="225" t="s">
        <v>14293</v>
      </c>
      <c r="C7793" s="224" t="s">
        <v>45</v>
      </c>
      <c r="D7793" s="226">
        <v>22.56</v>
      </c>
    </row>
    <row r="7794" spans="1:4" x14ac:dyDescent="0.2">
      <c r="A7794" s="224" t="s">
        <v>14294</v>
      </c>
      <c r="B7794" s="225" t="s">
        <v>14293</v>
      </c>
      <c r="C7794" s="224" t="s">
        <v>45</v>
      </c>
      <c r="D7794" s="226">
        <v>22.56</v>
      </c>
    </row>
    <row r="7795" spans="1:4" x14ac:dyDescent="0.2">
      <c r="A7795" s="224" t="s">
        <v>14295</v>
      </c>
      <c r="B7795" s="225" t="s">
        <v>14296</v>
      </c>
      <c r="C7795" s="224" t="s">
        <v>45</v>
      </c>
      <c r="D7795" s="226">
        <v>47.37</v>
      </c>
    </row>
    <row r="7796" spans="1:4" x14ac:dyDescent="0.2">
      <c r="A7796" s="224" t="s">
        <v>14297</v>
      </c>
      <c r="B7796" s="225" t="s">
        <v>14296</v>
      </c>
      <c r="C7796" s="224" t="s">
        <v>45</v>
      </c>
      <c r="D7796" s="226">
        <v>47.37</v>
      </c>
    </row>
    <row r="7797" spans="1:4" x14ac:dyDescent="0.2">
      <c r="A7797" s="224" t="s">
        <v>14298</v>
      </c>
      <c r="B7797" s="225" t="s">
        <v>14299</v>
      </c>
      <c r="C7797" s="224" t="s">
        <v>45</v>
      </c>
      <c r="D7797" s="226">
        <v>21.94</v>
      </c>
    </row>
    <row r="7798" spans="1:4" x14ac:dyDescent="0.2">
      <c r="A7798" s="224" t="s">
        <v>14300</v>
      </c>
      <c r="B7798" s="225" t="s">
        <v>14299</v>
      </c>
      <c r="C7798" s="224" t="s">
        <v>45</v>
      </c>
      <c r="D7798" s="226">
        <v>21.94</v>
      </c>
    </row>
    <row r="7799" spans="1:4" x14ac:dyDescent="0.2">
      <c r="A7799" s="224" t="s">
        <v>14301</v>
      </c>
      <c r="B7799" s="225" t="s">
        <v>14302</v>
      </c>
      <c r="C7799" s="224" t="s">
        <v>45</v>
      </c>
      <c r="D7799" s="226">
        <v>42.27</v>
      </c>
    </row>
    <row r="7800" spans="1:4" x14ac:dyDescent="0.2">
      <c r="A7800" s="224" t="s">
        <v>14303</v>
      </c>
      <c r="B7800" s="225" t="s">
        <v>14302</v>
      </c>
      <c r="C7800" s="224" t="s">
        <v>45</v>
      </c>
      <c r="D7800" s="226">
        <v>42.27</v>
      </c>
    </row>
    <row r="7801" spans="1:4" x14ac:dyDescent="0.2">
      <c r="A7801" s="224" t="s">
        <v>14304</v>
      </c>
      <c r="B7801" s="225" t="s">
        <v>14305</v>
      </c>
      <c r="C7801" s="224" t="s">
        <v>45</v>
      </c>
      <c r="D7801" s="226">
        <v>46.25</v>
      </c>
    </row>
    <row r="7802" spans="1:4" x14ac:dyDescent="0.2">
      <c r="A7802" s="224" t="s">
        <v>14306</v>
      </c>
      <c r="B7802" s="225" t="s">
        <v>14305</v>
      </c>
      <c r="C7802" s="224" t="s">
        <v>45</v>
      </c>
      <c r="D7802" s="226">
        <v>46.25</v>
      </c>
    </row>
    <row r="7803" spans="1:4" x14ac:dyDescent="0.2">
      <c r="A7803" s="224" t="s">
        <v>14307</v>
      </c>
      <c r="B7803" s="225" t="s">
        <v>14308</v>
      </c>
      <c r="C7803" s="224" t="s">
        <v>45</v>
      </c>
      <c r="D7803" s="226">
        <v>14.56</v>
      </c>
    </row>
    <row r="7804" spans="1:4" x14ac:dyDescent="0.2">
      <c r="A7804" s="224" t="s">
        <v>14309</v>
      </c>
      <c r="B7804" s="225" t="s">
        <v>14308</v>
      </c>
      <c r="C7804" s="224" t="s">
        <v>45</v>
      </c>
      <c r="D7804" s="226">
        <v>14.56</v>
      </c>
    </row>
    <row r="7805" spans="1:4" x14ac:dyDescent="0.2">
      <c r="A7805" s="224" t="s">
        <v>14310</v>
      </c>
      <c r="B7805" s="225" t="s">
        <v>14311</v>
      </c>
      <c r="C7805" s="224" t="s">
        <v>45</v>
      </c>
      <c r="D7805" s="226">
        <v>26.73</v>
      </c>
    </row>
    <row r="7806" spans="1:4" x14ac:dyDescent="0.2">
      <c r="A7806" s="224" t="s">
        <v>14312</v>
      </c>
      <c r="B7806" s="225" t="s">
        <v>14311</v>
      </c>
      <c r="C7806" s="224" t="s">
        <v>45</v>
      </c>
      <c r="D7806" s="226">
        <v>26.73</v>
      </c>
    </row>
    <row r="7807" spans="1:4" x14ac:dyDescent="0.2">
      <c r="A7807" s="224" t="s">
        <v>14313</v>
      </c>
      <c r="B7807" s="225" t="s">
        <v>14314</v>
      </c>
      <c r="C7807" s="224" t="s">
        <v>45</v>
      </c>
      <c r="D7807" s="226">
        <v>31.13</v>
      </c>
    </row>
    <row r="7808" spans="1:4" x14ac:dyDescent="0.2">
      <c r="A7808" s="224" t="s">
        <v>14315</v>
      </c>
      <c r="B7808" s="225" t="s">
        <v>14314</v>
      </c>
      <c r="C7808" s="224" t="s">
        <v>45</v>
      </c>
      <c r="D7808" s="226">
        <v>31.13</v>
      </c>
    </row>
    <row r="7809" spans="1:4" x14ac:dyDescent="0.2">
      <c r="A7809" s="224" t="s">
        <v>14316</v>
      </c>
      <c r="B7809" s="225" t="s">
        <v>14317</v>
      </c>
      <c r="C7809" s="224" t="s">
        <v>45</v>
      </c>
      <c r="D7809" s="226">
        <v>23.13</v>
      </c>
    </row>
    <row r="7810" spans="1:4" x14ac:dyDescent="0.2">
      <c r="A7810" s="224" t="s">
        <v>14318</v>
      </c>
      <c r="B7810" s="225" t="s">
        <v>14317</v>
      </c>
      <c r="C7810" s="224" t="s">
        <v>45</v>
      </c>
      <c r="D7810" s="226">
        <v>23.13</v>
      </c>
    </row>
    <row r="7811" spans="1:4" x14ac:dyDescent="0.2">
      <c r="A7811" s="224" t="s">
        <v>14319</v>
      </c>
      <c r="B7811" s="225" t="s">
        <v>14320</v>
      </c>
      <c r="C7811" s="224" t="s">
        <v>45</v>
      </c>
      <c r="D7811" s="226">
        <v>40.75</v>
      </c>
    </row>
    <row r="7812" spans="1:4" x14ac:dyDescent="0.2">
      <c r="A7812" s="224" t="s">
        <v>14321</v>
      </c>
      <c r="B7812" s="225" t="s">
        <v>14320</v>
      </c>
      <c r="C7812" s="224" t="s">
        <v>45</v>
      </c>
      <c r="D7812" s="226">
        <v>40.75</v>
      </c>
    </row>
    <row r="7813" spans="1:4" x14ac:dyDescent="0.2">
      <c r="A7813" s="224" t="s">
        <v>14322</v>
      </c>
      <c r="B7813" s="225" t="s">
        <v>14323</v>
      </c>
      <c r="C7813" s="224" t="s">
        <v>45</v>
      </c>
      <c r="D7813" s="226">
        <v>49.66</v>
      </c>
    </row>
    <row r="7814" spans="1:4" x14ac:dyDescent="0.2">
      <c r="A7814" s="224" t="s">
        <v>14324</v>
      </c>
      <c r="B7814" s="225" t="s">
        <v>14323</v>
      </c>
      <c r="C7814" s="224" t="s">
        <v>45</v>
      </c>
      <c r="D7814" s="226">
        <v>49.66</v>
      </c>
    </row>
    <row r="7815" spans="1:4" x14ac:dyDescent="0.2">
      <c r="A7815" s="224" t="s">
        <v>14325</v>
      </c>
      <c r="B7815" s="225" t="s">
        <v>14326</v>
      </c>
      <c r="C7815" s="224" t="s">
        <v>45</v>
      </c>
      <c r="D7815" s="226">
        <v>94.84</v>
      </c>
    </row>
    <row r="7816" spans="1:4" x14ac:dyDescent="0.2">
      <c r="A7816" s="224" t="s">
        <v>14327</v>
      </c>
      <c r="B7816" s="225" t="s">
        <v>14326</v>
      </c>
      <c r="C7816" s="224" t="s">
        <v>45</v>
      </c>
      <c r="D7816" s="226">
        <v>94.84</v>
      </c>
    </row>
    <row r="7817" spans="1:4" x14ac:dyDescent="0.2">
      <c r="A7817" s="224" t="s">
        <v>14328</v>
      </c>
      <c r="B7817" s="225" t="s">
        <v>14329</v>
      </c>
      <c r="C7817" s="224" t="s">
        <v>45</v>
      </c>
      <c r="D7817" s="226">
        <v>70.650000000000006</v>
      </c>
    </row>
    <row r="7818" spans="1:4" x14ac:dyDescent="0.2">
      <c r="A7818" s="224" t="s">
        <v>14330</v>
      </c>
      <c r="B7818" s="225" t="s">
        <v>14329</v>
      </c>
      <c r="C7818" s="224" t="s">
        <v>45</v>
      </c>
      <c r="D7818" s="226">
        <v>70.650000000000006</v>
      </c>
    </row>
    <row r="7819" spans="1:4" x14ac:dyDescent="0.2">
      <c r="A7819" s="224" t="s">
        <v>14331</v>
      </c>
      <c r="B7819" s="225" t="s">
        <v>14332</v>
      </c>
      <c r="C7819" s="224" t="s">
        <v>45</v>
      </c>
      <c r="D7819" s="226">
        <v>101.04</v>
      </c>
    </row>
    <row r="7820" spans="1:4" x14ac:dyDescent="0.2">
      <c r="A7820" s="224" t="s">
        <v>14333</v>
      </c>
      <c r="B7820" s="225" t="s">
        <v>14332</v>
      </c>
      <c r="C7820" s="224" t="s">
        <v>45</v>
      </c>
      <c r="D7820" s="226">
        <v>101.04</v>
      </c>
    </row>
    <row r="7821" spans="1:4" x14ac:dyDescent="0.2">
      <c r="A7821" s="224" t="s">
        <v>14334</v>
      </c>
      <c r="B7821" s="225" t="s">
        <v>14335</v>
      </c>
      <c r="C7821" s="224" t="s">
        <v>45</v>
      </c>
      <c r="D7821" s="226">
        <v>6.42</v>
      </c>
    </row>
    <row r="7822" spans="1:4" x14ac:dyDescent="0.2">
      <c r="A7822" s="224" t="s">
        <v>14336</v>
      </c>
      <c r="B7822" s="225" t="s">
        <v>14335</v>
      </c>
      <c r="C7822" s="224" t="s">
        <v>45</v>
      </c>
      <c r="D7822" s="226">
        <v>6.42</v>
      </c>
    </row>
    <row r="7823" spans="1:4" x14ac:dyDescent="0.2">
      <c r="A7823" s="224" t="s">
        <v>14337</v>
      </c>
      <c r="B7823" s="225" t="s">
        <v>14338</v>
      </c>
      <c r="C7823" s="224" t="s">
        <v>45</v>
      </c>
      <c r="D7823" s="226">
        <v>13.52</v>
      </c>
    </row>
    <row r="7824" spans="1:4" x14ac:dyDescent="0.2">
      <c r="A7824" s="224" t="s">
        <v>14339</v>
      </c>
      <c r="B7824" s="225" t="s">
        <v>14338</v>
      </c>
      <c r="C7824" s="224" t="s">
        <v>45</v>
      </c>
      <c r="D7824" s="226">
        <v>13.52</v>
      </c>
    </row>
    <row r="7825" spans="1:4" x14ac:dyDescent="0.2">
      <c r="A7825" s="224" t="s">
        <v>14340</v>
      </c>
      <c r="B7825" s="225" t="s">
        <v>14341</v>
      </c>
      <c r="C7825" s="224" t="s">
        <v>51</v>
      </c>
      <c r="D7825" s="226">
        <v>45.88</v>
      </c>
    </row>
    <row r="7826" spans="1:4" x14ac:dyDescent="0.2">
      <c r="A7826" s="224" t="s">
        <v>14342</v>
      </c>
      <c r="B7826" s="225" t="s">
        <v>14341</v>
      </c>
      <c r="C7826" s="224" t="s">
        <v>51</v>
      </c>
      <c r="D7826" s="226">
        <v>45.88</v>
      </c>
    </row>
    <row r="7827" spans="1:4" x14ac:dyDescent="0.2">
      <c r="A7827" s="224" t="s">
        <v>14343</v>
      </c>
      <c r="B7827" s="225" t="s">
        <v>14344</v>
      </c>
      <c r="C7827" s="224" t="s">
        <v>51</v>
      </c>
      <c r="D7827" s="226">
        <v>97.91</v>
      </c>
    </row>
    <row r="7828" spans="1:4" x14ac:dyDescent="0.2">
      <c r="A7828" s="224" t="s">
        <v>14345</v>
      </c>
      <c r="B7828" s="225" t="s">
        <v>14344</v>
      </c>
      <c r="C7828" s="224" t="s">
        <v>51</v>
      </c>
      <c r="D7828" s="226">
        <v>97.91</v>
      </c>
    </row>
    <row r="7829" spans="1:4" x14ac:dyDescent="0.2">
      <c r="A7829" s="224" t="s">
        <v>14346</v>
      </c>
      <c r="B7829" s="225" t="s">
        <v>14347</v>
      </c>
      <c r="C7829" s="224" t="s">
        <v>51</v>
      </c>
      <c r="D7829" s="226">
        <v>165.65</v>
      </c>
    </row>
    <row r="7830" spans="1:4" x14ac:dyDescent="0.2">
      <c r="A7830" s="224" t="s">
        <v>14348</v>
      </c>
      <c r="B7830" s="225" t="s">
        <v>14347</v>
      </c>
      <c r="C7830" s="224" t="s">
        <v>51</v>
      </c>
      <c r="D7830" s="226">
        <v>165.65</v>
      </c>
    </row>
    <row r="7831" spans="1:4" x14ac:dyDescent="0.2">
      <c r="A7831" s="224" t="s">
        <v>14349</v>
      </c>
      <c r="B7831" s="225" t="s">
        <v>14350</v>
      </c>
      <c r="C7831" s="224" t="s">
        <v>51</v>
      </c>
      <c r="D7831" s="226">
        <v>260.33999999999997</v>
      </c>
    </row>
    <row r="7832" spans="1:4" x14ac:dyDescent="0.2">
      <c r="A7832" s="224" t="s">
        <v>14351</v>
      </c>
      <c r="B7832" s="225" t="s">
        <v>14350</v>
      </c>
      <c r="C7832" s="224" t="s">
        <v>51</v>
      </c>
      <c r="D7832" s="226">
        <v>260.33999999999997</v>
      </c>
    </row>
    <row r="7833" spans="1:4" x14ac:dyDescent="0.2">
      <c r="A7833" s="224" t="s">
        <v>14352</v>
      </c>
      <c r="B7833" s="225" t="s">
        <v>14353</v>
      </c>
      <c r="C7833" s="224" t="s">
        <v>51</v>
      </c>
      <c r="D7833" s="226">
        <v>370.45</v>
      </c>
    </row>
    <row r="7834" spans="1:4" x14ac:dyDescent="0.2">
      <c r="A7834" s="224" t="s">
        <v>14354</v>
      </c>
      <c r="B7834" s="225" t="s">
        <v>14353</v>
      </c>
      <c r="C7834" s="224" t="s">
        <v>51</v>
      </c>
      <c r="D7834" s="226">
        <v>370.45</v>
      </c>
    </row>
    <row r="7835" spans="1:4" x14ac:dyDescent="0.2">
      <c r="A7835" s="224" t="s">
        <v>14355</v>
      </c>
      <c r="B7835" s="225" t="s">
        <v>14356</v>
      </c>
      <c r="C7835" s="224" t="s">
        <v>51</v>
      </c>
      <c r="D7835" s="226">
        <v>647.38</v>
      </c>
    </row>
    <row r="7836" spans="1:4" x14ac:dyDescent="0.2">
      <c r="A7836" s="224" t="s">
        <v>14357</v>
      </c>
      <c r="B7836" s="225" t="s">
        <v>14356</v>
      </c>
      <c r="C7836" s="224" t="s">
        <v>51</v>
      </c>
      <c r="D7836" s="226">
        <v>647.38</v>
      </c>
    </row>
    <row r="7837" spans="1:4" x14ac:dyDescent="0.2">
      <c r="A7837" s="224" t="s">
        <v>14358</v>
      </c>
      <c r="B7837" s="225" t="s">
        <v>14359</v>
      </c>
      <c r="C7837" s="224" t="s">
        <v>51</v>
      </c>
      <c r="D7837" s="226">
        <v>1511.52</v>
      </c>
    </row>
    <row r="7838" spans="1:4" x14ac:dyDescent="0.2">
      <c r="A7838" s="224" t="s">
        <v>14360</v>
      </c>
      <c r="B7838" s="225" t="s">
        <v>14359</v>
      </c>
      <c r="C7838" s="224" t="s">
        <v>51</v>
      </c>
      <c r="D7838" s="226">
        <v>1511.52</v>
      </c>
    </row>
    <row r="7839" spans="1:4" x14ac:dyDescent="0.2">
      <c r="A7839" s="224" t="s">
        <v>14361</v>
      </c>
      <c r="B7839" s="225" t="s">
        <v>14362</v>
      </c>
      <c r="C7839" s="224" t="s">
        <v>45</v>
      </c>
      <c r="D7839" s="226">
        <v>47.74</v>
      </c>
    </row>
    <row r="7840" spans="1:4" x14ac:dyDescent="0.2">
      <c r="A7840" s="224" t="s">
        <v>14363</v>
      </c>
      <c r="B7840" s="225" t="s">
        <v>14362</v>
      </c>
      <c r="C7840" s="224" t="s">
        <v>45</v>
      </c>
      <c r="D7840" s="226">
        <v>47.74</v>
      </c>
    </row>
    <row r="7841" spans="1:4" x14ac:dyDescent="0.2">
      <c r="A7841" s="224" t="s">
        <v>14364</v>
      </c>
      <c r="B7841" s="225" t="s">
        <v>14365</v>
      </c>
      <c r="C7841" s="224" t="s">
        <v>45</v>
      </c>
      <c r="D7841" s="226">
        <v>105.38</v>
      </c>
    </row>
    <row r="7842" spans="1:4" x14ac:dyDescent="0.2">
      <c r="A7842" s="224" t="s">
        <v>14366</v>
      </c>
      <c r="B7842" s="225" t="s">
        <v>14365</v>
      </c>
      <c r="C7842" s="224" t="s">
        <v>45</v>
      </c>
      <c r="D7842" s="226">
        <v>105.38</v>
      </c>
    </row>
    <row r="7843" spans="1:4" x14ac:dyDescent="0.2">
      <c r="A7843" s="224" t="s">
        <v>14367</v>
      </c>
      <c r="B7843" s="225" t="s">
        <v>14368</v>
      </c>
      <c r="C7843" s="224" t="s">
        <v>45</v>
      </c>
      <c r="D7843" s="226">
        <v>184.49</v>
      </c>
    </row>
    <row r="7844" spans="1:4" x14ac:dyDescent="0.2">
      <c r="A7844" s="224" t="s">
        <v>14369</v>
      </c>
      <c r="B7844" s="225" t="s">
        <v>14368</v>
      </c>
      <c r="C7844" s="224" t="s">
        <v>45</v>
      </c>
      <c r="D7844" s="226">
        <v>184.49</v>
      </c>
    </row>
    <row r="7845" spans="1:4" x14ac:dyDescent="0.2">
      <c r="A7845" s="224" t="s">
        <v>14370</v>
      </c>
      <c r="B7845" s="225" t="s">
        <v>14371</v>
      </c>
      <c r="C7845" s="224" t="s">
        <v>45</v>
      </c>
      <c r="D7845" s="226">
        <v>313.39999999999998</v>
      </c>
    </row>
    <row r="7846" spans="1:4" x14ac:dyDescent="0.2">
      <c r="A7846" s="224" t="s">
        <v>14372</v>
      </c>
      <c r="B7846" s="225" t="s">
        <v>14371</v>
      </c>
      <c r="C7846" s="224" t="s">
        <v>45</v>
      </c>
      <c r="D7846" s="226">
        <v>313.39999999999998</v>
      </c>
    </row>
    <row r="7847" spans="1:4" x14ac:dyDescent="0.2">
      <c r="A7847" s="224" t="s">
        <v>14373</v>
      </c>
      <c r="B7847" s="225" t="s">
        <v>14374</v>
      </c>
      <c r="C7847" s="224" t="s">
        <v>45</v>
      </c>
      <c r="D7847" s="226">
        <v>484.58</v>
      </c>
    </row>
    <row r="7848" spans="1:4" x14ac:dyDescent="0.2">
      <c r="A7848" s="224" t="s">
        <v>14375</v>
      </c>
      <c r="B7848" s="225" t="s">
        <v>14374</v>
      </c>
      <c r="C7848" s="224" t="s">
        <v>45</v>
      </c>
      <c r="D7848" s="226">
        <v>484.58</v>
      </c>
    </row>
    <row r="7849" spans="1:4" x14ac:dyDescent="0.2">
      <c r="A7849" s="224" t="s">
        <v>14376</v>
      </c>
      <c r="B7849" s="225" t="s">
        <v>14377</v>
      </c>
      <c r="C7849" s="224" t="s">
        <v>51</v>
      </c>
      <c r="D7849" s="226">
        <v>8.27</v>
      </c>
    </row>
    <row r="7850" spans="1:4" x14ac:dyDescent="0.2">
      <c r="A7850" s="224" t="s">
        <v>14378</v>
      </c>
      <c r="B7850" s="225" t="s">
        <v>14377</v>
      </c>
      <c r="C7850" s="224" t="s">
        <v>51</v>
      </c>
      <c r="D7850" s="226">
        <v>8.27</v>
      </c>
    </row>
    <row r="7851" spans="1:4" x14ac:dyDescent="0.2">
      <c r="A7851" s="224" t="s">
        <v>14379</v>
      </c>
      <c r="B7851" s="225" t="s">
        <v>14380</v>
      </c>
      <c r="C7851" s="224" t="s">
        <v>51</v>
      </c>
      <c r="D7851" s="226">
        <v>10.6</v>
      </c>
    </row>
    <row r="7852" spans="1:4" x14ac:dyDescent="0.2">
      <c r="A7852" s="224" t="s">
        <v>14381</v>
      </c>
      <c r="B7852" s="225" t="s">
        <v>14380</v>
      </c>
      <c r="C7852" s="224" t="s">
        <v>51</v>
      </c>
      <c r="D7852" s="226">
        <v>10.6</v>
      </c>
    </row>
    <row r="7853" spans="1:4" x14ac:dyDescent="0.2">
      <c r="A7853" s="224" t="s">
        <v>14382</v>
      </c>
      <c r="B7853" s="225" t="s">
        <v>14383</v>
      </c>
      <c r="C7853" s="224" t="s">
        <v>51</v>
      </c>
      <c r="D7853" s="226">
        <v>22.14</v>
      </c>
    </row>
    <row r="7854" spans="1:4" x14ac:dyDescent="0.2">
      <c r="A7854" s="224" t="s">
        <v>14384</v>
      </c>
      <c r="B7854" s="225" t="s">
        <v>14383</v>
      </c>
      <c r="C7854" s="224" t="s">
        <v>51</v>
      </c>
      <c r="D7854" s="226">
        <v>22.14</v>
      </c>
    </row>
    <row r="7855" spans="1:4" x14ac:dyDescent="0.2">
      <c r="A7855" s="224" t="s">
        <v>14385</v>
      </c>
      <c r="B7855" s="225" t="s">
        <v>14386</v>
      </c>
      <c r="C7855" s="224" t="s">
        <v>51</v>
      </c>
      <c r="D7855" s="226">
        <v>32.67</v>
      </c>
    </row>
    <row r="7856" spans="1:4" x14ac:dyDescent="0.2">
      <c r="A7856" s="224" t="s">
        <v>14387</v>
      </c>
      <c r="B7856" s="225" t="s">
        <v>14386</v>
      </c>
      <c r="C7856" s="224" t="s">
        <v>51</v>
      </c>
      <c r="D7856" s="226">
        <v>32.67</v>
      </c>
    </row>
    <row r="7857" spans="1:4" x14ac:dyDescent="0.2">
      <c r="A7857" s="224" t="s">
        <v>14388</v>
      </c>
      <c r="B7857" s="225" t="s">
        <v>14389</v>
      </c>
      <c r="C7857" s="224" t="s">
        <v>51</v>
      </c>
      <c r="D7857" s="226">
        <v>46.75</v>
      </c>
    </row>
    <row r="7858" spans="1:4" x14ac:dyDescent="0.2">
      <c r="A7858" s="224" t="s">
        <v>14390</v>
      </c>
      <c r="B7858" s="225" t="s">
        <v>14389</v>
      </c>
      <c r="C7858" s="224" t="s">
        <v>51</v>
      </c>
      <c r="D7858" s="226">
        <v>46.75</v>
      </c>
    </row>
    <row r="7859" spans="1:4" x14ac:dyDescent="0.2">
      <c r="A7859" s="224" t="s">
        <v>14391</v>
      </c>
      <c r="B7859" s="225" t="s">
        <v>14392</v>
      </c>
      <c r="C7859" s="224" t="s">
        <v>51</v>
      </c>
      <c r="D7859" s="226">
        <v>143.72999999999999</v>
      </c>
    </row>
    <row r="7860" spans="1:4" x14ac:dyDescent="0.2">
      <c r="A7860" s="224" t="s">
        <v>14393</v>
      </c>
      <c r="B7860" s="225" t="s">
        <v>14392</v>
      </c>
      <c r="C7860" s="224" t="s">
        <v>51</v>
      </c>
      <c r="D7860" s="226">
        <v>143.72999999999999</v>
      </c>
    </row>
    <row r="7861" spans="1:4" x14ac:dyDescent="0.2">
      <c r="A7861" s="224" t="s">
        <v>14394</v>
      </c>
      <c r="B7861" s="225" t="s">
        <v>14395</v>
      </c>
      <c r="C7861" s="224" t="s">
        <v>51</v>
      </c>
      <c r="D7861" s="226">
        <v>210.03</v>
      </c>
    </row>
    <row r="7862" spans="1:4" x14ac:dyDescent="0.2">
      <c r="A7862" s="224" t="s">
        <v>14396</v>
      </c>
      <c r="B7862" s="225" t="s">
        <v>14395</v>
      </c>
      <c r="C7862" s="224" t="s">
        <v>51</v>
      </c>
      <c r="D7862" s="226">
        <v>210.03</v>
      </c>
    </row>
    <row r="7863" spans="1:4" x14ac:dyDescent="0.2">
      <c r="A7863" s="224" t="s">
        <v>14397</v>
      </c>
      <c r="B7863" s="225" t="s">
        <v>14398</v>
      </c>
      <c r="C7863" s="224" t="s">
        <v>51</v>
      </c>
      <c r="D7863" s="226">
        <v>3.08</v>
      </c>
    </row>
    <row r="7864" spans="1:4" x14ac:dyDescent="0.2">
      <c r="A7864" s="224" t="s">
        <v>14399</v>
      </c>
      <c r="B7864" s="225" t="s">
        <v>14398</v>
      </c>
      <c r="C7864" s="224" t="s">
        <v>51</v>
      </c>
      <c r="D7864" s="226">
        <v>3.08</v>
      </c>
    </row>
    <row r="7865" spans="1:4" x14ac:dyDescent="0.2">
      <c r="A7865" s="224" t="s">
        <v>14400</v>
      </c>
      <c r="B7865" s="225" t="s">
        <v>14401</v>
      </c>
      <c r="C7865" s="224" t="s">
        <v>51</v>
      </c>
      <c r="D7865" s="226">
        <v>3.6</v>
      </c>
    </row>
    <row r="7866" spans="1:4" x14ac:dyDescent="0.2">
      <c r="A7866" s="224" t="s">
        <v>14402</v>
      </c>
      <c r="B7866" s="225" t="s">
        <v>14401</v>
      </c>
      <c r="C7866" s="224" t="s">
        <v>51</v>
      </c>
      <c r="D7866" s="226">
        <v>3.6</v>
      </c>
    </row>
    <row r="7867" spans="1:4" x14ac:dyDescent="0.2">
      <c r="A7867" s="224" t="s">
        <v>14403</v>
      </c>
      <c r="B7867" s="225" t="s">
        <v>14404</v>
      </c>
      <c r="C7867" s="224" t="s">
        <v>51</v>
      </c>
      <c r="D7867" s="226">
        <v>7.62</v>
      </c>
    </row>
    <row r="7868" spans="1:4" x14ac:dyDescent="0.2">
      <c r="A7868" s="224" t="s">
        <v>14405</v>
      </c>
      <c r="B7868" s="225" t="s">
        <v>14404</v>
      </c>
      <c r="C7868" s="224" t="s">
        <v>51</v>
      </c>
      <c r="D7868" s="226">
        <v>7.62</v>
      </c>
    </row>
    <row r="7869" spans="1:4" x14ac:dyDescent="0.2">
      <c r="A7869" s="224" t="s">
        <v>14406</v>
      </c>
      <c r="B7869" s="225" t="s">
        <v>14407</v>
      </c>
      <c r="C7869" s="224" t="s">
        <v>51</v>
      </c>
      <c r="D7869" s="226">
        <v>12.01</v>
      </c>
    </row>
    <row r="7870" spans="1:4" x14ac:dyDescent="0.2">
      <c r="A7870" s="224" t="s">
        <v>14408</v>
      </c>
      <c r="B7870" s="225" t="s">
        <v>14407</v>
      </c>
      <c r="C7870" s="224" t="s">
        <v>51</v>
      </c>
      <c r="D7870" s="226">
        <v>12.01</v>
      </c>
    </row>
    <row r="7871" spans="1:4" x14ac:dyDescent="0.2">
      <c r="A7871" s="224" t="s">
        <v>14409</v>
      </c>
      <c r="B7871" s="225" t="s">
        <v>14410</v>
      </c>
      <c r="C7871" s="224" t="s">
        <v>51</v>
      </c>
      <c r="D7871" s="226">
        <v>12.67</v>
      </c>
    </row>
    <row r="7872" spans="1:4" x14ac:dyDescent="0.2">
      <c r="A7872" s="224" t="s">
        <v>14411</v>
      </c>
      <c r="B7872" s="225" t="s">
        <v>14410</v>
      </c>
      <c r="C7872" s="224" t="s">
        <v>51</v>
      </c>
      <c r="D7872" s="226">
        <v>12.67</v>
      </c>
    </row>
    <row r="7873" spans="1:4" x14ac:dyDescent="0.2">
      <c r="A7873" s="224" t="s">
        <v>14412</v>
      </c>
      <c r="B7873" s="225" t="s">
        <v>14413</v>
      </c>
      <c r="C7873" s="224" t="s">
        <v>51</v>
      </c>
      <c r="D7873" s="226">
        <v>20.52</v>
      </c>
    </row>
    <row r="7874" spans="1:4" x14ac:dyDescent="0.2">
      <c r="A7874" s="224" t="s">
        <v>14414</v>
      </c>
      <c r="B7874" s="225" t="s">
        <v>14413</v>
      </c>
      <c r="C7874" s="224" t="s">
        <v>51</v>
      </c>
      <c r="D7874" s="226">
        <v>20.52</v>
      </c>
    </row>
    <row r="7875" spans="1:4" x14ac:dyDescent="0.2">
      <c r="A7875" s="224" t="s">
        <v>14415</v>
      </c>
      <c r="B7875" s="225" t="s">
        <v>14416</v>
      </c>
      <c r="C7875" s="224" t="s">
        <v>51</v>
      </c>
      <c r="D7875" s="226">
        <v>43.88</v>
      </c>
    </row>
    <row r="7876" spans="1:4" x14ac:dyDescent="0.2">
      <c r="A7876" s="224" t="s">
        <v>14417</v>
      </c>
      <c r="B7876" s="225" t="s">
        <v>14416</v>
      </c>
      <c r="C7876" s="224" t="s">
        <v>51</v>
      </c>
      <c r="D7876" s="226">
        <v>43.88</v>
      </c>
    </row>
    <row r="7877" spans="1:4" x14ac:dyDescent="0.2">
      <c r="A7877" s="224" t="s">
        <v>14418</v>
      </c>
      <c r="B7877" s="225" t="s">
        <v>14419</v>
      </c>
      <c r="C7877" s="224" t="s">
        <v>51</v>
      </c>
      <c r="D7877" s="226">
        <v>62.25</v>
      </c>
    </row>
    <row r="7878" spans="1:4" x14ac:dyDescent="0.2">
      <c r="A7878" s="224" t="s">
        <v>14420</v>
      </c>
      <c r="B7878" s="225" t="s">
        <v>14419</v>
      </c>
      <c r="C7878" s="224" t="s">
        <v>51</v>
      </c>
      <c r="D7878" s="226">
        <v>62.25</v>
      </c>
    </row>
    <row r="7879" spans="1:4" x14ac:dyDescent="0.2">
      <c r="A7879" s="224" t="s">
        <v>14421</v>
      </c>
      <c r="B7879" s="225" t="s">
        <v>14422</v>
      </c>
      <c r="C7879" s="224" t="s">
        <v>51</v>
      </c>
      <c r="D7879" s="226">
        <v>105.49</v>
      </c>
    </row>
    <row r="7880" spans="1:4" x14ac:dyDescent="0.2">
      <c r="A7880" s="224" t="s">
        <v>14423</v>
      </c>
      <c r="B7880" s="225" t="s">
        <v>14422</v>
      </c>
      <c r="C7880" s="224" t="s">
        <v>51</v>
      </c>
      <c r="D7880" s="226">
        <v>105.49</v>
      </c>
    </row>
    <row r="7881" spans="1:4" x14ac:dyDescent="0.2">
      <c r="A7881" s="224" t="s">
        <v>14424</v>
      </c>
      <c r="B7881" s="225" t="s">
        <v>14425</v>
      </c>
      <c r="C7881" s="224" t="s">
        <v>51</v>
      </c>
      <c r="D7881" s="226">
        <v>27.28</v>
      </c>
    </row>
    <row r="7882" spans="1:4" x14ac:dyDescent="0.2">
      <c r="A7882" s="224" t="s">
        <v>14426</v>
      </c>
      <c r="B7882" s="225" t="s">
        <v>14425</v>
      </c>
      <c r="C7882" s="224" t="s">
        <v>51</v>
      </c>
      <c r="D7882" s="226">
        <v>27.28</v>
      </c>
    </row>
    <row r="7883" spans="1:4" x14ac:dyDescent="0.2">
      <c r="A7883" s="224" t="s">
        <v>14427</v>
      </c>
      <c r="B7883" s="225" t="s">
        <v>14428</v>
      </c>
      <c r="C7883" s="224" t="s">
        <v>51</v>
      </c>
      <c r="D7883" s="226">
        <v>50.55</v>
      </c>
    </row>
    <row r="7884" spans="1:4" x14ac:dyDescent="0.2">
      <c r="A7884" s="224" t="s">
        <v>14429</v>
      </c>
      <c r="B7884" s="225" t="s">
        <v>14428</v>
      </c>
      <c r="C7884" s="224" t="s">
        <v>51</v>
      </c>
      <c r="D7884" s="226">
        <v>50.55</v>
      </c>
    </row>
    <row r="7885" spans="1:4" x14ac:dyDescent="0.2">
      <c r="A7885" s="224" t="s">
        <v>14430</v>
      </c>
      <c r="B7885" s="225" t="s">
        <v>14431</v>
      </c>
      <c r="C7885" s="224" t="s">
        <v>51</v>
      </c>
      <c r="D7885" s="226">
        <v>82.89</v>
      </c>
    </row>
    <row r="7886" spans="1:4" x14ac:dyDescent="0.2">
      <c r="A7886" s="224" t="s">
        <v>14432</v>
      </c>
      <c r="B7886" s="225" t="s">
        <v>14431</v>
      </c>
      <c r="C7886" s="224" t="s">
        <v>51</v>
      </c>
      <c r="D7886" s="226">
        <v>82.89</v>
      </c>
    </row>
    <row r="7887" spans="1:4" x14ac:dyDescent="0.2">
      <c r="A7887" s="224" t="s">
        <v>14433</v>
      </c>
      <c r="B7887" s="225" t="s">
        <v>14434</v>
      </c>
      <c r="C7887" s="224" t="s">
        <v>51</v>
      </c>
      <c r="D7887" s="226">
        <v>143.32</v>
      </c>
    </row>
    <row r="7888" spans="1:4" x14ac:dyDescent="0.2">
      <c r="A7888" s="224" t="s">
        <v>14435</v>
      </c>
      <c r="B7888" s="225" t="s">
        <v>14434</v>
      </c>
      <c r="C7888" s="224" t="s">
        <v>51</v>
      </c>
      <c r="D7888" s="226">
        <v>143.32</v>
      </c>
    </row>
    <row r="7889" spans="1:4" x14ac:dyDescent="0.2">
      <c r="A7889" s="224" t="s">
        <v>14436</v>
      </c>
      <c r="B7889" s="225" t="s">
        <v>14437</v>
      </c>
      <c r="C7889" s="224" t="s">
        <v>51</v>
      </c>
      <c r="D7889" s="226">
        <v>226.58</v>
      </c>
    </row>
    <row r="7890" spans="1:4" x14ac:dyDescent="0.2">
      <c r="A7890" s="224" t="s">
        <v>14438</v>
      </c>
      <c r="B7890" s="225" t="s">
        <v>14437</v>
      </c>
      <c r="C7890" s="224" t="s">
        <v>51</v>
      </c>
      <c r="D7890" s="226">
        <v>226.58</v>
      </c>
    </row>
    <row r="7891" spans="1:4" x14ac:dyDescent="0.2">
      <c r="A7891" s="224" t="s">
        <v>14439</v>
      </c>
      <c r="B7891" s="225" t="s">
        <v>14440</v>
      </c>
      <c r="C7891" s="224" t="s">
        <v>51</v>
      </c>
      <c r="D7891" s="226">
        <v>458.1</v>
      </c>
    </row>
    <row r="7892" spans="1:4" x14ac:dyDescent="0.2">
      <c r="A7892" s="224" t="s">
        <v>14441</v>
      </c>
      <c r="B7892" s="225" t="s">
        <v>14440</v>
      </c>
      <c r="C7892" s="224" t="s">
        <v>51</v>
      </c>
      <c r="D7892" s="226">
        <v>458.1</v>
      </c>
    </row>
    <row r="7893" spans="1:4" x14ac:dyDescent="0.2">
      <c r="A7893" s="224" t="s">
        <v>14442</v>
      </c>
      <c r="B7893" s="225" t="s">
        <v>14443</v>
      </c>
      <c r="C7893" s="224" t="s">
        <v>51</v>
      </c>
      <c r="D7893" s="226">
        <v>392.16</v>
      </c>
    </row>
    <row r="7894" spans="1:4" x14ac:dyDescent="0.2">
      <c r="A7894" s="224" t="s">
        <v>14444</v>
      </c>
      <c r="B7894" s="225" t="s">
        <v>14443</v>
      </c>
      <c r="C7894" s="224" t="s">
        <v>51</v>
      </c>
      <c r="D7894" s="226">
        <v>392.16</v>
      </c>
    </row>
    <row r="7895" spans="1:4" x14ac:dyDescent="0.2">
      <c r="A7895" s="224" t="s">
        <v>14445</v>
      </c>
      <c r="B7895" s="225" t="s">
        <v>14446</v>
      </c>
      <c r="C7895" s="224" t="s">
        <v>45</v>
      </c>
      <c r="D7895" s="226">
        <v>16.829999999999998</v>
      </c>
    </row>
    <row r="7896" spans="1:4" x14ac:dyDescent="0.2">
      <c r="A7896" s="224" t="s">
        <v>14447</v>
      </c>
      <c r="B7896" s="225" t="s">
        <v>14446</v>
      </c>
      <c r="C7896" s="224" t="s">
        <v>45</v>
      </c>
      <c r="D7896" s="226">
        <v>16.829999999999998</v>
      </c>
    </row>
    <row r="7897" spans="1:4" x14ac:dyDescent="0.2">
      <c r="A7897" s="224" t="s">
        <v>14448</v>
      </c>
      <c r="B7897" s="225" t="s">
        <v>14449</v>
      </c>
      <c r="C7897" s="224" t="s">
        <v>45</v>
      </c>
      <c r="D7897" s="226">
        <v>86.82</v>
      </c>
    </row>
    <row r="7898" spans="1:4" x14ac:dyDescent="0.2">
      <c r="A7898" s="224" t="s">
        <v>14450</v>
      </c>
      <c r="B7898" s="225" t="s">
        <v>14449</v>
      </c>
      <c r="C7898" s="224" t="s">
        <v>45</v>
      </c>
      <c r="D7898" s="226">
        <v>86.82</v>
      </c>
    </row>
    <row r="7899" spans="1:4" x14ac:dyDescent="0.2">
      <c r="A7899" s="224" t="s">
        <v>14451</v>
      </c>
      <c r="B7899" s="225" t="s">
        <v>14452</v>
      </c>
      <c r="C7899" s="224" t="s">
        <v>45</v>
      </c>
      <c r="D7899" s="226">
        <v>22.28</v>
      </c>
    </row>
    <row r="7900" spans="1:4" x14ac:dyDescent="0.2">
      <c r="A7900" s="224" t="s">
        <v>14453</v>
      </c>
      <c r="B7900" s="225" t="s">
        <v>14452</v>
      </c>
      <c r="C7900" s="224" t="s">
        <v>45</v>
      </c>
      <c r="D7900" s="226">
        <v>22.28</v>
      </c>
    </row>
    <row r="7901" spans="1:4" x14ac:dyDescent="0.2">
      <c r="A7901" s="224" t="s">
        <v>14454</v>
      </c>
      <c r="B7901" s="225" t="s">
        <v>14455</v>
      </c>
      <c r="C7901" s="224" t="s">
        <v>45</v>
      </c>
      <c r="D7901" s="226">
        <v>102.72</v>
      </c>
    </row>
    <row r="7902" spans="1:4" x14ac:dyDescent="0.2">
      <c r="A7902" s="224" t="s">
        <v>14456</v>
      </c>
      <c r="B7902" s="225" t="s">
        <v>14455</v>
      </c>
      <c r="C7902" s="224" t="s">
        <v>45</v>
      </c>
      <c r="D7902" s="226">
        <v>102.72</v>
      </c>
    </row>
    <row r="7903" spans="1:4" x14ac:dyDescent="0.2">
      <c r="A7903" s="224" t="s">
        <v>14457</v>
      </c>
      <c r="B7903" s="225" t="s">
        <v>14458</v>
      </c>
      <c r="C7903" s="224" t="s">
        <v>45</v>
      </c>
      <c r="D7903" s="226">
        <v>45.29</v>
      </c>
    </row>
    <row r="7904" spans="1:4" x14ac:dyDescent="0.2">
      <c r="A7904" s="224" t="s">
        <v>14459</v>
      </c>
      <c r="B7904" s="225" t="s">
        <v>14458</v>
      </c>
      <c r="C7904" s="224" t="s">
        <v>45</v>
      </c>
      <c r="D7904" s="226">
        <v>45.29</v>
      </c>
    </row>
    <row r="7905" spans="1:4" x14ac:dyDescent="0.2">
      <c r="A7905" s="224" t="s">
        <v>14460</v>
      </c>
      <c r="B7905" s="225" t="s">
        <v>14461</v>
      </c>
      <c r="C7905" s="224" t="s">
        <v>45</v>
      </c>
      <c r="D7905" s="226">
        <v>118.94</v>
      </c>
    </row>
    <row r="7906" spans="1:4" x14ac:dyDescent="0.2">
      <c r="A7906" s="224" t="s">
        <v>14462</v>
      </c>
      <c r="B7906" s="225" t="s">
        <v>14461</v>
      </c>
      <c r="C7906" s="224" t="s">
        <v>45</v>
      </c>
      <c r="D7906" s="226">
        <v>118.94</v>
      </c>
    </row>
    <row r="7907" spans="1:4" x14ac:dyDescent="0.2">
      <c r="A7907" s="224" t="s">
        <v>14463</v>
      </c>
      <c r="B7907" s="225" t="s">
        <v>14464</v>
      </c>
      <c r="C7907" s="224" t="s">
        <v>45</v>
      </c>
      <c r="D7907" s="226">
        <v>4.59</v>
      </c>
    </row>
    <row r="7908" spans="1:4" x14ac:dyDescent="0.2">
      <c r="A7908" s="224" t="s">
        <v>14465</v>
      </c>
      <c r="B7908" s="225" t="s">
        <v>14464</v>
      </c>
      <c r="C7908" s="224" t="s">
        <v>45</v>
      </c>
      <c r="D7908" s="226">
        <v>4.59</v>
      </c>
    </row>
    <row r="7909" spans="1:4" x14ac:dyDescent="0.2">
      <c r="A7909" s="224" t="s">
        <v>14466</v>
      </c>
      <c r="B7909" s="225" t="s">
        <v>14467</v>
      </c>
      <c r="C7909" s="224" t="s">
        <v>45</v>
      </c>
      <c r="D7909" s="226">
        <v>34</v>
      </c>
    </row>
    <row r="7910" spans="1:4" x14ac:dyDescent="0.2">
      <c r="A7910" s="224" t="s">
        <v>14468</v>
      </c>
      <c r="B7910" s="225" t="s">
        <v>14467</v>
      </c>
      <c r="C7910" s="224" t="s">
        <v>45</v>
      </c>
      <c r="D7910" s="226">
        <v>34</v>
      </c>
    </row>
    <row r="7911" spans="1:4" x14ac:dyDescent="0.2">
      <c r="A7911" s="224" t="s">
        <v>14469</v>
      </c>
      <c r="B7911" s="225" t="s">
        <v>14470</v>
      </c>
      <c r="C7911" s="224" t="s">
        <v>45</v>
      </c>
      <c r="D7911" s="226">
        <v>54.37</v>
      </c>
    </row>
    <row r="7912" spans="1:4" x14ac:dyDescent="0.2">
      <c r="A7912" s="224" t="s">
        <v>14471</v>
      </c>
      <c r="B7912" s="225" t="s">
        <v>14470</v>
      </c>
      <c r="C7912" s="224" t="s">
        <v>45</v>
      </c>
      <c r="D7912" s="226">
        <v>54.37</v>
      </c>
    </row>
    <row r="7913" spans="1:4" x14ac:dyDescent="0.2">
      <c r="A7913" s="224" t="s">
        <v>14472</v>
      </c>
      <c r="B7913" s="225" t="s">
        <v>14473</v>
      </c>
      <c r="C7913" s="224" t="s">
        <v>45</v>
      </c>
      <c r="D7913" s="226">
        <v>23.29</v>
      </c>
    </row>
    <row r="7914" spans="1:4" x14ac:dyDescent="0.2">
      <c r="A7914" s="224" t="s">
        <v>14474</v>
      </c>
      <c r="B7914" s="225" t="s">
        <v>14473</v>
      </c>
      <c r="C7914" s="224" t="s">
        <v>45</v>
      </c>
      <c r="D7914" s="226">
        <v>23.29</v>
      </c>
    </row>
    <row r="7915" spans="1:4" x14ac:dyDescent="0.2">
      <c r="A7915" s="224" t="s">
        <v>14475</v>
      </c>
      <c r="B7915" s="225" t="s">
        <v>14476</v>
      </c>
      <c r="C7915" s="224" t="s">
        <v>45</v>
      </c>
      <c r="D7915" s="226">
        <v>64.209999999999994</v>
      </c>
    </row>
    <row r="7916" spans="1:4" x14ac:dyDescent="0.2">
      <c r="A7916" s="224" t="s">
        <v>14477</v>
      </c>
      <c r="B7916" s="225" t="s">
        <v>14476</v>
      </c>
      <c r="C7916" s="224" t="s">
        <v>45</v>
      </c>
      <c r="D7916" s="226">
        <v>64.209999999999994</v>
      </c>
    </row>
    <row r="7917" spans="1:4" x14ac:dyDescent="0.2">
      <c r="A7917" s="224" t="s">
        <v>14478</v>
      </c>
      <c r="B7917" s="225" t="s">
        <v>14479</v>
      </c>
      <c r="C7917" s="224" t="s">
        <v>51</v>
      </c>
      <c r="D7917" s="226">
        <v>105.43</v>
      </c>
    </row>
    <row r="7918" spans="1:4" x14ac:dyDescent="0.2">
      <c r="A7918" s="224" t="s">
        <v>14480</v>
      </c>
      <c r="B7918" s="225" t="s">
        <v>14479</v>
      </c>
      <c r="C7918" s="224" t="s">
        <v>51</v>
      </c>
      <c r="D7918" s="226">
        <v>105.43</v>
      </c>
    </row>
    <row r="7919" spans="1:4" x14ac:dyDescent="0.2">
      <c r="A7919" s="224" t="s">
        <v>14481</v>
      </c>
      <c r="B7919" s="225" t="s">
        <v>14482</v>
      </c>
      <c r="C7919" s="224" t="s">
        <v>51</v>
      </c>
      <c r="D7919" s="226">
        <v>140.56</v>
      </c>
    </row>
    <row r="7920" spans="1:4" x14ac:dyDescent="0.2">
      <c r="A7920" s="224" t="s">
        <v>14483</v>
      </c>
      <c r="B7920" s="225" t="s">
        <v>14482</v>
      </c>
      <c r="C7920" s="224" t="s">
        <v>51</v>
      </c>
      <c r="D7920" s="226">
        <v>140.56</v>
      </c>
    </row>
    <row r="7921" spans="1:4" x14ac:dyDescent="0.2">
      <c r="A7921" s="224" t="s">
        <v>14484</v>
      </c>
      <c r="B7921" s="225" t="s">
        <v>14485</v>
      </c>
      <c r="C7921" s="224" t="s">
        <v>51</v>
      </c>
      <c r="D7921" s="226">
        <v>207.59</v>
      </c>
    </row>
    <row r="7922" spans="1:4" x14ac:dyDescent="0.2">
      <c r="A7922" s="224" t="s">
        <v>14486</v>
      </c>
      <c r="B7922" s="225" t="s">
        <v>14485</v>
      </c>
      <c r="C7922" s="224" t="s">
        <v>51</v>
      </c>
      <c r="D7922" s="226">
        <v>207.59</v>
      </c>
    </row>
    <row r="7923" spans="1:4" x14ac:dyDescent="0.2">
      <c r="A7923" s="224" t="s">
        <v>14487</v>
      </c>
      <c r="B7923" s="225" t="s">
        <v>14488</v>
      </c>
      <c r="C7923" s="224" t="s">
        <v>51</v>
      </c>
      <c r="D7923" s="226">
        <v>249.12</v>
      </c>
    </row>
    <row r="7924" spans="1:4" x14ac:dyDescent="0.2">
      <c r="A7924" s="224" t="s">
        <v>14489</v>
      </c>
      <c r="B7924" s="225" t="s">
        <v>14488</v>
      </c>
      <c r="C7924" s="224" t="s">
        <v>51</v>
      </c>
      <c r="D7924" s="226">
        <v>249.12</v>
      </c>
    </row>
    <row r="7925" spans="1:4" x14ac:dyDescent="0.2">
      <c r="A7925" s="224" t="s">
        <v>14490</v>
      </c>
      <c r="B7925" s="225" t="s">
        <v>14491</v>
      </c>
      <c r="C7925" s="224" t="s">
        <v>51</v>
      </c>
      <c r="D7925" s="226">
        <v>377.91</v>
      </c>
    </row>
    <row r="7926" spans="1:4" x14ac:dyDescent="0.2">
      <c r="A7926" s="224" t="s">
        <v>14492</v>
      </c>
      <c r="B7926" s="225" t="s">
        <v>14491</v>
      </c>
      <c r="C7926" s="224" t="s">
        <v>51</v>
      </c>
      <c r="D7926" s="226">
        <v>377.91</v>
      </c>
    </row>
    <row r="7927" spans="1:4" x14ac:dyDescent="0.2">
      <c r="A7927" s="224" t="s">
        <v>14493</v>
      </c>
      <c r="B7927" s="225" t="s">
        <v>14494</v>
      </c>
      <c r="C7927" s="224" t="s">
        <v>51</v>
      </c>
      <c r="D7927" s="226">
        <v>431.89</v>
      </c>
    </row>
    <row r="7928" spans="1:4" x14ac:dyDescent="0.2">
      <c r="A7928" s="224" t="s">
        <v>14495</v>
      </c>
      <c r="B7928" s="225" t="s">
        <v>14494</v>
      </c>
      <c r="C7928" s="224" t="s">
        <v>51</v>
      </c>
      <c r="D7928" s="226">
        <v>431.89</v>
      </c>
    </row>
    <row r="7929" spans="1:4" x14ac:dyDescent="0.2">
      <c r="A7929" s="224" t="s">
        <v>14496</v>
      </c>
      <c r="B7929" s="225" t="s">
        <v>14497</v>
      </c>
      <c r="C7929" s="224" t="s">
        <v>51</v>
      </c>
      <c r="D7929" s="226">
        <v>645.41</v>
      </c>
    </row>
    <row r="7930" spans="1:4" x14ac:dyDescent="0.2">
      <c r="A7930" s="224" t="s">
        <v>14498</v>
      </c>
      <c r="B7930" s="225" t="s">
        <v>14497</v>
      </c>
      <c r="C7930" s="224" t="s">
        <v>51</v>
      </c>
      <c r="D7930" s="226">
        <v>645.41</v>
      </c>
    </row>
    <row r="7931" spans="1:4" x14ac:dyDescent="0.2">
      <c r="A7931" s="224" t="s">
        <v>14499</v>
      </c>
      <c r="B7931" s="225" t="s">
        <v>14500</v>
      </c>
      <c r="C7931" s="224" t="s">
        <v>51</v>
      </c>
      <c r="D7931" s="226">
        <v>717.13</v>
      </c>
    </row>
    <row r="7932" spans="1:4" x14ac:dyDescent="0.2">
      <c r="A7932" s="224" t="s">
        <v>14501</v>
      </c>
      <c r="B7932" s="225" t="s">
        <v>14500</v>
      </c>
      <c r="C7932" s="224" t="s">
        <v>51</v>
      </c>
      <c r="D7932" s="226">
        <v>717.13</v>
      </c>
    </row>
    <row r="7933" spans="1:4" x14ac:dyDescent="0.2">
      <c r="A7933" s="224" t="s">
        <v>14502</v>
      </c>
      <c r="B7933" s="225" t="s">
        <v>14503</v>
      </c>
      <c r="C7933" s="224" t="s">
        <v>51</v>
      </c>
      <c r="D7933" s="226">
        <v>809.92</v>
      </c>
    </row>
    <row r="7934" spans="1:4" x14ac:dyDescent="0.2">
      <c r="A7934" s="224" t="s">
        <v>14504</v>
      </c>
      <c r="B7934" s="225" t="s">
        <v>14503</v>
      </c>
      <c r="C7934" s="224" t="s">
        <v>51</v>
      </c>
      <c r="D7934" s="226">
        <v>809.92</v>
      </c>
    </row>
    <row r="7935" spans="1:4" x14ac:dyDescent="0.2">
      <c r="A7935" s="224" t="s">
        <v>14505</v>
      </c>
      <c r="B7935" s="225" t="s">
        <v>14506</v>
      </c>
      <c r="C7935" s="224" t="s">
        <v>51</v>
      </c>
      <c r="D7935" s="226">
        <v>883.54</v>
      </c>
    </row>
    <row r="7936" spans="1:4" x14ac:dyDescent="0.2">
      <c r="A7936" s="224" t="s">
        <v>14507</v>
      </c>
      <c r="B7936" s="225" t="s">
        <v>14506</v>
      </c>
      <c r="C7936" s="224" t="s">
        <v>51</v>
      </c>
      <c r="D7936" s="226">
        <v>883.54</v>
      </c>
    </row>
    <row r="7937" spans="1:4" x14ac:dyDescent="0.2">
      <c r="A7937" s="224" t="s">
        <v>14508</v>
      </c>
      <c r="B7937" s="225" t="s">
        <v>14509</v>
      </c>
      <c r="C7937" s="224" t="s">
        <v>51</v>
      </c>
      <c r="D7937" s="226">
        <v>1483.22</v>
      </c>
    </row>
    <row r="7938" spans="1:4" x14ac:dyDescent="0.2">
      <c r="A7938" s="224" t="s">
        <v>14510</v>
      </c>
      <c r="B7938" s="225" t="s">
        <v>14509</v>
      </c>
      <c r="C7938" s="224" t="s">
        <v>51</v>
      </c>
      <c r="D7938" s="226">
        <v>1483.22</v>
      </c>
    </row>
    <row r="7939" spans="1:4" x14ac:dyDescent="0.2">
      <c r="A7939" s="224" t="s">
        <v>14511</v>
      </c>
      <c r="B7939" s="225" t="s">
        <v>14512</v>
      </c>
      <c r="C7939" s="224" t="s">
        <v>51</v>
      </c>
      <c r="D7939" s="226">
        <v>1864.52</v>
      </c>
    </row>
    <row r="7940" spans="1:4" x14ac:dyDescent="0.2">
      <c r="A7940" s="224" t="s">
        <v>14513</v>
      </c>
      <c r="B7940" s="225" t="s">
        <v>14512</v>
      </c>
      <c r="C7940" s="224" t="s">
        <v>51</v>
      </c>
      <c r="D7940" s="226">
        <v>1864.52</v>
      </c>
    </row>
    <row r="7941" spans="1:4" x14ac:dyDescent="0.2">
      <c r="A7941" s="224" t="s">
        <v>14514</v>
      </c>
      <c r="B7941" s="225" t="s">
        <v>14515</v>
      </c>
      <c r="C7941" s="224" t="s">
        <v>51</v>
      </c>
      <c r="D7941" s="226">
        <v>2071.6999999999998</v>
      </c>
    </row>
    <row r="7942" spans="1:4" x14ac:dyDescent="0.2">
      <c r="A7942" s="224" t="s">
        <v>14516</v>
      </c>
      <c r="B7942" s="225" t="s">
        <v>14515</v>
      </c>
      <c r="C7942" s="224" t="s">
        <v>51</v>
      </c>
      <c r="D7942" s="226">
        <v>2071.6999999999998</v>
      </c>
    </row>
    <row r="7943" spans="1:4" x14ac:dyDescent="0.2">
      <c r="A7943" s="224" t="s">
        <v>14517</v>
      </c>
      <c r="B7943" s="225" t="s">
        <v>14518</v>
      </c>
      <c r="C7943" s="224" t="s">
        <v>51</v>
      </c>
      <c r="D7943" s="226">
        <v>2216.71</v>
      </c>
    </row>
    <row r="7944" spans="1:4" x14ac:dyDescent="0.2">
      <c r="A7944" s="224" t="s">
        <v>14519</v>
      </c>
      <c r="B7944" s="225" t="s">
        <v>14518</v>
      </c>
      <c r="C7944" s="224" t="s">
        <v>51</v>
      </c>
      <c r="D7944" s="226">
        <v>2216.71</v>
      </c>
    </row>
    <row r="7945" spans="1:4" x14ac:dyDescent="0.2">
      <c r="A7945" s="224" t="s">
        <v>14520</v>
      </c>
      <c r="B7945" s="225" t="s">
        <v>14521</v>
      </c>
      <c r="C7945" s="224" t="s">
        <v>51</v>
      </c>
      <c r="D7945" s="226">
        <v>4577.3100000000004</v>
      </c>
    </row>
    <row r="7946" spans="1:4" x14ac:dyDescent="0.2">
      <c r="A7946" s="224" t="s">
        <v>14522</v>
      </c>
      <c r="B7946" s="225" t="s">
        <v>14521</v>
      </c>
      <c r="C7946" s="224" t="s">
        <v>51</v>
      </c>
      <c r="D7946" s="226">
        <v>4577.3100000000004</v>
      </c>
    </row>
    <row r="7947" spans="1:4" x14ac:dyDescent="0.2">
      <c r="A7947" s="224" t="s">
        <v>14523</v>
      </c>
      <c r="B7947" s="225" t="s">
        <v>14524</v>
      </c>
      <c r="C7947" s="224" t="s">
        <v>45</v>
      </c>
      <c r="D7947" s="226">
        <v>23.71</v>
      </c>
    </row>
    <row r="7948" spans="1:4" x14ac:dyDescent="0.2">
      <c r="A7948" s="224" t="s">
        <v>14525</v>
      </c>
      <c r="B7948" s="225" t="s">
        <v>14524</v>
      </c>
      <c r="C7948" s="224" t="s">
        <v>45</v>
      </c>
      <c r="D7948" s="226">
        <v>23.71</v>
      </c>
    </row>
    <row r="7949" spans="1:4" x14ac:dyDescent="0.2">
      <c r="A7949" s="224" t="s">
        <v>14526</v>
      </c>
      <c r="B7949" s="225" t="s">
        <v>14527</v>
      </c>
      <c r="C7949" s="224" t="s">
        <v>45</v>
      </c>
      <c r="D7949" s="226">
        <v>41.83</v>
      </c>
    </row>
    <row r="7950" spans="1:4" x14ac:dyDescent="0.2">
      <c r="A7950" s="224" t="s">
        <v>14528</v>
      </c>
      <c r="B7950" s="225" t="s">
        <v>14527</v>
      </c>
      <c r="C7950" s="224" t="s">
        <v>45</v>
      </c>
      <c r="D7950" s="226">
        <v>41.83</v>
      </c>
    </row>
    <row r="7951" spans="1:4" x14ac:dyDescent="0.2">
      <c r="A7951" s="224" t="s">
        <v>14529</v>
      </c>
      <c r="B7951" s="225" t="s">
        <v>14530</v>
      </c>
      <c r="C7951" s="224" t="s">
        <v>45</v>
      </c>
      <c r="D7951" s="226">
        <v>94.44</v>
      </c>
    </row>
    <row r="7952" spans="1:4" x14ac:dyDescent="0.2">
      <c r="A7952" s="224" t="s">
        <v>14531</v>
      </c>
      <c r="B7952" s="225" t="s">
        <v>14530</v>
      </c>
      <c r="C7952" s="224" t="s">
        <v>45</v>
      </c>
      <c r="D7952" s="226">
        <v>94.44</v>
      </c>
    </row>
    <row r="7953" spans="1:4" x14ac:dyDescent="0.2">
      <c r="A7953" s="224" t="s">
        <v>14532</v>
      </c>
      <c r="B7953" s="225" t="s">
        <v>14533</v>
      </c>
      <c r="C7953" s="224" t="s">
        <v>45</v>
      </c>
      <c r="D7953" s="226">
        <v>23.13</v>
      </c>
    </row>
    <row r="7954" spans="1:4" x14ac:dyDescent="0.2">
      <c r="A7954" s="224" t="s">
        <v>14534</v>
      </c>
      <c r="B7954" s="225" t="s">
        <v>14533</v>
      </c>
      <c r="C7954" s="224" t="s">
        <v>45</v>
      </c>
      <c r="D7954" s="226">
        <v>23.13</v>
      </c>
    </row>
    <row r="7955" spans="1:4" x14ac:dyDescent="0.2">
      <c r="A7955" s="224" t="s">
        <v>14535</v>
      </c>
      <c r="B7955" s="225" t="s">
        <v>14536</v>
      </c>
      <c r="C7955" s="224" t="s">
        <v>45</v>
      </c>
      <c r="D7955" s="226">
        <v>49.66</v>
      </c>
    </row>
    <row r="7956" spans="1:4" x14ac:dyDescent="0.2">
      <c r="A7956" s="224" t="s">
        <v>14537</v>
      </c>
      <c r="B7956" s="225" t="s">
        <v>14536</v>
      </c>
      <c r="C7956" s="224" t="s">
        <v>45</v>
      </c>
      <c r="D7956" s="226">
        <v>49.66</v>
      </c>
    </row>
    <row r="7957" spans="1:4" x14ac:dyDescent="0.2">
      <c r="A7957" s="224" t="s">
        <v>14538</v>
      </c>
      <c r="B7957" s="225" t="s">
        <v>14539</v>
      </c>
      <c r="C7957" s="224" t="s">
        <v>45</v>
      </c>
      <c r="D7957" s="226">
        <v>101.04</v>
      </c>
    </row>
    <row r="7958" spans="1:4" x14ac:dyDescent="0.2">
      <c r="A7958" s="224" t="s">
        <v>14540</v>
      </c>
      <c r="B7958" s="225" t="s">
        <v>14539</v>
      </c>
      <c r="C7958" s="224" t="s">
        <v>45</v>
      </c>
      <c r="D7958" s="226">
        <v>101.04</v>
      </c>
    </row>
    <row r="7959" spans="1:4" x14ac:dyDescent="0.2">
      <c r="A7959" s="224" t="s">
        <v>14541</v>
      </c>
      <c r="B7959" s="225" t="s">
        <v>14542</v>
      </c>
      <c r="C7959" s="224" t="s">
        <v>51</v>
      </c>
      <c r="D7959" s="226">
        <v>33.159999999999997</v>
      </c>
    </row>
    <row r="7960" spans="1:4" x14ac:dyDescent="0.2">
      <c r="A7960" s="224" t="s">
        <v>14543</v>
      </c>
      <c r="B7960" s="225" t="s">
        <v>14542</v>
      </c>
      <c r="C7960" s="224" t="s">
        <v>51</v>
      </c>
      <c r="D7960" s="226">
        <v>33.159999999999997</v>
      </c>
    </row>
    <row r="7961" spans="1:4" x14ac:dyDescent="0.2">
      <c r="A7961" s="224" t="s">
        <v>14544</v>
      </c>
      <c r="B7961" s="225" t="s">
        <v>14545</v>
      </c>
      <c r="C7961" s="224" t="s">
        <v>51</v>
      </c>
      <c r="D7961" s="226">
        <v>43.75</v>
      </c>
    </row>
    <row r="7962" spans="1:4" x14ac:dyDescent="0.2">
      <c r="A7962" s="224" t="s">
        <v>14546</v>
      </c>
      <c r="B7962" s="225" t="s">
        <v>14545</v>
      </c>
      <c r="C7962" s="224" t="s">
        <v>51</v>
      </c>
      <c r="D7962" s="226">
        <v>43.75</v>
      </c>
    </row>
    <row r="7963" spans="1:4" x14ac:dyDescent="0.2">
      <c r="A7963" s="224" t="s">
        <v>14547</v>
      </c>
      <c r="B7963" s="225" t="s">
        <v>14548</v>
      </c>
      <c r="C7963" s="224" t="s">
        <v>51</v>
      </c>
      <c r="D7963" s="226">
        <v>71.06</v>
      </c>
    </row>
    <row r="7964" spans="1:4" x14ac:dyDescent="0.2">
      <c r="A7964" s="224" t="s">
        <v>14549</v>
      </c>
      <c r="B7964" s="225" t="s">
        <v>14548</v>
      </c>
      <c r="C7964" s="224" t="s">
        <v>51</v>
      </c>
      <c r="D7964" s="226">
        <v>71.06</v>
      </c>
    </row>
    <row r="7965" spans="1:4" x14ac:dyDescent="0.2">
      <c r="A7965" s="224" t="s">
        <v>14550</v>
      </c>
      <c r="B7965" s="225" t="s">
        <v>14551</v>
      </c>
      <c r="C7965" s="224" t="s">
        <v>51</v>
      </c>
      <c r="D7965" s="226">
        <v>102.64</v>
      </c>
    </row>
    <row r="7966" spans="1:4" x14ac:dyDescent="0.2">
      <c r="A7966" s="224" t="s">
        <v>14552</v>
      </c>
      <c r="B7966" s="225" t="s">
        <v>14551</v>
      </c>
      <c r="C7966" s="224" t="s">
        <v>51</v>
      </c>
      <c r="D7966" s="226">
        <v>102.64</v>
      </c>
    </row>
    <row r="7967" spans="1:4" x14ac:dyDescent="0.2">
      <c r="A7967" s="224" t="s">
        <v>14553</v>
      </c>
      <c r="B7967" s="225" t="s">
        <v>14554</v>
      </c>
      <c r="C7967" s="224" t="s">
        <v>51</v>
      </c>
      <c r="D7967" s="226">
        <v>132.91999999999999</v>
      </c>
    </row>
    <row r="7968" spans="1:4" x14ac:dyDescent="0.2">
      <c r="A7968" s="224" t="s">
        <v>14555</v>
      </c>
      <c r="B7968" s="225" t="s">
        <v>14554</v>
      </c>
      <c r="C7968" s="224" t="s">
        <v>51</v>
      </c>
      <c r="D7968" s="226">
        <v>132.91999999999999</v>
      </c>
    </row>
    <row r="7969" spans="1:4" x14ac:dyDescent="0.2">
      <c r="A7969" s="224" t="s">
        <v>14556</v>
      </c>
      <c r="B7969" s="225" t="s">
        <v>14557</v>
      </c>
      <c r="C7969" s="224" t="s">
        <v>45</v>
      </c>
      <c r="D7969" s="226">
        <v>456.88</v>
      </c>
    </row>
    <row r="7970" spans="1:4" x14ac:dyDescent="0.2">
      <c r="A7970" s="224" t="s">
        <v>14558</v>
      </c>
      <c r="B7970" s="225" t="s">
        <v>14557</v>
      </c>
      <c r="C7970" s="224" t="s">
        <v>45</v>
      </c>
      <c r="D7970" s="226">
        <v>414.29</v>
      </c>
    </row>
    <row r="7971" spans="1:4" x14ac:dyDescent="0.2">
      <c r="A7971" s="224" t="s">
        <v>14559</v>
      </c>
      <c r="B7971" s="225" t="s">
        <v>14560</v>
      </c>
      <c r="C7971" s="224" t="s">
        <v>45</v>
      </c>
      <c r="D7971" s="226">
        <v>513.87</v>
      </c>
    </row>
    <row r="7972" spans="1:4" x14ac:dyDescent="0.2">
      <c r="A7972" s="224" t="s">
        <v>14561</v>
      </c>
      <c r="B7972" s="225" t="s">
        <v>14560</v>
      </c>
      <c r="C7972" s="224" t="s">
        <v>45</v>
      </c>
      <c r="D7972" s="226">
        <v>463.67</v>
      </c>
    </row>
    <row r="7973" spans="1:4" x14ac:dyDescent="0.2">
      <c r="A7973" s="224" t="s">
        <v>14562</v>
      </c>
      <c r="B7973" s="225" t="s">
        <v>14563</v>
      </c>
      <c r="C7973" s="224" t="s">
        <v>45</v>
      </c>
      <c r="D7973" s="226">
        <v>2079.89</v>
      </c>
    </row>
    <row r="7974" spans="1:4" x14ac:dyDescent="0.2">
      <c r="A7974" s="224" t="s">
        <v>14564</v>
      </c>
      <c r="B7974" s="225" t="s">
        <v>14563</v>
      </c>
      <c r="C7974" s="224" t="s">
        <v>45</v>
      </c>
      <c r="D7974" s="226">
        <v>1820.86</v>
      </c>
    </row>
    <row r="7975" spans="1:4" x14ac:dyDescent="0.2">
      <c r="A7975" s="224" t="s">
        <v>14565</v>
      </c>
      <c r="B7975" s="225" t="s">
        <v>14566</v>
      </c>
      <c r="C7975" s="224" t="s">
        <v>45</v>
      </c>
      <c r="D7975" s="226">
        <v>2475.59</v>
      </c>
    </row>
    <row r="7976" spans="1:4" x14ac:dyDescent="0.2">
      <c r="A7976" s="224" t="s">
        <v>14567</v>
      </c>
      <c r="B7976" s="225" t="s">
        <v>14566</v>
      </c>
      <c r="C7976" s="224" t="s">
        <v>45</v>
      </c>
      <c r="D7976" s="226">
        <v>2163.79</v>
      </c>
    </row>
    <row r="7977" spans="1:4" x14ac:dyDescent="0.2">
      <c r="A7977" s="224" t="s">
        <v>14568</v>
      </c>
      <c r="B7977" s="225" t="s">
        <v>14569</v>
      </c>
      <c r="C7977" s="224" t="s">
        <v>45</v>
      </c>
      <c r="D7977" s="226">
        <v>2647.84</v>
      </c>
    </row>
    <row r="7978" spans="1:4" x14ac:dyDescent="0.2">
      <c r="A7978" s="224" t="s">
        <v>14570</v>
      </c>
      <c r="B7978" s="225" t="s">
        <v>14569</v>
      </c>
      <c r="C7978" s="224" t="s">
        <v>45</v>
      </c>
      <c r="D7978" s="226">
        <v>2313.06</v>
      </c>
    </row>
    <row r="7979" spans="1:4" x14ac:dyDescent="0.2">
      <c r="A7979" s="224" t="s">
        <v>14571</v>
      </c>
      <c r="B7979" s="225" t="s">
        <v>14572</v>
      </c>
      <c r="C7979" s="224" t="s">
        <v>45</v>
      </c>
      <c r="D7979" s="226">
        <v>2731.63</v>
      </c>
    </row>
    <row r="7980" spans="1:4" x14ac:dyDescent="0.2">
      <c r="A7980" s="224" t="s">
        <v>14573</v>
      </c>
      <c r="B7980" s="225" t="s">
        <v>14572</v>
      </c>
      <c r="C7980" s="224" t="s">
        <v>45</v>
      </c>
      <c r="D7980" s="226">
        <v>2385.6799999999998</v>
      </c>
    </row>
    <row r="7981" spans="1:4" x14ac:dyDescent="0.2">
      <c r="A7981" s="224" t="s">
        <v>14574</v>
      </c>
      <c r="B7981" s="225" t="s">
        <v>14575</v>
      </c>
      <c r="C7981" s="224" t="s">
        <v>45</v>
      </c>
      <c r="D7981" s="226">
        <v>180.3</v>
      </c>
    </row>
    <row r="7982" spans="1:4" x14ac:dyDescent="0.2">
      <c r="A7982" s="224" t="s">
        <v>14576</v>
      </c>
      <c r="B7982" s="225" t="s">
        <v>14575</v>
      </c>
      <c r="C7982" s="224" t="s">
        <v>45</v>
      </c>
      <c r="D7982" s="226">
        <v>156.22</v>
      </c>
    </row>
    <row r="7983" spans="1:4" x14ac:dyDescent="0.2">
      <c r="A7983" s="224" t="s">
        <v>14577</v>
      </c>
      <c r="B7983" s="225" t="s">
        <v>14578</v>
      </c>
      <c r="C7983" s="224" t="s">
        <v>45</v>
      </c>
      <c r="D7983" s="226">
        <v>216.11</v>
      </c>
    </row>
    <row r="7984" spans="1:4" x14ac:dyDescent="0.2">
      <c r="A7984" s="224" t="s">
        <v>14579</v>
      </c>
      <c r="B7984" s="225" t="s">
        <v>14578</v>
      </c>
      <c r="C7984" s="224" t="s">
        <v>45</v>
      </c>
      <c r="D7984" s="226">
        <v>187.25</v>
      </c>
    </row>
    <row r="7985" spans="1:4" x14ac:dyDescent="0.2">
      <c r="A7985" s="224" t="s">
        <v>14580</v>
      </c>
      <c r="B7985" s="225" t="s">
        <v>14581</v>
      </c>
      <c r="C7985" s="224" t="s">
        <v>45</v>
      </c>
      <c r="D7985" s="226">
        <v>738.37</v>
      </c>
    </row>
    <row r="7986" spans="1:4" x14ac:dyDescent="0.2">
      <c r="A7986" s="224" t="s">
        <v>14582</v>
      </c>
      <c r="B7986" s="225" t="s">
        <v>14581</v>
      </c>
      <c r="C7986" s="224" t="s">
        <v>45</v>
      </c>
      <c r="D7986" s="226">
        <v>639.76</v>
      </c>
    </row>
    <row r="7987" spans="1:4" x14ac:dyDescent="0.2">
      <c r="A7987" s="224" t="s">
        <v>14583</v>
      </c>
      <c r="B7987" s="225" t="s">
        <v>14584</v>
      </c>
      <c r="C7987" s="224" t="s">
        <v>45</v>
      </c>
      <c r="D7987" s="226">
        <v>891.56</v>
      </c>
    </row>
    <row r="7988" spans="1:4" x14ac:dyDescent="0.2">
      <c r="A7988" s="224" t="s">
        <v>14585</v>
      </c>
      <c r="B7988" s="225" t="s">
        <v>14584</v>
      </c>
      <c r="C7988" s="224" t="s">
        <v>45</v>
      </c>
      <c r="D7988" s="226">
        <v>772.5</v>
      </c>
    </row>
    <row r="7989" spans="1:4" x14ac:dyDescent="0.2">
      <c r="A7989" s="224" t="s">
        <v>14586</v>
      </c>
      <c r="B7989" s="225" t="s">
        <v>14587</v>
      </c>
      <c r="C7989" s="224" t="s">
        <v>45</v>
      </c>
      <c r="D7989" s="226">
        <v>958.04</v>
      </c>
    </row>
    <row r="7990" spans="1:4" x14ac:dyDescent="0.2">
      <c r="A7990" s="224" t="s">
        <v>14588</v>
      </c>
      <c r="B7990" s="225" t="s">
        <v>14587</v>
      </c>
      <c r="C7990" s="224" t="s">
        <v>45</v>
      </c>
      <c r="D7990" s="226">
        <v>830.1</v>
      </c>
    </row>
    <row r="7991" spans="1:4" x14ac:dyDescent="0.2">
      <c r="A7991" s="224" t="s">
        <v>14589</v>
      </c>
      <c r="B7991" s="225" t="s">
        <v>14590</v>
      </c>
      <c r="C7991" s="224" t="s">
        <v>45</v>
      </c>
      <c r="D7991" s="226">
        <v>990.44</v>
      </c>
    </row>
    <row r="7992" spans="1:4" x14ac:dyDescent="0.2">
      <c r="A7992" s="224" t="s">
        <v>14591</v>
      </c>
      <c r="B7992" s="225" t="s">
        <v>14590</v>
      </c>
      <c r="C7992" s="224" t="s">
        <v>45</v>
      </c>
      <c r="D7992" s="226">
        <v>858.17</v>
      </c>
    </row>
    <row r="7993" spans="1:4" x14ac:dyDescent="0.2">
      <c r="A7993" s="224" t="s">
        <v>14592</v>
      </c>
      <c r="B7993" s="225" t="s">
        <v>14593</v>
      </c>
      <c r="C7993" s="224" t="s">
        <v>45</v>
      </c>
      <c r="D7993" s="226">
        <v>1466.2</v>
      </c>
    </row>
    <row r="7994" spans="1:4" x14ac:dyDescent="0.2">
      <c r="A7994" s="224" t="s">
        <v>14594</v>
      </c>
      <c r="B7994" s="225" t="s">
        <v>14593</v>
      </c>
      <c r="C7994" s="224" t="s">
        <v>45</v>
      </c>
      <c r="D7994" s="226">
        <v>1290.3599999999999</v>
      </c>
    </row>
    <row r="7995" spans="1:4" x14ac:dyDescent="0.2">
      <c r="A7995" s="224" t="s">
        <v>14595</v>
      </c>
      <c r="B7995" s="225" t="s">
        <v>14596</v>
      </c>
      <c r="C7995" s="224" t="s">
        <v>2930</v>
      </c>
      <c r="D7995" s="226">
        <v>4435.1400000000003</v>
      </c>
    </row>
    <row r="7996" spans="1:4" x14ac:dyDescent="0.2">
      <c r="A7996" s="224" t="s">
        <v>14597</v>
      </c>
      <c r="B7996" s="225" t="s">
        <v>14596</v>
      </c>
      <c r="C7996" s="224" t="s">
        <v>2930</v>
      </c>
      <c r="D7996" s="226">
        <v>4435.1400000000003</v>
      </c>
    </row>
    <row r="7997" spans="1:4" x14ac:dyDescent="0.2">
      <c r="A7997" s="224" t="s">
        <v>14598</v>
      </c>
      <c r="B7997" s="225" t="s">
        <v>14599</v>
      </c>
      <c r="C7997" s="224" t="s">
        <v>3171</v>
      </c>
      <c r="D7997" s="226">
        <v>1905.5</v>
      </c>
    </row>
    <row r="7998" spans="1:4" x14ac:dyDescent="0.2">
      <c r="A7998" s="224" t="s">
        <v>14600</v>
      </c>
      <c r="B7998" s="225" t="s">
        <v>14599</v>
      </c>
      <c r="C7998" s="224" t="s">
        <v>3171</v>
      </c>
      <c r="D7998" s="226">
        <v>1905.5</v>
      </c>
    </row>
    <row r="7999" spans="1:4" x14ac:dyDescent="0.2">
      <c r="A7999" s="224" t="s">
        <v>14601</v>
      </c>
      <c r="B7999" s="225" t="s">
        <v>14602</v>
      </c>
      <c r="C7999" s="224" t="s">
        <v>2930</v>
      </c>
      <c r="D7999" s="226">
        <v>2317.5</v>
      </c>
    </row>
    <row r="8000" spans="1:4" x14ac:dyDescent="0.2">
      <c r="A8000" s="224" t="s">
        <v>14603</v>
      </c>
      <c r="B8000" s="225" t="s">
        <v>14602</v>
      </c>
      <c r="C8000" s="224" t="s">
        <v>2930</v>
      </c>
      <c r="D8000" s="226">
        <v>2317.5</v>
      </c>
    </row>
    <row r="8001" spans="1:4" x14ac:dyDescent="0.2">
      <c r="A8001" s="224" t="s">
        <v>14604</v>
      </c>
      <c r="B8001" s="225" t="s">
        <v>14605</v>
      </c>
      <c r="C8001" s="224" t="s">
        <v>2930</v>
      </c>
      <c r="D8001" s="226">
        <v>2317.52</v>
      </c>
    </row>
    <row r="8002" spans="1:4" x14ac:dyDescent="0.2">
      <c r="A8002" s="224" t="s">
        <v>14606</v>
      </c>
      <c r="B8002" s="225" t="s">
        <v>14605</v>
      </c>
      <c r="C8002" s="224" t="s">
        <v>2930</v>
      </c>
      <c r="D8002" s="226">
        <v>2317.52</v>
      </c>
    </row>
    <row r="8003" spans="1:4" x14ac:dyDescent="0.2">
      <c r="A8003" s="224" t="s">
        <v>14607</v>
      </c>
      <c r="B8003" s="225" t="s">
        <v>14608</v>
      </c>
      <c r="C8003" s="224" t="s">
        <v>2930</v>
      </c>
      <c r="D8003" s="226">
        <v>2018.8</v>
      </c>
    </row>
    <row r="8004" spans="1:4" x14ac:dyDescent="0.2">
      <c r="A8004" s="224" t="s">
        <v>14609</v>
      </c>
      <c r="B8004" s="225" t="s">
        <v>14608</v>
      </c>
      <c r="C8004" s="224" t="s">
        <v>2930</v>
      </c>
      <c r="D8004" s="226">
        <v>2018.8</v>
      </c>
    </row>
    <row r="8005" spans="1:4" x14ac:dyDescent="0.2">
      <c r="A8005" s="224" t="s">
        <v>14610</v>
      </c>
      <c r="B8005" s="225" t="s">
        <v>14611</v>
      </c>
      <c r="C8005" s="224" t="s">
        <v>2930</v>
      </c>
      <c r="D8005" s="226">
        <v>2018.8</v>
      </c>
    </row>
    <row r="8006" spans="1:4" x14ac:dyDescent="0.2">
      <c r="A8006" s="224" t="s">
        <v>14612</v>
      </c>
      <c r="B8006" s="225" t="s">
        <v>14611</v>
      </c>
      <c r="C8006" s="224" t="s">
        <v>2930</v>
      </c>
      <c r="D8006" s="226">
        <v>2018.8</v>
      </c>
    </row>
    <row r="8007" spans="1:4" x14ac:dyDescent="0.2">
      <c r="A8007" s="224" t="s">
        <v>14613</v>
      </c>
      <c r="B8007" s="225" t="s">
        <v>14614</v>
      </c>
      <c r="C8007" s="224" t="s">
        <v>2930</v>
      </c>
      <c r="D8007" s="226">
        <v>924.66</v>
      </c>
    </row>
    <row r="8008" spans="1:4" x14ac:dyDescent="0.2">
      <c r="A8008" s="224" t="s">
        <v>14615</v>
      </c>
      <c r="B8008" s="225" t="s">
        <v>14614</v>
      </c>
      <c r="C8008" s="224" t="s">
        <v>2930</v>
      </c>
      <c r="D8008" s="226">
        <v>899.72</v>
      </c>
    </row>
    <row r="8009" spans="1:4" x14ac:dyDescent="0.2">
      <c r="A8009" s="224" t="s">
        <v>14616</v>
      </c>
      <c r="B8009" s="225" t="s">
        <v>14617</v>
      </c>
      <c r="C8009" s="224" t="s">
        <v>2930</v>
      </c>
      <c r="D8009" s="226">
        <v>4037.16</v>
      </c>
    </row>
    <row r="8010" spans="1:4" x14ac:dyDescent="0.2">
      <c r="A8010" s="224" t="s">
        <v>14618</v>
      </c>
      <c r="B8010" s="225" t="s">
        <v>14617</v>
      </c>
      <c r="C8010" s="224" t="s">
        <v>2930</v>
      </c>
      <c r="D8010" s="226">
        <v>4012.22</v>
      </c>
    </row>
    <row r="8011" spans="1:4" x14ac:dyDescent="0.2">
      <c r="A8011" s="224" t="s">
        <v>14619</v>
      </c>
      <c r="B8011" s="225" t="s">
        <v>14620</v>
      </c>
      <c r="C8011" s="224" t="s">
        <v>2930</v>
      </c>
      <c r="D8011" s="226">
        <v>1057.4000000000001</v>
      </c>
    </row>
    <row r="8012" spans="1:4" x14ac:dyDescent="0.2">
      <c r="A8012" s="224" t="s">
        <v>14621</v>
      </c>
      <c r="B8012" s="225" t="s">
        <v>14620</v>
      </c>
      <c r="C8012" s="224" t="s">
        <v>2930</v>
      </c>
      <c r="D8012" s="226">
        <v>1032.46</v>
      </c>
    </row>
    <row r="8013" spans="1:4" x14ac:dyDescent="0.2">
      <c r="A8013" s="224" t="s">
        <v>14622</v>
      </c>
      <c r="B8013" s="225" t="s">
        <v>14623</v>
      </c>
      <c r="C8013" s="224" t="s">
        <v>2930</v>
      </c>
      <c r="D8013" s="226">
        <v>1523.46</v>
      </c>
    </row>
    <row r="8014" spans="1:4" x14ac:dyDescent="0.2">
      <c r="A8014" s="224" t="s">
        <v>14624</v>
      </c>
      <c r="B8014" s="225" t="s">
        <v>14623</v>
      </c>
      <c r="C8014" s="224" t="s">
        <v>2930</v>
      </c>
      <c r="D8014" s="226">
        <v>1498.52</v>
      </c>
    </row>
    <row r="8015" spans="1:4" x14ac:dyDescent="0.2">
      <c r="A8015" s="224" t="s">
        <v>14625</v>
      </c>
      <c r="B8015" s="225" t="s">
        <v>14626</v>
      </c>
      <c r="C8015" s="224" t="s">
        <v>2930</v>
      </c>
      <c r="D8015" s="226">
        <v>2547.2800000000002</v>
      </c>
    </row>
    <row r="8016" spans="1:4" x14ac:dyDescent="0.2">
      <c r="A8016" s="224" t="s">
        <v>14627</v>
      </c>
      <c r="B8016" s="225" t="s">
        <v>14626</v>
      </c>
      <c r="C8016" s="224" t="s">
        <v>2930</v>
      </c>
      <c r="D8016" s="226">
        <v>2522.34</v>
      </c>
    </row>
    <row r="8017" spans="1:4" x14ac:dyDescent="0.2">
      <c r="A8017" s="224" t="s">
        <v>14628</v>
      </c>
      <c r="B8017" s="225" t="s">
        <v>14629</v>
      </c>
      <c r="C8017" s="224" t="s">
        <v>2930</v>
      </c>
      <c r="D8017" s="226">
        <v>786.62</v>
      </c>
    </row>
    <row r="8018" spans="1:4" x14ac:dyDescent="0.2">
      <c r="A8018" s="224" t="s">
        <v>14630</v>
      </c>
      <c r="B8018" s="225" t="s">
        <v>14629</v>
      </c>
      <c r="C8018" s="224" t="s">
        <v>2930</v>
      </c>
      <c r="D8018" s="226">
        <v>756.14</v>
      </c>
    </row>
    <row r="8019" spans="1:4" x14ac:dyDescent="0.2">
      <c r="A8019" s="224" t="s">
        <v>14631</v>
      </c>
      <c r="B8019" s="225" t="s">
        <v>14632</v>
      </c>
      <c r="C8019" s="224" t="s">
        <v>2930</v>
      </c>
      <c r="D8019" s="226">
        <v>740.71</v>
      </c>
    </row>
    <row r="8020" spans="1:4" x14ac:dyDescent="0.2">
      <c r="A8020" s="224" t="s">
        <v>14633</v>
      </c>
      <c r="B8020" s="225" t="s">
        <v>14632</v>
      </c>
      <c r="C8020" s="224" t="s">
        <v>2930</v>
      </c>
      <c r="D8020" s="226">
        <v>710.24</v>
      </c>
    </row>
    <row r="8021" spans="1:4" x14ac:dyDescent="0.2">
      <c r="A8021" s="224" t="s">
        <v>14634</v>
      </c>
      <c r="B8021" s="225" t="s">
        <v>14635</v>
      </c>
      <c r="C8021" s="224" t="s">
        <v>2930</v>
      </c>
      <c r="D8021" s="226">
        <v>699.48</v>
      </c>
    </row>
    <row r="8022" spans="1:4" x14ac:dyDescent="0.2">
      <c r="A8022" s="224" t="s">
        <v>14636</v>
      </c>
      <c r="B8022" s="225" t="s">
        <v>14635</v>
      </c>
      <c r="C8022" s="224" t="s">
        <v>2930</v>
      </c>
      <c r="D8022" s="226">
        <v>669</v>
      </c>
    </row>
    <row r="8023" spans="1:4" x14ac:dyDescent="0.2">
      <c r="A8023" s="224" t="s">
        <v>14637</v>
      </c>
      <c r="B8023" s="225" t="s">
        <v>14638</v>
      </c>
      <c r="C8023" s="224" t="s">
        <v>2930</v>
      </c>
      <c r="D8023" s="226">
        <v>634.05999999999995</v>
      </c>
    </row>
    <row r="8024" spans="1:4" x14ac:dyDescent="0.2">
      <c r="A8024" s="224" t="s">
        <v>14639</v>
      </c>
      <c r="B8024" s="225" t="s">
        <v>14638</v>
      </c>
      <c r="C8024" s="224" t="s">
        <v>2930</v>
      </c>
      <c r="D8024" s="226">
        <v>603.59</v>
      </c>
    </row>
    <row r="8025" spans="1:4" x14ac:dyDescent="0.2">
      <c r="A8025" s="224" t="s">
        <v>14640</v>
      </c>
      <c r="B8025" s="225" t="s">
        <v>14641</v>
      </c>
      <c r="C8025" s="224" t="s">
        <v>2930</v>
      </c>
      <c r="D8025" s="226">
        <v>601.66999999999996</v>
      </c>
    </row>
    <row r="8026" spans="1:4" x14ac:dyDescent="0.2">
      <c r="A8026" s="224" t="s">
        <v>14642</v>
      </c>
      <c r="B8026" s="225" t="s">
        <v>14641</v>
      </c>
      <c r="C8026" s="224" t="s">
        <v>2930</v>
      </c>
      <c r="D8026" s="226">
        <v>571.20000000000005</v>
      </c>
    </row>
    <row r="8027" spans="1:4" x14ac:dyDescent="0.2">
      <c r="A8027" s="224" t="s">
        <v>14643</v>
      </c>
      <c r="B8027" s="225" t="s">
        <v>14644</v>
      </c>
      <c r="C8027" s="224" t="s">
        <v>2930</v>
      </c>
      <c r="D8027" s="226">
        <v>572.19000000000005</v>
      </c>
    </row>
    <row r="8028" spans="1:4" x14ac:dyDescent="0.2">
      <c r="A8028" s="224" t="s">
        <v>14645</v>
      </c>
      <c r="B8028" s="225" t="s">
        <v>14644</v>
      </c>
      <c r="C8028" s="224" t="s">
        <v>2930</v>
      </c>
      <c r="D8028" s="226">
        <v>541.72</v>
      </c>
    </row>
    <row r="8029" spans="1:4" x14ac:dyDescent="0.2">
      <c r="A8029" s="224" t="s">
        <v>14646</v>
      </c>
      <c r="B8029" s="225" t="s">
        <v>14647</v>
      </c>
      <c r="C8029" s="224" t="s">
        <v>2930</v>
      </c>
      <c r="D8029" s="226">
        <v>552.15</v>
      </c>
    </row>
    <row r="8030" spans="1:4" x14ac:dyDescent="0.2">
      <c r="A8030" s="224" t="s">
        <v>14648</v>
      </c>
      <c r="B8030" s="225" t="s">
        <v>14647</v>
      </c>
      <c r="C8030" s="224" t="s">
        <v>2930</v>
      </c>
      <c r="D8030" s="226">
        <v>521.67999999999995</v>
      </c>
    </row>
    <row r="8031" spans="1:4" x14ac:dyDescent="0.2">
      <c r="A8031" s="224" t="s">
        <v>14649</v>
      </c>
      <c r="B8031" s="225" t="s">
        <v>14650</v>
      </c>
      <c r="C8031" s="224" t="s">
        <v>2930</v>
      </c>
      <c r="D8031" s="226">
        <v>525.04</v>
      </c>
    </row>
    <row r="8032" spans="1:4" x14ac:dyDescent="0.2">
      <c r="A8032" s="224" t="s">
        <v>14651</v>
      </c>
      <c r="B8032" s="225" t="s">
        <v>14650</v>
      </c>
      <c r="C8032" s="224" t="s">
        <v>2930</v>
      </c>
      <c r="D8032" s="226">
        <v>494.56</v>
      </c>
    </row>
    <row r="8033" spans="1:4" x14ac:dyDescent="0.2">
      <c r="A8033" s="224" t="s">
        <v>14652</v>
      </c>
      <c r="B8033" s="225" t="s">
        <v>14653</v>
      </c>
      <c r="C8033" s="224" t="s">
        <v>2930</v>
      </c>
      <c r="D8033" s="226">
        <v>630.16</v>
      </c>
    </row>
    <row r="8034" spans="1:4" x14ac:dyDescent="0.2">
      <c r="A8034" s="224" t="s">
        <v>14654</v>
      </c>
      <c r="B8034" s="225" t="s">
        <v>14653</v>
      </c>
      <c r="C8034" s="224" t="s">
        <v>2930</v>
      </c>
      <c r="D8034" s="226">
        <v>599.67999999999995</v>
      </c>
    </row>
    <row r="8035" spans="1:4" x14ac:dyDescent="0.2">
      <c r="A8035" s="224" t="s">
        <v>14655</v>
      </c>
      <c r="B8035" s="225" t="s">
        <v>14656</v>
      </c>
      <c r="C8035" s="224" t="s">
        <v>2930</v>
      </c>
      <c r="D8035" s="226">
        <v>595.11</v>
      </c>
    </row>
    <row r="8036" spans="1:4" x14ac:dyDescent="0.2">
      <c r="A8036" s="224" t="s">
        <v>14657</v>
      </c>
      <c r="B8036" s="225" t="s">
        <v>14656</v>
      </c>
      <c r="C8036" s="224" t="s">
        <v>2930</v>
      </c>
      <c r="D8036" s="226">
        <v>564.63</v>
      </c>
    </row>
    <row r="8037" spans="1:4" x14ac:dyDescent="0.2">
      <c r="A8037" s="224" t="s">
        <v>14658</v>
      </c>
      <c r="B8037" s="225" t="s">
        <v>14659</v>
      </c>
      <c r="C8037" s="224" t="s">
        <v>2930</v>
      </c>
      <c r="D8037" s="226">
        <v>759.47</v>
      </c>
    </row>
    <row r="8038" spans="1:4" x14ac:dyDescent="0.2">
      <c r="A8038" s="224" t="s">
        <v>14660</v>
      </c>
      <c r="B8038" s="225" t="s">
        <v>14659</v>
      </c>
      <c r="C8038" s="224" t="s">
        <v>2930</v>
      </c>
      <c r="D8038" s="226">
        <v>728.99</v>
      </c>
    </row>
    <row r="8039" spans="1:4" x14ac:dyDescent="0.2">
      <c r="A8039" s="224" t="s">
        <v>14661</v>
      </c>
      <c r="B8039" s="225" t="s">
        <v>14662</v>
      </c>
      <c r="C8039" s="224" t="s">
        <v>2930</v>
      </c>
      <c r="D8039" s="226">
        <v>695.62</v>
      </c>
    </row>
    <row r="8040" spans="1:4" x14ac:dyDescent="0.2">
      <c r="A8040" s="224" t="s">
        <v>14663</v>
      </c>
      <c r="B8040" s="225" t="s">
        <v>14662</v>
      </c>
      <c r="C8040" s="224" t="s">
        <v>2930</v>
      </c>
      <c r="D8040" s="226">
        <v>665.14</v>
      </c>
    </row>
    <row r="8041" spans="1:4" x14ac:dyDescent="0.2">
      <c r="A8041" s="224" t="s">
        <v>14664</v>
      </c>
      <c r="B8041" s="225" t="s">
        <v>14665</v>
      </c>
      <c r="C8041" s="224" t="s">
        <v>2930</v>
      </c>
      <c r="D8041" s="226">
        <v>1859.64</v>
      </c>
    </row>
    <row r="8042" spans="1:4" x14ac:dyDescent="0.2">
      <c r="A8042" s="224" t="s">
        <v>14666</v>
      </c>
      <c r="B8042" s="225" t="s">
        <v>14665</v>
      </c>
      <c r="C8042" s="224" t="s">
        <v>2930</v>
      </c>
      <c r="D8042" s="226">
        <v>1829.17</v>
      </c>
    </row>
    <row r="8043" spans="1:4" x14ac:dyDescent="0.2">
      <c r="A8043" s="224" t="s">
        <v>14667</v>
      </c>
      <c r="B8043" s="225" t="s">
        <v>14668</v>
      </c>
      <c r="C8043" s="224" t="s">
        <v>2930</v>
      </c>
      <c r="D8043" s="226">
        <v>661.35</v>
      </c>
    </row>
    <row r="8044" spans="1:4" x14ac:dyDescent="0.2">
      <c r="A8044" s="224" t="s">
        <v>14669</v>
      </c>
      <c r="B8044" s="225" t="s">
        <v>14668</v>
      </c>
      <c r="C8044" s="224" t="s">
        <v>2930</v>
      </c>
      <c r="D8044" s="226">
        <v>630.87</v>
      </c>
    </row>
    <row r="8045" spans="1:4" x14ac:dyDescent="0.2">
      <c r="A8045" s="224" t="s">
        <v>14670</v>
      </c>
      <c r="B8045" s="225" t="s">
        <v>14671</v>
      </c>
      <c r="C8045" s="224" t="s">
        <v>2930</v>
      </c>
      <c r="D8045" s="226">
        <v>561.94000000000005</v>
      </c>
    </row>
    <row r="8046" spans="1:4" x14ac:dyDescent="0.2">
      <c r="A8046" s="224" t="s">
        <v>14672</v>
      </c>
      <c r="B8046" s="225" t="s">
        <v>14671</v>
      </c>
      <c r="C8046" s="224" t="s">
        <v>2930</v>
      </c>
      <c r="D8046" s="226">
        <v>531.46</v>
      </c>
    </row>
    <row r="8047" spans="1:4" x14ac:dyDescent="0.2">
      <c r="A8047" s="224" t="s">
        <v>14673</v>
      </c>
      <c r="B8047" s="225" t="s">
        <v>14674</v>
      </c>
      <c r="C8047" s="224" t="s">
        <v>2930</v>
      </c>
      <c r="D8047" s="226">
        <v>515.45000000000005</v>
      </c>
    </row>
    <row r="8048" spans="1:4" x14ac:dyDescent="0.2">
      <c r="A8048" s="224" t="s">
        <v>14675</v>
      </c>
      <c r="B8048" s="225" t="s">
        <v>14674</v>
      </c>
      <c r="C8048" s="224" t="s">
        <v>2930</v>
      </c>
      <c r="D8048" s="226">
        <v>484.97</v>
      </c>
    </row>
    <row r="8049" spans="1:4" x14ac:dyDescent="0.2">
      <c r="A8049" s="224" t="s">
        <v>14676</v>
      </c>
      <c r="B8049" s="225" t="s">
        <v>14677</v>
      </c>
      <c r="C8049" s="224" t="s">
        <v>2930</v>
      </c>
      <c r="D8049" s="226">
        <v>490.75</v>
      </c>
    </row>
    <row r="8050" spans="1:4" x14ac:dyDescent="0.2">
      <c r="A8050" s="224" t="s">
        <v>14678</v>
      </c>
      <c r="B8050" s="225" t="s">
        <v>14677</v>
      </c>
      <c r="C8050" s="224" t="s">
        <v>2930</v>
      </c>
      <c r="D8050" s="226">
        <v>460.27</v>
      </c>
    </row>
    <row r="8051" spans="1:4" x14ac:dyDescent="0.2">
      <c r="A8051" s="224" t="s">
        <v>14679</v>
      </c>
      <c r="B8051" s="225" t="s">
        <v>14680</v>
      </c>
      <c r="C8051" s="224" t="s">
        <v>2930</v>
      </c>
      <c r="D8051" s="226">
        <v>533.51</v>
      </c>
    </row>
    <row r="8052" spans="1:4" x14ac:dyDescent="0.2">
      <c r="A8052" s="224" t="s">
        <v>14681</v>
      </c>
      <c r="B8052" s="225" t="s">
        <v>14680</v>
      </c>
      <c r="C8052" s="224" t="s">
        <v>2930</v>
      </c>
      <c r="D8052" s="226">
        <v>503.03</v>
      </c>
    </row>
    <row r="8053" spans="1:4" x14ac:dyDescent="0.2">
      <c r="A8053" s="224" t="s">
        <v>14682</v>
      </c>
      <c r="B8053" s="225" t="s">
        <v>14683</v>
      </c>
      <c r="C8053" s="224" t="s">
        <v>2930</v>
      </c>
      <c r="D8053" s="226">
        <v>570.04</v>
      </c>
    </row>
    <row r="8054" spans="1:4" x14ac:dyDescent="0.2">
      <c r="A8054" s="224" t="s">
        <v>14684</v>
      </c>
      <c r="B8054" s="225" t="s">
        <v>14683</v>
      </c>
      <c r="C8054" s="224" t="s">
        <v>2930</v>
      </c>
      <c r="D8054" s="226">
        <v>539.55999999999995</v>
      </c>
    </row>
    <row r="8055" spans="1:4" x14ac:dyDescent="0.2">
      <c r="A8055" s="224" t="s">
        <v>14685</v>
      </c>
      <c r="B8055" s="225" t="s">
        <v>14686</v>
      </c>
      <c r="C8055" s="224" t="s">
        <v>2930</v>
      </c>
      <c r="D8055" s="226">
        <v>553.1</v>
      </c>
    </row>
    <row r="8056" spans="1:4" x14ac:dyDescent="0.2">
      <c r="A8056" s="224" t="s">
        <v>14687</v>
      </c>
      <c r="B8056" s="225" t="s">
        <v>14686</v>
      </c>
      <c r="C8056" s="224" t="s">
        <v>2930</v>
      </c>
      <c r="D8056" s="226">
        <v>522.63</v>
      </c>
    </row>
    <row r="8057" spans="1:4" x14ac:dyDescent="0.2">
      <c r="A8057" s="224" t="s">
        <v>14688</v>
      </c>
      <c r="B8057" s="225" t="s">
        <v>14689</v>
      </c>
      <c r="C8057" s="224" t="s">
        <v>2930</v>
      </c>
      <c r="D8057" s="226">
        <v>562.37</v>
      </c>
    </row>
    <row r="8058" spans="1:4" x14ac:dyDescent="0.2">
      <c r="A8058" s="224" t="s">
        <v>14690</v>
      </c>
      <c r="B8058" s="225" t="s">
        <v>14689</v>
      </c>
      <c r="C8058" s="224" t="s">
        <v>2930</v>
      </c>
      <c r="D8058" s="226">
        <v>531.89</v>
      </c>
    </row>
    <row r="8059" spans="1:4" x14ac:dyDescent="0.2">
      <c r="A8059" s="224" t="s">
        <v>14691</v>
      </c>
      <c r="B8059" s="225" t="s">
        <v>14692</v>
      </c>
      <c r="C8059" s="224" t="s">
        <v>2930</v>
      </c>
      <c r="D8059" s="226">
        <v>627.38</v>
      </c>
    </row>
    <row r="8060" spans="1:4" x14ac:dyDescent="0.2">
      <c r="A8060" s="224" t="s">
        <v>14693</v>
      </c>
      <c r="B8060" s="225" t="s">
        <v>14692</v>
      </c>
      <c r="C8060" s="224" t="s">
        <v>2930</v>
      </c>
      <c r="D8060" s="226">
        <v>596.9</v>
      </c>
    </row>
    <row r="8061" spans="1:4" x14ac:dyDescent="0.2">
      <c r="A8061" s="224" t="s">
        <v>14694</v>
      </c>
      <c r="B8061" s="225" t="s">
        <v>14695</v>
      </c>
      <c r="C8061" s="224" t="s">
        <v>2930</v>
      </c>
      <c r="D8061" s="226">
        <v>737.25</v>
      </c>
    </row>
    <row r="8062" spans="1:4" x14ac:dyDescent="0.2">
      <c r="A8062" s="224" t="s">
        <v>14696</v>
      </c>
      <c r="B8062" s="225" t="s">
        <v>14695</v>
      </c>
      <c r="C8062" s="224" t="s">
        <v>2930</v>
      </c>
      <c r="D8062" s="226">
        <v>706.77</v>
      </c>
    </row>
    <row r="8063" spans="1:4" x14ac:dyDescent="0.2">
      <c r="A8063" s="224" t="s">
        <v>14697</v>
      </c>
      <c r="B8063" s="225" t="s">
        <v>14698</v>
      </c>
      <c r="C8063" s="224" t="s">
        <v>2930</v>
      </c>
      <c r="D8063" s="226">
        <v>613.35</v>
      </c>
    </row>
    <row r="8064" spans="1:4" x14ac:dyDescent="0.2">
      <c r="A8064" s="224" t="s">
        <v>14699</v>
      </c>
      <c r="B8064" s="225" t="s">
        <v>14698</v>
      </c>
      <c r="C8064" s="224" t="s">
        <v>2930</v>
      </c>
      <c r="D8064" s="226">
        <v>582.87</v>
      </c>
    </row>
    <row r="8065" spans="1:4" x14ac:dyDescent="0.2">
      <c r="A8065" s="224" t="s">
        <v>14700</v>
      </c>
      <c r="B8065" s="225" t="s">
        <v>14701</v>
      </c>
      <c r="C8065" s="224" t="s">
        <v>2930</v>
      </c>
      <c r="D8065" s="226">
        <v>568.25</v>
      </c>
    </row>
    <row r="8066" spans="1:4" x14ac:dyDescent="0.2">
      <c r="A8066" s="224" t="s">
        <v>14702</v>
      </c>
      <c r="B8066" s="225" t="s">
        <v>14701</v>
      </c>
      <c r="C8066" s="224" t="s">
        <v>2930</v>
      </c>
      <c r="D8066" s="226">
        <v>537.77</v>
      </c>
    </row>
    <row r="8067" spans="1:4" x14ac:dyDescent="0.2">
      <c r="A8067" s="224" t="s">
        <v>14703</v>
      </c>
      <c r="B8067" s="225" t="s">
        <v>14704</v>
      </c>
      <c r="C8067" s="224" t="s">
        <v>2930</v>
      </c>
      <c r="D8067" s="226">
        <v>1049.6099999999999</v>
      </c>
    </row>
    <row r="8068" spans="1:4" x14ac:dyDescent="0.2">
      <c r="A8068" s="224" t="s">
        <v>14705</v>
      </c>
      <c r="B8068" s="225" t="s">
        <v>14704</v>
      </c>
      <c r="C8068" s="224" t="s">
        <v>2930</v>
      </c>
      <c r="D8068" s="226">
        <v>1019.14</v>
      </c>
    </row>
    <row r="8069" spans="1:4" x14ac:dyDescent="0.2">
      <c r="A8069" s="224" t="s">
        <v>14706</v>
      </c>
      <c r="B8069" s="225" t="s">
        <v>14707</v>
      </c>
      <c r="C8069" s="224" t="s">
        <v>2930</v>
      </c>
      <c r="D8069" s="226">
        <v>607.29</v>
      </c>
    </row>
    <row r="8070" spans="1:4" x14ac:dyDescent="0.2">
      <c r="A8070" s="224" t="s">
        <v>14708</v>
      </c>
      <c r="B8070" s="225" t="s">
        <v>14707</v>
      </c>
      <c r="C8070" s="224" t="s">
        <v>2930</v>
      </c>
      <c r="D8070" s="226">
        <v>601.75</v>
      </c>
    </row>
    <row r="8071" spans="1:4" x14ac:dyDescent="0.2">
      <c r="A8071" s="224" t="s">
        <v>14709</v>
      </c>
      <c r="B8071" s="225" t="s">
        <v>14710</v>
      </c>
      <c r="C8071" s="224" t="s">
        <v>2930</v>
      </c>
      <c r="D8071" s="226">
        <v>567.21</v>
      </c>
    </row>
    <row r="8072" spans="1:4" x14ac:dyDescent="0.2">
      <c r="A8072" s="224" t="s">
        <v>14711</v>
      </c>
      <c r="B8072" s="225" t="s">
        <v>14710</v>
      </c>
      <c r="C8072" s="224" t="s">
        <v>2930</v>
      </c>
      <c r="D8072" s="226">
        <v>560.9</v>
      </c>
    </row>
    <row r="8073" spans="1:4" x14ac:dyDescent="0.2">
      <c r="A8073" s="224" t="s">
        <v>14712</v>
      </c>
      <c r="B8073" s="225" t="s">
        <v>14713</v>
      </c>
      <c r="C8073" s="224" t="s">
        <v>2930</v>
      </c>
      <c r="D8073" s="226">
        <v>531.59</v>
      </c>
    </row>
    <row r="8074" spans="1:4" x14ac:dyDescent="0.2">
      <c r="A8074" s="224" t="s">
        <v>14714</v>
      </c>
      <c r="B8074" s="225" t="s">
        <v>14713</v>
      </c>
      <c r="C8074" s="224" t="s">
        <v>2930</v>
      </c>
      <c r="D8074" s="226">
        <v>524.53</v>
      </c>
    </row>
    <row r="8075" spans="1:4" x14ac:dyDescent="0.2">
      <c r="A8075" s="224" t="s">
        <v>14715</v>
      </c>
      <c r="B8075" s="225" t="s">
        <v>14716</v>
      </c>
      <c r="C8075" s="224" t="s">
        <v>2930</v>
      </c>
      <c r="D8075" s="226">
        <v>477.61</v>
      </c>
    </row>
    <row r="8076" spans="1:4" x14ac:dyDescent="0.2">
      <c r="A8076" s="224" t="s">
        <v>14717</v>
      </c>
      <c r="B8076" s="225" t="s">
        <v>14716</v>
      </c>
      <c r="C8076" s="224" t="s">
        <v>2930</v>
      </c>
      <c r="D8076" s="226">
        <v>469.03</v>
      </c>
    </row>
    <row r="8077" spans="1:4" x14ac:dyDescent="0.2">
      <c r="A8077" s="224" t="s">
        <v>14718</v>
      </c>
      <c r="B8077" s="225" t="s">
        <v>14719</v>
      </c>
      <c r="C8077" s="224" t="s">
        <v>2930</v>
      </c>
      <c r="D8077" s="226">
        <v>456.66</v>
      </c>
    </row>
    <row r="8078" spans="1:4" x14ac:dyDescent="0.2">
      <c r="A8078" s="224" t="s">
        <v>14720</v>
      </c>
      <c r="B8078" s="225" t="s">
        <v>14719</v>
      </c>
      <c r="C8078" s="224" t="s">
        <v>2930</v>
      </c>
      <c r="D8078" s="226">
        <v>446.55</v>
      </c>
    </row>
    <row r="8079" spans="1:4" x14ac:dyDescent="0.2">
      <c r="A8079" s="224" t="s">
        <v>14721</v>
      </c>
      <c r="B8079" s="225" t="s">
        <v>14722</v>
      </c>
      <c r="C8079" s="224" t="s">
        <v>2930</v>
      </c>
      <c r="D8079" s="226">
        <v>438.62</v>
      </c>
    </row>
    <row r="8080" spans="1:4" x14ac:dyDescent="0.2">
      <c r="A8080" s="224" t="s">
        <v>14723</v>
      </c>
      <c r="B8080" s="225" t="s">
        <v>14722</v>
      </c>
      <c r="C8080" s="224" t="s">
        <v>2930</v>
      </c>
      <c r="D8080" s="226">
        <v>426.98</v>
      </c>
    </row>
    <row r="8081" spans="1:4" x14ac:dyDescent="0.2">
      <c r="A8081" s="224" t="s">
        <v>14724</v>
      </c>
      <c r="B8081" s="225" t="s">
        <v>14725</v>
      </c>
      <c r="C8081" s="224" t="s">
        <v>2930</v>
      </c>
      <c r="D8081" s="226">
        <v>428.98</v>
      </c>
    </row>
    <row r="8082" spans="1:4" x14ac:dyDescent="0.2">
      <c r="A8082" s="224" t="s">
        <v>14726</v>
      </c>
      <c r="B8082" s="225" t="s">
        <v>14725</v>
      </c>
      <c r="C8082" s="224" t="s">
        <v>2930</v>
      </c>
      <c r="D8082" s="226">
        <v>415.96</v>
      </c>
    </row>
    <row r="8083" spans="1:4" x14ac:dyDescent="0.2">
      <c r="A8083" s="224" t="s">
        <v>14727</v>
      </c>
      <c r="B8083" s="225" t="s">
        <v>14728</v>
      </c>
      <c r="C8083" s="224" t="s">
        <v>2930</v>
      </c>
      <c r="D8083" s="226">
        <v>424.74</v>
      </c>
    </row>
    <row r="8084" spans="1:4" x14ac:dyDescent="0.2">
      <c r="A8084" s="224" t="s">
        <v>14729</v>
      </c>
      <c r="B8084" s="225" t="s">
        <v>14728</v>
      </c>
      <c r="C8084" s="224" t="s">
        <v>2930</v>
      </c>
      <c r="D8084" s="226">
        <v>408.67</v>
      </c>
    </row>
    <row r="8085" spans="1:4" x14ac:dyDescent="0.2">
      <c r="A8085" s="224" t="s">
        <v>14730</v>
      </c>
      <c r="B8085" s="225" t="s">
        <v>14731</v>
      </c>
      <c r="C8085" s="224" t="s">
        <v>2930</v>
      </c>
      <c r="D8085" s="226">
        <v>473.71</v>
      </c>
    </row>
    <row r="8086" spans="1:4" x14ac:dyDescent="0.2">
      <c r="A8086" s="224" t="s">
        <v>14732</v>
      </c>
      <c r="B8086" s="225" t="s">
        <v>14731</v>
      </c>
      <c r="C8086" s="224" t="s">
        <v>2930</v>
      </c>
      <c r="D8086" s="226">
        <v>465.12</v>
      </c>
    </row>
    <row r="8087" spans="1:4" x14ac:dyDescent="0.2">
      <c r="A8087" s="224" t="s">
        <v>14733</v>
      </c>
      <c r="B8087" s="225" t="s">
        <v>14734</v>
      </c>
      <c r="C8087" s="224" t="s">
        <v>2930</v>
      </c>
      <c r="D8087" s="226">
        <v>450.1</v>
      </c>
    </row>
    <row r="8088" spans="1:4" x14ac:dyDescent="0.2">
      <c r="A8088" s="224" t="s">
        <v>14735</v>
      </c>
      <c r="B8088" s="225" t="s">
        <v>14734</v>
      </c>
      <c r="C8088" s="224" t="s">
        <v>2930</v>
      </c>
      <c r="D8088" s="226">
        <v>439.99</v>
      </c>
    </row>
    <row r="8089" spans="1:4" x14ac:dyDescent="0.2">
      <c r="A8089" s="224" t="s">
        <v>14736</v>
      </c>
      <c r="B8089" s="225" t="s">
        <v>14737</v>
      </c>
      <c r="C8089" s="224" t="s">
        <v>2930</v>
      </c>
      <c r="D8089" s="226">
        <v>660.2</v>
      </c>
    </row>
    <row r="8090" spans="1:4" x14ac:dyDescent="0.2">
      <c r="A8090" s="224" t="s">
        <v>14738</v>
      </c>
      <c r="B8090" s="225" t="s">
        <v>14737</v>
      </c>
      <c r="C8090" s="224" t="s">
        <v>2930</v>
      </c>
      <c r="D8090" s="226">
        <v>644</v>
      </c>
    </row>
    <row r="8091" spans="1:4" x14ac:dyDescent="0.2">
      <c r="A8091" s="224" t="s">
        <v>14739</v>
      </c>
      <c r="B8091" s="225" t="s">
        <v>14740</v>
      </c>
      <c r="C8091" s="224" t="s">
        <v>2930</v>
      </c>
      <c r="D8091" s="226">
        <v>630.66999999999996</v>
      </c>
    </row>
    <row r="8092" spans="1:4" x14ac:dyDescent="0.2">
      <c r="A8092" s="224" t="s">
        <v>14741</v>
      </c>
      <c r="B8092" s="225" t="s">
        <v>14740</v>
      </c>
      <c r="C8092" s="224" t="s">
        <v>2930</v>
      </c>
      <c r="D8092" s="226">
        <v>609.9</v>
      </c>
    </row>
    <row r="8093" spans="1:4" x14ac:dyDescent="0.2">
      <c r="A8093" s="224" t="s">
        <v>14742</v>
      </c>
      <c r="B8093" s="225" t="s">
        <v>14743</v>
      </c>
      <c r="C8093" s="224" t="s">
        <v>2930</v>
      </c>
      <c r="D8093" s="226">
        <v>1714.63</v>
      </c>
    </row>
    <row r="8094" spans="1:4" x14ac:dyDescent="0.2">
      <c r="A8094" s="224" t="s">
        <v>14744</v>
      </c>
      <c r="B8094" s="225" t="s">
        <v>14743</v>
      </c>
      <c r="C8094" s="224" t="s">
        <v>2930</v>
      </c>
      <c r="D8094" s="226">
        <v>1704.52</v>
      </c>
    </row>
    <row r="8095" spans="1:4" x14ac:dyDescent="0.2">
      <c r="A8095" s="224" t="s">
        <v>14745</v>
      </c>
      <c r="B8095" s="225" t="s">
        <v>14746</v>
      </c>
      <c r="C8095" s="224" t="s">
        <v>2930</v>
      </c>
      <c r="D8095" s="226">
        <v>468.92</v>
      </c>
    </row>
    <row r="8096" spans="1:4" x14ac:dyDescent="0.2">
      <c r="A8096" s="224" t="s">
        <v>14747</v>
      </c>
      <c r="B8096" s="225" t="s">
        <v>14746</v>
      </c>
      <c r="C8096" s="224" t="s">
        <v>2930</v>
      </c>
      <c r="D8096" s="226">
        <v>455.9</v>
      </c>
    </row>
    <row r="8097" spans="1:4" x14ac:dyDescent="0.2">
      <c r="A8097" s="224" t="s">
        <v>14748</v>
      </c>
      <c r="B8097" s="225" t="s">
        <v>14749</v>
      </c>
      <c r="C8097" s="224" t="s">
        <v>2930</v>
      </c>
      <c r="D8097" s="226">
        <v>520.92999999999995</v>
      </c>
    </row>
    <row r="8098" spans="1:4" x14ac:dyDescent="0.2">
      <c r="A8098" s="224" t="s">
        <v>14750</v>
      </c>
      <c r="B8098" s="225" t="s">
        <v>14749</v>
      </c>
      <c r="C8098" s="224" t="s">
        <v>2930</v>
      </c>
      <c r="D8098" s="226">
        <v>508.74</v>
      </c>
    </row>
    <row r="8099" spans="1:4" x14ac:dyDescent="0.2">
      <c r="A8099" s="224" t="s">
        <v>14751</v>
      </c>
      <c r="B8099" s="225" t="s">
        <v>14752</v>
      </c>
      <c r="C8099" s="224" t="s">
        <v>2930</v>
      </c>
      <c r="D8099" s="226">
        <v>425.23</v>
      </c>
    </row>
    <row r="8100" spans="1:4" x14ac:dyDescent="0.2">
      <c r="A8100" s="224" t="s">
        <v>14753</v>
      </c>
      <c r="B8100" s="225" t="s">
        <v>14752</v>
      </c>
      <c r="C8100" s="224" t="s">
        <v>2930</v>
      </c>
      <c r="D8100" s="226">
        <v>410.27</v>
      </c>
    </row>
    <row r="8101" spans="1:4" x14ac:dyDescent="0.2">
      <c r="A8101" s="224" t="s">
        <v>14754</v>
      </c>
      <c r="B8101" s="225" t="s">
        <v>14755</v>
      </c>
      <c r="C8101" s="224" t="s">
        <v>2930</v>
      </c>
      <c r="D8101" s="226">
        <v>493.46</v>
      </c>
    </row>
    <row r="8102" spans="1:4" x14ac:dyDescent="0.2">
      <c r="A8102" s="224" t="s">
        <v>14756</v>
      </c>
      <c r="B8102" s="225" t="s">
        <v>14755</v>
      </c>
      <c r="C8102" s="224" t="s">
        <v>2930</v>
      </c>
      <c r="D8102" s="226">
        <v>486.4</v>
      </c>
    </row>
    <row r="8103" spans="1:4" x14ac:dyDescent="0.2">
      <c r="A8103" s="224" t="s">
        <v>14757</v>
      </c>
      <c r="B8103" s="225" t="s">
        <v>14758</v>
      </c>
      <c r="C8103" s="224" t="s">
        <v>2930</v>
      </c>
      <c r="D8103" s="226">
        <v>416.92</v>
      </c>
    </row>
    <row r="8104" spans="1:4" x14ac:dyDescent="0.2">
      <c r="A8104" s="224" t="s">
        <v>14759</v>
      </c>
      <c r="B8104" s="225" t="s">
        <v>14758</v>
      </c>
      <c r="C8104" s="224" t="s">
        <v>2930</v>
      </c>
      <c r="D8104" s="226">
        <v>406.82</v>
      </c>
    </row>
    <row r="8105" spans="1:4" x14ac:dyDescent="0.2">
      <c r="A8105" s="224" t="s">
        <v>14760</v>
      </c>
      <c r="B8105" s="225" t="s">
        <v>14761</v>
      </c>
      <c r="C8105" s="224" t="s">
        <v>2930</v>
      </c>
      <c r="D8105" s="226">
        <v>391.07</v>
      </c>
    </row>
    <row r="8106" spans="1:4" x14ac:dyDescent="0.2">
      <c r="A8106" s="224" t="s">
        <v>14762</v>
      </c>
      <c r="B8106" s="225" t="s">
        <v>14761</v>
      </c>
      <c r="C8106" s="224" t="s">
        <v>2930</v>
      </c>
      <c r="D8106" s="226">
        <v>378.05</v>
      </c>
    </row>
    <row r="8107" spans="1:4" x14ac:dyDescent="0.2">
      <c r="A8107" s="224" t="s">
        <v>14763</v>
      </c>
      <c r="B8107" s="225" t="s">
        <v>14764</v>
      </c>
      <c r="C8107" s="224" t="s">
        <v>2930</v>
      </c>
      <c r="D8107" s="226">
        <v>390.45</v>
      </c>
    </row>
    <row r="8108" spans="1:4" x14ac:dyDescent="0.2">
      <c r="A8108" s="224" t="s">
        <v>14765</v>
      </c>
      <c r="B8108" s="225" t="s">
        <v>14764</v>
      </c>
      <c r="C8108" s="224" t="s">
        <v>2930</v>
      </c>
      <c r="D8108" s="226">
        <v>374.38</v>
      </c>
    </row>
    <row r="8109" spans="1:4" x14ac:dyDescent="0.2">
      <c r="A8109" s="224" t="s">
        <v>14766</v>
      </c>
      <c r="B8109" s="225" t="s">
        <v>14767</v>
      </c>
      <c r="C8109" s="224" t="s">
        <v>2930</v>
      </c>
      <c r="D8109" s="226">
        <v>447.49</v>
      </c>
    </row>
    <row r="8110" spans="1:4" x14ac:dyDescent="0.2">
      <c r="A8110" s="224" t="s">
        <v>14768</v>
      </c>
      <c r="B8110" s="225" t="s">
        <v>14767</v>
      </c>
      <c r="C8110" s="224" t="s">
        <v>2930</v>
      </c>
      <c r="D8110" s="226">
        <v>437.39</v>
      </c>
    </row>
    <row r="8111" spans="1:4" x14ac:dyDescent="0.2">
      <c r="A8111" s="224" t="s">
        <v>14769</v>
      </c>
      <c r="B8111" s="225" t="s">
        <v>14770</v>
      </c>
      <c r="C8111" s="224" t="s">
        <v>2930</v>
      </c>
      <c r="D8111" s="226">
        <v>436.46</v>
      </c>
    </row>
    <row r="8112" spans="1:4" x14ac:dyDescent="0.2">
      <c r="A8112" s="224" t="s">
        <v>14771</v>
      </c>
      <c r="B8112" s="225" t="s">
        <v>14770</v>
      </c>
      <c r="C8112" s="224" t="s">
        <v>2930</v>
      </c>
      <c r="D8112" s="226">
        <v>424.83</v>
      </c>
    </row>
    <row r="8113" spans="1:4" x14ac:dyDescent="0.2">
      <c r="A8113" s="224" t="s">
        <v>14772</v>
      </c>
      <c r="B8113" s="225" t="s">
        <v>14773</v>
      </c>
      <c r="C8113" s="224" t="s">
        <v>2930</v>
      </c>
      <c r="D8113" s="226">
        <v>429.93</v>
      </c>
    </row>
    <row r="8114" spans="1:4" x14ac:dyDescent="0.2">
      <c r="A8114" s="224" t="s">
        <v>14774</v>
      </c>
      <c r="B8114" s="225" t="s">
        <v>14773</v>
      </c>
      <c r="C8114" s="224" t="s">
        <v>2930</v>
      </c>
      <c r="D8114" s="226">
        <v>416.91</v>
      </c>
    </row>
    <row r="8115" spans="1:4" x14ac:dyDescent="0.2">
      <c r="A8115" s="224" t="s">
        <v>14775</v>
      </c>
      <c r="B8115" s="225" t="s">
        <v>14776</v>
      </c>
      <c r="C8115" s="224" t="s">
        <v>2930</v>
      </c>
      <c r="D8115" s="226">
        <v>432.57</v>
      </c>
    </row>
    <row r="8116" spans="1:4" x14ac:dyDescent="0.2">
      <c r="A8116" s="224" t="s">
        <v>14777</v>
      </c>
      <c r="B8116" s="225" t="s">
        <v>14776</v>
      </c>
      <c r="C8116" s="224" t="s">
        <v>2930</v>
      </c>
      <c r="D8116" s="226">
        <v>416.5</v>
      </c>
    </row>
    <row r="8117" spans="1:4" x14ac:dyDescent="0.2">
      <c r="A8117" s="224" t="s">
        <v>14778</v>
      </c>
      <c r="B8117" s="225" t="s">
        <v>14779</v>
      </c>
      <c r="C8117" s="224" t="s">
        <v>2930</v>
      </c>
      <c r="D8117" s="226">
        <v>549.95000000000005</v>
      </c>
    </row>
    <row r="8118" spans="1:4" x14ac:dyDescent="0.2">
      <c r="A8118" s="224" t="s">
        <v>14780</v>
      </c>
      <c r="B8118" s="225" t="s">
        <v>14779</v>
      </c>
      <c r="C8118" s="224" t="s">
        <v>2930</v>
      </c>
      <c r="D8118" s="226">
        <v>530.83000000000004</v>
      </c>
    </row>
    <row r="8119" spans="1:4" x14ac:dyDescent="0.2">
      <c r="A8119" s="224" t="s">
        <v>14781</v>
      </c>
      <c r="B8119" s="225" t="s">
        <v>14782</v>
      </c>
      <c r="C8119" s="224" t="s">
        <v>2930</v>
      </c>
      <c r="D8119" s="226">
        <v>569.36</v>
      </c>
    </row>
    <row r="8120" spans="1:4" x14ac:dyDescent="0.2">
      <c r="A8120" s="224" t="s">
        <v>14783</v>
      </c>
      <c r="B8120" s="225" t="s">
        <v>14782</v>
      </c>
      <c r="C8120" s="224" t="s">
        <v>2930</v>
      </c>
      <c r="D8120" s="226">
        <v>562.29999999999995</v>
      </c>
    </row>
    <row r="8121" spans="1:4" x14ac:dyDescent="0.2">
      <c r="A8121" s="224" t="s">
        <v>14784</v>
      </c>
      <c r="B8121" s="225" t="s">
        <v>14785</v>
      </c>
      <c r="C8121" s="224" t="s">
        <v>2930</v>
      </c>
      <c r="D8121" s="226">
        <v>468.33</v>
      </c>
    </row>
    <row r="8122" spans="1:4" x14ac:dyDescent="0.2">
      <c r="A8122" s="224" t="s">
        <v>14786</v>
      </c>
      <c r="B8122" s="225" t="s">
        <v>14785</v>
      </c>
      <c r="C8122" s="224" t="s">
        <v>2930</v>
      </c>
      <c r="D8122" s="226">
        <v>458.23</v>
      </c>
    </row>
    <row r="8123" spans="1:4" x14ac:dyDescent="0.2">
      <c r="A8123" s="224" t="s">
        <v>14787</v>
      </c>
      <c r="B8123" s="225" t="s">
        <v>14788</v>
      </c>
      <c r="C8123" s="224" t="s">
        <v>2930</v>
      </c>
      <c r="D8123" s="226">
        <v>445.07</v>
      </c>
    </row>
    <row r="8124" spans="1:4" x14ac:dyDescent="0.2">
      <c r="A8124" s="224" t="s">
        <v>14789</v>
      </c>
      <c r="B8124" s="225" t="s">
        <v>14788</v>
      </c>
      <c r="C8124" s="224" t="s">
        <v>2930</v>
      </c>
      <c r="D8124" s="226">
        <v>432.05</v>
      </c>
    </row>
    <row r="8125" spans="1:4" x14ac:dyDescent="0.2">
      <c r="A8125" s="224" t="s">
        <v>14790</v>
      </c>
      <c r="B8125" s="225" t="s">
        <v>14791</v>
      </c>
      <c r="C8125" s="224" t="s">
        <v>2930</v>
      </c>
      <c r="D8125" s="226">
        <v>209.77</v>
      </c>
    </row>
    <row r="8126" spans="1:4" x14ac:dyDescent="0.2">
      <c r="A8126" s="224" t="s">
        <v>14792</v>
      </c>
      <c r="B8126" s="225" t="s">
        <v>14791</v>
      </c>
      <c r="C8126" s="224" t="s">
        <v>2930</v>
      </c>
      <c r="D8126" s="226">
        <v>203.45</v>
      </c>
    </row>
    <row r="8127" spans="1:4" x14ac:dyDescent="0.2">
      <c r="A8127" s="224" t="s">
        <v>14793</v>
      </c>
      <c r="B8127" s="225" t="s">
        <v>14794</v>
      </c>
      <c r="C8127" s="224" t="s">
        <v>2930</v>
      </c>
      <c r="D8127" s="226">
        <v>1197.58</v>
      </c>
    </row>
    <row r="8128" spans="1:4" x14ac:dyDescent="0.2">
      <c r="A8128" s="224" t="s">
        <v>14795</v>
      </c>
      <c r="B8128" s="225" t="s">
        <v>14794</v>
      </c>
      <c r="C8128" s="224" t="s">
        <v>2930</v>
      </c>
      <c r="D8128" s="226">
        <v>1162.8499999999999</v>
      </c>
    </row>
    <row r="8129" spans="1:4" x14ac:dyDescent="0.2">
      <c r="A8129" s="224" t="s">
        <v>14796</v>
      </c>
      <c r="B8129" s="225" t="s">
        <v>14797</v>
      </c>
      <c r="C8129" s="224" t="s">
        <v>2930</v>
      </c>
      <c r="D8129" s="226">
        <v>752.83</v>
      </c>
    </row>
    <row r="8130" spans="1:4" x14ac:dyDescent="0.2">
      <c r="A8130" s="224" t="s">
        <v>14798</v>
      </c>
      <c r="B8130" s="225" t="s">
        <v>14797</v>
      </c>
      <c r="C8130" s="224" t="s">
        <v>2930</v>
      </c>
      <c r="D8130" s="226">
        <v>721.65</v>
      </c>
    </row>
    <row r="8131" spans="1:4" x14ac:dyDescent="0.2">
      <c r="A8131" s="224" t="s">
        <v>14799</v>
      </c>
      <c r="B8131" s="225" t="s">
        <v>14800</v>
      </c>
      <c r="C8131" s="224" t="s">
        <v>2930</v>
      </c>
      <c r="D8131" s="226">
        <v>730.86</v>
      </c>
    </row>
    <row r="8132" spans="1:4" x14ac:dyDescent="0.2">
      <c r="A8132" s="224" t="s">
        <v>14801</v>
      </c>
      <c r="B8132" s="225" t="s">
        <v>14800</v>
      </c>
      <c r="C8132" s="224" t="s">
        <v>2930</v>
      </c>
      <c r="D8132" s="226">
        <v>690.03</v>
      </c>
    </row>
    <row r="8133" spans="1:4" x14ac:dyDescent="0.2">
      <c r="A8133" s="224" t="s">
        <v>14802</v>
      </c>
      <c r="B8133" s="225" t="s">
        <v>14803</v>
      </c>
      <c r="C8133" s="224" t="s">
        <v>59</v>
      </c>
      <c r="D8133" s="226">
        <v>64.7</v>
      </c>
    </row>
    <row r="8134" spans="1:4" x14ac:dyDescent="0.2">
      <c r="A8134" s="224" t="s">
        <v>14804</v>
      </c>
      <c r="B8134" s="225" t="s">
        <v>14803</v>
      </c>
      <c r="C8134" s="224" t="s">
        <v>59</v>
      </c>
      <c r="D8134" s="226">
        <v>59.42</v>
      </c>
    </row>
    <row r="8135" spans="1:4" x14ac:dyDescent="0.2">
      <c r="A8135" s="224" t="s">
        <v>14805</v>
      </c>
      <c r="B8135" s="225" t="s">
        <v>14806</v>
      </c>
      <c r="C8135" s="224" t="s">
        <v>59</v>
      </c>
      <c r="D8135" s="226">
        <v>21.47</v>
      </c>
    </row>
    <row r="8136" spans="1:4" x14ac:dyDescent="0.2">
      <c r="A8136" s="224" t="s">
        <v>14807</v>
      </c>
      <c r="B8136" s="225" t="s">
        <v>14806</v>
      </c>
      <c r="C8136" s="224" t="s">
        <v>59</v>
      </c>
      <c r="D8136" s="226">
        <v>18.61</v>
      </c>
    </row>
    <row r="8137" spans="1:4" x14ac:dyDescent="0.2">
      <c r="A8137" s="224" t="s">
        <v>14808</v>
      </c>
      <c r="B8137" s="225" t="s">
        <v>14809</v>
      </c>
      <c r="C8137" s="224" t="s">
        <v>59</v>
      </c>
      <c r="D8137" s="226">
        <v>98.17</v>
      </c>
    </row>
    <row r="8138" spans="1:4" x14ac:dyDescent="0.2">
      <c r="A8138" s="224" t="s">
        <v>14810</v>
      </c>
      <c r="B8138" s="225" t="s">
        <v>14809</v>
      </c>
      <c r="C8138" s="224" t="s">
        <v>59</v>
      </c>
      <c r="D8138" s="226">
        <v>94.62</v>
      </c>
    </row>
    <row r="8139" spans="1:4" x14ac:dyDescent="0.2">
      <c r="A8139" s="224" t="s">
        <v>14811</v>
      </c>
      <c r="B8139" s="225" t="s">
        <v>14812</v>
      </c>
      <c r="C8139" s="224" t="s">
        <v>59</v>
      </c>
      <c r="D8139" s="226">
        <v>78.02</v>
      </c>
    </row>
    <row r="8140" spans="1:4" x14ac:dyDescent="0.2">
      <c r="A8140" s="224" t="s">
        <v>14813</v>
      </c>
      <c r="B8140" s="225" t="s">
        <v>14812</v>
      </c>
      <c r="C8140" s="224" t="s">
        <v>59</v>
      </c>
      <c r="D8140" s="226">
        <v>75.16</v>
      </c>
    </row>
    <row r="8141" spans="1:4" x14ac:dyDescent="0.2">
      <c r="A8141" s="224" t="s">
        <v>14814</v>
      </c>
      <c r="B8141" s="225" t="s">
        <v>14815</v>
      </c>
      <c r="C8141" s="224" t="s">
        <v>2930</v>
      </c>
      <c r="D8141" s="226">
        <v>736.73</v>
      </c>
    </row>
    <row r="8142" spans="1:4" x14ac:dyDescent="0.2">
      <c r="A8142" s="224" t="s">
        <v>14816</v>
      </c>
      <c r="B8142" s="225" t="s">
        <v>14815</v>
      </c>
      <c r="C8142" s="224" t="s">
        <v>2930</v>
      </c>
      <c r="D8142" s="226">
        <v>706.25</v>
      </c>
    </row>
    <row r="8143" spans="1:4" x14ac:dyDescent="0.2">
      <c r="A8143" s="224" t="s">
        <v>14817</v>
      </c>
      <c r="B8143" s="225" t="s">
        <v>14818</v>
      </c>
      <c r="C8143" s="224" t="s">
        <v>2930</v>
      </c>
      <c r="D8143" s="226">
        <v>1951.63</v>
      </c>
    </row>
    <row r="8144" spans="1:4" x14ac:dyDescent="0.2">
      <c r="A8144" s="224" t="s">
        <v>14819</v>
      </c>
      <c r="B8144" s="225" t="s">
        <v>14818</v>
      </c>
      <c r="C8144" s="224" t="s">
        <v>2930</v>
      </c>
      <c r="D8144" s="226">
        <v>1921.15</v>
      </c>
    </row>
    <row r="8145" spans="1:4" x14ac:dyDescent="0.2">
      <c r="A8145" s="224" t="s">
        <v>14820</v>
      </c>
      <c r="B8145" s="225" t="s">
        <v>14821</v>
      </c>
      <c r="C8145" s="224" t="s">
        <v>2930</v>
      </c>
      <c r="D8145" s="226">
        <v>186.65</v>
      </c>
    </row>
    <row r="8146" spans="1:4" x14ac:dyDescent="0.2">
      <c r="A8146" s="224" t="s">
        <v>14822</v>
      </c>
      <c r="B8146" s="225" t="s">
        <v>14821</v>
      </c>
      <c r="C8146" s="224" t="s">
        <v>2930</v>
      </c>
      <c r="D8146" s="226">
        <v>186.23</v>
      </c>
    </row>
    <row r="8147" spans="1:4" x14ac:dyDescent="0.2">
      <c r="A8147" s="224" t="s">
        <v>14823</v>
      </c>
      <c r="B8147" s="225" t="s">
        <v>14824</v>
      </c>
      <c r="C8147" s="224" t="s">
        <v>2930</v>
      </c>
      <c r="D8147" s="226">
        <v>271.02</v>
      </c>
    </row>
    <row r="8148" spans="1:4" x14ac:dyDescent="0.2">
      <c r="A8148" s="224" t="s">
        <v>14825</v>
      </c>
      <c r="B8148" s="225" t="s">
        <v>14824</v>
      </c>
      <c r="C8148" s="224" t="s">
        <v>2930</v>
      </c>
      <c r="D8148" s="226">
        <v>270.3</v>
      </c>
    </row>
    <row r="8149" spans="1:4" x14ac:dyDescent="0.2">
      <c r="A8149" s="224" t="s">
        <v>14826</v>
      </c>
      <c r="B8149" s="225" t="s">
        <v>14827</v>
      </c>
      <c r="C8149" s="224" t="s">
        <v>2930</v>
      </c>
      <c r="D8149" s="226">
        <v>309.25</v>
      </c>
    </row>
    <row r="8150" spans="1:4" x14ac:dyDescent="0.2">
      <c r="A8150" s="224" t="s">
        <v>14828</v>
      </c>
      <c r="B8150" s="225" t="s">
        <v>14827</v>
      </c>
      <c r="C8150" s="224" t="s">
        <v>2930</v>
      </c>
      <c r="D8150" s="226">
        <v>308.52999999999997</v>
      </c>
    </row>
    <row r="8151" spans="1:4" x14ac:dyDescent="0.2">
      <c r="A8151" s="224" t="s">
        <v>14829</v>
      </c>
      <c r="B8151" s="225" t="s">
        <v>14830</v>
      </c>
      <c r="C8151" s="224" t="s">
        <v>2930</v>
      </c>
      <c r="D8151" s="226">
        <v>181.39</v>
      </c>
    </row>
    <row r="8152" spans="1:4" x14ac:dyDescent="0.2">
      <c r="A8152" s="224" t="s">
        <v>14831</v>
      </c>
      <c r="B8152" s="225" t="s">
        <v>14830</v>
      </c>
      <c r="C8152" s="224" t="s">
        <v>2930</v>
      </c>
      <c r="D8152" s="226">
        <v>180.67</v>
      </c>
    </row>
    <row r="8153" spans="1:4" x14ac:dyDescent="0.2">
      <c r="A8153" s="224" t="s">
        <v>14832</v>
      </c>
      <c r="B8153" s="225" t="s">
        <v>14833</v>
      </c>
      <c r="C8153" s="224" t="s">
        <v>2930</v>
      </c>
      <c r="D8153" s="226">
        <v>177.84</v>
      </c>
    </row>
    <row r="8154" spans="1:4" x14ac:dyDescent="0.2">
      <c r="A8154" s="224" t="s">
        <v>14834</v>
      </c>
      <c r="B8154" s="225" t="s">
        <v>14833</v>
      </c>
      <c r="C8154" s="224" t="s">
        <v>2930</v>
      </c>
      <c r="D8154" s="226">
        <v>177.31</v>
      </c>
    </row>
    <row r="8155" spans="1:4" x14ac:dyDescent="0.2">
      <c r="A8155" s="224" t="s">
        <v>14835</v>
      </c>
      <c r="B8155" s="225" t="s">
        <v>14836</v>
      </c>
      <c r="C8155" s="224" t="s">
        <v>2930</v>
      </c>
      <c r="D8155" s="226">
        <v>177.84</v>
      </c>
    </row>
    <row r="8156" spans="1:4" x14ac:dyDescent="0.2">
      <c r="A8156" s="224" t="s">
        <v>14837</v>
      </c>
      <c r="B8156" s="225" t="s">
        <v>14836</v>
      </c>
      <c r="C8156" s="224" t="s">
        <v>2930</v>
      </c>
      <c r="D8156" s="226">
        <v>177.31</v>
      </c>
    </row>
    <row r="8157" spans="1:4" x14ac:dyDescent="0.2">
      <c r="A8157" s="224" t="s">
        <v>14838</v>
      </c>
      <c r="B8157" s="225" t="s">
        <v>14839</v>
      </c>
      <c r="C8157" s="224" t="s">
        <v>2930</v>
      </c>
      <c r="D8157" s="226">
        <v>267.01</v>
      </c>
    </row>
    <row r="8158" spans="1:4" x14ac:dyDescent="0.2">
      <c r="A8158" s="224" t="s">
        <v>14840</v>
      </c>
      <c r="B8158" s="225" t="s">
        <v>14839</v>
      </c>
      <c r="C8158" s="224" t="s">
        <v>2930</v>
      </c>
      <c r="D8158" s="226">
        <v>263.93</v>
      </c>
    </row>
    <row r="8159" spans="1:4" x14ac:dyDescent="0.2">
      <c r="A8159" s="224" t="s">
        <v>14841</v>
      </c>
      <c r="B8159" s="225" t="s">
        <v>14842</v>
      </c>
      <c r="C8159" s="224" t="s">
        <v>2930</v>
      </c>
      <c r="D8159" s="226">
        <v>17.41</v>
      </c>
    </row>
    <row r="8160" spans="1:4" x14ac:dyDescent="0.2">
      <c r="A8160" s="224" t="s">
        <v>14843</v>
      </c>
      <c r="B8160" s="225" t="s">
        <v>14842</v>
      </c>
      <c r="C8160" s="224" t="s">
        <v>2930</v>
      </c>
      <c r="D8160" s="226">
        <v>16.850000000000001</v>
      </c>
    </row>
    <row r="8161" spans="1:4" x14ac:dyDescent="0.2">
      <c r="A8161" s="224" t="s">
        <v>14844</v>
      </c>
      <c r="B8161" s="225" t="s">
        <v>14845</v>
      </c>
      <c r="C8161" s="224" t="s">
        <v>2930</v>
      </c>
      <c r="D8161" s="226">
        <v>14.95</v>
      </c>
    </row>
    <row r="8162" spans="1:4" x14ac:dyDescent="0.2">
      <c r="A8162" s="224" t="s">
        <v>14846</v>
      </c>
      <c r="B8162" s="225" t="s">
        <v>14845</v>
      </c>
      <c r="C8162" s="224" t="s">
        <v>2930</v>
      </c>
      <c r="D8162" s="226">
        <v>14.46</v>
      </c>
    </row>
    <row r="8163" spans="1:4" x14ac:dyDescent="0.2">
      <c r="A8163" s="224" t="s">
        <v>14847</v>
      </c>
      <c r="B8163" s="225" t="s">
        <v>14848</v>
      </c>
      <c r="C8163" s="224" t="s">
        <v>2930</v>
      </c>
      <c r="D8163" s="226">
        <v>79.8</v>
      </c>
    </row>
    <row r="8164" spans="1:4" x14ac:dyDescent="0.2">
      <c r="A8164" s="224" t="s">
        <v>14849</v>
      </c>
      <c r="B8164" s="225" t="s">
        <v>14848</v>
      </c>
      <c r="C8164" s="224" t="s">
        <v>2930</v>
      </c>
      <c r="D8164" s="226">
        <v>79.31</v>
      </c>
    </row>
    <row r="8165" spans="1:4" x14ac:dyDescent="0.2">
      <c r="A8165" s="224" t="s">
        <v>14850</v>
      </c>
      <c r="B8165" s="225" t="s">
        <v>14851</v>
      </c>
      <c r="C8165" s="224" t="s">
        <v>2930</v>
      </c>
      <c r="D8165" s="226">
        <v>112.47</v>
      </c>
    </row>
    <row r="8166" spans="1:4" x14ac:dyDescent="0.2">
      <c r="A8166" s="224" t="s">
        <v>14852</v>
      </c>
      <c r="B8166" s="225" t="s">
        <v>14851</v>
      </c>
      <c r="C8166" s="224" t="s">
        <v>2930</v>
      </c>
      <c r="D8166" s="226">
        <v>111.95</v>
      </c>
    </row>
    <row r="8167" spans="1:4" x14ac:dyDescent="0.2">
      <c r="A8167" s="224" t="s">
        <v>14853</v>
      </c>
      <c r="B8167" s="225" t="s">
        <v>14854</v>
      </c>
      <c r="C8167" s="224" t="s">
        <v>2930</v>
      </c>
      <c r="D8167" s="226">
        <v>89.13</v>
      </c>
    </row>
    <row r="8168" spans="1:4" x14ac:dyDescent="0.2">
      <c r="A8168" s="224" t="s">
        <v>14855</v>
      </c>
      <c r="B8168" s="225" t="s">
        <v>14854</v>
      </c>
      <c r="C8168" s="224" t="s">
        <v>2930</v>
      </c>
      <c r="D8168" s="226">
        <v>88.61</v>
      </c>
    </row>
    <row r="8169" spans="1:4" x14ac:dyDescent="0.2">
      <c r="A8169" s="224" t="s">
        <v>14856</v>
      </c>
      <c r="B8169" s="225" t="s">
        <v>14857</v>
      </c>
      <c r="C8169" s="224" t="s">
        <v>2930</v>
      </c>
      <c r="D8169" s="226">
        <v>13.23</v>
      </c>
    </row>
    <row r="8170" spans="1:4" x14ac:dyDescent="0.2">
      <c r="A8170" s="224" t="s">
        <v>14858</v>
      </c>
      <c r="B8170" s="225" t="s">
        <v>14857</v>
      </c>
      <c r="C8170" s="224" t="s">
        <v>2930</v>
      </c>
      <c r="D8170" s="226">
        <v>12.63</v>
      </c>
    </row>
    <row r="8171" spans="1:4" x14ac:dyDescent="0.2">
      <c r="A8171" s="224" t="s">
        <v>14859</v>
      </c>
      <c r="B8171" s="225" t="s">
        <v>14860</v>
      </c>
      <c r="C8171" s="224" t="s">
        <v>2930</v>
      </c>
      <c r="D8171" s="226">
        <v>18.850000000000001</v>
      </c>
    </row>
    <row r="8172" spans="1:4" x14ac:dyDescent="0.2">
      <c r="A8172" s="224" t="s">
        <v>14861</v>
      </c>
      <c r="B8172" s="225" t="s">
        <v>14860</v>
      </c>
      <c r="C8172" s="224" t="s">
        <v>2930</v>
      </c>
      <c r="D8172" s="226">
        <v>18.23</v>
      </c>
    </row>
    <row r="8173" spans="1:4" x14ac:dyDescent="0.2">
      <c r="A8173" s="224" t="s">
        <v>14862</v>
      </c>
      <c r="B8173" s="225" t="s">
        <v>14863</v>
      </c>
      <c r="C8173" s="224" t="s">
        <v>2930</v>
      </c>
      <c r="D8173" s="226">
        <v>24.97</v>
      </c>
    </row>
    <row r="8174" spans="1:4" x14ac:dyDescent="0.2">
      <c r="A8174" s="224" t="s">
        <v>14864</v>
      </c>
      <c r="B8174" s="225" t="s">
        <v>14863</v>
      </c>
      <c r="C8174" s="224" t="s">
        <v>2930</v>
      </c>
      <c r="D8174" s="226">
        <v>24.19</v>
      </c>
    </row>
    <row r="8175" spans="1:4" x14ac:dyDescent="0.2">
      <c r="A8175" s="224" t="s">
        <v>14865</v>
      </c>
      <c r="B8175" s="225" t="s">
        <v>14866</v>
      </c>
      <c r="C8175" s="224" t="s">
        <v>2930</v>
      </c>
      <c r="D8175" s="226">
        <v>574.24</v>
      </c>
    </row>
    <row r="8176" spans="1:4" x14ac:dyDescent="0.2">
      <c r="A8176" s="224" t="s">
        <v>14867</v>
      </c>
      <c r="B8176" s="225" t="s">
        <v>14866</v>
      </c>
      <c r="C8176" s="224" t="s">
        <v>2930</v>
      </c>
      <c r="D8176" s="226">
        <v>573.62</v>
      </c>
    </row>
    <row r="8177" spans="1:4" x14ac:dyDescent="0.2">
      <c r="A8177" s="224" t="s">
        <v>14868</v>
      </c>
      <c r="B8177" s="225" t="s">
        <v>14869</v>
      </c>
      <c r="C8177" s="224" t="s">
        <v>2930</v>
      </c>
      <c r="D8177" s="226">
        <v>755.05</v>
      </c>
    </row>
    <row r="8178" spans="1:4" x14ac:dyDescent="0.2">
      <c r="A8178" s="224" t="s">
        <v>14870</v>
      </c>
      <c r="B8178" s="225" t="s">
        <v>14869</v>
      </c>
      <c r="C8178" s="224" t="s">
        <v>2930</v>
      </c>
      <c r="D8178" s="226">
        <v>721.69</v>
      </c>
    </row>
    <row r="8179" spans="1:4" x14ac:dyDescent="0.2">
      <c r="A8179" s="224" t="s">
        <v>14871</v>
      </c>
      <c r="B8179" s="225" t="s">
        <v>14872</v>
      </c>
      <c r="C8179" s="224" t="s">
        <v>2930</v>
      </c>
      <c r="D8179" s="226">
        <v>730.48</v>
      </c>
    </row>
    <row r="8180" spans="1:4" x14ac:dyDescent="0.2">
      <c r="A8180" s="224" t="s">
        <v>14873</v>
      </c>
      <c r="B8180" s="225" t="s">
        <v>14872</v>
      </c>
      <c r="C8180" s="224" t="s">
        <v>2930</v>
      </c>
      <c r="D8180" s="226">
        <v>697.2</v>
      </c>
    </row>
    <row r="8181" spans="1:4" x14ac:dyDescent="0.2">
      <c r="A8181" s="224" t="s">
        <v>14874</v>
      </c>
      <c r="B8181" s="225" t="s">
        <v>14875</v>
      </c>
      <c r="C8181" s="224" t="s">
        <v>2930</v>
      </c>
      <c r="D8181" s="226">
        <v>712.83</v>
      </c>
    </row>
    <row r="8182" spans="1:4" x14ac:dyDescent="0.2">
      <c r="A8182" s="224" t="s">
        <v>14876</v>
      </c>
      <c r="B8182" s="225" t="s">
        <v>14875</v>
      </c>
      <c r="C8182" s="224" t="s">
        <v>2930</v>
      </c>
      <c r="D8182" s="226">
        <v>679.67</v>
      </c>
    </row>
    <row r="8183" spans="1:4" x14ac:dyDescent="0.2">
      <c r="A8183" s="224" t="s">
        <v>14877</v>
      </c>
      <c r="B8183" s="225" t="s">
        <v>14878</v>
      </c>
      <c r="C8183" s="224" t="s">
        <v>3653</v>
      </c>
      <c r="D8183" s="226">
        <v>102.33</v>
      </c>
    </row>
    <row r="8184" spans="1:4" x14ac:dyDescent="0.2">
      <c r="A8184" s="224" t="s">
        <v>14879</v>
      </c>
      <c r="B8184" s="225" t="s">
        <v>14878</v>
      </c>
      <c r="C8184" s="224" t="s">
        <v>3653</v>
      </c>
      <c r="D8184" s="226">
        <v>93.6</v>
      </c>
    </row>
    <row r="8185" spans="1:4" x14ac:dyDescent="0.2">
      <c r="A8185" s="224" t="s">
        <v>14880</v>
      </c>
      <c r="B8185" s="225" t="s">
        <v>14881</v>
      </c>
      <c r="C8185" s="224" t="s">
        <v>3653</v>
      </c>
      <c r="D8185" s="226">
        <v>103.28</v>
      </c>
    </row>
    <row r="8186" spans="1:4" x14ac:dyDescent="0.2">
      <c r="A8186" s="224" t="s">
        <v>14882</v>
      </c>
      <c r="B8186" s="225" t="s">
        <v>14881</v>
      </c>
      <c r="C8186" s="224" t="s">
        <v>3653</v>
      </c>
      <c r="D8186" s="226">
        <v>94.54</v>
      </c>
    </row>
    <row r="8187" spans="1:4" x14ac:dyDescent="0.2">
      <c r="A8187" s="224" t="s">
        <v>14883</v>
      </c>
      <c r="B8187" s="225" t="s">
        <v>14884</v>
      </c>
      <c r="C8187" s="224" t="s">
        <v>3653</v>
      </c>
      <c r="D8187" s="226">
        <v>76.239999999999995</v>
      </c>
    </row>
    <row r="8188" spans="1:4" x14ac:dyDescent="0.2">
      <c r="A8188" s="224" t="s">
        <v>14885</v>
      </c>
      <c r="B8188" s="225" t="s">
        <v>14884</v>
      </c>
      <c r="C8188" s="224" t="s">
        <v>3653</v>
      </c>
      <c r="D8188" s="226">
        <v>71.11</v>
      </c>
    </row>
    <row r="8189" spans="1:4" x14ac:dyDescent="0.2">
      <c r="A8189" s="224" t="s">
        <v>14886</v>
      </c>
      <c r="B8189" s="225" t="s">
        <v>14887</v>
      </c>
      <c r="C8189" s="224" t="s">
        <v>3653</v>
      </c>
      <c r="D8189" s="226">
        <v>75.3</v>
      </c>
    </row>
    <row r="8190" spans="1:4" x14ac:dyDescent="0.2">
      <c r="A8190" s="224" t="s">
        <v>14888</v>
      </c>
      <c r="B8190" s="225" t="s">
        <v>14887</v>
      </c>
      <c r="C8190" s="224" t="s">
        <v>3653</v>
      </c>
      <c r="D8190" s="226">
        <v>70.16</v>
      </c>
    </row>
    <row r="8191" spans="1:4" x14ac:dyDescent="0.2">
      <c r="A8191" s="224" t="s">
        <v>14889</v>
      </c>
      <c r="B8191" s="225" t="s">
        <v>14890</v>
      </c>
      <c r="C8191" s="224" t="s">
        <v>3653</v>
      </c>
      <c r="D8191" s="226">
        <v>11.58</v>
      </c>
    </row>
    <row r="8192" spans="1:4" x14ac:dyDescent="0.2">
      <c r="A8192" s="224" t="s">
        <v>14891</v>
      </c>
      <c r="B8192" s="225" t="s">
        <v>14890</v>
      </c>
      <c r="C8192" s="224" t="s">
        <v>3653</v>
      </c>
      <c r="D8192" s="226">
        <v>10.19</v>
      </c>
    </row>
    <row r="8193" spans="1:4" x14ac:dyDescent="0.2">
      <c r="A8193" s="224" t="s">
        <v>14892</v>
      </c>
      <c r="B8193" s="225" t="s">
        <v>14893</v>
      </c>
      <c r="C8193" s="224" t="s">
        <v>3653</v>
      </c>
      <c r="D8193" s="226">
        <v>12.65</v>
      </c>
    </row>
    <row r="8194" spans="1:4" x14ac:dyDescent="0.2">
      <c r="A8194" s="224" t="s">
        <v>14894</v>
      </c>
      <c r="B8194" s="225" t="s">
        <v>14893</v>
      </c>
      <c r="C8194" s="224" t="s">
        <v>3653</v>
      </c>
      <c r="D8194" s="226">
        <v>11.26</v>
      </c>
    </row>
    <row r="8195" spans="1:4" x14ac:dyDescent="0.2">
      <c r="A8195" s="224" t="s">
        <v>14895</v>
      </c>
      <c r="B8195" s="225" t="s">
        <v>14896</v>
      </c>
      <c r="C8195" s="224" t="s">
        <v>3653</v>
      </c>
      <c r="D8195" s="226">
        <v>35.31</v>
      </c>
    </row>
    <row r="8196" spans="1:4" x14ac:dyDescent="0.2">
      <c r="A8196" s="224" t="s">
        <v>14897</v>
      </c>
      <c r="B8196" s="225" t="s">
        <v>14896</v>
      </c>
      <c r="C8196" s="224" t="s">
        <v>3653</v>
      </c>
      <c r="D8196" s="226">
        <v>33.92</v>
      </c>
    </row>
    <row r="8197" spans="1:4" x14ac:dyDescent="0.2">
      <c r="A8197" s="224" t="s">
        <v>14898</v>
      </c>
      <c r="B8197" s="225" t="s">
        <v>14899</v>
      </c>
      <c r="C8197" s="224" t="s">
        <v>3653</v>
      </c>
      <c r="D8197" s="226">
        <v>29.59</v>
      </c>
    </row>
    <row r="8198" spans="1:4" x14ac:dyDescent="0.2">
      <c r="A8198" s="224" t="s">
        <v>14900</v>
      </c>
      <c r="B8198" s="225" t="s">
        <v>14899</v>
      </c>
      <c r="C8198" s="224" t="s">
        <v>3653</v>
      </c>
      <c r="D8198" s="226">
        <v>27.11</v>
      </c>
    </row>
    <row r="8199" spans="1:4" x14ac:dyDescent="0.2">
      <c r="A8199" s="224" t="s">
        <v>14901</v>
      </c>
      <c r="B8199" s="225" t="s">
        <v>14902</v>
      </c>
      <c r="C8199" s="224" t="s">
        <v>3653</v>
      </c>
      <c r="D8199" s="226">
        <v>87.91</v>
      </c>
    </row>
    <row r="8200" spans="1:4" x14ac:dyDescent="0.2">
      <c r="A8200" s="224" t="s">
        <v>14903</v>
      </c>
      <c r="B8200" s="225" t="s">
        <v>14902</v>
      </c>
      <c r="C8200" s="224" t="s">
        <v>3653</v>
      </c>
      <c r="D8200" s="226">
        <v>79</v>
      </c>
    </row>
    <row r="8201" spans="1:4" x14ac:dyDescent="0.2">
      <c r="A8201" s="224" t="s">
        <v>14904</v>
      </c>
      <c r="B8201" s="225" t="s">
        <v>14905</v>
      </c>
      <c r="C8201" s="224" t="s">
        <v>3653</v>
      </c>
      <c r="D8201" s="226">
        <v>60.88</v>
      </c>
    </row>
    <row r="8202" spans="1:4" x14ac:dyDescent="0.2">
      <c r="A8202" s="224" t="s">
        <v>14906</v>
      </c>
      <c r="B8202" s="225" t="s">
        <v>14905</v>
      </c>
      <c r="C8202" s="224" t="s">
        <v>3653</v>
      </c>
      <c r="D8202" s="226">
        <v>55.57</v>
      </c>
    </row>
    <row r="8203" spans="1:4" x14ac:dyDescent="0.2">
      <c r="A8203" s="224" t="s">
        <v>14907</v>
      </c>
      <c r="B8203" s="225" t="s">
        <v>14908</v>
      </c>
      <c r="C8203" s="224" t="s">
        <v>3653</v>
      </c>
      <c r="D8203" s="226">
        <v>67.959999999999994</v>
      </c>
    </row>
    <row r="8204" spans="1:4" x14ac:dyDescent="0.2">
      <c r="A8204" s="224" t="s">
        <v>14909</v>
      </c>
      <c r="B8204" s="225" t="s">
        <v>14908</v>
      </c>
      <c r="C8204" s="224" t="s">
        <v>3653</v>
      </c>
      <c r="D8204" s="226">
        <v>60.61</v>
      </c>
    </row>
    <row r="8205" spans="1:4" x14ac:dyDescent="0.2">
      <c r="A8205" s="224" t="s">
        <v>14910</v>
      </c>
      <c r="B8205" s="225" t="s">
        <v>14911</v>
      </c>
      <c r="C8205" s="224" t="s">
        <v>3653</v>
      </c>
      <c r="D8205" s="226">
        <v>49.24</v>
      </c>
    </row>
    <row r="8206" spans="1:4" x14ac:dyDescent="0.2">
      <c r="A8206" s="224" t="s">
        <v>14912</v>
      </c>
      <c r="B8206" s="225" t="s">
        <v>14911</v>
      </c>
      <c r="C8206" s="224" t="s">
        <v>3653</v>
      </c>
      <c r="D8206" s="226">
        <v>44.39</v>
      </c>
    </row>
    <row r="8207" spans="1:4" x14ac:dyDescent="0.2">
      <c r="A8207" s="224" t="s">
        <v>14913</v>
      </c>
      <c r="B8207" s="225" t="s">
        <v>14914</v>
      </c>
      <c r="C8207" s="224" t="s">
        <v>3653</v>
      </c>
      <c r="D8207" s="226">
        <v>150.56</v>
      </c>
    </row>
    <row r="8208" spans="1:4" x14ac:dyDescent="0.2">
      <c r="A8208" s="224" t="s">
        <v>14915</v>
      </c>
      <c r="B8208" s="225" t="s">
        <v>14914</v>
      </c>
      <c r="C8208" s="224" t="s">
        <v>3653</v>
      </c>
      <c r="D8208" s="226">
        <v>144.94999999999999</v>
      </c>
    </row>
    <row r="8209" spans="1:4" x14ac:dyDescent="0.2">
      <c r="A8209" s="224" t="s">
        <v>14916</v>
      </c>
      <c r="B8209" s="225" t="s">
        <v>14917</v>
      </c>
      <c r="C8209" s="224" t="s">
        <v>3653</v>
      </c>
      <c r="D8209" s="226">
        <v>165.93</v>
      </c>
    </row>
    <row r="8210" spans="1:4" x14ac:dyDescent="0.2">
      <c r="A8210" s="224" t="s">
        <v>14918</v>
      </c>
      <c r="B8210" s="225" t="s">
        <v>14917</v>
      </c>
      <c r="C8210" s="224" t="s">
        <v>3653</v>
      </c>
      <c r="D8210" s="226">
        <v>160.49</v>
      </c>
    </row>
    <row r="8211" spans="1:4" x14ac:dyDescent="0.2">
      <c r="A8211" s="224" t="s">
        <v>14919</v>
      </c>
      <c r="B8211" s="225" t="s">
        <v>14920</v>
      </c>
      <c r="C8211" s="224" t="s">
        <v>3653</v>
      </c>
      <c r="D8211" s="226">
        <v>138.69</v>
      </c>
    </row>
    <row r="8212" spans="1:4" x14ac:dyDescent="0.2">
      <c r="A8212" s="224" t="s">
        <v>14921</v>
      </c>
      <c r="B8212" s="225" t="s">
        <v>14920</v>
      </c>
      <c r="C8212" s="224" t="s">
        <v>3653</v>
      </c>
      <c r="D8212" s="226">
        <v>133.25</v>
      </c>
    </row>
    <row r="8213" spans="1:4" x14ac:dyDescent="0.2">
      <c r="A8213" s="224" t="s">
        <v>14922</v>
      </c>
      <c r="B8213" s="225" t="s">
        <v>14923</v>
      </c>
      <c r="C8213" s="224" t="s">
        <v>3653</v>
      </c>
      <c r="D8213" s="226">
        <v>214.17</v>
      </c>
    </row>
    <row r="8214" spans="1:4" x14ac:dyDescent="0.2">
      <c r="A8214" s="224" t="s">
        <v>14924</v>
      </c>
      <c r="B8214" s="225" t="s">
        <v>14923</v>
      </c>
      <c r="C8214" s="224" t="s">
        <v>3653</v>
      </c>
      <c r="D8214" s="226">
        <v>207.17</v>
      </c>
    </row>
    <row r="8215" spans="1:4" x14ac:dyDescent="0.2">
      <c r="A8215" s="224" t="s">
        <v>14925</v>
      </c>
      <c r="B8215" s="225" t="s">
        <v>14926</v>
      </c>
      <c r="C8215" s="224" t="s">
        <v>51</v>
      </c>
      <c r="D8215" s="226">
        <v>38.42</v>
      </c>
    </row>
    <row r="8216" spans="1:4" x14ac:dyDescent="0.2">
      <c r="A8216" s="224" t="s">
        <v>14927</v>
      </c>
      <c r="B8216" s="225" t="s">
        <v>14926</v>
      </c>
      <c r="C8216" s="224" t="s">
        <v>51</v>
      </c>
      <c r="D8216" s="226">
        <v>35.56</v>
      </c>
    </row>
    <row r="8217" spans="1:4" x14ac:dyDescent="0.2">
      <c r="A8217" s="224" t="s">
        <v>14928</v>
      </c>
      <c r="B8217" s="225" t="s">
        <v>14929</v>
      </c>
      <c r="C8217" s="224" t="s">
        <v>51</v>
      </c>
      <c r="D8217" s="226">
        <v>91.75</v>
      </c>
    </row>
    <row r="8218" spans="1:4" x14ac:dyDescent="0.2">
      <c r="A8218" s="224" t="s">
        <v>14930</v>
      </c>
      <c r="B8218" s="225" t="s">
        <v>14929</v>
      </c>
      <c r="C8218" s="224" t="s">
        <v>51</v>
      </c>
      <c r="D8218" s="226">
        <v>88.49</v>
      </c>
    </row>
    <row r="8219" spans="1:4" x14ac:dyDescent="0.2">
      <c r="A8219" s="224" t="s">
        <v>14931</v>
      </c>
      <c r="B8219" s="225" t="s">
        <v>14932</v>
      </c>
      <c r="C8219" s="224" t="s">
        <v>51</v>
      </c>
      <c r="D8219" s="226">
        <v>69.47</v>
      </c>
    </row>
    <row r="8220" spans="1:4" x14ac:dyDescent="0.2">
      <c r="A8220" s="224" t="s">
        <v>14933</v>
      </c>
      <c r="B8220" s="225" t="s">
        <v>14932</v>
      </c>
      <c r="C8220" s="224" t="s">
        <v>51</v>
      </c>
      <c r="D8220" s="226">
        <v>60.27</v>
      </c>
    </row>
    <row r="8221" spans="1:4" x14ac:dyDescent="0.2">
      <c r="A8221" s="224" t="s">
        <v>14934</v>
      </c>
      <c r="B8221" s="225" t="s">
        <v>14935</v>
      </c>
      <c r="C8221" s="224" t="s">
        <v>51</v>
      </c>
      <c r="D8221" s="226">
        <v>59.08</v>
      </c>
    </row>
    <row r="8222" spans="1:4" x14ac:dyDescent="0.2">
      <c r="A8222" s="224" t="s">
        <v>14936</v>
      </c>
      <c r="B8222" s="225" t="s">
        <v>14935</v>
      </c>
      <c r="C8222" s="224" t="s">
        <v>51</v>
      </c>
      <c r="D8222" s="226">
        <v>51.26</v>
      </c>
    </row>
    <row r="8223" spans="1:4" x14ac:dyDescent="0.2">
      <c r="A8223" s="224" t="s">
        <v>14937</v>
      </c>
      <c r="B8223" s="225" t="s">
        <v>14938</v>
      </c>
      <c r="C8223" s="224" t="s">
        <v>51</v>
      </c>
      <c r="D8223" s="226">
        <v>54.92</v>
      </c>
    </row>
    <row r="8224" spans="1:4" x14ac:dyDescent="0.2">
      <c r="A8224" s="224" t="s">
        <v>14939</v>
      </c>
      <c r="B8224" s="225" t="s">
        <v>14938</v>
      </c>
      <c r="C8224" s="224" t="s">
        <v>51</v>
      </c>
      <c r="D8224" s="226">
        <v>47.65</v>
      </c>
    </row>
    <row r="8225" spans="1:4" x14ac:dyDescent="0.2">
      <c r="A8225" s="224" t="s">
        <v>14940</v>
      </c>
      <c r="B8225" s="225" t="s">
        <v>14941</v>
      </c>
      <c r="C8225" s="224" t="s">
        <v>51</v>
      </c>
      <c r="D8225" s="226">
        <v>48.68</v>
      </c>
    </row>
    <row r="8226" spans="1:4" x14ac:dyDescent="0.2">
      <c r="A8226" s="224" t="s">
        <v>14942</v>
      </c>
      <c r="B8226" s="225" t="s">
        <v>14941</v>
      </c>
      <c r="C8226" s="224" t="s">
        <v>51</v>
      </c>
      <c r="D8226" s="226">
        <v>42.24</v>
      </c>
    </row>
    <row r="8227" spans="1:4" x14ac:dyDescent="0.2">
      <c r="A8227" s="224" t="s">
        <v>14943</v>
      </c>
      <c r="B8227" s="225" t="s">
        <v>14944</v>
      </c>
      <c r="C8227" s="224" t="s">
        <v>51</v>
      </c>
      <c r="D8227" s="226">
        <v>157.28</v>
      </c>
    </row>
    <row r="8228" spans="1:4" x14ac:dyDescent="0.2">
      <c r="A8228" s="224" t="s">
        <v>14945</v>
      </c>
      <c r="B8228" s="225" t="s">
        <v>14944</v>
      </c>
      <c r="C8228" s="224" t="s">
        <v>51</v>
      </c>
      <c r="D8228" s="226">
        <v>153.69</v>
      </c>
    </row>
    <row r="8229" spans="1:4" x14ac:dyDescent="0.2">
      <c r="A8229" s="224" t="s">
        <v>14946</v>
      </c>
      <c r="B8229" s="225" t="s">
        <v>14947</v>
      </c>
      <c r="C8229" s="224" t="s">
        <v>51</v>
      </c>
      <c r="D8229" s="226">
        <v>327.89</v>
      </c>
    </row>
    <row r="8230" spans="1:4" x14ac:dyDescent="0.2">
      <c r="A8230" s="224" t="s">
        <v>14948</v>
      </c>
      <c r="B8230" s="225" t="s">
        <v>14947</v>
      </c>
      <c r="C8230" s="224" t="s">
        <v>51</v>
      </c>
      <c r="D8230" s="226">
        <v>323.64999999999998</v>
      </c>
    </row>
    <row r="8231" spans="1:4" x14ac:dyDescent="0.2">
      <c r="A8231" s="224" t="s">
        <v>14949</v>
      </c>
      <c r="B8231" s="225" t="s">
        <v>14950</v>
      </c>
      <c r="C8231" s="224" t="s">
        <v>51</v>
      </c>
      <c r="D8231" s="226">
        <v>269.08999999999997</v>
      </c>
    </row>
    <row r="8232" spans="1:4" x14ac:dyDescent="0.2">
      <c r="A8232" s="224" t="s">
        <v>14951</v>
      </c>
      <c r="B8232" s="225" t="s">
        <v>14950</v>
      </c>
      <c r="C8232" s="224" t="s">
        <v>51</v>
      </c>
      <c r="D8232" s="226">
        <v>264.85000000000002</v>
      </c>
    </row>
    <row r="8233" spans="1:4" x14ac:dyDescent="0.2">
      <c r="A8233" s="224" t="s">
        <v>14952</v>
      </c>
      <c r="B8233" s="225" t="s">
        <v>14953</v>
      </c>
      <c r="C8233" s="224" t="s">
        <v>3653</v>
      </c>
      <c r="D8233" s="226">
        <v>7.54</v>
      </c>
    </row>
    <row r="8234" spans="1:4" x14ac:dyDescent="0.2">
      <c r="A8234" s="224" t="s">
        <v>14954</v>
      </c>
      <c r="B8234" s="225" t="s">
        <v>14953</v>
      </c>
      <c r="C8234" s="224" t="s">
        <v>3653</v>
      </c>
      <c r="D8234" s="226">
        <v>7.43</v>
      </c>
    </row>
    <row r="8235" spans="1:4" x14ac:dyDescent="0.2">
      <c r="A8235" s="224" t="s">
        <v>14955</v>
      </c>
      <c r="B8235" s="225" t="s">
        <v>14956</v>
      </c>
      <c r="C8235" s="224" t="s">
        <v>3653</v>
      </c>
      <c r="D8235" s="226">
        <v>17.28</v>
      </c>
    </row>
    <row r="8236" spans="1:4" x14ac:dyDescent="0.2">
      <c r="A8236" s="224" t="s">
        <v>14957</v>
      </c>
      <c r="B8236" s="225" t="s">
        <v>14956</v>
      </c>
      <c r="C8236" s="224" t="s">
        <v>3653</v>
      </c>
      <c r="D8236" s="226">
        <v>17.100000000000001</v>
      </c>
    </row>
    <row r="8237" spans="1:4" x14ac:dyDescent="0.2">
      <c r="A8237" s="224" t="s">
        <v>14958</v>
      </c>
      <c r="B8237" s="225" t="s">
        <v>14959</v>
      </c>
      <c r="C8237" s="224" t="s">
        <v>3653</v>
      </c>
      <c r="D8237" s="226">
        <v>23.57</v>
      </c>
    </row>
    <row r="8238" spans="1:4" x14ac:dyDescent="0.2">
      <c r="A8238" s="224" t="s">
        <v>14960</v>
      </c>
      <c r="B8238" s="225" t="s">
        <v>14959</v>
      </c>
      <c r="C8238" s="224" t="s">
        <v>3653</v>
      </c>
      <c r="D8238" s="226">
        <v>23.29</v>
      </c>
    </row>
    <row r="8239" spans="1:4" x14ac:dyDescent="0.2">
      <c r="A8239" s="224" t="s">
        <v>14961</v>
      </c>
      <c r="B8239" s="225" t="s">
        <v>14962</v>
      </c>
      <c r="C8239" s="224" t="s">
        <v>2930</v>
      </c>
      <c r="D8239" s="226">
        <v>594.38</v>
      </c>
    </row>
    <row r="8240" spans="1:4" x14ac:dyDescent="0.2">
      <c r="A8240" s="224" t="s">
        <v>14963</v>
      </c>
      <c r="B8240" s="225" t="s">
        <v>14962</v>
      </c>
      <c r="C8240" s="224" t="s">
        <v>2930</v>
      </c>
      <c r="D8240" s="226">
        <v>592.09</v>
      </c>
    </row>
    <row r="8241" spans="1:4" x14ac:dyDescent="0.2">
      <c r="A8241" s="224" t="s">
        <v>14964</v>
      </c>
      <c r="B8241" s="225" t="s">
        <v>14965</v>
      </c>
      <c r="C8241" s="224" t="s">
        <v>2930</v>
      </c>
      <c r="D8241" s="226">
        <v>847.77</v>
      </c>
    </row>
    <row r="8242" spans="1:4" x14ac:dyDescent="0.2">
      <c r="A8242" s="224" t="s">
        <v>14966</v>
      </c>
      <c r="B8242" s="225" t="s">
        <v>14965</v>
      </c>
      <c r="C8242" s="224" t="s">
        <v>2930</v>
      </c>
      <c r="D8242" s="226">
        <v>842.68</v>
      </c>
    </row>
    <row r="8243" spans="1:4" x14ac:dyDescent="0.2">
      <c r="A8243" s="224" t="s">
        <v>14967</v>
      </c>
      <c r="B8243" s="225" t="s">
        <v>14968</v>
      </c>
      <c r="C8243" s="224" t="s">
        <v>3653</v>
      </c>
      <c r="D8243" s="226">
        <v>6.7</v>
      </c>
    </row>
    <row r="8244" spans="1:4" x14ac:dyDescent="0.2">
      <c r="A8244" s="224" t="s">
        <v>14969</v>
      </c>
      <c r="B8244" s="225" t="s">
        <v>14968</v>
      </c>
      <c r="C8244" s="224" t="s">
        <v>3653</v>
      </c>
      <c r="D8244" s="226">
        <v>6.67</v>
      </c>
    </row>
    <row r="8245" spans="1:4" x14ac:dyDescent="0.2">
      <c r="A8245" s="224" t="s">
        <v>14970</v>
      </c>
      <c r="B8245" s="225" t="s">
        <v>14971</v>
      </c>
      <c r="C8245" s="224" t="s">
        <v>3171</v>
      </c>
      <c r="D8245" s="226">
        <v>622.94000000000005</v>
      </c>
    </row>
    <row r="8246" spans="1:4" x14ac:dyDescent="0.2">
      <c r="A8246" s="224" t="s">
        <v>14972</v>
      </c>
      <c r="B8246" s="225" t="s">
        <v>14971</v>
      </c>
      <c r="C8246" s="224" t="s">
        <v>3171</v>
      </c>
      <c r="D8246" s="226">
        <v>606.86</v>
      </c>
    </row>
    <row r="8247" spans="1:4" x14ac:dyDescent="0.2">
      <c r="A8247" s="224" t="s">
        <v>14973</v>
      </c>
      <c r="B8247" s="225" t="s">
        <v>14974</v>
      </c>
      <c r="C8247" s="224" t="s">
        <v>3653</v>
      </c>
      <c r="D8247" s="226">
        <v>14.73</v>
      </c>
    </row>
    <row r="8248" spans="1:4" x14ac:dyDescent="0.2">
      <c r="A8248" s="224" t="s">
        <v>14975</v>
      </c>
      <c r="B8248" s="225" t="s">
        <v>14974</v>
      </c>
      <c r="C8248" s="224" t="s">
        <v>3653</v>
      </c>
      <c r="D8248" s="226">
        <v>14.63</v>
      </c>
    </row>
    <row r="8249" spans="1:4" x14ac:dyDescent="0.2">
      <c r="A8249" s="224" t="s">
        <v>14976</v>
      </c>
      <c r="B8249" s="225" t="s">
        <v>14977</v>
      </c>
      <c r="C8249" s="224" t="s">
        <v>51</v>
      </c>
      <c r="D8249" s="226">
        <v>13.98</v>
      </c>
    </row>
    <row r="8250" spans="1:4" x14ac:dyDescent="0.2">
      <c r="A8250" s="224" t="s">
        <v>14978</v>
      </c>
      <c r="B8250" s="225" t="s">
        <v>14977</v>
      </c>
      <c r="C8250" s="224" t="s">
        <v>51</v>
      </c>
      <c r="D8250" s="226">
        <v>13.54</v>
      </c>
    </row>
    <row r="8251" spans="1:4" x14ac:dyDescent="0.2">
      <c r="A8251" s="224" t="s">
        <v>14979</v>
      </c>
      <c r="B8251" s="225" t="s">
        <v>14980</v>
      </c>
      <c r="C8251" s="224" t="s">
        <v>3653</v>
      </c>
      <c r="D8251" s="226">
        <v>36.82</v>
      </c>
    </row>
    <row r="8252" spans="1:4" x14ac:dyDescent="0.2">
      <c r="A8252" s="224" t="s">
        <v>14981</v>
      </c>
      <c r="B8252" s="225" t="s">
        <v>14980</v>
      </c>
      <c r="C8252" s="224" t="s">
        <v>3653</v>
      </c>
      <c r="D8252" s="226">
        <v>36.75</v>
      </c>
    </row>
    <row r="8253" spans="1:4" x14ac:dyDescent="0.2">
      <c r="A8253" s="224" t="s">
        <v>14982</v>
      </c>
      <c r="B8253" s="225" t="s">
        <v>14983</v>
      </c>
      <c r="C8253" s="224" t="s">
        <v>3653</v>
      </c>
      <c r="D8253" s="226">
        <v>91.11</v>
      </c>
    </row>
    <row r="8254" spans="1:4" x14ac:dyDescent="0.2">
      <c r="A8254" s="224" t="s">
        <v>14984</v>
      </c>
      <c r="B8254" s="225" t="s">
        <v>14983</v>
      </c>
      <c r="C8254" s="224" t="s">
        <v>3653</v>
      </c>
      <c r="D8254" s="226">
        <v>90.38</v>
      </c>
    </row>
    <row r="8255" spans="1:4" x14ac:dyDescent="0.2">
      <c r="A8255" s="224" t="s">
        <v>14985</v>
      </c>
      <c r="B8255" s="225" t="s">
        <v>14986</v>
      </c>
      <c r="C8255" s="224" t="s">
        <v>3653</v>
      </c>
      <c r="D8255" s="226">
        <v>112.13</v>
      </c>
    </row>
    <row r="8256" spans="1:4" x14ac:dyDescent="0.2">
      <c r="A8256" s="224" t="s">
        <v>14987</v>
      </c>
      <c r="B8256" s="225" t="s">
        <v>14986</v>
      </c>
      <c r="C8256" s="224" t="s">
        <v>3653</v>
      </c>
      <c r="D8256" s="226">
        <v>111.18</v>
      </c>
    </row>
    <row r="8257" spans="1:4" x14ac:dyDescent="0.2">
      <c r="A8257" s="224" t="s">
        <v>14988</v>
      </c>
      <c r="B8257" s="225" t="s">
        <v>14989</v>
      </c>
      <c r="C8257" s="224" t="s">
        <v>3171</v>
      </c>
      <c r="D8257" s="226">
        <v>481.8</v>
      </c>
    </row>
    <row r="8258" spans="1:4" x14ac:dyDescent="0.2">
      <c r="A8258" s="224" t="s">
        <v>14990</v>
      </c>
      <c r="B8258" s="225" t="s">
        <v>14989</v>
      </c>
      <c r="C8258" s="224" t="s">
        <v>3171</v>
      </c>
      <c r="D8258" s="226">
        <v>477.4</v>
      </c>
    </row>
    <row r="8259" spans="1:4" x14ac:dyDescent="0.2">
      <c r="A8259" s="224" t="s">
        <v>14991</v>
      </c>
      <c r="B8259" s="225" t="s">
        <v>14992</v>
      </c>
      <c r="C8259" s="224" t="s">
        <v>3171</v>
      </c>
      <c r="D8259" s="226">
        <v>144</v>
      </c>
    </row>
    <row r="8260" spans="1:4" x14ac:dyDescent="0.2">
      <c r="A8260" s="224" t="s">
        <v>14993</v>
      </c>
      <c r="B8260" s="225" t="s">
        <v>14992</v>
      </c>
      <c r="C8260" s="224" t="s">
        <v>3171</v>
      </c>
      <c r="D8260" s="226">
        <v>139.6</v>
      </c>
    </row>
    <row r="8261" spans="1:4" x14ac:dyDescent="0.2">
      <c r="A8261" s="224" t="s">
        <v>14994</v>
      </c>
      <c r="B8261" s="225" t="s">
        <v>14995</v>
      </c>
      <c r="C8261" s="224" t="s">
        <v>3171</v>
      </c>
      <c r="D8261" s="226">
        <v>455.75</v>
      </c>
    </row>
    <row r="8262" spans="1:4" x14ac:dyDescent="0.2">
      <c r="A8262" s="224" t="s">
        <v>14996</v>
      </c>
      <c r="B8262" s="225" t="s">
        <v>14995</v>
      </c>
      <c r="C8262" s="224" t="s">
        <v>3171</v>
      </c>
      <c r="D8262" s="226">
        <v>452.92</v>
      </c>
    </row>
    <row r="8263" spans="1:4" x14ac:dyDescent="0.2">
      <c r="A8263" s="224" t="s">
        <v>14997</v>
      </c>
      <c r="B8263" s="225" t="s">
        <v>14998</v>
      </c>
      <c r="C8263" s="224" t="s">
        <v>3171</v>
      </c>
      <c r="D8263" s="226">
        <v>117.95</v>
      </c>
    </row>
    <row r="8264" spans="1:4" x14ac:dyDescent="0.2">
      <c r="A8264" s="224" t="s">
        <v>14999</v>
      </c>
      <c r="B8264" s="225" t="s">
        <v>14998</v>
      </c>
      <c r="C8264" s="224" t="s">
        <v>3171</v>
      </c>
      <c r="D8264" s="226">
        <v>115.11</v>
      </c>
    </row>
    <row r="8265" spans="1:4" x14ac:dyDescent="0.2">
      <c r="A8265" s="224" t="s">
        <v>15000</v>
      </c>
      <c r="B8265" s="225" t="s">
        <v>15001</v>
      </c>
      <c r="C8265" s="224" t="s">
        <v>3171</v>
      </c>
      <c r="D8265" s="226">
        <v>586.63</v>
      </c>
    </row>
    <row r="8266" spans="1:4" x14ac:dyDescent="0.2">
      <c r="A8266" s="224" t="s">
        <v>15002</v>
      </c>
      <c r="B8266" s="225" t="s">
        <v>15001</v>
      </c>
      <c r="C8266" s="224" t="s">
        <v>3171</v>
      </c>
      <c r="D8266" s="226">
        <v>581.57000000000005</v>
      </c>
    </row>
    <row r="8267" spans="1:4" x14ac:dyDescent="0.2">
      <c r="A8267" s="224" t="s">
        <v>15003</v>
      </c>
      <c r="B8267" s="225" t="s">
        <v>15004</v>
      </c>
      <c r="C8267" s="224" t="s">
        <v>3171</v>
      </c>
      <c r="D8267" s="226">
        <v>560.58000000000004</v>
      </c>
    </row>
    <row r="8268" spans="1:4" x14ac:dyDescent="0.2">
      <c r="A8268" s="224" t="s">
        <v>15005</v>
      </c>
      <c r="B8268" s="225" t="s">
        <v>15004</v>
      </c>
      <c r="C8268" s="224" t="s">
        <v>3171</v>
      </c>
      <c r="D8268" s="226">
        <v>557.09</v>
      </c>
    </row>
    <row r="8269" spans="1:4" x14ac:dyDescent="0.2">
      <c r="A8269" s="224" t="s">
        <v>15006</v>
      </c>
      <c r="B8269" s="225" t="s">
        <v>15007</v>
      </c>
      <c r="C8269" s="224" t="s">
        <v>3653</v>
      </c>
      <c r="D8269" s="226">
        <v>97.45</v>
      </c>
    </row>
    <row r="8270" spans="1:4" x14ac:dyDescent="0.2">
      <c r="A8270" s="224" t="s">
        <v>15008</v>
      </c>
      <c r="B8270" s="225" t="s">
        <v>15007</v>
      </c>
      <c r="C8270" s="224" t="s">
        <v>3653</v>
      </c>
      <c r="D8270" s="226">
        <v>97.04</v>
      </c>
    </row>
    <row r="8271" spans="1:4" x14ac:dyDescent="0.2">
      <c r="A8271" s="224" t="s">
        <v>15009</v>
      </c>
      <c r="B8271" s="225" t="s">
        <v>15010</v>
      </c>
      <c r="C8271" s="224" t="s">
        <v>3653</v>
      </c>
      <c r="D8271" s="226">
        <v>111.66</v>
      </c>
    </row>
    <row r="8272" spans="1:4" x14ac:dyDescent="0.2">
      <c r="A8272" s="224" t="s">
        <v>15011</v>
      </c>
      <c r="B8272" s="225" t="s">
        <v>15010</v>
      </c>
      <c r="C8272" s="224" t="s">
        <v>3653</v>
      </c>
      <c r="D8272" s="226">
        <v>111.25</v>
      </c>
    </row>
    <row r="8273" spans="1:4" x14ac:dyDescent="0.2">
      <c r="A8273" s="224" t="s">
        <v>15012</v>
      </c>
      <c r="B8273" s="225" t="s">
        <v>15013</v>
      </c>
      <c r="C8273" s="224" t="s">
        <v>3171</v>
      </c>
      <c r="D8273" s="226">
        <v>589.85</v>
      </c>
    </row>
    <row r="8274" spans="1:4" x14ac:dyDescent="0.2">
      <c r="A8274" s="224" t="s">
        <v>15014</v>
      </c>
      <c r="B8274" s="225" t="s">
        <v>15013</v>
      </c>
      <c r="C8274" s="224" t="s">
        <v>3171</v>
      </c>
      <c r="D8274" s="226">
        <v>585.88</v>
      </c>
    </row>
    <row r="8275" spans="1:4" x14ac:dyDescent="0.2">
      <c r="A8275" s="224" t="s">
        <v>15015</v>
      </c>
      <c r="B8275" s="225" t="s">
        <v>15016</v>
      </c>
      <c r="C8275" s="224" t="s">
        <v>3653</v>
      </c>
      <c r="D8275" s="226">
        <v>20.059999999999999</v>
      </c>
    </row>
    <row r="8276" spans="1:4" x14ac:dyDescent="0.2">
      <c r="A8276" s="224" t="s">
        <v>15017</v>
      </c>
      <c r="B8276" s="225" t="s">
        <v>15016</v>
      </c>
      <c r="C8276" s="224" t="s">
        <v>3653</v>
      </c>
      <c r="D8276" s="226">
        <v>19.96</v>
      </c>
    </row>
    <row r="8277" spans="1:4" x14ac:dyDescent="0.2">
      <c r="A8277" s="224" t="s">
        <v>15018</v>
      </c>
      <c r="B8277" s="225" t="s">
        <v>15019</v>
      </c>
      <c r="C8277" s="224" t="s">
        <v>3653</v>
      </c>
      <c r="D8277" s="226">
        <v>4.5199999999999996</v>
      </c>
    </row>
    <row r="8278" spans="1:4" x14ac:dyDescent="0.2">
      <c r="A8278" s="224" t="s">
        <v>15020</v>
      </c>
      <c r="B8278" s="225" t="s">
        <v>15019</v>
      </c>
      <c r="C8278" s="224" t="s">
        <v>3653</v>
      </c>
      <c r="D8278" s="226">
        <v>4.45</v>
      </c>
    </row>
    <row r="8279" spans="1:4" x14ac:dyDescent="0.2">
      <c r="A8279" s="224" t="s">
        <v>15021</v>
      </c>
      <c r="B8279" s="225" t="s">
        <v>15022</v>
      </c>
      <c r="C8279" s="224" t="s">
        <v>3653</v>
      </c>
      <c r="D8279" s="226">
        <v>15.39</v>
      </c>
    </row>
    <row r="8280" spans="1:4" x14ac:dyDescent="0.2">
      <c r="A8280" s="224" t="s">
        <v>15023</v>
      </c>
      <c r="B8280" s="225" t="s">
        <v>15022</v>
      </c>
      <c r="C8280" s="224" t="s">
        <v>3653</v>
      </c>
      <c r="D8280" s="226">
        <v>15.34</v>
      </c>
    </row>
    <row r="8281" spans="1:4" x14ac:dyDescent="0.2">
      <c r="A8281" s="224" t="s">
        <v>15024</v>
      </c>
      <c r="B8281" s="225" t="s">
        <v>15025</v>
      </c>
      <c r="C8281" s="224" t="s">
        <v>3653</v>
      </c>
      <c r="D8281" s="226">
        <v>66.02</v>
      </c>
    </row>
    <row r="8282" spans="1:4" x14ac:dyDescent="0.2">
      <c r="A8282" s="224" t="s">
        <v>15026</v>
      </c>
      <c r="B8282" s="225" t="s">
        <v>15025</v>
      </c>
      <c r="C8282" s="224" t="s">
        <v>3653</v>
      </c>
      <c r="D8282" s="226">
        <v>65.61</v>
      </c>
    </row>
    <row r="8283" spans="1:4" x14ac:dyDescent="0.2">
      <c r="A8283" s="224" t="s">
        <v>15027</v>
      </c>
      <c r="B8283" s="225" t="s">
        <v>15028</v>
      </c>
      <c r="C8283" s="224" t="s">
        <v>3653</v>
      </c>
      <c r="D8283" s="226">
        <v>90.22</v>
      </c>
    </row>
    <row r="8284" spans="1:4" x14ac:dyDescent="0.2">
      <c r="A8284" s="224" t="s">
        <v>15029</v>
      </c>
      <c r="B8284" s="225" t="s">
        <v>15028</v>
      </c>
      <c r="C8284" s="224" t="s">
        <v>3653</v>
      </c>
      <c r="D8284" s="226">
        <v>89.73</v>
      </c>
    </row>
    <row r="8285" spans="1:4" x14ac:dyDescent="0.2">
      <c r="A8285" s="224" t="s">
        <v>15030</v>
      </c>
      <c r="B8285" s="225" t="s">
        <v>15031</v>
      </c>
      <c r="C8285" s="224" t="s">
        <v>3653</v>
      </c>
      <c r="D8285" s="226">
        <v>8.3699999999999992</v>
      </c>
    </row>
    <row r="8286" spans="1:4" x14ac:dyDescent="0.2">
      <c r="A8286" s="224" t="s">
        <v>15032</v>
      </c>
      <c r="B8286" s="225" t="s">
        <v>15031</v>
      </c>
      <c r="C8286" s="224" t="s">
        <v>3653</v>
      </c>
      <c r="D8286" s="226">
        <v>7.95</v>
      </c>
    </row>
    <row r="8287" spans="1:4" x14ac:dyDescent="0.2">
      <c r="A8287" s="224" t="s">
        <v>15033</v>
      </c>
      <c r="B8287" s="225" t="s">
        <v>15034</v>
      </c>
      <c r="C8287" s="224" t="s">
        <v>3653</v>
      </c>
      <c r="D8287" s="226">
        <v>11.81</v>
      </c>
    </row>
    <row r="8288" spans="1:4" x14ac:dyDescent="0.2">
      <c r="A8288" s="224" t="s">
        <v>15035</v>
      </c>
      <c r="B8288" s="225" t="s">
        <v>15034</v>
      </c>
      <c r="C8288" s="224" t="s">
        <v>3653</v>
      </c>
      <c r="D8288" s="226">
        <v>11.26</v>
      </c>
    </row>
    <row r="8289" spans="1:4" x14ac:dyDescent="0.2">
      <c r="A8289" s="224" t="s">
        <v>15036</v>
      </c>
      <c r="B8289" s="225" t="s">
        <v>15037</v>
      </c>
      <c r="C8289" s="224" t="s">
        <v>3171</v>
      </c>
      <c r="D8289" s="226">
        <v>441.15</v>
      </c>
    </row>
    <row r="8290" spans="1:4" x14ac:dyDescent="0.2">
      <c r="A8290" s="224" t="s">
        <v>15038</v>
      </c>
      <c r="B8290" s="225" t="s">
        <v>15037</v>
      </c>
      <c r="C8290" s="224" t="s">
        <v>3171</v>
      </c>
      <c r="D8290" s="226">
        <v>438.12</v>
      </c>
    </row>
    <row r="8291" spans="1:4" x14ac:dyDescent="0.2">
      <c r="A8291" s="224" t="s">
        <v>15039</v>
      </c>
      <c r="B8291" s="225" t="s">
        <v>15040</v>
      </c>
      <c r="C8291" s="224" t="s">
        <v>3171</v>
      </c>
      <c r="D8291" s="226">
        <v>20.28</v>
      </c>
    </row>
    <row r="8292" spans="1:4" x14ac:dyDescent="0.2">
      <c r="A8292" s="224" t="s">
        <v>15041</v>
      </c>
      <c r="B8292" s="225" t="s">
        <v>15040</v>
      </c>
      <c r="C8292" s="224" t="s">
        <v>3171</v>
      </c>
      <c r="D8292" s="226">
        <v>19.670000000000002</v>
      </c>
    </row>
    <row r="8293" spans="1:4" x14ac:dyDescent="0.2">
      <c r="A8293" s="224" t="s">
        <v>15042</v>
      </c>
      <c r="B8293" s="225" t="s">
        <v>15043</v>
      </c>
      <c r="C8293" s="224" t="s">
        <v>3171</v>
      </c>
      <c r="D8293" s="226">
        <v>21.77</v>
      </c>
    </row>
    <row r="8294" spans="1:4" x14ac:dyDescent="0.2">
      <c r="A8294" s="224" t="s">
        <v>15044</v>
      </c>
      <c r="B8294" s="225" t="s">
        <v>15043</v>
      </c>
      <c r="C8294" s="224" t="s">
        <v>3171</v>
      </c>
      <c r="D8294" s="226">
        <v>21.16</v>
      </c>
    </row>
    <row r="8295" spans="1:4" x14ac:dyDescent="0.2">
      <c r="A8295" s="224" t="s">
        <v>15045</v>
      </c>
      <c r="B8295" s="225" t="s">
        <v>15046</v>
      </c>
      <c r="C8295" s="224" t="s">
        <v>3171</v>
      </c>
      <c r="D8295" s="226">
        <v>105.61</v>
      </c>
    </row>
    <row r="8296" spans="1:4" x14ac:dyDescent="0.2">
      <c r="A8296" s="224" t="s">
        <v>15047</v>
      </c>
      <c r="B8296" s="225" t="s">
        <v>15046</v>
      </c>
      <c r="C8296" s="224" t="s">
        <v>3171</v>
      </c>
      <c r="D8296" s="226">
        <v>105</v>
      </c>
    </row>
    <row r="8297" spans="1:4" x14ac:dyDescent="0.2">
      <c r="A8297" s="224" t="s">
        <v>15048</v>
      </c>
      <c r="B8297" s="225" t="s">
        <v>15049</v>
      </c>
      <c r="C8297" s="224" t="s">
        <v>3171</v>
      </c>
      <c r="D8297" s="226">
        <v>106.26</v>
      </c>
    </row>
    <row r="8298" spans="1:4" x14ac:dyDescent="0.2">
      <c r="A8298" s="224" t="s">
        <v>15050</v>
      </c>
      <c r="B8298" s="225" t="s">
        <v>15049</v>
      </c>
      <c r="C8298" s="224" t="s">
        <v>3171</v>
      </c>
      <c r="D8298" s="226">
        <v>105.66</v>
      </c>
    </row>
    <row r="8299" spans="1:4" x14ac:dyDescent="0.2">
      <c r="A8299" s="224" t="s">
        <v>15051</v>
      </c>
      <c r="B8299" s="225" t="s">
        <v>15052</v>
      </c>
      <c r="C8299" s="224" t="s">
        <v>3171</v>
      </c>
      <c r="D8299" s="226">
        <v>124.85</v>
      </c>
    </row>
    <row r="8300" spans="1:4" x14ac:dyDescent="0.2">
      <c r="A8300" s="224" t="s">
        <v>15053</v>
      </c>
      <c r="B8300" s="225" t="s">
        <v>15052</v>
      </c>
      <c r="C8300" s="224" t="s">
        <v>3171</v>
      </c>
      <c r="D8300" s="226">
        <v>122.05</v>
      </c>
    </row>
    <row r="8301" spans="1:4" x14ac:dyDescent="0.2">
      <c r="A8301" s="224" t="s">
        <v>15054</v>
      </c>
      <c r="B8301" s="225" t="s">
        <v>15055</v>
      </c>
      <c r="C8301" s="224" t="s">
        <v>3171</v>
      </c>
      <c r="D8301" s="226">
        <v>4429.8599999999997</v>
      </c>
    </row>
    <row r="8302" spans="1:4" x14ac:dyDescent="0.2">
      <c r="A8302" s="224" t="s">
        <v>15056</v>
      </c>
      <c r="B8302" s="225" t="s">
        <v>15055</v>
      </c>
      <c r="C8302" s="224" t="s">
        <v>3171</v>
      </c>
      <c r="D8302" s="226">
        <v>4428.43</v>
      </c>
    </row>
    <row r="8303" spans="1:4" x14ac:dyDescent="0.2">
      <c r="A8303" s="224" t="s">
        <v>15057</v>
      </c>
      <c r="B8303" s="225" t="s">
        <v>15058</v>
      </c>
      <c r="C8303" s="224" t="s">
        <v>3171</v>
      </c>
      <c r="D8303" s="226">
        <v>5448.73</v>
      </c>
    </row>
    <row r="8304" spans="1:4" x14ac:dyDescent="0.2">
      <c r="A8304" s="224" t="s">
        <v>15059</v>
      </c>
      <c r="B8304" s="225" t="s">
        <v>15058</v>
      </c>
      <c r="C8304" s="224" t="s">
        <v>3171</v>
      </c>
      <c r="D8304" s="226">
        <v>5446.97</v>
      </c>
    </row>
    <row r="8305" spans="1:4" x14ac:dyDescent="0.2">
      <c r="A8305" s="224" t="s">
        <v>15060</v>
      </c>
      <c r="B8305" s="225" t="s">
        <v>15061</v>
      </c>
      <c r="C8305" s="224" t="s">
        <v>2930</v>
      </c>
      <c r="D8305" s="226">
        <v>493.8</v>
      </c>
    </row>
    <row r="8306" spans="1:4" x14ac:dyDescent="0.2">
      <c r="A8306" s="224" t="s">
        <v>15062</v>
      </c>
      <c r="B8306" s="225" t="s">
        <v>15061</v>
      </c>
      <c r="C8306" s="224" t="s">
        <v>2930</v>
      </c>
      <c r="D8306" s="226">
        <v>491.79</v>
      </c>
    </row>
    <row r="8307" spans="1:4" x14ac:dyDescent="0.2">
      <c r="A8307" s="224" t="s">
        <v>15063</v>
      </c>
      <c r="B8307" s="225" t="s">
        <v>15064</v>
      </c>
      <c r="C8307" s="224" t="s">
        <v>45</v>
      </c>
      <c r="D8307" s="226">
        <v>12959.24</v>
      </c>
    </row>
    <row r="8308" spans="1:4" x14ac:dyDescent="0.2">
      <c r="A8308" s="224" t="s">
        <v>15065</v>
      </c>
      <c r="B8308" s="225" t="s">
        <v>15064</v>
      </c>
      <c r="C8308" s="224" t="s">
        <v>45</v>
      </c>
      <c r="D8308" s="226">
        <v>12087.33</v>
      </c>
    </row>
    <row r="8309" spans="1:4" x14ac:dyDescent="0.2">
      <c r="A8309" s="224" t="s">
        <v>15066</v>
      </c>
      <c r="B8309" s="225" t="s">
        <v>15067</v>
      </c>
      <c r="C8309" s="224" t="s">
        <v>2930</v>
      </c>
      <c r="D8309" s="226">
        <v>1245.23</v>
      </c>
    </row>
    <row r="8310" spans="1:4" x14ac:dyDescent="0.2">
      <c r="A8310" s="224" t="s">
        <v>15068</v>
      </c>
      <c r="B8310" s="225" t="s">
        <v>15067</v>
      </c>
      <c r="C8310" s="224" t="s">
        <v>2930</v>
      </c>
      <c r="D8310" s="226">
        <v>1233.82</v>
      </c>
    </row>
    <row r="8311" spans="1:4" x14ac:dyDescent="0.2">
      <c r="A8311" s="224" t="s">
        <v>15069</v>
      </c>
      <c r="B8311" s="225" t="s">
        <v>15070</v>
      </c>
      <c r="C8311" s="224" t="s">
        <v>2930</v>
      </c>
      <c r="D8311" s="226">
        <v>994.42</v>
      </c>
    </row>
    <row r="8312" spans="1:4" x14ac:dyDescent="0.2">
      <c r="A8312" s="224" t="s">
        <v>15071</v>
      </c>
      <c r="B8312" s="225" t="s">
        <v>15070</v>
      </c>
      <c r="C8312" s="224" t="s">
        <v>2930</v>
      </c>
      <c r="D8312" s="226">
        <v>987.92</v>
      </c>
    </row>
    <row r="8313" spans="1:4" x14ac:dyDescent="0.2">
      <c r="A8313" s="224" t="s">
        <v>15072</v>
      </c>
      <c r="B8313" s="225" t="s">
        <v>15073</v>
      </c>
      <c r="C8313" s="224" t="s">
        <v>2930</v>
      </c>
      <c r="D8313" s="226">
        <v>531.19000000000005</v>
      </c>
    </row>
    <row r="8314" spans="1:4" x14ac:dyDescent="0.2">
      <c r="A8314" s="224" t="s">
        <v>15074</v>
      </c>
      <c r="B8314" s="225" t="s">
        <v>15073</v>
      </c>
      <c r="C8314" s="224" t="s">
        <v>2930</v>
      </c>
      <c r="D8314" s="226">
        <v>527.28</v>
      </c>
    </row>
    <row r="8315" spans="1:4" x14ac:dyDescent="0.2">
      <c r="A8315" s="224" t="s">
        <v>15075</v>
      </c>
      <c r="B8315" s="225" t="s">
        <v>15076</v>
      </c>
      <c r="C8315" s="224" t="s">
        <v>2930</v>
      </c>
      <c r="D8315" s="226">
        <v>621.91999999999996</v>
      </c>
    </row>
    <row r="8316" spans="1:4" x14ac:dyDescent="0.2">
      <c r="A8316" s="224" t="s">
        <v>15077</v>
      </c>
      <c r="B8316" s="225" t="s">
        <v>15076</v>
      </c>
      <c r="C8316" s="224" t="s">
        <v>2930</v>
      </c>
      <c r="D8316" s="226">
        <v>619.36</v>
      </c>
    </row>
    <row r="8317" spans="1:4" x14ac:dyDescent="0.2">
      <c r="A8317" s="224" t="s">
        <v>15078</v>
      </c>
      <c r="B8317" s="225" t="s">
        <v>15079</v>
      </c>
      <c r="C8317" s="224" t="s">
        <v>3653</v>
      </c>
      <c r="D8317" s="226">
        <v>339.97</v>
      </c>
    </row>
    <row r="8318" spans="1:4" x14ac:dyDescent="0.2">
      <c r="A8318" s="224" t="s">
        <v>15080</v>
      </c>
      <c r="B8318" s="225" t="s">
        <v>15079</v>
      </c>
      <c r="C8318" s="224" t="s">
        <v>3653</v>
      </c>
      <c r="D8318" s="226">
        <v>313.67</v>
      </c>
    </row>
    <row r="8319" spans="1:4" x14ac:dyDescent="0.2">
      <c r="A8319" s="224" t="s">
        <v>15081</v>
      </c>
      <c r="B8319" s="225" t="s">
        <v>15082</v>
      </c>
      <c r="C8319" s="224" t="s">
        <v>2930</v>
      </c>
      <c r="D8319" s="226">
        <v>15.85</v>
      </c>
    </row>
    <row r="8320" spans="1:4" x14ac:dyDescent="0.2">
      <c r="A8320" s="224" t="s">
        <v>15083</v>
      </c>
      <c r="B8320" s="225" t="s">
        <v>15082</v>
      </c>
      <c r="C8320" s="224" t="s">
        <v>2930</v>
      </c>
      <c r="D8320" s="226">
        <v>14.97</v>
      </c>
    </row>
    <row r="8321" spans="1:4" x14ac:dyDescent="0.2">
      <c r="A8321" s="224" t="s">
        <v>15084</v>
      </c>
      <c r="B8321" s="225" t="s">
        <v>15085</v>
      </c>
      <c r="C8321" s="224" t="s">
        <v>2930</v>
      </c>
      <c r="D8321" s="226">
        <v>169.45</v>
      </c>
    </row>
    <row r="8322" spans="1:4" x14ac:dyDescent="0.2">
      <c r="A8322" s="224" t="s">
        <v>15086</v>
      </c>
      <c r="B8322" s="225" t="s">
        <v>15085</v>
      </c>
      <c r="C8322" s="224" t="s">
        <v>2930</v>
      </c>
      <c r="D8322" s="226">
        <v>168.57</v>
      </c>
    </row>
    <row r="8323" spans="1:4" x14ac:dyDescent="0.2">
      <c r="A8323" s="224" t="s">
        <v>15087</v>
      </c>
      <c r="B8323" s="225" t="s">
        <v>15088</v>
      </c>
      <c r="C8323" s="224" t="s">
        <v>2930</v>
      </c>
      <c r="D8323" s="226">
        <v>169.07</v>
      </c>
    </row>
    <row r="8324" spans="1:4" x14ac:dyDescent="0.2">
      <c r="A8324" s="224" t="s">
        <v>15089</v>
      </c>
      <c r="B8324" s="225" t="s">
        <v>15088</v>
      </c>
      <c r="C8324" s="224" t="s">
        <v>2930</v>
      </c>
      <c r="D8324" s="226">
        <v>168.2</v>
      </c>
    </row>
    <row r="8325" spans="1:4" x14ac:dyDescent="0.2">
      <c r="A8325" s="224" t="s">
        <v>15090</v>
      </c>
      <c r="B8325" s="225" t="s">
        <v>15091</v>
      </c>
      <c r="C8325" s="224" t="s">
        <v>2930</v>
      </c>
      <c r="D8325" s="226">
        <v>56.65</v>
      </c>
    </row>
    <row r="8326" spans="1:4" x14ac:dyDescent="0.2">
      <c r="A8326" s="224" t="s">
        <v>15092</v>
      </c>
      <c r="B8326" s="225" t="s">
        <v>15091</v>
      </c>
      <c r="C8326" s="224" t="s">
        <v>2930</v>
      </c>
      <c r="D8326" s="226">
        <v>49.57</v>
      </c>
    </row>
    <row r="8327" spans="1:4" x14ac:dyDescent="0.2">
      <c r="A8327" s="224" t="s">
        <v>15093</v>
      </c>
      <c r="B8327" s="225" t="s">
        <v>15094</v>
      </c>
      <c r="C8327" s="224" t="s">
        <v>2930</v>
      </c>
      <c r="D8327" s="226">
        <v>210.25</v>
      </c>
    </row>
    <row r="8328" spans="1:4" x14ac:dyDescent="0.2">
      <c r="A8328" s="224" t="s">
        <v>15095</v>
      </c>
      <c r="B8328" s="225" t="s">
        <v>15094</v>
      </c>
      <c r="C8328" s="224" t="s">
        <v>2930</v>
      </c>
      <c r="D8328" s="226">
        <v>203.17</v>
      </c>
    </row>
    <row r="8329" spans="1:4" x14ac:dyDescent="0.2">
      <c r="A8329" s="224" t="s">
        <v>15096</v>
      </c>
      <c r="B8329" s="225" t="s">
        <v>15097</v>
      </c>
      <c r="C8329" s="224" t="s">
        <v>3653</v>
      </c>
      <c r="D8329" s="226">
        <v>12.76</v>
      </c>
    </row>
    <row r="8330" spans="1:4" x14ac:dyDescent="0.2">
      <c r="A8330" s="224" t="s">
        <v>15098</v>
      </c>
      <c r="B8330" s="225" t="s">
        <v>15097</v>
      </c>
      <c r="C8330" s="224" t="s">
        <v>3653</v>
      </c>
      <c r="D8330" s="226">
        <v>12.69</v>
      </c>
    </row>
    <row r="8331" spans="1:4" x14ac:dyDescent="0.2">
      <c r="A8331" s="224" t="s">
        <v>15099</v>
      </c>
      <c r="B8331" s="225" t="s">
        <v>15100</v>
      </c>
      <c r="C8331" s="224" t="s">
        <v>51</v>
      </c>
      <c r="D8331" s="226">
        <v>27.44</v>
      </c>
    </row>
    <row r="8332" spans="1:4" x14ac:dyDescent="0.2">
      <c r="A8332" s="224" t="s">
        <v>15101</v>
      </c>
      <c r="B8332" s="225" t="s">
        <v>15100</v>
      </c>
      <c r="C8332" s="224" t="s">
        <v>51</v>
      </c>
      <c r="D8332" s="226">
        <v>23.96</v>
      </c>
    </row>
    <row r="8333" spans="1:4" x14ac:dyDescent="0.2">
      <c r="A8333" s="224" t="s">
        <v>15102</v>
      </c>
      <c r="B8333" s="225" t="s">
        <v>15103</v>
      </c>
      <c r="C8333" s="224" t="s">
        <v>51</v>
      </c>
      <c r="D8333" s="226">
        <v>9.08</v>
      </c>
    </row>
    <row r="8334" spans="1:4" x14ac:dyDescent="0.2">
      <c r="A8334" s="224" t="s">
        <v>15104</v>
      </c>
      <c r="B8334" s="225" t="s">
        <v>15103</v>
      </c>
      <c r="C8334" s="224" t="s">
        <v>51</v>
      </c>
      <c r="D8334" s="226">
        <v>7.97</v>
      </c>
    </row>
    <row r="8335" spans="1:4" x14ac:dyDescent="0.2">
      <c r="A8335" s="224" t="s">
        <v>15105</v>
      </c>
      <c r="B8335" s="225" t="s">
        <v>15106</v>
      </c>
      <c r="C8335" s="224" t="s">
        <v>51</v>
      </c>
      <c r="D8335" s="226">
        <v>49.17</v>
      </c>
    </row>
    <row r="8336" spans="1:4" x14ac:dyDescent="0.2">
      <c r="A8336" s="224" t="s">
        <v>15107</v>
      </c>
      <c r="B8336" s="225" t="s">
        <v>15106</v>
      </c>
      <c r="C8336" s="224" t="s">
        <v>51</v>
      </c>
      <c r="D8336" s="226">
        <v>43.55</v>
      </c>
    </row>
    <row r="8337" spans="1:4" x14ac:dyDescent="0.2">
      <c r="A8337" s="224" t="s">
        <v>15108</v>
      </c>
      <c r="B8337" s="225" t="s">
        <v>15109</v>
      </c>
      <c r="C8337" s="224" t="s">
        <v>51</v>
      </c>
      <c r="D8337" s="226">
        <v>52.98</v>
      </c>
    </row>
    <row r="8338" spans="1:4" x14ac:dyDescent="0.2">
      <c r="A8338" s="224" t="s">
        <v>15110</v>
      </c>
      <c r="B8338" s="225" t="s">
        <v>15109</v>
      </c>
      <c r="C8338" s="224" t="s">
        <v>51</v>
      </c>
      <c r="D8338" s="226">
        <v>51.59</v>
      </c>
    </row>
    <row r="8339" spans="1:4" x14ac:dyDescent="0.2">
      <c r="A8339" s="224" t="s">
        <v>15111</v>
      </c>
      <c r="B8339" s="225" t="s">
        <v>15112</v>
      </c>
      <c r="C8339" s="224" t="s">
        <v>51</v>
      </c>
      <c r="D8339" s="226">
        <v>16.48</v>
      </c>
    </row>
    <row r="8340" spans="1:4" x14ac:dyDescent="0.2">
      <c r="A8340" s="224" t="s">
        <v>15113</v>
      </c>
      <c r="B8340" s="225" t="s">
        <v>15112</v>
      </c>
      <c r="C8340" s="224" t="s">
        <v>51</v>
      </c>
      <c r="D8340" s="226">
        <v>14.62</v>
      </c>
    </row>
    <row r="8341" spans="1:4" x14ac:dyDescent="0.2">
      <c r="A8341" s="224" t="s">
        <v>15114</v>
      </c>
      <c r="B8341" s="225" t="s">
        <v>15115</v>
      </c>
      <c r="C8341" s="224" t="s">
        <v>51</v>
      </c>
      <c r="D8341" s="226">
        <v>5.5</v>
      </c>
    </row>
    <row r="8342" spans="1:4" x14ac:dyDescent="0.2">
      <c r="A8342" s="224" t="s">
        <v>15116</v>
      </c>
      <c r="B8342" s="225" t="s">
        <v>15115</v>
      </c>
      <c r="C8342" s="224" t="s">
        <v>51</v>
      </c>
      <c r="D8342" s="226">
        <v>4.9400000000000004</v>
      </c>
    </row>
    <row r="8343" spans="1:4" x14ac:dyDescent="0.2">
      <c r="A8343" s="224" t="s">
        <v>15117</v>
      </c>
      <c r="B8343" s="225" t="s">
        <v>15118</v>
      </c>
      <c r="C8343" s="224" t="s">
        <v>3653</v>
      </c>
      <c r="D8343" s="226">
        <v>100.89</v>
      </c>
    </row>
    <row r="8344" spans="1:4" x14ac:dyDescent="0.2">
      <c r="A8344" s="224" t="s">
        <v>15119</v>
      </c>
      <c r="B8344" s="225" t="s">
        <v>15118</v>
      </c>
      <c r="C8344" s="224" t="s">
        <v>3653</v>
      </c>
      <c r="D8344" s="226">
        <v>97.05</v>
      </c>
    </row>
    <row r="8345" spans="1:4" x14ac:dyDescent="0.2">
      <c r="A8345" s="224" t="s">
        <v>15120</v>
      </c>
      <c r="B8345" s="225" t="s">
        <v>15121</v>
      </c>
      <c r="C8345" s="224" t="s">
        <v>3653</v>
      </c>
      <c r="D8345" s="226">
        <v>110.77</v>
      </c>
    </row>
    <row r="8346" spans="1:4" x14ac:dyDescent="0.2">
      <c r="A8346" s="224" t="s">
        <v>15122</v>
      </c>
      <c r="B8346" s="225" t="s">
        <v>15121</v>
      </c>
      <c r="C8346" s="224" t="s">
        <v>3653</v>
      </c>
      <c r="D8346" s="226">
        <v>106.94</v>
      </c>
    </row>
    <row r="8347" spans="1:4" x14ac:dyDescent="0.2">
      <c r="A8347" s="224" t="s">
        <v>15123</v>
      </c>
      <c r="B8347" s="225" t="s">
        <v>15124</v>
      </c>
      <c r="C8347" s="224" t="s">
        <v>3653</v>
      </c>
      <c r="D8347" s="226">
        <v>119.35</v>
      </c>
    </row>
    <row r="8348" spans="1:4" x14ac:dyDescent="0.2">
      <c r="A8348" s="224" t="s">
        <v>15125</v>
      </c>
      <c r="B8348" s="225" t="s">
        <v>15124</v>
      </c>
      <c r="C8348" s="224" t="s">
        <v>3653</v>
      </c>
      <c r="D8348" s="226">
        <v>115.51</v>
      </c>
    </row>
    <row r="8349" spans="1:4" x14ac:dyDescent="0.2">
      <c r="A8349" s="224" t="s">
        <v>15126</v>
      </c>
      <c r="B8349" s="225" t="s">
        <v>15127</v>
      </c>
      <c r="C8349" s="224" t="s">
        <v>3653</v>
      </c>
      <c r="D8349" s="226">
        <v>150.85</v>
      </c>
    </row>
    <row r="8350" spans="1:4" x14ac:dyDescent="0.2">
      <c r="A8350" s="224" t="s">
        <v>15128</v>
      </c>
      <c r="B8350" s="225" t="s">
        <v>15127</v>
      </c>
      <c r="C8350" s="224" t="s">
        <v>3653</v>
      </c>
      <c r="D8350" s="226">
        <v>147.01</v>
      </c>
    </row>
    <row r="8351" spans="1:4" x14ac:dyDescent="0.2">
      <c r="A8351" s="224" t="s">
        <v>15129</v>
      </c>
      <c r="B8351" s="225" t="s">
        <v>15130</v>
      </c>
      <c r="C8351" s="224" t="s">
        <v>3653</v>
      </c>
      <c r="D8351" s="226">
        <v>108.46</v>
      </c>
    </row>
    <row r="8352" spans="1:4" x14ac:dyDescent="0.2">
      <c r="A8352" s="224" t="s">
        <v>15131</v>
      </c>
      <c r="B8352" s="225" t="s">
        <v>15130</v>
      </c>
      <c r="C8352" s="224" t="s">
        <v>3653</v>
      </c>
      <c r="D8352" s="226">
        <v>104.62</v>
      </c>
    </row>
    <row r="8353" spans="1:4" x14ac:dyDescent="0.2">
      <c r="A8353" s="224" t="s">
        <v>15132</v>
      </c>
      <c r="B8353" s="225" t="s">
        <v>15133</v>
      </c>
      <c r="C8353" s="224" t="s">
        <v>3653</v>
      </c>
      <c r="D8353" s="226">
        <v>118.35</v>
      </c>
    </row>
    <row r="8354" spans="1:4" x14ac:dyDescent="0.2">
      <c r="A8354" s="224" t="s">
        <v>15134</v>
      </c>
      <c r="B8354" s="225" t="s">
        <v>15133</v>
      </c>
      <c r="C8354" s="224" t="s">
        <v>3653</v>
      </c>
      <c r="D8354" s="226">
        <v>114.52</v>
      </c>
    </row>
    <row r="8355" spans="1:4" x14ac:dyDescent="0.2">
      <c r="A8355" s="224" t="s">
        <v>15135</v>
      </c>
      <c r="B8355" s="225" t="s">
        <v>15136</v>
      </c>
      <c r="C8355" s="224" t="s">
        <v>3653</v>
      </c>
      <c r="D8355" s="226">
        <v>133</v>
      </c>
    </row>
    <row r="8356" spans="1:4" x14ac:dyDescent="0.2">
      <c r="A8356" s="224" t="s">
        <v>15137</v>
      </c>
      <c r="B8356" s="225" t="s">
        <v>15136</v>
      </c>
      <c r="C8356" s="224" t="s">
        <v>3653</v>
      </c>
      <c r="D8356" s="226">
        <v>129.16</v>
      </c>
    </row>
    <row r="8357" spans="1:4" x14ac:dyDescent="0.2">
      <c r="A8357" s="224" t="s">
        <v>15138</v>
      </c>
      <c r="B8357" s="225" t="s">
        <v>15139</v>
      </c>
      <c r="C8357" s="224" t="s">
        <v>3653</v>
      </c>
      <c r="D8357" s="226">
        <v>72.08</v>
      </c>
    </row>
    <row r="8358" spans="1:4" x14ac:dyDescent="0.2">
      <c r="A8358" s="224" t="s">
        <v>15140</v>
      </c>
      <c r="B8358" s="225" t="s">
        <v>15139</v>
      </c>
      <c r="C8358" s="224" t="s">
        <v>3653</v>
      </c>
      <c r="D8358" s="226">
        <v>68.47</v>
      </c>
    </row>
    <row r="8359" spans="1:4" x14ac:dyDescent="0.2">
      <c r="A8359" s="224" t="s">
        <v>15141</v>
      </c>
      <c r="B8359" s="225" t="s">
        <v>15142</v>
      </c>
      <c r="C8359" s="224" t="s">
        <v>3653</v>
      </c>
      <c r="D8359" s="226">
        <v>82.48</v>
      </c>
    </row>
    <row r="8360" spans="1:4" x14ac:dyDescent="0.2">
      <c r="A8360" s="224" t="s">
        <v>15143</v>
      </c>
      <c r="B8360" s="225" t="s">
        <v>15142</v>
      </c>
      <c r="C8360" s="224" t="s">
        <v>3653</v>
      </c>
      <c r="D8360" s="226">
        <v>77.48</v>
      </c>
    </row>
    <row r="8361" spans="1:4" x14ac:dyDescent="0.2">
      <c r="A8361" s="224" t="s">
        <v>15144</v>
      </c>
      <c r="B8361" s="225" t="s">
        <v>15145</v>
      </c>
      <c r="C8361" s="224" t="s">
        <v>3653</v>
      </c>
      <c r="D8361" s="226">
        <v>63.33</v>
      </c>
    </row>
    <row r="8362" spans="1:4" x14ac:dyDescent="0.2">
      <c r="A8362" s="224" t="s">
        <v>15146</v>
      </c>
      <c r="B8362" s="225" t="s">
        <v>15145</v>
      </c>
      <c r="C8362" s="224" t="s">
        <v>3653</v>
      </c>
      <c r="D8362" s="226">
        <v>58.78</v>
      </c>
    </row>
    <row r="8363" spans="1:4" x14ac:dyDescent="0.2">
      <c r="A8363" s="224" t="s">
        <v>15147</v>
      </c>
      <c r="B8363" s="225" t="s">
        <v>15148</v>
      </c>
      <c r="C8363" s="224" t="s">
        <v>3653</v>
      </c>
      <c r="D8363" s="226">
        <v>1.76</v>
      </c>
    </row>
    <row r="8364" spans="1:4" x14ac:dyDescent="0.2">
      <c r="A8364" s="224" t="s">
        <v>15149</v>
      </c>
      <c r="B8364" s="225" t="s">
        <v>15148</v>
      </c>
      <c r="C8364" s="224" t="s">
        <v>3653</v>
      </c>
      <c r="D8364" s="226">
        <v>1.69</v>
      </c>
    </row>
    <row r="8365" spans="1:4" x14ac:dyDescent="0.2">
      <c r="A8365" s="224" t="s">
        <v>15150</v>
      </c>
      <c r="B8365" s="225" t="s">
        <v>15151</v>
      </c>
      <c r="C8365" s="224" t="s">
        <v>2930</v>
      </c>
      <c r="D8365" s="226">
        <v>7.39</v>
      </c>
    </row>
    <row r="8366" spans="1:4" x14ac:dyDescent="0.2">
      <c r="A8366" s="224" t="s">
        <v>15152</v>
      </c>
      <c r="B8366" s="225" t="s">
        <v>15151</v>
      </c>
      <c r="C8366" s="224" t="s">
        <v>2930</v>
      </c>
      <c r="D8366" s="226">
        <v>7.13</v>
      </c>
    </row>
    <row r="8367" spans="1:4" x14ac:dyDescent="0.2">
      <c r="A8367" s="224" t="s">
        <v>15153</v>
      </c>
      <c r="B8367" s="225" t="s">
        <v>15154</v>
      </c>
      <c r="C8367" s="224" t="s">
        <v>2930</v>
      </c>
      <c r="D8367" s="226">
        <v>3.73</v>
      </c>
    </row>
    <row r="8368" spans="1:4" x14ac:dyDescent="0.2">
      <c r="A8368" s="224" t="s">
        <v>15155</v>
      </c>
      <c r="B8368" s="225" t="s">
        <v>15154</v>
      </c>
      <c r="C8368" s="224" t="s">
        <v>2930</v>
      </c>
      <c r="D8368" s="226">
        <v>3.65</v>
      </c>
    </row>
    <row r="8369" spans="1:4" x14ac:dyDescent="0.2">
      <c r="A8369" s="224" t="s">
        <v>15156</v>
      </c>
      <c r="B8369" s="225" t="s">
        <v>15157</v>
      </c>
      <c r="C8369" s="224" t="s">
        <v>2930</v>
      </c>
      <c r="D8369" s="226">
        <v>1117.9100000000001</v>
      </c>
    </row>
    <row r="8370" spans="1:4" x14ac:dyDescent="0.2">
      <c r="A8370" s="224" t="s">
        <v>15158</v>
      </c>
      <c r="B8370" s="225" t="s">
        <v>15157</v>
      </c>
      <c r="C8370" s="224" t="s">
        <v>2930</v>
      </c>
      <c r="D8370" s="226">
        <v>1107.82</v>
      </c>
    </row>
    <row r="8371" spans="1:4" x14ac:dyDescent="0.2">
      <c r="A8371" s="224" t="s">
        <v>15159</v>
      </c>
      <c r="B8371" s="225" t="s">
        <v>15160</v>
      </c>
      <c r="C8371" s="224" t="s">
        <v>3171</v>
      </c>
      <c r="D8371" s="226">
        <v>52.65</v>
      </c>
    </row>
    <row r="8372" spans="1:4" x14ac:dyDescent="0.2">
      <c r="A8372" s="224" t="s">
        <v>15161</v>
      </c>
      <c r="B8372" s="225" t="s">
        <v>15160</v>
      </c>
      <c r="C8372" s="224" t="s">
        <v>3171</v>
      </c>
      <c r="D8372" s="226">
        <v>45.64</v>
      </c>
    </row>
    <row r="8373" spans="1:4" x14ac:dyDescent="0.2">
      <c r="A8373" s="224" t="s">
        <v>15162</v>
      </c>
      <c r="B8373" s="225" t="s">
        <v>15163</v>
      </c>
      <c r="C8373" s="224" t="s">
        <v>3653</v>
      </c>
      <c r="D8373" s="226">
        <v>9.3699999999999992</v>
      </c>
    </row>
    <row r="8374" spans="1:4" x14ac:dyDescent="0.2">
      <c r="A8374" s="224" t="s">
        <v>15164</v>
      </c>
      <c r="B8374" s="225" t="s">
        <v>15163</v>
      </c>
      <c r="C8374" s="224" t="s">
        <v>3653</v>
      </c>
      <c r="D8374" s="226">
        <v>9.35</v>
      </c>
    </row>
    <row r="8375" spans="1:4" x14ac:dyDescent="0.2">
      <c r="A8375" s="224" t="s">
        <v>15165</v>
      </c>
      <c r="B8375" s="225" t="s">
        <v>15166</v>
      </c>
      <c r="C8375" s="224" t="s">
        <v>3653</v>
      </c>
      <c r="D8375" s="226">
        <v>2.35</v>
      </c>
    </row>
    <row r="8376" spans="1:4" x14ac:dyDescent="0.2">
      <c r="A8376" s="224" t="s">
        <v>15167</v>
      </c>
      <c r="B8376" s="225" t="s">
        <v>15166</v>
      </c>
      <c r="C8376" s="224" t="s">
        <v>3653</v>
      </c>
      <c r="D8376" s="226">
        <v>2.34</v>
      </c>
    </row>
    <row r="8377" spans="1:4" x14ac:dyDescent="0.2">
      <c r="A8377" s="224" t="s">
        <v>15168</v>
      </c>
      <c r="B8377" s="225" t="s">
        <v>15169</v>
      </c>
      <c r="C8377" s="224" t="s">
        <v>3653</v>
      </c>
      <c r="D8377" s="226">
        <v>2.38</v>
      </c>
    </row>
    <row r="8378" spans="1:4" x14ac:dyDescent="0.2">
      <c r="A8378" s="224" t="s">
        <v>15170</v>
      </c>
      <c r="B8378" s="225" t="s">
        <v>15169</v>
      </c>
      <c r="C8378" s="224" t="s">
        <v>3653</v>
      </c>
      <c r="D8378" s="226">
        <v>2.36</v>
      </c>
    </row>
    <row r="8379" spans="1:4" x14ac:dyDescent="0.2">
      <c r="A8379" s="224" t="s">
        <v>15171</v>
      </c>
      <c r="B8379" s="225" t="s">
        <v>15172</v>
      </c>
      <c r="C8379" s="224" t="s">
        <v>51</v>
      </c>
      <c r="D8379" s="226">
        <v>126.1</v>
      </c>
    </row>
    <row r="8380" spans="1:4" x14ac:dyDescent="0.2">
      <c r="A8380" s="224" t="s">
        <v>15173</v>
      </c>
      <c r="B8380" s="225" t="s">
        <v>15172</v>
      </c>
      <c r="C8380" s="224" t="s">
        <v>51</v>
      </c>
      <c r="D8380" s="226">
        <v>116.5</v>
      </c>
    </row>
    <row r="8381" spans="1:4" x14ac:dyDescent="0.2">
      <c r="A8381" s="224" t="s">
        <v>15174</v>
      </c>
      <c r="B8381" s="225" t="s">
        <v>15175</v>
      </c>
      <c r="C8381" s="224" t="s">
        <v>51</v>
      </c>
      <c r="D8381" s="226">
        <v>138.71</v>
      </c>
    </row>
    <row r="8382" spans="1:4" x14ac:dyDescent="0.2">
      <c r="A8382" s="224" t="s">
        <v>15176</v>
      </c>
      <c r="B8382" s="225" t="s">
        <v>15175</v>
      </c>
      <c r="C8382" s="224" t="s">
        <v>51</v>
      </c>
      <c r="D8382" s="226">
        <v>128.16</v>
      </c>
    </row>
    <row r="8383" spans="1:4" x14ac:dyDescent="0.2">
      <c r="A8383" s="224" t="s">
        <v>15177</v>
      </c>
      <c r="B8383" s="225" t="s">
        <v>15178</v>
      </c>
      <c r="C8383" s="224" t="s">
        <v>51</v>
      </c>
      <c r="D8383" s="226">
        <v>120.64</v>
      </c>
    </row>
    <row r="8384" spans="1:4" x14ac:dyDescent="0.2">
      <c r="A8384" s="224" t="s">
        <v>15179</v>
      </c>
      <c r="B8384" s="225" t="s">
        <v>15178</v>
      </c>
      <c r="C8384" s="224" t="s">
        <v>51</v>
      </c>
      <c r="D8384" s="226">
        <v>109.1</v>
      </c>
    </row>
    <row r="8385" spans="1:4" x14ac:dyDescent="0.2">
      <c r="A8385" s="224" t="s">
        <v>15180</v>
      </c>
      <c r="B8385" s="225" t="s">
        <v>15181</v>
      </c>
      <c r="C8385" s="224" t="s">
        <v>51</v>
      </c>
      <c r="D8385" s="226">
        <v>86.05</v>
      </c>
    </row>
    <row r="8386" spans="1:4" x14ac:dyDescent="0.2">
      <c r="A8386" s="224" t="s">
        <v>15182</v>
      </c>
      <c r="B8386" s="225" t="s">
        <v>15181</v>
      </c>
      <c r="C8386" s="224" t="s">
        <v>51</v>
      </c>
      <c r="D8386" s="226">
        <v>79.459999999999994</v>
      </c>
    </row>
    <row r="8387" spans="1:4" x14ac:dyDescent="0.2">
      <c r="A8387" s="224" t="s">
        <v>15183</v>
      </c>
      <c r="B8387" s="225" t="s">
        <v>15184</v>
      </c>
      <c r="C8387" s="224" t="s">
        <v>51</v>
      </c>
      <c r="D8387" s="226">
        <v>94.65</v>
      </c>
    </row>
    <row r="8388" spans="1:4" x14ac:dyDescent="0.2">
      <c r="A8388" s="224" t="s">
        <v>15185</v>
      </c>
      <c r="B8388" s="225" t="s">
        <v>15184</v>
      </c>
      <c r="C8388" s="224" t="s">
        <v>51</v>
      </c>
      <c r="D8388" s="226">
        <v>87.41</v>
      </c>
    </row>
    <row r="8389" spans="1:4" x14ac:dyDescent="0.2">
      <c r="A8389" s="224" t="s">
        <v>15186</v>
      </c>
      <c r="B8389" s="225" t="s">
        <v>15187</v>
      </c>
      <c r="C8389" s="224" t="s">
        <v>51</v>
      </c>
      <c r="D8389" s="226">
        <v>81.99</v>
      </c>
    </row>
    <row r="8390" spans="1:4" x14ac:dyDescent="0.2">
      <c r="A8390" s="224" t="s">
        <v>15188</v>
      </c>
      <c r="B8390" s="225" t="s">
        <v>15187</v>
      </c>
      <c r="C8390" s="224" t="s">
        <v>51</v>
      </c>
      <c r="D8390" s="226">
        <v>74.16</v>
      </c>
    </row>
    <row r="8391" spans="1:4" x14ac:dyDescent="0.2">
      <c r="A8391" s="224" t="s">
        <v>15189</v>
      </c>
      <c r="B8391" s="225" t="s">
        <v>15190</v>
      </c>
      <c r="C8391" s="224" t="s">
        <v>51</v>
      </c>
      <c r="D8391" s="226">
        <v>171.04</v>
      </c>
    </row>
    <row r="8392" spans="1:4" x14ac:dyDescent="0.2">
      <c r="A8392" s="224" t="s">
        <v>15191</v>
      </c>
      <c r="B8392" s="225" t="s">
        <v>15190</v>
      </c>
      <c r="C8392" s="224" t="s">
        <v>51</v>
      </c>
      <c r="D8392" s="226">
        <v>159.27000000000001</v>
      </c>
    </row>
    <row r="8393" spans="1:4" x14ac:dyDescent="0.2">
      <c r="A8393" s="224" t="s">
        <v>15192</v>
      </c>
      <c r="B8393" s="225" t="s">
        <v>15193</v>
      </c>
      <c r="C8393" s="224" t="s">
        <v>51</v>
      </c>
      <c r="D8393" s="226">
        <v>155.37</v>
      </c>
    </row>
    <row r="8394" spans="1:4" x14ac:dyDescent="0.2">
      <c r="A8394" s="224" t="s">
        <v>15194</v>
      </c>
      <c r="B8394" s="225" t="s">
        <v>15193</v>
      </c>
      <c r="C8394" s="224" t="s">
        <v>51</v>
      </c>
      <c r="D8394" s="226">
        <v>144.68</v>
      </c>
    </row>
    <row r="8395" spans="1:4" x14ac:dyDescent="0.2">
      <c r="A8395" s="224" t="s">
        <v>15195</v>
      </c>
      <c r="B8395" s="225" t="s">
        <v>15196</v>
      </c>
      <c r="C8395" s="224" t="s">
        <v>51</v>
      </c>
      <c r="D8395" s="226">
        <v>149.94</v>
      </c>
    </row>
    <row r="8396" spans="1:4" x14ac:dyDescent="0.2">
      <c r="A8396" s="224" t="s">
        <v>15197</v>
      </c>
      <c r="B8396" s="225" t="s">
        <v>15196</v>
      </c>
      <c r="C8396" s="224" t="s">
        <v>51</v>
      </c>
      <c r="D8396" s="226">
        <v>138.36000000000001</v>
      </c>
    </row>
    <row r="8397" spans="1:4" x14ac:dyDescent="0.2">
      <c r="A8397" s="224" t="s">
        <v>15198</v>
      </c>
      <c r="B8397" s="225" t="s">
        <v>15199</v>
      </c>
      <c r="C8397" s="224" t="s">
        <v>51</v>
      </c>
      <c r="D8397" s="226">
        <v>164.94</v>
      </c>
    </row>
    <row r="8398" spans="1:4" x14ac:dyDescent="0.2">
      <c r="A8398" s="224" t="s">
        <v>15200</v>
      </c>
      <c r="B8398" s="225" t="s">
        <v>15199</v>
      </c>
      <c r="C8398" s="224" t="s">
        <v>51</v>
      </c>
      <c r="D8398" s="226">
        <v>152.19</v>
      </c>
    </row>
    <row r="8399" spans="1:4" x14ac:dyDescent="0.2">
      <c r="A8399" s="224" t="s">
        <v>15201</v>
      </c>
      <c r="B8399" s="225" t="s">
        <v>15202</v>
      </c>
      <c r="C8399" s="224" t="s">
        <v>51</v>
      </c>
      <c r="D8399" s="226">
        <v>191.03</v>
      </c>
    </row>
    <row r="8400" spans="1:4" x14ac:dyDescent="0.2">
      <c r="A8400" s="224" t="s">
        <v>15203</v>
      </c>
      <c r="B8400" s="225" t="s">
        <v>15202</v>
      </c>
      <c r="C8400" s="224" t="s">
        <v>51</v>
      </c>
      <c r="D8400" s="226">
        <v>179.26</v>
      </c>
    </row>
    <row r="8401" spans="1:4" x14ac:dyDescent="0.2">
      <c r="A8401" s="224" t="s">
        <v>15204</v>
      </c>
      <c r="B8401" s="225" t="s">
        <v>15205</v>
      </c>
      <c r="C8401" s="224" t="s">
        <v>51</v>
      </c>
      <c r="D8401" s="226">
        <v>173.66</v>
      </c>
    </row>
    <row r="8402" spans="1:4" x14ac:dyDescent="0.2">
      <c r="A8402" s="224" t="s">
        <v>15206</v>
      </c>
      <c r="B8402" s="225" t="s">
        <v>15205</v>
      </c>
      <c r="C8402" s="224" t="s">
        <v>51</v>
      </c>
      <c r="D8402" s="226">
        <v>162.97</v>
      </c>
    </row>
    <row r="8403" spans="1:4" x14ac:dyDescent="0.2">
      <c r="A8403" s="224" t="s">
        <v>15207</v>
      </c>
      <c r="B8403" s="225" t="s">
        <v>15208</v>
      </c>
      <c r="C8403" s="224" t="s">
        <v>51</v>
      </c>
      <c r="D8403" s="226">
        <v>168.23</v>
      </c>
    </row>
    <row r="8404" spans="1:4" x14ac:dyDescent="0.2">
      <c r="A8404" s="224" t="s">
        <v>15209</v>
      </c>
      <c r="B8404" s="225" t="s">
        <v>15208</v>
      </c>
      <c r="C8404" s="224" t="s">
        <v>51</v>
      </c>
      <c r="D8404" s="226">
        <v>156.65</v>
      </c>
    </row>
    <row r="8405" spans="1:4" x14ac:dyDescent="0.2">
      <c r="A8405" s="224" t="s">
        <v>15210</v>
      </c>
      <c r="B8405" s="225" t="s">
        <v>15211</v>
      </c>
      <c r="C8405" s="224" t="s">
        <v>51</v>
      </c>
      <c r="D8405" s="226">
        <v>185.06</v>
      </c>
    </row>
    <row r="8406" spans="1:4" x14ac:dyDescent="0.2">
      <c r="A8406" s="224" t="s">
        <v>15212</v>
      </c>
      <c r="B8406" s="225" t="s">
        <v>15211</v>
      </c>
      <c r="C8406" s="224" t="s">
        <v>51</v>
      </c>
      <c r="D8406" s="226">
        <v>172.31</v>
      </c>
    </row>
    <row r="8407" spans="1:4" x14ac:dyDescent="0.2">
      <c r="A8407" s="224" t="s">
        <v>15213</v>
      </c>
      <c r="B8407" s="225" t="s">
        <v>15214</v>
      </c>
      <c r="C8407" s="224" t="s">
        <v>51</v>
      </c>
      <c r="D8407" s="226">
        <v>214.76</v>
      </c>
    </row>
    <row r="8408" spans="1:4" x14ac:dyDescent="0.2">
      <c r="A8408" s="224" t="s">
        <v>15215</v>
      </c>
      <c r="B8408" s="225" t="s">
        <v>15214</v>
      </c>
      <c r="C8408" s="224" t="s">
        <v>51</v>
      </c>
      <c r="D8408" s="226">
        <v>202.99</v>
      </c>
    </row>
    <row r="8409" spans="1:4" x14ac:dyDescent="0.2">
      <c r="A8409" s="224" t="s">
        <v>15216</v>
      </c>
      <c r="B8409" s="225" t="s">
        <v>15217</v>
      </c>
      <c r="C8409" s="224" t="s">
        <v>51</v>
      </c>
      <c r="D8409" s="226">
        <v>195.23</v>
      </c>
    </row>
    <row r="8410" spans="1:4" x14ac:dyDescent="0.2">
      <c r="A8410" s="224" t="s">
        <v>15218</v>
      </c>
      <c r="B8410" s="225" t="s">
        <v>15217</v>
      </c>
      <c r="C8410" s="224" t="s">
        <v>51</v>
      </c>
      <c r="D8410" s="226">
        <v>184.54</v>
      </c>
    </row>
    <row r="8411" spans="1:4" x14ac:dyDescent="0.2">
      <c r="A8411" s="224" t="s">
        <v>15219</v>
      </c>
      <c r="B8411" s="225" t="s">
        <v>15220</v>
      </c>
      <c r="C8411" s="224" t="s">
        <v>51</v>
      </c>
      <c r="D8411" s="226">
        <v>195.55</v>
      </c>
    </row>
    <row r="8412" spans="1:4" x14ac:dyDescent="0.2">
      <c r="A8412" s="224" t="s">
        <v>15221</v>
      </c>
      <c r="B8412" s="225" t="s">
        <v>15220</v>
      </c>
      <c r="C8412" s="224" t="s">
        <v>51</v>
      </c>
      <c r="D8412" s="226">
        <v>183.2</v>
      </c>
    </row>
    <row r="8413" spans="1:4" x14ac:dyDescent="0.2">
      <c r="A8413" s="224" t="s">
        <v>15222</v>
      </c>
      <c r="B8413" s="225" t="s">
        <v>15223</v>
      </c>
      <c r="C8413" s="224" t="s">
        <v>51</v>
      </c>
      <c r="D8413" s="226">
        <v>208.78</v>
      </c>
    </row>
    <row r="8414" spans="1:4" x14ac:dyDescent="0.2">
      <c r="A8414" s="224" t="s">
        <v>15224</v>
      </c>
      <c r="B8414" s="225" t="s">
        <v>15223</v>
      </c>
      <c r="C8414" s="224" t="s">
        <v>51</v>
      </c>
      <c r="D8414" s="226">
        <v>196.04</v>
      </c>
    </row>
    <row r="8415" spans="1:4" x14ac:dyDescent="0.2">
      <c r="A8415" s="224" t="s">
        <v>15225</v>
      </c>
      <c r="B8415" s="225" t="s">
        <v>15226</v>
      </c>
      <c r="C8415" s="224" t="s">
        <v>51</v>
      </c>
      <c r="D8415" s="226">
        <v>134.97999999999999</v>
      </c>
    </row>
    <row r="8416" spans="1:4" x14ac:dyDescent="0.2">
      <c r="A8416" s="224" t="s">
        <v>15227</v>
      </c>
      <c r="B8416" s="225" t="s">
        <v>15226</v>
      </c>
      <c r="C8416" s="224" t="s">
        <v>51</v>
      </c>
      <c r="D8416" s="226">
        <v>125.48</v>
      </c>
    </row>
    <row r="8417" spans="1:4" x14ac:dyDescent="0.2">
      <c r="A8417" s="224" t="s">
        <v>15228</v>
      </c>
      <c r="B8417" s="225" t="s">
        <v>15229</v>
      </c>
      <c r="C8417" s="224" t="s">
        <v>51</v>
      </c>
      <c r="D8417" s="226">
        <v>122.71</v>
      </c>
    </row>
    <row r="8418" spans="1:4" x14ac:dyDescent="0.2">
      <c r="A8418" s="224" t="s">
        <v>15230</v>
      </c>
      <c r="B8418" s="225" t="s">
        <v>15229</v>
      </c>
      <c r="C8418" s="224" t="s">
        <v>51</v>
      </c>
      <c r="D8418" s="226">
        <v>114.07</v>
      </c>
    </row>
    <row r="8419" spans="1:4" x14ac:dyDescent="0.2">
      <c r="A8419" s="224" t="s">
        <v>15231</v>
      </c>
      <c r="B8419" s="225" t="s">
        <v>15232</v>
      </c>
      <c r="C8419" s="224" t="s">
        <v>51</v>
      </c>
      <c r="D8419" s="226">
        <v>120.96</v>
      </c>
    </row>
    <row r="8420" spans="1:4" x14ac:dyDescent="0.2">
      <c r="A8420" s="224" t="s">
        <v>15233</v>
      </c>
      <c r="B8420" s="225" t="s">
        <v>15232</v>
      </c>
      <c r="C8420" s="224" t="s">
        <v>51</v>
      </c>
      <c r="D8420" s="226">
        <v>111.53</v>
      </c>
    </row>
    <row r="8421" spans="1:4" x14ac:dyDescent="0.2">
      <c r="A8421" s="224" t="s">
        <v>15234</v>
      </c>
      <c r="B8421" s="225" t="s">
        <v>15235</v>
      </c>
      <c r="C8421" s="224" t="s">
        <v>51</v>
      </c>
      <c r="D8421" s="226">
        <v>109.97</v>
      </c>
    </row>
    <row r="8422" spans="1:4" x14ac:dyDescent="0.2">
      <c r="A8422" s="224" t="s">
        <v>15236</v>
      </c>
      <c r="B8422" s="225" t="s">
        <v>15235</v>
      </c>
      <c r="C8422" s="224" t="s">
        <v>51</v>
      </c>
      <c r="D8422" s="226">
        <v>101.39</v>
      </c>
    </row>
    <row r="8423" spans="1:4" x14ac:dyDescent="0.2">
      <c r="A8423" s="224" t="s">
        <v>15237</v>
      </c>
      <c r="B8423" s="225" t="s">
        <v>15238</v>
      </c>
      <c r="C8423" s="224" t="s">
        <v>51</v>
      </c>
      <c r="D8423" s="226">
        <v>143.08000000000001</v>
      </c>
    </row>
    <row r="8424" spans="1:4" x14ac:dyDescent="0.2">
      <c r="A8424" s="224" t="s">
        <v>15239</v>
      </c>
      <c r="B8424" s="225" t="s">
        <v>15238</v>
      </c>
      <c r="C8424" s="224" t="s">
        <v>51</v>
      </c>
      <c r="D8424" s="226">
        <v>133.57</v>
      </c>
    </row>
    <row r="8425" spans="1:4" x14ac:dyDescent="0.2">
      <c r="A8425" s="224" t="s">
        <v>15240</v>
      </c>
      <c r="B8425" s="225" t="s">
        <v>15241</v>
      </c>
      <c r="C8425" s="224" t="s">
        <v>51</v>
      </c>
      <c r="D8425" s="226">
        <v>130.07</v>
      </c>
    </row>
    <row r="8426" spans="1:4" x14ac:dyDescent="0.2">
      <c r="A8426" s="224" t="s">
        <v>15242</v>
      </c>
      <c r="B8426" s="225" t="s">
        <v>15241</v>
      </c>
      <c r="C8426" s="224" t="s">
        <v>51</v>
      </c>
      <c r="D8426" s="226">
        <v>121.43</v>
      </c>
    </row>
    <row r="8427" spans="1:4" x14ac:dyDescent="0.2">
      <c r="A8427" s="224" t="s">
        <v>15243</v>
      </c>
      <c r="B8427" s="225" t="s">
        <v>15244</v>
      </c>
      <c r="C8427" s="224" t="s">
        <v>51</v>
      </c>
      <c r="D8427" s="226">
        <v>129.06</v>
      </c>
    </row>
    <row r="8428" spans="1:4" x14ac:dyDescent="0.2">
      <c r="A8428" s="224" t="s">
        <v>15245</v>
      </c>
      <c r="B8428" s="225" t="s">
        <v>15244</v>
      </c>
      <c r="C8428" s="224" t="s">
        <v>51</v>
      </c>
      <c r="D8428" s="226">
        <v>119.62</v>
      </c>
    </row>
    <row r="8429" spans="1:4" x14ac:dyDescent="0.2">
      <c r="A8429" s="224" t="s">
        <v>15246</v>
      </c>
      <c r="B8429" s="225" t="s">
        <v>15247</v>
      </c>
      <c r="C8429" s="224" t="s">
        <v>51</v>
      </c>
      <c r="D8429" s="226">
        <v>117.32</v>
      </c>
    </row>
    <row r="8430" spans="1:4" x14ac:dyDescent="0.2">
      <c r="A8430" s="224" t="s">
        <v>15248</v>
      </c>
      <c r="B8430" s="225" t="s">
        <v>15247</v>
      </c>
      <c r="C8430" s="224" t="s">
        <v>51</v>
      </c>
      <c r="D8430" s="226">
        <v>108.75</v>
      </c>
    </row>
    <row r="8431" spans="1:4" x14ac:dyDescent="0.2">
      <c r="A8431" s="224" t="s">
        <v>15249</v>
      </c>
      <c r="B8431" s="225" t="s">
        <v>15250</v>
      </c>
      <c r="C8431" s="224" t="s">
        <v>51</v>
      </c>
      <c r="D8431" s="226">
        <v>159.99</v>
      </c>
    </row>
    <row r="8432" spans="1:4" x14ac:dyDescent="0.2">
      <c r="A8432" s="224" t="s">
        <v>15251</v>
      </c>
      <c r="B8432" s="225" t="s">
        <v>15250</v>
      </c>
      <c r="C8432" s="224" t="s">
        <v>51</v>
      </c>
      <c r="D8432" s="226">
        <v>150.47999999999999</v>
      </c>
    </row>
    <row r="8433" spans="1:4" x14ac:dyDescent="0.2">
      <c r="A8433" s="224" t="s">
        <v>15252</v>
      </c>
      <c r="B8433" s="225" t="s">
        <v>15253</v>
      </c>
      <c r="C8433" s="224" t="s">
        <v>51</v>
      </c>
      <c r="D8433" s="226">
        <v>145.44</v>
      </c>
    </row>
    <row r="8434" spans="1:4" x14ac:dyDescent="0.2">
      <c r="A8434" s="224" t="s">
        <v>15254</v>
      </c>
      <c r="B8434" s="225" t="s">
        <v>15253</v>
      </c>
      <c r="C8434" s="224" t="s">
        <v>51</v>
      </c>
      <c r="D8434" s="226">
        <v>136.80000000000001</v>
      </c>
    </row>
    <row r="8435" spans="1:4" x14ac:dyDescent="0.2">
      <c r="A8435" s="224" t="s">
        <v>15255</v>
      </c>
      <c r="B8435" s="225" t="s">
        <v>15256</v>
      </c>
      <c r="C8435" s="224" t="s">
        <v>51</v>
      </c>
      <c r="D8435" s="226">
        <v>145.97</v>
      </c>
    </row>
    <row r="8436" spans="1:4" x14ac:dyDescent="0.2">
      <c r="A8436" s="224" t="s">
        <v>15257</v>
      </c>
      <c r="B8436" s="225" t="s">
        <v>15256</v>
      </c>
      <c r="C8436" s="224" t="s">
        <v>51</v>
      </c>
      <c r="D8436" s="226">
        <v>136.53</v>
      </c>
    </row>
    <row r="8437" spans="1:4" x14ac:dyDescent="0.2">
      <c r="A8437" s="224" t="s">
        <v>15258</v>
      </c>
      <c r="B8437" s="225" t="s">
        <v>15259</v>
      </c>
      <c r="C8437" s="224" t="s">
        <v>51</v>
      </c>
      <c r="D8437" s="226">
        <v>132.69999999999999</v>
      </c>
    </row>
    <row r="8438" spans="1:4" x14ac:dyDescent="0.2">
      <c r="A8438" s="224" t="s">
        <v>15260</v>
      </c>
      <c r="B8438" s="225" t="s">
        <v>15259</v>
      </c>
      <c r="C8438" s="224" t="s">
        <v>51</v>
      </c>
      <c r="D8438" s="226">
        <v>124.12</v>
      </c>
    </row>
    <row r="8439" spans="1:4" x14ac:dyDescent="0.2">
      <c r="A8439" s="224" t="s">
        <v>15261</v>
      </c>
      <c r="B8439" s="225" t="s">
        <v>15262</v>
      </c>
      <c r="C8439" s="224" t="s">
        <v>51</v>
      </c>
      <c r="D8439" s="226">
        <v>267.77</v>
      </c>
    </row>
    <row r="8440" spans="1:4" x14ac:dyDescent="0.2">
      <c r="A8440" s="224" t="s">
        <v>15263</v>
      </c>
      <c r="B8440" s="225" t="s">
        <v>15262</v>
      </c>
      <c r="C8440" s="224" t="s">
        <v>51</v>
      </c>
      <c r="D8440" s="226">
        <v>250.78</v>
      </c>
    </row>
    <row r="8441" spans="1:4" x14ac:dyDescent="0.2">
      <c r="A8441" s="224" t="s">
        <v>15264</v>
      </c>
      <c r="B8441" s="225" t="s">
        <v>15265</v>
      </c>
      <c r="C8441" s="224" t="s">
        <v>51</v>
      </c>
      <c r="D8441" s="226">
        <v>40.72</v>
      </c>
    </row>
    <row r="8442" spans="1:4" x14ac:dyDescent="0.2">
      <c r="A8442" s="224" t="s">
        <v>15266</v>
      </c>
      <c r="B8442" s="225" t="s">
        <v>15265</v>
      </c>
      <c r="C8442" s="224" t="s">
        <v>51</v>
      </c>
      <c r="D8442" s="226">
        <v>37.78</v>
      </c>
    </row>
    <row r="8443" spans="1:4" x14ac:dyDescent="0.2">
      <c r="A8443" s="224" t="s">
        <v>15267</v>
      </c>
      <c r="B8443" s="225" t="s">
        <v>15268</v>
      </c>
      <c r="C8443" s="224" t="s">
        <v>51</v>
      </c>
      <c r="D8443" s="226">
        <v>2056.38</v>
      </c>
    </row>
    <row r="8444" spans="1:4" x14ac:dyDescent="0.2">
      <c r="A8444" s="224" t="s">
        <v>15269</v>
      </c>
      <c r="B8444" s="225" t="s">
        <v>15268</v>
      </c>
      <c r="C8444" s="224" t="s">
        <v>51</v>
      </c>
      <c r="D8444" s="226">
        <v>2006.06</v>
      </c>
    </row>
    <row r="8445" spans="1:4" x14ac:dyDescent="0.2">
      <c r="A8445" s="224" t="s">
        <v>15270</v>
      </c>
      <c r="B8445" s="225" t="s">
        <v>15271</v>
      </c>
      <c r="C8445" s="224" t="s">
        <v>51</v>
      </c>
      <c r="D8445" s="226">
        <v>2738.8</v>
      </c>
    </row>
    <row r="8446" spans="1:4" x14ac:dyDescent="0.2">
      <c r="A8446" s="224" t="s">
        <v>15272</v>
      </c>
      <c r="B8446" s="225" t="s">
        <v>15271</v>
      </c>
      <c r="C8446" s="224" t="s">
        <v>51</v>
      </c>
      <c r="D8446" s="226">
        <v>2643.66</v>
      </c>
    </row>
    <row r="8447" spans="1:4" x14ac:dyDescent="0.2">
      <c r="A8447" s="224" t="s">
        <v>15273</v>
      </c>
      <c r="B8447" s="225" t="s">
        <v>15274</v>
      </c>
      <c r="C8447" s="224" t="s">
        <v>51</v>
      </c>
      <c r="D8447" s="226">
        <v>2578.6999999999998</v>
      </c>
    </row>
    <row r="8448" spans="1:4" x14ac:dyDescent="0.2">
      <c r="A8448" s="224" t="s">
        <v>15275</v>
      </c>
      <c r="B8448" s="225" t="s">
        <v>15274</v>
      </c>
      <c r="C8448" s="224" t="s">
        <v>51</v>
      </c>
      <c r="D8448" s="226">
        <v>2484.0500000000002</v>
      </c>
    </row>
    <row r="8449" spans="1:4" x14ac:dyDescent="0.2">
      <c r="A8449" s="224" t="s">
        <v>15276</v>
      </c>
      <c r="B8449" s="225" t="s">
        <v>15277</v>
      </c>
      <c r="C8449" s="224" t="s">
        <v>3653</v>
      </c>
      <c r="D8449" s="226">
        <v>8.7200000000000006</v>
      </c>
    </row>
    <row r="8450" spans="1:4" x14ac:dyDescent="0.2">
      <c r="A8450" s="224" t="s">
        <v>15278</v>
      </c>
      <c r="B8450" s="225" t="s">
        <v>15277</v>
      </c>
      <c r="C8450" s="224" t="s">
        <v>3653</v>
      </c>
      <c r="D8450" s="226">
        <v>8.44</v>
      </c>
    </row>
    <row r="8451" spans="1:4" x14ac:dyDescent="0.2">
      <c r="A8451" s="224" t="s">
        <v>15279</v>
      </c>
      <c r="B8451" s="225" t="s">
        <v>15280</v>
      </c>
      <c r="C8451" s="224" t="s">
        <v>51</v>
      </c>
      <c r="D8451" s="226">
        <v>70.31</v>
      </c>
    </row>
    <row r="8452" spans="1:4" x14ac:dyDescent="0.2">
      <c r="A8452" s="224" t="s">
        <v>15281</v>
      </c>
      <c r="B8452" s="225" t="s">
        <v>15280</v>
      </c>
      <c r="C8452" s="224" t="s">
        <v>51</v>
      </c>
      <c r="D8452" s="226">
        <v>66.39</v>
      </c>
    </row>
    <row r="8453" spans="1:4" x14ac:dyDescent="0.2">
      <c r="A8453" s="224" t="s">
        <v>15282</v>
      </c>
      <c r="B8453" s="225" t="s">
        <v>15283</v>
      </c>
      <c r="C8453" s="224" t="s">
        <v>51</v>
      </c>
      <c r="D8453" s="226">
        <v>232.87</v>
      </c>
    </row>
    <row r="8454" spans="1:4" x14ac:dyDescent="0.2">
      <c r="A8454" s="224" t="s">
        <v>15284</v>
      </c>
      <c r="B8454" s="225" t="s">
        <v>15283</v>
      </c>
      <c r="C8454" s="224" t="s">
        <v>51</v>
      </c>
      <c r="D8454" s="226">
        <v>215.57</v>
      </c>
    </row>
    <row r="8455" spans="1:4" x14ac:dyDescent="0.2">
      <c r="A8455" s="224" t="s">
        <v>15285</v>
      </c>
      <c r="B8455" s="225" t="s">
        <v>15286</v>
      </c>
      <c r="C8455" s="224" t="s">
        <v>51</v>
      </c>
      <c r="D8455" s="226">
        <v>343.13</v>
      </c>
    </row>
    <row r="8456" spans="1:4" x14ac:dyDescent="0.2">
      <c r="A8456" s="224" t="s">
        <v>15287</v>
      </c>
      <c r="B8456" s="225" t="s">
        <v>15286</v>
      </c>
      <c r="C8456" s="224" t="s">
        <v>51</v>
      </c>
      <c r="D8456" s="226">
        <v>322.18</v>
      </c>
    </row>
    <row r="8457" spans="1:4" x14ac:dyDescent="0.2">
      <c r="A8457" s="224" t="s">
        <v>15288</v>
      </c>
      <c r="B8457" s="225" t="s">
        <v>15289</v>
      </c>
      <c r="C8457" s="224" t="s">
        <v>51</v>
      </c>
      <c r="D8457" s="226">
        <v>343.13</v>
      </c>
    </row>
    <row r="8458" spans="1:4" x14ac:dyDescent="0.2">
      <c r="A8458" s="224" t="s">
        <v>15290</v>
      </c>
      <c r="B8458" s="225" t="s">
        <v>15289</v>
      </c>
      <c r="C8458" s="224" t="s">
        <v>51</v>
      </c>
      <c r="D8458" s="226">
        <v>322.18</v>
      </c>
    </row>
    <row r="8459" spans="1:4" x14ac:dyDescent="0.2">
      <c r="A8459" s="224" t="s">
        <v>15291</v>
      </c>
      <c r="B8459" s="225" t="s">
        <v>15292</v>
      </c>
      <c r="C8459" s="224" t="s">
        <v>51</v>
      </c>
      <c r="D8459" s="226">
        <v>839.21</v>
      </c>
    </row>
    <row r="8460" spans="1:4" x14ac:dyDescent="0.2">
      <c r="A8460" s="224" t="s">
        <v>15293</v>
      </c>
      <c r="B8460" s="225" t="s">
        <v>15292</v>
      </c>
      <c r="C8460" s="224" t="s">
        <v>51</v>
      </c>
      <c r="D8460" s="226">
        <v>770.77</v>
      </c>
    </row>
    <row r="8461" spans="1:4" x14ac:dyDescent="0.2">
      <c r="A8461" s="224" t="s">
        <v>15294</v>
      </c>
      <c r="B8461" s="225" t="s">
        <v>15295</v>
      </c>
      <c r="C8461" s="224" t="s">
        <v>51</v>
      </c>
      <c r="D8461" s="226">
        <v>784.24</v>
      </c>
    </row>
    <row r="8462" spans="1:4" x14ac:dyDescent="0.2">
      <c r="A8462" s="224" t="s">
        <v>15296</v>
      </c>
      <c r="B8462" s="225" t="s">
        <v>15295</v>
      </c>
      <c r="C8462" s="224" t="s">
        <v>51</v>
      </c>
      <c r="D8462" s="226">
        <v>717.77</v>
      </c>
    </row>
    <row r="8463" spans="1:4" x14ac:dyDescent="0.2">
      <c r="A8463" s="224" t="s">
        <v>15297</v>
      </c>
      <c r="B8463" s="225" t="s">
        <v>15298</v>
      </c>
      <c r="C8463" s="224" t="s">
        <v>2930</v>
      </c>
      <c r="D8463" s="226">
        <v>173.97</v>
      </c>
    </row>
    <row r="8464" spans="1:4" x14ac:dyDescent="0.2">
      <c r="A8464" s="224" t="s">
        <v>15299</v>
      </c>
      <c r="B8464" s="225" t="s">
        <v>15298</v>
      </c>
      <c r="C8464" s="224" t="s">
        <v>2930</v>
      </c>
      <c r="D8464" s="226">
        <v>173.65</v>
      </c>
    </row>
    <row r="8465" spans="1:4" x14ac:dyDescent="0.2">
      <c r="A8465" s="224" t="s">
        <v>15300</v>
      </c>
      <c r="B8465" s="225" t="s">
        <v>15301</v>
      </c>
      <c r="C8465" s="224" t="s">
        <v>2930</v>
      </c>
      <c r="D8465" s="226">
        <v>218.28</v>
      </c>
    </row>
    <row r="8466" spans="1:4" x14ac:dyDescent="0.2">
      <c r="A8466" s="224" t="s">
        <v>15302</v>
      </c>
      <c r="B8466" s="225" t="s">
        <v>15301</v>
      </c>
      <c r="C8466" s="224" t="s">
        <v>2930</v>
      </c>
      <c r="D8466" s="226">
        <v>211.35</v>
      </c>
    </row>
    <row r="8467" spans="1:4" x14ac:dyDescent="0.2">
      <c r="A8467" s="224" t="s">
        <v>15303</v>
      </c>
      <c r="B8467" s="225" t="s">
        <v>15304</v>
      </c>
      <c r="C8467" s="224" t="s">
        <v>2930</v>
      </c>
      <c r="D8467" s="226">
        <v>161.72999999999999</v>
      </c>
    </row>
    <row r="8468" spans="1:4" x14ac:dyDescent="0.2">
      <c r="A8468" s="224" t="s">
        <v>15305</v>
      </c>
      <c r="B8468" s="225" t="s">
        <v>15304</v>
      </c>
      <c r="C8468" s="224" t="s">
        <v>2930</v>
      </c>
      <c r="D8468" s="226">
        <v>161.4</v>
      </c>
    </row>
    <row r="8469" spans="1:4" x14ac:dyDescent="0.2">
      <c r="A8469" s="224" t="s">
        <v>15306</v>
      </c>
      <c r="B8469" s="225" t="s">
        <v>15307</v>
      </c>
      <c r="C8469" s="224" t="s">
        <v>2930</v>
      </c>
      <c r="D8469" s="226">
        <v>206.03</v>
      </c>
    </row>
    <row r="8470" spans="1:4" x14ac:dyDescent="0.2">
      <c r="A8470" s="224" t="s">
        <v>15308</v>
      </c>
      <c r="B8470" s="225" t="s">
        <v>15307</v>
      </c>
      <c r="C8470" s="224" t="s">
        <v>2930</v>
      </c>
      <c r="D8470" s="226">
        <v>199.11</v>
      </c>
    </row>
    <row r="8471" spans="1:4" x14ac:dyDescent="0.2">
      <c r="A8471" s="224" t="s">
        <v>15309</v>
      </c>
      <c r="B8471" s="225" t="s">
        <v>15310</v>
      </c>
      <c r="C8471" s="224" t="s">
        <v>3171</v>
      </c>
      <c r="D8471" s="226">
        <v>26.05</v>
      </c>
    </row>
    <row r="8472" spans="1:4" x14ac:dyDescent="0.2">
      <c r="A8472" s="224" t="s">
        <v>15311</v>
      </c>
      <c r="B8472" s="225" t="s">
        <v>15310</v>
      </c>
      <c r="C8472" s="224" t="s">
        <v>3171</v>
      </c>
      <c r="D8472" s="226">
        <v>24.48</v>
      </c>
    </row>
    <row r="8473" spans="1:4" x14ac:dyDescent="0.2">
      <c r="A8473" s="224" t="s">
        <v>15312</v>
      </c>
      <c r="B8473" s="225" t="s">
        <v>15313</v>
      </c>
      <c r="C8473" s="224" t="s">
        <v>3171</v>
      </c>
      <c r="D8473" s="226">
        <v>22.4</v>
      </c>
    </row>
    <row r="8474" spans="1:4" x14ac:dyDescent="0.2">
      <c r="A8474" s="224" t="s">
        <v>15314</v>
      </c>
      <c r="B8474" s="225" t="s">
        <v>15313</v>
      </c>
      <c r="C8474" s="224" t="s">
        <v>3171</v>
      </c>
      <c r="D8474" s="226">
        <v>20.93</v>
      </c>
    </row>
    <row r="8475" spans="1:4" x14ac:dyDescent="0.2">
      <c r="A8475" s="224" t="s">
        <v>15315</v>
      </c>
      <c r="B8475" s="225" t="s">
        <v>15316</v>
      </c>
      <c r="C8475" s="224" t="s">
        <v>3171</v>
      </c>
      <c r="D8475" s="226">
        <v>24.2</v>
      </c>
    </row>
    <row r="8476" spans="1:4" x14ac:dyDescent="0.2">
      <c r="A8476" s="224" t="s">
        <v>15317</v>
      </c>
      <c r="B8476" s="225" t="s">
        <v>15316</v>
      </c>
      <c r="C8476" s="224" t="s">
        <v>3171</v>
      </c>
      <c r="D8476" s="226">
        <v>22.64</v>
      </c>
    </row>
    <row r="8477" spans="1:4" x14ac:dyDescent="0.2">
      <c r="A8477" s="224" t="s">
        <v>15318</v>
      </c>
      <c r="B8477" s="225" t="s">
        <v>15319</v>
      </c>
      <c r="C8477" s="224" t="s">
        <v>3171</v>
      </c>
      <c r="D8477" s="226">
        <v>17.78</v>
      </c>
    </row>
    <row r="8478" spans="1:4" x14ac:dyDescent="0.2">
      <c r="A8478" s="224" t="s">
        <v>15320</v>
      </c>
      <c r="B8478" s="225" t="s">
        <v>15319</v>
      </c>
      <c r="C8478" s="224" t="s">
        <v>3171</v>
      </c>
      <c r="D8478" s="226">
        <v>16.440000000000001</v>
      </c>
    </row>
    <row r="8479" spans="1:4" x14ac:dyDescent="0.2">
      <c r="A8479" s="224" t="s">
        <v>15321</v>
      </c>
      <c r="B8479" s="225" t="s">
        <v>15322</v>
      </c>
      <c r="C8479" s="224" t="s">
        <v>3653</v>
      </c>
      <c r="D8479" s="226">
        <v>186.26</v>
      </c>
    </row>
    <row r="8480" spans="1:4" x14ac:dyDescent="0.2">
      <c r="A8480" s="224" t="s">
        <v>15323</v>
      </c>
      <c r="B8480" s="225" t="s">
        <v>15322</v>
      </c>
      <c r="C8480" s="224" t="s">
        <v>3653</v>
      </c>
      <c r="D8480" s="226">
        <v>175.81</v>
      </c>
    </row>
    <row r="8481" spans="1:4" x14ac:dyDescent="0.2">
      <c r="A8481" s="224" t="s">
        <v>15324</v>
      </c>
      <c r="B8481" s="225" t="s">
        <v>15325</v>
      </c>
      <c r="C8481" s="224" t="s">
        <v>51</v>
      </c>
      <c r="D8481" s="226">
        <v>61.62</v>
      </c>
    </row>
    <row r="8482" spans="1:4" x14ac:dyDescent="0.2">
      <c r="A8482" s="224" t="s">
        <v>15326</v>
      </c>
      <c r="B8482" s="225" t="s">
        <v>15325</v>
      </c>
      <c r="C8482" s="224" t="s">
        <v>51</v>
      </c>
      <c r="D8482" s="226">
        <v>59.85</v>
      </c>
    </row>
    <row r="8483" spans="1:4" x14ac:dyDescent="0.2">
      <c r="A8483" s="224" t="s">
        <v>15327</v>
      </c>
      <c r="B8483" s="225" t="s">
        <v>15328</v>
      </c>
      <c r="C8483" s="224" t="s">
        <v>51</v>
      </c>
      <c r="D8483" s="226">
        <v>51.66</v>
      </c>
    </row>
    <row r="8484" spans="1:4" x14ac:dyDescent="0.2">
      <c r="A8484" s="224" t="s">
        <v>15329</v>
      </c>
      <c r="B8484" s="225" t="s">
        <v>15328</v>
      </c>
      <c r="C8484" s="224" t="s">
        <v>51</v>
      </c>
      <c r="D8484" s="226">
        <v>50.17</v>
      </c>
    </row>
    <row r="8485" spans="1:4" x14ac:dyDescent="0.2">
      <c r="A8485" s="224" t="s">
        <v>15330</v>
      </c>
      <c r="B8485" s="225" t="s">
        <v>15331</v>
      </c>
      <c r="C8485" s="224" t="s">
        <v>51</v>
      </c>
      <c r="D8485" s="226">
        <v>37.69</v>
      </c>
    </row>
    <row r="8486" spans="1:4" x14ac:dyDescent="0.2">
      <c r="A8486" s="224" t="s">
        <v>15332</v>
      </c>
      <c r="B8486" s="225" t="s">
        <v>15331</v>
      </c>
      <c r="C8486" s="224" t="s">
        <v>51</v>
      </c>
      <c r="D8486" s="226">
        <v>36.6</v>
      </c>
    </row>
    <row r="8487" spans="1:4" x14ac:dyDescent="0.2">
      <c r="A8487" s="224" t="s">
        <v>15333</v>
      </c>
      <c r="B8487" s="225" t="s">
        <v>15334</v>
      </c>
      <c r="C8487" s="224" t="s">
        <v>51</v>
      </c>
      <c r="D8487" s="226">
        <v>30.87</v>
      </c>
    </row>
    <row r="8488" spans="1:4" x14ac:dyDescent="0.2">
      <c r="A8488" s="224" t="s">
        <v>15335</v>
      </c>
      <c r="B8488" s="225" t="s">
        <v>15334</v>
      </c>
      <c r="C8488" s="224" t="s">
        <v>51</v>
      </c>
      <c r="D8488" s="226">
        <v>29.98</v>
      </c>
    </row>
    <row r="8489" spans="1:4" x14ac:dyDescent="0.2">
      <c r="A8489" s="224" t="s">
        <v>15336</v>
      </c>
      <c r="B8489" s="225" t="s">
        <v>15337</v>
      </c>
      <c r="C8489" s="224" t="s">
        <v>51</v>
      </c>
      <c r="D8489" s="226">
        <v>30.2</v>
      </c>
    </row>
    <row r="8490" spans="1:4" x14ac:dyDescent="0.2">
      <c r="A8490" s="224" t="s">
        <v>15338</v>
      </c>
      <c r="B8490" s="225" t="s">
        <v>15337</v>
      </c>
      <c r="C8490" s="224" t="s">
        <v>51</v>
      </c>
      <c r="D8490" s="226">
        <v>29.33</v>
      </c>
    </row>
    <row r="8491" spans="1:4" x14ac:dyDescent="0.2">
      <c r="A8491" s="224" t="s">
        <v>15339</v>
      </c>
      <c r="B8491" s="225" t="s">
        <v>15340</v>
      </c>
      <c r="C8491" s="224" t="s">
        <v>51</v>
      </c>
      <c r="D8491" s="226">
        <v>13.46</v>
      </c>
    </row>
    <row r="8492" spans="1:4" x14ac:dyDescent="0.2">
      <c r="A8492" s="224" t="s">
        <v>15341</v>
      </c>
      <c r="B8492" s="225" t="s">
        <v>15340</v>
      </c>
      <c r="C8492" s="224" t="s">
        <v>51</v>
      </c>
      <c r="D8492" s="226">
        <v>13.07</v>
      </c>
    </row>
    <row r="8493" spans="1:4" x14ac:dyDescent="0.2">
      <c r="A8493" s="224" t="s">
        <v>15342</v>
      </c>
      <c r="B8493" s="225" t="s">
        <v>15343</v>
      </c>
      <c r="C8493" s="224" t="s">
        <v>3653</v>
      </c>
      <c r="D8493" s="226">
        <v>187.76</v>
      </c>
    </row>
    <row r="8494" spans="1:4" x14ac:dyDescent="0.2">
      <c r="A8494" s="224" t="s">
        <v>15344</v>
      </c>
      <c r="B8494" s="225" t="s">
        <v>15343</v>
      </c>
      <c r="C8494" s="224" t="s">
        <v>3653</v>
      </c>
      <c r="D8494" s="226">
        <v>185.42</v>
      </c>
    </row>
    <row r="8495" spans="1:4" x14ac:dyDescent="0.2">
      <c r="A8495" s="224" t="s">
        <v>15345</v>
      </c>
      <c r="B8495" s="225" t="s">
        <v>15346</v>
      </c>
      <c r="C8495" s="224" t="s">
        <v>3653</v>
      </c>
      <c r="D8495" s="226">
        <v>140.26</v>
      </c>
    </row>
    <row r="8496" spans="1:4" x14ac:dyDescent="0.2">
      <c r="A8496" s="224" t="s">
        <v>15347</v>
      </c>
      <c r="B8496" s="225" t="s">
        <v>15346</v>
      </c>
      <c r="C8496" s="224" t="s">
        <v>3653</v>
      </c>
      <c r="D8496" s="226">
        <v>137.93</v>
      </c>
    </row>
    <row r="8497" spans="1:4" x14ac:dyDescent="0.2">
      <c r="A8497" s="224" t="s">
        <v>15348</v>
      </c>
      <c r="B8497" s="225" t="s">
        <v>15349</v>
      </c>
      <c r="C8497" s="224" t="s">
        <v>3653</v>
      </c>
      <c r="D8497" s="226">
        <v>21.58</v>
      </c>
    </row>
    <row r="8498" spans="1:4" x14ac:dyDescent="0.2">
      <c r="A8498" s="224" t="s">
        <v>15350</v>
      </c>
      <c r="B8498" s="225" t="s">
        <v>15349</v>
      </c>
      <c r="C8498" s="224" t="s">
        <v>3653</v>
      </c>
      <c r="D8498" s="226">
        <v>20.47</v>
      </c>
    </row>
    <row r="8499" spans="1:4" x14ac:dyDescent="0.2">
      <c r="A8499" s="224" t="s">
        <v>15351</v>
      </c>
      <c r="B8499" s="225" t="s">
        <v>15352</v>
      </c>
      <c r="C8499" s="224" t="s">
        <v>3653</v>
      </c>
      <c r="D8499" s="226">
        <v>25.75</v>
      </c>
    </row>
    <row r="8500" spans="1:4" x14ac:dyDescent="0.2">
      <c r="A8500" s="224" t="s">
        <v>15353</v>
      </c>
      <c r="B8500" s="225" t="s">
        <v>15352</v>
      </c>
      <c r="C8500" s="224" t="s">
        <v>3653</v>
      </c>
      <c r="D8500" s="226">
        <v>24.08</v>
      </c>
    </row>
    <row r="8501" spans="1:4" x14ac:dyDescent="0.2">
      <c r="A8501" s="224" t="s">
        <v>15354</v>
      </c>
      <c r="B8501" s="225" t="s">
        <v>15355</v>
      </c>
      <c r="C8501" s="224" t="s">
        <v>3653</v>
      </c>
      <c r="D8501" s="226">
        <v>20.059999999999999</v>
      </c>
    </row>
    <row r="8502" spans="1:4" x14ac:dyDescent="0.2">
      <c r="A8502" s="224" t="s">
        <v>15356</v>
      </c>
      <c r="B8502" s="225" t="s">
        <v>15355</v>
      </c>
      <c r="C8502" s="224" t="s">
        <v>3653</v>
      </c>
      <c r="D8502" s="226">
        <v>18.95</v>
      </c>
    </row>
    <row r="8503" spans="1:4" x14ac:dyDescent="0.2">
      <c r="A8503" s="224" t="s">
        <v>15357</v>
      </c>
      <c r="B8503" s="225" t="s">
        <v>15358</v>
      </c>
      <c r="C8503" s="224" t="s">
        <v>3653</v>
      </c>
      <c r="D8503" s="226">
        <v>23.91</v>
      </c>
    </row>
    <row r="8504" spans="1:4" x14ac:dyDescent="0.2">
      <c r="A8504" s="224" t="s">
        <v>15359</v>
      </c>
      <c r="B8504" s="225" t="s">
        <v>15358</v>
      </c>
      <c r="C8504" s="224" t="s">
        <v>3653</v>
      </c>
      <c r="D8504" s="226">
        <v>22.49</v>
      </c>
    </row>
    <row r="8505" spans="1:4" x14ac:dyDescent="0.2">
      <c r="A8505" s="224" t="s">
        <v>15360</v>
      </c>
      <c r="B8505" s="225" t="s">
        <v>15361</v>
      </c>
      <c r="C8505" s="224" t="s">
        <v>3653</v>
      </c>
      <c r="D8505" s="226">
        <v>16.84</v>
      </c>
    </row>
    <row r="8506" spans="1:4" x14ac:dyDescent="0.2">
      <c r="A8506" s="224" t="s">
        <v>15362</v>
      </c>
      <c r="B8506" s="225" t="s">
        <v>15361</v>
      </c>
      <c r="C8506" s="224" t="s">
        <v>3653</v>
      </c>
      <c r="D8506" s="226">
        <v>16.059999999999999</v>
      </c>
    </row>
    <row r="8507" spans="1:4" x14ac:dyDescent="0.2">
      <c r="A8507" s="224" t="s">
        <v>15363</v>
      </c>
      <c r="B8507" s="225" t="s">
        <v>15364</v>
      </c>
      <c r="C8507" s="224" t="s">
        <v>3653</v>
      </c>
      <c r="D8507" s="226">
        <v>22.67</v>
      </c>
    </row>
    <row r="8508" spans="1:4" x14ac:dyDescent="0.2">
      <c r="A8508" s="224" t="s">
        <v>15365</v>
      </c>
      <c r="B8508" s="225" t="s">
        <v>15364</v>
      </c>
      <c r="C8508" s="224" t="s">
        <v>3653</v>
      </c>
      <c r="D8508" s="226">
        <v>21.11</v>
      </c>
    </row>
    <row r="8509" spans="1:4" x14ac:dyDescent="0.2">
      <c r="A8509" s="224" t="s">
        <v>15366</v>
      </c>
      <c r="B8509" s="225" t="s">
        <v>15367</v>
      </c>
      <c r="C8509" s="224" t="s">
        <v>3653</v>
      </c>
      <c r="D8509" s="226">
        <v>18.010000000000002</v>
      </c>
    </row>
    <row r="8510" spans="1:4" x14ac:dyDescent="0.2">
      <c r="A8510" s="224" t="s">
        <v>15368</v>
      </c>
      <c r="B8510" s="225" t="s">
        <v>15367</v>
      </c>
      <c r="C8510" s="224" t="s">
        <v>3653</v>
      </c>
      <c r="D8510" s="226">
        <v>17.07</v>
      </c>
    </row>
    <row r="8511" spans="1:4" x14ac:dyDescent="0.2">
      <c r="A8511" s="224" t="s">
        <v>15369</v>
      </c>
      <c r="B8511" s="225" t="s">
        <v>15370</v>
      </c>
      <c r="C8511" s="224" t="s">
        <v>3653</v>
      </c>
      <c r="D8511" s="226">
        <v>15.32</v>
      </c>
    </row>
    <row r="8512" spans="1:4" x14ac:dyDescent="0.2">
      <c r="A8512" s="224" t="s">
        <v>15371</v>
      </c>
      <c r="B8512" s="225" t="s">
        <v>15370</v>
      </c>
      <c r="C8512" s="224" t="s">
        <v>3653</v>
      </c>
      <c r="D8512" s="226">
        <v>14.54</v>
      </c>
    </row>
    <row r="8513" spans="1:4" x14ac:dyDescent="0.2">
      <c r="A8513" s="224" t="s">
        <v>15372</v>
      </c>
      <c r="B8513" s="225" t="s">
        <v>15373</v>
      </c>
      <c r="C8513" s="224" t="s">
        <v>3653</v>
      </c>
      <c r="D8513" s="226">
        <v>7.71</v>
      </c>
    </row>
    <row r="8514" spans="1:4" x14ac:dyDescent="0.2">
      <c r="A8514" s="224" t="s">
        <v>15374</v>
      </c>
      <c r="B8514" s="225" t="s">
        <v>15373</v>
      </c>
      <c r="C8514" s="224" t="s">
        <v>3653</v>
      </c>
      <c r="D8514" s="226">
        <v>7.6</v>
      </c>
    </row>
    <row r="8515" spans="1:4" x14ac:dyDescent="0.2">
      <c r="A8515" s="224" t="s">
        <v>15375</v>
      </c>
      <c r="B8515" s="225" t="s">
        <v>15376</v>
      </c>
      <c r="C8515" s="224" t="s">
        <v>3653</v>
      </c>
      <c r="D8515" s="226">
        <v>13.07</v>
      </c>
    </row>
    <row r="8516" spans="1:4" x14ac:dyDescent="0.2">
      <c r="A8516" s="224" t="s">
        <v>15377</v>
      </c>
      <c r="B8516" s="225" t="s">
        <v>15376</v>
      </c>
      <c r="C8516" s="224" t="s">
        <v>3653</v>
      </c>
      <c r="D8516" s="226">
        <v>11.99</v>
      </c>
    </row>
    <row r="8517" spans="1:4" x14ac:dyDescent="0.2">
      <c r="A8517" s="224" t="s">
        <v>15378</v>
      </c>
      <c r="B8517" s="225" t="s">
        <v>15379</v>
      </c>
      <c r="C8517" s="224" t="s">
        <v>3653</v>
      </c>
      <c r="D8517" s="226">
        <v>29.64</v>
      </c>
    </row>
    <row r="8518" spans="1:4" x14ac:dyDescent="0.2">
      <c r="A8518" s="224" t="s">
        <v>15380</v>
      </c>
      <c r="B8518" s="225" t="s">
        <v>15379</v>
      </c>
      <c r="C8518" s="224" t="s">
        <v>3653</v>
      </c>
      <c r="D8518" s="226">
        <v>28.67</v>
      </c>
    </row>
    <row r="8519" spans="1:4" x14ac:dyDescent="0.2">
      <c r="A8519" s="224" t="s">
        <v>15381</v>
      </c>
      <c r="B8519" s="225" t="s">
        <v>15382</v>
      </c>
      <c r="C8519" s="224" t="s">
        <v>3653</v>
      </c>
      <c r="D8519" s="226">
        <v>14.95</v>
      </c>
    </row>
    <row r="8520" spans="1:4" x14ac:dyDescent="0.2">
      <c r="A8520" s="224" t="s">
        <v>15383</v>
      </c>
      <c r="B8520" s="225" t="s">
        <v>15382</v>
      </c>
      <c r="C8520" s="224" t="s">
        <v>3653</v>
      </c>
      <c r="D8520" s="226">
        <v>13.75</v>
      </c>
    </row>
    <row r="8521" spans="1:4" x14ac:dyDescent="0.2">
      <c r="A8521" s="224" t="s">
        <v>15384</v>
      </c>
      <c r="B8521" s="225" t="s">
        <v>15385</v>
      </c>
      <c r="C8521" s="224" t="s">
        <v>3653</v>
      </c>
      <c r="D8521" s="226">
        <v>30.29</v>
      </c>
    </row>
    <row r="8522" spans="1:4" x14ac:dyDescent="0.2">
      <c r="A8522" s="224" t="s">
        <v>15386</v>
      </c>
      <c r="B8522" s="225" t="s">
        <v>15385</v>
      </c>
      <c r="C8522" s="224" t="s">
        <v>3653</v>
      </c>
      <c r="D8522" s="226">
        <v>28.01</v>
      </c>
    </row>
    <row r="8523" spans="1:4" x14ac:dyDescent="0.2">
      <c r="A8523" s="224" t="s">
        <v>15387</v>
      </c>
      <c r="B8523" s="225" t="s">
        <v>15388</v>
      </c>
      <c r="C8523" s="224" t="s">
        <v>3653</v>
      </c>
      <c r="D8523" s="226">
        <v>41.12</v>
      </c>
    </row>
    <row r="8524" spans="1:4" x14ac:dyDescent="0.2">
      <c r="A8524" s="224" t="s">
        <v>15389</v>
      </c>
      <c r="B8524" s="225" t="s">
        <v>15388</v>
      </c>
      <c r="C8524" s="224" t="s">
        <v>3653</v>
      </c>
      <c r="D8524" s="226">
        <v>38.840000000000003</v>
      </c>
    </row>
    <row r="8525" spans="1:4" x14ac:dyDescent="0.2">
      <c r="A8525" s="224" t="s">
        <v>15390</v>
      </c>
      <c r="B8525" s="225" t="s">
        <v>15391</v>
      </c>
      <c r="C8525" s="224" t="s">
        <v>3653</v>
      </c>
      <c r="D8525" s="226">
        <v>6.87</v>
      </c>
    </row>
    <row r="8526" spans="1:4" x14ac:dyDescent="0.2">
      <c r="A8526" s="224" t="s">
        <v>15392</v>
      </c>
      <c r="B8526" s="225" t="s">
        <v>15391</v>
      </c>
      <c r="C8526" s="224" t="s">
        <v>3653</v>
      </c>
      <c r="D8526" s="226">
        <v>5.97</v>
      </c>
    </row>
    <row r="8527" spans="1:4" x14ac:dyDescent="0.2">
      <c r="A8527" s="224" t="s">
        <v>15393</v>
      </c>
      <c r="B8527" s="225" t="s">
        <v>15394</v>
      </c>
      <c r="C8527" s="224" t="s">
        <v>3653</v>
      </c>
      <c r="D8527" s="226">
        <v>6.87</v>
      </c>
    </row>
    <row r="8528" spans="1:4" x14ac:dyDescent="0.2">
      <c r="A8528" s="224" t="s">
        <v>15395</v>
      </c>
      <c r="B8528" s="225" t="s">
        <v>15394</v>
      </c>
      <c r="C8528" s="224" t="s">
        <v>3653</v>
      </c>
      <c r="D8528" s="226">
        <v>5.97</v>
      </c>
    </row>
    <row r="8529" spans="1:4" x14ac:dyDescent="0.2">
      <c r="A8529" s="224" t="s">
        <v>15396</v>
      </c>
      <c r="B8529" s="225" t="s">
        <v>15397</v>
      </c>
      <c r="C8529" s="224" t="s">
        <v>45</v>
      </c>
      <c r="D8529" s="226">
        <v>20.72</v>
      </c>
    </row>
    <row r="8530" spans="1:4" x14ac:dyDescent="0.2">
      <c r="A8530" s="224" t="s">
        <v>15398</v>
      </c>
      <c r="B8530" s="225" t="s">
        <v>15397</v>
      </c>
      <c r="C8530" s="224" t="s">
        <v>45</v>
      </c>
      <c r="D8530" s="226">
        <v>20.16</v>
      </c>
    </row>
    <row r="8531" spans="1:4" x14ac:dyDescent="0.2">
      <c r="A8531" s="224" t="s">
        <v>15399</v>
      </c>
      <c r="B8531" s="225" t="s">
        <v>15400</v>
      </c>
      <c r="C8531" s="224" t="s">
        <v>3653</v>
      </c>
      <c r="D8531" s="226">
        <v>94.8</v>
      </c>
    </row>
    <row r="8532" spans="1:4" x14ac:dyDescent="0.2">
      <c r="A8532" s="224" t="s">
        <v>15401</v>
      </c>
      <c r="B8532" s="225" t="s">
        <v>15400</v>
      </c>
      <c r="C8532" s="224" t="s">
        <v>3653</v>
      </c>
      <c r="D8532" s="226">
        <v>94.74</v>
      </c>
    </row>
    <row r="8533" spans="1:4" x14ac:dyDescent="0.2">
      <c r="A8533" s="224" t="s">
        <v>15402</v>
      </c>
      <c r="B8533" s="225" t="s">
        <v>15403</v>
      </c>
      <c r="C8533" s="224" t="s">
        <v>45</v>
      </c>
      <c r="D8533" s="226">
        <v>68.48</v>
      </c>
    </row>
    <row r="8534" spans="1:4" x14ac:dyDescent="0.2">
      <c r="A8534" s="224" t="s">
        <v>15404</v>
      </c>
      <c r="B8534" s="225" t="s">
        <v>15403</v>
      </c>
      <c r="C8534" s="224" t="s">
        <v>45</v>
      </c>
      <c r="D8534" s="226">
        <v>63.86</v>
      </c>
    </row>
    <row r="8535" spans="1:4" x14ac:dyDescent="0.2">
      <c r="A8535" s="224" t="s">
        <v>15405</v>
      </c>
      <c r="B8535" s="225" t="s">
        <v>15406</v>
      </c>
      <c r="C8535" s="224" t="s">
        <v>3653</v>
      </c>
      <c r="D8535" s="226">
        <v>8.32</v>
      </c>
    </row>
    <row r="8536" spans="1:4" x14ac:dyDescent="0.2">
      <c r="A8536" s="224" t="s">
        <v>15407</v>
      </c>
      <c r="B8536" s="225" t="s">
        <v>15406</v>
      </c>
      <c r="C8536" s="224" t="s">
        <v>3653</v>
      </c>
      <c r="D8536" s="226">
        <v>7.21</v>
      </c>
    </row>
    <row r="8537" spans="1:4" x14ac:dyDescent="0.2">
      <c r="A8537" s="224" t="s">
        <v>15408</v>
      </c>
      <c r="B8537" s="225" t="s">
        <v>15409</v>
      </c>
      <c r="C8537" s="224" t="s">
        <v>3653</v>
      </c>
      <c r="D8537" s="226">
        <v>7.49</v>
      </c>
    </row>
    <row r="8538" spans="1:4" x14ac:dyDescent="0.2">
      <c r="A8538" s="224" t="s">
        <v>15410</v>
      </c>
      <c r="B8538" s="225" t="s">
        <v>15409</v>
      </c>
      <c r="C8538" s="224" t="s">
        <v>3653</v>
      </c>
      <c r="D8538" s="226">
        <v>6.49</v>
      </c>
    </row>
    <row r="8539" spans="1:4" x14ac:dyDescent="0.2">
      <c r="A8539" s="224" t="s">
        <v>15411</v>
      </c>
      <c r="B8539" s="225" t="s">
        <v>15412</v>
      </c>
      <c r="C8539" s="224" t="s">
        <v>3653</v>
      </c>
      <c r="D8539" s="226">
        <v>5.82</v>
      </c>
    </row>
    <row r="8540" spans="1:4" x14ac:dyDescent="0.2">
      <c r="A8540" s="224" t="s">
        <v>15413</v>
      </c>
      <c r="B8540" s="225" t="s">
        <v>15412</v>
      </c>
      <c r="C8540" s="224" t="s">
        <v>3653</v>
      </c>
      <c r="D8540" s="226">
        <v>5.05</v>
      </c>
    </row>
    <row r="8541" spans="1:4" x14ac:dyDescent="0.2">
      <c r="A8541" s="224" t="s">
        <v>15414</v>
      </c>
      <c r="B8541" s="225" t="s">
        <v>15415</v>
      </c>
      <c r="C8541" s="224" t="s">
        <v>45</v>
      </c>
      <c r="D8541" s="226">
        <v>2.66</v>
      </c>
    </row>
    <row r="8542" spans="1:4" x14ac:dyDescent="0.2">
      <c r="A8542" s="224" t="s">
        <v>15416</v>
      </c>
      <c r="B8542" s="225" t="s">
        <v>15415</v>
      </c>
      <c r="C8542" s="224" t="s">
        <v>45</v>
      </c>
      <c r="D8542" s="226">
        <v>2.2999999999999998</v>
      </c>
    </row>
    <row r="8543" spans="1:4" x14ac:dyDescent="0.2">
      <c r="A8543" s="224" t="s">
        <v>15417</v>
      </c>
      <c r="B8543" s="225" t="s">
        <v>15418</v>
      </c>
      <c r="C8543" s="224" t="s">
        <v>3653</v>
      </c>
      <c r="D8543" s="226">
        <v>2.29</v>
      </c>
    </row>
    <row r="8544" spans="1:4" x14ac:dyDescent="0.2">
      <c r="A8544" s="224" t="s">
        <v>15419</v>
      </c>
      <c r="B8544" s="225" t="s">
        <v>15418</v>
      </c>
      <c r="C8544" s="224" t="s">
        <v>3653</v>
      </c>
      <c r="D8544" s="226">
        <v>1.98</v>
      </c>
    </row>
    <row r="8545" spans="1:4" x14ac:dyDescent="0.2">
      <c r="A8545" s="224" t="s">
        <v>15420</v>
      </c>
      <c r="B8545" s="225" t="s">
        <v>15421</v>
      </c>
      <c r="C8545" s="224" t="s">
        <v>3653</v>
      </c>
      <c r="D8545" s="226">
        <v>4.58</v>
      </c>
    </row>
    <row r="8546" spans="1:4" x14ac:dyDescent="0.2">
      <c r="A8546" s="224" t="s">
        <v>15422</v>
      </c>
      <c r="B8546" s="225" t="s">
        <v>15421</v>
      </c>
      <c r="C8546" s="224" t="s">
        <v>3653</v>
      </c>
      <c r="D8546" s="226">
        <v>3.97</v>
      </c>
    </row>
    <row r="8547" spans="1:4" x14ac:dyDescent="0.2">
      <c r="A8547" s="224" t="s">
        <v>15423</v>
      </c>
      <c r="B8547" s="225" t="s">
        <v>15424</v>
      </c>
      <c r="C8547" s="224" t="s">
        <v>3653</v>
      </c>
      <c r="D8547" s="226">
        <v>6.87</v>
      </c>
    </row>
    <row r="8548" spans="1:4" x14ac:dyDescent="0.2">
      <c r="A8548" s="224" t="s">
        <v>15425</v>
      </c>
      <c r="B8548" s="225" t="s">
        <v>15424</v>
      </c>
      <c r="C8548" s="224" t="s">
        <v>3653</v>
      </c>
      <c r="D8548" s="226">
        <v>5.95</v>
      </c>
    </row>
    <row r="8549" spans="1:4" x14ac:dyDescent="0.2">
      <c r="A8549" s="224" t="s">
        <v>15426</v>
      </c>
      <c r="B8549" s="225" t="s">
        <v>15427</v>
      </c>
      <c r="C8549" s="224" t="s">
        <v>3653</v>
      </c>
      <c r="D8549" s="226">
        <v>9.17</v>
      </c>
    </row>
    <row r="8550" spans="1:4" x14ac:dyDescent="0.2">
      <c r="A8550" s="224" t="s">
        <v>15428</v>
      </c>
      <c r="B8550" s="225" t="s">
        <v>15427</v>
      </c>
      <c r="C8550" s="224" t="s">
        <v>3653</v>
      </c>
      <c r="D8550" s="226">
        <v>7.94</v>
      </c>
    </row>
    <row r="8551" spans="1:4" x14ac:dyDescent="0.2">
      <c r="A8551" s="224" t="s">
        <v>15429</v>
      </c>
      <c r="B8551" s="225" t="s">
        <v>15430</v>
      </c>
      <c r="C8551" s="224" t="s">
        <v>3653</v>
      </c>
      <c r="D8551" s="226">
        <v>14.32</v>
      </c>
    </row>
    <row r="8552" spans="1:4" x14ac:dyDescent="0.2">
      <c r="A8552" s="224" t="s">
        <v>15431</v>
      </c>
      <c r="B8552" s="225" t="s">
        <v>15430</v>
      </c>
      <c r="C8552" s="224" t="s">
        <v>3653</v>
      </c>
      <c r="D8552" s="226">
        <v>12.41</v>
      </c>
    </row>
    <row r="8553" spans="1:4" x14ac:dyDescent="0.2">
      <c r="A8553" s="224" t="s">
        <v>15432</v>
      </c>
      <c r="B8553" s="225" t="s">
        <v>15433</v>
      </c>
      <c r="C8553" s="224" t="s">
        <v>3653</v>
      </c>
      <c r="D8553" s="226">
        <v>35.9</v>
      </c>
    </row>
    <row r="8554" spans="1:4" x14ac:dyDescent="0.2">
      <c r="A8554" s="224" t="s">
        <v>15434</v>
      </c>
      <c r="B8554" s="225" t="s">
        <v>15433</v>
      </c>
      <c r="C8554" s="224" t="s">
        <v>3653</v>
      </c>
      <c r="D8554" s="226">
        <v>34.39</v>
      </c>
    </row>
    <row r="8555" spans="1:4" x14ac:dyDescent="0.2">
      <c r="A8555" s="224" t="s">
        <v>15435</v>
      </c>
      <c r="B8555" s="225" t="s">
        <v>15436</v>
      </c>
      <c r="C8555" s="224" t="s">
        <v>3653</v>
      </c>
      <c r="D8555" s="226">
        <v>8.32</v>
      </c>
    </row>
    <row r="8556" spans="1:4" x14ac:dyDescent="0.2">
      <c r="A8556" s="224" t="s">
        <v>15437</v>
      </c>
      <c r="B8556" s="225" t="s">
        <v>15436</v>
      </c>
      <c r="C8556" s="224" t="s">
        <v>3653</v>
      </c>
      <c r="D8556" s="226">
        <v>7.21</v>
      </c>
    </row>
    <row r="8557" spans="1:4" x14ac:dyDescent="0.2">
      <c r="A8557" s="224" t="s">
        <v>15438</v>
      </c>
      <c r="B8557" s="225" t="s">
        <v>15439</v>
      </c>
      <c r="C8557" s="224" t="s">
        <v>45</v>
      </c>
      <c r="D8557" s="226">
        <v>0.83</v>
      </c>
    </row>
    <row r="8558" spans="1:4" x14ac:dyDescent="0.2">
      <c r="A8558" s="224" t="s">
        <v>15440</v>
      </c>
      <c r="B8558" s="225" t="s">
        <v>15439</v>
      </c>
      <c r="C8558" s="224" t="s">
        <v>45</v>
      </c>
      <c r="D8558" s="226">
        <v>0.72</v>
      </c>
    </row>
    <row r="8559" spans="1:4" x14ac:dyDescent="0.2">
      <c r="A8559" s="224" t="s">
        <v>15441</v>
      </c>
      <c r="B8559" s="225" t="s">
        <v>15442</v>
      </c>
      <c r="C8559" s="224" t="s">
        <v>45</v>
      </c>
      <c r="D8559" s="226">
        <v>2.4700000000000002</v>
      </c>
    </row>
    <row r="8560" spans="1:4" x14ac:dyDescent="0.2">
      <c r="A8560" s="224" t="s">
        <v>15443</v>
      </c>
      <c r="B8560" s="225" t="s">
        <v>15442</v>
      </c>
      <c r="C8560" s="224" t="s">
        <v>45</v>
      </c>
      <c r="D8560" s="226">
        <v>2.4700000000000002</v>
      </c>
    </row>
    <row r="8561" spans="1:4" x14ac:dyDescent="0.2">
      <c r="A8561" s="224" t="s">
        <v>15444</v>
      </c>
      <c r="B8561" s="225" t="s">
        <v>15445</v>
      </c>
      <c r="C8561" s="224" t="s">
        <v>45</v>
      </c>
      <c r="D8561" s="226">
        <v>10.82</v>
      </c>
    </row>
    <row r="8562" spans="1:4" x14ac:dyDescent="0.2">
      <c r="A8562" s="224" t="s">
        <v>15446</v>
      </c>
      <c r="B8562" s="225" t="s">
        <v>15445</v>
      </c>
      <c r="C8562" s="224" t="s">
        <v>45</v>
      </c>
      <c r="D8562" s="226">
        <v>10.82</v>
      </c>
    </row>
    <row r="8563" spans="1:4" x14ac:dyDescent="0.2">
      <c r="A8563" s="224" t="s">
        <v>15447</v>
      </c>
      <c r="B8563" s="225" t="s">
        <v>15448</v>
      </c>
      <c r="C8563" s="224" t="s">
        <v>45</v>
      </c>
      <c r="D8563" s="226">
        <v>18</v>
      </c>
    </row>
    <row r="8564" spans="1:4" x14ac:dyDescent="0.2">
      <c r="A8564" s="224" t="s">
        <v>15449</v>
      </c>
      <c r="B8564" s="225" t="s">
        <v>15448</v>
      </c>
      <c r="C8564" s="224" t="s">
        <v>45</v>
      </c>
      <c r="D8564" s="226">
        <v>18</v>
      </c>
    </row>
    <row r="8565" spans="1:4" x14ac:dyDescent="0.2">
      <c r="A8565" s="224" t="s">
        <v>15450</v>
      </c>
      <c r="B8565" s="225" t="s">
        <v>15451</v>
      </c>
      <c r="C8565" s="224" t="s">
        <v>45</v>
      </c>
      <c r="D8565" s="226">
        <v>12.8</v>
      </c>
    </row>
    <row r="8566" spans="1:4" x14ac:dyDescent="0.2">
      <c r="A8566" s="224" t="s">
        <v>15452</v>
      </c>
      <c r="B8566" s="225" t="s">
        <v>15451</v>
      </c>
      <c r="C8566" s="224" t="s">
        <v>45</v>
      </c>
      <c r="D8566" s="226">
        <v>12.8</v>
      </c>
    </row>
    <row r="8567" spans="1:4" x14ac:dyDescent="0.2">
      <c r="A8567" s="224" t="s">
        <v>15453</v>
      </c>
      <c r="B8567" s="225" t="s">
        <v>15454</v>
      </c>
      <c r="C8567" s="224" t="s">
        <v>45</v>
      </c>
      <c r="D8567" s="226">
        <v>55</v>
      </c>
    </row>
    <row r="8568" spans="1:4" x14ac:dyDescent="0.2">
      <c r="A8568" s="224" t="s">
        <v>15455</v>
      </c>
      <c r="B8568" s="225" t="s">
        <v>15454</v>
      </c>
      <c r="C8568" s="224" t="s">
        <v>45</v>
      </c>
      <c r="D8568" s="226">
        <v>55</v>
      </c>
    </row>
    <row r="8569" spans="1:4" x14ac:dyDescent="0.2">
      <c r="A8569" s="224" t="s">
        <v>15456</v>
      </c>
      <c r="B8569" s="225" t="s">
        <v>15457</v>
      </c>
      <c r="C8569" s="224" t="s">
        <v>45</v>
      </c>
      <c r="D8569" s="226">
        <v>316</v>
      </c>
    </row>
    <row r="8570" spans="1:4" x14ac:dyDescent="0.2">
      <c r="A8570" s="224" t="s">
        <v>15458</v>
      </c>
      <c r="B8570" s="225" t="s">
        <v>15457</v>
      </c>
      <c r="C8570" s="224" t="s">
        <v>45</v>
      </c>
      <c r="D8570" s="226">
        <v>316</v>
      </c>
    </row>
    <row r="8571" spans="1:4" x14ac:dyDescent="0.2">
      <c r="A8571" s="224" t="s">
        <v>15459</v>
      </c>
      <c r="B8571" s="225" t="s">
        <v>15460</v>
      </c>
      <c r="C8571" s="224" t="s">
        <v>45</v>
      </c>
      <c r="D8571" s="226">
        <v>410</v>
      </c>
    </row>
    <row r="8572" spans="1:4" x14ac:dyDescent="0.2">
      <c r="A8572" s="224" t="s">
        <v>15461</v>
      </c>
      <c r="B8572" s="225" t="s">
        <v>15460</v>
      </c>
      <c r="C8572" s="224" t="s">
        <v>45</v>
      </c>
      <c r="D8572" s="226">
        <v>410</v>
      </c>
    </row>
    <row r="8573" spans="1:4" x14ac:dyDescent="0.2">
      <c r="A8573" s="224" t="s">
        <v>15462</v>
      </c>
      <c r="B8573" s="225" t="s">
        <v>15463</v>
      </c>
      <c r="C8573" s="224" t="s">
        <v>45</v>
      </c>
      <c r="D8573" s="226">
        <v>510</v>
      </c>
    </row>
    <row r="8574" spans="1:4" x14ac:dyDescent="0.2">
      <c r="A8574" s="224" t="s">
        <v>15464</v>
      </c>
      <c r="B8574" s="225" t="s">
        <v>15463</v>
      </c>
      <c r="C8574" s="224" t="s">
        <v>45</v>
      </c>
      <c r="D8574" s="226">
        <v>510</v>
      </c>
    </row>
    <row r="8575" spans="1:4" x14ac:dyDescent="0.2">
      <c r="A8575" s="224" t="s">
        <v>15465</v>
      </c>
      <c r="B8575" s="225" t="s">
        <v>15466</v>
      </c>
      <c r="C8575" s="224" t="s">
        <v>45</v>
      </c>
      <c r="D8575" s="226">
        <v>65</v>
      </c>
    </row>
    <row r="8576" spans="1:4" x14ac:dyDescent="0.2">
      <c r="A8576" s="224" t="s">
        <v>15467</v>
      </c>
      <c r="B8576" s="225" t="s">
        <v>15466</v>
      </c>
      <c r="C8576" s="224" t="s">
        <v>45</v>
      </c>
      <c r="D8576" s="226">
        <v>65</v>
      </c>
    </row>
    <row r="8577" spans="1:4" x14ac:dyDescent="0.2">
      <c r="A8577" s="224" t="s">
        <v>15468</v>
      </c>
      <c r="B8577" s="225" t="s">
        <v>15469</v>
      </c>
      <c r="C8577" s="224" t="s">
        <v>45</v>
      </c>
      <c r="D8577" s="226">
        <v>120</v>
      </c>
    </row>
    <row r="8578" spans="1:4" x14ac:dyDescent="0.2">
      <c r="A8578" s="224" t="s">
        <v>15470</v>
      </c>
      <c r="B8578" s="225" t="s">
        <v>15469</v>
      </c>
      <c r="C8578" s="224" t="s">
        <v>45</v>
      </c>
      <c r="D8578" s="226">
        <v>120</v>
      </c>
    </row>
    <row r="8579" spans="1:4" x14ac:dyDescent="0.2">
      <c r="A8579" s="224" t="s">
        <v>15471</v>
      </c>
      <c r="B8579" s="225" t="s">
        <v>15472</v>
      </c>
      <c r="C8579" s="224" t="s">
        <v>45</v>
      </c>
      <c r="D8579" s="226">
        <v>20.6</v>
      </c>
    </row>
    <row r="8580" spans="1:4" x14ac:dyDescent="0.2">
      <c r="A8580" s="224" t="s">
        <v>15473</v>
      </c>
      <c r="B8580" s="225" t="s">
        <v>15472</v>
      </c>
      <c r="C8580" s="224" t="s">
        <v>45</v>
      </c>
      <c r="D8580" s="226">
        <v>20.6</v>
      </c>
    </row>
    <row r="8581" spans="1:4" x14ac:dyDescent="0.2">
      <c r="A8581" s="224" t="s">
        <v>15474</v>
      </c>
      <c r="B8581" s="225" t="s">
        <v>15475</v>
      </c>
      <c r="C8581" s="224" t="s">
        <v>3653</v>
      </c>
      <c r="D8581" s="226">
        <v>38.4</v>
      </c>
    </row>
    <row r="8582" spans="1:4" x14ac:dyDescent="0.2">
      <c r="A8582" s="224" t="s">
        <v>15476</v>
      </c>
      <c r="B8582" s="225" t="s">
        <v>15475</v>
      </c>
      <c r="C8582" s="224" t="s">
        <v>3653</v>
      </c>
      <c r="D8582" s="226">
        <v>38.4</v>
      </c>
    </row>
    <row r="8583" spans="1:4" x14ac:dyDescent="0.2">
      <c r="A8583" s="224" t="s">
        <v>15477</v>
      </c>
      <c r="B8583" s="225" t="s">
        <v>15478</v>
      </c>
      <c r="C8583" s="224" t="s">
        <v>3653</v>
      </c>
      <c r="D8583" s="226">
        <v>25.6</v>
      </c>
    </row>
    <row r="8584" spans="1:4" x14ac:dyDescent="0.2">
      <c r="A8584" s="224" t="s">
        <v>15479</v>
      </c>
      <c r="B8584" s="225" t="s">
        <v>15478</v>
      </c>
      <c r="C8584" s="224" t="s">
        <v>3653</v>
      </c>
      <c r="D8584" s="226">
        <v>25.6</v>
      </c>
    </row>
    <row r="8585" spans="1:4" x14ac:dyDescent="0.2">
      <c r="A8585" s="224" t="s">
        <v>15480</v>
      </c>
      <c r="B8585" s="225" t="s">
        <v>15481</v>
      </c>
      <c r="C8585" s="224" t="s">
        <v>3653</v>
      </c>
      <c r="D8585" s="226">
        <v>96</v>
      </c>
    </row>
    <row r="8586" spans="1:4" x14ac:dyDescent="0.2">
      <c r="A8586" s="224" t="s">
        <v>15482</v>
      </c>
      <c r="B8586" s="225" t="s">
        <v>15481</v>
      </c>
      <c r="C8586" s="224" t="s">
        <v>3653</v>
      </c>
      <c r="D8586" s="226">
        <v>96</v>
      </c>
    </row>
    <row r="8587" spans="1:4" x14ac:dyDescent="0.2">
      <c r="A8587" s="224" t="s">
        <v>15483</v>
      </c>
      <c r="B8587" s="225" t="s">
        <v>15484</v>
      </c>
      <c r="C8587" s="224" t="s">
        <v>3653</v>
      </c>
      <c r="D8587" s="226">
        <v>81.599999999999994</v>
      </c>
    </row>
    <row r="8588" spans="1:4" x14ac:dyDescent="0.2">
      <c r="A8588" s="224" t="s">
        <v>15485</v>
      </c>
      <c r="B8588" s="225" t="s">
        <v>15484</v>
      </c>
      <c r="C8588" s="224" t="s">
        <v>3653</v>
      </c>
      <c r="D8588" s="226">
        <v>81.599999999999994</v>
      </c>
    </row>
    <row r="8589" spans="1:4" x14ac:dyDescent="0.2">
      <c r="A8589" s="224" t="s">
        <v>15486</v>
      </c>
      <c r="B8589" s="225" t="s">
        <v>15487</v>
      </c>
      <c r="C8589" s="224" t="s">
        <v>3653</v>
      </c>
      <c r="D8589" s="226">
        <v>153.6</v>
      </c>
    </row>
    <row r="8590" spans="1:4" x14ac:dyDescent="0.2">
      <c r="A8590" s="224" t="s">
        <v>15488</v>
      </c>
      <c r="B8590" s="225" t="s">
        <v>15487</v>
      </c>
      <c r="C8590" s="224" t="s">
        <v>3653</v>
      </c>
      <c r="D8590" s="226">
        <v>153.6</v>
      </c>
    </row>
    <row r="8591" spans="1:4" x14ac:dyDescent="0.2">
      <c r="A8591" s="224" t="s">
        <v>15489</v>
      </c>
      <c r="B8591" s="225" t="s">
        <v>15490</v>
      </c>
      <c r="C8591" s="224" t="s">
        <v>3653</v>
      </c>
      <c r="D8591" s="226">
        <v>54.72</v>
      </c>
    </row>
    <row r="8592" spans="1:4" x14ac:dyDescent="0.2">
      <c r="A8592" s="224" t="s">
        <v>15491</v>
      </c>
      <c r="B8592" s="225" t="s">
        <v>15490</v>
      </c>
      <c r="C8592" s="224" t="s">
        <v>3653</v>
      </c>
      <c r="D8592" s="226">
        <v>54.72</v>
      </c>
    </row>
    <row r="8593" spans="1:4" x14ac:dyDescent="0.2">
      <c r="A8593" s="224" t="s">
        <v>15492</v>
      </c>
      <c r="B8593" s="225" t="s">
        <v>15493</v>
      </c>
      <c r="C8593" s="224" t="s">
        <v>3653</v>
      </c>
      <c r="D8593" s="226">
        <v>256</v>
      </c>
    </row>
    <row r="8594" spans="1:4" x14ac:dyDescent="0.2">
      <c r="A8594" s="224" t="s">
        <v>15494</v>
      </c>
      <c r="B8594" s="225" t="s">
        <v>15493</v>
      </c>
      <c r="C8594" s="224" t="s">
        <v>3653</v>
      </c>
      <c r="D8594" s="226">
        <v>256</v>
      </c>
    </row>
    <row r="8595" spans="1:4" x14ac:dyDescent="0.2">
      <c r="A8595" s="224" t="s">
        <v>15495</v>
      </c>
      <c r="B8595" s="225" t="s">
        <v>15496</v>
      </c>
      <c r="C8595" s="224" t="s">
        <v>3653</v>
      </c>
      <c r="D8595" s="226">
        <v>63.25</v>
      </c>
    </row>
    <row r="8596" spans="1:4" x14ac:dyDescent="0.2">
      <c r="A8596" s="224" t="s">
        <v>15497</v>
      </c>
      <c r="B8596" s="225" t="s">
        <v>15496</v>
      </c>
      <c r="C8596" s="224" t="s">
        <v>3653</v>
      </c>
      <c r="D8596" s="226">
        <v>63.25</v>
      </c>
    </row>
    <row r="8597" spans="1:4" x14ac:dyDescent="0.2">
      <c r="A8597" s="224" t="s">
        <v>15498</v>
      </c>
      <c r="B8597" s="225" t="s">
        <v>15499</v>
      </c>
      <c r="C8597" s="224" t="s">
        <v>3653</v>
      </c>
      <c r="D8597" s="226">
        <v>77.25</v>
      </c>
    </row>
    <row r="8598" spans="1:4" x14ac:dyDescent="0.2">
      <c r="A8598" s="224" t="s">
        <v>15500</v>
      </c>
      <c r="B8598" s="225" t="s">
        <v>15499</v>
      </c>
      <c r="C8598" s="224" t="s">
        <v>3653</v>
      </c>
      <c r="D8598" s="226">
        <v>77.25</v>
      </c>
    </row>
    <row r="8599" spans="1:4" x14ac:dyDescent="0.2">
      <c r="A8599" s="224" t="s">
        <v>15501</v>
      </c>
      <c r="B8599" s="225" t="s">
        <v>15502</v>
      </c>
      <c r="C8599" s="224" t="s">
        <v>3653</v>
      </c>
      <c r="D8599" s="226">
        <v>128.75</v>
      </c>
    </row>
    <row r="8600" spans="1:4" x14ac:dyDescent="0.2">
      <c r="A8600" s="224" t="s">
        <v>15503</v>
      </c>
      <c r="B8600" s="225" t="s">
        <v>15502</v>
      </c>
      <c r="C8600" s="224" t="s">
        <v>3653</v>
      </c>
      <c r="D8600" s="226">
        <v>128.75</v>
      </c>
    </row>
    <row r="8601" spans="1:4" x14ac:dyDescent="0.2">
      <c r="A8601" s="224" t="s">
        <v>15504</v>
      </c>
      <c r="B8601" s="225" t="s">
        <v>15505</v>
      </c>
      <c r="C8601" s="224" t="s">
        <v>3653</v>
      </c>
      <c r="D8601" s="226">
        <v>64.5</v>
      </c>
    </row>
    <row r="8602" spans="1:4" x14ac:dyDescent="0.2">
      <c r="A8602" s="224" t="s">
        <v>15506</v>
      </c>
      <c r="B8602" s="225" t="s">
        <v>15505</v>
      </c>
      <c r="C8602" s="224" t="s">
        <v>3653</v>
      </c>
      <c r="D8602" s="226">
        <v>64.5</v>
      </c>
    </row>
    <row r="8603" spans="1:4" x14ac:dyDescent="0.2">
      <c r="A8603" s="224" t="s">
        <v>15507</v>
      </c>
      <c r="B8603" s="225" t="s">
        <v>15508</v>
      </c>
      <c r="C8603" s="224" t="s">
        <v>45</v>
      </c>
      <c r="D8603" s="226">
        <v>211.44</v>
      </c>
    </row>
    <row r="8604" spans="1:4" x14ac:dyDescent="0.2">
      <c r="A8604" s="224" t="s">
        <v>15509</v>
      </c>
      <c r="B8604" s="225" t="s">
        <v>15508</v>
      </c>
      <c r="C8604" s="224" t="s">
        <v>45</v>
      </c>
      <c r="D8604" s="226">
        <v>202.48</v>
      </c>
    </row>
    <row r="8605" spans="1:4" x14ac:dyDescent="0.2">
      <c r="A8605" s="224" t="s">
        <v>15510</v>
      </c>
      <c r="B8605" s="225" t="s">
        <v>15511</v>
      </c>
      <c r="C8605" s="224" t="s">
        <v>45</v>
      </c>
      <c r="D8605" s="226">
        <v>377.42</v>
      </c>
    </row>
    <row r="8606" spans="1:4" x14ac:dyDescent="0.2">
      <c r="A8606" s="224" t="s">
        <v>15512</v>
      </c>
      <c r="B8606" s="225" t="s">
        <v>15511</v>
      </c>
      <c r="C8606" s="224" t="s">
        <v>45</v>
      </c>
      <c r="D8606" s="226">
        <v>360.26</v>
      </c>
    </row>
    <row r="8607" spans="1:4" x14ac:dyDescent="0.2">
      <c r="A8607" s="224" t="s">
        <v>15513</v>
      </c>
      <c r="B8607" s="225" t="s">
        <v>15514</v>
      </c>
      <c r="C8607" s="224" t="s">
        <v>45</v>
      </c>
      <c r="D8607" s="226">
        <v>736.95</v>
      </c>
    </row>
    <row r="8608" spans="1:4" x14ac:dyDescent="0.2">
      <c r="A8608" s="224" t="s">
        <v>15515</v>
      </c>
      <c r="B8608" s="225" t="s">
        <v>15514</v>
      </c>
      <c r="C8608" s="224" t="s">
        <v>45</v>
      </c>
      <c r="D8608" s="226">
        <v>736.95</v>
      </c>
    </row>
    <row r="8609" spans="1:4" x14ac:dyDescent="0.2">
      <c r="A8609" s="224" t="s">
        <v>15516</v>
      </c>
      <c r="B8609" s="225" t="s">
        <v>15517</v>
      </c>
      <c r="C8609" s="224" t="s">
        <v>45</v>
      </c>
      <c r="D8609" s="226">
        <v>1358</v>
      </c>
    </row>
    <row r="8610" spans="1:4" x14ac:dyDescent="0.2">
      <c r="A8610" s="224" t="s">
        <v>15518</v>
      </c>
      <c r="B8610" s="225" t="s">
        <v>15517</v>
      </c>
      <c r="C8610" s="224" t="s">
        <v>45</v>
      </c>
      <c r="D8610" s="226">
        <v>1358</v>
      </c>
    </row>
    <row r="8611" spans="1:4" x14ac:dyDescent="0.2">
      <c r="A8611" s="224" t="s">
        <v>15519</v>
      </c>
      <c r="B8611" s="225" t="s">
        <v>15520</v>
      </c>
      <c r="C8611" s="224" t="s">
        <v>51</v>
      </c>
      <c r="D8611" s="226">
        <v>713.81</v>
      </c>
    </row>
    <row r="8612" spans="1:4" x14ac:dyDescent="0.2">
      <c r="A8612" s="224" t="s">
        <v>15521</v>
      </c>
      <c r="B8612" s="225" t="s">
        <v>15520</v>
      </c>
      <c r="C8612" s="224" t="s">
        <v>51</v>
      </c>
      <c r="D8612" s="226">
        <v>684.42</v>
      </c>
    </row>
    <row r="8613" spans="1:4" x14ac:dyDescent="0.2">
      <c r="A8613" s="224" t="s">
        <v>15522</v>
      </c>
      <c r="B8613" s="225" t="s">
        <v>15523</v>
      </c>
      <c r="C8613" s="224" t="s">
        <v>51</v>
      </c>
      <c r="D8613" s="226">
        <v>54.39</v>
      </c>
    </row>
    <row r="8614" spans="1:4" x14ac:dyDescent="0.2">
      <c r="A8614" s="224" t="s">
        <v>15524</v>
      </c>
      <c r="B8614" s="225" t="s">
        <v>15523</v>
      </c>
      <c r="C8614" s="224" t="s">
        <v>51</v>
      </c>
      <c r="D8614" s="226">
        <v>51.29</v>
      </c>
    </row>
    <row r="8615" spans="1:4" x14ac:dyDescent="0.2">
      <c r="A8615" s="224" t="s">
        <v>15525</v>
      </c>
      <c r="B8615" s="225" t="s">
        <v>15526</v>
      </c>
      <c r="C8615" s="224" t="s">
        <v>51</v>
      </c>
      <c r="D8615" s="226">
        <v>107.53</v>
      </c>
    </row>
    <row r="8616" spans="1:4" x14ac:dyDescent="0.2">
      <c r="A8616" s="224" t="s">
        <v>15527</v>
      </c>
      <c r="B8616" s="225" t="s">
        <v>15526</v>
      </c>
      <c r="C8616" s="224" t="s">
        <v>51</v>
      </c>
      <c r="D8616" s="226">
        <v>101.03</v>
      </c>
    </row>
    <row r="8617" spans="1:4" x14ac:dyDescent="0.2">
      <c r="A8617" s="224" t="s">
        <v>15528</v>
      </c>
      <c r="B8617" s="225" t="s">
        <v>15529</v>
      </c>
      <c r="C8617" s="224" t="s">
        <v>45</v>
      </c>
      <c r="D8617" s="226">
        <v>442.74</v>
      </c>
    </row>
    <row r="8618" spans="1:4" x14ac:dyDescent="0.2">
      <c r="A8618" s="224" t="s">
        <v>15530</v>
      </c>
      <c r="B8618" s="225" t="s">
        <v>15529</v>
      </c>
      <c r="C8618" s="224" t="s">
        <v>45</v>
      </c>
      <c r="D8618" s="226">
        <v>415.94</v>
      </c>
    </row>
    <row r="8619" spans="1:4" x14ac:dyDescent="0.2">
      <c r="A8619" s="224" t="s">
        <v>15531</v>
      </c>
      <c r="B8619" s="225" t="s">
        <v>15532</v>
      </c>
      <c r="C8619" s="224" t="s">
        <v>51</v>
      </c>
      <c r="D8619" s="226">
        <v>82.69</v>
      </c>
    </row>
    <row r="8620" spans="1:4" x14ac:dyDescent="0.2">
      <c r="A8620" s="224" t="s">
        <v>15533</v>
      </c>
      <c r="B8620" s="225" t="s">
        <v>15532</v>
      </c>
      <c r="C8620" s="224" t="s">
        <v>51</v>
      </c>
      <c r="D8620" s="226">
        <v>73.14</v>
      </c>
    </row>
    <row r="8621" spans="1:4" x14ac:dyDescent="0.2">
      <c r="A8621" s="224" t="s">
        <v>15534</v>
      </c>
      <c r="B8621" s="225" t="s">
        <v>15535</v>
      </c>
      <c r="C8621" s="224" t="s">
        <v>51</v>
      </c>
      <c r="D8621" s="226">
        <v>109.5</v>
      </c>
    </row>
    <row r="8622" spans="1:4" x14ac:dyDescent="0.2">
      <c r="A8622" s="224" t="s">
        <v>15536</v>
      </c>
      <c r="B8622" s="225" t="s">
        <v>15535</v>
      </c>
      <c r="C8622" s="224" t="s">
        <v>51</v>
      </c>
      <c r="D8622" s="226">
        <v>103.66</v>
      </c>
    </row>
    <row r="8623" spans="1:4" x14ac:dyDescent="0.2">
      <c r="A8623" s="224" t="s">
        <v>15537</v>
      </c>
      <c r="B8623" s="225" t="s">
        <v>15538</v>
      </c>
      <c r="C8623" s="224" t="s">
        <v>45</v>
      </c>
      <c r="D8623" s="226">
        <v>157.22</v>
      </c>
    </row>
    <row r="8624" spans="1:4" x14ac:dyDescent="0.2">
      <c r="A8624" s="224" t="s">
        <v>15539</v>
      </c>
      <c r="B8624" s="225" t="s">
        <v>15538</v>
      </c>
      <c r="C8624" s="224" t="s">
        <v>45</v>
      </c>
      <c r="D8624" s="226">
        <v>145.94999999999999</v>
      </c>
    </row>
    <row r="8625" spans="1:4" x14ac:dyDescent="0.2">
      <c r="A8625" s="224" t="s">
        <v>15540</v>
      </c>
      <c r="B8625" s="225" t="s">
        <v>15541</v>
      </c>
      <c r="C8625" s="224" t="s">
        <v>51</v>
      </c>
      <c r="D8625" s="226">
        <v>123.4</v>
      </c>
    </row>
    <row r="8626" spans="1:4" x14ac:dyDescent="0.2">
      <c r="A8626" s="224" t="s">
        <v>15542</v>
      </c>
      <c r="B8626" s="225" t="s">
        <v>15541</v>
      </c>
      <c r="C8626" s="224" t="s">
        <v>51</v>
      </c>
      <c r="D8626" s="226">
        <v>116.11</v>
      </c>
    </row>
    <row r="8627" spans="1:4" x14ac:dyDescent="0.2">
      <c r="A8627" s="224" t="s">
        <v>15543</v>
      </c>
      <c r="B8627" s="225" t="s">
        <v>15544</v>
      </c>
      <c r="C8627" s="224" t="s">
        <v>51</v>
      </c>
      <c r="D8627" s="226">
        <v>5.79</v>
      </c>
    </row>
    <row r="8628" spans="1:4" x14ac:dyDescent="0.2">
      <c r="A8628" s="224" t="s">
        <v>15545</v>
      </c>
      <c r="B8628" s="225" t="s">
        <v>15544</v>
      </c>
      <c r="C8628" s="224" t="s">
        <v>51</v>
      </c>
      <c r="D8628" s="226">
        <v>5.19</v>
      </c>
    </row>
    <row r="8629" spans="1:4" x14ac:dyDescent="0.2">
      <c r="A8629" s="224" t="s">
        <v>15546</v>
      </c>
      <c r="B8629" s="225" t="s">
        <v>15547</v>
      </c>
      <c r="C8629" s="224" t="s">
        <v>51</v>
      </c>
      <c r="D8629" s="226">
        <v>6.1</v>
      </c>
    </row>
    <row r="8630" spans="1:4" x14ac:dyDescent="0.2">
      <c r="A8630" s="224" t="s">
        <v>15548</v>
      </c>
      <c r="B8630" s="225" t="s">
        <v>15547</v>
      </c>
      <c r="C8630" s="224" t="s">
        <v>51</v>
      </c>
      <c r="D8630" s="226">
        <v>5.5</v>
      </c>
    </row>
    <row r="8631" spans="1:4" x14ac:dyDescent="0.2">
      <c r="A8631" s="224" t="s">
        <v>15549</v>
      </c>
      <c r="B8631" s="225" t="s">
        <v>15550</v>
      </c>
      <c r="C8631" s="224" t="s">
        <v>45</v>
      </c>
      <c r="D8631" s="226">
        <v>98.27</v>
      </c>
    </row>
    <row r="8632" spans="1:4" x14ac:dyDescent="0.2">
      <c r="A8632" s="224" t="s">
        <v>15551</v>
      </c>
      <c r="B8632" s="225" t="s">
        <v>15550</v>
      </c>
      <c r="C8632" s="224" t="s">
        <v>45</v>
      </c>
      <c r="D8632" s="226">
        <v>95.78</v>
      </c>
    </row>
    <row r="8633" spans="1:4" x14ac:dyDescent="0.2">
      <c r="A8633" s="224" t="s">
        <v>15552</v>
      </c>
      <c r="B8633" s="225" t="s">
        <v>15553</v>
      </c>
      <c r="C8633" s="224" t="s">
        <v>45</v>
      </c>
      <c r="D8633" s="226">
        <v>255.07</v>
      </c>
    </row>
    <row r="8634" spans="1:4" x14ac:dyDescent="0.2">
      <c r="A8634" s="224" t="s">
        <v>15554</v>
      </c>
      <c r="B8634" s="225" t="s">
        <v>15553</v>
      </c>
      <c r="C8634" s="224" t="s">
        <v>45</v>
      </c>
      <c r="D8634" s="226">
        <v>226.85</v>
      </c>
    </row>
    <row r="8635" spans="1:4" x14ac:dyDescent="0.2">
      <c r="A8635" s="224" t="s">
        <v>15555</v>
      </c>
      <c r="B8635" s="225" t="s">
        <v>15556</v>
      </c>
      <c r="C8635" s="224" t="s">
        <v>45</v>
      </c>
      <c r="D8635" s="226">
        <v>302.17</v>
      </c>
    </row>
    <row r="8636" spans="1:4" x14ac:dyDescent="0.2">
      <c r="A8636" s="224" t="s">
        <v>15557</v>
      </c>
      <c r="B8636" s="225" t="s">
        <v>15556</v>
      </c>
      <c r="C8636" s="224" t="s">
        <v>45</v>
      </c>
      <c r="D8636" s="226">
        <v>268.7</v>
      </c>
    </row>
    <row r="8637" spans="1:4" x14ac:dyDescent="0.2">
      <c r="A8637" s="224" t="s">
        <v>15558</v>
      </c>
      <c r="B8637" s="225" t="s">
        <v>15559</v>
      </c>
      <c r="C8637" s="224" t="s">
        <v>45</v>
      </c>
      <c r="D8637" s="226">
        <v>244.43</v>
      </c>
    </row>
    <row r="8638" spans="1:4" x14ac:dyDescent="0.2">
      <c r="A8638" s="224" t="s">
        <v>15560</v>
      </c>
      <c r="B8638" s="225" t="s">
        <v>15559</v>
      </c>
      <c r="C8638" s="224" t="s">
        <v>45</v>
      </c>
      <c r="D8638" s="226">
        <v>217.63</v>
      </c>
    </row>
    <row r="8639" spans="1:4" x14ac:dyDescent="0.2">
      <c r="A8639" s="224" t="s">
        <v>15561</v>
      </c>
      <c r="B8639" s="225" t="s">
        <v>15562</v>
      </c>
      <c r="C8639" s="224" t="s">
        <v>45</v>
      </c>
      <c r="D8639" s="226">
        <v>274.73</v>
      </c>
    </row>
    <row r="8640" spans="1:4" x14ac:dyDescent="0.2">
      <c r="A8640" s="224" t="s">
        <v>15563</v>
      </c>
      <c r="B8640" s="225" t="s">
        <v>15562</v>
      </c>
      <c r="C8640" s="224" t="s">
        <v>45</v>
      </c>
      <c r="D8640" s="226">
        <v>244.4</v>
      </c>
    </row>
    <row r="8641" spans="1:4" x14ac:dyDescent="0.2">
      <c r="A8641" s="224" t="s">
        <v>15564</v>
      </c>
      <c r="B8641" s="225" t="s">
        <v>15565</v>
      </c>
      <c r="C8641" s="224" t="s">
        <v>45</v>
      </c>
      <c r="D8641" s="226">
        <v>422.7</v>
      </c>
    </row>
    <row r="8642" spans="1:4" x14ac:dyDescent="0.2">
      <c r="A8642" s="224" t="s">
        <v>15566</v>
      </c>
      <c r="B8642" s="225" t="s">
        <v>15565</v>
      </c>
      <c r="C8642" s="224" t="s">
        <v>45</v>
      </c>
      <c r="D8642" s="226">
        <v>418.34</v>
      </c>
    </row>
    <row r="8643" spans="1:4" x14ac:dyDescent="0.2">
      <c r="A8643" s="224" t="s">
        <v>15567</v>
      </c>
      <c r="B8643" s="225" t="s">
        <v>15568</v>
      </c>
      <c r="C8643" s="224" t="s">
        <v>3653</v>
      </c>
      <c r="D8643" s="226">
        <v>2.66</v>
      </c>
    </row>
    <row r="8644" spans="1:4" x14ac:dyDescent="0.2">
      <c r="A8644" s="224" t="s">
        <v>15569</v>
      </c>
      <c r="B8644" s="225" t="s">
        <v>15568</v>
      </c>
      <c r="C8644" s="224" t="s">
        <v>3653</v>
      </c>
      <c r="D8644" s="226">
        <v>2.2999999999999998</v>
      </c>
    </row>
    <row r="8645" spans="1:4" x14ac:dyDescent="0.2">
      <c r="A8645" s="224" t="s">
        <v>15570</v>
      </c>
      <c r="B8645" s="225" t="s">
        <v>15571</v>
      </c>
      <c r="C8645" s="224" t="s">
        <v>3653</v>
      </c>
      <c r="D8645" s="226">
        <v>1.66</v>
      </c>
    </row>
    <row r="8646" spans="1:4" x14ac:dyDescent="0.2">
      <c r="A8646" s="224" t="s">
        <v>15572</v>
      </c>
      <c r="B8646" s="225" t="s">
        <v>15571</v>
      </c>
      <c r="C8646" s="224" t="s">
        <v>3653</v>
      </c>
      <c r="D8646" s="226">
        <v>1.44</v>
      </c>
    </row>
    <row r="8647" spans="1:4" x14ac:dyDescent="0.2">
      <c r="A8647" s="224" t="s">
        <v>15573</v>
      </c>
      <c r="B8647" s="225" t="s">
        <v>15574</v>
      </c>
      <c r="C8647" s="224" t="s">
        <v>3653</v>
      </c>
      <c r="D8647" s="226">
        <v>2.4900000000000002</v>
      </c>
    </row>
    <row r="8648" spans="1:4" x14ac:dyDescent="0.2">
      <c r="A8648" s="224" t="s">
        <v>15575</v>
      </c>
      <c r="B8648" s="225" t="s">
        <v>15574</v>
      </c>
      <c r="C8648" s="224" t="s">
        <v>3653</v>
      </c>
      <c r="D8648" s="226">
        <v>2.16</v>
      </c>
    </row>
    <row r="8649" spans="1:4" x14ac:dyDescent="0.2">
      <c r="A8649" s="224" t="s">
        <v>15576</v>
      </c>
      <c r="B8649" s="225" t="s">
        <v>15577</v>
      </c>
      <c r="C8649" s="224" t="s">
        <v>45</v>
      </c>
      <c r="D8649" s="226">
        <v>22.7</v>
      </c>
    </row>
    <row r="8650" spans="1:4" x14ac:dyDescent="0.2">
      <c r="A8650" s="224" t="s">
        <v>15578</v>
      </c>
      <c r="B8650" s="225" t="s">
        <v>15577</v>
      </c>
      <c r="C8650" s="224" t="s">
        <v>45</v>
      </c>
      <c r="D8650" s="226">
        <v>22.14</v>
      </c>
    </row>
    <row r="8651" spans="1:4" x14ac:dyDescent="0.2">
      <c r="A8651" s="224" t="s">
        <v>15579</v>
      </c>
      <c r="B8651" s="225" t="s">
        <v>15580</v>
      </c>
      <c r="C8651" s="224" t="s">
        <v>45</v>
      </c>
      <c r="D8651" s="226">
        <v>25.06</v>
      </c>
    </row>
    <row r="8652" spans="1:4" x14ac:dyDescent="0.2">
      <c r="A8652" s="224" t="s">
        <v>15581</v>
      </c>
      <c r="B8652" s="225" t="s">
        <v>15580</v>
      </c>
      <c r="C8652" s="224" t="s">
        <v>45</v>
      </c>
      <c r="D8652" s="226">
        <v>24.5</v>
      </c>
    </row>
    <row r="8653" spans="1:4" x14ac:dyDescent="0.2">
      <c r="A8653" s="224" t="s">
        <v>15582</v>
      </c>
      <c r="B8653" s="225" t="s">
        <v>15583</v>
      </c>
      <c r="C8653" s="224" t="s">
        <v>45</v>
      </c>
      <c r="D8653" s="226">
        <v>42.29</v>
      </c>
    </row>
    <row r="8654" spans="1:4" x14ac:dyDescent="0.2">
      <c r="A8654" s="224" t="s">
        <v>15584</v>
      </c>
      <c r="B8654" s="225" t="s">
        <v>15583</v>
      </c>
      <c r="C8654" s="224" t="s">
        <v>45</v>
      </c>
      <c r="D8654" s="226">
        <v>41.73</v>
      </c>
    </row>
    <row r="8655" spans="1:4" x14ac:dyDescent="0.2">
      <c r="A8655" s="224" t="s">
        <v>15585</v>
      </c>
      <c r="B8655" s="225" t="s">
        <v>15586</v>
      </c>
      <c r="C8655" s="224" t="s">
        <v>15587</v>
      </c>
      <c r="D8655" s="226">
        <v>3.33</v>
      </c>
    </row>
    <row r="8656" spans="1:4" x14ac:dyDescent="0.2">
      <c r="A8656" s="224" t="s">
        <v>15588</v>
      </c>
      <c r="B8656" s="225" t="s">
        <v>15586</v>
      </c>
      <c r="C8656" s="224" t="s">
        <v>15587</v>
      </c>
      <c r="D8656" s="226">
        <v>2.88</v>
      </c>
    </row>
    <row r="8657" spans="1:4" x14ac:dyDescent="0.2">
      <c r="A8657" s="224" t="s">
        <v>15589</v>
      </c>
      <c r="B8657" s="225" t="s">
        <v>15590</v>
      </c>
      <c r="C8657" s="224" t="s">
        <v>3741</v>
      </c>
      <c r="D8657" s="226">
        <v>6703.64</v>
      </c>
    </row>
    <row r="8658" spans="1:4" x14ac:dyDescent="0.2">
      <c r="A8658" s="224" t="s">
        <v>15591</v>
      </c>
      <c r="B8658" s="225" t="s">
        <v>15590</v>
      </c>
      <c r="C8658" s="224" t="s">
        <v>3741</v>
      </c>
      <c r="D8658" s="226">
        <v>5811.86</v>
      </c>
    </row>
    <row r="8659" spans="1:4" x14ac:dyDescent="0.2">
      <c r="A8659" s="224" t="s">
        <v>15592</v>
      </c>
      <c r="B8659" s="225" t="s">
        <v>15593</v>
      </c>
      <c r="C8659" s="224" t="s">
        <v>3653</v>
      </c>
      <c r="D8659" s="226">
        <v>4.16</v>
      </c>
    </row>
    <row r="8660" spans="1:4" x14ac:dyDescent="0.2">
      <c r="A8660" s="224" t="s">
        <v>15594</v>
      </c>
      <c r="B8660" s="225" t="s">
        <v>15593</v>
      </c>
      <c r="C8660" s="224" t="s">
        <v>3653</v>
      </c>
      <c r="D8660" s="226">
        <v>3.6</v>
      </c>
    </row>
    <row r="8661" spans="1:4" x14ac:dyDescent="0.2">
      <c r="A8661" s="224" t="s">
        <v>15595</v>
      </c>
      <c r="B8661" s="225" t="s">
        <v>15596</v>
      </c>
      <c r="C8661" s="224" t="s">
        <v>2930</v>
      </c>
      <c r="D8661" s="226">
        <v>185.44</v>
      </c>
    </row>
    <row r="8662" spans="1:4" x14ac:dyDescent="0.2">
      <c r="A8662" s="224" t="s">
        <v>15597</v>
      </c>
      <c r="B8662" s="225" t="s">
        <v>15596</v>
      </c>
      <c r="C8662" s="224" t="s">
        <v>2930</v>
      </c>
      <c r="D8662" s="226">
        <v>178.2</v>
      </c>
    </row>
    <row r="8663" spans="1:4" x14ac:dyDescent="0.2">
      <c r="A8663" s="224" t="s">
        <v>15598</v>
      </c>
      <c r="B8663" s="225" t="s">
        <v>15599</v>
      </c>
      <c r="C8663" s="224" t="s">
        <v>3741</v>
      </c>
      <c r="D8663" s="226">
        <v>4845.17</v>
      </c>
    </row>
    <row r="8664" spans="1:4" x14ac:dyDescent="0.2">
      <c r="A8664" s="224" t="s">
        <v>15600</v>
      </c>
      <c r="B8664" s="225" t="s">
        <v>15599</v>
      </c>
      <c r="C8664" s="224" t="s">
        <v>3741</v>
      </c>
      <c r="D8664" s="226">
        <v>4583.38</v>
      </c>
    </row>
    <row r="8665" spans="1:4" x14ac:dyDescent="0.2">
      <c r="A8665" s="224" t="s">
        <v>15601</v>
      </c>
      <c r="B8665" s="225" t="s">
        <v>15602</v>
      </c>
      <c r="C8665" s="224" t="s">
        <v>3741</v>
      </c>
      <c r="D8665" s="226">
        <v>26.64</v>
      </c>
    </row>
    <row r="8666" spans="1:4" x14ac:dyDescent="0.2">
      <c r="A8666" s="224" t="s">
        <v>15603</v>
      </c>
      <c r="B8666" s="225" t="s">
        <v>15602</v>
      </c>
      <c r="C8666" s="224" t="s">
        <v>3741</v>
      </c>
      <c r="D8666" s="226">
        <v>23.08</v>
      </c>
    </row>
    <row r="8667" spans="1:4" x14ac:dyDescent="0.2">
      <c r="A8667" s="224" t="s">
        <v>15604</v>
      </c>
      <c r="B8667" s="225" t="s">
        <v>15605</v>
      </c>
      <c r="C8667" s="224" t="s">
        <v>3741</v>
      </c>
      <c r="D8667" s="226">
        <v>26.64</v>
      </c>
    </row>
    <row r="8668" spans="1:4" x14ac:dyDescent="0.2">
      <c r="A8668" s="224" t="s">
        <v>15606</v>
      </c>
      <c r="B8668" s="225" t="s">
        <v>15605</v>
      </c>
      <c r="C8668" s="224" t="s">
        <v>3741</v>
      </c>
      <c r="D8668" s="226">
        <v>23.08</v>
      </c>
    </row>
    <row r="8669" spans="1:4" x14ac:dyDescent="0.2">
      <c r="A8669" s="224" t="s">
        <v>15607</v>
      </c>
      <c r="B8669" s="225" t="s">
        <v>15608</v>
      </c>
      <c r="C8669" s="224" t="s">
        <v>3741</v>
      </c>
      <c r="D8669" s="226">
        <v>26.64</v>
      </c>
    </row>
    <row r="8670" spans="1:4" x14ac:dyDescent="0.2">
      <c r="A8670" s="224" t="s">
        <v>15609</v>
      </c>
      <c r="B8670" s="225" t="s">
        <v>15608</v>
      </c>
      <c r="C8670" s="224" t="s">
        <v>3741</v>
      </c>
      <c r="D8670" s="226">
        <v>23.08</v>
      </c>
    </row>
    <row r="8671" spans="1:4" x14ac:dyDescent="0.2">
      <c r="A8671" s="224" t="s">
        <v>15610</v>
      </c>
      <c r="B8671" s="225" t="s">
        <v>15611</v>
      </c>
      <c r="C8671" s="224" t="s">
        <v>3741</v>
      </c>
      <c r="D8671" s="226">
        <v>26.64</v>
      </c>
    </row>
    <row r="8672" spans="1:4" x14ac:dyDescent="0.2">
      <c r="A8672" s="224" t="s">
        <v>15612</v>
      </c>
      <c r="B8672" s="225" t="s">
        <v>15611</v>
      </c>
      <c r="C8672" s="224" t="s">
        <v>3741</v>
      </c>
      <c r="D8672" s="226">
        <v>23.08</v>
      </c>
    </row>
    <row r="8673" spans="1:4" x14ac:dyDescent="0.2">
      <c r="A8673" s="224" t="s">
        <v>15613</v>
      </c>
      <c r="B8673" s="225" t="s">
        <v>15614</v>
      </c>
      <c r="C8673" s="224" t="s">
        <v>3741</v>
      </c>
      <c r="D8673" s="226">
        <v>437.18</v>
      </c>
    </row>
    <row r="8674" spans="1:4" x14ac:dyDescent="0.2">
      <c r="A8674" s="224" t="s">
        <v>15615</v>
      </c>
      <c r="B8674" s="225" t="s">
        <v>15614</v>
      </c>
      <c r="C8674" s="224" t="s">
        <v>3741</v>
      </c>
      <c r="D8674" s="226">
        <v>380.63</v>
      </c>
    </row>
    <row r="8675" spans="1:4" x14ac:dyDescent="0.2">
      <c r="A8675" s="224" t="s">
        <v>15616</v>
      </c>
      <c r="B8675" s="225" t="s">
        <v>15617</v>
      </c>
      <c r="C8675" s="224" t="s">
        <v>3741</v>
      </c>
      <c r="D8675" s="226">
        <v>347.24</v>
      </c>
    </row>
    <row r="8676" spans="1:4" x14ac:dyDescent="0.2">
      <c r="A8676" s="224" t="s">
        <v>15618</v>
      </c>
      <c r="B8676" s="225" t="s">
        <v>15617</v>
      </c>
      <c r="C8676" s="224" t="s">
        <v>3741</v>
      </c>
      <c r="D8676" s="226">
        <v>302.12</v>
      </c>
    </row>
    <row r="8677" spans="1:4" x14ac:dyDescent="0.2">
      <c r="A8677" s="224" t="s">
        <v>15619</v>
      </c>
      <c r="B8677" s="225" t="s">
        <v>15620</v>
      </c>
      <c r="C8677" s="224" t="s">
        <v>3741</v>
      </c>
      <c r="D8677" s="226">
        <v>376.81</v>
      </c>
    </row>
    <row r="8678" spans="1:4" x14ac:dyDescent="0.2">
      <c r="A8678" s="224" t="s">
        <v>15621</v>
      </c>
      <c r="B8678" s="225" t="s">
        <v>15620</v>
      </c>
      <c r="C8678" s="224" t="s">
        <v>3741</v>
      </c>
      <c r="D8678" s="226">
        <v>327.39999999999998</v>
      </c>
    </row>
    <row r="8679" spans="1:4" x14ac:dyDescent="0.2">
      <c r="A8679" s="224" t="s">
        <v>15622</v>
      </c>
      <c r="B8679" s="225" t="s">
        <v>15623</v>
      </c>
      <c r="C8679" s="224" t="s">
        <v>3741</v>
      </c>
      <c r="D8679" s="226">
        <v>347.24</v>
      </c>
    </row>
    <row r="8680" spans="1:4" x14ac:dyDescent="0.2">
      <c r="A8680" s="224" t="s">
        <v>15624</v>
      </c>
      <c r="B8680" s="225" t="s">
        <v>15623</v>
      </c>
      <c r="C8680" s="224" t="s">
        <v>3741</v>
      </c>
      <c r="D8680" s="226">
        <v>302.12</v>
      </c>
    </row>
    <row r="8681" spans="1:4" x14ac:dyDescent="0.2">
      <c r="A8681" s="224" t="s">
        <v>15625</v>
      </c>
      <c r="B8681" s="225" t="s">
        <v>15626</v>
      </c>
      <c r="C8681" s="224" t="s">
        <v>3741</v>
      </c>
      <c r="D8681" s="226">
        <v>2165.04</v>
      </c>
    </row>
    <row r="8682" spans="1:4" x14ac:dyDescent="0.2">
      <c r="A8682" s="224" t="s">
        <v>15627</v>
      </c>
      <c r="B8682" s="225" t="s">
        <v>15626</v>
      </c>
      <c r="C8682" s="224" t="s">
        <v>3741</v>
      </c>
      <c r="D8682" s="226">
        <v>1890.63</v>
      </c>
    </row>
    <row r="8683" spans="1:4" x14ac:dyDescent="0.2">
      <c r="A8683" s="224" t="s">
        <v>15628</v>
      </c>
      <c r="B8683" s="225" t="s">
        <v>15629</v>
      </c>
      <c r="C8683" s="224" t="s">
        <v>3653</v>
      </c>
      <c r="D8683" s="226">
        <v>4.99</v>
      </c>
    </row>
    <row r="8684" spans="1:4" x14ac:dyDescent="0.2">
      <c r="A8684" s="224" t="s">
        <v>15630</v>
      </c>
      <c r="B8684" s="225" t="s">
        <v>15629</v>
      </c>
      <c r="C8684" s="224" t="s">
        <v>3653</v>
      </c>
      <c r="D8684" s="226">
        <v>4.32</v>
      </c>
    </row>
    <row r="8685" spans="1:4" x14ac:dyDescent="0.2">
      <c r="A8685" s="224" t="s">
        <v>15631</v>
      </c>
      <c r="B8685" s="225" t="s">
        <v>15632</v>
      </c>
      <c r="C8685" s="224" t="s">
        <v>3741</v>
      </c>
      <c r="D8685" s="226">
        <v>166.55</v>
      </c>
    </row>
    <row r="8686" spans="1:4" x14ac:dyDescent="0.2">
      <c r="A8686" s="224" t="s">
        <v>15633</v>
      </c>
      <c r="B8686" s="225" t="s">
        <v>15632</v>
      </c>
      <c r="C8686" s="224" t="s">
        <v>3741</v>
      </c>
      <c r="D8686" s="226">
        <v>144.30000000000001</v>
      </c>
    </row>
    <row r="8687" spans="1:4" x14ac:dyDescent="0.2">
      <c r="A8687" s="224" t="s">
        <v>15634</v>
      </c>
      <c r="B8687" s="225" t="s">
        <v>15635</v>
      </c>
      <c r="C8687" s="224" t="s">
        <v>45</v>
      </c>
      <c r="D8687" s="226">
        <v>96.59</v>
      </c>
    </row>
    <row r="8688" spans="1:4" x14ac:dyDescent="0.2">
      <c r="A8688" s="224" t="s">
        <v>15636</v>
      </c>
      <c r="B8688" s="225" t="s">
        <v>15635</v>
      </c>
      <c r="C8688" s="224" t="s">
        <v>45</v>
      </c>
      <c r="D8688" s="226">
        <v>84.43</v>
      </c>
    </row>
    <row r="8689" spans="1:4" x14ac:dyDescent="0.2">
      <c r="A8689" s="224" t="s">
        <v>15637</v>
      </c>
      <c r="B8689" s="225" t="s">
        <v>15638</v>
      </c>
      <c r="C8689" s="224" t="s">
        <v>45</v>
      </c>
      <c r="D8689" s="226">
        <v>15.48</v>
      </c>
    </row>
    <row r="8690" spans="1:4" x14ac:dyDescent="0.2">
      <c r="A8690" s="224" t="s">
        <v>15639</v>
      </c>
      <c r="B8690" s="225" t="s">
        <v>15638</v>
      </c>
      <c r="C8690" s="224" t="s">
        <v>45</v>
      </c>
      <c r="D8690" s="226">
        <v>13.46</v>
      </c>
    </row>
    <row r="8691" spans="1:4" x14ac:dyDescent="0.2">
      <c r="A8691" s="224" t="s">
        <v>15640</v>
      </c>
      <c r="B8691" s="225" t="s">
        <v>15641</v>
      </c>
      <c r="C8691" s="224" t="s">
        <v>51</v>
      </c>
      <c r="D8691" s="226">
        <v>34.97</v>
      </c>
    </row>
    <row r="8692" spans="1:4" x14ac:dyDescent="0.2">
      <c r="A8692" s="224" t="s">
        <v>15642</v>
      </c>
      <c r="B8692" s="225" t="s">
        <v>15641</v>
      </c>
      <c r="C8692" s="224" t="s">
        <v>51</v>
      </c>
      <c r="D8692" s="226">
        <v>30.45</v>
      </c>
    </row>
    <row r="8693" spans="1:4" x14ac:dyDescent="0.2">
      <c r="A8693" s="224" t="s">
        <v>15643</v>
      </c>
      <c r="B8693" s="225" t="s">
        <v>15644</v>
      </c>
      <c r="C8693" s="224" t="s">
        <v>51</v>
      </c>
      <c r="D8693" s="226">
        <v>5.27</v>
      </c>
    </row>
    <row r="8694" spans="1:4" x14ac:dyDescent="0.2">
      <c r="A8694" s="224" t="s">
        <v>15645</v>
      </c>
      <c r="B8694" s="225" t="s">
        <v>15644</v>
      </c>
      <c r="C8694" s="224" t="s">
        <v>51</v>
      </c>
      <c r="D8694" s="226">
        <v>4.59</v>
      </c>
    </row>
    <row r="8695" spans="1:4" x14ac:dyDescent="0.2">
      <c r="A8695" s="224" t="s">
        <v>15646</v>
      </c>
      <c r="B8695" s="225" t="s">
        <v>15647</v>
      </c>
      <c r="C8695" s="224" t="s">
        <v>2930</v>
      </c>
      <c r="D8695" s="226">
        <v>41.31</v>
      </c>
    </row>
    <row r="8696" spans="1:4" x14ac:dyDescent="0.2">
      <c r="A8696" s="224" t="s">
        <v>15648</v>
      </c>
      <c r="B8696" s="225" t="s">
        <v>15647</v>
      </c>
      <c r="C8696" s="224" t="s">
        <v>2930</v>
      </c>
      <c r="D8696" s="226">
        <v>40.06</v>
      </c>
    </row>
    <row r="8697" spans="1:4" x14ac:dyDescent="0.2">
      <c r="A8697" s="224" t="s">
        <v>15649</v>
      </c>
      <c r="B8697" s="225" t="s">
        <v>15650</v>
      </c>
      <c r="C8697" s="224" t="s">
        <v>45</v>
      </c>
      <c r="D8697" s="226">
        <v>1.1100000000000001</v>
      </c>
    </row>
    <row r="8698" spans="1:4" x14ac:dyDescent="0.2">
      <c r="A8698" s="224" t="s">
        <v>15651</v>
      </c>
      <c r="B8698" s="225" t="s">
        <v>15650</v>
      </c>
      <c r="C8698" s="224" t="s">
        <v>45</v>
      </c>
      <c r="D8698" s="226">
        <v>1.07</v>
      </c>
    </row>
    <row r="8699" spans="1:4" x14ac:dyDescent="0.2">
      <c r="A8699" s="224" t="s">
        <v>15652</v>
      </c>
      <c r="B8699" s="225" t="s">
        <v>15653</v>
      </c>
      <c r="C8699" s="224" t="s">
        <v>45</v>
      </c>
      <c r="D8699" s="226">
        <v>0.75</v>
      </c>
    </row>
    <row r="8700" spans="1:4" x14ac:dyDescent="0.2">
      <c r="A8700" s="224" t="s">
        <v>15654</v>
      </c>
      <c r="B8700" s="225" t="s">
        <v>15653</v>
      </c>
      <c r="C8700" s="224" t="s">
        <v>45</v>
      </c>
      <c r="D8700" s="226">
        <v>0.71</v>
      </c>
    </row>
    <row r="8701" spans="1:4" x14ac:dyDescent="0.2">
      <c r="A8701" s="224" t="s">
        <v>15655</v>
      </c>
      <c r="B8701" s="225" t="s">
        <v>15656</v>
      </c>
      <c r="C8701" s="224" t="s">
        <v>3653</v>
      </c>
      <c r="D8701" s="226">
        <v>0.12</v>
      </c>
    </row>
    <row r="8702" spans="1:4" x14ac:dyDescent="0.2">
      <c r="A8702" s="224" t="s">
        <v>15657</v>
      </c>
      <c r="B8702" s="225" t="s">
        <v>15656</v>
      </c>
      <c r="C8702" s="224" t="s">
        <v>3653</v>
      </c>
      <c r="D8702" s="226">
        <v>0.11</v>
      </c>
    </row>
    <row r="8703" spans="1:4" x14ac:dyDescent="0.2">
      <c r="A8703" s="224" t="s">
        <v>15658</v>
      </c>
      <c r="B8703" s="225" t="s">
        <v>15659</v>
      </c>
      <c r="C8703" s="224" t="s">
        <v>15587</v>
      </c>
      <c r="D8703" s="226">
        <v>41.3</v>
      </c>
    </row>
    <row r="8704" spans="1:4" x14ac:dyDescent="0.2">
      <c r="A8704" s="224" t="s">
        <v>15660</v>
      </c>
      <c r="B8704" s="225" t="s">
        <v>15659</v>
      </c>
      <c r="C8704" s="224" t="s">
        <v>15587</v>
      </c>
      <c r="D8704" s="226">
        <v>40.450000000000003</v>
      </c>
    </row>
    <row r="8705" spans="1:4" x14ac:dyDescent="0.2">
      <c r="A8705" s="224" t="s">
        <v>15661</v>
      </c>
      <c r="B8705" s="225" t="s">
        <v>15662</v>
      </c>
      <c r="C8705" s="224" t="s">
        <v>45</v>
      </c>
      <c r="D8705" s="226">
        <v>260.68</v>
      </c>
    </row>
    <row r="8706" spans="1:4" x14ac:dyDescent="0.2">
      <c r="A8706" s="224" t="s">
        <v>15663</v>
      </c>
      <c r="B8706" s="225" t="s">
        <v>15662</v>
      </c>
      <c r="C8706" s="224" t="s">
        <v>45</v>
      </c>
      <c r="D8706" s="226">
        <v>241.29</v>
      </c>
    </row>
    <row r="8707" spans="1:4" x14ac:dyDescent="0.2">
      <c r="A8707" s="224" t="s">
        <v>15664</v>
      </c>
      <c r="B8707" s="225" t="s">
        <v>15665</v>
      </c>
      <c r="C8707" s="224" t="s">
        <v>45</v>
      </c>
      <c r="D8707" s="226">
        <v>372.88</v>
      </c>
    </row>
    <row r="8708" spans="1:4" x14ac:dyDescent="0.2">
      <c r="A8708" s="224" t="s">
        <v>15666</v>
      </c>
      <c r="B8708" s="225" t="s">
        <v>15665</v>
      </c>
      <c r="C8708" s="224" t="s">
        <v>45</v>
      </c>
      <c r="D8708" s="226">
        <v>345.11</v>
      </c>
    </row>
    <row r="8709" spans="1:4" x14ac:dyDescent="0.2">
      <c r="A8709" s="224" t="s">
        <v>15667</v>
      </c>
      <c r="B8709" s="225" t="s">
        <v>15668</v>
      </c>
      <c r="C8709" s="224" t="s">
        <v>45</v>
      </c>
      <c r="D8709" s="226">
        <v>589.29999999999995</v>
      </c>
    </row>
    <row r="8710" spans="1:4" x14ac:dyDescent="0.2">
      <c r="A8710" s="224" t="s">
        <v>15669</v>
      </c>
      <c r="B8710" s="225" t="s">
        <v>15668</v>
      </c>
      <c r="C8710" s="224" t="s">
        <v>45</v>
      </c>
      <c r="D8710" s="226">
        <v>543.64</v>
      </c>
    </row>
    <row r="8711" spans="1:4" x14ac:dyDescent="0.2">
      <c r="A8711" s="224" t="s">
        <v>15670</v>
      </c>
      <c r="B8711" s="225" t="s">
        <v>15671</v>
      </c>
      <c r="C8711" s="224" t="s">
        <v>3653</v>
      </c>
      <c r="D8711" s="226">
        <v>0.99</v>
      </c>
    </row>
    <row r="8712" spans="1:4" x14ac:dyDescent="0.2">
      <c r="A8712" s="224" t="s">
        <v>15672</v>
      </c>
      <c r="B8712" s="225" t="s">
        <v>15671</v>
      </c>
      <c r="C8712" s="224" t="s">
        <v>3653</v>
      </c>
      <c r="D8712" s="226">
        <v>0.86</v>
      </c>
    </row>
    <row r="8713" spans="1:4" x14ac:dyDescent="0.2">
      <c r="A8713" s="224" t="s">
        <v>15673</v>
      </c>
      <c r="B8713" s="225" t="s">
        <v>15674</v>
      </c>
      <c r="C8713" s="224" t="s">
        <v>3653</v>
      </c>
      <c r="D8713" s="226">
        <v>2.5</v>
      </c>
    </row>
    <row r="8714" spans="1:4" x14ac:dyDescent="0.2">
      <c r="A8714" s="224" t="s">
        <v>15675</v>
      </c>
      <c r="B8714" s="225" t="s">
        <v>15674</v>
      </c>
      <c r="C8714" s="224" t="s">
        <v>3653</v>
      </c>
      <c r="D8714" s="226">
        <v>2.17</v>
      </c>
    </row>
    <row r="8715" spans="1:4" x14ac:dyDescent="0.2">
      <c r="A8715" s="224" t="s">
        <v>15676</v>
      </c>
      <c r="B8715" s="225" t="s">
        <v>15677</v>
      </c>
      <c r="C8715" s="224" t="s">
        <v>3653</v>
      </c>
      <c r="D8715" s="226">
        <v>33.520000000000003</v>
      </c>
    </row>
    <row r="8716" spans="1:4" x14ac:dyDescent="0.2">
      <c r="A8716" s="224" t="s">
        <v>15678</v>
      </c>
      <c r="B8716" s="225" t="s">
        <v>15677</v>
      </c>
      <c r="C8716" s="224" t="s">
        <v>3653</v>
      </c>
      <c r="D8716" s="226">
        <v>29.07</v>
      </c>
    </row>
    <row r="8717" spans="1:4" x14ac:dyDescent="0.2">
      <c r="A8717" s="224" t="s">
        <v>15679</v>
      </c>
      <c r="B8717" s="225" t="s">
        <v>15680</v>
      </c>
      <c r="C8717" s="224" t="s">
        <v>3741</v>
      </c>
      <c r="D8717" s="226">
        <v>3422.55</v>
      </c>
    </row>
    <row r="8718" spans="1:4" x14ac:dyDescent="0.2">
      <c r="A8718" s="224" t="s">
        <v>15681</v>
      </c>
      <c r="B8718" s="225" t="s">
        <v>15680</v>
      </c>
      <c r="C8718" s="224" t="s">
        <v>3741</v>
      </c>
      <c r="D8718" s="226">
        <v>2973.5</v>
      </c>
    </row>
    <row r="8719" spans="1:4" x14ac:dyDescent="0.2">
      <c r="A8719" s="224" t="s">
        <v>15682</v>
      </c>
      <c r="B8719" s="225" t="s">
        <v>15683</v>
      </c>
      <c r="C8719" s="224" t="s">
        <v>3741</v>
      </c>
      <c r="D8719" s="226">
        <v>1390.63</v>
      </c>
    </row>
    <row r="8720" spans="1:4" x14ac:dyDescent="0.2">
      <c r="A8720" s="224" t="s">
        <v>15684</v>
      </c>
      <c r="B8720" s="225" t="s">
        <v>15683</v>
      </c>
      <c r="C8720" s="224" t="s">
        <v>3741</v>
      </c>
      <c r="D8720" s="226">
        <v>1213.01</v>
      </c>
    </row>
    <row r="8721" spans="1:4" x14ac:dyDescent="0.2">
      <c r="A8721" s="224" t="s">
        <v>15685</v>
      </c>
      <c r="B8721" s="225" t="s">
        <v>15686</v>
      </c>
      <c r="C8721" s="224" t="s">
        <v>3653</v>
      </c>
      <c r="D8721" s="226">
        <v>4.16</v>
      </c>
    </row>
    <row r="8722" spans="1:4" x14ac:dyDescent="0.2">
      <c r="A8722" s="224" t="s">
        <v>15687</v>
      </c>
      <c r="B8722" s="225" t="s">
        <v>15686</v>
      </c>
      <c r="C8722" s="224" t="s">
        <v>3653</v>
      </c>
      <c r="D8722" s="226">
        <v>3.6</v>
      </c>
    </row>
    <row r="8723" spans="1:4" x14ac:dyDescent="0.2">
      <c r="A8723" s="224" t="s">
        <v>15688</v>
      </c>
      <c r="B8723" s="225" t="s">
        <v>15689</v>
      </c>
      <c r="C8723" s="224" t="s">
        <v>45</v>
      </c>
      <c r="D8723" s="226">
        <v>85.85</v>
      </c>
    </row>
    <row r="8724" spans="1:4" x14ac:dyDescent="0.2">
      <c r="A8724" s="224" t="s">
        <v>15690</v>
      </c>
      <c r="B8724" s="225" t="s">
        <v>15689</v>
      </c>
      <c r="C8724" s="224" t="s">
        <v>45</v>
      </c>
      <c r="D8724" s="226">
        <v>74.61</v>
      </c>
    </row>
    <row r="8725" spans="1:4" x14ac:dyDescent="0.2">
      <c r="A8725" s="224" t="s">
        <v>15691</v>
      </c>
      <c r="B8725" s="225" t="s">
        <v>15692</v>
      </c>
      <c r="C8725" s="224" t="s">
        <v>3741</v>
      </c>
      <c r="D8725" s="226">
        <v>1347.3</v>
      </c>
    </row>
    <row r="8726" spans="1:4" x14ac:dyDescent="0.2">
      <c r="A8726" s="224" t="s">
        <v>15693</v>
      </c>
      <c r="B8726" s="225" t="s">
        <v>15692</v>
      </c>
      <c r="C8726" s="224" t="s">
        <v>3741</v>
      </c>
      <c r="D8726" s="226">
        <v>1169.31</v>
      </c>
    </row>
    <row r="8727" spans="1:4" x14ac:dyDescent="0.2">
      <c r="A8727" s="224" t="s">
        <v>15694</v>
      </c>
      <c r="B8727" s="225" t="s">
        <v>15695</v>
      </c>
      <c r="C8727" s="224" t="s">
        <v>3678</v>
      </c>
      <c r="D8727" s="226">
        <v>347.24</v>
      </c>
    </row>
    <row r="8728" spans="1:4" x14ac:dyDescent="0.2">
      <c r="A8728" s="224" t="s">
        <v>15696</v>
      </c>
      <c r="B8728" s="225" t="s">
        <v>15695</v>
      </c>
      <c r="C8728" s="224" t="s">
        <v>3678</v>
      </c>
      <c r="D8728" s="226">
        <v>302.12</v>
      </c>
    </row>
    <row r="8729" spans="1:4" x14ac:dyDescent="0.2">
      <c r="A8729" s="224" t="s">
        <v>15697</v>
      </c>
      <c r="B8729" s="225" t="s">
        <v>15698</v>
      </c>
      <c r="C8729" s="224" t="s">
        <v>51</v>
      </c>
      <c r="D8729" s="226">
        <v>0.33</v>
      </c>
    </row>
    <row r="8730" spans="1:4" x14ac:dyDescent="0.2">
      <c r="A8730" s="224" t="s">
        <v>15699</v>
      </c>
      <c r="B8730" s="225" t="s">
        <v>15698</v>
      </c>
      <c r="C8730" s="224" t="s">
        <v>51</v>
      </c>
      <c r="D8730" s="226">
        <v>0.28000000000000003</v>
      </c>
    </row>
    <row r="8731" spans="1:4" x14ac:dyDescent="0.2">
      <c r="A8731" s="224" t="s">
        <v>15700</v>
      </c>
      <c r="B8731" s="225" t="s">
        <v>15701</v>
      </c>
      <c r="C8731" s="224" t="s">
        <v>51</v>
      </c>
      <c r="D8731" s="226">
        <v>1.66</v>
      </c>
    </row>
    <row r="8732" spans="1:4" x14ac:dyDescent="0.2">
      <c r="A8732" s="224" t="s">
        <v>15702</v>
      </c>
      <c r="B8732" s="225" t="s">
        <v>15701</v>
      </c>
      <c r="C8732" s="224" t="s">
        <v>51</v>
      </c>
      <c r="D8732" s="226">
        <v>1.44</v>
      </c>
    </row>
    <row r="8733" spans="1:4" x14ac:dyDescent="0.2">
      <c r="A8733" s="224" t="s">
        <v>15703</v>
      </c>
      <c r="B8733" s="225" t="s">
        <v>15704</v>
      </c>
      <c r="C8733" s="224" t="s">
        <v>3653</v>
      </c>
      <c r="D8733" s="226">
        <v>1.33</v>
      </c>
    </row>
    <row r="8734" spans="1:4" x14ac:dyDescent="0.2">
      <c r="A8734" s="224" t="s">
        <v>15705</v>
      </c>
      <c r="B8734" s="225" t="s">
        <v>15704</v>
      </c>
      <c r="C8734" s="224" t="s">
        <v>3653</v>
      </c>
      <c r="D8734" s="226">
        <v>1.1499999999999999</v>
      </c>
    </row>
    <row r="8735" spans="1:4" x14ac:dyDescent="0.2">
      <c r="A8735" s="224" t="s">
        <v>15706</v>
      </c>
      <c r="B8735" s="225" t="s">
        <v>15707</v>
      </c>
      <c r="C8735" s="224" t="s">
        <v>3653</v>
      </c>
      <c r="D8735" s="226">
        <v>4.16</v>
      </c>
    </row>
    <row r="8736" spans="1:4" x14ac:dyDescent="0.2">
      <c r="A8736" s="224" t="s">
        <v>15708</v>
      </c>
      <c r="B8736" s="225" t="s">
        <v>15707</v>
      </c>
      <c r="C8736" s="224" t="s">
        <v>3653</v>
      </c>
      <c r="D8736" s="226">
        <v>3.6</v>
      </c>
    </row>
    <row r="8737" spans="1:4" x14ac:dyDescent="0.2">
      <c r="A8737" s="224" t="s">
        <v>15709</v>
      </c>
      <c r="B8737" s="225" t="s">
        <v>15710</v>
      </c>
      <c r="C8737" s="224" t="s">
        <v>3653</v>
      </c>
      <c r="D8737" s="226">
        <v>0.19</v>
      </c>
    </row>
    <row r="8738" spans="1:4" x14ac:dyDescent="0.2">
      <c r="A8738" s="224" t="s">
        <v>15711</v>
      </c>
      <c r="B8738" s="225" t="s">
        <v>15710</v>
      </c>
      <c r="C8738" s="224" t="s">
        <v>3653</v>
      </c>
      <c r="D8738" s="226">
        <v>0.17</v>
      </c>
    </row>
    <row r="8739" spans="1:4" x14ac:dyDescent="0.2">
      <c r="A8739" s="224" t="s">
        <v>15712</v>
      </c>
      <c r="B8739" s="225" t="s">
        <v>15713</v>
      </c>
      <c r="C8739" s="224" t="s">
        <v>3653</v>
      </c>
      <c r="D8739" s="226">
        <v>3.33</v>
      </c>
    </row>
    <row r="8740" spans="1:4" x14ac:dyDescent="0.2">
      <c r="A8740" s="224" t="s">
        <v>15714</v>
      </c>
      <c r="B8740" s="225" t="s">
        <v>15713</v>
      </c>
      <c r="C8740" s="224" t="s">
        <v>3653</v>
      </c>
      <c r="D8740" s="226">
        <v>2.88</v>
      </c>
    </row>
    <row r="8741" spans="1:4" x14ac:dyDescent="0.2">
      <c r="A8741" s="224" t="s">
        <v>15715</v>
      </c>
      <c r="B8741" s="225" t="s">
        <v>15716</v>
      </c>
      <c r="C8741" s="224" t="s">
        <v>2930</v>
      </c>
      <c r="D8741" s="226">
        <v>104.52</v>
      </c>
    </row>
    <row r="8742" spans="1:4" x14ac:dyDescent="0.2">
      <c r="A8742" s="224" t="s">
        <v>15717</v>
      </c>
      <c r="B8742" s="225" t="s">
        <v>15716</v>
      </c>
      <c r="C8742" s="224" t="s">
        <v>2930</v>
      </c>
      <c r="D8742" s="226">
        <v>103.41</v>
      </c>
    </row>
    <row r="8743" spans="1:4" x14ac:dyDescent="0.2">
      <c r="A8743" s="224" t="s">
        <v>15718</v>
      </c>
      <c r="B8743" s="225" t="s">
        <v>15719</v>
      </c>
      <c r="C8743" s="224" t="s">
        <v>3741</v>
      </c>
      <c r="D8743" s="226">
        <v>1079.54</v>
      </c>
    </row>
    <row r="8744" spans="1:4" x14ac:dyDescent="0.2">
      <c r="A8744" s="224" t="s">
        <v>15720</v>
      </c>
      <c r="B8744" s="225" t="s">
        <v>15719</v>
      </c>
      <c r="C8744" s="224" t="s">
        <v>3741</v>
      </c>
      <c r="D8744" s="226">
        <v>993.46</v>
      </c>
    </row>
    <row r="8745" spans="1:4" x14ac:dyDescent="0.2">
      <c r="A8745" s="224" t="s">
        <v>15721</v>
      </c>
      <c r="B8745" s="225" t="s">
        <v>15722</v>
      </c>
      <c r="C8745" s="224" t="s">
        <v>3741</v>
      </c>
      <c r="D8745" s="226">
        <v>487.6</v>
      </c>
    </row>
    <row r="8746" spans="1:4" x14ac:dyDescent="0.2">
      <c r="A8746" s="224" t="s">
        <v>15723</v>
      </c>
      <c r="B8746" s="225" t="s">
        <v>15722</v>
      </c>
      <c r="C8746" s="224" t="s">
        <v>3741</v>
      </c>
      <c r="D8746" s="226">
        <v>443.1</v>
      </c>
    </row>
    <row r="8747" spans="1:4" x14ac:dyDescent="0.2">
      <c r="A8747" s="224" t="s">
        <v>15724</v>
      </c>
      <c r="B8747" s="225" t="s">
        <v>15725</v>
      </c>
      <c r="C8747" s="224" t="s">
        <v>3741</v>
      </c>
      <c r="D8747" s="226">
        <v>719.68</v>
      </c>
    </row>
    <row r="8748" spans="1:4" x14ac:dyDescent="0.2">
      <c r="A8748" s="224" t="s">
        <v>15726</v>
      </c>
      <c r="B8748" s="225" t="s">
        <v>15725</v>
      </c>
      <c r="C8748" s="224" t="s">
        <v>3741</v>
      </c>
      <c r="D8748" s="226">
        <v>684.08</v>
      </c>
    </row>
    <row r="8749" spans="1:4" x14ac:dyDescent="0.2">
      <c r="A8749" s="224" t="s">
        <v>15727</v>
      </c>
      <c r="B8749" s="225" t="s">
        <v>15728</v>
      </c>
      <c r="C8749" s="224" t="s">
        <v>3741</v>
      </c>
      <c r="D8749" s="226">
        <v>66.62</v>
      </c>
    </row>
    <row r="8750" spans="1:4" x14ac:dyDescent="0.2">
      <c r="A8750" s="224" t="s">
        <v>15729</v>
      </c>
      <c r="B8750" s="225" t="s">
        <v>15728</v>
      </c>
      <c r="C8750" s="224" t="s">
        <v>3741</v>
      </c>
      <c r="D8750" s="226">
        <v>57.72</v>
      </c>
    </row>
    <row r="8751" spans="1:4" x14ac:dyDescent="0.2">
      <c r="A8751" s="224" t="s">
        <v>15730</v>
      </c>
      <c r="B8751" s="225" t="s">
        <v>15731</v>
      </c>
      <c r="C8751" s="224" t="s">
        <v>3741</v>
      </c>
      <c r="D8751" s="226">
        <v>2550.96</v>
      </c>
    </row>
    <row r="8752" spans="1:4" x14ac:dyDescent="0.2">
      <c r="A8752" s="224" t="s">
        <v>15732</v>
      </c>
      <c r="B8752" s="225" t="s">
        <v>15731</v>
      </c>
      <c r="C8752" s="224" t="s">
        <v>3741</v>
      </c>
      <c r="D8752" s="226">
        <v>2464.89</v>
      </c>
    </row>
    <row r="8753" spans="1:4" x14ac:dyDescent="0.2">
      <c r="A8753" s="224" t="s">
        <v>15733</v>
      </c>
      <c r="B8753" s="225" t="s">
        <v>15734</v>
      </c>
      <c r="C8753" s="224" t="s">
        <v>3741</v>
      </c>
      <c r="D8753" s="226">
        <v>1563.96</v>
      </c>
    </row>
    <row r="8754" spans="1:4" x14ac:dyDescent="0.2">
      <c r="A8754" s="224" t="s">
        <v>15735</v>
      </c>
      <c r="B8754" s="225" t="s">
        <v>15734</v>
      </c>
      <c r="C8754" s="224" t="s">
        <v>3741</v>
      </c>
      <c r="D8754" s="226">
        <v>1477.89</v>
      </c>
    </row>
    <row r="8755" spans="1:4" x14ac:dyDescent="0.2">
      <c r="A8755" s="224" t="s">
        <v>15736</v>
      </c>
      <c r="B8755" s="225" t="s">
        <v>15737</v>
      </c>
      <c r="C8755" s="224" t="s">
        <v>2930</v>
      </c>
      <c r="D8755" s="226">
        <v>412</v>
      </c>
    </row>
    <row r="8756" spans="1:4" x14ac:dyDescent="0.2">
      <c r="A8756" s="224" t="s">
        <v>15738</v>
      </c>
      <c r="B8756" s="225" t="s">
        <v>15737</v>
      </c>
      <c r="C8756" s="224" t="s">
        <v>2930</v>
      </c>
      <c r="D8756" s="226">
        <v>412</v>
      </c>
    </row>
    <row r="8757" spans="1:4" x14ac:dyDescent="0.2">
      <c r="A8757" s="224" t="s">
        <v>15739</v>
      </c>
      <c r="B8757" s="225" t="s">
        <v>15740</v>
      </c>
      <c r="C8757" s="224" t="s">
        <v>2930</v>
      </c>
      <c r="D8757" s="226">
        <v>343.6</v>
      </c>
    </row>
    <row r="8758" spans="1:4" x14ac:dyDescent="0.2">
      <c r="A8758" s="224" t="s">
        <v>15741</v>
      </c>
      <c r="B8758" s="225" t="s">
        <v>15740</v>
      </c>
      <c r="C8758" s="224" t="s">
        <v>2930</v>
      </c>
      <c r="D8758" s="226">
        <v>337.81</v>
      </c>
    </row>
    <row r="8759" spans="1:4" x14ac:dyDescent="0.2">
      <c r="A8759" s="224" t="s">
        <v>15742</v>
      </c>
      <c r="B8759" s="225" t="s">
        <v>15743</v>
      </c>
      <c r="C8759" s="224" t="s">
        <v>2930</v>
      </c>
      <c r="D8759" s="226">
        <v>250</v>
      </c>
    </row>
    <row r="8760" spans="1:4" x14ac:dyDescent="0.2">
      <c r="A8760" s="224" t="s">
        <v>15744</v>
      </c>
      <c r="B8760" s="225" t="s">
        <v>15743</v>
      </c>
      <c r="C8760" s="224" t="s">
        <v>2930</v>
      </c>
      <c r="D8760" s="226">
        <v>250</v>
      </c>
    </row>
    <row r="8761" spans="1:4" x14ac:dyDescent="0.2">
      <c r="A8761" s="224" t="s">
        <v>15745</v>
      </c>
      <c r="B8761" s="225" t="s">
        <v>15746</v>
      </c>
      <c r="C8761" s="224" t="s">
        <v>45</v>
      </c>
      <c r="D8761" s="226">
        <v>133.24</v>
      </c>
    </row>
    <row r="8762" spans="1:4" x14ac:dyDescent="0.2">
      <c r="A8762" s="224" t="s">
        <v>15747</v>
      </c>
      <c r="B8762" s="225" t="s">
        <v>15746</v>
      </c>
      <c r="C8762" s="224" t="s">
        <v>45</v>
      </c>
      <c r="D8762" s="226">
        <v>115.44</v>
      </c>
    </row>
    <row r="8763" spans="1:4" x14ac:dyDescent="0.2">
      <c r="A8763" s="224" t="s">
        <v>15748</v>
      </c>
      <c r="B8763" s="225" t="s">
        <v>15749</v>
      </c>
      <c r="C8763" s="224" t="s">
        <v>45</v>
      </c>
      <c r="D8763" s="226">
        <v>174.87</v>
      </c>
    </row>
    <row r="8764" spans="1:4" x14ac:dyDescent="0.2">
      <c r="A8764" s="224" t="s">
        <v>15750</v>
      </c>
      <c r="B8764" s="225" t="s">
        <v>15749</v>
      </c>
      <c r="C8764" s="224" t="s">
        <v>45</v>
      </c>
      <c r="D8764" s="226">
        <v>151.51</v>
      </c>
    </row>
    <row r="8765" spans="1:4" x14ac:dyDescent="0.2">
      <c r="A8765" s="224" t="s">
        <v>15751</v>
      </c>
      <c r="B8765" s="225" t="s">
        <v>15752</v>
      </c>
      <c r="C8765" s="224" t="s">
        <v>45</v>
      </c>
      <c r="D8765" s="226">
        <v>202.35</v>
      </c>
    </row>
    <row r="8766" spans="1:4" x14ac:dyDescent="0.2">
      <c r="A8766" s="224" t="s">
        <v>15753</v>
      </c>
      <c r="B8766" s="225" t="s">
        <v>15752</v>
      </c>
      <c r="C8766" s="224" t="s">
        <v>45</v>
      </c>
      <c r="D8766" s="226">
        <v>175.32</v>
      </c>
    </row>
    <row r="8767" spans="1:4" x14ac:dyDescent="0.2">
      <c r="A8767" s="224" t="s">
        <v>15754</v>
      </c>
      <c r="B8767" s="225" t="s">
        <v>15755</v>
      </c>
      <c r="C8767" s="224" t="s">
        <v>3653</v>
      </c>
      <c r="D8767" s="226">
        <v>1.82</v>
      </c>
    </row>
    <row r="8768" spans="1:4" x14ac:dyDescent="0.2">
      <c r="A8768" s="224" t="s">
        <v>15756</v>
      </c>
      <c r="B8768" s="225" t="s">
        <v>15755</v>
      </c>
      <c r="C8768" s="224" t="s">
        <v>3653</v>
      </c>
      <c r="D8768" s="226">
        <v>1.61</v>
      </c>
    </row>
    <row r="8769" spans="1:4" x14ac:dyDescent="0.2">
      <c r="A8769" s="224" t="s">
        <v>15757</v>
      </c>
      <c r="B8769" s="225" t="s">
        <v>15758</v>
      </c>
      <c r="C8769" s="224" t="s">
        <v>51</v>
      </c>
      <c r="D8769" s="226">
        <v>24.98</v>
      </c>
    </row>
    <row r="8770" spans="1:4" x14ac:dyDescent="0.2">
      <c r="A8770" s="224" t="s">
        <v>15759</v>
      </c>
      <c r="B8770" s="225" t="s">
        <v>15758</v>
      </c>
      <c r="C8770" s="224" t="s">
        <v>51</v>
      </c>
      <c r="D8770" s="226">
        <v>21.64</v>
      </c>
    </row>
    <row r="8771" spans="1:4" x14ac:dyDescent="0.2">
      <c r="A8771" s="224" t="s">
        <v>15760</v>
      </c>
      <c r="B8771" s="225" t="s">
        <v>15761</v>
      </c>
      <c r="C8771" s="224" t="s">
        <v>45</v>
      </c>
      <c r="D8771" s="226">
        <v>12.49</v>
      </c>
    </row>
    <row r="8772" spans="1:4" x14ac:dyDescent="0.2">
      <c r="A8772" s="224" t="s">
        <v>15762</v>
      </c>
      <c r="B8772" s="225" t="s">
        <v>15761</v>
      </c>
      <c r="C8772" s="224" t="s">
        <v>45</v>
      </c>
      <c r="D8772" s="226">
        <v>10.82</v>
      </c>
    </row>
    <row r="8773" spans="1:4" x14ac:dyDescent="0.2">
      <c r="A8773" s="224" t="s">
        <v>15763</v>
      </c>
      <c r="B8773" s="225" t="s">
        <v>15764</v>
      </c>
      <c r="C8773" s="224" t="s">
        <v>45</v>
      </c>
      <c r="D8773" s="226">
        <v>83.27</v>
      </c>
    </row>
    <row r="8774" spans="1:4" x14ac:dyDescent="0.2">
      <c r="A8774" s="224" t="s">
        <v>15765</v>
      </c>
      <c r="B8774" s="225" t="s">
        <v>15764</v>
      </c>
      <c r="C8774" s="224" t="s">
        <v>45</v>
      </c>
      <c r="D8774" s="226">
        <v>72.150000000000006</v>
      </c>
    </row>
    <row r="8775" spans="1:4" x14ac:dyDescent="0.2">
      <c r="A8775" s="224" t="s">
        <v>15766</v>
      </c>
      <c r="B8775" s="225" t="s">
        <v>15767</v>
      </c>
      <c r="C8775" s="224" t="s">
        <v>2930</v>
      </c>
      <c r="D8775" s="226">
        <v>171.98</v>
      </c>
    </row>
    <row r="8776" spans="1:4" x14ac:dyDescent="0.2">
      <c r="A8776" s="224" t="s">
        <v>15768</v>
      </c>
      <c r="B8776" s="225" t="s">
        <v>15767</v>
      </c>
      <c r="C8776" s="224" t="s">
        <v>2930</v>
      </c>
      <c r="D8776" s="226">
        <v>166.42</v>
      </c>
    </row>
    <row r="8777" spans="1:4" x14ac:dyDescent="0.2">
      <c r="A8777" s="224" t="s">
        <v>15769</v>
      </c>
      <c r="B8777" s="225" t="s">
        <v>15770</v>
      </c>
      <c r="C8777" s="224" t="s">
        <v>3653</v>
      </c>
      <c r="D8777" s="226">
        <v>23.62</v>
      </c>
    </row>
    <row r="8778" spans="1:4" x14ac:dyDescent="0.2">
      <c r="A8778" s="224" t="s">
        <v>15771</v>
      </c>
      <c r="B8778" s="225" t="s">
        <v>15770</v>
      </c>
      <c r="C8778" s="224" t="s">
        <v>3653</v>
      </c>
      <c r="D8778" s="226">
        <v>22.46</v>
      </c>
    </row>
    <row r="8779" spans="1:4" x14ac:dyDescent="0.2">
      <c r="A8779" s="224" t="s">
        <v>15772</v>
      </c>
      <c r="B8779" s="225" t="s">
        <v>15773</v>
      </c>
      <c r="C8779" s="224" t="s">
        <v>3653</v>
      </c>
      <c r="D8779" s="226">
        <v>34.979999999999997</v>
      </c>
    </row>
    <row r="8780" spans="1:4" x14ac:dyDescent="0.2">
      <c r="A8780" s="224" t="s">
        <v>15774</v>
      </c>
      <c r="B8780" s="225" t="s">
        <v>15773</v>
      </c>
      <c r="C8780" s="224" t="s">
        <v>3653</v>
      </c>
      <c r="D8780" s="226">
        <v>33.42</v>
      </c>
    </row>
    <row r="8781" spans="1:4" x14ac:dyDescent="0.2">
      <c r="A8781" s="224" t="s">
        <v>15775</v>
      </c>
      <c r="B8781" s="225" t="s">
        <v>15776</v>
      </c>
      <c r="C8781" s="224" t="s">
        <v>3653</v>
      </c>
      <c r="D8781" s="226">
        <v>21.66</v>
      </c>
    </row>
    <row r="8782" spans="1:4" x14ac:dyDescent="0.2">
      <c r="A8782" s="224" t="s">
        <v>15777</v>
      </c>
      <c r="B8782" s="225" t="s">
        <v>15776</v>
      </c>
      <c r="C8782" s="224" t="s">
        <v>3653</v>
      </c>
      <c r="D8782" s="226">
        <v>20.77</v>
      </c>
    </row>
    <row r="8783" spans="1:4" x14ac:dyDescent="0.2">
      <c r="A8783" s="224" t="s">
        <v>15778</v>
      </c>
      <c r="B8783" s="225" t="s">
        <v>15779</v>
      </c>
      <c r="C8783" s="224" t="s">
        <v>2930</v>
      </c>
      <c r="D8783" s="226">
        <v>182.34</v>
      </c>
    </row>
    <row r="8784" spans="1:4" x14ac:dyDescent="0.2">
      <c r="A8784" s="224" t="s">
        <v>15780</v>
      </c>
      <c r="B8784" s="225" t="s">
        <v>15779</v>
      </c>
      <c r="C8784" s="224" t="s">
        <v>2930</v>
      </c>
      <c r="D8784" s="226">
        <v>176.78</v>
      </c>
    </row>
    <row r="8785" spans="1:4" x14ac:dyDescent="0.2">
      <c r="A8785" s="224" t="s">
        <v>15781</v>
      </c>
      <c r="B8785" s="225" t="s">
        <v>15599</v>
      </c>
      <c r="C8785" s="224" t="s">
        <v>3741</v>
      </c>
      <c r="D8785" s="226">
        <v>4845.17</v>
      </c>
    </row>
    <row r="8786" spans="1:4" x14ac:dyDescent="0.2">
      <c r="A8786" s="224" t="s">
        <v>15782</v>
      </c>
      <c r="B8786" s="225" t="s">
        <v>15599</v>
      </c>
      <c r="C8786" s="224" t="s">
        <v>3741</v>
      </c>
      <c r="D8786" s="226">
        <v>4583.38</v>
      </c>
    </row>
    <row r="8787" spans="1:4" x14ac:dyDescent="0.2">
      <c r="A8787" s="224" t="s">
        <v>15783</v>
      </c>
      <c r="B8787" s="225" t="s">
        <v>15784</v>
      </c>
      <c r="C8787" s="224" t="s">
        <v>51</v>
      </c>
      <c r="D8787" s="226">
        <v>59.83</v>
      </c>
    </row>
    <row r="8788" spans="1:4" x14ac:dyDescent="0.2">
      <c r="A8788" s="224" t="s">
        <v>15785</v>
      </c>
      <c r="B8788" s="225" t="s">
        <v>15784</v>
      </c>
      <c r="C8788" s="224" t="s">
        <v>51</v>
      </c>
      <c r="D8788" s="226">
        <v>55.26</v>
      </c>
    </row>
    <row r="8789" spans="1:4" x14ac:dyDescent="0.2">
      <c r="A8789" s="224" t="s">
        <v>15786</v>
      </c>
      <c r="B8789" s="225" t="s">
        <v>15787</v>
      </c>
      <c r="C8789" s="224" t="s">
        <v>51</v>
      </c>
      <c r="D8789" s="226">
        <v>35.15</v>
      </c>
    </row>
    <row r="8790" spans="1:4" x14ac:dyDescent="0.2">
      <c r="A8790" s="224" t="s">
        <v>15788</v>
      </c>
      <c r="B8790" s="225" t="s">
        <v>15787</v>
      </c>
      <c r="C8790" s="224" t="s">
        <v>51</v>
      </c>
      <c r="D8790" s="226">
        <v>32.03</v>
      </c>
    </row>
    <row r="8791" spans="1:4" x14ac:dyDescent="0.2">
      <c r="A8791" s="224" t="s">
        <v>15789</v>
      </c>
      <c r="B8791" s="225" t="s">
        <v>15790</v>
      </c>
      <c r="C8791" s="224" t="s">
        <v>51</v>
      </c>
      <c r="D8791" s="226">
        <v>149.56</v>
      </c>
    </row>
    <row r="8792" spans="1:4" x14ac:dyDescent="0.2">
      <c r="A8792" s="224" t="s">
        <v>15791</v>
      </c>
      <c r="B8792" s="225" t="s">
        <v>15790</v>
      </c>
      <c r="C8792" s="224" t="s">
        <v>51</v>
      </c>
      <c r="D8792" s="226">
        <v>147.86000000000001</v>
      </c>
    </row>
    <row r="8793" spans="1:4" x14ac:dyDescent="0.2">
      <c r="A8793" s="224" t="s">
        <v>15792</v>
      </c>
      <c r="B8793" s="225" t="s">
        <v>15793</v>
      </c>
      <c r="C8793" s="224" t="s">
        <v>45</v>
      </c>
      <c r="D8793" s="226">
        <v>382.44</v>
      </c>
    </row>
    <row r="8794" spans="1:4" x14ac:dyDescent="0.2">
      <c r="A8794" s="224" t="s">
        <v>15794</v>
      </c>
      <c r="B8794" s="225" t="s">
        <v>15793</v>
      </c>
      <c r="C8794" s="224" t="s">
        <v>45</v>
      </c>
      <c r="D8794" s="226">
        <v>347.13</v>
      </c>
    </row>
    <row r="8795" spans="1:4" x14ac:dyDescent="0.2">
      <c r="A8795" s="224" t="s">
        <v>15795</v>
      </c>
      <c r="B8795" s="225" t="s">
        <v>15796</v>
      </c>
      <c r="C8795" s="224" t="s">
        <v>51</v>
      </c>
      <c r="D8795" s="226">
        <v>274.39999999999998</v>
      </c>
    </row>
    <row r="8796" spans="1:4" x14ac:dyDescent="0.2">
      <c r="A8796" s="224" t="s">
        <v>15797</v>
      </c>
      <c r="B8796" s="225" t="s">
        <v>15796</v>
      </c>
      <c r="C8796" s="224" t="s">
        <v>51</v>
      </c>
      <c r="D8796" s="226">
        <v>248.87</v>
      </c>
    </row>
    <row r="8797" spans="1:4" x14ac:dyDescent="0.2">
      <c r="A8797" s="224" t="s">
        <v>15798</v>
      </c>
      <c r="B8797" s="225" t="s">
        <v>15799</v>
      </c>
      <c r="C8797" s="224" t="s">
        <v>45</v>
      </c>
      <c r="D8797" s="226">
        <v>752.26</v>
      </c>
    </row>
    <row r="8798" spans="1:4" x14ac:dyDescent="0.2">
      <c r="A8798" s="224" t="s">
        <v>15800</v>
      </c>
      <c r="B8798" s="225" t="s">
        <v>15799</v>
      </c>
      <c r="C8798" s="224" t="s">
        <v>45</v>
      </c>
      <c r="D8798" s="226">
        <v>692.81</v>
      </c>
    </row>
    <row r="8799" spans="1:4" x14ac:dyDescent="0.2">
      <c r="A8799" s="224" t="s">
        <v>15801</v>
      </c>
      <c r="B8799" s="225" t="s">
        <v>15802</v>
      </c>
      <c r="C8799" s="224" t="s">
        <v>45</v>
      </c>
      <c r="D8799" s="226">
        <v>1302.03</v>
      </c>
    </row>
    <row r="8800" spans="1:4" x14ac:dyDescent="0.2">
      <c r="A8800" s="224" t="s">
        <v>15803</v>
      </c>
      <c r="B8800" s="225" t="s">
        <v>15802</v>
      </c>
      <c r="C8800" s="224" t="s">
        <v>45</v>
      </c>
      <c r="D8800" s="226">
        <v>1194.67</v>
      </c>
    </row>
    <row r="8801" spans="1:4" x14ac:dyDescent="0.2">
      <c r="A8801" s="224" t="s">
        <v>15804</v>
      </c>
      <c r="B8801" s="225" t="s">
        <v>15805</v>
      </c>
      <c r="C8801" s="224" t="s">
        <v>45</v>
      </c>
      <c r="D8801" s="226">
        <v>628.29999999999995</v>
      </c>
    </row>
    <row r="8802" spans="1:4" x14ac:dyDescent="0.2">
      <c r="A8802" s="224" t="s">
        <v>15806</v>
      </c>
      <c r="B8802" s="225" t="s">
        <v>15805</v>
      </c>
      <c r="C8802" s="224" t="s">
        <v>45</v>
      </c>
      <c r="D8802" s="226">
        <v>628.29999999999995</v>
      </c>
    </row>
    <row r="8803" spans="1:4" x14ac:dyDescent="0.2">
      <c r="A8803" s="224" t="s">
        <v>15807</v>
      </c>
      <c r="B8803" s="225" t="s">
        <v>15808</v>
      </c>
      <c r="C8803" s="224" t="s">
        <v>45</v>
      </c>
      <c r="D8803" s="226">
        <v>311.77</v>
      </c>
    </row>
    <row r="8804" spans="1:4" x14ac:dyDescent="0.2">
      <c r="A8804" s="224" t="s">
        <v>15809</v>
      </c>
      <c r="B8804" s="225" t="s">
        <v>15808</v>
      </c>
      <c r="C8804" s="224" t="s">
        <v>45</v>
      </c>
      <c r="D8804" s="226">
        <v>299.75</v>
      </c>
    </row>
    <row r="8805" spans="1:4" x14ac:dyDescent="0.2">
      <c r="A8805" s="224" t="s">
        <v>15810</v>
      </c>
      <c r="B8805" s="225" t="s">
        <v>15811</v>
      </c>
      <c r="C8805" s="224" t="s">
        <v>45</v>
      </c>
      <c r="D8805" s="226">
        <v>871.85</v>
      </c>
    </row>
    <row r="8806" spans="1:4" x14ac:dyDescent="0.2">
      <c r="A8806" s="224" t="s">
        <v>15812</v>
      </c>
      <c r="B8806" s="225" t="s">
        <v>15811</v>
      </c>
      <c r="C8806" s="224" t="s">
        <v>45</v>
      </c>
      <c r="D8806" s="226">
        <v>846.8</v>
      </c>
    </row>
    <row r="8807" spans="1:4" x14ac:dyDescent="0.2">
      <c r="A8807" s="224" t="s">
        <v>15813</v>
      </c>
      <c r="B8807" s="225" t="s">
        <v>15814</v>
      </c>
      <c r="C8807" s="224" t="s">
        <v>45</v>
      </c>
      <c r="D8807" s="226">
        <v>2229.15</v>
      </c>
    </row>
    <row r="8808" spans="1:4" x14ac:dyDescent="0.2">
      <c r="A8808" s="224" t="s">
        <v>15815</v>
      </c>
      <c r="B8808" s="225" t="s">
        <v>15814</v>
      </c>
      <c r="C8808" s="224" t="s">
        <v>45</v>
      </c>
      <c r="D8808" s="226">
        <v>2049.4899999999998</v>
      </c>
    </row>
    <row r="8809" spans="1:4" x14ac:dyDescent="0.2">
      <c r="A8809" s="224" t="s">
        <v>15816</v>
      </c>
      <c r="B8809" s="225" t="s">
        <v>15817</v>
      </c>
      <c r="C8809" s="224" t="s">
        <v>51</v>
      </c>
      <c r="D8809" s="226">
        <v>896.85</v>
      </c>
    </row>
    <row r="8810" spans="1:4" x14ac:dyDescent="0.2">
      <c r="A8810" s="224" t="s">
        <v>15818</v>
      </c>
      <c r="B8810" s="225" t="s">
        <v>15817</v>
      </c>
      <c r="C8810" s="224" t="s">
        <v>51</v>
      </c>
      <c r="D8810" s="226">
        <v>802.83</v>
      </c>
    </row>
    <row r="8811" spans="1:4" x14ac:dyDescent="0.2">
      <c r="A8811" s="224" t="s">
        <v>15819</v>
      </c>
      <c r="B8811" s="225" t="s">
        <v>15820</v>
      </c>
      <c r="C8811" s="224" t="s">
        <v>45</v>
      </c>
      <c r="D8811" s="226">
        <v>1553.58</v>
      </c>
    </row>
    <row r="8812" spans="1:4" x14ac:dyDescent="0.2">
      <c r="A8812" s="224" t="s">
        <v>15821</v>
      </c>
      <c r="B8812" s="225" t="s">
        <v>15820</v>
      </c>
      <c r="C8812" s="224" t="s">
        <v>45</v>
      </c>
      <c r="D8812" s="226">
        <v>1468.34</v>
      </c>
    </row>
    <row r="8813" spans="1:4" x14ac:dyDescent="0.2">
      <c r="A8813" s="224" t="s">
        <v>15822</v>
      </c>
      <c r="B8813" s="225" t="s">
        <v>15823</v>
      </c>
      <c r="C8813" s="224" t="s">
        <v>45</v>
      </c>
      <c r="D8813" s="226">
        <v>572.87</v>
      </c>
    </row>
    <row r="8814" spans="1:4" x14ac:dyDescent="0.2">
      <c r="A8814" s="224" t="s">
        <v>15824</v>
      </c>
      <c r="B8814" s="225" t="s">
        <v>15823</v>
      </c>
      <c r="C8814" s="224" t="s">
        <v>45</v>
      </c>
      <c r="D8814" s="226">
        <v>537.49</v>
      </c>
    </row>
    <row r="8815" spans="1:4" x14ac:dyDescent="0.2">
      <c r="A8815" s="224" t="s">
        <v>15825</v>
      </c>
      <c r="B8815" s="225" t="s">
        <v>15826</v>
      </c>
      <c r="C8815" s="224" t="s">
        <v>45</v>
      </c>
      <c r="D8815" s="226">
        <v>912.45</v>
      </c>
    </row>
    <row r="8816" spans="1:4" x14ac:dyDescent="0.2">
      <c r="A8816" s="224" t="s">
        <v>15827</v>
      </c>
      <c r="B8816" s="225" t="s">
        <v>15826</v>
      </c>
      <c r="C8816" s="224" t="s">
        <v>45</v>
      </c>
      <c r="D8816" s="226">
        <v>889.1</v>
      </c>
    </row>
    <row r="8817" spans="1:4" x14ac:dyDescent="0.2">
      <c r="A8817" s="224" t="s">
        <v>15828</v>
      </c>
      <c r="B8817" s="225" t="s">
        <v>15829</v>
      </c>
      <c r="C8817" s="224" t="s">
        <v>45</v>
      </c>
      <c r="D8817" s="226">
        <v>224.88</v>
      </c>
    </row>
    <row r="8818" spans="1:4" x14ac:dyDescent="0.2">
      <c r="A8818" s="224" t="s">
        <v>15830</v>
      </c>
      <c r="B8818" s="225" t="s">
        <v>15829</v>
      </c>
      <c r="C8818" s="224" t="s">
        <v>45</v>
      </c>
      <c r="D8818" s="226">
        <v>214.64</v>
      </c>
    </row>
    <row r="8819" spans="1:4" x14ac:dyDescent="0.2">
      <c r="A8819" s="224" t="s">
        <v>15831</v>
      </c>
      <c r="B8819" s="225" t="s">
        <v>15832</v>
      </c>
      <c r="C8819" s="224" t="s">
        <v>45</v>
      </c>
      <c r="D8819" s="226">
        <v>95.95</v>
      </c>
    </row>
    <row r="8820" spans="1:4" x14ac:dyDescent="0.2">
      <c r="A8820" s="224" t="s">
        <v>15833</v>
      </c>
      <c r="B8820" s="225" t="s">
        <v>15832</v>
      </c>
      <c r="C8820" s="224" t="s">
        <v>45</v>
      </c>
      <c r="D8820" s="226">
        <v>88.09</v>
      </c>
    </row>
    <row r="8821" spans="1:4" x14ac:dyDescent="0.2">
      <c r="A8821" s="224" t="s">
        <v>15834</v>
      </c>
      <c r="B8821" s="225" t="s">
        <v>15835</v>
      </c>
      <c r="C8821" s="224" t="s">
        <v>45</v>
      </c>
      <c r="D8821" s="226">
        <v>121.88</v>
      </c>
    </row>
    <row r="8822" spans="1:4" x14ac:dyDescent="0.2">
      <c r="A8822" s="224" t="s">
        <v>15836</v>
      </c>
      <c r="B8822" s="225" t="s">
        <v>15835</v>
      </c>
      <c r="C8822" s="224" t="s">
        <v>45</v>
      </c>
      <c r="D8822" s="226">
        <v>106.6</v>
      </c>
    </row>
    <row r="8823" spans="1:4" x14ac:dyDescent="0.2">
      <c r="A8823" s="224" t="s">
        <v>15837</v>
      </c>
      <c r="B8823" s="225" t="s">
        <v>15838</v>
      </c>
      <c r="C8823" s="224" t="s">
        <v>45</v>
      </c>
      <c r="D8823" s="226">
        <v>1934.14</v>
      </c>
    </row>
    <row r="8824" spans="1:4" x14ac:dyDescent="0.2">
      <c r="A8824" s="224" t="s">
        <v>15839</v>
      </c>
      <c r="B8824" s="225" t="s">
        <v>15838</v>
      </c>
      <c r="C8824" s="224" t="s">
        <v>45</v>
      </c>
      <c r="D8824" s="226">
        <v>1813.63</v>
      </c>
    </row>
    <row r="8825" spans="1:4" x14ac:dyDescent="0.2">
      <c r="A8825" s="224" t="s">
        <v>15840</v>
      </c>
      <c r="B8825" s="225" t="s">
        <v>15841</v>
      </c>
      <c r="C8825" s="224" t="s">
        <v>3653</v>
      </c>
      <c r="D8825" s="226">
        <v>213.65</v>
      </c>
    </row>
    <row r="8826" spans="1:4" x14ac:dyDescent="0.2">
      <c r="A8826" s="224" t="s">
        <v>15842</v>
      </c>
      <c r="B8826" s="225" t="s">
        <v>15841</v>
      </c>
      <c r="C8826" s="224" t="s">
        <v>3653</v>
      </c>
      <c r="D8826" s="226">
        <v>203.31</v>
      </c>
    </row>
    <row r="8827" spans="1:4" x14ac:dyDescent="0.2">
      <c r="A8827" s="224" t="s">
        <v>15843</v>
      </c>
      <c r="B8827" s="225" t="s">
        <v>15844</v>
      </c>
      <c r="C8827" s="224" t="s">
        <v>3653</v>
      </c>
      <c r="D8827" s="226">
        <v>193.25</v>
      </c>
    </row>
    <row r="8828" spans="1:4" x14ac:dyDescent="0.2">
      <c r="A8828" s="224" t="s">
        <v>15845</v>
      </c>
      <c r="B8828" s="225" t="s">
        <v>15844</v>
      </c>
      <c r="C8828" s="224" t="s">
        <v>3653</v>
      </c>
      <c r="D8828" s="226">
        <v>181.26</v>
      </c>
    </row>
    <row r="8829" spans="1:4" x14ac:dyDescent="0.2">
      <c r="A8829" s="224" t="s">
        <v>15846</v>
      </c>
      <c r="B8829" s="225" t="s">
        <v>15847</v>
      </c>
      <c r="C8829" s="224" t="s">
        <v>3653</v>
      </c>
      <c r="D8829" s="226">
        <v>259.13</v>
      </c>
    </row>
    <row r="8830" spans="1:4" x14ac:dyDescent="0.2">
      <c r="A8830" s="224" t="s">
        <v>15848</v>
      </c>
      <c r="B8830" s="225" t="s">
        <v>15847</v>
      </c>
      <c r="C8830" s="224" t="s">
        <v>3653</v>
      </c>
      <c r="D8830" s="226">
        <v>239.57</v>
      </c>
    </row>
    <row r="8831" spans="1:4" x14ac:dyDescent="0.2">
      <c r="A8831" s="224" t="s">
        <v>15849</v>
      </c>
      <c r="B8831" s="225" t="s">
        <v>15850</v>
      </c>
      <c r="C8831" s="224" t="s">
        <v>3653</v>
      </c>
      <c r="D8831" s="226">
        <v>258.52999999999997</v>
      </c>
    </row>
    <row r="8832" spans="1:4" x14ac:dyDescent="0.2">
      <c r="A8832" s="224" t="s">
        <v>15851</v>
      </c>
      <c r="B8832" s="225" t="s">
        <v>15850</v>
      </c>
      <c r="C8832" s="224" t="s">
        <v>3653</v>
      </c>
      <c r="D8832" s="226">
        <v>243.38</v>
      </c>
    </row>
    <row r="8833" spans="1:4" x14ac:dyDescent="0.2">
      <c r="A8833" s="224" t="s">
        <v>15852</v>
      </c>
      <c r="B8833" s="225" t="s">
        <v>15853</v>
      </c>
      <c r="C8833" s="224" t="s">
        <v>3653</v>
      </c>
      <c r="D8833" s="226">
        <v>224.85</v>
      </c>
    </row>
    <row r="8834" spans="1:4" x14ac:dyDescent="0.2">
      <c r="A8834" s="224" t="s">
        <v>15854</v>
      </c>
      <c r="B8834" s="225" t="s">
        <v>15853</v>
      </c>
      <c r="C8834" s="224" t="s">
        <v>3653</v>
      </c>
      <c r="D8834" s="226">
        <v>212.61</v>
      </c>
    </row>
    <row r="8835" spans="1:4" x14ac:dyDescent="0.2">
      <c r="A8835" s="224" t="s">
        <v>15855</v>
      </c>
      <c r="B8835" s="225" t="s">
        <v>15856</v>
      </c>
      <c r="C8835" s="224" t="s">
        <v>3653</v>
      </c>
      <c r="D8835" s="226">
        <v>193.93</v>
      </c>
    </row>
    <row r="8836" spans="1:4" x14ac:dyDescent="0.2">
      <c r="A8836" s="224" t="s">
        <v>15857</v>
      </c>
      <c r="B8836" s="225" t="s">
        <v>15856</v>
      </c>
      <c r="C8836" s="224" t="s">
        <v>3653</v>
      </c>
      <c r="D8836" s="226">
        <v>183.56</v>
      </c>
    </row>
    <row r="8837" spans="1:4" x14ac:dyDescent="0.2">
      <c r="A8837" s="224" t="s">
        <v>15858</v>
      </c>
      <c r="B8837" s="225" t="s">
        <v>15859</v>
      </c>
      <c r="C8837" s="224" t="s">
        <v>3653</v>
      </c>
      <c r="D8837" s="226">
        <v>157.69999999999999</v>
      </c>
    </row>
    <row r="8838" spans="1:4" x14ac:dyDescent="0.2">
      <c r="A8838" s="224" t="s">
        <v>15860</v>
      </c>
      <c r="B8838" s="225" t="s">
        <v>15859</v>
      </c>
      <c r="C8838" s="224" t="s">
        <v>3653</v>
      </c>
      <c r="D8838" s="226">
        <v>153.56</v>
      </c>
    </row>
    <row r="8839" spans="1:4" x14ac:dyDescent="0.2">
      <c r="A8839" s="224" t="s">
        <v>15861</v>
      </c>
      <c r="B8839" s="225" t="s">
        <v>15862</v>
      </c>
      <c r="C8839" s="224" t="s">
        <v>3653</v>
      </c>
      <c r="D8839" s="226">
        <v>304.73</v>
      </c>
    </row>
    <row r="8840" spans="1:4" x14ac:dyDescent="0.2">
      <c r="A8840" s="224" t="s">
        <v>15863</v>
      </c>
      <c r="B8840" s="225" t="s">
        <v>15862</v>
      </c>
      <c r="C8840" s="224" t="s">
        <v>3653</v>
      </c>
      <c r="D8840" s="226">
        <v>287.05</v>
      </c>
    </row>
    <row r="8841" spans="1:4" x14ac:dyDescent="0.2">
      <c r="A8841" s="224" t="s">
        <v>15864</v>
      </c>
      <c r="B8841" s="225" t="s">
        <v>15865</v>
      </c>
      <c r="C8841" s="224" t="s">
        <v>3653</v>
      </c>
      <c r="D8841" s="226">
        <v>190.27</v>
      </c>
    </row>
    <row r="8842" spans="1:4" x14ac:dyDescent="0.2">
      <c r="A8842" s="224" t="s">
        <v>15866</v>
      </c>
      <c r="B8842" s="225" t="s">
        <v>15865</v>
      </c>
      <c r="C8842" s="224" t="s">
        <v>3653</v>
      </c>
      <c r="D8842" s="226">
        <v>177.27</v>
      </c>
    </row>
    <row r="8843" spans="1:4" x14ac:dyDescent="0.2">
      <c r="A8843" s="224" t="s">
        <v>15867</v>
      </c>
      <c r="B8843" s="225" t="s">
        <v>15868</v>
      </c>
      <c r="C8843" s="224" t="s">
        <v>3653</v>
      </c>
      <c r="D8843" s="226">
        <v>205.54</v>
      </c>
    </row>
    <row r="8844" spans="1:4" x14ac:dyDescent="0.2">
      <c r="A8844" s="224" t="s">
        <v>15869</v>
      </c>
      <c r="B8844" s="225" t="s">
        <v>15868</v>
      </c>
      <c r="C8844" s="224" t="s">
        <v>3653</v>
      </c>
      <c r="D8844" s="226">
        <v>193.32</v>
      </c>
    </row>
    <row r="8845" spans="1:4" x14ac:dyDescent="0.2">
      <c r="A8845" s="224" t="s">
        <v>15870</v>
      </c>
      <c r="B8845" s="225" t="s">
        <v>15871</v>
      </c>
      <c r="C8845" s="224" t="s">
        <v>3653</v>
      </c>
      <c r="D8845" s="226">
        <v>181.03</v>
      </c>
    </row>
    <row r="8846" spans="1:4" x14ac:dyDescent="0.2">
      <c r="A8846" s="224" t="s">
        <v>15872</v>
      </c>
      <c r="B8846" s="225" t="s">
        <v>15871</v>
      </c>
      <c r="C8846" s="224" t="s">
        <v>3653</v>
      </c>
      <c r="D8846" s="226">
        <v>169.56</v>
      </c>
    </row>
    <row r="8847" spans="1:4" x14ac:dyDescent="0.2">
      <c r="A8847" s="224" t="s">
        <v>15873</v>
      </c>
      <c r="B8847" s="225" t="s">
        <v>15874</v>
      </c>
      <c r="C8847" s="224" t="s">
        <v>3653</v>
      </c>
      <c r="D8847" s="226">
        <v>164.75</v>
      </c>
    </row>
    <row r="8848" spans="1:4" x14ac:dyDescent="0.2">
      <c r="A8848" s="224" t="s">
        <v>15875</v>
      </c>
      <c r="B8848" s="225" t="s">
        <v>15874</v>
      </c>
      <c r="C8848" s="224" t="s">
        <v>3653</v>
      </c>
      <c r="D8848" s="226">
        <v>154.13999999999999</v>
      </c>
    </row>
    <row r="8849" spans="1:4" x14ac:dyDescent="0.2">
      <c r="A8849" s="224" t="s">
        <v>15876</v>
      </c>
      <c r="B8849" s="225" t="s">
        <v>15877</v>
      </c>
      <c r="C8849" s="224" t="s">
        <v>3653</v>
      </c>
      <c r="D8849" s="226">
        <v>143.04</v>
      </c>
    </row>
    <row r="8850" spans="1:4" x14ac:dyDescent="0.2">
      <c r="A8850" s="224" t="s">
        <v>15878</v>
      </c>
      <c r="B8850" s="225" t="s">
        <v>15877</v>
      </c>
      <c r="C8850" s="224" t="s">
        <v>3653</v>
      </c>
      <c r="D8850" s="226">
        <v>133.88999999999999</v>
      </c>
    </row>
    <row r="8851" spans="1:4" x14ac:dyDescent="0.2">
      <c r="A8851" s="224" t="s">
        <v>15879</v>
      </c>
      <c r="B8851" s="225" t="s">
        <v>15880</v>
      </c>
      <c r="C8851" s="224" t="s">
        <v>3653</v>
      </c>
      <c r="D8851" s="226">
        <v>245.19</v>
      </c>
    </row>
    <row r="8852" spans="1:4" x14ac:dyDescent="0.2">
      <c r="A8852" s="224" t="s">
        <v>15881</v>
      </c>
      <c r="B8852" s="225" t="s">
        <v>15880</v>
      </c>
      <c r="C8852" s="224" t="s">
        <v>3653</v>
      </c>
      <c r="D8852" s="226">
        <v>234.26</v>
      </c>
    </row>
    <row r="8853" spans="1:4" x14ac:dyDescent="0.2">
      <c r="A8853" s="224" t="s">
        <v>15882</v>
      </c>
      <c r="B8853" s="225" t="s">
        <v>15883</v>
      </c>
      <c r="C8853" s="224" t="s">
        <v>3653</v>
      </c>
      <c r="D8853" s="226">
        <v>237.51</v>
      </c>
    </row>
    <row r="8854" spans="1:4" x14ac:dyDescent="0.2">
      <c r="A8854" s="224" t="s">
        <v>15884</v>
      </c>
      <c r="B8854" s="225" t="s">
        <v>15883</v>
      </c>
      <c r="C8854" s="224" t="s">
        <v>3653</v>
      </c>
      <c r="D8854" s="226">
        <v>227.3</v>
      </c>
    </row>
    <row r="8855" spans="1:4" x14ac:dyDescent="0.2">
      <c r="A8855" s="224" t="s">
        <v>15885</v>
      </c>
      <c r="B8855" s="225" t="s">
        <v>15886</v>
      </c>
      <c r="C8855" s="224" t="s">
        <v>3653</v>
      </c>
      <c r="D8855" s="226">
        <v>291.77999999999997</v>
      </c>
    </row>
    <row r="8856" spans="1:4" x14ac:dyDescent="0.2">
      <c r="A8856" s="224" t="s">
        <v>15887</v>
      </c>
      <c r="B8856" s="225" t="s">
        <v>15886</v>
      </c>
      <c r="C8856" s="224" t="s">
        <v>3653</v>
      </c>
      <c r="D8856" s="226">
        <v>281.36</v>
      </c>
    </row>
    <row r="8857" spans="1:4" x14ac:dyDescent="0.2">
      <c r="A8857" s="224" t="s">
        <v>15888</v>
      </c>
      <c r="B8857" s="225" t="s">
        <v>15889</v>
      </c>
      <c r="C8857" s="224" t="s">
        <v>3653</v>
      </c>
      <c r="D8857" s="226">
        <v>308.94</v>
      </c>
    </row>
    <row r="8858" spans="1:4" x14ac:dyDescent="0.2">
      <c r="A8858" s="224" t="s">
        <v>15890</v>
      </c>
      <c r="B8858" s="225" t="s">
        <v>15889</v>
      </c>
      <c r="C8858" s="224" t="s">
        <v>3653</v>
      </c>
      <c r="D8858" s="226">
        <v>299.52999999999997</v>
      </c>
    </row>
    <row r="8859" spans="1:4" x14ac:dyDescent="0.2">
      <c r="A8859" s="224" t="s">
        <v>15891</v>
      </c>
      <c r="B8859" s="225" t="s">
        <v>15892</v>
      </c>
      <c r="C8859" s="224" t="s">
        <v>3653</v>
      </c>
      <c r="D8859" s="226">
        <v>239.1</v>
      </c>
    </row>
    <row r="8860" spans="1:4" x14ac:dyDescent="0.2">
      <c r="A8860" s="224" t="s">
        <v>15893</v>
      </c>
      <c r="B8860" s="225" t="s">
        <v>15892</v>
      </c>
      <c r="C8860" s="224" t="s">
        <v>3653</v>
      </c>
      <c r="D8860" s="226">
        <v>231.49</v>
      </c>
    </row>
    <row r="8861" spans="1:4" x14ac:dyDescent="0.2">
      <c r="A8861" s="224" t="s">
        <v>15894</v>
      </c>
      <c r="B8861" s="225" t="s">
        <v>15895</v>
      </c>
      <c r="C8861" s="224" t="s">
        <v>3653</v>
      </c>
      <c r="D8861" s="226">
        <v>245.43</v>
      </c>
    </row>
    <row r="8862" spans="1:4" x14ac:dyDescent="0.2">
      <c r="A8862" s="224" t="s">
        <v>15896</v>
      </c>
      <c r="B8862" s="225" t="s">
        <v>15895</v>
      </c>
      <c r="C8862" s="224" t="s">
        <v>3653</v>
      </c>
      <c r="D8862" s="226">
        <v>235.49</v>
      </c>
    </row>
    <row r="8863" spans="1:4" x14ac:dyDescent="0.2">
      <c r="A8863" s="224" t="s">
        <v>15897</v>
      </c>
      <c r="B8863" s="225" t="s">
        <v>15898</v>
      </c>
      <c r="C8863" s="224" t="s">
        <v>3653</v>
      </c>
      <c r="D8863" s="226">
        <v>292.44</v>
      </c>
    </row>
    <row r="8864" spans="1:4" x14ac:dyDescent="0.2">
      <c r="A8864" s="224" t="s">
        <v>15899</v>
      </c>
      <c r="B8864" s="225" t="s">
        <v>15898</v>
      </c>
      <c r="C8864" s="224" t="s">
        <v>3653</v>
      </c>
      <c r="D8864" s="226">
        <v>282.49</v>
      </c>
    </row>
    <row r="8865" spans="1:4" x14ac:dyDescent="0.2">
      <c r="A8865" s="224" t="s">
        <v>15900</v>
      </c>
      <c r="B8865" s="225" t="s">
        <v>15901</v>
      </c>
      <c r="C8865" s="224" t="s">
        <v>3653</v>
      </c>
      <c r="D8865" s="226">
        <v>320.48</v>
      </c>
    </row>
    <row r="8866" spans="1:4" x14ac:dyDescent="0.2">
      <c r="A8866" s="224" t="s">
        <v>15902</v>
      </c>
      <c r="B8866" s="225" t="s">
        <v>15901</v>
      </c>
      <c r="C8866" s="224" t="s">
        <v>3653</v>
      </c>
      <c r="D8866" s="226">
        <v>310.47000000000003</v>
      </c>
    </row>
    <row r="8867" spans="1:4" x14ac:dyDescent="0.2">
      <c r="A8867" s="224" t="s">
        <v>15903</v>
      </c>
      <c r="B8867" s="225" t="s">
        <v>15904</v>
      </c>
      <c r="C8867" s="224" t="s">
        <v>3653</v>
      </c>
      <c r="D8867" s="226">
        <v>281.14</v>
      </c>
    </row>
    <row r="8868" spans="1:4" x14ac:dyDescent="0.2">
      <c r="A8868" s="224" t="s">
        <v>15905</v>
      </c>
      <c r="B8868" s="225" t="s">
        <v>15904</v>
      </c>
      <c r="C8868" s="224" t="s">
        <v>3653</v>
      </c>
      <c r="D8868" s="226">
        <v>271.17</v>
      </c>
    </row>
    <row r="8869" spans="1:4" x14ac:dyDescent="0.2">
      <c r="A8869" s="224" t="s">
        <v>15906</v>
      </c>
      <c r="B8869" s="225" t="s">
        <v>15907</v>
      </c>
      <c r="C8869" s="224" t="s">
        <v>3653</v>
      </c>
      <c r="D8869" s="226">
        <v>347.21</v>
      </c>
    </row>
    <row r="8870" spans="1:4" x14ac:dyDescent="0.2">
      <c r="A8870" s="224" t="s">
        <v>15908</v>
      </c>
      <c r="B8870" s="225" t="s">
        <v>15907</v>
      </c>
      <c r="C8870" s="224" t="s">
        <v>3653</v>
      </c>
      <c r="D8870" s="226">
        <v>336.88</v>
      </c>
    </row>
    <row r="8871" spans="1:4" x14ac:dyDescent="0.2">
      <c r="A8871" s="224" t="s">
        <v>15909</v>
      </c>
      <c r="B8871" s="225" t="s">
        <v>15910</v>
      </c>
      <c r="C8871" s="224" t="s">
        <v>3653</v>
      </c>
      <c r="D8871" s="226">
        <v>402.03</v>
      </c>
    </row>
    <row r="8872" spans="1:4" x14ac:dyDescent="0.2">
      <c r="A8872" s="224" t="s">
        <v>15911</v>
      </c>
      <c r="B8872" s="225" t="s">
        <v>15910</v>
      </c>
      <c r="C8872" s="224" t="s">
        <v>3653</v>
      </c>
      <c r="D8872" s="226">
        <v>390.69</v>
      </c>
    </row>
    <row r="8873" spans="1:4" x14ac:dyDescent="0.2">
      <c r="A8873" s="224" t="s">
        <v>15912</v>
      </c>
      <c r="B8873" s="225" t="s">
        <v>15913</v>
      </c>
      <c r="C8873" s="224" t="s">
        <v>3653</v>
      </c>
      <c r="D8873" s="226">
        <v>193.25</v>
      </c>
    </row>
    <row r="8874" spans="1:4" x14ac:dyDescent="0.2">
      <c r="A8874" s="224" t="s">
        <v>15914</v>
      </c>
      <c r="B8874" s="225" t="s">
        <v>15913</v>
      </c>
      <c r="C8874" s="224" t="s">
        <v>3653</v>
      </c>
      <c r="D8874" s="226">
        <v>181.26</v>
      </c>
    </row>
    <row r="8875" spans="1:4" x14ac:dyDescent="0.2">
      <c r="A8875" s="224" t="s">
        <v>15915</v>
      </c>
      <c r="B8875" s="225" t="s">
        <v>15916</v>
      </c>
      <c r="C8875" s="224" t="s">
        <v>3653</v>
      </c>
      <c r="D8875" s="226">
        <v>263.27999999999997</v>
      </c>
    </row>
    <row r="8876" spans="1:4" x14ac:dyDescent="0.2">
      <c r="A8876" s="224" t="s">
        <v>15917</v>
      </c>
      <c r="B8876" s="225" t="s">
        <v>15916</v>
      </c>
      <c r="C8876" s="224" t="s">
        <v>3653</v>
      </c>
      <c r="D8876" s="226">
        <v>256.8</v>
      </c>
    </row>
    <row r="8877" spans="1:4" x14ac:dyDescent="0.2">
      <c r="A8877" s="224" t="s">
        <v>15918</v>
      </c>
      <c r="B8877" s="225" t="s">
        <v>15919</v>
      </c>
      <c r="C8877" s="224" t="s">
        <v>3653</v>
      </c>
      <c r="D8877" s="226">
        <v>239.9</v>
      </c>
    </row>
    <row r="8878" spans="1:4" x14ac:dyDescent="0.2">
      <c r="A8878" s="224" t="s">
        <v>15920</v>
      </c>
      <c r="B8878" s="225" t="s">
        <v>15919</v>
      </c>
      <c r="C8878" s="224" t="s">
        <v>3653</v>
      </c>
      <c r="D8878" s="226">
        <v>224.13</v>
      </c>
    </row>
    <row r="8879" spans="1:4" x14ac:dyDescent="0.2">
      <c r="A8879" s="224" t="s">
        <v>15921</v>
      </c>
      <c r="B8879" s="225" t="s">
        <v>15922</v>
      </c>
      <c r="C8879" s="224" t="s">
        <v>3653</v>
      </c>
      <c r="D8879" s="226">
        <v>229.02</v>
      </c>
    </row>
    <row r="8880" spans="1:4" x14ac:dyDescent="0.2">
      <c r="A8880" s="224" t="s">
        <v>15923</v>
      </c>
      <c r="B8880" s="225" t="s">
        <v>15922</v>
      </c>
      <c r="C8880" s="224" t="s">
        <v>3653</v>
      </c>
      <c r="D8880" s="226">
        <v>213.25</v>
      </c>
    </row>
    <row r="8881" spans="1:4" x14ac:dyDescent="0.2">
      <c r="A8881" s="224" t="s">
        <v>15924</v>
      </c>
      <c r="B8881" s="225" t="s">
        <v>15925</v>
      </c>
      <c r="C8881" s="224" t="s">
        <v>3653</v>
      </c>
      <c r="D8881" s="226">
        <v>305.41000000000003</v>
      </c>
    </row>
    <row r="8882" spans="1:4" x14ac:dyDescent="0.2">
      <c r="A8882" s="224" t="s">
        <v>15926</v>
      </c>
      <c r="B8882" s="225" t="s">
        <v>15925</v>
      </c>
      <c r="C8882" s="224" t="s">
        <v>3653</v>
      </c>
      <c r="D8882" s="226">
        <v>287.66000000000003</v>
      </c>
    </row>
    <row r="8883" spans="1:4" x14ac:dyDescent="0.2">
      <c r="A8883" s="224" t="s">
        <v>15927</v>
      </c>
      <c r="B8883" s="225" t="s">
        <v>15928</v>
      </c>
      <c r="C8883" s="224" t="s">
        <v>51</v>
      </c>
      <c r="D8883" s="226">
        <v>105.49</v>
      </c>
    </row>
    <row r="8884" spans="1:4" x14ac:dyDescent="0.2">
      <c r="A8884" s="224" t="s">
        <v>15929</v>
      </c>
      <c r="B8884" s="225" t="s">
        <v>15928</v>
      </c>
      <c r="C8884" s="224" t="s">
        <v>51</v>
      </c>
      <c r="D8884" s="226">
        <v>102.03</v>
      </c>
    </row>
    <row r="8885" spans="1:4" x14ac:dyDescent="0.2">
      <c r="A8885" s="224" t="s">
        <v>15930</v>
      </c>
      <c r="B8885" s="225" t="s">
        <v>15931</v>
      </c>
      <c r="C8885" s="224" t="s">
        <v>51</v>
      </c>
      <c r="D8885" s="226">
        <v>138.21</v>
      </c>
    </row>
    <row r="8886" spans="1:4" x14ac:dyDescent="0.2">
      <c r="A8886" s="224" t="s">
        <v>15932</v>
      </c>
      <c r="B8886" s="225" t="s">
        <v>15931</v>
      </c>
      <c r="C8886" s="224" t="s">
        <v>51</v>
      </c>
      <c r="D8886" s="226">
        <v>134.76</v>
      </c>
    </row>
    <row r="8887" spans="1:4" x14ac:dyDescent="0.2">
      <c r="A8887" s="224" t="s">
        <v>15933</v>
      </c>
      <c r="B8887" s="225" t="s">
        <v>15934</v>
      </c>
      <c r="C8887" s="224" t="s">
        <v>51</v>
      </c>
      <c r="D8887" s="226">
        <v>162.4</v>
      </c>
    </row>
    <row r="8888" spans="1:4" x14ac:dyDescent="0.2">
      <c r="A8888" s="224" t="s">
        <v>15935</v>
      </c>
      <c r="B8888" s="225" t="s">
        <v>15934</v>
      </c>
      <c r="C8888" s="224" t="s">
        <v>51</v>
      </c>
      <c r="D8888" s="226">
        <v>158.25</v>
      </c>
    </row>
    <row r="8889" spans="1:4" x14ac:dyDescent="0.2">
      <c r="A8889" s="224" t="s">
        <v>15936</v>
      </c>
      <c r="B8889" s="225" t="s">
        <v>15937</v>
      </c>
      <c r="C8889" s="224" t="s">
        <v>3653</v>
      </c>
      <c r="D8889" s="226">
        <v>64.22</v>
      </c>
    </row>
    <row r="8890" spans="1:4" x14ac:dyDescent="0.2">
      <c r="A8890" s="224" t="s">
        <v>15938</v>
      </c>
      <c r="B8890" s="225" t="s">
        <v>15937</v>
      </c>
      <c r="C8890" s="224" t="s">
        <v>3653</v>
      </c>
      <c r="D8890" s="226">
        <v>61.94</v>
      </c>
    </row>
    <row r="8891" spans="1:4" x14ac:dyDescent="0.2">
      <c r="A8891" s="224" t="s">
        <v>15939</v>
      </c>
      <c r="B8891" s="225" t="s">
        <v>15940</v>
      </c>
      <c r="C8891" s="224" t="s">
        <v>45</v>
      </c>
      <c r="D8891" s="226">
        <v>663.59</v>
      </c>
    </row>
    <row r="8892" spans="1:4" x14ac:dyDescent="0.2">
      <c r="A8892" s="224" t="s">
        <v>15941</v>
      </c>
      <c r="B8892" s="225" t="s">
        <v>15940</v>
      </c>
      <c r="C8892" s="224" t="s">
        <v>45</v>
      </c>
      <c r="D8892" s="226">
        <v>622.96</v>
      </c>
    </row>
    <row r="8893" spans="1:4" x14ac:dyDescent="0.2">
      <c r="A8893" s="224" t="s">
        <v>15942</v>
      </c>
      <c r="B8893" s="225" t="s">
        <v>15943</v>
      </c>
      <c r="C8893" s="224" t="s">
        <v>45</v>
      </c>
      <c r="D8893" s="226">
        <v>1714.95</v>
      </c>
    </row>
    <row r="8894" spans="1:4" x14ac:dyDescent="0.2">
      <c r="A8894" s="224" t="s">
        <v>15944</v>
      </c>
      <c r="B8894" s="225" t="s">
        <v>15943</v>
      </c>
      <c r="C8894" s="224" t="s">
        <v>45</v>
      </c>
      <c r="D8894" s="226">
        <v>1674.2</v>
      </c>
    </row>
    <row r="8895" spans="1:4" x14ac:dyDescent="0.2">
      <c r="A8895" s="224" t="s">
        <v>15945</v>
      </c>
      <c r="B8895" s="225" t="s">
        <v>15946</v>
      </c>
      <c r="C8895" s="224" t="s">
        <v>45</v>
      </c>
      <c r="D8895" s="226">
        <v>1487.53</v>
      </c>
    </row>
    <row r="8896" spans="1:4" x14ac:dyDescent="0.2">
      <c r="A8896" s="224" t="s">
        <v>15947</v>
      </c>
      <c r="B8896" s="225" t="s">
        <v>15946</v>
      </c>
      <c r="C8896" s="224" t="s">
        <v>45</v>
      </c>
      <c r="D8896" s="226">
        <v>1443.9</v>
      </c>
    </row>
    <row r="8897" spans="1:4" x14ac:dyDescent="0.2">
      <c r="A8897" s="224" t="s">
        <v>15948</v>
      </c>
      <c r="B8897" s="225" t="s">
        <v>15949</v>
      </c>
      <c r="C8897" s="224" t="s">
        <v>45</v>
      </c>
      <c r="D8897" s="226">
        <v>1944.78</v>
      </c>
    </row>
    <row r="8898" spans="1:4" x14ac:dyDescent="0.2">
      <c r="A8898" s="224" t="s">
        <v>15950</v>
      </c>
      <c r="B8898" s="225" t="s">
        <v>15949</v>
      </c>
      <c r="C8898" s="224" t="s">
        <v>45</v>
      </c>
      <c r="D8898" s="226">
        <v>1915.15</v>
      </c>
    </row>
    <row r="8899" spans="1:4" x14ac:dyDescent="0.2">
      <c r="A8899" s="224" t="s">
        <v>15951</v>
      </c>
      <c r="B8899" s="225" t="s">
        <v>15952</v>
      </c>
      <c r="C8899" s="224" t="s">
        <v>45</v>
      </c>
      <c r="D8899" s="226">
        <v>1195.52</v>
      </c>
    </row>
    <row r="8900" spans="1:4" x14ac:dyDescent="0.2">
      <c r="A8900" s="224" t="s">
        <v>15953</v>
      </c>
      <c r="B8900" s="225" t="s">
        <v>15952</v>
      </c>
      <c r="C8900" s="224" t="s">
        <v>45</v>
      </c>
      <c r="D8900" s="226">
        <v>1168.69</v>
      </c>
    </row>
    <row r="8901" spans="1:4" x14ac:dyDescent="0.2">
      <c r="A8901" s="224" t="s">
        <v>15954</v>
      </c>
      <c r="B8901" s="225" t="s">
        <v>15955</v>
      </c>
      <c r="C8901" s="224" t="s">
        <v>45</v>
      </c>
      <c r="D8901" s="226">
        <v>10236.67</v>
      </c>
    </row>
    <row r="8902" spans="1:4" x14ac:dyDescent="0.2">
      <c r="A8902" s="224" t="s">
        <v>15956</v>
      </c>
      <c r="B8902" s="225" t="s">
        <v>15955</v>
      </c>
      <c r="C8902" s="224" t="s">
        <v>45</v>
      </c>
      <c r="D8902" s="226">
        <v>9617.9500000000007</v>
      </c>
    </row>
    <row r="8903" spans="1:4" x14ac:dyDescent="0.2">
      <c r="A8903" s="224" t="s">
        <v>15957</v>
      </c>
      <c r="B8903" s="225" t="s">
        <v>15958</v>
      </c>
      <c r="C8903" s="224" t="s">
        <v>45</v>
      </c>
      <c r="D8903" s="226">
        <v>3041.18</v>
      </c>
    </row>
    <row r="8904" spans="1:4" x14ac:dyDescent="0.2">
      <c r="A8904" s="224" t="s">
        <v>15959</v>
      </c>
      <c r="B8904" s="225" t="s">
        <v>15958</v>
      </c>
      <c r="C8904" s="224" t="s">
        <v>45</v>
      </c>
      <c r="D8904" s="226">
        <v>2842.99</v>
      </c>
    </row>
    <row r="8905" spans="1:4" x14ac:dyDescent="0.2">
      <c r="A8905" s="224" t="s">
        <v>15960</v>
      </c>
      <c r="B8905" s="225" t="s">
        <v>15961</v>
      </c>
      <c r="C8905" s="224" t="s">
        <v>45</v>
      </c>
      <c r="D8905" s="226">
        <v>3361.8</v>
      </c>
    </row>
    <row r="8906" spans="1:4" x14ac:dyDescent="0.2">
      <c r="A8906" s="224" t="s">
        <v>15962</v>
      </c>
      <c r="B8906" s="225" t="s">
        <v>15961</v>
      </c>
      <c r="C8906" s="224" t="s">
        <v>45</v>
      </c>
      <c r="D8906" s="226">
        <v>3162.77</v>
      </c>
    </row>
    <row r="8907" spans="1:4" x14ac:dyDescent="0.2">
      <c r="A8907" s="224" t="s">
        <v>15963</v>
      </c>
      <c r="B8907" s="225" t="s">
        <v>15964</v>
      </c>
      <c r="C8907" s="224" t="s">
        <v>45</v>
      </c>
      <c r="D8907" s="226">
        <v>547.05999999999995</v>
      </c>
    </row>
    <row r="8908" spans="1:4" x14ac:dyDescent="0.2">
      <c r="A8908" s="224" t="s">
        <v>15965</v>
      </c>
      <c r="B8908" s="225" t="s">
        <v>15964</v>
      </c>
      <c r="C8908" s="224" t="s">
        <v>45</v>
      </c>
      <c r="D8908" s="226">
        <v>510.69</v>
      </c>
    </row>
    <row r="8909" spans="1:4" x14ac:dyDescent="0.2">
      <c r="A8909" s="224" t="s">
        <v>15966</v>
      </c>
      <c r="B8909" s="225" t="s">
        <v>15967</v>
      </c>
      <c r="C8909" s="224" t="s">
        <v>45</v>
      </c>
      <c r="D8909" s="226">
        <v>1026.58</v>
      </c>
    </row>
    <row r="8910" spans="1:4" x14ac:dyDescent="0.2">
      <c r="A8910" s="224" t="s">
        <v>15968</v>
      </c>
      <c r="B8910" s="225" t="s">
        <v>15967</v>
      </c>
      <c r="C8910" s="224" t="s">
        <v>45</v>
      </c>
      <c r="D8910" s="226">
        <v>965.45</v>
      </c>
    </row>
    <row r="8911" spans="1:4" x14ac:dyDescent="0.2">
      <c r="A8911" s="224" t="s">
        <v>15969</v>
      </c>
      <c r="B8911" s="225" t="s">
        <v>15970</v>
      </c>
      <c r="C8911" s="224" t="s">
        <v>45</v>
      </c>
      <c r="D8911" s="226">
        <v>2242.1799999999998</v>
      </c>
    </row>
    <row r="8912" spans="1:4" x14ac:dyDescent="0.2">
      <c r="A8912" s="224" t="s">
        <v>15971</v>
      </c>
      <c r="B8912" s="225" t="s">
        <v>15970</v>
      </c>
      <c r="C8912" s="224" t="s">
        <v>45</v>
      </c>
      <c r="D8912" s="226">
        <v>2218.83</v>
      </c>
    </row>
    <row r="8913" spans="1:4" x14ac:dyDescent="0.2">
      <c r="A8913" s="224" t="s">
        <v>15972</v>
      </c>
      <c r="B8913" s="225" t="s">
        <v>15973</v>
      </c>
      <c r="C8913" s="224" t="s">
        <v>45</v>
      </c>
      <c r="D8913" s="226">
        <v>2837.1</v>
      </c>
    </row>
    <row r="8914" spans="1:4" x14ac:dyDescent="0.2">
      <c r="A8914" s="224" t="s">
        <v>15974</v>
      </c>
      <c r="B8914" s="225" t="s">
        <v>15973</v>
      </c>
      <c r="C8914" s="224" t="s">
        <v>45</v>
      </c>
      <c r="D8914" s="226">
        <v>2641.35</v>
      </c>
    </row>
    <row r="8915" spans="1:4" x14ac:dyDescent="0.2">
      <c r="A8915" s="224" t="s">
        <v>15975</v>
      </c>
      <c r="B8915" s="225" t="s">
        <v>15976</v>
      </c>
      <c r="C8915" s="224" t="s">
        <v>45</v>
      </c>
      <c r="D8915" s="226">
        <v>3592.76</v>
      </c>
    </row>
    <row r="8916" spans="1:4" x14ac:dyDescent="0.2">
      <c r="A8916" s="224" t="s">
        <v>15977</v>
      </c>
      <c r="B8916" s="225" t="s">
        <v>15976</v>
      </c>
      <c r="C8916" s="224" t="s">
        <v>45</v>
      </c>
      <c r="D8916" s="226">
        <v>3394.6</v>
      </c>
    </row>
    <row r="8917" spans="1:4" x14ac:dyDescent="0.2">
      <c r="A8917" s="224" t="s">
        <v>15978</v>
      </c>
      <c r="B8917" s="225" t="s">
        <v>15979</v>
      </c>
      <c r="C8917" s="224" t="s">
        <v>45</v>
      </c>
      <c r="D8917" s="226">
        <v>1104.97</v>
      </c>
    </row>
    <row r="8918" spans="1:4" x14ac:dyDescent="0.2">
      <c r="A8918" s="224" t="s">
        <v>15980</v>
      </c>
      <c r="B8918" s="225" t="s">
        <v>15979</v>
      </c>
      <c r="C8918" s="224" t="s">
        <v>45</v>
      </c>
      <c r="D8918" s="226">
        <v>1060.43</v>
      </c>
    </row>
    <row r="8919" spans="1:4" x14ac:dyDescent="0.2">
      <c r="A8919" s="224" t="s">
        <v>15981</v>
      </c>
      <c r="B8919" s="225" t="s">
        <v>15982</v>
      </c>
      <c r="C8919" s="224" t="s">
        <v>45</v>
      </c>
      <c r="D8919" s="226">
        <v>2268.77</v>
      </c>
    </row>
    <row r="8920" spans="1:4" x14ac:dyDescent="0.2">
      <c r="A8920" s="224" t="s">
        <v>15983</v>
      </c>
      <c r="B8920" s="225" t="s">
        <v>15982</v>
      </c>
      <c r="C8920" s="224" t="s">
        <v>45</v>
      </c>
      <c r="D8920" s="226">
        <v>2069.52</v>
      </c>
    </row>
    <row r="8921" spans="1:4" x14ac:dyDescent="0.2">
      <c r="A8921" s="224" t="s">
        <v>15984</v>
      </c>
      <c r="B8921" s="225" t="s">
        <v>15985</v>
      </c>
      <c r="C8921" s="224" t="s">
        <v>45</v>
      </c>
      <c r="D8921" s="226">
        <v>2818.43</v>
      </c>
    </row>
    <row r="8922" spans="1:4" x14ac:dyDescent="0.2">
      <c r="A8922" s="224" t="s">
        <v>15986</v>
      </c>
      <c r="B8922" s="225" t="s">
        <v>15985</v>
      </c>
      <c r="C8922" s="224" t="s">
        <v>45</v>
      </c>
      <c r="D8922" s="226">
        <v>2611.4499999999998</v>
      </c>
    </row>
    <row r="8923" spans="1:4" x14ac:dyDescent="0.2">
      <c r="A8923" s="224" t="s">
        <v>15987</v>
      </c>
      <c r="B8923" s="225" t="s">
        <v>15988</v>
      </c>
      <c r="C8923" s="224" t="s">
        <v>45</v>
      </c>
      <c r="D8923" s="226">
        <v>6833.61</v>
      </c>
    </row>
    <row r="8924" spans="1:4" x14ac:dyDescent="0.2">
      <c r="A8924" s="224" t="s">
        <v>15989</v>
      </c>
      <c r="B8924" s="225" t="s">
        <v>15988</v>
      </c>
      <c r="C8924" s="224" t="s">
        <v>45</v>
      </c>
      <c r="D8924" s="226">
        <v>6482.24</v>
      </c>
    </row>
    <row r="8925" spans="1:4" x14ac:dyDescent="0.2">
      <c r="A8925" s="224" t="s">
        <v>15990</v>
      </c>
      <c r="B8925" s="225" t="s">
        <v>15991</v>
      </c>
      <c r="C8925" s="224" t="s">
        <v>45</v>
      </c>
      <c r="D8925" s="226">
        <v>567.94000000000005</v>
      </c>
    </row>
    <row r="8926" spans="1:4" x14ac:dyDescent="0.2">
      <c r="A8926" s="224" t="s">
        <v>15992</v>
      </c>
      <c r="B8926" s="225" t="s">
        <v>15991</v>
      </c>
      <c r="C8926" s="224" t="s">
        <v>45</v>
      </c>
      <c r="D8926" s="226">
        <v>537.30999999999995</v>
      </c>
    </row>
    <row r="8927" spans="1:4" x14ac:dyDescent="0.2">
      <c r="A8927" s="224" t="s">
        <v>15993</v>
      </c>
      <c r="B8927" s="225" t="s">
        <v>15994</v>
      </c>
      <c r="C8927" s="224" t="s">
        <v>45</v>
      </c>
      <c r="D8927" s="226">
        <v>679.92</v>
      </c>
    </row>
    <row r="8928" spans="1:4" x14ac:dyDescent="0.2">
      <c r="A8928" s="224" t="s">
        <v>15995</v>
      </c>
      <c r="B8928" s="225" t="s">
        <v>15994</v>
      </c>
      <c r="C8928" s="224" t="s">
        <v>45</v>
      </c>
      <c r="D8928" s="226">
        <v>628.16</v>
      </c>
    </row>
    <row r="8929" spans="1:4" x14ac:dyDescent="0.2">
      <c r="A8929" s="224" t="s">
        <v>15996</v>
      </c>
      <c r="B8929" s="225" t="s">
        <v>15997</v>
      </c>
      <c r="C8929" s="224" t="s">
        <v>45</v>
      </c>
      <c r="D8929" s="226">
        <v>693.48</v>
      </c>
    </row>
    <row r="8930" spans="1:4" x14ac:dyDescent="0.2">
      <c r="A8930" s="224" t="s">
        <v>15998</v>
      </c>
      <c r="B8930" s="225" t="s">
        <v>15997</v>
      </c>
      <c r="C8930" s="224" t="s">
        <v>45</v>
      </c>
      <c r="D8930" s="226">
        <v>651.11</v>
      </c>
    </row>
    <row r="8931" spans="1:4" x14ac:dyDescent="0.2">
      <c r="A8931" s="224" t="s">
        <v>15999</v>
      </c>
      <c r="B8931" s="225" t="s">
        <v>16000</v>
      </c>
      <c r="C8931" s="224" t="s">
        <v>45</v>
      </c>
      <c r="D8931" s="226">
        <v>907.8</v>
      </c>
    </row>
    <row r="8932" spans="1:4" x14ac:dyDescent="0.2">
      <c r="A8932" s="224" t="s">
        <v>16001</v>
      </c>
      <c r="B8932" s="225" t="s">
        <v>16000</v>
      </c>
      <c r="C8932" s="224" t="s">
        <v>45</v>
      </c>
      <c r="D8932" s="226">
        <v>857.28</v>
      </c>
    </row>
    <row r="8933" spans="1:4" x14ac:dyDescent="0.2">
      <c r="A8933" s="224" t="s">
        <v>16002</v>
      </c>
      <c r="B8933" s="225" t="s">
        <v>16003</v>
      </c>
      <c r="C8933" s="224" t="s">
        <v>45</v>
      </c>
      <c r="D8933" s="226">
        <v>1064.5899999999999</v>
      </c>
    </row>
    <row r="8934" spans="1:4" x14ac:dyDescent="0.2">
      <c r="A8934" s="224" t="s">
        <v>16004</v>
      </c>
      <c r="B8934" s="225" t="s">
        <v>16003</v>
      </c>
      <c r="C8934" s="224" t="s">
        <v>45</v>
      </c>
      <c r="D8934" s="226">
        <v>990.13</v>
      </c>
    </row>
    <row r="8935" spans="1:4" x14ac:dyDescent="0.2">
      <c r="A8935" s="224" t="s">
        <v>16005</v>
      </c>
      <c r="B8935" s="225" t="s">
        <v>16006</v>
      </c>
      <c r="C8935" s="224" t="s">
        <v>45</v>
      </c>
      <c r="D8935" s="226">
        <v>1155.45</v>
      </c>
    </row>
    <row r="8936" spans="1:4" x14ac:dyDescent="0.2">
      <c r="A8936" s="224" t="s">
        <v>16007</v>
      </c>
      <c r="B8936" s="225" t="s">
        <v>16006</v>
      </c>
      <c r="C8936" s="224" t="s">
        <v>45</v>
      </c>
      <c r="D8936" s="226">
        <v>1155.45</v>
      </c>
    </row>
    <row r="8937" spans="1:4" x14ac:dyDescent="0.2">
      <c r="A8937" s="224" t="s">
        <v>16008</v>
      </c>
      <c r="B8937" s="225" t="s">
        <v>16009</v>
      </c>
      <c r="C8937" s="224" t="s">
        <v>45</v>
      </c>
      <c r="D8937" s="226">
        <v>308.89999999999998</v>
      </c>
    </row>
    <row r="8938" spans="1:4" x14ac:dyDescent="0.2">
      <c r="A8938" s="224" t="s">
        <v>16010</v>
      </c>
      <c r="B8938" s="225" t="s">
        <v>16009</v>
      </c>
      <c r="C8938" s="224" t="s">
        <v>45</v>
      </c>
      <c r="D8938" s="226">
        <v>308.89999999999998</v>
      </c>
    </row>
    <row r="8939" spans="1:4" x14ac:dyDescent="0.2">
      <c r="A8939" s="224" t="s">
        <v>16011</v>
      </c>
      <c r="B8939" s="225" t="s">
        <v>16012</v>
      </c>
      <c r="C8939" s="224" t="s">
        <v>45</v>
      </c>
      <c r="D8939" s="226">
        <v>214.24</v>
      </c>
    </row>
    <row r="8940" spans="1:4" x14ac:dyDescent="0.2">
      <c r="A8940" s="224" t="s">
        <v>16013</v>
      </c>
      <c r="B8940" s="225" t="s">
        <v>16012</v>
      </c>
      <c r="C8940" s="224" t="s">
        <v>45</v>
      </c>
      <c r="D8940" s="226">
        <v>214.24</v>
      </c>
    </row>
    <row r="8941" spans="1:4" x14ac:dyDescent="0.2">
      <c r="A8941" s="224" t="s">
        <v>16014</v>
      </c>
      <c r="B8941" s="225" t="s">
        <v>16015</v>
      </c>
      <c r="C8941" s="224" t="s">
        <v>59</v>
      </c>
      <c r="D8941" s="226">
        <v>108.88</v>
      </c>
    </row>
    <row r="8942" spans="1:4" x14ac:dyDescent="0.2">
      <c r="A8942" s="224" t="s">
        <v>16016</v>
      </c>
      <c r="B8942" s="225" t="s">
        <v>16015</v>
      </c>
      <c r="C8942" s="224" t="s">
        <v>59</v>
      </c>
      <c r="D8942" s="226">
        <v>108.88</v>
      </c>
    </row>
    <row r="8943" spans="1:4" x14ac:dyDescent="0.2">
      <c r="A8943" s="224" t="s">
        <v>16017</v>
      </c>
      <c r="B8943" s="225" t="s">
        <v>16018</v>
      </c>
      <c r="C8943" s="224" t="s">
        <v>45</v>
      </c>
      <c r="D8943" s="226">
        <v>143.51</v>
      </c>
    </row>
    <row r="8944" spans="1:4" x14ac:dyDescent="0.2">
      <c r="A8944" s="224" t="s">
        <v>16019</v>
      </c>
      <c r="B8944" s="225" t="s">
        <v>16018</v>
      </c>
      <c r="C8944" s="224" t="s">
        <v>45</v>
      </c>
      <c r="D8944" s="226">
        <v>143.04</v>
      </c>
    </row>
    <row r="8945" spans="1:4" x14ac:dyDescent="0.2">
      <c r="A8945" s="224" t="s">
        <v>16020</v>
      </c>
      <c r="B8945" s="225" t="s">
        <v>16021</v>
      </c>
      <c r="C8945" s="224" t="s">
        <v>45</v>
      </c>
      <c r="D8945" s="226">
        <v>49.34</v>
      </c>
    </row>
    <row r="8946" spans="1:4" x14ac:dyDescent="0.2">
      <c r="A8946" s="224" t="s">
        <v>16022</v>
      </c>
      <c r="B8946" s="225" t="s">
        <v>16021</v>
      </c>
      <c r="C8946" s="224" t="s">
        <v>45</v>
      </c>
      <c r="D8946" s="226">
        <v>49.34</v>
      </c>
    </row>
    <row r="8947" spans="1:4" x14ac:dyDescent="0.2">
      <c r="A8947" s="224" t="s">
        <v>16023</v>
      </c>
      <c r="B8947" s="225" t="s">
        <v>16024</v>
      </c>
      <c r="C8947" s="224" t="s">
        <v>45</v>
      </c>
      <c r="D8947" s="226">
        <v>59.6</v>
      </c>
    </row>
    <row r="8948" spans="1:4" x14ac:dyDescent="0.2">
      <c r="A8948" s="224" t="s">
        <v>16025</v>
      </c>
      <c r="B8948" s="225" t="s">
        <v>16024</v>
      </c>
      <c r="C8948" s="224" t="s">
        <v>45</v>
      </c>
      <c r="D8948" s="226">
        <v>59.6</v>
      </c>
    </row>
    <row r="8949" spans="1:4" x14ac:dyDescent="0.2">
      <c r="A8949" s="224" t="s">
        <v>16026</v>
      </c>
      <c r="B8949" s="225" t="s">
        <v>16027</v>
      </c>
      <c r="C8949" s="224" t="s">
        <v>45</v>
      </c>
      <c r="D8949" s="226">
        <v>111.25</v>
      </c>
    </row>
    <row r="8950" spans="1:4" x14ac:dyDescent="0.2">
      <c r="A8950" s="224" t="s">
        <v>16028</v>
      </c>
      <c r="B8950" s="225" t="s">
        <v>16027</v>
      </c>
      <c r="C8950" s="224" t="s">
        <v>45</v>
      </c>
      <c r="D8950" s="226">
        <v>111.25</v>
      </c>
    </row>
    <row r="8951" spans="1:4" x14ac:dyDescent="0.2">
      <c r="A8951" s="224" t="s">
        <v>16029</v>
      </c>
      <c r="B8951" s="225" t="s">
        <v>16030</v>
      </c>
      <c r="C8951" s="224" t="s">
        <v>45</v>
      </c>
      <c r="D8951" s="226">
        <v>49.4</v>
      </c>
    </row>
    <row r="8952" spans="1:4" x14ac:dyDescent="0.2">
      <c r="A8952" s="224" t="s">
        <v>16031</v>
      </c>
      <c r="B8952" s="225" t="s">
        <v>16030</v>
      </c>
      <c r="C8952" s="224" t="s">
        <v>45</v>
      </c>
      <c r="D8952" s="226">
        <v>46.63</v>
      </c>
    </row>
    <row r="8953" spans="1:4" x14ac:dyDescent="0.2">
      <c r="A8953" s="224" t="s">
        <v>16032</v>
      </c>
      <c r="B8953" s="225" t="s">
        <v>16033</v>
      </c>
      <c r="C8953" s="224" t="s">
        <v>51</v>
      </c>
      <c r="D8953" s="226">
        <v>194.29</v>
      </c>
    </row>
    <row r="8954" spans="1:4" x14ac:dyDescent="0.2">
      <c r="A8954" s="224" t="s">
        <v>16034</v>
      </c>
      <c r="B8954" s="225" t="s">
        <v>16033</v>
      </c>
      <c r="C8954" s="224" t="s">
        <v>51</v>
      </c>
      <c r="D8954" s="226">
        <v>188.13</v>
      </c>
    </row>
    <row r="8955" spans="1:4" x14ac:dyDescent="0.2">
      <c r="A8955" s="224" t="s">
        <v>16035</v>
      </c>
      <c r="B8955" s="225" t="s">
        <v>16036</v>
      </c>
      <c r="C8955" s="224" t="s">
        <v>2930</v>
      </c>
      <c r="D8955" s="226">
        <v>547.20000000000005</v>
      </c>
    </row>
    <row r="8956" spans="1:4" x14ac:dyDescent="0.2">
      <c r="A8956" s="224" t="s">
        <v>16037</v>
      </c>
      <c r="B8956" s="225" t="s">
        <v>16036</v>
      </c>
      <c r="C8956" s="224" t="s">
        <v>2930</v>
      </c>
      <c r="D8956" s="226">
        <v>495.95</v>
      </c>
    </row>
    <row r="8957" spans="1:4" x14ac:dyDescent="0.2">
      <c r="A8957" s="224" t="s">
        <v>16038</v>
      </c>
      <c r="B8957" s="225" t="s">
        <v>16039</v>
      </c>
      <c r="C8957" s="224" t="s">
        <v>2930</v>
      </c>
      <c r="D8957" s="226">
        <v>674.81</v>
      </c>
    </row>
    <row r="8958" spans="1:4" x14ac:dyDescent="0.2">
      <c r="A8958" s="224" t="s">
        <v>16040</v>
      </c>
      <c r="B8958" s="225" t="s">
        <v>16039</v>
      </c>
      <c r="C8958" s="224" t="s">
        <v>2930</v>
      </c>
      <c r="D8958" s="226">
        <v>608.83000000000004</v>
      </c>
    </row>
    <row r="8959" spans="1:4" x14ac:dyDescent="0.2">
      <c r="A8959" s="224" t="s">
        <v>16041</v>
      </c>
      <c r="B8959" s="225" t="s">
        <v>16042</v>
      </c>
      <c r="C8959" s="224" t="s">
        <v>51</v>
      </c>
      <c r="D8959" s="226">
        <v>583.97</v>
      </c>
    </row>
    <row r="8960" spans="1:4" x14ac:dyDescent="0.2">
      <c r="A8960" s="224" t="s">
        <v>16043</v>
      </c>
      <c r="B8960" s="225" t="s">
        <v>16042</v>
      </c>
      <c r="C8960" s="224" t="s">
        <v>51</v>
      </c>
      <c r="D8960" s="226">
        <v>578.44000000000005</v>
      </c>
    </row>
    <row r="8961" spans="1:4" x14ac:dyDescent="0.2">
      <c r="A8961" s="224" t="s">
        <v>16044</v>
      </c>
      <c r="B8961" s="225" t="s">
        <v>16045</v>
      </c>
      <c r="C8961" s="224" t="s">
        <v>51</v>
      </c>
      <c r="D8961" s="226">
        <v>170.37</v>
      </c>
    </row>
    <row r="8962" spans="1:4" x14ac:dyDescent="0.2">
      <c r="A8962" s="224" t="s">
        <v>16046</v>
      </c>
      <c r="B8962" s="225" t="s">
        <v>16045</v>
      </c>
      <c r="C8962" s="224" t="s">
        <v>51</v>
      </c>
      <c r="D8962" s="226">
        <v>167.11</v>
      </c>
    </row>
    <row r="8963" spans="1:4" x14ac:dyDescent="0.2">
      <c r="A8963" s="224" t="s">
        <v>16047</v>
      </c>
      <c r="B8963" s="225" t="s">
        <v>16048</v>
      </c>
      <c r="C8963" s="224" t="s">
        <v>51</v>
      </c>
      <c r="D8963" s="226">
        <v>420.67</v>
      </c>
    </row>
    <row r="8964" spans="1:4" x14ac:dyDescent="0.2">
      <c r="A8964" s="224" t="s">
        <v>16049</v>
      </c>
      <c r="B8964" s="225" t="s">
        <v>16048</v>
      </c>
      <c r="C8964" s="224" t="s">
        <v>51</v>
      </c>
      <c r="D8964" s="226">
        <v>411.3</v>
      </c>
    </row>
    <row r="8965" spans="1:4" x14ac:dyDescent="0.2">
      <c r="A8965" s="224" t="s">
        <v>16050</v>
      </c>
      <c r="B8965" s="225" t="s">
        <v>16051</v>
      </c>
      <c r="C8965" s="224" t="s">
        <v>51</v>
      </c>
      <c r="D8965" s="226">
        <v>604.53</v>
      </c>
    </row>
    <row r="8966" spans="1:4" x14ac:dyDescent="0.2">
      <c r="A8966" s="224" t="s">
        <v>16052</v>
      </c>
      <c r="B8966" s="225" t="s">
        <v>16051</v>
      </c>
      <c r="C8966" s="224" t="s">
        <v>51</v>
      </c>
      <c r="D8966" s="226">
        <v>591.36</v>
      </c>
    </row>
    <row r="8967" spans="1:4" x14ac:dyDescent="0.2">
      <c r="A8967" s="224" t="s">
        <v>16053</v>
      </c>
      <c r="B8967" s="225" t="s">
        <v>16054</v>
      </c>
      <c r="C8967" s="224" t="s">
        <v>51</v>
      </c>
      <c r="D8967" s="226">
        <v>217.55</v>
      </c>
    </row>
    <row r="8968" spans="1:4" x14ac:dyDescent="0.2">
      <c r="A8968" s="224" t="s">
        <v>16055</v>
      </c>
      <c r="B8968" s="225" t="s">
        <v>16054</v>
      </c>
      <c r="C8968" s="224" t="s">
        <v>51</v>
      </c>
      <c r="D8968" s="226">
        <v>213.33</v>
      </c>
    </row>
    <row r="8969" spans="1:4" x14ac:dyDescent="0.2">
      <c r="A8969" s="224" t="s">
        <v>16056</v>
      </c>
      <c r="B8969" s="225" t="s">
        <v>16057</v>
      </c>
      <c r="C8969" s="224" t="s">
        <v>51</v>
      </c>
      <c r="D8969" s="226">
        <v>515.04</v>
      </c>
    </row>
    <row r="8970" spans="1:4" x14ac:dyDescent="0.2">
      <c r="A8970" s="224" t="s">
        <v>16058</v>
      </c>
      <c r="B8970" s="225" t="s">
        <v>16057</v>
      </c>
      <c r="C8970" s="224" t="s">
        <v>51</v>
      </c>
      <c r="D8970" s="226">
        <v>504.42</v>
      </c>
    </row>
    <row r="8971" spans="1:4" x14ac:dyDescent="0.2">
      <c r="A8971" s="224" t="s">
        <v>16059</v>
      </c>
      <c r="B8971" s="225" t="s">
        <v>16060</v>
      </c>
      <c r="C8971" s="224" t="s">
        <v>51</v>
      </c>
      <c r="D8971" s="226">
        <v>737.12</v>
      </c>
    </row>
    <row r="8972" spans="1:4" x14ac:dyDescent="0.2">
      <c r="A8972" s="224" t="s">
        <v>16061</v>
      </c>
      <c r="B8972" s="225" t="s">
        <v>16060</v>
      </c>
      <c r="C8972" s="224" t="s">
        <v>51</v>
      </c>
      <c r="D8972" s="226">
        <v>722.54</v>
      </c>
    </row>
    <row r="8973" spans="1:4" x14ac:dyDescent="0.2">
      <c r="A8973" s="224" t="s">
        <v>16062</v>
      </c>
      <c r="B8973" s="225" t="s">
        <v>16063</v>
      </c>
      <c r="C8973" s="224" t="s">
        <v>51</v>
      </c>
      <c r="D8973" s="226">
        <v>253.69</v>
      </c>
    </row>
    <row r="8974" spans="1:4" x14ac:dyDescent="0.2">
      <c r="A8974" s="224" t="s">
        <v>16064</v>
      </c>
      <c r="B8974" s="225" t="s">
        <v>16063</v>
      </c>
      <c r="C8974" s="224" t="s">
        <v>51</v>
      </c>
      <c r="D8974" s="226">
        <v>248.7</v>
      </c>
    </row>
    <row r="8975" spans="1:4" x14ac:dyDescent="0.2">
      <c r="A8975" s="224" t="s">
        <v>16065</v>
      </c>
      <c r="B8975" s="225" t="s">
        <v>16066</v>
      </c>
      <c r="C8975" s="224" t="s">
        <v>51</v>
      </c>
      <c r="D8975" s="226">
        <v>574.12</v>
      </c>
    </row>
    <row r="8976" spans="1:4" x14ac:dyDescent="0.2">
      <c r="A8976" s="224" t="s">
        <v>16067</v>
      </c>
      <c r="B8976" s="225" t="s">
        <v>16066</v>
      </c>
      <c r="C8976" s="224" t="s">
        <v>51</v>
      </c>
      <c r="D8976" s="226">
        <v>563.01</v>
      </c>
    </row>
    <row r="8977" spans="1:4" x14ac:dyDescent="0.2">
      <c r="A8977" s="224" t="s">
        <v>16068</v>
      </c>
      <c r="B8977" s="225" t="s">
        <v>16069</v>
      </c>
      <c r="C8977" s="224" t="s">
        <v>51</v>
      </c>
      <c r="D8977" s="226">
        <v>826.88</v>
      </c>
    </row>
    <row r="8978" spans="1:4" x14ac:dyDescent="0.2">
      <c r="A8978" s="224" t="s">
        <v>16070</v>
      </c>
      <c r="B8978" s="225" t="s">
        <v>16069</v>
      </c>
      <c r="C8978" s="224" t="s">
        <v>51</v>
      </c>
      <c r="D8978" s="226">
        <v>811.47</v>
      </c>
    </row>
    <row r="8979" spans="1:4" x14ac:dyDescent="0.2">
      <c r="A8979" s="224" t="s">
        <v>16071</v>
      </c>
      <c r="B8979" s="225" t="s">
        <v>16072</v>
      </c>
      <c r="C8979" s="224" t="s">
        <v>51</v>
      </c>
      <c r="D8979" s="226">
        <v>306.29000000000002</v>
      </c>
    </row>
    <row r="8980" spans="1:4" x14ac:dyDescent="0.2">
      <c r="A8980" s="224" t="s">
        <v>16073</v>
      </c>
      <c r="B8980" s="225" t="s">
        <v>16072</v>
      </c>
      <c r="C8980" s="224" t="s">
        <v>51</v>
      </c>
      <c r="D8980" s="226">
        <v>300.32</v>
      </c>
    </row>
    <row r="8981" spans="1:4" x14ac:dyDescent="0.2">
      <c r="A8981" s="224" t="s">
        <v>16074</v>
      </c>
      <c r="B8981" s="225" t="s">
        <v>16075</v>
      </c>
      <c r="C8981" s="224" t="s">
        <v>51</v>
      </c>
      <c r="D8981" s="226">
        <v>679.23</v>
      </c>
    </row>
    <row r="8982" spans="1:4" x14ac:dyDescent="0.2">
      <c r="A8982" s="224" t="s">
        <v>16076</v>
      </c>
      <c r="B8982" s="225" t="s">
        <v>16075</v>
      </c>
      <c r="C8982" s="224" t="s">
        <v>51</v>
      </c>
      <c r="D8982" s="226">
        <v>666.87</v>
      </c>
    </row>
    <row r="8983" spans="1:4" x14ac:dyDescent="0.2">
      <c r="A8983" s="224" t="s">
        <v>16077</v>
      </c>
      <c r="B8983" s="225" t="s">
        <v>16078</v>
      </c>
      <c r="C8983" s="224" t="s">
        <v>51</v>
      </c>
      <c r="D8983" s="226">
        <v>972.33</v>
      </c>
    </row>
    <row r="8984" spans="1:4" x14ac:dyDescent="0.2">
      <c r="A8984" s="224" t="s">
        <v>16079</v>
      </c>
      <c r="B8984" s="225" t="s">
        <v>16078</v>
      </c>
      <c r="C8984" s="224" t="s">
        <v>51</v>
      </c>
      <c r="D8984" s="226">
        <v>955.53</v>
      </c>
    </row>
    <row r="8985" spans="1:4" x14ac:dyDescent="0.2">
      <c r="A8985" s="224" t="s">
        <v>16080</v>
      </c>
      <c r="B8985" s="225" t="s">
        <v>16081</v>
      </c>
      <c r="C8985" s="224" t="s">
        <v>51</v>
      </c>
      <c r="D8985" s="226">
        <v>341.87</v>
      </c>
    </row>
    <row r="8986" spans="1:4" x14ac:dyDescent="0.2">
      <c r="A8986" s="224" t="s">
        <v>16082</v>
      </c>
      <c r="B8986" s="225" t="s">
        <v>16081</v>
      </c>
      <c r="C8986" s="224" t="s">
        <v>51</v>
      </c>
      <c r="D8986" s="226">
        <v>335.14</v>
      </c>
    </row>
    <row r="8987" spans="1:4" x14ac:dyDescent="0.2">
      <c r="A8987" s="224" t="s">
        <v>16083</v>
      </c>
      <c r="B8987" s="225" t="s">
        <v>16084</v>
      </c>
      <c r="C8987" s="224" t="s">
        <v>51</v>
      </c>
      <c r="D8987" s="226">
        <v>747.58</v>
      </c>
    </row>
    <row r="8988" spans="1:4" x14ac:dyDescent="0.2">
      <c r="A8988" s="224" t="s">
        <v>16085</v>
      </c>
      <c r="B8988" s="225" t="s">
        <v>16084</v>
      </c>
      <c r="C8988" s="224" t="s">
        <v>51</v>
      </c>
      <c r="D8988" s="226">
        <v>734.24</v>
      </c>
    </row>
    <row r="8989" spans="1:4" x14ac:dyDescent="0.2">
      <c r="A8989" s="224" t="s">
        <v>16086</v>
      </c>
      <c r="B8989" s="225" t="s">
        <v>16087</v>
      </c>
      <c r="C8989" s="224" t="s">
        <v>51</v>
      </c>
      <c r="D8989" s="226">
        <v>1063.24</v>
      </c>
    </row>
    <row r="8990" spans="1:4" x14ac:dyDescent="0.2">
      <c r="A8990" s="224" t="s">
        <v>16088</v>
      </c>
      <c r="B8990" s="225" t="s">
        <v>16087</v>
      </c>
      <c r="C8990" s="224" t="s">
        <v>51</v>
      </c>
      <c r="D8990" s="226">
        <v>1045.5999999999999</v>
      </c>
    </row>
    <row r="8991" spans="1:4" x14ac:dyDescent="0.2">
      <c r="A8991" s="224" t="s">
        <v>16089</v>
      </c>
      <c r="B8991" s="225" t="s">
        <v>16090</v>
      </c>
      <c r="C8991" s="224" t="s">
        <v>51</v>
      </c>
      <c r="D8991" s="226">
        <v>388.49</v>
      </c>
    </row>
    <row r="8992" spans="1:4" x14ac:dyDescent="0.2">
      <c r="A8992" s="224" t="s">
        <v>16091</v>
      </c>
      <c r="B8992" s="225" t="s">
        <v>16090</v>
      </c>
      <c r="C8992" s="224" t="s">
        <v>51</v>
      </c>
      <c r="D8992" s="226">
        <v>380.99</v>
      </c>
    </row>
    <row r="8993" spans="1:4" x14ac:dyDescent="0.2">
      <c r="A8993" s="224" t="s">
        <v>16092</v>
      </c>
      <c r="B8993" s="225" t="s">
        <v>16093</v>
      </c>
      <c r="C8993" s="224" t="s">
        <v>51</v>
      </c>
      <c r="D8993" s="226">
        <v>829.27</v>
      </c>
    </row>
    <row r="8994" spans="1:4" x14ac:dyDescent="0.2">
      <c r="A8994" s="224" t="s">
        <v>16094</v>
      </c>
      <c r="B8994" s="225" t="s">
        <v>16093</v>
      </c>
      <c r="C8994" s="224" t="s">
        <v>51</v>
      </c>
      <c r="D8994" s="226">
        <v>815.41</v>
      </c>
    </row>
    <row r="8995" spans="1:4" x14ac:dyDescent="0.2">
      <c r="A8995" s="224" t="s">
        <v>16095</v>
      </c>
      <c r="B8995" s="225" t="s">
        <v>16096</v>
      </c>
      <c r="C8995" s="224" t="s">
        <v>51</v>
      </c>
      <c r="D8995" s="226">
        <v>1202.22</v>
      </c>
    </row>
    <row r="8996" spans="1:4" x14ac:dyDescent="0.2">
      <c r="A8996" s="224" t="s">
        <v>16097</v>
      </c>
      <c r="B8996" s="225" t="s">
        <v>16096</v>
      </c>
      <c r="C8996" s="224" t="s">
        <v>51</v>
      </c>
      <c r="D8996" s="226">
        <v>1182.6500000000001</v>
      </c>
    </row>
    <row r="8997" spans="1:4" x14ac:dyDescent="0.2">
      <c r="A8997" s="224" t="s">
        <v>16098</v>
      </c>
      <c r="B8997" s="225" t="s">
        <v>16099</v>
      </c>
      <c r="C8997" s="224" t="s">
        <v>51</v>
      </c>
      <c r="D8997" s="226">
        <v>30.52</v>
      </c>
    </row>
    <row r="8998" spans="1:4" x14ac:dyDescent="0.2">
      <c r="A8998" s="224" t="s">
        <v>16100</v>
      </c>
      <c r="B8998" s="225" t="s">
        <v>16099</v>
      </c>
      <c r="C8998" s="224" t="s">
        <v>51</v>
      </c>
      <c r="D8998" s="226">
        <v>29.11</v>
      </c>
    </row>
    <row r="8999" spans="1:4" x14ac:dyDescent="0.2">
      <c r="A8999" s="224" t="s">
        <v>16101</v>
      </c>
      <c r="B8999" s="225" t="s">
        <v>16102</v>
      </c>
      <c r="C8999" s="224" t="s">
        <v>51</v>
      </c>
      <c r="D8999" s="226">
        <v>23.92</v>
      </c>
    </row>
    <row r="9000" spans="1:4" x14ac:dyDescent="0.2">
      <c r="A9000" s="224" t="s">
        <v>16103</v>
      </c>
      <c r="B9000" s="225" t="s">
        <v>16102</v>
      </c>
      <c r="C9000" s="224" t="s">
        <v>51</v>
      </c>
      <c r="D9000" s="226">
        <v>20.8</v>
      </c>
    </row>
    <row r="9001" spans="1:4" x14ac:dyDescent="0.2">
      <c r="A9001" s="224" t="s">
        <v>16104</v>
      </c>
      <c r="B9001" s="225" t="s">
        <v>16105</v>
      </c>
      <c r="C9001" s="224" t="s">
        <v>51</v>
      </c>
      <c r="D9001" s="226">
        <v>42.8</v>
      </c>
    </row>
    <row r="9002" spans="1:4" x14ac:dyDescent="0.2">
      <c r="A9002" s="224" t="s">
        <v>16106</v>
      </c>
      <c r="B9002" s="225" t="s">
        <v>16105</v>
      </c>
      <c r="C9002" s="224" t="s">
        <v>51</v>
      </c>
      <c r="D9002" s="226">
        <v>40.79</v>
      </c>
    </row>
    <row r="9003" spans="1:4" x14ac:dyDescent="0.2">
      <c r="A9003" s="224" t="s">
        <v>16107</v>
      </c>
      <c r="B9003" s="225" t="s">
        <v>16108</v>
      </c>
      <c r="C9003" s="224" t="s">
        <v>51</v>
      </c>
      <c r="D9003" s="226">
        <v>25.12</v>
      </c>
    </row>
    <row r="9004" spans="1:4" x14ac:dyDescent="0.2">
      <c r="A9004" s="224" t="s">
        <v>16109</v>
      </c>
      <c r="B9004" s="225" t="s">
        <v>16108</v>
      </c>
      <c r="C9004" s="224" t="s">
        <v>51</v>
      </c>
      <c r="D9004" s="226">
        <v>21.84</v>
      </c>
    </row>
    <row r="9005" spans="1:4" x14ac:dyDescent="0.2">
      <c r="A9005" s="224" t="s">
        <v>16110</v>
      </c>
      <c r="B9005" s="225" t="s">
        <v>16111</v>
      </c>
      <c r="C9005" s="224" t="s">
        <v>51</v>
      </c>
      <c r="D9005" s="226">
        <v>61.25</v>
      </c>
    </row>
    <row r="9006" spans="1:4" x14ac:dyDescent="0.2">
      <c r="A9006" s="224" t="s">
        <v>16112</v>
      </c>
      <c r="B9006" s="225" t="s">
        <v>16111</v>
      </c>
      <c r="C9006" s="224" t="s">
        <v>51</v>
      </c>
      <c r="D9006" s="226">
        <v>58.28</v>
      </c>
    </row>
    <row r="9007" spans="1:4" x14ac:dyDescent="0.2">
      <c r="A9007" s="224" t="s">
        <v>16113</v>
      </c>
      <c r="B9007" s="225" t="s">
        <v>16114</v>
      </c>
      <c r="C9007" s="224" t="s">
        <v>51</v>
      </c>
      <c r="D9007" s="226">
        <v>26.31</v>
      </c>
    </row>
    <row r="9008" spans="1:4" x14ac:dyDescent="0.2">
      <c r="A9008" s="224" t="s">
        <v>16115</v>
      </c>
      <c r="B9008" s="225" t="s">
        <v>16114</v>
      </c>
      <c r="C9008" s="224" t="s">
        <v>51</v>
      </c>
      <c r="D9008" s="226">
        <v>22.87</v>
      </c>
    </row>
    <row r="9009" spans="1:4" x14ac:dyDescent="0.2">
      <c r="A9009" s="224" t="s">
        <v>16116</v>
      </c>
      <c r="B9009" s="225" t="s">
        <v>16117</v>
      </c>
      <c r="C9009" s="224" t="s">
        <v>51</v>
      </c>
      <c r="D9009" s="226">
        <v>77.16</v>
      </c>
    </row>
    <row r="9010" spans="1:4" x14ac:dyDescent="0.2">
      <c r="A9010" s="224" t="s">
        <v>16118</v>
      </c>
      <c r="B9010" s="225" t="s">
        <v>16117</v>
      </c>
      <c r="C9010" s="224" t="s">
        <v>51</v>
      </c>
      <c r="D9010" s="226">
        <v>73.42</v>
      </c>
    </row>
    <row r="9011" spans="1:4" x14ac:dyDescent="0.2">
      <c r="A9011" s="224" t="s">
        <v>16119</v>
      </c>
      <c r="B9011" s="225" t="s">
        <v>16120</v>
      </c>
      <c r="C9011" s="224" t="s">
        <v>51</v>
      </c>
      <c r="D9011" s="226">
        <v>28.6</v>
      </c>
    </row>
    <row r="9012" spans="1:4" x14ac:dyDescent="0.2">
      <c r="A9012" s="224" t="s">
        <v>16121</v>
      </c>
      <c r="B9012" s="225" t="s">
        <v>16120</v>
      </c>
      <c r="C9012" s="224" t="s">
        <v>51</v>
      </c>
      <c r="D9012" s="226">
        <v>24.89</v>
      </c>
    </row>
    <row r="9013" spans="1:4" x14ac:dyDescent="0.2">
      <c r="A9013" s="224" t="s">
        <v>16122</v>
      </c>
      <c r="B9013" s="225" t="s">
        <v>16123</v>
      </c>
      <c r="C9013" s="224" t="s">
        <v>51</v>
      </c>
      <c r="D9013" s="226">
        <v>119.28</v>
      </c>
    </row>
    <row r="9014" spans="1:4" x14ac:dyDescent="0.2">
      <c r="A9014" s="224" t="s">
        <v>16124</v>
      </c>
      <c r="B9014" s="225" t="s">
        <v>16123</v>
      </c>
      <c r="C9014" s="224" t="s">
        <v>51</v>
      </c>
      <c r="D9014" s="226">
        <v>113.5</v>
      </c>
    </row>
    <row r="9015" spans="1:4" x14ac:dyDescent="0.2">
      <c r="A9015" s="224" t="s">
        <v>16125</v>
      </c>
      <c r="B9015" s="225" t="s">
        <v>16126</v>
      </c>
      <c r="C9015" s="224" t="s">
        <v>51</v>
      </c>
      <c r="D9015" s="226">
        <v>36.57</v>
      </c>
    </row>
    <row r="9016" spans="1:4" x14ac:dyDescent="0.2">
      <c r="A9016" s="224" t="s">
        <v>16127</v>
      </c>
      <c r="B9016" s="225" t="s">
        <v>16126</v>
      </c>
      <c r="C9016" s="224" t="s">
        <v>51</v>
      </c>
      <c r="D9016" s="226">
        <v>31.85</v>
      </c>
    </row>
    <row r="9017" spans="1:4" x14ac:dyDescent="0.2">
      <c r="A9017" s="224" t="s">
        <v>16128</v>
      </c>
      <c r="B9017" s="225" t="s">
        <v>16129</v>
      </c>
      <c r="C9017" s="224" t="s">
        <v>51</v>
      </c>
      <c r="D9017" s="226">
        <v>149.43</v>
      </c>
    </row>
    <row r="9018" spans="1:4" x14ac:dyDescent="0.2">
      <c r="A9018" s="224" t="s">
        <v>16130</v>
      </c>
      <c r="B9018" s="225" t="s">
        <v>16129</v>
      </c>
      <c r="C9018" s="224" t="s">
        <v>51</v>
      </c>
      <c r="D9018" s="226">
        <v>142.04</v>
      </c>
    </row>
    <row r="9019" spans="1:4" x14ac:dyDescent="0.2">
      <c r="A9019" s="224" t="s">
        <v>16131</v>
      </c>
      <c r="B9019" s="225" t="s">
        <v>16132</v>
      </c>
      <c r="C9019" s="224" t="s">
        <v>51</v>
      </c>
      <c r="D9019" s="226">
        <v>47.66</v>
      </c>
    </row>
    <row r="9020" spans="1:4" x14ac:dyDescent="0.2">
      <c r="A9020" s="224" t="s">
        <v>16133</v>
      </c>
      <c r="B9020" s="225" t="s">
        <v>16132</v>
      </c>
      <c r="C9020" s="224" t="s">
        <v>51</v>
      </c>
      <c r="D9020" s="226">
        <v>41.58</v>
      </c>
    </row>
    <row r="9021" spans="1:4" x14ac:dyDescent="0.2">
      <c r="A9021" s="224" t="s">
        <v>16134</v>
      </c>
      <c r="B9021" s="225" t="s">
        <v>16135</v>
      </c>
      <c r="C9021" s="224" t="s">
        <v>51</v>
      </c>
      <c r="D9021" s="226">
        <v>192.34</v>
      </c>
    </row>
    <row r="9022" spans="1:4" x14ac:dyDescent="0.2">
      <c r="A9022" s="224" t="s">
        <v>16136</v>
      </c>
      <c r="B9022" s="225" t="s">
        <v>16135</v>
      </c>
      <c r="C9022" s="224" t="s">
        <v>51</v>
      </c>
      <c r="D9022" s="226">
        <v>182.79</v>
      </c>
    </row>
    <row r="9023" spans="1:4" x14ac:dyDescent="0.2">
      <c r="A9023" s="224" t="s">
        <v>16137</v>
      </c>
      <c r="B9023" s="225" t="s">
        <v>16138</v>
      </c>
      <c r="C9023" s="224" t="s">
        <v>51</v>
      </c>
      <c r="D9023" s="226">
        <v>48.85</v>
      </c>
    </row>
    <row r="9024" spans="1:4" x14ac:dyDescent="0.2">
      <c r="A9024" s="224" t="s">
        <v>16139</v>
      </c>
      <c r="B9024" s="225" t="s">
        <v>16138</v>
      </c>
      <c r="C9024" s="224" t="s">
        <v>51</v>
      </c>
      <c r="D9024" s="226">
        <v>42.61</v>
      </c>
    </row>
    <row r="9025" spans="1:4" x14ac:dyDescent="0.2">
      <c r="A9025" s="224" t="s">
        <v>16140</v>
      </c>
      <c r="B9025" s="225" t="s">
        <v>16141</v>
      </c>
      <c r="C9025" s="224" t="s">
        <v>51</v>
      </c>
      <c r="D9025" s="226">
        <v>244.94</v>
      </c>
    </row>
    <row r="9026" spans="1:4" x14ac:dyDescent="0.2">
      <c r="A9026" s="224" t="s">
        <v>16142</v>
      </c>
      <c r="B9026" s="225" t="s">
        <v>16141</v>
      </c>
      <c r="C9026" s="224" t="s">
        <v>51</v>
      </c>
      <c r="D9026" s="226">
        <v>232.83</v>
      </c>
    </row>
    <row r="9027" spans="1:4" x14ac:dyDescent="0.2">
      <c r="A9027" s="224" t="s">
        <v>16143</v>
      </c>
      <c r="B9027" s="225" t="s">
        <v>16144</v>
      </c>
      <c r="C9027" s="224" t="s">
        <v>51</v>
      </c>
      <c r="D9027" s="226">
        <v>50.65</v>
      </c>
    </row>
    <row r="9028" spans="1:4" x14ac:dyDescent="0.2">
      <c r="A9028" s="224" t="s">
        <v>16145</v>
      </c>
      <c r="B9028" s="225" t="s">
        <v>16144</v>
      </c>
      <c r="C9028" s="224" t="s">
        <v>51</v>
      </c>
      <c r="D9028" s="226">
        <v>44.17</v>
      </c>
    </row>
    <row r="9029" spans="1:4" x14ac:dyDescent="0.2">
      <c r="A9029" s="224" t="s">
        <v>16146</v>
      </c>
      <c r="B9029" s="225" t="s">
        <v>16147</v>
      </c>
      <c r="C9029" s="224" t="s">
        <v>51</v>
      </c>
      <c r="D9029" s="226">
        <v>265.36</v>
      </c>
    </row>
    <row r="9030" spans="1:4" x14ac:dyDescent="0.2">
      <c r="A9030" s="224" t="s">
        <v>16148</v>
      </c>
      <c r="B9030" s="225" t="s">
        <v>16147</v>
      </c>
      <c r="C9030" s="224" t="s">
        <v>51</v>
      </c>
      <c r="D9030" s="226">
        <v>252.35</v>
      </c>
    </row>
    <row r="9031" spans="1:4" x14ac:dyDescent="0.2">
      <c r="A9031" s="224" t="s">
        <v>16149</v>
      </c>
      <c r="B9031" s="225" t="s">
        <v>16150</v>
      </c>
      <c r="C9031" s="224" t="s">
        <v>51</v>
      </c>
      <c r="D9031" s="226">
        <v>63.24</v>
      </c>
    </row>
    <row r="9032" spans="1:4" x14ac:dyDescent="0.2">
      <c r="A9032" s="224" t="s">
        <v>16151</v>
      </c>
      <c r="B9032" s="225" t="s">
        <v>16150</v>
      </c>
      <c r="C9032" s="224" t="s">
        <v>51</v>
      </c>
      <c r="D9032" s="226">
        <v>55.24</v>
      </c>
    </row>
    <row r="9033" spans="1:4" x14ac:dyDescent="0.2">
      <c r="A9033" s="224" t="s">
        <v>16152</v>
      </c>
      <c r="B9033" s="225" t="s">
        <v>16153</v>
      </c>
      <c r="C9033" s="224" t="s">
        <v>51</v>
      </c>
      <c r="D9033" s="226">
        <v>293.95999999999998</v>
      </c>
    </row>
    <row r="9034" spans="1:4" x14ac:dyDescent="0.2">
      <c r="A9034" s="224" t="s">
        <v>16154</v>
      </c>
      <c r="B9034" s="225" t="s">
        <v>16153</v>
      </c>
      <c r="C9034" s="224" t="s">
        <v>51</v>
      </c>
      <c r="D9034" s="226">
        <v>279.73</v>
      </c>
    </row>
    <row r="9035" spans="1:4" x14ac:dyDescent="0.2">
      <c r="A9035" s="224" t="s">
        <v>16155</v>
      </c>
      <c r="B9035" s="225" t="s">
        <v>16156</v>
      </c>
      <c r="C9035" s="224" t="s">
        <v>51</v>
      </c>
      <c r="D9035" s="226">
        <v>94.58</v>
      </c>
    </row>
    <row r="9036" spans="1:4" x14ac:dyDescent="0.2">
      <c r="A9036" s="224" t="s">
        <v>16157</v>
      </c>
      <c r="B9036" s="225" t="s">
        <v>16156</v>
      </c>
      <c r="C9036" s="224" t="s">
        <v>51</v>
      </c>
      <c r="D9036" s="226">
        <v>82.61</v>
      </c>
    </row>
    <row r="9037" spans="1:4" x14ac:dyDescent="0.2">
      <c r="A9037" s="224" t="s">
        <v>16158</v>
      </c>
      <c r="B9037" s="225" t="s">
        <v>16159</v>
      </c>
      <c r="C9037" s="224" t="s">
        <v>51</v>
      </c>
      <c r="D9037" s="226">
        <v>303.27999999999997</v>
      </c>
    </row>
    <row r="9038" spans="1:4" x14ac:dyDescent="0.2">
      <c r="A9038" s="224" t="s">
        <v>16160</v>
      </c>
      <c r="B9038" s="225" t="s">
        <v>16159</v>
      </c>
      <c r="C9038" s="224" t="s">
        <v>51</v>
      </c>
      <c r="D9038" s="226">
        <v>288.95</v>
      </c>
    </row>
    <row r="9039" spans="1:4" x14ac:dyDescent="0.2">
      <c r="A9039" s="224" t="s">
        <v>16161</v>
      </c>
      <c r="B9039" s="225" t="s">
        <v>16162</v>
      </c>
      <c r="C9039" s="224" t="s">
        <v>51</v>
      </c>
      <c r="D9039" s="226">
        <v>166.08</v>
      </c>
    </row>
    <row r="9040" spans="1:4" x14ac:dyDescent="0.2">
      <c r="A9040" s="224" t="s">
        <v>16163</v>
      </c>
      <c r="B9040" s="225" t="s">
        <v>16162</v>
      </c>
      <c r="C9040" s="224" t="s">
        <v>51</v>
      </c>
      <c r="D9040" s="226">
        <v>145.06</v>
      </c>
    </row>
    <row r="9041" spans="1:4" x14ac:dyDescent="0.2">
      <c r="A9041" s="224" t="s">
        <v>16164</v>
      </c>
      <c r="B9041" s="225" t="s">
        <v>16165</v>
      </c>
      <c r="C9041" s="224" t="s">
        <v>51</v>
      </c>
      <c r="D9041" s="226">
        <v>450.7</v>
      </c>
    </row>
    <row r="9042" spans="1:4" x14ac:dyDescent="0.2">
      <c r="A9042" s="224" t="s">
        <v>16166</v>
      </c>
      <c r="B9042" s="225" t="s">
        <v>16165</v>
      </c>
      <c r="C9042" s="224" t="s">
        <v>51</v>
      </c>
      <c r="D9042" s="226">
        <v>435.35</v>
      </c>
    </row>
    <row r="9043" spans="1:4" x14ac:dyDescent="0.2">
      <c r="A9043" s="224" t="s">
        <v>16167</v>
      </c>
      <c r="B9043" s="225" t="s">
        <v>16168</v>
      </c>
      <c r="C9043" s="224" t="s">
        <v>51</v>
      </c>
      <c r="D9043" s="226">
        <v>540.02</v>
      </c>
    </row>
    <row r="9044" spans="1:4" x14ac:dyDescent="0.2">
      <c r="A9044" s="224" t="s">
        <v>16169</v>
      </c>
      <c r="B9044" s="225" t="s">
        <v>16168</v>
      </c>
      <c r="C9044" s="224" t="s">
        <v>51</v>
      </c>
      <c r="D9044" s="226">
        <v>523.65</v>
      </c>
    </row>
    <row r="9045" spans="1:4" x14ac:dyDescent="0.2">
      <c r="A9045" s="224" t="s">
        <v>16170</v>
      </c>
      <c r="B9045" s="225" t="s">
        <v>16171</v>
      </c>
      <c r="C9045" s="224" t="s">
        <v>51</v>
      </c>
      <c r="D9045" s="226">
        <v>779.18</v>
      </c>
    </row>
    <row r="9046" spans="1:4" x14ac:dyDescent="0.2">
      <c r="A9046" s="224" t="s">
        <v>16172</v>
      </c>
      <c r="B9046" s="225" t="s">
        <v>16171</v>
      </c>
      <c r="C9046" s="224" t="s">
        <v>51</v>
      </c>
      <c r="D9046" s="226">
        <v>756.72</v>
      </c>
    </row>
    <row r="9047" spans="1:4" x14ac:dyDescent="0.2">
      <c r="A9047" s="224" t="s">
        <v>16173</v>
      </c>
      <c r="B9047" s="225" t="s">
        <v>16174</v>
      </c>
      <c r="C9047" s="224" t="s">
        <v>51</v>
      </c>
      <c r="D9047" s="226">
        <v>79.349999999999994</v>
      </c>
    </row>
    <row r="9048" spans="1:4" x14ac:dyDescent="0.2">
      <c r="A9048" s="224" t="s">
        <v>16175</v>
      </c>
      <c r="B9048" s="225" t="s">
        <v>16174</v>
      </c>
      <c r="C9048" s="224" t="s">
        <v>51</v>
      </c>
      <c r="D9048" s="226">
        <v>79.349999999999994</v>
      </c>
    </row>
    <row r="9049" spans="1:4" x14ac:dyDescent="0.2">
      <c r="A9049" s="224" t="s">
        <v>16176</v>
      </c>
      <c r="B9049" s="225" t="s">
        <v>16177</v>
      </c>
      <c r="C9049" s="224" t="s">
        <v>51</v>
      </c>
      <c r="D9049" s="226">
        <v>93.13</v>
      </c>
    </row>
    <row r="9050" spans="1:4" x14ac:dyDescent="0.2">
      <c r="A9050" s="224" t="s">
        <v>16178</v>
      </c>
      <c r="B9050" s="225" t="s">
        <v>16177</v>
      </c>
      <c r="C9050" s="224" t="s">
        <v>51</v>
      </c>
      <c r="D9050" s="226">
        <v>93.13</v>
      </c>
    </row>
    <row r="9051" spans="1:4" x14ac:dyDescent="0.2">
      <c r="A9051" s="224" t="s">
        <v>16179</v>
      </c>
      <c r="B9051" s="225" t="s">
        <v>16180</v>
      </c>
      <c r="C9051" s="224" t="s">
        <v>51</v>
      </c>
      <c r="D9051" s="226">
        <v>107.91</v>
      </c>
    </row>
    <row r="9052" spans="1:4" x14ac:dyDescent="0.2">
      <c r="A9052" s="224" t="s">
        <v>16181</v>
      </c>
      <c r="B9052" s="225" t="s">
        <v>16180</v>
      </c>
      <c r="C9052" s="224" t="s">
        <v>51</v>
      </c>
      <c r="D9052" s="226">
        <v>107.91</v>
      </c>
    </row>
    <row r="9053" spans="1:4" x14ac:dyDescent="0.2">
      <c r="A9053" s="224" t="s">
        <v>16182</v>
      </c>
      <c r="B9053" s="225" t="s">
        <v>16183</v>
      </c>
      <c r="C9053" s="224" t="s">
        <v>51</v>
      </c>
      <c r="D9053" s="226">
        <v>125.43</v>
      </c>
    </row>
    <row r="9054" spans="1:4" x14ac:dyDescent="0.2">
      <c r="A9054" s="224" t="s">
        <v>16184</v>
      </c>
      <c r="B9054" s="225" t="s">
        <v>16183</v>
      </c>
      <c r="C9054" s="224" t="s">
        <v>51</v>
      </c>
      <c r="D9054" s="226">
        <v>125.43</v>
      </c>
    </row>
    <row r="9055" spans="1:4" x14ac:dyDescent="0.2">
      <c r="A9055" s="224" t="s">
        <v>16185</v>
      </c>
      <c r="B9055" s="225" t="s">
        <v>16186</v>
      </c>
      <c r="C9055" s="224" t="s">
        <v>51</v>
      </c>
      <c r="D9055" s="226">
        <v>162.43</v>
      </c>
    </row>
    <row r="9056" spans="1:4" x14ac:dyDescent="0.2">
      <c r="A9056" s="224" t="s">
        <v>16187</v>
      </c>
      <c r="B9056" s="225" t="s">
        <v>16186</v>
      </c>
      <c r="C9056" s="224" t="s">
        <v>51</v>
      </c>
      <c r="D9056" s="226">
        <v>162.43</v>
      </c>
    </row>
    <row r="9057" spans="1:4" x14ac:dyDescent="0.2">
      <c r="A9057" s="224" t="s">
        <v>16188</v>
      </c>
      <c r="B9057" s="225" t="s">
        <v>16189</v>
      </c>
      <c r="C9057" s="224" t="s">
        <v>51</v>
      </c>
      <c r="D9057" s="226">
        <v>215.69</v>
      </c>
    </row>
    <row r="9058" spans="1:4" x14ac:dyDescent="0.2">
      <c r="A9058" s="224" t="s">
        <v>16190</v>
      </c>
      <c r="B9058" s="225" t="s">
        <v>16189</v>
      </c>
      <c r="C9058" s="224" t="s">
        <v>51</v>
      </c>
      <c r="D9058" s="226">
        <v>215.69</v>
      </c>
    </row>
    <row r="9059" spans="1:4" x14ac:dyDescent="0.2">
      <c r="A9059" s="224" t="s">
        <v>16191</v>
      </c>
      <c r="B9059" s="225" t="s">
        <v>16192</v>
      </c>
      <c r="C9059" s="224" t="s">
        <v>51</v>
      </c>
      <c r="D9059" s="226">
        <v>267.79000000000002</v>
      </c>
    </row>
    <row r="9060" spans="1:4" x14ac:dyDescent="0.2">
      <c r="A9060" s="224" t="s">
        <v>16193</v>
      </c>
      <c r="B9060" s="225" t="s">
        <v>16192</v>
      </c>
      <c r="C9060" s="224" t="s">
        <v>51</v>
      </c>
      <c r="D9060" s="226">
        <v>267.79000000000002</v>
      </c>
    </row>
    <row r="9061" spans="1:4" x14ac:dyDescent="0.2">
      <c r="A9061" s="224" t="s">
        <v>16194</v>
      </c>
      <c r="B9061" s="225" t="s">
        <v>16195</v>
      </c>
      <c r="C9061" s="224" t="s">
        <v>51</v>
      </c>
      <c r="D9061" s="226">
        <v>427.44</v>
      </c>
    </row>
    <row r="9062" spans="1:4" x14ac:dyDescent="0.2">
      <c r="A9062" s="224" t="s">
        <v>16196</v>
      </c>
      <c r="B9062" s="225" t="s">
        <v>16195</v>
      </c>
      <c r="C9062" s="224" t="s">
        <v>51</v>
      </c>
      <c r="D9062" s="226">
        <v>427.44</v>
      </c>
    </row>
    <row r="9063" spans="1:4" x14ac:dyDescent="0.2">
      <c r="A9063" s="224" t="s">
        <v>16197</v>
      </c>
      <c r="B9063" s="225" t="s">
        <v>16198</v>
      </c>
      <c r="C9063" s="224" t="s">
        <v>51</v>
      </c>
      <c r="D9063" s="226">
        <v>198.55</v>
      </c>
    </row>
    <row r="9064" spans="1:4" x14ac:dyDescent="0.2">
      <c r="A9064" s="224" t="s">
        <v>16199</v>
      </c>
      <c r="B9064" s="225" t="s">
        <v>16198</v>
      </c>
      <c r="C9064" s="224" t="s">
        <v>51</v>
      </c>
      <c r="D9064" s="226">
        <v>198.55</v>
      </c>
    </row>
    <row r="9065" spans="1:4" x14ac:dyDescent="0.2">
      <c r="A9065" s="224" t="s">
        <v>16200</v>
      </c>
      <c r="B9065" s="225" t="s">
        <v>16201</v>
      </c>
      <c r="C9065" s="224" t="s">
        <v>51</v>
      </c>
      <c r="D9065" s="226">
        <v>248.91</v>
      </c>
    </row>
    <row r="9066" spans="1:4" x14ac:dyDescent="0.2">
      <c r="A9066" s="224" t="s">
        <v>16202</v>
      </c>
      <c r="B9066" s="225" t="s">
        <v>16201</v>
      </c>
      <c r="C9066" s="224" t="s">
        <v>51</v>
      </c>
      <c r="D9066" s="226">
        <v>248.91</v>
      </c>
    </row>
    <row r="9067" spans="1:4" x14ac:dyDescent="0.2">
      <c r="A9067" s="224" t="s">
        <v>16203</v>
      </c>
      <c r="B9067" s="225" t="s">
        <v>16204</v>
      </c>
      <c r="C9067" s="224" t="s">
        <v>51</v>
      </c>
      <c r="D9067" s="226">
        <v>276.56</v>
      </c>
    </row>
    <row r="9068" spans="1:4" x14ac:dyDescent="0.2">
      <c r="A9068" s="224" t="s">
        <v>16205</v>
      </c>
      <c r="B9068" s="225" t="s">
        <v>16204</v>
      </c>
      <c r="C9068" s="224" t="s">
        <v>51</v>
      </c>
      <c r="D9068" s="226">
        <v>276.56</v>
      </c>
    </row>
    <row r="9069" spans="1:4" x14ac:dyDescent="0.2">
      <c r="A9069" s="224" t="s">
        <v>16206</v>
      </c>
      <c r="B9069" s="225" t="s">
        <v>16207</v>
      </c>
      <c r="C9069" s="224" t="s">
        <v>51</v>
      </c>
      <c r="D9069" s="226">
        <v>418.77</v>
      </c>
    </row>
    <row r="9070" spans="1:4" x14ac:dyDescent="0.2">
      <c r="A9070" s="224" t="s">
        <v>16208</v>
      </c>
      <c r="B9070" s="225" t="s">
        <v>16207</v>
      </c>
      <c r="C9070" s="224" t="s">
        <v>51</v>
      </c>
      <c r="D9070" s="226">
        <v>418.77</v>
      </c>
    </row>
    <row r="9071" spans="1:4" x14ac:dyDescent="0.2">
      <c r="A9071" s="224" t="s">
        <v>16209</v>
      </c>
      <c r="B9071" s="225" t="s">
        <v>16210</v>
      </c>
      <c r="C9071" s="224" t="s">
        <v>51</v>
      </c>
      <c r="D9071" s="226">
        <v>538.94000000000005</v>
      </c>
    </row>
    <row r="9072" spans="1:4" x14ac:dyDescent="0.2">
      <c r="A9072" s="224" t="s">
        <v>16211</v>
      </c>
      <c r="B9072" s="225" t="s">
        <v>16210</v>
      </c>
      <c r="C9072" s="224" t="s">
        <v>51</v>
      </c>
      <c r="D9072" s="226">
        <v>538.94000000000005</v>
      </c>
    </row>
    <row r="9073" spans="1:4" x14ac:dyDescent="0.2">
      <c r="A9073" s="224" t="s">
        <v>16212</v>
      </c>
      <c r="B9073" s="225" t="s">
        <v>16213</v>
      </c>
      <c r="C9073" s="224" t="s">
        <v>51</v>
      </c>
      <c r="D9073" s="226">
        <v>728.98</v>
      </c>
    </row>
    <row r="9074" spans="1:4" x14ac:dyDescent="0.2">
      <c r="A9074" s="224" t="s">
        <v>16214</v>
      </c>
      <c r="B9074" s="225" t="s">
        <v>16213</v>
      </c>
      <c r="C9074" s="224" t="s">
        <v>51</v>
      </c>
      <c r="D9074" s="226">
        <v>728.98</v>
      </c>
    </row>
    <row r="9075" spans="1:4" x14ac:dyDescent="0.2">
      <c r="A9075" s="224" t="s">
        <v>16215</v>
      </c>
      <c r="B9075" s="225" t="s">
        <v>16216</v>
      </c>
      <c r="C9075" s="224" t="s">
        <v>51</v>
      </c>
      <c r="D9075" s="226">
        <v>62.07</v>
      </c>
    </row>
    <row r="9076" spans="1:4" x14ac:dyDescent="0.2">
      <c r="A9076" s="224" t="s">
        <v>16217</v>
      </c>
      <c r="B9076" s="225" t="s">
        <v>16216</v>
      </c>
      <c r="C9076" s="224" t="s">
        <v>51</v>
      </c>
      <c r="D9076" s="226">
        <v>62.07</v>
      </c>
    </row>
    <row r="9077" spans="1:4" x14ac:dyDescent="0.2">
      <c r="A9077" s="224" t="s">
        <v>16218</v>
      </c>
      <c r="B9077" s="225" t="s">
        <v>16219</v>
      </c>
      <c r="C9077" s="224" t="s">
        <v>51</v>
      </c>
      <c r="D9077" s="226">
        <v>69.319999999999993</v>
      </c>
    </row>
    <row r="9078" spans="1:4" x14ac:dyDescent="0.2">
      <c r="A9078" s="224" t="s">
        <v>16220</v>
      </c>
      <c r="B9078" s="225" t="s">
        <v>16219</v>
      </c>
      <c r="C9078" s="224" t="s">
        <v>51</v>
      </c>
      <c r="D9078" s="226">
        <v>69.319999999999993</v>
      </c>
    </row>
    <row r="9079" spans="1:4" x14ac:dyDescent="0.2">
      <c r="A9079" s="224" t="s">
        <v>16221</v>
      </c>
      <c r="B9079" s="225" t="s">
        <v>16222</v>
      </c>
      <c r="C9079" s="224" t="s">
        <v>51</v>
      </c>
      <c r="D9079" s="226">
        <v>77.59</v>
      </c>
    </row>
    <row r="9080" spans="1:4" x14ac:dyDescent="0.2">
      <c r="A9080" s="224" t="s">
        <v>16223</v>
      </c>
      <c r="B9080" s="225" t="s">
        <v>16222</v>
      </c>
      <c r="C9080" s="224" t="s">
        <v>51</v>
      </c>
      <c r="D9080" s="226">
        <v>77.59</v>
      </c>
    </row>
    <row r="9081" spans="1:4" x14ac:dyDescent="0.2">
      <c r="A9081" s="224" t="s">
        <v>16224</v>
      </c>
      <c r="B9081" s="225" t="s">
        <v>16225</v>
      </c>
      <c r="C9081" s="224" t="s">
        <v>51</v>
      </c>
      <c r="D9081" s="226">
        <v>85.87</v>
      </c>
    </row>
    <row r="9082" spans="1:4" x14ac:dyDescent="0.2">
      <c r="A9082" s="224" t="s">
        <v>16226</v>
      </c>
      <c r="B9082" s="225" t="s">
        <v>16225</v>
      </c>
      <c r="C9082" s="224" t="s">
        <v>51</v>
      </c>
      <c r="D9082" s="226">
        <v>85.87</v>
      </c>
    </row>
    <row r="9083" spans="1:4" x14ac:dyDescent="0.2">
      <c r="A9083" s="224" t="s">
        <v>16227</v>
      </c>
      <c r="B9083" s="225" t="s">
        <v>16228</v>
      </c>
      <c r="C9083" s="224" t="s">
        <v>51</v>
      </c>
      <c r="D9083" s="226">
        <v>97.25</v>
      </c>
    </row>
    <row r="9084" spans="1:4" x14ac:dyDescent="0.2">
      <c r="A9084" s="224" t="s">
        <v>16229</v>
      </c>
      <c r="B9084" s="225" t="s">
        <v>16228</v>
      </c>
      <c r="C9084" s="224" t="s">
        <v>51</v>
      </c>
      <c r="D9084" s="226">
        <v>97.25</v>
      </c>
    </row>
    <row r="9085" spans="1:4" x14ac:dyDescent="0.2">
      <c r="A9085" s="224" t="s">
        <v>16230</v>
      </c>
      <c r="B9085" s="225" t="s">
        <v>16231</v>
      </c>
      <c r="C9085" s="224" t="s">
        <v>51</v>
      </c>
      <c r="D9085" s="226">
        <v>134.5</v>
      </c>
    </row>
    <row r="9086" spans="1:4" x14ac:dyDescent="0.2">
      <c r="A9086" s="224" t="s">
        <v>16232</v>
      </c>
      <c r="B9086" s="225" t="s">
        <v>16231</v>
      </c>
      <c r="C9086" s="224" t="s">
        <v>51</v>
      </c>
      <c r="D9086" s="226">
        <v>134.5</v>
      </c>
    </row>
    <row r="9087" spans="1:4" x14ac:dyDescent="0.2">
      <c r="A9087" s="224" t="s">
        <v>16233</v>
      </c>
      <c r="B9087" s="225" t="s">
        <v>16234</v>
      </c>
      <c r="C9087" s="224" t="s">
        <v>51</v>
      </c>
      <c r="D9087" s="226">
        <v>165.54</v>
      </c>
    </row>
    <row r="9088" spans="1:4" x14ac:dyDescent="0.2">
      <c r="A9088" s="224" t="s">
        <v>16235</v>
      </c>
      <c r="B9088" s="225" t="s">
        <v>16234</v>
      </c>
      <c r="C9088" s="224" t="s">
        <v>51</v>
      </c>
      <c r="D9088" s="226">
        <v>165.54</v>
      </c>
    </row>
    <row r="9089" spans="1:4" x14ac:dyDescent="0.2">
      <c r="A9089" s="224" t="s">
        <v>16236</v>
      </c>
      <c r="B9089" s="225" t="s">
        <v>16237</v>
      </c>
      <c r="C9089" s="224" t="s">
        <v>51</v>
      </c>
      <c r="D9089" s="226">
        <v>196.58</v>
      </c>
    </row>
    <row r="9090" spans="1:4" x14ac:dyDescent="0.2">
      <c r="A9090" s="224" t="s">
        <v>16238</v>
      </c>
      <c r="B9090" s="225" t="s">
        <v>16237</v>
      </c>
      <c r="C9090" s="224" t="s">
        <v>51</v>
      </c>
      <c r="D9090" s="226">
        <v>196.58</v>
      </c>
    </row>
    <row r="9091" spans="1:4" x14ac:dyDescent="0.2">
      <c r="A9091" s="224" t="s">
        <v>16239</v>
      </c>
      <c r="B9091" s="225" t="s">
        <v>16240</v>
      </c>
      <c r="C9091" s="224" t="s">
        <v>45</v>
      </c>
      <c r="D9091" s="226">
        <v>93.11</v>
      </c>
    </row>
    <row r="9092" spans="1:4" x14ac:dyDescent="0.2">
      <c r="A9092" s="224" t="s">
        <v>16241</v>
      </c>
      <c r="B9092" s="225" t="s">
        <v>16240</v>
      </c>
      <c r="C9092" s="224" t="s">
        <v>45</v>
      </c>
      <c r="D9092" s="226">
        <v>93.11</v>
      </c>
    </row>
    <row r="9093" spans="1:4" x14ac:dyDescent="0.2">
      <c r="A9093" s="224" t="s">
        <v>16242</v>
      </c>
      <c r="B9093" s="225" t="s">
        <v>16243</v>
      </c>
      <c r="C9093" s="224" t="s">
        <v>45</v>
      </c>
      <c r="D9093" s="226">
        <v>103.46</v>
      </c>
    </row>
    <row r="9094" spans="1:4" x14ac:dyDescent="0.2">
      <c r="A9094" s="224" t="s">
        <v>16244</v>
      </c>
      <c r="B9094" s="225" t="s">
        <v>16243</v>
      </c>
      <c r="C9094" s="224" t="s">
        <v>45</v>
      </c>
      <c r="D9094" s="226">
        <v>103.46</v>
      </c>
    </row>
    <row r="9095" spans="1:4" x14ac:dyDescent="0.2">
      <c r="A9095" s="224" t="s">
        <v>16245</v>
      </c>
      <c r="B9095" s="225" t="s">
        <v>16246</v>
      </c>
      <c r="C9095" s="224" t="s">
        <v>45</v>
      </c>
      <c r="D9095" s="226">
        <v>115.88</v>
      </c>
    </row>
    <row r="9096" spans="1:4" x14ac:dyDescent="0.2">
      <c r="A9096" s="224" t="s">
        <v>16247</v>
      </c>
      <c r="B9096" s="225" t="s">
        <v>16246</v>
      </c>
      <c r="C9096" s="224" t="s">
        <v>45</v>
      </c>
      <c r="D9096" s="226">
        <v>115.88</v>
      </c>
    </row>
    <row r="9097" spans="1:4" x14ac:dyDescent="0.2">
      <c r="A9097" s="224" t="s">
        <v>16248</v>
      </c>
      <c r="B9097" s="225" t="s">
        <v>16249</v>
      </c>
      <c r="C9097" s="224" t="s">
        <v>45</v>
      </c>
      <c r="D9097" s="226">
        <v>128.29</v>
      </c>
    </row>
    <row r="9098" spans="1:4" x14ac:dyDescent="0.2">
      <c r="A9098" s="224" t="s">
        <v>16250</v>
      </c>
      <c r="B9098" s="225" t="s">
        <v>16249</v>
      </c>
      <c r="C9098" s="224" t="s">
        <v>45</v>
      </c>
      <c r="D9098" s="226">
        <v>128.29</v>
      </c>
    </row>
    <row r="9099" spans="1:4" x14ac:dyDescent="0.2">
      <c r="A9099" s="224" t="s">
        <v>16251</v>
      </c>
      <c r="B9099" s="225" t="s">
        <v>16252</v>
      </c>
      <c r="C9099" s="224" t="s">
        <v>45</v>
      </c>
      <c r="D9099" s="226">
        <v>144.85</v>
      </c>
    </row>
    <row r="9100" spans="1:4" x14ac:dyDescent="0.2">
      <c r="A9100" s="224" t="s">
        <v>16253</v>
      </c>
      <c r="B9100" s="225" t="s">
        <v>16252</v>
      </c>
      <c r="C9100" s="224" t="s">
        <v>45</v>
      </c>
      <c r="D9100" s="226">
        <v>144.85</v>
      </c>
    </row>
    <row r="9101" spans="1:4" x14ac:dyDescent="0.2">
      <c r="A9101" s="224" t="s">
        <v>16254</v>
      </c>
      <c r="B9101" s="225" t="s">
        <v>16255</v>
      </c>
      <c r="C9101" s="224" t="s">
        <v>45</v>
      </c>
      <c r="D9101" s="226">
        <v>201.75</v>
      </c>
    </row>
    <row r="9102" spans="1:4" x14ac:dyDescent="0.2">
      <c r="A9102" s="224" t="s">
        <v>16256</v>
      </c>
      <c r="B9102" s="225" t="s">
        <v>16255</v>
      </c>
      <c r="C9102" s="224" t="s">
        <v>45</v>
      </c>
      <c r="D9102" s="226">
        <v>201.75</v>
      </c>
    </row>
    <row r="9103" spans="1:4" x14ac:dyDescent="0.2">
      <c r="A9103" s="224" t="s">
        <v>16257</v>
      </c>
      <c r="B9103" s="225" t="s">
        <v>16258</v>
      </c>
      <c r="C9103" s="224" t="s">
        <v>45</v>
      </c>
      <c r="D9103" s="226">
        <v>263.83</v>
      </c>
    </row>
    <row r="9104" spans="1:4" x14ac:dyDescent="0.2">
      <c r="A9104" s="224" t="s">
        <v>16259</v>
      </c>
      <c r="B9104" s="225" t="s">
        <v>16258</v>
      </c>
      <c r="C9104" s="224" t="s">
        <v>45</v>
      </c>
      <c r="D9104" s="226">
        <v>263.83</v>
      </c>
    </row>
    <row r="9105" spans="1:4" x14ac:dyDescent="0.2">
      <c r="A9105" s="224" t="s">
        <v>16260</v>
      </c>
      <c r="B9105" s="225" t="s">
        <v>16261</v>
      </c>
      <c r="C9105" s="224" t="s">
        <v>45</v>
      </c>
      <c r="D9105" s="226">
        <v>294.87</v>
      </c>
    </row>
    <row r="9106" spans="1:4" x14ac:dyDescent="0.2">
      <c r="A9106" s="224" t="s">
        <v>16262</v>
      </c>
      <c r="B9106" s="225" t="s">
        <v>16261</v>
      </c>
      <c r="C9106" s="224" t="s">
        <v>45</v>
      </c>
      <c r="D9106" s="226">
        <v>294.87</v>
      </c>
    </row>
    <row r="9107" spans="1:4" x14ac:dyDescent="0.2">
      <c r="A9107" s="224" t="s">
        <v>16263</v>
      </c>
      <c r="B9107" s="225" t="s">
        <v>16264</v>
      </c>
      <c r="C9107" s="224" t="s">
        <v>51</v>
      </c>
      <c r="D9107" s="226">
        <v>359.49</v>
      </c>
    </row>
    <row r="9108" spans="1:4" x14ac:dyDescent="0.2">
      <c r="A9108" s="224" t="s">
        <v>16265</v>
      </c>
      <c r="B9108" s="225" t="s">
        <v>16264</v>
      </c>
      <c r="C9108" s="224" t="s">
        <v>51</v>
      </c>
      <c r="D9108" s="226">
        <v>350.18</v>
      </c>
    </row>
    <row r="9109" spans="1:4" x14ac:dyDescent="0.2">
      <c r="A9109" s="224" t="s">
        <v>16266</v>
      </c>
      <c r="B9109" s="225" t="s">
        <v>16267</v>
      </c>
      <c r="C9109" s="224" t="s">
        <v>51</v>
      </c>
      <c r="D9109" s="226">
        <v>389.33</v>
      </c>
    </row>
    <row r="9110" spans="1:4" x14ac:dyDescent="0.2">
      <c r="A9110" s="224" t="s">
        <v>16268</v>
      </c>
      <c r="B9110" s="225" t="s">
        <v>16267</v>
      </c>
      <c r="C9110" s="224" t="s">
        <v>51</v>
      </c>
      <c r="D9110" s="226">
        <v>379.64</v>
      </c>
    </row>
    <row r="9111" spans="1:4" x14ac:dyDescent="0.2">
      <c r="A9111" s="224" t="s">
        <v>16269</v>
      </c>
      <c r="B9111" s="225" t="s">
        <v>16270</v>
      </c>
      <c r="C9111" s="224" t="s">
        <v>51</v>
      </c>
      <c r="D9111" s="226">
        <v>466.95</v>
      </c>
    </row>
    <row r="9112" spans="1:4" x14ac:dyDescent="0.2">
      <c r="A9112" s="224" t="s">
        <v>16271</v>
      </c>
      <c r="B9112" s="225" t="s">
        <v>16270</v>
      </c>
      <c r="C9112" s="224" t="s">
        <v>51</v>
      </c>
      <c r="D9112" s="226">
        <v>456.48</v>
      </c>
    </row>
    <row r="9113" spans="1:4" x14ac:dyDescent="0.2">
      <c r="A9113" s="224" t="s">
        <v>16272</v>
      </c>
      <c r="B9113" s="225" t="s">
        <v>16273</v>
      </c>
      <c r="C9113" s="224" t="s">
        <v>51</v>
      </c>
      <c r="D9113" s="226">
        <v>547.37</v>
      </c>
    </row>
    <row r="9114" spans="1:4" x14ac:dyDescent="0.2">
      <c r="A9114" s="224" t="s">
        <v>16274</v>
      </c>
      <c r="B9114" s="225" t="s">
        <v>16273</v>
      </c>
      <c r="C9114" s="224" t="s">
        <v>51</v>
      </c>
      <c r="D9114" s="226">
        <v>536.22</v>
      </c>
    </row>
    <row r="9115" spans="1:4" x14ac:dyDescent="0.2">
      <c r="A9115" s="224" t="s">
        <v>16275</v>
      </c>
      <c r="B9115" s="225" t="s">
        <v>16276</v>
      </c>
      <c r="C9115" s="224" t="s">
        <v>51</v>
      </c>
      <c r="D9115" s="226">
        <v>625.30999999999995</v>
      </c>
    </row>
    <row r="9116" spans="1:4" x14ac:dyDescent="0.2">
      <c r="A9116" s="224" t="s">
        <v>16277</v>
      </c>
      <c r="B9116" s="225" t="s">
        <v>16276</v>
      </c>
      <c r="C9116" s="224" t="s">
        <v>51</v>
      </c>
      <c r="D9116" s="226">
        <v>612.29</v>
      </c>
    </row>
    <row r="9117" spans="1:4" x14ac:dyDescent="0.2">
      <c r="A9117" s="224" t="s">
        <v>16278</v>
      </c>
      <c r="B9117" s="225" t="s">
        <v>16279</v>
      </c>
      <c r="C9117" s="224" t="s">
        <v>51</v>
      </c>
      <c r="D9117" s="226">
        <v>365.48</v>
      </c>
    </row>
    <row r="9118" spans="1:4" x14ac:dyDescent="0.2">
      <c r="A9118" s="224" t="s">
        <v>16280</v>
      </c>
      <c r="B9118" s="225" t="s">
        <v>16279</v>
      </c>
      <c r="C9118" s="224" t="s">
        <v>51</v>
      </c>
      <c r="D9118" s="226">
        <v>355.41</v>
      </c>
    </row>
    <row r="9119" spans="1:4" x14ac:dyDescent="0.2">
      <c r="A9119" s="224" t="s">
        <v>16281</v>
      </c>
      <c r="B9119" s="225" t="s">
        <v>16282</v>
      </c>
      <c r="C9119" s="224" t="s">
        <v>51</v>
      </c>
      <c r="D9119" s="226">
        <v>394.73</v>
      </c>
    </row>
    <row r="9120" spans="1:4" x14ac:dyDescent="0.2">
      <c r="A9120" s="224" t="s">
        <v>16283</v>
      </c>
      <c r="B9120" s="225" t="s">
        <v>16282</v>
      </c>
      <c r="C9120" s="224" t="s">
        <v>51</v>
      </c>
      <c r="D9120" s="226">
        <v>384.33</v>
      </c>
    </row>
    <row r="9121" spans="1:4" x14ac:dyDescent="0.2">
      <c r="A9121" s="224" t="s">
        <v>16284</v>
      </c>
      <c r="B9121" s="225" t="s">
        <v>16285</v>
      </c>
      <c r="C9121" s="224" t="s">
        <v>51</v>
      </c>
      <c r="D9121" s="226">
        <v>472.77</v>
      </c>
    </row>
    <row r="9122" spans="1:4" x14ac:dyDescent="0.2">
      <c r="A9122" s="224" t="s">
        <v>16286</v>
      </c>
      <c r="B9122" s="225" t="s">
        <v>16285</v>
      </c>
      <c r="C9122" s="224" t="s">
        <v>51</v>
      </c>
      <c r="D9122" s="226">
        <v>461.52</v>
      </c>
    </row>
    <row r="9123" spans="1:4" x14ac:dyDescent="0.2">
      <c r="A9123" s="224" t="s">
        <v>16287</v>
      </c>
      <c r="B9123" s="225" t="s">
        <v>16288</v>
      </c>
      <c r="C9123" s="224" t="s">
        <v>51</v>
      </c>
      <c r="D9123" s="226">
        <v>553.61</v>
      </c>
    </row>
    <row r="9124" spans="1:4" x14ac:dyDescent="0.2">
      <c r="A9124" s="224" t="s">
        <v>16289</v>
      </c>
      <c r="B9124" s="225" t="s">
        <v>16288</v>
      </c>
      <c r="C9124" s="224" t="s">
        <v>51</v>
      </c>
      <c r="D9124" s="226">
        <v>541.63</v>
      </c>
    </row>
    <row r="9125" spans="1:4" x14ac:dyDescent="0.2">
      <c r="A9125" s="224" t="s">
        <v>16290</v>
      </c>
      <c r="B9125" s="225" t="s">
        <v>16291</v>
      </c>
      <c r="C9125" s="224" t="s">
        <v>51</v>
      </c>
      <c r="D9125" s="226">
        <v>623.97</v>
      </c>
    </row>
    <row r="9126" spans="1:4" x14ac:dyDescent="0.2">
      <c r="A9126" s="224" t="s">
        <v>16292</v>
      </c>
      <c r="B9126" s="225" t="s">
        <v>16291</v>
      </c>
      <c r="C9126" s="224" t="s">
        <v>51</v>
      </c>
      <c r="D9126" s="226">
        <v>610.78</v>
      </c>
    </row>
    <row r="9127" spans="1:4" x14ac:dyDescent="0.2">
      <c r="A9127" s="224" t="s">
        <v>16293</v>
      </c>
      <c r="B9127" s="225" t="s">
        <v>16294</v>
      </c>
      <c r="C9127" s="224" t="s">
        <v>51</v>
      </c>
      <c r="D9127" s="226">
        <v>191.07</v>
      </c>
    </row>
    <row r="9128" spans="1:4" x14ac:dyDescent="0.2">
      <c r="A9128" s="224" t="s">
        <v>16295</v>
      </c>
      <c r="B9128" s="225" t="s">
        <v>16294</v>
      </c>
      <c r="C9128" s="224" t="s">
        <v>51</v>
      </c>
      <c r="D9128" s="226">
        <v>186.44</v>
      </c>
    </row>
    <row r="9129" spans="1:4" x14ac:dyDescent="0.2">
      <c r="A9129" s="224" t="s">
        <v>16296</v>
      </c>
      <c r="B9129" s="225" t="s">
        <v>16297</v>
      </c>
      <c r="C9129" s="224" t="s">
        <v>51</v>
      </c>
      <c r="D9129" s="226">
        <v>208.8</v>
      </c>
    </row>
    <row r="9130" spans="1:4" x14ac:dyDescent="0.2">
      <c r="A9130" s="224" t="s">
        <v>16298</v>
      </c>
      <c r="B9130" s="225" t="s">
        <v>16297</v>
      </c>
      <c r="C9130" s="224" t="s">
        <v>51</v>
      </c>
      <c r="D9130" s="226">
        <v>203.94</v>
      </c>
    </row>
    <row r="9131" spans="1:4" x14ac:dyDescent="0.2">
      <c r="A9131" s="224" t="s">
        <v>16299</v>
      </c>
      <c r="B9131" s="225" t="s">
        <v>16300</v>
      </c>
      <c r="C9131" s="224" t="s">
        <v>51</v>
      </c>
      <c r="D9131" s="226">
        <v>255.28</v>
      </c>
    </row>
    <row r="9132" spans="1:4" x14ac:dyDescent="0.2">
      <c r="A9132" s="224" t="s">
        <v>16301</v>
      </c>
      <c r="B9132" s="225" t="s">
        <v>16300</v>
      </c>
      <c r="C9132" s="224" t="s">
        <v>51</v>
      </c>
      <c r="D9132" s="226">
        <v>250.04</v>
      </c>
    </row>
    <row r="9133" spans="1:4" x14ac:dyDescent="0.2">
      <c r="A9133" s="224" t="s">
        <v>16302</v>
      </c>
      <c r="B9133" s="225" t="s">
        <v>16303</v>
      </c>
      <c r="C9133" s="224" t="s">
        <v>51</v>
      </c>
      <c r="D9133" s="226">
        <v>293.55</v>
      </c>
    </row>
    <row r="9134" spans="1:4" x14ac:dyDescent="0.2">
      <c r="A9134" s="224" t="s">
        <v>16304</v>
      </c>
      <c r="B9134" s="225" t="s">
        <v>16303</v>
      </c>
      <c r="C9134" s="224" t="s">
        <v>51</v>
      </c>
      <c r="D9134" s="226">
        <v>287.98</v>
      </c>
    </row>
    <row r="9135" spans="1:4" x14ac:dyDescent="0.2">
      <c r="A9135" s="224" t="s">
        <v>16305</v>
      </c>
      <c r="B9135" s="225" t="s">
        <v>16306</v>
      </c>
      <c r="C9135" s="224" t="s">
        <v>51</v>
      </c>
      <c r="D9135" s="226">
        <v>312.45999999999998</v>
      </c>
    </row>
    <row r="9136" spans="1:4" x14ac:dyDescent="0.2">
      <c r="A9136" s="224" t="s">
        <v>16307</v>
      </c>
      <c r="B9136" s="225" t="s">
        <v>16306</v>
      </c>
      <c r="C9136" s="224" t="s">
        <v>51</v>
      </c>
      <c r="D9136" s="226">
        <v>306.33999999999997</v>
      </c>
    </row>
    <row r="9137" spans="1:4" x14ac:dyDescent="0.2">
      <c r="A9137" s="224" t="s">
        <v>16308</v>
      </c>
      <c r="B9137" s="225" t="s">
        <v>16309</v>
      </c>
      <c r="C9137" s="224" t="s">
        <v>45</v>
      </c>
      <c r="D9137" s="226">
        <v>359.49</v>
      </c>
    </row>
    <row r="9138" spans="1:4" x14ac:dyDescent="0.2">
      <c r="A9138" s="224" t="s">
        <v>16310</v>
      </c>
      <c r="B9138" s="225" t="s">
        <v>16309</v>
      </c>
      <c r="C9138" s="224" t="s">
        <v>45</v>
      </c>
      <c r="D9138" s="226">
        <v>350.18</v>
      </c>
    </row>
    <row r="9139" spans="1:4" x14ac:dyDescent="0.2">
      <c r="A9139" s="224" t="s">
        <v>16311</v>
      </c>
      <c r="B9139" s="225" t="s">
        <v>16312</v>
      </c>
      <c r="C9139" s="224" t="s">
        <v>45</v>
      </c>
      <c r="D9139" s="226">
        <v>407.33</v>
      </c>
    </row>
    <row r="9140" spans="1:4" x14ac:dyDescent="0.2">
      <c r="A9140" s="224" t="s">
        <v>16313</v>
      </c>
      <c r="B9140" s="225" t="s">
        <v>16312</v>
      </c>
      <c r="C9140" s="224" t="s">
        <v>45</v>
      </c>
      <c r="D9140" s="226">
        <v>396.79</v>
      </c>
    </row>
    <row r="9141" spans="1:4" x14ac:dyDescent="0.2">
      <c r="A9141" s="224" t="s">
        <v>16314</v>
      </c>
      <c r="B9141" s="225" t="s">
        <v>16315</v>
      </c>
      <c r="C9141" s="224" t="s">
        <v>45</v>
      </c>
      <c r="D9141" s="226">
        <v>501.11</v>
      </c>
    </row>
    <row r="9142" spans="1:4" x14ac:dyDescent="0.2">
      <c r="A9142" s="224" t="s">
        <v>16316</v>
      </c>
      <c r="B9142" s="225" t="s">
        <v>16315</v>
      </c>
      <c r="C9142" s="224" t="s">
        <v>45</v>
      </c>
      <c r="D9142" s="226">
        <v>488.14</v>
      </c>
    </row>
    <row r="9143" spans="1:4" x14ac:dyDescent="0.2">
      <c r="A9143" s="224" t="s">
        <v>16317</v>
      </c>
      <c r="B9143" s="225" t="s">
        <v>16318</v>
      </c>
      <c r="C9143" s="224" t="s">
        <v>45</v>
      </c>
      <c r="D9143" s="226">
        <v>604.04</v>
      </c>
    </row>
    <row r="9144" spans="1:4" x14ac:dyDescent="0.2">
      <c r="A9144" s="224" t="s">
        <v>16319</v>
      </c>
      <c r="B9144" s="225" t="s">
        <v>16318</v>
      </c>
      <c r="C9144" s="224" t="s">
        <v>45</v>
      </c>
      <c r="D9144" s="226">
        <v>588.4</v>
      </c>
    </row>
    <row r="9145" spans="1:4" x14ac:dyDescent="0.2">
      <c r="A9145" s="224" t="s">
        <v>16320</v>
      </c>
      <c r="B9145" s="225" t="s">
        <v>16321</v>
      </c>
      <c r="C9145" s="224" t="s">
        <v>45</v>
      </c>
      <c r="D9145" s="226">
        <v>720.29</v>
      </c>
    </row>
    <row r="9146" spans="1:4" x14ac:dyDescent="0.2">
      <c r="A9146" s="224" t="s">
        <v>16322</v>
      </c>
      <c r="B9146" s="225" t="s">
        <v>16321</v>
      </c>
      <c r="C9146" s="224" t="s">
        <v>45</v>
      </c>
      <c r="D9146" s="226">
        <v>701.65</v>
      </c>
    </row>
    <row r="9147" spans="1:4" x14ac:dyDescent="0.2">
      <c r="A9147" s="224" t="s">
        <v>16323</v>
      </c>
      <c r="B9147" s="225" t="s">
        <v>16324</v>
      </c>
      <c r="C9147" s="224" t="s">
        <v>51</v>
      </c>
      <c r="D9147" s="226">
        <v>257.72000000000003</v>
      </c>
    </row>
    <row r="9148" spans="1:4" x14ac:dyDescent="0.2">
      <c r="A9148" s="224" t="s">
        <v>16325</v>
      </c>
      <c r="B9148" s="225" t="s">
        <v>16324</v>
      </c>
      <c r="C9148" s="224" t="s">
        <v>51</v>
      </c>
      <c r="D9148" s="226">
        <v>223.38</v>
      </c>
    </row>
    <row r="9149" spans="1:4" x14ac:dyDescent="0.2">
      <c r="A9149" s="224" t="s">
        <v>16326</v>
      </c>
      <c r="B9149" s="225" t="s">
        <v>16327</v>
      </c>
      <c r="C9149" s="224" t="s">
        <v>51</v>
      </c>
      <c r="D9149" s="226">
        <v>396.61</v>
      </c>
    </row>
    <row r="9150" spans="1:4" x14ac:dyDescent="0.2">
      <c r="A9150" s="224" t="s">
        <v>16328</v>
      </c>
      <c r="B9150" s="225" t="s">
        <v>16327</v>
      </c>
      <c r="C9150" s="224" t="s">
        <v>51</v>
      </c>
      <c r="D9150" s="226">
        <v>343.77</v>
      </c>
    </row>
    <row r="9151" spans="1:4" x14ac:dyDescent="0.2">
      <c r="A9151" s="224" t="s">
        <v>16329</v>
      </c>
      <c r="B9151" s="225" t="s">
        <v>16330</v>
      </c>
      <c r="C9151" s="224" t="s">
        <v>51</v>
      </c>
      <c r="D9151" s="226">
        <v>297.13</v>
      </c>
    </row>
    <row r="9152" spans="1:4" x14ac:dyDescent="0.2">
      <c r="A9152" s="224" t="s">
        <v>16331</v>
      </c>
      <c r="B9152" s="225" t="s">
        <v>16330</v>
      </c>
      <c r="C9152" s="224" t="s">
        <v>51</v>
      </c>
      <c r="D9152" s="226">
        <v>257.54000000000002</v>
      </c>
    </row>
    <row r="9153" spans="1:4" x14ac:dyDescent="0.2">
      <c r="A9153" s="224" t="s">
        <v>16332</v>
      </c>
      <c r="B9153" s="225" t="s">
        <v>16333</v>
      </c>
      <c r="C9153" s="224" t="s">
        <v>51</v>
      </c>
      <c r="D9153" s="226">
        <v>454.64</v>
      </c>
    </row>
    <row r="9154" spans="1:4" x14ac:dyDescent="0.2">
      <c r="A9154" s="224" t="s">
        <v>16334</v>
      </c>
      <c r="B9154" s="225" t="s">
        <v>16333</v>
      </c>
      <c r="C9154" s="224" t="s">
        <v>51</v>
      </c>
      <c r="D9154" s="226">
        <v>394.07</v>
      </c>
    </row>
    <row r="9155" spans="1:4" x14ac:dyDescent="0.2">
      <c r="A9155" s="224" t="s">
        <v>16335</v>
      </c>
      <c r="B9155" s="225" t="s">
        <v>16336</v>
      </c>
      <c r="C9155" s="224" t="s">
        <v>51</v>
      </c>
      <c r="D9155" s="226">
        <v>338.06</v>
      </c>
    </row>
    <row r="9156" spans="1:4" x14ac:dyDescent="0.2">
      <c r="A9156" s="224" t="s">
        <v>16337</v>
      </c>
      <c r="B9156" s="225" t="s">
        <v>16336</v>
      </c>
      <c r="C9156" s="224" t="s">
        <v>51</v>
      </c>
      <c r="D9156" s="226">
        <v>293.02</v>
      </c>
    </row>
    <row r="9157" spans="1:4" x14ac:dyDescent="0.2">
      <c r="A9157" s="224" t="s">
        <v>16338</v>
      </c>
      <c r="B9157" s="225" t="s">
        <v>16339</v>
      </c>
      <c r="C9157" s="224" t="s">
        <v>51</v>
      </c>
      <c r="D9157" s="226">
        <v>517.66999999999996</v>
      </c>
    </row>
    <row r="9158" spans="1:4" x14ac:dyDescent="0.2">
      <c r="A9158" s="224" t="s">
        <v>16340</v>
      </c>
      <c r="B9158" s="225" t="s">
        <v>16339</v>
      </c>
      <c r="C9158" s="224" t="s">
        <v>51</v>
      </c>
      <c r="D9158" s="226">
        <v>448.7</v>
      </c>
    </row>
    <row r="9159" spans="1:4" x14ac:dyDescent="0.2">
      <c r="A9159" s="224" t="s">
        <v>16341</v>
      </c>
      <c r="B9159" s="225" t="s">
        <v>16342</v>
      </c>
      <c r="C9159" s="224" t="s">
        <v>51</v>
      </c>
      <c r="D9159" s="226">
        <v>428.52</v>
      </c>
    </row>
    <row r="9160" spans="1:4" x14ac:dyDescent="0.2">
      <c r="A9160" s="224" t="s">
        <v>16343</v>
      </c>
      <c r="B9160" s="225" t="s">
        <v>16342</v>
      </c>
      <c r="C9160" s="224" t="s">
        <v>51</v>
      </c>
      <c r="D9160" s="226">
        <v>371.43</v>
      </c>
    </row>
    <row r="9161" spans="1:4" x14ac:dyDescent="0.2">
      <c r="A9161" s="224" t="s">
        <v>16344</v>
      </c>
      <c r="B9161" s="225" t="s">
        <v>16345</v>
      </c>
      <c r="C9161" s="224" t="s">
        <v>51</v>
      </c>
      <c r="D9161" s="226">
        <v>655.27</v>
      </c>
    </row>
    <row r="9162" spans="1:4" x14ac:dyDescent="0.2">
      <c r="A9162" s="224" t="s">
        <v>16346</v>
      </c>
      <c r="B9162" s="225" t="s">
        <v>16345</v>
      </c>
      <c r="C9162" s="224" t="s">
        <v>51</v>
      </c>
      <c r="D9162" s="226">
        <v>567.96</v>
      </c>
    </row>
    <row r="9163" spans="1:4" x14ac:dyDescent="0.2">
      <c r="A9163" s="224" t="s">
        <v>16347</v>
      </c>
      <c r="B9163" s="225" t="s">
        <v>16348</v>
      </c>
      <c r="C9163" s="224" t="s">
        <v>51</v>
      </c>
      <c r="D9163" s="226">
        <v>528.58000000000004</v>
      </c>
    </row>
    <row r="9164" spans="1:4" x14ac:dyDescent="0.2">
      <c r="A9164" s="224" t="s">
        <v>16349</v>
      </c>
      <c r="B9164" s="225" t="s">
        <v>16348</v>
      </c>
      <c r="C9164" s="224" t="s">
        <v>51</v>
      </c>
      <c r="D9164" s="226">
        <v>458.15</v>
      </c>
    </row>
    <row r="9165" spans="1:4" x14ac:dyDescent="0.2">
      <c r="A9165" s="224" t="s">
        <v>16350</v>
      </c>
      <c r="B9165" s="225" t="s">
        <v>16351</v>
      </c>
      <c r="C9165" s="224" t="s">
        <v>51</v>
      </c>
      <c r="D9165" s="226">
        <v>808.61</v>
      </c>
    </row>
    <row r="9166" spans="1:4" x14ac:dyDescent="0.2">
      <c r="A9166" s="224" t="s">
        <v>16352</v>
      </c>
      <c r="B9166" s="225" t="s">
        <v>16351</v>
      </c>
      <c r="C9166" s="224" t="s">
        <v>51</v>
      </c>
      <c r="D9166" s="226">
        <v>700.87</v>
      </c>
    </row>
    <row r="9167" spans="1:4" x14ac:dyDescent="0.2">
      <c r="A9167" s="224" t="s">
        <v>16353</v>
      </c>
      <c r="B9167" s="225" t="s">
        <v>16354</v>
      </c>
      <c r="C9167" s="224" t="s">
        <v>51</v>
      </c>
      <c r="D9167" s="226">
        <v>360.8</v>
      </c>
    </row>
    <row r="9168" spans="1:4" x14ac:dyDescent="0.2">
      <c r="A9168" s="224" t="s">
        <v>16355</v>
      </c>
      <c r="B9168" s="225" t="s">
        <v>16354</v>
      </c>
      <c r="C9168" s="224" t="s">
        <v>51</v>
      </c>
      <c r="D9168" s="226">
        <v>312.73</v>
      </c>
    </row>
    <row r="9169" spans="1:4" x14ac:dyDescent="0.2">
      <c r="A9169" s="224" t="s">
        <v>16356</v>
      </c>
      <c r="B9169" s="225" t="s">
        <v>16357</v>
      </c>
      <c r="C9169" s="224" t="s">
        <v>51</v>
      </c>
      <c r="D9169" s="226">
        <v>721.84</v>
      </c>
    </row>
    <row r="9170" spans="1:4" x14ac:dyDescent="0.2">
      <c r="A9170" s="224" t="s">
        <v>16358</v>
      </c>
      <c r="B9170" s="225" t="s">
        <v>16357</v>
      </c>
      <c r="C9170" s="224" t="s">
        <v>51</v>
      </c>
      <c r="D9170" s="226">
        <v>625.66</v>
      </c>
    </row>
    <row r="9171" spans="1:4" x14ac:dyDescent="0.2">
      <c r="A9171" s="224" t="s">
        <v>16359</v>
      </c>
      <c r="B9171" s="225" t="s">
        <v>16360</v>
      </c>
      <c r="C9171" s="224" t="s">
        <v>51</v>
      </c>
      <c r="D9171" s="226">
        <v>415.99</v>
      </c>
    </row>
    <row r="9172" spans="1:4" x14ac:dyDescent="0.2">
      <c r="A9172" s="224" t="s">
        <v>16361</v>
      </c>
      <c r="B9172" s="225" t="s">
        <v>16360</v>
      </c>
      <c r="C9172" s="224" t="s">
        <v>51</v>
      </c>
      <c r="D9172" s="226">
        <v>360.56</v>
      </c>
    </row>
    <row r="9173" spans="1:4" x14ac:dyDescent="0.2">
      <c r="A9173" s="224" t="s">
        <v>16362</v>
      </c>
      <c r="B9173" s="225" t="s">
        <v>16363</v>
      </c>
      <c r="C9173" s="224" t="s">
        <v>51</v>
      </c>
      <c r="D9173" s="226">
        <v>827.45</v>
      </c>
    </row>
    <row r="9174" spans="1:4" x14ac:dyDescent="0.2">
      <c r="A9174" s="224" t="s">
        <v>16364</v>
      </c>
      <c r="B9174" s="225" t="s">
        <v>16363</v>
      </c>
      <c r="C9174" s="224" t="s">
        <v>51</v>
      </c>
      <c r="D9174" s="226">
        <v>717.2</v>
      </c>
    </row>
    <row r="9175" spans="1:4" x14ac:dyDescent="0.2">
      <c r="A9175" s="224" t="s">
        <v>16365</v>
      </c>
      <c r="B9175" s="225" t="s">
        <v>16366</v>
      </c>
      <c r="C9175" s="224" t="s">
        <v>51</v>
      </c>
      <c r="D9175" s="226">
        <v>473.29</v>
      </c>
    </row>
    <row r="9176" spans="1:4" x14ac:dyDescent="0.2">
      <c r="A9176" s="224" t="s">
        <v>16367</v>
      </c>
      <c r="B9176" s="225" t="s">
        <v>16366</v>
      </c>
      <c r="C9176" s="224" t="s">
        <v>51</v>
      </c>
      <c r="D9176" s="226">
        <v>410.23</v>
      </c>
    </row>
    <row r="9177" spans="1:4" x14ac:dyDescent="0.2">
      <c r="A9177" s="224" t="s">
        <v>16368</v>
      </c>
      <c r="B9177" s="225" t="s">
        <v>16369</v>
      </c>
      <c r="C9177" s="224" t="s">
        <v>51</v>
      </c>
      <c r="D9177" s="226">
        <v>942.17</v>
      </c>
    </row>
    <row r="9178" spans="1:4" x14ac:dyDescent="0.2">
      <c r="A9178" s="224" t="s">
        <v>16370</v>
      </c>
      <c r="B9178" s="225" t="s">
        <v>16369</v>
      </c>
      <c r="C9178" s="224" t="s">
        <v>51</v>
      </c>
      <c r="D9178" s="226">
        <v>816.64</v>
      </c>
    </row>
    <row r="9179" spans="1:4" x14ac:dyDescent="0.2">
      <c r="A9179" s="224" t="s">
        <v>16371</v>
      </c>
      <c r="B9179" s="225" t="s">
        <v>16372</v>
      </c>
      <c r="C9179" s="224" t="s">
        <v>51</v>
      </c>
      <c r="D9179" s="226">
        <v>599.92999999999995</v>
      </c>
    </row>
    <row r="9180" spans="1:4" x14ac:dyDescent="0.2">
      <c r="A9180" s="224" t="s">
        <v>16373</v>
      </c>
      <c r="B9180" s="225" t="s">
        <v>16372</v>
      </c>
      <c r="C9180" s="224" t="s">
        <v>51</v>
      </c>
      <c r="D9180" s="226">
        <v>520</v>
      </c>
    </row>
    <row r="9181" spans="1:4" x14ac:dyDescent="0.2">
      <c r="A9181" s="224" t="s">
        <v>16374</v>
      </c>
      <c r="B9181" s="225" t="s">
        <v>16375</v>
      </c>
      <c r="C9181" s="224" t="s">
        <v>51</v>
      </c>
      <c r="D9181" s="226">
        <v>1192.5899999999999</v>
      </c>
    </row>
    <row r="9182" spans="1:4" x14ac:dyDescent="0.2">
      <c r="A9182" s="224" t="s">
        <v>16376</v>
      </c>
      <c r="B9182" s="225" t="s">
        <v>16375</v>
      </c>
      <c r="C9182" s="224" t="s">
        <v>51</v>
      </c>
      <c r="D9182" s="226">
        <v>1033.7</v>
      </c>
    </row>
    <row r="9183" spans="1:4" x14ac:dyDescent="0.2">
      <c r="A9183" s="224" t="s">
        <v>16377</v>
      </c>
      <c r="B9183" s="225" t="s">
        <v>16378</v>
      </c>
      <c r="C9183" s="224" t="s">
        <v>51</v>
      </c>
      <c r="D9183" s="226">
        <v>740.01</v>
      </c>
    </row>
    <row r="9184" spans="1:4" x14ac:dyDescent="0.2">
      <c r="A9184" s="224" t="s">
        <v>16379</v>
      </c>
      <c r="B9184" s="225" t="s">
        <v>16378</v>
      </c>
      <c r="C9184" s="224" t="s">
        <v>51</v>
      </c>
      <c r="D9184" s="226">
        <v>641.41</v>
      </c>
    </row>
    <row r="9185" spans="1:4" x14ac:dyDescent="0.2">
      <c r="A9185" s="224" t="s">
        <v>16380</v>
      </c>
      <c r="B9185" s="225" t="s">
        <v>16381</v>
      </c>
      <c r="C9185" s="224" t="s">
        <v>51</v>
      </c>
      <c r="D9185" s="226">
        <v>1471.67</v>
      </c>
    </row>
    <row r="9186" spans="1:4" x14ac:dyDescent="0.2">
      <c r="A9186" s="224" t="s">
        <v>16382</v>
      </c>
      <c r="B9186" s="225" t="s">
        <v>16381</v>
      </c>
      <c r="C9186" s="224" t="s">
        <v>51</v>
      </c>
      <c r="D9186" s="226">
        <v>1275.5899999999999</v>
      </c>
    </row>
    <row r="9187" spans="1:4" x14ac:dyDescent="0.2">
      <c r="A9187" s="224" t="s">
        <v>16383</v>
      </c>
      <c r="B9187" s="225" t="s">
        <v>16384</v>
      </c>
      <c r="C9187" s="224" t="s">
        <v>51</v>
      </c>
      <c r="D9187" s="226">
        <v>399.46</v>
      </c>
    </row>
    <row r="9188" spans="1:4" x14ac:dyDescent="0.2">
      <c r="A9188" s="224" t="s">
        <v>16385</v>
      </c>
      <c r="B9188" s="225" t="s">
        <v>16384</v>
      </c>
      <c r="C9188" s="224" t="s">
        <v>51</v>
      </c>
      <c r="D9188" s="226">
        <v>346.24</v>
      </c>
    </row>
    <row r="9189" spans="1:4" x14ac:dyDescent="0.2">
      <c r="A9189" s="224" t="s">
        <v>16386</v>
      </c>
      <c r="B9189" s="225" t="s">
        <v>16387</v>
      </c>
      <c r="C9189" s="224" t="s">
        <v>51</v>
      </c>
      <c r="D9189" s="226">
        <v>799.18</v>
      </c>
    </row>
    <row r="9190" spans="1:4" x14ac:dyDescent="0.2">
      <c r="A9190" s="224" t="s">
        <v>16388</v>
      </c>
      <c r="B9190" s="225" t="s">
        <v>16387</v>
      </c>
      <c r="C9190" s="224" t="s">
        <v>51</v>
      </c>
      <c r="D9190" s="226">
        <v>692.7</v>
      </c>
    </row>
    <row r="9191" spans="1:4" x14ac:dyDescent="0.2">
      <c r="A9191" s="224" t="s">
        <v>16389</v>
      </c>
      <c r="B9191" s="225" t="s">
        <v>16390</v>
      </c>
      <c r="C9191" s="224" t="s">
        <v>51</v>
      </c>
      <c r="D9191" s="226">
        <v>460.56</v>
      </c>
    </row>
    <row r="9192" spans="1:4" x14ac:dyDescent="0.2">
      <c r="A9192" s="224" t="s">
        <v>16391</v>
      </c>
      <c r="B9192" s="225" t="s">
        <v>16390</v>
      </c>
      <c r="C9192" s="224" t="s">
        <v>51</v>
      </c>
      <c r="D9192" s="226">
        <v>399.19</v>
      </c>
    </row>
    <row r="9193" spans="1:4" x14ac:dyDescent="0.2">
      <c r="A9193" s="224" t="s">
        <v>16392</v>
      </c>
      <c r="B9193" s="225" t="s">
        <v>16393</v>
      </c>
      <c r="C9193" s="224" t="s">
        <v>51</v>
      </c>
      <c r="D9193" s="226">
        <v>916.1</v>
      </c>
    </row>
    <row r="9194" spans="1:4" x14ac:dyDescent="0.2">
      <c r="A9194" s="224" t="s">
        <v>16394</v>
      </c>
      <c r="B9194" s="225" t="s">
        <v>16393</v>
      </c>
      <c r="C9194" s="224" t="s">
        <v>51</v>
      </c>
      <c r="D9194" s="226">
        <v>794.05</v>
      </c>
    </row>
    <row r="9195" spans="1:4" x14ac:dyDescent="0.2">
      <c r="A9195" s="224" t="s">
        <v>16395</v>
      </c>
      <c r="B9195" s="225" t="s">
        <v>16396</v>
      </c>
      <c r="C9195" s="224" t="s">
        <v>51</v>
      </c>
      <c r="D9195" s="226">
        <v>524</v>
      </c>
    </row>
    <row r="9196" spans="1:4" x14ac:dyDescent="0.2">
      <c r="A9196" s="224" t="s">
        <v>16397</v>
      </c>
      <c r="B9196" s="225" t="s">
        <v>16396</v>
      </c>
      <c r="C9196" s="224" t="s">
        <v>51</v>
      </c>
      <c r="D9196" s="226">
        <v>454.19</v>
      </c>
    </row>
    <row r="9197" spans="1:4" x14ac:dyDescent="0.2">
      <c r="A9197" s="224" t="s">
        <v>16398</v>
      </c>
      <c r="B9197" s="225" t="s">
        <v>16399</v>
      </c>
      <c r="C9197" s="224" t="s">
        <v>51</v>
      </c>
      <c r="D9197" s="226">
        <v>1043.1099999999999</v>
      </c>
    </row>
    <row r="9198" spans="1:4" x14ac:dyDescent="0.2">
      <c r="A9198" s="224" t="s">
        <v>16400</v>
      </c>
      <c r="B9198" s="225" t="s">
        <v>16399</v>
      </c>
      <c r="C9198" s="224" t="s">
        <v>51</v>
      </c>
      <c r="D9198" s="226">
        <v>904.13</v>
      </c>
    </row>
    <row r="9199" spans="1:4" x14ac:dyDescent="0.2">
      <c r="A9199" s="224" t="s">
        <v>16401</v>
      </c>
      <c r="B9199" s="225" t="s">
        <v>16402</v>
      </c>
      <c r="C9199" s="224" t="s">
        <v>51</v>
      </c>
      <c r="D9199" s="226">
        <v>664.21</v>
      </c>
    </row>
    <row r="9200" spans="1:4" x14ac:dyDescent="0.2">
      <c r="A9200" s="224" t="s">
        <v>16403</v>
      </c>
      <c r="B9200" s="225" t="s">
        <v>16402</v>
      </c>
      <c r="C9200" s="224" t="s">
        <v>51</v>
      </c>
      <c r="D9200" s="226">
        <v>575.71</v>
      </c>
    </row>
    <row r="9201" spans="1:4" x14ac:dyDescent="0.2">
      <c r="A9201" s="224" t="s">
        <v>16404</v>
      </c>
      <c r="B9201" s="225" t="s">
        <v>16405</v>
      </c>
      <c r="C9201" s="224" t="s">
        <v>51</v>
      </c>
      <c r="D9201" s="226">
        <v>1320.37</v>
      </c>
    </row>
    <row r="9202" spans="1:4" x14ac:dyDescent="0.2">
      <c r="A9202" s="224" t="s">
        <v>16406</v>
      </c>
      <c r="B9202" s="225" t="s">
        <v>16405</v>
      </c>
      <c r="C9202" s="224" t="s">
        <v>51</v>
      </c>
      <c r="D9202" s="226">
        <v>1144.45</v>
      </c>
    </row>
    <row r="9203" spans="1:4" x14ac:dyDescent="0.2">
      <c r="A9203" s="224" t="s">
        <v>16407</v>
      </c>
      <c r="B9203" s="225" t="s">
        <v>16408</v>
      </c>
      <c r="C9203" s="224" t="s">
        <v>51</v>
      </c>
      <c r="D9203" s="226">
        <v>819.29</v>
      </c>
    </row>
    <row r="9204" spans="1:4" x14ac:dyDescent="0.2">
      <c r="A9204" s="224" t="s">
        <v>16409</v>
      </c>
      <c r="B9204" s="225" t="s">
        <v>16408</v>
      </c>
      <c r="C9204" s="224" t="s">
        <v>51</v>
      </c>
      <c r="D9204" s="226">
        <v>710.14</v>
      </c>
    </row>
    <row r="9205" spans="1:4" x14ac:dyDescent="0.2">
      <c r="A9205" s="224" t="s">
        <v>16410</v>
      </c>
      <c r="B9205" s="225" t="s">
        <v>16411</v>
      </c>
      <c r="C9205" s="224" t="s">
        <v>51</v>
      </c>
      <c r="D9205" s="226">
        <v>1629.35</v>
      </c>
    </row>
    <row r="9206" spans="1:4" x14ac:dyDescent="0.2">
      <c r="A9206" s="224" t="s">
        <v>16412</v>
      </c>
      <c r="B9206" s="225" t="s">
        <v>16411</v>
      </c>
      <c r="C9206" s="224" t="s">
        <v>51</v>
      </c>
      <c r="D9206" s="226">
        <v>1412.26</v>
      </c>
    </row>
    <row r="9207" spans="1:4" x14ac:dyDescent="0.2">
      <c r="A9207" s="224" t="s">
        <v>16413</v>
      </c>
      <c r="B9207" s="225" t="s">
        <v>16414</v>
      </c>
      <c r="C9207" s="224" t="s">
        <v>2930</v>
      </c>
      <c r="D9207" s="226">
        <v>168.93</v>
      </c>
    </row>
    <row r="9208" spans="1:4" x14ac:dyDescent="0.2">
      <c r="A9208" s="224" t="s">
        <v>16415</v>
      </c>
      <c r="B9208" s="225" t="s">
        <v>16414</v>
      </c>
      <c r="C9208" s="224" t="s">
        <v>2930</v>
      </c>
      <c r="D9208" s="226">
        <v>146.41999999999999</v>
      </c>
    </row>
    <row r="9209" spans="1:4" x14ac:dyDescent="0.2">
      <c r="A9209" s="224" t="s">
        <v>16416</v>
      </c>
      <c r="B9209" s="225" t="s">
        <v>16417</v>
      </c>
      <c r="C9209" s="224" t="s">
        <v>2930</v>
      </c>
      <c r="D9209" s="226">
        <v>327.52999999999997</v>
      </c>
    </row>
    <row r="9210" spans="1:4" x14ac:dyDescent="0.2">
      <c r="A9210" s="224" t="s">
        <v>16418</v>
      </c>
      <c r="B9210" s="225" t="s">
        <v>16417</v>
      </c>
      <c r="C9210" s="224" t="s">
        <v>2930</v>
      </c>
      <c r="D9210" s="226">
        <v>283.89</v>
      </c>
    </row>
    <row r="9211" spans="1:4" x14ac:dyDescent="0.2">
      <c r="A9211" s="224" t="s">
        <v>16419</v>
      </c>
      <c r="B9211" s="225" t="s">
        <v>16420</v>
      </c>
      <c r="C9211" s="224" t="s">
        <v>2930</v>
      </c>
      <c r="D9211" s="226">
        <v>236.5</v>
      </c>
    </row>
    <row r="9212" spans="1:4" x14ac:dyDescent="0.2">
      <c r="A9212" s="224" t="s">
        <v>16421</v>
      </c>
      <c r="B9212" s="225" t="s">
        <v>16420</v>
      </c>
      <c r="C9212" s="224" t="s">
        <v>2930</v>
      </c>
      <c r="D9212" s="226">
        <v>204.99</v>
      </c>
    </row>
    <row r="9213" spans="1:4" x14ac:dyDescent="0.2">
      <c r="A9213" s="224" t="s">
        <v>16422</v>
      </c>
      <c r="B9213" s="225" t="s">
        <v>16423</v>
      </c>
      <c r="C9213" s="224" t="s">
        <v>2930</v>
      </c>
      <c r="D9213" s="226">
        <v>596.1</v>
      </c>
    </row>
    <row r="9214" spans="1:4" x14ac:dyDescent="0.2">
      <c r="A9214" s="224" t="s">
        <v>16424</v>
      </c>
      <c r="B9214" s="225" t="s">
        <v>16423</v>
      </c>
      <c r="C9214" s="224" t="s">
        <v>2930</v>
      </c>
      <c r="D9214" s="226">
        <v>516.67999999999995</v>
      </c>
    </row>
    <row r="9215" spans="1:4" x14ac:dyDescent="0.2">
      <c r="A9215" s="224" t="s">
        <v>16425</v>
      </c>
      <c r="B9215" s="225" t="s">
        <v>16426</v>
      </c>
      <c r="C9215" s="224" t="s">
        <v>2930</v>
      </c>
      <c r="D9215" s="226">
        <v>261.83999999999997</v>
      </c>
    </row>
    <row r="9216" spans="1:4" x14ac:dyDescent="0.2">
      <c r="A9216" s="224" t="s">
        <v>16427</v>
      </c>
      <c r="B9216" s="225" t="s">
        <v>16426</v>
      </c>
      <c r="C9216" s="224" t="s">
        <v>2930</v>
      </c>
      <c r="D9216" s="226">
        <v>226.95</v>
      </c>
    </row>
    <row r="9217" spans="1:4" x14ac:dyDescent="0.2">
      <c r="A9217" s="224" t="s">
        <v>16428</v>
      </c>
      <c r="B9217" s="225" t="s">
        <v>16429</v>
      </c>
      <c r="C9217" s="224" t="s">
        <v>2930</v>
      </c>
      <c r="D9217" s="226">
        <v>659.97</v>
      </c>
    </row>
    <row r="9218" spans="1:4" x14ac:dyDescent="0.2">
      <c r="A9218" s="224" t="s">
        <v>16430</v>
      </c>
      <c r="B9218" s="225" t="s">
        <v>16429</v>
      </c>
      <c r="C9218" s="224" t="s">
        <v>2930</v>
      </c>
      <c r="D9218" s="226">
        <v>572.04</v>
      </c>
    </row>
    <row r="9219" spans="1:4" x14ac:dyDescent="0.2">
      <c r="A9219" s="224" t="s">
        <v>16431</v>
      </c>
      <c r="B9219" s="225" t="s">
        <v>16432</v>
      </c>
      <c r="C9219" s="224" t="s">
        <v>45</v>
      </c>
      <c r="D9219" s="226">
        <v>318.77</v>
      </c>
    </row>
    <row r="9220" spans="1:4" x14ac:dyDescent="0.2">
      <c r="A9220" s="224" t="s">
        <v>16433</v>
      </c>
      <c r="B9220" s="225" t="s">
        <v>16432</v>
      </c>
      <c r="C9220" s="224" t="s">
        <v>45</v>
      </c>
      <c r="D9220" s="226">
        <v>303.99</v>
      </c>
    </row>
    <row r="9221" spans="1:4" x14ac:dyDescent="0.2">
      <c r="A9221" s="224" t="s">
        <v>16434</v>
      </c>
      <c r="B9221" s="225" t="s">
        <v>16435</v>
      </c>
      <c r="C9221" s="224" t="s">
        <v>45</v>
      </c>
      <c r="D9221" s="226">
        <v>306.77</v>
      </c>
    </row>
    <row r="9222" spans="1:4" x14ac:dyDescent="0.2">
      <c r="A9222" s="224" t="s">
        <v>16436</v>
      </c>
      <c r="B9222" s="225" t="s">
        <v>16435</v>
      </c>
      <c r="C9222" s="224" t="s">
        <v>45</v>
      </c>
      <c r="D9222" s="226">
        <v>293.01</v>
      </c>
    </row>
    <row r="9223" spans="1:4" x14ac:dyDescent="0.2">
      <c r="A9223" s="224" t="s">
        <v>16437</v>
      </c>
      <c r="B9223" s="225" t="s">
        <v>16438</v>
      </c>
      <c r="C9223" s="224" t="s">
        <v>45</v>
      </c>
      <c r="D9223" s="226">
        <v>345.17</v>
      </c>
    </row>
    <row r="9224" spans="1:4" x14ac:dyDescent="0.2">
      <c r="A9224" s="224" t="s">
        <v>16439</v>
      </c>
      <c r="B9224" s="225" t="s">
        <v>16438</v>
      </c>
      <c r="C9224" s="224" t="s">
        <v>45</v>
      </c>
      <c r="D9224" s="226">
        <v>329.21</v>
      </c>
    </row>
    <row r="9225" spans="1:4" x14ac:dyDescent="0.2">
      <c r="A9225" s="224" t="s">
        <v>16440</v>
      </c>
      <c r="B9225" s="225" t="s">
        <v>16441</v>
      </c>
      <c r="C9225" s="224" t="s">
        <v>45</v>
      </c>
      <c r="D9225" s="226">
        <v>677.02</v>
      </c>
    </row>
    <row r="9226" spans="1:4" x14ac:dyDescent="0.2">
      <c r="A9226" s="224" t="s">
        <v>16442</v>
      </c>
      <c r="B9226" s="225" t="s">
        <v>16441</v>
      </c>
      <c r="C9226" s="224" t="s">
        <v>45</v>
      </c>
      <c r="D9226" s="226">
        <v>641.14</v>
      </c>
    </row>
    <row r="9227" spans="1:4" x14ac:dyDescent="0.2">
      <c r="A9227" s="224" t="s">
        <v>16443</v>
      </c>
      <c r="B9227" s="225" t="s">
        <v>16444</v>
      </c>
      <c r="C9227" s="224" t="s">
        <v>45</v>
      </c>
      <c r="D9227" s="226">
        <v>768.73</v>
      </c>
    </row>
    <row r="9228" spans="1:4" x14ac:dyDescent="0.2">
      <c r="A9228" s="224" t="s">
        <v>16445</v>
      </c>
      <c r="B9228" s="225" t="s">
        <v>16444</v>
      </c>
      <c r="C9228" s="224" t="s">
        <v>45</v>
      </c>
      <c r="D9228" s="226">
        <v>727.71</v>
      </c>
    </row>
    <row r="9229" spans="1:4" x14ac:dyDescent="0.2">
      <c r="A9229" s="224" t="s">
        <v>16446</v>
      </c>
      <c r="B9229" s="225" t="s">
        <v>16447</v>
      </c>
      <c r="C9229" s="224" t="s">
        <v>45</v>
      </c>
      <c r="D9229" s="226">
        <v>368.84</v>
      </c>
    </row>
    <row r="9230" spans="1:4" x14ac:dyDescent="0.2">
      <c r="A9230" s="224" t="s">
        <v>16448</v>
      </c>
      <c r="B9230" s="225" t="s">
        <v>16447</v>
      </c>
      <c r="C9230" s="224" t="s">
        <v>45</v>
      </c>
      <c r="D9230" s="226">
        <v>349.12</v>
      </c>
    </row>
    <row r="9231" spans="1:4" x14ac:dyDescent="0.2">
      <c r="A9231" s="224" t="s">
        <v>16449</v>
      </c>
      <c r="B9231" s="225" t="s">
        <v>16450</v>
      </c>
      <c r="C9231" s="224" t="s">
        <v>45</v>
      </c>
      <c r="D9231" s="226">
        <v>526.07000000000005</v>
      </c>
    </row>
    <row r="9232" spans="1:4" x14ac:dyDescent="0.2">
      <c r="A9232" s="224" t="s">
        <v>16451</v>
      </c>
      <c r="B9232" s="225" t="s">
        <v>16450</v>
      </c>
      <c r="C9232" s="224" t="s">
        <v>45</v>
      </c>
      <c r="D9232" s="226">
        <v>501</v>
      </c>
    </row>
    <row r="9233" spans="1:4" x14ac:dyDescent="0.2">
      <c r="A9233" s="224" t="s">
        <v>16452</v>
      </c>
      <c r="B9233" s="225" t="s">
        <v>16453</v>
      </c>
      <c r="C9233" s="224" t="s">
        <v>45</v>
      </c>
      <c r="D9233" s="226">
        <v>899.29</v>
      </c>
    </row>
    <row r="9234" spans="1:4" x14ac:dyDescent="0.2">
      <c r="A9234" s="224" t="s">
        <v>16454</v>
      </c>
      <c r="B9234" s="225" t="s">
        <v>16453</v>
      </c>
      <c r="C9234" s="224" t="s">
        <v>45</v>
      </c>
      <c r="D9234" s="226">
        <v>851</v>
      </c>
    </row>
    <row r="9235" spans="1:4" x14ac:dyDescent="0.2">
      <c r="A9235" s="224" t="s">
        <v>16455</v>
      </c>
      <c r="B9235" s="225" t="s">
        <v>16456</v>
      </c>
      <c r="C9235" s="224" t="s">
        <v>45</v>
      </c>
      <c r="D9235" s="226">
        <v>1734.01</v>
      </c>
    </row>
    <row r="9236" spans="1:4" x14ac:dyDescent="0.2">
      <c r="A9236" s="224" t="s">
        <v>16457</v>
      </c>
      <c r="B9236" s="225" t="s">
        <v>16456</v>
      </c>
      <c r="C9236" s="224" t="s">
        <v>45</v>
      </c>
      <c r="D9236" s="226">
        <v>1630.27</v>
      </c>
    </row>
    <row r="9237" spans="1:4" x14ac:dyDescent="0.2">
      <c r="A9237" s="224" t="s">
        <v>16458</v>
      </c>
      <c r="B9237" s="225" t="s">
        <v>16459</v>
      </c>
      <c r="C9237" s="224" t="s">
        <v>45</v>
      </c>
      <c r="D9237" s="226">
        <v>211.5</v>
      </c>
    </row>
    <row r="9238" spans="1:4" x14ac:dyDescent="0.2">
      <c r="A9238" s="224" t="s">
        <v>16460</v>
      </c>
      <c r="B9238" s="225" t="s">
        <v>16459</v>
      </c>
      <c r="C9238" s="224" t="s">
        <v>45</v>
      </c>
      <c r="D9238" s="226">
        <v>201.2</v>
      </c>
    </row>
    <row r="9239" spans="1:4" x14ac:dyDescent="0.2">
      <c r="A9239" s="224" t="s">
        <v>16461</v>
      </c>
      <c r="B9239" s="225" t="s">
        <v>16462</v>
      </c>
      <c r="C9239" s="224" t="s">
        <v>45</v>
      </c>
      <c r="D9239" s="226">
        <v>376.32</v>
      </c>
    </row>
    <row r="9240" spans="1:4" x14ac:dyDescent="0.2">
      <c r="A9240" s="224" t="s">
        <v>16463</v>
      </c>
      <c r="B9240" s="225" t="s">
        <v>16462</v>
      </c>
      <c r="C9240" s="224" t="s">
        <v>45</v>
      </c>
      <c r="D9240" s="226">
        <v>358.22</v>
      </c>
    </row>
    <row r="9241" spans="1:4" x14ac:dyDescent="0.2">
      <c r="A9241" s="224" t="s">
        <v>16464</v>
      </c>
      <c r="B9241" s="225" t="s">
        <v>16465</v>
      </c>
      <c r="C9241" s="224" t="s">
        <v>45</v>
      </c>
      <c r="D9241" s="226">
        <v>498.11</v>
      </c>
    </row>
    <row r="9242" spans="1:4" x14ac:dyDescent="0.2">
      <c r="A9242" s="224" t="s">
        <v>16466</v>
      </c>
      <c r="B9242" s="225" t="s">
        <v>16465</v>
      </c>
      <c r="C9242" s="224" t="s">
        <v>45</v>
      </c>
      <c r="D9242" s="226">
        <v>471.52</v>
      </c>
    </row>
    <row r="9243" spans="1:4" x14ac:dyDescent="0.2">
      <c r="A9243" s="224" t="s">
        <v>16467</v>
      </c>
      <c r="B9243" s="225" t="s">
        <v>16468</v>
      </c>
      <c r="C9243" s="224" t="s">
        <v>45</v>
      </c>
      <c r="D9243" s="226">
        <v>216.68</v>
      </c>
    </row>
    <row r="9244" spans="1:4" x14ac:dyDescent="0.2">
      <c r="A9244" s="224" t="s">
        <v>16469</v>
      </c>
      <c r="B9244" s="225" t="s">
        <v>16468</v>
      </c>
      <c r="C9244" s="224" t="s">
        <v>45</v>
      </c>
      <c r="D9244" s="226">
        <v>205.69</v>
      </c>
    </row>
    <row r="9245" spans="1:4" x14ac:dyDescent="0.2">
      <c r="A9245" s="224" t="s">
        <v>16470</v>
      </c>
      <c r="B9245" s="225" t="s">
        <v>16471</v>
      </c>
      <c r="C9245" s="224" t="s">
        <v>45</v>
      </c>
      <c r="D9245" s="226">
        <v>385.64</v>
      </c>
    </row>
    <row r="9246" spans="1:4" x14ac:dyDescent="0.2">
      <c r="A9246" s="224" t="s">
        <v>16472</v>
      </c>
      <c r="B9246" s="225" t="s">
        <v>16471</v>
      </c>
      <c r="C9246" s="224" t="s">
        <v>45</v>
      </c>
      <c r="D9246" s="226">
        <v>366.29</v>
      </c>
    </row>
    <row r="9247" spans="1:4" x14ac:dyDescent="0.2">
      <c r="A9247" s="224" t="s">
        <v>16473</v>
      </c>
      <c r="B9247" s="225" t="s">
        <v>16474</v>
      </c>
      <c r="C9247" s="224" t="s">
        <v>45</v>
      </c>
      <c r="D9247" s="226">
        <v>511.57</v>
      </c>
    </row>
    <row r="9248" spans="1:4" x14ac:dyDescent="0.2">
      <c r="A9248" s="224" t="s">
        <v>16475</v>
      </c>
      <c r="B9248" s="225" t="s">
        <v>16474</v>
      </c>
      <c r="C9248" s="224" t="s">
        <v>45</v>
      </c>
      <c r="D9248" s="226">
        <v>483.18</v>
      </c>
    </row>
    <row r="9249" spans="1:4" x14ac:dyDescent="0.2">
      <c r="A9249" s="224" t="s">
        <v>16476</v>
      </c>
      <c r="B9249" s="225" t="s">
        <v>16477</v>
      </c>
      <c r="C9249" s="224" t="s">
        <v>45</v>
      </c>
      <c r="D9249" s="226">
        <v>224.96</v>
      </c>
    </row>
    <row r="9250" spans="1:4" x14ac:dyDescent="0.2">
      <c r="A9250" s="224" t="s">
        <v>16478</v>
      </c>
      <c r="B9250" s="225" t="s">
        <v>16477</v>
      </c>
      <c r="C9250" s="224" t="s">
        <v>45</v>
      </c>
      <c r="D9250" s="226">
        <v>212.87</v>
      </c>
    </row>
    <row r="9251" spans="1:4" x14ac:dyDescent="0.2">
      <c r="A9251" s="224" t="s">
        <v>16479</v>
      </c>
      <c r="B9251" s="225" t="s">
        <v>16480</v>
      </c>
      <c r="C9251" s="224" t="s">
        <v>45</v>
      </c>
      <c r="D9251" s="226">
        <v>390.3</v>
      </c>
    </row>
    <row r="9252" spans="1:4" x14ac:dyDescent="0.2">
      <c r="A9252" s="224" t="s">
        <v>16481</v>
      </c>
      <c r="B9252" s="225" t="s">
        <v>16480</v>
      </c>
      <c r="C9252" s="224" t="s">
        <v>45</v>
      </c>
      <c r="D9252" s="226">
        <v>370.33</v>
      </c>
    </row>
    <row r="9253" spans="1:4" x14ac:dyDescent="0.2">
      <c r="A9253" s="224" t="s">
        <v>16482</v>
      </c>
      <c r="B9253" s="225" t="s">
        <v>16483</v>
      </c>
      <c r="C9253" s="224" t="s">
        <v>45</v>
      </c>
      <c r="D9253" s="226">
        <v>519.33000000000004</v>
      </c>
    </row>
    <row r="9254" spans="1:4" x14ac:dyDescent="0.2">
      <c r="A9254" s="224" t="s">
        <v>16484</v>
      </c>
      <c r="B9254" s="225" t="s">
        <v>16483</v>
      </c>
      <c r="C9254" s="224" t="s">
        <v>45</v>
      </c>
      <c r="D9254" s="226">
        <v>489.91</v>
      </c>
    </row>
    <row r="9255" spans="1:4" x14ac:dyDescent="0.2">
      <c r="A9255" s="224" t="s">
        <v>16485</v>
      </c>
      <c r="B9255" s="225" t="s">
        <v>16486</v>
      </c>
      <c r="C9255" s="224" t="s">
        <v>45</v>
      </c>
      <c r="D9255" s="226">
        <v>329</v>
      </c>
    </row>
    <row r="9256" spans="1:4" x14ac:dyDescent="0.2">
      <c r="A9256" s="224" t="s">
        <v>16487</v>
      </c>
      <c r="B9256" s="225" t="s">
        <v>16486</v>
      </c>
      <c r="C9256" s="224" t="s">
        <v>45</v>
      </c>
      <c r="D9256" s="226">
        <v>309.68</v>
      </c>
    </row>
    <row r="9257" spans="1:4" x14ac:dyDescent="0.2">
      <c r="A9257" s="224" t="s">
        <v>16488</v>
      </c>
      <c r="B9257" s="225" t="s">
        <v>16489</v>
      </c>
      <c r="C9257" s="224" t="s">
        <v>45</v>
      </c>
      <c r="D9257" s="226">
        <v>582.91</v>
      </c>
    </row>
    <row r="9258" spans="1:4" x14ac:dyDescent="0.2">
      <c r="A9258" s="224" t="s">
        <v>16490</v>
      </c>
      <c r="B9258" s="225" t="s">
        <v>16489</v>
      </c>
      <c r="C9258" s="224" t="s">
        <v>45</v>
      </c>
      <c r="D9258" s="226">
        <v>549.04</v>
      </c>
    </row>
    <row r="9259" spans="1:4" x14ac:dyDescent="0.2">
      <c r="A9259" s="224" t="s">
        <v>16491</v>
      </c>
      <c r="B9259" s="225" t="s">
        <v>16492</v>
      </c>
      <c r="C9259" s="224" t="s">
        <v>45</v>
      </c>
      <c r="D9259" s="226">
        <v>771.68</v>
      </c>
    </row>
    <row r="9260" spans="1:4" x14ac:dyDescent="0.2">
      <c r="A9260" s="224" t="s">
        <v>16493</v>
      </c>
      <c r="B9260" s="225" t="s">
        <v>16492</v>
      </c>
      <c r="C9260" s="224" t="s">
        <v>45</v>
      </c>
      <c r="D9260" s="226">
        <v>723.51</v>
      </c>
    </row>
    <row r="9261" spans="1:4" x14ac:dyDescent="0.2">
      <c r="A9261" s="224" t="s">
        <v>16494</v>
      </c>
      <c r="B9261" s="225" t="s">
        <v>16495</v>
      </c>
      <c r="C9261" s="224" t="s">
        <v>45</v>
      </c>
      <c r="D9261" s="226">
        <v>342.98</v>
      </c>
    </row>
    <row r="9262" spans="1:4" x14ac:dyDescent="0.2">
      <c r="A9262" s="224" t="s">
        <v>16496</v>
      </c>
      <c r="B9262" s="225" t="s">
        <v>16495</v>
      </c>
      <c r="C9262" s="224" t="s">
        <v>45</v>
      </c>
      <c r="D9262" s="226">
        <v>321.79000000000002</v>
      </c>
    </row>
    <row r="9263" spans="1:4" x14ac:dyDescent="0.2">
      <c r="A9263" s="224" t="s">
        <v>16497</v>
      </c>
      <c r="B9263" s="225" t="s">
        <v>16498</v>
      </c>
      <c r="C9263" s="224" t="s">
        <v>45</v>
      </c>
      <c r="D9263" s="226">
        <v>599.47</v>
      </c>
    </row>
    <row r="9264" spans="1:4" x14ac:dyDescent="0.2">
      <c r="A9264" s="224" t="s">
        <v>16499</v>
      </c>
      <c r="B9264" s="225" t="s">
        <v>16498</v>
      </c>
      <c r="C9264" s="224" t="s">
        <v>45</v>
      </c>
      <c r="D9264" s="226">
        <v>563.4</v>
      </c>
    </row>
    <row r="9265" spans="1:4" x14ac:dyDescent="0.2">
      <c r="A9265" s="224" t="s">
        <v>16500</v>
      </c>
      <c r="B9265" s="225" t="s">
        <v>16501</v>
      </c>
      <c r="C9265" s="224" t="s">
        <v>45</v>
      </c>
      <c r="D9265" s="226">
        <v>795.49</v>
      </c>
    </row>
    <row r="9266" spans="1:4" x14ac:dyDescent="0.2">
      <c r="A9266" s="224" t="s">
        <v>16502</v>
      </c>
      <c r="B9266" s="225" t="s">
        <v>16501</v>
      </c>
      <c r="C9266" s="224" t="s">
        <v>45</v>
      </c>
      <c r="D9266" s="226">
        <v>744.14</v>
      </c>
    </row>
    <row r="9267" spans="1:4" x14ac:dyDescent="0.2">
      <c r="A9267" s="224" t="s">
        <v>16503</v>
      </c>
      <c r="B9267" s="225" t="s">
        <v>16504</v>
      </c>
      <c r="C9267" s="224" t="s">
        <v>45</v>
      </c>
      <c r="D9267" s="226">
        <v>353.33</v>
      </c>
    </row>
    <row r="9268" spans="1:4" x14ac:dyDescent="0.2">
      <c r="A9268" s="224" t="s">
        <v>16505</v>
      </c>
      <c r="B9268" s="225" t="s">
        <v>16504</v>
      </c>
      <c r="C9268" s="224" t="s">
        <v>45</v>
      </c>
      <c r="D9268" s="226">
        <v>330.76</v>
      </c>
    </row>
    <row r="9269" spans="1:4" x14ac:dyDescent="0.2">
      <c r="A9269" s="224" t="s">
        <v>16506</v>
      </c>
      <c r="B9269" s="225" t="s">
        <v>16507</v>
      </c>
      <c r="C9269" s="224" t="s">
        <v>45</v>
      </c>
      <c r="D9269" s="226">
        <v>620.17999999999995</v>
      </c>
    </row>
    <row r="9270" spans="1:4" x14ac:dyDescent="0.2">
      <c r="A9270" s="224" t="s">
        <v>16508</v>
      </c>
      <c r="B9270" s="225" t="s">
        <v>16507</v>
      </c>
      <c r="C9270" s="224" t="s">
        <v>45</v>
      </c>
      <c r="D9270" s="226">
        <v>581.34</v>
      </c>
    </row>
    <row r="9271" spans="1:4" x14ac:dyDescent="0.2">
      <c r="A9271" s="224" t="s">
        <v>16509</v>
      </c>
      <c r="B9271" s="225" t="s">
        <v>16510</v>
      </c>
      <c r="C9271" s="224" t="s">
        <v>45</v>
      </c>
      <c r="D9271" s="226">
        <v>840.01</v>
      </c>
    </row>
    <row r="9272" spans="1:4" x14ac:dyDescent="0.2">
      <c r="A9272" s="224" t="s">
        <v>16511</v>
      </c>
      <c r="B9272" s="225" t="s">
        <v>16510</v>
      </c>
      <c r="C9272" s="224" t="s">
        <v>45</v>
      </c>
      <c r="D9272" s="226">
        <v>782.72</v>
      </c>
    </row>
    <row r="9273" spans="1:4" x14ac:dyDescent="0.2">
      <c r="A9273" s="224" t="s">
        <v>16512</v>
      </c>
      <c r="B9273" s="225" t="s">
        <v>16513</v>
      </c>
      <c r="C9273" s="224" t="s">
        <v>45</v>
      </c>
      <c r="D9273" s="226">
        <v>134.6</v>
      </c>
    </row>
    <row r="9274" spans="1:4" x14ac:dyDescent="0.2">
      <c r="A9274" s="224" t="s">
        <v>16514</v>
      </c>
      <c r="B9274" s="225" t="s">
        <v>16513</v>
      </c>
      <c r="C9274" s="224" t="s">
        <v>45</v>
      </c>
      <c r="D9274" s="226">
        <v>126.32</v>
      </c>
    </row>
    <row r="9275" spans="1:4" x14ac:dyDescent="0.2">
      <c r="A9275" s="224" t="s">
        <v>16515</v>
      </c>
      <c r="B9275" s="225" t="s">
        <v>16516</v>
      </c>
      <c r="C9275" s="224" t="s">
        <v>45</v>
      </c>
      <c r="D9275" s="226">
        <v>181.71</v>
      </c>
    </row>
    <row r="9276" spans="1:4" x14ac:dyDescent="0.2">
      <c r="A9276" s="224" t="s">
        <v>16517</v>
      </c>
      <c r="B9276" s="225" t="s">
        <v>16516</v>
      </c>
      <c r="C9276" s="224" t="s">
        <v>45</v>
      </c>
      <c r="D9276" s="226">
        <v>170.53</v>
      </c>
    </row>
    <row r="9277" spans="1:4" x14ac:dyDescent="0.2">
      <c r="A9277" s="224" t="s">
        <v>16518</v>
      </c>
      <c r="B9277" s="225" t="s">
        <v>16519</v>
      </c>
      <c r="C9277" s="224" t="s">
        <v>45</v>
      </c>
      <c r="D9277" s="226">
        <v>215.36</v>
      </c>
    </row>
    <row r="9278" spans="1:4" x14ac:dyDescent="0.2">
      <c r="A9278" s="224" t="s">
        <v>16520</v>
      </c>
      <c r="B9278" s="225" t="s">
        <v>16519</v>
      </c>
      <c r="C9278" s="224" t="s">
        <v>45</v>
      </c>
      <c r="D9278" s="226">
        <v>202.11</v>
      </c>
    </row>
    <row r="9279" spans="1:4" x14ac:dyDescent="0.2">
      <c r="A9279" s="224" t="s">
        <v>16521</v>
      </c>
      <c r="B9279" s="225" t="s">
        <v>16522</v>
      </c>
      <c r="C9279" s="224" t="s">
        <v>45</v>
      </c>
      <c r="D9279" s="226">
        <v>228.82</v>
      </c>
    </row>
    <row r="9280" spans="1:4" x14ac:dyDescent="0.2">
      <c r="A9280" s="224" t="s">
        <v>16523</v>
      </c>
      <c r="B9280" s="225" t="s">
        <v>16522</v>
      </c>
      <c r="C9280" s="224" t="s">
        <v>45</v>
      </c>
      <c r="D9280" s="226">
        <v>214.74</v>
      </c>
    </row>
    <row r="9281" spans="1:4" x14ac:dyDescent="0.2">
      <c r="A9281" s="224" t="s">
        <v>16524</v>
      </c>
      <c r="B9281" s="225" t="s">
        <v>16525</v>
      </c>
      <c r="C9281" s="224" t="s">
        <v>45</v>
      </c>
      <c r="D9281" s="226">
        <v>308.91000000000003</v>
      </c>
    </row>
    <row r="9282" spans="1:4" x14ac:dyDescent="0.2">
      <c r="A9282" s="224" t="s">
        <v>16526</v>
      </c>
      <c r="B9282" s="225" t="s">
        <v>16525</v>
      </c>
      <c r="C9282" s="224" t="s">
        <v>45</v>
      </c>
      <c r="D9282" s="226">
        <v>289.89999999999998</v>
      </c>
    </row>
    <row r="9283" spans="1:4" x14ac:dyDescent="0.2">
      <c r="A9283" s="224" t="s">
        <v>16527</v>
      </c>
      <c r="B9283" s="225" t="s">
        <v>16528</v>
      </c>
      <c r="C9283" s="224" t="s">
        <v>45</v>
      </c>
      <c r="D9283" s="226">
        <v>366.11</v>
      </c>
    </row>
    <row r="9284" spans="1:4" x14ac:dyDescent="0.2">
      <c r="A9284" s="224" t="s">
        <v>16529</v>
      </c>
      <c r="B9284" s="225" t="s">
        <v>16528</v>
      </c>
      <c r="C9284" s="224" t="s">
        <v>45</v>
      </c>
      <c r="D9284" s="226">
        <v>343.59</v>
      </c>
    </row>
    <row r="9285" spans="1:4" x14ac:dyDescent="0.2">
      <c r="A9285" s="224" t="s">
        <v>16530</v>
      </c>
      <c r="B9285" s="225" t="s">
        <v>16531</v>
      </c>
      <c r="C9285" s="224" t="s">
        <v>59</v>
      </c>
      <c r="D9285" s="226">
        <v>19.239999999999998</v>
      </c>
    </row>
    <row r="9286" spans="1:4" x14ac:dyDescent="0.2">
      <c r="A9286" s="224" t="s">
        <v>16532</v>
      </c>
      <c r="B9286" s="225" t="s">
        <v>16531</v>
      </c>
      <c r="C9286" s="224" t="s">
        <v>59</v>
      </c>
      <c r="D9286" s="226">
        <v>18.059999999999999</v>
      </c>
    </row>
    <row r="9287" spans="1:4" x14ac:dyDescent="0.2">
      <c r="A9287" s="224" t="s">
        <v>16533</v>
      </c>
      <c r="B9287" s="225" t="s">
        <v>16534</v>
      </c>
      <c r="C9287" s="224" t="s">
        <v>45</v>
      </c>
      <c r="D9287" s="226">
        <v>172.54</v>
      </c>
    </row>
    <row r="9288" spans="1:4" x14ac:dyDescent="0.2">
      <c r="A9288" s="224" t="s">
        <v>16535</v>
      </c>
      <c r="B9288" s="225" t="s">
        <v>16534</v>
      </c>
      <c r="C9288" s="224" t="s">
        <v>45</v>
      </c>
      <c r="D9288" s="226">
        <v>149.55000000000001</v>
      </c>
    </row>
    <row r="9289" spans="1:4" x14ac:dyDescent="0.2">
      <c r="A9289" s="224" t="s">
        <v>16536</v>
      </c>
      <c r="B9289" s="225" t="s">
        <v>16537</v>
      </c>
      <c r="C9289" s="224" t="s">
        <v>45</v>
      </c>
      <c r="D9289" s="226">
        <v>224.3</v>
      </c>
    </row>
    <row r="9290" spans="1:4" x14ac:dyDescent="0.2">
      <c r="A9290" s="224" t="s">
        <v>16538</v>
      </c>
      <c r="B9290" s="225" t="s">
        <v>16537</v>
      </c>
      <c r="C9290" s="224" t="s">
        <v>45</v>
      </c>
      <c r="D9290" s="226">
        <v>194.42</v>
      </c>
    </row>
    <row r="9291" spans="1:4" x14ac:dyDescent="0.2">
      <c r="A9291" s="224" t="s">
        <v>16539</v>
      </c>
      <c r="B9291" s="225" t="s">
        <v>16540</v>
      </c>
      <c r="C9291" s="224" t="s">
        <v>45</v>
      </c>
      <c r="D9291" s="226">
        <v>396.85</v>
      </c>
    </row>
    <row r="9292" spans="1:4" x14ac:dyDescent="0.2">
      <c r="A9292" s="224" t="s">
        <v>16541</v>
      </c>
      <c r="B9292" s="225" t="s">
        <v>16540</v>
      </c>
      <c r="C9292" s="224" t="s">
        <v>45</v>
      </c>
      <c r="D9292" s="226">
        <v>343.97</v>
      </c>
    </row>
    <row r="9293" spans="1:4" x14ac:dyDescent="0.2">
      <c r="A9293" s="224" t="s">
        <v>16542</v>
      </c>
      <c r="B9293" s="225" t="s">
        <v>16543</v>
      </c>
      <c r="C9293" s="224" t="s">
        <v>45</v>
      </c>
      <c r="D9293" s="226">
        <v>465.87</v>
      </c>
    </row>
    <row r="9294" spans="1:4" x14ac:dyDescent="0.2">
      <c r="A9294" s="224" t="s">
        <v>16544</v>
      </c>
      <c r="B9294" s="225" t="s">
        <v>16543</v>
      </c>
      <c r="C9294" s="224" t="s">
        <v>45</v>
      </c>
      <c r="D9294" s="226">
        <v>403.8</v>
      </c>
    </row>
    <row r="9295" spans="1:4" x14ac:dyDescent="0.2">
      <c r="A9295" s="224" t="s">
        <v>16545</v>
      </c>
      <c r="B9295" s="225" t="s">
        <v>16546</v>
      </c>
      <c r="C9295" s="224" t="s">
        <v>45</v>
      </c>
      <c r="D9295" s="226">
        <v>480.91</v>
      </c>
    </row>
    <row r="9296" spans="1:4" x14ac:dyDescent="0.2">
      <c r="A9296" s="224" t="s">
        <v>16547</v>
      </c>
      <c r="B9296" s="225" t="s">
        <v>16546</v>
      </c>
      <c r="C9296" s="224" t="s">
        <v>45</v>
      </c>
      <c r="D9296" s="226">
        <v>461.1</v>
      </c>
    </row>
    <row r="9297" spans="1:4" x14ac:dyDescent="0.2">
      <c r="A9297" s="224" t="s">
        <v>16548</v>
      </c>
      <c r="B9297" s="225" t="s">
        <v>16549</v>
      </c>
      <c r="C9297" s="224" t="s">
        <v>45</v>
      </c>
      <c r="D9297" s="226">
        <v>721.37</v>
      </c>
    </row>
    <row r="9298" spans="1:4" x14ac:dyDescent="0.2">
      <c r="A9298" s="224" t="s">
        <v>16550</v>
      </c>
      <c r="B9298" s="225" t="s">
        <v>16549</v>
      </c>
      <c r="C9298" s="224" t="s">
        <v>45</v>
      </c>
      <c r="D9298" s="226">
        <v>691.66</v>
      </c>
    </row>
    <row r="9299" spans="1:4" x14ac:dyDescent="0.2">
      <c r="A9299" s="224" t="s">
        <v>16551</v>
      </c>
      <c r="B9299" s="225" t="s">
        <v>16552</v>
      </c>
      <c r="C9299" s="224" t="s">
        <v>45</v>
      </c>
      <c r="D9299" s="226">
        <v>833.58</v>
      </c>
    </row>
    <row r="9300" spans="1:4" x14ac:dyDescent="0.2">
      <c r="A9300" s="224" t="s">
        <v>16553</v>
      </c>
      <c r="B9300" s="225" t="s">
        <v>16552</v>
      </c>
      <c r="C9300" s="224" t="s">
        <v>45</v>
      </c>
      <c r="D9300" s="226">
        <v>799.25</v>
      </c>
    </row>
    <row r="9301" spans="1:4" x14ac:dyDescent="0.2">
      <c r="A9301" s="224" t="s">
        <v>16554</v>
      </c>
      <c r="B9301" s="225" t="s">
        <v>16555</v>
      </c>
      <c r="C9301" s="224" t="s">
        <v>45</v>
      </c>
      <c r="D9301" s="226">
        <v>961.83</v>
      </c>
    </row>
    <row r="9302" spans="1:4" x14ac:dyDescent="0.2">
      <c r="A9302" s="224" t="s">
        <v>16556</v>
      </c>
      <c r="B9302" s="225" t="s">
        <v>16555</v>
      </c>
      <c r="C9302" s="224" t="s">
        <v>45</v>
      </c>
      <c r="D9302" s="226">
        <v>922.21</v>
      </c>
    </row>
    <row r="9303" spans="1:4" x14ac:dyDescent="0.2">
      <c r="A9303" s="224" t="s">
        <v>16557</v>
      </c>
      <c r="B9303" s="225" t="s">
        <v>16558</v>
      </c>
      <c r="C9303" s="224" t="s">
        <v>45</v>
      </c>
      <c r="D9303" s="226">
        <v>1202.29</v>
      </c>
    </row>
    <row r="9304" spans="1:4" x14ac:dyDescent="0.2">
      <c r="A9304" s="224" t="s">
        <v>16559</v>
      </c>
      <c r="B9304" s="225" t="s">
        <v>16558</v>
      </c>
      <c r="C9304" s="224" t="s">
        <v>45</v>
      </c>
      <c r="D9304" s="226">
        <v>1152.77</v>
      </c>
    </row>
    <row r="9305" spans="1:4" x14ac:dyDescent="0.2">
      <c r="A9305" s="224" t="s">
        <v>16560</v>
      </c>
      <c r="B9305" s="225" t="s">
        <v>16561</v>
      </c>
      <c r="C9305" s="224" t="s">
        <v>45</v>
      </c>
      <c r="D9305" s="226">
        <v>1490.84</v>
      </c>
    </row>
    <row r="9306" spans="1:4" x14ac:dyDescent="0.2">
      <c r="A9306" s="224" t="s">
        <v>16562</v>
      </c>
      <c r="B9306" s="225" t="s">
        <v>16561</v>
      </c>
      <c r="C9306" s="224" t="s">
        <v>45</v>
      </c>
      <c r="D9306" s="226">
        <v>1429.44</v>
      </c>
    </row>
    <row r="9307" spans="1:4" x14ac:dyDescent="0.2">
      <c r="A9307" s="224" t="s">
        <v>16563</v>
      </c>
      <c r="B9307" s="225" t="s">
        <v>16564</v>
      </c>
      <c r="C9307" s="224" t="s">
        <v>45</v>
      </c>
      <c r="D9307" s="226">
        <v>185.27</v>
      </c>
    </row>
    <row r="9308" spans="1:4" x14ac:dyDescent="0.2">
      <c r="A9308" s="224" t="s">
        <v>16565</v>
      </c>
      <c r="B9308" s="225" t="s">
        <v>16564</v>
      </c>
      <c r="C9308" s="224" t="s">
        <v>45</v>
      </c>
      <c r="D9308" s="226">
        <v>162.07</v>
      </c>
    </row>
    <row r="9309" spans="1:4" x14ac:dyDescent="0.2">
      <c r="A9309" s="224" t="s">
        <v>16566</v>
      </c>
      <c r="B9309" s="225" t="s">
        <v>16567</v>
      </c>
      <c r="C9309" s="224" t="s">
        <v>45</v>
      </c>
      <c r="D9309" s="226">
        <v>290.76</v>
      </c>
    </row>
    <row r="9310" spans="1:4" x14ac:dyDescent="0.2">
      <c r="A9310" s="224" t="s">
        <v>16568</v>
      </c>
      <c r="B9310" s="225" t="s">
        <v>16567</v>
      </c>
      <c r="C9310" s="224" t="s">
        <v>45</v>
      </c>
      <c r="D9310" s="226">
        <v>254.05</v>
      </c>
    </row>
    <row r="9311" spans="1:4" x14ac:dyDescent="0.2">
      <c r="A9311" s="224" t="s">
        <v>16569</v>
      </c>
      <c r="B9311" s="225" t="s">
        <v>16570</v>
      </c>
      <c r="C9311" s="224" t="s">
        <v>45</v>
      </c>
      <c r="D9311" s="226">
        <v>317.39999999999998</v>
      </c>
    </row>
    <row r="9312" spans="1:4" x14ac:dyDescent="0.2">
      <c r="A9312" s="224" t="s">
        <v>16571</v>
      </c>
      <c r="B9312" s="225" t="s">
        <v>16570</v>
      </c>
      <c r="C9312" s="224" t="s">
        <v>45</v>
      </c>
      <c r="D9312" s="226">
        <v>277.77</v>
      </c>
    </row>
    <row r="9313" spans="1:4" x14ac:dyDescent="0.2">
      <c r="A9313" s="224" t="s">
        <v>16572</v>
      </c>
      <c r="B9313" s="225" t="s">
        <v>16573</v>
      </c>
      <c r="C9313" s="224" t="s">
        <v>45</v>
      </c>
      <c r="D9313" s="226">
        <v>370.16</v>
      </c>
    </row>
    <row r="9314" spans="1:4" x14ac:dyDescent="0.2">
      <c r="A9314" s="224" t="s">
        <v>16574</v>
      </c>
      <c r="B9314" s="225" t="s">
        <v>16573</v>
      </c>
      <c r="C9314" s="224" t="s">
        <v>45</v>
      </c>
      <c r="D9314" s="226">
        <v>323.97000000000003</v>
      </c>
    </row>
    <row r="9315" spans="1:4" x14ac:dyDescent="0.2">
      <c r="A9315" s="224" t="s">
        <v>16575</v>
      </c>
      <c r="B9315" s="225" t="s">
        <v>16576</v>
      </c>
      <c r="C9315" s="224" t="s">
        <v>45</v>
      </c>
      <c r="D9315" s="226">
        <v>397.85</v>
      </c>
    </row>
    <row r="9316" spans="1:4" x14ac:dyDescent="0.2">
      <c r="A9316" s="224" t="s">
        <v>16577</v>
      </c>
      <c r="B9316" s="225" t="s">
        <v>16576</v>
      </c>
      <c r="C9316" s="224" t="s">
        <v>45</v>
      </c>
      <c r="D9316" s="226">
        <v>348.58</v>
      </c>
    </row>
    <row r="9317" spans="1:4" x14ac:dyDescent="0.2">
      <c r="A9317" s="224" t="s">
        <v>16578</v>
      </c>
      <c r="B9317" s="225" t="s">
        <v>16579</v>
      </c>
      <c r="C9317" s="224" t="s">
        <v>45</v>
      </c>
      <c r="D9317" s="226">
        <v>431.45</v>
      </c>
    </row>
    <row r="9318" spans="1:4" x14ac:dyDescent="0.2">
      <c r="A9318" s="224" t="s">
        <v>16580</v>
      </c>
      <c r="B9318" s="225" t="s">
        <v>16579</v>
      </c>
      <c r="C9318" s="224" t="s">
        <v>45</v>
      </c>
      <c r="D9318" s="226">
        <v>378.71</v>
      </c>
    </row>
    <row r="9319" spans="1:4" x14ac:dyDescent="0.2">
      <c r="A9319" s="224" t="s">
        <v>16581</v>
      </c>
      <c r="B9319" s="225" t="s">
        <v>16582</v>
      </c>
      <c r="C9319" s="224" t="s">
        <v>45</v>
      </c>
      <c r="D9319" s="226">
        <v>222.35</v>
      </c>
    </row>
    <row r="9320" spans="1:4" x14ac:dyDescent="0.2">
      <c r="A9320" s="224" t="s">
        <v>16583</v>
      </c>
      <c r="B9320" s="225" t="s">
        <v>16582</v>
      </c>
      <c r="C9320" s="224" t="s">
        <v>45</v>
      </c>
      <c r="D9320" s="226">
        <v>194.63</v>
      </c>
    </row>
    <row r="9321" spans="1:4" x14ac:dyDescent="0.2">
      <c r="A9321" s="224" t="s">
        <v>16584</v>
      </c>
      <c r="B9321" s="225" t="s">
        <v>16585</v>
      </c>
      <c r="C9321" s="224" t="s">
        <v>45</v>
      </c>
      <c r="D9321" s="226">
        <v>329.51</v>
      </c>
    </row>
    <row r="9322" spans="1:4" x14ac:dyDescent="0.2">
      <c r="A9322" s="224" t="s">
        <v>16586</v>
      </c>
      <c r="B9322" s="225" t="s">
        <v>16585</v>
      </c>
      <c r="C9322" s="224" t="s">
        <v>45</v>
      </c>
      <c r="D9322" s="226">
        <v>288.75</v>
      </c>
    </row>
    <row r="9323" spans="1:4" x14ac:dyDescent="0.2">
      <c r="A9323" s="224" t="s">
        <v>16587</v>
      </c>
      <c r="B9323" s="225" t="s">
        <v>16588</v>
      </c>
      <c r="C9323" s="224" t="s">
        <v>45</v>
      </c>
      <c r="D9323" s="226">
        <v>187.1</v>
      </c>
    </row>
    <row r="9324" spans="1:4" x14ac:dyDescent="0.2">
      <c r="A9324" s="224" t="s">
        <v>16589</v>
      </c>
      <c r="B9324" s="225" t="s">
        <v>16588</v>
      </c>
      <c r="C9324" s="224" t="s">
        <v>45</v>
      </c>
      <c r="D9324" s="226">
        <v>163.86</v>
      </c>
    </row>
    <row r="9325" spans="1:4" x14ac:dyDescent="0.2">
      <c r="A9325" s="224" t="s">
        <v>16590</v>
      </c>
      <c r="B9325" s="225" t="s">
        <v>16591</v>
      </c>
      <c r="C9325" s="224" t="s">
        <v>45</v>
      </c>
      <c r="D9325" s="226">
        <v>278.83999999999997</v>
      </c>
    </row>
    <row r="9326" spans="1:4" x14ac:dyDescent="0.2">
      <c r="A9326" s="224" t="s">
        <v>16592</v>
      </c>
      <c r="B9326" s="225" t="s">
        <v>16591</v>
      </c>
      <c r="C9326" s="224" t="s">
        <v>45</v>
      </c>
      <c r="D9326" s="226">
        <v>243.84</v>
      </c>
    </row>
    <row r="9327" spans="1:4" x14ac:dyDescent="0.2">
      <c r="A9327" s="224" t="s">
        <v>16593</v>
      </c>
      <c r="B9327" s="225" t="s">
        <v>16594</v>
      </c>
      <c r="C9327" s="224" t="s">
        <v>45</v>
      </c>
      <c r="D9327" s="226">
        <v>441.01</v>
      </c>
    </row>
    <row r="9328" spans="1:4" x14ac:dyDescent="0.2">
      <c r="A9328" s="224" t="s">
        <v>16595</v>
      </c>
      <c r="B9328" s="225" t="s">
        <v>16594</v>
      </c>
      <c r="C9328" s="224" t="s">
        <v>45</v>
      </c>
      <c r="D9328" s="226">
        <v>398.78</v>
      </c>
    </row>
    <row r="9329" spans="1:4" x14ac:dyDescent="0.2">
      <c r="A9329" s="224" t="s">
        <v>16596</v>
      </c>
      <c r="B9329" s="225" t="s">
        <v>16597</v>
      </c>
      <c r="C9329" s="224" t="s">
        <v>51</v>
      </c>
      <c r="D9329" s="226">
        <v>52.01</v>
      </c>
    </row>
    <row r="9330" spans="1:4" x14ac:dyDescent="0.2">
      <c r="A9330" s="224" t="s">
        <v>16598</v>
      </c>
      <c r="B9330" s="225" t="s">
        <v>16597</v>
      </c>
      <c r="C9330" s="224" t="s">
        <v>51</v>
      </c>
      <c r="D9330" s="226">
        <v>49.06</v>
      </c>
    </row>
    <row r="9331" spans="1:4" x14ac:dyDescent="0.2">
      <c r="A9331" s="224" t="s">
        <v>16599</v>
      </c>
      <c r="B9331" s="225" t="s">
        <v>16600</v>
      </c>
      <c r="C9331" s="224" t="s">
        <v>51</v>
      </c>
      <c r="D9331" s="226">
        <v>44.75</v>
      </c>
    </row>
    <row r="9332" spans="1:4" x14ac:dyDescent="0.2">
      <c r="A9332" s="224" t="s">
        <v>16601</v>
      </c>
      <c r="B9332" s="225" t="s">
        <v>16600</v>
      </c>
      <c r="C9332" s="224" t="s">
        <v>51</v>
      </c>
      <c r="D9332" s="226">
        <v>41.67</v>
      </c>
    </row>
    <row r="9333" spans="1:4" x14ac:dyDescent="0.2">
      <c r="A9333" s="224" t="s">
        <v>16602</v>
      </c>
      <c r="B9333" s="225" t="s">
        <v>16603</v>
      </c>
      <c r="C9333" s="224" t="s">
        <v>59</v>
      </c>
      <c r="D9333" s="226">
        <v>13.38</v>
      </c>
    </row>
    <row r="9334" spans="1:4" x14ac:dyDescent="0.2">
      <c r="A9334" s="224" t="s">
        <v>16604</v>
      </c>
      <c r="B9334" s="225" t="s">
        <v>16603</v>
      </c>
      <c r="C9334" s="224" t="s">
        <v>59</v>
      </c>
      <c r="D9334" s="226">
        <v>13.38</v>
      </c>
    </row>
    <row r="9335" spans="1:4" x14ac:dyDescent="0.2">
      <c r="A9335" s="224" t="s">
        <v>16605</v>
      </c>
      <c r="B9335" s="225" t="s">
        <v>16606</v>
      </c>
      <c r="C9335" s="224" t="s">
        <v>59</v>
      </c>
      <c r="D9335" s="226">
        <v>13.42</v>
      </c>
    </row>
    <row r="9336" spans="1:4" x14ac:dyDescent="0.2">
      <c r="A9336" s="224" t="s">
        <v>16607</v>
      </c>
      <c r="B9336" s="225" t="s">
        <v>16606</v>
      </c>
      <c r="C9336" s="224" t="s">
        <v>59</v>
      </c>
      <c r="D9336" s="226">
        <v>13.42</v>
      </c>
    </row>
    <row r="9337" spans="1:4" x14ac:dyDescent="0.2">
      <c r="A9337" s="224" t="s">
        <v>16608</v>
      </c>
      <c r="B9337" s="225" t="s">
        <v>16609</v>
      </c>
      <c r="C9337" s="224" t="s">
        <v>59</v>
      </c>
      <c r="D9337" s="226">
        <v>34.049999999999997</v>
      </c>
    </row>
    <row r="9338" spans="1:4" x14ac:dyDescent="0.2">
      <c r="A9338" s="224" t="s">
        <v>16610</v>
      </c>
      <c r="B9338" s="225" t="s">
        <v>16609</v>
      </c>
      <c r="C9338" s="224" t="s">
        <v>59</v>
      </c>
      <c r="D9338" s="226">
        <v>33.770000000000003</v>
      </c>
    </row>
    <row r="9339" spans="1:4" x14ac:dyDescent="0.2">
      <c r="A9339" s="224" t="s">
        <v>16611</v>
      </c>
      <c r="B9339" s="225" t="s">
        <v>16612</v>
      </c>
      <c r="C9339" s="224" t="s">
        <v>59</v>
      </c>
      <c r="D9339" s="226">
        <v>31.22</v>
      </c>
    </row>
    <row r="9340" spans="1:4" x14ac:dyDescent="0.2">
      <c r="A9340" s="224" t="s">
        <v>16613</v>
      </c>
      <c r="B9340" s="225" t="s">
        <v>16612</v>
      </c>
      <c r="C9340" s="224" t="s">
        <v>59</v>
      </c>
      <c r="D9340" s="226">
        <v>31.13</v>
      </c>
    </row>
    <row r="9341" spans="1:4" x14ac:dyDescent="0.2">
      <c r="A9341" s="224" t="s">
        <v>16614</v>
      </c>
      <c r="B9341" s="225" t="s">
        <v>16615</v>
      </c>
      <c r="C9341" s="224" t="s">
        <v>59</v>
      </c>
      <c r="D9341" s="226">
        <v>7.91</v>
      </c>
    </row>
    <row r="9342" spans="1:4" x14ac:dyDescent="0.2">
      <c r="A9342" s="224" t="s">
        <v>16616</v>
      </c>
      <c r="B9342" s="225" t="s">
        <v>16615</v>
      </c>
      <c r="C9342" s="224" t="s">
        <v>59</v>
      </c>
      <c r="D9342" s="226">
        <v>7.91</v>
      </c>
    </row>
    <row r="9343" spans="1:4" x14ac:dyDescent="0.2">
      <c r="A9343" s="224" t="s">
        <v>16617</v>
      </c>
      <c r="B9343" s="225" t="s">
        <v>16618</v>
      </c>
      <c r="C9343" s="224" t="s">
        <v>59</v>
      </c>
      <c r="D9343" s="226">
        <v>9.67</v>
      </c>
    </row>
    <row r="9344" spans="1:4" x14ac:dyDescent="0.2">
      <c r="A9344" s="224" t="s">
        <v>16619</v>
      </c>
      <c r="B9344" s="225" t="s">
        <v>16618</v>
      </c>
      <c r="C9344" s="224" t="s">
        <v>59</v>
      </c>
      <c r="D9344" s="226">
        <v>9.67</v>
      </c>
    </row>
    <row r="9345" spans="1:4" x14ac:dyDescent="0.2">
      <c r="A9345" s="224" t="s">
        <v>16620</v>
      </c>
      <c r="B9345" s="225" t="s">
        <v>16621</v>
      </c>
      <c r="C9345" s="224" t="s">
        <v>59</v>
      </c>
      <c r="D9345" s="226">
        <v>7.34</v>
      </c>
    </row>
    <row r="9346" spans="1:4" x14ac:dyDescent="0.2">
      <c r="A9346" s="224" t="s">
        <v>16622</v>
      </c>
      <c r="B9346" s="225" t="s">
        <v>16621</v>
      </c>
      <c r="C9346" s="224" t="s">
        <v>59</v>
      </c>
      <c r="D9346" s="226">
        <v>7.34</v>
      </c>
    </row>
    <row r="9347" spans="1:4" x14ac:dyDescent="0.2">
      <c r="A9347" s="224" t="s">
        <v>16623</v>
      </c>
      <c r="B9347" s="225" t="s">
        <v>16624</v>
      </c>
      <c r="C9347" s="224" t="s">
        <v>59</v>
      </c>
      <c r="D9347" s="226">
        <v>4.8600000000000003</v>
      </c>
    </row>
    <row r="9348" spans="1:4" x14ac:dyDescent="0.2">
      <c r="A9348" s="224" t="s">
        <v>16625</v>
      </c>
      <c r="B9348" s="225" t="s">
        <v>16624</v>
      </c>
      <c r="C9348" s="224" t="s">
        <v>59</v>
      </c>
      <c r="D9348" s="226">
        <v>4.8600000000000003</v>
      </c>
    </row>
    <row r="9349" spans="1:4" x14ac:dyDescent="0.2">
      <c r="A9349" s="224" t="s">
        <v>16626</v>
      </c>
      <c r="B9349" s="225" t="s">
        <v>16627</v>
      </c>
      <c r="C9349" s="224" t="s">
        <v>59</v>
      </c>
      <c r="D9349" s="226">
        <v>14.57</v>
      </c>
    </row>
    <row r="9350" spans="1:4" x14ac:dyDescent="0.2">
      <c r="A9350" s="224" t="s">
        <v>16628</v>
      </c>
      <c r="B9350" s="225" t="s">
        <v>16627</v>
      </c>
      <c r="C9350" s="224" t="s">
        <v>59</v>
      </c>
      <c r="D9350" s="226">
        <v>14.32</v>
      </c>
    </row>
    <row r="9351" spans="1:4" x14ac:dyDescent="0.2">
      <c r="A9351" s="224" t="s">
        <v>16629</v>
      </c>
      <c r="B9351" s="225" t="s">
        <v>16630</v>
      </c>
      <c r="C9351" s="224" t="s">
        <v>59</v>
      </c>
      <c r="D9351" s="226">
        <v>20.73</v>
      </c>
    </row>
    <row r="9352" spans="1:4" x14ac:dyDescent="0.2">
      <c r="A9352" s="224" t="s">
        <v>16631</v>
      </c>
      <c r="B9352" s="225" t="s">
        <v>16630</v>
      </c>
      <c r="C9352" s="224" t="s">
        <v>59</v>
      </c>
      <c r="D9352" s="226">
        <v>20.420000000000002</v>
      </c>
    </row>
    <row r="9353" spans="1:4" x14ac:dyDescent="0.2">
      <c r="A9353" s="224" t="s">
        <v>16632</v>
      </c>
      <c r="B9353" s="225" t="s">
        <v>16633</v>
      </c>
      <c r="C9353" s="224" t="s">
        <v>59</v>
      </c>
      <c r="D9353" s="226">
        <v>27.09</v>
      </c>
    </row>
    <row r="9354" spans="1:4" x14ac:dyDescent="0.2">
      <c r="A9354" s="224" t="s">
        <v>16634</v>
      </c>
      <c r="B9354" s="225" t="s">
        <v>16633</v>
      </c>
      <c r="C9354" s="224" t="s">
        <v>59</v>
      </c>
      <c r="D9354" s="226">
        <v>26.72</v>
      </c>
    </row>
    <row r="9355" spans="1:4" x14ac:dyDescent="0.2">
      <c r="A9355" s="224" t="s">
        <v>16635</v>
      </c>
      <c r="B9355" s="225" t="s">
        <v>16636</v>
      </c>
      <c r="C9355" s="224" t="s">
        <v>45</v>
      </c>
      <c r="D9355" s="226">
        <v>385.02</v>
      </c>
    </row>
    <row r="9356" spans="1:4" x14ac:dyDescent="0.2">
      <c r="A9356" s="224" t="s">
        <v>16637</v>
      </c>
      <c r="B9356" s="225" t="s">
        <v>16636</v>
      </c>
      <c r="C9356" s="224" t="s">
        <v>45</v>
      </c>
      <c r="D9356" s="226">
        <v>366.31</v>
      </c>
    </row>
    <row r="9357" spans="1:4" x14ac:dyDescent="0.2">
      <c r="A9357" s="224" t="s">
        <v>16638</v>
      </c>
      <c r="B9357" s="225" t="s">
        <v>16639</v>
      </c>
      <c r="C9357" s="224" t="s">
        <v>51</v>
      </c>
      <c r="D9357" s="226">
        <v>102</v>
      </c>
    </row>
    <row r="9358" spans="1:4" x14ac:dyDescent="0.2">
      <c r="A9358" s="224" t="s">
        <v>16640</v>
      </c>
      <c r="B9358" s="225" t="s">
        <v>16639</v>
      </c>
      <c r="C9358" s="224" t="s">
        <v>51</v>
      </c>
      <c r="D9358" s="226">
        <v>96.3</v>
      </c>
    </row>
    <row r="9359" spans="1:4" x14ac:dyDescent="0.2">
      <c r="A9359" s="224" t="s">
        <v>16641</v>
      </c>
      <c r="B9359" s="225" t="s">
        <v>16642</v>
      </c>
      <c r="C9359" s="224" t="s">
        <v>51</v>
      </c>
      <c r="D9359" s="226">
        <v>105.07</v>
      </c>
    </row>
    <row r="9360" spans="1:4" x14ac:dyDescent="0.2">
      <c r="A9360" s="224" t="s">
        <v>16643</v>
      </c>
      <c r="B9360" s="225" t="s">
        <v>16642</v>
      </c>
      <c r="C9360" s="224" t="s">
        <v>51</v>
      </c>
      <c r="D9360" s="226">
        <v>99.16</v>
      </c>
    </row>
    <row r="9361" spans="1:4" x14ac:dyDescent="0.2">
      <c r="A9361" s="224" t="s">
        <v>16644</v>
      </c>
      <c r="B9361" s="225" t="s">
        <v>16645</v>
      </c>
      <c r="C9361" s="224" t="s">
        <v>51</v>
      </c>
      <c r="D9361" s="226">
        <v>177.75</v>
      </c>
    </row>
    <row r="9362" spans="1:4" x14ac:dyDescent="0.2">
      <c r="A9362" s="224" t="s">
        <v>16646</v>
      </c>
      <c r="B9362" s="225" t="s">
        <v>16645</v>
      </c>
      <c r="C9362" s="224" t="s">
        <v>51</v>
      </c>
      <c r="D9362" s="226">
        <v>169.4</v>
      </c>
    </row>
    <row r="9363" spans="1:4" x14ac:dyDescent="0.2">
      <c r="A9363" s="224" t="s">
        <v>16647</v>
      </c>
      <c r="B9363" s="225" t="s">
        <v>16648</v>
      </c>
      <c r="C9363" s="224" t="s">
        <v>51</v>
      </c>
      <c r="D9363" s="226">
        <v>109.01</v>
      </c>
    </row>
    <row r="9364" spans="1:4" x14ac:dyDescent="0.2">
      <c r="A9364" s="224" t="s">
        <v>16649</v>
      </c>
      <c r="B9364" s="225" t="s">
        <v>16648</v>
      </c>
      <c r="C9364" s="224" t="s">
        <v>51</v>
      </c>
      <c r="D9364" s="226">
        <v>102.23</v>
      </c>
    </row>
    <row r="9365" spans="1:4" x14ac:dyDescent="0.2">
      <c r="A9365" s="224" t="s">
        <v>16650</v>
      </c>
      <c r="B9365" s="225" t="s">
        <v>16651</v>
      </c>
      <c r="C9365" s="224" t="s">
        <v>51</v>
      </c>
      <c r="D9365" s="226">
        <v>155.91999999999999</v>
      </c>
    </row>
    <row r="9366" spans="1:4" x14ac:dyDescent="0.2">
      <c r="A9366" s="224" t="s">
        <v>16652</v>
      </c>
      <c r="B9366" s="225" t="s">
        <v>16651</v>
      </c>
      <c r="C9366" s="224" t="s">
        <v>51</v>
      </c>
      <c r="D9366" s="226">
        <v>148.83000000000001</v>
      </c>
    </row>
    <row r="9367" spans="1:4" x14ac:dyDescent="0.2">
      <c r="A9367" s="224" t="s">
        <v>16653</v>
      </c>
      <c r="B9367" s="225" t="s">
        <v>16654</v>
      </c>
      <c r="C9367" s="224" t="s">
        <v>51</v>
      </c>
      <c r="D9367" s="226">
        <v>181.33</v>
      </c>
    </row>
    <row r="9368" spans="1:4" x14ac:dyDescent="0.2">
      <c r="A9368" s="224" t="s">
        <v>16655</v>
      </c>
      <c r="B9368" s="225" t="s">
        <v>16654</v>
      </c>
      <c r="C9368" s="224" t="s">
        <v>51</v>
      </c>
      <c r="D9368" s="226">
        <v>173.03</v>
      </c>
    </row>
    <row r="9369" spans="1:4" x14ac:dyDescent="0.2">
      <c r="A9369" s="224" t="s">
        <v>16656</v>
      </c>
      <c r="B9369" s="225" t="s">
        <v>16657</v>
      </c>
      <c r="C9369" s="224" t="s">
        <v>51</v>
      </c>
      <c r="D9369" s="226">
        <v>68</v>
      </c>
    </row>
    <row r="9370" spans="1:4" x14ac:dyDescent="0.2">
      <c r="A9370" s="224" t="s">
        <v>16658</v>
      </c>
      <c r="B9370" s="225" t="s">
        <v>16657</v>
      </c>
      <c r="C9370" s="224" t="s">
        <v>51</v>
      </c>
      <c r="D9370" s="226">
        <v>63.29</v>
      </c>
    </row>
    <row r="9371" spans="1:4" x14ac:dyDescent="0.2">
      <c r="A9371" s="224" t="s">
        <v>16659</v>
      </c>
      <c r="B9371" s="225" t="s">
        <v>16660</v>
      </c>
      <c r="C9371" s="224" t="s">
        <v>51</v>
      </c>
      <c r="D9371" s="226">
        <v>92.81</v>
      </c>
    </row>
    <row r="9372" spans="1:4" x14ac:dyDescent="0.2">
      <c r="A9372" s="224" t="s">
        <v>16661</v>
      </c>
      <c r="B9372" s="225" t="s">
        <v>16660</v>
      </c>
      <c r="C9372" s="224" t="s">
        <v>51</v>
      </c>
      <c r="D9372" s="226">
        <v>86.61</v>
      </c>
    </row>
    <row r="9373" spans="1:4" x14ac:dyDescent="0.2">
      <c r="A9373" s="224" t="s">
        <v>16662</v>
      </c>
      <c r="B9373" s="225" t="s">
        <v>16663</v>
      </c>
      <c r="C9373" s="224" t="s">
        <v>51</v>
      </c>
      <c r="D9373" s="226">
        <v>119.01</v>
      </c>
    </row>
    <row r="9374" spans="1:4" x14ac:dyDescent="0.2">
      <c r="A9374" s="224" t="s">
        <v>16664</v>
      </c>
      <c r="B9374" s="225" t="s">
        <v>16663</v>
      </c>
      <c r="C9374" s="224" t="s">
        <v>51</v>
      </c>
      <c r="D9374" s="226">
        <v>111.06</v>
      </c>
    </row>
    <row r="9375" spans="1:4" x14ac:dyDescent="0.2">
      <c r="A9375" s="224" t="s">
        <v>16665</v>
      </c>
      <c r="B9375" s="225" t="s">
        <v>16666</v>
      </c>
      <c r="C9375" s="224" t="s">
        <v>51</v>
      </c>
      <c r="D9375" s="226">
        <v>88.77</v>
      </c>
    </row>
    <row r="9376" spans="1:4" x14ac:dyDescent="0.2">
      <c r="A9376" s="224" t="s">
        <v>16667</v>
      </c>
      <c r="B9376" s="225" t="s">
        <v>16666</v>
      </c>
      <c r="C9376" s="224" t="s">
        <v>51</v>
      </c>
      <c r="D9376" s="226">
        <v>82.67</v>
      </c>
    </row>
    <row r="9377" spans="1:4" x14ac:dyDescent="0.2">
      <c r="A9377" s="224" t="s">
        <v>16668</v>
      </c>
      <c r="B9377" s="225" t="s">
        <v>16669</v>
      </c>
      <c r="C9377" s="224" t="s">
        <v>51</v>
      </c>
      <c r="D9377" s="226">
        <v>115.04</v>
      </c>
    </row>
    <row r="9378" spans="1:4" x14ac:dyDescent="0.2">
      <c r="A9378" s="224" t="s">
        <v>16670</v>
      </c>
      <c r="B9378" s="225" t="s">
        <v>16669</v>
      </c>
      <c r="C9378" s="224" t="s">
        <v>51</v>
      </c>
      <c r="D9378" s="226">
        <v>107.94</v>
      </c>
    </row>
    <row r="9379" spans="1:4" x14ac:dyDescent="0.2">
      <c r="A9379" s="224" t="s">
        <v>16671</v>
      </c>
      <c r="B9379" s="225" t="s">
        <v>16672</v>
      </c>
      <c r="C9379" s="224" t="s">
        <v>51</v>
      </c>
      <c r="D9379" s="226">
        <v>152.97</v>
      </c>
    </row>
    <row r="9380" spans="1:4" x14ac:dyDescent="0.2">
      <c r="A9380" s="224" t="s">
        <v>16673</v>
      </c>
      <c r="B9380" s="225" t="s">
        <v>16672</v>
      </c>
      <c r="C9380" s="224" t="s">
        <v>51</v>
      </c>
      <c r="D9380" s="226">
        <v>144.16999999999999</v>
      </c>
    </row>
    <row r="9381" spans="1:4" x14ac:dyDescent="0.2">
      <c r="A9381" s="224" t="s">
        <v>16674</v>
      </c>
      <c r="B9381" s="225" t="s">
        <v>16675</v>
      </c>
      <c r="C9381" s="224" t="s">
        <v>51</v>
      </c>
      <c r="D9381" s="226">
        <v>178.4</v>
      </c>
    </row>
    <row r="9382" spans="1:4" x14ac:dyDescent="0.2">
      <c r="A9382" s="224" t="s">
        <v>16676</v>
      </c>
      <c r="B9382" s="225" t="s">
        <v>16675</v>
      </c>
      <c r="C9382" s="224" t="s">
        <v>51</v>
      </c>
      <c r="D9382" s="226">
        <v>172.41</v>
      </c>
    </row>
    <row r="9383" spans="1:4" x14ac:dyDescent="0.2">
      <c r="A9383" s="224" t="s">
        <v>16677</v>
      </c>
      <c r="B9383" s="225" t="s">
        <v>16678</v>
      </c>
      <c r="C9383" s="224" t="s">
        <v>51</v>
      </c>
      <c r="D9383" s="226">
        <v>295.20999999999998</v>
      </c>
    </row>
    <row r="9384" spans="1:4" x14ac:dyDescent="0.2">
      <c r="A9384" s="224" t="s">
        <v>16679</v>
      </c>
      <c r="B9384" s="225" t="s">
        <v>16678</v>
      </c>
      <c r="C9384" s="224" t="s">
        <v>51</v>
      </c>
      <c r="D9384" s="226">
        <v>286.33</v>
      </c>
    </row>
    <row r="9385" spans="1:4" x14ac:dyDescent="0.2">
      <c r="A9385" s="224" t="s">
        <v>16680</v>
      </c>
      <c r="B9385" s="225" t="s">
        <v>16681</v>
      </c>
      <c r="C9385" s="224" t="s">
        <v>51</v>
      </c>
      <c r="D9385" s="226">
        <v>421.33</v>
      </c>
    </row>
    <row r="9386" spans="1:4" x14ac:dyDescent="0.2">
      <c r="A9386" s="224" t="s">
        <v>16682</v>
      </c>
      <c r="B9386" s="225" t="s">
        <v>16681</v>
      </c>
      <c r="C9386" s="224" t="s">
        <v>51</v>
      </c>
      <c r="D9386" s="226">
        <v>410.43</v>
      </c>
    </row>
    <row r="9387" spans="1:4" x14ac:dyDescent="0.2">
      <c r="A9387" s="224" t="s">
        <v>16683</v>
      </c>
      <c r="B9387" s="225" t="s">
        <v>16684</v>
      </c>
      <c r="C9387" s="224" t="s">
        <v>3653</v>
      </c>
      <c r="D9387" s="226">
        <v>187.51</v>
      </c>
    </row>
    <row r="9388" spans="1:4" x14ac:dyDescent="0.2">
      <c r="A9388" s="224" t="s">
        <v>16685</v>
      </c>
      <c r="B9388" s="225" t="s">
        <v>16684</v>
      </c>
      <c r="C9388" s="224" t="s">
        <v>3653</v>
      </c>
      <c r="D9388" s="226">
        <v>173.93</v>
      </c>
    </row>
    <row r="9389" spans="1:4" x14ac:dyDescent="0.2">
      <c r="A9389" s="224" t="s">
        <v>16686</v>
      </c>
      <c r="B9389" s="225" t="s">
        <v>16687</v>
      </c>
      <c r="C9389" s="224" t="s">
        <v>3653</v>
      </c>
      <c r="D9389" s="226">
        <v>1158.46</v>
      </c>
    </row>
    <row r="9390" spans="1:4" x14ac:dyDescent="0.2">
      <c r="A9390" s="224" t="s">
        <v>16688</v>
      </c>
      <c r="B9390" s="225" t="s">
        <v>16687</v>
      </c>
      <c r="C9390" s="224" t="s">
        <v>3653</v>
      </c>
      <c r="D9390" s="226">
        <v>1081.99</v>
      </c>
    </row>
    <row r="9391" spans="1:4" x14ac:dyDescent="0.2">
      <c r="A9391" s="224" t="s">
        <v>16689</v>
      </c>
      <c r="B9391" s="225" t="s">
        <v>16690</v>
      </c>
      <c r="C9391" s="224" t="s">
        <v>3653</v>
      </c>
      <c r="D9391" s="226">
        <v>1414.06</v>
      </c>
    </row>
    <row r="9392" spans="1:4" x14ac:dyDescent="0.2">
      <c r="A9392" s="224" t="s">
        <v>16691</v>
      </c>
      <c r="B9392" s="225" t="s">
        <v>16690</v>
      </c>
      <c r="C9392" s="224" t="s">
        <v>3653</v>
      </c>
      <c r="D9392" s="226">
        <v>1320.92</v>
      </c>
    </row>
    <row r="9393" spans="1:4" x14ac:dyDescent="0.2">
      <c r="A9393" s="224" t="s">
        <v>16692</v>
      </c>
      <c r="B9393" s="225" t="s">
        <v>16693</v>
      </c>
      <c r="C9393" s="224" t="s">
        <v>3653</v>
      </c>
      <c r="D9393" s="226">
        <v>2316.92</v>
      </c>
    </row>
    <row r="9394" spans="1:4" x14ac:dyDescent="0.2">
      <c r="A9394" s="224" t="s">
        <v>16694</v>
      </c>
      <c r="B9394" s="225" t="s">
        <v>16693</v>
      </c>
      <c r="C9394" s="224" t="s">
        <v>3653</v>
      </c>
      <c r="D9394" s="226">
        <v>2163.98</v>
      </c>
    </row>
    <row r="9395" spans="1:4" x14ac:dyDescent="0.2">
      <c r="A9395" s="224" t="s">
        <v>16695</v>
      </c>
      <c r="B9395" s="225" t="s">
        <v>16696</v>
      </c>
      <c r="C9395" s="224" t="s">
        <v>3653</v>
      </c>
      <c r="D9395" s="226">
        <v>3125.33</v>
      </c>
    </row>
    <row r="9396" spans="1:4" x14ac:dyDescent="0.2">
      <c r="A9396" s="224" t="s">
        <v>16697</v>
      </c>
      <c r="B9396" s="225" t="s">
        <v>16696</v>
      </c>
      <c r="C9396" s="224" t="s">
        <v>3653</v>
      </c>
      <c r="D9396" s="226">
        <v>2918.87</v>
      </c>
    </row>
    <row r="9397" spans="1:4" x14ac:dyDescent="0.2">
      <c r="A9397" s="224" t="s">
        <v>16698</v>
      </c>
      <c r="B9397" s="225" t="s">
        <v>16699</v>
      </c>
      <c r="C9397" s="224" t="s">
        <v>59</v>
      </c>
      <c r="D9397" s="226">
        <v>14.66</v>
      </c>
    </row>
    <row r="9398" spans="1:4" x14ac:dyDescent="0.2">
      <c r="A9398" s="224" t="s">
        <v>16700</v>
      </c>
      <c r="B9398" s="225" t="s">
        <v>16699</v>
      </c>
      <c r="C9398" s="224" t="s">
        <v>59</v>
      </c>
      <c r="D9398" s="226">
        <v>14.09</v>
      </c>
    </row>
    <row r="9399" spans="1:4" x14ac:dyDescent="0.2">
      <c r="A9399" s="224" t="s">
        <v>16701</v>
      </c>
      <c r="B9399" s="225" t="s">
        <v>16702</v>
      </c>
      <c r="C9399" s="224" t="s">
        <v>3171</v>
      </c>
      <c r="D9399" s="226">
        <v>103.97</v>
      </c>
    </row>
    <row r="9400" spans="1:4" x14ac:dyDescent="0.2">
      <c r="A9400" s="224" t="s">
        <v>16703</v>
      </c>
      <c r="B9400" s="225" t="s">
        <v>16702</v>
      </c>
      <c r="C9400" s="224" t="s">
        <v>3171</v>
      </c>
      <c r="D9400" s="226">
        <v>90.12</v>
      </c>
    </row>
    <row r="9401" spans="1:4" x14ac:dyDescent="0.2">
      <c r="A9401" s="224" t="s">
        <v>16704</v>
      </c>
      <c r="B9401" s="225" t="s">
        <v>16705</v>
      </c>
      <c r="C9401" s="224" t="s">
        <v>2930</v>
      </c>
      <c r="D9401" s="226">
        <v>363.33</v>
      </c>
    </row>
    <row r="9402" spans="1:4" x14ac:dyDescent="0.2">
      <c r="A9402" s="224" t="s">
        <v>16706</v>
      </c>
      <c r="B9402" s="225" t="s">
        <v>16705</v>
      </c>
      <c r="C9402" s="224" t="s">
        <v>2930</v>
      </c>
      <c r="D9402" s="226">
        <v>363.33</v>
      </c>
    </row>
    <row r="9403" spans="1:4" x14ac:dyDescent="0.2">
      <c r="A9403" s="224" t="s">
        <v>16707</v>
      </c>
      <c r="B9403" s="225" t="s">
        <v>16708</v>
      </c>
      <c r="C9403" s="224" t="s">
        <v>2930</v>
      </c>
      <c r="D9403" s="226">
        <v>385.86</v>
      </c>
    </row>
    <row r="9404" spans="1:4" x14ac:dyDescent="0.2">
      <c r="A9404" s="224" t="s">
        <v>16709</v>
      </c>
      <c r="B9404" s="225" t="s">
        <v>16708</v>
      </c>
      <c r="C9404" s="224" t="s">
        <v>2930</v>
      </c>
      <c r="D9404" s="226">
        <v>385.86</v>
      </c>
    </row>
    <row r="9405" spans="1:4" x14ac:dyDescent="0.2">
      <c r="A9405" s="224" t="s">
        <v>16710</v>
      </c>
      <c r="B9405" s="225" t="s">
        <v>16711</v>
      </c>
      <c r="C9405" s="224" t="s">
        <v>2930</v>
      </c>
      <c r="D9405" s="226">
        <v>410.67</v>
      </c>
    </row>
    <row r="9406" spans="1:4" x14ac:dyDescent="0.2">
      <c r="A9406" s="224" t="s">
        <v>16712</v>
      </c>
      <c r="B9406" s="225" t="s">
        <v>16711</v>
      </c>
      <c r="C9406" s="224" t="s">
        <v>2930</v>
      </c>
      <c r="D9406" s="226">
        <v>410.67</v>
      </c>
    </row>
    <row r="9407" spans="1:4" x14ac:dyDescent="0.2">
      <c r="A9407" s="224" t="s">
        <v>16713</v>
      </c>
      <c r="B9407" s="225" t="s">
        <v>16714</v>
      </c>
      <c r="C9407" s="224" t="s">
        <v>2930</v>
      </c>
      <c r="D9407" s="226">
        <v>431.06</v>
      </c>
    </row>
    <row r="9408" spans="1:4" x14ac:dyDescent="0.2">
      <c r="A9408" s="224" t="s">
        <v>16715</v>
      </c>
      <c r="B9408" s="225" t="s">
        <v>16714</v>
      </c>
      <c r="C9408" s="224" t="s">
        <v>2930</v>
      </c>
      <c r="D9408" s="226">
        <v>431.06</v>
      </c>
    </row>
    <row r="9409" spans="1:4" x14ac:dyDescent="0.2">
      <c r="A9409" s="224" t="s">
        <v>16716</v>
      </c>
      <c r="B9409" s="225" t="s">
        <v>16717</v>
      </c>
      <c r="C9409" s="224" t="s">
        <v>2930</v>
      </c>
      <c r="D9409" s="226">
        <v>460.9</v>
      </c>
    </row>
    <row r="9410" spans="1:4" x14ac:dyDescent="0.2">
      <c r="A9410" s="224" t="s">
        <v>16718</v>
      </c>
      <c r="B9410" s="225" t="s">
        <v>16717</v>
      </c>
      <c r="C9410" s="224" t="s">
        <v>2930</v>
      </c>
      <c r="D9410" s="226">
        <v>460.9</v>
      </c>
    </row>
    <row r="9411" spans="1:4" x14ac:dyDescent="0.2">
      <c r="A9411" s="224" t="s">
        <v>16719</v>
      </c>
      <c r="B9411" s="225" t="s">
        <v>16720</v>
      </c>
      <c r="C9411" s="224" t="s">
        <v>2930</v>
      </c>
      <c r="D9411" s="226">
        <v>465.78</v>
      </c>
    </row>
    <row r="9412" spans="1:4" x14ac:dyDescent="0.2">
      <c r="A9412" s="224" t="s">
        <v>16721</v>
      </c>
      <c r="B9412" s="225" t="s">
        <v>16720</v>
      </c>
      <c r="C9412" s="224" t="s">
        <v>2930</v>
      </c>
      <c r="D9412" s="226">
        <v>465.78</v>
      </c>
    </row>
    <row r="9413" spans="1:4" x14ac:dyDescent="0.2">
      <c r="A9413" s="224" t="s">
        <v>16722</v>
      </c>
      <c r="B9413" s="225" t="s">
        <v>16723</v>
      </c>
      <c r="C9413" s="224" t="s">
        <v>2930</v>
      </c>
      <c r="D9413" s="226">
        <v>466.36</v>
      </c>
    </row>
    <row r="9414" spans="1:4" x14ac:dyDescent="0.2">
      <c r="A9414" s="224" t="s">
        <v>16724</v>
      </c>
      <c r="B9414" s="225" t="s">
        <v>16723</v>
      </c>
      <c r="C9414" s="224" t="s">
        <v>2930</v>
      </c>
      <c r="D9414" s="226">
        <v>466.36</v>
      </c>
    </row>
    <row r="9415" spans="1:4" x14ac:dyDescent="0.2">
      <c r="A9415" s="224" t="s">
        <v>16725</v>
      </c>
      <c r="B9415" s="225" t="s">
        <v>16726</v>
      </c>
      <c r="C9415" s="224" t="s">
        <v>2930</v>
      </c>
      <c r="D9415" s="226">
        <v>471.43</v>
      </c>
    </row>
    <row r="9416" spans="1:4" x14ac:dyDescent="0.2">
      <c r="A9416" s="224" t="s">
        <v>16727</v>
      </c>
      <c r="B9416" s="225" t="s">
        <v>16726</v>
      </c>
      <c r="C9416" s="224" t="s">
        <v>2930</v>
      </c>
      <c r="D9416" s="226">
        <v>471.43</v>
      </c>
    </row>
    <row r="9417" spans="1:4" x14ac:dyDescent="0.2">
      <c r="A9417" s="224" t="s">
        <v>16728</v>
      </c>
      <c r="B9417" s="225" t="s">
        <v>16729</v>
      </c>
      <c r="C9417" s="224" t="s">
        <v>2930</v>
      </c>
      <c r="D9417" s="226">
        <v>1170.46</v>
      </c>
    </row>
    <row r="9418" spans="1:4" x14ac:dyDescent="0.2">
      <c r="A9418" s="224" t="s">
        <v>16730</v>
      </c>
      <c r="B9418" s="225" t="s">
        <v>16729</v>
      </c>
      <c r="C9418" s="224" t="s">
        <v>2930</v>
      </c>
      <c r="D9418" s="226">
        <v>1170.46</v>
      </c>
    </row>
    <row r="9419" spans="1:4" x14ac:dyDescent="0.2">
      <c r="A9419" s="224" t="s">
        <v>16731</v>
      </c>
      <c r="B9419" s="225" t="s">
        <v>16732</v>
      </c>
      <c r="C9419" s="224" t="s">
        <v>2930</v>
      </c>
      <c r="D9419" s="226">
        <v>443.87</v>
      </c>
    </row>
    <row r="9420" spans="1:4" x14ac:dyDescent="0.2">
      <c r="A9420" s="224" t="s">
        <v>16733</v>
      </c>
      <c r="B9420" s="225" t="s">
        <v>16732</v>
      </c>
      <c r="C9420" s="224" t="s">
        <v>2930</v>
      </c>
      <c r="D9420" s="226">
        <v>443.87</v>
      </c>
    </row>
    <row r="9421" spans="1:4" x14ac:dyDescent="0.2">
      <c r="A9421" s="224" t="s">
        <v>16734</v>
      </c>
      <c r="B9421" s="225" t="s">
        <v>16735</v>
      </c>
      <c r="C9421" s="224" t="s">
        <v>2930</v>
      </c>
      <c r="D9421" s="226">
        <v>319.17</v>
      </c>
    </row>
    <row r="9422" spans="1:4" x14ac:dyDescent="0.2">
      <c r="A9422" s="224" t="s">
        <v>16736</v>
      </c>
      <c r="B9422" s="225" t="s">
        <v>16735</v>
      </c>
      <c r="C9422" s="224" t="s">
        <v>2930</v>
      </c>
      <c r="D9422" s="226">
        <v>319.17</v>
      </c>
    </row>
    <row r="9423" spans="1:4" x14ac:dyDescent="0.2">
      <c r="A9423" s="224" t="s">
        <v>16737</v>
      </c>
      <c r="B9423" s="225" t="s">
        <v>16738</v>
      </c>
      <c r="C9423" s="224" t="s">
        <v>2930</v>
      </c>
      <c r="D9423" s="226">
        <v>466.79</v>
      </c>
    </row>
    <row r="9424" spans="1:4" x14ac:dyDescent="0.2">
      <c r="A9424" s="224" t="s">
        <v>16739</v>
      </c>
      <c r="B9424" s="225" t="s">
        <v>16738</v>
      </c>
      <c r="C9424" s="224" t="s">
        <v>2930</v>
      </c>
      <c r="D9424" s="226">
        <v>466.79</v>
      </c>
    </row>
    <row r="9425" spans="1:4" x14ac:dyDescent="0.2">
      <c r="A9425" s="224" t="s">
        <v>16740</v>
      </c>
      <c r="B9425" s="225" t="s">
        <v>16741</v>
      </c>
      <c r="C9425" s="224" t="s">
        <v>2930</v>
      </c>
      <c r="D9425" s="226">
        <v>612.29</v>
      </c>
    </row>
    <row r="9426" spans="1:4" x14ac:dyDescent="0.2">
      <c r="A9426" s="224" t="s">
        <v>16742</v>
      </c>
      <c r="B9426" s="225" t="s">
        <v>16741</v>
      </c>
      <c r="C9426" s="224" t="s">
        <v>2930</v>
      </c>
      <c r="D9426" s="226">
        <v>612.29</v>
      </c>
    </row>
    <row r="9427" spans="1:4" x14ac:dyDescent="0.2">
      <c r="A9427" s="224" t="s">
        <v>16743</v>
      </c>
      <c r="B9427" s="225" t="s">
        <v>16744</v>
      </c>
      <c r="C9427" s="224" t="s">
        <v>2930</v>
      </c>
      <c r="D9427" s="226">
        <v>519.66999999999996</v>
      </c>
    </row>
    <row r="9428" spans="1:4" x14ac:dyDescent="0.2">
      <c r="A9428" s="224" t="s">
        <v>16745</v>
      </c>
      <c r="B9428" s="225" t="s">
        <v>16744</v>
      </c>
      <c r="C9428" s="224" t="s">
        <v>2930</v>
      </c>
      <c r="D9428" s="226">
        <v>519.66999999999996</v>
      </c>
    </row>
    <row r="9429" spans="1:4" x14ac:dyDescent="0.2">
      <c r="A9429" s="224" t="s">
        <v>16746</v>
      </c>
      <c r="B9429" s="225" t="s">
        <v>16747</v>
      </c>
      <c r="C9429" s="224" t="s">
        <v>2930</v>
      </c>
      <c r="D9429" s="226">
        <v>563.04</v>
      </c>
    </row>
    <row r="9430" spans="1:4" x14ac:dyDescent="0.2">
      <c r="A9430" s="224" t="s">
        <v>16748</v>
      </c>
      <c r="B9430" s="225" t="s">
        <v>16747</v>
      </c>
      <c r="C9430" s="224" t="s">
        <v>2930</v>
      </c>
      <c r="D9430" s="226">
        <v>563.04</v>
      </c>
    </row>
    <row r="9431" spans="1:4" x14ac:dyDescent="0.2">
      <c r="A9431" s="224" t="s">
        <v>16749</v>
      </c>
      <c r="B9431" s="225" t="s">
        <v>16750</v>
      </c>
      <c r="C9431" s="224" t="s">
        <v>2930</v>
      </c>
      <c r="D9431" s="226">
        <v>601.33000000000004</v>
      </c>
    </row>
    <row r="9432" spans="1:4" x14ac:dyDescent="0.2">
      <c r="A9432" s="224" t="s">
        <v>16751</v>
      </c>
      <c r="B9432" s="225" t="s">
        <v>16750</v>
      </c>
      <c r="C9432" s="224" t="s">
        <v>2930</v>
      </c>
      <c r="D9432" s="226">
        <v>601.33000000000004</v>
      </c>
    </row>
    <row r="9433" spans="1:4" x14ac:dyDescent="0.2">
      <c r="A9433" s="224" t="s">
        <v>16752</v>
      </c>
      <c r="B9433" s="225" t="s">
        <v>16753</v>
      </c>
      <c r="C9433" s="224" t="s">
        <v>2930</v>
      </c>
      <c r="D9433" s="226">
        <v>166.36</v>
      </c>
    </row>
    <row r="9434" spans="1:4" x14ac:dyDescent="0.2">
      <c r="A9434" s="224" t="s">
        <v>16754</v>
      </c>
      <c r="B9434" s="225" t="s">
        <v>16753</v>
      </c>
      <c r="C9434" s="224" t="s">
        <v>2930</v>
      </c>
      <c r="D9434" s="226">
        <v>144.19999999999999</v>
      </c>
    </row>
    <row r="9435" spans="1:4" x14ac:dyDescent="0.2">
      <c r="A9435" s="224" t="s">
        <v>16755</v>
      </c>
      <c r="B9435" s="225" t="s">
        <v>16756</v>
      </c>
      <c r="C9435" s="224" t="s">
        <v>2930</v>
      </c>
      <c r="D9435" s="226">
        <v>64.03</v>
      </c>
    </row>
    <row r="9436" spans="1:4" x14ac:dyDescent="0.2">
      <c r="A9436" s="224" t="s">
        <v>16757</v>
      </c>
      <c r="B9436" s="225" t="s">
        <v>16756</v>
      </c>
      <c r="C9436" s="224" t="s">
        <v>2930</v>
      </c>
      <c r="D9436" s="226">
        <v>57.65</v>
      </c>
    </row>
    <row r="9437" spans="1:4" x14ac:dyDescent="0.2">
      <c r="A9437" s="224" t="s">
        <v>16758</v>
      </c>
      <c r="B9437" s="225" t="s">
        <v>16759</v>
      </c>
      <c r="C9437" s="224" t="s">
        <v>2930</v>
      </c>
      <c r="D9437" s="226">
        <v>78.8</v>
      </c>
    </row>
    <row r="9438" spans="1:4" x14ac:dyDescent="0.2">
      <c r="A9438" s="224" t="s">
        <v>16760</v>
      </c>
      <c r="B9438" s="225" t="s">
        <v>16759</v>
      </c>
      <c r="C9438" s="224" t="s">
        <v>2930</v>
      </c>
      <c r="D9438" s="226">
        <v>69.38</v>
      </c>
    </row>
    <row r="9439" spans="1:4" x14ac:dyDescent="0.2">
      <c r="A9439" s="224" t="s">
        <v>16761</v>
      </c>
      <c r="B9439" s="225" t="s">
        <v>16762</v>
      </c>
      <c r="C9439" s="224" t="s">
        <v>2930</v>
      </c>
      <c r="D9439" s="226">
        <v>99.43</v>
      </c>
    </row>
    <row r="9440" spans="1:4" x14ac:dyDescent="0.2">
      <c r="A9440" s="224" t="s">
        <v>16763</v>
      </c>
      <c r="B9440" s="225" t="s">
        <v>16762</v>
      </c>
      <c r="C9440" s="224" t="s">
        <v>2930</v>
      </c>
      <c r="D9440" s="226">
        <v>86.96</v>
      </c>
    </row>
    <row r="9441" spans="1:4" x14ac:dyDescent="0.2">
      <c r="A9441" s="224" t="s">
        <v>16764</v>
      </c>
      <c r="B9441" s="225" t="s">
        <v>16765</v>
      </c>
      <c r="C9441" s="224" t="s">
        <v>2930</v>
      </c>
      <c r="D9441" s="226">
        <v>119.04</v>
      </c>
    </row>
    <row r="9442" spans="1:4" x14ac:dyDescent="0.2">
      <c r="A9442" s="224" t="s">
        <v>16766</v>
      </c>
      <c r="B9442" s="225" t="s">
        <v>16765</v>
      </c>
      <c r="C9442" s="224" t="s">
        <v>2930</v>
      </c>
      <c r="D9442" s="226">
        <v>104.27</v>
      </c>
    </row>
    <row r="9443" spans="1:4" x14ac:dyDescent="0.2">
      <c r="A9443" s="224" t="s">
        <v>16767</v>
      </c>
      <c r="B9443" s="225" t="s">
        <v>16768</v>
      </c>
      <c r="C9443" s="224" t="s">
        <v>2930</v>
      </c>
      <c r="D9443" s="226">
        <v>136.47999999999999</v>
      </c>
    </row>
    <row r="9444" spans="1:4" x14ac:dyDescent="0.2">
      <c r="A9444" s="224" t="s">
        <v>16769</v>
      </c>
      <c r="B9444" s="225" t="s">
        <v>16768</v>
      </c>
      <c r="C9444" s="224" t="s">
        <v>2930</v>
      </c>
      <c r="D9444" s="226">
        <v>119.86</v>
      </c>
    </row>
    <row r="9445" spans="1:4" x14ac:dyDescent="0.2">
      <c r="A9445" s="224" t="s">
        <v>16770</v>
      </c>
      <c r="B9445" s="225" t="s">
        <v>16771</v>
      </c>
      <c r="C9445" s="224" t="s">
        <v>2930</v>
      </c>
      <c r="D9445" s="226">
        <v>52.57</v>
      </c>
    </row>
    <row r="9446" spans="1:4" x14ac:dyDescent="0.2">
      <c r="A9446" s="224" t="s">
        <v>16772</v>
      </c>
      <c r="B9446" s="225" t="s">
        <v>16771</v>
      </c>
      <c r="C9446" s="224" t="s">
        <v>2930</v>
      </c>
      <c r="D9446" s="226">
        <v>48.75</v>
      </c>
    </row>
    <row r="9447" spans="1:4" x14ac:dyDescent="0.2">
      <c r="A9447" s="224" t="s">
        <v>16773</v>
      </c>
      <c r="B9447" s="225" t="s">
        <v>16774</v>
      </c>
      <c r="C9447" s="224" t="s">
        <v>2930</v>
      </c>
      <c r="D9447" s="226">
        <v>63.37</v>
      </c>
    </row>
    <row r="9448" spans="1:4" x14ac:dyDescent="0.2">
      <c r="A9448" s="224" t="s">
        <v>16775</v>
      </c>
      <c r="B9448" s="225" t="s">
        <v>16774</v>
      </c>
      <c r="C9448" s="224" t="s">
        <v>2930</v>
      </c>
      <c r="D9448" s="226">
        <v>58.02</v>
      </c>
    </row>
    <row r="9449" spans="1:4" x14ac:dyDescent="0.2">
      <c r="A9449" s="224" t="s">
        <v>16776</v>
      </c>
      <c r="B9449" s="225" t="s">
        <v>16777</v>
      </c>
      <c r="C9449" s="224" t="s">
        <v>2930</v>
      </c>
      <c r="D9449" s="226">
        <v>118.84</v>
      </c>
    </row>
    <row r="9450" spans="1:4" x14ac:dyDescent="0.2">
      <c r="A9450" s="224" t="s">
        <v>16778</v>
      </c>
      <c r="B9450" s="225" t="s">
        <v>16777</v>
      </c>
      <c r="C9450" s="224" t="s">
        <v>2930</v>
      </c>
      <c r="D9450" s="226">
        <v>103.6</v>
      </c>
    </row>
    <row r="9451" spans="1:4" x14ac:dyDescent="0.2">
      <c r="A9451" s="224" t="s">
        <v>16779</v>
      </c>
      <c r="B9451" s="225" t="s">
        <v>16780</v>
      </c>
      <c r="C9451" s="224" t="s">
        <v>2930</v>
      </c>
      <c r="D9451" s="226">
        <v>124.21</v>
      </c>
    </row>
    <row r="9452" spans="1:4" x14ac:dyDescent="0.2">
      <c r="A9452" s="224" t="s">
        <v>16781</v>
      </c>
      <c r="B9452" s="225" t="s">
        <v>16780</v>
      </c>
      <c r="C9452" s="224" t="s">
        <v>2930</v>
      </c>
      <c r="D9452" s="226">
        <v>108.4</v>
      </c>
    </row>
    <row r="9453" spans="1:4" x14ac:dyDescent="0.2">
      <c r="A9453" s="224" t="s">
        <v>16782</v>
      </c>
      <c r="B9453" s="225" t="s">
        <v>16783</v>
      </c>
      <c r="C9453" s="224" t="s">
        <v>2930</v>
      </c>
      <c r="D9453" s="226">
        <v>151.01</v>
      </c>
    </row>
    <row r="9454" spans="1:4" x14ac:dyDescent="0.2">
      <c r="A9454" s="224" t="s">
        <v>16784</v>
      </c>
      <c r="B9454" s="225" t="s">
        <v>16783</v>
      </c>
      <c r="C9454" s="224" t="s">
        <v>2930</v>
      </c>
      <c r="D9454" s="226">
        <v>132.26</v>
      </c>
    </row>
    <row r="9455" spans="1:4" x14ac:dyDescent="0.2">
      <c r="A9455" s="224" t="s">
        <v>16785</v>
      </c>
      <c r="B9455" s="225" t="s">
        <v>16786</v>
      </c>
      <c r="C9455" s="224" t="s">
        <v>2930</v>
      </c>
      <c r="D9455" s="226">
        <v>166.82</v>
      </c>
    </row>
    <row r="9456" spans="1:4" x14ac:dyDescent="0.2">
      <c r="A9456" s="224" t="s">
        <v>16787</v>
      </c>
      <c r="B9456" s="225" t="s">
        <v>16786</v>
      </c>
      <c r="C9456" s="224" t="s">
        <v>2930</v>
      </c>
      <c r="D9456" s="226">
        <v>146.09</v>
      </c>
    </row>
    <row r="9457" spans="1:4" x14ac:dyDescent="0.2">
      <c r="A9457" s="224" t="s">
        <v>16788</v>
      </c>
      <c r="B9457" s="225" t="s">
        <v>16789</v>
      </c>
      <c r="C9457" s="224" t="s">
        <v>2930</v>
      </c>
      <c r="D9457" s="226">
        <v>220.92</v>
      </c>
    </row>
    <row r="9458" spans="1:4" x14ac:dyDescent="0.2">
      <c r="A9458" s="224" t="s">
        <v>16790</v>
      </c>
      <c r="B9458" s="225" t="s">
        <v>16789</v>
      </c>
      <c r="C9458" s="224" t="s">
        <v>2930</v>
      </c>
      <c r="D9458" s="226">
        <v>192.8</v>
      </c>
    </row>
    <row r="9459" spans="1:4" x14ac:dyDescent="0.2">
      <c r="A9459" s="224" t="s">
        <v>16791</v>
      </c>
      <c r="B9459" s="225" t="s">
        <v>16792</v>
      </c>
      <c r="C9459" s="224" t="s">
        <v>2930</v>
      </c>
      <c r="D9459" s="226">
        <v>104.29</v>
      </c>
    </row>
    <row r="9460" spans="1:4" x14ac:dyDescent="0.2">
      <c r="A9460" s="224" t="s">
        <v>16793</v>
      </c>
      <c r="B9460" s="225" t="s">
        <v>16792</v>
      </c>
      <c r="C9460" s="224" t="s">
        <v>2930</v>
      </c>
      <c r="D9460" s="226">
        <v>90.96</v>
      </c>
    </row>
    <row r="9461" spans="1:4" x14ac:dyDescent="0.2">
      <c r="A9461" s="224" t="s">
        <v>16794</v>
      </c>
      <c r="B9461" s="225" t="s">
        <v>16795</v>
      </c>
      <c r="C9461" s="224" t="s">
        <v>2930</v>
      </c>
      <c r="D9461" s="226">
        <v>121.08</v>
      </c>
    </row>
    <row r="9462" spans="1:4" x14ac:dyDescent="0.2">
      <c r="A9462" s="224" t="s">
        <v>16796</v>
      </c>
      <c r="B9462" s="225" t="s">
        <v>16795</v>
      </c>
      <c r="C9462" s="224" t="s">
        <v>2930</v>
      </c>
      <c r="D9462" s="226">
        <v>105.51</v>
      </c>
    </row>
    <row r="9463" spans="1:4" x14ac:dyDescent="0.2">
      <c r="A9463" s="224" t="s">
        <v>16797</v>
      </c>
      <c r="B9463" s="225" t="s">
        <v>16798</v>
      </c>
      <c r="C9463" s="224" t="s">
        <v>2930</v>
      </c>
      <c r="D9463" s="226">
        <v>136.5</v>
      </c>
    </row>
    <row r="9464" spans="1:4" x14ac:dyDescent="0.2">
      <c r="A9464" s="224" t="s">
        <v>16799</v>
      </c>
      <c r="B9464" s="225" t="s">
        <v>16798</v>
      </c>
      <c r="C9464" s="224" t="s">
        <v>2930</v>
      </c>
      <c r="D9464" s="226">
        <v>119.67</v>
      </c>
    </row>
    <row r="9465" spans="1:4" x14ac:dyDescent="0.2">
      <c r="A9465" s="224" t="s">
        <v>16800</v>
      </c>
      <c r="B9465" s="225" t="s">
        <v>16801</v>
      </c>
      <c r="C9465" s="224" t="s">
        <v>2930</v>
      </c>
      <c r="D9465" s="226">
        <v>152.13</v>
      </c>
    </row>
    <row r="9466" spans="1:4" x14ac:dyDescent="0.2">
      <c r="A9466" s="224" t="s">
        <v>16802</v>
      </c>
      <c r="B9466" s="225" t="s">
        <v>16801</v>
      </c>
      <c r="C9466" s="224" t="s">
        <v>2930</v>
      </c>
      <c r="D9466" s="226">
        <v>133.35</v>
      </c>
    </row>
    <row r="9467" spans="1:4" x14ac:dyDescent="0.2">
      <c r="A9467" s="224" t="s">
        <v>16803</v>
      </c>
      <c r="B9467" s="225" t="s">
        <v>16804</v>
      </c>
      <c r="C9467" s="224" t="s">
        <v>2930</v>
      </c>
      <c r="D9467" s="226">
        <v>200.06</v>
      </c>
    </row>
    <row r="9468" spans="1:4" x14ac:dyDescent="0.2">
      <c r="A9468" s="224" t="s">
        <v>16805</v>
      </c>
      <c r="B9468" s="225" t="s">
        <v>16804</v>
      </c>
      <c r="C9468" s="224" t="s">
        <v>2930</v>
      </c>
      <c r="D9468" s="226">
        <v>174.71</v>
      </c>
    </row>
    <row r="9469" spans="1:4" x14ac:dyDescent="0.2">
      <c r="A9469" s="224" t="s">
        <v>16806</v>
      </c>
      <c r="B9469" s="225" t="s">
        <v>16807</v>
      </c>
      <c r="C9469" s="224" t="s">
        <v>2930</v>
      </c>
      <c r="D9469" s="226">
        <v>90.55</v>
      </c>
    </row>
    <row r="9470" spans="1:4" x14ac:dyDescent="0.2">
      <c r="A9470" s="224" t="s">
        <v>16808</v>
      </c>
      <c r="B9470" s="225" t="s">
        <v>16807</v>
      </c>
      <c r="C9470" s="224" t="s">
        <v>2930</v>
      </c>
      <c r="D9470" s="226">
        <v>78.63</v>
      </c>
    </row>
    <row r="9471" spans="1:4" x14ac:dyDescent="0.2">
      <c r="A9471" s="224" t="s">
        <v>16809</v>
      </c>
      <c r="B9471" s="225" t="s">
        <v>16810</v>
      </c>
      <c r="C9471" s="224" t="s">
        <v>2930</v>
      </c>
      <c r="D9471" s="226">
        <v>91.11</v>
      </c>
    </row>
    <row r="9472" spans="1:4" x14ac:dyDescent="0.2">
      <c r="A9472" s="224" t="s">
        <v>16811</v>
      </c>
      <c r="B9472" s="225" t="s">
        <v>16810</v>
      </c>
      <c r="C9472" s="224" t="s">
        <v>2930</v>
      </c>
      <c r="D9472" s="226">
        <v>79.099999999999994</v>
      </c>
    </row>
    <row r="9473" spans="1:4" x14ac:dyDescent="0.2">
      <c r="A9473" s="224" t="s">
        <v>16812</v>
      </c>
      <c r="B9473" s="225" t="s">
        <v>16813</v>
      </c>
      <c r="C9473" s="224" t="s">
        <v>2930</v>
      </c>
      <c r="D9473" s="226">
        <v>91.95</v>
      </c>
    </row>
    <row r="9474" spans="1:4" x14ac:dyDescent="0.2">
      <c r="A9474" s="224" t="s">
        <v>16814</v>
      </c>
      <c r="B9474" s="225" t="s">
        <v>16813</v>
      </c>
      <c r="C9474" s="224" t="s">
        <v>2930</v>
      </c>
      <c r="D9474" s="226">
        <v>79.81</v>
      </c>
    </row>
    <row r="9475" spans="1:4" x14ac:dyDescent="0.2">
      <c r="A9475" s="224" t="s">
        <v>16815</v>
      </c>
      <c r="B9475" s="225" t="s">
        <v>16816</v>
      </c>
      <c r="C9475" s="224" t="s">
        <v>2930</v>
      </c>
      <c r="D9475" s="226">
        <v>95.36</v>
      </c>
    </row>
    <row r="9476" spans="1:4" x14ac:dyDescent="0.2">
      <c r="A9476" s="224" t="s">
        <v>16817</v>
      </c>
      <c r="B9476" s="225" t="s">
        <v>16816</v>
      </c>
      <c r="C9476" s="224" t="s">
        <v>2930</v>
      </c>
      <c r="D9476" s="226">
        <v>82.75</v>
      </c>
    </row>
    <row r="9477" spans="1:4" x14ac:dyDescent="0.2">
      <c r="A9477" s="224" t="s">
        <v>16818</v>
      </c>
      <c r="B9477" s="225" t="s">
        <v>16819</v>
      </c>
      <c r="C9477" s="224" t="s">
        <v>2930</v>
      </c>
      <c r="D9477" s="226">
        <v>110.06</v>
      </c>
    </row>
    <row r="9478" spans="1:4" x14ac:dyDescent="0.2">
      <c r="A9478" s="224" t="s">
        <v>16820</v>
      </c>
      <c r="B9478" s="225" t="s">
        <v>16819</v>
      </c>
      <c r="C9478" s="224" t="s">
        <v>2930</v>
      </c>
      <c r="D9478" s="226">
        <v>95.47</v>
      </c>
    </row>
    <row r="9479" spans="1:4" x14ac:dyDescent="0.2">
      <c r="A9479" s="224" t="s">
        <v>16821</v>
      </c>
      <c r="B9479" s="225" t="s">
        <v>16822</v>
      </c>
      <c r="C9479" s="224" t="s">
        <v>16823</v>
      </c>
      <c r="D9479" s="226">
        <v>8.56</v>
      </c>
    </row>
    <row r="9480" spans="1:4" x14ac:dyDescent="0.2">
      <c r="A9480" s="224" t="s">
        <v>16824</v>
      </c>
      <c r="B9480" s="225" t="s">
        <v>16822</v>
      </c>
      <c r="C9480" s="224" t="s">
        <v>16823</v>
      </c>
      <c r="D9480" s="226">
        <v>7.42</v>
      </c>
    </row>
    <row r="9481" spans="1:4" x14ac:dyDescent="0.2">
      <c r="A9481" s="224" t="s">
        <v>16825</v>
      </c>
      <c r="B9481" s="225" t="s">
        <v>16826</v>
      </c>
      <c r="C9481" s="224" t="s">
        <v>16823</v>
      </c>
      <c r="D9481" s="226">
        <v>5.42</v>
      </c>
    </row>
    <row r="9482" spans="1:4" x14ac:dyDescent="0.2">
      <c r="A9482" s="224" t="s">
        <v>16827</v>
      </c>
      <c r="B9482" s="225" t="s">
        <v>16826</v>
      </c>
      <c r="C9482" s="224" t="s">
        <v>16823</v>
      </c>
      <c r="D9482" s="226">
        <v>4.8499999999999996</v>
      </c>
    </row>
    <row r="9483" spans="1:4" x14ac:dyDescent="0.2">
      <c r="A9483" s="224" t="s">
        <v>16828</v>
      </c>
      <c r="B9483" s="225" t="s">
        <v>16829</v>
      </c>
      <c r="C9483" s="224" t="s">
        <v>2930</v>
      </c>
      <c r="D9483" s="226">
        <v>104.02</v>
      </c>
    </row>
    <row r="9484" spans="1:4" x14ac:dyDescent="0.2">
      <c r="A9484" s="224" t="s">
        <v>16830</v>
      </c>
      <c r="B9484" s="225" t="s">
        <v>16829</v>
      </c>
      <c r="C9484" s="224" t="s">
        <v>2930</v>
      </c>
      <c r="D9484" s="226">
        <v>90.32</v>
      </c>
    </row>
    <row r="9485" spans="1:4" x14ac:dyDescent="0.2">
      <c r="A9485" s="224" t="s">
        <v>16831</v>
      </c>
      <c r="B9485" s="225" t="s">
        <v>16832</v>
      </c>
      <c r="C9485" s="224" t="s">
        <v>2930</v>
      </c>
      <c r="D9485" s="226">
        <v>104.64</v>
      </c>
    </row>
    <row r="9486" spans="1:4" x14ac:dyDescent="0.2">
      <c r="A9486" s="224" t="s">
        <v>16833</v>
      </c>
      <c r="B9486" s="225" t="s">
        <v>16832</v>
      </c>
      <c r="C9486" s="224" t="s">
        <v>2930</v>
      </c>
      <c r="D9486" s="226">
        <v>90.84</v>
      </c>
    </row>
    <row r="9487" spans="1:4" x14ac:dyDescent="0.2">
      <c r="A9487" s="224" t="s">
        <v>16834</v>
      </c>
      <c r="B9487" s="225" t="s">
        <v>16835</v>
      </c>
      <c r="C9487" s="224" t="s">
        <v>2930</v>
      </c>
      <c r="D9487" s="226">
        <v>105.75</v>
      </c>
    </row>
    <row r="9488" spans="1:4" x14ac:dyDescent="0.2">
      <c r="A9488" s="224" t="s">
        <v>16836</v>
      </c>
      <c r="B9488" s="225" t="s">
        <v>16835</v>
      </c>
      <c r="C9488" s="224" t="s">
        <v>2930</v>
      </c>
      <c r="D9488" s="226">
        <v>91.78</v>
      </c>
    </row>
    <row r="9489" spans="1:4" x14ac:dyDescent="0.2">
      <c r="A9489" s="224" t="s">
        <v>16837</v>
      </c>
      <c r="B9489" s="225" t="s">
        <v>16838</v>
      </c>
      <c r="C9489" s="224" t="s">
        <v>2930</v>
      </c>
      <c r="D9489" s="226">
        <v>109.54</v>
      </c>
    </row>
    <row r="9490" spans="1:4" x14ac:dyDescent="0.2">
      <c r="A9490" s="224" t="s">
        <v>16839</v>
      </c>
      <c r="B9490" s="225" t="s">
        <v>16838</v>
      </c>
      <c r="C9490" s="224" t="s">
        <v>2930</v>
      </c>
      <c r="D9490" s="226">
        <v>95.05</v>
      </c>
    </row>
    <row r="9491" spans="1:4" x14ac:dyDescent="0.2">
      <c r="A9491" s="224" t="s">
        <v>16840</v>
      </c>
      <c r="B9491" s="225" t="s">
        <v>16841</v>
      </c>
      <c r="C9491" s="224" t="s">
        <v>2930</v>
      </c>
      <c r="D9491" s="226">
        <v>126.46</v>
      </c>
    </row>
    <row r="9492" spans="1:4" x14ac:dyDescent="0.2">
      <c r="A9492" s="224" t="s">
        <v>16842</v>
      </c>
      <c r="B9492" s="225" t="s">
        <v>16841</v>
      </c>
      <c r="C9492" s="224" t="s">
        <v>2930</v>
      </c>
      <c r="D9492" s="226">
        <v>109.7</v>
      </c>
    </row>
    <row r="9493" spans="1:4" x14ac:dyDescent="0.2">
      <c r="A9493" s="224" t="s">
        <v>16843</v>
      </c>
      <c r="B9493" s="225" t="s">
        <v>16844</v>
      </c>
      <c r="C9493" s="224" t="s">
        <v>2930</v>
      </c>
      <c r="D9493" s="226">
        <v>179.08</v>
      </c>
    </row>
    <row r="9494" spans="1:4" x14ac:dyDescent="0.2">
      <c r="A9494" s="224" t="s">
        <v>16845</v>
      </c>
      <c r="B9494" s="225" t="s">
        <v>16844</v>
      </c>
      <c r="C9494" s="224" t="s">
        <v>2930</v>
      </c>
      <c r="D9494" s="226">
        <v>156.97</v>
      </c>
    </row>
    <row r="9495" spans="1:4" x14ac:dyDescent="0.2">
      <c r="A9495" s="224" t="s">
        <v>16846</v>
      </c>
      <c r="B9495" s="225" t="s">
        <v>16847</v>
      </c>
      <c r="C9495" s="224" t="s">
        <v>2930</v>
      </c>
      <c r="D9495" s="226">
        <v>613.78</v>
      </c>
    </row>
    <row r="9496" spans="1:4" x14ac:dyDescent="0.2">
      <c r="A9496" s="224" t="s">
        <v>16848</v>
      </c>
      <c r="B9496" s="225" t="s">
        <v>16847</v>
      </c>
      <c r="C9496" s="224" t="s">
        <v>2930</v>
      </c>
      <c r="D9496" s="226">
        <v>582.57000000000005</v>
      </c>
    </row>
    <row r="9497" spans="1:4" x14ac:dyDescent="0.2">
      <c r="A9497" s="224" t="s">
        <v>16849</v>
      </c>
      <c r="B9497" s="225" t="s">
        <v>16850</v>
      </c>
      <c r="C9497" s="224" t="s">
        <v>2930</v>
      </c>
      <c r="D9497" s="226">
        <v>636.30999999999995</v>
      </c>
    </row>
    <row r="9498" spans="1:4" x14ac:dyDescent="0.2">
      <c r="A9498" s="224" t="s">
        <v>16851</v>
      </c>
      <c r="B9498" s="225" t="s">
        <v>16850</v>
      </c>
      <c r="C9498" s="224" t="s">
        <v>2930</v>
      </c>
      <c r="D9498" s="226">
        <v>605.1</v>
      </c>
    </row>
    <row r="9499" spans="1:4" x14ac:dyDescent="0.2">
      <c r="A9499" s="224" t="s">
        <v>16852</v>
      </c>
      <c r="B9499" s="225" t="s">
        <v>16853</v>
      </c>
      <c r="C9499" s="224" t="s">
        <v>2930</v>
      </c>
      <c r="D9499" s="226">
        <v>661.12</v>
      </c>
    </row>
    <row r="9500" spans="1:4" x14ac:dyDescent="0.2">
      <c r="A9500" s="224" t="s">
        <v>16854</v>
      </c>
      <c r="B9500" s="225" t="s">
        <v>16853</v>
      </c>
      <c r="C9500" s="224" t="s">
        <v>2930</v>
      </c>
      <c r="D9500" s="226">
        <v>629.9</v>
      </c>
    </row>
    <row r="9501" spans="1:4" x14ac:dyDescent="0.2">
      <c r="A9501" s="224" t="s">
        <v>16855</v>
      </c>
      <c r="B9501" s="225" t="s">
        <v>16856</v>
      </c>
      <c r="C9501" s="224" t="s">
        <v>2930</v>
      </c>
      <c r="D9501" s="226">
        <v>681.51</v>
      </c>
    </row>
    <row r="9502" spans="1:4" x14ac:dyDescent="0.2">
      <c r="A9502" s="224" t="s">
        <v>16857</v>
      </c>
      <c r="B9502" s="225" t="s">
        <v>16856</v>
      </c>
      <c r="C9502" s="224" t="s">
        <v>2930</v>
      </c>
      <c r="D9502" s="226">
        <v>650.29999999999995</v>
      </c>
    </row>
    <row r="9503" spans="1:4" x14ac:dyDescent="0.2">
      <c r="A9503" s="224" t="s">
        <v>16858</v>
      </c>
      <c r="B9503" s="225" t="s">
        <v>16859</v>
      </c>
      <c r="C9503" s="224" t="s">
        <v>2930</v>
      </c>
      <c r="D9503" s="226">
        <v>711.35</v>
      </c>
    </row>
    <row r="9504" spans="1:4" x14ac:dyDescent="0.2">
      <c r="A9504" s="224" t="s">
        <v>16860</v>
      </c>
      <c r="B9504" s="225" t="s">
        <v>16859</v>
      </c>
      <c r="C9504" s="224" t="s">
        <v>2930</v>
      </c>
      <c r="D9504" s="226">
        <v>680.13</v>
      </c>
    </row>
    <row r="9505" spans="1:4" x14ac:dyDescent="0.2">
      <c r="A9505" s="224" t="s">
        <v>16861</v>
      </c>
      <c r="B9505" s="225" t="s">
        <v>16862</v>
      </c>
      <c r="C9505" s="224" t="s">
        <v>2930</v>
      </c>
      <c r="D9505" s="226">
        <v>716.23</v>
      </c>
    </row>
    <row r="9506" spans="1:4" x14ac:dyDescent="0.2">
      <c r="A9506" s="224" t="s">
        <v>16863</v>
      </c>
      <c r="B9506" s="225" t="s">
        <v>16862</v>
      </c>
      <c r="C9506" s="224" t="s">
        <v>2930</v>
      </c>
      <c r="D9506" s="226">
        <v>685.01</v>
      </c>
    </row>
    <row r="9507" spans="1:4" x14ac:dyDescent="0.2">
      <c r="A9507" s="224" t="s">
        <v>16864</v>
      </c>
      <c r="B9507" s="225" t="s">
        <v>16865</v>
      </c>
      <c r="C9507" s="224" t="s">
        <v>2930</v>
      </c>
      <c r="D9507" s="226">
        <v>716.81</v>
      </c>
    </row>
    <row r="9508" spans="1:4" x14ac:dyDescent="0.2">
      <c r="A9508" s="224" t="s">
        <v>16866</v>
      </c>
      <c r="B9508" s="225" t="s">
        <v>16865</v>
      </c>
      <c r="C9508" s="224" t="s">
        <v>2930</v>
      </c>
      <c r="D9508" s="226">
        <v>685.59</v>
      </c>
    </row>
    <row r="9509" spans="1:4" x14ac:dyDescent="0.2">
      <c r="A9509" s="224" t="s">
        <v>16867</v>
      </c>
      <c r="B9509" s="225" t="s">
        <v>16868</v>
      </c>
      <c r="C9509" s="224" t="s">
        <v>2930</v>
      </c>
      <c r="D9509" s="226">
        <v>677.02</v>
      </c>
    </row>
    <row r="9510" spans="1:4" x14ac:dyDescent="0.2">
      <c r="A9510" s="224" t="s">
        <v>16869</v>
      </c>
      <c r="B9510" s="225" t="s">
        <v>16868</v>
      </c>
      <c r="C9510" s="224" t="s">
        <v>2930</v>
      </c>
      <c r="D9510" s="226">
        <v>645.79999999999995</v>
      </c>
    </row>
    <row r="9511" spans="1:4" x14ac:dyDescent="0.2">
      <c r="A9511" s="224" t="s">
        <v>16870</v>
      </c>
      <c r="B9511" s="225" t="s">
        <v>16871</v>
      </c>
      <c r="C9511" s="224" t="s">
        <v>2930</v>
      </c>
      <c r="D9511" s="226">
        <v>549.54999999999995</v>
      </c>
    </row>
    <row r="9512" spans="1:4" x14ac:dyDescent="0.2">
      <c r="A9512" s="224" t="s">
        <v>16872</v>
      </c>
      <c r="B9512" s="225" t="s">
        <v>16871</v>
      </c>
      <c r="C9512" s="224" t="s">
        <v>2930</v>
      </c>
      <c r="D9512" s="226">
        <v>522.63</v>
      </c>
    </row>
    <row r="9513" spans="1:4" x14ac:dyDescent="0.2">
      <c r="A9513" s="224" t="s">
        <v>16873</v>
      </c>
      <c r="B9513" s="225" t="s">
        <v>16874</v>
      </c>
      <c r="C9513" s="224" t="s">
        <v>2930</v>
      </c>
      <c r="D9513" s="226">
        <v>462.65</v>
      </c>
    </row>
    <row r="9514" spans="1:4" x14ac:dyDescent="0.2">
      <c r="A9514" s="224" t="s">
        <v>16875</v>
      </c>
      <c r="B9514" s="225" t="s">
        <v>16874</v>
      </c>
      <c r="C9514" s="224" t="s">
        <v>2930</v>
      </c>
      <c r="D9514" s="226">
        <v>435.72</v>
      </c>
    </row>
    <row r="9515" spans="1:4" x14ac:dyDescent="0.2">
      <c r="A9515" s="224" t="s">
        <v>16876</v>
      </c>
      <c r="B9515" s="225" t="s">
        <v>16877</v>
      </c>
      <c r="C9515" s="224" t="s">
        <v>2930</v>
      </c>
      <c r="D9515" s="226">
        <v>533.58000000000004</v>
      </c>
    </row>
    <row r="9516" spans="1:4" x14ac:dyDescent="0.2">
      <c r="A9516" s="224" t="s">
        <v>16878</v>
      </c>
      <c r="B9516" s="225" t="s">
        <v>16877</v>
      </c>
      <c r="C9516" s="224" t="s">
        <v>2930</v>
      </c>
      <c r="D9516" s="226">
        <v>506.19</v>
      </c>
    </row>
    <row r="9517" spans="1:4" x14ac:dyDescent="0.2">
      <c r="A9517" s="224" t="s">
        <v>16879</v>
      </c>
      <c r="B9517" s="225" t="s">
        <v>16880</v>
      </c>
      <c r="C9517" s="224" t="s">
        <v>3653</v>
      </c>
      <c r="D9517" s="226">
        <v>60.86</v>
      </c>
    </row>
    <row r="9518" spans="1:4" x14ac:dyDescent="0.2">
      <c r="A9518" s="224" t="s">
        <v>16881</v>
      </c>
      <c r="B9518" s="225" t="s">
        <v>16880</v>
      </c>
      <c r="C9518" s="224" t="s">
        <v>3653</v>
      </c>
      <c r="D9518" s="226">
        <v>55.58</v>
      </c>
    </row>
    <row r="9519" spans="1:4" x14ac:dyDescent="0.2">
      <c r="A9519" s="224" t="s">
        <v>16882</v>
      </c>
      <c r="B9519" s="225" t="s">
        <v>16883</v>
      </c>
      <c r="C9519" s="224" t="s">
        <v>3653</v>
      </c>
      <c r="D9519" s="226">
        <v>62.22</v>
      </c>
    </row>
    <row r="9520" spans="1:4" x14ac:dyDescent="0.2">
      <c r="A9520" s="224" t="s">
        <v>16884</v>
      </c>
      <c r="B9520" s="225" t="s">
        <v>16883</v>
      </c>
      <c r="C9520" s="224" t="s">
        <v>3653</v>
      </c>
      <c r="D9520" s="226">
        <v>56.94</v>
      </c>
    </row>
    <row r="9521" spans="1:4" x14ac:dyDescent="0.2">
      <c r="A9521" s="224" t="s">
        <v>16885</v>
      </c>
      <c r="B9521" s="225" t="s">
        <v>16886</v>
      </c>
      <c r="C9521" s="224" t="s">
        <v>3653</v>
      </c>
      <c r="D9521" s="226">
        <v>63.35</v>
      </c>
    </row>
    <row r="9522" spans="1:4" x14ac:dyDescent="0.2">
      <c r="A9522" s="224" t="s">
        <v>16887</v>
      </c>
      <c r="B9522" s="225" t="s">
        <v>16886</v>
      </c>
      <c r="C9522" s="224" t="s">
        <v>3653</v>
      </c>
      <c r="D9522" s="226">
        <v>58.06</v>
      </c>
    </row>
    <row r="9523" spans="1:4" x14ac:dyDescent="0.2">
      <c r="A9523" s="224" t="s">
        <v>16888</v>
      </c>
      <c r="B9523" s="225" t="s">
        <v>16889</v>
      </c>
      <c r="C9523" s="224" t="s">
        <v>3653</v>
      </c>
      <c r="D9523" s="226">
        <v>64.989999999999995</v>
      </c>
    </row>
    <row r="9524" spans="1:4" x14ac:dyDescent="0.2">
      <c r="A9524" s="224" t="s">
        <v>16890</v>
      </c>
      <c r="B9524" s="225" t="s">
        <v>16889</v>
      </c>
      <c r="C9524" s="224" t="s">
        <v>3653</v>
      </c>
      <c r="D9524" s="226">
        <v>59.71</v>
      </c>
    </row>
    <row r="9525" spans="1:4" x14ac:dyDescent="0.2">
      <c r="A9525" s="224" t="s">
        <v>16891</v>
      </c>
      <c r="B9525" s="225" t="s">
        <v>16892</v>
      </c>
      <c r="C9525" s="224" t="s">
        <v>3653</v>
      </c>
      <c r="D9525" s="226">
        <v>70.510000000000005</v>
      </c>
    </row>
    <row r="9526" spans="1:4" x14ac:dyDescent="0.2">
      <c r="A9526" s="224" t="s">
        <v>16893</v>
      </c>
      <c r="B9526" s="225" t="s">
        <v>16892</v>
      </c>
      <c r="C9526" s="224" t="s">
        <v>3653</v>
      </c>
      <c r="D9526" s="226">
        <v>65.23</v>
      </c>
    </row>
    <row r="9527" spans="1:4" x14ac:dyDescent="0.2">
      <c r="A9527" s="224" t="s">
        <v>16894</v>
      </c>
      <c r="B9527" s="225" t="s">
        <v>16895</v>
      </c>
      <c r="C9527" s="224" t="s">
        <v>3653</v>
      </c>
      <c r="D9527" s="226">
        <v>72.489999999999995</v>
      </c>
    </row>
    <row r="9528" spans="1:4" x14ac:dyDescent="0.2">
      <c r="A9528" s="224" t="s">
        <v>16896</v>
      </c>
      <c r="B9528" s="225" t="s">
        <v>16895</v>
      </c>
      <c r="C9528" s="224" t="s">
        <v>3653</v>
      </c>
      <c r="D9528" s="226">
        <v>67.209999999999994</v>
      </c>
    </row>
    <row r="9529" spans="1:4" x14ac:dyDescent="0.2">
      <c r="A9529" s="224" t="s">
        <v>16897</v>
      </c>
      <c r="B9529" s="225" t="s">
        <v>16898</v>
      </c>
      <c r="C9529" s="224" t="s">
        <v>3653</v>
      </c>
      <c r="D9529" s="226">
        <v>74.12</v>
      </c>
    </row>
    <row r="9530" spans="1:4" x14ac:dyDescent="0.2">
      <c r="A9530" s="224" t="s">
        <v>16899</v>
      </c>
      <c r="B9530" s="225" t="s">
        <v>16898</v>
      </c>
      <c r="C9530" s="224" t="s">
        <v>3653</v>
      </c>
      <c r="D9530" s="226">
        <v>68.84</v>
      </c>
    </row>
    <row r="9531" spans="1:4" x14ac:dyDescent="0.2">
      <c r="A9531" s="224" t="s">
        <v>16900</v>
      </c>
      <c r="B9531" s="225" t="s">
        <v>16901</v>
      </c>
      <c r="C9531" s="224" t="s">
        <v>3653</v>
      </c>
      <c r="D9531" s="226">
        <v>76.510000000000005</v>
      </c>
    </row>
    <row r="9532" spans="1:4" x14ac:dyDescent="0.2">
      <c r="A9532" s="224" t="s">
        <v>16902</v>
      </c>
      <c r="B9532" s="225" t="s">
        <v>16901</v>
      </c>
      <c r="C9532" s="224" t="s">
        <v>3653</v>
      </c>
      <c r="D9532" s="226">
        <v>71.23</v>
      </c>
    </row>
    <row r="9533" spans="1:4" x14ac:dyDescent="0.2">
      <c r="A9533" s="224" t="s">
        <v>16903</v>
      </c>
      <c r="B9533" s="225" t="s">
        <v>16904</v>
      </c>
      <c r="C9533" s="224" t="s">
        <v>3653</v>
      </c>
      <c r="D9533" s="226">
        <v>82.08</v>
      </c>
    </row>
    <row r="9534" spans="1:4" x14ac:dyDescent="0.2">
      <c r="A9534" s="224" t="s">
        <v>16905</v>
      </c>
      <c r="B9534" s="225" t="s">
        <v>16904</v>
      </c>
      <c r="C9534" s="224" t="s">
        <v>3653</v>
      </c>
      <c r="D9534" s="226">
        <v>76.8</v>
      </c>
    </row>
    <row r="9535" spans="1:4" x14ac:dyDescent="0.2">
      <c r="A9535" s="224" t="s">
        <v>16906</v>
      </c>
      <c r="B9535" s="225" t="s">
        <v>16907</v>
      </c>
      <c r="C9535" s="224" t="s">
        <v>3653</v>
      </c>
      <c r="D9535" s="226">
        <v>84.81</v>
      </c>
    </row>
    <row r="9536" spans="1:4" x14ac:dyDescent="0.2">
      <c r="A9536" s="224" t="s">
        <v>16908</v>
      </c>
      <c r="B9536" s="225" t="s">
        <v>16907</v>
      </c>
      <c r="C9536" s="224" t="s">
        <v>3653</v>
      </c>
      <c r="D9536" s="226">
        <v>79.53</v>
      </c>
    </row>
    <row r="9537" spans="1:4" x14ac:dyDescent="0.2">
      <c r="A9537" s="224" t="s">
        <v>16909</v>
      </c>
      <c r="B9537" s="225" t="s">
        <v>16910</v>
      </c>
      <c r="C9537" s="224" t="s">
        <v>3653</v>
      </c>
      <c r="D9537" s="226">
        <v>87.05</v>
      </c>
    </row>
    <row r="9538" spans="1:4" x14ac:dyDescent="0.2">
      <c r="A9538" s="224" t="s">
        <v>16911</v>
      </c>
      <c r="B9538" s="225" t="s">
        <v>16910</v>
      </c>
      <c r="C9538" s="224" t="s">
        <v>3653</v>
      </c>
      <c r="D9538" s="226">
        <v>81.77</v>
      </c>
    </row>
    <row r="9539" spans="1:4" x14ac:dyDescent="0.2">
      <c r="A9539" s="224" t="s">
        <v>16912</v>
      </c>
      <c r="B9539" s="225" t="s">
        <v>16913</v>
      </c>
      <c r="C9539" s="224" t="s">
        <v>3653</v>
      </c>
      <c r="D9539" s="226">
        <v>90.34</v>
      </c>
    </row>
    <row r="9540" spans="1:4" x14ac:dyDescent="0.2">
      <c r="A9540" s="224" t="s">
        <v>16914</v>
      </c>
      <c r="B9540" s="225" t="s">
        <v>16913</v>
      </c>
      <c r="C9540" s="224" t="s">
        <v>3653</v>
      </c>
      <c r="D9540" s="226">
        <v>85.06</v>
      </c>
    </row>
    <row r="9541" spans="1:4" x14ac:dyDescent="0.2">
      <c r="A9541" s="224" t="s">
        <v>16915</v>
      </c>
      <c r="B9541" s="225" t="s">
        <v>16916</v>
      </c>
      <c r="C9541" s="224" t="s">
        <v>3653</v>
      </c>
      <c r="D9541" s="226">
        <v>40.29</v>
      </c>
    </row>
    <row r="9542" spans="1:4" x14ac:dyDescent="0.2">
      <c r="A9542" s="224" t="s">
        <v>16917</v>
      </c>
      <c r="B9542" s="225" t="s">
        <v>16916</v>
      </c>
      <c r="C9542" s="224" t="s">
        <v>3653</v>
      </c>
      <c r="D9542" s="226">
        <v>36.15</v>
      </c>
    </row>
    <row r="9543" spans="1:4" x14ac:dyDescent="0.2">
      <c r="A9543" s="224" t="s">
        <v>16918</v>
      </c>
      <c r="B9543" s="225" t="s">
        <v>16919</v>
      </c>
      <c r="C9543" s="224" t="s">
        <v>3653</v>
      </c>
      <c r="D9543" s="226">
        <v>331.33</v>
      </c>
    </row>
    <row r="9544" spans="1:4" x14ac:dyDescent="0.2">
      <c r="A9544" s="224" t="s">
        <v>16920</v>
      </c>
      <c r="B9544" s="225" t="s">
        <v>16919</v>
      </c>
      <c r="C9544" s="224" t="s">
        <v>3653</v>
      </c>
      <c r="D9544" s="226">
        <v>296.83999999999997</v>
      </c>
    </row>
    <row r="9545" spans="1:4" x14ac:dyDescent="0.2">
      <c r="A9545" s="224" t="s">
        <v>16921</v>
      </c>
      <c r="B9545" s="225" t="s">
        <v>16922</v>
      </c>
      <c r="C9545" s="224" t="s">
        <v>3653</v>
      </c>
      <c r="D9545" s="226">
        <v>449.55</v>
      </c>
    </row>
    <row r="9546" spans="1:4" x14ac:dyDescent="0.2">
      <c r="A9546" s="224" t="s">
        <v>16923</v>
      </c>
      <c r="B9546" s="225" t="s">
        <v>16922</v>
      </c>
      <c r="C9546" s="224" t="s">
        <v>3653</v>
      </c>
      <c r="D9546" s="226">
        <v>415.06</v>
      </c>
    </row>
    <row r="9547" spans="1:4" x14ac:dyDescent="0.2">
      <c r="A9547" s="224" t="s">
        <v>16924</v>
      </c>
      <c r="B9547" s="225" t="s">
        <v>16925</v>
      </c>
      <c r="C9547" s="224" t="s">
        <v>3653</v>
      </c>
      <c r="D9547" s="226">
        <v>76.81</v>
      </c>
    </row>
    <row r="9548" spans="1:4" x14ac:dyDescent="0.2">
      <c r="A9548" s="224" t="s">
        <v>16926</v>
      </c>
      <c r="B9548" s="225" t="s">
        <v>16925</v>
      </c>
      <c r="C9548" s="224" t="s">
        <v>3653</v>
      </c>
      <c r="D9548" s="226">
        <v>69.47</v>
      </c>
    </row>
    <row r="9549" spans="1:4" x14ac:dyDescent="0.2">
      <c r="A9549" s="224" t="s">
        <v>16927</v>
      </c>
      <c r="B9549" s="225" t="s">
        <v>16928</v>
      </c>
      <c r="C9549" s="224" t="s">
        <v>3653</v>
      </c>
      <c r="D9549" s="226">
        <v>86.08</v>
      </c>
    </row>
    <row r="9550" spans="1:4" x14ac:dyDescent="0.2">
      <c r="A9550" s="224" t="s">
        <v>16929</v>
      </c>
      <c r="B9550" s="225" t="s">
        <v>16928</v>
      </c>
      <c r="C9550" s="224" t="s">
        <v>3653</v>
      </c>
      <c r="D9550" s="226">
        <v>78.739999999999995</v>
      </c>
    </row>
    <row r="9551" spans="1:4" x14ac:dyDescent="0.2">
      <c r="A9551" s="224" t="s">
        <v>16930</v>
      </c>
      <c r="B9551" s="225" t="s">
        <v>16931</v>
      </c>
      <c r="C9551" s="224" t="s">
        <v>3653</v>
      </c>
      <c r="D9551" s="226">
        <v>98.39</v>
      </c>
    </row>
    <row r="9552" spans="1:4" x14ac:dyDescent="0.2">
      <c r="A9552" s="224" t="s">
        <v>16932</v>
      </c>
      <c r="B9552" s="225" t="s">
        <v>16931</v>
      </c>
      <c r="C9552" s="224" t="s">
        <v>3653</v>
      </c>
      <c r="D9552" s="226">
        <v>91.04</v>
      </c>
    </row>
    <row r="9553" spans="1:4" x14ac:dyDescent="0.2">
      <c r="A9553" s="224" t="s">
        <v>16933</v>
      </c>
      <c r="B9553" s="225" t="s">
        <v>16934</v>
      </c>
      <c r="C9553" s="224" t="s">
        <v>3653</v>
      </c>
      <c r="D9553" s="226">
        <v>114.54</v>
      </c>
    </row>
    <row r="9554" spans="1:4" x14ac:dyDescent="0.2">
      <c r="A9554" s="224" t="s">
        <v>16935</v>
      </c>
      <c r="B9554" s="225" t="s">
        <v>16934</v>
      </c>
      <c r="C9554" s="224" t="s">
        <v>3653</v>
      </c>
      <c r="D9554" s="226">
        <v>107.2</v>
      </c>
    </row>
    <row r="9555" spans="1:4" x14ac:dyDescent="0.2">
      <c r="A9555" s="224" t="s">
        <v>16936</v>
      </c>
      <c r="B9555" s="225" t="s">
        <v>16937</v>
      </c>
      <c r="C9555" s="224" t="s">
        <v>3653</v>
      </c>
      <c r="D9555" s="226">
        <v>142.59</v>
      </c>
    </row>
    <row r="9556" spans="1:4" x14ac:dyDescent="0.2">
      <c r="A9556" s="224" t="s">
        <v>16938</v>
      </c>
      <c r="B9556" s="225" t="s">
        <v>16937</v>
      </c>
      <c r="C9556" s="224" t="s">
        <v>3653</v>
      </c>
      <c r="D9556" s="226">
        <v>130.29</v>
      </c>
    </row>
    <row r="9557" spans="1:4" x14ac:dyDescent="0.2">
      <c r="A9557" s="224" t="s">
        <v>16939</v>
      </c>
      <c r="B9557" s="225" t="s">
        <v>16940</v>
      </c>
      <c r="C9557" s="224" t="s">
        <v>3653</v>
      </c>
      <c r="D9557" s="226">
        <v>127.6</v>
      </c>
    </row>
    <row r="9558" spans="1:4" x14ac:dyDescent="0.2">
      <c r="A9558" s="224" t="s">
        <v>16941</v>
      </c>
      <c r="B9558" s="225" t="s">
        <v>16940</v>
      </c>
      <c r="C9558" s="224" t="s">
        <v>3653</v>
      </c>
      <c r="D9558" s="226">
        <v>115.3</v>
      </c>
    </row>
    <row r="9559" spans="1:4" x14ac:dyDescent="0.2">
      <c r="A9559" s="224" t="s">
        <v>16942</v>
      </c>
      <c r="B9559" s="225" t="s">
        <v>16943</v>
      </c>
      <c r="C9559" s="224" t="s">
        <v>3653</v>
      </c>
      <c r="D9559" s="226">
        <v>81.78</v>
      </c>
    </row>
    <row r="9560" spans="1:4" x14ac:dyDescent="0.2">
      <c r="A9560" s="224" t="s">
        <v>16944</v>
      </c>
      <c r="B9560" s="225" t="s">
        <v>16943</v>
      </c>
      <c r="C9560" s="224" t="s">
        <v>3653</v>
      </c>
      <c r="D9560" s="226">
        <v>74.760000000000005</v>
      </c>
    </row>
    <row r="9561" spans="1:4" x14ac:dyDescent="0.2">
      <c r="A9561" s="224" t="s">
        <v>16945</v>
      </c>
      <c r="B9561" s="225" t="s">
        <v>16946</v>
      </c>
      <c r="C9561" s="224" t="s">
        <v>3653</v>
      </c>
      <c r="D9561" s="226">
        <v>227.26</v>
      </c>
    </row>
    <row r="9562" spans="1:4" x14ac:dyDescent="0.2">
      <c r="A9562" s="224" t="s">
        <v>16947</v>
      </c>
      <c r="B9562" s="225" t="s">
        <v>16946</v>
      </c>
      <c r="C9562" s="224" t="s">
        <v>3653</v>
      </c>
      <c r="D9562" s="226">
        <v>216.54</v>
      </c>
    </row>
    <row r="9563" spans="1:4" x14ac:dyDescent="0.2">
      <c r="A9563" s="224" t="s">
        <v>16948</v>
      </c>
      <c r="B9563" s="225" t="s">
        <v>16949</v>
      </c>
      <c r="C9563" s="224" t="s">
        <v>3653</v>
      </c>
      <c r="D9563" s="226">
        <v>169.2</v>
      </c>
    </row>
    <row r="9564" spans="1:4" x14ac:dyDescent="0.2">
      <c r="A9564" s="224" t="s">
        <v>16950</v>
      </c>
      <c r="B9564" s="225" t="s">
        <v>16949</v>
      </c>
      <c r="C9564" s="224" t="s">
        <v>3653</v>
      </c>
      <c r="D9564" s="226">
        <v>156.88</v>
      </c>
    </row>
    <row r="9565" spans="1:4" x14ac:dyDescent="0.2">
      <c r="A9565" s="224" t="s">
        <v>16951</v>
      </c>
      <c r="B9565" s="225" t="s">
        <v>16952</v>
      </c>
      <c r="C9565" s="224" t="s">
        <v>3653</v>
      </c>
      <c r="D9565" s="226">
        <v>40.270000000000003</v>
      </c>
    </row>
    <row r="9566" spans="1:4" x14ac:dyDescent="0.2">
      <c r="A9566" s="224" t="s">
        <v>16953</v>
      </c>
      <c r="B9566" s="225" t="s">
        <v>16952</v>
      </c>
      <c r="C9566" s="224" t="s">
        <v>3653</v>
      </c>
      <c r="D9566" s="226">
        <v>36.93</v>
      </c>
    </row>
    <row r="9567" spans="1:4" x14ac:dyDescent="0.2">
      <c r="A9567" s="224" t="s">
        <v>16954</v>
      </c>
      <c r="B9567" s="225" t="s">
        <v>16955</v>
      </c>
      <c r="C9567" s="224" t="s">
        <v>2930</v>
      </c>
      <c r="D9567" s="226">
        <v>69.44</v>
      </c>
    </row>
    <row r="9568" spans="1:4" x14ac:dyDescent="0.2">
      <c r="A9568" s="224" t="s">
        <v>16956</v>
      </c>
      <c r="B9568" s="225" t="s">
        <v>16955</v>
      </c>
      <c r="C9568" s="224" t="s">
        <v>2930</v>
      </c>
      <c r="D9568" s="226">
        <v>65.010000000000005</v>
      </c>
    </row>
    <row r="9569" spans="1:4" x14ac:dyDescent="0.2">
      <c r="A9569" s="224" t="s">
        <v>16957</v>
      </c>
      <c r="B9569" s="225" t="s">
        <v>16958</v>
      </c>
      <c r="C9569" s="224" t="s">
        <v>2930</v>
      </c>
      <c r="D9569" s="226">
        <v>13.89</v>
      </c>
    </row>
    <row r="9570" spans="1:4" x14ac:dyDescent="0.2">
      <c r="A9570" s="224" t="s">
        <v>16959</v>
      </c>
      <c r="B9570" s="225" t="s">
        <v>16958</v>
      </c>
      <c r="C9570" s="224" t="s">
        <v>2930</v>
      </c>
      <c r="D9570" s="226">
        <v>12.77</v>
      </c>
    </row>
    <row r="9571" spans="1:4" x14ac:dyDescent="0.2">
      <c r="A9571" s="224" t="s">
        <v>16960</v>
      </c>
      <c r="B9571" s="225" t="s">
        <v>16961</v>
      </c>
      <c r="C9571" s="224" t="s">
        <v>2930</v>
      </c>
      <c r="D9571" s="226">
        <v>17.670000000000002</v>
      </c>
    </row>
    <row r="9572" spans="1:4" x14ac:dyDescent="0.2">
      <c r="A9572" s="224" t="s">
        <v>16962</v>
      </c>
      <c r="B9572" s="225" t="s">
        <v>16961</v>
      </c>
      <c r="C9572" s="224" t="s">
        <v>2930</v>
      </c>
      <c r="D9572" s="226">
        <v>16.45</v>
      </c>
    </row>
    <row r="9573" spans="1:4" x14ac:dyDescent="0.2">
      <c r="A9573" s="224" t="s">
        <v>16963</v>
      </c>
      <c r="B9573" s="225" t="s">
        <v>16964</v>
      </c>
      <c r="C9573" s="224" t="s">
        <v>2930</v>
      </c>
      <c r="D9573" s="226">
        <v>20.41</v>
      </c>
    </row>
    <row r="9574" spans="1:4" x14ac:dyDescent="0.2">
      <c r="A9574" s="224" t="s">
        <v>16965</v>
      </c>
      <c r="B9574" s="225" t="s">
        <v>16964</v>
      </c>
      <c r="C9574" s="224" t="s">
        <v>2930</v>
      </c>
      <c r="D9574" s="226">
        <v>18.989999999999998</v>
      </c>
    </row>
    <row r="9575" spans="1:4" x14ac:dyDescent="0.2">
      <c r="A9575" s="224" t="s">
        <v>16966</v>
      </c>
      <c r="B9575" s="225" t="s">
        <v>16967</v>
      </c>
      <c r="C9575" s="224" t="s">
        <v>2930</v>
      </c>
      <c r="D9575" s="226">
        <v>27.2</v>
      </c>
    </row>
    <row r="9576" spans="1:4" x14ac:dyDescent="0.2">
      <c r="A9576" s="224" t="s">
        <v>16968</v>
      </c>
      <c r="B9576" s="225" t="s">
        <v>16967</v>
      </c>
      <c r="C9576" s="224" t="s">
        <v>2930</v>
      </c>
      <c r="D9576" s="226">
        <v>25.32</v>
      </c>
    </row>
    <row r="9577" spans="1:4" x14ac:dyDescent="0.2">
      <c r="A9577" s="224" t="s">
        <v>16969</v>
      </c>
      <c r="B9577" s="225" t="s">
        <v>16970</v>
      </c>
      <c r="C9577" s="224" t="s">
        <v>3653</v>
      </c>
      <c r="D9577" s="226">
        <v>109.87</v>
      </c>
    </row>
    <row r="9578" spans="1:4" x14ac:dyDescent="0.2">
      <c r="A9578" s="224" t="s">
        <v>16971</v>
      </c>
      <c r="B9578" s="225" t="s">
        <v>16970</v>
      </c>
      <c r="C9578" s="224" t="s">
        <v>3653</v>
      </c>
      <c r="D9578" s="226">
        <v>101.68</v>
      </c>
    </row>
    <row r="9579" spans="1:4" x14ac:dyDescent="0.2">
      <c r="A9579" s="224" t="s">
        <v>16972</v>
      </c>
      <c r="B9579" s="225" t="s">
        <v>16973</v>
      </c>
      <c r="C9579" s="224" t="s">
        <v>2930</v>
      </c>
      <c r="D9579" s="226">
        <v>3041.45</v>
      </c>
    </row>
    <row r="9580" spans="1:4" x14ac:dyDescent="0.2">
      <c r="A9580" s="224" t="s">
        <v>16974</v>
      </c>
      <c r="B9580" s="225" t="s">
        <v>16973</v>
      </c>
      <c r="C9580" s="224" t="s">
        <v>2930</v>
      </c>
      <c r="D9580" s="226">
        <v>2975.43</v>
      </c>
    </row>
    <row r="9581" spans="1:4" x14ac:dyDescent="0.2">
      <c r="A9581" s="224" t="s">
        <v>16975</v>
      </c>
      <c r="B9581" s="225" t="s">
        <v>16976</v>
      </c>
      <c r="C9581" s="224" t="s">
        <v>3653</v>
      </c>
      <c r="D9581" s="226">
        <v>178.86</v>
      </c>
    </row>
    <row r="9582" spans="1:4" x14ac:dyDescent="0.2">
      <c r="A9582" s="224" t="s">
        <v>16977</v>
      </c>
      <c r="B9582" s="225" t="s">
        <v>16976</v>
      </c>
      <c r="C9582" s="224" t="s">
        <v>3653</v>
      </c>
      <c r="D9582" s="226">
        <v>168.12</v>
      </c>
    </row>
    <row r="9583" spans="1:4" x14ac:dyDescent="0.2">
      <c r="A9583" s="224" t="s">
        <v>16978</v>
      </c>
      <c r="B9583" s="225" t="s">
        <v>16979</v>
      </c>
      <c r="C9583" s="224" t="s">
        <v>3653</v>
      </c>
      <c r="D9583" s="226">
        <v>17.68</v>
      </c>
    </row>
    <row r="9584" spans="1:4" x14ac:dyDescent="0.2">
      <c r="A9584" s="224" t="s">
        <v>16980</v>
      </c>
      <c r="B9584" s="225" t="s">
        <v>16979</v>
      </c>
      <c r="C9584" s="224" t="s">
        <v>3653</v>
      </c>
      <c r="D9584" s="226">
        <v>16.690000000000001</v>
      </c>
    </row>
    <row r="9585" spans="1:4" x14ac:dyDescent="0.2">
      <c r="A9585" s="224" t="s">
        <v>16981</v>
      </c>
      <c r="B9585" s="225" t="s">
        <v>16982</v>
      </c>
      <c r="C9585" s="224" t="s">
        <v>3653</v>
      </c>
      <c r="D9585" s="226">
        <v>16.07</v>
      </c>
    </row>
    <row r="9586" spans="1:4" x14ac:dyDescent="0.2">
      <c r="A9586" s="224" t="s">
        <v>16983</v>
      </c>
      <c r="B9586" s="225" t="s">
        <v>16982</v>
      </c>
      <c r="C9586" s="224" t="s">
        <v>3653</v>
      </c>
      <c r="D9586" s="226">
        <v>15.08</v>
      </c>
    </row>
    <row r="9587" spans="1:4" x14ac:dyDescent="0.2">
      <c r="A9587" s="224" t="s">
        <v>16984</v>
      </c>
      <c r="B9587" s="225" t="s">
        <v>16985</v>
      </c>
      <c r="C9587" s="224" t="s">
        <v>3653</v>
      </c>
      <c r="D9587" s="226">
        <v>45.45</v>
      </c>
    </row>
    <row r="9588" spans="1:4" x14ac:dyDescent="0.2">
      <c r="A9588" s="224" t="s">
        <v>16986</v>
      </c>
      <c r="B9588" s="225" t="s">
        <v>16985</v>
      </c>
      <c r="C9588" s="224" t="s">
        <v>3653</v>
      </c>
      <c r="D9588" s="226">
        <v>42.15</v>
      </c>
    </row>
    <row r="9589" spans="1:4" x14ac:dyDescent="0.2">
      <c r="A9589" s="224" t="s">
        <v>16987</v>
      </c>
      <c r="B9589" s="225" t="s">
        <v>16988</v>
      </c>
      <c r="C9589" s="224" t="s">
        <v>3653</v>
      </c>
      <c r="D9589" s="226">
        <v>39.340000000000003</v>
      </c>
    </row>
    <row r="9590" spans="1:4" x14ac:dyDescent="0.2">
      <c r="A9590" s="224" t="s">
        <v>16989</v>
      </c>
      <c r="B9590" s="225" t="s">
        <v>16988</v>
      </c>
      <c r="C9590" s="224" t="s">
        <v>3653</v>
      </c>
      <c r="D9590" s="226">
        <v>36.04</v>
      </c>
    </row>
    <row r="9591" spans="1:4" x14ac:dyDescent="0.2">
      <c r="A9591" s="224" t="s">
        <v>16990</v>
      </c>
      <c r="B9591" s="225" t="s">
        <v>16991</v>
      </c>
      <c r="C9591" s="224" t="s">
        <v>3653</v>
      </c>
      <c r="D9591" s="226">
        <v>59.32</v>
      </c>
    </row>
    <row r="9592" spans="1:4" x14ac:dyDescent="0.2">
      <c r="A9592" s="224" t="s">
        <v>16992</v>
      </c>
      <c r="B9592" s="225" t="s">
        <v>16991</v>
      </c>
      <c r="C9592" s="224" t="s">
        <v>3653</v>
      </c>
      <c r="D9592" s="226">
        <v>54.7</v>
      </c>
    </row>
    <row r="9593" spans="1:4" x14ac:dyDescent="0.2">
      <c r="A9593" s="224" t="s">
        <v>16993</v>
      </c>
      <c r="B9593" s="225" t="s">
        <v>16994</v>
      </c>
      <c r="C9593" s="224" t="s">
        <v>3653</v>
      </c>
      <c r="D9593" s="226">
        <v>52.4</v>
      </c>
    </row>
    <row r="9594" spans="1:4" x14ac:dyDescent="0.2">
      <c r="A9594" s="224" t="s">
        <v>16995</v>
      </c>
      <c r="B9594" s="225" t="s">
        <v>16994</v>
      </c>
      <c r="C9594" s="224" t="s">
        <v>3653</v>
      </c>
      <c r="D9594" s="226">
        <v>47.78</v>
      </c>
    </row>
    <row r="9595" spans="1:4" x14ac:dyDescent="0.2">
      <c r="A9595" s="224" t="s">
        <v>16996</v>
      </c>
      <c r="B9595" s="225" t="s">
        <v>16997</v>
      </c>
      <c r="C9595" s="224" t="s">
        <v>3653</v>
      </c>
      <c r="D9595" s="226">
        <v>91.99</v>
      </c>
    </row>
    <row r="9596" spans="1:4" x14ac:dyDescent="0.2">
      <c r="A9596" s="224" t="s">
        <v>16998</v>
      </c>
      <c r="B9596" s="225" t="s">
        <v>16997</v>
      </c>
      <c r="C9596" s="224" t="s">
        <v>3653</v>
      </c>
      <c r="D9596" s="226">
        <v>84.73</v>
      </c>
    </row>
    <row r="9597" spans="1:4" x14ac:dyDescent="0.2">
      <c r="A9597" s="224" t="s">
        <v>16999</v>
      </c>
      <c r="B9597" s="225" t="s">
        <v>17000</v>
      </c>
      <c r="C9597" s="224" t="s">
        <v>3653</v>
      </c>
      <c r="D9597" s="226">
        <v>81.61</v>
      </c>
    </row>
    <row r="9598" spans="1:4" x14ac:dyDescent="0.2">
      <c r="A9598" s="224" t="s">
        <v>17001</v>
      </c>
      <c r="B9598" s="225" t="s">
        <v>17000</v>
      </c>
      <c r="C9598" s="224" t="s">
        <v>3653</v>
      </c>
      <c r="D9598" s="226">
        <v>74.349999999999994</v>
      </c>
    </row>
    <row r="9599" spans="1:4" x14ac:dyDescent="0.2">
      <c r="A9599" s="224" t="s">
        <v>17002</v>
      </c>
      <c r="B9599" s="225" t="s">
        <v>17003</v>
      </c>
      <c r="C9599" s="224" t="s">
        <v>3653</v>
      </c>
      <c r="D9599" s="226">
        <v>105.33</v>
      </c>
    </row>
    <row r="9600" spans="1:4" x14ac:dyDescent="0.2">
      <c r="A9600" s="224" t="s">
        <v>17004</v>
      </c>
      <c r="B9600" s="225" t="s">
        <v>17003</v>
      </c>
      <c r="C9600" s="224" t="s">
        <v>3653</v>
      </c>
      <c r="D9600" s="226">
        <v>96.74</v>
      </c>
    </row>
    <row r="9601" spans="1:4" x14ac:dyDescent="0.2">
      <c r="A9601" s="224" t="s">
        <v>17005</v>
      </c>
      <c r="B9601" s="225" t="s">
        <v>17006</v>
      </c>
      <c r="C9601" s="224" t="s">
        <v>3653</v>
      </c>
      <c r="D9601" s="226">
        <v>93.49</v>
      </c>
    </row>
    <row r="9602" spans="1:4" x14ac:dyDescent="0.2">
      <c r="A9602" s="224" t="s">
        <v>17007</v>
      </c>
      <c r="B9602" s="225" t="s">
        <v>17006</v>
      </c>
      <c r="C9602" s="224" t="s">
        <v>3653</v>
      </c>
      <c r="D9602" s="226">
        <v>84.91</v>
      </c>
    </row>
    <row r="9603" spans="1:4" x14ac:dyDescent="0.2">
      <c r="A9603" s="224" t="s">
        <v>17008</v>
      </c>
      <c r="B9603" s="225" t="s">
        <v>17009</v>
      </c>
      <c r="C9603" s="224" t="s">
        <v>51</v>
      </c>
      <c r="D9603" s="226">
        <v>5.04</v>
      </c>
    </row>
    <row r="9604" spans="1:4" x14ac:dyDescent="0.2">
      <c r="A9604" s="224" t="s">
        <v>17010</v>
      </c>
      <c r="B9604" s="225" t="s">
        <v>17009</v>
      </c>
      <c r="C9604" s="224" t="s">
        <v>51</v>
      </c>
      <c r="D9604" s="226">
        <v>4.63</v>
      </c>
    </row>
    <row r="9605" spans="1:4" x14ac:dyDescent="0.2">
      <c r="A9605" s="224" t="s">
        <v>17011</v>
      </c>
      <c r="B9605" s="225" t="s">
        <v>17012</v>
      </c>
      <c r="C9605" s="224" t="s">
        <v>51</v>
      </c>
      <c r="D9605" s="226">
        <v>113.88</v>
      </c>
    </row>
    <row r="9606" spans="1:4" x14ac:dyDescent="0.2">
      <c r="A9606" s="224" t="s">
        <v>17013</v>
      </c>
      <c r="B9606" s="225" t="s">
        <v>17012</v>
      </c>
      <c r="C9606" s="224" t="s">
        <v>51</v>
      </c>
      <c r="D9606" s="226">
        <v>109.8</v>
      </c>
    </row>
    <row r="9607" spans="1:4" x14ac:dyDescent="0.2">
      <c r="A9607" s="224" t="s">
        <v>17014</v>
      </c>
      <c r="B9607" s="225" t="s">
        <v>17015</v>
      </c>
      <c r="C9607" s="224" t="s">
        <v>3653</v>
      </c>
      <c r="D9607" s="226">
        <v>1063.1600000000001</v>
      </c>
    </row>
    <row r="9608" spans="1:4" x14ac:dyDescent="0.2">
      <c r="A9608" s="224" t="s">
        <v>17016</v>
      </c>
      <c r="B9608" s="225" t="s">
        <v>17015</v>
      </c>
      <c r="C9608" s="224" t="s">
        <v>3653</v>
      </c>
      <c r="D9608" s="226">
        <v>1003.61</v>
      </c>
    </row>
    <row r="9609" spans="1:4" x14ac:dyDescent="0.2">
      <c r="A9609" s="224" t="s">
        <v>17017</v>
      </c>
      <c r="B9609" s="225" t="s">
        <v>17018</v>
      </c>
      <c r="C9609" s="224" t="s">
        <v>3653</v>
      </c>
      <c r="D9609" s="226">
        <v>100.81</v>
      </c>
    </row>
    <row r="9610" spans="1:4" x14ac:dyDescent="0.2">
      <c r="A9610" s="224" t="s">
        <v>17019</v>
      </c>
      <c r="B9610" s="225" t="s">
        <v>17018</v>
      </c>
      <c r="C9610" s="224" t="s">
        <v>3653</v>
      </c>
      <c r="D9610" s="226">
        <v>89.96</v>
      </c>
    </row>
    <row r="9611" spans="1:4" x14ac:dyDescent="0.2">
      <c r="A9611" s="224" t="s">
        <v>17020</v>
      </c>
      <c r="B9611" s="225" t="s">
        <v>17021</v>
      </c>
      <c r="C9611" s="224" t="s">
        <v>3653</v>
      </c>
      <c r="D9611" s="226">
        <v>140.78</v>
      </c>
    </row>
    <row r="9612" spans="1:4" x14ac:dyDescent="0.2">
      <c r="A9612" s="224" t="s">
        <v>17022</v>
      </c>
      <c r="B9612" s="225" t="s">
        <v>17021</v>
      </c>
      <c r="C9612" s="224" t="s">
        <v>3653</v>
      </c>
      <c r="D9612" s="226">
        <v>129.93</v>
      </c>
    </row>
    <row r="9613" spans="1:4" x14ac:dyDescent="0.2">
      <c r="A9613" s="224" t="s">
        <v>17023</v>
      </c>
      <c r="B9613" s="225" t="s">
        <v>17024</v>
      </c>
      <c r="C9613" s="224" t="s">
        <v>3653</v>
      </c>
      <c r="D9613" s="226">
        <v>239.85</v>
      </c>
    </row>
    <row r="9614" spans="1:4" x14ac:dyDescent="0.2">
      <c r="A9614" s="224" t="s">
        <v>17025</v>
      </c>
      <c r="B9614" s="225" t="s">
        <v>17024</v>
      </c>
      <c r="C9614" s="224" t="s">
        <v>3653</v>
      </c>
      <c r="D9614" s="226">
        <v>224.91</v>
      </c>
    </row>
    <row r="9615" spans="1:4" x14ac:dyDescent="0.2">
      <c r="A9615" s="224" t="s">
        <v>17026</v>
      </c>
      <c r="B9615" s="225" t="s">
        <v>17027</v>
      </c>
      <c r="C9615" s="224" t="s">
        <v>3653</v>
      </c>
      <c r="D9615" s="226">
        <v>185.99</v>
      </c>
    </row>
    <row r="9616" spans="1:4" x14ac:dyDescent="0.2">
      <c r="A9616" s="224" t="s">
        <v>17028</v>
      </c>
      <c r="B9616" s="225" t="s">
        <v>17027</v>
      </c>
      <c r="C9616" s="224" t="s">
        <v>3653</v>
      </c>
      <c r="D9616" s="226">
        <v>170.06</v>
      </c>
    </row>
    <row r="9617" spans="1:4" x14ac:dyDescent="0.2">
      <c r="A9617" s="224" t="s">
        <v>17029</v>
      </c>
      <c r="B9617" s="225" t="s">
        <v>17030</v>
      </c>
      <c r="C9617" s="224" t="s">
        <v>3653</v>
      </c>
      <c r="D9617" s="226">
        <v>80.239999999999995</v>
      </c>
    </row>
    <row r="9618" spans="1:4" x14ac:dyDescent="0.2">
      <c r="A9618" s="224" t="s">
        <v>17031</v>
      </c>
      <c r="B9618" s="225" t="s">
        <v>17030</v>
      </c>
      <c r="C9618" s="224" t="s">
        <v>3653</v>
      </c>
      <c r="D9618" s="226">
        <v>71.900000000000006</v>
      </c>
    </row>
    <row r="9619" spans="1:4" x14ac:dyDescent="0.2">
      <c r="A9619" s="224" t="s">
        <v>17032</v>
      </c>
      <c r="B9619" s="225" t="s">
        <v>17033</v>
      </c>
      <c r="C9619" s="224" t="s">
        <v>3653</v>
      </c>
      <c r="D9619" s="226">
        <v>100.7</v>
      </c>
    </row>
    <row r="9620" spans="1:4" x14ac:dyDescent="0.2">
      <c r="A9620" s="224" t="s">
        <v>17034</v>
      </c>
      <c r="B9620" s="225" t="s">
        <v>17033</v>
      </c>
      <c r="C9620" s="224" t="s">
        <v>3653</v>
      </c>
      <c r="D9620" s="226">
        <v>92.37</v>
      </c>
    </row>
    <row r="9621" spans="1:4" x14ac:dyDescent="0.2">
      <c r="A9621" s="224" t="s">
        <v>17035</v>
      </c>
      <c r="B9621" s="225" t="s">
        <v>17036</v>
      </c>
      <c r="C9621" s="224" t="s">
        <v>3653</v>
      </c>
      <c r="D9621" s="226">
        <v>127.01</v>
      </c>
    </row>
    <row r="9622" spans="1:4" x14ac:dyDescent="0.2">
      <c r="A9622" s="224" t="s">
        <v>17037</v>
      </c>
      <c r="B9622" s="225" t="s">
        <v>17036</v>
      </c>
      <c r="C9622" s="224" t="s">
        <v>3653</v>
      </c>
      <c r="D9622" s="226">
        <v>116.16</v>
      </c>
    </row>
    <row r="9623" spans="1:4" x14ac:dyDescent="0.2">
      <c r="A9623" s="224" t="s">
        <v>17038</v>
      </c>
      <c r="B9623" s="225" t="s">
        <v>17039</v>
      </c>
      <c r="C9623" s="224" t="s">
        <v>51</v>
      </c>
      <c r="D9623" s="226">
        <v>52.69</v>
      </c>
    </row>
    <row r="9624" spans="1:4" x14ac:dyDescent="0.2">
      <c r="A9624" s="224" t="s">
        <v>17040</v>
      </c>
      <c r="B9624" s="225" t="s">
        <v>17039</v>
      </c>
      <c r="C9624" s="224" t="s">
        <v>51</v>
      </c>
      <c r="D9624" s="226">
        <v>49.39</v>
      </c>
    </row>
    <row r="9625" spans="1:4" x14ac:dyDescent="0.2">
      <c r="A9625" s="224" t="s">
        <v>17041</v>
      </c>
      <c r="B9625" s="225" t="s">
        <v>17042</v>
      </c>
      <c r="C9625" s="224" t="s">
        <v>3653</v>
      </c>
      <c r="D9625" s="226">
        <v>333.55</v>
      </c>
    </row>
    <row r="9626" spans="1:4" x14ac:dyDescent="0.2">
      <c r="A9626" s="224" t="s">
        <v>17043</v>
      </c>
      <c r="B9626" s="225" t="s">
        <v>17042</v>
      </c>
      <c r="C9626" s="224" t="s">
        <v>3653</v>
      </c>
      <c r="D9626" s="226">
        <v>302.7</v>
      </c>
    </row>
    <row r="9627" spans="1:4" x14ac:dyDescent="0.2">
      <c r="A9627" s="224" t="s">
        <v>17044</v>
      </c>
      <c r="B9627" s="225" t="s">
        <v>17045</v>
      </c>
      <c r="C9627" s="224" t="s">
        <v>3653</v>
      </c>
      <c r="D9627" s="226">
        <v>277.99</v>
      </c>
    </row>
    <row r="9628" spans="1:4" x14ac:dyDescent="0.2">
      <c r="A9628" s="224" t="s">
        <v>17046</v>
      </c>
      <c r="B9628" s="225" t="s">
        <v>17045</v>
      </c>
      <c r="C9628" s="224" t="s">
        <v>3653</v>
      </c>
      <c r="D9628" s="226">
        <v>249.47</v>
      </c>
    </row>
    <row r="9629" spans="1:4" x14ac:dyDescent="0.2">
      <c r="A9629" s="224" t="s">
        <v>17047</v>
      </c>
      <c r="B9629" s="225" t="s">
        <v>17048</v>
      </c>
      <c r="C9629" s="224" t="s">
        <v>59</v>
      </c>
      <c r="D9629" s="226">
        <v>9.5299999999999994</v>
      </c>
    </row>
    <row r="9630" spans="1:4" x14ac:dyDescent="0.2">
      <c r="A9630" s="224" t="s">
        <v>17049</v>
      </c>
      <c r="B9630" s="225" t="s">
        <v>17048</v>
      </c>
      <c r="C9630" s="224" t="s">
        <v>59</v>
      </c>
      <c r="D9630" s="226">
        <v>9.5299999999999994</v>
      </c>
    </row>
    <row r="9631" spans="1:4" x14ac:dyDescent="0.2">
      <c r="A9631" s="224" t="s">
        <v>17050</v>
      </c>
      <c r="B9631" s="225" t="s">
        <v>17051</v>
      </c>
      <c r="C9631" s="224" t="s">
        <v>59</v>
      </c>
      <c r="D9631" s="226">
        <v>8.9</v>
      </c>
    </row>
    <row r="9632" spans="1:4" x14ac:dyDescent="0.2">
      <c r="A9632" s="224" t="s">
        <v>17052</v>
      </c>
      <c r="B9632" s="225" t="s">
        <v>17051</v>
      </c>
      <c r="C9632" s="224" t="s">
        <v>59</v>
      </c>
      <c r="D9632" s="226">
        <v>8.9</v>
      </c>
    </row>
    <row r="9633" spans="1:4" x14ac:dyDescent="0.2">
      <c r="A9633" s="224" t="s">
        <v>17053</v>
      </c>
      <c r="B9633" s="225" t="s">
        <v>17054</v>
      </c>
      <c r="C9633" s="224" t="s">
        <v>59</v>
      </c>
      <c r="D9633" s="226">
        <v>8.01</v>
      </c>
    </row>
    <row r="9634" spans="1:4" x14ac:dyDescent="0.2">
      <c r="A9634" s="224" t="s">
        <v>17055</v>
      </c>
      <c r="B9634" s="225" t="s">
        <v>17054</v>
      </c>
      <c r="C9634" s="224" t="s">
        <v>59</v>
      </c>
      <c r="D9634" s="226">
        <v>8.01</v>
      </c>
    </row>
    <row r="9635" spans="1:4" x14ac:dyDescent="0.2">
      <c r="A9635" s="224" t="s">
        <v>17056</v>
      </c>
      <c r="B9635" s="225" t="s">
        <v>17057</v>
      </c>
      <c r="C9635" s="224" t="s">
        <v>59</v>
      </c>
      <c r="D9635" s="226">
        <v>8.26</v>
      </c>
    </row>
    <row r="9636" spans="1:4" x14ac:dyDescent="0.2">
      <c r="A9636" s="224" t="s">
        <v>17058</v>
      </c>
      <c r="B9636" s="225" t="s">
        <v>17057</v>
      </c>
      <c r="C9636" s="224" t="s">
        <v>59</v>
      </c>
      <c r="D9636" s="226">
        <v>8.26</v>
      </c>
    </row>
    <row r="9637" spans="1:4" x14ac:dyDescent="0.2">
      <c r="A9637" s="224" t="s">
        <v>17059</v>
      </c>
      <c r="B9637" s="225" t="s">
        <v>17060</v>
      </c>
      <c r="C9637" s="224" t="s">
        <v>59</v>
      </c>
      <c r="D9637" s="226">
        <v>9.31</v>
      </c>
    </row>
    <row r="9638" spans="1:4" x14ac:dyDescent="0.2">
      <c r="A9638" s="224" t="s">
        <v>17061</v>
      </c>
      <c r="B9638" s="225" t="s">
        <v>17060</v>
      </c>
      <c r="C9638" s="224" t="s">
        <v>59</v>
      </c>
      <c r="D9638" s="226">
        <v>9.31</v>
      </c>
    </row>
    <row r="9639" spans="1:4" x14ac:dyDescent="0.2">
      <c r="A9639" s="224" t="s">
        <v>17062</v>
      </c>
      <c r="B9639" s="225" t="s">
        <v>17063</v>
      </c>
      <c r="C9639" s="224" t="s">
        <v>59</v>
      </c>
      <c r="D9639" s="226">
        <v>7.82</v>
      </c>
    </row>
    <row r="9640" spans="1:4" x14ac:dyDescent="0.2">
      <c r="A9640" s="224" t="s">
        <v>17064</v>
      </c>
      <c r="B9640" s="225" t="s">
        <v>17063</v>
      </c>
      <c r="C9640" s="224" t="s">
        <v>59</v>
      </c>
      <c r="D9640" s="226">
        <v>7.82</v>
      </c>
    </row>
    <row r="9641" spans="1:4" x14ac:dyDescent="0.2">
      <c r="A9641" s="224" t="s">
        <v>17065</v>
      </c>
      <c r="B9641" s="225" t="s">
        <v>17066</v>
      </c>
      <c r="C9641" s="224" t="s">
        <v>59</v>
      </c>
      <c r="D9641" s="226">
        <v>7.71</v>
      </c>
    </row>
    <row r="9642" spans="1:4" x14ac:dyDescent="0.2">
      <c r="A9642" s="224" t="s">
        <v>17067</v>
      </c>
      <c r="B9642" s="225" t="s">
        <v>17066</v>
      </c>
      <c r="C9642" s="224" t="s">
        <v>59</v>
      </c>
      <c r="D9642" s="226">
        <v>7.71</v>
      </c>
    </row>
    <row r="9643" spans="1:4" x14ac:dyDescent="0.2">
      <c r="A9643" s="224" t="s">
        <v>17068</v>
      </c>
      <c r="B9643" s="225" t="s">
        <v>17069</v>
      </c>
      <c r="C9643" s="224" t="s">
        <v>59</v>
      </c>
      <c r="D9643" s="226">
        <v>6.8</v>
      </c>
    </row>
    <row r="9644" spans="1:4" x14ac:dyDescent="0.2">
      <c r="A9644" s="224" t="s">
        <v>17070</v>
      </c>
      <c r="B9644" s="225" t="s">
        <v>17069</v>
      </c>
      <c r="C9644" s="224" t="s">
        <v>59</v>
      </c>
      <c r="D9644" s="226">
        <v>6.8</v>
      </c>
    </row>
    <row r="9645" spans="1:4" x14ac:dyDescent="0.2">
      <c r="A9645" s="224" t="s">
        <v>17071</v>
      </c>
      <c r="B9645" s="225" t="s">
        <v>17072</v>
      </c>
      <c r="C9645" s="224" t="s">
        <v>59</v>
      </c>
      <c r="D9645" s="226">
        <v>15.47</v>
      </c>
    </row>
    <row r="9646" spans="1:4" x14ac:dyDescent="0.2">
      <c r="A9646" s="224" t="s">
        <v>17073</v>
      </c>
      <c r="B9646" s="225" t="s">
        <v>17072</v>
      </c>
      <c r="C9646" s="224" t="s">
        <v>59</v>
      </c>
      <c r="D9646" s="226">
        <v>14.68</v>
      </c>
    </row>
    <row r="9647" spans="1:4" x14ac:dyDescent="0.2">
      <c r="A9647" s="224" t="s">
        <v>17074</v>
      </c>
      <c r="B9647" s="225" t="s">
        <v>17075</v>
      </c>
      <c r="C9647" s="224" t="s">
        <v>59</v>
      </c>
      <c r="D9647" s="226">
        <v>13.85</v>
      </c>
    </row>
    <row r="9648" spans="1:4" x14ac:dyDescent="0.2">
      <c r="A9648" s="224" t="s">
        <v>17076</v>
      </c>
      <c r="B9648" s="225" t="s">
        <v>17075</v>
      </c>
      <c r="C9648" s="224" t="s">
        <v>59</v>
      </c>
      <c r="D9648" s="226">
        <v>13.19</v>
      </c>
    </row>
    <row r="9649" spans="1:4" x14ac:dyDescent="0.2">
      <c r="A9649" s="224" t="s">
        <v>17077</v>
      </c>
      <c r="B9649" s="225" t="s">
        <v>17078</v>
      </c>
      <c r="C9649" s="224" t="s">
        <v>59</v>
      </c>
      <c r="D9649" s="226">
        <v>11.98</v>
      </c>
    </row>
    <row r="9650" spans="1:4" x14ac:dyDescent="0.2">
      <c r="A9650" s="224" t="s">
        <v>17079</v>
      </c>
      <c r="B9650" s="225" t="s">
        <v>17078</v>
      </c>
      <c r="C9650" s="224" t="s">
        <v>59</v>
      </c>
      <c r="D9650" s="226">
        <v>11.45</v>
      </c>
    </row>
    <row r="9651" spans="1:4" x14ac:dyDescent="0.2">
      <c r="A9651" s="224" t="s">
        <v>17080</v>
      </c>
      <c r="B9651" s="225" t="s">
        <v>17081</v>
      </c>
      <c r="C9651" s="224" t="s">
        <v>59</v>
      </c>
      <c r="D9651" s="226">
        <v>13.71</v>
      </c>
    </row>
    <row r="9652" spans="1:4" x14ac:dyDescent="0.2">
      <c r="A9652" s="224" t="s">
        <v>17082</v>
      </c>
      <c r="B9652" s="225" t="s">
        <v>17081</v>
      </c>
      <c r="C9652" s="224" t="s">
        <v>59</v>
      </c>
      <c r="D9652" s="226">
        <v>12.98</v>
      </c>
    </row>
    <row r="9653" spans="1:4" x14ac:dyDescent="0.2">
      <c r="A9653" s="224" t="s">
        <v>17083</v>
      </c>
      <c r="B9653" s="225" t="s">
        <v>17084</v>
      </c>
      <c r="C9653" s="224" t="s">
        <v>59</v>
      </c>
      <c r="D9653" s="226">
        <v>14.26</v>
      </c>
    </row>
    <row r="9654" spans="1:4" x14ac:dyDescent="0.2">
      <c r="A9654" s="224" t="s">
        <v>17085</v>
      </c>
      <c r="B9654" s="225" t="s">
        <v>17084</v>
      </c>
      <c r="C9654" s="224" t="s">
        <v>59</v>
      </c>
      <c r="D9654" s="226">
        <v>13.6</v>
      </c>
    </row>
    <row r="9655" spans="1:4" x14ac:dyDescent="0.2">
      <c r="A9655" s="224" t="s">
        <v>17086</v>
      </c>
      <c r="B9655" s="225" t="s">
        <v>17087</v>
      </c>
      <c r="C9655" s="224" t="s">
        <v>59</v>
      </c>
      <c r="D9655" s="226">
        <v>13.76</v>
      </c>
    </row>
    <row r="9656" spans="1:4" x14ac:dyDescent="0.2">
      <c r="A9656" s="224" t="s">
        <v>17088</v>
      </c>
      <c r="B9656" s="225" t="s">
        <v>17087</v>
      </c>
      <c r="C9656" s="224" t="s">
        <v>59</v>
      </c>
      <c r="D9656" s="226">
        <v>12.97</v>
      </c>
    </row>
    <row r="9657" spans="1:4" x14ac:dyDescent="0.2">
      <c r="A9657" s="224" t="s">
        <v>17089</v>
      </c>
      <c r="B9657" s="225" t="s">
        <v>17090</v>
      </c>
      <c r="C9657" s="224" t="s">
        <v>59</v>
      </c>
      <c r="D9657" s="226">
        <v>12.91</v>
      </c>
    </row>
    <row r="9658" spans="1:4" x14ac:dyDescent="0.2">
      <c r="A9658" s="224" t="s">
        <v>17091</v>
      </c>
      <c r="B9658" s="225" t="s">
        <v>17090</v>
      </c>
      <c r="C9658" s="224" t="s">
        <v>59</v>
      </c>
      <c r="D9658" s="226">
        <v>12.22</v>
      </c>
    </row>
    <row r="9659" spans="1:4" x14ac:dyDescent="0.2">
      <c r="A9659" s="224" t="s">
        <v>17092</v>
      </c>
      <c r="B9659" s="225" t="s">
        <v>17093</v>
      </c>
      <c r="C9659" s="224" t="s">
        <v>59</v>
      </c>
      <c r="D9659" s="226">
        <v>11.26</v>
      </c>
    </row>
    <row r="9660" spans="1:4" x14ac:dyDescent="0.2">
      <c r="A9660" s="224" t="s">
        <v>17094</v>
      </c>
      <c r="B9660" s="225" t="s">
        <v>17093</v>
      </c>
      <c r="C9660" s="224" t="s">
        <v>59</v>
      </c>
      <c r="D9660" s="226">
        <v>10.66</v>
      </c>
    </row>
    <row r="9661" spans="1:4" x14ac:dyDescent="0.2">
      <c r="A9661" s="224" t="s">
        <v>17095</v>
      </c>
      <c r="B9661" s="225" t="s">
        <v>17096</v>
      </c>
      <c r="C9661" s="224" t="s">
        <v>59</v>
      </c>
      <c r="D9661" s="226">
        <v>16.25</v>
      </c>
    </row>
    <row r="9662" spans="1:4" x14ac:dyDescent="0.2">
      <c r="A9662" s="224" t="s">
        <v>17097</v>
      </c>
      <c r="B9662" s="225" t="s">
        <v>17096</v>
      </c>
      <c r="C9662" s="224" t="s">
        <v>59</v>
      </c>
      <c r="D9662" s="226">
        <v>15.44</v>
      </c>
    </row>
    <row r="9663" spans="1:4" x14ac:dyDescent="0.2">
      <c r="A9663" s="224" t="s">
        <v>17098</v>
      </c>
      <c r="B9663" s="225" t="s">
        <v>17099</v>
      </c>
      <c r="C9663" s="224" t="s">
        <v>59</v>
      </c>
      <c r="D9663" s="226">
        <v>14.88</v>
      </c>
    </row>
    <row r="9664" spans="1:4" x14ac:dyDescent="0.2">
      <c r="A9664" s="224" t="s">
        <v>17100</v>
      </c>
      <c r="B9664" s="225" t="s">
        <v>17099</v>
      </c>
      <c r="C9664" s="224" t="s">
        <v>59</v>
      </c>
      <c r="D9664" s="226">
        <v>14.17</v>
      </c>
    </row>
    <row r="9665" spans="1:4" x14ac:dyDescent="0.2">
      <c r="A9665" s="224" t="s">
        <v>17101</v>
      </c>
      <c r="B9665" s="225" t="s">
        <v>17102</v>
      </c>
      <c r="C9665" s="224" t="s">
        <v>59</v>
      </c>
      <c r="D9665" s="226">
        <v>13.25</v>
      </c>
    </row>
    <row r="9666" spans="1:4" x14ac:dyDescent="0.2">
      <c r="A9666" s="224" t="s">
        <v>17103</v>
      </c>
      <c r="B9666" s="225" t="s">
        <v>17102</v>
      </c>
      <c r="C9666" s="224" t="s">
        <v>59</v>
      </c>
      <c r="D9666" s="226">
        <v>12.64</v>
      </c>
    </row>
    <row r="9667" spans="1:4" x14ac:dyDescent="0.2">
      <c r="A9667" s="224" t="s">
        <v>17104</v>
      </c>
      <c r="B9667" s="225" t="s">
        <v>17105</v>
      </c>
      <c r="C9667" s="224" t="s">
        <v>59</v>
      </c>
      <c r="D9667" s="226">
        <v>14.98</v>
      </c>
    </row>
    <row r="9668" spans="1:4" x14ac:dyDescent="0.2">
      <c r="A9668" s="224" t="s">
        <v>17106</v>
      </c>
      <c r="B9668" s="225" t="s">
        <v>17105</v>
      </c>
      <c r="C9668" s="224" t="s">
        <v>59</v>
      </c>
      <c r="D9668" s="226">
        <v>14.17</v>
      </c>
    </row>
    <row r="9669" spans="1:4" x14ac:dyDescent="0.2">
      <c r="A9669" s="224" t="s">
        <v>17107</v>
      </c>
      <c r="B9669" s="225" t="s">
        <v>17108</v>
      </c>
      <c r="C9669" s="224" t="s">
        <v>59</v>
      </c>
      <c r="D9669" s="226">
        <v>15.29</v>
      </c>
    </row>
    <row r="9670" spans="1:4" x14ac:dyDescent="0.2">
      <c r="A9670" s="224" t="s">
        <v>17109</v>
      </c>
      <c r="B9670" s="225" t="s">
        <v>17108</v>
      </c>
      <c r="C9670" s="224" t="s">
        <v>59</v>
      </c>
      <c r="D9670" s="226">
        <v>14.58</v>
      </c>
    </row>
    <row r="9671" spans="1:4" x14ac:dyDescent="0.2">
      <c r="A9671" s="224" t="s">
        <v>17110</v>
      </c>
      <c r="B9671" s="225" t="s">
        <v>17111</v>
      </c>
      <c r="C9671" s="224" t="s">
        <v>59</v>
      </c>
      <c r="D9671" s="226">
        <v>14.54</v>
      </c>
    </row>
    <row r="9672" spans="1:4" x14ac:dyDescent="0.2">
      <c r="A9672" s="224" t="s">
        <v>17112</v>
      </c>
      <c r="B9672" s="225" t="s">
        <v>17111</v>
      </c>
      <c r="C9672" s="224" t="s">
        <v>59</v>
      </c>
      <c r="D9672" s="226">
        <v>13.73</v>
      </c>
    </row>
    <row r="9673" spans="1:4" x14ac:dyDescent="0.2">
      <c r="A9673" s="224" t="s">
        <v>17113</v>
      </c>
      <c r="B9673" s="225" t="s">
        <v>17114</v>
      </c>
      <c r="C9673" s="224" t="s">
        <v>59</v>
      </c>
      <c r="D9673" s="226">
        <v>13.69</v>
      </c>
    </row>
    <row r="9674" spans="1:4" x14ac:dyDescent="0.2">
      <c r="A9674" s="224" t="s">
        <v>17115</v>
      </c>
      <c r="B9674" s="225" t="s">
        <v>17114</v>
      </c>
      <c r="C9674" s="224" t="s">
        <v>59</v>
      </c>
      <c r="D9674" s="226">
        <v>12.98</v>
      </c>
    </row>
    <row r="9675" spans="1:4" x14ac:dyDescent="0.2">
      <c r="A9675" s="224" t="s">
        <v>17116</v>
      </c>
      <c r="B9675" s="225" t="s">
        <v>17117</v>
      </c>
      <c r="C9675" s="224" t="s">
        <v>59</v>
      </c>
      <c r="D9675" s="226">
        <v>12.03</v>
      </c>
    </row>
    <row r="9676" spans="1:4" x14ac:dyDescent="0.2">
      <c r="A9676" s="224" t="s">
        <v>17118</v>
      </c>
      <c r="B9676" s="225" t="s">
        <v>17117</v>
      </c>
      <c r="C9676" s="224" t="s">
        <v>59</v>
      </c>
      <c r="D9676" s="226">
        <v>11.42</v>
      </c>
    </row>
    <row r="9677" spans="1:4" x14ac:dyDescent="0.2">
      <c r="A9677" s="224" t="s">
        <v>17119</v>
      </c>
      <c r="B9677" s="225" t="s">
        <v>17120</v>
      </c>
      <c r="C9677" s="224" t="s">
        <v>59</v>
      </c>
      <c r="D9677" s="226">
        <v>17.059999999999999</v>
      </c>
    </row>
    <row r="9678" spans="1:4" x14ac:dyDescent="0.2">
      <c r="A9678" s="224" t="s">
        <v>17121</v>
      </c>
      <c r="B9678" s="225" t="s">
        <v>17120</v>
      </c>
      <c r="C9678" s="224" t="s">
        <v>59</v>
      </c>
      <c r="D9678" s="226">
        <v>17.059999999999999</v>
      </c>
    </row>
    <row r="9679" spans="1:4" x14ac:dyDescent="0.2">
      <c r="A9679" s="224" t="s">
        <v>17122</v>
      </c>
      <c r="B9679" s="225" t="s">
        <v>17123</v>
      </c>
      <c r="C9679" s="224" t="s">
        <v>59</v>
      </c>
      <c r="D9679" s="226">
        <v>25.23</v>
      </c>
    </row>
    <row r="9680" spans="1:4" x14ac:dyDescent="0.2">
      <c r="A9680" s="224" t="s">
        <v>17124</v>
      </c>
      <c r="B9680" s="225" t="s">
        <v>17123</v>
      </c>
      <c r="C9680" s="224" t="s">
        <v>59</v>
      </c>
      <c r="D9680" s="226">
        <v>25.23</v>
      </c>
    </row>
    <row r="9681" spans="1:4" x14ac:dyDescent="0.2">
      <c r="A9681" s="224" t="s">
        <v>17125</v>
      </c>
      <c r="B9681" s="225" t="s">
        <v>17126</v>
      </c>
      <c r="C9681" s="224" t="s">
        <v>59</v>
      </c>
      <c r="D9681" s="226">
        <v>22.51</v>
      </c>
    </row>
    <row r="9682" spans="1:4" x14ac:dyDescent="0.2">
      <c r="A9682" s="224" t="s">
        <v>17127</v>
      </c>
      <c r="B9682" s="225" t="s">
        <v>17126</v>
      </c>
      <c r="C9682" s="224" t="s">
        <v>59</v>
      </c>
      <c r="D9682" s="226">
        <v>22.51</v>
      </c>
    </row>
    <row r="9683" spans="1:4" x14ac:dyDescent="0.2">
      <c r="A9683" s="224" t="s">
        <v>17128</v>
      </c>
      <c r="B9683" s="225" t="s">
        <v>17129</v>
      </c>
      <c r="C9683" s="224" t="s">
        <v>59</v>
      </c>
      <c r="D9683" s="226">
        <v>22.79</v>
      </c>
    </row>
    <row r="9684" spans="1:4" x14ac:dyDescent="0.2">
      <c r="A9684" s="224" t="s">
        <v>17130</v>
      </c>
      <c r="B9684" s="225" t="s">
        <v>17129</v>
      </c>
      <c r="C9684" s="224" t="s">
        <v>59</v>
      </c>
      <c r="D9684" s="226">
        <v>22.79</v>
      </c>
    </row>
    <row r="9685" spans="1:4" x14ac:dyDescent="0.2">
      <c r="A9685" s="224" t="s">
        <v>17131</v>
      </c>
      <c r="B9685" s="225" t="s">
        <v>17132</v>
      </c>
      <c r="C9685" s="224" t="s">
        <v>59</v>
      </c>
      <c r="D9685" s="226">
        <v>23.31</v>
      </c>
    </row>
    <row r="9686" spans="1:4" x14ac:dyDescent="0.2">
      <c r="A9686" s="224" t="s">
        <v>17133</v>
      </c>
      <c r="B9686" s="225" t="s">
        <v>17132</v>
      </c>
      <c r="C9686" s="224" t="s">
        <v>59</v>
      </c>
      <c r="D9686" s="226">
        <v>23.31</v>
      </c>
    </row>
    <row r="9687" spans="1:4" x14ac:dyDescent="0.2">
      <c r="A9687" s="224" t="s">
        <v>17134</v>
      </c>
      <c r="B9687" s="225" t="s">
        <v>17135</v>
      </c>
      <c r="C9687" s="224" t="s">
        <v>59</v>
      </c>
      <c r="D9687" s="226">
        <v>22.76</v>
      </c>
    </row>
    <row r="9688" spans="1:4" x14ac:dyDescent="0.2">
      <c r="A9688" s="224" t="s">
        <v>17136</v>
      </c>
      <c r="B9688" s="225" t="s">
        <v>17135</v>
      </c>
      <c r="C9688" s="224" t="s">
        <v>59</v>
      </c>
      <c r="D9688" s="226">
        <v>22.76</v>
      </c>
    </row>
    <row r="9689" spans="1:4" x14ac:dyDescent="0.2">
      <c r="A9689" s="224" t="s">
        <v>17137</v>
      </c>
      <c r="B9689" s="225" t="s">
        <v>17138</v>
      </c>
      <c r="C9689" s="224" t="s">
        <v>59</v>
      </c>
      <c r="D9689" s="226">
        <v>22.71</v>
      </c>
    </row>
    <row r="9690" spans="1:4" x14ac:dyDescent="0.2">
      <c r="A9690" s="224" t="s">
        <v>17139</v>
      </c>
      <c r="B9690" s="225" t="s">
        <v>17138</v>
      </c>
      <c r="C9690" s="224" t="s">
        <v>59</v>
      </c>
      <c r="D9690" s="226">
        <v>22.71</v>
      </c>
    </row>
    <row r="9691" spans="1:4" x14ac:dyDescent="0.2">
      <c r="A9691" s="224" t="s">
        <v>17140</v>
      </c>
      <c r="B9691" s="225" t="s">
        <v>17141</v>
      </c>
      <c r="C9691" s="224" t="s">
        <v>59</v>
      </c>
      <c r="D9691" s="226">
        <v>20.98</v>
      </c>
    </row>
    <row r="9692" spans="1:4" x14ac:dyDescent="0.2">
      <c r="A9692" s="224" t="s">
        <v>17142</v>
      </c>
      <c r="B9692" s="225" t="s">
        <v>17141</v>
      </c>
      <c r="C9692" s="224" t="s">
        <v>59</v>
      </c>
      <c r="D9692" s="226">
        <v>20.98</v>
      </c>
    </row>
    <row r="9693" spans="1:4" x14ac:dyDescent="0.2">
      <c r="A9693" s="224" t="s">
        <v>17143</v>
      </c>
      <c r="B9693" s="225" t="s">
        <v>17144</v>
      </c>
      <c r="C9693" s="224" t="s">
        <v>59</v>
      </c>
      <c r="D9693" s="226">
        <v>20.2</v>
      </c>
    </row>
    <row r="9694" spans="1:4" x14ac:dyDescent="0.2">
      <c r="A9694" s="224" t="s">
        <v>17145</v>
      </c>
      <c r="B9694" s="225" t="s">
        <v>17144</v>
      </c>
      <c r="C9694" s="224" t="s">
        <v>59</v>
      </c>
      <c r="D9694" s="226">
        <v>20.2</v>
      </c>
    </row>
    <row r="9695" spans="1:4" x14ac:dyDescent="0.2">
      <c r="A9695" s="224" t="s">
        <v>17146</v>
      </c>
      <c r="B9695" s="225" t="s">
        <v>17147</v>
      </c>
      <c r="C9695" s="224" t="s">
        <v>59</v>
      </c>
      <c r="D9695" s="226">
        <v>19.940000000000001</v>
      </c>
    </row>
    <row r="9696" spans="1:4" x14ac:dyDescent="0.2">
      <c r="A9696" s="224" t="s">
        <v>17148</v>
      </c>
      <c r="B9696" s="225" t="s">
        <v>17147</v>
      </c>
      <c r="C9696" s="224" t="s">
        <v>59</v>
      </c>
      <c r="D9696" s="226">
        <v>19.940000000000001</v>
      </c>
    </row>
    <row r="9697" spans="1:4" x14ac:dyDescent="0.2">
      <c r="A9697" s="224" t="s">
        <v>17149</v>
      </c>
      <c r="B9697" s="225" t="s">
        <v>17150</v>
      </c>
      <c r="C9697" s="224" t="s">
        <v>59</v>
      </c>
      <c r="D9697" s="226">
        <v>19.61</v>
      </c>
    </row>
    <row r="9698" spans="1:4" x14ac:dyDescent="0.2">
      <c r="A9698" s="224" t="s">
        <v>17151</v>
      </c>
      <c r="B9698" s="225" t="s">
        <v>17150</v>
      </c>
      <c r="C9698" s="224" t="s">
        <v>59</v>
      </c>
      <c r="D9698" s="226">
        <v>19.61</v>
      </c>
    </row>
    <row r="9699" spans="1:4" x14ac:dyDescent="0.2">
      <c r="A9699" s="224" t="s">
        <v>17152</v>
      </c>
      <c r="B9699" s="225" t="s">
        <v>17153</v>
      </c>
      <c r="C9699" s="224" t="s">
        <v>59</v>
      </c>
      <c r="D9699" s="226">
        <v>19.239999999999998</v>
      </c>
    </row>
    <row r="9700" spans="1:4" x14ac:dyDescent="0.2">
      <c r="A9700" s="224" t="s">
        <v>17154</v>
      </c>
      <c r="B9700" s="225" t="s">
        <v>17153</v>
      </c>
      <c r="C9700" s="224" t="s">
        <v>59</v>
      </c>
      <c r="D9700" s="226">
        <v>19.239999999999998</v>
      </c>
    </row>
    <row r="9701" spans="1:4" x14ac:dyDescent="0.2">
      <c r="A9701" s="224" t="s">
        <v>17155</v>
      </c>
      <c r="B9701" s="225" t="s">
        <v>17156</v>
      </c>
      <c r="C9701" s="224" t="s">
        <v>59</v>
      </c>
      <c r="D9701" s="226">
        <v>19.12</v>
      </c>
    </row>
    <row r="9702" spans="1:4" x14ac:dyDescent="0.2">
      <c r="A9702" s="224" t="s">
        <v>17157</v>
      </c>
      <c r="B9702" s="225" t="s">
        <v>17156</v>
      </c>
      <c r="C9702" s="224" t="s">
        <v>59</v>
      </c>
      <c r="D9702" s="226">
        <v>19.12</v>
      </c>
    </row>
    <row r="9703" spans="1:4" x14ac:dyDescent="0.2">
      <c r="A9703" s="224" t="s">
        <v>17158</v>
      </c>
      <c r="B9703" s="225" t="s">
        <v>17159</v>
      </c>
      <c r="C9703" s="224" t="s">
        <v>59</v>
      </c>
      <c r="D9703" s="226">
        <v>12.16</v>
      </c>
    </row>
    <row r="9704" spans="1:4" x14ac:dyDescent="0.2">
      <c r="A9704" s="224" t="s">
        <v>17160</v>
      </c>
      <c r="B9704" s="225" t="s">
        <v>17159</v>
      </c>
      <c r="C9704" s="224" t="s">
        <v>59</v>
      </c>
      <c r="D9704" s="226">
        <v>12.16</v>
      </c>
    </row>
    <row r="9705" spans="1:4" x14ac:dyDescent="0.2">
      <c r="A9705" s="224" t="s">
        <v>17161</v>
      </c>
      <c r="B9705" s="225" t="s">
        <v>17162</v>
      </c>
      <c r="C9705" s="224" t="s">
        <v>59</v>
      </c>
      <c r="D9705" s="226">
        <v>20.49</v>
      </c>
    </row>
    <row r="9706" spans="1:4" x14ac:dyDescent="0.2">
      <c r="A9706" s="224" t="s">
        <v>17163</v>
      </c>
      <c r="B9706" s="225" t="s">
        <v>17162</v>
      </c>
      <c r="C9706" s="224" t="s">
        <v>59</v>
      </c>
      <c r="D9706" s="226">
        <v>20.49</v>
      </c>
    </row>
    <row r="9707" spans="1:4" x14ac:dyDescent="0.2">
      <c r="A9707" s="224" t="s">
        <v>17164</v>
      </c>
      <c r="B9707" s="225" t="s">
        <v>17165</v>
      </c>
      <c r="C9707" s="224" t="s">
        <v>59</v>
      </c>
      <c r="D9707" s="226">
        <v>19.559999999999999</v>
      </c>
    </row>
    <row r="9708" spans="1:4" x14ac:dyDescent="0.2">
      <c r="A9708" s="224" t="s">
        <v>17166</v>
      </c>
      <c r="B9708" s="225" t="s">
        <v>17165</v>
      </c>
      <c r="C9708" s="224" t="s">
        <v>59</v>
      </c>
      <c r="D9708" s="226">
        <v>19.559999999999999</v>
      </c>
    </row>
    <row r="9709" spans="1:4" x14ac:dyDescent="0.2">
      <c r="A9709" s="224" t="s">
        <v>17167</v>
      </c>
      <c r="B9709" s="225" t="s">
        <v>17168</v>
      </c>
      <c r="C9709" s="224" t="s">
        <v>59</v>
      </c>
      <c r="D9709" s="226">
        <v>18.13</v>
      </c>
    </row>
    <row r="9710" spans="1:4" x14ac:dyDescent="0.2">
      <c r="A9710" s="224" t="s">
        <v>17169</v>
      </c>
      <c r="B9710" s="225" t="s">
        <v>17168</v>
      </c>
      <c r="C9710" s="224" t="s">
        <v>59</v>
      </c>
      <c r="D9710" s="226">
        <v>18.13</v>
      </c>
    </row>
    <row r="9711" spans="1:4" x14ac:dyDescent="0.2">
      <c r="A9711" s="224" t="s">
        <v>17170</v>
      </c>
      <c r="B9711" s="225" t="s">
        <v>17171</v>
      </c>
      <c r="C9711" s="224" t="s">
        <v>59</v>
      </c>
      <c r="D9711" s="226">
        <v>17.05</v>
      </c>
    </row>
    <row r="9712" spans="1:4" x14ac:dyDescent="0.2">
      <c r="A9712" s="224" t="s">
        <v>17172</v>
      </c>
      <c r="B9712" s="225" t="s">
        <v>17171</v>
      </c>
      <c r="C9712" s="224" t="s">
        <v>59</v>
      </c>
      <c r="D9712" s="226">
        <v>17.05</v>
      </c>
    </row>
    <row r="9713" spans="1:4" x14ac:dyDescent="0.2">
      <c r="A9713" s="224" t="s">
        <v>17173</v>
      </c>
      <c r="B9713" s="225" t="s">
        <v>17174</v>
      </c>
      <c r="C9713" s="224" t="s">
        <v>59</v>
      </c>
      <c r="D9713" s="226">
        <v>17.52</v>
      </c>
    </row>
    <row r="9714" spans="1:4" x14ac:dyDescent="0.2">
      <c r="A9714" s="224" t="s">
        <v>17175</v>
      </c>
      <c r="B9714" s="225" t="s">
        <v>17174</v>
      </c>
      <c r="C9714" s="224" t="s">
        <v>59</v>
      </c>
      <c r="D9714" s="226">
        <v>17.52</v>
      </c>
    </row>
    <row r="9715" spans="1:4" x14ac:dyDescent="0.2">
      <c r="A9715" s="224" t="s">
        <v>17176</v>
      </c>
      <c r="B9715" s="225" t="s">
        <v>17177</v>
      </c>
      <c r="C9715" s="224" t="s">
        <v>59</v>
      </c>
      <c r="D9715" s="226">
        <v>16.8</v>
      </c>
    </row>
    <row r="9716" spans="1:4" x14ac:dyDescent="0.2">
      <c r="A9716" s="224" t="s">
        <v>17178</v>
      </c>
      <c r="B9716" s="225" t="s">
        <v>17177</v>
      </c>
      <c r="C9716" s="224" t="s">
        <v>59</v>
      </c>
      <c r="D9716" s="226">
        <v>16.8</v>
      </c>
    </row>
    <row r="9717" spans="1:4" x14ac:dyDescent="0.2">
      <c r="A9717" s="224" t="s">
        <v>17179</v>
      </c>
      <c r="B9717" s="225" t="s">
        <v>17180</v>
      </c>
      <c r="C9717" s="224" t="s">
        <v>59</v>
      </c>
      <c r="D9717" s="226">
        <v>15.49</v>
      </c>
    </row>
    <row r="9718" spans="1:4" x14ac:dyDescent="0.2">
      <c r="A9718" s="224" t="s">
        <v>17181</v>
      </c>
      <c r="B9718" s="225" t="s">
        <v>17180</v>
      </c>
      <c r="C9718" s="224" t="s">
        <v>59</v>
      </c>
      <c r="D9718" s="226">
        <v>15.49</v>
      </c>
    </row>
    <row r="9719" spans="1:4" x14ac:dyDescent="0.2">
      <c r="A9719" s="224" t="s">
        <v>17182</v>
      </c>
      <c r="B9719" s="225" t="s">
        <v>17183</v>
      </c>
      <c r="C9719" s="224" t="s">
        <v>59</v>
      </c>
      <c r="D9719" s="226">
        <v>14.42</v>
      </c>
    </row>
    <row r="9720" spans="1:4" x14ac:dyDescent="0.2">
      <c r="A9720" s="224" t="s">
        <v>17184</v>
      </c>
      <c r="B9720" s="225" t="s">
        <v>17183</v>
      </c>
      <c r="C9720" s="224" t="s">
        <v>59</v>
      </c>
      <c r="D9720" s="226">
        <v>14.42</v>
      </c>
    </row>
    <row r="9721" spans="1:4" x14ac:dyDescent="0.2">
      <c r="A9721" s="224" t="s">
        <v>17185</v>
      </c>
      <c r="B9721" s="225" t="s">
        <v>17186</v>
      </c>
      <c r="C9721" s="224" t="s">
        <v>59</v>
      </c>
      <c r="D9721" s="226">
        <v>14.2</v>
      </c>
    </row>
    <row r="9722" spans="1:4" x14ac:dyDescent="0.2">
      <c r="A9722" s="224" t="s">
        <v>17187</v>
      </c>
      <c r="B9722" s="225" t="s">
        <v>17186</v>
      </c>
      <c r="C9722" s="224" t="s">
        <v>59</v>
      </c>
      <c r="D9722" s="226">
        <v>14.2</v>
      </c>
    </row>
    <row r="9723" spans="1:4" x14ac:dyDescent="0.2">
      <c r="A9723" s="224" t="s">
        <v>17188</v>
      </c>
      <c r="B9723" s="225" t="s">
        <v>17189</v>
      </c>
      <c r="C9723" s="224" t="s">
        <v>59</v>
      </c>
      <c r="D9723" s="226">
        <v>14.37</v>
      </c>
    </row>
    <row r="9724" spans="1:4" x14ac:dyDescent="0.2">
      <c r="A9724" s="224" t="s">
        <v>17190</v>
      </c>
      <c r="B9724" s="225" t="s">
        <v>17189</v>
      </c>
      <c r="C9724" s="224" t="s">
        <v>59</v>
      </c>
      <c r="D9724" s="226">
        <v>14.37</v>
      </c>
    </row>
    <row r="9725" spans="1:4" x14ac:dyDescent="0.2">
      <c r="A9725" s="224" t="s">
        <v>17191</v>
      </c>
      <c r="B9725" s="225" t="s">
        <v>17192</v>
      </c>
      <c r="C9725" s="224" t="s">
        <v>59</v>
      </c>
      <c r="D9725" s="226">
        <v>14.1</v>
      </c>
    </row>
    <row r="9726" spans="1:4" x14ac:dyDescent="0.2">
      <c r="A9726" s="224" t="s">
        <v>17193</v>
      </c>
      <c r="B9726" s="225" t="s">
        <v>17192</v>
      </c>
      <c r="C9726" s="224" t="s">
        <v>59</v>
      </c>
      <c r="D9726" s="226">
        <v>14.1</v>
      </c>
    </row>
    <row r="9727" spans="1:4" x14ac:dyDescent="0.2">
      <c r="A9727" s="224" t="s">
        <v>17194</v>
      </c>
      <c r="B9727" s="225" t="s">
        <v>17195</v>
      </c>
      <c r="C9727" s="224" t="s">
        <v>59</v>
      </c>
      <c r="D9727" s="226">
        <v>13.76</v>
      </c>
    </row>
    <row r="9728" spans="1:4" x14ac:dyDescent="0.2">
      <c r="A9728" s="224" t="s">
        <v>17196</v>
      </c>
      <c r="B9728" s="225" t="s">
        <v>17195</v>
      </c>
      <c r="C9728" s="224" t="s">
        <v>59</v>
      </c>
      <c r="D9728" s="226">
        <v>13.76</v>
      </c>
    </row>
    <row r="9729" spans="1:4" x14ac:dyDescent="0.2">
      <c r="A9729" s="224" t="s">
        <v>17197</v>
      </c>
      <c r="B9729" s="225" t="s">
        <v>17198</v>
      </c>
      <c r="C9729" s="224" t="s">
        <v>59</v>
      </c>
      <c r="D9729" s="226">
        <v>4.0199999999999996</v>
      </c>
    </row>
    <row r="9730" spans="1:4" x14ac:dyDescent="0.2">
      <c r="A9730" s="224" t="s">
        <v>17199</v>
      </c>
      <c r="B9730" s="225" t="s">
        <v>17198</v>
      </c>
      <c r="C9730" s="224" t="s">
        <v>59</v>
      </c>
      <c r="D9730" s="226">
        <v>3.73</v>
      </c>
    </row>
    <row r="9731" spans="1:4" x14ac:dyDescent="0.2">
      <c r="A9731" s="224" t="s">
        <v>17200</v>
      </c>
      <c r="B9731" s="225" t="s">
        <v>17201</v>
      </c>
      <c r="C9731" s="224" t="s">
        <v>59</v>
      </c>
      <c r="D9731" s="226">
        <v>4.22</v>
      </c>
    </row>
    <row r="9732" spans="1:4" x14ac:dyDescent="0.2">
      <c r="A9732" s="224" t="s">
        <v>17202</v>
      </c>
      <c r="B9732" s="225" t="s">
        <v>17201</v>
      </c>
      <c r="C9732" s="224" t="s">
        <v>59</v>
      </c>
      <c r="D9732" s="226">
        <v>3.89</v>
      </c>
    </row>
    <row r="9733" spans="1:4" x14ac:dyDescent="0.2">
      <c r="A9733" s="224" t="s">
        <v>17203</v>
      </c>
      <c r="B9733" s="225" t="s">
        <v>17204</v>
      </c>
      <c r="C9733" s="224" t="s">
        <v>59</v>
      </c>
      <c r="D9733" s="226">
        <v>4.45</v>
      </c>
    </row>
    <row r="9734" spans="1:4" x14ac:dyDescent="0.2">
      <c r="A9734" s="224" t="s">
        <v>17205</v>
      </c>
      <c r="B9734" s="225" t="s">
        <v>17204</v>
      </c>
      <c r="C9734" s="224" t="s">
        <v>59</v>
      </c>
      <c r="D9734" s="226">
        <v>4.0999999999999996</v>
      </c>
    </row>
    <row r="9735" spans="1:4" x14ac:dyDescent="0.2">
      <c r="A9735" s="224" t="s">
        <v>17206</v>
      </c>
      <c r="B9735" s="225" t="s">
        <v>17207</v>
      </c>
      <c r="C9735" s="224" t="s">
        <v>59</v>
      </c>
      <c r="D9735" s="226">
        <v>4.6399999999999997</v>
      </c>
    </row>
    <row r="9736" spans="1:4" x14ac:dyDescent="0.2">
      <c r="A9736" s="224" t="s">
        <v>17208</v>
      </c>
      <c r="B9736" s="225" t="s">
        <v>17207</v>
      </c>
      <c r="C9736" s="224" t="s">
        <v>59</v>
      </c>
      <c r="D9736" s="226">
        <v>4.26</v>
      </c>
    </row>
    <row r="9737" spans="1:4" x14ac:dyDescent="0.2">
      <c r="A9737" s="224" t="s">
        <v>17209</v>
      </c>
      <c r="B9737" s="225" t="s">
        <v>17210</v>
      </c>
      <c r="C9737" s="224" t="s">
        <v>59</v>
      </c>
      <c r="D9737" s="226">
        <v>4.76</v>
      </c>
    </row>
    <row r="9738" spans="1:4" x14ac:dyDescent="0.2">
      <c r="A9738" s="224" t="s">
        <v>17211</v>
      </c>
      <c r="B9738" s="225" t="s">
        <v>17210</v>
      </c>
      <c r="C9738" s="224" t="s">
        <v>59</v>
      </c>
      <c r="D9738" s="226">
        <v>4.3499999999999996</v>
      </c>
    </row>
    <row r="9739" spans="1:4" x14ac:dyDescent="0.2">
      <c r="A9739" s="224" t="s">
        <v>17212</v>
      </c>
      <c r="B9739" s="225" t="s">
        <v>17213</v>
      </c>
      <c r="C9739" s="224" t="s">
        <v>59</v>
      </c>
      <c r="D9739" s="226">
        <v>4.8600000000000003</v>
      </c>
    </row>
    <row r="9740" spans="1:4" x14ac:dyDescent="0.2">
      <c r="A9740" s="224" t="s">
        <v>17214</v>
      </c>
      <c r="B9740" s="225" t="s">
        <v>17213</v>
      </c>
      <c r="C9740" s="224" t="s">
        <v>59</v>
      </c>
      <c r="D9740" s="226">
        <v>4.45</v>
      </c>
    </row>
    <row r="9741" spans="1:4" x14ac:dyDescent="0.2">
      <c r="A9741" s="224" t="s">
        <v>17215</v>
      </c>
      <c r="B9741" s="225" t="s">
        <v>17216</v>
      </c>
      <c r="C9741" s="224" t="s">
        <v>59</v>
      </c>
      <c r="D9741" s="226">
        <v>4.93</v>
      </c>
    </row>
    <row r="9742" spans="1:4" x14ac:dyDescent="0.2">
      <c r="A9742" s="224" t="s">
        <v>17217</v>
      </c>
      <c r="B9742" s="225" t="s">
        <v>17216</v>
      </c>
      <c r="C9742" s="224" t="s">
        <v>59</v>
      </c>
      <c r="D9742" s="226">
        <v>4.5</v>
      </c>
    </row>
    <row r="9743" spans="1:4" x14ac:dyDescent="0.2">
      <c r="A9743" s="224" t="s">
        <v>17218</v>
      </c>
      <c r="B9743" s="225" t="s">
        <v>17219</v>
      </c>
      <c r="C9743" s="224" t="s">
        <v>59</v>
      </c>
      <c r="D9743" s="226">
        <v>5.54</v>
      </c>
    </row>
    <row r="9744" spans="1:4" x14ac:dyDescent="0.2">
      <c r="A9744" s="224" t="s">
        <v>17220</v>
      </c>
      <c r="B9744" s="225" t="s">
        <v>17219</v>
      </c>
      <c r="C9744" s="224" t="s">
        <v>59</v>
      </c>
      <c r="D9744" s="226">
        <v>5.0599999999999996</v>
      </c>
    </row>
    <row r="9745" spans="1:4" x14ac:dyDescent="0.2">
      <c r="A9745" s="224" t="s">
        <v>17221</v>
      </c>
      <c r="B9745" s="225" t="s">
        <v>17222</v>
      </c>
      <c r="C9745" s="224" t="s">
        <v>59</v>
      </c>
      <c r="D9745" s="226">
        <v>5.89</v>
      </c>
    </row>
    <row r="9746" spans="1:4" x14ac:dyDescent="0.2">
      <c r="A9746" s="224" t="s">
        <v>17223</v>
      </c>
      <c r="B9746" s="225" t="s">
        <v>17222</v>
      </c>
      <c r="C9746" s="224" t="s">
        <v>59</v>
      </c>
      <c r="D9746" s="226">
        <v>5.36</v>
      </c>
    </row>
    <row r="9747" spans="1:4" x14ac:dyDescent="0.2">
      <c r="A9747" s="224" t="s">
        <v>17224</v>
      </c>
      <c r="B9747" s="225" t="s">
        <v>17225</v>
      </c>
      <c r="C9747" s="224" t="s">
        <v>59</v>
      </c>
      <c r="D9747" s="226">
        <v>6.07</v>
      </c>
    </row>
    <row r="9748" spans="1:4" x14ac:dyDescent="0.2">
      <c r="A9748" s="224" t="s">
        <v>17226</v>
      </c>
      <c r="B9748" s="225" t="s">
        <v>17225</v>
      </c>
      <c r="C9748" s="224" t="s">
        <v>59</v>
      </c>
      <c r="D9748" s="226">
        <v>5.51</v>
      </c>
    </row>
    <row r="9749" spans="1:4" x14ac:dyDescent="0.2">
      <c r="A9749" s="224" t="s">
        <v>17227</v>
      </c>
      <c r="B9749" s="225" t="s">
        <v>17228</v>
      </c>
      <c r="C9749" s="224" t="s">
        <v>59</v>
      </c>
      <c r="D9749" s="226">
        <v>6.42</v>
      </c>
    </row>
    <row r="9750" spans="1:4" x14ac:dyDescent="0.2">
      <c r="A9750" s="224" t="s">
        <v>17229</v>
      </c>
      <c r="B9750" s="225" t="s">
        <v>17228</v>
      </c>
      <c r="C9750" s="224" t="s">
        <v>59</v>
      </c>
      <c r="D9750" s="226">
        <v>5.8</v>
      </c>
    </row>
    <row r="9751" spans="1:4" x14ac:dyDescent="0.2">
      <c r="A9751" s="224" t="s">
        <v>17230</v>
      </c>
      <c r="B9751" s="225" t="s">
        <v>17231</v>
      </c>
      <c r="C9751" s="224" t="s">
        <v>59</v>
      </c>
      <c r="D9751" s="226">
        <v>6.56</v>
      </c>
    </row>
    <row r="9752" spans="1:4" x14ac:dyDescent="0.2">
      <c r="A9752" s="224" t="s">
        <v>17232</v>
      </c>
      <c r="B9752" s="225" t="s">
        <v>17231</v>
      </c>
      <c r="C9752" s="224" t="s">
        <v>59</v>
      </c>
      <c r="D9752" s="226">
        <v>5.92</v>
      </c>
    </row>
    <row r="9753" spans="1:4" x14ac:dyDescent="0.2">
      <c r="A9753" s="224" t="s">
        <v>17233</v>
      </c>
      <c r="B9753" s="225" t="s">
        <v>17234</v>
      </c>
      <c r="C9753" s="224" t="s">
        <v>59</v>
      </c>
      <c r="D9753" s="226">
        <v>6.97</v>
      </c>
    </row>
    <row r="9754" spans="1:4" x14ac:dyDescent="0.2">
      <c r="A9754" s="224" t="s">
        <v>17235</v>
      </c>
      <c r="B9754" s="225" t="s">
        <v>17234</v>
      </c>
      <c r="C9754" s="224" t="s">
        <v>59</v>
      </c>
      <c r="D9754" s="226">
        <v>6.26</v>
      </c>
    </row>
    <row r="9755" spans="1:4" x14ac:dyDescent="0.2">
      <c r="A9755" s="224" t="s">
        <v>17236</v>
      </c>
      <c r="B9755" s="225" t="s">
        <v>17237</v>
      </c>
      <c r="C9755" s="224" t="s">
        <v>59</v>
      </c>
      <c r="D9755" s="226">
        <v>5.94</v>
      </c>
    </row>
    <row r="9756" spans="1:4" x14ac:dyDescent="0.2">
      <c r="A9756" s="224" t="s">
        <v>17238</v>
      </c>
      <c r="B9756" s="225" t="s">
        <v>17237</v>
      </c>
      <c r="C9756" s="224" t="s">
        <v>59</v>
      </c>
      <c r="D9756" s="226">
        <v>5.15</v>
      </c>
    </row>
    <row r="9757" spans="1:4" x14ac:dyDescent="0.2">
      <c r="A9757" s="224" t="s">
        <v>17239</v>
      </c>
      <c r="B9757" s="225" t="s">
        <v>17240</v>
      </c>
      <c r="C9757" s="224" t="s">
        <v>59</v>
      </c>
      <c r="D9757" s="226">
        <v>4.95</v>
      </c>
    </row>
    <row r="9758" spans="1:4" x14ac:dyDescent="0.2">
      <c r="A9758" s="224" t="s">
        <v>17241</v>
      </c>
      <c r="B9758" s="225" t="s">
        <v>17240</v>
      </c>
      <c r="C9758" s="224" t="s">
        <v>59</v>
      </c>
      <c r="D9758" s="226">
        <v>4.29</v>
      </c>
    </row>
    <row r="9759" spans="1:4" x14ac:dyDescent="0.2">
      <c r="A9759" s="224" t="s">
        <v>17242</v>
      </c>
      <c r="B9759" s="225" t="s">
        <v>17243</v>
      </c>
      <c r="C9759" s="224" t="s">
        <v>59</v>
      </c>
      <c r="D9759" s="226">
        <v>3.96</v>
      </c>
    </row>
    <row r="9760" spans="1:4" x14ac:dyDescent="0.2">
      <c r="A9760" s="224" t="s">
        <v>17244</v>
      </c>
      <c r="B9760" s="225" t="s">
        <v>17243</v>
      </c>
      <c r="C9760" s="224" t="s">
        <v>59</v>
      </c>
      <c r="D9760" s="226">
        <v>3.43</v>
      </c>
    </row>
    <row r="9761" spans="1:4" x14ac:dyDescent="0.2">
      <c r="A9761" s="224" t="s">
        <v>17245</v>
      </c>
      <c r="B9761" s="225" t="s">
        <v>17246</v>
      </c>
      <c r="C9761" s="224" t="s">
        <v>59</v>
      </c>
      <c r="D9761" s="226">
        <v>5.45</v>
      </c>
    </row>
    <row r="9762" spans="1:4" x14ac:dyDescent="0.2">
      <c r="A9762" s="224" t="s">
        <v>17247</v>
      </c>
      <c r="B9762" s="225" t="s">
        <v>17246</v>
      </c>
      <c r="C9762" s="224" t="s">
        <v>59</v>
      </c>
      <c r="D9762" s="226">
        <v>4.72</v>
      </c>
    </row>
    <row r="9763" spans="1:4" x14ac:dyDescent="0.2">
      <c r="A9763" s="224" t="s">
        <v>17248</v>
      </c>
      <c r="B9763" s="225" t="s">
        <v>17249</v>
      </c>
      <c r="C9763" s="224" t="s">
        <v>59</v>
      </c>
      <c r="D9763" s="226">
        <v>4.95</v>
      </c>
    </row>
    <row r="9764" spans="1:4" x14ac:dyDescent="0.2">
      <c r="A9764" s="224" t="s">
        <v>17250</v>
      </c>
      <c r="B9764" s="225" t="s">
        <v>17249</v>
      </c>
      <c r="C9764" s="224" t="s">
        <v>59</v>
      </c>
      <c r="D9764" s="226">
        <v>4.29</v>
      </c>
    </row>
    <row r="9765" spans="1:4" x14ac:dyDescent="0.2">
      <c r="A9765" s="224" t="s">
        <v>17251</v>
      </c>
      <c r="B9765" s="225" t="s">
        <v>17252</v>
      </c>
      <c r="C9765" s="224" t="s">
        <v>59</v>
      </c>
      <c r="D9765" s="226">
        <v>5.94</v>
      </c>
    </row>
    <row r="9766" spans="1:4" x14ac:dyDescent="0.2">
      <c r="A9766" s="224" t="s">
        <v>17253</v>
      </c>
      <c r="B9766" s="225" t="s">
        <v>17252</v>
      </c>
      <c r="C9766" s="224" t="s">
        <v>59</v>
      </c>
      <c r="D9766" s="226">
        <v>5.15</v>
      </c>
    </row>
    <row r="9767" spans="1:4" x14ac:dyDescent="0.2">
      <c r="A9767" s="224" t="s">
        <v>17254</v>
      </c>
      <c r="B9767" s="225" t="s">
        <v>17255</v>
      </c>
      <c r="C9767" s="224" t="s">
        <v>59</v>
      </c>
      <c r="D9767" s="226">
        <v>5.2</v>
      </c>
    </row>
    <row r="9768" spans="1:4" x14ac:dyDescent="0.2">
      <c r="A9768" s="224" t="s">
        <v>17256</v>
      </c>
      <c r="B9768" s="225" t="s">
        <v>17255</v>
      </c>
      <c r="C9768" s="224" t="s">
        <v>59</v>
      </c>
      <c r="D9768" s="226">
        <v>4.5</v>
      </c>
    </row>
    <row r="9769" spans="1:4" x14ac:dyDescent="0.2">
      <c r="A9769" s="224" t="s">
        <v>17257</v>
      </c>
      <c r="B9769" s="225" t="s">
        <v>17258</v>
      </c>
      <c r="C9769" s="224" t="s">
        <v>59</v>
      </c>
      <c r="D9769" s="226">
        <v>4.45</v>
      </c>
    </row>
    <row r="9770" spans="1:4" x14ac:dyDescent="0.2">
      <c r="A9770" s="224" t="s">
        <v>17259</v>
      </c>
      <c r="B9770" s="225" t="s">
        <v>17258</v>
      </c>
      <c r="C9770" s="224" t="s">
        <v>59</v>
      </c>
      <c r="D9770" s="226">
        <v>3.86</v>
      </c>
    </row>
    <row r="9771" spans="1:4" x14ac:dyDescent="0.2">
      <c r="A9771" s="224" t="s">
        <v>17260</v>
      </c>
      <c r="B9771" s="225" t="s">
        <v>17261</v>
      </c>
      <c r="C9771" s="224" t="s">
        <v>59</v>
      </c>
      <c r="D9771" s="226">
        <v>6.72</v>
      </c>
    </row>
    <row r="9772" spans="1:4" x14ac:dyDescent="0.2">
      <c r="A9772" s="224" t="s">
        <v>17262</v>
      </c>
      <c r="B9772" s="225" t="s">
        <v>17261</v>
      </c>
      <c r="C9772" s="224" t="s">
        <v>59</v>
      </c>
      <c r="D9772" s="226">
        <v>5.91</v>
      </c>
    </row>
    <row r="9773" spans="1:4" x14ac:dyDescent="0.2">
      <c r="A9773" s="224" t="s">
        <v>17263</v>
      </c>
      <c r="B9773" s="225" t="s">
        <v>17264</v>
      </c>
      <c r="C9773" s="224" t="s">
        <v>59</v>
      </c>
      <c r="D9773" s="226">
        <v>5.98</v>
      </c>
    </row>
    <row r="9774" spans="1:4" x14ac:dyDescent="0.2">
      <c r="A9774" s="224" t="s">
        <v>17265</v>
      </c>
      <c r="B9774" s="225" t="s">
        <v>17264</v>
      </c>
      <c r="C9774" s="224" t="s">
        <v>59</v>
      </c>
      <c r="D9774" s="226">
        <v>5.27</v>
      </c>
    </row>
    <row r="9775" spans="1:4" x14ac:dyDescent="0.2">
      <c r="A9775" s="224" t="s">
        <v>17266</v>
      </c>
      <c r="B9775" s="225" t="s">
        <v>17267</v>
      </c>
      <c r="C9775" s="224" t="s">
        <v>59</v>
      </c>
      <c r="D9775" s="226">
        <v>5.23</v>
      </c>
    </row>
    <row r="9776" spans="1:4" x14ac:dyDescent="0.2">
      <c r="A9776" s="224" t="s">
        <v>17268</v>
      </c>
      <c r="B9776" s="225" t="s">
        <v>17267</v>
      </c>
      <c r="C9776" s="224" t="s">
        <v>59</v>
      </c>
      <c r="D9776" s="226">
        <v>4.62</v>
      </c>
    </row>
    <row r="9777" spans="1:4" x14ac:dyDescent="0.2">
      <c r="A9777" s="224" t="s">
        <v>17269</v>
      </c>
      <c r="B9777" s="225" t="s">
        <v>17270</v>
      </c>
      <c r="C9777" s="224" t="s">
        <v>59</v>
      </c>
      <c r="D9777" s="226">
        <v>2.4700000000000002</v>
      </c>
    </row>
    <row r="9778" spans="1:4" x14ac:dyDescent="0.2">
      <c r="A9778" s="224" t="s">
        <v>17271</v>
      </c>
      <c r="B9778" s="225" t="s">
        <v>17270</v>
      </c>
      <c r="C9778" s="224" t="s">
        <v>59</v>
      </c>
      <c r="D9778" s="226">
        <v>2.14</v>
      </c>
    </row>
    <row r="9779" spans="1:4" x14ac:dyDescent="0.2">
      <c r="A9779" s="224" t="s">
        <v>17272</v>
      </c>
      <c r="B9779" s="225" t="s">
        <v>17273</v>
      </c>
      <c r="C9779" s="224" t="s">
        <v>45</v>
      </c>
      <c r="D9779" s="226">
        <v>415.37</v>
      </c>
    </row>
    <row r="9780" spans="1:4" x14ac:dyDescent="0.2">
      <c r="A9780" s="224" t="s">
        <v>17274</v>
      </c>
      <c r="B9780" s="225" t="s">
        <v>17273</v>
      </c>
      <c r="C9780" s="224" t="s">
        <v>45</v>
      </c>
      <c r="D9780" s="226">
        <v>407.68</v>
      </c>
    </row>
    <row r="9781" spans="1:4" x14ac:dyDescent="0.2">
      <c r="A9781" s="224" t="s">
        <v>17275</v>
      </c>
      <c r="B9781" s="225" t="s">
        <v>17276</v>
      </c>
      <c r="C9781" s="224" t="s">
        <v>45</v>
      </c>
      <c r="D9781" s="226">
        <v>663.49</v>
      </c>
    </row>
    <row r="9782" spans="1:4" x14ac:dyDescent="0.2">
      <c r="A9782" s="224" t="s">
        <v>17277</v>
      </c>
      <c r="B9782" s="225" t="s">
        <v>17276</v>
      </c>
      <c r="C9782" s="224" t="s">
        <v>45</v>
      </c>
      <c r="D9782" s="226">
        <v>647.84</v>
      </c>
    </row>
    <row r="9783" spans="1:4" x14ac:dyDescent="0.2">
      <c r="A9783" s="224" t="s">
        <v>17278</v>
      </c>
      <c r="B9783" s="225" t="s">
        <v>17279</v>
      </c>
      <c r="C9783" s="224" t="s">
        <v>45</v>
      </c>
      <c r="D9783" s="226">
        <v>754.58</v>
      </c>
    </row>
    <row r="9784" spans="1:4" x14ac:dyDescent="0.2">
      <c r="A9784" s="224" t="s">
        <v>17280</v>
      </c>
      <c r="B9784" s="225" t="s">
        <v>17279</v>
      </c>
      <c r="C9784" s="224" t="s">
        <v>45</v>
      </c>
      <c r="D9784" s="226">
        <v>731.25</v>
      </c>
    </row>
    <row r="9785" spans="1:4" x14ac:dyDescent="0.2">
      <c r="A9785" s="224" t="s">
        <v>17281</v>
      </c>
      <c r="B9785" s="225" t="s">
        <v>17282</v>
      </c>
      <c r="C9785" s="224" t="s">
        <v>45</v>
      </c>
      <c r="D9785" s="226">
        <v>838.47</v>
      </c>
    </row>
    <row r="9786" spans="1:4" x14ac:dyDescent="0.2">
      <c r="A9786" s="224" t="s">
        <v>17283</v>
      </c>
      <c r="B9786" s="225" t="s">
        <v>17282</v>
      </c>
      <c r="C9786" s="224" t="s">
        <v>45</v>
      </c>
      <c r="D9786" s="226">
        <v>807.74</v>
      </c>
    </row>
    <row r="9787" spans="1:4" x14ac:dyDescent="0.2">
      <c r="A9787" s="224" t="s">
        <v>17284</v>
      </c>
      <c r="B9787" s="225" t="s">
        <v>17285</v>
      </c>
      <c r="C9787" s="224" t="s">
        <v>45</v>
      </c>
      <c r="D9787" s="226">
        <v>944.9</v>
      </c>
    </row>
    <row r="9788" spans="1:4" x14ac:dyDescent="0.2">
      <c r="A9788" s="224" t="s">
        <v>17286</v>
      </c>
      <c r="B9788" s="225" t="s">
        <v>17285</v>
      </c>
      <c r="C9788" s="224" t="s">
        <v>45</v>
      </c>
      <c r="D9788" s="226">
        <v>912.74</v>
      </c>
    </row>
    <row r="9789" spans="1:4" x14ac:dyDescent="0.2">
      <c r="A9789" s="224" t="s">
        <v>17287</v>
      </c>
      <c r="B9789" s="225" t="s">
        <v>17288</v>
      </c>
      <c r="C9789" s="224" t="s">
        <v>45</v>
      </c>
      <c r="D9789" s="226">
        <v>980.05</v>
      </c>
    </row>
    <row r="9790" spans="1:4" x14ac:dyDescent="0.2">
      <c r="A9790" s="224" t="s">
        <v>17289</v>
      </c>
      <c r="B9790" s="225" t="s">
        <v>17288</v>
      </c>
      <c r="C9790" s="224" t="s">
        <v>45</v>
      </c>
      <c r="D9790" s="226">
        <v>946.66</v>
      </c>
    </row>
    <row r="9791" spans="1:4" x14ac:dyDescent="0.2">
      <c r="A9791" s="224" t="s">
        <v>17290</v>
      </c>
      <c r="B9791" s="225" t="s">
        <v>17291</v>
      </c>
      <c r="C9791" s="224" t="s">
        <v>45</v>
      </c>
      <c r="D9791" s="226">
        <v>997.37</v>
      </c>
    </row>
    <row r="9792" spans="1:4" x14ac:dyDescent="0.2">
      <c r="A9792" s="224" t="s">
        <v>17292</v>
      </c>
      <c r="B9792" s="225" t="s">
        <v>17291</v>
      </c>
      <c r="C9792" s="224" t="s">
        <v>45</v>
      </c>
      <c r="D9792" s="226">
        <v>962.89</v>
      </c>
    </row>
    <row r="9793" spans="1:4" x14ac:dyDescent="0.2">
      <c r="A9793" s="224" t="s">
        <v>17293</v>
      </c>
      <c r="B9793" s="225" t="s">
        <v>17294</v>
      </c>
      <c r="C9793" s="224" t="s">
        <v>45</v>
      </c>
      <c r="D9793" s="226">
        <v>1370.48</v>
      </c>
    </row>
    <row r="9794" spans="1:4" x14ac:dyDescent="0.2">
      <c r="A9794" s="224" t="s">
        <v>17295</v>
      </c>
      <c r="B9794" s="225" t="s">
        <v>17294</v>
      </c>
      <c r="C9794" s="224" t="s">
        <v>45</v>
      </c>
      <c r="D9794" s="226">
        <v>1332.37</v>
      </c>
    </row>
    <row r="9795" spans="1:4" x14ac:dyDescent="0.2">
      <c r="A9795" s="224" t="s">
        <v>17296</v>
      </c>
      <c r="B9795" s="225" t="s">
        <v>17297</v>
      </c>
      <c r="C9795" s="224" t="s">
        <v>45</v>
      </c>
      <c r="D9795" s="226">
        <v>2279.6999999999998</v>
      </c>
    </row>
    <row r="9796" spans="1:4" x14ac:dyDescent="0.2">
      <c r="A9796" s="224" t="s">
        <v>17298</v>
      </c>
      <c r="B9796" s="225" t="s">
        <v>17297</v>
      </c>
      <c r="C9796" s="224" t="s">
        <v>45</v>
      </c>
      <c r="D9796" s="226">
        <v>2234.41</v>
      </c>
    </row>
    <row r="9797" spans="1:4" x14ac:dyDescent="0.2">
      <c r="A9797" s="224" t="s">
        <v>17299</v>
      </c>
      <c r="B9797" s="225" t="s">
        <v>17300</v>
      </c>
      <c r="C9797" s="224" t="s">
        <v>45</v>
      </c>
      <c r="D9797" s="226">
        <v>3120.19</v>
      </c>
    </row>
    <row r="9798" spans="1:4" x14ac:dyDescent="0.2">
      <c r="A9798" s="224" t="s">
        <v>17301</v>
      </c>
      <c r="B9798" s="225" t="s">
        <v>17300</v>
      </c>
      <c r="C9798" s="224" t="s">
        <v>45</v>
      </c>
      <c r="D9798" s="226">
        <v>3069.96</v>
      </c>
    </row>
    <row r="9799" spans="1:4" x14ac:dyDescent="0.2">
      <c r="A9799" s="224" t="s">
        <v>17302</v>
      </c>
      <c r="B9799" s="225" t="s">
        <v>17303</v>
      </c>
      <c r="C9799" s="224" t="s">
        <v>45</v>
      </c>
      <c r="D9799" s="226">
        <v>6131.62</v>
      </c>
    </row>
    <row r="9800" spans="1:4" x14ac:dyDescent="0.2">
      <c r="A9800" s="224" t="s">
        <v>17304</v>
      </c>
      <c r="B9800" s="225" t="s">
        <v>17303</v>
      </c>
      <c r="C9800" s="224" t="s">
        <v>45</v>
      </c>
      <c r="D9800" s="226">
        <v>6077.67</v>
      </c>
    </row>
    <row r="9801" spans="1:4" x14ac:dyDescent="0.2">
      <c r="A9801" s="224" t="s">
        <v>17305</v>
      </c>
      <c r="B9801" s="225" t="s">
        <v>17306</v>
      </c>
      <c r="C9801" s="224" t="s">
        <v>45</v>
      </c>
      <c r="D9801" s="226">
        <v>7781.11</v>
      </c>
    </row>
    <row r="9802" spans="1:4" x14ac:dyDescent="0.2">
      <c r="A9802" s="224" t="s">
        <v>17307</v>
      </c>
      <c r="B9802" s="225" t="s">
        <v>17306</v>
      </c>
      <c r="C9802" s="224" t="s">
        <v>45</v>
      </c>
      <c r="D9802" s="226">
        <v>7723.81</v>
      </c>
    </row>
    <row r="9803" spans="1:4" x14ac:dyDescent="0.2">
      <c r="A9803" s="224" t="s">
        <v>17308</v>
      </c>
      <c r="B9803" s="225" t="s">
        <v>17309</v>
      </c>
      <c r="C9803" s="224" t="s">
        <v>45</v>
      </c>
      <c r="D9803" s="226">
        <v>8124.57</v>
      </c>
    </row>
    <row r="9804" spans="1:4" x14ac:dyDescent="0.2">
      <c r="A9804" s="224" t="s">
        <v>17310</v>
      </c>
      <c r="B9804" s="225" t="s">
        <v>17309</v>
      </c>
      <c r="C9804" s="224" t="s">
        <v>45</v>
      </c>
      <c r="D9804" s="226">
        <v>8059.76</v>
      </c>
    </row>
    <row r="9805" spans="1:4" x14ac:dyDescent="0.2">
      <c r="A9805" s="224" t="s">
        <v>17311</v>
      </c>
      <c r="B9805" s="225" t="s">
        <v>17312</v>
      </c>
      <c r="C9805" s="224" t="s">
        <v>45</v>
      </c>
      <c r="D9805" s="226">
        <v>459.6</v>
      </c>
    </row>
    <row r="9806" spans="1:4" x14ac:dyDescent="0.2">
      <c r="A9806" s="224" t="s">
        <v>17313</v>
      </c>
      <c r="B9806" s="225" t="s">
        <v>17312</v>
      </c>
      <c r="C9806" s="224" t="s">
        <v>45</v>
      </c>
      <c r="D9806" s="226">
        <v>451.91</v>
      </c>
    </row>
    <row r="9807" spans="1:4" x14ac:dyDescent="0.2">
      <c r="A9807" s="224" t="s">
        <v>17314</v>
      </c>
      <c r="B9807" s="225" t="s">
        <v>17315</v>
      </c>
      <c r="C9807" s="224" t="s">
        <v>45</v>
      </c>
      <c r="D9807" s="226">
        <v>696.36</v>
      </c>
    </row>
    <row r="9808" spans="1:4" x14ac:dyDescent="0.2">
      <c r="A9808" s="224" t="s">
        <v>17316</v>
      </c>
      <c r="B9808" s="225" t="s">
        <v>17315</v>
      </c>
      <c r="C9808" s="224" t="s">
        <v>45</v>
      </c>
      <c r="D9808" s="226">
        <v>680.71</v>
      </c>
    </row>
    <row r="9809" spans="1:4" x14ac:dyDescent="0.2">
      <c r="A9809" s="224" t="s">
        <v>17317</v>
      </c>
      <c r="B9809" s="225" t="s">
        <v>17318</v>
      </c>
      <c r="C9809" s="224" t="s">
        <v>45</v>
      </c>
      <c r="D9809" s="226">
        <v>777.39</v>
      </c>
    </row>
    <row r="9810" spans="1:4" x14ac:dyDescent="0.2">
      <c r="A9810" s="224" t="s">
        <v>17319</v>
      </c>
      <c r="B9810" s="225" t="s">
        <v>17318</v>
      </c>
      <c r="C9810" s="224" t="s">
        <v>45</v>
      </c>
      <c r="D9810" s="226">
        <v>754.06</v>
      </c>
    </row>
    <row r="9811" spans="1:4" x14ac:dyDescent="0.2">
      <c r="A9811" s="224" t="s">
        <v>17320</v>
      </c>
      <c r="B9811" s="225" t="s">
        <v>17321</v>
      </c>
      <c r="C9811" s="224" t="s">
        <v>45</v>
      </c>
      <c r="D9811" s="226">
        <v>877.67</v>
      </c>
    </row>
    <row r="9812" spans="1:4" x14ac:dyDescent="0.2">
      <c r="A9812" s="224" t="s">
        <v>17322</v>
      </c>
      <c r="B9812" s="225" t="s">
        <v>17321</v>
      </c>
      <c r="C9812" s="224" t="s">
        <v>45</v>
      </c>
      <c r="D9812" s="226">
        <v>846.94</v>
      </c>
    </row>
    <row r="9813" spans="1:4" x14ac:dyDescent="0.2">
      <c r="A9813" s="224" t="s">
        <v>17323</v>
      </c>
      <c r="B9813" s="225" t="s">
        <v>17324</v>
      </c>
      <c r="C9813" s="224" t="s">
        <v>45</v>
      </c>
      <c r="D9813" s="226">
        <v>1142</v>
      </c>
    </row>
    <row r="9814" spans="1:4" x14ac:dyDescent="0.2">
      <c r="A9814" s="224" t="s">
        <v>17325</v>
      </c>
      <c r="B9814" s="225" t="s">
        <v>17324</v>
      </c>
      <c r="C9814" s="224" t="s">
        <v>45</v>
      </c>
      <c r="D9814" s="226">
        <v>1109.8399999999999</v>
      </c>
    </row>
    <row r="9815" spans="1:4" x14ac:dyDescent="0.2">
      <c r="A9815" s="224" t="s">
        <v>17326</v>
      </c>
      <c r="B9815" s="225" t="s">
        <v>17327</v>
      </c>
      <c r="C9815" s="224" t="s">
        <v>45</v>
      </c>
      <c r="D9815" s="226">
        <v>1173.68</v>
      </c>
    </row>
    <row r="9816" spans="1:4" x14ac:dyDescent="0.2">
      <c r="A9816" s="224" t="s">
        <v>17328</v>
      </c>
      <c r="B9816" s="225" t="s">
        <v>17327</v>
      </c>
      <c r="C9816" s="224" t="s">
        <v>45</v>
      </c>
      <c r="D9816" s="226">
        <v>1140.29</v>
      </c>
    </row>
    <row r="9817" spans="1:4" x14ac:dyDescent="0.2">
      <c r="A9817" s="224" t="s">
        <v>17329</v>
      </c>
      <c r="B9817" s="225" t="s">
        <v>17330</v>
      </c>
      <c r="C9817" s="224" t="s">
        <v>45</v>
      </c>
      <c r="D9817" s="226">
        <v>1201.44</v>
      </c>
    </row>
    <row r="9818" spans="1:4" x14ac:dyDescent="0.2">
      <c r="A9818" s="224" t="s">
        <v>17331</v>
      </c>
      <c r="B9818" s="225" t="s">
        <v>17330</v>
      </c>
      <c r="C9818" s="224" t="s">
        <v>45</v>
      </c>
      <c r="D9818" s="226">
        <v>1166.96</v>
      </c>
    </row>
    <row r="9819" spans="1:4" x14ac:dyDescent="0.2">
      <c r="A9819" s="224" t="s">
        <v>17332</v>
      </c>
      <c r="B9819" s="225" t="s">
        <v>17333</v>
      </c>
      <c r="C9819" s="224" t="s">
        <v>45</v>
      </c>
      <c r="D9819" s="226">
        <v>1678.64</v>
      </c>
    </row>
    <row r="9820" spans="1:4" x14ac:dyDescent="0.2">
      <c r="A9820" s="224" t="s">
        <v>17334</v>
      </c>
      <c r="B9820" s="225" t="s">
        <v>17333</v>
      </c>
      <c r="C9820" s="224" t="s">
        <v>45</v>
      </c>
      <c r="D9820" s="226">
        <v>1640.53</v>
      </c>
    </row>
    <row r="9821" spans="1:4" x14ac:dyDescent="0.2">
      <c r="A9821" s="224" t="s">
        <v>17335</v>
      </c>
      <c r="B9821" s="225" t="s">
        <v>17336</v>
      </c>
      <c r="C9821" s="224" t="s">
        <v>45</v>
      </c>
      <c r="D9821" s="226">
        <v>2666.05</v>
      </c>
    </row>
    <row r="9822" spans="1:4" x14ac:dyDescent="0.2">
      <c r="A9822" s="224" t="s">
        <v>17337</v>
      </c>
      <c r="B9822" s="225" t="s">
        <v>17336</v>
      </c>
      <c r="C9822" s="224" t="s">
        <v>45</v>
      </c>
      <c r="D9822" s="226">
        <v>2620.7600000000002</v>
      </c>
    </row>
    <row r="9823" spans="1:4" x14ac:dyDescent="0.2">
      <c r="A9823" s="224" t="s">
        <v>17338</v>
      </c>
      <c r="B9823" s="225" t="s">
        <v>17339</v>
      </c>
      <c r="C9823" s="224" t="s">
        <v>45</v>
      </c>
      <c r="D9823" s="226">
        <v>4032.32</v>
      </c>
    </row>
    <row r="9824" spans="1:4" x14ac:dyDescent="0.2">
      <c r="A9824" s="224" t="s">
        <v>17340</v>
      </c>
      <c r="B9824" s="225" t="s">
        <v>17339</v>
      </c>
      <c r="C9824" s="224" t="s">
        <v>45</v>
      </c>
      <c r="D9824" s="226">
        <v>3982.09</v>
      </c>
    </row>
    <row r="9825" spans="1:4" x14ac:dyDescent="0.2">
      <c r="A9825" s="224" t="s">
        <v>17341</v>
      </c>
      <c r="B9825" s="225" t="s">
        <v>17342</v>
      </c>
      <c r="C9825" s="224" t="s">
        <v>45</v>
      </c>
      <c r="D9825" s="226">
        <v>5756.33</v>
      </c>
    </row>
    <row r="9826" spans="1:4" x14ac:dyDescent="0.2">
      <c r="A9826" s="224" t="s">
        <v>17343</v>
      </c>
      <c r="B9826" s="225" t="s">
        <v>17342</v>
      </c>
      <c r="C9826" s="224" t="s">
        <v>45</v>
      </c>
      <c r="D9826" s="226">
        <v>5702.38</v>
      </c>
    </row>
    <row r="9827" spans="1:4" x14ac:dyDescent="0.2">
      <c r="A9827" s="224" t="s">
        <v>17344</v>
      </c>
      <c r="B9827" s="225" t="s">
        <v>17345</v>
      </c>
      <c r="C9827" s="224" t="s">
        <v>45</v>
      </c>
      <c r="D9827" s="226">
        <v>8114.43</v>
      </c>
    </row>
    <row r="9828" spans="1:4" x14ac:dyDescent="0.2">
      <c r="A9828" s="224" t="s">
        <v>17346</v>
      </c>
      <c r="B9828" s="225" t="s">
        <v>17345</v>
      </c>
      <c r="C9828" s="224" t="s">
        <v>45</v>
      </c>
      <c r="D9828" s="226">
        <v>8057.13</v>
      </c>
    </row>
    <row r="9829" spans="1:4" x14ac:dyDescent="0.2">
      <c r="A9829" s="224" t="s">
        <v>17347</v>
      </c>
      <c r="B9829" s="225" t="s">
        <v>17348</v>
      </c>
      <c r="C9829" s="224" t="s">
        <v>45</v>
      </c>
      <c r="D9829" s="226">
        <v>11444.83</v>
      </c>
    </row>
    <row r="9830" spans="1:4" x14ac:dyDescent="0.2">
      <c r="A9830" s="224" t="s">
        <v>17349</v>
      </c>
      <c r="B9830" s="225" t="s">
        <v>17348</v>
      </c>
      <c r="C9830" s="224" t="s">
        <v>45</v>
      </c>
      <c r="D9830" s="226">
        <v>11380.02</v>
      </c>
    </row>
    <row r="9831" spans="1:4" x14ac:dyDescent="0.2">
      <c r="A9831" s="224" t="s">
        <v>17350</v>
      </c>
      <c r="B9831" s="225" t="s">
        <v>17351</v>
      </c>
      <c r="C9831" s="224" t="s">
        <v>2930</v>
      </c>
      <c r="D9831" s="226">
        <v>2458.85</v>
      </c>
    </row>
    <row r="9832" spans="1:4" x14ac:dyDescent="0.2">
      <c r="A9832" s="224" t="s">
        <v>17352</v>
      </c>
      <c r="B9832" s="225" t="s">
        <v>17351</v>
      </c>
      <c r="C9832" s="224" t="s">
        <v>2930</v>
      </c>
      <c r="D9832" s="226">
        <v>2279.94</v>
      </c>
    </row>
    <row r="9833" spans="1:4" x14ac:dyDescent="0.2">
      <c r="A9833" s="224" t="s">
        <v>17353</v>
      </c>
      <c r="B9833" s="225" t="s">
        <v>17354</v>
      </c>
      <c r="C9833" s="224" t="s">
        <v>51</v>
      </c>
      <c r="D9833" s="226">
        <v>64.47</v>
      </c>
    </row>
    <row r="9834" spans="1:4" x14ac:dyDescent="0.2">
      <c r="A9834" s="224" t="s">
        <v>17355</v>
      </c>
      <c r="B9834" s="225" t="s">
        <v>17354</v>
      </c>
      <c r="C9834" s="224" t="s">
        <v>51</v>
      </c>
      <c r="D9834" s="226">
        <v>60.5</v>
      </c>
    </row>
    <row r="9835" spans="1:4" x14ac:dyDescent="0.2">
      <c r="A9835" s="224" t="s">
        <v>17356</v>
      </c>
      <c r="B9835" s="225" t="s">
        <v>17357</v>
      </c>
      <c r="C9835" s="224" t="s">
        <v>3653</v>
      </c>
      <c r="D9835" s="226">
        <v>51.51</v>
      </c>
    </row>
    <row r="9836" spans="1:4" x14ac:dyDescent="0.2">
      <c r="A9836" s="224" t="s">
        <v>17358</v>
      </c>
      <c r="B9836" s="225" t="s">
        <v>17357</v>
      </c>
      <c r="C9836" s="224" t="s">
        <v>3653</v>
      </c>
      <c r="D9836" s="226">
        <v>48.36</v>
      </c>
    </row>
    <row r="9837" spans="1:4" x14ac:dyDescent="0.2">
      <c r="A9837" s="224" t="s">
        <v>17359</v>
      </c>
      <c r="B9837" s="225" t="s">
        <v>17360</v>
      </c>
      <c r="C9837" s="224" t="s">
        <v>2930</v>
      </c>
      <c r="D9837" s="226">
        <v>2947.52</v>
      </c>
    </row>
    <row r="9838" spans="1:4" x14ac:dyDescent="0.2">
      <c r="A9838" s="224" t="s">
        <v>17361</v>
      </c>
      <c r="B9838" s="225" t="s">
        <v>17360</v>
      </c>
      <c r="C9838" s="224" t="s">
        <v>2930</v>
      </c>
      <c r="D9838" s="226">
        <v>2769.47</v>
      </c>
    </row>
    <row r="9839" spans="1:4" x14ac:dyDescent="0.2">
      <c r="A9839" s="224" t="s">
        <v>17362</v>
      </c>
      <c r="B9839" s="225" t="s">
        <v>17363</v>
      </c>
      <c r="C9839" s="224" t="s">
        <v>2930</v>
      </c>
      <c r="D9839" s="226">
        <v>2959.52</v>
      </c>
    </row>
    <row r="9840" spans="1:4" x14ac:dyDescent="0.2">
      <c r="A9840" s="224" t="s">
        <v>17364</v>
      </c>
      <c r="B9840" s="225" t="s">
        <v>17363</v>
      </c>
      <c r="C9840" s="224" t="s">
        <v>2930</v>
      </c>
      <c r="D9840" s="226">
        <v>2781.47</v>
      </c>
    </row>
    <row r="9841" spans="1:4" x14ac:dyDescent="0.2">
      <c r="A9841" s="224" t="s">
        <v>17365</v>
      </c>
      <c r="B9841" s="225" t="s">
        <v>17366</v>
      </c>
      <c r="C9841" s="224" t="s">
        <v>2930</v>
      </c>
      <c r="D9841" s="226">
        <v>2982.52</v>
      </c>
    </row>
    <row r="9842" spans="1:4" x14ac:dyDescent="0.2">
      <c r="A9842" s="224" t="s">
        <v>17367</v>
      </c>
      <c r="B9842" s="225" t="s">
        <v>17366</v>
      </c>
      <c r="C9842" s="224" t="s">
        <v>2930</v>
      </c>
      <c r="D9842" s="226">
        <v>2804.47</v>
      </c>
    </row>
    <row r="9843" spans="1:4" x14ac:dyDescent="0.2">
      <c r="A9843" s="224" t="s">
        <v>17368</v>
      </c>
      <c r="B9843" s="225" t="s">
        <v>17369</v>
      </c>
      <c r="C9843" s="224" t="s">
        <v>3653</v>
      </c>
      <c r="D9843" s="226">
        <v>221.23</v>
      </c>
    </row>
    <row r="9844" spans="1:4" x14ac:dyDescent="0.2">
      <c r="A9844" s="224" t="s">
        <v>17370</v>
      </c>
      <c r="B9844" s="225" t="s">
        <v>17369</v>
      </c>
      <c r="C9844" s="224" t="s">
        <v>3653</v>
      </c>
      <c r="D9844" s="226">
        <v>204.56</v>
      </c>
    </row>
    <row r="9845" spans="1:4" x14ac:dyDescent="0.2">
      <c r="A9845" s="224" t="s">
        <v>17371</v>
      </c>
      <c r="B9845" s="225" t="s">
        <v>17372</v>
      </c>
      <c r="C9845" s="224" t="s">
        <v>3653</v>
      </c>
      <c r="D9845" s="226">
        <v>264.45</v>
      </c>
    </row>
    <row r="9846" spans="1:4" x14ac:dyDescent="0.2">
      <c r="A9846" s="224" t="s">
        <v>17373</v>
      </c>
      <c r="B9846" s="225" t="s">
        <v>17372</v>
      </c>
      <c r="C9846" s="224" t="s">
        <v>3653</v>
      </c>
      <c r="D9846" s="226">
        <v>249.02</v>
      </c>
    </row>
    <row r="9847" spans="1:4" x14ac:dyDescent="0.2">
      <c r="A9847" s="224" t="s">
        <v>17374</v>
      </c>
      <c r="B9847" s="225" t="s">
        <v>17375</v>
      </c>
      <c r="C9847" s="224" t="s">
        <v>3653</v>
      </c>
      <c r="D9847" s="226">
        <v>254.3</v>
      </c>
    </row>
    <row r="9848" spans="1:4" x14ac:dyDescent="0.2">
      <c r="A9848" s="224" t="s">
        <v>17376</v>
      </c>
      <c r="B9848" s="225" t="s">
        <v>17375</v>
      </c>
      <c r="C9848" s="224" t="s">
        <v>3653</v>
      </c>
      <c r="D9848" s="226">
        <v>235.94</v>
      </c>
    </row>
    <row r="9849" spans="1:4" x14ac:dyDescent="0.2">
      <c r="A9849" s="224" t="s">
        <v>17377</v>
      </c>
      <c r="B9849" s="225" t="s">
        <v>17378</v>
      </c>
      <c r="C9849" s="224" t="s">
        <v>3653</v>
      </c>
      <c r="D9849" s="226">
        <v>311.7</v>
      </c>
    </row>
    <row r="9850" spans="1:4" x14ac:dyDescent="0.2">
      <c r="A9850" s="224" t="s">
        <v>17379</v>
      </c>
      <c r="B9850" s="225" t="s">
        <v>17378</v>
      </c>
      <c r="C9850" s="224" t="s">
        <v>3653</v>
      </c>
      <c r="D9850" s="226">
        <v>293.8</v>
      </c>
    </row>
    <row r="9851" spans="1:4" x14ac:dyDescent="0.2">
      <c r="A9851" s="224" t="s">
        <v>17380</v>
      </c>
      <c r="B9851" s="225" t="s">
        <v>17381</v>
      </c>
      <c r="C9851" s="224" t="s">
        <v>3653</v>
      </c>
      <c r="D9851" s="226">
        <v>300.11</v>
      </c>
    </row>
    <row r="9852" spans="1:4" x14ac:dyDescent="0.2">
      <c r="A9852" s="224" t="s">
        <v>17382</v>
      </c>
      <c r="B9852" s="225" t="s">
        <v>17381</v>
      </c>
      <c r="C9852" s="224" t="s">
        <v>3653</v>
      </c>
      <c r="D9852" s="226">
        <v>278.73</v>
      </c>
    </row>
    <row r="9853" spans="1:4" x14ac:dyDescent="0.2">
      <c r="A9853" s="224" t="s">
        <v>17383</v>
      </c>
      <c r="B9853" s="225" t="s">
        <v>17384</v>
      </c>
      <c r="C9853" s="224" t="s">
        <v>3653</v>
      </c>
      <c r="D9853" s="226">
        <v>348.12</v>
      </c>
    </row>
    <row r="9854" spans="1:4" x14ac:dyDescent="0.2">
      <c r="A9854" s="224" t="s">
        <v>17385</v>
      </c>
      <c r="B9854" s="225" t="s">
        <v>17384</v>
      </c>
      <c r="C9854" s="224" t="s">
        <v>3653</v>
      </c>
      <c r="D9854" s="226">
        <v>328.13</v>
      </c>
    </row>
    <row r="9855" spans="1:4" x14ac:dyDescent="0.2">
      <c r="A9855" s="224" t="s">
        <v>17386</v>
      </c>
      <c r="B9855" s="225" t="s">
        <v>17387</v>
      </c>
      <c r="C9855" s="224" t="s">
        <v>3653</v>
      </c>
      <c r="D9855" s="226">
        <v>832.4</v>
      </c>
    </row>
    <row r="9856" spans="1:4" x14ac:dyDescent="0.2">
      <c r="A9856" s="224" t="s">
        <v>17388</v>
      </c>
      <c r="B9856" s="225" t="s">
        <v>17387</v>
      </c>
      <c r="C9856" s="224" t="s">
        <v>3653</v>
      </c>
      <c r="D9856" s="226">
        <v>753.65</v>
      </c>
    </row>
    <row r="9857" spans="1:4" x14ac:dyDescent="0.2">
      <c r="A9857" s="224" t="s">
        <v>17389</v>
      </c>
      <c r="B9857" s="225" t="s">
        <v>17390</v>
      </c>
      <c r="C9857" s="224" t="s">
        <v>3653</v>
      </c>
      <c r="D9857" s="226">
        <v>345.4</v>
      </c>
    </row>
    <row r="9858" spans="1:4" x14ac:dyDescent="0.2">
      <c r="A9858" s="224" t="s">
        <v>17391</v>
      </c>
      <c r="B9858" s="225" t="s">
        <v>17390</v>
      </c>
      <c r="C9858" s="224" t="s">
        <v>3653</v>
      </c>
      <c r="D9858" s="226">
        <v>324.97000000000003</v>
      </c>
    </row>
    <row r="9859" spans="1:4" x14ac:dyDescent="0.2">
      <c r="A9859" s="224" t="s">
        <v>17392</v>
      </c>
      <c r="B9859" s="225" t="s">
        <v>17393</v>
      </c>
      <c r="C9859" s="224" t="s">
        <v>3653</v>
      </c>
      <c r="D9859" s="226">
        <v>836.59</v>
      </c>
    </row>
    <row r="9860" spans="1:4" x14ac:dyDescent="0.2">
      <c r="A9860" s="224" t="s">
        <v>17394</v>
      </c>
      <c r="B9860" s="225" t="s">
        <v>17393</v>
      </c>
      <c r="C9860" s="224" t="s">
        <v>3653</v>
      </c>
      <c r="D9860" s="226">
        <v>757.4</v>
      </c>
    </row>
    <row r="9861" spans="1:4" x14ac:dyDescent="0.2">
      <c r="A9861" s="224" t="s">
        <v>17395</v>
      </c>
      <c r="B9861" s="225" t="s">
        <v>17396</v>
      </c>
      <c r="C9861" s="224" t="s">
        <v>3653</v>
      </c>
      <c r="D9861" s="226">
        <v>397.45</v>
      </c>
    </row>
    <row r="9862" spans="1:4" x14ac:dyDescent="0.2">
      <c r="A9862" s="224" t="s">
        <v>17397</v>
      </c>
      <c r="B9862" s="225" t="s">
        <v>17396</v>
      </c>
      <c r="C9862" s="224" t="s">
        <v>3653</v>
      </c>
      <c r="D9862" s="226">
        <v>374.1</v>
      </c>
    </row>
    <row r="9863" spans="1:4" x14ac:dyDescent="0.2">
      <c r="A9863" s="224" t="s">
        <v>17398</v>
      </c>
      <c r="B9863" s="225" t="s">
        <v>17399</v>
      </c>
      <c r="C9863" s="224" t="s">
        <v>3653</v>
      </c>
      <c r="D9863" s="226">
        <v>898.89</v>
      </c>
    </row>
    <row r="9864" spans="1:4" x14ac:dyDescent="0.2">
      <c r="A9864" s="224" t="s">
        <v>17400</v>
      </c>
      <c r="B9864" s="225" t="s">
        <v>17399</v>
      </c>
      <c r="C9864" s="224" t="s">
        <v>3653</v>
      </c>
      <c r="D9864" s="226">
        <v>816.78</v>
      </c>
    </row>
    <row r="9865" spans="1:4" x14ac:dyDescent="0.2">
      <c r="A9865" s="224" t="s">
        <v>17401</v>
      </c>
      <c r="B9865" s="225" t="s">
        <v>17402</v>
      </c>
      <c r="C9865" s="224" t="s">
        <v>2930</v>
      </c>
      <c r="D9865" s="226">
        <v>3093.18</v>
      </c>
    </row>
    <row r="9866" spans="1:4" x14ac:dyDescent="0.2">
      <c r="A9866" s="224" t="s">
        <v>17403</v>
      </c>
      <c r="B9866" s="225" t="s">
        <v>17402</v>
      </c>
      <c r="C9866" s="224" t="s">
        <v>2930</v>
      </c>
      <c r="D9866" s="226">
        <v>2909.28</v>
      </c>
    </row>
    <row r="9867" spans="1:4" x14ac:dyDescent="0.2">
      <c r="A9867" s="224" t="s">
        <v>17404</v>
      </c>
      <c r="B9867" s="225" t="s">
        <v>17405</v>
      </c>
      <c r="C9867" s="224" t="s">
        <v>2930</v>
      </c>
      <c r="D9867" s="226">
        <v>3105.18</v>
      </c>
    </row>
    <row r="9868" spans="1:4" x14ac:dyDescent="0.2">
      <c r="A9868" s="224" t="s">
        <v>17406</v>
      </c>
      <c r="B9868" s="225" t="s">
        <v>17405</v>
      </c>
      <c r="C9868" s="224" t="s">
        <v>2930</v>
      </c>
      <c r="D9868" s="226">
        <v>2921.28</v>
      </c>
    </row>
    <row r="9869" spans="1:4" x14ac:dyDescent="0.2">
      <c r="A9869" s="224" t="s">
        <v>17407</v>
      </c>
      <c r="B9869" s="225" t="s">
        <v>17408</v>
      </c>
      <c r="C9869" s="224" t="s">
        <v>2930</v>
      </c>
      <c r="D9869" s="226">
        <v>3128.18</v>
      </c>
    </row>
    <row r="9870" spans="1:4" x14ac:dyDescent="0.2">
      <c r="A9870" s="224" t="s">
        <v>17409</v>
      </c>
      <c r="B9870" s="225" t="s">
        <v>17408</v>
      </c>
      <c r="C9870" s="224" t="s">
        <v>2930</v>
      </c>
      <c r="D9870" s="226">
        <v>2944.28</v>
      </c>
    </row>
    <row r="9871" spans="1:4" x14ac:dyDescent="0.2">
      <c r="A9871" s="224" t="s">
        <v>17410</v>
      </c>
      <c r="B9871" s="225" t="s">
        <v>17411</v>
      </c>
      <c r="C9871" s="224" t="s">
        <v>2930</v>
      </c>
      <c r="D9871" s="226">
        <v>3154.62</v>
      </c>
    </row>
    <row r="9872" spans="1:4" x14ac:dyDescent="0.2">
      <c r="A9872" s="224" t="s">
        <v>17412</v>
      </c>
      <c r="B9872" s="225" t="s">
        <v>17411</v>
      </c>
      <c r="C9872" s="224" t="s">
        <v>2930</v>
      </c>
      <c r="D9872" s="226">
        <v>2968.51</v>
      </c>
    </row>
    <row r="9873" spans="1:4" x14ac:dyDescent="0.2">
      <c r="A9873" s="224" t="s">
        <v>17413</v>
      </c>
      <c r="B9873" s="225" t="s">
        <v>17414</v>
      </c>
      <c r="C9873" s="224" t="s">
        <v>2930</v>
      </c>
      <c r="D9873" s="226">
        <v>3102.56</v>
      </c>
    </row>
    <row r="9874" spans="1:4" x14ac:dyDescent="0.2">
      <c r="A9874" s="224" t="s">
        <v>17415</v>
      </c>
      <c r="B9874" s="225" t="s">
        <v>17414</v>
      </c>
      <c r="C9874" s="224" t="s">
        <v>2930</v>
      </c>
      <c r="D9874" s="226">
        <v>2924.98</v>
      </c>
    </row>
    <row r="9875" spans="1:4" x14ac:dyDescent="0.2">
      <c r="A9875" s="224" t="s">
        <v>17416</v>
      </c>
      <c r="B9875" s="225" t="s">
        <v>17417</v>
      </c>
      <c r="C9875" s="224" t="s">
        <v>2930</v>
      </c>
      <c r="D9875" s="226">
        <v>3129.13</v>
      </c>
    </row>
    <row r="9876" spans="1:4" x14ac:dyDescent="0.2">
      <c r="A9876" s="224" t="s">
        <v>17418</v>
      </c>
      <c r="B9876" s="225" t="s">
        <v>17417</v>
      </c>
      <c r="C9876" s="224" t="s">
        <v>2930</v>
      </c>
      <c r="D9876" s="226">
        <v>2951.55</v>
      </c>
    </row>
    <row r="9877" spans="1:4" x14ac:dyDescent="0.2">
      <c r="A9877" s="224" t="s">
        <v>17419</v>
      </c>
      <c r="B9877" s="225" t="s">
        <v>17420</v>
      </c>
      <c r="C9877" s="224" t="s">
        <v>2930</v>
      </c>
      <c r="D9877" s="226">
        <v>2546.19</v>
      </c>
    </row>
    <row r="9878" spans="1:4" x14ac:dyDescent="0.2">
      <c r="A9878" s="224" t="s">
        <v>17421</v>
      </c>
      <c r="B9878" s="225" t="s">
        <v>17420</v>
      </c>
      <c r="C9878" s="224" t="s">
        <v>2930</v>
      </c>
      <c r="D9878" s="226">
        <v>2405.27</v>
      </c>
    </row>
    <row r="9879" spans="1:4" x14ac:dyDescent="0.2">
      <c r="A9879" s="224" t="s">
        <v>17422</v>
      </c>
      <c r="B9879" s="225" t="s">
        <v>17423</v>
      </c>
      <c r="C9879" s="224" t="s">
        <v>2930</v>
      </c>
      <c r="D9879" s="226">
        <v>2558.19</v>
      </c>
    </row>
    <row r="9880" spans="1:4" x14ac:dyDescent="0.2">
      <c r="A9880" s="224" t="s">
        <v>17424</v>
      </c>
      <c r="B9880" s="225" t="s">
        <v>17423</v>
      </c>
      <c r="C9880" s="224" t="s">
        <v>2930</v>
      </c>
      <c r="D9880" s="226">
        <v>2417.27</v>
      </c>
    </row>
    <row r="9881" spans="1:4" x14ac:dyDescent="0.2">
      <c r="A9881" s="224" t="s">
        <v>17425</v>
      </c>
      <c r="B9881" s="225" t="s">
        <v>17426</v>
      </c>
      <c r="C9881" s="224" t="s">
        <v>2930</v>
      </c>
      <c r="D9881" s="226">
        <v>2581.19</v>
      </c>
    </row>
    <row r="9882" spans="1:4" x14ac:dyDescent="0.2">
      <c r="A9882" s="224" t="s">
        <v>17427</v>
      </c>
      <c r="B9882" s="225" t="s">
        <v>17426</v>
      </c>
      <c r="C9882" s="224" t="s">
        <v>2930</v>
      </c>
      <c r="D9882" s="226">
        <v>2440.27</v>
      </c>
    </row>
    <row r="9883" spans="1:4" x14ac:dyDescent="0.2">
      <c r="A9883" s="224" t="s">
        <v>17428</v>
      </c>
      <c r="B9883" s="225" t="s">
        <v>17429</v>
      </c>
      <c r="C9883" s="224" t="s">
        <v>59</v>
      </c>
      <c r="D9883" s="226">
        <v>7.84</v>
      </c>
    </row>
    <row r="9884" spans="1:4" x14ac:dyDescent="0.2">
      <c r="A9884" s="224" t="s">
        <v>17430</v>
      </c>
      <c r="B9884" s="225" t="s">
        <v>17429</v>
      </c>
      <c r="C9884" s="224" t="s">
        <v>59</v>
      </c>
      <c r="D9884" s="226">
        <v>7.84</v>
      </c>
    </row>
    <row r="9885" spans="1:4" x14ac:dyDescent="0.2">
      <c r="A9885" s="224" t="s">
        <v>17431</v>
      </c>
      <c r="B9885" s="225" t="s">
        <v>17432</v>
      </c>
      <c r="C9885" s="224" t="s">
        <v>59</v>
      </c>
      <c r="D9885" s="226">
        <v>7.38</v>
      </c>
    </row>
    <row r="9886" spans="1:4" x14ac:dyDescent="0.2">
      <c r="A9886" s="224" t="s">
        <v>17433</v>
      </c>
      <c r="B9886" s="225" t="s">
        <v>17432</v>
      </c>
      <c r="C9886" s="224" t="s">
        <v>59</v>
      </c>
      <c r="D9886" s="226">
        <v>7.38</v>
      </c>
    </row>
    <row r="9887" spans="1:4" x14ac:dyDescent="0.2">
      <c r="A9887" s="224" t="s">
        <v>17434</v>
      </c>
      <c r="B9887" s="225" t="s">
        <v>17435</v>
      </c>
      <c r="C9887" s="224" t="s">
        <v>59</v>
      </c>
      <c r="D9887" s="226">
        <v>5.49</v>
      </c>
    </row>
    <row r="9888" spans="1:4" x14ac:dyDescent="0.2">
      <c r="A9888" s="224" t="s">
        <v>17436</v>
      </c>
      <c r="B9888" s="225" t="s">
        <v>17435</v>
      </c>
      <c r="C9888" s="224" t="s">
        <v>59</v>
      </c>
      <c r="D9888" s="226">
        <v>5.49</v>
      </c>
    </row>
    <row r="9889" spans="1:4" x14ac:dyDescent="0.2">
      <c r="A9889" s="224" t="s">
        <v>17437</v>
      </c>
      <c r="B9889" s="225" t="s">
        <v>17438</v>
      </c>
      <c r="C9889" s="224" t="s">
        <v>59</v>
      </c>
      <c r="D9889" s="226">
        <v>25.23</v>
      </c>
    </row>
    <row r="9890" spans="1:4" x14ac:dyDescent="0.2">
      <c r="A9890" s="224" t="s">
        <v>17439</v>
      </c>
      <c r="B9890" s="225" t="s">
        <v>17438</v>
      </c>
      <c r="C9890" s="224" t="s">
        <v>59</v>
      </c>
      <c r="D9890" s="226">
        <v>25.23</v>
      </c>
    </row>
    <row r="9891" spans="1:4" x14ac:dyDescent="0.2">
      <c r="A9891" s="224" t="s">
        <v>17440</v>
      </c>
      <c r="B9891" s="225" t="s">
        <v>17441</v>
      </c>
      <c r="C9891" s="224" t="s">
        <v>2930</v>
      </c>
      <c r="D9891" s="226">
        <v>3428.6</v>
      </c>
    </row>
    <row r="9892" spans="1:4" x14ac:dyDescent="0.2">
      <c r="A9892" s="224" t="s">
        <v>17442</v>
      </c>
      <c r="B9892" s="225" t="s">
        <v>17441</v>
      </c>
      <c r="C9892" s="224" t="s">
        <v>2930</v>
      </c>
      <c r="D9892" s="226">
        <v>3386.63</v>
      </c>
    </row>
    <row r="9893" spans="1:4" x14ac:dyDescent="0.2">
      <c r="A9893" s="224" t="s">
        <v>17443</v>
      </c>
      <c r="B9893" s="225" t="s">
        <v>17444</v>
      </c>
      <c r="C9893" s="224" t="s">
        <v>2930</v>
      </c>
      <c r="D9893" s="226">
        <v>3119.83</v>
      </c>
    </row>
    <row r="9894" spans="1:4" x14ac:dyDescent="0.2">
      <c r="A9894" s="224" t="s">
        <v>17445</v>
      </c>
      <c r="B9894" s="225" t="s">
        <v>17444</v>
      </c>
      <c r="C9894" s="224" t="s">
        <v>2930</v>
      </c>
      <c r="D9894" s="226">
        <v>3077.86</v>
      </c>
    </row>
    <row r="9895" spans="1:4" x14ac:dyDescent="0.2">
      <c r="A9895" s="224" t="s">
        <v>17446</v>
      </c>
      <c r="B9895" s="225" t="s">
        <v>17447</v>
      </c>
      <c r="C9895" s="224" t="s">
        <v>17448</v>
      </c>
      <c r="D9895" s="226">
        <v>16.8</v>
      </c>
    </row>
    <row r="9896" spans="1:4" x14ac:dyDescent="0.2">
      <c r="A9896" s="224" t="s">
        <v>17449</v>
      </c>
      <c r="B9896" s="225" t="s">
        <v>17447</v>
      </c>
      <c r="C9896" s="224" t="s">
        <v>17448</v>
      </c>
      <c r="D9896" s="226">
        <v>14.88</v>
      </c>
    </row>
    <row r="9897" spans="1:4" x14ac:dyDescent="0.2">
      <c r="A9897" s="224" t="s">
        <v>17450</v>
      </c>
      <c r="B9897" s="225" t="s">
        <v>17451</v>
      </c>
      <c r="C9897" s="224" t="s">
        <v>17448</v>
      </c>
      <c r="D9897" s="226">
        <v>32.04</v>
      </c>
    </row>
    <row r="9898" spans="1:4" x14ac:dyDescent="0.2">
      <c r="A9898" s="224" t="s">
        <v>17452</v>
      </c>
      <c r="B9898" s="225" t="s">
        <v>17451</v>
      </c>
      <c r="C9898" s="224" t="s">
        <v>17448</v>
      </c>
      <c r="D9898" s="226">
        <v>28.21</v>
      </c>
    </row>
    <row r="9899" spans="1:4" x14ac:dyDescent="0.2">
      <c r="A9899" s="224" t="s">
        <v>17453</v>
      </c>
      <c r="B9899" s="225" t="s">
        <v>17454</v>
      </c>
      <c r="C9899" s="224" t="s">
        <v>2930</v>
      </c>
      <c r="D9899" s="226">
        <v>130.63</v>
      </c>
    </row>
    <row r="9900" spans="1:4" x14ac:dyDescent="0.2">
      <c r="A9900" s="224" t="s">
        <v>17455</v>
      </c>
      <c r="B9900" s="225" t="s">
        <v>17454</v>
      </c>
      <c r="C9900" s="224" t="s">
        <v>2930</v>
      </c>
      <c r="D9900" s="226">
        <v>129.25</v>
      </c>
    </row>
    <row r="9901" spans="1:4" x14ac:dyDescent="0.2">
      <c r="A9901" s="224" t="s">
        <v>17456</v>
      </c>
      <c r="B9901" s="225" t="s">
        <v>17457</v>
      </c>
      <c r="C9901" s="224" t="s">
        <v>59</v>
      </c>
      <c r="D9901" s="226">
        <v>21.69</v>
      </c>
    </row>
    <row r="9902" spans="1:4" x14ac:dyDescent="0.2">
      <c r="A9902" s="224" t="s">
        <v>17458</v>
      </c>
      <c r="B9902" s="225" t="s">
        <v>17457</v>
      </c>
      <c r="C9902" s="224" t="s">
        <v>59</v>
      </c>
      <c r="D9902" s="226">
        <v>20.77</v>
      </c>
    </row>
    <row r="9903" spans="1:4" x14ac:dyDescent="0.2">
      <c r="A9903" s="224" t="s">
        <v>17459</v>
      </c>
      <c r="B9903" s="225" t="s">
        <v>17460</v>
      </c>
      <c r="C9903" s="224" t="s">
        <v>3171</v>
      </c>
      <c r="D9903" s="226">
        <v>27759.87</v>
      </c>
    </row>
    <row r="9904" spans="1:4" x14ac:dyDescent="0.2">
      <c r="A9904" s="224" t="s">
        <v>17461</v>
      </c>
      <c r="B9904" s="225" t="s">
        <v>17460</v>
      </c>
      <c r="C9904" s="224" t="s">
        <v>3171</v>
      </c>
      <c r="D9904" s="226">
        <v>25878.32</v>
      </c>
    </row>
    <row r="9905" spans="1:4" x14ac:dyDescent="0.2">
      <c r="A9905" s="224" t="s">
        <v>17462</v>
      </c>
      <c r="B9905" s="225" t="s">
        <v>17463</v>
      </c>
      <c r="C9905" s="224" t="s">
        <v>3653</v>
      </c>
      <c r="D9905" s="226">
        <v>271.12</v>
      </c>
    </row>
    <row r="9906" spans="1:4" x14ac:dyDescent="0.2">
      <c r="A9906" s="224" t="s">
        <v>17464</v>
      </c>
      <c r="B9906" s="225" t="s">
        <v>17463</v>
      </c>
      <c r="C9906" s="224" t="s">
        <v>3653</v>
      </c>
      <c r="D9906" s="226">
        <v>259.61</v>
      </c>
    </row>
    <row r="9907" spans="1:4" x14ac:dyDescent="0.2">
      <c r="A9907" s="224" t="s">
        <v>17465</v>
      </c>
      <c r="B9907" s="225" t="s">
        <v>17466</v>
      </c>
      <c r="C9907" s="224" t="s">
        <v>3653</v>
      </c>
      <c r="D9907" s="226">
        <v>293.64999999999998</v>
      </c>
    </row>
    <row r="9908" spans="1:4" x14ac:dyDescent="0.2">
      <c r="A9908" s="224" t="s">
        <v>17467</v>
      </c>
      <c r="B9908" s="225" t="s">
        <v>17466</v>
      </c>
      <c r="C9908" s="224" t="s">
        <v>3653</v>
      </c>
      <c r="D9908" s="226">
        <v>281.17</v>
      </c>
    </row>
    <row r="9909" spans="1:4" x14ac:dyDescent="0.2">
      <c r="A9909" s="224" t="s">
        <v>17468</v>
      </c>
      <c r="B9909" s="225" t="s">
        <v>17469</v>
      </c>
      <c r="C9909" s="224" t="s">
        <v>3653</v>
      </c>
      <c r="D9909" s="226">
        <v>372.02</v>
      </c>
    </row>
    <row r="9910" spans="1:4" x14ac:dyDescent="0.2">
      <c r="A9910" s="224" t="s">
        <v>17470</v>
      </c>
      <c r="B9910" s="225" t="s">
        <v>17469</v>
      </c>
      <c r="C9910" s="224" t="s">
        <v>3653</v>
      </c>
      <c r="D9910" s="226">
        <v>356.23</v>
      </c>
    </row>
    <row r="9911" spans="1:4" x14ac:dyDescent="0.2">
      <c r="A9911" s="224" t="s">
        <v>17471</v>
      </c>
      <c r="B9911" s="225" t="s">
        <v>17472</v>
      </c>
      <c r="C9911" s="224" t="s">
        <v>3653</v>
      </c>
      <c r="D9911" s="226">
        <v>477.22</v>
      </c>
    </row>
    <row r="9912" spans="1:4" x14ac:dyDescent="0.2">
      <c r="A9912" s="224" t="s">
        <v>17473</v>
      </c>
      <c r="B9912" s="225" t="s">
        <v>17472</v>
      </c>
      <c r="C9912" s="224" t="s">
        <v>3653</v>
      </c>
      <c r="D9912" s="226">
        <v>456.96</v>
      </c>
    </row>
    <row r="9913" spans="1:4" x14ac:dyDescent="0.2">
      <c r="A9913" s="224" t="s">
        <v>17474</v>
      </c>
      <c r="B9913" s="225" t="s">
        <v>17475</v>
      </c>
      <c r="C9913" s="224" t="s">
        <v>59</v>
      </c>
      <c r="D9913" s="226">
        <v>20.65</v>
      </c>
    </row>
    <row r="9914" spans="1:4" x14ac:dyDescent="0.2">
      <c r="A9914" s="224" t="s">
        <v>17476</v>
      </c>
      <c r="B9914" s="225" t="s">
        <v>17475</v>
      </c>
      <c r="C9914" s="224" t="s">
        <v>59</v>
      </c>
      <c r="D9914" s="226">
        <v>19.87</v>
      </c>
    </row>
    <row r="9915" spans="1:4" x14ac:dyDescent="0.2">
      <c r="A9915" s="224" t="s">
        <v>17477</v>
      </c>
      <c r="B9915" s="225" t="s">
        <v>17478</v>
      </c>
      <c r="C9915" s="224" t="s">
        <v>59</v>
      </c>
      <c r="D9915" s="226">
        <v>15.74</v>
      </c>
    </row>
    <row r="9916" spans="1:4" x14ac:dyDescent="0.2">
      <c r="A9916" s="224" t="s">
        <v>17479</v>
      </c>
      <c r="B9916" s="225" t="s">
        <v>17478</v>
      </c>
      <c r="C9916" s="224" t="s">
        <v>59</v>
      </c>
      <c r="D9916" s="226">
        <v>15.45</v>
      </c>
    </row>
    <row r="9917" spans="1:4" x14ac:dyDescent="0.2">
      <c r="A9917" s="224" t="s">
        <v>17480</v>
      </c>
      <c r="B9917" s="225" t="s">
        <v>17481</v>
      </c>
      <c r="C9917" s="224" t="s">
        <v>59</v>
      </c>
      <c r="D9917" s="226">
        <v>19.920000000000002</v>
      </c>
    </row>
    <row r="9918" spans="1:4" x14ac:dyDescent="0.2">
      <c r="A9918" s="224" t="s">
        <v>17482</v>
      </c>
      <c r="B9918" s="225" t="s">
        <v>17481</v>
      </c>
      <c r="C9918" s="224" t="s">
        <v>59</v>
      </c>
      <c r="D9918" s="226">
        <v>19.07</v>
      </c>
    </row>
    <row r="9919" spans="1:4" x14ac:dyDescent="0.2">
      <c r="A9919" s="224" t="s">
        <v>17483</v>
      </c>
      <c r="B9919" s="225" t="s">
        <v>17484</v>
      </c>
      <c r="C9919" s="224" t="s">
        <v>59</v>
      </c>
      <c r="D9919" s="226">
        <v>29.64</v>
      </c>
    </row>
    <row r="9920" spans="1:4" x14ac:dyDescent="0.2">
      <c r="A9920" s="224" t="s">
        <v>17485</v>
      </c>
      <c r="B9920" s="225" t="s">
        <v>17484</v>
      </c>
      <c r="C9920" s="224" t="s">
        <v>59</v>
      </c>
      <c r="D9920" s="226">
        <v>27.89</v>
      </c>
    </row>
    <row r="9921" spans="1:4" x14ac:dyDescent="0.2">
      <c r="A9921" s="224" t="s">
        <v>17486</v>
      </c>
      <c r="B9921" s="225" t="s">
        <v>17487</v>
      </c>
      <c r="C9921" s="224" t="s">
        <v>3653</v>
      </c>
      <c r="D9921" s="226">
        <v>1013.15</v>
      </c>
    </row>
    <row r="9922" spans="1:4" x14ac:dyDescent="0.2">
      <c r="A9922" s="224" t="s">
        <v>17488</v>
      </c>
      <c r="B9922" s="225" t="s">
        <v>17487</v>
      </c>
      <c r="C9922" s="224" t="s">
        <v>3653</v>
      </c>
      <c r="D9922" s="226">
        <v>975.01</v>
      </c>
    </row>
    <row r="9923" spans="1:4" x14ac:dyDescent="0.2">
      <c r="A9923" s="224" t="s">
        <v>17489</v>
      </c>
      <c r="B9923" s="225" t="s">
        <v>17490</v>
      </c>
      <c r="C9923" s="224" t="s">
        <v>3653</v>
      </c>
      <c r="D9923" s="226">
        <v>593.26</v>
      </c>
    </row>
    <row r="9924" spans="1:4" x14ac:dyDescent="0.2">
      <c r="A9924" s="224" t="s">
        <v>17491</v>
      </c>
      <c r="B9924" s="225" t="s">
        <v>17490</v>
      </c>
      <c r="C9924" s="224" t="s">
        <v>3653</v>
      </c>
      <c r="D9924" s="226">
        <v>592.72</v>
      </c>
    </row>
    <row r="9925" spans="1:4" x14ac:dyDescent="0.2">
      <c r="A9925" s="224" t="s">
        <v>17492</v>
      </c>
      <c r="B9925" s="225" t="s">
        <v>17493</v>
      </c>
      <c r="C9925" s="224" t="s">
        <v>3653</v>
      </c>
      <c r="D9925" s="226">
        <v>422.61</v>
      </c>
    </row>
    <row r="9926" spans="1:4" x14ac:dyDescent="0.2">
      <c r="A9926" s="224" t="s">
        <v>17494</v>
      </c>
      <c r="B9926" s="225" t="s">
        <v>17493</v>
      </c>
      <c r="C9926" s="224" t="s">
        <v>3653</v>
      </c>
      <c r="D9926" s="226">
        <v>384.9</v>
      </c>
    </row>
    <row r="9927" spans="1:4" x14ac:dyDescent="0.2">
      <c r="A9927" s="224" t="s">
        <v>17495</v>
      </c>
      <c r="B9927" s="225" t="s">
        <v>17496</v>
      </c>
      <c r="C9927" s="224" t="s">
        <v>59</v>
      </c>
      <c r="D9927" s="226">
        <v>36.909999999999997</v>
      </c>
    </row>
    <row r="9928" spans="1:4" x14ac:dyDescent="0.2">
      <c r="A9928" s="224" t="s">
        <v>17497</v>
      </c>
      <c r="B9928" s="225" t="s">
        <v>17496</v>
      </c>
      <c r="C9928" s="224" t="s">
        <v>59</v>
      </c>
      <c r="D9928" s="226">
        <v>35.090000000000003</v>
      </c>
    </row>
    <row r="9929" spans="1:4" x14ac:dyDescent="0.2">
      <c r="A9929" s="224" t="s">
        <v>17498</v>
      </c>
      <c r="B9929" s="225" t="s">
        <v>17499</v>
      </c>
      <c r="C9929" s="224" t="s">
        <v>59</v>
      </c>
      <c r="D9929" s="226">
        <v>16.68</v>
      </c>
    </row>
    <row r="9930" spans="1:4" x14ac:dyDescent="0.2">
      <c r="A9930" s="224" t="s">
        <v>17500</v>
      </c>
      <c r="B9930" s="225" t="s">
        <v>17499</v>
      </c>
      <c r="C9930" s="224" t="s">
        <v>59</v>
      </c>
      <c r="D9930" s="226">
        <v>14.85</v>
      </c>
    </row>
    <row r="9931" spans="1:4" x14ac:dyDescent="0.2">
      <c r="A9931" s="224" t="s">
        <v>17501</v>
      </c>
      <c r="B9931" s="225" t="s">
        <v>17502</v>
      </c>
      <c r="C9931" s="224" t="s">
        <v>59</v>
      </c>
      <c r="D9931" s="226">
        <v>20.23</v>
      </c>
    </row>
    <row r="9932" spans="1:4" x14ac:dyDescent="0.2">
      <c r="A9932" s="224" t="s">
        <v>17503</v>
      </c>
      <c r="B9932" s="225" t="s">
        <v>17502</v>
      </c>
      <c r="C9932" s="224" t="s">
        <v>59</v>
      </c>
      <c r="D9932" s="226">
        <v>20.23</v>
      </c>
    </row>
    <row r="9933" spans="1:4" x14ac:dyDescent="0.2">
      <c r="A9933" s="224" t="s">
        <v>17504</v>
      </c>
      <c r="B9933" s="225" t="s">
        <v>17505</v>
      </c>
      <c r="C9933" s="224" t="s">
        <v>59</v>
      </c>
      <c r="D9933" s="226">
        <v>11.57</v>
      </c>
    </row>
    <row r="9934" spans="1:4" x14ac:dyDescent="0.2">
      <c r="A9934" s="224" t="s">
        <v>17506</v>
      </c>
      <c r="B9934" s="225" t="s">
        <v>17505</v>
      </c>
      <c r="C9934" s="224" t="s">
        <v>59</v>
      </c>
      <c r="D9934" s="226">
        <v>11.57</v>
      </c>
    </row>
    <row r="9935" spans="1:4" x14ac:dyDescent="0.2">
      <c r="A9935" s="224" t="s">
        <v>17507</v>
      </c>
      <c r="B9935" s="225" t="s">
        <v>17508</v>
      </c>
      <c r="C9935" s="224" t="s">
        <v>59</v>
      </c>
      <c r="D9935" s="226">
        <v>19.57</v>
      </c>
    </row>
    <row r="9936" spans="1:4" x14ac:dyDescent="0.2">
      <c r="A9936" s="224" t="s">
        <v>17509</v>
      </c>
      <c r="B9936" s="225" t="s">
        <v>17508</v>
      </c>
      <c r="C9936" s="224" t="s">
        <v>59</v>
      </c>
      <c r="D9936" s="226">
        <v>17.100000000000001</v>
      </c>
    </row>
    <row r="9937" spans="1:4" x14ac:dyDescent="0.2">
      <c r="A9937" s="224" t="s">
        <v>17510</v>
      </c>
      <c r="B9937" s="225" t="s">
        <v>17511</v>
      </c>
      <c r="C9937" s="224" t="s">
        <v>59</v>
      </c>
      <c r="D9937" s="226">
        <v>18.23</v>
      </c>
    </row>
    <row r="9938" spans="1:4" x14ac:dyDescent="0.2">
      <c r="A9938" s="224" t="s">
        <v>17512</v>
      </c>
      <c r="B9938" s="225" t="s">
        <v>17511</v>
      </c>
      <c r="C9938" s="224" t="s">
        <v>59</v>
      </c>
      <c r="D9938" s="226">
        <v>17.510000000000002</v>
      </c>
    </row>
    <row r="9939" spans="1:4" x14ac:dyDescent="0.2">
      <c r="A9939" s="224" t="s">
        <v>17513</v>
      </c>
      <c r="B9939" s="225" t="s">
        <v>17514</v>
      </c>
      <c r="C9939" s="224" t="s">
        <v>51</v>
      </c>
      <c r="D9939" s="226">
        <v>611.04</v>
      </c>
    </row>
    <row r="9940" spans="1:4" x14ac:dyDescent="0.2">
      <c r="A9940" s="224" t="s">
        <v>17515</v>
      </c>
      <c r="B9940" s="225" t="s">
        <v>17514</v>
      </c>
      <c r="C9940" s="224" t="s">
        <v>51</v>
      </c>
      <c r="D9940" s="226">
        <v>611.04</v>
      </c>
    </row>
    <row r="9941" spans="1:4" x14ac:dyDescent="0.2">
      <c r="A9941" s="224" t="s">
        <v>17516</v>
      </c>
      <c r="B9941" s="225" t="s">
        <v>17517</v>
      </c>
      <c r="C9941" s="224" t="s">
        <v>51</v>
      </c>
      <c r="D9941" s="226">
        <v>1030.1300000000001</v>
      </c>
    </row>
    <row r="9942" spans="1:4" x14ac:dyDescent="0.2">
      <c r="A9942" s="224" t="s">
        <v>17518</v>
      </c>
      <c r="B9942" s="225" t="s">
        <v>17517</v>
      </c>
      <c r="C9942" s="224" t="s">
        <v>51</v>
      </c>
      <c r="D9942" s="226">
        <v>1010.06</v>
      </c>
    </row>
    <row r="9943" spans="1:4" x14ac:dyDescent="0.2">
      <c r="A9943" s="224" t="s">
        <v>17519</v>
      </c>
      <c r="B9943" s="225" t="s">
        <v>17520</v>
      </c>
      <c r="C9943" s="224" t="s">
        <v>51</v>
      </c>
      <c r="D9943" s="226">
        <v>675.93</v>
      </c>
    </row>
    <row r="9944" spans="1:4" x14ac:dyDescent="0.2">
      <c r="A9944" s="224" t="s">
        <v>17521</v>
      </c>
      <c r="B9944" s="225" t="s">
        <v>17520</v>
      </c>
      <c r="C9944" s="224" t="s">
        <v>51</v>
      </c>
      <c r="D9944" s="226">
        <v>675.93</v>
      </c>
    </row>
    <row r="9945" spans="1:4" x14ac:dyDescent="0.2">
      <c r="A9945" s="224" t="s">
        <v>17522</v>
      </c>
      <c r="B9945" s="225" t="s">
        <v>17523</v>
      </c>
      <c r="C9945" s="224" t="s">
        <v>51</v>
      </c>
      <c r="D9945" s="226">
        <v>1095.02</v>
      </c>
    </row>
    <row r="9946" spans="1:4" x14ac:dyDescent="0.2">
      <c r="A9946" s="224" t="s">
        <v>17524</v>
      </c>
      <c r="B9946" s="225" t="s">
        <v>17523</v>
      </c>
      <c r="C9946" s="224" t="s">
        <v>51</v>
      </c>
      <c r="D9946" s="226">
        <v>1074.95</v>
      </c>
    </row>
    <row r="9947" spans="1:4" x14ac:dyDescent="0.2">
      <c r="A9947" s="224" t="s">
        <v>17525</v>
      </c>
      <c r="B9947" s="225" t="s">
        <v>17526</v>
      </c>
      <c r="C9947" s="224" t="s">
        <v>51</v>
      </c>
      <c r="D9947" s="226">
        <v>805.71</v>
      </c>
    </row>
    <row r="9948" spans="1:4" x14ac:dyDescent="0.2">
      <c r="A9948" s="224" t="s">
        <v>17527</v>
      </c>
      <c r="B9948" s="225" t="s">
        <v>17526</v>
      </c>
      <c r="C9948" s="224" t="s">
        <v>51</v>
      </c>
      <c r="D9948" s="226">
        <v>805.71</v>
      </c>
    </row>
    <row r="9949" spans="1:4" x14ac:dyDescent="0.2">
      <c r="A9949" s="224" t="s">
        <v>17528</v>
      </c>
      <c r="B9949" s="225" t="s">
        <v>17529</v>
      </c>
      <c r="C9949" s="224" t="s">
        <v>51</v>
      </c>
      <c r="D9949" s="226">
        <v>1224.8</v>
      </c>
    </row>
    <row r="9950" spans="1:4" x14ac:dyDescent="0.2">
      <c r="A9950" s="224" t="s">
        <v>17530</v>
      </c>
      <c r="B9950" s="225" t="s">
        <v>17529</v>
      </c>
      <c r="C9950" s="224" t="s">
        <v>51</v>
      </c>
      <c r="D9950" s="226">
        <v>1204.73</v>
      </c>
    </row>
    <row r="9951" spans="1:4" x14ac:dyDescent="0.2">
      <c r="A9951" s="224" t="s">
        <v>17531</v>
      </c>
      <c r="B9951" s="225" t="s">
        <v>17532</v>
      </c>
      <c r="C9951" s="224" t="s">
        <v>51</v>
      </c>
      <c r="D9951" s="226">
        <v>154.11000000000001</v>
      </c>
    </row>
    <row r="9952" spans="1:4" x14ac:dyDescent="0.2">
      <c r="A9952" s="224" t="s">
        <v>17533</v>
      </c>
      <c r="B9952" s="225" t="s">
        <v>17532</v>
      </c>
      <c r="C9952" s="224" t="s">
        <v>51</v>
      </c>
      <c r="D9952" s="226">
        <v>154.11000000000001</v>
      </c>
    </row>
    <row r="9953" spans="1:4" x14ac:dyDescent="0.2">
      <c r="A9953" s="224" t="s">
        <v>17534</v>
      </c>
      <c r="B9953" s="225" t="s">
        <v>17535</v>
      </c>
      <c r="C9953" s="224" t="s">
        <v>51</v>
      </c>
      <c r="D9953" s="226">
        <v>148.69999999999999</v>
      </c>
    </row>
    <row r="9954" spans="1:4" x14ac:dyDescent="0.2">
      <c r="A9954" s="224" t="s">
        <v>17536</v>
      </c>
      <c r="B9954" s="225" t="s">
        <v>17535</v>
      </c>
      <c r="C9954" s="224" t="s">
        <v>51</v>
      </c>
      <c r="D9954" s="226">
        <v>148.69999999999999</v>
      </c>
    </row>
    <row r="9955" spans="1:4" x14ac:dyDescent="0.2">
      <c r="A9955" s="224" t="s">
        <v>17537</v>
      </c>
      <c r="B9955" s="225" t="s">
        <v>17538</v>
      </c>
      <c r="C9955" s="224" t="s">
        <v>51</v>
      </c>
      <c r="D9955" s="226">
        <v>41.09</v>
      </c>
    </row>
    <row r="9956" spans="1:4" x14ac:dyDescent="0.2">
      <c r="A9956" s="224" t="s">
        <v>17539</v>
      </c>
      <c r="B9956" s="225" t="s">
        <v>17538</v>
      </c>
      <c r="C9956" s="224" t="s">
        <v>51</v>
      </c>
      <c r="D9956" s="226">
        <v>41.09</v>
      </c>
    </row>
    <row r="9957" spans="1:4" x14ac:dyDescent="0.2">
      <c r="A9957" s="224" t="s">
        <v>17540</v>
      </c>
      <c r="B9957" s="225" t="s">
        <v>17541</v>
      </c>
      <c r="C9957" s="224" t="s">
        <v>51</v>
      </c>
      <c r="D9957" s="226">
        <v>156.81</v>
      </c>
    </row>
    <row r="9958" spans="1:4" x14ac:dyDescent="0.2">
      <c r="A9958" s="224" t="s">
        <v>17542</v>
      </c>
      <c r="B9958" s="225" t="s">
        <v>17541</v>
      </c>
      <c r="C9958" s="224" t="s">
        <v>51</v>
      </c>
      <c r="D9958" s="226">
        <v>156.81</v>
      </c>
    </row>
    <row r="9959" spans="1:4" x14ac:dyDescent="0.2">
      <c r="A9959" s="224" t="s">
        <v>17543</v>
      </c>
      <c r="B9959" s="225" t="s">
        <v>17544</v>
      </c>
      <c r="C9959" s="224" t="s">
        <v>51</v>
      </c>
      <c r="D9959" s="226">
        <v>319.04000000000002</v>
      </c>
    </row>
    <row r="9960" spans="1:4" x14ac:dyDescent="0.2">
      <c r="A9960" s="224" t="s">
        <v>17545</v>
      </c>
      <c r="B9960" s="225" t="s">
        <v>17544</v>
      </c>
      <c r="C9960" s="224" t="s">
        <v>51</v>
      </c>
      <c r="D9960" s="226">
        <v>319.04000000000002</v>
      </c>
    </row>
    <row r="9961" spans="1:4" x14ac:dyDescent="0.2">
      <c r="A9961" s="224" t="s">
        <v>17546</v>
      </c>
      <c r="B9961" s="225" t="s">
        <v>17547</v>
      </c>
      <c r="C9961" s="224" t="s">
        <v>51</v>
      </c>
      <c r="D9961" s="226">
        <v>153.02000000000001</v>
      </c>
    </row>
    <row r="9962" spans="1:4" x14ac:dyDescent="0.2">
      <c r="A9962" s="224" t="s">
        <v>17548</v>
      </c>
      <c r="B9962" s="225" t="s">
        <v>17547</v>
      </c>
      <c r="C9962" s="224" t="s">
        <v>51</v>
      </c>
      <c r="D9962" s="226">
        <v>153.02000000000001</v>
      </c>
    </row>
    <row r="9963" spans="1:4" x14ac:dyDescent="0.2">
      <c r="A9963" s="224" t="s">
        <v>17549</v>
      </c>
      <c r="B9963" s="225" t="s">
        <v>17550</v>
      </c>
      <c r="C9963" s="224" t="s">
        <v>3653</v>
      </c>
      <c r="D9963" s="226">
        <v>34.42</v>
      </c>
    </row>
    <row r="9964" spans="1:4" x14ac:dyDescent="0.2">
      <c r="A9964" s="224" t="s">
        <v>17551</v>
      </c>
      <c r="B9964" s="225" t="s">
        <v>17550</v>
      </c>
      <c r="C9964" s="224" t="s">
        <v>3653</v>
      </c>
      <c r="D9964" s="226">
        <v>31.12</v>
      </c>
    </row>
    <row r="9965" spans="1:4" x14ac:dyDescent="0.2">
      <c r="A9965" s="224" t="s">
        <v>17552</v>
      </c>
      <c r="B9965" s="225" t="s">
        <v>17553</v>
      </c>
      <c r="C9965" s="224" t="s">
        <v>3653</v>
      </c>
      <c r="D9965" s="226">
        <v>38.909999999999997</v>
      </c>
    </row>
    <row r="9966" spans="1:4" x14ac:dyDescent="0.2">
      <c r="A9966" s="224" t="s">
        <v>17554</v>
      </c>
      <c r="B9966" s="225" t="s">
        <v>17553</v>
      </c>
      <c r="C9966" s="224" t="s">
        <v>3653</v>
      </c>
      <c r="D9966" s="226">
        <v>35.61</v>
      </c>
    </row>
    <row r="9967" spans="1:4" x14ac:dyDescent="0.2">
      <c r="A9967" s="224" t="s">
        <v>17555</v>
      </c>
      <c r="B9967" s="225" t="s">
        <v>17556</v>
      </c>
      <c r="C9967" s="224" t="s">
        <v>3653</v>
      </c>
      <c r="D9967" s="226">
        <v>43.24</v>
      </c>
    </row>
    <row r="9968" spans="1:4" x14ac:dyDescent="0.2">
      <c r="A9968" s="224" t="s">
        <v>17557</v>
      </c>
      <c r="B9968" s="225" t="s">
        <v>17556</v>
      </c>
      <c r="C9968" s="224" t="s">
        <v>3653</v>
      </c>
      <c r="D9968" s="226">
        <v>39.94</v>
      </c>
    </row>
    <row r="9969" spans="1:4" x14ac:dyDescent="0.2">
      <c r="A9969" s="224" t="s">
        <v>17558</v>
      </c>
      <c r="B9969" s="225" t="s">
        <v>17559</v>
      </c>
      <c r="C9969" s="224" t="s">
        <v>3653</v>
      </c>
      <c r="D9969" s="226">
        <v>51.03</v>
      </c>
    </row>
    <row r="9970" spans="1:4" x14ac:dyDescent="0.2">
      <c r="A9970" s="224" t="s">
        <v>17560</v>
      </c>
      <c r="B9970" s="225" t="s">
        <v>17559</v>
      </c>
      <c r="C9970" s="224" t="s">
        <v>3653</v>
      </c>
      <c r="D9970" s="226">
        <v>47.73</v>
      </c>
    </row>
    <row r="9971" spans="1:4" x14ac:dyDescent="0.2">
      <c r="A9971" s="224" t="s">
        <v>17561</v>
      </c>
      <c r="B9971" s="225" t="s">
        <v>17562</v>
      </c>
      <c r="C9971" s="224" t="s">
        <v>3653</v>
      </c>
      <c r="D9971" s="226">
        <v>71.81</v>
      </c>
    </row>
    <row r="9972" spans="1:4" x14ac:dyDescent="0.2">
      <c r="A9972" s="224" t="s">
        <v>17563</v>
      </c>
      <c r="B9972" s="225" t="s">
        <v>17562</v>
      </c>
      <c r="C9972" s="224" t="s">
        <v>3653</v>
      </c>
      <c r="D9972" s="226">
        <v>68.45</v>
      </c>
    </row>
    <row r="9973" spans="1:4" x14ac:dyDescent="0.2">
      <c r="A9973" s="224" t="s">
        <v>17564</v>
      </c>
      <c r="B9973" s="225" t="s">
        <v>17565</v>
      </c>
      <c r="C9973" s="224" t="s">
        <v>3653</v>
      </c>
      <c r="D9973" s="226">
        <v>643.41</v>
      </c>
    </row>
    <row r="9974" spans="1:4" x14ac:dyDescent="0.2">
      <c r="A9974" s="224" t="s">
        <v>17566</v>
      </c>
      <c r="B9974" s="225" t="s">
        <v>17565</v>
      </c>
      <c r="C9974" s="224" t="s">
        <v>3653</v>
      </c>
      <c r="D9974" s="226">
        <v>611.70000000000005</v>
      </c>
    </row>
    <row r="9975" spans="1:4" x14ac:dyDescent="0.2">
      <c r="A9975" s="224" t="s">
        <v>17567</v>
      </c>
      <c r="B9975" s="225" t="s">
        <v>17568</v>
      </c>
      <c r="C9975" s="224" t="s">
        <v>3653</v>
      </c>
      <c r="D9975" s="226">
        <v>629.09</v>
      </c>
    </row>
    <row r="9976" spans="1:4" x14ac:dyDescent="0.2">
      <c r="A9976" s="224" t="s">
        <v>17569</v>
      </c>
      <c r="B9976" s="225" t="s">
        <v>17568</v>
      </c>
      <c r="C9976" s="224" t="s">
        <v>3653</v>
      </c>
      <c r="D9976" s="226">
        <v>597.38</v>
      </c>
    </row>
    <row r="9977" spans="1:4" x14ac:dyDescent="0.2">
      <c r="A9977" s="224" t="s">
        <v>17570</v>
      </c>
      <c r="B9977" s="225" t="s">
        <v>17571</v>
      </c>
      <c r="C9977" s="224" t="s">
        <v>3653</v>
      </c>
      <c r="D9977" s="226">
        <v>627.82000000000005</v>
      </c>
    </row>
    <row r="9978" spans="1:4" x14ac:dyDescent="0.2">
      <c r="A9978" s="224" t="s">
        <v>17572</v>
      </c>
      <c r="B9978" s="225" t="s">
        <v>17571</v>
      </c>
      <c r="C9978" s="224" t="s">
        <v>3653</v>
      </c>
      <c r="D9978" s="226">
        <v>596.11</v>
      </c>
    </row>
    <row r="9979" spans="1:4" x14ac:dyDescent="0.2">
      <c r="A9979" s="224" t="s">
        <v>17573</v>
      </c>
      <c r="B9979" s="225" t="s">
        <v>17574</v>
      </c>
      <c r="C9979" s="224" t="s">
        <v>59</v>
      </c>
      <c r="D9979" s="226">
        <v>54.68</v>
      </c>
    </row>
    <row r="9980" spans="1:4" x14ac:dyDescent="0.2">
      <c r="A9980" s="224" t="s">
        <v>17575</v>
      </c>
      <c r="B9980" s="225" t="s">
        <v>17574</v>
      </c>
      <c r="C9980" s="224" t="s">
        <v>59</v>
      </c>
      <c r="D9980" s="226">
        <v>50.01</v>
      </c>
    </row>
    <row r="9981" spans="1:4" x14ac:dyDescent="0.2">
      <c r="A9981" s="224" t="s">
        <v>17576</v>
      </c>
      <c r="B9981" s="225" t="s">
        <v>17577</v>
      </c>
      <c r="C9981" s="224" t="s">
        <v>59</v>
      </c>
      <c r="D9981" s="226">
        <v>30.24</v>
      </c>
    </row>
    <row r="9982" spans="1:4" x14ac:dyDescent="0.2">
      <c r="A9982" s="224" t="s">
        <v>17578</v>
      </c>
      <c r="B9982" s="225" t="s">
        <v>17577</v>
      </c>
      <c r="C9982" s="224" t="s">
        <v>59</v>
      </c>
      <c r="D9982" s="226">
        <v>27.79</v>
      </c>
    </row>
    <row r="9983" spans="1:4" x14ac:dyDescent="0.2">
      <c r="A9983" s="224" t="s">
        <v>17579</v>
      </c>
      <c r="B9983" s="225" t="s">
        <v>17580</v>
      </c>
      <c r="C9983" s="224" t="s">
        <v>51</v>
      </c>
      <c r="D9983" s="226">
        <v>111.99</v>
      </c>
    </row>
    <row r="9984" spans="1:4" x14ac:dyDescent="0.2">
      <c r="A9984" s="224" t="s">
        <v>17581</v>
      </c>
      <c r="B9984" s="225" t="s">
        <v>17580</v>
      </c>
      <c r="C9984" s="224" t="s">
        <v>51</v>
      </c>
      <c r="D9984" s="226">
        <v>104.32</v>
      </c>
    </row>
    <row r="9985" spans="1:4" x14ac:dyDescent="0.2">
      <c r="A9985" s="224" t="s">
        <v>17582</v>
      </c>
      <c r="B9985" s="225" t="s">
        <v>17583</v>
      </c>
      <c r="C9985" s="224" t="s">
        <v>51</v>
      </c>
      <c r="D9985" s="226">
        <v>191.74</v>
      </c>
    </row>
    <row r="9986" spans="1:4" x14ac:dyDescent="0.2">
      <c r="A9986" s="224" t="s">
        <v>17584</v>
      </c>
      <c r="B9986" s="225" t="s">
        <v>17583</v>
      </c>
      <c r="C9986" s="224" t="s">
        <v>51</v>
      </c>
      <c r="D9986" s="226">
        <v>179.51</v>
      </c>
    </row>
    <row r="9987" spans="1:4" x14ac:dyDescent="0.2">
      <c r="A9987" s="224" t="s">
        <v>17585</v>
      </c>
      <c r="B9987" s="225" t="s">
        <v>17586</v>
      </c>
      <c r="C9987" s="224" t="s">
        <v>51</v>
      </c>
      <c r="D9987" s="226">
        <v>86.15</v>
      </c>
    </row>
    <row r="9988" spans="1:4" x14ac:dyDescent="0.2">
      <c r="A9988" s="224" t="s">
        <v>17587</v>
      </c>
      <c r="B9988" s="225" t="s">
        <v>17586</v>
      </c>
      <c r="C9988" s="224" t="s">
        <v>51</v>
      </c>
      <c r="D9988" s="226">
        <v>80.239999999999995</v>
      </c>
    </row>
    <row r="9989" spans="1:4" x14ac:dyDescent="0.2">
      <c r="A9989" s="224" t="s">
        <v>17588</v>
      </c>
      <c r="B9989" s="225" t="s">
        <v>17589</v>
      </c>
      <c r="C9989" s="224" t="s">
        <v>51</v>
      </c>
      <c r="D9989" s="226">
        <v>147.49</v>
      </c>
    </row>
    <row r="9990" spans="1:4" x14ac:dyDescent="0.2">
      <c r="A9990" s="224" t="s">
        <v>17590</v>
      </c>
      <c r="B9990" s="225" t="s">
        <v>17589</v>
      </c>
      <c r="C9990" s="224" t="s">
        <v>51</v>
      </c>
      <c r="D9990" s="226">
        <v>138.08000000000001</v>
      </c>
    </row>
    <row r="9991" spans="1:4" x14ac:dyDescent="0.2">
      <c r="A9991" s="224" t="s">
        <v>17591</v>
      </c>
      <c r="B9991" s="225" t="s">
        <v>17592</v>
      </c>
      <c r="C9991" s="224" t="s">
        <v>51</v>
      </c>
      <c r="D9991" s="226">
        <v>73.22</v>
      </c>
    </row>
    <row r="9992" spans="1:4" x14ac:dyDescent="0.2">
      <c r="A9992" s="224" t="s">
        <v>17593</v>
      </c>
      <c r="B9992" s="225" t="s">
        <v>17592</v>
      </c>
      <c r="C9992" s="224" t="s">
        <v>51</v>
      </c>
      <c r="D9992" s="226">
        <v>68.209999999999994</v>
      </c>
    </row>
    <row r="9993" spans="1:4" x14ac:dyDescent="0.2">
      <c r="A9993" s="224" t="s">
        <v>17594</v>
      </c>
      <c r="B9993" s="225" t="s">
        <v>17595</v>
      </c>
      <c r="C9993" s="224" t="s">
        <v>51</v>
      </c>
      <c r="D9993" s="226">
        <v>125.37</v>
      </c>
    </row>
    <row r="9994" spans="1:4" x14ac:dyDescent="0.2">
      <c r="A9994" s="224" t="s">
        <v>17596</v>
      </c>
      <c r="B9994" s="225" t="s">
        <v>17595</v>
      </c>
      <c r="C9994" s="224" t="s">
        <v>51</v>
      </c>
      <c r="D9994" s="226">
        <v>117.37</v>
      </c>
    </row>
    <row r="9995" spans="1:4" x14ac:dyDescent="0.2">
      <c r="A9995" s="224" t="s">
        <v>17597</v>
      </c>
      <c r="B9995" s="225" t="s">
        <v>17598</v>
      </c>
      <c r="C9995" s="224" t="s">
        <v>45</v>
      </c>
      <c r="D9995" s="226">
        <v>30.57</v>
      </c>
    </row>
    <row r="9996" spans="1:4" x14ac:dyDescent="0.2">
      <c r="A9996" s="224" t="s">
        <v>17599</v>
      </c>
      <c r="B9996" s="225" t="s">
        <v>17598</v>
      </c>
      <c r="C9996" s="224" t="s">
        <v>45</v>
      </c>
      <c r="D9996" s="226">
        <v>26.49</v>
      </c>
    </row>
    <row r="9997" spans="1:4" x14ac:dyDescent="0.2">
      <c r="A9997" s="224" t="s">
        <v>17600</v>
      </c>
      <c r="B9997" s="225" t="s">
        <v>17601</v>
      </c>
      <c r="C9997" s="224" t="s">
        <v>51</v>
      </c>
      <c r="D9997" s="226">
        <v>35.47</v>
      </c>
    </row>
    <row r="9998" spans="1:4" x14ac:dyDescent="0.2">
      <c r="A9998" s="224" t="s">
        <v>17602</v>
      </c>
      <c r="B9998" s="225" t="s">
        <v>17601</v>
      </c>
      <c r="C9998" s="224" t="s">
        <v>51</v>
      </c>
      <c r="D9998" s="226">
        <v>34.090000000000003</v>
      </c>
    </row>
    <row r="9999" spans="1:4" x14ac:dyDescent="0.2">
      <c r="A9999" s="224" t="s">
        <v>17603</v>
      </c>
      <c r="B9999" s="225" t="s">
        <v>17604</v>
      </c>
      <c r="C9999" s="224" t="s">
        <v>59</v>
      </c>
      <c r="D9999" s="226">
        <v>7.27</v>
      </c>
    </row>
    <row r="10000" spans="1:4" x14ac:dyDescent="0.2">
      <c r="A10000" s="224" t="s">
        <v>17605</v>
      </c>
      <c r="B10000" s="225" t="s">
        <v>17604</v>
      </c>
      <c r="C10000" s="224" t="s">
        <v>59</v>
      </c>
      <c r="D10000" s="226">
        <v>7.27</v>
      </c>
    </row>
    <row r="10001" spans="1:4" x14ac:dyDescent="0.2">
      <c r="A10001" s="224" t="s">
        <v>17606</v>
      </c>
      <c r="B10001" s="225" t="s">
        <v>17607</v>
      </c>
      <c r="C10001" s="224" t="s">
        <v>59</v>
      </c>
      <c r="D10001" s="226">
        <v>8.82</v>
      </c>
    </row>
    <row r="10002" spans="1:4" x14ac:dyDescent="0.2">
      <c r="A10002" s="224" t="s">
        <v>17608</v>
      </c>
      <c r="B10002" s="225" t="s">
        <v>17607</v>
      </c>
      <c r="C10002" s="224" t="s">
        <v>59</v>
      </c>
      <c r="D10002" s="226">
        <v>8.82</v>
      </c>
    </row>
    <row r="10003" spans="1:4" x14ac:dyDescent="0.2">
      <c r="A10003" s="224" t="s">
        <v>17609</v>
      </c>
      <c r="B10003" s="225" t="s">
        <v>17610</v>
      </c>
      <c r="C10003" s="224" t="s">
        <v>59</v>
      </c>
      <c r="D10003" s="226">
        <v>10.89</v>
      </c>
    </row>
    <row r="10004" spans="1:4" x14ac:dyDescent="0.2">
      <c r="A10004" s="224" t="s">
        <v>17611</v>
      </c>
      <c r="B10004" s="225" t="s">
        <v>17610</v>
      </c>
      <c r="C10004" s="224" t="s">
        <v>59</v>
      </c>
      <c r="D10004" s="226">
        <v>10.89</v>
      </c>
    </row>
    <row r="10005" spans="1:4" x14ac:dyDescent="0.2">
      <c r="A10005" s="224" t="s">
        <v>17612</v>
      </c>
      <c r="B10005" s="225" t="s">
        <v>17613</v>
      </c>
      <c r="C10005" s="224" t="s">
        <v>59</v>
      </c>
      <c r="D10005" s="226">
        <v>7.79</v>
      </c>
    </row>
    <row r="10006" spans="1:4" x14ac:dyDescent="0.2">
      <c r="A10006" s="224" t="s">
        <v>17614</v>
      </c>
      <c r="B10006" s="225" t="s">
        <v>17613</v>
      </c>
      <c r="C10006" s="224" t="s">
        <v>59</v>
      </c>
      <c r="D10006" s="226">
        <v>7.79</v>
      </c>
    </row>
    <row r="10007" spans="1:4" x14ac:dyDescent="0.2">
      <c r="A10007" s="224" t="s">
        <v>17615</v>
      </c>
      <c r="B10007" s="225" t="s">
        <v>17616</v>
      </c>
      <c r="C10007" s="224" t="s">
        <v>59</v>
      </c>
      <c r="D10007" s="226">
        <v>8.09</v>
      </c>
    </row>
    <row r="10008" spans="1:4" x14ac:dyDescent="0.2">
      <c r="A10008" s="224" t="s">
        <v>17617</v>
      </c>
      <c r="B10008" s="225" t="s">
        <v>17616</v>
      </c>
      <c r="C10008" s="224" t="s">
        <v>59</v>
      </c>
      <c r="D10008" s="226">
        <v>8.09</v>
      </c>
    </row>
    <row r="10009" spans="1:4" x14ac:dyDescent="0.2">
      <c r="A10009" s="224" t="s">
        <v>17618</v>
      </c>
      <c r="B10009" s="225" t="s">
        <v>17619</v>
      </c>
      <c r="C10009" s="224" t="s">
        <v>2930</v>
      </c>
      <c r="D10009" s="226">
        <v>1847.69</v>
      </c>
    </row>
    <row r="10010" spans="1:4" x14ac:dyDescent="0.2">
      <c r="A10010" s="224" t="s">
        <v>17620</v>
      </c>
      <c r="B10010" s="225" t="s">
        <v>17619</v>
      </c>
      <c r="C10010" s="224" t="s">
        <v>2930</v>
      </c>
      <c r="D10010" s="226">
        <v>1799.11</v>
      </c>
    </row>
    <row r="10011" spans="1:4" x14ac:dyDescent="0.2">
      <c r="A10011" s="224" t="s">
        <v>17621</v>
      </c>
      <c r="B10011" s="225" t="s">
        <v>17622</v>
      </c>
      <c r="C10011" s="224" t="s">
        <v>2930</v>
      </c>
      <c r="D10011" s="226">
        <v>1478.15</v>
      </c>
    </row>
    <row r="10012" spans="1:4" x14ac:dyDescent="0.2">
      <c r="A10012" s="224" t="s">
        <v>17623</v>
      </c>
      <c r="B10012" s="225" t="s">
        <v>17622</v>
      </c>
      <c r="C10012" s="224" t="s">
        <v>2930</v>
      </c>
      <c r="D10012" s="226">
        <v>1439.29</v>
      </c>
    </row>
    <row r="10013" spans="1:4" x14ac:dyDescent="0.2">
      <c r="A10013" s="224" t="s">
        <v>17624</v>
      </c>
      <c r="B10013" s="225" t="s">
        <v>17625</v>
      </c>
      <c r="C10013" s="224" t="s">
        <v>2930</v>
      </c>
      <c r="D10013" s="226">
        <v>1293.3800000000001</v>
      </c>
    </row>
    <row r="10014" spans="1:4" x14ac:dyDescent="0.2">
      <c r="A10014" s="224" t="s">
        <v>17626</v>
      </c>
      <c r="B10014" s="225" t="s">
        <v>17625</v>
      </c>
      <c r="C10014" s="224" t="s">
        <v>2930</v>
      </c>
      <c r="D10014" s="226">
        <v>1259.3800000000001</v>
      </c>
    </row>
    <row r="10015" spans="1:4" x14ac:dyDescent="0.2">
      <c r="A10015" s="224" t="s">
        <v>17627</v>
      </c>
      <c r="B10015" s="225" t="s">
        <v>17628</v>
      </c>
      <c r="C10015" s="224" t="s">
        <v>2930</v>
      </c>
      <c r="D10015" s="226">
        <v>1034.7</v>
      </c>
    </row>
    <row r="10016" spans="1:4" x14ac:dyDescent="0.2">
      <c r="A10016" s="224" t="s">
        <v>17629</v>
      </c>
      <c r="B10016" s="225" t="s">
        <v>17628</v>
      </c>
      <c r="C10016" s="224" t="s">
        <v>2930</v>
      </c>
      <c r="D10016" s="226">
        <v>1007.5</v>
      </c>
    </row>
    <row r="10017" spans="1:4" x14ac:dyDescent="0.2">
      <c r="A10017" s="224" t="s">
        <v>17630</v>
      </c>
      <c r="B10017" s="225" t="s">
        <v>17631</v>
      </c>
      <c r="C10017" s="224" t="s">
        <v>2930</v>
      </c>
      <c r="D10017" s="226">
        <v>2495.87</v>
      </c>
    </row>
    <row r="10018" spans="1:4" x14ac:dyDescent="0.2">
      <c r="A10018" s="224" t="s">
        <v>17632</v>
      </c>
      <c r="B10018" s="225" t="s">
        <v>17631</v>
      </c>
      <c r="C10018" s="224" t="s">
        <v>2930</v>
      </c>
      <c r="D10018" s="226">
        <v>2447.3000000000002</v>
      </c>
    </row>
    <row r="10019" spans="1:4" x14ac:dyDescent="0.2">
      <c r="A10019" s="224" t="s">
        <v>17633</v>
      </c>
      <c r="B10019" s="225" t="s">
        <v>17634</v>
      </c>
      <c r="C10019" s="224" t="s">
        <v>2930</v>
      </c>
      <c r="D10019" s="226">
        <v>1996.7</v>
      </c>
    </row>
    <row r="10020" spans="1:4" x14ac:dyDescent="0.2">
      <c r="A10020" s="224" t="s">
        <v>17635</v>
      </c>
      <c r="B10020" s="225" t="s">
        <v>17634</v>
      </c>
      <c r="C10020" s="224" t="s">
        <v>2930</v>
      </c>
      <c r="D10020" s="226">
        <v>1957.84</v>
      </c>
    </row>
    <row r="10021" spans="1:4" x14ac:dyDescent="0.2">
      <c r="A10021" s="224" t="s">
        <v>17636</v>
      </c>
      <c r="B10021" s="225" t="s">
        <v>17637</v>
      </c>
      <c r="C10021" s="224" t="s">
        <v>2930</v>
      </c>
      <c r="D10021" s="226">
        <v>1747.11</v>
      </c>
    </row>
    <row r="10022" spans="1:4" x14ac:dyDescent="0.2">
      <c r="A10022" s="224" t="s">
        <v>17638</v>
      </c>
      <c r="B10022" s="225" t="s">
        <v>17637</v>
      </c>
      <c r="C10022" s="224" t="s">
        <v>2930</v>
      </c>
      <c r="D10022" s="226">
        <v>1713.11</v>
      </c>
    </row>
    <row r="10023" spans="1:4" x14ac:dyDescent="0.2">
      <c r="A10023" s="224" t="s">
        <v>17639</v>
      </c>
      <c r="B10023" s="225" t="s">
        <v>17640</v>
      </c>
      <c r="C10023" s="224" t="s">
        <v>2930</v>
      </c>
      <c r="D10023" s="226">
        <v>1397.69</v>
      </c>
    </row>
    <row r="10024" spans="1:4" x14ac:dyDescent="0.2">
      <c r="A10024" s="224" t="s">
        <v>17641</v>
      </c>
      <c r="B10024" s="225" t="s">
        <v>17640</v>
      </c>
      <c r="C10024" s="224" t="s">
        <v>2930</v>
      </c>
      <c r="D10024" s="226">
        <v>1370.49</v>
      </c>
    </row>
    <row r="10025" spans="1:4" x14ac:dyDescent="0.2">
      <c r="A10025" s="224" t="s">
        <v>17642</v>
      </c>
      <c r="B10025" s="225" t="s">
        <v>17643</v>
      </c>
      <c r="C10025" s="224" t="s">
        <v>2930</v>
      </c>
      <c r="D10025" s="226">
        <v>697.56</v>
      </c>
    </row>
    <row r="10026" spans="1:4" x14ac:dyDescent="0.2">
      <c r="A10026" s="224" t="s">
        <v>17644</v>
      </c>
      <c r="B10026" s="225" t="s">
        <v>17643</v>
      </c>
      <c r="C10026" s="224" t="s">
        <v>2930</v>
      </c>
      <c r="D10026" s="226">
        <v>686.13</v>
      </c>
    </row>
    <row r="10027" spans="1:4" x14ac:dyDescent="0.2">
      <c r="A10027" s="224" t="s">
        <v>17645</v>
      </c>
      <c r="B10027" s="225" t="s">
        <v>17646</v>
      </c>
      <c r="C10027" s="224" t="s">
        <v>2930</v>
      </c>
      <c r="D10027" s="226">
        <v>699.66</v>
      </c>
    </row>
    <row r="10028" spans="1:4" x14ac:dyDescent="0.2">
      <c r="A10028" s="224" t="s">
        <v>17647</v>
      </c>
      <c r="B10028" s="225" t="s">
        <v>17646</v>
      </c>
      <c r="C10028" s="224" t="s">
        <v>2930</v>
      </c>
      <c r="D10028" s="226">
        <v>688.23</v>
      </c>
    </row>
    <row r="10029" spans="1:4" x14ac:dyDescent="0.2">
      <c r="A10029" s="224" t="s">
        <v>17648</v>
      </c>
      <c r="B10029" s="225" t="s">
        <v>17649</v>
      </c>
      <c r="C10029" s="224" t="s">
        <v>2930</v>
      </c>
      <c r="D10029" s="226">
        <v>723.81</v>
      </c>
    </row>
    <row r="10030" spans="1:4" x14ac:dyDescent="0.2">
      <c r="A10030" s="224" t="s">
        <v>17650</v>
      </c>
      <c r="B10030" s="225" t="s">
        <v>17649</v>
      </c>
      <c r="C10030" s="224" t="s">
        <v>2930</v>
      </c>
      <c r="D10030" s="226">
        <v>712.38</v>
      </c>
    </row>
    <row r="10031" spans="1:4" x14ac:dyDescent="0.2">
      <c r="A10031" s="224" t="s">
        <v>17651</v>
      </c>
      <c r="B10031" s="225" t="s">
        <v>17652</v>
      </c>
      <c r="C10031" s="224" t="s">
        <v>2930</v>
      </c>
      <c r="D10031" s="226">
        <v>750.06</v>
      </c>
    </row>
    <row r="10032" spans="1:4" x14ac:dyDescent="0.2">
      <c r="A10032" s="224" t="s">
        <v>17653</v>
      </c>
      <c r="B10032" s="225" t="s">
        <v>17652</v>
      </c>
      <c r="C10032" s="224" t="s">
        <v>2930</v>
      </c>
      <c r="D10032" s="226">
        <v>738.63</v>
      </c>
    </row>
    <row r="10033" spans="1:4" x14ac:dyDescent="0.2">
      <c r="A10033" s="224" t="s">
        <v>17654</v>
      </c>
      <c r="B10033" s="225" t="s">
        <v>17655</v>
      </c>
      <c r="C10033" s="224" t="s">
        <v>2930</v>
      </c>
      <c r="D10033" s="226">
        <v>771.06</v>
      </c>
    </row>
    <row r="10034" spans="1:4" x14ac:dyDescent="0.2">
      <c r="A10034" s="224" t="s">
        <v>17656</v>
      </c>
      <c r="B10034" s="225" t="s">
        <v>17655</v>
      </c>
      <c r="C10034" s="224" t="s">
        <v>2930</v>
      </c>
      <c r="D10034" s="226">
        <v>759.63</v>
      </c>
    </row>
    <row r="10035" spans="1:4" x14ac:dyDescent="0.2">
      <c r="A10035" s="224" t="s">
        <v>17657</v>
      </c>
      <c r="B10035" s="225" t="s">
        <v>17658</v>
      </c>
      <c r="C10035" s="224" t="s">
        <v>2930</v>
      </c>
      <c r="D10035" s="226">
        <v>792.06</v>
      </c>
    </row>
    <row r="10036" spans="1:4" x14ac:dyDescent="0.2">
      <c r="A10036" s="224" t="s">
        <v>17659</v>
      </c>
      <c r="B10036" s="225" t="s">
        <v>17658</v>
      </c>
      <c r="C10036" s="224" t="s">
        <v>2930</v>
      </c>
      <c r="D10036" s="226">
        <v>780.63</v>
      </c>
    </row>
    <row r="10037" spans="1:4" x14ac:dyDescent="0.2">
      <c r="A10037" s="224" t="s">
        <v>17660</v>
      </c>
      <c r="B10037" s="225" t="s">
        <v>17661</v>
      </c>
      <c r="C10037" s="224" t="s">
        <v>3653</v>
      </c>
      <c r="D10037" s="226">
        <v>77.48</v>
      </c>
    </row>
    <row r="10038" spans="1:4" x14ac:dyDescent="0.2">
      <c r="A10038" s="224" t="s">
        <v>17662</v>
      </c>
      <c r="B10038" s="225" t="s">
        <v>17661</v>
      </c>
      <c r="C10038" s="224" t="s">
        <v>3653</v>
      </c>
      <c r="D10038" s="226">
        <v>72.3</v>
      </c>
    </row>
    <row r="10039" spans="1:4" x14ac:dyDescent="0.2">
      <c r="A10039" s="224" t="s">
        <v>17663</v>
      </c>
      <c r="B10039" s="225" t="s">
        <v>17664</v>
      </c>
      <c r="C10039" s="224" t="s">
        <v>3653</v>
      </c>
      <c r="D10039" s="226">
        <v>3.53</v>
      </c>
    </row>
    <row r="10040" spans="1:4" x14ac:dyDescent="0.2">
      <c r="A10040" s="224" t="s">
        <v>17665</v>
      </c>
      <c r="B10040" s="225" t="s">
        <v>17664</v>
      </c>
      <c r="C10040" s="224" t="s">
        <v>3653</v>
      </c>
      <c r="D10040" s="226">
        <v>3.06</v>
      </c>
    </row>
    <row r="10041" spans="1:4" x14ac:dyDescent="0.2">
      <c r="A10041" s="224" t="s">
        <v>17666</v>
      </c>
      <c r="B10041" s="225" t="s">
        <v>17667</v>
      </c>
      <c r="C10041" s="224" t="s">
        <v>3653</v>
      </c>
      <c r="D10041" s="226">
        <v>15.02</v>
      </c>
    </row>
    <row r="10042" spans="1:4" x14ac:dyDescent="0.2">
      <c r="A10042" s="224" t="s">
        <v>17668</v>
      </c>
      <c r="B10042" s="225" t="s">
        <v>17667</v>
      </c>
      <c r="C10042" s="224" t="s">
        <v>3653</v>
      </c>
      <c r="D10042" s="226">
        <v>13.03</v>
      </c>
    </row>
    <row r="10043" spans="1:4" x14ac:dyDescent="0.2">
      <c r="A10043" s="224" t="s">
        <v>17669</v>
      </c>
      <c r="B10043" s="225" t="s">
        <v>17670</v>
      </c>
      <c r="C10043" s="224" t="s">
        <v>3653</v>
      </c>
      <c r="D10043" s="226">
        <v>174.68</v>
      </c>
    </row>
    <row r="10044" spans="1:4" x14ac:dyDescent="0.2">
      <c r="A10044" s="224" t="s">
        <v>17671</v>
      </c>
      <c r="B10044" s="225" t="s">
        <v>17670</v>
      </c>
      <c r="C10044" s="224" t="s">
        <v>3653</v>
      </c>
      <c r="D10044" s="226">
        <v>157.11000000000001</v>
      </c>
    </row>
    <row r="10045" spans="1:4" x14ac:dyDescent="0.2">
      <c r="A10045" s="224" t="s">
        <v>17672</v>
      </c>
      <c r="B10045" s="225" t="s">
        <v>17673</v>
      </c>
      <c r="C10045" s="224" t="s">
        <v>3653</v>
      </c>
      <c r="D10045" s="226">
        <v>172.8</v>
      </c>
    </row>
    <row r="10046" spans="1:4" x14ac:dyDescent="0.2">
      <c r="A10046" s="224" t="s">
        <v>17674</v>
      </c>
      <c r="B10046" s="225" t="s">
        <v>17673</v>
      </c>
      <c r="C10046" s="224" t="s">
        <v>3653</v>
      </c>
      <c r="D10046" s="226">
        <v>155.59</v>
      </c>
    </row>
    <row r="10047" spans="1:4" x14ac:dyDescent="0.2">
      <c r="A10047" s="224" t="s">
        <v>17675</v>
      </c>
      <c r="B10047" s="225" t="s">
        <v>17676</v>
      </c>
      <c r="C10047" s="224" t="s">
        <v>3653</v>
      </c>
      <c r="D10047" s="226">
        <v>319.77999999999997</v>
      </c>
    </row>
    <row r="10048" spans="1:4" x14ac:dyDescent="0.2">
      <c r="A10048" s="224" t="s">
        <v>17677</v>
      </c>
      <c r="B10048" s="225" t="s">
        <v>17676</v>
      </c>
      <c r="C10048" s="224" t="s">
        <v>3653</v>
      </c>
      <c r="D10048" s="226">
        <v>310.02</v>
      </c>
    </row>
    <row r="10049" spans="1:4" x14ac:dyDescent="0.2">
      <c r="A10049" s="224" t="s">
        <v>17678</v>
      </c>
      <c r="B10049" s="225" t="s">
        <v>17679</v>
      </c>
      <c r="C10049" s="224" t="s">
        <v>3653</v>
      </c>
      <c r="D10049" s="226">
        <v>835.68</v>
      </c>
    </row>
    <row r="10050" spans="1:4" x14ac:dyDescent="0.2">
      <c r="A10050" s="224" t="s">
        <v>17680</v>
      </c>
      <c r="B10050" s="225" t="s">
        <v>17679</v>
      </c>
      <c r="C10050" s="224" t="s">
        <v>3653</v>
      </c>
      <c r="D10050" s="226">
        <v>821.62</v>
      </c>
    </row>
    <row r="10051" spans="1:4" x14ac:dyDescent="0.2">
      <c r="A10051" s="224" t="s">
        <v>17681</v>
      </c>
      <c r="B10051" s="225" t="s">
        <v>17682</v>
      </c>
      <c r="C10051" s="224" t="s">
        <v>3653</v>
      </c>
      <c r="D10051" s="226">
        <v>791.62</v>
      </c>
    </row>
    <row r="10052" spans="1:4" x14ac:dyDescent="0.2">
      <c r="A10052" s="224" t="s">
        <v>17683</v>
      </c>
      <c r="B10052" s="225" t="s">
        <v>17682</v>
      </c>
      <c r="C10052" s="224" t="s">
        <v>3653</v>
      </c>
      <c r="D10052" s="226">
        <v>777.56</v>
      </c>
    </row>
    <row r="10053" spans="1:4" x14ac:dyDescent="0.2">
      <c r="A10053" s="224" t="s">
        <v>17684</v>
      </c>
      <c r="B10053" s="225" t="s">
        <v>17685</v>
      </c>
      <c r="C10053" s="224" t="s">
        <v>3653</v>
      </c>
      <c r="D10053" s="226">
        <v>73.47</v>
      </c>
    </row>
    <row r="10054" spans="1:4" x14ac:dyDescent="0.2">
      <c r="A10054" s="224" t="s">
        <v>17686</v>
      </c>
      <c r="B10054" s="225" t="s">
        <v>17685</v>
      </c>
      <c r="C10054" s="224" t="s">
        <v>3653</v>
      </c>
      <c r="D10054" s="226">
        <v>69.97</v>
      </c>
    </row>
    <row r="10055" spans="1:4" x14ac:dyDescent="0.2">
      <c r="A10055" s="224" t="s">
        <v>17687</v>
      </c>
      <c r="B10055" s="225" t="s">
        <v>17688</v>
      </c>
      <c r="C10055" s="224" t="s">
        <v>3653</v>
      </c>
      <c r="D10055" s="226">
        <v>169.83</v>
      </c>
    </row>
    <row r="10056" spans="1:4" x14ac:dyDescent="0.2">
      <c r="A10056" s="224" t="s">
        <v>17689</v>
      </c>
      <c r="B10056" s="225" t="s">
        <v>17688</v>
      </c>
      <c r="C10056" s="224" t="s">
        <v>3653</v>
      </c>
      <c r="D10056" s="226">
        <v>164.04</v>
      </c>
    </row>
    <row r="10057" spans="1:4" x14ac:dyDescent="0.2">
      <c r="A10057" s="224" t="s">
        <v>17690</v>
      </c>
      <c r="B10057" s="225" t="s">
        <v>17691</v>
      </c>
      <c r="C10057" s="224" t="s">
        <v>3653</v>
      </c>
      <c r="D10057" s="226">
        <v>170.25</v>
      </c>
    </row>
    <row r="10058" spans="1:4" x14ac:dyDescent="0.2">
      <c r="A10058" s="224" t="s">
        <v>17692</v>
      </c>
      <c r="B10058" s="225" t="s">
        <v>17691</v>
      </c>
      <c r="C10058" s="224" t="s">
        <v>3653</v>
      </c>
      <c r="D10058" s="226">
        <v>164.46</v>
      </c>
    </row>
    <row r="10059" spans="1:4" x14ac:dyDescent="0.2">
      <c r="A10059" s="224" t="s">
        <v>17693</v>
      </c>
      <c r="B10059" s="225" t="s">
        <v>17694</v>
      </c>
      <c r="C10059" s="224" t="s">
        <v>3653</v>
      </c>
      <c r="D10059" s="226">
        <v>171.05</v>
      </c>
    </row>
    <row r="10060" spans="1:4" x14ac:dyDescent="0.2">
      <c r="A10060" s="224" t="s">
        <v>17695</v>
      </c>
      <c r="B10060" s="225" t="s">
        <v>17694</v>
      </c>
      <c r="C10060" s="224" t="s">
        <v>3653</v>
      </c>
      <c r="D10060" s="226">
        <v>165.26</v>
      </c>
    </row>
    <row r="10061" spans="1:4" x14ac:dyDescent="0.2">
      <c r="A10061" s="224" t="s">
        <v>17696</v>
      </c>
      <c r="B10061" s="225" t="s">
        <v>17697</v>
      </c>
      <c r="C10061" s="224" t="s">
        <v>3653</v>
      </c>
      <c r="D10061" s="226">
        <v>174.45</v>
      </c>
    </row>
    <row r="10062" spans="1:4" x14ac:dyDescent="0.2">
      <c r="A10062" s="224" t="s">
        <v>17698</v>
      </c>
      <c r="B10062" s="225" t="s">
        <v>17697</v>
      </c>
      <c r="C10062" s="224" t="s">
        <v>3653</v>
      </c>
      <c r="D10062" s="226">
        <v>168.09</v>
      </c>
    </row>
    <row r="10063" spans="1:4" x14ac:dyDescent="0.2">
      <c r="A10063" s="224" t="s">
        <v>17699</v>
      </c>
      <c r="B10063" s="225" t="s">
        <v>17700</v>
      </c>
      <c r="C10063" s="224" t="s">
        <v>3653</v>
      </c>
      <c r="D10063" s="226">
        <v>174.99</v>
      </c>
    </row>
    <row r="10064" spans="1:4" x14ac:dyDescent="0.2">
      <c r="A10064" s="224" t="s">
        <v>17701</v>
      </c>
      <c r="B10064" s="225" t="s">
        <v>17700</v>
      </c>
      <c r="C10064" s="224" t="s">
        <v>3653</v>
      </c>
      <c r="D10064" s="226">
        <v>168.63</v>
      </c>
    </row>
    <row r="10065" spans="1:4" x14ac:dyDescent="0.2">
      <c r="A10065" s="224" t="s">
        <v>17702</v>
      </c>
      <c r="B10065" s="225" t="s">
        <v>17703</v>
      </c>
      <c r="C10065" s="224" t="s">
        <v>3653</v>
      </c>
      <c r="D10065" s="226">
        <v>176.03</v>
      </c>
    </row>
    <row r="10066" spans="1:4" x14ac:dyDescent="0.2">
      <c r="A10066" s="224" t="s">
        <v>17704</v>
      </c>
      <c r="B10066" s="225" t="s">
        <v>17703</v>
      </c>
      <c r="C10066" s="224" t="s">
        <v>3653</v>
      </c>
      <c r="D10066" s="226">
        <v>169.67</v>
      </c>
    </row>
    <row r="10067" spans="1:4" x14ac:dyDescent="0.2">
      <c r="A10067" s="224" t="s">
        <v>17705</v>
      </c>
      <c r="B10067" s="225" t="s">
        <v>17706</v>
      </c>
      <c r="C10067" s="224" t="s">
        <v>3653</v>
      </c>
      <c r="D10067" s="226">
        <v>197.14</v>
      </c>
    </row>
    <row r="10068" spans="1:4" x14ac:dyDescent="0.2">
      <c r="A10068" s="224" t="s">
        <v>17707</v>
      </c>
      <c r="B10068" s="225" t="s">
        <v>17706</v>
      </c>
      <c r="C10068" s="224" t="s">
        <v>3653</v>
      </c>
      <c r="D10068" s="226">
        <v>190.23</v>
      </c>
    </row>
    <row r="10069" spans="1:4" x14ac:dyDescent="0.2">
      <c r="A10069" s="224" t="s">
        <v>17708</v>
      </c>
      <c r="B10069" s="225" t="s">
        <v>17709</v>
      </c>
      <c r="C10069" s="224" t="s">
        <v>3653</v>
      </c>
      <c r="D10069" s="226">
        <v>197.68</v>
      </c>
    </row>
    <row r="10070" spans="1:4" x14ac:dyDescent="0.2">
      <c r="A10070" s="224" t="s">
        <v>17710</v>
      </c>
      <c r="B10070" s="225" t="s">
        <v>17709</v>
      </c>
      <c r="C10070" s="224" t="s">
        <v>3653</v>
      </c>
      <c r="D10070" s="226">
        <v>190.77</v>
      </c>
    </row>
    <row r="10071" spans="1:4" x14ac:dyDescent="0.2">
      <c r="A10071" s="224" t="s">
        <v>17711</v>
      </c>
      <c r="B10071" s="225" t="s">
        <v>17712</v>
      </c>
      <c r="C10071" s="224" t="s">
        <v>3653</v>
      </c>
      <c r="D10071" s="226">
        <v>198.72</v>
      </c>
    </row>
    <row r="10072" spans="1:4" x14ac:dyDescent="0.2">
      <c r="A10072" s="224" t="s">
        <v>17713</v>
      </c>
      <c r="B10072" s="225" t="s">
        <v>17712</v>
      </c>
      <c r="C10072" s="224" t="s">
        <v>3653</v>
      </c>
      <c r="D10072" s="226">
        <v>191.8</v>
      </c>
    </row>
    <row r="10073" spans="1:4" x14ac:dyDescent="0.2">
      <c r="A10073" s="224" t="s">
        <v>17714</v>
      </c>
      <c r="B10073" s="225" t="s">
        <v>17715</v>
      </c>
      <c r="C10073" s="224" t="s">
        <v>3653</v>
      </c>
      <c r="D10073" s="226">
        <v>248.21</v>
      </c>
    </row>
    <row r="10074" spans="1:4" x14ac:dyDescent="0.2">
      <c r="A10074" s="224" t="s">
        <v>17716</v>
      </c>
      <c r="B10074" s="225" t="s">
        <v>17715</v>
      </c>
      <c r="C10074" s="224" t="s">
        <v>3653</v>
      </c>
      <c r="D10074" s="226">
        <v>241.1</v>
      </c>
    </row>
    <row r="10075" spans="1:4" x14ac:dyDescent="0.2">
      <c r="A10075" s="224" t="s">
        <v>17717</v>
      </c>
      <c r="B10075" s="225" t="s">
        <v>17718</v>
      </c>
      <c r="C10075" s="224" t="s">
        <v>3653</v>
      </c>
      <c r="D10075" s="226">
        <v>248.75</v>
      </c>
    </row>
    <row r="10076" spans="1:4" x14ac:dyDescent="0.2">
      <c r="A10076" s="224" t="s">
        <v>17719</v>
      </c>
      <c r="B10076" s="225" t="s">
        <v>17718</v>
      </c>
      <c r="C10076" s="224" t="s">
        <v>3653</v>
      </c>
      <c r="D10076" s="226">
        <v>241.64</v>
      </c>
    </row>
    <row r="10077" spans="1:4" x14ac:dyDescent="0.2">
      <c r="A10077" s="224" t="s">
        <v>17720</v>
      </c>
      <c r="B10077" s="225" t="s">
        <v>17721</v>
      </c>
      <c r="C10077" s="224" t="s">
        <v>3653</v>
      </c>
      <c r="D10077" s="226">
        <v>249.79</v>
      </c>
    </row>
    <row r="10078" spans="1:4" x14ac:dyDescent="0.2">
      <c r="A10078" s="224" t="s">
        <v>17722</v>
      </c>
      <c r="B10078" s="225" t="s">
        <v>17721</v>
      </c>
      <c r="C10078" s="224" t="s">
        <v>3653</v>
      </c>
      <c r="D10078" s="226">
        <v>242.68</v>
      </c>
    </row>
    <row r="10079" spans="1:4" x14ac:dyDescent="0.2">
      <c r="A10079" s="224" t="s">
        <v>17723</v>
      </c>
      <c r="B10079" s="225" t="s">
        <v>17724</v>
      </c>
      <c r="C10079" s="224" t="s">
        <v>3653</v>
      </c>
      <c r="D10079" s="226">
        <v>588.15</v>
      </c>
    </row>
    <row r="10080" spans="1:4" x14ac:dyDescent="0.2">
      <c r="A10080" s="224" t="s">
        <v>17725</v>
      </c>
      <c r="B10080" s="225" t="s">
        <v>17724</v>
      </c>
      <c r="C10080" s="224" t="s">
        <v>3653</v>
      </c>
      <c r="D10080" s="226">
        <v>579.46</v>
      </c>
    </row>
    <row r="10081" spans="1:4" x14ac:dyDescent="0.2">
      <c r="A10081" s="224" t="s">
        <v>17726</v>
      </c>
      <c r="B10081" s="225" t="s">
        <v>17727</v>
      </c>
      <c r="C10081" s="224" t="s">
        <v>3653</v>
      </c>
      <c r="D10081" s="226">
        <v>384.35</v>
      </c>
    </row>
    <row r="10082" spans="1:4" x14ac:dyDescent="0.2">
      <c r="A10082" s="224" t="s">
        <v>17728</v>
      </c>
      <c r="B10082" s="225" t="s">
        <v>17727</v>
      </c>
      <c r="C10082" s="224" t="s">
        <v>3653</v>
      </c>
      <c r="D10082" s="226">
        <v>378.86</v>
      </c>
    </row>
    <row r="10083" spans="1:4" x14ac:dyDescent="0.2">
      <c r="A10083" s="224" t="s">
        <v>17729</v>
      </c>
      <c r="B10083" s="225" t="s">
        <v>17730</v>
      </c>
      <c r="C10083" s="224" t="s">
        <v>3653</v>
      </c>
      <c r="D10083" s="226">
        <v>505.34</v>
      </c>
    </row>
    <row r="10084" spans="1:4" x14ac:dyDescent="0.2">
      <c r="A10084" s="224" t="s">
        <v>17731</v>
      </c>
      <c r="B10084" s="225" t="s">
        <v>17730</v>
      </c>
      <c r="C10084" s="224" t="s">
        <v>3653</v>
      </c>
      <c r="D10084" s="226">
        <v>496.65</v>
      </c>
    </row>
    <row r="10085" spans="1:4" x14ac:dyDescent="0.2">
      <c r="A10085" s="224" t="s">
        <v>17732</v>
      </c>
      <c r="B10085" s="225" t="s">
        <v>17733</v>
      </c>
      <c r="C10085" s="224" t="s">
        <v>3653</v>
      </c>
      <c r="D10085" s="226">
        <v>301.54000000000002</v>
      </c>
    </row>
    <row r="10086" spans="1:4" x14ac:dyDescent="0.2">
      <c r="A10086" s="224" t="s">
        <v>17734</v>
      </c>
      <c r="B10086" s="225" t="s">
        <v>17733</v>
      </c>
      <c r="C10086" s="224" t="s">
        <v>3653</v>
      </c>
      <c r="D10086" s="226">
        <v>296.05</v>
      </c>
    </row>
    <row r="10087" spans="1:4" x14ac:dyDescent="0.2">
      <c r="A10087" s="224" t="s">
        <v>17735</v>
      </c>
      <c r="B10087" s="225" t="s">
        <v>17736</v>
      </c>
      <c r="C10087" s="224" t="s">
        <v>3653</v>
      </c>
      <c r="D10087" s="226">
        <v>298.35000000000002</v>
      </c>
    </row>
    <row r="10088" spans="1:4" x14ac:dyDescent="0.2">
      <c r="A10088" s="224" t="s">
        <v>17737</v>
      </c>
      <c r="B10088" s="225" t="s">
        <v>17736</v>
      </c>
      <c r="C10088" s="224" t="s">
        <v>3653</v>
      </c>
      <c r="D10088" s="226">
        <v>293.29000000000002</v>
      </c>
    </row>
    <row r="10089" spans="1:4" x14ac:dyDescent="0.2">
      <c r="A10089" s="224" t="s">
        <v>17738</v>
      </c>
      <c r="B10089" s="225" t="s">
        <v>17739</v>
      </c>
      <c r="C10089" s="224" t="s">
        <v>3653</v>
      </c>
      <c r="D10089" s="226">
        <v>222.2</v>
      </c>
    </row>
    <row r="10090" spans="1:4" x14ac:dyDescent="0.2">
      <c r="A10090" s="224" t="s">
        <v>17740</v>
      </c>
      <c r="B10090" s="225" t="s">
        <v>17739</v>
      </c>
      <c r="C10090" s="224" t="s">
        <v>3653</v>
      </c>
      <c r="D10090" s="226">
        <v>218.5</v>
      </c>
    </row>
    <row r="10091" spans="1:4" x14ac:dyDescent="0.2">
      <c r="A10091" s="224" t="s">
        <v>17741</v>
      </c>
      <c r="B10091" s="225" t="s">
        <v>17742</v>
      </c>
      <c r="C10091" s="224" t="s">
        <v>3653</v>
      </c>
      <c r="D10091" s="226">
        <v>459.77</v>
      </c>
    </row>
    <row r="10092" spans="1:4" x14ac:dyDescent="0.2">
      <c r="A10092" s="224" t="s">
        <v>17743</v>
      </c>
      <c r="B10092" s="225" t="s">
        <v>17742</v>
      </c>
      <c r="C10092" s="224" t="s">
        <v>3653</v>
      </c>
      <c r="D10092" s="226">
        <v>452.76</v>
      </c>
    </row>
    <row r="10093" spans="1:4" x14ac:dyDescent="0.2">
      <c r="A10093" s="224" t="s">
        <v>17744</v>
      </c>
      <c r="B10093" s="225" t="s">
        <v>17745</v>
      </c>
      <c r="C10093" s="224" t="s">
        <v>51</v>
      </c>
      <c r="D10093" s="226">
        <v>188.9</v>
      </c>
    </row>
    <row r="10094" spans="1:4" x14ac:dyDescent="0.2">
      <c r="A10094" s="224" t="s">
        <v>17746</v>
      </c>
      <c r="B10094" s="225" t="s">
        <v>17745</v>
      </c>
      <c r="C10094" s="224" t="s">
        <v>51</v>
      </c>
      <c r="D10094" s="226">
        <v>184.83</v>
      </c>
    </row>
    <row r="10095" spans="1:4" x14ac:dyDescent="0.2">
      <c r="A10095" s="224" t="s">
        <v>17747</v>
      </c>
      <c r="B10095" s="225" t="s">
        <v>17748</v>
      </c>
      <c r="C10095" s="224" t="s">
        <v>51</v>
      </c>
      <c r="D10095" s="226">
        <v>231.38</v>
      </c>
    </row>
    <row r="10096" spans="1:4" x14ac:dyDescent="0.2">
      <c r="A10096" s="224" t="s">
        <v>17749</v>
      </c>
      <c r="B10096" s="225" t="s">
        <v>17748</v>
      </c>
      <c r="C10096" s="224" t="s">
        <v>51</v>
      </c>
      <c r="D10096" s="226">
        <v>226.81</v>
      </c>
    </row>
    <row r="10097" spans="1:4" x14ac:dyDescent="0.2">
      <c r="A10097" s="224" t="s">
        <v>17750</v>
      </c>
      <c r="B10097" s="225" t="s">
        <v>17751</v>
      </c>
      <c r="C10097" s="224" t="s">
        <v>3653</v>
      </c>
      <c r="D10097" s="226">
        <v>18.7</v>
      </c>
    </row>
    <row r="10098" spans="1:4" x14ac:dyDescent="0.2">
      <c r="A10098" s="224" t="s">
        <v>17752</v>
      </c>
      <c r="B10098" s="225" t="s">
        <v>17751</v>
      </c>
      <c r="C10098" s="224" t="s">
        <v>3653</v>
      </c>
      <c r="D10098" s="226">
        <v>17</v>
      </c>
    </row>
    <row r="10099" spans="1:4" x14ac:dyDescent="0.2">
      <c r="A10099" s="224" t="s">
        <v>17753</v>
      </c>
      <c r="B10099" s="225" t="s">
        <v>17754</v>
      </c>
      <c r="C10099" s="224" t="s">
        <v>3653</v>
      </c>
      <c r="D10099" s="226">
        <v>16.16</v>
      </c>
    </row>
    <row r="10100" spans="1:4" x14ac:dyDescent="0.2">
      <c r="A10100" s="224" t="s">
        <v>17755</v>
      </c>
      <c r="B10100" s="225" t="s">
        <v>17754</v>
      </c>
      <c r="C10100" s="224" t="s">
        <v>3653</v>
      </c>
      <c r="D10100" s="226">
        <v>14.47</v>
      </c>
    </row>
    <row r="10101" spans="1:4" x14ac:dyDescent="0.2">
      <c r="A10101" s="224" t="s">
        <v>17756</v>
      </c>
      <c r="B10101" s="225" t="s">
        <v>17757</v>
      </c>
      <c r="C10101" s="224" t="s">
        <v>3653</v>
      </c>
      <c r="D10101" s="226">
        <v>97.76</v>
      </c>
    </row>
    <row r="10102" spans="1:4" x14ac:dyDescent="0.2">
      <c r="A10102" s="224" t="s">
        <v>17758</v>
      </c>
      <c r="B10102" s="225" t="s">
        <v>17757</v>
      </c>
      <c r="C10102" s="224" t="s">
        <v>3653</v>
      </c>
      <c r="D10102" s="226">
        <v>96.4</v>
      </c>
    </row>
    <row r="10103" spans="1:4" x14ac:dyDescent="0.2">
      <c r="A10103" s="224" t="s">
        <v>17759</v>
      </c>
      <c r="B10103" s="225" t="s">
        <v>17760</v>
      </c>
      <c r="C10103" s="224" t="s">
        <v>3653</v>
      </c>
      <c r="D10103" s="226">
        <v>209.91</v>
      </c>
    </row>
    <row r="10104" spans="1:4" x14ac:dyDescent="0.2">
      <c r="A10104" s="224" t="s">
        <v>17761</v>
      </c>
      <c r="B10104" s="225" t="s">
        <v>17760</v>
      </c>
      <c r="C10104" s="224" t="s">
        <v>3653</v>
      </c>
      <c r="D10104" s="226">
        <v>208.19</v>
      </c>
    </row>
    <row r="10105" spans="1:4" x14ac:dyDescent="0.2">
      <c r="A10105" s="224" t="s">
        <v>17762</v>
      </c>
      <c r="B10105" s="225" t="s">
        <v>17763</v>
      </c>
      <c r="C10105" s="224" t="s">
        <v>3653</v>
      </c>
      <c r="D10105" s="226">
        <v>220.55</v>
      </c>
    </row>
    <row r="10106" spans="1:4" x14ac:dyDescent="0.2">
      <c r="A10106" s="224" t="s">
        <v>17764</v>
      </c>
      <c r="B10106" s="225" t="s">
        <v>17763</v>
      </c>
      <c r="C10106" s="224" t="s">
        <v>3653</v>
      </c>
      <c r="D10106" s="226">
        <v>218.44</v>
      </c>
    </row>
    <row r="10107" spans="1:4" x14ac:dyDescent="0.2">
      <c r="A10107" s="224" t="s">
        <v>17765</v>
      </c>
      <c r="B10107" s="225" t="s">
        <v>17766</v>
      </c>
      <c r="C10107" s="224" t="s">
        <v>3653</v>
      </c>
      <c r="D10107" s="226">
        <v>253.62</v>
      </c>
    </row>
    <row r="10108" spans="1:4" x14ac:dyDescent="0.2">
      <c r="A10108" s="224" t="s">
        <v>17767</v>
      </c>
      <c r="B10108" s="225" t="s">
        <v>17766</v>
      </c>
      <c r="C10108" s="224" t="s">
        <v>3653</v>
      </c>
      <c r="D10108" s="226">
        <v>251.13</v>
      </c>
    </row>
    <row r="10109" spans="1:4" x14ac:dyDescent="0.2">
      <c r="A10109" s="224" t="s">
        <v>17768</v>
      </c>
      <c r="B10109" s="225" t="s">
        <v>17769</v>
      </c>
      <c r="C10109" s="224" t="s">
        <v>17448</v>
      </c>
      <c r="D10109" s="226">
        <v>85.49</v>
      </c>
    </row>
    <row r="10110" spans="1:4" x14ac:dyDescent="0.2">
      <c r="A10110" s="224" t="s">
        <v>17770</v>
      </c>
      <c r="B10110" s="225" t="s">
        <v>17769</v>
      </c>
      <c r="C10110" s="224" t="s">
        <v>17448</v>
      </c>
      <c r="D10110" s="226">
        <v>85.07</v>
      </c>
    </row>
    <row r="10111" spans="1:4" x14ac:dyDescent="0.2">
      <c r="A10111" s="224" t="s">
        <v>17771</v>
      </c>
      <c r="B10111" s="225" t="s">
        <v>17772</v>
      </c>
      <c r="C10111" s="224" t="s">
        <v>17448</v>
      </c>
      <c r="D10111" s="226">
        <v>125.49</v>
      </c>
    </row>
    <row r="10112" spans="1:4" x14ac:dyDescent="0.2">
      <c r="A10112" s="224" t="s">
        <v>17773</v>
      </c>
      <c r="B10112" s="225" t="s">
        <v>17772</v>
      </c>
      <c r="C10112" s="224" t="s">
        <v>17448</v>
      </c>
      <c r="D10112" s="226">
        <v>125.07</v>
      </c>
    </row>
    <row r="10113" spans="1:4" x14ac:dyDescent="0.2">
      <c r="A10113" s="224" t="s">
        <v>17774</v>
      </c>
      <c r="B10113" s="225" t="s">
        <v>17775</v>
      </c>
      <c r="C10113" s="224" t="s">
        <v>59</v>
      </c>
      <c r="D10113" s="226">
        <v>95.27</v>
      </c>
    </row>
    <row r="10114" spans="1:4" x14ac:dyDescent="0.2">
      <c r="A10114" s="224" t="s">
        <v>17776</v>
      </c>
      <c r="B10114" s="225" t="s">
        <v>17775</v>
      </c>
      <c r="C10114" s="224" t="s">
        <v>59</v>
      </c>
      <c r="D10114" s="226">
        <v>90.48</v>
      </c>
    </row>
    <row r="10115" spans="1:4" x14ac:dyDescent="0.2">
      <c r="A10115" s="224" t="s">
        <v>17777</v>
      </c>
      <c r="B10115" s="225" t="s">
        <v>17778</v>
      </c>
      <c r="C10115" s="224" t="s">
        <v>3653</v>
      </c>
      <c r="D10115" s="226">
        <v>13.78</v>
      </c>
    </row>
    <row r="10116" spans="1:4" x14ac:dyDescent="0.2">
      <c r="A10116" s="224" t="s">
        <v>17779</v>
      </c>
      <c r="B10116" s="225" t="s">
        <v>17778</v>
      </c>
      <c r="C10116" s="224" t="s">
        <v>3653</v>
      </c>
      <c r="D10116" s="226">
        <v>11.98</v>
      </c>
    </row>
    <row r="10117" spans="1:4" x14ac:dyDescent="0.2">
      <c r="A10117" s="224" t="s">
        <v>17780</v>
      </c>
      <c r="B10117" s="225" t="s">
        <v>17781</v>
      </c>
      <c r="C10117" s="224" t="s">
        <v>45</v>
      </c>
      <c r="D10117" s="226">
        <v>206693.16</v>
      </c>
    </row>
    <row r="10118" spans="1:4" x14ac:dyDescent="0.2">
      <c r="A10118" s="224" t="s">
        <v>17782</v>
      </c>
      <c r="B10118" s="225" t="s">
        <v>17781</v>
      </c>
      <c r="C10118" s="224" t="s">
        <v>45</v>
      </c>
      <c r="D10118" s="226">
        <v>197271.38</v>
      </c>
    </row>
    <row r="10119" spans="1:4" x14ac:dyDescent="0.2">
      <c r="A10119" s="224" t="s">
        <v>17783</v>
      </c>
      <c r="B10119" s="225" t="s">
        <v>17784</v>
      </c>
      <c r="C10119" s="224" t="s">
        <v>3653</v>
      </c>
      <c r="D10119" s="226">
        <v>6843.2</v>
      </c>
    </row>
    <row r="10120" spans="1:4" x14ac:dyDescent="0.2">
      <c r="A10120" s="224" t="s">
        <v>17785</v>
      </c>
      <c r="B10120" s="225" t="s">
        <v>17784</v>
      </c>
      <c r="C10120" s="224" t="s">
        <v>3653</v>
      </c>
      <c r="D10120" s="226">
        <v>6767.08</v>
      </c>
    </row>
    <row r="10121" spans="1:4" x14ac:dyDescent="0.2">
      <c r="A10121" s="224" t="s">
        <v>17786</v>
      </c>
      <c r="B10121" s="225" t="s">
        <v>17787</v>
      </c>
      <c r="C10121" s="224" t="s">
        <v>3653</v>
      </c>
      <c r="D10121" s="226">
        <v>9715.2000000000007</v>
      </c>
    </row>
    <row r="10122" spans="1:4" x14ac:dyDescent="0.2">
      <c r="A10122" s="224" t="s">
        <v>17788</v>
      </c>
      <c r="B10122" s="225" t="s">
        <v>17787</v>
      </c>
      <c r="C10122" s="224" t="s">
        <v>3653</v>
      </c>
      <c r="D10122" s="226">
        <v>9639.08</v>
      </c>
    </row>
    <row r="10123" spans="1:4" x14ac:dyDescent="0.2">
      <c r="A10123" s="224" t="s">
        <v>17789</v>
      </c>
      <c r="B10123" s="225" t="s">
        <v>17790</v>
      </c>
      <c r="C10123" s="224" t="s">
        <v>3653</v>
      </c>
      <c r="D10123" s="226">
        <v>1158.17</v>
      </c>
    </row>
    <row r="10124" spans="1:4" x14ac:dyDescent="0.2">
      <c r="A10124" s="224" t="s">
        <v>17791</v>
      </c>
      <c r="B10124" s="225" t="s">
        <v>17790</v>
      </c>
      <c r="C10124" s="224" t="s">
        <v>3653</v>
      </c>
      <c r="D10124" s="226">
        <v>1083.8900000000001</v>
      </c>
    </row>
    <row r="10125" spans="1:4" x14ac:dyDescent="0.2">
      <c r="A10125" s="224" t="s">
        <v>17792</v>
      </c>
      <c r="B10125" s="225" t="s">
        <v>17793</v>
      </c>
      <c r="C10125" s="224" t="s">
        <v>3653</v>
      </c>
      <c r="D10125" s="226">
        <v>1524.17</v>
      </c>
    </row>
    <row r="10126" spans="1:4" x14ac:dyDescent="0.2">
      <c r="A10126" s="224" t="s">
        <v>17794</v>
      </c>
      <c r="B10126" s="225" t="s">
        <v>17793</v>
      </c>
      <c r="C10126" s="224" t="s">
        <v>3653</v>
      </c>
      <c r="D10126" s="226">
        <v>1449.89</v>
      </c>
    </row>
    <row r="10127" spans="1:4" x14ac:dyDescent="0.2">
      <c r="A10127" s="224" t="s">
        <v>17795</v>
      </c>
      <c r="B10127" s="225" t="s">
        <v>17796</v>
      </c>
      <c r="C10127" s="224" t="s">
        <v>51</v>
      </c>
      <c r="D10127" s="226">
        <v>76.36</v>
      </c>
    </row>
    <row r="10128" spans="1:4" x14ac:dyDescent="0.2">
      <c r="A10128" s="224" t="s">
        <v>17797</v>
      </c>
      <c r="B10128" s="225" t="s">
        <v>17796</v>
      </c>
      <c r="C10128" s="224" t="s">
        <v>51</v>
      </c>
      <c r="D10128" s="226">
        <v>71.81</v>
      </c>
    </row>
    <row r="10129" spans="1:4" x14ac:dyDescent="0.2">
      <c r="A10129" s="224" t="s">
        <v>17798</v>
      </c>
      <c r="B10129" s="225" t="s">
        <v>17799</v>
      </c>
      <c r="C10129" s="224" t="s">
        <v>51</v>
      </c>
      <c r="D10129" s="226">
        <v>90.43</v>
      </c>
    </row>
    <row r="10130" spans="1:4" x14ac:dyDescent="0.2">
      <c r="A10130" s="224" t="s">
        <v>17800</v>
      </c>
      <c r="B10130" s="225" t="s">
        <v>17799</v>
      </c>
      <c r="C10130" s="224" t="s">
        <v>51</v>
      </c>
      <c r="D10130" s="226">
        <v>85.88</v>
      </c>
    </row>
    <row r="10131" spans="1:4" x14ac:dyDescent="0.2">
      <c r="A10131" s="224" t="s">
        <v>17801</v>
      </c>
      <c r="B10131" s="225" t="s">
        <v>17802</v>
      </c>
      <c r="C10131" s="224" t="s">
        <v>51</v>
      </c>
      <c r="D10131" s="226">
        <v>104.5</v>
      </c>
    </row>
    <row r="10132" spans="1:4" x14ac:dyDescent="0.2">
      <c r="A10132" s="224" t="s">
        <v>17803</v>
      </c>
      <c r="B10132" s="225" t="s">
        <v>17802</v>
      </c>
      <c r="C10132" s="224" t="s">
        <v>51</v>
      </c>
      <c r="D10132" s="226">
        <v>99.95</v>
      </c>
    </row>
    <row r="10133" spans="1:4" x14ac:dyDescent="0.2">
      <c r="A10133" s="224" t="s">
        <v>17804</v>
      </c>
      <c r="B10133" s="225" t="s">
        <v>17805</v>
      </c>
      <c r="C10133" s="224" t="s">
        <v>51</v>
      </c>
      <c r="D10133" s="226">
        <v>118.57</v>
      </c>
    </row>
    <row r="10134" spans="1:4" x14ac:dyDescent="0.2">
      <c r="A10134" s="224" t="s">
        <v>17806</v>
      </c>
      <c r="B10134" s="225" t="s">
        <v>17805</v>
      </c>
      <c r="C10134" s="224" t="s">
        <v>51</v>
      </c>
      <c r="D10134" s="226">
        <v>114.02</v>
      </c>
    </row>
    <row r="10135" spans="1:4" x14ac:dyDescent="0.2">
      <c r="A10135" s="224" t="s">
        <v>17807</v>
      </c>
      <c r="B10135" s="225" t="s">
        <v>17808</v>
      </c>
      <c r="C10135" s="224" t="s">
        <v>51</v>
      </c>
      <c r="D10135" s="226">
        <v>120.54</v>
      </c>
    </row>
    <row r="10136" spans="1:4" x14ac:dyDescent="0.2">
      <c r="A10136" s="224" t="s">
        <v>17809</v>
      </c>
      <c r="B10136" s="225" t="s">
        <v>17808</v>
      </c>
      <c r="C10136" s="224" t="s">
        <v>51</v>
      </c>
      <c r="D10136" s="226">
        <v>114.55</v>
      </c>
    </row>
    <row r="10137" spans="1:4" x14ac:dyDescent="0.2">
      <c r="A10137" s="224" t="s">
        <v>17810</v>
      </c>
      <c r="B10137" s="225" t="s">
        <v>17811</v>
      </c>
      <c r="C10137" s="224" t="s">
        <v>51</v>
      </c>
      <c r="D10137" s="226">
        <v>158.35</v>
      </c>
    </row>
    <row r="10138" spans="1:4" x14ac:dyDescent="0.2">
      <c r="A10138" s="224" t="s">
        <v>17812</v>
      </c>
      <c r="B10138" s="225" t="s">
        <v>17811</v>
      </c>
      <c r="C10138" s="224" t="s">
        <v>51</v>
      </c>
      <c r="D10138" s="226">
        <v>152.36000000000001</v>
      </c>
    </row>
    <row r="10139" spans="1:4" x14ac:dyDescent="0.2">
      <c r="A10139" s="224" t="s">
        <v>17813</v>
      </c>
      <c r="B10139" s="225" t="s">
        <v>17814</v>
      </c>
      <c r="C10139" s="224" t="s">
        <v>51</v>
      </c>
      <c r="D10139" s="226">
        <v>196.15</v>
      </c>
    </row>
    <row r="10140" spans="1:4" x14ac:dyDescent="0.2">
      <c r="A10140" s="224" t="s">
        <v>17815</v>
      </c>
      <c r="B10140" s="225" t="s">
        <v>17814</v>
      </c>
      <c r="C10140" s="224" t="s">
        <v>51</v>
      </c>
      <c r="D10140" s="226">
        <v>190.16</v>
      </c>
    </row>
    <row r="10141" spans="1:4" x14ac:dyDescent="0.2">
      <c r="A10141" s="224" t="s">
        <v>17816</v>
      </c>
      <c r="B10141" s="225" t="s">
        <v>17817</v>
      </c>
      <c r="C10141" s="224" t="s">
        <v>51</v>
      </c>
      <c r="D10141" s="226">
        <v>233.96</v>
      </c>
    </row>
    <row r="10142" spans="1:4" x14ac:dyDescent="0.2">
      <c r="A10142" s="224" t="s">
        <v>17818</v>
      </c>
      <c r="B10142" s="225" t="s">
        <v>17817</v>
      </c>
      <c r="C10142" s="224" t="s">
        <v>51</v>
      </c>
      <c r="D10142" s="226">
        <v>227.97</v>
      </c>
    </row>
    <row r="10143" spans="1:4" x14ac:dyDescent="0.2">
      <c r="A10143" s="224" t="s">
        <v>17819</v>
      </c>
      <c r="B10143" s="225" t="s">
        <v>17820</v>
      </c>
      <c r="C10143" s="224" t="s">
        <v>51</v>
      </c>
      <c r="D10143" s="226">
        <v>271.76</v>
      </c>
    </row>
    <row r="10144" spans="1:4" x14ac:dyDescent="0.2">
      <c r="A10144" s="224" t="s">
        <v>17821</v>
      </c>
      <c r="B10144" s="225" t="s">
        <v>17820</v>
      </c>
      <c r="C10144" s="224" t="s">
        <v>51</v>
      </c>
      <c r="D10144" s="226">
        <v>265.77999999999997</v>
      </c>
    </row>
    <row r="10145" spans="1:4" x14ac:dyDescent="0.2">
      <c r="A10145" s="224" t="s">
        <v>17822</v>
      </c>
      <c r="B10145" s="225" t="s">
        <v>17823</v>
      </c>
      <c r="C10145" s="224" t="s">
        <v>51</v>
      </c>
      <c r="D10145" s="226">
        <v>91.1</v>
      </c>
    </row>
    <row r="10146" spans="1:4" x14ac:dyDescent="0.2">
      <c r="A10146" s="224" t="s">
        <v>17824</v>
      </c>
      <c r="B10146" s="225" t="s">
        <v>17823</v>
      </c>
      <c r="C10146" s="224" t="s">
        <v>51</v>
      </c>
      <c r="D10146" s="226">
        <v>85.36</v>
      </c>
    </row>
    <row r="10147" spans="1:4" x14ac:dyDescent="0.2">
      <c r="A10147" s="224" t="s">
        <v>17825</v>
      </c>
      <c r="B10147" s="225" t="s">
        <v>17826</v>
      </c>
      <c r="C10147" s="224" t="s">
        <v>51</v>
      </c>
      <c r="D10147" s="226">
        <v>105.17</v>
      </c>
    </row>
    <row r="10148" spans="1:4" x14ac:dyDescent="0.2">
      <c r="A10148" s="224" t="s">
        <v>17827</v>
      </c>
      <c r="B10148" s="225" t="s">
        <v>17826</v>
      </c>
      <c r="C10148" s="224" t="s">
        <v>51</v>
      </c>
      <c r="D10148" s="226">
        <v>99.43</v>
      </c>
    </row>
    <row r="10149" spans="1:4" x14ac:dyDescent="0.2">
      <c r="A10149" s="224" t="s">
        <v>17828</v>
      </c>
      <c r="B10149" s="225" t="s">
        <v>17829</v>
      </c>
      <c r="C10149" s="224" t="s">
        <v>51</v>
      </c>
      <c r="D10149" s="226">
        <v>119.25</v>
      </c>
    </row>
    <row r="10150" spans="1:4" x14ac:dyDescent="0.2">
      <c r="A10150" s="224" t="s">
        <v>17830</v>
      </c>
      <c r="B10150" s="225" t="s">
        <v>17829</v>
      </c>
      <c r="C10150" s="224" t="s">
        <v>51</v>
      </c>
      <c r="D10150" s="226">
        <v>113.5</v>
      </c>
    </row>
    <row r="10151" spans="1:4" x14ac:dyDescent="0.2">
      <c r="A10151" s="224" t="s">
        <v>17831</v>
      </c>
      <c r="B10151" s="225" t="s">
        <v>17832</v>
      </c>
      <c r="C10151" s="224" t="s">
        <v>51</v>
      </c>
      <c r="D10151" s="226">
        <v>133.32</v>
      </c>
    </row>
    <row r="10152" spans="1:4" x14ac:dyDescent="0.2">
      <c r="A10152" s="224" t="s">
        <v>17833</v>
      </c>
      <c r="B10152" s="225" t="s">
        <v>17832</v>
      </c>
      <c r="C10152" s="224" t="s">
        <v>51</v>
      </c>
      <c r="D10152" s="226">
        <v>127.57</v>
      </c>
    </row>
    <row r="10153" spans="1:4" x14ac:dyDescent="0.2">
      <c r="A10153" s="224" t="s">
        <v>17834</v>
      </c>
      <c r="B10153" s="225" t="s">
        <v>17835</v>
      </c>
      <c r="C10153" s="224" t="s">
        <v>51</v>
      </c>
      <c r="D10153" s="226">
        <v>163.22</v>
      </c>
    </row>
    <row r="10154" spans="1:4" x14ac:dyDescent="0.2">
      <c r="A10154" s="224" t="s">
        <v>17836</v>
      </c>
      <c r="B10154" s="225" t="s">
        <v>17835</v>
      </c>
      <c r="C10154" s="224" t="s">
        <v>51</v>
      </c>
      <c r="D10154" s="226">
        <v>157.47</v>
      </c>
    </row>
    <row r="10155" spans="1:4" x14ac:dyDescent="0.2">
      <c r="A10155" s="224" t="s">
        <v>17837</v>
      </c>
      <c r="B10155" s="225" t="s">
        <v>17838</v>
      </c>
      <c r="C10155" s="224" t="s">
        <v>51</v>
      </c>
      <c r="D10155" s="226">
        <v>128.09</v>
      </c>
    </row>
    <row r="10156" spans="1:4" x14ac:dyDescent="0.2">
      <c r="A10156" s="224" t="s">
        <v>17839</v>
      </c>
      <c r="B10156" s="225" t="s">
        <v>17838</v>
      </c>
      <c r="C10156" s="224" t="s">
        <v>51</v>
      </c>
      <c r="D10156" s="226">
        <v>121.87</v>
      </c>
    </row>
    <row r="10157" spans="1:4" x14ac:dyDescent="0.2">
      <c r="A10157" s="224" t="s">
        <v>17840</v>
      </c>
      <c r="B10157" s="225" t="s">
        <v>17841</v>
      </c>
      <c r="C10157" s="224" t="s">
        <v>51</v>
      </c>
      <c r="D10157" s="226">
        <v>165.9</v>
      </c>
    </row>
    <row r="10158" spans="1:4" x14ac:dyDescent="0.2">
      <c r="A10158" s="224" t="s">
        <v>17842</v>
      </c>
      <c r="B10158" s="225" t="s">
        <v>17841</v>
      </c>
      <c r="C10158" s="224" t="s">
        <v>51</v>
      </c>
      <c r="D10158" s="226">
        <v>159.66999999999999</v>
      </c>
    </row>
    <row r="10159" spans="1:4" x14ac:dyDescent="0.2">
      <c r="A10159" s="224" t="s">
        <v>17843</v>
      </c>
      <c r="B10159" s="225" t="s">
        <v>17844</v>
      </c>
      <c r="C10159" s="224" t="s">
        <v>51</v>
      </c>
      <c r="D10159" s="226">
        <v>203.71</v>
      </c>
    </row>
    <row r="10160" spans="1:4" x14ac:dyDescent="0.2">
      <c r="A10160" s="224" t="s">
        <v>17845</v>
      </c>
      <c r="B10160" s="225" t="s">
        <v>17844</v>
      </c>
      <c r="C10160" s="224" t="s">
        <v>51</v>
      </c>
      <c r="D10160" s="226">
        <v>197.48</v>
      </c>
    </row>
    <row r="10161" spans="1:4" x14ac:dyDescent="0.2">
      <c r="A10161" s="224" t="s">
        <v>17846</v>
      </c>
      <c r="B10161" s="225" t="s">
        <v>17847</v>
      </c>
      <c r="C10161" s="224" t="s">
        <v>51</v>
      </c>
      <c r="D10161" s="226">
        <v>248.7</v>
      </c>
    </row>
    <row r="10162" spans="1:4" x14ac:dyDescent="0.2">
      <c r="A10162" s="224" t="s">
        <v>17848</v>
      </c>
      <c r="B10162" s="225" t="s">
        <v>17847</v>
      </c>
      <c r="C10162" s="224" t="s">
        <v>51</v>
      </c>
      <c r="D10162" s="226">
        <v>241.52</v>
      </c>
    </row>
    <row r="10163" spans="1:4" x14ac:dyDescent="0.2">
      <c r="A10163" s="224" t="s">
        <v>17849</v>
      </c>
      <c r="B10163" s="225" t="s">
        <v>17850</v>
      </c>
      <c r="C10163" s="224" t="s">
        <v>51</v>
      </c>
      <c r="D10163" s="226">
        <v>286.51</v>
      </c>
    </row>
    <row r="10164" spans="1:4" x14ac:dyDescent="0.2">
      <c r="A10164" s="224" t="s">
        <v>17851</v>
      </c>
      <c r="B10164" s="225" t="s">
        <v>17850</v>
      </c>
      <c r="C10164" s="224" t="s">
        <v>51</v>
      </c>
      <c r="D10164" s="226">
        <v>279.32</v>
      </c>
    </row>
    <row r="10165" spans="1:4" x14ac:dyDescent="0.2">
      <c r="A10165" s="224" t="s">
        <v>17852</v>
      </c>
      <c r="B10165" s="225" t="s">
        <v>17853</v>
      </c>
      <c r="C10165" s="224" t="s">
        <v>51</v>
      </c>
      <c r="D10165" s="226">
        <v>165.87</v>
      </c>
    </row>
    <row r="10166" spans="1:4" x14ac:dyDescent="0.2">
      <c r="A10166" s="224" t="s">
        <v>17854</v>
      </c>
      <c r="B10166" s="225" t="s">
        <v>17853</v>
      </c>
      <c r="C10166" s="224" t="s">
        <v>51</v>
      </c>
      <c r="D10166" s="226">
        <v>150.55000000000001</v>
      </c>
    </row>
    <row r="10167" spans="1:4" x14ac:dyDescent="0.2">
      <c r="A10167" s="224" t="s">
        <v>17855</v>
      </c>
      <c r="B10167" s="225" t="s">
        <v>17856</v>
      </c>
      <c r="C10167" s="224" t="s">
        <v>51</v>
      </c>
      <c r="D10167" s="226">
        <v>179.95</v>
      </c>
    </row>
    <row r="10168" spans="1:4" x14ac:dyDescent="0.2">
      <c r="A10168" s="224" t="s">
        <v>17857</v>
      </c>
      <c r="B10168" s="225" t="s">
        <v>17856</v>
      </c>
      <c r="C10168" s="224" t="s">
        <v>51</v>
      </c>
      <c r="D10168" s="226">
        <v>164.62</v>
      </c>
    </row>
    <row r="10169" spans="1:4" x14ac:dyDescent="0.2">
      <c r="A10169" s="224" t="s">
        <v>17858</v>
      </c>
      <c r="B10169" s="225" t="s">
        <v>17859</v>
      </c>
      <c r="C10169" s="224" t="s">
        <v>51</v>
      </c>
      <c r="D10169" s="226">
        <v>194.02</v>
      </c>
    </row>
    <row r="10170" spans="1:4" x14ac:dyDescent="0.2">
      <c r="A10170" s="224" t="s">
        <v>17860</v>
      </c>
      <c r="B10170" s="225" t="s">
        <v>17859</v>
      </c>
      <c r="C10170" s="224" t="s">
        <v>51</v>
      </c>
      <c r="D10170" s="226">
        <v>178.69</v>
      </c>
    </row>
    <row r="10171" spans="1:4" x14ac:dyDescent="0.2">
      <c r="A10171" s="224" t="s">
        <v>17861</v>
      </c>
      <c r="B10171" s="225" t="s">
        <v>17862</v>
      </c>
      <c r="C10171" s="224" t="s">
        <v>51</v>
      </c>
      <c r="D10171" s="226">
        <v>208.09</v>
      </c>
    </row>
    <row r="10172" spans="1:4" x14ac:dyDescent="0.2">
      <c r="A10172" s="224" t="s">
        <v>17863</v>
      </c>
      <c r="B10172" s="225" t="s">
        <v>17862</v>
      </c>
      <c r="C10172" s="224" t="s">
        <v>51</v>
      </c>
      <c r="D10172" s="226">
        <v>192.76</v>
      </c>
    </row>
    <row r="10173" spans="1:4" x14ac:dyDescent="0.2">
      <c r="A10173" s="224" t="s">
        <v>17864</v>
      </c>
      <c r="B10173" s="225" t="s">
        <v>17865</v>
      </c>
      <c r="C10173" s="224" t="s">
        <v>51</v>
      </c>
      <c r="D10173" s="226">
        <v>237.99</v>
      </c>
    </row>
    <row r="10174" spans="1:4" x14ac:dyDescent="0.2">
      <c r="A10174" s="224" t="s">
        <v>17866</v>
      </c>
      <c r="B10174" s="225" t="s">
        <v>17865</v>
      </c>
      <c r="C10174" s="224" t="s">
        <v>51</v>
      </c>
      <c r="D10174" s="226">
        <v>222.66</v>
      </c>
    </row>
    <row r="10175" spans="1:4" x14ac:dyDescent="0.2">
      <c r="A10175" s="224" t="s">
        <v>17867</v>
      </c>
      <c r="B10175" s="225" t="s">
        <v>17868</v>
      </c>
      <c r="C10175" s="224" t="s">
        <v>51</v>
      </c>
      <c r="D10175" s="226">
        <v>202.87</v>
      </c>
    </row>
    <row r="10176" spans="1:4" x14ac:dyDescent="0.2">
      <c r="A10176" s="224" t="s">
        <v>17869</v>
      </c>
      <c r="B10176" s="225" t="s">
        <v>17868</v>
      </c>
      <c r="C10176" s="224" t="s">
        <v>51</v>
      </c>
      <c r="D10176" s="226">
        <v>187.06</v>
      </c>
    </row>
    <row r="10177" spans="1:4" x14ac:dyDescent="0.2">
      <c r="A10177" s="224" t="s">
        <v>17870</v>
      </c>
      <c r="B10177" s="225" t="s">
        <v>17871</v>
      </c>
      <c r="C10177" s="224" t="s">
        <v>51</v>
      </c>
      <c r="D10177" s="226">
        <v>240.67</v>
      </c>
    </row>
    <row r="10178" spans="1:4" x14ac:dyDescent="0.2">
      <c r="A10178" s="224" t="s">
        <v>17872</v>
      </c>
      <c r="B10178" s="225" t="s">
        <v>17871</v>
      </c>
      <c r="C10178" s="224" t="s">
        <v>51</v>
      </c>
      <c r="D10178" s="226">
        <v>224.87</v>
      </c>
    </row>
    <row r="10179" spans="1:4" x14ac:dyDescent="0.2">
      <c r="A10179" s="224" t="s">
        <v>17873</v>
      </c>
      <c r="B10179" s="225" t="s">
        <v>17874</v>
      </c>
      <c r="C10179" s="224" t="s">
        <v>51</v>
      </c>
      <c r="D10179" s="226">
        <v>278.48</v>
      </c>
    </row>
    <row r="10180" spans="1:4" x14ac:dyDescent="0.2">
      <c r="A10180" s="224" t="s">
        <v>17875</v>
      </c>
      <c r="B10180" s="225" t="s">
        <v>17874</v>
      </c>
      <c r="C10180" s="224" t="s">
        <v>51</v>
      </c>
      <c r="D10180" s="226">
        <v>262.67</v>
      </c>
    </row>
    <row r="10181" spans="1:4" x14ac:dyDescent="0.2">
      <c r="A10181" s="224" t="s">
        <v>17876</v>
      </c>
      <c r="B10181" s="225" t="s">
        <v>17877</v>
      </c>
      <c r="C10181" s="224" t="s">
        <v>51</v>
      </c>
      <c r="D10181" s="226">
        <v>341.45</v>
      </c>
    </row>
    <row r="10182" spans="1:4" x14ac:dyDescent="0.2">
      <c r="A10182" s="224" t="s">
        <v>17878</v>
      </c>
      <c r="B10182" s="225" t="s">
        <v>17877</v>
      </c>
      <c r="C10182" s="224" t="s">
        <v>51</v>
      </c>
      <c r="D10182" s="226">
        <v>322.29000000000002</v>
      </c>
    </row>
    <row r="10183" spans="1:4" x14ac:dyDescent="0.2">
      <c r="A10183" s="224" t="s">
        <v>17879</v>
      </c>
      <c r="B10183" s="225" t="s">
        <v>17880</v>
      </c>
      <c r="C10183" s="224" t="s">
        <v>51</v>
      </c>
      <c r="D10183" s="226">
        <v>379.25</v>
      </c>
    </row>
    <row r="10184" spans="1:4" x14ac:dyDescent="0.2">
      <c r="A10184" s="224" t="s">
        <v>17881</v>
      </c>
      <c r="B10184" s="225" t="s">
        <v>17880</v>
      </c>
      <c r="C10184" s="224" t="s">
        <v>51</v>
      </c>
      <c r="D10184" s="226">
        <v>360.09</v>
      </c>
    </row>
    <row r="10185" spans="1:4" x14ac:dyDescent="0.2">
      <c r="A10185" s="224" t="s">
        <v>17882</v>
      </c>
      <c r="B10185" s="225" t="s">
        <v>17883</v>
      </c>
      <c r="C10185" s="224" t="s">
        <v>45</v>
      </c>
      <c r="D10185" s="226">
        <v>3061.34</v>
      </c>
    </row>
    <row r="10186" spans="1:4" x14ac:dyDescent="0.2">
      <c r="A10186" s="224" t="s">
        <v>17884</v>
      </c>
      <c r="B10186" s="225" t="s">
        <v>17883</v>
      </c>
      <c r="C10186" s="224" t="s">
        <v>45</v>
      </c>
      <c r="D10186" s="226">
        <v>2806.51</v>
      </c>
    </row>
    <row r="10187" spans="1:4" x14ac:dyDescent="0.2">
      <c r="A10187" s="224" t="s">
        <v>17885</v>
      </c>
      <c r="B10187" s="225" t="s">
        <v>17886</v>
      </c>
      <c r="C10187" s="224" t="s">
        <v>45</v>
      </c>
      <c r="D10187" s="226">
        <v>3569.55</v>
      </c>
    </row>
    <row r="10188" spans="1:4" x14ac:dyDescent="0.2">
      <c r="A10188" s="224" t="s">
        <v>17887</v>
      </c>
      <c r="B10188" s="225" t="s">
        <v>17886</v>
      </c>
      <c r="C10188" s="224" t="s">
        <v>45</v>
      </c>
      <c r="D10188" s="226">
        <v>3272.18</v>
      </c>
    </row>
    <row r="10189" spans="1:4" x14ac:dyDescent="0.2">
      <c r="A10189" s="224" t="s">
        <v>17888</v>
      </c>
      <c r="B10189" s="225" t="s">
        <v>17889</v>
      </c>
      <c r="C10189" s="224" t="s">
        <v>45</v>
      </c>
      <c r="D10189" s="226">
        <v>4385.59</v>
      </c>
    </row>
    <row r="10190" spans="1:4" x14ac:dyDescent="0.2">
      <c r="A10190" s="224" t="s">
        <v>17890</v>
      </c>
      <c r="B10190" s="225" t="s">
        <v>17889</v>
      </c>
      <c r="C10190" s="224" t="s">
        <v>45</v>
      </c>
      <c r="D10190" s="226">
        <v>4061.59</v>
      </c>
    </row>
    <row r="10191" spans="1:4" x14ac:dyDescent="0.2">
      <c r="A10191" s="224" t="s">
        <v>17891</v>
      </c>
      <c r="B10191" s="225" t="s">
        <v>17892</v>
      </c>
      <c r="C10191" s="224" t="s">
        <v>45</v>
      </c>
      <c r="D10191" s="226">
        <v>5224.24</v>
      </c>
    </row>
    <row r="10192" spans="1:4" x14ac:dyDescent="0.2">
      <c r="A10192" s="224" t="s">
        <v>17893</v>
      </c>
      <c r="B10192" s="225" t="s">
        <v>17892</v>
      </c>
      <c r="C10192" s="224" t="s">
        <v>45</v>
      </c>
      <c r="D10192" s="226">
        <v>4788.25</v>
      </c>
    </row>
    <row r="10193" spans="1:4" x14ac:dyDescent="0.2">
      <c r="A10193" s="224" t="s">
        <v>17894</v>
      </c>
      <c r="B10193" s="225" t="s">
        <v>17895</v>
      </c>
      <c r="C10193" s="224" t="s">
        <v>45</v>
      </c>
      <c r="D10193" s="226">
        <v>6176.82</v>
      </c>
    </row>
    <row r="10194" spans="1:4" x14ac:dyDescent="0.2">
      <c r="A10194" s="224" t="s">
        <v>17896</v>
      </c>
      <c r="B10194" s="225" t="s">
        <v>17895</v>
      </c>
      <c r="C10194" s="224" t="s">
        <v>45</v>
      </c>
      <c r="D10194" s="226">
        <v>5613.91</v>
      </c>
    </row>
    <row r="10195" spans="1:4" x14ac:dyDescent="0.2">
      <c r="A10195" s="224" t="s">
        <v>17897</v>
      </c>
      <c r="B10195" s="225" t="s">
        <v>17898</v>
      </c>
      <c r="C10195" s="224" t="s">
        <v>45</v>
      </c>
      <c r="D10195" s="226">
        <v>1172.49</v>
      </c>
    </row>
    <row r="10196" spans="1:4" x14ac:dyDescent="0.2">
      <c r="A10196" s="224" t="s">
        <v>17899</v>
      </c>
      <c r="B10196" s="225" t="s">
        <v>17898</v>
      </c>
      <c r="C10196" s="224" t="s">
        <v>45</v>
      </c>
      <c r="D10196" s="226">
        <v>1066.44</v>
      </c>
    </row>
    <row r="10197" spans="1:4" x14ac:dyDescent="0.2">
      <c r="A10197" s="224" t="s">
        <v>17900</v>
      </c>
      <c r="B10197" s="225" t="s">
        <v>17901</v>
      </c>
      <c r="C10197" s="224" t="s">
        <v>45</v>
      </c>
      <c r="D10197" s="226">
        <v>1345.23</v>
      </c>
    </row>
    <row r="10198" spans="1:4" x14ac:dyDescent="0.2">
      <c r="A10198" s="224" t="s">
        <v>17902</v>
      </c>
      <c r="B10198" s="225" t="s">
        <v>17901</v>
      </c>
      <c r="C10198" s="224" t="s">
        <v>45</v>
      </c>
      <c r="D10198" s="226">
        <v>1221.47</v>
      </c>
    </row>
    <row r="10199" spans="1:4" x14ac:dyDescent="0.2">
      <c r="A10199" s="224" t="s">
        <v>17903</v>
      </c>
      <c r="B10199" s="225" t="s">
        <v>17904</v>
      </c>
      <c r="C10199" s="224" t="s">
        <v>45</v>
      </c>
      <c r="D10199" s="226">
        <v>1777.42</v>
      </c>
    </row>
    <row r="10200" spans="1:4" x14ac:dyDescent="0.2">
      <c r="A10200" s="224" t="s">
        <v>17905</v>
      </c>
      <c r="B10200" s="225" t="s">
        <v>17904</v>
      </c>
      <c r="C10200" s="224" t="s">
        <v>45</v>
      </c>
      <c r="D10200" s="226">
        <v>1595.98</v>
      </c>
    </row>
    <row r="10201" spans="1:4" x14ac:dyDescent="0.2">
      <c r="A10201" s="224" t="s">
        <v>17906</v>
      </c>
      <c r="B10201" s="225" t="s">
        <v>17907</v>
      </c>
      <c r="C10201" s="224" t="s">
        <v>45</v>
      </c>
      <c r="D10201" s="226">
        <v>3140.93</v>
      </c>
    </row>
    <row r="10202" spans="1:4" x14ac:dyDescent="0.2">
      <c r="A10202" s="224" t="s">
        <v>17908</v>
      </c>
      <c r="B10202" s="225" t="s">
        <v>17907</v>
      </c>
      <c r="C10202" s="224" t="s">
        <v>45</v>
      </c>
      <c r="D10202" s="226">
        <v>2875.49</v>
      </c>
    </row>
    <row r="10203" spans="1:4" x14ac:dyDescent="0.2">
      <c r="A10203" s="224" t="s">
        <v>17909</v>
      </c>
      <c r="B10203" s="225" t="s">
        <v>17910</v>
      </c>
      <c r="C10203" s="224" t="s">
        <v>45</v>
      </c>
      <c r="D10203" s="226">
        <v>3662.44</v>
      </c>
    </row>
    <row r="10204" spans="1:4" x14ac:dyDescent="0.2">
      <c r="A10204" s="224" t="s">
        <v>17911</v>
      </c>
      <c r="B10204" s="225" t="s">
        <v>17910</v>
      </c>
      <c r="C10204" s="224" t="s">
        <v>45</v>
      </c>
      <c r="D10204" s="226">
        <v>3352.67</v>
      </c>
    </row>
    <row r="10205" spans="1:4" x14ac:dyDescent="0.2">
      <c r="A10205" s="224" t="s">
        <v>17912</v>
      </c>
      <c r="B10205" s="225" t="s">
        <v>17913</v>
      </c>
      <c r="C10205" s="224" t="s">
        <v>45</v>
      </c>
      <c r="D10205" s="226">
        <v>4486.8100000000004</v>
      </c>
    </row>
    <row r="10206" spans="1:4" x14ac:dyDescent="0.2">
      <c r="A10206" s="224" t="s">
        <v>17914</v>
      </c>
      <c r="B10206" s="225" t="s">
        <v>17913</v>
      </c>
      <c r="C10206" s="224" t="s">
        <v>45</v>
      </c>
      <c r="D10206" s="226">
        <v>4149.3</v>
      </c>
    </row>
    <row r="10207" spans="1:4" x14ac:dyDescent="0.2">
      <c r="A10207" s="224" t="s">
        <v>17915</v>
      </c>
      <c r="B10207" s="225" t="s">
        <v>17916</v>
      </c>
      <c r="C10207" s="224" t="s">
        <v>45</v>
      </c>
      <c r="D10207" s="226">
        <v>5360.4</v>
      </c>
    </row>
    <row r="10208" spans="1:4" x14ac:dyDescent="0.2">
      <c r="A10208" s="224" t="s">
        <v>17917</v>
      </c>
      <c r="B10208" s="225" t="s">
        <v>17916</v>
      </c>
      <c r="C10208" s="224" t="s">
        <v>45</v>
      </c>
      <c r="D10208" s="226">
        <v>4906.24</v>
      </c>
    </row>
    <row r="10209" spans="1:4" x14ac:dyDescent="0.2">
      <c r="A10209" s="224" t="s">
        <v>17918</v>
      </c>
      <c r="B10209" s="225" t="s">
        <v>17919</v>
      </c>
      <c r="C10209" s="224" t="s">
        <v>45</v>
      </c>
      <c r="D10209" s="226">
        <v>6352.67</v>
      </c>
    </row>
    <row r="10210" spans="1:4" x14ac:dyDescent="0.2">
      <c r="A10210" s="224" t="s">
        <v>17920</v>
      </c>
      <c r="B10210" s="225" t="s">
        <v>17919</v>
      </c>
      <c r="C10210" s="224" t="s">
        <v>45</v>
      </c>
      <c r="D10210" s="226">
        <v>5766.3</v>
      </c>
    </row>
    <row r="10211" spans="1:4" x14ac:dyDescent="0.2">
      <c r="A10211" s="224" t="s">
        <v>17921</v>
      </c>
      <c r="B10211" s="225" t="s">
        <v>17922</v>
      </c>
      <c r="C10211" s="224" t="s">
        <v>2930</v>
      </c>
      <c r="D10211" s="226">
        <v>480</v>
      </c>
    </row>
    <row r="10212" spans="1:4" x14ac:dyDescent="0.2">
      <c r="A10212" s="224" t="s">
        <v>17923</v>
      </c>
      <c r="B10212" s="225" t="s">
        <v>17922</v>
      </c>
      <c r="C10212" s="224" t="s">
        <v>2930</v>
      </c>
      <c r="D10212" s="226">
        <v>480</v>
      </c>
    </row>
    <row r="10213" spans="1:4" x14ac:dyDescent="0.2">
      <c r="A10213" s="224" t="s">
        <v>17924</v>
      </c>
      <c r="B10213" s="225" t="s">
        <v>17925</v>
      </c>
      <c r="C10213" s="224" t="s">
        <v>2930</v>
      </c>
      <c r="D10213" s="226">
        <v>500</v>
      </c>
    </row>
    <row r="10214" spans="1:4" x14ac:dyDescent="0.2">
      <c r="A10214" s="224" t="s">
        <v>17926</v>
      </c>
      <c r="B10214" s="225" t="s">
        <v>17925</v>
      </c>
      <c r="C10214" s="224" t="s">
        <v>2930</v>
      </c>
      <c r="D10214" s="226">
        <v>500</v>
      </c>
    </row>
    <row r="10215" spans="1:4" x14ac:dyDescent="0.2">
      <c r="A10215" s="224" t="s">
        <v>17927</v>
      </c>
      <c r="B10215" s="225" t="s">
        <v>17928</v>
      </c>
      <c r="C10215" s="224" t="s">
        <v>2930</v>
      </c>
      <c r="D10215" s="226">
        <v>510</v>
      </c>
    </row>
    <row r="10216" spans="1:4" x14ac:dyDescent="0.2">
      <c r="A10216" s="224" t="s">
        <v>17929</v>
      </c>
      <c r="B10216" s="225" t="s">
        <v>17928</v>
      </c>
      <c r="C10216" s="224" t="s">
        <v>2930</v>
      </c>
      <c r="D10216" s="226">
        <v>510</v>
      </c>
    </row>
    <row r="10217" spans="1:4" x14ac:dyDescent="0.2">
      <c r="A10217" s="224" t="s">
        <v>17930</v>
      </c>
      <c r="B10217" s="225" t="s">
        <v>17931</v>
      </c>
      <c r="C10217" s="224" t="s">
        <v>2930</v>
      </c>
      <c r="D10217" s="226">
        <v>522</v>
      </c>
    </row>
    <row r="10218" spans="1:4" x14ac:dyDescent="0.2">
      <c r="A10218" s="224" t="s">
        <v>17932</v>
      </c>
      <c r="B10218" s="225" t="s">
        <v>17931</v>
      </c>
      <c r="C10218" s="224" t="s">
        <v>2930</v>
      </c>
      <c r="D10218" s="226">
        <v>522</v>
      </c>
    </row>
    <row r="10219" spans="1:4" x14ac:dyDescent="0.2">
      <c r="A10219" s="224" t="s">
        <v>17933</v>
      </c>
      <c r="B10219" s="225" t="s">
        <v>17934</v>
      </c>
      <c r="C10219" s="224" t="s">
        <v>2930</v>
      </c>
      <c r="D10219" s="226">
        <v>545</v>
      </c>
    </row>
    <row r="10220" spans="1:4" x14ac:dyDescent="0.2">
      <c r="A10220" s="224" t="s">
        <v>17935</v>
      </c>
      <c r="B10220" s="225" t="s">
        <v>17934</v>
      </c>
      <c r="C10220" s="224" t="s">
        <v>2930</v>
      </c>
      <c r="D10220" s="226">
        <v>545</v>
      </c>
    </row>
    <row r="10221" spans="1:4" x14ac:dyDescent="0.2">
      <c r="A10221" s="224" t="s">
        <v>17936</v>
      </c>
      <c r="B10221" s="225" t="s">
        <v>17937</v>
      </c>
      <c r="C10221" s="224" t="s">
        <v>2930</v>
      </c>
      <c r="D10221" s="226">
        <v>565</v>
      </c>
    </row>
    <row r="10222" spans="1:4" x14ac:dyDescent="0.2">
      <c r="A10222" s="224" t="s">
        <v>17938</v>
      </c>
      <c r="B10222" s="225" t="s">
        <v>17937</v>
      </c>
      <c r="C10222" s="224" t="s">
        <v>2930</v>
      </c>
      <c r="D10222" s="226">
        <v>565</v>
      </c>
    </row>
    <row r="10223" spans="1:4" x14ac:dyDescent="0.2">
      <c r="A10223" s="224" t="s">
        <v>17939</v>
      </c>
      <c r="B10223" s="225" t="s">
        <v>17940</v>
      </c>
      <c r="C10223" s="224" t="s">
        <v>2930</v>
      </c>
      <c r="D10223" s="226">
        <v>600</v>
      </c>
    </row>
    <row r="10224" spans="1:4" x14ac:dyDescent="0.2">
      <c r="A10224" s="224" t="s">
        <v>17941</v>
      </c>
      <c r="B10224" s="225" t="s">
        <v>17940</v>
      </c>
      <c r="C10224" s="224" t="s">
        <v>2930</v>
      </c>
      <c r="D10224" s="226">
        <v>600</v>
      </c>
    </row>
    <row r="10225" spans="1:4" x14ac:dyDescent="0.2">
      <c r="A10225" s="224" t="s">
        <v>17942</v>
      </c>
      <c r="B10225" s="225" t="s">
        <v>17943</v>
      </c>
      <c r="C10225" s="224" t="s">
        <v>2930</v>
      </c>
      <c r="D10225" s="226">
        <v>557.64</v>
      </c>
    </row>
    <row r="10226" spans="1:4" x14ac:dyDescent="0.2">
      <c r="A10226" s="224" t="s">
        <v>17944</v>
      </c>
      <c r="B10226" s="225" t="s">
        <v>17943</v>
      </c>
      <c r="C10226" s="224" t="s">
        <v>2930</v>
      </c>
      <c r="D10226" s="226">
        <v>557.64</v>
      </c>
    </row>
    <row r="10227" spans="1:4" x14ac:dyDescent="0.2">
      <c r="A10227" s="224" t="s">
        <v>17945</v>
      </c>
      <c r="B10227" s="225" t="s">
        <v>17946</v>
      </c>
      <c r="C10227" s="224" t="s">
        <v>2930</v>
      </c>
      <c r="D10227" s="226">
        <v>724.91</v>
      </c>
    </row>
    <row r="10228" spans="1:4" x14ac:dyDescent="0.2">
      <c r="A10228" s="224" t="s">
        <v>17947</v>
      </c>
      <c r="B10228" s="225" t="s">
        <v>17946</v>
      </c>
      <c r="C10228" s="224" t="s">
        <v>2930</v>
      </c>
      <c r="D10228" s="226">
        <v>697.25</v>
      </c>
    </row>
    <row r="10229" spans="1:4" x14ac:dyDescent="0.2">
      <c r="A10229" s="224" t="s">
        <v>17948</v>
      </c>
      <c r="B10229" s="225" t="s">
        <v>17949</v>
      </c>
      <c r="C10229" s="224" t="s">
        <v>2930</v>
      </c>
      <c r="D10229" s="226">
        <v>773.15</v>
      </c>
    </row>
    <row r="10230" spans="1:4" x14ac:dyDescent="0.2">
      <c r="A10230" s="224" t="s">
        <v>17950</v>
      </c>
      <c r="B10230" s="225" t="s">
        <v>17949</v>
      </c>
      <c r="C10230" s="224" t="s">
        <v>2930</v>
      </c>
      <c r="D10230" s="226">
        <v>745.49</v>
      </c>
    </row>
    <row r="10231" spans="1:4" x14ac:dyDescent="0.2">
      <c r="A10231" s="224" t="s">
        <v>17951</v>
      </c>
      <c r="B10231" s="225" t="s">
        <v>17952</v>
      </c>
      <c r="C10231" s="224" t="s">
        <v>2930</v>
      </c>
      <c r="D10231" s="226">
        <v>816.52</v>
      </c>
    </row>
    <row r="10232" spans="1:4" x14ac:dyDescent="0.2">
      <c r="A10232" s="224" t="s">
        <v>17953</v>
      </c>
      <c r="B10232" s="225" t="s">
        <v>17952</v>
      </c>
      <c r="C10232" s="224" t="s">
        <v>2930</v>
      </c>
      <c r="D10232" s="226">
        <v>788.86</v>
      </c>
    </row>
    <row r="10233" spans="1:4" x14ac:dyDescent="0.2">
      <c r="A10233" s="224" t="s">
        <v>17954</v>
      </c>
      <c r="B10233" s="225" t="s">
        <v>17955</v>
      </c>
      <c r="C10233" s="224" t="s">
        <v>2930</v>
      </c>
      <c r="D10233" s="226">
        <v>854.81</v>
      </c>
    </row>
    <row r="10234" spans="1:4" x14ac:dyDescent="0.2">
      <c r="A10234" s="224" t="s">
        <v>17956</v>
      </c>
      <c r="B10234" s="225" t="s">
        <v>17955</v>
      </c>
      <c r="C10234" s="224" t="s">
        <v>2930</v>
      </c>
      <c r="D10234" s="226">
        <v>827.15</v>
      </c>
    </row>
    <row r="10235" spans="1:4" x14ac:dyDescent="0.2">
      <c r="A10235" s="224" t="s">
        <v>17957</v>
      </c>
      <c r="B10235" s="225" t="s">
        <v>17958</v>
      </c>
      <c r="C10235" s="224" t="s">
        <v>2930</v>
      </c>
      <c r="D10235" s="226">
        <v>60</v>
      </c>
    </row>
    <row r="10236" spans="1:4" x14ac:dyDescent="0.2">
      <c r="A10236" s="224" t="s">
        <v>17959</v>
      </c>
      <c r="B10236" s="225" t="s">
        <v>17958</v>
      </c>
      <c r="C10236" s="224" t="s">
        <v>2930</v>
      </c>
      <c r="D10236" s="226">
        <v>60</v>
      </c>
    </row>
    <row r="10237" spans="1:4" x14ac:dyDescent="0.2">
      <c r="A10237" s="224" t="s">
        <v>17960</v>
      </c>
      <c r="B10237" s="225" t="s">
        <v>17961</v>
      </c>
      <c r="C10237" s="224" t="s">
        <v>51</v>
      </c>
      <c r="D10237" s="226">
        <v>458.43</v>
      </c>
    </row>
    <row r="10238" spans="1:4" x14ac:dyDescent="0.2">
      <c r="A10238" s="224" t="s">
        <v>17962</v>
      </c>
      <c r="B10238" s="225" t="s">
        <v>17961</v>
      </c>
      <c r="C10238" s="224" t="s">
        <v>51</v>
      </c>
      <c r="D10238" s="226">
        <v>445.17</v>
      </c>
    </row>
    <row r="10239" spans="1:4" x14ac:dyDescent="0.2">
      <c r="A10239" s="224" t="s">
        <v>17963</v>
      </c>
      <c r="B10239" s="225" t="s">
        <v>17964</v>
      </c>
      <c r="C10239" s="224" t="s">
        <v>45</v>
      </c>
      <c r="D10239" s="226">
        <v>2560.8200000000002</v>
      </c>
    </row>
    <row r="10240" spans="1:4" x14ac:dyDescent="0.2">
      <c r="A10240" s="224" t="s">
        <v>17965</v>
      </c>
      <c r="B10240" s="225" t="s">
        <v>17964</v>
      </c>
      <c r="C10240" s="224" t="s">
        <v>45</v>
      </c>
      <c r="D10240" s="226">
        <v>2444.27</v>
      </c>
    </row>
    <row r="10241" spans="1:4" x14ac:dyDescent="0.2">
      <c r="A10241" s="224" t="s">
        <v>17966</v>
      </c>
      <c r="B10241" s="225" t="s">
        <v>17967</v>
      </c>
      <c r="C10241" s="224" t="s">
        <v>51</v>
      </c>
      <c r="D10241" s="226">
        <v>472.4</v>
      </c>
    </row>
    <row r="10242" spans="1:4" x14ac:dyDescent="0.2">
      <c r="A10242" s="224" t="s">
        <v>17968</v>
      </c>
      <c r="B10242" s="225" t="s">
        <v>17967</v>
      </c>
      <c r="C10242" s="224" t="s">
        <v>51</v>
      </c>
      <c r="D10242" s="226">
        <v>459.14</v>
      </c>
    </row>
    <row r="10243" spans="1:4" x14ac:dyDescent="0.2">
      <c r="A10243" s="224" t="s">
        <v>17969</v>
      </c>
      <c r="B10243" s="225" t="s">
        <v>17970</v>
      </c>
      <c r="C10243" s="224" t="s">
        <v>51</v>
      </c>
      <c r="D10243" s="226">
        <v>230.3</v>
      </c>
    </row>
    <row r="10244" spans="1:4" x14ac:dyDescent="0.2">
      <c r="A10244" s="224" t="s">
        <v>17971</v>
      </c>
      <c r="B10244" s="225" t="s">
        <v>17970</v>
      </c>
      <c r="C10244" s="224" t="s">
        <v>51</v>
      </c>
      <c r="D10244" s="226">
        <v>224.09</v>
      </c>
    </row>
    <row r="10245" spans="1:4" x14ac:dyDescent="0.2">
      <c r="A10245" s="224" t="s">
        <v>17972</v>
      </c>
      <c r="B10245" s="225" t="s">
        <v>17973</v>
      </c>
      <c r="C10245" s="224" t="s">
        <v>45</v>
      </c>
      <c r="D10245" s="226">
        <v>2091.63</v>
      </c>
    </row>
    <row r="10246" spans="1:4" x14ac:dyDescent="0.2">
      <c r="A10246" s="224" t="s">
        <v>17974</v>
      </c>
      <c r="B10246" s="225" t="s">
        <v>17973</v>
      </c>
      <c r="C10246" s="224" t="s">
        <v>45</v>
      </c>
      <c r="D10246" s="226">
        <v>1975.09</v>
      </c>
    </row>
    <row r="10247" spans="1:4" x14ac:dyDescent="0.2">
      <c r="A10247" s="224" t="s">
        <v>17975</v>
      </c>
      <c r="B10247" s="225" t="s">
        <v>17976</v>
      </c>
      <c r="C10247" s="224" t="s">
        <v>45</v>
      </c>
      <c r="D10247" s="226">
        <v>557.91999999999996</v>
      </c>
    </row>
    <row r="10248" spans="1:4" x14ac:dyDescent="0.2">
      <c r="A10248" s="224" t="s">
        <v>17977</v>
      </c>
      <c r="B10248" s="225" t="s">
        <v>17976</v>
      </c>
      <c r="C10248" s="224" t="s">
        <v>45</v>
      </c>
      <c r="D10248" s="226">
        <v>513.70000000000005</v>
      </c>
    </row>
    <row r="10249" spans="1:4" x14ac:dyDescent="0.2">
      <c r="A10249" s="224" t="s">
        <v>17978</v>
      </c>
      <c r="B10249" s="225" t="s">
        <v>17979</v>
      </c>
      <c r="C10249" s="224" t="s">
        <v>2930</v>
      </c>
      <c r="D10249" s="226">
        <v>572.08000000000004</v>
      </c>
    </row>
    <row r="10250" spans="1:4" x14ac:dyDescent="0.2">
      <c r="A10250" s="224" t="s">
        <v>17980</v>
      </c>
      <c r="B10250" s="225" t="s">
        <v>17979</v>
      </c>
      <c r="C10250" s="224" t="s">
        <v>2930</v>
      </c>
      <c r="D10250" s="226">
        <v>559.92999999999995</v>
      </c>
    </row>
    <row r="10251" spans="1:4" x14ac:dyDescent="0.2">
      <c r="A10251" s="224" t="s">
        <v>17981</v>
      </c>
      <c r="B10251" s="225" t="s">
        <v>17982</v>
      </c>
      <c r="C10251" s="224" t="s">
        <v>2930</v>
      </c>
      <c r="D10251" s="226">
        <v>592.08000000000004</v>
      </c>
    </row>
    <row r="10252" spans="1:4" x14ac:dyDescent="0.2">
      <c r="A10252" s="224" t="s">
        <v>17983</v>
      </c>
      <c r="B10252" s="225" t="s">
        <v>17982</v>
      </c>
      <c r="C10252" s="224" t="s">
        <v>2930</v>
      </c>
      <c r="D10252" s="226">
        <v>579.92999999999995</v>
      </c>
    </row>
    <row r="10253" spans="1:4" x14ac:dyDescent="0.2">
      <c r="A10253" s="224" t="s">
        <v>17984</v>
      </c>
      <c r="B10253" s="225" t="s">
        <v>17985</v>
      </c>
      <c r="C10253" s="224" t="s">
        <v>2930</v>
      </c>
      <c r="D10253" s="226">
        <v>602.08000000000004</v>
      </c>
    </row>
    <row r="10254" spans="1:4" x14ac:dyDescent="0.2">
      <c r="A10254" s="224" t="s">
        <v>17986</v>
      </c>
      <c r="B10254" s="225" t="s">
        <v>17985</v>
      </c>
      <c r="C10254" s="224" t="s">
        <v>2930</v>
      </c>
      <c r="D10254" s="226">
        <v>589.92999999999995</v>
      </c>
    </row>
    <row r="10255" spans="1:4" x14ac:dyDescent="0.2">
      <c r="A10255" s="224" t="s">
        <v>17987</v>
      </c>
      <c r="B10255" s="225" t="s">
        <v>17988</v>
      </c>
      <c r="C10255" s="224" t="s">
        <v>2930</v>
      </c>
      <c r="D10255" s="226">
        <v>614.08000000000004</v>
      </c>
    </row>
    <row r="10256" spans="1:4" x14ac:dyDescent="0.2">
      <c r="A10256" s="224" t="s">
        <v>17989</v>
      </c>
      <c r="B10256" s="225" t="s">
        <v>17988</v>
      </c>
      <c r="C10256" s="224" t="s">
        <v>2930</v>
      </c>
      <c r="D10256" s="226">
        <v>601.92999999999995</v>
      </c>
    </row>
    <row r="10257" spans="1:4" x14ac:dyDescent="0.2">
      <c r="A10257" s="224" t="s">
        <v>17990</v>
      </c>
      <c r="B10257" s="225" t="s">
        <v>17991</v>
      </c>
      <c r="C10257" s="224" t="s">
        <v>2930</v>
      </c>
      <c r="D10257" s="226">
        <v>637.08000000000004</v>
      </c>
    </row>
    <row r="10258" spans="1:4" x14ac:dyDescent="0.2">
      <c r="A10258" s="224" t="s">
        <v>17992</v>
      </c>
      <c r="B10258" s="225" t="s">
        <v>17991</v>
      </c>
      <c r="C10258" s="224" t="s">
        <v>2930</v>
      </c>
      <c r="D10258" s="226">
        <v>624.92999999999995</v>
      </c>
    </row>
    <row r="10259" spans="1:4" x14ac:dyDescent="0.2">
      <c r="A10259" s="224" t="s">
        <v>17993</v>
      </c>
      <c r="B10259" s="225" t="s">
        <v>17994</v>
      </c>
      <c r="C10259" s="224" t="s">
        <v>2930</v>
      </c>
      <c r="D10259" s="226">
        <v>657.08</v>
      </c>
    </row>
    <row r="10260" spans="1:4" x14ac:dyDescent="0.2">
      <c r="A10260" s="224" t="s">
        <v>17995</v>
      </c>
      <c r="B10260" s="225" t="s">
        <v>17994</v>
      </c>
      <c r="C10260" s="224" t="s">
        <v>2930</v>
      </c>
      <c r="D10260" s="226">
        <v>644.92999999999995</v>
      </c>
    </row>
    <row r="10261" spans="1:4" x14ac:dyDescent="0.2">
      <c r="A10261" s="224" t="s">
        <v>17996</v>
      </c>
      <c r="B10261" s="225" t="s">
        <v>17997</v>
      </c>
      <c r="C10261" s="224" t="s">
        <v>2930</v>
      </c>
      <c r="D10261" s="226">
        <v>692.08</v>
      </c>
    </row>
    <row r="10262" spans="1:4" x14ac:dyDescent="0.2">
      <c r="A10262" s="224" t="s">
        <v>17998</v>
      </c>
      <c r="B10262" s="225" t="s">
        <v>17997</v>
      </c>
      <c r="C10262" s="224" t="s">
        <v>2930</v>
      </c>
      <c r="D10262" s="226">
        <v>679.93</v>
      </c>
    </row>
    <row r="10263" spans="1:4" x14ac:dyDescent="0.2">
      <c r="A10263" s="224" t="s">
        <v>17999</v>
      </c>
      <c r="B10263" s="225" t="s">
        <v>18000</v>
      </c>
      <c r="C10263" s="224" t="s">
        <v>3653</v>
      </c>
      <c r="D10263" s="226">
        <v>208.35</v>
      </c>
    </row>
    <row r="10264" spans="1:4" x14ac:dyDescent="0.2">
      <c r="A10264" s="224" t="s">
        <v>18001</v>
      </c>
      <c r="B10264" s="225" t="s">
        <v>18000</v>
      </c>
      <c r="C10264" s="224" t="s">
        <v>3653</v>
      </c>
      <c r="D10264" s="226">
        <v>200.62</v>
      </c>
    </row>
    <row r="10265" spans="1:4" x14ac:dyDescent="0.2">
      <c r="A10265" s="224" t="s">
        <v>18002</v>
      </c>
      <c r="B10265" s="225" t="s">
        <v>18003</v>
      </c>
      <c r="C10265" s="224" t="s">
        <v>3653</v>
      </c>
      <c r="D10265" s="226">
        <v>222.84</v>
      </c>
    </row>
    <row r="10266" spans="1:4" x14ac:dyDescent="0.2">
      <c r="A10266" s="224" t="s">
        <v>18004</v>
      </c>
      <c r="B10266" s="225" t="s">
        <v>18003</v>
      </c>
      <c r="C10266" s="224" t="s">
        <v>3653</v>
      </c>
      <c r="D10266" s="226">
        <v>214.56</v>
      </c>
    </row>
    <row r="10267" spans="1:4" x14ac:dyDescent="0.2">
      <c r="A10267" s="224" t="s">
        <v>18005</v>
      </c>
      <c r="B10267" s="225" t="s">
        <v>18006</v>
      </c>
      <c r="C10267" s="224" t="s">
        <v>3653</v>
      </c>
      <c r="D10267" s="226">
        <v>237.34</v>
      </c>
    </row>
    <row r="10268" spans="1:4" x14ac:dyDescent="0.2">
      <c r="A10268" s="224" t="s">
        <v>18007</v>
      </c>
      <c r="B10268" s="225" t="s">
        <v>18006</v>
      </c>
      <c r="C10268" s="224" t="s">
        <v>3653</v>
      </c>
      <c r="D10268" s="226">
        <v>228.51</v>
      </c>
    </row>
    <row r="10269" spans="1:4" x14ac:dyDescent="0.2">
      <c r="A10269" s="224" t="s">
        <v>18008</v>
      </c>
      <c r="B10269" s="225" t="s">
        <v>18009</v>
      </c>
      <c r="C10269" s="224" t="s">
        <v>18010</v>
      </c>
      <c r="D10269" s="226">
        <v>22.9</v>
      </c>
    </row>
    <row r="10270" spans="1:4" x14ac:dyDescent="0.2">
      <c r="A10270" s="224" t="s">
        <v>18011</v>
      </c>
      <c r="B10270" s="225" t="s">
        <v>18009</v>
      </c>
      <c r="C10270" s="224" t="s">
        <v>18010</v>
      </c>
      <c r="D10270" s="226">
        <v>22.9</v>
      </c>
    </row>
    <row r="10271" spans="1:4" x14ac:dyDescent="0.2">
      <c r="A10271" s="224" t="s">
        <v>18012</v>
      </c>
      <c r="B10271" s="225" t="s">
        <v>18013</v>
      </c>
      <c r="C10271" s="224" t="s">
        <v>7763</v>
      </c>
      <c r="D10271" s="226">
        <v>4.58</v>
      </c>
    </row>
    <row r="10272" spans="1:4" x14ac:dyDescent="0.2">
      <c r="A10272" s="224" t="s">
        <v>18014</v>
      </c>
      <c r="B10272" s="225" t="s">
        <v>18013</v>
      </c>
      <c r="C10272" s="224" t="s">
        <v>7763</v>
      </c>
      <c r="D10272" s="226">
        <v>4.58</v>
      </c>
    </row>
    <row r="10273" spans="1:4" x14ac:dyDescent="0.2">
      <c r="A10273" s="224" t="s">
        <v>18015</v>
      </c>
      <c r="B10273" s="225" t="s">
        <v>18016</v>
      </c>
      <c r="C10273" s="224" t="s">
        <v>18010</v>
      </c>
      <c r="D10273" s="226">
        <v>26.8</v>
      </c>
    </row>
    <row r="10274" spans="1:4" x14ac:dyDescent="0.2">
      <c r="A10274" s="224" t="s">
        <v>18017</v>
      </c>
      <c r="B10274" s="225" t="s">
        <v>18016</v>
      </c>
      <c r="C10274" s="224" t="s">
        <v>18010</v>
      </c>
      <c r="D10274" s="226">
        <v>26.8</v>
      </c>
    </row>
    <row r="10275" spans="1:4" x14ac:dyDescent="0.2">
      <c r="A10275" s="224" t="s">
        <v>18018</v>
      </c>
      <c r="B10275" s="225" t="s">
        <v>18019</v>
      </c>
      <c r="C10275" s="224" t="s">
        <v>2930</v>
      </c>
      <c r="D10275" s="226">
        <v>25.77</v>
      </c>
    </row>
    <row r="10276" spans="1:4" x14ac:dyDescent="0.2">
      <c r="A10276" s="224" t="s">
        <v>18020</v>
      </c>
      <c r="B10276" s="225" t="s">
        <v>18019</v>
      </c>
      <c r="C10276" s="224" t="s">
        <v>2930</v>
      </c>
      <c r="D10276" s="226">
        <v>22.67</v>
      </c>
    </row>
    <row r="10277" spans="1:4" x14ac:dyDescent="0.2">
      <c r="A10277" s="224" t="s">
        <v>18021</v>
      </c>
      <c r="B10277" s="225" t="s">
        <v>18022</v>
      </c>
      <c r="C10277" s="224" t="s">
        <v>51</v>
      </c>
      <c r="D10277" s="226">
        <v>5.99</v>
      </c>
    </row>
    <row r="10278" spans="1:4" x14ac:dyDescent="0.2">
      <c r="A10278" s="224" t="s">
        <v>18023</v>
      </c>
      <c r="B10278" s="225" t="s">
        <v>18022</v>
      </c>
      <c r="C10278" s="224" t="s">
        <v>51</v>
      </c>
      <c r="D10278" s="226">
        <v>5.26</v>
      </c>
    </row>
    <row r="10279" spans="1:4" x14ac:dyDescent="0.2">
      <c r="A10279" s="224" t="s">
        <v>18024</v>
      </c>
      <c r="B10279" s="225" t="s">
        <v>18025</v>
      </c>
      <c r="C10279" s="224" t="s">
        <v>2930</v>
      </c>
      <c r="D10279" s="226">
        <v>14.57</v>
      </c>
    </row>
    <row r="10280" spans="1:4" x14ac:dyDescent="0.2">
      <c r="A10280" s="224" t="s">
        <v>18026</v>
      </c>
      <c r="B10280" s="225" t="s">
        <v>18025</v>
      </c>
      <c r="C10280" s="224" t="s">
        <v>2930</v>
      </c>
      <c r="D10280" s="226">
        <v>12.97</v>
      </c>
    </row>
    <row r="10281" spans="1:4" x14ac:dyDescent="0.2">
      <c r="A10281" s="224" t="s">
        <v>18027</v>
      </c>
      <c r="B10281" s="225" t="s">
        <v>18028</v>
      </c>
      <c r="C10281" s="224" t="s">
        <v>51</v>
      </c>
      <c r="D10281" s="226">
        <v>21367.77</v>
      </c>
    </row>
    <row r="10282" spans="1:4" x14ac:dyDescent="0.2">
      <c r="A10282" s="224" t="s">
        <v>18029</v>
      </c>
      <c r="B10282" s="225" t="s">
        <v>18028</v>
      </c>
      <c r="C10282" s="224" t="s">
        <v>51</v>
      </c>
      <c r="D10282" s="226">
        <v>19560.03</v>
      </c>
    </row>
    <row r="10283" spans="1:4" x14ac:dyDescent="0.2">
      <c r="A10283" s="224" t="s">
        <v>18030</v>
      </c>
      <c r="B10283" s="225" t="s">
        <v>18031</v>
      </c>
      <c r="C10283" s="224" t="s">
        <v>51</v>
      </c>
      <c r="D10283" s="226">
        <v>40069.03</v>
      </c>
    </row>
    <row r="10284" spans="1:4" x14ac:dyDescent="0.2">
      <c r="A10284" s="224" t="s">
        <v>18032</v>
      </c>
      <c r="B10284" s="225" t="s">
        <v>18031</v>
      </c>
      <c r="C10284" s="224" t="s">
        <v>51</v>
      </c>
      <c r="D10284" s="226">
        <v>36880.81</v>
      </c>
    </row>
    <row r="10285" spans="1:4" x14ac:dyDescent="0.2">
      <c r="A10285" s="224" t="s">
        <v>18033</v>
      </c>
      <c r="B10285" s="225" t="s">
        <v>18034</v>
      </c>
      <c r="C10285" s="224" t="s">
        <v>51</v>
      </c>
      <c r="D10285" s="226">
        <v>24141.99</v>
      </c>
    </row>
    <row r="10286" spans="1:4" x14ac:dyDescent="0.2">
      <c r="A10286" s="224" t="s">
        <v>18035</v>
      </c>
      <c r="B10286" s="225" t="s">
        <v>18034</v>
      </c>
      <c r="C10286" s="224" t="s">
        <v>51</v>
      </c>
      <c r="D10286" s="226">
        <v>22013.45</v>
      </c>
    </row>
    <row r="10287" spans="1:4" x14ac:dyDescent="0.2">
      <c r="A10287" s="224" t="s">
        <v>18036</v>
      </c>
      <c r="B10287" s="225" t="s">
        <v>18037</v>
      </c>
      <c r="C10287" s="224" t="s">
        <v>51</v>
      </c>
      <c r="D10287" s="226">
        <v>45274.94</v>
      </c>
    </row>
    <row r="10288" spans="1:4" x14ac:dyDescent="0.2">
      <c r="A10288" s="224" t="s">
        <v>18038</v>
      </c>
      <c r="B10288" s="225" t="s">
        <v>18037</v>
      </c>
      <c r="C10288" s="224" t="s">
        <v>51</v>
      </c>
      <c r="D10288" s="226">
        <v>41749.760000000002</v>
      </c>
    </row>
    <row r="10289" spans="1:4" x14ac:dyDescent="0.2">
      <c r="A10289" s="224" t="s">
        <v>18039</v>
      </c>
      <c r="B10289" s="225" t="s">
        <v>18040</v>
      </c>
      <c r="C10289" s="224" t="s">
        <v>51</v>
      </c>
      <c r="D10289" s="226">
        <v>51689.99</v>
      </c>
    </row>
    <row r="10290" spans="1:4" x14ac:dyDescent="0.2">
      <c r="A10290" s="224" t="s">
        <v>18041</v>
      </c>
      <c r="B10290" s="225" t="s">
        <v>18040</v>
      </c>
      <c r="C10290" s="224" t="s">
        <v>51</v>
      </c>
      <c r="D10290" s="226">
        <v>47510.79</v>
      </c>
    </row>
    <row r="10291" spans="1:4" x14ac:dyDescent="0.2">
      <c r="A10291" s="224" t="s">
        <v>18042</v>
      </c>
      <c r="B10291" s="225" t="s">
        <v>18043</v>
      </c>
      <c r="C10291" s="224" t="s">
        <v>51</v>
      </c>
      <c r="D10291" s="226">
        <v>45367.47</v>
      </c>
    </row>
    <row r="10292" spans="1:4" x14ac:dyDescent="0.2">
      <c r="A10292" s="224" t="s">
        <v>18044</v>
      </c>
      <c r="B10292" s="225" t="s">
        <v>18043</v>
      </c>
      <c r="C10292" s="224" t="s">
        <v>51</v>
      </c>
      <c r="D10292" s="226">
        <v>41686.82</v>
      </c>
    </row>
    <row r="10293" spans="1:4" x14ac:dyDescent="0.2">
      <c r="A10293" s="224" t="s">
        <v>18045</v>
      </c>
      <c r="B10293" s="225" t="s">
        <v>18046</v>
      </c>
      <c r="C10293" s="224" t="s">
        <v>51</v>
      </c>
      <c r="D10293" s="226">
        <v>53223.12</v>
      </c>
    </row>
    <row r="10294" spans="1:4" x14ac:dyDescent="0.2">
      <c r="A10294" s="224" t="s">
        <v>18047</v>
      </c>
      <c r="B10294" s="225" t="s">
        <v>18046</v>
      </c>
      <c r="C10294" s="224" t="s">
        <v>51</v>
      </c>
      <c r="D10294" s="226">
        <v>49021.07</v>
      </c>
    </row>
    <row r="10295" spans="1:4" x14ac:dyDescent="0.2">
      <c r="A10295" s="224" t="s">
        <v>18048</v>
      </c>
      <c r="B10295" s="225" t="s">
        <v>18049</v>
      </c>
      <c r="C10295" s="224" t="s">
        <v>51</v>
      </c>
      <c r="D10295" s="226">
        <v>59647.16</v>
      </c>
    </row>
    <row r="10296" spans="1:4" x14ac:dyDescent="0.2">
      <c r="A10296" s="224" t="s">
        <v>18050</v>
      </c>
      <c r="B10296" s="225" t="s">
        <v>18049</v>
      </c>
      <c r="C10296" s="224" t="s">
        <v>51</v>
      </c>
      <c r="D10296" s="226">
        <v>55059.14</v>
      </c>
    </row>
    <row r="10297" spans="1:4" x14ac:dyDescent="0.2">
      <c r="A10297" s="224" t="s">
        <v>18051</v>
      </c>
      <c r="B10297" s="225" t="s">
        <v>18052</v>
      </c>
      <c r="C10297" s="224" t="s">
        <v>51</v>
      </c>
      <c r="D10297" s="226">
        <v>9530.15</v>
      </c>
    </row>
    <row r="10298" spans="1:4" x14ac:dyDescent="0.2">
      <c r="A10298" s="224" t="s">
        <v>18053</v>
      </c>
      <c r="B10298" s="225" t="s">
        <v>18052</v>
      </c>
      <c r="C10298" s="224" t="s">
        <v>51</v>
      </c>
      <c r="D10298" s="226">
        <v>8843.57</v>
      </c>
    </row>
    <row r="10299" spans="1:4" x14ac:dyDescent="0.2">
      <c r="A10299" s="224" t="s">
        <v>18054</v>
      </c>
      <c r="B10299" s="225" t="s">
        <v>18055</v>
      </c>
      <c r="C10299" s="224" t="s">
        <v>45</v>
      </c>
      <c r="D10299" s="226">
        <v>12563.63</v>
      </c>
    </row>
    <row r="10300" spans="1:4" x14ac:dyDescent="0.2">
      <c r="A10300" s="224" t="s">
        <v>18056</v>
      </c>
      <c r="B10300" s="225" t="s">
        <v>18055</v>
      </c>
      <c r="C10300" s="224" t="s">
        <v>45</v>
      </c>
      <c r="D10300" s="226">
        <v>12563.63</v>
      </c>
    </row>
    <row r="10301" spans="1:4" x14ac:dyDescent="0.2">
      <c r="A10301" s="224" t="s">
        <v>18057</v>
      </c>
      <c r="B10301" s="225" t="s">
        <v>18058</v>
      </c>
      <c r="C10301" s="224" t="s">
        <v>3653</v>
      </c>
      <c r="D10301" s="226">
        <v>634.95000000000005</v>
      </c>
    </row>
    <row r="10302" spans="1:4" x14ac:dyDescent="0.2">
      <c r="A10302" s="224" t="s">
        <v>18059</v>
      </c>
      <c r="B10302" s="225" t="s">
        <v>18058</v>
      </c>
      <c r="C10302" s="224" t="s">
        <v>3653</v>
      </c>
      <c r="D10302" s="226">
        <v>612.87</v>
      </c>
    </row>
    <row r="10303" spans="1:4" x14ac:dyDescent="0.2">
      <c r="A10303" s="224" t="s">
        <v>18060</v>
      </c>
      <c r="B10303" s="225" t="s">
        <v>18061</v>
      </c>
      <c r="C10303" s="224" t="s">
        <v>3653</v>
      </c>
      <c r="D10303" s="226">
        <v>186.9</v>
      </c>
    </row>
    <row r="10304" spans="1:4" x14ac:dyDescent="0.2">
      <c r="A10304" s="224" t="s">
        <v>18062</v>
      </c>
      <c r="B10304" s="225" t="s">
        <v>18061</v>
      </c>
      <c r="C10304" s="224" t="s">
        <v>3653</v>
      </c>
      <c r="D10304" s="226">
        <v>169.51</v>
      </c>
    </row>
    <row r="10305" spans="1:4" x14ac:dyDescent="0.2">
      <c r="A10305" s="224" t="s">
        <v>18063</v>
      </c>
      <c r="B10305" s="225" t="s">
        <v>18064</v>
      </c>
      <c r="C10305" s="224" t="s">
        <v>2930</v>
      </c>
      <c r="D10305" s="226">
        <v>411.18</v>
      </c>
    </row>
    <row r="10306" spans="1:4" x14ac:dyDescent="0.2">
      <c r="A10306" s="224" t="s">
        <v>18065</v>
      </c>
      <c r="B10306" s="225" t="s">
        <v>18064</v>
      </c>
      <c r="C10306" s="224" t="s">
        <v>2930</v>
      </c>
      <c r="D10306" s="226">
        <v>388.24</v>
      </c>
    </row>
    <row r="10307" spans="1:4" x14ac:dyDescent="0.2">
      <c r="A10307" s="224" t="s">
        <v>18066</v>
      </c>
      <c r="B10307" s="225" t="s">
        <v>18067</v>
      </c>
      <c r="C10307" s="224" t="s">
        <v>2930</v>
      </c>
      <c r="D10307" s="226">
        <v>172.17</v>
      </c>
    </row>
    <row r="10308" spans="1:4" x14ac:dyDescent="0.2">
      <c r="A10308" s="224" t="s">
        <v>18068</v>
      </c>
      <c r="B10308" s="225" t="s">
        <v>18067</v>
      </c>
      <c r="C10308" s="224" t="s">
        <v>2930</v>
      </c>
      <c r="D10308" s="226">
        <v>149.22999999999999</v>
      </c>
    </row>
    <row r="10309" spans="1:4" x14ac:dyDescent="0.2">
      <c r="A10309" s="224" t="s">
        <v>18069</v>
      </c>
      <c r="B10309" s="225" t="s">
        <v>18070</v>
      </c>
      <c r="C10309" s="224" t="s">
        <v>51</v>
      </c>
      <c r="D10309" s="226">
        <v>66.239999999999995</v>
      </c>
    </row>
    <row r="10310" spans="1:4" x14ac:dyDescent="0.2">
      <c r="A10310" s="224" t="s">
        <v>18071</v>
      </c>
      <c r="B10310" s="225" t="s">
        <v>18070</v>
      </c>
      <c r="C10310" s="224" t="s">
        <v>51</v>
      </c>
      <c r="D10310" s="226">
        <v>62.94</v>
      </c>
    </row>
    <row r="10311" spans="1:4" x14ac:dyDescent="0.2">
      <c r="A10311" s="224" t="s">
        <v>18072</v>
      </c>
      <c r="B10311" s="225" t="s">
        <v>18073</v>
      </c>
      <c r="C10311" s="224" t="s">
        <v>59</v>
      </c>
      <c r="D10311" s="226">
        <v>55.48</v>
      </c>
    </row>
    <row r="10312" spans="1:4" x14ac:dyDescent="0.2">
      <c r="A10312" s="224" t="s">
        <v>18074</v>
      </c>
      <c r="B10312" s="225" t="s">
        <v>18073</v>
      </c>
      <c r="C10312" s="224" t="s">
        <v>59</v>
      </c>
      <c r="D10312" s="226">
        <v>50.67</v>
      </c>
    </row>
    <row r="10313" spans="1:4" x14ac:dyDescent="0.2">
      <c r="A10313" s="224" t="s">
        <v>18075</v>
      </c>
      <c r="B10313" s="225" t="s">
        <v>18076</v>
      </c>
      <c r="C10313" s="224" t="s">
        <v>59</v>
      </c>
      <c r="D10313" s="226">
        <v>131.58000000000001</v>
      </c>
    </row>
    <row r="10314" spans="1:4" x14ac:dyDescent="0.2">
      <c r="A10314" s="224" t="s">
        <v>18077</v>
      </c>
      <c r="B10314" s="225" t="s">
        <v>18076</v>
      </c>
      <c r="C10314" s="224" t="s">
        <v>59</v>
      </c>
      <c r="D10314" s="226">
        <v>126.92</v>
      </c>
    </row>
    <row r="10315" spans="1:4" x14ac:dyDescent="0.2">
      <c r="A10315" s="224" t="s">
        <v>18078</v>
      </c>
      <c r="B10315" s="225" t="s">
        <v>18079</v>
      </c>
      <c r="C10315" s="224" t="s">
        <v>59</v>
      </c>
      <c r="D10315" s="226">
        <v>32.979999999999997</v>
      </c>
    </row>
    <row r="10316" spans="1:4" x14ac:dyDescent="0.2">
      <c r="A10316" s="224" t="s">
        <v>18080</v>
      </c>
      <c r="B10316" s="225" t="s">
        <v>18079</v>
      </c>
      <c r="C10316" s="224" t="s">
        <v>59</v>
      </c>
      <c r="D10316" s="226">
        <v>29.68</v>
      </c>
    </row>
    <row r="10317" spans="1:4" x14ac:dyDescent="0.2">
      <c r="A10317" s="224" t="s">
        <v>18081</v>
      </c>
      <c r="B10317" s="225" t="s">
        <v>18082</v>
      </c>
      <c r="C10317" s="224" t="s">
        <v>3653</v>
      </c>
      <c r="D10317" s="226">
        <v>54.27</v>
      </c>
    </row>
    <row r="10318" spans="1:4" x14ac:dyDescent="0.2">
      <c r="A10318" s="224" t="s">
        <v>18083</v>
      </c>
      <c r="B10318" s="225" t="s">
        <v>18082</v>
      </c>
      <c r="C10318" s="224" t="s">
        <v>3653</v>
      </c>
      <c r="D10318" s="226">
        <v>51.5</v>
      </c>
    </row>
    <row r="10319" spans="1:4" x14ac:dyDescent="0.2">
      <c r="A10319" s="224" t="s">
        <v>18084</v>
      </c>
      <c r="B10319" s="225" t="s">
        <v>18085</v>
      </c>
      <c r="C10319" s="224" t="s">
        <v>3653</v>
      </c>
      <c r="D10319" s="226">
        <v>874.29</v>
      </c>
    </row>
    <row r="10320" spans="1:4" x14ac:dyDescent="0.2">
      <c r="A10320" s="224" t="s">
        <v>18086</v>
      </c>
      <c r="B10320" s="225" t="s">
        <v>18085</v>
      </c>
      <c r="C10320" s="224" t="s">
        <v>3653</v>
      </c>
      <c r="D10320" s="226">
        <v>854.48</v>
      </c>
    </row>
    <row r="10321" spans="1:4" x14ac:dyDescent="0.2">
      <c r="A10321" s="224" t="s">
        <v>18087</v>
      </c>
      <c r="B10321" s="225" t="s">
        <v>18088</v>
      </c>
      <c r="C10321" s="224" t="s">
        <v>51</v>
      </c>
      <c r="D10321" s="226">
        <v>216.8</v>
      </c>
    </row>
    <row r="10322" spans="1:4" x14ac:dyDescent="0.2">
      <c r="A10322" s="224" t="s">
        <v>18089</v>
      </c>
      <c r="B10322" s="225" t="s">
        <v>18088</v>
      </c>
      <c r="C10322" s="224" t="s">
        <v>51</v>
      </c>
      <c r="D10322" s="226">
        <v>213.52</v>
      </c>
    </row>
    <row r="10323" spans="1:4" x14ac:dyDescent="0.2">
      <c r="A10323" s="224" t="s">
        <v>18090</v>
      </c>
      <c r="B10323" s="225" t="s">
        <v>18091</v>
      </c>
      <c r="C10323" s="224" t="s">
        <v>3653</v>
      </c>
      <c r="D10323" s="226">
        <v>85.53</v>
      </c>
    </row>
    <row r="10324" spans="1:4" x14ac:dyDescent="0.2">
      <c r="A10324" s="224" t="s">
        <v>18092</v>
      </c>
      <c r="B10324" s="225" t="s">
        <v>18091</v>
      </c>
      <c r="C10324" s="224" t="s">
        <v>3653</v>
      </c>
      <c r="D10324" s="226">
        <v>83.45</v>
      </c>
    </row>
    <row r="10325" spans="1:4" x14ac:dyDescent="0.2">
      <c r="A10325" s="224" t="s">
        <v>18093</v>
      </c>
      <c r="B10325" s="225" t="s">
        <v>18094</v>
      </c>
      <c r="C10325" s="224" t="s">
        <v>2930</v>
      </c>
      <c r="D10325" s="226">
        <v>7597.24</v>
      </c>
    </row>
    <row r="10326" spans="1:4" x14ac:dyDescent="0.2">
      <c r="A10326" s="224" t="s">
        <v>18095</v>
      </c>
      <c r="B10326" s="225" t="s">
        <v>18094</v>
      </c>
      <c r="C10326" s="224" t="s">
        <v>2930</v>
      </c>
      <c r="D10326" s="226">
        <v>7544.42</v>
      </c>
    </row>
    <row r="10327" spans="1:4" x14ac:dyDescent="0.2">
      <c r="A10327" s="224" t="s">
        <v>18096</v>
      </c>
      <c r="B10327" s="225" t="s">
        <v>18097</v>
      </c>
      <c r="C10327" s="224" t="s">
        <v>2930</v>
      </c>
      <c r="D10327" s="226">
        <v>2524.39</v>
      </c>
    </row>
    <row r="10328" spans="1:4" x14ac:dyDescent="0.2">
      <c r="A10328" s="224" t="s">
        <v>18098</v>
      </c>
      <c r="B10328" s="225" t="s">
        <v>18097</v>
      </c>
      <c r="C10328" s="224" t="s">
        <v>2930</v>
      </c>
      <c r="D10328" s="226">
        <v>2477.12</v>
      </c>
    </row>
    <row r="10329" spans="1:4" x14ac:dyDescent="0.2">
      <c r="A10329" s="224" t="s">
        <v>18099</v>
      </c>
      <c r="B10329" s="225" t="s">
        <v>18100</v>
      </c>
      <c r="C10329" s="224" t="s">
        <v>3653</v>
      </c>
      <c r="D10329" s="226">
        <v>27.65</v>
      </c>
    </row>
    <row r="10330" spans="1:4" x14ac:dyDescent="0.2">
      <c r="A10330" s="224" t="s">
        <v>18101</v>
      </c>
      <c r="B10330" s="225" t="s">
        <v>18100</v>
      </c>
      <c r="C10330" s="224" t="s">
        <v>3653</v>
      </c>
      <c r="D10330" s="226">
        <v>23.96</v>
      </c>
    </row>
    <row r="10331" spans="1:4" x14ac:dyDescent="0.2">
      <c r="A10331" s="224" t="s">
        <v>18102</v>
      </c>
      <c r="B10331" s="225" t="s">
        <v>18103</v>
      </c>
      <c r="C10331" s="224" t="s">
        <v>3653</v>
      </c>
      <c r="D10331" s="226">
        <v>13.26</v>
      </c>
    </row>
    <row r="10332" spans="1:4" x14ac:dyDescent="0.2">
      <c r="A10332" s="224" t="s">
        <v>18104</v>
      </c>
      <c r="B10332" s="225" t="s">
        <v>18103</v>
      </c>
      <c r="C10332" s="224" t="s">
        <v>3653</v>
      </c>
      <c r="D10332" s="226">
        <v>11.63</v>
      </c>
    </row>
    <row r="10333" spans="1:4" x14ac:dyDescent="0.2">
      <c r="A10333" s="224" t="s">
        <v>18105</v>
      </c>
      <c r="B10333" s="225" t="s">
        <v>18106</v>
      </c>
      <c r="C10333" s="224" t="s">
        <v>45</v>
      </c>
      <c r="D10333" s="226">
        <v>1489</v>
      </c>
    </row>
    <row r="10334" spans="1:4" x14ac:dyDescent="0.2">
      <c r="A10334" s="224" t="s">
        <v>18107</v>
      </c>
      <c r="B10334" s="225" t="s">
        <v>18106</v>
      </c>
      <c r="C10334" s="224" t="s">
        <v>45</v>
      </c>
      <c r="D10334" s="226">
        <v>1348.94</v>
      </c>
    </row>
    <row r="10335" spans="1:4" x14ac:dyDescent="0.2">
      <c r="A10335" s="224" t="s">
        <v>18108</v>
      </c>
      <c r="B10335" s="225" t="s">
        <v>18109</v>
      </c>
      <c r="C10335" s="224" t="s">
        <v>45</v>
      </c>
      <c r="D10335" s="226">
        <v>997.78</v>
      </c>
    </row>
    <row r="10336" spans="1:4" x14ac:dyDescent="0.2">
      <c r="A10336" s="224" t="s">
        <v>18110</v>
      </c>
      <c r="B10336" s="225" t="s">
        <v>18109</v>
      </c>
      <c r="C10336" s="224" t="s">
        <v>45</v>
      </c>
      <c r="D10336" s="226">
        <v>965.63</v>
      </c>
    </row>
    <row r="10337" spans="1:4" x14ac:dyDescent="0.2">
      <c r="A10337" s="224" t="s">
        <v>18111</v>
      </c>
      <c r="B10337" s="225" t="s">
        <v>16039</v>
      </c>
      <c r="C10337" s="224" t="s">
        <v>2930</v>
      </c>
      <c r="D10337" s="226">
        <v>520.48</v>
      </c>
    </row>
    <row r="10338" spans="1:4" x14ac:dyDescent="0.2">
      <c r="A10338" s="224" t="s">
        <v>18112</v>
      </c>
      <c r="B10338" s="225" t="s">
        <v>16039</v>
      </c>
      <c r="C10338" s="224" t="s">
        <v>2930</v>
      </c>
      <c r="D10338" s="226">
        <v>473</v>
      </c>
    </row>
    <row r="10339" spans="1:4" x14ac:dyDescent="0.2">
      <c r="A10339" s="224" t="s">
        <v>18113</v>
      </c>
      <c r="B10339" s="225" t="s">
        <v>16036</v>
      </c>
      <c r="C10339" s="224" t="s">
        <v>2930</v>
      </c>
      <c r="D10339" s="226">
        <v>641.41</v>
      </c>
    </row>
    <row r="10340" spans="1:4" x14ac:dyDescent="0.2">
      <c r="A10340" s="224" t="s">
        <v>18114</v>
      </c>
      <c r="B10340" s="225" t="s">
        <v>16036</v>
      </c>
      <c r="C10340" s="224" t="s">
        <v>2930</v>
      </c>
      <c r="D10340" s="226">
        <v>580.15</v>
      </c>
    </row>
    <row r="10341" spans="1:4" x14ac:dyDescent="0.2">
      <c r="A10341" s="224" t="s">
        <v>18115</v>
      </c>
      <c r="B10341" s="225" t="s">
        <v>18116</v>
      </c>
      <c r="C10341" s="224" t="s">
        <v>2930</v>
      </c>
      <c r="D10341" s="226">
        <v>450.13</v>
      </c>
    </row>
    <row r="10342" spans="1:4" x14ac:dyDescent="0.2">
      <c r="A10342" s="224" t="s">
        <v>18117</v>
      </c>
      <c r="B10342" s="225" t="s">
        <v>18116</v>
      </c>
      <c r="C10342" s="224" t="s">
        <v>2930</v>
      </c>
      <c r="D10342" s="226">
        <v>412.03</v>
      </c>
    </row>
    <row r="10343" spans="1:4" x14ac:dyDescent="0.2">
      <c r="A10343" s="224" t="s">
        <v>18118</v>
      </c>
      <c r="B10343" s="225" t="s">
        <v>18119</v>
      </c>
      <c r="C10343" s="224" t="s">
        <v>2930</v>
      </c>
      <c r="D10343" s="226">
        <v>564.84</v>
      </c>
    </row>
    <row r="10344" spans="1:4" x14ac:dyDescent="0.2">
      <c r="A10344" s="224" t="s">
        <v>18120</v>
      </c>
      <c r="B10344" s="225" t="s">
        <v>18119</v>
      </c>
      <c r="C10344" s="224" t="s">
        <v>2930</v>
      </c>
      <c r="D10344" s="226">
        <v>511.45</v>
      </c>
    </row>
    <row r="10345" spans="1:4" x14ac:dyDescent="0.2">
      <c r="A10345" s="224" t="s">
        <v>18121</v>
      </c>
      <c r="B10345" s="225" t="s">
        <v>18122</v>
      </c>
      <c r="C10345" s="224" t="s">
        <v>2930</v>
      </c>
      <c r="D10345" s="226">
        <v>689.94</v>
      </c>
    </row>
    <row r="10346" spans="1:4" x14ac:dyDescent="0.2">
      <c r="A10346" s="224" t="s">
        <v>18123</v>
      </c>
      <c r="B10346" s="225" t="s">
        <v>18122</v>
      </c>
      <c r="C10346" s="224" t="s">
        <v>2930</v>
      </c>
      <c r="D10346" s="226">
        <v>619.88</v>
      </c>
    </row>
    <row r="10347" spans="1:4" x14ac:dyDescent="0.2">
      <c r="A10347" s="224" t="s">
        <v>18124</v>
      </c>
      <c r="B10347" s="225" t="s">
        <v>18125</v>
      </c>
      <c r="C10347" s="224" t="s">
        <v>2930</v>
      </c>
      <c r="D10347" s="226">
        <v>818.16</v>
      </c>
    </row>
    <row r="10348" spans="1:4" x14ac:dyDescent="0.2">
      <c r="A10348" s="224" t="s">
        <v>18126</v>
      </c>
      <c r="B10348" s="225" t="s">
        <v>18125</v>
      </c>
      <c r="C10348" s="224" t="s">
        <v>2930</v>
      </c>
      <c r="D10348" s="226">
        <v>731.02</v>
      </c>
    </row>
    <row r="10349" spans="1:4" x14ac:dyDescent="0.2">
      <c r="A10349" s="224" t="s">
        <v>18127</v>
      </c>
      <c r="B10349" s="225" t="s">
        <v>18128</v>
      </c>
      <c r="C10349" s="224" t="s">
        <v>3653</v>
      </c>
      <c r="D10349" s="226">
        <v>99.08</v>
      </c>
    </row>
    <row r="10350" spans="1:4" x14ac:dyDescent="0.2">
      <c r="A10350" s="224" t="s">
        <v>18129</v>
      </c>
      <c r="B10350" s="225" t="s">
        <v>18128</v>
      </c>
      <c r="C10350" s="224" t="s">
        <v>3653</v>
      </c>
      <c r="D10350" s="226">
        <v>86.31</v>
      </c>
    </row>
    <row r="10351" spans="1:4" x14ac:dyDescent="0.2">
      <c r="A10351" s="224" t="s">
        <v>18130</v>
      </c>
      <c r="B10351" s="225" t="s">
        <v>18131</v>
      </c>
      <c r="C10351" s="224" t="s">
        <v>3653</v>
      </c>
      <c r="D10351" s="226">
        <v>198.17</v>
      </c>
    </row>
    <row r="10352" spans="1:4" x14ac:dyDescent="0.2">
      <c r="A10352" s="224" t="s">
        <v>18132</v>
      </c>
      <c r="B10352" s="225" t="s">
        <v>18131</v>
      </c>
      <c r="C10352" s="224" t="s">
        <v>3653</v>
      </c>
      <c r="D10352" s="226">
        <v>172.63</v>
      </c>
    </row>
    <row r="10353" spans="1:4" x14ac:dyDescent="0.2">
      <c r="A10353" s="224" t="s">
        <v>18133</v>
      </c>
      <c r="B10353" s="225" t="s">
        <v>18134</v>
      </c>
      <c r="C10353" s="224" t="s">
        <v>2930</v>
      </c>
      <c r="D10353" s="226">
        <v>290.13</v>
      </c>
    </row>
    <row r="10354" spans="1:4" x14ac:dyDescent="0.2">
      <c r="A10354" s="224" t="s">
        <v>18135</v>
      </c>
      <c r="B10354" s="225" t="s">
        <v>18134</v>
      </c>
      <c r="C10354" s="224" t="s">
        <v>2930</v>
      </c>
      <c r="D10354" s="226">
        <v>265.08</v>
      </c>
    </row>
    <row r="10355" spans="1:4" x14ac:dyDescent="0.2">
      <c r="A10355" s="224" t="s">
        <v>18136</v>
      </c>
      <c r="B10355" s="225" t="s">
        <v>18137</v>
      </c>
      <c r="C10355" s="224" t="s">
        <v>2930</v>
      </c>
      <c r="D10355" s="226">
        <v>378.56</v>
      </c>
    </row>
    <row r="10356" spans="1:4" x14ac:dyDescent="0.2">
      <c r="A10356" s="224" t="s">
        <v>18138</v>
      </c>
      <c r="B10356" s="225" t="s">
        <v>18137</v>
      </c>
      <c r="C10356" s="224" t="s">
        <v>2930</v>
      </c>
      <c r="D10356" s="226">
        <v>342.77</v>
      </c>
    </row>
    <row r="10357" spans="1:4" x14ac:dyDescent="0.2">
      <c r="A10357" s="224" t="s">
        <v>18139</v>
      </c>
      <c r="B10357" s="225" t="s">
        <v>18140</v>
      </c>
      <c r="C10357" s="224" t="s">
        <v>2930</v>
      </c>
      <c r="D10357" s="226">
        <v>734.52</v>
      </c>
    </row>
    <row r="10358" spans="1:4" x14ac:dyDescent="0.2">
      <c r="A10358" s="224" t="s">
        <v>18141</v>
      </c>
      <c r="B10358" s="225" t="s">
        <v>18140</v>
      </c>
      <c r="C10358" s="224" t="s">
        <v>2930</v>
      </c>
      <c r="D10358" s="226">
        <v>659.56</v>
      </c>
    </row>
    <row r="10359" spans="1:4" x14ac:dyDescent="0.2">
      <c r="A10359" s="224" t="s">
        <v>18142</v>
      </c>
      <c r="B10359" s="225" t="s">
        <v>18143</v>
      </c>
      <c r="C10359" s="224" t="s">
        <v>2930</v>
      </c>
      <c r="D10359" s="226">
        <v>883.18</v>
      </c>
    </row>
    <row r="10360" spans="1:4" x14ac:dyDescent="0.2">
      <c r="A10360" s="224" t="s">
        <v>18144</v>
      </c>
      <c r="B10360" s="225" t="s">
        <v>18143</v>
      </c>
      <c r="C10360" s="224" t="s">
        <v>2930</v>
      </c>
      <c r="D10360" s="226">
        <v>788.42</v>
      </c>
    </row>
    <row r="10361" spans="1:4" x14ac:dyDescent="0.2">
      <c r="A10361" s="224" t="s">
        <v>18145</v>
      </c>
      <c r="B10361" s="225" t="s">
        <v>18146</v>
      </c>
      <c r="C10361" s="224" t="s">
        <v>2930</v>
      </c>
      <c r="D10361" s="226">
        <v>1013.94</v>
      </c>
    </row>
    <row r="10362" spans="1:4" x14ac:dyDescent="0.2">
      <c r="A10362" s="224" t="s">
        <v>18147</v>
      </c>
      <c r="B10362" s="225" t="s">
        <v>18146</v>
      </c>
      <c r="C10362" s="224" t="s">
        <v>2930</v>
      </c>
      <c r="D10362" s="226">
        <v>899.96</v>
      </c>
    </row>
    <row r="10363" spans="1:4" x14ac:dyDescent="0.2">
      <c r="A10363" s="224" t="s">
        <v>18148</v>
      </c>
      <c r="B10363" s="225" t="s">
        <v>18149</v>
      </c>
      <c r="C10363" s="224" t="s">
        <v>2930</v>
      </c>
      <c r="D10363" s="226">
        <v>1212.1500000000001</v>
      </c>
    </row>
    <row r="10364" spans="1:4" x14ac:dyDescent="0.2">
      <c r="A10364" s="224" t="s">
        <v>18150</v>
      </c>
      <c r="B10364" s="225" t="s">
        <v>18149</v>
      </c>
      <c r="C10364" s="224" t="s">
        <v>2930</v>
      </c>
      <c r="D10364" s="226">
        <v>1071.76</v>
      </c>
    </row>
    <row r="10365" spans="1:4" x14ac:dyDescent="0.2">
      <c r="A10365" s="224" t="s">
        <v>18151</v>
      </c>
      <c r="B10365" s="225" t="s">
        <v>18152</v>
      </c>
      <c r="C10365" s="224" t="s">
        <v>3653</v>
      </c>
      <c r="D10365" s="226">
        <v>173.41</v>
      </c>
    </row>
    <row r="10366" spans="1:4" x14ac:dyDescent="0.2">
      <c r="A10366" s="224" t="s">
        <v>18153</v>
      </c>
      <c r="B10366" s="225" t="s">
        <v>18152</v>
      </c>
      <c r="C10366" s="224" t="s">
        <v>3653</v>
      </c>
      <c r="D10366" s="226">
        <v>150.74</v>
      </c>
    </row>
    <row r="10367" spans="1:4" x14ac:dyDescent="0.2">
      <c r="A10367" s="224" t="s">
        <v>18154</v>
      </c>
      <c r="B10367" s="225" t="s">
        <v>18155</v>
      </c>
      <c r="C10367" s="224" t="s">
        <v>2930</v>
      </c>
      <c r="D10367" s="226">
        <v>1572.76</v>
      </c>
    </row>
    <row r="10368" spans="1:4" x14ac:dyDescent="0.2">
      <c r="A10368" s="224" t="s">
        <v>18156</v>
      </c>
      <c r="B10368" s="225" t="s">
        <v>18155</v>
      </c>
      <c r="C10368" s="224" t="s">
        <v>2930</v>
      </c>
      <c r="D10368" s="226">
        <v>1492.43</v>
      </c>
    </row>
    <row r="10369" spans="1:4" x14ac:dyDescent="0.2">
      <c r="A10369" s="224" t="s">
        <v>18157</v>
      </c>
      <c r="B10369" s="225" t="s">
        <v>18158</v>
      </c>
      <c r="C10369" s="224" t="s">
        <v>2930</v>
      </c>
      <c r="D10369" s="226">
        <v>1541.44</v>
      </c>
    </row>
    <row r="10370" spans="1:4" x14ac:dyDescent="0.2">
      <c r="A10370" s="224" t="s">
        <v>18159</v>
      </c>
      <c r="B10370" s="225" t="s">
        <v>18158</v>
      </c>
      <c r="C10370" s="224" t="s">
        <v>2930</v>
      </c>
      <c r="D10370" s="226">
        <v>1465.28</v>
      </c>
    </row>
    <row r="10371" spans="1:4" x14ac:dyDescent="0.2">
      <c r="A10371" s="224" t="s">
        <v>18160</v>
      </c>
      <c r="B10371" s="225" t="s">
        <v>18161</v>
      </c>
      <c r="C10371" s="224" t="s">
        <v>3653</v>
      </c>
      <c r="D10371" s="226">
        <v>296.54000000000002</v>
      </c>
    </row>
    <row r="10372" spans="1:4" x14ac:dyDescent="0.2">
      <c r="A10372" s="224" t="s">
        <v>18162</v>
      </c>
      <c r="B10372" s="225" t="s">
        <v>18161</v>
      </c>
      <c r="C10372" s="224" t="s">
        <v>3653</v>
      </c>
      <c r="D10372" s="226">
        <v>282.87</v>
      </c>
    </row>
    <row r="10373" spans="1:4" x14ac:dyDescent="0.2">
      <c r="A10373" s="224" t="s">
        <v>18163</v>
      </c>
      <c r="B10373" s="225" t="s">
        <v>18164</v>
      </c>
      <c r="C10373" s="224" t="s">
        <v>3653</v>
      </c>
      <c r="D10373" s="226">
        <v>291.83999999999997</v>
      </c>
    </row>
    <row r="10374" spans="1:4" x14ac:dyDescent="0.2">
      <c r="A10374" s="224" t="s">
        <v>18165</v>
      </c>
      <c r="B10374" s="225" t="s">
        <v>18164</v>
      </c>
      <c r="C10374" s="224" t="s">
        <v>3653</v>
      </c>
      <c r="D10374" s="226">
        <v>278.8</v>
      </c>
    </row>
    <row r="10375" spans="1:4" x14ac:dyDescent="0.2">
      <c r="A10375" s="224" t="s">
        <v>18166</v>
      </c>
      <c r="B10375" s="225" t="s">
        <v>18167</v>
      </c>
      <c r="C10375" s="224" t="s">
        <v>3653</v>
      </c>
      <c r="D10375" s="226">
        <v>324.89</v>
      </c>
    </row>
    <row r="10376" spans="1:4" x14ac:dyDescent="0.2">
      <c r="A10376" s="224" t="s">
        <v>18168</v>
      </c>
      <c r="B10376" s="225" t="s">
        <v>18167</v>
      </c>
      <c r="C10376" s="224" t="s">
        <v>3653</v>
      </c>
      <c r="D10376" s="226">
        <v>308.47000000000003</v>
      </c>
    </row>
    <row r="10377" spans="1:4" x14ac:dyDescent="0.2">
      <c r="A10377" s="224" t="s">
        <v>18169</v>
      </c>
      <c r="B10377" s="225" t="s">
        <v>18170</v>
      </c>
      <c r="C10377" s="224" t="s">
        <v>3653</v>
      </c>
      <c r="D10377" s="226">
        <v>367.78</v>
      </c>
    </row>
    <row r="10378" spans="1:4" x14ac:dyDescent="0.2">
      <c r="A10378" s="224" t="s">
        <v>18171</v>
      </c>
      <c r="B10378" s="225" t="s">
        <v>18170</v>
      </c>
      <c r="C10378" s="224" t="s">
        <v>3653</v>
      </c>
      <c r="D10378" s="226">
        <v>344.63</v>
      </c>
    </row>
    <row r="10379" spans="1:4" x14ac:dyDescent="0.2">
      <c r="A10379" s="224" t="s">
        <v>18172</v>
      </c>
      <c r="B10379" s="225" t="s">
        <v>18173</v>
      </c>
      <c r="C10379" s="224" t="s">
        <v>3653</v>
      </c>
      <c r="D10379" s="226">
        <v>407.69</v>
      </c>
    </row>
    <row r="10380" spans="1:4" x14ac:dyDescent="0.2">
      <c r="A10380" s="224" t="s">
        <v>18174</v>
      </c>
      <c r="B10380" s="225" t="s">
        <v>18173</v>
      </c>
      <c r="C10380" s="224" t="s">
        <v>3653</v>
      </c>
      <c r="D10380" s="226">
        <v>380.24</v>
      </c>
    </row>
    <row r="10381" spans="1:4" x14ac:dyDescent="0.2">
      <c r="A10381" s="224" t="s">
        <v>18175</v>
      </c>
      <c r="B10381" s="225" t="s">
        <v>18176</v>
      </c>
      <c r="C10381" s="224" t="s">
        <v>3653</v>
      </c>
      <c r="D10381" s="226">
        <v>153.91</v>
      </c>
    </row>
    <row r="10382" spans="1:4" x14ac:dyDescent="0.2">
      <c r="A10382" s="224" t="s">
        <v>18177</v>
      </c>
      <c r="B10382" s="225" t="s">
        <v>18176</v>
      </c>
      <c r="C10382" s="224" t="s">
        <v>3653</v>
      </c>
      <c r="D10382" s="226">
        <v>146.01</v>
      </c>
    </row>
    <row r="10383" spans="1:4" x14ac:dyDescent="0.2">
      <c r="A10383" s="224" t="s">
        <v>18178</v>
      </c>
      <c r="B10383" s="225" t="s">
        <v>18179</v>
      </c>
      <c r="C10383" s="224" t="s">
        <v>3653</v>
      </c>
      <c r="D10383" s="226">
        <v>150.78</v>
      </c>
    </row>
    <row r="10384" spans="1:4" x14ac:dyDescent="0.2">
      <c r="A10384" s="224" t="s">
        <v>18180</v>
      </c>
      <c r="B10384" s="225" t="s">
        <v>18179</v>
      </c>
      <c r="C10384" s="224" t="s">
        <v>3653</v>
      </c>
      <c r="D10384" s="226">
        <v>143.29</v>
      </c>
    </row>
    <row r="10385" spans="1:4" x14ac:dyDescent="0.2">
      <c r="A10385" s="224" t="s">
        <v>18181</v>
      </c>
      <c r="B10385" s="225" t="s">
        <v>18182</v>
      </c>
      <c r="C10385" s="224" t="s">
        <v>3653</v>
      </c>
      <c r="D10385" s="226">
        <v>165.36</v>
      </c>
    </row>
    <row r="10386" spans="1:4" x14ac:dyDescent="0.2">
      <c r="A10386" s="224" t="s">
        <v>18183</v>
      </c>
      <c r="B10386" s="225" t="s">
        <v>18182</v>
      </c>
      <c r="C10386" s="224" t="s">
        <v>3653</v>
      </c>
      <c r="D10386" s="226">
        <v>156.52000000000001</v>
      </c>
    </row>
    <row r="10387" spans="1:4" x14ac:dyDescent="0.2">
      <c r="A10387" s="224" t="s">
        <v>18184</v>
      </c>
      <c r="B10387" s="225" t="s">
        <v>18185</v>
      </c>
      <c r="C10387" s="224" t="s">
        <v>3653</v>
      </c>
      <c r="D10387" s="226">
        <v>191.68</v>
      </c>
    </row>
    <row r="10388" spans="1:4" x14ac:dyDescent="0.2">
      <c r="A10388" s="224" t="s">
        <v>18186</v>
      </c>
      <c r="B10388" s="225" t="s">
        <v>18185</v>
      </c>
      <c r="C10388" s="224" t="s">
        <v>3653</v>
      </c>
      <c r="D10388" s="226">
        <v>178.74</v>
      </c>
    </row>
    <row r="10389" spans="1:4" x14ac:dyDescent="0.2">
      <c r="A10389" s="224" t="s">
        <v>18187</v>
      </c>
      <c r="B10389" s="225" t="s">
        <v>18188</v>
      </c>
      <c r="C10389" s="224" t="s">
        <v>3653</v>
      </c>
      <c r="D10389" s="226">
        <v>213.42</v>
      </c>
    </row>
    <row r="10390" spans="1:4" x14ac:dyDescent="0.2">
      <c r="A10390" s="224" t="s">
        <v>18189</v>
      </c>
      <c r="B10390" s="225" t="s">
        <v>18188</v>
      </c>
      <c r="C10390" s="224" t="s">
        <v>3653</v>
      </c>
      <c r="D10390" s="226">
        <v>198.18</v>
      </c>
    </row>
    <row r="10391" spans="1:4" x14ac:dyDescent="0.2">
      <c r="A10391" s="224" t="s">
        <v>18190</v>
      </c>
      <c r="B10391" s="225" t="s">
        <v>18191</v>
      </c>
      <c r="C10391" s="224" t="s">
        <v>3653</v>
      </c>
      <c r="D10391" s="226">
        <v>165.84</v>
      </c>
    </row>
    <row r="10392" spans="1:4" x14ac:dyDescent="0.2">
      <c r="A10392" s="224" t="s">
        <v>18192</v>
      </c>
      <c r="B10392" s="225" t="s">
        <v>18191</v>
      </c>
      <c r="C10392" s="224" t="s">
        <v>3653</v>
      </c>
      <c r="D10392" s="226">
        <v>156.94999999999999</v>
      </c>
    </row>
    <row r="10393" spans="1:4" x14ac:dyDescent="0.2">
      <c r="A10393" s="224" t="s">
        <v>18193</v>
      </c>
      <c r="B10393" s="225" t="s">
        <v>18194</v>
      </c>
      <c r="C10393" s="224" t="s">
        <v>3653</v>
      </c>
      <c r="D10393" s="226">
        <v>325.77</v>
      </c>
    </row>
    <row r="10394" spans="1:4" x14ac:dyDescent="0.2">
      <c r="A10394" s="224" t="s">
        <v>18195</v>
      </c>
      <c r="B10394" s="225" t="s">
        <v>18194</v>
      </c>
      <c r="C10394" s="224" t="s">
        <v>3653</v>
      </c>
      <c r="D10394" s="226">
        <v>309.77</v>
      </c>
    </row>
    <row r="10395" spans="1:4" x14ac:dyDescent="0.2">
      <c r="A10395" s="224" t="s">
        <v>18196</v>
      </c>
      <c r="B10395" s="225" t="s">
        <v>18197</v>
      </c>
      <c r="C10395" s="224" t="s">
        <v>3653</v>
      </c>
      <c r="D10395" s="226">
        <v>361.51</v>
      </c>
    </row>
    <row r="10396" spans="1:4" x14ac:dyDescent="0.2">
      <c r="A10396" s="224" t="s">
        <v>18198</v>
      </c>
      <c r="B10396" s="225" t="s">
        <v>18197</v>
      </c>
      <c r="C10396" s="224" t="s">
        <v>3653</v>
      </c>
      <c r="D10396" s="226">
        <v>342.73</v>
      </c>
    </row>
    <row r="10397" spans="1:4" x14ac:dyDescent="0.2">
      <c r="A10397" s="224" t="s">
        <v>18199</v>
      </c>
      <c r="B10397" s="225" t="s">
        <v>18200</v>
      </c>
      <c r="C10397" s="224" t="s">
        <v>51</v>
      </c>
      <c r="D10397" s="226">
        <v>63.83</v>
      </c>
    </row>
    <row r="10398" spans="1:4" x14ac:dyDescent="0.2">
      <c r="A10398" s="224" t="s">
        <v>18201</v>
      </c>
      <c r="B10398" s="225" t="s">
        <v>18200</v>
      </c>
      <c r="C10398" s="224" t="s">
        <v>51</v>
      </c>
      <c r="D10398" s="226">
        <v>60.8</v>
      </c>
    </row>
    <row r="10399" spans="1:4" x14ac:dyDescent="0.2">
      <c r="A10399" s="224" t="s">
        <v>18202</v>
      </c>
      <c r="B10399" s="225" t="s">
        <v>18203</v>
      </c>
      <c r="C10399" s="224" t="s">
        <v>51</v>
      </c>
      <c r="D10399" s="226">
        <v>37.86</v>
      </c>
    </row>
    <row r="10400" spans="1:4" x14ac:dyDescent="0.2">
      <c r="A10400" s="224" t="s">
        <v>18204</v>
      </c>
      <c r="B10400" s="225" t="s">
        <v>18203</v>
      </c>
      <c r="C10400" s="224" t="s">
        <v>51</v>
      </c>
      <c r="D10400" s="226">
        <v>35.549999999999997</v>
      </c>
    </row>
    <row r="10401" spans="1:4" x14ac:dyDescent="0.2">
      <c r="A10401" s="224" t="s">
        <v>18205</v>
      </c>
      <c r="B10401" s="225" t="s">
        <v>18206</v>
      </c>
      <c r="C10401" s="224" t="s">
        <v>2930</v>
      </c>
      <c r="D10401" s="226">
        <v>1017.37</v>
      </c>
    </row>
    <row r="10402" spans="1:4" x14ac:dyDescent="0.2">
      <c r="A10402" s="224" t="s">
        <v>18207</v>
      </c>
      <c r="B10402" s="225" t="s">
        <v>18206</v>
      </c>
      <c r="C10402" s="224" t="s">
        <v>2930</v>
      </c>
      <c r="D10402" s="226">
        <v>971.15</v>
      </c>
    </row>
    <row r="10403" spans="1:4" x14ac:dyDescent="0.2">
      <c r="A10403" s="224" t="s">
        <v>18208</v>
      </c>
      <c r="B10403" s="225" t="s">
        <v>18209</v>
      </c>
      <c r="C10403" s="224" t="s">
        <v>3653</v>
      </c>
      <c r="D10403" s="226">
        <v>138.71</v>
      </c>
    </row>
    <row r="10404" spans="1:4" x14ac:dyDescent="0.2">
      <c r="A10404" s="224" t="s">
        <v>18210</v>
      </c>
      <c r="B10404" s="225" t="s">
        <v>18209</v>
      </c>
      <c r="C10404" s="224" t="s">
        <v>3653</v>
      </c>
      <c r="D10404" s="226">
        <v>127.2</v>
      </c>
    </row>
    <row r="10405" spans="1:4" x14ac:dyDescent="0.2">
      <c r="A10405" s="224" t="s">
        <v>18211</v>
      </c>
      <c r="B10405" s="225" t="s">
        <v>18212</v>
      </c>
      <c r="C10405" s="224" t="s">
        <v>3653</v>
      </c>
      <c r="D10405" s="226">
        <v>134.80000000000001</v>
      </c>
    </row>
    <row r="10406" spans="1:4" x14ac:dyDescent="0.2">
      <c r="A10406" s="224" t="s">
        <v>18213</v>
      </c>
      <c r="B10406" s="225" t="s">
        <v>18212</v>
      </c>
      <c r="C10406" s="224" t="s">
        <v>3653</v>
      </c>
      <c r="D10406" s="226">
        <v>123.8</v>
      </c>
    </row>
    <row r="10407" spans="1:4" x14ac:dyDescent="0.2">
      <c r="A10407" s="224" t="s">
        <v>18214</v>
      </c>
      <c r="B10407" s="225" t="s">
        <v>18215</v>
      </c>
      <c r="C10407" s="224" t="s">
        <v>3653</v>
      </c>
      <c r="D10407" s="226">
        <v>156.63</v>
      </c>
    </row>
    <row r="10408" spans="1:4" x14ac:dyDescent="0.2">
      <c r="A10408" s="224" t="s">
        <v>18216</v>
      </c>
      <c r="B10408" s="225" t="s">
        <v>18215</v>
      </c>
      <c r="C10408" s="224" t="s">
        <v>3653</v>
      </c>
      <c r="D10408" s="226">
        <v>143.02000000000001</v>
      </c>
    </row>
    <row r="10409" spans="1:4" x14ac:dyDescent="0.2">
      <c r="A10409" s="224" t="s">
        <v>18217</v>
      </c>
      <c r="B10409" s="225" t="s">
        <v>18218</v>
      </c>
      <c r="C10409" s="224" t="s">
        <v>3653</v>
      </c>
      <c r="D10409" s="226">
        <v>194.82</v>
      </c>
    </row>
    <row r="10410" spans="1:4" x14ac:dyDescent="0.2">
      <c r="A10410" s="224" t="s">
        <v>18219</v>
      </c>
      <c r="B10410" s="225" t="s">
        <v>18218</v>
      </c>
      <c r="C10410" s="224" t="s">
        <v>3653</v>
      </c>
      <c r="D10410" s="226">
        <v>175.83</v>
      </c>
    </row>
    <row r="10411" spans="1:4" x14ac:dyDescent="0.2">
      <c r="A10411" s="224" t="s">
        <v>18220</v>
      </c>
      <c r="B10411" s="225" t="s">
        <v>18221</v>
      </c>
      <c r="C10411" s="224" t="s">
        <v>3653</v>
      </c>
      <c r="D10411" s="226">
        <v>226.8</v>
      </c>
    </row>
    <row r="10412" spans="1:4" x14ac:dyDescent="0.2">
      <c r="A10412" s="224" t="s">
        <v>18222</v>
      </c>
      <c r="B10412" s="225" t="s">
        <v>18221</v>
      </c>
      <c r="C10412" s="224" t="s">
        <v>3653</v>
      </c>
      <c r="D10412" s="226">
        <v>203.85</v>
      </c>
    </row>
    <row r="10413" spans="1:4" x14ac:dyDescent="0.2">
      <c r="A10413" s="224" t="s">
        <v>18223</v>
      </c>
      <c r="B10413" s="225" t="s">
        <v>18224</v>
      </c>
      <c r="C10413" s="224" t="s">
        <v>3653</v>
      </c>
      <c r="D10413" s="226">
        <v>70.16</v>
      </c>
    </row>
    <row r="10414" spans="1:4" x14ac:dyDescent="0.2">
      <c r="A10414" s="224" t="s">
        <v>18225</v>
      </c>
      <c r="B10414" s="225" t="s">
        <v>18224</v>
      </c>
      <c r="C10414" s="224" t="s">
        <v>3653</v>
      </c>
      <c r="D10414" s="226">
        <v>64.05</v>
      </c>
    </row>
    <row r="10415" spans="1:4" x14ac:dyDescent="0.2">
      <c r="A10415" s="224" t="s">
        <v>18226</v>
      </c>
      <c r="B10415" s="225" t="s">
        <v>18227</v>
      </c>
      <c r="C10415" s="224" t="s">
        <v>3653</v>
      </c>
      <c r="D10415" s="226">
        <v>67.61</v>
      </c>
    </row>
    <row r="10416" spans="1:4" x14ac:dyDescent="0.2">
      <c r="A10416" s="224" t="s">
        <v>18228</v>
      </c>
      <c r="B10416" s="225" t="s">
        <v>18227</v>
      </c>
      <c r="C10416" s="224" t="s">
        <v>3653</v>
      </c>
      <c r="D10416" s="226">
        <v>61.84</v>
      </c>
    </row>
    <row r="10417" spans="1:4" x14ac:dyDescent="0.2">
      <c r="A10417" s="224" t="s">
        <v>18229</v>
      </c>
      <c r="B10417" s="225" t="s">
        <v>18230</v>
      </c>
      <c r="C10417" s="224" t="s">
        <v>3653</v>
      </c>
      <c r="D10417" s="226">
        <v>78.86</v>
      </c>
    </row>
    <row r="10418" spans="1:4" x14ac:dyDescent="0.2">
      <c r="A10418" s="224" t="s">
        <v>18231</v>
      </c>
      <c r="B10418" s="225" t="s">
        <v>18230</v>
      </c>
      <c r="C10418" s="224" t="s">
        <v>3653</v>
      </c>
      <c r="D10418" s="226">
        <v>71.59</v>
      </c>
    </row>
    <row r="10419" spans="1:4" x14ac:dyDescent="0.2">
      <c r="A10419" s="224" t="s">
        <v>18232</v>
      </c>
      <c r="B10419" s="225" t="s">
        <v>18233</v>
      </c>
      <c r="C10419" s="224" t="s">
        <v>3653</v>
      </c>
      <c r="D10419" s="226">
        <v>102.91</v>
      </c>
    </row>
    <row r="10420" spans="1:4" x14ac:dyDescent="0.2">
      <c r="A10420" s="224" t="s">
        <v>18234</v>
      </c>
      <c r="B10420" s="225" t="s">
        <v>18233</v>
      </c>
      <c r="C10420" s="224" t="s">
        <v>3653</v>
      </c>
      <c r="D10420" s="226">
        <v>92.43</v>
      </c>
    </row>
    <row r="10421" spans="1:4" x14ac:dyDescent="0.2">
      <c r="A10421" s="224" t="s">
        <v>18235</v>
      </c>
      <c r="B10421" s="225" t="s">
        <v>18236</v>
      </c>
      <c r="C10421" s="224" t="s">
        <v>3653</v>
      </c>
      <c r="D10421" s="226">
        <v>120.25</v>
      </c>
    </row>
    <row r="10422" spans="1:4" x14ac:dyDescent="0.2">
      <c r="A10422" s="224" t="s">
        <v>18237</v>
      </c>
      <c r="B10422" s="225" t="s">
        <v>18236</v>
      </c>
      <c r="C10422" s="224" t="s">
        <v>3653</v>
      </c>
      <c r="D10422" s="226">
        <v>107.47</v>
      </c>
    </row>
    <row r="10423" spans="1:4" x14ac:dyDescent="0.2">
      <c r="A10423" s="224" t="s">
        <v>18238</v>
      </c>
      <c r="B10423" s="225" t="s">
        <v>18239</v>
      </c>
      <c r="C10423" s="224" t="s">
        <v>3653</v>
      </c>
      <c r="D10423" s="226">
        <v>108.16</v>
      </c>
    </row>
    <row r="10424" spans="1:4" x14ac:dyDescent="0.2">
      <c r="A10424" s="224" t="s">
        <v>18240</v>
      </c>
      <c r="B10424" s="225" t="s">
        <v>18239</v>
      </c>
      <c r="C10424" s="224" t="s">
        <v>3653</v>
      </c>
      <c r="D10424" s="226">
        <v>99.81</v>
      </c>
    </row>
    <row r="10425" spans="1:4" x14ac:dyDescent="0.2">
      <c r="A10425" s="224" t="s">
        <v>18241</v>
      </c>
      <c r="B10425" s="225" t="s">
        <v>18242</v>
      </c>
      <c r="C10425" s="224" t="s">
        <v>3653</v>
      </c>
      <c r="D10425" s="226">
        <v>105.03</v>
      </c>
    </row>
    <row r="10426" spans="1:4" x14ac:dyDescent="0.2">
      <c r="A10426" s="224" t="s">
        <v>18243</v>
      </c>
      <c r="B10426" s="225" t="s">
        <v>18242</v>
      </c>
      <c r="C10426" s="224" t="s">
        <v>3653</v>
      </c>
      <c r="D10426" s="226">
        <v>97.1</v>
      </c>
    </row>
    <row r="10427" spans="1:4" x14ac:dyDescent="0.2">
      <c r="A10427" s="224" t="s">
        <v>18244</v>
      </c>
      <c r="B10427" s="225" t="s">
        <v>18245</v>
      </c>
      <c r="C10427" s="224" t="s">
        <v>3653</v>
      </c>
      <c r="D10427" s="226">
        <v>119.04</v>
      </c>
    </row>
    <row r="10428" spans="1:4" x14ac:dyDescent="0.2">
      <c r="A10428" s="224" t="s">
        <v>18246</v>
      </c>
      <c r="B10428" s="225" t="s">
        <v>18245</v>
      </c>
      <c r="C10428" s="224" t="s">
        <v>3653</v>
      </c>
      <c r="D10428" s="226">
        <v>109.24</v>
      </c>
    </row>
    <row r="10429" spans="1:4" x14ac:dyDescent="0.2">
      <c r="A10429" s="224" t="s">
        <v>18247</v>
      </c>
      <c r="B10429" s="225" t="s">
        <v>18248</v>
      </c>
      <c r="C10429" s="224" t="s">
        <v>3653</v>
      </c>
      <c r="D10429" s="226">
        <v>148.53</v>
      </c>
    </row>
    <row r="10430" spans="1:4" x14ac:dyDescent="0.2">
      <c r="A10430" s="224" t="s">
        <v>18249</v>
      </c>
      <c r="B10430" s="225" t="s">
        <v>18248</v>
      </c>
      <c r="C10430" s="224" t="s">
        <v>3653</v>
      </c>
      <c r="D10430" s="226">
        <v>134.80000000000001</v>
      </c>
    </row>
    <row r="10431" spans="1:4" x14ac:dyDescent="0.2">
      <c r="A10431" s="224" t="s">
        <v>18250</v>
      </c>
      <c r="B10431" s="225" t="s">
        <v>18251</v>
      </c>
      <c r="C10431" s="224" t="s">
        <v>3653</v>
      </c>
      <c r="D10431" s="226">
        <v>168.35</v>
      </c>
    </row>
    <row r="10432" spans="1:4" x14ac:dyDescent="0.2">
      <c r="A10432" s="224" t="s">
        <v>18252</v>
      </c>
      <c r="B10432" s="225" t="s">
        <v>18251</v>
      </c>
      <c r="C10432" s="224" t="s">
        <v>3653</v>
      </c>
      <c r="D10432" s="226">
        <v>151.97999999999999</v>
      </c>
    </row>
    <row r="10433" spans="1:4" x14ac:dyDescent="0.2">
      <c r="A10433" s="224" t="s">
        <v>18253</v>
      </c>
      <c r="B10433" s="225" t="s">
        <v>18254</v>
      </c>
      <c r="C10433" s="224" t="s">
        <v>3653</v>
      </c>
      <c r="D10433" s="226">
        <v>53.94</v>
      </c>
    </row>
    <row r="10434" spans="1:4" x14ac:dyDescent="0.2">
      <c r="A10434" s="224" t="s">
        <v>18255</v>
      </c>
      <c r="B10434" s="225" t="s">
        <v>18254</v>
      </c>
      <c r="C10434" s="224" t="s">
        <v>3653</v>
      </c>
      <c r="D10434" s="226">
        <v>49.57</v>
      </c>
    </row>
    <row r="10435" spans="1:4" x14ac:dyDescent="0.2">
      <c r="A10435" s="224" t="s">
        <v>18256</v>
      </c>
      <c r="B10435" s="225" t="s">
        <v>18257</v>
      </c>
      <c r="C10435" s="224" t="s">
        <v>3653</v>
      </c>
      <c r="D10435" s="226">
        <v>52.58</v>
      </c>
    </row>
    <row r="10436" spans="1:4" x14ac:dyDescent="0.2">
      <c r="A10436" s="224" t="s">
        <v>18258</v>
      </c>
      <c r="B10436" s="225" t="s">
        <v>18257</v>
      </c>
      <c r="C10436" s="224" t="s">
        <v>3653</v>
      </c>
      <c r="D10436" s="226">
        <v>48.39</v>
      </c>
    </row>
    <row r="10437" spans="1:4" x14ac:dyDescent="0.2">
      <c r="A10437" s="224" t="s">
        <v>18259</v>
      </c>
      <c r="B10437" s="225" t="s">
        <v>18260</v>
      </c>
      <c r="C10437" s="224" t="s">
        <v>3653</v>
      </c>
      <c r="D10437" s="226">
        <v>62.34</v>
      </c>
    </row>
    <row r="10438" spans="1:4" x14ac:dyDescent="0.2">
      <c r="A10438" s="224" t="s">
        <v>18261</v>
      </c>
      <c r="B10438" s="225" t="s">
        <v>18260</v>
      </c>
      <c r="C10438" s="224" t="s">
        <v>3653</v>
      </c>
      <c r="D10438" s="226">
        <v>56.94</v>
      </c>
    </row>
    <row r="10439" spans="1:4" x14ac:dyDescent="0.2">
      <c r="A10439" s="224" t="s">
        <v>18262</v>
      </c>
      <c r="B10439" s="225" t="s">
        <v>18263</v>
      </c>
      <c r="C10439" s="224" t="s">
        <v>3653</v>
      </c>
      <c r="D10439" s="226">
        <v>77.69</v>
      </c>
    </row>
    <row r="10440" spans="1:4" x14ac:dyDescent="0.2">
      <c r="A10440" s="224" t="s">
        <v>18264</v>
      </c>
      <c r="B10440" s="225" t="s">
        <v>18263</v>
      </c>
      <c r="C10440" s="224" t="s">
        <v>3653</v>
      </c>
      <c r="D10440" s="226">
        <v>70.25</v>
      </c>
    </row>
    <row r="10441" spans="1:4" x14ac:dyDescent="0.2">
      <c r="A10441" s="224" t="s">
        <v>18265</v>
      </c>
      <c r="B10441" s="225" t="s">
        <v>18266</v>
      </c>
      <c r="C10441" s="224" t="s">
        <v>3653</v>
      </c>
      <c r="D10441" s="226">
        <v>89.09</v>
      </c>
    </row>
    <row r="10442" spans="1:4" x14ac:dyDescent="0.2">
      <c r="A10442" s="224" t="s">
        <v>18267</v>
      </c>
      <c r="B10442" s="225" t="s">
        <v>18266</v>
      </c>
      <c r="C10442" s="224" t="s">
        <v>3653</v>
      </c>
      <c r="D10442" s="226">
        <v>80.13</v>
      </c>
    </row>
    <row r="10443" spans="1:4" x14ac:dyDescent="0.2">
      <c r="A10443" s="224" t="s">
        <v>18268</v>
      </c>
      <c r="B10443" s="225" t="s">
        <v>18269</v>
      </c>
      <c r="C10443" s="224" t="s">
        <v>3653</v>
      </c>
      <c r="D10443" s="226">
        <v>145.5</v>
      </c>
    </row>
    <row r="10444" spans="1:4" x14ac:dyDescent="0.2">
      <c r="A10444" s="224" t="s">
        <v>18270</v>
      </c>
      <c r="B10444" s="225" t="s">
        <v>18269</v>
      </c>
      <c r="C10444" s="224" t="s">
        <v>3653</v>
      </c>
      <c r="D10444" s="226">
        <v>134.18</v>
      </c>
    </row>
    <row r="10445" spans="1:4" x14ac:dyDescent="0.2">
      <c r="A10445" s="224" t="s">
        <v>18271</v>
      </c>
      <c r="B10445" s="225" t="s">
        <v>18272</v>
      </c>
      <c r="C10445" s="224" t="s">
        <v>3653</v>
      </c>
      <c r="D10445" s="226">
        <v>141.58000000000001</v>
      </c>
    </row>
    <row r="10446" spans="1:4" x14ac:dyDescent="0.2">
      <c r="A10446" s="224" t="s">
        <v>18273</v>
      </c>
      <c r="B10446" s="225" t="s">
        <v>18272</v>
      </c>
      <c r="C10446" s="224" t="s">
        <v>3653</v>
      </c>
      <c r="D10446" s="226">
        <v>130.79</v>
      </c>
    </row>
    <row r="10447" spans="1:4" x14ac:dyDescent="0.2">
      <c r="A10447" s="224" t="s">
        <v>18274</v>
      </c>
      <c r="B10447" s="225" t="s">
        <v>18275</v>
      </c>
      <c r="C10447" s="224" t="s">
        <v>3653</v>
      </c>
      <c r="D10447" s="226">
        <v>163.41</v>
      </c>
    </row>
    <row r="10448" spans="1:4" x14ac:dyDescent="0.2">
      <c r="A10448" s="224" t="s">
        <v>18276</v>
      </c>
      <c r="B10448" s="225" t="s">
        <v>18275</v>
      </c>
      <c r="C10448" s="224" t="s">
        <v>3653</v>
      </c>
      <c r="D10448" s="226">
        <v>150.01</v>
      </c>
    </row>
    <row r="10449" spans="1:4" x14ac:dyDescent="0.2">
      <c r="A10449" s="224" t="s">
        <v>18277</v>
      </c>
      <c r="B10449" s="225" t="s">
        <v>18278</v>
      </c>
      <c r="C10449" s="224" t="s">
        <v>3653</v>
      </c>
      <c r="D10449" s="226">
        <v>201.61</v>
      </c>
    </row>
    <row r="10450" spans="1:4" x14ac:dyDescent="0.2">
      <c r="A10450" s="224" t="s">
        <v>18279</v>
      </c>
      <c r="B10450" s="225" t="s">
        <v>18278</v>
      </c>
      <c r="C10450" s="224" t="s">
        <v>3653</v>
      </c>
      <c r="D10450" s="226">
        <v>182.82</v>
      </c>
    </row>
    <row r="10451" spans="1:4" x14ac:dyDescent="0.2">
      <c r="A10451" s="224" t="s">
        <v>18280</v>
      </c>
      <c r="B10451" s="225" t="s">
        <v>18281</v>
      </c>
      <c r="C10451" s="224" t="s">
        <v>3653</v>
      </c>
      <c r="D10451" s="226">
        <v>233.59</v>
      </c>
    </row>
    <row r="10452" spans="1:4" x14ac:dyDescent="0.2">
      <c r="A10452" s="224" t="s">
        <v>18282</v>
      </c>
      <c r="B10452" s="225" t="s">
        <v>18281</v>
      </c>
      <c r="C10452" s="224" t="s">
        <v>3653</v>
      </c>
      <c r="D10452" s="226">
        <v>210.84</v>
      </c>
    </row>
    <row r="10453" spans="1:4" x14ac:dyDescent="0.2">
      <c r="A10453" s="224" t="s">
        <v>18283</v>
      </c>
      <c r="B10453" s="225" t="s">
        <v>18284</v>
      </c>
      <c r="C10453" s="224" t="s">
        <v>3653</v>
      </c>
      <c r="D10453" s="226">
        <v>72.12</v>
      </c>
    </row>
    <row r="10454" spans="1:4" x14ac:dyDescent="0.2">
      <c r="A10454" s="224" t="s">
        <v>18285</v>
      </c>
      <c r="B10454" s="225" t="s">
        <v>18284</v>
      </c>
      <c r="C10454" s="224" t="s">
        <v>3653</v>
      </c>
      <c r="D10454" s="226">
        <v>66.069999999999993</v>
      </c>
    </row>
    <row r="10455" spans="1:4" x14ac:dyDescent="0.2">
      <c r="A10455" s="224" t="s">
        <v>18286</v>
      </c>
      <c r="B10455" s="225" t="s">
        <v>18287</v>
      </c>
      <c r="C10455" s="224" t="s">
        <v>3653</v>
      </c>
      <c r="D10455" s="226">
        <v>69.56</v>
      </c>
    </row>
    <row r="10456" spans="1:4" x14ac:dyDescent="0.2">
      <c r="A10456" s="224" t="s">
        <v>18288</v>
      </c>
      <c r="B10456" s="225" t="s">
        <v>18287</v>
      </c>
      <c r="C10456" s="224" t="s">
        <v>3653</v>
      </c>
      <c r="D10456" s="226">
        <v>63.85</v>
      </c>
    </row>
    <row r="10457" spans="1:4" x14ac:dyDescent="0.2">
      <c r="A10457" s="224" t="s">
        <v>18289</v>
      </c>
      <c r="B10457" s="225" t="s">
        <v>18290</v>
      </c>
      <c r="C10457" s="224" t="s">
        <v>3653</v>
      </c>
      <c r="D10457" s="226">
        <v>80.81</v>
      </c>
    </row>
    <row r="10458" spans="1:4" x14ac:dyDescent="0.2">
      <c r="A10458" s="224" t="s">
        <v>18291</v>
      </c>
      <c r="B10458" s="225" t="s">
        <v>18290</v>
      </c>
      <c r="C10458" s="224" t="s">
        <v>3653</v>
      </c>
      <c r="D10458" s="226">
        <v>73.599999999999994</v>
      </c>
    </row>
    <row r="10459" spans="1:4" x14ac:dyDescent="0.2">
      <c r="A10459" s="224" t="s">
        <v>18292</v>
      </c>
      <c r="B10459" s="225" t="s">
        <v>18293</v>
      </c>
      <c r="C10459" s="224" t="s">
        <v>3653</v>
      </c>
      <c r="D10459" s="226">
        <v>104.87</v>
      </c>
    </row>
    <row r="10460" spans="1:4" x14ac:dyDescent="0.2">
      <c r="A10460" s="224" t="s">
        <v>18294</v>
      </c>
      <c r="B10460" s="225" t="s">
        <v>18293</v>
      </c>
      <c r="C10460" s="224" t="s">
        <v>3653</v>
      </c>
      <c r="D10460" s="226">
        <v>94.45</v>
      </c>
    </row>
    <row r="10461" spans="1:4" x14ac:dyDescent="0.2">
      <c r="A10461" s="224" t="s">
        <v>18295</v>
      </c>
      <c r="B10461" s="225" t="s">
        <v>18296</v>
      </c>
      <c r="C10461" s="224" t="s">
        <v>3653</v>
      </c>
      <c r="D10461" s="226">
        <v>122.21</v>
      </c>
    </row>
    <row r="10462" spans="1:4" x14ac:dyDescent="0.2">
      <c r="A10462" s="224" t="s">
        <v>18297</v>
      </c>
      <c r="B10462" s="225" t="s">
        <v>18296</v>
      </c>
      <c r="C10462" s="224" t="s">
        <v>3653</v>
      </c>
      <c r="D10462" s="226">
        <v>109.48</v>
      </c>
    </row>
    <row r="10463" spans="1:4" x14ac:dyDescent="0.2">
      <c r="A10463" s="224" t="s">
        <v>18298</v>
      </c>
      <c r="B10463" s="225" t="s">
        <v>18299</v>
      </c>
      <c r="C10463" s="224" t="s">
        <v>3653</v>
      </c>
      <c r="D10463" s="226">
        <v>112.4</v>
      </c>
    </row>
    <row r="10464" spans="1:4" x14ac:dyDescent="0.2">
      <c r="A10464" s="224" t="s">
        <v>18300</v>
      </c>
      <c r="B10464" s="225" t="s">
        <v>18299</v>
      </c>
      <c r="C10464" s="224" t="s">
        <v>3653</v>
      </c>
      <c r="D10464" s="226">
        <v>104.18</v>
      </c>
    </row>
    <row r="10465" spans="1:4" x14ac:dyDescent="0.2">
      <c r="A10465" s="224" t="s">
        <v>18301</v>
      </c>
      <c r="B10465" s="225" t="s">
        <v>18302</v>
      </c>
      <c r="C10465" s="224" t="s">
        <v>3653</v>
      </c>
      <c r="D10465" s="226">
        <v>109.27</v>
      </c>
    </row>
    <row r="10466" spans="1:4" x14ac:dyDescent="0.2">
      <c r="A10466" s="224" t="s">
        <v>18303</v>
      </c>
      <c r="B10466" s="225" t="s">
        <v>18302</v>
      </c>
      <c r="C10466" s="224" t="s">
        <v>3653</v>
      </c>
      <c r="D10466" s="226">
        <v>101.46</v>
      </c>
    </row>
    <row r="10467" spans="1:4" x14ac:dyDescent="0.2">
      <c r="A10467" s="224" t="s">
        <v>18304</v>
      </c>
      <c r="B10467" s="225" t="s">
        <v>18305</v>
      </c>
      <c r="C10467" s="224" t="s">
        <v>3653</v>
      </c>
      <c r="D10467" s="226">
        <v>123.28</v>
      </c>
    </row>
    <row r="10468" spans="1:4" x14ac:dyDescent="0.2">
      <c r="A10468" s="224" t="s">
        <v>18306</v>
      </c>
      <c r="B10468" s="225" t="s">
        <v>18305</v>
      </c>
      <c r="C10468" s="224" t="s">
        <v>3653</v>
      </c>
      <c r="D10468" s="226">
        <v>113.61</v>
      </c>
    </row>
    <row r="10469" spans="1:4" x14ac:dyDescent="0.2">
      <c r="A10469" s="224" t="s">
        <v>18307</v>
      </c>
      <c r="B10469" s="225" t="s">
        <v>18308</v>
      </c>
      <c r="C10469" s="224" t="s">
        <v>3653</v>
      </c>
      <c r="D10469" s="226">
        <v>152.77000000000001</v>
      </c>
    </row>
    <row r="10470" spans="1:4" x14ac:dyDescent="0.2">
      <c r="A10470" s="224" t="s">
        <v>18309</v>
      </c>
      <c r="B10470" s="225" t="s">
        <v>18308</v>
      </c>
      <c r="C10470" s="224" t="s">
        <v>3653</v>
      </c>
      <c r="D10470" s="226">
        <v>139.16999999999999</v>
      </c>
    </row>
    <row r="10471" spans="1:4" x14ac:dyDescent="0.2">
      <c r="A10471" s="224" t="s">
        <v>18310</v>
      </c>
      <c r="B10471" s="225" t="s">
        <v>18311</v>
      </c>
      <c r="C10471" s="224" t="s">
        <v>3653</v>
      </c>
      <c r="D10471" s="226">
        <v>172.59</v>
      </c>
    </row>
    <row r="10472" spans="1:4" x14ac:dyDescent="0.2">
      <c r="A10472" s="224" t="s">
        <v>18312</v>
      </c>
      <c r="B10472" s="225" t="s">
        <v>18311</v>
      </c>
      <c r="C10472" s="224" t="s">
        <v>3653</v>
      </c>
      <c r="D10472" s="226">
        <v>156.35</v>
      </c>
    </row>
    <row r="10473" spans="1:4" x14ac:dyDescent="0.2">
      <c r="A10473" s="224" t="s">
        <v>18313</v>
      </c>
      <c r="B10473" s="225" t="s">
        <v>18314</v>
      </c>
      <c r="C10473" s="224" t="s">
        <v>3653</v>
      </c>
      <c r="D10473" s="226">
        <v>55.25</v>
      </c>
    </row>
    <row r="10474" spans="1:4" x14ac:dyDescent="0.2">
      <c r="A10474" s="224" t="s">
        <v>18315</v>
      </c>
      <c r="B10474" s="225" t="s">
        <v>18314</v>
      </c>
      <c r="C10474" s="224" t="s">
        <v>3653</v>
      </c>
      <c r="D10474" s="226">
        <v>50.91</v>
      </c>
    </row>
    <row r="10475" spans="1:4" x14ac:dyDescent="0.2">
      <c r="A10475" s="224" t="s">
        <v>18316</v>
      </c>
      <c r="B10475" s="225" t="s">
        <v>18317</v>
      </c>
      <c r="C10475" s="224" t="s">
        <v>3653</v>
      </c>
      <c r="D10475" s="226">
        <v>53.89</v>
      </c>
    </row>
    <row r="10476" spans="1:4" x14ac:dyDescent="0.2">
      <c r="A10476" s="224" t="s">
        <v>18318</v>
      </c>
      <c r="B10476" s="225" t="s">
        <v>18317</v>
      </c>
      <c r="C10476" s="224" t="s">
        <v>3653</v>
      </c>
      <c r="D10476" s="226">
        <v>49.74</v>
      </c>
    </row>
    <row r="10477" spans="1:4" x14ac:dyDescent="0.2">
      <c r="A10477" s="224" t="s">
        <v>18319</v>
      </c>
      <c r="B10477" s="225" t="s">
        <v>18320</v>
      </c>
      <c r="C10477" s="224" t="s">
        <v>3653</v>
      </c>
      <c r="D10477" s="226">
        <v>63.77</v>
      </c>
    </row>
    <row r="10478" spans="1:4" x14ac:dyDescent="0.2">
      <c r="A10478" s="224" t="s">
        <v>18321</v>
      </c>
      <c r="B10478" s="225" t="s">
        <v>18320</v>
      </c>
      <c r="C10478" s="224" t="s">
        <v>3653</v>
      </c>
      <c r="D10478" s="226">
        <v>58.42</v>
      </c>
    </row>
    <row r="10479" spans="1:4" x14ac:dyDescent="0.2">
      <c r="A10479" s="224" t="s">
        <v>18322</v>
      </c>
      <c r="B10479" s="225" t="s">
        <v>18323</v>
      </c>
      <c r="C10479" s="224" t="s">
        <v>3653</v>
      </c>
      <c r="D10479" s="226">
        <v>79.12</v>
      </c>
    </row>
    <row r="10480" spans="1:4" x14ac:dyDescent="0.2">
      <c r="A10480" s="224" t="s">
        <v>18324</v>
      </c>
      <c r="B10480" s="225" t="s">
        <v>18323</v>
      </c>
      <c r="C10480" s="224" t="s">
        <v>3653</v>
      </c>
      <c r="D10480" s="226">
        <v>71.73</v>
      </c>
    </row>
    <row r="10481" spans="1:4" x14ac:dyDescent="0.2">
      <c r="A10481" s="224" t="s">
        <v>18325</v>
      </c>
      <c r="B10481" s="225" t="s">
        <v>18326</v>
      </c>
      <c r="C10481" s="224" t="s">
        <v>3653</v>
      </c>
      <c r="D10481" s="226">
        <v>90.52</v>
      </c>
    </row>
    <row r="10482" spans="1:4" x14ac:dyDescent="0.2">
      <c r="A10482" s="224" t="s">
        <v>18327</v>
      </c>
      <c r="B10482" s="225" t="s">
        <v>18326</v>
      </c>
      <c r="C10482" s="224" t="s">
        <v>3653</v>
      </c>
      <c r="D10482" s="226">
        <v>81.61</v>
      </c>
    </row>
    <row r="10483" spans="1:4" x14ac:dyDescent="0.2">
      <c r="A10483" s="224" t="s">
        <v>18328</v>
      </c>
      <c r="B10483" s="225" t="s">
        <v>18329</v>
      </c>
      <c r="C10483" s="224" t="s">
        <v>3653</v>
      </c>
      <c r="D10483" s="226">
        <v>653.47</v>
      </c>
    </row>
    <row r="10484" spans="1:4" x14ac:dyDescent="0.2">
      <c r="A10484" s="224" t="s">
        <v>18330</v>
      </c>
      <c r="B10484" s="225" t="s">
        <v>18329</v>
      </c>
      <c r="C10484" s="224" t="s">
        <v>3653</v>
      </c>
      <c r="D10484" s="226">
        <v>644.6</v>
      </c>
    </row>
    <row r="10485" spans="1:4" x14ac:dyDescent="0.2">
      <c r="A10485" s="224" t="s">
        <v>18331</v>
      </c>
      <c r="B10485" s="225" t="s">
        <v>18332</v>
      </c>
      <c r="C10485" s="224" t="s">
        <v>3653</v>
      </c>
      <c r="D10485" s="226">
        <v>68.83</v>
      </c>
    </row>
    <row r="10486" spans="1:4" x14ac:dyDescent="0.2">
      <c r="A10486" s="224" t="s">
        <v>18333</v>
      </c>
      <c r="B10486" s="225" t="s">
        <v>18332</v>
      </c>
      <c r="C10486" s="224" t="s">
        <v>3653</v>
      </c>
      <c r="D10486" s="226">
        <v>64.05</v>
      </c>
    </row>
    <row r="10487" spans="1:4" x14ac:dyDescent="0.2">
      <c r="A10487" s="224" t="s">
        <v>18334</v>
      </c>
      <c r="B10487" s="225" t="s">
        <v>18335</v>
      </c>
      <c r="C10487" s="224" t="s">
        <v>3653</v>
      </c>
      <c r="D10487" s="226">
        <v>78.739999999999995</v>
      </c>
    </row>
    <row r="10488" spans="1:4" x14ac:dyDescent="0.2">
      <c r="A10488" s="224" t="s">
        <v>18336</v>
      </c>
      <c r="B10488" s="225" t="s">
        <v>18335</v>
      </c>
      <c r="C10488" s="224" t="s">
        <v>3653</v>
      </c>
      <c r="D10488" s="226">
        <v>72.64</v>
      </c>
    </row>
    <row r="10489" spans="1:4" x14ac:dyDescent="0.2">
      <c r="A10489" s="224" t="s">
        <v>18337</v>
      </c>
      <c r="B10489" s="225" t="s">
        <v>18338</v>
      </c>
      <c r="C10489" s="224" t="s">
        <v>3653</v>
      </c>
      <c r="D10489" s="226">
        <v>101.04</v>
      </c>
    </row>
    <row r="10490" spans="1:4" x14ac:dyDescent="0.2">
      <c r="A10490" s="224" t="s">
        <v>18339</v>
      </c>
      <c r="B10490" s="225" t="s">
        <v>18338</v>
      </c>
      <c r="C10490" s="224" t="s">
        <v>3653</v>
      </c>
      <c r="D10490" s="226">
        <v>91.97</v>
      </c>
    </row>
    <row r="10491" spans="1:4" x14ac:dyDescent="0.2">
      <c r="A10491" s="224" t="s">
        <v>18340</v>
      </c>
      <c r="B10491" s="225" t="s">
        <v>18341</v>
      </c>
      <c r="C10491" s="224" t="s">
        <v>3653</v>
      </c>
      <c r="D10491" s="226">
        <v>103.52</v>
      </c>
    </row>
    <row r="10492" spans="1:4" x14ac:dyDescent="0.2">
      <c r="A10492" s="224" t="s">
        <v>18342</v>
      </c>
      <c r="B10492" s="225" t="s">
        <v>18341</v>
      </c>
      <c r="C10492" s="224" t="s">
        <v>3653</v>
      </c>
      <c r="D10492" s="226">
        <v>94.11</v>
      </c>
    </row>
    <row r="10493" spans="1:4" x14ac:dyDescent="0.2">
      <c r="A10493" s="224" t="s">
        <v>18343</v>
      </c>
      <c r="B10493" s="225" t="s">
        <v>18344</v>
      </c>
      <c r="C10493" s="224" t="s">
        <v>3653</v>
      </c>
      <c r="D10493" s="226">
        <v>88.45</v>
      </c>
    </row>
    <row r="10494" spans="1:4" x14ac:dyDescent="0.2">
      <c r="A10494" s="224" t="s">
        <v>18345</v>
      </c>
      <c r="B10494" s="225" t="s">
        <v>18344</v>
      </c>
      <c r="C10494" s="224" t="s">
        <v>3653</v>
      </c>
      <c r="D10494" s="226">
        <v>82.72</v>
      </c>
    </row>
    <row r="10495" spans="1:4" x14ac:dyDescent="0.2">
      <c r="A10495" s="224" t="s">
        <v>18346</v>
      </c>
      <c r="B10495" s="225" t="s">
        <v>18347</v>
      </c>
      <c r="C10495" s="224" t="s">
        <v>3653</v>
      </c>
      <c r="D10495" s="226">
        <v>91.91</v>
      </c>
    </row>
    <row r="10496" spans="1:4" x14ac:dyDescent="0.2">
      <c r="A10496" s="224" t="s">
        <v>18348</v>
      </c>
      <c r="B10496" s="225" t="s">
        <v>18347</v>
      </c>
      <c r="C10496" s="224" t="s">
        <v>3653</v>
      </c>
      <c r="D10496" s="226">
        <v>85.73</v>
      </c>
    </row>
    <row r="10497" spans="1:4" x14ac:dyDescent="0.2">
      <c r="A10497" s="224" t="s">
        <v>18349</v>
      </c>
      <c r="B10497" s="225" t="s">
        <v>18350</v>
      </c>
      <c r="C10497" s="224" t="s">
        <v>3653</v>
      </c>
      <c r="D10497" s="226">
        <v>103.31</v>
      </c>
    </row>
    <row r="10498" spans="1:4" x14ac:dyDescent="0.2">
      <c r="A10498" s="224" t="s">
        <v>18351</v>
      </c>
      <c r="B10498" s="225" t="s">
        <v>18350</v>
      </c>
      <c r="C10498" s="224" t="s">
        <v>3653</v>
      </c>
      <c r="D10498" s="226">
        <v>95.61</v>
      </c>
    </row>
    <row r="10499" spans="1:4" x14ac:dyDescent="0.2">
      <c r="A10499" s="224" t="s">
        <v>18352</v>
      </c>
      <c r="B10499" s="225" t="s">
        <v>18353</v>
      </c>
      <c r="C10499" s="224" t="s">
        <v>3653</v>
      </c>
      <c r="D10499" s="226">
        <v>110.74</v>
      </c>
    </row>
    <row r="10500" spans="1:4" x14ac:dyDescent="0.2">
      <c r="A10500" s="224" t="s">
        <v>18354</v>
      </c>
      <c r="B10500" s="225" t="s">
        <v>18353</v>
      </c>
      <c r="C10500" s="224" t="s">
        <v>3653</v>
      </c>
      <c r="D10500" s="226">
        <v>102.05</v>
      </c>
    </row>
    <row r="10501" spans="1:4" x14ac:dyDescent="0.2">
      <c r="A10501" s="224" t="s">
        <v>18355</v>
      </c>
      <c r="B10501" s="225" t="s">
        <v>18356</v>
      </c>
      <c r="C10501" s="224" t="s">
        <v>3653</v>
      </c>
      <c r="D10501" s="226">
        <v>117.29</v>
      </c>
    </row>
    <row r="10502" spans="1:4" x14ac:dyDescent="0.2">
      <c r="A10502" s="224" t="s">
        <v>18357</v>
      </c>
      <c r="B10502" s="225" t="s">
        <v>18356</v>
      </c>
      <c r="C10502" s="224" t="s">
        <v>3653</v>
      </c>
      <c r="D10502" s="226">
        <v>109.77</v>
      </c>
    </row>
    <row r="10503" spans="1:4" x14ac:dyDescent="0.2">
      <c r="A10503" s="224" t="s">
        <v>18358</v>
      </c>
      <c r="B10503" s="225" t="s">
        <v>18359</v>
      </c>
      <c r="C10503" s="224" t="s">
        <v>3653</v>
      </c>
      <c r="D10503" s="226">
        <v>122.25</v>
      </c>
    </row>
    <row r="10504" spans="1:4" x14ac:dyDescent="0.2">
      <c r="A10504" s="224" t="s">
        <v>18360</v>
      </c>
      <c r="B10504" s="225" t="s">
        <v>18359</v>
      </c>
      <c r="C10504" s="224" t="s">
        <v>3653</v>
      </c>
      <c r="D10504" s="226">
        <v>114.07</v>
      </c>
    </row>
    <row r="10505" spans="1:4" x14ac:dyDescent="0.2">
      <c r="A10505" s="224" t="s">
        <v>18361</v>
      </c>
      <c r="B10505" s="225" t="s">
        <v>18362</v>
      </c>
      <c r="C10505" s="224" t="s">
        <v>3653</v>
      </c>
      <c r="D10505" s="226">
        <v>137.11000000000001</v>
      </c>
    </row>
    <row r="10506" spans="1:4" x14ac:dyDescent="0.2">
      <c r="A10506" s="224" t="s">
        <v>18363</v>
      </c>
      <c r="B10506" s="225" t="s">
        <v>18362</v>
      </c>
      <c r="C10506" s="224" t="s">
        <v>3653</v>
      </c>
      <c r="D10506" s="226">
        <v>126.95</v>
      </c>
    </row>
    <row r="10507" spans="1:4" x14ac:dyDescent="0.2">
      <c r="A10507" s="224" t="s">
        <v>18364</v>
      </c>
      <c r="B10507" s="225" t="s">
        <v>18365</v>
      </c>
      <c r="C10507" s="224" t="s">
        <v>3653</v>
      </c>
      <c r="D10507" s="226">
        <v>147.03</v>
      </c>
    </row>
    <row r="10508" spans="1:4" x14ac:dyDescent="0.2">
      <c r="A10508" s="224" t="s">
        <v>18366</v>
      </c>
      <c r="B10508" s="225" t="s">
        <v>18365</v>
      </c>
      <c r="C10508" s="224" t="s">
        <v>3653</v>
      </c>
      <c r="D10508" s="226">
        <v>135.54</v>
      </c>
    </row>
    <row r="10509" spans="1:4" x14ac:dyDescent="0.2">
      <c r="A10509" s="224" t="s">
        <v>18367</v>
      </c>
      <c r="B10509" s="225" t="s">
        <v>18368</v>
      </c>
      <c r="C10509" s="224" t="s">
        <v>3653</v>
      </c>
      <c r="D10509" s="226">
        <v>69.27</v>
      </c>
    </row>
    <row r="10510" spans="1:4" x14ac:dyDescent="0.2">
      <c r="A10510" s="224" t="s">
        <v>18369</v>
      </c>
      <c r="B10510" s="225" t="s">
        <v>18368</v>
      </c>
      <c r="C10510" s="224" t="s">
        <v>3653</v>
      </c>
      <c r="D10510" s="226">
        <v>64.52</v>
      </c>
    </row>
    <row r="10511" spans="1:4" x14ac:dyDescent="0.2">
      <c r="A10511" s="224" t="s">
        <v>18370</v>
      </c>
      <c r="B10511" s="225" t="s">
        <v>18371</v>
      </c>
      <c r="C10511" s="224" t="s">
        <v>3653</v>
      </c>
      <c r="D10511" s="226">
        <v>79.180000000000007</v>
      </c>
    </row>
    <row r="10512" spans="1:4" x14ac:dyDescent="0.2">
      <c r="A10512" s="224" t="s">
        <v>18372</v>
      </c>
      <c r="B10512" s="225" t="s">
        <v>18371</v>
      </c>
      <c r="C10512" s="224" t="s">
        <v>3653</v>
      </c>
      <c r="D10512" s="226">
        <v>73.11</v>
      </c>
    </row>
    <row r="10513" spans="1:4" x14ac:dyDescent="0.2">
      <c r="A10513" s="224" t="s">
        <v>18373</v>
      </c>
      <c r="B10513" s="225" t="s">
        <v>18374</v>
      </c>
      <c r="C10513" s="224" t="s">
        <v>3653</v>
      </c>
      <c r="D10513" s="226">
        <v>101.48</v>
      </c>
    </row>
    <row r="10514" spans="1:4" x14ac:dyDescent="0.2">
      <c r="A10514" s="224" t="s">
        <v>18375</v>
      </c>
      <c r="B10514" s="225" t="s">
        <v>18374</v>
      </c>
      <c r="C10514" s="224" t="s">
        <v>3653</v>
      </c>
      <c r="D10514" s="226">
        <v>92.44</v>
      </c>
    </row>
    <row r="10515" spans="1:4" x14ac:dyDescent="0.2">
      <c r="A10515" s="224" t="s">
        <v>18376</v>
      </c>
      <c r="B10515" s="225" t="s">
        <v>18377</v>
      </c>
      <c r="C10515" s="224" t="s">
        <v>3653</v>
      </c>
      <c r="D10515" s="226">
        <v>103.96</v>
      </c>
    </row>
    <row r="10516" spans="1:4" x14ac:dyDescent="0.2">
      <c r="A10516" s="224" t="s">
        <v>18378</v>
      </c>
      <c r="B10516" s="225" t="s">
        <v>18377</v>
      </c>
      <c r="C10516" s="224" t="s">
        <v>3653</v>
      </c>
      <c r="D10516" s="226">
        <v>94.59</v>
      </c>
    </row>
    <row r="10517" spans="1:4" x14ac:dyDescent="0.2">
      <c r="A10517" s="224" t="s">
        <v>18379</v>
      </c>
      <c r="B10517" s="225" t="s">
        <v>18380</v>
      </c>
      <c r="C10517" s="224" t="s">
        <v>3653</v>
      </c>
      <c r="D10517" s="226">
        <v>89.11</v>
      </c>
    </row>
    <row r="10518" spans="1:4" x14ac:dyDescent="0.2">
      <c r="A10518" s="224" t="s">
        <v>18381</v>
      </c>
      <c r="B10518" s="225" t="s">
        <v>18380</v>
      </c>
      <c r="C10518" s="224" t="s">
        <v>3653</v>
      </c>
      <c r="D10518" s="226">
        <v>83.43</v>
      </c>
    </row>
    <row r="10519" spans="1:4" x14ac:dyDescent="0.2">
      <c r="A10519" s="224" t="s">
        <v>18382</v>
      </c>
      <c r="B10519" s="225" t="s">
        <v>18383</v>
      </c>
      <c r="C10519" s="224" t="s">
        <v>3653</v>
      </c>
      <c r="D10519" s="226">
        <v>92.58</v>
      </c>
    </row>
    <row r="10520" spans="1:4" x14ac:dyDescent="0.2">
      <c r="A10520" s="224" t="s">
        <v>18384</v>
      </c>
      <c r="B10520" s="225" t="s">
        <v>18383</v>
      </c>
      <c r="C10520" s="224" t="s">
        <v>3653</v>
      </c>
      <c r="D10520" s="226">
        <v>86.44</v>
      </c>
    </row>
    <row r="10521" spans="1:4" x14ac:dyDescent="0.2">
      <c r="A10521" s="224" t="s">
        <v>18385</v>
      </c>
      <c r="B10521" s="225" t="s">
        <v>18386</v>
      </c>
      <c r="C10521" s="224" t="s">
        <v>3653</v>
      </c>
      <c r="D10521" s="226">
        <v>103.97</v>
      </c>
    </row>
    <row r="10522" spans="1:4" x14ac:dyDescent="0.2">
      <c r="A10522" s="224" t="s">
        <v>18387</v>
      </c>
      <c r="B10522" s="225" t="s">
        <v>18386</v>
      </c>
      <c r="C10522" s="224" t="s">
        <v>3653</v>
      </c>
      <c r="D10522" s="226">
        <v>96.32</v>
      </c>
    </row>
    <row r="10523" spans="1:4" x14ac:dyDescent="0.2">
      <c r="A10523" s="224" t="s">
        <v>18388</v>
      </c>
      <c r="B10523" s="225" t="s">
        <v>18389</v>
      </c>
      <c r="C10523" s="224" t="s">
        <v>3653</v>
      </c>
      <c r="D10523" s="226">
        <v>111.41</v>
      </c>
    </row>
    <row r="10524" spans="1:4" x14ac:dyDescent="0.2">
      <c r="A10524" s="224" t="s">
        <v>18390</v>
      </c>
      <c r="B10524" s="225" t="s">
        <v>18389</v>
      </c>
      <c r="C10524" s="224" t="s">
        <v>3653</v>
      </c>
      <c r="D10524" s="226">
        <v>102.76</v>
      </c>
    </row>
    <row r="10525" spans="1:4" x14ac:dyDescent="0.2">
      <c r="A10525" s="224" t="s">
        <v>18391</v>
      </c>
      <c r="B10525" s="225" t="s">
        <v>18392</v>
      </c>
      <c r="C10525" s="224" t="s">
        <v>3653</v>
      </c>
      <c r="D10525" s="226">
        <v>118.09</v>
      </c>
    </row>
    <row r="10526" spans="1:4" x14ac:dyDescent="0.2">
      <c r="A10526" s="224" t="s">
        <v>18393</v>
      </c>
      <c r="B10526" s="225" t="s">
        <v>18392</v>
      </c>
      <c r="C10526" s="224" t="s">
        <v>3653</v>
      </c>
      <c r="D10526" s="226">
        <v>110.57</v>
      </c>
    </row>
    <row r="10527" spans="1:4" x14ac:dyDescent="0.2">
      <c r="A10527" s="224" t="s">
        <v>18394</v>
      </c>
      <c r="B10527" s="225" t="s">
        <v>18395</v>
      </c>
      <c r="C10527" s="224" t="s">
        <v>3653</v>
      </c>
      <c r="D10527" s="226">
        <v>123.05</v>
      </c>
    </row>
    <row r="10528" spans="1:4" x14ac:dyDescent="0.2">
      <c r="A10528" s="224" t="s">
        <v>18396</v>
      </c>
      <c r="B10528" s="225" t="s">
        <v>18395</v>
      </c>
      <c r="C10528" s="224" t="s">
        <v>3653</v>
      </c>
      <c r="D10528" s="226">
        <v>114.86</v>
      </c>
    </row>
    <row r="10529" spans="1:4" x14ac:dyDescent="0.2">
      <c r="A10529" s="224" t="s">
        <v>18397</v>
      </c>
      <c r="B10529" s="225" t="s">
        <v>18398</v>
      </c>
      <c r="C10529" s="224" t="s">
        <v>3653</v>
      </c>
      <c r="D10529" s="226">
        <v>137.91</v>
      </c>
    </row>
    <row r="10530" spans="1:4" x14ac:dyDescent="0.2">
      <c r="A10530" s="224" t="s">
        <v>18399</v>
      </c>
      <c r="B10530" s="225" t="s">
        <v>18398</v>
      </c>
      <c r="C10530" s="224" t="s">
        <v>3653</v>
      </c>
      <c r="D10530" s="226">
        <v>127.75</v>
      </c>
    </row>
    <row r="10531" spans="1:4" x14ac:dyDescent="0.2">
      <c r="A10531" s="224" t="s">
        <v>18400</v>
      </c>
      <c r="B10531" s="225" t="s">
        <v>18401</v>
      </c>
      <c r="C10531" s="224" t="s">
        <v>3653</v>
      </c>
      <c r="D10531" s="226">
        <v>147.82</v>
      </c>
    </row>
    <row r="10532" spans="1:4" x14ac:dyDescent="0.2">
      <c r="A10532" s="224" t="s">
        <v>18402</v>
      </c>
      <c r="B10532" s="225" t="s">
        <v>18401</v>
      </c>
      <c r="C10532" s="224" t="s">
        <v>3653</v>
      </c>
      <c r="D10532" s="226">
        <v>136.34</v>
      </c>
    </row>
    <row r="10533" spans="1:4" x14ac:dyDescent="0.2">
      <c r="A10533" s="224" t="s">
        <v>18403</v>
      </c>
      <c r="B10533" s="225" t="s">
        <v>18404</v>
      </c>
      <c r="C10533" s="224" t="s">
        <v>3653</v>
      </c>
      <c r="D10533" s="226">
        <v>95.49</v>
      </c>
    </row>
    <row r="10534" spans="1:4" x14ac:dyDescent="0.2">
      <c r="A10534" s="224" t="s">
        <v>18405</v>
      </c>
      <c r="B10534" s="225" t="s">
        <v>18404</v>
      </c>
      <c r="C10534" s="224" t="s">
        <v>3653</v>
      </c>
      <c r="D10534" s="226">
        <v>89.44</v>
      </c>
    </row>
    <row r="10535" spans="1:4" x14ac:dyDescent="0.2">
      <c r="A10535" s="224" t="s">
        <v>18406</v>
      </c>
      <c r="B10535" s="225" t="s">
        <v>18407</v>
      </c>
      <c r="C10535" s="224" t="s">
        <v>3653</v>
      </c>
      <c r="D10535" s="226">
        <v>158.07</v>
      </c>
    </row>
    <row r="10536" spans="1:4" x14ac:dyDescent="0.2">
      <c r="A10536" s="224" t="s">
        <v>18408</v>
      </c>
      <c r="B10536" s="225" t="s">
        <v>18407</v>
      </c>
      <c r="C10536" s="224" t="s">
        <v>3653</v>
      </c>
      <c r="D10536" s="226">
        <v>151.26</v>
      </c>
    </row>
    <row r="10537" spans="1:4" x14ac:dyDescent="0.2">
      <c r="A10537" s="224" t="s">
        <v>18409</v>
      </c>
      <c r="B10537" s="225" t="s">
        <v>18410</v>
      </c>
      <c r="C10537" s="224" t="s">
        <v>3653</v>
      </c>
      <c r="D10537" s="226">
        <v>167.98</v>
      </c>
    </row>
    <row r="10538" spans="1:4" x14ac:dyDescent="0.2">
      <c r="A10538" s="224" t="s">
        <v>18411</v>
      </c>
      <c r="B10538" s="225" t="s">
        <v>18410</v>
      </c>
      <c r="C10538" s="224" t="s">
        <v>3653</v>
      </c>
      <c r="D10538" s="226">
        <v>159.85</v>
      </c>
    </row>
    <row r="10539" spans="1:4" x14ac:dyDescent="0.2">
      <c r="A10539" s="224" t="s">
        <v>18412</v>
      </c>
      <c r="B10539" s="225" t="s">
        <v>18413</v>
      </c>
      <c r="C10539" s="224" t="s">
        <v>3653</v>
      </c>
      <c r="D10539" s="226">
        <v>92.35</v>
      </c>
    </row>
    <row r="10540" spans="1:4" x14ac:dyDescent="0.2">
      <c r="A10540" s="224" t="s">
        <v>18414</v>
      </c>
      <c r="B10540" s="225" t="s">
        <v>18413</v>
      </c>
      <c r="C10540" s="224" t="s">
        <v>3653</v>
      </c>
      <c r="D10540" s="226">
        <v>86.62</v>
      </c>
    </row>
    <row r="10541" spans="1:4" x14ac:dyDescent="0.2">
      <c r="A10541" s="224" t="s">
        <v>18415</v>
      </c>
      <c r="B10541" s="225" t="s">
        <v>18416</v>
      </c>
      <c r="C10541" s="224" t="s">
        <v>3653</v>
      </c>
      <c r="D10541" s="226">
        <v>95.81</v>
      </c>
    </row>
    <row r="10542" spans="1:4" x14ac:dyDescent="0.2">
      <c r="A10542" s="224" t="s">
        <v>18417</v>
      </c>
      <c r="B10542" s="225" t="s">
        <v>18416</v>
      </c>
      <c r="C10542" s="224" t="s">
        <v>3653</v>
      </c>
      <c r="D10542" s="226">
        <v>89.63</v>
      </c>
    </row>
    <row r="10543" spans="1:4" x14ac:dyDescent="0.2">
      <c r="A10543" s="224" t="s">
        <v>18418</v>
      </c>
      <c r="B10543" s="225" t="s">
        <v>18419</v>
      </c>
      <c r="C10543" s="224" t="s">
        <v>3653</v>
      </c>
      <c r="D10543" s="226">
        <v>107.21</v>
      </c>
    </row>
    <row r="10544" spans="1:4" x14ac:dyDescent="0.2">
      <c r="A10544" s="224" t="s">
        <v>18420</v>
      </c>
      <c r="B10544" s="225" t="s">
        <v>18419</v>
      </c>
      <c r="C10544" s="224" t="s">
        <v>3653</v>
      </c>
      <c r="D10544" s="226">
        <v>99.51</v>
      </c>
    </row>
    <row r="10545" spans="1:4" x14ac:dyDescent="0.2">
      <c r="A10545" s="224" t="s">
        <v>18421</v>
      </c>
      <c r="B10545" s="225" t="s">
        <v>18422</v>
      </c>
      <c r="C10545" s="224" t="s">
        <v>3653</v>
      </c>
      <c r="D10545" s="226">
        <v>114.64</v>
      </c>
    </row>
    <row r="10546" spans="1:4" x14ac:dyDescent="0.2">
      <c r="A10546" s="224" t="s">
        <v>18423</v>
      </c>
      <c r="B10546" s="225" t="s">
        <v>18422</v>
      </c>
      <c r="C10546" s="224" t="s">
        <v>3653</v>
      </c>
      <c r="D10546" s="226">
        <v>105.95</v>
      </c>
    </row>
    <row r="10547" spans="1:4" x14ac:dyDescent="0.2">
      <c r="A10547" s="224" t="s">
        <v>18424</v>
      </c>
      <c r="B10547" s="225" t="s">
        <v>18425</v>
      </c>
      <c r="C10547" s="224" t="s">
        <v>3653</v>
      </c>
      <c r="D10547" s="226">
        <v>93.79</v>
      </c>
    </row>
    <row r="10548" spans="1:4" x14ac:dyDescent="0.2">
      <c r="A10548" s="224" t="s">
        <v>18426</v>
      </c>
      <c r="B10548" s="225" t="s">
        <v>18425</v>
      </c>
      <c r="C10548" s="224" t="s">
        <v>3653</v>
      </c>
      <c r="D10548" s="226">
        <v>88.13</v>
      </c>
    </row>
    <row r="10549" spans="1:4" x14ac:dyDescent="0.2">
      <c r="A10549" s="224" t="s">
        <v>18427</v>
      </c>
      <c r="B10549" s="225" t="s">
        <v>18428</v>
      </c>
      <c r="C10549" s="224" t="s">
        <v>3653</v>
      </c>
      <c r="D10549" s="226">
        <v>97.26</v>
      </c>
    </row>
    <row r="10550" spans="1:4" x14ac:dyDescent="0.2">
      <c r="A10550" s="224" t="s">
        <v>18429</v>
      </c>
      <c r="B10550" s="225" t="s">
        <v>18428</v>
      </c>
      <c r="C10550" s="224" t="s">
        <v>3653</v>
      </c>
      <c r="D10550" s="226">
        <v>91.13</v>
      </c>
    </row>
    <row r="10551" spans="1:4" x14ac:dyDescent="0.2">
      <c r="A10551" s="224" t="s">
        <v>18430</v>
      </c>
      <c r="B10551" s="225" t="s">
        <v>18431</v>
      </c>
      <c r="C10551" s="224" t="s">
        <v>3653</v>
      </c>
      <c r="D10551" s="226">
        <v>108.65</v>
      </c>
    </row>
    <row r="10552" spans="1:4" x14ac:dyDescent="0.2">
      <c r="A10552" s="224" t="s">
        <v>18432</v>
      </c>
      <c r="B10552" s="225" t="s">
        <v>18431</v>
      </c>
      <c r="C10552" s="224" t="s">
        <v>3653</v>
      </c>
      <c r="D10552" s="226">
        <v>101.01</v>
      </c>
    </row>
    <row r="10553" spans="1:4" x14ac:dyDescent="0.2">
      <c r="A10553" s="224" t="s">
        <v>18433</v>
      </c>
      <c r="B10553" s="225" t="s">
        <v>18434</v>
      </c>
      <c r="C10553" s="224" t="s">
        <v>3653</v>
      </c>
      <c r="D10553" s="226">
        <v>116.09</v>
      </c>
    </row>
    <row r="10554" spans="1:4" x14ac:dyDescent="0.2">
      <c r="A10554" s="224" t="s">
        <v>18435</v>
      </c>
      <c r="B10554" s="225" t="s">
        <v>18434</v>
      </c>
      <c r="C10554" s="224" t="s">
        <v>3653</v>
      </c>
      <c r="D10554" s="226">
        <v>107.45</v>
      </c>
    </row>
    <row r="10555" spans="1:4" x14ac:dyDescent="0.2">
      <c r="A10555" s="224" t="s">
        <v>18436</v>
      </c>
      <c r="B10555" s="225" t="s">
        <v>18437</v>
      </c>
      <c r="C10555" s="224" t="s">
        <v>3653</v>
      </c>
      <c r="D10555" s="226">
        <v>252.51</v>
      </c>
    </row>
    <row r="10556" spans="1:4" x14ac:dyDescent="0.2">
      <c r="A10556" s="224" t="s">
        <v>18438</v>
      </c>
      <c r="B10556" s="225" t="s">
        <v>18437</v>
      </c>
      <c r="C10556" s="224" t="s">
        <v>3653</v>
      </c>
      <c r="D10556" s="226">
        <v>239.21</v>
      </c>
    </row>
    <row r="10557" spans="1:4" x14ac:dyDescent="0.2">
      <c r="A10557" s="224" t="s">
        <v>18439</v>
      </c>
      <c r="B10557" s="225" t="s">
        <v>18440</v>
      </c>
      <c r="C10557" s="224" t="s">
        <v>3653</v>
      </c>
      <c r="D10557" s="226">
        <v>242.26</v>
      </c>
    </row>
    <row r="10558" spans="1:4" x14ac:dyDescent="0.2">
      <c r="A10558" s="224" t="s">
        <v>18441</v>
      </c>
      <c r="B10558" s="225" t="s">
        <v>18440</v>
      </c>
      <c r="C10558" s="224" t="s">
        <v>3653</v>
      </c>
      <c r="D10558" s="226">
        <v>236.88</v>
      </c>
    </row>
    <row r="10559" spans="1:4" x14ac:dyDescent="0.2">
      <c r="A10559" s="224" t="s">
        <v>18442</v>
      </c>
      <c r="B10559" s="225" t="s">
        <v>18443</v>
      </c>
      <c r="C10559" s="224" t="s">
        <v>3653</v>
      </c>
      <c r="D10559" s="226">
        <v>185.85</v>
      </c>
    </row>
    <row r="10560" spans="1:4" x14ac:dyDescent="0.2">
      <c r="A10560" s="224" t="s">
        <v>18444</v>
      </c>
      <c r="B10560" s="225" t="s">
        <v>18443</v>
      </c>
      <c r="C10560" s="224" t="s">
        <v>3653</v>
      </c>
      <c r="D10560" s="226">
        <v>183.12</v>
      </c>
    </row>
    <row r="10561" spans="1:4" x14ac:dyDescent="0.2">
      <c r="A10561" s="224" t="s">
        <v>18445</v>
      </c>
      <c r="B10561" s="225" t="s">
        <v>18446</v>
      </c>
      <c r="C10561" s="224" t="s">
        <v>3653</v>
      </c>
      <c r="D10561" s="226">
        <v>207.95</v>
      </c>
    </row>
    <row r="10562" spans="1:4" x14ac:dyDescent="0.2">
      <c r="A10562" s="224" t="s">
        <v>18447</v>
      </c>
      <c r="B10562" s="225" t="s">
        <v>18446</v>
      </c>
      <c r="C10562" s="224" t="s">
        <v>3653</v>
      </c>
      <c r="D10562" s="226">
        <v>204.17</v>
      </c>
    </row>
    <row r="10563" spans="1:4" x14ac:dyDescent="0.2">
      <c r="A10563" s="224" t="s">
        <v>18448</v>
      </c>
      <c r="B10563" s="225" t="s">
        <v>18449</v>
      </c>
      <c r="C10563" s="224" t="s">
        <v>3653</v>
      </c>
      <c r="D10563" s="226">
        <v>293.41000000000003</v>
      </c>
    </row>
    <row r="10564" spans="1:4" x14ac:dyDescent="0.2">
      <c r="A10564" s="224" t="s">
        <v>18450</v>
      </c>
      <c r="B10564" s="225" t="s">
        <v>18449</v>
      </c>
      <c r="C10564" s="224" t="s">
        <v>3653</v>
      </c>
      <c r="D10564" s="226">
        <v>287.86</v>
      </c>
    </row>
    <row r="10565" spans="1:4" x14ac:dyDescent="0.2">
      <c r="A10565" s="224" t="s">
        <v>18451</v>
      </c>
      <c r="B10565" s="225" t="s">
        <v>18452</v>
      </c>
      <c r="C10565" s="224" t="s">
        <v>3653</v>
      </c>
      <c r="D10565" s="226">
        <v>415.51</v>
      </c>
    </row>
    <row r="10566" spans="1:4" x14ac:dyDescent="0.2">
      <c r="A10566" s="224" t="s">
        <v>18453</v>
      </c>
      <c r="B10566" s="225" t="s">
        <v>18452</v>
      </c>
      <c r="C10566" s="224" t="s">
        <v>3653</v>
      </c>
      <c r="D10566" s="226">
        <v>406.61</v>
      </c>
    </row>
    <row r="10567" spans="1:4" x14ac:dyDescent="0.2">
      <c r="A10567" s="224" t="s">
        <v>18454</v>
      </c>
      <c r="B10567" s="225" t="s">
        <v>18455</v>
      </c>
      <c r="C10567" s="224" t="s">
        <v>3653</v>
      </c>
      <c r="D10567" s="226">
        <v>350.47</v>
      </c>
    </row>
    <row r="10568" spans="1:4" x14ac:dyDescent="0.2">
      <c r="A10568" s="224" t="s">
        <v>18456</v>
      </c>
      <c r="B10568" s="225" t="s">
        <v>18455</v>
      </c>
      <c r="C10568" s="224" t="s">
        <v>3653</v>
      </c>
      <c r="D10568" s="226">
        <v>346.49</v>
      </c>
    </row>
    <row r="10569" spans="1:4" x14ac:dyDescent="0.2">
      <c r="A10569" s="224" t="s">
        <v>18457</v>
      </c>
      <c r="B10569" s="225" t="s">
        <v>18458</v>
      </c>
      <c r="C10569" s="224" t="s">
        <v>3653</v>
      </c>
      <c r="D10569" s="226">
        <v>223.23</v>
      </c>
    </row>
    <row r="10570" spans="1:4" x14ac:dyDescent="0.2">
      <c r="A10570" s="224" t="s">
        <v>18459</v>
      </c>
      <c r="B10570" s="225" t="s">
        <v>18458</v>
      </c>
      <c r="C10570" s="224" t="s">
        <v>3653</v>
      </c>
      <c r="D10570" s="226">
        <v>209.87</v>
      </c>
    </row>
    <row r="10571" spans="1:4" x14ac:dyDescent="0.2">
      <c r="A10571" s="224" t="s">
        <v>18460</v>
      </c>
      <c r="B10571" s="225" t="s">
        <v>18461</v>
      </c>
      <c r="C10571" s="224" t="s">
        <v>3653</v>
      </c>
      <c r="D10571" s="226">
        <v>264.88</v>
      </c>
    </row>
    <row r="10572" spans="1:4" x14ac:dyDescent="0.2">
      <c r="A10572" s="224" t="s">
        <v>18462</v>
      </c>
      <c r="B10572" s="225" t="s">
        <v>18461</v>
      </c>
      <c r="C10572" s="224" t="s">
        <v>3653</v>
      </c>
      <c r="D10572" s="226">
        <v>250.44</v>
      </c>
    </row>
    <row r="10573" spans="1:4" x14ac:dyDescent="0.2">
      <c r="A10573" s="224" t="s">
        <v>18463</v>
      </c>
      <c r="B10573" s="225" t="s">
        <v>18464</v>
      </c>
      <c r="C10573" s="224" t="s">
        <v>3653</v>
      </c>
      <c r="D10573" s="226">
        <v>1352.49</v>
      </c>
    </row>
    <row r="10574" spans="1:4" x14ac:dyDescent="0.2">
      <c r="A10574" s="224" t="s">
        <v>18465</v>
      </c>
      <c r="B10574" s="225" t="s">
        <v>18464</v>
      </c>
      <c r="C10574" s="224" t="s">
        <v>3653</v>
      </c>
      <c r="D10574" s="226">
        <v>1319.44</v>
      </c>
    </row>
    <row r="10575" spans="1:4" x14ac:dyDescent="0.2">
      <c r="A10575" s="224" t="s">
        <v>18466</v>
      </c>
      <c r="B10575" s="225" t="s">
        <v>18467</v>
      </c>
      <c r="C10575" s="224" t="s">
        <v>3653</v>
      </c>
      <c r="D10575" s="226">
        <v>1794.76</v>
      </c>
    </row>
    <row r="10576" spans="1:4" x14ac:dyDescent="0.2">
      <c r="A10576" s="224" t="s">
        <v>18468</v>
      </c>
      <c r="B10576" s="225" t="s">
        <v>18467</v>
      </c>
      <c r="C10576" s="224" t="s">
        <v>3653</v>
      </c>
      <c r="D10576" s="226">
        <v>1761.67</v>
      </c>
    </row>
    <row r="10577" spans="1:4" x14ac:dyDescent="0.2">
      <c r="A10577" s="224" t="s">
        <v>18469</v>
      </c>
      <c r="B10577" s="225" t="s">
        <v>18470</v>
      </c>
      <c r="C10577" s="224" t="s">
        <v>3653</v>
      </c>
      <c r="D10577" s="226">
        <v>830.97</v>
      </c>
    </row>
    <row r="10578" spans="1:4" x14ac:dyDescent="0.2">
      <c r="A10578" s="224" t="s">
        <v>18471</v>
      </c>
      <c r="B10578" s="225" t="s">
        <v>18470</v>
      </c>
      <c r="C10578" s="224" t="s">
        <v>3653</v>
      </c>
      <c r="D10578" s="226">
        <v>801.21</v>
      </c>
    </row>
    <row r="10579" spans="1:4" x14ac:dyDescent="0.2">
      <c r="A10579" s="224" t="s">
        <v>18472</v>
      </c>
      <c r="B10579" s="225" t="s">
        <v>18473</v>
      </c>
      <c r="C10579" s="224" t="s">
        <v>3653</v>
      </c>
      <c r="D10579" s="226">
        <v>567.21</v>
      </c>
    </row>
    <row r="10580" spans="1:4" x14ac:dyDescent="0.2">
      <c r="A10580" s="224" t="s">
        <v>18474</v>
      </c>
      <c r="B10580" s="225" t="s">
        <v>18473</v>
      </c>
      <c r="C10580" s="224" t="s">
        <v>3653</v>
      </c>
      <c r="D10580" s="226">
        <v>540.72</v>
      </c>
    </row>
    <row r="10581" spans="1:4" x14ac:dyDescent="0.2">
      <c r="A10581" s="224" t="s">
        <v>18475</v>
      </c>
      <c r="B10581" s="225" t="s">
        <v>18476</v>
      </c>
      <c r="C10581" s="224" t="s">
        <v>3653</v>
      </c>
      <c r="D10581" s="226">
        <v>102.19</v>
      </c>
    </row>
    <row r="10582" spans="1:4" x14ac:dyDescent="0.2">
      <c r="A10582" s="224" t="s">
        <v>18477</v>
      </c>
      <c r="B10582" s="225" t="s">
        <v>18476</v>
      </c>
      <c r="C10582" s="224" t="s">
        <v>3653</v>
      </c>
      <c r="D10582" s="226">
        <v>100.62</v>
      </c>
    </row>
    <row r="10583" spans="1:4" x14ac:dyDescent="0.2">
      <c r="A10583" s="224" t="s">
        <v>18478</v>
      </c>
      <c r="B10583" s="225" t="s">
        <v>18479</v>
      </c>
      <c r="C10583" s="224" t="s">
        <v>3653</v>
      </c>
      <c r="D10583" s="226">
        <v>203.25</v>
      </c>
    </row>
    <row r="10584" spans="1:4" x14ac:dyDescent="0.2">
      <c r="A10584" s="224" t="s">
        <v>18480</v>
      </c>
      <c r="B10584" s="225" t="s">
        <v>18479</v>
      </c>
      <c r="C10584" s="224" t="s">
        <v>3653</v>
      </c>
      <c r="D10584" s="226">
        <v>200.29</v>
      </c>
    </row>
    <row r="10585" spans="1:4" x14ac:dyDescent="0.2">
      <c r="A10585" s="224" t="s">
        <v>18481</v>
      </c>
      <c r="B10585" s="225" t="s">
        <v>18482</v>
      </c>
      <c r="C10585" s="224" t="s">
        <v>3653</v>
      </c>
      <c r="D10585" s="226">
        <v>153.07</v>
      </c>
    </row>
    <row r="10586" spans="1:4" x14ac:dyDescent="0.2">
      <c r="A10586" s="224" t="s">
        <v>18483</v>
      </c>
      <c r="B10586" s="225" t="s">
        <v>18482</v>
      </c>
      <c r="C10586" s="224" t="s">
        <v>3653</v>
      </c>
      <c r="D10586" s="226">
        <v>150.74</v>
      </c>
    </row>
    <row r="10587" spans="1:4" x14ac:dyDescent="0.2">
      <c r="A10587" s="224" t="s">
        <v>18484</v>
      </c>
      <c r="B10587" s="225" t="s">
        <v>18485</v>
      </c>
      <c r="C10587" s="224" t="s">
        <v>3653</v>
      </c>
      <c r="D10587" s="226">
        <v>281.27999999999997</v>
      </c>
    </row>
    <row r="10588" spans="1:4" x14ac:dyDescent="0.2">
      <c r="A10588" s="224" t="s">
        <v>18486</v>
      </c>
      <c r="B10588" s="225" t="s">
        <v>18485</v>
      </c>
      <c r="C10588" s="224" t="s">
        <v>3653</v>
      </c>
      <c r="D10588" s="226">
        <v>272.02</v>
      </c>
    </row>
    <row r="10589" spans="1:4" x14ac:dyDescent="0.2">
      <c r="A10589" s="224" t="s">
        <v>18487</v>
      </c>
      <c r="B10589" s="225" t="s">
        <v>18488</v>
      </c>
      <c r="C10589" s="224" t="s">
        <v>3653</v>
      </c>
      <c r="D10589" s="226">
        <v>495.77</v>
      </c>
    </row>
    <row r="10590" spans="1:4" x14ac:dyDescent="0.2">
      <c r="A10590" s="224" t="s">
        <v>18489</v>
      </c>
      <c r="B10590" s="225" t="s">
        <v>18488</v>
      </c>
      <c r="C10590" s="224" t="s">
        <v>3653</v>
      </c>
      <c r="D10590" s="226">
        <v>440.48</v>
      </c>
    </row>
    <row r="10591" spans="1:4" x14ac:dyDescent="0.2">
      <c r="A10591" s="224" t="s">
        <v>18490</v>
      </c>
      <c r="B10591" s="225" t="s">
        <v>18491</v>
      </c>
      <c r="C10591" s="224" t="s">
        <v>3653</v>
      </c>
      <c r="D10591" s="226">
        <v>522.1</v>
      </c>
    </row>
    <row r="10592" spans="1:4" x14ac:dyDescent="0.2">
      <c r="A10592" s="224" t="s">
        <v>18492</v>
      </c>
      <c r="B10592" s="225" t="s">
        <v>18491</v>
      </c>
      <c r="C10592" s="224" t="s">
        <v>3653</v>
      </c>
      <c r="D10592" s="226">
        <v>465.27</v>
      </c>
    </row>
    <row r="10593" spans="1:4" x14ac:dyDescent="0.2">
      <c r="A10593" s="224" t="s">
        <v>18493</v>
      </c>
      <c r="B10593" s="225" t="s">
        <v>18494</v>
      </c>
      <c r="C10593" s="224" t="s">
        <v>3653</v>
      </c>
      <c r="D10593" s="226">
        <v>224.99</v>
      </c>
    </row>
    <row r="10594" spans="1:4" x14ac:dyDescent="0.2">
      <c r="A10594" s="224" t="s">
        <v>18495</v>
      </c>
      <c r="B10594" s="225" t="s">
        <v>18494</v>
      </c>
      <c r="C10594" s="224" t="s">
        <v>3653</v>
      </c>
      <c r="D10594" s="226">
        <v>211.17</v>
      </c>
    </row>
    <row r="10595" spans="1:4" x14ac:dyDescent="0.2">
      <c r="A10595" s="224" t="s">
        <v>18496</v>
      </c>
      <c r="B10595" s="225" t="s">
        <v>18497</v>
      </c>
      <c r="C10595" s="224" t="s">
        <v>3653</v>
      </c>
      <c r="D10595" s="226">
        <v>145.22999999999999</v>
      </c>
    </row>
    <row r="10596" spans="1:4" x14ac:dyDescent="0.2">
      <c r="A10596" s="224" t="s">
        <v>18498</v>
      </c>
      <c r="B10596" s="225" t="s">
        <v>18497</v>
      </c>
      <c r="C10596" s="224" t="s">
        <v>3653</v>
      </c>
      <c r="D10596" s="226">
        <v>145.22999999999999</v>
      </c>
    </row>
    <row r="10597" spans="1:4" x14ac:dyDescent="0.2">
      <c r="A10597" s="224" t="s">
        <v>18499</v>
      </c>
      <c r="B10597" s="225" t="s">
        <v>18500</v>
      </c>
      <c r="C10597" s="224" t="s">
        <v>3653</v>
      </c>
      <c r="D10597" s="226">
        <v>135.96</v>
      </c>
    </row>
    <row r="10598" spans="1:4" x14ac:dyDescent="0.2">
      <c r="A10598" s="224" t="s">
        <v>18501</v>
      </c>
      <c r="B10598" s="225" t="s">
        <v>18500</v>
      </c>
      <c r="C10598" s="224" t="s">
        <v>3653</v>
      </c>
      <c r="D10598" s="226">
        <v>135.96</v>
      </c>
    </row>
    <row r="10599" spans="1:4" x14ac:dyDescent="0.2">
      <c r="A10599" s="224" t="s">
        <v>18502</v>
      </c>
      <c r="B10599" s="225" t="s">
        <v>18503</v>
      </c>
      <c r="C10599" s="224" t="s">
        <v>3653</v>
      </c>
      <c r="D10599" s="226">
        <v>132.87</v>
      </c>
    </row>
    <row r="10600" spans="1:4" x14ac:dyDescent="0.2">
      <c r="A10600" s="224" t="s">
        <v>18504</v>
      </c>
      <c r="B10600" s="225" t="s">
        <v>18503</v>
      </c>
      <c r="C10600" s="224" t="s">
        <v>3653</v>
      </c>
      <c r="D10600" s="226">
        <v>132.87</v>
      </c>
    </row>
    <row r="10601" spans="1:4" x14ac:dyDescent="0.2">
      <c r="A10601" s="224" t="s">
        <v>18505</v>
      </c>
      <c r="B10601" s="225" t="s">
        <v>18506</v>
      </c>
      <c r="C10601" s="224" t="s">
        <v>3653</v>
      </c>
      <c r="D10601" s="226">
        <v>75.239999999999995</v>
      </c>
    </row>
    <row r="10602" spans="1:4" x14ac:dyDescent="0.2">
      <c r="A10602" s="224" t="s">
        <v>18507</v>
      </c>
      <c r="B10602" s="225" t="s">
        <v>18506</v>
      </c>
      <c r="C10602" s="224" t="s">
        <v>3653</v>
      </c>
      <c r="D10602" s="226">
        <v>72.61</v>
      </c>
    </row>
    <row r="10603" spans="1:4" x14ac:dyDescent="0.2">
      <c r="A10603" s="224" t="s">
        <v>18508</v>
      </c>
      <c r="B10603" s="225" t="s">
        <v>18509</v>
      </c>
      <c r="C10603" s="224" t="s">
        <v>3653</v>
      </c>
      <c r="D10603" s="226">
        <v>94.53</v>
      </c>
    </row>
    <row r="10604" spans="1:4" x14ac:dyDescent="0.2">
      <c r="A10604" s="224" t="s">
        <v>18510</v>
      </c>
      <c r="B10604" s="225" t="s">
        <v>18509</v>
      </c>
      <c r="C10604" s="224" t="s">
        <v>3653</v>
      </c>
      <c r="D10604" s="226">
        <v>91.56</v>
      </c>
    </row>
    <row r="10605" spans="1:4" x14ac:dyDescent="0.2">
      <c r="A10605" s="224" t="s">
        <v>18511</v>
      </c>
      <c r="B10605" s="225" t="s">
        <v>18512</v>
      </c>
      <c r="C10605" s="224" t="s">
        <v>3653</v>
      </c>
      <c r="D10605" s="226">
        <v>77.91</v>
      </c>
    </row>
    <row r="10606" spans="1:4" x14ac:dyDescent="0.2">
      <c r="A10606" s="224" t="s">
        <v>18513</v>
      </c>
      <c r="B10606" s="225" t="s">
        <v>18512</v>
      </c>
      <c r="C10606" s="224" t="s">
        <v>3653</v>
      </c>
      <c r="D10606" s="226">
        <v>75.27</v>
      </c>
    </row>
    <row r="10607" spans="1:4" x14ac:dyDescent="0.2">
      <c r="A10607" s="224" t="s">
        <v>18514</v>
      </c>
      <c r="B10607" s="225" t="s">
        <v>18515</v>
      </c>
      <c r="C10607" s="224" t="s">
        <v>3653</v>
      </c>
      <c r="D10607" s="226">
        <v>97.19</v>
      </c>
    </row>
    <row r="10608" spans="1:4" x14ac:dyDescent="0.2">
      <c r="A10608" s="224" t="s">
        <v>18516</v>
      </c>
      <c r="B10608" s="225" t="s">
        <v>18515</v>
      </c>
      <c r="C10608" s="224" t="s">
        <v>3653</v>
      </c>
      <c r="D10608" s="226">
        <v>94.23</v>
      </c>
    </row>
    <row r="10609" spans="1:4" x14ac:dyDescent="0.2">
      <c r="A10609" s="224" t="s">
        <v>18517</v>
      </c>
      <c r="B10609" s="225" t="s">
        <v>18518</v>
      </c>
      <c r="C10609" s="224" t="s">
        <v>3653</v>
      </c>
      <c r="D10609" s="226">
        <v>122.41</v>
      </c>
    </row>
    <row r="10610" spans="1:4" x14ac:dyDescent="0.2">
      <c r="A10610" s="224" t="s">
        <v>18519</v>
      </c>
      <c r="B10610" s="225" t="s">
        <v>18518</v>
      </c>
      <c r="C10610" s="224" t="s">
        <v>3653</v>
      </c>
      <c r="D10610" s="226">
        <v>118.85</v>
      </c>
    </row>
    <row r="10611" spans="1:4" x14ac:dyDescent="0.2">
      <c r="A10611" s="224" t="s">
        <v>18520</v>
      </c>
      <c r="B10611" s="225" t="s">
        <v>18521</v>
      </c>
      <c r="C10611" s="224" t="s">
        <v>3653</v>
      </c>
      <c r="D10611" s="226">
        <v>141.69</v>
      </c>
    </row>
    <row r="10612" spans="1:4" x14ac:dyDescent="0.2">
      <c r="A10612" s="224" t="s">
        <v>18522</v>
      </c>
      <c r="B10612" s="225" t="s">
        <v>18521</v>
      </c>
      <c r="C10612" s="224" t="s">
        <v>3653</v>
      </c>
      <c r="D10612" s="226">
        <v>137.80000000000001</v>
      </c>
    </row>
    <row r="10613" spans="1:4" x14ac:dyDescent="0.2">
      <c r="A10613" s="224" t="s">
        <v>18523</v>
      </c>
      <c r="B10613" s="225" t="s">
        <v>18524</v>
      </c>
      <c r="C10613" s="224" t="s">
        <v>3653</v>
      </c>
      <c r="D10613" s="226">
        <v>125.61</v>
      </c>
    </row>
    <row r="10614" spans="1:4" x14ac:dyDescent="0.2">
      <c r="A10614" s="224" t="s">
        <v>18525</v>
      </c>
      <c r="B10614" s="225" t="s">
        <v>18524</v>
      </c>
      <c r="C10614" s="224" t="s">
        <v>3653</v>
      </c>
      <c r="D10614" s="226">
        <v>122.05</v>
      </c>
    </row>
    <row r="10615" spans="1:4" x14ac:dyDescent="0.2">
      <c r="A10615" s="224" t="s">
        <v>18526</v>
      </c>
      <c r="B10615" s="225" t="s">
        <v>18527</v>
      </c>
      <c r="C10615" s="224" t="s">
        <v>3653</v>
      </c>
      <c r="D10615" s="226">
        <v>144.88999999999999</v>
      </c>
    </row>
    <row r="10616" spans="1:4" x14ac:dyDescent="0.2">
      <c r="A10616" s="224" t="s">
        <v>18528</v>
      </c>
      <c r="B10616" s="225" t="s">
        <v>18527</v>
      </c>
      <c r="C10616" s="224" t="s">
        <v>3653</v>
      </c>
      <c r="D10616" s="226">
        <v>141</v>
      </c>
    </row>
    <row r="10617" spans="1:4" x14ac:dyDescent="0.2">
      <c r="A10617" s="224" t="s">
        <v>18529</v>
      </c>
      <c r="B10617" s="225" t="s">
        <v>18530</v>
      </c>
      <c r="C10617" s="224" t="s">
        <v>3653</v>
      </c>
      <c r="D10617" s="226">
        <v>88.61</v>
      </c>
    </row>
    <row r="10618" spans="1:4" x14ac:dyDescent="0.2">
      <c r="A10618" s="224" t="s">
        <v>18531</v>
      </c>
      <c r="B10618" s="225" t="s">
        <v>18530</v>
      </c>
      <c r="C10618" s="224" t="s">
        <v>3653</v>
      </c>
      <c r="D10618" s="226">
        <v>85.98</v>
      </c>
    </row>
    <row r="10619" spans="1:4" x14ac:dyDescent="0.2">
      <c r="A10619" s="224" t="s">
        <v>18532</v>
      </c>
      <c r="B10619" s="225" t="s">
        <v>18533</v>
      </c>
      <c r="C10619" s="224" t="s">
        <v>3653</v>
      </c>
      <c r="D10619" s="226">
        <v>107.89</v>
      </c>
    </row>
    <row r="10620" spans="1:4" x14ac:dyDescent="0.2">
      <c r="A10620" s="224" t="s">
        <v>18534</v>
      </c>
      <c r="B10620" s="225" t="s">
        <v>18533</v>
      </c>
      <c r="C10620" s="224" t="s">
        <v>3653</v>
      </c>
      <c r="D10620" s="226">
        <v>104.93</v>
      </c>
    </row>
    <row r="10621" spans="1:4" x14ac:dyDescent="0.2">
      <c r="A10621" s="224" t="s">
        <v>18535</v>
      </c>
      <c r="B10621" s="225" t="s">
        <v>18536</v>
      </c>
      <c r="C10621" s="224" t="s">
        <v>3653</v>
      </c>
      <c r="D10621" s="226">
        <v>109.35</v>
      </c>
    </row>
    <row r="10622" spans="1:4" x14ac:dyDescent="0.2">
      <c r="A10622" s="224" t="s">
        <v>18537</v>
      </c>
      <c r="B10622" s="225" t="s">
        <v>18536</v>
      </c>
      <c r="C10622" s="224" t="s">
        <v>3653</v>
      </c>
      <c r="D10622" s="226">
        <v>106.71</v>
      </c>
    </row>
    <row r="10623" spans="1:4" x14ac:dyDescent="0.2">
      <c r="A10623" s="224" t="s">
        <v>18538</v>
      </c>
      <c r="B10623" s="225" t="s">
        <v>18539</v>
      </c>
      <c r="C10623" s="224" t="s">
        <v>3653</v>
      </c>
      <c r="D10623" s="226">
        <v>128.63</v>
      </c>
    </row>
    <row r="10624" spans="1:4" x14ac:dyDescent="0.2">
      <c r="A10624" s="224" t="s">
        <v>18540</v>
      </c>
      <c r="B10624" s="225" t="s">
        <v>18539</v>
      </c>
      <c r="C10624" s="224" t="s">
        <v>3653</v>
      </c>
      <c r="D10624" s="226">
        <v>125.66</v>
      </c>
    </row>
    <row r="10625" spans="1:4" x14ac:dyDescent="0.2">
      <c r="A10625" s="224" t="s">
        <v>18541</v>
      </c>
      <c r="B10625" s="225" t="s">
        <v>18542</v>
      </c>
      <c r="C10625" s="224" t="s">
        <v>3653</v>
      </c>
      <c r="D10625" s="226">
        <v>97</v>
      </c>
    </row>
    <row r="10626" spans="1:4" x14ac:dyDescent="0.2">
      <c r="A10626" s="224" t="s">
        <v>18543</v>
      </c>
      <c r="B10626" s="225" t="s">
        <v>18542</v>
      </c>
      <c r="C10626" s="224" t="s">
        <v>3653</v>
      </c>
      <c r="D10626" s="226">
        <v>94.36</v>
      </c>
    </row>
    <row r="10627" spans="1:4" x14ac:dyDescent="0.2">
      <c r="A10627" s="224" t="s">
        <v>18544</v>
      </c>
      <c r="B10627" s="225" t="s">
        <v>18545</v>
      </c>
      <c r="C10627" s="224" t="s">
        <v>3653</v>
      </c>
      <c r="D10627" s="226">
        <v>116.28</v>
      </c>
    </row>
    <row r="10628" spans="1:4" x14ac:dyDescent="0.2">
      <c r="A10628" s="224" t="s">
        <v>18546</v>
      </c>
      <c r="B10628" s="225" t="s">
        <v>18545</v>
      </c>
      <c r="C10628" s="224" t="s">
        <v>3653</v>
      </c>
      <c r="D10628" s="226">
        <v>113.32</v>
      </c>
    </row>
    <row r="10629" spans="1:4" x14ac:dyDescent="0.2">
      <c r="A10629" s="224" t="s">
        <v>18547</v>
      </c>
      <c r="B10629" s="225" t="s">
        <v>18548</v>
      </c>
      <c r="C10629" s="224" t="s">
        <v>3653</v>
      </c>
      <c r="D10629" s="226">
        <v>97</v>
      </c>
    </row>
    <row r="10630" spans="1:4" x14ac:dyDescent="0.2">
      <c r="A10630" s="224" t="s">
        <v>18549</v>
      </c>
      <c r="B10630" s="225" t="s">
        <v>18548</v>
      </c>
      <c r="C10630" s="224" t="s">
        <v>3653</v>
      </c>
      <c r="D10630" s="226">
        <v>94.36</v>
      </c>
    </row>
    <row r="10631" spans="1:4" x14ac:dyDescent="0.2">
      <c r="A10631" s="224" t="s">
        <v>18550</v>
      </c>
      <c r="B10631" s="225" t="s">
        <v>18551</v>
      </c>
      <c r="C10631" s="224" t="s">
        <v>3653</v>
      </c>
      <c r="D10631" s="226">
        <v>116.28</v>
      </c>
    </row>
    <row r="10632" spans="1:4" x14ac:dyDescent="0.2">
      <c r="A10632" s="224" t="s">
        <v>18552</v>
      </c>
      <c r="B10632" s="225" t="s">
        <v>18551</v>
      </c>
      <c r="C10632" s="224" t="s">
        <v>3653</v>
      </c>
      <c r="D10632" s="226">
        <v>113.32</v>
      </c>
    </row>
    <row r="10633" spans="1:4" x14ac:dyDescent="0.2">
      <c r="A10633" s="224" t="s">
        <v>18553</v>
      </c>
      <c r="B10633" s="225" t="s">
        <v>18554</v>
      </c>
      <c r="C10633" s="224" t="s">
        <v>3653</v>
      </c>
      <c r="D10633" s="226">
        <v>384.55</v>
      </c>
    </row>
    <row r="10634" spans="1:4" x14ac:dyDescent="0.2">
      <c r="A10634" s="224" t="s">
        <v>18555</v>
      </c>
      <c r="B10634" s="225" t="s">
        <v>18554</v>
      </c>
      <c r="C10634" s="224" t="s">
        <v>3653</v>
      </c>
      <c r="D10634" s="226">
        <v>353.02</v>
      </c>
    </row>
    <row r="10635" spans="1:4" x14ac:dyDescent="0.2">
      <c r="A10635" s="224" t="s">
        <v>18556</v>
      </c>
      <c r="B10635" s="225" t="s">
        <v>18557</v>
      </c>
      <c r="C10635" s="224" t="s">
        <v>3653</v>
      </c>
      <c r="D10635" s="226">
        <v>770.69</v>
      </c>
    </row>
    <row r="10636" spans="1:4" x14ac:dyDescent="0.2">
      <c r="A10636" s="224" t="s">
        <v>18558</v>
      </c>
      <c r="B10636" s="225" t="s">
        <v>18557</v>
      </c>
      <c r="C10636" s="224" t="s">
        <v>3653</v>
      </c>
      <c r="D10636" s="226">
        <v>751.95</v>
      </c>
    </row>
    <row r="10637" spans="1:4" x14ac:dyDescent="0.2">
      <c r="A10637" s="224" t="s">
        <v>18559</v>
      </c>
      <c r="B10637" s="225" t="s">
        <v>18560</v>
      </c>
      <c r="C10637" s="224" t="s">
        <v>3653</v>
      </c>
      <c r="D10637" s="226">
        <v>182.67</v>
      </c>
    </row>
    <row r="10638" spans="1:4" x14ac:dyDescent="0.2">
      <c r="A10638" s="224" t="s">
        <v>18561</v>
      </c>
      <c r="B10638" s="225" t="s">
        <v>18560</v>
      </c>
      <c r="C10638" s="224" t="s">
        <v>3653</v>
      </c>
      <c r="D10638" s="226">
        <v>167.29</v>
      </c>
    </row>
    <row r="10639" spans="1:4" x14ac:dyDescent="0.2">
      <c r="A10639" s="224" t="s">
        <v>18562</v>
      </c>
      <c r="B10639" s="225" t="s">
        <v>18563</v>
      </c>
      <c r="C10639" s="224" t="s">
        <v>3653</v>
      </c>
      <c r="D10639" s="226">
        <v>516.64</v>
      </c>
    </row>
    <row r="10640" spans="1:4" x14ac:dyDescent="0.2">
      <c r="A10640" s="224" t="s">
        <v>18564</v>
      </c>
      <c r="B10640" s="225" t="s">
        <v>18563</v>
      </c>
      <c r="C10640" s="224" t="s">
        <v>3653</v>
      </c>
      <c r="D10640" s="226">
        <v>497.9</v>
      </c>
    </row>
    <row r="10641" spans="1:4" x14ac:dyDescent="0.2">
      <c r="A10641" s="224" t="s">
        <v>18565</v>
      </c>
      <c r="B10641" s="225" t="s">
        <v>18566</v>
      </c>
      <c r="C10641" s="224" t="s">
        <v>3653</v>
      </c>
      <c r="D10641" s="226">
        <v>537.24</v>
      </c>
    </row>
    <row r="10642" spans="1:4" x14ac:dyDescent="0.2">
      <c r="A10642" s="224" t="s">
        <v>18567</v>
      </c>
      <c r="B10642" s="225" t="s">
        <v>18566</v>
      </c>
      <c r="C10642" s="224" t="s">
        <v>3653</v>
      </c>
      <c r="D10642" s="226">
        <v>518.5</v>
      </c>
    </row>
    <row r="10643" spans="1:4" x14ac:dyDescent="0.2">
      <c r="A10643" s="224" t="s">
        <v>18568</v>
      </c>
      <c r="B10643" s="225" t="s">
        <v>18569</v>
      </c>
      <c r="C10643" s="224" t="s">
        <v>3653</v>
      </c>
      <c r="D10643" s="226">
        <v>516.64</v>
      </c>
    </row>
    <row r="10644" spans="1:4" x14ac:dyDescent="0.2">
      <c r="A10644" s="224" t="s">
        <v>18570</v>
      </c>
      <c r="B10644" s="225" t="s">
        <v>18569</v>
      </c>
      <c r="C10644" s="224" t="s">
        <v>3653</v>
      </c>
      <c r="D10644" s="226">
        <v>497.9</v>
      </c>
    </row>
    <row r="10645" spans="1:4" x14ac:dyDescent="0.2">
      <c r="A10645" s="224" t="s">
        <v>18571</v>
      </c>
      <c r="B10645" s="225" t="s">
        <v>18572</v>
      </c>
      <c r="C10645" s="224" t="s">
        <v>3653</v>
      </c>
      <c r="D10645" s="226">
        <v>537.24</v>
      </c>
    </row>
    <row r="10646" spans="1:4" x14ac:dyDescent="0.2">
      <c r="A10646" s="224" t="s">
        <v>18573</v>
      </c>
      <c r="B10646" s="225" t="s">
        <v>18572</v>
      </c>
      <c r="C10646" s="224" t="s">
        <v>3653</v>
      </c>
      <c r="D10646" s="226">
        <v>518.5</v>
      </c>
    </row>
    <row r="10647" spans="1:4" x14ac:dyDescent="0.2">
      <c r="A10647" s="224" t="s">
        <v>18574</v>
      </c>
      <c r="B10647" s="225" t="s">
        <v>18575</v>
      </c>
      <c r="C10647" s="224" t="s">
        <v>3653</v>
      </c>
      <c r="D10647" s="226">
        <v>442.48</v>
      </c>
    </row>
    <row r="10648" spans="1:4" x14ac:dyDescent="0.2">
      <c r="A10648" s="224" t="s">
        <v>18576</v>
      </c>
      <c r="B10648" s="225" t="s">
        <v>18575</v>
      </c>
      <c r="C10648" s="224" t="s">
        <v>3653</v>
      </c>
      <c r="D10648" s="226">
        <v>423.74</v>
      </c>
    </row>
    <row r="10649" spans="1:4" x14ac:dyDescent="0.2">
      <c r="A10649" s="224" t="s">
        <v>18577</v>
      </c>
      <c r="B10649" s="225" t="s">
        <v>18578</v>
      </c>
      <c r="C10649" s="224" t="s">
        <v>3653</v>
      </c>
      <c r="D10649" s="226">
        <v>835.94</v>
      </c>
    </row>
    <row r="10650" spans="1:4" x14ac:dyDescent="0.2">
      <c r="A10650" s="224" t="s">
        <v>18579</v>
      </c>
      <c r="B10650" s="225" t="s">
        <v>18578</v>
      </c>
      <c r="C10650" s="224" t="s">
        <v>3653</v>
      </c>
      <c r="D10650" s="226">
        <v>817.2</v>
      </c>
    </row>
    <row r="10651" spans="1:4" x14ac:dyDescent="0.2">
      <c r="A10651" s="224" t="s">
        <v>18580</v>
      </c>
      <c r="B10651" s="225" t="s">
        <v>18581</v>
      </c>
      <c r="C10651" s="224" t="s">
        <v>3653</v>
      </c>
      <c r="D10651" s="226">
        <v>210.91</v>
      </c>
    </row>
    <row r="10652" spans="1:4" x14ac:dyDescent="0.2">
      <c r="A10652" s="224" t="s">
        <v>18582</v>
      </c>
      <c r="B10652" s="225" t="s">
        <v>18581</v>
      </c>
      <c r="C10652" s="224" t="s">
        <v>3653</v>
      </c>
      <c r="D10652" s="226">
        <v>203.7</v>
      </c>
    </row>
    <row r="10653" spans="1:4" x14ac:dyDescent="0.2">
      <c r="A10653" s="224" t="s">
        <v>18583</v>
      </c>
      <c r="B10653" s="225" t="s">
        <v>18584</v>
      </c>
      <c r="C10653" s="224" t="s">
        <v>3653</v>
      </c>
      <c r="D10653" s="226">
        <v>31.75</v>
      </c>
    </row>
    <row r="10654" spans="1:4" x14ac:dyDescent="0.2">
      <c r="A10654" s="224" t="s">
        <v>18585</v>
      </c>
      <c r="B10654" s="225" t="s">
        <v>18584</v>
      </c>
      <c r="C10654" s="224" t="s">
        <v>3653</v>
      </c>
      <c r="D10654" s="226">
        <v>29.68</v>
      </c>
    </row>
    <row r="10655" spans="1:4" x14ac:dyDescent="0.2">
      <c r="A10655" s="224" t="s">
        <v>18586</v>
      </c>
      <c r="B10655" s="225" t="s">
        <v>18587</v>
      </c>
      <c r="C10655" s="224" t="s">
        <v>3653</v>
      </c>
      <c r="D10655" s="226">
        <v>109.92</v>
      </c>
    </row>
    <row r="10656" spans="1:4" x14ac:dyDescent="0.2">
      <c r="A10656" s="224" t="s">
        <v>18588</v>
      </c>
      <c r="B10656" s="225" t="s">
        <v>18587</v>
      </c>
      <c r="C10656" s="224" t="s">
        <v>3653</v>
      </c>
      <c r="D10656" s="226">
        <v>102.39</v>
      </c>
    </row>
    <row r="10657" spans="1:4" x14ac:dyDescent="0.2">
      <c r="A10657" s="224" t="s">
        <v>18589</v>
      </c>
      <c r="B10657" s="225" t="s">
        <v>18590</v>
      </c>
      <c r="C10657" s="224" t="s">
        <v>51</v>
      </c>
      <c r="D10657" s="226">
        <v>34.47</v>
      </c>
    </row>
    <row r="10658" spans="1:4" x14ac:dyDescent="0.2">
      <c r="A10658" s="224" t="s">
        <v>18591</v>
      </c>
      <c r="B10658" s="225" t="s">
        <v>18590</v>
      </c>
      <c r="C10658" s="224" t="s">
        <v>51</v>
      </c>
      <c r="D10658" s="226">
        <v>31.97</v>
      </c>
    </row>
    <row r="10659" spans="1:4" x14ac:dyDescent="0.2">
      <c r="A10659" s="224" t="s">
        <v>18592</v>
      </c>
      <c r="B10659" s="225" t="s">
        <v>18593</v>
      </c>
      <c r="C10659" s="224" t="s">
        <v>51</v>
      </c>
      <c r="D10659" s="226">
        <v>26.53</v>
      </c>
    </row>
    <row r="10660" spans="1:4" x14ac:dyDescent="0.2">
      <c r="A10660" s="224" t="s">
        <v>18594</v>
      </c>
      <c r="B10660" s="225" t="s">
        <v>18593</v>
      </c>
      <c r="C10660" s="224" t="s">
        <v>51</v>
      </c>
      <c r="D10660" s="226">
        <v>24.31</v>
      </c>
    </row>
    <row r="10661" spans="1:4" x14ac:dyDescent="0.2">
      <c r="A10661" s="224" t="s">
        <v>18595</v>
      </c>
      <c r="B10661" s="225" t="s">
        <v>18596</v>
      </c>
      <c r="C10661" s="224" t="s">
        <v>3653</v>
      </c>
      <c r="D10661" s="226">
        <v>150.88</v>
      </c>
    </row>
    <row r="10662" spans="1:4" x14ac:dyDescent="0.2">
      <c r="A10662" s="224" t="s">
        <v>18597</v>
      </c>
      <c r="B10662" s="225" t="s">
        <v>18596</v>
      </c>
      <c r="C10662" s="224" t="s">
        <v>3653</v>
      </c>
      <c r="D10662" s="226">
        <v>135.15</v>
      </c>
    </row>
    <row r="10663" spans="1:4" x14ac:dyDescent="0.2">
      <c r="A10663" s="224" t="s">
        <v>18598</v>
      </c>
      <c r="B10663" s="225" t="s">
        <v>18599</v>
      </c>
      <c r="C10663" s="224" t="s">
        <v>3653</v>
      </c>
      <c r="D10663" s="226">
        <v>141.47</v>
      </c>
    </row>
    <row r="10664" spans="1:4" x14ac:dyDescent="0.2">
      <c r="A10664" s="224" t="s">
        <v>18600</v>
      </c>
      <c r="B10664" s="225" t="s">
        <v>18599</v>
      </c>
      <c r="C10664" s="224" t="s">
        <v>3653</v>
      </c>
      <c r="D10664" s="226">
        <v>129.75</v>
      </c>
    </row>
    <row r="10665" spans="1:4" x14ac:dyDescent="0.2">
      <c r="A10665" s="224" t="s">
        <v>18601</v>
      </c>
      <c r="B10665" s="225" t="s">
        <v>18602</v>
      </c>
      <c r="C10665" s="224" t="s">
        <v>3653</v>
      </c>
      <c r="D10665" s="226">
        <v>7.34</v>
      </c>
    </row>
    <row r="10666" spans="1:4" x14ac:dyDescent="0.2">
      <c r="A10666" s="224" t="s">
        <v>18603</v>
      </c>
      <c r="B10666" s="225" t="s">
        <v>18602</v>
      </c>
      <c r="C10666" s="224" t="s">
        <v>3653</v>
      </c>
      <c r="D10666" s="226">
        <v>6.64</v>
      </c>
    </row>
    <row r="10667" spans="1:4" x14ac:dyDescent="0.2">
      <c r="A10667" s="224" t="s">
        <v>18604</v>
      </c>
      <c r="B10667" s="225" t="s">
        <v>18605</v>
      </c>
      <c r="C10667" s="224" t="s">
        <v>3653</v>
      </c>
      <c r="D10667" s="226">
        <v>16.36</v>
      </c>
    </row>
    <row r="10668" spans="1:4" x14ac:dyDescent="0.2">
      <c r="A10668" s="224" t="s">
        <v>18606</v>
      </c>
      <c r="B10668" s="225" t="s">
        <v>18605</v>
      </c>
      <c r="C10668" s="224" t="s">
        <v>3653</v>
      </c>
      <c r="D10668" s="226">
        <v>15.33</v>
      </c>
    </row>
    <row r="10669" spans="1:4" x14ac:dyDescent="0.2">
      <c r="A10669" s="224" t="s">
        <v>18607</v>
      </c>
      <c r="B10669" s="225" t="s">
        <v>18608</v>
      </c>
      <c r="C10669" s="224" t="s">
        <v>3653</v>
      </c>
      <c r="D10669" s="226">
        <v>5.94</v>
      </c>
    </row>
    <row r="10670" spans="1:4" x14ac:dyDescent="0.2">
      <c r="A10670" s="224" t="s">
        <v>18609</v>
      </c>
      <c r="B10670" s="225" t="s">
        <v>18608</v>
      </c>
      <c r="C10670" s="224" t="s">
        <v>3653</v>
      </c>
      <c r="D10670" s="226">
        <v>5.54</v>
      </c>
    </row>
    <row r="10671" spans="1:4" x14ac:dyDescent="0.2">
      <c r="A10671" s="224" t="s">
        <v>18610</v>
      </c>
      <c r="B10671" s="225" t="s">
        <v>18611</v>
      </c>
      <c r="C10671" s="224" t="s">
        <v>3653</v>
      </c>
      <c r="D10671" s="226">
        <v>14.2</v>
      </c>
    </row>
    <row r="10672" spans="1:4" x14ac:dyDescent="0.2">
      <c r="A10672" s="224" t="s">
        <v>18612</v>
      </c>
      <c r="B10672" s="225" t="s">
        <v>18611</v>
      </c>
      <c r="C10672" s="224" t="s">
        <v>3653</v>
      </c>
      <c r="D10672" s="226">
        <v>12.81</v>
      </c>
    </row>
    <row r="10673" spans="1:4" x14ac:dyDescent="0.2">
      <c r="A10673" s="224" t="s">
        <v>18613</v>
      </c>
      <c r="B10673" s="225" t="s">
        <v>18614</v>
      </c>
      <c r="C10673" s="224" t="s">
        <v>3653</v>
      </c>
      <c r="D10673" s="226">
        <v>36.799999999999997</v>
      </c>
    </row>
    <row r="10674" spans="1:4" x14ac:dyDescent="0.2">
      <c r="A10674" s="224" t="s">
        <v>18615</v>
      </c>
      <c r="B10674" s="225" t="s">
        <v>18614</v>
      </c>
      <c r="C10674" s="224" t="s">
        <v>3653</v>
      </c>
      <c r="D10674" s="226">
        <v>33.35</v>
      </c>
    </row>
    <row r="10675" spans="1:4" x14ac:dyDescent="0.2">
      <c r="A10675" s="224" t="s">
        <v>18616</v>
      </c>
      <c r="B10675" s="225" t="s">
        <v>18617</v>
      </c>
      <c r="C10675" s="224" t="s">
        <v>3653</v>
      </c>
      <c r="D10675" s="226">
        <v>36.200000000000003</v>
      </c>
    </row>
    <row r="10676" spans="1:4" x14ac:dyDescent="0.2">
      <c r="A10676" s="224" t="s">
        <v>18618</v>
      </c>
      <c r="B10676" s="225" t="s">
        <v>18617</v>
      </c>
      <c r="C10676" s="224" t="s">
        <v>3653</v>
      </c>
      <c r="D10676" s="226">
        <v>32.729999999999997</v>
      </c>
    </row>
    <row r="10677" spans="1:4" x14ac:dyDescent="0.2">
      <c r="A10677" s="224" t="s">
        <v>18619</v>
      </c>
      <c r="B10677" s="225" t="s">
        <v>18620</v>
      </c>
      <c r="C10677" s="224" t="s">
        <v>3653</v>
      </c>
      <c r="D10677" s="226">
        <v>35.28</v>
      </c>
    </row>
    <row r="10678" spans="1:4" x14ac:dyDescent="0.2">
      <c r="A10678" s="224" t="s">
        <v>18621</v>
      </c>
      <c r="B10678" s="225" t="s">
        <v>18620</v>
      </c>
      <c r="C10678" s="224" t="s">
        <v>3653</v>
      </c>
      <c r="D10678" s="226">
        <v>31.79</v>
      </c>
    </row>
    <row r="10679" spans="1:4" x14ac:dyDescent="0.2">
      <c r="A10679" s="224" t="s">
        <v>18622</v>
      </c>
      <c r="B10679" s="225" t="s">
        <v>18623</v>
      </c>
      <c r="C10679" s="224" t="s">
        <v>3653</v>
      </c>
      <c r="D10679" s="226">
        <v>38.619999999999997</v>
      </c>
    </row>
    <row r="10680" spans="1:4" x14ac:dyDescent="0.2">
      <c r="A10680" s="224" t="s">
        <v>18624</v>
      </c>
      <c r="B10680" s="225" t="s">
        <v>18623</v>
      </c>
      <c r="C10680" s="224" t="s">
        <v>3653</v>
      </c>
      <c r="D10680" s="226">
        <v>35.07</v>
      </c>
    </row>
    <row r="10681" spans="1:4" x14ac:dyDescent="0.2">
      <c r="A10681" s="224" t="s">
        <v>18625</v>
      </c>
      <c r="B10681" s="225" t="s">
        <v>18626</v>
      </c>
      <c r="C10681" s="224" t="s">
        <v>3653</v>
      </c>
      <c r="D10681" s="226">
        <v>34.92</v>
      </c>
    </row>
    <row r="10682" spans="1:4" x14ac:dyDescent="0.2">
      <c r="A10682" s="224" t="s">
        <v>18627</v>
      </c>
      <c r="B10682" s="225" t="s">
        <v>18626</v>
      </c>
      <c r="C10682" s="224" t="s">
        <v>3653</v>
      </c>
      <c r="D10682" s="226">
        <v>31.41</v>
      </c>
    </row>
    <row r="10683" spans="1:4" x14ac:dyDescent="0.2">
      <c r="A10683" s="224" t="s">
        <v>18628</v>
      </c>
      <c r="B10683" s="225" t="s">
        <v>18629</v>
      </c>
      <c r="C10683" s="224" t="s">
        <v>3653</v>
      </c>
      <c r="D10683" s="226">
        <v>46.79</v>
      </c>
    </row>
    <row r="10684" spans="1:4" x14ac:dyDescent="0.2">
      <c r="A10684" s="224" t="s">
        <v>18630</v>
      </c>
      <c r="B10684" s="225" t="s">
        <v>18629</v>
      </c>
      <c r="C10684" s="224" t="s">
        <v>3653</v>
      </c>
      <c r="D10684" s="226">
        <v>43.23</v>
      </c>
    </row>
    <row r="10685" spans="1:4" x14ac:dyDescent="0.2">
      <c r="A10685" s="224" t="s">
        <v>18631</v>
      </c>
      <c r="B10685" s="225" t="s">
        <v>18632</v>
      </c>
      <c r="C10685" s="224" t="s">
        <v>3653</v>
      </c>
      <c r="D10685" s="226">
        <v>35.36</v>
      </c>
    </row>
    <row r="10686" spans="1:4" x14ac:dyDescent="0.2">
      <c r="A10686" s="224" t="s">
        <v>18633</v>
      </c>
      <c r="B10686" s="225" t="s">
        <v>18632</v>
      </c>
      <c r="C10686" s="224" t="s">
        <v>3653</v>
      </c>
      <c r="D10686" s="226">
        <v>31.83</v>
      </c>
    </row>
    <row r="10687" spans="1:4" x14ac:dyDescent="0.2">
      <c r="A10687" s="224" t="s">
        <v>18634</v>
      </c>
      <c r="B10687" s="225" t="s">
        <v>18635</v>
      </c>
      <c r="C10687" s="224" t="s">
        <v>3653</v>
      </c>
      <c r="D10687" s="226">
        <v>28.02</v>
      </c>
    </row>
    <row r="10688" spans="1:4" x14ac:dyDescent="0.2">
      <c r="A10688" s="224" t="s">
        <v>18636</v>
      </c>
      <c r="B10688" s="225" t="s">
        <v>18635</v>
      </c>
      <c r="C10688" s="224" t="s">
        <v>3653</v>
      </c>
      <c r="D10688" s="226">
        <v>25.19</v>
      </c>
    </row>
    <row r="10689" spans="1:4" x14ac:dyDescent="0.2">
      <c r="A10689" s="224" t="s">
        <v>18637</v>
      </c>
      <c r="B10689" s="225" t="s">
        <v>18638</v>
      </c>
      <c r="C10689" s="224" t="s">
        <v>3653</v>
      </c>
      <c r="D10689" s="226">
        <v>38.1</v>
      </c>
    </row>
    <row r="10690" spans="1:4" x14ac:dyDescent="0.2">
      <c r="A10690" s="224" t="s">
        <v>18639</v>
      </c>
      <c r="B10690" s="225" t="s">
        <v>18638</v>
      </c>
      <c r="C10690" s="224" t="s">
        <v>3653</v>
      </c>
      <c r="D10690" s="226">
        <v>34.5</v>
      </c>
    </row>
    <row r="10691" spans="1:4" x14ac:dyDescent="0.2">
      <c r="A10691" s="224" t="s">
        <v>18640</v>
      </c>
      <c r="B10691" s="225" t="s">
        <v>18641</v>
      </c>
      <c r="C10691" s="224" t="s">
        <v>3653</v>
      </c>
      <c r="D10691" s="226">
        <v>30.76</v>
      </c>
    </row>
    <row r="10692" spans="1:4" x14ac:dyDescent="0.2">
      <c r="A10692" s="224" t="s">
        <v>18642</v>
      </c>
      <c r="B10692" s="225" t="s">
        <v>18641</v>
      </c>
      <c r="C10692" s="224" t="s">
        <v>3653</v>
      </c>
      <c r="D10692" s="226">
        <v>27.86</v>
      </c>
    </row>
    <row r="10693" spans="1:4" x14ac:dyDescent="0.2">
      <c r="A10693" s="224" t="s">
        <v>18643</v>
      </c>
      <c r="B10693" s="225" t="s">
        <v>18644</v>
      </c>
      <c r="C10693" s="224" t="s">
        <v>3653</v>
      </c>
      <c r="D10693" s="226">
        <v>47.66</v>
      </c>
    </row>
    <row r="10694" spans="1:4" x14ac:dyDescent="0.2">
      <c r="A10694" s="224" t="s">
        <v>18645</v>
      </c>
      <c r="B10694" s="225" t="s">
        <v>18644</v>
      </c>
      <c r="C10694" s="224" t="s">
        <v>3653</v>
      </c>
      <c r="D10694" s="226">
        <v>44.06</v>
      </c>
    </row>
    <row r="10695" spans="1:4" x14ac:dyDescent="0.2">
      <c r="A10695" s="224" t="s">
        <v>18646</v>
      </c>
      <c r="B10695" s="225" t="s">
        <v>18647</v>
      </c>
      <c r="C10695" s="224" t="s">
        <v>3653</v>
      </c>
      <c r="D10695" s="226">
        <v>44.02</v>
      </c>
    </row>
    <row r="10696" spans="1:4" x14ac:dyDescent="0.2">
      <c r="A10696" s="224" t="s">
        <v>18648</v>
      </c>
      <c r="B10696" s="225" t="s">
        <v>18647</v>
      </c>
      <c r="C10696" s="224" t="s">
        <v>3653</v>
      </c>
      <c r="D10696" s="226">
        <v>40.31</v>
      </c>
    </row>
    <row r="10697" spans="1:4" x14ac:dyDescent="0.2">
      <c r="A10697" s="224" t="s">
        <v>18649</v>
      </c>
      <c r="B10697" s="225" t="s">
        <v>18650</v>
      </c>
      <c r="C10697" s="224" t="s">
        <v>3653</v>
      </c>
      <c r="D10697" s="226">
        <v>43.18</v>
      </c>
    </row>
    <row r="10698" spans="1:4" x14ac:dyDescent="0.2">
      <c r="A10698" s="224" t="s">
        <v>18651</v>
      </c>
      <c r="B10698" s="225" t="s">
        <v>18650</v>
      </c>
      <c r="C10698" s="224" t="s">
        <v>3653</v>
      </c>
      <c r="D10698" s="226">
        <v>39.369999999999997</v>
      </c>
    </row>
    <row r="10699" spans="1:4" x14ac:dyDescent="0.2">
      <c r="A10699" s="224" t="s">
        <v>18652</v>
      </c>
      <c r="B10699" s="225" t="s">
        <v>18653</v>
      </c>
      <c r="C10699" s="224" t="s">
        <v>3653</v>
      </c>
      <c r="D10699" s="226">
        <v>38.32</v>
      </c>
    </row>
    <row r="10700" spans="1:4" x14ac:dyDescent="0.2">
      <c r="A10700" s="224" t="s">
        <v>18654</v>
      </c>
      <c r="B10700" s="225" t="s">
        <v>18653</v>
      </c>
      <c r="C10700" s="224" t="s">
        <v>3653</v>
      </c>
      <c r="D10700" s="226">
        <v>34.590000000000003</v>
      </c>
    </row>
    <row r="10701" spans="1:4" x14ac:dyDescent="0.2">
      <c r="A10701" s="224" t="s">
        <v>18655</v>
      </c>
      <c r="B10701" s="225" t="s">
        <v>18656</v>
      </c>
      <c r="C10701" s="224" t="s">
        <v>3653</v>
      </c>
      <c r="D10701" s="226">
        <v>24.12</v>
      </c>
    </row>
    <row r="10702" spans="1:4" x14ac:dyDescent="0.2">
      <c r="A10702" s="224" t="s">
        <v>18657</v>
      </c>
      <c r="B10702" s="225" t="s">
        <v>18656</v>
      </c>
      <c r="C10702" s="224" t="s">
        <v>3653</v>
      </c>
      <c r="D10702" s="226">
        <v>23.02</v>
      </c>
    </row>
    <row r="10703" spans="1:4" x14ac:dyDescent="0.2">
      <c r="A10703" s="224" t="s">
        <v>18658</v>
      </c>
      <c r="B10703" s="225" t="s">
        <v>18659</v>
      </c>
      <c r="C10703" s="224" t="s">
        <v>3653</v>
      </c>
      <c r="D10703" s="226">
        <v>30.4</v>
      </c>
    </row>
    <row r="10704" spans="1:4" x14ac:dyDescent="0.2">
      <c r="A10704" s="224" t="s">
        <v>18660</v>
      </c>
      <c r="B10704" s="225" t="s">
        <v>18659</v>
      </c>
      <c r="C10704" s="224" t="s">
        <v>3653</v>
      </c>
      <c r="D10704" s="226">
        <v>28.61</v>
      </c>
    </row>
    <row r="10705" spans="1:4" x14ac:dyDescent="0.2">
      <c r="A10705" s="224" t="s">
        <v>18661</v>
      </c>
      <c r="B10705" s="225" t="s">
        <v>18662</v>
      </c>
      <c r="C10705" s="224" t="s">
        <v>3653</v>
      </c>
      <c r="D10705" s="226">
        <v>24.1</v>
      </c>
    </row>
    <row r="10706" spans="1:4" x14ac:dyDescent="0.2">
      <c r="A10706" s="224" t="s">
        <v>18663</v>
      </c>
      <c r="B10706" s="225" t="s">
        <v>18662</v>
      </c>
      <c r="C10706" s="224" t="s">
        <v>3653</v>
      </c>
      <c r="D10706" s="226">
        <v>22.39</v>
      </c>
    </row>
    <row r="10707" spans="1:4" x14ac:dyDescent="0.2">
      <c r="A10707" s="224" t="s">
        <v>18664</v>
      </c>
      <c r="B10707" s="225" t="s">
        <v>18665</v>
      </c>
      <c r="C10707" s="224" t="s">
        <v>3653</v>
      </c>
      <c r="D10707" s="226">
        <v>17.8</v>
      </c>
    </row>
    <row r="10708" spans="1:4" x14ac:dyDescent="0.2">
      <c r="A10708" s="224" t="s">
        <v>18666</v>
      </c>
      <c r="B10708" s="225" t="s">
        <v>18665</v>
      </c>
      <c r="C10708" s="224" t="s">
        <v>3653</v>
      </c>
      <c r="D10708" s="226">
        <v>16.18</v>
      </c>
    </row>
    <row r="10709" spans="1:4" x14ac:dyDescent="0.2">
      <c r="A10709" s="224" t="s">
        <v>18667</v>
      </c>
      <c r="B10709" s="225" t="s">
        <v>18668</v>
      </c>
      <c r="C10709" s="224" t="s">
        <v>3653</v>
      </c>
      <c r="D10709" s="226">
        <v>45.06</v>
      </c>
    </row>
    <row r="10710" spans="1:4" x14ac:dyDescent="0.2">
      <c r="A10710" s="224" t="s">
        <v>18669</v>
      </c>
      <c r="B10710" s="225" t="s">
        <v>18668</v>
      </c>
      <c r="C10710" s="224" t="s">
        <v>3653</v>
      </c>
      <c r="D10710" s="226">
        <v>41.31</v>
      </c>
    </row>
    <row r="10711" spans="1:4" x14ac:dyDescent="0.2">
      <c r="A10711" s="224" t="s">
        <v>18670</v>
      </c>
      <c r="B10711" s="225" t="s">
        <v>18671</v>
      </c>
      <c r="C10711" s="224" t="s">
        <v>3653</v>
      </c>
      <c r="D10711" s="226">
        <v>40.06</v>
      </c>
    </row>
    <row r="10712" spans="1:4" x14ac:dyDescent="0.2">
      <c r="A10712" s="224" t="s">
        <v>18672</v>
      </c>
      <c r="B10712" s="225" t="s">
        <v>18671</v>
      </c>
      <c r="C10712" s="224" t="s">
        <v>3653</v>
      </c>
      <c r="D10712" s="226">
        <v>36.32</v>
      </c>
    </row>
    <row r="10713" spans="1:4" x14ac:dyDescent="0.2">
      <c r="A10713" s="224" t="s">
        <v>18673</v>
      </c>
      <c r="B10713" s="225" t="s">
        <v>18674</v>
      </c>
      <c r="C10713" s="224" t="s">
        <v>3653</v>
      </c>
      <c r="D10713" s="226">
        <v>44.36</v>
      </c>
    </row>
    <row r="10714" spans="1:4" x14ac:dyDescent="0.2">
      <c r="A10714" s="224" t="s">
        <v>18675</v>
      </c>
      <c r="B10714" s="225" t="s">
        <v>18674</v>
      </c>
      <c r="C10714" s="224" t="s">
        <v>3653</v>
      </c>
      <c r="D10714" s="226">
        <v>40.49</v>
      </c>
    </row>
    <row r="10715" spans="1:4" x14ac:dyDescent="0.2">
      <c r="A10715" s="224" t="s">
        <v>18676</v>
      </c>
      <c r="B10715" s="225" t="s">
        <v>18677</v>
      </c>
      <c r="C10715" s="224" t="s">
        <v>3653</v>
      </c>
      <c r="D10715" s="226">
        <v>39.67</v>
      </c>
    </row>
    <row r="10716" spans="1:4" x14ac:dyDescent="0.2">
      <c r="A10716" s="224" t="s">
        <v>18678</v>
      </c>
      <c r="B10716" s="225" t="s">
        <v>18677</v>
      </c>
      <c r="C10716" s="224" t="s">
        <v>3653</v>
      </c>
      <c r="D10716" s="226">
        <v>36.020000000000003</v>
      </c>
    </row>
    <row r="10717" spans="1:4" x14ac:dyDescent="0.2">
      <c r="A10717" s="224" t="s">
        <v>18679</v>
      </c>
      <c r="B10717" s="225" t="s">
        <v>18680</v>
      </c>
      <c r="C10717" s="224" t="s">
        <v>3653</v>
      </c>
      <c r="D10717" s="226">
        <v>38.89</v>
      </c>
    </row>
    <row r="10718" spans="1:4" x14ac:dyDescent="0.2">
      <c r="A10718" s="224" t="s">
        <v>18681</v>
      </c>
      <c r="B10718" s="225" t="s">
        <v>18680</v>
      </c>
      <c r="C10718" s="224" t="s">
        <v>3653</v>
      </c>
      <c r="D10718" s="226">
        <v>35.159999999999997</v>
      </c>
    </row>
    <row r="10719" spans="1:4" x14ac:dyDescent="0.2">
      <c r="A10719" s="224" t="s">
        <v>18682</v>
      </c>
      <c r="B10719" s="225" t="s">
        <v>18683</v>
      </c>
      <c r="C10719" s="224" t="s">
        <v>3653</v>
      </c>
      <c r="D10719" s="226">
        <v>35.25</v>
      </c>
    </row>
    <row r="10720" spans="1:4" x14ac:dyDescent="0.2">
      <c r="A10720" s="224" t="s">
        <v>18684</v>
      </c>
      <c r="B10720" s="225" t="s">
        <v>18683</v>
      </c>
      <c r="C10720" s="224" t="s">
        <v>3653</v>
      </c>
      <c r="D10720" s="226">
        <v>31.95</v>
      </c>
    </row>
    <row r="10721" spans="1:4" x14ac:dyDescent="0.2">
      <c r="A10721" s="224" t="s">
        <v>18685</v>
      </c>
      <c r="B10721" s="225" t="s">
        <v>18686</v>
      </c>
      <c r="C10721" s="224" t="s">
        <v>3653</v>
      </c>
      <c r="D10721" s="226">
        <v>37.92</v>
      </c>
    </row>
    <row r="10722" spans="1:4" x14ac:dyDescent="0.2">
      <c r="A10722" s="224" t="s">
        <v>18687</v>
      </c>
      <c r="B10722" s="225" t="s">
        <v>18686</v>
      </c>
      <c r="C10722" s="224" t="s">
        <v>3653</v>
      </c>
      <c r="D10722" s="226">
        <v>35.28</v>
      </c>
    </row>
    <row r="10723" spans="1:4" x14ac:dyDescent="0.2">
      <c r="A10723" s="224" t="s">
        <v>18688</v>
      </c>
      <c r="B10723" s="225" t="s">
        <v>18689</v>
      </c>
      <c r="C10723" s="224" t="s">
        <v>3653</v>
      </c>
      <c r="D10723" s="226">
        <v>46.97</v>
      </c>
    </row>
    <row r="10724" spans="1:4" x14ac:dyDescent="0.2">
      <c r="A10724" s="224" t="s">
        <v>18690</v>
      </c>
      <c r="B10724" s="225" t="s">
        <v>18689</v>
      </c>
      <c r="C10724" s="224" t="s">
        <v>3653</v>
      </c>
      <c r="D10724" s="226">
        <v>44.33</v>
      </c>
    </row>
    <row r="10725" spans="1:4" x14ac:dyDescent="0.2">
      <c r="A10725" s="224" t="s">
        <v>18691</v>
      </c>
      <c r="B10725" s="225" t="s">
        <v>18692</v>
      </c>
      <c r="C10725" s="224" t="s">
        <v>3653</v>
      </c>
      <c r="D10725" s="226">
        <v>54.31</v>
      </c>
    </row>
    <row r="10726" spans="1:4" x14ac:dyDescent="0.2">
      <c r="A10726" s="224" t="s">
        <v>18693</v>
      </c>
      <c r="B10726" s="225" t="s">
        <v>18692</v>
      </c>
      <c r="C10726" s="224" t="s">
        <v>3653</v>
      </c>
      <c r="D10726" s="226">
        <v>50.97</v>
      </c>
    </row>
    <row r="10727" spans="1:4" x14ac:dyDescent="0.2">
      <c r="A10727" s="224" t="s">
        <v>18694</v>
      </c>
      <c r="B10727" s="225" t="s">
        <v>18695</v>
      </c>
      <c r="C10727" s="224" t="s">
        <v>3653</v>
      </c>
      <c r="D10727" s="226">
        <v>35.71</v>
      </c>
    </row>
    <row r="10728" spans="1:4" x14ac:dyDescent="0.2">
      <c r="A10728" s="224" t="s">
        <v>18696</v>
      </c>
      <c r="B10728" s="225" t="s">
        <v>18695</v>
      </c>
      <c r="C10728" s="224" t="s">
        <v>3653</v>
      </c>
      <c r="D10728" s="226">
        <v>32.15</v>
      </c>
    </row>
    <row r="10729" spans="1:4" x14ac:dyDescent="0.2">
      <c r="A10729" s="224" t="s">
        <v>18697</v>
      </c>
      <c r="B10729" s="225" t="s">
        <v>18698</v>
      </c>
      <c r="C10729" s="224" t="s">
        <v>3653</v>
      </c>
      <c r="D10729" s="226">
        <v>59.36</v>
      </c>
    </row>
    <row r="10730" spans="1:4" x14ac:dyDescent="0.2">
      <c r="A10730" s="224" t="s">
        <v>18699</v>
      </c>
      <c r="B10730" s="225" t="s">
        <v>18698</v>
      </c>
      <c r="C10730" s="224" t="s">
        <v>3653</v>
      </c>
      <c r="D10730" s="226">
        <v>53.81</v>
      </c>
    </row>
    <row r="10731" spans="1:4" x14ac:dyDescent="0.2">
      <c r="A10731" s="224" t="s">
        <v>18700</v>
      </c>
      <c r="B10731" s="225" t="s">
        <v>18701</v>
      </c>
      <c r="C10731" s="224" t="s">
        <v>3653</v>
      </c>
      <c r="D10731" s="226">
        <v>56.4</v>
      </c>
    </row>
    <row r="10732" spans="1:4" x14ac:dyDescent="0.2">
      <c r="A10732" s="224" t="s">
        <v>18702</v>
      </c>
      <c r="B10732" s="225" t="s">
        <v>18701</v>
      </c>
      <c r="C10732" s="224" t="s">
        <v>3653</v>
      </c>
      <c r="D10732" s="226">
        <v>50.9</v>
      </c>
    </row>
    <row r="10733" spans="1:4" x14ac:dyDescent="0.2">
      <c r="A10733" s="224" t="s">
        <v>18703</v>
      </c>
      <c r="B10733" s="225" t="s">
        <v>18704</v>
      </c>
      <c r="C10733" s="224" t="s">
        <v>3653</v>
      </c>
      <c r="D10733" s="226">
        <v>71.5</v>
      </c>
    </row>
    <row r="10734" spans="1:4" x14ac:dyDescent="0.2">
      <c r="A10734" s="224" t="s">
        <v>18705</v>
      </c>
      <c r="B10734" s="225" t="s">
        <v>18704</v>
      </c>
      <c r="C10734" s="224" t="s">
        <v>3653</v>
      </c>
      <c r="D10734" s="226">
        <v>65.819999999999993</v>
      </c>
    </row>
    <row r="10735" spans="1:4" x14ac:dyDescent="0.2">
      <c r="A10735" s="224" t="s">
        <v>18706</v>
      </c>
      <c r="B10735" s="225" t="s">
        <v>18707</v>
      </c>
      <c r="C10735" s="224" t="s">
        <v>3653</v>
      </c>
      <c r="D10735" s="226">
        <v>69.709999999999994</v>
      </c>
    </row>
    <row r="10736" spans="1:4" x14ac:dyDescent="0.2">
      <c r="A10736" s="224" t="s">
        <v>18708</v>
      </c>
      <c r="B10736" s="225" t="s">
        <v>18707</v>
      </c>
      <c r="C10736" s="224" t="s">
        <v>3653</v>
      </c>
      <c r="D10736" s="226">
        <v>64.069999999999993</v>
      </c>
    </row>
    <row r="10737" spans="1:4" x14ac:dyDescent="0.2">
      <c r="A10737" s="224" t="s">
        <v>18709</v>
      </c>
      <c r="B10737" s="225" t="s">
        <v>18710</v>
      </c>
      <c r="C10737" s="224" t="s">
        <v>3653</v>
      </c>
      <c r="D10737" s="226">
        <v>64.34</v>
      </c>
    </row>
    <row r="10738" spans="1:4" x14ac:dyDescent="0.2">
      <c r="A10738" s="224" t="s">
        <v>18711</v>
      </c>
      <c r="B10738" s="225" t="s">
        <v>18710</v>
      </c>
      <c r="C10738" s="224" t="s">
        <v>3653</v>
      </c>
      <c r="D10738" s="226">
        <v>58.82</v>
      </c>
    </row>
    <row r="10739" spans="1:4" x14ac:dyDescent="0.2">
      <c r="A10739" s="224" t="s">
        <v>18712</v>
      </c>
      <c r="B10739" s="225" t="s">
        <v>18713</v>
      </c>
      <c r="C10739" s="224" t="s">
        <v>3653</v>
      </c>
      <c r="D10739" s="226">
        <v>67.55</v>
      </c>
    </row>
    <row r="10740" spans="1:4" x14ac:dyDescent="0.2">
      <c r="A10740" s="224" t="s">
        <v>18714</v>
      </c>
      <c r="B10740" s="225" t="s">
        <v>18713</v>
      </c>
      <c r="C10740" s="224" t="s">
        <v>3653</v>
      </c>
      <c r="D10740" s="226">
        <v>61.06</v>
      </c>
    </row>
    <row r="10741" spans="1:4" x14ac:dyDescent="0.2">
      <c r="A10741" s="224" t="s">
        <v>18715</v>
      </c>
      <c r="B10741" s="225" t="s">
        <v>18716</v>
      </c>
      <c r="C10741" s="224" t="s">
        <v>3653</v>
      </c>
      <c r="D10741" s="226">
        <v>65.09</v>
      </c>
    </row>
    <row r="10742" spans="1:4" x14ac:dyDescent="0.2">
      <c r="A10742" s="224" t="s">
        <v>18717</v>
      </c>
      <c r="B10742" s="225" t="s">
        <v>18716</v>
      </c>
      <c r="C10742" s="224" t="s">
        <v>3653</v>
      </c>
      <c r="D10742" s="226">
        <v>58.55</v>
      </c>
    </row>
    <row r="10743" spans="1:4" x14ac:dyDescent="0.2">
      <c r="A10743" s="224" t="s">
        <v>18718</v>
      </c>
      <c r="B10743" s="225" t="s">
        <v>18719</v>
      </c>
      <c r="C10743" s="224" t="s">
        <v>3653</v>
      </c>
      <c r="D10743" s="226">
        <v>60.89</v>
      </c>
    </row>
    <row r="10744" spans="1:4" x14ac:dyDescent="0.2">
      <c r="A10744" s="224" t="s">
        <v>18720</v>
      </c>
      <c r="B10744" s="225" t="s">
        <v>18719</v>
      </c>
      <c r="C10744" s="224" t="s">
        <v>3653</v>
      </c>
      <c r="D10744" s="226">
        <v>54.73</v>
      </c>
    </row>
    <row r="10745" spans="1:4" x14ac:dyDescent="0.2">
      <c r="A10745" s="224" t="s">
        <v>18721</v>
      </c>
      <c r="B10745" s="225" t="s">
        <v>18722</v>
      </c>
      <c r="C10745" s="224" t="s">
        <v>3653</v>
      </c>
      <c r="D10745" s="226">
        <v>53.26</v>
      </c>
    </row>
    <row r="10746" spans="1:4" x14ac:dyDescent="0.2">
      <c r="A10746" s="224" t="s">
        <v>18723</v>
      </c>
      <c r="B10746" s="225" t="s">
        <v>18722</v>
      </c>
      <c r="C10746" s="224" t="s">
        <v>3653</v>
      </c>
      <c r="D10746" s="226">
        <v>47.58</v>
      </c>
    </row>
    <row r="10747" spans="1:4" x14ac:dyDescent="0.2">
      <c r="A10747" s="224" t="s">
        <v>18724</v>
      </c>
      <c r="B10747" s="225" t="s">
        <v>18725</v>
      </c>
      <c r="C10747" s="224" t="s">
        <v>3653</v>
      </c>
      <c r="D10747" s="226">
        <v>23.86</v>
      </c>
    </row>
    <row r="10748" spans="1:4" x14ac:dyDescent="0.2">
      <c r="A10748" s="224" t="s">
        <v>18726</v>
      </c>
      <c r="B10748" s="225" t="s">
        <v>18725</v>
      </c>
      <c r="C10748" s="224" t="s">
        <v>3653</v>
      </c>
      <c r="D10748" s="226">
        <v>20.94</v>
      </c>
    </row>
    <row r="10749" spans="1:4" x14ac:dyDescent="0.2">
      <c r="A10749" s="224" t="s">
        <v>18727</v>
      </c>
      <c r="B10749" s="225" t="s">
        <v>18728</v>
      </c>
      <c r="C10749" s="224" t="s">
        <v>3653</v>
      </c>
      <c r="D10749" s="226">
        <v>26.04</v>
      </c>
    </row>
    <row r="10750" spans="1:4" x14ac:dyDescent="0.2">
      <c r="A10750" s="224" t="s">
        <v>18729</v>
      </c>
      <c r="B10750" s="225" t="s">
        <v>18728</v>
      </c>
      <c r="C10750" s="224" t="s">
        <v>3653</v>
      </c>
      <c r="D10750" s="226">
        <v>23.12</v>
      </c>
    </row>
    <row r="10751" spans="1:4" x14ac:dyDescent="0.2">
      <c r="A10751" s="224" t="s">
        <v>18730</v>
      </c>
      <c r="B10751" s="225" t="s">
        <v>18731</v>
      </c>
      <c r="C10751" s="224" t="s">
        <v>3653</v>
      </c>
      <c r="D10751" s="226">
        <v>32.04</v>
      </c>
    </row>
    <row r="10752" spans="1:4" x14ac:dyDescent="0.2">
      <c r="A10752" s="224" t="s">
        <v>18732</v>
      </c>
      <c r="B10752" s="225" t="s">
        <v>18731</v>
      </c>
      <c r="C10752" s="224" t="s">
        <v>3653</v>
      </c>
      <c r="D10752" s="226">
        <v>29.4</v>
      </c>
    </row>
    <row r="10753" spans="1:4" x14ac:dyDescent="0.2">
      <c r="A10753" s="224" t="s">
        <v>18733</v>
      </c>
      <c r="B10753" s="225" t="s">
        <v>18734</v>
      </c>
      <c r="C10753" s="224" t="s">
        <v>3653</v>
      </c>
      <c r="D10753" s="226">
        <v>27.15</v>
      </c>
    </row>
    <row r="10754" spans="1:4" x14ac:dyDescent="0.2">
      <c r="A10754" s="224" t="s">
        <v>18735</v>
      </c>
      <c r="B10754" s="225" t="s">
        <v>18734</v>
      </c>
      <c r="C10754" s="224" t="s">
        <v>3653</v>
      </c>
      <c r="D10754" s="226">
        <v>24.51</v>
      </c>
    </row>
    <row r="10755" spans="1:4" x14ac:dyDescent="0.2">
      <c r="A10755" s="224" t="s">
        <v>18736</v>
      </c>
      <c r="B10755" s="225" t="s">
        <v>18737</v>
      </c>
      <c r="C10755" s="224" t="s">
        <v>3653</v>
      </c>
      <c r="D10755" s="226">
        <v>34.72</v>
      </c>
    </row>
    <row r="10756" spans="1:4" x14ac:dyDescent="0.2">
      <c r="A10756" s="224" t="s">
        <v>18738</v>
      </c>
      <c r="B10756" s="225" t="s">
        <v>18737</v>
      </c>
      <c r="C10756" s="224" t="s">
        <v>3653</v>
      </c>
      <c r="D10756" s="226">
        <v>31.75</v>
      </c>
    </row>
    <row r="10757" spans="1:4" x14ac:dyDescent="0.2">
      <c r="A10757" s="224" t="s">
        <v>18739</v>
      </c>
      <c r="B10757" s="225" t="s">
        <v>18740</v>
      </c>
      <c r="C10757" s="224" t="s">
        <v>3653</v>
      </c>
      <c r="D10757" s="226">
        <v>29.75</v>
      </c>
    </row>
    <row r="10758" spans="1:4" x14ac:dyDescent="0.2">
      <c r="A10758" s="224" t="s">
        <v>18741</v>
      </c>
      <c r="B10758" s="225" t="s">
        <v>18740</v>
      </c>
      <c r="C10758" s="224" t="s">
        <v>3653</v>
      </c>
      <c r="D10758" s="226">
        <v>26.78</v>
      </c>
    </row>
    <row r="10759" spans="1:4" x14ac:dyDescent="0.2">
      <c r="A10759" s="224" t="s">
        <v>18742</v>
      </c>
      <c r="B10759" s="225" t="s">
        <v>18743</v>
      </c>
      <c r="C10759" s="224" t="s">
        <v>3653</v>
      </c>
      <c r="D10759" s="226">
        <v>52.55</v>
      </c>
    </row>
    <row r="10760" spans="1:4" x14ac:dyDescent="0.2">
      <c r="A10760" s="224" t="s">
        <v>18744</v>
      </c>
      <c r="B10760" s="225" t="s">
        <v>18743</v>
      </c>
      <c r="C10760" s="224" t="s">
        <v>3653</v>
      </c>
      <c r="D10760" s="226">
        <v>48.13</v>
      </c>
    </row>
    <row r="10761" spans="1:4" x14ac:dyDescent="0.2">
      <c r="A10761" s="224" t="s">
        <v>18745</v>
      </c>
      <c r="B10761" s="225" t="s">
        <v>18746</v>
      </c>
      <c r="C10761" s="224" t="s">
        <v>3653</v>
      </c>
      <c r="D10761" s="226">
        <v>61.14</v>
      </c>
    </row>
    <row r="10762" spans="1:4" x14ac:dyDescent="0.2">
      <c r="A10762" s="224" t="s">
        <v>18747</v>
      </c>
      <c r="B10762" s="225" t="s">
        <v>18746</v>
      </c>
      <c r="C10762" s="224" t="s">
        <v>3653</v>
      </c>
      <c r="D10762" s="226">
        <v>56.59</v>
      </c>
    </row>
    <row r="10763" spans="1:4" x14ac:dyDescent="0.2">
      <c r="A10763" s="224" t="s">
        <v>18748</v>
      </c>
      <c r="B10763" s="225" t="s">
        <v>18749</v>
      </c>
      <c r="C10763" s="224" t="s">
        <v>51</v>
      </c>
      <c r="D10763" s="226">
        <v>19.68</v>
      </c>
    </row>
    <row r="10764" spans="1:4" x14ac:dyDescent="0.2">
      <c r="A10764" s="224" t="s">
        <v>18750</v>
      </c>
      <c r="B10764" s="225" t="s">
        <v>18749</v>
      </c>
      <c r="C10764" s="224" t="s">
        <v>51</v>
      </c>
      <c r="D10764" s="226">
        <v>17.079999999999998</v>
      </c>
    </row>
    <row r="10765" spans="1:4" x14ac:dyDescent="0.2">
      <c r="A10765" s="224" t="s">
        <v>18751</v>
      </c>
      <c r="B10765" s="225" t="s">
        <v>18752</v>
      </c>
      <c r="C10765" s="224" t="s">
        <v>51</v>
      </c>
      <c r="D10765" s="226">
        <v>20.86</v>
      </c>
    </row>
    <row r="10766" spans="1:4" x14ac:dyDescent="0.2">
      <c r="A10766" s="224" t="s">
        <v>18753</v>
      </c>
      <c r="B10766" s="225" t="s">
        <v>18752</v>
      </c>
      <c r="C10766" s="224" t="s">
        <v>51</v>
      </c>
      <c r="D10766" s="226">
        <v>18.11</v>
      </c>
    </row>
    <row r="10767" spans="1:4" x14ac:dyDescent="0.2">
      <c r="A10767" s="224" t="s">
        <v>18754</v>
      </c>
      <c r="B10767" s="225" t="s">
        <v>18755</v>
      </c>
      <c r="C10767" s="224" t="s">
        <v>51</v>
      </c>
      <c r="D10767" s="226">
        <v>20.71</v>
      </c>
    </row>
    <row r="10768" spans="1:4" x14ac:dyDescent="0.2">
      <c r="A10768" s="224" t="s">
        <v>18756</v>
      </c>
      <c r="B10768" s="225" t="s">
        <v>18755</v>
      </c>
      <c r="C10768" s="224" t="s">
        <v>51</v>
      </c>
      <c r="D10768" s="226">
        <v>17.96</v>
      </c>
    </row>
    <row r="10769" spans="1:4" x14ac:dyDescent="0.2">
      <c r="A10769" s="224" t="s">
        <v>18757</v>
      </c>
      <c r="B10769" s="225" t="s">
        <v>18758</v>
      </c>
      <c r="C10769" s="224" t="s">
        <v>2930</v>
      </c>
      <c r="D10769" s="226">
        <v>1143.45</v>
      </c>
    </row>
    <row r="10770" spans="1:4" x14ac:dyDescent="0.2">
      <c r="A10770" s="224" t="s">
        <v>18759</v>
      </c>
      <c r="B10770" s="225" t="s">
        <v>18758</v>
      </c>
      <c r="C10770" s="224" t="s">
        <v>2930</v>
      </c>
      <c r="D10770" s="226">
        <v>1050.5</v>
      </c>
    </row>
    <row r="10771" spans="1:4" x14ac:dyDescent="0.2">
      <c r="A10771" s="224" t="s">
        <v>18760</v>
      </c>
      <c r="B10771" s="225" t="s">
        <v>18761</v>
      </c>
      <c r="C10771" s="224" t="s">
        <v>2930</v>
      </c>
      <c r="D10771" s="226">
        <v>1103.95</v>
      </c>
    </row>
    <row r="10772" spans="1:4" x14ac:dyDescent="0.2">
      <c r="A10772" s="224" t="s">
        <v>18762</v>
      </c>
      <c r="B10772" s="225" t="s">
        <v>18761</v>
      </c>
      <c r="C10772" s="224" t="s">
        <v>2930</v>
      </c>
      <c r="D10772" s="226">
        <v>1004.4</v>
      </c>
    </row>
    <row r="10773" spans="1:4" x14ac:dyDescent="0.2">
      <c r="A10773" s="224" t="s">
        <v>18763</v>
      </c>
      <c r="B10773" s="225" t="s">
        <v>18764</v>
      </c>
      <c r="C10773" s="224" t="s">
        <v>3653</v>
      </c>
      <c r="D10773" s="226">
        <v>15.6</v>
      </c>
    </row>
    <row r="10774" spans="1:4" x14ac:dyDescent="0.2">
      <c r="A10774" s="224" t="s">
        <v>18765</v>
      </c>
      <c r="B10774" s="225" t="s">
        <v>18764</v>
      </c>
      <c r="C10774" s="224" t="s">
        <v>3653</v>
      </c>
      <c r="D10774" s="226">
        <v>14.28</v>
      </c>
    </row>
    <row r="10775" spans="1:4" x14ac:dyDescent="0.2">
      <c r="A10775" s="224" t="s">
        <v>18766</v>
      </c>
      <c r="B10775" s="225" t="s">
        <v>18767</v>
      </c>
      <c r="C10775" s="224" t="s">
        <v>3653</v>
      </c>
      <c r="D10775" s="226">
        <v>40.549999999999997</v>
      </c>
    </row>
    <row r="10776" spans="1:4" x14ac:dyDescent="0.2">
      <c r="A10776" s="224" t="s">
        <v>18768</v>
      </c>
      <c r="B10776" s="225" t="s">
        <v>18767</v>
      </c>
      <c r="C10776" s="224" t="s">
        <v>3653</v>
      </c>
      <c r="D10776" s="226">
        <v>37.64</v>
      </c>
    </row>
    <row r="10777" spans="1:4" x14ac:dyDescent="0.2">
      <c r="A10777" s="224" t="s">
        <v>18769</v>
      </c>
      <c r="B10777" s="225" t="s">
        <v>18770</v>
      </c>
      <c r="C10777" s="224" t="s">
        <v>3653</v>
      </c>
      <c r="D10777" s="226">
        <v>69.989999999999995</v>
      </c>
    </row>
    <row r="10778" spans="1:4" x14ac:dyDescent="0.2">
      <c r="A10778" s="224" t="s">
        <v>18771</v>
      </c>
      <c r="B10778" s="225" t="s">
        <v>18770</v>
      </c>
      <c r="C10778" s="224" t="s">
        <v>3653</v>
      </c>
      <c r="D10778" s="226">
        <v>68.67</v>
      </c>
    </row>
    <row r="10779" spans="1:4" x14ac:dyDescent="0.2">
      <c r="A10779" s="224" t="s">
        <v>18772</v>
      </c>
      <c r="B10779" s="225" t="s">
        <v>18773</v>
      </c>
      <c r="C10779" s="224" t="s">
        <v>3653</v>
      </c>
      <c r="D10779" s="226">
        <v>241.11</v>
      </c>
    </row>
    <row r="10780" spans="1:4" x14ac:dyDescent="0.2">
      <c r="A10780" s="224" t="s">
        <v>18774</v>
      </c>
      <c r="B10780" s="225" t="s">
        <v>18773</v>
      </c>
      <c r="C10780" s="224" t="s">
        <v>3653</v>
      </c>
      <c r="D10780" s="226">
        <v>232.09</v>
      </c>
    </row>
    <row r="10781" spans="1:4" x14ac:dyDescent="0.2">
      <c r="A10781" s="224" t="s">
        <v>18775</v>
      </c>
      <c r="B10781" s="225" t="s">
        <v>18776</v>
      </c>
      <c r="C10781" s="224" t="s">
        <v>3653</v>
      </c>
      <c r="D10781" s="226">
        <v>359.97</v>
      </c>
    </row>
    <row r="10782" spans="1:4" x14ac:dyDescent="0.2">
      <c r="A10782" s="224" t="s">
        <v>18777</v>
      </c>
      <c r="B10782" s="225" t="s">
        <v>18776</v>
      </c>
      <c r="C10782" s="224" t="s">
        <v>3653</v>
      </c>
      <c r="D10782" s="226">
        <v>350.95</v>
      </c>
    </row>
    <row r="10783" spans="1:4" x14ac:dyDescent="0.2">
      <c r="A10783" s="224" t="s">
        <v>18778</v>
      </c>
      <c r="B10783" s="225" t="s">
        <v>18779</v>
      </c>
      <c r="C10783" s="224" t="s">
        <v>3653</v>
      </c>
      <c r="D10783" s="226">
        <v>190.57</v>
      </c>
    </row>
    <row r="10784" spans="1:4" x14ac:dyDescent="0.2">
      <c r="A10784" s="224" t="s">
        <v>18780</v>
      </c>
      <c r="B10784" s="225" t="s">
        <v>18779</v>
      </c>
      <c r="C10784" s="224" t="s">
        <v>3653</v>
      </c>
      <c r="D10784" s="226">
        <v>184</v>
      </c>
    </row>
    <row r="10785" spans="1:4" x14ac:dyDescent="0.2">
      <c r="A10785" s="224" t="s">
        <v>18781</v>
      </c>
      <c r="B10785" s="225" t="s">
        <v>18782</v>
      </c>
      <c r="C10785" s="224" t="s">
        <v>3653</v>
      </c>
      <c r="D10785" s="226">
        <v>263.52</v>
      </c>
    </row>
    <row r="10786" spans="1:4" x14ac:dyDescent="0.2">
      <c r="A10786" s="224" t="s">
        <v>18783</v>
      </c>
      <c r="B10786" s="225" t="s">
        <v>18782</v>
      </c>
      <c r="C10786" s="224" t="s">
        <v>3653</v>
      </c>
      <c r="D10786" s="226">
        <v>254.52</v>
      </c>
    </row>
    <row r="10787" spans="1:4" x14ac:dyDescent="0.2">
      <c r="A10787" s="224" t="s">
        <v>18784</v>
      </c>
      <c r="B10787" s="225" t="s">
        <v>18785</v>
      </c>
      <c r="C10787" s="224" t="s">
        <v>3653</v>
      </c>
      <c r="D10787" s="226">
        <v>228.8</v>
      </c>
    </row>
    <row r="10788" spans="1:4" x14ac:dyDescent="0.2">
      <c r="A10788" s="224" t="s">
        <v>18786</v>
      </c>
      <c r="B10788" s="225" t="s">
        <v>18785</v>
      </c>
      <c r="C10788" s="224" t="s">
        <v>3653</v>
      </c>
      <c r="D10788" s="226">
        <v>219.8</v>
      </c>
    </row>
    <row r="10789" spans="1:4" x14ac:dyDescent="0.2">
      <c r="A10789" s="224" t="s">
        <v>18787</v>
      </c>
      <c r="B10789" s="225" t="s">
        <v>18788</v>
      </c>
      <c r="C10789" s="224" t="s">
        <v>3653</v>
      </c>
      <c r="D10789" s="226">
        <v>231.1</v>
      </c>
    </row>
    <row r="10790" spans="1:4" x14ac:dyDescent="0.2">
      <c r="A10790" s="224" t="s">
        <v>18789</v>
      </c>
      <c r="B10790" s="225" t="s">
        <v>18788</v>
      </c>
      <c r="C10790" s="224" t="s">
        <v>3653</v>
      </c>
      <c r="D10790" s="226">
        <v>217.94</v>
      </c>
    </row>
    <row r="10791" spans="1:4" x14ac:dyDescent="0.2">
      <c r="A10791" s="224" t="s">
        <v>18790</v>
      </c>
      <c r="B10791" s="225" t="s">
        <v>18791</v>
      </c>
      <c r="C10791" s="224" t="s">
        <v>3653</v>
      </c>
      <c r="D10791" s="226">
        <v>217.26</v>
      </c>
    </row>
    <row r="10792" spans="1:4" x14ac:dyDescent="0.2">
      <c r="A10792" s="224" t="s">
        <v>18792</v>
      </c>
      <c r="B10792" s="225" t="s">
        <v>18791</v>
      </c>
      <c r="C10792" s="224" t="s">
        <v>3653</v>
      </c>
      <c r="D10792" s="226">
        <v>207.92</v>
      </c>
    </row>
    <row r="10793" spans="1:4" x14ac:dyDescent="0.2">
      <c r="A10793" s="224" t="s">
        <v>18793</v>
      </c>
      <c r="B10793" s="225" t="s">
        <v>18794</v>
      </c>
      <c r="C10793" s="224" t="s">
        <v>3653</v>
      </c>
      <c r="D10793" s="226">
        <v>175.8</v>
      </c>
    </row>
    <row r="10794" spans="1:4" x14ac:dyDescent="0.2">
      <c r="A10794" s="224" t="s">
        <v>18795</v>
      </c>
      <c r="B10794" s="225" t="s">
        <v>18794</v>
      </c>
      <c r="C10794" s="224" t="s">
        <v>3653</v>
      </c>
      <c r="D10794" s="226">
        <v>167.17</v>
      </c>
    </row>
    <row r="10795" spans="1:4" x14ac:dyDescent="0.2">
      <c r="A10795" s="224" t="s">
        <v>18796</v>
      </c>
      <c r="B10795" s="225" t="s">
        <v>18797</v>
      </c>
      <c r="C10795" s="224" t="s">
        <v>3653</v>
      </c>
      <c r="D10795" s="226">
        <v>105.02</v>
      </c>
    </row>
    <row r="10796" spans="1:4" x14ac:dyDescent="0.2">
      <c r="A10796" s="224" t="s">
        <v>18798</v>
      </c>
      <c r="B10796" s="225" t="s">
        <v>18797</v>
      </c>
      <c r="C10796" s="224" t="s">
        <v>3653</v>
      </c>
      <c r="D10796" s="226">
        <v>94.69</v>
      </c>
    </row>
    <row r="10797" spans="1:4" x14ac:dyDescent="0.2">
      <c r="A10797" s="224" t="s">
        <v>18799</v>
      </c>
      <c r="B10797" s="225" t="s">
        <v>18800</v>
      </c>
      <c r="C10797" s="224" t="s">
        <v>3653</v>
      </c>
      <c r="D10797" s="226">
        <v>264.26</v>
      </c>
    </row>
    <row r="10798" spans="1:4" x14ac:dyDescent="0.2">
      <c r="A10798" s="224" t="s">
        <v>18801</v>
      </c>
      <c r="B10798" s="225" t="s">
        <v>18800</v>
      </c>
      <c r="C10798" s="224" t="s">
        <v>3653</v>
      </c>
      <c r="D10798" s="226">
        <v>254.21</v>
      </c>
    </row>
    <row r="10799" spans="1:4" x14ac:dyDescent="0.2">
      <c r="A10799" s="224" t="s">
        <v>18802</v>
      </c>
      <c r="B10799" s="225" t="s">
        <v>18803</v>
      </c>
      <c r="C10799" s="224" t="s">
        <v>3653</v>
      </c>
      <c r="D10799" s="226">
        <v>202.72</v>
      </c>
    </row>
    <row r="10800" spans="1:4" x14ac:dyDescent="0.2">
      <c r="A10800" s="224" t="s">
        <v>18804</v>
      </c>
      <c r="B10800" s="225" t="s">
        <v>18803</v>
      </c>
      <c r="C10800" s="224" t="s">
        <v>3653</v>
      </c>
      <c r="D10800" s="226">
        <v>197.2</v>
      </c>
    </row>
    <row r="10801" spans="1:4" x14ac:dyDescent="0.2">
      <c r="A10801" s="224" t="s">
        <v>18805</v>
      </c>
      <c r="B10801" s="225" t="s">
        <v>18806</v>
      </c>
      <c r="C10801" s="224" t="s">
        <v>3653</v>
      </c>
      <c r="D10801" s="226">
        <v>299.05</v>
      </c>
    </row>
    <row r="10802" spans="1:4" x14ac:dyDescent="0.2">
      <c r="A10802" s="224" t="s">
        <v>18807</v>
      </c>
      <c r="B10802" s="225" t="s">
        <v>18806</v>
      </c>
      <c r="C10802" s="224" t="s">
        <v>3653</v>
      </c>
      <c r="D10802" s="226">
        <v>289</v>
      </c>
    </row>
    <row r="10803" spans="1:4" x14ac:dyDescent="0.2">
      <c r="A10803" s="224" t="s">
        <v>18808</v>
      </c>
      <c r="B10803" s="225" t="s">
        <v>18809</v>
      </c>
      <c r="C10803" s="224" t="s">
        <v>3653</v>
      </c>
      <c r="D10803" s="226">
        <v>237.52</v>
      </c>
    </row>
    <row r="10804" spans="1:4" x14ac:dyDescent="0.2">
      <c r="A10804" s="224" t="s">
        <v>18810</v>
      </c>
      <c r="B10804" s="225" t="s">
        <v>18809</v>
      </c>
      <c r="C10804" s="224" t="s">
        <v>3653</v>
      </c>
      <c r="D10804" s="226">
        <v>231.99</v>
      </c>
    </row>
    <row r="10805" spans="1:4" x14ac:dyDescent="0.2">
      <c r="A10805" s="224" t="s">
        <v>18811</v>
      </c>
      <c r="B10805" s="225" t="s">
        <v>18812</v>
      </c>
      <c r="C10805" s="224" t="s">
        <v>3653</v>
      </c>
      <c r="D10805" s="226">
        <v>241.19</v>
      </c>
    </row>
    <row r="10806" spans="1:4" x14ac:dyDescent="0.2">
      <c r="A10806" s="224" t="s">
        <v>18813</v>
      </c>
      <c r="B10806" s="225" t="s">
        <v>18812</v>
      </c>
      <c r="C10806" s="224" t="s">
        <v>3653</v>
      </c>
      <c r="D10806" s="226">
        <v>231.14</v>
      </c>
    </row>
    <row r="10807" spans="1:4" x14ac:dyDescent="0.2">
      <c r="A10807" s="224" t="s">
        <v>18814</v>
      </c>
      <c r="B10807" s="225" t="s">
        <v>18815</v>
      </c>
      <c r="C10807" s="224" t="s">
        <v>3653</v>
      </c>
      <c r="D10807" s="226">
        <v>179.66</v>
      </c>
    </row>
    <row r="10808" spans="1:4" x14ac:dyDescent="0.2">
      <c r="A10808" s="224" t="s">
        <v>18816</v>
      </c>
      <c r="B10808" s="225" t="s">
        <v>18815</v>
      </c>
      <c r="C10808" s="224" t="s">
        <v>3653</v>
      </c>
      <c r="D10808" s="226">
        <v>174.13</v>
      </c>
    </row>
    <row r="10809" spans="1:4" x14ac:dyDescent="0.2">
      <c r="A10809" s="224" t="s">
        <v>18817</v>
      </c>
      <c r="B10809" s="225" t="s">
        <v>18818</v>
      </c>
      <c r="C10809" s="224" t="s">
        <v>3653</v>
      </c>
      <c r="D10809" s="226">
        <v>401.94</v>
      </c>
    </row>
    <row r="10810" spans="1:4" x14ac:dyDescent="0.2">
      <c r="A10810" s="224" t="s">
        <v>18819</v>
      </c>
      <c r="B10810" s="225" t="s">
        <v>18818</v>
      </c>
      <c r="C10810" s="224" t="s">
        <v>3653</v>
      </c>
      <c r="D10810" s="226">
        <v>391.88</v>
      </c>
    </row>
    <row r="10811" spans="1:4" x14ac:dyDescent="0.2">
      <c r="A10811" s="224" t="s">
        <v>18820</v>
      </c>
      <c r="B10811" s="225" t="s">
        <v>18821</v>
      </c>
      <c r="C10811" s="224" t="s">
        <v>3653</v>
      </c>
      <c r="D10811" s="226">
        <v>340.4</v>
      </c>
    </row>
    <row r="10812" spans="1:4" x14ac:dyDescent="0.2">
      <c r="A10812" s="224" t="s">
        <v>18822</v>
      </c>
      <c r="B10812" s="225" t="s">
        <v>18821</v>
      </c>
      <c r="C10812" s="224" t="s">
        <v>3653</v>
      </c>
      <c r="D10812" s="226">
        <v>334.87</v>
      </c>
    </row>
    <row r="10813" spans="1:4" x14ac:dyDescent="0.2">
      <c r="A10813" s="224" t="s">
        <v>18823</v>
      </c>
      <c r="B10813" s="225" t="s">
        <v>18824</v>
      </c>
      <c r="C10813" s="224" t="s">
        <v>3653</v>
      </c>
      <c r="D10813" s="226">
        <v>54.84</v>
      </c>
    </row>
    <row r="10814" spans="1:4" x14ac:dyDescent="0.2">
      <c r="A10814" s="224" t="s">
        <v>18825</v>
      </c>
      <c r="B10814" s="225" t="s">
        <v>18824</v>
      </c>
      <c r="C10814" s="224" t="s">
        <v>3653</v>
      </c>
      <c r="D10814" s="226">
        <v>47.86</v>
      </c>
    </row>
    <row r="10815" spans="1:4" x14ac:dyDescent="0.2">
      <c r="A10815" s="224" t="s">
        <v>18826</v>
      </c>
      <c r="B10815" s="225" t="s">
        <v>18827</v>
      </c>
      <c r="C10815" s="224" t="s">
        <v>3653</v>
      </c>
      <c r="D10815" s="226">
        <v>102.25</v>
      </c>
    </row>
    <row r="10816" spans="1:4" x14ac:dyDescent="0.2">
      <c r="A10816" s="224" t="s">
        <v>18828</v>
      </c>
      <c r="B10816" s="225" t="s">
        <v>18827</v>
      </c>
      <c r="C10816" s="224" t="s">
        <v>3653</v>
      </c>
      <c r="D10816" s="226">
        <v>90.83</v>
      </c>
    </row>
    <row r="10817" spans="1:4" x14ac:dyDescent="0.2">
      <c r="A10817" s="224" t="s">
        <v>18829</v>
      </c>
      <c r="B10817" s="225" t="s">
        <v>18830</v>
      </c>
      <c r="C10817" s="224" t="s">
        <v>3653</v>
      </c>
      <c r="D10817" s="226">
        <v>107.05</v>
      </c>
    </row>
    <row r="10818" spans="1:4" x14ac:dyDescent="0.2">
      <c r="A10818" s="224" t="s">
        <v>18831</v>
      </c>
      <c r="B10818" s="225" t="s">
        <v>18830</v>
      </c>
      <c r="C10818" s="224" t="s">
        <v>3653</v>
      </c>
      <c r="D10818" s="226">
        <v>95.63</v>
      </c>
    </row>
    <row r="10819" spans="1:4" x14ac:dyDescent="0.2">
      <c r="A10819" s="224" t="s">
        <v>18832</v>
      </c>
      <c r="B10819" s="225" t="s">
        <v>18833</v>
      </c>
      <c r="C10819" s="224" t="s">
        <v>3653</v>
      </c>
      <c r="D10819" s="226">
        <v>3.09</v>
      </c>
    </row>
    <row r="10820" spans="1:4" x14ac:dyDescent="0.2">
      <c r="A10820" s="224" t="s">
        <v>18834</v>
      </c>
      <c r="B10820" s="225" t="s">
        <v>18833</v>
      </c>
      <c r="C10820" s="224" t="s">
        <v>3653</v>
      </c>
      <c r="D10820" s="226">
        <v>2.72</v>
      </c>
    </row>
    <row r="10821" spans="1:4" x14ac:dyDescent="0.2">
      <c r="A10821" s="224" t="s">
        <v>18835</v>
      </c>
      <c r="B10821" s="225" t="s">
        <v>18836</v>
      </c>
      <c r="C10821" s="224" t="s">
        <v>3653</v>
      </c>
      <c r="D10821" s="226">
        <v>85.88</v>
      </c>
    </row>
    <row r="10822" spans="1:4" x14ac:dyDescent="0.2">
      <c r="A10822" s="224" t="s">
        <v>18837</v>
      </c>
      <c r="B10822" s="225" t="s">
        <v>18836</v>
      </c>
      <c r="C10822" s="224" t="s">
        <v>3653</v>
      </c>
      <c r="D10822" s="226">
        <v>78.97</v>
      </c>
    </row>
    <row r="10823" spans="1:4" x14ac:dyDescent="0.2">
      <c r="A10823" s="224" t="s">
        <v>18838</v>
      </c>
      <c r="B10823" s="225" t="s">
        <v>18839</v>
      </c>
      <c r="C10823" s="224" t="s">
        <v>3653</v>
      </c>
      <c r="D10823" s="226">
        <v>93.22</v>
      </c>
    </row>
    <row r="10824" spans="1:4" x14ac:dyDescent="0.2">
      <c r="A10824" s="224" t="s">
        <v>18840</v>
      </c>
      <c r="B10824" s="225" t="s">
        <v>18839</v>
      </c>
      <c r="C10824" s="224" t="s">
        <v>3653</v>
      </c>
      <c r="D10824" s="226">
        <v>85.61</v>
      </c>
    </row>
    <row r="10825" spans="1:4" x14ac:dyDescent="0.2">
      <c r="A10825" s="224" t="s">
        <v>18841</v>
      </c>
      <c r="B10825" s="225" t="s">
        <v>18842</v>
      </c>
      <c r="C10825" s="224" t="s">
        <v>3653</v>
      </c>
      <c r="D10825" s="226">
        <v>51.76</v>
      </c>
    </row>
    <row r="10826" spans="1:4" x14ac:dyDescent="0.2">
      <c r="A10826" s="224" t="s">
        <v>18843</v>
      </c>
      <c r="B10826" s="225" t="s">
        <v>18842</v>
      </c>
      <c r="C10826" s="224" t="s">
        <v>3653</v>
      </c>
      <c r="D10826" s="226">
        <v>44.85</v>
      </c>
    </row>
    <row r="10827" spans="1:4" x14ac:dyDescent="0.2">
      <c r="A10827" s="224" t="s">
        <v>18844</v>
      </c>
      <c r="B10827" s="225" t="s">
        <v>18845</v>
      </c>
      <c r="C10827" s="224" t="s">
        <v>51</v>
      </c>
      <c r="D10827" s="226">
        <v>52.68</v>
      </c>
    </row>
    <row r="10828" spans="1:4" x14ac:dyDescent="0.2">
      <c r="A10828" s="224" t="s">
        <v>18846</v>
      </c>
      <c r="B10828" s="225" t="s">
        <v>18845</v>
      </c>
      <c r="C10828" s="224" t="s">
        <v>51</v>
      </c>
      <c r="D10828" s="226">
        <v>46.28</v>
      </c>
    </row>
    <row r="10829" spans="1:4" x14ac:dyDescent="0.2">
      <c r="A10829" s="224" t="s">
        <v>18847</v>
      </c>
      <c r="B10829" s="225" t="s">
        <v>18848</v>
      </c>
      <c r="C10829" s="224" t="s">
        <v>51</v>
      </c>
      <c r="D10829" s="226">
        <v>55.29</v>
      </c>
    </row>
    <row r="10830" spans="1:4" x14ac:dyDescent="0.2">
      <c r="A10830" s="224" t="s">
        <v>18849</v>
      </c>
      <c r="B10830" s="225" t="s">
        <v>18848</v>
      </c>
      <c r="C10830" s="224" t="s">
        <v>51</v>
      </c>
      <c r="D10830" s="226">
        <v>48.85</v>
      </c>
    </row>
    <row r="10831" spans="1:4" x14ac:dyDescent="0.2">
      <c r="A10831" s="224" t="s">
        <v>18850</v>
      </c>
      <c r="B10831" s="225" t="s">
        <v>18851</v>
      </c>
      <c r="C10831" s="224" t="s">
        <v>3653</v>
      </c>
      <c r="D10831" s="226">
        <v>31.62</v>
      </c>
    </row>
    <row r="10832" spans="1:4" x14ac:dyDescent="0.2">
      <c r="A10832" s="224" t="s">
        <v>18852</v>
      </c>
      <c r="B10832" s="225" t="s">
        <v>18851</v>
      </c>
      <c r="C10832" s="224" t="s">
        <v>3653</v>
      </c>
      <c r="D10832" s="226">
        <v>31.46</v>
      </c>
    </row>
    <row r="10833" spans="1:4" x14ac:dyDescent="0.2">
      <c r="A10833" s="224" t="s">
        <v>18853</v>
      </c>
      <c r="B10833" s="225" t="s">
        <v>18854</v>
      </c>
      <c r="C10833" s="224" t="s">
        <v>3653</v>
      </c>
      <c r="D10833" s="226">
        <v>146.82</v>
      </c>
    </row>
    <row r="10834" spans="1:4" x14ac:dyDescent="0.2">
      <c r="A10834" s="224" t="s">
        <v>18855</v>
      </c>
      <c r="B10834" s="225" t="s">
        <v>18854</v>
      </c>
      <c r="C10834" s="224" t="s">
        <v>3653</v>
      </c>
      <c r="D10834" s="226">
        <v>135.4</v>
      </c>
    </row>
    <row r="10835" spans="1:4" x14ac:dyDescent="0.2">
      <c r="A10835" s="224" t="s">
        <v>18856</v>
      </c>
      <c r="B10835" s="225" t="s">
        <v>18857</v>
      </c>
      <c r="C10835" s="224" t="s">
        <v>3653</v>
      </c>
      <c r="D10835" s="226">
        <v>99.42</v>
      </c>
    </row>
    <row r="10836" spans="1:4" x14ac:dyDescent="0.2">
      <c r="A10836" s="224" t="s">
        <v>18858</v>
      </c>
      <c r="B10836" s="225" t="s">
        <v>18857</v>
      </c>
      <c r="C10836" s="224" t="s">
        <v>3653</v>
      </c>
      <c r="D10836" s="226">
        <v>92.43</v>
      </c>
    </row>
    <row r="10837" spans="1:4" x14ac:dyDescent="0.2">
      <c r="A10837" s="224" t="s">
        <v>18859</v>
      </c>
      <c r="B10837" s="225" t="s">
        <v>18860</v>
      </c>
      <c r="C10837" s="224" t="s">
        <v>3653</v>
      </c>
      <c r="D10837" s="226">
        <v>137.79</v>
      </c>
    </row>
    <row r="10838" spans="1:4" x14ac:dyDescent="0.2">
      <c r="A10838" s="224" t="s">
        <v>18861</v>
      </c>
      <c r="B10838" s="225" t="s">
        <v>18860</v>
      </c>
      <c r="C10838" s="224" t="s">
        <v>3653</v>
      </c>
      <c r="D10838" s="226">
        <v>130.18</v>
      </c>
    </row>
    <row r="10839" spans="1:4" x14ac:dyDescent="0.2">
      <c r="A10839" s="224" t="s">
        <v>18862</v>
      </c>
      <c r="B10839" s="225" t="s">
        <v>18863</v>
      </c>
      <c r="C10839" s="224" t="s">
        <v>3653</v>
      </c>
      <c r="D10839" s="226">
        <v>249.15</v>
      </c>
    </row>
    <row r="10840" spans="1:4" x14ac:dyDescent="0.2">
      <c r="A10840" s="224" t="s">
        <v>18864</v>
      </c>
      <c r="B10840" s="225" t="s">
        <v>18863</v>
      </c>
      <c r="C10840" s="224" t="s">
        <v>3653</v>
      </c>
      <c r="D10840" s="226">
        <v>222.52</v>
      </c>
    </row>
    <row r="10841" spans="1:4" x14ac:dyDescent="0.2">
      <c r="A10841" s="224" t="s">
        <v>18865</v>
      </c>
      <c r="B10841" s="225" t="s">
        <v>18866</v>
      </c>
      <c r="C10841" s="224" t="s">
        <v>3653</v>
      </c>
      <c r="D10841" s="226">
        <v>246</v>
      </c>
    </row>
    <row r="10842" spans="1:4" x14ac:dyDescent="0.2">
      <c r="A10842" s="224" t="s">
        <v>18867</v>
      </c>
      <c r="B10842" s="225" t="s">
        <v>18866</v>
      </c>
      <c r="C10842" s="224" t="s">
        <v>3653</v>
      </c>
      <c r="D10842" s="226">
        <v>218.68</v>
      </c>
    </row>
    <row r="10843" spans="1:4" x14ac:dyDescent="0.2">
      <c r="A10843" s="224" t="s">
        <v>18868</v>
      </c>
      <c r="B10843" s="225" t="s">
        <v>18869</v>
      </c>
      <c r="C10843" s="224" t="s">
        <v>3653</v>
      </c>
      <c r="D10843" s="226">
        <v>169.55</v>
      </c>
    </row>
    <row r="10844" spans="1:4" x14ac:dyDescent="0.2">
      <c r="A10844" s="224" t="s">
        <v>18870</v>
      </c>
      <c r="B10844" s="225" t="s">
        <v>18869</v>
      </c>
      <c r="C10844" s="224" t="s">
        <v>3653</v>
      </c>
      <c r="D10844" s="226">
        <v>156.75</v>
      </c>
    </row>
    <row r="10845" spans="1:4" x14ac:dyDescent="0.2">
      <c r="A10845" s="224" t="s">
        <v>18871</v>
      </c>
      <c r="B10845" s="225" t="s">
        <v>18872</v>
      </c>
      <c r="C10845" s="224" t="s">
        <v>3653</v>
      </c>
      <c r="D10845" s="226">
        <v>160.52000000000001</v>
      </c>
    </row>
    <row r="10846" spans="1:4" x14ac:dyDescent="0.2">
      <c r="A10846" s="224" t="s">
        <v>18873</v>
      </c>
      <c r="B10846" s="225" t="s">
        <v>18872</v>
      </c>
      <c r="C10846" s="224" t="s">
        <v>3653</v>
      </c>
      <c r="D10846" s="226">
        <v>151.53</v>
      </c>
    </row>
    <row r="10847" spans="1:4" x14ac:dyDescent="0.2">
      <c r="A10847" s="224" t="s">
        <v>18874</v>
      </c>
      <c r="B10847" s="225" t="s">
        <v>18875</v>
      </c>
      <c r="C10847" s="224" t="s">
        <v>3653</v>
      </c>
      <c r="D10847" s="226">
        <v>119.55</v>
      </c>
    </row>
    <row r="10848" spans="1:4" x14ac:dyDescent="0.2">
      <c r="A10848" s="224" t="s">
        <v>18876</v>
      </c>
      <c r="B10848" s="225" t="s">
        <v>18875</v>
      </c>
      <c r="C10848" s="224" t="s">
        <v>3653</v>
      </c>
      <c r="D10848" s="226">
        <v>113.33</v>
      </c>
    </row>
    <row r="10849" spans="1:4" x14ac:dyDescent="0.2">
      <c r="A10849" s="224" t="s">
        <v>18877</v>
      </c>
      <c r="B10849" s="225" t="s">
        <v>18878</v>
      </c>
      <c r="C10849" s="224" t="s">
        <v>3653</v>
      </c>
      <c r="D10849" s="226">
        <v>120.86</v>
      </c>
    </row>
    <row r="10850" spans="1:4" x14ac:dyDescent="0.2">
      <c r="A10850" s="224" t="s">
        <v>18879</v>
      </c>
      <c r="B10850" s="225" t="s">
        <v>18878</v>
      </c>
      <c r="C10850" s="224" t="s">
        <v>3653</v>
      </c>
      <c r="D10850" s="226">
        <v>114.64</v>
      </c>
    </row>
    <row r="10851" spans="1:4" x14ac:dyDescent="0.2">
      <c r="A10851" s="224" t="s">
        <v>18880</v>
      </c>
      <c r="B10851" s="225" t="s">
        <v>18881</v>
      </c>
      <c r="C10851" s="224" t="s">
        <v>3653</v>
      </c>
      <c r="D10851" s="226">
        <v>146.30000000000001</v>
      </c>
    </row>
    <row r="10852" spans="1:4" x14ac:dyDescent="0.2">
      <c r="A10852" s="224" t="s">
        <v>18882</v>
      </c>
      <c r="B10852" s="225" t="s">
        <v>18881</v>
      </c>
      <c r="C10852" s="224" t="s">
        <v>3653</v>
      </c>
      <c r="D10852" s="226">
        <v>139.38</v>
      </c>
    </row>
    <row r="10853" spans="1:4" x14ac:dyDescent="0.2">
      <c r="A10853" s="224" t="s">
        <v>18883</v>
      </c>
      <c r="B10853" s="225" t="s">
        <v>18884</v>
      </c>
      <c r="C10853" s="224" t="s">
        <v>3653</v>
      </c>
      <c r="D10853" s="226">
        <v>231.73</v>
      </c>
    </row>
    <row r="10854" spans="1:4" x14ac:dyDescent="0.2">
      <c r="A10854" s="224" t="s">
        <v>18885</v>
      </c>
      <c r="B10854" s="225" t="s">
        <v>18884</v>
      </c>
      <c r="C10854" s="224" t="s">
        <v>3653</v>
      </c>
      <c r="D10854" s="226">
        <v>221.63</v>
      </c>
    </row>
    <row r="10855" spans="1:4" x14ac:dyDescent="0.2">
      <c r="A10855" s="224" t="s">
        <v>18886</v>
      </c>
      <c r="B10855" s="225" t="s">
        <v>18887</v>
      </c>
      <c r="C10855" s="224" t="s">
        <v>3653</v>
      </c>
      <c r="D10855" s="226">
        <v>212.74</v>
      </c>
    </row>
    <row r="10856" spans="1:4" x14ac:dyDescent="0.2">
      <c r="A10856" s="224" t="s">
        <v>18888</v>
      </c>
      <c r="B10856" s="225" t="s">
        <v>18887</v>
      </c>
      <c r="C10856" s="224" t="s">
        <v>3653</v>
      </c>
      <c r="D10856" s="226">
        <v>203.41</v>
      </c>
    </row>
    <row r="10857" spans="1:4" x14ac:dyDescent="0.2">
      <c r="A10857" s="224" t="s">
        <v>18889</v>
      </c>
      <c r="B10857" s="225" t="s">
        <v>18890</v>
      </c>
      <c r="C10857" s="224" t="s">
        <v>3653</v>
      </c>
      <c r="D10857" s="226">
        <v>213.84</v>
      </c>
    </row>
    <row r="10858" spans="1:4" x14ac:dyDescent="0.2">
      <c r="A10858" s="224" t="s">
        <v>18891</v>
      </c>
      <c r="B10858" s="225" t="s">
        <v>18890</v>
      </c>
      <c r="C10858" s="224" t="s">
        <v>3653</v>
      </c>
      <c r="D10858" s="226">
        <v>205.13</v>
      </c>
    </row>
    <row r="10859" spans="1:4" x14ac:dyDescent="0.2">
      <c r="A10859" s="224" t="s">
        <v>18892</v>
      </c>
      <c r="B10859" s="225" t="s">
        <v>18893</v>
      </c>
      <c r="C10859" s="224" t="s">
        <v>3653</v>
      </c>
      <c r="D10859" s="226">
        <v>194.85</v>
      </c>
    </row>
    <row r="10860" spans="1:4" x14ac:dyDescent="0.2">
      <c r="A10860" s="224" t="s">
        <v>18894</v>
      </c>
      <c r="B10860" s="225" t="s">
        <v>18893</v>
      </c>
      <c r="C10860" s="224" t="s">
        <v>3653</v>
      </c>
      <c r="D10860" s="226">
        <v>186.9</v>
      </c>
    </row>
    <row r="10861" spans="1:4" x14ac:dyDescent="0.2">
      <c r="A10861" s="224" t="s">
        <v>18895</v>
      </c>
      <c r="B10861" s="225" t="s">
        <v>18896</v>
      </c>
      <c r="C10861" s="224" t="s">
        <v>3653</v>
      </c>
      <c r="D10861" s="226">
        <v>213.84</v>
      </c>
    </row>
    <row r="10862" spans="1:4" x14ac:dyDescent="0.2">
      <c r="A10862" s="224" t="s">
        <v>18897</v>
      </c>
      <c r="B10862" s="225" t="s">
        <v>18896</v>
      </c>
      <c r="C10862" s="224" t="s">
        <v>3653</v>
      </c>
      <c r="D10862" s="226">
        <v>205.13</v>
      </c>
    </row>
    <row r="10863" spans="1:4" x14ac:dyDescent="0.2">
      <c r="A10863" s="224" t="s">
        <v>18898</v>
      </c>
      <c r="B10863" s="225" t="s">
        <v>18899</v>
      </c>
      <c r="C10863" s="224" t="s">
        <v>3653</v>
      </c>
      <c r="D10863" s="226">
        <v>194.85</v>
      </c>
    </row>
    <row r="10864" spans="1:4" x14ac:dyDescent="0.2">
      <c r="A10864" s="224" t="s">
        <v>18900</v>
      </c>
      <c r="B10864" s="225" t="s">
        <v>18899</v>
      </c>
      <c r="C10864" s="224" t="s">
        <v>3653</v>
      </c>
      <c r="D10864" s="226">
        <v>186.9</v>
      </c>
    </row>
    <row r="10865" spans="1:4" x14ac:dyDescent="0.2">
      <c r="A10865" s="224" t="s">
        <v>18901</v>
      </c>
      <c r="B10865" s="225" t="s">
        <v>18902</v>
      </c>
      <c r="C10865" s="224" t="s">
        <v>3653</v>
      </c>
      <c r="D10865" s="226">
        <v>136.51</v>
      </c>
    </row>
    <row r="10866" spans="1:4" x14ac:dyDescent="0.2">
      <c r="A10866" s="224" t="s">
        <v>18903</v>
      </c>
      <c r="B10866" s="225" t="s">
        <v>18902</v>
      </c>
      <c r="C10866" s="224" t="s">
        <v>3653</v>
      </c>
      <c r="D10866" s="226">
        <v>125.09</v>
      </c>
    </row>
    <row r="10867" spans="1:4" x14ac:dyDescent="0.2">
      <c r="A10867" s="224" t="s">
        <v>18904</v>
      </c>
      <c r="B10867" s="225" t="s">
        <v>18905</v>
      </c>
      <c r="C10867" s="224" t="s">
        <v>3653</v>
      </c>
      <c r="D10867" s="226">
        <v>122.68</v>
      </c>
    </row>
    <row r="10868" spans="1:4" x14ac:dyDescent="0.2">
      <c r="A10868" s="224" t="s">
        <v>18906</v>
      </c>
      <c r="B10868" s="225" t="s">
        <v>18905</v>
      </c>
      <c r="C10868" s="224" t="s">
        <v>3653</v>
      </c>
      <c r="D10868" s="226">
        <v>115.07</v>
      </c>
    </row>
    <row r="10869" spans="1:4" x14ac:dyDescent="0.2">
      <c r="A10869" s="224" t="s">
        <v>18907</v>
      </c>
      <c r="B10869" s="225" t="s">
        <v>18908</v>
      </c>
      <c r="C10869" s="224" t="s">
        <v>3653</v>
      </c>
      <c r="D10869" s="226">
        <v>81.22</v>
      </c>
    </row>
    <row r="10870" spans="1:4" x14ac:dyDescent="0.2">
      <c r="A10870" s="224" t="s">
        <v>18909</v>
      </c>
      <c r="B10870" s="225" t="s">
        <v>18908</v>
      </c>
      <c r="C10870" s="224" t="s">
        <v>3653</v>
      </c>
      <c r="D10870" s="226">
        <v>74.31</v>
      </c>
    </row>
    <row r="10871" spans="1:4" x14ac:dyDescent="0.2">
      <c r="A10871" s="224" t="s">
        <v>18910</v>
      </c>
      <c r="B10871" s="225" t="s">
        <v>18911</v>
      </c>
      <c r="C10871" s="224" t="s">
        <v>3653</v>
      </c>
      <c r="D10871" s="226">
        <v>464.04</v>
      </c>
    </row>
    <row r="10872" spans="1:4" x14ac:dyDescent="0.2">
      <c r="A10872" s="224" t="s">
        <v>18912</v>
      </c>
      <c r="B10872" s="225" t="s">
        <v>18911</v>
      </c>
      <c r="C10872" s="224" t="s">
        <v>3653</v>
      </c>
      <c r="D10872" s="226">
        <v>423.73</v>
      </c>
    </row>
    <row r="10873" spans="1:4" x14ac:dyDescent="0.2">
      <c r="A10873" s="224" t="s">
        <v>18913</v>
      </c>
      <c r="B10873" s="225" t="s">
        <v>18914</v>
      </c>
      <c r="C10873" s="224" t="s">
        <v>3653</v>
      </c>
      <c r="D10873" s="226">
        <v>568.94000000000005</v>
      </c>
    </row>
    <row r="10874" spans="1:4" x14ac:dyDescent="0.2">
      <c r="A10874" s="224" t="s">
        <v>18915</v>
      </c>
      <c r="B10874" s="225" t="s">
        <v>18914</v>
      </c>
      <c r="C10874" s="224" t="s">
        <v>3653</v>
      </c>
      <c r="D10874" s="226">
        <v>515.41999999999996</v>
      </c>
    </row>
    <row r="10875" spans="1:4" x14ac:dyDescent="0.2">
      <c r="A10875" s="224" t="s">
        <v>18916</v>
      </c>
      <c r="B10875" s="225" t="s">
        <v>18917</v>
      </c>
      <c r="C10875" s="224" t="s">
        <v>3653</v>
      </c>
      <c r="D10875" s="226">
        <v>615.09</v>
      </c>
    </row>
    <row r="10876" spans="1:4" x14ac:dyDescent="0.2">
      <c r="A10876" s="224" t="s">
        <v>18918</v>
      </c>
      <c r="B10876" s="225" t="s">
        <v>18917</v>
      </c>
      <c r="C10876" s="224" t="s">
        <v>3653</v>
      </c>
      <c r="D10876" s="226">
        <v>554.92999999999995</v>
      </c>
    </row>
    <row r="10877" spans="1:4" x14ac:dyDescent="0.2">
      <c r="A10877" s="224" t="s">
        <v>18919</v>
      </c>
      <c r="B10877" s="225" t="s">
        <v>18920</v>
      </c>
      <c r="C10877" s="224" t="s">
        <v>3653</v>
      </c>
      <c r="D10877" s="226">
        <v>769.54</v>
      </c>
    </row>
    <row r="10878" spans="1:4" x14ac:dyDescent="0.2">
      <c r="A10878" s="224" t="s">
        <v>18921</v>
      </c>
      <c r="B10878" s="225" t="s">
        <v>18920</v>
      </c>
      <c r="C10878" s="224" t="s">
        <v>3653</v>
      </c>
      <c r="D10878" s="226">
        <v>689.57</v>
      </c>
    </row>
    <row r="10879" spans="1:4" x14ac:dyDescent="0.2">
      <c r="A10879" s="224" t="s">
        <v>18922</v>
      </c>
      <c r="B10879" s="225" t="s">
        <v>18923</v>
      </c>
      <c r="C10879" s="224" t="s">
        <v>3653</v>
      </c>
      <c r="D10879" s="226">
        <v>507.99</v>
      </c>
    </row>
    <row r="10880" spans="1:4" x14ac:dyDescent="0.2">
      <c r="A10880" s="224" t="s">
        <v>18924</v>
      </c>
      <c r="B10880" s="225" t="s">
        <v>18923</v>
      </c>
      <c r="C10880" s="224" t="s">
        <v>3653</v>
      </c>
      <c r="D10880" s="226">
        <v>490.88</v>
      </c>
    </row>
    <row r="10881" spans="1:4" x14ac:dyDescent="0.2">
      <c r="A10881" s="224" t="s">
        <v>18925</v>
      </c>
      <c r="B10881" s="225" t="s">
        <v>18926</v>
      </c>
      <c r="C10881" s="224" t="s">
        <v>3653</v>
      </c>
      <c r="D10881" s="226">
        <v>486.88</v>
      </c>
    </row>
    <row r="10882" spans="1:4" x14ac:dyDescent="0.2">
      <c r="A10882" s="224" t="s">
        <v>18927</v>
      </c>
      <c r="B10882" s="225" t="s">
        <v>18926</v>
      </c>
      <c r="C10882" s="224" t="s">
        <v>3653</v>
      </c>
      <c r="D10882" s="226">
        <v>470.37</v>
      </c>
    </row>
    <row r="10883" spans="1:4" x14ac:dyDescent="0.2">
      <c r="A10883" s="224" t="s">
        <v>18928</v>
      </c>
      <c r="B10883" s="225" t="s">
        <v>18929</v>
      </c>
      <c r="C10883" s="224" t="s">
        <v>51</v>
      </c>
      <c r="D10883" s="226">
        <v>81.569999999999993</v>
      </c>
    </row>
    <row r="10884" spans="1:4" x14ac:dyDescent="0.2">
      <c r="A10884" s="224" t="s">
        <v>18930</v>
      </c>
      <c r="B10884" s="225" t="s">
        <v>18929</v>
      </c>
      <c r="C10884" s="224" t="s">
        <v>51</v>
      </c>
      <c r="D10884" s="226">
        <v>77.55</v>
      </c>
    </row>
    <row r="10885" spans="1:4" x14ac:dyDescent="0.2">
      <c r="A10885" s="224" t="s">
        <v>18931</v>
      </c>
      <c r="B10885" s="225" t="s">
        <v>18932</v>
      </c>
      <c r="C10885" s="224" t="s">
        <v>51</v>
      </c>
      <c r="D10885" s="226">
        <v>69.44</v>
      </c>
    </row>
    <row r="10886" spans="1:4" x14ac:dyDescent="0.2">
      <c r="A10886" s="224" t="s">
        <v>18933</v>
      </c>
      <c r="B10886" s="225" t="s">
        <v>18932</v>
      </c>
      <c r="C10886" s="224" t="s">
        <v>51</v>
      </c>
      <c r="D10886" s="226">
        <v>65.52</v>
      </c>
    </row>
    <row r="10887" spans="1:4" x14ac:dyDescent="0.2">
      <c r="A10887" s="224" t="s">
        <v>18934</v>
      </c>
      <c r="B10887" s="225" t="s">
        <v>18935</v>
      </c>
      <c r="C10887" s="224" t="s">
        <v>3653</v>
      </c>
      <c r="D10887" s="226">
        <v>541.98</v>
      </c>
    </row>
    <row r="10888" spans="1:4" x14ac:dyDescent="0.2">
      <c r="A10888" s="224" t="s">
        <v>18936</v>
      </c>
      <c r="B10888" s="225" t="s">
        <v>18935</v>
      </c>
      <c r="C10888" s="224" t="s">
        <v>3653</v>
      </c>
      <c r="D10888" s="226">
        <v>524.87</v>
      </c>
    </row>
    <row r="10889" spans="1:4" x14ac:dyDescent="0.2">
      <c r="A10889" s="224" t="s">
        <v>18937</v>
      </c>
      <c r="B10889" s="225" t="s">
        <v>18938</v>
      </c>
      <c r="C10889" s="224" t="s">
        <v>3653</v>
      </c>
      <c r="D10889" s="226">
        <v>520.87</v>
      </c>
    </row>
    <row r="10890" spans="1:4" x14ac:dyDescent="0.2">
      <c r="A10890" s="224" t="s">
        <v>18939</v>
      </c>
      <c r="B10890" s="225" t="s">
        <v>18938</v>
      </c>
      <c r="C10890" s="224" t="s">
        <v>3653</v>
      </c>
      <c r="D10890" s="226">
        <v>504.36</v>
      </c>
    </row>
    <row r="10891" spans="1:4" x14ac:dyDescent="0.2">
      <c r="A10891" s="224" t="s">
        <v>18940</v>
      </c>
      <c r="B10891" s="225" t="s">
        <v>18941</v>
      </c>
      <c r="C10891" s="224" t="s">
        <v>3653</v>
      </c>
      <c r="D10891" s="226">
        <v>517.21</v>
      </c>
    </row>
    <row r="10892" spans="1:4" x14ac:dyDescent="0.2">
      <c r="A10892" s="224" t="s">
        <v>18942</v>
      </c>
      <c r="B10892" s="225" t="s">
        <v>18941</v>
      </c>
      <c r="C10892" s="224" t="s">
        <v>3653</v>
      </c>
      <c r="D10892" s="226">
        <v>503.39</v>
      </c>
    </row>
    <row r="10893" spans="1:4" x14ac:dyDescent="0.2">
      <c r="A10893" s="224" t="s">
        <v>18943</v>
      </c>
      <c r="B10893" s="225" t="s">
        <v>18944</v>
      </c>
      <c r="C10893" s="224" t="s">
        <v>3653</v>
      </c>
      <c r="D10893" s="226">
        <v>496.09</v>
      </c>
    </row>
    <row r="10894" spans="1:4" x14ac:dyDescent="0.2">
      <c r="A10894" s="224" t="s">
        <v>18945</v>
      </c>
      <c r="B10894" s="225" t="s">
        <v>18944</v>
      </c>
      <c r="C10894" s="224" t="s">
        <v>3653</v>
      </c>
      <c r="D10894" s="226">
        <v>482.89</v>
      </c>
    </row>
    <row r="10895" spans="1:4" x14ac:dyDescent="0.2">
      <c r="A10895" s="224" t="s">
        <v>18946</v>
      </c>
      <c r="B10895" s="225" t="s">
        <v>18947</v>
      </c>
      <c r="C10895" s="224" t="s">
        <v>51</v>
      </c>
      <c r="D10895" s="226">
        <v>93.59</v>
      </c>
    </row>
    <row r="10896" spans="1:4" x14ac:dyDescent="0.2">
      <c r="A10896" s="224" t="s">
        <v>18948</v>
      </c>
      <c r="B10896" s="225" t="s">
        <v>18947</v>
      </c>
      <c r="C10896" s="224" t="s">
        <v>51</v>
      </c>
      <c r="D10896" s="226">
        <v>90.14</v>
      </c>
    </row>
    <row r="10897" spans="1:4" x14ac:dyDescent="0.2">
      <c r="A10897" s="224" t="s">
        <v>18949</v>
      </c>
      <c r="B10897" s="225" t="s">
        <v>18950</v>
      </c>
      <c r="C10897" s="224" t="s">
        <v>51</v>
      </c>
      <c r="D10897" s="226">
        <v>101.21</v>
      </c>
    </row>
    <row r="10898" spans="1:4" x14ac:dyDescent="0.2">
      <c r="A10898" s="224" t="s">
        <v>18951</v>
      </c>
      <c r="B10898" s="225" t="s">
        <v>18950</v>
      </c>
      <c r="C10898" s="224" t="s">
        <v>51</v>
      </c>
      <c r="D10898" s="226">
        <v>97.7</v>
      </c>
    </row>
    <row r="10899" spans="1:4" x14ac:dyDescent="0.2">
      <c r="A10899" s="224" t="s">
        <v>18952</v>
      </c>
      <c r="B10899" s="225" t="s">
        <v>18953</v>
      </c>
      <c r="C10899" s="224" t="s">
        <v>51</v>
      </c>
      <c r="D10899" s="226">
        <v>130.02000000000001</v>
      </c>
    </row>
    <row r="10900" spans="1:4" x14ac:dyDescent="0.2">
      <c r="A10900" s="224" t="s">
        <v>18954</v>
      </c>
      <c r="B10900" s="225" t="s">
        <v>18953</v>
      </c>
      <c r="C10900" s="224" t="s">
        <v>51</v>
      </c>
      <c r="D10900" s="226">
        <v>126.45</v>
      </c>
    </row>
    <row r="10901" spans="1:4" x14ac:dyDescent="0.2">
      <c r="A10901" s="224" t="s">
        <v>18955</v>
      </c>
      <c r="B10901" s="225" t="s">
        <v>18956</v>
      </c>
      <c r="C10901" s="224" t="s">
        <v>51</v>
      </c>
      <c r="D10901" s="226">
        <v>44.43</v>
      </c>
    </row>
    <row r="10902" spans="1:4" x14ac:dyDescent="0.2">
      <c r="A10902" s="224" t="s">
        <v>18957</v>
      </c>
      <c r="B10902" s="225" t="s">
        <v>18956</v>
      </c>
      <c r="C10902" s="224" t="s">
        <v>51</v>
      </c>
      <c r="D10902" s="226">
        <v>42.15</v>
      </c>
    </row>
    <row r="10903" spans="1:4" x14ac:dyDescent="0.2">
      <c r="A10903" s="224" t="s">
        <v>18958</v>
      </c>
      <c r="B10903" s="225" t="s">
        <v>18959</v>
      </c>
      <c r="C10903" s="224" t="s">
        <v>51</v>
      </c>
      <c r="D10903" s="226">
        <v>82.64</v>
      </c>
    </row>
    <row r="10904" spans="1:4" x14ac:dyDescent="0.2">
      <c r="A10904" s="224" t="s">
        <v>18960</v>
      </c>
      <c r="B10904" s="225" t="s">
        <v>18959</v>
      </c>
      <c r="C10904" s="224" t="s">
        <v>51</v>
      </c>
      <c r="D10904" s="226">
        <v>79.73</v>
      </c>
    </row>
    <row r="10905" spans="1:4" x14ac:dyDescent="0.2">
      <c r="A10905" s="224" t="s">
        <v>18961</v>
      </c>
      <c r="B10905" s="225" t="s">
        <v>18962</v>
      </c>
      <c r="C10905" s="224" t="s">
        <v>51</v>
      </c>
      <c r="D10905" s="226">
        <v>102.93</v>
      </c>
    </row>
    <row r="10906" spans="1:4" x14ac:dyDescent="0.2">
      <c r="A10906" s="224" t="s">
        <v>18963</v>
      </c>
      <c r="B10906" s="225" t="s">
        <v>18962</v>
      </c>
      <c r="C10906" s="224" t="s">
        <v>51</v>
      </c>
      <c r="D10906" s="226">
        <v>99.48</v>
      </c>
    </row>
    <row r="10907" spans="1:4" x14ac:dyDescent="0.2">
      <c r="A10907" s="224" t="s">
        <v>18964</v>
      </c>
      <c r="B10907" s="225" t="s">
        <v>18965</v>
      </c>
      <c r="C10907" s="224" t="s">
        <v>3653</v>
      </c>
      <c r="D10907" s="226">
        <v>526.23</v>
      </c>
    </row>
    <row r="10908" spans="1:4" x14ac:dyDescent="0.2">
      <c r="A10908" s="224" t="s">
        <v>18966</v>
      </c>
      <c r="B10908" s="225" t="s">
        <v>18965</v>
      </c>
      <c r="C10908" s="224" t="s">
        <v>3653</v>
      </c>
      <c r="D10908" s="226">
        <v>509.04</v>
      </c>
    </row>
    <row r="10909" spans="1:4" x14ac:dyDescent="0.2">
      <c r="A10909" s="224" t="s">
        <v>18967</v>
      </c>
      <c r="B10909" s="225" t="s">
        <v>18968</v>
      </c>
      <c r="C10909" s="224" t="s">
        <v>3653</v>
      </c>
      <c r="D10909" s="226">
        <v>500.08</v>
      </c>
    </row>
    <row r="10910" spans="1:4" x14ac:dyDescent="0.2">
      <c r="A10910" s="224" t="s">
        <v>18969</v>
      </c>
      <c r="B10910" s="225" t="s">
        <v>18968</v>
      </c>
      <c r="C10910" s="224" t="s">
        <v>3653</v>
      </c>
      <c r="D10910" s="226">
        <v>483.57</v>
      </c>
    </row>
    <row r="10911" spans="1:4" x14ac:dyDescent="0.2">
      <c r="A10911" s="224" t="s">
        <v>18970</v>
      </c>
      <c r="B10911" s="225" t="s">
        <v>18971</v>
      </c>
      <c r="C10911" s="224" t="s">
        <v>3653</v>
      </c>
      <c r="D10911" s="226">
        <v>545.45000000000005</v>
      </c>
    </row>
    <row r="10912" spans="1:4" x14ac:dyDescent="0.2">
      <c r="A10912" s="224" t="s">
        <v>18972</v>
      </c>
      <c r="B10912" s="225" t="s">
        <v>18971</v>
      </c>
      <c r="C10912" s="224" t="s">
        <v>3653</v>
      </c>
      <c r="D10912" s="226">
        <v>523.99</v>
      </c>
    </row>
    <row r="10913" spans="1:4" x14ac:dyDescent="0.2">
      <c r="A10913" s="224" t="s">
        <v>18973</v>
      </c>
      <c r="B10913" s="225" t="s">
        <v>18974</v>
      </c>
      <c r="C10913" s="224" t="s">
        <v>3653</v>
      </c>
      <c r="D10913" s="226">
        <v>513.76</v>
      </c>
    </row>
    <row r="10914" spans="1:4" x14ac:dyDescent="0.2">
      <c r="A10914" s="224" t="s">
        <v>18975</v>
      </c>
      <c r="B10914" s="225" t="s">
        <v>18974</v>
      </c>
      <c r="C10914" s="224" t="s">
        <v>3653</v>
      </c>
      <c r="D10914" s="226">
        <v>493.29</v>
      </c>
    </row>
    <row r="10915" spans="1:4" x14ac:dyDescent="0.2">
      <c r="A10915" s="224" t="s">
        <v>18976</v>
      </c>
      <c r="B10915" s="225" t="s">
        <v>18977</v>
      </c>
      <c r="C10915" s="224" t="s">
        <v>3653</v>
      </c>
      <c r="D10915" s="226">
        <v>695.37</v>
      </c>
    </row>
    <row r="10916" spans="1:4" x14ac:dyDescent="0.2">
      <c r="A10916" s="224" t="s">
        <v>18978</v>
      </c>
      <c r="B10916" s="225" t="s">
        <v>18977</v>
      </c>
      <c r="C10916" s="224" t="s">
        <v>3653</v>
      </c>
      <c r="D10916" s="226">
        <v>678.18</v>
      </c>
    </row>
    <row r="10917" spans="1:4" x14ac:dyDescent="0.2">
      <c r="A10917" s="224" t="s">
        <v>18979</v>
      </c>
      <c r="B10917" s="225" t="s">
        <v>18980</v>
      </c>
      <c r="C10917" s="224" t="s">
        <v>3653</v>
      </c>
      <c r="D10917" s="226">
        <v>664.52</v>
      </c>
    </row>
    <row r="10918" spans="1:4" x14ac:dyDescent="0.2">
      <c r="A10918" s="224" t="s">
        <v>18981</v>
      </c>
      <c r="B10918" s="225" t="s">
        <v>18980</v>
      </c>
      <c r="C10918" s="224" t="s">
        <v>3653</v>
      </c>
      <c r="D10918" s="226">
        <v>649.66999999999996</v>
      </c>
    </row>
    <row r="10919" spans="1:4" x14ac:dyDescent="0.2">
      <c r="A10919" s="224" t="s">
        <v>18982</v>
      </c>
      <c r="B10919" s="225" t="s">
        <v>18983</v>
      </c>
      <c r="C10919" s="224" t="s">
        <v>3653</v>
      </c>
      <c r="D10919" s="226">
        <v>481.37</v>
      </c>
    </row>
    <row r="10920" spans="1:4" x14ac:dyDescent="0.2">
      <c r="A10920" s="224" t="s">
        <v>18984</v>
      </c>
      <c r="B10920" s="225" t="s">
        <v>18983</v>
      </c>
      <c r="C10920" s="224" t="s">
        <v>3653</v>
      </c>
      <c r="D10920" s="226">
        <v>469.13</v>
      </c>
    </row>
    <row r="10921" spans="1:4" x14ac:dyDescent="0.2">
      <c r="A10921" s="224" t="s">
        <v>18985</v>
      </c>
      <c r="B10921" s="225" t="s">
        <v>18986</v>
      </c>
      <c r="C10921" s="224" t="s">
        <v>3653</v>
      </c>
      <c r="D10921" s="226">
        <v>462.91</v>
      </c>
    </row>
    <row r="10922" spans="1:4" x14ac:dyDescent="0.2">
      <c r="A10922" s="224" t="s">
        <v>18987</v>
      </c>
      <c r="B10922" s="225" t="s">
        <v>18986</v>
      </c>
      <c r="C10922" s="224" t="s">
        <v>3653</v>
      </c>
      <c r="D10922" s="226">
        <v>451.36</v>
      </c>
    </row>
    <row r="10923" spans="1:4" x14ac:dyDescent="0.2">
      <c r="A10923" s="224" t="s">
        <v>18988</v>
      </c>
      <c r="B10923" s="225" t="s">
        <v>18989</v>
      </c>
      <c r="C10923" s="224" t="s">
        <v>51</v>
      </c>
      <c r="D10923" s="226">
        <v>84.79</v>
      </c>
    </row>
    <row r="10924" spans="1:4" x14ac:dyDescent="0.2">
      <c r="A10924" s="224" t="s">
        <v>18990</v>
      </c>
      <c r="B10924" s="225" t="s">
        <v>18989</v>
      </c>
      <c r="C10924" s="224" t="s">
        <v>51</v>
      </c>
      <c r="D10924" s="226">
        <v>81.349999999999994</v>
      </c>
    </row>
    <row r="10925" spans="1:4" x14ac:dyDescent="0.2">
      <c r="A10925" s="224" t="s">
        <v>18991</v>
      </c>
      <c r="B10925" s="225" t="s">
        <v>18992</v>
      </c>
      <c r="C10925" s="224" t="s">
        <v>3653</v>
      </c>
      <c r="D10925" s="226">
        <v>510.18</v>
      </c>
    </row>
    <row r="10926" spans="1:4" x14ac:dyDescent="0.2">
      <c r="A10926" s="224" t="s">
        <v>18993</v>
      </c>
      <c r="B10926" s="225" t="s">
        <v>18992</v>
      </c>
      <c r="C10926" s="224" t="s">
        <v>3653</v>
      </c>
      <c r="D10926" s="226">
        <v>492.99</v>
      </c>
    </row>
    <row r="10927" spans="1:4" x14ac:dyDescent="0.2">
      <c r="A10927" s="224" t="s">
        <v>18994</v>
      </c>
      <c r="B10927" s="225" t="s">
        <v>18995</v>
      </c>
      <c r="C10927" s="224" t="s">
        <v>3653</v>
      </c>
      <c r="D10927" s="226">
        <v>545.45000000000005</v>
      </c>
    </row>
    <row r="10928" spans="1:4" x14ac:dyDescent="0.2">
      <c r="A10928" s="224" t="s">
        <v>18996</v>
      </c>
      <c r="B10928" s="225" t="s">
        <v>18995</v>
      </c>
      <c r="C10928" s="224" t="s">
        <v>3653</v>
      </c>
      <c r="D10928" s="226">
        <v>523.99</v>
      </c>
    </row>
    <row r="10929" spans="1:4" x14ac:dyDescent="0.2">
      <c r="A10929" s="224" t="s">
        <v>18997</v>
      </c>
      <c r="B10929" s="225" t="s">
        <v>18998</v>
      </c>
      <c r="C10929" s="224" t="s">
        <v>3653</v>
      </c>
      <c r="D10929" s="226">
        <v>718.69</v>
      </c>
    </row>
    <row r="10930" spans="1:4" x14ac:dyDescent="0.2">
      <c r="A10930" s="224" t="s">
        <v>18999</v>
      </c>
      <c r="B10930" s="225" t="s">
        <v>18998</v>
      </c>
      <c r="C10930" s="224" t="s">
        <v>3653</v>
      </c>
      <c r="D10930" s="226">
        <v>701.5</v>
      </c>
    </row>
    <row r="10931" spans="1:4" x14ac:dyDescent="0.2">
      <c r="A10931" s="224" t="s">
        <v>19000</v>
      </c>
      <c r="B10931" s="225" t="s">
        <v>19001</v>
      </c>
      <c r="C10931" s="224" t="s">
        <v>3653</v>
      </c>
      <c r="D10931" s="226">
        <v>946.24</v>
      </c>
    </row>
    <row r="10932" spans="1:4" x14ac:dyDescent="0.2">
      <c r="A10932" s="224" t="s">
        <v>19002</v>
      </c>
      <c r="B10932" s="225" t="s">
        <v>19001</v>
      </c>
      <c r="C10932" s="224" t="s">
        <v>3653</v>
      </c>
      <c r="D10932" s="226">
        <v>928.09</v>
      </c>
    </row>
    <row r="10933" spans="1:4" x14ac:dyDescent="0.2">
      <c r="A10933" s="224" t="s">
        <v>19003</v>
      </c>
      <c r="B10933" s="225" t="s">
        <v>19004</v>
      </c>
      <c r="C10933" s="224" t="s">
        <v>3653</v>
      </c>
      <c r="D10933" s="226">
        <v>971.02</v>
      </c>
    </row>
    <row r="10934" spans="1:4" x14ac:dyDescent="0.2">
      <c r="A10934" s="224" t="s">
        <v>19005</v>
      </c>
      <c r="B10934" s="225" t="s">
        <v>19004</v>
      </c>
      <c r="C10934" s="224" t="s">
        <v>3653</v>
      </c>
      <c r="D10934" s="226">
        <v>949.56</v>
      </c>
    </row>
    <row r="10935" spans="1:4" x14ac:dyDescent="0.2">
      <c r="A10935" s="224" t="s">
        <v>19006</v>
      </c>
      <c r="B10935" s="225" t="s">
        <v>19007</v>
      </c>
      <c r="C10935" s="224" t="s">
        <v>3653</v>
      </c>
      <c r="D10935" s="226">
        <v>158.12</v>
      </c>
    </row>
    <row r="10936" spans="1:4" x14ac:dyDescent="0.2">
      <c r="A10936" s="224" t="s">
        <v>19008</v>
      </c>
      <c r="B10936" s="225" t="s">
        <v>19007</v>
      </c>
      <c r="C10936" s="224" t="s">
        <v>3653</v>
      </c>
      <c r="D10936" s="226">
        <v>151.36000000000001</v>
      </c>
    </row>
    <row r="10937" spans="1:4" x14ac:dyDescent="0.2">
      <c r="A10937" s="224" t="s">
        <v>19009</v>
      </c>
      <c r="B10937" s="225" t="s">
        <v>19010</v>
      </c>
      <c r="C10937" s="224" t="s">
        <v>3653</v>
      </c>
      <c r="D10937" s="226">
        <v>1969.8</v>
      </c>
    </row>
    <row r="10938" spans="1:4" x14ac:dyDescent="0.2">
      <c r="A10938" s="224" t="s">
        <v>19011</v>
      </c>
      <c r="B10938" s="225" t="s">
        <v>19010</v>
      </c>
      <c r="C10938" s="224" t="s">
        <v>3653</v>
      </c>
      <c r="D10938" s="226">
        <v>1969.8</v>
      </c>
    </row>
    <row r="10939" spans="1:4" x14ac:dyDescent="0.2">
      <c r="A10939" s="224" t="s">
        <v>19012</v>
      </c>
      <c r="B10939" s="225" t="s">
        <v>19013</v>
      </c>
      <c r="C10939" s="224" t="s">
        <v>3653</v>
      </c>
      <c r="D10939" s="226">
        <v>38.869999999999997</v>
      </c>
    </row>
    <row r="10940" spans="1:4" x14ac:dyDescent="0.2">
      <c r="A10940" s="224" t="s">
        <v>19014</v>
      </c>
      <c r="B10940" s="225" t="s">
        <v>19013</v>
      </c>
      <c r="C10940" s="224" t="s">
        <v>3653</v>
      </c>
      <c r="D10940" s="226">
        <v>36.57</v>
      </c>
    </row>
    <row r="10941" spans="1:4" x14ac:dyDescent="0.2">
      <c r="A10941" s="224" t="s">
        <v>19015</v>
      </c>
      <c r="B10941" s="225" t="s">
        <v>19016</v>
      </c>
      <c r="C10941" s="224" t="s">
        <v>3653</v>
      </c>
      <c r="D10941" s="226">
        <v>1561.17</v>
      </c>
    </row>
    <row r="10942" spans="1:4" x14ac:dyDescent="0.2">
      <c r="A10942" s="224" t="s">
        <v>19017</v>
      </c>
      <c r="B10942" s="225" t="s">
        <v>19016</v>
      </c>
      <c r="C10942" s="224" t="s">
        <v>3653</v>
      </c>
      <c r="D10942" s="226">
        <v>1540.44</v>
      </c>
    </row>
    <row r="10943" spans="1:4" x14ac:dyDescent="0.2">
      <c r="A10943" s="224" t="s">
        <v>19018</v>
      </c>
      <c r="B10943" s="225" t="s">
        <v>19019</v>
      </c>
      <c r="C10943" s="224" t="s">
        <v>3653</v>
      </c>
      <c r="D10943" s="226">
        <v>260.54000000000002</v>
      </c>
    </row>
    <row r="10944" spans="1:4" x14ac:dyDescent="0.2">
      <c r="A10944" s="224" t="s">
        <v>19020</v>
      </c>
      <c r="B10944" s="225" t="s">
        <v>19019</v>
      </c>
      <c r="C10944" s="224" t="s">
        <v>3653</v>
      </c>
      <c r="D10944" s="226">
        <v>250.64</v>
      </c>
    </row>
    <row r="10945" spans="1:4" x14ac:dyDescent="0.2">
      <c r="A10945" s="224" t="s">
        <v>19021</v>
      </c>
      <c r="B10945" s="225" t="s">
        <v>19022</v>
      </c>
      <c r="C10945" s="224" t="s">
        <v>3653</v>
      </c>
      <c r="D10945" s="226">
        <v>669.5</v>
      </c>
    </row>
    <row r="10946" spans="1:4" x14ac:dyDescent="0.2">
      <c r="A10946" s="224" t="s">
        <v>19023</v>
      </c>
      <c r="B10946" s="225" t="s">
        <v>19022</v>
      </c>
      <c r="C10946" s="224" t="s">
        <v>3653</v>
      </c>
      <c r="D10946" s="226">
        <v>669.5</v>
      </c>
    </row>
    <row r="10947" spans="1:4" x14ac:dyDescent="0.2">
      <c r="A10947" s="224" t="s">
        <v>19024</v>
      </c>
      <c r="B10947" s="225" t="s">
        <v>19025</v>
      </c>
      <c r="C10947" s="224" t="s">
        <v>3653</v>
      </c>
      <c r="D10947" s="226">
        <v>535.6</v>
      </c>
    </row>
    <row r="10948" spans="1:4" x14ac:dyDescent="0.2">
      <c r="A10948" s="224" t="s">
        <v>19026</v>
      </c>
      <c r="B10948" s="225" t="s">
        <v>19025</v>
      </c>
      <c r="C10948" s="224" t="s">
        <v>3653</v>
      </c>
      <c r="D10948" s="226">
        <v>535.6</v>
      </c>
    </row>
    <row r="10949" spans="1:4" x14ac:dyDescent="0.2">
      <c r="A10949" s="224" t="s">
        <v>19027</v>
      </c>
      <c r="B10949" s="225" t="s">
        <v>19028</v>
      </c>
      <c r="C10949" s="224" t="s">
        <v>3653</v>
      </c>
      <c r="D10949" s="226">
        <v>163</v>
      </c>
    </row>
    <row r="10950" spans="1:4" x14ac:dyDescent="0.2">
      <c r="A10950" s="224" t="s">
        <v>19029</v>
      </c>
      <c r="B10950" s="225" t="s">
        <v>19028</v>
      </c>
      <c r="C10950" s="224" t="s">
        <v>3653</v>
      </c>
      <c r="D10950" s="226">
        <v>156.65</v>
      </c>
    </row>
    <row r="10951" spans="1:4" x14ac:dyDescent="0.2">
      <c r="A10951" s="224" t="s">
        <v>19030</v>
      </c>
      <c r="B10951" s="225" t="s">
        <v>19031</v>
      </c>
      <c r="C10951" s="224" t="s">
        <v>3653</v>
      </c>
      <c r="D10951" s="226">
        <v>181.63</v>
      </c>
    </row>
    <row r="10952" spans="1:4" x14ac:dyDescent="0.2">
      <c r="A10952" s="224" t="s">
        <v>19032</v>
      </c>
      <c r="B10952" s="225" t="s">
        <v>19031</v>
      </c>
      <c r="C10952" s="224" t="s">
        <v>3653</v>
      </c>
      <c r="D10952" s="226">
        <v>172.79</v>
      </c>
    </row>
    <row r="10953" spans="1:4" x14ac:dyDescent="0.2">
      <c r="A10953" s="224" t="s">
        <v>19033</v>
      </c>
      <c r="B10953" s="225" t="s">
        <v>19034</v>
      </c>
      <c r="C10953" s="224" t="s">
        <v>3653</v>
      </c>
      <c r="D10953" s="226">
        <v>104.08</v>
      </c>
    </row>
    <row r="10954" spans="1:4" x14ac:dyDescent="0.2">
      <c r="A10954" s="224" t="s">
        <v>19035</v>
      </c>
      <c r="B10954" s="225" t="s">
        <v>19034</v>
      </c>
      <c r="C10954" s="224" t="s">
        <v>3653</v>
      </c>
      <c r="D10954" s="226">
        <v>103.2</v>
      </c>
    </row>
    <row r="10955" spans="1:4" x14ac:dyDescent="0.2">
      <c r="A10955" s="224" t="s">
        <v>19036</v>
      </c>
      <c r="B10955" s="225" t="s">
        <v>19037</v>
      </c>
      <c r="C10955" s="224" t="s">
        <v>3653</v>
      </c>
      <c r="D10955" s="226">
        <v>73.75</v>
      </c>
    </row>
    <row r="10956" spans="1:4" x14ac:dyDescent="0.2">
      <c r="A10956" s="224" t="s">
        <v>19038</v>
      </c>
      <c r="B10956" s="225" t="s">
        <v>19037</v>
      </c>
      <c r="C10956" s="224" t="s">
        <v>3653</v>
      </c>
      <c r="D10956" s="226">
        <v>67.150000000000006</v>
      </c>
    </row>
    <row r="10957" spans="1:4" x14ac:dyDescent="0.2">
      <c r="A10957" s="224" t="s">
        <v>19039</v>
      </c>
      <c r="B10957" s="225" t="s">
        <v>19040</v>
      </c>
      <c r="C10957" s="224" t="s">
        <v>3653</v>
      </c>
      <c r="D10957" s="226">
        <v>89.89</v>
      </c>
    </row>
    <row r="10958" spans="1:4" x14ac:dyDescent="0.2">
      <c r="A10958" s="224" t="s">
        <v>19041</v>
      </c>
      <c r="B10958" s="225" t="s">
        <v>19040</v>
      </c>
      <c r="C10958" s="224" t="s">
        <v>3653</v>
      </c>
      <c r="D10958" s="226">
        <v>84.61</v>
      </c>
    </row>
    <row r="10959" spans="1:4" x14ac:dyDescent="0.2">
      <c r="A10959" s="224" t="s">
        <v>19042</v>
      </c>
      <c r="B10959" s="225" t="s">
        <v>19043</v>
      </c>
      <c r="C10959" s="224" t="s">
        <v>3653</v>
      </c>
      <c r="D10959" s="226">
        <v>75</v>
      </c>
    </row>
    <row r="10960" spans="1:4" x14ac:dyDescent="0.2">
      <c r="A10960" s="224" t="s">
        <v>19044</v>
      </c>
      <c r="B10960" s="225" t="s">
        <v>19043</v>
      </c>
      <c r="C10960" s="224" t="s">
        <v>3653</v>
      </c>
      <c r="D10960" s="226">
        <v>75</v>
      </c>
    </row>
    <row r="10961" spans="1:4" x14ac:dyDescent="0.2">
      <c r="A10961" s="224" t="s">
        <v>19045</v>
      </c>
      <c r="B10961" s="225" t="s">
        <v>19046</v>
      </c>
      <c r="C10961" s="224" t="s">
        <v>3653</v>
      </c>
      <c r="D10961" s="226">
        <v>64.41</v>
      </c>
    </row>
    <row r="10962" spans="1:4" x14ac:dyDescent="0.2">
      <c r="A10962" s="224" t="s">
        <v>19047</v>
      </c>
      <c r="B10962" s="225" t="s">
        <v>19046</v>
      </c>
      <c r="C10962" s="224" t="s">
        <v>3653</v>
      </c>
      <c r="D10962" s="226">
        <v>57.53</v>
      </c>
    </row>
    <row r="10963" spans="1:4" x14ac:dyDescent="0.2">
      <c r="A10963" s="224" t="s">
        <v>19048</v>
      </c>
      <c r="B10963" s="225" t="s">
        <v>19049</v>
      </c>
      <c r="C10963" s="224" t="s">
        <v>3653</v>
      </c>
      <c r="D10963" s="226">
        <v>65</v>
      </c>
    </row>
    <row r="10964" spans="1:4" x14ac:dyDescent="0.2">
      <c r="A10964" s="224" t="s">
        <v>19050</v>
      </c>
      <c r="B10964" s="225" t="s">
        <v>19049</v>
      </c>
      <c r="C10964" s="224" t="s">
        <v>3653</v>
      </c>
      <c r="D10964" s="226">
        <v>65</v>
      </c>
    </row>
    <row r="10965" spans="1:4" x14ac:dyDescent="0.2">
      <c r="A10965" s="224" t="s">
        <v>19051</v>
      </c>
      <c r="B10965" s="225" t="s">
        <v>19052</v>
      </c>
      <c r="C10965" s="224" t="s">
        <v>3653</v>
      </c>
      <c r="D10965" s="226">
        <v>247.59</v>
      </c>
    </row>
    <row r="10966" spans="1:4" x14ac:dyDescent="0.2">
      <c r="A10966" s="224" t="s">
        <v>19053</v>
      </c>
      <c r="B10966" s="225" t="s">
        <v>19052</v>
      </c>
      <c r="C10966" s="224" t="s">
        <v>3653</v>
      </c>
      <c r="D10966" s="226">
        <v>241.24</v>
      </c>
    </row>
    <row r="10967" spans="1:4" x14ac:dyDescent="0.2">
      <c r="A10967" s="224" t="s">
        <v>19054</v>
      </c>
      <c r="B10967" s="225" t="s">
        <v>19055</v>
      </c>
      <c r="C10967" s="224" t="s">
        <v>3653</v>
      </c>
      <c r="D10967" s="226">
        <v>168.64</v>
      </c>
    </row>
    <row r="10968" spans="1:4" x14ac:dyDescent="0.2">
      <c r="A10968" s="224" t="s">
        <v>19056</v>
      </c>
      <c r="B10968" s="225" t="s">
        <v>19055</v>
      </c>
      <c r="C10968" s="224" t="s">
        <v>3653</v>
      </c>
      <c r="D10968" s="226">
        <v>168.64</v>
      </c>
    </row>
    <row r="10969" spans="1:4" x14ac:dyDescent="0.2">
      <c r="A10969" s="224" t="s">
        <v>19057</v>
      </c>
      <c r="B10969" s="225" t="s">
        <v>19058</v>
      </c>
      <c r="C10969" s="224" t="s">
        <v>3653</v>
      </c>
      <c r="D10969" s="226">
        <v>465</v>
      </c>
    </row>
    <row r="10970" spans="1:4" x14ac:dyDescent="0.2">
      <c r="A10970" s="224" t="s">
        <v>19059</v>
      </c>
      <c r="B10970" s="225" t="s">
        <v>19058</v>
      </c>
      <c r="C10970" s="224" t="s">
        <v>3653</v>
      </c>
      <c r="D10970" s="226">
        <v>465</v>
      </c>
    </row>
    <row r="10971" spans="1:4" x14ac:dyDescent="0.2">
      <c r="A10971" s="224" t="s">
        <v>19060</v>
      </c>
      <c r="B10971" s="225" t="s">
        <v>19061</v>
      </c>
      <c r="C10971" s="224" t="s">
        <v>3653</v>
      </c>
      <c r="D10971" s="226">
        <v>129.85</v>
      </c>
    </row>
    <row r="10972" spans="1:4" x14ac:dyDescent="0.2">
      <c r="A10972" s="224" t="s">
        <v>19062</v>
      </c>
      <c r="B10972" s="225" t="s">
        <v>19061</v>
      </c>
      <c r="C10972" s="224" t="s">
        <v>3653</v>
      </c>
      <c r="D10972" s="226">
        <v>122.59</v>
      </c>
    </row>
    <row r="10973" spans="1:4" x14ac:dyDescent="0.2">
      <c r="A10973" s="224" t="s">
        <v>19063</v>
      </c>
      <c r="B10973" s="225" t="s">
        <v>19064</v>
      </c>
      <c r="C10973" s="224" t="s">
        <v>3653</v>
      </c>
      <c r="D10973" s="226">
        <v>196.3</v>
      </c>
    </row>
    <row r="10974" spans="1:4" x14ac:dyDescent="0.2">
      <c r="A10974" s="224" t="s">
        <v>19065</v>
      </c>
      <c r="B10974" s="225" t="s">
        <v>19064</v>
      </c>
      <c r="C10974" s="224" t="s">
        <v>3653</v>
      </c>
      <c r="D10974" s="226">
        <v>189.04</v>
      </c>
    </row>
    <row r="10975" spans="1:4" x14ac:dyDescent="0.2">
      <c r="A10975" s="224" t="s">
        <v>19066</v>
      </c>
      <c r="B10975" s="225" t="s">
        <v>19067</v>
      </c>
      <c r="C10975" s="224" t="s">
        <v>3653</v>
      </c>
      <c r="D10975" s="226">
        <v>84.2</v>
      </c>
    </row>
    <row r="10976" spans="1:4" x14ac:dyDescent="0.2">
      <c r="A10976" s="224" t="s">
        <v>19068</v>
      </c>
      <c r="B10976" s="225" t="s">
        <v>19067</v>
      </c>
      <c r="C10976" s="224" t="s">
        <v>3653</v>
      </c>
      <c r="D10976" s="226">
        <v>77.739999999999995</v>
      </c>
    </row>
    <row r="10977" spans="1:4" x14ac:dyDescent="0.2">
      <c r="A10977" s="224" t="s">
        <v>19069</v>
      </c>
      <c r="B10977" s="225" t="s">
        <v>19070</v>
      </c>
      <c r="C10977" s="224" t="s">
        <v>3653</v>
      </c>
      <c r="D10977" s="226">
        <v>121.63</v>
      </c>
    </row>
    <row r="10978" spans="1:4" x14ac:dyDescent="0.2">
      <c r="A10978" s="224" t="s">
        <v>19071</v>
      </c>
      <c r="B10978" s="225" t="s">
        <v>19070</v>
      </c>
      <c r="C10978" s="224" t="s">
        <v>3653</v>
      </c>
      <c r="D10978" s="226">
        <v>118.47</v>
      </c>
    </row>
    <row r="10979" spans="1:4" x14ac:dyDescent="0.2">
      <c r="A10979" s="224" t="s">
        <v>19072</v>
      </c>
      <c r="B10979" s="225" t="s">
        <v>19073</v>
      </c>
      <c r="C10979" s="224" t="s">
        <v>3653</v>
      </c>
      <c r="D10979" s="226">
        <v>140.91</v>
      </c>
    </row>
    <row r="10980" spans="1:4" x14ac:dyDescent="0.2">
      <c r="A10980" s="224" t="s">
        <v>19074</v>
      </c>
      <c r="B10980" s="225" t="s">
        <v>19073</v>
      </c>
      <c r="C10980" s="224" t="s">
        <v>3653</v>
      </c>
      <c r="D10980" s="226">
        <v>137.41999999999999</v>
      </c>
    </row>
    <row r="10981" spans="1:4" x14ac:dyDescent="0.2">
      <c r="A10981" s="224" t="s">
        <v>19075</v>
      </c>
      <c r="B10981" s="225" t="s">
        <v>19076</v>
      </c>
      <c r="C10981" s="224" t="s">
        <v>3653</v>
      </c>
      <c r="D10981" s="226">
        <v>139.32</v>
      </c>
    </row>
    <row r="10982" spans="1:4" x14ac:dyDescent="0.2">
      <c r="A10982" s="224" t="s">
        <v>19077</v>
      </c>
      <c r="B10982" s="225" t="s">
        <v>19076</v>
      </c>
      <c r="C10982" s="224" t="s">
        <v>3653</v>
      </c>
      <c r="D10982" s="226">
        <v>136.16</v>
      </c>
    </row>
    <row r="10983" spans="1:4" x14ac:dyDescent="0.2">
      <c r="A10983" s="224" t="s">
        <v>19078</v>
      </c>
      <c r="B10983" s="225" t="s">
        <v>19079</v>
      </c>
      <c r="C10983" s="224" t="s">
        <v>3653</v>
      </c>
      <c r="D10983" s="226">
        <v>158.6</v>
      </c>
    </row>
    <row r="10984" spans="1:4" x14ac:dyDescent="0.2">
      <c r="A10984" s="224" t="s">
        <v>19080</v>
      </c>
      <c r="B10984" s="225" t="s">
        <v>19079</v>
      </c>
      <c r="C10984" s="224" t="s">
        <v>3653</v>
      </c>
      <c r="D10984" s="226">
        <v>155.11000000000001</v>
      </c>
    </row>
    <row r="10985" spans="1:4" x14ac:dyDescent="0.2">
      <c r="A10985" s="224" t="s">
        <v>19081</v>
      </c>
      <c r="B10985" s="225" t="s">
        <v>19082</v>
      </c>
      <c r="C10985" s="224" t="s">
        <v>3653</v>
      </c>
      <c r="D10985" s="226">
        <v>90.44</v>
      </c>
    </row>
    <row r="10986" spans="1:4" x14ac:dyDescent="0.2">
      <c r="A10986" s="224" t="s">
        <v>19083</v>
      </c>
      <c r="B10986" s="225" t="s">
        <v>19082</v>
      </c>
      <c r="C10986" s="224" t="s">
        <v>3653</v>
      </c>
      <c r="D10986" s="226">
        <v>87.28</v>
      </c>
    </row>
    <row r="10987" spans="1:4" x14ac:dyDescent="0.2">
      <c r="A10987" s="224" t="s">
        <v>19084</v>
      </c>
      <c r="B10987" s="225" t="s">
        <v>19085</v>
      </c>
      <c r="C10987" s="224" t="s">
        <v>3653</v>
      </c>
      <c r="D10987" s="226">
        <v>109.72</v>
      </c>
    </row>
    <row r="10988" spans="1:4" x14ac:dyDescent="0.2">
      <c r="A10988" s="224" t="s">
        <v>19086</v>
      </c>
      <c r="B10988" s="225" t="s">
        <v>19085</v>
      </c>
      <c r="C10988" s="224" t="s">
        <v>3653</v>
      </c>
      <c r="D10988" s="226">
        <v>106.24</v>
      </c>
    </row>
    <row r="10989" spans="1:4" x14ac:dyDescent="0.2">
      <c r="A10989" s="224" t="s">
        <v>19087</v>
      </c>
      <c r="B10989" s="225" t="s">
        <v>19088</v>
      </c>
      <c r="C10989" s="224" t="s">
        <v>3653</v>
      </c>
      <c r="D10989" s="226">
        <v>79.180000000000007</v>
      </c>
    </row>
    <row r="10990" spans="1:4" x14ac:dyDescent="0.2">
      <c r="A10990" s="224" t="s">
        <v>19089</v>
      </c>
      <c r="B10990" s="225" t="s">
        <v>19088</v>
      </c>
      <c r="C10990" s="224" t="s">
        <v>3653</v>
      </c>
      <c r="D10990" s="226">
        <v>76.02</v>
      </c>
    </row>
    <row r="10991" spans="1:4" x14ac:dyDescent="0.2">
      <c r="A10991" s="224" t="s">
        <v>19090</v>
      </c>
      <c r="B10991" s="225" t="s">
        <v>19091</v>
      </c>
      <c r="C10991" s="224" t="s">
        <v>3653</v>
      </c>
      <c r="D10991" s="226">
        <v>98.46</v>
      </c>
    </row>
    <row r="10992" spans="1:4" x14ac:dyDescent="0.2">
      <c r="A10992" s="224" t="s">
        <v>19092</v>
      </c>
      <c r="B10992" s="225" t="s">
        <v>19091</v>
      </c>
      <c r="C10992" s="224" t="s">
        <v>3653</v>
      </c>
      <c r="D10992" s="226">
        <v>94.97</v>
      </c>
    </row>
    <row r="10993" spans="1:4" x14ac:dyDescent="0.2">
      <c r="A10993" s="224" t="s">
        <v>19093</v>
      </c>
      <c r="B10993" s="225" t="s">
        <v>19094</v>
      </c>
      <c r="C10993" s="224" t="s">
        <v>3653</v>
      </c>
      <c r="D10993" s="226">
        <v>201.65</v>
      </c>
    </row>
    <row r="10994" spans="1:4" x14ac:dyDescent="0.2">
      <c r="A10994" s="224" t="s">
        <v>19095</v>
      </c>
      <c r="B10994" s="225" t="s">
        <v>19094</v>
      </c>
      <c r="C10994" s="224" t="s">
        <v>3653</v>
      </c>
      <c r="D10994" s="226">
        <v>198.49</v>
      </c>
    </row>
    <row r="10995" spans="1:4" x14ac:dyDescent="0.2">
      <c r="A10995" s="224" t="s">
        <v>19096</v>
      </c>
      <c r="B10995" s="225" t="s">
        <v>19097</v>
      </c>
      <c r="C10995" s="224" t="s">
        <v>3653</v>
      </c>
      <c r="D10995" s="226">
        <v>52.11</v>
      </c>
    </row>
    <row r="10996" spans="1:4" x14ac:dyDescent="0.2">
      <c r="A10996" s="224" t="s">
        <v>19098</v>
      </c>
      <c r="B10996" s="225" t="s">
        <v>19097</v>
      </c>
      <c r="C10996" s="224" t="s">
        <v>3653</v>
      </c>
      <c r="D10996" s="226">
        <v>50.36</v>
      </c>
    </row>
    <row r="10997" spans="1:4" x14ac:dyDescent="0.2">
      <c r="A10997" s="224" t="s">
        <v>19099</v>
      </c>
      <c r="B10997" s="225" t="s">
        <v>19100</v>
      </c>
      <c r="C10997" s="224" t="s">
        <v>3653</v>
      </c>
      <c r="D10997" s="226">
        <v>60.5</v>
      </c>
    </row>
    <row r="10998" spans="1:4" x14ac:dyDescent="0.2">
      <c r="A10998" s="224" t="s">
        <v>19101</v>
      </c>
      <c r="B10998" s="225" t="s">
        <v>19100</v>
      </c>
      <c r="C10998" s="224" t="s">
        <v>3653</v>
      </c>
      <c r="D10998" s="226">
        <v>58.75</v>
      </c>
    </row>
    <row r="10999" spans="1:4" x14ac:dyDescent="0.2">
      <c r="A10999" s="224" t="s">
        <v>19102</v>
      </c>
      <c r="B10999" s="225" t="s">
        <v>19103</v>
      </c>
      <c r="C10999" s="224" t="s">
        <v>3653</v>
      </c>
      <c r="D10999" s="226">
        <v>60.5</v>
      </c>
    </row>
    <row r="11000" spans="1:4" x14ac:dyDescent="0.2">
      <c r="A11000" s="224" t="s">
        <v>19104</v>
      </c>
      <c r="B11000" s="225" t="s">
        <v>19103</v>
      </c>
      <c r="C11000" s="224" t="s">
        <v>3653</v>
      </c>
      <c r="D11000" s="226">
        <v>58.75</v>
      </c>
    </row>
    <row r="11001" spans="1:4" x14ac:dyDescent="0.2">
      <c r="A11001" s="224" t="s">
        <v>19105</v>
      </c>
      <c r="B11001" s="225" t="s">
        <v>19106</v>
      </c>
      <c r="C11001" s="224" t="s">
        <v>3653</v>
      </c>
      <c r="D11001" s="226">
        <v>148.33000000000001</v>
      </c>
    </row>
    <row r="11002" spans="1:4" x14ac:dyDescent="0.2">
      <c r="A11002" s="224" t="s">
        <v>19107</v>
      </c>
      <c r="B11002" s="225" t="s">
        <v>19106</v>
      </c>
      <c r="C11002" s="224" t="s">
        <v>3653</v>
      </c>
      <c r="D11002" s="226">
        <v>146.57</v>
      </c>
    </row>
    <row r="11003" spans="1:4" x14ac:dyDescent="0.2">
      <c r="A11003" s="224" t="s">
        <v>19108</v>
      </c>
      <c r="B11003" s="225" t="s">
        <v>19109</v>
      </c>
      <c r="C11003" s="224" t="s">
        <v>3653</v>
      </c>
      <c r="D11003" s="226">
        <v>158.53</v>
      </c>
    </row>
    <row r="11004" spans="1:4" x14ac:dyDescent="0.2">
      <c r="A11004" s="224" t="s">
        <v>19110</v>
      </c>
      <c r="B11004" s="225" t="s">
        <v>19109</v>
      </c>
      <c r="C11004" s="224" t="s">
        <v>3653</v>
      </c>
      <c r="D11004" s="226">
        <v>157.33000000000001</v>
      </c>
    </row>
    <row r="11005" spans="1:4" x14ac:dyDescent="0.2">
      <c r="A11005" s="224" t="s">
        <v>19111</v>
      </c>
      <c r="B11005" s="225" t="s">
        <v>19112</v>
      </c>
      <c r="C11005" s="224" t="s">
        <v>3653</v>
      </c>
      <c r="D11005" s="226">
        <v>97.33</v>
      </c>
    </row>
    <row r="11006" spans="1:4" x14ac:dyDescent="0.2">
      <c r="A11006" s="224" t="s">
        <v>19113</v>
      </c>
      <c r="B11006" s="225" t="s">
        <v>19112</v>
      </c>
      <c r="C11006" s="224" t="s">
        <v>3653</v>
      </c>
      <c r="D11006" s="226">
        <v>94.18</v>
      </c>
    </row>
    <row r="11007" spans="1:4" x14ac:dyDescent="0.2">
      <c r="A11007" s="224" t="s">
        <v>19114</v>
      </c>
      <c r="B11007" s="225" t="s">
        <v>19115</v>
      </c>
      <c r="C11007" s="224" t="s">
        <v>3653</v>
      </c>
      <c r="D11007" s="226">
        <v>80.2</v>
      </c>
    </row>
    <row r="11008" spans="1:4" x14ac:dyDescent="0.2">
      <c r="A11008" s="224" t="s">
        <v>19116</v>
      </c>
      <c r="B11008" s="225" t="s">
        <v>19115</v>
      </c>
      <c r="C11008" s="224" t="s">
        <v>3653</v>
      </c>
      <c r="D11008" s="226">
        <v>77.040000000000006</v>
      </c>
    </row>
    <row r="11009" spans="1:4" x14ac:dyDescent="0.2">
      <c r="A11009" s="224" t="s">
        <v>19117</v>
      </c>
      <c r="B11009" s="225" t="s">
        <v>19118</v>
      </c>
      <c r="C11009" s="224" t="s">
        <v>3653</v>
      </c>
      <c r="D11009" s="226">
        <v>105.05</v>
      </c>
    </row>
    <row r="11010" spans="1:4" x14ac:dyDescent="0.2">
      <c r="A11010" s="224" t="s">
        <v>19119</v>
      </c>
      <c r="B11010" s="225" t="s">
        <v>19118</v>
      </c>
      <c r="C11010" s="224" t="s">
        <v>3653</v>
      </c>
      <c r="D11010" s="226">
        <v>101.89</v>
      </c>
    </row>
    <row r="11011" spans="1:4" x14ac:dyDescent="0.2">
      <c r="A11011" s="224" t="s">
        <v>19120</v>
      </c>
      <c r="B11011" s="225" t="s">
        <v>19121</v>
      </c>
      <c r="C11011" s="224" t="s">
        <v>3653</v>
      </c>
      <c r="D11011" s="226">
        <v>91.77</v>
      </c>
    </row>
    <row r="11012" spans="1:4" x14ac:dyDescent="0.2">
      <c r="A11012" s="224" t="s">
        <v>19122</v>
      </c>
      <c r="B11012" s="225" t="s">
        <v>19121</v>
      </c>
      <c r="C11012" s="224" t="s">
        <v>3653</v>
      </c>
      <c r="D11012" s="226">
        <v>88.61</v>
      </c>
    </row>
    <row r="11013" spans="1:4" x14ac:dyDescent="0.2">
      <c r="A11013" s="224" t="s">
        <v>19123</v>
      </c>
      <c r="B11013" s="225" t="s">
        <v>19124</v>
      </c>
      <c r="C11013" s="224" t="s">
        <v>3653</v>
      </c>
      <c r="D11013" s="226">
        <v>273.75</v>
      </c>
    </row>
    <row r="11014" spans="1:4" x14ac:dyDescent="0.2">
      <c r="A11014" s="224" t="s">
        <v>19125</v>
      </c>
      <c r="B11014" s="225" t="s">
        <v>19124</v>
      </c>
      <c r="C11014" s="224" t="s">
        <v>3653</v>
      </c>
      <c r="D11014" s="226">
        <v>270.58999999999997</v>
      </c>
    </row>
    <row r="11015" spans="1:4" x14ac:dyDescent="0.2">
      <c r="A11015" s="224" t="s">
        <v>19126</v>
      </c>
      <c r="B11015" s="225" t="s">
        <v>19127</v>
      </c>
      <c r="C11015" s="224" t="s">
        <v>3653</v>
      </c>
      <c r="D11015" s="226">
        <v>111.1</v>
      </c>
    </row>
    <row r="11016" spans="1:4" x14ac:dyDescent="0.2">
      <c r="A11016" s="224" t="s">
        <v>19128</v>
      </c>
      <c r="B11016" s="225" t="s">
        <v>19127</v>
      </c>
      <c r="C11016" s="224" t="s">
        <v>3653</v>
      </c>
      <c r="D11016" s="226">
        <v>107.94</v>
      </c>
    </row>
    <row r="11017" spans="1:4" x14ac:dyDescent="0.2">
      <c r="A11017" s="224" t="s">
        <v>19129</v>
      </c>
      <c r="B11017" s="225" t="s">
        <v>19130</v>
      </c>
      <c r="C11017" s="224" t="s">
        <v>3653</v>
      </c>
      <c r="D11017" s="226">
        <v>38.22</v>
      </c>
    </row>
    <row r="11018" spans="1:4" x14ac:dyDescent="0.2">
      <c r="A11018" s="224" t="s">
        <v>19131</v>
      </c>
      <c r="B11018" s="225" t="s">
        <v>19130</v>
      </c>
      <c r="C11018" s="224" t="s">
        <v>3653</v>
      </c>
      <c r="D11018" s="226">
        <v>36.58</v>
      </c>
    </row>
    <row r="11019" spans="1:4" x14ac:dyDescent="0.2">
      <c r="A11019" s="224" t="s">
        <v>19132</v>
      </c>
      <c r="B11019" s="225" t="s">
        <v>19133</v>
      </c>
      <c r="C11019" s="224" t="s">
        <v>3653</v>
      </c>
      <c r="D11019" s="226">
        <v>46.61</v>
      </c>
    </row>
    <row r="11020" spans="1:4" x14ac:dyDescent="0.2">
      <c r="A11020" s="224" t="s">
        <v>19134</v>
      </c>
      <c r="B11020" s="225" t="s">
        <v>19133</v>
      </c>
      <c r="C11020" s="224" t="s">
        <v>3653</v>
      </c>
      <c r="D11020" s="226">
        <v>44.97</v>
      </c>
    </row>
    <row r="11021" spans="1:4" x14ac:dyDescent="0.2">
      <c r="A11021" s="224" t="s">
        <v>19135</v>
      </c>
      <c r="B11021" s="225" t="s">
        <v>19136</v>
      </c>
      <c r="C11021" s="224" t="s">
        <v>3653</v>
      </c>
      <c r="D11021" s="226">
        <v>46.61</v>
      </c>
    </row>
    <row r="11022" spans="1:4" x14ac:dyDescent="0.2">
      <c r="A11022" s="224" t="s">
        <v>19137</v>
      </c>
      <c r="B11022" s="225" t="s">
        <v>19136</v>
      </c>
      <c r="C11022" s="224" t="s">
        <v>3653</v>
      </c>
      <c r="D11022" s="226">
        <v>44.97</v>
      </c>
    </row>
    <row r="11023" spans="1:4" x14ac:dyDescent="0.2">
      <c r="A11023" s="224" t="s">
        <v>19138</v>
      </c>
      <c r="B11023" s="225" t="s">
        <v>19139</v>
      </c>
      <c r="C11023" s="224" t="s">
        <v>3653</v>
      </c>
      <c r="D11023" s="226">
        <v>57.34</v>
      </c>
    </row>
    <row r="11024" spans="1:4" x14ac:dyDescent="0.2">
      <c r="A11024" s="224" t="s">
        <v>19140</v>
      </c>
      <c r="B11024" s="225" t="s">
        <v>19139</v>
      </c>
      <c r="C11024" s="224" t="s">
        <v>3653</v>
      </c>
      <c r="D11024" s="226">
        <v>54.71</v>
      </c>
    </row>
    <row r="11025" spans="1:4" x14ac:dyDescent="0.2">
      <c r="A11025" s="224" t="s">
        <v>19141</v>
      </c>
      <c r="B11025" s="225" t="s">
        <v>19142</v>
      </c>
      <c r="C11025" s="224" t="s">
        <v>3653</v>
      </c>
      <c r="D11025" s="226">
        <v>76.62</v>
      </c>
    </row>
    <row r="11026" spans="1:4" x14ac:dyDescent="0.2">
      <c r="A11026" s="224" t="s">
        <v>19143</v>
      </c>
      <c r="B11026" s="225" t="s">
        <v>19142</v>
      </c>
      <c r="C11026" s="224" t="s">
        <v>3653</v>
      </c>
      <c r="D11026" s="226">
        <v>73.67</v>
      </c>
    </row>
    <row r="11027" spans="1:4" x14ac:dyDescent="0.2">
      <c r="A11027" s="224" t="s">
        <v>19144</v>
      </c>
      <c r="B11027" s="225" t="s">
        <v>19145</v>
      </c>
      <c r="C11027" s="224" t="s">
        <v>3653</v>
      </c>
      <c r="D11027" s="226">
        <v>65.73</v>
      </c>
    </row>
    <row r="11028" spans="1:4" x14ac:dyDescent="0.2">
      <c r="A11028" s="224" t="s">
        <v>19146</v>
      </c>
      <c r="B11028" s="225" t="s">
        <v>19145</v>
      </c>
      <c r="C11028" s="224" t="s">
        <v>3653</v>
      </c>
      <c r="D11028" s="226">
        <v>63.1</v>
      </c>
    </row>
    <row r="11029" spans="1:4" x14ac:dyDescent="0.2">
      <c r="A11029" s="224" t="s">
        <v>19147</v>
      </c>
      <c r="B11029" s="225" t="s">
        <v>19148</v>
      </c>
      <c r="C11029" s="224" t="s">
        <v>3653</v>
      </c>
      <c r="D11029" s="226">
        <v>85.01</v>
      </c>
    </row>
    <row r="11030" spans="1:4" x14ac:dyDescent="0.2">
      <c r="A11030" s="224" t="s">
        <v>19149</v>
      </c>
      <c r="B11030" s="225" t="s">
        <v>19148</v>
      </c>
      <c r="C11030" s="224" t="s">
        <v>3653</v>
      </c>
      <c r="D11030" s="226">
        <v>82.05</v>
      </c>
    </row>
    <row r="11031" spans="1:4" x14ac:dyDescent="0.2">
      <c r="A11031" s="224" t="s">
        <v>19150</v>
      </c>
      <c r="B11031" s="225" t="s">
        <v>19151</v>
      </c>
      <c r="C11031" s="224" t="s">
        <v>3653</v>
      </c>
      <c r="D11031" s="226">
        <v>65.73</v>
      </c>
    </row>
    <row r="11032" spans="1:4" x14ac:dyDescent="0.2">
      <c r="A11032" s="224" t="s">
        <v>19152</v>
      </c>
      <c r="B11032" s="225" t="s">
        <v>19151</v>
      </c>
      <c r="C11032" s="224" t="s">
        <v>3653</v>
      </c>
      <c r="D11032" s="226">
        <v>63.1</v>
      </c>
    </row>
    <row r="11033" spans="1:4" x14ac:dyDescent="0.2">
      <c r="A11033" s="224" t="s">
        <v>19153</v>
      </c>
      <c r="B11033" s="225" t="s">
        <v>19154</v>
      </c>
      <c r="C11033" s="224" t="s">
        <v>3653</v>
      </c>
      <c r="D11033" s="226">
        <v>85.01</v>
      </c>
    </row>
    <row r="11034" spans="1:4" x14ac:dyDescent="0.2">
      <c r="A11034" s="224" t="s">
        <v>19155</v>
      </c>
      <c r="B11034" s="225" t="s">
        <v>19154</v>
      </c>
      <c r="C11034" s="224" t="s">
        <v>3653</v>
      </c>
      <c r="D11034" s="226">
        <v>82.05</v>
      </c>
    </row>
    <row r="11035" spans="1:4" x14ac:dyDescent="0.2">
      <c r="A11035" s="224" t="s">
        <v>19156</v>
      </c>
      <c r="B11035" s="225" t="s">
        <v>19157</v>
      </c>
      <c r="C11035" s="224" t="s">
        <v>3653</v>
      </c>
      <c r="D11035" s="226">
        <v>56</v>
      </c>
    </row>
    <row r="11036" spans="1:4" x14ac:dyDescent="0.2">
      <c r="A11036" s="224" t="s">
        <v>19158</v>
      </c>
      <c r="B11036" s="225" t="s">
        <v>19157</v>
      </c>
      <c r="C11036" s="224" t="s">
        <v>3653</v>
      </c>
      <c r="D11036" s="226">
        <v>53.37</v>
      </c>
    </row>
    <row r="11037" spans="1:4" x14ac:dyDescent="0.2">
      <c r="A11037" s="224" t="s">
        <v>19159</v>
      </c>
      <c r="B11037" s="225" t="s">
        <v>19160</v>
      </c>
      <c r="C11037" s="224" t="s">
        <v>3653</v>
      </c>
      <c r="D11037" s="226">
        <v>75.28</v>
      </c>
    </row>
    <row r="11038" spans="1:4" x14ac:dyDescent="0.2">
      <c r="A11038" s="224" t="s">
        <v>19161</v>
      </c>
      <c r="B11038" s="225" t="s">
        <v>19160</v>
      </c>
      <c r="C11038" s="224" t="s">
        <v>3653</v>
      </c>
      <c r="D11038" s="226">
        <v>72.319999999999993</v>
      </c>
    </row>
    <row r="11039" spans="1:4" x14ac:dyDescent="0.2">
      <c r="A11039" s="224" t="s">
        <v>19162</v>
      </c>
      <c r="B11039" s="225" t="s">
        <v>19163</v>
      </c>
      <c r="C11039" s="224" t="s">
        <v>3653</v>
      </c>
      <c r="D11039" s="226">
        <v>64.39</v>
      </c>
    </row>
    <row r="11040" spans="1:4" x14ac:dyDescent="0.2">
      <c r="A11040" s="224" t="s">
        <v>19164</v>
      </c>
      <c r="B11040" s="225" t="s">
        <v>19163</v>
      </c>
      <c r="C11040" s="224" t="s">
        <v>3653</v>
      </c>
      <c r="D11040" s="226">
        <v>61.76</v>
      </c>
    </row>
    <row r="11041" spans="1:4" x14ac:dyDescent="0.2">
      <c r="A11041" s="224" t="s">
        <v>19165</v>
      </c>
      <c r="B11041" s="225" t="s">
        <v>19166</v>
      </c>
      <c r="C11041" s="224" t="s">
        <v>3653</v>
      </c>
      <c r="D11041" s="226">
        <v>83.67</v>
      </c>
    </row>
    <row r="11042" spans="1:4" x14ac:dyDescent="0.2">
      <c r="A11042" s="224" t="s">
        <v>19167</v>
      </c>
      <c r="B11042" s="225" t="s">
        <v>19166</v>
      </c>
      <c r="C11042" s="224" t="s">
        <v>3653</v>
      </c>
      <c r="D11042" s="226">
        <v>80.709999999999994</v>
      </c>
    </row>
    <row r="11043" spans="1:4" x14ac:dyDescent="0.2">
      <c r="A11043" s="224" t="s">
        <v>19168</v>
      </c>
      <c r="B11043" s="225" t="s">
        <v>19169</v>
      </c>
      <c r="C11043" s="224" t="s">
        <v>3653</v>
      </c>
      <c r="D11043" s="226">
        <v>64.39</v>
      </c>
    </row>
    <row r="11044" spans="1:4" x14ac:dyDescent="0.2">
      <c r="A11044" s="224" t="s">
        <v>19170</v>
      </c>
      <c r="B11044" s="225" t="s">
        <v>19169</v>
      </c>
      <c r="C11044" s="224" t="s">
        <v>3653</v>
      </c>
      <c r="D11044" s="226">
        <v>61.76</v>
      </c>
    </row>
    <row r="11045" spans="1:4" x14ac:dyDescent="0.2">
      <c r="A11045" s="224" t="s">
        <v>19171</v>
      </c>
      <c r="B11045" s="225" t="s">
        <v>19172</v>
      </c>
      <c r="C11045" s="224" t="s">
        <v>3653</v>
      </c>
      <c r="D11045" s="226">
        <v>83.67</v>
      </c>
    </row>
    <row r="11046" spans="1:4" x14ac:dyDescent="0.2">
      <c r="A11046" s="224" t="s">
        <v>19173</v>
      </c>
      <c r="B11046" s="225" t="s">
        <v>19172</v>
      </c>
      <c r="C11046" s="224" t="s">
        <v>3653</v>
      </c>
      <c r="D11046" s="226">
        <v>80.709999999999994</v>
      </c>
    </row>
    <row r="11047" spans="1:4" x14ac:dyDescent="0.2">
      <c r="A11047" s="224" t="s">
        <v>19174</v>
      </c>
      <c r="B11047" s="225" t="s">
        <v>19175</v>
      </c>
      <c r="C11047" s="224" t="s">
        <v>3653</v>
      </c>
      <c r="D11047" s="226">
        <v>58.66</v>
      </c>
    </row>
    <row r="11048" spans="1:4" x14ac:dyDescent="0.2">
      <c r="A11048" s="224" t="s">
        <v>19176</v>
      </c>
      <c r="B11048" s="225" t="s">
        <v>19175</v>
      </c>
      <c r="C11048" s="224" t="s">
        <v>3653</v>
      </c>
      <c r="D11048" s="226">
        <v>56.03</v>
      </c>
    </row>
    <row r="11049" spans="1:4" x14ac:dyDescent="0.2">
      <c r="A11049" s="224" t="s">
        <v>19177</v>
      </c>
      <c r="B11049" s="225" t="s">
        <v>19178</v>
      </c>
      <c r="C11049" s="224" t="s">
        <v>3653</v>
      </c>
      <c r="D11049" s="226">
        <v>77.94</v>
      </c>
    </row>
    <row r="11050" spans="1:4" x14ac:dyDescent="0.2">
      <c r="A11050" s="224" t="s">
        <v>19179</v>
      </c>
      <c r="B11050" s="225" t="s">
        <v>19178</v>
      </c>
      <c r="C11050" s="224" t="s">
        <v>3653</v>
      </c>
      <c r="D11050" s="226">
        <v>74.98</v>
      </c>
    </row>
    <row r="11051" spans="1:4" x14ac:dyDescent="0.2">
      <c r="A11051" s="224" t="s">
        <v>19180</v>
      </c>
      <c r="B11051" s="225" t="s">
        <v>19181</v>
      </c>
      <c r="C11051" s="224" t="s">
        <v>3653</v>
      </c>
      <c r="D11051" s="226">
        <v>67.05</v>
      </c>
    </row>
    <row r="11052" spans="1:4" x14ac:dyDescent="0.2">
      <c r="A11052" s="224" t="s">
        <v>19182</v>
      </c>
      <c r="B11052" s="225" t="s">
        <v>19181</v>
      </c>
      <c r="C11052" s="224" t="s">
        <v>3653</v>
      </c>
      <c r="D11052" s="226">
        <v>64.42</v>
      </c>
    </row>
    <row r="11053" spans="1:4" x14ac:dyDescent="0.2">
      <c r="A11053" s="224" t="s">
        <v>19183</v>
      </c>
      <c r="B11053" s="225" t="s">
        <v>19184</v>
      </c>
      <c r="C11053" s="224" t="s">
        <v>3653</v>
      </c>
      <c r="D11053" s="226">
        <v>86.33</v>
      </c>
    </row>
    <row r="11054" spans="1:4" x14ac:dyDescent="0.2">
      <c r="A11054" s="224" t="s">
        <v>19185</v>
      </c>
      <c r="B11054" s="225" t="s">
        <v>19184</v>
      </c>
      <c r="C11054" s="224" t="s">
        <v>3653</v>
      </c>
      <c r="D11054" s="226">
        <v>83.37</v>
      </c>
    </row>
    <row r="11055" spans="1:4" x14ac:dyDescent="0.2">
      <c r="A11055" s="224" t="s">
        <v>19186</v>
      </c>
      <c r="B11055" s="225" t="s">
        <v>19187</v>
      </c>
      <c r="C11055" s="224" t="s">
        <v>3653</v>
      </c>
      <c r="D11055" s="226">
        <v>67.05</v>
      </c>
    </row>
    <row r="11056" spans="1:4" x14ac:dyDescent="0.2">
      <c r="A11056" s="224" t="s">
        <v>19188</v>
      </c>
      <c r="B11056" s="225" t="s">
        <v>19187</v>
      </c>
      <c r="C11056" s="224" t="s">
        <v>3653</v>
      </c>
      <c r="D11056" s="226">
        <v>64.42</v>
      </c>
    </row>
    <row r="11057" spans="1:4" x14ac:dyDescent="0.2">
      <c r="A11057" s="224" t="s">
        <v>19189</v>
      </c>
      <c r="B11057" s="225" t="s">
        <v>19190</v>
      </c>
      <c r="C11057" s="224" t="s">
        <v>3653</v>
      </c>
      <c r="D11057" s="226">
        <v>86.33</v>
      </c>
    </row>
    <row r="11058" spans="1:4" x14ac:dyDescent="0.2">
      <c r="A11058" s="224" t="s">
        <v>19191</v>
      </c>
      <c r="B11058" s="225" t="s">
        <v>19190</v>
      </c>
      <c r="C11058" s="224" t="s">
        <v>3653</v>
      </c>
      <c r="D11058" s="226">
        <v>83.37</v>
      </c>
    </row>
    <row r="11059" spans="1:4" x14ac:dyDescent="0.2">
      <c r="A11059" s="224" t="s">
        <v>19192</v>
      </c>
      <c r="B11059" s="225" t="s">
        <v>19193</v>
      </c>
      <c r="C11059" s="224" t="s">
        <v>3653</v>
      </c>
      <c r="D11059" s="226">
        <v>61.86</v>
      </c>
    </row>
    <row r="11060" spans="1:4" x14ac:dyDescent="0.2">
      <c r="A11060" s="224" t="s">
        <v>19194</v>
      </c>
      <c r="B11060" s="225" t="s">
        <v>19193</v>
      </c>
      <c r="C11060" s="224" t="s">
        <v>3653</v>
      </c>
      <c r="D11060" s="226">
        <v>59.24</v>
      </c>
    </row>
    <row r="11061" spans="1:4" x14ac:dyDescent="0.2">
      <c r="A11061" s="224" t="s">
        <v>19195</v>
      </c>
      <c r="B11061" s="225" t="s">
        <v>19196</v>
      </c>
      <c r="C11061" s="224" t="s">
        <v>3653</v>
      </c>
      <c r="D11061" s="226">
        <v>81.14</v>
      </c>
    </row>
    <row r="11062" spans="1:4" x14ac:dyDescent="0.2">
      <c r="A11062" s="224" t="s">
        <v>19197</v>
      </c>
      <c r="B11062" s="225" t="s">
        <v>19196</v>
      </c>
      <c r="C11062" s="224" t="s">
        <v>3653</v>
      </c>
      <c r="D11062" s="226">
        <v>78.19</v>
      </c>
    </row>
    <row r="11063" spans="1:4" x14ac:dyDescent="0.2">
      <c r="A11063" s="224" t="s">
        <v>19198</v>
      </c>
      <c r="B11063" s="225" t="s">
        <v>19199</v>
      </c>
      <c r="C11063" s="224" t="s">
        <v>3653</v>
      </c>
      <c r="D11063" s="226">
        <v>70.25</v>
      </c>
    </row>
    <row r="11064" spans="1:4" x14ac:dyDescent="0.2">
      <c r="A11064" s="224" t="s">
        <v>19200</v>
      </c>
      <c r="B11064" s="225" t="s">
        <v>19199</v>
      </c>
      <c r="C11064" s="224" t="s">
        <v>3653</v>
      </c>
      <c r="D11064" s="226">
        <v>67.63</v>
      </c>
    </row>
    <row r="11065" spans="1:4" x14ac:dyDescent="0.2">
      <c r="A11065" s="224" t="s">
        <v>19201</v>
      </c>
      <c r="B11065" s="225" t="s">
        <v>19202</v>
      </c>
      <c r="C11065" s="224" t="s">
        <v>3653</v>
      </c>
      <c r="D11065" s="226">
        <v>89.53</v>
      </c>
    </row>
    <row r="11066" spans="1:4" x14ac:dyDescent="0.2">
      <c r="A11066" s="224" t="s">
        <v>19203</v>
      </c>
      <c r="B11066" s="225" t="s">
        <v>19202</v>
      </c>
      <c r="C11066" s="224" t="s">
        <v>3653</v>
      </c>
      <c r="D11066" s="226">
        <v>86.58</v>
      </c>
    </row>
    <row r="11067" spans="1:4" x14ac:dyDescent="0.2">
      <c r="A11067" s="224" t="s">
        <v>19204</v>
      </c>
      <c r="B11067" s="225" t="s">
        <v>19205</v>
      </c>
      <c r="C11067" s="224" t="s">
        <v>3653</v>
      </c>
      <c r="D11067" s="226">
        <v>70.25</v>
      </c>
    </row>
    <row r="11068" spans="1:4" x14ac:dyDescent="0.2">
      <c r="A11068" s="224" t="s">
        <v>19206</v>
      </c>
      <c r="B11068" s="225" t="s">
        <v>19205</v>
      </c>
      <c r="C11068" s="224" t="s">
        <v>3653</v>
      </c>
      <c r="D11068" s="226">
        <v>67.63</v>
      </c>
    </row>
    <row r="11069" spans="1:4" x14ac:dyDescent="0.2">
      <c r="A11069" s="224" t="s">
        <v>19207</v>
      </c>
      <c r="B11069" s="225" t="s">
        <v>19208</v>
      </c>
      <c r="C11069" s="224" t="s">
        <v>3653</v>
      </c>
      <c r="D11069" s="226">
        <v>89.53</v>
      </c>
    </row>
    <row r="11070" spans="1:4" x14ac:dyDescent="0.2">
      <c r="A11070" s="224" t="s">
        <v>19209</v>
      </c>
      <c r="B11070" s="225" t="s">
        <v>19208</v>
      </c>
      <c r="C11070" s="224" t="s">
        <v>3653</v>
      </c>
      <c r="D11070" s="226">
        <v>86.58</v>
      </c>
    </row>
    <row r="11071" spans="1:4" x14ac:dyDescent="0.2">
      <c r="A11071" s="224" t="s">
        <v>19210</v>
      </c>
      <c r="B11071" s="225" t="s">
        <v>19211</v>
      </c>
      <c r="C11071" s="224" t="s">
        <v>3653</v>
      </c>
      <c r="D11071" s="226">
        <v>48.19</v>
      </c>
    </row>
    <row r="11072" spans="1:4" x14ac:dyDescent="0.2">
      <c r="A11072" s="224" t="s">
        <v>19212</v>
      </c>
      <c r="B11072" s="225" t="s">
        <v>19211</v>
      </c>
      <c r="C11072" s="224" t="s">
        <v>3653</v>
      </c>
      <c r="D11072" s="226">
        <v>46.44</v>
      </c>
    </row>
    <row r="11073" spans="1:4" x14ac:dyDescent="0.2">
      <c r="A11073" s="224" t="s">
        <v>19213</v>
      </c>
      <c r="B11073" s="225" t="s">
        <v>19214</v>
      </c>
      <c r="C11073" s="224" t="s">
        <v>3653</v>
      </c>
      <c r="D11073" s="226">
        <v>67.47</v>
      </c>
    </row>
    <row r="11074" spans="1:4" x14ac:dyDescent="0.2">
      <c r="A11074" s="224" t="s">
        <v>19215</v>
      </c>
      <c r="B11074" s="225" t="s">
        <v>19214</v>
      </c>
      <c r="C11074" s="224" t="s">
        <v>3653</v>
      </c>
      <c r="D11074" s="226">
        <v>65.39</v>
      </c>
    </row>
    <row r="11075" spans="1:4" x14ac:dyDescent="0.2">
      <c r="A11075" s="224" t="s">
        <v>19216</v>
      </c>
      <c r="B11075" s="225" t="s">
        <v>19217</v>
      </c>
      <c r="C11075" s="224" t="s">
        <v>3653</v>
      </c>
      <c r="D11075" s="226">
        <v>56.58</v>
      </c>
    </row>
    <row r="11076" spans="1:4" x14ac:dyDescent="0.2">
      <c r="A11076" s="224" t="s">
        <v>19218</v>
      </c>
      <c r="B11076" s="225" t="s">
        <v>19217</v>
      </c>
      <c r="C11076" s="224" t="s">
        <v>3653</v>
      </c>
      <c r="D11076" s="226">
        <v>54.83</v>
      </c>
    </row>
    <row r="11077" spans="1:4" x14ac:dyDescent="0.2">
      <c r="A11077" s="224" t="s">
        <v>19219</v>
      </c>
      <c r="B11077" s="225" t="s">
        <v>19220</v>
      </c>
      <c r="C11077" s="224" t="s">
        <v>3653</v>
      </c>
      <c r="D11077" s="226">
        <v>75.86</v>
      </c>
    </row>
    <row r="11078" spans="1:4" x14ac:dyDescent="0.2">
      <c r="A11078" s="224" t="s">
        <v>19221</v>
      </c>
      <c r="B11078" s="225" t="s">
        <v>19220</v>
      </c>
      <c r="C11078" s="224" t="s">
        <v>3653</v>
      </c>
      <c r="D11078" s="226">
        <v>73.78</v>
      </c>
    </row>
    <row r="11079" spans="1:4" x14ac:dyDescent="0.2">
      <c r="A11079" s="224" t="s">
        <v>19222</v>
      </c>
      <c r="B11079" s="225" t="s">
        <v>19223</v>
      </c>
      <c r="C11079" s="224" t="s">
        <v>3653</v>
      </c>
      <c r="D11079" s="226">
        <v>56.58</v>
      </c>
    </row>
    <row r="11080" spans="1:4" x14ac:dyDescent="0.2">
      <c r="A11080" s="224" t="s">
        <v>19224</v>
      </c>
      <c r="B11080" s="225" t="s">
        <v>19223</v>
      </c>
      <c r="C11080" s="224" t="s">
        <v>3653</v>
      </c>
      <c r="D11080" s="226">
        <v>54.83</v>
      </c>
    </row>
    <row r="11081" spans="1:4" x14ac:dyDescent="0.2">
      <c r="A11081" s="224" t="s">
        <v>19225</v>
      </c>
      <c r="B11081" s="225" t="s">
        <v>19226</v>
      </c>
      <c r="C11081" s="224" t="s">
        <v>3653</v>
      </c>
      <c r="D11081" s="226">
        <v>75.86</v>
      </c>
    </row>
    <row r="11082" spans="1:4" x14ac:dyDescent="0.2">
      <c r="A11082" s="224" t="s">
        <v>19227</v>
      </c>
      <c r="B11082" s="225" t="s">
        <v>19226</v>
      </c>
      <c r="C11082" s="224" t="s">
        <v>3653</v>
      </c>
      <c r="D11082" s="226">
        <v>73.78</v>
      </c>
    </row>
    <row r="11083" spans="1:4" x14ac:dyDescent="0.2">
      <c r="A11083" s="224" t="s">
        <v>19228</v>
      </c>
      <c r="B11083" s="225" t="s">
        <v>19229</v>
      </c>
      <c r="C11083" s="224" t="s">
        <v>3653</v>
      </c>
      <c r="D11083" s="226">
        <v>50.85</v>
      </c>
    </row>
    <row r="11084" spans="1:4" x14ac:dyDescent="0.2">
      <c r="A11084" s="224" t="s">
        <v>19230</v>
      </c>
      <c r="B11084" s="225" t="s">
        <v>19229</v>
      </c>
      <c r="C11084" s="224" t="s">
        <v>3653</v>
      </c>
      <c r="D11084" s="226">
        <v>49.1</v>
      </c>
    </row>
    <row r="11085" spans="1:4" x14ac:dyDescent="0.2">
      <c r="A11085" s="224" t="s">
        <v>19231</v>
      </c>
      <c r="B11085" s="225" t="s">
        <v>19232</v>
      </c>
      <c r="C11085" s="224" t="s">
        <v>3653</v>
      </c>
      <c r="D11085" s="226">
        <v>70.13</v>
      </c>
    </row>
    <row r="11086" spans="1:4" x14ac:dyDescent="0.2">
      <c r="A11086" s="224" t="s">
        <v>19233</v>
      </c>
      <c r="B11086" s="225" t="s">
        <v>19232</v>
      </c>
      <c r="C11086" s="224" t="s">
        <v>3653</v>
      </c>
      <c r="D11086" s="226">
        <v>68.05</v>
      </c>
    </row>
    <row r="11087" spans="1:4" x14ac:dyDescent="0.2">
      <c r="A11087" s="224" t="s">
        <v>19234</v>
      </c>
      <c r="B11087" s="225" t="s">
        <v>19235</v>
      </c>
      <c r="C11087" s="224" t="s">
        <v>3653</v>
      </c>
      <c r="D11087" s="226">
        <v>59.24</v>
      </c>
    </row>
    <row r="11088" spans="1:4" x14ac:dyDescent="0.2">
      <c r="A11088" s="224" t="s">
        <v>19236</v>
      </c>
      <c r="B11088" s="225" t="s">
        <v>19235</v>
      </c>
      <c r="C11088" s="224" t="s">
        <v>3653</v>
      </c>
      <c r="D11088" s="226">
        <v>57.49</v>
      </c>
    </row>
    <row r="11089" spans="1:4" x14ac:dyDescent="0.2">
      <c r="A11089" s="224" t="s">
        <v>19237</v>
      </c>
      <c r="B11089" s="225" t="s">
        <v>19238</v>
      </c>
      <c r="C11089" s="224" t="s">
        <v>3653</v>
      </c>
      <c r="D11089" s="226">
        <v>78.52</v>
      </c>
    </row>
    <row r="11090" spans="1:4" x14ac:dyDescent="0.2">
      <c r="A11090" s="224" t="s">
        <v>19239</v>
      </c>
      <c r="B11090" s="225" t="s">
        <v>19238</v>
      </c>
      <c r="C11090" s="224" t="s">
        <v>3653</v>
      </c>
      <c r="D11090" s="226">
        <v>76.44</v>
      </c>
    </row>
    <row r="11091" spans="1:4" x14ac:dyDescent="0.2">
      <c r="A11091" s="224" t="s">
        <v>19240</v>
      </c>
      <c r="B11091" s="225" t="s">
        <v>19241</v>
      </c>
      <c r="C11091" s="224" t="s">
        <v>3653</v>
      </c>
      <c r="D11091" s="226">
        <v>59.24</v>
      </c>
    </row>
    <row r="11092" spans="1:4" x14ac:dyDescent="0.2">
      <c r="A11092" s="224" t="s">
        <v>19242</v>
      </c>
      <c r="B11092" s="225" t="s">
        <v>19241</v>
      </c>
      <c r="C11092" s="224" t="s">
        <v>3653</v>
      </c>
      <c r="D11092" s="226">
        <v>57.49</v>
      </c>
    </row>
    <row r="11093" spans="1:4" x14ac:dyDescent="0.2">
      <c r="A11093" s="224" t="s">
        <v>19243</v>
      </c>
      <c r="B11093" s="225" t="s">
        <v>19244</v>
      </c>
      <c r="C11093" s="224" t="s">
        <v>3653</v>
      </c>
      <c r="D11093" s="226">
        <v>78.52</v>
      </c>
    </row>
    <row r="11094" spans="1:4" x14ac:dyDescent="0.2">
      <c r="A11094" s="224" t="s">
        <v>19245</v>
      </c>
      <c r="B11094" s="225" t="s">
        <v>19244</v>
      </c>
      <c r="C11094" s="224" t="s">
        <v>3653</v>
      </c>
      <c r="D11094" s="226">
        <v>76.44</v>
      </c>
    </row>
    <row r="11095" spans="1:4" x14ac:dyDescent="0.2">
      <c r="A11095" s="224" t="s">
        <v>19246</v>
      </c>
      <c r="B11095" s="225" t="s">
        <v>19247</v>
      </c>
      <c r="C11095" s="224" t="s">
        <v>3653</v>
      </c>
      <c r="D11095" s="226">
        <v>54.05</v>
      </c>
    </row>
    <row r="11096" spans="1:4" x14ac:dyDescent="0.2">
      <c r="A11096" s="224" t="s">
        <v>19248</v>
      </c>
      <c r="B11096" s="225" t="s">
        <v>19247</v>
      </c>
      <c r="C11096" s="224" t="s">
        <v>3653</v>
      </c>
      <c r="D11096" s="226">
        <v>52.3</v>
      </c>
    </row>
    <row r="11097" spans="1:4" x14ac:dyDescent="0.2">
      <c r="A11097" s="224" t="s">
        <v>19249</v>
      </c>
      <c r="B11097" s="225" t="s">
        <v>19250</v>
      </c>
      <c r="C11097" s="224" t="s">
        <v>3653</v>
      </c>
      <c r="D11097" s="226">
        <v>73.33</v>
      </c>
    </row>
    <row r="11098" spans="1:4" x14ac:dyDescent="0.2">
      <c r="A11098" s="224" t="s">
        <v>19251</v>
      </c>
      <c r="B11098" s="225" t="s">
        <v>19250</v>
      </c>
      <c r="C11098" s="224" t="s">
        <v>3653</v>
      </c>
      <c r="D11098" s="226">
        <v>71.25</v>
      </c>
    </row>
    <row r="11099" spans="1:4" x14ac:dyDescent="0.2">
      <c r="A11099" s="224" t="s">
        <v>19252</v>
      </c>
      <c r="B11099" s="225" t="s">
        <v>19253</v>
      </c>
      <c r="C11099" s="224" t="s">
        <v>3653</v>
      </c>
      <c r="D11099" s="226">
        <v>62.44</v>
      </c>
    </row>
    <row r="11100" spans="1:4" x14ac:dyDescent="0.2">
      <c r="A11100" s="224" t="s">
        <v>19254</v>
      </c>
      <c r="B11100" s="225" t="s">
        <v>19253</v>
      </c>
      <c r="C11100" s="224" t="s">
        <v>3653</v>
      </c>
      <c r="D11100" s="226">
        <v>60.69</v>
      </c>
    </row>
    <row r="11101" spans="1:4" x14ac:dyDescent="0.2">
      <c r="A11101" s="224" t="s">
        <v>19255</v>
      </c>
      <c r="B11101" s="225" t="s">
        <v>19256</v>
      </c>
      <c r="C11101" s="224" t="s">
        <v>3653</v>
      </c>
      <c r="D11101" s="226">
        <v>81.72</v>
      </c>
    </row>
    <row r="11102" spans="1:4" x14ac:dyDescent="0.2">
      <c r="A11102" s="224" t="s">
        <v>19257</v>
      </c>
      <c r="B11102" s="225" t="s">
        <v>19256</v>
      </c>
      <c r="C11102" s="224" t="s">
        <v>3653</v>
      </c>
      <c r="D11102" s="226">
        <v>79.64</v>
      </c>
    </row>
    <row r="11103" spans="1:4" x14ac:dyDescent="0.2">
      <c r="A11103" s="224" t="s">
        <v>19258</v>
      </c>
      <c r="B11103" s="225" t="s">
        <v>19259</v>
      </c>
      <c r="C11103" s="224" t="s">
        <v>3653</v>
      </c>
      <c r="D11103" s="226">
        <v>62.44</v>
      </c>
    </row>
    <row r="11104" spans="1:4" x14ac:dyDescent="0.2">
      <c r="A11104" s="224" t="s">
        <v>19260</v>
      </c>
      <c r="B11104" s="225" t="s">
        <v>19259</v>
      </c>
      <c r="C11104" s="224" t="s">
        <v>3653</v>
      </c>
      <c r="D11104" s="226">
        <v>60.69</v>
      </c>
    </row>
    <row r="11105" spans="1:4" x14ac:dyDescent="0.2">
      <c r="A11105" s="224" t="s">
        <v>19261</v>
      </c>
      <c r="B11105" s="225" t="s">
        <v>19262</v>
      </c>
      <c r="C11105" s="224" t="s">
        <v>3653</v>
      </c>
      <c r="D11105" s="226">
        <v>81.72</v>
      </c>
    </row>
    <row r="11106" spans="1:4" x14ac:dyDescent="0.2">
      <c r="A11106" s="224" t="s">
        <v>19263</v>
      </c>
      <c r="B11106" s="225" t="s">
        <v>19262</v>
      </c>
      <c r="C11106" s="224" t="s">
        <v>3653</v>
      </c>
      <c r="D11106" s="226">
        <v>79.64</v>
      </c>
    </row>
    <row r="11107" spans="1:4" x14ac:dyDescent="0.2">
      <c r="A11107" s="224" t="s">
        <v>19264</v>
      </c>
      <c r="B11107" s="225" t="s">
        <v>19265</v>
      </c>
      <c r="C11107" s="224" t="s">
        <v>3653</v>
      </c>
      <c r="D11107" s="226">
        <v>66.97</v>
      </c>
    </row>
    <row r="11108" spans="1:4" x14ac:dyDescent="0.2">
      <c r="A11108" s="224" t="s">
        <v>19266</v>
      </c>
      <c r="B11108" s="225" t="s">
        <v>19265</v>
      </c>
      <c r="C11108" s="224" t="s">
        <v>3653</v>
      </c>
      <c r="D11108" s="226">
        <v>65.209999999999994</v>
      </c>
    </row>
    <row r="11109" spans="1:4" x14ac:dyDescent="0.2">
      <c r="A11109" s="224" t="s">
        <v>19267</v>
      </c>
      <c r="B11109" s="225" t="s">
        <v>19268</v>
      </c>
      <c r="C11109" s="224" t="s">
        <v>3653</v>
      </c>
      <c r="D11109" s="226">
        <v>86.25</v>
      </c>
    </row>
    <row r="11110" spans="1:4" x14ac:dyDescent="0.2">
      <c r="A11110" s="224" t="s">
        <v>19269</v>
      </c>
      <c r="B11110" s="225" t="s">
        <v>19268</v>
      </c>
      <c r="C11110" s="224" t="s">
        <v>3653</v>
      </c>
      <c r="D11110" s="226">
        <v>84.17</v>
      </c>
    </row>
    <row r="11111" spans="1:4" x14ac:dyDescent="0.2">
      <c r="A11111" s="224" t="s">
        <v>19270</v>
      </c>
      <c r="B11111" s="225" t="s">
        <v>19271</v>
      </c>
      <c r="C11111" s="224" t="s">
        <v>3653</v>
      </c>
      <c r="D11111" s="226">
        <v>83.74</v>
      </c>
    </row>
    <row r="11112" spans="1:4" x14ac:dyDescent="0.2">
      <c r="A11112" s="224" t="s">
        <v>19272</v>
      </c>
      <c r="B11112" s="225" t="s">
        <v>19271</v>
      </c>
      <c r="C11112" s="224" t="s">
        <v>3653</v>
      </c>
      <c r="D11112" s="226">
        <v>81.99</v>
      </c>
    </row>
    <row r="11113" spans="1:4" x14ac:dyDescent="0.2">
      <c r="A11113" s="224" t="s">
        <v>19273</v>
      </c>
      <c r="B11113" s="225" t="s">
        <v>19274</v>
      </c>
      <c r="C11113" s="224" t="s">
        <v>3653</v>
      </c>
      <c r="D11113" s="226">
        <v>103.03</v>
      </c>
    </row>
    <row r="11114" spans="1:4" x14ac:dyDescent="0.2">
      <c r="A11114" s="224" t="s">
        <v>19275</v>
      </c>
      <c r="B11114" s="225" t="s">
        <v>19274</v>
      </c>
      <c r="C11114" s="224" t="s">
        <v>3653</v>
      </c>
      <c r="D11114" s="226">
        <v>100.95</v>
      </c>
    </row>
    <row r="11115" spans="1:4" x14ac:dyDescent="0.2">
      <c r="A11115" s="224" t="s">
        <v>19276</v>
      </c>
      <c r="B11115" s="225" t="s">
        <v>19277</v>
      </c>
      <c r="C11115" s="224" t="s">
        <v>3653</v>
      </c>
      <c r="D11115" s="226">
        <v>83.74</v>
      </c>
    </row>
    <row r="11116" spans="1:4" x14ac:dyDescent="0.2">
      <c r="A11116" s="224" t="s">
        <v>19278</v>
      </c>
      <c r="B11116" s="225" t="s">
        <v>19277</v>
      </c>
      <c r="C11116" s="224" t="s">
        <v>3653</v>
      </c>
      <c r="D11116" s="226">
        <v>81.99</v>
      </c>
    </row>
    <row r="11117" spans="1:4" x14ac:dyDescent="0.2">
      <c r="A11117" s="224" t="s">
        <v>19279</v>
      </c>
      <c r="B11117" s="225" t="s">
        <v>19280</v>
      </c>
      <c r="C11117" s="224" t="s">
        <v>3653</v>
      </c>
      <c r="D11117" s="226">
        <v>103.03</v>
      </c>
    </row>
    <row r="11118" spans="1:4" x14ac:dyDescent="0.2">
      <c r="A11118" s="224" t="s">
        <v>19281</v>
      </c>
      <c r="B11118" s="225" t="s">
        <v>19280</v>
      </c>
      <c r="C11118" s="224" t="s">
        <v>3653</v>
      </c>
      <c r="D11118" s="226">
        <v>100.95</v>
      </c>
    </row>
    <row r="11119" spans="1:4" x14ac:dyDescent="0.2">
      <c r="A11119" s="224" t="s">
        <v>19282</v>
      </c>
      <c r="B11119" s="225" t="s">
        <v>19283</v>
      </c>
      <c r="C11119" s="224" t="s">
        <v>3653</v>
      </c>
      <c r="D11119" s="226">
        <v>69.63</v>
      </c>
    </row>
    <row r="11120" spans="1:4" x14ac:dyDescent="0.2">
      <c r="A11120" s="224" t="s">
        <v>19284</v>
      </c>
      <c r="B11120" s="225" t="s">
        <v>19283</v>
      </c>
      <c r="C11120" s="224" t="s">
        <v>3653</v>
      </c>
      <c r="D11120" s="226">
        <v>67.88</v>
      </c>
    </row>
    <row r="11121" spans="1:4" x14ac:dyDescent="0.2">
      <c r="A11121" s="224" t="s">
        <v>19285</v>
      </c>
      <c r="B11121" s="225" t="s">
        <v>19286</v>
      </c>
      <c r="C11121" s="224" t="s">
        <v>3653</v>
      </c>
      <c r="D11121" s="226">
        <v>88.91</v>
      </c>
    </row>
    <row r="11122" spans="1:4" x14ac:dyDescent="0.2">
      <c r="A11122" s="224" t="s">
        <v>19287</v>
      </c>
      <c r="B11122" s="225" t="s">
        <v>19286</v>
      </c>
      <c r="C11122" s="224" t="s">
        <v>3653</v>
      </c>
      <c r="D11122" s="226">
        <v>86.83</v>
      </c>
    </row>
    <row r="11123" spans="1:4" x14ac:dyDescent="0.2">
      <c r="A11123" s="224" t="s">
        <v>19288</v>
      </c>
      <c r="B11123" s="225" t="s">
        <v>19289</v>
      </c>
      <c r="C11123" s="224" t="s">
        <v>3653</v>
      </c>
      <c r="D11123" s="226">
        <v>86.41</v>
      </c>
    </row>
    <row r="11124" spans="1:4" x14ac:dyDescent="0.2">
      <c r="A11124" s="224" t="s">
        <v>19290</v>
      </c>
      <c r="B11124" s="225" t="s">
        <v>19289</v>
      </c>
      <c r="C11124" s="224" t="s">
        <v>3653</v>
      </c>
      <c r="D11124" s="226">
        <v>84.66</v>
      </c>
    </row>
    <row r="11125" spans="1:4" x14ac:dyDescent="0.2">
      <c r="A11125" s="224" t="s">
        <v>19291</v>
      </c>
      <c r="B11125" s="225" t="s">
        <v>19292</v>
      </c>
      <c r="C11125" s="224" t="s">
        <v>3653</v>
      </c>
      <c r="D11125" s="226">
        <v>105.69</v>
      </c>
    </row>
    <row r="11126" spans="1:4" x14ac:dyDescent="0.2">
      <c r="A11126" s="224" t="s">
        <v>19293</v>
      </c>
      <c r="B11126" s="225" t="s">
        <v>19292</v>
      </c>
      <c r="C11126" s="224" t="s">
        <v>3653</v>
      </c>
      <c r="D11126" s="226">
        <v>103.61</v>
      </c>
    </row>
    <row r="11127" spans="1:4" x14ac:dyDescent="0.2">
      <c r="A11127" s="224" t="s">
        <v>19294</v>
      </c>
      <c r="B11127" s="225" t="s">
        <v>19295</v>
      </c>
      <c r="C11127" s="224" t="s">
        <v>3653</v>
      </c>
      <c r="D11127" s="226">
        <v>86.41</v>
      </c>
    </row>
    <row r="11128" spans="1:4" x14ac:dyDescent="0.2">
      <c r="A11128" s="224" t="s">
        <v>19296</v>
      </c>
      <c r="B11128" s="225" t="s">
        <v>19295</v>
      </c>
      <c r="C11128" s="224" t="s">
        <v>3653</v>
      </c>
      <c r="D11128" s="226">
        <v>84.66</v>
      </c>
    </row>
    <row r="11129" spans="1:4" x14ac:dyDescent="0.2">
      <c r="A11129" s="224" t="s">
        <v>19297</v>
      </c>
      <c r="B11129" s="225" t="s">
        <v>19298</v>
      </c>
      <c r="C11129" s="224" t="s">
        <v>3653</v>
      </c>
      <c r="D11129" s="226">
        <v>105.69</v>
      </c>
    </row>
    <row r="11130" spans="1:4" x14ac:dyDescent="0.2">
      <c r="A11130" s="224" t="s">
        <v>19299</v>
      </c>
      <c r="B11130" s="225" t="s">
        <v>19298</v>
      </c>
      <c r="C11130" s="224" t="s">
        <v>3653</v>
      </c>
      <c r="D11130" s="226">
        <v>103.61</v>
      </c>
    </row>
    <row r="11131" spans="1:4" x14ac:dyDescent="0.2">
      <c r="A11131" s="224" t="s">
        <v>19300</v>
      </c>
      <c r="B11131" s="225" t="s">
        <v>19301</v>
      </c>
      <c r="C11131" s="224" t="s">
        <v>3653</v>
      </c>
      <c r="D11131" s="226">
        <v>72.83</v>
      </c>
    </row>
    <row r="11132" spans="1:4" x14ac:dyDescent="0.2">
      <c r="A11132" s="224" t="s">
        <v>19302</v>
      </c>
      <c r="B11132" s="225" t="s">
        <v>19301</v>
      </c>
      <c r="C11132" s="224" t="s">
        <v>3653</v>
      </c>
      <c r="D11132" s="226">
        <v>71.08</v>
      </c>
    </row>
    <row r="11133" spans="1:4" x14ac:dyDescent="0.2">
      <c r="A11133" s="224" t="s">
        <v>19303</v>
      </c>
      <c r="B11133" s="225" t="s">
        <v>19304</v>
      </c>
      <c r="C11133" s="224" t="s">
        <v>3653</v>
      </c>
      <c r="D11133" s="226">
        <v>92.11</v>
      </c>
    </row>
    <row r="11134" spans="1:4" x14ac:dyDescent="0.2">
      <c r="A11134" s="224" t="s">
        <v>19305</v>
      </c>
      <c r="B11134" s="225" t="s">
        <v>19304</v>
      </c>
      <c r="C11134" s="224" t="s">
        <v>3653</v>
      </c>
      <c r="D11134" s="226">
        <v>90.03</v>
      </c>
    </row>
    <row r="11135" spans="1:4" x14ac:dyDescent="0.2">
      <c r="A11135" s="224" t="s">
        <v>19306</v>
      </c>
      <c r="B11135" s="225" t="s">
        <v>19307</v>
      </c>
      <c r="C11135" s="224" t="s">
        <v>3653</v>
      </c>
      <c r="D11135" s="226">
        <v>89.61</v>
      </c>
    </row>
    <row r="11136" spans="1:4" x14ac:dyDescent="0.2">
      <c r="A11136" s="224" t="s">
        <v>19308</v>
      </c>
      <c r="B11136" s="225" t="s">
        <v>19307</v>
      </c>
      <c r="C11136" s="224" t="s">
        <v>3653</v>
      </c>
      <c r="D11136" s="226">
        <v>87.86</v>
      </c>
    </row>
    <row r="11137" spans="1:4" x14ac:dyDescent="0.2">
      <c r="A11137" s="224" t="s">
        <v>19309</v>
      </c>
      <c r="B11137" s="225" t="s">
        <v>19310</v>
      </c>
      <c r="C11137" s="224" t="s">
        <v>3653</v>
      </c>
      <c r="D11137" s="226">
        <v>108.89</v>
      </c>
    </row>
    <row r="11138" spans="1:4" x14ac:dyDescent="0.2">
      <c r="A11138" s="224" t="s">
        <v>19311</v>
      </c>
      <c r="B11138" s="225" t="s">
        <v>19310</v>
      </c>
      <c r="C11138" s="224" t="s">
        <v>3653</v>
      </c>
      <c r="D11138" s="226">
        <v>106.81</v>
      </c>
    </row>
    <row r="11139" spans="1:4" x14ac:dyDescent="0.2">
      <c r="A11139" s="224" t="s">
        <v>19312</v>
      </c>
      <c r="B11139" s="225" t="s">
        <v>19313</v>
      </c>
      <c r="C11139" s="224" t="s">
        <v>3653</v>
      </c>
      <c r="D11139" s="226">
        <v>89.61</v>
      </c>
    </row>
    <row r="11140" spans="1:4" x14ac:dyDescent="0.2">
      <c r="A11140" s="224" t="s">
        <v>19314</v>
      </c>
      <c r="B11140" s="225" t="s">
        <v>19313</v>
      </c>
      <c r="C11140" s="224" t="s">
        <v>3653</v>
      </c>
      <c r="D11140" s="226">
        <v>87.86</v>
      </c>
    </row>
    <row r="11141" spans="1:4" x14ac:dyDescent="0.2">
      <c r="A11141" s="224" t="s">
        <v>19315</v>
      </c>
      <c r="B11141" s="225" t="s">
        <v>19316</v>
      </c>
      <c r="C11141" s="224" t="s">
        <v>3653</v>
      </c>
      <c r="D11141" s="226">
        <v>108.89</v>
      </c>
    </row>
    <row r="11142" spans="1:4" x14ac:dyDescent="0.2">
      <c r="A11142" s="224" t="s">
        <v>19317</v>
      </c>
      <c r="B11142" s="225" t="s">
        <v>19316</v>
      </c>
      <c r="C11142" s="224" t="s">
        <v>3653</v>
      </c>
      <c r="D11142" s="226">
        <v>106.81</v>
      </c>
    </row>
    <row r="11143" spans="1:4" x14ac:dyDescent="0.2">
      <c r="A11143" s="224" t="s">
        <v>19318</v>
      </c>
      <c r="B11143" s="225" t="s">
        <v>19319</v>
      </c>
      <c r="C11143" s="224" t="s">
        <v>3653</v>
      </c>
      <c r="D11143" s="226">
        <v>61.77</v>
      </c>
    </row>
    <row r="11144" spans="1:4" x14ac:dyDescent="0.2">
      <c r="A11144" s="224" t="s">
        <v>19320</v>
      </c>
      <c r="B11144" s="225" t="s">
        <v>19319</v>
      </c>
      <c r="C11144" s="224" t="s">
        <v>3653</v>
      </c>
      <c r="D11144" s="226">
        <v>55.83</v>
      </c>
    </row>
    <row r="11145" spans="1:4" x14ac:dyDescent="0.2">
      <c r="A11145" s="224" t="s">
        <v>19321</v>
      </c>
      <c r="B11145" s="225" t="s">
        <v>19322</v>
      </c>
      <c r="C11145" s="224" t="s">
        <v>3653</v>
      </c>
      <c r="D11145" s="226">
        <v>200.3</v>
      </c>
    </row>
    <row r="11146" spans="1:4" x14ac:dyDescent="0.2">
      <c r="A11146" s="224" t="s">
        <v>19323</v>
      </c>
      <c r="B11146" s="225" t="s">
        <v>19322</v>
      </c>
      <c r="C11146" s="224" t="s">
        <v>3653</v>
      </c>
      <c r="D11146" s="226">
        <v>188.56</v>
      </c>
    </row>
    <row r="11147" spans="1:4" x14ac:dyDescent="0.2">
      <c r="A11147" s="224" t="s">
        <v>19324</v>
      </c>
      <c r="B11147" s="225" t="s">
        <v>19325</v>
      </c>
      <c r="C11147" s="224" t="s">
        <v>3653</v>
      </c>
      <c r="D11147" s="226">
        <v>998.3</v>
      </c>
    </row>
    <row r="11148" spans="1:4" x14ac:dyDescent="0.2">
      <c r="A11148" s="224" t="s">
        <v>19326</v>
      </c>
      <c r="B11148" s="225" t="s">
        <v>19325</v>
      </c>
      <c r="C11148" s="224" t="s">
        <v>3653</v>
      </c>
      <c r="D11148" s="226">
        <v>986.55</v>
      </c>
    </row>
    <row r="11149" spans="1:4" x14ac:dyDescent="0.2">
      <c r="A11149" s="224" t="s">
        <v>19327</v>
      </c>
      <c r="B11149" s="225" t="s">
        <v>19328</v>
      </c>
      <c r="C11149" s="224" t="s">
        <v>3653</v>
      </c>
      <c r="D11149" s="226">
        <v>150.97999999999999</v>
      </c>
    </row>
    <row r="11150" spans="1:4" x14ac:dyDescent="0.2">
      <c r="A11150" s="224" t="s">
        <v>19329</v>
      </c>
      <c r="B11150" s="225" t="s">
        <v>19328</v>
      </c>
      <c r="C11150" s="224" t="s">
        <v>3653</v>
      </c>
      <c r="D11150" s="226">
        <v>145.32</v>
      </c>
    </row>
    <row r="11151" spans="1:4" x14ac:dyDescent="0.2">
      <c r="A11151" s="224" t="s">
        <v>19330</v>
      </c>
      <c r="B11151" s="225" t="s">
        <v>19331</v>
      </c>
      <c r="C11151" s="224" t="s">
        <v>3653</v>
      </c>
      <c r="D11151" s="226">
        <v>127.52</v>
      </c>
    </row>
    <row r="11152" spans="1:4" x14ac:dyDescent="0.2">
      <c r="A11152" s="224" t="s">
        <v>19332</v>
      </c>
      <c r="B11152" s="225" t="s">
        <v>19331</v>
      </c>
      <c r="C11152" s="224" t="s">
        <v>3653</v>
      </c>
      <c r="D11152" s="226">
        <v>116.92</v>
      </c>
    </row>
    <row r="11153" spans="1:4" x14ac:dyDescent="0.2">
      <c r="A11153" s="224" t="s">
        <v>19333</v>
      </c>
      <c r="B11153" s="225" t="s">
        <v>19334</v>
      </c>
      <c r="C11153" s="224" t="s">
        <v>3653</v>
      </c>
      <c r="D11153" s="226">
        <v>167.27</v>
      </c>
    </row>
    <row r="11154" spans="1:4" x14ac:dyDescent="0.2">
      <c r="A11154" s="224" t="s">
        <v>19335</v>
      </c>
      <c r="B11154" s="225" t="s">
        <v>19334</v>
      </c>
      <c r="C11154" s="224" t="s">
        <v>3653</v>
      </c>
      <c r="D11154" s="226">
        <v>151.36000000000001</v>
      </c>
    </row>
    <row r="11155" spans="1:4" x14ac:dyDescent="0.2">
      <c r="A11155" s="224" t="s">
        <v>19336</v>
      </c>
      <c r="B11155" s="225" t="s">
        <v>19337</v>
      </c>
      <c r="C11155" s="224" t="s">
        <v>3653</v>
      </c>
      <c r="D11155" s="226">
        <v>207.02</v>
      </c>
    </row>
    <row r="11156" spans="1:4" x14ac:dyDescent="0.2">
      <c r="A11156" s="224" t="s">
        <v>19338</v>
      </c>
      <c r="B11156" s="225" t="s">
        <v>19337</v>
      </c>
      <c r="C11156" s="224" t="s">
        <v>3653</v>
      </c>
      <c r="D11156" s="226">
        <v>185.8</v>
      </c>
    </row>
    <row r="11157" spans="1:4" x14ac:dyDescent="0.2">
      <c r="A11157" s="224" t="s">
        <v>19339</v>
      </c>
      <c r="B11157" s="225" t="s">
        <v>19340</v>
      </c>
      <c r="C11157" s="224" t="s">
        <v>51</v>
      </c>
      <c r="D11157" s="226">
        <v>165.96</v>
      </c>
    </row>
    <row r="11158" spans="1:4" x14ac:dyDescent="0.2">
      <c r="A11158" s="224" t="s">
        <v>19341</v>
      </c>
      <c r="B11158" s="225" t="s">
        <v>19340</v>
      </c>
      <c r="C11158" s="224" t="s">
        <v>51</v>
      </c>
      <c r="D11158" s="226">
        <v>164.85</v>
      </c>
    </row>
    <row r="11159" spans="1:4" x14ac:dyDescent="0.2">
      <c r="A11159" s="224" t="s">
        <v>19342</v>
      </c>
      <c r="B11159" s="225" t="s">
        <v>19343</v>
      </c>
      <c r="C11159" s="224" t="s">
        <v>51</v>
      </c>
      <c r="D11159" s="226">
        <v>157.16</v>
      </c>
    </row>
    <row r="11160" spans="1:4" x14ac:dyDescent="0.2">
      <c r="A11160" s="224" t="s">
        <v>19344</v>
      </c>
      <c r="B11160" s="225" t="s">
        <v>19343</v>
      </c>
      <c r="C11160" s="224" t="s">
        <v>51</v>
      </c>
      <c r="D11160" s="226">
        <v>156.05000000000001</v>
      </c>
    </row>
    <row r="11161" spans="1:4" x14ac:dyDescent="0.2">
      <c r="A11161" s="224" t="s">
        <v>19345</v>
      </c>
      <c r="B11161" s="225" t="s">
        <v>19346</v>
      </c>
      <c r="C11161" s="224" t="s">
        <v>51</v>
      </c>
      <c r="D11161" s="226">
        <v>157.16</v>
      </c>
    </row>
    <row r="11162" spans="1:4" x14ac:dyDescent="0.2">
      <c r="A11162" s="224" t="s">
        <v>19347</v>
      </c>
      <c r="B11162" s="225" t="s">
        <v>19346</v>
      </c>
      <c r="C11162" s="224" t="s">
        <v>51</v>
      </c>
      <c r="D11162" s="226">
        <v>156.05000000000001</v>
      </c>
    </row>
    <row r="11163" spans="1:4" x14ac:dyDescent="0.2">
      <c r="A11163" s="224" t="s">
        <v>19348</v>
      </c>
      <c r="B11163" s="225" t="s">
        <v>19349</v>
      </c>
      <c r="C11163" s="224" t="s">
        <v>51</v>
      </c>
      <c r="D11163" s="226">
        <v>120.28</v>
      </c>
    </row>
    <row r="11164" spans="1:4" x14ac:dyDescent="0.2">
      <c r="A11164" s="224" t="s">
        <v>19350</v>
      </c>
      <c r="B11164" s="225" t="s">
        <v>19349</v>
      </c>
      <c r="C11164" s="224" t="s">
        <v>51</v>
      </c>
      <c r="D11164" s="226">
        <v>119.18</v>
      </c>
    </row>
    <row r="11165" spans="1:4" x14ac:dyDescent="0.2">
      <c r="A11165" s="224" t="s">
        <v>19351</v>
      </c>
      <c r="B11165" s="225" t="s">
        <v>19352</v>
      </c>
      <c r="C11165" s="224" t="s">
        <v>3653</v>
      </c>
      <c r="D11165" s="226">
        <v>203.76</v>
      </c>
    </row>
    <row r="11166" spans="1:4" x14ac:dyDescent="0.2">
      <c r="A11166" s="224" t="s">
        <v>19353</v>
      </c>
      <c r="B11166" s="225" t="s">
        <v>19352</v>
      </c>
      <c r="C11166" s="224" t="s">
        <v>3653</v>
      </c>
      <c r="D11166" s="226">
        <v>196.85</v>
      </c>
    </row>
    <row r="11167" spans="1:4" x14ac:dyDescent="0.2">
      <c r="A11167" s="224" t="s">
        <v>19354</v>
      </c>
      <c r="B11167" s="225" t="s">
        <v>19355</v>
      </c>
      <c r="C11167" s="224" t="s">
        <v>3653</v>
      </c>
      <c r="D11167" s="226">
        <v>46.18</v>
      </c>
    </row>
    <row r="11168" spans="1:4" x14ac:dyDescent="0.2">
      <c r="A11168" s="224" t="s">
        <v>19356</v>
      </c>
      <c r="B11168" s="225" t="s">
        <v>19355</v>
      </c>
      <c r="C11168" s="224" t="s">
        <v>3653</v>
      </c>
      <c r="D11168" s="226">
        <v>40.85</v>
      </c>
    </row>
    <row r="11169" spans="1:4" x14ac:dyDescent="0.2">
      <c r="A11169" s="224" t="s">
        <v>19357</v>
      </c>
      <c r="B11169" s="225" t="s">
        <v>19358</v>
      </c>
      <c r="C11169" s="224" t="s">
        <v>3653</v>
      </c>
      <c r="D11169" s="226">
        <v>42.21</v>
      </c>
    </row>
    <row r="11170" spans="1:4" x14ac:dyDescent="0.2">
      <c r="A11170" s="224" t="s">
        <v>19359</v>
      </c>
      <c r="B11170" s="225" t="s">
        <v>19358</v>
      </c>
      <c r="C11170" s="224" t="s">
        <v>3653</v>
      </c>
      <c r="D11170" s="226">
        <v>37.409999999999997</v>
      </c>
    </row>
    <row r="11171" spans="1:4" x14ac:dyDescent="0.2">
      <c r="A11171" s="224" t="s">
        <v>19360</v>
      </c>
      <c r="B11171" s="225" t="s">
        <v>19361</v>
      </c>
      <c r="C11171" s="224" t="s">
        <v>3653</v>
      </c>
      <c r="D11171" s="226">
        <v>63.12</v>
      </c>
    </row>
    <row r="11172" spans="1:4" x14ac:dyDescent="0.2">
      <c r="A11172" s="224" t="s">
        <v>19362</v>
      </c>
      <c r="B11172" s="225" t="s">
        <v>19361</v>
      </c>
      <c r="C11172" s="224" t="s">
        <v>3653</v>
      </c>
      <c r="D11172" s="226">
        <v>56.33</v>
      </c>
    </row>
    <row r="11173" spans="1:4" x14ac:dyDescent="0.2">
      <c r="A11173" s="224" t="s">
        <v>19363</v>
      </c>
      <c r="B11173" s="225" t="s">
        <v>19364</v>
      </c>
      <c r="C11173" s="224" t="s">
        <v>3653</v>
      </c>
      <c r="D11173" s="226">
        <v>67.81</v>
      </c>
    </row>
    <row r="11174" spans="1:4" x14ac:dyDescent="0.2">
      <c r="A11174" s="224" t="s">
        <v>19365</v>
      </c>
      <c r="B11174" s="225" t="s">
        <v>19364</v>
      </c>
      <c r="C11174" s="224" t="s">
        <v>3653</v>
      </c>
      <c r="D11174" s="226">
        <v>60.5</v>
      </c>
    </row>
    <row r="11175" spans="1:4" x14ac:dyDescent="0.2">
      <c r="A11175" s="224" t="s">
        <v>19366</v>
      </c>
      <c r="B11175" s="225" t="s">
        <v>19367</v>
      </c>
      <c r="C11175" s="224" t="s">
        <v>3653</v>
      </c>
      <c r="D11175" s="226">
        <v>61.67</v>
      </c>
    </row>
    <row r="11176" spans="1:4" x14ac:dyDescent="0.2">
      <c r="A11176" s="224" t="s">
        <v>19368</v>
      </c>
      <c r="B11176" s="225" t="s">
        <v>19367</v>
      </c>
      <c r="C11176" s="224" t="s">
        <v>3653</v>
      </c>
      <c r="D11176" s="226">
        <v>54.28</v>
      </c>
    </row>
    <row r="11177" spans="1:4" x14ac:dyDescent="0.2">
      <c r="A11177" s="224" t="s">
        <v>19369</v>
      </c>
      <c r="B11177" s="225" t="s">
        <v>19370</v>
      </c>
      <c r="C11177" s="224" t="s">
        <v>3653</v>
      </c>
      <c r="D11177" s="226">
        <v>56.77</v>
      </c>
    </row>
    <row r="11178" spans="1:4" x14ac:dyDescent="0.2">
      <c r="A11178" s="224" t="s">
        <v>19371</v>
      </c>
      <c r="B11178" s="225" t="s">
        <v>19370</v>
      </c>
      <c r="C11178" s="224" t="s">
        <v>3653</v>
      </c>
      <c r="D11178" s="226">
        <v>50.04</v>
      </c>
    </row>
    <row r="11179" spans="1:4" x14ac:dyDescent="0.2">
      <c r="A11179" s="224" t="s">
        <v>19372</v>
      </c>
      <c r="B11179" s="225" t="s">
        <v>19373</v>
      </c>
      <c r="C11179" s="224" t="s">
        <v>51</v>
      </c>
      <c r="D11179" s="226">
        <v>21.84</v>
      </c>
    </row>
    <row r="11180" spans="1:4" x14ac:dyDescent="0.2">
      <c r="A11180" s="224" t="s">
        <v>19374</v>
      </c>
      <c r="B11180" s="225" t="s">
        <v>19373</v>
      </c>
      <c r="C11180" s="224" t="s">
        <v>51</v>
      </c>
      <c r="D11180" s="226">
        <v>19.09</v>
      </c>
    </row>
    <row r="11181" spans="1:4" x14ac:dyDescent="0.2">
      <c r="A11181" s="224" t="s">
        <v>19375</v>
      </c>
      <c r="B11181" s="225" t="s">
        <v>19376</v>
      </c>
      <c r="C11181" s="224" t="s">
        <v>51</v>
      </c>
      <c r="D11181" s="226">
        <v>30.8</v>
      </c>
    </row>
    <row r="11182" spans="1:4" x14ac:dyDescent="0.2">
      <c r="A11182" s="224" t="s">
        <v>19377</v>
      </c>
      <c r="B11182" s="225" t="s">
        <v>19376</v>
      </c>
      <c r="C11182" s="224" t="s">
        <v>51</v>
      </c>
      <c r="D11182" s="226">
        <v>27.5</v>
      </c>
    </row>
    <row r="11183" spans="1:4" x14ac:dyDescent="0.2">
      <c r="A11183" s="224" t="s">
        <v>19378</v>
      </c>
      <c r="B11183" s="225" t="s">
        <v>19379</v>
      </c>
      <c r="C11183" s="224" t="s">
        <v>51</v>
      </c>
      <c r="D11183" s="226">
        <v>17.649999999999999</v>
      </c>
    </row>
    <row r="11184" spans="1:4" x14ac:dyDescent="0.2">
      <c r="A11184" s="224" t="s">
        <v>19380</v>
      </c>
      <c r="B11184" s="225" t="s">
        <v>19379</v>
      </c>
      <c r="C11184" s="224" t="s">
        <v>51</v>
      </c>
      <c r="D11184" s="226">
        <v>15.38</v>
      </c>
    </row>
    <row r="11185" spans="1:4" x14ac:dyDescent="0.2">
      <c r="A11185" s="224" t="s">
        <v>19381</v>
      </c>
      <c r="B11185" s="225" t="s">
        <v>19382</v>
      </c>
      <c r="C11185" s="224" t="s">
        <v>3653</v>
      </c>
      <c r="D11185" s="226">
        <v>42.24</v>
      </c>
    </row>
    <row r="11186" spans="1:4" x14ac:dyDescent="0.2">
      <c r="A11186" s="224" t="s">
        <v>19383</v>
      </c>
      <c r="B11186" s="225" t="s">
        <v>19382</v>
      </c>
      <c r="C11186" s="224" t="s">
        <v>3653</v>
      </c>
      <c r="D11186" s="226">
        <v>37.57</v>
      </c>
    </row>
    <row r="11187" spans="1:4" x14ac:dyDescent="0.2">
      <c r="A11187" s="224" t="s">
        <v>19384</v>
      </c>
      <c r="B11187" s="225" t="s">
        <v>19385</v>
      </c>
      <c r="C11187" s="224" t="s">
        <v>3653</v>
      </c>
      <c r="D11187" s="226">
        <v>73.739999999999995</v>
      </c>
    </row>
    <row r="11188" spans="1:4" x14ac:dyDescent="0.2">
      <c r="A11188" s="224" t="s">
        <v>19386</v>
      </c>
      <c r="B11188" s="225" t="s">
        <v>19385</v>
      </c>
      <c r="C11188" s="224" t="s">
        <v>3653</v>
      </c>
      <c r="D11188" s="226">
        <v>65.84</v>
      </c>
    </row>
    <row r="11189" spans="1:4" x14ac:dyDescent="0.2">
      <c r="A11189" s="224" t="s">
        <v>19387</v>
      </c>
      <c r="B11189" s="225" t="s">
        <v>19388</v>
      </c>
      <c r="C11189" s="224" t="s">
        <v>51</v>
      </c>
      <c r="D11189" s="226">
        <v>18.79</v>
      </c>
    </row>
    <row r="11190" spans="1:4" x14ac:dyDescent="0.2">
      <c r="A11190" s="224" t="s">
        <v>19389</v>
      </c>
      <c r="B11190" s="225" t="s">
        <v>19388</v>
      </c>
      <c r="C11190" s="224" t="s">
        <v>51</v>
      </c>
      <c r="D11190" s="226">
        <v>16.38</v>
      </c>
    </row>
    <row r="11191" spans="1:4" x14ac:dyDescent="0.2">
      <c r="A11191" s="224" t="s">
        <v>19390</v>
      </c>
      <c r="B11191" s="225" t="s">
        <v>19391</v>
      </c>
      <c r="C11191" s="224" t="s">
        <v>51</v>
      </c>
      <c r="D11191" s="226">
        <v>20.81</v>
      </c>
    </row>
    <row r="11192" spans="1:4" x14ac:dyDescent="0.2">
      <c r="A11192" s="224" t="s">
        <v>19392</v>
      </c>
      <c r="B11192" s="225" t="s">
        <v>19391</v>
      </c>
      <c r="C11192" s="224" t="s">
        <v>51</v>
      </c>
      <c r="D11192" s="226">
        <v>18.23</v>
      </c>
    </row>
    <row r="11193" spans="1:4" x14ac:dyDescent="0.2">
      <c r="A11193" s="224" t="s">
        <v>19393</v>
      </c>
      <c r="B11193" s="225" t="s">
        <v>19394</v>
      </c>
      <c r="C11193" s="224" t="s">
        <v>51</v>
      </c>
      <c r="D11193" s="226">
        <v>34.61</v>
      </c>
    </row>
    <row r="11194" spans="1:4" x14ac:dyDescent="0.2">
      <c r="A11194" s="224" t="s">
        <v>19395</v>
      </c>
      <c r="B11194" s="225" t="s">
        <v>19394</v>
      </c>
      <c r="C11194" s="224" t="s">
        <v>51</v>
      </c>
      <c r="D11194" s="226">
        <v>30.48</v>
      </c>
    </row>
    <row r="11195" spans="1:4" x14ac:dyDescent="0.2">
      <c r="A11195" s="224" t="s">
        <v>19396</v>
      </c>
      <c r="B11195" s="225" t="s">
        <v>19397</v>
      </c>
      <c r="C11195" s="224" t="s">
        <v>3653</v>
      </c>
      <c r="D11195" s="226">
        <v>21.91</v>
      </c>
    </row>
    <row r="11196" spans="1:4" x14ac:dyDescent="0.2">
      <c r="A11196" s="224" t="s">
        <v>19398</v>
      </c>
      <c r="B11196" s="225" t="s">
        <v>19397</v>
      </c>
      <c r="C11196" s="224" t="s">
        <v>3653</v>
      </c>
      <c r="D11196" s="226">
        <v>19.489999999999998</v>
      </c>
    </row>
    <row r="11197" spans="1:4" x14ac:dyDescent="0.2">
      <c r="A11197" s="224" t="s">
        <v>19399</v>
      </c>
      <c r="B11197" s="225" t="s">
        <v>19400</v>
      </c>
      <c r="C11197" s="224" t="s">
        <v>3653</v>
      </c>
      <c r="D11197" s="226">
        <v>26.67</v>
      </c>
    </row>
    <row r="11198" spans="1:4" x14ac:dyDescent="0.2">
      <c r="A11198" s="224" t="s">
        <v>19401</v>
      </c>
      <c r="B11198" s="225" t="s">
        <v>19400</v>
      </c>
      <c r="C11198" s="224" t="s">
        <v>3653</v>
      </c>
      <c r="D11198" s="226">
        <v>23.87</v>
      </c>
    </row>
    <row r="11199" spans="1:4" x14ac:dyDescent="0.2">
      <c r="A11199" s="224" t="s">
        <v>19402</v>
      </c>
      <c r="B11199" s="225" t="s">
        <v>19403</v>
      </c>
      <c r="C11199" s="224" t="s">
        <v>3653</v>
      </c>
      <c r="D11199" s="226">
        <v>31.43</v>
      </c>
    </row>
    <row r="11200" spans="1:4" x14ac:dyDescent="0.2">
      <c r="A11200" s="224" t="s">
        <v>19404</v>
      </c>
      <c r="B11200" s="225" t="s">
        <v>19403</v>
      </c>
      <c r="C11200" s="224" t="s">
        <v>3653</v>
      </c>
      <c r="D11200" s="226">
        <v>28.25</v>
      </c>
    </row>
    <row r="11201" spans="1:4" x14ac:dyDescent="0.2">
      <c r="A11201" s="224" t="s">
        <v>19405</v>
      </c>
      <c r="B11201" s="225" t="s">
        <v>19406</v>
      </c>
      <c r="C11201" s="224" t="s">
        <v>3653</v>
      </c>
      <c r="D11201" s="226">
        <v>36.19</v>
      </c>
    </row>
    <row r="11202" spans="1:4" x14ac:dyDescent="0.2">
      <c r="A11202" s="224" t="s">
        <v>19407</v>
      </c>
      <c r="B11202" s="225" t="s">
        <v>19406</v>
      </c>
      <c r="C11202" s="224" t="s">
        <v>3653</v>
      </c>
      <c r="D11202" s="226">
        <v>32.630000000000003</v>
      </c>
    </row>
    <row r="11203" spans="1:4" x14ac:dyDescent="0.2">
      <c r="A11203" s="224" t="s">
        <v>19408</v>
      </c>
      <c r="B11203" s="225" t="s">
        <v>19409</v>
      </c>
      <c r="C11203" s="224" t="s">
        <v>3653</v>
      </c>
      <c r="D11203" s="226">
        <v>40.950000000000003</v>
      </c>
    </row>
    <row r="11204" spans="1:4" x14ac:dyDescent="0.2">
      <c r="A11204" s="224" t="s">
        <v>19410</v>
      </c>
      <c r="B11204" s="225" t="s">
        <v>19409</v>
      </c>
      <c r="C11204" s="224" t="s">
        <v>3653</v>
      </c>
      <c r="D11204" s="226">
        <v>37.01</v>
      </c>
    </row>
    <row r="11205" spans="1:4" x14ac:dyDescent="0.2">
      <c r="A11205" s="224" t="s">
        <v>19411</v>
      </c>
      <c r="B11205" s="225" t="s">
        <v>19412</v>
      </c>
      <c r="C11205" s="224" t="s">
        <v>3653</v>
      </c>
      <c r="D11205" s="226">
        <v>45.71</v>
      </c>
    </row>
    <row r="11206" spans="1:4" x14ac:dyDescent="0.2">
      <c r="A11206" s="224" t="s">
        <v>19413</v>
      </c>
      <c r="B11206" s="225" t="s">
        <v>19412</v>
      </c>
      <c r="C11206" s="224" t="s">
        <v>3653</v>
      </c>
      <c r="D11206" s="226">
        <v>41.4</v>
      </c>
    </row>
    <row r="11207" spans="1:4" x14ac:dyDescent="0.2">
      <c r="A11207" s="224" t="s">
        <v>19414</v>
      </c>
      <c r="B11207" s="225" t="s">
        <v>19415</v>
      </c>
      <c r="C11207" s="224" t="s">
        <v>3653</v>
      </c>
      <c r="D11207" s="226">
        <v>50.47</v>
      </c>
    </row>
    <row r="11208" spans="1:4" x14ac:dyDescent="0.2">
      <c r="A11208" s="224" t="s">
        <v>19416</v>
      </c>
      <c r="B11208" s="225" t="s">
        <v>19415</v>
      </c>
      <c r="C11208" s="224" t="s">
        <v>3653</v>
      </c>
      <c r="D11208" s="226">
        <v>45.78</v>
      </c>
    </row>
    <row r="11209" spans="1:4" x14ac:dyDescent="0.2">
      <c r="A11209" s="224" t="s">
        <v>19417</v>
      </c>
      <c r="B11209" s="225" t="s">
        <v>19418</v>
      </c>
      <c r="C11209" s="224" t="s">
        <v>3653</v>
      </c>
      <c r="D11209" s="226">
        <v>59.99</v>
      </c>
    </row>
    <row r="11210" spans="1:4" x14ac:dyDescent="0.2">
      <c r="A11210" s="224" t="s">
        <v>19419</v>
      </c>
      <c r="B11210" s="225" t="s">
        <v>19418</v>
      </c>
      <c r="C11210" s="224" t="s">
        <v>3653</v>
      </c>
      <c r="D11210" s="226">
        <v>54.54</v>
      </c>
    </row>
    <row r="11211" spans="1:4" x14ac:dyDescent="0.2">
      <c r="A11211" s="224" t="s">
        <v>19420</v>
      </c>
      <c r="B11211" s="225" t="s">
        <v>19421</v>
      </c>
      <c r="C11211" s="224" t="s">
        <v>3653</v>
      </c>
      <c r="D11211" s="226">
        <v>69.52</v>
      </c>
    </row>
    <row r="11212" spans="1:4" x14ac:dyDescent="0.2">
      <c r="A11212" s="224" t="s">
        <v>19422</v>
      </c>
      <c r="B11212" s="225" t="s">
        <v>19421</v>
      </c>
      <c r="C11212" s="224" t="s">
        <v>3653</v>
      </c>
      <c r="D11212" s="226">
        <v>63.3</v>
      </c>
    </row>
    <row r="11213" spans="1:4" x14ac:dyDescent="0.2">
      <c r="A11213" s="224" t="s">
        <v>19423</v>
      </c>
      <c r="B11213" s="225" t="s">
        <v>19424</v>
      </c>
      <c r="C11213" s="224" t="s">
        <v>3653</v>
      </c>
      <c r="D11213" s="226">
        <v>74.28</v>
      </c>
    </row>
    <row r="11214" spans="1:4" x14ac:dyDescent="0.2">
      <c r="A11214" s="224" t="s">
        <v>19425</v>
      </c>
      <c r="B11214" s="225" t="s">
        <v>19424</v>
      </c>
      <c r="C11214" s="224" t="s">
        <v>3653</v>
      </c>
      <c r="D11214" s="226">
        <v>67.680000000000007</v>
      </c>
    </row>
    <row r="11215" spans="1:4" x14ac:dyDescent="0.2">
      <c r="A11215" s="224" t="s">
        <v>19426</v>
      </c>
      <c r="B11215" s="225" t="s">
        <v>19427</v>
      </c>
      <c r="C11215" s="224" t="s">
        <v>3653</v>
      </c>
      <c r="D11215" s="226">
        <v>88.56</v>
      </c>
    </row>
    <row r="11216" spans="1:4" x14ac:dyDescent="0.2">
      <c r="A11216" s="224" t="s">
        <v>19428</v>
      </c>
      <c r="B11216" s="225" t="s">
        <v>19427</v>
      </c>
      <c r="C11216" s="224" t="s">
        <v>3653</v>
      </c>
      <c r="D11216" s="226">
        <v>80.819999999999993</v>
      </c>
    </row>
    <row r="11217" spans="1:4" x14ac:dyDescent="0.2">
      <c r="A11217" s="224" t="s">
        <v>19429</v>
      </c>
      <c r="B11217" s="225" t="s">
        <v>19430</v>
      </c>
      <c r="C11217" s="224" t="s">
        <v>3653</v>
      </c>
      <c r="D11217" s="226">
        <v>64.209999999999994</v>
      </c>
    </row>
    <row r="11218" spans="1:4" x14ac:dyDescent="0.2">
      <c r="A11218" s="224" t="s">
        <v>19431</v>
      </c>
      <c r="B11218" s="225" t="s">
        <v>19430</v>
      </c>
      <c r="C11218" s="224" t="s">
        <v>3653</v>
      </c>
      <c r="D11218" s="226">
        <v>56.87</v>
      </c>
    </row>
    <row r="11219" spans="1:4" x14ac:dyDescent="0.2">
      <c r="A11219" s="224" t="s">
        <v>19432</v>
      </c>
      <c r="B11219" s="225" t="s">
        <v>19433</v>
      </c>
      <c r="C11219" s="224" t="s">
        <v>3653</v>
      </c>
      <c r="D11219" s="226">
        <v>109.93</v>
      </c>
    </row>
    <row r="11220" spans="1:4" x14ac:dyDescent="0.2">
      <c r="A11220" s="224" t="s">
        <v>19434</v>
      </c>
      <c r="B11220" s="225" t="s">
        <v>19433</v>
      </c>
      <c r="C11220" s="224" t="s">
        <v>3653</v>
      </c>
      <c r="D11220" s="226">
        <v>101.79</v>
      </c>
    </row>
    <row r="11221" spans="1:4" x14ac:dyDescent="0.2">
      <c r="A11221" s="224" t="s">
        <v>19435</v>
      </c>
      <c r="B11221" s="225" t="s">
        <v>19436</v>
      </c>
      <c r="C11221" s="224" t="s">
        <v>3653</v>
      </c>
      <c r="D11221" s="226">
        <v>122.84</v>
      </c>
    </row>
    <row r="11222" spans="1:4" x14ac:dyDescent="0.2">
      <c r="A11222" s="224" t="s">
        <v>19437</v>
      </c>
      <c r="B11222" s="225" t="s">
        <v>19436</v>
      </c>
      <c r="C11222" s="224" t="s">
        <v>3653</v>
      </c>
      <c r="D11222" s="226">
        <v>113.75</v>
      </c>
    </row>
    <row r="11223" spans="1:4" x14ac:dyDescent="0.2">
      <c r="A11223" s="224" t="s">
        <v>19438</v>
      </c>
      <c r="B11223" s="225" t="s">
        <v>19439</v>
      </c>
      <c r="C11223" s="224" t="s">
        <v>3653</v>
      </c>
      <c r="D11223" s="226">
        <v>15.09</v>
      </c>
    </row>
    <row r="11224" spans="1:4" x14ac:dyDescent="0.2">
      <c r="A11224" s="224" t="s">
        <v>19440</v>
      </c>
      <c r="B11224" s="225" t="s">
        <v>19439</v>
      </c>
      <c r="C11224" s="224" t="s">
        <v>3653</v>
      </c>
      <c r="D11224" s="226">
        <v>13.64</v>
      </c>
    </row>
    <row r="11225" spans="1:4" x14ac:dyDescent="0.2">
      <c r="A11225" s="224" t="s">
        <v>19441</v>
      </c>
      <c r="B11225" s="225" t="s">
        <v>19442</v>
      </c>
      <c r="C11225" s="224" t="s">
        <v>3653</v>
      </c>
      <c r="D11225" s="226">
        <v>83.26</v>
      </c>
    </row>
    <row r="11226" spans="1:4" x14ac:dyDescent="0.2">
      <c r="A11226" s="224" t="s">
        <v>19443</v>
      </c>
      <c r="B11226" s="225" t="s">
        <v>19442</v>
      </c>
      <c r="C11226" s="224" t="s">
        <v>3653</v>
      </c>
      <c r="D11226" s="226">
        <v>74.540000000000006</v>
      </c>
    </row>
    <row r="11227" spans="1:4" x14ac:dyDescent="0.2">
      <c r="A11227" s="224" t="s">
        <v>19444</v>
      </c>
      <c r="B11227" s="225" t="s">
        <v>19445</v>
      </c>
      <c r="C11227" s="224" t="s">
        <v>3653</v>
      </c>
      <c r="D11227" s="226">
        <v>80.31</v>
      </c>
    </row>
    <row r="11228" spans="1:4" x14ac:dyDescent="0.2">
      <c r="A11228" s="224" t="s">
        <v>19446</v>
      </c>
      <c r="B11228" s="225" t="s">
        <v>19445</v>
      </c>
      <c r="C11228" s="224" t="s">
        <v>3653</v>
      </c>
      <c r="D11228" s="226">
        <v>72.209999999999994</v>
      </c>
    </row>
    <row r="11229" spans="1:4" x14ac:dyDescent="0.2">
      <c r="A11229" s="224" t="s">
        <v>19447</v>
      </c>
      <c r="B11229" s="225" t="s">
        <v>19448</v>
      </c>
      <c r="C11229" s="224" t="s">
        <v>3653</v>
      </c>
      <c r="D11229" s="226">
        <v>74.44</v>
      </c>
    </row>
    <row r="11230" spans="1:4" x14ac:dyDescent="0.2">
      <c r="A11230" s="224" t="s">
        <v>19449</v>
      </c>
      <c r="B11230" s="225" t="s">
        <v>19448</v>
      </c>
      <c r="C11230" s="224" t="s">
        <v>3653</v>
      </c>
      <c r="D11230" s="226">
        <v>66.84</v>
      </c>
    </row>
    <row r="11231" spans="1:4" x14ac:dyDescent="0.2">
      <c r="A11231" s="224" t="s">
        <v>19450</v>
      </c>
      <c r="B11231" s="225" t="s">
        <v>19451</v>
      </c>
      <c r="C11231" s="224" t="s">
        <v>3653</v>
      </c>
      <c r="D11231" s="226">
        <v>45.88</v>
      </c>
    </row>
    <row r="11232" spans="1:4" x14ac:dyDescent="0.2">
      <c r="A11232" s="224" t="s">
        <v>19452</v>
      </c>
      <c r="B11232" s="225" t="s">
        <v>19451</v>
      </c>
      <c r="C11232" s="224" t="s">
        <v>3653</v>
      </c>
      <c r="D11232" s="226">
        <v>41.29</v>
      </c>
    </row>
    <row r="11233" spans="1:4" x14ac:dyDescent="0.2">
      <c r="A11233" s="224" t="s">
        <v>19453</v>
      </c>
      <c r="B11233" s="225" t="s">
        <v>19454</v>
      </c>
      <c r="C11233" s="224" t="s">
        <v>3653</v>
      </c>
      <c r="D11233" s="226">
        <v>131.06</v>
      </c>
    </row>
    <row r="11234" spans="1:4" x14ac:dyDescent="0.2">
      <c r="A11234" s="224" t="s">
        <v>19455</v>
      </c>
      <c r="B11234" s="225" t="s">
        <v>19454</v>
      </c>
      <c r="C11234" s="224" t="s">
        <v>3653</v>
      </c>
      <c r="D11234" s="226">
        <v>117.43</v>
      </c>
    </row>
    <row r="11235" spans="1:4" x14ac:dyDescent="0.2">
      <c r="A11235" s="224" t="s">
        <v>19456</v>
      </c>
      <c r="B11235" s="225" t="s">
        <v>19457</v>
      </c>
      <c r="C11235" s="224" t="s">
        <v>3653</v>
      </c>
      <c r="D11235" s="226">
        <v>128.34</v>
      </c>
    </row>
    <row r="11236" spans="1:4" x14ac:dyDescent="0.2">
      <c r="A11236" s="224" t="s">
        <v>19458</v>
      </c>
      <c r="B11236" s="225" t="s">
        <v>19457</v>
      </c>
      <c r="C11236" s="224" t="s">
        <v>3653</v>
      </c>
      <c r="D11236" s="226">
        <v>114.61</v>
      </c>
    </row>
    <row r="11237" spans="1:4" x14ac:dyDescent="0.2">
      <c r="A11237" s="224" t="s">
        <v>19459</v>
      </c>
      <c r="B11237" s="225" t="s">
        <v>19460</v>
      </c>
      <c r="C11237" s="224" t="s">
        <v>3653</v>
      </c>
      <c r="D11237" s="226">
        <v>131.06</v>
      </c>
    </row>
    <row r="11238" spans="1:4" x14ac:dyDescent="0.2">
      <c r="A11238" s="224" t="s">
        <v>19461</v>
      </c>
      <c r="B11238" s="225" t="s">
        <v>19460</v>
      </c>
      <c r="C11238" s="224" t="s">
        <v>3653</v>
      </c>
      <c r="D11238" s="226">
        <v>117.43</v>
      </c>
    </row>
    <row r="11239" spans="1:4" x14ac:dyDescent="0.2">
      <c r="A11239" s="224" t="s">
        <v>19462</v>
      </c>
      <c r="B11239" s="225" t="s">
        <v>19463</v>
      </c>
      <c r="C11239" s="224" t="s">
        <v>3653</v>
      </c>
      <c r="D11239" s="226">
        <v>128.34</v>
      </c>
    </row>
    <row r="11240" spans="1:4" x14ac:dyDescent="0.2">
      <c r="A11240" s="224" t="s">
        <v>19464</v>
      </c>
      <c r="B11240" s="225" t="s">
        <v>19463</v>
      </c>
      <c r="C11240" s="224" t="s">
        <v>3653</v>
      </c>
      <c r="D11240" s="226">
        <v>114.61</v>
      </c>
    </row>
    <row r="11241" spans="1:4" x14ac:dyDescent="0.2">
      <c r="A11241" s="224" t="s">
        <v>19465</v>
      </c>
      <c r="B11241" s="225" t="s">
        <v>19466</v>
      </c>
      <c r="C11241" s="224" t="s">
        <v>3653</v>
      </c>
      <c r="D11241" s="226">
        <v>64.44</v>
      </c>
    </row>
    <row r="11242" spans="1:4" x14ac:dyDescent="0.2">
      <c r="A11242" s="224" t="s">
        <v>19467</v>
      </c>
      <c r="B11242" s="225" t="s">
        <v>19466</v>
      </c>
      <c r="C11242" s="224" t="s">
        <v>3653</v>
      </c>
      <c r="D11242" s="226">
        <v>56.4</v>
      </c>
    </row>
    <row r="11243" spans="1:4" x14ac:dyDescent="0.2">
      <c r="A11243" s="224" t="s">
        <v>19468</v>
      </c>
      <c r="B11243" s="225" t="s">
        <v>19469</v>
      </c>
      <c r="C11243" s="224" t="s">
        <v>51</v>
      </c>
      <c r="D11243" s="226">
        <v>33.130000000000003</v>
      </c>
    </row>
    <row r="11244" spans="1:4" x14ac:dyDescent="0.2">
      <c r="A11244" s="224" t="s">
        <v>19470</v>
      </c>
      <c r="B11244" s="225" t="s">
        <v>19469</v>
      </c>
      <c r="C11244" s="224" t="s">
        <v>51</v>
      </c>
      <c r="D11244" s="226">
        <v>29.1</v>
      </c>
    </row>
    <row r="11245" spans="1:4" x14ac:dyDescent="0.2">
      <c r="A11245" s="224" t="s">
        <v>19471</v>
      </c>
      <c r="B11245" s="225" t="s">
        <v>19472</v>
      </c>
      <c r="C11245" s="224" t="s">
        <v>51</v>
      </c>
      <c r="D11245" s="226">
        <v>81.12</v>
      </c>
    </row>
    <row r="11246" spans="1:4" x14ac:dyDescent="0.2">
      <c r="A11246" s="224" t="s">
        <v>19473</v>
      </c>
      <c r="B11246" s="225" t="s">
        <v>19472</v>
      </c>
      <c r="C11246" s="224" t="s">
        <v>51</v>
      </c>
      <c r="D11246" s="226">
        <v>71.02</v>
      </c>
    </row>
    <row r="11247" spans="1:4" x14ac:dyDescent="0.2">
      <c r="A11247" s="224" t="s">
        <v>19474</v>
      </c>
      <c r="B11247" s="225" t="s">
        <v>19475</v>
      </c>
      <c r="C11247" s="224" t="s">
        <v>51</v>
      </c>
      <c r="D11247" s="226">
        <v>25.12</v>
      </c>
    </row>
    <row r="11248" spans="1:4" x14ac:dyDescent="0.2">
      <c r="A11248" s="224" t="s">
        <v>19476</v>
      </c>
      <c r="B11248" s="225" t="s">
        <v>19475</v>
      </c>
      <c r="C11248" s="224" t="s">
        <v>51</v>
      </c>
      <c r="D11248" s="226">
        <v>22.28</v>
      </c>
    </row>
    <row r="11249" spans="1:4" x14ac:dyDescent="0.2">
      <c r="A11249" s="224" t="s">
        <v>19477</v>
      </c>
      <c r="B11249" s="225" t="s">
        <v>19478</v>
      </c>
      <c r="C11249" s="224" t="s">
        <v>51</v>
      </c>
      <c r="D11249" s="226">
        <v>29.85</v>
      </c>
    </row>
    <row r="11250" spans="1:4" x14ac:dyDescent="0.2">
      <c r="A11250" s="224" t="s">
        <v>19479</v>
      </c>
      <c r="B11250" s="225" t="s">
        <v>19478</v>
      </c>
      <c r="C11250" s="224" t="s">
        <v>51</v>
      </c>
      <c r="D11250" s="226">
        <v>26.48</v>
      </c>
    </row>
    <row r="11251" spans="1:4" x14ac:dyDescent="0.2">
      <c r="A11251" s="224" t="s">
        <v>19480</v>
      </c>
      <c r="B11251" s="225" t="s">
        <v>19481</v>
      </c>
      <c r="C11251" s="224" t="s">
        <v>51</v>
      </c>
      <c r="D11251" s="226">
        <v>40.4</v>
      </c>
    </row>
    <row r="11252" spans="1:4" x14ac:dyDescent="0.2">
      <c r="A11252" s="224" t="s">
        <v>19482</v>
      </c>
      <c r="B11252" s="225" t="s">
        <v>19481</v>
      </c>
      <c r="C11252" s="224" t="s">
        <v>51</v>
      </c>
      <c r="D11252" s="226">
        <v>36.04</v>
      </c>
    </row>
    <row r="11253" spans="1:4" x14ac:dyDescent="0.2">
      <c r="A11253" s="224" t="s">
        <v>19483</v>
      </c>
      <c r="B11253" s="225" t="s">
        <v>19484</v>
      </c>
      <c r="C11253" s="224" t="s">
        <v>51</v>
      </c>
      <c r="D11253" s="226">
        <v>68.75</v>
      </c>
    </row>
    <row r="11254" spans="1:4" x14ac:dyDescent="0.2">
      <c r="A11254" s="224" t="s">
        <v>19485</v>
      </c>
      <c r="B11254" s="225" t="s">
        <v>19484</v>
      </c>
      <c r="C11254" s="224" t="s">
        <v>51</v>
      </c>
      <c r="D11254" s="226">
        <v>60.69</v>
      </c>
    </row>
    <row r="11255" spans="1:4" x14ac:dyDescent="0.2">
      <c r="A11255" s="224" t="s">
        <v>19486</v>
      </c>
      <c r="B11255" s="225" t="s">
        <v>19487</v>
      </c>
      <c r="C11255" s="224" t="s">
        <v>51</v>
      </c>
      <c r="D11255" s="226">
        <v>35.119999999999997</v>
      </c>
    </row>
    <row r="11256" spans="1:4" x14ac:dyDescent="0.2">
      <c r="A11256" s="224" t="s">
        <v>19488</v>
      </c>
      <c r="B11256" s="225" t="s">
        <v>19487</v>
      </c>
      <c r="C11256" s="224" t="s">
        <v>51</v>
      </c>
      <c r="D11256" s="226">
        <v>31.68</v>
      </c>
    </row>
    <row r="11257" spans="1:4" x14ac:dyDescent="0.2">
      <c r="A11257" s="224" t="s">
        <v>19489</v>
      </c>
      <c r="B11257" s="225" t="s">
        <v>19490</v>
      </c>
      <c r="C11257" s="224" t="s">
        <v>3653</v>
      </c>
      <c r="D11257" s="226">
        <v>105.46</v>
      </c>
    </row>
    <row r="11258" spans="1:4" x14ac:dyDescent="0.2">
      <c r="A11258" s="224" t="s">
        <v>19491</v>
      </c>
      <c r="B11258" s="225" t="s">
        <v>19490</v>
      </c>
      <c r="C11258" s="224" t="s">
        <v>3653</v>
      </c>
      <c r="D11258" s="226">
        <v>97.4</v>
      </c>
    </row>
    <row r="11259" spans="1:4" x14ac:dyDescent="0.2">
      <c r="A11259" s="224" t="s">
        <v>19492</v>
      </c>
      <c r="B11259" s="225" t="s">
        <v>19493</v>
      </c>
      <c r="C11259" s="224" t="s">
        <v>3653</v>
      </c>
      <c r="D11259" s="226">
        <v>117.19</v>
      </c>
    </row>
    <row r="11260" spans="1:4" x14ac:dyDescent="0.2">
      <c r="A11260" s="224" t="s">
        <v>19494</v>
      </c>
      <c r="B11260" s="225" t="s">
        <v>19493</v>
      </c>
      <c r="C11260" s="224" t="s">
        <v>3653</v>
      </c>
      <c r="D11260" s="226">
        <v>109.21</v>
      </c>
    </row>
    <row r="11261" spans="1:4" x14ac:dyDescent="0.2">
      <c r="A11261" s="224" t="s">
        <v>19495</v>
      </c>
      <c r="B11261" s="225" t="s">
        <v>19496</v>
      </c>
      <c r="C11261" s="224" t="s">
        <v>3653</v>
      </c>
      <c r="D11261" s="226">
        <v>144.15</v>
      </c>
    </row>
    <row r="11262" spans="1:4" x14ac:dyDescent="0.2">
      <c r="A11262" s="224" t="s">
        <v>19497</v>
      </c>
      <c r="B11262" s="225" t="s">
        <v>19496</v>
      </c>
      <c r="C11262" s="224" t="s">
        <v>3653</v>
      </c>
      <c r="D11262" s="226">
        <v>134.71</v>
      </c>
    </row>
    <row r="11263" spans="1:4" x14ac:dyDescent="0.2">
      <c r="A11263" s="224" t="s">
        <v>19498</v>
      </c>
      <c r="B11263" s="225" t="s">
        <v>19499</v>
      </c>
      <c r="C11263" s="224" t="s">
        <v>3653</v>
      </c>
      <c r="D11263" s="226">
        <v>155.88</v>
      </c>
    </row>
    <row r="11264" spans="1:4" x14ac:dyDescent="0.2">
      <c r="A11264" s="224" t="s">
        <v>19500</v>
      </c>
      <c r="B11264" s="225" t="s">
        <v>19499</v>
      </c>
      <c r="C11264" s="224" t="s">
        <v>3653</v>
      </c>
      <c r="D11264" s="226">
        <v>146.52000000000001</v>
      </c>
    </row>
    <row r="11265" spans="1:4" x14ac:dyDescent="0.2">
      <c r="A11265" s="224" t="s">
        <v>19501</v>
      </c>
      <c r="B11265" s="225" t="s">
        <v>19502</v>
      </c>
      <c r="C11265" s="224" t="s">
        <v>3653</v>
      </c>
      <c r="D11265" s="226">
        <v>205.67</v>
      </c>
    </row>
    <row r="11266" spans="1:4" x14ac:dyDescent="0.2">
      <c r="A11266" s="224" t="s">
        <v>19503</v>
      </c>
      <c r="B11266" s="225" t="s">
        <v>19502</v>
      </c>
      <c r="C11266" s="224" t="s">
        <v>3653</v>
      </c>
      <c r="D11266" s="226">
        <v>197.61</v>
      </c>
    </row>
    <row r="11267" spans="1:4" x14ac:dyDescent="0.2">
      <c r="A11267" s="224" t="s">
        <v>19504</v>
      </c>
      <c r="B11267" s="225" t="s">
        <v>19505</v>
      </c>
      <c r="C11267" s="224" t="s">
        <v>3653</v>
      </c>
      <c r="D11267" s="226">
        <v>217.4</v>
      </c>
    </row>
    <row r="11268" spans="1:4" x14ac:dyDescent="0.2">
      <c r="A11268" s="224" t="s">
        <v>19506</v>
      </c>
      <c r="B11268" s="225" t="s">
        <v>19505</v>
      </c>
      <c r="C11268" s="224" t="s">
        <v>3653</v>
      </c>
      <c r="D11268" s="226">
        <v>209.42</v>
      </c>
    </row>
    <row r="11269" spans="1:4" x14ac:dyDescent="0.2">
      <c r="A11269" s="224" t="s">
        <v>19507</v>
      </c>
      <c r="B11269" s="225" t="s">
        <v>19508</v>
      </c>
      <c r="C11269" s="224" t="s">
        <v>3653</v>
      </c>
      <c r="D11269" s="226">
        <v>93.49</v>
      </c>
    </row>
    <row r="11270" spans="1:4" x14ac:dyDescent="0.2">
      <c r="A11270" s="224" t="s">
        <v>19509</v>
      </c>
      <c r="B11270" s="225" t="s">
        <v>19508</v>
      </c>
      <c r="C11270" s="224" t="s">
        <v>3653</v>
      </c>
      <c r="D11270" s="226">
        <v>86.47</v>
      </c>
    </row>
    <row r="11271" spans="1:4" x14ac:dyDescent="0.2">
      <c r="A11271" s="224" t="s">
        <v>19510</v>
      </c>
      <c r="B11271" s="225" t="s">
        <v>19511</v>
      </c>
      <c r="C11271" s="224" t="s">
        <v>3653</v>
      </c>
      <c r="D11271" s="226">
        <v>105.22</v>
      </c>
    </row>
    <row r="11272" spans="1:4" x14ac:dyDescent="0.2">
      <c r="A11272" s="224" t="s">
        <v>19512</v>
      </c>
      <c r="B11272" s="225" t="s">
        <v>19511</v>
      </c>
      <c r="C11272" s="224" t="s">
        <v>3653</v>
      </c>
      <c r="D11272" s="226">
        <v>98.28</v>
      </c>
    </row>
    <row r="11273" spans="1:4" x14ac:dyDescent="0.2">
      <c r="A11273" s="224" t="s">
        <v>19513</v>
      </c>
      <c r="B11273" s="225" t="s">
        <v>19514</v>
      </c>
      <c r="C11273" s="224" t="s">
        <v>3653</v>
      </c>
      <c r="D11273" s="226">
        <v>93.51</v>
      </c>
    </row>
    <row r="11274" spans="1:4" x14ac:dyDescent="0.2">
      <c r="A11274" s="224" t="s">
        <v>19515</v>
      </c>
      <c r="B11274" s="225" t="s">
        <v>19514</v>
      </c>
      <c r="C11274" s="224" t="s">
        <v>3653</v>
      </c>
      <c r="D11274" s="226">
        <v>87.69</v>
      </c>
    </row>
    <row r="11275" spans="1:4" x14ac:dyDescent="0.2">
      <c r="A11275" s="224" t="s">
        <v>19516</v>
      </c>
      <c r="B11275" s="225" t="s">
        <v>19517</v>
      </c>
      <c r="C11275" s="224" t="s">
        <v>3653</v>
      </c>
      <c r="D11275" s="226">
        <v>109.74</v>
      </c>
    </row>
    <row r="11276" spans="1:4" x14ac:dyDescent="0.2">
      <c r="A11276" s="224" t="s">
        <v>19518</v>
      </c>
      <c r="B11276" s="225" t="s">
        <v>19517</v>
      </c>
      <c r="C11276" s="224" t="s">
        <v>3653</v>
      </c>
      <c r="D11276" s="226">
        <v>103.14</v>
      </c>
    </row>
    <row r="11277" spans="1:4" x14ac:dyDescent="0.2">
      <c r="A11277" s="224" t="s">
        <v>19519</v>
      </c>
      <c r="B11277" s="225" t="s">
        <v>19520</v>
      </c>
      <c r="C11277" s="224" t="s">
        <v>51</v>
      </c>
      <c r="D11277" s="226">
        <v>41.78</v>
      </c>
    </row>
    <row r="11278" spans="1:4" x14ac:dyDescent="0.2">
      <c r="A11278" s="224" t="s">
        <v>19521</v>
      </c>
      <c r="B11278" s="225" t="s">
        <v>19520</v>
      </c>
      <c r="C11278" s="224" t="s">
        <v>51</v>
      </c>
      <c r="D11278" s="226">
        <v>37.25</v>
      </c>
    </row>
    <row r="11279" spans="1:4" x14ac:dyDescent="0.2">
      <c r="A11279" s="224" t="s">
        <v>19522</v>
      </c>
      <c r="B11279" s="225" t="s">
        <v>19523</v>
      </c>
      <c r="C11279" s="224" t="s">
        <v>51</v>
      </c>
      <c r="D11279" s="226">
        <v>41.86</v>
      </c>
    </row>
    <row r="11280" spans="1:4" x14ac:dyDescent="0.2">
      <c r="A11280" s="224" t="s">
        <v>19524</v>
      </c>
      <c r="B11280" s="225" t="s">
        <v>19523</v>
      </c>
      <c r="C11280" s="224" t="s">
        <v>51</v>
      </c>
      <c r="D11280" s="226">
        <v>37.520000000000003</v>
      </c>
    </row>
    <row r="11281" spans="1:4" x14ac:dyDescent="0.2">
      <c r="A11281" s="224" t="s">
        <v>19525</v>
      </c>
      <c r="B11281" s="225" t="s">
        <v>19526</v>
      </c>
      <c r="C11281" s="224" t="s">
        <v>51</v>
      </c>
      <c r="D11281" s="226">
        <v>47.13</v>
      </c>
    </row>
    <row r="11282" spans="1:4" x14ac:dyDescent="0.2">
      <c r="A11282" s="224" t="s">
        <v>19527</v>
      </c>
      <c r="B11282" s="225" t="s">
        <v>19526</v>
      </c>
      <c r="C11282" s="224" t="s">
        <v>51</v>
      </c>
      <c r="D11282" s="226">
        <v>42.38</v>
      </c>
    </row>
    <row r="11283" spans="1:4" x14ac:dyDescent="0.2">
      <c r="A11283" s="224" t="s">
        <v>19528</v>
      </c>
      <c r="B11283" s="225" t="s">
        <v>19529</v>
      </c>
      <c r="C11283" s="224" t="s">
        <v>51</v>
      </c>
      <c r="D11283" s="226">
        <v>47.54</v>
      </c>
    </row>
    <row r="11284" spans="1:4" x14ac:dyDescent="0.2">
      <c r="A11284" s="224" t="s">
        <v>19530</v>
      </c>
      <c r="B11284" s="225" t="s">
        <v>19529</v>
      </c>
      <c r="C11284" s="224" t="s">
        <v>51</v>
      </c>
      <c r="D11284" s="226">
        <v>43.03</v>
      </c>
    </row>
    <row r="11285" spans="1:4" x14ac:dyDescent="0.2">
      <c r="A11285" s="224" t="s">
        <v>19531</v>
      </c>
      <c r="B11285" s="225" t="s">
        <v>19532</v>
      </c>
      <c r="C11285" s="224" t="s">
        <v>3653</v>
      </c>
      <c r="D11285" s="226">
        <v>78.08</v>
      </c>
    </row>
    <row r="11286" spans="1:4" x14ac:dyDescent="0.2">
      <c r="A11286" s="224" t="s">
        <v>19533</v>
      </c>
      <c r="B11286" s="225" t="s">
        <v>19532</v>
      </c>
      <c r="C11286" s="224" t="s">
        <v>3653</v>
      </c>
      <c r="D11286" s="226">
        <v>70.05</v>
      </c>
    </row>
    <row r="11287" spans="1:4" x14ac:dyDescent="0.2">
      <c r="A11287" s="224" t="s">
        <v>19534</v>
      </c>
      <c r="B11287" s="225" t="s">
        <v>19535</v>
      </c>
      <c r="C11287" s="224" t="s">
        <v>3653</v>
      </c>
      <c r="D11287" s="226">
        <v>144.71</v>
      </c>
    </row>
    <row r="11288" spans="1:4" x14ac:dyDescent="0.2">
      <c r="A11288" s="224" t="s">
        <v>19536</v>
      </c>
      <c r="B11288" s="225" t="s">
        <v>19535</v>
      </c>
      <c r="C11288" s="224" t="s">
        <v>3653</v>
      </c>
      <c r="D11288" s="226">
        <v>137.1</v>
      </c>
    </row>
    <row r="11289" spans="1:4" x14ac:dyDescent="0.2">
      <c r="A11289" s="224" t="s">
        <v>19537</v>
      </c>
      <c r="B11289" s="225" t="s">
        <v>19538</v>
      </c>
      <c r="C11289" s="224" t="s">
        <v>3653</v>
      </c>
      <c r="D11289" s="226">
        <v>127.62</v>
      </c>
    </row>
    <row r="11290" spans="1:4" x14ac:dyDescent="0.2">
      <c r="A11290" s="224" t="s">
        <v>19539</v>
      </c>
      <c r="B11290" s="225" t="s">
        <v>19538</v>
      </c>
      <c r="C11290" s="224" t="s">
        <v>3653</v>
      </c>
      <c r="D11290" s="226">
        <v>120.01</v>
      </c>
    </row>
    <row r="11291" spans="1:4" x14ac:dyDescent="0.2">
      <c r="A11291" s="224" t="s">
        <v>19540</v>
      </c>
      <c r="B11291" s="225" t="s">
        <v>19541</v>
      </c>
      <c r="C11291" s="224" t="s">
        <v>3653</v>
      </c>
      <c r="D11291" s="226">
        <v>175.91</v>
      </c>
    </row>
    <row r="11292" spans="1:4" x14ac:dyDescent="0.2">
      <c r="A11292" s="224" t="s">
        <v>19542</v>
      </c>
      <c r="B11292" s="225" t="s">
        <v>19541</v>
      </c>
      <c r="C11292" s="224" t="s">
        <v>3653</v>
      </c>
      <c r="D11292" s="226">
        <v>168.31</v>
      </c>
    </row>
    <row r="11293" spans="1:4" x14ac:dyDescent="0.2">
      <c r="A11293" s="224" t="s">
        <v>19543</v>
      </c>
      <c r="B11293" s="225" t="s">
        <v>19544</v>
      </c>
      <c r="C11293" s="224" t="s">
        <v>3653</v>
      </c>
      <c r="D11293" s="226">
        <v>159.58000000000001</v>
      </c>
    </row>
    <row r="11294" spans="1:4" x14ac:dyDescent="0.2">
      <c r="A11294" s="224" t="s">
        <v>19545</v>
      </c>
      <c r="B11294" s="225" t="s">
        <v>19544</v>
      </c>
      <c r="C11294" s="224" t="s">
        <v>3653</v>
      </c>
      <c r="D11294" s="226">
        <v>151.97</v>
      </c>
    </row>
    <row r="11295" spans="1:4" x14ac:dyDescent="0.2">
      <c r="A11295" s="224" t="s">
        <v>19546</v>
      </c>
      <c r="B11295" s="225" t="s">
        <v>19547</v>
      </c>
      <c r="C11295" s="224" t="s">
        <v>3653</v>
      </c>
      <c r="D11295" s="226">
        <v>226.07</v>
      </c>
    </row>
    <row r="11296" spans="1:4" x14ac:dyDescent="0.2">
      <c r="A11296" s="224" t="s">
        <v>19548</v>
      </c>
      <c r="B11296" s="225" t="s">
        <v>19547</v>
      </c>
      <c r="C11296" s="224" t="s">
        <v>3653</v>
      </c>
      <c r="D11296" s="226">
        <v>218.46</v>
      </c>
    </row>
    <row r="11297" spans="1:4" x14ac:dyDescent="0.2">
      <c r="A11297" s="224" t="s">
        <v>19549</v>
      </c>
      <c r="B11297" s="225" t="s">
        <v>19550</v>
      </c>
      <c r="C11297" s="224" t="s">
        <v>3653</v>
      </c>
      <c r="D11297" s="226">
        <v>210.49</v>
      </c>
    </row>
    <row r="11298" spans="1:4" x14ac:dyDescent="0.2">
      <c r="A11298" s="224" t="s">
        <v>19551</v>
      </c>
      <c r="B11298" s="225" t="s">
        <v>19550</v>
      </c>
      <c r="C11298" s="224" t="s">
        <v>3653</v>
      </c>
      <c r="D11298" s="226">
        <v>202.89</v>
      </c>
    </row>
    <row r="11299" spans="1:4" x14ac:dyDescent="0.2">
      <c r="A11299" s="224" t="s">
        <v>19552</v>
      </c>
      <c r="B11299" s="225" t="s">
        <v>19553</v>
      </c>
      <c r="C11299" s="224" t="s">
        <v>3653</v>
      </c>
      <c r="D11299" s="226">
        <v>186.27</v>
      </c>
    </row>
    <row r="11300" spans="1:4" x14ac:dyDescent="0.2">
      <c r="A11300" s="224" t="s">
        <v>19554</v>
      </c>
      <c r="B11300" s="225" t="s">
        <v>19553</v>
      </c>
      <c r="C11300" s="224" t="s">
        <v>3653</v>
      </c>
      <c r="D11300" s="226">
        <v>178.67</v>
      </c>
    </row>
    <row r="11301" spans="1:4" x14ac:dyDescent="0.2">
      <c r="A11301" s="224" t="s">
        <v>19555</v>
      </c>
      <c r="B11301" s="225" t="s">
        <v>19556</v>
      </c>
      <c r="C11301" s="224" t="s">
        <v>3653</v>
      </c>
      <c r="D11301" s="226">
        <v>169.94</v>
      </c>
    </row>
    <row r="11302" spans="1:4" x14ac:dyDescent="0.2">
      <c r="A11302" s="224" t="s">
        <v>19557</v>
      </c>
      <c r="B11302" s="225" t="s">
        <v>19556</v>
      </c>
      <c r="C11302" s="224" t="s">
        <v>3653</v>
      </c>
      <c r="D11302" s="226">
        <v>162.34</v>
      </c>
    </row>
    <row r="11303" spans="1:4" x14ac:dyDescent="0.2">
      <c r="A11303" s="224" t="s">
        <v>19558</v>
      </c>
      <c r="B11303" s="225" t="s">
        <v>19559</v>
      </c>
      <c r="C11303" s="224" t="s">
        <v>3653</v>
      </c>
      <c r="D11303" s="226">
        <v>176.86</v>
      </c>
    </row>
    <row r="11304" spans="1:4" x14ac:dyDescent="0.2">
      <c r="A11304" s="224" t="s">
        <v>19560</v>
      </c>
      <c r="B11304" s="225" t="s">
        <v>19559</v>
      </c>
      <c r="C11304" s="224" t="s">
        <v>3653</v>
      </c>
      <c r="D11304" s="226">
        <v>169.25</v>
      </c>
    </row>
    <row r="11305" spans="1:4" x14ac:dyDescent="0.2">
      <c r="A11305" s="224" t="s">
        <v>19561</v>
      </c>
      <c r="B11305" s="225" t="s">
        <v>19562</v>
      </c>
      <c r="C11305" s="224" t="s">
        <v>3653</v>
      </c>
      <c r="D11305" s="226">
        <v>155.97999999999999</v>
      </c>
    </row>
    <row r="11306" spans="1:4" x14ac:dyDescent="0.2">
      <c r="A11306" s="224" t="s">
        <v>19563</v>
      </c>
      <c r="B11306" s="225" t="s">
        <v>19562</v>
      </c>
      <c r="C11306" s="224" t="s">
        <v>3653</v>
      </c>
      <c r="D11306" s="226">
        <v>148.37</v>
      </c>
    </row>
    <row r="11307" spans="1:4" x14ac:dyDescent="0.2">
      <c r="A11307" s="224" t="s">
        <v>19564</v>
      </c>
      <c r="B11307" s="225" t="s">
        <v>19565</v>
      </c>
      <c r="C11307" s="224" t="s">
        <v>51</v>
      </c>
      <c r="D11307" s="226">
        <v>43.45</v>
      </c>
    </row>
    <row r="11308" spans="1:4" x14ac:dyDescent="0.2">
      <c r="A11308" s="224" t="s">
        <v>19566</v>
      </c>
      <c r="B11308" s="225" t="s">
        <v>19565</v>
      </c>
      <c r="C11308" s="224" t="s">
        <v>51</v>
      </c>
      <c r="D11308" s="226">
        <v>39.119999999999997</v>
      </c>
    </row>
    <row r="11309" spans="1:4" x14ac:dyDescent="0.2">
      <c r="A11309" s="224" t="s">
        <v>19567</v>
      </c>
      <c r="B11309" s="225" t="s">
        <v>19568</v>
      </c>
      <c r="C11309" s="224" t="s">
        <v>51</v>
      </c>
      <c r="D11309" s="226">
        <v>52.13</v>
      </c>
    </row>
    <row r="11310" spans="1:4" x14ac:dyDescent="0.2">
      <c r="A11310" s="224" t="s">
        <v>19569</v>
      </c>
      <c r="B11310" s="225" t="s">
        <v>19568</v>
      </c>
      <c r="C11310" s="224" t="s">
        <v>51</v>
      </c>
      <c r="D11310" s="226">
        <v>47.8</v>
      </c>
    </row>
    <row r="11311" spans="1:4" x14ac:dyDescent="0.2">
      <c r="A11311" s="224" t="s">
        <v>19570</v>
      </c>
      <c r="B11311" s="225" t="s">
        <v>19571</v>
      </c>
      <c r="C11311" s="224" t="s">
        <v>51</v>
      </c>
      <c r="D11311" s="226">
        <v>49.23</v>
      </c>
    </row>
    <row r="11312" spans="1:4" x14ac:dyDescent="0.2">
      <c r="A11312" s="224" t="s">
        <v>19572</v>
      </c>
      <c r="B11312" s="225" t="s">
        <v>19571</v>
      </c>
      <c r="C11312" s="224" t="s">
        <v>51</v>
      </c>
      <c r="D11312" s="226">
        <v>44.86</v>
      </c>
    </row>
    <row r="11313" spans="1:4" x14ac:dyDescent="0.2">
      <c r="A11313" s="224" t="s">
        <v>19573</v>
      </c>
      <c r="B11313" s="225" t="s">
        <v>19574</v>
      </c>
      <c r="C11313" s="224" t="s">
        <v>51</v>
      </c>
      <c r="D11313" s="226">
        <v>62.25</v>
      </c>
    </row>
    <row r="11314" spans="1:4" x14ac:dyDescent="0.2">
      <c r="A11314" s="224" t="s">
        <v>19575</v>
      </c>
      <c r="B11314" s="225" t="s">
        <v>19574</v>
      </c>
      <c r="C11314" s="224" t="s">
        <v>51</v>
      </c>
      <c r="D11314" s="226">
        <v>57.89</v>
      </c>
    </row>
    <row r="11315" spans="1:4" x14ac:dyDescent="0.2">
      <c r="A11315" s="224" t="s">
        <v>19576</v>
      </c>
      <c r="B11315" s="225" t="s">
        <v>19577</v>
      </c>
      <c r="C11315" s="224" t="s">
        <v>3653</v>
      </c>
      <c r="D11315" s="226">
        <v>168.1</v>
      </c>
    </row>
    <row r="11316" spans="1:4" x14ac:dyDescent="0.2">
      <c r="A11316" s="224" t="s">
        <v>19578</v>
      </c>
      <c r="B11316" s="225" t="s">
        <v>19577</v>
      </c>
      <c r="C11316" s="224" t="s">
        <v>3653</v>
      </c>
      <c r="D11316" s="226">
        <v>159.38</v>
      </c>
    </row>
    <row r="11317" spans="1:4" x14ac:dyDescent="0.2">
      <c r="A11317" s="224" t="s">
        <v>19579</v>
      </c>
      <c r="B11317" s="225" t="s">
        <v>19580</v>
      </c>
      <c r="C11317" s="224" t="s">
        <v>3653</v>
      </c>
      <c r="D11317" s="226">
        <v>159.28</v>
      </c>
    </row>
    <row r="11318" spans="1:4" x14ac:dyDescent="0.2">
      <c r="A11318" s="224" t="s">
        <v>19581</v>
      </c>
      <c r="B11318" s="225" t="s">
        <v>19580</v>
      </c>
      <c r="C11318" s="224" t="s">
        <v>3653</v>
      </c>
      <c r="D11318" s="226">
        <v>151.68</v>
      </c>
    </row>
    <row r="11319" spans="1:4" x14ac:dyDescent="0.2">
      <c r="A11319" s="224" t="s">
        <v>19582</v>
      </c>
      <c r="B11319" s="225" t="s">
        <v>19583</v>
      </c>
      <c r="C11319" s="224" t="s">
        <v>3653</v>
      </c>
      <c r="D11319" s="226">
        <v>141.78</v>
      </c>
    </row>
    <row r="11320" spans="1:4" x14ac:dyDescent="0.2">
      <c r="A11320" s="224" t="s">
        <v>19584</v>
      </c>
      <c r="B11320" s="225" t="s">
        <v>19583</v>
      </c>
      <c r="C11320" s="224" t="s">
        <v>3653</v>
      </c>
      <c r="D11320" s="226">
        <v>134.18</v>
      </c>
    </row>
    <row r="11321" spans="1:4" x14ac:dyDescent="0.2">
      <c r="A11321" s="224" t="s">
        <v>19585</v>
      </c>
      <c r="B11321" s="225" t="s">
        <v>19586</v>
      </c>
      <c r="C11321" s="224" t="s">
        <v>3653</v>
      </c>
      <c r="D11321" s="226">
        <v>171.33</v>
      </c>
    </row>
    <row r="11322" spans="1:4" x14ac:dyDescent="0.2">
      <c r="A11322" s="224" t="s">
        <v>19587</v>
      </c>
      <c r="B11322" s="225" t="s">
        <v>19586</v>
      </c>
      <c r="C11322" s="224" t="s">
        <v>3653</v>
      </c>
      <c r="D11322" s="226">
        <v>162.61000000000001</v>
      </c>
    </row>
    <row r="11323" spans="1:4" x14ac:dyDescent="0.2">
      <c r="A11323" s="224" t="s">
        <v>19588</v>
      </c>
      <c r="B11323" s="225" t="s">
        <v>19589</v>
      </c>
      <c r="C11323" s="224" t="s">
        <v>3653</v>
      </c>
      <c r="D11323" s="226">
        <v>145.01</v>
      </c>
    </row>
    <row r="11324" spans="1:4" x14ac:dyDescent="0.2">
      <c r="A11324" s="224" t="s">
        <v>19590</v>
      </c>
      <c r="B11324" s="225" t="s">
        <v>19589</v>
      </c>
      <c r="C11324" s="224" t="s">
        <v>3653</v>
      </c>
      <c r="D11324" s="226">
        <v>137.41</v>
      </c>
    </row>
    <row r="11325" spans="1:4" x14ac:dyDescent="0.2">
      <c r="A11325" s="224" t="s">
        <v>19591</v>
      </c>
      <c r="B11325" s="225" t="s">
        <v>19592</v>
      </c>
      <c r="C11325" s="224" t="s">
        <v>3653</v>
      </c>
      <c r="D11325" s="226">
        <v>171.33</v>
      </c>
    </row>
    <row r="11326" spans="1:4" x14ac:dyDescent="0.2">
      <c r="A11326" s="224" t="s">
        <v>19593</v>
      </c>
      <c r="B11326" s="225" t="s">
        <v>19592</v>
      </c>
      <c r="C11326" s="224" t="s">
        <v>3653</v>
      </c>
      <c r="D11326" s="226">
        <v>162.61000000000001</v>
      </c>
    </row>
    <row r="11327" spans="1:4" x14ac:dyDescent="0.2">
      <c r="A11327" s="224" t="s">
        <v>19594</v>
      </c>
      <c r="B11327" s="225" t="s">
        <v>19595</v>
      </c>
      <c r="C11327" s="224" t="s">
        <v>3653</v>
      </c>
      <c r="D11327" s="226">
        <v>145.01</v>
      </c>
    </row>
    <row r="11328" spans="1:4" x14ac:dyDescent="0.2">
      <c r="A11328" s="224" t="s">
        <v>19596</v>
      </c>
      <c r="B11328" s="225" t="s">
        <v>19595</v>
      </c>
      <c r="C11328" s="224" t="s">
        <v>3653</v>
      </c>
      <c r="D11328" s="226">
        <v>137.41</v>
      </c>
    </row>
    <row r="11329" spans="1:4" x14ac:dyDescent="0.2">
      <c r="A11329" s="224" t="s">
        <v>19597</v>
      </c>
      <c r="B11329" s="225" t="s">
        <v>19598</v>
      </c>
      <c r="C11329" s="224" t="s">
        <v>3653</v>
      </c>
      <c r="D11329" s="226">
        <v>246.64</v>
      </c>
    </row>
    <row r="11330" spans="1:4" x14ac:dyDescent="0.2">
      <c r="A11330" s="224" t="s">
        <v>19599</v>
      </c>
      <c r="B11330" s="225" t="s">
        <v>19598</v>
      </c>
      <c r="C11330" s="224" t="s">
        <v>3653</v>
      </c>
      <c r="D11330" s="226">
        <v>232.11</v>
      </c>
    </row>
    <row r="11331" spans="1:4" x14ac:dyDescent="0.2">
      <c r="A11331" s="224" t="s">
        <v>19600</v>
      </c>
      <c r="B11331" s="225" t="s">
        <v>19601</v>
      </c>
      <c r="C11331" s="224" t="s">
        <v>3653</v>
      </c>
      <c r="D11331" s="226">
        <v>464.67</v>
      </c>
    </row>
    <row r="11332" spans="1:4" x14ac:dyDescent="0.2">
      <c r="A11332" s="224" t="s">
        <v>19602</v>
      </c>
      <c r="B11332" s="225" t="s">
        <v>19601</v>
      </c>
      <c r="C11332" s="224" t="s">
        <v>3653</v>
      </c>
      <c r="D11332" s="226">
        <v>451.09</v>
      </c>
    </row>
    <row r="11333" spans="1:4" x14ac:dyDescent="0.2">
      <c r="A11333" s="224" t="s">
        <v>19603</v>
      </c>
      <c r="B11333" s="225" t="s">
        <v>19604</v>
      </c>
      <c r="C11333" s="224" t="s">
        <v>3653</v>
      </c>
      <c r="D11333" s="226">
        <v>657.56</v>
      </c>
    </row>
    <row r="11334" spans="1:4" x14ac:dyDescent="0.2">
      <c r="A11334" s="224" t="s">
        <v>19605</v>
      </c>
      <c r="B11334" s="225" t="s">
        <v>19604</v>
      </c>
      <c r="C11334" s="224" t="s">
        <v>3653</v>
      </c>
      <c r="D11334" s="226">
        <v>643.97</v>
      </c>
    </row>
    <row r="11335" spans="1:4" x14ac:dyDescent="0.2">
      <c r="A11335" s="224" t="s">
        <v>19606</v>
      </c>
      <c r="B11335" s="225" t="s">
        <v>19607</v>
      </c>
      <c r="C11335" s="224" t="s">
        <v>3653</v>
      </c>
      <c r="D11335" s="226">
        <v>436.15</v>
      </c>
    </row>
    <row r="11336" spans="1:4" x14ac:dyDescent="0.2">
      <c r="A11336" s="224" t="s">
        <v>19608</v>
      </c>
      <c r="B11336" s="225" t="s">
        <v>19607</v>
      </c>
      <c r="C11336" s="224" t="s">
        <v>3653</v>
      </c>
      <c r="D11336" s="226">
        <v>422.95</v>
      </c>
    </row>
    <row r="11337" spans="1:4" x14ac:dyDescent="0.2">
      <c r="A11337" s="224" t="s">
        <v>19609</v>
      </c>
      <c r="B11337" s="225" t="s">
        <v>19610</v>
      </c>
      <c r="C11337" s="224" t="s">
        <v>3653</v>
      </c>
      <c r="D11337" s="226">
        <v>629.04</v>
      </c>
    </row>
    <row r="11338" spans="1:4" x14ac:dyDescent="0.2">
      <c r="A11338" s="224" t="s">
        <v>19611</v>
      </c>
      <c r="B11338" s="225" t="s">
        <v>19610</v>
      </c>
      <c r="C11338" s="224" t="s">
        <v>3653</v>
      </c>
      <c r="D11338" s="226">
        <v>615.83000000000004</v>
      </c>
    </row>
    <row r="11339" spans="1:4" x14ac:dyDescent="0.2">
      <c r="A11339" s="224" t="s">
        <v>19612</v>
      </c>
      <c r="B11339" s="225" t="s">
        <v>19613</v>
      </c>
      <c r="C11339" s="224" t="s">
        <v>51</v>
      </c>
      <c r="D11339" s="226">
        <v>69.08</v>
      </c>
    </row>
    <row r="11340" spans="1:4" x14ac:dyDescent="0.2">
      <c r="A11340" s="224" t="s">
        <v>19614</v>
      </c>
      <c r="B11340" s="225" t="s">
        <v>19613</v>
      </c>
      <c r="C11340" s="224" t="s">
        <v>51</v>
      </c>
      <c r="D11340" s="226">
        <v>65.040000000000006</v>
      </c>
    </row>
    <row r="11341" spans="1:4" x14ac:dyDescent="0.2">
      <c r="A11341" s="224" t="s">
        <v>19615</v>
      </c>
      <c r="B11341" s="225" t="s">
        <v>19616</v>
      </c>
      <c r="C11341" s="224" t="s">
        <v>51</v>
      </c>
      <c r="D11341" s="226">
        <v>64.739999999999995</v>
      </c>
    </row>
    <row r="11342" spans="1:4" x14ac:dyDescent="0.2">
      <c r="A11342" s="224" t="s">
        <v>19617</v>
      </c>
      <c r="B11342" s="225" t="s">
        <v>19616</v>
      </c>
      <c r="C11342" s="224" t="s">
        <v>51</v>
      </c>
      <c r="D11342" s="226">
        <v>60.81</v>
      </c>
    </row>
    <row r="11343" spans="1:4" x14ac:dyDescent="0.2">
      <c r="A11343" s="224" t="s">
        <v>19618</v>
      </c>
      <c r="B11343" s="225" t="s">
        <v>19619</v>
      </c>
      <c r="C11343" s="224" t="s">
        <v>51</v>
      </c>
      <c r="D11343" s="226">
        <v>70.34</v>
      </c>
    </row>
    <row r="11344" spans="1:4" x14ac:dyDescent="0.2">
      <c r="A11344" s="224" t="s">
        <v>19620</v>
      </c>
      <c r="B11344" s="225" t="s">
        <v>19619</v>
      </c>
      <c r="C11344" s="224" t="s">
        <v>51</v>
      </c>
      <c r="D11344" s="226">
        <v>67.5</v>
      </c>
    </row>
    <row r="11345" spans="1:4" x14ac:dyDescent="0.2">
      <c r="A11345" s="224" t="s">
        <v>19621</v>
      </c>
      <c r="B11345" s="225" t="s">
        <v>19622</v>
      </c>
      <c r="C11345" s="224" t="s">
        <v>51</v>
      </c>
      <c r="D11345" s="226">
        <v>65.8</v>
      </c>
    </row>
    <row r="11346" spans="1:4" x14ac:dyDescent="0.2">
      <c r="A11346" s="224" t="s">
        <v>19623</v>
      </c>
      <c r="B11346" s="225" t="s">
        <v>19622</v>
      </c>
      <c r="C11346" s="224" t="s">
        <v>51</v>
      </c>
      <c r="D11346" s="226">
        <v>63.02</v>
      </c>
    </row>
    <row r="11347" spans="1:4" x14ac:dyDescent="0.2">
      <c r="A11347" s="224" t="s">
        <v>19624</v>
      </c>
      <c r="B11347" s="225" t="s">
        <v>19625</v>
      </c>
      <c r="C11347" s="224" t="s">
        <v>51</v>
      </c>
      <c r="D11347" s="226">
        <v>77.34</v>
      </c>
    </row>
    <row r="11348" spans="1:4" x14ac:dyDescent="0.2">
      <c r="A11348" s="224" t="s">
        <v>19626</v>
      </c>
      <c r="B11348" s="225" t="s">
        <v>19625</v>
      </c>
      <c r="C11348" s="224" t="s">
        <v>51</v>
      </c>
      <c r="D11348" s="226">
        <v>74.489999999999995</v>
      </c>
    </row>
    <row r="11349" spans="1:4" x14ac:dyDescent="0.2">
      <c r="A11349" s="224" t="s">
        <v>19627</v>
      </c>
      <c r="B11349" s="225" t="s">
        <v>19628</v>
      </c>
      <c r="C11349" s="224" t="s">
        <v>51</v>
      </c>
      <c r="D11349" s="226">
        <v>72.22</v>
      </c>
    </row>
    <row r="11350" spans="1:4" x14ac:dyDescent="0.2">
      <c r="A11350" s="224" t="s">
        <v>19629</v>
      </c>
      <c r="B11350" s="225" t="s">
        <v>19628</v>
      </c>
      <c r="C11350" s="224" t="s">
        <v>51</v>
      </c>
      <c r="D11350" s="226">
        <v>69.44</v>
      </c>
    </row>
    <row r="11351" spans="1:4" x14ac:dyDescent="0.2">
      <c r="A11351" s="224" t="s">
        <v>19630</v>
      </c>
      <c r="B11351" s="225" t="s">
        <v>19631</v>
      </c>
      <c r="C11351" s="224" t="s">
        <v>51</v>
      </c>
      <c r="D11351" s="226">
        <v>112.16</v>
      </c>
    </row>
    <row r="11352" spans="1:4" x14ac:dyDescent="0.2">
      <c r="A11352" s="224" t="s">
        <v>19632</v>
      </c>
      <c r="B11352" s="225" t="s">
        <v>19631</v>
      </c>
      <c r="C11352" s="224" t="s">
        <v>51</v>
      </c>
      <c r="D11352" s="226">
        <v>109.27</v>
      </c>
    </row>
    <row r="11353" spans="1:4" x14ac:dyDescent="0.2">
      <c r="A11353" s="224" t="s">
        <v>19633</v>
      </c>
      <c r="B11353" s="225" t="s">
        <v>19634</v>
      </c>
      <c r="C11353" s="224" t="s">
        <v>51</v>
      </c>
      <c r="D11353" s="226">
        <v>104.32</v>
      </c>
    </row>
    <row r="11354" spans="1:4" x14ac:dyDescent="0.2">
      <c r="A11354" s="224" t="s">
        <v>19635</v>
      </c>
      <c r="B11354" s="225" t="s">
        <v>19634</v>
      </c>
      <c r="C11354" s="224" t="s">
        <v>51</v>
      </c>
      <c r="D11354" s="226">
        <v>101.54</v>
      </c>
    </row>
    <row r="11355" spans="1:4" x14ac:dyDescent="0.2">
      <c r="A11355" s="224" t="s">
        <v>19636</v>
      </c>
      <c r="B11355" s="225" t="s">
        <v>19637</v>
      </c>
      <c r="C11355" s="224" t="s">
        <v>51</v>
      </c>
      <c r="D11355" s="226">
        <v>184.24</v>
      </c>
    </row>
    <row r="11356" spans="1:4" x14ac:dyDescent="0.2">
      <c r="A11356" s="224" t="s">
        <v>19638</v>
      </c>
      <c r="B11356" s="225" t="s">
        <v>19637</v>
      </c>
      <c r="C11356" s="224" t="s">
        <v>51</v>
      </c>
      <c r="D11356" s="226">
        <v>181.24</v>
      </c>
    </row>
    <row r="11357" spans="1:4" x14ac:dyDescent="0.2">
      <c r="A11357" s="224" t="s">
        <v>19639</v>
      </c>
      <c r="B11357" s="225" t="s">
        <v>19640</v>
      </c>
      <c r="C11357" s="224" t="s">
        <v>51</v>
      </c>
      <c r="D11357" s="226">
        <v>168.52</v>
      </c>
    </row>
    <row r="11358" spans="1:4" x14ac:dyDescent="0.2">
      <c r="A11358" s="224" t="s">
        <v>19641</v>
      </c>
      <c r="B11358" s="225" t="s">
        <v>19640</v>
      </c>
      <c r="C11358" s="224" t="s">
        <v>51</v>
      </c>
      <c r="D11358" s="226">
        <v>165.74</v>
      </c>
    </row>
    <row r="11359" spans="1:4" x14ac:dyDescent="0.2">
      <c r="A11359" s="224" t="s">
        <v>19642</v>
      </c>
      <c r="B11359" s="225" t="s">
        <v>19643</v>
      </c>
      <c r="C11359" s="224" t="s">
        <v>51</v>
      </c>
      <c r="D11359" s="226">
        <v>85.19</v>
      </c>
    </row>
    <row r="11360" spans="1:4" x14ac:dyDescent="0.2">
      <c r="A11360" s="224" t="s">
        <v>19644</v>
      </c>
      <c r="B11360" s="225" t="s">
        <v>19643</v>
      </c>
      <c r="C11360" s="224" t="s">
        <v>51</v>
      </c>
      <c r="D11360" s="226">
        <v>82.22</v>
      </c>
    </row>
    <row r="11361" spans="1:4" x14ac:dyDescent="0.2">
      <c r="A11361" s="224" t="s">
        <v>19645</v>
      </c>
      <c r="B11361" s="225" t="s">
        <v>19646</v>
      </c>
      <c r="C11361" s="224" t="s">
        <v>51</v>
      </c>
      <c r="D11361" s="226">
        <v>78.64</v>
      </c>
    </row>
    <row r="11362" spans="1:4" x14ac:dyDescent="0.2">
      <c r="A11362" s="224" t="s">
        <v>19647</v>
      </c>
      <c r="B11362" s="225" t="s">
        <v>19646</v>
      </c>
      <c r="C11362" s="224" t="s">
        <v>51</v>
      </c>
      <c r="D11362" s="226">
        <v>75.86</v>
      </c>
    </row>
    <row r="11363" spans="1:4" x14ac:dyDescent="0.2">
      <c r="A11363" s="224" t="s">
        <v>19648</v>
      </c>
      <c r="B11363" s="225" t="s">
        <v>19649</v>
      </c>
      <c r="C11363" s="224" t="s">
        <v>51</v>
      </c>
      <c r="D11363" s="226">
        <v>146.5</v>
      </c>
    </row>
    <row r="11364" spans="1:4" x14ac:dyDescent="0.2">
      <c r="A11364" s="224" t="s">
        <v>19650</v>
      </c>
      <c r="B11364" s="225" t="s">
        <v>19649</v>
      </c>
      <c r="C11364" s="224" t="s">
        <v>51</v>
      </c>
      <c r="D11364" s="226">
        <v>140.81</v>
      </c>
    </row>
    <row r="11365" spans="1:4" x14ac:dyDescent="0.2">
      <c r="A11365" s="224" t="s">
        <v>19651</v>
      </c>
      <c r="B11365" s="225" t="s">
        <v>19652</v>
      </c>
      <c r="C11365" s="224" t="s">
        <v>51</v>
      </c>
      <c r="D11365" s="226">
        <v>138.02000000000001</v>
      </c>
    </row>
    <row r="11366" spans="1:4" x14ac:dyDescent="0.2">
      <c r="A11366" s="224" t="s">
        <v>19653</v>
      </c>
      <c r="B11366" s="225" t="s">
        <v>19652</v>
      </c>
      <c r="C11366" s="224" t="s">
        <v>51</v>
      </c>
      <c r="D11366" s="226">
        <v>132.46</v>
      </c>
    </row>
    <row r="11367" spans="1:4" x14ac:dyDescent="0.2">
      <c r="A11367" s="224" t="s">
        <v>19654</v>
      </c>
      <c r="B11367" s="225" t="s">
        <v>19655</v>
      </c>
      <c r="C11367" s="224" t="s">
        <v>51</v>
      </c>
      <c r="D11367" s="226">
        <v>151.22</v>
      </c>
    </row>
    <row r="11368" spans="1:4" x14ac:dyDescent="0.2">
      <c r="A11368" s="224" t="s">
        <v>19656</v>
      </c>
      <c r="B11368" s="225" t="s">
        <v>19655</v>
      </c>
      <c r="C11368" s="224" t="s">
        <v>51</v>
      </c>
      <c r="D11368" s="226">
        <v>145.51</v>
      </c>
    </row>
    <row r="11369" spans="1:4" x14ac:dyDescent="0.2">
      <c r="A11369" s="224" t="s">
        <v>19657</v>
      </c>
      <c r="B11369" s="225" t="s">
        <v>19658</v>
      </c>
      <c r="C11369" s="224" t="s">
        <v>51</v>
      </c>
      <c r="D11369" s="226">
        <v>141.22999999999999</v>
      </c>
    </row>
    <row r="11370" spans="1:4" x14ac:dyDescent="0.2">
      <c r="A11370" s="224" t="s">
        <v>19659</v>
      </c>
      <c r="B11370" s="225" t="s">
        <v>19658</v>
      </c>
      <c r="C11370" s="224" t="s">
        <v>51</v>
      </c>
      <c r="D11370" s="226">
        <v>135.66999999999999</v>
      </c>
    </row>
    <row r="11371" spans="1:4" x14ac:dyDescent="0.2">
      <c r="A11371" s="224" t="s">
        <v>19660</v>
      </c>
      <c r="B11371" s="225" t="s">
        <v>19661</v>
      </c>
      <c r="C11371" s="224" t="s">
        <v>3653</v>
      </c>
      <c r="D11371" s="226">
        <v>449.8</v>
      </c>
    </row>
    <row r="11372" spans="1:4" x14ac:dyDescent="0.2">
      <c r="A11372" s="224" t="s">
        <v>19662</v>
      </c>
      <c r="B11372" s="225" t="s">
        <v>19661</v>
      </c>
      <c r="C11372" s="224" t="s">
        <v>3653</v>
      </c>
      <c r="D11372" s="226">
        <v>436.22</v>
      </c>
    </row>
    <row r="11373" spans="1:4" x14ac:dyDescent="0.2">
      <c r="A11373" s="224" t="s">
        <v>19663</v>
      </c>
      <c r="B11373" s="225" t="s">
        <v>19664</v>
      </c>
      <c r="C11373" s="224" t="s">
        <v>3653</v>
      </c>
      <c r="D11373" s="226">
        <v>423.55</v>
      </c>
    </row>
    <row r="11374" spans="1:4" x14ac:dyDescent="0.2">
      <c r="A11374" s="224" t="s">
        <v>19665</v>
      </c>
      <c r="B11374" s="225" t="s">
        <v>19664</v>
      </c>
      <c r="C11374" s="224" t="s">
        <v>3653</v>
      </c>
      <c r="D11374" s="226">
        <v>410.35</v>
      </c>
    </row>
    <row r="11375" spans="1:4" x14ac:dyDescent="0.2">
      <c r="A11375" s="224" t="s">
        <v>19666</v>
      </c>
      <c r="B11375" s="225" t="s">
        <v>19667</v>
      </c>
      <c r="C11375" s="224" t="s">
        <v>51</v>
      </c>
      <c r="D11375" s="226">
        <v>82.3</v>
      </c>
    </row>
    <row r="11376" spans="1:4" x14ac:dyDescent="0.2">
      <c r="A11376" s="224" t="s">
        <v>19668</v>
      </c>
      <c r="B11376" s="225" t="s">
        <v>19667</v>
      </c>
      <c r="C11376" s="224" t="s">
        <v>51</v>
      </c>
      <c r="D11376" s="226">
        <v>78.260000000000005</v>
      </c>
    </row>
    <row r="11377" spans="1:4" x14ac:dyDescent="0.2">
      <c r="A11377" s="224" t="s">
        <v>19669</v>
      </c>
      <c r="B11377" s="225" t="s">
        <v>19670</v>
      </c>
      <c r="C11377" s="224" t="s">
        <v>51</v>
      </c>
      <c r="D11377" s="226">
        <v>69.44</v>
      </c>
    </row>
    <row r="11378" spans="1:4" x14ac:dyDescent="0.2">
      <c r="A11378" s="224" t="s">
        <v>19671</v>
      </c>
      <c r="B11378" s="225" t="s">
        <v>19670</v>
      </c>
      <c r="C11378" s="224" t="s">
        <v>51</v>
      </c>
      <c r="D11378" s="226">
        <v>65.52</v>
      </c>
    </row>
    <row r="11379" spans="1:4" x14ac:dyDescent="0.2">
      <c r="A11379" s="224" t="s">
        <v>19672</v>
      </c>
      <c r="B11379" s="225" t="s">
        <v>19673</v>
      </c>
      <c r="C11379" s="224" t="s">
        <v>51</v>
      </c>
      <c r="D11379" s="226">
        <v>157.05000000000001</v>
      </c>
    </row>
    <row r="11380" spans="1:4" x14ac:dyDescent="0.2">
      <c r="A11380" s="224" t="s">
        <v>19674</v>
      </c>
      <c r="B11380" s="225" t="s">
        <v>19673</v>
      </c>
      <c r="C11380" s="224" t="s">
        <v>51</v>
      </c>
      <c r="D11380" s="226">
        <v>151.49</v>
      </c>
    </row>
    <row r="11381" spans="1:4" x14ac:dyDescent="0.2">
      <c r="A11381" s="224" t="s">
        <v>19675</v>
      </c>
      <c r="B11381" s="225" t="s">
        <v>19676</v>
      </c>
      <c r="C11381" s="224" t="s">
        <v>51</v>
      </c>
      <c r="D11381" s="226">
        <v>147.75</v>
      </c>
    </row>
    <row r="11382" spans="1:4" x14ac:dyDescent="0.2">
      <c r="A11382" s="224" t="s">
        <v>19677</v>
      </c>
      <c r="B11382" s="225" t="s">
        <v>19676</v>
      </c>
      <c r="C11382" s="224" t="s">
        <v>51</v>
      </c>
      <c r="D11382" s="226">
        <v>142.33000000000001</v>
      </c>
    </row>
    <row r="11383" spans="1:4" x14ac:dyDescent="0.2">
      <c r="A11383" s="224" t="s">
        <v>19678</v>
      </c>
      <c r="B11383" s="225" t="s">
        <v>19679</v>
      </c>
      <c r="C11383" s="224" t="s">
        <v>51</v>
      </c>
      <c r="D11383" s="226">
        <v>104.61</v>
      </c>
    </row>
    <row r="11384" spans="1:4" x14ac:dyDescent="0.2">
      <c r="A11384" s="224" t="s">
        <v>19680</v>
      </c>
      <c r="B11384" s="225" t="s">
        <v>19679</v>
      </c>
      <c r="C11384" s="224" t="s">
        <v>51</v>
      </c>
      <c r="D11384" s="226">
        <v>100.92</v>
      </c>
    </row>
    <row r="11385" spans="1:4" x14ac:dyDescent="0.2">
      <c r="A11385" s="224" t="s">
        <v>19681</v>
      </c>
      <c r="B11385" s="225" t="s">
        <v>19682</v>
      </c>
      <c r="C11385" s="224" t="s">
        <v>51</v>
      </c>
      <c r="D11385" s="226">
        <v>98.41</v>
      </c>
    </row>
    <row r="11386" spans="1:4" x14ac:dyDescent="0.2">
      <c r="A11386" s="224" t="s">
        <v>19683</v>
      </c>
      <c r="B11386" s="225" t="s">
        <v>19682</v>
      </c>
      <c r="C11386" s="224" t="s">
        <v>51</v>
      </c>
      <c r="D11386" s="226">
        <v>94.8</v>
      </c>
    </row>
    <row r="11387" spans="1:4" x14ac:dyDescent="0.2">
      <c r="A11387" s="224" t="s">
        <v>19684</v>
      </c>
      <c r="B11387" s="225" t="s">
        <v>19685</v>
      </c>
      <c r="C11387" s="224" t="s">
        <v>51</v>
      </c>
      <c r="D11387" s="226">
        <v>103.58</v>
      </c>
    </row>
    <row r="11388" spans="1:4" x14ac:dyDescent="0.2">
      <c r="A11388" s="224" t="s">
        <v>19686</v>
      </c>
      <c r="B11388" s="225" t="s">
        <v>19685</v>
      </c>
      <c r="C11388" s="224" t="s">
        <v>51</v>
      </c>
      <c r="D11388" s="226">
        <v>100.14</v>
      </c>
    </row>
    <row r="11389" spans="1:4" x14ac:dyDescent="0.2">
      <c r="A11389" s="224" t="s">
        <v>19687</v>
      </c>
      <c r="B11389" s="225" t="s">
        <v>19688</v>
      </c>
      <c r="C11389" s="224" t="s">
        <v>51</v>
      </c>
      <c r="D11389" s="226">
        <v>98.57</v>
      </c>
    </row>
    <row r="11390" spans="1:4" x14ac:dyDescent="0.2">
      <c r="A11390" s="224" t="s">
        <v>19689</v>
      </c>
      <c r="B11390" s="225" t="s">
        <v>19688</v>
      </c>
      <c r="C11390" s="224" t="s">
        <v>51</v>
      </c>
      <c r="D11390" s="226">
        <v>95.32</v>
      </c>
    </row>
    <row r="11391" spans="1:4" x14ac:dyDescent="0.2">
      <c r="A11391" s="224" t="s">
        <v>19690</v>
      </c>
      <c r="B11391" s="225" t="s">
        <v>19691</v>
      </c>
      <c r="C11391" s="224" t="s">
        <v>51</v>
      </c>
      <c r="D11391" s="226">
        <v>133.6</v>
      </c>
    </row>
    <row r="11392" spans="1:4" x14ac:dyDescent="0.2">
      <c r="A11392" s="224" t="s">
        <v>19692</v>
      </c>
      <c r="B11392" s="225" t="s">
        <v>19691</v>
      </c>
      <c r="C11392" s="224" t="s">
        <v>51</v>
      </c>
      <c r="D11392" s="226">
        <v>130.5</v>
      </c>
    </row>
    <row r="11393" spans="1:4" x14ac:dyDescent="0.2">
      <c r="A11393" s="224" t="s">
        <v>19693</v>
      </c>
      <c r="B11393" s="225" t="s">
        <v>19694</v>
      </c>
      <c r="C11393" s="224" t="s">
        <v>51</v>
      </c>
      <c r="D11393" s="226">
        <v>127.77</v>
      </c>
    </row>
    <row r="11394" spans="1:4" x14ac:dyDescent="0.2">
      <c r="A11394" s="224" t="s">
        <v>19695</v>
      </c>
      <c r="B11394" s="225" t="s">
        <v>19694</v>
      </c>
      <c r="C11394" s="224" t="s">
        <v>51</v>
      </c>
      <c r="D11394" s="226">
        <v>124.52</v>
      </c>
    </row>
    <row r="11395" spans="1:4" x14ac:dyDescent="0.2">
      <c r="A11395" s="224" t="s">
        <v>19696</v>
      </c>
      <c r="B11395" s="225" t="s">
        <v>19697</v>
      </c>
      <c r="C11395" s="224" t="s">
        <v>51</v>
      </c>
      <c r="D11395" s="226">
        <v>84.34</v>
      </c>
    </row>
    <row r="11396" spans="1:4" x14ac:dyDescent="0.2">
      <c r="A11396" s="224" t="s">
        <v>19698</v>
      </c>
      <c r="B11396" s="225" t="s">
        <v>19697</v>
      </c>
      <c r="C11396" s="224" t="s">
        <v>51</v>
      </c>
      <c r="D11396" s="226">
        <v>81.510000000000005</v>
      </c>
    </row>
    <row r="11397" spans="1:4" x14ac:dyDescent="0.2">
      <c r="A11397" s="224" t="s">
        <v>19699</v>
      </c>
      <c r="B11397" s="225" t="s">
        <v>19700</v>
      </c>
      <c r="C11397" s="224" t="s">
        <v>51</v>
      </c>
      <c r="D11397" s="226">
        <v>80.44</v>
      </c>
    </row>
    <row r="11398" spans="1:4" x14ac:dyDescent="0.2">
      <c r="A11398" s="224" t="s">
        <v>19701</v>
      </c>
      <c r="B11398" s="225" t="s">
        <v>19700</v>
      </c>
      <c r="C11398" s="224" t="s">
        <v>51</v>
      </c>
      <c r="D11398" s="226">
        <v>77.66</v>
      </c>
    </row>
    <row r="11399" spans="1:4" x14ac:dyDescent="0.2">
      <c r="A11399" s="224" t="s">
        <v>19702</v>
      </c>
      <c r="B11399" s="225" t="s">
        <v>19703</v>
      </c>
      <c r="C11399" s="224" t="s">
        <v>51</v>
      </c>
      <c r="D11399" s="226">
        <v>90.81</v>
      </c>
    </row>
    <row r="11400" spans="1:4" x14ac:dyDescent="0.2">
      <c r="A11400" s="224" t="s">
        <v>19704</v>
      </c>
      <c r="B11400" s="225" t="s">
        <v>19703</v>
      </c>
      <c r="C11400" s="224" t="s">
        <v>51</v>
      </c>
      <c r="D11400" s="226">
        <v>87.97</v>
      </c>
    </row>
    <row r="11401" spans="1:4" x14ac:dyDescent="0.2">
      <c r="A11401" s="224" t="s">
        <v>19705</v>
      </c>
      <c r="B11401" s="225" t="s">
        <v>19706</v>
      </c>
      <c r="C11401" s="224" t="s">
        <v>51</v>
      </c>
      <c r="D11401" s="226">
        <v>86.29</v>
      </c>
    </row>
    <row r="11402" spans="1:4" x14ac:dyDescent="0.2">
      <c r="A11402" s="224" t="s">
        <v>19707</v>
      </c>
      <c r="B11402" s="225" t="s">
        <v>19706</v>
      </c>
      <c r="C11402" s="224" t="s">
        <v>51</v>
      </c>
      <c r="D11402" s="226">
        <v>83.51</v>
      </c>
    </row>
    <row r="11403" spans="1:4" x14ac:dyDescent="0.2">
      <c r="A11403" s="224" t="s">
        <v>19708</v>
      </c>
      <c r="B11403" s="225" t="s">
        <v>19709</v>
      </c>
      <c r="C11403" s="224" t="s">
        <v>51</v>
      </c>
      <c r="D11403" s="226">
        <v>122.97</v>
      </c>
    </row>
    <row r="11404" spans="1:4" x14ac:dyDescent="0.2">
      <c r="A11404" s="224" t="s">
        <v>19710</v>
      </c>
      <c r="B11404" s="225" t="s">
        <v>19709</v>
      </c>
      <c r="C11404" s="224" t="s">
        <v>51</v>
      </c>
      <c r="D11404" s="226">
        <v>120.1</v>
      </c>
    </row>
    <row r="11405" spans="1:4" x14ac:dyDescent="0.2">
      <c r="A11405" s="224" t="s">
        <v>19711</v>
      </c>
      <c r="B11405" s="225" t="s">
        <v>19712</v>
      </c>
      <c r="C11405" s="224" t="s">
        <v>51</v>
      </c>
      <c r="D11405" s="226">
        <v>115.49</v>
      </c>
    </row>
    <row r="11406" spans="1:4" x14ac:dyDescent="0.2">
      <c r="A11406" s="224" t="s">
        <v>19713</v>
      </c>
      <c r="B11406" s="225" t="s">
        <v>19712</v>
      </c>
      <c r="C11406" s="224" t="s">
        <v>51</v>
      </c>
      <c r="D11406" s="226">
        <v>112.71</v>
      </c>
    </row>
    <row r="11407" spans="1:4" x14ac:dyDescent="0.2">
      <c r="A11407" s="224" t="s">
        <v>19714</v>
      </c>
      <c r="B11407" s="225" t="s">
        <v>19715</v>
      </c>
      <c r="C11407" s="224" t="s">
        <v>3653</v>
      </c>
      <c r="D11407" s="226">
        <v>669.57</v>
      </c>
    </row>
    <row r="11408" spans="1:4" x14ac:dyDescent="0.2">
      <c r="A11408" s="224" t="s">
        <v>19716</v>
      </c>
      <c r="B11408" s="225" t="s">
        <v>19715</v>
      </c>
      <c r="C11408" s="224" t="s">
        <v>3653</v>
      </c>
      <c r="D11408" s="226">
        <v>655.99</v>
      </c>
    </row>
    <row r="11409" spans="1:4" x14ac:dyDescent="0.2">
      <c r="A11409" s="224" t="s">
        <v>19717</v>
      </c>
      <c r="B11409" s="225" t="s">
        <v>19718</v>
      </c>
      <c r="C11409" s="224" t="s">
        <v>3653</v>
      </c>
      <c r="D11409" s="226">
        <v>639.85</v>
      </c>
    </row>
    <row r="11410" spans="1:4" x14ac:dyDescent="0.2">
      <c r="A11410" s="224" t="s">
        <v>19719</v>
      </c>
      <c r="B11410" s="225" t="s">
        <v>19718</v>
      </c>
      <c r="C11410" s="224" t="s">
        <v>3653</v>
      </c>
      <c r="D11410" s="226">
        <v>626.65</v>
      </c>
    </row>
    <row r="11411" spans="1:4" x14ac:dyDescent="0.2">
      <c r="A11411" s="224" t="s">
        <v>19720</v>
      </c>
      <c r="B11411" s="225" t="s">
        <v>19721</v>
      </c>
      <c r="C11411" s="224" t="s">
        <v>3653</v>
      </c>
      <c r="D11411" s="226">
        <v>669.57</v>
      </c>
    </row>
    <row r="11412" spans="1:4" x14ac:dyDescent="0.2">
      <c r="A11412" s="224" t="s">
        <v>19722</v>
      </c>
      <c r="B11412" s="225" t="s">
        <v>19721</v>
      </c>
      <c r="C11412" s="224" t="s">
        <v>3653</v>
      </c>
      <c r="D11412" s="226">
        <v>655.99</v>
      </c>
    </row>
    <row r="11413" spans="1:4" x14ac:dyDescent="0.2">
      <c r="A11413" s="224" t="s">
        <v>19723</v>
      </c>
      <c r="B11413" s="225" t="s">
        <v>19724</v>
      </c>
      <c r="C11413" s="224" t="s">
        <v>3653</v>
      </c>
      <c r="D11413" s="226">
        <v>639.85</v>
      </c>
    </row>
    <row r="11414" spans="1:4" x14ac:dyDescent="0.2">
      <c r="A11414" s="224" t="s">
        <v>19725</v>
      </c>
      <c r="B11414" s="225" t="s">
        <v>19724</v>
      </c>
      <c r="C11414" s="224" t="s">
        <v>3653</v>
      </c>
      <c r="D11414" s="226">
        <v>626.65</v>
      </c>
    </row>
    <row r="11415" spans="1:4" x14ac:dyDescent="0.2">
      <c r="A11415" s="224" t="s">
        <v>19726</v>
      </c>
      <c r="B11415" s="225" t="s">
        <v>19727</v>
      </c>
      <c r="C11415" s="224" t="s">
        <v>51</v>
      </c>
      <c r="D11415" s="226">
        <v>89.78</v>
      </c>
    </row>
    <row r="11416" spans="1:4" x14ac:dyDescent="0.2">
      <c r="A11416" s="224" t="s">
        <v>19728</v>
      </c>
      <c r="B11416" s="225" t="s">
        <v>19727</v>
      </c>
      <c r="C11416" s="224" t="s">
        <v>51</v>
      </c>
      <c r="D11416" s="226">
        <v>85.75</v>
      </c>
    </row>
    <row r="11417" spans="1:4" x14ac:dyDescent="0.2">
      <c r="A11417" s="224" t="s">
        <v>19729</v>
      </c>
      <c r="B11417" s="225" t="s">
        <v>19730</v>
      </c>
      <c r="C11417" s="224" t="s">
        <v>51</v>
      </c>
      <c r="D11417" s="226">
        <v>86.08</v>
      </c>
    </row>
    <row r="11418" spans="1:4" x14ac:dyDescent="0.2">
      <c r="A11418" s="224" t="s">
        <v>19731</v>
      </c>
      <c r="B11418" s="225" t="s">
        <v>19730</v>
      </c>
      <c r="C11418" s="224" t="s">
        <v>51</v>
      </c>
      <c r="D11418" s="226">
        <v>82.15</v>
      </c>
    </row>
    <row r="11419" spans="1:4" x14ac:dyDescent="0.2">
      <c r="A11419" s="224" t="s">
        <v>19732</v>
      </c>
      <c r="B11419" s="225" t="s">
        <v>19733</v>
      </c>
      <c r="C11419" s="224" t="s">
        <v>51</v>
      </c>
      <c r="D11419" s="226">
        <v>97.22</v>
      </c>
    </row>
    <row r="11420" spans="1:4" x14ac:dyDescent="0.2">
      <c r="A11420" s="224" t="s">
        <v>19734</v>
      </c>
      <c r="B11420" s="225" t="s">
        <v>19733</v>
      </c>
      <c r="C11420" s="224" t="s">
        <v>51</v>
      </c>
      <c r="D11420" s="226">
        <v>94.38</v>
      </c>
    </row>
    <row r="11421" spans="1:4" x14ac:dyDescent="0.2">
      <c r="A11421" s="224" t="s">
        <v>19735</v>
      </c>
      <c r="B11421" s="225" t="s">
        <v>19736</v>
      </c>
      <c r="C11421" s="224" t="s">
        <v>51</v>
      </c>
      <c r="D11421" s="226">
        <v>92.96</v>
      </c>
    </row>
    <row r="11422" spans="1:4" x14ac:dyDescent="0.2">
      <c r="A11422" s="224" t="s">
        <v>19737</v>
      </c>
      <c r="B11422" s="225" t="s">
        <v>19736</v>
      </c>
      <c r="C11422" s="224" t="s">
        <v>51</v>
      </c>
      <c r="D11422" s="226">
        <v>90.18</v>
      </c>
    </row>
    <row r="11423" spans="1:4" x14ac:dyDescent="0.2">
      <c r="A11423" s="224" t="s">
        <v>19738</v>
      </c>
      <c r="B11423" s="225" t="s">
        <v>19739</v>
      </c>
      <c r="C11423" s="224" t="s">
        <v>51</v>
      </c>
      <c r="D11423" s="226">
        <v>108.34</v>
      </c>
    </row>
    <row r="11424" spans="1:4" x14ac:dyDescent="0.2">
      <c r="A11424" s="224" t="s">
        <v>19740</v>
      </c>
      <c r="B11424" s="225" t="s">
        <v>19739</v>
      </c>
      <c r="C11424" s="224" t="s">
        <v>51</v>
      </c>
      <c r="D11424" s="226">
        <v>105.49</v>
      </c>
    </row>
    <row r="11425" spans="1:4" x14ac:dyDescent="0.2">
      <c r="A11425" s="224" t="s">
        <v>19741</v>
      </c>
      <c r="B11425" s="225" t="s">
        <v>19742</v>
      </c>
      <c r="C11425" s="224" t="s">
        <v>51</v>
      </c>
      <c r="D11425" s="226">
        <v>103.26</v>
      </c>
    </row>
    <row r="11426" spans="1:4" x14ac:dyDescent="0.2">
      <c r="A11426" s="224" t="s">
        <v>19743</v>
      </c>
      <c r="B11426" s="225" t="s">
        <v>19742</v>
      </c>
      <c r="C11426" s="224" t="s">
        <v>51</v>
      </c>
      <c r="D11426" s="226">
        <v>100.48</v>
      </c>
    </row>
    <row r="11427" spans="1:4" x14ac:dyDescent="0.2">
      <c r="A11427" s="224" t="s">
        <v>19744</v>
      </c>
      <c r="B11427" s="225" t="s">
        <v>19745</v>
      </c>
      <c r="C11427" s="224" t="s">
        <v>51</v>
      </c>
      <c r="D11427" s="226">
        <v>162.9</v>
      </c>
    </row>
    <row r="11428" spans="1:4" x14ac:dyDescent="0.2">
      <c r="A11428" s="224" t="s">
        <v>19746</v>
      </c>
      <c r="B11428" s="225" t="s">
        <v>19745</v>
      </c>
      <c r="C11428" s="224" t="s">
        <v>51</v>
      </c>
      <c r="D11428" s="226">
        <v>160.01</v>
      </c>
    </row>
    <row r="11429" spans="1:4" x14ac:dyDescent="0.2">
      <c r="A11429" s="224" t="s">
        <v>19747</v>
      </c>
      <c r="B11429" s="225" t="s">
        <v>19748</v>
      </c>
      <c r="C11429" s="224" t="s">
        <v>51</v>
      </c>
      <c r="D11429" s="226">
        <v>154.76</v>
      </c>
    </row>
    <row r="11430" spans="1:4" x14ac:dyDescent="0.2">
      <c r="A11430" s="224" t="s">
        <v>19749</v>
      </c>
      <c r="B11430" s="225" t="s">
        <v>19748</v>
      </c>
      <c r="C11430" s="224" t="s">
        <v>51</v>
      </c>
      <c r="D11430" s="226">
        <v>151.97999999999999</v>
      </c>
    </row>
    <row r="11431" spans="1:4" x14ac:dyDescent="0.2">
      <c r="A11431" s="224" t="s">
        <v>19750</v>
      </c>
      <c r="B11431" s="225" t="s">
        <v>19751</v>
      </c>
      <c r="C11431" s="224" t="s">
        <v>51</v>
      </c>
      <c r="D11431" s="226">
        <v>120.35</v>
      </c>
    </row>
    <row r="11432" spans="1:4" x14ac:dyDescent="0.2">
      <c r="A11432" s="224" t="s">
        <v>19752</v>
      </c>
      <c r="B11432" s="225" t="s">
        <v>19751</v>
      </c>
      <c r="C11432" s="224" t="s">
        <v>51</v>
      </c>
      <c r="D11432" s="226">
        <v>117.38</v>
      </c>
    </row>
    <row r="11433" spans="1:4" x14ac:dyDescent="0.2">
      <c r="A11433" s="224" t="s">
        <v>19753</v>
      </c>
      <c r="B11433" s="225" t="s">
        <v>19754</v>
      </c>
      <c r="C11433" s="224" t="s">
        <v>51</v>
      </c>
      <c r="D11433" s="226">
        <v>113.56</v>
      </c>
    </row>
    <row r="11434" spans="1:4" x14ac:dyDescent="0.2">
      <c r="A11434" s="224" t="s">
        <v>19755</v>
      </c>
      <c r="B11434" s="225" t="s">
        <v>19754</v>
      </c>
      <c r="C11434" s="224" t="s">
        <v>51</v>
      </c>
      <c r="D11434" s="226">
        <v>110.78</v>
      </c>
    </row>
    <row r="11435" spans="1:4" x14ac:dyDescent="0.2">
      <c r="A11435" s="224" t="s">
        <v>19756</v>
      </c>
      <c r="B11435" s="225" t="s">
        <v>19757</v>
      </c>
      <c r="C11435" s="224" t="s">
        <v>51</v>
      </c>
      <c r="D11435" s="226">
        <v>204.46</v>
      </c>
    </row>
    <row r="11436" spans="1:4" x14ac:dyDescent="0.2">
      <c r="A11436" s="224" t="s">
        <v>19758</v>
      </c>
      <c r="B11436" s="225" t="s">
        <v>19757</v>
      </c>
      <c r="C11436" s="224" t="s">
        <v>51</v>
      </c>
      <c r="D11436" s="226">
        <v>198.91</v>
      </c>
    </row>
    <row r="11437" spans="1:4" x14ac:dyDescent="0.2">
      <c r="A11437" s="224" t="s">
        <v>19759</v>
      </c>
      <c r="B11437" s="225" t="s">
        <v>19760</v>
      </c>
      <c r="C11437" s="224" t="s">
        <v>51</v>
      </c>
      <c r="D11437" s="226">
        <v>195.18</v>
      </c>
    </row>
    <row r="11438" spans="1:4" x14ac:dyDescent="0.2">
      <c r="A11438" s="224" t="s">
        <v>19761</v>
      </c>
      <c r="B11438" s="225" t="s">
        <v>19760</v>
      </c>
      <c r="C11438" s="224" t="s">
        <v>51</v>
      </c>
      <c r="D11438" s="226">
        <v>189.76</v>
      </c>
    </row>
    <row r="11439" spans="1:4" x14ac:dyDescent="0.2">
      <c r="A11439" s="224" t="s">
        <v>19762</v>
      </c>
      <c r="B11439" s="225" t="s">
        <v>19763</v>
      </c>
      <c r="C11439" s="224" t="s">
        <v>51</v>
      </c>
      <c r="D11439" s="226">
        <v>210.68</v>
      </c>
    </row>
    <row r="11440" spans="1:4" x14ac:dyDescent="0.2">
      <c r="A11440" s="224" t="s">
        <v>19764</v>
      </c>
      <c r="B11440" s="225" t="s">
        <v>19763</v>
      </c>
      <c r="C11440" s="224" t="s">
        <v>51</v>
      </c>
      <c r="D11440" s="226">
        <v>205.11</v>
      </c>
    </row>
    <row r="11441" spans="1:4" x14ac:dyDescent="0.2">
      <c r="A11441" s="224" t="s">
        <v>19765</v>
      </c>
      <c r="B11441" s="225" t="s">
        <v>19766</v>
      </c>
      <c r="C11441" s="224" t="s">
        <v>51</v>
      </c>
      <c r="D11441" s="226">
        <v>200.33</v>
      </c>
    </row>
    <row r="11442" spans="1:4" x14ac:dyDescent="0.2">
      <c r="A11442" s="224" t="s">
        <v>19767</v>
      </c>
      <c r="B11442" s="225" t="s">
        <v>19766</v>
      </c>
      <c r="C11442" s="224" t="s">
        <v>51</v>
      </c>
      <c r="D11442" s="226">
        <v>194.91</v>
      </c>
    </row>
    <row r="11443" spans="1:4" x14ac:dyDescent="0.2">
      <c r="A11443" s="224" t="s">
        <v>19768</v>
      </c>
      <c r="B11443" s="225" t="s">
        <v>19769</v>
      </c>
      <c r="C11443" s="224" t="s">
        <v>3653</v>
      </c>
      <c r="D11443" s="226">
        <v>442.55</v>
      </c>
    </row>
    <row r="11444" spans="1:4" x14ac:dyDescent="0.2">
      <c r="A11444" s="224" t="s">
        <v>19770</v>
      </c>
      <c r="B11444" s="225" t="s">
        <v>19769</v>
      </c>
      <c r="C11444" s="224" t="s">
        <v>3653</v>
      </c>
      <c r="D11444" s="226">
        <v>429.34</v>
      </c>
    </row>
    <row r="11445" spans="1:4" x14ac:dyDescent="0.2">
      <c r="A11445" s="224" t="s">
        <v>19771</v>
      </c>
      <c r="B11445" s="225" t="s">
        <v>19772</v>
      </c>
      <c r="C11445" s="224" t="s">
        <v>3653</v>
      </c>
      <c r="D11445" s="226">
        <v>423.55</v>
      </c>
    </row>
    <row r="11446" spans="1:4" x14ac:dyDescent="0.2">
      <c r="A11446" s="224" t="s">
        <v>19773</v>
      </c>
      <c r="B11446" s="225" t="s">
        <v>19772</v>
      </c>
      <c r="C11446" s="224" t="s">
        <v>3653</v>
      </c>
      <c r="D11446" s="226">
        <v>410.35</v>
      </c>
    </row>
    <row r="11447" spans="1:4" x14ac:dyDescent="0.2">
      <c r="A11447" s="224" t="s">
        <v>19774</v>
      </c>
      <c r="B11447" s="225" t="s">
        <v>19775</v>
      </c>
      <c r="C11447" s="224" t="s">
        <v>51</v>
      </c>
      <c r="D11447" s="226">
        <v>82.3</v>
      </c>
    </row>
    <row r="11448" spans="1:4" x14ac:dyDescent="0.2">
      <c r="A11448" s="224" t="s">
        <v>19776</v>
      </c>
      <c r="B11448" s="225" t="s">
        <v>19775</v>
      </c>
      <c r="C11448" s="224" t="s">
        <v>51</v>
      </c>
      <c r="D11448" s="226">
        <v>78.260000000000005</v>
      </c>
    </row>
    <row r="11449" spans="1:4" x14ac:dyDescent="0.2">
      <c r="A11449" s="224" t="s">
        <v>19777</v>
      </c>
      <c r="B11449" s="225" t="s">
        <v>19778</v>
      </c>
      <c r="C11449" s="224" t="s">
        <v>51</v>
      </c>
      <c r="D11449" s="226">
        <v>69.44</v>
      </c>
    </row>
    <row r="11450" spans="1:4" x14ac:dyDescent="0.2">
      <c r="A11450" s="224" t="s">
        <v>19779</v>
      </c>
      <c r="B11450" s="225" t="s">
        <v>19778</v>
      </c>
      <c r="C11450" s="224" t="s">
        <v>51</v>
      </c>
      <c r="D11450" s="226">
        <v>65.52</v>
      </c>
    </row>
    <row r="11451" spans="1:4" x14ac:dyDescent="0.2">
      <c r="A11451" s="224" t="s">
        <v>19780</v>
      </c>
      <c r="B11451" s="225" t="s">
        <v>19781</v>
      </c>
      <c r="C11451" s="224" t="s">
        <v>51</v>
      </c>
      <c r="D11451" s="226">
        <v>160.32</v>
      </c>
    </row>
    <row r="11452" spans="1:4" x14ac:dyDescent="0.2">
      <c r="A11452" s="224" t="s">
        <v>19782</v>
      </c>
      <c r="B11452" s="225" t="s">
        <v>19781</v>
      </c>
      <c r="C11452" s="224" t="s">
        <v>51</v>
      </c>
      <c r="D11452" s="226">
        <v>154.76</v>
      </c>
    </row>
    <row r="11453" spans="1:4" x14ac:dyDescent="0.2">
      <c r="A11453" s="224" t="s">
        <v>19783</v>
      </c>
      <c r="B11453" s="225" t="s">
        <v>19784</v>
      </c>
      <c r="C11453" s="224" t="s">
        <v>51</v>
      </c>
      <c r="D11453" s="226">
        <v>147.75</v>
      </c>
    </row>
    <row r="11454" spans="1:4" x14ac:dyDescent="0.2">
      <c r="A11454" s="224" t="s">
        <v>19785</v>
      </c>
      <c r="B11454" s="225" t="s">
        <v>19784</v>
      </c>
      <c r="C11454" s="224" t="s">
        <v>51</v>
      </c>
      <c r="D11454" s="226">
        <v>142.33000000000001</v>
      </c>
    </row>
    <row r="11455" spans="1:4" x14ac:dyDescent="0.2">
      <c r="A11455" s="224" t="s">
        <v>19786</v>
      </c>
      <c r="B11455" s="225" t="s">
        <v>19787</v>
      </c>
      <c r="C11455" s="224" t="s">
        <v>51</v>
      </c>
      <c r="D11455" s="226">
        <v>122.53</v>
      </c>
    </row>
    <row r="11456" spans="1:4" x14ac:dyDescent="0.2">
      <c r="A11456" s="224" t="s">
        <v>19788</v>
      </c>
      <c r="B11456" s="225" t="s">
        <v>19787</v>
      </c>
      <c r="C11456" s="224" t="s">
        <v>51</v>
      </c>
      <c r="D11456" s="226">
        <v>119.52</v>
      </c>
    </row>
    <row r="11457" spans="1:4" x14ac:dyDescent="0.2">
      <c r="A11457" s="224" t="s">
        <v>19789</v>
      </c>
      <c r="B11457" s="225" t="s">
        <v>19790</v>
      </c>
      <c r="C11457" s="224" t="s">
        <v>51</v>
      </c>
      <c r="D11457" s="226">
        <v>92.24</v>
      </c>
    </row>
    <row r="11458" spans="1:4" x14ac:dyDescent="0.2">
      <c r="A11458" s="224" t="s">
        <v>19791</v>
      </c>
      <c r="B11458" s="225" t="s">
        <v>19790</v>
      </c>
      <c r="C11458" s="224" t="s">
        <v>51</v>
      </c>
      <c r="D11458" s="226">
        <v>89.46</v>
      </c>
    </row>
    <row r="11459" spans="1:4" x14ac:dyDescent="0.2">
      <c r="A11459" s="224" t="s">
        <v>19792</v>
      </c>
      <c r="B11459" s="225" t="s">
        <v>19793</v>
      </c>
      <c r="C11459" s="224" t="s">
        <v>51</v>
      </c>
      <c r="D11459" s="226">
        <v>86.83</v>
      </c>
    </row>
    <row r="11460" spans="1:4" x14ac:dyDescent="0.2">
      <c r="A11460" s="224" t="s">
        <v>19794</v>
      </c>
      <c r="B11460" s="225" t="s">
        <v>19793</v>
      </c>
      <c r="C11460" s="224" t="s">
        <v>51</v>
      </c>
      <c r="D11460" s="226">
        <v>83.94</v>
      </c>
    </row>
    <row r="11461" spans="1:4" x14ac:dyDescent="0.2">
      <c r="A11461" s="224" t="s">
        <v>19795</v>
      </c>
      <c r="B11461" s="225" t="s">
        <v>19796</v>
      </c>
      <c r="C11461" s="224" t="s">
        <v>51</v>
      </c>
      <c r="D11461" s="226">
        <v>71.69</v>
      </c>
    </row>
    <row r="11462" spans="1:4" x14ac:dyDescent="0.2">
      <c r="A11462" s="224" t="s">
        <v>19797</v>
      </c>
      <c r="B11462" s="225" t="s">
        <v>19796</v>
      </c>
      <c r="C11462" s="224" t="s">
        <v>51</v>
      </c>
      <c r="D11462" s="226">
        <v>68.91</v>
      </c>
    </row>
    <row r="11463" spans="1:4" x14ac:dyDescent="0.2">
      <c r="A11463" s="224" t="s">
        <v>19798</v>
      </c>
      <c r="B11463" s="225" t="s">
        <v>19799</v>
      </c>
      <c r="C11463" s="224" t="s">
        <v>51</v>
      </c>
      <c r="D11463" s="226">
        <v>103.58</v>
      </c>
    </row>
    <row r="11464" spans="1:4" x14ac:dyDescent="0.2">
      <c r="A11464" s="224" t="s">
        <v>19800</v>
      </c>
      <c r="B11464" s="225" t="s">
        <v>19799</v>
      </c>
      <c r="C11464" s="224" t="s">
        <v>51</v>
      </c>
      <c r="D11464" s="226">
        <v>100.14</v>
      </c>
    </row>
    <row r="11465" spans="1:4" x14ac:dyDescent="0.2">
      <c r="A11465" s="224" t="s">
        <v>19801</v>
      </c>
      <c r="B11465" s="225" t="s">
        <v>19802</v>
      </c>
      <c r="C11465" s="224" t="s">
        <v>51</v>
      </c>
      <c r="D11465" s="226">
        <v>98.57</v>
      </c>
    </row>
    <row r="11466" spans="1:4" x14ac:dyDescent="0.2">
      <c r="A11466" s="224" t="s">
        <v>19803</v>
      </c>
      <c r="B11466" s="225" t="s">
        <v>19802</v>
      </c>
      <c r="C11466" s="224" t="s">
        <v>51</v>
      </c>
      <c r="D11466" s="226">
        <v>95.32</v>
      </c>
    </row>
    <row r="11467" spans="1:4" x14ac:dyDescent="0.2">
      <c r="A11467" s="224" t="s">
        <v>19804</v>
      </c>
      <c r="B11467" s="225" t="s">
        <v>19805</v>
      </c>
      <c r="C11467" s="224" t="s">
        <v>51</v>
      </c>
      <c r="D11467" s="226">
        <v>137.12</v>
      </c>
    </row>
    <row r="11468" spans="1:4" x14ac:dyDescent="0.2">
      <c r="A11468" s="224" t="s">
        <v>19806</v>
      </c>
      <c r="B11468" s="225" t="s">
        <v>19805</v>
      </c>
      <c r="C11468" s="224" t="s">
        <v>51</v>
      </c>
      <c r="D11468" s="226">
        <v>133.54</v>
      </c>
    </row>
    <row r="11469" spans="1:4" x14ac:dyDescent="0.2">
      <c r="A11469" s="224" t="s">
        <v>19807</v>
      </c>
      <c r="B11469" s="225" t="s">
        <v>19808</v>
      </c>
      <c r="C11469" s="224" t="s">
        <v>51</v>
      </c>
      <c r="D11469" s="226">
        <v>124.25</v>
      </c>
    </row>
    <row r="11470" spans="1:4" x14ac:dyDescent="0.2">
      <c r="A11470" s="224" t="s">
        <v>19809</v>
      </c>
      <c r="B11470" s="225" t="s">
        <v>19808</v>
      </c>
      <c r="C11470" s="224" t="s">
        <v>51</v>
      </c>
      <c r="D11470" s="226">
        <v>121.47</v>
      </c>
    </row>
    <row r="11471" spans="1:4" x14ac:dyDescent="0.2">
      <c r="A11471" s="224" t="s">
        <v>19810</v>
      </c>
      <c r="B11471" s="225" t="s">
        <v>19811</v>
      </c>
      <c r="C11471" s="224" t="s">
        <v>51</v>
      </c>
      <c r="D11471" s="226">
        <v>84.71</v>
      </c>
    </row>
    <row r="11472" spans="1:4" x14ac:dyDescent="0.2">
      <c r="A11472" s="224" t="s">
        <v>19812</v>
      </c>
      <c r="B11472" s="225" t="s">
        <v>19811</v>
      </c>
      <c r="C11472" s="224" t="s">
        <v>51</v>
      </c>
      <c r="D11472" s="226">
        <v>81.87</v>
      </c>
    </row>
    <row r="11473" spans="1:4" x14ac:dyDescent="0.2">
      <c r="A11473" s="224" t="s">
        <v>19813</v>
      </c>
      <c r="B11473" s="225" t="s">
        <v>19814</v>
      </c>
      <c r="C11473" s="224" t="s">
        <v>51</v>
      </c>
      <c r="D11473" s="226">
        <v>80.44</v>
      </c>
    </row>
    <row r="11474" spans="1:4" x14ac:dyDescent="0.2">
      <c r="A11474" s="224" t="s">
        <v>19815</v>
      </c>
      <c r="B11474" s="225" t="s">
        <v>19814</v>
      </c>
      <c r="C11474" s="224" t="s">
        <v>51</v>
      </c>
      <c r="D11474" s="226">
        <v>77.66</v>
      </c>
    </row>
    <row r="11475" spans="1:4" x14ac:dyDescent="0.2">
      <c r="A11475" s="224" t="s">
        <v>19816</v>
      </c>
      <c r="B11475" s="225" t="s">
        <v>19817</v>
      </c>
      <c r="C11475" s="224" t="s">
        <v>51</v>
      </c>
      <c r="D11475" s="226">
        <v>91.27</v>
      </c>
    </row>
    <row r="11476" spans="1:4" x14ac:dyDescent="0.2">
      <c r="A11476" s="224" t="s">
        <v>19818</v>
      </c>
      <c r="B11476" s="225" t="s">
        <v>19817</v>
      </c>
      <c r="C11476" s="224" t="s">
        <v>51</v>
      </c>
      <c r="D11476" s="226">
        <v>88.42</v>
      </c>
    </row>
    <row r="11477" spans="1:4" x14ac:dyDescent="0.2">
      <c r="A11477" s="224" t="s">
        <v>19819</v>
      </c>
      <c r="B11477" s="225" t="s">
        <v>19820</v>
      </c>
      <c r="C11477" s="224" t="s">
        <v>51</v>
      </c>
      <c r="D11477" s="226">
        <v>86.29</v>
      </c>
    </row>
    <row r="11478" spans="1:4" x14ac:dyDescent="0.2">
      <c r="A11478" s="224" t="s">
        <v>19821</v>
      </c>
      <c r="B11478" s="225" t="s">
        <v>19820</v>
      </c>
      <c r="C11478" s="224" t="s">
        <v>51</v>
      </c>
      <c r="D11478" s="226">
        <v>83.51</v>
      </c>
    </row>
    <row r="11479" spans="1:4" x14ac:dyDescent="0.2">
      <c r="A11479" s="224" t="s">
        <v>19822</v>
      </c>
      <c r="B11479" s="225" t="s">
        <v>19823</v>
      </c>
      <c r="C11479" s="224" t="s">
        <v>51</v>
      </c>
      <c r="D11479" s="226">
        <v>123.7</v>
      </c>
    </row>
    <row r="11480" spans="1:4" x14ac:dyDescent="0.2">
      <c r="A11480" s="224" t="s">
        <v>19824</v>
      </c>
      <c r="B11480" s="225" t="s">
        <v>19823</v>
      </c>
      <c r="C11480" s="224" t="s">
        <v>51</v>
      </c>
      <c r="D11480" s="226">
        <v>120.8</v>
      </c>
    </row>
    <row r="11481" spans="1:4" x14ac:dyDescent="0.2">
      <c r="A11481" s="224" t="s">
        <v>19825</v>
      </c>
      <c r="B11481" s="225" t="s">
        <v>19826</v>
      </c>
      <c r="C11481" s="224" t="s">
        <v>51</v>
      </c>
      <c r="D11481" s="226">
        <v>115.49</v>
      </c>
    </row>
    <row r="11482" spans="1:4" x14ac:dyDescent="0.2">
      <c r="A11482" s="224" t="s">
        <v>19827</v>
      </c>
      <c r="B11482" s="225" t="s">
        <v>19826</v>
      </c>
      <c r="C11482" s="224" t="s">
        <v>51</v>
      </c>
      <c r="D11482" s="226">
        <v>112.71</v>
      </c>
    </row>
    <row r="11483" spans="1:4" x14ac:dyDescent="0.2">
      <c r="A11483" s="224" t="s">
        <v>19828</v>
      </c>
      <c r="B11483" s="225" t="s">
        <v>19829</v>
      </c>
      <c r="C11483" s="224" t="s">
        <v>3653</v>
      </c>
      <c r="D11483" s="226">
        <v>349.13</v>
      </c>
    </row>
    <row r="11484" spans="1:4" x14ac:dyDescent="0.2">
      <c r="A11484" s="224" t="s">
        <v>19830</v>
      </c>
      <c r="B11484" s="225" t="s">
        <v>19829</v>
      </c>
      <c r="C11484" s="224" t="s">
        <v>3653</v>
      </c>
      <c r="D11484" s="226">
        <v>334.91</v>
      </c>
    </row>
    <row r="11485" spans="1:4" x14ac:dyDescent="0.2">
      <c r="A11485" s="224" t="s">
        <v>19831</v>
      </c>
      <c r="B11485" s="225" t="s">
        <v>19832</v>
      </c>
      <c r="C11485" s="224" t="s">
        <v>3653</v>
      </c>
      <c r="D11485" s="226">
        <v>280.79000000000002</v>
      </c>
    </row>
    <row r="11486" spans="1:4" x14ac:dyDescent="0.2">
      <c r="A11486" s="224" t="s">
        <v>19833</v>
      </c>
      <c r="B11486" s="225" t="s">
        <v>19832</v>
      </c>
      <c r="C11486" s="224" t="s">
        <v>3653</v>
      </c>
      <c r="D11486" s="226">
        <v>267.58999999999997</v>
      </c>
    </row>
    <row r="11487" spans="1:4" x14ac:dyDescent="0.2">
      <c r="A11487" s="224" t="s">
        <v>19834</v>
      </c>
      <c r="B11487" s="225" t="s">
        <v>19835</v>
      </c>
      <c r="C11487" s="224" t="s">
        <v>3653</v>
      </c>
      <c r="D11487" s="226">
        <v>404.72</v>
      </c>
    </row>
    <row r="11488" spans="1:4" x14ac:dyDescent="0.2">
      <c r="A11488" s="224" t="s">
        <v>19836</v>
      </c>
      <c r="B11488" s="225" t="s">
        <v>19835</v>
      </c>
      <c r="C11488" s="224" t="s">
        <v>3653</v>
      </c>
      <c r="D11488" s="226">
        <v>397.37</v>
      </c>
    </row>
    <row r="11489" spans="1:4" x14ac:dyDescent="0.2">
      <c r="A11489" s="224" t="s">
        <v>19837</v>
      </c>
      <c r="B11489" s="225" t="s">
        <v>19838</v>
      </c>
      <c r="C11489" s="224" t="s">
        <v>3653</v>
      </c>
      <c r="D11489" s="226">
        <v>361.02</v>
      </c>
    </row>
    <row r="11490" spans="1:4" x14ac:dyDescent="0.2">
      <c r="A11490" s="224" t="s">
        <v>19839</v>
      </c>
      <c r="B11490" s="225" t="s">
        <v>19838</v>
      </c>
      <c r="C11490" s="224" t="s">
        <v>3653</v>
      </c>
      <c r="D11490" s="226">
        <v>354.42</v>
      </c>
    </row>
    <row r="11491" spans="1:4" x14ac:dyDescent="0.2">
      <c r="A11491" s="224" t="s">
        <v>19840</v>
      </c>
      <c r="B11491" s="225" t="s">
        <v>19841</v>
      </c>
      <c r="C11491" s="224" t="s">
        <v>3653</v>
      </c>
      <c r="D11491" s="226">
        <v>452.64</v>
      </c>
    </row>
    <row r="11492" spans="1:4" x14ac:dyDescent="0.2">
      <c r="A11492" s="224" t="s">
        <v>19842</v>
      </c>
      <c r="B11492" s="225" t="s">
        <v>19841</v>
      </c>
      <c r="C11492" s="224" t="s">
        <v>3653</v>
      </c>
      <c r="D11492" s="226">
        <v>438.43</v>
      </c>
    </row>
    <row r="11493" spans="1:4" x14ac:dyDescent="0.2">
      <c r="A11493" s="224" t="s">
        <v>19843</v>
      </c>
      <c r="B11493" s="225" t="s">
        <v>19844</v>
      </c>
      <c r="C11493" s="224" t="s">
        <v>3653</v>
      </c>
      <c r="D11493" s="226">
        <v>410.57</v>
      </c>
    </row>
    <row r="11494" spans="1:4" x14ac:dyDescent="0.2">
      <c r="A11494" s="224" t="s">
        <v>19845</v>
      </c>
      <c r="B11494" s="225" t="s">
        <v>19844</v>
      </c>
      <c r="C11494" s="224" t="s">
        <v>3653</v>
      </c>
      <c r="D11494" s="226">
        <v>397.37</v>
      </c>
    </row>
    <row r="11495" spans="1:4" x14ac:dyDescent="0.2">
      <c r="A11495" s="224" t="s">
        <v>19846</v>
      </c>
      <c r="B11495" s="225" t="s">
        <v>19847</v>
      </c>
      <c r="C11495" s="224" t="s">
        <v>3653</v>
      </c>
      <c r="D11495" s="226">
        <v>72.31</v>
      </c>
    </row>
    <row r="11496" spans="1:4" x14ac:dyDescent="0.2">
      <c r="A11496" s="224" t="s">
        <v>19848</v>
      </c>
      <c r="B11496" s="225" t="s">
        <v>19847</v>
      </c>
      <c r="C11496" s="224" t="s">
        <v>3653</v>
      </c>
      <c r="D11496" s="226">
        <v>67.47</v>
      </c>
    </row>
    <row r="11497" spans="1:4" x14ac:dyDescent="0.2">
      <c r="A11497" s="224" t="s">
        <v>19849</v>
      </c>
      <c r="B11497" s="225" t="s">
        <v>19850</v>
      </c>
      <c r="C11497" s="224" t="s">
        <v>3653</v>
      </c>
      <c r="D11497" s="226">
        <v>72.760000000000005</v>
      </c>
    </row>
    <row r="11498" spans="1:4" x14ac:dyDescent="0.2">
      <c r="A11498" s="224" t="s">
        <v>19851</v>
      </c>
      <c r="B11498" s="225" t="s">
        <v>19850</v>
      </c>
      <c r="C11498" s="224" t="s">
        <v>3653</v>
      </c>
      <c r="D11498" s="226">
        <v>68.81</v>
      </c>
    </row>
    <row r="11499" spans="1:4" x14ac:dyDescent="0.2">
      <c r="A11499" s="224" t="s">
        <v>19852</v>
      </c>
      <c r="B11499" s="225" t="s">
        <v>19853</v>
      </c>
      <c r="C11499" s="224" t="s">
        <v>3653</v>
      </c>
      <c r="D11499" s="226">
        <v>83.37</v>
      </c>
    </row>
    <row r="11500" spans="1:4" x14ac:dyDescent="0.2">
      <c r="A11500" s="224" t="s">
        <v>19854</v>
      </c>
      <c r="B11500" s="225" t="s">
        <v>19853</v>
      </c>
      <c r="C11500" s="224" t="s">
        <v>3653</v>
      </c>
      <c r="D11500" s="226">
        <v>79.06</v>
      </c>
    </row>
    <row r="11501" spans="1:4" x14ac:dyDescent="0.2">
      <c r="A11501" s="224" t="s">
        <v>19855</v>
      </c>
      <c r="B11501" s="225" t="s">
        <v>19856</v>
      </c>
      <c r="C11501" s="224" t="s">
        <v>3653</v>
      </c>
      <c r="D11501" s="226">
        <v>100</v>
      </c>
    </row>
    <row r="11502" spans="1:4" x14ac:dyDescent="0.2">
      <c r="A11502" s="224" t="s">
        <v>19857</v>
      </c>
      <c r="B11502" s="225" t="s">
        <v>19856</v>
      </c>
      <c r="C11502" s="224" t="s">
        <v>3653</v>
      </c>
      <c r="D11502" s="226">
        <v>95.17</v>
      </c>
    </row>
    <row r="11503" spans="1:4" x14ac:dyDescent="0.2">
      <c r="A11503" s="224" t="s">
        <v>19858</v>
      </c>
      <c r="B11503" s="225" t="s">
        <v>19859</v>
      </c>
      <c r="C11503" s="224" t="s">
        <v>3653</v>
      </c>
      <c r="D11503" s="226">
        <v>87.51</v>
      </c>
    </row>
    <row r="11504" spans="1:4" x14ac:dyDescent="0.2">
      <c r="A11504" s="224" t="s">
        <v>19860</v>
      </c>
      <c r="B11504" s="225" t="s">
        <v>19859</v>
      </c>
      <c r="C11504" s="224" t="s">
        <v>3653</v>
      </c>
      <c r="D11504" s="226">
        <v>81.27</v>
      </c>
    </row>
    <row r="11505" spans="1:4" x14ac:dyDescent="0.2">
      <c r="A11505" s="224" t="s">
        <v>19861</v>
      </c>
      <c r="B11505" s="225" t="s">
        <v>19862</v>
      </c>
      <c r="C11505" s="224" t="s">
        <v>3653</v>
      </c>
      <c r="D11505" s="226">
        <v>100.89</v>
      </c>
    </row>
    <row r="11506" spans="1:4" x14ac:dyDescent="0.2">
      <c r="A11506" s="224" t="s">
        <v>19863</v>
      </c>
      <c r="B11506" s="225" t="s">
        <v>19862</v>
      </c>
      <c r="C11506" s="224" t="s">
        <v>3653</v>
      </c>
      <c r="D11506" s="226">
        <v>93.89</v>
      </c>
    </row>
    <row r="11507" spans="1:4" x14ac:dyDescent="0.2">
      <c r="A11507" s="224" t="s">
        <v>19864</v>
      </c>
      <c r="B11507" s="225" t="s">
        <v>19865</v>
      </c>
      <c r="C11507" s="224" t="s">
        <v>3653</v>
      </c>
      <c r="D11507" s="226">
        <v>94.07</v>
      </c>
    </row>
    <row r="11508" spans="1:4" x14ac:dyDescent="0.2">
      <c r="A11508" s="224" t="s">
        <v>19866</v>
      </c>
      <c r="B11508" s="225" t="s">
        <v>19865</v>
      </c>
      <c r="C11508" s="224" t="s">
        <v>3653</v>
      </c>
      <c r="D11508" s="226">
        <v>87.31</v>
      </c>
    </row>
    <row r="11509" spans="1:4" x14ac:dyDescent="0.2">
      <c r="A11509" s="224" t="s">
        <v>19867</v>
      </c>
      <c r="B11509" s="225" t="s">
        <v>19868</v>
      </c>
      <c r="C11509" s="224" t="s">
        <v>3653</v>
      </c>
      <c r="D11509" s="226">
        <v>99.5</v>
      </c>
    </row>
    <row r="11510" spans="1:4" x14ac:dyDescent="0.2">
      <c r="A11510" s="224" t="s">
        <v>19869</v>
      </c>
      <c r="B11510" s="225" t="s">
        <v>19868</v>
      </c>
      <c r="C11510" s="224" t="s">
        <v>3653</v>
      </c>
      <c r="D11510" s="226">
        <v>91.61</v>
      </c>
    </row>
    <row r="11511" spans="1:4" x14ac:dyDescent="0.2">
      <c r="A11511" s="224" t="s">
        <v>19870</v>
      </c>
      <c r="B11511" s="225" t="s">
        <v>19871</v>
      </c>
      <c r="C11511" s="224" t="s">
        <v>3653</v>
      </c>
      <c r="D11511" s="226">
        <v>67.41</v>
      </c>
    </row>
    <row r="11512" spans="1:4" x14ac:dyDescent="0.2">
      <c r="A11512" s="224" t="s">
        <v>19872</v>
      </c>
      <c r="B11512" s="225" t="s">
        <v>19871</v>
      </c>
      <c r="C11512" s="224" t="s">
        <v>3653</v>
      </c>
      <c r="D11512" s="226">
        <v>60.89</v>
      </c>
    </row>
    <row r="11513" spans="1:4" x14ac:dyDescent="0.2">
      <c r="A11513" s="224" t="s">
        <v>19873</v>
      </c>
      <c r="B11513" s="225" t="s">
        <v>19874</v>
      </c>
      <c r="C11513" s="224" t="s">
        <v>3653</v>
      </c>
      <c r="D11513" s="226">
        <v>77.290000000000006</v>
      </c>
    </row>
    <row r="11514" spans="1:4" x14ac:dyDescent="0.2">
      <c r="A11514" s="224" t="s">
        <v>19875</v>
      </c>
      <c r="B11514" s="225" t="s">
        <v>19874</v>
      </c>
      <c r="C11514" s="224" t="s">
        <v>3653</v>
      </c>
      <c r="D11514" s="226">
        <v>73.06</v>
      </c>
    </row>
    <row r="11515" spans="1:4" x14ac:dyDescent="0.2">
      <c r="A11515" s="224" t="s">
        <v>19876</v>
      </c>
      <c r="B11515" s="225" t="s">
        <v>19877</v>
      </c>
      <c r="C11515" s="224" t="s">
        <v>3653</v>
      </c>
      <c r="D11515" s="226">
        <v>79.260000000000005</v>
      </c>
    </row>
    <row r="11516" spans="1:4" x14ac:dyDescent="0.2">
      <c r="A11516" s="224" t="s">
        <v>19878</v>
      </c>
      <c r="B11516" s="225" t="s">
        <v>19877</v>
      </c>
      <c r="C11516" s="224" t="s">
        <v>3653</v>
      </c>
      <c r="D11516" s="226">
        <v>75.87</v>
      </c>
    </row>
    <row r="11517" spans="1:4" x14ac:dyDescent="0.2">
      <c r="A11517" s="224" t="s">
        <v>19879</v>
      </c>
      <c r="B11517" s="225" t="s">
        <v>19880</v>
      </c>
      <c r="C11517" s="224" t="s">
        <v>3653</v>
      </c>
      <c r="D11517" s="226">
        <v>90.7</v>
      </c>
    </row>
    <row r="11518" spans="1:4" x14ac:dyDescent="0.2">
      <c r="A11518" s="224" t="s">
        <v>19881</v>
      </c>
      <c r="B11518" s="225" t="s">
        <v>19880</v>
      </c>
      <c r="C11518" s="224" t="s">
        <v>3653</v>
      </c>
      <c r="D11518" s="226">
        <v>87.06</v>
      </c>
    </row>
    <row r="11519" spans="1:4" x14ac:dyDescent="0.2">
      <c r="A11519" s="224" t="s">
        <v>19882</v>
      </c>
      <c r="B11519" s="225" t="s">
        <v>19883</v>
      </c>
      <c r="C11519" s="224" t="s">
        <v>3653</v>
      </c>
      <c r="D11519" s="226">
        <v>107.86</v>
      </c>
    </row>
    <row r="11520" spans="1:4" x14ac:dyDescent="0.2">
      <c r="A11520" s="224" t="s">
        <v>19884</v>
      </c>
      <c r="B11520" s="225" t="s">
        <v>19883</v>
      </c>
      <c r="C11520" s="224" t="s">
        <v>3653</v>
      </c>
      <c r="D11520" s="226">
        <v>103.86</v>
      </c>
    </row>
    <row r="11521" spans="1:4" x14ac:dyDescent="0.2">
      <c r="A11521" s="224" t="s">
        <v>19885</v>
      </c>
      <c r="B11521" s="225" t="s">
        <v>19886</v>
      </c>
      <c r="C11521" s="224" t="s">
        <v>3653</v>
      </c>
      <c r="D11521" s="226">
        <v>33.51</v>
      </c>
    </row>
    <row r="11522" spans="1:4" x14ac:dyDescent="0.2">
      <c r="A11522" s="224" t="s">
        <v>19887</v>
      </c>
      <c r="B11522" s="225" t="s">
        <v>19886</v>
      </c>
      <c r="C11522" s="224" t="s">
        <v>3653</v>
      </c>
      <c r="D11522" s="226">
        <v>30.03</v>
      </c>
    </row>
    <row r="11523" spans="1:4" x14ac:dyDescent="0.2">
      <c r="A11523" s="224" t="s">
        <v>19888</v>
      </c>
      <c r="B11523" s="225" t="s">
        <v>19889</v>
      </c>
      <c r="C11523" s="224" t="s">
        <v>3653</v>
      </c>
      <c r="D11523" s="226">
        <v>140.47999999999999</v>
      </c>
    </row>
    <row r="11524" spans="1:4" x14ac:dyDescent="0.2">
      <c r="A11524" s="224" t="s">
        <v>19890</v>
      </c>
      <c r="B11524" s="225" t="s">
        <v>19889</v>
      </c>
      <c r="C11524" s="224" t="s">
        <v>3653</v>
      </c>
      <c r="D11524" s="226">
        <v>133.91</v>
      </c>
    </row>
    <row r="11525" spans="1:4" x14ac:dyDescent="0.2">
      <c r="A11525" s="224" t="s">
        <v>19891</v>
      </c>
      <c r="B11525" s="225" t="s">
        <v>19892</v>
      </c>
      <c r="C11525" s="224" t="s">
        <v>3653</v>
      </c>
      <c r="D11525" s="226">
        <v>104.89</v>
      </c>
    </row>
    <row r="11526" spans="1:4" x14ac:dyDescent="0.2">
      <c r="A11526" s="224" t="s">
        <v>19893</v>
      </c>
      <c r="B11526" s="225" t="s">
        <v>19892</v>
      </c>
      <c r="C11526" s="224" t="s">
        <v>3653</v>
      </c>
      <c r="D11526" s="226">
        <v>99.38</v>
      </c>
    </row>
    <row r="11527" spans="1:4" x14ac:dyDescent="0.2">
      <c r="A11527" s="224" t="s">
        <v>19894</v>
      </c>
      <c r="B11527" s="225" t="s">
        <v>19895</v>
      </c>
      <c r="C11527" s="224" t="s">
        <v>3653</v>
      </c>
      <c r="D11527" s="226">
        <v>162.11000000000001</v>
      </c>
    </row>
    <row r="11528" spans="1:4" x14ac:dyDescent="0.2">
      <c r="A11528" s="224" t="s">
        <v>19896</v>
      </c>
      <c r="B11528" s="225" t="s">
        <v>19895</v>
      </c>
      <c r="C11528" s="224" t="s">
        <v>3653</v>
      </c>
      <c r="D11528" s="226">
        <v>152.27000000000001</v>
      </c>
    </row>
    <row r="11529" spans="1:4" x14ac:dyDescent="0.2">
      <c r="A11529" s="224" t="s">
        <v>19897</v>
      </c>
      <c r="B11529" s="225" t="s">
        <v>19898</v>
      </c>
      <c r="C11529" s="224" t="s">
        <v>3653</v>
      </c>
      <c r="D11529" s="226">
        <v>128.85</v>
      </c>
    </row>
    <row r="11530" spans="1:4" x14ac:dyDescent="0.2">
      <c r="A11530" s="224" t="s">
        <v>19899</v>
      </c>
      <c r="B11530" s="225" t="s">
        <v>19898</v>
      </c>
      <c r="C11530" s="224" t="s">
        <v>3653</v>
      </c>
      <c r="D11530" s="226">
        <v>119.62</v>
      </c>
    </row>
    <row r="11531" spans="1:4" x14ac:dyDescent="0.2">
      <c r="A11531" s="224" t="s">
        <v>19900</v>
      </c>
      <c r="B11531" s="225" t="s">
        <v>19901</v>
      </c>
      <c r="C11531" s="224" t="s">
        <v>3653</v>
      </c>
      <c r="D11531" s="226">
        <v>168.8</v>
      </c>
    </row>
    <row r="11532" spans="1:4" x14ac:dyDescent="0.2">
      <c r="A11532" s="224" t="s">
        <v>19902</v>
      </c>
      <c r="B11532" s="225" t="s">
        <v>19901</v>
      </c>
      <c r="C11532" s="224" t="s">
        <v>3653</v>
      </c>
      <c r="D11532" s="226">
        <v>162.24</v>
      </c>
    </row>
    <row r="11533" spans="1:4" x14ac:dyDescent="0.2">
      <c r="A11533" s="224" t="s">
        <v>19903</v>
      </c>
      <c r="B11533" s="225" t="s">
        <v>19904</v>
      </c>
      <c r="C11533" s="224" t="s">
        <v>3653</v>
      </c>
      <c r="D11533" s="226">
        <v>139.46</v>
      </c>
    </row>
    <row r="11534" spans="1:4" x14ac:dyDescent="0.2">
      <c r="A11534" s="224" t="s">
        <v>19905</v>
      </c>
      <c r="B11534" s="225" t="s">
        <v>19904</v>
      </c>
      <c r="C11534" s="224" t="s">
        <v>3653</v>
      </c>
      <c r="D11534" s="226">
        <v>132.97999999999999</v>
      </c>
    </row>
    <row r="11535" spans="1:4" x14ac:dyDescent="0.2">
      <c r="A11535" s="224" t="s">
        <v>19906</v>
      </c>
      <c r="B11535" s="225" t="s">
        <v>19907</v>
      </c>
      <c r="C11535" s="224" t="s">
        <v>3653</v>
      </c>
      <c r="D11535" s="226">
        <v>198.54</v>
      </c>
    </row>
    <row r="11536" spans="1:4" x14ac:dyDescent="0.2">
      <c r="A11536" s="224" t="s">
        <v>19908</v>
      </c>
      <c r="B11536" s="225" t="s">
        <v>19907</v>
      </c>
      <c r="C11536" s="224" t="s">
        <v>3653</v>
      </c>
      <c r="D11536" s="226">
        <v>191.97</v>
      </c>
    </row>
    <row r="11537" spans="1:4" x14ac:dyDescent="0.2">
      <c r="A11537" s="224" t="s">
        <v>19909</v>
      </c>
      <c r="B11537" s="225" t="s">
        <v>19910</v>
      </c>
      <c r="C11537" s="224" t="s">
        <v>3653</v>
      </c>
      <c r="D11537" s="226">
        <v>169.88</v>
      </c>
    </row>
    <row r="11538" spans="1:4" x14ac:dyDescent="0.2">
      <c r="A11538" s="224" t="s">
        <v>19911</v>
      </c>
      <c r="B11538" s="225" t="s">
        <v>19910</v>
      </c>
      <c r="C11538" s="224" t="s">
        <v>3653</v>
      </c>
      <c r="D11538" s="226">
        <v>163.31</v>
      </c>
    </row>
    <row r="11539" spans="1:4" x14ac:dyDescent="0.2">
      <c r="A11539" s="224" t="s">
        <v>19912</v>
      </c>
      <c r="B11539" s="225" t="s">
        <v>19913</v>
      </c>
      <c r="C11539" s="224" t="s">
        <v>3653</v>
      </c>
      <c r="D11539" s="226">
        <v>40.06</v>
      </c>
    </row>
    <row r="11540" spans="1:4" x14ac:dyDescent="0.2">
      <c r="A11540" s="224" t="s">
        <v>19914</v>
      </c>
      <c r="B11540" s="225" t="s">
        <v>19913</v>
      </c>
      <c r="C11540" s="224" t="s">
        <v>3653</v>
      </c>
      <c r="D11540" s="226">
        <v>38.64</v>
      </c>
    </row>
    <row r="11541" spans="1:4" x14ac:dyDescent="0.2">
      <c r="A11541" s="224" t="s">
        <v>19915</v>
      </c>
      <c r="B11541" s="225" t="s">
        <v>19916</v>
      </c>
      <c r="C11541" s="224" t="s">
        <v>3653</v>
      </c>
      <c r="D11541" s="226">
        <v>49.92</v>
      </c>
    </row>
    <row r="11542" spans="1:4" x14ac:dyDescent="0.2">
      <c r="A11542" s="224" t="s">
        <v>19917</v>
      </c>
      <c r="B11542" s="225" t="s">
        <v>19916</v>
      </c>
      <c r="C11542" s="224" t="s">
        <v>3653</v>
      </c>
      <c r="D11542" s="226">
        <v>48.16</v>
      </c>
    </row>
    <row r="11543" spans="1:4" x14ac:dyDescent="0.2">
      <c r="A11543" s="224" t="s">
        <v>19918</v>
      </c>
      <c r="B11543" s="225" t="s">
        <v>19919</v>
      </c>
      <c r="C11543" s="224" t="s">
        <v>3653</v>
      </c>
      <c r="D11543" s="226">
        <v>90.78</v>
      </c>
    </row>
    <row r="11544" spans="1:4" x14ac:dyDescent="0.2">
      <c r="A11544" s="224" t="s">
        <v>19920</v>
      </c>
      <c r="B11544" s="225" t="s">
        <v>19919</v>
      </c>
      <c r="C11544" s="224" t="s">
        <v>3653</v>
      </c>
      <c r="D11544" s="226">
        <v>84.29</v>
      </c>
    </row>
    <row r="11545" spans="1:4" x14ac:dyDescent="0.2">
      <c r="A11545" s="224" t="s">
        <v>19921</v>
      </c>
      <c r="B11545" s="225" t="s">
        <v>19922</v>
      </c>
      <c r="C11545" s="224" t="s">
        <v>3653</v>
      </c>
      <c r="D11545" s="226">
        <v>94.41</v>
      </c>
    </row>
    <row r="11546" spans="1:4" x14ac:dyDescent="0.2">
      <c r="A11546" s="224" t="s">
        <v>19923</v>
      </c>
      <c r="B11546" s="225" t="s">
        <v>19922</v>
      </c>
      <c r="C11546" s="224" t="s">
        <v>3653</v>
      </c>
      <c r="D11546" s="226">
        <v>87.92</v>
      </c>
    </row>
    <row r="11547" spans="1:4" x14ac:dyDescent="0.2">
      <c r="A11547" s="224" t="s">
        <v>19924</v>
      </c>
      <c r="B11547" s="225" t="s">
        <v>19925</v>
      </c>
      <c r="C11547" s="224" t="s">
        <v>3653</v>
      </c>
      <c r="D11547" s="226">
        <v>81.34</v>
      </c>
    </row>
    <row r="11548" spans="1:4" x14ac:dyDescent="0.2">
      <c r="A11548" s="224" t="s">
        <v>19926</v>
      </c>
      <c r="B11548" s="225" t="s">
        <v>19925</v>
      </c>
      <c r="C11548" s="224" t="s">
        <v>3653</v>
      </c>
      <c r="D11548" s="226">
        <v>74.86</v>
      </c>
    </row>
    <row r="11549" spans="1:4" x14ac:dyDescent="0.2">
      <c r="A11549" s="224" t="s">
        <v>19927</v>
      </c>
      <c r="B11549" s="225" t="s">
        <v>19928</v>
      </c>
      <c r="C11549" s="224" t="s">
        <v>3653</v>
      </c>
      <c r="D11549" s="226">
        <v>100</v>
      </c>
    </row>
    <row r="11550" spans="1:4" x14ac:dyDescent="0.2">
      <c r="A11550" s="224" t="s">
        <v>19929</v>
      </c>
      <c r="B11550" s="225" t="s">
        <v>19928</v>
      </c>
      <c r="C11550" s="224" t="s">
        <v>3653</v>
      </c>
      <c r="D11550" s="226">
        <v>93.51</v>
      </c>
    </row>
    <row r="11551" spans="1:4" x14ac:dyDescent="0.2">
      <c r="A11551" s="224" t="s">
        <v>19930</v>
      </c>
      <c r="B11551" s="225" t="s">
        <v>19931</v>
      </c>
      <c r="C11551" s="224" t="s">
        <v>51</v>
      </c>
      <c r="D11551" s="226">
        <v>29.93</v>
      </c>
    </row>
    <row r="11552" spans="1:4" x14ac:dyDescent="0.2">
      <c r="A11552" s="224" t="s">
        <v>19932</v>
      </c>
      <c r="B11552" s="225" t="s">
        <v>19931</v>
      </c>
      <c r="C11552" s="224" t="s">
        <v>51</v>
      </c>
      <c r="D11552" s="226">
        <v>26.33</v>
      </c>
    </row>
    <row r="11553" spans="1:4" x14ac:dyDescent="0.2">
      <c r="A11553" s="224" t="s">
        <v>19933</v>
      </c>
      <c r="B11553" s="225" t="s">
        <v>19934</v>
      </c>
      <c r="C11553" s="224" t="s">
        <v>51</v>
      </c>
      <c r="D11553" s="226">
        <v>30.03</v>
      </c>
    </row>
    <row r="11554" spans="1:4" x14ac:dyDescent="0.2">
      <c r="A11554" s="224" t="s">
        <v>19935</v>
      </c>
      <c r="B11554" s="225" t="s">
        <v>19934</v>
      </c>
      <c r="C11554" s="224" t="s">
        <v>51</v>
      </c>
      <c r="D11554" s="226">
        <v>26.43</v>
      </c>
    </row>
    <row r="11555" spans="1:4" x14ac:dyDescent="0.2">
      <c r="A11555" s="224" t="s">
        <v>19936</v>
      </c>
      <c r="B11555" s="225" t="s">
        <v>19937</v>
      </c>
      <c r="C11555" s="224" t="s">
        <v>51</v>
      </c>
      <c r="D11555" s="226">
        <v>77.7</v>
      </c>
    </row>
    <row r="11556" spans="1:4" x14ac:dyDescent="0.2">
      <c r="A11556" s="224" t="s">
        <v>19938</v>
      </c>
      <c r="B11556" s="225" t="s">
        <v>19937</v>
      </c>
      <c r="C11556" s="224" t="s">
        <v>51</v>
      </c>
      <c r="D11556" s="226">
        <v>70.89</v>
      </c>
    </row>
    <row r="11557" spans="1:4" x14ac:dyDescent="0.2">
      <c r="A11557" s="224" t="s">
        <v>19939</v>
      </c>
      <c r="B11557" s="225" t="s">
        <v>19940</v>
      </c>
      <c r="C11557" s="224" t="s">
        <v>51</v>
      </c>
      <c r="D11557" s="226">
        <v>77.61</v>
      </c>
    </row>
    <row r="11558" spans="1:4" x14ac:dyDescent="0.2">
      <c r="A11558" s="224" t="s">
        <v>19941</v>
      </c>
      <c r="B11558" s="225" t="s">
        <v>19940</v>
      </c>
      <c r="C11558" s="224" t="s">
        <v>51</v>
      </c>
      <c r="D11558" s="226">
        <v>70.8</v>
      </c>
    </row>
    <row r="11559" spans="1:4" x14ac:dyDescent="0.2">
      <c r="A11559" s="224" t="s">
        <v>19942</v>
      </c>
      <c r="B11559" s="225" t="s">
        <v>19943</v>
      </c>
      <c r="C11559" s="224" t="s">
        <v>3653</v>
      </c>
      <c r="D11559" s="226">
        <v>192.75</v>
      </c>
    </row>
    <row r="11560" spans="1:4" x14ac:dyDescent="0.2">
      <c r="A11560" s="224" t="s">
        <v>19944</v>
      </c>
      <c r="B11560" s="225" t="s">
        <v>19943</v>
      </c>
      <c r="C11560" s="224" t="s">
        <v>3653</v>
      </c>
      <c r="D11560" s="226">
        <v>173.55</v>
      </c>
    </row>
    <row r="11561" spans="1:4" x14ac:dyDescent="0.2">
      <c r="A11561" s="224" t="s">
        <v>19945</v>
      </c>
      <c r="B11561" s="225" t="s">
        <v>19946</v>
      </c>
      <c r="C11561" s="224" t="s">
        <v>3653</v>
      </c>
      <c r="D11561" s="226">
        <v>221.14</v>
      </c>
    </row>
    <row r="11562" spans="1:4" x14ac:dyDescent="0.2">
      <c r="A11562" s="224" t="s">
        <v>19947</v>
      </c>
      <c r="B11562" s="225" t="s">
        <v>19946</v>
      </c>
      <c r="C11562" s="224" t="s">
        <v>3653</v>
      </c>
      <c r="D11562" s="226">
        <v>199.1</v>
      </c>
    </row>
    <row r="11563" spans="1:4" x14ac:dyDescent="0.2">
      <c r="A11563" s="224" t="s">
        <v>19948</v>
      </c>
      <c r="B11563" s="225" t="s">
        <v>19949</v>
      </c>
      <c r="C11563" s="224" t="s">
        <v>3653</v>
      </c>
      <c r="D11563" s="226">
        <v>128.18</v>
      </c>
    </row>
    <row r="11564" spans="1:4" x14ac:dyDescent="0.2">
      <c r="A11564" s="224" t="s">
        <v>19950</v>
      </c>
      <c r="B11564" s="225" t="s">
        <v>19949</v>
      </c>
      <c r="C11564" s="224" t="s">
        <v>3653</v>
      </c>
      <c r="D11564" s="226">
        <v>113.78</v>
      </c>
    </row>
    <row r="11565" spans="1:4" x14ac:dyDescent="0.2">
      <c r="A11565" s="224" t="s">
        <v>19951</v>
      </c>
      <c r="B11565" s="225" t="s">
        <v>19952</v>
      </c>
      <c r="C11565" s="224" t="s">
        <v>3653</v>
      </c>
      <c r="D11565" s="226">
        <v>108.1</v>
      </c>
    </row>
    <row r="11566" spans="1:4" x14ac:dyDescent="0.2">
      <c r="A11566" s="224" t="s">
        <v>19953</v>
      </c>
      <c r="B11566" s="225" t="s">
        <v>19952</v>
      </c>
      <c r="C11566" s="224" t="s">
        <v>3653</v>
      </c>
      <c r="D11566" s="226">
        <v>93.7</v>
      </c>
    </row>
    <row r="11567" spans="1:4" x14ac:dyDescent="0.2">
      <c r="A11567" s="224" t="s">
        <v>19954</v>
      </c>
      <c r="B11567" s="225" t="s">
        <v>19955</v>
      </c>
      <c r="C11567" s="224" t="s">
        <v>51</v>
      </c>
      <c r="D11567" s="226">
        <v>9.86</v>
      </c>
    </row>
    <row r="11568" spans="1:4" x14ac:dyDescent="0.2">
      <c r="A11568" s="224" t="s">
        <v>19956</v>
      </c>
      <c r="B11568" s="225" t="s">
        <v>19955</v>
      </c>
      <c r="C11568" s="224" t="s">
        <v>51</v>
      </c>
      <c r="D11568" s="226">
        <v>8.82</v>
      </c>
    </row>
    <row r="11569" spans="1:4" x14ac:dyDescent="0.2">
      <c r="A11569" s="224" t="s">
        <v>19957</v>
      </c>
      <c r="B11569" s="225" t="s">
        <v>19958</v>
      </c>
      <c r="C11569" s="224" t="s">
        <v>51</v>
      </c>
      <c r="D11569" s="226">
        <v>10.58</v>
      </c>
    </row>
    <row r="11570" spans="1:4" x14ac:dyDescent="0.2">
      <c r="A11570" s="224" t="s">
        <v>19959</v>
      </c>
      <c r="B11570" s="225" t="s">
        <v>19958</v>
      </c>
      <c r="C11570" s="224" t="s">
        <v>51</v>
      </c>
      <c r="D11570" s="226">
        <v>9.5399999999999991</v>
      </c>
    </row>
    <row r="11571" spans="1:4" x14ac:dyDescent="0.2">
      <c r="A11571" s="224" t="s">
        <v>19960</v>
      </c>
      <c r="B11571" s="225" t="s">
        <v>19961</v>
      </c>
      <c r="C11571" s="224" t="s">
        <v>51</v>
      </c>
      <c r="D11571" s="226">
        <v>18.350000000000001</v>
      </c>
    </row>
    <row r="11572" spans="1:4" x14ac:dyDescent="0.2">
      <c r="A11572" s="224" t="s">
        <v>19962</v>
      </c>
      <c r="B11572" s="225" t="s">
        <v>19961</v>
      </c>
      <c r="C11572" s="224" t="s">
        <v>51</v>
      </c>
      <c r="D11572" s="226">
        <v>17.3</v>
      </c>
    </row>
    <row r="11573" spans="1:4" x14ac:dyDescent="0.2">
      <c r="A11573" s="224" t="s">
        <v>19963</v>
      </c>
      <c r="B11573" s="225" t="s">
        <v>19964</v>
      </c>
      <c r="C11573" s="224" t="s">
        <v>51</v>
      </c>
      <c r="D11573" s="226">
        <v>16.05</v>
      </c>
    </row>
    <row r="11574" spans="1:4" x14ac:dyDescent="0.2">
      <c r="A11574" s="224" t="s">
        <v>19965</v>
      </c>
      <c r="B11574" s="225" t="s">
        <v>19964</v>
      </c>
      <c r="C11574" s="224" t="s">
        <v>51</v>
      </c>
      <c r="D11574" s="226">
        <v>14.05</v>
      </c>
    </row>
    <row r="11575" spans="1:4" x14ac:dyDescent="0.2">
      <c r="A11575" s="224" t="s">
        <v>19966</v>
      </c>
      <c r="B11575" s="225" t="s">
        <v>19967</v>
      </c>
      <c r="C11575" s="224" t="s">
        <v>51</v>
      </c>
      <c r="D11575" s="226">
        <v>37.82</v>
      </c>
    </row>
    <row r="11576" spans="1:4" x14ac:dyDescent="0.2">
      <c r="A11576" s="224" t="s">
        <v>19968</v>
      </c>
      <c r="B11576" s="225" t="s">
        <v>19967</v>
      </c>
      <c r="C11576" s="224" t="s">
        <v>51</v>
      </c>
      <c r="D11576" s="226">
        <v>34.92</v>
      </c>
    </row>
    <row r="11577" spans="1:4" x14ac:dyDescent="0.2">
      <c r="A11577" s="224" t="s">
        <v>19969</v>
      </c>
      <c r="B11577" s="225" t="s">
        <v>19970</v>
      </c>
      <c r="C11577" s="224" t="s">
        <v>51</v>
      </c>
      <c r="D11577" s="226">
        <v>27.69</v>
      </c>
    </row>
    <row r="11578" spans="1:4" x14ac:dyDescent="0.2">
      <c r="A11578" s="224" t="s">
        <v>19971</v>
      </c>
      <c r="B11578" s="225" t="s">
        <v>19970</v>
      </c>
      <c r="C11578" s="224" t="s">
        <v>51</v>
      </c>
      <c r="D11578" s="226">
        <v>25.71</v>
      </c>
    </row>
    <row r="11579" spans="1:4" x14ac:dyDescent="0.2">
      <c r="A11579" s="224" t="s">
        <v>19972</v>
      </c>
      <c r="B11579" s="225" t="s">
        <v>19973</v>
      </c>
      <c r="C11579" s="224" t="s">
        <v>51</v>
      </c>
      <c r="D11579" s="226">
        <v>20.54</v>
      </c>
    </row>
    <row r="11580" spans="1:4" x14ac:dyDescent="0.2">
      <c r="A11580" s="224" t="s">
        <v>19974</v>
      </c>
      <c r="B11580" s="225" t="s">
        <v>19973</v>
      </c>
      <c r="C11580" s="224" t="s">
        <v>51</v>
      </c>
      <c r="D11580" s="226">
        <v>17.899999999999999</v>
      </c>
    </row>
    <row r="11581" spans="1:4" x14ac:dyDescent="0.2">
      <c r="A11581" s="224" t="s">
        <v>19975</v>
      </c>
      <c r="B11581" s="225" t="s">
        <v>19976</v>
      </c>
      <c r="C11581" s="224" t="s">
        <v>51</v>
      </c>
      <c r="D11581" s="226">
        <v>20.98</v>
      </c>
    </row>
    <row r="11582" spans="1:4" x14ac:dyDescent="0.2">
      <c r="A11582" s="224" t="s">
        <v>19977</v>
      </c>
      <c r="B11582" s="225" t="s">
        <v>19976</v>
      </c>
      <c r="C11582" s="224" t="s">
        <v>51</v>
      </c>
      <c r="D11582" s="226">
        <v>18.34</v>
      </c>
    </row>
    <row r="11583" spans="1:4" x14ac:dyDescent="0.2">
      <c r="A11583" s="224" t="s">
        <v>19978</v>
      </c>
      <c r="B11583" s="225" t="s">
        <v>19979</v>
      </c>
      <c r="C11583" s="224" t="s">
        <v>3653</v>
      </c>
      <c r="D11583" s="226">
        <v>167.27</v>
      </c>
    </row>
    <row r="11584" spans="1:4" x14ac:dyDescent="0.2">
      <c r="A11584" s="224" t="s">
        <v>19980</v>
      </c>
      <c r="B11584" s="225" t="s">
        <v>19979</v>
      </c>
      <c r="C11584" s="224" t="s">
        <v>3653</v>
      </c>
      <c r="D11584" s="226">
        <v>167.27</v>
      </c>
    </row>
    <row r="11585" spans="1:4" x14ac:dyDescent="0.2">
      <c r="A11585" s="224" t="s">
        <v>19981</v>
      </c>
      <c r="B11585" s="225" t="s">
        <v>19982</v>
      </c>
      <c r="C11585" s="224" t="s">
        <v>3653</v>
      </c>
      <c r="D11585" s="226">
        <v>197.31</v>
      </c>
    </row>
    <row r="11586" spans="1:4" x14ac:dyDescent="0.2">
      <c r="A11586" s="224" t="s">
        <v>19983</v>
      </c>
      <c r="B11586" s="225" t="s">
        <v>19982</v>
      </c>
      <c r="C11586" s="224" t="s">
        <v>3653</v>
      </c>
      <c r="D11586" s="226">
        <v>197.31</v>
      </c>
    </row>
    <row r="11587" spans="1:4" x14ac:dyDescent="0.2">
      <c r="A11587" s="224" t="s">
        <v>19984</v>
      </c>
      <c r="B11587" s="225" t="s">
        <v>19985</v>
      </c>
      <c r="C11587" s="224" t="s">
        <v>3653</v>
      </c>
      <c r="D11587" s="226">
        <v>197.31</v>
      </c>
    </row>
    <row r="11588" spans="1:4" x14ac:dyDescent="0.2">
      <c r="A11588" s="224" t="s">
        <v>19986</v>
      </c>
      <c r="B11588" s="225" t="s">
        <v>19985</v>
      </c>
      <c r="C11588" s="224" t="s">
        <v>3653</v>
      </c>
      <c r="D11588" s="226">
        <v>197.31</v>
      </c>
    </row>
    <row r="11589" spans="1:4" x14ac:dyDescent="0.2">
      <c r="A11589" s="224" t="s">
        <v>19987</v>
      </c>
      <c r="B11589" s="225" t="s">
        <v>19988</v>
      </c>
      <c r="C11589" s="224" t="s">
        <v>51</v>
      </c>
      <c r="D11589" s="226">
        <v>76.400000000000006</v>
      </c>
    </row>
    <row r="11590" spans="1:4" x14ac:dyDescent="0.2">
      <c r="A11590" s="224" t="s">
        <v>19989</v>
      </c>
      <c r="B11590" s="225" t="s">
        <v>19988</v>
      </c>
      <c r="C11590" s="224" t="s">
        <v>51</v>
      </c>
      <c r="D11590" s="226">
        <v>76.400000000000006</v>
      </c>
    </row>
    <row r="11591" spans="1:4" x14ac:dyDescent="0.2">
      <c r="A11591" s="224" t="s">
        <v>19990</v>
      </c>
      <c r="B11591" s="225" t="s">
        <v>19991</v>
      </c>
      <c r="C11591" s="224" t="s">
        <v>51</v>
      </c>
      <c r="D11591" s="226">
        <v>80.14</v>
      </c>
    </row>
    <row r="11592" spans="1:4" x14ac:dyDescent="0.2">
      <c r="A11592" s="224" t="s">
        <v>19992</v>
      </c>
      <c r="B11592" s="225" t="s">
        <v>19991</v>
      </c>
      <c r="C11592" s="224" t="s">
        <v>51</v>
      </c>
      <c r="D11592" s="226">
        <v>80.14</v>
      </c>
    </row>
    <row r="11593" spans="1:4" x14ac:dyDescent="0.2">
      <c r="A11593" s="224" t="s">
        <v>19993</v>
      </c>
      <c r="B11593" s="225" t="s">
        <v>19994</v>
      </c>
      <c r="C11593" s="224" t="s">
        <v>51</v>
      </c>
      <c r="D11593" s="226">
        <v>80.14</v>
      </c>
    </row>
    <row r="11594" spans="1:4" x14ac:dyDescent="0.2">
      <c r="A11594" s="224" t="s">
        <v>19995</v>
      </c>
      <c r="B11594" s="225" t="s">
        <v>19994</v>
      </c>
      <c r="C11594" s="224" t="s">
        <v>51</v>
      </c>
      <c r="D11594" s="226">
        <v>80.14</v>
      </c>
    </row>
    <row r="11595" spans="1:4" x14ac:dyDescent="0.2">
      <c r="A11595" s="224" t="s">
        <v>19996</v>
      </c>
      <c r="B11595" s="225" t="s">
        <v>19997</v>
      </c>
      <c r="C11595" s="224" t="s">
        <v>51</v>
      </c>
      <c r="D11595" s="226">
        <v>310.77999999999997</v>
      </c>
    </row>
    <row r="11596" spans="1:4" x14ac:dyDescent="0.2">
      <c r="A11596" s="224" t="s">
        <v>19998</v>
      </c>
      <c r="B11596" s="225" t="s">
        <v>19997</v>
      </c>
      <c r="C11596" s="224" t="s">
        <v>51</v>
      </c>
      <c r="D11596" s="226">
        <v>310.77999999999997</v>
      </c>
    </row>
    <row r="11597" spans="1:4" x14ac:dyDescent="0.2">
      <c r="A11597" s="224" t="s">
        <v>19999</v>
      </c>
      <c r="B11597" s="225" t="s">
        <v>20000</v>
      </c>
      <c r="C11597" s="224" t="s">
        <v>51</v>
      </c>
      <c r="D11597" s="226">
        <v>325.82</v>
      </c>
    </row>
    <row r="11598" spans="1:4" x14ac:dyDescent="0.2">
      <c r="A11598" s="224" t="s">
        <v>20001</v>
      </c>
      <c r="B11598" s="225" t="s">
        <v>20000</v>
      </c>
      <c r="C11598" s="224" t="s">
        <v>51</v>
      </c>
      <c r="D11598" s="226">
        <v>325.82</v>
      </c>
    </row>
    <row r="11599" spans="1:4" x14ac:dyDescent="0.2">
      <c r="A11599" s="224" t="s">
        <v>20002</v>
      </c>
      <c r="B11599" s="225" t="s">
        <v>20003</v>
      </c>
      <c r="C11599" s="224" t="s">
        <v>51</v>
      </c>
      <c r="D11599" s="226">
        <v>325.82</v>
      </c>
    </row>
    <row r="11600" spans="1:4" x14ac:dyDescent="0.2">
      <c r="A11600" s="224" t="s">
        <v>20004</v>
      </c>
      <c r="B11600" s="225" t="s">
        <v>20003</v>
      </c>
      <c r="C11600" s="224" t="s">
        <v>51</v>
      </c>
      <c r="D11600" s="226">
        <v>325.82</v>
      </c>
    </row>
    <row r="11601" spans="1:4" x14ac:dyDescent="0.2">
      <c r="A11601" s="224" t="s">
        <v>20005</v>
      </c>
      <c r="B11601" s="225" t="s">
        <v>20006</v>
      </c>
      <c r="C11601" s="224" t="s">
        <v>3653</v>
      </c>
      <c r="D11601" s="226">
        <v>429.4</v>
      </c>
    </row>
    <row r="11602" spans="1:4" x14ac:dyDescent="0.2">
      <c r="A11602" s="224" t="s">
        <v>20007</v>
      </c>
      <c r="B11602" s="225" t="s">
        <v>20006</v>
      </c>
      <c r="C11602" s="224" t="s">
        <v>3653</v>
      </c>
      <c r="D11602" s="226">
        <v>411.79</v>
      </c>
    </row>
    <row r="11603" spans="1:4" x14ac:dyDescent="0.2">
      <c r="A11603" s="224" t="s">
        <v>20008</v>
      </c>
      <c r="B11603" s="225" t="s">
        <v>20009</v>
      </c>
      <c r="C11603" s="224" t="s">
        <v>3653</v>
      </c>
      <c r="D11603" s="226">
        <v>268.62</v>
      </c>
    </row>
    <row r="11604" spans="1:4" x14ac:dyDescent="0.2">
      <c r="A11604" s="224" t="s">
        <v>20010</v>
      </c>
      <c r="B11604" s="225" t="s">
        <v>20009</v>
      </c>
      <c r="C11604" s="224" t="s">
        <v>3653</v>
      </c>
      <c r="D11604" s="226">
        <v>256.79000000000002</v>
      </c>
    </row>
    <row r="11605" spans="1:4" x14ac:dyDescent="0.2">
      <c r="A11605" s="224" t="s">
        <v>20011</v>
      </c>
      <c r="B11605" s="225" t="s">
        <v>20012</v>
      </c>
      <c r="C11605" s="224" t="s">
        <v>3653</v>
      </c>
      <c r="D11605" s="226">
        <v>293.58</v>
      </c>
    </row>
    <row r="11606" spans="1:4" x14ac:dyDescent="0.2">
      <c r="A11606" s="224" t="s">
        <v>20013</v>
      </c>
      <c r="B11606" s="225" t="s">
        <v>20012</v>
      </c>
      <c r="C11606" s="224" t="s">
        <v>3653</v>
      </c>
      <c r="D11606" s="226">
        <v>279.52</v>
      </c>
    </row>
    <row r="11607" spans="1:4" x14ac:dyDescent="0.2">
      <c r="A11607" s="224" t="s">
        <v>20014</v>
      </c>
      <c r="B11607" s="225" t="s">
        <v>20015</v>
      </c>
      <c r="C11607" s="224" t="s">
        <v>3653</v>
      </c>
      <c r="D11607" s="226">
        <v>241.7</v>
      </c>
    </row>
    <row r="11608" spans="1:4" x14ac:dyDescent="0.2">
      <c r="A11608" s="224" t="s">
        <v>20016</v>
      </c>
      <c r="B11608" s="225" t="s">
        <v>20015</v>
      </c>
      <c r="C11608" s="224" t="s">
        <v>3653</v>
      </c>
      <c r="D11608" s="226">
        <v>231.8</v>
      </c>
    </row>
    <row r="11609" spans="1:4" x14ac:dyDescent="0.2">
      <c r="A11609" s="224" t="s">
        <v>20017</v>
      </c>
      <c r="B11609" s="225" t="s">
        <v>20018</v>
      </c>
      <c r="C11609" s="224" t="s">
        <v>51</v>
      </c>
      <c r="D11609" s="226">
        <v>102.2</v>
      </c>
    </row>
    <row r="11610" spans="1:4" x14ac:dyDescent="0.2">
      <c r="A11610" s="224" t="s">
        <v>20019</v>
      </c>
      <c r="B11610" s="225" t="s">
        <v>20018</v>
      </c>
      <c r="C11610" s="224" t="s">
        <v>51</v>
      </c>
      <c r="D11610" s="226">
        <v>95.9</v>
      </c>
    </row>
    <row r="11611" spans="1:4" x14ac:dyDescent="0.2">
      <c r="A11611" s="224" t="s">
        <v>20020</v>
      </c>
      <c r="B11611" s="225" t="s">
        <v>20021</v>
      </c>
      <c r="C11611" s="224" t="s">
        <v>51</v>
      </c>
      <c r="D11611" s="226">
        <v>71.209999999999994</v>
      </c>
    </row>
    <row r="11612" spans="1:4" x14ac:dyDescent="0.2">
      <c r="A11612" s="224" t="s">
        <v>20022</v>
      </c>
      <c r="B11612" s="225" t="s">
        <v>20021</v>
      </c>
      <c r="C11612" s="224" t="s">
        <v>51</v>
      </c>
      <c r="D11612" s="226">
        <v>67.489999999999995</v>
      </c>
    </row>
    <row r="11613" spans="1:4" x14ac:dyDescent="0.2">
      <c r="A11613" s="224" t="s">
        <v>20023</v>
      </c>
      <c r="B11613" s="225" t="s">
        <v>20024</v>
      </c>
      <c r="C11613" s="224" t="s">
        <v>3653</v>
      </c>
      <c r="D11613" s="226">
        <v>136.21</v>
      </c>
    </row>
    <row r="11614" spans="1:4" x14ac:dyDescent="0.2">
      <c r="A11614" s="224" t="s">
        <v>20025</v>
      </c>
      <c r="B11614" s="225" t="s">
        <v>20024</v>
      </c>
      <c r="C11614" s="224" t="s">
        <v>3653</v>
      </c>
      <c r="D11614" s="226">
        <v>135.03</v>
      </c>
    </row>
    <row r="11615" spans="1:4" x14ac:dyDescent="0.2">
      <c r="A11615" s="224" t="s">
        <v>20026</v>
      </c>
      <c r="B11615" s="225" t="s">
        <v>20027</v>
      </c>
      <c r="C11615" s="224" t="s">
        <v>3653</v>
      </c>
      <c r="D11615" s="226">
        <v>162.38999999999999</v>
      </c>
    </row>
    <row r="11616" spans="1:4" x14ac:dyDescent="0.2">
      <c r="A11616" s="224" t="s">
        <v>20028</v>
      </c>
      <c r="B11616" s="225" t="s">
        <v>20027</v>
      </c>
      <c r="C11616" s="224" t="s">
        <v>3653</v>
      </c>
      <c r="D11616" s="226">
        <v>161.22</v>
      </c>
    </row>
    <row r="11617" spans="1:4" x14ac:dyDescent="0.2">
      <c r="A11617" s="224" t="s">
        <v>20029</v>
      </c>
      <c r="B11617" s="225" t="s">
        <v>20030</v>
      </c>
      <c r="C11617" s="224" t="s">
        <v>3653</v>
      </c>
      <c r="D11617" s="226">
        <v>114.27</v>
      </c>
    </row>
    <row r="11618" spans="1:4" x14ac:dyDescent="0.2">
      <c r="A11618" s="224" t="s">
        <v>20031</v>
      </c>
      <c r="B11618" s="225" t="s">
        <v>20030</v>
      </c>
      <c r="C11618" s="224" t="s">
        <v>3653</v>
      </c>
      <c r="D11618" s="226">
        <v>113.1</v>
      </c>
    </row>
    <row r="11619" spans="1:4" x14ac:dyDescent="0.2">
      <c r="A11619" s="224" t="s">
        <v>20032</v>
      </c>
      <c r="B11619" s="225" t="s">
        <v>20033</v>
      </c>
      <c r="C11619" s="224" t="s">
        <v>3653</v>
      </c>
      <c r="D11619" s="226">
        <v>175.95</v>
      </c>
    </row>
    <row r="11620" spans="1:4" x14ac:dyDescent="0.2">
      <c r="A11620" s="224" t="s">
        <v>20034</v>
      </c>
      <c r="B11620" s="225" t="s">
        <v>20033</v>
      </c>
      <c r="C11620" s="224" t="s">
        <v>3653</v>
      </c>
      <c r="D11620" s="226">
        <v>174.77</v>
      </c>
    </row>
    <row r="11621" spans="1:4" x14ac:dyDescent="0.2">
      <c r="A11621" s="224" t="s">
        <v>20035</v>
      </c>
      <c r="B11621" s="225" t="s">
        <v>20036</v>
      </c>
      <c r="C11621" s="224" t="s">
        <v>3653</v>
      </c>
      <c r="D11621" s="226">
        <v>222.1</v>
      </c>
    </row>
    <row r="11622" spans="1:4" x14ac:dyDescent="0.2">
      <c r="A11622" s="224" t="s">
        <v>20037</v>
      </c>
      <c r="B11622" s="225" t="s">
        <v>20036</v>
      </c>
      <c r="C11622" s="224" t="s">
        <v>3653</v>
      </c>
      <c r="D11622" s="226">
        <v>221.06</v>
      </c>
    </row>
    <row r="11623" spans="1:4" x14ac:dyDescent="0.2">
      <c r="A11623" s="224" t="s">
        <v>20038</v>
      </c>
      <c r="B11623" s="225" t="s">
        <v>20039</v>
      </c>
      <c r="C11623" s="224" t="s">
        <v>3653</v>
      </c>
      <c r="D11623" s="226">
        <v>412.61</v>
      </c>
    </row>
    <row r="11624" spans="1:4" x14ac:dyDescent="0.2">
      <c r="A11624" s="224" t="s">
        <v>20040</v>
      </c>
      <c r="B11624" s="225" t="s">
        <v>20039</v>
      </c>
      <c r="C11624" s="224" t="s">
        <v>3653</v>
      </c>
      <c r="D11624" s="226">
        <v>411.57</v>
      </c>
    </row>
    <row r="11625" spans="1:4" x14ac:dyDescent="0.2">
      <c r="A11625" s="224" t="s">
        <v>20041</v>
      </c>
      <c r="B11625" s="225" t="s">
        <v>20042</v>
      </c>
      <c r="C11625" s="224" t="s">
        <v>3653</v>
      </c>
      <c r="D11625" s="226">
        <v>214.51</v>
      </c>
    </row>
    <row r="11626" spans="1:4" x14ac:dyDescent="0.2">
      <c r="A11626" s="224" t="s">
        <v>20043</v>
      </c>
      <c r="B11626" s="225" t="s">
        <v>20042</v>
      </c>
      <c r="C11626" s="224" t="s">
        <v>3653</v>
      </c>
      <c r="D11626" s="226">
        <v>213.47</v>
      </c>
    </row>
    <row r="11627" spans="1:4" x14ac:dyDescent="0.2">
      <c r="A11627" s="224" t="s">
        <v>20044</v>
      </c>
      <c r="B11627" s="225" t="s">
        <v>20045</v>
      </c>
      <c r="C11627" s="224" t="s">
        <v>3653</v>
      </c>
      <c r="D11627" s="226">
        <v>259.05</v>
      </c>
    </row>
    <row r="11628" spans="1:4" x14ac:dyDescent="0.2">
      <c r="A11628" s="224" t="s">
        <v>20046</v>
      </c>
      <c r="B11628" s="225" t="s">
        <v>20045</v>
      </c>
      <c r="C11628" s="224" t="s">
        <v>3653</v>
      </c>
      <c r="D11628" s="226">
        <v>258.01</v>
      </c>
    </row>
    <row r="11629" spans="1:4" x14ac:dyDescent="0.2">
      <c r="A11629" s="224" t="s">
        <v>20047</v>
      </c>
      <c r="B11629" s="225" t="s">
        <v>20048</v>
      </c>
      <c r="C11629" s="224" t="s">
        <v>51</v>
      </c>
      <c r="D11629" s="226">
        <v>33.6</v>
      </c>
    </row>
    <row r="11630" spans="1:4" x14ac:dyDescent="0.2">
      <c r="A11630" s="224" t="s">
        <v>20049</v>
      </c>
      <c r="B11630" s="225" t="s">
        <v>20048</v>
      </c>
      <c r="C11630" s="224" t="s">
        <v>51</v>
      </c>
      <c r="D11630" s="226">
        <v>33.11</v>
      </c>
    </row>
    <row r="11631" spans="1:4" x14ac:dyDescent="0.2">
      <c r="A11631" s="224" t="s">
        <v>20050</v>
      </c>
      <c r="B11631" s="225" t="s">
        <v>20051</v>
      </c>
      <c r="C11631" s="224" t="s">
        <v>51</v>
      </c>
      <c r="D11631" s="226">
        <v>21.65</v>
      </c>
    </row>
    <row r="11632" spans="1:4" x14ac:dyDescent="0.2">
      <c r="A11632" s="224" t="s">
        <v>20052</v>
      </c>
      <c r="B11632" s="225" t="s">
        <v>20051</v>
      </c>
      <c r="C11632" s="224" t="s">
        <v>51</v>
      </c>
      <c r="D11632" s="226">
        <v>20.61</v>
      </c>
    </row>
    <row r="11633" spans="1:4" x14ac:dyDescent="0.2">
      <c r="A11633" s="224" t="s">
        <v>20053</v>
      </c>
      <c r="B11633" s="225" t="s">
        <v>20054</v>
      </c>
      <c r="C11633" s="224" t="s">
        <v>51</v>
      </c>
      <c r="D11633" s="226">
        <v>29.17</v>
      </c>
    </row>
    <row r="11634" spans="1:4" x14ac:dyDescent="0.2">
      <c r="A11634" s="224" t="s">
        <v>20055</v>
      </c>
      <c r="B11634" s="225" t="s">
        <v>20054</v>
      </c>
      <c r="C11634" s="224" t="s">
        <v>51</v>
      </c>
      <c r="D11634" s="226">
        <v>28.14</v>
      </c>
    </row>
    <row r="11635" spans="1:4" x14ac:dyDescent="0.2">
      <c r="A11635" s="224" t="s">
        <v>20056</v>
      </c>
      <c r="B11635" s="225" t="s">
        <v>20057</v>
      </c>
      <c r="C11635" s="224" t="s">
        <v>51</v>
      </c>
      <c r="D11635" s="226">
        <v>46.15</v>
      </c>
    </row>
    <row r="11636" spans="1:4" x14ac:dyDescent="0.2">
      <c r="A11636" s="224" t="s">
        <v>20058</v>
      </c>
      <c r="B11636" s="225" t="s">
        <v>20057</v>
      </c>
      <c r="C11636" s="224" t="s">
        <v>51</v>
      </c>
      <c r="D11636" s="226">
        <v>43.04</v>
      </c>
    </row>
    <row r="11637" spans="1:4" x14ac:dyDescent="0.2">
      <c r="A11637" s="224" t="s">
        <v>20059</v>
      </c>
      <c r="B11637" s="225" t="s">
        <v>20060</v>
      </c>
      <c r="C11637" s="224" t="s">
        <v>51</v>
      </c>
      <c r="D11637" s="226">
        <v>13.16</v>
      </c>
    </row>
    <row r="11638" spans="1:4" x14ac:dyDescent="0.2">
      <c r="A11638" s="224" t="s">
        <v>20061</v>
      </c>
      <c r="B11638" s="225" t="s">
        <v>20060</v>
      </c>
      <c r="C11638" s="224" t="s">
        <v>51</v>
      </c>
      <c r="D11638" s="226">
        <v>12.54</v>
      </c>
    </row>
    <row r="11639" spans="1:4" x14ac:dyDescent="0.2">
      <c r="A11639" s="224" t="s">
        <v>20062</v>
      </c>
      <c r="B11639" s="225" t="s">
        <v>20063</v>
      </c>
      <c r="C11639" s="224" t="s">
        <v>3653</v>
      </c>
      <c r="D11639" s="226">
        <v>47.15</v>
      </c>
    </row>
    <row r="11640" spans="1:4" x14ac:dyDescent="0.2">
      <c r="A11640" s="224" t="s">
        <v>20064</v>
      </c>
      <c r="B11640" s="225" t="s">
        <v>20063</v>
      </c>
      <c r="C11640" s="224" t="s">
        <v>3653</v>
      </c>
      <c r="D11640" s="226">
        <v>42.53</v>
      </c>
    </row>
    <row r="11641" spans="1:4" x14ac:dyDescent="0.2">
      <c r="A11641" s="224" t="s">
        <v>20065</v>
      </c>
      <c r="B11641" s="225" t="s">
        <v>20066</v>
      </c>
      <c r="C11641" s="224" t="s">
        <v>3653</v>
      </c>
      <c r="D11641" s="226">
        <v>125</v>
      </c>
    </row>
    <row r="11642" spans="1:4" x14ac:dyDescent="0.2">
      <c r="A11642" s="224" t="s">
        <v>20067</v>
      </c>
      <c r="B11642" s="225" t="s">
        <v>20066</v>
      </c>
      <c r="C11642" s="224" t="s">
        <v>3653</v>
      </c>
      <c r="D11642" s="226">
        <v>124.34</v>
      </c>
    </row>
    <row r="11643" spans="1:4" x14ac:dyDescent="0.2">
      <c r="A11643" s="224" t="s">
        <v>20068</v>
      </c>
      <c r="B11643" s="225" t="s">
        <v>20069</v>
      </c>
      <c r="C11643" s="224" t="s">
        <v>3653</v>
      </c>
      <c r="D11643" s="226">
        <v>268.93</v>
      </c>
    </row>
    <row r="11644" spans="1:4" x14ac:dyDescent="0.2">
      <c r="A11644" s="224" t="s">
        <v>20070</v>
      </c>
      <c r="B11644" s="225" t="s">
        <v>20069</v>
      </c>
      <c r="C11644" s="224" t="s">
        <v>3653</v>
      </c>
      <c r="D11644" s="226">
        <v>268.27</v>
      </c>
    </row>
    <row r="11645" spans="1:4" x14ac:dyDescent="0.2">
      <c r="A11645" s="224" t="s">
        <v>20071</v>
      </c>
      <c r="B11645" s="225" t="s">
        <v>20072</v>
      </c>
      <c r="C11645" s="224" t="s">
        <v>3653</v>
      </c>
      <c r="D11645" s="226">
        <v>128.54</v>
      </c>
    </row>
    <row r="11646" spans="1:4" x14ac:dyDescent="0.2">
      <c r="A11646" s="224" t="s">
        <v>20073</v>
      </c>
      <c r="B11646" s="225" t="s">
        <v>20072</v>
      </c>
      <c r="C11646" s="224" t="s">
        <v>3653</v>
      </c>
      <c r="D11646" s="226">
        <v>127.88</v>
      </c>
    </row>
    <row r="11647" spans="1:4" x14ac:dyDescent="0.2">
      <c r="A11647" s="224" t="s">
        <v>20074</v>
      </c>
      <c r="B11647" s="225" t="s">
        <v>20075</v>
      </c>
      <c r="C11647" s="224" t="s">
        <v>3653</v>
      </c>
      <c r="D11647" s="226">
        <v>276.07</v>
      </c>
    </row>
    <row r="11648" spans="1:4" x14ac:dyDescent="0.2">
      <c r="A11648" s="224" t="s">
        <v>20076</v>
      </c>
      <c r="B11648" s="225" t="s">
        <v>20075</v>
      </c>
      <c r="C11648" s="224" t="s">
        <v>3653</v>
      </c>
      <c r="D11648" s="226">
        <v>275.41000000000003</v>
      </c>
    </row>
    <row r="11649" spans="1:4" x14ac:dyDescent="0.2">
      <c r="A11649" s="224" t="s">
        <v>20077</v>
      </c>
      <c r="B11649" s="225" t="s">
        <v>20078</v>
      </c>
      <c r="C11649" s="224" t="s">
        <v>3653</v>
      </c>
      <c r="D11649" s="226">
        <v>137.41999999999999</v>
      </c>
    </row>
    <row r="11650" spans="1:4" x14ac:dyDescent="0.2">
      <c r="A11650" s="224" t="s">
        <v>20079</v>
      </c>
      <c r="B11650" s="225" t="s">
        <v>20078</v>
      </c>
      <c r="C11650" s="224" t="s">
        <v>3653</v>
      </c>
      <c r="D11650" s="226">
        <v>136.76</v>
      </c>
    </row>
    <row r="11651" spans="1:4" x14ac:dyDescent="0.2">
      <c r="A11651" s="224" t="s">
        <v>20080</v>
      </c>
      <c r="B11651" s="225" t="s">
        <v>20081</v>
      </c>
      <c r="C11651" s="224" t="s">
        <v>3653</v>
      </c>
      <c r="D11651" s="226">
        <v>77.83</v>
      </c>
    </row>
    <row r="11652" spans="1:4" x14ac:dyDescent="0.2">
      <c r="A11652" s="224" t="s">
        <v>20082</v>
      </c>
      <c r="B11652" s="225" t="s">
        <v>20081</v>
      </c>
      <c r="C11652" s="224" t="s">
        <v>3653</v>
      </c>
      <c r="D11652" s="226">
        <v>77.17</v>
      </c>
    </row>
    <row r="11653" spans="1:4" x14ac:dyDescent="0.2">
      <c r="A11653" s="224" t="s">
        <v>20083</v>
      </c>
      <c r="B11653" s="225" t="s">
        <v>20084</v>
      </c>
      <c r="C11653" s="224" t="s">
        <v>3653</v>
      </c>
      <c r="D11653" s="226">
        <v>227.54</v>
      </c>
    </row>
    <row r="11654" spans="1:4" x14ac:dyDescent="0.2">
      <c r="A11654" s="224" t="s">
        <v>20085</v>
      </c>
      <c r="B11654" s="225" t="s">
        <v>20084</v>
      </c>
      <c r="C11654" s="224" t="s">
        <v>3653</v>
      </c>
      <c r="D11654" s="226">
        <v>221.73</v>
      </c>
    </row>
    <row r="11655" spans="1:4" x14ac:dyDescent="0.2">
      <c r="A11655" s="224" t="s">
        <v>20086</v>
      </c>
      <c r="B11655" s="225" t="s">
        <v>20087</v>
      </c>
      <c r="C11655" s="224" t="s">
        <v>3653</v>
      </c>
      <c r="D11655" s="226">
        <v>526.41999999999996</v>
      </c>
    </row>
    <row r="11656" spans="1:4" x14ac:dyDescent="0.2">
      <c r="A11656" s="224" t="s">
        <v>20088</v>
      </c>
      <c r="B11656" s="225" t="s">
        <v>20087</v>
      </c>
      <c r="C11656" s="224" t="s">
        <v>3653</v>
      </c>
      <c r="D11656" s="226">
        <v>516.28</v>
      </c>
    </row>
    <row r="11657" spans="1:4" x14ac:dyDescent="0.2">
      <c r="A11657" s="224" t="s">
        <v>20089</v>
      </c>
      <c r="B11657" s="225" t="s">
        <v>20090</v>
      </c>
      <c r="C11657" s="224" t="s">
        <v>3653</v>
      </c>
      <c r="D11657" s="226">
        <v>439.98</v>
      </c>
    </row>
    <row r="11658" spans="1:4" x14ac:dyDescent="0.2">
      <c r="A11658" s="224" t="s">
        <v>20091</v>
      </c>
      <c r="B11658" s="225" t="s">
        <v>20090</v>
      </c>
      <c r="C11658" s="224" t="s">
        <v>3653</v>
      </c>
      <c r="D11658" s="226">
        <v>434.7</v>
      </c>
    </row>
    <row r="11659" spans="1:4" x14ac:dyDescent="0.2">
      <c r="A11659" s="224" t="s">
        <v>20092</v>
      </c>
      <c r="B11659" s="225" t="s">
        <v>20093</v>
      </c>
      <c r="C11659" s="224" t="s">
        <v>51</v>
      </c>
      <c r="D11659" s="226">
        <v>34.46</v>
      </c>
    </row>
    <row r="11660" spans="1:4" x14ac:dyDescent="0.2">
      <c r="A11660" s="224" t="s">
        <v>20094</v>
      </c>
      <c r="B11660" s="225" t="s">
        <v>20093</v>
      </c>
      <c r="C11660" s="224" t="s">
        <v>51</v>
      </c>
      <c r="D11660" s="226">
        <v>32.58</v>
      </c>
    </row>
    <row r="11661" spans="1:4" x14ac:dyDescent="0.2">
      <c r="A11661" s="224" t="s">
        <v>20095</v>
      </c>
      <c r="B11661" s="225" t="s">
        <v>20096</v>
      </c>
      <c r="C11661" s="224" t="s">
        <v>51</v>
      </c>
      <c r="D11661" s="226">
        <v>48.05</v>
      </c>
    </row>
    <row r="11662" spans="1:4" x14ac:dyDescent="0.2">
      <c r="A11662" s="224" t="s">
        <v>20097</v>
      </c>
      <c r="B11662" s="225" t="s">
        <v>20096</v>
      </c>
      <c r="C11662" s="224" t="s">
        <v>51</v>
      </c>
      <c r="D11662" s="226">
        <v>46.18</v>
      </c>
    </row>
    <row r="11663" spans="1:4" x14ac:dyDescent="0.2">
      <c r="A11663" s="224" t="s">
        <v>20098</v>
      </c>
      <c r="B11663" s="225" t="s">
        <v>20099</v>
      </c>
      <c r="C11663" s="224" t="s">
        <v>51</v>
      </c>
      <c r="D11663" s="226">
        <v>24.61</v>
      </c>
    </row>
    <row r="11664" spans="1:4" x14ac:dyDescent="0.2">
      <c r="A11664" s="224" t="s">
        <v>20100</v>
      </c>
      <c r="B11664" s="225" t="s">
        <v>20099</v>
      </c>
      <c r="C11664" s="224" t="s">
        <v>51</v>
      </c>
      <c r="D11664" s="226">
        <v>22.88</v>
      </c>
    </row>
    <row r="11665" spans="1:4" x14ac:dyDescent="0.2">
      <c r="A11665" s="224" t="s">
        <v>20101</v>
      </c>
      <c r="B11665" s="225" t="s">
        <v>20102</v>
      </c>
      <c r="C11665" s="224" t="s">
        <v>51</v>
      </c>
      <c r="D11665" s="226">
        <v>27.74</v>
      </c>
    </row>
    <row r="11666" spans="1:4" x14ac:dyDescent="0.2">
      <c r="A11666" s="224" t="s">
        <v>20103</v>
      </c>
      <c r="B11666" s="225" t="s">
        <v>20102</v>
      </c>
      <c r="C11666" s="224" t="s">
        <v>51</v>
      </c>
      <c r="D11666" s="226">
        <v>26.02</v>
      </c>
    </row>
    <row r="11667" spans="1:4" x14ac:dyDescent="0.2">
      <c r="A11667" s="224" t="s">
        <v>20104</v>
      </c>
      <c r="B11667" s="225" t="s">
        <v>20105</v>
      </c>
      <c r="C11667" s="224" t="s">
        <v>51</v>
      </c>
      <c r="D11667" s="226">
        <v>42.8</v>
      </c>
    </row>
    <row r="11668" spans="1:4" x14ac:dyDescent="0.2">
      <c r="A11668" s="224" t="s">
        <v>20106</v>
      </c>
      <c r="B11668" s="225" t="s">
        <v>20105</v>
      </c>
      <c r="C11668" s="224" t="s">
        <v>51</v>
      </c>
      <c r="D11668" s="226">
        <v>41.07</v>
      </c>
    </row>
    <row r="11669" spans="1:4" x14ac:dyDescent="0.2">
      <c r="A11669" s="224" t="s">
        <v>20107</v>
      </c>
      <c r="B11669" s="225" t="s">
        <v>20108</v>
      </c>
      <c r="C11669" s="224" t="s">
        <v>3653</v>
      </c>
      <c r="D11669" s="226">
        <v>177.78</v>
      </c>
    </row>
    <row r="11670" spans="1:4" x14ac:dyDescent="0.2">
      <c r="A11670" s="224" t="s">
        <v>20109</v>
      </c>
      <c r="B11670" s="225" t="s">
        <v>20108</v>
      </c>
      <c r="C11670" s="224" t="s">
        <v>3653</v>
      </c>
      <c r="D11670" s="226">
        <v>171.99</v>
      </c>
    </row>
    <row r="11671" spans="1:4" x14ac:dyDescent="0.2">
      <c r="A11671" s="224" t="s">
        <v>20110</v>
      </c>
      <c r="B11671" s="225" t="s">
        <v>20111</v>
      </c>
      <c r="C11671" s="224" t="s">
        <v>3653</v>
      </c>
      <c r="D11671" s="226">
        <v>194.73</v>
      </c>
    </row>
    <row r="11672" spans="1:4" x14ac:dyDescent="0.2">
      <c r="A11672" s="224" t="s">
        <v>20112</v>
      </c>
      <c r="B11672" s="225" t="s">
        <v>20111</v>
      </c>
      <c r="C11672" s="224" t="s">
        <v>3653</v>
      </c>
      <c r="D11672" s="226">
        <v>186.67</v>
      </c>
    </row>
    <row r="11673" spans="1:4" x14ac:dyDescent="0.2">
      <c r="A11673" s="224" t="s">
        <v>20113</v>
      </c>
      <c r="B11673" s="225" t="s">
        <v>20114</v>
      </c>
      <c r="C11673" s="224" t="s">
        <v>3653</v>
      </c>
      <c r="D11673" s="226">
        <v>113.44</v>
      </c>
    </row>
    <row r="11674" spans="1:4" x14ac:dyDescent="0.2">
      <c r="A11674" s="224" t="s">
        <v>20115</v>
      </c>
      <c r="B11674" s="225" t="s">
        <v>20114</v>
      </c>
      <c r="C11674" s="224" t="s">
        <v>3653</v>
      </c>
      <c r="D11674" s="226">
        <v>113.44</v>
      </c>
    </row>
    <row r="11675" spans="1:4" x14ac:dyDescent="0.2">
      <c r="A11675" s="224" t="s">
        <v>20116</v>
      </c>
      <c r="B11675" s="225" t="s">
        <v>20117</v>
      </c>
      <c r="C11675" s="224" t="s">
        <v>3653</v>
      </c>
      <c r="D11675" s="226">
        <v>156.97999999999999</v>
      </c>
    </row>
    <row r="11676" spans="1:4" x14ac:dyDescent="0.2">
      <c r="A11676" s="224" t="s">
        <v>20118</v>
      </c>
      <c r="B11676" s="225" t="s">
        <v>20117</v>
      </c>
      <c r="C11676" s="224" t="s">
        <v>3653</v>
      </c>
      <c r="D11676" s="226">
        <v>153.96</v>
      </c>
    </row>
    <row r="11677" spans="1:4" x14ac:dyDescent="0.2">
      <c r="A11677" s="224" t="s">
        <v>20119</v>
      </c>
      <c r="B11677" s="225" t="s">
        <v>20120</v>
      </c>
      <c r="C11677" s="224" t="s">
        <v>3653</v>
      </c>
      <c r="D11677" s="226">
        <v>206.23</v>
      </c>
    </row>
    <row r="11678" spans="1:4" x14ac:dyDescent="0.2">
      <c r="A11678" s="224" t="s">
        <v>20121</v>
      </c>
      <c r="B11678" s="225" t="s">
        <v>20120</v>
      </c>
      <c r="C11678" s="224" t="s">
        <v>3653</v>
      </c>
      <c r="D11678" s="226">
        <v>196.64</v>
      </c>
    </row>
    <row r="11679" spans="1:4" x14ac:dyDescent="0.2">
      <c r="A11679" s="224" t="s">
        <v>20122</v>
      </c>
      <c r="B11679" s="225" t="s">
        <v>20123</v>
      </c>
      <c r="C11679" s="224" t="s">
        <v>3653</v>
      </c>
      <c r="D11679" s="226">
        <v>201.63</v>
      </c>
    </row>
    <row r="11680" spans="1:4" x14ac:dyDescent="0.2">
      <c r="A11680" s="224" t="s">
        <v>20124</v>
      </c>
      <c r="B11680" s="225" t="s">
        <v>20123</v>
      </c>
      <c r="C11680" s="224" t="s">
        <v>3653</v>
      </c>
      <c r="D11680" s="226">
        <v>192.66</v>
      </c>
    </row>
    <row r="11681" spans="1:4" x14ac:dyDescent="0.2">
      <c r="A11681" s="224" t="s">
        <v>20125</v>
      </c>
      <c r="B11681" s="225" t="s">
        <v>20126</v>
      </c>
      <c r="C11681" s="224" t="s">
        <v>3653</v>
      </c>
      <c r="D11681" s="226">
        <v>177.78</v>
      </c>
    </row>
    <row r="11682" spans="1:4" x14ac:dyDescent="0.2">
      <c r="A11682" s="224" t="s">
        <v>20127</v>
      </c>
      <c r="B11682" s="225" t="s">
        <v>20126</v>
      </c>
      <c r="C11682" s="224" t="s">
        <v>3653</v>
      </c>
      <c r="D11682" s="226">
        <v>171.99</v>
      </c>
    </row>
    <row r="11683" spans="1:4" x14ac:dyDescent="0.2">
      <c r="A11683" s="224" t="s">
        <v>20128</v>
      </c>
      <c r="B11683" s="225" t="s">
        <v>20129</v>
      </c>
      <c r="C11683" s="224" t="s">
        <v>3653</v>
      </c>
      <c r="D11683" s="226">
        <v>113.4</v>
      </c>
    </row>
    <row r="11684" spans="1:4" x14ac:dyDescent="0.2">
      <c r="A11684" s="224" t="s">
        <v>20130</v>
      </c>
      <c r="B11684" s="225" t="s">
        <v>20129</v>
      </c>
      <c r="C11684" s="224" t="s">
        <v>3653</v>
      </c>
      <c r="D11684" s="226">
        <v>100.2</v>
      </c>
    </row>
    <row r="11685" spans="1:4" x14ac:dyDescent="0.2">
      <c r="A11685" s="224" t="s">
        <v>20131</v>
      </c>
      <c r="B11685" s="225" t="s">
        <v>20132</v>
      </c>
      <c r="C11685" s="224" t="s">
        <v>3653</v>
      </c>
      <c r="D11685" s="226">
        <v>235.57</v>
      </c>
    </row>
    <row r="11686" spans="1:4" x14ac:dyDescent="0.2">
      <c r="A11686" s="224" t="s">
        <v>20133</v>
      </c>
      <c r="B11686" s="225" t="s">
        <v>20132</v>
      </c>
      <c r="C11686" s="224" t="s">
        <v>3653</v>
      </c>
      <c r="D11686" s="226">
        <v>225.89</v>
      </c>
    </row>
    <row r="11687" spans="1:4" x14ac:dyDescent="0.2">
      <c r="A11687" s="224" t="s">
        <v>20134</v>
      </c>
      <c r="B11687" s="225" t="s">
        <v>20135</v>
      </c>
      <c r="C11687" s="224" t="s">
        <v>3653</v>
      </c>
      <c r="D11687" s="226">
        <v>222.14</v>
      </c>
    </row>
    <row r="11688" spans="1:4" x14ac:dyDescent="0.2">
      <c r="A11688" s="224" t="s">
        <v>20136</v>
      </c>
      <c r="B11688" s="225" t="s">
        <v>20135</v>
      </c>
      <c r="C11688" s="224" t="s">
        <v>3653</v>
      </c>
      <c r="D11688" s="226">
        <v>212.77</v>
      </c>
    </row>
    <row r="11689" spans="1:4" x14ac:dyDescent="0.2">
      <c r="A11689" s="224" t="s">
        <v>20137</v>
      </c>
      <c r="B11689" s="225" t="s">
        <v>20138</v>
      </c>
      <c r="C11689" s="224" t="s">
        <v>3653</v>
      </c>
      <c r="D11689" s="226">
        <v>279.95</v>
      </c>
    </row>
    <row r="11690" spans="1:4" x14ac:dyDescent="0.2">
      <c r="A11690" s="224" t="s">
        <v>20139</v>
      </c>
      <c r="B11690" s="225" t="s">
        <v>20138</v>
      </c>
      <c r="C11690" s="224" t="s">
        <v>3653</v>
      </c>
      <c r="D11690" s="226">
        <v>270.27</v>
      </c>
    </row>
    <row r="11691" spans="1:4" x14ac:dyDescent="0.2">
      <c r="A11691" s="224" t="s">
        <v>20140</v>
      </c>
      <c r="B11691" s="225" t="s">
        <v>20141</v>
      </c>
      <c r="C11691" s="224" t="s">
        <v>3653</v>
      </c>
      <c r="D11691" s="226">
        <v>265.01</v>
      </c>
    </row>
    <row r="11692" spans="1:4" x14ac:dyDescent="0.2">
      <c r="A11692" s="224" t="s">
        <v>20142</v>
      </c>
      <c r="B11692" s="225" t="s">
        <v>20141</v>
      </c>
      <c r="C11692" s="224" t="s">
        <v>3653</v>
      </c>
      <c r="D11692" s="226">
        <v>255.64</v>
      </c>
    </row>
    <row r="11693" spans="1:4" x14ac:dyDescent="0.2">
      <c r="A11693" s="224" t="s">
        <v>20143</v>
      </c>
      <c r="B11693" s="225" t="s">
        <v>20144</v>
      </c>
      <c r="C11693" s="224" t="s">
        <v>3653</v>
      </c>
      <c r="D11693" s="226">
        <v>100.2</v>
      </c>
    </row>
    <row r="11694" spans="1:4" x14ac:dyDescent="0.2">
      <c r="A11694" s="224" t="s">
        <v>20145</v>
      </c>
      <c r="B11694" s="225" t="s">
        <v>20144</v>
      </c>
      <c r="C11694" s="224" t="s">
        <v>3653</v>
      </c>
      <c r="D11694" s="226">
        <v>93.95</v>
      </c>
    </row>
    <row r="11695" spans="1:4" x14ac:dyDescent="0.2">
      <c r="A11695" s="224" t="s">
        <v>20146</v>
      </c>
      <c r="B11695" s="225" t="s">
        <v>20147</v>
      </c>
      <c r="C11695" s="224" t="s">
        <v>3653</v>
      </c>
      <c r="D11695" s="226">
        <v>86.77</v>
      </c>
    </row>
    <row r="11696" spans="1:4" x14ac:dyDescent="0.2">
      <c r="A11696" s="224" t="s">
        <v>20148</v>
      </c>
      <c r="B11696" s="225" t="s">
        <v>20147</v>
      </c>
      <c r="C11696" s="224" t="s">
        <v>3653</v>
      </c>
      <c r="D11696" s="226">
        <v>80.83</v>
      </c>
    </row>
    <row r="11697" spans="1:4" x14ac:dyDescent="0.2">
      <c r="A11697" s="224" t="s">
        <v>20149</v>
      </c>
      <c r="B11697" s="225" t="s">
        <v>20150</v>
      </c>
      <c r="C11697" s="224" t="s">
        <v>3653</v>
      </c>
      <c r="D11697" s="226">
        <v>93.15</v>
      </c>
    </row>
    <row r="11698" spans="1:4" x14ac:dyDescent="0.2">
      <c r="A11698" s="224" t="s">
        <v>20151</v>
      </c>
      <c r="B11698" s="225" t="s">
        <v>20150</v>
      </c>
      <c r="C11698" s="224" t="s">
        <v>3653</v>
      </c>
      <c r="D11698" s="226">
        <v>86.24</v>
      </c>
    </row>
    <row r="11699" spans="1:4" x14ac:dyDescent="0.2">
      <c r="A11699" s="224" t="s">
        <v>20152</v>
      </c>
      <c r="B11699" s="225" t="s">
        <v>20153</v>
      </c>
      <c r="C11699" s="224" t="s">
        <v>3653</v>
      </c>
      <c r="D11699" s="226">
        <v>79.73</v>
      </c>
    </row>
    <row r="11700" spans="1:4" x14ac:dyDescent="0.2">
      <c r="A11700" s="224" t="s">
        <v>20154</v>
      </c>
      <c r="B11700" s="225" t="s">
        <v>20153</v>
      </c>
      <c r="C11700" s="224" t="s">
        <v>3653</v>
      </c>
      <c r="D11700" s="226">
        <v>73.12</v>
      </c>
    </row>
    <row r="11701" spans="1:4" x14ac:dyDescent="0.2">
      <c r="A11701" s="224" t="s">
        <v>20155</v>
      </c>
      <c r="B11701" s="225" t="s">
        <v>20156</v>
      </c>
      <c r="C11701" s="224" t="s">
        <v>3653</v>
      </c>
      <c r="D11701" s="226">
        <v>144.54</v>
      </c>
    </row>
    <row r="11702" spans="1:4" x14ac:dyDescent="0.2">
      <c r="A11702" s="224" t="s">
        <v>20157</v>
      </c>
      <c r="B11702" s="225" t="s">
        <v>20156</v>
      </c>
      <c r="C11702" s="224" t="s">
        <v>3653</v>
      </c>
      <c r="D11702" s="226">
        <v>138.29</v>
      </c>
    </row>
    <row r="11703" spans="1:4" x14ac:dyDescent="0.2">
      <c r="A11703" s="224" t="s">
        <v>20158</v>
      </c>
      <c r="B11703" s="225" t="s">
        <v>20159</v>
      </c>
      <c r="C11703" s="224" t="s">
        <v>3653</v>
      </c>
      <c r="D11703" s="226">
        <v>131.11000000000001</v>
      </c>
    </row>
    <row r="11704" spans="1:4" x14ac:dyDescent="0.2">
      <c r="A11704" s="224" t="s">
        <v>20160</v>
      </c>
      <c r="B11704" s="225" t="s">
        <v>20159</v>
      </c>
      <c r="C11704" s="224" t="s">
        <v>3653</v>
      </c>
      <c r="D11704" s="226">
        <v>125.17</v>
      </c>
    </row>
    <row r="11705" spans="1:4" x14ac:dyDescent="0.2">
      <c r="A11705" s="224" t="s">
        <v>20161</v>
      </c>
      <c r="B11705" s="225" t="s">
        <v>20162</v>
      </c>
      <c r="C11705" s="224" t="s">
        <v>51</v>
      </c>
      <c r="D11705" s="226">
        <v>41.88</v>
      </c>
    </row>
    <row r="11706" spans="1:4" x14ac:dyDescent="0.2">
      <c r="A11706" s="224" t="s">
        <v>20163</v>
      </c>
      <c r="B11706" s="225" t="s">
        <v>20162</v>
      </c>
      <c r="C11706" s="224" t="s">
        <v>51</v>
      </c>
      <c r="D11706" s="226">
        <v>38.479999999999997</v>
      </c>
    </row>
    <row r="11707" spans="1:4" x14ac:dyDescent="0.2">
      <c r="A11707" s="224" t="s">
        <v>20164</v>
      </c>
      <c r="B11707" s="225" t="s">
        <v>20165</v>
      </c>
      <c r="C11707" s="224" t="s">
        <v>51</v>
      </c>
      <c r="D11707" s="226">
        <v>39.81</v>
      </c>
    </row>
    <row r="11708" spans="1:4" x14ac:dyDescent="0.2">
      <c r="A11708" s="224" t="s">
        <v>20166</v>
      </c>
      <c r="B11708" s="225" t="s">
        <v>20165</v>
      </c>
      <c r="C11708" s="224" t="s">
        <v>51</v>
      </c>
      <c r="D11708" s="226">
        <v>36.51</v>
      </c>
    </row>
    <row r="11709" spans="1:4" x14ac:dyDescent="0.2">
      <c r="A11709" s="224" t="s">
        <v>20167</v>
      </c>
      <c r="B11709" s="225" t="s">
        <v>20168</v>
      </c>
      <c r="C11709" s="224" t="s">
        <v>51</v>
      </c>
      <c r="D11709" s="226">
        <v>33.520000000000003</v>
      </c>
    </row>
    <row r="11710" spans="1:4" x14ac:dyDescent="0.2">
      <c r="A11710" s="224" t="s">
        <v>20169</v>
      </c>
      <c r="B11710" s="225" t="s">
        <v>20168</v>
      </c>
      <c r="C11710" s="224" t="s">
        <v>51</v>
      </c>
      <c r="D11710" s="226">
        <v>30.15</v>
      </c>
    </row>
    <row r="11711" spans="1:4" x14ac:dyDescent="0.2">
      <c r="A11711" s="224" t="s">
        <v>20170</v>
      </c>
      <c r="B11711" s="225" t="s">
        <v>20171</v>
      </c>
      <c r="C11711" s="224" t="s">
        <v>51</v>
      </c>
      <c r="D11711" s="226">
        <v>32.07</v>
      </c>
    </row>
    <row r="11712" spans="1:4" x14ac:dyDescent="0.2">
      <c r="A11712" s="224" t="s">
        <v>20172</v>
      </c>
      <c r="B11712" s="225" t="s">
        <v>20171</v>
      </c>
      <c r="C11712" s="224" t="s">
        <v>51</v>
      </c>
      <c r="D11712" s="226">
        <v>28.77</v>
      </c>
    </row>
    <row r="11713" spans="1:4" x14ac:dyDescent="0.2">
      <c r="A11713" s="224" t="s">
        <v>20173</v>
      </c>
      <c r="B11713" s="225" t="s">
        <v>20174</v>
      </c>
      <c r="C11713" s="224" t="s">
        <v>3653</v>
      </c>
      <c r="D11713" s="226">
        <v>87.22</v>
      </c>
    </row>
    <row r="11714" spans="1:4" x14ac:dyDescent="0.2">
      <c r="A11714" s="224" t="s">
        <v>20175</v>
      </c>
      <c r="B11714" s="225" t="s">
        <v>20174</v>
      </c>
      <c r="C11714" s="224" t="s">
        <v>3653</v>
      </c>
      <c r="D11714" s="226">
        <v>84.58</v>
      </c>
    </row>
    <row r="11715" spans="1:4" x14ac:dyDescent="0.2">
      <c r="A11715" s="224" t="s">
        <v>20176</v>
      </c>
      <c r="B11715" s="225" t="s">
        <v>20177</v>
      </c>
      <c r="C11715" s="224" t="s">
        <v>3653</v>
      </c>
      <c r="D11715" s="226">
        <v>190.2</v>
      </c>
    </row>
    <row r="11716" spans="1:4" x14ac:dyDescent="0.2">
      <c r="A11716" s="224" t="s">
        <v>20178</v>
      </c>
      <c r="B11716" s="225" t="s">
        <v>20177</v>
      </c>
      <c r="C11716" s="224" t="s">
        <v>3653</v>
      </c>
      <c r="D11716" s="226">
        <v>186.74</v>
      </c>
    </row>
    <row r="11717" spans="1:4" x14ac:dyDescent="0.2">
      <c r="A11717" s="224" t="s">
        <v>20179</v>
      </c>
      <c r="B11717" s="225" t="s">
        <v>20180</v>
      </c>
      <c r="C11717" s="224" t="s">
        <v>51</v>
      </c>
      <c r="D11717" s="226">
        <v>36.71</v>
      </c>
    </row>
    <row r="11718" spans="1:4" x14ac:dyDescent="0.2">
      <c r="A11718" s="224" t="s">
        <v>20181</v>
      </c>
      <c r="B11718" s="225" t="s">
        <v>20180</v>
      </c>
      <c r="C11718" s="224" t="s">
        <v>51</v>
      </c>
      <c r="D11718" s="226">
        <v>34.61</v>
      </c>
    </row>
    <row r="11719" spans="1:4" x14ac:dyDescent="0.2">
      <c r="A11719" s="224" t="s">
        <v>20182</v>
      </c>
      <c r="B11719" s="225" t="s">
        <v>20183</v>
      </c>
      <c r="C11719" s="224" t="s">
        <v>51</v>
      </c>
      <c r="D11719" s="226">
        <v>105.98</v>
      </c>
    </row>
    <row r="11720" spans="1:4" x14ac:dyDescent="0.2">
      <c r="A11720" s="224" t="s">
        <v>20184</v>
      </c>
      <c r="B11720" s="225" t="s">
        <v>20183</v>
      </c>
      <c r="C11720" s="224" t="s">
        <v>51</v>
      </c>
      <c r="D11720" s="226">
        <v>102.6</v>
      </c>
    </row>
    <row r="11721" spans="1:4" x14ac:dyDescent="0.2">
      <c r="A11721" s="224" t="s">
        <v>20185</v>
      </c>
      <c r="B11721" s="225" t="s">
        <v>20186</v>
      </c>
      <c r="C11721" s="224" t="s">
        <v>3653</v>
      </c>
      <c r="D11721" s="226">
        <v>123.03</v>
      </c>
    </row>
    <row r="11722" spans="1:4" x14ac:dyDescent="0.2">
      <c r="A11722" s="224" t="s">
        <v>20187</v>
      </c>
      <c r="B11722" s="225" t="s">
        <v>20186</v>
      </c>
      <c r="C11722" s="224" t="s">
        <v>3653</v>
      </c>
      <c r="D11722" s="226">
        <v>119.57</v>
      </c>
    </row>
    <row r="11723" spans="1:4" x14ac:dyDescent="0.2">
      <c r="A11723" s="224" t="s">
        <v>20188</v>
      </c>
      <c r="B11723" s="225" t="s">
        <v>20189</v>
      </c>
      <c r="C11723" s="224" t="s">
        <v>3653</v>
      </c>
      <c r="D11723" s="226">
        <v>123.03</v>
      </c>
    </row>
    <row r="11724" spans="1:4" x14ac:dyDescent="0.2">
      <c r="A11724" s="224" t="s">
        <v>20190</v>
      </c>
      <c r="B11724" s="225" t="s">
        <v>20189</v>
      </c>
      <c r="C11724" s="224" t="s">
        <v>3653</v>
      </c>
      <c r="D11724" s="226">
        <v>119.57</v>
      </c>
    </row>
    <row r="11725" spans="1:4" x14ac:dyDescent="0.2">
      <c r="A11725" s="224" t="s">
        <v>20191</v>
      </c>
      <c r="B11725" s="225" t="s">
        <v>20192</v>
      </c>
      <c r="C11725" s="224" t="s">
        <v>3653</v>
      </c>
      <c r="D11725" s="226">
        <v>915.15</v>
      </c>
    </row>
    <row r="11726" spans="1:4" x14ac:dyDescent="0.2">
      <c r="A11726" s="224" t="s">
        <v>20193</v>
      </c>
      <c r="B11726" s="225" t="s">
        <v>20192</v>
      </c>
      <c r="C11726" s="224" t="s">
        <v>3653</v>
      </c>
      <c r="D11726" s="226">
        <v>895.35</v>
      </c>
    </row>
    <row r="11727" spans="1:4" x14ac:dyDescent="0.2">
      <c r="A11727" s="224" t="s">
        <v>20194</v>
      </c>
      <c r="B11727" s="225" t="s">
        <v>20195</v>
      </c>
      <c r="C11727" s="224" t="s">
        <v>3653</v>
      </c>
      <c r="D11727" s="226">
        <v>1098.9000000000001</v>
      </c>
    </row>
    <row r="11728" spans="1:4" x14ac:dyDescent="0.2">
      <c r="A11728" s="224" t="s">
        <v>20196</v>
      </c>
      <c r="B11728" s="225" t="s">
        <v>20195</v>
      </c>
      <c r="C11728" s="224" t="s">
        <v>3653</v>
      </c>
      <c r="D11728" s="226">
        <v>1079.0999999999999</v>
      </c>
    </row>
    <row r="11729" spans="1:4" x14ac:dyDescent="0.2">
      <c r="A11729" s="224" t="s">
        <v>20197</v>
      </c>
      <c r="B11729" s="225" t="s">
        <v>20198</v>
      </c>
      <c r="C11729" s="224" t="s">
        <v>3653</v>
      </c>
      <c r="D11729" s="226">
        <v>563</v>
      </c>
    </row>
    <row r="11730" spans="1:4" x14ac:dyDescent="0.2">
      <c r="A11730" s="224" t="s">
        <v>20199</v>
      </c>
      <c r="B11730" s="225" t="s">
        <v>20198</v>
      </c>
      <c r="C11730" s="224" t="s">
        <v>3653</v>
      </c>
      <c r="D11730" s="226">
        <v>556.4</v>
      </c>
    </row>
    <row r="11731" spans="1:4" x14ac:dyDescent="0.2">
      <c r="A11731" s="224" t="s">
        <v>20200</v>
      </c>
      <c r="B11731" s="225" t="s">
        <v>20201</v>
      </c>
      <c r="C11731" s="224" t="s">
        <v>3653</v>
      </c>
      <c r="D11731" s="226">
        <v>1050.33</v>
      </c>
    </row>
    <row r="11732" spans="1:4" x14ac:dyDescent="0.2">
      <c r="A11732" s="224" t="s">
        <v>20202</v>
      </c>
      <c r="B11732" s="225" t="s">
        <v>20201</v>
      </c>
      <c r="C11732" s="224" t="s">
        <v>3653</v>
      </c>
      <c r="D11732" s="226">
        <v>1046.3699999999999</v>
      </c>
    </row>
    <row r="11733" spans="1:4" x14ac:dyDescent="0.2">
      <c r="A11733" s="224" t="s">
        <v>20203</v>
      </c>
      <c r="B11733" s="225" t="s">
        <v>20204</v>
      </c>
      <c r="C11733" s="224" t="s">
        <v>3653</v>
      </c>
      <c r="D11733" s="226">
        <v>530</v>
      </c>
    </row>
    <row r="11734" spans="1:4" x14ac:dyDescent="0.2">
      <c r="A11734" s="224" t="s">
        <v>20205</v>
      </c>
      <c r="B11734" s="225" t="s">
        <v>20204</v>
      </c>
      <c r="C11734" s="224" t="s">
        <v>3653</v>
      </c>
      <c r="D11734" s="226">
        <v>530</v>
      </c>
    </row>
    <row r="11735" spans="1:4" x14ac:dyDescent="0.2">
      <c r="A11735" s="224" t="s">
        <v>20206</v>
      </c>
      <c r="B11735" s="225" t="s">
        <v>20207</v>
      </c>
      <c r="C11735" s="224" t="s">
        <v>3653</v>
      </c>
      <c r="D11735" s="226">
        <v>297.5</v>
      </c>
    </row>
    <row r="11736" spans="1:4" x14ac:dyDescent="0.2">
      <c r="A11736" s="224" t="s">
        <v>20208</v>
      </c>
      <c r="B11736" s="225" t="s">
        <v>20207</v>
      </c>
      <c r="C11736" s="224" t="s">
        <v>3653</v>
      </c>
      <c r="D11736" s="226">
        <v>297.5</v>
      </c>
    </row>
    <row r="11737" spans="1:4" x14ac:dyDescent="0.2">
      <c r="A11737" s="224" t="s">
        <v>20209</v>
      </c>
      <c r="B11737" s="225" t="s">
        <v>20210</v>
      </c>
      <c r="C11737" s="224" t="s">
        <v>3653</v>
      </c>
      <c r="D11737" s="226">
        <v>590</v>
      </c>
    </row>
    <row r="11738" spans="1:4" x14ac:dyDescent="0.2">
      <c r="A11738" s="224" t="s">
        <v>20211</v>
      </c>
      <c r="B11738" s="225" t="s">
        <v>20210</v>
      </c>
      <c r="C11738" s="224" t="s">
        <v>3653</v>
      </c>
      <c r="D11738" s="226">
        <v>590</v>
      </c>
    </row>
    <row r="11739" spans="1:4" x14ac:dyDescent="0.2">
      <c r="A11739" s="224" t="s">
        <v>20212</v>
      </c>
      <c r="B11739" s="225" t="s">
        <v>20213</v>
      </c>
      <c r="C11739" s="224" t="s">
        <v>3653</v>
      </c>
      <c r="D11739" s="226">
        <v>620</v>
      </c>
    </row>
    <row r="11740" spans="1:4" x14ac:dyDescent="0.2">
      <c r="A11740" s="224" t="s">
        <v>20214</v>
      </c>
      <c r="B11740" s="225" t="s">
        <v>20213</v>
      </c>
      <c r="C11740" s="224" t="s">
        <v>3653</v>
      </c>
      <c r="D11740" s="226">
        <v>620</v>
      </c>
    </row>
    <row r="11741" spans="1:4" x14ac:dyDescent="0.2">
      <c r="A11741" s="224" t="s">
        <v>20215</v>
      </c>
      <c r="B11741" s="225" t="s">
        <v>20216</v>
      </c>
      <c r="C11741" s="224" t="s">
        <v>3653</v>
      </c>
      <c r="D11741" s="226">
        <v>525.29999999999995</v>
      </c>
    </row>
    <row r="11742" spans="1:4" x14ac:dyDescent="0.2">
      <c r="A11742" s="224" t="s">
        <v>20217</v>
      </c>
      <c r="B11742" s="225" t="s">
        <v>20216</v>
      </c>
      <c r="C11742" s="224" t="s">
        <v>3653</v>
      </c>
      <c r="D11742" s="226">
        <v>525.29999999999995</v>
      </c>
    </row>
    <row r="11743" spans="1:4" x14ac:dyDescent="0.2">
      <c r="A11743" s="224" t="s">
        <v>20218</v>
      </c>
      <c r="B11743" s="225" t="s">
        <v>20219</v>
      </c>
      <c r="C11743" s="224" t="s">
        <v>3653</v>
      </c>
      <c r="D11743" s="226">
        <v>216.49</v>
      </c>
    </row>
    <row r="11744" spans="1:4" x14ac:dyDescent="0.2">
      <c r="A11744" s="224" t="s">
        <v>20220</v>
      </c>
      <c r="B11744" s="225" t="s">
        <v>20219</v>
      </c>
      <c r="C11744" s="224" t="s">
        <v>3653</v>
      </c>
      <c r="D11744" s="226">
        <v>207.75</v>
      </c>
    </row>
    <row r="11745" spans="1:4" x14ac:dyDescent="0.2">
      <c r="A11745" s="224" t="s">
        <v>20221</v>
      </c>
      <c r="B11745" s="225" t="s">
        <v>20222</v>
      </c>
      <c r="C11745" s="224" t="s">
        <v>3653</v>
      </c>
      <c r="D11745" s="226">
        <v>216.49</v>
      </c>
    </row>
    <row r="11746" spans="1:4" x14ac:dyDescent="0.2">
      <c r="A11746" s="224" t="s">
        <v>20223</v>
      </c>
      <c r="B11746" s="225" t="s">
        <v>20222</v>
      </c>
      <c r="C11746" s="224" t="s">
        <v>3653</v>
      </c>
      <c r="D11746" s="226">
        <v>207.75</v>
      </c>
    </row>
    <row r="11747" spans="1:4" x14ac:dyDescent="0.2">
      <c r="A11747" s="224" t="s">
        <v>20224</v>
      </c>
      <c r="B11747" s="225" t="s">
        <v>20225</v>
      </c>
      <c r="C11747" s="224" t="s">
        <v>3653</v>
      </c>
      <c r="D11747" s="226">
        <v>199.32</v>
      </c>
    </row>
    <row r="11748" spans="1:4" x14ac:dyDescent="0.2">
      <c r="A11748" s="224" t="s">
        <v>20226</v>
      </c>
      <c r="B11748" s="225" t="s">
        <v>20225</v>
      </c>
      <c r="C11748" s="224" t="s">
        <v>3653</v>
      </c>
      <c r="D11748" s="226">
        <v>191.5</v>
      </c>
    </row>
    <row r="11749" spans="1:4" x14ac:dyDescent="0.2">
      <c r="A11749" s="224" t="s">
        <v>20227</v>
      </c>
      <c r="B11749" s="225" t="s">
        <v>20228</v>
      </c>
      <c r="C11749" s="224" t="s">
        <v>3653</v>
      </c>
      <c r="D11749" s="226">
        <v>206.02</v>
      </c>
    </row>
    <row r="11750" spans="1:4" x14ac:dyDescent="0.2">
      <c r="A11750" s="224" t="s">
        <v>20229</v>
      </c>
      <c r="B11750" s="225" t="s">
        <v>20228</v>
      </c>
      <c r="C11750" s="224" t="s">
        <v>3653</v>
      </c>
      <c r="D11750" s="226">
        <v>198.19</v>
      </c>
    </row>
    <row r="11751" spans="1:4" x14ac:dyDescent="0.2">
      <c r="A11751" s="224" t="s">
        <v>20230</v>
      </c>
      <c r="B11751" s="225" t="s">
        <v>20231</v>
      </c>
      <c r="C11751" s="224" t="s">
        <v>3653</v>
      </c>
      <c r="D11751" s="226">
        <v>116.93</v>
      </c>
    </row>
    <row r="11752" spans="1:4" x14ac:dyDescent="0.2">
      <c r="A11752" s="224" t="s">
        <v>20232</v>
      </c>
      <c r="B11752" s="225" t="s">
        <v>20231</v>
      </c>
      <c r="C11752" s="224" t="s">
        <v>3653</v>
      </c>
      <c r="D11752" s="226">
        <v>106.64</v>
      </c>
    </row>
    <row r="11753" spans="1:4" x14ac:dyDescent="0.2">
      <c r="A11753" s="224" t="s">
        <v>20233</v>
      </c>
      <c r="B11753" s="225" t="s">
        <v>20234</v>
      </c>
      <c r="C11753" s="224" t="s">
        <v>3653</v>
      </c>
      <c r="D11753" s="226">
        <v>171.84</v>
      </c>
    </row>
    <row r="11754" spans="1:4" x14ac:dyDescent="0.2">
      <c r="A11754" s="224" t="s">
        <v>20235</v>
      </c>
      <c r="B11754" s="225" t="s">
        <v>20234</v>
      </c>
      <c r="C11754" s="224" t="s">
        <v>3653</v>
      </c>
      <c r="D11754" s="226">
        <v>162.19999999999999</v>
      </c>
    </row>
    <row r="11755" spans="1:4" x14ac:dyDescent="0.2">
      <c r="A11755" s="224" t="s">
        <v>20236</v>
      </c>
      <c r="B11755" s="225" t="s">
        <v>20237</v>
      </c>
      <c r="C11755" s="224" t="s">
        <v>45</v>
      </c>
      <c r="D11755" s="226">
        <v>3543.48</v>
      </c>
    </row>
    <row r="11756" spans="1:4" x14ac:dyDescent="0.2">
      <c r="A11756" s="224" t="s">
        <v>20238</v>
      </c>
      <c r="B11756" s="225" t="s">
        <v>20237</v>
      </c>
      <c r="C11756" s="224" t="s">
        <v>45</v>
      </c>
      <c r="D11756" s="226">
        <v>3537.6</v>
      </c>
    </row>
    <row r="11757" spans="1:4" x14ac:dyDescent="0.2">
      <c r="A11757" s="224" t="s">
        <v>20239</v>
      </c>
      <c r="B11757" s="225" t="s">
        <v>20240</v>
      </c>
      <c r="C11757" s="224" t="s">
        <v>45</v>
      </c>
      <c r="D11757" s="226">
        <v>6363.44</v>
      </c>
    </row>
    <row r="11758" spans="1:4" x14ac:dyDescent="0.2">
      <c r="A11758" s="224" t="s">
        <v>20241</v>
      </c>
      <c r="B11758" s="225" t="s">
        <v>20240</v>
      </c>
      <c r="C11758" s="224" t="s">
        <v>45</v>
      </c>
      <c r="D11758" s="226">
        <v>6356.53</v>
      </c>
    </row>
    <row r="11759" spans="1:4" x14ac:dyDescent="0.2">
      <c r="A11759" s="224" t="s">
        <v>20242</v>
      </c>
      <c r="B11759" s="225" t="s">
        <v>20243</v>
      </c>
      <c r="C11759" s="224" t="s">
        <v>45</v>
      </c>
      <c r="D11759" s="226">
        <v>5990.63</v>
      </c>
    </row>
    <row r="11760" spans="1:4" x14ac:dyDescent="0.2">
      <c r="A11760" s="224" t="s">
        <v>20244</v>
      </c>
      <c r="B11760" s="225" t="s">
        <v>20243</v>
      </c>
      <c r="C11760" s="224" t="s">
        <v>45</v>
      </c>
      <c r="D11760" s="226">
        <v>5980.27</v>
      </c>
    </row>
    <row r="11761" spans="1:4" x14ac:dyDescent="0.2">
      <c r="A11761" s="224" t="s">
        <v>20245</v>
      </c>
      <c r="B11761" s="225" t="s">
        <v>20246</v>
      </c>
      <c r="C11761" s="224" t="s">
        <v>45</v>
      </c>
      <c r="D11761" s="226">
        <v>15320.25</v>
      </c>
    </row>
    <row r="11762" spans="1:4" x14ac:dyDescent="0.2">
      <c r="A11762" s="224" t="s">
        <v>20247</v>
      </c>
      <c r="B11762" s="225" t="s">
        <v>20246</v>
      </c>
      <c r="C11762" s="224" t="s">
        <v>45</v>
      </c>
      <c r="D11762" s="226">
        <v>15304.7</v>
      </c>
    </row>
    <row r="11763" spans="1:4" x14ac:dyDescent="0.2">
      <c r="A11763" s="224" t="s">
        <v>20248</v>
      </c>
      <c r="B11763" s="225" t="s">
        <v>20249</v>
      </c>
      <c r="C11763" s="224" t="s">
        <v>45</v>
      </c>
      <c r="D11763" s="226">
        <v>1856.09</v>
      </c>
    </row>
    <row r="11764" spans="1:4" x14ac:dyDescent="0.2">
      <c r="A11764" s="224" t="s">
        <v>20250</v>
      </c>
      <c r="B11764" s="225" t="s">
        <v>20249</v>
      </c>
      <c r="C11764" s="224" t="s">
        <v>45</v>
      </c>
      <c r="D11764" s="226">
        <v>1850.9</v>
      </c>
    </row>
    <row r="11765" spans="1:4" x14ac:dyDescent="0.2">
      <c r="A11765" s="224" t="s">
        <v>20251</v>
      </c>
      <c r="B11765" s="225" t="s">
        <v>20252</v>
      </c>
      <c r="C11765" s="224" t="s">
        <v>45</v>
      </c>
      <c r="D11765" s="226">
        <v>4737.53</v>
      </c>
    </row>
    <row r="11766" spans="1:4" x14ac:dyDescent="0.2">
      <c r="A11766" s="224" t="s">
        <v>20253</v>
      </c>
      <c r="B11766" s="225" t="s">
        <v>20252</v>
      </c>
      <c r="C11766" s="224" t="s">
        <v>45</v>
      </c>
      <c r="D11766" s="226">
        <v>4728.54</v>
      </c>
    </row>
    <row r="11767" spans="1:4" x14ac:dyDescent="0.2">
      <c r="A11767" s="224" t="s">
        <v>20254</v>
      </c>
      <c r="B11767" s="225" t="s">
        <v>20255</v>
      </c>
      <c r="C11767" s="224" t="s">
        <v>45</v>
      </c>
      <c r="D11767" s="226">
        <v>4737.47</v>
      </c>
    </row>
    <row r="11768" spans="1:4" x14ac:dyDescent="0.2">
      <c r="A11768" s="224" t="s">
        <v>20256</v>
      </c>
      <c r="B11768" s="225" t="s">
        <v>20255</v>
      </c>
      <c r="C11768" s="224" t="s">
        <v>45</v>
      </c>
      <c r="D11768" s="226">
        <v>4728.49</v>
      </c>
    </row>
    <row r="11769" spans="1:4" x14ac:dyDescent="0.2">
      <c r="A11769" s="224" t="s">
        <v>20257</v>
      </c>
      <c r="B11769" s="225" t="s">
        <v>20258</v>
      </c>
      <c r="C11769" s="224" t="s">
        <v>45</v>
      </c>
      <c r="D11769" s="226">
        <v>4427.32</v>
      </c>
    </row>
    <row r="11770" spans="1:4" x14ac:dyDescent="0.2">
      <c r="A11770" s="224" t="s">
        <v>20259</v>
      </c>
      <c r="B11770" s="225" t="s">
        <v>20258</v>
      </c>
      <c r="C11770" s="224" t="s">
        <v>45</v>
      </c>
      <c r="D11770" s="226">
        <v>4418.33</v>
      </c>
    </row>
    <row r="11771" spans="1:4" x14ac:dyDescent="0.2">
      <c r="A11771" s="224" t="s">
        <v>20260</v>
      </c>
      <c r="B11771" s="225" t="s">
        <v>20261</v>
      </c>
      <c r="C11771" s="224" t="s">
        <v>45</v>
      </c>
      <c r="D11771" s="226">
        <v>5318.11</v>
      </c>
    </row>
    <row r="11772" spans="1:4" x14ac:dyDescent="0.2">
      <c r="A11772" s="224" t="s">
        <v>20262</v>
      </c>
      <c r="B11772" s="225" t="s">
        <v>20261</v>
      </c>
      <c r="C11772" s="224" t="s">
        <v>45</v>
      </c>
      <c r="D11772" s="226">
        <v>5305.33</v>
      </c>
    </row>
    <row r="11773" spans="1:4" x14ac:dyDescent="0.2">
      <c r="A11773" s="224" t="s">
        <v>20263</v>
      </c>
      <c r="B11773" s="225" t="s">
        <v>20264</v>
      </c>
      <c r="C11773" s="224" t="s">
        <v>45</v>
      </c>
      <c r="D11773" s="226">
        <v>5162.9799999999996</v>
      </c>
    </row>
    <row r="11774" spans="1:4" x14ac:dyDescent="0.2">
      <c r="A11774" s="224" t="s">
        <v>20265</v>
      </c>
      <c r="B11774" s="225" t="s">
        <v>20264</v>
      </c>
      <c r="C11774" s="224" t="s">
        <v>45</v>
      </c>
      <c r="D11774" s="226">
        <v>5150.1899999999996</v>
      </c>
    </row>
    <row r="11775" spans="1:4" x14ac:dyDescent="0.2">
      <c r="A11775" s="224" t="s">
        <v>20266</v>
      </c>
      <c r="B11775" s="225" t="s">
        <v>20267</v>
      </c>
      <c r="C11775" s="224" t="s">
        <v>45</v>
      </c>
      <c r="D11775" s="226">
        <v>8373.5</v>
      </c>
    </row>
    <row r="11776" spans="1:4" x14ac:dyDescent="0.2">
      <c r="A11776" s="224" t="s">
        <v>20268</v>
      </c>
      <c r="B11776" s="225" t="s">
        <v>20267</v>
      </c>
      <c r="C11776" s="224" t="s">
        <v>45</v>
      </c>
      <c r="D11776" s="226">
        <v>8357.9500000000007</v>
      </c>
    </row>
    <row r="11777" spans="1:4" x14ac:dyDescent="0.2">
      <c r="A11777" s="224" t="s">
        <v>20269</v>
      </c>
      <c r="B11777" s="225" t="s">
        <v>20270</v>
      </c>
      <c r="C11777" s="224" t="s">
        <v>45</v>
      </c>
      <c r="D11777" s="226">
        <v>213.43</v>
      </c>
    </row>
    <row r="11778" spans="1:4" x14ac:dyDescent="0.2">
      <c r="A11778" s="224" t="s">
        <v>20271</v>
      </c>
      <c r="B11778" s="225" t="s">
        <v>20270</v>
      </c>
      <c r="C11778" s="224" t="s">
        <v>45</v>
      </c>
      <c r="D11778" s="226">
        <v>203.16</v>
      </c>
    </row>
    <row r="11779" spans="1:4" x14ac:dyDescent="0.2">
      <c r="A11779" s="224" t="s">
        <v>20272</v>
      </c>
      <c r="B11779" s="225" t="s">
        <v>20273</v>
      </c>
      <c r="C11779" s="224" t="s">
        <v>45</v>
      </c>
      <c r="D11779" s="226">
        <v>137.15</v>
      </c>
    </row>
    <row r="11780" spans="1:4" x14ac:dyDescent="0.2">
      <c r="A11780" s="224" t="s">
        <v>20274</v>
      </c>
      <c r="B11780" s="225" t="s">
        <v>20273</v>
      </c>
      <c r="C11780" s="224" t="s">
        <v>45</v>
      </c>
      <c r="D11780" s="226">
        <v>130.24</v>
      </c>
    </row>
    <row r="11781" spans="1:4" x14ac:dyDescent="0.2">
      <c r="A11781" s="224" t="s">
        <v>20275</v>
      </c>
      <c r="B11781" s="225" t="s">
        <v>20276</v>
      </c>
      <c r="C11781" s="224" t="s">
        <v>45</v>
      </c>
      <c r="D11781" s="226">
        <v>186.67</v>
      </c>
    </row>
    <row r="11782" spans="1:4" x14ac:dyDescent="0.2">
      <c r="A11782" s="224" t="s">
        <v>20277</v>
      </c>
      <c r="B11782" s="225" t="s">
        <v>20276</v>
      </c>
      <c r="C11782" s="224" t="s">
        <v>45</v>
      </c>
      <c r="D11782" s="226">
        <v>178.37</v>
      </c>
    </row>
    <row r="11783" spans="1:4" x14ac:dyDescent="0.2">
      <c r="A11783" s="224" t="s">
        <v>20278</v>
      </c>
      <c r="B11783" s="225" t="s">
        <v>20279</v>
      </c>
      <c r="C11783" s="224" t="s">
        <v>45</v>
      </c>
      <c r="D11783" s="226">
        <v>288.72000000000003</v>
      </c>
    </row>
    <row r="11784" spans="1:4" x14ac:dyDescent="0.2">
      <c r="A11784" s="224" t="s">
        <v>20280</v>
      </c>
      <c r="B11784" s="225" t="s">
        <v>20279</v>
      </c>
      <c r="C11784" s="224" t="s">
        <v>45</v>
      </c>
      <c r="D11784" s="226">
        <v>277.67</v>
      </c>
    </row>
    <row r="11785" spans="1:4" x14ac:dyDescent="0.2">
      <c r="A11785" s="224" t="s">
        <v>20281</v>
      </c>
      <c r="B11785" s="225" t="s">
        <v>20282</v>
      </c>
      <c r="C11785" s="224" t="s">
        <v>45</v>
      </c>
      <c r="D11785" s="226">
        <v>3435.76</v>
      </c>
    </row>
    <row r="11786" spans="1:4" x14ac:dyDescent="0.2">
      <c r="A11786" s="224" t="s">
        <v>20283</v>
      </c>
      <c r="B11786" s="225" t="s">
        <v>20282</v>
      </c>
      <c r="C11786" s="224" t="s">
        <v>45</v>
      </c>
      <c r="D11786" s="226">
        <v>3428.85</v>
      </c>
    </row>
    <row r="11787" spans="1:4" x14ac:dyDescent="0.2">
      <c r="A11787" s="224" t="s">
        <v>20284</v>
      </c>
      <c r="B11787" s="225" t="s">
        <v>20285</v>
      </c>
      <c r="C11787" s="224" t="s">
        <v>45</v>
      </c>
      <c r="D11787" s="226">
        <v>5201.76</v>
      </c>
    </row>
    <row r="11788" spans="1:4" x14ac:dyDescent="0.2">
      <c r="A11788" s="224" t="s">
        <v>20286</v>
      </c>
      <c r="B11788" s="225" t="s">
        <v>20285</v>
      </c>
      <c r="C11788" s="224" t="s">
        <v>45</v>
      </c>
      <c r="D11788" s="226">
        <v>5194.8500000000004</v>
      </c>
    </row>
    <row r="11789" spans="1:4" x14ac:dyDescent="0.2">
      <c r="A11789" s="224" t="s">
        <v>20287</v>
      </c>
      <c r="B11789" s="225" t="s">
        <v>20288</v>
      </c>
      <c r="C11789" s="224" t="s">
        <v>3653</v>
      </c>
      <c r="D11789" s="226">
        <v>313.20999999999998</v>
      </c>
    </row>
    <row r="11790" spans="1:4" x14ac:dyDescent="0.2">
      <c r="A11790" s="224" t="s">
        <v>20289</v>
      </c>
      <c r="B11790" s="225" t="s">
        <v>20288</v>
      </c>
      <c r="C11790" s="224" t="s">
        <v>3653</v>
      </c>
      <c r="D11790" s="226">
        <v>307.33999999999997</v>
      </c>
    </row>
    <row r="11791" spans="1:4" x14ac:dyDescent="0.2">
      <c r="A11791" s="224" t="s">
        <v>20290</v>
      </c>
      <c r="B11791" s="225" t="s">
        <v>20291</v>
      </c>
      <c r="C11791" s="224" t="s">
        <v>3653</v>
      </c>
      <c r="D11791" s="226">
        <v>374.97</v>
      </c>
    </row>
    <row r="11792" spans="1:4" x14ac:dyDescent="0.2">
      <c r="A11792" s="224" t="s">
        <v>20292</v>
      </c>
      <c r="B11792" s="225" t="s">
        <v>20291</v>
      </c>
      <c r="C11792" s="224" t="s">
        <v>3653</v>
      </c>
      <c r="D11792" s="226">
        <v>369.1</v>
      </c>
    </row>
    <row r="11793" spans="1:4" x14ac:dyDescent="0.2">
      <c r="A11793" s="224" t="s">
        <v>20293</v>
      </c>
      <c r="B11793" s="225" t="s">
        <v>20294</v>
      </c>
      <c r="C11793" s="224" t="s">
        <v>3653</v>
      </c>
      <c r="D11793" s="226">
        <v>273.87</v>
      </c>
    </row>
    <row r="11794" spans="1:4" x14ac:dyDescent="0.2">
      <c r="A11794" s="224" t="s">
        <v>20295</v>
      </c>
      <c r="B11794" s="225" t="s">
        <v>20294</v>
      </c>
      <c r="C11794" s="224" t="s">
        <v>3653</v>
      </c>
      <c r="D11794" s="226">
        <v>267.99</v>
      </c>
    </row>
    <row r="11795" spans="1:4" x14ac:dyDescent="0.2">
      <c r="A11795" s="224" t="s">
        <v>20296</v>
      </c>
      <c r="B11795" s="225" t="s">
        <v>20297</v>
      </c>
      <c r="C11795" s="224" t="s">
        <v>3653</v>
      </c>
      <c r="D11795" s="226">
        <v>256.12</v>
      </c>
    </row>
    <row r="11796" spans="1:4" x14ac:dyDescent="0.2">
      <c r="A11796" s="224" t="s">
        <v>20298</v>
      </c>
      <c r="B11796" s="225" t="s">
        <v>20297</v>
      </c>
      <c r="C11796" s="224" t="s">
        <v>3653</v>
      </c>
      <c r="D11796" s="226">
        <v>250.24</v>
      </c>
    </row>
    <row r="11797" spans="1:4" x14ac:dyDescent="0.2">
      <c r="A11797" s="224" t="s">
        <v>20299</v>
      </c>
      <c r="B11797" s="225" t="s">
        <v>20300</v>
      </c>
      <c r="C11797" s="224" t="s">
        <v>3653</v>
      </c>
      <c r="D11797" s="226">
        <v>332.05</v>
      </c>
    </row>
    <row r="11798" spans="1:4" x14ac:dyDescent="0.2">
      <c r="A11798" s="224" t="s">
        <v>20301</v>
      </c>
      <c r="B11798" s="225" t="s">
        <v>20300</v>
      </c>
      <c r="C11798" s="224" t="s">
        <v>3653</v>
      </c>
      <c r="D11798" s="226">
        <v>326.18</v>
      </c>
    </row>
    <row r="11799" spans="1:4" x14ac:dyDescent="0.2">
      <c r="A11799" s="224" t="s">
        <v>20302</v>
      </c>
      <c r="B11799" s="225" t="s">
        <v>20303</v>
      </c>
      <c r="C11799" s="224" t="s">
        <v>3653</v>
      </c>
      <c r="D11799" s="226">
        <v>269.92</v>
      </c>
    </row>
    <row r="11800" spans="1:4" x14ac:dyDescent="0.2">
      <c r="A11800" s="224" t="s">
        <v>20304</v>
      </c>
      <c r="B11800" s="225" t="s">
        <v>20303</v>
      </c>
      <c r="C11800" s="224" t="s">
        <v>3653</v>
      </c>
      <c r="D11800" s="226">
        <v>264.04000000000002</v>
      </c>
    </row>
    <row r="11801" spans="1:4" x14ac:dyDescent="0.2">
      <c r="A11801" s="224" t="s">
        <v>20305</v>
      </c>
      <c r="B11801" s="225" t="s">
        <v>20306</v>
      </c>
      <c r="C11801" s="224" t="s">
        <v>3653</v>
      </c>
      <c r="D11801" s="226">
        <v>736.4</v>
      </c>
    </row>
    <row r="11802" spans="1:4" x14ac:dyDescent="0.2">
      <c r="A11802" s="224" t="s">
        <v>20307</v>
      </c>
      <c r="B11802" s="225" t="s">
        <v>20306</v>
      </c>
      <c r="C11802" s="224" t="s">
        <v>3653</v>
      </c>
      <c r="D11802" s="226">
        <v>736.4</v>
      </c>
    </row>
    <row r="11803" spans="1:4" x14ac:dyDescent="0.2">
      <c r="A11803" s="224" t="s">
        <v>20308</v>
      </c>
      <c r="B11803" s="225" t="s">
        <v>20309</v>
      </c>
      <c r="C11803" s="224" t="s">
        <v>3653</v>
      </c>
      <c r="D11803" s="226">
        <v>224.31</v>
      </c>
    </row>
    <row r="11804" spans="1:4" x14ac:dyDescent="0.2">
      <c r="A11804" s="224" t="s">
        <v>20310</v>
      </c>
      <c r="B11804" s="225" t="s">
        <v>20309</v>
      </c>
      <c r="C11804" s="224" t="s">
        <v>3653</v>
      </c>
      <c r="D11804" s="226">
        <v>224.31</v>
      </c>
    </row>
    <row r="11805" spans="1:4" x14ac:dyDescent="0.2">
      <c r="A11805" s="224" t="s">
        <v>20311</v>
      </c>
      <c r="B11805" s="225" t="s">
        <v>20312</v>
      </c>
      <c r="C11805" s="224" t="s">
        <v>3653</v>
      </c>
      <c r="D11805" s="226">
        <v>1614.02</v>
      </c>
    </row>
    <row r="11806" spans="1:4" x14ac:dyDescent="0.2">
      <c r="A11806" s="224" t="s">
        <v>20313</v>
      </c>
      <c r="B11806" s="225" t="s">
        <v>20312</v>
      </c>
      <c r="C11806" s="224" t="s">
        <v>3653</v>
      </c>
      <c r="D11806" s="226">
        <v>1455.06</v>
      </c>
    </row>
    <row r="11807" spans="1:4" x14ac:dyDescent="0.2">
      <c r="A11807" s="224" t="s">
        <v>20314</v>
      </c>
      <c r="B11807" s="225" t="s">
        <v>20315</v>
      </c>
      <c r="C11807" s="224" t="s">
        <v>3653</v>
      </c>
      <c r="D11807" s="226">
        <v>1671.22</v>
      </c>
    </row>
    <row r="11808" spans="1:4" x14ac:dyDescent="0.2">
      <c r="A11808" s="224" t="s">
        <v>20316</v>
      </c>
      <c r="B11808" s="225" t="s">
        <v>20315</v>
      </c>
      <c r="C11808" s="224" t="s">
        <v>3653</v>
      </c>
      <c r="D11808" s="226">
        <v>1505.35</v>
      </c>
    </row>
    <row r="11809" spans="1:4" x14ac:dyDescent="0.2">
      <c r="A11809" s="224" t="s">
        <v>20317</v>
      </c>
      <c r="B11809" s="225" t="s">
        <v>20318</v>
      </c>
      <c r="C11809" s="224" t="s">
        <v>3653</v>
      </c>
      <c r="D11809" s="226">
        <v>1758.56</v>
      </c>
    </row>
    <row r="11810" spans="1:4" x14ac:dyDescent="0.2">
      <c r="A11810" s="224" t="s">
        <v>20319</v>
      </c>
      <c r="B11810" s="225" t="s">
        <v>20318</v>
      </c>
      <c r="C11810" s="224" t="s">
        <v>3653</v>
      </c>
      <c r="D11810" s="226">
        <v>1585.77</v>
      </c>
    </row>
    <row r="11811" spans="1:4" x14ac:dyDescent="0.2">
      <c r="A11811" s="224" t="s">
        <v>20320</v>
      </c>
      <c r="B11811" s="225" t="s">
        <v>20321</v>
      </c>
      <c r="C11811" s="224" t="s">
        <v>3653</v>
      </c>
      <c r="D11811" s="226">
        <v>1305</v>
      </c>
    </row>
    <row r="11812" spans="1:4" x14ac:dyDescent="0.2">
      <c r="A11812" s="224" t="s">
        <v>20322</v>
      </c>
      <c r="B11812" s="225" t="s">
        <v>20321</v>
      </c>
      <c r="C11812" s="224" t="s">
        <v>3653</v>
      </c>
      <c r="D11812" s="226">
        <v>1172.3</v>
      </c>
    </row>
    <row r="11813" spans="1:4" x14ac:dyDescent="0.2">
      <c r="A11813" s="224" t="s">
        <v>20323</v>
      </c>
      <c r="B11813" s="225" t="s">
        <v>20324</v>
      </c>
      <c r="C11813" s="224" t="s">
        <v>3653</v>
      </c>
      <c r="D11813" s="226">
        <v>652.77</v>
      </c>
    </row>
    <row r="11814" spans="1:4" x14ac:dyDescent="0.2">
      <c r="A11814" s="224" t="s">
        <v>20325</v>
      </c>
      <c r="B11814" s="225" t="s">
        <v>20324</v>
      </c>
      <c r="C11814" s="224" t="s">
        <v>3653</v>
      </c>
      <c r="D11814" s="226">
        <v>652.77</v>
      </c>
    </row>
    <row r="11815" spans="1:4" x14ac:dyDescent="0.2">
      <c r="A11815" s="224" t="s">
        <v>20326</v>
      </c>
      <c r="B11815" s="225" t="s">
        <v>20327</v>
      </c>
      <c r="C11815" s="224" t="s">
        <v>3653</v>
      </c>
      <c r="D11815" s="226">
        <v>655.9</v>
      </c>
    </row>
    <row r="11816" spans="1:4" x14ac:dyDescent="0.2">
      <c r="A11816" s="224" t="s">
        <v>20328</v>
      </c>
      <c r="B11816" s="225" t="s">
        <v>20327</v>
      </c>
      <c r="C11816" s="224" t="s">
        <v>3653</v>
      </c>
      <c r="D11816" s="226">
        <v>655.9</v>
      </c>
    </row>
    <row r="11817" spans="1:4" x14ac:dyDescent="0.2">
      <c r="A11817" s="224" t="s">
        <v>20329</v>
      </c>
      <c r="B11817" s="225" t="s">
        <v>20330</v>
      </c>
      <c r="C11817" s="224" t="s">
        <v>3653</v>
      </c>
      <c r="D11817" s="226">
        <v>3132.74</v>
      </c>
    </row>
    <row r="11818" spans="1:4" x14ac:dyDescent="0.2">
      <c r="A11818" s="224" t="s">
        <v>20331</v>
      </c>
      <c r="B11818" s="225" t="s">
        <v>20330</v>
      </c>
      <c r="C11818" s="224" t="s">
        <v>3653</v>
      </c>
      <c r="D11818" s="226">
        <v>2826.57</v>
      </c>
    </row>
    <row r="11819" spans="1:4" x14ac:dyDescent="0.2">
      <c r="A11819" s="224" t="s">
        <v>20332</v>
      </c>
      <c r="B11819" s="225" t="s">
        <v>20333</v>
      </c>
      <c r="C11819" s="224" t="s">
        <v>3653</v>
      </c>
      <c r="D11819" s="226">
        <v>1251.06</v>
      </c>
    </row>
    <row r="11820" spans="1:4" x14ac:dyDescent="0.2">
      <c r="A11820" s="224" t="s">
        <v>20334</v>
      </c>
      <c r="B11820" s="225" t="s">
        <v>20333</v>
      </c>
      <c r="C11820" s="224" t="s">
        <v>3653</v>
      </c>
      <c r="D11820" s="226">
        <v>1133.57</v>
      </c>
    </row>
    <row r="11821" spans="1:4" x14ac:dyDescent="0.2">
      <c r="A11821" s="224" t="s">
        <v>20335</v>
      </c>
      <c r="B11821" s="225" t="s">
        <v>20336</v>
      </c>
      <c r="C11821" s="224" t="s">
        <v>3653</v>
      </c>
      <c r="D11821" s="226">
        <v>2186.87</v>
      </c>
    </row>
    <row r="11822" spans="1:4" x14ac:dyDescent="0.2">
      <c r="A11822" s="224" t="s">
        <v>20337</v>
      </c>
      <c r="B11822" s="225" t="s">
        <v>20336</v>
      </c>
      <c r="C11822" s="224" t="s">
        <v>3653</v>
      </c>
      <c r="D11822" s="226">
        <v>1974</v>
      </c>
    </row>
    <row r="11823" spans="1:4" x14ac:dyDescent="0.2">
      <c r="A11823" s="224" t="s">
        <v>20338</v>
      </c>
      <c r="B11823" s="225" t="s">
        <v>20339</v>
      </c>
      <c r="C11823" s="224" t="s">
        <v>3653</v>
      </c>
      <c r="D11823" s="226">
        <v>765.14</v>
      </c>
    </row>
    <row r="11824" spans="1:4" x14ac:dyDescent="0.2">
      <c r="A11824" s="224" t="s">
        <v>20340</v>
      </c>
      <c r="B11824" s="225" t="s">
        <v>20339</v>
      </c>
      <c r="C11824" s="224" t="s">
        <v>3653</v>
      </c>
      <c r="D11824" s="226">
        <v>705.35</v>
      </c>
    </row>
    <row r="11825" spans="1:4" x14ac:dyDescent="0.2">
      <c r="A11825" s="224" t="s">
        <v>20341</v>
      </c>
      <c r="B11825" s="225" t="s">
        <v>20342</v>
      </c>
      <c r="C11825" s="224" t="s">
        <v>3653</v>
      </c>
      <c r="D11825" s="226">
        <v>788.95</v>
      </c>
    </row>
    <row r="11826" spans="1:4" x14ac:dyDescent="0.2">
      <c r="A11826" s="224" t="s">
        <v>20343</v>
      </c>
      <c r="B11826" s="225" t="s">
        <v>20342</v>
      </c>
      <c r="C11826" s="224" t="s">
        <v>3653</v>
      </c>
      <c r="D11826" s="226">
        <v>723.29</v>
      </c>
    </row>
    <row r="11827" spans="1:4" x14ac:dyDescent="0.2">
      <c r="A11827" s="224" t="s">
        <v>20344</v>
      </c>
      <c r="B11827" s="225" t="s">
        <v>20345</v>
      </c>
      <c r="C11827" s="224" t="s">
        <v>45</v>
      </c>
      <c r="D11827" s="226">
        <v>142.68</v>
      </c>
    </row>
    <row r="11828" spans="1:4" x14ac:dyDescent="0.2">
      <c r="A11828" s="224" t="s">
        <v>20346</v>
      </c>
      <c r="B11828" s="225" t="s">
        <v>20345</v>
      </c>
      <c r="C11828" s="224" t="s">
        <v>45</v>
      </c>
      <c r="D11828" s="226">
        <v>132.31</v>
      </c>
    </row>
    <row r="11829" spans="1:4" x14ac:dyDescent="0.2">
      <c r="A11829" s="224" t="s">
        <v>20347</v>
      </c>
      <c r="B11829" s="225" t="s">
        <v>20348</v>
      </c>
      <c r="C11829" s="224" t="s">
        <v>45</v>
      </c>
      <c r="D11829" s="226">
        <v>1382.69</v>
      </c>
    </row>
    <row r="11830" spans="1:4" x14ac:dyDescent="0.2">
      <c r="A11830" s="224" t="s">
        <v>20349</v>
      </c>
      <c r="B11830" s="225" t="s">
        <v>20348</v>
      </c>
      <c r="C11830" s="224" t="s">
        <v>45</v>
      </c>
      <c r="D11830" s="226">
        <v>1366.69</v>
      </c>
    </row>
    <row r="11831" spans="1:4" x14ac:dyDescent="0.2">
      <c r="A11831" s="224" t="s">
        <v>20350</v>
      </c>
      <c r="B11831" s="225" t="s">
        <v>20351</v>
      </c>
      <c r="C11831" s="224" t="s">
        <v>45</v>
      </c>
      <c r="D11831" s="226">
        <v>1387.67</v>
      </c>
    </row>
    <row r="11832" spans="1:4" x14ac:dyDescent="0.2">
      <c r="A11832" s="224" t="s">
        <v>20352</v>
      </c>
      <c r="B11832" s="225" t="s">
        <v>20351</v>
      </c>
      <c r="C11832" s="224" t="s">
        <v>45</v>
      </c>
      <c r="D11832" s="226">
        <v>1371.67</v>
      </c>
    </row>
    <row r="11833" spans="1:4" x14ac:dyDescent="0.2">
      <c r="A11833" s="224" t="s">
        <v>20353</v>
      </c>
      <c r="B11833" s="225" t="s">
        <v>20354</v>
      </c>
      <c r="C11833" s="224" t="s">
        <v>45</v>
      </c>
      <c r="D11833" s="226">
        <v>1657.53</v>
      </c>
    </row>
    <row r="11834" spans="1:4" x14ac:dyDescent="0.2">
      <c r="A11834" s="224" t="s">
        <v>20355</v>
      </c>
      <c r="B11834" s="225" t="s">
        <v>20354</v>
      </c>
      <c r="C11834" s="224" t="s">
        <v>45</v>
      </c>
      <c r="D11834" s="226">
        <v>1641.53</v>
      </c>
    </row>
    <row r="11835" spans="1:4" x14ac:dyDescent="0.2">
      <c r="A11835" s="224" t="s">
        <v>20356</v>
      </c>
      <c r="B11835" s="225" t="s">
        <v>20357</v>
      </c>
      <c r="C11835" s="224" t="s">
        <v>45</v>
      </c>
      <c r="D11835" s="226">
        <v>1234.99</v>
      </c>
    </row>
    <row r="11836" spans="1:4" x14ac:dyDescent="0.2">
      <c r="A11836" s="224" t="s">
        <v>20358</v>
      </c>
      <c r="B11836" s="225" t="s">
        <v>20357</v>
      </c>
      <c r="C11836" s="224" t="s">
        <v>45</v>
      </c>
      <c r="D11836" s="226">
        <v>1219.08</v>
      </c>
    </row>
    <row r="11837" spans="1:4" x14ac:dyDescent="0.2">
      <c r="A11837" s="224" t="s">
        <v>20359</v>
      </c>
      <c r="B11837" s="225" t="s">
        <v>20360</v>
      </c>
      <c r="C11837" s="224" t="s">
        <v>45</v>
      </c>
      <c r="D11837" s="226">
        <v>1313.79</v>
      </c>
    </row>
    <row r="11838" spans="1:4" x14ac:dyDescent="0.2">
      <c r="A11838" s="224" t="s">
        <v>20361</v>
      </c>
      <c r="B11838" s="225" t="s">
        <v>20360</v>
      </c>
      <c r="C11838" s="224" t="s">
        <v>45</v>
      </c>
      <c r="D11838" s="226">
        <v>1297.8800000000001</v>
      </c>
    </row>
    <row r="11839" spans="1:4" x14ac:dyDescent="0.2">
      <c r="A11839" s="224" t="s">
        <v>20362</v>
      </c>
      <c r="B11839" s="225" t="s">
        <v>20363</v>
      </c>
      <c r="C11839" s="224" t="s">
        <v>45</v>
      </c>
      <c r="D11839" s="226">
        <v>1422.15</v>
      </c>
    </row>
    <row r="11840" spans="1:4" x14ac:dyDescent="0.2">
      <c r="A11840" s="224" t="s">
        <v>20364</v>
      </c>
      <c r="B11840" s="225" t="s">
        <v>20363</v>
      </c>
      <c r="C11840" s="224" t="s">
        <v>45</v>
      </c>
      <c r="D11840" s="226">
        <v>1406.24</v>
      </c>
    </row>
    <row r="11841" spans="1:4" x14ac:dyDescent="0.2">
      <c r="A11841" s="224" t="s">
        <v>20365</v>
      </c>
      <c r="B11841" s="225" t="s">
        <v>20366</v>
      </c>
      <c r="C11841" s="224" t="s">
        <v>3653</v>
      </c>
      <c r="D11841" s="226">
        <v>1402.43</v>
      </c>
    </row>
    <row r="11842" spans="1:4" x14ac:dyDescent="0.2">
      <c r="A11842" s="224" t="s">
        <v>20367</v>
      </c>
      <c r="B11842" s="225" t="s">
        <v>20366</v>
      </c>
      <c r="C11842" s="224" t="s">
        <v>3653</v>
      </c>
      <c r="D11842" s="226">
        <v>1257.29</v>
      </c>
    </row>
    <row r="11843" spans="1:4" x14ac:dyDescent="0.2">
      <c r="A11843" s="224" t="s">
        <v>20368</v>
      </c>
      <c r="B11843" s="225" t="s">
        <v>20369</v>
      </c>
      <c r="C11843" s="224" t="s">
        <v>3653</v>
      </c>
      <c r="D11843" s="226">
        <v>1498.16</v>
      </c>
    </row>
    <row r="11844" spans="1:4" x14ac:dyDescent="0.2">
      <c r="A11844" s="224" t="s">
        <v>20370</v>
      </c>
      <c r="B11844" s="225" t="s">
        <v>20369</v>
      </c>
      <c r="C11844" s="224" t="s">
        <v>3653</v>
      </c>
      <c r="D11844" s="226">
        <v>1353.03</v>
      </c>
    </row>
    <row r="11845" spans="1:4" x14ac:dyDescent="0.2">
      <c r="A11845" s="224" t="s">
        <v>20371</v>
      </c>
      <c r="B11845" s="225" t="s">
        <v>20372</v>
      </c>
      <c r="C11845" s="224" t="s">
        <v>3653</v>
      </c>
      <c r="D11845" s="226">
        <v>1861.49</v>
      </c>
    </row>
    <row r="11846" spans="1:4" x14ac:dyDescent="0.2">
      <c r="A11846" s="224" t="s">
        <v>20373</v>
      </c>
      <c r="B11846" s="225" t="s">
        <v>20372</v>
      </c>
      <c r="C11846" s="224" t="s">
        <v>3653</v>
      </c>
      <c r="D11846" s="226">
        <v>1667.97</v>
      </c>
    </row>
    <row r="11847" spans="1:4" x14ac:dyDescent="0.2">
      <c r="A11847" s="224" t="s">
        <v>20374</v>
      </c>
      <c r="B11847" s="225" t="s">
        <v>20375</v>
      </c>
      <c r="C11847" s="224" t="s">
        <v>3653</v>
      </c>
      <c r="D11847" s="226">
        <v>2401.66</v>
      </c>
    </row>
    <row r="11848" spans="1:4" x14ac:dyDescent="0.2">
      <c r="A11848" s="224" t="s">
        <v>20376</v>
      </c>
      <c r="B11848" s="225" t="s">
        <v>20375</v>
      </c>
      <c r="C11848" s="224" t="s">
        <v>3653</v>
      </c>
      <c r="D11848" s="226">
        <v>2194.3200000000002</v>
      </c>
    </row>
    <row r="11849" spans="1:4" x14ac:dyDescent="0.2">
      <c r="A11849" s="224" t="s">
        <v>20377</v>
      </c>
      <c r="B11849" s="225" t="s">
        <v>20378</v>
      </c>
      <c r="C11849" s="224" t="s">
        <v>3653</v>
      </c>
      <c r="D11849" s="226">
        <v>2307.65</v>
      </c>
    </row>
    <row r="11850" spans="1:4" x14ac:dyDescent="0.2">
      <c r="A11850" s="224" t="s">
        <v>20379</v>
      </c>
      <c r="B11850" s="225" t="s">
        <v>20378</v>
      </c>
      <c r="C11850" s="224" t="s">
        <v>3653</v>
      </c>
      <c r="D11850" s="226">
        <v>2100.31</v>
      </c>
    </row>
    <row r="11851" spans="1:4" x14ac:dyDescent="0.2">
      <c r="A11851" s="224" t="s">
        <v>20380</v>
      </c>
      <c r="B11851" s="225" t="s">
        <v>20381</v>
      </c>
      <c r="C11851" s="224" t="s">
        <v>3653</v>
      </c>
      <c r="D11851" s="226">
        <v>1524.69</v>
      </c>
    </row>
    <row r="11852" spans="1:4" x14ac:dyDescent="0.2">
      <c r="A11852" s="224" t="s">
        <v>20382</v>
      </c>
      <c r="B11852" s="225" t="s">
        <v>20381</v>
      </c>
      <c r="C11852" s="224" t="s">
        <v>3653</v>
      </c>
      <c r="D11852" s="226">
        <v>1397.52</v>
      </c>
    </row>
    <row r="11853" spans="1:4" x14ac:dyDescent="0.2">
      <c r="A11853" s="224" t="s">
        <v>20383</v>
      </c>
      <c r="B11853" s="225" t="s">
        <v>20384</v>
      </c>
      <c r="C11853" s="224" t="s">
        <v>3653</v>
      </c>
      <c r="D11853" s="226">
        <v>735.65</v>
      </c>
    </row>
    <row r="11854" spans="1:4" x14ac:dyDescent="0.2">
      <c r="A11854" s="224" t="s">
        <v>20385</v>
      </c>
      <c r="B11854" s="225" t="s">
        <v>20384</v>
      </c>
      <c r="C11854" s="224" t="s">
        <v>3653</v>
      </c>
      <c r="D11854" s="226">
        <v>708.01</v>
      </c>
    </row>
    <row r="11855" spans="1:4" x14ac:dyDescent="0.2">
      <c r="A11855" s="224" t="s">
        <v>20386</v>
      </c>
      <c r="B11855" s="225" t="s">
        <v>20387</v>
      </c>
      <c r="C11855" s="224" t="s">
        <v>3653</v>
      </c>
      <c r="D11855" s="226">
        <v>778.79</v>
      </c>
    </row>
    <row r="11856" spans="1:4" x14ac:dyDescent="0.2">
      <c r="A11856" s="224" t="s">
        <v>20388</v>
      </c>
      <c r="B11856" s="225" t="s">
        <v>20387</v>
      </c>
      <c r="C11856" s="224" t="s">
        <v>3653</v>
      </c>
      <c r="D11856" s="226">
        <v>723.5</v>
      </c>
    </row>
    <row r="11857" spans="1:4" x14ac:dyDescent="0.2">
      <c r="A11857" s="224" t="s">
        <v>20389</v>
      </c>
      <c r="B11857" s="225" t="s">
        <v>20390</v>
      </c>
      <c r="C11857" s="224" t="s">
        <v>45</v>
      </c>
      <c r="D11857" s="226">
        <v>5552</v>
      </c>
    </row>
    <row r="11858" spans="1:4" x14ac:dyDescent="0.2">
      <c r="A11858" s="224" t="s">
        <v>20391</v>
      </c>
      <c r="B11858" s="225" t="s">
        <v>20390</v>
      </c>
      <c r="C11858" s="224" t="s">
        <v>45</v>
      </c>
      <c r="D11858" s="226">
        <v>5441.4</v>
      </c>
    </row>
    <row r="11859" spans="1:4" x14ac:dyDescent="0.2">
      <c r="A11859" s="224" t="s">
        <v>20392</v>
      </c>
      <c r="B11859" s="225" t="s">
        <v>20393</v>
      </c>
      <c r="C11859" s="224" t="s">
        <v>3653</v>
      </c>
      <c r="D11859" s="226">
        <v>1044.26</v>
      </c>
    </row>
    <row r="11860" spans="1:4" x14ac:dyDescent="0.2">
      <c r="A11860" s="224" t="s">
        <v>20394</v>
      </c>
      <c r="B11860" s="225" t="s">
        <v>20393</v>
      </c>
      <c r="C11860" s="224" t="s">
        <v>3653</v>
      </c>
      <c r="D11860" s="226">
        <v>999.34</v>
      </c>
    </row>
    <row r="11861" spans="1:4" x14ac:dyDescent="0.2">
      <c r="A11861" s="224" t="s">
        <v>20395</v>
      </c>
      <c r="B11861" s="225" t="s">
        <v>20396</v>
      </c>
      <c r="C11861" s="224" t="s">
        <v>45</v>
      </c>
      <c r="D11861" s="226">
        <v>2126.7399999999998</v>
      </c>
    </row>
    <row r="11862" spans="1:4" x14ac:dyDescent="0.2">
      <c r="A11862" s="224" t="s">
        <v>20397</v>
      </c>
      <c r="B11862" s="225" t="s">
        <v>20396</v>
      </c>
      <c r="C11862" s="224" t="s">
        <v>45</v>
      </c>
      <c r="D11862" s="226">
        <v>2003.53</v>
      </c>
    </row>
    <row r="11863" spans="1:4" x14ac:dyDescent="0.2">
      <c r="A11863" s="224" t="s">
        <v>20398</v>
      </c>
      <c r="B11863" s="225" t="s">
        <v>20399</v>
      </c>
      <c r="C11863" s="224" t="s">
        <v>45</v>
      </c>
      <c r="D11863" s="226">
        <v>2607.15</v>
      </c>
    </row>
    <row r="11864" spans="1:4" x14ac:dyDescent="0.2">
      <c r="A11864" s="224" t="s">
        <v>20400</v>
      </c>
      <c r="B11864" s="225" t="s">
        <v>20399</v>
      </c>
      <c r="C11864" s="224" t="s">
        <v>45</v>
      </c>
      <c r="D11864" s="226">
        <v>2469.84</v>
      </c>
    </row>
    <row r="11865" spans="1:4" x14ac:dyDescent="0.2">
      <c r="A11865" s="224" t="s">
        <v>20401</v>
      </c>
      <c r="B11865" s="225" t="s">
        <v>20402</v>
      </c>
      <c r="C11865" s="224" t="s">
        <v>45</v>
      </c>
      <c r="D11865" s="226">
        <v>2608.02</v>
      </c>
    </row>
    <row r="11866" spans="1:4" x14ac:dyDescent="0.2">
      <c r="A11866" s="224" t="s">
        <v>20403</v>
      </c>
      <c r="B11866" s="225" t="s">
        <v>20402</v>
      </c>
      <c r="C11866" s="224" t="s">
        <v>45</v>
      </c>
      <c r="D11866" s="226">
        <v>2464.0700000000002</v>
      </c>
    </row>
    <row r="11867" spans="1:4" x14ac:dyDescent="0.2">
      <c r="A11867" s="224" t="s">
        <v>20404</v>
      </c>
      <c r="B11867" s="225" t="s">
        <v>20405</v>
      </c>
      <c r="C11867" s="224" t="s">
        <v>45</v>
      </c>
      <c r="D11867" s="226">
        <v>3386.54</v>
      </c>
    </row>
    <row r="11868" spans="1:4" x14ac:dyDescent="0.2">
      <c r="A11868" s="224" t="s">
        <v>20406</v>
      </c>
      <c r="B11868" s="225" t="s">
        <v>20405</v>
      </c>
      <c r="C11868" s="224" t="s">
        <v>45</v>
      </c>
      <c r="D11868" s="226">
        <v>3221.32</v>
      </c>
    </row>
    <row r="11869" spans="1:4" x14ac:dyDescent="0.2">
      <c r="A11869" s="224" t="s">
        <v>20407</v>
      </c>
      <c r="B11869" s="225" t="s">
        <v>20408</v>
      </c>
      <c r="C11869" s="224" t="s">
        <v>45</v>
      </c>
      <c r="D11869" s="226">
        <v>4261.7</v>
      </c>
    </row>
    <row r="11870" spans="1:4" x14ac:dyDescent="0.2">
      <c r="A11870" s="224" t="s">
        <v>20409</v>
      </c>
      <c r="B11870" s="225" t="s">
        <v>20408</v>
      </c>
      <c r="C11870" s="224" t="s">
        <v>45</v>
      </c>
      <c r="D11870" s="226">
        <v>4106.1899999999996</v>
      </c>
    </row>
    <row r="11871" spans="1:4" x14ac:dyDescent="0.2">
      <c r="A11871" s="224" t="s">
        <v>20410</v>
      </c>
      <c r="B11871" s="225" t="s">
        <v>20411</v>
      </c>
      <c r="C11871" s="224" t="s">
        <v>3653</v>
      </c>
      <c r="D11871" s="226">
        <v>855.19</v>
      </c>
    </row>
    <row r="11872" spans="1:4" x14ac:dyDescent="0.2">
      <c r="A11872" s="224" t="s">
        <v>20412</v>
      </c>
      <c r="B11872" s="225" t="s">
        <v>20411</v>
      </c>
      <c r="C11872" s="224" t="s">
        <v>3653</v>
      </c>
      <c r="D11872" s="226">
        <v>824.09</v>
      </c>
    </row>
    <row r="11873" spans="1:4" x14ac:dyDescent="0.2">
      <c r="A11873" s="224" t="s">
        <v>20413</v>
      </c>
      <c r="B11873" s="225" t="s">
        <v>20414</v>
      </c>
      <c r="C11873" s="224" t="s">
        <v>45</v>
      </c>
      <c r="D11873" s="226">
        <v>8541.51</v>
      </c>
    </row>
    <row r="11874" spans="1:4" x14ac:dyDescent="0.2">
      <c r="A11874" s="224" t="s">
        <v>20415</v>
      </c>
      <c r="B11874" s="225" t="s">
        <v>20414</v>
      </c>
      <c r="C11874" s="224" t="s">
        <v>45</v>
      </c>
      <c r="D11874" s="226">
        <v>8272.7900000000009</v>
      </c>
    </row>
    <row r="11875" spans="1:4" x14ac:dyDescent="0.2">
      <c r="A11875" s="224" t="s">
        <v>20416</v>
      </c>
      <c r="B11875" s="225" t="s">
        <v>20417</v>
      </c>
      <c r="C11875" s="224" t="s">
        <v>45</v>
      </c>
      <c r="D11875" s="226">
        <v>6431.95</v>
      </c>
    </row>
    <row r="11876" spans="1:4" x14ac:dyDescent="0.2">
      <c r="A11876" s="224" t="s">
        <v>20418</v>
      </c>
      <c r="B11876" s="225" t="s">
        <v>20417</v>
      </c>
      <c r="C11876" s="224" t="s">
        <v>45</v>
      </c>
      <c r="D11876" s="226">
        <v>6354.83</v>
      </c>
    </row>
    <row r="11877" spans="1:4" x14ac:dyDescent="0.2">
      <c r="A11877" s="224" t="s">
        <v>20419</v>
      </c>
      <c r="B11877" s="225" t="s">
        <v>20420</v>
      </c>
      <c r="C11877" s="224" t="s">
        <v>3653</v>
      </c>
      <c r="D11877" s="226">
        <v>1238.75</v>
      </c>
    </row>
    <row r="11878" spans="1:4" x14ac:dyDescent="0.2">
      <c r="A11878" s="224" t="s">
        <v>20421</v>
      </c>
      <c r="B11878" s="225" t="s">
        <v>20420</v>
      </c>
      <c r="C11878" s="224" t="s">
        <v>3653</v>
      </c>
      <c r="D11878" s="226">
        <v>1238.44</v>
      </c>
    </row>
    <row r="11879" spans="1:4" x14ac:dyDescent="0.2">
      <c r="A11879" s="224" t="s">
        <v>20422</v>
      </c>
      <c r="B11879" s="225" t="s">
        <v>20423</v>
      </c>
      <c r="C11879" s="224" t="s">
        <v>3653</v>
      </c>
      <c r="D11879" s="226">
        <v>1152.03</v>
      </c>
    </row>
    <row r="11880" spans="1:4" x14ac:dyDescent="0.2">
      <c r="A11880" s="224" t="s">
        <v>20424</v>
      </c>
      <c r="B11880" s="225" t="s">
        <v>20423</v>
      </c>
      <c r="C11880" s="224" t="s">
        <v>3653</v>
      </c>
      <c r="D11880" s="226">
        <v>1151.72</v>
      </c>
    </row>
    <row r="11881" spans="1:4" x14ac:dyDescent="0.2">
      <c r="A11881" s="224" t="s">
        <v>20425</v>
      </c>
      <c r="B11881" s="225" t="s">
        <v>20426</v>
      </c>
      <c r="C11881" s="224" t="s">
        <v>3653</v>
      </c>
      <c r="D11881" s="226">
        <v>1238.32</v>
      </c>
    </row>
    <row r="11882" spans="1:4" x14ac:dyDescent="0.2">
      <c r="A11882" s="224" t="s">
        <v>20427</v>
      </c>
      <c r="B11882" s="225" t="s">
        <v>20426</v>
      </c>
      <c r="C11882" s="224" t="s">
        <v>3653</v>
      </c>
      <c r="D11882" s="226">
        <v>1238.01</v>
      </c>
    </row>
    <row r="11883" spans="1:4" x14ac:dyDescent="0.2">
      <c r="A11883" s="224" t="s">
        <v>20428</v>
      </c>
      <c r="B11883" s="225" t="s">
        <v>20429</v>
      </c>
      <c r="C11883" s="224" t="s">
        <v>3653</v>
      </c>
      <c r="D11883" s="226">
        <v>1116.26</v>
      </c>
    </row>
    <row r="11884" spans="1:4" x14ac:dyDescent="0.2">
      <c r="A11884" s="224" t="s">
        <v>20430</v>
      </c>
      <c r="B11884" s="225" t="s">
        <v>20429</v>
      </c>
      <c r="C11884" s="224" t="s">
        <v>3653</v>
      </c>
      <c r="D11884" s="226">
        <v>1115.95</v>
      </c>
    </row>
    <row r="11885" spans="1:4" x14ac:dyDescent="0.2">
      <c r="A11885" s="224" t="s">
        <v>20431</v>
      </c>
      <c r="B11885" s="225" t="s">
        <v>20432</v>
      </c>
      <c r="C11885" s="224" t="s">
        <v>45</v>
      </c>
      <c r="D11885" s="226">
        <v>626.85</v>
      </c>
    </row>
    <row r="11886" spans="1:4" x14ac:dyDescent="0.2">
      <c r="A11886" s="224" t="s">
        <v>20433</v>
      </c>
      <c r="B11886" s="225" t="s">
        <v>20432</v>
      </c>
      <c r="C11886" s="224" t="s">
        <v>45</v>
      </c>
      <c r="D11886" s="226">
        <v>550.82000000000005</v>
      </c>
    </row>
    <row r="11887" spans="1:4" x14ac:dyDescent="0.2">
      <c r="A11887" s="224" t="s">
        <v>20434</v>
      </c>
      <c r="B11887" s="225" t="s">
        <v>20435</v>
      </c>
      <c r="C11887" s="224" t="s">
        <v>45</v>
      </c>
      <c r="D11887" s="226">
        <v>701.57</v>
      </c>
    </row>
    <row r="11888" spans="1:4" x14ac:dyDescent="0.2">
      <c r="A11888" s="224" t="s">
        <v>20436</v>
      </c>
      <c r="B11888" s="225" t="s">
        <v>20435</v>
      </c>
      <c r="C11888" s="224" t="s">
        <v>45</v>
      </c>
      <c r="D11888" s="226">
        <v>618.64</v>
      </c>
    </row>
    <row r="11889" spans="1:4" x14ac:dyDescent="0.2">
      <c r="A11889" s="224" t="s">
        <v>20437</v>
      </c>
      <c r="B11889" s="225" t="s">
        <v>20438</v>
      </c>
      <c r="C11889" s="224" t="s">
        <v>3653</v>
      </c>
      <c r="D11889" s="226">
        <v>672.82</v>
      </c>
    </row>
    <row r="11890" spans="1:4" x14ac:dyDescent="0.2">
      <c r="A11890" s="224" t="s">
        <v>20439</v>
      </c>
      <c r="B11890" s="225" t="s">
        <v>20438</v>
      </c>
      <c r="C11890" s="224" t="s">
        <v>3653</v>
      </c>
      <c r="D11890" s="226">
        <v>612</v>
      </c>
    </row>
    <row r="11891" spans="1:4" x14ac:dyDescent="0.2">
      <c r="A11891" s="224" t="s">
        <v>20440</v>
      </c>
      <c r="B11891" s="225" t="s">
        <v>20441</v>
      </c>
      <c r="C11891" s="224" t="s">
        <v>3653</v>
      </c>
      <c r="D11891" s="226">
        <v>1845.38</v>
      </c>
    </row>
    <row r="11892" spans="1:4" x14ac:dyDescent="0.2">
      <c r="A11892" s="224" t="s">
        <v>20442</v>
      </c>
      <c r="B11892" s="225" t="s">
        <v>20441</v>
      </c>
      <c r="C11892" s="224" t="s">
        <v>3653</v>
      </c>
      <c r="D11892" s="226">
        <v>1814.42</v>
      </c>
    </row>
    <row r="11893" spans="1:4" x14ac:dyDescent="0.2">
      <c r="A11893" s="224" t="s">
        <v>20443</v>
      </c>
      <c r="B11893" s="225" t="s">
        <v>20444</v>
      </c>
      <c r="C11893" s="224" t="s">
        <v>3653</v>
      </c>
      <c r="D11893" s="226">
        <v>784.56</v>
      </c>
    </row>
    <row r="11894" spans="1:4" x14ac:dyDescent="0.2">
      <c r="A11894" s="224" t="s">
        <v>20445</v>
      </c>
      <c r="B11894" s="225" t="s">
        <v>20444</v>
      </c>
      <c r="C11894" s="224" t="s">
        <v>3653</v>
      </c>
      <c r="D11894" s="226">
        <v>708.07</v>
      </c>
    </row>
    <row r="11895" spans="1:4" x14ac:dyDescent="0.2">
      <c r="A11895" s="224" t="s">
        <v>20446</v>
      </c>
      <c r="B11895" s="225" t="s">
        <v>20447</v>
      </c>
      <c r="C11895" s="224" t="s">
        <v>45</v>
      </c>
      <c r="D11895" s="226">
        <v>1315.52</v>
      </c>
    </row>
    <row r="11896" spans="1:4" x14ac:dyDescent="0.2">
      <c r="A11896" s="224" t="s">
        <v>20448</v>
      </c>
      <c r="B11896" s="225" t="s">
        <v>20447</v>
      </c>
      <c r="C11896" s="224" t="s">
        <v>45</v>
      </c>
      <c r="D11896" s="226">
        <v>1294.79</v>
      </c>
    </row>
    <row r="11897" spans="1:4" x14ac:dyDescent="0.2">
      <c r="A11897" s="224" t="s">
        <v>20449</v>
      </c>
      <c r="B11897" s="225" t="s">
        <v>20450</v>
      </c>
      <c r="C11897" s="224" t="s">
        <v>3653</v>
      </c>
      <c r="D11897" s="226">
        <v>997.73</v>
      </c>
    </row>
    <row r="11898" spans="1:4" x14ac:dyDescent="0.2">
      <c r="A11898" s="224" t="s">
        <v>20451</v>
      </c>
      <c r="B11898" s="225" t="s">
        <v>20450</v>
      </c>
      <c r="C11898" s="224" t="s">
        <v>3653</v>
      </c>
      <c r="D11898" s="226">
        <v>904.08</v>
      </c>
    </row>
    <row r="11899" spans="1:4" x14ac:dyDescent="0.2">
      <c r="A11899" s="224" t="s">
        <v>20452</v>
      </c>
      <c r="B11899" s="225" t="s">
        <v>20453</v>
      </c>
      <c r="C11899" s="224" t="s">
        <v>3653</v>
      </c>
      <c r="D11899" s="226">
        <v>729.32</v>
      </c>
    </row>
    <row r="11900" spans="1:4" x14ac:dyDescent="0.2">
      <c r="A11900" s="224" t="s">
        <v>20454</v>
      </c>
      <c r="B11900" s="225" t="s">
        <v>20453</v>
      </c>
      <c r="C11900" s="224" t="s">
        <v>3653</v>
      </c>
      <c r="D11900" s="226">
        <v>681.63</v>
      </c>
    </row>
    <row r="11901" spans="1:4" x14ac:dyDescent="0.2">
      <c r="A11901" s="224" t="s">
        <v>20455</v>
      </c>
      <c r="B11901" s="225" t="s">
        <v>20456</v>
      </c>
      <c r="C11901" s="224" t="s">
        <v>3653</v>
      </c>
      <c r="D11901" s="226">
        <v>843.84</v>
      </c>
    </row>
    <row r="11902" spans="1:4" x14ac:dyDescent="0.2">
      <c r="A11902" s="224" t="s">
        <v>20457</v>
      </c>
      <c r="B11902" s="225" t="s">
        <v>20456</v>
      </c>
      <c r="C11902" s="224" t="s">
        <v>3653</v>
      </c>
      <c r="D11902" s="226">
        <v>788.55</v>
      </c>
    </row>
    <row r="11903" spans="1:4" x14ac:dyDescent="0.2">
      <c r="A11903" s="224" t="s">
        <v>20458</v>
      </c>
      <c r="B11903" s="225" t="s">
        <v>20459</v>
      </c>
      <c r="C11903" s="224" t="s">
        <v>3653</v>
      </c>
      <c r="D11903" s="226">
        <v>664.46</v>
      </c>
    </row>
    <row r="11904" spans="1:4" x14ac:dyDescent="0.2">
      <c r="A11904" s="224" t="s">
        <v>20460</v>
      </c>
      <c r="B11904" s="225" t="s">
        <v>20459</v>
      </c>
      <c r="C11904" s="224" t="s">
        <v>3653</v>
      </c>
      <c r="D11904" s="226">
        <v>602.12</v>
      </c>
    </row>
    <row r="11905" spans="1:4" x14ac:dyDescent="0.2">
      <c r="A11905" s="224" t="s">
        <v>20461</v>
      </c>
      <c r="B11905" s="225" t="s">
        <v>20462</v>
      </c>
      <c r="C11905" s="224" t="s">
        <v>51</v>
      </c>
      <c r="D11905" s="226">
        <v>997.73</v>
      </c>
    </row>
    <row r="11906" spans="1:4" x14ac:dyDescent="0.2">
      <c r="A11906" s="224" t="s">
        <v>20463</v>
      </c>
      <c r="B11906" s="225" t="s">
        <v>20462</v>
      </c>
      <c r="C11906" s="224" t="s">
        <v>51</v>
      </c>
      <c r="D11906" s="226">
        <v>904.08</v>
      </c>
    </row>
    <row r="11907" spans="1:4" x14ac:dyDescent="0.2">
      <c r="A11907" s="224" t="s">
        <v>20464</v>
      </c>
      <c r="B11907" s="225" t="s">
        <v>20465</v>
      </c>
      <c r="C11907" s="224" t="s">
        <v>51</v>
      </c>
      <c r="D11907" s="226">
        <v>356.25</v>
      </c>
    </row>
    <row r="11908" spans="1:4" x14ac:dyDescent="0.2">
      <c r="A11908" s="224" t="s">
        <v>20466</v>
      </c>
      <c r="B11908" s="225" t="s">
        <v>20465</v>
      </c>
      <c r="C11908" s="224" t="s">
        <v>51</v>
      </c>
      <c r="D11908" s="226">
        <v>342.43</v>
      </c>
    </row>
    <row r="11909" spans="1:4" x14ac:dyDescent="0.2">
      <c r="A11909" s="224" t="s">
        <v>20467</v>
      </c>
      <c r="B11909" s="225" t="s">
        <v>20468</v>
      </c>
      <c r="C11909" s="224" t="s">
        <v>3653</v>
      </c>
      <c r="D11909" s="226">
        <v>1829.57</v>
      </c>
    </row>
    <row r="11910" spans="1:4" x14ac:dyDescent="0.2">
      <c r="A11910" s="224" t="s">
        <v>20469</v>
      </c>
      <c r="B11910" s="225" t="s">
        <v>20468</v>
      </c>
      <c r="C11910" s="224" t="s">
        <v>3653</v>
      </c>
      <c r="D11910" s="226">
        <v>1691.35</v>
      </c>
    </row>
    <row r="11911" spans="1:4" x14ac:dyDescent="0.2">
      <c r="A11911" s="224" t="s">
        <v>20470</v>
      </c>
      <c r="B11911" s="225" t="s">
        <v>20471</v>
      </c>
      <c r="C11911" s="224" t="s">
        <v>3653</v>
      </c>
      <c r="D11911" s="226">
        <v>1229.93</v>
      </c>
    </row>
    <row r="11912" spans="1:4" x14ac:dyDescent="0.2">
      <c r="A11912" s="224" t="s">
        <v>20472</v>
      </c>
      <c r="B11912" s="225" t="s">
        <v>20471</v>
      </c>
      <c r="C11912" s="224" t="s">
        <v>3653</v>
      </c>
      <c r="D11912" s="226">
        <v>1114.51</v>
      </c>
    </row>
    <row r="11913" spans="1:4" x14ac:dyDescent="0.2">
      <c r="A11913" s="224" t="s">
        <v>20473</v>
      </c>
      <c r="B11913" s="225" t="s">
        <v>20474</v>
      </c>
      <c r="C11913" s="224" t="s">
        <v>3653</v>
      </c>
      <c r="D11913" s="226">
        <v>639.77</v>
      </c>
    </row>
    <row r="11914" spans="1:4" x14ac:dyDescent="0.2">
      <c r="A11914" s="224" t="s">
        <v>20475</v>
      </c>
      <c r="B11914" s="225" t="s">
        <v>20474</v>
      </c>
      <c r="C11914" s="224" t="s">
        <v>3653</v>
      </c>
      <c r="D11914" s="226">
        <v>584.48</v>
      </c>
    </row>
    <row r="11915" spans="1:4" x14ac:dyDescent="0.2">
      <c r="A11915" s="224" t="s">
        <v>20476</v>
      </c>
      <c r="B11915" s="225" t="s">
        <v>20477</v>
      </c>
      <c r="C11915" s="224" t="s">
        <v>3653</v>
      </c>
      <c r="D11915" s="226">
        <v>985.38</v>
      </c>
    </row>
    <row r="11916" spans="1:4" x14ac:dyDescent="0.2">
      <c r="A11916" s="224" t="s">
        <v>20478</v>
      </c>
      <c r="B11916" s="225" t="s">
        <v>20477</v>
      </c>
      <c r="C11916" s="224" t="s">
        <v>3653</v>
      </c>
      <c r="D11916" s="226">
        <v>891.74</v>
      </c>
    </row>
    <row r="11917" spans="1:4" x14ac:dyDescent="0.2">
      <c r="A11917" s="224" t="s">
        <v>20479</v>
      </c>
      <c r="B11917" s="225" t="s">
        <v>20480</v>
      </c>
      <c r="C11917" s="224" t="s">
        <v>45</v>
      </c>
      <c r="D11917" s="226">
        <v>1860</v>
      </c>
    </row>
    <row r="11918" spans="1:4" x14ac:dyDescent="0.2">
      <c r="A11918" s="224" t="s">
        <v>20481</v>
      </c>
      <c r="B11918" s="225" t="s">
        <v>20480</v>
      </c>
      <c r="C11918" s="224" t="s">
        <v>45</v>
      </c>
      <c r="D11918" s="226">
        <v>1758.5</v>
      </c>
    </row>
    <row r="11919" spans="1:4" x14ac:dyDescent="0.2">
      <c r="A11919" s="224" t="s">
        <v>20482</v>
      </c>
      <c r="B11919" s="225" t="s">
        <v>20483</v>
      </c>
      <c r="C11919" s="224" t="s">
        <v>45</v>
      </c>
      <c r="D11919" s="226">
        <v>1479.51</v>
      </c>
    </row>
    <row r="11920" spans="1:4" x14ac:dyDescent="0.2">
      <c r="A11920" s="224" t="s">
        <v>20484</v>
      </c>
      <c r="B11920" s="225" t="s">
        <v>20483</v>
      </c>
      <c r="C11920" s="224" t="s">
        <v>45</v>
      </c>
      <c r="D11920" s="226">
        <v>1389.21</v>
      </c>
    </row>
    <row r="11921" spans="1:4" x14ac:dyDescent="0.2">
      <c r="A11921" s="224" t="s">
        <v>20485</v>
      </c>
      <c r="B11921" s="225" t="s">
        <v>20486</v>
      </c>
      <c r="C11921" s="224" t="s">
        <v>45</v>
      </c>
      <c r="D11921" s="226">
        <v>2060.9699999999998</v>
      </c>
    </row>
    <row r="11922" spans="1:4" x14ac:dyDescent="0.2">
      <c r="A11922" s="224" t="s">
        <v>20487</v>
      </c>
      <c r="B11922" s="225" t="s">
        <v>20486</v>
      </c>
      <c r="C11922" s="224" t="s">
        <v>45</v>
      </c>
      <c r="D11922" s="226">
        <v>1959.23</v>
      </c>
    </row>
    <row r="11923" spans="1:4" x14ac:dyDescent="0.2">
      <c r="A11923" s="224" t="s">
        <v>20488</v>
      </c>
      <c r="B11923" s="225" t="s">
        <v>20489</v>
      </c>
      <c r="C11923" s="224" t="s">
        <v>51</v>
      </c>
      <c r="D11923" s="226">
        <v>647.09</v>
      </c>
    </row>
    <row r="11924" spans="1:4" x14ac:dyDescent="0.2">
      <c r="A11924" s="224" t="s">
        <v>20490</v>
      </c>
      <c r="B11924" s="225" t="s">
        <v>20489</v>
      </c>
      <c r="C11924" s="224" t="s">
        <v>51</v>
      </c>
      <c r="D11924" s="226">
        <v>587.22</v>
      </c>
    </row>
    <row r="11925" spans="1:4" x14ac:dyDescent="0.2">
      <c r="A11925" s="224" t="s">
        <v>20491</v>
      </c>
      <c r="B11925" s="225" t="s">
        <v>20492</v>
      </c>
      <c r="C11925" s="224" t="s">
        <v>51</v>
      </c>
      <c r="D11925" s="226">
        <v>624.19000000000005</v>
      </c>
    </row>
    <row r="11926" spans="1:4" x14ac:dyDescent="0.2">
      <c r="A11926" s="224" t="s">
        <v>20493</v>
      </c>
      <c r="B11926" s="225" t="s">
        <v>20492</v>
      </c>
      <c r="C11926" s="224" t="s">
        <v>51</v>
      </c>
      <c r="D11926" s="226">
        <v>588.45000000000005</v>
      </c>
    </row>
    <row r="11927" spans="1:4" x14ac:dyDescent="0.2">
      <c r="A11927" s="224" t="s">
        <v>20494</v>
      </c>
      <c r="B11927" s="225" t="s">
        <v>20495</v>
      </c>
      <c r="C11927" s="224" t="s">
        <v>51</v>
      </c>
      <c r="D11927" s="226">
        <v>926.65</v>
      </c>
    </row>
    <row r="11928" spans="1:4" x14ac:dyDescent="0.2">
      <c r="A11928" s="224" t="s">
        <v>20496</v>
      </c>
      <c r="B11928" s="225" t="s">
        <v>20495</v>
      </c>
      <c r="C11928" s="224" t="s">
        <v>51</v>
      </c>
      <c r="D11928" s="226">
        <v>893.18</v>
      </c>
    </row>
    <row r="11929" spans="1:4" x14ac:dyDescent="0.2">
      <c r="A11929" s="224" t="s">
        <v>20497</v>
      </c>
      <c r="B11929" s="225" t="s">
        <v>20498</v>
      </c>
      <c r="C11929" s="224" t="s">
        <v>51</v>
      </c>
      <c r="D11929" s="226">
        <v>810.11</v>
      </c>
    </row>
    <row r="11930" spans="1:4" x14ac:dyDescent="0.2">
      <c r="A11930" s="224" t="s">
        <v>20499</v>
      </c>
      <c r="B11930" s="225" t="s">
        <v>20498</v>
      </c>
      <c r="C11930" s="224" t="s">
        <v>51</v>
      </c>
      <c r="D11930" s="226">
        <v>795.68</v>
      </c>
    </row>
    <row r="11931" spans="1:4" x14ac:dyDescent="0.2">
      <c r="A11931" s="224" t="s">
        <v>20500</v>
      </c>
      <c r="B11931" s="225" t="s">
        <v>20501</v>
      </c>
      <c r="C11931" s="224" t="s">
        <v>45</v>
      </c>
      <c r="D11931" s="226">
        <v>613.45000000000005</v>
      </c>
    </row>
    <row r="11932" spans="1:4" x14ac:dyDescent="0.2">
      <c r="A11932" s="224" t="s">
        <v>20502</v>
      </c>
      <c r="B11932" s="225" t="s">
        <v>20501</v>
      </c>
      <c r="C11932" s="224" t="s">
        <v>45</v>
      </c>
      <c r="D11932" s="226">
        <v>586.66</v>
      </c>
    </row>
    <row r="11933" spans="1:4" x14ac:dyDescent="0.2">
      <c r="A11933" s="224" t="s">
        <v>20503</v>
      </c>
      <c r="B11933" s="225" t="s">
        <v>20504</v>
      </c>
      <c r="C11933" s="224" t="s">
        <v>45</v>
      </c>
      <c r="D11933" s="226">
        <v>1146.0899999999999</v>
      </c>
    </row>
    <row r="11934" spans="1:4" x14ac:dyDescent="0.2">
      <c r="A11934" s="224" t="s">
        <v>20505</v>
      </c>
      <c r="B11934" s="225" t="s">
        <v>20504</v>
      </c>
      <c r="C11934" s="224" t="s">
        <v>45</v>
      </c>
      <c r="D11934" s="226">
        <v>1050.67</v>
      </c>
    </row>
    <row r="11935" spans="1:4" x14ac:dyDescent="0.2">
      <c r="A11935" s="224" t="s">
        <v>20506</v>
      </c>
      <c r="B11935" s="225" t="s">
        <v>20507</v>
      </c>
      <c r="C11935" s="224" t="s">
        <v>45</v>
      </c>
      <c r="D11935" s="226">
        <v>3481.25</v>
      </c>
    </row>
    <row r="11936" spans="1:4" x14ac:dyDescent="0.2">
      <c r="A11936" s="224" t="s">
        <v>20508</v>
      </c>
      <c r="B11936" s="225" t="s">
        <v>20507</v>
      </c>
      <c r="C11936" s="224" t="s">
        <v>45</v>
      </c>
      <c r="D11936" s="226">
        <v>3383.03</v>
      </c>
    </row>
    <row r="11937" spans="1:4" x14ac:dyDescent="0.2">
      <c r="A11937" s="224" t="s">
        <v>20509</v>
      </c>
      <c r="B11937" s="225" t="s">
        <v>20510</v>
      </c>
      <c r="C11937" s="224" t="s">
        <v>45</v>
      </c>
      <c r="D11937" s="226">
        <v>2395.6</v>
      </c>
    </row>
    <row r="11938" spans="1:4" x14ac:dyDescent="0.2">
      <c r="A11938" s="224" t="s">
        <v>20511</v>
      </c>
      <c r="B11938" s="225" t="s">
        <v>20510</v>
      </c>
      <c r="C11938" s="224" t="s">
        <v>45</v>
      </c>
      <c r="D11938" s="226">
        <v>2298.9499999999998</v>
      </c>
    </row>
    <row r="11939" spans="1:4" x14ac:dyDescent="0.2">
      <c r="A11939" s="224" t="s">
        <v>20512</v>
      </c>
      <c r="B11939" s="225" t="s">
        <v>20513</v>
      </c>
      <c r="C11939" s="224" t="s">
        <v>45</v>
      </c>
      <c r="D11939" s="226">
        <v>1785.84</v>
      </c>
    </row>
    <row r="11940" spans="1:4" x14ac:dyDescent="0.2">
      <c r="A11940" s="224" t="s">
        <v>20514</v>
      </c>
      <c r="B11940" s="225" t="s">
        <v>20513</v>
      </c>
      <c r="C11940" s="224" t="s">
        <v>45</v>
      </c>
      <c r="D11940" s="226">
        <v>1700.77</v>
      </c>
    </row>
    <row r="11941" spans="1:4" x14ac:dyDescent="0.2">
      <c r="A11941" s="224" t="s">
        <v>20515</v>
      </c>
      <c r="B11941" s="225" t="s">
        <v>20516</v>
      </c>
      <c r="C11941" s="224" t="s">
        <v>45</v>
      </c>
      <c r="D11941" s="226">
        <v>2726.85</v>
      </c>
    </row>
    <row r="11942" spans="1:4" x14ac:dyDescent="0.2">
      <c r="A11942" s="224" t="s">
        <v>20517</v>
      </c>
      <c r="B11942" s="225" t="s">
        <v>20516</v>
      </c>
      <c r="C11942" s="224" t="s">
        <v>45</v>
      </c>
      <c r="D11942" s="226">
        <v>2624.61</v>
      </c>
    </row>
    <row r="11943" spans="1:4" x14ac:dyDescent="0.2">
      <c r="A11943" s="224" t="s">
        <v>20518</v>
      </c>
      <c r="B11943" s="225" t="s">
        <v>20519</v>
      </c>
      <c r="C11943" s="224" t="s">
        <v>51</v>
      </c>
      <c r="D11943" s="226">
        <v>520.74</v>
      </c>
    </row>
    <row r="11944" spans="1:4" x14ac:dyDescent="0.2">
      <c r="A11944" s="224" t="s">
        <v>20520</v>
      </c>
      <c r="B11944" s="225" t="s">
        <v>20519</v>
      </c>
      <c r="C11944" s="224" t="s">
        <v>51</v>
      </c>
      <c r="D11944" s="226">
        <v>510.37</v>
      </c>
    </row>
    <row r="11945" spans="1:4" x14ac:dyDescent="0.2">
      <c r="A11945" s="224" t="s">
        <v>20521</v>
      </c>
      <c r="B11945" s="225" t="s">
        <v>20522</v>
      </c>
      <c r="C11945" s="224" t="s">
        <v>3653</v>
      </c>
      <c r="D11945" s="226">
        <v>455.17</v>
      </c>
    </row>
    <row r="11946" spans="1:4" x14ac:dyDescent="0.2">
      <c r="A11946" s="224" t="s">
        <v>20523</v>
      </c>
      <c r="B11946" s="225" t="s">
        <v>20522</v>
      </c>
      <c r="C11946" s="224" t="s">
        <v>3653</v>
      </c>
      <c r="D11946" s="226">
        <v>432.01</v>
      </c>
    </row>
    <row r="11947" spans="1:4" x14ac:dyDescent="0.2">
      <c r="A11947" s="224" t="s">
        <v>20524</v>
      </c>
      <c r="B11947" s="225" t="s">
        <v>20525</v>
      </c>
      <c r="C11947" s="224" t="s">
        <v>3653</v>
      </c>
      <c r="D11947" s="226">
        <v>145.12</v>
      </c>
    </row>
    <row r="11948" spans="1:4" x14ac:dyDescent="0.2">
      <c r="A11948" s="224" t="s">
        <v>20526</v>
      </c>
      <c r="B11948" s="225" t="s">
        <v>20525</v>
      </c>
      <c r="C11948" s="224" t="s">
        <v>3653</v>
      </c>
      <c r="D11948" s="226">
        <v>144.81</v>
      </c>
    </row>
    <row r="11949" spans="1:4" x14ac:dyDescent="0.2">
      <c r="A11949" s="224" t="s">
        <v>20527</v>
      </c>
      <c r="B11949" s="225" t="s">
        <v>20528</v>
      </c>
      <c r="C11949" s="224" t="s">
        <v>3653</v>
      </c>
      <c r="D11949" s="226">
        <v>156.11000000000001</v>
      </c>
    </row>
    <row r="11950" spans="1:4" x14ac:dyDescent="0.2">
      <c r="A11950" s="224" t="s">
        <v>20529</v>
      </c>
      <c r="B11950" s="225" t="s">
        <v>20528</v>
      </c>
      <c r="C11950" s="224" t="s">
        <v>3653</v>
      </c>
      <c r="D11950" s="226">
        <v>155.44999999999999</v>
      </c>
    </row>
    <row r="11951" spans="1:4" x14ac:dyDescent="0.2">
      <c r="A11951" s="224" t="s">
        <v>20530</v>
      </c>
      <c r="B11951" s="225" t="s">
        <v>20531</v>
      </c>
      <c r="C11951" s="224" t="s">
        <v>3653</v>
      </c>
      <c r="D11951" s="226">
        <v>196.97</v>
      </c>
    </row>
    <row r="11952" spans="1:4" x14ac:dyDescent="0.2">
      <c r="A11952" s="224" t="s">
        <v>20532</v>
      </c>
      <c r="B11952" s="225" t="s">
        <v>20531</v>
      </c>
      <c r="C11952" s="224" t="s">
        <v>3653</v>
      </c>
      <c r="D11952" s="226">
        <v>196.66</v>
      </c>
    </row>
    <row r="11953" spans="1:4" x14ac:dyDescent="0.2">
      <c r="A11953" s="224" t="s">
        <v>20533</v>
      </c>
      <c r="B11953" s="225" t="s">
        <v>20534</v>
      </c>
      <c r="C11953" s="224" t="s">
        <v>3653</v>
      </c>
      <c r="D11953" s="226">
        <v>204.67</v>
      </c>
    </row>
    <row r="11954" spans="1:4" x14ac:dyDescent="0.2">
      <c r="A11954" s="224" t="s">
        <v>20535</v>
      </c>
      <c r="B11954" s="225" t="s">
        <v>20534</v>
      </c>
      <c r="C11954" s="224" t="s">
        <v>3653</v>
      </c>
      <c r="D11954" s="226">
        <v>204.01</v>
      </c>
    </row>
    <row r="11955" spans="1:4" x14ac:dyDescent="0.2">
      <c r="A11955" s="224" t="s">
        <v>20536</v>
      </c>
      <c r="B11955" s="225" t="s">
        <v>20537</v>
      </c>
      <c r="C11955" s="224" t="s">
        <v>51</v>
      </c>
      <c r="D11955" s="226">
        <v>963.55</v>
      </c>
    </row>
    <row r="11956" spans="1:4" x14ac:dyDescent="0.2">
      <c r="A11956" s="224" t="s">
        <v>20538</v>
      </c>
      <c r="B11956" s="225" t="s">
        <v>20537</v>
      </c>
      <c r="C11956" s="224" t="s">
        <v>51</v>
      </c>
      <c r="D11956" s="226">
        <v>885.45</v>
      </c>
    </row>
    <row r="11957" spans="1:4" x14ac:dyDescent="0.2">
      <c r="A11957" s="224" t="s">
        <v>20539</v>
      </c>
      <c r="B11957" s="225" t="s">
        <v>20540</v>
      </c>
      <c r="C11957" s="224" t="s">
        <v>51</v>
      </c>
      <c r="D11957" s="226">
        <v>1206.1300000000001</v>
      </c>
    </row>
    <row r="11958" spans="1:4" x14ac:dyDescent="0.2">
      <c r="A11958" s="224" t="s">
        <v>20541</v>
      </c>
      <c r="B11958" s="225" t="s">
        <v>20540</v>
      </c>
      <c r="C11958" s="224" t="s">
        <v>51</v>
      </c>
      <c r="D11958" s="226">
        <v>1089.33</v>
      </c>
    </row>
    <row r="11959" spans="1:4" x14ac:dyDescent="0.2">
      <c r="A11959" s="224" t="s">
        <v>20542</v>
      </c>
      <c r="B11959" s="225" t="s">
        <v>20543</v>
      </c>
      <c r="C11959" s="224" t="s">
        <v>51</v>
      </c>
      <c r="D11959" s="226">
        <v>861.66</v>
      </c>
    </row>
    <row r="11960" spans="1:4" x14ac:dyDescent="0.2">
      <c r="A11960" s="224" t="s">
        <v>20544</v>
      </c>
      <c r="B11960" s="225" t="s">
        <v>20543</v>
      </c>
      <c r="C11960" s="224" t="s">
        <v>51</v>
      </c>
      <c r="D11960" s="226">
        <v>818.27</v>
      </c>
    </row>
    <row r="11961" spans="1:4" x14ac:dyDescent="0.2">
      <c r="A11961" s="224" t="s">
        <v>20545</v>
      </c>
      <c r="B11961" s="225" t="s">
        <v>20546</v>
      </c>
      <c r="C11961" s="224" t="s">
        <v>51</v>
      </c>
      <c r="D11961" s="226">
        <v>404.28</v>
      </c>
    </row>
    <row r="11962" spans="1:4" x14ac:dyDescent="0.2">
      <c r="A11962" s="224" t="s">
        <v>20547</v>
      </c>
      <c r="B11962" s="225" t="s">
        <v>20546</v>
      </c>
      <c r="C11962" s="224" t="s">
        <v>51</v>
      </c>
      <c r="D11962" s="226">
        <v>378.04</v>
      </c>
    </row>
    <row r="11963" spans="1:4" x14ac:dyDescent="0.2">
      <c r="A11963" s="224" t="s">
        <v>20548</v>
      </c>
      <c r="B11963" s="225" t="s">
        <v>20549</v>
      </c>
      <c r="C11963" s="224" t="s">
        <v>51</v>
      </c>
      <c r="D11963" s="226">
        <v>491.51</v>
      </c>
    </row>
    <row r="11964" spans="1:4" x14ac:dyDescent="0.2">
      <c r="A11964" s="224" t="s">
        <v>20550</v>
      </c>
      <c r="B11964" s="225" t="s">
        <v>20549</v>
      </c>
      <c r="C11964" s="224" t="s">
        <v>51</v>
      </c>
      <c r="D11964" s="226">
        <v>462.04</v>
      </c>
    </row>
    <row r="11965" spans="1:4" x14ac:dyDescent="0.2">
      <c r="A11965" s="224" t="s">
        <v>20551</v>
      </c>
      <c r="B11965" s="225" t="s">
        <v>20552</v>
      </c>
      <c r="C11965" s="224" t="s">
        <v>45</v>
      </c>
      <c r="D11965" s="226">
        <v>519.57000000000005</v>
      </c>
    </row>
    <row r="11966" spans="1:4" x14ac:dyDescent="0.2">
      <c r="A11966" s="224" t="s">
        <v>20553</v>
      </c>
      <c r="B11966" s="225" t="s">
        <v>20552</v>
      </c>
      <c r="C11966" s="224" t="s">
        <v>45</v>
      </c>
      <c r="D11966" s="226">
        <v>505.76</v>
      </c>
    </row>
    <row r="11967" spans="1:4" x14ac:dyDescent="0.2">
      <c r="A11967" s="224" t="s">
        <v>20554</v>
      </c>
      <c r="B11967" s="225" t="s">
        <v>20555</v>
      </c>
      <c r="C11967" s="224" t="s">
        <v>51</v>
      </c>
      <c r="D11967" s="226">
        <v>352.66</v>
      </c>
    </row>
    <row r="11968" spans="1:4" x14ac:dyDescent="0.2">
      <c r="A11968" s="224" t="s">
        <v>20556</v>
      </c>
      <c r="B11968" s="225" t="s">
        <v>20555</v>
      </c>
      <c r="C11968" s="224" t="s">
        <v>51</v>
      </c>
      <c r="D11968" s="226">
        <v>344.46</v>
      </c>
    </row>
    <row r="11969" spans="1:4" x14ac:dyDescent="0.2">
      <c r="A11969" s="224" t="s">
        <v>20557</v>
      </c>
      <c r="B11969" s="225" t="s">
        <v>20558</v>
      </c>
      <c r="C11969" s="224" t="s">
        <v>51</v>
      </c>
      <c r="D11969" s="226">
        <v>357.3</v>
      </c>
    </row>
    <row r="11970" spans="1:4" x14ac:dyDescent="0.2">
      <c r="A11970" s="224" t="s">
        <v>20559</v>
      </c>
      <c r="B11970" s="225" t="s">
        <v>20558</v>
      </c>
      <c r="C11970" s="224" t="s">
        <v>51</v>
      </c>
      <c r="D11970" s="226">
        <v>350.39</v>
      </c>
    </row>
    <row r="11971" spans="1:4" x14ac:dyDescent="0.2">
      <c r="A11971" s="224" t="s">
        <v>20560</v>
      </c>
      <c r="B11971" s="225" t="s">
        <v>20561</v>
      </c>
      <c r="C11971" s="224" t="s">
        <v>45</v>
      </c>
      <c r="D11971" s="226">
        <v>1592.05</v>
      </c>
    </row>
    <row r="11972" spans="1:4" x14ac:dyDescent="0.2">
      <c r="A11972" s="224" t="s">
        <v>20562</v>
      </c>
      <c r="B11972" s="225" t="s">
        <v>20561</v>
      </c>
      <c r="C11972" s="224" t="s">
        <v>45</v>
      </c>
      <c r="D11972" s="226">
        <v>1581.69</v>
      </c>
    </row>
    <row r="11973" spans="1:4" x14ac:dyDescent="0.2">
      <c r="A11973" s="224" t="s">
        <v>20563</v>
      </c>
      <c r="B11973" s="225" t="s">
        <v>20564</v>
      </c>
      <c r="C11973" s="224" t="s">
        <v>45</v>
      </c>
      <c r="D11973" s="226">
        <v>1374.35</v>
      </c>
    </row>
    <row r="11974" spans="1:4" x14ac:dyDescent="0.2">
      <c r="A11974" s="224" t="s">
        <v>20565</v>
      </c>
      <c r="B11974" s="225" t="s">
        <v>20564</v>
      </c>
      <c r="C11974" s="224" t="s">
        <v>45</v>
      </c>
      <c r="D11974" s="226">
        <v>1311.57</v>
      </c>
    </row>
    <row r="11975" spans="1:4" x14ac:dyDescent="0.2">
      <c r="A11975" s="224" t="s">
        <v>20566</v>
      </c>
      <c r="B11975" s="225" t="s">
        <v>20567</v>
      </c>
      <c r="C11975" s="224" t="s">
        <v>51</v>
      </c>
      <c r="D11975" s="226">
        <v>260.55</v>
      </c>
    </row>
    <row r="11976" spans="1:4" x14ac:dyDescent="0.2">
      <c r="A11976" s="224" t="s">
        <v>20568</v>
      </c>
      <c r="B11976" s="225" t="s">
        <v>20567</v>
      </c>
      <c r="C11976" s="224" t="s">
        <v>51</v>
      </c>
      <c r="D11976" s="226">
        <v>240.04</v>
      </c>
    </row>
    <row r="11977" spans="1:4" x14ac:dyDescent="0.2">
      <c r="A11977" s="224" t="s">
        <v>20569</v>
      </c>
      <c r="B11977" s="225" t="s">
        <v>20570</v>
      </c>
      <c r="C11977" s="224" t="s">
        <v>51</v>
      </c>
      <c r="D11977" s="226">
        <v>314.93</v>
      </c>
    </row>
    <row r="11978" spans="1:4" x14ac:dyDescent="0.2">
      <c r="A11978" s="224" t="s">
        <v>20571</v>
      </c>
      <c r="B11978" s="225" t="s">
        <v>20570</v>
      </c>
      <c r="C11978" s="224" t="s">
        <v>51</v>
      </c>
      <c r="D11978" s="226">
        <v>295.54000000000002</v>
      </c>
    </row>
    <row r="11979" spans="1:4" x14ac:dyDescent="0.2">
      <c r="A11979" s="224" t="s">
        <v>20572</v>
      </c>
      <c r="B11979" s="225" t="s">
        <v>20573</v>
      </c>
      <c r="C11979" s="224" t="s">
        <v>51</v>
      </c>
      <c r="D11979" s="226">
        <v>428.44</v>
      </c>
    </row>
    <row r="11980" spans="1:4" x14ac:dyDescent="0.2">
      <c r="A11980" s="224" t="s">
        <v>20574</v>
      </c>
      <c r="B11980" s="225" t="s">
        <v>20573</v>
      </c>
      <c r="C11980" s="224" t="s">
        <v>51</v>
      </c>
      <c r="D11980" s="226">
        <v>408.17</v>
      </c>
    </row>
    <row r="11981" spans="1:4" x14ac:dyDescent="0.2">
      <c r="A11981" s="224" t="s">
        <v>20575</v>
      </c>
      <c r="B11981" s="225" t="s">
        <v>20576</v>
      </c>
      <c r="C11981" s="224" t="s">
        <v>51</v>
      </c>
      <c r="D11981" s="226">
        <v>477.92</v>
      </c>
    </row>
    <row r="11982" spans="1:4" x14ac:dyDescent="0.2">
      <c r="A11982" s="224" t="s">
        <v>20577</v>
      </c>
      <c r="B11982" s="225" t="s">
        <v>20576</v>
      </c>
      <c r="C11982" s="224" t="s">
        <v>51</v>
      </c>
      <c r="D11982" s="226">
        <v>454.65</v>
      </c>
    </row>
    <row r="11983" spans="1:4" x14ac:dyDescent="0.2">
      <c r="A11983" s="224" t="s">
        <v>20578</v>
      </c>
      <c r="B11983" s="225" t="s">
        <v>20579</v>
      </c>
      <c r="C11983" s="224" t="s">
        <v>51</v>
      </c>
      <c r="D11983" s="226">
        <v>154.13</v>
      </c>
    </row>
    <row r="11984" spans="1:4" x14ac:dyDescent="0.2">
      <c r="A11984" s="224" t="s">
        <v>20580</v>
      </c>
      <c r="B11984" s="225" t="s">
        <v>20579</v>
      </c>
      <c r="C11984" s="224" t="s">
        <v>51</v>
      </c>
      <c r="D11984" s="226">
        <v>140.47</v>
      </c>
    </row>
    <row r="11985" spans="1:4" x14ac:dyDescent="0.2">
      <c r="A11985" s="224" t="s">
        <v>20581</v>
      </c>
      <c r="B11985" s="225" t="s">
        <v>20582</v>
      </c>
      <c r="C11985" s="224" t="s">
        <v>3653</v>
      </c>
      <c r="D11985" s="226">
        <v>680.15</v>
      </c>
    </row>
    <row r="11986" spans="1:4" x14ac:dyDescent="0.2">
      <c r="A11986" s="224" t="s">
        <v>20583</v>
      </c>
      <c r="B11986" s="225" t="s">
        <v>20582</v>
      </c>
      <c r="C11986" s="224" t="s">
        <v>3653</v>
      </c>
      <c r="D11986" s="226">
        <v>614.49</v>
      </c>
    </row>
    <row r="11987" spans="1:4" x14ac:dyDescent="0.2">
      <c r="A11987" s="224" t="s">
        <v>20584</v>
      </c>
      <c r="B11987" s="225" t="s">
        <v>20585</v>
      </c>
      <c r="C11987" s="224" t="s">
        <v>3653</v>
      </c>
      <c r="D11987" s="226">
        <v>739.32</v>
      </c>
    </row>
    <row r="11988" spans="1:4" x14ac:dyDescent="0.2">
      <c r="A11988" s="224" t="s">
        <v>20586</v>
      </c>
      <c r="B11988" s="225" t="s">
        <v>20585</v>
      </c>
      <c r="C11988" s="224" t="s">
        <v>3653</v>
      </c>
      <c r="D11988" s="226">
        <v>656.39</v>
      </c>
    </row>
    <row r="11989" spans="1:4" x14ac:dyDescent="0.2">
      <c r="A11989" s="224" t="s">
        <v>20587</v>
      </c>
      <c r="B11989" s="225" t="s">
        <v>20588</v>
      </c>
      <c r="C11989" s="224" t="s">
        <v>3653</v>
      </c>
      <c r="D11989" s="226">
        <v>723.81</v>
      </c>
    </row>
    <row r="11990" spans="1:4" x14ac:dyDescent="0.2">
      <c r="A11990" s="224" t="s">
        <v>20589</v>
      </c>
      <c r="B11990" s="225" t="s">
        <v>20588</v>
      </c>
      <c r="C11990" s="224" t="s">
        <v>3653</v>
      </c>
      <c r="D11990" s="226">
        <v>640.88</v>
      </c>
    </row>
    <row r="11991" spans="1:4" x14ac:dyDescent="0.2">
      <c r="A11991" s="224" t="s">
        <v>20590</v>
      </c>
      <c r="B11991" s="225" t="s">
        <v>20591</v>
      </c>
      <c r="C11991" s="224" t="s">
        <v>51</v>
      </c>
      <c r="D11991" s="226">
        <v>128.97</v>
      </c>
    </row>
    <row r="11992" spans="1:4" x14ac:dyDescent="0.2">
      <c r="A11992" s="224" t="s">
        <v>20592</v>
      </c>
      <c r="B11992" s="225" t="s">
        <v>20591</v>
      </c>
      <c r="C11992" s="224" t="s">
        <v>51</v>
      </c>
      <c r="D11992" s="226">
        <v>124.41</v>
      </c>
    </row>
    <row r="11993" spans="1:4" x14ac:dyDescent="0.2">
      <c r="A11993" s="224" t="s">
        <v>20593</v>
      </c>
      <c r="B11993" s="225" t="s">
        <v>20594</v>
      </c>
      <c r="C11993" s="224" t="s">
        <v>51</v>
      </c>
      <c r="D11993" s="226">
        <v>58.25</v>
      </c>
    </row>
    <row r="11994" spans="1:4" x14ac:dyDescent="0.2">
      <c r="A11994" s="224" t="s">
        <v>20595</v>
      </c>
      <c r="B11994" s="225" t="s">
        <v>20594</v>
      </c>
      <c r="C11994" s="224" t="s">
        <v>51</v>
      </c>
      <c r="D11994" s="226">
        <v>54.79</v>
      </c>
    </row>
    <row r="11995" spans="1:4" x14ac:dyDescent="0.2">
      <c r="A11995" s="224" t="s">
        <v>20596</v>
      </c>
      <c r="B11995" s="225" t="s">
        <v>20597</v>
      </c>
      <c r="C11995" s="224" t="s">
        <v>51</v>
      </c>
      <c r="D11995" s="226">
        <v>38.770000000000003</v>
      </c>
    </row>
    <row r="11996" spans="1:4" x14ac:dyDescent="0.2">
      <c r="A11996" s="224" t="s">
        <v>20598</v>
      </c>
      <c r="B11996" s="225" t="s">
        <v>20597</v>
      </c>
      <c r="C11996" s="224" t="s">
        <v>51</v>
      </c>
      <c r="D11996" s="226">
        <v>36.49</v>
      </c>
    </row>
    <row r="11997" spans="1:4" x14ac:dyDescent="0.2">
      <c r="A11997" s="224" t="s">
        <v>20599</v>
      </c>
      <c r="B11997" s="225" t="s">
        <v>20600</v>
      </c>
      <c r="C11997" s="224" t="s">
        <v>51</v>
      </c>
      <c r="D11997" s="226">
        <v>30.85</v>
      </c>
    </row>
    <row r="11998" spans="1:4" x14ac:dyDescent="0.2">
      <c r="A11998" s="224" t="s">
        <v>20601</v>
      </c>
      <c r="B11998" s="225" t="s">
        <v>20600</v>
      </c>
      <c r="C11998" s="224" t="s">
        <v>51</v>
      </c>
      <c r="D11998" s="226">
        <v>28.91</v>
      </c>
    </row>
    <row r="11999" spans="1:4" x14ac:dyDescent="0.2">
      <c r="A11999" s="224" t="s">
        <v>20602</v>
      </c>
      <c r="B11999" s="225" t="s">
        <v>20603</v>
      </c>
      <c r="C11999" s="224" t="s">
        <v>51</v>
      </c>
      <c r="D11999" s="226">
        <v>75.83</v>
      </c>
    </row>
    <row r="12000" spans="1:4" x14ac:dyDescent="0.2">
      <c r="A12000" s="224" t="s">
        <v>20604</v>
      </c>
      <c r="B12000" s="225" t="s">
        <v>20603</v>
      </c>
      <c r="C12000" s="224" t="s">
        <v>51</v>
      </c>
      <c r="D12000" s="226">
        <v>72.23</v>
      </c>
    </row>
    <row r="12001" spans="1:4" x14ac:dyDescent="0.2">
      <c r="A12001" s="224" t="s">
        <v>20605</v>
      </c>
      <c r="B12001" s="225" t="s">
        <v>20606</v>
      </c>
      <c r="C12001" s="224" t="s">
        <v>51</v>
      </c>
      <c r="D12001" s="226">
        <v>34.25</v>
      </c>
    </row>
    <row r="12002" spans="1:4" x14ac:dyDescent="0.2">
      <c r="A12002" s="224" t="s">
        <v>20607</v>
      </c>
      <c r="B12002" s="225" t="s">
        <v>20606</v>
      </c>
      <c r="C12002" s="224" t="s">
        <v>51</v>
      </c>
      <c r="D12002" s="226">
        <v>30.65</v>
      </c>
    </row>
    <row r="12003" spans="1:4" x14ac:dyDescent="0.2">
      <c r="A12003" s="224" t="s">
        <v>20608</v>
      </c>
      <c r="B12003" s="225" t="s">
        <v>20609</v>
      </c>
      <c r="C12003" s="224" t="s">
        <v>51</v>
      </c>
      <c r="D12003" s="226">
        <v>560.54999999999995</v>
      </c>
    </row>
    <row r="12004" spans="1:4" x14ac:dyDescent="0.2">
      <c r="A12004" s="224" t="s">
        <v>20610</v>
      </c>
      <c r="B12004" s="225" t="s">
        <v>20609</v>
      </c>
      <c r="C12004" s="224" t="s">
        <v>51</v>
      </c>
      <c r="D12004" s="226">
        <v>498.35</v>
      </c>
    </row>
    <row r="12005" spans="1:4" x14ac:dyDescent="0.2">
      <c r="A12005" s="224" t="s">
        <v>20611</v>
      </c>
      <c r="B12005" s="225" t="s">
        <v>20612</v>
      </c>
      <c r="C12005" s="224" t="s">
        <v>45</v>
      </c>
      <c r="D12005" s="226">
        <v>764.84</v>
      </c>
    </row>
    <row r="12006" spans="1:4" x14ac:dyDescent="0.2">
      <c r="A12006" s="224" t="s">
        <v>20613</v>
      </c>
      <c r="B12006" s="225" t="s">
        <v>20612</v>
      </c>
      <c r="C12006" s="224" t="s">
        <v>45</v>
      </c>
      <c r="D12006" s="226">
        <v>702.64</v>
      </c>
    </row>
    <row r="12007" spans="1:4" x14ac:dyDescent="0.2">
      <c r="A12007" s="224" t="s">
        <v>20614</v>
      </c>
      <c r="B12007" s="225" t="s">
        <v>20615</v>
      </c>
      <c r="C12007" s="224" t="s">
        <v>45</v>
      </c>
      <c r="D12007" s="226">
        <v>515.74</v>
      </c>
    </row>
    <row r="12008" spans="1:4" x14ac:dyDescent="0.2">
      <c r="A12008" s="224" t="s">
        <v>20616</v>
      </c>
      <c r="B12008" s="225" t="s">
        <v>20615</v>
      </c>
      <c r="C12008" s="224" t="s">
        <v>45</v>
      </c>
      <c r="D12008" s="226">
        <v>456.99</v>
      </c>
    </row>
    <row r="12009" spans="1:4" x14ac:dyDescent="0.2">
      <c r="A12009" s="224" t="s">
        <v>20617</v>
      </c>
      <c r="B12009" s="225" t="s">
        <v>20618</v>
      </c>
      <c r="C12009" s="224" t="s">
        <v>45</v>
      </c>
      <c r="D12009" s="226">
        <v>48.53</v>
      </c>
    </row>
    <row r="12010" spans="1:4" x14ac:dyDescent="0.2">
      <c r="A12010" s="224" t="s">
        <v>20619</v>
      </c>
      <c r="B12010" s="225" t="s">
        <v>20618</v>
      </c>
      <c r="C12010" s="224" t="s">
        <v>45</v>
      </c>
      <c r="D12010" s="226">
        <v>46.3</v>
      </c>
    </row>
    <row r="12011" spans="1:4" x14ac:dyDescent="0.2">
      <c r="A12011" s="224" t="s">
        <v>20620</v>
      </c>
      <c r="B12011" s="225" t="s">
        <v>20621</v>
      </c>
      <c r="C12011" s="224" t="s">
        <v>51</v>
      </c>
      <c r="D12011" s="226">
        <v>66.709999999999994</v>
      </c>
    </row>
    <row r="12012" spans="1:4" x14ac:dyDescent="0.2">
      <c r="A12012" s="224" t="s">
        <v>20622</v>
      </c>
      <c r="B12012" s="225" t="s">
        <v>20621</v>
      </c>
      <c r="C12012" s="224" t="s">
        <v>51</v>
      </c>
      <c r="D12012" s="226">
        <v>63.25</v>
      </c>
    </row>
    <row r="12013" spans="1:4" x14ac:dyDescent="0.2">
      <c r="A12013" s="224" t="s">
        <v>20623</v>
      </c>
      <c r="B12013" s="225" t="s">
        <v>20624</v>
      </c>
      <c r="C12013" s="224" t="s">
        <v>51</v>
      </c>
      <c r="D12013" s="226">
        <v>59.9</v>
      </c>
    </row>
    <row r="12014" spans="1:4" x14ac:dyDescent="0.2">
      <c r="A12014" s="224" t="s">
        <v>20625</v>
      </c>
      <c r="B12014" s="225" t="s">
        <v>20624</v>
      </c>
      <c r="C12014" s="224" t="s">
        <v>51</v>
      </c>
      <c r="D12014" s="226">
        <v>56.45</v>
      </c>
    </row>
    <row r="12015" spans="1:4" x14ac:dyDescent="0.2">
      <c r="A12015" s="224" t="s">
        <v>20626</v>
      </c>
      <c r="B12015" s="225" t="s">
        <v>20627</v>
      </c>
      <c r="C12015" s="224" t="s">
        <v>51</v>
      </c>
      <c r="D12015" s="226">
        <v>53.1</v>
      </c>
    </row>
    <row r="12016" spans="1:4" x14ac:dyDescent="0.2">
      <c r="A12016" s="224" t="s">
        <v>20628</v>
      </c>
      <c r="B12016" s="225" t="s">
        <v>20627</v>
      </c>
      <c r="C12016" s="224" t="s">
        <v>51</v>
      </c>
      <c r="D12016" s="226">
        <v>49.64</v>
      </c>
    </row>
    <row r="12017" spans="1:4" x14ac:dyDescent="0.2">
      <c r="A12017" s="224" t="s">
        <v>20629</v>
      </c>
      <c r="B12017" s="225" t="s">
        <v>20630</v>
      </c>
      <c r="C12017" s="224" t="s">
        <v>45</v>
      </c>
      <c r="D12017" s="226">
        <v>207.82</v>
      </c>
    </row>
    <row r="12018" spans="1:4" x14ac:dyDescent="0.2">
      <c r="A12018" s="224" t="s">
        <v>20631</v>
      </c>
      <c r="B12018" s="225" t="s">
        <v>20630</v>
      </c>
      <c r="C12018" s="224" t="s">
        <v>45</v>
      </c>
      <c r="D12018" s="226">
        <v>199.49</v>
      </c>
    </row>
    <row r="12019" spans="1:4" x14ac:dyDescent="0.2">
      <c r="A12019" s="224" t="s">
        <v>20632</v>
      </c>
      <c r="B12019" s="225" t="s">
        <v>20633</v>
      </c>
      <c r="C12019" s="224" t="s">
        <v>51</v>
      </c>
      <c r="D12019" s="226">
        <v>46.64</v>
      </c>
    </row>
    <row r="12020" spans="1:4" x14ac:dyDescent="0.2">
      <c r="A12020" s="224" t="s">
        <v>20634</v>
      </c>
      <c r="B12020" s="225" t="s">
        <v>20633</v>
      </c>
      <c r="C12020" s="224" t="s">
        <v>51</v>
      </c>
      <c r="D12020" s="226">
        <v>43.19</v>
      </c>
    </row>
    <row r="12021" spans="1:4" x14ac:dyDescent="0.2">
      <c r="A12021" s="224" t="s">
        <v>20635</v>
      </c>
      <c r="B12021" s="225" t="s">
        <v>20636</v>
      </c>
      <c r="C12021" s="224" t="s">
        <v>45</v>
      </c>
      <c r="D12021" s="226">
        <v>603.83000000000004</v>
      </c>
    </row>
    <row r="12022" spans="1:4" x14ac:dyDescent="0.2">
      <c r="A12022" s="224" t="s">
        <v>20637</v>
      </c>
      <c r="B12022" s="225" t="s">
        <v>20636</v>
      </c>
      <c r="C12022" s="224" t="s">
        <v>45</v>
      </c>
      <c r="D12022" s="226">
        <v>590.01</v>
      </c>
    </row>
    <row r="12023" spans="1:4" x14ac:dyDescent="0.2">
      <c r="A12023" s="224" t="s">
        <v>20638</v>
      </c>
      <c r="B12023" s="225" t="s">
        <v>20639</v>
      </c>
      <c r="C12023" s="224" t="s">
        <v>45</v>
      </c>
      <c r="D12023" s="226">
        <v>1366.02</v>
      </c>
    </row>
    <row r="12024" spans="1:4" x14ac:dyDescent="0.2">
      <c r="A12024" s="224" t="s">
        <v>20640</v>
      </c>
      <c r="B12024" s="225" t="s">
        <v>20639</v>
      </c>
      <c r="C12024" s="224" t="s">
        <v>45</v>
      </c>
      <c r="D12024" s="226">
        <v>1355.65</v>
      </c>
    </row>
    <row r="12025" spans="1:4" x14ac:dyDescent="0.2">
      <c r="A12025" s="224" t="s">
        <v>20641</v>
      </c>
      <c r="B12025" s="225" t="s">
        <v>20642</v>
      </c>
      <c r="C12025" s="224" t="s">
        <v>45</v>
      </c>
      <c r="D12025" s="226">
        <v>670.24</v>
      </c>
    </row>
    <row r="12026" spans="1:4" x14ac:dyDescent="0.2">
      <c r="A12026" s="224" t="s">
        <v>20643</v>
      </c>
      <c r="B12026" s="225" t="s">
        <v>20642</v>
      </c>
      <c r="C12026" s="224" t="s">
        <v>45</v>
      </c>
      <c r="D12026" s="226">
        <v>649.5</v>
      </c>
    </row>
    <row r="12027" spans="1:4" x14ac:dyDescent="0.2">
      <c r="A12027" s="224" t="s">
        <v>20644</v>
      </c>
      <c r="B12027" s="225" t="s">
        <v>20645</v>
      </c>
      <c r="C12027" s="224" t="s">
        <v>45</v>
      </c>
      <c r="D12027" s="226">
        <v>388.07</v>
      </c>
    </row>
    <row r="12028" spans="1:4" x14ac:dyDescent="0.2">
      <c r="A12028" s="224" t="s">
        <v>20646</v>
      </c>
      <c r="B12028" s="225" t="s">
        <v>20645</v>
      </c>
      <c r="C12028" s="224" t="s">
        <v>45</v>
      </c>
      <c r="D12028" s="226">
        <v>360.42</v>
      </c>
    </row>
    <row r="12029" spans="1:4" x14ac:dyDescent="0.2">
      <c r="A12029" s="224" t="s">
        <v>20647</v>
      </c>
      <c r="B12029" s="225" t="s">
        <v>20648</v>
      </c>
      <c r="C12029" s="224" t="s">
        <v>45</v>
      </c>
      <c r="D12029" s="226">
        <v>75.430000000000007</v>
      </c>
    </row>
    <row r="12030" spans="1:4" x14ac:dyDescent="0.2">
      <c r="A12030" s="224" t="s">
        <v>20649</v>
      </c>
      <c r="B12030" s="225" t="s">
        <v>20648</v>
      </c>
      <c r="C12030" s="224" t="s">
        <v>45</v>
      </c>
      <c r="D12030" s="226">
        <v>74.599999999999994</v>
      </c>
    </row>
    <row r="12031" spans="1:4" x14ac:dyDescent="0.2">
      <c r="A12031" s="224" t="s">
        <v>20650</v>
      </c>
      <c r="B12031" s="225" t="s">
        <v>20651</v>
      </c>
      <c r="C12031" s="224" t="s">
        <v>45</v>
      </c>
      <c r="D12031" s="226">
        <v>16.690000000000001</v>
      </c>
    </row>
    <row r="12032" spans="1:4" x14ac:dyDescent="0.2">
      <c r="A12032" s="224" t="s">
        <v>20652</v>
      </c>
      <c r="B12032" s="225" t="s">
        <v>20651</v>
      </c>
      <c r="C12032" s="224" t="s">
        <v>45</v>
      </c>
      <c r="D12032" s="226">
        <v>15.96</v>
      </c>
    </row>
    <row r="12033" spans="1:4" x14ac:dyDescent="0.2">
      <c r="A12033" s="224" t="s">
        <v>20653</v>
      </c>
      <c r="B12033" s="225" t="s">
        <v>20654</v>
      </c>
      <c r="C12033" s="224" t="s">
        <v>45</v>
      </c>
      <c r="D12033" s="226">
        <v>757.07</v>
      </c>
    </row>
    <row r="12034" spans="1:4" x14ac:dyDescent="0.2">
      <c r="A12034" s="224" t="s">
        <v>20655</v>
      </c>
      <c r="B12034" s="225" t="s">
        <v>20654</v>
      </c>
      <c r="C12034" s="224" t="s">
        <v>45</v>
      </c>
      <c r="D12034" s="226">
        <v>696.6</v>
      </c>
    </row>
    <row r="12035" spans="1:4" x14ac:dyDescent="0.2">
      <c r="A12035" s="224" t="s">
        <v>20656</v>
      </c>
      <c r="B12035" s="225" t="s">
        <v>20657</v>
      </c>
      <c r="C12035" s="224" t="s">
        <v>45</v>
      </c>
      <c r="D12035" s="226">
        <v>847.86</v>
      </c>
    </row>
    <row r="12036" spans="1:4" x14ac:dyDescent="0.2">
      <c r="A12036" s="224" t="s">
        <v>20658</v>
      </c>
      <c r="B12036" s="225" t="s">
        <v>20657</v>
      </c>
      <c r="C12036" s="224" t="s">
        <v>45</v>
      </c>
      <c r="D12036" s="226">
        <v>784.28</v>
      </c>
    </row>
    <row r="12037" spans="1:4" x14ac:dyDescent="0.2">
      <c r="A12037" s="224" t="s">
        <v>20659</v>
      </c>
      <c r="B12037" s="225" t="s">
        <v>20660</v>
      </c>
      <c r="C12037" s="224" t="s">
        <v>45</v>
      </c>
      <c r="D12037" s="226">
        <v>1531.45</v>
      </c>
    </row>
    <row r="12038" spans="1:4" x14ac:dyDescent="0.2">
      <c r="A12038" s="224" t="s">
        <v>20661</v>
      </c>
      <c r="B12038" s="225" t="s">
        <v>20660</v>
      </c>
      <c r="C12038" s="224" t="s">
        <v>45</v>
      </c>
      <c r="D12038" s="226">
        <v>1517.63</v>
      </c>
    </row>
    <row r="12039" spans="1:4" x14ac:dyDescent="0.2">
      <c r="A12039" s="224" t="s">
        <v>20662</v>
      </c>
      <c r="B12039" s="225" t="s">
        <v>20663</v>
      </c>
      <c r="C12039" s="224" t="s">
        <v>45</v>
      </c>
      <c r="D12039" s="226">
        <v>662.45</v>
      </c>
    </row>
    <row r="12040" spans="1:4" x14ac:dyDescent="0.2">
      <c r="A12040" s="224" t="s">
        <v>20664</v>
      </c>
      <c r="B12040" s="225" t="s">
        <v>20663</v>
      </c>
      <c r="C12040" s="224" t="s">
        <v>45</v>
      </c>
      <c r="D12040" s="226">
        <v>652.08000000000004</v>
      </c>
    </row>
    <row r="12041" spans="1:4" x14ac:dyDescent="0.2">
      <c r="A12041" s="224" t="s">
        <v>20665</v>
      </c>
      <c r="B12041" s="225" t="s">
        <v>20666</v>
      </c>
      <c r="C12041" s="224" t="s">
        <v>45</v>
      </c>
      <c r="D12041" s="226">
        <v>738.46</v>
      </c>
    </row>
    <row r="12042" spans="1:4" x14ac:dyDescent="0.2">
      <c r="A12042" s="224" t="s">
        <v>20667</v>
      </c>
      <c r="B12042" s="225" t="s">
        <v>20666</v>
      </c>
      <c r="C12042" s="224" t="s">
        <v>45</v>
      </c>
      <c r="D12042" s="226">
        <v>728.1</v>
      </c>
    </row>
    <row r="12043" spans="1:4" x14ac:dyDescent="0.2">
      <c r="A12043" s="224" t="s">
        <v>20668</v>
      </c>
      <c r="B12043" s="225" t="s">
        <v>20669</v>
      </c>
      <c r="C12043" s="224" t="s">
        <v>45</v>
      </c>
      <c r="D12043" s="226">
        <v>652.85</v>
      </c>
    </row>
    <row r="12044" spans="1:4" x14ac:dyDescent="0.2">
      <c r="A12044" s="224" t="s">
        <v>20670</v>
      </c>
      <c r="B12044" s="225" t="s">
        <v>20669</v>
      </c>
      <c r="C12044" s="224" t="s">
        <v>45</v>
      </c>
      <c r="D12044" s="226">
        <v>642.48</v>
      </c>
    </row>
    <row r="12045" spans="1:4" x14ac:dyDescent="0.2">
      <c r="A12045" s="224" t="s">
        <v>20671</v>
      </c>
      <c r="B12045" s="225" t="s">
        <v>20672</v>
      </c>
      <c r="C12045" s="224" t="s">
        <v>45</v>
      </c>
      <c r="D12045" s="226">
        <v>667.75</v>
      </c>
    </row>
    <row r="12046" spans="1:4" x14ac:dyDescent="0.2">
      <c r="A12046" s="224" t="s">
        <v>20673</v>
      </c>
      <c r="B12046" s="225" t="s">
        <v>20672</v>
      </c>
      <c r="C12046" s="224" t="s">
        <v>45</v>
      </c>
      <c r="D12046" s="226">
        <v>657.38</v>
      </c>
    </row>
    <row r="12047" spans="1:4" x14ac:dyDescent="0.2">
      <c r="A12047" s="224" t="s">
        <v>20674</v>
      </c>
      <c r="B12047" s="225" t="s">
        <v>20675</v>
      </c>
      <c r="C12047" s="224" t="s">
        <v>45</v>
      </c>
      <c r="D12047" s="226">
        <v>675.68</v>
      </c>
    </row>
    <row r="12048" spans="1:4" x14ac:dyDescent="0.2">
      <c r="A12048" s="224" t="s">
        <v>20676</v>
      </c>
      <c r="B12048" s="225" t="s">
        <v>20675</v>
      </c>
      <c r="C12048" s="224" t="s">
        <v>45</v>
      </c>
      <c r="D12048" s="226">
        <v>661.86</v>
      </c>
    </row>
    <row r="12049" spans="1:4" x14ac:dyDescent="0.2">
      <c r="A12049" s="224" t="s">
        <v>20677</v>
      </c>
      <c r="B12049" s="225" t="s">
        <v>20678</v>
      </c>
      <c r="C12049" s="224" t="s">
        <v>45</v>
      </c>
      <c r="D12049" s="226">
        <v>1700.02</v>
      </c>
    </row>
    <row r="12050" spans="1:4" x14ac:dyDescent="0.2">
      <c r="A12050" s="224" t="s">
        <v>20679</v>
      </c>
      <c r="B12050" s="225" t="s">
        <v>20678</v>
      </c>
      <c r="C12050" s="224" t="s">
        <v>45</v>
      </c>
      <c r="D12050" s="226">
        <v>1686.2</v>
      </c>
    </row>
    <row r="12051" spans="1:4" x14ac:dyDescent="0.2">
      <c r="A12051" s="224" t="s">
        <v>20680</v>
      </c>
      <c r="B12051" s="225" t="s">
        <v>20681</v>
      </c>
      <c r="C12051" s="224" t="s">
        <v>45</v>
      </c>
      <c r="D12051" s="226">
        <v>446.27</v>
      </c>
    </row>
    <row r="12052" spans="1:4" x14ac:dyDescent="0.2">
      <c r="A12052" s="224" t="s">
        <v>20682</v>
      </c>
      <c r="B12052" s="225" t="s">
        <v>20681</v>
      </c>
      <c r="C12052" s="224" t="s">
        <v>45</v>
      </c>
      <c r="D12052" s="226">
        <v>435.9</v>
      </c>
    </row>
    <row r="12053" spans="1:4" x14ac:dyDescent="0.2">
      <c r="A12053" s="224" t="s">
        <v>20683</v>
      </c>
      <c r="B12053" s="225" t="s">
        <v>20684</v>
      </c>
      <c r="C12053" s="224" t="s">
        <v>45</v>
      </c>
      <c r="D12053" s="226">
        <v>582.04999999999995</v>
      </c>
    </row>
    <row r="12054" spans="1:4" x14ac:dyDescent="0.2">
      <c r="A12054" s="224" t="s">
        <v>20685</v>
      </c>
      <c r="B12054" s="225" t="s">
        <v>20684</v>
      </c>
      <c r="C12054" s="224" t="s">
        <v>45</v>
      </c>
      <c r="D12054" s="226">
        <v>571.67999999999995</v>
      </c>
    </row>
    <row r="12055" spans="1:4" x14ac:dyDescent="0.2">
      <c r="A12055" s="224" t="s">
        <v>20686</v>
      </c>
      <c r="B12055" s="225" t="s">
        <v>20687</v>
      </c>
      <c r="C12055" s="224" t="s">
        <v>45</v>
      </c>
      <c r="D12055" s="226">
        <v>144.85</v>
      </c>
    </row>
    <row r="12056" spans="1:4" x14ac:dyDescent="0.2">
      <c r="A12056" s="224" t="s">
        <v>20688</v>
      </c>
      <c r="B12056" s="225" t="s">
        <v>20687</v>
      </c>
      <c r="C12056" s="224" t="s">
        <v>45</v>
      </c>
      <c r="D12056" s="226">
        <v>142.19999999999999</v>
      </c>
    </row>
    <row r="12057" spans="1:4" x14ac:dyDescent="0.2">
      <c r="A12057" s="224" t="s">
        <v>20689</v>
      </c>
      <c r="B12057" s="225" t="s">
        <v>20690</v>
      </c>
      <c r="C12057" s="224" t="s">
        <v>45</v>
      </c>
      <c r="D12057" s="226">
        <v>202.05</v>
      </c>
    </row>
    <row r="12058" spans="1:4" x14ac:dyDescent="0.2">
      <c r="A12058" s="224" t="s">
        <v>20691</v>
      </c>
      <c r="B12058" s="225" t="s">
        <v>20690</v>
      </c>
      <c r="C12058" s="224" t="s">
        <v>45</v>
      </c>
      <c r="D12058" s="226">
        <v>198.43</v>
      </c>
    </row>
    <row r="12059" spans="1:4" x14ac:dyDescent="0.2">
      <c r="A12059" s="224" t="s">
        <v>20692</v>
      </c>
      <c r="B12059" s="225" t="s">
        <v>20693</v>
      </c>
      <c r="C12059" s="224" t="s">
        <v>45</v>
      </c>
      <c r="D12059" s="226">
        <v>221.22</v>
      </c>
    </row>
    <row r="12060" spans="1:4" x14ac:dyDescent="0.2">
      <c r="A12060" s="224" t="s">
        <v>20694</v>
      </c>
      <c r="B12060" s="225" t="s">
        <v>20693</v>
      </c>
      <c r="C12060" s="224" t="s">
        <v>45</v>
      </c>
      <c r="D12060" s="226">
        <v>217.21</v>
      </c>
    </row>
    <row r="12061" spans="1:4" x14ac:dyDescent="0.2">
      <c r="A12061" s="224" t="s">
        <v>20695</v>
      </c>
      <c r="B12061" s="225" t="s">
        <v>20696</v>
      </c>
      <c r="C12061" s="224" t="s">
        <v>45</v>
      </c>
      <c r="D12061" s="226">
        <v>400.53</v>
      </c>
    </row>
    <row r="12062" spans="1:4" x14ac:dyDescent="0.2">
      <c r="A12062" s="224" t="s">
        <v>20697</v>
      </c>
      <c r="B12062" s="225" t="s">
        <v>20696</v>
      </c>
      <c r="C12062" s="224" t="s">
        <v>45</v>
      </c>
      <c r="D12062" s="226">
        <v>396.04</v>
      </c>
    </row>
    <row r="12063" spans="1:4" x14ac:dyDescent="0.2">
      <c r="A12063" s="224" t="s">
        <v>20698</v>
      </c>
      <c r="B12063" s="225" t="s">
        <v>20699</v>
      </c>
      <c r="C12063" s="224" t="s">
        <v>45</v>
      </c>
      <c r="D12063" s="226">
        <v>247.53</v>
      </c>
    </row>
    <row r="12064" spans="1:4" x14ac:dyDescent="0.2">
      <c r="A12064" s="224" t="s">
        <v>20700</v>
      </c>
      <c r="B12064" s="225" t="s">
        <v>20699</v>
      </c>
      <c r="C12064" s="224" t="s">
        <v>45</v>
      </c>
      <c r="D12064" s="226">
        <v>242.38</v>
      </c>
    </row>
    <row r="12065" spans="1:4" x14ac:dyDescent="0.2">
      <c r="A12065" s="224" t="s">
        <v>20701</v>
      </c>
      <c r="B12065" s="225" t="s">
        <v>20702</v>
      </c>
      <c r="C12065" s="224" t="s">
        <v>45</v>
      </c>
      <c r="D12065" s="226">
        <v>270.8</v>
      </c>
    </row>
    <row r="12066" spans="1:4" x14ac:dyDescent="0.2">
      <c r="A12066" s="224" t="s">
        <v>20703</v>
      </c>
      <c r="B12066" s="225" t="s">
        <v>20702</v>
      </c>
      <c r="C12066" s="224" t="s">
        <v>45</v>
      </c>
      <c r="D12066" s="226">
        <v>265.89</v>
      </c>
    </row>
    <row r="12067" spans="1:4" x14ac:dyDescent="0.2">
      <c r="A12067" s="224" t="s">
        <v>20704</v>
      </c>
      <c r="B12067" s="225" t="s">
        <v>20705</v>
      </c>
      <c r="C12067" s="224" t="s">
        <v>45</v>
      </c>
      <c r="D12067" s="226">
        <v>343.45</v>
      </c>
    </row>
    <row r="12068" spans="1:4" x14ac:dyDescent="0.2">
      <c r="A12068" s="224" t="s">
        <v>20706</v>
      </c>
      <c r="B12068" s="225" t="s">
        <v>20705</v>
      </c>
      <c r="C12068" s="224" t="s">
        <v>45</v>
      </c>
      <c r="D12068" s="226">
        <v>336.81</v>
      </c>
    </row>
    <row r="12069" spans="1:4" x14ac:dyDescent="0.2">
      <c r="A12069" s="224" t="s">
        <v>20707</v>
      </c>
      <c r="B12069" s="225" t="s">
        <v>20708</v>
      </c>
      <c r="C12069" s="224" t="s">
        <v>45</v>
      </c>
      <c r="D12069" s="226">
        <v>393.15</v>
      </c>
    </row>
    <row r="12070" spans="1:4" x14ac:dyDescent="0.2">
      <c r="A12070" s="224" t="s">
        <v>20709</v>
      </c>
      <c r="B12070" s="225" t="s">
        <v>20708</v>
      </c>
      <c r="C12070" s="224" t="s">
        <v>45</v>
      </c>
      <c r="D12070" s="226">
        <v>385.25</v>
      </c>
    </row>
    <row r="12071" spans="1:4" x14ac:dyDescent="0.2">
      <c r="A12071" s="224" t="s">
        <v>20710</v>
      </c>
      <c r="B12071" s="225" t="s">
        <v>20711</v>
      </c>
      <c r="C12071" s="224" t="s">
        <v>45</v>
      </c>
      <c r="D12071" s="226">
        <v>338.35</v>
      </c>
    </row>
    <row r="12072" spans="1:4" x14ac:dyDescent="0.2">
      <c r="A12072" s="224" t="s">
        <v>20712</v>
      </c>
      <c r="B12072" s="225" t="s">
        <v>20711</v>
      </c>
      <c r="C12072" s="224" t="s">
        <v>45</v>
      </c>
      <c r="D12072" s="226">
        <v>326.23</v>
      </c>
    </row>
    <row r="12073" spans="1:4" x14ac:dyDescent="0.2">
      <c r="A12073" s="224" t="s">
        <v>20713</v>
      </c>
      <c r="B12073" s="225" t="s">
        <v>20714</v>
      </c>
      <c r="C12073" s="224" t="s">
        <v>45</v>
      </c>
      <c r="D12073" s="226">
        <v>389.77</v>
      </c>
    </row>
    <row r="12074" spans="1:4" x14ac:dyDescent="0.2">
      <c r="A12074" s="224" t="s">
        <v>20715</v>
      </c>
      <c r="B12074" s="225" t="s">
        <v>20714</v>
      </c>
      <c r="C12074" s="224" t="s">
        <v>45</v>
      </c>
      <c r="D12074" s="226">
        <v>375.95</v>
      </c>
    </row>
    <row r="12075" spans="1:4" x14ac:dyDescent="0.2">
      <c r="A12075" s="224" t="s">
        <v>20716</v>
      </c>
      <c r="B12075" s="225" t="s">
        <v>20717</v>
      </c>
      <c r="C12075" s="224" t="s">
        <v>45</v>
      </c>
      <c r="D12075" s="226">
        <v>221.17</v>
      </c>
    </row>
    <row r="12076" spans="1:4" x14ac:dyDescent="0.2">
      <c r="A12076" s="224" t="s">
        <v>20718</v>
      </c>
      <c r="B12076" s="225" t="s">
        <v>20717</v>
      </c>
      <c r="C12076" s="224" t="s">
        <v>45</v>
      </c>
      <c r="D12076" s="226">
        <v>212.88</v>
      </c>
    </row>
    <row r="12077" spans="1:4" x14ac:dyDescent="0.2">
      <c r="A12077" s="224" t="s">
        <v>20719</v>
      </c>
      <c r="B12077" s="225" t="s">
        <v>20720</v>
      </c>
      <c r="C12077" s="224" t="s">
        <v>45</v>
      </c>
      <c r="D12077" s="226">
        <v>306.95999999999998</v>
      </c>
    </row>
    <row r="12078" spans="1:4" x14ac:dyDescent="0.2">
      <c r="A12078" s="224" t="s">
        <v>20721</v>
      </c>
      <c r="B12078" s="225" t="s">
        <v>20720</v>
      </c>
      <c r="C12078" s="224" t="s">
        <v>45</v>
      </c>
      <c r="D12078" s="226">
        <v>298.66000000000003</v>
      </c>
    </row>
    <row r="12079" spans="1:4" x14ac:dyDescent="0.2">
      <c r="A12079" s="224" t="s">
        <v>20722</v>
      </c>
      <c r="B12079" s="225" t="s">
        <v>20723</v>
      </c>
      <c r="C12079" s="224" t="s">
        <v>45</v>
      </c>
      <c r="D12079" s="226">
        <v>357.95</v>
      </c>
    </row>
    <row r="12080" spans="1:4" x14ac:dyDescent="0.2">
      <c r="A12080" s="224" t="s">
        <v>20724</v>
      </c>
      <c r="B12080" s="225" t="s">
        <v>20723</v>
      </c>
      <c r="C12080" s="224" t="s">
        <v>45</v>
      </c>
      <c r="D12080" s="226">
        <v>347.58</v>
      </c>
    </row>
    <row r="12081" spans="1:4" x14ac:dyDescent="0.2">
      <c r="A12081" s="224" t="s">
        <v>20725</v>
      </c>
      <c r="B12081" s="225" t="s">
        <v>20726</v>
      </c>
      <c r="C12081" s="224" t="s">
        <v>45</v>
      </c>
      <c r="D12081" s="226">
        <v>525.54</v>
      </c>
    </row>
    <row r="12082" spans="1:4" x14ac:dyDescent="0.2">
      <c r="A12082" s="224" t="s">
        <v>20727</v>
      </c>
      <c r="B12082" s="225" t="s">
        <v>20726</v>
      </c>
      <c r="C12082" s="224" t="s">
        <v>45</v>
      </c>
      <c r="D12082" s="226">
        <v>518.63</v>
      </c>
    </row>
    <row r="12083" spans="1:4" x14ac:dyDescent="0.2">
      <c r="A12083" s="224" t="s">
        <v>20728</v>
      </c>
      <c r="B12083" s="225" t="s">
        <v>20729</v>
      </c>
      <c r="C12083" s="224" t="s">
        <v>45</v>
      </c>
      <c r="D12083" s="226">
        <v>379.64</v>
      </c>
    </row>
    <row r="12084" spans="1:4" x14ac:dyDescent="0.2">
      <c r="A12084" s="224" t="s">
        <v>20730</v>
      </c>
      <c r="B12084" s="225" t="s">
        <v>20729</v>
      </c>
      <c r="C12084" s="224" t="s">
        <v>45</v>
      </c>
      <c r="D12084" s="226">
        <v>370.65</v>
      </c>
    </row>
    <row r="12085" spans="1:4" x14ac:dyDescent="0.2">
      <c r="A12085" s="224" t="s">
        <v>20731</v>
      </c>
      <c r="B12085" s="225" t="s">
        <v>20732</v>
      </c>
      <c r="C12085" s="224" t="s">
        <v>45</v>
      </c>
      <c r="D12085" s="226">
        <v>302.22000000000003</v>
      </c>
    </row>
    <row r="12086" spans="1:4" x14ac:dyDescent="0.2">
      <c r="A12086" s="224" t="s">
        <v>20733</v>
      </c>
      <c r="B12086" s="225" t="s">
        <v>20732</v>
      </c>
      <c r="C12086" s="224" t="s">
        <v>45</v>
      </c>
      <c r="D12086" s="226">
        <v>295.31</v>
      </c>
    </row>
    <row r="12087" spans="1:4" x14ac:dyDescent="0.2">
      <c r="A12087" s="224" t="s">
        <v>20734</v>
      </c>
      <c r="B12087" s="225" t="s">
        <v>20735</v>
      </c>
      <c r="C12087" s="224" t="s">
        <v>45</v>
      </c>
      <c r="D12087" s="226">
        <v>635.30999999999995</v>
      </c>
    </row>
    <row r="12088" spans="1:4" x14ac:dyDescent="0.2">
      <c r="A12088" s="224" t="s">
        <v>20736</v>
      </c>
      <c r="B12088" s="225" t="s">
        <v>20735</v>
      </c>
      <c r="C12088" s="224" t="s">
        <v>45</v>
      </c>
      <c r="D12088" s="226">
        <v>628.82000000000005</v>
      </c>
    </row>
    <row r="12089" spans="1:4" x14ac:dyDescent="0.2">
      <c r="A12089" s="224" t="s">
        <v>20737</v>
      </c>
      <c r="B12089" s="225" t="s">
        <v>20738</v>
      </c>
      <c r="C12089" s="224" t="s">
        <v>45</v>
      </c>
      <c r="D12089" s="226">
        <v>605.92999999999995</v>
      </c>
    </row>
    <row r="12090" spans="1:4" x14ac:dyDescent="0.2">
      <c r="A12090" s="224" t="s">
        <v>20739</v>
      </c>
      <c r="B12090" s="225" t="s">
        <v>20738</v>
      </c>
      <c r="C12090" s="224" t="s">
        <v>45</v>
      </c>
      <c r="D12090" s="226">
        <v>585.20000000000005</v>
      </c>
    </row>
    <row r="12091" spans="1:4" x14ac:dyDescent="0.2">
      <c r="A12091" s="224" t="s">
        <v>20740</v>
      </c>
      <c r="B12091" s="225" t="s">
        <v>20741</v>
      </c>
      <c r="C12091" s="224" t="s">
        <v>45</v>
      </c>
      <c r="D12091" s="226">
        <v>866.58</v>
      </c>
    </row>
    <row r="12092" spans="1:4" x14ac:dyDescent="0.2">
      <c r="A12092" s="224" t="s">
        <v>20742</v>
      </c>
      <c r="B12092" s="225" t="s">
        <v>20741</v>
      </c>
      <c r="C12092" s="224" t="s">
        <v>45</v>
      </c>
      <c r="D12092" s="226">
        <v>860.36</v>
      </c>
    </row>
    <row r="12093" spans="1:4" x14ac:dyDescent="0.2">
      <c r="A12093" s="224" t="s">
        <v>20743</v>
      </c>
      <c r="B12093" s="225" t="s">
        <v>20744</v>
      </c>
      <c r="C12093" s="224" t="s">
        <v>45</v>
      </c>
      <c r="D12093" s="226">
        <v>257.98</v>
      </c>
    </row>
    <row r="12094" spans="1:4" x14ac:dyDescent="0.2">
      <c r="A12094" s="224" t="s">
        <v>20745</v>
      </c>
      <c r="B12094" s="225" t="s">
        <v>20744</v>
      </c>
      <c r="C12094" s="224" t="s">
        <v>45</v>
      </c>
      <c r="D12094" s="226">
        <v>251.48</v>
      </c>
    </row>
    <row r="12095" spans="1:4" x14ac:dyDescent="0.2">
      <c r="A12095" s="224" t="s">
        <v>20746</v>
      </c>
      <c r="B12095" s="225" t="s">
        <v>20747</v>
      </c>
      <c r="C12095" s="224" t="s">
        <v>45</v>
      </c>
      <c r="D12095" s="226">
        <v>295.5</v>
      </c>
    </row>
    <row r="12096" spans="1:4" x14ac:dyDescent="0.2">
      <c r="A12096" s="224" t="s">
        <v>20748</v>
      </c>
      <c r="B12096" s="225" t="s">
        <v>20747</v>
      </c>
      <c r="C12096" s="224" t="s">
        <v>45</v>
      </c>
      <c r="D12096" s="226">
        <v>289</v>
      </c>
    </row>
    <row r="12097" spans="1:4" x14ac:dyDescent="0.2">
      <c r="A12097" s="224" t="s">
        <v>20749</v>
      </c>
      <c r="B12097" s="225" t="s">
        <v>20750</v>
      </c>
      <c r="C12097" s="224" t="s">
        <v>45</v>
      </c>
      <c r="D12097" s="226">
        <v>547.94000000000005</v>
      </c>
    </row>
    <row r="12098" spans="1:4" x14ac:dyDescent="0.2">
      <c r="A12098" s="224" t="s">
        <v>20751</v>
      </c>
      <c r="B12098" s="225" t="s">
        <v>20750</v>
      </c>
      <c r="C12098" s="224" t="s">
        <v>45</v>
      </c>
      <c r="D12098" s="226">
        <v>530.66</v>
      </c>
    </row>
    <row r="12099" spans="1:4" x14ac:dyDescent="0.2">
      <c r="A12099" s="224" t="s">
        <v>20752</v>
      </c>
      <c r="B12099" s="225" t="s">
        <v>20753</v>
      </c>
      <c r="C12099" s="224" t="s">
        <v>45</v>
      </c>
      <c r="D12099" s="226">
        <v>470.67</v>
      </c>
    </row>
    <row r="12100" spans="1:4" x14ac:dyDescent="0.2">
      <c r="A12100" s="224" t="s">
        <v>20754</v>
      </c>
      <c r="B12100" s="225" t="s">
        <v>20753</v>
      </c>
      <c r="C12100" s="224" t="s">
        <v>45</v>
      </c>
      <c r="D12100" s="226">
        <v>463.76</v>
      </c>
    </row>
    <row r="12101" spans="1:4" x14ac:dyDescent="0.2">
      <c r="A12101" s="224" t="s">
        <v>20755</v>
      </c>
      <c r="B12101" s="225" t="s">
        <v>20756</v>
      </c>
      <c r="C12101" s="224" t="s">
        <v>45</v>
      </c>
      <c r="D12101" s="226">
        <v>698.9</v>
      </c>
    </row>
    <row r="12102" spans="1:4" x14ac:dyDescent="0.2">
      <c r="A12102" s="224" t="s">
        <v>20757</v>
      </c>
      <c r="B12102" s="225" t="s">
        <v>20756</v>
      </c>
      <c r="C12102" s="224" t="s">
        <v>45</v>
      </c>
      <c r="D12102" s="226">
        <v>692.41</v>
      </c>
    </row>
    <row r="12103" spans="1:4" x14ac:dyDescent="0.2">
      <c r="A12103" s="224" t="s">
        <v>20758</v>
      </c>
      <c r="B12103" s="225" t="s">
        <v>20759</v>
      </c>
      <c r="C12103" s="224" t="s">
        <v>45</v>
      </c>
      <c r="D12103" s="226">
        <v>1800.55</v>
      </c>
    </row>
    <row r="12104" spans="1:4" x14ac:dyDescent="0.2">
      <c r="A12104" s="224" t="s">
        <v>20760</v>
      </c>
      <c r="B12104" s="225" t="s">
        <v>20759</v>
      </c>
      <c r="C12104" s="224" t="s">
        <v>45</v>
      </c>
      <c r="D12104" s="226">
        <v>1790.99</v>
      </c>
    </row>
    <row r="12105" spans="1:4" x14ac:dyDescent="0.2">
      <c r="A12105" s="224" t="s">
        <v>20761</v>
      </c>
      <c r="B12105" s="225" t="s">
        <v>20762</v>
      </c>
      <c r="C12105" s="224" t="s">
        <v>45</v>
      </c>
      <c r="D12105" s="226">
        <v>1073.57</v>
      </c>
    </row>
    <row r="12106" spans="1:4" x14ac:dyDescent="0.2">
      <c r="A12106" s="224" t="s">
        <v>20763</v>
      </c>
      <c r="B12106" s="225" t="s">
        <v>20762</v>
      </c>
      <c r="C12106" s="224" t="s">
        <v>45</v>
      </c>
      <c r="D12106" s="226">
        <v>1060.44</v>
      </c>
    </row>
    <row r="12107" spans="1:4" x14ac:dyDescent="0.2">
      <c r="A12107" s="224" t="s">
        <v>20764</v>
      </c>
      <c r="B12107" s="225" t="s">
        <v>20765</v>
      </c>
      <c r="C12107" s="224" t="s">
        <v>45</v>
      </c>
      <c r="D12107" s="226">
        <v>763.68</v>
      </c>
    </row>
    <row r="12108" spans="1:4" x14ac:dyDescent="0.2">
      <c r="A12108" s="224" t="s">
        <v>20766</v>
      </c>
      <c r="B12108" s="225" t="s">
        <v>20765</v>
      </c>
      <c r="C12108" s="224" t="s">
        <v>45</v>
      </c>
      <c r="D12108" s="226">
        <v>753.14</v>
      </c>
    </row>
    <row r="12109" spans="1:4" x14ac:dyDescent="0.2">
      <c r="A12109" s="224" t="s">
        <v>20767</v>
      </c>
      <c r="B12109" s="225" t="s">
        <v>20768</v>
      </c>
      <c r="C12109" s="224" t="s">
        <v>45</v>
      </c>
      <c r="D12109" s="226">
        <v>421.06</v>
      </c>
    </row>
    <row r="12110" spans="1:4" x14ac:dyDescent="0.2">
      <c r="A12110" s="224" t="s">
        <v>20769</v>
      </c>
      <c r="B12110" s="225" t="s">
        <v>20768</v>
      </c>
      <c r="C12110" s="224" t="s">
        <v>45</v>
      </c>
      <c r="D12110" s="226">
        <v>414.56</v>
      </c>
    </row>
    <row r="12111" spans="1:4" x14ac:dyDescent="0.2">
      <c r="A12111" s="224" t="s">
        <v>20770</v>
      </c>
      <c r="B12111" s="225" t="s">
        <v>20771</v>
      </c>
      <c r="C12111" s="224" t="s">
        <v>45</v>
      </c>
      <c r="D12111" s="226">
        <v>1139.97</v>
      </c>
    </row>
    <row r="12112" spans="1:4" x14ac:dyDescent="0.2">
      <c r="A12112" s="224" t="s">
        <v>20772</v>
      </c>
      <c r="B12112" s="225" t="s">
        <v>20771</v>
      </c>
      <c r="C12112" s="224" t="s">
        <v>45</v>
      </c>
      <c r="D12112" s="226">
        <v>1130.98</v>
      </c>
    </row>
    <row r="12113" spans="1:4" x14ac:dyDescent="0.2">
      <c r="A12113" s="224" t="s">
        <v>20773</v>
      </c>
      <c r="B12113" s="225" t="s">
        <v>20774</v>
      </c>
      <c r="C12113" s="224" t="s">
        <v>45</v>
      </c>
      <c r="D12113" s="226">
        <v>746.96</v>
      </c>
    </row>
    <row r="12114" spans="1:4" x14ac:dyDescent="0.2">
      <c r="A12114" s="224" t="s">
        <v>20775</v>
      </c>
      <c r="B12114" s="225" t="s">
        <v>20774</v>
      </c>
      <c r="C12114" s="224" t="s">
        <v>45</v>
      </c>
      <c r="D12114" s="226">
        <v>740.05</v>
      </c>
    </row>
    <row r="12115" spans="1:4" x14ac:dyDescent="0.2">
      <c r="A12115" s="224" t="s">
        <v>20776</v>
      </c>
      <c r="B12115" s="225" t="s">
        <v>20777</v>
      </c>
      <c r="C12115" s="224" t="s">
        <v>45</v>
      </c>
      <c r="D12115" s="226">
        <v>6806.52</v>
      </c>
    </row>
    <row r="12116" spans="1:4" x14ac:dyDescent="0.2">
      <c r="A12116" s="224" t="s">
        <v>20778</v>
      </c>
      <c r="B12116" s="225" t="s">
        <v>20777</v>
      </c>
      <c r="C12116" s="224" t="s">
        <v>45</v>
      </c>
      <c r="D12116" s="226">
        <v>6785.79</v>
      </c>
    </row>
    <row r="12117" spans="1:4" x14ac:dyDescent="0.2">
      <c r="A12117" s="224" t="s">
        <v>20779</v>
      </c>
      <c r="B12117" s="225" t="s">
        <v>20780</v>
      </c>
      <c r="C12117" s="224" t="s">
        <v>45</v>
      </c>
      <c r="D12117" s="226">
        <v>7756.7</v>
      </c>
    </row>
    <row r="12118" spans="1:4" x14ac:dyDescent="0.2">
      <c r="A12118" s="224" t="s">
        <v>20781</v>
      </c>
      <c r="B12118" s="225" t="s">
        <v>20780</v>
      </c>
      <c r="C12118" s="224" t="s">
        <v>45</v>
      </c>
      <c r="D12118" s="226">
        <v>7735.96</v>
      </c>
    </row>
    <row r="12119" spans="1:4" x14ac:dyDescent="0.2">
      <c r="A12119" s="224" t="s">
        <v>20782</v>
      </c>
      <c r="B12119" s="225" t="s">
        <v>20783</v>
      </c>
      <c r="C12119" s="224" t="s">
        <v>45</v>
      </c>
      <c r="D12119" s="226">
        <v>8601.2999999999993</v>
      </c>
    </row>
    <row r="12120" spans="1:4" x14ac:dyDescent="0.2">
      <c r="A12120" s="224" t="s">
        <v>20784</v>
      </c>
      <c r="B12120" s="225" t="s">
        <v>20783</v>
      </c>
      <c r="C12120" s="224" t="s">
        <v>45</v>
      </c>
      <c r="D12120" s="226">
        <v>8580.56</v>
      </c>
    </row>
    <row r="12121" spans="1:4" x14ac:dyDescent="0.2">
      <c r="A12121" s="224" t="s">
        <v>20785</v>
      </c>
      <c r="B12121" s="225" t="s">
        <v>20786</v>
      </c>
      <c r="C12121" s="224" t="s">
        <v>45</v>
      </c>
      <c r="D12121" s="226">
        <v>9551.4699999999993</v>
      </c>
    </row>
    <row r="12122" spans="1:4" x14ac:dyDescent="0.2">
      <c r="A12122" s="224" t="s">
        <v>20787</v>
      </c>
      <c r="B12122" s="225" t="s">
        <v>20786</v>
      </c>
      <c r="C12122" s="224" t="s">
        <v>45</v>
      </c>
      <c r="D12122" s="226">
        <v>9530.74</v>
      </c>
    </row>
    <row r="12123" spans="1:4" x14ac:dyDescent="0.2">
      <c r="A12123" s="224" t="s">
        <v>20788</v>
      </c>
      <c r="B12123" s="225" t="s">
        <v>20789</v>
      </c>
      <c r="C12123" s="224" t="s">
        <v>45</v>
      </c>
      <c r="D12123" s="226">
        <v>15041.37</v>
      </c>
    </row>
    <row r="12124" spans="1:4" x14ac:dyDescent="0.2">
      <c r="A12124" s="224" t="s">
        <v>20790</v>
      </c>
      <c r="B12124" s="225" t="s">
        <v>20789</v>
      </c>
      <c r="C12124" s="224" t="s">
        <v>45</v>
      </c>
      <c r="D12124" s="226">
        <v>15020.64</v>
      </c>
    </row>
    <row r="12125" spans="1:4" x14ac:dyDescent="0.2">
      <c r="A12125" s="224" t="s">
        <v>20791</v>
      </c>
      <c r="B12125" s="225" t="s">
        <v>20792</v>
      </c>
      <c r="C12125" s="224" t="s">
        <v>45</v>
      </c>
      <c r="D12125" s="226">
        <v>17152.87</v>
      </c>
    </row>
    <row r="12126" spans="1:4" x14ac:dyDescent="0.2">
      <c r="A12126" s="224" t="s">
        <v>20793</v>
      </c>
      <c r="B12126" s="225" t="s">
        <v>20792</v>
      </c>
      <c r="C12126" s="224" t="s">
        <v>45</v>
      </c>
      <c r="D12126" s="226">
        <v>17132.14</v>
      </c>
    </row>
    <row r="12127" spans="1:4" x14ac:dyDescent="0.2">
      <c r="A12127" s="224" t="s">
        <v>20794</v>
      </c>
      <c r="B12127" s="225" t="s">
        <v>20795</v>
      </c>
      <c r="C12127" s="224" t="s">
        <v>45</v>
      </c>
      <c r="D12127" s="226">
        <v>18842.07</v>
      </c>
    </row>
    <row r="12128" spans="1:4" x14ac:dyDescent="0.2">
      <c r="A12128" s="224" t="s">
        <v>20796</v>
      </c>
      <c r="B12128" s="225" t="s">
        <v>20795</v>
      </c>
      <c r="C12128" s="224" t="s">
        <v>45</v>
      </c>
      <c r="D12128" s="226">
        <v>18821.34</v>
      </c>
    </row>
    <row r="12129" spans="1:4" x14ac:dyDescent="0.2">
      <c r="A12129" s="224" t="s">
        <v>20797</v>
      </c>
      <c r="B12129" s="225" t="s">
        <v>20798</v>
      </c>
      <c r="C12129" s="224" t="s">
        <v>45</v>
      </c>
      <c r="D12129" s="226">
        <v>20003.400000000001</v>
      </c>
    </row>
    <row r="12130" spans="1:4" x14ac:dyDescent="0.2">
      <c r="A12130" s="224" t="s">
        <v>20799</v>
      </c>
      <c r="B12130" s="225" t="s">
        <v>20798</v>
      </c>
      <c r="C12130" s="224" t="s">
        <v>45</v>
      </c>
      <c r="D12130" s="226">
        <v>19982.66</v>
      </c>
    </row>
    <row r="12131" spans="1:4" x14ac:dyDescent="0.2">
      <c r="A12131" s="224" t="s">
        <v>20800</v>
      </c>
      <c r="B12131" s="225" t="s">
        <v>20801</v>
      </c>
      <c r="C12131" s="224" t="s">
        <v>45</v>
      </c>
      <c r="D12131" s="226">
        <v>7123.25</v>
      </c>
    </row>
    <row r="12132" spans="1:4" x14ac:dyDescent="0.2">
      <c r="A12132" s="224" t="s">
        <v>20802</v>
      </c>
      <c r="B12132" s="225" t="s">
        <v>20801</v>
      </c>
      <c r="C12132" s="224" t="s">
        <v>45</v>
      </c>
      <c r="D12132" s="226">
        <v>7102.51</v>
      </c>
    </row>
    <row r="12133" spans="1:4" x14ac:dyDescent="0.2">
      <c r="A12133" s="224" t="s">
        <v>20803</v>
      </c>
      <c r="B12133" s="225" t="s">
        <v>20804</v>
      </c>
      <c r="C12133" s="224" t="s">
        <v>45</v>
      </c>
      <c r="D12133" s="226">
        <v>8073.42</v>
      </c>
    </row>
    <row r="12134" spans="1:4" x14ac:dyDescent="0.2">
      <c r="A12134" s="224" t="s">
        <v>20805</v>
      </c>
      <c r="B12134" s="225" t="s">
        <v>20804</v>
      </c>
      <c r="C12134" s="224" t="s">
        <v>45</v>
      </c>
      <c r="D12134" s="226">
        <v>8052.69</v>
      </c>
    </row>
    <row r="12135" spans="1:4" x14ac:dyDescent="0.2">
      <c r="A12135" s="224" t="s">
        <v>20806</v>
      </c>
      <c r="B12135" s="225" t="s">
        <v>20807</v>
      </c>
      <c r="C12135" s="224" t="s">
        <v>45</v>
      </c>
      <c r="D12135" s="226">
        <v>9023.6</v>
      </c>
    </row>
    <row r="12136" spans="1:4" x14ac:dyDescent="0.2">
      <c r="A12136" s="224" t="s">
        <v>20808</v>
      </c>
      <c r="B12136" s="225" t="s">
        <v>20807</v>
      </c>
      <c r="C12136" s="224" t="s">
        <v>45</v>
      </c>
      <c r="D12136" s="226">
        <v>9002.86</v>
      </c>
    </row>
    <row r="12137" spans="1:4" x14ac:dyDescent="0.2">
      <c r="A12137" s="224" t="s">
        <v>20809</v>
      </c>
      <c r="B12137" s="225" t="s">
        <v>20810</v>
      </c>
      <c r="C12137" s="224" t="s">
        <v>45</v>
      </c>
      <c r="D12137" s="226">
        <v>9973.77</v>
      </c>
    </row>
    <row r="12138" spans="1:4" x14ac:dyDescent="0.2">
      <c r="A12138" s="224" t="s">
        <v>20811</v>
      </c>
      <c r="B12138" s="225" t="s">
        <v>20810</v>
      </c>
      <c r="C12138" s="224" t="s">
        <v>45</v>
      </c>
      <c r="D12138" s="226">
        <v>9953.0400000000009</v>
      </c>
    </row>
    <row r="12139" spans="1:4" x14ac:dyDescent="0.2">
      <c r="A12139" s="224" t="s">
        <v>20812</v>
      </c>
      <c r="B12139" s="225" t="s">
        <v>20813</v>
      </c>
      <c r="C12139" s="224" t="s">
        <v>45</v>
      </c>
      <c r="D12139" s="226">
        <v>15780.4</v>
      </c>
    </row>
    <row r="12140" spans="1:4" x14ac:dyDescent="0.2">
      <c r="A12140" s="224" t="s">
        <v>20814</v>
      </c>
      <c r="B12140" s="225" t="s">
        <v>20813</v>
      </c>
      <c r="C12140" s="224" t="s">
        <v>45</v>
      </c>
      <c r="D12140" s="226">
        <v>15759.66</v>
      </c>
    </row>
    <row r="12141" spans="1:4" x14ac:dyDescent="0.2">
      <c r="A12141" s="224" t="s">
        <v>20815</v>
      </c>
      <c r="B12141" s="225" t="s">
        <v>20816</v>
      </c>
      <c r="C12141" s="224" t="s">
        <v>45</v>
      </c>
      <c r="D12141" s="226">
        <v>17997.47</v>
      </c>
    </row>
    <row r="12142" spans="1:4" x14ac:dyDescent="0.2">
      <c r="A12142" s="224" t="s">
        <v>20817</v>
      </c>
      <c r="B12142" s="225" t="s">
        <v>20816</v>
      </c>
      <c r="C12142" s="224" t="s">
        <v>45</v>
      </c>
      <c r="D12142" s="226">
        <v>17976.740000000002</v>
      </c>
    </row>
    <row r="12143" spans="1:4" x14ac:dyDescent="0.2">
      <c r="A12143" s="224" t="s">
        <v>20818</v>
      </c>
      <c r="B12143" s="225" t="s">
        <v>20819</v>
      </c>
      <c r="C12143" s="224" t="s">
        <v>45</v>
      </c>
      <c r="D12143" s="226">
        <v>20108.97</v>
      </c>
    </row>
    <row r="12144" spans="1:4" x14ac:dyDescent="0.2">
      <c r="A12144" s="224" t="s">
        <v>20820</v>
      </c>
      <c r="B12144" s="225" t="s">
        <v>20819</v>
      </c>
      <c r="C12144" s="224" t="s">
        <v>45</v>
      </c>
      <c r="D12144" s="226">
        <v>20088.240000000002</v>
      </c>
    </row>
    <row r="12145" spans="1:4" x14ac:dyDescent="0.2">
      <c r="A12145" s="224" t="s">
        <v>20821</v>
      </c>
      <c r="B12145" s="225" t="s">
        <v>20822</v>
      </c>
      <c r="C12145" s="224" t="s">
        <v>45</v>
      </c>
      <c r="D12145" s="226">
        <v>22326.05</v>
      </c>
    </row>
    <row r="12146" spans="1:4" x14ac:dyDescent="0.2">
      <c r="A12146" s="224" t="s">
        <v>20823</v>
      </c>
      <c r="B12146" s="225" t="s">
        <v>20822</v>
      </c>
      <c r="C12146" s="224" t="s">
        <v>45</v>
      </c>
      <c r="D12146" s="226">
        <v>22305.31</v>
      </c>
    </row>
    <row r="12147" spans="1:4" x14ac:dyDescent="0.2">
      <c r="A12147" s="224" t="s">
        <v>20824</v>
      </c>
      <c r="B12147" s="225" t="s">
        <v>20825</v>
      </c>
      <c r="C12147" s="224" t="s">
        <v>3653</v>
      </c>
      <c r="D12147" s="226">
        <v>539.71</v>
      </c>
    </row>
    <row r="12148" spans="1:4" x14ac:dyDescent="0.2">
      <c r="A12148" s="224" t="s">
        <v>20826</v>
      </c>
      <c r="B12148" s="225" t="s">
        <v>20825</v>
      </c>
      <c r="C12148" s="224" t="s">
        <v>3653</v>
      </c>
      <c r="D12148" s="226">
        <v>512.05999999999995</v>
      </c>
    </row>
    <row r="12149" spans="1:4" x14ac:dyDescent="0.2">
      <c r="A12149" s="224" t="s">
        <v>20827</v>
      </c>
      <c r="B12149" s="225" t="s">
        <v>20828</v>
      </c>
      <c r="C12149" s="224" t="s">
        <v>3653</v>
      </c>
      <c r="D12149" s="226">
        <v>620.66</v>
      </c>
    </row>
    <row r="12150" spans="1:4" x14ac:dyDescent="0.2">
      <c r="A12150" s="224" t="s">
        <v>20829</v>
      </c>
      <c r="B12150" s="225" t="s">
        <v>20828</v>
      </c>
      <c r="C12150" s="224" t="s">
        <v>3653</v>
      </c>
      <c r="D12150" s="226">
        <v>588.87</v>
      </c>
    </row>
    <row r="12151" spans="1:4" x14ac:dyDescent="0.2">
      <c r="A12151" s="224" t="s">
        <v>20830</v>
      </c>
      <c r="B12151" s="225" t="s">
        <v>20831</v>
      </c>
      <c r="C12151" s="224" t="s">
        <v>3653</v>
      </c>
      <c r="D12151" s="226">
        <v>550.02</v>
      </c>
    </row>
    <row r="12152" spans="1:4" x14ac:dyDescent="0.2">
      <c r="A12152" s="224" t="s">
        <v>20832</v>
      </c>
      <c r="B12152" s="225" t="s">
        <v>20831</v>
      </c>
      <c r="C12152" s="224" t="s">
        <v>3653</v>
      </c>
      <c r="D12152" s="226">
        <v>522.38</v>
      </c>
    </row>
    <row r="12153" spans="1:4" x14ac:dyDescent="0.2">
      <c r="A12153" s="224" t="s">
        <v>20833</v>
      </c>
      <c r="B12153" s="225" t="s">
        <v>20834</v>
      </c>
      <c r="C12153" s="224" t="s">
        <v>3653</v>
      </c>
      <c r="D12153" s="226">
        <v>632.53</v>
      </c>
    </row>
    <row r="12154" spans="1:4" x14ac:dyDescent="0.2">
      <c r="A12154" s="224" t="s">
        <v>20835</v>
      </c>
      <c r="B12154" s="225" t="s">
        <v>20834</v>
      </c>
      <c r="C12154" s="224" t="s">
        <v>3653</v>
      </c>
      <c r="D12154" s="226">
        <v>600.74</v>
      </c>
    </row>
    <row r="12155" spans="1:4" x14ac:dyDescent="0.2">
      <c r="A12155" s="224" t="s">
        <v>20836</v>
      </c>
      <c r="B12155" s="225" t="s">
        <v>20837</v>
      </c>
      <c r="C12155" s="224" t="s">
        <v>3653</v>
      </c>
      <c r="D12155" s="226">
        <v>493.81</v>
      </c>
    </row>
    <row r="12156" spans="1:4" x14ac:dyDescent="0.2">
      <c r="A12156" s="224" t="s">
        <v>20838</v>
      </c>
      <c r="B12156" s="225" t="s">
        <v>20837</v>
      </c>
      <c r="C12156" s="224" t="s">
        <v>3653</v>
      </c>
      <c r="D12156" s="226">
        <v>466.17</v>
      </c>
    </row>
    <row r="12157" spans="1:4" x14ac:dyDescent="0.2">
      <c r="A12157" s="224" t="s">
        <v>20839</v>
      </c>
      <c r="B12157" s="225" t="s">
        <v>20840</v>
      </c>
      <c r="C12157" s="224" t="s">
        <v>3653</v>
      </c>
      <c r="D12157" s="226">
        <v>567.89</v>
      </c>
    </row>
    <row r="12158" spans="1:4" x14ac:dyDescent="0.2">
      <c r="A12158" s="224" t="s">
        <v>20841</v>
      </c>
      <c r="B12158" s="225" t="s">
        <v>20840</v>
      </c>
      <c r="C12158" s="224" t="s">
        <v>3653</v>
      </c>
      <c r="D12158" s="226">
        <v>536.1</v>
      </c>
    </row>
    <row r="12159" spans="1:4" x14ac:dyDescent="0.2">
      <c r="A12159" s="224" t="s">
        <v>20842</v>
      </c>
      <c r="B12159" s="225" t="s">
        <v>20843</v>
      </c>
      <c r="C12159" s="224" t="s">
        <v>3653</v>
      </c>
      <c r="D12159" s="226">
        <v>544.79</v>
      </c>
    </row>
    <row r="12160" spans="1:4" x14ac:dyDescent="0.2">
      <c r="A12160" s="224" t="s">
        <v>20844</v>
      </c>
      <c r="B12160" s="225" t="s">
        <v>20843</v>
      </c>
      <c r="C12160" s="224" t="s">
        <v>3653</v>
      </c>
      <c r="D12160" s="226">
        <v>517.14</v>
      </c>
    </row>
    <row r="12161" spans="1:4" x14ac:dyDescent="0.2">
      <c r="A12161" s="224" t="s">
        <v>20845</v>
      </c>
      <c r="B12161" s="225" t="s">
        <v>20846</v>
      </c>
      <c r="C12161" s="224" t="s">
        <v>3653</v>
      </c>
      <c r="D12161" s="226">
        <v>626.51</v>
      </c>
    </row>
    <row r="12162" spans="1:4" x14ac:dyDescent="0.2">
      <c r="A12162" s="224" t="s">
        <v>20847</v>
      </c>
      <c r="B12162" s="225" t="s">
        <v>20846</v>
      </c>
      <c r="C12162" s="224" t="s">
        <v>3653</v>
      </c>
      <c r="D12162" s="226">
        <v>594.72</v>
      </c>
    </row>
    <row r="12163" spans="1:4" x14ac:dyDescent="0.2">
      <c r="A12163" s="224" t="s">
        <v>20848</v>
      </c>
      <c r="B12163" s="225" t="s">
        <v>20849</v>
      </c>
      <c r="C12163" s="224" t="s">
        <v>3653</v>
      </c>
      <c r="D12163" s="226">
        <v>664.14</v>
      </c>
    </row>
    <row r="12164" spans="1:4" x14ac:dyDescent="0.2">
      <c r="A12164" s="224" t="s">
        <v>20850</v>
      </c>
      <c r="B12164" s="225" t="s">
        <v>20849</v>
      </c>
      <c r="C12164" s="224" t="s">
        <v>3653</v>
      </c>
      <c r="D12164" s="226">
        <v>636.49</v>
      </c>
    </row>
    <row r="12165" spans="1:4" x14ac:dyDescent="0.2">
      <c r="A12165" s="224" t="s">
        <v>20851</v>
      </c>
      <c r="B12165" s="225" t="s">
        <v>20852</v>
      </c>
      <c r="C12165" s="224" t="s">
        <v>3653</v>
      </c>
      <c r="D12165" s="226">
        <v>763.76</v>
      </c>
    </row>
    <row r="12166" spans="1:4" x14ac:dyDescent="0.2">
      <c r="A12166" s="224" t="s">
        <v>20853</v>
      </c>
      <c r="B12166" s="225" t="s">
        <v>20852</v>
      </c>
      <c r="C12166" s="224" t="s">
        <v>3653</v>
      </c>
      <c r="D12166" s="226">
        <v>731.97</v>
      </c>
    </row>
    <row r="12167" spans="1:4" x14ac:dyDescent="0.2">
      <c r="A12167" s="224" t="s">
        <v>20854</v>
      </c>
      <c r="B12167" s="225" t="s">
        <v>20855</v>
      </c>
      <c r="C12167" s="224" t="s">
        <v>3653</v>
      </c>
      <c r="D12167" s="226">
        <v>659.83</v>
      </c>
    </row>
    <row r="12168" spans="1:4" x14ac:dyDescent="0.2">
      <c r="A12168" s="224" t="s">
        <v>20856</v>
      </c>
      <c r="B12168" s="225" t="s">
        <v>20855</v>
      </c>
      <c r="C12168" s="224" t="s">
        <v>3653</v>
      </c>
      <c r="D12168" s="226">
        <v>632.17999999999995</v>
      </c>
    </row>
    <row r="12169" spans="1:4" x14ac:dyDescent="0.2">
      <c r="A12169" s="224" t="s">
        <v>20857</v>
      </c>
      <c r="B12169" s="225" t="s">
        <v>20858</v>
      </c>
      <c r="C12169" s="224" t="s">
        <v>3653</v>
      </c>
      <c r="D12169" s="226">
        <v>758.8</v>
      </c>
    </row>
    <row r="12170" spans="1:4" x14ac:dyDescent="0.2">
      <c r="A12170" s="224" t="s">
        <v>20859</v>
      </c>
      <c r="B12170" s="225" t="s">
        <v>20858</v>
      </c>
      <c r="C12170" s="224" t="s">
        <v>3653</v>
      </c>
      <c r="D12170" s="226">
        <v>727.01</v>
      </c>
    </row>
    <row r="12171" spans="1:4" x14ac:dyDescent="0.2">
      <c r="A12171" s="224" t="s">
        <v>20860</v>
      </c>
      <c r="B12171" s="225" t="s">
        <v>20861</v>
      </c>
      <c r="C12171" s="224" t="s">
        <v>3653</v>
      </c>
      <c r="D12171" s="226">
        <v>458.37</v>
      </c>
    </row>
    <row r="12172" spans="1:4" x14ac:dyDescent="0.2">
      <c r="A12172" s="224" t="s">
        <v>20862</v>
      </c>
      <c r="B12172" s="225" t="s">
        <v>20861</v>
      </c>
      <c r="C12172" s="224" t="s">
        <v>3653</v>
      </c>
      <c r="D12172" s="226">
        <v>437.64</v>
      </c>
    </row>
    <row r="12173" spans="1:4" x14ac:dyDescent="0.2">
      <c r="A12173" s="224" t="s">
        <v>20863</v>
      </c>
      <c r="B12173" s="225" t="s">
        <v>20864</v>
      </c>
      <c r="C12173" s="224" t="s">
        <v>3653</v>
      </c>
      <c r="D12173" s="226">
        <v>527.13</v>
      </c>
    </row>
    <row r="12174" spans="1:4" x14ac:dyDescent="0.2">
      <c r="A12174" s="224" t="s">
        <v>20865</v>
      </c>
      <c r="B12174" s="225" t="s">
        <v>20864</v>
      </c>
      <c r="C12174" s="224" t="s">
        <v>3653</v>
      </c>
      <c r="D12174" s="226">
        <v>503.28</v>
      </c>
    </row>
    <row r="12175" spans="1:4" x14ac:dyDescent="0.2">
      <c r="A12175" s="224" t="s">
        <v>20866</v>
      </c>
      <c r="B12175" s="225" t="s">
        <v>20867</v>
      </c>
      <c r="C12175" s="224" t="s">
        <v>3653</v>
      </c>
      <c r="D12175" s="226">
        <v>530.35</v>
      </c>
    </row>
    <row r="12176" spans="1:4" x14ac:dyDescent="0.2">
      <c r="A12176" s="224" t="s">
        <v>20868</v>
      </c>
      <c r="B12176" s="225" t="s">
        <v>20867</v>
      </c>
      <c r="C12176" s="224" t="s">
        <v>3653</v>
      </c>
      <c r="D12176" s="226">
        <v>509.62</v>
      </c>
    </row>
    <row r="12177" spans="1:4" x14ac:dyDescent="0.2">
      <c r="A12177" s="224" t="s">
        <v>20869</v>
      </c>
      <c r="B12177" s="225" t="s">
        <v>20870</v>
      </c>
      <c r="C12177" s="224" t="s">
        <v>3653</v>
      </c>
      <c r="D12177" s="226">
        <v>609.9</v>
      </c>
    </row>
    <row r="12178" spans="1:4" x14ac:dyDescent="0.2">
      <c r="A12178" s="224" t="s">
        <v>20871</v>
      </c>
      <c r="B12178" s="225" t="s">
        <v>20870</v>
      </c>
      <c r="C12178" s="224" t="s">
        <v>3653</v>
      </c>
      <c r="D12178" s="226">
        <v>586.05999999999995</v>
      </c>
    </row>
    <row r="12179" spans="1:4" x14ac:dyDescent="0.2">
      <c r="A12179" s="224" t="s">
        <v>20872</v>
      </c>
      <c r="B12179" s="225" t="s">
        <v>20873</v>
      </c>
      <c r="C12179" s="224" t="s">
        <v>3653</v>
      </c>
      <c r="D12179" s="226">
        <v>717.64</v>
      </c>
    </row>
    <row r="12180" spans="1:4" x14ac:dyDescent="0.2">
      <c r="A12180" s="224" t="s">
        <v>20874</v>
      </c>
      <c r="B12180" s="225" t="s">
        <v>20873</v>
      </c>
      <c r="C12180" s="224" t="s">
        <v>3653</v>
      </c>
      <c r="D12180" s="226">
        <v>689.99</v>
      </c>
    </row>
    <row r="12181" spans="1:4" x14ac:dyDescent="0.2">
      <c r="A12181" s="224" t="s">
        <v>20875</v>
      </c>
      <c r="B12181" s="225" t="s">
        <v>20876</v>
      </c>
      <c r="C12181" s="224" t="s">
        <v>3653</v>
      </c>
      <c r="D12181" s="226">
        <v>825.28</v>
      </c>
    </row>
    <row r="12182" spans="1:4" x14ac:dyDescent="0.2">
      <c r="A12182" s="224" t="s">
        <v>20877</v>
      </c>
      <c r="B12182" s="225" t="s">
        <v>20876</v>
      </c>
      <c r="C12182" s="224" t="s">
        <v>3653</v>
      </c>
      <c r="D12182" s="226">
        <v>793.49</v>
      </c>
    </row>
    <row r="12183" spans="1:4" x14ac:dyDescent="0.2">
      <c r="A12183" s="224" t="s">
        <v>20878</v>
      </c>
      <c r="B12183" s="225" t="s">
        <v>20879</v>
      </c>
      <c r="C12183" s="224" t="s">
        <v>3653</v>
      </c>
      <c r="D12183" s="226">
        <v>609.01</v>
      </c>
    </row>
    <row r="12184" spans="1:4" x14ac:dyDescent="0.2">
      <c r="A12184" s="224" t="s">
        <v>20880</v>
      </c>
      <c r="B12184" s="225" t="s">
        <v>20879</v>
      </c>
      <c r="C12184" s="224" t="s">
        <v>3653</v>
      </c>
      <c r="D12184" s="226">
        <v>581.36</v>
      </c>
    </row>
    <row r="12185" spans="1:4" x14ac:dyDescent="0.2">
      <c r="A12185" s="224" t="s">
        <v>20881</v>
      </c>
      <c r="B12185" s="225" t="s">
        <v>20882</v>
      </c>
      <c r="C12185" s="224" t="s">
        <v>3653</v>
      </c>
      <c r="D12185" s="226">
        <v>700.36</v>
      </c>
    </row>
    <row r="12186" spans="1:4" x14ac:dyDescent="0.2">
      <c r="A12186" s="224" t="s">
        <v>20883</v>
      </c>
      <c r="B12186" s="225" t="s">
        <v>20882</v>
      </c>
      <c r="C12186" s="224" t="s">
        <v>3653</v>
      </c>
      <c r="D12186" s="226">
        <v>668.57</v>
      </c>
    </row>
    <row r="12187" spans="1:4" x14ac:dyDescent="0.2">
      <c r="A12187" s="224" t="s">
        <v>20884</v>
      </c>
      <c r="B12187" s="225" t="s">
        <v>20885</v>
      </c>
      <c r="C12187" s="224" t="s">
        <v>3653</v>
      </c>
      <c r="D12187" s="226">
        <v>854.64</v>
      </c>
    </row>
    <row r="12188" spans="1:4" x14ac:dyDescent="0.2">
      <c r="A12188" s="224" t="s">
        <v>20886</v>
      </c>
      <c r="B12188" s="225" t="s">
        <v>20885</v>
      </c>
      <c r="C12188" s="224" t="s">
        <v>3653</v>
      </c>
      <c r="D12188" s="226">
        <v>826.99</v>
      </c>
    </row>
    <row r="12189" spans="1:4" x14ac:dyDescent="0.2">
      <c r="A12189" s="224" t="s">
        <v>20887</v>
      </c>
      <c r="B12189" s="225" t="s">
        <v>20888</v>
      </c>
      <c r="C12189" s="224" t="s">
        <v>3653</v>
      </c>
      <c r="D12189" s="226">
        <v>982.83</v>
      </c>
    </row>
    <row r="12190" spans="1:4" x14ac:dyDescent="0.2">
      <c r="A12190" s="224" t="s">
        <v>20889</v>
      </c>
      <c r="B12190" s="225" t="s">
        <v>20888</v>
      </c>
      <c r="C12190" s="224" t="s">
        <v>3653</v>
      </c>
      <c r="D12190" s="226">
        <v>951.04</v>
      </c>
    </row>
    <row r="12191" spans="1:4" x14ac:dyDescent="0.2">
      <c r="A12191" s="224" t="s">
        <v>20890</v>
      </c>
      <c r="B12191" s="225" t="s">
        <v>20891</v>
      </c>
      <c r="C12191" s="224" t="s">
        <v>3653</v>
      </c>
      <c r="D12191" s="226">
        <v>930.56</v>
      </c>
    </row>
    <row r="12192" spans="1:4" x14ac:dyDescent="0.2">
      <c r="A12192" s="224" t="s">
        <v>20892</v>
      </c>
      <c r="B12192" s="225" t="s">
        <v>20891</v>
      </c>
      <c r="C12192" s="224" t="s">
        <v>3653</v>
      </c>
      <c r="D12192" s="226">
        <v>902.91</v>
      </c>
    </row>
    <row r="12193" spans="1:4" x14ac:dyDescent="0.2">
      <c r="A12193" s="224" t="s">
        <v>20893</v>
      </c>
      <c r="B12193" s="225" t="s">
        <v>20894</v>
      </c>
      <c r="C12193" s="224" t="s">
        <v>3653</v>
      </c>
      <c r="D12193" s="226">
        <v>1069.7</v>
      </c>
    </row>
    <row r="12194" spans="1:4" x14ac:dyDescent="0.2">
      <c r="A12194" s="224" t="s">
        <v>20895</v>
      </c>
      <c r="B12194" s="225" t="s">
        <v>20894</v>
      </c>
      <c r="C12194" s="224" t="s">
        <v>3653</v>
      </c>
      <c r="D12194" s="226">
        <v>1037.9000000000001</v>
      </c>
    </row>
    <row r="12195" spans="1:4" x14ac:dyDescent="0.2">
      <c r="A12195" s="224" t="s">
        <v>20896</v>
      </c>
      <c r="B12195" s="225" t="s">
        <v>20897</v>
      </c>
      <c r="C12195" s="224" t="s">
        <v>3653</v>
      </c>
      <c r="D12195" s="226">
        <v>854.64</v>
      </c>
    </row>
    <row r="12196" spans="1:4" x14ac:dyDescent="0.2">
      <c r="A12196" s="224" t="s">
        <v>20898</v>
      </c>
      <c r="B12196" s="225" t="s">
        <v>20897</v>
      </c>
      <c r="C12196" s="224" t="s">
        <v>3653</v>
      </c>
      <c r="D12196" s="226">
        <v>826.99</v>
      </c>
    </row>
    <row r="12197" spans="1:4" x14ac:dyDescent="0.2">
      <c r="A12197" s="224" t="s">
        <v>20899</v>
      </c>
      <c r="B12197" s="225" t="s">
        <v>20900</v>
      </c>
      <c r="C12197" s="224" t="s">
        <v>3653</v>
      </c>
      <c r="D12197" s="226">
        <v>982.83</v>
      </c>
    </row>
    <row r="12198" spans="1:4" x14ac:dyDescent="0.2">
      <c r="A12198" s="224" t="s">
        <v>20901</v>
      </c>
      <c r="B12198" s="225" t="s">
        <v>20900</v>
      </c>
      <c r="C12198" s="224" t="s">
        <v>3653</v>
      </c>
      <c r="D12198" s="226">
        <v>951.04</v>
      </c>
    </row>
    <row r="12199" spans="1:4" x14ac:dyDescent="0.2">
      <c r="A12199" s="224" t="s">
        <v>20902</v>
      </c>
      <c r="B12199" s="225" t="s">
        <v>20903</v>
      </c>
      <c r="C12199" s="224" t="s">
        <v>3653</v>
      </c>
      <c r="D12199" s="226">
        <v>521.23</v>
      </c>
    </row>
    <row r="12200" spans="1:4" x14ac:dyDescent="0.2">
      <c r="A12200" s="224" t="s">
        <v>20904</v>
      </c>
      <c r="B12200" s="225" t="s">
        <v>20903</v>
      </c>
      <c r="C12200" s="224" t="s">
        <v>3653</v>
      </c>
      <c r="D12200" s="226">
        <v>493.58</v>
      </c>
    </row>
    <row r="12201" spans="1:4" x14ac:dyDescent="0.2">
      <c r="A12201" s="224" t="s">
        <v>20905</v>
      </c>
      <c r="B12201" s="225" t="s">
        <v>20906</v>
      </c>
      <c r="C12201" s="224" t="s">
        <v>3653</v>
      </c>
      <c r="D12201" s="226">
        <v>599.41</v>
      </c>
    </row>
    <row r="12202" spans="1:4" x14ac:dyDescent="0.2">
      <c r="A12202" s="224" t="s">
        <v>20907</v>
      </c>
      <c r="B12202" s="225" t="s">
        <v>20906</v>
      </c>
      <c r="C12202" s="224" t="s">
        <v>3653</v>
      </c>
      <c r="D12202" s="226">
        <v>567.62</v>
      </c>
    </row>
    <row r="12203" spans="1:4" x14ac:dyDescent="0.2">
      <c r="A12203" s="224" t="s">
        <v>20908</v>
      </c>
      <c r="B12203" s="225" t="s">
        <v>20909</v>
      </c>
      <c r="C12203" s="224" t="s">
        <v>3653</v>
      </c>
      <c r="D12203" s="226">
        <v>835.39</v>
      </c>
    </row>
    <row r="12204" spans="1:4" x14ac:dyDescent="0.2">
      <c r="A12204" s="224" t="s">
        <v>20910</v>
      </c>
      <c r="B12204" s="225" t="s">
        <v>20909</v>
      </c>
      <c r="C12204" s="224" t="s">
        <v>3653</v>
      </c>
      <c r="D12204" s="226">
        <v>807.74</v>
      </c>
    </row>
    <row r="12205" spans="1:4" x14ac:dyDescent="0.2">
      <c r="A12205" s="224" t="s">
        <v>20911</v>
      </c>
      <c r="B12205" s="225" t="s">
        <v>20912</v>
      </c>
      <c r="C12205" s="224" t="s">
        <v>3653</v>
      </c>
      <c r="D12205" s="226">
        <v>960.69</v>
      </c>
    </row>
    <row r="12206" spans="1:4" x14ac:dyDescent="0.2">
      <c r="A12206" s="224" t="s">
        <v>20913</v>
      </c>
      <c r="B12206" s="225" t="s">
        <v>20912</v>
      </c>
      <c r="C12206" s="224" t="s">
        <v>3653</v>
      </c>
      <c r="D12206" s="226">
        <v>928.9</v>
      </c>
    </row>
    <row r="12207" spans="1:4" x14ac:dyDescent="0.2">
      <c r="A12207" s="224" t="s">
        <v>20914</v>
      </c>
      <c r="B12207" s="225" t="s">
        <v>20915</v>
      </c>
      <c r="C12207" s="224" t="s">
        <v>3653</v>
      </c>
      <c r="D12207" s="226">
        <v>576.66999999999996</v>
      </c>
    </row>
    <row r="12208" spans="1:4" x14ac:dyDescent="0.2">
      <c r="A12208" s="224" t="s">
        <v>20916</v>
      </c>
      <c r="B12208" s="225" t="s">
        <v>20915</v>
      </c>
      <c r="C12208" s="224" t="s">
        <v>3653</v>
      </c>
      <c r="D12208" s="226">
        <v>549.02</v>
      </c>
    </row>
    <row r="12209" spans="1:4" x14ac:dyDescent="0.2">
      <c r="A12209" s="224" t="s">
        <v>20917</v>
      </c>
      <c r="B12209" s="225" t="s">
        <v>20918</v>
      </c>
      <c r="C12209" s="224" t="s">
        <v>3653</v>
      </c>
      <c r="D12209" s="226">
        <v>663.17</v>
      </c>
    </row>
    <row r="12210" spans="1:4" x14ac:dyDescent="0.2">
      <c r="A12210" s="224" t="s">
        <v>20919</v>
      </c>
      <c r="B12210" s="225" t="s">
        <v>20918</v>
      </c>
      <c r="C12210" s="224" t="s">
        <v>3653</v>
      </c>
      <c r="D12210" s="226">
        <v>631.37</v>
      </c>
    </row>
    <row r="12211" spans="1:4" x14ac:dyDescent="0.2">
      <c r="A12211" s="224" t="s">
        <v>20920</v>
      </c>
      <c r="B12211" s="225" t="s">
        <v>20921</v>
      </c>
      <c r="C12211" s="224" t="s">
        <v>3653</v>
      </c>
      <c r="D12211" s="226">
        <v>395.54</v>
      </c>
    </row>
    <row r="12212" spans="1:4" x14ac:dyDescent="0.2">
      <c r="A12212" s="224" t="s">
        <v>20922</v>
      </c>
      <c r="B12212" s="225" t="s">
        <v>20921</v>
      </c>
      <c r="C12212" s="224" t="s">
        <v>3653</v>
      </c>
      <c r="D12212" s="226">
        <v>374.8</v>
      </c>
    </row>
    <row r="12213" spans="1:4" x14ac:dyDescent="0.2">
      <c r="A12213" s="224" t="s">
        <v>20923</v>
      </c>
      <c r="B12213" s="225" t="s">
        <v>20924</v>
      </c>
      <c r="C12213" s="224" t="s">
        <v>3653</v>
      </c>
      <c r="D12213" s="226">
        <v>454.87</v>
      </c>
    </row>
    <row r="12214" spans="1:4" x14ac:dyDescent="0.2">
      <c r="A12214" s="224" t="s">
        <v>20925</v>
      </c>
      <c r="B12214" s="225" t="s">
        <v>20924</v>
      </c>
      <c r="C12214" s="224" t="s">
        <v>3653</v>
      </c>
      <c r="D12214" s="226">
        <v>431.03</v>
      </c>
    </row>
    <row r="12215" spans="1:4" x14ac:dyDescent="0.2">
      <c r="A12215" s="224" t="s">
        <v>20926</v>
      </c>
      <c r="B12215" s="225" t="s">
        <v>20927</v>
      </c>
      <c r="C12215" s="224" t="s">
        <v>51</v>
      </c>
      <c r="D12215" s="226">
        <v>31.41</v>
      </c>
    </row>
    <row r="12216" spans="1:4" x14ac:dyDescent="0.2">
      <c r="A12216" s="224" t="s">
        <v>20928</v>
      </c>
      <c r="B12216" s="225" t="s">
        <v>20927</v>
      </c>
      <c r="C12216" s="224" t="s">
        <v>51</v>
      </c>
      <c r="D12216" s="226">
        <v>27.96</v>
      </c>
    </row>
    <row r="12217" spans="1:4" x14ac:dyDescent="0.2">
      <c r="A12217" s="224" t="s">
        <v>20929</v>
      </c>
      <c r="B12217" s="225" t="s">
        <v>20930</v>
      </c>
      <c r="C12217" s="224" t="s">
        <v>3653</v>
      </c>
      <c r="D12217" s="226">
        <v>1194.8</v>
      </c>
    </row>
    <row r="12218" spans="1:4" x14ac:dyDescent="0.2">
      <c r="A12218" s="224" t="s">
        <v>20931</v>
      </c>
      <c r="B12218" s="225" t="s">
        <v>20930</v>
      </c>
      <c r="C12218" s="224" t="s">
        <v>3653</v>
      </c>
      <c r="D12218" s="226">
        <v>1174.06</v>
      </c>
    </row>
    <row r="12219" spans="1:4" x14ac:dyDescent="0.2">
      <c r="A12219" s="224" t="s">
        <v>20932</v>
      </c>
      <c r="B12219" s="225" t="s">
        <v>20933</v>
      </c>
      <c r="C12219" s="224" t="s">
        <v>3653</v>
      </c>
      <c r="D12219" s="226">
        <v>1374.02</v>
      </c>
    </row>
    <row r="12220" spans="1:4" x14ac:dyDescent="0.2">
      <c r="A12220" s="224" t="s">
        <v>20934</v>
      </c>
      <c r="B12220" s="225" t="s">
        <v>20933</v>
      </c>
      <c r="C12220" s="224" t="s">
        <v>3653</v>
      </c>
      <c r="D12220" s="226">
        <v>1350.17</v>
      </c>
    </row>
    <row r="12221" spans="1:4" x14ac:dyDescent="0.2">
      <c r="A12221" s="224" t="s">
        <v>20935</v>
      </c>
      <c r="B12221" s="225" t="s">
        <v>20936</v>
      </c>
      <c r="C12221" s="224" t="s">
        <v>3653</v>
      </c>
      <c r="D12221" s="226">
        <v>1139.97</v>
      </c>
    </row>
    <row r="12222" spans="1:4" x14ac:dyDescent="0.2">
      <c r="A12222" s="224" t="s">
        <v>20937</v>
      </c>
      <c r="B12222" s="225" t="s">
        <v>20936</v>
      </c>
      <c r="C12222" s="224" t="s">
        <v>3653</v>
      </c>
      <c r="D12222" s="226">
        <v>1119.24</v>
      </c>
    </row>
    <row r="12223" spans="1:4" x14ac:dyDescent="0.2">
      <c r="A12223" s="224" t="s">
        <v>20938</v>
      </c>
      <c r="B12223" s="225" t="s">
        <v>20939</v>
      </c>
      <c r="C12223" s="224" t="s">
        <v>3653</v>
      </c>
      <c r="D12223" s="226">
        <v>1310.97</v>
      </c>
    </row>
    <row r="12224" spans="1:4" x14ac:dyDescent="0.2">
      <c r="A12224" s="224" t="s">
        <v>20940</v>
      </c>
      <c r="B12224" s="225" t="s">
        <v>20939</v>
      </c>
      <c r="C12224" s="224" t="s">
        <v>3653</v>
      </c>
      <c r="D12224" s="226">
        <v>1287.1300000000001</v>
      </c>
    </row>
    <row r="12225" spans="1:4" x14ac:dyDescent="0.2">
      <c r="A12225" s="224" t="s">
        <v>20941</v>
      </c>
      <c r="B12225" s="225" t="s">
        <v>20942</v>
      </c>
      <c r="C12225" s="224" t="s">
        <v>3653</v>
      </c>
      <c r="D12225" s="226">
        <v>1252.3900000000001</v>
      </c>
    </row>
    <row r="12226" spans="1:4" x14ac:dyDescent="0.2">
      <c r="A12226" s="224" t="s">
        <v>20943</v>
      </c>
      <c r="B12226" s="225" t="s">
        <v>20942</v>
      </c>
      <c r="C12226" s="224" t="s">
        <v>3653</v>
      </c>
      <c r="D12226" s="226">
        <v>1231.6600000000001</v>
      </c>
    </row>
    <row r="12227" spans="1:4" x14ac:dyDescent="0.2">
      <c r="A12227" s="224" t="s">
        <v>20944</v>
      </c>
      <c r="B12227" s="225" t="s">
        <v>20945</v>
      </c>
      <c r="C12227" s="224" t="s">
        <v>3653</v>
      </c>
      <c r="D12227" s="226">
        <v>1440.25</v>
      </c>
    </row>
    <row r="12228" spans="1:4" x14ac:dyDescent="0.2">
      <c r="A12228" s="224" t="s">
        <v>20946</v>
      </c>
      <c r="B12228" s="225" t="s">
        <v>20945</v>
      </c>
      <c r="C12228" s="224" t="s">
        <v>3653</v>
      </c>
      <c r="D12228" s="226">
        <v>1416.41</v>
      </c>
    </row>
    <row r="12229" spans="1:4" x14ac:dyDescent="0.2">
      <c r="A12229" s="224" t="s">
        <v>20947</v>
      </c>
      <c r="B12229" s="225" t="s">
        <v>20948</v>
      </c>
      <c r="C12229" s="224" t="s">
        <v>3653</v>
      </c>
      <c r="D12229" s="226">
        <v>1421.18</v>
      </c>
    </row>
    <row r="12230" spans="1:4" x14ac:dyDescent="0.2">
      <c r="A12230" s="224" t="s">
        <v>20949</v>
      </c>
      <c r="B12230" s="225" t="s">
        <v>20948</v>
      </c>
      <c r="C12230" s="224" t="s">
        <v>3653</v>
      </c>
      <c r="D12230" s="226">
        <v>1400.44</v>
      </c>
    </row>
    <row r="12231" spans="1:4" x14ac:dyDescent="0.2">
      <c r="A12231" s="224" t="s">
        <v>20950</v>
      </c>
      <c r="B12231" s="225" t="s">
        <v>20951</v>
      </c>
      <c r="C12231" s="224" t="s">
        <v>3653</v>
      </c>
      <c r="D12231" s="226">
        <v>1634.36</v>
      </c>
    </row>
    <row r="12232" spans="1:4" x14ac:dyDescent="0.2">
      <c r="A12232" s="224" t="s">
        <v>20952</v>
      </c>
      <c r="B12232" s="225" t="s">
        <v>20951</v>
      </c>
      <c r="C12232" s="224" t="s">
        <v>3653</v>
      </c>
      <c r="D12232" s="226">
        <v>1610.51</v>
      </c>
    </row>
    <row r="12233" spans="1:4" x14ac:dyDescent="0.2">
      <c r="A12233" s="224" t="s">
        <v>20953</v>
      </c>
      <c r="B12233" s="225" t="s">
        <v>20954</v>
      </c>
      <c r="C12233" s="224" t="s">
        <v>3653</v>
      </c>
      <c r="D12233" s="226">
        <v>1225.5999999999999</v>
      </c>
    </row>
    <row r="12234" spans="1:4" x14ac:dyDescent="0.2">
      <c r="A12234" s="224" t="s">
        <v>20955</v>
      </c>
      <c r="B12234" s="225" t="s">
        <v>20954</v>
      </c>
      <c r="C12234" s="224" t="s">
        <v>3653</v>
      </c>
      <c r="D12234" s="226">
        <v>1204.8599999999999</v>
      </c>
    </row>
    <row r="12235" spans="1:4" x14ac:dyDescent="0.2">
      <c r="A12235" s="224" t="s">
        <v>20956</v>
      </c>
      <c r="B12235" s="225" t="s">
        <v>20957</v>
      </c>
      <c r="C12235" s="224" t="s">
        <v>3653</v>
      </c>
      <c r="D12235" s="226">
        <v>1409.44</v>
      </c>
    </row>
    <row r="12236" spans="1:4" x14ac:dyDescent="0.2">
      <c r="A12236" s="224" t="s">
        <v>20958</v>
      </c>
      <c r="B12236" s="225" t="s">
        <v>20957</v>
      </c>
      <c r="C12236" s="224" t="s">
        <v>3653</v>
      </c>
      <c r="D12236" s="226">
        <v>1385.59</v>
      </c>
    </row>
    <row r="12237" spans="1:4" x14ac:dyDescent="0.2">
      <c r="A12237" s="224" t="s">
        <v>20959</v>
      </c>
      <c r="B12237" s="225" t="s">
        <v>20960</v>
      </c>
      <c r="C12237" s="224" t="s">
        <v>3653</v>
      </c>
      <c r="D12237" s="226">
        <v>1225.5999999999999</v>
      </c>
    </row>
    <row r="12238" spans="1:4" x14ac:dyDescent="0.2">
      <c r="A12238" s="224" t="s">
        <v>20961</v>
      </c>
      <c r="B12238" s="225" t="s">
        <v>20960</v>
      </c>
      <c r="C12238" s="224" t="s">
        <v>3653</v>
      </c>
      <c r="D12238" s="226">
        <v>1204.8599999999999</v>
      </c>
    </row>
    <row r="12239" spans="1:4" x14ac:dyDescent="0.2">
      <c r="A12239" s="224" t="s">
        <v>20962</v>
      </c>
      <c r="B12239" s="225" t="s">
        <v>20963</v>
      </c>
      <c r="C12239" s="224" t="s">
        <v>3653</v>
      </c>
      <c r="D12239" s="226">
        <v>1409.44</v>
      </c>
    </row>
    <row r="12240" spans="1:4" x14ac:dyDescent="0.2">
      <c r="A12240" s="224" t="s">
        <v>20964</v>
      </c>
      <c r="B12240" s="225" t="s">
        <v>20963</v>
      </c>
      <c r="C12240" s="224" t="s">
        <v>3653</v>
      </c>
      <c r="D12240" s="226">
        <v>1385.59</v>
      </c>
    </row>
    <row r="12241" spans="1:4" x14ac:dyDescent="0.2">
      <c r="A12241" s="224" t="s">
        <v>20965</v>
      </c>
      <c r="B12241" s="225" t="s">
        <v>20966</v>
      </c>
      <c r="C12241" s="224" t="s">
        <v>45</v>
      </c>
      <c r="D12241" s="226">
        <v>216.13</v>
      </c>
    </row>
    <row r="12242" spans="1:4" x14ac:dyDescent="0.2">
      <c r="A12242" s="224" t="s">
        <v>20967</v>
      </c>
      <c r="B12242" s="225" t="s">
        <v>20966</v>
      </c>
      <c r="C12242" s="224" t="s">
        <v>45</v>
      </c>
      <c r="D12242" s="226">
        <v>205.76</v>
      </c>
    </row>
    <row r="12243" spans="1:4" x14ac:dyDescent="0.2">
      <c r="A12243" s="224" t="s">
        <v>20968</v>
      </c>
      <c r="B12243" s="225" t="s">
        <v>20969</v>
      </c>
      <c r="C12243" s="224" t="s">
        <v>3653</v>
      </c>
      <c r="D12243" s="226">
        <v>546.44000000000005</v>
      </c>
    </row>
    <row r="12244" spans="1:4" x14ac:dyDescent="0.2">
      <c r="A12244" s="224" t="s">
        <v>20970</v>
      </c>
      <c r="B12244" s="225" t="s">
        <v>20969</v>
      </c>
      <c r="C12244" s="224" t="s">
        <v>3653</v>
      </c>
      <c r="D12244" s="226">
        <v>513.95000000000005</v>
      </c>
    </row>
    <row r="12245" spans="1:4" x14ac:dyDescent="0.2">
      <c r="A12245" s="224" t="s">
        <v>20971</v>
      </c>
      <c r="B12245" s="225" t="s">
        <v>20972</v>
      </c>
      <c r="C12245" s="224" t="s">
        <v>45</v>
      </c>
      <c r="D12245" s="226">
        <v>830.76</v>
      </c>
    </row>
    <row r="12246" spans="1:4" x14ac:dyDescent="0.2">
      <c r="A12246" s="224" t="s">
        <v>20973</v>
      </c>
      <c r="B12246" s="225" t="s">
        <v>20972</v>
      </c>
      <c r="C12246" s="224" t="s">
        <v>45</v>
      </c>
      <c r="D12246" s="226">
        <v>752.66</v>
      </c>
    </row>
    <row r="12247" spans="1:4" x14ac:dyDescent="0.2">
      <c r="A12247" s="224" t="s">
        <v>20974</v>
      </c>
      <c r="B12247" s="225" t="s">
        <v>20975</v>
      </c>
      <c r="C12247" s="224" t="s">
        <v>51</v>
      </c>
      <c r="D12247" s="226">
        <v>49.2</v>
      </c>
    </row>
    <row r="12248" spans="1:4" x14ac:dyDescent="0.2">
      <c r="A12248" s="224" t="s">
        <v>20976</v>
      </c>
      <c r="B12248" s="225" t="s">
        <v>20975</v>
      </c>
      <c r="C12248" s="224" t="s">
        <v>51</v>
      </c>
      <c r="D12248" s="226">
        <v>45.61</v>
      </c>
    </row>
    <row r="12249" spans="1:4" x14ac:dyDescent="0.2">
      <c r="A12249" s="224" t="s">
        <v>20977</v>
      </c>
      <c r="B12249" s="225" t="s">
        <v>20978</v>
      </c>
      <c r="C12249" s="224" t="s">
        <v>51</v>
      </c>
      <c r="D12249" s="226">
        <v>33.1</v>
      </c>
    </row>
    <row r="12250" spans="1:4" x14ac:dyDescent="0.2">
      <c r="A12250" s="224" t="s">
        <v>20979</v>
      </c>
      <c r="B12250" s="225" t="s">
        <v>20978</v>
      </c>
      <c r="C12250" s="224" t="s">
        <v>51</v>
      </c>
      <c r="D12250" s="226">
        <v>29.51</v>
      </c>
    </row>
    <row r="12251" spans="1:4" x14ac:dyDescent="0.2">
      <c r="A12251" s="224" t="s">
        <v>20980</v>
      </c>
      <c r="B12251" s="225" t="s">
        <v>20981</v>
      </c>
      <c r="C12251" s="224" t="s">
        <v>51</v>
      </c>
      <c r="D12251" s="226">
        <v>36.47</v>
      </c>
    </row>
    <row r="12252" spans="1:4" x14ac:dyDescent="0.2">
      <c r="A12252" s="224" t="s">
        <v>20982</v>
      </c>
      <c r="B12252" s="225" t="s">
        <v>20981</v>
      </c>
      <c r="C12252" s="224" t="s">
        <v>51</v>
      </c>
      <c r="D12252" s="226">
        <v>32.880000000000003</v>
      </c>
    </row>
    <row r="12253" spans="1:4" x14ac:dyDescent="0.2">
      <c r="A12253" s="224" t="s">
        <v>20983</v>
      </c>
      <c r="B12253" s="225" t="s">
        <v>20984</v>
      </c>
      <c r="C12253" s="224" t="s">
        <v>3653</v>
      </c>
      <c r="D12253" s="226">
        <v>127.94</v>
      </c>
    </row>
    <row r="12254" spans="1:4" x14ac:dyDescent="0.2">
      <c r="A12254" s="224" t="s">
        <v>20985</v>
      </c>
      <c r="B12254" s="225" t="s">
        <v>20984</v>
      </c>
      <c r="C12254" s="224" t="s">
        <v>3653</v>
      </c>
      <c r="D12254" s="226">
        <v>125.87</v>
      </c>
    </row>
    <row r="12255" spans="1:4" x14ac:dyDescent="0.2">
      <c r="A12255" s="224" t="s">
        <v>20986</v>
      </c>
      <c r="B12255" s="225" t="s">
        <v>20987</v>
      </c>
      <c r="C12255" s="224" t="s">
        <v>3653</v>
      </c>
      <c r="D12255" s="226">
        <v>982.45</v>
      </c>
    </row>
    <row r="12256" spans="1:4" x14ac:dyDescent="0.2">
      <c r="A12256" s="224" t="s">
        <v>20988</v>
      </c>
      <c r="B12256" s="225" t="s">
        <v>20987</v>
      </c>
      <c r="C12256" s="224" t="s">
        <v>3653</v>
      </c>
      <c r="D12256" s="226">
        <v>880.72</v>
      </c>
    </row>
    <row r="12257" spans="1:4" x14ac:dyDescent="0.2">
      <c r="A12257" s="224" t="s">
        <v>20989</v>
      </c>
      <c r="B12257" s="225" t="s">
        <v>20990</v>
      </c>
      <c r="C12257" s="224" t="s">
        <v>3653</v>
      </c>
      <c r="D12257" s="226">
        <v>108.28</v>
      </c>
    </row>
    <row r="12258" spans="1:4" x14ac:dyDescent="0.2">
      <c r="A12258" s="224" t="s">
        <v>20991</v>
      </c>
      <c r="B12258" s="225" t="s">
        <v>20990</v>
      </c>
      <c r="C12258" s="224" t="s">
        <v>3653</v>
      </c>
      <c r="D12258" s="226">
        <v>102.75</v>
      </c>
    </row>
    <row r="12259" spans="1:4" x14ac:dyDescent="0.2">
      <c r="A12259" s="224" t="s">
        <v>20992</v>
      </c>
      <c r="B12259" s="225" t="s">
        <v>20993</v>
      </c>
      <c r="C12259" s="224" t="s">
        <v>3653</v>
      </c>
      <c r="D12259" s="226">
        <v>104.79</v>
      </c>
    </row>
    <row r="12260" spans="1:4" x14ac:dyDescent="0.2">
      <c r="A12260" s="224" t="s">
        <v>20994</v>
      </c>
      <c r="B12260" s="225" t="s">
        <v>20993</v>
      </c>
      <c r="C12260" s="224" t="s">
        <v>3653</v>
      </c>
      <c r="D12260" s="226">
        <v>102.15</v>
      </c>
    </row>
    <row r="12261" spans="1:4" x14ac:dyDescent="0.2">
      <c r="A12261" s="224" t="s">
        <v>20995</v>
      </c>
      <c r="B12261" s="225" t="s">
        <v>20996</v>
      </c>
      <c r="C12261" s="224" t="s">
        <v>3653</v>
      </c>
      <c r="D12261" s="226">
        <v>140.88</v>
      </c>
    </row>
    <row r="12262" spans="1:4" x14ac:dyDescent="0.2">
      <c r="A12262" s="224" t="s">
        <v>20997</v>
      </c>
      <c r="B12262" s="225" t="s">
        <v>20996</v>
      </c>
      <c r="C12262" s="224" t="s">
        <v>3653</v>
      </c>
      <c r="D12262" s="226">
        <v>137.91</v>
      </c>
    </row>
    <row r="12263" spans="1:4" x14ac:dyDescent="0.2">
      <c r="A12263" s="224" t="s">
        <v>20998</v>
      </c>
      <c r="B12263" s="225" t="s">
        <v>20999</v>
      </c>
      <c r="C12263" s="224" t="s">
        <v>3653</v>
      </c>
      <c r="D12263" s="226">
        <v>172.06</v>
      </c>
    </row>
    <row r="12264" spans="1:4" x14ac:dyDescent="0.2">
      <c r="A12264" s="224" t="s">
        <v>21000</v>
      </c>
      <c r="B12264" s="225" t="s">
        <v>20999</v>
      </c>
      <c r="C12264" s="224" t="s">
        <v>3653</v>
      </c>
      <c r="D12264" s="226">
        <v>168.76</v>
      </c>
    </row>
    <row r="12265" spans="1:4" x14ac:dyDescent="0.2">
      <c r="A12265" s="224" t="s">
        <v>21001</v>
      </c>
      <c r="B12265" s="225" t="s">
        <v>21002</v>
      </c>
      <c r="C12265" s="224" t="s">
        <v>3653</v>
      </c>
      <c r="D12265" s="226">
        <v>188.35</v>
      </c>
    </row>
    <row r="12266" spans="1:4" x14ac:dyDescent="0.2">
      <c r="A12266" s="224" t="s">
        <v>21003</v>
      </c>
      <c r="B12266" s="225" t="s">
        <v>21002</v>
      </c>
      <c r="C12266" s="224" t="s">
        <v>3653</v>
      </c>
      <c r="D12266" s="226">
        <v>184.39</v>
      </c>
    </row>
    <row r="12267" spans="1:4" x14ac:dyDescent="0.2">
      <c r="A12267" s="224" t="s">
        <v>21004</v>
      </c>
      <c r="B12267" s="225" t="s">
        <v>21005</v>
      </c>
      <c r="C12267" s="224" t="s">
        <v>3653</v>
      </c>
      <c r="D12267" s="226">
        <v>431.51</v>
      </c>
    </row>
    <row r="12268" spans="1:4" x14ac:dyDescent="0.2">
      <c r="A12268" s="224" t="s">
        <v>21006</v>
      </c>
      <c r="B12268" s="225" t="s">
        <v>21005</v>
      </c>
      <c r="C12268" s="224" t="s">
        <v>3653</v>
      </c>
      <c r="D12268" s="226">
        <v>426.23</v>
      </c>
    </row>
    <row r="12269" spans="1:4" x14ac:dyDescent="0.2">
      <c r="A12269" s="224" t="s">
        <v>21007</v>
      </c>
      <c r="B12269" s="225" t="s">
        <v>21008</v>
      </c>
      <c r="C12269" s="224" t="s">
        <v>3653</v>
      </c>
      <c r="D12269" s="226">
        <v>180.91</v>
      </c>
    </row>
    <row r="12270" spans="1:4" x14ac:dyDescent="0.2">
      <c r="A12270" s="224" t="s">
        <v>21009</v>
      </c>
      <c r="B12270" s="225" t="s">
        <v>21008</v>
      </c>
      <c r="C12270" s="224" t="s">
        <v>3653</v>
      </c>
      <c r="D12270" s="226">
        <v>177.94</v>
      </c>
    </row>
    <row r="12271" spans="1:4" x14ac:dyDescent="0.2">
      <c r="A12271" s="224" t="s">
        <v>21010</v>
      </c>
      <c r="B12271" s="225" t="s">
        <v>21011</v>
      </c>
      <c r="C12271" s="224" t="s">
        <v>3653</v>
      </c>
      <c r="D12271" s="226">
        <v>135.59</v>
      </c>
    </row>
    <row r="12272" spans="1:4" x14ac:dyDescent="0.2">
      <c r="A12272" s="224" t="s">
        <v>21012</v>
      </c>
      <c r="B12272" s="225" t="s">
        <v>21011</v>
      </c>
      <c r="C12272" s="224" t="s">
        <v>3653</v>
      </c>
      <c r="D12272" s="226">
        <v>132.62</v>
      </c>
    </row>
    <row r="12273" spans="1:4" x14ac:dyDescent="0.2">
      <c r="A12273" s="224" t="s">
        <v>21013</v>
      </c>
      <c r="B12273" s="225" t="s">
        <v>21014</v>
      </c>
      <c r="C12273" s="224" t="s">
        <v>3653</v>
      </c>
      <c r="D12273" s="226">
        <v>437.14</v>
      </c>
    </row>
    <row r="12274" spans="1:4" x14ac:dyDescent="0.2">
      <c r="A12274" s="224" t="s">
        <v>21015</v>
      </c>
      <c r="B12274" s="225" t="s">
        <v>21014</v>
      </c>
      <c r="C12274" s="224" t="s">
        <v>3653</v>
      </c>
      <c r="D12274" s="226">
        <v>432.85</v>
      </c>
    </row>
    <row r="12275" spans="1:4" x14ac:dyDescent="0.2">
      <c r="A12275" s="224" t="s">
        <v>21016</v>
      </c>
      <c r="B12275" s="225" t="s">
        <v>21017</v>
      </c>
      <c r="C12275" s="224" t="s">
        <v>3653</v>
      </c>
      <c r="D12275" s="226">
        <v>505.59</v>
      </c>
    </row>
    <row r="12276" spans="1:4" x14ac:dyDescent="0.2">
      <c r="A12276" s="224" t="s">
        <v>21018</v>
      </c>
      <c r="B12276" s="225" t="s">
        <v>21017</v>
      </c>
      <c r="C12276" s="224" t="s">
        <v>3653</v>
      </c>
      <c r="D12276" s="226">
        <v>501.63</v>
      </c>
    </row>
    <row r="12277" spans="1:4" x14ac:dyDescent="0.2">
      <c r="A12277" s="224" t="s">
        <v>21019</v>
      </c>
      <c r="B12277" s="225" t="s">
        <v>21020</v>
      </c>
      <c r="C12277" s="224" t="s">
        <v>3653</v>
      </c>
      <c r="D12277" s="226">
        <v>245.49</v>
      </c>
    </row>
    <row r="12278" spans="1:4" x14ac:dyDescent="0.2">
      <c r="A12278" s="224" t="s">
        <v>21021</v>
      </c>
      <c r="B12278" s="225" t="s">
        <v>21020</v>
      </c>
      <c r="C12278" s="224" t="s">
        <v>3653</v>
      </c>
      <c r="D12278" s="226">
        <v>242.52</v>
      </c>
    </row>
    <row r="12279" spans="1:4" x14ac:dyDescent="0.2">
      <c r="A12279" s="224" t="s">
        <v>21022</v>
      </c>
      <c r="B12279" s="225" t="s">
        <v>21023</v>
      </c>
      <c r="C12279" s="224" t="s">
        <v>3653</v>
      </c>
      <c r="D12279" s="226">
        <v>301.64999999999998</v>
      </c>
    </row>
    <row r="12280" spans="1:4" x14ac:dyDescent="0.2">
      <c r="A12280" s="224" t="s">
        <v>21024</v>
      </c>
      <c r="B12280" s="225" t="s">
        <v>21023</v>
      </c>
      <c r="C12280" s="224" t="s">
        <v>3653</v>
      </c>
      <c r="D12280" s="226">
        <v>297.69</v>
      </c>
    </row>
    <row r="12281" spans="1:4" x14ac:dyDescent="0.2">
      <c r="A12281" s="224" t="s">
        <v>21025</v>
      </c>
      <c r="B12281" s="225" t="s">
        <v>21026</v>
      </c>
      <c r="C12281" s="224" t="s">
        <v>3653</v>
      </c>
      <c r="D12281" s="226">
        <v>169.58</v>
      </c>
    </row>
    <row r="12282" spans="1:4" x14ac:dyDescent="0.2">
      <c r="A12282" s="224" t="s">
        <v>21027</v>
      </c>
      <c r="B12282" s="225" t="s">
        <v>21026</v>
      </c>
      <c r="C12282" s="224" t="s">
        <v>3653</v>
      </c>
      <c r="D12282" s="226">
        <v>166.61</v>
      </c>
    </row>
    <row r="12283" spans="1:4" x14ac:dyDescent="0.2">
      <c r="A12283" s="224" t="s">
        <v>21028</v>
      </c>
      <c r="B12283" s="225" t="s">
        <v>21029</v>
      </c>
      <c r="C12283" s="224" t="s">
        <v>3653</v>
      </c>
      <c r="D12283" s="226">
        <v>366.23</v>
      </c>
    </row>
    <row r="12284" spans="1:4" x14ac:dyDescent="0.2">
      <c r="A12284" s="224" t="s">
        <v>21030</v>
      </c>
      <c r="B12284" s="225" t="s">
        <v>21029</v>
      </c>
      <c r="C12284" s="224" t="s">
        <v>3653</v>
      </c>
      <c r="D12284" s="226">
        <v>362.27</v>
      </c>
    </row>
    <row r="12285" spans="1:4" x14ac:dyDescent="0.2">
      <c r="A12285" s="224" t="s">
        <v>21031</v>
      </c>
      <c r="B12285" s="225" t="s">
        <v>21032</v>
      </c>
      <c r="C12285" s="224" t="s">
        <v>3653</v>
      </c>
      <c r="D12285" s="226">
        <v>644.64</v>
      </c>
    </row>
    <row r="12286" spans="1:4" x14ac:dyDescent="0.2">
      <c r="A12286" s="224" t="s">
        <v>21033</v>
      </c>
      <c r="B12286" s="225" t="s">
        <v>21032</v>
      </c>
      <c r="C12286" s="224" t="s">
        <v>3653</v>
      </c>
      <c r="D12286" s="226">
        <v>639.36</v>
      </c>
    </row>
    <row r="12287" spans="1:4" x14ac:dyDescent="0.2">
      <c r="A12287" s="224" t="s">
        <v>21034</v>
      </c>
      <c r="B12287" s="225" t="s">
        <v>21035</v>
      </c>
      <c r="C12287" s="224" t="s">
        <v>3653</v>
      </c>
      <c r="D12287" s="226">
        <v>387.45</v>
      </c>
    </row>
    <row r="12288" spans="1:4" x14ac:dyDescent="0.2">
      <c r="A12288" s="224" t="s">
        <v>21036</v>
      </c>
      <c r="B12288" s="225" t="s">
        <v>21035</v>
      </c>
      <c r="C12288" s="224" t="s">
        <v>3653</v>
      </c>
      <c r="D12288" s="226">
        <v>373.63</v>
      </c>
    </row>
    <row r="12289" spans="1:4" x14ac:dyDescent="0.2">
      <c r="A12289" s="224" t="s">
        <v>21037</v>
      </c>
      <c r="B12289" s="225" t="s">
        <v>21038</v>
      </c>
      <c r="C12289" s="224" t="s">
        <v>3653</v>
      </c>
      <c r="D12289" s="226">
        <v>536.24</v>
      </c>
    </row>
    <row r="12290" spans="1:4" x14ac:dyDescent="0.2">
      <c r="A12290" s="224" t="s">
        <v>21039</v>
      </c>
      <c r="B12290" s="225" t="s">
        <v>21038</v>
      </c>
      <c r="C12290" s="224" t="s">
        <v>3653</v>
      </c>
      <c r="D12290" s="226">
        <v>536.24</v>
      </c>
    </row>
    <row r="12291" spans="1:4" x14ac:dyDescent="0.2">
      <c r="A12291" s="224" t="s">
        <v>21040</v>
      </c>
      <c r="B12291" s="225" t="s">
        <v>21041</v>
      </c>
      <c r="C12291" s="224" t="s">
        <v>3653</v>
      </c>
      <c r="D12291" s="226">
        <v>334.75</v>
      </c>
    </row>
    <row r="12292" spans="1:4" x14ac:dyDescent="0.2">
      <c r="A12292" s="224" t="s">
        <v>21042</v>
      </c>
      <c r="B12292" s="225" t="s">
        <v>21041</v>
      </c>
      <c r="C12292" s="224" t="s">
        <v>3653</v>
      </c>
      <c r="D12292" s="226">
        <v>334.75</v>
      </c>
    </row>
    <row r="12293" spans="1:4" x14ac:dyDescent="0.2">
      <c r="A12293" s="224" t="s">
        <v>21043</v>
      </c>
      <c r="B12293" s="225" t="s">
        <v>21044</v>
      </c>
      <c r="C12293" s="224" t="s">
        <v>45</v>
      </c>
      <c r="D12293" s="226">
        <v>1007.51</v>
      </c>
    </row>
    <row r="12294" spans="1:4" x14ac:dyDescent="0.2">
      <c r="A12294" s="224" t="s">
        <v>21045</v>
      </c>
      <c r="B12294" s="225" t="s">
        <v>21044</v>
      </c>
      <c r="C12294" s="224" t="s">
        <v>45</v>
      </c>
      <c r="D12294" s="226">
        <v>1000.9</v>
      </c>
    </row>
    <row r="12295" spans="1:4" x14ac:dyDescent="0.2">
      <c r="A12295" s="224" t="s">
        <v>21046</v>
      </c>
      <c r="B12295" s="225" t="s">
        <v>21047</v>
      </c>
      <c r="C12295" s="224" t="s">
        <v>45</v>
      </c>
      <c r="D12295" s="226">
        <v>2468.09</v>
      </c>
    </row>
    <row r="12296" spans="1:4" x14ac:dyDescent="0.2">
      <c r="A12296" s="224" t="s">
        <v>21048</v>
      </c>
      <c r="B12296" s="225" t="s">
        <v>21047</v>
      </c>
      <c r="C12296" s="224" t="s">
        <v>45</v>
      </c>
      <c r="D12296" s="226">
        <v>2458.19</v>
      </c>
    </row>
    <row r="12297" spans="1:4" x14ac:dyDescent="0.2">
      <c r="A12297" s="224" t="s">
        <v>21049</v>
      </c>
      <c r="B12297" s="225" t="s">
        <v>21050</v>
      </c>
      <c r="C12297" s="224" t="s">
        <v>45</v>
      </c>
      <c r="D12297" s="226">
        <v>10876.62</v>
      </c>
    </row>
    <row r="12298" spans="1:4" x14ac:dyDescent="0.2">
      <c r="A12298" s="224" t="s">
        <v>21051</v>
      </c>
      <c r="B12298" s="225" t="s">
        <v>21050</v>
      </c>
      <c r="C12298" s="224" t="s">
        <v>45</v>
      </c>
      <c r="D12298" s="226">
        <v>10860.11</v>
      </c>
    </row>
    <row r="12299" spans="1:4" x14ac:dyDescent="0.2">
      <c r="A12299" s="224" t="s">
        <v>21052</v>
      </c>
      <c r="B12299" s="225" t="s">
        <v>21053</v>
      </c>
      <c r="C12299" s="224" t="s">
        <v>3653</v>
      </c>
      <c r="D12299" s="226">
        <v>57.11</v>
      </c>
    </row>
    <row r="12300" spans="1:4" x14ac:dyDescent="0.2">
      <c r="A12300" s="224" t="s">
        <v>21054</v>
      </c>
      <c r="B12300" s="225" t="s">
        <v>21053</v>
      </c>
      <c r="C12300" s="224" t="s">
        <v>3653</v>
      </c>
      <c r="D12300" s="226">
        <v>56.54</v>
      </c>
    </row>
    <row r="12301" spans="1:4" x14ac:dyDescent="0.2">
      <c r="A12301" s="224" t="s">
        <v>21055</v>
      </c>
      <c r="B12301" s="225" t="s">
        <v>21056</v>
      </c>
      <c r="C12301" s="224" t="s">
        <v>3653</v>
      </c>
      <c r="D12301" s="226">
        <v>19.84</v>
      </c>
    </row>
    <row r="12302" spans="1:4" x14ac:dyDescent="0.2">
      <c r="A12302" s="224" t="s">
        <v>21057</v>
      </c>
      <c r="B12302" s="225" t="s">
        <v>21056</v>
      </c>
      <c r="C12302" s="224" t="s">
        <v>3653</v>
      </c>
      <c r="D12302" s="226">
        <v>19.260000000000002</v>
      </c>
    </row>
    <row r="12303" spans="1:4" x14ac:dyDescent="0.2">
      <c r="A12303" s="224" t="s">
        <v>21058</v>
      </c>
      <c r="B12303" s="225" t="s">
        <v>21059</v>
      </c>
      <c r="C12303" s="224" t="s">
        <v>3653</v>
      </c>
      <c r="D12303" s="226">
        <v>213.04</v>
      </c>
    </row>
    <row r="12304" spans="1:4" x14ac:dyDescent="0.2">
      <c r="A12304" s="224" t="s">
        <v>21060</v>
      </c>
      <c r="B12304" s="225" t="s">
        <v>21059</v>
      </c>
      <c r="C12304" s="224" t="s">
        <v>3653</v>
      </c>
      <c r="D12304" s="226">
        <v>210.97</v>
      </c>
    </row>
    <row r="12305" spans="1:4" x14ac:dyDescent="0.2">
      <c r="A12305" s="224" t="s">
        <v>21061</v>
      </c>
      <c r="B12305" s="225" t="s">
        <v>21062</v>
      </c>
      <c r="C12305" s="224" t="s">
        <v>3653</v>
      </c>
      <c r="D12305" s="226">
        <v>300.14</v>
      </c>
    </row>
    <row r="12306" spans="1:4" x14ac:dyDescent="0.2">
      <c r="A12306" s="224" t="s">
        <v>21063</v>
      </c>
      <c r="B12306" s="225" t="s">
        <v>21062</v>
      </c>
      <c r="C12306" s="224" t="s">
        <v>3653</v>
      </c>
      <c r="D12306" s="226">
        <v>298.07</v>
      </c>
    </row>
    <row r="12307" spans="1:4" x14ac:dyDescent="0.2">
      <c r="A12307" s="224" t="s">
        <v>21064</v>
      </c>
      <c r="B12307" s="225" t="s">
        <v>21065</v>
      </c>
      <c r="C12307" s="224" t="s">
        <v>3653</v>
      </c>
      <c r="D12307" s="226">
        <v>417.18</v>
      </c>
    </row>
    <row r="12308" spans="1:4" x14ac:dyDescent="0.2">
      <c r="A12308" s="224" t="s">
        <v>21066</v>
      </c>
      <c r="B12308" s="225" t="s">
        <v>21065</v>
      </c>
      <c r="C12308" s="224" t="s">
        <v>3653</v>
      </c>
      <c r="D12308" s="226">
        <v>415.11</v>
      </c>
    </row>
    <row r="12309" spans="1:4" x14ac:dyDescent="0.2">
      <c r="A12309" s="224" t="s">
        <v>21067</v>
      </c>
      <c r="B12309" s="225" t="s">
        <v>21068</v>
      </c>
      <c r="C12309" s="224" t="s">
        <v>3653</v>
      </c>
      <c r="D12309" s="226">
        <v>449.3</v>
      </c>
    </row>
    <row r="12310" spans="1:4" x14ac:dyDescent="0.2">
      <c r="A12310" s="224" t="s">
        <v>21069</v>
      </c>
      <c r="B12310" s="225" t="s">
        <v>21068</v>
      </c>
      <c r="C12310" s="224" t="s">
        <v>3653</v>
      </c>
      <c r="D12310" s="226">
        <v>447.23</v>
      </c>
    </row>
    <row r="12311" spans="1:4" x14ac:dyDescent="0.2">
      <c r="A12311" s="224" t="s">
        <v>21070</v>
      </c>
      <c r="B12311" s="225" t="s">
        <v>21071</v>
      </c>
      <c r="C12311" s="224" t="s">
        <v>45</v>
      </c>
      <c r="D12311" s="226">
        <v>764.65</v>
      </c>
    </row>
    <row r="12312" spans="1:4" x14ac:dyDescent="0.2">
      <c r="A12312" s="224" t="s">
        <v>21072</v>
      </c>
      <c r="B12312" s="225" t="s">
        <v>21071</v>
      </c>
      <c r="C12312" s="224" t="s">
        <v>45</v>
      </c>
      <c r="D12312" s="226">
        <v>723.18</v>
      </c>
    </row>
    <row r="12313" spans="1:4" x14ac:dyDescent="0.2">
      <c r="A12313" s="224" t="s">
        <v>21073</v>
      </c>
      <c r="B12313" s="225" t="s">
        <v>21074</v>
      </c>
      <c r="C12313" s="224" t="s">
        <v>45</v>
      </c>
      <c r="D12313" s="226">
        <v>742.53</v>
      </c>
    </row>
    <row r="12314" spans="1:4" x14ac:dyDescent="0.2">
      <c r="A12314" s="224" t="s">
        <v>21075</v>
      </c>
      <c r="B12314" s="225" t="s">
        <v>21074</v>
      </c>
      <c r="C12314" s="224" t="s">
        <v>45</v>
      </c>
      <c r="D12314" s="226">
        <v>701.07</v>
      </c>
    </row>
    <row r="12315" spans="1:4" x14ac:dyDescent="0.2">
      <c r="A12315" s="224" t="s">
        <v>21076</v>
      </c>
      <c r="B12315" s="225" t="s">
        <v>21077</v>
      </c>
      <c r="C12315" s="224" t="s">
        <v>45</v>
      </c>
      <c r="D12315" s="226">
        <v>689.05</v>
      </c>
    </row>
    <row r="12316" spans="1:4" x14ac:dyDescent="0.2">
      <c r="A12316" s="224" t="s">
        <v>21078</v>
      </c>
      <c r="B12316" s="225" t="s">
        <v>21077</v>
      </c>
      <c r="C12316" s="224" t="s">
        <v>45</v>
      </c>
      <c r="D12316" s="226">
        <v>647.59</v>
      </c>
    </row>
    <row r="12317" spans="1:4" x14ac:dyDescent="0.2">
      <c r="A12317" s="224" t="s">
        <v>21079</v>
      </c>
      <c r="B12317" s="225" t="s">
        <v>21080</v>
      </c>
      <c r="C12317" s="224" t="s">
        <v>45</v>
      </c>
      <c r="D12317" s="226">
        <v>682.87</v>
      </c>
    </row>
    <row r="12318" spans="1:4" x14ac:dyDescent="0.2">
      <c r="A12318" s="224" t="s">
        <v>21081</v>
      </c>
      <c r="B12318" s="225" t="s">
        <v>21080</v>
      </c>
      <c r="C12318" s="224" t="s">
        <v>45</v>
      </c>
      <c r="D12318" s="226">
        <v>641.4</v>
      </c>
    </row>
    <row r="12319" spans="1:4" x14ac:dyDescent="0.2">
      <c r="A12319" s="224" t="s">
        <v>21082</v>
      </c>
      <c r="B12319" s="225" t="s">
        <v>21083</v>
      </c>
      <c r="C12319" s="224" t="s">
        <v>45</v>
      </c>
      <c r="D12319" s="226">
        <v>678.26</v>
      </c>
    </row>
    <row r="12320" spans="1:4" x14ac:dyDescent="0.2">
      <c r="A12320" s="224" t="s">
        <v>21084</v>
      </c>
      <c r="B12320" s="225" t="s">
        <v>21083</v>
      </c>
      <c r="C12320" s="224" t="s">
        <v>45</v>
      </c>
      <c r="D12320" s="226">
        <v>636.79</v>
      </c>
    </row>
    <row r="12321" spans="1:4" x14ac:dyDescent="0.2">
      <c r="A12321" s="224" t="s">
        <v>21085</v>
      </c>
      <c r="B12321" s="225" t="s">
        <v>21086</v>
      </c>
      <c r="C12321" s="224" t="s">
        <v>45</v>
      </c>
      <c r="D12321" s="226">
        <v>1060.29</v>
      </c>
    </row>
    <row r="12322" spans="1:4" x14ac:dyDescent="0.2">
      <c r="A12322" s="224" t="s">
        <v>21087</v>
      </c>
      <c r="B12322" s="225" t="s">
        <v>21086</v>
      </c>
      <c r="C12322" s="224" t="s">
        <v>45</v>
      </c>
      <c r="D12322" s="226">
        <v>1010.53</v>
      </c>
    </row>
    <row r="12323" spans="1:4" x14ac:dyDescent="0.2">
      <c r="A12323" s="224" t="s">
        <v>21088</v>
      </c>
      <c r="B12323" s="225" t="s">
        <v>21089</v>
      </c>
      <c r="C12323" s="224" t="s">
        <v>45</v>
      </c>
      <c r="D12323" s="226">
        <v>316.27</v>
      </c>
    </row>
    <row r="12324" spans="1:4" x14ac:dyDescent="0.2">
      <c r="A12324" s="224" t="s">
        <v>21090</v>
      </c>
      <c r="B12324" s="225" t="s">
        <v>21089</v>
      </c>
      <c r="C12324" s="224" t="s">
        <v>45</v>
      </c>
      <c r="D12324" s="226">
        <v>288.62</v>
      </c>
    </row>
    <row r="12325" spans="1:4" x14ac:dyDescent="0.2">
      <c r="A12325" s="224" t="s">
        <v>21091</v>
      </c>
      <c r="B12325" s="225" t="s">
        <v>21092</v>
      </c>
      <c r="C12325" s="224" t="s">
        <v>45</v>
      </c>
      <c r="D12325" s="226">
        <v>316.27</v>
      </c>
    </row>
    <row r="12326" spans="1:4" x14ac:dyDescent="0.2">
      <c r="A12326" s="224" t="s">
        <v>21093</v>
      </c>
      <c r="B12326" s="225" t="s">
        <v>21092</v>
      </c>
      <c r="C12326" s="224" t="s">
        <v>45</v>
      </c>
      <c r="D12326" s="226">
        <v>288.62</v>
      </c>
    </row>
    <row r="12327" spans="1:4" x14ac:dyDescent="0.2">
      <c r="A12327" s="224" t="s">
        <v>21094</v>
      </c>
      <c r="B12327" s="225" t="s">
        <v>21095</v>
      </c>
      <c r="C12327" s="224" t="s">
        <v>45</v>
      </c>
      <c r="D12327" s="226">
        <v>317.85000000000002</v>
      </c>
    </row>
    <row r="12328" spans="1:4" x14ac:dyDescent="0.2">
      <c r="A12328" s="224" t="s">
        <v>21096</v>
      </c>
      <c r="B12328" s="225" t="s">
        <v>21095</v>
      </c>
      <c r="C12328" s="224" t="s">
        <v>45</v>
      </c>
      <c r="D12328" s="226">
        <v>290.2</v>
      </c>
    </row>
    <row r="12329" spans="1:4" x14ac:dyDescent="0.2">
      <c r="A12329" s="224" t="s">
        <v>21097</v>
      </c>
      <c r="B12329" s="225" t="s">
        <v>21098</v>
      </c>
      <c r="C12329" s="224" t="s">
        <v>45</v>
      </c>
      <c r="D12329" s="226">
        <v>366.72</v>
      </c>
    </row>
    <row r="12330" spans="1:4" x14ac:dyDescent="0.2">
      <c r="A12330" s="224" t="s">
        <v>21099</v>
      </c>
      <c r="B12330" s="225" t="s">
        <v>21098</v>
      </c>
      <c r="C12330" s="224" t="s">
        <v>45</v>
      </c>
      <c r="D12330" s="226">
        <v>339.07</v>
      </c>
    </row>
    <row r="12331" spans="1:4" x14ac:dyDescent="0.2">
      <c r="A12331" s="224" t="s">
        <v>21100</v>
      </c>
      <c r="B12331" s="225" t="s">
        <v>21101</v>
      </c>
      <c r="C12331" s="224" t="s">
        <v>45</v>
      </c>
      <c r="D12331" s="226">
        <v>384.23</v>
      </c>
    </row>
    <row r="12332" spans="1:4" x14ac:dyDescent="0.2">
      <c r="A12332" s="224" t="s">
        <v>21102</v>
      </c>
      <c r="B12332" s="225" t="s">
        <v>21101</v>
      </c>
      <c r="C12332" s="224" t="s">
        <v>45</v>
      </c>
      <c r="D12332" s="226">
        <v>356.58</v>
      </c>
    </row>
    <row r="12333" spans="1:4" x14ac:dyDescent="0.2">
      <c r="A12333" s="224" t="s">
        <v>21103</v>
      </c>
      <c r="B12333" s="225" t="s">
        <v>21104</v>
      </c>
      <c r="C12333" s="224" t="s">
        <v>45</v>
      </c>
      <c r="D12333" s="226">
        <v>990.91</v>
      </c>
    </row>
    <row r="12334" spans="1:4" x14ac:dyDescent="0.2">
      <c r="A12334" s="224" t="s">
        <v>21105</v>
      </c>
      <c r="B12334" s="225" t="s">
        <v>21104</v>
      </c>
      <c r="C12334" s="224" t="s">
        <v>45</v>
      </c>
      <c r="D12334" s="226">
        <v>949.44</v>
      </c>
    </row>
    <row r="12335" spans="1:4" x14ac:dyDescent="0.2">
      <c r="A12335" s="224" t="s">
        <v>21106</v>
      </c>
      <c r="B12335" s="225" t="s">
        <v>21107</v>
      </c>
      <c r="C12335" s="224" t="s">
        <v>45</v>
      </c>
      <c r="D12335" s="226">
        <v>984.72</v>
      </c>
    </row>
    <row r="12336" spans="1:4" x14ac:dyDescent="0.2">
      <c r="A12336" s="224" t="s">
        <v>21108</v>
      </c>
      <c r="B12336" s="225" t="s">
        <v>21107</v>
      </c>
      <c r="C12336" s="224" t="s">
        <v>45</v>
      </c>
      <c r="D12336" s="226">
        <v>943.25</v>
      </c>
    </row>
    <row r="12337" spans="1:4" x14ac:dyDescent="0.2">
      <c r="A12337" s="224" t="s">
        <v>21109</v>
      </c>
      <c r="B12337" s="225" t="s">
        <v>21110</v>
      </c>
      <c r="C12337" s="224" t="s">
        <v>45</v>
      </c>
      <c r="D12337" s="226">
        <v>980.11</v>
      </c>
    </row>
    <row r="12338" spans="1:4" x14ac:dyDescent="0.2">
      <c r="A12338" s="224" t="s">
        <v>21111</v>
      </c>
      <c r="B12338" s="225" t="s">
        <v>21110</v>
      </c>
      <c r="C12338" s="224" t="s">
        <v>45</v>
      </c>
      <c r="D12338" s="226">
        <v>938.64</v>
      </c>
    </row>
    <row r="12339" spans="1:4" x14ac:dyDescent="0.2">
      <c r="A12339" s="224" t="s">
        <v>21112</v>
      </c>
      <c r="B12339" s="225" t="s">
        <v>21113</v>
      </c>
      <c r="C12339" s="224" t="s">
        <v>45</v>
      </c>
      <c r="D12339" s="226">
        <v>994.71</v>
      </c>
    </row>
    <row r="12340" spans="1:4" x14ac:dyDescent="0.2">
      <c r="A12340" s="224" t="s">
        <v>21114</v>
      </c>
      <c r="B12340" s="225" t="s">
        <v>21113</v>
      </c>
      <c r="C12340" s="224" t="s">
        <v>45</v>
      </c>
      <c r="D12340" s="226">
        <v>953.25</v>
      </c>
    </row>
    <row r="12341" spans="1:4" x14ac:dyDescent="0.2">
      <c r="A12341" s="224" t="s">
        <v>21115</v>
      </c>
      <c r="B12341" s="225" t="s">
        <v>21116</v>
      </c>
      <c r="C12341" s="224" t="s">
        <v>45</v>
      </c>
      <c r="D12341" s="226">
        <v>988.87</v>
      </c>
    </row>
    <row r="12342" spans="1:4" x14ac:dyDescent="0.2">
      <c r="A12342" s="224" t="s">
        <v>21117</v>
      </c>
      <c r="B12342" s="225" t="s">
        <v>21116</v>
      </c>
      <c r="C12342" s="224" t="s">
        <v>45</v>
      </c>
      <c r="D12342" s="226">
        <v>947.41</v>
      </c>
    </row>
    <row r="12343" spans="1:4" x14ac:dyDescent="0.2">
      <c r="A12343" s="224" t="s">
        <v>21118</v>
      </c>
      <c r="B12343" s="225" t="s">
        <v>21119</v>
      </c>
      <c r="C12343" s="224" t="s">
        <v>45</v>
      </c>
      <c r="D12343" s="226">
        <v>620.63</v>
      </c>
    </row>
    <row r="12344" spans="1:4" x14ac:dyDescent="0.2">
      <c r="A12344" s="224" t="s">
        <v>21120</v>
      </c>
      <c r="B12344" s="225" t="s">
        <v>21119</v>
      </c>
      <c r="C12344" s="224" t="s">
        <v>45</v>
      </c>
      <c r="D12344" s="226">
        <v>592.98</v>
      </c>
    </row>
    <row r="12345" spans="1:4" x14ac:dyDescent="0.2">
      <c r="A12345" s="224" t="s">
        <v>21121</v>
      </c>
      <c r="B12345" s="225" t="s">
        <v>21122</v>
      </c>
      <c r="C12345" s="224" t="s">
        <v>45</v>
      </c>
      <c r="D12345" s="226">
        <v>619.04999999999995</v>
      </c>
    </row>
    <row r="12346" spans="1:4" x14ac:dyDescent="0.2">
      <c r="A12346" s="224" t="s">
        <v>21123</v>
      </c>
      <c r="B12346" s="225" t="s">
        <v>21122</v>
      </c>
      <c r="C12346" s="224" t="s">
        <v>45</v>
      </c>
      <c r="D12346" s="226">
        <v>591.4</v>
      </c>
    </row>
    <row r="12347" spans="1:4" x14ac:dyDescent="0.2">
      <c r="A12347" s="224" t="s">
        <v>21124</v>
      </c>
      <c r="B12347" s="225" t="s">
        <v>21125</v>
      </c>
      <c r="C12347" s="224" t="s">
        <v>45</v>
      </c>
      <c r="D12347" s="226">
        <v>619.04999999999995</v>
      </c>
    </row>
    <row r="12348" spans="1:4" x14ac:dyDescent="0.2">
      <c r="A12348" s="224" t="s">
        <v>21126</v>
      </c>
      <c r="B12348" s="225" t="s">
        <v>21125</v>
      </c>
      <c r="C12348" s="224" t="s">
        <v>45</v>
      </c>
      <c r="D12348" s="226">
        <v>591.4</v>
      </c>
    </row>
    <row r="12349" spans="1:4" x14ac:dyDescent="0.2">
      <c r="A12349" s="224" t="s">
        <v>21127</v>
      </c>
      <c r="B12349" s="225" t="s">
        <v>21128</v>
      </c>
      <c r="C12349" s="224" t="s">
        <v>45</v>
      </c>
      <c r="D12349" s="226">
        <v>1066.5999999999999</v>
      </c>
    </row>
    <row r="12350" spans="1:4" x14ac:dyDescent="0.2">
      <c r="A12350" s="224" t="s">
        <v>21129</v>
      </c>
      <c r="B12350" s="225" t="s">
        <v>21128</v>
      </c>
      <c r="C12350" s="224" t="s">
        <v>45</v>
      </c>
      <c r="D12350" s="226">
        <v>1025.1300000000001</v>
      </c>
    </row>
    <row r="12351" spans="1:4" x14ac:dyDescent="0.2">
      <c r="A12351" s="224" t="s">
        <v>21130</v>
      </c>
      <c r="B12351" s="225" t="s">
        <v>21131</v>
      </c>
      <c r="C12351" s="224" t="s">
        <v>45</v>
      </c>
      <c r="D12351" s="226">
        <v>1056.74</v>
      </c>
    </row>
    <row r="12352" spans="1:4" x14ac:dyDescent="0.2">
      <c r="A12352" s="224" t="s">
        <v>21132</v>
      </c>
      <c r="B12352" s="225" t="s">
        <v>21131</v>
      </c>
      <c r="C12352" s="224" t="s">
        <v>45</v>
      </c>
      <c r="D12352" s="226">
        <v>1015.27</v>
      </c>
    </row>
    <row r="12353" spans="1:4" x14ac:dyDescent="0.2">
      <c r="A12353" s="224" t="s">
        <v>21133</v>
      </c>
      <c r="B12353" s="225" t="s">
        <v>21134</v>
      </c>
      <c r="C12353" s="224" t="s">
        <v>45</v>
      </c>
      <c r="D12353" s="226">
        <v>1047.08</v>
      </c>
    </row>
    <row r="12354" spans="1:4" x14ac:dyDescent="0.2">
      <c r="A12354" s="224" t="s">
        <v>21135</v>
      </c>
      <c r="B12354" s="225" t="s">
        <v>21134</v>
      </c>
      <c r="C12354" s="224" t="s">
        <v>45</v>
      </c>
      <c r="D12354" s="226">
        <v>1005.61</v>
      </c>
    </row>
    <row r="12355" spans="1:4" x14ac:dyDescent="0.2">
      <c r="A12355" s="224" t="s">
        <v>21136</v>
      </c>
      <c r="B12355" s="225" t="s">
        <v>21137</v>
      </c>
      <c r="C12355" s="224" t="s">
        <v>45</v>
      </c>
      <c r="D12355" s="226">
        <v>696.32</v>
      </c>
    </row>
    <row r="12356" spans="1:4" x14ac:dyDescent="0.2">
      <c r="A12356" s="224" t="s">
        <v>21138</v>
      </c>
      <c r="B12356" s="225" t="s">
        <v>21137</v>
      </c>
      <c r="C12356" s="224" t="s">
        <v>45</v>
      </c>
      <c r="D12356" s="226">
        <v>668.67</v>
      </c>
    </row>
    <row r="12357" spans="1:4" x14ac:dyDescent="0.2">
      <c r="A12357" s="224" t="s">
        <v>21139</v>
      </c>
      <c r="B12357" s="225" t="s">
        <v>21140</v>
      </c>
      <c r="C12357" s="224" t="s">
        <v>45</v>
      </c>
      <c r="D12357" s="226">
        <v>691.07</v>
      </c>
    </row>
    <row r="12358" spans="1:4" x14ac:dyDescent="0.2">
      <c r="A12358" s="224" t="s">
        <v>21141</v>
      </c>
      <c r="B12358" s="225" t="s">
        <v>21140</v>
      </c>
      <c r="C12358" s="224" t="s">
        <v>45</v>
      </c>
      <c r="D12358" s="226">
        <v>663.42</v>
      </c>
    </row>
    <row r="12359" spans="1:4" x14ac:dyDescent="0.2">
      <c r="A12359" s="224" t="s">
        <v>21142</v>
      </c>
      <c r="B12359" s="225" t="s">
        <v>21143</v>
      </c>
      <c r="C12359" s="224" t="s">
        <v>45</v>
      </c>
      <c r="D12359" s="226">
        <v>686.02</v>
      </c>
    </row>
    <row r="12360" spans="1:4" x14ac:dyDescent="0.2">
      <c r="A12360" s="224" t="s">
        <v>21144</v>
      </c>
      <c r="B12360" s="225" t="s">
        <v>21143</v>
      </c>
      <c r="C12360" s="224" t="s">
        <v>45</v>
      </c>
      <c r="D12360" s="226">
        <v>658.37</v>
      </c>
    </row>
    <row r="12361" spans="1:4" x14ac:dyDescent="0.2">
      <c r="A12361" s="224" t="s">
        <v>21145</v>
      </c>
      <c r="B12361" s="225" t="s">
        <v>21146</v>
      </c>
      <c r="C12361" s="224" t="s">
        <v>45</v>
      </c>
      <c r="D12361" s="226">
        <v>983.76</v>
      </c>
    </row>
    <row r="12362" spans="1:4" x14ac:dyDescent="0.2">
      <c r="A12362" s="224" t="s">
        <v>21147</v>
      </c>
      <c r="B12362" s="225" t="s">
        <v>21146</v>
      </c>
      <c r="C12362" s="224" t="s">
        <v>45</v>
      </c>
      <c r="D12362" s="226">
        <v>942.3</v>
      </c>
    </row>
    <row r="12363" spans="1:4" x14ac:dyDescent="0.2">
      <c r="A12363" s="224" t="s">
        <v>21148</v>
      </c>
      <c r="B12363" s="225" t="s">
        <v>21149</v>
      </c>
      <c r="C12363" s="224" t="s">
        <v>45</v>
      </c>
      <c r="D12363" s="226">
        <v>1015.5</v>
      </c>
    </row>
    <row r="12364" spans="1:4" x14ac:dyDescent="0.2">
      <c r="A12364" s="224" t="s">
        <v>21150</v>
      </c>
      <c r="B12364" s="225" t="s">
        <v>21149</v>
      </c>
      <c r="C12364" s="224" t="s">
        <v>45</v>
      </c>
      <c r="D12364" s="226">
        <v>974.03</v>
      </c>
    </row>
    <row r="12365" spans="1:4" x14ac:dyDescent="0.2">
      <c r="A12365" s="224" t="s">
        <v>21151</v>
      </c>
      <c r="B12365" s="225" t="s">
        <v>21152</v>
      </c>
      <c r="C12365" s="224" t="s">
        <v>45</v>
      </c>
      <c r="D12365" s="226">
        <v>1008.85</v>
      </c>
    </row>
    <row r="12366" spans="1:4" x14ac:dyDescent="0.2">
      <c r="A12366" s="224" t="s">
        <v>21153</v>
      </c>
      <c r="B12366" s="225" t="s">
        <v>21152</v>
      </c>
      <c r="C12366" s="224" t="s">
        <v>45</v>
      </c>
      <c r="D12366" s="226">
        <v>967.38</v>
      </c>
    </row>
    <row r="12367" spans="1:4" x14ac:dyDescent="0.2">
      <c r="A12367" s="224" t="s">
        <v>21154</v>
      </c>
      <c r="B12367" s="225" t="s">
        <v>21155</v>
      </c>
      <c r="C12367" s="224" t="s">
        <v>45</v>
      </c>
      <c r="D12367" s="226">
        <v>1003.77</v>
      </c>
    </row>
    <row r="12368" spans="1:4" x14ac:dyDescent="0.2">
      <c r="A12368" s="224" t="s">
        <v>21156</v>
      </c>
      <c r="B12368" s="225" t="s">
        <v>21155</v>
      </c>
      <c r="C12368" s="224" t="s">
        <v>45</v>
      </c>
      <c r="D12368" s="226">
        <v>962.31</v>
      </c>
    </row>
    <row r="12369" spans="1:4" x14ac:dyDescent="0.2">
      <c r="A12369" s="224" t="s">
        <v>21157</v>
      </c>
      <c r="B12369" s="225" t="s">
        <v>21158</v>
      </c>
      <c r="C12369" s="224" t="s">
        <v>45</v>
      </c>
      <c r="D12369" s="226">
        <v>620.63</v>
      </c>
    </row>
    <row r="12370" spans="1:4" x14ac:dyDescent="0.2">
      <c r="A12370" s="224" t="s">
        <v>21159</v>
      </c>
      <c r="B12370" s="225" t="s">
        <v>21158</v>
      </c>
      <c r="C12370" s="224" t="s">
        <v>45</v>
      </c>
      <c r="D12370" s="226">
        <v>592.98</v>
      </c>
    </row>
    <row r="12371" spans="1:4" x14ac:dyDescent="0.2">
      <c r="A12371" s="224" t="s">
        <v>21160</v>
      </c>
      <c r="B12371" s="225" t="s">
        <v>21161</v>
      </c>
      <c r="C12371" s="224" t="s">
        <v>45</v>
      </c>
      <c r="D12371" s="226">
        <v>619.04999999999995</v>
      </c>
    </row>
    <row r="12372" spans="1:4" x14ac:dyDescent="0.2">
      <c r="A12372" s="224" t="s">
        <v>21162</v>
      </c>
      <c r="B12372" s="225" t="s">
        <v>21161</v>
      </c>
      <c r="C12372" s="224" t="s">
        <v>45</v>
      </c>
      <c r="D12372" s="226">
        <v>591.4</v>
      </c>
    </row>
    <row r="12373" spans="1:4" x14ac:dyDescent="0.2">
      <c r="A12373" s="224" t="s">
        <v>21163</v>
      </c>
      <c r="B12373" s="225" t="s">
        <v>21164</v>
      </c>
      <c r="C12373" s="224" t="s">
        <v>45</v>
      </c>
      <c r="D12373" s="226">
        <v>619.04999999999995</v>
      </c>
    </row>
    <row r="12374" spans="1:4" x14ac:dyDescent="0.2">
      <c r="A12374" s="224" t="s">
        <v>21165</v>
      </c>
      <c r="B12374" s="225" t="s">
        <v>21164</v>
      </c>
      <c r="C12374" s="224" t="s">
        <v>45</v>
      </c>
      <c r="D12374" s="226">
        <v>591.4</v>
      </c>
    </row>
    <row r="12375" spans="1:4" x14ac:dyDescent="0.2">
      <c r="A12375" s="224" t="s">
        <v>21166</v>
      </c>
      <c r="B12375" s="225" t="s">
        <v>21167</v>
      </c>
      <c r="C12375" s="224" t="s">
        <v>45</v>
      </c>
      <c r="D12375" s="226">
        <v>344.7</v>
      </c>
    </row>
    <row r="12376" spans="1:4" x14ac:dyDescent="0.2">
      <c r="A12376" s="224" t="s">
        <v>21168</v>
      </c>
      <c r="B12376" s="225" t="s">
        <v>21167</v>
      </c>
      <c r="C12376" s="224" t="s">
        <v>45</v>
      </c>
      <c r="D12376" s="226">
        <v>317.05</v>
      </c>
    </row>
    <row r="12377" spans="1:4" x14ac:dyDescent="0.2">
      <c r="A12377" s="224" t="s">
        <v>21169</v>
      </c>
      <c r="B12377" s="225" t="s">
        <v>21170</v>
      </c>
      <c r="C12377" s="224" t="s">
        <v>45</v>
      </c>
      <c r="D12377" s="226">
        <v>331.74</v>
      </c>
    </row>
    <row r="12378" spans="1:4" x14ac:dyDescent="0.2">
      <c r="A12378" s="224" t="s">
        <v>21171</v>
      </c>
      <c r="B12378" s="225" t="s">
        <v>21170</v>
      </c>
      <c r="C12378" s="224" t="s">
        <v>45</v>
      </c>
      <c r="D12378" s="226">
        <v>304.08999999999997</v>
      </c>
    </row>
    <row r="12379" spans="1:4" x14ac:dyDescent="0.2">
      <c r="A12379" s="224" t="s">
        <v>21172</v>
      </c>
      <c r="B12379" s="225" t="s">
        <v>21173</v>
      </c>
      <c r="C12379" s="224" t="s">
        <v>45</v>
      </c>
      <c r="D12379" s="226">
        <v>314.89</v>
      </c>
    </row>
    <row r="12380" spans="1:4" x14ac:dyDescent="0.2">
      <c r="A12380" s="224" t="s">
        <v>21174</v>
      </c>
      <c r="B12380" s="225" t="s">
        <v>21173</v>
      </c>
      <c r="C12380" s="224" t="s">
        <v>45</v>
      </c>
      <c r="D12380" s="226">
        <v>287.24</v>
      </c>
    </row>
    <row r="12381" spans="1:4" x14ac:dyDescent="0.2">
      <c r="A12381" s="224" t="s">
        <v>21175</v>
      </c>
      <c r="B12381" s="225" t="s">
        <v>21176</v>
      </c>
      <c r="C12381" s="224" t="s">
        <v>45</v>
      </c>
      <c r="D12381" s="226">
        <v>527.95000000000005</v>
      </c>
    </row>
    <row r="12382" spans="1:4" x14ac:dyDescent="0.2">
      <c r="A12382" s="224" t="s">
        <v>21177</v>
      </c>
      <c r="B12382" s="225" t="s">
        <v>21176</v>
      </c>
      <c r="C12382" s="224" t="s">
        <v>45</v>
      </c>
      <c r="D12382" s="226">
        <v>500.31</v>
      </c>
    </row>
    <row r="12383" spans="1:4" x14ac:dyDescent="0.2">
      <c r="A12383" s="224" t="s">
        <v>21178</v>
      </c>
      <c r="B12383" s="225" t="s">
        <v>21179</v>
      </c>
      <c r="C12383" s="224" t="s">
        <v>45</v>
      </c>
      <c r="D12383" s="226">
        <v>500.27</v>
      </c>
    </row>
    <row r="12384" spans="1:4" x14ac:dyDescent="0.2">
      <c r="A12384" s="224" t="s">
        <v>21180</v>
      </c>
      <c r="B12384" s="225" t="s">
        <v>21179</v>
      </c>
      <c r="C12384" s="224" t="s">
        <v>45</v>
      </c>
      <c r="D12384" s="226">
        <v>472.63</v>
      </c>
    </row>
    <row r="12385" spans="1:4" x14ac:dyDescent="0.2">
      <c r="A12385" s="224" t="s">
        <v>21181</v>
      </c>
      <c r="B12385" s="225" t="s">
        <v>21182</v>
      </c>
      <c r="C12385" s="224" t="s">
        <v>45</v>
      </c>
      <c r="D12385" s="226">
        <v>592.03</v>
      </c>
    </row>
    <row r="12386" spans="1:4" x14ac:dyDescent="0.2">
      <c r="A12386" s="224" t="s">
        <v>21183</v>
      </c>
      <c r="B12386" s="225" t="s">
        <v>21182</v>
      </c>
      <c r="C12386" s="224" t="s">
        <v>45</v>
      </c>
      <c r="D12386" s="226">
        <v>564.39</v>
      </c>
    </row>
    <row r="12387" spans="1:4" x14ac:dyDescent="0.2">
      <c r="A12387" s="224" t="s">
        <v>21184</v>
      </c>
      <c r="B12387" s="225" t="s">
        <v>21185</v>
      </c>
      <c r="C12387" s="224" t="s">
        <v>45</v>
      </c>
      <c r="D12387" s="226">
        <v>1502.84</v>
      </c>
    </row>
    <row r="12388" spans="1:4" x14ac:dyDescent="0.2">
      <c r="A12388" s="224" t="s">
        <v>21186</v>
      </c>
      <c r="B12388" s="225" t="s">
        <v>21185</v>
      </c>
      <c r="C12388" s="224" t="s">
        <v>45</v>
      </c>
      <c r="D12388" s="226">
        <v>1461.37</v>
      </c>
    </row>
    <row r="12389" spans="1:4" x14ac:dyDescent="0.2">
      <c r="A12389" s="224" t="s">
        <v>21187</v>
      </c>
      <c r="B12389" s="225" t="s">
        <v>21188</v>
      </c>
      <c r="C12389" s="224" t="s">
        <v>45</v>
      </c>
      <c r="D12389" s="226">
        <v>1498.23</v>
      </c>
    </row>
    <row r="12390" spans="1:4" x14ac:dyDescent="0.2">
      <c r="A12390" s="224" t="s">
        <v>21189</v>
      </c>
      <c r="B12390" s="225" t="s">
        <v>21188</v>
      </c>
      <c r="C12390" s="224" t="s">
        <v>45</v>
      </c>
      <c r="D12390" s="226">
        <v>1456.76</v>
      </c>
    </row>
    <row r="12391" spans="1:4" x14ac:dyDescent="0.2">
      <c r="A12391" s="224" t="s">
        <v>21190</v>
      </c>
      <c r="B12391" s="225" t="s">
        <v>21191</v>
      </c>
      <c r="C12391" s="224" t="s">
        <v>45</v>
      </c>
      <c r="D12391" s="226">
        <v>1860.92</v>
      </c>
    </row>
    <row r="12392" spans="1:4" x14ac:dyDescent="0.2">
      <c r="A12392" s="224" t="s">
        <v>21192</v>
      </c>
      <c r="B12392" s="225" t="s">
        <v>21191</v>
      </c>
      <c r="C12392" s="224" t="s">
        <v>45</v>
      </c>
      <c r="D12392" s="226">
        <v>1816</v>
      </c>
    </row>
    <row r="12393" spans="1:4" x14ac:dyDescent="0.2">
      <c r="A12393" s="224" t="s">
        <v>21193</v>
      </c>
      <c r="B12393" s="225" t="s">
        <v>21194</v>
      </c>
      <c r="C12393" s="224" t="s">
        <v>45</v>
      </c>
      <c r="D12393" s="226">
        <v>1850.05</v>
      </c>
    </row>
    <row r="12394" spans="1:4" x14ac:dyDescent="0.2">
      <c r="A12394" s="224" t="s">
        <v>21195</v>
      </c>
      <c r="B12394" s="225" t="s">
        <v>21194</v>
      </c>
      <c r="C12394" s="224" t="s">
        <v>45</v>
      </c>
      <c r="D12394" s="226">
        <v>1805.12</v>
      </c>
    </row>
    <row r="12395" spans="1:4" x14ac:dyDescent="0.2">
      <c r="A12395" s="224" t="s">
        <v>21196</v>
      </c>
      <c r="B12395" s="225" t="s">
        <v>21197</v>
      </c>
      <c r="C12395" s="224" t="s">
        <v>45</v>
      </c>
      <c r="D12395" s="226">
        <v>1839.18</v>
      </c>
    </row>
    <row r="12396" spans="1:4" x14ac:dyDescent="0.2">
      <c r="A12396" s="224" t="s">
        <v>21198</v>
      </c>
      <c r="B12396" s="225" t="s">
        <v>21197</v>
      </c>
      <c r="C12396" s="224" t="s">
        <v>45</v>
      </c>
      <c r="D12396" s="226">
        <v>1794.25</v>
      </c>
    </row>
    <row r="12397" spans="1:4" x14ac:dyDescent="0.2">
      <c r="A12397" s="224" t="s">
        <v>21199</v>
      </c>
      <c r="B12397" s="225" t="s">
        <v>21200</v>
      </c>
      <c r="C12397" s="224" t="s">
        <v>45</v>
      </c>
      <c r="D12397" s="226">
        <v>3114.62</v>
      </c>
    </row>
    <row r="12398" spans="1:4" x14ac:dyDescent="0.2">
      <c r="A12398" s="224" t="s">
        <v>21201</v>
      </c>
      <c r="B12398" s="225" t="s">
        <v>21200</v>
      </c>
      <c r="C12398" s="224" t="s">
        <v>45</v>
      </c>
      <c r="D12398" s="226">
        <v>3031.68</v>
      </c>
    </row>
    <row r="12399" spans="1:4" x14ac:dyDescent="0.2">
      <c r="A12399" s="224" t="s">
        <v>21202</v>
      </c>
      <c r="B12399" s="225" t="s">
        <v>21203</v>
      </c>
      <c r="C12399" s="224" t="s">
        <v>45</v>
      </c>
      <c r="D12399" s="226">
        <v>3136.36</v>
      </c>
    </row>
    <row r="12400" spans="1:4" x14ac:dyDescent="0.2">
      <c r="A12400" s="224" t="s">
        <v>21204</v>
      </c>
      <c r="B12400" s="225" t="s">
        <v>21203</v>
      </c>
      <c r="C12400" s="224" t="s">
        <v>45</v>
      </c>
      <c r="D12400" s="226">
        <v>3053.43</v>
      </c>
    </row>
    <row r="12401" spans="1:4" x14ac:dyDescent="0.2">
      <c r="A12401" s="224" t="s">
        <v>21205</v>
      </c>
      <c r="B12401" s="225" t="s">
        <v>21206</v>
      </c>
      <c r="C12401" s="224" t="s">
        <v>45</v>
      </c>
      <c r="D12401" s="226">
        <v>3714.26</v>
      </c>
    </row>
    <row r="12402" spans="1:4" x14ac:dyDescent="0.2">
      <c r="A12402" s="224" t="s">
        <v>21207</v>
      </c>
      <c r="B12402" s="225" t="s">
        <v>21206</v>
      </c>
      <c r="C12402" s="224" t="s">
        <v>45</v>
      </c>
      <c r="D12402" s="226">
        <v>3624.41</v>
      </c>
    </row>
    <row r="12403" spans="1:4" x14ac:dyDescent="0.2">
      <c r="A12403" s="224" t="s">
        <v>21208</v>
      </c>
      <c r="B12403" s="225" t="s">
        <v>21209</v>
      </c>
      <c r="C12403" s="224" t="s">
        <v>45</v>
      </c>
      <c r="D12403" s="226">
        <v>1132.56</v>
      </c>
    </row>
    <row r="12404" spans="1:4" x14ac:dyDescent="0.2">
      <c r="A12404" s="224" t="s">
        <v>21210</v>
      </c>
      <c r="B12404" s="225" t="s">
        <v>21209</v>
      </c>
      <c r="C12404" s="224" t="s">
        <v>45</v>
      </c>
      <c r="D12404" s="226">
        <v>1104.9100000000001</v>
      </c>
    </row>
    <row r="12405" spans="1:4" x14ac:dyDescent="0.2">
      <c r="A12405" s="224" t="s">
        <v>21211</v>
      </c>
      <c r="B12405" s="225" t="s">
        <v>21212</v>
      </c>
      <c r="C12405" s="224" t="s">
        <v>45</v>
      </c>
      <c r="D12405" s="226">
        <v>1132.56</v>
      </c>
    </row>
    <row r="12406" spans="1:4" x14ac:dyDescent="0.2">
      <c r="A12406" s="224" t="s">
        <v>21213</v>
      </c>
      <c r="B12406" s="225" t="s">
        <v>21212</v>
      </c>
      <c r="C12406" s="224" t="s">
        <v>45</v>
      </c>
      <c r="D12406" s="226">
        <v>1104.9100000000001</v>
      </c>
    </row>
    <row r="12407" spans="1:4" x14ac:dyDescent="0.2">
      <c r="A12407" s="224" t="s">
        <v>21214</v>
      </c>
      <c r="B12407" s="225" t="s">
        <v>21215</v>
      </c>
      <c r="C12407" s="224" t="s">
        <v>45</v>
      </c>
      <c r="D12407" s="226">
        <v>1341.78</v>
      </c>
    </row>
    <row r="12408" spans="1:4" x14ac:dyDescent="0.2">
      <c r="A12408" s="224" t="s">
        <v>21216</v>
      </c>
      <c r="B12408" s="225" t="s">
        <v>21215</v>
      </c>
      <c r="C12408" s="224" t="s">
        <v>45</v>
      </c>
      <c r="D12408" s="226">
        <v>1300.31</v>
      </c>
    </row>
    <row r="12409" spans="1:4" x14ac:dyDescent="0.2">
      <c r="A12409" s="224" t="s">
        <v>21217</v>
      </c>
      <c r="B12409" s="225" t="s">
        <v>21218</v>
      </c>
      <c r="C12409" s="224" t="s">
        <v>45</v>
      </c>
      <c r="D12409" s="226">
        <v>1304.1500000000001</v>
      </c>
    </row>
    <row r="12410" spans="1:4" x14ac:dyDescent="0.2">
      <c r="A12410" s="224" t="s">
        <v>21219</v>
      </c>
      <c r="B12410" s="225" t="s">
        <v>21218</v>
      </c>
      <c r="C12410" s="224" t="s">
        <v>45</v>
      </c>
      <c r="D12410" s="226">
        <v>1262.68</v>
      </c>
    </row>
    <row r="12411" spans="1:4" x14ac:dyDescent="0.2">
      <c r="A12411" s="224" t="s">
        <v>21220</v>
      </c>
      <c r="B12411" s="225" t="s">
        <v>21221</v>
      </c>
      <c r="C12411" s="224" t="s">
        <v>45</v>
      </c>
      <c r="D12411" s="226">
        <v>1297.78</v>
      </c>
    </row>
    <row r="12412" spans="1:4" x14ac:dyDescent="0.2">
      <c r="A12412" s="224" t="s">
        <v>21222</v>
      </c>
      <c r="B12412" s="225" t="s">
        <v>21221</v>
      </c>
      <c r="C12412" s="224" t="s">
        <v>45</v>
      </c>
      <c r="D12412" s="226">
        <v>1256.31</v>
      </c>
    </row>
    <row r="12413" spans="1:4" x14ac:dyDescent="0.2">
      <c r="A12413" s="224" t="s">
        <v>21223</v>
      </c>
      <c r="B12413" s="225" t="s">
        <v>21224</v>
      </c>
      <c r="C12413" s="224" t="s">
        <v>45</v>
      </c>
      <c r="D12413" s="226">
        <v>1683.98</v>
      </c>
    </row>
    <row r="12414" spans="1:4" x14ac:dyDescent="0.2">
      <c r="A12414" s="224" t="s">
        <v>21225</v>
      </c>
      <c r="B12414" s="225" t="s">
        <v>21224</v>
      </c>
      <c r="C12414" s="224" t="s">
        <v>45</v>
      </c>
      <c r="D12414" s="226">
        <v>1628.69</v>
      </c>
    </row>
    <row r="12415" spans="1:4" x14ac:dyDescent="0.2">
      <c r="A12415" s="224" t="s">
        <v>21226</v>
      </c>
      <c r="B12415" s="225" t="s">
        <v>21227</v>
      </c>
      <c r="C12415" s="224" t="s">
        <v>45</v>
      </c>
      <c r="D12415" s="226">
        <v>1661.33</v>
      </c>
    </row>
    <row r="12416" spans="1:4" x14ac:dyDescent="0.2">
      <c r="A12416" s="224" t="s">
        <v>21228</v>
      </c>
      <c r="B12416" s="225" t="s">
        <v>21227</v>
      </c>
      <c r="C12416" s="224" t="s">
        <v>45</v>
      </c>
      <c r="D12416" s="226">
        <v>1606.04</v>
      </c>
    </row>
    <row r="12417" spans="1:4" x14ac:dyDescent="0.2">
      <c r="A12417" s="224" t="s">
        <v>21229</v>
      </c>
      <c r="B12417" s="225" t="s">
        <v>21230</v>
      </c>
      <c r="C12417" s="224" t="s">
        <v>45</v>
      </c>
      <c r="D12417" s="226">
        <v>3227.37</v>
      </c>
    </row>
    <row r="12418" spans="1:4" x14ac:dyDescent="0.2">
      <c r="A12418" s="224" t="s">
        <v>21231</v>
      </c>
      <c r="B12418" s="225" t="s">
        <v>21230</v>
      </c>
      <c r="C12418" s="224" t="s">
        <v>45</v>
      </c>
      <c r="D12418" s="226">
        <v>3123.7</v>
      </c>
    </row>
    <row r="12419" spans="1:4" x14ac:dyDescent="0.2">
      <c r="A12419" s="224" t="s">
        <v>21232</v>
      </c>
      <c r="B12419" s="225" t="s">
        <v>21233</v>
      </c>
      <c r="C12419" s="224" t="s">
        <v>45</v>
      </c>
      <c r="D12419" s="226">
        <v>13361.11</v>
      </c>
    </row>
    <row r="12420" spans="1:4" x14ac:dyDescent="0.2">
      <c r="A12420" s="224" t="s">
        <v>21234</v>
      </c>
      <c r="B12420" s="225" t="s">
        <v>21233</v>
      </c>
      <c r="C12420" s="224" t="s">
        <v>45</v>
      </c>
      <c r="D12420" s="226">
        <v>13111.03</v>
      </c>
    </row>
    <row r="12421" spans="1:4" x14ac:dyDescent="0.2">
      <c r="A12421" s="224" t="s">
        <v>21235</v>
      </c>
      <c r="B12421" s="225" t="s">
        <v>21236</v>
      </c>
      <c r="C12421" s="224" t="s">
        <v>45</v>
      </c>
      <c r="D12421" s="226">
        <v>2412.38</v>
      </c>
    </row>
    <row r="12422" spans="1:4" x14ac:dyDescent="0.2">
      <c r="A12422" s="224" t="s">
        <v>21237</v>
      </c>
      <c r="B12422" s="225" t="s">
        <v>21236</v>
      </c>
      <c r="C12422" s="224" t="s">
        <v>45</v>
      </c>
      <c r="D12422" s="226">
        <v>2336.35</v>
      </c>
    </row>
    <row r="12423" spans="1:4" x14ac:dyDescent="0.2">
      <c r="A12423" s="224" t="s">
        <v>21238</v>
      </c>
      <c r="B12423" s="225" t="s">
        <v>21239</v>
      </c>
      <c r="C12423" s="224" t="s">
        <v>45</v>
      </c>
      <c r="D12423" s="226">
        <v>1398.04</v>
      </c>
    </row>
    <row r="12424" spans="1:4" x14ac:dyDescent="0.2">
      <c r="A12424" s="224" t="s">
        <v>21240</v>
      </c>
      <c r="B12424" s="225" t="s">
        <v>21239</v>
      </c>
      <c r="C12424" s="224" t="s">
        <v>45</v>
      </c>
      <c r="D12424" s="226">
        <v>1384.88</v>
      </c>
    </row>
    <row r="12425" spans="1:4" x14ac:dyDescent="0.2">
      <c r="A12425" s="224" t="s">
        <v>21241</v>
      </c>
      <c r="B12425" s="225" t="s">
        <v>21242</v>
      </c>
      <c r="C12425" s="224" t="s">
        <v>45</v>
      </c>
      <c r="D12425" s="226">
        <v>1099.22</v>
      </c>
    </row>
    <row r="12426" spans="1:4" x14ac:dyDescent="0.2">
      <c r="A12426" s="224" t="s">
        <v>21243</v>
      </c>
      <c r="B12426" s="225" t="s">
        <v>21242</v>
      </c>
      <c r="C12426" s="224" t="s">
        <v>45</v>
      </c>
      <c r="D12426" s="226">
        <v>1019.74</v>
      </c>
    </row>
    <row r="12427" spans="1:4" x14ac:dyDescent="0.2">
      <c r="A12427" s="224" t="s">
        <v>21244</v>
      </c>
      <c r="B12427" s="225" t="s">
        <v>21245</v>
      </c>
      <c r="C12427" s="224" t="s">
        <v>45</v>
      </c>
      <c r="D12427" s="226">
        <v>1108.44</v>
      </c>
    </row>
    <row r="12428" spans="1:4" x14ac:dyDescent="0.2">
      <c r="A12428" s="224" t="s">
        <v>21246</v>
      </c>
      <c r="B12428" s="225" t="s">
        <v>21245</v>
      </c>
      <c r="C12428" s="224" t="s">
        <v>45</v>
      </c>
      <c r="D12428" s="226">
        <v>1028.96</v>
      </c>
    </row>
    <row r="12429" spans="1:4" x14ac:dyDescent="0.2">
      <c r="A12429" s="224" t="s">
        <v>21247</v>
      </c>
      <c r="B12429" s="225" t="s">
        <v>21248</v>
      </c>
      <c r="C12429" s="224" t="s">
        <v>45</v>
      </c>
      <c r="D12429" s="226">
        <v>1116.2</v>
      </c>
    </row>
    <row r="12430" spans="1:4" x14ac:dyDescent="0.2">
      <c r="A12430" s="224" t="s">
        <v>21249</v>
      </c>
      <c r="B12430" s="225" t="s">
        <v>21248</v>
      </c>
      <c r="C12430" s="224" t="s">
        <v>45</v>
      </c>
      <c r="D12430" s="226">
        <v>1036.72</v>
      </c>
    </row>
    <row r="12431" spans="1:4" x14ac:dyDescent="0.2">
      <c r="A12431" s="224" t="s">
        <v>21250</v>
      </c>
      <c r="B12431" s="225" t="s">
        <v>21251</v>
      </c>
      <c r="C12431" s="224" t="s">
        <v>45</v>
      </c>
      <c r="D12431" s="226">
        <v>1120.81</v>
      </c>
    </row>
    <row r="12432" spans="1:4" x14ac:dyDescent="0.2">
      <c r="A12432" s="224" t="s">
        <v>21252</v>
      </c>
      <c r="B12432" s="225" t="s">
        <v>21251</v>
      </c>
      <c r="C12432" s="224" t="s">
        <v>45</v>
      </c>
      <c r="D12432" s="226">
        <v>1041.33</v>
      </c>
    </row>
    <row r="12433" spans="1:4" x14ac:dyDescent="0.2">
      <c r="A12433" s="224" t="s">
        <v>21253</v>
      </c>
      <c r="B12433" s="225" t="s">
        <v>21254</v>
      </c>
      <c r="C12433" s="224" t="s">
        <v>45</v>
      </c>
      <c r="D12433" s="226">
        <v>1526.95</v>
      </c>
    </row>
    <row r="12434" spans="1:4" x14ac:dyDescent="0.2">
      <c r="A12434" s="224" t="s">
        <v>21255</v>
      </c>
      <c r="B12434" s="225" t="s">
        <v>21254</v>
      </c>
      <c r="C12434" s="224" t="s">
        <v>45</v>
      </c>
      <c r="D12434" s="226">
        <v>1485.48</v>
      </c>
    </row>
    <row r="12435" spans="1:4" x14ac:dyDescent="0.2">
      <c r="A12435" s="224" t="s">
        <v>21256</v>
      </c>
      <c r="B12435" s="225" t="s">
        <v>21257</v>
      </c>
      <c r="C12435" s="224" t="s">
        <v>45</v>
      </c>
      <c r="D12435" s="226">
        <v>1169.73</v>
      </c>
    </row>
    <row r="12436" spans="1:4" x14ac:dyDescent="0.2">
      <c r="A12436" s="224" t="s">
        <v>21258</v>
      </c>
      <c r="B12436" s="225" t="s">
        <v>21257</v>
      </c>
      <c r="C12436" s="224" t="s">
        <v>45</v>
      </c>
      <c r="D12436" s="226">
        <v>1121.3499999999999</v>
      </c>
    </row>
    <row r="12437" spans="1:4" x14ac:dyDescent="0.2">
      <c r="A12437" s="224" t="s">
        <v>21259</v>
      </c>
      <c r="B12437" s="225" t="s">
        <v>21260</v>
      </c>
      <c r="C12437" s="224" t="s">
        <v>45</v>
      </c>
      <c r="D12437" s="226">
        <v>669.58</v>
      </c>
    </row>
    <row r="12438" spans="1:4" x14ac:dyDescent="0.2">
      <c r="A12438" s="224" t="s">
        <v>21261</v>
      </c>
      <c r="B12438" s="225" t="s">
        <v>21260</v>
      </c>
      <c r="C12438" s="224" t="s">
        <v>45</v>
      </c>
      <c r="D12438" s="226">
        <v>628.11</v>
      </c>
    </row>
    <row r="12439" spans="1:4" x14ac:dyDescent="0.2">
      <c r="A12439" s="224" t="s">
        <v>21262</v>
      </c>
      <c r="B12439" s="225" t="s">
        <v>21263</v>
      </c>
      <c r="C12439" s="224" t="s">
        <v>45</v>
      </c>
      <c r="D12439" s="226">
        <v>816.88</v>
      </c>
    </row>
    <row r="12440" spans="1:4" x14ac:dyDescent="0.2">
      <c r="A12440" s="224" t="s">
        <v>21264</v>
      </c>
      <c r="B12440" s="225" t="s">
        <v>21263</v>
      </c>
      <c r="C12440" s="224" t="s">
        <v>45</v>
      </c>
      <c r="D12440" s="226">
        <v>737.4</v>
      </c>
    </row>
    <row r="12441" spans="1:4" x14ac:dyDescent="0.2">
      <c r="A12441" s="224" t="s">
        <v>21265</v>
      </c>
      <c r="B12441" s="225" t="s">
        <v>21266</v>
      </c>
      <c r="C12441" s="224" t="s">
        <v>45</v>
      </c>
      <c r="D12441" s="226">
        <v>1874.27</v>
      </c>
    </row>
    <row r="12442" spans="1:4" x14ac:dyDescent="0.2">
      <c r="A12442" s="224" t="s">
        <v>21267</v>
      </c>
      <c r="B12442" s="225" t="s">
        <v>21266</v>
      </c>
      <c r="C12442" s="224" t="s">
        <v>45</v>
      </c>
      <c r="D12442" s="226">
        <v>1816.22</v>
      </c>
    </row>
    <row r="12443" spans="1:4" x14ac:dyDescent="0.2">
      <c r="A12443" s="224" t="s">
        <v>21268</v>
      </c>
      <c r="B12443" s="225" t="s">
        <v>21269</v>
      </c>
      <c r="C12443" s="224" t="s">
        <v>45</v>
      </c>
      <c r="D12443" s="226">
        <v>1122.5999999999999</v>
      </c>
    </row>
    <row r="12444" spans="1:4" x14ac:dyDescent="0.2">
      <c r="A12444" s="224" t="s">
        <v>21270</v>
      </c>
      <c r="B12444" s="225" t="s">
        <v>21269</v>
      </c>
      <c r="C12444" s="224" t="s">
        <v>45</v>
      </c>
      <c r="D12444" s="226">
        <v>1075.46</v>
      </c>
    </row>
    <row r="12445" spans="1:4" x14ac:dyDescent="0.2">
      <c r="A12445" s="224" t="s">
        <v>21271</v>
      </c>
      <c r="B12445" s="225" t="s">
        <v>21272</v>
      </c>
      <c r="C12445" s="224" t="s">
        <v>45</v>
      </c>
      <c r="D12445" s="226">
        <v>1149.1600000000001</v>
      </c>
    </row>
    <row r="12446" spans="1:4" x14ac:dyDescent="0.2">
      <c r="A12446" s="224" t="s">
        <v>21273</v>
      </c>
      <c r="B12446" s="225" t="s">
        <v>21272</v>
      </c>
      <c r="C12446" s="224" t="s">
        <v>45</v>
      </c>
      <c r="D12446" s="226">
        <v>1101.33</v>
      </c>
    </row>
    <row r="12447" spans="1:4" x14ac:dyDescent="0.2">
      <c r="A12447" s="224" t="s">
        <v>21274</v>
      </c>
      <c r="B12447" s="225" t="s">
        <v>21275</v>
      </c>
      <c r="C12447" s="224" t="s">
        <v>45</v>
      </c>
      <c r="D12447" s="226">
        <v>1223.01</v>
      </c>
    </row>
    <row r="12448" spans="1:4" x14ac:dyDescent="0.2">
      <c r="A12448" s="224" t="s">
        <v>21276</v>
      </c>
      <c r="B12448" s="225" t="s">
        <v>21275</v>
      </c>
      <c r="C12448" s="224" t="s">
        <v>45</v>
      </c>
      <c r="D12448" s="226">
        <v>1174.5</v>
      </c>
    </row>
    <row r="12449" spans="1:4" x14ac:dyDescent="0.2">
      <c r="A12449" s="224" t="s">
        <v>21277</v>
      </c>
      <c r="B12449" s="225" t="s">
        <v>21278</v>
      </c>
      <c r="C12449" s="224" t="s">
        <v>45</v>
      </c>
      <c r="D12449" s="226">
        <v>840.26</v>
      </c>
    </row>
    <row r="12450" spans="1:4" x14ac:dyDescent="0.2">
      <c r="A12450" s="224" t="s">
        <v>21279</v>
      </c>
      <c r="B12450" s="225" t="s">
        <v>21278</v>
      </c>
      <c r="C12450" s="224" t="s">
        <v>45</v>
      </c>
      <c r="D12450" s="226">
        <v>798.8</v>
      </c>
    </row>
    <row r="12451" spans="1:4" x14ac:dyDescent="0.2">
      <c r="A12451" s="224" t="s">
        <v>21280</v>
      </c>
      <c r="B12451" s="225" t="s">
        <v>21281</v>
      </c>
      <c r="C12451" s="224" t="s">
        <v>45</v>
      </c>
      <c r="D12451" s="226">
        <v>816.06</v>
      </c>
    </row>
    <row r="12452" spans="1:4" x14ac:dyDescent="0.2">
      <c r="A12452" s="224" t="s">
        <v>21282</v>
      </c>
      <c r="B12452" s="225" t="s">
        <v>21281</v>
      </c>
      <c r="C12452" s="224" t="s">
        <v>45</v>
      </c>
      <c r="D12452" s="226">
        <v>774.59</v>
      </c>
    </row>
    <row r="12453" spans="1:4" x14ac:dyDescent="0.2">
      <c r="A12453" s="224" t="s">
        <v>21283</v>
      </c>
      <c r="B12453" s="225" t="s">
        <v>21284</v>
      </c>
      <c r="C12453" s="224" t="s">
        <v>45</v>
      </c>
      <c r="D12453" s="226">
        <v>811.37</v>
      </c>
    </row>
    <row r="12454" spans="1:4" x14ac:dyDescent="0.2">
      <c r="A12454" s="224" t="s">
        <v>21285</v>
      </c>
      <c r="B12454" s="225" t="s">
        <v>21284</v>
      </c>
      <c r="C12454" s="224" t="s">
        <v>45</v>
      </c>
      <c r="D12454" s="226">
        <v>769.91</v>
      </c>
    </row>
    <row r="12455" spans="1:4" x14ac:dyDescent="0.2">
      <c r="A12455" s="224" t="s">
        <v>21286</v>
      </c>
      <c r="B12455" s="225" t="s">
        <v>21287</v>
      </c>
      <c r="C12455" s="224" t="s">
        <v>45</v>
      </c>
      <c r="D12455" s="226">
        <v>1409.65</v>
      </c>
    </row>
    <row r="12456" spans="1:4" x14ac:dyDescent="0.2">
      <c r="A12456" s="224" t="s">
        <v>21288</v>
      </c>
      <c r="B12456" s="225" t="s">
        <v>21287</v>
      </c>
      <c r="C12456" s="224" t="s">
        <v>45</v>
      </c>
      <c r="D12456" s="226">
        <v>1330.17</v>
      </c>
    </row>
    <row r="12457" spans="1:4" x14ac:dyDescent="0.2">
      <c r="A12457" s="224" t="s">
        <v>21289</v>
      </c>
      <c r="B12457" s="225" t="s">
        <v>21290</v>
      </c>
      <c r="C12457" s="224" t="s">
        <v>45</v>
      </c>
      <c r="D12457" s="226">
        <v>1362.09</v>
      </c>
    </row>
    <row r="12458" spans="1:4" x14ac:dyDescent="0.2">
      <c r="A12458" s="224" t="s">
        <v>21291</v>
      </c>
      <c r="B12458" s="225" t="s">
        <v>21290</v>
      </c>
      <c r="C12458" s="224" t="s">
        <v>45</v>
      </c>
      <c r="D12458" s="226">
        <v>1282.6099999999999</v>
      </c>
    </row>
    <row r="12459" spans="1:4" x14ac:dyDescent="0.2">
      <c r="A12459" s="224" t="s">
        <v>21292</v>
      </c>
      <c r="B12459" s="225" t="s">
        <v>21293</v>
      </c>
      <c r="C12459" s="224" t="s">
        <v>45</v>
      </c>
      <c r="D12459" s="226">
        <v>1353.57</v>
      </c>
    </row>
    <row r="12460" spans="1:4" x14ac:dyDescent="0.2">
      <c r="A12460" s="224" t="s">
        <v>21294</v>
      </c>
      <c r="B12460" s="225" t="s">
        <v>21293</v>
      </c>
      <c r="C12460" s="224" t="s">
        <v>45</v>
      </c>
      <c r="D12460" s="226">
        <v>1274.0899999999999</v>
      </c>
    </row>
    <row r="12461" spans="1:4" x14ac:dyDescent="0.2">
      <c r="A12461" s="224" t="s">
        <v>21295</v>
      </c>
      <c r="B12461" s="225" t="s">
        <v>21296</v>
      </c>
      <c r="C12461" s="224" t="s">
        <v>3653</v>
      </c>
      <c r="D12461" s="226">
        <v>513.28</v>
      </c>
    </row>
    <row r="12462" spans="1:4" x14ac:dyDescent="0.2">
      <c r="A12462" s="224" t="s">
        <v>21297</v>
      </c>
      <c r="B12462" s="225" t="s">
        <v>21296</v>
      </c>
      <c r="C12462" s="224" t="s">
        <v>3653</v>
      </c>
      <c r="D12462" s="226">
        <v>485.63</v>
      </c>
    </row>
    <row r="12463" spans="1:4" x14ac:dyDescent="0.2">
      <c r="A12463" s="224" t="s">
        <v>21298</v>
      </c>
      <c r="B12463" s="225" t="s">
        <v>21299</v>
      </c>
      <c r="C12463" s="224" t="s">
        <v>3653</v>
      </c>
      <c r="D12463" s="226">
        <v>2518.27</v>
      </c>
    </row>
    <row r="12464" spans="1:4" x14ac:dyDescent="0.2">
      <c r="A12464" s="224" t="s">
        <v>21300</v>
      </c>
      <c r="B12464" s="225" t="s">
        <v>21299</v>
      </c>
      <c r="C12464" s="224" t="s">
        <v>3653</v>
      </c>
      <c r="D12464" s="226">
        <v>2435.34</v>
      </c>
    </row>
    <row r="12465" spans="1:4" x14ac:dyDescent="0.2">
      <c r="A12465" s="224" t="s">
        <v>21301</v>
      </c>
      <c r="B12465" s="225" t="s">
        <v>21302</v>
      </c>
      <c r="C12465" s="224" t="s">
        <v>45</v>
      </c>
      <c r="D12465" s="226">
        <v>2016.66</v>
      </c>
    </row>
    <row r="12466" spans="1:4" x14ac:dyDescent="0.2">
      <c r="A12466" s="224" t="s">
        <v>21303</v>
      </c>
      <c r="B12466" s="225" t="s">
        <v>21302</v>
      </c>
      <c r="C12466" s="224" t="s">
        <v>45</v>
      </c>
      <c r="D12466" s="226">
        <v>1890.32</v>
      </c>
    </row>
    <row r="12467" spans="1:4" x14ac:dyDescent="0.2">
      <c r="A12467" s="224" t="s">
        <v>21304</v>
      </c>
      <c r="B12467" s="225" t="s">
        <v>21305</v>
      </c>
      <c r="C12467" s="224" t="s">
        <v>45</v>
      </c>
      <c r="D12467" s="226">
        <v>1694</v>
      </c>
    </row>
    <row r="12468" spans="1:4" x14ac:dyDescent="0.2">
      <c r="A12468" s="224" t="s">
        <v>21306</v>
      </c>
      <c r="B12468" s="225" t="s">
        <v>21305</v>
      </c>
      <c r="C12468" s="224" t="s">
        <v>45</v>
      </c>
      <c r="D12468" s="226">
        <v>1652.53</v>
      </c>
    </row>
    <row r="12469" spans="1:4" x14ac:dyDescent="0.2">
      <c r="A12469" s="224" t="s">
        <v>21307</v>
      </c>
      <c r="B12469" s="225" t="s">
        <v>21308</v>
      </c>
      <c r="C12469" s="224" t="s">
        <v>45</v>
      </c>
      <c r="D12469" s="226">
        <v>1962.43</v>
      </c>
    </row>
    <row r="12470" spans="1:4" x14ac:dyDescent="0.2">
      <c r="A12470" s="224" t="s">
        <v>21309</v>
      </c>
      <c r="B12470" s="225" t="s">
        <v>21308</v>
      </c>
      <c r="C12470" s="224" t="s">
        <v>45</v>
      </c>
      <c r="D12470" s="226">
        <v>1920.97</v>
      </c>
    </row>
    <row r="12471" spans="1:4" x14ac:dyDescent="0.2">
      <c r="A12471" s="224" t="s">
        <v>21310</v>
      </c>
      <c r="B12471" s="225" t="s">
        <v>21311</v>
      </c>
      <c r="C12471" s="224" t="s">
        <v>45</v>
      </c>
      <c r="D12471" s="226">
        <v>2429.39</v>
      </c>
    </row>
    <row r="12472" spans="1:4" x14ac:dyDescent="0.2">
      <c r="A12472" s="224" t="s">
        <v>21312</v>
      </c>
      <c r="B12472" s="225" t="s">
        <v>21311</v>
      </c>
      <c r="C12472" s="224" t="s">
        <v>45</v>
      </c>
      <c r="D12472" s="226">
        <v>2381.0100000000002</v>
      </c>
    </row>
    <row r="12473" spans="1:4" x14ac:dyDescent="0.2">
      <c r="A12473" s="224" t="s">
        <v>21313</v>
      </c>
      <c r="B12473" s="225" t="s">
        <v>21314</v>
      </c>
      <c r="C12473" s="224" t="s">
        <v>45</v>
      </c>
      <c r="D12473" s="226">
        <v>1742.24</v>
      </c>
    </row>
    <row r="12474" spans="1:4" x14ac:dyDescent="0.2">
      <c r="A12474" s="224" t="s">
        <v>21315</v>
      </c>
      <c r="B12474" s="225" t="s">
        <v>21314</v>
      </c>
      <c r="C12474" s="224" t="s">
        <v>45</v>
      </c>
      <c r="D12474" s="226">
        <v>1700.77</v>
      </c>
    </row>
    <row r="12475" spans="1:4" x14ac:dyDescent="0.2">
      <c r="A12475" s="224" t="s">
        <v>21316</v>
      </c>
      <c r="B12475" s="225" t="s">
        <v>21317</v>
      </c>
      <c r="C12475" s="224" t="s">
        <v>45</v>
      </c>
      <c r="D12475" s="226">
        <v>1241.8800000000001</v>
      </c>
    </row>
    <row r="12476" spans="1:4" x14ac:dyDescent="0.2">
      <c r="A12476" s="224" t="s">
        <v>21318</v>
      </c>
      <c r="B12476" s="225" t="s">
        <v>21317</v>
      </c>
      <c r="C12476" s="224" t="s">
        <v>45</v>
      </c>
      <c r="D12476" s="226">
        <v>1207.32</v>
      </c>
    </row>
    <row r="12477" spans="1:4" x14ac:dyDescent="0.2">
      <c r="A12477" s="224" t="s">
        <v>21319</v>
      </c>
      <c r="B12477" s="225" t="s">
        <v>21320</v>
      </c>
      <c r="C12477" s="224" t="s">
        <v>45</v>
      </c>
      <c r="D12477" s="226">
        <v>1836.22</v>
      </c>
    </row>
    <row r="12478" spans="1:4" x14ac:dyDescent="0.2">
      <c r="A12478" s="224" t="s">
        <v>21321</v>
      </c>
      <c r="B12478" s="225" t="s">
        <v>21320</v>
      </c>
      <c r="C12478" s="224" t="s">
        <v>45</v>
      </c>
      <c r="D12478" s="226">
        <v>1774.02</v>
      </c>
    </row>
    <row r="12479" spans="1:4" x14ac:dyDescent="0.2">
      <c r="A12479" s="224" t="s">
        <v>21322</v>
      </c>
      <c r="B12479" s="225" t="s">
        <v>21323</v>
      </c>
      <c r="C12479" s="224" t="s">
        <v>45</v>
      </c>
      <c r="D12479" s="226">
        <v>2481.89</v>
      </c>
    </row>
    <row r="12480" spans="1:4" x14ac:dyDescent="0.2">
      <c r="A12480" s="224" t="s">
        <v>21324</v>
      </c>
      <c r="B12480" s="225" t="s">
        <v>21323</v>
      </c>
      <c r="C12480" s="224" t="s">
        <v>45</v>
      </c>
      <c r="D12480" s="226">
        <v>2433.52</v>
      </c>
    </row>
    <row r="12481" spans="1:4" x14ac:dyDescent="0.2">
      <c r="A12481" s="224" t="s">
        <v>21325</v>
      </c>
      <c r="B12481" s="225" t="s">
        <v>21326</v>
      </c>
      <c r="C12481" s="224" t="s">
        <v>45</v>
      </c>
      <c r="D12481" s="226">
        <v>3210.99</v>
      </c>
    </row>
    <row r="12482" spans="1:4" x14ac:dyDescent="0.2">
      <c r="A12482" s="224" t="s">
        <v>21327</v>
      </c>
      <c r="B12482" s="225" t="s">
        <v>21326</v>
      </c>
      <c r="C12482" s="224" t="s">
        <v>45</v>
      </c>
      <c r="D12482" s="226">
        <v>3155.7</v>
      </c>
    </row>
    <row r="12483" spans="1:4" x14ac:dyDescent="0.2">
      <c r="A12483" s="224" t="s">
        <v>21328</v>
      </c>
      <c r="B12483" s="225" t="s">
        <v>21329</v>
      </c>
      <c r="C12483" s="224" t="s">
        <v>45</v>
      </c>
      <c r="D12483" s="226">
        <v>3582.35</v>
      </c>
    </row>
    <row r="12484" spans="1:4" x14ac:dyDescent="0.2">
      <c r="A12484" s="224" t="s">
        <v>21330</v>
      </c>
      <c r="B12484" s="225" t="s">
        <v>21329</v>
      </c>
      <c r="C12484" s="224" t="s">
        <v>45</v>
      </c>
      <c r="D12484" s="226">
        <v>3547.8</v>
      </c>
    </row>
    <row r="12485" spans="1:4" x14ac:dyDescent="0.2">
      <c r="A12485" s="224" t="s">
        <v>21331</v>
      </c>
      <c r="B12485" s="225" t="s">
        <v>21332</v>
      </c>
      <c r="C12485" s="224" t="s">
        <v>45</v>
      </c>
      <c r="D12485" s="226">
        <v>4112.75</v>
      </c>
    </row>
    <row r="12486" spans="1:4" x14ac:dyDescent="0.2">
      <c r="A12486" s="224" t="s">
        <v>21333</v>
      </c>
      <c r="B12486" s="225" t="s">
        <v>21332</v>
      </c>
      <c r="C12486" s="224" t="s">
        <v>45</v>
      </c>
      <c r="D12486" s="226">
        <v>4078.2</v>
      </c>
    </row>
    <row r="12487" spans="1:4" x14ac:dyDescent="0.2">
      <c r="A12487" s="224" t="s">
        <v>21334</v>
      </c>
      <c r="B12487" s="225" t="s">
        <v>21335</v>
      </c>
      <c r="C12487" s="224" t="s">
        <v>45</v>
      </c>
      <c r="D12487" s="226">
        <v>5144.49</v>
      </c>
    </row>
    <row r="12488" spans="1:4" x14ac:dyDescent="0.2">
      <c r="A12488" s="224" t="s">
        <v>21336</v>
      </c>
      <c r="B12488" s="225" t="s">
        <v>21335</v>
      </c>
      <c r="C12488" s="224" t="s">
        <v>45</v>
      </c>
      <c r="D12488" s="226">
        <v>5096.1099999999997</v>
      </c>
    </row>
    <row r="12489" spans="1:4" x14ac:dyDescent="0.2">
      <c r="A12489" s="224" t="s">
        <v>21337</v>
      </c>
      <c r="B12489" s="225" t="s">
        <v>21338</v>
      </c>
      <c r="C12489" s="224" t="s">
        <v>45</v>
      </c>
      <c r="D12489" s="226">
        <v>7715.66</v>
      </c>
    </row>
    <row r="12490" spans="1:4" x14ac:dyDescent="0.2">
      <c r="A12490" s="224" t="s">
        <v>21339</v>
      </c>
      <c r="B12490" s="225" t="s">
        <v>21338</v>
      </c>
      <c r="C12490" s="224" t="s">
        <v>45</v>
      </c>
      <c r="D12490" s="226">
        <v>7660.37</v>
      </c>
    </row>
    <row r="12491" spans="1:4" x14ac:dyDescent="0.2">
      <c r="A12491" s="224" t="s">
        <v>21340</v>
      </c>
      <c r="B12491" s="225" t="s">
        <v>21341</v>
      </c>
      <c r="C12491" s="224" t="s">
        <v>45</v>
      </c>
      <c r="D12491" s="226">
        <v>1765.93</v>
      </c>
    </row>
    <row r="12492" spans="1:4" x14ac:dyDescent="0.2">
      <c r="A12492" s="224" t="s">
        <v>21342</v>
      </c>
      <c r="B12492" s="225" t="s">
        <v>21341</v>
      </c>
      <c r="C12492" s="224" t="s">
        <v>45</v>
      </c>
      <c r="D12492" s="226">
        <v>1710.64</v>
      </c>
    </row>
    <row r="12493" spans="1:4" x14ac:dyDescent="0.2">
      <c r="A12493" s="224" t="s">
        <v>21343</v>
      </c>
      <c r="B12493" s="225" t="s">
        <v>21344</v>
      </c>
      <c r="C12493" s="224" t="s">
        <v>51</v>
      </c>
      <c r="D12493" s="226">
        <v>215.83</v>
      </c>
    </row>
    <row r="12494" spans="1:4" x14ac:dyDescent="0.2">
      <c r="A12494" s="224" t="s">
        <v>21345</v>
      </c>
      <c r="B12494" s="225" t="s">
        <v>21344</v>
      </c>
      <c r="C12494" s="224" t="s">
        <v>51</v>
      </c>
      <c r="D12494" s="226">
        <v>197.86</v>
      </c>
    </row>
    <row r="12495" spans="1:4" x14ac:dyDescent="0.2">
      <c r="A12495" s="224" t="s">
        <v>21346</v>
      </c>
      <c r="B12495" s="225" t="s">
        <v>21347</v>
      </c>
      <c r="C12495" s="224" t="s">
        <v>3653</v>
      </c>
      <c r="D12495" s="226">
        <v>426.39</v>
      </c>
    </row>
    <row r="12496" spans="1:4" x14ac:dyDescent="0.2">
      <c r="A12496" s="224" t="s">
        <v>21348</v>
      </c>
      <c r="B12496" s="225" t="s">
        <v>21347</v>
      </c>
      <c r="C12496" s="224" t="s">
        <v>3653</v>
      </c>
      <c r="D12496" s="226">
        <v>405.66</v>
      </c>
    </row>
    <row r="12497" spans="1:4" x14ac:dyDescent="0.2">
      <c r="A12497" s="224" t="s">
        <v>21349</v>
      </c>
      <c r="B12497" s="225" t="s">
        <v>21350</v>
      </c>
      <c r="C12497" s="224" t="s">
        <v>3653</v>
      </c>
      <c r="D12497" s="226">
        <v>651.91999999999996</v>
      </c>
    </row>
    <row r="12498" spans="1:4" x14ac:dyDescent="0.2">
      <c r="A12498" s="224" t="s">
        <v>21351</v>
      </c>
      <c r="B12498" s="225" t="s">
        <v>21350</v>
      </c>
      <c r="C12498" s="224" t="s">
        <v>3653</v>
      </c>
      <c r="D12498" s="226">
        <v>617.37</v>
      </c>
    </row>
    <row r="12499" spans="1:4" x14ac:dyDescent="0.2">
      <c r="A12499" s="224" t="s">
        <v>21352</v>
      </c>
      <c r="B12499" s="225" t="s">
        <v>21353</v>
      </c>
      <c r="C12499" s="224" t="s">
        <v>45</v>
      </c>
      <c r="D12499" s="226">
        <v>259.98</v>
      </c>
    </row>
    <row r="12500" spans="1:4" x14ac:dyDescent="0.2">
      <c r="A12500" s="224" t="s">
        <v>21354</v>
      </c>
      <c r="B12500" s="225" t="s">
        <v>21353</v>
      </c>
      <c r="C12500" s="224" t="s">
        <v>45</v>
      </c>
      <c r="D12500" s="226">
        <v>246.16</v>
      </c>
    </row>
    <row r="12501" spans="1:4" x14ac:dyDescent="0.2">
      <c r="A12501" s="224" t="s">
        <v>21355</v>
      </c>
      <c r="B12501" s="225" t="s">
        <v>21356</v>
      </c>
      <c r="C12501" s="224" t="s">
        <v>3653</v>
      </c>
      <c r="D12501" s="226">
        <v>553.52</v>
      </c>
    </row>
    <row r="12502" spans="1:4" x14ac:dyDescent="0.2">
      <c r="A12502" s="224" t="s">
        <v>21357</v>
      </c>
      <c r="B12502" s="225" t="s">
        <v>21356</v>
      </c>
      <c r="C12502" s="224" t="s">
        <v>3653</v>
      </c>
      <c r="D12502" s="226">
        <v>539.70000000000005</v>
      </c>
    </row>
    <row r="12503" spans="1:4" x14ac:dyDescent="0.2">
      <c r="A12503" s="224" t="s">
        <v>21358</v>
      </c>
      <c r="B12503" s="225" t="s">
        <v>21359</v>
      </c>
      <c r="C12503" s="224" t="s">
        <v>3653</v>
      </c>
      <c r="D12503" s="226">
        <v>323.56</v>
      </c>
    </row>
    <row r="12504" spans="1:4" x14ac:dyDescent="0.2">
      <c r="A12504" s="224" t="s">
        <v>21360</v>
      </c>
      <c r="B12504" s="225" t="s">
        <v>21359</v>
      </c>
      <c r="C12504" s="224" t="s">
        <v>3653</v>
      </c>
      <c r="D12504" s="226">
        <v>297.29000000000002</v>
      </c>
    </row>
    <row r="12505" spans="1:4" x14ac:dyDescent="0.2">
      <c r="A12505" s="224" t="s">
        <v>21361</v>
      </c>
      <c r="B12505" s="225" t="s">
        <v>21362</v>
      </c>
      <c r="C12505" s="224" t="s">
        <v>45</v>
      </c>
      <c r="D12505" s="226">
        <v>1711.54</v>
      </c>
    </row>
    <row r="12506" spans="1:4" x14ac:dyDescent="0.2">
      <c r="A12506" s="224" t="s">
        <v>21363</v>
      </c>
      <c r="B12506" s="225" t="s">
        <v>21362</v>
      </c>
      <c r="C12506" s="224" t="s">
        <v>45</v>
      </c>
      <c r="D12506" s="226">
        <v>1583.31</v>
      </c>
    </row>
    <row r="12507" spans="1:4" x14ac:dyDescent="0.2">
      <c r="A12507" s="224" t="s">
        <v>21364</v>
      </c>
      <c r="B12507" s="225" t="s">
        <v>21365</v>
      </c>
      <c r="C12507" s="224" t="s">
        <v>45</v>
      </c>
      <c r="D12507" s="226">
        <v>2108.12</v>
      </c>
    </row>
    <row r="12508" spans="1:4" x14ac:dyDescent="0.2">
      <c r="A12508" s="224" t="s">
        <v>21366</v>
      </c>
      <c r="B12508" s="225" t="s">
        <v>21365</v>
      </c>
      <c r="C12508" s="224" t="s">
        <v>45</v>
      </c>
      <c r="D12508" s="226">
        <v>2018.28</v>
      </c>
    </row>
    <row r="12509" spans="1:4" x14ac:dyDescent="0.2">
      <c r="A12509" s="224" t="s">
        <v>21367</v>
      </c>
      <c r="B12509" s="225" t="s">
        <v>21368</v>
      </c>
      <c r="C12509" s="224" t="s">
        <v>51</v>
      </c>
      <c r="D12509" s="226">
        <v>96.83</v>
      </c>
    </row>
    <row r="12510" spans="1:4" x14ac:dyDescent="0.2">
      <c r="A12510" s="224" t="s">
        <v>21369</v>
      </c>
      <c r="B12510" s="225" t="s">
        <v>21368</v>
      </c>
      <c r="C12510" s="224" t="s">
        <v>51</v>
      </c>
      <c r="D12510" s="226">
        <v>89.92</v>
      </c>
    </row>
    <row r="12511" spans="1:4" x14ac:dyDescent="0.2">
      <c r="A12511" s="224" t="s">
        <v>21370</v>
      </c>
      <c r="B12511" s="225" t="s">
        <v>21371</v>
      </c>
      <c r="C12511" s="224" t="s">
        <v>51</v>
      </c>
      <c r="D12511" s="226">
        <v>105.93</v>
      </c>
    </row>
    <row r="12512" spans="1:4" x14ac:dyDescent="0.2">
      <c r="A12512" s="224" t="s">
        <v>21372</v>
      </c>
      <c r="B12512" s="225" t="s">
        <v>21371</v>
      </c>
      <c r="C12512" s="224" t="s">
        <v>51</v>
      </c>
      <c r="D12512" s="226">
        <v>99.02</v>
      </c>
    </row>
    <row r="12513" spans="1:4" x14ac:dyDescent="0.2">
      <c r="A12513" s="224" t="s">
        <v>21373</v>
      </c>
      <c r="B12513" s="225" t="s">
        <v>21374</v>
      </c>
      <c r="C12513" s="224" t="s">
        <v>51</v>
      </c>
      <c r="D12513" s="226">
        <v>114.73</v>
      </c>
    </row>
    <row r="12514" spans="1:4" x14ac:dyDescent="0.2">
      <c r="A12514" s="224" t="s">
        <v>21375</v>
      </c>
      <c r="B12514" s="225" t="s">
        <v>21374</v>
      </c>
      <c r="C12514" s="224" t="s">
        <v>51</v>
      </c>
      <c r="D12514" s="226">
        <v>107.82</v>
      </c>
    </row>
    <row r="12515" spans="1:4" x14ac:dyDescent="0.2">
      <c r="A12515" s="224" t="s">
        <v>21376</v>
      </c>
      <c r="B12515" s="225" t="s">
        <v>21377</v>
      </c>
      <c r="C12515" s="224" t="s">
        <v>51</v>
      </c>
      <c r="D12515" s="226">
        <v>92.98</v>
      </c>
    </row>
    <row r="12516" spans="1:4" x14ac:dyDescent="0.2">
      <c r="A12516" s="224" t="s">
        <v>21378</v>
      </c>
      <c r="B12516" s="225" t="s">
        <v>21377</v>
      </c>
      <c r="C12516" s="224" t="s">
        <v>51</v>
      </c>
      <c r="D12516" s="226">
        <v>87.45</v>
      </c>
    </row>
    <row r="12517" spans="1:4" x14ac:dyDescent="0.2">
      <c r="A12517" s="224" t="s">
        <v>21379</v>
      </c>
      <c r="B12517" s="225" t="s">
        <v>21380</v>
      </c>
      <c r="C12517" s="224" t="s">
        <v>51</v>
      </c>
      <c r="D12517" s="226">
        <v>97.43</v>
      </c>
    </row>
    <row r="12518" spans="1:4" x14ac:dyDescent="0.2">
      <c r="A12518" s="224" t="s">
        <v>21381</v>
      </c>
      <c r="B12518" s="225" t="s">
        <v>21380</v>
      </c>
      <c r="C12518" s="224" t="s">
        <v>51</v>
      </c>
      <c r="D12518" s="226">
        <v>91.9</v>
      </c>
    </row>
    <row r="12519" spans="1:4" x14ac:dyDescent="0.2">
      <c r="A12519" s="224" t="s">
        <v>21382</v>
      </c>
      <c r="B12519" s="225" t="s">
        <v>21383</v>
      </c>
      <c r="C12519" s="224" t="s">
        <v>51</v>
      </c>
      <c r="D12519" s="226">
        <v>43.29</v>
      </c>
    </row>
    <row r="12520" spans="1:4" x14ac:dyDescent="0.2">
      <c r="A12520" s="224" t="s">
        <v>21384</v>
      </c>
      <c r="B12520" s="225" t="s">
        <v>21383</v>
      </c>
      <c r="C12520" s="224" t="s">
        <v>51</v>
      </c>
      <c r="D12520" s="226">
        <v>41.97</v>
      </c>
    </row>
    <row r="12521" spans="1:4" x14ac:dyDescent="0.2">
      <c r="A12521" s="224" t="s">
        <v>21385</v>
      </c>
      <c r="B12521" s="225" t="s">
        <v>21386</v>
      </c>
      <c r="C12521" s="224" t="s">
        <v>51</v>
      </c>
      <c r="D12521" s="226">
        <v>55.35</v>
      </c>
    </row>
    <row r="12522" spans="1:4" x14ac:dyDescent="0.2">
      <c r="A12522" s="224" t="s">
        <v>21387</v>
      </c>
      <c r="B12522" s="225" t="s">
        <v>21386</v>
      </c>
      <c r="C12522" s="224" t="s">
        <v>51</v>
      </c>
      <c r="D12522" s="226">
        <v>52.93</v>
      </c>
    </row>
    <row r="12523" spans="1:4" x14ac:dyDescent="0.2">
      <c r="A12523" s="224" t="s">
        <v>21388</v>
      </c>
      <c r="B12523" s="225" t="s">
        <v>21389</v>
      </c>
      <c r="C12523" s="224" t="s">
        <v>51</v>
      </c>
      <c r="D12523" s="226">
        <v>67.42</v>
      </c>
    </row>
    <row r="12524" spans="1:4" x14ac:dyDescent="0.2">
      <c r="A12524" s="224" t="s">
        <v>21390</v>
      </c>
      <c r="B12524" s="225" t="s">
        <v>21389</v>
      </c>
      <c r="C12524" s="224" t="s">
        <v>51</v>
      </c>
      <c r="D12524" s="226">
        <v>65</v>
      </c>
    </row>
    <row r="12525" spans="1:4" x14ac:dyDescent="0.2">
      <c r="A12525" s="224" t="s">
        <v>21391</v>
      </c>
      <c r="B12525" s="225" t="s">
        <v>21392</v>
      </c>
      <c r="C12525" s="224" t="s">
        <v>51</v>
      </c>
      <c r="D12525" s="226">
        <v>69.41</v>
      </c>
    </row>
    <row r="12526" spans="1:4" x14ac:dyDescent="0.2">
      <c r="A12526" s="224" t="s">
        <v>21393</v>
      </c>
      <c r="B12526" s="225" t="s">
        <v>21392</v>
      </c>
      <c r="C12526" s="224" t="s">
        <v>51</v>
      </c>
      <c r="D12526" s="226">
        <v>66.989999999999995</v>
      </c>
    </row>
    <row r="12527" spans="1:4" x14ac:dyDescent="0.2">
      <c r="A12527" s="224" t="s">
        <v>21394</v>
      </c>
      <c r="B12527" s="225" t="s">
        <v>21395</v>
      </c>
      <c r="C12527" s="224" t="s">
        <v>51</v>
      </c>
      <c r="D12527" s="226">
        <v>12.91</v>
      </c>
    </row>
    <row r="12528" spans="1:4" x14ac:dyDescent="0.2">
      <c r="A12528" s="224" t="s">
        <v>21396</v>
      </c>
      <c r="B12528" s="225" t="s">
        <v>21395</v>
      </c>
      <c r="C12528" s="224" t="s">
        <v>51</v>
      </c>
      <c r="D12528" s="226">
        <v>12.39</v>
      </c>
    </row>
    <row r="12529" spans="1:4" x14ac:dyDescent="0.2">
      <c r="A12529" s="224" t="s">
        <v>21397</v>
      </c>
      <c r="B12529" s="225" t="s">
        <v>21398</v>
      </c>
      <c r="C12529" s="224" t="s">
        <v>51</v>
      </c>
      <c r="D12529" s="226">
        <v>56.78</v>
      </c>
    </row>
    <row r="12530" spans="1:4" x14ac:dyDescent="0.2">
      <c r="A12530" s="224" t="s">
        <v>21399</v>
      </c>
      <c r="B12530" s="225" t="s">
        <v>21398</v>
      </c>
      <c r="C12530" s="224" t="s">
        <v>51</v>
      </c>
      <c r="D12530" s="226">
        <v>53.03</v>
      </c>
    </row>
    <row r="12531" spans="1:4" x14ac:dyDescent="0.2">
      <c r="A12531" s="224" t="s">
        <v>21400</v>
      </c>
      <c r="B12531" s="225" t="s">
        <v>21401</v>
      </c>
      <c r="C12531" s="224" t="s">
        <v>51</v>
      </c>
      <c r="D12531" s="226">
        <v>58.19</v>
      </c>
    </row>
    <row r="12532" spans="1:4" x14ac:dyDescent="0.2">
      <c r="A12532" s="224" t="s">
        <v>21402</v>
      </c>
      <c r="B12532" s="225" t="s">
        <v>21401</v>
      </c>
      <c r="C12532" s="224" t="s">
        <v>51</v>
      </c>
      <c r="D12532" s="226">
        <v>54.34</v>
      </c>
    </row>
    <row r="12533" spans="1:4" x14ac:dyDescent="0.2">
      <c r="A12533" s="224" t="s">
        <v>21403</v>
      </c>
      <c r="B12533" s="225" t="s">
        <v>21404</v>
      </c>
      <c r="C12533" s="224" t="s">
        <v>3653</v>
      </c>
      <c r="D12533" s="226">
        <v>1466.8</v>
      </c>
    </row>
    <row r="12534" spans="1:4" x14ac:dyDescent="0.2">
      <c r="A12534" s="224" t="s">
        <v>21405</v>
      </c>
      <c r="B12534" s="225" t="s">
        <v>21404</v>
      </c>
      <c r="C12534" s="224" t="s">
        <v>3653</v>
      </c>
      <c r="D12534" s="226">
        <v>1448</v>
      </c>
    </row>
    <row r="12535" spans="1:4" x14ac:dyDescent="0.2">
      <c r="A12535" s="224" t="s">
        <v>21406</v>
      </c>
      <c r="B12535" s="225" t="s">
        <v>21407</v>
      </c>
      <c r="C12535" s="224" t="s">
        <v>3653</v>
      </c>
      <c r="D12535" s="226">
        <v>1997.2</v>
      </c>
    </row>
    <row r="12536" spans="1:4" x14ac:dyDescent="0.2">
      <c r="A12536" s="224" t="s">
        <v>21408</v>
      </c>
      <c r="B12536" s="225" t="s">
        <v>21407</v>
      </c>
      <c r="C12536" s="224" t="s">
        <v>3653</v>
      </c>
      <c r="D12536" s="226">
        <v>1978.4</v>
      </c>
    </row>
    <row r="12537" spans="1:4" x14ac:dyDescent="0.2">
      <c r="A12537" s="224" t="s">
        <v>21409</v>
      </c>
      <c r="B12537" s="225" t="s">
        <v>21410</v>
      </c>
      <c r="C12537" s="224" t="s">
        <v>3653</v>
      </c>
      <c r="D12537" s="226">
        <v>1732</v>
      </c>
    </row>
    <row r="12538" spans="1:4" x14ac:dyDescent="0.2">
      <c r="A12538" s="224" t="s">
        <v>21411</v>
      </c>
      <c r="B12538" s="225" t="s">
        <v>21410</v>
      </c>
      <c r="C12538" s="224" t="s">
        <v>3653</v>
      </c>
      <c r="D12538" s="226">
        <v>1713.2</v>
      </c>
    </row>
    <row r="12539" spans="1:4" x14ac:dyDescent="0.2">
      <c r="A12539" s="224" t="s">
        <v>21412</v>
      </c>
      <c r="B12539" s="225" t="s">
        <v>21413</v>
      </c>
      <c r="C12539" s="224" t="s">
        <v>3653</v>
      </c>
      <c r="D12539" s="226">
        <v>1970.28</v>
      </c>
    </row>
    <row r="12540" spans="1:4" x14ac:dyDescent="0.2">
      <c r="A12540" s="224" t="s">
        <v>21414</v>
      </c>
      <c r="B12540" s="225" t="s">
        <v>21413</v>
      </c>
      <c r="C12540" s="224" t="s">
        <v>3653</v>
      </c>
      <c r="D12540" s="226">
        <v>1955.08</v>
      </c>
    </row>
    <row r="12541" spans="1:4" x14ac:dyDescent="0.2">
      <c r="A12541" s="224" t="s">
        <v>21415</v>
      </c>
      <c r="B12541" s="225" t="s">
        <v>21416</v>
      </c>
      <c r="C12541" s="224" t="s">
        <v>3653</v>
      </c>
      <c r="D12541" s="226">
        <v>1307.28</v>
      </c>
    </row>
    <row r="12542" spans="1:4" x14ac:dyDescent="0.2">
      <c r="A12542" s="224" t="s">
        <v>21417</v>
      </c>
      <c r="B12542" s="225" t="s">
        <v>21416</v>
      </c>
      <c r="C12542" s="224" t="s">
        <v>3653</v>
      </c>
      <c r="D12542" s="226">
        <v>1292.08</v>
      </c>
    </row>
    <row r="12543" spans="1:4" x14ac:dyDescent="0.2">
      <c r="A12543" s="224" t="s">
        <v>21418</v>
      </c>
      <c r="B12543" s="225" t="s">
        <v>21419</v>
      </c>
      <c r="C12543" s="224" t="s">
        <v>3653</v>
      </c>
      <c r="D12543" s="226">
        <v>1908.16</v>
      </c>
    </row>
    <row r="12544" spans="1:4" x14ac:dyDescent="0.2">
      <c r="A12544" s="224" t="s">
        <v>21420</v>
      </c>
      <c r="B12544" s="225" t="s">
        <v>21419</v>
      </c>
      <c r="C12544" s="224" t="s">
        <v>3653</v>
      </c>
      <c r="D12544" s="226">
        <v>1901.25</v>
      </c>
    </row>
    <row r="12545" spans="1:4" x14ac:dyDescent="0.2">
      <c r="A12545" s="224" t="s">
        <v>21421</v>
      </c>
      <c r="B12545" s="225" t="s">
        <v>21422</v>
      </c>
      <c r="C12545" s="224" t="s">
        <v>3653</v>
      </c>
      <c r="D12545" s="226">
        <v>1232.22</v>
      </c>
    </row>
    <row r="12546" spans="1:4" x14ac:dyDescent="0.2">
      <c r="A12546" s="224" t="s">
        <v>21423</v>
      </c>
      <c r="B12546" s="225" t="s">
        <v>21422</v>
      </c>
      <c r="C12546" s="224" t="s">
        <v>3653</v>
      </c>
      <c r="D12546" s="226">
        <v>1227.04</v>
      </c>
    </row>
    <row r="12547" spans="1:4" x14ac:dyDescent="0.2">
      <c r="A12547" s="224" t="s">
        <v>21424</v>
      </c>
      <c r="B12547" s="225" t="s">
        <v>21425</v>
      </c>
      <c r="C12547" s="224" t="s">
        <v>3653</v>
      </c>
      <c r="D12547" s="226">
        <v>2663.59</v>
      </c>
    </row>
    <row r="12548" spans="1:4" x14ac:dyDescent="0.2">
      <c r="A12548" s="224" t="s">
        <v>21426</v>
      </c>
      <c r="B12548" s="225" t="s">
        <v>21425</v>
      </c>
      <c r="C12548" s="224" t="s">
        <v>3653</v>
      </c>
      <c r="D12548" s="226">
        <v>2503.2199999999998</v>
      </c>
    </row>
    <row r="12549" spans="1:4" x14ac:dyDescent="0.2">
      <c r="A12549" s="224" t="s">
        <v>21427</v>
      </c>
      <c r="B12549" s="225" t="s">
        <v>21428</v>
      </c>
      <c r="C12549" s="224" t="s">
        <v>3653</v>
      </c>
      <c r="D12549" s="226">
        <v>691.78</v>
      </c>
    </row>
    <row r="12550" spans="1:4" x14ac:dyDescent="0.2">
      <c r="A12550" s="224" t="s">
        <v>21429</v>
      </c>
      <c r="B12550" s="225" t="s">
        <v>21428</v>
      </c>
      <c r="C12550" s="224" t="s">
        <v>3653</v>
      </c>
      <c r="D12550" s="226">
        <v>672.42</v>
      </c>
    </row>
    <row r="12551" spans="1:4" x14ac:dyDescent="0.2">
      <c r="A12551" s="224" t="s">
        <v>21430</v>
      </c>
      <c r="B12551" s="225" t="s">
        <v>21431</v>
      </c>
      <c r="C12551" s="224" t="s">
        <v>51</v>
      </c>
      <c r="D12551" s="226">
        <v>19</v>
      </c>
    </row>
    <row r="12552" spans="1:4" x14ac:dyDescent="0.2">
      <c r="A12552" s="224" t="s">
        <v>21432</v>
      </c>
      <c r="B12552" s="225" t="s">
        <v>21431</v>
      </c>
      <c r="C12552" s="224" t="s">
        <v>51</v>
      </c>
      <c r="D12552" s="226">
        <v>19</v>
      </c>
    </row>
    <row r="12553" spans="1:4" x14ac:dyDescent="0.2">
      <c r="A12553" s="224" t="s">
        <v>21433</v>
      </c>
      <c r="B12553" s="225" t="s">
        <v>21434</v>
      </c>
      <c r="C12553" s="224" t="s">
        <v>51</v>
      </c>
      <c r="D12553" s="226">
        <v>30.9</v>
      </c>
    </row>
    <row r="12554" spans="1:4" x14ac:dyDescent="0.2">
      <c r="A12554" s="224" t="s">
        <v>21435</v>
      </c>
      <c r="B12554" s="225" t="s">
        <v>21434</v>
      </c>
      <c r="C12554" s="224" t="s">
        <v>51</v>
      </c>
      <c r="D12554" s="226">
        <v>30.9</v>
      </c>
    </row>
    <row r="12555" spans="1:4" x14ac:dyDescent="0.2">
      <c r="A12555" s="224" t="s">
        <v>21436</v>
      </c>
      <c r="B12555" s="225" t="s">
        <v>21437</v>
      </c>
      <c r="C12555" s="224" t="s">
        <v>51</v>
      </c>
      <c r="D12555" s="226">
        <v>41</v>
      </c>
    </row>
    <row r="12556" spans="1:4" x14ac:dyDescent="0.2">
      <c r="A12556" s="224" t="s">
        <v>21438</v>
      </c>
      <c r="B12556" s="225" t="s">
        <v>21437</v>
      </c>
      <c r="C12556" s="224" t="s">
        <v>51</v>
      </c>
      <c r="D12556" s="226">
        <v>41</v>
      </c>
    </row>
    <row r="12557" spans="1:4" x14ac:dyDescent="0.2">
      <c r="A12557" s="224" t="s">
        <v>21439</v>
      </c>
      <c r="B12557" s="225" t="s">
        <v>21440</v>
      </c>
      <c r="C12557" s="224" t="s">
        <v>3653</v>
      </c>
      <c r="D12557" s="226">
        <v>24.38</v>
      </c>
    </row>
    <row r="12558" spans="1:4" x14ac:dyDescent="0.2">
      <c r="A12558" s="224" t="s">
        <v>21441</v>
      </c>
      <c r="B12558" s="225" t="s">
        <v>21440</v>
      </c>
      <c r="C12558" s="224" t="s">
        <v>3653</v>
      </c>
      <c r="D12558" s="226">
        <v>24.38</v>
      </c>
    </row>
    <row r="12559" spans="1:4" x14ac:dyDescent="0.2">
      <c r="A12559" s="224" t="s">
        <v>21442</v>
      </c>
      <c r="B12559" s="225" t="s">
        <v>21443</v>
      </c>
      <c r="C12559" s="224" t="s">
        <v>3653</v>
      </c>
      <c r="D12559" s="226">
        <v>41.37</v>
      </c>
    </row>
    <row r="12560" spans="1:4" x14ac:dyDescent="0.2">
      <c r="A12560" s="224" t="s">
        <v>21444</v>
      </c>
      <c r="B12560" s="225" t="s">
        <v>21443</v>
      </c>
      <c r="C12560" s="224" t="s">
        <v>3653</v>
      </c>
      <c r="D12560" s="226">
        <v>41.37</v>
      </c>
    </row>
    <row r="12561" spans="1:4" x14ac:dyDescent="0.2">
      <c r="A12561" s="224" t="s">
        <v>21445</v>
      </c>
      <c r="B12561" s="225" t="s">
        <v>21446</v>
      </c>
      <c r="C12561" s="224" t="s">
        <v>3653</v>
      </c>
      <c r="D12561" s="226">
        <v>61.45</v>
      </c>
    </row>
    <row r="12562" spans="1:4" x14ac:dyDescent="0.2">
      <c r="A12562" s="224" t="s">
        <v>21447</v>
      </c>
      <c r="B12562" s="225" t="s">
        <v>21446</v>
      </c>
      <c r="C12562" s="224" t="s">
        <v>3653</v>
      </c>
      <c r="D12562" s="226">
        <v>61.45</v>
      </c>
    </row>
    <row r="12563" spans="1:4" x14ac:dyDescent="0.2">
      <c r="A12563" s="224" t="s">
        <v>21448</v>
      </c>
      <c r="B12563" s="225" t="s">
        <v>21449</v>
      </c>
      <c r="C12563" s="224" t="s">
        <v>3653</v>
      </c>
      <c r="D12563" s="226">
        <v>74.569999999999993</v>
      </c>
    </row>
    <row r="12564" spans="1:4" x14ac:dyDescent="0.2">
      <c r="A12564" s="224" t="s">
        <v>21450</v>
      </c>
      <c r="B12564" s="225" t="s">
        <v>21449</v>
      </c>
      <c r="C12564" s="224" t="s">
        <v>3653</v>
      </c>
      <c r="D12564" s="226">
        <v>74.569999999999993</v>
      </c>
    </row>
    <row r="12565" spans="1:4" x14ac:dyDescent="0.2">
      <c r="A12565" s="224" t="s">
        <v>21451</v>
      </c>
      <c r="B12565" s="225" t="s">
        <v>21452</v>
      </c>
      <c r="C12565" s="224" t="s">
        <v>3653</v>
      </c>
      <c r="D12565" s="226">
        <v>92.82</v>
      </c>
    </row>
    <row r="12566" spans="1:4" x14ac:dyDescent="0.2">
      <c r="A12566" s="224" t="s">
        <v>21453</v>
      </c>
      <c r="B12566" s="225" t="s">
        <v>21452</v>
      </c>
      <c r="C12566" s="224" t="s">
        <v>3653</v>
      </c>
      <c r="D12566" s="226">
        <v>92.82</v>
      </c>
    </row>
    <row r="12567" spans="1:4" x14ac:dyDescent="0.2">
      <c r="A12567" s="224" t="s">
        <v>21454</v>
      </c>
      <c r="B12567" s="225" t="s">
        <v>21455</v>
      </c>
      <c r="C12567" s="224" t="s">
        <v>3653</v>
      </c>
      <c r="D12567" s="226">
        <v>44.94</v>
      </c>
    </row>
    <row r="12568" spans="1:4" x14ac:dyDescent="0.2">
      <c r="A12568" s="224" t="s">
        <v>21456</v>
      </c>
      <c r="B12568" s="225" t="s">
        <v>21455</v>
      </c>
      <c r="C12568" s="224" t="s">
        <v>3653</v>
      </c>
      <c r="D12568" s="226">
        <v>44.94</v>
      </c>
    </row>
    <row r="12569" spans="1:4" x14ac:dyDescent="0.2">
      <c r="A12569" s="224" t="s">
        <v>21457</v>
      </c>
      <c r="B12569" s="225" t="s">
        <v>21458</v>
      </c>
      <c r="C12569" s="224" t="s">
        <v>3653</v>
      </c>
      <c r="D12569" s="226">
        <v>64.73</v>
      </c>
    </row>
    <row r="12570" spans="1:4" x14ac:dyDescent="0.2">
      <c r="A12570" s="224" t="s">
        <v>21459</v>
      </c>
      <c r="B12570" s="225" t="s">
        <v>21458</v>
      </c>
      <c r="C12570" s="224" t="s">
        <v>3653</v>
      </c>
      <c r="D12570" s="226">
        <v>64.73</v>
      </c>
    </row>
    <row r="12571" spans="1:4" x14ac:dyDescent="0.2">
      <c r="A12571" s="224" t="s">
        <v>21460</v>
      </c>
      <c r="B12571" s="225" t="s">
        <v>21461</v>
      </c>
      <c r="C12571" s="224" t="s">
        <v>45</v>
      </c>
      <c r="D12571" s="226">
        <v>33.67</v>
      </c>
    </row>
    <row r="12572" spans="1:4" x14ac:dyDescent="0.2">
      <c r="A12572" s="224" t="s">
        <v>21462</v>
      </c>
      <c r="B12572" s="225" t="s">
        <v>21461</v>
      </c>
      <c r="C12572" s="224" t="s">
        <v>45</v>
      </c>
      <c r="D12572" s="226">
        <v>33.67</v>
      </c>
    </row>
    <row r="12573" spans="1:4" x14ac:dyDescent="0.2">
      <c r="A12573" s="224" t="s">
        <v>21463</v>
      </c>
      <c r="B12573" s="225" t="s">
        <v>21464</v>
      </c>
      <c r="C12573" s="224" t="s">
        <v>51</v>
      </c>
      <c r="D12573" s="226">
        <v>18.66</v>
      </c>
    </row>
    <row r="12574" spans="1:4" x14ac:dyDescent="0.2">
      <c r="A12574" s="224" t="s">
        <v>21465</v>
      </c>
      <c r="B12574" s="225" t="s">
        <v>21464</v>
      </c>
      <c r="C12574" s="224" t="s">
        <v>51</v>
      </c>
      <c r="D12574" s="226">
        <v>18.66</v>
      </c>
    </row>
    <row r="12575" spans="1:4" x14ac:dyDescent="0.2">
      <c r="A12575" s="224" t="s">
        <v>21466</v>
      </c>
      <c r="B12575" s="225" t="s">
        <v>21467</v>
      </c>
      <c r="C12575" s="224" t="s">
        <v>51</v>
      </c>
      <c r="D12575" s="226">
        <v>26.52</v>
      </c>
    </row>
    <row r="12576" spans="1:4" x14ac:dyDescent="0.2">
      <c r="A12576" s="224" t="s">
        <v>21468</v>
      </c>
      <c r="B12576" s="225" t="s">
        <v>21467</v>
      </c>
      <c r="C12576" s="224" t="s">
        <v>51</v>
      </c>
      <c r="D12576" s="226">
        <v>26.52</v>
      </c>
    </row>
    <row r="12577" spans="1:4" x14ac:dyDescent="0.2">
      <c r="A12577" s="224" t="s">
        <v>21469</v>
      </c>
      <c r="B12577" s="225" t="s">
        <v>21470</v>
      </c>
      <c r="C12577" s="224" t="s">
        <v>51</v>
      </c>
      <c r="D12577" s="226">
        <v>59.05</v>
      </c>
    </row>
    <row r="12578" spans="1:4" x14ac:dyDescent="0.2">
      <c r="A12578" s="224" t="s">
        <v>21471</v>
      </c>
      <c r="B12578" s="225" t="s">
        <v>21470</v>
      </c>
      <c r="C12578" s="224" t="s">
        <v>51</v>
      </c>
      <c r="D12578" s="226">
        <v>59.05</v>
      </c>
    </row>
    <row r="12579" spans="1:4" x14ac:dyDescent="0.2">
      <c r="A12579" s="224" t="s">
        <v>21472</v>
      </c>
      <c r="B12579" s="225" t="s">
        <v>21473</v>
      </c>
      <c r="C12579" s="224" t="s">
        <v>51</v>
      </c>
      <c r="D12579" s="226">
        <v>83.26</v>
      </c>
    </row>
    <row r="12580" spans="1:4" x14ac:dyDescent="0.2">
      <c r="A12580" s="224" t="s">
        <v>21474</v>
      </c>
      <c r="B12580" s="225" t="s">
        <v>21473</v>
      </c>
      <c r="C12580" s="224" t="s">
        <v>51</v>
      </c>
      <c r="D12580" s="226">
        <v>83.26</v>
      </c>
    </row>
    <row r="12581" spans="1:4" x14ac:dyDescent="0.2">
      <c r="A12581" s="224" t="s">
        <v>21475</v>
      </c>
      <c r="B12581" s="225" t="s">
        <v>21476</v>
      </c>
      <c r="C12581" s="224" t="s">
        <v>45</v>
      </c>
      <c r="D12581" s="226">
        <v>94.39</v>
      </c>
    </row>
    <row r="12582" spans="1:4" x14ac:dyDescent="0.2">
      <c r="A12582" s="224" t="s">
        <v>21477</v>
      </c>
      <c r="B12582" s="225" t="s">
        <v>21476</v>
      </c>
      <c r="C12582" s="224" t="s">
        <v>45</v>
      </c>
      <c r="D12582" s="226">
        <v>94.39</v>
      </c>
    </row>
    <row r="12583" spans="1:4" x14ac:dyDescent="0.2">
      <c r="A12583" s="224" t="s">
        <v>21478</v>
      </c>
      <c r="B12583" s="225" t="s">
        <v>21479</v>
      </c>
      <c r="C12583" s="224" t="s">
        <v>45</v>
      </c>
      <c r="D12583" s="226">
        <v>95.46</v>
      </c>
    </row>
    <row r="12584" spans="1:4" x14ac:dyDescent="0.2">
      <c r="A12584" s="224" t="s">
        <v>21480</v>
      </c>
      <c r="B12584" s="225" t="s">
        <v>21479</v>
      </c>
      <c r="C12584" s="224" t="s">
        <v>45</v>
      </c>
      <c r="D12584" s="226">
        <v>95.46</v>
      </c>
    </row>
    <row r="12585" spans="1:4" x14ac:dyDescent="0.2">
      <c r="A12585" s="224" t="s">
        <v>21481</v>
      </c>
      <c r="B12585" s="225" t="s">
        <v>21482</v>
      </c>
      <c r="C12585" s="224" t="s">
        <v>45</v>
      </c>
      <c r="D12585" s="226">
        <v>98.88</v>
      </c>
    </row>
    <row r="12586" spans="1:4" x14ac:dyDescent="0.2">
      <c r="A12586" s="224" t="s">
        <v>21483</v>
      </c>
      <c r="B12586" s="225" t="s">
        <v>21482</v>
      </c>
      <c r="C12586" s="224" t="s">
        <v>45</v>
      </c>
      <c r="D12586" s="226">
        <v>98.88</v>
      </c>
    </row>
    <row r="12587" spans="1:4" x14ac:dyDescent="0.2">
      <c r="A12587" s="224" t="s">
        <v>21484</v>
      </c>
      <c r="B12587" s="225" t="s">
        <v>21485</v>
      </c>
      <c r="C12587" s="224" t="s">
        <v>45</v>
      </c>
      <c r="D12587" s="226">
        <v>338.3</v>
      </c>
    </row>
    <row r="12588" spans="1:4" x14ac:dyDescent="0.2">
      <c r="A12588" s="224" t="s">
        <v>21486</v>
      </c>
      <c r="B12588" s="225" t="s">
        <v>21485</v>
      </c>
      <c r="C12588" s="224" t="s">
        <v>45</v>
      </c>
      <c r="D12588" s="226">
        <v>338.3</v>
      </c>
    </row>
    <row r="12589" spans="1:4" x14ac:dyDescent="0.2">
      <c r="A12589" s="224" t="s">
        <v>21487</v>
      </c>
      <c r="B12589" s="225" t="s">
        <v>21488</v>
      </c>
      <c r="C12589" s="224" t="s">
        <v>45</v>
      </c>
      <c r="D12589" s="226">
        <v>230.16</v>
      </c>
    </row>
    <row r="12590" spans="1:4" x14ac:dyDescent="0.2">
      <c r="A12590" s="224" t="s">
        <v>21489</v>
      </c>
      <c r="B12590" s="225" t="s">
        <v>21488</v>
      </c>
      <c r="C12590" s="224" t="s">
        <v>45</v>
      </c>
      <c r="D12590" s="226">
        <v>230.16</v>
      </c>
    </row>
    <row r="12591" spans="1:4" x14ac:dyDescent="0.2">
      <c r="A12591" s="224" t="s">
        <v>21490</v>
      </c>
      <c r="B12591" s="225" t="s">
        <v>21491</v>
      </c>
      <c r="C12591" s="224" t="s">
        <v>45</v>
      </c>
      <c r="D12591" s="226">
        <v>129.66999999999999</v>
      </c>
    </row>
    <row r="12592" spans="1:4" x14ac:dyDescent="0.2">
      <c r="A12592" s="224" t="s">
        <v>21492</v>
      </c>
      <c r="B12592" s="225" t="s">
        <v>21491</v>
      </c>
      <c r="C12592" s="224" t="s">
        <v>45</v>
      </c>
      <c r="D12592" s="226">
        <v>129.66999999999999</v>
      </c>
    </row>
    <row r="12593" spans="1:4" x14ac:dyDescent="0.2">
      <c r="A12593" s="224" t="s">
        <v>21493</v>
      </c>
      <c r="B12593" s="225" t="s">
        <v>21494</v>
      </c>
      <c r="C12593" s="224" t="s">
        <v>45</v>
      </c>
      <c r="D12593" s="226">
        <v>94.56</v>
      </c>
    </row>
    <row r="12594" spans="1:4" x14ac:dyDescent="0.2">
      <c r="A12594" s="224" t="s">
        <v>21495</v>
      </c>
      <c r="B12594" s="225" t="s">
        <v>21494</v>
      </c>
      <c r="C12594" s="224" t="s">
        <v>45</v>
      </c>
      <c r="D12594" s="226">
        <v>94.56</v>
      </c>
    </row>
    <row r="12595" spans="1:4" x14ac:dyDescent="0.2">
      <c r="A12595" s="224" t="s">
        <v>21496</v>
      </c>
      <c r="B12595" s="225" t="s">
        <v>21497</v>
      </c>
      <c r="C12595" s="224" t="s">
        <v>45</v>
      </c>
      <c r="D12595" s="226">
        <v>128.34</v>
      </c>
    </row>
    <row r="12596" spans="1:4" x14ac:dyDescent="0.2">
      <c r="A12596" s="224" t="s">
        <v>21498</v>
      </c>
      <c r="B12596" s="225" t="s">
        <v>21497</v>
      </c>
      <c r="C12596" s="224" t="s">
        <v>45</v>
      </c>
      <c r="D12596" s="226">
        <v>128.34</v>
      </c>
    </row>
    <row r="12597" spans="1:4" x14ac:dyDescent="0.2">
      <c r="A12597" s="224" t="s">
        <v>21499</v>
      </c>
      <c r="B12597" s="225" t="e">
        <v>#NAME?</v>
      </c>
      <c r="C12597" s="224" t="s">
        <v>45</v>
      </c>
      <c r="D12597" s="226">
        <v>284.87</v>
      </c>
    </row>
    <row r="12598" spans="1:4" x14ac:dyDescent="0.2">
      <c r="A12598" s="224" t="s">
        <v>21500</v>
      </c>
      <c r="B12598" s="225" t="e">
        <v>#NAME?</v>
      </c>
      <c r="C12598" s="224" t="s">
        <v>45</v>
      </c>
      <c r="D12598" s="226">
        <v>284.87</v>
      </c>
    </row>
    <row r="12599" spans="1:4" x14ac:dyDescent="0.2">
      <c r="A12599" s="224" t="s">
        <v>21501</v>
      </c>
      <c r="B12599" s="225" t="s">
        <v>21502</v>
      </c>
      <c r="C12599" s="224" t="s">
        <v>45</v>
      </c>
      <c r="D12599" s="226">
        <v>83.23</v>
      </c>
    </row>
    <row r="12600" spans="1:4" x14ac:dyDescent="0.2">
      <c r="A12600" s="224" t="s">
        <v>21503</v>
      </c>
      <c r="B12600" s="225" t="s">
        <v>21502</v>
      </c>
      <c r="C12600" s="224" t="s">
        <v>45</v>
      </c>
      <c r="D12600" s="226">
        <v>83.23</v>
      </c>
    </row>
    <row r="12601" spans="1:4" x14ac:dyDescent="0.2">
      <c r="A12601" s="224" t="s">
        <v>21504</v>
      </c>
      <c r="B12601" s="225" t="s">
        <v>21505</v>
      </c>
      <c r="C12601" s="224" t="s">
        <v>45</v>
      </c>
      <c r="D12601" s="226">
        <v>69.63</v>
      </c>
    </row>
    <row r="12602" spans="1:4" x14ac:dyDescent="0.2">
      <c r="A12602" s="224" t="s">
        <v>21506</v>
      </c>
      <c r="B12602" s="225" t="s">
        <v>21505</v>
      </c>
      <c r="C12602" s="224" t="s">
        <v>45</v>
      </c>
      <c r="D12602" s="226">
        <v>69.63</v>
      </c>
    </row>
    <row r="12603" spans="1:4" x14ac:dyDescent="0.2">
      <c r="A12603" s="224" t="s">
        <v>21507</v>
      </c>
      <c r="B12603" s="225" t="s">
        <v>21508</v>
      </c>
      <c r="C12603" s="224" t="s">
        <v>45</v>
      </c>
      <c r="D12603" s="226">
        <v>319.06</v>
      </c>
    </row>
    <row r="12604" spans="1:4" x14ac:dyDescent="0.2">
      <c r="A12604" s="224" t="s">
        <v>21509</v>
      </c>
      <c r="B12604" s="225" t="s">
        <v>21508</v>
      </c>
      <c r="C12604" s="224" t="s">
        <v>45</v>
      </c>
      <c r="D12604" s="226">
        <v>319.06</v>
      </c>
    </row>
    <row r="12605" spans="1:4" x14ac:dyDescent="0.2">
      <c r="A12605" s="224" t="s">
        <v>21510</v>
      </c>
      <c r="B12605" s="225" t="s">
        <v>21511</v>
      </c>
      <c r="C12605" s="224" t="s">
        <v>45</v>
      </c>
      <c r="D12605" s="226">
        <v>542.16</v>
      </c>
    </row>
    <row r="12606" spans="1:4" x14ac:dyDescent="0.2">
      <c r="A12606" s="224" t="s">
        <v>21512</v>
      </c>
      <c r="B12606" s="225" t="s">
        <v>21511</v>
      </c>
      <c r="C12606" s="224" t="s">
        <v>45</v>
      </c>
      <c r="D12606" s="226">
        <v>542.16</v>
      </c>
    </row>
    <row r="12607" spans="1:4" x14ac:dyDescent="0.2">
      <c r="A12607" s="224" t="s">
        <v>21513</v>
      </c>
      <c r="B12607" s="225" t="s">
        <v>21514</v>
      </c>
      <c r="C12607" s="224" t="s">
        <v>45</v>
      </c>
      <c r="D12607" s="226">
        <v>103.23</v>
      </c>
    </row>
    <row r="12608" spans="1:4" x14ac:dyDescent="0.2">
      <c r="A12608" s="224" t="s">
        <v>21515</v>
      </c>
      <c r="B12608" s="225" t="s">
        <v>21514</v>
      </c>
      <c r="C12608" s="224" t="s">
        <v>45</v>
      </c>
      <c r="D12608" s="226">
        <v>103.23</v>
      </c>
    </row>
    <row r="12609" spans="1:4" x14ac:dyDescent="0.2">
      <c r="A12609" s="224" t="s">
        <v>21516</v>
      </c>
      <c r="B12609" s="225" t="s">
        <v>21517</v>
      </c>
      <c r="C12609" s="224" t="s">
        <v>45</v>
      </c>
      <c r="D12609" s="226">
        <v>104.25</v>
      </c>
    </row>
    <row r="12610" spans="1:4" x14ac:dyDescent="0.2">
      <c r="A12610" s="224" t="s">
        <v>21518</v>
      </c>
      <c r="B12610" s="225" t="s">
        <v>21517</v>
      </c>
      <c r="C12610" s="224" t="s">
        <v>45</v>
      </c>
      <c r="D12610" s="226">
        <v>104.25</v>
      </c>
    </row>
    <row r="12611" spans="1:4" x14ac:dyDescent="0.2">
      <c r="A12611" s="224" t="s">
        <v>21519</v>
      </c>
      <c r="B12611" s="225" t="s">
        <v>21520</v>
      </c>
      <c r="C12611" s="224" t="s">
        <v>45</v>
      </c>
      <c r="D12611" s="226">
        <v>107.9</v>
      </c>
    </row>
    <row r="12612" spans="1:4" x14ac:dyDescent="0.2">
      <c r="A12612" s="224" t="s">
        <v>21521</v>
      </c>
      <c r="B12612" s="225" t="s">
        <v>21520</v>
      </c>
      <c r="C12612" s="224" t="s">
        <v>45</v>
      </c>
      <c r="D12612" s="226">
        <v>107.9</v>
      </c>
    </row>
    <row r="12613" spans="1:4" x14ac:dyDescent="0.2">
      <c r="A12613" s="224" t="s">
        <v>21522</v>
      </c>
      <c r="B12613" s="225" t="s">
        <v>21523</v>
      </c>
      <c r="C12613" s="224" t="s">
        <v>45</v>
      </c>
      <c r="D12613" s="226">
        <v>64.78</v>
      </c>
    </row>
    <row r="12614" spans="1:4" x14ac:dyDescent="0.2">
      <c r="A12614" s="224" t="s">
        <v>21524</v>
      </c>
      <c r="B12614" s="225" t="s">
        <v>21523</v>
      </c>
      <c r="C12614" s="224" t="s">
        <v>45</v>
      </c>
      <c r="D12614" s="226">
        <v>64.78</v>
      </c>
    </row>
    <row r="12615" spans="1:4" x14ac:dyDescent="0.2">
      <c r="A12615" s="224" t="s">
        <v>21525</v>
      </c>
      <c r="B12615" s="225" t="s">
        <v>21526</v>
      </c>
      <c r="C12615" s="224" t="s">
        <v>45</v>
      </c>
      <c r="D12615" s="226">
        <v>69.099999999999994</v>
      </c>
    </row>
    <row r="12616" spans="1:4" x14ac:dyDescent="0.2">
      <c r="A12616" s="224" t="s">
        <v>21527</v>
      </c>
      <c r="B12616" s="225" t="s">
        <v>21526</v>
      </c>
      <c r="C12616" s="224" t="s">
        <v>45</v>
      </c>
      <c r="D12616" s="226">
        <v>69.099999999999994</v>
      </c>
    </row>
    <row r="12617" spans="1:4" x14ac:dyDescent="0.2">
      <c r="A12617" s="224" t="s">
        <v>21528</v>
      </c>
      <c r="B12617" s="225" t="s">
        <v>21529</v>
      </c>
      <c r="C12617" s="224" t="s">
        <v>45</v>
      </c>
      <c r="D12617" s="226">
        <v>73.989999999999995</v>
      </c>
    </row>
    <row r="12618" spans="1:4" x14ac:dyDescent="0.2">
      <c r="A12618" s="224" t="s">
        <v>21530</v>
      </c>
      <c r="B12618" s="225" t="s">
        <v>21529</v>
      </c>
      <c r="C12618" s="224" t="s">
        <v>45</v>
      </c>
      <c r="D12618" s="226">
        <v>73.989999999999995</v>
      </c>
    </row>
    <row r="12619" spans="1:4" x14ac:dyDescent="0.2">
      <c r="A12619" s="224" t="s">
        <v>21531</v>
      </c>
      <c r="B12619" s="225" t="s">
        <v>21532</v>
      </c>
      <c r="C12619" s="224" t="s">
        <v>45</v>
      </c>
      <c r="D12619" s="226">
        <v>687</v>
      </c>
    </row>
    <row r="12620" spans="1:4" x14ac:dyDescent="0.2">
      <c r="A12620" s="224" t="s">
        <v>21533</v>
      </c>
      <c r="B12620" s="225" t="s">
        <v>21532</v>
      </c>
      <c r="C12620" s="224" t="s">
        <v>45</v>
      </c>
      <c r="D12620" s="226">
        <v>687</v>
      </c>
    </row>
    <row r="12621" spans="1:4" x14ac:dyDescent="0.2">
      <c r="A12621" s="224" t="s">
        <v>21534</v>
      </c>
      <c r="B12621" s="225" t="s">
        <v>21535</v>
      </c>
      <c r="C12621" s="224" t="s">
        <v>45</v>
      </c>
      <c r="D12621" s="226">
        <v>266.10000000000002</v>
      </c>
    </row>
    <row r="12622" spans="1:4" x14ac:dyDescent="0.2">
      <c r="A12622" s="224" t="s">
        <v>21536</v>
      </c>
      <c r="B12622" s="225" t="s">
        <v>21535</v>
      </c>
      <c r="C12622" s="224" t="s">
        <v>45</v>
      </c>
      <c r="D12622" s="226">
        <v>266.10000000000002</v>
      </c>
    </row>
    <row r="12623" spans="1:4" x14ac:dyDescent="0.2">
      <c r="A12623" s="224" t="s">
        <v>21537</v>
      </c>
      <c r="B12623" s="225" t="s">
        <v>21538</v>
      </c>
      <c r="C12623" s="224" t="s">
        <v>45</v>
      </c>
      <c r="D12623" s="226">
        <v>421.77</v>
      </c>
    </row>
    <row r="12624" spans="1:4" x14ac:dyDescent="0.2">
      <c r="A12624" s="224" t="s">
        <v>21539</v>
      </c>
      <c r="B12624" s="225" t="s">
        <v>21538</v>
      </c>
      <c r="C12624" s="224" t="s">
        <v>45</v>
      </c>
      <c r="D12624" s="226">
        <v>421.77</v>
      </c>
    </row>
    <row r="12625" spans="1:4" x14ac:dyDescent="0.2">
      <c r="A12625" s="224" t="s">
        <v>21540</v>
      </c>
      <c r="B12625" s="225" t="s">
        <v>21541</v>
      </c>
      <c r="C12625" s="224" t="s">
        <v>45</v>
      </c>
      <c r="D12625" s="226">
        <v>308.95999999999998</v>
      </c>
    </row>
    <row r="12626" spans="1:4" x14ac:dyDescent="0.2">
      <c r="A12626" s="224" t="s">
        <v>21542</v>
      </c>
      <c r="B12626" s="225" t="s">
        <v>21541</v>
      </c>
      <c r="C12626" s="224" t="s">
        <v>45</v>
      </c>
      <c r="D12626" s="226">
        <v>308.95999999999998</v>
      </c>
    </row>
    <row r="12627" spans="1:4" x14ac:dyDescent="0.2">
      <c r="A12627" s="224" t="s">
        <v>21543</v>
      </c>
      <c r="B12627" s="225" t="s">
        <v>21544</v>
      </c>
      <c r="C12627" s="224" t="s">
        <v>45</v>
      </c>
      <c r="D12627" s="226">
        <v>304.18</v>
      </c>
    </row>
    <row r="12628" spans="1:4" x14ac:dyDescent="0.2">
      <c r="A12628" s="224" t="s">
        <v>21545</v>
      </c>
      <c r="B12628" s="225" t="s">
        <v>21544</v>
      </c>
      <c r="C12628" s="224" t="s">
        <v>45</v>
      </c>
      <c r="D12628" s="226">
        <v>304.18</v>
      </c>
    </row>
    <row r="12629" spans="1:4" x14ac:dyDescent="0.2">
      <c r="A12629" s="224" t="s">
        <v>21546</v>
      </c>
      <c r="B12629" s="225" t="s">
        <v>21547</v>
      </c>
      <c r="C12629" s="224" t="s">
        <v>45</v>
      </c>
      <c r="D12629" s="226">
        <v>546.70000000000005</v>
      </c>
    </row>
    <row r="12630" spans="1:4" x14ac:dyDescent="0.2">
      <c r="A12630" s="224" t="s">
        <v>21548</v>
      </c>
      <c r="B12630" s="225" t="s">
        <v>21547</v>
      </c>
      <c r="C12630" s="224" t="s">
        <v>45</v>
      </c>
      <c r="D12630" s="226">
        <v>546.70000000000005</v>
      </c>
    </row>
    <row r="12631" spans="1:4" x14ac:dyDescent="0.2">
      <c r="A12631" s="224" t="s">
        <v>21549</v>
      </c>
      <c r="B12631" s="225" t="s">
        <v>21550</v>
      </c>
      <c r="C12631" s="224" t="s">
        <v>45</v>
      </c>
      <c r="D12631" s="226">
        <v>46.67</v>
      </c>
    </row>
    <row r="12632" spans="1:4" x14ac:dyDescent="0.2">
      <c r="A12632" s="224" t="s">
        <v>21551</v>
      </c>
      <c r="B12632" s="225" t="s">
        <v>21550</v>
      </c>
      <c r="C12632" s="224" t="s">
        <v>45</v>
      </c>
      <c r="D12632" s="226">
        <v>46.67</v>
      </c>
    </row>
    <row r="12633" spans="1:4" x14ac:dyDescent="0.2">
      <c r="A12633" s="224" t="s">
        <v>21552</v>
      </c>
      <c r="B12633" s="225" t="s">
        <v>21553</v>
      </c>
      <c r="C12633" s="224" t="s">
        <v>45</v>
      </c>
      <c r="D12633" s="226">
        <v>58.79</v>
      </c>
    </row>
    <row r="12634" spans="1:4" x14ac:dyDescent="0.2">
      <c r="A12634" s="224" t="s">
        <v>21554</v>
      </c>
      <c r="B12634" s="225" t="s">
        <v>21553</v>
      </c>
      <c r="C12634" s="224" t="s">
        <v>45</v>
      </c>
      <c r="D12634" s="226">
        <v>58.79</v>
      </c>
    </row>
    <row r="12635" spans="1:4" x14ac:dyDescent="0.2">
      <c r="A12635" s="224" t="s">
        <v>21555</v>
      </c>
      <c r="B12635" s="225" t="s">
        <v>21556</v>
      </c>
      <c r="C12635" s="224" t="s">
        <v>45</v>
      </c>
      <c r="D12635" s="226">
        <v>54.04</v>
      </c>
    </row>
    <row r="12636" spans="1:4" x14ac:dyDescent="0.2">
      <c r="A12636" s="224" t="s">
        <v>21557</v>
      </c>
      <c r="B12636" s="225" t="s">
        <v>21556</v>
      </c>
      <c r="C12636" s="224" t="s">
        <v>45</v>
      </c>
      <c r="D12636" s="226">
        <v>54.04</v>
      </c>
    </row>
    <row r="12637" spans="1:4" x14ac:dyDescent="0.2">
      <c r="A12637" s="224" t="s">
        <v>21558</v>
      </c>
      <c r="B12637" s="225" t="s">
        <v>21559</v>
      </c>
      <c r="C12637" s="224" t="s">
        <v>45</v>
      </c>
      <c r="D12637" s="226">
        <v>58.9</v>
      </c>
    </row>
    <row r="12638" spans="1:4" x14ac:dyDescent="0.2">
      <c r="A12638" s="224" t="s">
        <v>21560</v>
      </c>
      <c r="B12638" s="225" t="s">
        <v>21559</v>
      </c>
      <c r="C12638" s="224" t="s">
        <v>45</v>
      </c>
      <c r="D12638" s="226">
        <v>58.9</v>
      </c>
    </row>
    <row r="12639" spans="1:4" x14ac:dyDescent="0.2">
      <c r="A12639" s="224" t="s">
        <v>21561</v>
      </c>
      <c r="B12639" s="225" t="s">
        <v>21562</v>
      </c>
      <c r="C12639" s="224" t="s">
        <v>45</v>
      </c>
      <c r="D12639" s="226">
        <v>549.85</v>
      </c>
    </row>
    <row r="12640" spans="1:4" x14ac:dyDescent="0.2">
      <c r="A12640" s="224" t="s">
        <v>21563</v>
      </c>
      <c r="B12640" s="225" t="s">
        <v>21562</v>
      </c>
      <c r="C12640" s="224" t="s">
        <v>45</v>
      </c>
      <c r="D12640" s="226">
        <v>549.85</v>
      </c>
    </row>
    <row r="12641" spans="1:4" x14ac:dyDescent="0.2">
      <c r="A12641" s="224" t="s">
        <v>21564</v>
      </c>
      <c r="B12641" s="225" t="s">
        <v>21565</v>
      </c>
      <c r="C12641" s="224" t="s">
        <v>45</v>
      </c>
      <c r="D12641" s="226">
        <v>23.13</v>
      </c>
    </row>
    <row r="12642" spans="1:4" x14ac:dyDescent="0.2">
      <c r="A12642" s="224" t="s">
        <v>21566</v>
      </c>
      <c r="B12642" s="225" t="s">
        <v>21565</v>
      </c>
      <c r="C12642" s="224" t="s">
        <v>45</v>
      </c>
      <c r="D12642" s="226">
        <v>23.13</v>
      </c>
    </row>
    <row r="12643" spans="1:4" x14ac:dyDescent="0.2">
      <c r="A12643" s="224" t="s">
        <v>21567</v>
      </c>
      <c r="B12643" s="225" t="s">
        <v>21568</v>
      </c>
      <c r="C12643" s="224" t="s">
        <v>45</v>
      </c>
      <c r="D12643" s="226">
        <v>150.66999999999999</v>
      </c>
    </row>
    <row r="12644" spans="1:4" x14ac:dyDescent="0.2">
      <c r="A12644" s="224" t="s">
        <v>21569</v>
      </c>
      <c r="B12644" s="225" t="s">
        <v>21568</v>
      </c>
      <c r="C12644" s="224" t="s">
        <v>45</v>
      </c>
      <c r="D12644" s="226">
        <v>150.66999999999999</v>
      </c>
    </row>
    <row r="12645" spans="1:4" x14ac:dyDescent="0.2">
      <c r="A12645" s="224" t="s">
        <v>21570</v>
      </c>
      <c r="B12645" s="225" t="s">
        <v>21571</v>
      </c>
      <c r="C12645" s="224" t="s">
        <v>45</v>
      </c>
      <c r="D12645" s="226">
        <v>62.27</v>
      </c>
    </row>
    <row r="12646" spans="1:4" x14ac:dyDescent="0.2">
      <c r="A12646" s="224" t="s">
        <v>21572</v>
      </c>
      <c r="B12646" s="225" t="s">
        <v>21571</v>
      </c>
      <c r="C12646" s="224" t="s">
        <v>45</v>
      </c>
      <c r="D12646" s="226">
        <v>62.27</v>
      </c>
    </row>
    <row r="12647" spans="1:4" x14ac:dyDescent="0.2">
      <c r="A12647" s="224" t="s">
        <v>21573</v>
      </c>
      <c r="B12647" s="225" t="s">
        <v>21574</v>
      </c>
      <c r="C12647" s="224" t="s">
        <v>45</v>
      </c>
      <c r="D12647" s="226">
        <v>88.08</v>
      </c>
    </row>
    <row r="12648" spans="1:4" x14ac:dyDescent="0.2">
      <c r="A12648" s="224" t="s">
        <v>21575</v>
      </c>
      <c r="B12648" s="225" t="s">
        <v>21574</v>
      </c>
      <c r="C12648" s="224" t="s">
        <v>45</v>
      </c>
      <c r="D12648" s="226">
        <v>88.08</v>
      </c>
    </row>
    <row r="12649" spans="1:4" x14ac:dyDescent="0.2">
      <c r="A12649" s="224" t="s">
        <v>21576</v>
      </c>
      <c r="B12649" s="225" t="s">
        <v>21577</v>
      </c>
      <c r="C12649" s="224" t="s">
        <v>45</v>
      </c>
      <c r="D12649" s="226">
        <v>188.65</v>
      </c>
    </row>
    <row r="12650" spans="1:4" x14ac:dyDescent="0.2">
      <c r="A12650" s="224" t="s">
        <v>21578</v>
      </c>
      <c r="B12650" s="225" t="s">
        <v>21577</v>
      </c>
      <c r="C12650" s="224" t="s">
        <v>45</v>
      </c>
      <c r="D12650" s="226">
        <v>188.65</v>
      </c>
    </row>
    <row r="12651" spans="1:4" x14ac:dyDescent="0.2">
      <c r="A12651" s="224" t="s">
        <v>21579</v>
      </c>
      <c r="B12651" s="225" t="s">
        <v>21580</v>
      </c>
      <c r="C12651" s="224" t="s">
        <v>45</v>
      </c>
      <c r="D12651" s="226">
        <v>241.64</v>
      </c>
    </row>
    <row r="12652" spans="1:4" x14ac:dyDescent="0.2">
      <c r="A12652" s="224" t="s">
        <v>21581</v>
      </c>
      <c r="B12652" s="225" t="s">
        <v>21580</v>
      </c>
      <c r="C12652" s="224" t="s">
        <v>45</v>
      </c>
      <c r="D12652" s="226">
        <v>241.64</v>
      </c>
    </row>
    <row r="12653" spans="1:4" x14ac:dyDescent="0.2">
      <c r="A12653" s="224" t="s">
        <v>21582</v>
      </c>
      <c r="B12653" s="225" t="s">
        <v>21583</v>
      </c>
      <c r="C12653" s="224" t="s">
        <v>45</v>
      </c>
      <c r="D12653" s="226">
        <v>324.44</v>
      </c>
    </row>
    <row r="12654" spans="1:4" x14ac:dyDescent="0.2">
      <c r="A12654" s="224" t="s">
        <v>21584</v>
      </c>
      <c r="B12654" s="225" t="s">
        <v>21583</v>
      </c>
      <c r="C12654" s="224" t="s">
        <v>45</v>
      </c>
      <c r="D12654" s="226">
        <v>324.44</v>
      </c>
    </row>
    <row r="12655" spans="1:4" x14ac:dyDescent="0.2">
      <c r="A12655" s="224" t="s">
        <v>21585</v>
      </c>
      <c r="B12655" s="225" t="s">
        <v>21586</v>
      </c>
      <c r="C12655" s="224" t="s">
        <v>45</v>
      </c>
      <c r="D12655" s="226">
        <v>450.8</v>
      </c>
    </row>
    <row r="12656" spans="1:4" x14ac:dyDescent="0.2">
      <c r="A12656" s="224" t="s">
        <v>21587</v>
      </c>
      <c r="B12656" s="225" t="s">
        <v>21586</v>
      </c>
      <c r="C12656" s="224" t="s">
        <v>45</v>
      </c>
      <c r="D12656" s="226">
        <v>450.8</v>
      </c>
    </row>
    <row r="12657" spans="1:4" x14ac:dyDescent="0.2">
      <c r="A12657" s="224" t="s">
        <v>21588</v>
      </c>
      <c r="B12657" s="225" t="s">
        <v>21589</v>
      </c>
      <c r="C12657" s="224" t="s">
        <v>45</v>
      </c>
      <c r="D12657" s="226">
        <v>614.92999999999995</v>
      </c>
    </row>
    <row r="12658" spans="1:4" x14ac:dyDescent="0.2">
      <c r="A12658" s="224" t="s">
        <v>21590</v>
      </c>
      <c r="B12658" s="225" t="s">
        <v>21589</v>
      </c>
      <c r="C12658" s="224" t="s">
        <v>45</v>
      </c>
      <c r="D12658" s="226">
        <v>614.92999999999995</v>
      </c>
    </row>
    <row r="12659" spans="1:4" x14ac:dyDescent="0.2">
      <c r="A12659" s="224" t="s">
        <v>21591</v>
      </c>
      <c r="B12659" s="225" t="s">
        <v>21592</v>
      </c>
      <c r="C12659" s="224" t="s">
        <v>45</v>
      </c>
      <c r="D12659" s="226">
        <v>1001.67</v>
      </c>
    </row>
    <row r="12660" spans="1:4" x14ac:dyDescent="0.2">
      <c r="A12660" s="224" t="s">
        <v>21593</v>
      </c>
      <c r="B12660" s="225" t="s">
        <v>21592</v>
      </c>
      <c r="C12660" s="224" t="s">
        <v>45</v>
      </c>
      <c r="D12660" s="226">
        <v>1001.67</v>
      </c>
    </row>
    <row r="12661" spans="1:4" x14ac:dyDescent="0.2">
      <c r="A12661" s="224" t="s">
        <v>21594</v>
      </c>
      <c r="B12661" s="225" t="s">
        <v>21595</v>
      </c>
      <c r="C12661" s="224" t="s">
        <v>45</v>
      </c>
      <c r="D12661" s="226">
        <v>305.49</v>
      </c>
    </row>
    <row r="12662" spans="1:4" x14ac:dyDescent="0.2">
      <c r="A12662" s="224" t="s">
        <v>21596</v>
      </c>
      <c r="B12662" s="225" t="s">
        <v>21595</v>
      </c>
      <c r="C12662" s="224" t="s">
        <v>45</v>
      </c>
      <c r="D12662" s="226">
        <v>305.49</v>
      </c>
    </row>
    <row r="12663" spans="1:4" x14ac:dyDescent="0.2">
      <c r="A12663" s="224" t="s">
        <v>21597</v>
      </c>
      <c r="B12663" s="225" t="s">
        <v>21598</v>
      </c>
      <c r="C12663" s="224" t="s">
        <v>45</v>
      </c>
      <c r="D12663" s="226">
        <v>153.16</v>
      </c>
    </row>
    <row r="12664" spans="1:4" x14ac:dyDescent="0.2">
      <c r="A12664" s="224" t="s">
        <v>21599</v>
      </c>
      <c r="B12664" s="225" t="s">
        <v>21598</v>
      </c>
      <c r="C12664" s="224" t="s">
        <v>45</v>
      </c>
      <c r="D12664" s="226">
        <v>153.16</v>
      </c>
    </row>
    <row r="12665" spans="1:4" x14ac:dyDescent="0.2">
      <c r="A12665" s="224" t="s">
        <v>21600</v>
      </c>
      <c r="B12665" s="225" t="s">
        <v>21601</v>
      </c>
      <c r="C12665" s="224" t="s">
        <v>45</v>
      </c>
      <c r="D12665" s="226">
        <v>306.12</v>
      </c>
    </row>
    <row r="12666" spans="1:4" x14ac:dyDescent="0.2">
      <c r="A12666" s="224" t="s">
        <v>21602</v>
      </c>
      <c r="B12666" s="225" t="s">
        <v>21601</v>
      </c>
      <c r="C12666" s="224" t="s">
        <v>45</v>
      </c>
      <c r="D12666" s="226">
        <v>306.12</v>
      </c>
    </row>
    <row r="12667" spans="1:4" x14ac:dyDescent="0.2">
      <c r="A12667" s="224" t="s">
        <v>21603</v>
      </c>
      <c r="B12667" s="225" t="s">
        <v>21604</v>
      </c>
      <c r="C12667" s="224" t="s">
        <v>45</v>
      </c>
      <c r="D12667" s="226">
        <v>50.46</v>
      </c>
    </row>
    <row r="12668" spans="1:4" x14ac:dyDescent="0.2">
      <c r="A12668" s="224" t="s">
        <v>21605</v>
      </c>
      <c r="B12668" s="225" t="s">
        <v>21604</v>
      </c>
      <c r="C12668" s="224" t="s">
        <v>45</v>
      </c>
      <c r="D12668" s="226">
        <v>50.46</v>
      </c>
    </row>
    <row r="12669" spans="1:4" x14ac:dyDescent="0.2">
      <c r="A12669" s="224" t="s">
        <v>21606</v>
      </c>
      <c r="B12669" s="225" t="s">
        <v>21607</v>
      </c>
      <c r="C12669" s="224" t="s">
        <v>45</v>
      </c>
      <c r="D12669" s="226">
        <v>62.73</v>
      </c>
    </row>
    <row r="12670" spans="1:4" x14ac:dyDescent="0.2">
      <c r="A12670" s="224" t="s">
        <v>21608</v>
      </c>
      <c r="B12670" s="225" t="s">
        <v>21607</v>
      </c>
      <c r="C12670" s="224" t="s">
        <v>45</v>
      </c>
      <c r="D12670" s="226">
        <v>62.73</v>
      </c>
    </row>
    <row r="12671" spans="1:4" x14ac:dyDescent="0.2">
      <c r="A12671" s="224" t="s">
        <v>21609</v>
      </c>
      <c r="B12671" s="225" t="s">
        <v>21610</v>
      </c>
      <c r="C12671" s="224" t="s">
        <v>45</v>
      </c>
      <c r="D12671" s="226">
        <v>37.799999999999997</v>
      </c>
    </row>
    <row r="12672" spans="1:4" x14ac:dyDescent="0.2">
      <c r="A12672" s="224" t="s">
        <v>21611</v>
      </c>
      <c r="B12672" s="225" t="s">
        <v>21610</v>
      </c>
      <c r="C12672" s="224" t="s">
        <v>45</v>
      </c>
      <c r="D12672" s="226">
        <v>37.799999999999997</v>
      </c>
    </row>
    <row r="12673" spans="1:4" x14ac:dyDescent="0.2">
      <c r="A12673" s="224" t="s">
        <v>21612</v>
      </c>
      <c r="B12673" s="225" t="s">
        <v>21613</v>
      </c>
      <c r="C12673" s="224" t="s">
        <v>45</v>
      </c>
      <c r="D12673" s="226">
        <v>51.4</v>
      </c>
    </row>
    <row r="12674" spans="1:4" x14ac:dyDescent="0.2">
      <c r="A12674" s="224" t="s">
        <v>21614</v>
      </c>
      <c r="B12674" s="225" t="s">
        <v>21613</v>
      </c>
      <c r="C12674" s="224" t="s">
        <v>45</v>
      </c>
      <c r="D12674" s="226">
        <v>51.4</v>
      </c>
    </row>
    <row r="12675" spans="1:4" x14ac:dyDescent="0.2">
      <c r="A12675" s="224" t="s">
        <v>21615</v>
      </c>
      <c r="B12675" s="225" t="s">
        <v>21616</v>
      </c>
      <c r="C12675" s="224" t="s">
        <v>45</v>
      </c>
      <c r="D12675" s="226">
        <v>42.16</v>
      </c>
    </row>
    <row r="12676" spans="1:4" x14ac:dyDescent="0.2">
      <c r="A12676" s="224" t="s">
        <v>21617</v>
      </c>
      <c r="B12676" s="225" t="s">
        <v>21616</v>
      </c>
      <c r="C12676" s="224" t="s">
        <v>45</v>
      </c>
      <c r="D12676" s="226">
        <v>42.16</v>
      </c>
    </row>
    <row r="12677" spans="1:4" x14ac:dyDescent="0.2">
      <c r="A12677" s="224" t="s">
        <v>21618</v>
      </c>
      <c r="B12677" s="225" t="s">
        <v>21619</v>
      </c>
      <c r="C12677" s="224" t="s">
        <v>45</v>
      </c>
      <c r="D12677" s="226">
        <v>72.42</v>
      </c>
    </row>
    <row r="12678" spans="1:4" x14ac:dyDescent="0.2">
      <c r="A12678" s="224" t="s">
        <v>21620</v>
      </c>
      <c r="B12678" s="225" t="s">
        <v>21619</v>
      </c>
      <c r="C12678" s="224" t="s">
        <v>45</v>
      </c>
      <c r="D12678" s="226">
        <v>72.42</v>
      </c>
    </row>
    <row r="12679" spans="1:4" x14ac:dyDescent="0.2">
      <c r="A12679" s="224" t="s">
        <v>21621</v>
      </c>
      <c r="B12679" s="225" t="s">
        <v>21622</v>
      </c>
      <c r="C12679" s="224" t="s">
        <v>45</v>
      </c>
      <c r="D12679" s="226">
        <v>46.34</v>
      </c>
    </row>
    <row r="12680" spans="1:4" x14ac:dyDescent="0.2">
      <c r="A12680" s="224" t="s">
        <v>21623</v>
      </c>
      <c r="B12680" s="225" t="s">
        <v>21622</v>
      </c>
      <c r="C12680" s="224" t="s">
        <v>45</v>
      </c>
      <c r="D12680" s="226">
        <v>46.34</v>
      </c>
    </row>
    <row r="12681" spans="1:4" x14ac:dyDescent="0.2">
      <c r="A12681" s="224" t="s">
        <v>21624</v>
      </c>
      <c r="B12681" s="225" t="s">
        <v>21625</v>
      </c>
      <c r="C12681" s="224" t="s">
        <v>45</v>
      </c>
      <c r="D12681" s="226">
        <v>15.02</v>
      </c>
    </row>
    <row r="12682" spans="1:4" x14ac:dyDescent="0.2">
      <c r="A12682" s="224" t="s">
        <v>21626</v>
      </c>
      <c r="B12682" s="225" t="s">
        <v>21625</v>
      </c>
      <c r="C12682" s="224" t="s">
        <v>45</v>
      </c>
      <c r="D12682" s="226">
        <v>15.02</v>
      </c>
    </row>
    <row r="12683" spans="1:4" x14ac:dyDescent="0.2">
      <c r="A12683" s="224" t="s">
        <v>21627</v>
      </c>
      <c r="B12683" s="225" t="s">
        <v>21628</v>
      </c>
      <c r="C12683" s="224" t="s">
        <v>45</v>
      </c>
      <c r="D12683" s="226">
        <v>9.94</v>
      </c>
    </row>
    <row r="12684" spans="1:4" x14ac:dyDescent="0.2">
      <c r="A12684" s="224" t="s">
        <v>21629</v>
      </c>
      <c r="B12684" s="225" t="s">
        <v>21628</v>
      </c>
      <c r="C12684" s="224" t="s">
        <v>45</v>
      </c>
      <c r="D12684" s="226">
        <v>9.94</v>
      </c>
    </row>
    <row r="12685" spans="1:4" x14ac:dyDescent="0.2">
      <c r="A12685" s="224" t="s">
        <v>21630</v>
      </c>
      <c r="B12685" s="225" t="s">
        <v>21631</v>
      </c>
      <c r="C12685" s="224" t="s">
        <v>45</v>
      </c>
      <c r="D12685" s="226">
        <v>38.44</v>
      </c>
    </row>
    <row r="12686" spans="1:4" x14ac:dyDescent="0.2">
      <c r="A12686" s="224" t="s">
        <v>21632</v>
      </c>
      <c r="B12686" s="225" t="s">
        <v>21631</v>
      </c>
      <c r="C12686" s="224" t="s">
        <v>45</v>
      </c>
      <c r="D12686" s="226">
        <v>38.44</v>
      </c>
    </row>
    <row r="12687" spans="1:4" x14ac:dyDescent="0.2">
      <c r="A12687" s="224" t="s">
        <v>21633</v>
      </c>
      <c r="B12687" s="225" t="s">
        <v>21634</v>
      </c>
      <c r="C12687" s="224" t="s">
        <v>45</v>
      </c>
      <c r="D12687" s="226">
        <v>49.97</v>
      </c>
    </row>
    <row r="12688" spans="1:4" x14ac:dyDescent="0.2">
      <c r="A12688" s="224" t="s">
        <v>21635</v>
      </c>
      <c r="B12688" s="225" t="s">
        <v>21634</v>
      </c>
      <c r="C12688" s="224" t="s">
        <v>45</v>
      </c>
      <c r="D12688" s="226">
        <v>49.97</v>
      </c>
    </row>
    <row r="12689" spans="1:4" x14ac:dyDescent="0.2">
      <c r="A12689" s="224" t="s">
        <v>21636</v>
      </c>
      <c r="B12689" s="225" t="s">
        <v>21637</v>
      </c>
      <c r="C12689" s="224" t="s">
        <v>45</v>
      </c>
      <c r="D12689" s="226">
        <v>9.94</v>
      </c>
    </row>
    <row r="12690" spans="1:4" x14ac:dyDescent="0.2">
      <c r="A12690" s="224" t="s">
        <v>21638</v>
      </c>
      <c r="B12690" s="225" t="s">
        <v>21637</v>
      </c>
      <c r="C12690" s="224" t="s">
        <v>45</v>
      </c>
      <c r="D12690" s="226">
        <v>9.94</v>
      </c>
    </row>
    <row r="12691" spans="1:4" x14ac:dyDescent="0.2">
      <c r="A12691" s="224" t="s">
        <v>21639</v>
      </c>
      <c r="B12691" s="225" t="s">
        <v>21640</v>
      </c>
      <c r="C12691" s="224" t="s">
        <v>45</v>
      </c>
      <c r="D12691" s="226">
        <v>46.33</v>
      </c>
    </row>
    <row r="12692" spans="1:4" x14ac:dyDescent="0.2">
      <c r="A12692" s="224" t="s">
        <v>21641</v>
      </c>
      <c r="B12692" s="225" t="s">
        <v>21640</v>
      </c>
      <c r="C12692" s="224" t="s">
        <v>45</v>
      </c>
      <c r="D12692" s="226">
        <v>46.33</v>
      </c>
    </row>
    <row r="12693" spans="1:4" x14ac:dyDescent="0.2">
      <c r="A12693" s="224" t="s">
        <v>21642</v>
      </c>
      <c r="B12693" s="225" t="s">
        <v>21643</v>
      </c>
      <c r="C12693" s="224" t="s">
        <v>51</v>
      </c>
      <c r="D12693" s="226">
        <v>16.28</v>
      </c>
    </row>
    <row r="12694" spans="1:4" x14ac:dyDescent="0.2">
      <c r="A12694" s="224" t="s">
        <v>21644</v>
      </c>
      <c r="B12694" s="225" t="s">
        <v>21643</v>
      </c>
      <c r="C12694" s="224" t="s">
        <v>51</v>
      </c>
      <c r="D12694" s="226">
        <v>16.28</v>
      </c>
    </row>
    <row r="12695" spans="1:4" x14ac:dyDescent="0.2">
      <c r="A12695" s="224" t="s">
        <v>21645</v>
      </c>
      <c r="B12695" s="225" t="s">
        <v>21646</v>
      </c>
      <c r="C12695" s="224" t="s">
        <v>45</v>
      </c>
      <c r="D12695" s="226">
        <v>65.819999999999993</v>
      </c>
    </row>
    <row r="12696" spans="1:4" x14ac:dyDescent="0.2">
      <c r="A12696" s="224" t="s">
        <v>21647</v>
      </c>
      <c r="B12696" s="225" t="s">
        <v>21646</v>
      </c>
      <c r="C12696" s="224" t="s">
        <v>45</v>
      </c>
      <c r="D12696" s="226">
        <v>65.819999999999993</v>
      </c>
    </row>
    <row r="12697" spans="1:4" x14ac:dyDescent="0.2">
      <c r="A12697" s="224" t="s">
        <v>21648</v>
      </c>
      <c r="B12697" s="225" t="s">
        <v>21649</v>
      </c>
      <c r="C12697" s="224" t="s">
        <v>51</v>
      </c>
      <c r="D12697" s="226">
        <v>27.87</v>
      </c>
    </row>
    <row r="12698" spans="1:4" x14ac:dyDescent="0.2">
      <c r="A12698" s="224" t="s">
        <v>21650</v>
      </c>
      <c r="B12698" s="225" t="s">
        <v>21649</v>
      </c>
      <c r="C12698" s="224" t="s">
        <v>51</v>
      </c>
      <c r="D12698" s="226">
        <v>27.87</v>
      </c>
    </row>
    <row r="12699" spans="1:4" x14ac:dyDescent="0.2">
      <c r="A12699" s="224" t="s">
        <v>21651</v>
      </c>
      <c r="B12699" s="225" t="s">
        <v>21652</v>
      </c>
      <c r="C12699" s="224" t="s">
        <v>45</v>
      </c>
      <c r="D12699" s="226">
        <v>41.92</v>
      </c>
    </row>
    <row r="12700" spans="1:4" x14ac:dyDescent="0.2">
      <c r="A12700" s="224" t="s">
        <v>21653</v>
      </c>
      <c r="B12700" s="225" t="s">
        <v>21652</v>
      </c>
      <c r="C12700" s="224" t="s">
        <v>45</v>
      </c>
      <c r="D12700" s="226">
        <v>41.92</v>
      </c>
    </row>
    <row r="12701" spans="1:4" x14ac:dyDescent="0.2">
      <c r="A12701" s="224" t="s">
        <v>21654</v>
      </c>
      <c r="B12701" s="225" t="s">
        <v>21655</v>
      </c>
      <c r="C12701" s="224" t="s">
        <v>45</v>
      </c>
      <c r="D12701" s="226">
        <v>3.83</v>
      </c>
    </row>
    <row r="12702" spans="1:4" x14ac:dyDescent="0.2">
      <c r="A12702" s="224" t="s">
        <v>21656</v>
      </c>
      <c r="B12702" s="225" t="s">
        <v>21655</v>
      </c>
      <c r="C12702" s="224" t="s">
        <v>45</v>
      </c>
      <c r="D12702" s="226">
        <v>3.83</v>
      </c>
    </row>
    <row r="12703" spans="1:4" x14ac:dyDescent="0.2">
      <c r="A12703" s="224" t="s">
        <v>21657</v>
      </c>
      <c r="B12703" s="225" t="s">
        <v>21658</v>
      </c>
      <c r="C12703" s="224" t="s">
        <v>45</v>
      </c>
      <c r="D12703" s="226">
        <v>9.33</v>
      </c>
    </row>
    <row r="12704" spans="1:4" x14ac:dyDescent="0.2">
      <c r="A12704" s="224" t="s">
        <v>21659</v>
      </c>
      <c r="B12704" s="225" t="s">
        <v>21658</v>
      </c>
      <c r="C12704" s="224" t="s">
        <v>45</v>
      </c>
      <c r="D12704" s="226">
        <v>9.33</v>
      </c>
    </row>
    <row r="12705" spans="1:4" x14ac:dyDescent="0.2">
      <c r="A12705" s="224" t="s">
        <v>21660</v>
      </c>
      <c r="B12705" s="225" t="s">
        <v>21661</v>
      </c>
      <c r="C12705" s="224" t="s">
        <v>45</v>
      </c>
      <c r="D12705" s="226">
        <v>19.03</v>
      </c>
    </row>
    <row r="12706" spans="1:4" x14ac:dyDescent="0.2">
      <c r="A12706" s="224" t="s">
        <v>21662</v>
      </c>
      <c r="B12706" s="225" t="s">
        <v>21661</v>
      </c>
      <c r="C12706" s="224" t="s">
        <v>45</v>
      </c>
      <c r="D12706" s="226">
        <v>19.03</v>
      </c>
    </row>
    <row r="12707" spans="1:4" x14ac:dyDescent="0.2">
      <c r="A12707" s="224" t="s">
        <v>21663</v>
      </c>
      <c r="B12707" s="225" t="s">
        <v>21664</v>
      </c>
      <c r="C12707" s="224" t="s">
        <v>45</v>
      </c>
      <c r="D12707" s="226">
        <v>48.21</v>
      </c>
    </row>
    <row r="12708" spans="1:4" x14ac:dyDescent="0.2">
      <c r="A12708" s="224" t="s">
        <v>21665</v>
      </c>
      <c r="B12708" s="225" t="s">
        <v>21664</v>
      </c>
      <c r="C12708" s="224" t="s">
        <v>45</v>
      </c>
      <c r="D12708" s="226">
        <v>48.21</v>
      </c>
    </row>
    <row r="12709" spans="1:4" x14ac:dyDescent="0.2">
      <c r="A12709" s="224" t="s">
        <v>21666</v>
      </c>
      <c r="B12709" s="225" t="s">
        <v>21667</v>
      </c>
      <c r="C12709" s="224" t="s">
        <v>45</v>
      </c>
      <c r="D12709" s="226">
        <v>12.05</v>
      </c>
    </row>
    <row r="12710" spans="1:4" x14ac:dyDescent="0.2">
      <c r="A12710" s="224" t="s">
        <v>21668</v>
      </c>
      <c r="B12710" s="225" t="s">
        <v>21667</v>
      </c>
      <c r="C12710" s="224" t="s">
        <v>45</v>
      </c>
      <c r="D12710" s="226">
        <v>12.05</v>
      </c>
    </row>
    <row r="12711" spans="1:4" x14ac:dyDescent="0.2">
      <c r="A12711" s="224" t="s">
        <v>21669</v>
      </c>
      <c r="B12711" s="225" t="s">
        <v>21670</v>
      </c>
      <c r="C12711" s="224" t="s">
        <v>45</v>
      </c>
      <c r="D12711" s="226">
        <v>51.84</v>
      </c>
    </row>
    <row r="12712" spans="1:4" x14ac:dyDescent="0.2">
      <c r="A12712" s="224" t="s">
        <v>21671</v>
      </c>
      <c r="B12712" s="225" t="s">
        <v>21670</v>
      </c>
      <c r="C12712" s="224" t="s">
        <v>45</v>
      </c>
      <c r="D12712" s="226">
        <v>51.84</v>
      </c>
    </row>
    <row r="12713" spans="1:4" x14ac:dyDescent="0.2">
      <c r="A12713" s="224" t="s">
        <v>21672</v>
      </c>
      <c r="B12713" s="225" t="s">
        <v>21673</v>
      </c>
      <c r="C12713" s="224" t="s">
        <v>45</v>
      </c>
      <c r="D12713" s="226">
        <v>5.69</v>
      </c>
    </row>
    <row r="12714" spans="1:4" x14ac:dyDescent="0.2">
      <c r="A12714" s="224" t="s">
        <v>21674</v>
      </c>
      <c r="B12714" s="225" t="s">
        <v>21673</v>
      </c>
      <c r="C12714" s="224" t="s">
        <v>45</v>
      </c>
      <c r="D12714" s="226">
        <v>5.69</v>
      </c>
    </row>
    <row r="12715" spans="1:4" x14ac:dyDescent="0.2">
      <c r="A12715" s="224" t="s">
        <v>21675</v>
      </c>
      <c r="B12715" s="225" t="s">
        <v>21676</v>
      </c>
      <c r="C12715" s="224" t="s">
        <v>45</v>
      </c>
      <c r="D12715" s="226">
        <v>68.48</v>
      </c>
    </row>
    <row r="12716" spans="1:4" x14ac:dyDescent="0.2">
      <c r="A12716" s="224" t="s">
        <v>21677</v>
      </c>
      <c r="B12716" s="225" t="s">
        <v>21676</v>
      </c>
      <c r="C12716" s="224" t="s">
        <v>45</v>
      </c>
      <c r="D12716" s="226">
        <v>68.48</v>
      </c>
    </row>
    <row r="12717" spans="1:4" x14ac:dyDescent="0.2">
      <c r="A12717" s="224" t="s">
        <v>21678</v>
      </c>
      <c r="B12717" s="225" t="s">
        <v>21679</v>
      </c>
      <c r="C12717" s="224" t="s">
        <v>45</v>
      </c>
      <c r="D12717" s="226">
        <v>32.950000000000003</v>
      </c>
    </row>
    <row r="12718" spans="1:4" x14ac:dyDescent="0.2">
      <c r="A12718" s="224" t="s">
        <v>21680</v>
      </c>
      <c r="B12718" s="225" t="s">
        <v>21679</v>
      </c>
      <c r="C12718" s="224" t="s">
        <v>45</v>
      </c>
      <c r="D12718" s="226">
        <v>32.950000000000003</v>
      </c>
    </row>
    <row r="12719" spans="1:4" x14ac:dyDescent="0.2">
      <c r="A12719" s="224" t="s">
        <v>21681</v>
      </c>
      <c r="B12719" s="225" t="s">
        <v>21682</v>
      </c>
      <c r="C12719" s="224" t="s">
        <v>45</v>
      </c>
      <c r="D12719" s="226">
        <v>116.76</v>
      </c>
    </row>
    <row r="12720" spans="1:4" x14ac:dyDescent="0.2">
      <c r="A12720" s="224" t="s">
        <v>21683</v>
      </c>
      <c r="B12720" s="225" t="s">
        <v>21682</v>
      </c>
      <c r="C12720" s="224" t="s">
        <v>45</v>
      </c>
      <c r="D12720" s="226">
        <v>116.76</v>
      </c>
    </row>
    <row r="12721" spans="1:4" x14ac:dyDescent="0.2">
      <c r="A12721" s="224" t="s">
        <v>21684</v>
      </c>
      <c r="B12721" s="225" t="s">
        <v>21685</v>
      </c>
      <c r="C12721" s="224" t="s">
        <v>45</v>
      </c>
      <c r="D12721" s="226">
        <v>26.13</v>
      </c>
    </row>
    <row r="12722" spans="1:4" x14ac:dyDescent="0.2">
      <c r="A12722" s="224" t="s">
        <v>21686</v>
      </c>
      <c r="B12722" s="225" t="s">
        <v>21685</v>
      </c>
      <c r="C12722" s="224" t="s">
        <v>45</v>
      </c>
      <c r="D12722" s="226">
        <v>26.13</v>
      </c>
    </row>
    <row r="12723" spans="1:4" x14ac:dyDescent="0.2">
      <c r="A12723" s="224" t="s">
        <v>21687</v>
      </c>
      <c r="B12723" s="225" t="s">
        <v>21688</v>
      </c>
      <c r="C12723" s="224" t="s">
        <v>45</v>
      </c>
      <c r="D12723" s="226">
        <v>56.65</v>
      </c>
    </row>
    <row r="12724" spans="1:4" x14ac:dyDescent="0.2">
      <c r="A12724" s="224" t="s">
        <v>21689</v>
      </c>
      <c r="B12724" s="225" t="s">
        <v>21688</v>
      </c>
      <c r="C12724" s="224" t="s">
        <v>45</v>
      </c>
      <c r="D12724" s="226">
        <v>56.65</v>
      </c>
    </row>
    <row r="12725" spans="1:4" x14ac:dyDescent="0.2">
      <c r="A12725" s="224" t="s">
        <v>21690</v>
      </c>
      <c r="B12725" s="225" t="s">
        <v>21691</v>
      </c>
      <c r="C12725" s="224" t="s">
        <v>45</v>
      </c>
      <c r="D12725" s="226">
        <v>85.49</v>
      </c>
    </row>
    <row r="12726" spans="1:4" x14ac:dyDescent="0.2">
      <c r="A12726" s="224" t="s">
        <v>21692</v>
      </c>
      <c r="B12726" s="225" t="s">
        <v>21691</v>
      </c>
      <c r="C12726" s="224" t="s">
        <v>45</v>
      </c>
      <c r="D12726" s="226">
        <v>85.49</v>
      </c>
    </row>
    <row r="12727" spans="1:4" x14ac:dyDescent="0.2">
      <c r="A12727" s="224" t="s">
        <v>21693</v>
      </c>
      <c r="B12727" s="225" t="s">
        <v>21694</v>
      </c>
      <c r="C12727" s="224" t="s">
        <v>45</v>
      </c>
      <c r="D12727" s="226">
        <v>5.68</v>
      </c>
    </row>
    <row r="12728" spans="1:4" x14ac:dyDescent="0.2">
      <c r="A12728" s="224" t="s">
        <v>21695</v>
      </c>
      <c r="B12728" s="225" t="s">
        <v>21694</v>
      </c>
      <c r="C12728" s="224" t="s">
        <v>45</v>
      </c>
      <c r="D12728" s="226">
        <v>5.68</v>
      </c>
    </row>
    <row r="12729" spans="1:4" x14ac:dyDescent="0.2">
      <c r="A12729" s="224" t="s">
        <v>21696</v>
      </c>
      <c r="B12729" s="225" t="s">
        <v>21697</v>
      </c>
      <c r="C12729" s="224" t="s">
        <v>45</v>
      </c>
      <c r="D12729" s="226">
        <v>8.8800000000000008</v>
      </c>
    </row>
    <row r="12730" spans="1:4" x14ac:dyDescent="0.2">
      <c r="A12730" s="224" t="s">
        <v>21698</v>
      </c>
      <c r="B12730" s="225" t="s">
        <v>21697</v>
      </c>
      <c r="C12730" s="224" t="s">
        <v>45</v>
      </c>
      <c r="D12730" s="226">
        <v>8.8800000000000008</v>
      </c>
    </row>
    <row r="12731" spans="1:4" x14ac:dyDescent="0.2">
      <c r="A12731" s="224" t="s">
        <v>21699</v>
      </c>
      <c r="B12731" s="225" t="s">
        <v>21700</v>
      </c>
      <c r="C12731" s="224" t="s">
        <v>45</v>
      </c>
      <c r="D12731" s="226">
        <v>67.489999999999995</v>
      </c>
    </row>
    <row r="12732" spans="1:4" x14ac:dyDescent="0.2">
      <c r="A12732" s="224" t="s">
        <v>21701</v>
      </c>
      <c r="B12732" s="225" t="s">
        <v>21700</v>
      </c>
      <c r="C12732" s="224" t="s">
        <v>45</v>
      </c>
      <c r="D12732" s="226">
        <v>67.489999999999995</v>
      </c>
    </row>
    <row r="12733" spans="1:4" x14ac:dyDescent="0.2">
      <c r="A12733" s="224" t="s">
        <v>21702</v>
      </c>
      <c r="B12733" s="225" t="s">
        <v>21703</v>
      </c>
      <c r="C12733" s="224" t="s">
        <v>45</v>
      </c>
      <c r="D12733" s="226">
        <v>24.52</v>
      </c>
    </row>
    <row r="12734" spans="1:4" x14ac:dyDescent="0.2">
      <c r="A12734" s="224" t="s">
        <v>21704</v>
      </c>
      <c r="B12734" s="225" t="s">
        <v>21703</v>
      </c>
      <c r="C12734" s="224" t="s">
        <v>45</v>
      </c>
      <c r="D12734" s="226">
        <v>24.52</v>
      </c>
    </row>
    <row r="12735" spans="1:4" x14ac:dyDescent="0.2">
      <c r="A12735" s="224" t="s">
        <v>21705</v>
      </c>
      <c r="B12735" s="225" t="s">
        <v>21706</v>
      </c>
      <c r="C12735" s="224" t="s">
        <v>45</v>
      </c>
      <c r="D12735" s="226">
        <v>157.18</v>
      </c>
    </row>
    <row r="12736" spans="1:4" x14ac:dyDescent="0.2">
      <c r="A12736" s="224" t="s">
        <v>21707</v>
      </c>
      <c r="B12736" s="225" t="s">
        <v>21706</v>
      </c>
      <c r="C12736" s="224" t="s">
        <v>45</v>
      </c>
      <c r="D12736" s="226">
        <v>157.18</v>
      </c>
    </row>
    <row r="12737" spans="1:4" x14ac:dyDescent="0.2">
      <c r="A12737" s="224" t="s">
        <v>21708</v>
      </c>
      <c r="B12737" s="225" t="s">
        <v>21709</v>
      </c>
      <c r="C12737" s="224" t="s">
        <v>45</v>
      </c>
      <c r="D12737" s="226">
        <v>133.88999999999999</v>
      </c>
    </row>
    <row r="12738" spans="1:4" x14ac:dyDescent="0.2">
      <c r="A12738" s="224" t="s">
        <v>21710</v>
      </c>
      <c r="B12738" s="225" t="s">
        <v>21709</v>
      </c>
      <c r="C12738" s="224" t="s">
        <v>45</v>
      </c>
      <c r="D12738" s="226">
        <v>133.88999999999999</v>
      </c>
    </row>
    <row r="12739" spans="1:4" x14ac:dyDescent="0.2">
      <c r="A12739" s="224" t="s">
        <v>21711</v>
      </c>
      <c r="B12739" s="225" t="s">
        <v>21712</v>
      </c>
      <c r="C12739" s="224" t="s">
        <v>45</v>
      </c>
      <c r="D12739" s="226">
        <v>175.09</v>
      </c>
    </row>
    <row r="12740" spans="1:4" x14ac:dyDescent="0.2">
      <c r="A12740" s="224" t="s">
        <v>21713</v>
      </c>
      <c r="B12740" s="225" t="s">
        <v>21712</v>
      </c>
      <c r="C12740" s="224" t="s">
        <v>45</v>
      </c>
      <c r="D12740" s="226">
        <v>175.09</v>
      </c>
    </row>
    <row r="12741" spans="1:4" x14ac:dyDescent="0.2">
      <c r="A12741" s="224" t="s">
        <v>21714</v>
      </c>
      <c r="B12741" s="225" t="s">
        <v>21715</v>
      </c>
      <c r="C12741" s="224" t="s">
        <v>45</v>
      </c>
      <c r="D12741" s="226">
        <v>8.6999999999999993</v>
      </c>
    </row>
    <row r="12742" spans="1:4" x14ac:dyDescent="0.2">
      <c r="A12742" s="224" t="s">
        <v>21716</v>
      </c>
      <c r="B12742" s="225" t="s">
        <v>21715</v>
      </c>
      <c r="C12742" s="224" t="s">
        <v>45</v>
      </c>
      <c r="D12742" s="226">
        <v>8.6999999999999993</v>
      </c>
    </row>
    <row r="12743" spans="1:4" x14ac:dyDescent="0.2">
      <c r="A12743" s="224" t="s">
        <v>21717</v>
      </c>
      <c r="B12743" s="225" t="s">
        <v>21718</v>
      </c>
      <c r="C12743" s="224" t="s">
        <v>45</v>
      </c>
      <c r="D12743" s="226">
        <v>20.5</v>
      </c>
    </row>
    <row r="12744" spans="1:4" x14ac:dyDescent="0.2">
      <c r="A12744" s="224" t="s">
        <v>21719</v>
      </c>
      <c r="B12744" s="225" t="s">
        <v>21718</v>
      </c>
      <c r="C12744" s="224" t="s">
        <v>45</v>
      </c>
      <c r="D12744" s="226">
        <v>20.5</v>
      </c>
    </row>
    <row r="12745" spans="1:4" x14ac:dyDescent="0.2">
      <c r="A12745" s="224" t="s">
        <v>21720</v>
      </c>
      <c r="B12745" s="225" t="s">
        <v>21721</v>
      </c>
      <c r="C12745" s="224" t="s">
        <v>45</v>
      </c>
      <c r="D12745" s="226">
        <v>22.77</v>
      </c>
    </row>
    <row r="12746" spans="1:4" x14ac:dyDescent="0.2">
      <c r="A12746" s="224" t="s">
        <v>21722</v>
      </c>
      <c r="B12746" s="225" t="s">
        <v>21721</v>
      </c>
      <c r="C12746" s="224" t="s">
        <v>45</v>
      </c>
      <c r="D12746" s="226">
        <v>22.77</v>
      </c>
    </row>
    <row r="12747" spans="1:4" x14ac:dyDescent="0.2">
      <c r="A12747" s="224" t="s">
        <v>21723</v>
      </c>
      <c r="B12747" s="225" t="s">
        <v>21724</v>
      </c>
      <c r="C12747" s="224" t="s">
        <v>45</v>
      </c>
      <c r="D12747" s="226">
        <v>25.65</v>
      </c>
    </row>
    <row r="12748" spans="1:4" x14ac:dyDescent="0.2">
      <c r="A12748" s="224" t="s">
        <v>21725</v>
      </c>
      <c r="B12748" s="225" t="s">
        <v>21724</v>
      </c>
      <c r="C12748" s="224" t="s">
        <v>45</v>
      </c>
      <c r="D12748" s="226">
        <v>25.65</v>
      </c>
    </row>
    <row r="12749" spans="1:4" x14ac:dyDescent="0.2">
      <c r="A12749" s="224" t="s">
        <v>21726</v>
      </c>
      <c r="B12749" s="225" t="s">
        <v>21727</v>
      </c>
      <c r="C12749" s="224" t="s">
        <v>45</v>
      </c>
      <c r="D12749" s="226">
        <v>30.89</v>
      </c>
    </row>
    <row r="12750" spans="1:4" x14ac:dyDescent="0.2">
      <c r="A12750" s="224" t="s">
        <v>21728</v>
      </c>
      <c r="B12750" s="225" t="s">
        <v>21727</v>
      </c>
      <c r="C12750" s="224" t="s">
        <v>45</v>
      </c>
      <c r="D12750" s="226">
        <v>30.89</v>
      </c>
    </row>
    <row r="12751" spans="1:4" x14ac:dyDescent="0.2">
      <c r="A12751" s="224" t="s">
        <v>21729</v>
      </c>
      <c r="B12751" s="225" t="s">
        <v>21730</v>
      </c>
      <c r="C12751" s="224" t="s">
        <v>45</v>
      </c>
      <c r="D12751" s="226">
        <v>42.32</v>
      </c>
    </row>
    <row r="12752" spans="1:4" x14ac:dyDescent="0.2">
      <c r="A12752" s="224" t="s">
        <v>21731</v>
      </c>
      <c r="B12752" s="225" t="s">
        <v>21730</v>
      </c>
      <c r="C12752" s="224" t="s">
        <v>45</v>
      </c>
      <c r="D12752" s="226">
        <v>42.32</v>
      </c>
    </row>
    <row r="12753" spans="1:4" x14ac:dyDescent="0.2">
      <c r="A12753" s="224" t="s">
        <v>21732</v>
      </c>
      <c r="B12753" s="225" t="s">
        <v>21733</v>
      </c>
      <c r="C12753" s="224" t="s">
        <v>45</v>
      </c>
      <c r="D12753" s="226">
        <v>7.52</v>
      </c>
    </row>
    <row r="12754" spans="1:4" x14ac:dyDescent="0.2">
      <c r="A12754" s="224" t="s">
        <v>21734</v>
      </c>
      <c r="B12754" s="225" t="s">
        <v>21733</v>
      </c>
      <c r="C12754" s="224" t="s">
        <v>45</v>
      </c>
      <c r="D12754" s="226">
        <v>7.52</v>
      </c>
    </row>
    <row r="12755" spans="1:4" x14ac:dyDescent="0.2">
      <c r="A12755" s="224" t="s">
        <v>21735</v>
      </c>
      <c r="B12755" s="225" t="s">
        <v>21736</v>
      </c>
      <c r="C12755" s="224" t="s">
        <v>45</v>
      </c>
      <c r="D12755" s="226">
        <v>3.86</v>
      </c>
    </row>
    <row r="12756" spans="1:4" x14ac:dyDescent="0.2">
      <c r="A12756" s="224" t="s">
        <v>21737</v>
      </c>
      <c r="B12756" s="225" t="s">
        <v>21736</v>
      </c>
      <c r="C12756" s="224" t="s">
        <v>45</v>
      </c>
      <c r="D12756" s="226">
        <v>3.86</v>
      </c>
    </row>
    <row r="12757" spans="1:4" x14ac:dyDescent="0.2">
      <c r="A12757" s="224" t="s">
        <v>21738</v>
      </c>
      <c r="B12757" s="225" t="s">
        <v>21739</v>
      </c>
      <c r="C12757" s="224" t="s">
        <v>45</v>
      </c>
      <c r="D12757" s="226">
        <v>16.079999999999998</v>
      </c>
    </row>
    <row r="12758" spans="1:4" x14ac:dyDescent="0.2">
      <c r="A12758" s="224" t="s">
        <v>21740</v>
      </c>
      <c r="B12758" s="225" t="s">
        <v>21739</v>
      </c>
      <c r="C12758" s="224" t="s">
        <v>45</v>
      </c>
      <c r="D12758" s="226">
        <v>16.079999999999998</v>
      </c>
    </row>
    <row r="12759" spans="1:4" x14ac:dyDescent="0.2">
      <c r="A12759" s="224" t="s">
        <v>21741</v>
      </c>
      <c r="B12759" s="225" t="s">
        <v>21742</v>
      </c>
      <c r="C12759" s="224" t="s">
        <v>45</v>
      </c>
      <c r="D12759" s="226">
        <v>9.7899999999999991</v>
      </c>
    </row>
    <row r="12760" spans="1:4" x14ac:dyDescent="0.2">
      <c r="A12760" s="224" t="s">
        <v>21743</v>
      </c>
      <c r="B12760" s="225" t="s">
        <v>21742</v>
      </c>
      <c r="C12760" s="224" t="s">
        <v>45</v>
      </c>
      <c r="D12760" s="226">
        <v>9.7899999999999991</v>
      </c>
    </row>
    <row r="12761" spans="1:4" x14ac:dyDescent="0.2">
      <c r="A12761" s="224" t="s">
        <v>21744</v>
      </c>
      <c r="B12761" s="225" t="s">
        <v>21745</v>
      </c>
      <c r="C12761" s="224" t="s">
        <v>45</v>
      </c>
      <c r="D12761" s="226">
        <v>24.46</v>
      </c>
    </row>
    <row r="12762" spans="1:4" x14ac:dyDescent="0.2">
      <c r="A12762" s="224" t="s">
        <v>21746</v>
      </c>
      <c r="B12762" s="225" t="s">
        <v>21745</v>
      </c>
      <c r="C12762" s="224" t="s">
        <v>45</v>
      </c>
      <c r="D12762" s="226">
        <v>24.46</v>
      </c>
    </row>
    <row r="12763" spans="1:4" x14ac:dyDescent="0.2">
      <c r="A12763" s="224" t="s">
        <v>21747</v>
      </c>
      <c r="B12763" s="225" t="s">
        <v>21748</v>
      </c>
      <c r="C12763" s="224" t="s">
        <v>45</v>
      </c>
      <c r="D12763" s="226">
        <v>41.36</v>
      </c>
    </row>
    <row r="12764" spans="1:4" x14ac:dyDescent="0.2">
      <c r="A12764" s="224" t="s">
        <v>21749</v>
      </c>
      <c r="B12764" s="225" t="s">
        <v>21748</v>
      </c>
      <c r="C12764" s="224" t="s">
        <v>45</v>
      </c>
      <c r="D12764" s="226">
        <v>41.36</v>
      </c>
    </row>
    <row r="12765" spans="1:4" x14ac:dyDescent="0.2">
      <c r="A12765" s="224" t="s">
        <v>21750</v>
      </c>
      <c r="B12765" s="225" t="s">
        <v>21751</v>
      </c>
      <c r="C12765" s="224" t="s">
        <v>45</v>
      </c>
      <c r="D12765" s="226">
        <v>36.659999999999997</v>
      </c>
    </row>
    <row r="12766" spans="1:4" x14ac:dyDescent="0.2">
      <c r="A12766" s="224" t="s">
        <v>21752</v>
      </c>
      <c r="B12766" s="225" t="s">
        <v>21751</v>
      </c>
      <c r="C12766" s="224" t="s">
        <v>45</v>
      </c>
      <c r="D12766" s="226">
        <v>36.659999999999997</v>
      </c>
    </row>
    <row r="12767" spans="1:4" x14ac:dyDescent="0.2">
      <c r="A12767" s="224" t="s">
        <v>21753</v>
      </c>
      <c r="B12767" s="225" t="s">
        <v>21754</v>
      </c>
      <c r="C12767" s="224" t="s">
        <v>45</v>
      </c>
      <c r="D12767" s="226">
        <v>35.01</v>
      </c>
    </row>
    <row r="12768" spans="1:4" x14ac:dyDescent="0.2">
      <c r="A12768" s="224" t="s">
        <v>21755</v>
      </c>
      <c r="B12768" s="225" t="s">
        <v>21754</v>
      </c>
      <c r="C12768" s="224" t="s">
        <v>45</v>
      </c>
      <c r="D12768" s="226">
        <v>35.01</v>
      </c>
    </row>
    <row r="12769" spans="1:4" x14ac:dyDescent="0.2">
      <c r="A12769" s="224" t="s">
        <v>21756</v>
      </c>
      <c r="B12769" s="225" t="s">
        <v>21757</v>
      </c>
      <c r="C12769" s="224" t="s">
        <v>45</v>
      </c>
      <c r="D12769" s="226">
        <v>40.74</v>
      </c>
    </row>
    <row r="12770" spans="1:4" x14ac:dyDescent="0.2">
      <c r="A12770" s="224" t="s">
        <v>21758</v>
      </c>
      <c r="B12770" s="225" t="s">
        <v>21757</v>
      </c>
      <c r="C12770" s="224" t="s">
        <v>45</v>
      </c>
      <c r="D12770" s="226">
        <v>40.74</v>
      </c>
    </row>
    <row r="12771" spans="1:4" x14ac:dyDescent="0.2">
      <c r="A12771" s="224" t="s">
        <v>21759</v>
      </c>
      <c r="B12771" s="225" t="s">
        <v>21760</v>
      </c>
      <c r="C12771" s="224" t="s">
        <v>45</v>
      </c>
      <c r="D12771" s="226">
        <v>89.84</v>
      </c>
    </row>
    <row r="12772" spans="1:4" x14ac:dyDescent="0.2">
      <c r="A12772" s="224" t="s">
        <v>21761</v>
      </c>
      <c r="B12772" s="225" t="s">
        <v>21760</v>
      </c>
      <c r="C12772" s="224" t="s">
        <v>45</v>
      </c>
      <c r="D12772" s="226">
        <v>89.84</v>
      </c>
    </row>
    <row r="12773" spans="1:4" x14ac:dyDescent="0.2">
      <c r="A12773" s="224" t="s">
        <v>21762</v>
      </c>
      <c r="B12773" s="225" t="s">
        <v>21763</v>
      </c>
      <c r="C12773" s="224" t="s">
        <v>45</v>
      </c>
      <c r="D12773" s="226">
        <v>14.28</v>
      </c>
    </row>
    <row r="12774" spans="1:4" x14ac:dyDescent="0.2">
      <c r="A12774" s="224" t="s">
        <v>21764</v>
      </c>
      <c r="B12774" s="225" t="s">
        <v>21763</v>
      </c>
      <c r="C12774" s="224" t="s">
        <v>45</v>
      </c>
      <c r="D12774" s="226">
        <v>14.28</v>
      </c>
    </row>
    <row r="12775" spans="1:4" x14ac:dyDescent="0.2">
      <c r="A12775" s="224" t="s">
        <v>21765</v>
      </c>
      <c r="B12775" s="225" t="s">
        <v>21766</v>
      </c>
      <c r="C12775" s="224" t="s">
        <v>45</v>
      </c>
      <c r="D12775" s="226">
        <v>26.06</v>
      </c>
    </row>
    <row r="12776" spans="1:4" x14ac:dyDescent="0.2">
      <c r="A12776" s="224" t="s">
        <v>21767</v>
      </c>
      <c r="B12776" s="225" t="s">
        <v>21766</v>
      </c>
      <c r="C12776" s="224" t="s">
        <v>45</v>
      </c>
      <c r="D12776" s="226">
        <v>26.06</v>
      </c>
    </row>
    <row r="12777" spans="1:4" x14ac:dyDescent="0.2">
      <c r="A12777" s="224" t="s">
        <v>21768</v>
      </c>
      <c r="B12777" s="225" t="s">
        <v>21769</v>
      </c>
      <c r="C12777" s="224" t="s">
        <v>45</v>
      </c>
      <c r="D12777" s="226">
        <v>31.92</v>
      </c>
    </row>
    <row r="12778" spans="1:4" x14ac:dyDescent="0.2">
      <c r="A12778" s="224" t="s">
        <v>21770</v>
      </c>
      <c r="B12778" s="225" t="s">
        <v>21769</v>
      </c>
      <c r="C12778" s="224" t="s">
        <v>45</v>
      </c>
      <c r="D12778" s="226">
        <v>31.92</v>
      </c>
    </row>
    <row r="12779" spans="1:4" x14ac:dyDescent="0.2">
      <c r="A12779" s="224" t="s">
        <v>21771</v>
      </c>
      <c r="B12779" s="225" t="s">
        <v>21772</v>
      </c>
      <c r="C12779" s="224" t="s">
        <v>45</v>
      </c>
      <c r="D12779" s="226">
        <v>22.48</v>
      </c>
    </row>
    <row r="12780" spans="1:4" x14ac:dyDescent="0.2">
      <c r="A12780" s="224" t="s">
        <v>21773</v>
      </c>
      <c r="B12780" s="225" t="s">
        <v>21772</v>
      </c>
      <c r="C12780" s="224" t="s">
        <v>45</v>
      </c>
      <c r="D12780" s="226">
        <v>22.48</v>
      </c>
    </row>
    <row r="12781" spans="1:4" x14ac:dyDescent="0.2">
      <c r="A12781" s="224" t="s">
        <v>21774</v>
      </c>
      <c r="B12781" s="225" t="s">
        <v>21775</v>
      </c>
      <c r="C12781" s="224" t="s">
        <v>45</v>
      </c>
      <c r="D12781" s="226">
        <v>5.35</v>
      </c>
    </row>
    <row r="12782" spans="1:4" x14ac:dyDescent="0.2">
      <c r="A12782" s="224" t="s">
        <v>21776</v>
      </c>
      <c r="B12782" s="225" t="s">
        <v>21775</v>
      </c>
      <c r="C12782" s="224" t="s">
        <v>45</v>
      </c>
      <c r="D12782" s="226">
        <v>5.0199999999999996</v>
      </c>
    </row>
    <row r="12783" spans="1:4" x14ac:dyDescent="0.2">
      <c r="A12783" s="224" t="s">
        <v>21777</v>
      </c>
      <c r="B12783" s="225" t="s">
        <v>21778</v>
      </c>
      <c r="C12783" s="224" t="s">
        <v>45</v>
      </c>
      <c r="D12783" s="226">
        <v>5.04</v>
      </c>
    </row>
    <row r="12784" spans="1:4" x14ac:dyDescent="0.2">
      <c r="A12784" s="224" t="s">
        <v>21779</v>
      </c>
      <c r="B12784" s="225" t="s">
        <v>21778</v>
      </c>
      <c r="C12784" s="224" t="s">
        <v>45</v>
      </c>
      <c r="D12784" s="226">
        <v>4.71</v>
      </c>
    </row>
    <row r="12785" spans="1:4" x14ac:dyDescent="0.2">
      <c r="A12785" s="224" t="s">
        <v>21780</v>
      </c>
      <c r="B12785" s="225" t="s">
        <v>21781</v>
      </c>
      <c r="C12785" s="224" t="s">
        <v>45</v>
      </c>
      <c r="D12785" s="226">
        <v>2.58</v>
      </c>
    </row>
    <row r="12786" spans="1:4" x14ac:dyDescent="0.2">
      <c r="A12786" s="224" t="s">
        <v>21782</v>
      </c>
      <c r="B12786" s="225" t="s">
        <v>21781</v>
      </c>
      <c r="C12786" s="224" t="s">
        <v>45</v>
      </c>
      <c r="D12786" s="226">
        <v>2.58</v>
      </c>
    </row>
    <row r="12787" spans="1:4" x14ac:dyDescent="0.2">
      <c r="A12787" s="224" t="s">
        <v>21783</v>
      </c>
      <c r="B12787" s="225" t="s">
        <v>21784</v>
      </c>
      <c r="C12787" s="224" t="s">
        <v>45</v>
      </c>
      <c r="D12787" s="226">
        <v>14.11</v>
      </c>
    </row>
    <row r="12788" spans="1:4" x14ac:dyDescent="0.2">
      <c r="A12788" s="224" t="s">
        <v>21785</v>
      </c>
      <c r="B12788" s="225" t="s">
        <v>21784</v>
      </c>
      <c r="C12788" s="224" t="s">
        <v>45</v>
      </c>
      <c r="D12788" s="226">
        <v>14.11</v>
      </c>
    </row>
    <row r="12789" spans="1:4" x14ac:dyDescent="0.2">
      <c r="A12789" s="224" t="s">
        <v>21786</v>
      </c>
      <c r="B12789" s="225" t="s">
        <v>21787</v>
      </c>
      <c r="C12789" s="224" t="s">
        <v>45</v>
      </c>
      <c r="D12789" s="226">
        <v>411.94</v>
      </c>
    </row>
    <row r="12790" spans="1:4" x14ac:dyDescent="0.2">
      <c r="A12790" s="224" t="s">
        <v>21788</v>
      </c>
      <c r="B12790" s="225" t="s">
        <v>21787</v>
      </c>
      <c r="C12790" s="224" t="s">
        <v>45</v>
      </c>
      <c r="D12790" s="226">
        <v>408.14</v>
      </c>
    </row>
    <row r="12791" spans="1:4" x14ac:dyDescent="0.2">
      <c r="A12791" s="224" t="s">
        <v>21789</v>
      </c>
      <c r="B12791" s="225" t="s">
        <v>21790</v>
      </c>
      <c r="C12791" s="224" t="s">
        <v>45</v>
      </c>
      <c r="D12791" s="226">
        <v>933.48</v>
      </c>
    </row>
    <row r="12792" spans="1:4" x14ac:dyDescent="0.2">
      <c r="A12792" s="224" t="s">
        <v>21791</v>
      </c>
      <c r="B12792" s="225" t="s">
        <v>21790</v>
      </c>
      <c r="C12792" s="224" t="s">
        <v>45</v>
      </c>
      <c r="D12792" s="226">
        <v>924.85</v>
      </c>
    </row>
    <row r="12793" spans="1:4" x14ac:dyDescent="0.2">
      <c r="A12793" s="224" t="s">
        <v>21792</v>
      </c>
      <c r="B12793" s="225" t="s">
        <v>21793</v>
      </c>
      <c r="C12793" s="224" t="s">
        <v>45</v>
      </c>
      <c r="D12793" s="226">
        <v>1124.5899999999999</v>
      </c>
    </row>
    <row r="12794" spans="1:4" x14ac:dyDescent="0.2">
      <c r="A12794" s="224" t="s">
        <v>21794</v>
      </c>
      <c r="B12794" s="225" t="s">
        <v>21793</v>
      </c>
      <c r="C12794" s="224" t="s">
        <v>45</v>
      </c>
      <c r="D12794" s="226">
        <v>1045.73</v>
      </c>
    </row>
    <row r="12795" spans="1:4" x14ac:dyDescent="0.2">
      <c r="A12795" s="224" t="s">
        <v>21795</v>
      </c>
      <c r="B12795" s="225" t="s">
        <v>21796</v>
      </c>
      <c r="C12795" s="224" t="s">
        <v>45</v>
      </c>
      <c r="D12795" s="226">
        <v>1619.83</v>
      </c>
    </row>
    <row r="12796" spans="1:4" x14ac:dyDescent="0.2">
      <c r="A12796" s="224" t="s">
        <v>21797</v>
      </c>
      <c r="B12796" s="225" t="s">
        <v>21796</v>
      </c>
      <c r="C12796" s="224" t="s">
        <v>45</v>
      </c>
      <c r="D12796" s="226">
        <v>1500.13</v>
      </c>
    </row>
    <row r="12797" spans="1:4" x14ac:dyDescent="0.2">
      <c r="A12797" s="224" t="s">
        <v>21798</v>
      </c>
      <c r="B12797" s="225" t="s">
        <v>21799</v>
      </c>
      <c r="C12797" s="224" t="s">
        <v>45</v>
      </c>
      <c r="D12797" s="226">
        <v>1625.67</v>
      </c>
    </row>
    <row r="12798" spans="1:4" x14ac:dyDescent="0.2">
      <c r="A12798" s="224" t="s">
        <v>21800</v>
      </c>
      <c r="B12798" s="225" t="s">
        <v>21799</v>
      </c>
      <c r="C12798" s="224" t="s">
        <v>45</v>
      </c>
      <c r="D12798" s="226">
        <v>1505.97</v>
      </c>
    </row>
    <row r="12799" spans="1:4" x14ac:dyDescent="0.2">
      <c r="A12799" s="224" t="s">
        <v>21801</v>
      </c>
      <c r="B12799" s="225" t="s">
        <v>21802</v>
      </c>
      <c r="C12799" s="224" t="s">
        <v>45</v>
      </c>
      <c r="D12799" s="226">
        <v>2035.36</v>
      </c>
    </row>
    <row r="12800" spans="1:4" x14ac:dyDescent="0.2">
      <c r="A12800" s="224" t="s">
        <v>21803</v>
      </c>
      <c r="B12800" s="225" t="s">
        <v>21802</v>
      </c>
      <c r="C12800" s="224" t="s">
        <v>45</v>
      </c>
      <c r="D12800" s="226">
        <v>1877.65</v>
      </c>
    </row>
    <row r="12801" spans="1:4" x14ac:dyDescent="0.2">
      <c r="A12801" s="224" t="s">
        <v>21804</v>
      </c>
      <c r="B12801" s="225" t="s">
        <v>21805</v>
      </c>
      <c r="C12801" s="224" t="s">
        <v>45</v>
      </c>
      <c r="D12801" s="226">
        <v>3025.86</v>
      </c>
    </row>
    <row r="12802" spans="1:4" x14ac:dyDescent="0.2">
      <c r="A12802" s="224" t="s">
        <v>21806</v>
      </c>
      <c r="B12802" s="225" t="s">
        <v>21805</v>
      </c>
      <c r="C12802" s="224" t="s">
        <v>45</v>
      </c>
      <c r="D12802" s="226">
        <v>2786.45</v>
      </c>
    </row>
    <row r="12803" spans="1:4" x14ac:dyDescent="0.2">
      <c r="A12803" s="224" t="s">
        <v>21807</v>
      </c>
      <c r="B12803" s="225" t="s">
        <v>21808</v>
      </c>
      <c r="C12803" s="224" t="s">
        <v>45</v>
      </c>
      <c r="D12803" s="226">
        <v>3037.53</v>
      </c>
    </row>
    <row r="12804" spans="1:4" x14ac:dyDescent="0.2">
      <c r="A12804" s="224" t="s">
        <v>21809</v>
      </c>
      <c r="B12804" s="225" t="s">
        <v>21808</v>
      </c>
      <c r="C12804" s="224" t="s">
        <v>45</v>
      </c>
      <c r="D12804" s="226">
        <v>2798.13</v>
      </c>
    </row>
    <row r="12805" spans="1:4" x14ac:dyDescent="0.2">
      <c r="A12805" s="224" t="s">
        <v>21810</v>
      </c>
      <c r="B12805" s="225" t="s">
        <v>21811</v>
      </c>
      <c r="C12805" s="224" t="s">
        <v>45</v>
      </c>
      <c r="D12805" s="226">
        <v>982.43</v>
      </c>
    </row>
    <row r="12806" spans="1:4" x14ac:dyDescent="0.2">
      <c r="A12806" s="224" t="s">
        <v>21812</v>
      </c>
      <c r="B12806" s="225" t="s">
        <v>21811</v>
      </c>
      <c r="C12806" s="224" t="s">
        <v>45</v>
      </c>
      <c r="D12806" s="226">
        <v>913.94</v>
      </c>
    </row>
    <row r="12807" spans="1:4" x14ac:dyDescent="0.2">
      <c r="A12807" s="224" t="s">
        <v>21813</v>
      </c>
      <c r="B12807" s="225" t="s">
        <v>21814</v>
      </c>
      <c r="C12807" s="224" t="s">
        <v>3653</v>
      </c>
      <c r="D12807" s="226">
        <v>3796.77</v>
      </c>
    </row>
    <row r="12808" spans="1:4" x14ac:dyDescent="0.2">
      <c r="A12808" s="224" t="s">
        <v>21815</v>
      </c>
      <c r="B12808" s="225" t="s">
        <v>21814</v>
      </c>
      <c r="C12808" s="224" t="s">
        <v>3653</v>
      </c>
      <c r="D12808" s="226">
        <v>3769.12</v>
      </c>
    </row>
    <row r="12809" spans="1:4" x14ac:dyDescent="0.2">
      <c r="A12809" s="224" t="s">
        <v>21816</v>
      </c>
      <c r="B12809" s="225" t="s">
        <v>21817</v>
      </c>
      <c r="C12809" s="224" t="s">
        <v>3653</v>
      </c>
      <c r="D12809" s="226">
        <v>2666.7</v>
      </c>
    </row>
    <row r="12810" spans="1:4" x14ac:dyDescent="0.2">
      <c r="A12810" s="224" t="s">
        <v>21818</v>
      </c>
      <c r="B12810" s="225" t="s">
        <v>21817</v>
      </c>
      <c r="C12810" s="224" t="s">
        <v>3653</v>
      </c>
      <c r="D12810" s="226">
        <v>2639.05</v>
      </c>
    </row>
    <row r="12811" spans="1:4" x14ac:dyDescent="0.2">
      <c r="A12811" s="224" t="s">
        <v>21819</v>
      </c>
      <c r="B12811" s="225" t="s">
        <v>21820</v>
      </c>
      <c r="C12811" s="224" t="s">
        <v>3653</v>
      </c>
      <c r="D12811" s="226">
        <v>2406.86</v>
      </c>
    </row>
    <row r="12812" spans="1:4" x14ac:dyDescent="0.2">
      <c r="A12812" s="224" t="s">
        <v>21821</v>
      </c>
      <c r="B12812" s="225" t="s">
        <v>21820</v>
      </c>
      <c r="C12812" s="224" t="s">
        <v>3653</v>
      </c>
      <c r="D12812" s="226">
        <v>2379.21</v>
      </c>
    </row>
    <row r="12813" spans="1:4" x14ac:dyDescent="0.2">
      <c r="A12813" s="224" t="s">
        <v>21822</v>
      </c>
      <c r="B12813" s="225" t="s">
        <v>21823</v>
      </c>
      <c r="C12813" s="224" t="s">
        <v>45</v>
      </c>
      <c r="D12813" s="226">
        <v>843.48</v>
      </c>
    </row>
    <row r="12814" spans="1:4" x14ac:dyDescent="0.2">
      <c r="A12814" s="224" t="s">
        <v>21824</v>
      </c>
      <c r="B12814" s="225" t="s">
        <v>21823</v>
      </c>
      <c r="C12814" s="224" t="s">
        <v>45</v>
      </c>
      <c r="D12814" s="226">
        <v>774.99</v>
      </c>
    </row>
    <row r="12815" spans="1:4" x14ac:dyDescent="0.2">
      <c r="A12815" s="224" t="s">
        <v>21825</v>
      </c>
      <c r="B12815" s="225" t="s">
        <v>21826</v>
      </c>
      <c r="C12815" s="224" t="s">
        <v>51</v>
      </c>
      <c r="D12815" s="226">
        <v>211.61</v>
      </c>
    </row>
    <row r="12816" spans="1:4" x14ac:dyDescent="0.2">
      <c r="A12816" s="224" t="s">
        <v>21827</v>
      </c>
      <c r="B12816" s="225" t="s">
        <v>21826</v>
      </c>
      <c r="C12816" s="224" t="s">
        <v>51</v>
      </c>
      <c r="D12816" s="226">
        <v>195.15</v>
      </c>
    </row>
    <row r="12817" spans="1:4" x14ac:dyDescent="0.2">
      <c r="A12817" s="224" t="s">
        <v>21828</v>
      </c>
      <c r="B12817" s="225" t="s">
        <v>21829</v>
      </c>
      <c r="C12817" s="224" t="s">
        <v>51</v>
      </c>
      <c r="D12817" s="226">
        <v>246.21</v>
      </c>
    </row>
    <row r="12818" spans="1:4" x14ac:dyDescent="0.2">
      <c r="A12818" s="224" t="s">
        <v>21830</v>
      </c>
      <c r="B12818" s="225" t="s">
        <v>21829</v>
      </c>
      <c r="C12818" s="224" t="s">
        <v>51</v>
      </c>
      <c r="D12818" s="226">
        <v>227.63</v>
      </c>
    </row>
    <row r="12819" spans="1:4" x14ac:dyDescent="0.2">
      <c r="A12819" s="224" t="s">
        <v>21831</v>
      </c>
      <c r="B12819" s="225" t="s">
        <v>21832</v>
      </c>
      <c r="C12819" s="224" t="s">
        <v>51</v>
      </c>
      <c r="D12819" s="226">
        <v>280.52</v>
      </c>
    </row>
    <row r="12820" spans="1:4" x14ac:dyDescent="0.2">
      <c r="A12820" s="224" t="s">
        <v>21833</v>
      </c>
      <c r="B12820" s="225" t="s">
        <v>21832</v>
      </c>
      <c r="C12820" s="224" t="s">
        <v>51</v>
      </c>
      <c r="D12820" s="226">
        <v>259.81</v>
      </c>
    </row>
    <row r="12821" spans="1:4" x14ac:dyDescent="0.2">
      <c r="A12821" s="224" t="s">
        <v>21834</v>
      </c>
      <c r="B12821" s="225" t="s">
        <v>21835</v>
      </c>
      <c r="C12821" s="224" t="s">
        <v>3653</v>
      </c>
      <c r="D12821" s="226">
        <v>302.3</v>
      </c>
    </row>
    <row r="12822" spans="1:4" x14ac:dyDescent="0.2">
      <c r="A12822" s="224" t="s">
        <v>21836</v>
      </c>
      <c r="B12822" s="225" t="s">
        <v>21835</v>
      </c>
      <c r="C12822" s="224" t="s">
        <v>3653</v>
      </c>
      <c r="D12822" s="226">
        <v>289</v>
      </c>
    </row>
    <row r="12823" spans="1:4" x14ac:dyDescent="0.2">
      <c r="A12823" s="224" t="s">
        <v>21837</v>
      </c>
      <c r="B12823" s="225" t="s">
        <v>21838</v>
      </c>
      <c r="C12823" s="224" t="s">
        <v>3653</v>
      </c>
      <c r="D12823" s="226">
        <v>309.77999999999997</v>
      </c>
    </row>
    <row r="12824" spans="1:4" x14ac:dyDescent="0.2">
      <c r="A12824" s="224" t="s">
        <v>21839</v>
      </c>
      <c r="B12824" s="225" t="s">
        <v>21838</v>
      </c>
      <c r="C12824" s="224" t="s">
        <v>3653</v>
      </c>
      <c r="D12824" s="226">
        <v>286.82</v>
      </c>
    </row>
    <row r="12825" spans="1:4" x14ac:dyDescent="0.2">
      <c r="A12825" s="224" t="s">
        <v>21840</v>
      </c>
      <c r="B12825" s="225" t="s">
        <v>21841</v>
      </c>
      <c r="C12825" s="224" t="s">
        <v>3653</v>
      </c>
      <c r="D12825" s="226">
        <v>324.56</v>
      </c>
    </row>
    <row r="12826" spans="1:4" x14ac:dyDescent="0.2">
      <c r="A12826" s="224" t="s">
        <v>21842</v>
      </c>
      <c r="B12826" s="225" t="s">
        <v>21841</v>
      </c>
      <c r="C12826" s="224" t="s">
        <v>3653</v>
      </c>
      <c r="D12826" s="226">
        <v>296.05</v>
      </c>
    </row>
    <row r="12827" spans="1:4" x14ac:dyDescent="0.2">
      <c r="A12827" s="224" t="s">
        <v>21843</v>
      </c>
      <c r="B12827" s="225" t="s">
        <v>21844</v>
      </c>
      <c r="C12827" s="224" t="s">
        <v>45</v>
      </c>
      <c r="D12827" s="226">
        <v>886.45</v>
      </c>
    </row>
    <row r="12828" spans="1:4" x14ac:dyDescent="0.2">
      <c r="A12828" s="224" t="s">
        <v>21845</v>
      </c>
      <c r="B12828" s="225" t="s">
        <v>21844</v>
      </c>
      <c r="C12828" s="224" t="s">
        <v>45</v>
      </c>
      <c r="D12828" s="226">
        <v>807.6</v>
      </c>
    </row>
    <row r="12829" spans="1:4" x14ac:dyDescent="0.2">
      <c r="A12829" s="224" t="s">
        <v>21846</v>
      </c>
      <c r="B12829" s="225" t="s">
        <v>21847</v>
      </c>
      <c r="C12829" s="224" t="s">
        <v>45</v>
      </c>
      <c r="D12829" s="226">
        <v>1377.44</v>
      </c>
    </row>
    <row r="12830" spans="1:4" x14ac:dyDescent="0.2">
      <c r="A12830" s="224" t="s">
        <v>21848</v>
      </c>
      <c r="B12830" s="225" t="s">
        <v>21847</v>
      </c>
      <c r="C12830" s="224" t="s">
        <v>45</v>
      </c>
      <c r="D12830" s="226">
        <v>1257.74</v>
      </c>
    </row>
    <row r="12831" spans="1:4" x14ac:dyDescent="0.2">
      <c r="A12831" s="224" t="s">
        <v>21849</v>
      </c>
      <c r="B12831" s="225" t="s">
        <v>21850</v>
      </c>
      <c r="C12831" s="224" t="s">
        <v>45</v>
      </c>
      <c r="D12831" s="226">
        <v>1379.02</v>
      </c>
    </row>
    <row r="12832" spans="1:4" x14ac:dyDescent="0.2">
      <c r="A12832" s="224" t="s">
        <v>21851</v>
      </c>
      <c r="B12832" s="225" t="s">
        <v>21850</v>
      </c>
      <c r="C12832" s="224" t="s">
        <v>45</v>
      </c>
      <c r="D12832" s="226">
        <v>1259.32</v>
      </c>
    </row>
    <row r="12833" spans="1:4" x14ac:dyDescent="0.2">
      <c r="A12833" s="224" t="s">
        <v>21852</v>
      </c>
      <c r="B12833" s="225" t="s">
        <v>21853</v>
      </c>
      <c r="C12833" s="224" t="s">
        <v>45</v>
      </c>
      <c r="D12833" s="226">
        <v>69.680000000000007</v>
      </c>
    </row>
    <row r="12834" spans="1:4" x14ac:dyDescent="0.2">
      <c r="A12834" s="224" t="s">
        <v>21854</v>
      </c>
      <c r="B12834" s="225" t="s">
        <v>21853</v>
      </c>
      <c r="C12834" s="224" t="s">
        <v>45</v>
      </c>
      <c r="D12834" s="226">
        <v>60.37</v>
      </c>
    </row>
    <row r="12835" spans="1:4" x14ac:dyDescent="0.2">
      <c r="A12835" s="224" t="s">
        <v>21855</v>
      </c>
      <c r="B12835" s="225" t="s">
        <v>21856</v>
      </c>
      <c r="C12835" s="224" t="s">
        <v>45</v>
      </c>
      <c r="D12835" s="226">
        <v>63.49</v>
      </c>
    </row>
    <row r="12836" spans="1:4" x14ac:dyDescent="0.2">
      <c r="A12836" s="224" t="s">
        <v>21857</v>
      </c>
      <c r="B12836" s="225" t="s">
        <v>21856</v>
      </c>
      <c r="C12836" s="224" t="s">
        <v>45</v>
      </c>
      <c r="D12836" s="226">
        <v>55</v>
      </c>
    </row>
    <row r="12837" spans="1:4" x14ac:dyDescent="0.2">
      <c r="A12837" s="224" t="s">
        <v>21858</v>
      </c>
      <c r="B12837" s="225" t="s">
        <v>21859</v>
      </c>
      <c r="C12837" s="224" t="s">
        <v>45</v>
      </c>
      <c r="D12837" s="226">
        <v>57.6</v>
      </c>
    </row>
    <row r="12838" spans="1:4" x14ac:dyDescent="0.2">
      <c r="A12838" s="224" t="s">
        <v>21860</v>
      </c>
      <c r="B12838" s="225" t="s">
        <v>21859</v>
      </c>
      <c r="C12838" s="224" t="s">
        <v>45</v>
      </c>
      <c r="D12838" s="226">
        <v>49.9</v>
      </c>
    </row>
    <row r="12839" spans="1:4" x14ac:dyDescent="0.2">
      <c r="A12839" s="224" t="s">
        <v>21861</v>
      </c>
      <c r="B12839" s="225" t="s">
        <v>21862</v>
      </c>
      <c r="C12839" s="224" t="s">
        <v>45</v>
      </c>
      <c r="D12839" s="226">
        <v>27.87</v>
      </c>
    </row>
    <row r="12840" spans="1:4" x14ac:dyDescent="0.2">
      <c r="A12840" s="224" t="s">
        <v>21863</v>
      </c>
      <c r="B12840" s="225" t="s">
        <v>21862</v>
      </c>
      <c r="C12840" s="224" t="s">
        <v>45</v>
      </c>
      <c r="D12840" s="226">
        <v>24.14</v>
      </c>
    </row>
    <row r="12841" spans="1:4" x14ac:dyDescent="0.2">
      <c r="A12841" s="224" t="s">
        <v>21864</v>
      </c>
      <c r="B12841" s="225" t="s">
        <v>21865</v>
      </c>
      <c r="C12841" s="224" t="s">
        <v>45</v>
      </c>
      <c r="D12841" s="226">
        <v>25.39</v>
      </c>
    </row>
    <row r="12842" spans="1:4" x14ac:dyDescent="0.2">
      <c r="A12842" s="224" t="s">
        <v>21866</v>
      </c>
      <c r="B12842" s="225" t="s">
        <v>21865</v>
      </c>
      <c r="C12842" s="224" t="s">
        <v>45</v>
      </c>
      <c r="D12842" s="226">
        <v>22</v>
      </c>
    </row>
    <row r="12843" spans="1:4" x14ac:dyDescent="0.2">
      <c r="A12843" s="224" t="s">
        <v>21867</v>
      </c>
      <c r="B12843" s="225" t="s">
        <v>21868</v>
      </c>
      <c r="C12843" s="224" t="s">
        <v>45</v>
      </c>
      <c r="D12843" s="226">
        <v>22.91</v>
      </c>
    </row>
    <row r="12844" spans="1:4" x14ac:dyDescent="0.2">
      <c r="A12844" s="224" t="s">
        <v>21869</v>
      </c>
      <c r="B12844" s="225" t="s">
        <v>21868</v>
      </c>
      <c r="C12844" s="224" t="s">
        <v>45</v>
      </c>
      <c r="D12844" s="226">
        <v>19.850000000000001</v>
      </c>
    </row>
    <row r="12845" spans="1:4" x14ac:dyDescent="0.2">
      <c r="A12845" s="224" t="s">
        <v>21870</v>
      </c>
      <c r="B12845" s="225" t="s">
        <v>21871</v>
      </c>
      <c r="C12845" s="224" t="s">
        <v>45</v>
      </c>
      <c r="D12845" s="226">
        <v>23.22</v>
      </c>
    </row>
    <row r="12846" spans="1:4" x14ac:dyDescent="0.2">
      <c r="A12846" s="224" t="s">
        <v>21872</v>
      </c>
      <c r="B12846" s="225" t="s">
        <v>21871</v>
      </c>
      <c r="C12846" s="224" t="s">
        <v>45</v>
      </c>
      <c r="D12846" s="226">
        <v>20.12</v>
      </c>
    </row>
    <row r="12847" spans="1:4" x14ac:dyDescent="0.2">
      <c r="A12847" s="224" t="s">
        <v>21873</v>
      </c>
      <c r="B12847" s="225" t="s">
        <v>21874</v>
      </c>
      <c r="C12847" s="224" t="s">
        <v>45</v>
      </c>
      <c r="D12847" s="226">
        <v>18.579999999999998</v>
      </c>
    </row>
    <row r="12848" spans="1:4" x14ac:dyDescent="0.2">
      <c r="A12848" s="224" t="s">
        <v>21875</v>
      </c>
      <c r="B12848" s="225" t="s">
        <v>21874</v>
      </c>
      <c r="C12848" s="224" t="s">
        <v>45</v>
      </c>
      <c r="D12848" s="226">
        <v>16.09</v>
      </c>
    </row>
    <row r="12849" spans="1:4" x14ac:dyDescent="0.2">
      <c r="A12849" s="224" t="s">
        <v>21876</v>
      </c>
      <c r="B12849" s="225" t="s">
        <v>21877</v>
      </c>
      <c r="C12849" s="224" t="s">
        <v>45</v>
      </c>
      <c r="D12849" s="226">
        <v>13.93</v>
      </c>
    </row>
    <row r="12850" spans="1:4" x14ac:dyDescent="0.2">
      <c r="A12850" s="224" t="s">
        <v>21878</v>
      </c>
      <c r="B12850" s="225" t="s">
        <v>21877</v>
      </c>
      <c r="C12850" s="224" t="s">
        <v>45</v>
      </c>
      <c r="D12850" s="226">
        <v>12.07</v>
      </c>
    </row>
    <row r="12851" spans="1:4" x14ac:dyDescent="0.2">
      <c r="A12851" s="224" t="s">
        <v>21879</v>
      </c>
      <c r="B12851" s="225" t="s">
        <v>21880</v>
      </c>
      <c r="C12851" s="224" t="s">
        <v>45</v>
      </c>
      <c r="D12851" s="226">
        <v>10.84</v>
      </c>
    </row>
    <row r="12852" spans="1:4" x14ac:dyDescent="0.2">
      <c r="A12852" s="224" t="s">
        <v>21881</v>
      </c>
      <c r="B12852" s="225" t="s">
        <v>21880</v>
      </c>
      <c r="C12852" s="224" t="s">
        <v>45</v>
      </c>
      <c r="D12852" s="226">
        <v>9.39</v>
      </c>
    </row>
    <row r="12853" spans="1:4" x14ac:dyDescent="0.2">
      <c r="A12853" s="224" t="s">
        <v>21882</v>
      </c>
      <c r="B12853" s="225" t="s">
        <v>21883</v>
      </c>
      <c r="C12853" s="224" t="s">
        <v>45</v>
      </c>
      <c r="D12853" s="226">
        <v>9.2899999999999991</v>
      </c>
    </row>
    <row r="12854" spans="1:4" x14ac:dyDescent="0.2">
      <c r="A12854" s="224" t="s">
        <v>21884</v>
      </c>
      <c r="B12854" s="225" t="s">
        <v>21883</v>
      </c>
      <c r="C12854" s="224" t="s">
        <v>45</v>
      </c>
      <c r="D12854" s="226">
        <v>8.0399999999999991</v>
      </c>
    </row>
    <row r="12855" spans="1:4" x14ac:dyDescent="0.2">
      <c r="A12855" s="224" t="s">
        <v>21885</v>
      </c>
      <c r="B12855" s="225" t="s">
        <v>21886</v>
      </c>
      <c r="C12855" s="224" t="s">
        <v>45</v>
      </c>
      <c r="D12855" s="226">
        <v>7.74</v>
      </c>
    </row>
    <row r="12856" spans="1:4" x14ac:dyDescent="0.2">
      <c r="A12856" s="224" t="s">
        <v>21887</v>
      </c>
      <c r="B12856" s="225" t="s">
        <v>21886</v>
      </c>
      <c r="C12856" s="224" t="s">
        <v>45</v>
      </c>
      <c r="D12856" s="226">
        <v>6.7</v>
      </c>
    </row>
    <row r="12857" spans="1:4" x14ac:dyDescent="0.2">
      <c r="A12857" s="224" t="s">
        <v>21888</v>
      </c>
      <c r="B12857" s="225" t="s">
        <v>21889</v>
      </c>
      <c r="C12857" s="224" t="s">
        <v>45</v>
      </c>
      <c r="D12857" s="226">
        <v>15.48</v>
      </c>
    </row>
    <row r="12858" spans="1:4" x14ac:dyDescent="0.2">
      <c r="A12858" s="224" t="s">
        <v>21890</v>
      </c>
      <c r="B12858" s="225" t="s">
        <v>21889</v>
      </c>
      <c r="C12858" s="224" t="s">
        <v>45</v>
      </c>
      <c r="D12858" s="226">
        <v>13.41</v>
      </c>
    </row>
    <row r="12859" spans="1:4" x14ac:dyDescent="0.2">
      <c r="A12859" s="224" t="s">
        <v>21891</v>
      </c>
      <c r="B12859" s="225" t="s">
        <v>21892</v>
      </c>
      <c r="C12859" s="224" t="s">
        <v>45</v>
      </c>
      <c r="D12859" s="226">
        <v>69.680000000000007</v>
      </c>
    </row>
    <row r="12860" spans="1:4" x14ac:dyDescent="0.2">
      <c r="A12860" s="224" t="s">
        <v>21893</v>
      </c>
      <c r="B12860" s="225" t="s">
        <v>21892</v>
      </c>
      <c r="C12860" s="224" t="s">
        <v>45</v>
      </c>
      <c r="D12860" s="226">
        <v>60.37</v>
      </c>
    </row>
    <row r="12861" spans="1:4" x14ac:dyDescent="0.2">
      <c r="A12861" s="224" t="s">
        <v>21894</v>
      </c>
      <c r="B12861" s="225" t="s">
        <v>21895</v>
      </c>
      <c r="C12861" s="224" t="s">
        <v>45</v>
      </c>
      <c r="D12861" s="226">
        <v>52.65</v>
      </c>
    </row>
    <row r="12862" spans="1:4" x14ac:dyDescent="0.2">
      <c r="A12862" s="224" t="s">
        <v>21896</v>
      </c>
      <c r="B12862" s="225" t="s">
        <v>21895</v>
      </c>
      <c r="C12862" s="224" t="s">
        <v>45</v>
      </c>
      <c r="D12862" s="226">
        <v>45.61</v>
      </c>
    </row>
    <row r="12863" spans="1:4" x14ac:dyDescent="0.2">
      <c r="A12863" s="224" t="s">
        <v>21897</v>
      </c>
      <c r="B12863" s="225" t="s">
        <v>21898</v>
      </c>
      <c r="C12863" s="224" t="s">
        <v>45</v>
      </c>
      <c r="D12863" s="226">
        <v>108.4</v>
      </c>
    </row>
    <row r="12864" spans="1:4" x14ac:dyDescent="0.2">
      <c r="A12864" s="224" t="s">
        <v>21899</v>
      </c>
      <c r="B12864" s="225" t="s">
        <v>21898</v>
      </c>
      <c r="C12864" s="224" t="s">
        <v>45</v>
      </c>
      <c r="D12864" s="226">
        <v>93.91</v>
      </c>
    </row>
    <row r="12865" spans="1:4" x14ac:dyDescent="0.2">
      <c r="A12865" s="224" t="s">
        <v>21900</v>
      </c>
      <c r="B12865" s="225" t="s">
        <v>21901</v>
      </c>
      <c r="C12865" s="224" t="s">
        <v>45</v>
      </c>
      <c r="D12865" s="226">
        <v>7.74</v>
      </c>
    </row>
    <row r="12866" spans="1:4" x14ac:dyDescent="0.2">
      <c r="A12866" s="224" t="s">
        <v>21902</v>
      </c>
      <c r="B12866" s="225" t="s">
        <v>21901</v>
      </c>
      <c r="C12866" s="224" t="s">
        <v>45</v>
      </c>
      <c r="D12866" s="226">
        <v>6.7</v>
      </c>
    </row>
    <row r="12867" spans="1:4" x14ac:dyDescent="0.2">
      <c r="A12867" s="224" t="s">
        <v>21903</v>
      </c>
      <c r="B12867" s="225" t="s">
        <v>21904</v>
      </c>
      <c r="C12867" s="224" t="s">
        <v>45</v>
      </c>
      <c r="D12867" s="226">
        <v>9.2899999999999991</v>
      </c>
    </row>
    <row r="12868" spans="1:4" x14ac:dyDescent="0.2">
      <c r="A12868" s="224" t="s">
        <v>21905</v>
      </c>
      <c r="B12868" s="225" t="s">
        <v>21904</v>
      </c>
      <c r="C12868" s="224" t="s">
        <v>45</v>
      </c>
      <c r="D12868" s="226">
        <v>8.0399999999999991</v>
      </c>
    </row>
    <row r="12869" spans="1:4" x14ac:dyDescent="0.2">
      <c r="A12869" s="224" t="s">
        <v>21906</v>
      </c>
      <c r="B12869" s="225" t="s">
        <v>21907</v>
      </c>
      <c r="C12869" s="224" t="s">
        <v>45</v>
      </c>
      <c r="D12869" s="226">
        <v>6.19</v>
      </c>
    </row>
    <row r="12870" spans="1:4" x14ac:dyDescent="0.2">
      <c r="A12870" s="224" t="s">
        <v>21908</v>
      </c>
      <c r="B12870" s="225" t="s">
        <v>21907</v>
      </c>
      <c r="C12870" s="224" t="s">
        <v>45</v>
      </c>
      <c r="D12870" s="226">
        <v>5.36</v>
      </c>
    </row>
    <row r="12871" spans="1:4" x14ac:dyDescent="0.2">
      <c r="A12871" s="224" t="s">
        <v>21909</v>
      </c>
      <c r="B12871" s="225" t="s">
        <v>21910</v>
      </c>
      <c r="C12871" s="224" t="s">
        <v>45</v>
      </c>
      <c r="D12871" s="226">
        <v>30.97</v>
      </c>
    </row>
    <row r="12872" spans="1:4" x14ac:dyDescent="0.2">
      <c r="A12872" s="224" t="s">
        <v>21911</v>
      </c>
      <c r="B12872" s="225" t="s">
        <v>21910</v>
      </c>
      <c r="C12872" s="224" t="s">
        <v>45</v>
      </c>
      <c r="D12872" s="226">
        <v>26.83</v>
      </c>
    </row>
    <row r="12873" spans="1:4" x14ac:dyDescent="0.2">
      <c r="A12873" s="224" t="s">
        <v>21912</v>
      </c>
      <c r="B12873" s="225" t="s">
        <v>21913</v>
      </c>
      <c r="C12873" s="224" t="s">
        <v>45</v>
      </c>
      <c r="D12873" s="226">
        <v>61.94</v>
      </c>
    </row>
    <row r="12874" spans="1:4" x14ac:dyDescent="0.2">
      <c r="A12874" s="224" t="s">
        <v>21914</v>
      </c>
      <c r="B12874" s="225" t="s">
        <v>21913</v>
      </c>
      <c r="C12874" s="224" t="s">
        <v>45</v>
      </c>
      <c r="D12874" s="226">
        <v>53.66</v>
      </c>
    </row>
    <row r="12875" spans="1:4" x14ac:dyDescent="0.2">
      <c r="A12875" s="224" t="s">
        <v>21915</v>
      </c>
      <c r="B12875" s="225" t="s">
        <v>21916</v>
      </c>
      <c r="C12875" s="224" t="s">
        <v>45</v>
      </c>
      <c r="D12875" s="226">
        <v>30.97</v>
      </c>
    </row>
    <row r="12876" spans="1:4" x14ac:dyDescent="0.2">
      <c r="A12876" s="224" t="s">
        <v>21917</v>
      </c>
      <c r="B12876" s="225" t="s">
        <v>21916</v>
      </c>
      <c r="C12876" s="224" t="s">
        <v>45</v>
      </c>
      <c r="D12876" s="226">
        <v>26.83</v>
      </c>
    </row>
    <row r="12877" spans="1:4" x14ac:dyDescent="0.2">
      <c r="A12877" s="224" t="s">
        <v>21918</v>
      </c>
      <c r="B12877" s="225" t="s">
        <v>21919</v>
      </c>
      <c r="C12877" s="224" t="s">
        <v>45</v>
      </c>
      <c r="D12877" s="226">
        <v>30.97</v>
      </c>
    </row>
    <row r="12878" spans="1:4" x14ac:dyDescent="0.2">
      <c r="A12878" s="224" t="s">
        <v>21920</v>
      </c>
      <c r="B12878" s="225" t="s">
        <v>21919</v>
      </c>
      <c r="C12878" s="224" t="s">
        <v>45</v>
      </c>
      <c r="D12878" s="226">
        <v>26.83</v>
      </c>
    </row>
    <row r="12879" spans="1:4" x14ac:dyDescent="0.2">
      <c r="A12879" s="224" t="s">
        <v>21921</v>
      </c>
      <c r="B12879" s="225" t="s">
        <v>21922</v>
      </c>
      <c r="C12879" s="224" t="s">
        <v>45</v>
      </c>
      <c r="D12879" s="226">
        <v>1585.85</v>
      </c>
    </row>
    <row r="12880" spans="1:4" x14ac:dyDescent="0.2">
      <c r="A12880" s="224" t="s">
        <v>21923</v>
      </c>
      <c r="B12880" s="225" t="s">
        <v>21922</v>
      </c>
      <c r="C12880" s="224" t="s">
        <v>45</v>
      </c>
      <c r="D12880" s="226">
        <v>1533.03</v>
      </c>
    </row>
    <row r="12881" spans="1:4" x14ac:dyDescent="0.2">
      <c r="A12881" s="224" t="s">
        <v>21924</v>
      </c>
      <c r="B12881" s="225" t="s">
        <v>21925</v>
      </c>
      <c r="C12881" s="224" t="s">
        <v>45</v>
      </c>
      <c r="D12881" s="226">
        <v>1488.66</v>
      </c>
    </row>
    <row r="12882" spans="1:4" x14ac:dyDescent="0.2">
      <c r="A12882" s="224" t="s">
        <v>21926</v>
      </c>
      <c r="B12882" s="225" t="s">
        <v>21925</v>
      </c>
      <c r="C12882" s="224" t="s">
        <v>45</v>
      </c>
      <c r="D12882" s="226">
        <v>1435.84</v>
      </c>
    </row>
    <row r="12883" spans="1:4" x14ac:dyDescent="0.2">
      <c r="A12883" s="224" t="s">
        <v>21927</v>
      </c>
      <c r="B12883" s="225" t="s">
        <v>21928</v>
      </c>
      <c r="C12883" s="224" t="s">
        <v>45</v>
      </c>
      <c r="D12883" s="226">
        <v>266.07</v>
      </c>
    </row>
    <row r="12884" spans="1:4" x14ac:dyDescent="0.2">
      <c r="A12884" s="224" t="s">
        <v>21929</v>
      </c>
      <c r="B12884" s="225" t="s">
        <v>21928</v>
      </c>
      <c r="C12884" s="224" t="s">
        <v>45</v>
      </c>
      <c r="D12884" s="226">
        <v>237.85</v>
      </c>
    </row>
    <row r="12885" spans="1:4" x14ac:dyDescent="0.2">
      <c r="A12885" s="224" t="s">
        <v>21930</v>
      </c>
      <c r="B12885" s="225" t="s">
        <v>21931</v>
      </c>
      <c r="C12885" s="224" t="s">
        <v>45</v>
      </c>
      <c r="D12885" s="226">
        <v>312.63</v>
      </c>
    </row>
    <row r="12886" spans="1:4" x14ac:dyDescent="0.2">
      <c r="A12886" s="224" t="s">
        <v>21932</v>
      </c>
      <c r="B12886" s="225" t="s">
        <v>21931</v>
      </c>
      <c r="C12886" s="224" t="s">
        <v>45</v>
      </c>
      <c r="D12886" s="226">
        <v>282.92</v>
      </c>
    </row>
    <row r="12887" spans="1:4" x14ac:dyDescent="0.2">
      <c r="A12887" s="224" t="s">
        <v>21933</v>
      </c>
      <c r="B12887" s="225" t="s">
        <v>21934</v>
      </c>
      <c r="C12887" s="224" t="s">
        <v>45</v>
      </c>
      <c r="D12887" s="226">
        <v>390.62</v>
      </c>
    </row>
    <row r="12888" spans="1:4" x14ac:dyDescent="0.2">
      <c r="A12888" s="224" t="s">
        <v>21935</v>
      </c>
      <c r="B12888" s="225" t="s">
        <v>21934</v>
      </c>
      <c r="C12888" s="224" t="s">
        <v>45</v>
      </c>
      <c r="D12888" s="226">
        <v>356.27</v>
      </c>
    </row>
    <row r="12889" spans="1:4" x14ac:dyDescent="0.2">
      <c r="A12889" s="224" t="s">
        <v>21936</v>
      </c>
      <c r="B12889" s="225" t="s">
        <v>21937</v>
      </c>
      <c r="C12889" s="224" t="s">
        <v>45</v>
      </c>
      <c r="D12889" s="226">
        <v>629.12</v>
      </c>
    </row>
    <row r="12890" spans="1:4" x14ac:dyDescent="0.2">
      <c r="A12890" s="224" t="s">
        <v>21938</v>
      </c>
      <c r="B12890" s="225" t="s">
        <v>21937</v>
      </c>
      <c r="C12890" s="224" t="s">
        <v>45</v>
      </c>
      <c r="D12890" s="226">
        <v>577.71</v>
      </c>
    </row>
    <row r="12891" spans="1:4" x14ac:dyDescent="0.2">
      <c r="A12891" s="224" t="s">
        <v>21939</v>
      </c>
      <c r="B12891" s="225" t="s">
        <v>21940</v>
      </c>
      <c r="C12891" s="224" t="s">
        <v>45</v>
      </c>
      <c r="D12891" s="226">
        <v>534.45000000000005</v>
      </c>
    </row>
    <row r="12892" spans="1:4" x14ac:dyDescent="0.2">
      <c r="A12892" s="224" t="s">
        <v>21941</v>
      </c>
      <c r="B12892" s="225" t="s">
        <v>21940</v>
      </c>
      <c r="C12892" s="224" t="s">
        <v>45</v>
      </c>
      <c r="D12892" s="226">
        <v>488.77</v>
      </c>
    </row>
    <row r="12893" spans="1:4" x14ac:dyDescent="0.2">
      <c r="A12893" s="224" t="s">
        <v>21942</v>
      </c>
      <c r="B12893" s="225" t="s">
        <v>21943</v>
      </c>
      <c r="C12893" s="224" t="s">
        <v>45</v>
      </c>
      <c r="D12893" s="226">
        <v>1612.24</v>
      </c>
    </row>
    <row r="12894" spans="1:4" x14ac:dyDescent="0.2">
      <c r="A12894" s="224" t="s">
        <v>21944</v>
      </c>
      <c r="B12894" s="225" t="s">
        <v>21943</v>
      </c>
      <c r="C12894" s="224" t="s">
        <v>45</v>
      </c>
      <c r="D12894" s="226">
        <v>1498.86</v>
      </c>
    </row>
    <row r="12895" spans="1:4" x14ac:dyDescent="0.2">
      <c r="A12895" s="224" t="s">
        <v>21945</v>
      </c>
      <c r="B12895" s="225" t="s">
        <v>21946</v>
      </c>
      <c r="C12895" s="224" t="s">
        <v>45</v>
      </c>
      <c r="D12895" s="226">
        <v>1850.97</v>
      </c>
    </row>
    <row r="12896" spans="1:4" x14ac:dyDescent="0.2">
      <c r="A12896" s="224" t="s">
        <v>21947</v>
      </c>
      <c r="B12896" s="225" t="s">
        <v>21946</v>
      </c>
      <c r="C12896" s="224" t="s">
        <v>45</v>
      </c>
      <c r="D12896" s="226">
        <v>1720.55</v>
      </c>
    </row>
    <row r="12897" spans="1:4" x14ac:dyDescent="0.2">
      <c r="A12897" s="224" t="s">
        <v>21948</v>
      </c>
      <c r="B12897" s="225" t="s">
        <v>21949</v>
      </c>
      <c r="C12897" s="224" t="s">
        <v>45</v>
      </c>
      <c r="D12897" s="226">
        <v>1233.1300000000001</v>
      </c>
    </row>
    <row r="12898" spans="1:4" x14ac:dyDescent="0.2">
      <c r="A12898" s="224" t="s">
        <v>21950</v>
      </c>
      <c r="B12898" s="225" t="s">
        <v>21949</v>
      </c>
      <c r="C12898" s="224" t="s">
        <v>45</v>
      </c>
      <c r="D12898" s="226">
        <v>1142.79</v>
      </c>
    </row>
    <row r="12899" spans="1:4" x14ac:dyDescent="0.2">
      <c r="A12899" s="224" t="s">
        <v>21951</v>
      </c>
      <c r="B12899" s="225" t="s">
        <v>21952</v>
      </c>
      <c r="C12899" s="224" t="s">
        <v>45</v>
      </c>
      <c r="D12899" s="226">
        <v>499.94</v>
      </c>
    </row>
    <row r="12900" spans="1:4" x14ac:dyDescent="0.2">
      <c r="A12900" s="224" t="s">
        <v>21953</v>
      </c>
      <c r="B12900" s="225" t="s">
        <v>21952</v>
      </c>
      <c r="C12900" s="224" t="s">
        <v>45</v>
      </c>
      <c r="D12900" s="226">
        <v>454.9</v>
      </c>
    </row>
    <row r="12901" spans="1:4" x14ac:dyDescent="0.2">
      <c r="A12901" s="224" t="s">
        <v>21954</v>
      </c>
      <c r="B12901" s="225" t="s">
        <v>21955</v>
      </c>
      <c r="C12901" s="224" t="s">
        <v>45</v>
      </c>
      <c r="D12901" s="226">
        <v>403.57</v>
      </c>
    </row>
    <row r="12902" spans="1:4" x14ac:dyDescent="0.2">
      <c r="A12902" s="224" t="s">
        <v>21956</v>
      </c>
      <c r="B12902" s="225" t="s">
        <v>21955</v>
      </c>
      <c r="C12902" s="224" t="s">
        <v>45</v>
      </c>
      <c r="D12902" s="226">
        <v>364.49</v>
      </c>
    </row>
    <row r="12903" spans="1:4" x14ac:dyDescent="0.2">
      <c r="A12903" s="224" t="s">
        <v>21957</v>
      </c>
      <c r="B12903" s="225" t="s">
        <v>21958</v>
      </c>
      <c r="C12903" s="224" t="s">
        <v>45</v>
      </c>
      <c r="D12903" s="226">
        <v>1396.37</v>
      </c>
    </row>
    <row r="12904" spans="1:4" x14ac:dyDescent="0.2">
      <c r="A12904" s="224" t="s">
        <v>21959</v>
      </c>
      <c r="B12904" s="225" t="s">
        <v>21958</v>
      </c>
      <c r="C12904" s="224" t="s">
        <v>45</v>
      </c>
      <c r="D12904" s="226">
        <v>1299.1600000000001</v>
      </c>
    </row>
    <row r="12905" spans="1:4" x14ac:dyDescent="0.2">
      <c r="A12905" s="224" t="s">
        <v>21960</v>
      </c>
      <c r="B12905" s="225" t="s">
        <v>21961</v>
      </c>
      <c r="C12905" s="224" t="s">
        <v>45</v>
      </c>
      <c r="D12905" s="226">
        <v>1578.13</v>
      </c>
    </row>
    <row r="12906" spans="1:4" x14ac:dyDescent="0.2">
      <c r="A12906" s="224" t="s">
        <v>21962</v>
      </c>
      <c r="B12906" s="225" t="s">
        <v>21961</v>
      </c>
      <c r="C12906" s="224" t="s">
        <v>45</v>
      </c>
      <c r="D12906" s="226">
        <v>1467.18</v>
      </c>
    </row>
    <row r="12907" spans="1:4" x14ac:dyDescent="0.2">
      <c r="A12907" s="224" t="s">
        <v>21963</v>
      </c>
      <c r="B12907" s="225" t="s">
        <v>21964</v>
      </c>
      <c r="C12907" s="224" t="s">
        <v>45</v>
      </c>
      <c r="D12907" s="226">
        <v>4759.79</v>
      </c>
    </row>
    <row r="12908" spans="1:4" x14ac:dyDescent="0.2">
      <c r="A12908" s="224" t="s">
        <v>21965</v>
      </c>
      <c r="B12908" s="225" t="s">
        <v>21964</v>
      </c>
      <c r="C12908" s="224" t="s">
        <v>45</v>
      </c>
      <c r="D12908" s="226">
        <v>4597.3599999999997</v>
      </c>
    </row>
    <row r="12909" spans="1:4" x14ac:dyDescent="0.2">
      <c r="A12909" s="224" t="s">
        <v>21966</v>
      </c>
      <c r="B12909" s="225" t="s">
        <v>21967</v>
      </c>
      <c r="C12909" s="224" t="s">
        <v>45</v>
      </c>
      <c r="D12909" s="226">
        <v>2698.48</v>
      </c>
    </row>
    <row r="12910" spans="1:4" x14ac:dyDescent="0.2">
      <c r="A12910" s="224" t="s">
        <v>21968</v>
      </c>
      <c r="B12910" s="225" t="s">
        <v>21967</v>
      </c>
      <c r="C12910" s="224" t="s">
        <v>45</v>
      </c>
      <c r="D12910" s="226">
        <v>2600.91</v>
      </c>
    </row>
    <row r="12911" spans="1:4" x14ac:dyDescent="0.2">
      <c r="A12911" s="224" t="s">
        <v>21969</v>
      </c>
      <c r="B12911" s="225" t="s">
        <v>21970</v>
      </c>
      <c r="C12911" s="224" t="s">
        <v>45</v>
      </c>
      <c r="D12911" s="226">
        <v>3024.34</v>
      </c>
    </row>
    <row r="12912" spans="1:4" x14ac:dyDescent="0.2">
      <c r="A12912" s="224" t="s">
        <v>21971</v>
      </c>
      <c r="B12912" s="225" t="s">
        <v>21970</v>
      </c>
      <c r="C12912" s="224" t="s">
        <v>45</v>
      </c>
      <c r="D12912" s="226">
        <v>2910.13</v>
      </c>
    </row>
    <row r="12913" spans="1:4" x14ac:dyDescent="0.2">
      <c r="A12913" s="224" t="s">
        <v>21972</v>
      </c>
      <c r="B12913" s="225" t="s">
        <v>21973</v>
      </c>
      <c r="C12913" s="224" t="s">
        <v>45</v>
      </c>
      <c r="D12913" s="226">
        <v>1757.02</v>
      </c>
    </row>
    <row r="12914" spans="1:4" x14ac:dyDescent="0.2">
      <c r="A12914" s="224" t="s">
        <v>21974</v>
      </c>
      <c r="B12914" s="225" t="s">
        <v>21973</v>
      </c>
      <c r="C12914" s="224" t="s">
        <v>45</v>
      </c>
      <c r="D12914" s="226">
        <v>1687.22</v>
      </c>
    </row>
    <row r="12915" spans="1:4" x14ac:dyDescent="0.2">
      <c r="A12915" s="224" t="s">
        <v>21975</v>
      </c>
      <c r="B12915" s="225" t="s">
        <v>21976</v>
      </c>
      <c r="C12915" s="224" t="s">
        <v>45</v>
      </c>
      <c r="D12915" s="226">
        <v>6350.28</v>
      </c>
    </row>
    <row r="12916" spans="1:4" x14ac:dyDescent="0.2">
      <c r="A12916" s="224" t="s">
        <v>21977</v>
      </c>
      <c r="B12916" s="225" t="s">
        <v>21976</v>
      </c>
      <c r="C12916" s="224" t="s">
        <v>45</v>
      </c>
      <c r="D12916" s="226">
        <v>6104.57</v>
      </c>
    </row>
    <row r="12917" spans="1:4" x14ac:dyDescent="0.2">
      <c r="A12917" s="224" t="s">
        <v>21978</v>
      </c>
      <c r="B12917" s="225" t="s">
        <v>21979</v>
      </c>
      <c r="C12917" s="224" t="s">
        <v>45</v>
      </c>
      <c r="D12917" s="226">
        <v>701.32</v>
      </c>
    </row>
    <row r="12918" spans="1:4" x14ac:dyDescent="0.2">
      <c r="A12918" s="224" t="s">
        <v>21980</v>
      </c>
      <c r="B12918" s="225" t="s">
        <v>21979</v>
      </c>
      <c r="C12918" s="224" t="s">
        <v>45</v>
      </c>
      <c r="D12918" s="226">
        <v>643.91999999999996</v>
      </c>
    </row>
    <row r="12919" spans="1:4" x14ac:dyDescent="0.2">
      <c r="A12919" s="224" t="s">
        <v>21981</v>
      </c>
      <c r="B12919" s="225" t="s">
        <v>21982</v>
      </c>
      <c r="C12919" s="224" t="s">
        <v>45</v>
      </c>
      <c r="D12919" s="226">
        <v>1219.9100000000001</v>
      </c>
    </row>
    <row r="12920" spans="1:4" x14ac:dyDescent="0.2">
      <c r="A12920" s="224" t="s">
        <v>21983</v>
      </c>
      <c r="B12920" s="225" t="s">
        <v>21982</v>
      </c>
      <c r="C12920" s="224" t="s">
        <v>45</v>
      </c>
      <c r="D12920" s="226">
        <v>1120.45</v>
      </c>
    </row>
    <row r="12921" spans="1:4" x14ac:dyDescent="0.2">
      <c r="A12921" s="224" t="s">
        <v>21984</v>
      </c>
      <c r="B12921" s="225" t="s">
        <v>21985</v>
      </c>
      <c r="C12921" s="224" t="s">
        <v>45</v>
      </c>
      <c r="D12921" s="226">
        <v>565.67999999999995</v>
      </c>
    </row>
    <row r="12922" spans="1:4" x14ac:dyDescent="0.2">
      <c r="A12922" s="224" t="s">
        <v>21986</v>
      </c>
      <c r="B12922" s="225" t="s">
        <v>21985</v>
      </c>
      <c r="C12922" s="224" t="s">
        <v>45</v>
      </c>
      <c r="D12922" s="226">
        <v>502.21</v>
      </c>
    </row>
    <row r="12923" spans="1:4" x14ac:dyDescent="0.2">
      <c r="A12923" s="224" t="s">
        <v>21987</v>
      </c>
      <c r="B12923" s="225" t="s">
        <v>21988</v>
      </c>
      <c r="C12923" s="224" t="s">
        <v>45</v>
      </c>
      <c r="D12923" s="226">
        <v>952.15</v>
      </c>
    </row>
    <row r="12924" spans="1:4" x14ac:dyDescent="0.2">
      <c r="A12924" s="224" t="s">
        <v>21989</v>
      </c>
      <c r="B12924" s="225" t="s">
        <v>21988</v>
      </c>
      <c r="C12924" s="224" t="s">
        <v>45</v>
      </c>
      <c r="D12924" s="226">
        <v>865.88</v>
      </c>
    </row>
    <row r="12925" spans="1:4" x14ac:dyDescent="0.2">
      <c r="A12925" s="224" t="s">
        <v>21990</v>
      </c>
      <c r="B12925" s="225" t="s">
        <v>21991</v>
      </c>
      <c r="C12925" s="224" t="s">
        <v>45</v>
      </c>
      <c r="D12925" s="226">
        <v>1105.53</v>
      </c>
    </row>
    <row r="12926" spans="1:4" x14ac:dyDescent="0.2">
      <c r="A12926" s="224" t="s">
        <v>21992</v>
      </c>
      <c r="B12926" s="225" t="s">
        <v>21991</v>
      </c>
      <c r="C12926" s="224" t="s">
        <v>45</v>
      </c>
      <c r="D12926" s="226">
        <v>1010.4</v>
      </c>
    </row>
    <row r="12927" spans="1:4" x14ac:dyDescent="0.2">
      <c r="A12927" s="224" t="s">
        <v>21993</v>
      </c>
      <c r="B12927" s="225" t="s">
        <v>21994</v>
      </c>
      <c r="C12927" s="224" t="s">
        <v>45</v>
      </c>
      <c r="D12927" s="226">
        <v>1404.5</v>
      </c>
    </row>
    <row r="12928" spans="1:4" x14ac:dyDescent="0.2">
      <c r="A12928" s="224" t="s">
        <v>21995</v>
      </c>
      <c r="B12928" s="225" t="s">
        <v>21994</v>
      </c>
      <c r="C12928" s="224" t="s">
        <v>45</v>
      </c>
      <c r="D12928" s="226">
        <v>1294.26</v>
      </c>
    </row>
    <row r="12929" spans="1:4" x14ac:dyDescent="0.2">
      <c r="A12929" s="224" t="s">
        <v>21996</v>
      </c>
      <c r="B12929" s="225" t="s">
        <v>21997</v>
      </c>
      <c r="C12929" s="224" t="s">
        <v>45</v>
      </c>
      <c r="D12929" s="226">
        <v>891.53</v>
      </c>
    </row>
    <row r="12930" spans="1:4" x14ac:dyDescent="0.2">
      <c r="A12930" s="224" t="s">
        <v>21998</v>
      </c>
      <c r="B12930" s="225" t="s">
        <v>21997</v>
      </c>
      <c r="C12930" s="224" t="s">
        <v>45</v>
      </c>
      <c r="D12930" s="226">
        <v>810.97</v>
      </c>
    </row>
    <row r="12931" spans="1:4" x14ac:dyDescent="0.2">
      <c r="A12931" s="224" t="s">
        <v>21999</v>
      </c>
      <c r="B12931" s="225" t="s">
        <v>22000</v>
      </c>
      <c r="C12931" s="224" t="s">
        <v>45</v>
      </c>
      <c r="D12931" s="226">
        <v>1250.17</v>
      </c>
    </row>
    <row r="12932" spans="1:4" x14ac:dyDescent="0.2">
      <c r="A12932" s="224" t="s">
        <v>22001</v>
      </c>
      <c r="B12932" s="225" t="s">
        <v>22000</v>
      </c>
      <c r="C12932" s="224" t="s">
        <v>45</v>
      </c>
      <c r="D12932" s="226">
        <v>1152.76</v>
      </c>
    </row>
    <row r="12933" spans="1:4" x14ac:dyDescent="0.2">
      <c r="A12933" s="224" t="s">
        <v>22002</v>
      </c>
      <c r="B12933" s="225" t="s">
        <v>22003</v>
      </c>
      <c r="C12933" s="224" t="s">
        <v>45</v>
      </c>
      <c r="D12933" s="226">
        <v>167.16</v>
      </c>
    </row>
    <row r="12934" spans="1:4" x14ac:dyDescent="0.2">
      <c r="A12934" s="224" t="s">
        <v>22004</v>
      </c>
      <c r="B12934" s="225" t="s">
        <v>22003</v>
      </c>
      <c r="C12934" s="224" t="s">
        <v>45</v>
      </c>
      <c r="D12934" s="226">
        <v>167.16</v>
      </c>
    </row>
    <row r="12935" spans="1:4" x14ac:dyDescent="0.2">
      <c r="A12935" s="224" t="s">
        <v>22005</v>
      </c>
      <c r="B12935" s="225" t="s">
        <v>22006</v>
      </c>
      <c r="C12935" s="224" t="s">
        <v>45</v>
      </c>
      <c r="D12935" s="226">
        <v>247.05</v>
      </c>
    </row>
    <row r="12936" spans="1:4" x14ac:dyDescent="0.2">
      <c r="A12936" s="224" t="s">
        <v>22007</v>
      </c>
      <c r="B12936" s="225" t="s">
        <v>22006</v>
      </c>
      <c r="C12936" s="224" t="s">
        <v>45</v>
      </c>
      <c r="D12936" s="226">
        <v>247.05</v>
      </c>
    </row>
    <row r="12937" spans="1:4" x14ac:dyDescent="0.2">
      <c r="A12937" s="224" t="s">
        <v>22008</v>
      </c>
      <c r="B12937" s="225" t="s">
        <v>22009</v>
      </c>
      <c r="C12937" s="224" t="s">
        <v>45</v>
      </c>
      <c r="D12937" s="226">
        <v>546</v>
      </c>
    </row>
    <row r="12938" spans="1:4" x14ac:dyDescent="0.2">
      <c r="A12938" s="224" t="s">
        <v>22010</v>
      </c>
      <c r="B12938" s="225" t="s">
        <v>22009</v>
      </c>
      <c r="C12938" s="224" t="s">
        <v>45</v>
      </c>
      <c r="D12938" s="226">
        <v>546</v>
      </c>
    </row>
    <row r="12939" spans="1:4" x14ac:dyDescent="0.2">
      <c r="A12939" s="224" t="s">
        <v>22011</v>
      </c>
      <c r="B12939" s="225" t="s">
        <v>22012</v>
      </c>
      <c r="C12939" s="224" t="s">
        <v>45</v>
      </c>
      <c r="D12939" s="226">
        <v>62.78</v>
      </c>
    </row>
    <row r="12940" spans="1:4" x14ac:dyDescent="0.2">
      <c r="A12940" s="224" t="s">
        <v>22013</v>
      </c>
      <c r="B12940" s="225" t="s">
        <v>22012</v>
      </c>
      <c r="C12940" s="224" t="s">
        <v>45</v>
      </c>
      <c r="D12940" s="226">
        <v>58.86</v>
      </c>
    </row>
    <row r="12941" spans="1:4" x14ac:dyDescent="0.2">
      <c r="A12941" s="224" t="s">
        <v>22014</v>
      </c>
      <c r="B12941" s="225" t="s">
        <v>22015</v>
      </c>
      <c r="C12941" s="224" t="s">
        <v>45</v>
      </c>
      <c r="D12941" s="226">
        <v>85.95</v>
      </c>
    </row>
    <row r="12942" spans="1:4" x14ac:dyDescent="0.2">
      <c r="A12942" s="224" t="s">
        <v>22016</v>
      </c>
      <c r="B12942" s="225" t="s">
        <v>22015</v>
      </c>
      <c r="C12942" s="224" t="s">
        <v>45</v>
      </c>
      <c r="D12942" s="226">
        <v>80.91</v>
      </c>
    </row>
    <row r="12943" spans="1:4" x14ac:dyDescent="0.2">
      <c r="A12943" s="224" t="s">
        <v>22017</v>
      </c>
      <c r="B12943" s="225" t="s">
        <v>22018</v>
      </c>
      <c r="C12943" s="224" t="s">
        <v>45</v>
      </c>
      <c r="D12943" s="226">
        <v>118.18</v>
      </c>
    </row>
    <row r="12944" spans="1:4" x14ac:dyDescent="0.2">
      <c r="A12944" s="224" t="s">
        <v>22019</v>
      </c>
      <c r="B12944" s="225" t="s">
        <v>22018</v>
      </c>
      <c r="C12944" s="224" t="s">
        <v>45</v>
      </c>
      <c r="D12944" s="226">
        <v>111.44</v>
      </c>
    </row>
    <row r="12945" spans="1:4" x14ac:dyDescent="0.2">
      <c r="A12945" s="224" t="s">
        <v>22020</v>
      </c>
      <c r="B12945" s="225" t="s">
        <v>22021</v>
      </c>
      <c r="C12945" s="224" t="s">
        <v>45</v>
      </c>
      <c r="D12945" s="226">
        <v>164.97</v>
      </c>
    </row>
    <row r="12946" spans="1:4" x14ac:dyDescent="0.2">
      <c r="A12946" s="224" t="s">
        <v>22022</v>
      </c>
      <c r="B12946" s="225" t="s">
        <v>22021</v>
      </c>
      <c r="C12946" s="224" t="s">
        <v>45</v>
      </c>
      <c r="D12946" s="226">
        <v>155.74</v>
      </c>
    </row>
    <row r="12947" spans="1:4" x14ac:dyDescent="0.2">
      <c r="A12947" s="224" t="s">
        <v>22023</v>
      </c>
      <c r="B12947" s="225" t="s">
        <v>22024</v>
      </c>
      <c r="C12947" s="224" t="s">
        <v>45</v>
      </c>
      <c r="D12947" s="226">
        <v>305.27999999999997</v>
      </c>
    </row>
    <row r="12948" spans="1:4" x14ac:dyDescent="0.2">
      <c r="A12948" s="224" t="s">
        <v>22025</v>
      </c>
      <c r="B12948" s="225" t="s">
        <v>22024</v>
      </c>
      <c r="C12948" s="224" t="s">
        <v>45</v>
      </c>
      <c r="D12948" s="226">
        <v>292.08</v>
      </c>
    </row>
    <row r="12949" spans="1:4" x14ac:dyDescent="0.2">
      <c r="A12949" s="224" t="s">
        <v>22026</v>
      </c>
      <c r="B12949" s="225" t="s">
        <v>22027</v>
      </c>
      <c r="C12949" s="224" t="s">
        <v>45</v>
      </c>
      <c r="D12949" s="226">
        <v>356.9</v>
      </c>
    </row>
    <row r="12950" spans="1:4" x14ac:dyDescent="0.2">
      <c r="A12950" s="224" t="s">
        <v>22028</v>
      </c>
      <c r="B12950" s="225" t="s">
        <v>22027</v>
      </c>
      <c r="C12950" s="224" t="s">
        <v>45</v>
      </c>
      <c r="D12950" s="226">
        <v>343.69</v>
      </c>
    </row>
    <row r="12951" spans="1:4" x14ac:dyDescent="0.2">
      <c r="A12951" s="224" t="s">
        <v>22029</v>
      </c>
      <c r="B12951" s="225" t="s">
        <v>22030</v>
      </c>
      <c r="C12951" s="224" t="s">
        <v>45</v>
      </c>
      <c r="D12951" s="226">
        <v>1743.46</v>
      </c>
    </row>
    <row r="12952" spans="1:4" x14ac:dyDescent="0.2">
      <c r="A12952" s="224" t="s">
        <v>22031</v>
      </c>
      <c r="B12952" s="225" t="s">
        <v>22030</v>
      </c>
      <c r="C12952" s="224" t="s">
        <v>45</v>
      </c>
      <c r="D12952" s="226">
        <v>1662.53</v>
      </c>
    </row>
    <row r="12953" spans="1:4" x14ac:dyDescent="0.2">
      <c r="A12953" s="224" t="s">
        <v>22032</v>
      </c>
      <c r="B12953" s="225" t="s">
        <v>22033</v>
      </c>
      <c r="C12953" s="224" t="s">
        <v>45</v>
      </c>
      <c r="D12953" s="226">
        <v>2155.34</v>
      </c>
    </row>
    <row r="12954" spans="1:4" x14ac:dyDescent="0.2">
      <c r="A12954" s="224" t="s">
        <v>22034</v>
      </c>
      <c r="B12954" s="225" t="s">
        <v>22033</v>
      </c>
      <c r="C12954" s="224" t="s">
        <v>45</v>
      </c>
      <c r="D12954" s="226">
        <v>2058.21</v>
      </c>
    </row>
    <row r="12955" spans="1:4" x14ac:dyDescent="0.2">
      <c r="A12955" s="224" t="s">
        <v>22035</v>
      </c>
      <c r="B12955" s="225" t="s">
        <v>22036</v>
      </c>
      <c r="C12955" s="224" t="s">
        <v>45</v>
      </c>
      <c r="D12955" s="226">
        <v>2383.46</v>
      </c>
    </row>
    <row r="12956" spans="1:4" x14ac:dyDescent="0.2">
      <c r="A12956" s="224" t="s">
        <v>22037</v>
      </c>
      <c r="B12956" s="225" t="s">
        <v>22036</v>
      </c>
      <c r="C12956" s="224" t="s">
        <v>45</v>
      </c>
      <c r="D12956" s="226">
        <v>2277.0300000000002</v>
      </c>
    </row>
    <row r="12957" spans="1:4" x14ac:dyDescent="0.2">
      <c r="A12957" s="224" t="s">
        <v>22038</v>
      </c>
      <c r="B12957" s="225" t="s">
        <v>22039</v>
      </c>
      <c r="C12957" s="224" t="s">
        <v>45</v>
      </c>
      <c r="D12957" s="226">
        <v>2534.4</v>
      </c>
    </row>
    <row r="12958" spans="1:4" x14ac:dyDescent="0.2">
      <c r="A12958" s="224" t="s">
        <v>22040</v>
      </c>
      <c r="B12958" s="225" t="s">
        <v>22039</v>
      </c>
      <c r="C12958" s="224" t="s">
        <v>45</v>
      </c>
      <c r="D12958" s="226">
        <v>2420.27</v>
      </c>
    </row>
    <row r="12959" spans="1:4" x14ac:dyDescent="0.2">
      <c r="A12959" s="224" t="s">
        <v>22041</v>
      </c>
      <c r="B12959" s="225" t="s">
        <v>22042</v>
      </c>
      <c r="C12959" s="224" t="s">
        <v>45</v>
      </c>
      <c r="D12959" s="226">
        <v>2620.85</v>
      </c>
    </row>
    <row r="12960" spans="1:4" x14ac:dyDescent="0.2">
      <c r="A12960" s="224" t="s">
        <v>22043</v>
      </c>
      <c r="B12960" s="225" t="s">
        <v>22042</v>
      </c>
      <c r="C12960" s="224" t="s">
        <v>45</v>
      </c>
      <c r="D12960" s="226">
        <v>2504.34</v>
      </c>
    </row>
    <row r="12961" spans="1:4" x14ac:dyDescent="0.2">
      <c r="A12961" s="224" t="s">
        <v>22044</v>
      </c>
      <c r="B12961" s="225" t="s">
        <v>22045</v>
      </c>
      <c r="C12961" s="224" t="s">
        <v>45</v>
      </c>
      <c r="D12961" s="226">
        <v>2822.14</v>
      </c>
    </row>
    <row r="12962" spans="1:4" x14ac:dyDescent="0.2">
      <c r="A12962" s="224" t="s">
        <v>22046</v>
      </c>
      <c r="B12962" s="225" t="s">
        <v>22045</v>
      </c>
      <c r="C12962" s="224" t="s">
        <v>45</v>
      </c>
      <c r="D12962" s="226">
        <v>2697.26</v>
      </c>
    </row>
    <row r="12963" spans="1:4" x14ac:dyDescent="0.2">
      <c r="A12963" s="224" t="s">
        <v>22047</v>
      </c>
      <c r="B12963" s="225" t="s">
        <v>22048</v>
      </c>
      <c r="C12963" s="224" t="s">
        <v>45</v>
      </c>
      <c r="D12963" s="226">
        <v>3117.21</v>
      </c>
    </row>
    <row r="12964" spans="1:4" x14ac:dyDescent="0.2">
      <c r="A12964" s="224" t="s">
        <v>22049</v>
      </c>
      <c r="B12964" s="225" t="s">
        <v>22048</v>
      </c>
      <c r="C12964" s="224" t="s">
        <v>45</v>
      </c>
      <c r="D12964" s="226">
        <v>2981.23</v>
      </c>
    </row>
    <row r="12965" spans="1:4" x14ac:dyDescent="0.2">
      <c r="A12965" s="224" t="s">
        <v>22050</v>
      </c>
      <c r="B12965" s="225" t="s">
        <v>22051</v>
      </c>
      <c r="C12965" s="224" t="s">
        <v>45</v>
      </c>
      <c r="D12965" s="226">
        <v>3609.08</v>
      </c>
    </row>
    <row r="12966" spans="1:4" x14ac:dyDescent="0.2">
      <c r="A12966" s="224" t="s">
        <v>22052</v>
      </c>
      <c r="B12966" s="225" t="s">
        <v>22051</v>
      </c>
      <c r="C12966" s="224" t="s">
        <v>45</v>
      </c>
      <c r="D12966" s="226">
        <v>3452.64</v>
      </c>
    </row>
    <row r="12967" spans="1:4" x14ac:dyDescent="0.2">
      <c r="A12967" s="224" t="s">
        <v>22053</v>
      </c>
      <c r="B12967" s="225" t="s">
        <v>22054</v>
      </c>
      <c r="C12967" s="224" t="s">
        <v>45</v>
      </c>
      <c r="D12967" s="226">
        <v>3866.08</v>
      </c>
    </row>
    <row r="12968" spans="1:4" x14ac:dyDescent="0.2">
      <c r="A12968" s="224" t="s">
        <v>22055</v>
      </c>
      <c r="B12968" s="225" t="s">
        <v>22054</v>
      </c>
      <c r="C12968" s="224" t="s">
        <v>45</v>
      </c>
      <c r="D12968" s="226">
        <v>3699.09</v>
      </c>
    </row>
    <row r="12969" spans="1:4" x14ac:dyDescent="0.2">
      <c r="A12969" s="224" t="s">
        <v>22056</v>
      </c>
      <c r="B12969" s="225" t="s">
        <v>22057</v>
      </c>
      <c r="C12969" s="224" t="s">
        <v>45</v>
      </c>
      <c r="D12969" s="226">
        <v>259.83999999999997</v>
      </c>
    </row>
    <row r="12970" spans="1:4" x14ac:dyDescent="0.2">
      <c r="A12970" s="224" t="s">
        <v>22058</v>
      </c>
      <c r="B12970" s="225" t="s">
        <v>22057</v>
      </c>
      <c r="C12970" s="224" t="s">
        <v>45</v>
      </c>
      <c r="D12970" s="226">
        <v>241.69</v>
      </c>
    </row>
    <row r="12971" spans="1:4" x14ac:dyDescent="0.2">
      <c r="A12971" s="224" t="s">
        <v>22059</v>
      </c>
      <c r="B12971" s="225" t="s">
        <v>22060</v>
      </c>
      <c r="C12971" s="224" t="s">
        <v>45</v>
      </c>
      <c r="D12971" s="226">
        <v>470</v>
      </c>
    </row>
    <row r="12972" spans="1:4" x14ac:dyDescent="0.2">
      <c r="A12972" s="224" t="s">
        <v>22061</v>
      </c>
      <c r="B12972" s="225" t="s">
        <v>22060</v>
      </c>
      <c r="C12972" s="224" t="s">
        <v>45</v>
      </c>
      <c r="D12972" s="226">
        <v>440.26</v>
      </c>
    </row>
    <row r="12973" spans="1:4" x14ac:dyDescent="0.2">
      <c r="A12973" s="224" t="s">
        <v>22062</v>
      </c>
      <c r="B12973" s="225" t="s">
        <v>22063</v>
      </c>
      <c r="C12973" s="224" t="s">
        <v>45</v>
      </c>
      <c r="D12973" s="226">
        <v>1574.33</v>
      </c>
    </row>
    <row r="12974" spans="1:4" x14ac:dyDescent="0.2">
      <c r="A12974" s="224" t="s">
        <v>22064</v>
      </c>
      <c r="B12974" s="225" t="s">
        <v>22063</v>
      </c>
      <c r="C12974" s="224" t="s">
        <v>45</v>
      </c>
      <c r="D12974" s="226">
        <v>1465.05</v>
      </c>
    </row>
    <row r="12975" spans="1:4" x14ac:dyDescent="0.2">
      <c r="A12975" s="224" t="s">
        <v>22065</v>
      </c>
      <c r="B12975" s="225" t="s">
        <v>22066</v>
      </c>
      <c r="C12975" s="224" t="s">
        <v>45</v>
      </c>
      <c r="D12975" s="226">
        <v>2951.34</v>
      </c>
    </row>
    <row r="12976" spans="1:4" x14ac:dyDescent="0.2">
      <c r="A12976" s="224" t="s">
        <v>22067</v>
      </c>
      <c r="B12976" s="225" t="s">
        <v>22066</v>
      </c>
      <c r="C12976" s="224" t="s">
        <v>45</v>
      </c>
      <c r="D12976" s="226">
        <v>2747.4</v>
      </c>
    </row>
    <row r="12977" spans="1:4" x14ac:dyDescent="0.2">
      <c r="A12977" s="224" t="s">
        <v>22068</v>
      </c>
      <c r="B12977" s="225" t="s">
        <v>22069</v>
      </c>
      <c r="C12977" s="224" t="s">
        <v>45</v>
      </c>
      <c r="D12977" s="226">
        <v>360.14</v>
      </c>
    </row>
    <row r="12978" spans="1:4" x14ac:dyDescent="0.2">
      <c r="A12978" s="224" t="s">
        <v>22070</v>
      </c>
      <c r="B12978" s="225" t="s">
        <v>22069</v>
      </c>
      <c r="C12978" s="224" t="s">
        <v>45</v>
      </c>
      <c r="D12978" s="226">
        <v>349.61</v>
      </c>
    </row>
    <row r="12979" spans="1:4" x14ac:dyDescent="0.2">
      <c r="A12979" s="224" t="s">
        <v>22071</v>
      </c>
      <c r="B12979" s="225" t="s">
        <v>22072</v>
      </c>
      <c r="C12979" s="224" t="s">
        <v>45</v>
      </c>
      <c r="D12979" s="226">
        <v>260.69</v>
      </c>
    </row>
    <row r="12980" spans="1:4" x14ac:dyDescent="0.2">
      <c r="A12980" s="224" t="s">
        <v>22073</v>
      </c>
      <c r="B12980" s="225" t="s">
        <v>22072</v>
      </c>
      <c r="C12980" s="224" t="s">
        <v>45</v>
      </c>
      <c r="D12980" s="226">
        <v>252.65</v>
      </c>
    </row>
    <row r="12981" spans="1:4" x14ac:dyDescent="0.2">
      <c r="A12981" s="224" t="s">
        <v>22074</v>
      </c>
      <c r="B12981" s="225" t="s">
        <v>22075</v>
      </c>
      <c r="C12981" s="224" t="s">
        <v>45</v>
      </c>
      <c r="D12981" s="226">
        <v>189.16</v>
      </c>
    </row>
    <row r="12982" spans="1:4" x14ac:dyDescent="0.2">
      <c r="A12982" s="224" t="s">
        <v>22076</v>
      </c>
      <c r="B12982" s="225" t="s">
        <v>22075</v>
      </c>
      <c r="C12982" s="224" t="s">
        <v>45</v>
      </c>
      <c r="D12982" s="226">
        <v>183.88</v>
      </c>
    </row>
    <row r="12983" spans="1:4" x14ac:dyDescent="0.2">
      <c r="A12983" s="224" t="s">
        <v>22077</v>
      </c>
      <c r="B12983" s="225" t="s">
        <v>22078</v>
      </c>
      <c r="C12983" s="224" t="s">
        <v>45</v>
      </c>
      <c r="D12983" s="226">
        <v>2335.94</v>
      </c>
    </row>
    <row r="12984" spans="1:4" x14ac:dyDescent="0.2">
      <c r="A12984" s="224" t="s">
        <v>22079</v>
      </c>
      <c r="B12984" s="225" t="s">
        <v>22078</v>
      </c>
      <c r="C12984" s="224" t="s">
        <v>45</v>
      </c>
      <c r="D12984" s="226">
        <v>2260.16</v>
      </c>
    </row>
    <row r="12985" spans="1:4" x14ac:dyDescent="0.2">
      <c r="A12985" s="224" t="s">
        <v>22080</v>
      </c>
      <c r="B12985" s="225" t="s">
        <v>22081</v>
      </c>
      <c r="C12985" s="224" t="s">
        <v>45</v>
      </c>
      <c r="D12985" s="226">
        <v>305.27999999999997</v>
      </c>
    </row>
    <row r="12986" spans="1:4" x14ac:dyDescent="0.2">
      <c r="A12986" s="224" t="s">
        <v>22082</v>
      </c>
      <c r="B12986" s="225" t="s">
        <v>22081</v>
      </c>
      <c r="C12986" s="224" t="s">
        <v>45</v>
      </c>
      <c r="D12986" s="226">
        <v>292.08</v>
      </c>
    </row>
    <row r="12987" spans="1:4" x14ac:dyDescent="0.2">
      <c r="A12987" s="224" t="s">
        <v>22083</v>
      </c>
      <c r="B12987" s="225" t="s">
        <v>22084</v>
      </c>
      <c r="C12987" s="224" t="s">
        <v>45</v>
      </c>
      <c r="D12987" s="226">
        <v>357.13</v>
      </c>
    </row>
    <row r="12988" spans="1:4" x14ac:dyDescent="0.2">
      <c r="A12988" s="224" t="s">
        <v>22085</v>
      </c>
      <c r="B12988" s="225" t="s">
        <v>22084</v>
      </c>
      <c r="C12988" s="224" t="s">
        <v>45</v>
      </c>
      <c r="D12988" s="226">
        <v>343.93</v>
      </c>
    </row>
    <row r="12989" spans="1:4" x14ac:dyDescent="0.2">
      <c r="A12989" s="224" t="s">
        <v>22086</v>
      </c>
      <c r="B12989" s="225" t="s">
        <v>22087</v>
      </c>
      <c r="C12989" s="224" t="s">
        <v>45</v>
      </c>
      <c r="D12989" s="226">
        <v>8707.7999999999993</v>
      </c>
    </row>
    <row r="12990" spans="1:4" x14ac:dyDescent="0.2">
      <c r="A12990" s="224" t="s">
        <v>22088</v>
      </c>
      <c r="B12990" s="225" t="s">
        <v>22087</v>
      </c>
      <c r="C12990" s="224" t="s">
        <v>45</v>
      </c>
      <c r="D12990" s="226">
        <v>8614.7000000000007</v>
      </c>
    </row>
    <row r="12991" spans="1:4" x14ac:dyDescent="0.2">
      <c r="A12991" s="224" t="s">
        <v>22089</v>
      </c>
      <c r="B12991" s="225" t="s">
        <v>22090</v>
      </c>
      <c r="C12991" s="224" t="s">
        <v>45</v>
      </c>
      <c r="D12991" s="226">
        <v>14838.13</v>
      </c>
    </row>
    <row r="12992" spans="1:4" x14ac:dyDescent="0.2">
      <c r="A12992" s="224" t="s">
        <v>22091</v>
      </c>
      <c r="B12992" s="225" t="s">
        <v>22090</v>
      </c>
      <c r="C12992" s="224" t="s">
        <v>45</v>
      </c>
      <c r="D12992" s="226">
        <v>14694.78</v>
      </c>
    </row>
    <row r="12993" spans="1:4" x14ac:dyDescent="0.2">
      <c r="A12993" s="224" t="s">
        <v>22092</v>
      </c>
      <c r="B12993" s="225" t="s">
        <v>22093</v>
      </c>
      <c r="C12993" s="224" t="s">
        <v>45</v>
      </c>
      <c r="D12993" s="226">
        <v>16957.27</v>
      </c>
    </row>
    <row r="12994" spans="1:4" x14ac:dyDescent="0.2">
      <c r="A12994" s="224" t="s">
        <v>22094</v>
      </c>
      <c r="B12994" s="225" t="s">
        <v>22093</v>
      </c>
      <c r="C12994" s="224" t="s">
        <v>45</v>
      </c>
      <c r="D12994" s="226">
        <v>16793.53</v>
      </c>
    </row>
    <row r="12995" spans="1:4" x14ac:dyDescent="0.2">
      <c r="A12995" s="224" t="s">
        <v>22095</v>
      </c>
      <c r="B12995" s="225" t="s">
        <v>22096</v>
      </c>
      <c r="C12995" s="224" t="s">
        <v>45</v>
      </c>
      <c r="D12995" s="226">
        <v>16376.09</v>
      </c>
    </row>
    <row r="12996" spans="1:4" x14ac:dyDescent="0.2">
      <c r="A12996" s="224" t="s">
        <v>22097</v>
      </c>
      <c r="B12996" s="225" t="s">
        <v>22096</v>
      </c>
      <c r="C12996" s="224" t="s">
        <v>45</v>
      </c>
      <c r="D12996" s="226">
        <v>16214.52</v>
      </c>
    </row>
    <row r="12997" spans="1:4" x14ac:dyDescent="0.2">
      <c r="A12997" s="224" t="s">
        <v>22098</v>
      </c>
      <c r="B12997" s="225" t="s">
        <v>22099</v>
      </c>
      <c r="C12997" s="224" t="s">
        <v>45</v>
      </c>
      <c r="D12997" s="226">
        <v>21841.32</v>
      </c>
    </row>
    <row r="12998" spans="1:4" x14ac:dyDescent="0.2">
      <c r="A12998" s="224" t="s">
        <v>22100</v>
      </c>
      <c r="B12998" s="225" t="s">
        <v>22099</v>
      </c>
      <c r="C12998" s="224" t="s">
        <v>45</v>
      </c>
      <c r="D12998" s="226">
        <v>21625.040000000001</v>
      </c>
    </row>
    <row r="12999" spans="1:4" x14ac:dyDescent="0.2">
      <c r="A12999" s="224" t="s">
        <v>22101</v>
      </c>
      <c r="B12999" s="225" t="s">
        <v>22102</v>
      </c>
      <c r="C12999" s="224" t="s">
        <v>45</v>
      </c>
      <c r="D12999" s="226">
        <v>1516.57</v>
      </c>
    </row>
    <row r="13000" spans="1:4" x14ac:dyDescent="0.2">
      <c r="A13000" s="224" t="s">
        <v>22103</v>
      </c>
      <c r="B13000" s="225" t="s">
        <v>22102</v>
      </c>
      <c r="C13000" s="224" t="s">
        <v>45</v>
      </c>
      <c r="D13000" s="226">
        <v>1478.09</v>
      </c>
    </row>
    <row r="13001" spans="1:4" x14ac:dyDescent="0.2">
      <c r="A13001" s="224" t="s">
        <v>22104</v>
      </c>
      <c r="B13001" s="225" t="s">
        <v>22105</v>
      </c>
      <c r="C13001" s="224" t="s">
        <v>45</v>
      </c>
      <c r="D13001" s="226">
        <v>2898.54</v>
      </c>
    </row>
    <row r="13002" spans="1:4" x14ac:dyDescent="0.2">
      <c r="A13002" s="224" t="s">
        <v>22106</v>
      </c>
      <c r="B13002" s="225" t="s">
        <v>22105</v>
      </c>
      <c r="C13002" s="224" t="s">
        <v>45</v>
      </c>
      <c r="D13002" s="226">
        <v>2849.31</v>
      </c>
    </row>
    <row r="13003" spans="1:4" x14ac:dyDescent="0.2">
      <c r="A13003" s="224" t="s">
        <v>22107</v>
      </c>
      <c r="B13003" s="225" t="s">
        <v>22108</v>
      </c>
      <c r="C13003" s="224" t="s">
        <v>45</v>
      </c>
      <c r="D13003" s="226">
        <v>3401.4</v>
      </c>
    </row>
    <row r="13004" spans="1:4" x14ac:dyDescent="0.2">
      <c r="A13004" s="224" t="s">
        <v>22109</v>
      </c>
      <c r="B13004" s="225" t="s">
        <v>22108</v>
      </c>
      <c r="C13004" s="224" t="s">
        <v>45</v>
      </c>
      <c r="D13004" s="226">
        <v>3341.38</v>
      </c>
    </row>
    <row r="13005" spans="1:4" x14ac:dyDescent="0.2">
      <c r="A13005" s="224" t="s">
        <v>22110</v>
      </c>
      <c r="B13005" s="225" t="s">
        <v>22111</v>
      </c>
      <c r="C13005" s="224" t="s">
        <v>45</v>
      </c>
      <c r="D13005" s="226">
        <v>6422.3</v>
      </c>
    </row>
    <row r="13006" spans="1:4" x14ac:dyDescent="0.2">
      <c r="A13006" s="224" t="s">
        <v>22112</v>
      </c>
      <c r="B13006" s="225" t="s">
        <v>22111</v>
      </c>
      <c r="C13006" s="224" t="s">
        <v>45</v>
      </c>
      <c r="D13006" s="226">
        <v>6351.86</v>
      </c>
    </row>
    <row r="13007" spans="1:4" x14ac:dyDescent="0.2">
      <c r="A13007" s="224" t="s">
        <v>22113</v>
      </c>
      <c r="B13007" s="225" t="s">
        <v>22114</v>
      </c>
      <c r="C13007" s="224" t="s">
        <v>45</v>
      </c>
      <c r="D13007" s="226">
        <v>7492.92</v>
      </c>
    </row>
    <row r="13008" spans="1:4" x14ac:dyDescent="0.2">
      <c r="A13008" s="224" t="s">
        <v>22115</v>
      </c>
      <c r="B13008" s="225" t="s">
        <v>22114</v>
      </c>
      <c r="C13008" s="224" t="s">
        <v>45</v>
      </c>
      <c r="D13008" s="226">
        <v>7410.71</v>
      </c>
    </row>
    <row r="13009" spans="1:4" x14ac:dyDescent="0.2">
      <c r="A13009" s="224" t="s">
        <v>22116</v>
      </c>
      <c r="B13009" s="225" t="s">
        <v>22117</v>
      </c>
      <c r="C13009" s="224" t="s">
        <v>45</v>
      </c>
      <c r="D13009" s="226">
        <v>8694.8700000000008</v>
      </c>
    </row>
    <row r="13010" spans="1:4" x14ac:dyDescent="0.2">
      <c r="A13010" s="224" t="s">
        <v>22118</v>
      </c>
      <c r="B13010" s="225" t="s">
        <v>22117</v>
      </c>
      <c r="C13010" s="224" t="s">
        <v>45</v>
      </c>
      <c r="D13010" s="226">
        <v>8602.0400000000009</v>
      </c>
    </row>
    <row r="13011" spans="1:4" x14ac:dyDescent="0.2">
      <c r="A13011" s="224" t="s">
        <v>22119</v>
      </c>
      <c r="B13011" s="225" t="s">
        <v>22120</v>
      </c>
      <c r="C13011" s="224" t="s">
        <v>45</v>
      </c>
      <c r="D13011" s="226">
        <v>10159.89</v>
      </c>
    </row>
    <row r="13012" spans="1:4" x14ac:dyDescent="0.2">
      <c r="A13012" s="224" t="s">
        <v>22121</v>
      </c>
      <c r="B13012" s="225" t="s">
        <v>22120</v>
      </c>
      <c r="C13012" s="224" t="s">
        <v>45</v>
      </c>
      <c r="D13012" s="226">
        <v>10051.16</v>
      </c>
    </row>
    <row r="13013" spans="1:4" x14ac:dyDescent="0.2">
      <c r="A13013" s="224" t="s">
        <v>22122</v>
      </c>
      <c r="B13013" s="225" t="s">
        <v>22123</v>
      </c>
      <c r="C13013" s="224" t="s">
        <v>45</v>
      </c>
      <c r="D13013" s="226">
        <v>12716.75</v>
      </c>
    </row>
    <row r="13014" spans="1:4" x14ac:dyDescent="0.2">
      <c r="A13014" s="224" t="s">
        <v>22124</v>
      </c>
      <c r="B13014" s="225" t="s">
        <v>22123</v>
      </c>
      <c r="C13014" s="224" t="s">
        <v>45</v>
      </c>
      <c r="D13014" s="226">
        <v>12594.11</v>
      </c>
    </row>
    <row r="13015" spans="1:4" x14ac:dyDescent="0.2">
      <c r="A13015" s="224" t="s">
        <v>22125</v>
      </c>
      <c r="B13015" s="225" t="s">
        <v>22126</v>
      </c>
      <c r="C13015" s="224" t="s">
        <v>45</v>
      </c>
      <c r="D13015" s="226">
        <v>14838.13</v>
      </c>
    </row>
    <row r="13016" spans="1:4" x14ac:dyDescent="0.2">
      <c r="A13016" s="224" t="s">
        <v>22127</v>
      </c>
      <c r="B13016" s="225" t="s">
        <v>22126</v>
      </c>
      <c r="C13016" s="224" t="s">
        <v>45</v>
      </c>
      <c r="D13016" s="226">
        <v>14694.78</v>
      </c>
    </row>
    <row r="13017" spans="1:4" x14ac:dyDescent="0.2">
      <c r="A13017" s="224" t="s">
        <v>22128</v>
      </c>
      <c r="B13017" s="225" t="s">
        <v>22129</v>
      </c>
      <c r="C13017" s="224" t="s">
        <v>45</v>
      </c>
      <c r="D13017" s="226">
        <v>16959.349999999999</v>
      </c>
    </row>
    <row r="13018" spans="1:4" x14ac:dyDescent="0.2">
      <c r="A13018" s="224" t="s">
        <v>22130</v>
      </c>
      <c r="B13018" s="225" t="s">
        <v>22129</v>
      </c>
      <c r="C13018" s="224" t="s">
        <v>45</v>
      </c>
      <c r="D13018" s="226">
        <v>16795.34</v>
      </c>
    </row>
    <row r="13019" spans="1:4" x14ac:dyDescent="0.2">
      <c r="A13019" s="224" t="s">
        <v>22131</v>
      </c>
      <c r="B13019" s="225" t="s">
        <v>22132</v>
      </c>
      <c r="C13019" s="224" t="s">
        <v>45</v>
      </c>
      <c r="D13019" s="226">
        <v>21841.32</v>
      </c>
    </row>
    <row r="13020" spans="1:4" x14ac:dyDescent="0.2">
      <c r="A13020" s="224" t="s">
        <v>22133</v>
      </c>
      <c r="B13020" s="225" t="s">
        <v>22132</v>
      </c>
      <c r="C13020" s="224" t="s">
        <v>45</v>
      </c>
      <c r="D13020" s="226">
        <v>21625.040000000001</v>
      </c>
    </row>
    <row r="13021" spans="1:4" x14ac:dyDescent="0.2">
      <c r="A13021" s="224" t="s">
        <v>22134</v>
      </c>
      <c r="B13021" s="225" t="s">
        <v>22135</v>
      </c>
      <c r="C13021" s="224" t="s">
        <v>45</v>
      </c>
      <c r="D13021" s="226">
        <v>2279.92</v>
      </c>
    </row>
    <row r="13022" spans="1:4" x14ac:dyDescent="0.2">
      <c r="A13022" s="224" t="s">
        <v>22136</v>
      </c>
      <c r="B13022" s="225" t="s">
        <v>22135</v>
      </c>
      <c r="C13022" s="224" t="s">
        <v>45</v>
      </c>
      <c r="D13022" s="226">
        <v>2230.69</v>
      </c>
    </row>
    <row r="13023" spans="1:4" x14ac:dyDescent="0.2">
      <c r="A13023" s="224" t="s">
        <v>22137</v>
      </c>
      <c r="B13023" s="225" t="s">
        <v>22138</v>
      </c>
      <c r="C13023" s="224" t="s">
        <v>45</v>
      </c>
      <c r="D13023" s="226">
        <v>6522.3</v>
      </c>
    </row>
    <row r="13024" spans="1:4" x14ac:dyDescent="0.2">
      <c r="A13024" s="224" t="s">
        <v>22139</v>
      </c>
      <c r="B13024" s="225" t="s">
        <v>22138</v>
      </c>
      <c r="C13024" s="224" t="s">
        <v>45</v>
      </c>
      <c r="D13024" s="226">
        <v>6451.86</v>
      </c>
    </row>
    <row r="13025" spans="1:4" x14ac:dyDescent="0.2">
      <c r="A13025" s="224" t="s">
        <v>22140</v>
      </c>
      <c r="B13025" s="225" t="s">
        <v>22141</v>
      </c>
      <c r="C13025" s="224" t="s">
        <v>45</v>
      </c>
      <c r="D13025" s="226">
        <v>8807.7999999999993</v>
      </c>
    </row>
    <row r="13026" spans="1:4" x14ac:dyDescent="0.2">
      <c r="A13026" s="224" t="s">
        <v>22142</v>
      </c>
      <c r="B13026" s="225" t="s">
        <v>22141</v>
      </c>
      <c r="C13026" s="224" t="s">
        <v>45</v>
      </c>
      <c r="D13026" s="226">
        <v>8714.7000000000007</v>
      </c>
    </row>
    <row r="13027" spans="1:4" x14ac:dyDescent="0.2">
      <c r="A13027" s="224" t="s">
        <v>22143</v>
      </c>
      <c r="B13027" s="225" t="s">
        <v>22144</v>
      </c>
      <c r="C13027" s="224" t="s">
        <v>45</v>
      </c>
      <c r="D13027" s="226">
        <v>12816.75</v>
      </c>
    </row>
    <row r="13028" spans="1:4" x14ac:dyDescent="0.2">
      <c r="A13028" s="224" t="s">
        <v>22145</v>
      </c>
      <c r="B13028" s="225" t="s">
        <v>22144</v>
      </c>
      <c r="C13028" s="224" t="s">
        <v>45</v>
      </c>
      <c r="D13028" s="226">
        <v>12694.11</v>
      </c>
    </row>
    <row r="13029" spans="1:4" x14ac:dyDescent="0.2">
      <c r="A13029" s="224" t="s">
        <v>22146</v>
      </c>
      <c r="B13029" s="225" t="s">
        <v>22147</v>
      </c>
      <c r="C13029" s="224" t="s">
        <v>45</v>
      </c>
      <c r="D13029" s="226">
        <v>18056.09</v>
      </c>
    </row>
    <row r="13030" spans="1:4" x14ac:dyDescent="0.2">
      <c r="A13030" s="224" t="s">
        <v>22148</v>
      </c>
      <c r="B13030" s="225" t="s">
        <v>22147</v>
      </c>
      <c r="C13030" s="224" t="s">
        <v>45</v>
      </c>
      <c r="D13030" s="226">
        <v>17894.52</v>
      </c>
    </row>
    <row r="13031" spans="1:4" x14ac:dyDescent="0.2">
      <c r="A13031" s="224" t="s">
        <v>22149</v>
      </c>
      <c r="B13031" s="225" t="s">
        <v>22150</v>
      </c>
      <c r="C13031" s="224" t="s">
        <v>45</v>
      </c>
      <c r="D13031" s="226">
        <v>1538.02</v>
      </c>
    </row>
    <row r="13032" spans="1:4" x14ac:dyDescent="0.2">
      <c r="A13032" s="224" t="s">
        <v>22151</v>
      </c>
      <c r="B13032" s="225" t="s">
        <v>22150</v>
      </c>
      <c r="C13032" s="224" t="s">
        <v>45</v>
      </c>
      <c r="D13032" s="226">
        <v>1499.54</v>
      </c>
    </row>
    <row r="13033" spans="1:4" x14ac:dyDescent="0.2">
      <c r="A13033" s="224" t="s">
        <v>22152</v>
      </c>
      <c r="B13033" s="225" t="s">
        <v>22153</v>
      </c>
      <c r="C13033" s="224" t="s">
        <v>45</v>
      </c>
      <c r="D13033" s="226">
        <v>2628.54</v>
      </c>
    </row>
    <row r="13034" spans="1:4" x14ac:dyDescent="0.2">
      <c r="A13034" s="224" t="s">
        <v>22154</v>
      </c>
      <c r="B13034" s="225" t="s">
        <v>22153</v>
      </c>
      <c r="C13034" s="224" t="s">
        <v>45</v>
      </c>
      <c r="D13034" s="226">
        <v>2579.31</v>
      </c>
    </row>
    <row r="13035" spans="1:4" x14ac:dyDescent="0.2">
      <c r="A13035" s="224" t="s">
        <v>22155</v>
      </c>
      <c r="B13035" s="225" t="s">
        <v>22156</v>
      </c>
      <c r="C13035" s="224" t="s">
        <v>45</v>
      </c>
      <c r="D13035" s="226">
        <v>3161.4</v>
      </c>
    </row>
    <row r="13036" spans="1:4" x14ac:dyDescent="0.2">
      <c r="A13036" s="224" t="s">
        <v>22157</v>
      </c>
      <c r="B13036" s="225" t="s">
        <v>22156</v>
      </c>
      <c r="C13036" s="224" t="s">
        <v>45</v>
      </c>
      <c r="D13036" s="226">
        <v>3101.38</v>
      </c>
    </row>
    <row r="13037" spans="1:4" x14ac:dyDescent="0.2">
      <c r="A13037" s="224" t="s">
        <v>22158</v>
      </c>
      <c r="B13037" s="225" t="s">
        <v>22159</v>
      </c>
      <c r="C13037" s="224" t="s">
        <v>45</v>
      </c>
      <c r="D13037" s="226">
        <v>5442.3</v>
      </c>
    </row>
    <row r="13038" spans="1:4" x14ac:dyDescent="0.2">
      <c r="A13038" s="224" t="s">
        <v>22160</v>
      </c>
      <c r="B13038" s="225" t="s">
        <v>22159</v>
      </c>
      <c r="C13038" s="224" t="s">
        <v>45</v>
      </c>
      <c r="D13038" s="226">
        <v>5371.86</v>
      </c>
    </row>
    <row r="13039" spans="1:4" x14ac:dyDescent="0.2">
      <c r="A13039" s="224" t="s">
        <v>22161</v>
      </c>
      <c r="B13039" s="225" t="s">
        <v>22162</v>
      </c>
      <c r="C13039" s="224" t="s">
        <v>45</v>
      </c>
      <c r="D13039" s="226">
        <v>6512.92</v>
      </c>
    </row>
    <row r="13040" spans="1:4" x14ac:dyDescent="0.2">
      <c r="A13040" s="224" t="s">
        <v>22163</v>
      </c>
      <c r="B13040" s="225" t="s">
        <v>22162</v>
      </c>
      <c r="C13040" s="224" t="s">
        <v>45</v>
      </c>
      <c r="D13040" s="226">
        <v>6430.71</v>
      </c>
    </row>
    <row r="13041" spans="1:4" x14ac:dyDescent="0.2">
      <c r="A13041" s="224" t="s">
        <v>22164</v>
      </c>
      <c r="B13041" s="225" t="s">
        <v>22165</v>
      </c>
      <c r="C13041" s="224" t="s">
        <v>45</v>
      </c>
      <c r="D13041" s="226">
        <v>7364.87</v>
      </c>
    </row>
    <row r="13042" spans="1:4" x14ac:dyDescent="0.2">
      <c r="A13042" s="224" t="s">
        <v>22166</v>
      </c>
      <c r="B13042" s="225" t="s">
        <v>22165</v>
      </c>
      <c r="C13042" s="224" t="s">
        <v>45</v>
      </c>
      <c r="D13042" s="226">
        <v>7272.04</v>
      </c>
    </row>
    <row r="13043" spans="1:4" x14ac:dyDescent="0.2">
      <c r="A13043" s="224" t="s">
        <v>22167</v>
      </c>
      <c r="B13043" s="225" t="s">
        <v>22168</v>
      </c>
      <c r="C13043" s="224" t="s">
        <v>45</v>
      </c>
      <c r="D13043" s="226">
        <v>8829.89</v>
      </c>
    </row>
    <row r="13044" spans="1:4" x14ac:dyDescent="0.2">
      <c r="A13044" s="224" t="s">
        <v>22169</v>
      </c>
      <c r="B13044" s="225" t="s">
        <v>22168</v>
      </c>
      <c r="C13044" s="224" t="s">
        <v>45</v>
      </c>
      <c r="D13044" s="226">
        <v>8721.16</v>
      </c>
    </row>
    <row r="13045" spans="1:4" x14ac:dyDescent="0.2">
      <c r="A13045" s="224" t="s">
        <v>22170</v>
      </c>
      <c r="B13045" s="225" t="s">
        <v>22171</v>
      </c>
      <c r="C13045" s="224" t="s">
        <v>45</v>
      </c>
      <c r="D13045" s="226">
        <v>10756.75</v>
      </c>
    </row>
    <row r="13046" spans="1:4" x14ac:dyDescent="0.2">
      <c r="A13046" s="224" t="s">
        <v>22172</v>
      </c>
      <c r="B13046" s="225" t="s">
        <v>22171</v>
      </c>
      <c r="C13046" s="224" t="s">
        <v>45</v>
      </c>
      <c r="D13046" s="226">
        <v>10634.11</v>
      </c>
    </row>
    <row r="13047" spans="1:4" x14ac:dyDescent="0.2">
      <c r="A13047" s="224" t="s">
        <v>22173</v>
      </c>
      <c r="B13047" s="225" t="s">
        <v>22174</v>
      </c>
      <c r="C13047" s="224" t="s">
        <v>45</v>
      </c>
      <c r="D13047" s="226">
        <v>12878.13</v>
      </c>
    </row>
    <row r="13048" spans="1:4" x14ac:dyDescent="0.2">
      <c r="A13048" s="224" t="s">
        <v>22175</v>
      </c>
      <c r="B13048" s="225" t="s">
        <v>22174</v>
      </c>
      <c r="C13048" s="224" t="s">
        <v>45</v>
      </c>
      <c r="D13048" s="226">
        <v>12734.78</v>
      </c>
    </row>
    <row r="13049" spans="1:4" x14ac:dyDescent="0.2">
      <c r="A13049" s="224" t="s">
        <v>22176</v>
      </c>
      <c r="B13049" s="225" t="s">
        <v>22177</v>
      </c>
      <c r="C13049" s="224" t="s">
        <v>45</v>
      </c>
      <c r="D13049" s="226">
        <v>14999.35</v>
      </c>
    </row>
    <row r="13050" spans="1:4" x14ac:dyDescent="0.2">
      <c r="A13050" s="224" t="s">
        <v>22178</v>
      </c>
      <c r="B13050" s="225" t="s">
        <v>22177</v>
      </c>
      <c r="C13050" s="224" t="s">
        <v>45</v>
      </c>
      <c r="D13050" s="226">
        <v>14835.34</v>
      </c>
    </row>
    <row r="13051" spans="1:4" x14ac:dyDescent="0.2">
      <c r="A13051" s="224" t="s">
        <v>22179</v>
      </c>
      <c r="B13051" s="225" t="s">
        <v>22180</v>
      </c>
      <c r="C13051" s="224" t="s">
        <v>45</v>
      </c>
      <c r="D13051" s="226">
        <v>19321.32</v>
      </c>
    </row>
    <row r="13052" spans="1:4" x14ac:dyDescent="0.2">
      <c r="A13052" s="224" t="s">
        <v>22181</v>
      </c>
      <c r="B13052" s="225" t="s">
        <v>22180</v>
      </c>
      <c r="C13052" s="224" t="s">
        <v>45</v>
      </c>
      <c r="D13052" s="226">
        <v>19105.04</v>
      </c>
    </row>
    <row r="13053" spans="1:4" x14ac:dyDescent="0.2">
      <c r="A13053" s="224" t="s">
        <v>22182</v>
      </c>
      <c r="B13053" s="225" t="s">
        <v>22183</v>
      </c>
      <c r="C13053" s="224" t="s">
        <v>51</v>
      </c>
      <c r="D13053" s="226">
        <v>51.32</v>
      </c>
    </row>
    <row r="13054" spans="1:4" x14ac:dyDescent="0.2">
      <c r="A13054" s="224" t="s">
        <v>22184</v>
      </c>
      <c r="B13054" s="225" t="s">
        <v>22183</v>
      </c>
      <c r="C13054" s="224" t="s">
        <v>51</v>
      </c>
      <c r="D13054" s="226">
        <v>48.15</v>
      </c>
    </row>
    <row r="13055" spans="1:4" x14ac:dyDescent="0.2">
      <c r="A13055" s="224" t="s">
        <v>22185</v>
      </c>
      <c r="B13055" s="225" t="s">
        <v>22186</v>
      </c>
      <c r="C13055" s="224" t="s">
        <v>51</v>
      </c>
      <c r="D13055" s="226">
        <v>70.02</v>
      </c>
    </row>
    <row r="13056" spans="1:4" x14ac:dyDescent="0.2">
      <c r="A13056" s="224" t="s">
        <v>22187</v>
      </c>
      <c r="B13056" s="225" t="s">
        <v>22186</v>
      </c>
      <c r="C13056" s="224" t="s">
        <v>51</v>
      </c>
      <c r="D13056" s="226">
        <v>65.42</v>
      </c>
    </row>
    <row r="13057" spans="1:4" x14ac:dyDescent="0.2">
      <c r="A13057" s="224" t="s">
        <v>22188</v>
      </c>
      <c r="B13057" s="225" t="s">
        <v>22189</v>
      </c>
      <c r="C13057" s="224" t="s">
        <v>51</v>
      </c>
      <c r="D13057" s="226">
        <v>93.28</v>
      </c>
    </row>
    <row r="13058" spans="1:4" x14ac:dyDescent="0.2">
      <c r="A13058" s="224" t="s">
        <v>22190</v>
      </c>
      <c r="B13058" s="225" t="s">
        <v>22189</v>
      </c>
      <c r="C13058" s="224" t="s">
        <v>51</v>
      </c>
      <c r="D13058" s="226">
        <v>87.37</v>
      </c>
    </row>
    <row r="13059" spans="1:4" x14ac:dyDescent="0.2">
      <c r="A13059" s="224" t="s">
        <v>22191</v>
      </c>
      <c r="B13059" s="225" t="s">
        <v>22192</v>
      </c>
      <c r="C13059" s="224" t="s">
        <v>51</v>
      </c>
      <c r="D13059" s="226">
        <v>110.11</v>
      </c>
    </row>
    <row r="13060" spans="1:4" x14ac:dyDescent="0.2">
      <c r="A13060" s="224" t="s">
        <v>22193</v>
      </c>
      <c r="B13060" s="225" t="s">
        <v>22192</v>
      </c>
      <c r="C13060" s="224" t="s">
        <v>51</v>
      </c>
      <c r="D13060" s="226">
        <v>102.89</v>
      </c>
    </row>
    <row r="13061" spans="1:4" x14ac:dyDescent="0.2">
      <c r="A13061" s="224" t="s">
        <v>22194</v>
      </c>
      <c r="B13061" s="225" t="s">
        <v>22195</v>
      </c>
      <c r="C13061" s="224" t="s">
        <v>51</v>
      </c>
      <c r="D13061" s="226">
        <v>133.80000000000001</v>
      </c>
    </row>
    <row r="13062" spans="1:4" x14ac:dyDescent="0.2">
      <c r="A13062" s="224" t="s">
        <v>22196</v>
      </c>
      <c r="B13062" s="225" t="s">
        <v>22195</v>
      </c>
      <c r="C13062" s="224" t="s">
        <v>51</v>
      </c>
      <c r="D13062" s="226">
        <v>125.5</v>
      </c>
    </row>
    <row r="13063" spans="1:4" x14ac:dyDescent="0.2">
      <c r="A13063" s="224" t="s">
        <v>22197</v>
      </c>
      <c r="B13063" s="225" t="s">
        <v>22198</v>
      </c>
      <c r="C13063" s="224" t="s">
        <v>51</v>
      </c>
      <c r="D13063" s="226">
        <v>176.63</v>
      </c>
    </row>
    <row r="13064" spans="1:4" x14ac:dyDescent="0.2">
      <c r="A13064" s="224" t="s">
        <v>22199</v>
      </c>
      <c r="B13064" s="225" t="s">
        <v>22198</v>
      </c>
      <c r="C13064" s="224" t="s">
        <v>51</v>
      </c>
      <c r="D13064" s="226">
        <v>167.81</v>
      </c>
    </row>
    <row r="13065" spans="1:4" x14ac:dyDescent="0.2">
      <c r="A13065" s="224" t="s">
        <v>22200</v>
      </c>
      <c r="B13065" s="225" t="s">
        <v>22201</v>
      </c>
      <c r="C13065" s="224" t="s">
        <v>45</v>
      </c>
      <c r="D13065" s="226">
        <v>1339.7</v>
      </c>
    </row>
    <row r="13066" spans="1:4" x14ac:dyDescent="0.2">
      <c r="A13066" s="224" t="s">
        <v>22202</v>
      </c>
      <c r="B13066" s="225" t="s">
        <v>22201</v>
      </c>
      <c r="C13066" s="224" t="s">
        <v>45</v>
      </c>
      <c r="D13066" s="226">
        <v>1280.28</v>
      </c>
    </row>
    <row r="13067" spans="1:4" x14ac:dyDescent="0.2">
      <c r="A13067" s="224" t="s">
        <v>22203</v>
      </c>
      <c r="B13067" s="225" t="s">
        <v>22204</v>
      </c>
      <c r="C13067" s="224" t="s">
        <v>45</v>
      </c>
      <c r="D13067" s="226">
        <v>1560.6</v>
      </c>
    </row>
    <row r="13068" spans="1:4" x14ac:dyDescent="0.2">
      <c r="A13068" s="224" t="s">
        <v>22205</v>
      </c>
      <c r="B13068" s="225" t="s">
        <v>22204</v>
      </c>
      <c r="C13068" s="224" t="s">
        <v>45</v>
      </c>
      <c r="D13068" s="226">
        <v>1473.92</v>
      </c>
    </row>
    <row r="13069" spans="1:4" x14ac:dyDescent="0.2">
      <c r="A13069" s="224" t="s">
        <v>22206</v>
      </c>
      <c r="B13069" s="225" t="s">
        <v>22207</v>
      </c>
      <c r="C13069" s="224" t="s">
        <v>45</v>
      </c>
      <c r="D13069" s="226">
        <v>598.58000000000004</v>
      </c>
    </row>
    <row r="13070" spans="1:4" x14ac:dyDescent="0.2">
      <c r="A13070" s="224" t="s">
        <v>22208</v>
      </c>
      <c r="B13070" s="225" t="s">
        <v>22207</v>
      </c>
      <c r="C13070" s="224" t="s">
        <v>45</v>
      </c>
      <c r="D13070" s="226">
        <v>578.78</v>
      </c>
    </row>
    <row r="13071" spans="1:4" x14ac:dyDescent="0.2">
      <c r="A13071" s="224" t="s">
        <v>22209</v>
      </c>
      <c r="B13071" s="225" t="s">
        <v>22210</v>
      </c>
      <c r="C13071" s="224" t="s">
        <v>45</v>
      </c>
      <c r="D13071" s="226">
        <v>1031.52</v>
      </c>
    </row>
    <row r="13072" spans="1:4" x14ac:dyDescent="0.2">
      <c r="A13072" s="224" t="s">
        <v>22211</v>
      </c>
      <c r="B13072" s="225" t="s">
        <v>22210</v>
      </c>
      <c r="C13072" s="224" t="s">
        <v>45</v>
      </c>
      <c r="D13072" s="226">
        <v>965.18</v>
      </c>
    </row>
    <row r="13073" spans="1:4" x14ac:dyDescent="0.2">
      <c r="A13073" s="224" t="s">
        <v>22212</v>
      </c>
      <c r="B13073" s="225" t="s">
        <v>22213</v>
      </c>
      <c r="C13073" s="224" t="s">
        <v>45</v>
      </c>
      <c r="D13073" s="226">
        <v>26.93</v>
      </c>
    </row>
    <row r="13074" spans="1:4" x14ac:dyDescent="0.2">
      <c r="A13074" s="224" t="s">
        <v>22214</v>
      </c>
      <c r="B13074" s="225" t="s">
        <v>22213</v>
      </c>
      <c r="C13074" s="224" t="s">
        <v>45</v>
      </c>
      <c r="D13074" s="226">
        <v>26.6</v>
      </c>
    </row>
    <row r="13075" spans="1:4" x14ac:dyDescent="0.2">
      <c r="A13075" s="224" t="s">
        <v>22215</v>
      </c>
      <c r="B13075" s="225" t="s">
        <v>22216</v>
      </c>
      <c r="C13075" s="224" t="s">
        <v>45</v>
      </c>
      <c r="D13075" s="226">
        <v>19.16</v>
      </c>
    </row>
    <row r="13076" spans="1:4" x14ac:dyDescent="0.2">
      <c r="A13076" s="224" t="s">
        <v>22217</v>
      </c>
      <c r="B13076" s="225" t="s">
        <v>22216</v>
      </c>
      <c r="C13076" s="224" t="s">
        <v>45</v>
      </c>
      <c r="D13076" s="226">
        <v>18.829999999999998</v>
      </c>
    </row>
    <row r="13077" spans="1:4" x14ac:dyDescent="0.2">
      <c r="A13077" s="224" t="s">
        <v>22218</v>
      </c>
      <c r="B13077" s="225" t="s">
        <v>22219</v>
      </c>
      <c r="C13077" s="224" t="s">
        <v>45</v>
      </c>
      <c r="D13077" s="226">
        <v>28.1</v>
      </c>
    </row>
    <row r="13078" spans="1:4" x14ac:dyDescent="0.2">
      <c r="A13078" s="224" t="s">
        <v>22220</v>
      </c>
      <c r="B13078" s="225" t="s">
        <v>22219</v>
      </c>
      <c r="C13078" s="224" t="s">
        <v>45</v>
      </c>
      <c r="D13078" s="226">
        <v>25.57</v>
      </c>
    </row>
    <row r="13079" spans="1:4" x14ac:dyDescent="0.2">
      <c r="A13079" s="224" t="s">
        <v>22221</v>
      </c>
      <c r="B13079" s="225" t="s">
        <v>22222</v>
      </c>
      <c r="C13079" s="224" t="s">
        <v>45</v>
      </c>
      <c r="D13079" s="226">
        <v>40.44</v>
      </c>
    </row>
    <row r="13080" spans="1:4" x14ac:dyDescent="0.2">
      <c r="A13080" s="224" t="s">
        <v>22223</v>
      </c>
      <c r="B13080" s="225" t="s">
        <v>22222</v>
      </c>
      <c r="C13080" s="224" t="s">
        <v>45</v>
      </c>
      <c r="D13080" s="226">
        <v>36.590000000000003</v>
      </c>
    </row>
    <row r="13081" spans="1:4" x14ac:dyDescent="0.2">
      <c r="A13081" s="224" t="s">
        <v>22224</v>
      </c>
      <c r="B13081" s="225" t="s">
        <v>22225</v>
      </c>
      <c r="C13081" s="224" t="s">
        <v>45</v>
      </c>
      <c r="D13081" s="226">
        <v>23.98</v>
      </c>
    </row>
    <row r="13082" spans="1:4" x14ac:dyDescent="0.2">
      <c r="A13082" s="224" t="s">
        <v>22226</v>
      </c>
      <c r="B13082" s="225" t="s">
        <v>22225</v>
      </c>
      <c r="C13082" s="224" t="s">
        <v>45</v>
      </c>
      <c r="D13082" s="226">
        <v>23.65</v>
      </c>
    </row>
    <row r="13083" spans="1:4" x14ac:dyDescent="0.2">
      <c r="A13083" s="224" t="s">
        <v>22227</v>
      </c>
      <c r="B13083" s="225" t="s">
        <v>22228</v>
      </c>
      <c r="C13083" s="224" t="s">
        <v>45</v>
      </c>
      <c r="D13083" s="226">
        <v>54.64</v>
      </c>
    </row>
    <row r="13084" spans="1:4" x14ac:dyDescent="0.2">
      <c r="A13084" s="224" t="s">
        <v>22229</v>
      </c>
      <c r="B13084" s="225" t="s">
        <v>22228</v>
      </c>
      <c r="C13084" s="224" t="s">
        <v>45</v>
      </c>
      <c r="D13084" s="226">
        <v>50.51</v>
      </c>
    </row>
    <row r="13085" spans="1:4" x14ac:dyDescent="0.2">
      <c r="A13085" s="224" t="s">
        <v>22230</v>
      </c>
      <c r="B13085" s="225" t="s">
        <v>22231</v>
      </c>
      <c r="C13085" s="224" t="s">
        <v>45</v>
      </c>
      <c r="D13085" s="226">
        <v>26.34</v>
      </c>
    </row>
    <row r="13086" spans="1:4" x14ac:dyDescent="0.2">
      <c r="A13086" s="224" t="s">
        <v>22232</v>
      </c>
      <c r="B13086" s="225" t="s">
        <v>22231</v>
      </c>
      <c r="C13086" s="224" t="s">
        <v>45</v>
      </c>
      <c r="D13086" s="226">
        <v>26.34</v>
      </c>
    </row>
    <row r="13087" spans="1:4" x14ac:dyDescent="0.2">
      <c r="A13087" s="224" t="s">
        <v>22233</v>
      </c>
      <c r="B13087" s="225" t="s">
        <v>22234</v>
      </c>
      <c r="C13087" s="224" t="s">
        <v>45</v>
      </c>
      <c r="D13087" s="226">
        <v>22.97</v>
      </c>
    </row>
    <row r="13088" spans="1:4" x14ac:dyDescent="0.2">
      <c r="A13088" s="224" t="s">
        <v>22235</v>
      </c>
      <c r="B13088" s="225" t="s">
        <v>22234</v>
      </c>
      <c r="C13088" s="224" t="s">
        <v>45</v>
      </c>
      <c r="D13088" s="226">
        <v>22.64</v>
      </c>
    </row>
    <row r="13089" spans="1:4" x14ac:dyDescent="0.2">
      <c r="A13089" s="224" t="s">
        <v>22236</v>
      </c>
      <c r="B13089" s="225" t="s">
        <v>22237</v>
      </c>
      <c r="C13089" s="224" t="s">
        <v>45</v>
      </c>
      <c r="D13089" s="226">
        <v>172.96</v>
      </c>
    </row>
    <row r="13090" spans="1:4" x14ac:dyDescent="0.2">
      <c r="A13090" s="224" t="s">
        <v>22238</v>
      </c>
      <c r="B13090" s="225" t="s">
        <v>22237</v>
      </c>
      <c r="C13090" s="224" t="s">
        <v>45</v>
      </c>
      <c r="D13090" s="226">
        <v>172.43</v>
      </c>
    </row>
    <row r="13091" spans="1:4" x14ac:dyDescent="0.2">
      <c r="A13091" s="224" t="s">
        <v>22239</v>
      </c>
      <c r="B13091" s="225" t="s">
        <v>22240</v>
      </c>
      <c r="C13091" s="224" t="s">
        <v>45</v>
      </c>
      <c r="D13091" s="226">
        <v>399.38</v>
      </c>
    </row>
    <row r="13092" spans="1:4" x14ac:dyDescent="0.2">
      <c r="A13092" s="224" t="s">
        <v>22241</v>
      </c>
      <c r="B13092" s="225" t="s">
        <v>22240</v>
      </c>
      <c r="C13092" s="224" t="s">
        <v>45</v>
      </c>
      <c r="D13092" s="226">
        <v>389.48</v>
      </c>
    </row>
    <row r="13093" spans="1:4" x14ac:dyDescent="0.2">
      <c r="A13093" s="224" t="s">
        <v>22242</v>
      </c>
      <c r="B13093" s="225" t="s">
        <v>22243</v>
      </c>
      <c r="C13093" s="224" t="s">
        <v>45</v>
      </c>
      <c r="D13093" s="226">
        <v>231.66</v>
      </c>
    </row>
    <row r="13094" spans="1:4" x14ac:dyDescent="0.2">
      <c r="A13094" s="224" t="s">
        <v>22244</v>
      </c>
      <c r="B13094" s="225" t="s">
        <v>22243</v>
      </c>
      <c r="C13094" s="224" t="s">
        <v>45</v>
      </c>
      <c r="D13094" s="226">
        <v>221.76</v>
      </c>
    </row>
    <row r="13095" spans="1:4" x14ac:dyDescent="0.2">
      <c r="A13095" s="224" t="s">
        <v>22245</v>
      </c>
      <c r="B13095" s="225" t="s">
        <v>22246</v>
      </c>
      <c r="C13095" s="224" t="s">
        <v>45</v>
      </c>
      <c r="D13095" s="226">
        <v>199.04</v>
      </c>
    </row>
    <row r="13096" spans="1:4" x14ac:dyDescent="0.2">
      <c r="A13096" s="224" t="s">
        <v>22247</v>
      </c>
      <c r="B13096" s="225" t="s">
        <v>22246</v>
      </c>
      <c r="C13096" s="224" t="s">
        <v>45</v>
      </c>
      <c r="D13096" s="226">
        <v>189.46</v>
      </c>
    </row>
    <row r="13097" spans="1:4" x14ac:dyDescent="0.2">
      <c r="A13097" s="224" t="s">
        <v>22248</v>
      </c>
      <c r="B13097" s="225" t="s">
        <v>22249</v>
      </c>
      <c r="C13097" s="224" t="s">
        <v>45</v>
      </c>
      <c r="D13097" s="226">
        <v>196.85</v>
      </c>
    </row>
    <row r="13098" spans="1:4" x14ac:dyDescent="0.2">
      <c r="A13098" s="224" t="s">
        <v>22250</v>
      </c>
      <c r="B13098" s="225" t="s">
        <v>22249</v>
      </c>
      <c r="C13098" s="224" t="s">
        <v>45</v>
      </c>
      <c r="D13098" s="226">
        <v>187.27</v>
      </c>
    </row>
    <row r="13099" spans="1:4" x14ac:dyDescent="0.2">
      <c r="A13099" s="224" t="s">
        <v>22251</v>
      </c>
      <c r="B13099" s="225" t="s">
        <v>22252</v>
      </c>
      <c r="C13099" s="224" t="s">
        <v>51</v>
      </c>
      <c r="D13099" s="226">
        <v>12.4</v>
      </c>
    </row>
    <row r="13100" spans="1:4" x14ac:dyDescent="0.2">
      <c r="A13100" s="224" t="s">
        <v>22253</v>
      </c>
      <c r="B13100" s="225" t="s">
        <v>22252</v>
      </c>
      <c r="C13100" s="224" t="s">
        <v>51</v>
      </c>
      <c r="D13100" s="226">
        <v>11.67</v>
      </c>
    </row>
    <row r="13101" spans="1:4" x14ac:dyDescent="0.2">
      <c r="A13101" s="224" t="s">
        <v>22254</v>
      </c>
      <c r="B13101" s="225" t="s">
        <v>22255</v>
      </c>
      <c r="C13101" s="224" t="s">
        <v>51</v>
      </c>
      <c r="D13101" s="226">
        <v>14.57</v>
      </c>
    </row>
    <row r="13102" spans="1:4" x14ac:dyDescent="0.2">
      <c r="A13102" s="224" t="s">
        <v>22256</v>
      </c>
      <c r="B13102" s="225" t="s">
        <v>22255</v>
      </c>
      <c r="C13102" s="224" t="s">
        <v>51</v>
      </c>
      <c r="D13102" s="226">
        <v>13.71</v>
      </c>
    </row>
    <row r="13103" spans="1:4" x14ac:dyDescent="0.2">
      <c r="A13103" s="224" t="s">
        <v>22257</v>
      </c>
      <c r="B13103" s="225" t="s">
        <v>22258</v>
      </c>
      <c r="C13103" s="224" t="s">
        <v>51</v>
      </c>
      <c r="D13103" s="226">
        <v>18.54</v>
      </c>
    </row>
    <row r="13104" spans="1:4" x14ac:dyDescent="0.2">
      <c r="A13104" s="224" t="s">
        <v>22259</v>
      </c>
      <c r="B13104" s="225" t="s">
        <v>22258</v>
      </c>
      <c r="C13104" s="224" t="s">
        <v>51</v>
      </c>
      <c r="D13104" s="226">
        <v>17.489999999999998</v>
      </c>
    </row>
    <row r="13105" spans="1:4" x14ac:dyDescent="0.2">
      <c r="A13105" s="224" t="s">
        <v>22260</v>
      </c>
      <c r="B13105" s="225" t="s">
        <v>22261</v>
      </c>
      <c r="C13105" s="224" t="s">
        <v>51</v>
      </c>
      <c r="D13105" s="226">
        <v>25.24</v>
      </c>
    </row>
    <row r="13106" spans="1:4" x14ac:dyDescent="0.2">
      <c r="A13106" s="224" t="s">
        <v>22262</v>
      </c>
      <c r="B13106" s="225" t="s">
        <v>22261</v>
      </c>
      <c r="C13106" s="224" t="s">
        <v>51</v>
      </c>
      <c r="D13106" s="226">
        <v>24.05</v>
      </c>
    </row>
    <row r="13107" spans="1:4" x14ac:dyDescent="0.2">
      <c r="A13107" s="224" t="s">
        <v>22263</v>
      </c>
      <c r="B13107" s="225" t="s">
        <v>22264</v>
      </c>
      <c r="C13107" s="224" t="s">
        <v>51</v>
      </c>
      <c r="D13107" s="226">
        <v>32.81</v>
      </c>
    </row>
    <row r="13108" spans="1:4" x14ac:dyDescent="0.2">
      <c r="A13108" s="224" t="s">
        <v>22265</v>
      </c>
      <c r="B13108" s="225" t="s">
        <v>22264</v>
      </c>
      <c r="C13108" s="224" t="s">
        <v>51</v>
      </c>
      <c r="D13108" s="226">
        <v>31.49</v>
      </c>
    </row>
    <row r="13109" spans="1:4" x14ac:dyDescent="0.2">
      <c r="A13109" s="224" t="s">
        <v>22266</v>
      </c>
      <c r="B13109" s="225" t="s">
        <v>22267</v>
      </c>
      <c r="C13109" s="224" t="s">
        <v>51</v>
      </c>
      <c r="D13109" s="226">
        <v>35.479999999999997</v>
      </c>
    </row>
    <row r="13110" spans="1:4" x14ac:dyDescent="0.2">
      <c r="A13110" s="224" t="s">
        <v>22268</v>
      </c>
      <c r="B13110" s="225" t="s">
        <v>22267</v>
      </c>
      <c r="C13110" s="224" t="s">
        <v>51</v>
      </c>
      <c r="D13110" s="226">
        <v>33.89</v>
      </c>
    </row>
    <row r="13111" spans="1:4" x14ac:dyDescent="0.2">
      <c r="A13111" s="224" t="s">
        <v>22269</v>
      </c>
      <c r="B13111" s="225" t="s">
        <v>22270</v>
      </c>
      <c r="C13111" s="224" t="s">
        <v>51</v>
      </c>
      <c r="D13111" s="226">
        <v>58.34</v>
      </c>
    </row>
    <row r="13112" spans="1:4" x14ac:dyDescent="0.2">
      <c r="A13112" s="224" t="s">
        <v>22271</v>
      </c>
      <c r="B13112" s="225" t="s">
        <v>22270</v>
      </c>
      <c r="C13112" s="224" t="s">
        <v>51</v>
      </c>
      <c r="D13112" s="226">
        <v>56.36</v>
      </c>
    </row>
    <row r="13113" spans="1:4" x14ac:dyDescent="0.2">
      <c r="A13113" s="224" t="s">
        <v>22272</v>
      </c>
      <c r="B13113" s="225" t="s">
        <v>22273</v>
      </c>
      <c r="C13113" s="224" t="s">
        <v>51</v>
      </c>
      <c r="D13113" s="226">
        <v>62.99</v>
      </c>
    </row>
    <row r="13114" spans="1:4" x14ac:dyDescent="0.2">
      <c r="A13114" s="224" t="s">
        <v>22274</v>
      </c>
      <c r="B13114" s="225" t="s">
        <v>22273</v>
      </c>
      <c r="C13114" s="224" t="s">
        <v>51</v>
      </c>
      <c r="D13114" s="226">
        <v>60.81</v>
      </c>
    </row>
    <row r="13115" spans="1:4" x14ac:dyDescent="0.2">
      <c r="A13115" s="224" t="s">
        <v>22275</v>
      </c>
      <c r="B13115" s="225" t="s">
        <v>22276</v>
      </c>
      <c r="C13115" s="224" t="s">
        <v>51</v>
      </c>
      <c r="D13115" s="226">
        <v>93.11</v>
      </c>
    </row>
    <row r="13116" spans="1:4" x14ac:dyDescent="0.2">
      <c r="A13116" s="224" t="s">
        <v>22277</v>
      </c>
      <c r="B13116" s="225" t="s">
        <v>22276</v>
      </c>
      <c r="C13116" s="224" t="s">
        <v>51</v>
      </c>
      <c r="D13116" s="226">
        <v>90.47</v>
      </c>
    </row>
    <row r="13117" spans="1:4" x14ac:dyDescent="0.2">
      <c r="A13117" s="224" t="s">
        <v>22278</v>
      </c>
      <c r="B13117" s="225" t="s">
        <v>22279</v>
      </c>
      <c r="C13117" s="224" t="s">
        <v>45</v>
      </c>
      <c r="D13117" s="226">
        <v>16.36</v>
      </c>
    </row>
    <row r="13118" spans="1:4" x14ac:dyDescent="0.2">
      <c r="A13118" s="224" t="s">
        <v>22280</v>
      </c>
      <c r="B13118" s="225" t="s">
        <v>22279</v>
      </c>
      <c r="C13118" s="224" t="s">
        <v>45</v>
      </c>
      <c r="D13118" s="226">
        <v>14.75</v>
      </c>
    </row>
    <row r="13119" spans="1:4" x14ac:dyDescent="0.2">
      <c r="A13119" s="224" t="s">
        <v>22281</v>
      </c>
      <c r="B13119" s="225" t="s">
        <v>22282</v>
      </c>
      <c r="C13119" s="224" t="s">
        <v>45</v>
      </c>
      <c r="D13119" s="226">
        <v>25.72</v>
      </c>
    </row>
    <row r="13120" spans="1:4" x14ac:dyDescent="0.2">
      <c r="A13120" s="224" t="s">
        <v>22283</v>
      </c>
      <c r="B13120" s="225" t="s">
        <v>22282</v>
      </c>
      <c r="C13120" s="224" t="s">
        <v>45</v>
      </c>
      <c r="D13120" s="226">
        <v>23.18</v>
      </c>
    </row>
    <row r="13121" spans="1:4" x14ac:dyDescent="0.2">
      <c r="A13121" s="224" t="s">
        <v>22284</v>
      </c>
      <c r="B13121" s="225" t="s">
        <v>22285</v>
      </c>
      <c r="C13121" s="224" t="s">
        <v>45</v>
      </c>
      <c r="D13121" s="226">
        <v>28.06</v>
      </c>
    </row>
    <row r="13122" spans="1:4" x14ac:dyDescent="0.2">
      <c r="A13122" s="224" t="s">
        <v>22286</v>
      </c>
      <c r="B13122" s="225" t="s">
        <v>22285</v>
      </c>
      <c r="C13122" s="224" t="s">
        <v>45</v>
      </c>
      <c r="D13122" s="226">
        <v>25.28</v>
      </c>
    </row>
    <row r="13123" spans="1:4" x14ac:dyDescent="0.2">
      <c r="A13123" s="224" t="s">
        <v>22287</v>
      </c>
      <c r="B13123" s="225" t="s">
        <v>22288</v>
      </c>
      <c r="C13123" s="224" t="s">
        <v>45</v>
      </c>
      <c r="D13123" s="226">
        <v>42.09</v>
      </c>
    </row>
    <row r="13124" spans="1:4" x14ac:dyDescent="0.2">
      <c r="A13124" s="224" t="s">
        <v>22289</v>
      </c>
      <c r="B13124" s="225" t="s">
        <v>22288</v>
      </c>
      <c r="C13124" s="224" t="s">
        <v>45</v>
      </c>
      <c r="D13124" s="226">
        <v>37.93</v>
      </c>
    </row>
    <row r="13125" spans="1:4" x14ac:dyDescent="0.2">
      <c r="A13125" s="224" t="s">
        <v>22290</v>
      </c>
      <c r="B13125" s="225" t="s">
        <v>22291</v>
      </c>
      <c r="C13125" s="224" t="s">
        <v>45</v>
      </c>
      <c r="D13125" s="226">
        <v>46.76</v>
      </c>
    </row>
    <row r="13126" spans="1:4" x14ac:dyDescent="0.2">
      <c r="A13126" s="224" t="s">
        <v>22292</v>
      </c>
      <c r="B13126" s="225" t="s">
        <v>22291</v>
      </c>
      <c r="C13126" s="224" t="s">
        <v>45</v>
      </c>
      <c r="D13126" s="226">
        <v>42.14</v>
      </c>
    </row>
    <row r="13127" spans="1:4" x14ac:dyDescent="0.2">
      <c r="A13127" s="224" t="s">
        <v>22293</v>
      </c>
      <c r="B13127" s="225" t="s">
        <v>22294</v>
      </c>
      <c r="C13127" s="224" t="s">
        <v>45</v>
      </c>
      <c r="D13127" s="226">
        <v>70.150000000000006</v>
      </c>
    </row>
    <row r="13128" spans="1:4" x14ac:dyDescent="0.2">
      <c r="A13128" s="224" t="s">
        <v>22295</v>
      </c>
      <c r="B13128" s="225" t="s">
        <v>22294</v>
      </c>
      <c r="C13128" s="224" t="s">
        <v>45</v>
      </c>
      <c r="D13128" s="226">
        <v>63.22</v>
      </c>
    </row>
    <row r="13129" spans="1:4" x14ac:dyDescent="0.2">
      <c r="A13129" s="224" t="s">
        <v>22296</v>
      </c>
      <c r="B13129" s="225" t="s">
        <v>22297</v>
      </c>
      <c r="C13129" s="224" t="s">
        <v>45</v>
      </c>
      <c r="D13129" s="226">
        <v>56.64</v>
      </c>
    </row>
    <row r="13130" spans="1:4" x14ac:dyDescent="0.2">
      <c r="A13130" s="224" t="s">
        <v>22298</v>
      </c>
      <c r="B13130" s="225" t="s">
        <v>22297</v>
      </c>
      <c r="C13130" s="224" t="s">
        <v>45</v>
      </c>
      <c r="D13130" s="226">
        <v>51.03</v>
      </c>
    </row>
    <row r="13131" spans="1:4" x14ac:dyDescent="0.2">
      <c r="A13131" s="224" t="s">
        <v>22299</v>
      </c>
      <c r="B13131" s="225" t="s">
        <v>22300</v>
      </c>
      <c r="C13131" s="224" t="s">
        <v>45</v>
      </c>
      <c r="D13131" s="226">
        <v>84.96</v>
      </c>
    </row>
    <row r="13132" spans="1:4" x14ac:dyDescent="0.2">
      <c r="A13132" s="224" t="s">
        <v>22301</v>
      </c>
      <c r="B13132" s="225" t="s">
        <v>22300</v>
      </c>
      <c r="C13132" s="224" t="s">
        <v>45</v>
      </c>
      <c r="D13132" s="226">
        <v>76.55</v>
      </c>
    </row>
    <row r="13133" spans="1:4" x14ac:dyDescent="0.2">
      <c r="A13133" s="224" t="s">
        <v>22302</v>
      </c>
      <c r="B13133" s="225" t="s">
        <v>22303</v>
      </c>
      <c r="C13133" s="224" t="s">
        <v>45</v>
      </c>
      <c r="D13133" s="226">
        <v>76.87</v>
      </c>
    </row>
    <row r="13134" spans="1:4" x14ac:dyDescent="0.2">
      <c r="A13134" s="224" t="s">
        <v>22304</v>
      </c>
      <c r="B13134" s="225" t="s">
        <v>22303</v>
      </c>
      <c r="C13134" s="224" t="s">
        <v>45</v>
      </c>
      <c r="D13134" s="226">
        <v>70.27</v>
      </c>
    </row>
    <row r="13135" spans="1:4" x14ac:dyDescent="0.2">
      <c r="A13135" s="224" t="s">
        <v>22305</v>
      </c>
      <c r="B13135" s="225" t="s">
        <v>22306</v>
      </c>
      <c r="C13135" s="224" t="s">
        <v>45</v>
      </c>
      <c r="D13135" s="226">
        <v>126.84</v>
      </c>
    </row>
    <row r="13136" spans="1:4" x14ac:dyDescent="0.2">
      <c r="A13136" s="224" t="s">
        <v>22307</v>
      </c>
      <c r="B13136" s="225" t="s">
        <v>22306</v>
      </c>
      <c r="C13136" s="224" t="s">
        <v>45</v>
      </c>
      <c r="D13136" s="226">
        <v>115.95</v>
      </c>
    </row>
    <row r="13137" spans="1:4" x14ac:dyDescent="0.2">
      <c r="A13137" s="224" t="s">
        <v>22308</v>
      </c>
      <c r="B13137" s="225" t="s">
        <v>22309</v>
      </c>
      <c r="C13137" s="224" t="s">
        <v>45</v>
      </c>
      <c r="D13137" s="226">
        <v>96.82</v>
      </c>
    </row>
    <row r="13138" spans="1:4" x14ac:dyDescent="0.2">
      <c r="A13138" s="224" t="s">
        <v>22310</v>
      </c>
      <c r="B13138" s="225" t="s">
        <v>22309</v>
      </c>
      <c r="C13138" s="224" t="s">
        <v>45</v>
      </c>
      <c r="D13138" s="226">
        <v>85.33</v>
      </c>
    </row>
    <row r="13139" spans="1:4" x14ac:dyDescent="0.2">
      <c r="A13139" s="224" t="s">
        <v>22311</v>
      </c>
      <c r="B13139" s="225" t="s">
        <v>22312</v>
      </c>
      <c r="C13139" s="224" t="s">
        <v>45</v>
      </c>
      <c r="D13139" s="226">
        <v>139.96</v>
      </c>
    </row>
    <row r="13140" spans="1:4" x14ac:dyDescent="0.2">
      <c r="A13140" s="224" t="s">
        <v>22313</v>
      </c>
      <c r="B13140" s="225" t="s">
        <v>22312</v>
      </c>
      <c r="C13140" s="224" t="s">
        <v>45</v>
      </c>
      <c r="D13140" s="226">
        <v>122.71</v>
      </c>
    </row>
    <row r="13141" spans="1:4" x14ac:dyDescent="0.2">
      <c r="A13141" s="224" t="s">
        <v>22314</v>
      </c>
      <c r="B13141" s="225" t="s">
        <v>22315</v>
      </c>
      <c r="C13141" s="224" t="s">
        <v>45</v>
      </c>
      <c r="D13141" s="226">
        <v>39.11</v>
      </c>
    </row>
    <row r="13142" spans="1:4" x14ac:dyDescent="0.2">
      <c r="A13142" s="224" t="s">
        <v>22316</v>
      </c>
      <c r="B13142" s="225" t="s">
        <v>22315</v>
      </c>
      <c r="C13142" s="224" t="s">
        <v>45</v>
      </c>
      <c r="D13142" s="226">
        <v>35.28</v>
      </c>
    </row>
    <row r="13143" spans="1:4" x14ac:dyDescent="0.2">
      <c r="A13143" s="224" t="s">
        <v>22317</v>
      </c>
      <c r="B13143" s="225" t="s">
        <v>22318</v>
      </c>
      <c r="C13143" s="224" t="s">
        <v>45</v>
      </c>
      <c r="D13143" s="226">
        <v>14.01</v>
      </c>
    </row>
    <row r="13144" spans="1:4" x14ac:dyDescent="0.2">
      <c r="A13144" s="224" t="s">
        <v>22319</v>
      </c>
      <c r="B13144" s="225" t="s">
        <v>22318</v>
      </c>
      <c r="C13144" s="224" t="s">
        <v>45</v>
      </c>
      <c r="D13144" s="226">
        <v>12.69</v>
      </c>
    </row>
    <row r="13145" spans="1:4" x14ac:dyDescent="0.2">
      <c r="A13145" s="224" t="s">
        <v>22320</v>
      </c>
      <c r="B13145" s="225" t="s">
        <v>22321</v>
      </c>
      <c r="C13145" s="224" t="s">
        <v>45</v>
      </c>
      <c r="D13145" s="226">
        <v>13.54</v>
      </c>
    </row>
    <row r="13146" spans="1:4" x14ac:dyDescent="0.2">
      <c r="A13146" s="224" t="s">
        <v>22322</v>
      </c>
      <c r="B13146" s="225" t="s">
        <v>22321</v>
      </c>
      <c r="C13146" s="224" t="s">
        <v>45</v>
      </c>
      <c r="D13146" s="226">
        <v>12.22</v>
      </c>
    </row>
    <row r="13147" spans="1:4" x14ac:dyDescent="0.2">
      <c r="A13147" s="224" t="s">
        <v>22323</v>
      </c>
      <c r="B13147" s="225" t="s">
        <v>22324</v>
      </c>
      <c r="C13147" s="224" t="s">
        <v>45</v>
      </c>
      <c r="D13147" s="226">
        <v>13.83</v>
      </c>
    </row>
    <row r="13148" spans="1:4" x14ac:dyDescent="0.2">
      <c r="A13148" s="224" t="s">
        <v>22325</v>
      </c>
      <c r="B13148" s="225" t="s">
        <v>22324</v>
      </c>
      <c r="C13148" s="224" t="s">
        <v>45</v>
      </c>
      <c r="D13148" s="226">
        <v>12.51</v>
      </c>
    </row>
    <row r="13149" spans="1:4" x14ac:dyDescent="0.2">
      <c r="A13149" s="224" t="s">
        <v>22326</v>
      </c>
      <c r="B13149" s="225" t="s">
        <v>22327</v>
      </c>
      <c r="C13149" s="224" t="s">
        <v>45</v>
      </c>
      <c r="D13149" s="226">
        <v>20.149999999999999</v>
      </c>
    </row>
    <row r="13150" spans="1:4" x14ac:dyDescent="0.2">
      <c r="A13150" s="224" t="s">
        <v>22328</v>
      </c>
      <c r="B13150" s="225" t="s">
        <v>22327</v>
      </c>
      <c r="C13150" s="224" t="s">
        <v>45</v>
      </c>
      <c r="D13150" s="226">
        <v>18.829999999999998</v>
      </c>
    </row>
    <row r="13151" spans="1:4" x14ac:dyDescent="0.2">
      <c r="A13151" s="224" t="s">
        <v>22329</v>
      </c>
      <c r="B13151" s="225" t="s">
        <v>22330</v>
      </c>
      <c r="C13151" s="224" t="s">
        <v>45</v>
      </c>
      <c r="D13151" s="226">
        <v>76.06</v>
      </c>
    </row>
    <row r="13152" spans="1:4" x14ac:dyDescent="0.2">
      <c r="A13152" s="224" t="s">
        <v>22331</v>
      </c>
      <c r="B13152" s="225" t="s">
        <v>22330</v>
      </c>
      <c r="C13152" s="224" t="s">
        <v>45</v>
      </c>
      <c r="D13152" s="226">
        <v>68.400000000000006</v>
      </c>
    </row>
    <row r="13153" spans="1:4" x14ac:dyDescent="0.2">
      <c r="A13153" s="224" t="s">
        <v>22332</v>
      </c>
      <c r="B13153" s="225" t="s">
        <v>22333</v>
      </c>
      <c r="C13153" s="224" t="s">
        <v>45</v>
      </c>
      <c r="D13153" s="226">
        <v>57.59</v>
      </c>
    </row>
    <row r="13154" spans="1:4" x14ac:dyDescent="0.2">
      <c r="A13154" s="224" t="s">
        <v>22334</v>
      </c>
      <c r="B13154" s="225" t="s">
        <v>22333</v>
      </c>
      <c r="C13154" s="224" t="s">
        <v>45</v>
      </c>
      <c r="D13154" s="226">
        <v>49.93</v>
      </c>
    </row>
    <row r="13155" spans="1:4" x14ac:dyDescent="0.2">
      <c r="A13155" s="224" t="s">
        <v>22335</v>
      </c>
      <c r="B13155" s="225" t="s">
        <v>22336</v>
      </c>
      <c r="C13155" s="224" t="s">
        <v>45</v>
      </c>
      <c r="D13155" s="226">
        <v>28.83</v>
      </c>
    </row>
    <row r="13156" spans="1:4" x14ac:dyDescent="0.2">
      <c r="A13156" s="224" t="s">
        <v>22337</v>
      </c>
      <c r="B13156" s="225" t="s">
        <v>22336</v>
      </c>
      <c r="C13156" s="224" t="s">
        <v>45</v>
      </c>
      <c r="D13156" s="226">
        <v>25</v>
      </c>
    </row>
    <row r="13157" spans="1:4" x14ac:dyDescent="0.2">
      <c r="A13157" s="224" t="s">
        <v>22338</v>
      </c>
      <c r="B13157" s="225" t="s">
        <v>22339</v>
      </c>
      <c r="C13157" s="224" t="s">
        <v>45</v>
      </c>
      <c r="D13157" s="226">
        <v>47.18</v>
      </c>
    </row>
    <row r="13158" spans="1:4" x14ac:dyDescent="0.2">
      <c r="A13158" s="224" t="s">
        <v>22340</v>
      </c>
      <c r="B13158" s="225" t="s">
        <v>22339</v>
      </c>
      <c r="C13158" s="224" t="s">
        <v>45</v>
      </c>
      <c r="D13158" s="226">
        <v>43.35</v>
      </c>
    </row>
    <row r="13159" spans="1:4" x14ac:dyDescent="0.2">
      <c r="A13159" s="224" t="s">
        <v>22341</v>
      </c>
      <c r="B13159" s="225" t="s">
        <v>22342</v>
      </c>
      <c r="C13159" s="224" t="s">
        <v>45</v>
      </c>
      <c r="D13159" s="226">
        <v>32.74</v>
      </c>
    </row>
    <row r="13160" spans="1:4" x14ac:dyDescent="0.2">
      <c r="A13160" s="224" t="s">
        <v>22343</v>
      </c>
      <c r="B13160" s="225" t="s">
        <v>22342</v>
      </c>
      <c r="C13160" s="224" t="s">
        <v>45</v>
      </c>
      <c r="D13160" s="226">
        <v>28.9</v>
      </c>
    </row>
    <row r="13161" spans="1:4" x14ac:dyDescent="0.2">
      <c r="A13161" s="224" t="s">
        <v>22344</v>
      </c>
      <c r="B13161" s="225" t="s">
        <v>22345</v>
      </c>
      <c r="C13161" s="224" t="s">
        <v>45</v>
      </c>
      <c r="D13161" s="226">
        <v>9.81</v>
      </c>
    </row>
    <row r="13162" spans="1:4" x14ac:dyDescent="0.2">
      <c r="A13162" s="224" t="s">
        <v>22346</v>
      </c>
      <c r="B13162" s="225" t="s">
        <v>22345</v>
      </c>
      <c r="C13162" s="224" t="s">
        <v>45</v>
      </c>
      <c r="D13162" s="226">
        <v>8.9</v>
      </c>
    </row>
    <row r="13163" spans="1:4" x14ac:dyDescent="0.2">
      <c r="A13163" s="224" t="s">
        <v>22347</v>
      </c>
      <c r="B13163" s="225" t="s">
        <v>22348</v>
      </c>
      <c r="C13163" s="224" t="s">
        <v>45</v>
      </c>
      <c r="D13163" s="226">
        <v>9.91</v>
      </c>
    </row>
    <row r="13164" spans="1:4" x14ac:dyDescent="0.2">
      <c r="A13164" s="224" t="s">
        <v>22349</v>
      </c>
      <c r="B13164" s="225" t="s">
        <v>22348</v>
      </c>
      <c r="C13164" s="224" t="s">
        <v>45</v>
      </c>
      <c r="D13164" s="226">
        <v>9</v>
      </c>
    </row>
    <row r="13165" spans="1:4" x14ac:dyDescent="0.2">
      <c r="A13165" s="224" t="s">
        <v>22350</v>
      </c>
      <c r="B13165" s="225" t="s">
        <v>22351</v>
      </c>
      <c r="C13165" s="224" t="s">
        <v>45</v>
      </c>
      <c r="D13165" s="226">
        <v>10.199999999999999</v>
      </c>
    </row>
    <row r="13166" spans="1:4" x14ac:dyDescent="0.2">
      <c r="A13166" s="224" t="s">
        <v>22352</v>
      </c>
      <c r="B13166" s="225" t="s">
        <v>22351</v>
      </c>
      <c r="C13166" s="224" t="s">
        <v>45</v>
      </c>
      <c r="D13166" s="226">
        <v>9.2899999999999991</v>
      </c>
    </row>
    <row r="13167" spans="1:4" x14ac:dyDescent="0.2">
      <c r="A13167" s="224" t="s">
        <v>22353</v>
      </c>
      <c r="B13167" s="225" t="s">
        <v>22354</v>
      </c>
      <c r="C13167" s="224" t="s">
        <v>45</v>
      </c>
      <c r="D13167" s="226">
        <v>11.19</v>
      </c>
    </row>
    <row r="13168" spans="1:4" x14ac:dyDescent="0.2">
      <c r="A13168" s="224" t="s">
        <v>22355</v>
      </c>
      <c r="B13168" s="225" t="s">
        <v>22354</v>
      </c>
      <c r="C13168" s="224" t="s">
        <v>45</v>
      </c>
      <c r="D13168" s="226">
        <v>10.199999999999999</v>
      </c>
    </row>
    <row r="13169" spans="1:4" x14ac:dyDescent="0.2">
      <c r="A13169" s="224" t="s">
        <v>22356</v>
      </c>
      <c r="B13169" s="225" t="s">
        <v>22357</v>
      </c>
      <c r="C13169" s="224" t="s">
        <v>45</v>
      </c>
      <c r="D13169" s="226">
        <v>11.4</v>
      </c>
    </row>
    <row r="13170" spans="1:4" x14ac:dyDescent="0.2">
      <c r="A13170" s="224" t="s">
        <v>22358</v>
      </c>
      <c r="B13170" s="225" t="s">
        <v>22357</v>
      </c>
      <c r="C13170" s="224" t="s">
        <v>45</v>
      </c>
      <c r="D13170" s="226">
        <v>10.41</v>
      </c>
    </row>
    <row r="13171" spans="1:4" x14ac:dyDescent="0.2">
      <c r="A13171" s="224" t="s">
        <v>22359</v>
      </c>
      <c r="B13171" s="225" t="s">
        <v>22360</v>
      </c>
      <c r="C13171" s="224" t="s">
        <v>45</v>
      </c>
      <c r="D13171" s="226">
        <v>12.57</v>
      </c>
    </row>
    <row r="13172" spans="1:4" x14ac:dyDescent="0.2">
      <c r="A13172" s="224" t="s">
        <v>22361</v>
      </c>
      <c r="B13172" s="225" t="s">
        <v>22360</v>
      </c>
      <c r="C13172" s="224" t="s">
        <v>45</v>
      </c>
      <c r="D13172" s="226">
        <v>11.5</v>
      </c>
    </row>
    <row r="13173" spans="1:4" x14ac:dyDescent="0.2">
      <c r="A13173" s="224" t="s">
        <v>22362</v>
      </c>
      <c r="B13173" s="225" t="s">
        <v>22363</v>
      </c>
      <c r="C13173" s="224" t="s">
        <v>45</v>
      </c>
      <c r="D13173" s="226">
        <v>13.7</v>
      </c>
    </row>
    <row r="13174" spans="1:4" x14ac:dyDescent="0.2">
      <c r="A13174" s="224" t="s">
        <v>22364</v>
      </c>
      <c r="B13174" s="225" t="s">
        <v>22363</v>
      </c>
      <c r="C13174" s="224" t="s">
        <v>45</v>
      </c>
      <c r="D13174" s="226">
        <v>12.63</v>
      </c>
    </row>
    <row r="13175" spans="1:4" x14ac:dyDescent="0.2">
      <c r="A13175" s="224" t="s">
        <v>22365</v>
      </c>
      <c r="B13175" s="225" t="s">
        <v>22366</v>
      </c>
      <c r="C13175" s="224" t="s">
        <v>45</v>
      </c>
      <c r="D13175" s="226">
        <v>15.25</v>
      </c>
    </row>
    <row r="13176" spans="1:4" x14ac:dyDescent="0.2">
      <c r="A13176" s="224" t="s">
        <v>22367</v>
      </c>
      <c r="B13176" s="225" t="s">
        <v>22366</v>
      </c>
      <c r="C13176" s="224" t="s">
        <v>45</v>
      </c>
      <c r="D13176" s="226">
        <v>14.1</v>
      </c>
    </row>
    <row r="13177" spans="1:4" x14ac:dyDescent="0.2">
      <c r="A13177" s="224" t="s">
        <v>22368</v>
      </c>
      <c r="B13177" s="225" t="s">
        <v>22369</v>
      </c>
      <c r="C13177" s="224" t="s">
        <v>45</v>
      </c>
      <c r="D13177" s="226">
        <v>17.059999999999999</v>
      </c>
    </row>
    <row r="13178" spans="1:4" x14ac:dyDescent="0.2">
      <c r="A13178" s="224" t="s">
        <v>22370</v>
      </c>
      <c r="B13178" s="225" t="s">
        <v>22369</v>
      </c>
      <c r="C13178" s="224" t="s">
        <v>45</v>
      </c>
      <c r="D13178" s="226">
        <v>15.91</v>
      </c>
    </row>
    <row r="13179" spans="1:4" x14ac:dyDescent="0.2">
      <c r="A13179" s="224" t="s">
        <v>22371</v>
      </c>
      <c r="B13179" s="225" t="s">
        <v>22372</v>
      </c>
      <c r="C13179" s="224" t="s">
        <v>45</v>
      </c>
      <c r="D13179" s="226">
        <v>267.08</v>
      </c>
    </row>
    <row r="13180" spans="1:4" x14ac:dyDescent="0.2">
      <c r="A13180" s="224" t="s">
        <v>22373</v>
      </c>
      <c r="B13180" s="225" t="s">
        <v>22372</v>
      </c>
      <c r="C13180" s="224" t="s">
        <v>45</v>
      </c>
      <c r="D13180" s="226">
        <v>240.67</v>
      </c>
    </row>
    <row r="13181" spans="1:4" x14ac:dyDescent="0.2">
      <c r="A13181" s="224" t="s">
        <v>22374</v>
      </c>
      <c r="B13181" s="225" t="s">
        <v>22375</v>
      </c>
      <c r="C13181" s="224" t="s">
        <v>45</v>
      </c>
      <c r="D13181" s="226">
        <v>63.39</v>
      </c>
    </row>
    <row r="13182" spans="1:4" x14ac:dyDescent="0.2">
      <c r="A13182" s="224" t="s">
        <v>22376</v>
      </c>
      <c r="B13182" s="225" t="s">
        <v>22375</v>
      </c>
      <c r="C13182" s="224" t="s">
        <v>45</v>
      </c>
      <c r="D13182" s="226">
        <v>56.78</v>
      </c>
    </row>
    <row r="13183" spans="1:4" x14ac:dyDescent="0.2">
      <c r="A13183" s="224" t="s">
        <v>22377</v>
      </c>
      <c r="B13183" s="225" t="s">
        <v>22378</v>
      </c>
      <c r="C13183" s="224" t="s">
        <v>45</v>
      </c>
      <c r="D13183" s="226">
        <v>163.63</v>
      </c>
    </row>
    <row r="13184" spans="1:4" x14ac:dyDescent="0.2">
      <c r="A13184" s="224" t="s">
        <v>22379</v>
      </c>
      <c r="B13184" s="225" t="s">
        <v>22378</v>
      </c>
      <c r="C13184" s="224" t="s">
        <v>45</v>
      </c>
      <c r="D13184" s="226">
        <v>150.41999999999999</v>
      </c>
    </row>
    <row r="13185" spans="1:4" x14ac:dyDescent="0.2">
      <c r="A13185" s="224" t="s">
        <v>22380</v>
      </c>
      <c r="B13185" s="225" t="s">
        <v>22381</v>
      </c>
      <c r="C13185" s="224" t="s">
        <v>45</v>
      </c>
      <c r="D13185" s="226">
        <v>191.79</v>
      </c>
    </row>
    <row r="13186" spans="1:4" x14ac:dyDescent="0.2">
      <c r="A13186" s="224" t="s">
        <v>22382</v>
      </c>
      <c r="B13186" s="225" t="s">
        <v>22381</v>
      </c>
      <c r="C13186" s="224" t="s">
        <v>45</v>
      </c>
      <c r="D13186" s="226">
        <v>166.24</v>
      </c>
    </row>
    <row r="13187" spans="1:4" x14ac:dyDescent="0.2">
      <c r="A13187" s="224" t="s">
        <v>22383</v>
      </c>
      <c r="B13187" s="225" t="s">
        <v>22384</v>
      </c>
      <c r="C13187" s="224" t="s">
        <v>51</v>
      </c>
      <c r="D13187" s="226">
        <v>31.1</v>
      </c>
    </row>
    <row r="13188" spans="1:4" x14ac:dyDescent="0.2">
      <c r="A13188" s="224" t="s">
        <v>22385</v>
      </c>
      <c r="B13188" s="225" t="s">
        <v>22384</v>
      </c>
      <c r="C13188" s="224" t="s">
        <v>51</v>
      </c>
      <c r="D13188" s="226">
        <v>27.11</v>
      </c>
    </row>
    <row r="13189" spans="1:4" x14ac:dyDescent="0.2">
      <c r="A13189" s="224" t="s">
        <v>22386</v>
      </c>
      <c r="B13189" s="225" t="s">
        <v>22387</v>
      </c>
      <c r="C13189" s="224" t="s">
        <v>51</v>
      </c>
      <c r="D13189" s="226">
        <v>41.46</v>
      </c>
    </row>
    <row r="13190" spans="1:4" x14ac:dyDescent="0.2">
      <c r="A13190" s="224" t="s">
        <v>22388</v>
      </c>
      <c r="B13190" s="225" t="s">
        <v>22387</v>
      </c>
      <c r="C13190" s="224" t="s">
        <v>51</v>
      </c>
      <c r="D13190" s="226">
        <v>36.14</v>
      </c>
    </row>
    <row r="13191" spans="1:4" x14ac:dyDescent="0.2">
      <c r="A13191" s="224" t="s">
        <v>22389</v>
      </c>
      <c r="B13191" s="225" t="s">
        <v>22390</v>
      </c>
      <c r="C13191" s="224" t="s">
        <v>45</v>
      </c>
      <c r="D13191" s="226">
        <v>51.09</v>
      </c>
    </row>
    <row r="13192" spans="1:4" x14ac:dyDescent="0.2">
      <c r="A13192" s="224" t="s">
        <v>22391</v>
      </c>
      <c r="B13192" s="225" t="s">
        <v>22390</v>
      </c>
      <c r="C13192" s="224" t="s">
        <v>45</v>
      </c>
      <c r="D13192" s="226">
        <v>49.93</v>
      </c>
    </row>
    <row r="13193" spans="1:4" x14ac:dyDescent="0.2">
      <c r="A13193" s="224" t="s">
        <v>22392</v>
      </c>
      <c r="B13193" s="225" t="s">
        <v>22393</v>
      </c>
      <c r="C13193" s="224" t="s">
        <v>45</v>
      </c>
      <c r="D13193" s="226">
        <v>68.34</v>
      </c>
    </row>
    <row r="13194" spans="1:4" x14ac:dyDescent="0.2">
      <c r="A13194" s="224" t="s">
        <v>22394</v>
      </c>
      <c r="B13194" s="225" t="s">
        <v>22393</v>
      </c>
      <c r="C13194" s="224" t="s">
        <v>45</v>
      </c>
      <c r="D13194" s="226">
        <v>67.180000000000007</v>
      </c>
    </row>
    <row r="13195" spans="1:4" x14ac:dyDescent="0.2">
      <c r="A13195" s="224" t="s">
        <v>22395</v>
      </c>
      <c r="B13195" s="225" t="s">
        <v>22396</v>
      </c>
      <c r="C13195" s="224" t="s">
        <v>45</v>
      </c>
      <c r="D13195" s="226">
        <v>35.75</v>
      </c>
    </row>
    <row r="13196" spans="1:4" x14ac:dyDescent="0.2">
      <c r="A13196" s="224" t="s">
        <v>22397</v>
      </c>
      <c r="B13196" s="225" t="s">
        <v>22396</v>
      </c>
      <c r="C13196" s="224" t="s">
        <v>45</v>
      </c>
      <c r="D13196" s="226">
        <v>34.590000000000003</v>
      </c>
    </row>
    <row r="13197" spans="1:4" x14ac:dyDescent="0.2">
      <c r="A13197" s="224" t="s">
        <v>22398</v>
      </c>
      <c r="B13197" s="225" t="s">
        <v>22399</v>
      </c>
      <c r="C13197" s="224" t="s">
        <v>45</v>
      </c>
      <c r="D13197" s="226">
        <v>39.65</v>
      </c>
    </row>
    <row r="13198" spans="1:4" x14ac:dyDescent="0.2">
      <c r="A13198" s="224" t="s">
        <v>22400</v>
      </c>
      <c r="B13198" s="225" t="s">
        <v>22399</v>
      </c>
      <c r="C13198" s="224" t="s">
        <v>45</v>
      </c>
      <c r="D13198" s="226">
        <v>38.49</v>
      </c>
    </row>
    <row r="13199" spans="1:4" x14ac:dyDescent="0.2">
      <c r="A13199" s="224" t="s">
        <v>22401</v>
      </c>
      <c r="B13199" s="225" t="s">
        <v>22402</v>
      </c>
      <c r="C13199" s="224" t="s">
        <v>51</v>
      </c>
      <c r="D13199" s="226">
        <v>49.65</v>
      </c>
    </row>
    <row r="13200" spans="1:4" x14ac:dyDescent="0.2">
      <c r="A13200" s="224" t="s">
        <v>22403</v>
      </c>
      <c r="B13200" s="225" t="s">
        <v>22402</v>
      </c>
      <c r="C13200" s="224" t="s">
        <v>51</v>
      </c>
      <c r="D13200" s="226">
        <v>48.48</v>
      </c>
    </row>
    <row r="13201" spans="1:4" x14ac:dyDescent="0.2">
      <c r="A13201" s="224" t="s">
        <v>22404</v>
      </c>
      <c r="B13201" s="225" t="s">
        <v>22405</v>
      </c>
      <c r="C13201" s="224" t="s">
        <v>51</v>
      </c>
      <c r="D13201" s="226">
        <v>59.63</v>
      </c>
    </row>
    <row r="13202" spans="1:4" x14ac:dyDescent="0.2">
      <c r="A13202" s="224" t="s">
        <v>22406</v>
      </c>
      <c r="B13202" s="225" t="s">
        <v>22405</v>
      </c>
      <c r="C13202" s="224" t="s">
        <v>51</v>
      </c>
      <c r="D13202" s="226">
        <v>58.24</v>
      </c>
    </row>
    <row r="13203" spans="1:4" x14ac:dyDescent="0.2">
      <c r="A13203" s="224" t="s">
        <v>22407</v>
      </c>
      <c r="B13203" s="225" t="s">
        <v>22408</v>
      </c>
      <c r="C13203" s="224" t="s">
        <v>22409</v>
      </c>
      <c r="D13203" s="226">
        <v>76.75</v>
      </c>
    </row>
    <row r="13204" spans="1:4" x14ac:dyDescent="0.2">
      <c r="A13204" s="224" t="s">
        <v>22410</v>
      </c>
      <c r="B13204" s="225" t="s">
        <v>22408</v>
      </c>
      <c r="C13204" s="224" t="s">
        <v>22409</v>
      </c>
      <c r="D13204" s="226">
        <v>75.17</v>
      </c>
    </row>
    <row r="13205" spans="1:4" x14ac:dyDescent="0.2">
      <c r="A13205" s="224" t="s">
        <v>22411</v>
      </c>
      <c r="B13205" s="225" t="s">
        <v>22412</v>
      </c>
      <c r="C13205" s="224" t="s">
        <v>51</v>
      </c>
      <c r="D13205" s="226">
        <v>96.52</v>
      </c>
    </row>
    <row r="13206" spans="1:4" x14ac:dyDescent="0.2">
      <c r="A13206" s="224" t="s">
        <v>22413</v>
      </c>
      <c r="B13206" s="225" t="s">
        <v>22412</v>
      </c>
      <c r="C13206" s="224" t="s">
        <v>51</v>
      </c>
      <c r="D13206" s="226">
        <v>94.73</v>
      </c>
    </row>
    <row r="13207" spans="1:4" x14ac:dyDescent="0.2">
      <c r="A13207" s="224" t="s">
        <v>22414</v>
      </c>
      <c r="B13207" s="225" t="s">
        <v>22415</v>
      </c>
      <c r="C13207" s="224" t="s">
        <v>51</v>
      </c>
      <c r="D13207" s="226">
        <v>113.21</v>
      </c>
    </row>
    <row r="13208" spans="1:4" x14ac:dyDescent="0.2">
      <c r="A13208" s="224" t="s">
        <v>22416</v>
      </c>
      <c r="B13208" s="225" t="s">
        <v>22415</v>
      </c>
      <c r="C13208" s="224" t="s">
        <v>51</v>
      </c>
      <c r="D13208" s="226">
        <v>111.17</v>
      </c>
    </row>
    <row r="13209" spans="1:4" x14ac:dyDescent="0.2">
      <c r="A13209" s="224" t="s">
        <v>22417</v>
      </c>
      <c r="B13209" s="225" t="s">
        <v>22418</v>
      </c>
      <c r="C13209" s="224" t="s">
        <v>51</v>
      </c>
      <c r="D13209" s="226">
        <v>131.94999999999999</v>
      </c>
    </row>
    <row r="13210" spans="1:4" x14ac:dyDescent="0.2">
      <c r="A13210" s="224" t="s">
        <v>22419</v>
      </c>
      <c r="B13210" s="225" t="s">
        <v>22418</v>
      </c>
      <c r="C13210" s="224" t="s">
        <v>51</v>
      </c>
      <c r="D13210" s="226">
        <v>129.54</v>
      </c>
    </row>
    <row r="13211" spans="1:4" x14ac:dyDescent="0.2">
      <c r="A13211" s="224" t="s">
        <v>22420</v>
      </c>
      <c r="B13211" s="225" t="s">
        <v>22421</v>
      </c>
      <c r="C13211" s="224" t="s">
        <v>51</v>
      </c>
      <c r="D13211" s="226">
        <v>172.74</v>
      </c>
    </row>
    <row r="13212" spans="1:4" x14ac:dyDescent="0.2">
      <c r="A13212" s="224" t="s">
        <v>22422</v>
      </c>
      <c r="B13212" s="225" t="s">
        <v>22421</v>
      </c>
      <c r="C13212" s="224" t="s">
        <v>51</v>
      </c>
      <c r="D13212" s="226">
        <v>170.01</v>
      </c>
    </row>
    <row r="13213" spans="1:4" x14ac:dyDescent="0.2">
      <c r="A13213" s="224" t="s">
        <v>22423</v>
      </c>
      <c r="B13213" s="225" t="s">
        <v>22424</v>
      </c>
      <c r="C13213" s="224" t="s">
        <v>51</v>
      </c>
      <c r="D13213" s="226">
        <v>201.62</v>
      </c>
    </row>
    <row r="13214" spans="1:4" x14ac:dyDescent="0.2">
      <c r="A13214" s="224" t="s">
        <v>22425</v>
      </c>
      <c r="B13214" s="225" t="s">
        <v>22424</v>
      </c>
      <c r="C13214" s="224" t="s">
        <v>51</v>
      </c>
      <c r="D13214" s="226">
        <v>198.71</v>
      </c>
    </row>
    <row r="13215" spans="1:4" x14ac:dyDescent="0.2">
      <c r="A13215" s="224" t="s">
        <v>22426</v>
      </c>
      <c r="B13215" s="225" t="s">
        <v>22427</v>
      </c>
      <c r="C13215" s="224" t="s">
        <v>51</v>
      </c>
      <c r="D13215" s="226">
        <v>275.24</v>
      </c>
    </row>
    <row r="13216" spans="1:4" x14ac:dyDescent="0.2">
      <c r="A13216" s="224" t="s">
        <v>22428</v>
      </c>
      <c r="B13216" s="225" t="s">
        <v>22427</v>
      </c>
      <c r="C13216" s="224" t="s">
        <v>51</v>
      </c>
      <c r="D13216" s="226">
        <v>271.8</v>
      </c>
    </row>
    <row r="13217" spans="1:4" x14ac:dyDescent="0.2">
      <c r="A13217" s="224" t="s">
        <v>22429</v>
      </c>
      <c r="B13217" s="225" t="s">
        <v>22430</v>
      </c>
      <c r="C13217" s="224" t="s">
        <v>51</v>
      </c>
      <c r="D13217" s="226">
        <v>436.68</v>
      </c>
    </row>
    <row r="13218" spans="1:4" x14ac:dyDescent="0.2">
      <c r="A13218" s="224" t="s">
        <v>22431</v>
      </c>
      <c r="B13218" s="225" t="s">
        <v>22430</v>
      </c>
      <c r="C13218" s="224" t="s">
        <v>51</v>
      </c>
      <c r="D13218" s="226">
        <v>432.93</v>
      </c>
    </row>
    <row r="13219" spans="1:4" x14ac:dyDescent="0.2">
      <c r="A13219" s="224" t="s">
        <v>22432</v>
      </c>
      <c r="B13219" s="225" t="s">
        <v>22433</v>
      </c>
      <c r="C13219" s="224" t="s">
        <v>51</v>
      </c>
      <c r="D13219" s="226">
        <v>483.34</v>
      </c>
    </row>
    <row r="13220" spans="1:4" x14ac:dyDescent="0.2">
      <c r="A13220" s="224" t="s">
        <v>22434</v>
      </c>
      <c r="B13220" s="225" t="s">
        <v>22433</v>
      </c>
      <c r="C13220" s="224" t="s">
        <v>51</v>
      </c>
      <c r="D13220" s="226">
        <v>479.26</v>
      </c>
    </row>
    <row r="13221" spans="1:4" x14ac:dyDescent="0.2">
      <c r="A13221" s="224" t="s">
        <v>22435</v>
      </c>
      <c r="B13221" s="225" t="s">
        <v>22436</v>
      </c>
      <c r="C13221" s="224" t="s">
        <v>51</v>
      </c>
      <c r="D13221" s="226">
        <v>167.83</v>
      </c>
    </row>
    <row r="13222" spans="1:4" x14ac:dyDescent="0.2">
      <c r="A13222" s="224" t="s">
        <v>22437</v>
      </c>
      <c r="B13222" s="225" t="s">
        <v>22436</v>
      </c>
      <c r="C13222" s="224" t="s">
        <v>51</v>
      </c>
      <c r="D13222" s="226">
        <v>154.62</v>
      </c>
    </row>
    <row r="13223" spans="1:4" x14ac:dyDescent="0.2">
      <c r="A13223" s="224" t="s">
        <v>22438</v>
      </c>
      <c r="B13223" s="225" t="s">
        <v>22439</v>
      </c>
      <c r="C13223" s="224" t="s">
        <v>51</v>
      </c>
      <c r="D13223" s="226">
        <v>161.9</v>
      </c>
    </row>
    <row r="13224" spans="1:4" x14ac:dyDescent="0.2">
      <c r="A13224" s="224" t="s">
        <v>22440</v>
      </c>
      <c r="B13224" s="225" t="s">
        <v>22439</v>
      </c>
      <c r="C13224" s="224" t="s">
        <v>51</v>
      </c>
      <c r="D13224" s="226">
        <v>148.69</v>
      </c>
    </row>
    <row r="13225" spans="1:4" x14ac:dyDescent="0.2">
      <c r="A13225" s="224" t="s">
        <v>22441</v>
      </c>
      <c r="B13225" s="225" t="s">
        <v>22442</v>
      </c>
      <c r="C13225" s="224" t="s">
        <v>45</v>
      </c>
      <c r="D13225" s="226">
        <v>763.43</v>
      </c>
    </row>
    <row r="13226" spans="1:4" x14ac:dyDescent="0.2">
      <c r="A13226" s="224" t="s">
        <v>22443</v>
      </c>
      <c r="B13226" s="225" t="s">
        <v>22442</v>
      </c>
      <c r="C13226" s="224" t="s">
        <v>45</v>
      </c>
      <c r="D13226" s="226">
        <v>722.87</v>
      </c>
    </row>
    <row r="13227" spans="1:4" x14ac:dyDescent="0.2">
      <c r="A13227" s="224" t="s">
        <v>22444</v>
      </c>
      <c r="B13227" s="225" t="s">
        <v>22445</v>
      </c>
      <c r="C13227" s="224" t="s">
        <v>45</v>
      </c>
      <c r="D13227" s="226">
        <v>1145.8</v>
      </c>
    </row>
    <row r="13228" spans="1:4" x14ac:dyDescent="0.2">
      <c r="A13228" s="224" t="s">
        <v>22446</v>
      </c>
      <c r="B13228" s="225" t="s">
        <v>22445</v>
      </c>
      <c r="C13228" s="224" t="s">
        <v>45</v>
      </c>
      <c r="D13228" s="226">
        <v>1095.52</v>
      </c>
    </row>
    <row r="13229" spans="1:4" x14ac:dyDescent="0.2">
      <c r="A13229" s="224" t="s">
        <v>22447</v>
      </c>
      <c r="B13229" s="225" t="s">
        <v>22448</v>
      </c>
      <c r="C13229" s="224" t="s">
        <v>45</v>
      </c>
      <c r="D13229" s="226">
        <v>2455.65</v>
      </c>
    </row>
    <row r="13230" spans="1:4" x14ac:dyDescent="0.2">
      <c r="A13230" s="224" t="s">
        <v>22449</v>
      </c>
      <c r="B13230" s="225" t="s">
        <v>22448</v>
      </c>
      <c r="C13230" s="224" t="s">
        <v>45</v>
      </c>
      <c r="D13230" s="226">
        <v>2366.19</v>
      </c>
    </row>
    <row r="13231" spans="1:4" x14ac:dyDescent="0.2">
      <c r="A13231" s="224" t="s">
        <v>22450</v>
      </c>
      <c r="B13231" s="225" t="s">
        <v>22451</v>
      </c>
      <c r="C13231" s="224" t="s">
        <v>45</v>
      </c>
      <c r="D13231" s="226">
        <v>3454.73</v>
      </c>
    </row>
    <row r="13232" spans="1:4" x14ac:dyDescent="0.2">
      <c r="A13232" s="224" t="s">
        <v>22452</v>
      </c>
      <c r="B13232" s="225" t="s">
        <v>22451</v>
      </c>
      <c r="C13232" s="224" t="s">
        <v>45</v>
      </c>
      <c r="D13232" s="226">
        <v>3352.49</v>
      </c>
    </row>
    <row r="13233" spans="1:4" x14ac:dyDescent="0.2">
      <c r="A13233" s="224" t="s">
        <v>22453</v>
      </c>
      <c r="B13233" s="225" t="s">
        <v>22454</v>
      </c>
      <c r="C13233" s="224" t="s">
        <v>45</v>
      </c>
      <c r="D13233" s="226">
        <v>4891.43</v>
      </c>
    </row>
    <row r="13234" spans="1:4" x14ac:dyDescent="0.2">
      <c r="A13234" s="224" t="s">
        <v>22455</v>
      </c>
      <c r="B13234" s="225" t="s">
        <v>22454</v>
      </c>
      <c r="C13234" s="224" t="s">
        <v>45</v>
      </c>
      <c r="D13234" s="226">
        <v>4768.91</v>
      </c>
    </row>
    <row r="13235" spans="1:4" x14ac:dyDescent="0.2">
      <c r="A13235" s="224" t="s">
        <v>22456</v>
      </c>
      <c r="B13235" s="225" t="s">
        <v>22457</v>
      </c>
      <c r="C13235" s="224" t="s">
        <v>51</v>
      </c>
      <c r="D13235" s="226">
        <v>25.17</v>
      </c>
    </row>
    <row r="13236" spans="1:4" x14ac:dyDescent="0.2">
      <c r="A13236" s="224" t="s">
        <v>22458</v>
      </c>
      <c r="B13236" s="225" t="s">
        <v>22457</v>
      </c>
      <c r="C13236" s="224" t="s">
        <v>51</v>
      </c>
      <c r="D13236" s="226">
        <v>22.64</v>
      </c>
    </row>
    <row r="13237" spans="1:4" x14ac:dyDescent="0.2">
      <c r="A13237" s="224" t="s">
        <v>22459</v>
      </c>
      <c r="B13237" s="225" t="s">
        <v>22460</v>
      </c>
      <c r="C13237" s="224" t="s">
        <v>51</v>
      </c>
      <c r="D13237" s="226">
        <v>31.64</v>
      </c>
    </row>
    <row r="13238" spans="1:4" x14ac:dyDescent="0.2">
      <c r="A13238" s="224" t="s">
        <v>22461</v>
      </c>
      <c r="B13238" s="225" t="s">
        <v>22460</v>
      </c>
      <c r="C13238" s="224" t="s">
        <v>51</v>
      </c>
      <c r="D13238" s="226">
        <v>28.78</v>
      </c>
    </row>
    <row r="13239" spans="1:4" x14ac:dyDescent="0.2">
      <c r="A13239" s="224" t="s">
        <v>22462</v>
      </c>
      <c r="B13239" s="225" t="s">
        <v>22463</v>
      </c>
      <c r="C13239" s="224" t="s">
        <v>51</v>
      </c>
      <c r="D13239" s="226">
        <v>39.24</v>
      </c>
    </row>
    <row r="13240" spans="1:4" x14ac:dyDescent="0.2">
      <c r="A13240" s="224" t="s">
        <v>22464</v>
      </c>
      <c r="B13240" s="225" t="s">
        <v>22463</v>
      </c>
      <c r="C13240" s="224" t="s">
        <v>51</v>
      </c>
      <c r="D13240" s="226">
        <v>36.04</v>
      </c>
    </row>
    <row r="13241" spans="1:4" x14ac:dyDescent="0.2">
      <c r="A13241" s="224" t="s">
        <v>22465</v>
      </c>
      <c r="B13241" s="225" t="s">
        <v>22466</v>
      </c>
      <c r="C13241" s="224" t="s">
        <v>51</v>
      </c>
      <c r="D13241" s="226">
        <v>42.42</v>
      </c>
    </row>
    <row r="13242" spans="1:4" x14ac:dyDescent="0.2">
      <c r="A13242" s="224" t="s">
        <v>22467</v>
      </c>
      <c r="B13242" s="225" t="s">
        <v>22466</v>
      </c>
      <c r="C13242" s="224" t="s">
        <v>51</v>
      </c>
      <c r="D13242" s="226">
        <v>38.89</v>
      </c>
    </row>
    <row r="13243" spans="1:4" x14ac:dyDescent="0.2">
      <c r="A13243" s="224" t="s">
        <v>22468</v>
      </c>
      <c r="B13243" s="225" t="s">
        <v>22469</v>
      </c>
      <c r="C13243" s="224" t="s">
        <v>51</v>
      </c>
      <c r="D13243" s="226">
        <v>57.7</v>
      </c>
    </row>
    <row r="13244" spans="1:4" x14ac:dyDescent="0.2">
      <c r="A13244" s="224" t="s">
        <v>22470</v>
      </c>
      <c r="B13244" s="225" t="s">
        <v>22469</v>
      </c>
      <c r="C13244" s="224" t="s">
        <v>51</v>
      </c>
      <c r="D13244" s="226">
        <v>53.71</v>
      </c>
    </row>
    <row r="13245" spans="1:4" x14ac:dyDescent="0.2">
      <c r="A13245" s="224" t="s">
        <v>22471</v>
      </c>
      <c r="B13245" s="225" t="s">
        <v>22472</v>
      </c>
      <c r="C13245" s="224" t="s">
        <v>51</v>
      </c>
      <c r="D13245" s="226">
        <v>89.77</v>
      </c>
    </row>
    <row r="13246" spans="1:4" x14ac:dyDescent="0.2">
      <c r="A13246" s="224" t="s">
        <v>22473</v>
      </c>
      <c r="B13246" s="225" t="s">
        <v>22472</v>
      </c>
      <c r="C13246" s="224" t="s">
        <v>51</v>
      </c>
      <c r="D13246" s="226">
        <v>85.31</v>
      </c>
    </row>
    <row r="13247" spans="1:4" x14ac:dyDescent="0.2">
      <c r="A13247" s="224" t="s">
        <v>22474</v>
      </c>
      <c r="B13247" s="225" t="s">
        <v>22475</v>
      </c>
      <c r="C13247" s="224" t="s">
        <v>45</v>
      </c>
      <c r="D13247" s="226">
        <v>291.26</v>
      </c>
    </row>
    <row r="13248" spans="1:4" x14ac:dyDescent="0.2">
      <c r="A13248" s="224" t="s">
        <v>22476</v>
      </c>
      <c r="B13248" s="225" t="s">
        <v>22475</v>
      </c>
      <c r="C13248" s="224" t="s">
        <v>45</v>
      </c>
      <c r="D13248" s="226">
        <v>261.55</v>
      </c>
    </row>
    <row r="13249" spans="1:4" x14ac:dyDescent="0.2">
      <c r="A13249" s="224" t="s">
        <v>22477</v>
      </c>
      <c r="B13249" s="225" t="s">
        <v>22478</v>
      </c>
      <c r="C13249" s="224" t="s">
        <v>45</v>
      </c>
      <c r="D13249" s="226">
        <v>524.67999999999995</v>
      </c>
    </row>
    <row r="13250" spans="1:4" x14ac:dyDescent="0.2">
      <c r="A13250" s="224" t="s">
        <v>22479</v>
      </c>
      <c r="B13250" s="225" t="s">
        <v>22478</v>
      </c>
      <c r="C13250" s="224" t="s">
        <v>45</v>
      </c>
      <c r="D13250" s="226">
        <v>479.64</v>
      </c>
    </row>
    <row r="13251" spans="1:4" x14ac:dyDescent="0.2">
      <c r="A13251" s="224" t="s">
        <v>22480</v>
      </c>
      <c r="B13251" s="225" t="s">
        <v>22481</v>
      </c>
      <c r="C13251" s="224" t="s">
        <v>45</v>
      </c>
      <c r="D13251" s="226">
        <v>227.02</v>
      </c>
    </row>
    <row r="13252" spans="1:4" x14ac:dyDescent="0.2">
      <c r="A13252" s="224" t="s">
        <v>22482</v>
      </c>
      <c r="B13252" s="225" t="s">
        <v>22481</v>
      </c>
      <c r="C13252" s="224" t="s">
        <v>45</v>
      </c>
      <c r="D13252" s="226">
        <v>205.89</v>
      </c>
    </row>
    <row r="13253" spans="1:4" x14ac:dyDescent="0.2">
      <c r="A13253" s="224" t="s">
        <v>22483</v>
      </c>
      <c r="B13253" s="225" t="s">
        <v>22484</v>
      </c>
      <c r="C13253" s="224" t="s">
        <v>45</v>
      </c>
      <c r="D13253" s="226">
        <v>215.6</v>
      </c>
    </row>
    <row r="13254" spans="1:4" x14ac:dyDescent="0.2">
      <c r="A13254" s="224" t="s">
        <v>22485</v>
      </c>
      <c r="B13254" s="225" t="s">
        <v>22484</v>
      </c>
      <c r="C13254" s="224" t="s">
        <v>45</v>
      </c>
      <c r="D13254" s="226">
        <v>194.47</v>
      </c>
    </row>
    <row r="13255" spans="1:4" x14ac:dyDescent="0.2">
      <c r="A13255" s="224" t="s">
        <v>22486</v>
      </c>
      <c r="B13255" s="225" t="s">
        <v>22487</v>
      </c>
      <c r="C13255" s="224" t="s">
        <v>45</v>
      </c>
      <c r="D13255" s="226">
        <v>439.72</v>
      </c>
    </row>
    <row r="13256" spans="1:4" x14ac:dyDescent="0.2">
      <c r="A13256" s="224" t="s">
        <v>22488</v>
      </c>
      <c r="B13256" s="225" t="s">
        <v>22487</v>
      </c>
      <c r="C13256" s="224" t="s">
        <v>45</v>
      </c>
      <c r="D13256" s="226">
        <v>397.47</v>
      </c>
    </row>
    <row r="13257" spans="1:4" x14ac:dyDescent="0.2">
      <c r="A13257" s="224" t="s">
        <v>22489</v>
      </c>
      <c r="B13257" s="225" t="s">
        <v>22490</v>
      </c>
      <c r="C13257" s="224" t="s">
        <v>45</v>
      </c>
      <c r="D13257" s="226">
        <v>371.33</v>
      </c>
    </row>
    <row r="13258" spans="1:4" x14ac:dyDescent="0.2">
      <c r="A13258" s="224" t="s">
        <v>22491</v>
      </c>
      <c r="B13258" s="225" t="s">
        <v>22490</v>
      </c>
      <c r="C13258" s="224" t="s">
        <v>45</v>
      </c>
      <c r="D13258" s="226">
        <v>328.53</v>
      </c>
    </row>
    <row r="13259" spans="1:4" x14ac:dyDescent="0.2">
      <c r="A13259" s="224" t="s">
        <v>22492</v>
      </c>
      <c r="B13259" s="225" t="s">
        <v>22493</v>
      </c>
      <c r="C13259" s="224" t="s">
        <v>45</v>
      </c>
      <c r="D13259" s="226">
        <v>369.69</v>
      </c>
    </row>
    <row r="13260" spans="1:4" x14ac:dyDescent="0.2">
      <c r="A13260" s="224" t="s">
        <v>22494</v>
      </c>
      <c r="B13260" s="225" t="s">
        <v>22493</v>
      </c>
      <c r="C13260" s="224" t="s">
        <v>45</v>
      </c>
      <c r="D13260" s="226">
        <v>326.89</v>
      </c>
    </row>
    <row r="13261" spans="1:4" x14ac:dyDescent="0.2">
      <c r="A13261" s="224" t="s">
        <v>22495</v>
      </c>
      <c r="B13261" s="225" t="s">
        <v>22496</v>
      </c>
      <c r="C13261" s="224" t="s">
        <v>45</v>
      </c>
      <c r="D13261" s="226">
        <v>194.25</v>
      </c>
    </row>
    <row r="13262" spans="1:4" x14ac:dyDescent="0.2">
      <c r="A13262" s="224" t="s">
        <v>22497</v>
      </c>
      <c r="B13262" s="225" t="s">
        <v>22496</v>
      </c>
      <c r="C13262" s="224" t="s">
        <v>45</v>
      </c>
      <c r="D13262" s="226">
        <v>171.14</v>
      </c>
    </row>
    <row r="13263" spans="1:4" x14ac:dyDescent="0.2">
      <c r="A13263" s="224" t="s">
        <v>22498</v>
      </c>
      <c r="B13263" s="225" t="s">
        <v>22499</v>
      </c>
      <c r="C13263" s="224" t="s">
        <v>45</v>
      </c>
      <c r="D13263" s="226">
        <v>322.77999999999997</v>
      </c>
    </row>
    <row r="13264" spans="1:4" x14ac:dyDescent="0.2">
      <c r="A13264" s="224" t="s">
        <v>22500</v>
      </c>
      <c r="B13264" s="225" t="s">
        <v>22499</v>
      </c>
      <c r="C13264" s="224" t="s">
        <v>45</v>
      </c>
      <c r="D13264" s="226">
        <v>293.07</v>
      </c>
    </row>
    <row r="13265" spans="1:4" x14ac:dyDescent="0.2">
      <c r="A13265" s="224" t="s">
        <v>22501</v>
      </c>
      <c r="B13265" s="225" t="s">
        <v>22502</v>
      </c>
      <c r="C13265" s="224" t="s">
        <v>45</v>
      </c>
      <c r="D13265" s="226">
        <v>419.44</v>
      </c>
    </row>
    <row r="13266" spans="1:4" x14ac:dyDescent="0.2">
      <c r="A13266" s="224" t="s">
        <v>22503</v>
      </c>
      <c r="B13266" s="225" t="s">
        <v>22502</v>
      </c>
      <c r="C13266" s="224" t="s">
        <v>45</v>
      </c>
      <c r="D13266" s="226">
        <v>383.12</v>
      </c>
    </row>
    <row r="13267" spans="1:4" x14ac:dyDescent="0.2">
      <c r="A13267" s="224" t="s">
        <v>22504</v>
      </c>
      <c r="B13267" s="225" t="s">
        <v>22505</v>
      </c>
      <c r="C13267" s="224" t="s">
        <v>45</v>
      </c>
      <c r="D13267" s="226">
        <v>417.72</v>
      </c>
    </row>
    <row r="13268" spans="1:4" x14ac:dyDescent="0.2">
      <c r="A13268" s="224" t="s">
        <v>22506</v>
      </c>
      <c r="B13268" s="225" t="s">
        <v>22505</v>
      </c>
      <c r="C13268" s="224" t="s">
        <v>45</v>
      </c>
      <c r="D13268" s="226">
        <v>381.4</v>
      </c>
    </row>
    <row r="13269" spans="1:4" x14ac:dyDescent="0.2">
      <c r="A13269" s="224" t="s">
        <v>22507</v>
      </c>
      <c r="B13269" s="225" t="s">
        <v>22508</v>
      </c>
      <c r="C13269" s="224" t="s">
        <v>45</v>
      </c>
      <c r="D13269" s="226">
        <v>228.89</v>
      </c>
    </row>
    <row r="13270" spans="1:4" x14ac:dyDescent="0.2">
      <c r="A13270" s="224" t="s">
        <v>22509</v>
      </c>
      <c r="B13270" s="225" t="s">
        <v>22508</v>
      </c>
      <c r="C13270" s="224" t="s">
        <v>45</v>
      </c>
      <c r="D13270" s="226">
        <v>204.02</v>
      </c>
    </row>
    <row r="13271" spans="1:4" x14ac:dyDescent="0.2">
      <c r="A13271" s="224" t="s">
        <v>22510</v>
      </c>
      <c r="B13271" s="225" t="s">
        <v>22511</v>
      </c>
      <c r="C13271" s="224" t="s">
        <v>45</v>
      </c>
      <c r="D13271" s="226">
        <v>289.22000000000003</v>
      </c>
    </row>
    <row r="13272" spans="1:4" x14ac:dyDescent="0.2">
      <c r="A13272" s="224" t="s">
        <v>22512</v>
      </c>
      <c r="B13272" s="225" t="s">
        <v>22511</v>
      </c>
      <c r="C13272" s="224" t="s">
        <v>45</v>
      </c>
      <c r="D13272" s="226">
        <v>258.12</v>
      </c>
    </row>
    <row r="13273" spans="1:4" x14ac:dyDescent="0.2">
      <c r="A13273" s="224" t="s">
        <v>22513</v>
      </c>
      <c r="B13273" s="225" t="s">
        <v>22514</v>
      </c>
      <c r="C13273" s="224" t="s">
        <v>45</v>
      </c>
      <c r="D13273" s="226">
        <v>192.33</v>
      </c>
    </row>
    <row r="13274" spans="1:4" x14ac:dyDescent="0.2">
      <c r="A13274" s="224" t="s">
        <v>22515</v>
      </c>
      <c r="B13274" s="225" t="s">
        <v>22514</v>
      </c>
      <c r="C13274" s="224" t="s">
        <v>45</v>
      </c>
      <c r="D13274" s="226">
        <v>169.22</v>
      </c>
    </row>
    <row r="13275" spans="1:4" x14ac:dyDescent="0.2">
      <c r="A13275" s="224" t="s">
        <v>22516</v>
      </c>
      <c r="B13275" s="225" t="s">
        <v>22517</v>
      </c>
      <c r="C13275" s="224" t="s">
        <v>45</v>
      </c>
      <c r="D13275" s="226">
        <v>218</v>
      </c>
    </row>
    <row r="13276" spans="1:4" x14ac:dyDescent="0.2">
      <c r="A13276" s="224" t="s">
        <v>22518</v>
      </c>
      <c r="B13276" s="225" t="s">
        <v>22517</v>
      </c>
      <c r="C13276" s="224" t="s">
        <v>45</v>
      </c>
      <c r="D13276" s="226">
        <v>193.31</v>
      </c>
    </row>
    <row r="13277" spans="1:4" x14ac:dyDescent="0.2">
      <c r="A13277" s="224" t="s">
        <v>22519</v>
      </c>
      <c r="B13277" s="225" t="s">
        <v>22520</v>
      </c>
      <c r="C13277" s="224" t="s">
        <v>45</v>
      </c>
      <c r="D13277" s="226">
        <v>311.08</v>
      </c>
    </row>
    <row r="13278" spans="1:4" x14ac:dyDescent="0.2">
      <c r="A13278" s="224" t="s">
        <v>22521</v>
      </c>
      <c r="B13278" s="225" t="s">
        <v>22520</v>
      </c>
      <c r="C13278" s="224" t="s">
        <v>45</v>
      </c>
      <c r="D13278" s="226">
        <v>278.60000000000002</v>
      </c>
    </row>
    <row r="13279" spans="1:4" x14ac:dyDescent="0.2">
      <c r="A13279" s="224" t="s">
        <v>22522</v>
      </c>
      <c r="B13279" s="225" t="s">
        <v>22523</v>
      </c>
      <c r="C13279" s="224" t="s">
        <v>45</v>
      </c>
      <c r="D13279" s="226">
        <v>438.97</v>
      </c>
    </row>
    <row r="13280" spans="1:4" x14ac:dyDescent="0.2">
      <c r="A13280" s="224" t="s">
        <v>22524</v>
      </c>
      <c r="B13280" s="225" t="s">
        <v>22523</v>
      </c>
      <c r="C13280" s="224" t="s">
        <v>45</v>
      </c>
      <c r="D13280" s="226">
        <v>396.07</v>
      </c>
    </row>
    <row r="13281" spans="1:4" x14ac:dyDescent="0.2">
      <c r="A13281" s="224" t="s">
        <v>22525</v>
      </c>
      <c r="B13281" s="225" t="s">
        <v>22526</v>
      </c>
      <c r="C13281" s="224" t="s">
        <v>45</v>
      </c>
      <c r="D13281" s="226">
        <v>220.8</v>
      </c>
    </row>
    <row r="13282" spans="1:4" x14ac:dyDescent="0.2">
      <c r="A13282" s="224" t="s">
        <v>22527</v>
      </c>
      <c r="B13282" s="225" t="s">
        <v>22526</v>
      </c>
      <c r="C13282" s="224" t="s">
        <v>45</v>
      </c>
      <c r="D13282" s="226">
        <v>196.1</v>
      </c>
    </row>
    <row r="13283" spans="1:4" x14ac:dyDescent="0.2">
      <c r="A13283" s="224" t="s">
        <v>22528</v>
      </c>
      <c r="B13283" s="225" t="s">
        <v>22529</v>
      </c>
      <c r="C13283" s="224" t="s">
        <v>45</v>
      </c>
      <c r="D13283" s="226">
        <v>51.55</v>
      </c>
    </row>
    <row r="13284" spans="1:4" x14ac:dyDescent="0.2">
      <c r="A13284" s="224" t="s">
        <v>22530</v>
      </c>
      <c r="B13284" s="225" t="s">
        <v>22529</v>
      </c>
      <c r="C13284" s="224" t="s">
        <v>45</v>
      </c>
      <c r="D13284" s="226">
        <v>49.25</v>
      </c>
    </row>
    <row r="13285" spans="1:4" x14ac:dyDescent="0.2">
      <c r="A13285" s="224" t="s">
        <v>22531</v>
      </c>
      <c r="B13285" s="225" t="s">
        <v>22532</v>
      </c>
      <c r="C13285" s="224" t="s">
        <v>45</v>
      </c>
      <c r="D13285" s="226">
        <v>260.45</v>
      </c>
    </row>
    <row r="13286" spans="1:4" x14ac:dyDescent="0.2">
      <c r="A13286" s="224" t="s">
        <v>22533</v>
      </c>
      <c r="B13286" s="225" t="s">
        <v>22532</v>
      </c>
      <c r="C13286" s="224" t="s">
        <v>45</v>
      </c>
      <c r="D13286" s="226">
        <v>229.15</v>
      </c>
    </row>
    <row r="13287" spans="1:4" x14ac:dyDescent="0.2">
      <c r="A13287" s="224" t="s">
        <v>22534</v>
      </c>
      <c r="B13287" s="225" t="s">
        <v>22535</v>
      </c>
      <c r="C13287" s="224" t="s">
        <v>45</v>
      </c>
      <c r="D13287" s="226">
        <v>260.27999999999997</v>
      </c>
    </row>
    <row r="13288" spans="1:4" x14ac:dyDescent="0.2">
      <c r="A13288" s="224" t="s">
        <v>22536</v>
      </c>
      <c r="B13288" s="225" t="s">
        <v>22535</v>
      </c>
      <c r="C13288" s="224" t="s">
        <v>45</v>
      </c>
      <c r="D13288" s="226">
        <v>235.58</v>
      </c>
    </row>
    <row r="13289" spans="1:4" x14ac:dyDescent="0.2">
      <c r="A13289" s="224" t="s">
        <v>22537</v>
      </c>
      <c r="B13289" s="225" t="s">
        <v>22538</v>
      </c>
      <c r="C13289" s="224" t="s">
        <v>45</v>
      </c>
      <c r="D13289" s="226">
        <v>21.78</v>
      </c>
    </row>
    <row r="13290" spans="1:4" x14ac:dyDescent="0.2">
      <c r="A13290" s="224" t="s">
        <v>22539</v>
      </c>
      <c r="B13290" s="225" t="s">
        <v>22538</v>
      </c>
      <c r="C13290" s="224" t="s">
        <v>45</v>
      </c>
      <c r="D13290" s="226">
        <v>19.87</v>
      </c>
    </row>
    <row r="13291" spans="1:4" x14ac:dyDescent="0.2">
      <c r="A13291" s="224" t="s">
        <v>22540</v>
      </c>
      <c r="B13291" s="225" t="s">
        <v>22541</v>
      </c>
      <c r="C13291" s="224" t="s">
        <v>45</v>
      </c>
      <c r="D13291" s="226">
        <v>196.73</v>
      </c>
    </row>
    <row r="13292" spans="1:4" x14ac:dyDescent="0.2">
      <c r="A13292" s="224" t="s">
        <v>22542</v>
      </c>
      <c r="B13292" s="225" t="s">
        <v>22541</v>
      </c>
      <c r="C13292" s="224" t="s">
        <v>45</v>
      </c>
      <c r="D13292" s="226">
        <v>173.62</v>
      </c>
    </row>
    <row r="13293" spans="1:4" x14ac:dyDescent="0.2">
      <c r="A13293" s="224" t="s">
        <v>22543</v>
      </c>
      <c r="B13293" s="225" t="s">
        <v>22544</v>
      </c>
      <c r="C13293" s="224" t="s">
        <v>45</v>
      </c>
      <c r="D13293" s="226">
        <v>453.15</v>
      </c>
    </row>
    <row r="13294" spans="1:4" x14ac:dyDescent="0.2">
      <c r="A13294" s="224" t="s">
        <v>22545</v>
      </c>
      <c r="B13294" s="225" t="s">
        <v>22544</v>
      </c>
      <c r="C13294" s="224" t="s">
        <v>45</v>
      </c>
      <c r="D13294" s="226">
        <v>407.05</v>
      </c>
    </row>
    <row r="13295" spans="1:4" x14ac:dyDescent="0.2">
      <c r="A13295" s="224" t="s">
        <v>22546</v>
      </c>
      <c r="B13295" s="225" t="s">
        <v>22547</v>
      </c>
      <c r="C13295" s="224" t="s">
        <v>45</v>
      </c>
      <c r="D13295" s="226">
        <v>394.01</v>
      </c>
    </row>
    <row r="13296" spans="1:4" x14ac:dyDescent="0.2">
      <c r="A13296" s="224" t="s">
        <v>22548</v>
      </c>
      <c r="B13296" s="225" t="s">
        <v>22547</v>
      </c>
      <c r="C13296" s="224" t="s">
        <v>45</v>
      </c>
      <c r="D13296" s="226">
        <v>351.21</v>
      </c>
    </row>
    <row r="13297" spans="1:4" x14ac:dyDescent="0.2">
      <c r="A13297" s="224" t="s">
        <v>22549</v>
      </c>
      <c r="B13297" s="225" t="s">
        <v>22550</v>
      </c>
      <c r="C13297" s="224" t="s">
        <v>45</v>
      </c>
      <c r="D13297" s="226">
        <v>409.05</v>
      </c>
    </row>
    <row r="13298" spans="1:4" x14ac:dyDescent="0.2">
      <c r="A13298" s="224" t="s">
        <v>22551</v>
      </c>
      <c r="B13298" s="225" t="s">
        <v>22550</v>
      </c>
      <c r="C13298" s="224" t="s">
        <v>45</v>
      </c>
      <c r="D13298" s="226">
        <v>366.25</v>
      </c>
    </row>
    <row r="13299" spans="1:4" x14ac:dyDescent="0.2">
      <c r="A13299" s="224" t="s">
        <v>22552</v>
      </c>
      <c r="B13299" s="225" t="s">
        <v>22553</v>
      </c>
      <c r="C13299" s="224" t="s">
        <v>45</v>
      </c>
      <c r="D13299" s="226">
        <v>428.38</v>
      </c>
    </row>
    <row r="13300" spans="1:4" x14ac:dyDescent="0.2">
      <c r="A13300" s="224" t="s">
        <v>22554</v>
      </c>
      <c r="B13300" s="225" t="s">
        <v>22553</v>
      </c>
      <c r="C13300" s="224" t="s">
        <v>45</v>
      </c>
      <c r="D13300" s="226">
        <v>385.58</v>
      </c>
    </row>
    <row r="13301" spans="1:4" x14ac:dyDescent="0.2">
      <c r="A13301" s="224" t="s">
        <v>22555</v>
      </c>
      <c r="B13301" s="225" t="s">
        <v>22556</v>
      </c>
      <c r="C13301" s="224" t="s">
        <v>45</v>
      </c>
      <c r="D13301" s="226">
        <v>384.27</v>
      </c>
    </row>
    <row r="13302" spans="1:4" x14ac:dyDescent="0.2">
      <c r="A13302" s="224" t="s">
        <v>22557</v>
      </c>
      <c r="B13302" s="225" t="s">
        <v>22556</v>
      </c>
      <c r="C13302" s="224" t="s">
        <v>45</v>
      </c>
      <c r="D13302" s="226">
        <v>344.78</v>
      </c>
    </row>
    <row r="13303" spans="1:4" x14ac:dyDescent="0.2">
      <c r="A13303" s="224" t="s">
        <v>22558</v>
      </c>
      <c r="B13303" s="225" t="s">
        <v>22559</v>
      </c>
      <c r="C13303" s="224" t="s">
        <v>45</v>
      </c>
      <c r="D13303" s="226">
        <v>371.48</v>
      </c>
    </row>
    <row r="13304" spans="1:4" x14ac:dyDescent="0.2">
      <c r="A13304" s="224" t="s">
        <v>22560</v>
      </c>
      <c r="B13304" s="225" t="s">
        <v>22559</v>
      </c>
      <c r="C13304" s="224" t="s">
        <v>45</v>
      </c>
      <c r="D13304" s="226">
        <v>331.99</v>
      </c>
    </row>
    <row r="13305" spans="1:4" x14ac:dyDescent="0.2">
      <c r="A13305" s="224" t="s">
        <v>22561</v>
      </c>
      <c r="B13305" s="225" t="s">
        <v>22562</v>
      </c>
      <c r="C13305" s="224" t="s">
        <v>45</v>
      </c>
      <c r="D13305" s="226">
        <v>397.64</v>
      </c>
    </row>
    <row r="13306" spans="1:4" x14ac:dyDescent="0.2">
      <c r="A13306" s="224" t="s">
        <v>22563</v>
      </c>
      <c r="B13306" s="225" t="s">
        <v>22562</v>
      </c>
      <c r="C13306" s="224" t="s">
        <v>45</v>
      </c>
      <c r="D13306" s="226">
        <v>356.17</v>
      </c>
    </row>
    <row r="13307" spans="1:4" x14ac:dyDescent="0.2">
      <c r="A13307" s="224" t="s">
        <v>22564</v>
      </c>
      <c r="B13307" s="225" t="s">
        <v>22565</v>
      </c>
      <c r="C13307" s="224" t="s">
        <v>45</v>
      </c>
      <c r="D13307" s="226">
        <v>368.91</v>
      </c>
    </row>
    <row r="13308" spans="1:4" x14ac:dyDescent="0.2">
      <c r="A13308" s="224" t="s">
        <v>22566</v>
      </c>
      <c r="B13308" s="225" t="s">
        <v>22565</v>
      </c>
      <c r="C13308" s="224" t="s">
        <v>45</v>
      </c>
      <c r="D13308" s="226">
        <v>329.42</v>
      </c>
    </row>
    <row r="13309" spans="1:4" x14ac:dyDescent="0.2">
      <c r="A13309" s="224" t="s">
        <v>22567</v>
      </c>
      <c r="B13309" s="225" t="s">
        <v>22568</v>
      </c>
      <c r="C13309" s="224" t="s">
        <v>45</v>
      </c>
      <c r="D13309" s="226">
        <v>356.12</v>
      </c>
    </row>
    <row r="13310" spans="1:4" x14ac:dyDescent="0.2">
      <c r="A13310" s="224" t="s">
        <v>22569</v>
      </c>
      <c r="B13310" s="225" t="s">
        <v>22568</v>
      </c>
      <c r="C13310" s="224" t="s">
        <v>45</v>
      </c>
      <c r="D13310" s="226">
        <v>316.63</v>
      </c>
    </row>
    <row r="13311" spans="1:4" x14ac:dyDescent="0.2">
      <c r="A13311" s="224" t="s">
        <v>22570</v>
      </c>
      <c r="B13311" s="225" t="s">
        <v>22571</v>
      </c>
      <c r="C13311" s="224" t="s">
        <v>45</v>
      </c>
      <c r="D13311" s="226">
        <v>382.78</v>
      </c>
    </row>
    <row r="13312" spans="1:4" x14ac:dyDescent="0.2">
      <c r="A13312" s="224" t="s">
        <v>22572</v>
      </c>
      <c r="B13312" s="225" t="s">
        <v>22571</v>
      </c>
      <c r="C13312" s="224" t="s">
        <v>45</v>
      </c>
      <c r="D13312" s="226">
        <v>343.28</v>
      </c>
    </row>
    <row r="13313" spans="1:4" x14ac:dyDescent="0.2">
      <c r="A13313" s="224" t="s">
        <v>22573</v>
      </c>
      <c r="B13313" s="225" t="s">
        <v>22574</v>
      </c>
      <c r="C13313" s="224" t="s">
        <v>45</v>
      </c>
      <c r="D13313" s="226">
        <v>344.14</v>
      </c>
    </row>
    <row r="13314" spans="1:4" x14ac:dyDescent="0.2">
      <c r="A13314" s="224" t="s">
        <v>22575</v>
      </c>
      <c r="B13314" s="225" t="s">
        <v>22574</v>
      </c>
      <c r="C13314" s="224" t="s">
        <v>45</v>
      </c>
      <c r="D13314" s="226">
        <v>307.94</v>
      </c>
    </row>
    <row r="13315" spans="1:4" x14ac:dyDescent="0.2">
      <c r="A13315" s="224" t="s">
        <v>22576</v>
      </c>
      <c r="B13315" s="225" t="s">
        <v>22577</v>
      </c>
      <c r="C13315" s="224" t="s">
        <v>45</v>
      </c>
      <c r="D13315" s="226">
        <v>331.35</v>
      </c>
    </row>
    <row r="13316" spans="1:4" x14ac:dyDescent="0.2">
      <c r="A13316" s="224" t="s">
        <v>22578</v>
      </c>
      <c r="B13316" s="225" t="s">
        <v>22577</v>
      </c>
      <c r="C13316" s="224" t="s">
        <v>45</v>
      </c>
      <c r="D13316" s="226">
        <v>295.14999999999998</v>
      </c>
    </row>
    <row r="13317" spans="1:4" x14ac:dyDescent="0.2">
      <c r="A13317" s="224" t="s">
        <v>22579</v>
      </c>
      <c r="B13317" s="225" t="s">
        <v>22580</v>
      </c>
      <c r="C13317" s="224" t="s">
        <v>45</v>
      </c>
      <c r="D13317" s="226">
        <v>312.01</v>
      </c>
    </row>
    <row r="13318" spans="1:4" x14ac:dyDescent="0.2">
      <c r="A13318" s="224" t="s">
        <v>22581</v>
      </c>
      <c r="B13318" s="225" t="s">
        <v>22580</v>
      </c>
      <c r="C13318" s="224" t="s">
        <v>45</v>
      </c>
      <c r="D13318" s="226">
        <v>279.52999999999997</v>
      </c>
    </row>
    <row r="13319" spans="1:4" x14ac:dyDescent="0.2">
      <c r="A13319" s="224" t="s">
        <v>22582</v>
      </c>
      <c r="B13319" s="225" t="s">
        <v>22583</v>
      </c>
      <c r="C13319" s="224" t="s">
        <v>45</v>
      </c>
      <c r="D13319" s="226">
        <v>261.29000000000002</v>
      </c>
    </row>
    <row r="13320" spans="1:4" x14ac:dyDescent="0.2">
      <c r="A13320" s="224" t="s">
        <v>22584</v>
      </c>
      <c r="B13320" s="225" t="s">
        <v>22583</v>
      </c>
      <c r="C13320" s="224" t="s">
        <v>45</v>
      </c>
      <c r="D13320" s="226">
        <v>234.89</v>
      </c>
    </row>
    <row r="13321" spans="1:4" x14ac:dyDescent="0.2">
      <c r="A13321" s="224" t="s">
        <v>22585</v>
      </c>
      <c r="B13321" s="225" t="s">
        <v>22586</v>
      </c>
      <c r="C13321" s="224" t="s">
        <v>45</v>
      </c>
      <c r="D13321" s="226">
        <v>186.78</v>
      </c>
    </row>
    <row r="13322" spans="1:4" x14ac:dyDescent="0.2">
      <c r="A13322" s="224" t="s">
        <v>22587</v>
      </c>
      <c r="B13322" s="225" t="s">
        <v>22586</v>
      </c>
      <c r="C13322" s="224" t="s">
        <v>45</v>
      </c>
      <c r="D13322" s="226">
        <v>166.14</v>
      </c>
    </row>
    <row r="13323" spans="1:4" x14ac:dyDescent="0.2">
      <c r="A13323" s="224" t="s">
        <v>22588</v>
      </c>
      <c r="B13323" s="225" t="s">
        <v>22589</v>
      </c>
      <c r="C13323" s="224" t="s">
        <v>45</v>
      </c>
      <c r="D13323" s="226">
        <v>241.68</v>
      </c>
    </row>
    <row r="13324" spans="1:4" x14ac:dyDescent="0.2">
      <c r="A13324" s="224" t="s">
        <v>22590</v>
      </c>
      <c r="B13324" s="225" t="s">
        <v>22589</v>
      </c>
      <c r="C13324" s="224" t="s">
        <v>45</v>
      </c>
      <c r="D13324" s="226">
        <v>215.29</v>
      </c>
    </row>
    <row r="13325" spans="1:4" x14ac:dyDescent="0.2">
      <c r="A13325" s="224" t="s">
        <v>22591</v>
      </c>
      <c r="B13325" s="225" t="s">
        <v>22592</v>
      </c>
      <c r="C13325" s="224" t="s">
        <v>45</v>
      </c>
      <c r="D13325" s="226">
        <v>68.64</v>
      </c>
    </row>
    <row r="13326" spans="1:4" x14ac:dyDescent="0.2">
      <c r="A13326" s="224" t="s">
        <v>22593</v>
      </c>
      <c r="B13326" s="225" t="s">
        <v>22592</v>
      </c>
      <c r="C13326" s="224" t="s">
        <v>45</v>
      </c>
      <c r="D13326" s="226">
        <v>62.3</v>
      </c>
    </row>
    <row r="13327" spans="1:4" x14ac:dyDescent="0.2">
      <c r="A13327" s="224" t="s">
        <v>22594</v>
      </c>
      <c r="B13327" s="225" t="s">
        <v>22595</v>
      </c>
      <c r="C13327" s="224" t="s">
        <v>45</v>
      </c>
      <c r="D13327" s="226">
        <v>239.11</v>
      </c>
    </row>
    <row r="13328" spans="1:4" x14ac:dyDescent="0.2">
      <c r="A13328" s="224" t="s">
        <v>22596</v>
      </c>
      <c r="B13328" s="225" t="s">
        <v>22595</v>
      </c>
      <c r="C13328" s="224" t="s">
        <v>45</v>
      </c>
      <c r="D13328" s="226">
        <v>225.91</v>
      </c>
    </row>
    <row r="13329" spans="1:4" x14ac:dyDescent="0.2">
      <c r="A13329" s="224" t="s">
        <v>22597</v>
      </c>
      <c r="B13329" s="225" t="s">
        <v>22598</v>
      </c>
      <c r="C13329" s="224" t="s">
        <v>45</v>
      </c>
      <c r="D13329" s="226">
        <v>148.88999999999999</v>
      </c>
    </row>
    <row r="13330" spans="1:4" x14ac:dyDescent="0.2">
      <c r="A13330" s="224" t="s">
        <v>22599</v>
      </c>
      <c r="B13330" s="225" t="s">
        <v>22598</v>
      </c>
      <c r="C13330" s="224" t="s">
        <v>45</v>
      </c>
      <c r="D13330" s="226">
        <v>135.69</v>
      </c>
    </row>
    <row r="13331" spans="1:4" x14ac:dyDescent="0.2">
      <c r="A13331" s="224" t="s">
        <v>22600</v>
      </c>
      <c r="B13331" s="225" t="s">
        <v>22601</v>
      </c>
      <c r="C13331" s="224" t="s">
        <v>45</v>
      </c>
      <c r="D13331" s="226">
        <v>151.22999999999999</v>
      </c>
    </row>
    <row r="13332" spans="1:4" x14ac:dyDescent="0.2">
      <c r="A13332" s="224" t="s">
        <v>22602</v>
      </c>
      <c r="B13332" s="225" t="s">
        <v>22601</v>
      </c>
      <c r="C13332" s="224" t="s">
        <v>45</v>
      </c>
      <c r="D13332" s="226">
        <v>144.62</v>
      </c>
    </row>
    <row r="13333" spans="1:4" x14ac:dyDescent="0.2">
      <c r="A13333" s="224" t="s">
        <v>22603</v>
      </c>
      <c r="B13333" s="225" t="s">
        <v>22604</v>
      </c>
      <c r="C13333" s="224" t="s">
        <v>45</v>
      </c>
      <c r="D13333" s="226">
        <v>90.28</v>
      </c>
    </row>
    <row r="13334" spans="1:4" x14ac:dyDescent="0.2">
      <c r="A13334" s="224" t="s">
        <v>22605</v>
      </c>
      <c r="B13334" s="225" t="s">
        <v>22604</v>
      </c>
      <c r="C13334" s="224" t="s">
        <v>45</v>
      </c>
      <c r="D13334" s="226">
        <v>83.67</v>
      </c>
    </row>
    <row r="13335" spans="1:4" x14ac:dyDescent="0.2">
      <c r="A13335" s="224" t="s">
        <v>22606</v>
      </c>
      <c r="B13335" s="225" t="s">
        <v>22607</v>
      </c>
      <c r="C13335" s="224" t="s">
        <v>45</v>
      </c>
      <c r="D13335" s="226">
        <v>57.2</v>
      </c>
    </row>
    <row r="13336" spans="1:4" x14ac:dyDescent="0.2">
      <c r="A13336" s="224" t="s">
        <v>22608</v>
      </c>
      <c r="B13336" s="225" t="s">
        <v>22607</v>
      </c>
      <c r="C13336" s="224" t="s">
        <v>45</v>
      </c>
      <c r="D13336" s="226">
        <v>51.92</v>
      </c>
    </row>
    <row r="13337" spans="1:4" x14ac:dyDescent="0.2">
      <c r="A13337" s="224" t="s">
        <v>22609</v>
      </c>
      <c r="B13337" s="225" t="s">
        <v>22610</v>
      </c>
      <c r="C13337" s="224" t="s">
        <v>51</v>
      </c>
      <c r="D13337" s="226">
        <v>190.78</v>
      </c>
    </row>
    <row r="13338" spans="1:4" x14ac:dyDescent="0.2">
      <c r="A13338" s="224" t="s">
        <v>22611</v>
      </c>
      <c r="B13338" s="225" t="s">
        <v>22610</v>
      </c>
      <c r="C13338" s="224" t="s">
        <v>51</v>
      </c>
      <c r="D13338" s="226">
        <v>177.56</v>
      </c>
    </row>
    <row r="13339" spans="1:4" x14ac:dyDescent="0.2">
      <c r="A13339" s="224" t="s">
        <v>22612</v>
      </c>
      <c r="B13339" s="225" t="s">
        <v>22613</v>
      </c>
      <c r="C13339" s="224" t="s">
        <v>51</v>
      </c>
      <c r="D13339" s="226">
        <v>116.29</v>
      </c>
    </row>
    <row r="13340" spans="1:4" x14ac:dyDescent="0.2">
      <c r="A13340" s="224" t="s">
        <v>22614</v>
      </c>
      <c r="B13340" s="225" t="s">
        <v>22613</v>
      </c>
      <c r="C13340" s="224" t="s">
        <v>51</v>
      </c>
      <c r="D13340" s="226">
        <v>105.87</v>
      </c>
    </row>
    <row r="13341" spans="1:4" x14ac:dyDescent="0.2">
      <c r="A13341" s="224" t="s">
        <v>22615</v>
      </c>
      <c r="B13341" s="225" t="s">
        <v>22616</v>
      </c>
      <c r="C13341" s="224" t="s">
        <v>51</v>
      </c>
      <c r="D13341" s="226">
        <v>71.31</v>
      </c>
    </row>
    <row r="13342" spans="1:4" x14ac:dyDescent="0.2">
      <c r="A13342" s="224" t="s">
        <v>22617</v>
      </c>
      <c r="B13342" s="225" t="s">
        <v>22616</v>
      </c>
      <c r="C13342" s="224" t="s">
        <v>51</v>
      </c>
      <c r="D13342" s="226">
        <v>65.48</v>
      </c>
    </row>
    <row r="13343" spans="1:4" x14ac:dyDescent="0.2">
      <c r="A13343" s="224" t="s">
        <v>22618</v>
      </c>
      <c r="B13343" s="225" t="s">
        <v>22619</v>
      </c>
      <c r="C13343" s="224" t="s">
        <v>51</v>
      </c>
      <c r="D13343" s="226">
        <v>35.07</v>
      </c>
    </row>
    <row r="13344" spans="1:4" x14ac:dyDescent="0.2">
      <c r="A13344" s="224" t="s">
        <v>22620</v>
      </c>
      <c r="B13344" s="225" t="s">
        <v>22619</v>
      </c>
      <c r="C13344" s="224" t="s">
        <v>51</v>
      </c>
      <c r="D13344" s="226">
        <v>32.43</v>
      </c>
    </row>
    <row r="13345" spans="1:4" x14ac:dyDescent="0.2">
      <c r="A13345" s="224" t="s">
        <v>22621</v>
      </c>
      <c r="B13345" s="225" t="s">
        <v>22622</v>
      </c>
      <c r="C13345" s="224" t="s">
        <v>51</v>
      </c>
      <c r="D13345" s="226">
        <v>28.76</v>
      </c>
    </row>
    <row r="13346" spans="1:4" x14ac:dyDescent="0.2">
      <c r="A13346" s="224" t="s">
        <v>22623</v>
      </c>
      <c r="B13346" s="225" t="s">
        <v>22622</v>
      </c>
      <c r="C13346" s="224" t="s">
        <v>51</v>
      </c>
      <c r="D13346" s="226">
        <v>26.78</v>
      </c>
    </row>
    <row r="13347" spans="1:4" x14ac:dyDescent="0.2">
      <c r="A13347" s="224" t="s">
        <v>22624</v>
      </c>
      <c r="B13347" s="225" t="s">
        <v>22625</v>
      </c>
      <c r="C13347" s="224" t="s">
        <v>51</v>
      </c>
      <c r="D13347" s="226">
        <v>206.96</v>
      </c>
    </row>
    <row r="13348" spans="1:4" x14ac:dyDescent="0.2">
      <c r="A13348" s="224" t="s">
        <v>22626</v>
      </c>
      <c r="B13348" s="225" t="s">
        <v>22625</v>
      </c>
      <c r="C13348" s="224" t="s">
        <v>51</v>
      </c>
      <c r="D13348" s="226">
        <v>193.73</v>
      </c>
    </row>
    <row r="13349" spans="1:4" x14ac:dyDescent="0.2">
      <c r="A13349" s="224" t="s">
        <v>22627</v>
      </c>
      <c r="B13349" s="225" t="s">
        <v>22628</v>
      </c>
      <c r="C13349" s="224" t="s">
        <v>51</v>
      </c>
      <c r="D13349" s="226">
        <v>139.51</v>
      </c>
    </row>
    <row r="13350" spans="1:4" x14ac:dyDescent="0.2">
      <c r="A13350" s="224" t="s">
        <v>22629</v>
      </c>
      <c r="B13350" s="225" t="s">
        <v>22628</v>
      </c>
      <c r="C13350" s="224" t="s">
        <v>51</v>
      </c>
      <c r="D13350" s="226">
        <v>127.6</v>
      </c>
    </row>
    <row r="13351" spans="1:4" x14ac:dyDescent="0.2">
      <c r="A13351" s="224" t="s">
        <v>22630</v>
      </c>
      <c r="B13351" s="225" t="s">
        <v>22631</v>
      </c>
      <c r="C13351" s="224" t="s">
        <v>51</v>
      </c>
      <c r="D13351" s="226">
        <v>74.290000000000006</v>
      </c>
    </row>
    <row r="13352" spans="1:4" x14ac:dyDescent="0.2">
      <c r="A13352" s="224" t="s">
        <v>22632</v>
      </c>
      <c r="B13352" s="225" t="s">
        <v>22631</v>
      </c>
      <c r="C13352" s="224" t="s">
        <v>51</v>
      </c>
      <c r="D13352" s="226">
        <v>68.459999999999994</v>
      </c>
    </row>
    <row r="13353" spans="1:4" x14ac:dyDescent="0.2">
      <c r="A13353" s="224" t="s">
        <v>22633</v>
      </c>
      <c r="B13353" s="225" t="s">
        <v>22634</v>
      </c>
      <c r="C13353" s="224" t="s">
        <v>45</v>
      </c>
      <c r="D13353" s="226">
        <v>347.06</v>
      </c>
    </row>
    <row r="13354" spans="1:4" x14ac:dyDescent="0.2">
      <c r="A13354" s="224" t="s">
        <v>22635</v>
      </c>
      <c r="B13354" s="225" t="s">
        <v>22634</v>
      </c>
      <c r="C13354" s="224" t="s">
        <v>45</v>
      </c>
      <c r="D13354" s="226">
        <v>317.88</v>
      </c>
    </row>
    <row r="13355" spans="1:4" x14ac:dyDescent="0.2">
      <c r="A13355" s="224" t="s">
        <v>22636</v>
      </c>
      <c r="B13355" s="225" t="s">
        <v>22637</v>
      </c>
      <c r="C13355" s="224" t="s">
        <v>45</v>
      </c>
      <c r="D13355" s="226">
        <v>469.33</v>
      </c>
    </row>
    <row r="13356" spans="1:4" x14ac:dyDescent="0.2">
      <c r="A13356" s="224" t="s">
        <v>22638</v>
      </c>
      <c r="B13356" s="225" t="s">
        <v>22637</v>
      </c>
      <c r="C13356" s="224" t="s">
        <v>45</v>
      </c>
      <c r="D13356" s="226">
        <v>426.95</v>
      </c>
    </row>
    <row r="13357" spans="1:4" x14ac:dyDescent="0.2">
      <c r="A13357" s="224" t="s">
        <v>22639</v>
      </c>
      <c r="B13357" s="225" t="s">
        <v>22640</v>
      </c>
      <c r="C13357" s="224" t="s">
        <v>45</v>
      </c>
      <c r="D13357" s="226">
        <v>411.11</v>
      </c>
    </row>
    <row r="13358" spans="1:4" x14ac:dyDescent="0.2">
      <c r="A13358" s="224" t="s">
        <v>22641</v>
      </c>
      <c r="B13358" s="225" t="s">
        <v>22640</v>
      </c>
      <c r="C13358" s="224" t="s">
        <v>45</v>
      </c>
      <c r="D13358" s="226">
        <v>378.1</v>
      </c>
    </row>
    <row r="13359" spans="1:4" x14ac:dyDescent="0.2">
      <c r="A13359" s="224" t="s">
        <v>22642</v>
      </c>
      <c r="B13359" s="225" t="s">
        <v>22643</v>
      </c>
      <c r="C13359" s="224" t="s">
        <v>51</v>
      </c>
      <c r="D13359" s="226">
        <v>9.4</v>
      </c>
    </row>
    <row r="13360" spans="1:4" x14ac:dyDescent="0.2">
      <c r="A13360" s="224" t="s">
        <v>22644</v>
      </c>
      <c r="B13360" s="225" t="s">
        <v>22643</v>
      </c>
      <c r="C13360" s="224" t="s">
        <v>51</v>
      </c>
      <c r="D13360" s="226">
        <v>9.4</v>
      </c>
    </row>
    <row r="13361" spans="1:4" x14ac:dyDescent="0.2">
      <c r="A13361" s="224" t="s">
        <v>22645</v>
      </c>
      <c r="B13361" s="225" t="s">
        <v>22646</v>
      </c>
      <c r="C13361" s="224" t="s">
        <v>45</v>
      </c>
      <c r="D13361" s="226">
        <v>2.98</v>
      </c>
    </row>
    <row r="13362" spans="1:4" x14ac:dyDescent="0.2">
      <c r="A13362" s="224" t="s">
        <v>22647</v>
      </c>
      <c r="B13362" s="225" t="s">
        <v>22646</v>
      </c>
      <c r="C13362" s="224" t="s">
        <v>45</v>
      </c>
      <c r="D13362" s="226">
        <v>2.98</v>
      </c>
    </row>
    <row r="13363" spans="1:4" x14ac:dyDescent="0.2">
      <c r="A13363" s="224" t="s">
        <v>22648</v>
      </c>
      <c r="B13363" s="225" t="s">
        <v>22649</v>
      </c>
      <c r="C13363" s="224" t="s">
        <v>45</v>
      </c>
      <c r="D13363" s="226">
        <v>7.9</v>
      </c>
    </row>
    <row r="13364" spans="1:4" x14ac:dyDescent="0.2">
      <c r="A13364" s="224" t="s">
        <v>22650</v>
      </c>
      <c r="B13364" s="225" t="s">
        <v>22649</v>
      </c>
      <c r="C13364" s="224" t="s">
        <v>45</v>
      </c>
      <c r="D13364" s="226">
        <v>7.9</v>
      </c>
    </row>
    <row r="13365" spans="1:4" x14ac:dyDescent="0.2">
      <c r="A13365" s="224" t="s">
        <v>22651</v>
      </c>
      <c r="B13365" s="225" t="s">
        <v>22652</v>
      </c>
      <c r="C13365" s="224" t="s">
        <v>45</v>
      </c>
      <c r="D13365" s="226">
        <v>2.65</v>
      </c>
    </row>
    <row r="13366" spans="1:4" x14ac:dyDescent="0.2">
      <c r="A13366" s="224" t="s">
        <v>22653</v>
      </c>
      <c r="B13366" s="225" t="s">
        <v>22652</v>
      </c>
      <c r="C13366" s="224" t="s">
        <v>45</v>
      </c>
      <c r="D13366" s="226">
        <v>2.65</v>
      </c>
    </row>
    <row r="13367" spans="1:4" x14ac:dyDescent="0.2">
      <c r="A13367" s="224" t="s">
        <v>22654</v>
      </c>
      <c r="B13367" s="225" t="s">
        <v>22655</v>
      </c>
      <c r="C13367" s="224" t="s">
        <v>45</v>
      </c>
      <c r="D13367" s="226">
        <v>7.09</v>
      </c>
    </row>
    <row r="13368" spans="1:4" x14ac:dyDescent="0.2">
      <c r="A13368" s="224" t="s">
        <v>22656</v>
      </c>
      <c r="B13368" s="225" t="s">
        <v>22655</v>
      </c>
      <c r="C13368" s="224" t="s">
        <v>45</v>
      </c>
      <c r="D13368" s="226">
        <v>7.09</v>
      </c>
    </row>
    <row r="13369" spans="1:4" x14ac:dyDescent="0.2">
      <c r="A13369" s="224" t="s">
        <v>22657</v>
      </c>
      <c r="B13369" s="225" t="s">
        <v>22658</v>
      </c>
      <c r="C13369" s="224" t="s">
        <v>45</v>
      </c>
      <c r="D13369" s="226">
        <v>17.510000000000002</v>
      </c>
    </row>
    <row r="13370" spans="1:4" x14ac:dyDescent="0.2">
      <c r="A13370" s="224" t="s">
        <v>22659</v>
      </c>
      <c r="B13370" s="225" t="s">
        <v>22658</v>
      </c>
      <c r="C13370" s="224" t="s">
        <v>45</v>
      </c>
      <c r="D13370" s="226">
        <v>17.510000000000002</v>
      </c>
    </row>
    <row r="13371" spans="1:4" x14ac:dyDescent="0.2">
      <c r="A13371" s="224" t="s">
        <v>22660</v>
      </c>
      <c r="B13371" s="225" t="s">
        <v>22661</v>
      </c>
      <c r="C13371" s="224" t="s">
        <v>45</v>
      </c>
      <c r="D13371" s="226">
        <v>21.17</v>
      </c>
    </row>
    <row r="13372" spans="1:4" x14ac:dyDescent="0.2">
      <c r="A13372" s="224" t="s">
        <v>22662</v>
      </c>
      <c r="B13372" s="225" t="s">
        <v>22661</v>
      </c>
      <c r="C13372" s="224" t="s">
        <v>45</v>
      </c>
      <c r="D13372" s="226">
        <v>21.17</v>
      </c>
    </row>
    <row r="13373" spans="1:4" x14ac:dyDescent="0.2">
      <c r="A13373" s="224" t="s">
        <v>22663</v>
      </c>
      <c r="B13373" s="225" t="s">
        <v>22664</v>
      </c>
      <c r="C13373" s="224" t="s">
        <v>45</v>
      </c>
      <c r="D13373" s="226">
        <v>21.76</v>
      </c>
    </row>
    <row r="13374" spans="1:4" x14ac:dyDescent="0.2">
      <c r="A13374" s="224" t="s">
        <v>22665</v>
      </c>
      <c r="B13374" s="225" t="s">
        <v>22664</v>
      </c>
      <c r="C13374" s="224" t="s">
        <v>45</v>
      </c>
      <c r="D13374" s="226">
        <v>21.76</v>
      </c>
    </row>
    <row r="13375" spans="1:4" x14ac:dyDescent="0.2">
      <c r="A13375" s="224" t="s">
        <v>22666</v>
      </c>
      <c r="B13375" s="225" t="s">
        <v>22667</v>
      </c>
      <c r="C13375" s="224" t="s">
        <v>51</v>
      </c>
      <c r="D13375" s="226">
        <v>153.6</v>
      </c>
    </row>
    <row r="13376" spans="1:4" x14ac:dyDescent="0.2">
      <c r="A13376" s="224" t="s">
        <v>22668</v>
      </c>
      <c r="B13376" s="225" t="s">
        <v>22667</v>
      </c>
      <c r="C13376" s="224" t="s">
        <v>51</v>
      </c>
      <c r="D13376" s="226">
        <v>148.68</v>
      </c>
    </row>
    <row r="13377" spans="1:4" x14ac:dyDescent="0.2">
      <c r="A13377" s="224" t="s">
        <v>22669</v>
      </c>
      <c r="B13377" s="225" t="s">
        <v>22670</v>
      </c>
      <c r="C13377" s="224" t="s">
        <v>51</v>
      </c>
      <c r="D13377" s="226">
        <v>181.8</v>
      </c>
    </row>
    <row r="13378" spans="1:4" x14ac:dyDescent="0.2">
      <c r="A13378" s="224" t="s">
        <v>22671</v>
      </c>
      <c r="B13378" s="225" t="s">
        <v>22670</v>
      </c>
      <c r="C13378" s="224" t="s">
        <v>51</v>
      </c>
      <c r="D13378" s="226">
        <v>176.09</v>
      </c>
    </row>
    <row r="13379" spans="1:4" x14ac:dyDescent="0.2">
      <c r="A13379" s="224" t="s">
        <v>22672</v>
      </c>
      <c r="B13379" s="225" t="s">
        <v>22673</v>
      </c>
      <c r="C13379" s="224" t="s">
        <v>45</v>
      </c>
      <c r="D13379" s="226">
        <v>125.97</v>
      </c>
    </row>
    <row r="13380" spans="1:4" x14ac:dyDescent="0.2">
      <c r="A13380" s="224" t="s">
        <v>22674</v>
      </c>
      <c r="B13380" s="225" t="s">
        <v>22673</v>
      </c>
      <c r="C13380" s="224" t="s">
        <v>45</v>
      </c>
      <c r="D13380" s="226">
        <v>125.64</v>
      </c>
    </row>
    <row r="13381" spans="1:4" x14ac:dyDescent="0.2">
      <c r="A13381" s="224" t="s">
        <v>22675</v>
      </c>
      <c r="B13381" s="225" t="s">
        <v>22676</v>
      </c>
      <c r="C13381" s="224" t="s">
        <v>45</v>
      </c>
      <c r="D13381" s="226">
        <v>200.06</v>
      </c>
    </row>
    <row r="13382" spans="1:4" x14ac:dyDescent="0.2">
      <c r="A13382" s="224" t="s">
        <v>22677</v>
      </c>
      <c r="B13382" s="225" t="s">
        <v>22676</v>
      </c>
      <c r="C13382" s="224" t="s">
        <v>45</v>
      </c>
      <c r="D13382" s="226">
        <v>199.73</v>
      </c>
    </row>
    <row r="13383" spans="1:4" x14ac:dyDescent="0.2">
      <c r="A13383" s="224" t="s">
        <v>22678</v>
      </c>
      <c r="B13383" s="225" t="s">
        <v>22679</v>
      </c>
      <c r="C13383" s="224" t="s">
        <v>45</v>
      </c>
      <c r="D13383" s="226">
        <v>44.7</v>
      </c>
    </row>
    <row r="13384" spans="1:4" x14ac:dyDescent="0.2">
      <c r="A13384" s="224" t="s">
        <v>22680</v>
      </c>
      <c r="B13384" s="225" t="s">
        <v>22679</v>
      </c>
      <c r="C13384" s="224" t="s">
        <v>45</v>
      </c>
      <c r="D13384" s="226">
        <v>44.37</v>
      </c>
    </row>
    <row r="13385" spans="1:4" x14ac:dyDescent="0.2">
      <c r="A13385" s="224" t="s">
        <v>22681</v>
      </c>
      <c r="B13385" s="225" t="s">
        <v>22682</v>
      </c>
      <c r="C13385" s="224" t="s">
        <v>45</v>
      </c>
      <c r="D13385" s="226">
        <v>5.0599999999999996</v>
      </c>
    </row>
    <row r="13386" spans="1:4" x14ac:dyDescent="0.2">
      <c r="A13386" s="224" t="s">
        <v>22683</v>
      </c>
      <c r="B13386" s="225" t="s">
        <v>22682</v>
      </c>
      <c r="C13386" s="224" t="s">
        <v>45</v>
      </c>
      <c r="D13386" s="226">
        <v>4.4800000000000004</v>
      </c>
    </row>
    <row r="13387" spans="1:4" x14ac:dyDescent="0.2">
      <c r="A13387" s="224" t="s">
        <v>22684</v>
      </c>
      <c r="B13387" s="225" t="s">
        <v>22685</v>
      </c>
      <c r="C13387" s="224" t="s">
        <v>45</v>
      </c>
      <c r="D13387" s="226">
        <v>6.35</v>
      </c>
    </row>
    <row r="13388" spans="1:4" x14ac:dyDescent="0.2">
      <c r="A13388" s="224" t="s">
        <v>22686</v>
      </c>
      <c r="B13388" s="225" t="s">
        <v>22685</v>
      </c>
      <c r="C13388" s="224" t="s">
        <v>45</v>
      </c>
      <c r="D13388" s="226">
        <v>5.58</v>
      </c>
    </row>
    <row r="13389" spans="1:4" x14ac:dyDescent="0.2">
      <c r="A13389" s="224" t="s">
        <v>22687</v>
      </c>
      <c r="B13389" s="225" t="s">
        <v>22688</v>
      </c>
      <c r="C13389" s="224" t="s">
        <v>45</v>
      </c>
      <c r="D13389" s="226">
        <v>10.29</v>
      </c>
    </row>
    <row r="13390" spans="1:4" x14ac:dyDescent="0.2">
      <c r="A13390" s="224" t="s">
        <v>22689</v>
      </c>
      <c r="B13390" s="225" t="s">
        <v>22688</v>
      </c>
      <c r="C13390" s="224" t="s">
        <v>45</v>
      </c>
      <c r="D13390" s="226">
        <v>9.14</v>
      </c>
    </row>
    <row r="13391" spans="1:4" x14ac:dyDescent="0.2">
      <c r="A13391" s="224" t="s">
        <v>22690</v>
      </c>
      <c r="B13391" s="225" t="s">
        <v>22691</v>
      </c>
      <c r="C13391" s="224" t="s">
        <v>45</v>
      </c>
      <c r="D13391" s="226">
        <v>12.81</v>
      </c>
    </row>
    <row r="13392" spans="1:4" x14ac:dyDescent="0.2">
      <c r="A13392" s="224" t="s">
        <v>22692</v>
      </c>
      <c r="B13392" s="225" t="s">
        <v>22691</v>
      </c>
      <c r="C13392" s="224" t="s">
        <v>45</v>
      </c>
      <c r="D13392" s="226">
        <v>11.27</v>
      </c>
    </row>
    <row r="13393" spans="1:4" x14ac:dyDescent="0.2">
      <c r="A13393" s="224" t="s">
        <v>22693</v>
      </c>
      <c r="B13393" s="225" t="s">
        <v>22694</v>
      </c>
      <c r="C13393" s="224" t="s">
        <v>45</v>
      </c>
      <c r="D13393" s="226">
        <v>24.83</v>
      </c>
    </row>
    <row r="13394" spans="1:4" x14ac:dyDescent="0.2">
      <c r="A13394" s="224" t="s">
        <v>22695</v>
      </c>
      <c r="B13394" s="225" t="s">
        <v>22694</v>
      </c>
      <c r="C13394" s="224" t="s">
        <v>45</v>
      </c>
      <c r="D13394" s="226">
        <v>21.77</v>
      </c>
    </row>
    <row r="13395" spans="1:4" x14ac:dyDescent="0.2">
      <c r="A13395" s="224" t="s">
        <v>22696</v>
      </c>
      <c r="B13395" s="225" t="s">
        <v>22697</v>
      </c>
      <c r="C13395" s="224" t="s">
        <v>45</v>
      </c>
      <c r="D13395" s="226">
        <v>440.64</v>
      </c>
    </row>
    <row r="13396" spans="1:4" x14ac:dyDescent="0.2">
      <c r="A13396" s="224" t="s">
        <v>22698</v>
      </c>
      <c r="B13396" s="225" t="s">
        <v>22697</v>
      </c>
      <c r="C13396" s="224" t="s">
        <v>45</v>
      </c>
      <c r="D13396" s="226">
        <v>420.83</v>
      </c>
    </row>
    <row r="13397" spans="1:4" x14ac:dyDescent="0.2">
      <c r="A13397" s="224" t="s">
        <v>22699</v>
      </c>
      <c r="B13397" s="225" t="s">
        <v>22700</v>
      </c>
      <c r="C13397" s="224" t="s">
        <v>45</v>
      </c>
      <c r="D13397" s="226">
        <v>689.86</v>
      </c>
    </row>
    <row r="13398" spans="1:4" x14ac:dyDescent="0.2">
      <c r="A13398" s="224" t="s">
        <v>22701</v>
      </c>
      <c r="B13398" s="225" t="s">
        <v>22700</v>
      </c>
      <c r="C13398" s="224" t="s">
        <v>45</v>
      </c>
      <c r="D13398" s="226">
        <v>656.85</v>
      </c>
    </row>
    <row r="13399" spans="1:4" x14ac:dyDescent="0.2">
      <c r="A13399" s="224" t="s">
        <v>22702</v>
      </c>
      <c r="B13399" s="225" t="s">
        <v>22703</v>
      </c>
      <c r="C13399" s="224" t="s">
        <v>45</v>
      </c>
      <c r="D13399" s="226">
        <v>369.42</v>
      </c>
    </row>
    <row r="13400" spans="1:4" x14ac:dyDescent="0.2">
      <c r="A13400" s="224" t="s">
        <v>22704</v>
      </c>
      <c r="B13400" s="225" t="s">
        <v>22703</v>
      </c>
      <c r="C13400" s="224" t="s">
        <v>45</v>
      </c>
      <c r="D13400" s="226">
        <v>343.01</v>
      </c>
    </row>
    <row r="13401" spans="1:4" x14ac:dyDescent="0.2">
      <c r="A13401" s="224" t="s">
        <v>22705</v>
      </c>
      <c r="B13401" s="225" t="s">
        <v>22706</v>
      </c>
      <c r="C13401" s="224" t="s">
        <v>45</v>
      </c>
      <c r="D13401" s="226">
        <v>435.63</v>
      </c>
    </row>
    <row r="13402" spans="1:4" x14ac:dyDescent="0.2">
      <c r="A13402" s="224" t="s">
        <v>22707</v>
      </c>
      <c r="B13402" s="225" t="s">
        <v>22706</v>
      </c>
      <c r="C13402" s="224" t="s">
        <v>45</v>
      </c>
      <c r="D13402" s="226">
        <v>419.13</v>
      </c>
    </row>
    <row r="13403" spans="1:4" x14ac:dyDescent="0.2">
      <c r="A13403" s="224" t="s">
        <v>22708</v>
      </c>
      <c r="B13403" s="225" t="s">
        <v>22709</v>
      </c>
      <c r="C13403" s="224" t="s">
        <v>45</v>
      </c>
      <c r="D13403" s="226">
        <v>495.85</v>
      </c>
    </row>
    <row r="13404" spans="1:4" x14ac:dyDescent="0.2">
      <c r="A13404" s="224" t="s">
        <v>22710</v>
      </c>
      <c r="B13404" s="225" t="s">
        <v>22709</v>
      </c>
      <c r="C13404" s="224" t="s">
        <v>45</v>
      </c>
      <c r="D13404" s="226">
        <v>477.69</v>
      </c>
    </row>
    <row r="13405" spans="1:4" x14ac:dyDescent="0.2">
      <c r="A13405" s="224" t="s">
        <v>22711</v>
      </c>
      <c r="B13405" s="225" t="s">
        <v>22712</v>
      </c>
      <c r="C13405" s="224" t="s">
        <v>45</v>
      </c>
      <c r="D13405" s="226">
        <v>447.91</v>
      </c>
    </row>
    <row r="13406" spans="1:4" x14ac:dyDescent="0.2">
      <c r="A13406" s="224" t="s">
        <v>22713</v>
      </c>
      <c r="B13406" s="225" t="s">
        <v>22712</v>
      </c>
      <c r="C13406" s="224" t="s">
        <v>45</v>
      </c>
      <c r="D13406" s="226">
        <v>419.16</v>
      </c>
    </row>
    <row r="13407" spans="1:4" x14ac:dyDescent="0.2">
      <c r="A13407" s="224" t="s">
        <v>22714</v>
      </c>
      <c r="B13407" s="225" t="s">
        <v>22715</v>
      </c>
      <c r="C13407" s="224" t="s">
        <v>45</v>
      </c>
      <c r="D13407" s="226">
        <v>446.03</v>
      </c>
    </row>
    <row r="13408" spans="1:4" x14ac:dyDescent="0.2">
      <c r="A13408" s="224" t="s">
        <v>22716</v>
      </c>
      <c r="B13408" s="225" t="s">
        <v>22715</v>
      </c>
      <c r="C13408" s="224" t="s">
        <v>45</v>
      </c>
      <c r="D13408" s="226">
        <v>428.14</v>
      </c>
    </row>
    <row r="13409" spans="1:4" x14ac:dyDescent="0.2">
      <c r="A13409" s="224" t="s">
        <v>22717</v>
      </c>
      <c r="B13409" s="225" t="s">
        <v>22718</v>
      </c>
      <c r="C13409" s="224" t="s">
        <v>51</v>
      </c>
      <c r="D13409" s="226">
        <v>112.57</v>
      </c>
    </row>
    <row r="13410" spans="1:4" x14ac:dyDescent="0.2">
      <c r="A13410" s="224" t="s">
        <v>22719</v>
      </c>
      <c r="B13410" s="225" t="s">
        <v>22718</v>
      </c>
      <c r="C13410" s="224" t="s">
        <v>51</v>
      </c>
      <c r="D13410" s="226">
        <v>106.28</v>
      </c>
    </row>
    <row r="13411" spans="1:4" x14ac:dyDescent="0.2">
      <c r="A13411" s="224" t="s">
        <v>22720</v>
      </c>
      <c r="B13411" s="225" t="s">
        <v>22721</v>
      </c>
      <c r="C13411" s="224" t="s">
        <v>51</v>
      </c>
      <c r="D13411" s="226">
        <v>157.80000000000001</v>
      </c>
    </row>
    <row r="13412" spans="1:4" x14ac:dyDescent="0.2">
      <c r="A13412" s="224" t="s">
        <v>22722</v>
      </c>
      <c r="B13412" s="225" t="s">
        <v>22721</v>
      </c>
      <c r="C13412" s="224" t="s">
        <v>51</v>
      </c>
      <c r="D13412" s="226">
        <v>151.04</v>
      </c>
    </row>
    <row r="13413" spans="1:4" x14ac:dyDescent="0.2">
      <c r="A13413" s="224" t="s">
        <v>22723</v>
      </c>
      <c r="B13413" s="225" t="s">
        <v>22724</v>
      </c>
      <c r="C13413" s="224" t="s">
        <v>51</v>
      </c>
      <c r="D13413" s="226">
        <v>181.16</v>
      </c>
    </row>
    <row r="13414" spans="1:4" x14ac:dyDescent="0.2">
      <c r="A13414" s="224" t="s">
        <v>22725</v>
      </c>
      <c r="B13414" s="225" t="s">
        <v>22724</v>
      </c>
      <c r="C13414" s="224" t="s">
        <v>51</v>
      </c>
      <c r="D13414" s="226">
        <v>173.93</v>
      </c>
    </row>
    <row r="13415" spans="1:4" x14ac:dyDescent="0.2">
      <c r="A13415" s="224" t="s">
        <v>22726</v>
      </c>
      <c r="B13415" s="225" t="s">
        <v>22727</v>
      </c>
      <c r="C13415" s="224" t="s">
        <v>51</v>
      </c>
      <c r="D13415" s="226">
        <v>278.19</v>
      </c>
    </row>
    <row r="13416" spans="1:4" x14ac:dyDescent="0.2">
      <c r="A13416" s="224" t="s">
        <v>22728</v>
      </c>
      <c r="B13416" s="225" t="s">
        <v>22727</v>
      </c>
      <c r="C13416" s="224" t="s">
        <v>51</v>
      </c>
      <c r="D13416" s="226">
        <v>269.89</v>
      </c>
    </row>
    <row r="13417" spans="1:4" x14ac:dyDescent="0.2">
      <c r="A13417" s="224" t="s">
        <v>22729</v>
      </c>
      <c r="B13417" s="225" t="s">
        <v>22730</v>
      </c>
      <c r="C13417" s="224" t="s">
        <v>51</v>
      </c>
      <c r="D13417" s="226">
        <v>364.37</v>
      </c>
    </row>
    <row r="13418" spans="1:4" x14ac:dyDescent="0.2">
      <c r="A13418" s="224" t="s">
        <v>22731</v>
      </c>
      <c r="B13418" s="225" t="s">
        <v>22730</v>
      </c>
      <c r="C13418" s="224" t="s">
        <v>51</v>
      </c>
      <c r="D13418" s="226">
        <v>355.55</v>
      </c>
    </row>
    <row r="13419" spans="1:4" x14ac:dyDescent="0.2">
      <c r="A13419" s="224" t="s">
        <v>22732</v>
      </c>
      <c r="B13419" s="225" t="s">
        <v>22733</v>
      </c>
      <c r="C13419" s="224" t="s">
        <v>45</v>
      </c>
      <c r="D13419" s="226">
        <v>340.06</v>
      </c>
    </row>
    <row r="13420" spans="1:4" x14ac:dyDescent="0.2">
      <c r="A13420" s="224" t="s">
        <v>22734</v>
      </c>
      <c r="B13420" s="225" t="s">
        <v>22733</v>
      </c>
      <c r="C13420" s="224" t="s">
        <v>45</v>
      </c>
      <c r="D13420" s="226">
        <v>314.42</v>
      </c>
    </row>
    <row r="13421" spans="1:4" x14ac:dyDescent="0.2">
      <c r="A13421" s="224" t="s">
        <v>22735</v>
      </c>
      <c r="B13421" s="225" t="s">
        <v>22736</v>
      </c>
      <c r="C13421" s="224" t="s">
        <v>45</v>
      </c>
      <c r="D13421" s="226">
        <v>571.74</v>
      </c>
    </row>
    <row r="13422" spans="1:4" x14ac:dyDescent="0.2">
      <c r="A13422" s="224" t="s">
        <v>22737</v>
      </c>
      <c r="B13422" s="225" t="s">
        <v>22736</v>
      </c>
      <c r="C13422" s="224" t="s">
        <v>45</v>
      </c>
      <c r="D13422" s="226">
        <v>533.11</v>
      </c>
    </row>
    <row r="13423" spans="1:4" x14ac:dyDescent="0.2">
      <c r="A13423" s="224" t="s">
        <v>22738</v>
      </c>
      <c r="B13423" s="225" t="s">
        <v>22739</v>
      </c>
      <c r="C13423" s="224" t="s">
        <v>45</v>
      </c>
      <c r="D13423" s="226">
        <v>509.83</v>
      </c>
    </row>
    <row r="13424" spans="1:4" x14ac:dyDescent="0.2">
      <c r="A13424" s="224" t="s">
        <v>22740</v>
      </c>
      <c r="B13424" s="225" t="s">
        <v>22739</v>
      </c>
      <c r="C13424" s="224" t="s">
        <v>45</v>
      </c>
      <c r="D13424" s="226">
        <v>465.03</v>
      </c>
    </row>
    <row r="13425" spans="1:4" x14ac:dyDescent="0.2">
      <c r="A13425" s="224" t="s">
        <v>22741</v>
      </c>
      <c r="B13425" s="225" t="s">
        <v>22742</v>
      </c>
      <c r="C13425" s="224" t="s">
        <v>51</v>
      </c>
      <c r="D13425" s="226">
        <v>92.11</v>
      </c>
    </row>
    <row r="13426" spans="1:4" x14ac:dyDescent="0.2">
      <c r="A13426" s="224" t="s">
        <v>22743</v>
      </c>
      <c r="B13426" s="225" t="s">
        <v>22742</v>
      </c>
      <c r="C13426" s="224" t="s">
        <v>51</v>
      </c>
      <c r="D13426" s="226">
        <v>85.62</v>
      </c>
    </row>
    <row r="13427" spans="1:4" x14ac:dyDescent="0.2">
      <c r="A13427" s="224" t="s">
        <v>22744</v>
      </c>
      <c r="B13427" s="225" t="s">
        <v>22745</v>
      </c>
      <c r="C13427" s="224" t="s">
        <v>51</v>
      </c>
      <c r="D13427" s="226">
        <v>143.29</v>
      </c>
    </row>
    <row r="13428" spans="1:4" x14ac:dyDescent="0.2">
      <c r="A13428" s="224" t="s">
        <v>22746</v>
      </c>
      <c r="B13428" s="225" t="s">
        <v>22745</v>
      </c>
      <c r="C13428" s="224" t="s">
        <v>51</v>
      </c>
      <c r="D13428" s="226">
        <v>135.16999999999999</v>
      </c>
    </row>
    <row r="13429" spans="1:4" x14ac:dyDescent="0.2">
      <c r="A13429" s="224" t="s">
        <v>22747</v>
      </c>
      <c r="B13429" s="225" t="s">
        <v>22748</v>
      </c>
      <c r="C13429" s="224" t="s">
        <v>59</v>
      </c>
      <c r="D13429" s="226">
        <v>70.48</v>
      </c>
    </row>
    <row r="13430" spans="1:4" x14ac:dyDescent="0.2">
      <c r="A13430" s="224" t="s">
        <v>22749</v>
      </c>
      <c r="B13430" s="225" t="s">
        <v>22748</v>
      </c>
      <c r="C13430" s="224" t="s">
        <v>59</v>
      </c>
      <c r="D13430" s="226">
        <v>66.64</v>
      </c>
    </row>
    <row r="13431" spans="1:4" x14ac:dyDescent="0.2">
      <c r="A13431" s="224" t="s">
        <v>22750</v>
      </c>
      <c r="B13431" s="225" t="s">
        <v>22751</v>
      </c>
      <c r="C13431" s="224" t="s">
        <v>51</v>
      </c>
      <c r="D13431" s="226">
        <v>24.43</v>
      </c>
    </row>
    <row r="13432" spans="1:4" x14ac:dyDescent="0.2">
      <c r="A13432" s="224" t="s">
        <v>22752</v>
      </c>
      <c r="B13432" s="225" t="s">
        <v>22751</v>
      </c>
      <c r="C13432" s="224" t="s">
        <v>51</v>
      </c>
      <c r="D13432" s="226">
        <v>22.77</v>
      </c>
    </row>
    <row r="13433" spans="1:4" x14ac:dyDescent="0.2">
      <c r="A13433" s="224" t="s">
        <v>22753</v>
      </c>
      <c r="B13433" s="225" t="s">
        <v>22754</v>
      </c>
      <c r="C13433" s="224" t="s">
        <v>51</v>
      </c>
      <c r="D13433" s="226">
        <v>34.06</v>
      </c>
    </row>
    <row r="13434" spans="1:4" x14ac:dyDescent="0.2">
      <c r="A13434" s="224" t="s">
        <v>22755</v>
      </c>
      <c r="B13434" s="225" t="s">
        <v>22754</v>
      </c>
      <c r="C13434" s="224" t="s">
        <v>51</v>
      </c>
      <c r="D13434" s="226">
        <v>32.4</v>
      </c>
    </row>
    <row r="13435" spans="1:4" x14ac:dyDescent="0.2">
      <c r="A13435" s="224" t="s">
        <v>22756</v>
      </c>
      <c r="B13435" s="225" t="s">
        <v>22757</v>
      </c>
      <c r="C13435" s="224" t="s">
        <v>51</v>
      </c>
      <c r="D13435" s="226">
        <v>39.159999999999997</v>
      </c>
    </row>
    <row r="13436" spans="1:4" x14ac:dyDescent="0.2">
      <c r="A13436" s="224" t="s">
        <v>22758</v>
      </c>
      <c r="B13436" s="225" t="s">
        <v>22757</v>
      </c>
      <c r="C13436" s="224" t="s">
        <v>51</v>
      </c>
      <c r="D13436" s="226">
        <v>37.5</v>
      </c>
    </row>
    <row r="13437" spans="1:4" x14ac:dyDescent="0.2">
      <c r="A13437" s="224" t="s">
        <v>22759</v>
      </c>
      <c r="B13437" s="225" t="s">
        <v>22760</v>
      </c>
      <c r="C13437" s="224" t="s">
        <v>59</v>
      </c>
      <c r="D13437" s="226">
        <v>59.97</v>
      </c>
    </row>
    <row r="13438" spans="1:4" x14ac:dyDescent="0.2">
      <c r="A13438" s="224" t="s">
        <v>22761</v>
      </c>
      <c r="B13438" s="225" t="s">
        <v>22760</v>
      </c>
      <c r="C13438" s="224" t="s">
        <v>59</v>
      </c>
      <c r="D13438" s="226">
        <v>56.13</v>
      </c>
    </row>
    <row r="13439" spans="1:4" x14ac:dyDescent="0.2">
      <c r="A13439" s="224" t="s">
        <v>22762</v>
      </c>
      <c r="B13439" s="225" t="s">
        <v>22763</v>
      </c>
      <c r="C13439" s="224" t="s">
        <v>59</v>
      </c>
      <c r="D13439" s="226">
        <v>37.369999999999997</v>
      </c>
    </row>
    <row r="13440" spans="1:4" x14ac:dyDescent="0.2">
      <c r="A13440" s="224" t="s">
        <v>22764</v>
      </c>
      <c r="B13440" s="225" t="s">
        <v>22763</v>
      </c>
      <c r="C13440" s="224" t="s">
        <v>59</v>
      </c>
      <c r="D13440" s="226">
        <v>34.299999999999997</v>
      </c>
    </row>
    <row r="13441" spans="1:4" x14ac:dyDescent="0.2">
      <c r="A13441" s="224" t="s">
        <v>22765</v>
      </c>
      <c r="B13441" s="225" t="s">
        <v>22766</v>
      </c>
      <c r="C13441" s="224" t="s">
        <v>59</v>
      </c>
      <c r="D13441" s="226">
        <v>67.31</v>
      </c>
    </row>
    <row r="13442" spans="1:4" x14ac:dyDescent="0.2">
      <c r="A13442" s="224" t="s">
        <v>22767</v>
      </c>
      <c r="B13442" s="225" t="s">
        <v>22766</v>
      </c>
      <c r="C13442" s="224" t="s">
        <v>59</v>
      </c>
      <c r="D13442" s="226">
        <v>63.47</v>
      </c>
    </row>
    <row r="13443" spans="1:4" x14ac:dyDescent="0.2">
      <c r="A13443" s="224" t="s">
        <v>22768</v>
      </c>
      <c r="B13443" s="225" t="s">
        <v>22769</v>
      </c>
      <c r="C13443" s="224" t="s">
        <v>45</v>
      </c>
      <c r="D13443" s="226">
        <v>1279.6600000000001</v>
      </c>
    </row>
    <row r="13444" spans="1:4" x14ac:dyDescent="0.2">
      <c r="A13444" s="224" t="s">
        <v>22770</v>
      </c>
      <c r="B13444" s="225" t="s">
        <v>22769</v>
      </c>
      <c r="C13444" s="224" t="s">
        <v>45</v>
      </c>
      <c r="D13444" s="226">
        <v>1271.74</v>
      </c>
    </row>
    <row r="13445" spans="1:4" x14ac:dyDescent="0.2">
      <c r="A13445" s="224" t="s">
        <v>22771</v>
      </c>
      <c r="B13445" s="225" t="s">
        <v>22772</v>
      </c>
      <c r="C13445" s="224" t="s">
        <v>45</v>
      </c>
      <c r="D13445" s="226">
        <v>1269.75</v>
      </c>
    </row>
    <row r="13446" spans="1:4" x14ac:dyDescent="0.2">
      <c r="A13446" s="224" t="s">
        <v>22773</v>
      </c>
      <c r="B13446" s="225" t="s">
        <v>22772</v>
      </c>
      <c r="C13446" s="224" t="s">
        <v>45</v>
      </c>
      <c r="D13446" s="226">
        <v>1263.1500000000001</v>
      </c>
    </row>
    <row r="13447" spans="1:4" x14ac:dyDescent="0.2">
      <c r="A13447" s="224" t="s">
        <v>22774</v>
      </c>
      <c r="B13447" s="225" t="s">
        <v>22775</v>
      </c>
      <c r="C13447" s="224" t="s">
        <v>45</v>
      </c>
      <c r="D13447" s="226">
        <v>325.98</v>
      </c>
    </row>
    <row r="13448" spans="1:4" x14ac:dyDescent="0.2">
      <c r="A13448" s="224" t="s">
        <v>22776</v>
      </c>
      <c r="B13448" s="225" t="s">
        <v>22775</v>
      </c>
      <c r="C13448" s="224" t="s">
        <v>45</v>
      </c>
      <c r="D13448" s="226">
        <v>325.20999999999998</v>
      </c>
    </row>
    <row r="13449" spans="1:4" x14ac:dyDescent="0.2">
      <c r="A13449" s="224" t="s">
        <v>22777</v>
      </c>
      <c r="B13449" s="225" t="s">
        <v>22778</v>
      </c>
      <c r="C13449" s="224" t="s">
        <v>45</v>
      </c>
      <c r="D13449" s="226">
        <v>650.52</v>
      </c>
    </row>
    <row r="13450" spans="1:4" x14ac:dyDescent="0.2">
      <c r="A13450" s="224" t="s">
        <v>22779</v>
      </c>
      <c r="B13450" s="225" t="s">
        <v>22778</v>
      </c>
      <c r="C13450" s="224" t="s">
        <v>45</v>
      </c>
      <c r="D13450" s="226">
        <v>649.17999999999995</v>
      </c>
    </row>
    <row r="13451" spans="1:4" x14ac:dyDescent="0.2">
      <c r="A13451" s="224" t="s">
        <v>22780</v>
      </c>
      <c r="B13451" s="225" t="s">
        <v>22781</v>
      </c>
      <c r="C13451" s="224" t="s">
        <v>45</v>
      </c>
      <c r="D13451" s="226">
        <v>12036.24</v>
      </c>
    </row>
    <row r="13452" spans="1:4" x14ac:dyDescent="0.2">
      <c r="A13452" s="224" t="s">
        <v>22782</v>
      </c>
      <c r="B13452" s="225" t="s">
        <v>22781</v>
      </c>
      <c r="C13452" s="224" t="s">
        <v>45</v>
      </c>
      <c r="D13452" s="226">
        <v>11977.88</v>
      </c>
    </row>
    <row r="13453" spans="1:4" x14ac:dyDescent="0.2">
      <c r="A13453" s="224" t="s">
        <v>22783</v>
      </c>
      <c r="B13453" s="225" t="s">
        <v>22784</v>
      </c>
      <c r="C13453" s="224" t="s">
        <v>45</v>
      </c>
      <c r="D13453" s="226">
        <v>1260.0999999999999</v>
      </c>
    </row>
    <row r="13454" spans="1:4" x14ac:dyDescent="0.2">
      <c r="A13454" s="224" t="s">
        <v>22785</v>
      </c>
      <c r="B13454" s="225" t="s">
        <v>22784</v>
      </c>
      <c r="C13454" s="224" t="s">
        <v>45</v>
      </c>
      <c r="D13454" s="226">
        <v>1201.74</v>
      </c>
    </row>
    <row r="13455" spans="1:4" x14ac:dyDescent="0.2">
      <c r="A13455" s="224" t="s">
        <v>22786</v>
      </c>
      <c r="B13455" s="225" t="s">
        <v>22787</v>
      </c>
      <c r="C13455" s="224" t="s">
        <v>45</v>
      </c>
      <c r="D13455" s="226">
        <v>1622.16</v>
      </c>
    </row>
    <row r="13456" spans="1:4" x14ac:dyDescent="0.2">
      <c r="A13456" s="224" t="s">
        <v>22788</v>
      </c>
      <c r="B13456" s="225" t="s">
        <v>22787</v>
      </c>
      <c r="C13456" s="224" t="s">
        <v>45</v>
      </c>
      <c r="D13456" s="226">
        <v>1536.2</v>
      </c>
    </row>
    <row r="13457" spans="1:4" x14ac:dyDescent="0.2">
      <c r="A13457" s="224" t="s">
        <v>22789</v>
      </c>
      <c r="B13457" s="225" t="s">
        <v>22790</v>
      </c>
      <c r="C13457" s="224" t="s">
        <v>45</v>
      </c>
      <c r="D13457" s="226">
        <v>97.12</v>
      </c>
    </row>
    <row r="13458" spans="1:4" x14ac:dyDescent="0.2">
      <c r="A13458" s="224" t="s">
        <v>22791</v>
      </c>
      <c r="B13458" s="225" t="s">
        <v>22790</v>
      </c>
      <c r="C13458" s="224" t="s">
        <v>45</v>
      </c>
      <c r="D13458" s="226">
        <v>95.27</v>
      </c>
    </row>
    <row r="13459" spans="1:4" x14ac:dyDescent="0.2">
      <c r="A13459" s="224" t="s">
        <v>22792</v>
      </c>
      <c r="B13459" s="225" t="s">
        <v>22793</v>
      </c>
      <c r="C13459" s="224" t="s">
        <v>45</v>
      </c>
      <c r="D13459" s="226">
        <v>101.43</v>
      </c>
    </row>
    <row r="13460" spans="1:4" x14ac:dyDescent="0.2">
      <c r="A13460" s="224" t="s">
        <v>22794</v>
      </c>
      <c r="B13460" s="225" t="s">
        <v>22793</v>
      </c>
      <c r="C13460" s="224" t="s">
        <v>45</v>
      </c>
      <c r="D13460" s="226">
        <v>99.78</v>
      </c>
    </row>
    <row r="13461" spans="1:4" x14ac:dyDescent="0.2">
      <c r="A13461" s="224" t="s">
        <v>22795</v>
      </c>
      <c r="B13461" s="225" t="s">
        <v>22796</v>
      </c>
      <c r="C13461" s="224" t="s">
        <v>45</v>
      </c>
      <c r="D13461" s="226">
        <v>63.21</v>
      </c>
    </row>
    <row r="13462" spans="1:4" x14ac:dyDescent="0.2">
      <c r="A13462" s="224" t="s">
        <v>22797</v>
      </c>
      <c r="B13462" s="225" t="s">
        <v>22796</v>
      </c>
      <c r="C13462" s="224" t="s">
        <v>45</v>
      </c>
      <c r="D13462" s="226">
        <v>61.36</v>
      </c>
    </row>
    <row r="13463" spans="1:4" x14ac:dyDescent="0.2">
      <c r="A13463" s="224" t="s">
        <v>22798</v>
      </c>
      <c r="B13463" s="225" t="s">
        <v>22799</v>
      </c>
      <c r="C13463" s="224" t="s">
        <v>45</v>
      </c>
      <c r="D13463" s="226">
        <v>55.01</v>
      </c>
    </row>
    <row r="13464" spans="1:4" x14ac:dyDescent="0.2">
      <c r="A13464" s="224" t="s">
        <v>22800</v>
      </c>
      <c r="B13464" s="225" t="s">
        <v>22799</v>
      </c>
      <c r="C13464" s="224" t="s">
        <v>45</v>
      </c>
      <c r="D13464" s="226">
        <v>53.36</v>
      </c>
    </row>
    <row r="13465" spans="1:4" x14ac:dyDescent="0.2">
      <c r="A13465" s="224" t="s">
        <v>22801</v>
      </c>
      <c r="B13465" s="225" t="s">
        <v>22802</v>
      </c>
      <c r="C13465" s="224" t="s">
        <v>45</v>
      </c>
      <c r="D13465" s="226">
        <v>1500.81</v>
      </c>
    </row>
    <row r="13466" spans="1:4" x14ac:dyDescent="0.2">
      <c r="A13466" s="224" t="s">
        <v>22803</v>
      </c>
      <c r="B13466" s="225" t="s">
        <v>22802</v>
      </c>
      <c r="C13466" s="224" t="s">
        <v>45</v>
      </c>
      <c r="D13466" s="226">
        <v>1432.66</v>
      </c>
    </row>
    <row r="13467" spans="1:4" x14ac:dyDescent="0.2">
      <c r="A13467" s="224" t="s">
        <v>22804</v>
      </c>
      <c r="B13467" s="225" t="s">
        <v>22805</v>
      </c>
      <c r="C13467" s="224" t="s">
        <v>45</v>
      </c>
      <c r="D13467" s="226">
        <v>27.02</v>
      </c>
    </row>
    <row r="13468" spans="1:4" x14ac:dyDescent="0.2">
      <c r="A13468" s="224" t="s">
        <v>22806</v>
      </c>
      <c r="B13468" s="225" t="s">
        <v>22805</v>
      </c>
      <c r="C13468" s="224" t="s">
        <v>45</v>
      </c>
      <c r="D13468" s="226">
        <v>24.38</v>
      </c>
    </row>
    <row r="13469" spans="1:4" x14ac:dyDescent="0.2">
      <c r="A13469" s="224" t="s">
        <v>22807</v>
      </c>
      <c r="B13469" s="225" t="s">
        <v>22808</v>
      </c>
      <c r="C13469" s="224" t="s">
        <v>45</v>
      </c>
      <c r="D13469" s="226">
        <v>40.47</v>
      </c>
    </row>
    <row r="13470" spans="1:4" x14ac:dyDescent="0.2">
      <c r="A13470" s="224" t="s">
        <v>22809</v>
      </c>
      <c r="B13470" s="225" t="s">
        <v>22808</v>
      </c>
      <c r="C13470" s="224" t="s">
        <v>45</v>
      </c>
      <c r="D13470" s="226">
        <v>37.17</v>
      </c>
    </row>
    <row r="13471" spans="1:4" x14ac:dyDescent="0.2">
      <c r="A13471" s="224" t="s">
        <v>22810</v>
      </c>
      <c r="B13471" s="225" t="s">
        <v>22811</v>
      </c>
      <c r="C13471" s="224" t="s">
        <v>45</v>
      </c>
      <c r="D13471" s="226">
        <v>17.02</v>
      </c>
    </row>
    <row r="13472" spans="1:4" x14ac:dyDescent="0.2">
      <c r="A13472" s="224" t="s">
        <v>22812</v>
      </c>
      <c r="B13472" s="225" t="s">
        <v>22811</v>
      </c>
      <c r="C13472" s="224" t="s">
        <v>45</v>
      </c>
      <c r="D13472" s="226">
        <v>15.04</v>
      </c>
    </row>
    <row r="13473" spans="1:4" x14ac:dyDescent="0.2">
      <c r="A13473" s="224" t="s">
        <v>22813</v>
      </c>
      <c r="B13473" s="225" t="s">
        <v>22814</v>
      </c>
      <c r="C13473" s="224" t="s">
        <v>45</v>
      </c>
      <c r="D13473" s="226">
        <v>22528.61</v>
      </c>
    </row>
    <row r="13474" spans="1:4" x14ac:dyDescent="0.2">
      <c r="A13474" s="224" t="s">
        <v>22815</v>
      </c>
      <c r="B13474" s="225" t="s">
        <v>22814</v>
      </c>
      <c r="C13474" s="224" t="s">
        <v>45</v>
      </c>
      <c r="D13474" s="226">
        <v>22502.2</v>
      </c>
    </row>
    <row r="13475" spans="1:4" x14ac:dyDescent="0.2">
      <c r="A13475" s="224" t="s">
        <v>22816</v>
      </c>
      <c r="B13475" s="225" t="s">
        <v>22817</v>
      </c>
      <c r="C13475" s="224" t="s">
        <v>45</v>
      </c>
      <c r="D13475" s="226">
        <v>2067.41</v>
      </c>
    </row>
    <row r="13476" spans="1:4" x14ac:dyDescent="0.2">
      <c r="A13476" s="224" t="s">
        <v>22818</v>
      </c>
      <c r="B13476" s="225" t="s">
        <v>22817</v>
      </c>
      <c r="C13476" s="224" t="s">
        <v>45</v>
      </c>
      <c r="D13476" s="226">
        <v>2060.81</v>
      </c>
    </row>
    <row r="13477" spans="1:4" x14ac:dyDescent="0.2">
      <c r="A13477" s="224" t="s">
        <v>22819</v>
      </c>
      <c r="B13477" s="225" t="s">
        <v>22820</v>
      </c>
      <c r="C13477" s="224" t="s">
        <v>45</v>
      </c>
      <c r="D13477" s="226">
        <v>943.58</v>
      </c>
    </row>
    <row r="13478" spans="1:4" x14ac:dyDescent="0.2">
      <c r="A13478" s="224" t="s">
        <v>22821</v>
      </c>
      <c r="B13478" s="225" t="s">
        <v>22820</v>
      </c>
      <c r="C13478" s="224" t="s">
        <v>45</v>
      </c>
      <c r="D13478" s="226">
        <v>936.98</v>
      </c>
    </row>
    <row r="13479" spans="1:4" x14ac:dyDescent="0.2">
      <c r="A13479" s="224" t="s">
        <v>22822</v>
      </c>
      <c r="B13479" s="225" t="s">
        <v>22823</v>
      </c>
      <c r="C13479" s="224" t="s">
        <v>45</v>
      </c>
      <c r="D13479" s="226">
        <v>4307.55</v>
      </c>
    </row>
    <row r="13480" spans="1:4" x14ac:dyDescent="0.2">
      <c r="A13480" s="224" t="s">
        <v>22824</v>
      </c>
      <c r="B13480" s="225" t="s">
        <v>22823</v>
      </c>
      <c r="C13480" s="224" t="s">
        <v>45</v>
      </c>
      <c r="D13480" s="226">
        <v>4300.95</v>
      </c>
    </row>
    <row r="13481" spans="1:4" x14ac:dyDescent="0.2">
      <c r="A13481" s="224" t="s">
        <v>22825</v>
      </c>
      <c r="B13481" s="225" t="s">
        <v>22826</v>
      </c>
      <c r="C13481" s="224" t="s">
        <v>45</v>
      </c>
      <c r="D13481" s="226">
        <v>2569.4899999999998</v>
      </c>
    </row>
    <row r="13482" spans="1:4" x14ac:dyDescent="0.2">
      <c r="A13482" s="224" t="s">
        <v>22827</v>
      </c>
      <c r="B13482" s="225" t="s">
        <v>22826</v>
      </c>
      <c r="C13482" s="224" t="s">
        <v>45</v>
      </c>
      <c r="D13482" s="226">
        <v>2562.89</v>
      </c>
    </row>
    <row r="13483" spans="1:4" x14ac:dyDescent="0.2">
      <c r="A13483" s="224" t="s">
        <v>22828</v>
      </c>
      <c r="B13483" s="225" t="s">
        <v>22829</v>
      </c>
      <c r="C13483" s="224" t="s">
        <v>45</v>
      </c>
      <c r="D13483" s="226">
        <v>288.39999999999998</v>
      </c>
    </row>
    <row r="13484" spans="1:4" x14ac:dyDescent="0.2">
      <c r="A13484" s="224" t="s">
        <v>22830</v>
      </c>
      <c r="B13484" s="225" t="s">
        <v>22829</v>
      </c>
      <c r="C13484" s="224" t="s">
        <v>45</v>
      </c>
      <c r="D13484" s="226">
        <v>288.39999999999998</v>
      </c>
    </row>
    <row r="13485" spans="1:4" x14ac:dyDescent="0.2">
      <c r="A13485" s="224" t="s">
        <v>22831</v>
      </c>
      <c r="B13485" s="225" t="s">
        <v>22832</v>
      </c>
      <c r="C13485" s="224" t="s">
        <v>45</v>
      </c>
      <c r="D13485" s="226">
        <v>354.33</v>
      </c>
    </row>
    <row r="13486" spans="1:4" x14ac:dyDescent="0.2">
      <c r="A13486" s="224" t="s">
        <v>22833</v>
      </c>
      <c r="B13486" s="225" t="s">
        <v>22832</v>
      </c>
      <c r="C13486" s="224" t="s">
        <v>45</v>
      </c>
      <c r="D13486" s="226">
        <v>341.13</v>
      </c>
    </row>
    <row r="13487" spans="1:4" x14ac:dyDescent="0.2">
      <c r="A13487" s="224" t="s">
        <v>22834</v>
      </c>
      <c r="B13487" s="225" t="s">
        <v>22835</v>
      </c>
      <c r="C13487" s="224" t="s">
        <v>51</v>
      </c>
      <c r="D13487" s="226">
        <v>190.38</v>
      </c>
    </row>
    <row r="13488" spans="1:4" x14ac:dyDescent="0.2">
      <c r="A13488" s="224" t="s">
        <v>22836</v>
      </c>
      <c r="B13488" s="225" t="s">
        <v>22835</v>
      </c>
      <c r="C13488" s="224" t="s">
        <v>51</v>
      </c>
      <c r="D13488" s="226">
        <v>188.07</v>
      </c>
    </row>
    <row r="13489" spans="1:4" x14ac:dyDescent="0.2">
      <c r="A13489" s="224" t="s">
        <v>22837</v>
      </c>
      <c r="B13489" s="225" t="s">
        <v>22838</v>
      </c>
      <c r="C13489" s="224" t="s">
        <v>45</v>
      </c>
      <c r="D13489" s="226">
        <v>39.76</v>
      </c>
    </row>
    <row r="13490" spans="1:4" x14ac:dyDescent="0.2">
      <c r="A13490" s="224" t="s">
        <v>22839</v>
      </c>
      <c r="B13490" s="225" t="s">
        <v>22838</v>
      </c>
      <c r="C13490" s="224" t="s">
        <v>45</v>
      </c>
      <c r="D13490" s="226">
        <v>38.44</v>
      </c>
    </row>
    <row r="13491" spans="1:4" x14ac:dyDescent="0.2">
      <c r="A13491" s="224" t="s">
        <v>22840</v>
      </c>
      <c r="B13491" s="225" t="s">
        <v>22841</v>
      </c>
      <c r="C13491" s="224" t="s">
        <v>45</v>
      </c>
      <c r="D13491" s="226">
        <v>102.94</v>
      </c>
    </row>
    <row r="13492" spans="1:4" x14ac:dyDescent="0.2">
      <c r="A13492" s="224" t="s">
        <v>22842</v>
      </c>
      <c r="B13492" s="225" t="s">
        <v>22841</v>
      </c>
      <c r="C13492" s="224" t="s">
        <v>45</v>
      </c>
      <c r="D13492" s="226">
        <v>99.64</v>
      </c>
    </row>
    <row r="13493" spans="1:4" x14ac:dyDescent="0.2">
      <c r="A13493" s="224" t="s">
        <v>22843</v>
      </c>
      <c r="B13493" s="225" t="s">
        <v>22844</v>
      </c>
      <c r="C13493" s="224" t="s">
        <v>45</v>
      </c>
      <c r="D13493" s="226">
        <v>659.06</v>
      </c>
    </row>
    <row r="13494" spans="1:4" x14ac:dyDescent="0.2">
      <c r="A13494" s="224" t="s">
        <v>22845</v>
      </c>
      <c r="B13494" s="225" t="s">
        <v>22844</v>
      </c>
      <c r="C13494" s="224" t="s">
        <v>45</v>
      </c>
      <c r="D13494" s="226">
        <v>606.24</v>
      </c>
    </row>
    <row r="13495" spans="1:4" x14ac:dyDescent="0.2">
      <c r="A13495" s="224" t="s">
        <v>22846</v>
      </c>
      <c r="B13495" s="225" t="s">
        <v>22847</v>
      </c>
      <c r="C13495" s="224" t="s">
        <v>45</v>
      </c>
      <c r="D13495" s="226">
        <v>575.96</v>
      </c>
    </row>
    <row r="13496" spans="1:4" x14ac:dyDescent="0.2">
      <c r="A13496" s="224" t="s">
        <v>22848</v>
      </c>
      <c r="B13496" s="225" t="s">
        <v>22847</v>
      </c>
      <c r="C13496" s="224" t="s">
        <v>45</v>
      </c>
      <c r="D13496" s="226">
        <v>536.35</v>
      </c>
    </row>
    <row r="13497" spans="1:4" x14ac:dyDescent="0.2">
      <c r="A13497" s="224" t="s">
        <v>22849</v>
      </c>
      <c r="B13497" s="225" t="s">
        <v>22850</v>
      </c>
      <c r="C13497" s="224" t="s">
        <v>45</v>
      </c>
      <c r="D13497" s="226">
        <v>420.35</v>
      </c>
    </row>
    <row r="13498" spans="1:4" x14ac:dyDescent="0.2">
      <c r="A13498" s="224" t="s">
        <v>22851</v>
      </c>
      <c r="B13498" s="225" t="s">
        <v>22850</v>
      </c>
      <c r="C13498" s="224" t="s">
        <v>45</v>
      </c>
      <c r="D13498" s="226">
        <v>413.75</v>
      </c>
    </row>
    <row r="13499" spans="1:4" x14ac:dyDescent="0.2">
      <c r="A13499" s="224" t="s">
        <v>22852</v>
      </c>
      <c r="B13499" s="225" t="s">
        <v>22853</v>
      </c>
      <c r="C13499" s="224" t="s">
        <v>45</v>
      </c>
      <c r="D13499" s="226">
        <v>579.25</v>
      </c>
    </row>
    <row r="13500" spans="1:4" x14ac:dyDescent="0.2">
      <c r="A13500" s="224" t="s">
        <v>22854</v>
      </c>
      <c r="B13500" s="225" t="s">
        <v>22853</v>
      </c>
      <c r="C13500" s="224" t="s">
        <v>45</v>
      </c>
      <c r="D13500" s="226">
        <v>526.42999999999995</v>
      </c>
    </row>
    <row r="13501" spans="1:4" x14ac:dyDescent="0.2">
      <c r="A13501" s="224" t="s">
        <v>22855</v>
      </c>
      <c r="B13501" s="225" t="s">
        <v>22856</v>
      </c>
      <c r="C13501" s="224" t="s">
        <v>45</v>
      </c>
      <c r="D13501" s="226">
        <v>125.58</v>
      </c>
    </row>
    <row r="13502" spans="1:4" x14ac:dyDescent="0.2">
      <c r="A13502" s="224" t="s">
        <v>22857</v>
      </c>
      <c r="B13502" s="225" t="s">
        <v>22856</v>
      </c>
      <c r="C13502" s="224" t="s">
        <v>45</v>
      </c>
      <c r="D13502" s="226">
        <v>113.7</v>
      </c>
    </row>
    <row r="13503" spans="1:4" x14ac:dyDescent="0.2">
      <c r="A13503" s="224" t="s">
        <v>22858</v>
      </c>
      <c r="B13503" s="225" t="s">
        <v>22859</v>
      </c>
      <c r="C13503" s="224" t="s">
        <v>45</v>
      </c>
      <c r="D13503" s="226">
        <v>142.19999999999999</v>
      </c>
    </row>
    <row r="13504" spans="1:4" x14ac:dyDescent="0.2">
      <c r="A13504" s="224" t="s">
        <v>22860</v>
      </c>
      <c r="B13504" s="225" t="s">
        <v>22859</v>
      </c>
      <c r="C13504" s="224" t="s">
        <v>45</v>
      </c>
      <c r="D13504" s="226">
        <v>130.32</v>
      </c>
    </row>
    <row r="13505" spans="1:4" x14ac:dyDescent="0.2">
      <c r="A13505" s="224" t="s">
        <v>22861</v>
      </c>
      <c r="B13505" s="225" t="s">
        <v>22862</v>
      </c>
      <c r="C13505" s="224" t="s">
        <v>45</v>
      </c>
      <c r="D13505" s="226">
        <v>192.98</v>
      </c>
    </row>
    <row r="13506" spans="1:4" x14ac:dyDescent="0.2">
      <c r="A13506" s="224" t="s">
        <v>22863</v>
      </c>
      <c r="B13506" s="225" t="s">
        <v>22862</v>
      </c>
      <c r="C13506" s="224" t="s">
        <v>45</v>
      </c>
      <c r="D13506" s="226">
        <v>178.12</v>
      </c>
    </row>
    <row r="13507" spans="1:4" x14ac:dyDescent="0.2">
      <c r="A13507" s="224" t="s">
        <v>22864</v>
      </c>
      <c r="B13507" s="225" t="s">
        <v>22865</v>
      </c>
      <c r="C13507" s="224" t="s">
        <v>45</v>
      </c>
      <c r="D13507" s="226">
        <v>553</v>
      </c>
    </row>
    <row r="13508" spans="1:4" x14ac:dyDescent="0.2">
      <c r="A13508" s="224" t="s">
        <v>22866</v>
      </c>
      <c r="B13508" s="225" t="s">
        <v>22865</v>
      </c>
      <c r="C13508" s="224" t="s">
        <v>45</v>
      </c>
      <c r="D13508" s="226">
        <v>535.16999999999996</v>
      </c>
    </row>
    <row r="13509" spans="1:4" x14ac:dyDescent="0.2">
      <c r="A13509" s="224" t="s">
        <v>22867</v>
      </c>
      <c r="B13509" s="225" t="s">
        <v>22868</v>
      </c>
      <c r="C13509" s="224" t="s">
        <v>45</v>
      </c>
      <c r="D13509" s="226">
        <v>597.70000000000005</v>
      </c>
    </row>
    <row r="13510" spans="1:4" x14ac:dyDescent="0.2">
      <c r="A13510" s="224" t="s">
        <v>22869</v>
      </c>
      <c r="B13510" s="225" t="s">
        <v>22868</v>
      </c>
      <c r="C13510" s="224" t="s">
        <v>45</v>
      </c>
      <c r="D13510" s="226">
        <v>582.15</v>
      </c>
    </row>
    <row r="13511" spans="1:4" x14ac:dyDescent="0.2">
      <c r="A13511" s="224" t="s">
        <v>22870</v>
      </c>
      <c r="B13511" s="225" t="s">
        <v>22871</v>
      </c>
      <c r="C13511" s="224" t="s">
        <v>45</v>
      </c>
      <c r="D13511" s="226">
        <v>871.05</v>
      </c>
    </row>
    <row r="13512" spans="1:4" x14ac:dyDescent="0.2">
      <c r="A13512" s="224" t="s">
        <v>22872</v>
      </c>
      <c r="B13512" s="225" t="s">
        <v>22871</v>
      </c>
      <c r="C13512" s="224" t="s">
        <v>45</v>
      </c>
      <c r="D13512" s="226">
        <v>841.34</v>
      </c>
    </row>
    <row r="13513" spans="1:4" x14ac:dyDescent="0.2">
      <c r="A13513" s="224" t="s">
        <v>22873</v>
      </c>
      <c r="B13513" s="225" t="s">
        <v>22874</v>
      </c>
      <c r="C13513" s="224" t="s">
        <v>45</v>
      </c>
      <c r="D13513" s="226">
        <v>905.87</v>
      </c>
    </row>
    <row r="13514" spans="1:4" x14ac:dyDescent="0.2">
      <c r="A13514" s="224" t="s">
        <v>22875</v>
      </c>
      <c r="B13514" s="225" t="s">
        <v>22874</v>
      </c>
      <c r="C13514" s="224" t="s">
        <v>45</v>
      </c>
      <c r="D13514" s="226">
        <v>876.16</v>
      </c>
    </row>
    <row r="13515" spans="1:4" x14ac:dyDescent="0.2">
      <c r="A13515" s="224" t="s">
        <v>22876</v>
      </c>
      <c r="B13515" s="225" t="s">
        <v>22877</v>
      </c>
      <c r="C13515" s="224" t="s">
        <v>45</v>
      </c>
      <c r="D13515" s="226">
        <v>1474.43</v>
      </c>
    </row>
    <row r="13516" spans="1:4" x14ac:dyDescent="0.2">
      <c r="A13516" s="224" t="s">
        <v>22878</v>
      </c>
      <c r="B13516" s="225" t="s">
        <v>22877</v>
      </c>
      <c r="C13516" s="224" t="s">
        <v>45</v>
      </c>
      <c r="D13516" s="226">
        <v>1444.72</v>
      </c>
    </row>
    <row r="13517" spans="1:4" x14ac:dyDescent="0.2">
      <c r="A13517" s="224" t="s">
        <v>22879</v>
      </c>
      <c r="B13517" s="225" t="s">
        <v>22880</v>
      </c>
      <c r="C13517" s="224" t="s">
        <v>45</v>
      </c>
      <c r="D13517" s="226">
        <v>1718.53</v>
      </c>
    </row>
    <row r="13518" spans="1:4" x14ac:dyDescent="0.2">
      <c r="A13518" s="224" t="s">
        <v>22881</v>
      </c>
      <c r="B13518" s="225" t="s">
        <v>22880</v>
      </c>
      <c r="C13518" s="224" t="s">
        <v>45</v>
      </c>
      <c r="D13518" s="226">
        <v>1688.82</v>
      </c>
    </row>
    <row r="13519" spans="1:4" x14ac:dyDescent="0.2">
      <c r="A13519" s="224" t="s">
        <v>22882</v>
      </c>
      <c r="B13519" s="225" t="s">
        <v>22883</v>
      </c>
      <c r="C13519" s="224" t="s">
        <v>45</v>
      </c>
      <c r="D13519" s="226">
        <v>135.49</v>
      </c>
    </row>
    <row r="13520" spans="1:4" x14ac:dyDescent="0.2">
      <c r="A13520" s="224" t="s">
        <v>22884</v>
      </c>
      <c r="B13520" s="225" t="s">
        <v>22883</v>
      </c>
      <c r="C13520" s="224" t="s">
        <v>45</v>
      </c>
      <c r="D13520" s="226">
        <v>122.29</v>
      </c>
    </row>
    <row r="13521" spans="1:4" x14ac:dyDescent="0.2">
      <c r="A13521" s="224" t="s">
        <v>22885</v>
      </c>
      <c r="B13521" s="225" t="s">
        <v>22886</v>
      </c>
      <c r="C13521" s="224" t="s">
        <v>45</v>
      </c>
      <c r="D13521" s="226">
        <v>152.11000000000001</v>
      </c>
    </row>
    <row r="13522" spans="1:4" x14ac:dyDescent="0.2">
      <c r="A13522" s="224" t="s">
        <v>22887</v>
      </c>
      <c r="B13522" s="225" t="s">
        <v>22886</v>
      </c>
      <c r="C13522" s="224" t="s">
        <v>45</v>
      </c>
      <c r="D13522" s="226">
        <v>138.91</v>
      </c>
    </row>
    <row r="13523" spans="1:4" x14ac:dyDescent="0.2">
      <c r="A13523" s="224" t="s">
        <v>22888</v>
      </c>
      <c r="B13523" s="225" t="s">
        <v>22889</v>
      </c>
      <c r="C13523" s="224" t="s">
        <v>45</v>
      </c>
      <c r="D13523" s="226">
        <v>205.37</v>
      </c>
    </row>
    <row r="13524" spans="1:4" x14ac:dyDescent="0.2">
      <c r="A13524" s="224" t="s">
        <v>22890</v>
      </c>
      <c r="B13524" s="225" t="s">
        <v>22889</v>
      </c>
      <c r="C13524" s="224" t="s">
        <v>45</v>
      </c>
      <c r="D13524" s="226">
        <v>188.86</v>
      </c>
    </row>
    <row r="13525" spans="1:4" x14ac:dyDescent="0.2">
      <c r="A13525" s="224" t="s">
        <v>22891</v>
      </c>
      <c r="B13525" s="225" t="s">
        <v>22892</v>
      </c>
      <c r="C13525" s="224" t="s">
        <v>45</v>
      </c>
      <c r="D13525" s="226">
        <v>567.86</v>
      </c>
    </row>
    <row r="13526" spans="1:4" x14ac:dyDescent="0.2">
      <c r="A13526" s="224" t="s">
        <v>22893</v>
      </c>
      <c r="B13526" s="225" t="s">
        <v>22892</v>
      </c>
      <c r="C13526" s="224" t="s">
        <v>45</v>
      </c>
      <c r="D13526" s="226">
        <v>548.05999999999995</v>
      </c>
    </row>
    <row r="13527" spans="1:4" x14ac:dyDescent="0.2">
      <c r="A13527" s="224" t="s">
        <v>22894</v>
      </c>
      <c r="B13527" s="225" t="s">
        <v>22895</v>
      </c>
      <c r="C13527" s="224" t="s">
        <v>45</v>
      </c>
      <c r="D13527" s="226">
        <v>654.44000000000005</v>
      </c>
    </row>
    <row r="13528" spans="1:4" x14ac:dyDescent="0.2">
      <c r="A13528" s="224" t="s">
        <v>22896</v>
      </c>
      <c r="B13528" s="225" t="s">
        <v>22895</v>
      </c>
      <c r="C13528" s="224" t="s">
        <v>45</v>
      </c>
      <c r="D13528" s="226">
        <v>631.33000000000004</v>
      </c>
    </row>
    <row r="13529" spans="1:4" x14ac:dyDescent="0.2">
      <c r="A13529" s="224" t="s">
        <v>22897</v>
      </c>
      <c r="B13529" s="225" t="s">
        <v>22898</v>
      </c>
      <c r="C13529" s="224" t="s">
        <v>45</v>
      </c>
      <c r="D13529" s="226">
        <v>895.83</v>
      </c>
    </row>
    <row r="13530" spans="1:4" x14ac:dyDescent="0.2">
      <c r="A13530" s="224" t="s">
        <v>22899</v>
      </c>
      <c r="B13530" s="225" t="s">
        <v>22898</v>
      </c>
      <c r="C13530" s="224" t="s">
        <v>45</v>
      </c>
      <c r="D13530" s="226">
        <v>862.82</v>
      </c>
    </row>
    <row r="13531" spans="1:4" x14ac:dyDescent="0.2">
      <c r="A13531" s="224" t="s">
        <v>22900</v>
      </c>
      <c r="B13531" s="225" t="s">
        <v>22901</v>
      </c>
      <c r="C13531" s="224" t="s">
        <v>45</v>
      </c>
      <c r="D13531" s="226">
        <v>980.2</v>
      </c>
    </row>
    <row r="13532" spans="1:4" x14ac:dyDescent="0.2">
      <c r="A13532" s="224" t="s">
        <v>22902</v>
      </c>
      <c r="B13532" s="225" t="s">
        <v>22901</v>
      </c>
      <c r="C13532" s="224" t="s">
        <v>45</v>
      </c>
      <c r="D13532" s="226">
        <v>940.59</v>
      </c>
    </row>
    <row r="13533" spans="1:4" x14ac:dyDescent="0.2">
      <c r="A13533" s="224" t="s">
        <v>22903</v>
      </c>
      <c r="B13533" s="225" t="s">
        <v>22904</v>
      </c>
      <c r="C13533" s="224" t="s">
        <v>45</v>
      </c>
      <c r="D13533" s="226">
        <v>1507.25</v>
      </c>
    </row>
    <row r="13534" spans="1:4" x14ac:dyDescent="0.2">
      <c r="A13534" s="224" t="s">
        <v>22905</v>
      </c>
      <c r="B13534" s="225" t="s">
        <v>22904</v>
      </c>
      <c r="C13534" s="224" t="s">
        <v>45</v>
      </c>
      <c r="D13534" s="226">
        <v>1464.34</v>
      </c>
    </row>
    <row r="13535" spans="1:4" x14ac:dyDescent="0.2">
      <c r="A13535" s="224" t="s">
        <v>22906</v>
      </c>
      <c r="B13535" s="225" t="s">
        <v>22907</v>
      </c>
      <c r="C13535" s="224" t="s">
        <v>45</v>
      </c>
      <c r="D13535" s="226">
        <v>1767.79</v>
      </c>
    </row>
    <row r="13536" spans="1:4" x14ac:dyDescent="0.2">
      <c r="A13536" s="224" t="s">
        <v>22908</v>
      </c>
      <c r="B13536" s="225" t="s">
        <v>22907</v>
      </c>
      <c r="C13536" s="224" t="s">
        <v>45</v>
      </c>
      <c r="D13536" s="226">
        <v>1724.88</v>
      </c>
    </row>
    <row r="13537" spans="1:4" x14ac:dyDescent="0.2">
      <c r="A13537" s="224" t="s">
        <v>22909</v>
      </c>
      <c r="B13537" s="225" t="s">
        <v>22910</v>
      </c>
      <c r="C13537" s="224" t="s">
        <v>45</v>
      </c>
      <c r="D13537" s="226">
        <v>97.35</v>
      </c>
    </row>
    <row r="13538" spans="1:4" x14ac:dyDescent="0.2">
      <c r="A13538" s="224" t="s">
        <v>22911</v>
      </c>
      <c r="B13538" s="225" t="s">
        <v>22910</v>
      </c>
      <c r="C13538" s="224" t="s">
        <v>45</v>
      </c>
      <c r="D13538" s="226">
        <v>96.44</v>
      </c>
    </row>
    <row r="13539" spans="1:4" x14ac:dyDescent="0.2">
      <c r="A13539" s="224" t="s">
        <v>22912</v>
      </c>
      <c r="B13539" s="225" t="s">
        <v>22913</v>
      </c>
      <c r="C13539" s="224" t="s">
        <v>45</v>
      </c>
      <c r="D13539" s="226">
        <v>97.35</v>
      </c>
    </row>
    <row r="13540" spans="1:4" x14ac:dyDescent="0.2">
      <c r="A13540" s="224" t="s">
        <v>22914</v>
      </c>
      <c r="B13540" s="225" t="s">
        <v>22913</v>
      </c>
      <c r="C13540" s="224" t="s">
        <v>45</v>
      </c>
      <c r="D13540" s="226">
        <v>96.44</v>
      </c>
    </row>
    <row r="13541" spans="1:4" x14ac:dyDescent="0.2">
      <c r="A13541" s="224" t="s">
        <v>22915</v>
      </c>
      <c r="B13541" s="225" t="s">
        <v>22916</v>
      </c>
      <c r="C13541" s="224" t="s">
        <v>45</v>
      </c>
      <c r="D13541" s="226">
        <v>111.07</v>
      </c>
    </row>
    <row r="13542" spans="1:4" x14ac:dyDescent="0.2">
      <c r="A13542" s="224" t="s">
        <v>22917</v>
      </c>
      <c r="B13542" s="225" t="s">
        <v>22916</v>
      </c>
      <c r="C13542" s="224" t="s">
        <v>45</v>
      </c>
      <c r="D13542" s="226">
        <v>110.16</v>
      </c>
    </row>
    <row r="13543" spans="1:4" x14ac:dyDescent="0.2">
      <c r="A13543" s="224" t="s">
        <v>22918</v>
      </c>
      <c r="B13543" s="225" t="s">
        <v>22919</v>
      </c>
      <c r="C13543" s="224" t="s">
        <v>45</v>
      </c>
      <c r="D13543" s="226">
        <v>127.3</v>
      </c>
    </row>
    <row r="13544" spans="1:4" x14ac:dyDescent="0.2">
      <c r="A13544" s="224" t="s">
        <v>22920</v>
      </c>
      <c r="B13544" s="225" t="s">
        <v>22919</v>
      </c>
      <c r="C13544" s="224" t="s">
        <v>45</v>
      </c>
      <c r="D13544" s="226">
        <v>126.39</v>
      </c>
    </row>
    <row r="13545" spans="1:4" x14ac:dyDescent="0.2">
      <c r="A13545" s="224" t="s">
        <v>22921</v>
      </c>
      <c r="B13545" s="225" t="s">
        <v>22922</v>
      </c>
      <c r="C13545" s="224" t="s">
        <v>45</v>
      </c>
      <c r="D13545" s="226">
        <v>129.97</v>
      </c>
    </row>
    <row r="13546" spans="1:4" x14ac:dyDescent="0.2">
      <c r="A13546" s="224" t="s">
        <v>22923</v>
      </c>
      <c r="B13546" s="225" t="s">
        <v>22922</v>
      </c>
      <c r="C13546" s="224" t="s">
        <v>45</v>
      </c>
      <c r="D13546" s="226">
        <v>128.88999999999999</v>
      </c>
    </row>
    <row r="13547" spans="1:4" x14ac:dyDescent="0.2">
      <c r="A13547" s="224" t="s">
        <v>22924</v>
      </c>
      <c r="B13547" s="225" t="s">
        <v>22925</v>
      </c>
      <c r="C13547" s="224" t="s">
        <v>45</v>
      </c>
      <c r="D13547" s="226">
        <v>137.05000000000001</v>
      </c>
    </row>
    <row r="13548" spans="1:4" x14ac:dyDescent="0.2">
      <c r="A13548" s="224" t="s">
        <v>22926</v>
      </c>
      <c r="B13548" s="225" t="s">
        <v>22925</v>
      </c>
      <c r="C13548" s="224" t="s">
        <v>45</v>
      </c>
      <c r="D13548" s="226">
        <v>135.97</v>
      </c>
    </row>
    <row r="13549" spans="1:4" x14ac:dyDescent="0.2">
      <c r="A13549" s="224" t="s">
        <v>22927</v>
      </c>
      <c r="B13549" s="225" t="s">
        <v>22928</v>
      </c>
      <c r="C13549" s="224" t="s">
        <v>45</v>
      </c>
      <c r="D13549" s="226">
        <v>141.13999999999999</v>
      </c>
    </row>
    <row r="13550" spans="1:4" x14ac:dyDescent="0.2">
      <c r="A13550" s="224" t="s">
        <v>22929</v>
      </c>
      <c r="B13550" s="225" t="s">
        <v>22928</v>
      </c>
      <c r="C13550" s="224" t="s">
        <v>45</v>
      </c>
      <c r="D13550" s="226">
        <v>140.06</v>
      </c>
    </row>
    <row r="13551" spans="1:4" x14ac:dyDescent="0.2">
      <c r="A13551" s="224" t="s">
        <v>22930</v>
      </c>
      <c r="B13551" s="225" t="s">
        <v>22931</v>
      </c>
      <c r="C13551" s="224" t="s">
        <v>45</v>
      </c>
      <c r="D13551" s="226">
        <v>228.05</v>
      </c>
    </row>
    <row r="13552" spans="1:4" x14ac:dyDescent="0.2">
      <c r="A13552" s="224" t="s">
        <v>22932</v>
      </c>
      <c r="B13552" s="225" t="s">
        <v>22931</v>
      </c>
      <c r="C13552" s="224" t="s">
        <v>45</v>
      </c>
      <c r="D13552" s="226">
        <v>226.97</v>
      </c>
    </row>
    <row r="13553" spans="1:4" x14ac:dyDescent="0.2">
      <c r="A13553" s="224" t="s">
        <v>22933</v>
      </c>
      <c r="B13553" s="225" t="s">
        <v>22934</v>
      </c>
      <c r="C13553" s="224" t="s">
        <v>45</v>
      </c>
      <c r="D13553" s="226">
        <v>254.12</v>
      </c>
    </row>
    <row r="13554" spans="1:4" x14ac:dyDescent="0.2">
      <c r="A13554" s="224" t="s">
        <v>22935</v>
      </c>
      <c r="B13554" s="225" t="s">
        <v>22934</v>
      </c>
      <c r="C13554" s="224" t="s">
        <v>45</v>
      </c>
      <c r="D13554" s="226">
        <v>253.04</v>
      </c>
    </row>
    <row r="13555" spans="1:4" x14ac:dyDescent="0.2">
      <c r="A13555" s="224" t="s">
        <v>22936</v>
      </c>
      <c r="B13555" s="225" t="s">
        <v>22937</v>
      </c>
      <c r="C13555" s="224" t="s">
        <v>45</v>
      </c>
      <c r="D13555" s="226">
        <v>681.57</v>
      </c>
    </row>
    <row r="13556" spans="1:4" x14ac:dyDescent="0.2">
      <c r="A13556" s="224" t="s">
        <v>22938</v>
      </c>
      <c r="B13556" s="225" t="s">
        <v>22937</v>
      </c>
      <c r="C13556" s="224" t="s">
        <v>45</v>
      </c>
      <c r="D13556" s="226">
        <v>680.49</v>
      </c>
    </row>
    <row r="13557" spans="1:4" x14ac:dyDescent="0.2">
      <c r="A13557" s="224" t="s">
        <v>22939</v>
      </c>
      <c r="B13557" s="225" t="s">
        <v>22940</v>
      </c>
      <c r="C13557" s="224" t="s">
        <v>45</v>
      </c>
      <c r="D13557" s="226">
        <v>58.87</v>
      </c>
    </row>
    <row r="13558" spans="1:4" x14ac:dyDescent="0.2">
      <c r="A13558" s="224" t="s">
        <v>22941</v>
      </c>
      <c r="B13558" s="225" t="s">
        <v>22940</v>
      </c>
      <c r="C13558" s="224" t="s">
        <v>45</v>
      </c>
      <c r="D13558" s="226">
        <v>57.55</v>
      </c>
    </row>
    <row r="13559" spans="1:4" x14ac:dyDescent="0.2">
      <c r="A13559" s="224" t="s">
        <v>22942</v>
      </c>
      <c r="B13559" s="225" t="s">
        <v>22943</v>
      </c>
      <c r="C13559" s="224" t="s">
        <v>45</v>
      </c>
      <c r="D13559" s="226">
        <v>68.989999999999995</v>
      </c>
    </row>
    <row r="13560" spans="1:4" x14ac:dyDescent="0.2">
      <c r="A13560" s="224" t="s">
        <v>22944</v>
      </c>
      <c r="B13560" s="225" t="s">
        <v>22943</v>
      </c>
      <c r="C13560" s="224" t="s">
        <v>45</v>
      </c>
      <c r="D13560" s="226">
        <v>67.67</v>
      </c>
    </row>
    <row r="13561" spans="1:4" x14ac:dyDescent="0.2">
      <c r="A13561" s="224" t="s">
        <v>22945</v>
      </c>
      <c r="B13561" s="225" t="s">
        <v>22946</v>
      </c>
      <c r="C13561" s="224" t="s">
        <v>45</v>
      </c>
      <c r="D13561" s="226">
        <v>59.87</v>
      </c>
    </row>
    <row r="13562" spans="1:4" x14ac:dyDescent="0.2">
      <c r="A13562" s="224" t="s">
        <v>22947</v>
      </c>
      <c r="B13562" s="225" t="s">
        <v>22946</v>
      </c>
      <c r="C13562" s="224" t="s">
        <v>45</v>
      </c>
      <c r="D13562" s="226">
        <v>58.55</v>
      </c>
    </row>
    <row r="13563" spans="1:4" x14ac:dyDescent="0.2">
      <c r="A13563" s="224" t="s">
        <v>22948</v>
      </c>
      <c r="B13563" s="225" t="s">
        <v>22949</v>
      </c>
      <c r="C13563" s="224" t="s">
        <v>45</v>
      </c>
      <c r="D13563" s="226">
        <v>79.84</v>
      </c>
    </row>
    <row r="13564" spans="1:4" x14ac:dyDescent="0.2">
      <c r="A13564" s="224" t="s">
        <v>22950</v>
      </c>
      <c r="B13564" s="225" t="s">
        <v>22949</v>
      </c>
      <c r="C13564" s="224" t="s">
        <v>45</v>
      </c>
      <c r="D13564" s="226">
        <v>78.52</v>
      </c>
    </row>
    <row r="13565" spans="1:4" x14ac:dyDescent="0.2">
      <c r="A13565" s="224" t="s">
        <v>22951</v>
      </c>
      <c r="B13565" s="225" t="s">
        <v>22952</v>
      </c>
      <c r="C13565" s="224" t="s">
        <v>45</v>
      </c>
      <c r="D13565" s="226">
        <v>84.78</v>
      </c>
    </row>
    <row r="13566" spans="1:4" x14ac:dyDescent="0.2">
      <c r="A13566" s="224" t="s">
        <v>22953</v>
      </c>
      <c r="B13566" s="225" t="s">
        <v>22952</v>
      </c>
      <c r="C13566" s="224" t="s">
        <v>45</v>
      </c>
      <c r="D13566" s="226">
        <v>83.46</v>
      </c>
    </row>
    <row r="13567" spans="1:4" x14ac:dyDescent="0.2">
      <c r="A13567" s="224" t="s">
        <v>22954</v>
      </c>
      <c r="B13567" s="225" t="s">
        <v>22955</v>
      </c>
      <c r="C13567" s="224" t="s">
        <v>45</v>
      </c>
      <c r="D13567" s="226">
        <v>30.21</v>
      </c>
    </row>
    <row r="13568" spans="1:4" x14ac:dyDescent="0.2">
      <c r="A13568" s="224" t="s">
        <v>22956</v>
      </c>
      <c r="B13568" s="225" t="s">
        <v>22955</v>
      </c>
      <c r="C13568" s="224" t="s">
        <v>45</v>
      </c>
      <c r="D13568" s="226">
        <v>29.38</v>
      </c>
    </row>
    <row r="13569" spans="1:4" x14ac:dyDescent="0.2">
      <c r="A13569" s="224" t="s">
        <v>22957</v>
      </c>
      <c r="B13569" s="225" t="s">
        <v>22958</v>
      </c>
      <c r="C13569" s="224" t="s">
        <v>45</v>
      </c>
      <c r="D13569" s="226">
        <v>79.05</v>
      </c>
    </row>
    <row r="13570" spans="1:4" x14ac:dyDescent="0.2">
      <c r="A13570" s="224" t="s">
        <v>22959</v>
      </c>
      <c r="B13570" s="225" t="s">
        <v>22958</v>
      </c>
      <c r="C13570" s="224" t="s">
        <v>45</v>
      </c>
      <c r="D13570" s="226">
        <v>78.22</v>
      </c>
    </row>
    <row r="13571" spans="1:4" x14ac:dyDescent="0.2">
      <c r="A13571" s="224" t="s">
        <v>22960</v>
      </c>
      <c r="B13571" s="225" t="s">
        <v>22961</v>
      </c>
      <c r="C13571" s="224" t="s">
        <v>45</v>
      </c>
      <c r="D13571" s="226">
        <v>9.6199999999999992</v>
      </c>
    </row>
    <row r="13572" spans="1:4" x14ac:dyDescent="0.2">
      <c r="A13572" s="224" t="s">
        <v>22962</v>
      </c>
      <c r="B13572" s="225" t="s">
        <v>22961</v>
      </c>
      <c r="C13572" s="224" t="s">
        <v>45</v>
      </c>
      <c r="D13572" s="226">
        <v>9.0399999999999991</v>
      </c>
    </row>
    <row r="13573" spans="1:4" x14ac:dyDescent="0.2">
      <c r="A13573" s="224" t="s">
        <v>22963</v>
      </c>
      <c r="B13573" s="225" t="s">
        <v>22964</v>
      </c>
      <c r="C13573" s="224" t="s">
        <v>45</v>
      </c>
      <c r="D13573" s="226">
        <v>18.22</v>
      </c>
    </row>
    <row r="13574" spans="1:4" x14ac:dyDescent="0.2">
      <c r="A13574" s="224" t="s">
        <v>22965</v>
      </c>
      <c r="B13574" s="225" t="s">
        <v>22964</v>
      </c>
      <c r="C13574" s="224" t="s">
        <v>45</v>
      </c>
      <c r="D13574" s="226">
        <v>17.64</v>
      </c>
    </row>
    <row r="13575" spans="1:4" x14ac:dyDescent="0.2">
      <c r="A13575" s="224" t="s">
        <v>22966</v>
      </c>
      <c r="B13575" s="225" t="s">
        <v>22967</v>
      </c>
      <c r="C13575" s="224" t="s">
        <v>45</v>
      </c>
      <c r="D13575" s="226">
        <v>93.63</v>
      </c>
    </row>
    <row r="13576" spans="1:4" x14ac:dyDescent="0.2">
      <c r="A13576" s="224" t="s">
        <v>22968</v>
      </c>
      <c r="B13576" s="225" t="s">
        <v>22967</v>
      </c>
      <c r="C13576" s="224" t="s">
        <v>45</v>
      </c>
      <c r="D13576" s="226">
        <v>91.72</v>
      </c>
    </row>
    <row r="13577" spans="1:4" x14ac:dyDescent="0.2">
      <c r="A13577" s="224" t="s">
        <v>22969</v>
      </c>
      <c r="B13577" s="225" t="s">
        <v>22970</v>
      </c>
      <c r="C13577" s="224" t="s">
        <v>45</v>
      </c>
      <c r="D13577" s="226">
        <v>196.21</v>
      </c>
    </row>
    <row r="13578" spans="1:4" x14ac:dyDescent="0.2">
      <c r="A13578" s="224" t="s">
        <v>22971</v>
      </c>
      <c r="B13578" s="225" t="s">
        <v>22970</v>
      </c>
      <c r="C13578" s="224" t="s">
        <v>45</v>
      </c>
      <c r="D13578" s="226">
        <v>194.3</v>
      </c>
    </row>
    <row r="13579" spans="1:4" x14ac:dyDescent="0.2">
      <c r="A13579" s="224" t="s">
        <v>22972</v>
      </c>
      <c r="B13579" s="225" t="s">
        <v>22973</v>
      </c>
      <c r="C13579" s="224" t="s">
        <v>45</v>
      </c>
      <c r="D13579" s="226">
        <v>549.45000000000005</v>
      </c>
    </row>
    <row r="13580" spans="1:4" x14ac:dyDescent="0.2">
      <c r="A13580" s="224" t="s">
        <v>22974</v>
      </c>
      <c r="B13580" s="225" t="s">
        <v>22973</v>
      </c>
      <c r="C13580" s="224" t="s">
        <v>45</v>
      </c>
      <c r="D13580" s="226">
        <v>547.54</v>
      </c>
    </row>
    <row r="13581" spans="1:4" x14ac:dyDescent="0.2">
      <c r="A13581" s="224" t="s">
        <v>22975</v>
      </c>
      <c r="B13581" s="225" t="s">
        <v>22976</v>
      </c>
      <c r="C13581" s="224" t="s">
        <v>45</v>
      </c>
      <c r="D13581" s="226">
        <v>714.98</v>
      </c>
    </row>
    <row r="13582" spans="1:4" x14ac:dyDescent="0.2">
      <c r="A13582" s="224" t="s">
        <v>22977</v>
      </c>
      <c r="B13582" s="225" t="s">
        <v>22976</v>
      </c>
      <c r="C13582" s="224" t="s">
        <v>45</v>
      </c>
      <c r="D13582" s="226">
        <v>713.07</v>
      </c>
    </row>
    <row r="13583" spans="1:4" x14ac:dyDescent="0.2">
      <c r="A13583" s="224" t="s">
        <v>22978</v>
      </c>
      <c r="B13583" s="225" t="s">
        <v>22979</v>
      </c>
      <c r="C13583" s="224" t="s">
        <v>45</v>
      </c>
      <c r="D13583" s="226">
        <v>40.270000000000003</v>
      </c>
    </row>
    <row r="13584" spans="1:4" x14ac:dyDescent="0.2">
      <c r="A13584" s="224" t="s">
        <v>22980</v>
      </c>
      <c r="B13584" s="225" t="s">
        <v>22979</v>
      </c>
      <c r="C13584" s="224" t="s">
        <v>45</v>
      </c>
      <c r="D13584" s="226">
        <v>38.36</v>
      </c>
    </row>
    <row r="13585" spans="1:4" x14ac:dyDescent="0.2">
      <c r="A13585" s="224" t="s">
        <v>22981</v>
      </c>
      <c r="B13585" s="225" t="s">
        <v>22982</v>
      </c>
      <c r="C13585" s="224" t="s">
        <v>45</v>
      </c>
      <c r="D13585" s="226">
        <v>75.069999999999993</v>
      </c>
    </row>
    <row r="13586" spans="1:4" x14ac:dyDescent="0.2">
      <c r="A13586" s="224" t="s">
        <v>22983</v>
      </c>
      <c r="B13586" s="225" t="s">
        <v>22982</v>
      </c>
      <c r="C13586" s="224" t="s">
        <v>45</v>
      </c>
      <c r="D13586" s="226">
        <v>73.16</v>
      </c>
    </row>
    <row r="13587" spans="1:4" x14ac:dyDescent="0.2">
      <c r="A13587" s="224" t="s">
        <v>22984</v>
      </c>
      <c r="B13587" s="225" t="s">
        <v>22985</v>
      </c>
      <c r="C13587" s="224" t="s">
        <v>45</v>
      </c>
      <c r="D13587" s="226">
        <v>56.59</v>
      </c>
    </row>
    <row r="13588" spans="1:4" x14ac:dyDescent="0.2">
      <c r="A13588" s="224" t="s">
        <v>22986</v>
      </c>
      <c r="B13588" s="225" t="s">
        <v>22985</v>
      </c>
      <c r="C13588" s="224" t="s">
        <v>45</v>
      </c>
      <c r="D13588" s="226">
        <v>54.68</v>
      </c>
    </row>
    <row r="13589" spans="1:4" x14ac:dyDescent="0.2">
      <c r="A13589" s="224" t="s">
        <v>22987</v>
      </c>
      <c r="B13589" s="225" t="s">
        <v>22988</v>
      </c>
      <c r="C13589" s="224" t="s">
        <v>45</v>
      </c>
      <c r="D13589" s="226">
        <v>85.76</v>
      </c>
    </row>
    <row r="13590" spans="1:4" x14ac:dyDescent="0.2">
      <c r="A13590" s="224" t="s">
        <v>22989</v>
      </c>
      <c r="B13590" s="225" t="s">
        <v>22988</v>
      </c>
      <c r="C13590" s="224" t="s">
        <v>45</v>
      </c>
      <c r="D13590" s="226">
        <v>83.85</v>
      </c>
    </row>
    <row r="13591" spans="1:4" x14ac:dyDescent="0.2">
      <c r="A13591" s="224" t="s">
        <v>22990</v>
      </c>
      <c r="B13591" s="225" t="s">
        <v>22991</v>
      </c>
      <c r="C13591" s="224" t="s">
        <v>45</v>
      </c>
      <c r="D13591" s="226">
        <v>14.18</v>
      </c>
    </row>
    <row r="13592" spans="1:4" x14ac:dyDescent="0.2">
      <c r="A13592" s="224" t="s">
        <v>22992</v>
      </c>
      <c r="B13592" s="225" t="s">
        <v>22991</v>
      </c>
      <c r="C13592" s="224" t="s">
        <v>45</v>
      </c>
      <c r="D13592" s="226">
        <v>13.35</v>
      </c>
    </row>
    <row r="13593" spans="1:4" x14ac:dyDescent="0.2">
      <c r="A13593" s="224" t="s">
        <v>22993</v>
      </c>
      <c r="B13593" s="225" t="s">
        <v>22994</v>
      </c>
      <c r="C13593" s="224" t="s">
        <v>45</v>
      </c>
      <c r="D13593" s="226">
        <v>14.98</v>
      </c>
    </row>
    <row r="13594" spans="1:4" x14ac:dyDescent="0.2">
      <c r="A13594" s="224" t="s">
        <v>22995</v>
      </c>
      <c r="B13594" s="225" t="s">
        <v>22994</v>
      </c>
      <c r="C13594" s="224" t="s">
        <v>45</v>
      </c>
      <c r="D13594" s="226">
        <v>14.15</v>
      </c>
    </row>
    <row r="13595" spans="1:4" x14ac:dyDescent="0.2">
      <c r="A13595" s="224" t="s">
        <v>22996</v>
      </c>
      <c r="B13595" s="225" t="s">
        <v>22997</v>
      </c>
      <c r="C13595" s="224" t="s">
        <v>45</v>
      </c>
      <c r="D13595" s="226">
        <v>21.84</v>
      </c>
    </row>
    <row r="13596" spans="1:4" x14ac:dyDescent="0.2">
      <c r="A13596" s="224" t="s">
        <v>22998</v>
      </c>
      <c r="B13596" s="225" t="s">
        <v>22997</v>
      </c>
      <c r="C13596" s="224" t="s">
        <v>45</v>
      </c>
      <c r="D13596" s="226">
        <v>21.01</v>
      </c>
    </row>
    <row r="13597" spans="1:4" x14ac:dyDescent="0.2">
      <c r="A13597" s="224" t="s">
        <v>22999</v>
      </c>
      <c r="B13597" s="225" t="s">
        <v>23000</v>
      </c>
      <c r="C13597" s="224" t="s">
        <v>45</v>
      </c>
      <c r="D13597" s="226">
        <v>47.29</v>
      </c>
    </row>
    <row r="13598" spans="1:4" x14ac:dyDescent="0.2">
      <c r="A13598" s="224" t="s">
        <v>23001</v>
      </c>
      <c r="B13598" s="225" t="s">
        <v>23000</v>
      </c>
      <c r="C13598" s="224" t="s">
        <v>45</v>
      </c>
      <c r="D13598" s="226">
        <v>46.46</v>
      </c>
    </row>
    <row r="13599" spans="1:4" x14ac:dyDescent="0.2">
      <c r="A13599" s="224" t="s">
        <v>23002</v>
      </c>
      <c r="B13599" s="225" t="s">
        <v>23003</v>
      </c>
      <c r="C13599" s="224" t="s">
        <v>45</v>
      </c>
      <c r="D13599" s="226">
        <v>31.76</v>
      </c>
    </row>
    <row r="13600" spans="1:4" x14ac:dyDescent="0.2">
      <c r="A13600" s="224" t="s">
        <v>23004</v>
      </c>
      <c r="B13600" s="225" t="s">
        <v>23003</v>
      </c>
      <c r="C13600" s="224" t="s">
        <v>45</v>
      </c>
      <c r="D13600" s="226">
        <v>30.85</v>
      </c>
    </row>
    <row r="13601" spans="1:4" x14ac:dyDescent="0.2">
      <c r="A13601" s="224" t="s">
        <v>23005</v>
      </c>
      <c r="B13601" s="225" t="s">
        <v>23006</v>
      </c>
      <c r="C13601" s="224" t="s">
        <v>45</v>
      </c>
      <c r="D13601" s="226">
        <v>35.47</v>
      </c>
    </row>
    <row r="13602" spans="1:4" x14ac:dyDescent="0.2">
      <c r="A13602" s="224" t="s">
        <v>23007</v>
      </c>
      <c r="B13602" s="225" t="s">
        <v>23006</v>
      </c>
      <c r="C13602" s="224" t="s">
        <v>45</v>
      </c>
      <c r="D13602" s="226">
        <v>34.56</v>
      </c>
    </row>
    <row r="13603" spans="1:4" x14ac:dyDescent="0.2">
      <c r="A13603" s="224" t="s">
        <v>23008</v>
      </c>
      <c r="B13603" s="225" t="s">
        <v>23009</v>
      </c>
      <c r="C13603" s="224" t="s">
        <v>45</v>
      </c>
      <c r="D13603" s="226">
        <v>39.46</v>
      </c>
    </row>
    <row r="13604" spans="1:4" x14ac:dyDescent="0.2">
      <c r="A13604" s="224" t="s">
        <v>23010</v>
      </c>
      <c r="B13604" s="225" t="s">
        <v>23009</v>
      </c>
      <c r="C13604" s="224" t="s">
        <v>45</v>
      </c>
      <c r="D13604" s="226">
        <v>38.549999999999997</v>
      </c>
    </row>
    <row r="13605" spans="1:4" x14ac:dyDescent="0.2">
      <c r="A13605" s="224" t="s">
        <v>23011</v>
      </c>
      <c r="B13605" s="225" t="s">
        <v>23012</v>
      </c>
      <c r="C13605" s="224" t="s">
        <v>45</v>
      </c>
      <c r="D13605" s="226">
        <v>103.23</v>
      </c>
    </row>
    <row r="13606" spans="1:4" x14ac:dyDescent="0.2">
      <c r="A13606" s="224" t="s">
        <v>23013</v>
      </c>
      <c r="B13606" s="225" t="s">
        <v>23012</v>
      </c>
      <c r="C13606" s="224" t="s">
        <v>45</v>
      </c>
      <c r="D13606" s="226">
        <v>102.32</v>
      </c>
    </row>
    <row r="13607" spans="1:4" x14ac:dyDescent="0.2">
      <c r="A13607" s="224" t="s">
        <v>23014</v>
      </c>
      <c r="B13607" s="225" t="s">
        <v>23015</v>
      </c>
      <c r="C13607" s="224" t="s">
        <v>45</v>
      </c>
      <c r="D13607" s="226">
        <v>45.62</v>
      </c>
    </row>
    <row r="13608" spans="1:4" x14ac:dyDescent="0.2">
      <c r="A13608" s="224" t="s">
        <v>23016</v>
      </c>
      <c r="B13608" s="225" t="s">
        <v>23015</v>
      </c>
      <c r="C13608" s="224" t="s">
        <v>45</v>
      </c>
      <c r="D13608" s="226">
        <v>44.63</v>
      </c>
    </row>
    <row r="13609" spans="1:4" x14ac:dyDescent="0.2">
      <c r="A13609" s="224" t="s">
        <v>23017</v>
      </c>
      <c r="B13609" s="225" t="s">
        <v>23018</v>
      </c>
      <c r="C13609" s="224" t="s">
        <v>45</v>
      </c>
      <c r="D13609" s="226">
        <v>55</v>
      </c>
    </row>
    <row r="13610" spans="1:4" x14ac:dyDescent="0.2">
      <c r="A13610" s="224" t="s">
        <v>23019</v>
      </c>
      <c r="B13610" s="225" t="s">
        <v>23018</v>
      </c>
      <c r="C13610" s="224" t="s">
        <v>45</v>
      </c>
      <c r="D13610" s="226">
        <v>54.01</v>
      </c>
    </row>
    <row r="13611" spans="1:4" x14ac:dyDescent="0.2">
      <c r="A13611" s="224" t="s">
        <v>23020</v>
      </c>
      <c r="B13611" s="225" t="s">
        <v>23021</v>
      </c>
      <c r="C13611" s="224" t="s">
        <v>45</v>
      </c>
      <c r="D13611" s="226">
        <v>66.28</v>
      </c>
    </row>
    <row r="13612" spans="1:4" x14ac:dyDescent="0.2">
      <c r="A13612" s="224" t="s">
        <v>23022</v>
      </c>
      <c r="B13612" s="225" t="s">
        <v>23021</v>
      </c>
      <c r="C13612" s="224" t="s">
        <v>45</v>
      </c>
      <c r="D13612" s="226">
        <v>65.290000000000006</v>
      </c>
    </row>
    <row r="13613" spans="1:4" x14ac:dyDescent="0.2">
      <c r="A13613" s="224" t="s">
        <v>23023</v>
      </c>
      <c r="B13613" s="225" t="s">
        <v>23024</v>
      </c>
      <c r="C13613" s="224" t="s">
        <v>45</v>
      </c>
      <c r="D13613" s="226">
        <v>127.94</v>
      </c>
    </row>
    <row r="13614" spans="1:4" x14ac:dyDescent="0.2">
      <c r="A13614" s="224" t="s">
        <v>23025</v>
      </c>
      <c r="B13614" s="225" t="s">
        <v>23024</v>
      </c>
      <c r="C13614" s="224" t="s">
        <v>45</v>
      </c>
      <c r="D13614" s="226">
        <v>126.95</v>
      </c>
    </row>
    <row r="13615" spans="1:4" x14ac:dyDescent="0.2">
      <c r="A13615" s="224" t="s">
        <v>23026</v>
      </c>
      <c r="B13615" s="225" t="s">
        <v>23027</v>
      </c>
      <c r="C13615" s="224" t="s">
        <v>45</v>
      </c>
      <c r="D13615" s="226">
        <v>318.82</v>
      </c>
    </row>
    <row r="13616" spans="1:4" x14ac:dyDescent="0.2">
      <c r="A13616" s="224" t="s">
        <v>23028</v>
      </c>
      <c r="B13616" s="225" t="s">
        <v>23027</v>
      </c>
      <c r="C13616" s="224" t="s">
        <v>45</v>
      </c>
      <c r="D13616" s="226">
        <v>317.83</v>
      </c>
    </row>
    <row r="13617" spans="1:4" x14ac:dyDescent="0.2">
      <c r="A13617" s="224" t="s">
        <v>23029</v>
      </c>
      <c r="B13617" s="225" t="s">
        <v>23030</v>
      </c>
      <c r="C13617" s="224" t="s">
        <v>45</v>
      </c>
      <c r="D13617" s="226">
        <v>349.06</v>
      </c>
    </row>
    <row r="13618" spans="1:4" x14ac:dyDescent="0.2">
      <c r="A13618" s="224" t="s">
        <v>23031</v>
      </c>
      <c r="B13618" s="225" t="s">
        <v>23030</v>
      </c>
      <c r="C13618" s="224" t="s">
        <v>45</v>
      </c>
      <c r="D13618" s="226">
        <v>348.07</v>
      </c>
    </row>
    <row r="13619" spans="1:4" x14ac:dyDescent="0.2">
      <c r="A13619" s="224" t="s">
        <v>23032</v>
      </c>
      <c r="B13619" s="225" t="s">
        <v>23033</v>
      </c>
      <c r="C13619" s="224" t="s">
        <v>45</v>
      </c>
      <c r="D13619" s="226">
        <v>344.82</v>
      </c>
    </row>
    <row r="13620" spans="1:4" x14ac:dyDescent="0.2">
      <c r="A13620" s="224" t="s">
        <v>23034</v>
      </c>
      <c r="B13620" s="225" t="s">
        <v>23033</v>
      </c>
      <c r="C13620" s="224" t="s">
        <v>45</v>
      </c>
      <c r="D13620" s="226">
        <v>343.83</v>
      </c>
    </row>
    <row r="13621" spans="1:4" x14ac:dyDescent="0.2">
      <c r="A13621" s="224" t="s">
        <v>23035</v>
      </c>
      <c r="B13621" s="225" t="s">
        <v>23036</v>
      </c>
      <c r="C13621" s="224" t="s">
        <v>45</v>
      </c>
      <c r="D13621" s="226">
        <v>1012.68</v>
      </c>
    </row>
    <row r="13622" spans="1:4" x14ac:dyDescent="0.2">
      <c r="A13622" s="224" t="s">
        <v>23037</v>
      </c>
      <c r="B13622" s="225" t="s">
        <v>23036</v>
      </c>
      <c r="C13622" s="224" t="s">
        <v>45</v>
      </c>
      <c r="D13622" s="226">
        <v>1011.69</v>
      </c>
    </row>
    <row r="13623" spans="1:4" x14ac:dyDescent="0.2">
      <c r="A13623" s="224" t="s">
        <v>23038</v>
      </c>
      <c r="B13623" s="225" t="s">
        <v>23039</v>
      </c>
      <c r="C13623" s="224" t="s">
        <v>45</v>
      </c>
      <c r="D13623" s="226">
        <v>1799.62</v>
      </c>
    </row>
    <row r="13624" spans="1:4" x14ac:dyDescent="0.2">
      <c r="A13624" s="224" t="s">
        <v>23040</v>
      </c>
      <c r="B13624" s="225" t="s">
        <v>23039</v>
      </c>
      <c r="C13624" s="224" t="s">
        <v>45</v>
      </c>
      <c r="D13624" s="226">
        <v>1798.63</v>
      </c>
    </row>
    <row r="13625" spans="1:4" x14ac:dyDescent="0.2">
      <c r="A13625" s="224" t="s">
        <v>23041</v>
      </c>
      <c r="B13625" s="225" t="s">
        <v>23042</v>
      </c>
      <c r="C13625" s="224" t="s">
        <v>45</v>
      </c>
      <c r="D13625" s="226">
        <v>1981.93</v>
      </c>
    </row>
    <row r="13626" spans="1:4" x14ac:dyDescent="0.2">
      <c r="A13626" s="224" t="s">
        <v>23043</v>
      </c>
      <c r="B13626" s="225" t="s">
        <v>23042</v>
      </c>
      <c r="C13626" s="224" t="s">
        <v>45</v>
      </c>
      <c r="D13626" s="226">
        <v>1980.94</v>
      </c>
    </row>
    <row r="13627" spans="1:4" x14ac:dyDescent="0.2">
      <c r="A13627" s="224" t="s">
        <v>23044</v>
      </c>
      <c r="B13627" s="225" t="s">
        <v>23045</v>
      </c>
      <c r="C13627" s="224" t="s">
        <v>45</v>
      </c>
      <c r="D13627" s="226">
        <v>2857.57</v>
      </c>
    </row>
    <row r="13628" spans="1:4" x14ac:dyDescent="0.2">
      <c r="A13628" s="224" t="s">
        <v>23046</v>
      </c>
      <c r="B13628" s="225" t="s">
        <v>23045</v>
      </c>
      <c r="C13628" s="224" t="s">
        <v>45</v>
      </c>
      <c r="D13628" s="226">
        <v>2856.58</v>
      </c>
    </row>
    <row r="13629" spans="1:4" x14ac:dyDescent="0.2">
      <c r="A13629" s="224" t="s">
        <v>23047</v>
      </c>
      <c r="B13629" s="225" t="s">
        <v>23048</v>
      </c>
      <c r="C13629" s="224" t="s">
        <v>45</v>
      </c>
      <c r="D13629" s="226">
        <v>49.35</v>
      </c>
    </row>
    <row r="13630" spans="1:4" x14ac:dyDescent="0.2">
      <c r="A13630" s="224" t="s">
        <v>23049</v>
      </c>
      <c r="B13630" s="225" t="s">
        <v>23048</v>
      </c>
      <c r="C13630" s="224" t="s">
        <v>45</v>
      </c>
      <c r="D13630" s="226">
        <v>48.52</v>
      </c>
    </row>
    <row r="13631" spans="1:4" x14ac:dyDescent="0.2">
      <c r="A13631" s="224" t="s">
        <v>23050</v>
      </c>
      <c r="B13631" s="225" t="s">
        <v>23051</v>
      </c>
      <c r="C13631" s="224" t="s">
        <v>45</v>
      </c>
      <c r="D13631" s="226">
        <v>54.02</v>
      </c>
    </row>
    <row r="13632" spans="1:4" x14ac:dyDescent="0.2">
      <c r="A13632" s="224" t="s">
        <v>23052</v>
      </c>
      <c r="B13632" s="225" t="s">
        <v>23051</v>
      </c>
      <c r="C13632" s="224" t="s">
        <v>45</v>
      </c>
      <c r="D13632" s="226">
        <v>53.19</v>
      </c>
    </row>
    <row r="13633" spans="1:4" x14ac:dyDescent="0.2">
      <c r="A13633" s="224" t="s">
        <v>23053</v>
      </c>
      <c r="B13633" s="225" t="s">
        <v>23054</v>
      </c>
      <c r="C13633" s="224" t="s">
        <v>45</v>
      </c>
      <c r="D13633" s="226">
        <v>143.33000000000001</v>
      </c>
    </row>
    <row r="13634" spans="1:4" x14ac:dyDescent="0.2">
      <c r="A13634" s="224" t="s">
        <v>23055</v>
      </c>
      <c r="B13634" s="225" t="s">
        <v>23054</v>
      </c>
      <c r="C13634" s="224" t="s">
        <v>45</v>
      </c>
      <c r="D13634" s="226">
        <v>142.5</v>
      </c>
    </row>
    <row r="13635" spans="1:4" x14ac:dyDescent="0.2">
      <c r="A13635" s="224" t="s">
        <v>23056</v>
      </c>
      <c r="B13635" s="225" t="s">
        <v>23057</v>
      </c>
      <c r="C13635" s="224" t="s">
        <v>45</v>
      </c>
      <c r="D13635" s="226">
        <v>44.93</v>
      </c>
    </row>
    <row r="13636" spans="1:4" x14ac:dyDescent="0.2">
      <c r="A13636" s="224" t="s">
        <v>23058</v>
      </c>
      <c r="B13636" s="225" t="s">
        <v>23057</v>
      </c>
      <c r="C13636" s="224" t="s">
        <v>45</v>
      </c>
      <c r="D13636" s="226">
        <v>44.1</v>
      </c>
    </row>
    <row r="13637" spans="1:4" x14ac:dyDescent="0.2">
      <c r="A13637" s="224" t="s">
        <v>23059</v>
      </c>
      <c r="B13637" s="225" t="s">
        <v>23060</v>
      </c>
      <c r="C13637" s="224" t="s">
        <v>45</v>
      </c>
      <c r="D13637" s="226">
        <v>51.01</v>
      </c>
    </row>
    <row r="13638" spans="1:4" x14ac:dyDescent="0.2">
      <c r="A13638" s="224" t="s">
        <v>23061</v>
      </c>
      <c r="B13638" s="225" t="s">
        <v>23060</v>
      </c>
      <c r="C13638" s="224" t="s">
        <v>45</v>
      </c>
      <c r="D13638" s="226">
        <v>50.18</v>
      </c>
    </row>
    <row r="13639" spans="1:4" x14ac:dyDescent="0.2">
      <c r="A13639" s="224" t="s">
        <v>23062</v>
      </c>
      <c r="B13639" s="225" t="s">
        <v>23063</v>
      </c>
      <c r="C13639" s="224" t="s">
        <v>45</v>
      </c>
      <c r="D13639" s="226">
        <v>149.51</v>
      </c>
    </row>
    <row r="13640" spans="1:4" x14ac:dyDescent="0.2">
      <c r="A13640" s="224" t="s">
        <v>23064</v>
      </c>
      <c r="B13640" s="225" t="s">
        <v>23063</v>
      </c>
      <c r="C13640" s="224" t="s">
        <v>45</v>
      </c>
      <c r="D13640" s="226">
        <v>148.68</v>
      </c>
    </row>
    <row r="13641" spans="1:4" x14ac:dyDescent="0.2">
      <c r="A13641" s="224" t="s">
        <v>23065</v>
      </c>
      <c r="B13641" s="225" t="s">
        <v>23066</v>
      </c>
      <c r="C13641" s="224" t="s">
        <v>45</v>
      </c>
      <c r="D13641" s="226">
        <v>442.05</v>
      </c>
    </row>
    <row r="13642" spans="1:4" x14ac:dyDescent="0.2">
      <c r="A13642" s="224" t="s">
        <v>23067</v>
      </c>
      <c r="B13642" s="225" t="s">
        <v>23066</v>
      </c>
      <c r="C13642" s="224" t="s">
        <v>45</v>
      </c>
      <c r="D13642" s="226">
        <v>439.41</v>
      </c>
    </row>
    <row r="13643" spans="1:4" x14ac:dyDescent="0.2">
      <c r="A13643" s="224" t="s">
        <v>23068</v>
      </c>
      <c r="B13643" s="225" t="s">
        <v>23069</v>
      </c>
      <c r="C13643" s="224" t="s">
        <v>45</v>
      </c>
      <c r="D13643" s="226">
        <v>554.66999999999996</v>
      </c>
    </row>
    <row r="13644" spans="1:4" x14ac:dyDescent="0.2">
      <c r="A13644" s="224" t="s">
        <v>23070</v>
      </c>
      <c r="B13644" s="225" t="s">
        <v>23069</v>
      </c>
      <c r="C13644" s="224" t="s">
        <v>45</v>
      </c>
      <c r="D13644" s="226">
        <v>552.03</v>
      </c>
    </row>
    <row r="13645" spans="1:4" x14ac:dyDescent="0.2">
      <c r="A13645" s="224" t="s">
        <v>23071</v>
      </c>
      <c r="B13645" s="225" t="s">
        <v>23072</v>
      </c>
      <c r="C13645" s="224" t="s">
        <v>45</v>
      </c>
      <c r="D13645" s="226">
        <v>1043.1400000000001</v>
      </c>
    </row>
    <row r="13646" spans="1:4" x14ac:dyDescent="0.2">
      <c r="A13646" s="224" t="s">
        <v>23073</v>
      </c>
      <c r="B13646" s="225" t="s">
        <v>23072</v>
      </c>
      <c r="C13646" s="224" t="s">
        <v>45</v>
      </c>
      <c r="D13646" s="226">
        <v>1040.5</v>
      </c>
    </row>
    <row r="13647" spans="1:4" x14ac:dyDescent="0.2">
      <c r="A13647" s="224" t="s">
        <v>23074</v>
      </c>
      <c r="B13647" s="225" t="s">
        <v>23075</v>
      </c>
      <c r="C13647" s="224" t="s">
        <v>45</v>
      </c>
      <c r="D13647" s="226">
        <v>3518.19</v>
      </c>
    </row>
    <row r="13648" spans="1:4" x14ac:dyDescent="0.2">
      <c r="A13648" s="224" t="s">
        <v>23076</v>
      </c>
      <c r="B13648" s="225" t="s">
        <v>23075</v>
      </c>
      <c r="C13648" s="224" t="s">
        <v>45</v>
      </c>
      <c r="D13648" s="226">
        <v>3515.55</v>
      </c>
    </row>
    <row r="13649" spans="1:4" x14ac:dyDescent="0.2">
      <c r="A13649" s="224" t="s">
        <v>23077</v>
      </c>
      <c r="B13649" s="225" t="s">
        <v>23078</v>
      </c>
      <c r="C13649" s="224" t="s">
        <v>45</v>
      </c>
      <c r="D13649" s="226">
        <v>4662.38</v>
      </c>
    </row>
    <row r="13650" spans="1:4" x14ac:dyDescent="0.2">
      <c r="A13650" s="224" t="s">
        <v>23079</v>
      </c>
      <c r="B13650" s="225" t="s">
        <v>23078</v>
      </c>
      <c r="C13650" s="224" t="s">
        <v>45</v>
      </c>
      <c r="D13650" s="226">
        <v>4659.74</v>
      </c>
    </row>
    <row r="13651" spans="1:4" x14ac:dyDescent="0.2">
      <c r="A13651" s="224" t="s">
        <v>23080</v>
      </c>
      <c r="B13651" s="225" t="s">
        <v>23081</v>
      </c>
      <c r="C13651" s="224" t="s">
        <v>45</v>
      </c>
      <c r="D13651" s="226">
        <v>8789.83</v>
      </c>
    </row>
    <row r="13652" spans="1:4" x14ac:dyDescent="0.2">
      <c r="A13652" s="224" t="s">
        <v>23082</v>
      </c>
      <c r="B13652" s="225" t="s">
        <v>23081</v>
      </c>
      <c r="C13652" s="224" t="s">
        <v>45</v>
      </c>
      <c r="D13652" s="226">
        <v>8787.19</v>
      </c>
    </row>
    <row r="13653" spans="1:4" x14ac:dyDescent="0.2">
      <c r="A13653" s="224" t="s">
        <v>23083</v>
      </c>
      <c r="B13653" s="225" t="s">
        <v>23084</v>
      </c>
      <c r="C13653" s="224" t="s">
        <v>45</v>
      </c>
      <c r="D13653" s="226">
        <v>287.74</v>
      </c>
    </row>
    <row r="13654" spans="1:4" x14ac:dyDescent="0.2">
      <c r="A13654" s="224" t="s">
        <v>23085</v>
      </c>
      <c r="B13654" s="225" t="s">
        <v>23084</v>
      </c>
      <c r="C13654" s="224" t="s">
        <v>45</v>
      </c>
      <c r="D13654" s="226">
        <v>281.14</v>
      </c>
    </row>
    <row r="13655" spans="1:4" x14ac:dyDescent="0.2">
      <c r="A13655" s="224" t="s">
        <v>23086</v>
      </c>
      <c r="B13655" s="225" t="s">
        <v>23087</v>
      </c>
      <c r="C13655" s="224" t="s">
        <v>45</v>
      </c>
      <c r="D13655" s="226">
        <v>308.79000000000002</v>
      </c>
    </row>
    <row r="13656" spans="1:4" x14ac:dyDescent="0.2">
      <c r="A13656" s="224" t="s">
        <v>23088</v>
      </c>
      <c r="B13656" s="225" t="s">
        <v>23087</v>
      </c>
      <c r="C13656" s="224" t="s">
        <v>45</v>
      </c>
      <c r="D13656" s="226">
        <v>302.19</v>
      </c>
    </row>
    <row r="13657" spans="1:4" x14ac:dyDescent="0.2">
      <c r="A13657" s="224" t="s">
        <v>23089</v>
      </c>
      <c r="B13657" s="225" t="s">
        <v>23090</v>
      </c>
      <c r="C13657" s="224" t="s">
        <v>45</v>
      </c>
      <c r="D13657" s="226">
        <v>326.82</v>
      </c>
    </row>
    <row r="13658" spans="1:4" x14ac:dyDescent="0.2">
      <c r="A13658" s="224" t="s">
        <v>23091</v>
      </c>
      <c r="B13658" s="225" t="s">
        <v>23090</v>
      </c>
      <c r="C13658" s="224" t="s">
        <v>45</v>
      </c>
      <c r="D13658" s="226">
        <v>320.22000000000003</v>
      </c>
    </row>
    <row r="13659" spans="1:4" x14ac:dyDescent="0.2">
      <c r="A13659" s="224" t="s">
        <v>23092</v>
      </c>
      <c r="B13659" s="225" t="s">
        <v>23093</v>
      </c>
      <c r="C13659" s="224" t="s">
        <v>45</v>
      </c>
      <c r="D13659" s="226">
        <v>128.4</v>
      </c>
    </row>
    <row r="13660" spans="1:4" x14ac:dyDescent="0.2">
      <c r="A13660" s="224" t="s">
        <v>23094</v>
      </c>
      <c r="B13660" s="225" t="s">
        <v>23093</v>
      </c>
      <c r="C13660" s="224" t="s">
        <v>45</v>
      </c>
      <c r="D13660" s="226">
        <v>115.2</v>
      </c>
    </row>
    <row r="13661" spans="1:4" x14ac:dyDescent="0.2">
      <c r="A13661" s="224" t="s">
        <v>23095</v>
      </c>
      <c r="B13661" s="225" t="s">
        <v>23096</v>
      </c>
      <c r="C13661" s="224" t="s">
        <v>45</v>
      </c>
      <c r="D13661" s="226">
        <v>162.21</v>
      </c>
    </row>
    <row r="13662" spans="1:4" x14ac:dyDescent="0.2">
      <c r="A13662" s="224" t="s">
        <v>23097</v>
      </c>
      <c r="B13662" s="225" t="s">
        <v>23096</v>
      </c>
      <c r="C13662" s="224" t="s">
        <v>45</v>
      </c>
      <c r="D13662" s="226">
        <v>152.31</v>
      </c>
    </row>
    <row r="13663" spans="1:4" x14ac:dyDescent="0.2">
      <c r="A13663" s="224" t="s">
        <v>23098</v>
      </c>
      <c r="B13663" s="225" t="s">
        <v>23099</v>
      </c>
      <c r="C13663" s="224" t="s">
        <v>45</v>
      </c>
      <c r="D13663" s="226">
        <v>242.06</v>
      </c>
    </row>
    <row r="13664" spans="1:4" x14ac:dyDescent="0.2">
      <c r="A13664" s="224" t="s">
        <v>23100</v>
      </c>
      <c r="B13664" s="225" t="s">
        <v>23099</v>
      </c>
      <c r="C13664" s="224" t="s">
        <v>45</v>
      </c>
      <c r="D13664" s="226">
        <v>230.18</v>
      </c>
    </row>
    <row r="13665" spans="1:4" x14ac:dyDescent="0.2">
      <c r="A13665" s="224" t="s">
        <v>23101</v>
      </c>
      <c r="B13665" s="225" t="s">
        <v>23102</v>
      </c>
      <c r="C13665" s="224" t="s">
        <v>45</v>
      </c>
      <c r="D13665" s="226">
        <v>277.52</v>
      </c>
    </row>
    <row r="13666" spans="1:4" x14ac:dyDescent="0.2">
      <c r="A13666" s="224" t="s">
        <v>23103</v>
      </c>
      <c r="B13666" s="225" t="s">
        <v>23102</v>
      </c>
      <c r="C13666" s="224" t="s">
        <v>45</v>
      </c>
      <c r="D13666" s="226">
        <v>264.32</v>
      </c>
    </row>
    <row r="13667" spans="1:4" x14ac:dyDescent="0.2">
      <c r="A13667" s="224" t="s">
        <v>23104</v>
      </c>
      <c r="B13667" s="225" t="s">
        <v>23105</v>
      </c>
      <c r="C13667" s="224" t="s">
        <v>51</v>
      </c>
      <c r="D13667" s="226">
        <v>2.5099999999999998</v>
      </c>
    </row>
    <row r="13668" spans="1:4" x14ac:dyDescent="0.2">
      <c r="A13668" s="224" t="s">
        <v>23106</v>
      </c>
      <c r="B13668" s="225" t="s">
        <v>23105</v>
      </c>
      <c r="C13668" s="224" t="s">
        <v>51</v>
      </c>
      <c r="D13668" s="226">
        <v>2.31</v>
      </c>
    </row>
    <row r="13669" spans="1:4" x14ac:dyDescent="0.2">
      <c r="A13669" s="224" t="s">
        <v>23107</v>
      </c>
      <c r="B13669" s="225" t="s">
        <v>23108</v>
      </c>
      <c r="C13669" s="224" t="s">
        <v>51</v>
      </c>
      <c r="D13669" s="226">
        <v>3.38</v>
      </c>
    </row>
    <row r="13670" spans="1:4" x14ac:dyDescent="0.2">
      <c r="A13670" s="224" t="s">
        <v>23109</v>
      </c>
      <c r="B13670" s="225" t="s">
        <v>23108</v>
      </c>
      <c r="C13670" s="224" t="s">
        <v>51</v>
      </c>
      <c r="D13670" s="226">
        <v>3.12</v>
      </c>
    </row>
    <row r="13671" spans="1:4" x14ac:dyDescent="0.2">
      <c r="A13671" s="224" t="s">
        <v>23110</v>
      </c>
      <c r="B13671" s="225" t="s">
        <v>23111</v>
      </c>
      <c r="C13671" s="224" t="s">
        <v>51</v>
      </c>
      <c r="D13671" s="226">
        <v>4.51</v>
      </c>
    </row>
    <row r="13672" spans="1:4" x14ac:dyDescent="0.2">
      <c r="A13672" s="224" t="s">
        <v>23112</v>
      </c>
      <c r="B13672" s="225" t="s">
        <v>23111</v>
      </c>
      <c r="C13672" s="224" t="s">
        <v>51</v>
      </c>
      <c r="D13672" s="226">
        <v>4.18</v>
      </c>
    </row>
    <row r="13673" spans="1:4" x14ac:dyDescent="0.2">
      <c r="A13673" s="224" t="s">
        <v>23113</v>
      </c>
      <c r="B13673" s="225" t="s">
        <v>23114</v>
      </c>
      <c r="C13673" s="224" t="s">
        <v>51</v>
      </c>
      <c r="D13673" s="226">
        <v>6.42</v>
      </c>
    </row>
    <row r="13674" spans="1:4" x14ac:dyDescent="0.2">
      <c r="A13674" s="224" t="s">
        <v>23115</v>
      </c>
      <c r="B13674" s="225" t="s">
        <v>23114</v>
      </c>
      <c r="C13674" s="224" t="s">
        <v>51</v>
      </c>
      <c r="D13674" s="226">
        <v>6.02</v>
      </c>
    </row>
    <row r="13675" spans="1:4" x14ac:dyDescent="0.2">
      <c r="A13675" s="224" t="s">
        <v>23116</v>
      </c>
      <c r="B13675" s="225" t="s">
        <v>23117</v>
      </c>
      <c r="C13675" s="224" t="s">
        <v>51</v>
      </c>
      <c r="D13675" s="226">
        <v>8.56</v>
      </c>
    </row>
    <row r="13676" spans="1:4" x14ac:dyDescent="0.2">
      <c r="A13676" s="224" t="s">
        <v>23118</v>
      </c>
      <c r="B13676" s="225" t="s">
        <v>23117</v>
      </c>
      <c r="C13676" s="224" t="s">
        <v>51</v>
      </c>
      <c r="D13676" s="226">
        <v>8.1</v>
      </c>
    </row>
    <row r="13677" spans="1:4" x14ac:dyDescent="0.2">
      <c r="A13677" s="224" t="s">
        <v>23119</v>
      </c>
      <c r="B13677" s="225" t="s">
        <v>23120</v>
      </c>
      <c r="C13677" s="224" t="s">
        <v>51</v>
      </c>
      <c r="D13677" s="226">
        <v>11.78</v>
      </c>
    </row>
    <row r="13678" spans="1:4" x14ac:dyDescent="0.2">
      <c r="A13678" s="224" t="s">
        <v>23121</v>
      </c>
      <c r="B13678" s="225" t="s">
        <v>23120</v>
      </c>
      <c r="C13678" s="224" t="s">
        <v>51</v>
      </c>
      <c r="D13678" s="226">
        <v>11.25</v>
      </c>
    </row>
    <row r="13679" spans="1:4" x14ac:dyDescent="0.2">
      <c r="A13679" s="224" t="s">
        <v>23122</v>
      </c>
      <c r="B13679" s="225" t="s">
        <v>23123</v>
      </c>
      <c r="C13679" s="224" t="s">
        <v>51</v>
      </c>
      <c r="D13679" s="226">
        <v>3.11</v>
      </c>
    </row>
    <row r="13680" spans="1:4" x14ac:dyDescent="0.2">
      <c r="A13680" s="224" t="s">
        <v>23124</v>
      </c>
      <c r="B13680" s="225" t="s">
        <v>23123</v>
      </c>
      <c r="C13680" s="224" t="s">
        <v>51</v>
      </c>
      <c r="D13680" s="226">
        <v>2.85</v>
      </c>
    </row>
    <row r="13681" spans="1:4" x14ac:dyDescent="0.2">
      <c r="A13681" s="224" t="s">
        <v>23125</v>
      </c>
      <c r="B13681" s="225" t="s">
        <v>23126</v>
      </c>
      <c r="C13681" s="224" t="s">
        <v>51</v>
      </c>
      <c r="D13681" s="226">
        <v>4.29</v>
      </c>
    </row>
    <row r="13682" spans="1:4" x14ac:dyDescent="0.2">
      <c r="A13682" s="224" t="s">
        <v>23127</v>
      </c>
      <c r="B13682" s="225" t="s">
        <v>23126</v>
      </c>
      <c r="C13682" s="224" t="s">
        <v>51</v>
      </c>
      <c r="D13682" s="226">
        <v>3.96</v>
      </c>
    </row>
    <row r="13683" spans="1:4" x14ac:dyDescent="0.2">
      <c r="A13683" s="224" t="s">
        <v>23128</v>
      </c>
      <c r="B13683" s="225" t="s">
        <v>23129</v>
      </c>
      <c r="C13683" s="224" t="s">
        <v>51</v>
      </c>
      <c r="D13683" s="226">
        <v>5.98</v>
      </c>
    </row>
    <row r="13684" spans="1:4" x14ac:dyDescent="0.2">
      <c r="A13684" s="224" t="s">
        <v>23130</v>
      </c>
      <c r="B13684" s="225" t="s">
        <v>23129</v>
      </c>
      <c r="C13684" s="224" t="s">
        <v>51</v>
      </c>
      <c r="D13684" s="226">
        <v>5.58</v>
      </c>
    </row>
    <row r="13685" spans="1:4" x14ac:dyDescent="0.2">
      <c r="A13685" s="224" t="s">
        <v>23131</v>
      </c>
      <c r="B13685" s="225" t="s">
        <v>23132</v>
      </c>
      <c r="C13685" s="224" t="s">
        <v>51</v>
      </c>
      <c r="D13685" s="226">
        <v>7.88</v>
      </c>
    </row>
    <row r="13686" spans="1:4" x14ac:dyDescent="0.2">
      <c r="A13686" s="224" t="s">
        <v>23133</v>
      </c>
      <c r="B13686" s="225" t="s">
        <v>23132</v>
      </c>
      <c r="C13686" s="224" t="s">
        <v>51</v>
      </c>
      <c r="D13686" s="226">
        <v>7.41</v>
      </c>
    </row>
    <row r="13687" spans="1:4" x14ac:dyDescent="0.2">
      <c r="A13687" s="224" t="s">
        <v>23134</v>
      </c>
      <c r="B13687" s="225" t="s">
        <v>23135</v>
      </c>
      <c r="C13687" s="224" t="s">
        <v>51</v>
      </c>
      <c r="D13687" s="226">
        <v>11.5</v>
      </c>
    </row>
    <row r="13688" spans="1:4" x14ac:dyDescent="0.2">
      <c r="A13688" s="224" t="s">
        <v>23136</v>
      </c>
      <c r="B13688" s="225" t="s">
        <v>23135</v>
      </c>
      <c r="C13688" s="224" t="s">
        <v>51</v>
      </c>
      <c r="D13688" s="226">
        <v>10.97</v>
      </c>
    </row>
    <row r="13689" spans="1:4" x14ac:dyDescent="0.2">
      <c r="A13689" s="224" t="s">
        <v>23137</v>
      </c>
      <c r="B13689" s="225" t="s">
        <v>23138</v>
      </c>
      <c r="C13689" s="224" t="s">
        <v>51</v>
      </c>
      <c r="D13689" s="226">
        <v>16.39</v>
      </c>
    </row>
    <row r="13690" spans="1:4" x14ac:dyDescent="0.2">
      <c r="A13690" s="224" t="s">
        <v>23139</v>
      </c>
      <c r="B13690" s="225" t="s">
        <v>23138</v>
      </c>
      <c r="C13690" s="224" t="s">
        <v>51</v>
      </c>
      <c r="D13690" s="226">
        <v>15.79</v>
      </c>
    </row>
    <row r="13691" spans="1:4" x14ac:dyDescent="0.2">
      <c r="A13691" s="224" t="s">
        <v>23140</v>
      </c>
      <c r="B13691" s="225" t="s">
        <v>23141</v>
      </c>
      <c r="C13691" s="224" t="s">
        <v>51</v>
      </c>
      <c r="D13691" s="226">
        <v>23.49</v>
      </c>
    </row>
    <row r="13692" spans="1:4" x14ac:dyDescent="0.2">
      <c r="A13692" s="224" t="s">
        <v>23142</v>
      </c>
      <c r="B13692" s="225" t="s">
        <v>23141</v>
      </c>
      <c r="C13692" s="224" t="s">
        <v>51</v>
      </c>
      <c r="D13692" s="226">
        <v>22.83</v>
      </c>
    </row>
    <row r="13693" spans="1:4" x14ac:dyDescent="0.2">
      <c r="A13693" s="224" t="s">
        <v>23143</v>
      </c>
      <c r="B13693" s="225" t="s">
        <v>23144</v>
      </c>
      <c r="C13693" s="224" t="s">
        <v>51</v>
      </c>
      <c r="D13693" s="226">
        <v>33.82</v>
      </c>
    </row>
    <row r="13694" spans="1:4" x14ac:dyDescent="0.2">
      <c r="A13694" s="224" t="s">
        <v>23145</v>
      </c>
      <c r="B13694" s="225" t="s">
        <v>23144</v>
      </c>
      <c r="C13694" s="224" t="s">
        <v>51</v>
      </c>
      <c r="D13694" s="226">
        <v>32.83</v>
      </c>
    </row>
    <row r="13695" spans="1:4" x14ac:dyDescent="0.2">
      <c r="A13695" s="224" t="s">
        <v>23146</v>
      </c>
      <c r="B13695" s="225" t="s">
        <v>23147</v>
      </c>
      <c r="C13695" s="224" t="s">
        <v>51</v>
      </c>
      <c r="D13695" s="226">
        <v>50.53</v>
      </c>
    </row>
    <row r="13696" spans="1:4" x14ac:dyDescent="0.2">
      <c r="A13696" s="224" t="s">
        <v>23148</v>
      </c>
      <c r="B13696" s="225" t="s">
        <v>23147</v>
      </c>
      <c r="C13696" s="224" t="s">
        <v>51</v>
      </c>
      <c r="D13696" s="226">
        <v>49.21</v>
      </c>
    </row>
    <row r="13697" spans="1:4" x14ac:dyDescent="0.2">
      <c r="A13697" s="224" t="s">
        <v>23149</v>
      </c>
      <c r="B13697" s="225" t="s">
        <v>23150</v>
      </c>
      <c r="C13697" s="224" t="s">
        <v>51</v>
      </c>
      <c r="D13697" s="226">
        <v>69.540000000000006</v>
      </c>
    </row>
    <row r="13698" spans="1:4" x14ac:dyDescent="0.2">
      <c r="A13698" s="224" t="s">
        <v>23151</v>
      </c>
      <c r="B13698" s="225" t="s">
        <v>23150</v>
      </c>
      <c r="C13698" s="224" t="s">
        <v>51</v>
      </c>
      <c r="D13698" s="226">
        <v>67.89</v>
      </c>
    </row>
    <row r="13699" spans="1:4" x14ac:dyDescent="0.2">
      <c r="A13699" s="224" t="s">
        <v>23152</v>
      </c>
      <c r="B13699" s="225" t="s">
        <v>23153</v>
      </c>
      <c r="C13699" s="224" t="s">
        <v>51</v>
      </c>
      <c r="D13699" s="226">
        <v>87.53</v>
      </c>
    </row>
    <row r="13700" spans="1:4" x14ac:dyDescent="0.2">
      <c r="A13700" s="224" t="s">
        <v>23154</v>
      </c>
      <c r="B13700" s="225" t="s">
        <v>23153</v>
      </c>
      <c r="C13700" s="224" t="s">
        <v>51</v>
      </c>
      <c r="D13700" s="226">
        <v>85.54</v>
      </c>
    </row>
    <row r="13701" spans="1:4" x14ac:dyDescent="0.2">
      <c r="A13701" s="224" t="s">
        <v>23155</v>
      </c>
      <c r="B13701" s="225" t="s">
        <v>23156</v>
      </c>
      <c r="C13701" s="224" t="s">
        <v>51</v>
      </c>
      <c r="D13701" s="226">
        <v>111.67</v>
      </c>
    </row>
    <row r="13702" spans="1:4" x14ac:dyDescent="0.2">
      <c r="A13702" s="224" t="s">
        <v>23157</v>
      </c>
      <c r="B13702" s="225" t="s">
        <v>23156</v>
      </c>
      <c r="C13702" s="224" t="s">
        <v>51</v>
      </c>
      <c r="D13702" s="226">
        <v>109.36</v>
      </c>
    </row>
    <row r="13703" spans="1:4" x14ac:dyDescent="0.2">
      <c r="A13703" s="224" t="s">
        <v>23158</v>
      </c>
      <c r="B13703" s="225" t="s">
        <v>23159</v>
      </c>
      <c r="C13703" s="224" t="s">
        <v>51</v>
      </c>
      <c r="D13703" s="226">
        <v>156.19999999999999</v>
      </c>
    </row>
    <row r="13704" spans="1:4" x14ac:dyDescent="0.2">
      <c r="A13704" s="224" t="s">
        <v>23160</v>
      </c>
      <c r="B13704" s="225" t="s">
        <v>23159</v>
      </c>
      <c r="C13704" s="224" t="s">
        <v>51</v>
      </c>
      <c r="D13704" s="226">
        <v>153.56</v>
      </c>
    </row>
    <row r="13705" spans="1:4" x14ac:dyDescent="0.2">
      <c r="A13705" s="224" t="s">
        <v>23161</v>
      </c>
      <c r="B13705" s="225" t="s">
        <v>23162</v>
      </c>
      <c r="C13705" s="224" t="s">
        <v>51</v>
      </c>
      <c r="D13705" s="226">
        <v>157.24</v>
      </c>
    </row>
    <row r="13706" spans="1:4" x14ac:dyDescent="0.2">
      <c r="A13706" s="224" t="s">
        <v>23163</v>
      </c>
      <c r="B13706" s="225" t="s">
        <v>23162</v>
      </c>
      <c r="C13706" s="224" t="s">
        <v>51</v>
      </c>
      <c r="D13706" s="226">
        <v>154.27000000000001</v>
      </c>
    </row>
    <row r="13707" spans="1:4" x14ac:dyDescent="0.2">
      <c r="A13707" s="224" t="s">
        <v>23164</v>
      </c>
      <c r="B13707" s="225" t="s">
        <v>23165</v>
      </c>
      <c r="C13707" s="224" t="s">
        <v>51</v>
      </c>
      <c r="D13707" s="226">
        <v>203.31</v>
      </c>
    </row>
    <row r="13708" spans="1:4" x14ac:dyDescent="0.2">
      <c r="A13708" s="224" t="s">
        <v>23166</v>
      </c>
      <c r="B13708" s="225" t="s">
        <v>23165</v>
      </c>
      <c r="C13708" s="224" t="s">
        <v>51</v>
      </c>
      <c r="D13708" s="226">
        <v>200.01</v>
      </c>
    </row>
    <row r="13709" spans="1:4" x14ac:dyDescent="0.2">
      <c r="A13709" s="224" t="s">
        <v>23167</v>
      </c>
      <c r="B13709" s="225" t="s">
        <v>23168</v>
      </c>
      <c r="C13709" s="224" t="s">
        <v>51</v>
      </c>
      <c r="D13709" s="226">
        <v>192.89</v>
      </c>
    </row>
    <row r="13710" spans="1:4" x14ac:dyDescent="0.2">
      <c r="A13710" s="224" t="s">
        <v>23169</v>
      </c>
      <c r="B13710" s="225" t="s">
        <v>23168</v>
      </c>
      <c r="C13710" s="224" t="s">
        <v>51</v>
      </c>
      <c r="D13710" s="226">
        <v>189.26</v>
      </c>
    </row>
    <row r="13711" spans="1:4" x14ac:dyDescent="0.2">
      <c r="A13711" s="224" t="s">
        <v>23170</v>
      </c>
      <c r="B13711" s="225" t="s">
        <v>23171</v>
      </c>
      <c r="C13711" s="224" t="s">
        <v>51</v>
      </c>
      <c r="D13711" s="226">
        <v>5.93</v>
      </c>
    </row>
    <row r="13712" spans="1:4" x14ac:dyDescent="0.2">
      <c r="A13712" s="224" t="s">
        <v>23172</v>
      </c>
      <c r="B13712" s="225" t="s">
        <v>23171</v>
      </c>
      <c r="C13712" s="224" t="s">
        <v>51</v>
      </c>
      <c r="D13712" s="226">
        <v>5.6</v>
      </c>
    </row>
    <row r="13713" spans="1:4" x14ac:dyDescent="0.2">
      <c r="A13713" s="224" t="s">
        <v>23173</v>
      </c>
      <c r="B13713" s="225" t="s">
        <v>23174</v>
      </c>
      <c r="C13713" s="224" t="s">
        <v>51</v>
      </c>
      <c r="D13713" s="226">
        <v>7.61</v>
      </c>
    </row>
    <row r="13714" spans="1:4" x14ac:dyDescent="0.2">
      <c r="A13714" s="224" t="s">
        <v>23175</v>
      </c>
      <c r="B13714" s="225" t="s">
        <v>23174</v>
      </c>
      <c r="C13714" s="224" t="s">
        <v>51</v>
      </c>
      <c r="D13714" s="226">
        <v>7.28</v>
      </c>
    </row>
    <row r="13715" spans="1:4" x14ac:dyDescent="0.2">
      <c r="A13715" s="224" t="s">
        <v>23176</v>
      </c>
      <c r="B13715" s="225" t="s">
        <v>23177</v>
      </c>
      <c r="C13715" s="224" t="s">
        <v>51</v>
      </c>
      <c r="D13715" s="226">
        <v>10.43</v>
      </c>
    </row>
    <row r="13716" spans="1:4" x14ac:dyDescent="0.2">
      <c r="A13716" s="224" t="s">
        <v>23178</v>
      </c>
      <c r="B13716" s="225" t="s">
        <v>23177</v>
      </c>
      <c r="C13716" s="224" t="s">
        <v>51</v>
      </c>
      <c r="D13716" s="226">
        <v>10.029999999999999</v>
      </c>
    </row>
    <row r="13717" spans="1:4" x14ac:dyDescent="0.2">
      <c r="A13717" s="224" t="s">
        <v>23179</v>
      </c>
      <c r="B13717" s="225" t="s">
        <v>23180</v>
      </c>
      <c r="C13717" s="224" t="s">
        <v>51</v>
      </c>
      <c r="D13717" s="226">
        <v>14.44</v>
      </c>
    </row>
    <row r="13718" spans="1:4" x14ac:dyDescent="0.2">
      <c r="A13718" s="224" t="s">
        <v>23181</v>
      </c>
      <c r="B13718" s="225" t="s">
        <v>23180</v>
      </c>
      <c r="C13718" s="224" t="s">
        <v>51</v>
      </c>
      <c r="D13718" s="226">
        <v>14.05</v>
      </c>
    </row>
    <row r="13719" spans="1:4" x14ac:dyDescent="0.2">
      <c r="A13719" s="224" t="s">
        <v>23182</v>
      </c>
      <c r="B13719" s="225" t="s">
        <v>23183</v>
      </c>
      <c r="C13719" s="224" t="s">
        <v>51</v>
      </c>
      <c r="D13719" s="226">
        <v>21.09</v>
      </c>
    </row>
    <row r="13720" spans="1:4" x14ac:dyDescent="0.2">
      <c r="A13720" s="224" t="s">
        <v>23184</v>
      </c>
      <c r="B13720" s="225" t="s">
        <v>23183</v>
      </c>
      <c r="C13720" s="224" t="s">
        <v>51</v>
      </c>
      <c r="D13720" s="226">
        <v>20.63</v>
      </c>
    </row>
    <row r="13721" spans="1:4" x14ac:dyDescent="0.2">
      <c r="A13721" s="224" t="s">
        <v>23185</v>
      </c>
      <c r="B13721" s="225" t="s">
        <v>23186</v>
      </c>
      <c r="C13721" s="224" t="s">
        <v>51</v>
      </c>
      <c r="D13721" s="226">
        <v>30.26</v>
      </c>
    </row>
    <row r="13722" spans="1:4" x14ac:dyDescent="0.2">
      <c r="A13722" s="224" t="s">
        <v>23187</v>
      </c>
      <c r="B13722" s="225" t="s">
        <v>23186</v>
      </c>
      <c r="C13722" s="224" t="s">
        <v>51</v>
      </c>
      <c r="D13722" s="226">
        <v>29.8</v>
      </c>
    </row>
    <row r="13723" spans="1:4" x14ac:dyDescent="0.2">
      <c r="A13723" s="224" t="s">
        <v>23188</v>
      </c>
      <c r="B13723" s="225" t="s">
        <v>23189</v>
      </c>
      <c r="C13723" s="224" t="s">
        <v>51</v>
      </c>
      <c r="D13723" s="226">
        <v>47.23</v>
      </c>
    </row>
    <row r="13724" spans="1:4" x14ac:dyDescent="0.2">
      <c r="A13724" s="224" t="s">
        <v>23190</v>
      </c>
      <c r="B13724" s="225" t="s">
        <v>23189</v>
      </c>
      <c r="C13724" s="224" t="s">
        <v>51</v>
      </c>
      <c r="D13724" s="226">
        <v>46.7</v>
      </c>
    </row>
    <row r="13725" spans="1:4" x14ac:dyDescent="0.2">
      <c r="A13725" s="224" t="s">
        <v>23191</v>
      </c>
      <c r="B13725" s="225" t="s">
        <v>23192</v>
      </c>
      <c r="C13725" s="224" t="s">
        <v>51</v>
      </c>
      <c r="D13725" s="226">
        <v>71.38</v>
      </c>
    </row>
    <row r="13726" spans="1:4" x14ac:dyDescent="0.2">
      <c r="A13726" s="224" t="s">
        <v>23193</v>
      </c>
      <c r="B13726" s="225" t="s">
        <v>23192</v>
      </c>
      <c r="C13726" s="224" t="s">
        <v>51</v>
      </c>
      <c r="D13726" s="226">
        <v>70.849999999999994</v>
      </c>
    </row>
    <row r="13727" spans="1:4" x14ac:dyDescent="0.2">
      <c r="A13727" s="224" t="s">
        <v>23194</v>
      </c>
      <c r="B13727" s="225" t="s">
        <v>23195</v>
      </c>
      <c r="C13727" s="224" t="s">
        <v>51</v>
      </c>
      <c r="D13727" s="226">
        <v>3.56</v>
      </c>
    </row>
    <row r="13728" spans="1:4" x14ac:dyDescent="0.2">
      <c r="A13728" s="224" t="s">
        <v>23196</v>
      </c>
      <c r="B13728" s="225" t="s">
        <v>23195</v>
      </c>
      <c r="C13728" s="224" t="s">
        <v>51</v>
      </c>
      <c r="D13728" s="226">
        <v>3.3</v>
      </c>
    </row>
    <row r="13729" spans="1:4" x14ac:dyDescent="0.2">
      <c r="A13729" s="224" t="s">
        <v>23197</v>
      </c>
      <c r="B13729" s="225" t="s">
        <v>23198</v>
      </c>
      <c r="C13729" s="224" t="s">
        <v>51</v>
      </c>
      <c r="D13729" s="226">
        <v>4.83</v>
      </c>
    </row>
    <row r="13730" spans="1:4" x14ac:dyDescent="0.2">
      <c r="A13730" s="224" t="s">
        <v>23199</v>
      </c>
      <c r="B13730" s="225" t="s">
        <v>23198</v>
      </c>
      <c r="C13730" s="224" t="s">
        <v>51</v>
      </c>
      <c r="D13730" s="226">
        <v>4.5</v>
      </c>
    </row>
    <row r="13731" spans="1:4" x14ac:dyDescent="0.2">
      <c r="A13731" s="224" t="s">
        <v>23200</v>
      </c>
      <c r="B13731" s="225" t="s">
        <v>23201</v>
      </c>
      <c r="C13731" s="224" t="s">
        <v>51</v>
      </c>
      <c r="D13731" s="226">
        <v>6.62</v>
      </c>
    </row>
    <row r="13732" spans="1:4" x14ac:dyDescent="0.2">
      <c r="A13732" s="224" t="s">
        <v>23202</v>
      </c>
      <c r="B13732" s="225" t="s">
        <v>23201</v>
      </c>
      <c r="C13732" s="224" t="s">
        <v>51</v>
      </c>
      <c r="D13732" s="226">
        <v>6.23</v>
      </c>
    </row>
    <row r="13733" spans="1:4" x14ac:dyDescent="0.2">
      <c r="A13733" s="224" t="s">
        <v>23203</v>
      </c>
      <c r="B13733" s="225" t="s">
        <v>23204</v>
      </c>
      <c r="C13733" s="224" t="s">
        <v>51</v>
      </c>
      <c r="D13733" s="226">
        <v>8.66</v>
      </c>
    </row>
    <row r="13734" spans="1:4" x14ac:dyDescent="0.2">
      <c r="A13734" s="224" t="s">
        <v>23205</v>
      </c>
      <c r="B13734" s="225" t="s">
        <v>23204</v>
      </c>
      <c r="C13734" s="224" t="s">
        <v>51</v>
      </c>
      <c r="D13734" s="226">
        <v>8.1999999999999993</v>
      </c>
    </row>
    <row r="13735" spans="1:4" x14ac:dyDescent="0.2">
      <c r="A13735" s="224" t="s">
        <v>23206</v>
      </c>
      <c r="B13735" s="225" t="s">
        <v>23207</v>
      </c>
      <c r="C13735" s="224" t="s">
        <v>51</v>
      </c>
      <c r="D13735" s="226">
        <v>11.46</v>
      </c>
    </row>
    <row r="13736" spans="1:4" x14ac:dyDescent="0.2">
      <c r="A13736" s="224" t="s">
        <v>23208</v>
      </c>
      <c r="B13736" s="225" t="s">
        <v>23207</v>
      </c>
      <c r="C13736" s="224" t="s">
        <v>51</v>
      </c>
      <c r="D13736" s="226">
        <v>10.93</v>
      </c>
    </row>
    <row r="13737" spans="1:4" x14ac:dyDescent="0.2">
      <c r="A13737" s="224" t="s">
        <v>23209</v>
      </c>
      <c r="B13737" s="225" t="s">
        <v>23210</v>
      </c>
      <c r="C13737" s="224" t="s">
        <v>51</v>
      </c>
      <c r="D13737" s="226">
        <v>16.91</v>
      </c>
    </row>
    <row r="13738" spans="1:4" x14ac:dyDescent="0.2">
      <c r="A13738" s="224" t="s">
        <v>23211</v>
      </c>
      <c r="B13738" s="225" t="s">
        <v>23210</v>
      </c>
      <c r="C13738" s="224" t="s">
        <v>51</v>
      </c>
      <c r="D13738" s="226">
        <v>16.309999999999999</v>
      </c>
    </row>
    <row r="13739" spans="1:4" x14ac:dyDescent="0.2">
      <c r="A13739" s="224" t="s">
        <v>23212</v>
      </c>
      <c r="B13739" s="225" t="s">
        <v>23213</v>
      </c>
      <c r="C13739" s="224" t="s">
        <v>51</v>
      </c>
      <c r="D13739" s="226">
        <v>24.12</v>
      </c>
    </row>
    <row r="13740" spans="1:4" x14ac:dyDescent="0.2">
      <c r="A13740" s="224" t="s">
        <v>23214</v>
      </c>
      <c r="B13740" s="225" t="s">
        <v>23213</v>
      </c>
      <c r="C13740" s="224" t="s">
        <v>51</v>
      </c>
      <c r="D13740" s="226">
        <v>23.46</v>
      </c>
    </row>
    <row r="13741" spans="1:4" x14ac:dyDescent="0.2">
      <c r="A13741" s="224" t="s">
        <v>23215</v>
      </c>
      <c r="B13741" s="225" t="s">
        <v>23216</v>
      </c>
      <c r="C13741" s="224" t="s">
        <v>51</v>
      </c>
      <c r="D13741" s="226">
        <v>33.86</v>
      </c>
    </row>
    <row r="13742" spans="1:4" x14ac:dyDescent="0.2">
      <c r="A13742" s="224" t="s">
        <v>23217</v>
      </c>
      <c r="B13742" s="225" t="s">
        <v>23216</v>
      </c>
      <c r="C13742" s="224" t="s">
        <v>51</v>
      </c>
      <c r="D13742" s="226">
        <v>32.869999999999997</v>
      </c>
    </row>
    <row r="13743" spans="1:4" x14ac:dyDescent="0.2">
      <c r="A13743" s="224" t="s">
        <v>23218</v>
      </c>
      <c r="B13743" s="225" t="s">
        <v>23219</v>
      </c>
      <c r="C13743" s="224" t="s">
        <v>51</v>
      </c>
      <c r="D13743" s="226">
        <v>47.8</v>
      </c>
    </row>
    <row r="13744" spans="1:4" x14ac:dyDescent="0.2">
      <c r="A13744" s="224" t="s">
        <v>23220</v>
      </c>
      <c r="B13744" s="225" t="s">
        <v>23219</v>
      </c>
      <c r="C13744" s="224" t="s">
        <v>51</v>
      </c>
      <c r="D13744" s="226">
        <v>46.48</v>
      </c>
    </row>
    <row r="13745" spans="1:4" x14ac:dyDescent="0.2">
      <c r="A13745" s="224" t="s">
        <v>23221</v>
      </c>
      <c r="B13745" s="225" t="s">
        <v>23222</v>
      </c>
      <c r="C13745" s="224" t="s">
        <v>51</v>
      </c>
      <c r="D13745" s="226">
        <v>65.23</v>
      </c>
    </row>
    <row r="13746" spans="1:4" x14ac:dyDescent="0.2">
      <c r="A13746" s="224" t="s">
        <v>23223</v>
      </c>
      <c r="B13746" s="225" t="s">
        <v>23222</v>
      </c>
      <c r="C13746" s="224" t="s">
        <v>51</v>
      </c>
      <c r="D13746" s="226">
        <v>63.58</v>
      </c>
    </row>
    <row r="13747" spans="1:4" x14ac:dyDescent="0.2">
      <c r="A13747" s="224" t="s">
        <v>23224</v>
      </c>
      <c r="B13747" s="225" t="s">
        <v>23225</v>
      </c>
      <c r="C13747" s="224" t="s">
        <v>51</v>
      </c>
      <c r="D13747" s="226">
        <v>84.01</v>
      </c>
    </row>
    <row r="13748" spans="1:4" x14ac:dyDescent="0.2">
      <c r="A13748" s="224" t="s">
        <v>23226</v>
      </c>
      <c r="B13748" s="225" t="s">
        <v>23225</v>
      </c>
      <c r="C13748" s="224" t="s">
        <v>51</v>
      </c>
      <c r="D13748" s="226">
        <v>82.03</v>
      </c>
    </row>
    <row r="13749" spans="1:4" x14ac:dyDescent="0.2">
      <c r="A13749" s="224" t="s">
        <v>23227</v>
      </c>
      <c r="B13749" s="225" t="s">
        <v>23228</v>
      </c>
      <c r="C13749" s="224" t="s">
        <v>51</v>
      </c>
      <c r="D13749" s="226">
        <v>105.73</v>
      </c>
    </row>
    <row r="13750" spans="1:4" x14ac:dyDescent="0.2">
      <c r="A13750" s="224" t="s">
        <v>23229</v>
      </c>
      <c r="B13750" s="225" t="s">
        <v>23228</v>
      </c>
      <c r="C13750" s="224" t="s">
        <v>51</v>
      </c>
      <c r="D13750" s="226">
        <v>103.42</v>
      </c>
    </row>
    <row r="13751" spans="1:4" x14ac:dyDescent="0.2">
      <c r="A13751" s="224" t="s">
        <v>23230</v>
      </c>
      <c r="B13751" s="225" t="s">
        <v>23231</v>
      </c>
      <c r="C13751" s="224" t="s">
        <v>51</v>
      </c>
      <c r="D13751" s="226">
        <v>130.83000000000001</v>
      </c>
    </row>
    <row r="13752" spans="1:4" x14ac:dyDescent="0.2">
      <c r="A13752" s="224" t="s">
        <v>23232</v>
      </c>
      <c r="B13752" s="225" t="s">
        <v>23231</v>
      </c>
      <c r="C13752" s="224" t="s">
        <v>51</v>
      </c>
      <c r="D13752" s="226">
        <v>128.19</v>
      </c>
    </row>
    <row r="13753" spans="1:4" x14ac:dyDescent="0.2">
      <c r="A13753" s="224" t="s">
        <v>23233</v>
      </c>
      <c r="B13753" s="225" t="s">
        <v>23234</v>
      </c>
      <c r="C13753" s="224" t="s">
        <v>51</v>
      </c>
      <c r="D13753" s="226">
        <v>156.15</v>
      </c>
    </row>
    <row r="13754" spans="1:4" x14ac:dyDescent="0.2">
      <c r="A13754" s="224" t="s">
        <v>23235</v>
      </c>
      <c r="B13754" s="225" t="s">
        <v>23234</v>
      </c>
      <c r="C13754" s="224" t="s">
        <v>51</v>
      </c>
      <c r="D13754" s="226">
        <v>153.18</v>
      </c>
    </row>
    <row r="13755" spans="1:4" x14ac:dyDescent="0.2">
      <c r="A13755" s="224" t="s">
        <v>23236</v>
      </c>
      <c r="B13755" s="225" t="s">
        <v>23237</v>
      </c>
      <c r="C13755" s="224" t="s">
        <v>51</v>
      </c>
      <c r="D13755" s="226">
        <v>199.92</v>
      </c>
    </row>
    <row r="13756" spans="1:4" x14ac:dyDescent="0.2">
      <c r="A13756" s="224" t="s">
        <v>23238</v>
      </c>
      <c r="B13756" s="225" t="s">
        <v>23237</v>
      </c>
      <c r="C13756" s="224" t="s">
        <v>51</v>
      </c>
      <c r="D13756" s="226">
        <v>196.62</v>
      </c>
    </row>
    <row r="13757" spans="1:4" x14ac:dyDescent="0.2">
      <c r="A13757" s="224" t="s">
        <v>23239</v>
      </c>
      <c r="B13757" s="225" t="s">
        <v>23240</v>
      </c>
      <c r="C13757" s="224" t="s">
        <v>51</v>
      </c>
      <c r="D13757" s="226">
        <v>3.36</v>
      </c>
    </row>
    <row r="13758" spans="1:4" x14ac:dyDescent="0.2">
      <c r="A13758" s="224" t="s">
        <v>23241</v>
      </c>
      <c r="B13758" s="225" t="s">
        <v>23240</v>
      </c>
      <c r="C13758" s="224" t="s">
        <v>51</v>
      </c>
      <c r="D13758" s="226">
        <v>3.1</v>
      </c>
    </row>
    <row r="13759" spans="1:4" x14ac:dyDescent="0.2">
      <c r="A13759" s="224" t="s">
        <v>23242</v>
      </c>
      <c r="B13759" s="225" t="s">
        <v>23243</v>
      </c>
      <c r="C13759" s="224" t="s">
        <v>51</v>
      </c>
      <c r="D13759" s="226">
        <v>4.6500000000000004</v>
      </c>
    </row>
    <row r="13760" spans="1:4" x14ac:dyDescent="0.2">
      <c r="A13760" s="224" t="s">
        <v>23244</v>
      </c>
      <c r="B13760" s="225" t="s">
        <v>23243</v>
      </c>
      <c r="C13760" s="224" t="s">
        <v>51</v>
      </c>
      <c r="D13760" s="226">
        <v>4.32</v>
      </c>
    </row>
    <row r="13761" spans="1:4" x14ac:dyDescent="0.2">
      <c r="A13761" s="224" t="s">
        <v>23245</v>
      </c>
      <c r="B13761" s="225" t="s">
        <v>23246</v>
      </c>
      <c r="C13761" s="224" t="s">
        <v>51</v>
      </c>
      <c r="D13761" s="226">
        <v>6.33</v>
      </c>
    </row>
    <row r="13762" spans="1:4" x14ac:dyDescent="0.2">
      <c r="A13762" s="224" t="s">
        <v>23247</v>
      </c>
      <c r="B13762" s="225" t="s">
        <v>23246</v>
      </c>
      <c r="C13762" s="224" t="s">
        <v>51</v>
      </c>
      <c r="D13762" s="226">
        <v>5.92</v>
      </c>
    </row>
    <row r="13763" spans="1:4" x14ac:dyDescent="0.2">
      <c r="A13763" s="224" t="s">
        <v>23248</v>
      </c>
      <c r="B13763" s="225" t="s">
        <v>23249</v>
      </c>
      <c r="C13763" s="224" t="s">
        <v>51</v>
      </c>
      <c r="D13763" s="226">
        <v>8.23</v>
      </c>
    </row>
    <row r="13764" spans="1:4" x14ac:dyDescent="0.2">
      <c r="A13764" s="224" t="s">
        <v>23250</v>
      </c>
      <c r="B13764" s="225" t="s">
        <v>23249</v>
      </c>
      <c r="C13764" s="224" t="s">
        <v>51</v>
      </c>
      <c r="D13764" s="226">
        <v>7.77</v>
      </c>
    </row>
    <row r="13765" spans="1:4" x14ac:dyDescent="0.2">
      <c r="A13765" s="224" t="s">
        <v>23251</v>
      </c>
      <c r="B13765" s="225" t="s">
        <v>23252</v>
      </c>
      <c r="C13765" s="224" t="s">
        <v>51</v>
      </c>
      <c r="D13765" s="226">
        <v>11.89</v>
      </c>
    </row>
    <row r="13766" spans="1:4" x14ac:dyDescent="0.2">
      <c r="A13766" s="224" t="s">
        <v>23253</v>
      </c>
      <c r="B13766" s="225" t="s">
        <v>23252</v>
      </c>
      <c r="C13766" s="224" t="s">
        <v>51</v>
      </c>
      <c r="D13766" s="226">
        <v>11.36</v>
      </c>
    </row>
    <row r="13767" spans="1:4" x14ac:dyDescent="0.2">
      <c r="A13767" s="224" t="s">
        <v>23254</v>
      </c>
      <c r="B13767" s="225" t="s">
        <v>23255</v>
      </c>
      <c r="C13767" s="224" t="s">
        <v>51</v>
      </c>
      <c r="D13767" s="226">
        <v>16.66</v>
      </c>
    </row>
    <row r="13768" spans="1:4" x14ac:dyDescent="0.2">
      <c r="A13768" s="224" t="s">
        <v>23256</v>
      </c>
      <c r="B13768" s="225" t="s">
        <v>23255</v>
      </c>
      <c r="C13768" s="224" t="s">
        <v>51</v>
      </c>
      <c r="D13768" s="226">
        <v>16.059999999999999</v>
      </c>
    </row>
    <row r="13769" spans="1:4" x14ac:dyDescent="0.2">
      <c r="A13769" s="224" t="s">
        <v>23257</v>
      </c>
      <c r="B13769" s="225" t="s">
        <v>23258</v>
      </c>
      <c r="C13769" s="224" t="s">
        <v>51</v>
      </c>
      <c r="D13769" s="226">
        <v>23.81</v>
      </c>
    </row>
    <row r="13770" spans="1:4" x14ac:dyDescent="0.2">
      <c r="A13770" s="224" t="s">
        <v>23259</v>
      </c>
      <c r="B13770" s="225" t="s">
        <v>23258</v>
      </c>
      <c r="C13770" s="224" t="s">
        <v>51</v>
      </c>
      <c r="D13770" s="226">
        <v>23.15</v>
      </c>
    </row>
    <row r="13771" spans="1:4" x14ac:dyDescent="0.2">
      <c r="A13771" s="224" t="s">
        <v>23260</v>
      </c>
      <c r="B13771" s="225" t="s">
        <v>23261</v>
      </c>
      <c r="C13771" s="224" t="s">
        <v>51</v>
      </c>
      <c r="D13771" s="226">
        <v>34.31</v>
      </c>
    </row>
    <row r="13772" spans="1:4" x14ac:dyDescent="0.2">
      <c r="A13772" s="224" t="s">
        <v>23262</v>
      </c>
      <c r="B13772" s="225" t="s">
        <v>23261</v>
      </c>
      <c r="C13772" s="224" t="s">
        <v>51</v>
      </c>
      <c r="D13772" s="226">
        <v>33.32</v>
      </c>
    </row>
    <row r="13773" spans="1:4" x14ac:dyDescent="0.2">
      <c r="A13773" s="224" t="s">
        <v>23263</v>
      </c>
      <c r="B13773" s="225" t="s">
        <v>23264</v>
      </c>
      <c r="C13773" s="224" t="s">
        <v>51</v>
      </c>
      <c r="D13773" s="226">
        <v>48.2</v>
      </c>
    </row>
    <row r="13774" spans="1:4" x14ac:dyDescent="0.2">
      <c r="A13774" s="224" t="s">
        <v>23265</v>
      </c>
      <c r="B13774" s="225" t="s">
        <v>23264</v>
      </c>
      <c r="C13774" s="224" t="s">
        <v>51</v>
      </c>
      <c r="D13774" s="226">
        <v>46.88</v>
      </c>
    </row>
    <row r="13775" spans="1:4" x14ac:dyDescent="0.2">
      <c r="A13775" s="224" t="s">
        <v>23266</v>
      </c>
      <c r="B13775" s="225" t="s">
        <v>23267</v>
      </c>
      <c r="C13775" s="224" t="s">
        <v>51</v>
      </c>
      <c r="D13775" s="226">
        <v>67.459999999999994</v>
      </c>
    </row>
    <row r="13776" spans="1:4" x14ac:dyDescent="0.2">
      <c r="A13776" s="224" t="s">
        <v>23268</v>
      </c>
      <c r="B13776" s="225" t="s">
        <v>23267</v>
      </c>
      <c r="C13776" s="224" t="s">
        <v>51</v>
      </c>
      <c r="D13776" s="226">
        <v>65.81</v>
      </c>
    </row>
    <row r="13777" spans="1:4" x14ac:dyDescent="0.2">
      <c r="A13777" s="224" t="s">
        <v>23269</v>
      </c>
      <c r="B13777" s="225" t="s">
        <v>23270</v>
      </c>
      <c r="C13777" s="224" t="s">
        <v>51</v>
      </c>
      <c r="D13777" s="226">
        <v>86.07</v>
      </c>
    </row>
    <row r="13778" spans="1:4" x14ac:dyDescent="0.2">
      <c r="A13778" s="224" t="s">
        <v>23271</v>
      </c>
      <c r="B13778" s="225" t="s">
        <v>23270</v>
      </c>
      <c r="C13778" s="224" t="s">
        <v>51</v>
      </c>
      <c r="D13778" s="226">
        <v>84.09</v>
      </c>
    </row>
    <row r="13779" spans="1:4" x14ac:dyDescent="0.2">
      <c r="A13779" s="224" t="s">
        <v>23272</v>
      </c>
      <c r="B13779" s="225" t="s">
        <v>23273</v>
      </c>
      <c r="C13779" s="224" t="s">
        <v>51</v>
      </c>
      <c r="D13779" s="226">
        <v>108.51</v>
      </c>
    </row>
    <row r="13780" spans="1:4" x14ac:dyDescent="0.2">
      <c r="A13780" s="224" t="s">
        <v>23274</v>
      </c>
      <c r="B13780" s="225" t="s">
        <v>23273</v>
      </c>
      <c r="C13780" s="224" t="s">
        <v>51</v>
      </c>
      <c r="D13780" s="226">
        <v>106.2</v>
      </c>
    </row>
    <row r="13781" spans="1:4" x14ac:dyDescent="0.2">
      <c r="A13781" s="224" t="s">
        <v>23275</v>
      </c>
      <c r="B13781" s="225" t="s">
        <v>23276</v>
      </c>
      <c r="C13781" s="224" t="s">
        <v>51</v>
      </c>
      <c r="D13781" s="226">
        <v>131.47999999999999</v>
      </c>
    </row>
    <row r="13782" spans="1:4" x14ac:dyDescent="0.2">
      <c r="A13782" s="224" t="s">
        <v>23277</v>
      </c>
      <c r="B13782" s="225" t="s">
        <v>23276</v>
      </c>
      <c r="C13782" s="224" t="s">
        <v>51</v>
      </c>
      <c r="D13782" s="226">
        <v>128.84</v>
      </c>
    </row>
    <row r="13783" spans="1:4" x14ac:dyDescent="0.2">
      <c r="A13783" s="224" t="s">
        <v>23278</v>
      </c>
      <c r="B13783" s="225" t="s">
        <v>23279</v>
      </c>
      <c r="C13783" s="224" t="s">
        <v>51</v>
      </c>
      <c r="D13783" s="226">
        <v>158.22</v>
      </c>
    </row>
    <row r="13784" spans="1:4" x14ac:dyDescent="0.2">
      <c r="A13784" s="224" t="s">
        <v>23280</v>
      </c>
      <c r="B13784" s="225" t="s">
        <v>23279</v>
      </c>
      <c r="C13784" s="224" t="s">
        <v>51</v>
      </c>
      <c r="D13784" s="226">
        <v>155.25</v>
      </c>
    </row>
    <row r="13785" spans="1:4" x14ac:dyDescent="0.2">
      <c r="A13785" s="224" t="s">
        <v>23281</v>
      </c>
      <c r="B13785" s="225" t="s">
        <v>23282</v>
      </c>
      <c r="C13785" s="224" t="s">
        <v>51</v>
      </c>
      <c r="D13785" s="226">
        <v>204.71</v>
      </c>
    </row>
    <row r="13786" spans="1:4" x14ac:dyDescent="0.2">
      <c r="A13786" s="224" t="s">
        <v>23283</v>
      </c>
      <c r="B13786" s="225" t="s">
        <v>23282</v>
      </c>
      <c r="C13786" s="224" t="s">
        <v>51</v>
      </c>
      <c r="D13786" s="226">
        <v>201.41</v>
      </c>
    </row>
    <row r="13787" spans="1:4" x14ac:dyDescent="0.2">
      <c r="A13787" s="224" t="s">
        <v>23284</v>
      </c>
      <c r="B13787" s="225" t="s">
        <v>23285</v>
      </c>
      <c r="C13787" s="224" t="s">
        <v>51</v>
      </c>
      <c r="D13787" s="226">
        <v>231.37</v>
      </c>
    </row>
    <row r="13788" spans="1:4" x14ac:dyDescent="0.2">
      <c r="A13788" s="224" t="s">
        <v>23286</v>
      </c>
      <c r="B13788" s="225" t="s">
        <v>23285</v>
      </c>
      <c r="C13788" s="224" t="s">
        <v>51</v>
      </c>
      <c r="D13788" s="226">
        <v>227.74</v>
      </c>
    </row>
    <row r="13789" spans="1:4" x14ac:dyDescent="0.2">
      <c r="A13789" s="224" t="s">
        <v>23287</v>
      </c>
      <c r="B13789" s="225" t="s">
        <v>23288</v>
      </c>
      <c r="C13789" s="224" t="s">
        <v>51</v>
      </c>
      <c r="D13789" s="226">
        <v>4.8899999999999997</v>
      </c>
    </row>
    <row r="13790" spans="1:4" x14ac:dyDescent="0.2">
      <c r="A13790" s="224" t="s">
        <v>23289</v>
      </c>
      <c r="B13790" s="225" t="s">
        <v>23288</v>
      </c>
      <c r="C13790" s="224" t="s">
        <v>51</v>
      </c>
      <c r="D13790" s="226">
        <v>4.5599999999999996</v>
      </c>
    </row>
    <row r="13791" spans="1:4" x14ac:dyDescent="0.2">
      <c r="A13791" s="224" t="s">
        <v>23290</v>
      </c>
      <c r="B13791" s="225" t="s">
        <v>23291</v>
      </c>
      <c r="C13791" s="224" t="s">
        <v>51</v>
      </c>
      <c r="D13791" s="226">
        <v>6.89</v>
      </c>
    </row>
    <row r="13792" spans="1:4" x14ac:dyDescent="0.2">
      <c r="A13792" s="224" t="s">
        <v>23292</v>
      </c>
      <c r="B13792" s="225" t="s">
        <v>23291</v>
      </c>
      <c r="C13792" s="224" t="s">
        <v>51</v>
      </c>
      <c r="D13792" s="226">
        <v>6.48</v>
      </c>
    </row>
    <row r="13793" spans="1:4" x14ac:dyDescent="0.2">
      <c r="A13793" s="224" t="s">
        <v>23293</v>
      </c>
      <c r="B13793" s="225" t="s">
        <v>23294</v>
      </c>
      <c r="C13793" s="224" t="s">
        <v>51</v>
      </c>
      <c r="D13793" s="226">
        <v>10.59</v>
      </c>
    </row>
    <row r="13794" spans="1:4" x14ac:dyDescent="0.2">
      <c r="A13794" s="224" t="s">
        <v>23295</v>
      </c>
      <c r="B13794" s="225" t="s">
        <v>23294</v>
      </c>
      <c r="C13794" s="224" t="s">
        <v>51</v>
      </c>
      <c r="D13794" s="226">
        <v>9.99</v>
      </c>
    </row>
    <row r="13795" spans="1:4" x14ac:dyDescent="0.2">
      <c r="A13795" s="224" t="s">
        <v>23296</v>
      </c>
      <c r="B13795" s="225" t="s">
        <v>23297</v>
      </c>
      <c r="C13795" s="224" t="s">
        <v>51</v>
      </c>
      <c r="D13795" s="226">
        <v>3.73</v>
      </c>
    </row>
    <row r="13796" spans="1:4" x14ac:dyDescent="0.2">
      <c r="A13796" s="224" t="s">
        <v>23298</v>
      </c>
      <c r="B13796" s="225" t="s">
        <v>23297</v>
      </c>
      <c r="C13796" s="224" t="s">
        <v>51</v>
      </c>
      <c r="D13796" s="226">
        <v>3.4</v>
      </c>
    </row>
    <row r="13797" spans="1:4" x14ac:dyDescent="0.2">
      <c r="A13797" s="224" t="s">
        <v>23299</v>
      </c>
      <c r="B13797" s="225" t="s">
        <v>23300</v>
      </c>
      <c r="C13797" s="224" t="s">
        <v>51</v>
      </c>
      <c r="D13797" s="226">
        <v>4.6900000000000004</v>
      </c>
    </row>
    <row r="13798" spans="1:4" x14ac:dyDescent="0.2">
      <c r="A13798" s="224" t="s">
        <v>23301</v>
      </c>
      <c r="B13798" s="225" t="s">
        <v>23300</v>
      </c>
      <c r="C13798" s="224" t="s">
        <v>51</v>
      </c>
      <c r="D13798" s="226">
        <v>4.3600000000000003</v>
      </c>
    </row>
    <row r="13799" spans="1:4" x14ac:dyDescent="0.2">
      <c r="A13799" s="224" t="s">
        <v>23302</v>
      </c>
      <c r="B13799" s="225" t="s">
        <v>23303</v>
      </c>
      <c r="C13799" s="224" t="s">
        <v>51</v>
      </c>
      <c r="D13799" s="226">
        <v>43.71</v>
      </c>
    </row>
    <row r="13800" spans="1:4" x14ac:dyDescent="0.2">
      <c r="A13800" s="224" t="s">
        <v>23304</v>
      </c>
      <c r="B13800" s="225" t="s">
        <v>23303</v>
      </c>
      <c r="C13800" s="224" t="s">
        <v>51</v>
      </c>
      <c r="D13800" s="226">
        <v>43.05</v>
      </c>
    </row>
    <row r="13801" spans="1:4" x14ac:dyDescent="0.2">
      <c r="A13801" s="224" t="s">
        <v>23305</v>
      </c>
      <c r="B13801" s="225" t="s">
        <v>23306</v>
      </c>
      <c r="C13801" s="224" t="s">
        <v>51</v>
      </c>
      <c r="D13801" s="226">
        <v>54.86</v>
      </c>
    </row>
    <row r="13802" spans="1:4" x14ac:dyDescent="0.2">
      <c r="A13802" s="224" t="s">
        <v>23307</v>
      </c>
      <c r="B13802" s="225" t="s">
        <v>23306</v>
      </c>
      <c r="C13802" s="224" t="s">
        <v>51</v>
      </c>
      <c r="D13802" s="226">
        <v>53.87</v>
      </c>
    </row>
    <row r="13803" spans="1:4" x14ac:dyDescent="0.2">
      <c r="A13803" s="224" t="s">
        <v>23308</v>
      </c>
      <c r="B13803" s="225" t="s">
        <v>23309</v>
      </c>
      <c r="C13803" s="224" t="s">
        <v>51</v>
      </c>
      <c r="D13803" s="226">
        <v>68.260000000000005</v>
      </c>
    </row>
    <row r="13804" spans="1:4" x14ac:dyDescent="0.2">
      <c r="A13804" s="224" t="s">
        <v>23310</v>
      </c>
      <c r="B13804" s="225" t="s">
        <v>23309</v>
      </c>
      <c r="C13804" s="224" t="s">
        <v>51</v>
      </c>
      <c r="D13804" s="226">
        <v>66.94</v>
      </c>
    </row>
    <row r="13805" spans="1:4" x14ac:dyDescent="0.2">
      <c r="A13805" s="224" t="s">
        <v>23311</v>
      </c>
      <c r="B13805" s="225" t="s">
        <v>23312</v>
      </c>
      <c r="C13805" s="224" t="s">
        <v>51</v>
      </c>
      <c r="D13805" s="226">
        <v>89.58</v>
      </c>
    </row>
    <row r="13806" spans="1:4" x14ac:dyDescent="0.2">
      <c r="A13806" s="224" t="s">
        <v>23313</v>
      </c>
      <c r="B13806" s="225" t="s">
        <v>23312</v>
      </c>
      <c r="C13806" s="224" t="s">
        <v>51</v>
      </c>
      <c r="D13806" s="226">
        <v>87.93</v>
      </c>
    </row>
    <row r="13807" spans="1:4" x14ac:dyDescent="0.2">
      <c r="A13807" s="224" t="s">
        <v>23314</v>
      </c>
      <c r="B13807" s="225" t="s">
        <v>23315</v>
      </c>
      <c r="C13807" s="224" t="s">
        <v>51</v>
      </c>
      <c r="D13807" s="226">
        <v>30.65</v>
      </c>
    </row>
    <row r="13808" spans="1:4" x14ac:dyDescent="0.2">
      <c r="A13808" s="224" t="s">
        <v>23316</v>
      </c>
      <c r="B13808" s="225" t="s">
        <v>23315</v>
      </c>
      <c r="C13808" s="224" t="s">
        <v>51</v>
      </c>
      <c r="D13808" s="226">
        <v>28.99</v>
      </c>
    </row>
    <row r="13809" spans="1:4" x14ac:dyDescent="0.2">
      <c r="A13809" s="224" t="s">
        <v>23317</v>
      </c>
      <c r="B13809" s="225" t="s">
        <v>23318</v>
      </c>
      <c r="C13809" s="224" t="s">
        <v>51</v>
      </c>
      <c r="D13809" s="226">
        <v>37.31</v>
      </c>
    </row>
    <row r="13810" spans="1:4" x14ac:dyDescent="0.2">
      <c r="A13810" s="224" t="s">
        <v>23319</v>
      </c>
      <c r="B13810" s="225" t="s">
        <v>23318</v>
      </c>
      <c r="C13810" s="224" t="s">
        <v>51</v>
      </c>
      <c r="D13810" s="226">
        <v>35.31</v>
      </c>
    </row>
    <row r="13811" spans="1:4" x14ac:dyDescent="0.2">
      <c r="A13811" s="224" t="s">
        <v>23320</v>
      </c>
      <c r="B13811" s="225" t="s">
        <v>23321</v>
      </c>
      <c r="C13811" s="224" t="s">
        <v>51</v>
      </c>
      <c r="D13811" s="226">
        <v>43.48</v>
      </c>
    </row>
    <row r="13812" spans="1:4" x14ac:dyDescent="0.2">
      <c r="A13812" s="224" t="s">
        <v>23322</v>
      </c>
      <c r="B13812" s="225" t="s">
        <v>23321</v>
      </c>
      <c r="C13812" s="224" t="s">
        <v>51</v>
      </c>
      <c r="D13812" s="226">
        <v>41.47</v>
      </c>
    </row>
    <row r="13813" spans="1:4" x14ac:dyDescent="0.2">
      <c r="A13813" s="224" t="s">
        <v>23323</v>
      </c>
      <c r="B13813" s="225" t="s">
        <v>23324</v>
      </c>
      <c r="C13813" s="224" t="s">
        <v>51</v>
      </c>
      <c r="D13813" s="226">
        <v>50.32</v>
      </c>
    </row>
    <row r="13814" spans="1:4" x14ac:dyDescent="0.2">
      <c r="A13814" s="224" t="s">
        <v>23325</v>
      </c>
      <c r="B13814" s="225" t="s">
        <v>23324</v>
      </c>
      <c r="C13814" s="224" t="s">
        <v>51</v>
      </c>
      <c r="D13814" s="226">
        <v>48.32</v>
      </c>
    </row>
    <row r="13815" spans="1:4" x14ac:dyDescent="0.2">
      <c r="A13815" s="224" t="s">
        <v>23326</v>
      </c>
      <c r="B13815" s="225" t="s">
        <v>23327</v>
      </c>
      <c r="C13815" s="224" t="s">
        <v>51</v>
      </c>
      <c r="D13815" s="226">
        <v>1.08</v>
      </c>
    </row>
    <row r="13816" spans="1:4" x14ac:dyDescent="0.2">
      <c r="A13816" s="224" t="s">
        <v>23328</v>
      </c>
      <c r="B13816" s="225" t="s">
        <v>23327</v>
      </c>
      <c r="C13816" s="224" t="s">
        <v>51</v>
      </c>
      <c r="D13816" s="226">
        <v>1.03</v>
      </c>
    </row>
    <row r="13817" spans="1:4" x14ac:dyDescent="0.2">
      <c r="A13817" s="224" t="s">
        <v>23329</v>
      </c>
      <c r="B13817" s="225" t="s">
        <v>23330</v>
      </c>
      <c r="C13817" s="224" t="s">
        <v>51</v>
      </c>
      <c r="D13817" s="226">
        <v>1.52</v>
      </c>
    </row>
    <row r="13818" spans="1:4" x14ac:dyDescent="0.2">
      <c r="A13818" s="224" t="s">
        <v>23331</v>
      </c>
      <c r="B13818" s="225" t="s">
        <v>23330</v>
      </c>
      <c r="C13818" s="224" t="s">
        <v>51</v>
      </c>
      <c r="D13818" s="226">
        <v>1.46</v>
      </c>
    </row>
    <row r="13819" spans="1:4" x14ac:dyDescent="0.2">
      <c r="A13819" s="224" t="s">
        <v>23332</v>
      </c>
      <c r="B13819" s="225" t="s">
        <v>23333</v>
      </c>
      <c r="C13819" s="224" t="s">
        <v>51</v>
      </c>
      <c r="D13819" s="226">
        <v>2.2599999999999998</v>
      </c>
    </row>
    <row r="13820" spans="1:4" x14ac:dyDescent="0.2">
      <c r="A13820" s="224" t="s">
        <v>23334</v>
      </c>
      <c r="B13820" s="225" t="s">
        <v>23333</v>
      </c>
      <c r="C13820" s="224" t="s">
        <v>51</v>
      </c>
      <c r="D13820" s="226">
        <v>2.2000000000000002</v>
      </c>
    </row>
    <row r="13821" spans="1:4" x14ac:dyDescent="0.2">
      <c r="A13821" s="224" t="s">
        <v>23335</v>
      </c>
      <c r="B13821" s="225" t="s">
        <v>23336</v>
      </c>
      <c r="C13821" s="224" t="s">
        <v>51</v>
      </c>
      <c r="D13821" s="226">
        <v>3.41</v>
      </c>
    </row>
    <row r="13822" spans="1:4" x14ac:dyDescent="0.2">
      <c r="A13822" s="224" t="s">
        <v>23337</v>
      </c>
      <c r="B13822" s="225" t="s">
        <v>23336</v>
      </c>
      <c r="C13822" s="224" t="s">
        <v>51</v>
      </c>
      <c r="D13822" s="226">
        <v>3.33</v>
      </c>
    </row>
    <row r="13823" spans="1:4" x14ac:dyDescent="0.2">
      <c r="A13823" s="224" t="s">
        <v>23338</v>
      </c>
      <c r="B13823" s="225" t="s">
        <v>23339</v>
      </c>
      <c r="C13823" s="224" t="s">
        <v>51</v>
      </c>
      <c r="D13823" s="226">
        <v>5.22</v>
      </c>
    </row>
    <row r="13824" spans="1:4" x14ac:dyDescent="0.2">
      <c r="A13824" s="224" t="s">
        <v>23340</v>
      </c>
      <c r="B13824" s="225" t="s">
        <v>23339</v>
      </c>
      <c r="C13824" s="224" t="s">
        <v>51</v>
      </c>
      <c r="D13824" s="226">
        <v>5.09</v>
      </c>
    </row>
    <row r="13825" spans="1:4" x14ac:dyDescent="0.2">
      <c r="A13825" s="224" t="s">
        <v>23341</v>
      </c>
      <c r="B13825" s="225" t="s">
        <v>23342</v>
      </c>
      <c r="C13825" s="224" t="s">
        <v>51</v>
      </c>
      <c r="D13825" s="226">
        <v>8.06</v>
      </c>
    </row>
    <row r="13826" spans="1:4" x14ac:dyDescent="0.2">
      <c r="A13826" s="224" t="s">
        <v>23343</v>
      </c>
      <c r="B13826" s="225" t="s">
        <v>23342</v>
      </c>
      <c r="C13826" s="224" t="s">
        <v>51</v>
      </c>
      <c r="D13826" s="226">
        <v>7.89</v>
      </c>
    </row>
    <row r="13827" spans="1:4" x14ac:dyDescent="0.2">
      <c r="A13827" s="224" t="s">
        <v>23344</v>
      </c>
      <c r="B13827" s="225" t="s">
        <v>23345</v>
      </c>
      <c r="C13827" s="224" t="s">
        <v>51</v>
      </c>
      <c r="D13827" s="226">
        <v>12.91</v>
      </c>
    </row>
    <row r="13828" spans="1:4" x14ac:dyDescent="0.2">
      <c r="A13828" s="224" t="s">
        <v>23346</v>
      </c>
      <c r="B13828" s="225" t="s">
        <v>23345</v>
      </c>
      <c r="C13828" s="224" t="s">
        <v>51</v>
      </c>
      <c r="D13828" s="226">
        <v>12.65</v>
      </c>
    </row>
    <row r="13829" spans="1:4" x14ac:dyDescent="0.2">
      <c r="A13829" s="224" t="s">
        <v>23347</v>
      </c>
      <c r="B13829" s="225" t="s">
        <v>23348</v>
      </c>
      <c r="C13829" s="224" t="s">
        <v>51</v>
      </c>
      <c r="D13829" s="226">
        <v>21.08</v>
      </c>
    </row>
    <row r="13830" spans="1:4" x14ac:dyDescent="0.2">
      <c r="A13830" s="224" t="s">
        <v>23349</v>
      </c>
      <c r="B13830" s="225" t="s">
        <v>23348</v>
      </c>
      <c r="C13830" s="224" t="s">
        <v>51</v>
      </c>
      <c r="D13830" s="226">
        <v>20.55</v>
      </c>
    </row>
    <row r="13831" spans="1:4" x14ac:dyDescent="0.2">
      <c r="A13831" s="224" t="s">
        <v>23350</v>
      </c>
      <c r="B13831" s="225" t="s">
        <v>23351</v>
      </c>
      <c r="C13831" s="224" t="s">
        <v>51</v>
      </c>
      <c r="D13831" s="226">
        <v>27.92</v>
      </c>
    </row>
    <row r="13832" spans="1:4" x14ac:dyDescent="0.2">
      <c r="A13832" s="224" t="s">
        <v>23352</v>
      </c>
      <c r="B13832" s="225" t="s">
        <v>23351</v>
      </c>
      <c r="C13832" s="224" t="s">
        <v>51</v>
      </c>
      <c r="D13832" s="226">
        <v>27.39</v>
      </c>
    </row>
    <row r="13833" spans="1:4" x14ac:dyDescent="0.2">
      <c r="A13833" s="224" t="s">
        <v>23353</v>
      </c>
      <c r="B13833" s="225" t="s">
        <v>23354</v>
      </c>
      <c r="C13833" s="224" t="s">
        <v>51</v>
      </c>
      <c r="D13833" s="226">
        <v>39.29</v>
      </c>
    </row>
    <row r="13834" spans="1:4" x14ac:dyDescent="0.2">
      <c r="A13834" s="224" t="s">
        <v>23355</v>
      </c>
      <c r="B13834" s="225" t="s">
        <v>23354</v>
      </c>
      <c r="C13834" s="224" t="s">
        <v>51</v>
      </c>
      <c r="D13834" s="226">
        <v>38.630000000000003</v>
      </c>
    </row>
    <row r="13835" spans="1:4" x14ac:dyDescent="0.2">
      <c r="A13835" s="224" t="s">
        <v>23356</v>
      </c>
      <c r="B13835" s="225" t="s">
        <v>23357</v>
      </c>
      <c r="C13835" s="224" t="s">
        <v>51</v>
      </c>
      <c r="D13835" s="226">
        <v>51.64</v>
      </c>
    </row>
    <row r="13836" spans="1:4" x14ac:dyDescent="0.2">
      <c r="A13836" s="224" t="s">
        <v>23358</v>
      </c>
      <c r="B13836" s="225" t="s">
        <v>23357</v>
      </c>
      <c r="C13836" s="224" t="s">
        <v>51</v>
      </c>
      <c r="D13836" s="226">
        <v>50.92</v>
      </c>
    </row>
    <row r="13837" spans="1:4" x14ac:dyDescent="0.2">
      <c r="A13837" s="224" t="s">
        <v>23359</v>
      </c>
      <c r="B13837" s="225" t="s">
        <v>23360</v>
      </c>
      <c r="C13837" s="224" t="s">
        <v>51</v>
      </c>
      <c r="D13837" s="226">
        <v>70.16</v>
      </c>
    </row>
    <row r="13838" spans="1:4" x14ac:dyDescent="0.2">
      <c r="A13838" s="224" t="s">
        <v>23361</v>
      </c>
      <c r="B13838" s="225" t="s">
        <v>23360</v>
      </c>
      <c r="C13838" s="224" t="s">
        <v>51</v>
      </c>
      <c r="D13838" s="226">
        <v>69.37</v>
      </c>
    </row>
    <row r="13839" spans="1:4" x14ac:dyDescent="0.2">
      <c r="A13839" s="224" t="s">
        <v>23362</v>
      </c>
      <c r="B13839" s="225" t="s">
        <v>23363</v>
      </c>
      <c r="C13839" s="224" t="s">
        <v>51</v>
      </c>
      <c r="D13839" s="226">
        <v>1.58</v>
      </c>
    </row>
    <row r="13840" spans="1:4" x14ac:dyDescent="0.2">
      <c r="A13840" s="224" t="s">
        <v>23364</v>
      </c>
      <c r="B13840" s="225" t="s">
        <v>23363</v>
      </c>
      <c r="C13840" s="224" t="s">
        <v>51</v>
      </c>
      <c r="D13840" s="226">
        <v>1.42</v>
      </c>
    </row>
    <row r="13841" spans="1:4" x14ac:dyDescent="0.2">
      <c r="A13841" s="224" t="s">
        <v>23365</v>
      </c>
      <c r="B13841" s="225" t="s">
        <v>23366</v>
      </c>
      <c r="C13841" s="224" t="s">
        <v>51</v>
      </c>
      <c r="D13841" s="226">
        <v>3.33</v>
      </c>
    </row>
    <row r="13842" spans="1:4" x14ac:dyDescent="0.2">
      <c r="A13842" s="224" t="s">
        <v>23367</v>
      </c>
      <c r="B13842" s="225" t="s">
        <v>23366</v>
      </c>
      <c r="C13842" s="224" t="s">
        <v>51</v>
      </c>
      <c r="D13842" s="226">
        <v>3.06</v>
      </c>
    </row>
    <row r="13843" spans="1:4" x14ac:dyDescent="0.2">
      <c r="A13843" s="224" t="s">
        <v>23368</v>
      </c>
      <c r="B13843" s="225" t="s">
        <v>23369</v>
      </c>
      <c r="C13843" s="224" t="s">
        <v>51</v>
      </c>
      <c r="D13843" s="226">
        <v>11.17</v>
      </c>
    </row>
    <row r="13844" spans="1:4" x14ac:dyDescent="0.2">
      <c r="A13844" s="224" t="s">
        <v>23370</v>
      </c>
      <c r="B13844" s="225" t="s">
        <v>23369</v>
      </c>
      <c r="C13844" s="224" t="s">
        <v>51</v>
      </c>
      <c r="D13844" s="226">
        <v>10.77</v>
      </c>
    </row>
    <row r="13845" spans="1:4" x14ac:dyDescent="0.2">
      <c r="A13845" s="224" t="s">
        <v>23371</v>
      </c>
      <c r="B13845" s="225" t="s">
        <v>23372</v>
      </c>
      <c r="C13845" s="224" t="s">
        <v>51</v>
      </c>
      <c r="D13845" s="226">
        <v>17.61</v>
      </c>
    </row>
    <row r="13846" spans="1:4" x14ac:dyDescent="0.2">
      <c r="A13846" s="224" t="s">
        <v>23373</v>
      </c>
      <c r="B13846" s="225" t="s">
        <v>23372</v>
      </c>
      <c r="C13846" s="224" t="s">
        <v>51</v>
      </c>
      <c r="D13846" s="226">
        <v>17.149999999999999</v>
      </c>
    </row>
    <row r="13847" spans="1:4" x14ac:dyDescent="0.2">
      <c r="A13847" s="224" t="s">
        <v>23374</v>
      </c>
      <c r="B13847" s="225" t="s">
        <v>23375</v>
      </c>
      <c r="C13847" s="224" t="s">
        <v>51</v>
      </c>
      <c r="D13847" s="226">
        <v>23.31</v>
      </c>
    </row>
    <row r="13848" spans="1:4" x14ac:dyDescent="0.2">
      <c r="A13848" s="224" t="s">
        <v>23376</v>
      </c>
      <c r="B13848" s="225" t="s">
        <v>23375</v>
      </c>
      <c r="C13848" s="224" t="s">
        <v>51</v>
      </c>
      <c r="D13848" s="226">
        <v>22.79</v>
      </c>
    </row>
    <row r="13849" spans="1:4" x14ac:dyDescent="0.2">
      <c r="A13849" s="224" t="s">
        <v>23377</v>
      </c>
      <c r="B13849" s="225" t="s">
        <v>23378</v>
      </c>
      <c r="C13849" s="224" t="s">
        <v>51</v>
      </c>
      <c r="D13849" s="226">
        <v>52.91</v>
      </c>
    </row>
    <row r="13850" spans="1:4" x14ac:dyDescent="0.2">
      <c r="A13850" s="224" t="s">
        <v>23379</v>
      </c>
      <c r="B13850" s="225" t="s">
        <v>23378</v>
      </c>
      <c r="C13850" s="224" t="s">
        <v>51</v>
      </c>
      <c r="D13850" s="226">
        <v>50.93</v>
      </c>
    </row>
    <row r="13851" spans="1:4" x14ac:dyDescent="0.2">
      <c r="A13851" s="224" t="s">
        <v>23380</v>
      </c>
      <c r="B13851" s="225" t="s">
        <v>23381</v>
      </c>
      <c r="C13851" s="224" t="s">
        <v>51</v>
      </c>
      <c r="D13851" s="226">
        <v>88.87</v>
      </c>
    </row>
    <row r="13852" spans="1:4" x14ac:dyDescent="0.2">
      <c r="A13852" s="224" t="s">
        <v>23382</v>
      </c>
      <c r="B13852" s="225" t="s">
        <v>23381</v>
      </c>
      <c r="C13852" s="224" t="s">
        <v>51</v>
      </c>
      <c r="D13852" s="226">
        <v>84.91</v>
      </c>
    </row>
    <row r="13853" spans="1:4" x14ac:dyDescent="0.2">
      <c r="A13853" s="224" t="s">
        <v>23383</v>
      </c>
      <c r="B13853" s="225" t="s">
        <v>23384</v>
      </c>
      <c r="C13853" s="224" t="s">
        <v>51</v>
      </c>
      <c r="D13853" s="226">
        <v>8.9700000000000006</v>
      </c>
    </row>
    <row r="13854" spans="1:4" x14ac:dyDescent="0.2">
      <c r="A13854" s="224" t="s">
        <v>23385</v>
      </c>
      <c r="B13854" s="225" t="s">
        <v>23384</v>
      </c>
      <c r="C13854" s="224" t="s">
        <v>51</v>
      </c>
      <c r="D13854" s="226">
        <v>8.57</v>
      </c>
    </row>
    <row r="13855" spans="1:4" x14ac:dyDescent="0.2">
      <c r="A13855" s="224" t="s">
        <v>23386</v>
      </c>
      <c r="B13855" s="225" t="s">
        <v>23387</v>
      </c>
      <c r="C13855" s="224" t="s">
        <v>51</v>
      </c>
      <c r="D13855" s="226">
        <v>13.35</v>
      </c>
    </row>
    <row r="13856" spans="1:4" x14ac:dyDescent="0.2">
      <c r="A13856" s="224" t="s">
        <v>23388</v>
      </c>
      <c r="B13856" s="225" t="s">
        <v>23387</v>
      </c>
      <c r="C13856" s="224" t="s">
        <v>51</v>
      </c>
      <c r="D13856" s="226">
        <v>12.88</v>
      </c>
    </row>
    <row r="13857" spans="1:4" x14ac:dyDescent="0.2">
      <c r="A13857" s="224" t="s">
        <v>23389</v>
      </c>
      <c r="B13857" s="225" t="s">
        <v>23390</v>
      </c>
      <c r="C13857" s="224" t="s">
        <v>51</v>
      </c>
      <c r="D13857" s="226">
        <v>19.96</v>
      </c>
    </row>
    <row r="13858" spans="1:4" x14ac:dyDescent="0.2">
      <c r="A13858" s="224" t="s">
        <v>23391</v>
      </c>
      <c r="B13858" s="225" t="s">
        <v>23390</v>
      </c>
      <c r="C13858" s="224" t="s">
        <v>51</v>
      </c>
      <c r="D13858" s="226">
        <v>19.43</v>
      </c>
    </row>
    <row r="13859" spans="1:4" x14ac:dyDescent="0.2">
      <c r="A13859" s="224" t="s">
        <v>23392</v>
      </c>
      <c r="B13859" s="225" t="s">
        <v>23393</v>
      </c>
      <c r="C13859" s="224" t="s">
        <v>51</v>
      </c>
      <c r="D13859" s="226">
        <v>41.11</v>
      </c>
    </row>
    <row r="13860" spans="1:4" x14ac:dyDescent="0.2">
      <c r="A13860" s="224" t="s">
        <v>23394</v>
      </c>
      <c r="B13860" s="225" t="s">
        <v>23393</v>
      </c>
      <c r="C13860" s="224" t="s">
        <v>51</v>
      </c>
      <c r="D13860" s="226">
        <v>40.450000000000003</v>
      </c>
    </row>
    <row r="13861" spans="1:4" x14ac:dyDescent="0.2">
      <c r="A13861" s="224" t="s">
        <v>23395</v>
      </c>
      <c r="B13861" s="225" t="s">
        <v>23396</v>
      </c>
      <c r="C13861" s="224" t="s">
        <v>51</v>
      </c>
      <c r="D13861" s="226">
        <v>61.17</v>
      </c>
    </row>
    <row r="13862" spans="1:4" x14ac:dyDescent="0.2">
      <c r="A13862" s="224" t="s">
        <v>23397</v>
      </c>
      <c r="B13862" s="225" t="s">
        <v>23396</v>
      </c>
      <c r="C13862" s="224" t="s">
        <v>51</v>
      </c>
      <c r="D13862" s="226">
        <v>60.25</v>
      </c>
    </row>
    <row r="13863" spans="1:4" x14ac:dyDescent="0.2">
      <c r="A13863" s="224" t="s">
        <v>23398</v>
      </c>
      <c r="B13863" s="225" t="s">
        <v>23399</v>
      </c>
      <c r="C13863" s="224" t="s">
        <v>51</v>
      </c>
      <c r="D13863" s="226">
        <v>77.87</v>
      </c>
    </row>
    <row r="13864" spans="1:4" x14ac:dyDescent="0.2">
      <c r="A13864" s="224" t="s">
        <v>23400</v>
      </c>
      <c r="B13864" s="225" t="s">
        <v>23399</v>
      </c>
      <c r="C13864" s="224" t="s">
        <v>51</v>
      </c>
      <c r="D13864" s="226">
        <v>76.55</v>
      </c>
    </row>
    <row r="13865" spans="1:4" x14ac:dyDescent="0.2">
      <c r="A13865" s="224" t="s">
        <v>23401</v>
      </c>
      <c r="B13865" s="225" t="s">
        <v>23402</v>
      </c>
      <c r="C13865" s="224" t="s">
        <v>51</v>
      </c>
      <c r="D13865" s="226">
        <v>189.99</v>
      </c>
    </row>
    <row r="13866" spans="1:4" x14ac:dyDescent="0.2">
      <c r="A13866" s="224" t="s">
        <v>23403</v>
      </c>
      <c r="B13866" s="225" t="s">
        <v>23402</v>
      </c>
      <c r="C13866" s="224" t="s">
        <v>51</v>
      </c>
      <c r="D13866" s="226">
        <v>178.11</v>
      </c>
    </row>
    <row r="13867" spans="1:4" x14ac:dyDescent="0.2">
      <c r="A13867" s="224" t="s">
        <v>23404</v>
      </c>
      <c r="B13867" s="225" t="s">
        <v>23405</v>
      </c>
      <c r="C13867" s="224" t="s">
        <v>51</v>
      </c>
      <c r="D13867" s="226">
        <v>252.01</v>
      </c>
    </row>
    <row r="13868" spans="1:4" x14ac:dyDescent="0.2">
      <c r="A13868" s="224" t="s">
        <v>23406</v>
      </c>
      <c r="B13868" s="225" t="s">
        <v>23405</v>
      </c>
      <c r="C13868" s="224" t="s">
        <v>51</v>
      </c>
      <c r="D13868" s="226">
        <v>236.17</v>
      </c>
    </row>
    <row r="13869" spans="1:4" x14ac:dyDescent="0.2">
      <c r="A13869" s="224" t="s">
        <v>23407</v>
      </c>
      <c r="B13869" s="225" t="s">
        <v>23408</v>
      </c>
      <c r="C13869" s="224" t="s">
        <v>51</v>
      </c>
      <c r="D13869" s="226">
        <v>4.22</v>
      </c>
    </row>
    <row r="13870" spans="1:4" x14ac:dyDescent="0.2">
      <c r="A13870" s="224" t="s">
        <v>23409</v>
      </c>
      <c r="B13870" s="225" t="s">
        <v>23408</v>
      </c>
      <c r="C13870" s="224" t="s">
        <v>51</v>
      </c>
      <c r="D13870" s="226">
        <v>4.09</v>
      </c>
    </row>
    <row r="13871" spans="1:4" x14ac:dyDescent="0.2">
      <c r="A13871" s="224" t="s">
        <v>23410</v>
      </c>
      <c r="B13871" s="225" t="s">
        <v>23411</v>
      </c>
      <c r="C13871" s="224" t="s">
        <v>51</v>
      </c>
      <c r="D13871" s="226">
        <v>4.82</v>
      </c>
    </row>
    <row r="13872" spans="1:4" x14ac:dyDescent="0.2">
      <c r="A13872" s="224" t="s">
        <v>23412</v>
      </c>
      <c r="B13872" s="225" t="s">
        <v>23411</v>
      </c>
      <c r="C13872" s="224" t="s">
        <v>51</v>
      </c>
      <c r="D13872" s="226">
        <v>4.62</v>
      </c>
    </row>
    <row r="13873" spans="1:4" x14ac:dyDescent="0.2">
      <c r="A13873" s="224" t="s">
        <v>23413</v>
      </c>
      <c r="B13873" s="225" t="s">
        <v>23414</v>
      </c>
      <c r="C13873" s="224" t="s">
        <v>51</v>
      </c>
      <c r="D13873" s="226">
        <v>6.4</v>
      </c>
    </row>
    <row r="13874" spans="1:4" x14ac:dyDescent="0.2">
      <c r="A13874" s="224" t="s">
        <v>23415</v>
      </c>
      <c r="B13874" s="225" t="s">
        <v>23414</v>
      </c>
      <c r="C13874" s="224" t="s">
        <v>51</v>
      </c>
      <c r="D13874" s="226">
        <v>6.07</v>
      </c>
    </row>
    <row r="13875" spans="1:4" x14ac:dyDescent="0.2">
      <c r="A13875" s="224" t="s">
        <v>23416</v>
      </c>
      <c r="B13875" s="225" t="s">
        <v>23417</v>
      </c>
      <c r="C13875" s="224" t="s">
        <v>51</v>
      </c>
      <c r="D13875" s="226">
        <v>6.84</v>
      </c>
    </row>
    <row r="13876" spans="1:4" x14ac:dyDescent="0.2">
      <c r="A13876" s="224" t="s">
        <v>23418</v>
      </c>
      <c r="B13876" s="225" t="s">
        <v>23417</v>
      </c>
      <c r="C13876" s="224" t="s">
        <v>51</v>
      </c>
      <c r="D13876" s="226">
        <v>6.51</v>
      </c>
    </row>
    <row r="13877" spans="1:4" x14ac:dyDescent="0.2">
      <c r="A13877" s="224" t="s">
        <v>23419</v>
      </c>
      <c r="B13877" s="225" t="s">
        <v>23420</v>
      </c>
      <c r="C13877" s="224" t="s">
        <v>51</v>
      </c>
      <c r="D13877" s="226">
        <v>4.28</v>
      </c>
    </row>
    <row r="13878" spans="1:4" x14ac:dyDescent="0.2">
      <c r="A13878" s="224" t="s">
        <v>23421</v>
      </c>
      <c r="B13878" s="225" t="s">
        <v>23420</v>
      </c>
      <c r="C13878" s="224" t="s">
        <v>51</v>
      </c>
      <c r="D13878" s="226">
        <v>4.1500000000000004</v>
      </c>
    </row>
    <row r="13879" spans="1:4" x14ac:dyDescent="0.2">
      <c r="A13879" s="224" t="s">
        <v>23422</v>
      </c>
      <c r="B13879" s="225" t="s">
        <v>23423</v>
      </c>
      <c r="C13879" s="224" t="s">
        <v>51</v>
      </c>
      <c r="D13879" s="226">
        <v>6.79</v>
      </c>
    </row>
    <row r="13880" spans="1:4" x14ac:dyDescent="0.2">
      <c r="A13880" s="224" t="s">
        <v>23424</v>
      </c>
      <c r="B13880" s="225" t="s">
        <v>23423</v>
      </c>
      <c r="C13880" s="224" t="s">
        <v>51</v>
      </c>
      <c r="D13880" s="226">
        <v>6.59</v>
      </c>
    </row>
    <row r="13881" spans="1:4" x14ac:dyDescent="0.2">
      <c r="A13881" s="224" t="s">
        <v>23425</v>
      </c>
      <c r="B13881" s="225" t="s">
        <v>23426</v>
      </c>
      <c r="C13881" s="224" t="s">
        <v>51</v>
      </c>
      <c r="D13881" s="226">
        <v>8.83</v>
      </c>
    </row>
    <row r="13882" spans="1:4" x14ac:dyDescent="0.2">
      <c r="A13882" s="224" t="s">
        <v>23427</v>
      </c>
      <c r="B13882" s="225" t="s">
        <v>23426</v>
      </c>
      <c r="C13882" s="224" t="s">
        <v>51</v>
      </c>
      <c r="D13882" s="226">
        <v>8.5</v>
      </c>
    </row>
    <row r="13883" spans="1:4" x14ac:dyDescent="0.2">
      <c r="A13883" s="224" t="s">
        <v>23428</v>
      </c>
      <c r="B13883" s="225" t="s">
        <v>23429</v>
      </c>
      <c r="C13883" s="224" t="s">
        <v>51</v>
      </c>
      <c r="D13883" s="226">
        <v>9.77</v>
      </c>
    </row>
    <row r="13884" spans="1:4" x14ac:dyDescent="0.2">
      <c r="A13884" s="224" t="s">
        <v>23430</v>
      </c>
      <c r="B13884" s="225" t="s">
        <v>23429</v>
      </c>
      <c r="C13884" s="224" t="s">
        <v>51</v>
      </c>
      <c r="D13884" s="226">
        <v>9.44</v>
      </c>
    </row>
    <row r="13885" spans="1:4" x14ac:dyDescent="0.2">
      <c r="A13885" s="224" t="s">
        <v>23431</v>
      </c>
      <c r="B13885" s="225" t="s">
        <v>23432</v>
      </c>
      <c r="C13885" s="224" t="s">
        <v>51</v>
      </c>
      <c r="D13885" s="226">
        <v>2.21</v>
      </c>
    </row>
    <row r="13886" spans="1:4" x14ac:dyDescent="0.2">
      <c r="A13886" s="224" t="s">
        <v>23433</v>
      </c>
      <c r="B13886" s="225" t="s">
        <v>23432</v>
      </c>
      <c r="C13886" s="224" t="s">
        <v>51</v>
      </c>
      <c r="D13886" s="226">
        <v>2.08</v>
      </c>
    </row>
    <row r="13887" spans="1:4" x14ac:dyDescent="0.2">
      <c r="A13887" s="224" t="s">
        <v>23434</v>
      </c>
      <c r="B13887" s="225" t="s">
        <v>23435</v>
      </c>
      <c r="C13887" s="224" t="s">
        <v>51</v>
      </c>
      <c r="D13887" s="226">
        <v>3.73</v>
      </c>
    </row>
    <row r="13888" spans="1:4" x14ac:dyDescent="0.2">
      <c r="A13888" s="224" t="s">
        <v>23436</v>
      </c>
      <c r="B13888" s="225" t="s">
        <v>23435</v>
      </c>
      <c r="C13888" s="224" t="s">
        <v>51</v>
      </c>
      <c r="D13888" s="226">
        <v>3.53</v>
      </c>
    </row>
    <row r="13889" spans="1:4" x14ac:dyDescent="0.2">
      <c r="A13889" s="224" t="s">
        <v>23437</v>
      </c>
      <c r="B13889" s="225" t="s">
        <v>23438</v>
      </c>
      <c r="C13889" s="224" t="s">
        <v>51</v>
      </c>
      <c r="D13889" s="226">
        <v>5.14</v>
      </c>
    </row>
    <row r="13890" spans="1:4" x14ac:dyDescent="0.2">
      <c r="A13890" s="224" t="s">
        <v>23439</v>
      </c>
      <c r="B13890" s="225" t="s">
        <v>23438</v>
      </c>
      <c r="C13890" s="224" t="s">
        <v>51</v>
      </c>
      <c r="D13890" s="226">
        <v>4.8099999999999996</v>
      </c>
    </row>
    <row r="13891" spans="1:4" x14ac:dyDescent="0.2">
      <c r="A13891" s="224" t="s">
        <v>23440</v>
      </c>
      <c r="B13891" s="225" t="s">
        <v>23441</v>
      </c>
      <c r="C13891" s="224" t="s">
        <v>51</v>
      </c>
      <c r="D13891" s="226">
        <v>5.83</v>
      </c>
    </row>
    <row r="13892" spans="1:4" x14ac:dyDescent="0.2">
      <c r="A13892" s="224" t="s">
        <v>23442</v>
      </c>
      <c r="B13892" s="225" t="s">
        <v>23441</v>
      </c>
      <c r="C13892" s="224" t="s">
        <v>51</v>
      </c>
      <c r="D13892" s="226">
        <v>5.5</v>
      </c>
    </row>
    <row r="13893" spans="1:4" x14ac:dyDescent="0.2">
      <c r="A13893" s="224" t="s">
        <v>23443</v>
      </c>
      <c r="B13893" s="225" t="s">
        <v>23444</v>
      </c>
      <c r="C13893" s="224" t="s">
        <v>51</v>
      </c>
      <c r="D13893" s="226">
        <v>4.82</v>
      </c>
    </row>
    <row r="13894" spans="1:4" x14ac:dyDescent="0.2">
      <c r="A13894" s="224" t="s">
        <v>23445</v>
      </c>
      <c r="B13894" s="225" t="s">
        <v>23444</v>
      </c>
      <c r="C13894" s="224" t="s">
        <v>51</v>
      </c>
      <c r="D13894" s="226">
        <v>4.3600000000000003</v>
      </c>
    </row>
    <row r="13895" spans="1:4" x14ac:dyDescent="0.2">
      <c r="A13895" s="224" t="s">
        <v>23446</v>
      </c>
      <c r="B13895" s="225" t="s">
        <v>23447</v>
      </c>
      <c r="C13895" s="224" t="s">
        <v>51</v>
      </c>
      <c r="D13895" s="226">
        <v>4.97</v>
      </c>
    </row>
    <row r="13896" spans="1:4" x14ac:dyDescent="0.2">
      <c r="A13896" s="224" t="s">
        <v>23448</v>
      </c>
      <c r="B13896" s="225" t="s">
        <v>23447</v>
      </c>
      <c r="C13896" s="224" t="s">
        <v>51</v>
      </c>
      <c r="D13896" s="226">
        <v>4.5</v>
      </c>
    </row>
    <row r="13897" spans="1:4" x14ac:dyDescent="0.2">
      <c r="A13897" s="224" t="s">
        <v>23449</v>
      </c>
      <c r="B13897" s="225" t="s">
        <v>23450</v>
      </c>
      <c r="C13897" s="224" t="s">
        <v>45</v>
      </c>
      <c r="D13897" s="226">
        <v>377.95</v>
      </c>
    </row>
    <row r="13898" spans="1:4" x14ac:dyDescent="0.2">
      <c r="A13898" s="224" t="s">
        <v>23451</v>
      </c>
      <c r="B13898" s="225" t="s">
        <v>23450</v>
      </c>
      <c r="C13898" s="224" t="s">
        <v>45</v>
      </c>
      <c r="D13898" s="226">
        <v>363.2</v>
      </c>
    </row>
    <row r="13899" spans="1:4" x14ac:dyDescent="0.2">
      <c r="A13899" s="224" t="s">
        <v>23452</v>
      </c>
      <c r="B13899" s="225" t="s">
        <v>23453</v>
      </c>
      <c r="C13899" s="224" t="s">
        <v>45</v>
      </c>
      <c r="D13899" s="226">
        <v>426.99</v>
      </c>
    </row>
    <row r="13900" spans="1:4" x14ac:dyDescent="0.2">
      <c r="A13900" s="224" t="s">
        <v>23454</v>
      </c>
      <c r="B13900" s="225" t="s">
        <v>23453</v>
      </c>
      <c r="C13900" s="224" t="s">
        <v>45</v>
      </c>
      <c r="D13900" s="226">
        <v>412</v>
      </c>
    </row>
    <row r="13901" spans="1:4" x14ac:dyDescent="0.2">
      <c r="A13901" s="224" t="s">
        <v>23455</v>
      </c>
      <c r="B13901" s="225" t="s">
        <v>23456</v>
      </c>
      <c r="C13901" s="224" t="s">
        <v>45</v>
      </c>
      <c r="D13901" s="226">
        <v>427.55</v>
      </c>
    </row>
    <row r="13902" spans="1:4" x14ac:dyDescent="0.2">
      <c r="A13902" s="224" t="s">
        <v>23457</v>
      </c>
      <c r="B13902" s="225" t="s">
        <v>23456</v>
      </c>
      <c r="C13902" s="224" t="s">
        <v>45</v>
      </c>
      <c r="D13902" s="226">
        <v>412.5</v>
      </c>
    </row>
    <row r="13903" spans="1:4" x14ac:dyDescent="0.2">
      <c r="A13903" s="224" t="s">
        <v>23458</v>
      </c>
      <c r="B13903" s="225" t="s">
        <v>23459</v>
      </c>
      <c r="C13903" s="224" t="s">
        <v>45</v>
      </c>
      <c r="D13903" s="226">
        <v>549.42999999999995</v>
      </c>
    </row>
    <row r="13904" spans="1:4" x14ac:dyDescent="0.2">
      <c r="A13904" s="224" t="s">
        <v>23460</v>
      </c>
      <c r="B13904" s="225" t="s">
        <v>23459</v>
      </c>
      <c r="C13904" s="224" t="s">
        <v>45</v>
      </c>
      <c r="D13904" s="226">
        <v>528.37</v>
      </c>
    </row>
    <row r="13905" spans="1:4" x14ac:dyDescent="0.2">
      <c r="A13905" s="224" t="s">
        <v>23461</v>
      </c>
      <c r="B13905" s="225" t="s">
        <v>23462</v>
      </c>
      <c r="C13905" s="224" t="s">
        <v>45</v>
      </c>
      <c r="D13905" s="226">
        <v>1235.0899999999999</v>
      </c>
    </row>
    <row r="13906" spans="1:4" x14ac:dyDescent="0.2">
      <c r="A13906" s="224" t="s">
        <v>23463</v>
      </c>
      <c r="B13906" s="225" t="s">
        <v>23462</v>
      </c>
      <c r="C13906" s="224" t="s">
        <v>45</v>
      </c>
      <c r="D13906" s="226">
        <v>1214</v>
      </c>
    </row>
    <row r="13907" spans="1:4" x14ac:dyDescent="0.2">
      <c r="A13907" s="224" t="s">
        <v>23464</v>
      </c>
      <c r="B13907" s="225" t="s">
        <v>23465</v>
      </c>
      <c r="C13907" s="224" t="s">
        <v>45</v>
      </c>
      <c r="D13907" s="226">
        <v>1269.6099999999999</v>
      </c>
    </row>
    <row r="13908" spans="1:4" x14ac:dyDescent="0.2">
      <c r="A13908" s="224" t="s">
        <v>23466</v>
      </c>
      <c r="B13908" s="225" t="s">
        <v>23465</v>
      </c>
      <c r="C13908" s="224" t="s">
        <v>45</v>
      </c>
      <c r="D13908" s="226">
        <v>1245.53</v>
      </c>
    </row>
    <row r="13909" spans="1:4" x14ac:dyDescent="0.2">
      <c r="A13909" s="224" t="s">
        <v>23467</v>
      </c>
      <c r="B13909" s="225" t="s">
        <v>23468</v>
      </c>
      <c r="C13909" s="224" t="s">
        <v>45</v>
      </c>
      <c r="D13909" s="226">
        <v>422.8</v>
      </c>
    </row>
    <row r="13910" spans="1:4" x14ac:dyDescent="0.2">
      <c r="A13910" s="224" t="s">
        <v>23469</v>
      </c>
      <c r="B13910" s="225" t="s">
        <v>23468</v>
      </c>
      <c r="C13910" s="224" t="s">
        <v>45</v>
      </c>
      <c r="D13910" s="226">
        <v>403.49</v>
      </c>
    </row>
    <row r="13911" spans="1:4" x14ac:dyDescent="0.2">
      <c r="A13911" s="224" t="s">
        <v>23470</v>
      </c>
      <c r="B13911" s="225" t="s">
        <v>23471</v>
      </c>
      <c r="C13911" s="224" t="s">
        <v>45</v>
      </c>
      <c r="D13911" s="226">
        <v>560.54</v>
      </c>
    </row>
    <row r="13912" spans="1:4" x14ac:dyDescent="0.2">
      <c r="A13912" s="224" t="s">
        <v>23472</v>
      </c>
      <c r="B13912" s="225" t="s">
        <v>23471</v>
      </c>
      <c r="C13912" s="224" t="s">
        <v>45</v>
      </c>
      <c r="D13912" s="226">
        <v>537.42999999999995</v>
      </c>
    </row>
    <row r="13913" spans="1:4" x14ac:dyDescent="0.2">
      <c r="A13913" s="224" t="s">
        <v>23473</v>
      </c>
      <c r="B13913" s="225" t="s">
        <v>23474</v>
      </c>
      <c r="C13913" s="224" t="s">
        <v>45</v>
      </c>
      <c r="D13913" s="226">
        <v>671.49</v>
      </c>
    </row>
    <row r="13914" spans="1:4" x14ac:dyDescent="0.2">
      <c r="A13914" s="224" t="s">
        <v>23475</v>
      </c>
      <c r="B13914" s="225" t="s">
        <v>23474</v>
      </c>
      <c r="C13914" s="224" t="s">
        <v>45</v>
      </c>
      <c r="D13914" s="226">
        <v>646.23</v>
      </c>
    </row>
    <row r="13915" spans="1:4" x14ac:dyDescent="0.2">
      <c r="A13915" s="224" t="s">
        <v>23476</v>
      </c>
      <c r="B13915" s="225" t="s">
        <v>23477</v>
      </c>
      <c r="C13915" s="224" t="s">
        <v>45</v>
      </c>
      <c r="D13915" s="226">
        <v>1265.0899999999999</v>
      </c>
    </row>
    <row r="13916" spans="1:4" x14ac:dyDescent="0.2">
      <c r="A13916" s="224" t="s">
        <v>23478</v>
      </c>
      <c r="B13916" s="225" t="s">
        <v>23477</v>
      </c>
      <c r="C13916" s="224" t="s">
        <v>45</v>
      </c>
      <c r="D13916" s="226">
        <v>1238.29</v>
      </c>
    </row>
    <row r="13917" spans="1:4" x14ac:dyDescent="0.2">
      <c r="A13917" s="224" t="s">
        <v>23479</v>
      </c>
      <c r="B13917" s="225" t="s">
        <v>23480</v>
      </c>
      <c r="C13917" s="224" t="s">
        <v>45</v>
      </c>
      <c r="D13917" s="226">
        <v>1319.89</v>
      </c>
    </row>
    <row r="13918" spans="1:4" x14ac:dyDescent="0.2">
      <c r="A13918" s="224" t="s">
        <v>23481</v>
      </c>
      <c r="B13918" s="225" t="s">
        <v>23480</v>
      </c>
      <c r="C13918" s="224" t="s">
        <v>45</v>
      </c>
      <c r="D13918" s="226">
        <v>1291.3499999999999</v>
      </c>
    </row>
    <row r="13919" spans="1:4" x14ac:dyDescent="0.2">
      <c r="A13919" s="224" t="s">
        <v>23482</v>
      </c>
      <c r="B13919" s="225" t="s">
        <v>23483</v>
      </c>
      <c r="C13919" s="224" t="s">
        <v>45</v>
      </c>
      <c r="D13919" s="226">
        <v>24944.959999999999</v>
      </c>
    </row>
    <row r="13920" spans="1:4" x14ac:dyDescent="0.2">
      <c r="A13920" s="224" t="s">
        <v>23484</v>
      </c>
      <c r="B13920" s="225" t="s">
        <v>23483</v>
      </c>
      <c r="C13920" s="224" t="s">
        <v>45</v>
      </c>
      <c r="D13920" s="226">
        <v>24547.63</v>
      </c>
    </row>
    <row r="13921" spans="1:4" x14ac:dyDescent="0.2">
      <c r="A13921" s="224" t="s">
        <v>23485</v>
      </c>
      <c r="B13921" s="225" t="s">
        <v>23486</v>
      </c>
      <c r="C13921" s="224" t="s">
        <v>45</v>
      </c>
      <c r="D13921" s="226">
        <v>28511.8</v>
      </c>
    </row>
    <row r="13922" spans="1:4" x14ac:dyDescent="0.2">
      <c r="A13922" s="224" t="s">
        <v>23487</v>
      </c>
      <c r="B13922" s="225" t="s">
        <v>23486</v>
      </c>
      <c r="C13922" s="224" t="s">
        <v>45</v>
      </c>
      <c r="D13922" s="226">
        <v>28114.47</v>
      </c>
    </row>
    <row r="13923" spans="1:4" x14ac:dyDescent="0.2">
      <c r="A13923" s="224" t="s">
        <v>23488</v>
      </c>
      <c r="B13923" s="225" t="s">
        <v>23489</v>
      </c>
      <c r="C13923" s="224" t="s">
        <v>45</v>
      </c>
      <c r="D13923" s="226">
        <v>33398.14</v>
      </c>
    </row>
    <row r="13924" spans="1:4" x14ac:dyDescent="0.2">
      <c r="A13924" s="224" t="s">
        <v>23490</v>
      </c>
      <c r="B13924" s="225" t="s">
        <v>23489</v>
      </c>
      <c r="C13924" s="224" t="s">
        <v>45</v>
      </c>
      <c r="D13924" s="226">
        <v>33000.81</v>
      </c>
    </row>
    <row r="13925" spans="1:4" x14ac:dyDescent="0.2">
      <c r="A13925" s="224" t="s">
        <v>23491</v>
      </c>
      <c r="B13925" s="225" t="s">
        <v>23492</v>
      </c>
      <c r="C13925" s="224" t="s">
        <v>45</v>
      </c>
      <c r="D13925" s="226">
        <v>42157.31</v>
      </c>
    </row>
    <row r="13926" spans="1:4" x14ac:dyDescent="0.2">
      <c r="A13926" s="224" t="s">
        <v>23493</v>
      </c>
      <c r="B13926" s="225" t="s">
        <v>23492</v>
      </c>
      <c r="C13926" s="224" t="s">
        <v>45</v>
      </c>
      <c r="D13926" s="226">
        <v>41759.980000000003</v>
      </c>
    </row>
    <row r="13927" spans="1:4" x14ac:dyDescent="0.2">
      <c r="A13927" s="224" t="s">
        <v>23494</v>
      </c>
      <c r="B13927" s="225" t="s">
        <v>23495</v>
      </c>
      <c r="C13927" s="224" t="s">
        <v>45</v>
      </c>
      <c r="D13927" s="226">
        <v>49925.81</v>
      </c>
    </row>
    <row r="13928" spans="1:4" x14ac:dyDescent="0.2">
      <c r="A13928" s="224" t="s">
        <v>23496</v>
      </c>
      <c r="B13928" s="225" t="s">
        <v>23495</v>
      </c>
      <c r="C13928" s="224" t="s">
        <v>45</v>
      </c>
      <c r="D13928" s="226">
        <v>49528.480000000003</v>
      </c>
    </row>
    <row r="13929" spans="1:4" x14ac:dyDescent="0.2">
      <c r="A13929" s="224" t="s">
        <v>23497</v>
      </c>
      <c r="B13929" s="225" t="s">
        <v>23498</v>
      </c>
      <c r="C13929" s="224" t="s">
        <v>45</v>
      </c>
      <c r="D13929" s="226">
        <v>39406.85</v>
      </c>
    </row>
    <row r="13930" spans="1:4" x14ac:dyDescent="0.2">
      <c r="A13930" s="224" t="s">
        <v>23499</v>
      </c>
      <c r="B13930" s="225" t="s">
        <v>23498</v>
      </c>
      <c r="C13930" s="224" t="s">
        <v>45</v>
      </c>
      <c r="D13930" s="226">
        <v>38748.85</v>
      </c>
    </row>
    <row r="13931" spans="1:4" x14ac:dyDescent="0.2">
      <c r="A13931" s="224" t="s">
        <v>23500</v>
      </c>
      <c r="B13931" s="225" t="s">
        <v>23501</v>
      </c>
      <c r="C13931" s="224" t="s">
        <v>45</v>
      </c>
      <c r="D13931" s="226">
        <v>46323.29</v>
      </c>
    </row>
    <row r="13932" spans="1:4" x14ac:dyDescent="0.2">
      <c r="A13932" s="224" t="s">
        <v>23502</v>
      </c>
      <c r="B13932" s="225" t="s">
        <v>23501</v>
      </c>
      <c r="C13932" s="224" t="s">
        <v>45</v>
      </c>
      <c r="D13932" s="226">
        <v>45665.29</v>
      </c>
    </row>
    <row r="13933" spans="1:4" x14ac:dyDescent="0.2">
      <c r="A13933" s="224" t="s">
        <v>23503</v>
      </c>
      <c r="B13933" s="225" t="s">
        <v>23504</v>
      </c>
      <c r="C13933" s="224" t="s">
        <v>45</v>
      </c>
      <c r="D13933" s="226">
        <v>50507.63</v>
      </c>
    </row>
    <row r="13934" spans="1:4" x14ac:dyDescent="0.2">
      <c r="A13934" s="224" t="s">
        <v>23505</v>
      </c>
      <c r="B13934" s="225" t="s">
        <v>23504</v>
      </c>
      <c r="C13934" s="224" t="s">
        <v>45</v>
      </c>
      <c r="D13934" s="226">
        <v>49849.63</v>
      </c>
    </row>
    <row r="13935" spans="1:4" x14ac:dyDescent="0.2">
      <c r="A13935" s="224" t="s">
        <v>23506</v>
      </c>
      <c r="B13935" s="225" t="s">
        <v>23507</v>
      </c>
      <c r="C13935" s="224" t="s">
        <v>45</v>
      </c>
      <c r="D13935" s="226">
        <v>67363.179999999993</v>
      </c>
    </row>
    <row r="13936" spans="1:4" x14ac:dyDescent="0.2">
      <c r="A13936" s="224" t="s">
        <v>23508</v>
      </c>
      <c r="B13936" s="225" t="s">
        <v>23507</v>
      </c>
      <c r="C13936" s="224" t="s">
        <v>45</v>
      </c>
      <c r="D13936" s="226">
        <v>66705.179999999993</v>
      </c>
    </row>
    <row r="13937" spans="1:4" x14ac:dyDescent="0.2">
      <c r="A13937" s="224" t="s">
        <v>23509</v>
      </c>
      <c r="B13937" s="225" t="s">
        <v>23510</v>
      </c>
      <c r="C13937" s="224" t="s">
        <v>45</v>
      </c>
      <c r="D13937" s="226">
        <v>79721.52</v>
      </c>
    </row>
    <row r="13938" spans="1:4" x14ac:dyDescent="0.2">
      <c r="A13938" s="224" t="s">
        <v>23511</v>
      </c>
      <c r="B13938" s="225" t="s">
        <v>23510</v>
      </c>
      <c r="C13938" s="224" t="s">
        <v>45</v>
      </c>
      <c r="D13938" s="226">
        <v>79068.570000000007</v>
      </c>
    </row>
    <row r="13939" spans="1:4" x14ac:dyDescent="0.2">
      <c r="A13939" s="224" t="s">
        <v>23512</v>
      </c>
      <c r="B13939" s="225" t="s">
        <v>23513</v>
      </c>
      <c r="C13939" s="224" t="s">
        <v>45</v>
      </c>
      <c r="D13939" s="226">
        <v>835.68</v>
      </c>
    </row>
    <row r="13940" spans="1:4" x14ac:dyDescent="0.2">
      <c r="A13940" s="224" t="s">
        <v>23514</v>
      </c>
      <c r="B13940" s="225" t="s">
        <v>23513</v>
      </c>
      <c r="C13940" s="224" t="s">
        <v>45</v>
      </c>
      <c r="D13940" s="226">
        <v>820.31</v>
      </c>
    </row>
    <row r="13941" spans="1:4" x14ac:dyDescent="0.2">
      <c r="A13941" s="224" t="s">
        <v>23515</v>
      </c>
      <c r="B13941" s="225" t="s">
        <v>23516</v>
      </c>
      <c r="C13941" s="224" t="s">
        <v>45</v>
      </c>
      <c r="D13941" s="226">
        <v>1057.3800000000001</v>
      </c>
    </row>
    <row r="13942" spans="1:4" x14ac:dyDescent="0.2">
      <c r="A13942" s="224" t="s">
        <v>23517</v>
      </c>
      <c r="B13942" s="225" t="s">
        <v>23516</v>
      </c>
      <c r="C13942" s="224" t="s">
        <v>45</v>
      </c>
      <c r="D13942" s="226">
        <v>1038.3399999999999</v>
      </c>
    </row>
    <row r="13943" spans="1:4" x14ac:dyDescent="0.2">
      <c r="A13943" s="224" t="s">
        <v>23518</v>
      </c>
      <c r="B13943" s="225" t="s">
        <v>23519</v>
      </c>
      <c r="C13943" s="224" t="s">
        <v>45</v>
      </c>
      <c r="D13943" s="226">
        <v>1181.1099999999999</v>
      </c>
    </row>
    <row r="13944" spans="1:4" x14ac:dyDescent="0.2">
      <c r="A13944" s="224" t="s">
        <v>23520</v>
      </c>
      <c r="B13944" s="225" t="s">
        <v>23519</v>
      </c>
      <c r="C13944" s="224" t="s">
        <v>45</v>
      </c>
      <c r="D13944" s="226">
        <v>1158.3699999999999</v>
      </c>
    </row>
    <row r="13945" spans="1:4" x14ac:dyDescent="0.2">
      <c r="A13945" s="224" t="s">
        <v>23521</v>
      </c>
      <c r="B13945" s="225" t="s">
        <v>23522</v>
      </c>
      <c r="C13945" s="224" t="s">
        <v>45</v>
      </c>
      <c r="D13945" s="226">
        <v>1963.48</v>
      </c>
    </row>
    <row r="13946" spans="1:4" x14ac:dyDescent="0.2">
      <c r="A13946" s="224" t="s">
        <v>23523</v>
      </c>
      <c r="B13946" s="225" t="s">
        <v>23522</v>
      </c>
      <c r="C13946" s="224" t="s">
        <v>45</v>
      </c>
      <c r="D13946" s="226">
        <v>1939.02</v>
      </c>
    </row>
    <row r="13947" spans="1:4" x14ac:dyDescent="0.2">
      <c r="A13947" s="224" t="s">
        <v>23524</v>
      </c>
      <c r="B13947" s="225" t="s">
        <v>23525</v>
      </c>
      <c r="C13947" s="224" t="s">
        <v>45</v>
      </c>
      <c r="D13947" s="226">
        <v>25726.560000000001</v>
      </c>
    </row>
    <row r="13948" spans="1:4" x14ac:dyDescent="0.2">
      <c r="A13948" s="224" t="s">
        <v>23526</v>
      </c>
      <c r="B13948" s="225" t="s">
        <v>23525</v>
      </c>
      <c r="C13948" s="224" t="s">
        <v>45</v>
      </c>
      <c r="D13948" s="226">
        <v>25004.84</v>
      </c>
    </row>
    <row r="13949" spans="1:4" x14ac:dyDescent="0.2">
      <c r="A13949" s="224" t="s">
        <v>23527</v>
      </c>
      <c r="B13949" s="225" t="s">
        <v>23528</v>
      </c>
      <c r="C13949" s="224" t="s">
        <v>45</v>
      </c>
      <c r="D13949" s="226">
        <v>29899.64</v>
      </c>
    </row>
    <row r="13950" spans="1:4" x14ac:dyDescent="0.2">
      <c r="A13950" s="224" t="s">
        <v>23529</v>
      </c>
      <c r="B13950" s="225" t="s">
        <v>23528</v>
      </c>
      <c r="C13950" s="224" t="s">
        <v>45</v>
      </c>
      <c r="D13950" s="226">
        <v>29177.93</v>
      </c>
    </row>
    <row r="13951" spans="1:4" x14ac:dyDescent="0.2">
      <c r="A13951" s="224" t="s">
        <v>23530</v>
      </c>
      <c r="B13951" s="225" t="s">
        <v>23531</v>
      </c>
      <c r="C13951" s="224" t="s">
        <v>45</v>
      </c>
      <c r="D13951" s="226">
        <v>39048.14</v>
      </c>
    </row>
    <row r="13952" spans="1:4" x14ac:dyDescent="0.2">
      <c r="A13952" s="224" t="s">
        <v>23532</v>
      </c>
      <c r="B13952" s="225" t="s">
        <v>23531</v>
      </c>
      <c r="C13952" s="224" t="s">
        <v>45</v>
      </c>
      <c r="D13952" s="226">
        <v>38326.42</v>
      </c>
    </row>
    <row r="13953" spans="1:4" x14ac:dyDescent="0.2">
      <c r="A13953" s="224" t="s">
        <v>23533</v>
      </c>
      <c r="B13953" s="225" t="s">
        <v>23534</v>
      </c>
      <c r="C13953" s="224" t="s">
        <v>45</v>
      </c>
      <c r="D13953" s="226">
        <v>40493.440000000002</v>
      </c>
    </row>
    <row r="13954" spans="1:4" x14ac:dyDescent="0.2">
      <c r="A13954" s="224" t="s">
        <v>23535</v>
      </c>
      <c r="B13954" s="225" t="s">
        <v>23534</v>
      </c>
      <c r="C13954" s="224" t="s">
        <v>45</v>
      </c>
      <c r="D13954" s="226">
        <v>39764.769999999997</v>
      </c>
    </row>
    <row r="13955" spans="1:4" x14ac:dyDescent="0.2">
      <c r="A13955" s="224" t="s">
        <v>23536</v>
      </c>
      <c r="B13955" s="225" t="s">
        <v>23537</v>
      </c>
      <c r="C13955" s="224" t="s">
        <v>45</v>
      </c>
      <c r="D13955" s="226">
        <v>46332.19</v>
      </c>
    </row>
    <row r="13956" spans="1:4" x14ac:dyDescent="0.2">
      <c r="A13956" s="224" t="s">
        <v>23538</v>
      </c>
      <c r="B13956" s="225" t="s">
        <v>23537</v>
      </c>
      <c r="C13956" s="224" t="s">
        <v>45</v>
      </c>
      <c r="D13956" s="226">
        <v>45603.519999999997</v>
      </c>
    </row>
    <row r="13957" spans="1:4" x14ac:dyDescent="0.2">
      <c r="A13957" s="224" t="s">
        <v>23539</v>
      </c>
      <c r="B13957" s="225" t="s">
        <v>23540</v>
      </c>
      <c r="C13957" s="224" t="s">
        <v>45</v>
      </c>
      <c r="D13957" s="226">
        <v>20808.810000000001</v>
      </c>
    </row>
    <row r="13958" spans="1:4" x14ac:dyDescent="0.2">
      <c r="A13958" s="224" t="s">
        <v>23541</v>
      </c>
      <c r="B13958" s="225" t="s">
        <v>23540</v>
      </c>
      <c r="C13958" s="224" t="s">
        <v>45</v>
      </c>
      <c r="D13958" s="226">
        <v>20340.84</v>
      </c>
    </row>
    <row r="13959" spans="1:4" x14ac:dyDescent="0.2">
      <c r="A13959" s="224" t="s">
        <v>23542</v>
      </c>
      <c r="B13959" s="225" t="s">
        <v>23543</v>
      </c>
      <c r="C13959" s="224" t="s">
        <v>45</v>
      </c>
      <c r="D13959" s="226">
        <v>22066.21</v>
      </c>
    </row>
    <row r="13960" spans="1:4" x14ac:dyDescent="0.2">
      <c r="A13960" s="224" t="s">
        <v>23544</v>
      </c>
      <c r="B13960" s="225" t="s">
        <v>23543</v>
      </c>
      <c r="C13960" s="224" t="s">
        <v>45</v>
      </c>
      <c r="D13960" s="226">
        <v>21598.240000000002</v>
      </c>
    </row>
    <row r="13961" spans="1:4" x14ac:dyDescent="0.2">
      <c r="A13961" s="224" t="s">
        <v>23545</v>
      </c>
      <c r="B13961" s="225" t="s">
        <v>23546</v>
      </c>
      <c r="C13961" s="224" t="s">
        <v>45</v>
      </c>
      <c r="D13961" s="226">
        <v>25537.86</v>
      </c>
    </row>
    <row r="13962" spans="1:4" x14ac:dyDescent="0.2">
      <c r="A13962" s="224" t="s">
        <v>23547</v>
      </c>
      <c r="B13962" s="225" t="s">
        <v>23546</v>
      </c>
      <c r="C13962" s="224" t="s">
        <v>45</v>
      </c>
      <c r="D13962" s="226">
        <v>25069.89</v>
      </c>
    </row>
    <row r="13963" spans="1:4" x14ac:dyDescent="0.2">
      <c r="A13963" s="224" t="s">
        <v>23548</v>
      </c>
      <c r="B13963" s="225" t="s">
        <v>23549</v>
      </c>
      <c r="C13963" s="224" t="s">
        <v>45</v>
      </c>
      <c r="D13963" s="226">
        <v>29242.23</v>
      </c>
    </row>
    <row r="13964" spans="1:4" x14ac:dyDescent="0.2">
      <c r="A13964" s="224" t="s">
        <v>23550</v>
      </c>
      <c r="B13964" s="225" t="s">
        <v>23549</v>
      </c>
      <c r="C13964" s="224" t="s">
        <v>45</v>
      </c>
      <c r="D13964" s="226">
        <v>28770.17</v>
      </c>
    </row>
    <row r="13965" spans="1:4" x14ac:dyDescent="0.2">
      <c r="A13965" s="224" t="s">
        <v>23551</v>
      </c>
      <c r="B13965" s="225" t="s">
        <v>23552</v>
      </c>
      <c r="C13965" s="224" t="s">
        <v>45</v>
      </c>
      <c r="D13965" s="226">
        <v>33930.25</v>
      </c>
    </row>
    <row r="13966" spans="1:4" x14ac:dyDescent="0.2">
      <c r="A13966" s="224" t="s">
        <v>23553</v>
      </c>
      <c r="B13966" s="225" t="s">
        <v>23552</v>
      </c>
      <c r="C13966" s="224" t="s">
        <v>45</v>
      </c>
      <c r="D13966" s="226">
        <v>33458.199999999997</v>
      </c>
    </row>
    <row r="13967" spans="1:4" x14ac:dyDescent="0.2">
      <c r="A13967" s="224" t="s">
        <v>23554</v>
      </c>
      <c r="B13967" s="225" t="s">
        <v>23555</v>
      </c>
      <c r="C13967" s="224" t="s">
        <v>45</v>
      </c>
      <c r="D13967" s="226">
        <v>66442.149999999994</v>
      </c>
    </row>
    <row r="13968" spans="1:4" x14ac:dyDescent="0.2">
      <c r="A13968" s="224" t="s">
        <v>23556</v>
      </c>
      <c r="B13968" s="225" t="s">
        <v>23555</v>
      </c>
      <c r="C13968" s="224" t="s">
        <v>45</v>
      </c>
      <c r="D13968" s="226">
        <v>65704.94</v>
      </c>
    </row>
    <row r="13969" spans="1:4" x14ac:dyDescent="0.2">
      <c r="A13969" s="224" t="s">
        <v>23557</v>
      </c>
      <c r="B13969" s="225" t="s">
        <v>23558</v>
      </c>
      <c r="C13969" s="224" t="s">
        <v>45</v>
      </c>
      <c r="D13969" s="226">
        <v>45887.67</v>
      </c>
    </row>
    <row r="13970" spans="1:4" x14ac:dyDescent="0.2">
      <c r="A13970" s="224" t="s">
        <v>23559</v>
      </c>
      <c r="B13970" s="225" t="s">
        <v>23558</v>
      </c>
      <c r="C13970" s="224" t="s">
        <v>45</v>
      </c>
      <c r="D13970" s="226">
        <v>45407.07</v>
      </c>
    </row>
    <row r="13971" spans="1:4" x14ac:dyDescent="0.2">
      <c r="A13971" s="224" t="s">
        <v>23560</v>
      </c>
      <c r="B13971" s="225" t="s">
        <v>23561</v>
      </c>
      <c r="C13971" s="224" t="s">
        <v>338</v>
      </c>
      <c r="D13971" s="226">
        <v>24.89</v>
      </c>
    </row>
    <row r="13972" spans="1:4" x14ac:dyDescent="0.2">
      <c r="A13972" s="224" t="s">
        <v>23562</v>
      </c>
      <c r="B13972" s="225" t="s">
        <v>23561</v>
      </c>
      <c r="C13972" s="224" t="s">
        <v>338</v>
      </c>
      <c r="D13972" s="226">
        <v>23.61</v>
      </c>
    </row>
    <row r="13973" spans="1:4" x14ac:dyDescent="0.2">
      <c r="A13973" s="224" t="s">
        <v>23563</v>
      </c>
      <c r="B13973" s="225" t="s">
        <v>23564</v>
      </c>
      <c r="C13973" s="224" t="s">
        <v>51</v>
      </c>
      <c r="D13973" s="226">
        <v>132.43</v>
      </c>
    </row>
    <row r="13974" spans="1:4" x14ac:dyDescent="0.2">
      <c r="A13974" s="224" t="s">
        <v>23565</v>
      </c>
      <c r="B13974" s="225" t="s">
        <v>23564</v>
      </c>
      <c r="C13974" s="224" t="s">
        <v>51</v>
      </c>
      <c r="D13974" s="226">
        <v>122.44</v>
      </c>
    </row>
    <row r="13975" spans="1:4" x14ac:dyDescent="0.2">
      <c r="A13975" s="224" t="s">
        <v>23566</v>
      </c>
      <c r="B13975" s="225" t="s">
        <v>23567</v>
      </c>
      <c r="C13975" s="224" t="s">
        <v>51</v>
      </c>
      <c r="D13975" s="226">
        <v>163.79</v>
      </c>
    </row>
    <row r="13976" spans="1:4" x14ac:dyDescent="0.2">
      <c r="A13976" s="224" t="s">
        <v>23568</v>
      </c>
      <c r="B13976" s="225" t="s">
        <v>23567</v>
      </c>
      <c r="C13976" s="224" t="s">
        <v>51</v>
      </c>
      <c r="D13976" s="226">
        <v>153.54</v>
      </c>
    </row>
    <row r="13977" spans="1:4" x14ac:dyDescent="0.2">
      <c r="A13977" s="224" t="s">
        <v>23569</v>
      </c>
      <c r="B13977" s="225" t="s">
        <v>23570</v>
      </c>
      <c r="C13977" s="224" t="s">
        <v>51</v>
      </c>
      <c r="D13977" s="226">
        <v>183.76</v>
      </c>
    </row>
    <row r="13978" spans="1:4" x14ac:dyDescent="0.2">
      <c r="A13978" s="224" t="s">
        <v>23571</v>
      </c>
      <c r="B13978" s="225" t="s">
        <v>23570</v>
      </c>
      <c r="C13978" s="224" t="s">
        <v>51</v>
      </c>
      <c r="D13978" s="226">
        <v>173.25</v>
      </c>
    </row>
    <row r="13979" spans="1:4" x14ac:dyDescent="0.2">
      <c r="A13979" s="224" t="s">
        <v>23572</v>
      </c>
      <c r="B13979" s="225" t="s">
        <v>23573</v>
      </c>
      <c r="C13979" s="224" t="s">
        <v>51</v>
      </c>
      <c r="D13979" s="226">
        <v>254.61</v>
      </c>
    </row>
    <row r="13980" spans="1:4" x14ac:dyDescent="0.2">
      <c r="A13980" s="224" t="s">
        <v>23574</v>
      </c>
      <c r="B13980" s="225" t="s">
        <v>23573</v>
      </c>
      <c r="C13980" s="224" t="s">
        <v>51</v>
      </c>
      <c r="D13980" s="226">
        <v>243.84</v>
      </c>
    </row>
    <row r="13981" spans="1:4" x14ac:dyDescent="0.2">
      <c r="A13981" s="224" t="s">
        <v>23575</v>
      </c>
      <c r="B13981" s="225" t="s">
        <v>23576</v>
      </c>
      <c r="C13981" s="224" t="s">
        <v>51</v>
      </c>
      <c r="D13981" s="226">
        <v>293.77</v>
      </c>
    </row>
    <row r="13982" spans="1:4" x14ac:dyDescent="0.2">
      <c r="A13982" s="224" t="s">
        <v>23577</v>
      </c>
      <c r="B13982" s="225" t="s">
        <v>23576</v>
      </c>
      <c r="C13982" s="224" t="s">
        <v>51</v>
      </c>
      <c r="D13982" s="226">
        <v>282.72000000000003</v>
      </c>
    </row>
    <row r="13983" spans="1:4" x14ac:dyDescent="0.2">
      <c r="A13983" s="224" t="s">
        <v>23578</v>
      </c>
      <c r="B13983" s="225" t="s">
        <v>23579</v>
      </c>
      <c r="C13983" s="224" t="s">
        <v>51</v>
      </c>
      <c r="D13983" s="226">
        <v>355.82</v>
      </c>
    </row>
    <row r="13984" spans="1:4" x14ac:dyDescent="0.2">
      <c r="A13984" s="224" t="s">
        <v>23580</v>
      </c>
      <c r="B13984" s="225" t="s">
        <v>23579</v>
      </c>
      <c r="C13984" s="224" t="s">
        <v>51</v>
      </c>
      <c r="D13984" s="226">
        <v>344.49</v>
      </c>
    </row>
    <row r="13985" spans="1:4" x14ac:dyDescent="0.2">
      <c r="A13985" s="224" t="s">
        <v>23581</v>
      </c>
      <c r="B13985" s="225" t="s">
        <v>23582</v>
      </c>
      <c r="C13985" s="224" t="s">
        <v>51</v>
      </c>
      <c r="D13985" s="226">
        <v>462.2</v>
      </c>
    </row>
    <row r="13986" spans="1:4" x14ac:dyDescent="0.2">
      <c r="A13986" s="224" t="s">
        <v>23583</v>
      </c>
      <c r="B13986" s="225" t="s">
        <v>23582</v>
      </c>
      <c r="C13986" s="224" t="s">
        <v>51</v>
      </c>
      <c r="D13986" s="226">
        <v>450.58</v>
      </c>
    </row>
    <row r="13987" spans="1:4" x14ac:dyDescent="0.2">
      <c r="A13987" s="224" t="s">
        <v>23584</v>
      </c>
      <c r="B13987" s="225" t="s">
        <v>23585</v>
      </c>
      <c r="C13987" s="224" t="s">
        <v>45</v>
      </c>
      <c r="D13987" s="226">
        <v>3241.88</v>
      </c>
    </row>
    <row r="13988" spans="1:4" x14ac:dyDescent="0.2">
      <c r="A13988" s="224" t="s">
        <v>23586</v>
      </c>
      <c r="B13988" s="225" t="s">
        <v>23585</v>
      </c>
      <c r="C13988" s="224" t="s">
        <v>45</v>
      </c>
      <c r="D13988" s="226">
        <v>3181.56</v>
      </c>
    </row>
    <row r="13989" spans="1:4" x14ac:dyDescent="0.2">
      <c r="A13989" s="224" t="s">
        <v>23587</v>
      </c>
      <c r="B13989" s="225" t="s">
        <v>23588</v>
      </c>
      <c r="C13989" s="224" t="s">
        <v>45</v>
      </c>
      <c r="D13989" s="226">
        <v>4402.6400000000003</v>
      </c>
    </row>
    <row r="13990" spans="1:4" x14ac:dyDescent="0.2">
      <c r="A13990" s="224" t="s">
        <v>23589</v>
      </c>
      <c r="B13990" s="225" t="s">
        <v>23588</v>
      </c>
      <c r="C13990" s="224" t="s">
        <v>45</v>
      </c>
      <c r="D13990" s="226">
        <v>4336.9799999999996</v>
      </c>
    </row>
    <row r="13991" spans="1:4" x14ac:dyDescent="0.2">
      <c r="A13991" s="224" t="s">
        <v>23590</v>
      </c>
      <c r="B13991" s="225" t="s">
        <v>23591</v>
      </c>
      <c r="C13991" s="224" t="s">
        <v>45</v>
      </c>
      <c r="D13991" s="226">
        <v>5563.39</v>
      </c>
    </row>
    <row r="13992" spans="1:4" x14ac:dyDescent="0.2">
      <c r="A13992" s="224" t="s">
        <v>23592</v>
      </c>
      <c r="B13992" s="225" t="s">
        <v>23591</v>
      </c>
      <c r="C13992" s="224" t="s">
        <v>45</v>
      </c>
      <c r="D13992" s="226">
        <v>5492.4</v>
      </c>
    </row>
    <row r="13993" spans="1:4" x14ac:dyDescent="0.2">
      <c r="A13993" s="224" t="s">
        <v>23593</v>
      </c>
      <c r="B13993" s="225" t="s">
        <v>23594</v>
      </c>
      <c r="C13993" s="224" t="s">
        <v>45</v>
      </c>
      <c r="D13993" s="226">
        <v>6724.14</v>
      </c>
    </row>
    <row r="13994" spans="1:4" x14ac:dyDescent="0.2">
      <c r="A13994" s="224" t="s">
        <v>23595</v>
      </c>
      <c r="B13994" s="225" t="s">
        <v>23594</v>
      </c>
      <c r="C13994" s="224" t="s">
        <v>45</v>
      </c>
      <c r="D13994" s="226">
        <v>6647.82</v>
      </c>
    </row>
    <row r="13995" spans="1:4" x14ac:dyDescent="0.2">
      <c r="A13995" s="224" t="s">
        <v>23596</v>
      </c>
      <c r="B13995" s="225" t="s">
        <v>23597</v>
      </c>
      <c r="C13995" s="224" t="s">
        <v>45</v>
      </c>
      <c r="D13995" s="226">
        <v>7884.89</v>
      </c>
    </row>
    <row r="13996" spans="1:4" x14ac:dyDescent="0.2">
      <c r="A13996" s="224" t="s">
        <v>23598</v>
      </c>
      <c r="B13996" s="225" t="s">
        <v>23597</v>
      </c>
      <c r="C13996" s="224" t="s">
        <v>45</v>
      </c>
      <c r="D13996" s="226">
        <v>7803.24</v>
      </c>
    </row>
    <row r="13997" spans="1:4" x14ac:dyDescent="0.2">
      <c r="A13997" s="224" t="s">
        <v>23599</v>
      </c>
      <c r="B13997" s="225" t="s">
        <v>23600</v>
      </c>
      <c r="C13997" s="224" t="s">
        <v>45</v>
      </c>
      <c r="D13997" s="226">
        <v>393.57</v>
      </c>
    </row>
    <row r="13998" spans="1:4" x14ac:dyDescent="0.2">
      <c r="A13998" s="224" t="s">
        <v>23601</v>
      </c>
      <c r="B13998" s="225" t="s">
        <v>23600</v>
      </c>
      <c r="C13998" s="224" t="s">
        <v>45</v>
      </c>
      <c r="D13998" s="226">
        <v>349.64</v>
      </c>
    </row>
    <row r="13999" spans="1:4" x14ac:dyDescent="0.2">
      <c r="A13999" s="224" t="s">
        <v>23602</v>
      </c>
      <c r="B13999" s="225" t="s">
        <v>23603</v>
      </c>
      <c r="C13999" s="224" t="s">
        <v>45</v>
      </c>
      <c r="D13999" s="226">
        <v>311.76</v>
      </c>
    </row>
    <row r="14000" spans="1:4" x14ac:dyDescent="0.2">
      <c r="A14000" s="224" t="s">
        <v>23604</v>
      </c>
      <c r="B14000" s="225" t="s">
        <v>23603</v>
      </c>
      <c r="C14000" s="224" t="s">
        <v>45</v>
      </c>
      <c r="D14000" s="226">
        <v>279.81</v>
      </c>
    </row>
    <row r="14001" spans="1:4" x14ac:dyDescent="0.2">
      <c r="A14001" s="224" t="s">
        <v>23605</v>
      </c>
      <c r="B14001" s="225" t="s">
        <v>23606</v>
      </c>
      <c r="C14001" s="224" t="s">
        <v>45</v>
      </c>
      <c r="D14001" s="226">
        <v>416.2</v>
      </c>
    </row>
    <row r="14002" spans="1:4" x14ac:dyDescent="0.2">
      <c r="A14002" s="224" t="s">
        <v>23607</v>
      </c>
      <c r="B14002" s="225" t="s">
        <v>23606</v>
      </c>
      <c r="C14002" s="224" t="s">
        <v>45</v>
      </c>
      <c r="D14002" s="226">
        <v>380.95</v>
      </c>
    </row>
    <row r="14003" spans="1:4" x14ac:dyDescent="0.2">
      <c r="A14003" s="224" t="s">
        <v>23608</v>
      </c>
      <c r="B14003" s="225" t="s">
        <v>23609</v>
      </c>
      <c r="C14003" s="224" t="s">
        <v>45</v>
      </c>
      <c r="D14003" s="226">
        <v>302</v>
      </c>
    </row>
    <row r="14004" spans="1:4" x14ac:dyDescent="0.2">
      <c r="A14004" s="224" t="s">
        <v>23610</v>
      </c>
      <c r="B14004" s="225" t="s">
        <v>23609</v>
      </c>
      <c r="C14004" s="224" t="s">
        <v>45</v>
      </c>
      <c r="D14004" s="226">
        <v>268.89999999999998</v>
      </c>
    </row>
    <row r="14005" spans="1:4" x14ac:dyDescent="0.2">
      <c r="A14005" s="224" t="s">
        <v>23611</v>
      </c>
      <c r="B14005" s="225" t="s">
        <v>23612</v>
      </c>
      <c r="C14005" s="224" t="s">
        <v>45</v>
      </c>
      <c r="D14005" s="226">
        <v>272.10000000000002</v>
      </c>
    </row>
    <row r="14006" spans="1:4" x14ac:dyDescent="0.2">
      <c r="A14006" s="224" t="s">
        <v>23613</v>
      </c>
      <c r="B14006" s="225" t="s">
        <v>23612</v>
      </c>
      <c r="C14006" s="224" t="s">
        <v>45</v>
      </c>
      <c r="D14006" s="226">
        <v>244.84</v>
      </c>
    </row>
    <row r="14007" spans="1:4" x14ac:dyDescent="0.2">
      <c r="A14007" s="224" t="s">
        <v>23614</v>
      </c>
      <c r="B14007" s="225" t="s">
        <v>23615</v>
      </c>
      <c r="C14007" s="224" t="s">
        <v>45</v>
      </c>
      <c r="D14007" s="226">
        <v>356.93</v>
      </c>
    </row>
    <row r="14008" spans="1:4" x14ac:dyDescent="0.2">
      <c r="A14008" s="224" t="s">
        <v>23616</v>
      </c>
      <c r="B14008" s="225" t="s">
        <v>23615</v>
      </c>
      <c r="C14008" s="224" t="s">
        <v>45</v>
      </c>
      <c r="D14008" s="226">
        <v>329.67</v>
      </c>
    </row>
    <row r="14009" spans="1:4" x14ac:dyDescent="0.2">
      <c r="A14009" s="224" t="s">
        <v>23617</v>
      </c>
      <c r="B14009" s="225" t="s">
        <v>23618</v>
      </c>
      <c r="C14009" s="224" t="s">
        <v>45</v>
      </c>
      <c r="D14009" s="226">
        <v>747.68</v>
      </c>
    </row>
    <row r="14010" spans="1:4" x14ac:dyDescent="0.2">
      <c r="A14010" s="224" t="s">
        <v>23619</v>
      </c>
      <c r="B14010" s="225" t="s">
        <v>23618</v>
      </c>
      <c r="C14010" s="224" t="s">
        <v>45</v>
      </c>
      <c r="D14010" s="226">
        <v>668.63</v>
      </c>
    </row>
    <row r="14011" spans="1:4" x14ac:dyDescent="0.2">
      <c r="A14011" s="224" t="s">
        <v>23620</v>
      </c>
      <c r="B14011" s="225" t="s">
        <v>23621</v>
      </c>
      <c r="C14011" s="224" t="s">
        <v>45</v>
      </c>
      <c r="D14011" s="226">
        <v>545.36</v>
      </c>
    </row>
    <row r="14012" spans="1:4" x14ac:dyDescent="0.2">
      <c r="A14012" s="224" t="s">
        <v>23622</v>
      </c>
      <c r="B14012" s="225" t="s">
        <v>23621</v>
      </c>
      <c r="C14012" s="224" t="s">
        <v>45</v>
      </c>
      <c r="D14012" s="226">
        <v>496.24</v>
      </c>
    </row>
    <row r="14013" spans="1:4" x14ac:dyDescent="0.2">
      <c r="A14013" s="224" t="s">
        <v>23623</v>
      </c>
      <c r="B14013" s="225" t="s">
        <v>23624</v>
      </c>
      <c r="C14013" s="224" t="s">
        <v>45</v>
      </c>
      <c r="D14013" s="226">
        <v>625.99</v>
      </c>
    </row>
    <row r="14014" spans="1:4" x14ac:dyDescent="0.2">
      <c r="A14014" s="224" t="s">
        <v>23625</v>
      </c>
      <c r="B14014" s="225" t="s">
        <v>23624</v>
      </c>
      <c r="C14014" s="224" t="s">
        <v>45</v>
      </c>
      <c r="D14014" s="226">
        <v>574.23</v>
      </c>
    </row>
    <row r="14015" spans="1:4" x14ac:dyDescent="0.2">
      <c r="A14015" s="224" t="s">
        <v>23626</v>
      </c>
      <c r="B14015" s="225" t="s">
        <v>23627</v>
      </c>
      <c r="C14015" s="224" t="s">
        <v>45</v>
      </c>
      <c r="D14015" s="226">
        <v>571.47</v>
      </c>
    </row>
    <row r="14016" spans="1:4" x14ac:dyDescent="0.2">
      <c r="A14016" s="224" t="s">
        <v>23628</v>
      </c>
      <c r="B14016" s="225" t="s">
        <v>23627</v>
      </c>
      <c r="C14016" s="224" t="s">
        <v>45</v>
      </c>
      <c r="D14016" s="226">
        <v>512.53</v>
      </c>
    </row>
    <row r="14017" spans="1:4" x14ac:dyDescent="0.2">
      <c r="A14017" s="224" t="s">
        <v>23629</v>
      </c>
      <c r="B14017" s="225" t="s">
        <v>23630</v>
      </c>
      <c r="C14017" s="224" t="s">
        <v>45</v>
      </c>
      <c r="D14017" s="226">
        <v>498.91</v>
      </c>
    </row>
    <row r="14018" spans="1:4" x14ac:dyDescent="0.2">
      <c r="A14018" s="224" t="s">
        <v>23631</v>
      </c>
      <c r="B14018" s="225" t="s">
        <v>23630</v>
      </c>
      <c r="C14018" s="224" t="s">
        <v>45</v>
      </c>
      <c r="D14018" s="226">
        <v>454.58</v>
      </c>
    </row>
    <row r="14019" spans="1:4" x14ac:dyDescent="0.2">
      <c r="A14019" s="224" t="s">
        <v>23632</v>
      </c>
      <c r="B14019" s="225" t="s">
        <v>23633</v>
      </c>
      <c r="C14019" s="224" t="s">
        <v>45</v>
      </c>
      <c r="D14019" s="226">
        <v>612.85</v>
      </c>
    </row>
    <row r="14020" spans="1:4" x14ac:dyDescent="0.2">
      <c r="A14020" s="224" t="s">
        <v>23634</v>
      </c>
      <c r="B14020" s="225" t="s">
        <v>23633</v>
      </c>
      <c r="C14020" s="224" t="s">
        <v>45</v>
      </c>
      <c r="D14020" s="226">
        <v>565.78</v>
      </c>
    </row>
    <row r="14021" spans="1:4" x14ac:dyDescent="0.2">
      <c r="A14021" s="224" t="s">
        <v>23635</v>
      </c>
      <c r="B14021" s="225" t="s">
        <v>23636</v>
      </c>
      <c r="C14021" s="224" t="s">
        <v>45</v>
      </c>
      <c r="D14021" s="226">
        <v>955.63</v>
      </c>
    </row>
    <row r="14022" spans="1:4" x14ac:dyDescent="0.2">
      <c r="A14022" s="224" t="s">
        <v>23637</v>
      </c>
      <c r="B14022" s="225" t="s">
        <v>23636</v>
      </c>
      <c r="C14022" s="224" t="s">
        <v>45</v>
      </c>
      <c r="D14022" s="226">
        <v>856.13</v>
      </c>
    </row>
    <row r="14023" spans="1:4" x14ac:dyDescent="0.2">
      <c r="A14023" s="224" t="s">
        <v>23638</v>
      </c>
      <c r="B14023" s="225" t="s">
        <v>23639</v>
      </c>
      <c r="C14023" s="224" t="s">
        <v>45</v>
      </c>
      <c r="D14023" s="226">
        <v>713.13</v>
      </c>
    </row>
    <row r="14024" spans="1:4" x14ac:dyDescent="0.2">
      <c r="A14024" s="224" t="s">
        <v>23640</v>
      </c>
      <c r="B14024" s="225" t="s">
        <v>23639</v>
      </c>
      <c r="C14024" s="224" t="s">
        <v>45</v>
      </c>
      <c r="D14024" s="226">
        <v>649.55999999999995</v>
      </c>
    </row>
    <row r="14025" spans="1:4" x14ac:dyDescent="0.2">
      <c r="A14025" s="224" t="s">
        <v>23641</v>
      </c>
      <c r="B14025" s="225" t="s">
        <v>23642</v>
      </c>
      <c r="C14025" s="224" t="s">
        <v>45</v>
      </c>
      <c r="D14025" s="226">
        <v>839.76</v>
      </c>
    </row>
    <row r="14026" spans="1:4" x14ac:dyDescent="0.2">
      <c r="A14026" s="224" t="s">
        <v>23643</v>
      </c>
      <c r="B14026" s="225" t="s">
        <v>23642</v>
      </c>
      <c r="C14026" s="224" t="s">
        <v>45</v>
      </c>
      <c r="D14026" s="226">
        <v>772.88</v>
      </c>
    </row>
    <row r="14027" spans="1:4" x14ac:dyDescent="0.2">
      <c r="A14027" s="224" t="s">
        <v>23644</v>
      </c>
      <c r="B14027" s="225" t="s">
        <v>23645</v>
      </c>
      <c r="C14027" s="224" t="s">
        <v>45</v>
      </c>
      <c r="D14027" s="226">
        <v>739.66</v>
      </c>
    </row>
    <row r="14028" spans="1:4" x14ac:dyDescent="0.2">
      <c r="A14028" s="224" t="s">
        <v>23646</v>
      </c>
      <c r="B14028" s="225" t="s">
        <v>23645</v>
      </c>
      <c r="C14028" s="224" t="s">
        <v>45</v>
      </c>
      <c r="D14028" s="226">
        <v>664.87</v>
      </c>
    </row>
    <row r="14029" spans="1:4" x14ac:dyDescent="0.2">
      <c r="A14029" s="224" t="s">
        <v>23647</v>
      </c>
      <c r="B14029" s="225" t="s">
        <v>23648</v>
      </c>
      <c r="C14029" s="224" t="s">
        <v>45</v>
      </c>
      <c r="D14029" s="226">
        <v>652.88</v>
      </c>
    </row>
    <row r="14030" spans="1:4" x14ac:dyDescent="0.2">
      <c r="A14030" s="224" t="s">
        <v>23649</v>
      </c>
      <c r="B14030" s="225" t="s">
        <v>23648</v>
      </c>
      <c r="C14030" s="224" t="s">
        <v>45</v>
      </c>
      <c r="D14030" s="226">
        <v>595.63</v>
      </c>
    </row>
    <row r="14031" spans="1:4" x14ac:dyDescent="0.2">
      <c r="A14031" s="224" t="s">
        <v>23650</v>
      </c>
      <c r="B14031" s="225" t="s">
        <v>23651</v>
      </c>
      <c r="C14031" s="224" t="s">
        <v>45</v>
      </c>
      <c r="D14031" s="226">
        <v>817.11</v>
      </c>
    </row>
    <row r="14032" spans="1:4" x14ac:dyDescent="0.2">
      <c r="A14032" s="224" t="s">
        <v>23652</v>
      </c>
      <c r="B14032" s="225" t="s">
        <v>23651</v>
      </c>
      <c r="C14032" s="224" t="s">
        <v>45</v>
      </c>
      <c r="D14032" s="226">
        <v>756.83</v>
      </c>
    </row>
    <row r="14033" spans="1:4" x14ac:dyDescent="0.2">
      <c r="A14033" s="224" t="s">
        <v>23653</v>
      </c>
      <c r="B14033" s="225" t="s">
        <v>23654</v>
      </c>
      <c r="C14033" s="224" t="s">
        <v>45</v>
      </c>
      <c r="D14033" s="226">
        <v>1035.49</v>
      </c>
    </row>
    <row r="14034" spans="1:4" x14ac:dyDescent="0.2">
      <c r="A14034" s="224" t="s">
        <v>23655</v>
      </c>
      <c r="B14034" s="225" t="s">
        <v>23654</v>
      </c>
      <c r="C14034" s="224" t="s">
        <v>45</v>
      </c>
      <c r="D14034" s="226">
        <v>928.61</v>
      </c>
    </row>
    <row r="14035" spans="1:4" x14ac:dyDescent="0.2">
      <c r="A14035" s="224" t="s">
        <v>23656</v>
      </c>
      <c r="B14035" s="225" t="s">
        <v>23657</v>
      </c>
      <c r="C14035" s="224" t="s">
        <v>45</v>
      </c>
      <c r="D14035" s="226">
        <v>754.47</v>
      </c>
    </row>
    <row r="14036" spans="1:4" x14ac:dyDescent="0.2">
      <c r="A14036" s="224" t="s">
        <v>23658</v>
      </c>
      <c r="B14036" s="225" t="s">
        <v>23657</v>
      </c>
      <c r="C14036" s="224" t="s">
        <v>45</v>
      </c>
      <c r="D14036" s="226">
        <v>689.51</v>
      </c>
    </row>
    <row r="14037" spans="1:4" x14ac:dyDescent="0.2">
      <c r="A14037" s="224" t="s">
        <v>23659</v>
      </c>
      <c r="B14037" s="225" t="s">
        <v>23660</v>
      </c>
      <c r="C14037" s="224" t="s">
        <v>45</v>
      </c>
      <c r="D14037" s="226">
        <v>922.14</v>
      </c>
    </row>
    <row r="14038" spans="1:4" x14ac:dyDescent="0.2">
      <c r="A14038" s="224" t="s">
        <v>23661</v>
      </c>
      <c r="B14038" s="225" t="s">
        <v>23660</v>
      </c>
      <c r="C14038" s="224" t="s">
        <v>45</v>
      </c>
      <c r="D14038" s="226">
        <v>853.87</v>
      </c>
    </row>
    <row r="14039" spans="1:4" x14ac:dyDescent="0.2">
      <c r="A14039" s="224" t="s">
        <v>23662</v>
      </c>
      <c r="B14039" s="225" t="s">
        <v>23663</v>
      </c>
      <c r="C14039" s="224" t="s">
        <v>45</v>
      </c>
      <c r="D14039" s="226">
        <v>809.8</v>
      </c>
    </row>
    <row r="14040" spans="1:4" x14ac:dyDescent="0.2">
      <c r="A14040" s="224" t="s">
        <v>23664</v>
      </c>
      <c r="B14040" s="225" t="s">
        <v>23663</v>
      </c>
      <c r="C14040" s="224" t="s">
        <v>45</v>
      </c>
      <c r="D14040" s="226">
        <v>728.24</v>
      </c>
    </row>
    <row r="14041" spans="1:4" x14ac:dyDescent="0.2">
      <c r="A14041" s="224" t="s">
        <v>23665</v>
      </c>
      <c r="B14041" s="225" t="s">
        <v>23666</v>
      </c>
      <c r="C14041" s="224" t="s">
        <v>45</v>
      </c>
      <c r="D14041" s="226">
        <v>710.46</v>
      </c>
    </row>
    <row r="14042" spans="1:4" x14ac:dyDescent="0.2">
      <c r="A14042" s="224" t="s">
        <v>23667</v>
      </c>
      <c r="B14042" s="225" t="s">
        <v>23666</v>
      </c>
      <c r="C14042" s="224" t="s">
        <v>45</v>
      </c>
      <c r="D14042" s="226">
        <v>649.35</v>
      </c>
    </row>
    <row r="14043" spans="1:4" x14ac:dyDescent="0.2">
      <c r="A14043" s="224" t="s">
        <v>23668</v>
      </c>
      <c r="B14043" s="225" t="s">
        <v>23669</v>
      </c>
      <c r="C14043" s="224" t="s">
        <v>45</v>
      </c>
      <c r="D14043" s="226">
        <v>885.2</v>
      </c>
    </row>
    <row r="14044" spans="1:4" x14ac:dyDescent="0.2">
      <c r="A14044" s="224" t="s">
        <v>23670</v>
      </c>
      <c r="B14044" s="225" t="s">
        <v>23669</v>
      </c>
      <c r="C14044" s="224" t="s">
        <v>45</v>
      </c>
      <c r="D14044" s="226">
        <v>820.79</v>
      </c>
    </row>
    <row r="14045" spans="1:4" x14ac:dyDescent="0.2">
      <c r="A14045" s="224" t="s">
        <v>23671</v>
      </c>
      <c r="B14045" s="225" t="s">
        <v>23672</v>
      </c>
      <c r="C14045" s="224" t="s">
        <v>45</v>
      </c>
      <c r="D14045" s="226">
        <v>1172.44</v>
      </c>
    </row>
    <row r="14046" spans="1:4" x14ac:dyDescent="0.2">
      <c r="A14046" s="224" t="s">
        <v>23673</v>
      </c>
      <c r="B14046" s="225" t="s">
        <v>23672</v>
      </c>
      <c r="C14046" s="224" t="s">
        <v>45</v>
      </c>
      <c r="D14046" s="226">
        <v>1051.58</v>
      </c>
    </row>
    <row r="14047" spans="1:4" x14ac:dyDescent="0.2">
      <c r="A14047" s="224" t="s">
        <v>23674</v>
      </c>
      <c r="B14047" s="225" t="s">
        <v>23675</v>
      </c>
      <c r="C14047" s="224" t="s">
        <v>45</v>
      </c>
      <c r="D14047" s="226">
        <v>853.62</v>
      </c>
    </row>
    <row r="14048" spans="1:4" x14ac:dyDescent="0.2">
      <c r="A14048" s="224" t="s">
        <v>23676</v>
      </c>
      <c r="B14048" s="225" t="s">
        <v>23675</v>
      </c>
      <c r="C14048" s="224" t="s">
        <v>45</v>
      </c>
      <c r="D14048" s="226">
        <v>780.67</v>
      </c>
    </row>
    <row r="14049" spans="1:4" x14ac:dyDescent="0.2">
      <c r="A14049" s="224" t="s">
        <v>23677</v>
      </c>
      <c r="B14049" s="225" t="s">
        <v>23678</v>
      </c>
      <c r="C14049" s="224" t="s">
        <v>45</v>
      </c>
      <c r="D14049" s="226">
        <v>1048.71</v>
      </c>
    </row>
    <row r="14050" spans="1:4" x14ac:dyDescent="0.2">
      <c r="A14050" s="224" t="s">
        <v>23679</v>
      </c>
      <c r="B14050" s="225" t="s">
        <v>23678</v>
      </c>
      <c r="C14050" s="224" t="s">
        <v>45</v>
      </c>
      <c r="D14050" s="226">
        <v>972.46</v>
      </c>
    </row>
    <row r="14051" spans="1:4" x14ac:dyDescent="0.2">
      <c r="A14051" s="224" t="s">
        <v>23680</v>
      </c>
      <c r="B14051" s="225" t="s">
        <v>23681</v>
      </c>
      <c r="C14051" s="224" t="s">
        <v>45</v>
      </c>
      <c r="D14051" s="226">
        <v>907.97</v>
      </c>
    </row>
    <row r="14052" spans="1:4" x14ac:dyDescent="0.2">
      <c r="A14052" s="224" t="s">
        <v>23682</v>
      </c>
      <c r="B14052" s="225" t="s">
        <v>23681</v>
      </c>
      <c r="C14052" s="224" t="s">
        <v>45</v>
      </c>
      <c r="D14052" s="226">
        <v>816.95</v>
      </c>
    </row>
    <row r="14053" spans="1:4" x14ac:dyDescent="0.2">
      <c r="A14053" s="224" t="s">
        <v>23683</v>
      </c>
      <c r="B14053" s="225" t="s">
        <v>23684</v>
      </c>
      <c r="C14053" s="224" t="s">
        <v>45</v>
      </c>
      <c r="D14053" s="226">
        <v>796.78</v>
      </c>
    </row>
    <row r="14054" spans="1:4" x14ac:dyDescent="0.2">
      <c r="A14054" s="224" t="s">
        <v>23685</v>
      </c>
      <c r="B14054" s="225" t="s">
        <v>23684</v>
      </c>
      <c r="C14054" s="224" t="s">
        <v>45</v>
      </c>
      <c r="D14054" s="226">
        <v>729.13</v>
      </c>
    </row>
    <row r="14055" spans="1:4" x14ac:dyDescent="0.2">
      <c r="A14055" s="224" t="s">
        <v>23686</v>
      </c>
      <c r="B14055" s="225" t="s">
        <v>23687</v>
      </c>
      <c r="C14055" s="224" t="s">
        <v>45</v>
      </c>
      <c r="D14055" s="226">
        <v>1000.43</v>
      </c>
    </row>
    <row r="14056" spans="1:4" x14ac:dyDescent="0.2">
      <c r="A14056" s="224" t="s">
        <v>23688</v>
      </c>
      <c r="B14056" s="225" t="s">
        <v>23687</v>
      </c>
      <c r="C14056" s="224" t="s">
        <v>45</v>
      </c>
      <c r="D14056" s="226">
        <v>929.49</v>
      </c>
    </row>
    <row r="14057" spans="1:4" x14ac:dyDescent="0.2">
      <c r="A14057" s="224" t="s">
        <v>23689</v>
      </c>
      <c r="B14057" s="225" t="s">
        <v>23690</v>
      </c>
      <c r="C14057" s="224" t="s">
        <v>45</v>
      </c>
      <c r="D14057" s="226">
        <v>1347.02</v>
      </c>
    </row>
    <row r="14058" spans="1:4" x14ac:dyDescent="0.2">
      <c r="A14058" s="224" t="s">
        <v>23691</v>
      </c>
      <c r="B14058" s="225" t="s">
        <v>23690</v>
      </c>
      <c r="C14058" s="224" t="s">
        <v>45</v>
      </c>
      <c r="D14058" s="226">
        <v>1207.54</v>
      </c>
    </row>
    <row r="14059" spans="1:4" x14ac:dyDescent="0.2">
      <c r="A14059" s="224" t="s">
        <v>23692</v>
      </c>
      <c r="B14059" s="225" t="s">
        <v>23693</v>
      </c>
      <c r="C14059" s="224" t="s">
        <v>45</v>
      </c>
      <c r="D14059" s="226">
        <v>988.02</v>
      </c>
    </row>
    <row r="14060" spans="1:4" x14ac:dyDescent="0.2">
      <c r="A14060" s="224" t="s">
        <v>23694</v>
      </c>
      <c r="B14060" s="225" t="s">
        <v>23693</v>
      </c>
      <c r="C14060" s="224" t="s">
        <v>45</v>
      </c>
      <c r="D14060" s="226">
        <v>902.44</v>
      </c>
    </row>
    <row r="14061" spans="1:4" x14ac:dyDescent="0.2">
      <c r="A14061" s="224" t="s">
        <v>23695</v>
      </c>
      <c r="B14061" s="225" t="s">
        <v>23696</v>
      </c>
      <c r="C14061" s="224" t="s">
        <v>45</v>
      </c>
      <c r="D14061" s="226">
        <v>1210.54</v>
      </c>
    </row>
    <row r="14062" spans="1:4" x14ac:dyDescent="0.2">
      <c r="A14062" s="224" t="s">
        <v>23697</v>
      </c>
      <c r="B14062" s="225" t="s">
        <v>23696</v>
      </c>
      <c r="C14062" s="224" t="s">
        <v>45</v>
      </c>
      <c r="D14062" s="226">
        <v>1121.67</v>
      </c>
    </row>
    <row r="14063" spans="1:4" x14ac:dyDescent="0.2">
      <c r="A14063" s="224" t="s">
        <v>23698</v>
      </c>
      <c r="B14063" s="225" t="s">
        <v>23699</v>
      </c>
      <c r="C14063" s="224" t="s">
        <v>45</v>
      </c>
      <c r="D14063" s="226">
        <v>1049.08</v>
      </c>
    </row>
    <row r="14064" spans="1:4" x14ac:dyDescent="0.2">
      <c r="A14064" s="224" t="s">
        <v>23700</v>
      </c>
      <c r="B14064" s="225" t="s">
        <v>23699</v>
      </c>
      <c r="C14064" s="224" t="s">
        <v>45</v>
      </c>
      <c r="D14064" s="226">
        <v>943.25</v>
      </c>
    </row>
    <row r="14065" spans="1:4" x14ac:dyDescent="0.2">
      <c r="A14065" s="224" t="s">
        <v>23701</v>
      </c>
      <c r="B14065" s="225" t="s">
        <v>23702</v>
      </c>
      <c r="C14065" s="224" t="s">
        <v>45</v>
      </c>
      <c r="D14065" s="226">
        <v>923.66</v>
      </c>
    </row>
    <row r="14066" spans="1:4" x14ac:dyDescent="0.2">
      <c r="A14066" s="224" t="s">
        <v>23703</v>
      </c>
      <c r="B14066" s="225" t="s">
        <v>23702</v>
      </c>
      <c r="C14066" s="224" t="s">
        <v>45</v>
      </c>
      <c r="D14066" s="226">
        <v>844.13</v>
      </c>
    </row>
    <row r="14067" spans="1:4" x14ac:dyDescent="0.2">
      <c r="A14067" s="224" t="s">
        <v>23704</v>
      </c>
      <c r="B14067" s="225" t="s">
        <v>23705</v>
      </c>
      <c r="C14067" s="224" t="s">
        <v>45</v>
      </c>
      <c r="D14067" s="226">
        <v>1153.3900000000001</v>
      </c>
    </row>
    <row r="14068" spans="1:4" x14ac:dyDescent="0.2">
      <c r="A14068" s="224" t="s">
        <v>23706</v>
      </c>
      <c r="B14068" s="225" t="s">
        <v>23705</v>
      </c>
      <c r="C14068" s="224" t="s">
        <v>45</v>
      </c>
      <c r="D14068" s="226">
        <v>1070.56</v>
      </c>
    </row>
    <row r="14069" spans="1:4" x14ac:dyDescent="0.2">
      <c r="A14069" s="224" t="s">
        <v>23707</v>
      </c>
      <c r="B14069" s="225" t="s">
        <v>23708</v>
      </c>
      <c r="C14069" s="224" t="s">
        <v>45</v>
      </c>
      <c r="D14069" s="226">
        <v>1540.71</v>
      </c>
    </row>
    <row r="14070" spans="1:4" x14ac:dyDescent="0.2">
      <c r="A14070" s="224" t="s">
        <v>23709</v>
      </c>
      <c r="B14070" s="225" t="s">
        <v>23708</v>
      </c>
      <c r="C14070" s="224" t="s">
        <v>45</v>
      </c>
      <c r="D14070" s="226">
        <v>1384.52</v>
      </c>
    </row>
    <row r="14071" spans="1:4" x14ac:dyDescent="0.2">
      <c r="A14071" s="224" t="s">
        <v>23710</v>
      </c>
      <c r="B14071" s="225" t="s">
        <v>23711</v>
      </c>
      <c r="C14071" s="224" t="s">
        <v>45</v>
      </c>
      <c r="D14071" s="226">
        <v>1151.92</v>
      </c>
    </row>
    <row r="14072" spans="1:4" x14ac:dyDescent="0.2">
      <c r="A14072" s="224" t="s">
        <v>23712</v>
      </c>
      <c r="B14072" s="225" t="s">
        <v>23711</v>
      </c>
      <c r="C14072" s="224" t="s">
        <v>45</v>
      </c>
      <c r="D14072" s="226">
        <v>1053.95</v>
      </c>
    </row>
    <row r="14073" spans="1:4" x14ac:dyDescent="0.2">
      <c r="A14073" s="224" t="s">
        <v>23713</v>
      </c>
      <c r="B14073" s="225" t="s">
        <v>23714</v>
      </c>
      <c r="C14073" s="224" t="s">
        <v>45</v>
      </c>
      <c r="D14073" s="226">
        <v>1459.26</v>
      </c>
    </row>
    <row r="14074" spans="1:4" x14ac:dyDescent="0.2">
      <c r="A14074" s="224" t="s">
        <v>23715</v>
      </c>
      <c r="B14074" s="225" t="s">
        <v>23714</v>
      </c>
      <c r="C14074" s="224" t="s">
        <v>45</v>
      </c>
      <c r="D14074" s="226">
        <v>1357.98</v>
      </c>
    </row>
    <row r="14075" spans="1:4" x14ac:dyDescent="0.2">
      <c r="A14075" s="224" t="s">
        <v>23716</v>
      </c>
      <c r="B14075" s="225" t="s">
        <v>23717</v>
      </c>
      <c r="C14075" s="224" t="s">
        <v>45</v>
      </c>
      <c r="D14075" s="226">
        <v>609.98</v>
      </c>
    </row>
    <row r="14076" spans="1:4" x14ac:dyDescent="0.2">
      <c r="A14076" s="224" t="s">
        <v>23718</v>
      </c>
      <c r="B14076" s="225" t="s">
        <v>23717</v>
      </c>
      <c r="C14076" s="224" t="s">
        <v>45</v>
      </c>
      <c r="D14076" s="226">
        <v>540.26</v>
      </c>
    </row>
    <row r="14077" spans="1:4" x14ac:dyDescent="0.2">
      <c r="A14077" s="224" t="s">
        <v>23719</v>
      </c>
      <c r="B14077" s="225" t="s">
        <v>23720</v>
      </c>
      <c r="C14077" s="224" t="s">
        <v>45</v>
      </c>
      <c r="D14077" s="226">
        <v>489.46</v>
      </c>
    </row>
    <row r="14078" spans="1:4" x14ac:dyDescent="0.2">
      <c r="A14078" s="224" t="s">
        <v>23721</v>
      </c>
      <c r="B14078" s="225" t="s">
        <v>23720</v>
      </c>
      <c r="C14078" s="224" t="s">
        <v>45</v>
      </c>
      <c r="D14078" s="226">
        <v>437.7</v>
      </c>
    </row>
    <row r="14079" spans="1:4" x14ac:dyDescent="0.2">
      <c r="A14079" s="224" t="s">
        <v>23722</v>
      </c>
      <c r="B14079" s="225" t="s">
        <v>23723</v>
      </c>
      <c r="C14079" s="224" t="s">
        <v>45</v>
      </c>
      <c r="D14079" s="226">
        <v>662.17</v>
      </c>
    </row>
    <row r="14080" spans="1:4" x14ac:dyDescent="0.2">
      <c r="A14080" s="224" t="s">
        <v>23724</v>
      </c>
      <c r="B14080" s="225" t="s">
        <v>23723</v>
      </c>
      <c r="C14080" s="224" t="s">
        <v>45</v>
      </c>
      <c r="D14080" s="226">
        <v>607.11</v>
      </c>
    </row>
    <row r="14081" spans="1:4" x14ac:dyDescent="0.2">
      <c r="A14081" s="224" t="s">
        <v>23725</v>
      </c>
      <c r="B14081" s="225" t="s">
        <v>23726</v>
      </c>
      <c r="C14081" s="224" t="s">
        <v>45</v>
      </c>
      <c r="D14081" s="226">
        <v>526.48</v>
      </c>
    </row>
    <row r="14082" spans="1:4" x14ac:dyDescent="0.2">
      <c r="A14082" s="224" t="s">
        <v>23727</v>
      </c>
      <c r="B14082" s="225" t="s">
        <v>23726</v>
      </c>
      <c r="C14082" s="224" t="s">
        <v>45</v>
      </c>
      <c r="D14082" s="226">
        <v>465.96</v>
      </c>
    </row>
    <row r="14083" spans="1:4" x14ac:dyDescent="0.2">
      <c r="A14083" s="224" t="s">
        <v>23728</v>
      </c>
      <c r="B14083" s="225" t="s">
        <v>23729</v>
      </c>
      <c r="C14083" s="224" t="s">
        <v>45</v>
      </c>
      <c r="D14083" s="226">
        <v>483.82</v>
      </c>
    </row>
    <row r="14084" spans="1:4" x14ac:dyDescent="0.2">
      <c r="A14084" s="224" t="s">
        <v>23730</v>
      </c>
      <c r="B14084" s="225" t="s">
        <v>23729</v>
      </c>
      <c r="C14084" s="224" t="s">
        <v>45</v>
      </c>
      <c r="D14084" s="226">
        <v>432.06</v>
      </c>
    </row>
    <row r="14085" spans="1:4" x14ac:dyDescent="0.2">
      <c r="A14085" s="224" t="s">
        <v>23731</v>
      </c>
      <c r="B14085" s="225" t="s">
        <v>23732</v>
      </c>
      <c r="C14085" s="224" t="s">
        <v>45</v>
      </c>
      <c r="D14085" s="226">
        <v>660.51</v>
      </c>
    </row>
    <row r="14086" spans="1:4" x14ac:dyDescent="0.2">
      <c r="A14086" s="224" t="s">
        <v>23733</v>
      </c>
      <c r="B14086" s="225" t="s">
        <v>23732</v>
      </c>
      <c r="C14086" s="224" t="s">
        <v>45</v>
      </c>
      <c r="D14086" s="226">
        <v>605.45000000000005</v>
      </c>
    </row>
    <row r="14087" spans="1:4" x14ac:dyDescent="0.2">
      <c r="A14087" s="224" t="s">
        <v>23734</v>
      </c>
      <c r="B14087" s="225" t="s">
        <v>23735</v>
      </c>
      <c r="C14087" s="224" t="s">
        <v>45</v>
      </c>
      <c r="D14087" s="226">
        <v>798.55</v>
      </c>
    </row>
    <row r="14088" spans="1:4" x14ac:dyDescent="0.2">
      <c r="A14088" s="224" t="s">
        <v>23736</v>
      </c>
      <c r="B14088" s="225" t="s">
        <v>23735</v>
      </c>
      <c r="C14088" s="224" t="s">
        <v>45</v>
      </c>
      <c r="D14088" s="226">
        <v>710.25</v>
      </c>
    </row>
    <row r="14089" spans="1:4" x14ac:dyDescent="0.2">
      <c r="A14089" s="224" t="s">
        <v>23737</v>
      </c>
      <c r="B14089" s="225" t="s">
        <v>23738</v>
      </c>
      <c r="C14089" s="224" t="s">
        <v>45</v>
      </c>
      <c r="D14089" s="226">
        <v>597.69000000000005</v>
      </c>
    </row>
    <row r="14090" spans="1:4" x14ac:dyDescent="0.2">
      <c r="A14090" s="224" t="s">
        <v>23739</v>
      </c>
      <c r="B14090" s="225" t="s">
        <v>23738</v>
      </c>
      <c r="C14090" s="224" t="s">
        <v>45</v>
      </c>
      <c r="D14090" s="226">
        <v>539.33000000000004</v>
      </c>
    </row>
    <row r="14091" spans="1:4" x14ac:dyDescent="0.2">
      <c r="A14091" s="224" t="s">
        <v>23740</v>
      </c>
      <c r="B14091" s="225" t="s">
        <v>23741</v>
      </c>
      <c r="C14091" s="224" t="s">
        <v>45</v>
      </c>
      <c r="D14091" s="226">
        <v>789.21</v>
      </c>
    </row>
    <row r="14092" spans="1:4" x14ac:dyDescent="0.2">
      <c r="A14092" s="224" t="s">
        <v>23742</v>
      </c>
      <c r="B14092" s="225" t="s">
        <v>23741</v>
      </c>
      <c r="C14092" s="224" t="s">
        <v>45</v>
      </c>
      <c r="D14092" s="226">
        <v>727.55</v>
      </c>
    </row>
    <row r="14093" spans="1:4" x14ac:dyDescent="0.2">
      <c r="A14093" s="224" t="s">
        <v>23743</v>
      </c>
      <c r="B14093" s="225" t="s">
        <v>23744</v>
      </c>
      <c r="C14093" s="224" t="s">
        <v>45</v>
      </c>
      <c r="D14093" s="226">
        <v>659.53</v>
      </c>
    </row>
    <row r="14094" spans="1:4" x14ac:dyDescent="0.2">
      <c r="A14094" s="224" t="s">
        <v>23745</v>
      </c>
      <c r="B14094" s="225" t="s">
        <v>23744</v>
      </c>
      <c r="C14094" s="224" t="s">
        <v>45</v>
      </c>
      <c r="D14094" s="226">
        <v>586.55999999999995</v>
      </c>
    </row>
    <row r="14095" spans="1:4" x14ac:dyDescent="0.2">
      <c r="A14095" s="224" t="s">
        <v>23746</v>
      </c>
      <c r="B14095" s="225" t="s">
        <v>23747</v>
      </c>
      <c r="C14095" s="224" t="s">
        <v>45</v>
      </c>
      <c r="D14095" s="226">
        <v>588.44000000000005</v>
      </c>
    </row>
    <row r="14096" spans="1:4" x14ac:dyDescent="0.2">
      <c r="A14096" s="224" t="s">
        <v>23748</v>
      </c>
      <c r="B14096" s="225" t="s">
        <v>23747</v>
      </c>
      <c r="C14096" s="224" t="s">
        <v>45</v>
      </c>
      <c r="D14096" s="226">
        <v>530.08000000000004</v>
      </c>
    </row>
    <row r="14097" spans="1:4" x14ac:dyDescent="0.2">
      <c r="A14097" s="224" t="s">
        <v>23749</v>
      </c>
      <c r="B14097" s="225" t="s">
        <v>23750</v>
      </c>
      <c r="C14097" s="224" t="s">
        <v>45</v>
      </c>
      <c r="D14097" s="226">
        <v>795.9</v>
      </c>
    </row>
    <row r="14098" spans="1:4" x14ac:dyDescent="0.2">
      <c r="A14098" s="224" t="s">
        <v>23751</v>
      </c>
      <c r="B14098" s="225" t="s">
        <v>23750</v>
      </c>
      <c r="C14098" s="224" t="s">
        <v>45</v>
      </c>
      <c r="D14098" s="226">
        <v>734.24</v>
      </c>
    </row>
    <row r="14099" spans="1:4" x14ac:dyDescent="0.2">
      <c r="A14099" s="224" t="s">
        <v>23752</v>
      </c>
      <c r="B14099" s="225" t="s">
        <v>23753</v>
      </c>
      <c r="C14099" s="224" t="s">
        <v>45</v>
      </c>
      <c r="D14099" s="226">
        <v>823.56</v>
      </c>
    </row>
    <row r="14100" spans="1:4" x14ac:dyDescent="0.2">
      <c r="A14100" s="224" t="s">
        <v>23754</v>
      </c>
      <c r="B14100" s="225" t="s">
        <v>23753</v>
      </c>
      <c r="C14100" s="224" t="s">
        <v>45</v>
      </c>
      <c r="D14100" s="226">
        <v>738.64</v>
      </c>
    </row>
    <row r="14101" spans="1:4" x14ac:dyDescent="0.2">
      <c r="A14101" s="224" t="s">
        <v>23755</v>
      </c>
      <c r="B14101" s="225" t="s">
        <v>23756</v>
      </c>
      <c r="C14101" s="224" t="s">
        <v>45</v>
      </c>
      <c r="D14101" s="226">
        <v>582.52</v>
      </c>
    </row>
    <row r="14102" spans="1:4" x14ac:dyDescent="0.2">
      <c r="A14102" s="224" t="s">
        <v>23757</v>
      </c>
      <c r="B14102" s="225" t="s">
        <v>23756</v>
      </c>
      <c r="C14102" s="224" t="s">
        <v>45</v>
      </c>
      <c r="D14102" s="226">
        <v>533.53</v>
      </c>
    </row>
    <row r="14103" spans="1:4" x14ac:dyDescent="0.2">
      <c r="A14103" s="224" t="s">
        <v>23758</v>
      </c>
      <c r="B14103" s="225" t="s">
        <v>23759</v>
      </c>
      <c r="C14103" s="224" t="s">
        <v>45</v>
      </c>
      <c r="D14103" s="226">
        <v>814.46</v>
      </c>
    </row>
    <row r="14104" spans="1:4" x14ac:dyDescent="0.2">
      <c r="A14104" s="224" t="s">
        <v>23760</v>
      </c>
      <c r="B14104" s="225" t="s">
        <v>23759</v>
      </c>
      <c r="C14104" s="224" t="s">
        <v>45</v>
      </c>
      <c r="D14104" s="226">
        <v>761.95</v>
      </c>
    </row>
    <row r="14105" spans="1:4" x14ac:dyDescent="0.2">
      <c r="A14105" s="224" t="s">
        <v>23761</v>
      </c>
      <c r="B14105" s="225" t="s">
        <v>23762</v>
      </c>
      <c r="C14105" s="224" t="s">
        <v>45</v>
      </c>
      <c r="D14105" s="226">
        <v>618.04</v>
      </c>
    </row>
    <row r="14106" spans="1:4" x14ac:dyDescent="0.2">
      <c r="A14106" s="224" t="s">
        <v>23763</v>
      </c>
      <c r="B14106" s="225" t="s">
        <v>23762</v>
      </c>
      <c r="C14106" s="224" t="s">
        <v>45</v>
      </c>
      <c r="D14106" s="226">
        <v>556.47</v>
      </c>
    </row>
    <row r="14107" spans="1:4" x14ac:dyDescent="0.2">
      <c r="A14107" s="224" t="s">
        <v>23764</v>
      </c>
      <c r="B14107" s="225" t="s">
        <v>23765</v>
      </c>
      <c r="C14107" s="224" t="s">
        <v>45</v>
      </c>
      <c r="D14107" s="226">
        <v>532.72</v>
      </c>
    </row>
    <row r="14108" spans="1:4" x14ac:dyDescent="0.2">
      <c r="A14108" s="224" t="s">
        <v>23766</v>
      </c>
      <c r="B14108" s="225" t="s">
        <v>23765</v>
      </c>
      <c r="C14108" s="224" t="s">
        <v>45</v>
      </c>
      <c r="D14108" s="226">
        <v>488.69</v>
      </c>
    </row>
    <row r="14109" spans="1:4" x14ac:dyDescent="0.2">
      <c r="A14109" s="224" t="s">
        <v>23767</v>
      </c>
      <c r="B14109" s="225" t="s">
        <v>23768</v>
      </c>
      <c r="C14109" s="224" t="s">
        <v>45</v>
      </c>
      <c r="D14109" s="226">
        <v>763.06</v>
      </c>
    </row>
    <row r="14110" spans="1:4" x14ac:dyDescent="0.2">
      <c r="A14110" s="224" t="s">
        <v>23769</v>
      </c>
      <c r="B14110" s="225" t="s">
        <v>23768</v>
      </c>
      <c r="C14110" s="224" t="s">
        <v>45</v>
      </c>
      <c r="D14110" s="226">
        <v>715.72</v>
      </c>
    </row>
    <row r="14111" spans="1:4" x14ac:dyDescent="0.2">
      <c r="A14111" s="224" t="s">
        <v>23770</v>
      </c>
      <c r="B14111" s="225" t="s">
        <v>23771</v>
      </c>
      <c r="C14111" s="224" t="s">
        <v>45</v>
      </c>
      <c r="D14111" s="226">
        <v>948.18</v>
      </c>
    </row>
    <row r="14112" spans="1:4" x14ac:dyDescent="0.2">
      <c r="A14112" s="224" t="s">
        <v>23772</v>
      </c>
      <c r="B14112" s="225" t="s">
        <v>23771</v>
      </c>
      <c r="C14112" s="224" t="s">
        <v>45</v>
      </c>
      <c r="D14112" s="226">
        <v>850.67</v>
      </c>
    </row>
    <row r="14113" spans="1:4" x14ac:dyDescent="0.2">
      <c r="A14113" s="224" t="s">
        <v>23773</v>
      </c>
      <c r="B14113" s="225" t="s">
        <v>23774</v>
      </c>
      <c r="C14113" s="224" t="s">
        <v>45</v>
      </c>
      <c r="D14113" s="226">
        <v>666.97</v>
      </c>
    </row>
    <row r="14114" spans="1:4" x14ac:dyDescent="0.2">
      <c r="A14114" s="224" t="s">
        <v>23775</v>
      </c>
      <c r="B14114" s="225" t="s">
        <v>23774</v>
      </c>
      <c r="C14114" s="224" t="s">
        <v>45</v>
      </c>
      <c r="D14114" s="226">
        <v>611.38</v>
      </c>
    </row>
    <row r="14115" spans="1:4" x14ac:dyDescent="0.2">
      <c r="A14115" s="224" t="s">
        <v>23776</v>
      </c>
      <c r="B14115" s="225" t="s">
        <v>23777</v>
      </c>
      <c r="C14115" s="224" t="s">
        <v>45</v>
      </c>
      <c r="D14115" s="226">
        <v>973.67</v>
      </c>
    </row>
    <row r="14116" spans="1:4" x14ac:dyDescent="0.2">
      <c r="A14116" s="224" t="s">
        <v>23778</v>
      </c>
      <c r="B14116" s="225" t="s">
        <v>23777</v>
      </c>
      <c r="C14116" s="224" t="s">
        <v>45</v>
      </c>
      <c r="D14116" s="226">
        <v>914.78</v>
      </c>
    </row>
    <row r="14117" spans="1:4" x14ac:dyDescent="0.2">
      <c r="A14117" s="224" t="s">
        <v>23779</v>
      </c>
      <c r="B14117" s="225" t="s">
        <v>23780</v>
      </c>
      <c r="C14117" s="224" t="s">
        <v>45</v>
      </c>
      <c r="D14117" s="226">
        <v>716.89</v>
      </c>
    </row>
    <row r="14118" spans="1:4" x14ac:dyDescent="0.2">
      <c r="A14118" s="224" t="s">
        <v>23781</v>
      </c>
      <c r="B14118" s="225" t="s">
        <v>23780</v>
      </c>
      <c r="C14118" s="224" t="s">
        <v>45</v>
      </c>
      <c r="D14118" s="226">
        <v>645.47</v>
      </c>
    </row>
    <row r="14119" spans="1:4" x14ac:dyDescent="0.2">
      <c r="A14119" s="224" t="s">
        <v>23782</v>
      </c>
      <c r="B14119" s="225" t="s">
        <v>23783</v>
      </c>
      <c r="C14119" s="224" t="s">
        <v>45</v>
      </c>
      <c r="D14119" s="226">
        <v>617.35</v>
      </c>
    </row>
    <row r="14120" spans="1:4" x14ac:dyDescent="0.2">
      <c r="A14120" s="224" t="s">
        <v>23784</v>
      </c>
      <c r="B14120" s="225" t="s">
        <v>23783</v>
      </c>
      <c r="C14120" s="224" t="s">
        <v>45</v>
      </c>
      <c r="D14120" s="226">
        <v>566.38</v>
      </c>
    </row>
    <row r="14121" spans="1:4" x14ac:dyDescent="0.2">
      <c r="A14121" s="224" t="s">
        <v>23785</v>
      </c>
      <c r="B14121" s="225" t="s">
        <v>23786</v>
      </c>
      <c r="C14121" s="224" t="s">
        <v>45</v>
      </c>
      <c r="D14121" s="226">
        <v>876.6</v>
      </c>
    </row>
    <row r="14122" spans="1:4" x14ac:dyDescent="0.2">
      <c r="A14122" s="224" t="s">
        <v>23787</v>
      </c>
      <c r="B14122" s="225" t="s">
        <v>23786</v>
      </c>
      <c r="C14122" s="224" t="s">
        <v>45</v>
      </c>
      <c r="D14122" s="226">
        <v>822.33</v>
      </c>
    </row>
    <row r="14123" spans="1:4" x14ac:dyDescent="0.2">
      <c r="A14123" s="224" t="s">
        <v>23788</v>
      </c>
      <c r="B14123" s="225" t="s">
        <v>23789</v>
      </c>
      <c r="C14123" s="224" t="s">
        <v>45</v>
      </c>
      <c r="D14123" s="226">
        <v>1100.28</v>
      </c>
    </row>
    <row r="14124" spans="1:4" x14ac:dyDescent="0.2">
      <c r="A14124" s="224" t="s">
        <v>23790</v>
      </c>
      <c r="B14124" s="225" t="s">
        <v>23789</v>
      </c>
      <c r="C14124" s="224" t="s">
        <v>45</v>
      </c>
      <c r="D14124" s="226">
        <v>986.88</v>
      </c>
    </row>
    <row r="14125" spans="1:4" x14ac:dyDescent="0.2">
      <c r="A14125" s="224" t="s">
        <v>23791</v>
      </c>
      <c r="B14125" s="225" t="s">
        <v>23792</v>
      </c>
      <c r="C14125" s="224" t="s">
        <v>45</v>
      </c>
      <c r="D14125" s="226">
        <v>778.9</v>
      </c>
    </row>
    <row r="14126" spans="1:4" x14ac:dyDescent="0.2">
      <c r="A14126" s="224" t="s">
        <v>23793</v>
      </c>
      <c r="B14126" s="225" t="s">
        <v>23792</v>
      </c>
      <c r="C14126" s="224" t="s">
        <v>45</v>
      </c>
      <c r="D14126" s="226">
        <v>713.41</v>
      </c>
    </row>
    <row r="14127" spans="1:4" x14ac:dyDescent="0.2">
      <c r="A14127" s="224" t="s">
        <v>23794</v>
      </c>
      <c r="B14127" s="225" t="s">
        <v>23795</v>
      </c>
      <c r="C14127" s="224" t="s">
        <v>45</v>
      </c>
      <c r="D14127" s="226">
        <v>1017.77</v>
      </c>
    </row>
    <row r="14128" spans="1:4" x14ac:dyDescent="0.2">
      <c r="A14128" s="224" t="s">
        <v>23796</v>
      </c>
      <c r="B14128" s="225" t="s">
        <v>23795</v>
      </c>
      <c r="C14128" s="224" t="s">
        <v>45</v>
      </c>
      <c r="D14128" s="226">
        <v>948.97</v>
      </c>
    </row>
    <row r="14129" spans="1:4" x14ac:dyDescent="0.2">
      <c r="A14129" s="224" t="s">
        <v>23797</v>
      </c>
      <c r="B14129" s="225" t="s">
        <v>23798</v>
      </c>
      <c r="C14129" s="224" t="s">
        <v>45</v>
      </c>
      <c r="D14129" s="226">
        <v>826.23</v>
      </c>
    </row>
    <row r="14130" spans="1:4" x14ac:dyDescent="0.2">
      <c r="A14130" s="224" t="s">
        <v>23799</v>
      </c>
      <c r="B14130" s="225" t="s">
        <v>23798</v>
      </c>
      <c r="C14130" s="224" t="s">
        <v>45</v>
      </c>
      <c r="D14130" s="226">
        <v>743.97</v>
      </c>
    </row>
    <row r="14131" spans="1:4" x14ac:dyDescent="0.2">
      <c r="A14131" s="224" t="s">
        <v>23800</v>
      </c>
      <c r="B14131" s="225" t="s">
        <v>23801</v>
      </c>
      <c r="C14131" s="224" t="s">
        <v>45</v>
      </c>
      <c r="D14131" s="226">
        <v>712.48</v>
      </c>
    </row>
    <row r="14132" spans="1:4" x14ac:dyDescent="0.2">
      <c r="A14132" s="224" t="s">
        <v>23802</v>
      </c>
      <c r="B14132" s="225" t="s">
        <v>23801</v>
      </c>
      <c r="C14132" s="224" t="s">
        <v>45</v>
      </c>
      <c r="D14132" s="226">
        <v>653.59</v>
      </c>
    </row>
    <row r="14133" spans="1:4" x14ac:dyDescent="0.2">
      <c r="A14133" s="224" t="s">
        <v>23803</v>
      </c>
      <c r="B14133" s="225" t="s">
        <v>23804</v>
      </c>
      <c r="C14133" s="224" t="s">
        <v>45</v>
      </c>
      <c r="D14133" s="226">
        <v>1055.07</v>
      </c>
    </row>
    <row r="14134" spans="1:4" x14ac:dyDescent="0.2">
      <c r="A14134" s="224" t="s">
        <v>23805</v>
      </c>
      <c r="B14134" s="225" t="s">
        <v>23804</v>
      </c>
      <c r="C14134" s="224" t="s">
        <v>45</v>
      </c>
      <c r="D14134" s="226">
        <v>992.88</v>
      </c>
    </row>
    <row r="14135" spans="1:4" x14ac:dyDescent="0.2">
      <c r="A14135" s="224" t="s">
        <v>23806</v>
      </c>
      <c r="B14135" s="225" t="s">
        <v>23807</v>
      </c>
      <c r="C14135" s="224" t="s">
        <v>45</v>
      </c>
      <c r="D14135" s="226">
        <v>1234</v>
      </c>
    </row>
    <row r="14136" spans="1:4" x14ac:dyDescent="0.2">
      <c r="A14136" s="224" t="s">
        <v>23808</v>
      </c>
      <c r="B14136" s="225" t="s">
        <v>23807</v>
      </c>
      <c r="C14136" s="224" t="s">
        <v>45</v>
      </c>
      <c r="D14136" s="226">
        <v>1108.01</v>
      </c>
    </row>
    <row r="14137" spans="1:4" x14ac:dyDescent="0.2">
      <c r="A14137" s="224" t="s">
        <v>23809</v>
      </c>
      <c r="B14137" s="225" t="s">
        <v>23810</v>
      </c>
      <c r="C14137" s="224" t="s">
        <v>45</v>
      </c>
      <c r="D14137" s="226">
        <v>872.44</v>
      </c>
    </row>
    <row r="14138" spans="1:4" x14ac:dyDescent="0.2">
      <c r="A14138" s="224" t="s">
        <v>23811</v>
      </c>
      <c r="B14138" s="225" t="s">
        <v>23810</v>
      </c>
      <c r="C14138" s="224" t="s">
        <v>45</v>
      </c>
      <c r="D14138" s="226">
        <v>800.34</v>
      </c>
    </row>
    <row r="14139" spans="1:4" x14ac:dyDescent="0.2">
      <c r="A14139" s="224" t="s">
        <v>23812</v>
      </c>
      <c r="B14139" s="225" t="s">
        <v>23813</v>
      </c>
      <c r="C14139" s="224" t="s">
        <v>45</v>
      </c>
      <c r="D14139" s="226">
        <v>1291.3800000000001</v>
      </c>
    </row>
    <row r="14140" spans="1:4" x14ac:dyDescent="0.2">
      <c r="A14140" s="224" t="s">
        <v>23814</v>
      </c>
      <c r="B14140" s="225" t="s">
        <v>23813</v>
      </c>
      <c r="C14140" s="224" t="s">
        <v>45</v>
      </c>
      <c r="D14140" s="226">
        <v>1215.99</v>
      </c>
    </row>
    <row r="14141" spans="1:4" x14ac:dyDescent="0.2">
      <c r="A14141" s="224" t="s">
        <v>23815</v>
      </c>
      <c r="B14141" s="225" t="s">
        <v>23816</v>
      </c>
      <c r="C14141" s="224" t="s">
        <v>45</v>
      </c>
      <c r="D14141" s="226">
        <v>506.5</v>
      </c>
    </row>
    <row r="14142" spans="1:4" x14ac:dyDescent="0.2">
      <c r="A14142" s="224" t="s">
        <v>23817</v>
      </c>
      <c r="B14142" s="225" t="s">
        <v>23816</v>
      </c>
      <c r="C14142" s="224" t="s">
        <v>45</v>
      </c>
      <c r="D14142" s="226">
        <v>447.08</v>
      </c>
    </row>
    <row r="14143" spans="1:4" x14ac:dyDescent="0.2">
      <c r="A14143" s="224" t="s">
        <v>23818</v>
      </c>
      <c r="B14143" s="225" t="s">
        <v>23819</v>
      </c>
      <c r="C14143" s="224" t="s">
        <v>45</v>
      </c>
      <c r="D14143" s="226">
        <v>586.80999999999995</v>
      </c>
    </row>
    <row r="14144" spans="1:4" x14ac:dyDescent="0.2">
      <c r="A14144" s="224" t="s">
        <v>23820</v>
      </c>
      <c r="B14144" s="225" t="s">
        <v>23819</v>
      </c>
      <c r="C14144" s="224" t="s">
        <v>45</v>
      </c>
      <c r="D14144" s="226">
        <v>520.79</v>
      </c>
    </row>
    <row r="14145" spans="1:4" x14ac:dyDescent="0.2">
      <c r="A14145" s="224" t="s">
        <v>23821</v>
      </c>
      <c r="B14145" s="225" t="s">
        <v>23822</v>
      </c>
      <c r="C14145" s="224" t="s">
        <v>45</v>
      </c>
      <c r="D14145" s="226">
        <v>685.92</v>
      </c>
    </row>
    <row r="14146" spans="1:4" x14ac:dyDescent="0.2">
      <c r="A14146" s="224" t="s">
        <v>23823</v>
      </c>
      <c r="B14146" s="225" t="s">
        <v>23822</v>
      </c>
      <c r="C14146" s="224" t="s">
        <v>45</v>
      </c>
      <c r="D14146" s="226">
        <v>606.69000000000005</v>
      </c>
    </row>
    <row r="14147" spans="1:4" x14ac:dyDescent="0.2">
      <c r="A14147" s="224" t="s">
        <v>23824</v>
      </c>
      <c r="B14147" s="225" t="s">
        <v>23825</v>
      </c>
      <c r="C14147" s="224" t="s">
        <v>45</v>
      </c>
      <c r="D14147" s="226">
        <v>879.07</v>
      </c>
    </row>
    <row r="14148" spans="1:4" x14ac:dyDescent="0.2">
      <c r="A14148" s="224" t="s">
        <v>23826</v>
      </c>
      <c r="B14148" s="225" t="s">
        <v>23825</v>
      </c>
      <c r="C14148" s="224" t="s">
        <v>45</v>
      </c>
      <c r="D14148" s="226">
        <v>780.04</v>
      </c>
    </row>
    <row r="14149" spans="1:4" x14ac:dyDescent="0.2">
      <c r="A14149" s="224" t="s">
        <v>23827</v>
      </c>
      <c r="B14149" s="225" t="s">
        <v>23828</v>
      </c>
      <c r="C14149" s="224" t="s">
        <v>45</v>
      </c>
      <c r="D14149" s="226">
        <v>1057.22</v>
      </c>
    </row>
    <row r="14150" spans="1:4" x14ac:dyDescent="0.2">
      <c r="A14150" s="224" t="s">
        <v>23829</v>
      </c>
      <c r="B14150" s="225" t="s">
        <v>23828</v>
      </c>
      <c r="C14150" s="224" t="s">
        <v>45</v>
      </c>
      <c r="D14150" s="226">
        <v>944.98</v>
      </c>
    </row>
    <row r="14151" spans="1:4" x14ac:dyDescent="0.2">
      <c r="A14151" s="224" t="s">
        <v>23830</v>
      </c>
      <c r="B14151" s="225" t="s">
        <v>23831</v>
      </c>
      <c r="C14151" s="224" t="s">
        <v>45</v>
      </c>
      <c r="D14151" s="226">
        <v>171.98</v>
      </c>
    </row>
    <row r="14152" spans="1:4" x14ac:dyDescent="0.2">
      <c r="A14152" s="224" t="s">
        <v>23832</v>
      </c>
      <c r="B14152" s="225" t="s">
        <v>23831</v>
      </c>
      <c r="C14152" s="224" t="s">
        <v>45</v>
      </c>
      <c r="D14152" s="226">
        <v>152.16999999999999</v>
      </c>
    </row>
    <row r="14153" spans="1:4" x14ac:dyDescent="0.2">
      <c r="A14153" s="224" t="s">
        <v>23833</v>
      </c>
      <c r="B14153" s="225" t="s">
        <v>23834</v>
      </c>
      <c r="C14153" s="224" t="s">
        <v>45</v>
      </c>
      <c r="D14153" s="226">
        <v>196.75</v>
      </c>
    </row>
    <row r="14154" spans="1:4" x14ac:dyDescent="0.2">
      <c r="A14154" s="224" t="s">
        <v>23835</v>
      </c>
      <c r="B14154" s="225" t="s">
        <v>23834</v>
      </c>
      <c r="C14154" s="224" t="s">
        <v>45</v>
      </c>
      <c r="D14154" s="226">
        <v>173.65</v>
      </c>
    </row>
    <row r="14155" spans="1:4" x14ac:dyDescent="0.2">
      <c r="A14155" s="224" t="s">
        <v>23836</v>
      </c>
      <c r="B14155" s="225" t="s">
        <v>23837</v>
      </c>
      <c r="C14155" s="224" t="s">
        <v>45</v>
      </c>
      <c r="D14155" s="226">
        <v>229.72</v>
      </c>
    </row>
    <row r="14156" spans="1:4" x14ac:dyDescent="0.2">
      <c r="A14156" s="224" t="s">
        <v>23838</v>
      </c>
      <c r="B14156" s="225" t="s">
        <v>23837</v>
      </c>
      <c r="C14156" s="224" t="s">
        <v>45</v>
      </c>
      <c r="D14156" s="226">
        <v>203.31</v>
      </c>
    </row>
    <row r="14157" spans="1:4" x14ac:dyDescent="0.2">
      <c r="A14157" s="224" t="s">
        <v>23839</v>
      </c>
      <c r="B14157" s="225" t="s">
        <v>23840</v>
      </c>
      <c r="C14157" s="224" t="s">
        <v>45</v>
      </c>
      <c r="D14157" s="226">
        <v>287.45999999999998</v>
      </c>
    </row>
    <row r="14158" spans="1:4" x14ac:dyDescent="0.2">
      <c r="A14158" s="224" t="s">
        <v>23841</v>
      </c>
      <c r="B14158" s="225" t="s">
        <v>23840</v>
      </c>
      <c r="C14158" s="224" t="s">
        <v>45</v>
      </c>
      <c r="D14158" s="226">
        <v>254.45</v>
      </c>
    </row>
    <row r="14159" spans="1:4" x14ac:dyDescent="0.2">
      <c r="A14159" s="224" t="s">
        <v>23842</v>
      </c>
      <c r="B14159" s="225" t="s">
        <v>23843</v>
      </c>
      <c r="C14159" s="224" t="s">
        <v>45</v>
      </c>
      <c r="D14159" s="226">
        <v>345.21</v>
      </c>
    </row>
    <row r="14160" spans="1:4" x14ac:dyDescent="0.2">
      <c r="A14160" s="224" t="s">
        <v>23844</v>
      </c>
      <c r="B14160" s="225" t="s">
        <v>23843</v>
      </c>
      <c r="C14160" s="224" t="s">
        <v>45</v>
      </c>
      <c r="D14160" s="226">
        <v>305.58999999999997</v>
      </c>
    </row>
    <row r="14161" spans="1:4" x14ac:dyDescent="0.2">
      <c r="A14161" s="224" t="s">
        <v>23845</v>
      </c>
      <c r="B14161" s="225" t="s">
        <v>23846</v>
      </c>
      <c r="C14161" s="224" t="s">
        <v>45</v>
      </c>
      <c r="D14161" s="226">
        <v>402.95</v>
      </c>
    </row>
    <row r="14162" spans="1:4" x14ac:dyDescent="0.2">
      <c r="A14162" s="224" t="s">
        <v>23847</v>
      </c>
      <c r="B14162" s="225" t="s">
        <v>23846</v>
      </c>
      <c r="C14162" s="224" t="s">
        <v>45</v>
      </c>
      <c r="D14162" s="226">
        <v>356.74</v>
      </c>
    </row>
    <row r="14163" spans="1:4" x14ac:dyDescent="0.2">
      <c r="A14163" s="224" t="s">
        <v>23848</v>
      </c>
      <c r="B14163" s="225" t="s">
        <v>23849</v>
      </c>
      <c r="C14163" s="224" t="s">
        <v>45</v>
      </c>
      <c r="D14163" s="226">
        <v>345.21</v>
      </c>
    </row>
    <row r="14164" spans="1:4" x14ac:dyDescent="0.2">
      <c r="A14164" s="224" t="s">
        <v>23850</v>
      </c>
      <c r="B14164" s="225" t="s">
        <v>23849</v>
      </c>
      <c r="C14164" s="224" t="s">
        <v>45</v>
      </c>
      <c r="D14164" s="226">
        <v>305.58999999999997</v>
      </c>
    </row>
    <row r="14165" spans="1:4" x14ac:dyDescent="0.2">
      <c r="A14165" s="224" t="s">
        <v>23851</v>
      </c>
      <c r="B14165" s="225" t="s">
        <v>23852</v>
      </c>
      <c r="C14165" s="224" t="s">
        <v>45</v>
      </c>
      <c r="D14165" s="226">
        <v>287.45999999999998</v>
      </c>
    </row>
    <row r="14166" spans="1:4" x14ac:dyDescent="0.2">
      <c r="A14166" s="224" t="s">
        <v>23853</v>
      </c>
      <c r="B14166" s="225" t="s">
        <v>23852</v>
      </c>
      <c r="C14166" s="224" t="s">
        <v>45</v>
      </c>
      <c r="D14166" s="226">
        <v>254.45</v>
      </c>
    </row>
    <row r="14167" spans="1:4" x14ac:dyDescent="0.2">
      <c r="A14167" s="224" t="s">
        <v>23854</v>
      </c>
      <c r="B14167" s="225" t="s">
        <v>23855</v>
      </c>
      <c r="C14167" s="224" t="s">
        <v>45</v>
      </c>
      <c r="D14167" s="226">
        <v>229.72</v>
      </c>
    </row>
    <row r="14168" spans="1:4" x14ac:dyDescent="0.2">
      <c r="A14168" s="224" t="s">
        <v>23856</v>
      </c>
      <c r="B14168" s="225" t="s">
        <v>23855</v>
      </c>
      <c r="C14168" s="224" t="s">
        <v>45</v>
      </c>
      <c r="D14168" s="226">
        <v>203.31</v>
      </c>
    </row>
    <row r="14169" spans="1:4" x14ac:dyDescent="0.2">
      <c r="A14169" s="224" t="s">
        <v>23857</v>
      </c>
      <c r="B14169" s="225" t="s">
        <v>23858</v>
      </c>
      <c r="C14169" s="224" t="s">
        <v>45</v>
      </c>
      <c r="D14169" s="226">
        <v>251.85</v>
      </c>
    </row>
    <row r="14170" spans="1:4" x14ac:dyDescent="0.2">
      <c r="A14170" s="224" t="s">
        <v>23859</v>
      </c>
      <c r="B14170" s="225" t="s">
        <v>23858</v>
      </c>
      <c r="C14170" s="224" t="s">
        <v>45</v>
      </c>
      <c r="D14170" s="226">
        <v>225.44</v>
      </c>
    </row>
    <row r="14171" spans="1:4" x14ac:dyDescent="0.2">
      <c r="A14171" s="224" t="s">
        <v>23860</v>
      </c>
      <c r="B14171" s="225" t="s">
        <v>23861</v>
      </c>
      <c r="C14171" s="224" t="s">
        <v>45</v>
      </c>
      <c r="D14171" s="226">
        <v>505.88</v>
      </c>
    </row>
    <row r="14172" spans="1:4" x14ac:dyDescent="0.2">
      <c r="A14172" s="224" t="s">
        <v>23862</v>
      </c>
      <c r="B14172" s="225" t="s">
        <v>23861</v>
      </c>
      <c r="C14172" s="224" t="s">
        <v>45</v>
      </c>
      <c r="D14172" s="226">
        <v>472.87</v>
      </c>
    </row>
    <row r="14173" spans="1:4" x14ac:dyDescent="0.2">
      <c r="A14173" s="224" t="s">
        <v>23863</v>
      </c>
      <c r="B14173" s="225" t="s">
        <v>23864</v>
      </c>
      <c r="C14173" s="224" t="s">
        <v>45</v>
      </c>
      <c r="D14173" s="226">
        <v>188.4</v>
      </c>
    </row>
    <row r="14174" spans="1:4" x14ac:dyDescent="0.2">
      <c r="A14174" s="224" t="s">
        <v>23865</v>
      </c>
      <c r="B14174" s="225" t="s">
        <v>23864</v>
      </c>
      <c r="C14174" s="224" t="s">
        <v>45</v>
      </c>
      <c r="D14174" s="226">
        <v>181.8</v>
      </c>
    </row>
    <row r="14175" spans="1:4" x14ac:dyDescent="0.2">
      <c r="A14175" s="224" t="s">
        <v>23866</v>
      </c>
      <c r="B14175" s="225" t="s">
        <v>23867</v>
      </c>
      <c r="C14175" s="224" t="s">
        <v>45</v>
      </c>
      <c r="D14175" s="226">
        <v>350.16</v>
      </c>
    </row>
    <row r="14176" spans="1:4" x14ac:dyDescent="0.2">
      <c r="A14176" s="224" t="s">
        <v>23868</v>
      </c>
      <c r="B14176" s="225" t="s">
        <v>23867</v>
      </c>
      <c r="C14176" s="224" t="s">
        <v>45</v>
      </c>
      <c r="D14176" s="226">
        <v>311.35000000000002</v>
      </c>
    </row>
    <row r="14177" spans="1:4" x14ac:dyDescent="0.2">
      <c r="A14177" s="224" t="s">
        <v>23869</v>
      </c>
      <c r="B14177" s="225" t="s">
        <v>23870</v>
      </c>
      <c r="C14177" s="224" t="s">
        <v>45</v>
      </c>
      <c r="D14177" s="226">
        <v>269.82</v>
      </c>
    </row>
    <row r="14178" spans="1:4" x14ac:dyDescent="0.2">
      <c r="A14178" s="224" t="s">
        <v>23871</v>
      </c>
      <c r="B14178" s="225" t="s">
        <v>23870</v>
      </c>
      <c r="C14178" s="224" t="s">
        <v>45</v>
      </c>
      <c r="D14178" s="226">
        <v>242.98</v>
      </c>
    </row>
    <row r="14179" spans="1:4" x14ac:dyDescent="0.2">
      <c r="A14179" s="224" t="s">
        <v>23872</v>
      </c>
      <c r="B14179" s="225" t="s">
        <v>23873</v>
      </c>
      <c r="C14179" s="224" t="s">
        <v>45</v>
      </c>
      <c r="D14179" s="226">
        <v>412.82</v>
      </c>
    </row>
    <row r="14180" spans="1:4" x14ac:dyDescent="0.2">
      <c r="A14180" s="224" t="s">
        <v>23874</v>
      </c>
      <c r="B14180" s="225" t="s">
        <v>23873</v>
      </c>
      <c r="C14180" s="224" t="s">
        <v>45</v>
      </c>
      <c r="D14180" s="226">
        <v>382.68</v>
      </c>
    </row>
    <row r="14181" spans="1:4" x14ac:dyDescent="0.2">
      <c r="A14181" s="224" t="s">
        <v>23875</v>
      </c>
      <c r="B14181" s="225" t="s">
        <v>23876</v>
      </c>
      <c r="C14181" s="224" t="s">
        <v>45</v>
      </c>
      <c r="D14181" s="226">
        <v>472.66</v>
      </c>
    </row>
    <row r="14182" spans="1:4" x14ac:dyDescent="0.2">
      <c r="A14182" s="224" t="s">
        <v>23877</v>
      </c>
      <c r="B14182" s="225" t="s">
        <v>23876</v>
      </c>
      <c r="C14182" s="224" t="s">
        <v>45</v>
      </c>
      <c r="D14182" s="226">
        <v>423.25</v>
      </c>
    </row>
    <row r="14183" spans="1:4" x14ac:dyDescent="0.2">
      <c r="A14183" s="224" t="s">
        <v>23878</v>
      </c>
      <c r="B14183" s="225" t="s">
        <v>23879</v>
      </c>
      <c r="C14183" s="224" t="s">
        <v>45</v>
      </c>
      <c r="D14183" s="226">
        <v>365.53</v>
      </c>
    </row>
    <row r="14184" spans="1:4" x14ac:dyDescent="0.2">
      <c r="A14184" s="224" t="s">
        <v>23880</v>
      </c>
      <c r="B14184" s="225" t="s">
        <v>23879</v>
      </c>
      <c r="C14184" s="224" t="s">
        <v>45</v>
      </c>
      <c r="D14184" s="226">
        <v>332.09</v>
      </c>
    </row>
    <row r="14185" spans="1:4" x14ac:dyDescent="0.2">
      <c r="A14185" s="224" t="s">
        <v>23881</v>
      </c>
      <c r="B14185" s="225" t="s">
        <v>23882</v>
      </c>
      <c r="C14185" s="224" t="s">
        <v>45</v>
      </c>
      <c r="D14185" s="226">
        <v>535.75</v>
      </c>
    </row>
    <row r="14186" spans="1:4" x14ac:dyDescent="0.2">
      <c r="A14186" s="224" t="s">
        <v>23883</v>
      </c>
      <c r="B14186" s="225" t="s">
        <v>23882</v>
      </c>
      <c r="C14186" s="224" t="s">
        <v>45</v>
      </c>
      <c r="D14186" s="226">
        <v>499.01</v>
      </c>
    </row>
    <row r="14187" spans="1:4" x14ac:dyDescent="0.2">
      <c r="A14187" s="224" t="s">
        <v>23884</v>
      </c>
      <c r="B14187" s="225" t="s">
        <v>23885</v>
      </c>
      <c r="C14187" s="224" t="s">
        <v>45</v>
      </c>
      <c r="D14187" s="226">
        <v>547.08000000000004</v>
      </c>
    </row>
    <row r="14188" spans="1:4" x14ac:dyDescent="0.2">
      <c r="A14188" s="224" t="s">
        <v>23886</v>
      </c>
      <c r="B14188" s="225" t="s">
        <v>23885</v>
      </c>
      <c r="C14188" s="224" t="s">
        <v>45</v>
      </c>
      <c r="D14188" s="226">
        <v>490.38</v>
      </c>
    </row>
    <row r="14189" spans="1:4" x14ac:dyDescent="0.2">
      <c r="A14189" s="224" t="s">
        <v>23887</v>
      </c>
      <c r="B14189" s="225" t="s">
        <v>23888</v>
      </c>
      <c r="C14189" s="224" t="s">
        <v>45</v>
      </c>
      <c r="D14189" s="226">
        <v>413.17</v>
      </c>
    </row>
    <row r="14190" spans="1:4" x14ac:dyDescent="0.2">
      <c r="A14190" s="224" t="s">
        <v>23889</v>
      </c>
      <c r="B14190" s="225" t="s">
        <v>23888</v>
      </c>
      <c r="C14190" s="224" t="s">
        <v>45</v>
      </c>
      <c r="D14190" s="226">
        <v>376.43</v>
      </c>
    </row>
    <row r="14191" spans="1:4" x14ac:dyDescent="0.2">
      <c r="A14191" s="224" t="s">
        <v>23890</v>
      </c>
      <c r="B14191" s="225" t="s">
        <v>23891</v>
      </c>
      <c r="C14191" s="224" t="s">
        <v>45</v>
      </c>
      <c r="D14191" s="226">
        <v>637.83000000000004</v>
      </c>
    </row>
    <row r="14192" spans="1:4" x14ac:dyDescent="0.2">
      <c r="A14192" s="224" t="s">
        <v>23892</v>
      </c>
      <c r="B14192" s="225" t="s">
        <v>23891</v>
      </c>
      <c r="C14192" s="224" t="s">
        <v>45</v>
      </c>
      <c r="D14192" s="226">
        <v>597.79</v>
      </c>
    </row>
    <row r="14193" spans="1:4" x14ac:dyDescent="0.2">
      <c r="A14193" s="224" t="s">
        <v>23893</v>
      </c>
      <c r="B14193" s="225" t="s">
        <v>23894</v>
      </c>
      <c r="C14193" s="224" t="s">
        <v>45</v>
      </c>
      <c r="D14193" s="226">
        <v>379.73</v>
      </c>
    </row>
    <row r="14194" spans="1:4" x14ac:dyDescent="0.2">
      <c r="A14194" s="224" t="s">
        <v>23895</v>
      </c>
      <c r="B14194" s="225" t="s">
        <v>23894</v>
      </c>
      <c r="C14194" s="224" t="s">
        <v>45</v>
      </c>
      <c r="D14194" s="226">
        <v>339.11</v>
      </c>
    </row>
    <row r="14195" spans="1:4" x14ac:dyDescent="0.2">
      <c r="A14195" s="224" t="s">
        <v>23896</v>
      </c>
      <c r="B14195" s="225" t="s">
        <v>23897</v>
      </c>
      <c r="C14195" s="224" t="s">
        <v>45</v>
      </c>
      <c r="D14195" s="226">
        <v>298.42</v>
      </c>
    </row>
    <row r="14196" spans="1:4" x14ac:dyDescent="0.2">
      <c r="A14196" s="224" t="s">
        <v>23898</v>
      </c>
      <c r="B14196" s="225" t="s">
        <v>23897</v>
      </c>
      <c r="C14196" s="224" t="s">
        <v>45</v>
      </c>
      <c r="D14196" s="226">
        <v>269.77</v>
      </c>
    </row>
    <row r="14197" spans="1:4" x14ac:dyDescent="0.2">
      <c r="A14197" s="224" t="s">
        <v>23899</v>
      </c>
      <c r="B14197" s="225" t="s">
        <v>23900</v>
      </c>
      <c r="C14197" s="224" t="s">
        <v>45</v>
      </c>
      <c r="D14197" s="226">
        <v>381.79</v>
      </c>
    </row>
    <row r="14198" spans="1:4" x14ac:dyDescent="0.2">
      <c r="A14198" s="224" t="s">
        <v>23901</v>
      </c>
      <c r="B14198" s="225" t="s">
        <v>23900</v>
      </c>
      <c r="C14198" s="224" t="s">
        <v>45</v>
      </c>
      <c r="D14198" s="226">
        <v>341.17</v>
      </c>
    </row>
    <row r="14199" spans="1:4" x14ac:dyDescent="0.2">
      <c r="A14199" s="224" t="s">
        <v>23902</v>
      </c>
      <c r="B14199" s="225" t="s">
        <v>23903</v>
      </c>
      <c r="C14199" s="224" t="s">
        <v>45</v>
      </c>
      <c r="D14199" s="226">
        <v>299.48</v>
      </c>
    </row>
    <row r="14200" spans="1:4" x14ac:dyDescent="0.2">
      <c r="A14200" s="224" t="s">
        <v>23904</v>
      </c>
      <c r="B14200" s="225" t="s">
        <v>23903</v>
      </c>
      <c r="C14200" s="224" t="s">
        <v>45</v>
      </c>
      <c r="D14200" s="226">
        <v>270.83</v>
      </c>
    </row>
    <row r="14201" spans="1:4" x14ac:dyDescent="0.2">
      <c r="A14201" s="224" t="s">
        <v>23905</v>
      </c>
      <c r="B14201" s="225" t="s">
        <v>23906</v>
      </c>
      <c r="C14201" s="224" t="s">
        <v>45</v>
      </c>
      <c r="D14201" s="226">
        <v>453.6</v>
      </c>
    </row>
    <row r="14202" spans="1:4" x14ac:dyDescent="0.2">
      <c r="A14202" s="224" t="s">
        <v>23907</v>
      </c>
      <c r="B14202" s="225" t="s">
        <v>23906</v>
      </c>
      <c r="C14202" s="224" t="s">
        <v>45</v>
      </c>
      <c r="D14202" s="226">
        <v>421.65</v>
      </c>
    </row>
    <row r="14203" spans="1:4" x14ac:dyDescent="0.2">
      <c r="A14203" s="224" t="s">
        <v>23908</v>
      </c>
      <c r="B14203" s="225" t="s">
        <v>23909</v>
      </c>
      <c r="C14203" s="224" t="s">
        <v>45</v>
      </c>
      <c r="D14203" s="226">
        <v>454.66</v>
      </c>
    </row>
    <row r="14204" spans="1:4" x14ac:dyDescent="0.2">
      <c r="A14204" s="224" t="s">
        <v>23910</v>
      </c>
      <c r="B14204" s="225" t="s">
        <v>23909</v>
      </c>
      <c r="C14204" s="224" t="s">
        <v>45</v>
      </c>
      <c r="D14204" s="226">
        <v>422.71</v>
      </c>
    </row>
    <row r="14205" spans="1:4" x14ac:dyDescent="0.2">
      <c r="A14205" s="224" t="s">
        <v>23911</v>
      </c>
      <c r="B14205" s="225" t="s">
        <v>23912</v>
      </c>
      <c r="C14205" s="224" t="s">
        <v>45</v>
      </c>
      <c r="D14205" s="226">
        <v>298.57</v>
      </c>
    </row>
    <row r="14206" spans="1:4" x14ac:dyDescent="0.2">
      <c r="A14206" s="224" t="s">
        <v>23913</v>
      </c>
      <c r="B14206" s="225" t="s">
        <v>23912</v>
      </c>
      <c r="C14206" s="224" t="s">
        <v>45</v>
      </c>
      <c r="D14206" s="226">
        <v>267.38</v>
      </c>
    </row>
    <row r="14207" spans="1:4" x14ac:dyDescent="0.2">
      <c r="A14207" s="224" t="s">
        <v>23914</v>
      </c>
      <c r="B14207" s="225" t="s">
        <v>23915</v>
      </c>
      <c r="C14207" s="224" t="s">
        <v>45</v>
      </c>
      <c r="D14207" s="226">
        <v>269.16000000000003</v>
      </c>
    </row>
    <row r="14208" spans="1:4" x14ac:dyDescent="0.2">
      <c r="A14208" s="224" t="s">
        <v>23916</v>
      </c>
      <c r="B14208" s="225" t="s">
        <v>23915</v>
      </c>
      <c r="C14208" s="224" t="s">
        <v>45</v>
      </c>
      <c r="D14208" s="226">
        <v>243.81</v>
      </c>
    </row>
    <row r="14209" spans="1:4" x14ac:dyDescent="0.2">
      <c r="A14209" s="224" t="s">
        <v>23917</v>
      </c>
      <c r="B14209" s="225" t="s">
        <v>23918</v>
      </c>
      <c r="C14209" s="224" t="s">
        <v>45</v>
      </c>
      <c r="D14209" s="226">
        <v>300.63</v>
      </c>
    </row>
    <row r="14210" spans="1:4" x14ac:dyDescent="0.2">
      <c r="A14210" s="224" t="s">
        <v>23919</v>
      </c>
      <c r="B14210" s="225" t="s">
        <v>23918</v>
      </c>
      <c r="C14210" s="224" t="s">
        <v>45</v>
      </c>
      <c r="D14210" s="226">
        <v>269.44</v>
      </c>
    </row>
    <row r="14211" spans="1:4" x14ac:dyDescent="0.2">
      <c r="A14211" s="224" t="s">
        <v>23920</v>
      </c>
      <c r="B14211" s="225" t="s">
        <v>23921</v>
      </c>
      <c r="C14211" s="224" t="s">
        <v>45</v>
      </c>
      <c r="D14211" s="226">
        <v>270.22000000000003</v>
      </c>
    </row>
    <row r="14212" spans="1:4" x14ac:dyDescent="0.2">
      <c r="A14212" s="224" t="s">
        <v>23922</v>
      </c>
      <c r="B14212" s="225" t="s">
        <v>23921</v>
      </c>
      <c r="C14212" s="224" t="s">
        <v>45</v>
      </c>
      <c r="D14212" s="226">
        <v>244.87</v>
      </c>
    </row>
    <row r="14213" spans="1:4" x14ac:dyDescent="0.2">
      <c r="A14213" s="224" t="s">
        <v>23923</v>
      </c>
      <c r="B14213" s="225" t="s">
        <v>23924</v>
      </c>
      <c r="C14213" s="224" t="s">
        <v>45</v>
      </c>
      <c r="D14213" s="226">
        <v>390.94</v>
      </c>
    </row>
    <row r="14214" spans="1:4" x14ac:dyDescent="0.2">
      <c r="A14214" s="224" t="s">
        <v>23925</v>
      </c>
      <c r="B14214" s="225" t="s">
        <v>23924</v>
      </c>
      <c r="C14214" s="224" t="s">
        <v>45</v>
      </c>
      <c r="D14214" s="226">
        <v>362.29</v>
      </c>
    </row>
    <row r="14215" spans="1:4" x14ac:dyDescent="0.2">
      <c r="A14215" s="224" t="s">
        <v>23926</v>
      </c>
      <c r="B14215" s="225" t="s">
        <v>23927</v>
      </c>
      <c r="C14215" s="224" t="s">
        <v>45</v>
      </c>
      <c r="D14215" s="226">
        <v>392</v>
      </c>
    </row>
    <row r="14216" spans="1:4" x14ac:dyDescent="0.2">
      <c r="A14216" s="224" t="s">
        <v>23928</v>
      </c>
      <c r="B14216" s="225" t="s">
        <v>23927</v>
      </c>
      <c r="C14216" s="224" t="s">
        <v>45</v>
      </c>
      <c r="D14216" s="226">
        <v>363.35</v>
      </c>
    </row>
    <row r="14217" spans="1:4" x14ac:dyDescent="0.2">
      <c r="A14217" s="224" t="s">
        <v>23929</v>
      </c>
      <c r="B14217" s="225" t="s">
        <v>23930</v>
      </c>
      <c r="C14217" s="224" t="s">
        <v>45</v>
      </c>
      <c r="D14217" s="226">
        <v>505.34</v>
      </c>
    </row>
    <row r="14218" spans="1:4" x14ac:dyDescent="0.2">
      <c r="A14218" s="224" t="s">
        <v>23931</v>
      </c>
      <c r="B14218" s="225" t="s">
        <v>23930</v>
      </c>
      <c r="C14218" s="224" t="s">
        <v>45</v>
      </c>
      <c r="D14218" s="226">
        <v>452.63</v>
      </c>
    </row>
    <row r="14219" spans="1:4" x14ac:dyDescent="0.2">
      <c r="A14219" s="224" t="s">
        <v>23932</v>
      </c>
      <c r="B14219" s="225" t="s">
        <v>23933</v>
      </c>
      <c r="C14219" s="224" t="s">
        <v>45</v>
      </c>
      <c r="D14219" s="226">
        <v>386.65</v>
      </c>
    </row>
    <row r="14220" spans="1:4" x14ac:dyDescent="0.2">
      <c r="A14220" s="224" t="s">
        <v>23934</v>
      </c>
      <c r="B14220" s="225" t="s">
        <v>23933</v>
      </c>
      <c r="C14220" s="224" t="s">
        <v>45</v>
      </c>
      <c r="D14220" s="226">
        <v>351.4</v>
      </c>
    </row>
    <row r="14221" spans="1:4" x14ac:dyDescent="0.2">
      <c r="A14221" s="224" t="s">
        <v>23935</v>
      </c>
      <c r="B14221" s="225" t="s">
        <v>23936</v>
      </c>
      <c r="C14221" s="224" t="s">
        <v>45</v>
      </c>
      <c r="D14221" s="226">
        <v>513.23</v>
      </c>
    </row>
    <row r="14222" spans="1:4" x14ac:dyDescent="0.2">
      <c r="A14222" s="224" t="s">
        <v>23937</v>
      </c>
      <c r="B14222" s="225" t="s">
        <v>23936</v>
      </c>
      <c r="C14222" s="224" t="s">
        <v>45</v>
      </c>
      <c r="D14222" s="226">
        <v>460.01</v>
      </c>
    </row>
    <row r="14223" spans="1:4" x14ac:dyDescent="0.2">
      <c r="A14223" s="224" t="s">
        <v>23938</v>
      </c>
      <c r="B14223" s="225" t="s">
        <v>23939</v>
      </c>
      <c r="C14223" s="224" t="s">
        <v>45</v>
      </c>
      <c r="D14223" s="226">
        <v>388.77</v>
      </c>
    </row>
    <row r="14224" spans="1:4" x14ac:dyDescent="0.2">
      <c r="A14224" s="224" t="s">
        <v>23940</v>
      </c>
      <c r="B14224" s="225" t="s">
        <v>23939</v>
      </c>
      <c r="C14224" s="224" t="s">
        <v>45</v>
      </c>
      <c r="D14224" s="226">
        <v>353.52</v>
      </c>
    </row>
    <row r="14225" spans="1:4" x14ac:dyDescent="0.2">
      <c r="A14225" s="224" t="s">
        <v>23941</v>
      </c>
      <c r="B14225" s="225" t="s">
        <v>23942</v>
      </c>
      <c r="C14225" s="224" t="s">
        <v>45</v>
      </c>
      <c r="D14225" s="226">
        <v>569.04999999999995</v>
      </c>
    </row>
    <row r="14226" spans="1:4" x14ac:dyDescent="0.2">
      <c r="A14226" s="224" t="s">
        <v>23943</v>
      </c>
      <c r="B14226" s="225" t="s">
        <v>23942</v>
      </c>
      <c r="C14226" s="224" t="s">
        <v>45</v>
      </c>
      <c r="D14226" s="226">
        <v>530.5</v>
      </c>
    </row>
    <row r="14227" spans="1:4" x14ac:dyDescent="0.2">
      <c r="A14227" s="224" t="s">
        <v>23944</v>
      </c>
      <c r="B14227" s="225" t="s">
        <v>23945</v>
      </c>
      <c r="C14227" s="224" t="s">
        <v>45</v>
      </c>
      <c r="D14227" s="226">
        <v>571.16999999999996</v>
      </c>
    </row>
    <row r="14228" spans="1:4" x14ac:dyDescent="0.2">
      <c r="A14228" s="224" t="s">
        <v>23946</v>
      </c>
      <c r="B14228" s="225" t="s">
        <v>23945</v>
      </c>
      <c r="C14228" s="224" t="s">
        <v>45</v>
      </c>
      <c r="D14228" s="226">
        <v>532.62</v>
      </c>
    </row>
    <row r="14229" spans="1:4" x14ac:dyDescent="0.2">
      <c r="A14229" s="224" t="s">
        <v>23947</v>
      </c>
      <c r="B14229" s="225" t="s">
        <v>23948</v>
      </c>
      <c r="C14229" s="224" t="s">
        <v>45</v>
      </c>
      <c r="D14229" s="226">
        <v>407.29</v>
      </c>
    </row>
    <row r="14230" spans="1:4" x14ac:dyDescent="0.2">
      <c r="A14230" s="224" t="s">
        <v>23949</v>
      </c>
      <c r="B14230" s="225" t="s">
        <v>23948</v>
      </c>
      <c r="C14230" s="224" t="s">
        <v>45</v>
      </c>
      <c r="D14230" s="226">
        <v>366.58</v>
      </c>
    </row>
    <row r="14231" spans="1:4" x14ac:dyDescent="0.2">
      <c r="A14231" s="224" t="s">
        <v>23950</v>
      </c>
      <c r="B14231" s="225" t="s">
        <v>23951</v>
      </c>
      <c r="C14231" s="224" t="s">
        <v>45</v>
      </c>
      <c r="D14231" s="226">
        <v>362.69</v>
      </c>
    </row>
    <row r="14232" spans="1:4" x14ac:dyDescent="0.2">
      <c r="A14232" s="224" t="s">
        <v>23952</v>
      </c>
      <c r="B14232" s="225" t="s">
        <v>23951</v>
      </c>
      <c r="C14232" s="224" t="s">
        <v>45</v>
      </c>
      <c r="D14232" s="226">
        <v>330.74</v>
      </c>
    </row>
    <row r="14233" spans="1:4" x14ac:dyDescent="0.2">
      <c r="A14233" s="224" t="s">
        <v>23953</v>
      </c>
      <c r="B14233" s="225" t="s">
        <v>23954</v>
      </c>
      <c r="C14233" s="224" t="s">
        <v>45</v>
      </c>
      <c r="D14233" s="226">
        <v>411.41</v>
      </c>
    </row>
    <row r="14234" spans="1:4" x14ac:dyDescent="0.2">
      <c r="A14234" s="224" t="s">
        <v>23955</v>
      </c>
      <c r="B14234" s="225" t="s">
        <v>23954</v>
      </c>
      <c r="C14234" s="224" t="s">
        <v>45</v>
      </c>
      <c r="D14234" s="226">
        <v>370.7</v>
      </c>
    </row>
    <row r="14235" spans="1:4" x14ac:dyDescent="0.2">
      <c r="A14235" s="224" t="s">
        <v>23956</v>
      </c>
      <c r="B14235" s="225" t="s">
        <v>23957</v>
      </c>
      <c r="C14235" s="224" t="s">
        <v>45</v>
      </c>
      <c r="D14235" s="226">
        <v>364.82</v>
      </c>
    </row>
    <row r="14236" spans="1:4" x14ac:dyDescent="0.2">
      <c r="A14236" s="224" t="s">
        <v>23958</v>
      </c>
      <c r="B14236" s="225" t="s">
        <v>23957</v>
      </c>
      <c r="C14236" s="224" t="s">
        <v>45</v>
      </c>
      <c r="D14236" s="226">
        <v>332.86</v>
      </c>
    </row>
    <row r="14237" spans="1:4" x14ac:dyDescent="0.2">
      <c r="A14237" s="224" t="s">
        <v>23959</v>
      </c>
      <c r="B14237" s="225" t="s">
        <v>23960</v>
      </c>
      <c r="C14237" s="224" t="s">
        <v>45</v>
      </c>
      <c r="D14237" s="226">
        <v>511.69</v>
      </c>
    </row>
    <row r="14238" spans="1:4" x14ac:dyDescent="0.2">
      <c r="A14238" s="224" t="s">
        <v>23961</v>
      </c>
      <c r="B14238" s="225" t="s">
        <v>23960</v>
      </c>
      <c r="C14238" s="224" t="s">
        <v>45</v>
      </c>
      <c r="D14238" s="226">
        <v>476.44</v>
      </c>
    </row>
    <row r="14239" spans="1:4" x14ac:dyDescent="0.2">
      <c r="A14239" s="224" t="s">
        <v>23962</v>
      </c>
      <c r="B14239" s="225" t="s">
        <v>23963</v>
      </c>
      <c r="C14239" s="224" t="s">
        <v>45</v>
      </c>
      <c r="D14239" s="226">
        <v>513.82000000000005</v>
      </c>
    </row>
    <row r="14240" spans="1:4" x14ac:dyDescent="0.2">
      <c r="A14240" s="224" t="s">
        <v>23964</v>
      </c>
      <c r="B14240" s="225" t="s">
        <v>23963</v>
      </c>
      <c r="C14240" s="224" t="s">
        <v>45</v>
      </c>
      <c r="D14240" s="226">
        <v>478.56</v>
      </c>
    </row>
    <row r="14241" spans="1:4" x14ac:dyDescent="0.2">
      <c r="A14241" s="224" t="s">
        <v>23965</v>
      </c>
      <c r="B14241" s="225" t="s">
        <v>23966</v>
      </c>
      <c r="C14241" s="224" t="s">
        <v>45</v>
      </c>
      <c r="D14241" s="226">
        <v>655.72</v>
      </c>
    </row>
    <row r="14242" spans="1:4" x14ac:dyDescent="0.2">
      <c r="A14242" s="224" t="s">
        <v>23967</v>
      </c>
      <c r="B14242" s="225" t="s">
        <v>23966</v>
      </c>
      <c r="C14242" s="224" t="s">
        <v>45</v>
      </c>
      <c r="D14242" s="226">
        <v>589.91</v>
      </c>
    </row>
    <row r="14243" spans="1:4" x14ac:dyDescent="0.2">
      <c r="A14243" s="224" t="s">
        <v>23968</v>
      </c>
      <c r="B14243" s="225" t="s">
        <v>23969</v>
      </c>
      <c r="C14243" s="224" t="s">
        <v>45</v>
      </c>
      <c r="D14243" s="226">
        <v>492.11</v>
      </c>
    </row>
    <row r="14244" spans="1:4" x14ac:dyDescent="0.2">
      <c r="A14244" s="224" t="s">
        <v>23970</v>
      </c>
      <c r="B14244" s="225" t="s">
        <v>23969</v>
      </c>
      <c r="C14244" s="224" t="s">
        <v>45</v>
      </c>
      <c r="D14244" s="226">
        <v>450.26</v>
      </c>
    </row>
    <row r="14245" spans="1:4" x14ac:dyDescent="0.2">
      <c r="A14245" s="224" t="s">
        <v>23971</v>
      </c>
      <c r="B14245" s="225" t="s">
        <v>23972</v>
      </c>
      <c r="C14245" s="224" t="s">
        <v>45</v>
      </c>
      <c r="D14245" s="226">
        <v>661.9</v>
      </c>
    </row>
    <row r="14246" spans="1:4" x14ac:dyDescent="0.2">
      <c r="A14246" s="224" t="s">
        <v>23973</v>
      </c>
      <c r="B14246" s="225" t="s">
        <v>23972</v>
      </c>
      <c r="C14246" s="224" t="s">
        <v>45</v>
      </c>
      <c r="D14246" s="226">
        <v>596.09</v>
      </c>
    </row>
    <row r="14247" spans="1:4" x14ac:dyDescent="0.2">
      <c r="A14247" s="224" t="s">
        <v>23974</v>
      </c>
      <c r="B14247" s="225" t="s">
        <v>23975</v>
      </c>
      <c r="C14247" s="224" t="s">
        <v>45</v>
      </c>
      <c r="D14247" s="226">
        <v>495.3</v>
      </c>
    </row>
    <row r="14248" spans="1:4" x14ac:dyDescent="0.2">
      <c r="A14248" s="224" t="s">
        <v>23976</v>
      </c>
      <c r="B14248" s="225" t="s">
        <v>23975</v>
      </c>
      <c r="C14248" s="224" t="s">
        <v>45</v>
      </c>
      <c r="D14248" s="226">
        <v>453.44</v>
      </c>
    </row>
    <row r="14249" spans="1:4" x14ac:dyDescent="0.2">
      <c r="A14249" s="224" t="s">
        <v>23977</v>
      </c>
      <c r="B14249" s="225" t="s">
        <v>23978</v>
      </c>
      <c r="C14249" s="224" t="s">
        <v>45</v>
      </c>
      <c r="D14249" s="226">
        <v>728.95</v>
      </c>
    </row>
    <row r="14250" spans="1:4" x14ac:dyDescent="0.2">
      <c r="A14250" s="224" t="s">
        <v>23979</v>
      </c>
      <c r="B14250" s="225" t="s">
        <v>23978</v>
      </c>
      <c r="C14250" s="224" t="s">
        <v>45</v>
      </c>
      <c r="D14250" s="226">
        <v>683.8</v>
      </c>
    </row>
    <row r="14251" spans="1:4" x14ac:dyDescent="0.2">
      <c r="A14251" s="224" t="s">
        <v>23980</v>
      </c>
      <c r="B14251" s="225" t="s">
        <v>23981</v>
      </c>
      <c r="C14251" s="224" t="s">
        <v>45</v>
      </c>
      <c r="D14251" s="226">
        <v>732.14</v>
      </c>
    </row>
    <row r="14252" spans="1:4" x14ac:dyDescent="0.2">
      <c r="A14252" s="224" t="s">
        <v>23982</v>
      </c>
      <c r="B14252" s="225" t="s">
        <v>23981</v>
      </c>
      <c r="C14252" s="224" t="s">
        <v>45</v>
      </c>
      <c r="D14252" s="226">
        <v>686.98</v>
      </c>
    </row>
    <row r="14253" spans="1:4" x14ac:dyDescent="0.2">
      <c r="A14253" s="224" t="s">
        <v>23983</v>
      </c>
      <c r="B14253" s="225" t="s">
        <v>23984</v>
      </c>
      <c r="C14253" s="224" t="s">
        <v>45</v>
      </c>
      <c r="D14253" s="226">
        <v>518.04999999999995</v>
      </c>
    </row>
    <row r="14254" spans="1:4" x14ac:dyDescent="0.2">
      <c r="A14254" s="224" t="s">
        <v>23985</v>
      </c>
      <c r="B14254" s="225" t="s">
        <v>23984</v>
      </c>
      <c r="C14254" s="224" t="s">
        <v>45</v>
      </c>
      <c r="D14254" s="226">
        <v>467.81</v>
      </c>
    </row>
    <row r="14255" spans="1:4" x14ac:dyDescent="0.2">
      <c r="A14255" s="224" t="s">
        <v>23986</v>
      </c>
      <c r="B14255" s="225" t="s">
        <v>23987</v>
      </c>
      <c r="C14255" s="224" t="s">
        <v>45</v>
      </c>
      <c r="D14255" s="226">
        <v>458.26</v>
      </c>
    </row>
    <row r="14256" spans="1:4" x14ac:dyDescent="0.2">
      <c r="A14256" s="224" t="s">
        <v>23988</v>
      </c>
      <c r="B14256" s="225" t="s">
        <v>23987</v>
      </c>
      <c r="C14256" s="224" t="s">
        <v>45</v>
      </c>
      <c r="D14256" s="226">
        <v>419.7</v>
      </c>
    </row>
    <row r="14257" spans="1:4" x14ac:dyDescent="0.2">
      <c r="A14257" s="224" t="s">
        <v>23989</v>
      </c>
      <c r="B14257" s="225" t="s">
        <v>23990</v>
      </c>
      <c r="C14257" s="224" t="s">
        <v>45</v>
      </c>
      <c r="D14257" s="226">
        <v>524.23</v>
      </c>
    </row>
    <row r="14258" spans="1:4" x14ac:dyDescent="0.2">
      <c r="A14258" s="224" t="s">
        <v>23991</v>
      </c>
      <c r="B14258" s="225" t="s">
        <v>23990</v>
      </c>
      <c r="C14258" s="224" t="s">
        <v>45</v>
      </c>
      <c r="D14258" s="226">
        <v>473.99</v>
      </c>
    </row>
    <row r="14259" spans="1:4" x14ac:dyDescent="0.2">
      <c r="A14259" s="224" t="s">
        <v>23992</v>
      </c>
      <c r="B14259" s="225" t="s">
        <v>23993</v>
      </c>
      <c r="C14259" s="224" t="s">
        <v>45</v>
      </c>
      <c r="D14259" s="226">
        <v>461.44</v>
      </c>
    </row>
    <row r="14260" spans="1:4" x14ac:dyDescent="0.2">
      <c r="A14260" s="224" t="s">
        <v>23994</v>
      </c>
      <c r="B14260" s="225" t="s">
        <v>23993</v>
      </c>
      <c r="C14260" s="224" t="s">
        <v>45</v>
      </c>
      <c r="D14260" s="226">
        <v>422.89</v>
      </c>
    </row>
    <row r="14261" spans="1:4" x14ac:dyDescent="0.2">
      <c r="A14261" s="224" t="s">
        <v>23995</v>
      </c>
      <c r="B14261" s="225" t="s">
        <v>23996</v>
      </c>
      <c r="C14261" s="224" t="s">
        <v>45</v>
      </c>
      <c r="D14261" s="226">
        <v>661.7</v>
      </c>
    </row>
    <row r="14262" spans="1:4" x14ac:dyDescent="0.2">
      <c r="A14262" s="224" t="s">
        <v>23997</v>
      </c>
      <c r="B14262" s="225" t="s">
        <v>23996</v>
      </c>
      <c r="C14262" s="224" t="s">
        <v>45</v>
      </c>
      <c r="D14262" s="226">
        <v>619.84</v>
      </c>
    </row>
    <row r="14263" spans="1:4" x14ac:dyDescent="0.2">
      <c r="A14263" s="224" t="s">
        <v>23998</v>
      </c>
      <c r="B14263" s="225" t="s">
        <v>23999</v>
      </c>
      <c r="C14263" s="224" t="s">
        <v>45</v>
      </c>
      <c r="D14263" s="226">
        <v>664.88</v>
      </c>
    </row>
    <row r="14264" spans="1:4" x14ac:dyDescent="0.2">
      <c r="A14264" s="224" t="s">
        <v>24000</v>
      </c>
      <c r="B14264" s="225" t="s">
        <v>23999</v>
      </c>
      <c r="C14264" s="224" t="s">
        <v>45</v>
      </c>
      <c r="D14264" s="226">
        <v>623.03</v>
      </c>
    </row>
    <row r="14265" spans="1:4" x14ac:dyDescent="0.2">
      <c r="A14265" s="224" t="s">
        <v>24001</v>
      </c>
      <c r="B14265" s="225" t="s">
        <v>24002</v>
      </c>
      <c r="C14265" s="224" t="s">
        <v>45</v>
      </c>
      <c r="D14265" s="226">
        <v>790.67</v>
      </c>
    </row>
    <row r="14266" spans="1:4" x14ac:dyDescent="0.2">
      <c r="A14266" s="224" t="s">
        <v>24003</v>
      </c>
      <c r="B14266" s="225" t="s">
        <v>24002</v>
      </c>
      <c r="C14266" s="224" t="s">
        <v>45</v>
      </c>
      <c r="D14266" s="226">
        <v>712.27</v>
      </c>
    </row>
    <row r="14267" spans="1:4" x14ac:dyDescent="0.2">
      <c r="A14267" s="224" t="s">
        <v>24004</v>
      </c>
      <c r="B14267" s="225" t="s">
        <v>24005</v>
      </c>
      <c r="C14267" s="224" t="s">
        <v>45</v>
      </c>
      <c r="D14267" s="226">
        <v>585.91999999999996</v>
      </c>
    </row>
    <row r="14268" spans="1:4" x14ac:dyDescent="0.2">
      <c r="A14268" s="224" t="s">
        <v>24006</v>
      </c>
      <c r="B14268" s="225" t="s">
        <v>24005</v>
      </c>
      <c r="C14268" s="224" t="s">
        <v>45</v>
      </c>
      <c r="D14268" s="226">
        <v>537.46</v>
      </c>
    </row>
    <row r="14269" spans="1:4" x14ac:dyDescent="0.2">
      <c r="A14269" s="224" t="s">
        <v>24007</v>
      </c>
      <c r="B14269" s="225" t="s">
        <v>24008</v>
      </c>
      <c r="C14269" s="224" t="s">
        <v>45</v>
      </c>
      <c r="D14269" s="226">
        <v>778.11</v>
      </c>
    </row>
    <row r="14270" spans="1:4" x14ac:dyDescent="0.2">
      <c r="A14270" s="224" t="s">
        <v>24009</v>
      </c>
      <c r="B14270" s="225" t="s">
        <v>24008</v>
      </c>
      <c r="C14270" s="224" t="s">
        <v>45</v>
      </c>
      <c r="D14270" s="226">
        <v>702.48</v>
      </c>
    </row>
    <row r="14271" spans="1:4" x14ac:dyDescent="0.2">
      <c r="A14271" s="224" t="s">
        <v>24010</v>
      </c>
      <c r="B14271" s="225" t="s">
        <v>24011</v>
      </c>
      <c r="C14271" s="224" t="s">
        <v>45</v>
      </c>
      <c r="D14271" s="226">
        <v>590.16</v>
      </c>
    </row>
    <row r="14272" spans="1:4" x14ac:dyDescent="0.2">
      <c r="A14272" s="224" t="s">
        <v>24012</v>
      </c>
      <c r="B14272" s="225" t="s">
        <v>24011</v>
      </c>
      <c r="C14272" s="224" t="s">
        <v>45</v>
      </c>
      <c r="D14272" s="226">
        <v>541.71</v>
      </c>
    </row>
    <row r="14273" spans="1:4" x14ac:dyDescent="0.2">
      <c r="A14273" s="224" t="s">
        <v>24013</v>
      </c>
      <c r="B14273" s="225" t="s">
        <v>24014</v>
      </c>
      <c r="C14273" s="224" t="s">
        <v>45</v>
      </c>
      <c r="D14273" s="226">
        <v>877.2</v>
      </c>
    </row>
    <row r="14274" spans="1:4" x14ac:dyDescent="0.2">
      <c r="A14274" s="224" t="s">
        <v>24015</v>
      </c>
      <c r="B14274" s="225" t="s">
        <v>24014</v>
      </c>
      <c r="C14274" s="224" t="s">
        <v>45</v>
      </c>
      <c r="D14274" s="226">
        <v>825.44</v>
      </c>
    </row>
    <row r="14275" spans="1:4" x14ac:dyDescent="0.2">
      <c r="A14275" s="224" t="s">
        <v>24016</v>
      </c>
      <c r="B14275" s="225" t="s">
        <v>24017</v>
      </c>
      <c r="C14275" s="224" t="s">
        <v>45</v>
      </c>
      <c r="D14275" s="226">
        <v>881.44</v>
      </c>
    </row>
    <row r="14276" spans="1:4" x14ac:dyDescent="0.2">
      <c r="A14276" s="224" t="s">
        <v>24018</v>
      </c>
      <c r="B14276" s="225" t="s">
        <v>24017</v>
      </c>
      <c r="C14276" s="224" t="s">
        <v>45</v>
      </c>
      <c r="D14276" s="226">
        <v>829.69</v>
      </c>
    </row>
    <row r="14277" spans="1:4" x14ac:dyDescent="0.2">
      <c r="A14277" s="224" t="s">
        <v>24019</v>
      </c>
      <c r="B14277" s="225" t="s">
        <v>24020</v>
      </c>
      <c r="C14277" s="224" t="s">
        <v>45</v>
      </c>
      <c r="D14277" s="226">
        <v>624.74</v>
      </c>
    </row>
    <row r="14278" spans="1:4" x14ac:dyDescent="0.2">
      <c r="A14278" s="224" t="s">
        <v>24021</v>
      </c>
      <c r="B14278" s="225" t="s">
        <v>24020</v>
      </c>
      <c r="C14278" s="224" t="s">
        <v>45</v>
      </c>
      <c r="D14278" s="226">
        <v>564.98</v>
      </c>
    </row>
    <row r="14279" spans="1:4" x14ac:dyDescent="0.2">
      <c r="A14279" s="224" t="s">
        <v>24022</v>
      </c>
      <c r="B14279" s="225" t="s">
        <v>24023</v>
      </c>
      <c r="C14279" s="224" t="s">
        <v>45</v>
      </c>
      <c r="D14279" s="226">
        <v>549.76</v>
      </c>
    </row>
    <row r="14280" spans="1:4" x14ac:dyDescent="0.2">
      <c r="A14280" s="224" t="s">
        <v>24024</v>
      </c>
      <c r="B14280" s="225" t="s">
        <v>24023</v>
      </c>
      <c r="C14280" s="224" t="s">
        <v>45</v>
      </c>
      <c r="D14280" s="226">
        <v>504.61</v>
      </c>
    </row>
    <row r="14281" spans="1:4" x14ac:dyDescent="0.2">
      <c r="A14281" s="224" t="s">
        <v>24025</v>
      </c>
      <c r="B14281" s="225" t="s">
        <v>24026</v>
      </c>
      <c r="C14281" s="224" t="s">
        <v>45</v>
      </c>
      <c r="D14281" s="226">
        <v>632.98</v>
      </c>
    </row>
    <row r="14282" spans="1:4" x14ac:dyDescent="0.2">
      <c r="A14282" s="224" t="s">
        <v>24027</v>
      </c>
      <c r="B14282" s="225" t="s">
        <v>24026</v>
      </c>
      <c r="C14282" s="224" t="s">
        <v>45</v>
      </c>
      <c r="D14282" s="226">
        <v>573.22</v>
      </c>
    </row>
    <row r="14283" spans="1:4" x14ac:dyDescent="0.2">
      <c r="A14283" s="224" t="s">
        <v>24028</v>
      </c>
      <c r="B14283" s="225" t="s">
        <v>24029</v>
      </c>
      <c r="C14283" s="224" t="s">
        <v>45</v>
      </c>
      <c r="D14283" s="226">
        <v>554.01</v>
      </c>
    </row>
    <row r="14284" spans="1:4" x14ac:dyDescent="0.2">
      <c r="A14284" s="224" t="s">
        <v>24030</v>
      </c>
      <c r="B14284" s="225" t="s">
        <v>24029</v>
      </c>
      <c r="C14284" s="224" t="s">
        <v>45</v>
      </c>
      <c r="D14284" s="226">
        <v>508.85</v>
      </c>
    </row>
    <row r="14285" spans="1:4" x14ac:dyDescent="0.2">
      <c r="A14285" s="224" t="s">
        <v>24031</v>
      </c>
      <c r="B14285" s="225" t="s">
        <v>24032</v>
      </c>
      <c r="C14285" s="224" t="s">
        <v>45</v>
      </c>
      <c r="D14285" s="226">
        <v>807.64</v>
      </c>
    </row>
    <row r="14286" spans="1:4" x14ac:dyDescent="0.2">
      <c r="A14286" s="224" t="s">
        <v>24033</v>
      </c>
      <c r="B14286" s="225" t="s">
        <v>24032</v>
      </c>
      <c r="C14286" s="224" t="s">
        <v>45</v>
      </c>
      <c r="D14286" s="226">
        <v>759.19</v>
      </c>
    </row>
    <row r="14287" spans="1:4" x14ac:dyDescent="0.2">
      <c r="A14287" s="224" t="s">
        <v>24034</v>
      </c>
      <c r="B14287" s="225" t="s">
        <v>24035</v>
      </c>
      <c r="C14287" s="224" t="s">
        <v>45</v>
      </c>
      <c r="D14287" s="226">
        <v>811.89</v>
      </c>
    </row>
    <row r="14288" spans="1:4" x14ac:dyDescent="0.2">
      <c r="A14288" s="224" t="s">
        <v>24036</v>
      </c>
      <c r="B14288" s="225" t="s">
        <v>24035</v>
      </c>
      <c r="C14288" s="224" t="s">
        <v>45</v>
      </c>
      <c r="D14288" s="226">
        <v>763.43</v>
      </c>
    </row>
    <row r="14289" spans="1:4" x14ac:dyDescent="0.2">
      <c r="A14289" s="224" t="s">
        <v>24037</v>
      </c>
      <c r="B14289" s="225" t="s">
        <v>24038</v>
      </c>
      <c r="C14289" s="224" t="s">
        <v>45</v>
      </c>
      <c r="D14289" s="226">
        <v>255.62</v>
      </c>
    </row>
    <row r="14290" spans="1:4" x14ac:dyDescent="0.2">
      <c r="A14290" s="224" t="s">
        <v>24039</v>
      </c>
      <c r="B14290" s="225" t="s">
        <v>24038</v>
      </c>
      <c r="C14290" s="224" t="s">
        <v>45</v>
      </c>
      <c r="D14290" s="226">
        <v>227.01</v>
      </c>
    </row>
    <row r="14291" spans="1:4" x14ac:dyDescent="0.2">
      <c r="A14291" s="224" t="s">
        <v>24040</v>
      </c>
      <c r="B14291" s="225" t="s">
        <v>24041</v>
      </c>
      <c r="C14291" s="224" t="s">
        <v>45</v>
      </c>
      <c r="D14291" s="226">
        <v>364.35</v>
      </c>
    </row>
    <row r="14292" spans="1:4" x14ac:dyDescent="0.2">
      <c r="A14292" s="224" t="s">
        <v>24042</v>
      </c>
      <c r="B14292" s="225" t="s">
        <v>24041</v>
      </c>
      <c r="C14292" s="224" t="s">
        <v>45</v>
      </c>
      <c r="D14292" s="226">
        <v>328.56</v>
      </c>
    </row>
    <row r="14293" spans="1:4" x14ac:dyDescent="0.2">
      <c r="A14293" s="224" t="s">
        <v>24043</v>
      </c>
      <c r="B14293" s="225" t="s">
        <v>24044</v>
      </c>
      <c r="C14293" s="224" t="s">
        <v>45</v>
      </c>
      <c r="D14293" s="226">
        <v>338.55</v>
      </c>
    </row>
    <row r="14294" spans="1:4" x14ac:dyDescent="0.2">
      <c r="A14294" s="224" t="s">
        <v>24045</v>
      </c>
      <c r="B14294" s="225" t="s">
        <v>24044</v>
      </c>
      <c r="C14294" s="224" t="s">
        <v>45</v>
      </c>
      <c r="D14294" s="226">
        <v>304.69</v>
      </c>
    </row>
    <row r="14295" spans="1:4" x14ac:dyDescent="0.2">
      <c r="A14295" s="224" t="s">
        <v>24046</v>
      </c>
      <c r="B14295" s="225" t="s">
        <v>24047</v>
      </c>
      <c r="C14295" s="224" t="s">
        <v>45</v>
      </c>
      <c r="D14295" s="226">
        <v>672.32</v>
      </c>
    </row>
    <row r="14296" spans="1:4" x14ac:dyDescent="0.2">
      <c r="A14296" s="224" t="s">
        <v>24048</v>
      </c>
      <c r="B14296" s="225" t="s">
        <v>24047</v>
      </c>
      <c r="C14296" s="224" t="s">
        <v>45</v>
      </c>
      <c r="D14296" s="226">
        <v>612.04999999999995</v>
      </c>
    </row>
    <row r="14297" spans="1:4" x14ac:dyDescent="0.2">
      <c r="A14297" s="224" t="s">
        <v>24049</v>
      </c>
      <c r="B14297" s="225" t="s">
        <v>24050</v>
      </c>
      <c r="C14297" s="224" t="s">
        <v>45</v>
      </c>
      <c r="D14297" s="226">
        <v>858.48</v>
      </c>
    </row>
    <row r="14298" spans="1:4" x14ac:dyDescent="0.2">
      <c r="A14298" s="224" t="s">
        <v>24051</v>
      </c>
      <c r="B14298" s="225" t="s">
        <v>24050</v>
      </c>
      <c r="C14298" s="224" t="s">
        <v>45</v>
      </c>
      <c r="D14298" s="226">
        <v>783.09</v>
      </c>
    </row>
    <row r="14299" spans="1:4" x14ac:dyDescent="0.2">
      <c r="A14299" s="224" t="s">
        <v>24052</v>
      </c>
      <c r="B14299" s="225" t="s">
        <v>24053</v>
      </c>
      <c r="C14299" s="224" t="s">
        <v>45</v>
      </c>
      <c r="D14299" s="226">
        <v>922.81</v>
      </c>
    </row>
    <row r="14300" spans="1:4" x14ac:dyDescent="0.2">
      <c r="A14300" s="224" t="s">
        <v>24054</v>
      </c>
      <c r="B14300" s="225" t="s">
        <v>24053</v>
      </c>
      <c r="C14300" s="224" t="s">
        <v>45</v>
      </c>
      <c r="D14300" s="226">
        <v>842.35</v>
      </c>
    </row>
    <row r="14301" spans="1:4" x14ac:dyDescent="0.2">
      <c r="A14301" s="224" t="s">
        <v>24055</v>
      </c>
      <c r="B14301" s="225" t="s">
        <v>24056</v>
      </c>
      <c r="C14301" s="224" t="s">
        <v>45</v>
      </c>
      <c r="D14301" s="226">
        <v>1082.02</v>
      </c>
    </row>
    <row r="14302" spans="1:4" x14ac:dyDescent="0.2">
      <c r="A14302" s="224" t="s">
        <v>24057</v>
      </c>
      <c r="B14302" s="225" t="s">
        <v>24056</v>
      </c>
      <c r="C14302" s="224" t="s">
        <v>45</v>
      </c>
      <c r="D14302" s="226">
        <v>986.48</v>
      </c>
    </row>
    <row r="14303" spans="1:4" x14ac:dyDescent="0.2">
      <c r="A14303" s="224" t="s">
        <v>24058</v>
      </c>
      <c r="B14303" s="225" t="s">
        <v>24059</v>
      </c>
      <c r="C14303" s="224" t="s">
        <v>45</v>
      </c>
      <c r="D14303" s="226">
        <v>1225.03</v>
      </c>
    </row>
    <row r="14304" spans="1:4" x14ac:dyDescent="0.2">
      <c r="A14304" s="224" t="s">
        <v>24060</v>
      </c>
      <c r="B14304" s="225" t="s">
        <v>24059</v>
      </c>
      <c r="C14304" s="224" t="s">
        <v>45</v>
      </c>
      <c r="D14304" s="226">
        <v>1116.6300000000001</v>
      </c>
    </row>
    <row r="14305" spans="1:4" x14ac:dyDescent="0.2">
      <c r="A14305" s="224" t="s">
        <v>24061</v>
      </c>
      <c r="B14305" s="225" t="s">
        <v>24062</v>
      </c>
      <c r="C14305" s="224" t="s">
        <v>45</v>
      </c>
      <c r="D14305" s="226">
        <v>1414.75</v>
      </c>
    </row>
    <row r="14306" spans="1:4" x14ac:dyDescent="0.2">
      <c r="A14306" s="224" t="s">
        <v>24063</v>
      </c>
      <c r="B14306" s="225" t="s">
        <v>24062</v>
      </c>
      <c r="C14306" s="224" t="s">
        <v>45</v>
      </c>
      <c r="D14306" s="226">
        <v>1290.3699999999999</v>
      </c>
    </row>
    <row r="14307" spans="1:4" x14ac:dyDescent="0.2">
      <c r="A14307" s="224" t="s">
        <v>24064</v>
      </c>
      <c r="B14307" s="225" t="s">
        <v>24065</v>
      </c>
      <c r="C14307" s="224" t="s">
        <v>45</v>
      </c>
      <c r="D14307" s="226">
        <v>496.5</v>
      </c>
    </row>
    <row r="14308" spans="1:4" x14ac:dyDescent="0.2">
      <c r="A14308" s="224" t="s">
        <v>24066</v>
      </c>
      <c r="B14308" s="225" t="s">
        <v>24065</v>
      </c>
      <c r="C14308" s="224" t="s">
        <v>45</v>
      </c>
      <c r="D14308" s="226">
        <v>447.51</v>
      </c>
    </row>
    <row r="14309" spans="1:4" x14ac:dyDescent="0.2">
      <c r="A14309" s="224" t="s">
        <v>24067</v>
      </c>
      <c r="B14309" s="225" t="s">
        <v>24068</v>
      </c>
      <c r="C14309" s="224" t="s">
        <v>45</v>
      </c>
      <c r="D14309" s="226">
        <v>622.9</v>
      </c>
    </row>
    <row r="14310" spans="1:4" x14ac:dyDescent="0.2">
      <c r="A14310" s="224" t="s">
        <v>24069</v>
      </c>
      <c r="B14310" s="225" t="s">
        <v>24068</v>
      </c>
      <c r="C14310" s="224" t="s">
        <v>45</v>
      </c>
      <c r="D14310" s="226">
        <v>567.30999999999995</v>
      </c>
    </row>
    <row r="14311" spans="1:4" x14ac:dyDescent="0.2">
      <c r="A14311" s="224" t="s">
        <v>24070</v>
      </c>
      <c r="B14311" s="225" t="s">
        <v>24071</v>
      </c>
      <c r="C14311" s="224" t="s">
        <v>45</v>
      </c>
      <c r="D14311" s="226">
        <v>724.24</v>
      </c>
    </row>
    <row r="14312" spans="1:4" x14ac:dyDescent="0.2">
      <c r="A14312" s="224" t="s">
        <v>24072</v>
      </c>
      <c r="B14312" s="225" t="s">
        <v>24071</v>
      </c>
      <c r="C14312" s="224" t="s">
        <v>45</v>
      </c>
      <c r="D14312" s="226">
        <v>661.83</v>
      </c>
    </row>
    <row r="14313" spans="1:4" x14ac:dyDescent="0.2">
      <c r="A14313" s="224" t="s">
        <v>24073</v>
      </c>
      <c r="B14313" s="225" t="s">
        <v>24074</v>
      </c>
      <c r="C14313" s="224" t="s">
        <v>45</v>
      </c>
      <c r="D14313" s="226">
        <v>845.65</v>
      </c>
    </row>
    <row r="14314" spans="1:4" x14ac:dyDescent="0.2">
      <c r="A14314" s="224" t="s">
        <v>24075</v>
      </c>
      <c r="B14314" s="225" t="s">
        <v>24074</v>
      </c>
      <c r="C14314" s="224" t="s">
        <v>45</v>
      </c>
      <c r="D14314" s="226">
        <v>772.4</v>
      </c>
    </row>
    <row r="14315" spans="1:4" x14ac:dyDescent="0.2">
      <c r="A14315" s="224" t="s">
        <v>24076</v>
      </c>
      <c r="B14315" s="225" t="s">
        <v>24077</v>
      </c>
      <c r="C14315" s="224" t="s">
        <v>45</v>
      </c>
      <c r="D14315" s="226">
        <v>1444.73</v>
      </c>
    </row>
    <row r="14316" spans="1:4" x14ac:dyDescent="0.2">
      <c r="A14316" s="224" t="s">
        <v>24078</v>
      </c>
      <c r="B14316" s="225" t="s">
        <v>24077</v>
      </c>
      <c r="C14316" s="224" t="s">
        <v>45</v>
      </c>
      <c r="D14316" s="226">
        <v>1359.98</v>
      </c>
    </row>
    <row r="14317" spans="1:4" x14ac:dyDescent="0.2">
      <c r="A14317" s="224" t="s">
        <v>24079</v>
      </c>
      <c r="B14317" s="225" t="s">
        <v>24080</v>
      </c>
      <c r="C14317" s="224" t="s">
        <v>45</v>
      </c>
      <c r="D14317" s="226">
        <v>1642.18</v>
      </c>
    </row>
    <row r="14318" spans="1:4" x14ac:dyDescent="0.2">
      <c r="A14318" s="224" t="s">
        <v>24081</v>
      </c>
      <c r="B14318" s="225" t="s">
        <v>24080</v>
      </c>
      <c r="C14318" s="224" t="s">
        <v>45</v>
      </c>
      <c r="D14318" s="226">
        <v>1544.65</v>
      </c>
    </row>
    <row r="14319" spans="1:4" x14ac:dyDescent="0.2">
      <c r="A14319" s="224" t="s">
        <v>24082</v>
      </c>
      <c r="B14319" s="225" t="s">
        <v>24083</v>
      </c>
      <c r="C14319" s="224" t="s">
        <v>45</v>
      </c>
      <c r="D14319" s="226">
        <v>604.74</v>
      </c>
    </row>
    <row r="14320" spans="1:4" x14ac:dyDescent="0.2">
      <c r="A14320" s="224" t="s">
        <v>24084</v>
      </c>
      <c r="B14320" s="225" t="s">
        <v>24083</v>
      </c>
      <c r="C14320" s="224" t="s">
        <v>45</v>
      </c>
      <c r="D14320" s="226">
        <v>538.72</v>
      </c>
    </row>
    <row r="14321" spans="1:4" x14ac:dyDescent="0.2">
      <c r="A14321" s="224" t="s">
        <v>24085</v>
      </c>
      <c r="B14321" s="225" t="s">
        <v>24086</v>
      </c>
      <c r="C14321" s="224" t="s">
        <v>45</v>
      </c>
      <c r="D14321" s="226">
        <v>689.82</v>
      </c>
    </row>
    <row r="14322" spans="1:4" x14ac:dyDescent="0.2">
      <c r="A14322" s="224" t="s">
        <v>24087</v>
      </c>
      <c r="B14322" s="225" t="s">
        <v>24086</v>
      </c>
      <c r="C14322" s="224" t="s">
        <v>45</v>
      </c>
      <c r="D14322" s="226">
        <v>617.20000000000005</v>
      </c>
    </row>
    <row r="14323" spans="1:4" x14ac:dyDescent="0.2">
      <c r="A14323" s="224" t="s">
        <v>24088</v>
      </c>
      <c r="B14323" s="225" t="s">
        <v>24089</v>
      </c>
      <c r="C14323" s="224" t="s">
        <v>45</v>
      </c>
      <c r="D14323" s="226">
        <v>788.93</v>
      </c>
    </row>
    <row r="14324" spans="1:4" x14ac:dyDescent="0.2">
      <c r="A14324" s="224" t="s">
        <v>24090</v>
      </c>
      <c r="B14324" s="225" t="s">
        <v>24089</v>
      </c>
      <c r="C14324" s="224" t="s">
        <v>45</v>
      </c>
      <c r="D14324" s="226">
        <v>703.1</v>
      </c>
    </row>
    <row r="14325" spans="1:4" x14ac:dyDescent="0.2">
      <c r="A14325" s="224" t="s">
        <v>24091</v>
      </c>
      <c r="B14325" s="225" t="s">
        <v>24092</v>
      </c>
      <c r="C14325" s="224" t="s">
        <v>45</v>
      </c>
      <c r="D14325" s="226">
        <v>990.49</v>
      </c>
    </row>
    <row r="14326" spans="1:4" x14ac:dyDescent="0.2">
      <c r="A14326" s="224" t="s">
        <v>24093</v>
      </c>
      <c r="B14326" s="225" t="s">
        <v>24092</v>
      </c>
      <c r="C14326" s="224" t="s">
        <v>45</v>
      </c>
      <c r="D14326" s="226">
        <v>884.86</v>
      </c>
    </row>
    <row r="14327" spans="1:4" x14ac:dyDescent="0.2">
      <c r="A14327" s="224" t="s">
        <v>24094</v>
      </c>
      <c r="B14327" s="225" t="s">
        <v>24095</v>
      </c>
      <c r="C14327" s="224" t="s">
        <v>45</v>
      </c>
      <c r="D14327" s="226">
        <v>1195.53</v>
      </c>
    </row>
    <row r="14328" spans="1:4" x14ac:dyDescent="0.2">
      <c r="A14328" s="224" t="s">
        <v>24096</v>
      </c>
      <c r="B14328" s="225" t="s">
        <v>24095</v>
      </c>
      <c r="C14328" s="224" t="s">
        <v>45</v>
      </c>
      <c r="D14328" s="226">
        <v>1076.69</v>
      </c>
    </row>
    <row r="14329" spans="1:4" x14ac:dyDescent="0.2">
      <c r="A14329" s="224" t="s">
        <v>24097</v>
      </c>
      <c r="B14329" s="225" t="s">
        <v>24098</v>
      </c>
      <c r="C14329" s="224" t="s">
        <v>45</v>
      </c>
      <c r="D14329" s="226">
        <v>354.94</v>
      </c>
    </row>
    <row r="14330" spans="1:4" x14ac:dyDescent="0.2">
      <c r="A14330" s="224" t="s">
        <v>24099</v>
      </c>
      <c r="B14330" s="225" t="s">
        <v>24098</v>
      </c>
      <c r="C14330" s="224" t="s">
        <v>45</v>
      </c>
      <c r="D14330" s="226">
        <v>322.45999999999998</v>
      </c>
    </row>
    <row r="14331" spans="1:4" x14ac:dyDescent="0.2">
      <c r="A14331" s="224" t="s">
        <v>24100</v>
      </c>
      <c r="B14331" s="225" t="s">
        <v>24101</v>
      </c>
      <c r="C14331" s="224" t="s">
        <v>45</v>
      </c>
      <c r="D14331" s="226">
        <v>462.04</v>
      </c>
    </row>
    <row r="14332" spans="1:4" x14ac:dyDescent="0.2">
      <c r="A14332" s="224" t="s">
        <v>24102</v>
      </c>
      <c r="B14332" s="225" t="s">
        <v>24101</v>
      </c>
      <c r="C14332" s="224" t="s">
        <v>45</v>
      </c>
      <c r="D14332" s="226">
        <v>422.95</v>
      </c>
    </row>
    <row r="14333" spans="1:4" x14ac:dyDescent="0.2">
      <c r="A14333" s="224" t="s">
        <v>24103</v>
      </c>
      <c r="B14333" s="225" t="s">
        <v>24104</v>
      </c>
      <c r="C14333" s="224" t="s">
        <v>45</v>
      </c>
      <c r="D14333" s="226">
        <v>571.16</v>
      </c>
    </row>
    <row r="14334" spans="1:4" x14ac:dyDescent="0.2">
      <c r="A14334" s="224" t="s">
        <v>24105</v>
      </c>
      <c r="B14334" s="225" t="s">
        <v>24104</v>
      </c>
      <c r="C14334" s="224" t="s">
        <v>45</v>
      </c>
      <c r="D14334" s="226">
        <v>525.48</v>
      </c>
    </row>
    <row r="14335" spans="1:4" x14ac:dyDescent="0.2">
      <c r="A14335" s="224" t="s">
        <v>24106</v>
      </c>
      <c r="B14335" s="225" t="s">
        <v>24107</v>
      </c>
      <c r="C14335" s="224" t="s">
        <v>45</v>
      </c>
      <c r="D14335" s="226">
        <v>676.23</v>
      </c>
    </row>
    <row r="14336" spans="1:4" x14ac:dyDescent="0.2">
      <c r="A14336" s="224" t="s">
        <v>24108</v>
      </c>
      <c r="B14336" s="225" t="s">
        <v>24107</v>
      </c>
      <c r="C14336" s="224" t="s">
        <v>45</v>
      </c>
      <c r="D14336" s="226">
        <v>623.94000000000005</v>
      </c>
    </row>
    <row r="14337" spans="1:4" x14ac:dyDescent="0.2">
      <c r="A14337" s="224" t="s">
        <v>24109</v>
      </c>
      <c r="B14337" s="225" t="s">
        <v>24110</v>
      </c>
      <c r="C14337" s="224" t="s">
        <v>45</v>
      </c>
      <c r="D14337" s="226">
        <v>16.559999999999999</v>
      </c>
    </row>
    <row r="14338" spans="1:4" x14ac:dyDescent="0.2">
      <c r="A14338" s="224" t="s">
        <v>24111</v>
      </c>
      <c r="B14338" s="225" t="s">
        <v>24110</v>
      </c>
      <c r="C14338" s="224" t="s">
        <v>45</v>
      </c>
      <c r="D14338" s="226">
        <v>14.91</v>
      </c>
    </row>
    <row r="14339" spans="1:4" x14ac:dyDescent="0.2">
      <c r="A14339" s="224" t="s">
        <v>24112</v>
      </c>
      <c r="B14339" s="225" t="s">
        <v>24113</v>
      </c>
      <c r="C14339" s="224" t="s">
        <v>45</v>
      </c>
      <c r="D14339" s="226">
        <v>20.13</v>
      </c>
    </row>
    <row r="14340" spans="1:4" x14ac:dyDescent="0.2">
      <c r="A14340" s="224" t="s">
        <v>24114</v>
      </c>
      <c r="B14340" s="225" t="s">
        <v>24113</v>
      </c>
      <c r="C14340" s="224" t="s">
        <v>45</v>
      </c>
      <c r="D14340" s="226">
        <v>18.28</v>
      </c>
    </row>
    <row r="14341" spans="1:4" x14ac:dyDescent="0.2">
      <c r="A14341" s="224" t="s">
        <v>24115</v>
      </c>
      <c r="B14341" s="225" t="s">
        <v>24116</v>
      </c>
      <c r="C14341" s="224" t="s">
        <v>45</v>
      </c>
      <c r="D14341" s="226">
        <v>21.11</v>
      </c>
    </row>
    <row r="14342" spans="1:4" x14ac:dyDescent="0.2">
      <c r="A14342" s="224" t="s">
        <v>24117</v>
      </c>
      <c r="B14342" s="225" t="s">
        <v>24116</v>
      </c>
      <c r="C14342" s="224" t="s">
        <v>45</v>
      </c>
      <c r="D14342" s="226">
        <v>19.059999999999999</v>
      </c>
    </row>
    <row r="14343" spans="1:4" x14ac:dyDescent="0.2">
      <c r="A14343" s="224" t="s">
        <v>24118</v>
      </c>
      <c r="B14343" s="225" t="s">
        <v>24119</v>
      </c>
      <c r="C14343" s="224" t="s">
        <v>45</v>
      </c>
      <c r="D14343" s="226">
        <v>27.24</v>
      </c>
    </row>
    <row r="14344" spans="1:4" x14ac:dyDescent="0.2">
      <c r="A14344" s="224" t="s">
        <v>24120</v>
      </c>
      <c r="B14344" s="225" t="s">
        <v>24119</v>
      </c>
      <c r="C14344" s="224" t="s">
        <v>45</v>
      </c>
      <c r="D14344" s="226">
        <v>25</v>
      </c>
    </row>
    <row r="14345" spans="1:4" x14ac:dyDescent="0.2">
      <c r="A14345" s="224" t="s">
        <v>24121</v>
      </c>
      <c r="B14345" s="225" t="s">
        <v>24122</v>
      </c>
      <c r="C14345" s="224" t="s">
        <v>45</v>
      </c>
      <c r="D14345" s="226">
        <v>33.61</v>
      </c>
    </row>
    <row r="14346" spans="1:4" x14ac:dyDescent="0.2">
      <c r="A14346" s="224" t="s">
        <v>24123</v>
      </c>
      <c r="B14346" s="225" t="s">
        <v>24122</v>
      </c>
      <c r="C14346" s="224" t="s">
        <v>45</v>
      </c>
      <c r="D14346" s="226">
        <v>31.17</v>
      </c>
    </row>
    <row r="14347" spans="1:4" x14ac:dyDescent="0.2">
      <c r="A14347" s="224" t="s">
        <v>24124</v>
      </c>
      <c r="B14347" s="225" t="s">
        <v>24125</v>
      </c>
      <c r="C14347" s="224" t="s">
        <v>45</v>
      </c>
      <c r="D14347" s="226">
        <v>39.22</v>
      </c>
    </row>
    <row r="14348" spans="1:4" x14ac:dyDescent="0.2">
      <c r="A14348" s="224" t="s">
        <v>24126</v>
      </c>
      <c r="B14348" s="225" t="s">
        <v>24125</v>
      </c>
      <c r="C14348" s="224" t="s">
        <v>45</v>
      </c>
      <c r="D14348" s="226">
        <v>36.58</v>
      </c>
    </row>
    <row r="14349" spans="1:4" x14ac:dyDescent="0.2">
      <c r="A14349" s="224" t="s">
        <v>24127</v>
      </c>
      <c r="B14349" s="225" t="s">
        <v>24128</v>
      </c>
      <c r="C14349" s="224" t="s">
        <v>45</v>
      </c>
      <c r="D14349" s="226">
        <v>51.06</v>
      </c>
    </row>
    <row r="14350" spans="1:4" x14ac:dyDescent="0.2">
      <c r="A14350" s="224" t="s">
        <v>24129</v>
      </c>
      <c r="B14350" s="225" t="s">
        <v>24128</v>
      </c>
      <c r="C14350" s="224" t="s">
        <v>45</v>
      </c>
      <c r="D14350" s="226">
        <v>48.22</v>
      </c>
    </row>
    <row r="14351" spans="1:4" x14ac:dyDescent="0.2">
      <c r="A14351" s="224" t="s">
        <v>24130</v>
      </c>
      <c r="B14351" s="225" t="s">
        <v>24131</v>
      </c>
      <c r="C14351" s="224" t="s">
        <v>45</v>
      </c>
      <c r="D14351" s="226">
        <v>59.15</v>
      </c>
    </row>
    <row r="14352" spans="1:4" x14ac:dyDescent="0.2">
      <c r="A14352" s="224" t="s">
        <v>24132</v>
      </c>
      <c r="B14352" s="225" t="s">
        <v>24131</v>
      </c>
      <c r="C14352" s="224" t="s">
        <v>45</v>
      </c>
      <c r="D14352" s="226">
        <v>56.05</v>
      </c>
    </row>
    <row r="14353" spans="1:4" x14ac:dyDescent="0.2">
      <c r="A14353" s="224" t="s">
        <v>24133</v>
      </c>
      <c r="B14353" s="225" t="s">
        <v>24134</v>
      </c>
      <c r="C14353" s="224" t="s">
        <v>45</v>
      </c>
      <c r="D14353" s="226">
        <v>111.31</v>
      </c>
    </row>
    <row r="14354" spans="1:4" x14ac:dyDescent="0.2">
      <c r="A14354" s="224" t="s">
        <v>24135</v>
      </c>
      <c r="B14354" s="225" t="s">
        <v>24134</v>
      </c>
      <c r="C14354" s="224" t="s">
        <v>45</v>
      </c>
      <c r="D14354" s="226">
        <v>107.21</v>
      </c>
    </row>
    <row r="14355" spans="1:4" x14ac:dyDescent="0.2">
      <c r="A14355" s="224" t="s">
        <v>24136</v>
      </c>
      <c r="B14355" s="225" t="s">
        <v>24137</v>
      </c>
      <c r="C14355" s="224" t="s">
        <v>45</v>
      </c>
      <c r="D14355" s="226">
        <v>165.34</v>
      </c>
    </row>
    <row r="14356" spans="1:4" x14ac:dyDescent="0.2">
      <c r="A14356" s="224" t="s">
        <v>24138</v>
      </c>
      <c r="B14356" s="225" t="s">
        <v>24137</v>
      </c>
      <c r="C14356" s="224" t="s">
        <v>45</v>
      </c>
      <c r="D14356" s="226">
        <v>160.85</v>
      </c>
    </row>
    <row r="14357" spans="1:4" x14ac:dyDescent="0.2">
      <c r="A14357" s="224" t="s">
        <v>24139</v>
      </c>
      <c r="B14357" s="225" t="s">
        <v>24140</v>
      </c>
      <c r="C14357" s="224" t="s">
        <v>45</v>
      </c>
      <c r="D14357" s="226">
        <v>182.4</v>
      </c>
    </row>
    <row r="14358" spans="1:4" x14ac:dyDescent="0.2">
      <c r="A14358" s="224" t="s">
        <v>24141</v>
      </c>
      <c r="B14358" s="225" t="s">
        <v>24140</v>
      </c>
      <c r="C14358" s="224" t="s">
        <v>45</v>
      </c>
      <c r="D14358" s="226">
        <v>177.52</v>
      </c>
    </row>
    <row r="14359" spans="1:4" x14ac:dyDescent="0.2">
      <c r="A14359" s="224" t="s">
        <v>24142</v>
      </c>
      <c r="B14359" s="225" t="s">
        <v>24143</v>
      </c>
      <c r="C14359" s="224" t="s">
        <v>45</v>
      </c>
      <c r="D14359" s="226">
        <v>319.7</v>
      </c>
    </row>
    <row r="14360" spans="1:4" x14ac:dyDescent="0.2">
      <c r="A14360" s="224" t="s">
        <v>24144</v>
      </c>
      <c r="B14360" s="225" t="s">
        <v>24143</v>
      </c>
      <c r="C14360" s="224" t="s">
        <v>45</v>
      </c>
      <c r="D14360" s="226">
        <v>314.42</v>
      </c>
    </row>
    <row r="14361" spans="1:4" x14ac:dyDescent="0.2">
      <c r="A14361" s="224" t="s">
        <v>24145</v>
      </c>
      <c r="B14361" s="225" t="s">
        <v>24146</v>
      </c>
      <c r="C14361" s="224" t="s">
        <v>45</v>
      </c>
      <c r="D14361" s="226">
        <v>369.98</v>
      </c>
    </row>
    <row r="14362" spans="1:4" x14ac:dyDescent="0.2">
      <c r="A14362" s="224" t="s">
        <v>24147</v>
      </c>
      <c r="B14362" s="225" t="s">
        <v>24146</v>
      </c>
      <c r="C14362" s="224" t="s">
        <v>45</v>
      </c>
      <c r="D14362" s="226">
        <v>364.3</v>
      </c>
    </row>
    <row r="14363" spans="1:4" x14ac:dyDescent="0.2">
      <c r="A14363" s="224" t="s">
        <v>24148</v>
      </c>
      <c r="B14363" s="225" t="s">
        <v>24149</v>
      </c>
      <c r="C14363" s="224" t="s">
        <v>45</v>
      </c>
      <c r="D14363" s="226">
        <v>343.74</v>
      </c>
    </row>
    <row r="14364" spans="1:4" x14ac:dyDescent="0.2">
      <c r="A14364" s="224" t="s">
        <v>24150</v>
      </c>
      <c r="B14364" s="225" t="s">
        <v>24149</v>
      </c>
      <c r="C14364" s="224" t="s">
        <v>45</v>
      </c>
      <c r="D14364" s="226">
        <v>337.53</v>
      </c>
    </row>
    <row r="14365" spans="1:4" x14ac:dyDescent="0.2">
      <c r="A14365" s="224" t="s">
        <v>24151</v>
      </c>
      <c r="B14365" s="225" t="s">
        <v>24152</v>
      </c>
      <c r="C14365" s="224" t="s">
        <v>45</v>
      </c>
      <c r="D14365" s="226">
        <v>69.03</v>
      </c>
    </row>
    <row r="14366" spans="1:4" x14ac:dyDescent="0.2">
      <c r="A14366" s="224" t="s">
        <v>24153</v>
      </c>
      <c r="B14366" s="225" t="s">
        <v>24152</v>
      </c>
      <c r="C14366" s="224" t="s">
        <v>45</v>
      </c>
      <c r="D14366" s="226">
        <v>67.38</v>
      </c>
    </row>
    <row r="14367" spans="1:4" x14ac:dyDescent="0.2">
      <c r="A14367" s="224" t="s">
        <v>24154</v>
      </c>
      <c r="B14367" s="225" t="s">
        <v>24155</v>
      </c>
      <c r="C14367" s="224" t="s">
        <v>45</v>
      </c>
      <c r="D14367" s="226">
        <v>89.58</v>
      </c>
    </row>
    <row r="14368" spans="1:4" x14ac:dyDescent="0.2">
      <c r="A14368" s="224" t="s">
        <v>24156</v>
      </c>
      <c r="B14368" s="225" t="s">
        <v>24155</v>
      </c>
      <c r="C14368" s="224" t="s">
        <v>45</v>
      </c>
      <c r="D14368" s="226">
        <v>87.73</v>
      </c>
    </row>
    <row r="14369" spans="1:4" x14ac:dyDescent="0.2">
      <c r="A14369" s="224" t="s">
        <v>24157</v>
      </c>
      <c r="B14369" s="225" t="s">
        <v>24158</v>
      </c>
      <c r="C14369" s="224" t="s">
        <v>45</v>
      </c>
      <c r="D14369" s="226">
        <v>240.76</v>
      </c>
    </row>
    <row r="14370" spans="1:4" x14ac:dyDescent="0.2">
      <c r="A14370" s="224" t="s">
        <v>24159</v>
      </c>
      <c r="B14370" s="225" t="s">
        <v>24158</v>
      </c>
      <c r="C14370" s="224" t="s">
        <v>45</v>
      </c>
      <c r="D14370" s="226">
        <v>238.52</v>
      </c>
    </row>
    <row r="14371" spans="1:4" x14ac:dyDescent="0.2">
      <c r="A14371" s="224" t="s">
        <v>24160</v>
      </c>
      <c r="B14371" s="225" t="s">
        <v>24161</v>
      </c>
      <c r="C14371" s="224" t="s">
        <v>45</v>
      </c>
      <c r="D14371" s="226">
        <v>13.12</v>
      </c>
    </row>
    <row r="14372" spans="1:4" x14ac:dyDescent="0.2">
      <c r="A14372" s="224" t="s">
        <v>24162</v>
      </c>
      <c r="B14372" s="225" t="s">
        <v>24161</v>
      </c>
      <c r="C14372" s="224" t="s">
        <v>45</v>
      </c>
      <c r="D14372" s="226">
        <v>11.47</v>
      </c>
    </row>
    <row r="14373" spans="1:4" x14ac:dyDescent="0.2">
      <c r="A14373" s="224" t="s">
        <v>24163</v>
      </c>
      <c r="B14373" s="225" t="s">
        <v>24164</v>
      </c>
      <c r="C14373" s="224" t="s">
        <v>45</v>
      </c>
      <c r="D14373" s="226">
        <v>13.12</v>
      </c>
    </row>
    <row r="14374" spans="1:4" x14ac:dyDescent="0.2">
      <c r="A14374" s="224" t="s">
        <v>24165</v>
      </c>
      <c r="B14374" s="225" t="s">
        <v>24164</v>
      </c>
      <c r="C14374" s="224" t="s">
        <v>45</v>
      </c>
      <c r="D14374" s="226">
        <v>11.47</v>
      </c>
    </row>
    <row r="14375" spans="1:4" x14ac:dyDescent="0.2">
      <c r="A14375" s="224" t="s">
        <v>24166</v>
      </c>
      <c r="B14375" s="225" t="s">
        <v>24167</v>
      </c>
      <c r="C14375" s="224" t="s">
        <v>45</v>
      </c>
      <c r="D14375" s="226">
        <v>13.53</v>
      </c>
    </row>
    <row r="14376" spans="1:4" x14ac:dyDescent="0.2">
      <c r="A14376" s="224" t="s">
        <v>24168</v>
      </c>
      <c r="B14376" s="225" t="s">
        <v>24167</v>
      </c>
      <c r="C14376" s="224" t="s">
        <v>45</v>
      </c>
      <c r="D14376" s="226">
        <v>11.88</v>
      </c>
    </row>
    <row r="14377" spans="1:4" x14ac:dyDescent="0.2">
      <c r="A14377" s="224" t="s">
        <v>24169</v>
      </c>
      <c r="B14377" s="225" t="s">
        <v>24170</v>
      </c>
      <c r="C14377" s="224" t="s">
        <v>45</v>
      </c>
      <c r="D14377" s="226">
        <v>13.2</v>
      </c>
    </row>
    <row r="14378" spans="1:4" x14ac:dyDescent="0.2">
      <c r="A14378" s="224" t="s">
        <v>24171</v>
      </c>
      <c r="B14378" s="225" t="s">
        <v>24170</v>
      </c>
      <c r="C14378" s="224" t="s">
        <v>45</v>
      </c>
      <c r="D14378" s="226">
        <v>11.55</v>
      </c>
    </row>
    <row r="14379" spans="1:4" x14ac:dyDescent="0.2">
      <c r="A14379" s="224" t="s">
        <v>24172</v>
      </c>
      <c r="B14379" s="225" t="s">
        <v>24173</v>
      </c>
      <c r="C14379" s="224" t="s">
        <v>45</v>
      </c>
      <c r="D14379" s="226">
        <v>13.38</v>
      </c>
    </row>
    <row r="14380" spans="1:4" x14ac:dyDescent="0.2">
      <c r="A14380" s="224" t="s">
        <v>24174</v>
      </c>
      <c r="B14380" s="225" t="s">
        <v>24173</v>
      </c>
      <c r="C14380" s="224" t="s">
        <v>45</v>
      </c>
      <c r="D14380" s="226">
        <v>11.73</v>
      </c>
    </row>
    <row r="14381" spans="1:4" x14ac:dyDescent="0.2">
      <c r="A14381" s="224" t="s">
        <v>24175</v>
      </c>
      <c r="B14381" s="225" t="s">
        <v>24176</v>
      </c>
      <c r="C14381" s="224" t="s">
        <v>45</v>
      </c>
      <c r="D14381" s="226">
        <v>15.36</v>
      </c>
    </row>
    <row r="14382" spans="1:4" x14ac:dyDescent="0.2">
      <c r="A14382" s="224" t="s">
        <v>24177</v>
      </c>
      <c r="B14382" s="225" t="s">
        <v>24176</v>
      </c>
      <c r="C14382" s="224" t="s">
        <v>45</v>
      </c>
      <c r="D14382" s="226">
        <v>13.51</v>
      </c>
    </row>
    <row r="14383" spans="1:4" x14ac:dyDescent="0.2">
      <c r="A14383" s="224" t="s">
        <v>24178</v>
      </c>
      <c r="B14383" s="225" t="s">
        <v>24179</v>
      </c>
      <c r="C14383" s="224" t="s">
        <v>45</v>
      </c>
      <c r="D14383" s="226">
        <v>15.73</v>
      </c>
    </row>
    <row r="14384" spans="1:4" x14ac:dyDescent="0.2">
      <c r="A14384" s="224" t="s">
        <v>24180</v>
      </c>
      <c r="B14384" s="225" t="s">
        <v>24179</v>
      </c>
      <c r="C14384" s="224" t="s">
        <v>45</v>
      </c>
      <c r="D14384" s="226">
        <v>13.88</v>
      </c>
    </row>
    <row r="14385" spans="1:4" x14ac:dyDescent="0.2">
      <c r="A14385" s="224" t="s">
        <v>24181</v>
      </c>
      <c r="B14385" s="225" t="s">
        <v>24182</v>
      </c>
      <c r="C14385" s="224" t="s">
        <v>45</v>
      </c>
      <c r="D14385" s="226">
        <v>17.510000000000002</v>
      </c>
    </row>
    <row r="14386" spans="1:4" x14ac:dyDescent="0.2">
      <c r="A14386" s="224" t="s">
        <v>24183</v>
      </c>
      <c r="B14386" s="225" t="s">
        <v>24182</v>
      </c>
      <c r="C14386" s="224" t="s">
        <v>45</v>
      </c>
      <c r="D14386" s="226">
        <v>15.46</v>
      </c>
    </row>
    <row r="14387" spans="1:4" x14ac:dyDescent="0.2">
      <c r="A14387" s="224" t="s">
        <v>24184</v>
      </c>
      <c r="B14387" s="225" t="s">
        <v>24185</v>
      </c>
      <c r="C14387" s="224" t="s">
        <v>45</v>
      </c>
      <c r="D14387" s="226">
        <v>21.45</v>
      </c>
    </row>
    <row r="14388" spans="1:4" x14ac:dyDescent="0.2">
      <c r="A14388" s="224" t="s">
        <v>24186</v>
      </c>
      <c r="B14388" s="225" t="s">
        <v>24185</v>
      </c>
      <c r="C14388" s="224" t="s">
        <v>45</v>
      </c>
      <c r="D14388" s="226">
        <v>19.21</v>
      </c>
    </row>
    <row r="14389" spans="1:4" x14ac:dyDescent="0.2">
      <c r="A14389" s="224" t="s">
        <v>24187</v>
      </c>
      <c r="B14389" s="225" t="s">
        <v>24188</v>
      </c>
      <c r="C14389" s="224" t="s">
        <v>45</v>
      </c>
      <c r="D14389" s="226">
        <v>22.44</v>
      </c>
    </row>
    <row r="14390" spans="1:4" x14ac:dyDescent="0.2">
      <c r="A14390" s="224" t="s">
        <v>24189</v>
      </c>
      <c r="B14390" s="225" t="s">
        <v>24188</v>
      </c>
      <c r="C14390" s="224" t="s">
        <v>45</v>
      </c>
      <c r="D14390" s="226">
        <v>20.2</v>
      </c>
    </row>
    <row r="14391" spans="1:4" x14ac:dyDescent="0.2">
      <c r="A14391" s="224" t="s">
        <v>24190</v>
      </c>
      <c r="B14391" s="225" t="s">
        <v>24191</v>
      </c>
      <c r="C14391" s="224" t="s">
        <v>45</v>
      </c>
      <c r="D14391" s="226">
        <v>26.16</v>
      </c>
    </row>
    <row r="14392" spans="1:4" x14ac:dyDescent="0.2">
      <c r="A14392" s="224" t="s">
        <v>24192</v>
      </c>
      <c r="B14392" s="225" t="s">
        <v>24191</v>
      </c>
      <c r="C14392" s="224" t="s">
        <v>45</v>
      </c>
      <c r="D14392" s="226">
        <v>23.72</v>
      </c>
    </row>
    <row r="14393" spans="1:4" x14ac:dyDescent="0.2">
      <c r="A14393" s="224" t="s">
        <v>24193</v>
      </c>
      <c r="B14393" s="225" t="s">
        <v>24194</v>
      </c>
      <c r="C14393" s="224" t="s">
        <v>45</v>
      </c>
      <c r="D14393" s="226">
        <v>30.53</v>
      </c>
    </row>
    <row r="14394" spans="1:4" x14ac:dyDescent="0.2">
      <c r="A14394" s="224" t="s">
        <v>24195</v>
      </c>
      <c r="B14394" s="225" t="s">
        <v>24194</v>
      </c>
      <c r="C14394" s="224" t="s">
        <v>45</v>
      </c>
      <c r="D14394" s="226">
        <v>27.89</v>
      </c>
    </row>
    <row r="14395" spans="1:4" x14ac:dyDescent="0.2">
      <c r="A14395" s="224" t="s">
        <v>24196</v>
      </c>
      <c r="B14395" s="225" t="s">
        <v>24197</v>
      </c>
      <c r="C14395" s="224" t="s">
        <v>45</v>
      </c>
      <c r="D14395" s="226">
        <v>34.64</v>
      </c>
    </row>
    <row r="14396" spans="1:4" x14ac:dyDescent="0.2">
      <c r="A14396" s="224" t="s">
        <v>24198</v>
      </c>
      <c r="B14396" s="225" t="s">
        <v>24197</v>
      </c>
      <c r="C14396" s="224" t="s">
        <v>45</v>
      </c>
      <c r="D14396" s="226">
        <v>32</v>
      </c>
    </row>
    <row r="14397" spans="1:4" x14ac:dyDescent="0.2">
      <c r="A14397" s="224" t="s">
        <v>24199</v>
      </c>
      <c r="B14397" s="225" t="s">
        <v>24200</v>
      </c>
      <c r="C14397" s="224" t="s">
        <v>45</v>
      </c>
      <c r="D14397" s="226">
        <v>37.049999999999997</v>
      </c>
    </row>
    <row r="14398" spans="1:4" x14ac:dyDescent="0.2">
      <c r="A14398" s="224" t="s">
        <v>24201</v>
      </c>
      <c r="B14398" s="225" t="s">
        <v>24200</v>
      </c>
      <c r="C14398" s="224" t="s">
        <v>45</v>
      </c>
      <c r="D14398" s="226">
        <v>34.409999999999997</v>
      </c>
    </row>
    <row r="14399" spans="1:4" x14ac:dyDescent="0.2">
      <c r="A14399" s="224" t="s">
        <v>24202</v>
      </c>
      <c r="B14399" s="225" t="s">
        <v>24203</v>
      </c>
      <c r="C14399" s="224" t="s">
        <v>45</v>
      </c>
      <c r="D14399" s="226">
        <v>50.96</v>
      </c>
    </row>
    <row r="14400" spans="1:4" x14ac:dyDescent="0.2">
      <c r="A14400" s="224" t="s">
        <v>24204</v>
      </c>
      <c r="B14400" s="225" t="s">
        <v>24203</v>
      </c>
      <c r="C14400" s="224" t="s">
        <v>45</v>
      </c>
      <c r="D14400" s="226">
        <v>48.12</v>
      </c>
    </row>
    <row r="14401" spans="1:4" x14ac:dyDescent="0.2">
      <c r="A14401" s="224" t="s">
        <v>24205</v>
      </c>
      <c r="B14401" s="225" t="s">
        <v>24206</v>
      </c>
      <c r="C14401" s="224" t="s">
        <v>45</v>
      </c>
      <c r="D14401" s="226">
        <v>69.959999999999994</v>
      </c>
    </row>
    <row r="14402" spans="1:4" x14ac:dyDescent="0.2">
      <c r="A14402" s="224" t="s">
        <v>24207</v>
      </c>
      <c r="B14402" s="225" t="s">
        <v>24206</v>
      </c>
      <c r="C14402" s="224" t="s">
        <v>45</v>
      </c>
      <c r="D14402" s="226">
        <v>66.86</v>
      </c>
    </row>
    <row r="14403" spans="1:4" x14ac:dyDescent="0.2">
      <c r="A14403" s="224" t="s">
        <v>24208</v>
      </c>
      <c r="B14403" s="225" t="s">
        <v>24209</v>
      </c>
      <c r="C14403" s="224" t="s">
        <v>45</v>
      </c>
      <c r="D14403" s="226">
        <v>18.170000000000002</v>
      </c>
    </row>
    <row r="14404" spans="1:4" x14ac:dyDescent="0.2">
      <c r="A14404" s="224" t="s">
        <v>24210</v>
      </c>
      <c r="B14404" s="225" t="s">
        <v>24209</v>
      </c>
      <c r="C14404" s="224" t="s">
        <v>45</v>
      </c>
      <c r="D14404" s="226">
        <v>16.52</v>
      </c>
    </row>
    <row r="14405" spans="1:4" x14ac:dyDescent="0.2">
      <c r="A14405" s="224" t="s">
        <v>24211</v>
      </c>
      <c r="B14405" s="225" t="s">
        <v>24212</v>
      </c>
      <c r="C14405" s="224" t="s">
        <v>45</v>
      </c>
      <c r="D14405" s="226">
        <v>21.7</v>
      </c>
    </row>
    <row r="14406" spans="1:4" x14ac:dyDescent="0.2">
      <c r="A14406" s="224" t="s">
        <v>24213</v>
      </c>
      <c r="B14406" s="225" t="s">
        <v>24212</v>
      </c>
      <c r="C14406" s="224" t="s">
        <v>45</v>
      </c>
      <c r="D14406" s="226">
        <v>19.850000000000001</v>
      </c>
    </row>
    <row r="14407" spans="1:4" x14ac:dyDescent="0.2">
      <c r="A14407" s="224" t="s">
        <v>24214</v>
      </c>
      <c r="B14407" s="225" t="s">
        <v>24215</v>
      </c>
      <c r="C14407" s="224" t="s">
        <v>45</v>
      </c>
      <c r="D14407" s="226">
        <v>24.16</v>
      </c>
    </row>
    <row r="14408" spans="1:4" x14ac:dyDescent="0.2">
      <c r="A14408" s="224" t="s">
        <v>24216</v>
      </c>
      <c r="B14408" s="225" t="s">
        <v>24215</v>
      </c>
      <c r="C14408" s="224" t="s">
        <v>45</v>
      </c>
      <c r="D14408" s="226">
        <v>22.24</v>
      </c>
    </row>
    <row r="14409" spans="1:4" x14ac:dyDescent="0.2">
      <c r="A14409" s="224" t="s">
        <v>24217</v>
      </c>
      <c r="B14409" s="225" t="s">
        <v>24218</v>
      </c>
      <c r="C14409" s="224" t="s">
        <v>45</v>
      </c>
      <c r="D14409" s="226">
        <v>25.7</v>
      </c>
    </row>
    <row r="14410" spans="1:4" x14ac:dyDescent="0.2">
      <c r="A14410" s="224" t="s">
        <v>24219</v>
      </c>
      <c r="B14410" s="225" t="s">
        <v>24218</v>
      </c>
      <c r="C14410" s="224" t="s">
        <v>45</v>
      </c>
      <c r="D14410" s="226">
        <v>23.72</v>
      </c>
    </row>
    <row r="14411" spans="1:4" x14ac:dyDescent="0.2">
      <c r="A14411" s="224" t="s">
        <v>24220</v>
      </c>
      <c r="B14411" s="225" t="s">
        <v>24221</v>
      </c>
      <c r="C14411" s="224" t="s">
        <v>45</v>
      </c>
      <c r="D14411" s="226">
        <v>28.06</v>
      </c>
    </row>
    <row r="14412" spans="1:4" x14ac:dyDescent="0.2">
      <c r="A14412" s="224" t="s">
        <v>24222</v>
      </c>
      <c r="B14412" s="225" t="s">
        <v>24221</v>
      </c>
      <c r="C14412" s="224" t="s">
        <v>45</v>
      </c>
      <c r="D14412" s="226">
        <v>26.01</v>
      </c>
    </row>
    <row r="14413" spans="1:4" x14ac:dyDescent="0.2">
      <c r="A14413" s="224" t="s">
        <v>24223</v>
      </c>
      <c r="B14413" s="225" t="s">
        <v>24224</v>
      </c>
      <c r="C14413" s="224" t="s">
        <v>45</v>
      </c>
      <c r="D14413" s="226">
        <v>36.020000000000003</v>
      </c>
    </row>
    <row r="14414" spans="1:4" x14ac:dyDescent="0.2">
      <c r="A14414" s="224" t="s">
        <v>24225</v>
      </c>
      <c r="B14414" s="225" t="s">
        <v>24224</v>
      </c>
      <c r="C14414" s="224" t="s">
        <v>45</v>
      </c>
      <c r="D14414" s="226">
        <v>33.909999999999997</v>
      </c>
    </row>
    <row r="14415" spans="1:4" x14ac:dyDescent="0.2">
      <c r="A14415" s="224" t="s">
        <v>24226</v>
      </c>
      <c r="B14415" s="225" t="s">
        <v>24227</v>
      </c>
      <c r="C14415" s="224" t="s">
        <v>45</v>
      </c>
      <c r="D14415" s="226">
        <v>50.68</v>
      </c>
    </row>
    <row r="14416" spans="1:4" x14ac:dyDescent="0.2">
      <c r="A14416" s="224" t="s">
        <v>24228</v>
      </c>
      <c r="B14416" s="225" t="s">
        <v>24227</v>
      </c>
      <c r="C14416" s="224" t="s">
        <v>45</v>
      </c>
      <c r="D14416" s="226">
        <v>48.5</v>
      </c>
    </row>
    <row r="14417" spans="1:4" x14ac:dyDescent="0.2">
      <c r="A14417" s="224" t="s">
        <v>24229</v>
      </c>
      <c r="B14417" s="225" t="s">
        <v>24230</v>
      </c>
      <c r="C14417" s="224" t="s">
        <v>45</v>
      </c>
      <c r="D14417" s="226">
        <v>52.89</v>
      </c>
    </row>
    <row r="14418" spans="1:4" x14ac:dyDescent="0.2">
      <c r="A14418" s="224" t="s">
        <v>24231</v>
      </c>
      <c r="B14418" s="225" t="s">
        <v>24230</v>
      </c>
      <c r="C14418" s="224" t="s">
        <v>45</v>
      </c>
      <c r="D14418" s="226">
        <v>50.65</v>
      </c>
    </row>
    <row r="14419" spans="1:4" x14ac:dyDescent="0.2">
      <c r="A14419" s="224" t="s">
        <v>24232</v>
      </c>
      <c r="B14419" s="225" t="s">
        <v>24233</v>
      </c>
      <c r="C14419" s="224" t="s">
        <v>45</v>
      </c>
      <c r="D14419" s="226">
        <v>63.55</v>
      </c>
    </row>
    <row r="14420" spans="1:4" x14ac:dyDescent="0.2">
      <c r="A14420" s="224" t="s">
        <v>24234</v>
      </c>
      <c r="B14420" s="225" t="s">
        <v>24233</v>
      </c>
      <c r="C14420" s="224" t="s">
        <v>45</v>
      </c>
      <c r="D14420" s="226">
        <v>61.18</v>
      </c>
    </row>
    <row r="14421" spans="1:4" x14ac:dyDescent="0.2">
      <c r="A14421" s="224" t="s">
        <v>24235</v>
      </c>
      <c r="B14421" s="225" t="s">
        <v>24236</v>
      </c>
      <c r="C14421" s="224" t="s">
        <v>45</v>
      </c>
      <c r="D14421" s="226">
        <v>80.010000000000005</v>
      </c>
    </row>
    <row r="14422" spans="1:4" x14ac:dyDescent="0.2">
      <c r="A14422" s="224" t="s">
        <v>24237</v>
      </c>
      <c r="B14422" s="225" t="s">
        <v>24236</v>
      </c>
      <c r="C14422" s="224" t="s">
        <v>45</v>
      </c>
      <c r="D14422" s="226">
        <v>77.569999999999993</v>
      </c>
    </row>
    <row r="14423" spans="1:4" x14ac:dyDescent="0.2">
      <c r="A14423" s="224" t="s">
        <v>24238</v>
      </c>
      <c r="B14423" s="225" t="s">
        <v>24239</v>
      </c>
      <c r="C14423" s="224" t="s">
        <v>45</v>
      </c>
      <c r="D14423" s="226">
        <v>99.68</v>
      </c>
    </row>
    <row r="14424" spans="1:4" x14ac:dyDescent="0.2">
      <c r="A14424" s="224" t="s">
        <v>24240</v>
      </c>
      <c r="B14424" s="225" t="s">
        <v>24239</v>
      </c>
      <c r="C14424" s="224" t="s">
        <v>45</v>
      </c>
      <c r="D14424" s="226">
        <v>97.04</v>
      </c>
    </row>
    <row r="14425" spans="1:4" x14ac:dyDescent="0.2">
      <c r="A14425" s="224" t="s">
        <v>24241</v>
      </c>
      <c r="B14425" s="225" t="s">
        <v>24242</v>
      </c>
      <c r="C14425" s="224" t="s">
        <v>45</v>
      </c>
      <c r="D14425" s="226">
        <v>17.579999999999998</v>
      </c>
    </row>
    <row r="14426" spans="1:4" x14ac:dyDescent="0.2">
      <c r="A14426" s="224" t="s">
        <v>24243</v>
      </c>
      <c r="B14426" s="225" t="s">
        <v>24242</v>
      </c>
      <c r="C14426" s="224" t="s">
        <v>45</v>
      </c>
      <c r="D14426" s="226">
        <v>16.809999999999999</v>
      </c>
    </row>
    <row r="14427" spans="1:4" x14ac:dyDescent="0.2">
      <c r="A14427" s="224" t="s">
        <v>24244</v>
      </c>
      <c r="B14427" s="225" t="s">
        <v>24245</v>
      </c>
      <c r="C14427" s="224" t="s">
        <v>45</v>
      </c>
      <c r="D14427" s="226">
        <v>19.350000000000001</v>
      </c>
    </row>
    <row r="14428" spans="1:4" x14ac:dyDescent="0.2">
      <c r="A14428" s="224" t="s">
        <v>24246</v>
      </c>
      <c r="B14428" s="225" t="s">
        <v>24245</v>
      </c>
      <c r="C14428" s="224" t="s">
        <v>45</v>
      </c>
      <c r="D14428" s="226">
        <v>18.399999999999999</v>
      </c>
    </row>
    <row r="14429" spans="1:4" x14ac:dyDescent="0.2">
      <c r="A14429" s="224" t="s">
        <v>24247</v>
      </c>
      <c r="B14429" s="225" t="s">
        <v>24248</v>
      </c>
      <c r="C14429" s="224" t="s">
        <v>45</v>
      </c>
      <c r="D14429" s="226">
        <v>26.68</v>
      </c>
    </row>
    <row r="14430" spans="1:4" x14ac:dyDescent="0.2">
      <c r="A14430" s="224" t="s">
        <v>24249</v>
      </c>
      <c r="B14430" s="225" t="s">
        <v>24248</v>
      </c>
      <c r="C14430" s="224" t="s">
        <v>45</v>
      </c>
      <c r="D14430" s="226">
        <v>25.53</v>
      </c>
    </row>
    <row r="14431" spans="1:4" x14ac:dyDescent="0.2">
      <c r="A14431" s="224" t="s">
        <v>24250</v>
      </c>
      <c r="B14431" s="225" t="s">
        <v>24251</v>
      </c>
      <c r="C14431" s="224" t="s">
        <v>45</v>
      </c>
      <c r="D14431" s="226">
        <v>17.350000000000001</v>
      </c>
    </row>
    <row r="14432" spans="1:4" x14ac:dyDescent="0.2">
      <c r="A14432" s="224" t="s">
        <v>24252</v>
      </c>
      <c r="B14432" s="225" t="s">
        <v>24251</v>
      </c>
      <c r="C14432" s="224" t="s">
        <v>45</v>
      </c>
      <c r="D14432" s="226">
        <v>16.579999999999998</v>
      </c>
    </row>
    <row r="14433" spans="1:4" x14ac:dyDescent="0.2">
      <c r="A14433" s="224" t="s">
        <v>24253</v>
      </c>
      <c r="B14433" s="225" t="s">
        <v>24254</v>
      </c>
      <c r="C14433" s="224" t="s">
        <v>45</v>
      </c>
      <c r="D14433" s="226">
        <v>20.079999999999998</v>
      </c>
    </row>
    <row r="14434" spans="1:4" x14ac:dyDescent="0.2">
      <c r="A14434" s="224" t="s">
        <v>24255</v>
      </c>
      <c r="B14434" s="225" t="s">
        <v>24254</v>
      </c>
      <c r="C14434" s="224" t="s">
        <v>45</v>
      </c>
      <c r="D14434" s="226">
        <v>19.13</v>
      </c>
    </row>
    <row r="14435" spans="1:4" x14ac:dyDescent="0.2">
      <c r="A14435" s="224" t="s">
        <v>24256</v>
      </c>
      <c r="B14435" s="225" t="s">
        <v>24257</v>
      </c>
      <c r="C14435" s="224" t="s">
        <v>45</v>
      </c>
      <c r="D14435" s="226">
        <v>28.1</v>
      </c>
    </row>
    <row r="14436" spans="1:4" x14ac:dyDescent="0.2">
      <c r="A14436" s="224" t="s">
        <v>24258</v>
      </c>
      <c r="B14436" s="225" t="s">
        <v>24257</v>
      </c>
      <c r="C14436" s="224" t="s">
        <v>45</v>
      </c>
      <c r="D14436" s="226">
        <v>26.95</v>
      </c>
    </row>
    <row r="14437" spans="1:4" x14ac:dyDescent="0.2">
      <c r="A14437" s="224" t="s">
        <v>24259</v>
      </c>
      <c r="B14437" s="225" t="s">
        <v>24260</v>
      </c>
      <c r="C14437" s="224" t="s">
        <v>45</v>
      </c>
      <c r="D14437" s="226">
        <v>17.350000000000001</v>
      </c>
    </row>
    <row r="14438" spans="1:4" x14ac:dyDescent="0.2">
      <c r="A14438" s="224" t="s">
        <v>24261</v>
      </c>
      <c r="B14438" s="225" t="s">
        <v>24260</v>
      </c>
      <c r="C14438" s="224" t="s">
        <v>45</v>
      </c>
      <c r="D14438" s="226">
        <v>16.579999999999998</v>
      </c>
    </row>
    <row r="14439" spans="1:4" x14ac:dyDescent="0.2">
      <c r="A14439" s="224" t="s">
        <v>24262</v>
      </c>
      <c r="B14439" s="225" t="s">
        <v>24263</v>
      </c>
      <c r="C14439" s="224" t="s">
        <v>45</v>
      </c>
      <c r="D14439" s="226">
        <v>18.02</v>
      </c>
    </row>
    <row r="14440" spans="1:4" x14ac:dyDescent="0.2">
      <c r="A14440" s="224" t="s">
        <v>24264</v>
      </c>
      <c r="B14440" s="225" t="s">
        <v>24263</v>
      </c>
      <c r="C14440" s="224" t="s">
        <v>45</v>
      </c>
      <c r="D14440" s="226">
        <v>17.07</v>
      </c>
    </row>
    <row r="14441" spans="1:4" x14ac:dyDescent="0.2">
      <c r="A14441" s="224" t="s">
        <v>24265</v>
      </c>
      <c r="B14441" s="225" t="s">
        <v>24266</v>
      </c>
      <c r="C14441" s="224" t="s">
        <v>45</v>
      </c>
      <c r="D14441" s="226">
        <v>26.34</v>
      </c>
    </row>
    <row r="14442" spans="1:4" x14ac:dyDescent="0.2">
      <c r="A14442" s="224" t="s">
        <v>24267</v>
      </c>
      <c r="B14442" s="225" t="s">
        <v>24266</v>
      </c>
      <c r="C14442" s="224" t="s">
        <v>45</v>
      </c>
      <c r="D14442" s="226">
        <v>25.19</v>
      </c>
    </row>
    <row r="14443" spans="1:4" x14ac:dyDescent="0.2">
      <c r="A14443" s="224" t="s">
        <v>24268</v>
      </c>
      <c r="B14443" s="225" t="s">
        <v>24269</v>
      </c>
      <c r="C14443" s="224" t="s">
        <v>45</v>
      </c>
      <c r="D14443" s="226">
        <v>19.84</v>
      </c>
    </row>
    <row r="14444" spans="1:4" x14ac:dyDescent="0.2">
      <c r="A14444" s="224" t="s">
        <v>24270</v>
      </c>
      <c r="B14444" s="225" t="s">
        <v>24269</v>
      </c>
      <c r="C14444" s="224" t="s">
        <v>45</v>
      </c>
      <c r="D14444" s="226">
        <v>19.07</v>
      </c>
    </row>
    <row r="14445" spans="1:4" x14ac:dyDescent="0.2">
      <c r="A14445" s="224" t="s">
        <v>24271</v>
      </c>
      <c r="B14445" s="225" t="s">
        <v>24272</v>
      </c>
      <c r="C14445" s="224" t="s">
        <v>45</v>
      </c>
      <c r="D14445" s="226">
        <v>19.68</v>
      </c>
    </row>
    <row r="14446" spans="1:4" x14ac:dyDescent="0.2">
      <c r="A14446" s="224" t="s">
        <v>24273</v>
      </c>
      <c r="B14446" s="225" t="s">
        <v>24272</v>
      </c>
      <c r="C14446" s="224" t="s">
        <v>45</v>
      </c>
      <c r="D14446" s="226">
        <v>18.73</v>
      </c>
    </row>
    <row r="14447" spans="1:4" x14ac:dyDescent="0.2">
      <c r="A14447" s="224" t="s">
        <v>24274</v>
      </c>
      <c r="B14447" s="225" t="s">
        <v>24275</v>
      </c>
      <c r="C14447" s="224" t="s">
        <v>45</v>
      </c>
      <c r="D14447" s="226">
        <v>27.28</v>
      </c>
    </row>
    <row r="14448" spans="1:4" x14ac:dyDescent="0.2">
      <c r="A14448" s="224" t="s">
        <v>24276</v>
      </c>
      <c r="B14448" s="225" t="s">
        <v>24275</v>
      </c>
      <c r="C14448" s="224" t="s">
        <v>45</v>
      </c>
      <c r="D14448" s="226">
        <v>26.13</v>
      </c>
    </row>
    <row r="14449" spans="1:4" x14ac:dyDescent="0.2">
      <c r="A14449" s="224" t="s">
        <v>24277</v>
      </c>
      <c r="B14449" s="225" t="s">
        <v>24278</v>
      </c>
      <c r="C14449" s="224" t="s">
        <v>45</v>
      </c>
      <c r="D14449" s="226">
        <v>67.84</v>
      </c>
    </row>
    <row r="14450" spans="1:4" x14ac:dyDescent="0.2">
      <c r="A14450" s="224" t="s">
        <v>24279</v>
      </c>
      <c r="B14450" s="225" t="s">
        <v>24278</v>
      </c>
      <c r="C14450" s="224" t="s">
        <v>45</v>
      </c>
      <c r="D14450" s="226">
        <v>66.5</v>
      </c>
    </row>
    <row r="14451" spans="1:4" x14ac:dyDescent="0.2">
      <c r="A14451" s="224" t="s">
        <v>24280</v>
      </c>
      <c r="B14451" s="225" t="s">
        <v>24281</v>
      </c>
      <c r="C14451" s="224" t="s">
        <v>45</v>
      </c>
      <c r="D14451" s="226">
        <v>19.84</v>
      </c>
    </row>
    <row r="14452" spans="1:4" x14ac:dyDescent="0.2">
      <c r="A14452" s="224" t="s">
        <v>24282</v>
      </c>
      <c r="B14452" s="225" t="s">
        <v>24281</v>
      </c>
      <c r="C14452" s="224" t="s">
        <v>45</v>
      </c>
      <c r="D14452" s="226">
        <v>19.07</v>
      </c>
    </row>
    <row r="14453" spans="1:4" x14ac:dyDescent="0.2">
      <c r="A14453" s="224" t="s">
        <v>24283</v>
      </c>
      <c r="B14453" s="225" t="s">
        <v>24284</v>
      </c>
      <c r="C14453" s="224" t="s">
        <v>45</v>
      </c>
      <c r="D14453" s="226">
        <v>19.43</v>
      </c>
    </row>
    <row r="14454" spans="1:4" x14ac:dyDescent="0.2">
      <c r="A14454" s="224" t="s">
        <v>24285</v>
      </c>
      <c r="B14454" s="225" t="s">
        <v>24284</v>
      </c>
      <c r="C14454" s="224" t="s">
        <v>45</v>
      </c>
      <c r="D14454" s="226">
        <v>18.48</v>
      </c>
    </row>
    <row r="14455" spans="1:4" x14ac:dyDescent="0.2">
      <c r="A14455" s="224" t="s">
        <v>24286</v>
      </c>
      <c r="B14455" s="225" t="s">
        <v>24287</v>
      </c>
      <c r="C14455" s="224" t="s">
        <v>45</v>
      </c>
      <c r="D14455" s="226">
        <v>27.92</v>
      </c>
    </row>
    <row r="14456" spans="1:4" x14ac:dyDescent="0.2">
      <c r="A14456" s="224" t="s">
        <v>24288</v>
      </c>
      <c r="B14456" s="225" t="s">
        <v>24287</v>
      </c>
      <c r="C14456" s="224" t="s">
        <v>45</v>
      </c>
      <c r="D14456" s="226">
        <v>26.77</v>
      </c>
    </row>
    <row r="14457" spans="1:4" x14ac:dyDescent="0.2">
      <c r="A14457" s="224" t="s">
        <v>24289</v>
      </c>
      <c r="B14457" s="225" t="s">
        <v>24290</v>
      </c>
      <c r="C14457" s="224" t="s">
        <v>45</v>
      </c>
      <c r="D14457" s="226">
        <v>18.84</v>
      </c>
    </row>
    <row r="14458" spans="1:4" x14ac:dyDescent="0.2">
      <c r="A14458" s="224" t="s">
        <v>24291</v>
      </c>
      <c r="B14458" s="225" t="s">
        <v>24290</v>
      </c>
      <c r="C14458" s="224" t="s">
        <v>45</v>
      </c>
      <c r="D14458" s="226">
        <v>18.07</v>
      </c>
    </row>
    <row r="14459" spans="1:4" x14ac:dyDescent="0.2">
      <c r="A14459" s="224" t="s">
        <v>24292</v>
      </c>
      <c r="B14459" s="225" t="s">
        <v>24293</v>
      </c>
      <c r="C14459" s="224" t="s">
        <v>45</v>
      </c>
      <c r="D14459" s="226">
        <v>20.02</v>
      </c>
    </row>
    <row r="14460" spans="1:4" x14ac:dyDescent="0.2">
      <c r="A14460" s="224" t="s">
        <v>24294</v>
      </c>
      <c r="B14460" s="225" t="s">
        <v>24293</v>
      </c>
      <c r="C14460" s="224" t="s">
        <v>45</v>
      </c>
      <c r="D14460" s="226">
        <v>19.07</v>
      </c>
    </row>
    <row r="14461" spans="1:4" x14ac:dyDescent="0.2">
      <c r="A14461" s="224" t="s">
        <v>24295</v>
      </c>
      <c r="B14461" s="225" t="s">
        <v>24296</v>
      </c>
      <c r="C14461" s="224" t="s">
        <v>45</v>
      </c>
      <c r="D14461" s="226">
        <v>28.1</v>
      </c>
    </row>
    <row r="14462" spans="1:4" x14ac:dyDescent="0.2">
      <c r="A14462" s="224" t="s">
        <v>24297</v>
      </c>
      <c r="B14462" s="225" t="s">
        <v>24296</v>
      </c>
      <c r="C14462" s="224" t="s">
        <v>45</v>
      </c>
      <c r="D14462" s="226">
        <v>26.95</v>
      </c>
    </row>
    <row r="14463" spans="1:4" x14ac:dyDescent="0.2">
      <c r="A14463" s="224" t="s">
        <v>24298</v>
      </c>
      <c r="B14463" s="225" t="s">
        <v>24299</v>
      </c>
      <c r="C14463" s="224" t="s">
        <v>45</v>
      </c>
      <c r="D14463" s="226">
        <v>31.16</v>
      </c>
    </row>
    <row r="14464" spans="1:4" x14ac:dyDescent="0.2">
      <c r="A14464" s="224" t="s">
        <v>24300</v>
      </c>
      <c r="B14464" s="225" t="s">
        <v>24299</v>
      </c>
      <c r="C14464" s="224" t="s">
        <v>45</v>
      </c>
      <c r="D14464" s="226">
        <v>30.01</v>
      </c>
    </row>
    <row r="14465" spans="1:4" x14ac:dyDescent="0.2">
      <c r="A14465" s="224" t="s">
        <v>24301</v>
      </c>
      <c r="B14465" s="225" t="s">
        <v>24302</v>
      </c>
      <c r="C14465" s="224" t="s">
        <v>45</v>
      </c>
      <c r="D14465" s="226">
        <v>72.930000000000007</v>
      </c>
    </row>
    <row r="14466" spans="1:4" x14ac:dyDescent="0.2">
      <c r="A14466" s="224" t="s">
        <v>24303</v>
      </c>
      <c r="B14466" s="225" t="s">
        <v>24302</v>
      </c>
      <c r="C14466" s="224" t="s">
        <v>45</v>
      </c>
      <c r="D14466" s="226">
        <v>71.400000000000006</v>
      </c>
    </row>
    <row r="14467" spans="1:4" x14ac:dyDescent="0.2">
      <c r="A14467" s="224" t="s">
        <v>24304</v>
      </c>
      <c r="B14467" s="225" t="s">
        <v>24305</v>
      </c>
      <c r="C14467" s="224" t="s">
        <v>45</v>
      </c>
      <c r="D14467" s="226">
        <v>18.12</v>
      </c>
    </row>
    <row r="14468" spans="1:4" x14ac:dyDescent="0.2">
      <c r="A14468" s="224" t="s">
        <v>24306</v>
      </c>
      <c r="B14468" s="225" t="s">
        <v>24305</v>
      </c>
      <c r="C14468" s="224" t="s">
        <v>45</v>
      </c>
      <c r="D14468" s="226">
        <v>17.350000000000001</v>
      </c>
    </row>
    <row r="14469" spans="1:4" x14ac:dyDescent="0.2">
      <c r="A14469" s="224" t="s">
        <v>24307</v>
      </c>
      <c r="B14469" s="225" t="s">
        <v>24308</v>
      </c>
      <c r="C14469" s="224" t="s">
        <v>45</v>
      </c>
      <c r="D14469" s="226">
        <v>19.63</v>
      </c>
    </row>
    <row r="14470" spans="1:4" x14ac:dyDescent="0.2">
      <c r="A14470" s="224" t="s">
        <v>24309</v>
      </c>
      <c r="B14470" s="225" t="s">
        <v>24308</v>
      </c>
      <c r="C14470" s="224" t="s">
        <v>45</v>
      </c>
      <c r="D14470" s="226">
        <v>18.68</v>
      </c>
    </row>
    <row r="14471" spans="1:4" x14ac:dyDescent="0.2">
      <c r="A14471" s="224" t="s">
        <v>24310</v>
      </c>
      <c r="B14471" s="225" t="s">
        <v>24311</v>
      </c>
      <c r="C14471" s="224" t="s">
        <v>45</v>
      </c>
      <c r="D14471" s="226">
        <v>28.67</v>
      </c>
    </row>
    <row r="14472" spans="1:4" x14ac:dyDescent="0.2">
      <c r="A14472" s="224" t="s">
        <v>24312</v>
      </c>
      <c r="B14472" s="225" t="s">
        <v>24311</v>
      </c>
      <c r="C14472" s="224" t="s">
        <v>45</v>
      </c>
      <c r="D14472" s="226">
        <v>27.52</v>
      </c>
    </row>
    <row r="14473" spans="1:4" x14ac:dyDescent="0.2">
      <c r="A14473" s="224" t="s">
        <v>24313</v>
      </c>
      <c r="B14473" s="225" t="s">
        <v>24314</v>
      </c>
      <c r="C14473" s="224" t="s">
        <v>45</v>
      </c>
      <c r="D14473" s="226">
        <v>10.45</v>
      </c>
    </row>
    <row r="14474" spans="1:4" x14ac:dyDescent="0.2">
      <c r="A14474" s="224" t="s">
        <v>24315</v>
      </c>
      <c r="B14474" s="225" t="s">
        <v>24314</v>
      </c>
      <c r="C14474" s="224" t="s">
        <v>45</v>
      </c>
      <c r="D14474" s="226">
        <v>9.68</v>
      </c>
    </row>
    <row r="14475" spans="1:4" x14ac:dyDescent="0.2">
      <c r="A14475" s="224" t="s">
        <v>24316</v>
      </c>
      <c r="B14475" s="225" t="s">
        <v>24317</v>
      </c>
      <c r="C14475" s="224" t="s">
        <v>45</v>
      </c>
      <c r="D14475" s="226">
        <v>11.88</v>
      </c>
    </row>
    <row r="14476" spans="1:4" x14ac:dyDescent="0.2">
      <c r="A14476" s="224" t="s">
        <v>24318</v>
      </c>
      <c r="B14476" s="225" t="s">
        <v>24317</v>
      </c>
      <c r="C14476" s="224" t="s">
        <v>45</v>
      </c>
      <c r="D14476" s="226">
        <v>10.93</v>
      </c>
    </row>
    <row r="14477" spans="1:4" x14ac:dyDescent="0.2">
      <c r="A14477" s="224" t="s">
        <v>24319</v>
      </c>
      <c r="B14477" s="225" t="s">
        <v>24320</v>
      </c>
      <c r="C14477" s="224" t="s">
        <v>45</v>
      </c>
      <c r="D14477" s="226">
        <v>17.670000000000002</v>
      </c>
    </row>
    <row r="14478" spans="1:4" x14ac:dyDescent="0.2">
      <c r="A14478" s="224" t="s">
        <v>24321</v>
      </c>
      <c r="B14478" s="225" t="s">
        <v>24320</v>
      </c>
      <c r="C14478" s="224" t="s">
        <v>45</v>
      </c>
      <c r="D14478" s="226">
        <v>16.52</v>
      </c>
    </row>
    <row r="14479" spans="1:4" x14ac:dyDescent="0.2">
      <c r="A14479" s="224" t="s">
        <v>24322</v>
      </c>
      <c r="B14479" s="225" t="s">
        <v>24323</v>
      </c>
      <c r="C14479" s="224" t="s">
        <v>45</v>
      </c>
      <c r="D14479" s="226">
        <v>10.16</v>
      </c>
    </row>
    <row r="14480" spans="1:4" x14ac:dyDescent="0.2">
      <c r="A14480" s="224" t="s">
        <v>24324</v>
      </c>
      <c r="B14480" s="225" t="s">
        <v>24323</v>
      </c>
      <c r="C14480" s="224" t="s">
        <v>45</v>
      </c>
      <c r="D14480" s="226">
        <v>9.3699999999999992</v>
      </c>
    </row>
    <row r="14481" spans="1:4" x14ac:dyDescent="0.2">
      <c r="A14481" s="224" t="s">
        <v>24325</v>
      </c>
      <c r="B14481" s="225" t="s">
        <v>24326</v>
      </c>
      <c r="C14481" s="224" t="s">
        <v>45</v>
      </c>
      <c r="D14481" s="226">
        <v>11.42</v>
      </c>
    </row>
    <row r="14482" spans="1:4" x14ac:dyDescent="0.2">
      <c r="A14482" s="224" t="s">
        <v>24327</v>
      </c>
      <c r="B14482" s="225" t="s">
        <v>24326</v>
      </c>
      <c r="C14482" s="224" t="s">
        <v>45</v>
      </c>
      <c r="D14482" s="226">
        <v>10.63</v>
      </c>
    </row>
    <row r="14483" spans="1:4" x14ac:dyDescent="0.2">
      <c r="A14483" s="224" t="s">
        <v>24328</v>
      </c>
      <c r="B14483" s="225" t="s">
        <v>24329</v>
      </c>
      <c r="C14483" s="224" t="s">
        <v>45</v>
      </c>
      <c r="D14483" s="226">
        <v>10.97</v>
      </c>
    </row>
    <row r="14484" spans="1:4" x14ac:dyDescent="0.2">
      <c r="A14484" s="224" t="s">
        <v>24330</v>
      </c>
      <c r="B14484" s="225" t="s">
        <v>24329</v>
      </c>
      <c r="C14484" s="224" t="s">
        <v>45</v>
      </c>
      <c r="D14484" s="226">
        <v>10.18</v>
      </c>
    </row>
    <row r="14485" spans="1:4" x14ac:dyDescent="0.2">
      <c r="A14485" s="224" t="s">
        <v>24331</v>
      </c>
      <c r="B14485" s="225" t="s">
        <v>24332</v>
      </c>
      <c r="C14485" s="224" t="s">
        <v>45</v>
      </c>
      <c r="D14485" s="226">
        <v>47.77</v>
      </c>
    </row>
    <row r="14486" spans="1:4" x14ac:dyDescent="0.2">
      <c r="A14486" s="224" t="s">
        <v>24333</v>
      </c>
      <c r="B14486" s="225" t="s">
        <v>24332</v>
      </c>
      <c r="C14486" s="224" t="s">
        <v>45</v>
      </c>
      <c r="D14486" s="226">
        <v>43.15</v>
      </c>
    </row>
    <row r="14487" spans="1:4" x14ac:dyDescent="0.2">
      <c r="A14487" s="224" t="s">
        <v>24334</v>
      </c>
      <c r="B14487" s="225" t="s">
        <v>24335</v>
      </c>
      <c r="C14487" s="224" t="s">
        <v>45</v>
      </c>
      <c r="D14487" s="226">
        <v>21.78</v>
      </c>
    </row>
    <row r="14488" spans="1:4" x14ac:dyDescent="0.2">
      <c r="A14488" s="224" t="s">
        <v>24336</v>
      </c>
      <c r="B14488" s="225" t="s">
        <v>24335</v>
      </c>
      <c r="C14488" s="224" t="s">
        <v>45</v>
      </c>
      <c r="D14488" s="226">
        <v>19.09</v>
      </c>
    </row>
    <row r="14489" spans="1:4" x14ac:dyDescent="0.2">
      <c r="A14489" s="224" t="s">
        <v>24337</v>
      </c>
      <c r="B14489" s="225" t="s">
        <v>24338</v>
      </c>
      <c r="C14489" s="224" t="s">
        <v>45</v>
      </c>
      <c r="D14489" s="226">
        <v>77.290000000000006</v>
      </c>
    </row>
    <row r="14490" spans="1:4" x14ac:dyDescent="0.2">
      <c r="A14490" s="224" t="s">
        <v>24339</v>
      </c>
      <c r="B14490" s="225" t="s">
        <v>24338</v>
      </c>
      <c r="C14490" s="224" t="s">
        <v>45</v>
      </c>
      <c r="D14490" s="226">
        <v>74.599999999999994</v>
      </c>
    </row>
    <row r="14491" spans="1:4" x14ac:dyDescent="0.2">
      <c r="A14491" s="224" t="s">
        <v>24340</v>
      </c>
      <c r="B14491" s="225" t="s">
        <v>24341</v>
      </c>
      <c r="C14491" s="224" t="s">
        <v>45</v>
      </c>
      <c r="D14491" s="226">
        <v>147.4</v>
      </c>
    </row>
    <row r="14492" spans="1:4" x14ac:dyDescent="0.2">
      <c r="A14492" s="224" t="s">
        <v>24342</v>
      </c>
      <c r="B14492" s="225" t="s">
        <v>24341</v>
      </c>
      <c r="C14492" s="224" t="s">
        <v>45</v>
      </c>
      <c r="D14492" s="226">
        <v>144.53</v>
      </c>
    </row>
    <row r="14493" spans="1:4" x14ac:dyDescent="0.2">
      <c r="A14493" s="224" t="s">
        <v>24343</v>
      </c>
      <c r="B14493" s="225" t="s">
        <v>24344</v>
      </c>
      <c r="C14493" s="224" t="s">
        <v>45</v>
      </c>
      <c r="D14493" s="226">
        <v>234.78</v>
      </c>
    </row>
    <row r="14494" spans="1:4" x14ac:dyDescent="0.2">
      <c r="A14494" s="224" t="s">
        <v>24345</v>
      </c>
      <c r="B14494" s="225" t="s">
        <v>24344</v>
      </c>
      <c r="C14494" s="224" t="s">
        <v>45</v>
      </c>
      <c r="D14494" s="226">
        <v>231.72</v>
      </c>
    </row>
    <row r="14495" spans="1:4" x14ac:dyDescent="0.2">
      <c r="A14495" s="224" t="s">
        <v>24346</v>
      </c>
      <c r="B14495" s="225" t="s">
        <v>24347</v>
      </c>
      <c r="C14495" s="224" t="s">
        <v>45</v>
      </c>
      <c r="D14495" s="226">
        <v>353.13</v>
      </c>
    </row>
    <row r="14496" spans="1:4" x14ac:dyDescent="0.2">
      <c r="A14496" s="224" t="s">
        <v>24348</v>
      </c>
      <c r="B14496" s="225" t="s">
        <v>24347</v>
      </c>
      <c r="C14496" s="224" t="s">
        <v>45</v>
      </c>
      <c r="D14496" s="226">
        <v>349.87</v>
      </c>
    </row>
    <row r="14497" spans="1:4" x14ac:dyDescent="0.2">
      <c r="A14497" s="224" t="s">
        <v>24349</v>
      </c>
      <c r="B14497" s="225" t="s">
        <v>24350</v>
      </c>
      <c r="C14497" s="224" t="s">
        <v>45</v>
      </c>
      <c r="D14497" s="226">
        <v>1043.0999999999999</v>
      </c>
    </row>
    <row r="14498" spans="1:4" x14ac:dyDescent="0.2">
      <c r="A14498" s="224" t="s">
        <v>24351</v>
      </c>
      <c r="B14498" s="225" t="s">
        <v>24350</v>
      </c>
      <c r="C14498" s="224" t="s">
        <v>45</v>
      </c>
      <c r="D14498" s="226">
        <v>1039.6500000000001</v>
      </c>
    </row>
    <row r="14499" spans="1:4" x14ac:dyDescent="0.2">
      <c r="A14499" s="224" t="s">
        <v>24352</v>
      </c>
      <c r="B14499" s="225" t="s">
        <v>24353</v>
      </c>
      <c r="C14499" s="224" t="s">
        <v>45</v>
      </c>
      <c r="D14499" s="226">
        <v>1604.7</v>
      </c>
    </row>
    <row r="14500" spans="1:4" x14ac:dyDescent="0.2">
      <c r="A14500" s="224" t="s">
        <v>24354</v>
      </c>
      <c r="B14500" s="225" t="s">
        <v>24353</v>
      </c>
      <c r="C14500" s="224" t="s">
        <v>45</v>
      </c>
      <c r="D14500" s="226">
        <v>1600.87</v>
      </c>
    </row>
    <row r="14501" spans="1:4" x14ac:dyDescent="0.2">
      <c r="A14501" s="224" t="s">
        <v>24355</v>
      </c>
      <c r="B14501" s="225" t="s">
        <v>24356</v>
      </c>
      <c r="C14501" s="224" t="s">
        <v>45</v>
      </c>
      <c r="D14501" s="226">
        <v>3496.76</v>
      </c>
    </row>
    <row r="14502" spans="1:4" x14ac:dyDescent="0.2">
      <c r="A14502" s="224" t="s">
        <v>24357</v>
      </c>
      <c r="B14502" s="225" t="s">
        <v>24356</v>
      </c>
      <c r="C14502" s="224" t="s">
        <v>45</v>
      </c>
      <c r="D14502" s="226">
        <v>3492.54</v>
      </c>
    </row>
    <row r="14503" spans="1:4" x14ac:dyDescent="0.2">
      <c r="A14503" s="224" t="s">
        <v>24358</v>
      </c>
      <c r="B14503" s="225" t="s">
        <v>24359</v>
      </c>
      <c r="C14503" s="224" t="s">
        <v>51</v>
      </c>
      <c r="D14503" s="226">
        <v>67.83</v>
      </c>
    </row>
    <row r="14504" spans="1:4" x14ac:dyDescent="0.2">
      <c r="A14504" s="224" t="s">
        <v>24360</v>
      </c>
      <c r="B14504" s="225" t="s">
        <v>24359</v>
      </c>
      <c r="C14504" s="224" t="s">
        <v>51</v>
      </c>
      <c r="D14504" s="226">
        <v>61.23</v>
      </c>
    </row>
    <row r="14505" spans="1:4" x14ac:dyDescent="0.2">
      <c r="A14505" s="224" t="s">
        <v>24361</v>
      </c>
      <c r="B14505" s="225" t="s">
        <v>24362</v>
      </c>
      <c r="C14505" s="224" t="s">
        <v>45</v>
      </c>
      <c r="D14505" s="226">
        <v>39.880000000000003</v>
      </c>
    </row>
    <row r="14506" spans="1:4" x14ac:dyDescent="0.2">
      <c r="A14506" s="224" t="s">
        <v>24363</v>
      </c>
      <c r="B14506" s="225" t="s">
        <v>24362</v>
      </c>
      <c r="C14506" s="224" t="s">
        <v>45</v>
      </c>
      <c r="D14506" s="226">
        <v>36.9</v>
      </c>
    </row>
    <row r="14507" spans="1:4" x14ac:dyDescent="0.2">
      <c r="A14507" s="224" t="s">
        <v>24364</v>
      </c>
      <c r="B14507" s="225" t="s">
        <v>24365</v>
      </c>
      <c r="C14507" s="224" t="s">
        <v>45</v>
      </c>
      <c r="D14507" s="226">
        <v>30.8</v>
      </c>
    </row>
    <row r="14508" spans="1:4" x14ac:dyDescent="0.2">
      <c r="A14508" s="224" t="s">
        <v>24366</v>
      </c>
      <c r="B14508" s="225" t="s">
        <v>24365</v>
      </c>
      <c r="C14508" s="224" t="s">
        <v>45</v>
      </c>
      <c r="D14508" s="226">
        <v>27.5</v>
      </c>
    </row>
    <row r="14509" spans="1:4" x14ac:dyDescent="0.2">
      <c r="A14509" s="224" t="s">
        <v>24367</v>
      </c>
      <c r="B14509" s="225" t="s">
        <v>24368</v>
      </c>
      <c r="C14509" s="224" t="s">
        <v>45</v>
      </c>
      <c r="D14509" s="226">
        <v>33.24</v>
      </c>
    </row>
    <row r="14510" spans="1:4" x14ac:dyDescent="0.2">
      <c r="A14510" s="224" t="s">
        <v>24369</v>
      </c>
      <c r="B14510" s="225" t="s">
        <v>24368</v>
      </c>
      <c r="C14510" s="224" t="s">
        <v>45</v>
      </c>
      <c r="D14510" s="226">
        <v>29.94</v>
      </c>
    </row>
    <row r="14511" spans="1:4" x14ac:dyDescent="0.2">
      <c r="A14511" s="224" t="s">
        <v>24370</v>
      </c>
      <c r="B14511" s="225" t="s">
        <v>24371</v>
      </c>
      <c r="C14511" s="224" t="s">
        <v>45</v>
      </c>
      <c r="D14511" s="226">
        <v>47.25</v>
      </c>
    </row>
    <row r="14512" spans="1:4" x14ac:dyDescent="0.2">
      <c r="A14512" s="224" t="s">
        <v>24372</v>
      </c>
      <c r="B14512" s="225" t="s">
        <v>24371</v>
      </c>
      <c r="C14512" s="224" t="s">
        <v>45</v>
      </c>
      <c r="D14512" s="226">
        <v>43.75</v>
      </c>
    </row>
    <row r="14513" spans="1:4" x14ac:dyDescent="0.2">
      <c r="A14513" s="224" t="s">
        <v>24373</v>
      </c>
      <c r="B14513" s="225" t="s">
        <v>24374</v>
      </c>
      <c r="C14513" s="224" t="s">
        <v>45</v>
      </c>
      <c r="D14513" s="226">
        <v>73.56</v>
      </c>
    </row>
    <row r="14514" spans="1:4" x14ac:dyDescent="0.2">
      <c r="A14514" s="224" t="s">
        <v>24375</v>
      </c>
      <c r="B14514" s="225" t="s">
        <v>24374</v>
      </c>
      <c r="C14514" s="224" t="s">
        <v>45</v>
      </c>
      <c r="D14514" s="226">
        <v>70.06</v>
      </c>
    </row>
    <row r="14515" spans="1:4" x14ac:dyDescent="0.2">
      <c r="A14515" s="224" t="s">
        <v>24376</v>
      </c>
      <c r="B14515" s="225" t="s">
        <v>24377</v>
      </c>
      <c r="C14515" s="224" t="s">
        <v>45</v>
      </c>
      <c r="D14515" s="226">
        <v>89.33</v>
      </c>
    </row>
    <row r="14516" spans="1:4" x14ac:dyDescent="0.2">
      <c r="A14516" s="224" t="s">
        <v>24378</v>
      </c>
      <c r="B14516" s="225" t="s">
        <v>24377</v>
      </c>
      <c r="C14516" s="224" t="s">
        <v>45</v>
      </c>
      <c r="D14516" s="226">
        <v>85.83</v>
      </c>
    </row>
    <row r="14517" spans="1:4" x14ac:dyDescent="0.2">
      <c r="A14517" s="224" t="s">
        <v>24379</v>
      </c>
      <c r="B14517" s="225" t="s">
        <v>24380</v>
      </c>
      <c r="C14517" s="224" t="s">
        <v>45</v>
      </c>
      <c r="D14517" s="226">
        <v>107.07</v>
      </c>
    </row>
    <row r="14518" spans="1:4" x14ac:dyDescent="0.2">
      <c r="A14518" s="224" t="s">
        <v>24381</v>
      </c>
      <c r="B14518" s="225" t="s">
        <v>24380</v>
      </c>
      <c r="C14518" s="224" t="s">
        <v>45</v>
      </c>
      <c r="D14518" s="226">
        <v>103.44</v>
      </c>
    </row>
    <row r="14519" spans="1:4" x14ac:dyDescent="0.2">
      <c r="A14519" s="224" t="s">
        <v>24382</v>
      </c>
      <c r="B14519" s="225" t="s">
        <v>24383</v>
      </c>
      <c r="C14519" s="224" t="s">
        <v>45</v>
      </c>
      <c r="D14519" s="226">
        <v>195.44</v>
      </c>
    </row>
    <row r="14520" spans="1:4" x14ac:dyDescent="0.2">
      <c r="A14520" s="224" t="s">
        <v>24384</v>
      </c>
      <c r="B14520" s="225" t="s">
        <v>24383</v>
      </c>
      <c r="C14520" s="224" t="s">
        <v>45</v>
      </c>
      <c r="D14520" s="226">
        <v>191.81</v>
      </c>
    </row>
    <row r="14521" spans="1:4" x14ac:dyDescent="0.2">
      <c r="A14521" s="224" t="s">
        <v>24385</v>
      </c>
      <c r="B14521" s="225" t="s">
        <v>24386</v>
      </c>
      <c r="C14521" s="224" t="s">
        <v>45</v>
      </c>
      <c r="D14521" s="226">
        <v>49.27</v>
      </c>
    </row>
    <row r="14522" spans="1:4" x14ac:dyDescent="0.2">
      <c r="A14522" s="224" t="s">
        <v>24387</v>
      </c>
      <c r="B14522" s="225" t="s">
        <v>24386</v>
      </c>
      <c r="C14522" s="224" t="s">
        <v>45</v>
      </c>
      <c r="D14522" s="226">
        <v>43.94</v>
      </c>
    </row>
    <row r="14523" spans="1:4" x14ac:dyDescent="0.2">
      <c r="A14523" s="224" t="s">
        <v>24388</v>
      </c>
      <c r="B14523" s="225" t="s">
        <v>24389</v>
      </c>
      <c r="C14523" s="224" t="s">
        <v>45</v>
      </c>
      <c r="D14523" s="226">
        <v>54.53</v>
      </c>
    </row>
    <row r="14524" spans="1:4" x14ac:dyDescent="0.2">
      <c r="A14524" s="224" t="s">
        <v>24390</v>
      </c>
      <c r="B14524" s="225" t="s">
        <v>24389</v>
      </c>
      <c r="C14524" s="224" t="s">
        <v>45</v>
      </c>
      <c r="D14524" s="226">
        <v>49.18</v>
      </c>
    </row>
    <row r="14525" spans="1:4" x14ac:dyDescent="0.2">
      <c r="A14525" s="224" t="s">
        <v>24391</v>
      </c>
      <c r="B14525" s="225" t="s">
        <v>24392</v>
      </c>
      <c r="C14525" s="224" t="s">
        <v>45</v>
      </c>
      <c r="D14525" s="226">
        <v>71.48</v>
      </c>
    </row>
    <row r="14526" spans="1:4" x14ac:dyDescent="0.2">
      <c r="A14526" s="224" t="s">
        <v>24393</v>
      </c>
      <c r="B14526" s="225" t="s">
        <v>24392</v>
      </c>
      <c r="C14526" s="224" t="s">
        <v>45</v>
      </c>
      <c r="D14526" s="226">
        <v>65.56</v>
      </c>
    </row>
    <row r="14527" spans="1:4" x14ac:dyDescent="0.2">
      <c r="A14527" s="224" t="s">
        <v>24394</v>
      </c>
      <c r="B14527" s="225" t="s">
        <v>24395</v>
      </c>
      <c r="C14527" s="224" t="s">
        <v>45</v>
      </c>
      <c r="D14527" s="226">
        <v>100.33</v>
      </c>
    </row>
    <row r="14528" spans="1:4" x14ac:dyDescent="0.2">
      <c r="A14528" s="224" t="s">
        <v>24396</v>
      </c>
      <c r="B14528" s="225" t="s">
        <v>24395</v>
      </c>
      <c r="C14528" s="224" t="s">
        <v>45</v>
      </c>
      <c r="D14528" s="226">
        <v>94.38</v>
      </c>
    </row>
    <row r="14529" spans="1:4" x14ac:dyDescent="0.2">
      <c r="A14529" s="224" t="s">
        <v>24397</v>
      </c>
      <c r="B14529" s="225" t="s">
        <v>24398</v>
      </c>
      <c r="C14529" s="224" t="s">
        <v>45</v>
      </c>
      <c r="D14529" s="226">
        <v>110.5</v>
      </c>
    </row>
    <row r="14530" spans="1:4" x14ac:dyDescent="0.2">
      <c r="A14530" s="224" t="s">
        <v>24399</v>
      </c>
      <c r="B14530" s="225" t="s">
        <v>24398</v>
      </c>
      <c r="C14530" s="224" t="s">
        <v>45</v>
      </c>
      <c r="D14530" s="226">
        <v>104.5</v>
      </c>
    </row>
    <row r="14531" spans="1:4" x14ac:dyDescent="0.2">
      <c r="A14531" s="224" t="s">
        <v>24400</v>
      </c>
      <c r="B14531" s="225" t="s">
        <v>24401</v>
      </c>
      <c r="C14531" s="224" t="s">
        <v>45</v>
      </c>
      <c r="D14531" s="226">
        <v>167.44</v>
      </c>
    </row>
    <row r="14532" spans="1:4" x14ac:dyDescent="0.2">
      <c r="A14532" s="224" t="s">
        <v>24402</v>
      </c>
      <c r="B14532" s="225" t="s">
        <v>24401</v>
      </c>
      <c r="C14532" s="224" t="s">
        <v>45</v>
      </c>
      <c r="D14532" s="226">
        <v>160.75</v>
      </c>
    </row>
    <row r="14533" spans="1:4" x14ac:dyDescent="0.2">
      <c r="A14533" s="224" t="s">
        <v>24403</v>
      </c>
      <c r="B14533" s="225" t="s">
        <v>24404</v>
      </c>
      <c r="C14533" s="224" t="s">
        <v>45</v>
      </c>
      <c r="D14533" s="226">
        <v>223.15</v>
      </c>
    </row>
    <row r="14534" spans="1:4" x14ac:dyDescent="0.2">
      <c r="A14534" s="224" t="s">
        <v>24405</v>
      </c>
      <c r="B14534" s="225" t="s">
        <v>24404</v>
      </c>
      <c r="C14534" s="224" t="s">
        <v>45</v>
      </c>
      <c r="D14534" s="226">
        <v>216.34</v>
      </c>
    </row>
    <row r="14535" spans="1:4" x14ac:dyDescent="0.2">
      <c r="A14535" s="224" t="s">
        <v>24406</v>
      </c>
      <c r="B14535" s="225" t="s">
        <v>24407</v>
      </c>
      <c r="C14535" s="224" t="s">
        <v>45</v>
      </c>
      <c r="D14535" s="226">
        <v>123.58</v>
      </c>
    </row>
    <row r="14536" spans="1:4" x14ac:dyDescent="0.2">
      <c r="A14536" s="224" t="s">
        <v>24408</v>
      </c>
      <c r="B14536" s="225" t="s">
        <v>24407</v>
      </c>
      <c r="C14536" s="224" t="s">
        <v>45</v>
      </c>
      <c r="D14536" s="226">
        <v>116.98</v>
      </c>
    </row>
    <row r="14537" spans="1:4" x14ac:dyDescent="0.2">
      <c r="A14537" s="224" t="s">
        <v>24409</v>
      </c>
      <c r="B14537" s="225" t="s">
        <v>24410</v>
      </c>
      <c r="C14537" s="224" t="s">
        <v>45</v>
      </c>
      <c r="D14537" s="226">
        <v>108.93</v>
      </c>
    </row>
    <row r="14538" spans="1:4" x14ac:dyDescent="0.2">
      <c r="A14538" s="224" t="s">
        <v>24411</v>
      </c>
      <c r="B14538" s="225" t="s">
        <v>24410</v>
      </c>
      <c r="C14538" s="224" t="s">
        <v>45</v>
      </c>
      <c r="D14538" s="226">
        <v>102.33</v>
      </c>
    </row>
    <row r="14539" spans="1:4" x14ac:dyDescent="0.2">
      <c r="A14539" s="224" t="s">
        <v>24412</v>
      </c>
      <c r="B14539" s="225" t="s">
        <v>24413</v>
      </c>
      <c r="C14539" s="224" t="s">
        <v>45</v>
      </c>
      <c r="D14539" s="226">
        <v>128.18</v>
      </c>
    </row>
    <row r="14540" spans="1:4" x14ac:dyDescent="0.2">
      <c r="A14540" s="224" t="s">
        <v>24414</v>
      </c>
      <c r="B14540" s="225" t="s">
        <v>24413</v>
      </c>
      <c r="C14540" s="224" t="s">
        <v>45</v>
      </c>
      <c r="D14540" s="226">
        <v>121.58</v>
      </c>
    </row>
    <row r="14541" spans="1:4" x14ac:dyDescent="0.2">
      <c r="A14541" s="224" t="s">
        <v>24415</v>
      </c>
      <c r="B14541" s="225" t="s">
        <v>24416</v>
      </c>
      <c r="C14541" s="224" t="s">
        <v>45</v>
      </c>
      <c r="D14541" s="226">
        <v>244.25</v>
      </c>
    </row>
    <row r="14542" spans="1:4" x14ac:dyDescent="0.2">
      <c r="A14542" s="224" t="s">
        <v>24417</v>
      </c>
      <c r="B14542" s="225" t="s">
        <v>24416</v>
      </c>
      <c r="C14542" s="224" t="s">
        <v>45</v>
      </c>
      <c r="D14542" s="226">
        <v>237.65</v>
      </c>
    </row>
    <row r="14543" spans="1:4" x14ac:dyDescent="0.2">
      <c r="A14543" s="224" t="s">
        <v>24418</v>
      </c>
      <c r="B14543" s="225" t="s">
        <v>24419</v>
      </c>
      <c r="C14543" s="224" t="s">
        <v>51</v>
      </c>
      <c r="D14543" s="226">
        <v>72.81</v>
      </c>
    </row>
    <row r="14544" spans="1:4" x14ac:dyDescent="0.2">
      <c r="A14544" s="224" t="s">
        <v>24420</v>
      </c>
      <c r="B14544" s="225" t="s">
        <v>24419</v>
      </c>
      <c r="C14544" s="224" t="s">
        <v>51</v>
      </c>
      <c r="D14544" s="226">
        <v>66.209999999999994</v>
      </c>
    </row>
    <row r="14545" spans="1:4" x14ac:dyDescent="0.2">
      <c r="A14545" s="224" t="s">
        <v>24421</v>
      </c>
      <c r="B14545" s="225" t="s">
        <v>24422</v>
      </c>
      <c r="C14545" s="224" t="s">
        <v>51</v>
      </c>
      <c r="D14545" s="226">
        <v>76.94</v>
      </c>
    </row>
    <row r="14546" spans="1:4" x14ac:dyDescent="0.2">
      <c r="A14546" s="224" t="s">
        <v>24423</v>
      </c>
      <c r="B14546" s="225" t="s">
        <v>24422</v>
      </c>
      <c r="C14546" s="224" t="s">
        <v>51</v>
      </c>
      <c r="D14546" s="226">
        <v>70.34</v>
      </c>
    </row>
    <row r="14547" spans="1:4" x14ac:dyDescent="0.2">
      <c r="A14547" s="224" t="s">
        <v>24424</v>
      </c>
      <c r="B14547" s="225" t="s">
        <v>24425</v>
      </c>
      <c r="C14547" s="224" t="s">
        <v>51</v>
      </c>
      <c r="D14547" s="226">
        <v>85.83</v>
      </c>
    </row>
    <row r="14548" spans="1:4" x14ac:dyDescent="0.2">
      <c r="A14548" s="224" t="s">
        <v>24426</v>
      </c>
      <c r="B14548" s="225" t="s">
        <v>24425</v>
      </c>
      <c r="C14548" s="224" t="s">
        <v>51</v>
      </c>
      <c r="D14548" s="226">
        <v>79.23</v>
      </c>
    </row>
    <row r="14549" spans="1:4" x14ac:dyDescent="0.2">
      <c r="A14549" s="224" t="s">
        <v>24427</v>
      </c>
      <c r="B14549" s="225" t="s">
        <v>24428</v>
      </c>
      <c r="C14549" s="224" t="s">
        <v>51</v>
      </c>
      <c r="D14549" s="226">
        <v>88.77</v>
      </c>
    </row>
    <row r="14550" spans="1:4" x14ac:dyDescent="0.2">
      <c r="A14550" s="224" t="s">
        <v>24429</v>
      </c>
      <c r="B14550" s="225" t="s">
        <v>24428</v>
      </c>
      <c r="C14550" s="224" t="s">
        <v>51</v>
      </c>
      <c r="D14550" s="226">
        <v>82.17</v>
      </c>
    </row>
    <row r="14551" spans="1:4" x14ac:dyDescent="0.2">
      <c r="A14551" s="224" t="s">
        <v>24430</v>
      </c>
      <c r="B14551" s="225" t="s">
        <v>24431</v>
      </c>
      <c r="C14551" s="224" t="s">
        <v>51</v>
      </c>
      <c r="D14551" s="226">
        <v>105.84</v>
      </c>
    </row>
    <row r="14552" spans="1:4" x14ac:dyDescent="0.2">
      <c r="A14552" s="224" t="s">
        <v>24432</v>
      </c>
      <c r="B14552" s="225" t="s">
        <v>24431</v>
      </c>
      <c r="C14552" s="224" t="s">
        <v>51</v>
      </c>
      <c r="D14552" s="226">
        <v>99.24</v>
      </c>
    </row>
    <row r="14553" spans="1:4" x14ac:dyDescent="0.2">
      <c r="A14553" s="224" t="s">
        <v>24433</v>
      </c>
      <c r="B14553" s="225" t="s">
        <v>24434</v>
      </c>
      <c r="C14553" s="224" t="s">
        <v>51</v>
      </c>
      <c r="D14553" s="226">
        <v>143.19</v>
      </c>
    </row>
    <row r="14554" spans="1:4" x14ac:dyDescent="0.2">
      <c r="A14554" s="224" t="s">
        <v>24435</v>
      </c>
      <c r="B14554" s="225" t="s">
        <v>24434</v>
      </c>
      <c r="C14554" s="224" t="s">
        <v>51</v>
      </c>
      <c r="D14554" s="226">
        <v>136.59</v>
      </c>
    </row>
    <row r="14555" spans="1:4" x14ac:dyDescent="0.2">
      <c r="A14555" s="224" t="s">
        <v>24436</v>
      </c>
      <c r="B14555" s="225" t="s">
        <v>24437</v>
      </c>
      <c r="C14555" s="224" t="s">
        <v>51</v>
      </c>
      <c r="D14555" s="226">
        <v>87.13</v>
      </c>
    </row>
    <row r="14556" spans="1:4" x14ac:dyDescent="0.2">
      <c r="A14556" s="224" t="s">
        <v>24438</v>
      </c>
      <c r="B14556" s="225" t="s">
        <v>24437</v>
      </c>
      <c r="C14556" s="224" t="s">
        <v>51</v>
      </c>
      <c r="D14556" s="226">
        <v>80.53</v>
      </c>
    </row>
    <row r="14557" spans="1:4" x14ac:dyDescent="0.2">
      <c r="A14557" s="224" t="s">
        <v>24439</v>
      </c>
      <c r="B14557" s="225" t="s">
        <v>24440</v>
      </c>
      <c r="C14557" s="224" t="s">
        <v>51</v>
      </c>
      <c r="D14557" s="226">
        <v>96.76</v>
      </c>
    </row>
    <row r="14558" spans="1:4" x14ac:dyDescent="0.2">
      <c r="A14558" s="224" t="s">
        <v>24441</v>
      </c>
      <c r="B14558" s="225" t="s">
        <v>24440</v>
      </c>
      <c r="C14558" s="224" t="s">
        <v>51</v>
      </c>
      <c r="D14558" s="226">
        <v>90.16</v>
      </c>
    </row>
    <row r="14559" spans="1:4" x14ac:dyDescent="0.2">
      <c r="A14559" s="224" t="s">
        <v>24442</v>
      </c>
      <c r="B14559" s="225" t="s">
        <v>24443</v>
      </c>
      <c r="C14559" s="224" t="s">
        <v>51</v>
      </c>
      <c r="D14559" s="226">
        <v>102.8</v>
      </c>
    </row>
    <row r="14560" spans="1:4" x14ac:dyDescent="0.2">
      <c r="A14560" s="224" t="s">
        <v>24444</v>
      </c>
      <c r="B14560" s="225" t="s">
        <v>24443</v>
      </c>
      <c r="C14560" s="224" t="s">
        <v>51</v>
      </c>
      <c r="D14560" s="226">
        <v>96.19</v>
      </c>
    </row>
    <row r="14561" spans="1:4" x14ac:dyDescent="0.2">
      <c r="A14561" s="224" t="s">
        <v>24445</v>
      </c>
      <c r="B14561" s="225" t="s">
        <v>24446</v>
      </c>
      <c r="C14561" s="224" t="s">
        <v>51</v>
      </c>
      <c r="D14561" s="226">
        <v>126.11</v>
      </c>
    </row>
    <row r="14562" spans="1:4" x14ac:dyDescent="0.2">
      <c r="A14562" s="224" t="s">
        <v>24447</v>
      </c>
      <c r="B14562" s="225" t="s">
        <v>24446</v>
      </c>
      <c r="C14562" s="224" t="s">
        <v>51</v>
      </c>
      <c r="D14562" s="226">
        <v>119.5</v>
      </c>
    </row>
    <row r="14563" spans="1:4" x14ac:dyDescent="0.2">
      <c r="A14563" s="224" t="s">
        <v>24448</v>
      </c>
      <c r="B14563" s="225" t="s">
        <v>24449</v>
      </c>
      <c r="C14563" s="224" t="s">
        <v>51</v>
      </c>
      <c r="D14563" s="226">
        <v>155.09</v>
      </c>
    </row>
    <row r="14564" spans="1:4" x14ac:dyDescent="0.2">
      <c r="A14564" s="224" t="s">
        <v>24450</v>
      </c>
      <c r="B14564" s="225" t="s">
        <v>24449</v>
      </c>
      <c r="C14564" s="224" t="s">
        <v>51</v>
      </c>
      <c r="D14564" s="226">
        <v>148.47999999999999</v>
      </c>
    </row>
    <row r="14565" spans="1:4" x14ac:dyDescent="0.2">
      <c r="A14565" s="224" t="s">
        <v>24451</v>
      </c>
      <c r="B14565" s="225" t="s">
        <v>24452</v>
      </c>
      <c r="C14565" s="224" t="s">
        <v>51</v>
      </c>
      <c r="D14565" s="226">
        <v>90.59</v>
      </c>
    </row>
    <row r="14566" spans="1:4" x14ac:dyDescent="0.2">
      <c r="A14566" s="224" t="s">
        <v>24453</v>
      </c>
      <c r="B14566" s="225" t="s">
        <v>24452</v>
      </c>
      <c r="C14566" s="224" t="s">
        <v>51</v>
      </c>
      <c r="D14566" s="226">
        <v>83.98</v>
      </c>
    </row>
    <row r="14567" spans="1:4" x14ac:dyDescent="0.2">
      <c r="A14567" s="224" t="s">
        <v>24454</v>
      </c>
      <c r="B14567" s="225" t="s">
        <v>24455</v>
      </c>
      <c r="C14567" s="224" t="s">
        <v>51</v>
      </c>
      <c r="D14567" s="226">
        <v>95.15</v>
      </c>
    </row>
    <row r="14568" spans="1:4" x14ac:dyDescent="0.2">
      <c r="A14568" s="224" t="s">
        <v>24456</v>
      </c>
      <c r="B14568" s="225" t="s">
        <v>24455</v>
      </c>
      <c r="C14568" s="224" t="s">
        <v>51</v>
      </c>
      <c r="D14568" s="226">
        <v>88.55</v>
      </c>
    </row>
    <row r="14569" spans="1:4" x14ac:dyDescent="0.2">
      <c r="A14569" s="224" t="s">
        <v>24457</v>
      </c>
      <c r="B14569" s="225" t="s">
        <v>24458</v>
      </c>
      <c r="C14569" s="224" t="s">
        <v>51</v>
      </c>
      <c r="D14569" s="226">
        <v>96.98</v>
      </c>
    </row>
    <row r="14570" spans="1:4" x14ac:dyDescent="0.2">
      <c r="A14570" s="224" t="s">
        <v>24459</v>
      </c>
      <c r="B14570" s="225" t="s">
        <v>24458</v>
      </c>
      <c r="C14570" s="224" t="s">
        <v>51</v>
      </c>
      <c r="D14570" s="226">
        <v>90.38</v>
      </c>
    </row>
    <row r="14571" spans="1:4" x14ac:dyDescent="0.2">
      <c r="A14571" s="224" t="s">
        <v>24460</v>
      </c>
      <c r="B14571" s="225" t="s">
        <v>24461</v>
      </c>
      <c r="C14571" s="224" t="s">
        <v>51</v>
      </c>
      <c r="D14571" s="226">
        <v>116.94</v>
      </c>
    </row>
    <row r="14572" spans="1:4" x14ac:dyDescent="0.2">
      <c r="A14572" s="224" t="s">
        <v>24462</v>
      </c>
      <c r="B14572" s="225" t="s">
        <v>24461</v>
      </c>
      <c r="C14572" s="224" t="s">
        <v>51</v>
      </c>
      <c r="D14572" s="226">
        <v>110.34</v>
      </c>
    </row>
    <row r="14573" spans="1:4" x14ac:dyDescent="0.2">
      <c r="A14573" s="224" t="s">
        <v>24463</v>
      </c>
      <c r="B14573" s="225" t="s">
        <v>24464</v>
      </c>
      <c r="C14573" s="224" t="s">
        <v>51</v>
      </c>
      <c r="D14573" s="226">
        <v>159.30000000000001</v>
      </c>
    </row>
    <row r="14574" spans="1:4" x14ac:dyDescent="0.2">
      <c r="A14574" s="224" t="s">
        <v>24465</v>
      </c>
      <c r="B14574" s="225" t="s">
        <v>24464</v>
      </c>
      <c r="C14574" s="224" t="s">
        <v>51</v>
      </c>
      <c r="D14574" s="226">
        <v>152.69999999999999</v>
      </c>
    </row>
    <row r="14575" spans="1:4" x14ac:dyDescent="0.2">
      <c r="A14575" s="224" t="s">
        <v>24466</v>
      </c>
      <c r="B14575" s="225" t="s">
        <v>24467</v>
      </c>
      <c r="C14575" s="224" t="s">
        <v>51</v>
      </c>
      <c r="D14575" s="226">
        <v>58.29</v>
      </c>
    </row>
    <row r="14576" spans="1:4" x14ac:dyDescent="0.2">
      <c r="A14576" s="224" t="s">
        <v>24468</v>
      </c>
      <c r="B14576" s="225" t="s">
        <v>24467</v>
      </c>
      <c r="C14576" s="224" t="s">
        <v>51</v>
      </c>
      <c r="D14576" s="226">
        <v>51.69</v>
      </c>
    </row>
    <row r="14577" spans="1:4" x14ac:dyDescent="0.2">
      <c r="A14577" s="224" t="s">
        <v>24469</v>
      </c>
      <c r="B14577" s="225" t="s">
        <v>24470</v>
      </c>
      <c r="C14577" s="224" t="s">
        <v>51</v>
      </c>
      <c r="D14577" s="226">
        <v>61.59</v>
      </c>
    </row>
    <row r="14578" spans="1:4" x14ac:dyDescent="0.2">
      <c r="A14578" s="224" t="s">
        <v>24471</v>
      </c>
      <c r="B14578" s="225" t="s">
        <v>24470</v>
      </c>
      <c r="C14578" s="224" t="s">
        <v>51</v>
      </c>
      <c r="D14578" s="226">
        <v>54.98</v>
      </c>
    </row>
    <row r="14579" spans="1:4" x14ac:dyDescent="0.2">
      <c r="A14579" s="224" t="s">
        <v>24472</v>
      </c>
      <c r="B14579" s="225" t="s">
        <v>24473</v>
      </c>
      <c r="C14579" s="224" t="s">
        <v>51</v>
      </c>
      <c r="D14579" s="226">
        <v>68.13</v>
      </c>
    </row>
    <row r="14580" spans="1:4" x14ac:dyDescent="0.2">
      <c r="A14580" s="224" t="s">
        <v>24474</v>
      </c>
      <c r="B14580" s="225" t="s">
        <v>24473</v>
      </c>
      <c r="C14580" s="224" t="s">
        <v>51</v>
      </c>
      <c r="D14580" s="226">
        <v>61.53</v>
      </c>
    </row>
    <row r="14581" spans="1:4" x14ac:dyDescent="0.2">
      <c r="A14581" s="224" t="s">
        <v>24475</v>
      </c>
      <c r="B14581" s="225" t="s">
        <v>24476</v>
      </c>
      <c r="C14581" s="224" t="s">
        <v>51</v>
      </c>
      <c r="D14581" s="226">
        <v>69.819999999999993</v>
      </c>
    </row>
    <row r="14582" spans="1:4" x14ac:dyDescent="0.2">
      <c r="A14582" s="224" t="s">
        <v>24477</v>
      </c>
      <c r="B14582" s="225" t="s">
        <v>24476</v>
      </c>
      <c r="C14582" s="224" t="s">
        <v>51</v>
      </c>
      <c r="D14582" s="226">
        <v>63.22</v>
      </c>
    </row>
    <row r="14583" spans="1:4" x14ac:dyDescent="0.2">
      <c r="A14583" s="224" t="s">
        <v>24478</v>
      </c>
      <c r="B14583" s="225" t="s">
        <v>24479</v>
      </c>
      <c r="C14583" s="224" t="s">
        <v>51</v>
      </c>
      <c r="D14583" s="226">
        <v>83.52</v>
      </c>
    </row>
    <row r="14584" spans="1:4" x14ac:dyDescent="0.2">
      <c r="A14584" s="224" t="s">
        <v>24480</v>
      </c>
      <c r="B14584" s="225" t="s">
        <v>24479</v>
      </c>
      <c r="C14584" s="224" t="s">
        <v>51</v>
      </c>
      <c r="D14584" s="226">
        <v>76.92</v>
      </c>
    </row>
    <row r="14585" spans="1:4" x14ac:dyDescent="0.2">
      <c r="A14585" s="224" t="s">
        <v>24481</v>
      </c>
      <c r="B14585" s="225" t="s">
        <v>24482</v>
      </c>
      <c r="C14585" s="224" t="s">
        <v>51</v>
      </c>
      <c r="D14585" s="226">
        <v>115.04</v>
      </c>
    </row>
    <row r="14586" spans="1:4" x14ac:dyDescent="0.2">
      <c r="A14586" s="224" t="s">
        <v>24483</v>
      </c>
      <c r="B14586" s="225" t="s">
        <v>24482</v>
      </c>
      <c r="C14586" s="224" t="s">
        <v>51</v>
      </c>
      <c r="D14586" s="226">
        <v>108.43</v>
      </c>
    </row>
    <row r="14587" spans="1:4" x14ac:dyDescent="0.2">
      <c r="A14587" s="224" t="s">
        <v>24484</v>
      </c>
      <c r="B14587" s="225" t="s">
        <v>24485</v>
      </c>
      <c r="C14587" s="224" t="s">
        <v>51</v>
      </c>
      <c r="D14587" s="226">
        <v>69.930000000000007</v>
      </c>
    </row>
    <row r="14588" spans="1:4" x14ac:dyDescent="0.2">
      <c r="A14588" s="224" t="s">
        <v>24486</v>
      </c>
      <c r="B14588" s="225" t="s">
        <v>24485</v>
      </c>
      <c r="C14588" s="224" t="s">
        <v>51</v>
      </c>
      <c r="D14588" s="226">
        <v>63.33</v>
      </c>
    </row>
    <row r="14589" spans="1:4" x14ac:dyDescent="0.2">
      <c r="A14589" s="224" t="s">
        <v>24487</v>
      </c>
      <c r="B14589" s="225" t="s">
        <v>24488</v>
      </c>
      <c r="C14589" s="224" t="s">
        <v>51</v>
      </c>
      <c r="D14589" s="226">
        <v>77.489999999999995</v>
      </c>
    </row>
    <row r="14590" spans="1:4" x14ac:dyDescent="0.2">
      <c r="A14590" s="224" t="s">
        <v>24489</v>
      </c>
      <c r="B14590" s="225" t="s">
        <v>24488</v>
      </c>
      <c r="C14590" s="224" t="s">
        <v>51</v>
      </c>
      <c r="D14590" s="226">
        <v>70.88</v>
      </c>
    </row>
    <row r="14591" spans="1:4" x14ac:dyDescent="0.2">
      <c r="A14591" s="224" t="s">
        <v>24490</v>
      </c>
      <c r="B14591" s="225" t="s">
        <v>24491</v>
      </c>
      <c r="C14591" s="224" t="s">
        <v>51</v>
      </c>
      <c r="D14591" s="226">
        <v>82.13</v>
      </c>
    </row>
    <row r="14592" spans="1:4" x14ac:dyDescent="0.2">
      <c r="A14592" s="224" t="s">
        <v>24492</v>
      </c>
      <c r="B14592" s="225" t="s">
        <v>24491</v>
      </c>
      <c r="C14592" s="224" t="s">
        <v>51</v>
      </c>
      <c r="D14592" s="226">
        <v>75.53</v>
      </c>
    </row>
    <row r="14593" spans="1:4" x14ac:dyDescent="0.2">
      <c r="A14593" s="224" t="s">
        <v>24493</v>
      </c>
      <c r="B14593" s="225" t="s">
        <v>24494</v>
      </c>
      <c r="C14593" s="224" t="s">
        <v>51</v>
      </c>
      <c r="D14593" s="226">
        <v>101.11</v>
      </c>
    </row>
    <row r="14594" spans="1:4" x14ac:dyDescent="0.2">
      <c r="A14594" s="224" t="s">
        <v>24495</v>
      </c>
      <c r="B14594" s="225" t="s">
        <v>24494</v>
      </c>
      <c r="C14594" s="224" t="s">
        <v>51</v>
      </c>
      <c r="D14594" s="226">
        <v>94.51</v>
      </c>
    </row>
    <row r="14595" spans="1:4" x14ac:dyDescent="0.2">
      <c r="A14595" s="224" t="s">
        <v>24496</v>
      </c>
      <c r="B14595" s="225" t="s">
        <v>24497</v>
      </c>
      <c r="C14595" s="224" t="s">
        <v>51</v>
      </c>
      <c r="D14595" s="226">
        <v>124.59</v>
      </c>
    </row>
    <row r="14596" spans="1:4" x14ac:dyDescent="0.2">
      <c r="A14596" s="224" t="s">
        <v>24498</v>
      </c>
      <c r="B14596" s="225" t="s">
        <v>24497</v>
      </c>
      <c r="C14596" s="224" t="s">
        <v>51</v>
      </c>
      <c r="D14596" s="226">
        <v>117.98</v>
      </c>
    </row>
    <row r="14597" spans="1:4" x14ac:dyDescent="0.2">
      <c r="A14597" s="224" t="s">
        <v>24499</v>
      </c>
      <c r="B14597" s="225" t="s">
        <v>24500</v>
      </c>
      <c r="C14597" s="224" t="s">
        <v>51</v>
      </c>
      <c r="D14597" s="226">
        <v>72.59</v>
      </c>
    </row>
    <row r="14598" spans="1:4" x14ac:dyDescent="0.2">
      <c r="A14598" s="224" t="s">
        <v>24501</v>
      </c>
      <c r="B14598" s="225" t="s">
        <v>24500</v>
      </c>
      <c r="C14598" s="224" t="s">
        <v>51</v>
      </c>
      <c r="D14598" s="226">
        <v>65.989999999999995</v>
      </c>
    </row>
    <row r="14599" spans="1:4" x14ac:dyDescent="0.2">
      <c r="A14599" s="224" t="s">
        <v>24502</v>
      </c>
      <c r="B14599" s="225" t="s">
        <v>24503</v>
      </c>
      <c r="C14599" s="224" t="s">
        <v>51</v>
      </c>
      <c r="D14599" s="226">
        <v>76.400000000000006</v>
      </c>
    </row>
    <row r="14600" spans="1:4" x14ac:dyDescent="0.2">
      <c r="A14600" s="224" t="s">
        <v>24504</v>
      </c>
      <c r="B14600" s="225" t="s">
        <v>24503</v>
      </c>
      <c r="C14600" s="224" t="s">
        <v>51</v>
      </c>
      <c r="D14600" s="226">
        <v>69.8</v>
      </c>
    </row>
    <row r="14601" spans="1:4" x14ac:dyDescent="0.2">
      <c r="A14601" s="224" t="s">
        <v>24505</v>
      </c>
      <c r="B14601" s="225" t="s">
        <v>24506</v>
      </c>
      <c r="C14601" s="224" t="s">
        <v>51</v>
      </c>
      <c r="D14601" s="226">
        <v>76.67</v>
      </c>
    </row>
    <row r="14602" spans="1:4" x14ac:dyDescent="0.2">
      <c r="A14602" s="224" t="s">
        <v>24507</v>
      </c>
      <c r="B14602" s="225" t="s">
        <v>24506</v>
      </c>
      <c r="C14602" s="224" t="s">
        <v>51</v>
      </c>
      <c r="D14602" s="226">
        <v>70.069999999999993</v>
      </c>
    </row>
    <row r="14603" spans="1:4" x14ac:dyDescent="0.2">
      <c r="A14603" s="224" t="s">
        <v>24508</v>
      </c>
      <c r="B14603" s="225" t="s">
        <v>24509</v>
      </c>
      <c r="C14603" s="224" t="s">
        <v>51</v>
      </c>
      <c r="D14603" s="226">
        <v>91.13</v>
      </c>
    </row>
    <row r="14604" spans="1:4" x14ac:dyDescent="0.2">
      <c r="A14604" s="224" t="s">
        <v>24510</v>
      </c>
      <c r="B14604" s="225" t="s">
        <v>24509</v>
      </c>
      <c r="C14604" s="224" t="s">
        <v>51</v>
      </c>
      <c r="D14604" s="226">
        <v>84.53</v>
      </c>
    </row>
    <row r="14605" spans="1:4" x14ac:dyDescent="0.2">
      <c r="A14605" s="224" t="s">
        <v>24511</v>
      </c>
      <c r="B14605" s="225" t="s">
        <v>24512</v>
      </c>
      <c r="C14605" s="224" t="s">
        <v>51</v>
      </c>
      <c r="D14605" s="226">
        <v>128.13</v>
      </c>
    </row>
    <row r="14606" spans="1:4" x14ac:dyDescent="0.2">
      <c r="A14606" s="224" t="s">
        <v>24513</v>
      </c>
      <c r="B14606" s="225" t="s">
        <v>24512</v>
      </c>
      <c r="C14606" s="224" t="s">
        <v>51</v>
      </c>
      <c r="D14606" s="226">
        <v>121.53</v>
      </c>
    </row>
    <row r="14607" spans="1:4" x14ac:dyDescent="0.2">
      <c r="A14607" s="224" t="s">
        <v>24514</v>
      </c>
      <c r="B14607" s="225" t="s">
        <v>24515</v>
      </c>
      <c r="C14607" s="224" t="s">
        <v>51</v>
      </c>
      <c r="D14607" s="226">
        <v>78.37</v>
      </c>
    </row>
    <row r="14608" spans="1:4" x14ac:dyDescent="0.2">
      <c r="A14608" s="224" t="s">
        <v>24516</v>
      </c>
      <c r="B14608" s="225" t="s">
        <v>24515</v>
      </c>
      <c r="C14608" s="224" t="s">
        <v>51</v>
      </c>
      <c r="D14608" s="226">
        <v>71.77</v>
      </c>
    </row>
    <row r="14609" spans="1:4" x14ac:dyDescent="0.2">
      <c r="A14609" s="224" t="s">
        <v>24517</v>
      </c>
      <c r="B14609" s="225" t="s">
        <v>24518</v>
      </c>
      <c r="C14609" s="224" t="s">
        <v>51</v>
      </c>
      <c r="D14609" s="226">
        <v>86.28</v>
      </c>
    </row>
    <row r="14610" spans="1:4" x14ac:dyDescent="0.2">
      <c r="A14610" s="224" t="s">
        <v>24519</v>
      </c>
      <c r="B14610" s="225" t="s">
        <v>24518</v>
      </c>
      <c r="C14610" s="224" t="s">
        <v>51</v>
      </c>
      <c r="D14610" s="226">
        <v>79.680000000000007</v>
      </c>
    </row>
    <row r="14611" spans="1:4" x14ac:dyDescent="0.2">
      <c r="A14611" s="224" t="s">
        <v>24520</v>
      </c>
      <c r="B14611" s="225" t="s">
        <v>24521</v>
      </c>
      <c r="C14611" s="224" t="s">
        <v>51</v>
      </c>
      <c r="D14611" s="226">
        <v>99.8</v>
      </c>
    </row>
    <row r="14612" spans="1:4" x14ac:dyDescent="0.2">
      <c r="A14612" s="224" t="s">
        <v>24522</v>
      </c>
      <c r="B14612" s="225" t="s">
        <v>24521</v>
      </c>
      <c r="C14612" s="224" t="s">
        <v>51</v>
      </c>
      <c r="D14612" s="226">
        <v>93.2</v>
      </c>
    </row>
    <row r="14613" spans="1:4" x14ac:dyDescent="0.2">
      <c r="A14613" s="224" t="s">
        <v>24523</v>
      </c>
      <c r="B14613" s="225" t="s">
        <v>24524</v>
      </c>
      <c r="C14613" s="224" t="s">
        <v>51</v>
      </c>
      <c r="D14613" s="226">
        <v>105.88</v>
      </c>
    </row>
    <row r="14614" spans="1:4" x14ac:dyDescent="0.2">
      <c r="A14614" s="224" t="s">
        <v>24525</v>
      </c>
      <c r="B14614" s="225" t="s">
        <v>24524</v>
      </c>
      <c r="C14614" s="224" t="s">
        <v>51</v>
      </c>
      <c r="D14614" s="226">
        <v>99.28</v>
      </c>
    </row>
    <row r="14615" spans="1:4" x14ac:dyDescent="0.2">
      <c r="A14615" s="224" t="s">
        <v>24526</v>
      </c>
      <c r="B14615" s="225" t="s">
        <v>24527</v>
      </c>
      <c r="C14615" s="224" t="s">
        <v>51</v>
      </c>
      <c r="D14615" s="226">
        <v>132.25</v>
      </c>
    </row>
    <row r="14616" spans="1:4" x14ac:dyDescent="0.2">
      <c r="A14616" s="224" t="s">
        <v>24528</v>
      </c>
      <c r="B14616" s="225" t="s">
        <v>24527</v>
      </c>
      <c r="C14616" s="224" t="s">
        <v>51</v>
      </c>
      <c r="D14616" s="226">
        <v>125.65</v>
      </c>
    </row>
    <row r="14617" spans="1:4" x14ac:dyDescent="0.2">
      <c r="A14617" s="224" t="s">
        <v>24529</v>
      </c>
      <c r="B14617" s="225" t="s">
        <v>24530</v>
      </c>
      <c r="C14617" s="224" t="s">
        <v>51</v>
      </c>
      <c r="D14617" s="226">
        <v>186.59</v>
      </c>
    </row>
    <row r="14618" spans="1:4" x14ac:dyDescent="0.2">
      <c r="A14618" s="224" t="s">
        <v>24531</v>
      </c>
      <c r="B14618" s="225" t="s">
        <v>24530</v>
      </c>
      <c r="C14618" s="224" t="s">
        <v>51</v>
      </c>
      <c r="D14618" s="226">
        <v>179.99</v>
      </c>
    </row>
    <row r="14619" spans="1:4" x14ac:dyDescent="0.2">
      <c r="A14619" s="224" t="s">
        <v>24532</v>
      </c>
      <c r="B14619" s="225" t="s">
        <v>24533</v>
      </c>
      <c r="C14619" s="224" t="s">
        <v>51</v>
      </c>
      <c r="D14619" s="226">
        <v>96.48</v>
      </c>
    </row>
    <row r="14620" spans="1:4" x14ac:dyDescent="0.2">
      <c r="A14620" s="224" t="s">
        <v>24534</v>
      </c>
      <c r="B14620" s="225" t="s">
        <v>24533</v>
      </c>
      <c r="C14620" s="224" t="s">
        <v>51</v>
      </c>
      <c r="D14620" s="226">
        <v>89.87</v>
      </c>
    </row>
    <row r="14621" spans="1:4" x14ac:dyDescent="0.2">
      <c r="A14621" s="224" t="s">
        <v>24535</v>
      </c>
      <c r="B14621" s="225" t="s">
        <v>24536</v>
      </c>
      <c r="C14621" s="224" t="s">
        <v>51</v>
      </c>
      <c r="D14621" s="226">
        <v>110.79</v>
      </c>
    </row>
    <row r="14622" spans="1:4" x14ac:dyDescent="0.2">
      <c r="A14622" s="224" t="s">
        <v>24537</v>
      </c>
      <c r="B14622" s="225" t="s">
        <v>24536</v>
      </c>
      <c r="C14622" s="224" t="s">
        <v>51</v>
      </c>
      <c r="D14622" s="226">
        <v>104.19</v>
      </c>
    </row>
    <row r="14623" spans="1:4" x14ac:dyDescent="0.2">
      <c r="A14623" s="224" t="s">
        <v>24538</v>
      </c>
      <c r="B14623" s="225" t="s">
        <v>24539</v>
      </c>
      <c r="C14623" s="224" t="s">
        <v>51</v>
      </c>
      <c r="D14623" s="226">
        <v>119.91</v>
      </c>
    </row>
    <row r="14624" spans="1:4" x14ac:dyDescent="0.2">
      <c r="A14624" s="224" t="s">
        <v>24540</v>
      </c>
      <c r="B14624" s="225" t="s">
        <v>24539</v>
      </c>
      <c r="C14624" s="224" t="s">
        <v>51</v>
      </c>
      <c r="D14624" s="226">
        <v>113.3</v>
      </c>
    </row>
    <row r="14625" spans="1:4" x14ac:dyDescent="0.2">
      <c r="A14625" s="224" t="s">
        <v>24541</v>
      </c>
      <c r="B14625" s="225" t="s">
        <v>24542</v>
      </c>
      <c r="C14625" s="224" t="s">
        <v>51</v>
      </c>
      <c r="D14625" s="226">
        <v>152.52000000000001</v>
      </c>
    </row>
    <row r="14626" spans="1:4" x14ac:dyDescent="0.2">
      <c r="A14626" s="224" t="s">
        <v>24543</v>
      </c>
      <c r="B14626" s="225" t="s">
        <v>24542</v>
      </c>
      <c r="C14626" s="224" t="s">
        <v>51</v>
      </c>
      <c r="D14626" s="226">
        <v>145.91</v>
      </c>
    </row>
    <row r="14627" spans="1:4" x14ac:dyDescent="0.2">
      <c r="A14627" s="224" t="s">
        <v>24544</v>
      </c>
      <c r="B14627" s="225" t="s">
        <v>24545</v>
      </c>
      <c r="C14627" s="224" t="s">
        <v>51</v>
      </c>
      <c r="D14627" s="226">
        <v>198.49</v>
      </c>
    </row>
    <row r="14628" spans="1:4" x14ac:dyDescent="0.2">
      <c r="A14628" s="224" t="s">
        <v>24546</v>
      </c>
      <c r="B14628" s="225" t="s">
        <v>24545</v>
      </c>
      <c r="C14628" s="224" t="s">
        <v>51</v>
      </c>
      <c r="D14628" s="226">
        <v>191.89</v>
      </c>
    </row>
    <row r="14629" spans="1:4" x14ac:dyDescent="0.2">
      <c r="A14629" s="224" t="s">
        <v>24547</v>
      </c>
      <c r="B14629" s="225" t="s">
        <v>24548</v>
      </c>
      <c r="C14629" s="224" t="s">
        <v>51</v>
      </c>
      <c r="D14629" s="226">
        <v>99.93</v>
      </c>
    </row>
    <row r="14630" spans="1:4" x14ac:dyDescent="0.2">
      <c r="A14630" s="224" t="s">
        <v>24549</v>
      </c>
      <c r="B14630" s="225" t="s">
        <v>24548</v>
      </c>
      <c r="C14630" s="224" t="s">
        <v>51</v>
      </c>
      <c r="D14630" s="226">
        <v>93.32</v>
      </c>
    </row>
    <row r="14631" spans="1:4" x14ac:dyDescent="0.2">
      <c r="A14631" s="224" t="s">
        <v>24550</v>
      </c>
      <c r="B14631" s="225" t="s">
        <v>24551</v>
      </c>
      <c r="C14631" s="224" t="s">
        <v>51</v>
      </c>
      <c r="D14631" s="226">
        <v>109.12</v>
      </c>
    </row>
    <row r="14632" spans="1:4" x14ac:dyDescent="0.2">
      <c r="A14632" s="224" t="s">
        <v>24552</v>
      </c>
      <c r="B14632" s="225" t="s">
        <v>24551</v>
      </c>
      <c r="C14632" s="224" t="s">
        <v>51</v>
      </c>
      <c r="D14632" s="226">
        <v>102.52</v>
      </c>
    </row>
    <row r="14633" spans="1:4" x14ac:dyDescent="0.2">
      <c r="A14633" s="224" t="s">
        <v>24553</v>
      </c>
      <c r="B14633" s="225" t="s">
        <v>24554</v>
      </c>
      <c r="C14633" s="224" t="s">
        <v>51</v>
      </c>
      <c r="D14633" s="226">
        <v>114.09</v>
      </c>
    </row>
    <row r="14634" spans="1:4" x14ac:dyDescent="0.2">
      <c r="A14634" s="224" t="s">
        <v>24555</v>
      </c>
      <c r="B14634" s="225" t="s">
        <v>24554</v>
      </c>
      <c r="C14634" s="224" t="s">
        <v>51</v>
      </c>
      <c r="D14634" s="226">
        <v>107.49</v>
      </c>
    </row>
    <row r="14635" spans="1:4" x14ac:dyDescent="0.2">
      <c r="A14635" s="224" t="s">
        <v>24556</v>
      </c>
      <c r="B14635" s="225" t="s">
        <v>24557</v>
      </c>
      <c r="C14635" s="224" t="s">
        <v>51</v>
      </c>
      <c r="D14635" s="226">
        <v>143.35</v>
      </c>
    </row>
    <row r="14636" spans="1:4" x14ac:dyDescent="0.2">
      <c r="A14636" s="224" t="s">
        <v>24558</v>
      </c>
      <c r="B14636" s="225" t="s">
        <v>24557</v>
      </c>
      <c r="C14636" s="224" t="s">
        <v>51</v>
      </c>
      <c r="D14636" s="226">
        <v>136.75</v>
      </c>
    </row>
    <row r="14637" spans="1:4" x14ac:dyDescent="0.2">
      <c r="A14637" s="224" t="s">
        <v>24559</v>
      </c>
      <c r="B14637" s="225" t="s">
        <v>24560</v>
      </c>
      <c r="C14637" s="224" t="s">
        <v>51</v>
      </c>
      <c r="D14637" s="226">
        <v>202.7</v>
      </c>
    </row>
    <row r="14638" spans="1:4" x14ac:dyDescent="0.2">
      <c r="A14638" s="224" t="s">
        <v>24561</v>
      </c>
      <c r="B14638" s="225" t="s">
        <v>24560</v>
      </c>
      <c r="C14638" s="224" t="s">
        <v>51</v>
      </c>
      <c r="D14638" s="226">
        <v>196.1</v>
      </c>
    </row>
    <row r="14639" spans="1:4" x14ac:dyDescent="0.2">
      <c r="A14639" s="224" t="s">
        <v>24562</v>
      </c>
      <c r="B14639" s="225" t="s">
        <v>24563</v>
      </c>
      <c r="C14639" s="224" t="s">
        <v>51</v>
      </c>
      <c r="D14639" s="226">
        <v>62.93</v>
      </c>
    </row>
    <row r="14640" spans="1:4" x14ac:dyDescent="0.2">
      <c r="A14640" s="224" t="s">
        <v>24564</v>
      </c>
      <c r="B14640" s="225" t="s">
        <v>24563</v>
      </c>
      <c r="C14640" s="224" t="s">
        <v>51</v>
      </c>
      <c r="D14640" s="226">
        <v>56.33</v>
      </c>
    </row>
    <row r="14641" spans="1:4" x14ac:dyDescent="0.2">
      <c r="A14641" s="224" t="s">
        <v>24565</v>
      </c>
      <c r="B14641" s="225" t="s">
        <v>24566</v>
      </c>
      <c r="C14641" s="224" t="s">
        <v>51</v>
      </c>
      <c r="D14641" s="226">
        <v>69.37</v>
      </c>
    </row>
    <row r="14642" spans="1:4" x14ac:dyDescent="0.2">
      <c r="A14642" s="224" t="s">
        <v>24567</v>
      </c>
      <c r="B14642" s="225" t="s">
        <v>24566</v>
      </c>
      <c r="C14642" s="224" t="s">
        <v>51</v>
      </c>
      <c r="D14642" s="226">
        <v>62.77</v>
      </c>
    </row>
    <row r="14643" spans="1:4" x14ac:dyDescent="0.2">
      <c r="A14643" s="224" t="s">
        <v>24568</v>
      </c>
      <c r="B14643" s="225" t="s">
        <v>24569</v>
      </c>
      <c r="C14643" s="224" t="s">
        <v>51</v>
      </c>
      <c r="D14643" s="226">
        <v>79.77</v>
      </c>
    </row>
    <row r="14644" spans="1:4" x14ac:dyDescent="0.2">
      <c r="A14644" s="224" t="s">
        <v>24570</v>
      </c>
      <c r="B14644" s="225" t="s">
        <v>24569</v>
      </c>
      <c r="C14644" s="224" t="s">
        <v>51</v>
      </c>
      <c r="D14644" s="226">
        <v>73.17</v>
      </c>
    </row>
    <row r="14645" spans="1:4" x14ac:dyDescent="0.2">
      <c r="A14645" s="224" t="s">
        <v>24571</v>
      </c>
      <c r="B14645" s="225" t="s">
        <v>24572</v>
      </c>
      <c r="C14645" s="224" t="s">
        <v>51</v>
      </c>
      <c r="D14645" s="226">
        <v>84.08</v>
      </c>
    </row>
    <row r="14646" spans="1:4" x14ac:dyDescent="0.2">
      <c r="A14646" s="224" t="s">
        <v>24573</v>
      </c>
      <c r="B14646" s="225" t="s">
        <v>24572</v>
      </c>
      <c r="C14646" s="224" t="s">
        <v>51</v>
      </c>
      <c r="D14646" s="226">
        <v>77.48</v>
      </c>
    </row>
    <row r="14647" spans="1:4" x14ac:dyDescent="0.2">
      <c r="A14647" s="224" t="s">
        <v>24574</v>
      </c>
      <c r="B14647" s="225" t="s">
        <v>24575</v>
      </c>
      <c r="C14647" s="224" t="s">
        <v>51</v>
      </c>
      <c r="D14647" s="226">
        <v>105.53</v>
      </c>
    </row>
    <row r="14648" spans="1:4" x14ac:dyDescent="0.2">
      <c r="A14648" s="224" t="s">
        <v>24576</v>
      </c>
      <c r="B14648" s="225" t="s">
        <v>24575</v>
      </c>
      <c r="C14648" s="224" t="s">
        <v>51</v>
      </c>
      <c r="D14648" s="226">
        <v>98.93</v>
      </c>
    </row>
    <row r="14649" spans="1:4" x14ac:dyDescent="0.2">
      <c r="A14649" s="224" t="s">
        <v>24577</v>
      </c>
      <c r="B14649" s="225" t="s">
        <v>24578</v>
      </c>
      <c r="C14649" s="224" t="s">
        <v>51</v>
      </c>
      <c r="D14649" s="226">
        <v>151.19999999999999</v>
      </c>
    </row>
    <row r="14650" spans="1:4" x14ac:dyDescent="0.2">
      <c r="A14650" s="224" t="s">
        <v>24579</v>
      </c>
      <c r="B14650" s="225" t="s">
        <v>24578</v>
      </c>
      <c r="C14650" s="224" t="s">
        <v>51</v>
      </c>
      <c r="D14650" s="226">
        <v>144.6</v>
      </c>
    </row>
    <row r="14651" spans="1:4" x14ac:dyDescent="0.2">
      <c r="A14651" s="224" t="s">
        <v>24580</v>
      </c>
      <c r="B14651" s="225" t="s">
        <v>24581</v>
      </c>
      <c r="C14651" s="224" t="s">
        <v>51</v>
      </c>
      <c r="D14651" s="226">
        <v>77.709999999999994</v>
      </c>
    </row>
    <row r="14652" spans="1:4" x14ac:dyDescent="0.2">
      <c r="A14652" s="224" t="s">
        <v>24582</v>
      </c>
      <c r="B14652" s="225" t="s">
        <v>24581</v>
      </c>
      <c r="C14652" s="224" t="s">
        <v>51</v>
      </c>
      <c r="D14652" s="226">
        <v>71.11</v>
      </c>
    </row>
    <row r="14653" spans="1:4" x14ac:dyDescent="0.2">
      <c r="A14653" s="224" t="s">
        <v>24583</v>
      </c>
      <c r="B14653" s="225" t="s">
        <v>24584</v>
      </c>
      <c r="C14653" s="224" t="s">
        <v>51</v>
      </c>
      <c r="D14653" s="226">
        <v>89.13</v>
      </c>
    </row>
    <row r="14654" spans="1:4" x14ac:dyDescent="0.2">
      <c r="A14654" s="224" t="s">
        <v>24585</v>
      </c>
      <c r="B14654" s="225" t="s">
        <v>24584</v>
      </c>
      <c r="C14654" s="224" t="s">
        <v>51</v>
      </c>
      <c r="D14654" s="226">
        <v>82.52</v>
      </c>
    </row>
    <row r="14655" spans="1:4" x14ac:dyDescent="0.2">
      <c r="A14655" s="224" t="s">
        <v>24586</v>
      </c>
      <c r="B14655" s="225" t="s">
        <v>24587</v>
      </c>
      <c r="C14655" s="224" t="s">
        <v>51</v>
      </c>
      <c r="D14655" s="226">
        <v>96.39</v>
      </c>
    </row>
    <row r="14656" spans="1:4" x14ac:dyDescent="0.2">
      <c r="A14656" s="224" t="s">
        <v>24588</v>
      </c>
      <c r="B14656" s="225" t="s">
        <v>24587</v>
      </c>
      <c r="C14656" s="224" t="s">
        <v>51</v>
      </c>
      <c r="D14656" s="226">
        <v>89.78</v>
      </c>
    </row>
    <row r="14657" spans="1:4" x14ac:dyDescent="0.2">
      <c r="A14657" s="224" t="s">
        <v>24589</v>
      </c>
      <c r="B14657" s="225" t="s">
        <v>24590</v>
      </c>
      <c r="C14657" s="224" t="s">
        <v>51</v>
      </c>
      <c r="D14657" s="226">
        <v>123.12</v>
      </c>
    </row>
    <row r="14658" spans="1:4" x14ac:dyDescent="0.2">
      <c r="A14658" s="224" t="s">
        <v>24591</v>
      </c>
      <c r="B14658" s="225" t="s">
        <v>24590</v>
      </c>
      <c r="C14658" s="224" t="s">
        <v>51</v>
      </c>
      <c r="D14658" s="226">
        <v>116.51</v>
      </c>
    </row>
    <row r="14659" spans="1:4" x14ac:dyDescent="0.2">
      <c r="A14659" s="224" t="s">
        <v>24592</v>
      </c>
      <c r="B14659" s="225" t="s">
        <v>24593</v>
      </c>
      <c r="C14659" s="224" t="s">
        <v>51</v>
      </c>
      <c r="D14659" s="226">
        <v>160.75</v>
      </c>
    </row>
    <row r="14660" spans="1:4" x14ac:dyDescent="0.2">
      <c r="A14660" s="224" t="s">
        <v>24594</v>
      </c>
      <c r="B14660" s="225" t="s">
        <v>24593</v>
      </c>
      <c r="C14660" s="224" t="s">
        <v>51</v>
      </c>
      <c r="D14660" s="226">
        <v>154.15</v>
      </c>
    </row>
    <row r="14661" spans="1:4" x14ac:dyDescent="0.2">
      <c r="A14661" s="224" t="s">
        <v>24595</v>
      </c>
      <c r="B14661" s="225" t="s">
        <v>24596</v>
      </c>
      <c r="C14661" s="224" t="s">
        <v>51</v>
      </c>
      <c r="D14661" s="226">
        <v>80.38</v>
      </c>
    </row>
    <row r="14662" spans="1:4" x14ac:dyDescent="0.2">
      <c r="A14662" s="224" t="s">
        <v>24597</v>
      </c>
      <c r="B14662" s="225" t="s">
        <v>24596</v>
      </c>
      <c r="C14662" s="224" t="s">
        <v>51</v>
      </c>
      <c r="D14662" s="226">
        <v>73.77</v>
      </c>
    </row>
    <row r="14663" spans="1:4" x14ac:dyDescent="0.2">
      <c r="A14663" s="224" t="s">
        <v>24598</v>
      </c>
      <c r="B14663" s="225" t="s">
        <v>24599</v>
      </c>
      <c r="C14663" s="224" t="s">
        <v>51</v>
      </c>
      <c r="D14663" s="226">
        <v>88.04</v>
      </c>
    </row>
    <row r="14664" spans="1:4" x14ac:dyDescent="0.2">
      <c r="A14664" s="224" t="s">
        <v>24600</v>
      </c>
      <c r="B14664" s="225" t="s">
        <v>24599</v>
      </c>
      <c r="C14664" s="224" t="s">
        <v>51</v>
      </c>
      <c r="D14664" s="226">
        <v>81.44</v>
      </c>
    </row>
    <row r="14665" spans="1:4" x14ac:dyDescent="0.2">
      <c r="A14665" s="224" t="s">
        <v>24601</v>
      </c>
      <c r="B14665" s="225" t="s">
        <v>24602</v>
      </c>
      <c r="C14665" s="224" t="s">
        <v>51</v>
      </c>
      <c r="D14665" s="226">
        <v>90.93</v>
      </c>
    </row>
    <row r="14666" spans="1:4" x14ac:dyDescent="0.2">
      <c r="A14666" s="224" t="s">
        <v>24603</v>
      </c>
      <c r="B14666" s="225" t="s">
        <v>24602</v>
      </c>
      <c r="C14666" s="224" t="s">
        <v>51</v>
      </c>
      <c r="D14666" s="226">
        <v>84.33</v>
      </c>
    </row>
    <row r="14667" spans="1:4" x14ac:dyDescent="0.2">
      <c r="A14667" s="224" t="s">
        <v>24604</v>
      </c>
      <c r="B14667" s="225" t="s">
        <v>24605</v>
      </c>
      <c r="C14667" s="224" t="s">
        <v>51</v>
      </c>
      <c r="D14667" s="226">
        <v>113.14</v>
      </c>
    </row>
    <row r="14668" spans="1:4" x14ac:dyDescent="0.2">
      <c r="A14668" s="224" t="s">
        <v>24606</v>
      </c>
      <c r="B14668" s="225" t="s">
        <v>24605</v>
      </c>
      <c r="C14668" s="224" t="s">
        <v>51</v>
      </c>
      <c r="D14668" s="226">
        <v>106.54</v>
      </c>
    </row>
    <row r="14669" spans="1:4" x14ac:dyDescent="0.2">
      <c r="A14669" s="224" t="s">
        <v>24607</v>
      </c>
      <c r="B14669" s="225" t="s">
        <v>24608</v>
      </c>
      <c r="C14669" s="224" t="s">
        <v>51</v>
      </c>
      <c r="D14669" s="226">
        <v>164.3</v>
      </c>
    </row>
    <row r="14670" spans="1:4" x14ac:dyDescent="0.2">
      <c r="A14670" s="224" t="s">
        <v>24609</v>
      </c>
      <c r="B14670" s="225" t="s">
        <v>24608</v>
      </c>
      <c r="C14670" s="224" t="s">
        <v>51</v>
      </c>
      <c r="D14670" s="226">
        <v>157.69999999999999</v>
      </c>
    </row>
    <row r="14671" spans="1:4" x14ac:dyDescent="0.2">
      <c r="A14671" s="224" t="s">
        <v>24610</v>
      </c>
      <c r="B14671" s="225" t="s">
        <v>24611</v>
      </c>
      <c r="C14671" s="224" t="s">
        <v>51</v>
      </c>
      <c r="D14671" s="226">
        <v>80.44</v>
      </c>
    </row>
    <row r="14672" spans="1:4" x14ac:dyDescent="0.2">
      <c r="A14672" s="224" t="s">
        <v>24612</v>
      </c>
      <c r="B14672" s="225" t="s">
        <v>24611</v>
      </c>
      <c r="C14672" s="224" t="s">
        <v>51</v>
      </c>
      <c r="D14672" s="226">
        <v>73.84</v>
      </c>
    </row>
    <row r="14673" spans="1:4" x14ac:dyDescent="0.2">
      <c r="A14673" s="224" t="s">
        <v>24613</v>
      </c>
      <c r="B14673" s="225" t="s">
        <v>24614</v>
      </c>
      <c r="C14673" s="224" t="s">
        <v>51</v>
      </c>
      <c r="D14673" s="226">
        <v>86.61</v>
      </c>
    </row>
    <row r="14674" spans="1:4" x14ac:dyDescent="0.2">
      <c r="A14674" s="224" t="s">
        <v>24615</v>
      </c>
      <c r="B14674" s="225" t="s">
        <v>24614</v>
      </c>
      <c r="C14674" s="224" t="s">
        <v>51</v>
      </c>
      <c r="D14674" s="226">
        <v>80.010000000000005</v>
      </c>
    </row>
    <row r="14675" spans="1:4" x14ac:dyDescent="0.2">
      <c r="A14675" s="224" t="s">
        <v>24616</v>
      </c>
      <c r="B14675" s="225" t="s">
        <v>24617</v>
      </c>
      <c r="C14675" s="224" t="s">
        <v>51</v>
      </c>
      <c r="D14675" s="226">
        <v>100.54</v>
      </c>
    </row>
    <row r="14676" spans="1:4" x14ac:dyDescent="0.2">
      <c r="A14676" s="224" t="s">
        <v>24618</v>
      </c>
      <c r="B14676" s="225" t="s">
        <v>24617</v>
      </c>
      <c r="C14676" s="224" t="s">
        <v>51</v>
      </c>
      <c r="D14676" s="226">
        <v>93.94</v>
      </c>
    </row>
    <row r="14677" spans="1:4" x14ac:dyDescent="0.2">
      <c r="A14677" s="224" t="s">
        <v>24619</v>
      </c>
      <c r="B14677" s="225" t="s">
        <v>24620</v>
      </c>
      <c r="C14677" s="224" t="s">
        <v>51</v>
      </c>
      <c r="D14677" s="226">
        <v>109.21</v>
      </c>
    </row>
    <row r="14678" spans="1:4" x14ac:dyDescent="0.2">
      <c r="A14678" s="224" t="s">
        <v>24621</v>
      </c>
      <c r="B14678" s="225" t="s">
        <v>24620</v>
      </c>
      <c r="C14678" s="224" t="s">
        <v>51</v>
      </c>
      <c r="D14678" s="226">
        <v>102.6</v>
      </c>
    </row>
    <row r="14679" spans="1:4" x14ac:dyDescent="0.2">
      <c r="A14679" s="224" t="s">
        <v>24622</v>
      </c>
      <c r="B14679" s="225" t="s">
        <v>24623</v>
      </c>
      <c r="C14679" s="224" t="s">
        <v>51</v>
      </c>
      <c r="D14679" s="226">
        <v>132.25</v>
      </c>
    </row>
    <row r="14680" spans="1:4" x14ac:dyDescent="0.2">
      <c r="A14680" s="224" t="s">
        <v>24624</v>
      </c>
      <c r="B14680" s="225" t="s">
        <v>24623</v>
      </c>
      <c r="C14680" s="224" t="s">
        <v>51</v>
      </c>
      <c r="D14680" s="226">
        <v>125.65</v>
      </c>
    </row>
    <row r="14681" spans="1:4" x14ac:dyDescent="0.2">
      <c r="A14681" s="224" t="s">
        <v>24625</v>
      </c>
      <c r="B14681" s="225" t="s">
        <v>24626</v>
      </c>
      <c r="C14681" s="224" t="s">
        <v>51</v>
      </c>
      <c r="D14681" s="226">
        <v>186.56</v>
      </c>
    </row>
    <row r="14682" spans="1:4" x14ac:dyDescent="0.2">
      <c r="A14682" s="224" t="s">
        <v>24627</v>
      </c>
      <c r="B14682" s="225" t="s">
        <v>24626</v>
      </c>
      <c r="C14682" s="224" t="s">
        <v>51</v>
      </c>
      <c r="D14682" s="226">
        <v>179.96</v>
      </c>
    </row>
    <row r="14683" spans="1:4" x14ac:dyDescent="0.2">
      <c r="A14683" s="224" t="s">
        <v>24628</v>
      </c>
      <c r="B14683" s="225" t="s">
        <v>24629</v>
      </c>
      <c r="C14683" s="224" t="s">
        <v>51</v>
      </c>
      <c r="D14683" s="226">
        <v>97.97</v>
      </c>
    </row>
    <row r="14684" spans="1:4" x14ac:dyDescent="0.2">
      <c r="A14684" s="224" t="s">
        <v>24630</v>
      </c>
      <c r="B14684" s="225" t="s">
        <v>24629</v>
      </c>
      <c r="C14684" s="224" t="s">
        <v>51</v>
      </c>
      <c r="D14684" s="226">
        <v>91.37</v>
      </c>
    </row>
    <row r="14685" spans="1:4" x14ac:dyDescent="0.2">
      <c r="A14685" s="224" t="s">
        <v>24631</v>
      </c>
      <c r="B14685" s="225" t="s">
        <v>24632</v>
      </c>
      <c r="C14685" s="224" t="s">
        <v>51</v>
      </c>
      <c r="D14685" s="226">
        <v>110.79</v>
      </c>
    </row>
    <row r="14686" spans="1:4" x14ac:dyDescent="0.2">
      <c r="A14686" s="224" t="s">
        <v>24633</v>
      </c>
      <c r="B14686" s="225" t="s">
        <v>24632</v>
      </c>
      <c r="C14686" s="224" t="s">
        <v>51</v>
      </c>
      <c r="D14686" s="226">
        <v>104.19</v>
      </c>
    </row>
    <row r="14687" spans="1:4" x14ac:dyDescent="0.2">
      <c r="A14687" s="224" t="s">
        <v>24634</v>
      </c>
      <c r="B14687" s="225" t="s">
        <v>24635</v>
      </c>
      <c r="C14687" s="224" t="s">
        <v>51</v>
      </c>
      <c r="D14687" s="226">
        <v>119.9</v>
      </c>
    </row>
    <row r="14688" spans="1:4" x14ac:dyDescent="0.2">
      <c r="A14688" s="224" t="s">
        <v>24636</v>
      </c>
      <c r="B14688" s="225" t="s">
        <v>24635</v>
      </c>
      <c r="C14688" s="224" t="s">
        <v>51</v>
      </c>
      <c r="D14688" s="226">
        <v>113.3</v>
      </c>
    </row>
    <row r="14689" spans="1:4" x14ac:dyDescent="0.2">
      <c r="A14689" s="224" t="s">
        <v>24637</v>
      </c>
      <c r="B14689" s="225" t="s">
        <v>24638</v>
      </c>
      <c r="C14689" s="224" t="s">
        <v>51</v>
      </c>
      <c r="D14689" s="226">
        <v>152.52000000000001</v>
      </c>
    </row>
    <row r="14690" spans="1:4" x14ac:dyDescent="0.2">
      <c r="A14690" s="224" t="s">
        <v>24639</v>
      </c>
      <c r="B14690" s="225" t="s">
        <v>24638</v>
      </c>
      <c r="C14690" s="224" t="s">
        <v>51</v>
      </c>
      <c r="D14690" s="226">
        <v>145.91</v>
      </c>
    </row>
    <row r="14691" spans="1:4" x14ac:dyDescent="0.2">
      <c r="A14691" s="224" t="s">
        <v>24640</v>
      </c>
      <c r="B14691" s="225" t="s">
        <v>24641</v>
      </c>
      <c r="C14691" s="224" t="s">
        <v>51</v>
      </c>
      <c r="D14691" s="226">
        <v>198.45</v>
      </c>
    </row>
    <row r="14692" spans="1:4" x14ac:dyDescent="0.2">
      <c r="A14692" s="224" t="s">
        <v>24642</v>
      </c>
      <c r="B14692" s="225" t="s">
        <v>24641</v>
      </c>
      <c r="C14692" s="224" t="s">
        <v>51</v>
      </c>
      <c r="D14692" s="226">
        <v>191.85</v>
      </c>
    </row>
    <row r="14693" spans="1:4" x14ac:dyDescent="0.2">
      <c r="A14693" s="224" t="s">
        <v>24643</v>
      </c>
      <c r="B14693" s="225" t="s">
        <v>24644</v>
      </c>
      <c r="C14693" s="224" t="s">
        <v>51</v>
      </c>
      <c r="D14693" s="226">
        <v>97.42</v>
      </c>
    </row>
    <row r="14694" spans="1:4" x14ac:dyDescent="0.2">
      <c r="A14694" s="224" t="s">
        <v>24645</v>
      </c>
      <c r="B14694" s="225" t="s">
        <v>24644</v>
      </c>
      <c r="C14694" s="224" t="s">
        <v>51</v>
      </c>
      <c r="D14694" s="226">
        <v>90.81</v>
      </c>
    </row>
    <row r="14695" spans="1:4" x14ac:dyDescent="0.2">
      <c r="A14695" s="224" t="s">
        <v>24646</v>
      </c>
      <c r="B14695" s="225" t="s">
        <v>24647</v>
      </c>
      <c r="C14695" s="224" t="s">
        <v>51</v>
      </c>
      <c r="D14695" s="226">
        <v>109.08</v>
      </c>
    </row>
    <row r="14696" spans="1:4" x14ac:dyDescent="0.2">
      <c r="A14696" s="224" t="s">
        <v>24648</v>
      </c>
      <c r="B14696" s="225" t="s">
        <v>24647</v>
      </c>
      <c r="C14696" s="224" t="s">
        <v>51</v>
      </c>
      <c r="D14696" s="226">
        <v>102.48</v>
      </c>
    </row>
    <row r="14697" spans="1:4" x14ac:dyDescent="0.2">
      <c r="A14697" s="224" t="s">
        <v>24649</v>
      </c>
      <c r="B14697" s="225" t="s">
        <v>24650</v>
      </c>
      <c r="C14697" s="224" t="s">
        <v>51</v>
      </c>
      <c r="D14697" s="226">
        <v>116.71</v>
      </c>
    </row>
    <row r="14698" spans="1:4" x14ac:dyDescent="0.2">
      <c r="A14698" s="224" t="s">
        <v>24651</v>
      </c>
      <c r="B14698" s="225" t="s">
        <v>24650</v>
      </c>
      <c r="C14698" s="224" t="s">
        <v>51</v>
      </c>
      <c r="D14698" s="226">
        <v>110.11</v>
      </c>
    </row>
    <row r="14699" spans="1:4" x14ac:dyDescent="0.2">
      <c r="A14699" s="224" t="s">
        <v>24652</v>
      </c>
      <c r="B14699" s="225" t="s">
        <v>24653</v>
      </c>
      <c r="C14699" s="224" t="s">
        <v>51</v>
      </c>
      <c r="D14699" s="226">
        <v>143.35</v>
      </c>
    </row>
    <row r="14700" spans="1:4" x14ac:dyDescent="0.2">
      <c r="A14700" s="224" t="s">
        <v>24654</v>
      </c>
      <c r="B14700" s="225" t="s">
        <v>24653</v>
      </c>
      <c r="C14700" s="224" t="s">
        <v>51</v>
      </c>
      <c r="D14700" s="226">
        <v>136.75</v>
      </c>
    </row>
    <row r="14701" spans="1:4" x14ac:dyDescent="0.2">
      <c r="A14701" s="224" t="s">
        <v>24655</v>
      </c>
      <c r="B14701" s="225" t="s">
        <v>24656</v>
      </c>
      <c r="C14701" s="224" t="s">
        <v>51</v>
      </c>
      <c r="D14701" s="226">
        <v>202.7</v>
      </c>
    </row>
    <row r="14702" spans="1:4" x14ac:dyDescent="0.2">
      <c r="A14702" s="224" t="s">
        <v>24657</v>
      </c>
      <c r="B14702" s="225" t="s">
        <v>24656</v>
      </c>
      <c r="C14702" s="224" t="s">
        <v>51</v>
      </c>
      <c r="D14702" s="226">
        <v>196.09</v>
      </c>
    </row>
    <row r="14703" spans="1:4" x14ac:dyDescent="0.2">
      <c r="A14703" s="224" t="s">
        <v>24658</v>
      </c>
      <c r="B14703" s="225" t="s">
        <v>24659</v>
      </c>
      <c r="C14703" s="224" t="s">
        <v>51</v>
      </c>
      <c r="D14703" s="226">
        <v>64.650000000000006</v>
      </c>
    </row>
    <row r="14704" spans="1:4" x14ac:dyDescent="0.2">
      <c r="A14704" s="224" t="s">
        <v>24660</v>
      </c>
      <c r="B14704" s="225" t="s">
        <v>24659</v>
      </c>
      <c r="C14704" s="224" t="s">
        <v>51</v>
      </c>
      <c r="D14704" s="226">
        <v>58.05</v>
      </c>
    </row>
    <row r="14705" spans="1:4" x14ac:dyDescent="0.2">
      <c r="A14705" s="224" t="s">
        <v>24661</v>
      </c>
      <c r="B14705" s="225" t="s">
        <v>24662</v>
      </c>
      <c r="C14705" s="224" t="s">
        <v>51</v>
      </c>
      <c r="D14705" s="226">
        <v>69.650000000000006</v>
      </c>
    </row>
    <row r="14706" spans="1:4" x14ac:dyDescent="0.2">
      <c r="A14706" s="224" t="s">
        <v>24663</v>
      </c>
      <c r="B14706" s="225" t="s">
        <v>24662</v>
      </c>
      <c r="C14706" s="224" t="s">
        <v>51</v>
      </c>
      <c r="D14706" s="226">
        <v>63.05</v>
      </c>
    </row>
    <row r="14707" spans="1:4" x14ac:dyDescent="0.2">
      <c r="A14707" s="224" t="s">
        <v>24664</v>
      </c>
      <c r="B14707" s="225" t="s">
        <v>24665</v>
      </c>
      <c r="C14707" s="224" t="s">
        <v>51</v>
      </c>
      <c r="D14707" s="226">
        <v>80.39</v>
      </c>
    </row>
    <row r="14708" spans="1:4" x14ac:dyDescent="0.2">
      <c r="A14708" s="224" t="s">
        <v>24666</v>
      </c>
      <c r="B14708" s="225" t="s">
        <v>24665</v>
      </c>
      <c r="C14708" s="224" t="s">
        <v>51</v>
      </c>
      <c r="D14708" s="226">
        <v>73.790000000000006</v>
      </c>
    </row>
    <row r="14709" spans="1:4" x14ac:dyDescent="0.2">
      <c r="A14709" s="224" t="s">
        <v>24667</v>
      </c>
      <c r="B14709" s="225" t="s">
        <v>24668</v>
      </c>
      <c r="C14709" s="224" t="s">
        <v>51</v>
      </c>
      <c r="D14709" s="226">
        <v>86.85</v>
      </c>
    </row>
    <row r="14710" spans="1:4" x14ac:dyDescent="0.2">
      <c r="A14710" s="224" t="s">
        <v>24669</v>
      </c>
      <c r="B14710" s="225" t="s">
        <v>24668</v>
      </c>
      <c r="C14710" s="224" t="s">
        <v>51</v>
      </c>
      <c r="D14710" s="226">
        <v>80.25</v>
      </c>
    </row>
    <row r="14711" spans="1:4" x14ac:dyDescent="0.2">
      <c r="A14711" s="224" t="s">
        <v>24670</v>
      </c>
      <c r="B14711" s="225" t="s">
        <v>24671</v>
      </c>
      <c r="C14711" s="224" t="s">
        <v>51</v>
      </c>
      <c r="D14711" s="226">
        <v>105.53</v>
      </c>
    </row>
    <row r="14712" spans="1:4" x14ac:dyDescent="0.2">
      <c r="A14712" s="224" t="s">
        <v>24672</v>
      </c>
      <c r="B14712" s="225" t="s">
        <v>24671</v>
      </c>
      <c r="C14712" s="224" t="s">
        <v>51</v>
      </c>
      <c r="D14712" s="226">
        <v>98.93</v>
      </c>
    </row>
    <row r="14713" spans="1:4" x14ac:dyDescent="0.2">
      <c r="A14713" s="224" t="s">
        <v>24673</v>
      </c>
      <c r="B14713" s="225" t="s">
        <v>24674</v>
      </c>
      <c r="C14713" s="224" t="s">
        <v>51</v>
      </c>
      <c r="D14713" s="226">
        <v>151.18</v>
      </c>
    </row>
    <row r="14714" spans="1:4" x14ac:dyDescent="0.2">
      <c r="A14714" s="224" t="s">
        <v>24675</v>
      </c>
      <c r="B14714" s="225" t="s">
        <v>24674</v>
      </c>
      <c r="C14714" s="224" t="s">
        <v>51</v>
      </c>
      <c r="D14714" s="226">
        <v>144.58000000000001</v>
      </c>
    </row>
    <row r="14715" spans="1:4" x14ac:dyDescent="0.2">
      <c r="A14715" s="224" t="s">
        <v>24676</v>
      </c>
      <c r="B14715" s="225" t="s">
        <v>24677</v>
      </c>
      <c r="C14715" s="224" t="s">
        <v>51</v>
      </c>
      <c r="D14715" s="226">
        <v>78.959999999999994</v>
      </c>
    </row>
    <row r="14716" spans="1:4" x14ac:dyDescent="0.2">
      <c r="A14716" s="224" t="s">
        <v>24678</v>
      </c>
      <c r="B14716" s="225" t="s">
        <v>24677</v>
      </c>
      <c r="C14716" s="224" t="s">
        <v>51</v>
      </c>
      <c r="D14716" s="226">
        <v>72.36</v>
      </c>
    </row>
    <row r="14717" spans="1:4" x14ac:dyDescent="0.2">
      <c r="A14717" s="224" t="s">
        <v>24679</v>
      </c>
      <c r="B14717" s="225" t="s">
        <v>24680</v>
      </c>
      <c r="C14717" s="224" t="s">
        <v>51</v>
      </c>
      <c r="D14717" s="226">
        <v>89.13</v>
      </c>
    </row>
    <row r="14718" spans="1:4" x14ac:dyDescent="0.2">
      <c r="A14718" s="224" t="s">
        <v>24681</v>
      </c>
      <c r="B14718" s="225" t="s">
        <v>24680</v>
      </c>
      <c r="C14718" s="224" t="s">
        <v>51</v>
      </c>
      <c r="D14718" s="226">
        <v>82.52</v>
      </c>
    </row>
    <row r="14719" spans="1:4" x14ac:dyDescent="0.2">
      <c r="A14719" s="224" t="s">
        <v>24682</v>
      </c>
      <c r="B14719" s="225" t="s">
        <v>24683</v>
      </c>
      <c r="C14719" s="224" t="s">
        <v>51</v>
      </c>
      <c r="D14719" s="226">
        <v>96.38</v>
      </c>
    </row>
    <row r="14720" spans="1:4" x14ac:dyDescent="0.2">
      <c r="A14720" s="224" t="s">
        <v>24684</v>
      </c>
      <c r="B14720" s="225" t="s">
        <v>24683</v>
      </c>
      <c r="C14720" s="224" t="s">
        <v>51</v>
      </c>
      <c r="D14720" s="226">
        <v>89.78</v>
      </c>
    </row>
    <row r="14721" spans="1:4" x14ac:dyDescent="0.2">
      <c r="A14721" s="224" t="s">
        <v>24685</v>
      </c>
      <c r="B14721" s="225" t="s">
        <v>24686</v>
      </c>
      <c r="C14721" s="224" t="s">
        <v>51</v>
      </c>
      <c r="D14721" s="226">
        <v>123.12</v>
      </c>
    </row>
    <row r="14722" spans="1:4" x14ac:dyDescent="0.2">
      <c r="A14722" s="224" t="s">
        <v>24687</v>
      </c>
      <c r="B14722" s="225" t="s">
        <v>24686</v>
      </c>
      <c r="C14722" s="224" t="s">
        <v>51</v>
      </c>
      <c r="D14722" s="226">
        <v>116.51</v>
      </c>
    </row>
    <row r="14723" spans="1:4" x14ac:dyDescent="0.2">
      <c r="A14723" s="224" t="s">
        <v>24688</v>
      </c>
      <c r="B14723" s="225" t="s">
        <v>24689</v>
      </c>
      <c r="C14723" s="224" t="s">
        <v>51</v>
      </c>
      <c r="D14723" s="226">
        <v>160.72999999999999</v>
      </c>
    </row>
    <row r="14724" spans="1:4" x14ac:dyDescent="0.2">
      <c r="A14724" s="224" t="s">
        <v>24690</v>
      </c>
      <c r="B14724" s="225" t="s">
        <v>24689</v>
      </c>
      <c r="C14724" s="224" t="s">
        <v>51</v>
      </c>
      <c r="D14724" s="226">
        <v>154.12</v>
      </c>
    </row>
    <row r="14725" spans="1:4" x14ac:dyDescent="0.2">
      <c r="A14725" s="224" t="s">
        <v>24691</v>
      </c>
      <c r="B14725" s="225" t="s">
        <v>24692</v>
      </c>
      <c r="C14725" s="224" t="s">
        <v>51</v>
      </c>
      <c r="D14725" s="226">
        <v>78.28</v>
      </c>
    </row>
    <row r="14726" spans="1:4" x14ac:dyDescent="0.2">
      <c r="A14726" s="224" t="s">
        <v>24693</v>
      </c>
      <c r="B14726" s="225" t="s">
        <v>24692</v>
      </c>
      <c r="C14726" s="224" t="s">
        <v>51</v>
      </c>
      <c r="D14726" s="226">
        <v>71.680000000000007</v>
      </c>
    </row>
    <row r="14727" spans="1:4" x14ac:dyDescent="0.2">
      <c r="A14727" s="224" t="s">
        <v>24694</v>
      </c>
      <c r="B14727" s="225" t="s">
        <v>24695</v>
      </c>
      <c r="C14727" s="224" t="s">
        <v>51</v>
      </c>
      <c r="D14727" s="226">
        <v>88.04</v>
      </c>
    </row>
    <row r="14728" spans="1:4" x14ac:dyDescent="0.2">
      <c r="A14728" s="224" t="s">
        <v>24696</v>
      </c>
      <c r="B14728" s="225" t="s">
        <v>24695</v>
      </c>
      <c r="C14728" s="224" t="s">
        <v>51</v>
      </c>
      <c r="D14728" s="226">
        <v>81.44</v>
      </c>
    </row>
    <row r="14729" spans="1:4" x14ac:dyDescent="0.2">
      <c r="A14729" s="224" t="s">
        <v>24697</v>
      </c>
      <c r="B14729" s="225" t="s">
        <v>24698</v>
      </c>
      <c r="C14729" s="224" t="s">
        <v>51</v>
      </c>
      <c r="D14729" s="226">
        <v>93.12</v>
      </c>
    </row>
    <row r="14730" spans="1:4" x14ac:dyDescent="0.2">
      <c r="A14730" s="224" t="s">
        <v>24699</v>
      </c>
      <c r="B14730" s="225" t="s">
        <v>24698</v>
      </c>
      <c r="C14730" s="224" t="s">
        <v>51</v>
      </c>
      <c r="D14730" s="226">
        <v>86.52</v>
      </c>
    </row>
    <row r="14731" spans="1:4" x14ac:dyDescent="0.2">
      <c r="A14731" s="224" t="s">
        <v>24700</v>
      </c>
      <c r="B14731" s="225" t="s">
        <v>24701</v>
      </c>
      <c r="C14731" s="224" t="s">
        <v>51</v>
      </c>
      <c r="D14731" s="226">
        <v>113.14</v>
      </c>
    </row>
    <row r="14732" spans="1:4" x14ac:dyDescent="0.2">
      <c r="A14732" s="224" t="s">
        <v>24702</v>
      </c>
      <c r="B14732" s="225" t="s">
        <v>24701</v>
      </c>
      <c r="C14732" s="224" t="s">
        <v>51</v>
      </c>
      <c r="D14732" s="226">
        <v>106.54</v>
      </c>
    </row>
    <row r="14733" spans="1:4" x14ac:dyDescent="0.2">
      <c r="A14733" s="224" t="s">
        <v>24703</v>
      </c>
      <c r="B14733" s="225" t="s">
        <v>24704</v>
      </c>
      <c r="C14733" s="224" t="s">
        <v>51</v>
      </c>
      <c r="D14733" s="226">
        <v>164.29</v>
      </c>
    </row>
    <row r="14734" spans="1:4" x14ac:dyDescent="0.2">
      <c r="A14734" s="224" t="s">
        <v>24705</v>
      </c>
      <c r="B14734" s="225" t="s">
        <v>24704</v>
      </c>
      <c r="C14734" s="224" t="s">
        <v>51</v>
      </c>
      <c r="D14734" s="226">
        <v>157.69</v>
      </c>
    </row>
    <row r="14735" spans="1:4" x14ac:dyDescent="0.2">
      <c r="A14735" s="224" t="s">
        <v>24706</v>
      </c>
      <c r="B14735" s="225" t="s">
        <v>24707</v>
      </c>
      <c r="C14735" s="224" t="s">
        <v>45</v>
      </c>
      <c r="D14735" s="226">
        <v>29.88</v>
      </c>
    </row>
    <row r="14736" spans="1:4" x14ac:dyDescent="0.2">
      <c r="A14736" s="224" t="s">
        <v>24708</v>
      </c>
      <c r="B14736" s="225" t="s">
        <v>24707</v>
      </c>
      <c r="C14736" s="224" t="s">
        <v>45</v>
      </c>
      <c r="D14736" s="226">
        <v>26.58</v>
      </c>
    </row>
    <row r="14737" spans="1:4" x14ac:dyDescent="0.2">
      <c r="A14737" s="224" t="s">
        <v>24709</v>
      </c>
      <c r="B14737" s="225" t="s">
        <v>24710</v>
      </c>
      <c r="C14737" s="224" t="s">
        <v>45</v>
      </c>
      <c r="D14737" s="226">
        <v>33.11</v>
      </c>
    </row>
    <row r="14738" spans="1:4" x14ac:dyDescent="0.2">
      <c r="A14738" s="224" t="s">
        <v>24711</v>
      </c>
      <c r="B14738" s="225" t="s">
        <v>24710</v>
      </c>
      <c r="C14738" s="224" t="s">
        <v>45</v>
      </c>
      <c r="D14738" s="226">
        <v>29.81</v>
      </c>
    </row>
    <row r="14739" spans="1:4" x14ac:dyDescent="0.2">
      <c r="A14739" s="224" t="s">
        <v>24712</v>
      </c>
      <c r="B14739" s="225" t="s">
        <v>24713</v>
      </c>
      <c r="C14739" s="224" t="s">
        <v>45</v>
      </c>
      <c r="D14739" s="226">
        <v>36.65</v>
      </c>
    </row>
    <row r="14740" spans="1:4" x14ac:dyDescent="0.2">
      <c r="A14740" s="224" t="s">
        <v>24714</v>
      </c>
      <c r="B14740" s="225" t="s">
        <v>24713</v>
      </c>
      <c r="C14740" s="224" t="s">
        <v>45</v>
      </c>
      <c r="D14740" s="226">
        <v>33.35</v>
      </c>
    </row>
    <row r="14741" spans="1:4" x14ac:dyDescent="0.2">
      <c r="A14741" s="224" t="s">
        <v>24715</v>
      </c>
      <c r="B14741" s="225" t="s">
        <v>24716</v>
      </c>
      <c r="C14741" s="224" t="s">
        <v>45</v>
      </c>
      <c r="D14741" s="226">
        <v>39.83</v>
      </c>
    </row>
    <row r="14742" spans="1:4" x14ac:dyDescent="0.2">
      <c r="A14742" s="224" t="s">
        <v>24717</v>
      </c>
      <c r="B14742" s="225" t="s">
        <v>24716</v>
      </c>
      <c r="C14742" s="224" t="s">
        <v>45</v>
      </c>
      <c r="D14742" s="226">
        <v>36.53</v>
      </c>
    </row>
    <row r="14743" spans="1:4" x14ac:dyDescent="0.2">
      <c r="A14743" s="224" t="s">
        <v>24718</v>
      </c>
      <c r="B14743" s="225" t="s">
        <v>24719</v>
      </c>
      <c r="C14743" s="224" t="s">
        <v>45</v>
      </c>
      <c r="D14743" s="226">
        <v>53.1</v>
      </c>
    </row>
    <row r="14744" spans="1:4" x14ac:dyDescent="0.2">
      <c r="A14744" s="224" t="s">
        <v>24720</v>
      </c>
      <c r="B14744" s="225" t="s">
        <v>24719</v>
      </c>
      <c r="C14744" s="224" t="s">
        <v>45</v>
      </c>
      <c r="D14744" s="226">
        <v>49.8</v>
      </c>
    </row>
    <row r="14745" spans="1:4" x14ac:dyDescent="0.2">
      <c r="A14745" s="224" t="s">
        <v>24721</v>
      </c>
      <c r="B14745" s="225" t="s">
        <v>24722</v>
      </c>
      <c r="C14745" s="224" t="s">
        <v>45</v>
      </c>
      <c r="D14745" s="226">
        <v>60.82</v>
      </c>
    </row>
    <row r="14746" spans="1:4" x14ac:dyDescent="0.2">
      <c r="A14746" s="224" t="s">
        <v>24723</v>
      </c>
      <c r="B14746" s="225" t="s">
        <v>24722</v>
      </c>
      <c r="C14746" s="224" t="s">
        <v>45</v>
      </c>
      <c r="D14746" s="226">
        <v>57.52</v>
      </c>
    </row>
    <row r="14747" spans="1:4" x14ac:dyDescent="0.2">
      <c r="A14747" s="224" t="s">
        <v>24724</v>
      </c>
      <c r="B14747" s="225" t="s">
        <v>24725</v>
      </c>
      <c r="C14747" s="224" t="s">
        <v>45</v>
      </c>
      <c r="D14747" s="226">
        <v>36.89</v>
      </c>
    </row>
    <row r="14748" spans="1:4" x14ac:dyDescent="0.2">
      <c r="A14748" s="224" t="s">
        <v>24726</v>
      </c>
      <c r="B14748" s="225" t="s">
        <v>24725</v>
      </c>
      <c r="C14748" s="224" t="s">
        <v>45</v>
      </c>
      <c r="D14748" s="226">
        <v>33.58</v>
      </c>
    </row>
    <row r="14749" spans="1:4" x14ac:dyDescent="0.2">
      <c r="A14749" s="224" t="s">
        <v>24727</v>
      </c>
      <c r="B14749" s="225" t="s">
        <v>24728</v>
      </c>
      <c r="C14749" s="224" t="s">
        <v>45</v>
      </c>
      <c r="D14749" s="226">
        <v>40.01</v>
      </c>
    </row>
    <row r="14750" spans="1:4" x14ac:dyDescent="0.2">
      <c r="A14750" s="224" t="s">
        <v>24729</v>
      </c>
      <c r="B14750" s="225" t="s">
        <v>24728</v>
      </c>
      <c r="C14750" s="224" t="s">
        <v>45</v>
      </c>
      <c r="D14750" s="226">
        <v>36.71</v>
      </c>
    </row>
    <row r="14751" spans="1:4" x14ac:dyDescent="0.2">
      <c r="A14751" s="224" t="s">
        <v>24730</v>
      </c>
      <c r="B14751" s="225" t="s">
        <v>24731</v>
      </c>
      <c r="C14751" s="224" t="s">
        <v>45</v>
      </c>
      <c r="D14751" s="226">
        <v>43.53</v>
      </c>
    </row>
    <row r="14752" spans="1:4" x14ac:dyDescent="0.2">
      <c r="A14752" s="224" t="s">
        <v>24732</v>
      </c>
      <c r="B14752" s="225" t="s">
        <v>24731</v>
      </c>
      <c r="C14752" s="224" t="s">
        <v>45</v>
      </c>
      <c r="D14752" s="226">
        <v>40.229999999999997</v>
      </c>
    </row>
    <row r="14753" spans="1:4" x14ac:dyDescent="0.2">
      <c r="A14753" s="224" t="s">
        <v>24733</v>
      </c>
      <c r="B14753" s="225" t="s">
        <v>24734</v>
      </c>
      <c r="C14753" s="224" t="s">
        <v>45</v>
      </c>
      <c r="D14753" s="226">
        <v>57.79</v>
      </c>
    </row>
    <row r="14754" spans="1:4" x14ac:dyDescent="0.2">
      <c r="A14754" s="224" t="s">
        <v>24735</v>
      </c>
      <c r="B14754" s="225" t="s">
        <v>24734</v>
      </c>
      <c r="C14754" s="224" t="s">
        <v>45</v>
      </c>
      <c r="D14754" s="226">
        <v>54.49</v>
      </c>
    </row>
    <row r="14755" spans="1:4" x14ac:dyDescent="0.2">
      <c r="A14755" s="224" t="s">
        <v>24736</v>
      </c>
      <c r="B14755" s="225" t="s">
        <v>24737</v>
      </c>
      <c r="C14755" s="224" t="s">
        <v>45</v>
      </c>
      <c r="D14755" s="226">
        <v>68.900000000000006</v>
      </c>
    </row>
    <row r="14756" spans="1:4" x14ac:dyDescent="0.2">
      <c r="A14756" s="224" t="s">
        <v>24738</v>
      </c>
      <c r="B14756" s="225" t="s">
        <v>24737</v>
      </c>
      <c r="C14756" s="224" t="s">
        <v>45</v>
      </c>
      <c r="D14756" s="226">
        <v>65.599999999999994</v>
      </c>
    </row>
    <row r="14757" spans="1:4" x14ac:dyDescent="0.2">
      <c r="A14757" s="224" t="s">
        <v>24739</v>
      </c>
      <c r="B14757" s="225" t="s">
        <v>24740</v>
      </c>
      <c r="C14757" s="224" t="s">
        <v>45</v>
      </c>
      <c r="D14757" s="226">
        <v>35.89</v>
      </c>
    </row>
    <row r="14758" spans="1:4" x14ac:dyDescent="0.2">
      <c r="A14758" s="224" t="s">
        <v>24741</v>
      </c>
      <c r="B14758" s="225" t="s">
        <v>24740</v>
      </c>
      <c r="C14758" s="224" t="s">
        <v>45</v>
      </c>
      <c r="D14758" s="226">
        <v>32.590000000000003</v>
      </c>
    </row>
    <row r="14759" spans="1:4" x14ac:dyDescent="0.2">
      <c r="A14759" s="224" t="s">
        <v>24742</v>
      </c>
      <c r="B14759" s="225" t="s">
        <v>24743</v>
      </c>
      <c r="C14759" s="224" t="s">
        <v>45</v>
      </c>
      <c r="D14759" s="226">
        <v>42.13</v>
      </c>
    </row>
    <row r="14760" spans="1:4" x14ac:dyDescent="0.2">
      <c r="A14760" s="224" t="s">
        <v>24744</v>
      </c>
      <c r="B14760" s="225" t="s">
        <v>24743</v>
      </c>
      <c r="C14760" s="224" t="s">
        <v>45</v>
      </c>
      <c r="D14760" s="226">
        <v>38.83</v>
      </c>
    </row>
    <row r="14761" spans="1:4" x14ac:dyDescent="0.2">
      <c r="A14761" s="224" t="s">
        <v>24745</v>
      </c>
      <c r="B14761" s="225" t="s">
        <v>24746</v>
      </c>
      <c r="C14761" s="224" t="s">
        <v>45</v>
      </c>
      <c r="D14761" s="226">
        <v>42.52</v>
      </c>
    </row>
    <row r="14762" spans="1:4" x14ac:dyDescent="0.2">
      <c r="A14762" s="224" t="s">
        <v>24747</v>
      </c>
      <c r="B14762" s="225" t="s">
        <v>24746</v>
      </c>
      <c r="C14762" s="224" t="s">
        <v>45</v>
      </c>
      <c r="D14762" s="226">
        <v>39.22</v>
      </c>
    </row>
    <row r="14763" spans="1:4" x14ac:dyDescent="0.2">
      <c r="A14763" s="224" t="s">
        <v>24748</v>
      </c>
      <c r="B14763" s="225" t="s">
        <v>24749</v>
      </c>
      <c r="C14763" s="224" t="s">
        <v>45</v>
      </c>
      <c r="D14763" s="226">
        <v>59.93</v>
      </c>
    </row>
    <row r="14764" spans="1:4" x14ac:dyDescent="0.2">
      <c r="A14764" s="224" t="s">
        <v>24750</v>
      </c>
      <c r="B14764" s="225" t="s">
        <v>24749</v>
      </c>
      <c r="C14764" s="224" t="s">
        <v>45</v>
      </c>
      <c r="D14764" s="226">
        <v>56.63</v>
      </c>
    </row>
    <row r="14765" spans="1:4" x14ac:dyDescent="0.2">
      <c r="A14765" s="224" t="s">
        <v>24751</v>
      </c>
      <c r="B14765" s="225" t="s">
        <v>24752</v>
      </c>
      <c r="C14765" s="224" t="s">
        <v>45</v>
      </c>
      <c r="D14765" s="226">
        <v>64.94</v>
      </c>
    </row>
    <row r="14766" spans="1:4" x14ac:dyDescent="0.2">
      <c r="A14766" s="224" t="s">
        <v>24753</v>
      </c>
      <c r="B14766" s="225" t="s">
        <v>24752</v>
      </c>
      <c r="C14766" s="224" t="s">
        <v>45</v>
      </c>
      <c r="D14766" s="226">
        <v>61.64</v>
      </c>
    </row>
    <row r="14767" spans="1:4" x14ac:dyDescent="0.2">
      <c r="A14767" s="224" t="s">
        <v>24754</v>
      </c>
      <c r="B14767" s="225" t="s">
        <v>24755</v>
      </c>
      <c r="C14767" s="224" t="s">
        <v>45</v>
      </c>
      <c r="D14767" s="226">
        <v>33.96</v>
      </c>
    </row>
    <row r="14768" spans="1:4" x14ac:dyDescent="0.2">
      <c r="A14768" s="224" t="s">
        <v>24756</v>
      </c>
      <c r="B14768" s="225" t="s">
        <v>24755</v>
      </c>
      <c r="C14768" s="224" t="s">
        <v>45</v>
      </c>
      <c r="D14768" s="226">
        <v>30.66</v>
      </c>
    </row>
    <row r="14769" spans="1:4" x14ac:dyDescent="0.2">
      <c r="A14769" s="224" t="s">
        <v>24757</v>
      </c>
      <c r="B14769" s="225" t="s">
        <v>24758</v>
      </c>
      <c r="C14769" s="224" t="s">
        <v>45</v>
      </c>
      <c r="D14769" s="226">
        <v>36.21</v>
      </c>
    </row>
    <row r="14770" spans="1:4" x14ac:dyDescent="0.2">
      <c r="A14770" s="224" t="s">
        <v>24759</v>
      </c>
      <c r="B14770" s="225" t="s">
        <v>24758</v>
      </c>
      <c r="C14770" s="224" t="s">
        <v>45</v>
      </c>
      <c r="D14770" s="226">
        <v>32.909999999999997</v>
      </c>
    </row>
    <row r="14771" spans="1:4" x14ac:dyDescent="0.2">
      <c r="A14771" s="224" t="s">
        <v>24760</v>
      </c>
      <c r="B14771" s="225" t="s">
        <v>24761</v>
      </c>
      <c r="C14771" s="224" t="s">
        <v>45</v>
      </c>
      <c r="D14771" s="226">
        <v>46.72</v>
      </c>
    </row>
    <row r="14772" spans="1:4" x14ac:dyDescent="0.2">
      <c r="A14772" s="224" t="s">
        <v>24762</v>
      </c>
      <c r="B14772" s="225" t="s">
        <v>24761</v>
      </c>
      <c r="C14772" s="224" t="s">
        <v>45</v>
      </c>
      <c r="D14772" s="226">
        <v>43.42</v>
      </c>
    </row>
    <row r="14773" spans="1:4" x14ac:dyDescent="0.2">
      <c r="A14773" s="224" t="s">
        <v>24763</v>
      </c>
      <c r="B14773" s="225" t="s">
        <v>24764</v>
      </c>
      <c r="C14773" s="224" t="s">
        <v>45</v>
      </c>
      <c r="D14773" s="226">
        <v>56.08</v>
      </c>
    </row>
    <row r="14774" spans="1:4" x14ac:dyDescent="0.2">
      <c r="A14774" s="224" t="s">
        <v>24765</v>
      </c>
      <c r="B14774" s="225" t="s">
        <v>24764</v>
      </c>
      <c r="C14774" s="224" t="s">
        <v>45</v>
      </c>
      <c r="D14774" s="226">
        <v>52.78</v>
      </c>
    </row>
    <row r="14775" spans="1:4" x14ac:dyDescent="0.2">
      <c r="A14775" s="224" t="s">
        <v>24766</v>
      </c>
      <c r="B14775" s="225" t="s">
        <v>24767</v>
      </c>
      <c r="C14775" s="224" t="s">
        <v>45</v>
      </c>
      <c r="D14775" s="226">
        <v>70.930000000000007</v>
      </c>
    </row>
    <row r="14776" spans="1:4" x14ac:dyDescent="0.2">
      <c r="A14776" s="224" t="s">
        <v>24768</v>
      </c>
      <c r="B14776" s="225" t="s">
        <v>24767</v>
      </c>
      <c r="C14776" s="224" t="s">
        <v>45</v>
      </c>
      <c r="D14776" s="226">
        <v>67.63</v>
      </c>
    </row>
    <row r="14777" spans="1:4" x14ac:dyDescent="0.2">
      <c r="A14777" s="224" t="s">
        <v>24769</v>
      </c>
      <c r="B14777" s="225" t="s">
        <v>24770</v>
      </c>
      <c r="C14777" s="224" t="s">
        <v>45</v>
      </c>
      <c r="D14777" s="226">
        <v>93.27</v>
      </c>
    </row>
    <row r="14778" spans="1:4" x14ac:dyDescent="0.2">
      <c r="A14778" s="224" t="s">
        <v>24771</v>
      </c>
      <c r="B14778" s="225" t="s">
        <v>24770</v>
      </c>
      <c r="C14778" s="224" t="s">
        <v>45</v>
      </c>
      <c r="D14778" s="226">
        <v>89.97</v>
      </c>
    </row>
    <row r="14779" spans="1:4" x14ac:dyDescent="0.2">
      <c r="A14779" s="224" t="s">
        <v>24772</v>
      </c>
      <c r="B14779" s="225" t="s">
        <v>24773</v>
      </c>
      <c r="C14779" s="224" t="s">
        <v>45</v>
      </c>
      <c r="D14779" s="226">
        <v>37.549999999999997</v>
      </c>
    </row>
    <row r="14780" spans="1:4" x14ac:dyDescent="0.2">
      <c r="A14780" s="224" t="s">
        <v>24774</v>
      </c>
      <c r="B14780" s="225" t="s">
        <v>24773</v>
      </c>
      <c r="C14780" s="224" t="s">
        <v>45</v>
      </c>
      <c r="D14780" s="226">
        <v>34.25</v>
      </c>
    </row>
    <row r="14781" spans="1:4" x14ac:dyDescent="0.2">
      <c r="A14781" s="224" t="s">
        <v>24775</v>
      </c>
      <c r="B14781" s="225" t="s">
        <v>24776</v>
      </c>
      <c r="C14781" s="224" t="s">
        <v>45</v>
      </c>
      <c r="D14781" s="226">
        <v>46.79</v>
      </c>
    </row>
    <row r="14782" spans="1:4" x14ac:dyDescent="0.2">
      <c r="A14782" s="224" t="s">
        <v>24777</v>
      </c>
      <c r="B14782" s="225" t="s">
        <v>24776</v>
      </c>
      <c r="C14782" s="224" t="s">
        <v>45</v>
      </c>
      <c r="D14782" s="226">
        <v>43.49</v>
      </c>
    </row>
    <row r="14783" spans="1:4" x14ac:dyDescent="0.2">
      <c r="A14783" s="224" t="s">
        <v>24778</v>
      </c>
      <c r="B14783" s="225" t="s">
        <v>24779</v>
      </c>
      <c r="C14783" s="224" t="s">
        <v>45</v>
      </c>
      <c r="D14783" s="226">
        <v>52.86</v>
      </c>
    </row>
    <row r="14784" spans="1:4" x14ac:dyDescent="0.2">
      <c r="A14784" s="224" t="s">
        <v>24780</v>
      </c>
      <c r="B14784" s="225" t="s">
        <v>24779</v>
      </c>
      <c r="C14784" s="224" t="s">
        <v>45</v>
      </c>
      <c r="D14784" s="226">
        <v>49.56</v>
      </c>
    </row>
    <row r="14785" spans="1:4" x14ac:dyDescent="0.2">
      <c r="A14785" s="224" t="s">
        <v>24781</v>
      </c>
      <c r="B14785" s="225" t="s">
        <v>24782</v>
      </c>
      <c r="C14785" s="224" t="s">
        <v>45</v>
      </c>
      <c r="D14785" s="226">
        <v>62.22</v>
      </c>
    </row>
    <row r="14786" spans="1:4" x14ac:dyDescent="0.2">
      <c r="A14786" s="224" t="s">
        <v>24783</v>
      </c>
      <c r="B14786" s="225" t="s">
        <v>24782</v>
      </c>
      <c r="C14786" s="224" t="s">
        <v>45</v>
      </c>
      <c r="D14786" s="226">
        <v>58.92</v>
      </c>
    </row>
    <row r="14787" spans="1:4" x14ac:dyDescent="0.2">
      <c r="A14787" s="224" t="s">
        <v>24784</v>
      </c>
      <c r="B14787" s="225" t="s">
        <v>24785</v>
      </c>
      <c r="C14787" s="224" t="s">
        <v>45</v>
      </c>
      <c r="D14787" s="226">
        <v>117.68</v>
      </c>
    </row>
    <row r="14788" spans="1:4" x14ac:dyDescent="0.2">
      <c r="A14788" s="224" t="s">
        <v>24786</v>
      </c>
      <c r="B14788" s="225" t="s">
        <v>24785</v>
      </c>
      <c r="C14788" s="224" t="s">
        <v>45</v>
      </c>
      <c r="D14788" s="226">
        <v>114.38</v>
      </c>
    </row>
    <row r="14789" spans="1:4" x14ac:dyDescent="0.2">
      <c r="A14789" s="224" t="s">
        <v>24787</v>
      </c>
      <c r="B14789" s="225" t="s">
        <v>24788</v>
      </c>
      <c r="C14789" s="224" t="s">
        <v>45</v>
      </c>
      <c r="D14789" s="226">
        <v>47</v>
      </c>
    </row>
    <row r="14790" spans="1:4" x14ac:dyDescent="0.2">
      <c r="A14790" s="224" t="s">
        <v>24789</v>
      </c>
      <c r="B14790" s="225" t="s">
        <v>24788</v>
      </c>
      <c r="C14790" s="224" t="s">
        <v>45</v>
      </c>
      <c r="D14790" s="226">
        <v>43.7</v>
      </c>
    </row>
    <row r="14791" spans="1:4" x14ac:dyDescent="0.2">
      <c r="A14791" s="224" t="s">
        <v>24790</v>
      </c>
      <c r="B14791" s="225" t="s">
        <v>24791</v>
      </c>
      <c r="C14791" s="224" t="s">
        <v>45</v>
      </c>
      <c r="D14791" s="226">
        <v>55.77</v>
      </c>
    </row>
    <row r="14792" spans="1:4" x14ac:dyDescent="0.2">
      <c r="A14792" s="224" t="s">
        <v>24792</v>
      </c>
      <c r="B14792" s="225" t="s">
        <v>24791</v>
      </c>
      <c r="C14792" s="224" t="s">
        <v>45</v>
      </c>
      <c r="D14792" s="226">
        <v>52.47</v>
      </c>
    </row>
    <row r="14793" spans="1:4" x14ac:dyDescent="0.2">
      <c r="A14793" s="224" t="s">
        <v>24793</v>
      </c>
      <c r="B14793" s="225" t="s">
        <v>24794</v>
      </c>
      <c r="C14793" s="224" t="s">
        <v>45</v>
      </c>
      <c r="D14793" s="226">
        <v>55.54</v>
      </c>
    </row>
    <row r="14794" spans="1:4" x14ac:dyDescent="0.2">
      <c r="A14794" s="224" t="s">
        <v>24795</v>
      </c>
      <c r="B14794" s="225" t="s">
        <v>24794</v>
      </c>
      <c r="C14794" s="224" t="s">
        <v>45</v>
      </c>
      <c r="D14794" s="226">
        <v>52.24</v>
      </c>
    </row>
    <row r="14795" spans="1:4" x14ac:dyDescent="0.2">
      <c r="A14795" s="224" t="s">
        <v>24796</v>
      </c>
      <c r="B14795" s="225" t="s">
        <v>24797</v>
      </c>
      <c r="C14795" s="224" t="s">
        <v>45</v>
      </c>
      <c r="D14795" s="226">
        <v>69.11</v>
      </c>
    </row>
    <row r="14796" spans="1:4" x14ac:dyDescent="0.2">
      <c r="A14796" s="224" t="s">
        <v>24798</v>
      </c>
      <c r="B14796" s="225" t="s">
        <v>24797</v>
      </c>
      <c r="C14796" s="224" t="s">
        <v>45</v>
      </c>
      <c r="D14796" s="226">
        <v>65.81</v>
      </c>
    </row>
    <row r="14797" spans="1:4" x14ac:dyDescent="0.2">
      <c r="A14797" s="224" t="s">
        <v>24799</v>
      </c>
      <c r="B14797" s="225" t="s">
        <v>24800</v>
      </c>
      <c r="C14797" s="224" t="s">
        <v>45</v>
      </c>
      <c r="D14797" s="226">
        <v>100.48</v>
      </c>
    </row>
    <row r="14798" spans="1:4" x14ac:dyDescent="0.2">
      <c r="A14798" s="224" t="s">
        <v>24801</v>
      </c>
      <c r="B14798" s="225" t="s">
        <v>24800</v>
      </c>
      <c r="C14798" s="224" t="s">
        <v>45</v>
      </c>
      <c r="D14798" s="226">
        <v>97.18</v>
      </c>
    </row>
    <row r="14799" spans="1:4" x14ac:dyDescent="0.2">
      <c r="A14799" s="224" t="s">
        <v>24802</v>
      </c>
      <c r="B14799" s="225" t="s">
        <v>24803</v>
      </c>
      <c r="C14799" s="224" t="s">
        <v>45</v>
      </c>
      <c r="D14799" s="226">
        <v>31.38</v>
      </c>
    </row>
    <row r="14800" spans="1:4" x14ac:dyDescent="0.2">
      <c r="A14800" s="224" t="s">
        <v>24804</v>
      </c>
      <c r="B14800" s="225" t="s">
        <v>24803</v>
      </c>
      <c r="C14800" s="224" t="s">
        <v>45</v>
      </c>
      <c r="D14800" s="226">
        <v>28.07</v>
      </c>
    </row>
    <row r="14801" spans="1:4" x14ac:dyDescent="0.2">
      <c r="A14801" s="224" t="s">
        <v>24805</v>
      </c>
      <c r="B14801" s="225" t="s">
        <v>24806</v>
      </c>
      <c r="C14801" s="224" t="s">
        <v>45</v>
      </c>
      <c r="D14801" s="226">
        <v>33.69</v>
      </c>
    </row>
    <row r="14802" spans="1:4" x14ac:dyDescent="0.2">
      <c r="A14802" s="224" t="s">
        <v>24807</v>
      </c>
      <c r="B14802" s="225" t="s">
        <v>24806</v>
      </c>
      <c r="C14802" s="224" t="s">
        <v>45</v>
      </c>
      <c r="D14802" s="226">
        <v>30.39</v>
      </c>
    </row>
    <row r="14803" spans="1:4" x14ac:dyDescent="0.2">
      <c r="A14803" s="224" t="s">
        <v>24808</v>
      </c>
      <c r="B14803" s="225" t="s">
        <v>24809</v>
      </c>
      <c r="C14803" s="224" t="s">
        <v>45</v>
      </c>
      <c r="D14803" s="226">
        <v>35.79</v>
      </c>
    </row>
    <row r="14804" spans="1:4" x14ac:dyDescent="0.2">
      <c r="A14804" s="224" t="s">
        <v>24810</v>
      </c>
      <c r="B14804" s="225" t="s">
        <v>24809</v>
      </c>
      <c r="C14804" s="224" t="s">
        <v>45</v>
      </c>
      <c r="D14804" s="226">
        <v>32.49</v>
      </c>
    </row>
    <row r="14805" spans="1:4" x14ac:dyDescent="0.2">
      <c r="A14805" s="224" t="s">
        <v>24811</v>
      </c>
      <c r="B14805" s="225" t="s">
        <v>24812</v>
      </c>
      <c r="C14805" s="224" t="s">
        <v>45</v>
      </c>
      <c r="D14805" s="226">
        <v>37.97</v>
      </c>
    </row>
    <row r="14806" spans="1:4" x14ac:dyDescent="0.2">
      <c r="A14806" s="224" t="s">
        <v>24813</v>
      </c>
      <c r="B14806" s="225" t="s">
        <v>24812</v>
      </c>
      <c r="C14806" s="224" t="s">
        <v>45</v>
      </c>
      <c r="D14806" s="226">
        <v>34.67</v>
      </c>
    </row>
    <row r="14807" spans="1:4" x14ac:dyDescent="0.2">
      <c r="A14807" s="224" t="s">
        <v>24814</v>
      </c>
      <c r="B14807" s="225" t="s">
        <v>24815</v>
      </c>
      <c r="C14807" s="224" t="s">
        <v>45</v>
      </c>
      <c r="D14807" s="226">
        <v>42.15</v>
      </c>
    </row>
    <row r="14808" spans="1:4" x14ac:dyDescent="0.2">
      <c r="A14808" s="224" t="s">
        <v>24816</v>
      </c>
      <c r="B14808" s="225" t="s">
        <v>24815</v>
      </c>
      <c r="C14808" s="224" t="s">
        <v>45</v>
      </c>
      <c r="D14808" s="226">
        <v>38.840000000000003</v>
      </c>
    </row>
    <row r="14809" spans="1:4" x14ac:dyDescent="0.2">
      <c r="A14809" s="224" t="s">
        <v>24817</v>
      </c>
      <c r="B14809" s="225" t="s">
        <v>24818</v>
      </c>
      <c r="C14809" s="224" t="s">
        <v>45</v>
      </c>
      <c r="D14809" s="226">
        <v>46.61</v>
      </c>
    </row>
    <row r="14810" spans="1:4" x14ac:dyDescent="0.2">
      <c r="A14810" s="224" t="s">
        <v>24819</v>
      </c>
      <c r="B14810" s="225" t="s">
        <v>24818</v>
      </c>
      <c r="C14810" s="224" t="s">
        <v>45</v>
      </c>
      <c r="D14810" s="226">
        <v>43.31</v>
      </c>
    </row>
    <row r="14811" spans="1:4" x14ac:dyDescent="0.2">
      <c r="A14811" s="224" t="s">
        <v>24820</v>
      </c>
      <c r="B14811" s="225" t="s">
        <v>24821</v>
      </c>
      <c r="C14811" s="224" t="s">
        <v>45</v>
      </c>
      <c r="D14811" s="226">
        <v>33.1</v>
      </c>
    </row>
    <row r="14812" spans="1:4" x14ac:dyDescent="0.2">
      <c r="A14812" s="224" t="s">
        <v>24822</v>
      </c>
      <c r="B14812" s="225" t="s">
        <v>24821</v>
      </c>
      <c r="C14812" s="224" t="s">
        <v>45</v>
      </c>
      <c r="D14812" s="226">
        <v>29.8</v>
      </c>
    </row>
    <row r="14813" spans="1:4" x14ac:dyDescent="0.2">
      <c r="A14813" s="224" t="s">
        <v>24823</v>
      </c>
      <c r="B14813" s="225" t="s">
        <v>24824</v>
      </c>
      <c r="C14813" s="224" t="s">
        <v>45</v>
      </c>
      <c r="D14813" s="226">
        <v>38.53</v>
      </c>
    </row>
    <row r="14814" spans="1:4" x14ac:dyDescent="0.2">
      <c r="A14814" s="224" t="s">
        <v>24825</v>
      </c>
      <c r="B14814" s="225" t="s">
        <v>24824</v>
      </c>
      <c r="C14814" s="224" t="s">
        <v>45</v>
      </c>
      <c r="D14814" s="226">
        <v>35.229999999999997</v>
      </c>
    </row>
    <row r="14815" spans="1:4" x14ac:dyDescent="0.2">
      <c r="A14815" s="224" t="s">
        <v>24826</v>
      </c>
      <c r="B14815" s="225" t="s">
        <v>24827</v>
      </c>
      <c r="C14815" s="224" t="s">
        <v>45</v>
      </c>
      <c r="D14815" s="226">
        <v>41.01</v>
      </c>
    </row>
    <row r="14816" spans="1:4" x14ac:dyDescent="0.2">
      <c r="A14816" s="224" t="s">
        <v>24828</v>
      </c>
      <c r="B14816" s="225" t="s">
        <v>24827</v>
      </c>
      <c r="C14816" s="224" t="s">
        <v>45</v>
      </c>
      <c r="D14816" s="226">
        <v>37.71</v>
      </c>
    </row>
    <row r="14817" spans="1:4" x14ac:dyDescent="0.2">
      <c r="A14817" s="224" t="s">
        <v>24829</v>
      </c>
      <c r="B14817" s="225" t="s">
        <v>24830</v>
      </c>
      <c r="C14817" s="224" t="s">
        <v>45</v>
      </c>
      <c r="D14817" s="226">
        <v>44.89</v>
      </c>
    </row>
    <row r="14818" spans="1:4" x14ac:dyDescent="0.2">
      <c r="A14818" s="224" t="s">
        <v>24831</v>
      </c>
      <c r="B14818" s="225" t="s">
        <v>24830</v>
      </c>
      <c r="C14818" s="224" t="s">
        <v>45</v>
      </c>
      <c r="D14818" s="226">
        <v>41.58</v>
      </c>
    </row>
    <row r="14819" spans="1:4" x14ac:dyDescent="0.2">
      <c r="A14819" s="224" t="s">
        <v>24832</v>
      </c>
      <c r="B14819" s="225" t="s">
        <v>24833</v>
      </c>
      <c r="C14819" s="224" t="s">
        <v>45</v>
      </c>
      <c r="D14819" s="226">
        <v>49.36</v>
      </c>
    </row>
    <row r="14820" spans="1:4" x14ac:dyDescent="0.2">
      <c r="A14820" s="224" t="s">
        <v>24834</v>
      </c>
      <c r="B14820" s="225" t="s">
        <v>24833</v>
      </c>
      <c r="C14820" s="224" t="s">
        <v>45</v>
      </c>
      <c r="D14820" s="226">
        <v>46.06</v>
      </c>
    </row>
    <row r="14821" spans="1:4" x14ac:dyDescent="0.2">
      <c r="A14821" s="224" t="s">
        <v>24835</v>
      </c>
      <c r="B14821" s="225" t="s">
        <v>24836</v>
      </c>
      <c r="C14821" s="224" t="s">
        <v>45</v>
      </c>
      <c r="D14821" s="226">
        <v>39.53</v>
      </c>
    </row>
    <row r="14822" spans="1:4" x14ac:dyDescent="0.2">
      <c r="A14822" s="224" t="s">
        <v>24837</v>
      </c>
      <c r="B14822" s="225" t="s">
        <v>24836</v>
      </c>
      <c r="C14822" s="224" t="s">
        <v>45</v>
      </c>
      <c r="D14822" s="226">
        <v>36.229999999999997</v>
      </c>
    </row>
    <row r="14823" spans="1:4" x14ac:dyDescent="0.2">
      <c r="A14823" s="224" t="s">
        <v>24838</v>
      </c>
      <c r="B14823" s="225" t="s">
        <v>24839</v>
      </c>
      <c r="C14823" s="224" t="s">
        <v>45</v>
      </c>
      <c r="D14823" s="226">
        <v>41.84</v>
      </c>
    </row>
    <row r="14824" spans="1:4" x14ac:dyDescent="0.2">
      <c r="A14824" s="224" t="s">
        <v>24840</v>
      </c>
      <c r="B14824" s="225" t="s">
        <v>24839</v>
      </c>
      <c r="C14824" s="224" t="s">
        <v>45</v>
      </c>
      <c r="D14824" s="226">
        <v>38.54</v>
      </c>
    </row>
    <row r="14825" spans="1:4" x14ac:dyDescent="0.2">
      <c r="A14825" s="224" t="s">
        <v>24841</v>
      </c>
      <c r="B14825" s="225" t="s">
        <v>24842</v>
      </c>
      <c r="C14825" s="224" t="s">
        <v>45</v>
      </c>
      <c r="D14825" s="226">
        <v>44.32</v>
      </c>
    </row>
    <row r="14826" spans="1:4" x14ac:dyDescent="0.2">
      <c r="A14826" s="224" t="s">
        <v>24843</v>
      </c>
      <c r="B14826" s="225" t="s">
        <v>24842</v>
      </c>
      <c r="C14826" s="224" t="s">
        <v>45</v>
      </c>
      <c r="D14826" s="226">
        <v>41.02</v>
      </c>
    </row>
    <row r="14827" spans="1:4" x14ac:dyDescent="0.2">
      <c r="A14827" s="224" t="s">
        <v>24844</v>
      </c>
      <c r="B14827" s="225" t="s">
        <v>24845</v>
      </c>
      <c r="C14827" s="224" t="s">
        <v>45</v>
      </c>
      <c r="D14827" s="226">
        <v>44.23</v>
      </c>
    </row>
    <row r="14828" spans="1:4" x14ac:dyDescent="0.2">
      <c r="A14828" s="224" t="s">
        <v>24846</v>
      </c>
      <c r="B14828" s="225" t="s">
        <v>24845</v>
      </c>
      <c r="C14828" s="224" t="s">
        <v>45</v>
      </c>
      <c r="D14828" s="226">
        <v>40.93</v>
      </c>
    </row>
    <row r="14829" spans="1:4" x14ac:dyDescent="0.2">
      <c r="A14829" s="224" t="s">
        <v>24847</v>
      </c>
      <c r="B14829" s="225" t="s">
        <v>24848</v>
      </c>
      <c r="C14829" s="224" t="s">
        <v>45</v>
      </c>
      <c r="D14829" s="226">
        <v>52.4</v>
      </c>
    </row>
    <row r="14830" spans="1:4" x14ac:dyDescent="0.2">
      <c r="A14830" s="224" t="s">
        <v>24849</v>
      </c>
      <c r="B14830" s="225" t="s">
        <v>24848</v>
      </c>
      <c r="C14830" s="224" t="s">
        <v>45</v>
      </c>
      <c r="D14830" s="226">
        <v>49.09</v>
      </c>
    </row>
    <row r="14831" spans="1:4" x14ac:dyDescent="0.2">
      <c r="A14831" s="224" t="s">
        <v>24850</v>
      </c>
      <c r="B14831" s="225" t="s">
        <v>24851</v>
      </c>
      <c r="C14831" s="224" t="s">
        <v>45</v>
      </c>
      <c r="D14831" s="226">
        <v>31.11</v>
      </c>
    </row>
    <row r="14832" spans="1:4" x14ac:dyDescent="0.2">
      <c r="A14832" s="224" t="s">
        <v>24852</v>
      </c>
      <c r="B14832" s="225" t="s">
        <v>24851</v>
      </c>
      <c r="C14832" s="224" t="s">
        <v>45</v>
      </c>
      <c r="D14832" s="226">
        <v>27.81</v>
      </c>
    </row>
    <row r="14833" spans="1:4" x14ac:dyDescent="0.2">
      <c r="A14833" s="224" t="s">
        <v>24853</v>
      </c>
      <c r="B14833" s="225" t="s">
        <v>24854</v>
      </c>
      <c r="C14833" s="224" t="s">
        <v>45</v>
      </c>
      <c r="D14833" s="226">
        <v>32.65</v>
      </c>
    </row>
    <row r="14834" spans="1:4" x14ac:dyDescent="0.2">
      <c r="A14834" s="224" t="s">
        <v>24855</v>
      </c>
      <c r="B14834" s="225" t="s">
        <v>24854</v>
      </c>
      <c r="C14834" s="224" t="s">
        <v>45</v>
      </c>
      <c r="D14834" s="226">
        <v>29.35</v>
      </c>
    </row>
    <row r="14835" spans="1:4" x14ac:dyDescent="0.2">
      <c r="A14835" s="224" t="s">
        <v>24856</v>
      </c>
      <c r="B14835" s="225" t="s">
        <v>24857</v>
      </c>
      <c r="C14835" s="224" t="s">
        <v>45</v>
      </c>
      <c r="D14835" s="226">
        <v>35.35</v>
      </c>
    </row>
    <row r="14836" spans="1:4" x14ac:dyDescent="0.2">
      <c r="A14836" s="224" t="s">
        <v>24858</v>
      </c>
      <c r="B14836" s="225" t="s">
        <v>24857</v>
      </c>
      <c r="C14836" s="224" t="s">
        <v>45</v>
      </c>
      <c r="D14836" s="226">
        <v>32.049999999999997</v>
      </c>
    </row>
    <row r="14837" spans="1:4" x14ac:dyDescent="0.2">
      <c r="A14837" s="224" t="s">
        <v>24859</v>
      </c>
      <c r="B14837" s="225" t="s">
        <v>24860</v>
      </c>
      <c r="C14837" s="224" t="s">
        <v>45</v>
      </c>
      <c r="D14837" s="226">
        <v>42.4</v>
      </c>
    </row>
    <row r="14838" spans="1:4" x14ac:dyDescent="0.2">
      <c r="A14838" s="224" t="s">
        <v>24861</v>
      </c>
      <c r="B14838" s="225" t="s">
        <v>24860</v>
      </c>
      <c r="C14838" s="224" t="s">
        <v>45</v>
      </c>
      <c r="D14838" s="226">
        <v>39.1</v>
      </c>
    </row>
    <row r="14839" spans="1:4" x14ac:dyDescent="0.2">
      <c r="A14839" s="224" t="s">
        <v>24862</v>
      </c>
      <c r="B14839" s="225" t="s">
        <v>24863</v>
      </c>
      <c r="C14839" s="224" t="s">
        <v>45</v>
      </c>
      <c r="D14839" s="226">
        <v>45.1</v>
      </c>
    </row>
    <row r="14840" spans="1:4" x14ac:dyDescent="0.2">
      <c r="A14840" s="224" t="s">
        <v>24864</v>
      </c>
      <c r="B14840" s="225" t="s">
        <v>24863</v>
      </c>
      <c r="C14840" s="224" t="s">
        <v>45</v>
      </c>
      <c r="D14840" s="226">
        <v>41.8</v>
      </c>
    </row>
    <row r="14841" spans="1:4" x14ac:dyDescent="0.2">
      <c r="A14841" s="224" t="s">
        <v>24865</v>
      </c>
      <c r="B14841" s="225" t="s">
        <v>24866</v>
      </c>
      <c r="C14841" s="224" t="s">
        <v>45</v>
      </c>
      <c r="D14841" s="226">
        <v>45.74</v>
      </c>
    </row>
    <row r="14842" spans="1:4" x14ac:dyDescent="0.2">
      <c r="A14842" s="224" t="s">
        <v>24867</v>
      </c>
      <c r="B14842" s="225" t="s">
        <v>24866</v>
      </c>
      <c r="C14842" s="224" t="s">
        <v>45</v>
      </c>
      <c r="D14842" s="226">
        <v>42.44</v>
      </c>
    </row>
    <row r="14843" spans="1:4" x14ac:dyDescent="0.2">
      <c r="A14843" s="224" t="s">
        <v>24868</v>
      </c>
      <c r="B14843" s="225" t="s">
        <v>24869</v>
      </c>
      <c r="C14843" s="224" t="s">
        <v>45</v>
      </c>
      <c r="D14843" s="226">
        <v>33.1</v>
      </c>
    </row>
    <row r="14844" spans="1:4" x14ac:dyDescent="0.2">
      <c r="A14844" s="224" t="s">
        <v>24870</v>
      </c>
      <c r="B14844" s="225" t="s">
        <v>24869</v>
      </c>
      <c r="C14844" s="224" t="s">
        <v>45</v>
      </c>
      <c r="D14844" s="226">
        <v>29.8</v>
      </c>
    </row>
    <row r="14845" spans="1:4" x14ac:dyDescent="0.2">
      <c r="A14845" s="224" t="s">
        <v>24871</v>
      </c>
      <c r="B14845" s="225" t="s">
        <v>24872</v>
      </c>
      <c r="C14845" s="224" t="s">
        <v>45</v>
      </c>
      <c r="D14845" s="226">
        <v>38.53</v>
      </c>
    </row>
    <row r="14846" spans="1:4" x14ac:dyDescent="0.2">
      <c r="A14846" s="224" t="s">
        <v>24873</v>
      </c>
      <c r="B14846" s="225" t="s">
        <v>24872</v>
      </c>
      <c r="C14846" s="224" t="s">
        <v>45</v>
      </c>
      <c r="D14846" s="226">
        <v>35.229999999999997</v>
      </c>
    </row>
    <row r="14847" spans="1:4" x14ac:dyDescent="0.2">
      <c r="A14847" s="224" t="s">
        <v>24874</v>
      </c>
      <c r="B14847" s="225" t="s">
        <v>24875</v>
      </c>
      <c r="C14847" s="224" t="s">
        <v>45</v>
      </c>
      <c r="D14847" s="226">
        <v>41.01</v>
      </c>
    </row>
    <row r="14848" spans="1:4" x14ac:dyDescent="0.2">
      <c r="A14848" s="224" t="s">
        <v>24876</v>
      </c>
      <c r="B14848" s="225" t="s">
        <v>24875</v>
      </c>
      <c r="C14848" s="224" t="s">
        <v>45</v>
      </c>
      <c r="D14848" s="226">
        <v>37.71</v>
      </c>
    </row>
    <row r="14849" spans="1:4" x14ac:dyDescent="0.2">
      <c r="A14849" s="224" t="s">
        <v>24877</v>
      </c>
      <c r="B14849" s="225" t="s">
        <v>24878</v>
      </c>
      <c r="C14849" s="224" t="s">
        <v>45</v>
      </c>
      <c r="D14849" s="226">
        <v>44.89</v>
      </c>
    </row>
    <row r="14850" spans="1:4" x14ac:dyDescent="0.2">
      <c r="A14850" s="224" t="s">
        <v>24879</v>
      </c>
      <c r="B14850" s="225" t="s">
        <v>24878</v>
      </c>
      <c r="C14850" s="224" t="s">
        <v>45</v>
      </c>
      <c r="D14850" s="226">
        <v>41.58</v>
      </c>
    </row>
    <row r="14851" spans="1:4" x14ac:dyDescent="0.2">
      <c r="A14851" s="224" t="s">
        <v>24880</v>
      </c>
      <c r="B14851" s="225" t="s">
        <v>24881</v>
      </c>
      <c r="C14851" s="224" t="s">
        <v>45</v>
      </c>
      <c r="D14851" s="226">
        <v>49.36</v>
      </c>
    </row>
    <row r="14852" spans="1:4" x14ac:dyDescent="0.2">
      <c r="A14852" s="224" t="s">
        <v>24882</v>
      </c>
      <c r="B14852" s="225" t="s">
        <v>24881</v>
      </c>
      <c r="C14852" s="224" t="s">
        <v>45</v>
      </c>
      <c r="D14852" s="226">
        <v>46.06</v>
      </c>
    </row>
    <row r="14853" spans="1:4" x14ac:dyDescent="0.2">
      <c r="A14853" s="224" t="s">
        <v>24883</v>
      </c>
      <c r="B14853" s="225" t="s">
        <v>24884</v>
      </c>
      <c r="C14853" s="224" t="s">
        <v>45</v>
      </c>
      <c r="D14853" s="226">
        <v>43.31</v>
      </c>
    </row>
    <row r="14854" spans="1:4" x14ac:dyDescent="0.2">
      <c r="A14854" s="224" t="s">
        <v>24885</v>
      </c>
      <c r="B14854" s="225" t="s">
        <v>24884</v>
      </c>
      <c r="C14854" s="224" t="s">
        <v>45</v>
      </c>
      <c r="D14854" s="226">
        <v>40.01</v>
      </c>
    </row>
    <row r="14855" spans="1:4" x14ac:dyDescent="0.2">
      <c r="A14855" s="224" t="s">
        <v>24886</v>
      </c>
      <c r="B14855" s="225" t="s">
        <v>24887</v>
      </c>
      <c r="C14855" s="224" t="s">
        <v>45</v>
      </c>
      <c r="D14855" s="226">
        <v>44.95</v>
      </c>
    </row>
    <row r="14856" spans="1:4" x14ac:dyDescent="0.2">
      <c r="A14856" s="224" t="s">
        <v>24888</v>
      </c>
      <c r="B14856" s="225" t="s">
        <v>24887</v>
      </c>
      <c r="C14856" s="224" t="s">
        <v>45</v>
      </c>
      <c r="D14856" s="226">
        <v>41.65</v>
      </c>
    </row>
    <row r="14857" spans="1:4" x14ac:dyDescent="0.2">
      <c r="A14857" s="224" t="s">
        <v>24889</v>
      </c>
      <c r="B14857" s="225" t="s">
        <v>24890</v>
      </c>
      <c r="C14857" s="224" t="s">
        <v>45</v>
      </c>
      <c r="D14857" s="226">
        <v>43.54</v>
      </c>
    </row>
    <row r="14858" spans="1:4" x14ac:dyDescent="0.2">
      <c r="A14858" s="224" t="s">
        <v>24891</v>
      </c>
      <c r="B14858" s="225" t="s">
        <v>24890</v>
      </c>
      <c r="C14858" s="224" t="s">
        <v>45</v>
      </c>
      <c r="D14858" s="226">
        <v>40.24</v>
      </c>
    </row>
    <row r="14859" spans="1:4" x14ac:dyDescent="0.2">
      <c r="A14859" s="224" t="s">
        <v>24892</v>
      </c>
      <c r="B14859" s="225" t="s">
        <v>24893</v>
      </c>
      <c r="C14859" s="224" t="s">
        <v>45</v>
      </c>
      <c r="D14859" s="226">
        <v>51.34</v>
      </c>
    </row>
    <row r="14860" spans="1:4" x14ac:dyDescent="0.2">
      <c r="A14860" s="224" t="s">
        <v>24894</v>
      </c>
      <c r="B14860" s="225" t="s">
        <v>24893</v>
      </c>
      <c r="C14860" s="224" t="s">
        <v>45</v>
      </c>
      <c r="D14860" s="226">
        <v>48.04</v>
      </c>
    </row>
    <row r="14861" spans="1:4" x14ac:dyDescent="0.2">
      <c r="A14861" s="224" t="s">
        <v>24895</v>
      </c>
      <c r="B14861" s="225" t="s">
        <v>24896</v>
      </c>
      <c r="C14861" s="224" t="s">
        <v>45</v>
      </c>
      <c r="D14861" s="226">
        <v>51.29</v>
      </c>
    </row>
    <row r="14862" spans="1:4" x14ac:dyDescent="0.2">
      <c r="A14862" s="224" t="s">
        <v>24897</v>
      </c>
      <c r="B14862" s="225" t="s">
        <v>24896</v>
      </c>
      <c r="C14862" s="224" t="s">
        <v>45</v>
      </c>
      <c r="D14862" s="226">
        <v>47.99</v>
      </c>
    </row>
    <row r="14863" spans="1:4" x14ac:dyDescent="0.2">
      <c r="A14863" s="224" t="s">
        <v>24898</v>
      </c>
      <c r="B14863" s="225" t="s">
        <v>24899</v>
      </c>
      <c r="C14863" s="224" t="s">
        <v>45</v>
      </c>
      <c r="D14863" s="226">
        <v>35.46</v>
      </c>
    </row>
    <row r="14864" spans="1:4" x14ac:dyDescent="0.2">
      <c r="A14864" s="224" t="s">
        <v>24900</v>
      </c>
      <c r="B14864" s="225" t="s">
        <v>24899</v>
      </c>
      <c r="C14864" s="224" t="s">
        <v>45</v>
      </c>
      <c r="D14864" s="226">
        <v>32.159999999999997</v>
      </c>
    </row>
    <row r="14865" spans="1:4" x14ac:dyDescent="0.2">
      <c r="A14865" s="224" t="s">
        <v>24901</v>
      </c>
      <c r="B14865" s="225" t="s">
        <v>24902</v>
      </c>
      <c r="C14865" s="224" t="s">
        <v>45</v>
      </c>
      <c r="D14865" s="226">
        <v>37.380000000000003</v>
      </c>
    </row>
    <row r="14866" spans="1:4" x14ac:dyDescent="0.2">
      <c r="A14866" s="224" t="s">
        <v>24903</v>
      </c>
      <c r="B14866" s="225" t="s">
        <v>24902</v>
      </c>
      <c r="C14866" s="224" t="s">
        <v>45</v>
      </c>
      <c r="D14866" s="226">
        <v>34.08</v>
      </c>
    </row>
    <row r="14867" spans="1:4" x14ac:dyDescent="0.2">
      <c r="A14867" s="224" t="s">
        <v>24904</v>
      </c>
      <c r="B14867" s="225" t="s">
        <v>24905</v>
      </c>
      <c r="C14867" s="224" t="s">
        <v>45</v>
      </c>
      <c r="D14867" s="226">
        <v>44.67</v>
      </c>
    </row>
    <row r="14868" spans="1:4" x14ac:dyDescent="0.2">
      <c r="A14868" s="224" t="s">
        <v>24906</v>
      </c>
      <c r="B14868" s="225" t="s">
        <v>24905</v>
      </c>
      <c r="C14868" s="224" t="s">
        <v>45</v>
      </c>
      <c r="D14868" s="226">
        <v>41.37</v>
      </c>
    </row>
    <row r="14869" spans="1:4" x14ac:dyDescent="0.2">
      <c r="A14869" s="224" t="s">
        <v>24907</v>
      </c>
      <c r="B14869" s="225" t="s">
        <v>24908</v>
      </c>
      <c r="C14869" s="224" t="s">
        <v>45</v>
      </c>
      <c r="D14869" s="226">
        <v>46.44</v>
      </c>
    </row>
    <row r="14870" spans="1:4" x14ac:dyDescent="0.2">
      <c r="A14870" s="224" t="s">
        <v>24909</v>
      </c>
      <c r="B14870" s="225" t="s">
        <v>24908</v>
      </c>
      <c r="C14870" s="224" t="s">
        <v>45</v>
      </c>
      <c r="D14870" s="226">
        <v>43.14</v>
      </c>
    </row>
    <row r="14871" spans="1:4" x14ac:dyDescent="0.2">
      <c r="A14871" s="224" t="s">
        <v>24910</v>
      </c>
      <c r="B14871" s="225" t="s">
        <v>24911</v>
      </c>
      <c r="C14871" s="224" t="s">
        <v>45</v>
      </c>
      <c r="D14871" s="226">
        <v>56.43</v>
      </c>
    </row>
    <row r="14872" spans="1:4" x14ac:dyDescent="0.2">
      <c r="A14872" s="224" t="s">
        <v>24912</v>
      </c>
      <c r="B14872" s="225" t="s">
        <v>24911</v>
      </c>
      <c r="C14872" s="224" t="s">
        <v>45</v>
      </c>
      <c r="D14872" s="226">
        <v>53.13</v>
      </c>
    </row>
    <row r="14873" spans="1:4" x14ac:dyDescent="0.2">
      <c r="A14873" s="224" t="s">
        <v>24913</v>
      </c>
      <c r="B14873" s="225" t="s">
        <v>24914</v>
      </c>
      <c r="C14873" s="224" t="s">
        <v>45</v>
      </c>
      <c r="D14873" s="226">
        <v>69.48</v>
      </c>
    </row>
    <row r="14874" spans="1:4" x14ac:dyDescent="0.2">
      <c r="A14874" s="224" t="s">
        <v>24915</v>
      </c>
      <c r="B14874" s="225" t="s">
        <v>24914</v>
      </c>
      <c r="C14874" s="224" t="s">
        <v>45</v>
      </c>
      <c r="D14874" s="226">
        <v>66.180000000000007</v>
      </c>
    </row>
    <row r="14875" spans="1:4" x14ac:dyDescent="0.2">
      <c r="A14875" s="224" t="s">
        <v>24916</v>
      </c>
      <c r="B14875" s="225" t="s">
        <v>24917</v>
      </c>
      <c r="C14875" s="224" t="s">
        <v>45</v>
      </c>
      <c r="D14875" s="226">
        <v>46.26</v>
      </c>
    </row>
    <row r="14876" spans="1:4" x14ac:dyDescent="0.2">
      <c r="A14876" s="224" t="s">
        <v>24918</v>
      </c>
      <c r="B14876" s="225" t="s">
        <v>24917</v>
      </c>
      <c r="C14876" s="224" t="s">
        <v>45</v>
      </c>
      <c r="D14876" s="226">
        <v>42.96</v>
      </c>
    </row>
    <row r="14877" spans="1:4" x14ac:dyDescent="0.2">
      <c r="A14877" s="224" t="s">
        <v>24919</v>
      </c>
      <c r="B14877" s="225" t="s">
        <v>24920</v>
      </c>
      <c r="C14877" s="224" t="s">
        <v>45</v>
      </c>
      <c r="D14877" s="226">
        <v>49.82</v>
      </c>
    </row>
    <row r="14878" spans="1:4" x14ac:dyDescent="0.2">
      <c r="A14878" s="224" t="s">
        <v>24921</v>
      </c>
      <c r="B14878" s="225" t="s">
        <v>24920</v>
      </c>
      <c r="C14878" s="224" t="s">
        <v>45</v>
      </c>
      <c r="D14878" s="226">
        <v>46.52</v>
      </c>
    </row>
    <row r="14879" spans="1:4" x14ac:dyDescent="0.2">
      <c r="A14879" s="224" t="s">
        <v>24922</v>
      </c>
      <c r="B14879" s="225" t="s">
        <v>24923</v>
      </c>
      <c r="C14879" s="224" t="s">
        <v>45</v>
      </c>
      <c r="D14879" s="226">
        <v>53.12</v>
      </c>
    </row>
    <row r="14880" spans="1:4" x14ac:dyDescent="0.2">
      <c r="A14880" s="224" t="s">
        <v>24924</v>
      </c>
      <c r="B14880" s="225" t="s">
        <v>24923</v>
      </c>
      <c r="C14880" s="224" t="s">
        <v>45</v>
      </c>
      <c r="D14880" s="226">
        <v>49.82</v>
      </c>
    </row>
    <row r="14881" spans="1:4" x14ac:dyDescent="0.2">
      <c r="A14881" s="224" t="s">
        <v>24925</v>
      </c>
      <c r="B14881" s="225" t="s">
        <v>24926</v>
      </c>
      <c r="C14881" s="224" t="s">
        <v>45</v>
      </c>
      <c r="D14881" s="226">
        <v>58.76</v>
      </c>
    </row>
    <row r="14882" spans="1:4" x14ac:dyDescent="0.2">
      <c r="A14882" s="224" t="s">
        <v>24927</v>
      </c>
      <c r="B14882" s="225" t="s">
        <v>24926</v>
      </c>
      <c r="C14882" s="224" t="s">
        <v>45</v>
      </c>
      <c r="D14882" s="226">
        <v>55.46</v>
      </c>
    </row>
    <row r="14883" spans="1:4" x14ac:dyDescent="0.2">
      <c r="A14883" s="224" t="s">
        <v>24928</v>
      </c>
      <c r="B14883" s="225" t="s">
        <v>24929</v>
      </c>
      <c r="C14883" s="224" t="s">
        <v>45</v>
      </c>
      <c r="D14883" s="226">
        <v>77.28</v>
      </c>
    </row>
    <row r="14884" spans="1:4" x14ac:dyDescent="0.2">
      <c r="A14884" s="224" t="s">
        <v>24930</v>
      </c>
      <c r="B14884" s="225" t="s">
        <v>24929</v>
      </c>
      <c r="C14884" s="224" t="s">
        <v>45</v>
      </c>
      <c r="D14884" s="226">
        <v>73.98</v>
      </c>
    </row>
    <row r="14885" spans="1:4" x14ac:dyDescent="0.2">
      <c r="A14885" s="224" t="s">
        <v>24931</v>
      </c>
      <c r="B14885" s="225" t="s">
        <v>24932</v>
      </c>
      <c r="C14885" s="224" t="s">
        <v>45</v>
      </c>
      <c r="D14885" s="226">
        <v>41.92</v>
      </c>
    </row>
    <row r="14886" spans="1:4" x14ac:dyDescent="0.2">
      <c r="A14886" s="224" t="s">
        <v>24933</v>
      </c>
      <c r="B14886" s="225" t="s">
        <v>24932</v>
      </c>
      <c r="C14886" s="224" t="s">
        <v>45</v>
      </c>
      <c r="D14886" s="226">
        <v>38.619999999999997</v>
      </c>
    </row>
    <row r="14887" spans="1:4" x14ac:dyDescent="0.2">
      <c r="A14887" s="224" t="s">
        <v>24934</v>
      </c>
      <c r="B14887" s="225" t="s">
        <v>24935</v>
      </c>
      <c r="C14887" s="224" t="s">
        <v>45</v>
      </c>
      <c r="D14887" s="226">
        <v>52.32</v>
      </c>
    </row>
    <row r="14888" spans="1:4" x14ac:dyDescent="0.2">
      <c r="A14888" s="224" t="s">
        <v>24936</v>
      </c>
      <c r="B14888" s="225" t="s">
        <v>24935</v>
      </c>
      <c r="C14888" s="224" t="s">
        <v>45</v>
      </c>
      <c r="D14888" s="226">
        <v>49.02</v>
      </c>
    </row>
    <row r="14889" spans="1:4" x14ac:dyDescent="0.2">
      <c r="A14889" s="224" t="s">
        <v>24937</v>
      </c>
      <c r="B14889" s="225" t="s">
        <v>24938</v>
      </c>
      <c r="C14889" s="224" t="s">
        <v>45</v>
      </c>
      <c r="D14889" s="226">
        <v>54.12</v>
      </c>
    </row>
    <row r="14890" spans="1:4" x14ac:dyDescent="0.2">
      <c r="A14890" s="224" t="s">
        <v>24939</v>
      </c>
      <c r="B14890" s="225" t="s">
        <v>24938</v>
      </c>
      <c r="C14890" s="224" t="s">
        <v>45</v>
      </c>
      <c r="D14890" s="226">
        <v>50.82</v>
      </c>
    </row>
    <row r="14891" spans="1:4" x14ac:dyDescent="0.2">
      <c r="A14891" s="224" t="s">
        <v>24940</v>
      </c>
      <c r="B14891" s="225" t="s">
        <v>24941</v>
      </c>
      <c r="C14891" s="224" t="s">
        <v>45</v>
      </c>
      <c r="D14891" s="226">
        <v>70.400000000000006</v>
      </c>
    </row>
    <row r="14892" spans="1:4" x14ac:dyDescent="0.2">
      <c r="A14892" s="224" t="s">
        <v>24942</v>
      </c>
      <c r="B14892" s="225" t="s">
        <v>24941</v>
      </c>
      <c r="C14892" s="224" t="s">
        <v>45</v>
      </c>
      <c r="D14892" s="226">
        <v>67.099999999999994</v>
      </c>
    </row>
    <row r="14893" spans="1:4" x14ac:dyDescent="0.2">
      <c r="A14893" s="224" t="s">
        <v>24943</v>
      </c>
      <c r="B14893" s="225" t="s">
        <v>24944</v>
      </c>
      <c r="C14893" s="224" t="s">
        <v>45</v>
      </c>
      <c r="D14893" s="226">
        <v>81.400000000000006</v>
      </c>
    </row>
    <row r="14894" spans="1:4" x14ac:dyDescent="0.2">
      <c r="A14894" s="224" t="s">
        <v>24945</v>
      </c>
      <c r="B14894" s="225" t="s">
        <v>24944</v>
      </c>
      <c r="C14894" s="224" t="s">
        <v>45</v>
      </c>
      <c r="D14894" s="226">
        <v>78.099999999999994</v>
      </c>
    </row>
    <row r="14895" spans="1:4" x14ac:dyDescent="0.2">
      <c r="A14895" s="224" t="s">
        <v>24946</v>
      </c>
      <c r="B14895" s="225" t="s">
        <v>24947</v>
      </c>
      <c r="C14895" s="224" t="s">
        <v>45</v>
      </c>
      <c r="D14895" s="226">
        <v>33.49</v>
      </c>
    </row>
    <row r="14896" spans="1:4" x14ac:dyDescent="0.2">
      <c r="A14896" s="224" t="s">
        <v>24948</v>
      </c>
      <c r="B14896" s="225" t="s">
        <v>24947</v>
      </c>
      <c r="C14896" s="224" t="s">
        <v>45</v>
      </c>
      <c r="D14896" s="226">
        <v>30.19</v>
      </c>
    </row>
    <row r="14897" spans="1:4" x14ac:dyDescent="0.2">
      <c r="A14897" s="224" t="s">
        <v>24949</v>
      </c>
      <c r="B14897" s="225" t="s">
        <v>24950</v>
      </c>
      <c r="C14897" s="224" t="s">
        <v>45</v>
      </c>
      <c r="D14897" s="226">
        <v>32.159999999999997</v>
      </c>
    </row>
    <row r="14898" spans="1:4" x14ac:dyDescent="0.2">
      <c r="A14898" s="224" t="s">
        <v>24951</v>
      </c>
      <c r="B14898" s="225" t="s">
        <v>24950</v>
      </c>
      <c r="C14898" s="224" t="s">
        <v>45</v>
      </c>
      <c r="D14898" s="226">
        <v>28.86</v>
      </c>
    </row>
    <row r="14899" spans="1:4" x14ac:dyDescent="0.2">
      <c r="A14899" s="224" t="s">
        <v>24952</v>
      </c>
      <c r="B14899" s="225" t="s">
        <v>24953</v>
      </c>
      <c r="C14899" s="224" t="s">
        <v>45</v>
      </c>
      <c r="D14899" s="226">
        <v>43.83</v>
      </c>
    </row>
    <row r="14900" spans="1:4" x14ac:dyDescent="0.2">
      <c r="A14900" s="224" t="s">
        <v>24954</v>
      </c>
      <c r="B14900" s="225" t="s">
        <v>24953</v>
      </c>
      <c r="C14900" s="224" t="s">
        <v>45</v>
      </c>
      <c r="D14900" s="226">
        <v>40.53</v>
      </c>
    </row>
    <row r="14901" spans="1:4" x14ac:dyDescent="0.2">
      <c r="A14901" s="224" t="s">
        <v>24955</v>
      </c>
      <c r="B14901" s="225" t="s">
        <v>24956</v>
      </c>
      <c r="C14901" s="224" t="s">
        <v>45</v>
      </c>
      <c r="D14901" s="226">
        <v>46.4</v>
      </c>
    </row>
    <row r="14902" spans="1:4" x14ac:dyDescent="0.2">
      <c r="A14902" s="224" t="s">
        <v>24957</v>
      </c>
      <c r="B14902" s="225" t="s">
        <v>24956</v>
      </c>
      <c r="C14902" s="224" t="s">
        <v>45</v>
      </c>
      <c r="D14902" s="226">
        <v>43.1</v>
      </c>
    </row>
    <row r="14903" spans="1:4" x14ac:dyDescent="0.2">
      <c r="A14903" s="224" t="s">
        <v>24958</v>
      </c>
      <c r="B14903" s="225" t="s">
        <v>24959</v>
      </c>
      <c r="C14903" s="224" t="s">
        <v>45</v>
      </c>
      <c r="D14903" s="226">
        <v>47.1</v>
      </c>
    </row>
    <row r="14904" spans="1:4" x14ac:dyDescent="0.2">
      <c r="A14904" s="224" t="s">
        <v>24960</v>
      </c>
      <c r="B14904" s="225" t="s">
        <v>24959</v>
      </c>
      <c r="C14904" s="224" t="s">
        <v>45</v>
      </c>
      <c r="D14904" s="226">
        <v>43.8</v>
      </c>
    </row>
    <row r="14905" spans="1:4" x14ac:dyDescent="0.2">
      <c r="A14905" s="224" t="s">
        <v>24961</v>
      </c>
      <c r="B14905" s="225" t="s">
        <v>24962</v>
      </c>
      <c r="C14905" s="224" t="s">
        <v>45</v>
      </c>
      <c r="D14905" s="226">
        <v>60.82</v>
      </c>
    </row>
    <row r="14906" spans="1:4" x14ac:dyDescent="0.2">
      <c r="A14906" s="224" t="s">
        <v>24963</v>
      </c>
      <c r="B14906" s="225" t="s">
        <v>24962</v>
      </c>
      <c r="C14906" s="224" t="s">
        <v>45</v>
      </c>
      <c r="D14906" s="226">
        <v>57.52</v>
      </c>
    </row>
    <row r="14907" spans="1:4" x14ac:dyDescent="0.2">
      <c r="A14907" s="224" t="s">
        <v>24964</v>
      </c>
      <c r="B14907" s="225" t="s">
        <v>24965</v>
      </c>
      <c r="C14907" s="224" t="s">
        <v>45</v>
      </c>
      <c r="D14907" s="226">
        <v>47.62</v>
      </c>
    </row>
    <row r="14908" spans="1:4" x14ac:dyDescent="0.2">
      <c r="A14908" s="224" t="s">
        <v>24966</v>
      </c>
      <c r="B14908" s="225" t="s">
        <v>24965</v>
      </c>
      <c r="C14908" s="224" t="s">
        <v>45</v>
      </c>
      <c r="D14908" s="226">
        <v>44.32</v>
      </c>
    </row>
    <row r="14909" spans="1:4" x14ac:dyDescent="0.2">
      <c r="A14909" s="224" t="s">
        <v>24967</v>
      </c>
      <c r="B14909" s="225" t="s">
        <v>24968</v>
      </c>
      <c r="C14909" s="224" t="s">
        <v>45</v>
      </c>
      <c r="D14909" s="226">
        <v>43.33</v>
      </c>
    </row>
    <row r="14910" spans="1:4" x14ac:dyDescent="0.2">
      <c r="A14910" s="224" t="s">
        <v>24969</v>
      </c>
      <c r="B14910" s="225" t="s">
        <v>24968</v>
      </c>
      <c r="C14910" s="224" t="s">
        <v>45</v>
      </c>
      <c r="D14910" s="226">
        <v>40.03</v>
      </c>
    </row>
    <row r="14911" spans="1:4" x14ac:dyDescent="0.2">
      <c r="A14911" s="224" t="s">
        <v>24970</v>
      </c>
      <c r="B14911" s="225" t="s">
        <v>24971</v>
      </c>
      <c r="C14911" s="224" t="s">
        <v>45</v>
      </c>
      <c r="D14911" s="226">
        <v>60.02</v>
      </c>
    </row>
    <row r="14912" spans="1:4" x14ac:dyDescent="0.2">
      <c r="A14912" s="224" t="s">
        <v>24972</v>
      </c>
      <c r="B14912" s="225" t="s">
        <v>24971</v>
      </c>
      <c r="C14912" s="224" t="s">
        <v>45</v>
      </c>
      <c r="D14912" s="226">
        <v>56.72</v>
      </c>
    </row>
    <row r="14913" spans="1:4" x14ac:dyDescent="0.2">
      <c r="A14913" s="224" t="s">
        <v>24973</v>
      </c>
      <c r="B14913" s="225" t="s">
        <v>24974</v>
      </c>
      <c r="C14913" s="224" t="s">
        <v>45</v>
      </c>
      <c r="D14913" s="226">
        <v>54.67</v>
      </c>
    </row>
    <row r="14914" spans="1:4" x14ac:dyDescent="0.2">
      <c r="A14914" s="224" t="s">
        <v>24975</v>
      </c>
      <c r="B14914" s="225" t="s">
        <v>24974</v>
      </c>
      <c r="C14914" s="224" t="s">
        <v>45</v>
      </c>
      <c r="D14914" s="226">
        <v>51.36</v>
      </c>
    </row>
    <row r="14915" spans="1:4" x14ac:dyDescent="0.2">
      <c r="A14915" s="224" t="s">
        <v>24976</v>
      </c>
      <c r="B14915" s="225" t="s">
        <v>24977</v>
      </c>
      <c r="C14915" s="224" t="s">
        <v>45</v>
      </c>
      <c r="D14915" s="226">
        <v>61.68</v>
      </c>
    </row>
    <row r="14916" spans="1:4" x14ac:dyDescent="0.2">
      <c r="A14916" s="224" t="s">
        <v>24978</v>
      </c>
      <c r="B14916" s="225" t="s">
        <v>24977</v>
      </c>
      <c r="C14916" s="224" t="s">
        <v>45</v>
      </c>
      <c r="D14916" s="226">
        <v>58.38</v>
      </c>
    </row>
    <row r="14917" spans="1:4" x14ac:dyDescent="0.2">
      <c r="A14917" s="224" t="s">
        <v>24979</v>
      </c>
      <c r="B14917" s="225" t="s">
        <v>24980</v>
      </c>
      <c r="C14917" s="224" t="s">
        <v>45</v>
      </c>
      <c r="D14917" s="226">
        <v>51.49</v>
      </c>
    </row>
    <row r="14918" spans="1:4" x14ac:dyDescent="0.2">
      <c r="A14918" s="224" t="s">
        <v>24981</v>
      </c>
      <c r="B14918" s="225" t="s">
        <v>24980</v>
      </c>
      <c r="C14918" s="224" t="s">
        <v>45</v>
      </c>
      <c r="D14918" s="226">
        <v>48.19</v>
      </c>
    </row>
    <row r="14919" spans="1:4" x14ac:dyDescent="0.2">
      <c r="A14919" s="224" t="s">
        <v>24982</v>
      </c>
      <c r="B14919" s="225" t="s">
        <v>24983</v>
      </c>
      <c r="C14919" s="224" t="s">
        <v>45</v>
      </c>
      <c r="D14919" s="226">
        <v>47.95</v>
      </c>
    </row>
    <row r="14920" spans="1:4" x14ac:dyDescent="0.2">
      <c r="A14920" s="224" t="s">
        <v>24984</v>
      </c>
      <c r="B14920" s="225" t="s">
        <v>24983</v>
      </c>
      <c r="C14920" s="224" t="s">
        <v>45</v>
      </c>
      <c r="D14920" s="226">
        <v>44.65</v>
      </c>
    </row>
    <row r="14921" spans="1:4" x14ac:dyDescent="0.2">
      <c r="A14921" s="224" t="s">
        <v>24985</v>
      </c>
      <c r="B14921" s="225" t="s">
        <v>24986</v>
      </c>
      <c r="C14921" s="224" t="s">
        <v>45</v>
      </c>
      <c r="D14921" s="226">
        <v>53.1</v>
      </c>
    </row>
    <row r="14922" spans="1:4" x14ac:dyDescent="0.2">
      <c r="A14922" s="224" t="s">
        <v>24987</v>
      </c>
      <c r="B14922" s="225" t="s">
        <v>24986</v>
      </c>
      <c r="C14922" s="224" t="s">
        <v>45</v>
      </c>
      <c r="D14922" s="226">
        <v>49.8</v>
      </c>
    </row>
    <row r="14923" spans="1:4" x14ac:dyDescent="0.2">
      <c r="A14923" s="224" t="s">
        <v>24988</v>
      </c>
      <c r="B14923" s="225" t="s">
        <v>24989</v>
      </c>
      <c r="C14923" s="224" t="s">
        <v>45</v>
      </c>
      <c r="D14923" s="226">
        <v>53.31</v>
      </c>
    </row>
    <row r="14924" spans="1:4" x14ac:dyDescent="0.2">
      <c r="A14924" s="224" t="s">
        <v>24990</v>
      </c>
      <c r="B14924" s="225" t="s">
        <v>24989</v>
      </c>
      <c r="C14924" s="224" t="s">
        <v>45</v>
      </c>
      <c r="D14924" s="226">
        <v>50.01</v>
      </c>
    </row>
    <row r="14925" spans="1:4" x14ac:dyDescent="0.2">
      <c r="A14925" s="224" t="s">
        <v>24991</v>
      </c>
      <c r="B14925" s="225" t="s">
        <v>24992</v>
      </c>
      <c r="C14925" s="224" t="s">
        <v>45</v>
      </c>
      <c r="D14925" s="226">
        <v>64.94</v>
      </c>
    </row>
    <row r="14926" spans="1:4" x14ac:dyDescent="0.2">
      <c r="A14926" s="224" t="s">
        <v>24993</v>
      </c>
      <c r="B14926" s="225" t="s">
        <v>24992</v>
      </c>
      <c r="C14926" s="224" t="s">
        <v>45</v>
      </c>
      <c r="D14926" s="226">
        <v>61.64</v>
      </c>
    </row>
    <row r="14927" spans="1:4" x14ac:dyDescent="0.2">
      <c r="A14927" s="224" t="s">
        <v>24994</v>
      </c>
      <c r="B14927" s="225" t="s">
        <v>24995</v>
      </c>
      <c r="C14927" s="224" t="s">
        <v>45</v>
      </c>
      <c r="D14927" s="226">
        <v>36</v>
      </c>
    </row>
    <row r="14928" spans="1:4" x14ac:dyDescent="0.2">
      <c r="A14928" s="224" t="s">
        <v>24996</v>
      </c>
      <c r="B14928" s="225" t="s">
        <v>24995</v>
      </c>
      <c r="C14928" s="224" t="s">
        <v>45</v>
      </c>
      <c r="D14928" s="226">
        <v>32.700000000000003</v>
      </c>
    </row>
    <row r="14929" spans="1:4" x14ac:dyDescent="0.2">
      <c r="A14929" s="224" t="s">
        <v>24997</v>
      </c>
      <c r="B14929" s="225" t="s">
        <v>24998</v>
      </c>
      <c r="C14929" s="224" t="s">
        <v>45</v>
      </c>
      <c r="D14929" s="226">
        <v>39.520000000000003</v>
      </c>
    </row>
    <row r="14930" spans="1:4" x14ac:dyDescent="0.2">
      <c r="A14930" s="224" t="s">
        <v>24999</v>
      </c>
      <c r="B14930" s="225" t="s">
        <v>24998</v>
      </c>
      <c r="C14930" s="224" t="s">
        <v>45</v>
      </c>
      <c r="D14930" s="226">
        <v>36.22</v>
      </c>
    </row>
    <row r="14931" spans="1:4" x14ac:dyDescent="0.2">
      <c r="A14931" s="224" t="s">
        <v>25000</v>
      </c>
      <c r="B14931" s="225" t="s">
        <v>25001</v>
      </c>
      <c r="C14931" s="224" t="s">
        <v>45</v>
      </c>
      <c r="D14931" s="226">
        <v>45.75</v>
      </c>
    </row>
    <row r="14932" spans="1:4" x14ac:dyDescent="0.2">
      <c r="A14932" s="224" t="s">
        <v>25002</v>
      </c>
      <c r="B14932" s="225" t="s">
        <v>25001</v>
      </c>
      <c r="C14932" s="224" t="s">
        <v>45</v>
      </c>
      <c r="D14932" s="226">
        <v>42.45</v>
      </c>
    </row>
    <row r="14933" spans="1:4" x14ac:dyDescent="0.2">
      <c r="A14933" s="224" t="s">
        <v>25003</v>
      </c>
      <c r="B14933" s="225" t="s">
        <v>25004</v>
      </c>
      <c r="C14933" s="224" t="s">
        <v>45</v>
      </c>
      <c r="D14933" s="226">
        <v>49.37</v>
      </c>
    </row>
    <row r="14934" spans="1:4" x14ac:dyDescent="0.2">
      <c r="A14934" s="224" t="s">
        <v>25005</v>
      </c>
      <c r="B14934" s="225" t="s">
        <v>25004</v>
      </c>
      <c r="C14934" s="224" t="s">
        <v>45</v>
      </c>
      <c r="D14934" s="226">
        <v>46.07</v>
      </c>
    </row>
    <row r="14935" spans="1:4" x14ac:dyDescent="0.2">
      <c r="A14935" s="224" t="s">
        <v>25006</v>
      </c>
      <c r="B14935" s="225" t="s">
        <v>25007</v>
      </c>
      <c r="C14935" s="224" t="s">
        <v>45</v>
      </c>
      <c r="D14935" s="226">
        <v>60.98</v>
      </c>
    </row>
    <row r="14936" spans="1:4" x14ac:dyDescent="0.2">
      <c r="A14936" s="224" t="s">
        <v>25008</v>
      </c>
      <c r="B14936" s="225" t="s">
        <v>25007</v>
      </c>
      <c r="C14936" s="224" t="s">
        <v>45</v>
      </c>
      <c r="D14936" s="226">
        <v>57.68</v>
      </c>
    </row>
    <row r="14937" spans="1:4" x14ac:dyDescent="0.2">
      <c r="A14937" s="224" t="s">
        <v>25009</v>
      </c>
      <c r="B14937" s="225" t="s">
        <v>25010</v>
      </c>
      <c r="C14937" s="224" t="s">
        <v>45</v>
      </c>
      <c r="D14937" s="226">
        <v>77.11</v>
      </c>
    </row>
    <row r="14938" spans="1:4" x14ac:dyDescent="0.2">
      <c r="A14938" s="224" t="s">
        <v>25011</v>
      </c>
      <c r="B14938" s="225" t="s">
        <v>25010</v>
      </c>
      <c r="C14938" s="224" t="s">
        <v>45</v>
      </c>
      <c r="D14938" s="226">
        <v>73.81</v>
      </c>
    </row>
    <row r="14939" spans="1:4" x14ac:dyDescent="0.2">
      <c r="A14939" s="224" t="s">
        <v>25012</v>
      </c>
      <c r="B14939" s="225" t="s">
        <v>25013</v>
      </c>
      <c r="C14939" s="224" t="s">
        <v>45</v>
      </c>
      <c r="D14939" s="226">
        <v>56.44</v>
      </c>
    </row>
    <row r="14940" spans="1:4" x14ac:dyDescent="0.2">
      <c r="A14940" s="224" t="s">
        <v>25014</v>
      </c>
      <c r="B14940" s="225" t="s">
        <v>25013</v>
      </c>
      <c r="C14940" s="224" t="s">
        <v>45</v>
      </c>
      <c r="D14940" s="226">
        <v>53.14</v>
      </c>
    </row>
    <row r="14941" spans="1:4" x14ac:dyDescent="0.2">
      <c r="A14941" s="224" t="s">
        <v>25015</v>
      </c>
      <c r="B14941" s="225" t="s">
        <v>25016</v>
      </c>
      <c r="C14941" s="224" t="s">
        <v>45</v>
      </c>
      <c r="D14941" s="226">
        <v>53.96</v>
      </c>
    </row>
    <row r="14942" spans="1:4" x14ac:dyDescent="0.2">
      <c r="A14942" s="224" t="s">
        <v>25017</v>
      </c>
      <c r="B14942" s="225" t="s">
        <v>25016</v>
      </c>
      <c r="C14942" s="224" t="s">
        <v>45</v>
      </c>
      <c r="D14942" s="226">
        <v>50.66</v>
      </c>
    </row>
    <row r="14943" spans="1:4" x14ac:dyDescent="0.2">
      <c r="A14943" s="224" t="s">
        <v>25018</v>
      </c>
      <c r="B14943" s="225" t="s">
        <v>25019</v>
      </c>
      <c r="C14943" s="224" t="s">
        <v>45</v>
      </c>
      <c r="D14943" s="226">
        <v>68.819999999999993</v>
      </c>
    </row>
    <row r="14944" spans="1:4" x14ac:dyDescent="0.2">
      <c r="A14944" s="224" t="s">
        <v>25020</v>
      </c>
      <c r="B14944" s="225" t="s">
        <v>25019</v>
      </c>
      <c r="C14944" s="224" t="s">
        <v>45</v>
      </c>
      <c r="D14944" s="226">
        <v>65.52</v>
      </c>
    </row>
    <row r="14945" spans="1:4" x14ac:dyDescent="0.2">
      <c r="A14945" s="224" t="s">
        <v>25021</v>
      </c>
      <c r="B14945" s="225" t="s">
        <v>25022</v>
      </c>
      <c r="C14945" s="224" t="s">
        <v>45</v>
      </c>
      <c r="D14945" s="226">
        <v>69.67</v>
      </c>
    </row>
    <row r="14946" spans="1:4" x14ac:dyDescent="0.2">
      <c r="A14946" s="224" t="s">
        <v>25023</v>
      </c>
      <c r="B14946" s="225" t="s">
        <v>25022</v>
      </c>
      <c r="C14946" s="224" t="s">
        <v>45</v>
      </c>
      <c r="D14946" s="226">
        <v>66.36</v>
      </c>
    </row>
    <row r="14947" spans="1:4" x14ac:dyDescent="0.2">
      <c r="A14947" s="224" t="s">
        <v>25024</v>
      </c>
      <c r="B14947" s="225" t="s">
        <v>25025</v>
      </c>
      <c r="C14947" s="224" t="s">
        <v>45</v>
      </c>
      <c r="D14947" s="226">
        <v>88.92</v>
      </c>
    </row>
    <row r="14948" spans="1:4" x14ac:dyDescent="0.2">
      <c r="A14948" s="224" t="s">
        <v>25026</v>
      </c>
      <c r="B14948" s="225" t="s">
        <v>25025</v>
      </c>
      <c r="C14948" s="224" t="s">
        <v>45</v>
      </c>
      <c r="D14948" s="226">
        <v>85.62</v>
      </c>
    </row>
    <row r="14949" spans="1:4" x14ac:dyDescent="0.2">
      <c r="A14949" s="224" t="s">
        <v>25027</v>
      </c>
      <c r="B14949" s="225" t="s">
        <v>25028</v>
      </c>
      <c r="C14949" s="224" t="s">
        <v>45</v>
      </c>
      <c r="D14949" s="226">
        <v>49.42</v>
      </c>
    </row>
    <row r="14950" spans="1:4" x14ac:dyDescent="0.2">
      <c r="A14950" s="224" t="s">
        <v>25029</v>
      </c>
      <c r="B14950" s="225" t="s">
        <v>25028</v>
      </c>
      <c r="C14950" s="224" t="s">
        <v>45</v>
      </c>
      <c r="D14950" s="226">
        <v>46.12</v>
      </c>
    </row>
    <row r="14951" spans="1:4" x14ac:dyDescent="0.2">
      <c r="A14951" s="224" t="s">
        <v>25030</v>
      </c>
      <c r="B14951" s="225" t="s">
        <v>25031</v>
      </c>
      <c r="C14951" s="224" t="s">
        <v>45</v>
      </c>
      <c r="D14951" s="226">
        <v>56.67</v>
      </c>
    </row>
    <row r="14952" spans="1:4" x14ac:dyDescent="0.2">
      <c r="A14952" s="224" t="s">
        <v>25032</v>
      </c>
      <c r="B14952" s="225" t="s">
        <v>25031</v>
      </c>
      <c r="C14952" s="224" t="s">
        <v>45</v>
      </c>
      <c r="D14952" s="226">
        <v>53.37</v>
      </c>
    </row>
    <row r="14953" spans="1:4" x14ac:dyDescent="0.2">
      <c r="A14953" s="224" t="s">
        <v>25033</v>
      </c>
      <c r="B14953" s="225" t="s">
        <v>25034</v>
      </c>
      <c r="C14953" s="224" t="s">
        <v>45</v>
      </c>
      <c r="D14953" s="226">
        <v>62.12</v>
      </c>
    </row>
    <row r="14954" spans="1:4" x14ac:dyDescent="0.2">
      <c r="A14954" s="224" t="s">
        <v>25035</v>
      </c>
      <c r="B14954" s="225" t="s">
        <v>25034</v>
      </c>
      <c r="C14954" s="224" t="s">
        <v>45</v>
      </c>
      <c r="D14954" s="226">
        <v>58.82</v>
      </c>
    </row>
    <row r="14955" spans="1:4" x14ac:dyDescent="0.2">
      <c r="A14955" s="224" t="s">
        <v>25036</v>
      </c>
      <c r="B14955" s="225" t="s">
        <v>25037</v>
      </c>
      <c r="C14955" s="224" t="s">
        <v>45</v>
      </c>
      <c r="D14955" s="226">
        <v>84.02</v>
      </c>
    </row>
    <row r="14956" spans="1:4" x14ac:dyDescent="0.2">
      <c r="A14956" s="224" t="s">
        <v>25038</v>
      </c>
      <c r="B14956" s="225" t="s">
        <v>25037</v>
      </c>
      <c r="C14956" s="224" t="s">
        <v>45</v>
      </c>
      <c r="D14956" s="226">
        <v>80.72</v>
      </c>
    </row>
    <row r="14957" spans="1:4" x14ac:dyDescent="0.2">
      <c r="A14957" s="224" t="s">
        <v>25039</v>
      </c>
      <c r="B14957" s="225" t="s">
        <v>25040</v>
      </c>
      <c r="C14957" s="224" t="s">
        <v>45</v>
      </c>
      <c r="D14957" s="226">
        <v>96.36</v>
      </c>
    </row>
    <row r="14958" spans="1:4" x14ac:dyDescent="0.2">
      <c r="A14958" s="224" t="s">
        <v>25041</v>
      </c>
      <c r="B14958" s="225" t="s">
        <v>25040</v>
      </c>
      <c r="C14958" s="224" t="s">
        <v>45</v>
      </c>
      <c r="D14958" s="226">
        <v>93.06</v>
      </c>
    </row>
    <row r="14959" spans="1:4" x14ac:dyDescent="0.2">
      <c r="A14959" s="224" t="s">
        <v>25042</v>
      </c>
      <c r="B14959" s="225" t="s">
        <v>25043</v>
      </c>
      <c r="C14959" s="224" t="s">
        <v>45</v>
      </c>
      <c r="D14959" s="226">
        <v>42.9</v>
      </c>
    </row>
    <row r="14960" spans="1:4" x14ac:dyDescent="0.2">
      <c r="A14960" s="224" t="s">
        <v>25044</v>
      </c>
      <c r="B14960" s="225" t="s">
        <v>25043</v>
      </c>
      <c r="C14960" s="224" t="s">
        <v>45</v>
      </c>
      <c r="D14960" s="226">
        <v>39.6</v>
      </c>
    </row>
    <row r="14961" spans="1:4" x14ac:dyDescent="0.2">
      <c r="A14961" s="224" t="s">
        <v>25045</v>
      </c>
      <c r="B14961" s="225" t="s">
        <v>25046</v>
      </c>
      <c r="C14961" s="224" t="s">
        <v>45</v>
      </c>
      <c r="D14961" s="226">
        <v>44.74</v>
      </c>
    </row>
    <row r="14962" spans="1:4" x14ac:dyDescent="0.2">
      <c r="A14962" s="224" t="s">
        <v>25047</v>
      </c>
      <c r="B14962" s="225" t="s">
        <v>25046</v>
      </c>
      <c r="C14962" s="224" t="s">
        <v>45</v>
      </c>
      <c r="D14962" s="226">
        <v>41.44</v>
      </c>
    </row>
    <row r="14963" spans="1:4" x14ac:dyDescent="0.2">
      <c r="A14963" s="224" t="s">
        <v>25048</v>
      </c>
      <c r="B14963" s="225" t="s">
        <v>25049</v>
      </c>
      <c r="C14963" s="224" t="s">
        <v>45</v>
      </c>
      <c r="D14963" s="226">
        <v>52.37</v>
      </c>
    </row>
    <row r="14964" spans="1:4" x14ac:dyDescent="0.2">
      <c r="A14964" s="224" t="s">
        <v>25050</v>
      </c>
      <c r="B14964" s="225" t="s">
        <v>25049</v>
      </c>
      <c r="C14964" s="224" t="s">
        <v>45</v>
      </c>
      <c r="D14964" s="226">
        <v>49.07</v>
      </c>
    </row>
    <row r="14965" spans="1:4" x14ac:dyDescent="0.2">
      <c r="A14965" s="224" t="s">
        <v>25051</v>
      </c>
      <c r="B14965" s="225" t="s">
        <v>25052</v>
      </c>
      <c r="C14965" s="224" t="s">
        <v>45</v>
      </c>
      <c r="D14965" s="226">
        <v>50.58</v>
      </c>
    </row>
    <row r="14966" spans="1:4" x14ac:dyDescent="0.2">
      <c r="A14966" s="224" t="s">
        <v>25053</v>
      </c>
      <c r="B14966" s="225" t="s">
        <v>25052</v>
      </c>
      <c r="C14966" s="224" t="s">
        <v>45</v>
      </c>
      <c r="D14966" s="226">
        <v>47.28</v>
      </c>
    </row>
    <row r="14967" spans="1:4" x14ac:dyDescent="0.2">
      <c r="A14967" s="224" t="s">
        <v>25054</v>
      </c>
      <c r="B14967" s="225" t="s">
        <v>25055</v>
      </c>
      <c r="C14967" s="224" t="s">
        <v>45</v>
      </c>
      <c r="D14967" s="226">
        <v>80.91</v>
      </c>
    </row>
    <row r="14968" spans="1:4" x14ac:dyDescent="0.2">
      <c r="A14968" s="224" t="s">
        <v>25056</v>
      </c>
      <c r="B14968" s="225" t="s">
        <v>25055</v>
      </c>
      <c r="C14968" s="224" t="s">
        <v>45</v>
      </c>
      <c r="D14968" s="226">
        <v>77.61</v>
      </c>
    </row>
    <row r="14969" spans="1:4" x14ac:dyDescent="0.2">
      <c r="A14969" s="224" t="s">
        <v>25057</v>
      </c>
      <c r="B14969" s="225" t="s">
        <v>25058</v>
      </c>
      <c r="C14969" s="224" t="s">
        <v>45</v>
      </c>
      <c r="D14969" s="226">
        <v>93.27</v>
      </c>
    </row>
    <row r="14970" spans="1:4" x14ac:dyDescent="0.2">
      <c r="A14970" s="224" t="s">
        <v>25059</v>
      </c>
      <c r="B14970" s="225" t="s">
        <v>25058</v>
      </c>
      <c r="C14970" s="224" t="s">
        <v>45</v>
      </c>
      <c r="D14970" s="226">
        <v>89.97</v>
      </c>
    </row>
    <row r="14971" spans="1:4" x14ac:dyDescent="0.2">
      <c r="A14971" s="224" t="s">
        <v>25060</v>
      </c>
      <c r="B14971" s="225" t="s">
        <v>25061</v>
      </c>
      <c r="C14971" s="224" t="s">
        <v>45</v>
      </c>
      <c r="D14971" s="226">
        <v>50.95</v>
      </c>
    </row>
    <row r="14972" spans="1:4" x14ac:dyDescent="0.2">
      <c r="A14972" s="224" t="s">
        <v>25062</v>
      </c>
      <c r="B14972" s="225" t="s">
        <v>25061</v>
      </c>
      <c r="C14972" s="224" t="s">
        <v>45</v>
      </c>
      <c r="D14972" s="226">
        <v>47.65</v>
      </c>
    </row>
    <row r="14973" spans="1:4" x14ac:dyDescent="0.2">
      <c r="A14973" s="224" t="s">
        <v>25063</v>
      </c>
      <c r="B14973" s="225" t="s">
        <v>25064</v>
      </c>
      <c r="C14973" s="224" t="s">
        <v>45</v>
      </c>
      <c r="D14973" s="226">
        <v>58.36</v>
      </c>
    </row>
    <row r="14974" spans="1:4" x14ac:dyDescent="0.2">
      <c r="A14974" s="224" t="s">
        <v>25065</v>
      </c>
      <c r="B14974" s="225" t="s">
        <v>25064</v>
      </c>
      <c r="C14974" s="224" t="s">
        <v>45</v>
      </c>
      <c r="D14974" s="226">
        <v>55.06</v>
      </c>
    </row>
    <row r="14975" spans="1:4" x14ac:dyDescent="0.2">
      <c r="A14975" s="224" t="s">
        <v>25066</v>
      </c>
      <c r="B14975" s="225" t="s">
        <v>25067</v>
      </c>
      <c r="C14975" s="224" t="s">
        <v>45</v>
      </c>
      <c r="D14975" s="226">
        <v>66.78</v>
      </c>
    </row>
    <row r="14976" spans="1:4" x14ac:dyDescent="0.2">
      <c r="A14976" s="224" t="s">
        <v>25068</v>
      </c>
      <c r="B14976" s="225" t="s">
        <v>25067</v>
      </c>
      <c r="C14976" s="224" t="s">
        <v>45</v>
      </c>
      <c r="D14976" s="226">
        <v>63.48</v>
      </c>
    </row>
    <row r="14977" spans="1:4" x14ac:dyDescent="0.2">
      <c r="A14977" s="224" t="s">
        <v>25069</v>
      </c>
      <c r="B14977" s="225" t="s">
        <v>25070</v>
      </c>
      <c r="C14977" s="224" t="s">
        <v>45</v>
      </c>
      <c r="D14977" s="226">
        <v>86.45</v>
      </c>
    </row>
    <row r="14978" spans="1:4" x14ac:dyDescent="0.2">
      <c r="A14978" s="224" t="s">
        <v>25071</v>
      </c>
      <c r="B14978" s="225" t="s">
        <v>25070</v>
      </c>
      <c r="C14978" s="224" t="s">
        <v>45</v>
      </c>
      <c r="D14978" s="226">
        <v>83.14</v>
      </c>
    </row>
    <row r="14979" spans="1:4" x14ac:dyDescent="0.2">
      <c r="A14979" s="224" t="s">
        <v>25072</v>
      </c>
      <c r="B14979" s="225" t="s">
        <v>25073</v>
      </c>
      <c r="C14979" s="224" t="s">
        <v>45</v>
      </c>
      <c r="D14979" s="226">
        <v>109.72</v>
      </c>
    </row>
    <row r="14980" spans="1:4" x14ac:dyDescent="0.2">
      <c r="A14980" s="224" t="s">
        <v>25074</v>
      </c>
      <c r="B14980" s="225" t="s">
        <v>25073</v>
      </c>
      <c r="C14980" s="224" t="s">
        <v>45</v>
      </c>
      <c r="D14980" s="226">
        <v>106.41</v>
      </c>
    </row>
    <row r="14981" spans="1:4" x14ac:dyDescent="0.2">
      <c r="A14981" s="224" t="s">
        <v>25075</v>
      </c>
      <c r="B14981" s="225" t="s">
        <v>25076</v>
      </c>
      <c r="C14981" s="224" t="s">
        <v>45</v>
      </c>
      <c r="D14981" s="226">
        <v>54.87</v>
      </c>
    </row>
    <row r="14982" spans="1:4" x14ac:dyDescent="0.2">
      <c r="A14982" s="224" t="s">
        <v>25077</v>
      </c>
      <c r="B14982" s="225" t="s">
        <v>25076</v>
      </c>
      <c r="C14982" s="224" t="s">
        <v>45</v>
      </c>
      <c r="D14982" s="226">
        <v>51.57</v>
      </c>
    </row>
    <row r="14983" spans="1:4" x14ac:dyDescent="0.2">
      <c r="A14983" s="224" t="s">
        <v>25078</v>
      </c>
      <c r="B14983" s="225" t="s">
        <v>25079</v>
      </c>
      <c r="C14983" s="224" t="s">
        <v>45</v>
      </c>
      <c r="D14983" s="226">
        <v>62.78</v>
      </c>
    </row>
    <row r="14984" spans="1:4" x14ac:dyDescent="0.2">
      <c r="A14984" s="224" t="s">
        <v>25080</v>
      </c>
      <c r="B14984" s="225" t="s">
        <v>25079</v>
      </c>
      <c r="C14984" s="224" t="s">
        <v>45</v>
      </c>
      <c r="D14984" s="226">
        <v>59.48</v>
      </c>
    </row>
    <row r="14985" spans="1:4" x14ac:dyDescent="0.2">
      <c r="A14985" s="224" t="s">
        <v>25081</v>
      </c>
      <c r="B14985" s="225" t="s">
        <v>25082</v>
      </c>
      <c r="C14985" s="224" t="s">
        <v>45</v>
      </c>
      <c r="D14985" s="226">
        <v>63.05</v>
      </c>
    </row>
    <row r="14986" spans="1:4" x14ac:dyDescent="0.2">
      <c r="A14986" s="224" t="s">
        <v>25083</v>
      </c>
      <c r="B14986" s="225" t="s">
        <v>25082</v>
      </c>
      <c r="C14986" s="224" t="s">
        <v>45</v>
      </c>
      <c r="D14986" s="226">
        <v>59.75</v>
      </c>
    </row>
    <row r="14987" spans="1:4" x14ac:dyDescent="0.2">
      <c r="A14987" s="224" t="s">
        <v>25084</v>
      </c>
      <c r="B14987" s="225" t="s">
        <v>25085</v>
      </c>
      <c r="C14987" s="224" t="s">
        <v>45</v>
      </c>
      <c r="D14987" s="226">
        <v>89.27</v>
      </c>
    </row>
    <row r="14988" spans="1:4" x14ac:dyDescent="0.2">
      <c r="A14988" s="224" t="s">
        <v>25086</v>
      </c>
      <c r="B14988" s="225" t="s">
        <v>25085</v>
      </c>
      <c r="C14988" s="224" t="s">
        <v>45</v>
      </c>
      <c r="D14988" s="226">
        <v>85.97</v>
      </c>
    </row>
    <row r="14989" spans="1:4" x14ac:dyDescent="0.2">
      <c r="A14989" s="224" t="s">
        <v>25087</v>
      </c>
      <c r="B14989" s="225" t="s">
        <v>25088</v>
      </c>
      <c r="C14989" s="224" t="s">
        <v>45</v>
      </c>
      <c r="D14989" s="226">
        <v>100.48</v>
      </c>
    </row>
    <row r="14990" spans="1:4" x14ac:dyDescent="0.2">
      <c r="A14990" s="224" t="s">
        <v>25089</v>
      </c>
      <c r="B14990" s="225" t="s">
        <v>25088</v>
      </c>
      <c r="C14990" s="224" t="s">
        <v>45</v>
      </c>
      <c r="D14990" s="226">
        <v>97.18</v>
      </c>
    </row>
    <row r="14991" spans="1:4" x14ac:dyDescent="0.2">
      <c r="A14991" s="224" t="s">
        <v>25090</v>
      </c>
      <c r="B14991" s="225" t="s">
        <v>25091</v>
      </c>
      <c r="C14991" s="224" t="s">
        <v>45</v>
      </c>
      <c r="D14991" s="226">
        <v>42.19</v>
      </c>
    </row>
    <row r="14992" spans="1:4" x14ac:dyDescent="0.2">
      <c r="A14992" s="224" t="s">
        <v>25092</v>
      </c>
      <c r="B14992" s="225" t="s">
        <v>25091</v>
      </c>
      <c r="C14992" s="224" t="s">
        <v>45</v>
      </c>
      <c r="D14992" s="226">
        <v>38.89</v>
      </c>
    </row>
    <row r="14993" spans="1:4" x14ac:dyDescent="0.2">
      <c r="A14993" s="224" t="s">
        <v>25093</v>
      </c>
      <c r="B14993" s="225" t="s">
        <v>25094</v>
      </c>
      <c r="C14993" s="224" t="s">
        <v>45</v>
      </c>
      <c r="D14993" s="226">
        <v>47.49</v>
      </c>
    </row>
    <row r="14994" spans="1:4" x14ac:dyDescent="0.2">
      <c r="A14994" s="224" t="s">
        <v>25095</v>
      </c>
      <c r="B14994" s="225" t="s">
        <v>25094</v>
      </c>
      <c r="C14994" s="224" t="s">
        <v>45</v>
      </c>
      <c r="D14994" s="226">
        <v>44.19</v>
      </c>
    </row>
    <row r="14995" spans="1:4" x14ac:dyDescent="0.2">
      <c r="A14995" s="224" t="s">
        <v>25096</v>
      </c>
      <c r="B14995" s="225" t="s">
        <v>25097</v>
      </c>
      <c r="C14995" s="224" t="s">
        <v>45</v>
      </c>
      <c r="D14995" s="226">
        <v>55.4</v>
      </c>
    </row>
    <row r="14996" spans="1:4" x14ac:dyDescent="0.2">
      <c r="A14996" s="224" t="s">
        <v>25098</v>
      </c>
      <c r="B14996" s="225" t="s">
        <v>25097</v>
      </c>
      <c r="C14996" s="224" t="s">
        <v>45</v>
      </c>
      <c r="D14996" s="226">
        <v>52.1</v>
      </c>
    </row>
    <row r="14997" spans="1:4" x14ac:dyDescent="0.2">
      <c r="A14997" s="224" t="s">
        <v>25099</v>
      </c>
      <c r="B14997" s="225" t="s">
        <v>25100</v>
      </c>
      <c r="C14997" s="224" t="s">
        <v>45</v>
      </c>
      <c r="D14997" s="226">
        <v>64.12</v>
      </c>
    </row>
    <row r="14998" spans="1:4" x14ac:dyDescent="0.2">
      <c r="A14998" s="224" t="s">
        <v>25101</v>
      </c>
      <c r="B14998" s="225" t="s">
        <v>25100</v>
      </c>
      <c r="C14998" s="224" t="s">
        <v>45</v>
      </c>
      <c r="D14998" s="226">
        <v>60.82</v>
      </c>
    </row>
    <row r="14999" spans="1:4" x14ac:dyDescent="0.2">
      <c r="A14999" s="224" t="s">
        <v>25102</v>
      </c>
      <c r="B14999" s="225" t="s">
        <v>25103</v>
      </c>
      <c r="C14999" s="224" t="s">
        <v>45</v>
      </c>
      <c r="D14999" s="226">
        <v>92.75</v>
      </c>
    </row>
    <row r="15000" spans="1:4" x14ac:dyDescent="0.2">
      <c r="A15000" s="224" t="s">
        <v>25104</v>
      </c>
      <c r="B15000" s="225" t="s">
        <v>25103</v>
      </c>
      <c r="C15000" s="224" t="s">
        <v>45</v>
      </c>
      <c r="D15000" s="226">
        <v>89.45</v>
      </c>
    </row>
    <row r="15001" spans="1:4" x14ac:dyDescent="0.2">
      <c r="A15001" s="224" t="s">
        <v>25105</v>
      </c>
      <c r="B15001" s="225" t="s">
        <v>25106</v>
      </c>
      <c r="C15001" s="224" t="s">
        <v>45</v>
      </c>
      <c r="D15001" s="226">
        <v>102.02</v>
      </c>
    </row>
    <row r="15002" spans="1:4" x14ac:dyDescent="0.2">
      <c r="A15002" s="224" t="s">
        <v>25107</v>
      </c>
      <c r="B15002" s="225" t="s">
        <v>25106</v>
      </c>
      <c r="C15002" s="224" t="s">
        <v>45</v>
      </c>
      <c r="D15002" s="226">
        <v>98.72</v>
      </c>
    </row>
    <row r="15003" spans="1:4" x14ac:dyDescent="0.2">
      <c r="A15003" s="224" t="s">
        <v>25108</v>
      </c>
      <c r="B15003" s="225" t="s">
        <v>25109</v>
      </c>
      <c r="C15003" s="224" t="s">
        <v>45</v>
      </c>
      <c r="D15003" s="226">
        <v>60.42</v>
      </c>
    </row>
    <row r="15004" spans="1:4" x14ac:dyDescent="0.2">
      <c r="A15004" s="224" t="s">
        <v>25110</v>
      </c>
      <c r="B15004" s="225" t="s">
        <v>25109</v>
      </c>
      <c r="C15004" s="224" t="s">
        <v>45</v>
      </c>
      <c r="D15004" s="226">
        <v>57.11</v>
      </c>
    </row>
    <row r="15005" spans="1:4" x14ac:dyDescent="0.2">
      <c r="A15005" s="224" t="s">
        <v>25111</v>
      </c>
      <c r="B15005" s="225" t="s">
        <v>25112</v>
      </c>
      <c r="C15005" s="224" t="s">
        <v>45</v>
      </c>
      <c r="D15005" s="226">
        <v>79.59</v>
      </c>
    </row>
    <row r="15006" spans="1:4" x14ac:dyDescent="0.2">
      <c r="A15006" s="224" t="s">
        <v>25113</v>
      </c>
      <c r="B15006" s="225" t="s">
        <v>25112</v>
      </c>
      <c r="C15006" s="224" t="s">
        <v>45</v>
      </c>
      <c r="D15006" s="226">
        <v>76.290000000000006</v>
      </c>
    </row>
    <row r="15007" spans="1:4" x14ac:dyDescent="0.2">
      <c r="A15007" s="224" t="s">
        <v>25114</v>
      </c>
      <c r="B15007" s="225" t="s">
        <v>25115</v>
      </c>
      <c r="C15007" s="224" t="s">
        <v>45</v>
      </c>
      <c r="D15007" s="226">
        <v>86.83</v>
      </c>
    </row>
    <row r="15008" spans="1:4" x14ac:dyDescent="0.2">
      <c r="A15008" s="224" t="s">
        <v>25116</v>
      </c>
      <c r="B15008" s="225" t="s">
        <v>25115</v>
      </c>
      <c r="C15008" s="224" t="s">
        <v>45</v>
      </c>
      <c r="D15008" s="226">
        <v>83.53</v>
      </c>
    </row>
    <row r="15009" spans="1:4" x14ac:dyDescent="0.2">
      <c r="A15009" s="224" t="s">
        <v>25117</v>
      </c>
      <c r="B15009" s="225" t="s">
        <v>25118</v>
      </c>
      <c r="C15009" s="224" t="s">
        <v>45</v>
      </c>
      <c r="D15009" s="226">
        <v>100.74</v>
      </c>
    </row>
    <row r="15010" spans="1:4" x14ac:dyDescent="0.2">
      <c r="A15010" s="224" t="s">
        <v>25119</v>
      </c>
      <c r="B15010" s="225" t="s">
        <v>25118</v>
      </c>
      <c r="C15010" s="224" t="s">
        <v>45</v>
      </c>
      <c r="D15010" s="226">
        <v>97.44</v>
      </c>
    </row>
    <row r="15011" spans="1:4" x14ac:dyDescent="0.2">
      <c r="A15011" s="224" t="s">
        <v>25120</v>
      </c>
      <c r="B15011" s="225" t="s">
        <v>25121</v>
      </c>
      <c r="C15011" s="224" t="s">
        <v>45</v>
      </c>
      <c r="D15011" s="226">
        <v>151.63999999999999</v>
      </c>
    </row>
    <row r="15012" spans="1:4" x14ac:dyDescent="0.2">
      <c r="A15012" s="224" t="s">
        <v>25122</v>
      </c>
      <c r="B15012" s="225" t="s">
        <v>25121</v>
      </c>
      <c r="C15012" s="224" t="s">
        <v>45</v>
      </c>
      <c r="D15012" s="226">
        <v>148.34</v>
      </c>
    </row>
    <row r="15013" spans="1:4" x14ac:dyDescent="0.2">
      <c r="A15013" s="224" t="s">
        <v>25123</v>
      </c>
      <c r="B15013" s="225" t="s">
        <v>25124</v>
      </c>
      <c r="C15013" s="224" t="s">
        <v>45</v>
      </c>
      <c r="D15013" s="226">
        <v>56.67</v>
      </c>
    </row>
    <row r="15014" spans="1:4" x14ac:dyDescent="0.2">
      <c r="A15014" s="224" t="s">
        <v>25125</v>
      </c>
      <c r="B15014" s="225" t="s">
        <v>25124</v>
      </c>
      <c r="C15014" s="224" t="s">
        <v>45</v>
      </c>
      <c r="D15014" s="226">
        <v>53.37</v>
      </c>
    </row>
    <row r="15015" spans="1:4" x14ac:dyDescent="0.2">
      <c r="A15015" s="224" t="s">
        <v>25126</v>
      </c>
      <c r="B15015" s="225" t="s">
        <v>25127</v>
      </c>
      <c r="C15015" s="224" t="s">
        <v>45</v>
      </c>
      <c r="D15015" s="226">
        <v>64.2</v>
      </c>
    </row>
    <row r="15016" spans="1:4" x14ac:dyDescent="0.2">
      <c r="A15016" s="224" t="s">
        <v>25128</v>
      </c>
      <c r="B15016" s="225" t="s">
        <v>25127</v>
      </c>
      <c r="C15016" s="224" t="s">
        <v>45</v>
      </c>
      <c r="D15016" s="226">
        <v>60.9</v>
      </c>
    </row>
    <row r="15017" spans="1:4" x14ac:dyDescent="0.2">
      <c r="A15017" s="224" t="s">
        <v>25129</v>
      </c>
      <c r="B15017" s="225" t="s">
        <v>25130</v>
      </c>
      <c r="C15017" s="224" t="s">
        <v>45</v>
      </c>
      <c r="D15017" s="226">
        <v>70.45</v>
      </c>
    </row>
    <row r="15018" spans="1:4" x14ac:dyDescent="0.2">
      <c r="A15018" s="224" t="s">
        <v>25131</v>
      </c>
      <c r="B15018" s="225" t="s">
        <v>25130</v>
      </c>
      <c r="C15018" s="224" t="s">
        <v>45</v>
      </c>
      <c r="D15018" s="226">
        <v>67.150000000000006</v>
      </c>
    </row>
    <row r="15019" spans="1:4" x14ac:dyDescent="0.2">
      <c r="A15019" s="224" t="s">
        <v>25132</v>
      </c>
      <c r="B15019" s="225" t="s">
        <v>25133</v>
      </c>
      <c r="C15019" s="224" t="s">
        <v>45</v>
      </c>
      <c r="D15019" s="226">
        <v>94.83</v>
      </c>
    </row>
    <row r="15020" spans="1:4" x14ac:dyDescent="0.2">
      <c r="A15020" s="224" t="s">
        <v>25134</v>
      </c>
      <c r="B15020" s="225" t="s">
        <v>25133</v>
      </c>
      <c r="C15020" s="224" t="s">
        <v>45</v>
      </c>
      <c r="D15020" s="226">
        <v>91.53</v>
      </c>
    </row>
    <row r="15021" spans="1:4" x14ac:dyDescent="0.2">
      <c r="A15021" s="224" t="s">
        <v>25135</v>
      </c>
      <c r="B15021" s="225" t="s">
        <v>25136</v>
      </c>
      <c r="C15021" s="224" t="s">
        <v>45</v>
      </c>
      <c r="D15021" s="226">
        <v>127.72</v>
      </c>
    </row>
    <row r="15022" spans="1:4" x14ac:dyDescent="0.2">
      <c r="A15022" s="224" t="s">
        <v>25137</v>
      </c>
      <c r="B15022" s="225" t="s">
        <v>25136</v>
      </c>
      <c r="C15022" s="224" t="s">
        <v>45</v>
      </c>
      <c r="D15022" s="226">
        <v>124.42</v>
      </c>
    </row>
    <row r="15023" spans="1:4" x14ac:dyDescent="0.2">
      <c r="A15023" s="224" t="s">
        <v>25138</v>
      </c>
      <c r="B15023" s="225" t="s">
        <v>25139</v>
      </c>
      <c r="C15023" s="224" t="s">
        <v>45</v>
      </c>
      <c r="D15023" s="226">
        <v>48.44</v>
      </c>
    </row>
    <row r="15024" spans="1:4" x14ac:dyDescent="0.2">
      <c r="A15024" s="224" t="s">
        <v>25140</v>
      </c>
      <c r="B15024" s="225" t="s">
        <v>25139</v>
      </c>
      <c r="C15024" s="224" t="s">
        <v>45</v>
      </c>
      <c r="D15024" s="226">
        <v>45.14</v>
      </c>
    </row>
    <row r="15025" spans="1:4" x14ac:dyDescent="0.2">
      <c r="A15025" s="224" t="s">
        <v>25141</v>
      </c>
      <c r="B15025" s="225" t="s">
        <v>25142</v>
      </c>
      <c r="C15025" s="224" t="s">
        <v>45</v>
      </c>
      <c r="D15025" s="226">
        <v>55.9</v>
      </c>
    </row>
    <row r="15026" spans="1:4" x14ac:dyDescent="0.2">
      <c r="A15026" s="224" t="s">
        <v>25143</v>
      </c>
      <c r="B15026" s="225" t="s">
        <v>25142</v>
      </c>
      <c r="C15026" s="224" t="s">
        <v>45</v>
      </c>
      <c r="D15026" s="226">
        <v>52.59</v>
      </c>
    </row>
    <row r="15027" spans="1:4" x14ac:dyDescent="0.2">
      <c r="A15027" s="224" t="s">
        <v>25144</v>
      </c>
      <c r="B15027" s="225" t="s">
        <v>25145</v>
      </c>
      <c r="C15027" s="224" t="s">
        <v>45</v>
      </c>
      <c r="D15027" s="226">
        <v>77.38</v>
      </c>
    </row>
    <row r="15028" spans="1:4" x14ac:dyDescent="0.2">
      <c r="A15028" s="224" t="s">
        <v>25146</v>
      </c>
      <c r="B15028" s="225" t="s">
        <v>25145</v>
      </c>
      <c r="C15028" s="224" t="s">
        <v>45</v>
      </c>
      <c r="D15028" s="226">
        <v>74.08</v>
      </c>
    </row>
    <row r="15029" spans="1:4" x14ac:dyDescent="0.2">
      <c r="A15029" s="224" t="s">
        <v>25147</v>
      </c>
      <c r="B15029" s="225" t="s">
        <v>25148</v>
      </c>
      <c r="C15029" s="224" t="s">
        <v>45</v>
      </c>
      <c r="D15029" s="226">
        <v>89.33</v>
      </c>
    </row>
    <row r="15030" spans="1:4" x14ac:dyDescent="0.2">
      <c r="A15030" s="224" t="s">
        <v>25149</v>
      </c>
      <c r="B15030" s="225" t="s">
        <v>25148</v>
      </c>
      <c r="C15030" s="224" t="s">
        <v>45</v>
      </c>
      <c r="D15030" s="226">
        <v>86.03</v>
      </c>
    </row>
    <row r="15031" spans="1:4" x14ac:dyDescent="0.2">
      <c r="A15031" s="224" t="s">
        <v>25150</v>
      </c>
      <c r="B15031" s="225" t="s">
        <v>25151</v>
      </c>
      <c r="C15031" s="224" t="s">
        <v>45</v>
      </c>
      <c r="D15031" s="226">
        <v>104.44</v>
      </c>
    </row>
    <row r="15032" spans="1:4" x14ac:dyDescent="0.2">
      <c r="A15032" s="224" t="s">
        <v>25152</v>
      </c>
      <c r="B15032" s="225" t="s">
        <v>25151</v>
      </c>
      <c r="C15032" s="224" t="s">
        <v>45</v>
      </c>
      <c r="D15032" s="226">
        <v>101.14</v>
      </c>
    </row>
    <row r="15033" spans="1:4" x14ac:dyDescent="0.2">
      <c r="A15033" s="224" t="s">
        <v>25153</v>
      </c>
      <c r="B15033" s="225" t="s">
        <v>25154</v>
      </c>
      <c r="C15033" s="224" t="s">
        <v>45</v>
      </c>
      <c r="D15033" s="226">
        <v>167.98</v>
      </c>
    </row>
    <row r="15034" spans="1:4" x14ac:dyDescent="0.2">
      <c r="A15034" s="224" t="s">
        <v>25155</v>
      </c>
      <c r="B15034" s="225" t="s">
        <v>25154</v>
      </c>
      <c r="C15034" s="224" t="s">
        <v>45</v>
      </c>
      <c r="D15034" s="226">
        <v>164.68</v>
      </c>
    </row>
    <row r="15035" spans="1:4" x14ac:dyDescent="0.2">
      <c r="A15035" s="224" t="s">
        <v>25156</v>
      </c>
      <c r="B15035" s="225" t="s">
        <v>25157</v>
      </c>
      <c r="C15035" s="224" t="s">
        <v>45</v>
      </c>
      <c r="D15035" s="226">
        <v>72.92</v>
      </c>
    </row>
    <row r="15036" spans="1:4" x14ac:dyDescent="0.2">
      <c r="A15036" s="224" t="s">
        <v>25158</v>
      </c>
      <c r="B15036" s="225" t="s">
        <v>25157</v>
      </c>
      <c r="C15036" s="224" t="s">
        <v>45</v>
      </c>
      <c r="D15036" s="226">
        <v>69.61</v>
      </c>
    </row>
    <row r="15037" spans="1:4" x14ac:dyDescent="0.2">
      <c r="A15037" s="224" t="s">
        <v>25159</v>
      </c>
      <c r="B15037" s="225" t="s">
        <v>25160</v>
      </c>
      <c r="C15037" s="224" t="s">
        <v>45</v>
      </c>
      <c r="D15037" s="226">
        <v>84.33</v>
      </c>
    </row>
    <row r="15038" spans="1:4" x14ac:dyDescent="0.2">
      <c r="A15038" s="224" t="s">
        <v>25161</v>
      </c>
      <c r="B15038" s="225" t="s">
        <v>25160</v>
      </c>
      <c r="C15038" s="224" t="s">
        <v>45</v>
      </c>
      <c r="D15038" s="226">
        <v>81.03</v>
      </c>
    </row>
    <row r="15039" spans="1:4" x14ac:dyDescent="0.2">
      <c r="A15039" s="224" t="s">
        <v>25162</v>
      </c>
      <c r="B15039" s="225" t="s">
        <v>25163</v>
      </c>
      <c r="C15039" s="224" t="s">
        <v>45</v>
      </c>
      <c r="D15039" s="226">
        <v>96.84</v>
      </c>
    </row>
    <row r="15040" spans="1:4" x14ac:dyDescent="0.2">
      <c r="A15040" s="224" t="s">
        <v>25164</v>
      </c>
      <c r="B15040" s="225" t="s">
        <v>25163</v>
      </c>
      <c r="C15040" s="224" t="s">
        <v>45</v>
      </c>
      <c r="D15040" s="226">
        <v>93.54</v>
      </c>
    </row>
    <row r="15041" spans="1:4" x14ac:dyDescent="0.2">
      <c r="A15041" s="224" t="s">
        <v>25165</v>
      </c>
      <c r="B15041" s="225" t="s">
        <v>25166</v>
      </c>
      <c r="C15041" s="224" t="s">
        <v>45</v>
      </c>
      <c r="D15041" s="226">
        <v>112.99</v>
      </c>
    </row>
    <row r="15042" spans="1:4" x14ac:dyDescent="0.2">
      <c r="A15042" s="224" t="s">
        <v>25167</v>
      </c>
      <c r="B15042" s="225" t="s">
        <v>25166</v>
      </c>
      <c r="C15042" s="224" t="s">
        <v>45</v>
      </c>
      <c r="D15042" s="226">
        <v>109.69</v>
      </c>
    </row>
    <row r="15043" spans="1:4" x14ac:dyDescent="0.2">
      <c r="A15043" s="224" t="s">
        <v>25168</v>
      </c>
      <c r="B15043" s="225" t="s">
        <v>25169</v>
      </c>
      <c r="C15043" s="224" t="s">
        <v>45</v>
      </c>
      <c r="D15043" s="226">
        <v>179.37</v>
      </c>
    </row>
    <row r="15044" spans="1:4" x14ac:dyDescent="0.2">
      <c r="A15044" s="224" t="s">
        <v>25170</v>
      </c>
      <c r="B15044" s="225" t="s">
        <v>25169</v>
      </c>
      <c r="C15044" s="224" t="s">
        <v>45</v>
      </c>
      <c r="D15044" s="226">
        <v>176.07</v>
      </c>
    </row>
    <row r="15045" spans="1:4" x14ac:dyDescent="0.2">
      <c r="A15045" s="224" t="s">
        <v>25171</v>
      </c>
      <c r="B15045" s="225" t="s">
        <v>25172</v>
      </c>
      <c r="C15045" s="224" t="s">
        <v>45</v>
      </c>
      <c r="D15045" s="226">
        <v>64.28</v>
      </c>
    </row>
    <row r="15046" spans="1:4" x14ac:dyDescent="0.2">
      <c r="A15046" s="224" t="s">
        <v>25173</v>
      </c>
      <c r="B15046" s="225" t="s">
        <v>25172</v>
      </c>
      <c r="C15046" s="224" t="s">
        <v>45</v>
      </c>
      <c r="D15046" s="226">
        <v>60.98</v>
      </c>
    </row>
    <row r="15047" spans="1:4" x14ac:dyDescent="0.2">
      <c r="A15047" s="224" t="s">
        <v>25174</v>
      </c>
      <c r="B15047" s="225" t="s">
        <v>25175</v>
      </c>
      <c r="C15047" s="224" t="s">
        <v>45</v>
      </c>
      <c r="D15047" s="226">
        <v>91.56</v>
      </c>
    </row>
    <row r="15048" spans="1:4" x14ac:dyDescent="0.2">
      <c r="A15048" s="224" t="s">
        <v>25176</v>
      </c>
      <c r="B15048" s="225" t="s">
        <v>25175</v>
      </c>
      <c r="C15048" s="224" t="s">
        <v>45</v>
      </c>
      <c r="D15048" s="226">
        <v>88.26</v>
      </c>
    </row>
    <row r="15049" spans="1:4" x14ac:dyDescent="0.2">
      <c r="A15049" s="224" t="s">
        <v>25177</v>
      </c>
      <c r="B15049" s="225" t="s">
        <v>25178</v>
      </c>
      <c r="C15049" s="224" t="s">
        <v>45</v>
      </c>
      <c r="D15049" s="226">
        <v>77.08</v>
      </c>
    </row>
    <row r="15050" spans="1:4" x14ac:dyDescent="0.2">
      <c r="A15050" s="224" t="s">
        <v>25179</v>
      </c>
      <c r="B15050" s="225" t="s">
        <v>25178</v>
      </c>
      <c r="C15050" s="224" t="s">
        <v>45</v>
      </c>
      <c r="D15050" s="226">
        <v>73.78</v>
      </c>
    </row>
    <row r="15051" spans="1:4" x14ac:dyDescent="0.2">
      <c r="A15051" s="224" t="s">
        <v>25180</v>
      </c>
      <c r="B15051" s="225" t="s">
        <v>25181</v>
      </c>
      <c r="C15051" s="224" t="s">
        <v>45</v>
      </c>
      <c r="D15051" s="226">
        <v>188.17</v>
      </c>
    </row>
    <row r="15052" spans="1:4" x14ac:dyDescent="0.2">
      <c r="A15052" s="224" t="s">
        <v>25182</v>
      </c>
      <c r="B15052" s="225" t="s">
        <v>25181</v>
      </c>
      <c r="C15052" s="224" t="s">
        <v>45</v>
      </c>
      <c r="D15052" s="226">
        <v>184.87</v>
      </c>
    </row>
    <row r="15053" spans="1:4" x14ac:dyDescent="0.2">
      <c r="A15053" s="224" t="s">
        <v>25183</v>
      </c>
      <c r="B15053" s="225" t="s">
        <v>25184</v>
      </c>
      <c r="C15053" s="224" t="s">
        <v>45</v>
      </c>
      <c r="D15053" s="226">
        <v>190.77</v>
      </c>
    </row>
    <row r="15054" spans="1:4" x14ac:dyDescent="0.2">
      <c r="A15054" s="224" t="s">
        <v>25185</v>
      </c>
      <c r="B15054" s="225" t="s">
        <v>25184</v>
      </c>
      <c r="C15054" s="224" t="s">
        <v>45</v>
      </c>
      <c r="D15054" s="226">
        <v>187.47</v>
      </c>
    </row>
    <row r="15055" spans="1:4" x14ac:dyDescent="0.2">
      <c r="A15055" s="224" t="s">
        <v>25186</v>
      </c>
      <c r="B15055" s="225" t="s">
        <v>25187</v>
      </c>
      <c r="C15055" s="224" t="s">
        <v>45</v>
      </c>
      <c r="D15055" s="226">
        <v>55.7</v>
      </c>
    </row>
    <row r="15056" spans="1:4" x14ac:dyDescent="0.2">
      <c r="A15056" s="224" t="s">
        <v>25188</v>
      </c>
      <c r="B15056" s="225" t="s">
        <v>25187</v>
      </c>
      <c r="C15056" s="224" t="s">
        <v>45</v>
      </c>
      <c r="D15056" s="226">
        <v>52.4</v>
      </c>
    </row>
    <row r="15057" spans="1:4" x14ac:dyDescent="0.2">
      <c r="A15057" s="224" t="s">
        <v>25189</v>
      </c>
      <c r="B15057" s="225" t="s">
        <v>25190</v>
      </c>
      <c r="C15057" s="224" t="s">
        <v>45</v>
      </c>
      <c r="D15057" s="226">
        <v>55.98</v>
      </c>
    </row>
    <row r="15058" spans="1:4" x14ac:dyDescent="0.2">
      <c r="A15058" s="224" t="s">
        <v>25191</v>
      </c>
      <c r="B15058" s="225" t="s">
        <v>25190</v>
      </c>
      <c r="C15058" s="224" t="s">
        <v>45</v>
      </c>
      <c r="D15058" s="226">
        <v>52.68</v>
      </c>
    </row>
    <row r="15059" spans="1:4" x14ac:dyDescent="0.2">
      <c r="A15059" s="224" t="s">
        <v>25192</v>
      </c>
      <c r="B15059" s="225" t="s">
        <v>25193</v>
      </c>
      <c r="C15059" s="224" t="s">
        <v>45</v>
      </c>
      <c r="D15059" s="226">
        <v>70.86</v>
      </c>
    </row>
    <row r="15060" spans="1:4" x14ac:dyDescent="0.2">
      <c r="A15060" s="224" t="s">
        <v>25194</v>
      </c>
      <c r="B15060" s="225" t="s">
        <v>25193</v>
      </c>
      <c r="C15060" s="224" t="s">
        <v>45</v>
      </c>
      <c r="D15060" s="226">
        <v>67.56</v>
      </c>
    </row>
    <row r="15061" spans="1:4" x14ac:dyDescent="0.2">
      <c r="A15061" s="224" t="s">
        <v>25195</v>
      </c>
      <c r="B15061" s="225" t="s">
        <v>25196</v>
      </c>
      <c r="C15061" s="224" t="s">
        <v>45</v>
      </c>
      <c r="D15061" s="226">
        <v>93.05</v>
      </c>
    </row>
    <row r="15062" spans="1:4" x14ac:dyDescent="0.2">
      <c r="A15062" s="224" t="s">
        <v>25197</v>
      </c>
      <c r="B15062" s="225" t="s">
        <v>25196</v>
      </c>
      <c r="C15062" s="224" t="s">
        <v>45</v>
      </c>
      <c r="D15062" s="226">
        <v>89.75</v>
      </c>
    </row>
    <row r="15063" spans="1:4" x14ac:dyDescent="0.2">
      <c r="A15063" s="224" t="s">
        <v>25198</v>
      </c>
      <c r="B15063" s="225" t="s">
        <v>25199</v>
      </c>
      <c r="C15063" s="224" t="s">
        <v>45</v>
      </c>
      <c r="D15063" s="226">
        <v>124.15</v>
      </c>
    </row>
    <row r="15064" spans="1:4" x14ac:dyDescent="0.2">
      <c r="A15064" s="224" t="s">
        <v>25200</v>
      </c>
      <c r="B15064" s="225" t="s">
        <v>25199</v>
      </c>
      <c r="C15064" s="224" t="s">
        <v>45</v>
      </c>
      <c r="D15064" s="226">
        <v>120.85</v>
      </c>
    </row>
    <row r="15065" spans="1:4" x14ac:dyDescent="0.2">
      <c r="A15065" s="224" t="s">
        <v>25201</v>
      </c>
      <c r="B15065" s="225" t="s">
        <v>25202</v>
      </c>
      <c r="C15065" s="224" t="s">
        <v>45</v>
      </c>
      <c r="D15065" s="226">
        <v>178.87</v>
      </c>
    </row>
    <row r="15066" spans="1:4" x14ac:dyDescent="0.2">
      <c r="A15066" s="224" t="s">
        <v>25203</v>
      </c>
      <c r="B15066" s="225" t="s">
        <v>25202</v>
      </c>
      <c r="C15066" s="224" t="s">
        <v>45</v>
      </c>
      <c r="D15066" s="226">
        <v>175.57</v>
      </c>
    </row>
    <row r="15067" spans="1:4" x14ac:dyDescent="0.2">
      <c r="A15067" s="224" t="s">
        <v>25204</v>
      </c>
      <c r="B15067" s="225" t="s">
        <v>25205</v>
      </c>
      <c r="C15067" s="224" t="s">
        <v>45</v>
      </c>
      <c r="D15067" s="226">
        <v>77.28</v>
      </c>
    </row>
    <row r="15068" spans="1:4" x14ac:dyDescent="0.2">
      <c r="A15068" s="224" t="s">
        <v>25206</v>
      </c>
      <c r="B15068" s="225" t="s">
        <v>25205</v>
      </c>
      <c r="C15068" s="224" t="s">
        <v>45</v>
      </c>
      <c r="D15068" s="226">
        <v>73.98</v>
      </c>
    </row>
    <row r="15069" spans="1:4" x14ac:dyDescent="0.2">
      <c r="A15069" s="224" t="s">
        <v>25207</v>
      </c>
      <c r="B15069" s="225" t="s">
        <v>25208</v>
      </c>
      <c r="C15069" s="224" t="s">
        <v>45</v>
      </c>
      <c r="D15069" s="226">
        <v>96.63</v>
      </c>
    </row>
    <row r="15070" spans="1:4" x14ac:dyDescent="0.2">
      <c r="A15070" s="224" t="s">
        <v>25209</v>
      </c>
      <c r="B15070" s="225" t="s">
        <v>25208</v>
      </c>
      <c r="C15070" s="224" t="s">
        <v>45</v>
      </c>
      <c r="D15070" s="226">
        <v>93.33</v>
      </c>
    </row>
    <row r="15071" spans="1:4" x14ac:dyDescent="0.2">
      <c r="A15071" s="224" t="s">
        <v>25210</v>
      </c>
      <c r="B15071" s="225" t="s">
        <v>25211</v>
      </c>
      <c r="C15071" s="224" t="s">
        <v>45</v>
      </c>
      <c r="D15071" s="226">
        <v>77.709999999999994</v>
      </c>
    </row>
    <row r="15072" spans="1:4" x14ac:dyDescent="0.2">
      <c r="A15072" s="224" t="s">
        <v>25212</v>
      </c>
      <c r="B15072" s="225" t="s">
        <v>25211</v>
      </c>
      <c r="C15072" s="224" t="s">
        <v>45</v>
      </c>
      <c r="D15072" s="226">
        <v>74.41</v>
      </c>
    </row>
    <row r="15073" spans="1:4" x14ac:dyDescent="0.2">
      <c r="A15073" s="224" t="s">
        <v>25213</v>
      </c>
      <c r="B15073" s="225" t="s">
        <v>25214</v>
      </c>
      <c r="C15073" s="224" t="s">
        <v>45</v>
      </c>
      <c r="D15073" s="226">
        <v>121.81</v>
      </c>
    </row>
    <row r="15074" spans="1:4" x14ac:dyDescent="0.2">
      <c r="A15074" s="224" t="s">
        <v>25215</v>
      </c>
      <c r="B15074" s="225" t="s">
        <v>25214</v>
      </c>
      <c r="C15074" s="224" t="s">
        <v>45</v>
      </c>
      <c r="D15074" s="226">
        <v>118.51</v>
      </c>
    </row>
    <row r="15075" spans="1:4" x14ac:dyDescent="0.2">
      <c r="A15075" s="224" t="s">
        <v>25216</v>
      </c>
      <c r="B15075" s="225" t="s">
        <v>25217</v>
      </c>
      <c r="C15075" s="224" t="s">
        <v>45</v>
      </c>
      <c r="D15075" s="226">
        <v>187.3</v>
      </c>
    </row>
    <row r="15076" spans="1:4" x14ac:dyDescent="0.2">
      <c r="A15076" s="224" t="s">
        <v>25218</v>
      </c>
      <c r="B15076" s="225" t="s">
        <v>25217</v>
      </c>
      <c r="C15076" s="224" t="s">
        <v>45</v>
      </c>
      <c r="D15076" s="226">
        <v>183.99</v>
      </c>
    </row>
    <row r="15077" spans="1:4" x14ac:dyDescent="0.2">
      <c r="A15077" s="224" t="s">
        <v>25219</v>
      </c>
      <c r="B15077" s="225" t="s">
        <v>25220</v>
      </c>
      <c r="C15077" s="224" t="s">
        <v>45</v>
      </c>
      <c r="D15077" s="226">
        <v>75.349999999999994</v>
      </c>
    </row>
    <row r="15078" spans="1:4" x14ac:dyDescent="0.2">
      <c r="A15078" s="224" t="s">
        <v>25221</v>
      </c>
      <c r="B15078" s="225" t="s">
        <v>25220</v>
      </c>
      <c r="C15078" s="224" t="s">
        <v>45</v>
      </c>
      <c r="D15078" s="226">
        <v>72.05</v>
      </c>
    </row>
    <row r="15079" spans="1:4" x14ac:dyDescent="0.2">
      <c r="A15079" s="224" t="s">
        <v>25222</v>
      </c>
      <c r="B15079" s="225" t="s">
        <v>25223</v>
      </c>
      <c r="C15079" s="224" t="s">
        <v>45</v>
      </c>
      <c r="D15079" s="226">
        <v>100.37</v>
      </c>
    </row>
    <row r="15080" spans="1:4" x14ac:dyDescent="0.2">
      <c r="A15080" s="224" t="s">
        <v>25224</v>
      </c>
      <c r="B15080" s="225" t="s">
        <v>25223</v>
      </c>
      <c r="C15080" s="224" t="s">
        <v>45</v>
      </c>
      <c r="D15080" s="226">
        <v>97.07</v>
      </c>
    </row>
    <row r="15081" spans="1:4" x14ac:dyDescent="0.2">
      <c r="A15081" s="224" t="s">
        <v>25225</v>
      </c>
      <c r="B15081" s="225" t="s">
        <v>25226</v>
      </c>
      <c r="C15081" s="224" t="s">
        <v>45</v>
      </c>
      <c r="D15081" s="226">
        <v>94.98</v>
      </c>
    </row>
    <row r="15082" spans="1:4" x14ac:dyDescent="0.2">
      <c r="A15082" s="224" t="s">
        <v>25227</v>
      </c>
      <c r="B15082" s="225" t="s">
        <v>25226</v>
      </c>
      <c r="C15082" s="224" t="s">
        <v>45</v>
      </c>
      <c r="D15082" s="226">
        <v>91.68</v>
      </c>
    </row>
    <row r="15083" spans="1:4" x14ac:dyDescent="0.2">
      <c r="A15083" s="224" t="s">
        <v>25228</v>
      </c>
      <c r="B15083" s="225" t="s">
        <v>25229</v>
      </c>
      <c r="C15083" s="224" t="s">
        <v>45</v>
      </c>
      <c r="D15083" s="226">
        <v>124.06</v>
      </c>
    </row>
    <row r="15084" spans="1:4" x14ac:dyDescent="0.2">
      <c r="A15084" s="224" t="s">
        <v>25230</v>
      </c>
      <c r="B15084" s="225" t="s">
        <v>25229</v>
      </c>
      <c r="C15084" s="224" t="s">
        <v>45</v>
      </c>
      <c r="D15084" s="226">
        <v>120.76</v>
      </c>
    </row>
    <row r="15085" spans="1:4" x14ac:dyDescent="0.2">
      <c r="A15085" s="224" t="s">
        <v>25231</v>
      </c>
      <c r="B15085" s="225" t="s">
        <v>25232</v>
      </c>
      <c r="C15085" s="224" t="s">
        <v>45</v>
      </c>
      <c r="D15085" s="226">
        <v>195.75</v>
      </c>
    </row>
    <row r="15086" spans="1:4" x14ac:dyDescent="0.2">
      <c r="A15086" s="224" t="s">
        <v>25233</v>
      </c>
      <c r="B15086" s="225" t="s">
        <v>25232</v>
      </c>
      <c r="C15086" s="224" t="s">
        <v>45</v>
      </c>
      <c r="D15086" s="226">
        <v>192.45</v>
      </c>
    </row>
    <row r="15087" spans="1:4" x14ac:dyDescent="0.2">
      <c r="A15087" s="224" t="s">
        <v>25234</v>
      </c>
      <c r="B15087" s="225" t="s">
        <v>25235</v>
      </c>
      <c r="C15087" s="224" t="s">
        <v>45</v>
      </c>
      <c r="D15087" s="226">
        <v>36.880000000000003</v>
      </c>
    </row>
    <row r="15088" spans="1:4" x14ac:dyDescent="0.2">
      <c r="A15088" s="224" t="s">
        <v>25236</v>
      </c>
      <c r="B15088" s="225" t="s">
        <v>25235</v>
      </c>
      <c r="C15088" s="224" t="s">
        <v>45</v>
      </c>
      <c r="D15088" s="226">
        <v>33.58</v>
      </c>
    </row>
    <row r="15089" spans="1:4" x14ac:dyDescent="0.2">
      <c r="A15089" s="224" t="s">
        <v>25237</v>
      </c>
      <c r="B15089" s="225" t="s">
        <v>25238</v>
      </c>
      <c r="C15089" s="224" t="s">
        <v>45</v>
      </c>
      <c r="D15089" s="226">
        <v>37.67</v>
      </c>
    </row>
    <row r="15090" spans="1:4" x14ac:dyDescent="0.2">
      <c r="A15090" s="224" t="s">
        <v>25239</v>
      </c>
      <c r="B15090" s="225" t="s">
        <v>25238</v>
      </c>
      <c r="C15090" s="224" t="s">
        <v>45</v>
      </c>
      <c r="D15090" s="226">
        <v>34.369999999999997</v>
      </c>
    </row>
    <row r="15091" spans="1:4" x14ac:dyDescent="0.2">
      <c r="A15091" s="224" t="s">
        <v>25240</v>
      </c>
      <c r="B15091" s="225" t="s">
        <v>25241</v>
      </c>
      <c r="C15091" s="224" t="s">
        <v>45</v>
      </c>
      <c r="D15091" s="226">
        <v>42.64</v>
      </c>
    </row>
    <row r="15092" spans="1:4" x14ac:dyDescent="0.2">
      <c r="A15092" s="224" t="s">
        <v>25242</v>
      </c>
      <c r="B15092" s="225" t="s">
        <v>25241</v>
      </c>
      <c r="C15092" s="224" t="s">
        <v>45</v>
      </c>
      <c r="D15092" s="226">
        <v>39.340000000000003</v>
      </c>
    </row>
    <row r="15093" spans="1:4" x14ac:dyDescent="0.2">
      <c r="A15093" s="224" t="s">
        <v>25243</v>
      </c>
      <c r="B15093" s="225" t="s">
        <v>25244</v>
      </c>
      <c r="C15093" s="224" t="s">
        <v>45</v>
      </c>
      <c r="D15093" s="226">
        <v>53.81</v>
      </c>
    </row>
    <row r="15094" spans="1:4" x14ac:dyDescent="0.2">
      <c r="A15094" s="224" t="s">
        <v>25245</v>
      </c>
      <c r="B15094" s="225" t="s">
        <v>25244</v>
      </c>
      <c r="C15094" s="224" t="s">
        <v>45</v>
      </c>
      <c r="D15094" s="226">
        <v>50.51</v>
      </c>
    </row>
    <row r="15095" spans="1:4" x14ac:dyDescent="0.2">
      <c r="A15095" s="224" t="s">
        <v>25246</v>
      </c>
      <c r="B15095" s="225" t="s">
        <v>25247</v>
      </c>
      <c r="C15095" s="224" t="s">
        <v>45</v>
      </c>
      <c r="D15095" s="226">
        <v>74.91</v>
      </c>
    </row>
    <row r="15096" spans="1:4" x14ac:dyDescent="0.2">
      <c r="A15096" s="224" t="s">
        <v>25248</v>
      </c>
      <c r="B15096" s="225" t="s">
        <v>25247</v>
      </c>
      <c r="C15096" s="224" t="s">
        <v>45</v>
      </c>
      <c r="D15096" s="226">
        <v>71.61</v>
      </c>
    </row>
    <row r="15097" spans="1:4" x14ac:dyDescent="0.2">
      <c r="A15097" s="224" t="s">
        <v>25249</v>
      </c>
      <c r="B15097" s="225" t="s">
        <v>25250</v>
      </c>
      <c r="C15097" s="224" t="s">
        <v>45</v>
      </c>
      <c r="D15097" s="226">
        <v>93.27</v>
      </c>
    </row>
    <row r="15098" spans="1:4" x14ac:dyDescent="0.2">
      <c r="A15098" s="224" t="s">
        <v>25251</v>
      </c>
      <c r="B15098" s="225" t="s">
        <v>25250</v>
      </c>
      <c r="C15098" s="224" t="s">
        <v>45</v>
      </c>
      <c r="D15098" s="226">
        <v>89.97</v>
      </c>
    </row>
    <row r="15099" spans="1:4" x14ac:dyDescent="0.2">
      <c r="A15099" s="224" t="s">
        <v>25252</v>
      </c>
      <c r="B15099" s="225" t="s">
        <v>25253</v>
      </c>
      <c r="C15099" s="224" t="s">
        <v>45</v>
      </c>
      <c r="D15099" s="226">
        <v>37.450000000000003</v>
      </c>
    </row>
    <row r="15100" spans="1:4" x14ac:dyDescent="0.2">
      <c r="A15100" s="224" t="s">
        <v>25254</v>
      </c>
      <c r="B15100" s="225" t="s">
        <v>25253</v>
      </c>
      <c r="C15100" s="224" t="s">
        <v>45</v>
      </c>
      <c r="D15100" s="226">
        <v>34.15</v>
      </c>
    </row>
    <row r="15101" spans="1:4" x14ac:dyDescent="0.2">
      <c r="A15101" s="224" t="s">
        <v>25255</v>
      </c>
      <c r="B15101" s="225" t="s">
        <v>25256</v>
      </c>
      <c r="C15101" s="224" t="s">
        <v>45</v>
      </c>
      <c r="D15101" s="226">
        <v>44.83</v>
      </c>
    </row>
    <row r="15102" spans="1:4" x14ac:dyDescent="0.2">
      <c r="A15102" s="224" t="s">
        <v>25257</v>
      </c>
      <c r="B15102" s="225" t="s">
        <v>25256</v>
      </c>
      <c r="C15102" s="224" t="s">
        <v>45</v>
      </c>
      <c r="D15102" s="226">
        <v>41.53</v>
      </c>
    </row>
    <row r="15103" spans="1:4" x14ac:dyDescent="0.2">
      <c r="A15103" s="224" t="s">
        <v>25258</v>
      </c>
      <c r="B15103" s="225" t="s">
        <v>25259</v>
      </c>
      <c r="C15103" s="224" t="s">
        <v>45</v>
      </c>
      <c r="D15103" s="226">
        <v>51.38</v>
      </c>
    </row>
    <row r="15104" spans="1:4" x14ac:dyDescent="0.2">
      <c r="A15104" s="224" t="s">
        <v>25260</v>
      </c>
      <c r="B15104" s="225" t="s">
        <v>25259</v>
      </c>
      <c r="C15104" s="224" t="s">
        <v>45</v>
      </c>
      <c r="D15104" s="226">
        <v>48.08</v>
      </c>
    </row>
    <row r="15105" spans="1:4" x14ac:dyDescent="0.2">
      <c r="A15105" s="224" t="s">
        <v>25261</v>
      </c>
      <c r="B15105" s="225" t="s">
        <v>25262</v>
      </c>
      <c r="C15105" s="224" t="s">
        <v>45</v>
      </c>
      <c r="D15105" s="226">
        <v>68.86</v>
      </c>
    </row>
    <row r="15106" spans="1:4" x14ac:dyDescent="0.2">
      <c r="A15106" s="224" t="s">
        <v>25263</v>
      </c>
      <c r="B15106" s="225" t="s">
        <v>25262</v>
      </c>
      <c r="C15106" s="224" t="s">
        <v>45</v>
      </c>
      <c r="D15106" s="226">
        <v>65.56</v>
      </c>
    </row>
    <row r="15107" spans="1:4" x14ac:dyDescent="0.2">
      <c r="A15107" s="224" t="s">
        <v>25264</v>
      </c>
      <c r="B15107" s="225" t="s">
        <v>25265</v>
      </c>
      <c r="C15107" s="224" t="s">
        <v>45</v>
      </c>
      <c r="D15107" s="226">
        <v>99.71</v>
      </c>
    </row>
    <row r="15108" spans="1:4" x14ac:dyDescent="0.2">
      <c r="A15108" s="224" t="s">
        <v>25266</v>
      </c>
      <c r="B15108" s="225" t="s">
        <v>25265</v>
      </c>
      <c r="C15108" s="224" t="s">
        <v>45</v>
      </c>
      <c r="D15108" s="226">
        <v>96.4</v>
      </c>
    </row>
    <row r="15109" spans="1:4" x14ac:dyDescent="0.2">
      <c r="A15109" s="224" t="s">
        <v>25267</v>
      </c>
      <c r="B15109" s="225" t="s">
        <v>25268</v>
      </c>
      <c r="C15109" s="224" t="s">
        <v>45</v>
      </c>
      <c r="D15109" s="226">
        <v>41.56</v>
      </c>
    </row>
    <row r="15110" spans="1:4" x14ac:dyDescent="0.2">
      <c r="A15110" s="224" t="s">
        <v>25269</v>
      </c>
      <c r="B15110" s="225" t="s">
        <v>25268</v>
      </c>
      <c r="C15110" s="224" t="s">
        <v>45</v>
      </c>
      <c r="D15110" s="226">
        <v>38.26</v>
      </c>
    </row>
    <row r="15111" spans="1:4" x14ac:dyDescent="0.2">
      <c r="A15111" s="224" t="s">
        <v>25270</v>
      </c>
      <c r="B15111" s="225" t="s">
        <v>25271</v>
      </c>
      <c r="C15111" s="224" t="s">
        <v>45</v>
      </c>
      <c r="D15111" s="226">
        <v>53.81</v>
      </c>
    </row>
    <row r="15112" spans="1:4" x14ac:dyDescent="0.2">
      <c r="A15112" s="224" t="s">
        <v>25272</v>
      </c>
      <c r="B15112" s="225" t="s">
        <v>25271</v>
      </c>
      <c r="C15112" s="224" t="s">
        <v>45</v>
      </c>
      <c r="D15112" s="226">
        <v>50.51</v>
      </c>
    </row>
    <row r="15113" spans="1:4" x14ac:dyDescent="0.2">
      <c r="A15113" s="224" t="s">
        <v>25273</v>
      </c>
      <c r="B15113" s="225" t="s">
        <v>25274</v>
      </c>
      <c r="C15113" s="224" t="s">
        <v>45</v>
      </c>
      <c r="D15113" s="226">
        <v>57.21</v>
      </c>
    </row>
    <row r="15114" spans="1:4" x14ac:dyDescent="0.2">
      <c r="A15114" s="224" t="s">
        <v>25275</v>
      </c>
      <c r="B15114" s="225" t="s">
        <v>25274</v>
      </c>
      <c r="C15114" s="224" t="s">
        <v>45</v>
      </c>
      <c r="D15114" s="226">
        <v>53.91</v>
      </c>
    </row>
    <row r="15115" spans="1:4" x14ac:dyDescent="0.2">
      <c r="A15115" s="224" t="s">
        <v>25276</v>
      </c>
      <c r="B15115" s="225" t="s">
        <v>25277</v>
      </c>
      <c r="C15115" s="224" t="s">
        <v>45</v>
      </c>
      <c r="D15115" s="226">
        <v>91.21</v>
      </c>
    </row>
    <row r="15116" spans="1:4" x14ac:dyDescent="0.2">
      <c r="A15116" s="224" t="s">
        <v>25278</v>
      </c>
      <c r="B15116" s="225" t="s">
        <v>25277</v>
      </c>
      <c r="C15116" s="224" t="s">
        <v>45</v>
      </c>
      <c r="D15116" s="226">
        <v>87.91</v>
      </c>
    </row>
    <row r="15117" spans="1:4" x14ac:dyDescent="0.2">
      <c r="A15117" s="224" t="s">
        <v>25279</v>
      </c>
      <c r="B15117" s="225" t="s">
        <v>25280</v>
      </c>
      <c r="C15117" s="224" t="s">
        <v>45</v>
      </c>
      <c r="D15117" s="226">
        <v>100.48</v>
      </c>
    </row>
    <row r="15118" spans="1:4" x14ac:dyDescent="0.2">
      <c r="A15118" s="224" t="s">
        <v>25281</v>
      </c>
      <c r="B15118" s="225" t="s">
        <v>25280</v>
      </c>
      <c r="C15118" s="224" t="s">
        <v>45</v>
      </c>
      <c r="D15118" s="226">
        <v>97.18</v>
      </c>
    </row>
    <row r="15119" spans="1:4" x14ac:dyDescent="0.2">
      <c r="A15119" s="224" t="s">
        <v>25282</v>
      </c>
      <c r="B15119" s="225" t="s">
        <v>25283</v>
      </c>
      <c r="C15119" s="224" t="s">
        <v>45</v>
      </c>
      <c r="D15119" s="226">
        <v>38.06</v>
      </c>
    </row>
    <row r="15120" spans="1:4" x14ac:dyDescent="0.2">
      <c r="A15120" s="224" t="s">
        <v>25284</v>
      </c>
      <c r="B15120" s="225" t="s">
        <v>25283</v>
      </c>
      <c r="C15120" s="224" t="s">
        <v>45</v>
      </c>
      <c r="D15120" s="226">
        <v>34.76</v>
      </c>
    </row>
    <row r="15121" spans="1:4" x14ac:dyDescent="0.2">
      <c r="A15121" s="224" t="s">
        <v>25285</v>
      </c>
      <c r="B15121" s="225" t="s">
        <v>25286</v>
      </c>
      <c r="C15121" s="224" t="s">
        <v>45</v>
      </c>
      <c r="D15121" s="226">
        <v>42.49</v>
      </c>
    </row>
    <row r="15122" spans="1:4" x14ac:dyDescent="0.2">
      <c r="A15122" s="224" t="s">
        <v>25287</v>
      </c>
      <c r="B15122" s="225" t="s">
        <v>25286</v>
      </c>
      <c r="C15122" s="224" t="s">
        <v>45</v>
      </c>
      <c r="D15122" s="226">
        <v>39.19</v>
      </c>
    </row>
    <row r="15123" spans="1:4" x14ac:dyDescent="0.2">
      <c r="A15123" s="224" t="s">
        <v>25288</v>
      </c>
      <c r="B15123" s="225" t="s">
        <v>25289</v>
      </c>
      <c r="C15123" s="224" t="s">
        <v>45</v>
      </c>
      <c r="D15123" s="226">
        <v>49.88</v>
      </c>
    </row>
    <row r="15124" spans="1:4" x14ac:dyDescent="0.2">
      <c r="A15124" s="224" t="s">
        <v>25290</v>
      </c>
      <c r="B15124" s="225" t="s">
        <v>25289</v>
      </c>
      <c r="C15124" s="224" t="s">
        <v>45</v>
      </c>
      <c r="D15124" s="226">
        <v>46.58</v>
      </c>
    </row>
    <row r="15125" spans="1:4" x14ac:dyDescent="0.2">
      <c r="A15125" s="224" t="s">
        <v>25291</v>
      </c>
      <c r="B15125" s="225" t="s">
        <v>25292</v>
      </c>
      <c r="C15125" s="224" t="s">
        <v>45</v>
      </c>
      <c r="D15125" s="226">
        <v>56.83</v>
      </c>
    </row>
    <row r="15126" spans="1:4" x14ac:dyDescent="0.2">
      <c r="A15126" s="224" t="s">
        <v>25293</v>
      </c>
      <c r="B15126" s="225" t="s">
        <v>25292</v>
      </c>
      <c r="C15126" s="224" t="s">
        <v>45</v>
      </c>
      <c r="D15126" s="226">
        <v>53.53</v>
      </c>
    </row>
    <row r="15127" spans="1:4" x14ac:dyDescent="0.2">
      <c r="A15127" s="224" t="s">
        <v>25294</v>
      </c>
      <c r="B15127" s="225" t="s">
        <v>25295</v>
      </c>
      <c r="C15127" s="224" t="s">
        <v>45</v>
      </c>
      <c r="D15127" s="226">
        <v>72.86</v>
      </c>
    </row>
    <row r="15128" spans="1:4" x14ac:dyDescent="0.2">
      <c r="A15128" s="224" t="s">
        <v>25296</v>
      </c>
      <c r="B15128" s="225" t="s">
        <v>25295</v>
      </c>
      <c r="C15128" s="224" t="s">
        <v>45</v>
      </c>
      <c r="D15128" s="226">
        <v>69.56</v>
      </c>
    </row>
    <row r="15129" spans="1:4" x14ac:dyDescent="0.2">
      <c r="A15129" s="224" t="s">
        <v>25297</v>
      </c>
      <c r="B15129" s="225" t="s">
        <v>25298</v>
      </c>
      <c r="C15129" s="224" t="s">
        <v>45</v>
      </c>
      <c r="D15129" s="226">
        <v>102.02</v>
      </c>
    </row>
    <row r="15130" spans="1:4" x14ac:dyDescent="0.2">
      <c r="A15130" s="224" t="s">
        <v>25299</v>
      </c>
      <c r="B15130" s="225" t="s">
        <v>25298</v>
      </c>
      <c r="C15130" s="224" t="s">
        <v>45</v>
      </c>
      <c r="D15130" s="226">
        <v>98.72</v>
      </c>
    </row>
    <row r="15131" spans="1:4" x14ac:dyDescent="0.2">
      <c r="A15131" s="224" t="s">
        <v>25300</v>
      </c>
      <c r="B15131" s="225" t="s">
        <v>25301</v>
      </c>
      <c r="C15131" s="224" t="s">
        <v>45</v>
      </c>
      <c r="D15131" s="226">
        <v>43.14</v>
      </c>
    </row>
    <row r="15132" spans="1:4" x14ac:dyDescent="0.2">
      <c r="A15132" s="224" t="s">
        <v>25302</v>
      </c>
      <c r="B15132" s="225" t="s">
        <v>25301</v>
      </c>
      <c r="C15132" s="224" t="s">
        <v>45</v>
      </c>
      <c r="D15132" s="226">
        <v>39.83</v>
      </c>
    </row>
    <row r="15133" spans="1:4" x14ac:dyDescent="0.2">
      <c r="A15133" s="224" t="s">
        <v>25303</v>
      </c>
      <c r="B15133" s="225" t="s">
        <v>25304</v>
      </c>
      <c r="C15133" s="224" t="s">
        <v>45</v>
      </c>
      <c r="D15133" s="226">
        <v>54.82</v>
      </c>
    </row>
    <row r="15134" spans="1:4" x14ac:dyDescent="0.2">
      <c r="A15134" s="224" t="s">
        <v>25305</v>
      </c>
      <c r="B15134" s="225" t="s">
        <v>25304</v>
      </c>
      <c r="C15134" s="224" t="s">
        <v>45</v>
      </c>
      <c r="D15134" s="226">
        <v>51.52</v>
      </c>
    </row>
    <row r="15135" spans="1:4" x14ac:dyDescent="0.2">
      <c r="A15135" s="224" t="s">
        <v>25306</v>
      </c>
      <c r="B15135" s="225" t="s">
        <v>25307</v>
      </c>
      <c r="C15135" s="224" t="s">
        <v>45</v>
      </c>
      <c r="D15135" s="226">
        <v>62.61</v>
      </c>
    </row>
    <row r="15136" spans="1:4" x14ac:dyDescent="0.2">
      <c r="A15136" s="224" t="s">
        <v>25308</v>
      </c>
      <c r="B15136" s="225" t="s">
        <v>25307</v>
      </c>
      <c r="C15136" s="224" t="s">
        <v>45</v>
      </c>
      <c r="D15136" s="226">
        <v>59.31</v>
      </c>
    </row>
    <row r="15137" spans="1:4" x14ac:dyDescent="0.2">
      <c r="A15137" s="224" t="s">
        <v>25309</v>
      </c>
      <c r="B15137" s="225" t="s">
        <v>25310</v>
      </c>
      <c r="C15137" s="224" t="s">
        <v>45</v>
      </c>
      <c r="D15137" s="226">
        <v>74.86</v>
      </c>
    </row>
    <row r="15138" spans="1:4" x14ac:dyDescent="0.2">
      <c r="A15138" s="224" t="s">
        <v>25311</v>
      </c>
      <c r="B15138" s="225" t="s">
        <v>25310</v>
      </c>
      <c r="C15138" s="224" t="s">
        <v>45</v>
      </c>
      <c r="D15138" s="226">
        <v>71.56</v>
      </c>
    </row>
    <row r="15139" spans="1:4" x14ac:dyDescent="0.2">
      <c r="A15139" s="224" t="s">
        <v>25312</v>
      </c>
      <c r="B15139" s="225" t="s">
        <v>25313</v>
      </c>
      <c r="C15139" s="224" t="s">
        <v>45</v>
      </c>
      <c r="D15139" s="226">
        <v>110.51</v>
      </c>
    </row>
    <row r="15140" spans="1:4" x14ac:dyDescent="0.2">
      <c r="A15140" s="224" t="s">
        <v>25314</v>
      </c>
      <c r="B15140" s="225" t="s">
        <v>25313</v>
      </c>
      <c r="C15140" s="224" t="s">
        <v>45</v>
      </c>
      <c r="D15140" s="226">
        <v>107.21</v>
      </c>
    </row>
    <row r="15141" spans="1:4" x14ac:dyDescent="0.2">
      <c r="A15141" s="224" t="s">
        <v>25315</v>
      </c>
      <c r="B15141" s="225" t="s">
        <v>25316</v>
      </c>
      <c r="C15141" s="224" t="s">
        <v>45</v>
      </c>
      <c r="D15141" s="226">
        <v>45.09</v>
      </c>
    </row>
    <row r="15142" spans="1:4" x14ac:dyDescent="0.2">
      <c r="A15142" s="224" t="s">
        <v>25317</v>
      </c>
      <c r="B15142" s="225" t="s">
        <v>25316</v>
      </c>
      <c r="C15142" s="224" t="s">
        <v>45</v>
      </c>
      <c r="D15142" s="226">
        <v>41.79</v>
      </c>
    </row>
    <row r="15143" spans="1:4" x14ac:dyDescent="0.2">
      <c r="A15143" s="224" t="s">
        <v>25318</v>
      </c>
      <c r="B15143" s="225" t="s">
        <v>25319</v>
      </c>
      <c r="C15143" s="224" t="s">
        <v>45</v>
      </c>
      <c r="D15143" s="226">
        <v>57.36</v>
      </c>
    </row>
    <row r="15144" spans="1:4" x14ac:dyDescent="0.2">
      <c r="A15144" s="224" t="s">
        <v>25320</v>
      </c>
      <c r="B15144" s="225" t="s">
        <v>25319</v>
      </c>
      <c r="C15144" s="224" t="s">
        <v>45</v>
      </c>
      <c r="D15144" s="226">
        <v>54.06</v>
      </c>
    </row>
    <row r="15145" spans="1:4" x14ac:dyDescent="0.2">
      <c r="A15145" s="224" t="s">
        <v>25321</v>
      </c>
      <c r="B15145" s="225" t="s">
        <v>25322</v>
      </c>
      <c r="C15145" s="224" t="s">
        <v>45</v>
      </c>
      <c r="D15145" s="226">
        <v>65.12</v>
      </c>
    </row>
    <row r="15146" spans="1:4" x14ac:dyDescent="0.2">
      <c r="A15146" s="224" t="s">
        <v>25323</v>
      </c>
      <c r="B15146" s="225" t="s">
        <v>25322</v>
      </c>
      <c r="C15146" s="224" t="s">
        <v>45</v>
      </c>
      <c r="D15146" s="226">
        <v>61.82</v>
      </c>
    </row>
    <row r="15147" spans="1:4" x14ac:dyDescent="0.2">
      <c r="A15147" s="224" t="s">
        <v>25324</v>
      </c>
      <c r="B15147" s="225" t="s">
        <v>25325</v>
      </c>
      <c r="C15147" s="224" t="s">
        <v>45</v>
      </c>
      <c r="D15147" s="226">
        <v>76.599999999999994</v>
      </c>
    </row>
    <row r="15148" spans="1:4" x14ac:dyDescent="0.2">
      <c r="A15148" s="224" t="s">
        <v>25326</v>
      </c>
      <c r="B15148" s="225" t="s">
        <v>25325</v>
      </c>
      <c r="C15148" s="224" t="s">
        <v>45</v>
      </c>
      <c r="D15148" s="226">
        <v>73.3</v>
      </c>
    </row>
    <row r="15149" spans="1:4" x14ac:dyDescent="0.2">
      <c r="A15149" s="224" t="s">
        <v>25327</v>
      </c>
      <c r="B15149" s="225" t="s">
        <v>25328</v>
      </c>
      <c r="C15149" s="224" t="s">
        <v>45</v>
      </c>
      <c r="D15149" s="226">
        <v>119.92</v>
      </c>
    </row>
    <row r="15150" spans="1:4" x14ac:dyDescent="0.2">
      <c r="A15150" s="224" t="s">
        <v>25329</v>
      </c>
      <c r="B15150" s="225" t="s">
        <v>25328</v>
      </c>
      <c r="C15150" s="224" t="s">
        <v>45</v>
      </c>
      <c r="D15150" s="226">
        <v>116.62</v>
      </c>
    </row>
    <row r="15151" spans="1:4" x14ac:dyDescent="0.2">
      <c r="A15151" s="224" t="s">
        <v>25330</v>
      </c>
      <c r="B15151" s="225" t="s">
        <v>25331</v>
      </c>
      <c r="C15151" s="224" t="s">
        <v>45</v>
      </c>
      <c r="D15151" s="226">
        <v>44.65</v>
      </c>
    </row>
    <row r="15152" spans="1:4" x14ac:dyDescent="0.2">
      <c r="A15152" s="224" t="s">
        <v>25332</v>
      </c>
      <c r="B15152" s="225" t="s">
        <v>25331</v>
      </c>
      <c r="C15152" s="224" t="s">
        <v>45</v>
      </c>
      <c r="D15152" s="226">
        <v>41.35</v>
      </c>
    </row>
    <row r="15153" spans="1:4" x14ac:dyDescent="0.2">
      <c r="A15153" s="224" t="s">
        <v>25333</v>
      </c>
      <c r="B15153" s="225" t="s">
        <v>25334</v>
      </c>
      <c r="C15153" s="224" t="s">
        <v>45</v>
      </c>
      <c r="D15153" s="226">
        <v>50.67</v>
      </c>
    </row>
    <row r="15154" spans="1:4" x14ac:dyDescent="0.2">
      <c r="A15154" s="224" t="s">
        <v>25335</v>
      </c>
      <c r="B15154" s="225" t="s">
        <v>25334</v>
      </c>
      <c r="C15154" s="224" t="s">
        <v>45</v>
      </c>
      <c r="D15154" s="226">
        <v>47.37</v>
      </c>
    </row>
    <row r="15155" spans="1:4" x14ac:dyDescent="0.2">
      <c r="A15155" s="224" t="s">
        <v>25336</v>
      </c>
      <c r="B15155" s="225" t="s">
        <v>25337</v>
      </c>
      <c r="C15155" s="224" t="s">
        <v>45</v>
      </c>
      <c r="D15155" s="226">
        <v>57.02</v>
      </c>
    </row>
    <row r="15156" spans="1:4" x14ac:dyDescent="0.2">
      <c r="A15156" s="224" t="s">
        <v>25338</v>
      </c>
      <c r="B15156" s="225" t="s">
        <v>25337</v>
      </c>
      <c r="C15156" s="224" t="s">
        <v>45</v>
      </c>
      <c r="D15156" s="226">
        <v>53.72</v>
      </c>
    </row>
    <row r="15157" spans="1:4" x14ac:dyDescent="0.2">
      <c r="A15157" s="224" t="s">
        <v>25339</v>
      </c>
      <c r="B15157" s="225" t="s">
        <v>25340</v>
      </c>
      <c r="C15157" s="224" t="s">
        <v>45</v>
      </c>
      <c r="D15157" s="226">
        <v>66.34</v>
      </c>
    </row>
    <row r="15158" spans="1:4" x14ac:dyDescent="0.2">
      <c r="A15158" s="224" t="s">
        <v>25341</v>
      </c>
      <c r="B15158" s="225" t="s">
        <v>25340</v>
      </c>
      <c r="C15158" s="224" t="s">
        <v>45</v>
      </c>
      <c r="D15158" s="226">
        <v>63.04</v>
      </c>
    </row>
    <row r="15159" spans="1:4" x14ac:dyDescent="0.2">
      <c r="A15159" s="224" t="s">
        <v>25342</v>
      </c>
      <c r="B15159" s="225" t="s">
        <v>25343</v>
      </c>
      <c r="C15159" s="224" t="s">
        <v>45</v>
      </c>
      <c r="D15159" s="226">
        <v>79.2</v>
      </c>
    </row>
    <row r="15160" spans="1:4" x14ac:dyDescent="0.2">
      <c r="A15160" s="224" t="s">
        <v>25344</v>
      </c>
      <c r="B15160" s="225" t="s">
        <v>25343</v>
      </c>
      <c r="C15160" s="224" t="s">
        <v>45</v>
      </c>
      <c r="D15160" s="226">
        <v>75.900000000000006</v>
      </c>
    </row>
    <row r="15161" spans="1:4" x14ac:dyDescent="0.2">
      <c r="A15161" s="224" t="s">
        <v>25345</v>
      </c>
      <c r="B15161" s="225" t="s">
        <v>25346</v>
      </c>
      <c r="C15161" s="224" t="s">
        <v>45</v>
      </c>
      <c r="D15161" s="226">
        <v>178.9</v>
      </c>
    </row>
    <row r="15162" spans="1:4" x14ac:dyDescent="0.2">
      <c r="A15162" s="224" t="s">
        <v>25347</v>
      </c>
      <c r="B15162" s="225" t="s">
        <v>25346</v>
      </c>
      <c r="C15162" s="224" t="s">
        <v>45</v>
      </c>
      <c r="D15162" s="226">
        <v>175.6</v>
      </c>
    </row>
    <row r="15163" spans="1:4" x14ac:dyDescent="0.2">
      <c r="A15163" s="224" t="s">
        <v>25348</v>
      </c>
      <c r="B15163" s="225" t="s">
        <v>25349</v>
      </c>
      <c r="C15163" s="224" t="s">
        <v>45</v>
      </c>
      <c r="D15163" s="226">
        <v>55.65</v>
      </c>
    </row>
    <row r="15164" spans="1:4" x14ac:dyDescent="0.2">
      <c r="A15164" s="224" t="s">
        <v>25350</v>
      </c>
      <c r="B15164" s="225" t="s">
        <v>25349</v>
      </c>
      <c r="C15164" s="224" t="s">
        <v>45</v>
      </c>
      <c r="D15164" s="226">
        <v>52.34</v>
      </c>
    </row>
    <row r="15165" spans="1:4" x14ac:dyDescent="0.2">
      <c r="A15165" s="224" t="s">
        <v>25351</v>
      </c>
      <c r="B15165" s="225" t="s">
        <v>25352</v>
      </c>
      <c r="C15165" s="224" t="s">
        <v>45</v>
      </c>
      <c r="D15165" s="226">
        <v>96.63</v>
      </c>
    </row>
    <row r="15166" spans="1:4" x14ac:dyDescent="0.2">
      <c r="A15166" s="224" t="s">
        <v>25353</v>
      </c>
      <c r="B15166" s="225" t="s">
        <v>25352</v>
      </c>
      <c r="C15166" s="224" t="s">
        <v>45</v>
      </c>
      <c r="D15166" s="226">
        <v>93.33</v>
      </c>
    </row>
    <row r="15167" spans="1:4" x14ac:dyDescent="0.2">
      <c r="A15167" s="224" t="s">
        <v>25354</v>
      </c>
      <c r="B15167" s="225" t="s">
        <v>25355</v>
      </c>
      <c r="C15167" s="224" t="s">
        <v>45</v>
      </c>
      <c r="D15167" s="226">
        <v>70.48</v>
      </c>
    </row>
    <row r="15168" spans="1:4" x14ac:dyDescent="0.2">
      <c r="A15168" s="224" t="s">
        <v>25356</v>
      </c>
      <c r="B15168" s="225" t="s">
        <v>25355</v>
      </c>
      <c r="C15168" s="224" t="s">
        <v>45</v>
      </c>
      <c r="D15168" s="226">
        <v>67.180000000000007</v>
      </c>
    </row>
    <row r="15169" spans="1:4" x14ac:dyDescent="0.2">
      <c r="A15169" s="224" t="s">
        <v>25357</v>
      </c>
      <c r="B15169" s="225" t="s">
        <v>25358</v>
      </c>
      <c r="C15169" s="224" t="s">
        <v>45</v>
      </c>
      <c r="D15169" s="226">
        <v>82.96</v>
      </c>
    </row>
    <row r="15170" spans="1:4" x14ac:dyDescent="0.2">
      <c r="A15170" s="224" t="s">
        <v>25359</v>
      </c>
      <c r="B15170" s="225" t="s">
        <v>25358</v>
      </c>
      <c r="C15170" s="224" t="s">
        <v>45</v>
      </c>
      <c r="D15170" s="226">
        <v>79.66</v>
      </c>
    </row>
    <row r="15171" spans="1:4" x14ac:dyDescent="0.2">
      <c r="A15171" s="224" t="s">
        <v>25360</v>
      </c>
      <c r="B15171" s="225" t="s">
        <v>25361</v>
      </c>
      <c r="C15171" s="224" t="s">
        <v>45</v>
      </c>
      <c r="D15171" s="226">
        <v>187.3</v>
      </c>
    </row>
    <row r="15172" spans="1:4" x14ac:dyDescent="0.2">
      <c r="A15172" s="224" t="s">
        <v>25362</v>
      </c>
      <c r="B15172" s="225" t="s">
        <v>25361</v>
      </c>
      <c r="C15172" s="224" t="s">
        <v>45</v>
      </c>
      <c r="D15172" s="226">
        <v>183.99</v>
      </c>
    </row>
    <row r="15173" spans="1:4" x14ac:dyDescent="0.2">
      <c r="A15173" s="224" t="s">
        <v>25363</v>
      </c>
      <c r="B15173" s="225" t="s">
        <v>25364</v>
      </c>
      <c r="C15173" s="224" t="s">
        <v>45</v>
      </c>
      <c r="D15173" s="226">
        <v>60.02</v>
      </c>
    </row>
    <row r="15174" spans="1:4" x14ac:dyDescent="0.2">
      <c r="A15174" s="224" t="s">
        <v>25365</v>
      </c>
      <c r="B15174" s="225" t="s">
        <v>25364</v>
      </c>
      <c r="C15174" s="224" t="s">
        <v>45</v>
      </c>
      <c r="D15174" s="226">
        <v>56.72</v>
      </c>
    </row>
    <row r="15175" spans="1:4" x14ac:dyDescent="0.2">
      <c r="A15175" s="224" t="s">
        <v>25366</v>
      </c>
      <c r="B15175" s="225" t="s">
        <v>25367</v>
      </c>
      <c r="C15175" s="224" t="s">
        <v>45</v>
      </c>
      <c r="D15175" s="226">
        <v>66.62</v>
      </c>
    </row>
    <row r="15176" spans="1:4" x14ac:dyDescent="0.2">
      <c r="A15176" s="224" t="s">
        <v>25368</v>
      </c>
      <c r="B15176" s="225" t="s">
        <v>25367</v>
      </c>
      <c r="C15176" s="224" t="s">
        <v>45</v>
      </c>
      <c r="D15176" s="226">
        <v>63.32</v>
      </c>
    </row>
    <row r="15177" spans="1:4" x14ac:dyDescent="0.2">
      <c r="A15177" s="224" t="s">
        <v>25369</v>
      </c>
      <c r="B15177" s="225" t="s">
        <v>25370</v>
      </c>
      <c r="C15177" s="224" t="s">
        <v>45</v>
      </c>
      <c r="D15177" s="226">
        <v>69.78</v>
      </c>
    </row>
    <row r="15178" spans="1:4" x14ac:dyDescent="0.2">
      <c r="A15178" s="224" t="s">
        <v>25371</v>
      </c>
      <c r="B15178" s="225" t="s">
        <v>25370</v>
      </c>
      <c r="C15178" s="224" t="s">
        <v>45</v>
      </c>
      <c r="D15178" s="226">
        <v>66.48</v>
      </c>
    </row>
    <row r="15179" spans="1:4" x14ac:dyDescent="0.2">
      <c r="A15179" s="224" t="s">
        <v>25372</v>
      </c>
      <c r="B15179" s="225" t="s">
        <v>25373</v>
      </c>
      <c r="C15179" s="224" t="s">
        <v>45</v>
      </c>
      <c r="D15179" s="226">
        <v>92.92</v>
      </c>
    </row>
    <row r="15180" spans="1:4" x14ac:dyDescent="0.2">
      <c r="A15180" s="224" t="s">
        <v>25374</v>
      </c>
      <c r="B15180" s="225" t="s">
        <v>25373</v>
      </c>
      <c r="C15180" s="224" t="s">
        <v>45</v>
      </c>
      <c r="D15180" s="226">
        <v>89.62</v>
      </c>
    </row>
    <row r="15181" spans="1:4" x14ac:dyDescent="0.2">
      <c r="A15181" s="224" t="s">
        <v>25375</v>
      </c>
      <c r="B15181" s="225" t="s">
        <v>25376</v>
      </c>
      <c r="C15181" s="224" t="s">
        <v>45</v>
      </c>
      <c r="D15181" s="226">
        <v>133.79</v>
      </c>
    </row>
    <row r="15182" spans="1:4" x14ac:dyDescent="0.2">
      <c r="A15182" s="224" t="s">
        <v>25377</v>
      </c>
      <c r="B15182" s="225" t="s">
        <v>25376</v>
      </c>
      <c r="C15182" s="224" t="s">
        <v>45</v>
      </c>
      <c r="D15182" s="226">
        <v>130.49</v>
      </c>
    </row>
    <row r="15183" spans="1:4" x14ac:dyDescent="0.2">
      <c r="A15183" s="224" t="s">
        <v>25378</v>
      </c>
      <c r="B15183" s="225" t="s">
        <v>25379</v>
      </c>
      <c r="C15183" s="224" t="s">
        <v>45</v>
      </c>
      <c r="D15183" s="226">
        <v>38.42</v>
      </c>
    </row>
    <row r="15184" spans="1:4" x14ac:dyDescent="0.2">
      <c r="A15184" s="224" t="s">
        <v>25380</v>
      </c>
      <c r="B15184" s="225" t="s">
        <v>25379</v>
      </c>
      <c r="C15184" s="224" t="s">
        <v>45</v>
      </c>
      <c r="D15184" s="226">
        <v>35.119999999999997</v>
      </c>
    </row>
    <row r="15185" spans="1:4" x14ac:dyDescent="0.2">
      <c r="A15185" s="224" t="s">
        <v>25381</v>
      </c>
      <c r="B15185" s="225" t="s">
        <v>25382</v>
      </c>
      <c r="C15185" s="224" t="s">
        <v>45</v>
      </c>
      <c r="D15185" s="226">
        <v>49.61</v>
      </c>
    </row>
    <row r="15186" spans="1:4" x14ac:dyDescent="0.2">
      <c r="A15186" s="224" t="s">
        <v>25383</v>
      </c>
      <c r="B15186" s="225" t="s">
        <v>25382</v>
      </c>
      <c r="C15186" s="224" t="s">
        <v>45</v>
      </c>
      <c r="D15186" s="226">
        <v>46.31</v>
      </c>
    </row>
    <row r="15187" spans="1:4" x14ac:dyDescent="0.2">
      <c r="A15187" s="224" t="s">
        <v>25384</v>
      </c>
      <c r="B15187" s="225" t="s">
        <v>25385</v>
      </c>
      <c r="C15187" s="224" t="s">
        <v>45</v>
      </c>
      <c r="D15187" s="226">
        <v>42.4</v>
      </c>
    </row>
    <row r="15188" spans="1:4" x14ac:dyDescent="0.2">
      <c r="A15188" s="224" t="s">
        <v>25386</v>
      </c>
      <c r="B15188" s="225" t="s">
        <v>25385</v>
      </c>
      <c r="C15188" s="224" t="s">
        <v>45</v>
      </c>
      <c r="D15188" s="226">
        <v>39.1</v>
      </c>
    </row>
    <row r="15189" spans="1:4" x14ac:dyDescent="0.2">
      <c r="A15189" s="224" t="s">
        <v>25387</v>
      </c>
      <c r="B15189" s="225" t="s">
        <v>25388</v>
      </c>
      <c r="C15189" s="224" t="s">
        <v>45</v>
      </c>
      <c r="D15189" s="226">
        <v>45.35</v>
      </c>
    </row>
    <row r="15190" spans="1:4" x14ac:dyDescent="0.2">
      <c r="A15190" s="224" t="s">
        <v>25389</v>
      </c>
      <c r="B15190" s="225" t="s">
        <v>25388</v>
      </c>
      <c r="C15190" s="224" t="s">
        <v>45</v>
      </c>
      <c r="D15190" s="226">
        <v>42.05</v>
      </c>
    </row>
    <row r="15191" spans="1:4" x14ac:dyDescent="0.2">
      <c r="A15191" s="224" t="s">
        <v>25390</v>
      </c>
      <c r="B15191" s="225" t="s">
        <v>25391</v>
      </c>
      <c r="C15191" s="224" t="s">
        <v>45</v>
      </c>
      <c r="D15191" s="226">
        <v>50.36</v>
      </c>
    </row>
    <row r="15192" spans="1:4" x14ac:dyDescent="0.2">
      <c r="A15192" s="224" t="s">
        <v>25392</v>
      </c>
      <c r="B15192" s="225" t="s">
        <v>25391</v>
      </c>
      <c r="C15192" s="224" t="s">
        <v>45</v>
      </c>
      <c r="D15192" s="226">
        <v>47.06</v>
      </c>
    </row>
    <row r="15193" spans="1:4" x14ac:dyDescent="0.2">
      <c r="A15193" s="224" t="s">
        <v>25393</v>
      </c>
      <c r="B15193" s="225" t="s">
        <v>25394</v>
      </c>
      <c r="C15193" s="224" t="s">
        <v>45</v>
      </c>
      <c r="D15193" s="226">
        <v>46.14</v>
      </c>
    </row>
    <row r="15194" spans="1:4" x14ac:dyDescent="0.2">
      <c r="A15194" s="224" t="s">
        <v>25395</v>
      </c>
      <c r="B15194" s="225" t="s">
        <v>25394</v>
      </c>
      <c r="C15194" s="224" t="s">
        <v>45</v>
      </c>
      <c r="D15194" s="226">
        <v>42.84</v>
      </c>
    </row>
    <row r="15195" spans="1:4" x14ac:dyDescent="0.2">
      <c r="A15195" s="224" t="s">
        <v>25396</v>
      </c>
      <c r="B15195" s="225" t="s">
        <v>25397</v>
      </c>
      <c r="C15195" s="224" t="s">
        <v>45</v>
      </c>
      <c r="D15195" s="226">
        <v>61.51</v>
      </c>
    </row>
    <row r="15196" spans="1:4" x14ac:dyDescent="0.2">
      <c r="A15196" s="224" t="s">
        <v>25398</v>
      </c>
      <c r="B15196" s="225" t="s">
        <v>25397</v>
      </c>
      <c r="C15196" s="224" t="s">
        <v>45</v>
      </c>
      <c r="D15196" s="226">
        <v>58.21</v>
      </c>
    </row>
    <row r="15197" spans="1:4" x14ac:dyDescent="0.2">
      <c r="A15197" s="224" t="s">
        <v>25399</v>
      </c>
      <c r="B15197" s="225" t="s">
        <v>25400</v>
      </c>
      <c r="C15197" s="224" t="s">
        <v>45</v>
      </c>
      <c r="D15197" s="226">
        <v>70.349999999999994</v>
      </c>
    </row>
    <row r="15198" spans="1:4" x14ac:dyDescent="0.2">
      <c r="A15198" s="224" t="s">
        <v>25401</v>
      </c>
      <c r="B15198" s="225" t="s">
        <v>25400</v>
      </c>
      <c r="C15198" s="224" t="s">
        <v>45</v>
      </c>
      <c r="D15198" s="226">
        <v>67.05</v>
      </c>
    </row>
    <row r="15199" spans="1:4" x14ac:dyDescent="0.2">
      <c r="A15199" s="224" t="s">
        <v>25402</v>
      </c>
      <c r="B15199" s="225" t="s">
        <v>25403</v>
      </c>
      <c r="C15199" s="224" t="s">
        <v>45</v>
      </c>
      <c r="D15199" s="226">
        <v>68.53</v>
      </c>
    </row>
    <row r="15200" spans="1:4" x14ac:dyDescent="0.2">
      <c r="A15200" s="224" t="s">
        <v>25404</v>
      </c>
      <c r="B15200" s="225" t="s">
        <v>25403</v>
      </c>
      <c r="C15200" s="224" t="s">
        <v>45</v>
      </c>
      <c r="D15200" s="226">
        <v>65.23</v>
      </c>
    </row>
    <row r="15201" spans="1:4" x14ac:dyDescent="0.2">
      <c r="A15201" s="224" t="s">
        <v>25405</v>
      </c>
      <c r="B15201" s="225" t="s">
        <v>25406</v>
      </c>
      <c r="C15201" s="224" t="s">
        <v>45</v>
      </c>
      <c r="D15201" s="226">
        <v>58.81</v>
      </c>
    </row>
    <row r="15202" spans="1:4" x14ac:dyDescent="0.2">
      <c r="A15202" s="224" t="s">
        <v>25407</v>
      </c>
      <c r="B15202" s="225" t="s">
        <v>25406</v>
      </c>
      <c r="C15202" s="224" t="s">
        <v>45</v>
      </c>
      <c r="D15202" s="226">
        <v>55.51</v>
      </c>
    </row>
    <row r="15203" spans="1:4" x14ac:dyDescent="0.2">
      <c r="A15203" s="224" t="s">
        <v>25408</v>
      </c>
      <c r="B15203" s="225" t="s">
        <v>25409</v>
      </c>
      <c r="C15203" s="224" t="s">
        <v>45</v>
      </c>
      <c r="D15203" s="226">
        <v>98.37</v>
      </c>
    </row>
    <row r="15204" spans="1:4" x14ac:dyDescent="0.2">
      <c r="A15204" s="224" t="s">
        <v>25410</v>
      </c>
      <c r="B15204" s="225" t="s">
        <v>25409</v>
      </c>
      <c r="C15204" s="224" t="s">
        <v>45</v>
      </c>
      <c r="D15204" s="226">
        <v>95.07</v>
      </c>
    </row>
    <row r="15205" spans="1:4" x14ac:dyDescent="0.2">
      <c r="A15205" s="224" t="s">
        <v>25411</v>
      </c>
      <c r="B15205" s="225" t="s">
        <v>25412</v>
      </c>
      <c r="C15205" s="224" t="s">
        <v>45</v>
      </c>
      <c r="D15205" s="226">
        <v>98.37</v>
      </c>
    </row>
    <row r="15206" spans="1:4" x14ac:dyDescent="0.2">
      <c r="A15206" s="224" t="s">
        <v>25413</v>
      </c>
      <c r="B15206" s="225" t="s">
        <v>25412</v>
      </c>
      <c r="C15206" s="224" t="s">
        <v>45</v>
      </c>
      <c r="D15206" s="226">
        <v>95.07</v>
      </c>
    </row>
    <row r="15207" spans="1:4" x14ac:dyDescent="0.2">
      <c r="A15207" s="224" t="s">
        <v>25414</v>
      </c>
      <c r="B15207" s="225" t="s">
        <v>25415</v>
      </c>
      <c r="C15207" s="224" t="s">
        <v>45</v>
      </c>
      <c r="D15207" s="226">
        <v>98.33</v>
      </c>
    </row>
    <row r="15208" spans="1:4" x14ac:dyDescent="0.2">
      <c r="A15208" s="224" t="s">
        <v>25416</v>
      </c>
      <c r="B15208" s="225" t="s">
        <v>25415</v>
      </c>
      <c r="C15208" s="224" t="s">
        <v>45</v>
      </c>
      <c r="D15208" s="226">
        <v>95.03</v>
      </c>
    </row>
    <row r="15209" spans="1:4" x14ac:dyDescent="0.2">
      <c r="A15209" s="224" t="s">
        <v>25417</v>
      </c>
      <c r="B15209" s="225" t="s">
        <v>25418</v>
      </c>
      <c r="C15209" s="224" t="s">
        <v>45</v>
      </c>
      <c r="D15209" s="226">
        <v>95.39</v>
      </c>
    </row>
    <row r="15210" spans="1:4" x14ac:dyDescent="0.2">
      <c r="A15210" s="224" t="s">
        <v>25419</v>
      </c>
      <c r="B15210" s="225" t="s">
        <v>25418</v>
      </c>
      <c r="C15210" s="224" t="s">
        <v>45</v>
      </c>
      <c r="D15210" s="226">
        <v>92.09</v>
      </c>
    </row>
    <row r="15211" spans="1:4" x14ac:dyDescent="0.2">
      <c r="A15211" s="224" t="s">
        <v>25420</v>
      </c>
      <c r="B15211" s="225" t="s">
        <v>25421</v>
      </c>
      <c r="C15211" s="224" t="s">
        <v>45</v>
      </c>
      <c r="D15211" s="226">
        <v>83.74</v>
      </c>
    </row>
    <row r="15212" spans="1:4" x14ac:dyDescent="0.2">
      <c r="A15212" s="224" t="s">
        <v>25422</v>
      </c>
      <c r="B15212" s="225" t="s">
        <v>25421</v>
      </c>
      <c r="C15212" s="224" t="s">
        <v>45</v>
      </c>
      <c r="D15212" s="226">
        <v>80.44</v>
      </c>
    </row>
    <row r="15213" spans="1:4" x14ac:dyDescent="0.2">
      <c r="A15213" s="224" t="s">
        <v>25423</v>
      </c>
      <c r="B15213" s="225" t="s">
        <v>25424</v>
      </c>
      <c r="C15213" s="224" t="s">
        <v>45</v>
      </c>
      <c r="D15213" s="226">
        <v>48.57</v>
      </c>
    </row>
    <row r="15214" spans="1:4" x14ac:dyDescent="0.2">
      <c r="A15214" s="224" t="s">
        <v>25425</v>
      </c>
      <c r="B15214" s="225" t="s">
        <v>25424</v>
      </c>
      <c r="C15214" s="224" t="s">
        <v>45</v>
      </c>
      <c r="D15214" s="226">
        <v>45.27</v>
      </c>
    </row>
    <row r="15215" spans="1:4" x14ac:dyDescent="0.2">
      <c r="A15215" s="224" t="s">
        <v>25426</v>
      </c>
      <c r="B15215" s="225" t="s">
        <v>25427</v>
      </c>
      <c r="C15215" s="224" t="s">
        <v>45</v>
      </c>
      <c r="D15215" s="226">
        <v>56.5</v>
      </c>
    </row>
    <row r="15216" spans="1:4" x14ac:dyDescent="0.2">
      <c r="A15216" s="224" t="s">
        <v>25428</v>
      </c>
      <c r="B15216" s="225" t="s">
        <v>25427</v>
      </c>
      <c r="C15216" s="224" t="s">
        <v>45</v>
      </c>
      <c r="D15216" s="226">
        <v>53.2</v>
      </c>
    </row>
    <row r="15217" spans="1:4" x14ac:dyDescent="0.2">
      <c r="A15217" s="224" t="s">
        <v>25429</v>
      </c>
      <c r="B15217" s="225" t="s">
        <v>25430</v>
      </c>
      <c r="C15217" s="224" t="s">
        <v>45</v>
      </c>
      <c r="D15217" s="226">
        <v>64.44</v>
      </c>
    </row>
    <row r="15218" spans="1:4" x14ac:dyDescent="0.2">
      <c r="A15218" s="224" t="s">
        <v>25431</v>
      </c>
      <c r="B15218" s="225" t="s">
        <v>25430</v>
      </c>
      <c r="C15218" s="224" t="s">
        <v>45</v>
      </c>
      <c r="D15218" s="226">
        <v>61.14</v>
      </c>
    </row>
    <row r="15219" spans="1:4" x14ac:dyDescent="0.2">
      <c r="A15219" s="224" t="s">
        <v>25432</v>
      </c>
      <c r="B15219" s="225" t="s">
        <v>25433</v>
      </c>
      <c r="C15219" s="224" t="s">
        <v>45</v>
      </c>
      <c r="D15219" s="226">
        <v>62.38</v>
      </c>
    </row>
    <row r="15220" spans="1:4" x14ac:dyDescent="0.2">
      <c r="A15220" s="224" t="s">
        <v>25434</v>
      </c>
      <c r="B15220" s="225" t="s">
        <v>25433</v>
      </c>
      <c r="C15220" s="224" t="s">
        <v>45</v>
      </c>
      <c r="D15220" s="226">
        <v>59.08</v>
      </c>
    </row>
    <row r="15221" spans="1:4" x14ac:dyDescent="0.2">
      <c r="A15221" s="224" t="s">
        <v>25435</v>
      </c>
      <c r="B15221" s="225" t="s">
        <v>25436</v>
      </c>
      <c r="C15221" s="224" t="s">
        <v>45</v>
      </c>
      <c r="D15221" s="226">
        <v>88.25</v>
      </c>
    </row>
    <row r="15222" spans="1:4" x14ac:dyDescent="0.2">
      <c r="A15222" s="224" t="s">
        <v>25437</v>
      </c>
      <c r="B15222" s="225" t="s">
        <v>25436</v>
      </c>
      <c r="C15222" s="224" t="s">
        <v>45</v>
      </c>
      <c r="D15222" s="226">
        <v>84.95</v>
      </c>
    </row>
    <row r="15223" spans="1:4" x14ac:dyDescent="0.2">
      <c r="A15223" s="224" t="s">
        <v>25438</v>
      </c>
      <c r="B15223" s="225" t="s">
        <v>25439</v>
      </c>
      <c r="C15223" s="224" t="s">
        <v>45</v>
      </c>
      <c r="D15223" s="226">
        <v>112.06</v>
      </c>
    </row>
    <row r="15224" spans="1:4" x14ac:dyDescent="0.2">
      <c r="A15224" s="224" t="s">
        <v>25440</v>
      </c>
      <c r="B15224" s="225" t="s">
        <v>25439</v>
      </c>
      <c r="C15224" s="224" t="s">
        <v>45</v>
      </c>
      <c r="D15224" s="226">
        <v>108.76</v>
      </c>
    </row>
    <row r="15225" spans="1:4" x14ac:dyDescent="0.2">
      <c r="A15225" s="224" t="s">
        <v>25441</v>
      </c>
      <c r="B15225" s="225" t="s">
        <v>25442</v>
      </c>
      <c r="C15225" s="224" t="s">
        <v>45</v>
      </c>
      <c r="D15225" s="226">
        <v>55.56</v>
      </c>
    </row>
    <row r="15226" spans="1:4" x14ac:dyDescent="0.2">
      <c r="A15226" s="224" t="s">
        <v>25443</v>
      </c>
      <c r="B15226" s="225" t="s">
        <v>25442</v>
      </c>
      <c r="C15226" s="224" t="s">
        <v>45</v>
      </c>
      <c r="D15226" s="226">
        <v>52.26</v>
      </c>
    </row>
    <row r="15227" spans="1:4" x14ac:dyDescent="0.2">
      <c r="A15227" s="224" t="s">
        <v>25444</v>
      </c>
      <c r="B15227" s="225" t="s">
        <v>25445</v>
      </c>
      <c r="C15227" s="224" t="s">
        <v>45</v>
      </c>
      <c r="D15227" s="226">
        <v>65.040000000000006</v>
      </c>
    </row>
    <row r="15228" spans="1:4" x14ac:dyDescent="0.2">
      <c r="A15228" s="224" t="s">
        <v>25446</v>
      </c>
      <c r="B15228" s="225" t="s">
        <v>25445</v>
      </c>
      <c r="C15228" s="224" t="s">
        <v>45</v>
      </c>
      <c r="D15228" s="226">
        <v>61.74</v>
      </c>
    </row>
    <row r="15229" spans="1:4" x14ac:dyDescent="0.2">
      <c r="A15229" s="224" t="s">
        <v>25447</v>
      </c>
      <c r="B15229" s="225" t="s">
        <v>25448</v>
      </c>
      <c r="C15229" s="224" t="s">
        <v>45</v>
      </c>
      <c r="D15229" s="226">
        <v>79.790000000000006</v>
      </c>
    </row>
    <row r="15230" spans="1:4" x14ac:dyDescent="0.2">
      <c r="A15230" s="224" t="s">
        <v>25449</v>
      </c>
      <c r="B15230" s="225" t="s">
        <v>25448</v>
      </c>
      <c r="C15230" s="224" t="s">
        <v>45</v>
      </c>
      <c r="D15230" s="226">
        <v>76.489999999999995</v>
      </c>
    </row>
    <row r="15231" spans="1:4" x14ac:dyDescent="0.2">
      <c r="A15231" s="224" t="s">
        <v>25450</v>
      </c>
      <c r="B15231" s="225" t="s">
        <v>25451</v>
      </c>
      <c r="C15231" s="224" t="s">
        <v>45</v>
      </c>
      <c r="D15231" s="226">
        <v>77.540000000000006</v>
      </c>
    </row>
    <row r="15232" spans="1:4" x14ac:dyDescent="0.2">
      <c r="A15232" s="224" t="s">
        <v>25452</v>
      </c>
      <c r="B15232" s="225" t="s">
        <v>25451</v>
      </c>
      <c r="C15232" s="224" t="s">
        <v>45</v>
      </c>
      <c r="D15232" s="226">
        <v>74.239999999999995</v>
      </c>
    </row>
    <row r="15233" spans="1:4" x14ac:dyDescent="0.2">
      <c r="A15233" s="224" t="s">
        <v>25453</v>
      </c>
      <c r="B15233" s="225" t="s">
        <v>25454</v>
      </c>
      <c r="C15233" s="224" t="s">
        <v>45</v>
      </c>
      <c r="D15233" s="226">
        <v>111.16</v>
      </c>
    </row>
    <row r="15234" spans="1:4" x14ac:dyDescent="0.2">
      <c r="A15234" s="224" t="s">
        <v>25455</v>
      </c>
      <c r="B15234" s="225" t="s">
        <v>25454</v>
      </c>
      <c r="C15234" s="224" t="s">
        <v>45</v>
      </c>
      <c r="D15234" s="226">
        <v>107.86</v>
      </c>
    </row>
    <row r="15235" spans="1:4" x14ac:dyDescent="0.2">
      <c r="A15235" s="224" t="s">
        <v>25456</v>
      </c>
      <c r="B15235" s="225" t="s">
        <v>25457</v>
      </c>
      <c r="C15235" s="224" t="s">
        <v>45</v>
      </c>
      <c r="D15235" s="226">
        <v>71.7</v>
      </c>
    </row>
    <row r="15236" spans="1:4" x14ac:dyDescent="0.2">
      <c r="A15236" s="224" t="s">
        <v>25458</v>
      </c>
      <c r="B15236" s="225" t="s">
        <v>25457</v>
      </c>
      <c r="C15236" s="224" t="s">
        <v>45</v>
      </c>
      <c r="D15236" s="226">
        <v>68.400000000000006</v>
      </c>
    </row>
    <row r="15237" spans="1:4" x14ac:dyDescent="0.2">
      <c r="A15237" s="224" t="s">
        <v>25459</v>
      </c>
      <c r="B15237" s="225" t="s">
        <v>25460</v>
      </c>
      <c r="C15237" s="224" t="s">
        <v>45</v>
      </c>
      <c r="D15237" s="226">
        <v>80.31</v>
      </c>
    </row>
    <row r="15238" spans="1:4" x14ac:dyDescent="0.2">
      <c r="A15238" s="224" t="s">
        <v>25461</v>
      </c>
      <c r="B15238" s="225" t="s">
        <v>25460</v>
      </c>
      <c r="C15238" s="224" t="s">
        <v>45</v>
      </c>
      <c r="D15238" s="226">
        <v>77.010000000000005</v>
      </c>
    </row>
    <row r="15239" spans="1:4" x14ac:dyDescent="0.2">
      <c r="A15239" s="224" t="s">
        <v>25462</v>
      </c>
      <c r="B15239" s="225" t="s">
        <v>25463</v>
      </c>
      <c r="C15239" s="224" t="s">
        <v>45</v>
      </c>
      <c r="D15239" s="226">
        <v>88.25</v>
      </c>
    </row>
    <row r="15240" spans="1:4" x14ac:dyDescent="0.2">
      <c r="A15240" s="224" t="s">
        <v>25464</v>
      </c>
      <c r="B15240" s="225" t="s">
        <v>25463</v>
      </c>
      <c r="C15240" s="224" t="s">
        <v>45</v>
      </c>
      <c r="D15240" s="226">
        <v>84.95</v>
      </c>
    </row>
    <row r="15241" spans="1:4" x14ac:dyDescent="0.2">
      <c r="A15241" s="224" t="s">
        <v>25465</v>
      </c>
      <c r="B15241" s="225" t="s">
        <v>25466</v>
      </c>
      <c r="C15241" s="224" t="s">
        <v>45</v>
      </c>
      <c r="D15241" s="226">
        <v>95.11</v>
      </c>
    </row>
    <row r="15242" spans="1:4" x14ac:dyDescent="0.2">
      <c r="A15242" s="224" t="s">
        <v>25467</v>
      </c>
      <c r="B15242" s="225" t="s">
        <v>25466</v>
      </c>
      <c r="C15242" s="224" t="s">
        <v>45</v>
      </c>
      <c r="D15242" s="226">
        <v>91.81</v>
      </c>
    </row>
    <row r="15243" spans="1:4" x14ac:dyDescent="0.2">
      <c r="A15243" s="224" t="s">
        <v>25468</v>
      </c>
      <c r="B15243" s="225" t="s">
        <v>25469</v>
      </c>
      <c r="C15243" s="224" t="s">
        <v>45</v>
      </c>
      <c r="D15243" s="226">
        <v>112.06</v>
      </c>
    </row>
    <row r="15244" spans="1:4" x14ac:dyDescent="0.2">
      <c r="A15244" s="224" t="s">
        <v>25470</v>
      </c>
      <c r="B15244" s="225" t="s">
        <v>25469</v>
      </c>
      <c r="C15244" s="224" t="s">
        <v>45</v>
      </c>
      <c r="D15244" s="226">
        <v>108.76</v>
      </c>
    </row>
    <row r="15245" spans="1:4" x14ac:dyDescent="0.2">
      <c r="A15245" s="224" t="s">
        <v>25471</v>
      </c>
      <c r="B15245" s="225" t="s">
        <v>25472</v>
      </c>
      <c r="C15245" s="224" t="s">
        <v>45</v>
      </c>
      <c r="D15245" s="226">
        <v>53.36</v>
      </c>
    </row>
    <row r="15246" spans="1:4" x14ac:dyDescent="0.2">
      <c r="A15246" s="224" t="s">
        <v>25473</v>
      </c>
      <c r="B15246" s="225" t="s">
        <v>25472</v>
      </c>
      <c r="C15246" s="224" t="s">
        <v>45</v>
      </c>
      <c r="D15246" s="226">
        <v>50.06</v>
      </c>
    </row>
    <row r="15247" spans="1:4" x14ac:dyDescent="0.2">
      <c r="A15247" s="224" t="s">
        <v>25474</v>
      </c>
      <c r="B15247" s="225" t="s">
        <v>25475</v>
      </c>
      <c r="C15247" s="224" t="s">
        <v>45</v>
      </c>
      <c r="D15247" s="226">
        <v>44.55</v>
      </c>
    </row>
    <row r="15248" spans="1:4" x14ac:dyDescent="0.2">
      <c r="A15248" s="224" t="s">
        <v>25476</v>
      </c>
      <c r="B15248" s="225" t="s">
        <v>25475</v>
      </c>
      <c r="C15248" s="224" t="s">
        <v>45</v>
      </c>
      <c r="D15248" s="226">
        <v>41.25</v>
      </c>
    </row>
    <row r="15249" spans="1:4" x14ac:dyDescent="0.2">
      <c r="A15249" s="224" t="s">
        <v>25477</v>
      </c>
      <c r="B15249" s="225" t="s">
        <v>25478</v>
      </c>
      <c r="C15249" s="224" t="s">
        <v>45</v>
      </c>
      <c r="D15249" s="226">
        <v>61.51</v>
      </c>
    </row>
    <row r="15250" spans="1:4" x14ac:dyDescent="0.2">
      <c r="A15250" s="224" t="s">
        <v>25479</v>
      </c>
      <c r="B15250" s="225" t="s">
        <v>25478</v>
      </c>
      <c r="C15250" s="224" t="s">
        <v>45</v>
      </c>
      <c r="D15250" s="226">
        <v>58.21</v>
      </c>
    </row>
    <row r="15251" spans="1:4" x14ac:dyDescent="0.2">
      <c r="A15251" s="224" t="s">
        <v>25480</v>
      </c>
      <c r="B15251" s="225" t="s">
        <v>25481</v>
      </c>
      <c r="C15251" s="224" t="s">
        <v>45</v>
      </c>
      <c r="D15251" s="226">
        <v>70.09</v>
      </c>
    </row>
    <row r="15252" spans="1:4" x14ac:dyDescent="0.2">
      <c r="A15252" s="224" t="s">
        <v>25482</v>
      </c>
      <c r="B15252" s="225" t="s">
        <v>25481</v>
      </c>
      <c r="C15252" s="224" t="s">
        <v>45</v>
      </c>
      <c r="D15252" s="226">
        <v>66.790000000000006</v>
      </c>
    </row>
    <row r="15253" spans="1:4" x14ac:dyDescent="0.2">
      <c r="A15253" s="224" t="s">
        <v>25483</v>
      </c>
      <c r="B15253" s="225" t="s">
        <v>25484</v>
      </c>
      <c r="C15253" s="224" t="s">
        <v>45</v>
      </c>
      <c r="D15253" s="226">
        <v>88.25</v>
      </c>
    </row>
    <row r="15254" spans="1:4" x14ac:dyDescent="0.2">
      <c r="A15254" s="224" t="s">
        <v>25485</v>
      </c>
      <c r="B15254" s="225" t="s">
        <v>25484</v>
      </c>
      <c r="C15254" s="224" t="s">
        <v>45</v>
      </c>
      <c r="D15254" s="226">
        <v>84.95</v>
      </c>
    </row>
    <row r="15255" spans="1:4" x14ac:dyDescent="0.2">
      <c r="A15255" s="224" t="s">
        <v>25486</v>
      </c>
      <c r="B15255" s="225" t="s">
        <v>25487</v>
      </c>
      <c r="C15255" s="224" t="s">
        <v>45</v>
      </c>
      <c r="D15255" s="226">
        <v>127.67</v>
      </c>
    </row>
    <row r="15256" spans="1:4" x14ac:dyDescent="0.2">
      <c r="A15256" s="224" t="s">
        <v>25488</v>
      </c>
      <c r="B15256" s="225" t="s">
        <v>25487</v>
      </c>
      <c r="C15256" s="224" t="s">
        <v>45</v>
      </c>
      <c r="D15256" s="226">
        <v>124.37</v>
      </c>
    </row>
    <row r="15257" spans="1:4" x14ac:dyDescent="0.2">
      <c r="A15257" s="224" t="s">
        <v>25489</v>
      </c>
      <c r="B15257" s="225" t="s">
        <v>25490</v>
      </c>
      <c r="C15257" s="224" t="s">
        <v>45</v>
      </c>
      <c r="D15257" s="226">
        <v>82.37</v>
      </c>
    </row>
    <row r="15258" spans="1:4" x14ac:dyDescent="0.2">
      <c r="A15258" s="224" t="s">
        <v>25491</v>
      </c>
      <c r="B15258" s="225" t="s">
        <v>25490</v>
      </c>
      <c r="C15258" s="224" t="s">
        <v>45</v>
      </c>
      <c r="D15258" s="226">
        <v>79.069999999999993</v>
      </c>
    </row>
    <row r="15259" spans="1:4" x14ac:dyDescent="0.2">
      <c r="A15259" s="224" t="s">
        <v>25492</v>
      </c>
      <c r="B15259" s="225" t="s">
        <v>25493</v>
      </c>
      <c r="C15259" s="224" t="s">
        <v>45</v>
      </c>
      <c r="D15259" s="226">
        <v>89.61</v>
      </c>
    </row>
    <row r="15260" spans="1:4" x14ac:dyDescent="0.2">
      <c r="A15260" s="224" t="s">
        <v>25494</v>
      </c>
      <c r="B15260" s="225" t="s">
        <v>25493</v>
      </c>
      <c r="C15260" s="224" t="s">
        <v>45</v>
      </c>
      <c r="D15260" s="226">
        <v>86.31</v>
      </c>
    </row>
    <row r="15261" spans="1:4" x14ac:dyDescent="0.2">
      <c r="A15261" s="224" t="s">
        <v>25495</v>
      </c>
      <c r="B15261" s="225" t="s">
        <v>25496</v>
      </c>
      <c r="C15261" s="224" t="s">
        <v>45</v>
      </c>
      <c r="D15261" s="226">
        <v>96.57</v>
      </c>
    </row>
    <row r="15262" spans="1:4" x14ac:dyDescent="0.2">
      <c r="A15262" s="224" t="s">
        <v>25497</v>
      </c>
      <c r="B15262" s="225" t="s">
        <v>25496</v>
      </c>
      <c r="C15262" s="224" t="s">
        <v>45</v>
      </c>
      <c r="D15262" s="226">
        <v>93.27</v>
      </c>
    </row>
    <row r="15263" spans="1:4" x14ac:dyDescent="0.2">
      <c r="A15263" s="224" t="s">
        <v>25498</v>
      </c>
      <c r="B15263" s="225" t="s">
        <v>25499</v>
      </c>
      <c r="C15263" s="224" t="s">
        <v>45</v>
      </c>
      <c r="D15263" s="226">
        <v>86.27</v>
      </c>
    </row>
    <row r="15264" spans="1:4" x14ac:dyDescent="0.2">
      <c r="A15264" s="224" t="s">
        <v>25500</v>
      </c>
      <c r="B15264" s="225" t="s">
        <v>25499</v>
      </c>
      <c r="C15264" s="224" t="s">
        <v>45</v>
      </c>
      <c r="D15264" s="226">
        <v>82.97</v>
      </c>
    </row>
    <row r="15265" spans="1:4" x14ac:dyDescent="0.2">
      <c r="A15265" s="224" t="s">
        <v>25501</v>
      </c>
      <c r="B15265" s="225" t="s">
        <v>25502</v>
      </c>
      <c r="C15265" s="224" t="s">
        <v>45</v>
      </c>
      <c r="D15265" s="226">
        <v>132.32</v>
      </c>
    </row>
    <row r="15266" spans="1:4" x14ac:dyDescent="0.2">
      <c r="A15266" s="224" t="s">
        <v>25503</v>
      </c>
      <c r="B15266" s="225" t="s">
        <v>25502</v>
      </c>
      <c r="C15266" s="224" t="s">
        <v>45</v>
      </c>
      <c r="D15266" s="226">
        <v>129.02000000000001</v>
      </c>
    </row>
    <row r="15267" spans="1:4" x14ac:dyDescent="0.2">
      <c r="A15267" s="224" t="s">
        <v>25504</v>
      </c>
      <c r="B15267" s="225" t="s">
        <v>25505</v>
      </c>
      <c r="C15267" s="224" t="s">
        <v>45</v>
      </c>
      <c r="D15267" s="226">
        <v>72.38</v>
      </c>
    </row>
    <row r="15268" spans="1:4" x14ac:dyDescent="0.2">
      <c r="A15268" s="224" t="s">
        <v>25506</v>
      </c>
      <c r="B15268" s="225" t="s">
        <v>25505</v>
      </c>
      <c r="C15268" s="224" t="s">
        <v>45</v>
      </c>
      <c r="D15268" s="226">
        <v>69.08</v>
      </c>
    </row>
    <row r="15269" spans="1:4" x14ac:dyDescent="0.2">
      <c r="A15269" s="224" t="s">
        <v>25507</v>
      </c>
      <c r="B15269" s="225" t="s">
        <v>25508</v>
      </c>
      <c r="C15269" s="224" t="s">
        <v>45</v>
      </c>
      <c r="D15269" s="226">
        <v>92.39</v>
      </c>
    </row>
    <row r="15270" spans="1:4" x14ac:dyDescent="0.2">
      <c r="A15270" s="224" t="s">
        <v>25509</v>
      </c>
      <c r="B15270" s="225" t="s">
        <v>25508</v>
      </c>
      <c r="C15270" s="224" t="s">
        <v>45</v>
      </c>
      <c r="D15270" s="226">
        <v>89.09</v>
      </c>
    </row>
    <row r="15271" spans="1:4" x14ac:dyDescent="0.2">
      <c r="A15271" s="224" t="s">
        <v>25510</v>
      </c>
      <c r="B15271" s="225" t="s">
        <v>25511</v>
      </c>
      <c r="C15271" s="224" t="s">
        <v>45</v>
      </c>
      <c r="D15271" s="226">
        <v>88.25</v>
      </c>
    </row>
    <row r="15272" spans="1:4" x14ac:dyDescent="0.2">
      <c r="A15272" s="224" t="s">
        <v>25512</v>
      </c>
      <c r="B15272" s="225" t="s">
        <v>25511</v>
      </c>
      <c r="C15272" s="224" t="s">
        <v>45</v>
      </c>
      <c r="D15272" s="226">
        <v>84.95</v>
      </c>
    </row>
    <row r="15273" spans="1:4" x14ac:dyDescent="0.2">
      <c r="A15273" s="224" t="s">
        <v>25513</v>
      </c>
      <c r="B15273" s="225" t="s">
        <v>25514</v>
      </c>
      <c r="C15273" s="224" t="s">
        <v>45</v>
      </c>
      <c r="D15273" s="226">
        <v>104.11</v>
      </c>
    </row>
    <row r="15274" spans="1:4" x14ac:dyDescent="0.2">
      <c r="A15274" s="224" t="s">
        <v>25515</v>
      </c>
      <c r="B15274" s="225" t="s">
        <v>25514</v>
      </c>
      <c r="C15274" s="224" t="s">
        <v>45</v>
      </c>
      <c r="D15274" s="226">
        <v>100.81</v>
      </c>
    </row>
    <row r="15275" spans="1:4" x14ac:dyDescent="0.2">
      <c r="A15275" s="224" t="s">
        <v>25516</v>
      </c>
      <c r="B15275" s="225" t="s">
        <v>25517</v>
      </c>
      <c r="C15275" s="224" t="s">
        <v>45</v>
      </c>
      <c r="D15275" s="226">
        <v>128.02000000000001</v>
      </c>
    </row>
    <row r="15276" spans="1:4" x14ac:dyDescent="0.2">
      <c r="A15276" s="224" t="s">
        <v>25518</v>
      </c>
      <c r="B15276" s="225" t="s">
        <v>25517</v>
      </c>
      <c r="C15276" s="224" t="s">
        <v>45</v>
      </c>
      <c r="D15276" s="226">
        <v>124.72</v>
      </c>
    </row>
    <row r="15277" spans="1:4" x14ac:dyDescent="0.2">
      <c r="A15277" s="224" t="s">
        <v>25519</v>
      </c>
      <c r="B15277" s="225" t="s">
        <v>25520</v>
      </c>
      <c r="C15277" s="224" t="s">
        <v>45</v>
      </c>
      <c r="D15277" s="226">
        <v>11.35</v>
      </c>
    </row>
    <row r="15278" spans="1:4" x14ac:dyDescent="0.2">
      <c r="A15278" s="224" t="s">
        <v>25521</v>
      </c>
      <c r="B15278" s="225" t="s">
        <v>25520</v>
      </c>
      <c r="C15278" s="224" t="s">
        <v>45</v>
      </c>
      <c r="D15278" s="226">
        <v>10.029999999999999</v>
      </c>
    </row>
    <row r="15279" spans="1:4" x14ac:dyDescent="0.2">
      <c r="A15279" s="224" t="s">
        <v>25522</v>
      </c>
      <c r="B15279" s="225" t="s">
        <v>25523</v>
      </c>
      <c r="C15279" s="224" t="s">
        <v>45</v>
      </c>
      <c r="D15279" s="226">
        <v>11.78</v>
      </c>
    </row>
    <row r="15280" spans="1:4" x14ac:dyDescent="0.2">
      <c r="A15280" s="224" t="s">
        <v>25524</v>
      </c>
      <c r="B15280" s="225" t="s">
        <v>25523</v>
      </c>
      <c r="C15280" s="224" t="s">
        <v>45</v>
      </c>
      <c r="D15280" s="226">
        <v>10.46</v>
      </c>
    </row>
    <row r="15281" spans="1:4" x14ac:dyDescent="0.2">
      <c r="A15281" s="224" t="s">
        <v>25525</v>
      </c>
      <c r="B15281" s="225" t="s">
        <v>25526</v>
      </c>
      <c r="C15281" s="224" t="s">
        <v>45</v>
      </c>
      <c r="D15281" s="226">
        <v>12.82</v>
      </c>
    </row>
    <row r="15282" spans="1:4" x14ac:dyDescent="0.2">
      <c r="A15282" s="224" t="s">
        <v>25527</v>
      </c>
      <c r="B15282" s="225" t="s">
        <v>25526</v>
      </c>
      <c r="C15282" s="224" t="s">
        <v>45</v>
      </c>
      <c r="D15282" s="226">
        <v>11.5</v>
      </c>
    </row>
    <row r="15283" spans="1:4" x14ac:dyDescent="0.2">
      <c r="A15283" s="224" t="s">
        <v>25528</v>
      </c>
      <c r="B15283" s="225" t="s">
        <v>25529</v>
      </c>
      <c r="C15283" s="224" t="s">
        <v>45</v>
      </c>
      <c r="D15283" s="226">
        <v>14.52</v>
      </c>
    </row>
    <row r="15284" spans="1:4" x14ac:dyDescent="0.2">
      <c r="A15284" s="224" t="s">
        <v>25530</v>
      </c>
      <c r="B15284" s="225" t="s">
        <v>25529</v>
      </c>
      <c r="C15284" s="224" t="s">
        <v>45</v>
      </c>
      <c r="D15284" s="226">
        <v>13.2</v>
      </c>
    </row>
    <row r="15285" spans="1:4" x14ac:dyDescent="0.2">
      <c r="A15285" s="224" t="s">
        <v>25531</v>
      </c>
      <c r="B15285" s="225" t="s">
        <v>25532</v>
      </c>
      <c r="C15285" s="224" t="s">
        <v>45</v>
      </c>
      <c r="D15285" s="226">
        <v>15.5</v>
      </c>
    </row>
    <row r="15286" spans="1:4" x14ac:dyDescent="0.2">
      <c r="A15286" s="224" t="s">
        <v>25533</v>
      </c>
      <c r="B15286" s="225" t="s">
        <v>25532</v>
      </c>
      <c r="C15286" s="224" t="s">
        <v>45</v>
      </c>
      <c r="D15286" s="226">
        <v>14.18</v>
      </c>
    </row>
    <row r="15287" spans="1:4" x14ac:dyDescent="0.2">
      <c r="A15287" s="224" t="s">
        <v>25534</v>
      </c>
      <c r="B15287" s="225" t="s">
        <v>25535</v>
      </c>
      <c r="C15287" s="224" t="s">
        <v>45</v>
      </c>
      <c r="D15287" s="226">
        <v>14.45</v>
      </c>
    </row>
    <row r="15288" spans="1:4" x14ac:dyDescent="0.2">
      <c r="A15288" s="224" t="s">
        <v>25536</v>
      </c>
      <c r="B15288" s="225" t="s">
        <v>25535</v>
      </c>
      <c r="C15288" s="224" t="s">
        <v>45</v>
      </c>
      <c r="D15288" s="226">
        <v>13.13</v>
      </c>
    </row>
    <row r="15289" spans="1:4" x14ac:dyDescent="0.2">
      <c r="A15289" s="224" t="s">
        <v>25537</v>
      </c>
      <c r="B15289" s="225" t="s">
        <v>25538</v>
      </c>
      <c r="C15289" s="224" t="s">
        <v>45</v>
      </c>
      <c r="D15289" s="226">
        <v>12.69</v>
      </c>
    </row>
    <row r="15290" spans="1:4" x14ac:dyDescent="0.2">
      <c r="A15290" s="224" t="s">
        <v>25539</v>
      </c>
      <c r="B15290" s="225" t="s">
        <v>25538</v>
      </c>
      <c r="C15290" s="224" t="s">
        <v>45</v>
      </c>
      <c r="D15290" s="226">
        <v>11.37</v>
      </c>
    </row>
    <row r="15291" spans="1:4" x14ac:dyDescent="0.2">
      <c r="A15291" s="224" t="s">
        <v>25540</v>
      </c>
      <c r="B15291" s="225" t="s">
        <v>25541</v>
      </c>
      <c r="C15291" s="224" t="s">
        <v>45</v>
      </c>
      <c r="D15291" s="226">
        <v>13.52</v>
      </c>
    </row>
    <row r="15292" spans="1:4" x14ac:dyDescent="0.2">
      <c r="A15292" s="224" t="s">
        <v>25542</v>
      </c>
      <c r="B15292" s="225" t="s">
        <v>25541</v>
      </c>
      <c r="C15292" s="224" t="s">
        <v>45</v>
      </c>
      <c r="D15292" s="226">
        <v>12.2</v>
      </c>
    </row>
    <row r="15293" spans="1:4" x14ac:dyDescent="0.2">
      <c r="A15293" s="224" t="s">
        <v>25543</v>
      </c>
      <c r="B15293" s="225" t="s">
        <v>25544</v>
      </c>
      <c r="C15293" s="224" t="s">
        <v>45</v>
      </c>
      <c r="D15293" s="226">
        <v>14.36</v>
      </c>
    </row>
    <row r="15294" spans="1:4" x14ac:dyDescent="0.2">
      <c r="A15294" s="224" t="s">
        <v>25545</v>
      </c>
      <c r="B15294" s="225" t="s">
        <v>25544</v>
      </c>
      <c r="C15294" s="224" t="s">
        <v>45</v>
      </c>
      <c r="D15294" s="226">
        <v>13.04</v>
      </c>
    </row>
    <row r="15295" spans="1:4" x14ac:dyDescent="0.2">
      <c r="A15295" s="224" t="s">
        <v>25546</v>
      </c>
      <c r="B15295" s="225" t="s">
        <v>25547</v>
      </c>
      <c r="C15295" s="224" t="s">
        <v>45</v>
      </c>
      <c r="D15295" s="226">
        <v>16.02</v>
      </c>
    </row>
    <row r="15296" spans="1:4" x14ac:dyDescent="0.2">
      <c r="A15296" s="224" t="s">
        <v>25548</v>
      </c>
      <c r="B15296" s="225" t="s">
        <v>25547</v>
      </c>
      <c r="C15296" s="224" t="s">
        <v>45</v>
      </c>
      <c r="D15296" s="226">
        <v>14.7</v>
      </c>
    </row>
    <row r="15297" spans="1:4" x14ac:dyDescent="0.2">
      <c r="A15297" s="224" t="s">
        <v>25549</v>
      </c>
      <c r="B15297" s="225" t="s">
        <v>25550</v>
      </c>
      <c r="C15297" s="224" t="s">
        <v>45</v>
      </c>
      <c r="D15297" s="226">
        <v>18.75</v>
      </c>
    </row>
    <row r="15298" spans="1:4" x14ac:dyDescent="0.2">
      <c r="A15298" s="224" t="s">
        <v>25551</v>
      </c>
      <c r="B15298" s="225" t="s">
        <v>25550</v>
      </c>
      <c r="C15298" s="224" t="s">
        <v>45</v>
      </c>
      <c r="D15298" s="226">
        <v>17.43</v>
      </c>
    </row>
    <row r="15299" spans="1:4" x14ac:dyDescent="0.2">
      <c r="A15299" s="224" t="s">
        <v>25552</v>
      </c>
      <c r="B15299" s="225" t="s">
        <v>25553</v>
      </c>
      <c r="C15299" s="224" t="s">
        <v>45</v>
      </c>
      <c r="D15299" s="226">
        <v>13.41</v>
      </c>
    </row>
    <row r="15300" spans="1:4" x14ac:dyDescent="0.2">
      <c r="A15300" s="224" t="s">
        <v>25554</v>
      </c>
      <c r="B15300" s="225" t="s">
        <v>25553</v>
      </c>
      <c r="C15300" s="224" t="s">
        <v>45</v>
      </c>
      <c r="D15300" s="226">
        <v>12.09</v>
      </c>
    </row>
    <row r="15301" spans="1:4" x14ac:dyDescent="0.2">
      <c r="A15301" s="224" t="s">
        <v>25555</v>
      </c>
      <c r="B15301" s="225" t="s">
        <v>25556</v>
      </c>
      <c r="C15301" s="224" t="s">
        <v>45</v>
      </c>
      <c r="D15301" s="226">
        <v>16.02</v>
      </c>
    </row>
    <row r="15302" spans="1:4" x14ac:dyDescent="0.2">
      <c r="A15302" s="224" t="s">
        <v>25557</v>
      </c>
      <c r="B15302" s="225" t="s">
        <v>25556</v>
      </c>
      <c r="C15302" s="224" t="s">
        <v>45</v>
      </c>
      <c r="D15302" s="226">
        <v>14.7</v>
      </c>
    </row>
    <row r="15303" spans="1:4" x14ac:dyDescent="0.2">
      <c r="A15303" s="224" t="s">
        <v>25558</v>
      </c>
      <c r="B15303" s="225" t="s">
        <v>25559</v>
      </c>
      <c r="C15303" s="224" t="s">
        <v>45</v>
      </c>
      <c r="D15303" s="226">
        <v>15.51</v>
      </c>
    </row>
    <row r="15304" spans="1:4" x14ac:dyDescent="0.2">
      <c r="A15304" s="224" t="s">
        <v>25560</v>
      </c>
      <c r="B15304" s="225" t="s">
        <v>25559</v>
      </c>
      <c r="C15304" s="224" t="s">
        <v>45</v>
      </c>
      <c r="D15304" s="226">
        <v>14.19</v>
      </c>
    </row>
    <row r="15305" spans="1:4" x14ac:dyDescent="0.2">
      <c r="A15305" s="224" t="s">
        <v>25561</v>
      </c>
      <c r="B15305" s="225" t="s">
        <v>25562</v>
      </c>
      <c r="C15305" s="224" t="s">
        <v>45</v>
      </c>
      <c r="D15305" s="226">
        <v>17.66</v>
      </c>
    </row>
    <row r="15306" spans="1:4" x14ac:dyDescent="0.2">
      <c r="A15306" s="224" t="s">
        <v>25563</v>
      </c>
      <c r="B15306" s="225" t="s">
        <v>25562</v>
      </c>
      <c r="C15306" s="224" t="s">
        <v>45</v>
      </c>
      <c r="D15306" s="226">
        <v>16.34</v>
      </c>
    </row>
    <row r="15307" spans="1:4" x14ac:dyDescent="0.2">
      <c r="A15307" s="224" t="s">
        <v>25564</v>
      </c>
      <c r="B15307" s="225" t="s">
        <v>25565</v>
      </c>
      <c r="C15307" s="224" t="s">
        <v>45</v>
      </c>
      <c r="D15307" s="226">
        <v>21.23</v>
      </c>
    </row>
    <row r="15308" spans="1:4" x14ac:dyDescent="0.2">
      <c r="A15308" s="224" t="s">
        <v>25566</v>
      </c>
      <c r="B15308" s="225" t="s">
        <v>25565</v>
      </c>
      <c r="C15308" s="224" t="s">
        <v>45</v>
      </c>
      <c r="D15308" s="226">
        <v>19.91</v>
      </c>
    </row>
    <row r="15309" spans="1:4" x14ac:dyDescent="0.2">
      <c r="A15309" s="224" t="s">
        <v>25567</v>
      </c>
      <c r="B15309" s="225" t="s">
        <v>25568</v>
      </c>
      <c r="C15309" s="224" t="s">
        <v>45</v>
      </c>
      <c r="D15309" s="226">
        <v>12.36</v>
      </c>
    </row>
    <row r="15310" spans="1:4" x14ac:dyDescent="0.2">
      <c r="A15310" s="224" t="s">
        <v>25569</v>
      </c>
      <c r="B15310" s="225" t="s">
        <v>25568</v>
      </c>
      <c r="C15310" s="224" t="s">
        <v>45</v>
      </c>
      <c r="D15310" s="226">
        <v>11.04</v>
      </c>
    </row>
    <row r="15311" spans="1:4" x14ac:dyDescent="0.2">
      <c r="A15311" s="224" t="s">
        <v>25570</v>
      </c>
      <c r="B15311" s="225" t="s">
        <v>25571</v>
      </c>
      <c r="C15311" s="224" t="s">
        <v>45</v>
      </c>
      <c r="D15311" s="226">
        <v>11.85</v>
      </c>
    </row>
    <row r="15312" spans="1:4" x14ac:dyDescent="0.2">
      <c r="A15312" s="224" t="s">
        <v>25572</v>
      </c>
      <c r="B15312" s="225" t="s">
        <v>25571</v>
      </c>
      <c r="C15312" s="224" t="s">
        <v>45</v>
      </c>
      <c r="D15312" s="226">
        <v>10.53</v>
      </c>
    </row>
    <row r="15313" spans="1:4" x14ac:dyDescent="0.2">
      <c r="A15313" s="224" t="s">
        <v>25573</v>
      </c>
      <c r="B15313" s="225" t="s">
        <v>25574</v>
      </c>
      <c r="C15313" s="224" t="s">
        <v>45</v>
      </c>
      <c r="D15313" s="226">
        <v>13.15</v>
      </c>
    </row>
    <row r="15314" spans="1:4" x14ac:dyDescent="0.2">
      <c r="A15314" s="224" t="s">
        <v>25575</v>
      </c>
      <c r="B15314" s="225" t="s">
        <v>25574</v>
      </c>
      <c r="C15314" s="224" t="s">
        <v>45</v>
      </c>
      <c r="D15314" s="226">
        <v>11.82</v>
      </c>
    </row>
    <row r="15315" spans="1:4" x14ac:dyDescent="0.2">
      <c r="A15315" s="224" t="s">
        <v>25576</v>
      </c>
      <c r="B15315" s="225" t="s">
        <v>25577</v>
      </c>
      <c r="C15315" s="224" t="s">
        <v>45</v>
      </c>
      <c r="D15315" s="226">
        <v>14</v>
      </c>
    </row>
    <row r="15316" spans="1:4" x14ac:dyDescent="0.2">
      <c r="A15316" s="224" t="s">
        <v>25578</v>
      </c>
      <c r="B15316" s="225" t="s">
        <v>25577</v>
      </c>
      <c r="C15316" s="224" t="s">
        <v>45</v>
      </c>
      <c r="D15316" s="226">
        <v>12.68</v>
      </c>
    </row>
    <row r="15317" spans="1:4" x14ac:dyDescent="0.2">
      <c r="A15317" s="224" t="s">
        <v>25579</v>
      </c>
      <c r="B15317" s="225" t="s">
        <v>25580</v>
      </c>
      <c r="C15317" s="224" t="s">
        <v>45</v>
      </c>
      <c r="D15317" s="226">
        <v>16.239999999999998</v>
      </c>
    </row>
    <row r="15318" spans="1:4" x14ac:dyDescent="0.2">
      <c r="A15318" s="224" t="s">
        <v>25581</v>
      </c>
      <c r="B15318" s="225" t="s">
        <v>25580</v>
      </c>
      <c r="C15318" s="224" t="s">
        <v>45</v>
      </c>
      <c r="D15318" s="226">
        <v>14.92</v>
      </c>
    </row>
    <row r="15319" spans="1:4" x14ac:dyDescent="0.2">
      <c r="A15319" s="224" t="s">
        <v>25582</v>
      </c>
      <c r="B15319" s="225" t="s">
        <v>25583</v>
      </c>
      <c r="C15319" s="224" t="s">
        <v>45</v>
      </c>
      <c r="D15319" s="226">
        <v>15.68</v>
      </c>
    </row>
    <row r="15320" spans="1:4" x14ac:dyDescent="0.2">
      <c r="A15320" s="224" t="s">
        <v>25584</v>
      </c>
      <c r="B15320" s="225" t="s">
        <v>25583</v>
      </c>
      <c r="C15320" s="224" t="s">
        <v>45</v>
      </c>
      <c r="D15320" s="226">
        <v>14.36</v>
      </c>
    </row>
    <row r="15321" spans="1:4" x14ac:dyDescent="0.2">
      <c r="A15321" s="224" t="s">
        <v>25585</v>
      </c>
      <c r="B15321" s="225" t="s">
        <v>25586</v>
      </c>
      <c r="C15321" s="224" t="s">
        <v>45</v>
      </c>
      <c r="D15321" s="226">
        <v>12.69</v>
      </c>
    </row>
    <row r="15322" spans="1:4" x14ac:dyDescent="0.2">
      <c r="A15322" s="224" t="s">
        <v>25587</v>
      </c>
      <c r="B15322" s="225" t="s">
        <v>25586</v>
      </c>
      <c r="C15322" s="224" t="s">
        <v>45</v>
      </c>
      <c r="D15322" s="226">
        <v>11.37</v>
      </c>
    </row>
    <row r="15323" spans="1:4" x14ac:dyDescent="0.2">
      <c r="A15323" s="224" t="s">
        <v>25588</v>
      </c>
      <c r="B15323" s="225" t="s">
        <v>25589</v>
      </c>
      <c r="C15323" s="224" t="s">
        <v>45</v>
      </c>
      <c r="D15323" s="226">
        <v>13.52</v>
      </c>
    </row>
    <row r="15324" spans="1:4" x14ac:dyDescent="0.2">
      <c r="A15324" s="224" t="s">
        <v>25590</v>
      </c>
      <c r="B15324" s="225" t="s">
        <v>25589</v>
      </c>
      <c r="C15324" s="224" t="s">
        <v>45</v>
      </c>
      <c r="D15324" s="226">
        <v>12.2</v>
      </c>
    </row>
    <row r="15325" spans="1:4" x14ac:dyDescent="0.2">
      <c r="A15325" s="224" t="s">
        <v>25591</v>
      </c>
      <c r="B15325" s="225" t="s">
        <v>25592</v>
      </c>
      <c r="C15325" s="224" t="s">
        <v>45</v>
      </c>
      <c r="D15325" s="226">
        <v>14.36</v>
      </c>
    </row>
    <row r="15326" spans="1:4" x14ac:dyDescent="0.2">
      <c r="A15326" s="224" t="s">
        <v>25593</v>
      </c>
      <c r="B15326" s="225" t="s">
        <v>25592</v>
      </c>
      <c r="C15326" s="224" t="s">
        <v>45</v>
      </c>
      <c r="D15326" s="226">
        <v>13.04</v>
      </c>
    </row>
    <row r="15327" spans="1:4" x14ac:dyDescent="0.2">
      <c r="A15327" s="224" t="s">
        <v>25594</v>
      </c>
      <c r="B15327" s="225" t="s">
        <v>25595</v>
      </c>
      <c r="C15327" s="224" t="s">
        <v>45</v>
      </c>
      <c r="D15327" s="226">
        <v>16.02</v>
      </c>
    </row>
    <row r="15328" spans="1:4" x14ac:dyDescent="0.2">
      <c r="A15328" s="224" t="s">
        <v>25596</v>
      </c>
      <c r="B15328" s="225" t="s">
        <v>25595</v>
      </c>
      <c r="C15328" s="224" t="s">
        <v>45</v>
      </c>
      <c r="D15328" s="226">
        <v>14.7</v>
      </c>
    </row>
    <row r="15329" spans="1:4" x14ac:dyDescent="0.2">
      <c r="A15329" s="224" t="s">
        <v>25597</v>
      </c>
      <c r="B15329" s="225" t="s">
        <v>25598</v>
      </c>
      <c r="C15329" s="224" t="s">
        <v>45</v>
      </c>
      <c r="D15329" s="226">
        <v>18.75</v>
      </c>
    </row>
    <row r="15330" spans="1:4" x14ac:dyDescent="0.2">
      <c r="A15330" s="224" t="s">
        <v>25599</v>
      </c>
      <c r="B15330" s="225" t="s">
        <v>25598</v>
      </c>
      <c r="C15330" s="224" t="s">
        <v>45</v>
      </c>
      <c r="D15330" s="226">
        <v>17.43</v>
      </c>
    </row>
    <row r="15331" spans="1:4" x14ac:dyDescent="0.2">
      <c r="A15331" s="224" t="s">
        <v>25600</v>
      </c>
      <c r="B15331" s="225" t="s">
        <v>25601</v>
      </c>
      <c r="C15331" s="224" t="s">
        <v>45</v>
      </c>
      <c r="D15331" s="226">
        <v>14.26</v>
      </c>
    </row>
    <row r="15332" spans="1:4" x14ac:dyDescent="0.2">
      <c r="A15332" s="224" t="s">
        <v>25602</v>
      </c>
      <c r="B15332" s="225" t="s">
        <v>25601</v>
      </c>
      <c r="C15332" s="224" t="s">
        <v>45</v>
      </c>
      <c r="D15332" s="226">
        <v>12.94</v>
      </c>
    </row>
    <row r="15333" spans="1:4" x14ac:dyDescent="0.2">
      <c r="A15333" s="224" t="s">
        <v>25603</v>
      </c>
      <c r="B15333" s="225" t="s">
        <v>25604</v>
      </c>
      <c r="C15333" s="224" t="s">
        <v>45</v>
      </c>
      <c r="D15333" s="226">
        <v>14.63</v>
      </c>
    </row>
    <row r="15334" spans="1:4" x14ac:dyDescent="0.2">
      <c r="A15334" s="224" t="s">
        <v>25605</v>
      </c>
      <c r="B15334" s="225" t="s">
        <v>25604</v>
      </c>
      <c r="C15334" s="224" t="s">
        <v>45</v>
      </c>
      <c r="D15334" s="226">
        <v>13.31</v>
      </c>
    </row>
    <row r="15335" spans="1:4" x14ac:dyDescent="0.2">
      <c r="A15335" s="224" t="s">
        <v>25606</v>
      </c>
      <c r="B15335" s="225" t="s">
        <v>25607</v>
      </c>
      <c r="C15335" s="224" t="s">
        <v>45</v>
      </c>
      <c r="D15335" s="226">
        <v>15.74</v>
      </c>
    </row>
    <row r="15336" spans="1:4" x14ac:dyDescent="0.2">
      <c r="A15336" s="224" t="s">
        <v>25608</v>
      </c>
      <c r="B15336" s="225" t="s">
        <v>25607</v>
      </c>
      <c r="C15336" s="224" t="s">
        <v>45</v>
      </c>
      <c r="D15336" s="226">
        <v>14.42</v>
      </c>
    </row>
    <row r="15337" spans="1:4" x14ac:dyDescent="0.2">
      <c r="A15337" s="224" t="s">
        <v>25609</v>
      </c>
      <c r="B15337" s="225" t="s">
        <v>25610</v>
      </c>
      <c r="C15337" s="224" t="s">
        <v>45</v>
      </c>
      <c r="D15337" s="226">
        <v>17.98</v>
      </c>
    </row>
    <row r="15338" spans="1:4" x14ac:dyDescent="0.2">
      <c r="A15338" s="224" t="s">
        <v>25611</v>
      </c>
      <c r="B15338" s="225" t="s">
        <v>25610</v>
      </c>
      <c r="C15338" s="224" t="s">
        <v>45</v>
      </c>
      <c r="D15338" s="226">
        <v>16.66</v>
      </c>
    </row>
    <row r="15339" spans="1:4" x14ac:dyDescent="0.2">
      <c r="A15339" s="224" t="s">
        <v>25612</v>
      </c>
      <c r="B15339" s="225" t="s">
        <v>25613</v>
      </c>
      <c r="C15339" s="224" t="s">
        <v>45</v>
      </c>
      <c r="D15339" s="226">
        <v>21.7</v>
      </c>
    </row>
    <row r="15340" spans="1:4" x14ac:dyDescent="0.2">
      <c r="A15340" s="224" t="s">
        <v>25614</v>
      </c>
      <c r="B15340" s="225" t="s">
        <v>25613</v>
      </c>
      <c r="C15340" s="224" t="s">
        <v>45</v>
      </c>
      <c r="D15340" s="226">
        <v>20.38</v>
      </c>
    </row>
    <row r="15341" spans="1:4" x14ac:dyDescent="0.2">
      <c r="A15341" s="224" t="s">
        <v>25615</v>
      </c>
      <c r="B15341" s="225" t="s">
        <v>25616</v>
      </c>
      <c r="C15341" s="224" t="s">
        <v>45</v>
      </c>
      <c r="D15341" s="226">
        <v>11.81</v>
      </c>
    </row>
    <row r="15342" spans="1:4" x14ac:dyDescent="0.2">
      <c r="A15342" s="224" t="s">
        <v>25617</v>
      </c>
      <c r="B15342" s="225" t="s">
        <v>25616</v>
      </c>
      <c r="C15342" s="224" t="s">
        <v>45</v>
      </c>
      <c r="D15342" s="226">
        <v>10.49</v>
      </c>
    </row>
    <row r="15343" spans="1:4" x14ac:dyDescent="0.2">
      <c r="A15343" s="224" t="s">
        <v>25618</v>
      </c>
      <c r="B15343" s="225" t="s">
        <v>25619</v>
      </c>
      <c r="C15343" s="224" t="s">
        <v>45</v>
      </c>
      <c r="D15343" s="226">
        <v>12.36</v>
      </c>
    </row>
    <row r="15344" spans="1:4" x14ac:dyDescent="0.2">
      <c r="A15344" s="224" t="s">
        <v>25620</v>
      </c>
      <c r="B15344" s="225" t="s">
        <v>25619</v>
      </c>
      <c r="C15344" s="224" t="s">
        <v>45</v>
      </c>
      <c r="D15344" s="226">
        <v>11.04</v>
      </c>
    </row>
    <row r="15345" spans="1:4" x14ac:dyDescent="0.2">
      <c r="A15345" s="224" t="s">
        <v>25621</v>
      </c>
      <c r="B15345" s="225" t="s">
        <v>25622</v>
      </c>
      <c r="C15345" s="224" t="s">
        <v>45</v>
      </c>
      <c r="D15345" s="226">
        <v>14.01</v>
      </c>
    </row>
    <row r="15346" spans="1:4" x14ac:dyDescent="0.2">
      <c r="A15346" s="224" t="s">
        <v>25623</v>
      </c>
      <c r="B15346" s="225" t="s">
        <v>25622</v>
      </c>
      <c r="C15346" s="224" t="s">
        <v>45</v>
      </c>
      <c r="D15346" s="226">
        <v>12.69</v>
      </c>
    </row>
    <row r="15347" spans="1:4" x14ac:dyDescent="0.2">
      <c r="A15347" s="224" t="s">
        <v>25624</v>
      </c>
      <c r="B15347" s="225" t="s">
        <v>25625</v>
      </c>
      <c r="C15347" s="224" t="s">
        <v>45</v>
      </c>
      <c r="D15347" s="226">
        <v>14.57</v>
      </c>
    </row>
    <row r="15348" spans="1:4" x14ac:dyDescent="0.2">
      <c r="A15348" s="224" t="s">
        <v>25626</v>
      </c>
      <c r="B15348" s="225" t="s">
        <v>25625</v>
      </c>
      <c r="C15348" s="224" t="s">
        <v>45</v>
      </c>
      <c r="D15348" s="226">
        <v>13.25</v>
      </c>
    </row>
    <row r="15349" spans="1:4" x14ac:dyDescent="0.2">
      <c r="A15349" s="224" t="s">
        <v>25627</v>
      </c>
      <c r="B15349" s="225" t="s">
        <v>25628</v>
      </c>
      <c r="C15349" s="224" t="s">
        <v>45</v>
      </c>
      <c r="D15349" s="226">
        <v>17.84</v>
      </c>
    </row>
    <row r="15350" spans="1:4" x14ac:dyDescent="0.2">
      <c r="A15350" s="224" t="s">
        <v>25629</v>
      </c>
      <c r="B15350" s="225" t="s">
        <v>25628</v>
      </c>
      <c r="C15350" s="224" t="s">
        <v>45</v>
      </c>
      <c r="D15350" s="226">
        <v>16.52</v>
      </c>
    </row>
    <row r="15351" spans="1:4" x14ac:dyDescent="0.2">
      <c r="A15351" s="224" t="s">
        <v>25630</v>
      </c>
      <c r="B15351" s="225" t="s">
        <v>25631</v>
      </c>
      <c r="C15351" s="224" t="s">
        <v>45</v>
      </c>
      <c r="D15351" s="226">
        <v>16.97</v>
      </c>
    </row>
    <row r="15352" spans="1:4" x14ac:dyDescent="0.2">
      <c r="A15352" s="224" t="s">
        <v>25632</v>
      </c>
      <c r="B15352" s="225" t="s">
        <v>25631</v>
      </c>
      <c r="C15352" s="224" t="s">
        <v>45</v>
      </c>
      <c r="D15352" s="226">
        <v>15.65</v>
      </c>
    </row>
    <row r="15353" spans="1:4" x14ac:dyDescent="0.2">
      <c r="A15353" s="224" t="s">
        <v>25633</v>
      </c>
      <c r="B15353" s="225" t="s">
        <v>25634</v>
      </c>
      <c r="C15353" s="224" t="s">
        <v>45</v>
      </c>
      <c r="D15353" s="226">
        <v>17.57</v>
      </c>
    </row>
    <row r="15354" spans="1:4" x14ac:dyDescent="0.2">
      <c r="A15354" s="224" t="s">
        <v>25635</v>
      </c>
      <c r="B15354" s="225" t="s">
        <v>25634</v>
      </c>
      <c r="C15354" s="224" t="s">
        <v>45</v>
      </c>
      <c r="D15354" s="226">
        <v>16.25</v>
      </c>
    </row>
    <row r="15355" spans="1:4" x14ac:dyDescent="0.2">
      <c r="A15355" s="224" t="s">
        <v>25636</v>
      </c>
      <c r="B15355" s="225" t="s">
        <v>25637</v>
      </c>
      <c r="C15355" s="224" t="s">
        <v>45</v>
      </c>
      <c r="D15355" s="226">
        <v>19.07</v>
      </c>
    </row>
    <row r="15356" spans="1:4" x14ac:dyDescent="0.2">
      <c r="A15356" s="224" t="s">
        <v>25638</v>
      </c>
      <c r="B15356" s="225" t="s">
        <v>25637</v>
      </c>
      <c r="C15356" s="224" t="s">
        <v>45</v>
      </c>
      <c r="D15356" s="226">
        <v>17.75</v>
      </c>
    </row>
    <row r="15357" spans="1:4" x14ac:dyDescent="0.2">
      <c r="A15357" s="224" t="s">
        <v>25639</v>
      </c>
      <c r="B15357" s="225" t="s">
        <v>25640</v>
      </c>
      <c r="C15357" s="224" t="s">
        <v>45</v>
      </c>
      <c r="D15357" s="226">
        <v>20.55</v>
      </c>
    </row>
    <row r="15358" spans="1:4" x14ac:dyDescent="0.2">
      <c r="A15358" s="224" t="s">
        <v>25641</v>
      </c>
      <c r="B15358" s="225" t="s">
        <v>25640</v>
      </c>
      <c r="C15358" s="224" t="s">
        <v>45</v>
      </c>
      <c r="D15358" s="226">
        <v>19.23</v>
      </c>
    </row>
    <row r="15359" spans="1:4" x14ac:dyDescent="0.2">
      <c r="A15359" s="224" t="s">
        <v>25642</v>
      </c>
      <c r="B15359" s="225" t="s">
        <v>25643</v>
      </c>
      <c r="C15359" s="224" t="s">
        <v>45</v>
      </c>
      <c r="D15359" s="226">
        <v>22.75</v>
      </c>
    </row>
    <row r="15360" spans="1:4" x14ac:dyDescent="0.2">
      <c r="A15360" s="224" t="s">
        <v>25644</v>
      </c>
      <c r="B15360" s="225" t="s">
        <v>25643</v>
      </c>
      <c r="C15360" s="224" t="s">
        <v>45</v>
      </c>
      <c r="D15360" s="226">
        <v>21.43</v>
      </c>
    </row>
    <row r="15361" spans="1:4" x14ac:dyDescent="0.2">
      <c r="A15361" s="224" t="s">
        <v>25645</v>
      </c>
      <c r="B15361" s="225" t="s">
        <v>25646</v>
      </c>
      <c r="C15361" s="224" t="s">
        <v>45</v>
      </c>
      <c r="D15361" s="226">
        <v>26.01</v>
      </c>
    </row>
    <row r="15362" spans="1:4" x14ac:dyDescent="0.2">
      <c r="A15362" s="224" t="s">
        <v>25647</v>
      </c>
      <c r="B15362" s="225" t="s">
        <v>25646</v>
      </c>
      <c r="C15362" s="224" t="s">
        <v>45</v>
      </c>
      <c r="D15362" s="226">
        <v>24.69</v>
      </c>
    </row>
    <row r="15363" spans="1:4" x14ac:dyDescent="0.2">
      <c r="A15363" s="224" t="s">
        <v>25648</v>
      </c>
      <c r="B15363" s="225" t="s">
        <v>25649</v>
      </c>
      <c r="C15363" s="224" t="s">
        <v>45</v>
      </c>
      <c r="D15363" s="226">
        <v>13.8</v>
      </c>
    </row>
    <row r="15364" spans="1:4" x14ac:dyDescent="0.2">
      <c r="A15364" s="224" t="s">
        <v>25650</v>
      </c>
      <c r="B15364" s="225" t="s">
        <v>25649</v>
      </c>
      <c r="C15364" s="224" t="s">
        <v>45</v>
      </c>
      <c r="D15364" s="226">
        <v>12.48</v>
      </c>
    </row>
    <row r="15365" spans="1:4" x14ac:dyDescent="0.2">
      <c r="A15365" s="224" t="s">
        <v>25651</v>
      </c>
      <c r="B15365" s="225" t="s">
        <v>25652</v>
      </c>
      <c r="C15365" s="224" t="s">
        <v>45</v>
      </c>
      <c r="D15365" s="226">
        <v>14.67</v>
      </c>
    </row>
    <row r="15366" spans="1:4" x14ac:dyDescent="0.2">
      <c r="A15366" s="224" t="s">
        <v>25653</v>
      </c>
      <c r="B15366" s="225" t="s">
        <v>25652</v>
      </c>
      <c r="C15366" s="224" t="s">
        <v>45</v>
      </c>
      <c r="D15366" s="226">
        <v>13.35</v>
      </c>
    </row>
    <row r="15367" spans="1:4" x14ac:dyDescent="0.2">
      <c r="A15367" s="224" t="s">
        <v>25654</v>
      </c>
      <c r="B15367" s="225" t="s">
        <v>25655</v>
      </c>
      <c r="C15367" s="224" t="s">
        <v>45</v>
      </c>
      <c r="D15367" s="226">
        <v>14.13</v>
      </c>
    </row>
    <row r="15368" spans="1:4" x14ac:dyDescent="0.2">
      <c r="A15368" s="224" t="s">
        <v>25656</v>
      </c>
      <c r="B15368" s="225" t="s">
        <v>25655</v>
      </c>
      <c r="C15368" s="224" t="s">
        <v>45</v>
      </c>
      <c r="D15368" s="226">
        <v>12.81</v>
      </c>
    </row>
    <row r="15369" spans="1:4" x14ac:dyDescent="0.2">
      <c r="A15369" s="224" t="s">
        <v>25657</v>
      </c>
      <c r="B15369" s="225" t="s">
        <v>25658</v>
      </c>
      <c r="C15369" s="224" t="s">
        <v>45</v>
      </c>
      <c r="D15369" s="226">
        <v>18.57</v>
      </c>
    </row>
    <row r="15370" spans="1:4" x14ac:dyDescent="0.2">
      <c r="A15370" s="224" t="s">
        <v>25659</v>
      </c>
      <c r="B15370" s="225" t="s">
        <v>25658</v>
      </c>
      <c r="C15370" s="224" t="s">
        <v>45</v>
      </c>
      <c r="D15370" s="226">
        <v>17.25</v>
      </c>
    </row>
    <row r="15371" spans="1:4" x14ac:dyDescent="0.2">
      <c r="A15371" s="224" t="s">
        <v>25660</v>
      </c>
      <c r="B15371" s="225" t="s">
        <v>25661</v>
      </c>
      <c r="C15371" s="224" t="s">
        <v>45</v>
      </c>
      <c r="D15371" s="226">
        <v>27.83</v>
      </c>
    </row>
    <row r="15372" spans="1:4" x14ac:dyDescent="0.2">
      <c r="A15372" s="224" t="s">
        <v>25662</v>
      </c>
      <c r="B15372" s="225" t="s">
        <v>25661</v>
      </c>
      <c r="C15372" s="224" t="s">
        <v>45</v>
      </c>
      <c r="D15372" s="226">
        <v>26.51</v>
      </c>
    </row>
    <row r="15373" spans="1:4" x14ac:dyDescent="0.2">
      <c r="A15373" s="224" t="s">
        <v>25663</v>
      </c>
      <c r="B15373" s="225" t="s">
        <v>25664</v>
      </c>
      <c r="C15373" s="224" t="s">
        <v>45</v>
      </c>
      <c r="D15373" s="226">
        <v>13.61</v>
      </c>
    </row>
    <row r="15374" spans="1:4" x14ac:dyDescent="0.2">
      <c r="A15374" s="224" t="s">
        <v>25665</v>
      </c>
      <c r="B15374" s="225" t="s">
        <v>25664</v>
      </c>
      <c r="C15374" s="224" t="s">
        <v>45</v>
      </c>
      <c r="D15374" s="226">
        <v>12.29</v>
      </c>
    </row>
    <row r="15375" spans="1:4" x14ac:dyDescent="0.2">
      <c r="A15375" s="224" t="s">
        <v>25666</v>
      </c>
      <c r="B15375" s="225" t="s">
        <v>25667</v>
      </c>
      <c r="C15375" s="224" t="s">
        <v>45</v>
      </c>
      <c r="D15375" s="226">
        <v>13.29</v>
      </c>
    </row>
    <row r="15376" spans="1:4" x14ac:dyDescent="0.2">
      <c r="A15376" s="224" t="s">
        <v>25668</v>
      </c>
      <c r="B15376" s="225" t="s">
        <v>25667</v>
      </c>
      <c r="C15376" s="224" t="s">
        <v>45</v>
      </c>
      <c r="D15376" s="226">
        <v>11.97</v>
      </c>
    </row>
    <row r="15377" spans="1:4" x14ac:dyDescent="0.2">
      <c r="A15377" s="224" t="s">
        <v>25669</v>
      </c>
      <c r="B15377" s="225" t="s">
        <v>25670</v>
      </c>
      <c r="C15377" s="224" t="s">
        <v>45</v>
      </c>
      <c r="D15377" s="226">
        <v>17.21</v>
      </c>
    </row>
    <row r="15378" spans="1:4" x14ac:dyDescent="0.2">
      <c r="A15378" s="224" t="s">
        <v>25671</v>
      </c>
      <c r="B15378" s="225" t="s">
        <v>25670</v>
      </c>
      <c r="C15378" s="224" t="s">
        <v>45</v>
      </c>
      <c r="D15378" s="226">
        <v>15.89</v>
      </c>
    </row>
    <row r="15379" spans="1:4" x14ac:dyDescent="0.2">
      <c r="A15379" s="224" t="s">
        <v>25672</v>
      </c>
      <c r="B15379" s="225" t="s">
        <v>25673</v>
      </c>
      <c r="C15379" s="224" t="s">
        <v>45</v>
      </c>
      <c r="D15379" s="226">
        <v>18.82</v>
      </c>
    </row>
    <row r="15380" spans="1:4" x14ac:dyDescent="0.2">
      <c r="A15380" s="224" t="s">
        <v>25674</v>
      </c>
      <c r="B15380" s="225" t="s">
        <v>25673</v>
      </c>
      <c r="C15380" s="224" t="s">
        <v>45</v>
      </c>
      <c r="D15380" s="226">
        <v>17.5</v>
      </c>
    </row>
    <row r="15381" spans="1:4" x14ac:dyDescent="0.2">
      <c r="A15381" s="224" t="s">
        <v>25675</v>
      </c>
      <c r="B15381" s="225" t="s">
        <v>25676</v>
      </c>
      <c r="C15381" s="224" t="s">
        <v>45</v>
      </c>
      <c r="D15381" s="226">
        <v>24.78</v>
      </c>
    </row>
    <row r="15382" spans="1:4" x14ac:dyDescent="0.2">
      <c r="A15382" s="224" t="s">
        <v>25677</v>
      </c>
      <c r="B15382" s="225" t="s">
        <v>25676</v>
      </c>
      <c r="C15382" s="224" t="s">
        <v>45</v>
      </c>
      <c r="D15382" s="226">
        <v>23.46</v>
      </c>
    </row>
    <row r="15383" spans="1:4" x14ac:dyDescent="0.2">
      <c r="A15383" s="224" t="s">
        <v>25678</v>
      </c>
      <c r="B15383" s="225" t="s">
        <v>25679</v>
      </c>
      <c r="C15383" s="224" t="s">
        <v>45</v>
      </c>
      <c r="D15383" s="226">
        <v>28.97</v>
      </c>
    </row>
    <row r="15384" spans="1:4" x14ac:dyDescent="0.2">
      <c r="A15384" s="224" t="s">
        <v>25680</v>
      </c>
      <c r="B15384" s="225" t="s">
        <v>25679</v>
      </c>
      <c r="C15384" s="224" t="s">
        <v>45</v>
      </c>
      <c r="D15384" s="226">
        <v>27.65</v>
      </c>
    </row>
    <row r="15385" spans="1:4" x14ac:dyDescent="0.2">
      <c r="A15385" s="224" t="s">
        <v>25681</v>
      </c>
      <c r="B15385" s="225" t="s">
        <v>25682</v>
      </c>
      <c r="C15385" s="224" t="s">
        <v>45</v>
      </c>
      <c r="D15385" s="226">
        <v>16.23</v>
      </c>
    </row>
    <row r="15386" spans="1:4" x14ac:dyDescent="0.2">
      <c r="A15386" s="224" t="s">
        <v>25683</v>
      </c>
      <c r="B15386" s="225" t="s">
        <v>25682</v>
      </c>
      <c r="C15386" s="224" t="s">
        <v>45</v>
      </c>
      <c r="D15386" s="226">
        <v>14.91</v>
      </c>
    </row>
    <row r="15387" spans="1:4" x14ac:dyDescent="0.2">
      <c r="A15387" s="224" t="s">
        <v>25684</v>
      </c>
      <c r="B15387" s="225" t="s">
        <v>25685</v>
      </c>
      <c r="C15387" s="224" t="s">
        <v>45</v>
      </c>
      <c r="D15387" s="226">
        <v>18.079999999999998</v>
      </c>
    </row>
    <row r="15388" spans="1:4" x14ac:dyDescent="0.2">
      <c r="A15388" s="224" t="s">
        <v>25686</v>
      </c>
      <c r="B15388" s="225" t="s">
        <v>25685</v>
      </c>
      <c r="C15388" s="224" t="s">
        <v>45</v>
      </c>
      <c r="D15388" s="226">
        <v>16.760000000000002</v>
      </c>
    </row>
    <row r="15389" spans="1:4" x14ac:dyDescent="0.2">
      <c r="A15389" s="224" t="s">
        <v>25687</v>
      </c>
      <c r="B15389" s="225" t="s">
        <v>25688</v>
      </c>
      <c r="C15389" s="224" t="s">
        <v>45</v>
      </c>
      <c r="D15389" s="226">
        <v>21.75</v>
      </c>
    </row>
    <row r="15390" spans="1:4" x14ac:dyDescent="0.2">
      <c r="A15390" s="224" t="s">
        <v>25689</v>
      </c>
      <c r="B15390" s="225" t="s">
        <v>25688</v>
      </c>
      <c r="C15390" s="224" t="s">
        <v>45</v>
      </c>
      <c r="D15390" s="226">
        <v>20.43</v>
      </c>
    </row>
    <row r="15391" spans="1:4" x14ac:dyDescent="0.2">
      <c r="A15391" s="224" t="s">
        <v>25690</v>
      </c>
      <c r="B15391" s="225" t="s">
        <v>25691</v>
      </c>
      <c r="C15391" s="224" t="s">
        <v>45</v>
      </c>
      <c r="D15391" s="226">
        <v>26.01</v>
      </c>
    </row>
    <row r="15392" spans="1:4" x14ac:dyDescent="0.2">
      <c r="A15392" s="224" t="s">
        <v>25692</v>
      </c>
      <c r="B15392" s="225" t="s">
        <v>25691</v>
      </c>
      <c r="C15392" s="224" t="s">
        <v>45</v>
      </c>
      <c r="D15392" s="226">
        <v>24.69</v>
      </c>
    </row>
    <row r="15393" spans="1:4" x14ac:dyDescent="0.2">
      <c r="A15393" s="224" t="s">
        <v>25693</v>
      </c>
      <c r="B15393" s="225" t="s">
        <v>25694</v>
      </c>
      <c r="C15393" s="224" t="s">
        <v>45</v>
      </c>
      <c r="D15393" s="226">
        <v>30.23</v>
      </c>
    </row>
    <row r="15394" spans="1:4" x14ac:dyDescent="0.2">
      <c r="A15394" s="224" t="s">
        <v>25695</v>
      </c>
      <c r="B15394" s="225" t="s">
        <v>25694</v>
      </c>
      <c r="C15394" s="224" t="s">
        <v>45</v>
      </c>
      <c r="D15394" s="226">
        <v>28.91</v>
      </c>
    </row>
    <row r="15395" spans="1:4" x14ac:dyDescent="0.2">
      <c r="A15395" s="224" t="s">
        <v>25696</v>
      </c>
      <c r="B15395" s="225" t="s">
        <v>25697</v>
      </c>
      <c r="C15395" s="224" t="s">
        <v>45</v>
      </c>
      <c r="D15395" s="226">
        <v>16.84</v>
      </c>
    </row>
    <row r="15396" spans="1:4" x14ac:dyDescent="0.2">
      <c r="A15396" s="224" t="s">
        <v>25698</v>
      </c>
      <c r="B15396" s="225" t="s">
        <v>25697</v>
      </c>
      <c r="C15396" s="224" t="s">
        <v>45</v>
      </c>
      <c r="D15396" s="226">
        <v>15.52</v>
      </c>
    </row>
    <row r="15397" spans="1:4" x14ac:dyDescent="0.2">
      <c r="A15397" s="224" t="s">
        <v>25699</v>
      </c>
      <c r="B15397" s="225" t="s">
        <v>25700</v>
      </c>
      <c r="C15397" s="224" t="s">
        <v>45</v>
      </c>
      <c r="D15397" s="226">
        <v>20.55</v>
      </c>
    </row>
    <row r="15398" spans="1:4" x14ac:dyDescent="0.2">
      <c r="A15398" s="224" t="s">
        <v>25701</v>
      </c>
      <c r="B15398" s="225" t="s">
        <v>25700</v>
      </c>
      <c r="C15398" s="224" t="s">
        <v>45</v>
      </c>
      <c r="D15398" s="226">
        <v>19.23</v>
      </c>
    </row>
    <row r="15399" spans="1:4" x14ac:dyDescent="0.2">
      <c r="A15399" s="224" t="s">
        <v>25702</v>
      </c>
      <c r="B15399" s="225" t="s">
        <v>25703</v>
      </c>
      <c r="C15399" s="224" t="s">
        <v>45</v>
      </c>
      <c r="D15399" s="226">
        <v>20.05</v>
      </c>
    </row>
    <row r="15400" spans="1:4" x14ac:dyDescent="0.2">
      <c r="A15400" s="224" t="s">
        <v>25704</v>
      </c>
      <c r="B15400" s="225" t="s">
        <v>25703</v>
      </c>
      <c r="C15400" s="224" t="s">
        <v>45</v>
      </c>
      <c r="D15400" s="226">
        <v>18.73</v>
      </c>
    </row>
    <row r="15401" spans="1:4" x14ac:dyDescent="0.2">
      <c r="A15401" s="224" t="s">
        <v>25705</v>
      </c>
      <c r="B15401" s="225" t="s">
        <v>25706</v>
      </c>
      <c r="C15401" s="224" t="s">
        <v>45</v>
      </c>
      <c r="D15401" s="226">
        <v>23.53</v>
      </c>
    </row>
    <row r="15402" spans="1:4" x14ac:dyDescent="0.2">
      <c r="A15402" s="224" t="s">
        <v>25707</v>
      </c>
      <c r="B15402" s="225" t="s">
        <v>25706</v>
      </c>
      <c r="C15402" s="224" t="s">
        <v>45</v>
      </c>
      <c r="D15402" s="226">
        <v>22.21</v>
      </c>
    </row>
    <row r="15403" spans="1:4" x14ac:dyDescent="0.2">
      <c r="A15403" s="224" t="s">
        <v>25708</v>
      </c>
      <c r="B15403" s="225" t="s">
        <v>25709</v>
      </c>
      <c r="C15403" s="224" t="s">
        <v>45</v>
      </c>
      <c r="D15403" s="226">
        <v>31.21</v>
      </c>
    </row>
    <row r="15404" spans="1:4" x14ac:dyDescent="0.2">
      <c r="A15404" s="224" t="s">
        <v>25710</v>
      </c>
      <c r="B15404" s="225" t="s">
        <v>25709</v>
      </c>
      <c r="C15404" s="224" t="s">
        <v>45</v>
      </c>
      <c r="D15404" s="226">
        <v>29.89</v>
      </c>
    </row>
    <row r="15405" spans="1:4" x14ac:dyDescent="0.2">
      <c r="A15405" s="224" t="s">
        <v>25711</v>
      </c>
      <c r="B15405" s="225" t="s">
        <v>25712</v>
      </c>
      <c r="C15405" s="224" t="s">
        <v>45</v>
      </c>
      <c r="D15405" s="226">
        <v>37.99</v>
      </c>
    </row>
    <row r="15406" spans="1:4" x14ac:dyDescent="0.2">
      <c r="A15406" s="224" t="s">
        <v>25713</v>
      </c>
      <c r="B15406" s="225" t="s">
        <v>25712</v>
      </c>
      <c r="C15406" s="224" t="s">
        <v>45</v>
      </c>
      <c r="D15406" s="226">
        <v>36.08</v>
      </c>
    </row>
    <row r="15407" spans="1:4" x14ac:dyDescent="0.2">
      <c r="A15407" s="224" t="s">
        <v>25714</v>
      </c>
      <c r="B15407" s="225" t="s">
        <v>25715</v>
      </c>
      <c r="C15407" s="224" t="s">
        <v>45</v>
      </c>
      <c r="D15407" s="226">
        <v>59.93</v>
      </c>
    </row>
    <row r="15408" spans="1:4" x14ac:dyDescent="0.2">
      <c r="A15408" s="224" t="s">
        <v>25716</v>
      </c>
      <c r="B15408" s="225" t="s">
        <v>25715</v>
      </c>
      <c r="C15408" s="224" t="s">
        <v>45</v>
      </c>
      <c r="D15408" s="226">
        <v>57.82</v>
      </c>
    </row>
    <row r="15409" spans="1:4" x14ac:dyDescent="0.2">
      <c r="A15409" s="224" t="s">
        <v>25717</v>
      </c>
      <c r="B15409" s="225" t="s">
        <v>25718</v>
      </c>
      <c r="C15409" s="224" t="s">
        <v>45</v>
      </c>
      <c r="D15409" s="226">
        <v>10.38</v>
      </c>
    </row>
    <row r="15410" spans="1:4" x14ac:dyDescent="0.2">
      <c r="A15410" s="224" t="s">
        <v>25719</v>
      </c>
      <c r="B15410" s="225" t="s">
        <v>25718</v>
      </c>
      <c r="C15410" s="224" t="s">
        <v>45</v>
      </c>
      <c r="D15410" s="226">
        <v>9.61</v>
      </c>
    </row>
    <row r="15411" spans="1:4" x14ac:dyDescent="0.2">
      <c r="A15411" s="224" t="s">
        <v>25720</v>
      </c>
      <c r="B15411" s="225" t="s">
        <v>25721</v>
      </c>
      <c r="C15411" s="224" t="s">
        <v>45</v>
      </c>
      <c r="D15411" s="226">
        <v>16.350000000000001</v>
      </c>
    </row>
    <row r="15412" spans="1:4" x14ac:dyDescent="0.2">
      <c r="A15412" s="224" t="s">
        <v>25722</v>
      </c>
      <c r="B15412" s="225" t="s">
        <v>25721</v>
      </c>
      <c r="C15412" s="224" t="s">
        <v>45</v>
      </c>
      <c r="D15412" s="226">
        <v>15.4</v>
      </c>
    </row>
    <row r="15413" spans="1:4" x14ac:dyDescent="0.2">
      <c r="A15413" s="224" t="s">
        <v>25723</v>
      </c>
      <c r="B15413" s="225" t="s">
        <v>25724</v>
      </c>
      <c r="C15413" s="224" t="s">
        <v>45</v>
      </c>
      <c r="D15413" s="226">
        <v>19.04</v>
      </c>
    </row>
    <row r="15414" spans="1:4" x14ac:dyDescent="0.2">
      <c r="A15414" s="224" t="s">
        <v>25725</v>
      </c>
      <c r="B15414" s="225" t="s">
        <v>25724</v>
      </c>
      <c r="C15414" s="224" t="s">
        <v>45</v>
      </c>
      <c r="D15414" s="226">
        <v>17.89</v>
      </c>
    </row>
    <row r="15415" spans="1:4" x14ac:dyDescent="0.2">
      <c r="A15415" s="224" t="s">
        <v>25726</v>
      </c>
      <c r="B15415" s="225" t="s">
        <v>25727</v>
      </c>
      <c r="C15415" s="224" t="s">
        <v>45</v>
      </c>
      <c r="D15415" s="226">
        <v>15.04</v>
      </c>
    </row>
    <row r="15416" spans="1:4" x14ac:dyDescent="0.2">
      <c r="A15416" s="224" t="s">
        <v>25728</v>
      </c>
      <c r="B15416" s="225" t="s">
        <v>25727</v>
      </c>
      <c r="C15416" s="224" t="s">
        <v>45</v>
      </c>
      <c r="D15416" s="226">
        <v>13.89</v>
      </c>
    </row>
    <row r="15417" spans="1:4" x14ac:dyDescent="0.2">
      <c r="A15417" s="224" t="s">
        <v>25729</v>
      </c>
      <c r="B15417" s="225" t="s">
        <v>25730</v>
      </c>
      <c r="C15417" s="224" t="s">
        <v>45</v>
      </c>
      <c r="D15417" s="226">
        <v>20.36</v>
      </c>
    </row>
    <row r="15418" spans="1:4" x14ac:dyDescent="0.2">
      <c r="A15418" s="224" t="s">
        <v>25731</v>
      </c>
      <c r="B15418" s="225" t="s">
        <v>25730</v>
      </c>
      <c r="C15418" s="224" t="s">
        <v>45</v>
      </c>
      <c r="D15418" s="226">
        <v>18.829999999999998</v>
      </c>
    </row>
    <row r="15419" spans="1:4" x14ac:dyDescent="0.2">
      <c r="A15419" s="224" t="s">
        <v>25732</v>
      </c>
      <c r="B15419" s="225" t="s">
        <v>25733</v>
      </c>
      <c r="C15419" s="224" t="s">
        <v>45</v>
      </c>
      <c r="D15419" s="226">
        <v>23.3</v>
      </c>
    </row>
    <row r="15420" spans="1:4" x14ac:dyDescent="0.2">
      <c r="A15420" s="224" t="s">
        <v>25734</v>
      </c>
      <c r="B15420" s="225" t="s">
        <v>25733</v>
      </c>
      <c r="C15420" s="224" t="s">
        <v>45</v>
      </c>
      <c r="D15420" s="226">
        <v>21.77</v>
      </c>
    </row>
    <row r="15421" spans="1:4" x14ac:dyDescent="0.2">
      <c r="A15421" s="224" t="s">
        <v>25735</v>
      </c>
      <c r="B15421" s="225" t="s">
        <v>25736</v>
      </c>
      <c r="C15421" s="224" t="s">
        <v>45</v>
      </c>
      <c r="D15421" s="226">
        <v>10.8</v>
      </c>
    </row>
    <row r="15422" spans="1:4" x14ac:dyDescent="0.2">
      <c r="A15422" s="224" t="s">
        <v>25737</v>
      </c>
      <c r="B15422" s="225" t="s">
        <v>25736</v>
      </c>
      <c r="C15422" s="224" t="s">
        <v>45</v>
      </c>
      <c r="D15422" s="226">
        <v>10.029999999999999</v>
      </c>
    </row>
    <row r="15423" spans="1:4" x14ac:dyDescent="0.2">
      <c r="A15423" s="224" t="s">
        <v>25738</v>
      </c>
      <c r="B15423" s="225" t="s">
        <v>25739</v>
      </c>
      <c r="C15423" s="224" t="s">
        <v>45</v>
      </c>
      <c r="D15423" s="226">
        <v>12.86</v>
      </c>
    </row>
    <row r="15424" spans="1:4" x14ac:dyDescent="0.2">
      <c r="A15424" s="224" t="s">
        <v>25740</v>
      </c>
      <c r="B15424" s="225" t="s">
        <v>25739</v>
      </c>
      <c r="C15424" s="224" t="s">
        <v>45</v>
      </c>
      <c r="D15424" s="226">
        <v>12.09</v>
      </c>
    </row>
    <row r="15425" spans="1:4" x14ac:dyDescent="0.2">
      <c r="A15425" s="224" t="s">
        <v>25741</v>
      </c>
      <c r="B15425" s="225" t="s">
        <v>25742</v>
      </c>
      <c r="C15425" s="224" t="s">
        <v>45</v>
      </c>
      <c r="D15425" s="226">
        <v>9.83</v>
      </c>
    </row>
    <row r="15426" spans="1:4" x14ac:dyDescent="0.2">
      <c r="A15426" s="224" t="s">
        <v>25743</v>
      </c>
      <c r="B15426" s="225" t="s">
        <v>25742</v>
      </c>
      <c r="C15426" s="224" t="s">
        <v>45</v>
      </c>
      <c r="D15426" s="226">
        <v>9.06</v>
      </c>
    </row>
    <row r="15427" spans="1:4" x14ac:dyDescent="0.2">
      <c r="A15427" s="224" t="s">
        <v>25744</v>
      </c>
      <c r="B15427" s="225" t="s">
        <v>25745</v>
      </c>
      <c r="C15427" s="224" t="s">
        <v>45</v>
      </c>
      <c r="D15427" s="226">
        <v>10.89</v>
      </c>
    </row>
    <row r="15428" spans="1:4" x14ac:dyDescent="0.2">
      <c r="A15428" s="224" t="s">
        <v>25746</v>
      </c>
      <c r="B15428" s="225" t="s">
        <v>25745</v>
      </c>
      <c r="C15428" s="224" t="s">
        <v>45</v>
      </c>
      <c r="D15428" s="226">
        <v>10.119999999999999</v>
      </c>
    </row>
    <row r="15429" spans="1:4" x14ac:dyDescent="0.2">
      <c r="A15429" s="224" t="s">
        <v>25747</v>
      </c>
      <c r="B15429" s="225" t="s">
        <v>25748</v>
      </c>
      <c r="C15429" s="224" t="s">
        <v>45</v>
      </c>
      <c r="D15429" s="226">
        <v>96.44</v>
      </c>
    </row>
    <row r="15430" spans="1:4" x14ac:dyDescent="0.2">
      <c r="A15430" s="224" t="s">
        <v>25749</v>
      </c>
      <c r="B15430" s="225" t="s">
        <v>25748</v>
      </c>
      <c r="C15430" s="224" t="s">
        <v>45</v>
      </c>
      <c r="D15430" s="226">
        <v>89.84</v>
      </c>
    </row>
    <row r="15431" spans="1:4" x14ac:dyDescent="0.2">
      <c r="A15431" s="224" t="s">
        <v>25750</v>
      </c>
      <c r="B15431" s="225" t="s">
        <v>25751</v>
      </c>
      <c r="C15431" s="224" t="s">
        <v>45</v>
      </c>
      <c r="D15431" s="226">
        <v>14.92</v>
      </c>
    </row>
    <row r="15432" spans="1:4" x14ac:dyDescent="0.2">
      <c r="A15432" s="224" t="s">
        <v>25752</v>
      </c>
      <c r="B15432" s="225" t="s">
        <v>25751</v>
      </c>
      <c r="C15432" s="224" t="s">
        <v>45</v>
      </c>
      <c r="D15432" s="226">
        <v>14.15</v>
      </c>
    </row>
    <row r="15433" spans="1:4" x14ac:dyDescent="0.2">
      <c r="A15433" s="224" t="s">
        <v>25753</v>
      </c>
      <c r="B15433" s="225" t="s">
        <v>25754</v>
      </c>
      <c r="C15433" s="224" t="s">
        <v>45</v>
      </c>
      <c r="D15433" s="226">
        <v>14.25</v>
      </c>
    </row>
    <row r="15434" spans="1:4" x14ac:dyDescent="0.2">
      <c r="A15434" s="224" t="s">
        <v>25755</v>
      </c>
      <c r="B15434" s="225" t="s">
        <v>25754</v>
      </c>
      <c r="C15434" s="224" t="s">
        <v>45</v>
      </c>
      <c r="D15434" s="226">
        <v>13.48</v>
      </c>
    </row>
    <row r="15435" spans="1:4" x14ac:dyDescent="0.2">
      <c r="A15435" s="224" t="s">
        <v>25756</v>
      </c>
      <c r="B15435" s="225" t="s">
        <v>25757</v>
      </c>
      <c r="C15435" s="224" t="s">
        <v>45</v>
      </c>
      <c r="D15435" s="226">
        <v>2.39</v>
      </c>
    </row>
    <row r="15436" spans="1:4" x14ac:dyDescent="0.2">
      <c r="A15436" s="224" t="s">
        <v>25758</v>
      </c>
      <c r="B15436" s="225" t="s">
        <v>25757</v>
      </c>
      <c r="C15436" s="224" t="s">
        <v>45</v>
      </c>
      <c r="D15436" s="226">
        <v>2.27</v>
      </c>
    </row>
    <row r="15437" spans="1:4" x14ac:dyDescent="0.2">
      <c r="A15437" s="224" t="s">
        <v>25759</v>
      </c>
      <c r="B15437" s="225" t="s">
        <v>25760</v>
      </c>
      <c r="C15437" s="224" t="s">
        <v>45</v>
      </c>
      <c r="D15437" s="226">
        <v>11.7</v>
      </c>
    </row>
    <row r="15438" spans="1:4" x14ac:dyDescent="0.2">
      <c r="A15438" s="224" t="s">
        <v>25761</v>
      </c>
      <c r="B15438" s="225" t="s">
        <v>25760</v>
      </c>
      <c r="C15438" s="224" t="s">
        <v>45</v>
      </c>
      <c r="D15438" s="226">
        <v>10.93</v>
      </c>
    </row>
    <row r="15439" spans="1:4" x14ac:dyDescent="0.2">
      <c r="A15439" s="224" t="s">
        <v>25762</v>
      </c>
      <c r="B15439" s="225" t="s">
        <v>25763</v>
      </c>
      <c r="C15439" s="224" t="s">
        <v>45</v>
      </c>
      <c r="D15439" s="226">
        <v>12.52</v>
      </c>
    </row>
    <row r="15440" spans="1:4" x14ac:dyDescent="0.2">
      <c r="A15440" s="224" t="s">
        <v>25764</v>
      </c>
      <c r="B15440" s="225" t="s">
        <v>25763</v>
      </c>
      <c r="C15440" s="224" t="s">
        <v>45</v>
      </c>
      <c r="D15440" s="226">
        <v>11.75</v>
      </c>
    </row>
    <row r="15441" spans="1:4" x14ac:dyDescent="0.2">
      <c r="A15441" s="224" t="s">
        <v>25765</v>
      </c>
      <c r="B15441" s="225" t="s">
        <v>25766</v>
      </c>
      <c r="C15441" s="224" t="s">
        <v>45</v>
      </c>
      <c r="D15441" s="226">
        <v>28.01</v>
      </c>
    </row>
    <row r="15442" spans="1:4" x14ac:dyDescent="0.2">
      <c r="A15442" s="224" t="s">
        <v>25767</v>
      </c>
      <c r="B15442" s="225" t="s">
        <v>25766</v>
      </c>
      <c r="C15442" s="224" t="s">
        <v>45</v>
      </c>
      <c r="D15442" s="226">
        <v>27.24</v>
      </c>
    </row>
    <row r="15443" spans="1:4" x14ac:dyDescent="0.2">
      <c r="A15443" s="224" t="s">
        <v>25768</v>
      </c>
      <c r="B15443" s="225" t="s">
        <v>25769</v>
      </c>
      <c r="C15443" s="224" t="s">
        <v>45</v>
      </c>
      <c r="D15443" s="226">
        <v>21.49</v>
      </c>
    </row>
    <row r="15444" spans="1:4" x14ac:dyDescent="0.2">
      <c r="A15444" s="224" t="s">
        <v>25770</v>
      </c>
      <c r="B15444" s="225" t="s">
        <v>25769</v>
      </c>
      <c r="C15444" s="224" t="s">
        <v>45</v>
      </c>
      <c r="D15444" s="226">
        <v>20.72</v>
      </c>
    </row>
    <row r="15445" spans="1:4" x14ac:dyDescent="0.2">
      <c r="A15445" s="224" t="s">
        <v>25771</v>
      </c>
      <c r="B15445" s="225" t="s">
        <v>25772</v>
      </c>
      <c r="C15445" s="224" t="s">
        <v>45</v>
      </c>
      <c r="D15445" s="226">
        <v>12.6</v>
      </c>
    </row>
    <row r="15446" spans="1:4" x14ac:dyDescent="0.2">
      <c r="A15446" s="224" t="s">
        <v>25773</v>
      </c>
      <c r="B15446" s="225" t="s">
        <v>25772</v>
      </c>
      <c r="C15446" s="224" t="s">
        <v>45</v>
      </c>
      <c r="D15446" s="226">
        <v>11.83</v>
      </c>
    </row>
    <row r="15447" spans="1:4" x14ac:dyDescent="0.2">
      <c r="A15447" s="224" t="s">
        <v>25774</v>
      </c>
      <c r="B15447" s="225" t="s">
        <v>25775</v>
      </c>
      <c r="C15447" s="224" t="s">
        <v>45</v>
      </c>
      <c r="D15447" s="226">
        <v>14.48</v>
      </c>
    </row>
    <row r="15448" spans="1:4" x14ac:dyDescent="0.2">
      <c r="A15448" s="224" t="s">
        <v>25776</v>
      </c>
      <c r="B15448" s="225" t="s">
        <v>25775</v>
      </c>
      <c r="C15448" s="224" t="s">
        <v>45</v>
      </c>
      <c r="D15448" s="226">
        <v>13.71</v>
      </c>
    </row>
    <row r="15449" spans="1:4" x14ac:dyDescent="0.2">
      <c r="A15449" s="224" t="s">
        <v>25777</v>
      </c>
      <c r="B15449" s="225" t="s">
        <v>25778</v>
      </c>
      <c r="C15449" s="224" t="s">
        <v>45</v>
      </c>
      <c r="D15449" s="226">
        <v>7.38</v>
      </c>
    </row>
    <row r="15450" spans="1:4" x14ac:dyDescent="0.2">
      <c r="A15450" s="224" t="s">
        <v>25779</v>
      </c>
      <c r="B15450" s="225" t="s">
        <v>25778</v>
      </c>
      <c r="C15450" s="224" t="s">
        <v>45</v>
      </c>
      <c r="D15450" s="226">
        <v>6.8</v>
      </c>
    </row>
    <row r="15451" spans="1:4" x14ac:dyDescent="0.2">
      <c r="A15451" s="224" t="s">
        <v>25780</v>
      </c>
      <c r="B15451" s="225" t="s">
        <v>25781</v>
      </c>
      <c r="C15451" s="224" t="s">
        <v>45</v>
      </c>
      <c r="D15451" s="226">
        <v>9.76</v>
      </c>
    </row>
    <row r="15452" spans="1:4" x14ac:dyDescent="0.2">
      <c r="A15452" s="224" t="s">
        <v>25782</v>
      </c>
      <c r="B15452" s="225" t="s">
        <v>25781</v>
      </c>
      <c r="C15452" s="224" t="s">
        <v>45</v>
      </c>
      <c r="D15452" s="226">
        <v>9.57</v>
      </c>
    </row>
    <row r="15453" spans="1:4" x14ac:dyDescent="0.2">
      <c r="A15453" s="224" t="s">
        <v>25783</v>
      </c>
      <c r="B15453" s="225" t="s">
        <v>25784</v>
      </c>
      <c r="C15453" s="224" t="s">
        <v>45</v>
      </c>
      <c r="D15453" s="226">
        <v>7.77</v>
      </c>
    </row>
    <row r="15454" spans="1:4" x14ac:dyDescent="0.2">
      <c r="A15454" s="224" t="s">
        <v>25785</v>
      </c>
      <c r="B15454" s="225" t="s">
        <v>25784</v>
      </c>
      <c r="C15454" s="224" t="s">
        <v>45</v>
      </c>
      <c r="D15454" s="226">
        <v>7.58</v>
      </c>
    </row>
    <row r="15455" spans="1:4" x14ac:dyDescent="0.2">
      <c r="A15455" s="224" t="s">
        <v>25786</v>
      </c>
      <c r="B15455" s="225" t="s">
        <v>25787</v>
      </c>
      <c r="C15455" s="224" t="s">
        <v>45</v>
      </c>
      <c r="D15455" s="226">
        <v>15.77</v>
      </c>
    </row>
    <row r="15456" spans="1:4" x14ac:dyDescent="0.2">
      <c r="A15456" s="224" t="s">
        <v>25788</v>
      </c>
      <c r="B15456" s="225" t="s">
        <v>25787</v>
      </c>
      <c r="C15456" s="224" t="s">
        <v>45</v>
      </c>
      <c r="D15456" s="226">
        <v>15.39</v>
      </c>
    </row>
    <row r="15457" spans="1:4" x14ac:dyDescent="0.2">
      <c r="A15457" s="224" t="s">
        <v>25789</v>
      </c>
      <c r="B15457" s="225" t="s">
        <v>25790</v>
      </c>
      <c r="C15457" s="224" t="s">
        <v>45</v>
      </c>
      <c r="D15457" s="226">
        <v>19.489999999999998</v>
      </c>
    </row>
    <row r="15458" spans="1:4" x14ac:dyDescent="0.2">
      <c r="A15458" s="224" t="s">
        <v>25791</v>
      </c>
      <c r="B15458" s="225" t="s">
        <v>25790</v>
      </c>
      <c r="C15458" s="224" t="s">
        <v>45</v>
      </c>
      <c r="D15458" s="226">
        <v>19.11</v>
      </c>
    </row>
    <row r="15459" spans="1:4" x14ac:dyDescent="0.2">
      <c r="A15459" s="224" t="s">
        <v>25792</v>
      </c>
      <c r="B15459" s="225" t="s">
        <v>25793</v>
      </c>
      <c r="C15459" s="224" t="s">
        <v>45</v>
      </c>
      <c r="D15459" s="226">
        <v>16.57</v>
      </c>
    </row>
    <row r="15460" spans="1:4" x14ac:dyDescent="0.2">
      <c r="A15460" s="224" t="s">
        <v>25794</v>
      </c>
      <c r="B15460" s="225" t="s">
        <v>25793</v>
      </c>
      <c r="C15460" s="224" t="s">
        <v>45</v>
      </c>
      <c r="D15460" s="226">
        <v>16.190000000000001</v>
      </c>
    </row>
    <row r="15461" spans="1:4" x14ac:dyDescent="0.2">
      <c r="A15461" s="224" t="s">
        <v>25795</v>
      </c>
      <c r="B15461" s="225" t="s">
        <v>25796</v>
      </c>
      <c r="C15461" s="224" t="s">
        <v>45</v>
      </c>
      <c r="D15461" s="226">
        <v>16.559999999999999</v>
      </c>
    </row>
    <row r="15462" spans="1:4" x14ac:dyDescent="0.2">
      <c r="A15462" s="224" t="s">
        <v>25797</v>
      </c>
      <c r="B15462" s="225" t="s">
        <v>25796</v>
      </c>
      <c r="C15462" s="224" t="s">
        <v>45</v>
      </c>
      <c r="D15462" s="226">
        <v>16.18</v>
      </c>
    </row>
    <row r="15463" spans="1:4" x14ac:dyDescent="0.2">
      <c r="A15463" s="224" t="s">
        <v>25798</v>
      </c>
      <c r="B15463" s="225" t="s">
        <v>25799</v>
      </c>
      <c r="C15463" s="224" t="s">
        <v>45</v>
      </c>
      <c r="D15463" s="226">
        <v>23.56</v>
      </c>
    </row>
    <row r="15464" spans="1:4" x14ac:dyDescent="0.2">
      <c r="A15464" s="224" t="s">
        <v>25800</v>
      </c>
      <c r="B15464" s="225" t="s">
        <v>25799</v>
      </c>
      <c r="C15464" s="224" t="s">
        <v>45</v>
      </c>
      <c r="D15464" s="226">
        <v>23.18</v>
      </c>
    </row>
    <row r="15465" spans="1:4" x14ac:dyDescent="0.2">
      <c r="A15465" s="224" t="s">
        <v>25801</v>
      </c>
      <c r="B15465" s="225" t="s">
        <v>25802</v>
      </c>
      <c r="C15465" s="224" t="s">
        <v>45</v>
      </c>
      <c r="D15465" s="226">
        <v>21.1</v>
      </c>
    </row>
    <row r="15466" spans="1:4" x14ac:dyDescent="0.2">
      <c r="A15466" s="224" t="s">
        <v>25803</v>
      </c>
      <c r="B15466" s="225" t="s">
        <v>25802</v>
      </c>
      <c r="C15466" s="224" t="s">
        <v>45</v>
      </c>
      <c r="D15466" s="226">
        <v>20.329999999999998</v>
      </c>
    </row>
    <row r="15467" spans="1:4" x14ac:dyDescent="0.2">
      <c r="A15467" s="224" t="s">
        <v>25804</v>
      </c>
      <c r="B15467" s="225" t="s">
        <v>25805</v>
      </c>
      <c r="C15467" s="224" t="s">
        <v>45</v>
      </c>
      <c r="D15467" s="226">
        <v>18.11</v>
      </c>
    </row>
    <row r="15468" spans="1:4" x14ac:dyDescent="0.2">
      <c r="A15468" s="224" t="s">
        <v>25806</v>
      </c>
      <c r="B15468" s="225" t="s">
        <v>25805</v>
      </c>
      <c r="C15468" s="224" t="s">
        <v>45</v>
      </c>
      <c r="D15468" s="226">
        <v>17.34</v>
      </c>
    </row>
    <row r="15469" spans="1:4" x14ac:dyDescent="0.2">
      <c r="A15469" s="224" t="s">
        <v>25807</v>
      </c>
      <c r="B15469" s="225" t="s">
        <v>25808</v>
      </c>
      <c r="C15469" s="224" t="s">
        <v>45</v>
      </c>
      <c r="D15469" s="226">
        <v>41.02</v>
      </c>
    </row>
    <row r="15470" spans="1:4" x14ac:dyDescent="0.2">
      <c r="A15470" s="224" t="s">
        <v>25809</v>
      </c>
      <c r="B15470" s="225" t="s">
        <v>25808</v>
      </c>
      <c r="C15470" s="224" t="s">
        <v>45</v>
      </c>
      <c r="D15470" s="226">
        <v>40.44</v>
      </c>
    </row>
    <row r="15471" spans="1:4" x14ac:dyDescent="0.2">
      <c r="A15471" s="224" t="s">
        <v>25810</v>
      </c>
      <c r="B15471" s="225" t="s">
        <v>25811</v>
      </c>
      <c r="C15471" s="224" t="s">
        <v>45</v>
      </c>
      <c r="D15471" s="226">
        <v>31.81</v>
      </c>
    </row>
    <row r="15472" spans="1:4" x14ac:dyDescent="0.2">
      <c r="A15472" s="224" t="s">
        <v>25812</v>
      </c>
      <c r="B15472" s="225" t="s">
        <v>25811</v>
      </c>
      <c r="C15472" s="224" t="s">
        <v>45</v>
      </c>
      <c r="D15472" s="226">
        <v>31.23</v>
      </c>
    </row>
    <row r="15473" spans="1:4" x14ac:dyDescent="0.2">
      <c r="A15473" s="224" t="s">
        <v>25813</v>
      </c>
      <c r="B15473" s="225" t="s">
        <v>25814</v>
      </c>
      <c r="C15473" s="224" t="s">
        <v>45</v>
      </c>
      <c r="D15473" s="226">
        <v>32.83</v>
      </c>
    </row>
    <row r="15474" spans="1:4" x14ac:dyDescent="0.2">
      <c r="A15474" s="224" t="s">
        <v>25815</v>
      </c>
      <c r="B15474" s="225" t="s">
        <v>25814</v>
      </c>
      <c r="C15474" s="224" t="s">
        <v>45</v>
      </c>
      <c r="D15474" s="226">
        <v>32.06</v>
      </c>
    </row>
    <row r="15475" spans="1:4" x14ac:dyDescent="0.2">
      <c r="A15475" s="224" t="s">
        <v>25816</v>
      </c>
      <c r="B15475" s="225" t="s">
        <v>25817</v>
      </c>
      <c r="C15475" s="224" t="s">
        <v>45</v>
      </c>
      <c r="D15475" s="226">
        <v>49.01</v>
      </c>
    </row>
    <row r="15476" spans="1:4" x14ac:dyDescent="0.2">
      <c r="A15476" s="224" t="s">
        <v>25818</v>
      </c>
      <c r="B15476" s="225" t="s">
        <v>25817</v>
      </c>
      <c r="C15476" s="224" t="s">
        <v>45</v>
      </c>
      <c r="D15476" s="226">
        <v>48.24</v>
      </c>
    </row>
    <row r="15477" spans="1:4" x14ac:dyDescent="0.2">
      <c r="A15477" s="224" t="s">
        <v>25819</v>
      </c>
      <c r="B15477" s="225" t="s">
        <v>25820</v>
      </c>
      <c r="C15477" s="224" t="s">
        <v>45</v>
      </c>
      <c r="D15477" s="226">
        <v>26.79</v>
      </c>
    </row>
    <row r="15478" spans="1:4" x14ac:dyDescent="0.2">
      <c r="A15478" s="224" t="s">
        <v>25821</v>
      </c>
      <c r="B15478" s="225" t="s">
        <v>25820</v>
      </c>
      <c r="C15478" s="224" t="s">
        <v>45</v>
      </c>
      <c r="D15478" s="226">
        <v>26.21</v>
      </c>
    </row>
    <row r="15479" spans="1:4" x14ac:dyDescent="0.2">
      <c r="A15479" s="224" t="s">
        <v>25822</v>
      </c>
      <c r="B15479" s="225" t="s">
        <v>25823</v>
      </c>
      <c r="C15479" s="224" t="s">
        <v>45</v>
      </c>
      <c r="D15479" s="226">
        <v>45.41</v>
      </c>
    </row>
    <row r="15480" spans="1:4" x14ac:dyDescent="0.2">
      <c r="A15480" s="224" t="s">
        <v>25824</v>
      </c>
      <c r="B15480" s="225" t="s">
        <v>25823</v>
      </c>
      <c r="C15480" s="224" t="s">
        <v>45</v>
      </c>
      <c r="D15480" s="226">
        <v>44.83</v>
      </c>
    </row>
    <row r="15481" spans="1:4" x14ac:dyDescent="0.2">
      <c r="A15481" s="224" t="s">
        <v>25825</v>
      </c>
      <c r="B15481" s="225" t="s">
        <v>25826</v>
      </c>
      <c r="C15481" s="224" t="s">
        <v>45</v>
      </c>
      <c r="D15481" s="226">
        <v>127.83</v>
      </c>
    </row>
    <row r="15482" spans="1:4" x14ac:dyDescent="0.2">
      <c r="A15482" s="224" t="s">
        <v>25827</v>
      </c>
      <c r="B15482" s="225" t="s">
        <v>25826</v>
      </c>
      <c r="C15482" s="224" t="s">
        <v>45</v>
      </c>
      <c r="D15482" s="226">
        <v>127.25</v>
      </c>
    </row>
    <row r="15483" spans="1:4" x14ac:dyDescent="0.2">
      <c r="A15483" s="224" t="s">
        <v>25828</v>
      </c>
      <c r="B15483" s="225" t="s">
        <v>25829</v>
      </c>
      <c r="C15483" s="224" t="s">
        <v>45</v>
      </c>
      <c r="D15483" s="226">
        <v>34</v>
      </c>
    </row>
    <row r="15484" spans="1:4" x14ac:dyDescent="0.2">
      <c r="A15484" s="224" t="s">
        <v>25830</v>
      </c>
      <c r="B15484" s="225" t="s">
        <v>25829</v>
      </c>
      <c r="C15484" s="224" t="s">
        <v>45</v>
      </c>
      <c r="D15484" s="226">
        <v>33.229999999999997</v>
      </c>
    </row>
    <row r="15485" spans="1:4" x14ac:dyDescent="0.2">
      <c r="A15485" s="224" t="s">
        <v>25831</v>
      </c>
      <c r="B15485" s="225" t="s">
        <v>25832</v>
      </c>
      <c r="C15485" s="224" t="s">
        <v>45</v>
      </c>
      <c r="D15485" s="226">
        <v>29.93</v>
      </c>
    </row>
    <row r="15486" spans="1:4" x14ac:dyDescent="0.2">
      <c r="A15486" s="224" t="s">
        <v>25833</v>
      </c>
      <c r="B15486" s="225" t="s">
        <v>25832</v>
      </c>
      <c r="C15486" s="224" t="s">
        <v>45</v>
      </c>
      <c r="D15486" s="226">
        <v>29.16</v>
      </c>
    </row>
    <row r="15487" spans="1:4" x14ac:dyDescent="0.2">
      <c r="A15487" s="224" t="s">
        <v>25834</v>
      </c>
      <c r="B15487" s="225" t="s">
        <v>25835</v>
      </c>
      <c r="C15487" s="224" t="s">
        <v>45</v>
      </c>
      <c r="D15487" s="226">
        <v>43.99</v>
      </c>
    </row>
    <row r="15488" spans="1:4" x14ac:dyDescent="0.2">
      <c r="A15488" s="224" t="s">
        <v>25836</v>
      </c>
      <c r="B15488" s="225" t="s">
        <v>25835</v>
      </c>
      <c r="C15488" s="224" t="s">
        <v>45</v>
      </c>
      <c r="D15488" s="226">
        <v>43.22</v>
      </c>
    </row>
    <row r="15489" spans="1:4" x14ac:dyDescent="0.2">
      <c r="A15489" s="224" t="s">
        <v>25837</v>
      </c>
      <c r="B15489" s="225" t="s">
        <v>25838</v>
      </c>
      <c r="C15489" s="224" t="s">
        <v>45</v>
      </c>
      <c r="D15489" s="226">
        <v>46.24</v>
      </c>
    </row>
    <row r="15490" spans="1:4" x14ac:dyDescent="0.2">
      <c r="A15490" s="224" t="s">
        <v>25839</v>
      </c>
      <c r="B15490" s="225" t="s">
        <v>25838</v>
      </c>
      <c r="C15490" s="224" t="s">
        <v>45</v>
      </c>
      <c r="D15490" s="226">
        <v>45.47</v>
      </c>
    </row>
    <row r="15491" spans="1:4" x14ac:dyDescent="0.2">
      <c r="A15491" s="224" t="s">
        <v>25840</v>
      </c>
      <c r="B15491" s="225" t="s">
        <v>25841</v>
      </c>
      <c r="C15491" s="224" t="s">
        <v>45</v>
      </c>
      <c r="D15491" s="226">
        <v>41.69</v>
      </c>
    </row>
    <row r="15492" spans="1:4" x14ac:dyDescent="0.2">
      <c r="A15492" s="224" t="s">
        <v>25842</v>
      </c>
      <c r="B15492" s="225" t="s">
        <v>25841</v>
      </c>
      <c r="C15492" s="224" t="s">
        <v>45</v>
      </c>
      <c r="D15492" s="226">
        <v>40.92</v>
      </c>
    </row>
    <row r="15493" spans="1:4" x14ac:dyDescent="0.2">
      <c r="A15493" s="224" t="s">
        <v>25843</v>
      </c>
      <c r="B15493" s="225" t="s">
        <v>25844</v>
      </c>
      <c r="C15493" s="224" t="s">
        <v>45</v>
      </c>
      <c r="D15493" s="226">
        <v>55.4</v>
      </c>
    </row>
    <row r="15494" spans="1:4" x14ac:dyDescent="0.2">
      <c r="A15494" s="224" t="s">
        <v>25845</v>
      </c>
      <c r="B15494" s="225" t="s">
        <v>25844</v>
      </c>
      <c r="C15494" s="224" t="s">
        <v>45</v>
      </c>
      <c r="D15494" s="226">
        <v>54.63</v>
      </c>
    </row>
    <row r="15495" spans="1:4" x14ac:dyDescent="0.2">
      <c r="A15495" s="224" t="s">
        <v>25846</v>
      </c>
      <c r="B15495" s="225" t="s">
        <v>25847</v>
      </c>
      <c r="C15495" s="224" t="s">
        <v>45</v>
      </c>
      <c r="D15495" s="226">
        <v>58.75</v>
      </c>
    </row>
    <row r="15496" spans="1:4" x14ac:dyDescent="0.2">
      <c r="A15496" s="224" t="s">
        <v>25848</v>
      </c>
      <c r="B15496" s="225" t="s">
        <v>25847</v>
      </c>
      <c r="C15496" s="224" t="s">
        <v>45</v>
      </c>
      <c r="D15496" s="226">
        <v>57.98</v>
      </c>
    </row>
    <row r="15497" spans="1:4" x14ac:dyDescent="0.2">
      <c r="A15497" s="224" t="s">
        <v>25849</v>
      </c>
      <c r="B15497" s="225" t="s">
        <v>25850</v>
      </c>
      <c r="C15497" s="224" t="s">
        <v>45</v>
      </c>
      <c r="D15497" s="226">
        <v>1355.1</v>
      </c>
    </row>
    <row r="15498" spans="1:4" x14ac:dyDescent="0.2">
      <c r="A15498" s="224" t="s">
        <v>25851</v>
      </c>
      <c r="B15498" s="225" t="s">
        <v>25850</v>
      </c>
      <c r="C15498" s="224" t="s">
        <v>45</v>
      </c>
      <c r="D15498" s="226">
        <v>1354.33</v>
      </c>
    </row>
    <row r="15499" spans="1:4" x14ac:dyDescent="0.2">
      <c r="A15499" s="224" t="s">
        <v>25852</v>
      </c>
      <c r="B15499" s="225" t="s">
        <v>25853</v>
      </c>
      <c r="C15499" s="224" t="s">
        <v>45</v>
      </c>
      <c r="D15499" s="226">
        <v>7.6</v>
      </c>
    </row>
    <row r="15500" spans="1:4" x14ac:dyDescent="0.2">
      <c r="A15500" s="224" t="s">
        <v>25854</v>
      </c>
      <c r="B15500" s="225" t="s">
        <v>25853</v>
      </c>
      <c r="C15500" s="224" t="s">
        <v>45</v>
      </c>
      <c r="D15500" s="226">
        <v>7.41</v>
      </c>
    </row>
    <row r="15501" spans="1:4" x14ac:dyDescent="0.2">
      <c r="A15501" s="224" t="s">
        <v>25855</v>
      </c>
      <c r="B15501" s="225" t="s">
        <v>25856</v>
      </c>
      <c r="C15501" s="224" t="s">
        <v>45</v>
      </c>
      <c r="D15501" s="226">
        <v>7.6</v>
      </c>
    </row>
    <row r="15502" spans="1:4" x14ac:dyDescent="0.2">
      <c r="A15502" s="224" t="s">
        <v>25857</v>
      </c>
      <c r="B15502" s="225" t="s">
        <v>25856</v>
      </c>
      <c r="C15502" s="224" t="s">
        <v>45</v>
      </c>
      <c r="D15502" s="226">
        <v>7.41</v>
      </c>
    </row>
    <row r="15503" spans="1:4" x14ac:dyDescent="0.2">
      <c r="A15503" s="224" t="s">
        <v>25858</v>
      </c>
      <c r="B15503" s="225" t="s">
        <v>25859</v>
      </c>
      <c r="C15503" s="224" t="s">
        <v>45</v>
      </c>
      <c r="D15503" s="226">
        <v>7.6</v>
      </c>
    </row>
    <row r="15504" spans="1:4" x14ac:dyDescent="0.2">
      <c r="A15504" s="224" t="s">
        <v>25860</v>
      </c>
      <c r="B15504" s="225" t="s">
        <v>25859</v>
      </c>
      <c r="C15504" s="224" t="s">
        <v>45</v>
      </c>
      <c r="D15504" s="226">
        <v>7.41</v>
      </c>
    </row>
    <row r="15505" spans="1:4" x14ac:dyDescent="0.2">
      <c r="A15505" s="224" t="s">
        <v>25861</v>
      </c>
      <c r="B15505" s="225" t="s">
        <v>25862</v>
      </c>
      <c r="C15505" s="224" t="s">
        <v>45</v>
      </c>
      <c r="D15505" s="226">
        <v>5.04</v>
      </c>
    </row>
    <row r="15506" spans="1:4" x14ac:dyDescent="0.2">
      <c r="A15506" s="224" t="s">
        <v>25863</v>
      </c>
      <c r="B15506" s="225" t="s">
        <v>25862</v>
      </c>
      <c r="C15506" s="224" t="s">
        <v>45</v>
      </c>
      <c r="D15506" s="226">
        <v>4.8499999999999996</v>
      </c>
    </row>
    <row r="15507" spans="1:4" x14ac:dyDescent="0.2">
      <c r="A15507" s="224" t="s">
        <v>25864</v>
      </c>
      <c r="B15507" s="225" t="s">
        <v>25865</v>
      </c>
      <c r="C15507" s="224" t="s">
        <v>45</v>
      </c>
      <c r="D15507" s="226">
        <v>17.66</v>
      </c>
    </row>
    <row r="15508" spans="1:4" x14ac:dyDescent="0.2">
      <c r="A15508" s="224" t="s">
        <v>25866</v>
      </c>
      <c r="B15508" s="225" t="s">
        <v>25865</v>
      </c>
      <c r="C15508" s="224" t="s">
        <v>45</v>
      </c>
      <c r="D15508" s="226">
        <v>17.47</v>
      </c>
    </row>
    <row r="15509" spans="1:4" x14ac:dyDescent="0.2">
      <c r="A15509" s="224" t="s">
        <v>25867</v>
      </c>
      <c r="B15509" s="225" t="s">
        <v>25868</v>
      </c>
      <c r="C15509" s="224" t="s">
        <v>45</v>
      </c>
      <c r="D15509" s="226">
        <v>12.87</v>
      </c>
    </row>
    <row r="15510" spans="1:4" x14ac:dyDescent="0.2">
      <c r="A15510" s="224" t="s">
        <v>25869</v>
      </c>
      <c r="B15510" s="225" t="s">
        <v>25868</v>
      </c>
      <c r="C15510" s="224" t="s">
        <v>45</v>
      </c>
      <c r="D15510" s="226">
        <v>12.68</v>
      </c>
    </row>
    <row r="15511" spans="1:4" x14ac:dyDescent="0.2">
      <c r="A15511" s="224" t="s">
        <v>25870</v>
      </c>
      <c r="B15511" s="225" t="s">
        <v>25871</v>
      </c>
      <c r="C15511" s="224" t="s">
        <v>45</v>
      </c>
      <c r="D15511" s="226">
        <v>30.9</v>
      </c>
    </row>
    <row r="15512" spans="1:4" x14ac:dyDescent="0.2">
      <c r="A15512" s="224" t="s">
        <v>25872</v>
      </c>
      <c r="B15512" s="225" t="s">
        <v>25871</v>
      </c>
      <c r="C15512" s="224" t="s">
        <v>45</v>
      </c>
      <c r="D15512" s="226">
        <v>30.71</v>
      </c>
    </row>
    <row r="15513" spans="1:4" x14ac:dyDescent="0.2">
      <c r="A15513" s="224" t="s">
        <v>25873</v>
      </c>
      <c r="B15513" s="225" t="s">
        <v>25874</v>
      </c>
      <c r="C15513" s="224" t="s">
        <v>45</v>
      </c>
      <c r="D15513" s="226">
        <v>38.21</v>
      </c>
    </row>
    <row r="15514" spans="1:4" x14ac:dyDescent="0.2">
      <c r="A15514" s="224" t="s">
        <v>25875</v>
      </c>
      <c r="B15514" s="225" t="s">
        <v>25874</v>
      </c>
      <c r="C15514" s="224" t="s">
        <v>45</v>
      </c>
      <c r="D15514" s="226">
        <v>38.020000000000003</v>
      </c>
    </row>
    <row r="15515" spans="1:4" x14ac:dyDescent="0.2">
      <c r="A15515" s="224" t="s">
        <v>25876</v>
      </c>
      <c r="B15515" s="225" t="s">
        <v>25877</v>
      </c>
      <c r="C15515" s="224" t="s">
        <v>45</v>
      </c>
      <c r="D15515" s="226">
        <v>52.1</v>
      </c>
    </row>
    <row r="15516" spans="1:4" x14ac:dyDescent="0.2">
      <c r="A15516" s="224" t="s">
        <v>25878</v>
      </c>
      <c r="B15516" s="225" t="s">
        <v>25877</v>
      </c>
      <c r="C15516" s="224" t="s">
        <v>45</v>
      </c>
      <c r="D15516" s="226">
        <v>51.91</v>
      </c>
    </row>
    <row r="15517" spans="1:4" x14ac:dyDescent="0.2">
      <c r="A15517" s="224" t="s">
        <v>25879</v>
      </c>
      <c r="B15517" s="225" t="s">
        <v>25880</v>
      </c>
      <c r="C15517" s="224" t="s">
        <v>45</v>
      </c>
      <c r="D15517" s="226">
        <v>12.66</v>
      </c>
    </row>
    <row r="15518" spans="1:4" x14ac:dyDescent="0.2">
      <c r="A15518" s="224" t="s">
        <v>25881</v>
      </c>
      <c r="B15518" s="225" t="s">
        <v>25880</v>
      </c>
      <c r="C15518" s="224" t="s">
        <v>45</v>
      </c>
      <c r="D15518" s="226">
        <v>12.47</v>
      </c>
    </row>
    <row r="15519" spans="1:4" x14ac:dyDescent="0.2">
      <c r="A15519" s="224" t="s">
        <v>25882</v>
      </c>
      <c r="B15519" s="225" t="s">
        <v>25883</v>
      </c>
      <c r="C15519" s="224" t="s">
        <v>45</v>
      </c>
      <c r="D15519" s="226">
        <v>13.69</v>
      </c>
    </row>
    <row r="15520" spans="1:4" x14ac:dyDescent="0.2">
      <c r="A15520" s="224" t="s">
        <v>25884</v>
      </c>
      <c r="B15520" s="225" t="s">
        <v>25883</v>
      </c>
      <c r="C15520" s="224" t="s">
        <v>45</v>
      </c>
      <c r="D15520" s="226">
        <v>13.5</v>
      </c>
    </row>
    <row r="15521" spans="1:4" x14ac:dyDescent="0.2">
      <c r="A15521" s="224" t="s">
        <v>25885</v>
      </c>
      <c r="B15521" s="225" t="s">
        <v>25886</v>
      </c>
      <c r="C15521" s="224" t="s">
        <v>45</v>
      </c>
      <c r="D15521" s="226">
        <v>93.85</v>
      </c>
    </row>
    <row r="15522" spans="1:4" x14ac:dyDescent="0.2">
      <c r="A15522" s="224" t="s">
        <v>25887</v>
      </c>
      <c r="B15522" s="225" t="s">
        <v>25886</v>
      </c>
      <c r="C15522" s="224" t="s">
        <v>45</v>
      </c>
      <c r="D15522" s="226">
        <v>93.66</v>
      </c>
    </row>
    <row r="15523" spans="1:4" x14ac:dyDescent="0.2">
      <c r="A15523" s="224" t="s">
        <v>25888</v>
      </c>
      <c r="B15523" s="225" t="s">
        <v>25889</v>
      </c>
      <c r="C15523" s="224" t="s">
        <v>45</v>
      </c>
      <c r="D15523" s="226">
        <v>15.84</v>
      </c>
    </row>
    <row r="15524" spans="1:4" x14ac:dyDescent="0.2">
      <c r="A15524" s="224" t="s">
        <v>25890</v>
      </c>
      <c r="B15524" s="225" t="s">
        <v>25889</v>
      </c>
      <c r="C15524" s="224" t="s">
        <v>45</v>
      </c>
      <c r="D15524" s="226">
        <v>15.65</v>
      </c>
    </row>
    <row r="15525" spans="1:4" x14ac:dyDescent="0.2">
      <c r="A15525" s="224" t="s">
        <v>25891</v>
      </c>
      <c r="B15525" s="225" t="s">
        <v>25892</v>
      </c>
      <c r="C15525" s="224" t="s">
        <v>45</v>
      </c>
      <c r="D15525" s="226">
        <v>9.44</v>
      </c>
    </row>
    <row r="15526" spans="1:4" x14ac:dyDescent="0.2">
      <c r="A15526" s="224" t="s">
        <v>25893</v>
      </c>
      <c r="B15526" s="225" t="s">
        <v>25892</v>
      </c>
      <c r="C15526" s="224" t="s">
        <v>45</v>
      </c>
      <c r="D15526" s="226">
        <v>9.25</v>
      </c>
    </row>
    <row r="15527" spans="1:4" x14ac:dyDescent="0.2">
      <c r="A15527" s="224" t="s">
        <v>25894</v>
      </c>
      <c r="B15527" s="225" t="s">
        <v>25895</v>
      </c>
      <c r="C15527" s="224" t="s">
        <v>45</v>
      </c>
      <c r="D15527" s="226">
        <v>8.1300000000000008</v>
      </c>
    </row>
    <row r="15528" spans="1:4" x14ac:dyDescent="0.2">
      <c r="A15528" s="224" t="s">
        <v>25896</v>
      </c>
      <c r="B15528" s="225" t="s">
        <v>25895</v>
      </c>
      <c r="C15528" s="224" t="s">
        <v>45</v>
      </c>
      <c r="D15528" s="226">
        <v>7.94</v>
      </c>
    </row>
    <row r="15529" spans="1:4" x14ac:dyDescent="0.2">
      <c r="A15529" s="224" t="s">
        <v>25897</v>
      </c>
      <c r="B15529" s="225" t="s">
        <v>25898</v>
      </c>
      <c r="C15529" s="224" t="s">
        <v>45</v>
      </c>
      <c r="D15529" s="226">
        <v>20.61</v>
      </c>
    </row>
    <row r="15530" spans="1:4" x14ac:dyDescent="0.2">
      <c r="A15530" s="224" t="s">
        <v>25899</v>
      </c>
      <c r="B15530" s="225" t="s">
        <v>25898</v>
      </c>
      <c r="C15530" s="224" t="s">
        <v>45</v>
      </c>
      <c r="D15530" s="226">
        <v>20.420000000000002</v>
      </c>
    </row>
    <row r="15531" spans="1:4" x14ac:dyDescent="0.2">
      <c r="A15531" s="224" t="s">
        <v>25900</v>
      </c>
      <c r="B15531" s="225" t="s">
        <v>25901</v>
      </c>
      <c r="C15531" s="224" t="s">
        <v>45</v>
      </c>
      <c r="D15531" s="226">
        <v>37.159999999999997</v>
      </c>
    </row>
    <row r="15532" spans="1:4" x14ac:dyDescent="0.2">
      <c r="A15532" s="224" t="s">
        <v>25902</v>
      </c>
      <c r="B15532" s="225" t="s">
        <v>25901</v>
      </c>
      <c r="C15532" s="224" t="s">
        <v>45</v>
      </c>
      <c r="D15532" s="226">
        <v>36.97</v>
      </c>
    </row>
    <row r="15533" spans="1:4" x14ac:dyDescent="0.2">
      <c r="A15533" s="224" t="s">
        <v>25903</v>
      </c>
      <c r="B15533" s="225" t="s">
        <v>25904</v>
      </c>
      <c r="C15533" s="224" t="s">
        <v>45</v>
      </c>
      <c r="D15533" s="226">
        <v>27.08</v>
      </c>
    </row>
    <row r="15534" spans="1:4" x14ac:dyDescent="0.2">
      <c r="A15534" s="224" t="s">
        <v>25905</v>
      </c>
      <c r="B15534" s="225" t="s">
        <v>25904</v>
      </c>
      <c r="C15534" s="224" t="s">
        <v>45</v>
      </c>
      <c r="D15534" s="226">
        <v>26.89</v>
      </c>
    </row>
    <row r="15535" spans="1:4" x14ac:dyDescent="0.2">
      <c r="A15535" s="224" t="s">
        <v>25906</v>
      </c>
      <c r="B15535" s="225" t="s">
        <v>25907</v>
      </c>
      <c r="C15535" s="224" t="s">
        <v>45</v>
      </c>
      <c r="D15535" s="226">
        <v>657.26</v>
      </c>
    </row>
    <row r="15536" spans="1:4" x14ac:dyDescent="0.2">
      <c r="A15536" s="224" t="s">
        <v>25908</v>
      </c>
      <c r="B15536" s="225" t="s">
        <v>25907</v>
      </c>
      <c r="C15536" s="224" t="s">
        <v>45</v>
      </c>
      <c r="D15536" s="226">
        <v>586.12</v>
      </c>
    </row>
    <row r="15537" spans="1:4" x14ac:dyDescent="0.2">
      <c r="A15537" s="224" t="s">
        <v>25909</v>
      </c>
      <c r="B15537" s="225" t="s">
        <v>25910</v>
      </c>
      <c r="C15537" s="224" t="s">
        <v>45</v>
      </c>
      <c r="D15537" s="226">
        <v>683.94</v>
      </c>
    </row>
    <row r="15538" spans="1:4" x14ac:dyDescent="0.2">
      <c r="A15538" s="224" t="s">
        <v>25911</v>
      </c>
      <c r="B15538" s="225" t="s">
        <v>25910</v>
      </c>
      <c r="C15538" s="224" t="s">
        <v>45</v>
      </c>
      <c r="D15538" s="226">
        <v>609.5</v>
      </c>
    </row>
    <row r="15539" spans="1:4" x14ac:dyDescent="0.2">
      <c r="A15539" s="224" t="s">
        <v>25912</v>
      </c>
      <c r="B15539" s="225" t="s">
        <v>25913</v>
      </c>
      <c r="C15539" s="224" t="s">
        <v>45</v>
      </c>
      <c r="D15539" s="226">
        <v>712.55</v>
      </c>
    </row>
    <row r="15540" spans="1:4" x14ac:dyDescent="0.2">
      <c r="A15540" s="224" t="s">
        <v>25914</v>
      </c>
      <c r="B15540" s="225" t="s">
        <v>25913</v>
      </c>
      <c r="C15540" s="224" t="s">
        <v>45</v>
      </c>
      <c r="D15540" s="226">
        <v>634.80999999999995</v>
      </c>
    </row>
    <row r="15541" spans="1:4" x14ac:dyDescent="0.2">
      <c r="A15541" s="224" t="s">
        <v>25915</v>
      </c>
      <c r="B15541" s="225" t="s">
        <v>25916</v>
      </c>
      <c r="C15541" s="224" t="s">
        <v>45</v>
      </c>
      <c r="D15541" s="226">
        <v>778.29</v>
      </c>
    </row>
    <row r="15542" spans="1:4" x14ac:dyDescent="0.2">
      <c r="A15542" s="224" t="s">
        <v>25917</v>
      </c>
      <c r="B15542" s="225" t="s">
        <v>25916</v>
      </c>
      <c r="C15542" s="224" t="s">
        <v>45</v>
      </c>
      <c r="D15542" s="226">
        <v>693.94</v>
      </c>
    </row>
    <row r="15543" spans="1:4" x14ac:dyDescent="0.2">
      <c r="A15543" s="224" t="s">
        <v>25918</v>
      </c>
      <c r="B15543" s="225" t="s">
        <v>25919</v>
      </c>
      <c r="C15543" s="224" t="s">
        <v>45</v>
      </c>
      <c r="D15543" s="226">
        <v>810.66</v>
      </c>
    </row>
    <row r="15544" spans="1:4" x14ac:dyDescent="0.2">
      <c r="A15544" s="224" t="s">
        <v>25920</v>
      </c>
      <c r="B15544" s="225" t="s">
        <v>25919</v>
      </c>
      <c r="C15544" s="224" t="s">
        <v>45</v>
      </c>
      <c r="D15544" s="226">
        <v>723.02</v>
      </c>
    </row>
    <row r="15545" spans="1:4" x14ac:dyDescent="0.2">
      <c r="A15545" s="224" t="s">
        <v>25921</v>
      </c>
      <c r="B15545" s="225" t="s">
        <v>25922</v>
      </c>
      <c r="C15545" s="224" t="s">
        <v>45</v>
      </c>
      <c r="D15545" s="226">
        <v>841.14</v>
      </c>
    </row>
    <row r="15546" spans="1:4" x14ac:dyDescent="0.2">
      <c r="A15546" s="224" t="s">
        <v>25923</v>
      </c>
      <c r="B15546" s="225" t="s">
        <v>25922</v>
      </c>
      <c r="C15546" s="224" t="s">
        <v>45</v>
      </c>
      <c r="D15546" s="226">
        <v>750.19</v>
      </c>
    </row>
    <row r="15547" spans="1:4" x14ac:dyDescent="0.2">
      <c r="A15547" s="224" t="s">
        <v>25924</v>
      </c>
      <c r="B15547" s="225" t="s">
        <v>25925</v>
      </c>
      <c r="C15547" s="224" t="s">
        <v>45</v>
      </c>
      <c r="D15547" s="226">
        <v>894.68</v>
      </c>
    </row>
    <row r="15548" spans="1:4" x14ac:dyDescent="0.2">
      <c r="A15548" s="224" t="s">
        <v>25926</v>
      </c>
      <c r="B15548" s="225" t="s">
        <v>25925</v>
      </c>
      <c r="C15548" s="224" t="s">
        <v>45</v>
      </c>
      <c r="D15548" s="226">
        <v>796.6</v>
      </c>
    </row>
    <row r="15549" spans="1:4" x14ac:dyDescent="0.2">
      <c r="A15549" s="224" t="s">
        <v>25927</v>
      </c>
      <c r="B15549" s="225" t="s">
        <v>25928</v>
      </c>
      <c r="C15549" s="224" t="s">
        <v>45</v>
      </c>
      <c r="D15549" s="226">
        <v>921.35</v>
      </c>
    </row>
    <row r="15550" spans="1:4" x14ac:dyDescent="0.2">
      <c r="A15550" s="224" t="s">
        <v>25929</v>
      </c>
      <c r="B15550" s="225" t="s">
        <v>25928</v>
      </c>
      <c r="C15550" s="224" t="s">
        <v>45</v>
      </c>
      <c r="D15550" s="226">
        <v>819.97</v>
      </c>
    </row>
    <row r="15551" spans="1:4" x14ac:dyDescent="0.2">
      <c r="A15551" s="224" t="s">
        <v>25930</v>
      </c>
      <c r="B15551" s="225" t="s">
        <v>25931</v>
      </c>
      <c r="C15551" s="224" t="s">
        <v>45</v>
      </c>
      <c r="D15551" s="226">
        <v>1018.66</v>
      </c>
    </row>
    <row r="15552" spans="1:4" x14ac:dyDescent="0.2">
      <c r="A15552" s="224" t="s">
        <v>25932</v>
      </c>
      <c r="B15552" s="225" t="s">
        <v>25931</v>
      </c>
      <c r="C15552" s="224" t="s">
        <v>45</v>
      </c>
      <c r="D15552" s="226">
        <v>906.85</v>
      </c>
    </row>
    <row r="15553" spans="1:4" x14ac:dyDescent="0.2">
      <c r="A15553" s="224" t="s">
        <v>25933</v>
      </c>
      <c r="B15553" s="225" t="s">
        <v>25934</v>
      </c>
      <c r="C15553" s="224" t="s">
        <v>45</v>
      </c>
      <c r="D15553" s="226">
        <v>1115.97</v>
      </c>
    </row>
    <row r="15554" spans="1:4" x14ac:dyDescent="0.2">
      <c r="A15554" s="224" t="s">
        <v>25935</v>
      </c>
      <c r="B15554" s="225" t="s">
        <v>25934</v>
      </c>
      <c r="C15554" s="224" t="s">
        <v>45</v>
      </c>
      <c r="D15554" s="226">
        <v>993.73</v>
      </c>
    </row>
    <row r="15555" spans="1:4" x14ac:dyDescent="0.2">
      <c r="A15555" s="224" t="s">
        <v>25936</v>
      </c>
      <c r="B15555" s="225" t="s">
        <v>25937</v>
      </c>
      <c r="C15555" s="224" t="s">
        <v>45</v>
      </c>
      <c r="D15555" s="226">
        <v>60.63</v>
      </c>
    </row>
    <row r="15556" spans="1:4" x14ac:dyDescent="0.2">
      <c r="A15556" s="224" t="s">
        <v>25938</v>
      </c>
      <c r="B15556" s="225" t="s">
        <v>25937</v>
      </c>
      <c r="C15556" s="224" t="s">
        <v>45</v>
      </c>
      <c r="D15556" s="226">
        <v>56.67</v>
      </c>
    </row>
    <row r="15557" spans="1:4" x14ac:dyDescent="0.2">
      <c r="A15557" s="224" t="s">
        <v>25939</v>
      </c>
      <c r="B15557" s="225" t="s">
        <v>25940</v>
      </c>
      <c r="C15557" s="224" t="s">
        <v>45</v>
      </c>
      <c r="D15557" s="226">
        <v>69.760000000000005</v>
      </c>
    </row>
    <row r="15558" spans="1:4" x14ac:dyDescent="0.2">
      <c r="A15558" s="224" t="s">
        <v>25941</v>
      </c>
      <c r="B15558" s="225" t="s">
        <v>25940</v>
      </c>
      <c r="C15558" s="224" t="s">
        <v>45</v>
      </c>
      <c r="D15558" s="226">
        <v>65.8</v>
      </c>
    </row>
    <row r="15559" spans="1:4" x14ac:dyDescent="0.2">
      <c r="A15559" s="224" t="s">
        <v>25942</v>
      </c>
      <c r="B15559" s="225" t="s">
        <v>25943</v>
      </c>
      <c r="C15559" s="224" t="s">
        <v>45</v>
      </c>
      <c r="D15559" s="226">
        <v>88.34</v>
      </c>
    </row>
    <row r="15560" spans="1:4" x14ac:dyDescent="0.2">
      <c r="A15560" s="224" t="s">
        <v>25944</v>
      </c>
      <c r="B15560" s="225" t="s">
        <v>25943</v>
      </c>
      <c r="C15560" s="224" t="s">
        <v>45</v>
      </c>
      <c r="D15560" s="226">
        <v>84.38</v>
      </c>
    </row>
    <row r="15561" spans="1:4" x14ac:dyDescent="0.2">
      <c r="A15561" s="224" t="s">
        <v>25945</v>
      </c>
      <c r="B15561" s="225" t="s">
        <v>25946</v>
      </c>
      <c r="C15561" s="224" t="s">
        <v>45</v>
      </c>
      <c r="D15561" s="226">
        <v>104.71</v>
      </c>
    </row>
    <row r="15562" spans="1:4" x14ac:dyDescent="0.2">
      <c r="A15562" s="224" t="s">
        <v>25947</v>
      </c>
      <c r="B15562" s="225" t="s">
        <v>25946</v>
      </c>
      <c r="C15562" s="224" t="s">
        <v>45</v>
      </c>
      <c r="D15562" s="226">
        <v>100.75</v>
      </c>
    </row>
    <row r="15563" spans="1:4" x14ac:dyDescent="0.2">
      <c r="A15563" s="224" t="s">
        <v>25948</v>
      </c>
      <c r="B15563" s="225" t="s">
        <v>25949</v>
      </c>
      <c r="C15563" s="224" t="s">
        <v>45</v>
      </c>
      <c r="D15563" s="226">
        <v>110.4</v>
      </c>
    </row>
    <row r="15564" spans="1:4" x14ac:dyDescent="0.2">
      <c r="A15564" s="224" t="s">
        <v>25950</v>
      </c>
      <c r="B15564" s="225" t="s">
        <v>25949</v>
      </c>
      <c r="C15564" s="224" t="s">
        <v>45</v>
      </c>
      <c r="D15564" s="226">
        <v>105.78</v>
      </c>
    </row>
    <row r="15565" spans="1:4" x14ac:dyDescent="0.2">
      <c r="A15565" s="224" t="s">
        <v>25951</v>
      </c>
      <c r="B15565" s="225" t="s">
        <v>25952</v>
      </c>
      <c r="C15565" s="224" t="s">
        <v>45</v>
      </c>
      <c r="D15565" s="226">
        <v>206.81</v>
      </c>
    </row>
    <row r="15566" spans="1:4" x14ac:dyDescent="0.2">
      <c r="A15566" s="224" t="s">
        <v>25953</v>
      </c>
      <c r="B15566" s="225" t="s">
        <v>25952</v>
      </c>
      <c r="C15566" s="224" t="s">
        <v>45</v>
      </c>
      <c r="D15566" s="226">
        <v>202.19</v>
      </c>
    </row>
    <row r="15567" spans="1:4" x14ac:dyDescent="0.2">
      <c r="A15567" s="224" t="s">
        <v>25954</v>
      </c>
      <c r="B15567" s="225" t="s">
        <v>25955</v>
      </c>
      <c r="C15567" s="224" t="s">
        <v>45</v>
      </c>
      <c r="D15567" s="226">
        <v>384.59</v>
      </c>
    </row>
    <row r="15568" spans="1:4" x14ac:dyDescent="0.2">
      <c r="A15568" s="224" t="s">
        <v>25956</v>
      </c>
      <c r="B15568" s="225" t="s">
        <v>25955</v>
      </c>
      <c r="C15568" s="224" t="s">
        <v>45</v>
      </c>
      <c r="D15568" s="226">
        <v>379.31</v>
      </c>
    </row>
    <row r="15569" spans="1:4" x14ac:dyDescent="0.2">
      <c r="A15569" s="224" t="s">
        <v>25957</v>
      </c>
      <c r="B15569" s="225" t="s">
        <v>25958</v>
      </c>
      <c r="C15569" s="224" t="s">
        <v>45</v>
      </c>
      <c r="D15569" s="226">
        <v>565.87</v>
      </c>
    </row>
    <row r="15570" spans="1:4" x14ac:dyDescent="0.2">
      <c r="A15570" s="224" t="s">
        <v>25959</v>
      </c>
      <c r="B15570" s="225" t="s">
        <v>25958</v>
      </c>
      <c r="C15570" s="224" t="s">
        <v>45</v>
      </c>
      <c r="D15570" s="226">
        <v>560.59</v>
      </c>
    </row>
    <row r="15571" spans="1:4" x14ac:dyDescent="0.2">
      <c r="A15571" s="224" t="s">
        <v>25960</v>
      </c>
      <c r="B15571" s="225" t="s">
        <v>25961</v>
      </c>
      <c r="C15571" s="224" t="s">
        <v>45</v>
      </c>
      <c r="D15571" s="226">
        <v>932.16</v>
      </c>
    </row>
    <row r="15572" spans="1:4" x14ac:dyDescent="0.2">
      <c r="A15572" s="224" t="s">
        <v>25962</v>
      </c>
      <c r="B15572" s="225" t="s">
        <v>25961</v>
      </c>
      <c r="C15572" s="224" t="s">
        <v>45</v>
      </c>
      <c r="D15572" s="226">
        <v>925.56</v>
      </c>
    </row>
    <row r="15573" spans="1:4" x14ac:dyDescent="0.2">
      <c r="A15573" s="224" t="s">
        <v>25963</v>
      </c>
      <c r="B15573" s="225" t="s">
        <v>25964</v>
      </c>
      <c r="C15573" s="224" t="s">
        <v>45</v>
      </c>
      <c r="D15573" s="226">
        <v>42.62</v>
      </c>
    </row>
    <row r="15574" spans="1:4" x14ac:dyDescent="0.2">
      <c r="A15574" s="224" t="s">
        <v>25965</v>
      </c>
      <c r="B15574" s="225" t="s">
        <v>25964</v>
      </c>
      <c r="C15574" s="224" t="s">
        <v>45</v>
      </c>
      <c r="D15574" s="226">
        <v>38.659999999999997</v>
      </c>
    </row>
    <row r="15575" spans="1:4" x14ac:dyDescent="0.2">
      <c r="A15575" s="224" t="s">
        <v>25966</v>
      </c>
      <c r="B15575" s="225" t="s">
        <v>25967</v>
      </c>
      <c r="C15575" s="224" t="s">
        <v>45</v>
      </c>
      <c r="D15575" s="226">
        <v>48.55</v>
      </c>
    </row>
    <row r="15576" spans="1:4" x14ac:dyDescent="0.2">
      <c r="A15576" s="224" t="s">
        <v>25968</v>
      </c>
      <c r="B15576" s="225" t="s">
        <v>25967</v>
      </c>
      <c r="C15576" s="224" t="s">
        <v>45</v>
      </c>
      <c r="D15576" s="226">
        <v>44.59</v>
      </c>
    </row>
    <row r="15577" spans="1:4" x14ac:dyDescent="0.2">
      <c r="A15577" s="224" t="s">
        <v>25969</v>
      </c>
      <c r="B15577" s="225" t="s">
        <v>25970</v>
      </c>
      <c r="C15577" s="224" t="s">
        <v>45</v>
      </c>
      <c r="D15577" s="226">
        <v>52.93</v>
      </c>
    </row>
    <row r="15578" spans="1:4" x14ac:dyDescent="0.2">
      <c r="A15578" s="224" t="s">
        <v>25971</v>
      </c>
      <c r="B15578" s="225" t="s">
        <v>25970</v>
      </c>
      <c r="C15578" s="224" t="s">
        <v>45</v>
      </c>
      <c r="D15578" s="226">
        <v>48.97</v>
      </c>
    </row>
    <row r="15579" spans="1:4" x14ac:dyDescent="0.2">
      <c r="A15579" s="224" t="s">
        <v>25972</v>
      </c>
      <c r="B15579" s="225" t="s">
        <v>25973</v>
      </c>
      <c r="C15579" s="224" t="s">
        <v>45</v>
      </c>
      <c r="D15579" s="226">
        <v>69.319999999999993</v>
      </c>
    </row>
    <row r="15580" spans="1:4" x14ac:dyDescent="0.2">
      <c r="A15580" s="224" t="s">
        <v>25974</v>
      </c>
      <c r="B15580" s="225" t="s">
        <v>25973</v>
      </c>
      <c r="C15580" s="224" t="s">
        <v>45</v>
      </c>
      <c r="D15580" s="226">
        <v>65.36</v>
      </c>
    </row>
    <row r="15581" spans="1:4" x14ac:dyDescent="0.2">
      <c r="A15581" s="224" t="s">
        <v>25975</v>
      </c>
      <c r="B15581" s="225" t="s">
        <v>25976</v>
      </c>
      <c r="C15581" s="224" t="s">
        <v>45</v>
      </c>
      <c r="D15581" s="226">
        <v>81.03</v>
      </c>
    </row>
    <row r="15582" spans="1:4" x14ac:dyDescent="0.2">
      <c r="A15582" s="224" t="s">
        <v>25977</v>
      </c>
      <c r="B15582" s="225" t="s">
        <v>25976</v>
      </c>
      <c r="C15582" s="224" t="s">
        <v>45</v>
      </c>
      <c r="D15582" s="226">
        <v>76.41</v>
      </c>
    </row>
    <row r="15583" spans="1:4" x14ac:dyDescent="0.2">
      <c r="A15583" s="224" t="s">
        <v>25978</v>
      </c>
      <c r="B15583" s="225" t="s">
        <v>25979</v>
      </c>
      <c r="C15583" s="224" t="s">
        <v>45</v>
      </c>
      <c r="D15583" s="226">
        <v>191.03</v>
      </c>
    </row>
    <row r="15584" spans="1:4" x14ac:dyDescent="0.2">
      <c r="A15584" s="224" t="s">
        <v>25980</v>
      </c>
      <c r="B15584" s="225" t="s">
        <v>25979</v>
      </c>
      <c r="C15584" s="224" t="s">
        <v>45</v>
      </c>
      <c r="D15584" s="226">
        <v>186.41</v>
      </c>
    </row>
    <row r="15585" spans="1:4" x14ac:dyDescent="0.2">
      <c r="A15585" s="224" t="s">
        <v>25981</v>
      </c>
      <c r="B15585" s="225" t="s">
        <v>25982</v>
      </c>
      <c r="C15585" s="224" t="s">
        <v>45</v>
      </c>
      <c r="D15585" s="226">
        <v>70.430000000000007</v>
      </c>
    </row>
    <row r="15586" spans="1:4" x14ac:dyDescent="0.2">
      <c r="A15586" s="224" t="s">
        <v>25983</v>
      </c>
      <c r="B15586" s="225" t="s">
        <v>25982</v>
      </c>
      <c r="C15586" s="224" t="s">
        <v>45</v>
      </c>
      <c r="D15586" s="226">
        <v>66.47</v>
      </c>
    </row>
    <row r="15587" spans="1:4" x14ac:dyDescent="0.2">
      <c r="A15587" s="224" t="s">
        <v>25984</v>
      </c>
      <c r="B15587" s="225" t="s">
        <v>25985</v>
      </c>
      <c r="C15587" s="224" t="s">
        <v>45</v>
      </c>
      <c r="D15587" s="226">
        <v>82.57</v>
      </c>
    </row>
    <row r="15588" spans="1:4" x14ac:dyDescent="0.2">
      <c r="A15588" s="224" t="s">
        <v>25986</v>
      </c>
      <c r="B15588" s="225" t="s">
        <v>25985</v>
      </c>
      <c r="C15588" s="224" t="s">
        <v>45</v>
      </c>
      <c r="D15588" s="226">
        <v>78.61</v>
      </c>
    </row>
    <row r="15589" spans="1:4" x14ac:dyDescent="0.2">
      <c r="A15589" s="224" t="s">
        <v>25987</v>
      </c>
      <c r="B15589" s="225" t="s">
        <v>25988</v>
      </c>
      <c r="C15589" s="224" t="s">
        <v>45</v>
      </c>
      <c r="D15589" s="226">
        <v>86.84</v>
      </c>
    </row>
    <row r="15590" spans="1:4" x14ac:dyDescent="0.2">
      <c r="A15590" s="224" t="s">
        <v>25989</v>
      </c>
      <c r="B15590" s="225" t="s">
        <v>25988</v>
      </c>
      <c r="C15590" s="224" t="s">
        <v>45</v>
      </c>
      <c r="D15590" s="226">
        <v>82.88</v>
      </c>
    </row>
    <row r="15591" spans="1:4" x14ac:dyDescent="0.2">
      <c r="A15591" s="224" t="s">
        <v>25990</v>
      </c>
      <c r="B15591" s="225" t="s">
        <v>25991</v>
      </c>
      <c r="C15591" s="224" t="s">
        <v>45</v>
      </c>
      <c r="D15591" s="226">
        <v>133.93</v>
      </c>
    </row>
    <row r="15592" spans="1:4" x14ac:dyDescent="0.2">
      <c r="A15592" s="224" t="s">
        <v>25992</v>
      </c>
      <c r="B15592" s="225" t="s">
        <v>25991</v>
      </c>
      <c r="C15592" s="224" t="s">
        <v>45</v>
      </c>
      <c r="D15592" s="226">
        <v>129.31</v>
      </c>
    </row>
    <row r="15593" spans="1:4" x14ac:dyDescent="0.2">
      <c r="A15593" s="224" t="s">
        <v>25993</v>
      </c>
      <c r="B15593" s="225" t="s">
        <v>25994</v>
      </c>
      <c r="C15593" s="224" t="s">
        <v>45</v>
      </c>
      <c r="D15593" s="226">
        <v>192.85</v>
      </c>
    </row>
    <row r="15594" spans="1:4" x14ac:dyDescent="0.2">
      <c r="A15594" s="224" t="s">
        <v>25995</v>
      </c>
      <c r="B15594" s="225" t="s">
        <v>25994</v>
      </c>
      <c r="C15594" s="224" t="s">
        <v>45</v>
      </c>
      <c r="D15594" s="226">
        <v>188.23</v>
      </c>
    </row>
    <row r="15595" spans="1:4" x14ac:dyDescent="0.2">
      <c r="A15595" s="224" t="s">
        <v>25996</v>
      </c>
      <c r="B15595" s="225" t="s">
        <v>25997</v>
      </c>
      <c r="C15595" s="224" t="s">
        <v>45</v>
      </c>
      <c r="D15595" s="226">
        <v>322.26</v>
      </c>
    </row>
    <row r="15596" spans="1:4" x14ac:dyDescent="0.2">
      <c r="A15596" s="224" t="s">
        <v>25998</v>
      </c>
      <c r="B15596" s="225" t="s">
        <v>25997</v>
      </c>
      <c r="C15596" s="224" t="s">
        <v>45</v>
      </c>
      <c r="D15596" s="226">
        <v>316.98</v>
      </c>
    </row>
    <row r="15597" spans="1:4" x14ac:dyDescent="0.2">
      <c r="A15597" s="224" t="s">
        <v>25999</v>
      </c>
      <c r="B15597" s="225" t="s">
        <v>26000</v>
      </c>
      <c r="C15597" s="224" t="s">
        <v>45</v>
      </c>
      <c r="D15597" s="226">
        <v>371.44</v>
      </c>
    </row>
    <row r="15598" spans="1:4" x14ac:dyDescent="0.2">
      <c r="A15598" s="224" t="s">
        <v>26001</v>
      </c>
      <c r="B15598" s="225" t="s">
        <v>26000</v>
      </c>
      <c r="C15598" s="224" t="s">
        <v>45</v>
      </c>
      <c r="D15598" s="226">
        <v>366.16</v>
      </c>
    </row>
    <row r="15599" spans="1:4" x14ac:dyDescent="0.2">
      <c r="A15599" s="224" t="s">
        <v>26002</v>
      </c>
      <c r="B15599" s="225" t="s">
        <v>26003</v>
      </c>
      <c r="C15599" s="224" t="s">
        <v>45</v>
      </c>
      <c r="D15599" s="226">
        <v>500.94</v>
      </c>
    </row>
    <row r="15600" spans="1:4" x14ac:dyDescent="0.2">
      <c r="A15600" s="224" t="s">
        <v>26004</v>
      </c>
      <c r="B15600" s="225" t="s">
        <v>26003</v>
      </c>
      <c r="C15600" s="224" t="s">
        <v>45</v>
      </c>
      <c r="D15600" s="226">
        <v>494.34</v>
      </c>
    </row>
    <row r="15601" spans="1:4" x14ac:dyDescent="0.2">
      <c r="A15601" s="224" t="s">
        <v>26005</v>
      </c>
      <c r="B15601" s="225" t="s">
        <v>26006</v>
      </c>
      <c r="C15601" s="224" t="s">
        <v>45</v>
      </c>
      <c r="D15601" s="226">
        <v>81.23</v>
      </c>
    </row>
    <row r="15602" spans="1:4" x14ac:dyDescent="0.2">
      <c r="A15602" s="224" t="s">
        <v>26007</v>
      </c>
      <c r="B15602" s="225" t="s">
        <v>26006</v>
      </c>
      <c r="C15602" s="224" t="s">
        <v>45</v>
      </c>
      <c r="D15602" s="226">
        <v>77.27</v>
      </c>
    </row>
    <row r="15603" spans="1:4" x14ac:dyDescent="0.2">
      <c r="A15603" s="224" t="s">
        <v>26008</v>
      </c>
      <c r="B15603" s="225" t="s">
        <v>26009</v>
      </c>
      <c r="C15603" s="224" t="s">
        <v>45</v>
      </c>
      <c r="D15603" s="226">
        <v>94.94</v>
      </c>
    </row>
    <row r="15604" spans="1:4" x14ac:dyDescent="0.2">
      <c r="A15604" s="224" t="s">
        <v>26010</v>
      </c>
      <c r="B15604" s="225" t="s">
        <v>26009</v>
      </c>
      <c r="C15604" s="224" t="s">
        <v>45</v>
      </c>
      <c r="D15604" s="226">
        <v>90.98</v>
      </c>
    </row>
    <row r="15605" spans="1:4" x14ac:dyDescent="0.2">
      <c r="A15605" s="224" t="s">
        <v>26011</v>
      </c>
      <c r="B15605" s="225" t="s">
        <v>26012</v>
      </c>
      <c r="C15605" s="224" t="s">
        <v>45</v>
      </c>
      <c r="D15605" s="226">
        <v>130.77000000000001</v>
      </c>
    </row>
    <row r="15606" spans="1:4" x14ac:dyDescent="0.2">
      <c r="A15606" s="224" t="s">
        <v>26013</v>
      </c>
      <c r="B15606" s="225" t="s">
        <v>26012</v>
      </c>
      <c r="C15606" s="224" t="s">
        <v>45</v>
      </c>
      <c r="D15606" s="226">
        <v>126.81</v>
      </c>
    </row>
    <row r="15607" spans="1:4" x14ac:dyDescent="0.2">
      <c r="A15607" s="224" t="s">
        <v>26014</v>
      </c>
      <c r="B15607" s="225" t="s">
        <v>26015</v>
      </c>
      <c r="C15607" s="224" t="s">
        <v>45</v>
      </c>
      <c r="D15607" s="226">
        <v>163.33000000000001</v>
      </c>
    </row>
    <row r="15608" spans="1:4" x14ac:dyDescent="0.2">
      <c r="A15608" s="224" t="s">
        <v>26016</v>
      </c>
      <c r="B15608" s="225" t="s">
        <v>26015</v>
      </c>
      <c r="C15608" s="224" t="s">
        <v>45</v>
      </c>
      <c r="D15608" s="226">
        <v>158.71</v>
      </c>
    </row>
    <row r="15609" spans="1:4" x14ac:dyDescent="0.2">
      <c r="A15609" s="224" t="s">
        <v>26017</v>
      </c>
      <c r="B15609" s="225" t="s">
        <v>26018</v>
      </c>
      <c r="C15609" s="224" t="s">
        <v>45</v>
      </c>
      <c r="D15609" s="226">
        <v>240.24</v>
      </c>
    </row>
    <row r="15610" spans="1:4" x14ac:dyDescent="0.2">
      <c r="A15610" s="224" t="s">
        <v>26019</v>
      </c>
      <c r="B15610" s="225" t="s">
        <v>26018</v>
      </c>
      <c r="C15610" s="224" t="s">
        <v>45</v>
      </c>
      <c r="D15610" s="226">
        <v>235.62</v>
      </c>
    </row>
    <row r="15611" spans="1:4" x14ac:dyDescent="0.2">
      <c r="A15611" s="224" t="s">
        <v>26020</v>
      </c>
      <c r="B15611" s="225" t="s">
        <v>26021</v>
      </c>
      <c r="C15611" s="224" t="s">
        <v>45</v>
      </c>
      <c r="D15611" s="226">
        <v>370.28</v>
      </c>
    </row>
    <row r="15612" spans="1:4" x14ac:dyDescent="0.2">
      <c r="A15612" s="224" t="s">
        <v>26022</v>
      </c>
      <c r="B15612" s="225" t="s">
        <v>26021</v>
      </c>
      <c r="C15612" s="224" t="s">
        <v>45</v>
      </c>
      <c r="D15612" s="226">
        <v>365</v>
      </c>
    </row>
    <row r="15613" spans="1:4" x14ac:dyDescent="0.2">
      <c r="A15613" s="224" t="s">
        <v>26023</v>
      </c>
      <c r="B15613" s="225" t="s">
        <v>26024</v>
      </c>
      <c r="C15613" s="224" t="s">
        <v>45</v>
      </c>
      <c r="D15613" s="226">
        <v>458.64</v>
      </c>
    </row>
    <row r="15614" spans="1:4" x14ac:dyDescent="0.2">
      <c r="A15614" s="224" t="s">
        <v>26025</v>
      </c>
      <c r="B15614" s="225" t="s">
        <v>26024</v>
      </c>
      <c r="C15614" s="224" t="s">
        <v>45</v>
      </c>
      <c r="D15614" s="226">
        <v>453.36</v>
      </c>
    </row>
    <row r="15615" spans="1:4" x14ac:dyDescent="0.2">
      <c r="A15615" s="224" t="s">
        <v>26026</v>
      </c>
      <c r="B15615" s="225" t="s">
        <v>26027</v>
      </c>
      <c r="C15615" s="224" t="s">
        <v>45</v>
      </c>
      <c r="D15615" s="226">
        <v>833.17</v>
      </c>
    </row>
    <row r="15616" spans="1:4" x14ac:dyDescent="0.2">
      <c r="A15616" s="224" t="s">
        <v>26028</v>
      </c>
      <c r="B15616" s="225" t="s">
        <v>26027</v>
      </c>
      <c r="C15616" s="224" t="s">
        <v>45</v>
      </c>
      <c r="D15616" s="226">
        <v>826.57</v>
      </c>
    </row>
    <row r="15617" spans="1:4" x14ac:dyDescent="0.2">
      <c r="A15617" s="224" t="s">
        <v>26029</v>
      </c>
      <c r="B15617" s="225" t="s">
        <v>26030</v>
      </c>
      <c r="C15617" s="224" t="s">
        <v>45</v>
      </c>
      <c r="D15617" s="226">
        <v>100.18</v>
      </c>
    </row>
    <row r="15618" spans="1:4" x14ac:dyDescent="0.2">
      <c r="A15618" s="224" t="s">
        <v>26031</v>
      </c>
      <c r="B15618" s="225" t="s">
        <v>26030</v>
      </c>
      <c r="C15618" s="224" t="s">
        <v>45</v>
      </c>
      <c r="D15618" s="226">
        <v>96.22</v>
      </c>
    </row>
    <row r="15619" spans="1:4" x14ac:dyDescent="0.2">
      <c r="A15619" s="224" t="s">
        <v>26032</v>
      </c>
      <c r="B15619" s="225" t="s">
        <v>26033</v>
      </c>
      <c r="C15619" s="224" t="s">
        <v>45</v>
      </c>
      <c r="D15619" s="226">
        <v>129.62</v>
      </c>
    </row>
    <row r="15620" spans="1:4" x14ac:dyDescent="0.2">
      <c r="A15620" s="224" t="s">
        <v>26034</v>
      </c>
      <c r="B15620" s="225" t="s">
        <v>26033</v>
      </c>
      <c r="C15620" s="224" t="s">
        <v>45</v>
      </c>
      <c r="D15620" s="226">
        <v>125.66</v>
      </c>
    </row>
    <row r="15621" spans="1:4" x14ac:dyDescent="0.2">
      <c r="A15621" s="224" t="s">
        <v>26035</v>
      </c>
      <c r="B15621" s="225" t="s">
        <v>26036</v>
      </c>
      <c r="C15621" s="224" t="s">
        <v>45</v>
      </c>
      <c r="D15621" s="226">
        <v>154.15</v>
      </c>
    </row>
    <row r="15622" spans="1:4" x14ac:dyDescent="0.2">
      <c r="A15622" s="224" t="s">
        <v>26037</v>
      </c>
      <c r="B15622" s="225" t="s">
        <v>26036</v>
      </c>
      <c r="C15622" s="224" t="s">
        <v>45</v>
      </c>
      <c r="D15622" s="226">
        <v>150.19</v>
      </c>
    </row>
    <row r="15623" spans="1:4" x14ac:dyDescent="0.2">
      <c r="A15623" s="224" t="s">
        <v>26038</v>
      </c>
      <c r="B15623" s="225" t="s">
        <v>26039</v>
      </c>
      <c r="C15623" s="224" t="s">
        <v>45</v>
      </c>
      <c r="D15623" s="226">
        <v>165.39</v>
      </c>
    </row>
    <row r="15624" spans="1:4" x14ac:dyDescent="0.2">
      <c r="A15624" s="224" t="s">
        <v>26040</v>
      </c>
      <c r="B15624" s="225" t="s">
        <v>26039</v>
      </c>
      <c r="C15624" s="224" t="s">
        <v>45</v>
      </c>
      <c r="D15624" s="226">
        <v>160.77000000000001</v>
      </c>
    </row>
    <row r="15625" spans="1:4" x14ac:dyDescent="0.2">
      <c r="A15625" s="224" t="s">
        <v>26041</v>
      </c>
      <c r="B15625" s="225" t="s">
        <v>26042</v>
      </c>
      <c r="C15625" s="224" t="s">
        <v>45</v>
      </c>
      <c r="D15625" s="226">
        <v>328.14</v>
      </c>
    </row>
    <row r="15626" spans="1:4" x14ac:dyDescent="0.2">
      <c r="A15626" s="224" t="s">
        <v>26043</v>
      </c>
      <c r="B15626" s="225" t="s">
        <v>26042</v>
      </c>
      <c r="C15626" s="224" t="s">
        <v>45</v>
      </c>
      <c r="D15626" s="226">
        <v>323.52</v>
      </c>
    </row>
    <row r="15627" spans="1:4" x14ac:dyDescent="0.2">
      <c r="A15627" s="224" t="s">
        <v>26044</v>
      </c>
      <c r="B15627" s="225" t="s">
        <v>26045</v>
      </c>
      <c r="C15627" s="224" t="s">
        <v>45</v>
      </c>
      <c r="D15627" s="226">
        <v>481.75</v>
      </c>
    </row>
    <row r="15628" spans="1:4" x14ac:dyDescent="0.2">
      <c r="A15628" s="224" t="s">
        <v>26046</v>
      </c>
      <c r="B15628" s="225" t="s">
        <v>26045</v>
      </c>
      <c r="C15628" s="224" t="s">
        <v>45</v>
      </c>
      <c r="D15628" s="226">
        <v>476.47</v>
      </c>
    </row>
    <row r="15629" spans="1:4" x14ac:dyDescent="0.2">
      <c r="A15629" s="224" t="s">
        <v>26047</v>
      </c>
      <c r="B15629" s="225" t="s">
        <v>26048</v>
      </c>
      <c r="C15629" s="224" t="s">
        <v>45</v>
      </c>
      <c r="D15629" s="226">
        <v>581.24</v>
      </c>
    </row>
    <row r="15630" spans="1:4" x14ac:dyDescent="0.2">
      <c r="A15630" s="224" t="s">
        <v>26049</v>
      </c>
      <c r="B15630" s="225" t="s">
        <v>26048</v>
      </c>
      <c r="C15630" s="224" t="s">
        <v>45</v>
      </c>
      <c r="D15630" s="226">
        <v>575.96</v>
      </c>
    </row>
    <row r="15631" spans="1:4" x14ac:dyDescent="0.2">
      <c r="A15631" s="224" t="s">
        <v>26050</v>
      </c>
      <c r="B15631" s="225" t="s">
        <v>26051</v>
      </c>
      <c r="C15631" s="224" t="s">
        <v>45</v>
      </c>
      <c r="D15631" s="226">
        <v>1191.24</v>
      </c>
    </row>
    <row r="15632" spans="1:4" x14ac:dyDescent="0.2">
      <c r="A15632" s="224" t="s">
        <v>26052</v>
      </c>
      <c r="B15632" s="225" t="s">
        <v>26051</v>
      </c>
      <c r="C15632" s="224" t="s">
        <v>45</v>
      </c>
      <c r="D15632" s="226">
        <v>1184.6400000000001</v>
      </c>
    </row>
    <row r="15633" spans="1:4" x14ac:dyDescent="0.2">
      <c r="A15633" s="224" t="s">
        <v>26053</v>
      </c>
      <c r="B15633" s="225" t="s">
        <v>26054</v>
      </c>
      <c r="C15633" s="224" t="s">
        <v>45</v>
      </c>
      <c r="D15633" s="226">
        <v>441.09</v>
      </c>
    </row>
    <row r="15634" spans="1:4" x14ac:dyDescent="0.2">
      <c r="A15634" s="224" t="s">
        <v>26055</v>
      </c>
      <c r="B15634" s="225" t="s">
        <v>26054</v>
      </c>
      <c r="C15634" s="224" t="s">
        <v>45</v>
      </c>
      <c r="D15634" s="226">
        <v>439.43</v>
      </c>
    </row>
    <row r="15635" spans="1:4" x14ac:dyDescent="0.2">
      <c r="A15635" s="224" t="s">
        <v>26056</v>
      </c>
      <c r="B15635" s="225" t="s">
        <v>26057</v>
      </c>
      <c r="C15635" s="224" t="s">
        <v>45</v>
      </c>
      <c r="D15635" s="226">
        <v>539.86</v>
      </c>
    </row>
    <row r="15636" spans="1:4" x14ac:dyDescent="0.2">
      <c r="A15636" s="224" t="s">
        <v>26058</v>
      </c>
      <c r="B15636" s="225" t="s">
        <v>26057</v>
      </c>
      <c r="C15636" s="224" t="s">
        <v>45</v>
      </c>
      <c r="D15636" s="226">
        <v>538.20000000000005</v>
      </c>
    </row>
    <row r="15637" spans="1:4" x14ac:dyDescent="0.2">
      <c r="A15637" s="224" t="s">
        <v>26059</v>
      </c>
      <c r="B15637" s="225" t="s">
        <v>26060</v>
      </c>
      <c r="C15637" s="224" t="s">
        <v>45</v>
      </c>
      <c r="D15637" s="226">
        <v>636.41</v>
      </c>
    </row>
    <row r="15638" spans="1:4" x14ac:dyDescent="0.2">
      <c r="A15638" s="224" t="s">
        <v>26061</v>
      </c>
      <c r="B15638" s="225" t="s">
        <v>26060</v>
      </c>
      <c r="C15638" s="224" t="s">
        <v>45</v>
      </c>
      <c r="D15638" s="226">
        <v>634.75</v>
      </c>
    </row>
    <row r="15639" spans="1:4" x14ac:dyDescent="0.2">
      <c r="A15639" s="224" t="s">
        <v>26062</v>
      </c>
      <c r="B15639" s="225" t="s">
        <v>26063</v>
      </c>
      <c r="C15639" s="224" t="s">
        <v>45</v>
      </c>
      <c r="D15639" s="226">
        <v>2014.73</v>
      </c>
    </row>
    <row r="15640" spans="1:4" x14ac:dyDescent="0.2">
      <c r="A15640" s="224" t="s">
        <v>26064</v>
      </c>
      <c r="B15640" s="225" t="s">
        <v>26063</v>
      </c>
      <c r="C15640" s="224" t="s">
        <v>45</v>
      </c>
      <c r="D15640" s="226">
        <v>2013.76</v>
      </c>
    </row>
    <row r="15641" spans="1:4" x14ac:dyDescent="0.2">
      <c r="A15641" s="224" t="s">
        <v>26065</v>
      </c>
      <c r="B15641" s="225" t="s">
        <v>26066</v>
      </c>
      <c r="C15641" s="224" t="s">
        <v>45</v>
      </c>
      <c r="D15641" s="226">
        <v>3183.8</v>
      </c>
    </row>
    <row r="15642" spans="1:4" x14ac:dyDescent="0.2">
      <c r="A15642" s="224" t="s">
        <v>26067</v>
      </c>
      <c r="B15642" s="225" t="s">
        <v>26066</v>
      </c>
      <c r="C15642" s="224" t="s">
        <v>45</v>
      </c>
      <c r="D15642" s="226">
        <v>3182.69</v>
      </c>
    </row>
    <row r="15643" spans="1:4" x14ac:dyDescent="0.2">
      <c r="A15643" s="224" t="s">
        <v>26068</v>
      </c>
      <c r="B15643" s="225" t="s">
        <v>26069</v>
      </c>
      <c r="C15643" s="224" t="s">
        <v>45</v>
      </c>
      <c r="D15643" s="226">
        <v>630.42999999999995</v>
      </c>
    </row>
    <row r="15644" spans="1:4" x14ac:dyDescent="0.2">
      <c r="A15644" s="224" t="s">
        <v>26070</v>
      </c>
      <c r="B15644" s="225" t="s">
        <v>26069</v>
      </c>
      <c r="C15644" s="224" t="s">
        <v>45</v>
      </c>
      <c r="D15644" s="226">
        <v>629.46</v>
      </c>
    </row>
    <row r="15645" spans="1:4" x14ac:dyDescent="0.2">
      <c r="A15645" s="224" t="s">
        <v>26071</v>
      </c>
      <c r="B15645" s="225" t="s">
        <v>26072</v>
      </c>
      <c r="C15645" s="224" t="s">
        <v>45</v>
      </c>
      <c r="D15645" s="226">
        <v>1362.64</v>
      </c>
    </row>
    <row r="15646" spans="1:4" x14ac:dyDescent="0.2">
      <c r="A15646" s="224" t="s">
        <v>26073</v>
      </c>
      <c r="B15646" s="225" t="s">
        <v>26072</v>
      </c>
      <c r="C15646" s="224" t="s">
        <v>45</v>
      </c>
      <c r="D15646" s="226">
        <v>1361.67</v>
      </c>
    </row>
    <row r="15647" spans="1:4" x14ac:dyDescent="0.2">
      <c r="A15647" s="224" t="s">
        <v>26074</v>
      </c>
      <c r="B15647" s="225" t="s">
        <v>26075</v>
      </c>
      <c r="C15647" s="224" t="s">
        <v>45</v>
      </c>
      <c r="D15647" s="226">
        <v>681.79</v>
      </c>
    </row>
    <row r="15648" spans="1:4" x14ac:dyDescent="0.2">
      <c r="A15648" s="224" t="s">
        <v>26076</v>
      </c>
      <c r="B15648" s="225" t="s">
        <v>26075</v>
      </c>
      <c r="C15648" s="224" t="s">
        <v>45</v>
      </c>
      <c r="D15648" s="226">
        <v>680.82</v>
      </c>
    </row>
    <row r="15649" spans="1:4" x14ac:dyDescent="0.2">
      <c r="A15649" s="224" t="s">
        <v>26077</v>
      </c>
      <c r="B15649" s="225" t="s">
        <v>26078</v>
      </c>
      <c r="C15649" s="224" t="s">
        <v>45</v>
      </c>
      <c r="D15649" s="226">
        <v>6946.73</v>
      </c>
    </row>
    <row r="15650" spans="1:4" x14ac:dyDescent="0.2">
      <c r="A15650" s="224" t="s">
        <v>26079</v>
      </c>
      <c r="B15650" s="225" t="s">
        <v>26078</v>
      </c>
      <c r="C15650" s="224" t="s">
        <v>45</v>
      </c>
      <c r="D15650" s="226">
        <v>6945.16</v>
      </c>
    </row>
    <row r="15651" spans="1:4" x14ac:dyDescent="0.2">
      <c r="A15651" s="224" t="s">
        <v>26080</v>
      </c>
      <c r="B15651" s="225" t="s">
        <v>26081</v>
      </c>
      <c r="C15651" s="224" t="s">
        <v>45</v>
      </c>
      <c r="D15651" s="226">
        <v>53.58</v>
      </c>
    </row>
    <row r="15652" spans="1:4" x14ac:dyDescent="0.2">
      <c r="A15652" s="224" t="s">
        <v>26082</v>
      </c>
      <c r="B15652" s="225" t="s">
        <v>26081</v>
      </c>
      <c r="C15652" s="224" t="s">
        <v>45</v>
      </c>
      <c r="D15652" s="226">
        <v>49.62</v>
      </c>
    </row>
    <row r="15653" spans="1:4" x14ac:dyDescent="0.2">
      <c r="A15653" s="224" t="s">
        <v>26083</v>
      </c>
      <c r="B15653" s="225" t="s">
        <v>26084</v>
      </c>
      <c r="C15653" s="224" t="s">
        <v>45</v>
      </c>
      <c r="D15653" s="226">
        <v>66.040000000000006</v>
      </c>
    </row>
    <row r="15654" spans="1:4" x14ac:dyDescent="0.2">
      <c r="A15654" s="224" t="s">
        <v>26085</v>
      </c>
      <c r="B15654" s="225" t="s">
        <v>26084</v>
      </c>
      <c r="C15654" s="224" t="s">
        <v>45</v>
      </c>
      <c r="D15654" s="226">
        <v>62.08</v>
      </c>
    </row>
    <row r="15655" spans="1:4" x14ac:dyDescent="0.2">
      <c r="A15655" s="224" t="s">
        <v>26086</v>
      </c>
      <c r="B15655" s="225" t="s">
        <v>26087</v>
      </c>
      <c r="C15655" s="224" t="s">
        <v>45</v>
      </c>
      <c r="D15655" s="226">
        <v>74.680000000000007</v>
      </c>
    </row>
    <row r="15656" spans="1:4" x14ac:dyDescent="0.2">
      <c r="A15656" s="224" t="s">
        <v>26088</v>
      </c>
      <c r="B15656" s="225" t="s">
        <v>26087</v>
      </c>
      <c r="C15656" s="224" t="s">
        <v>45</v>
      </c>
      <c r="D15656" s="226">
        <v>70.72</v>
      </c>
    </row>
    <row r="15657" spans="1:4" x14ac:dyDescent="0.2">
      <c r="A15657" s="224" t="s">
        <v>26089</v>
      </c>
      <c r="B15657" s="225" t="s">
        <v>26090</v>
      </c>
      <c r="C15657" s="224" t="s">
        <v>45</v>
      </c>
      <c r="D15657" s="226">
        <v>194.68</v>
      </c>
    </row>
    <row r="15658" spans="1:4" x14ac:dyDescent="0.2">
      <c r="A15658" s="224" t="s">
        <v>26091</v>
      </c>
      <c r="B15658" s="225" t="s">
        <v>26090</v>
      </c>
      <c r="C15658" s="224" t="s">
        <v>45</v>
      </c>
      <c r="D15658" s="226">
        <v>190.06</v>
      </c>
    </row>
    <row r="15659" spans="1:4" x14ac:dyDescent="0.2">
      <c r="A15659" s="224" t="s">
        <v>26092</v>
      </c>
      <c r="B15659" s="225" t="s">
        <v>26093</v>
      </c>
      <c r="C15659" s="224" t="s">
        <v>45</v>
      </c>
      <c r="D15659" s="226">
        <v>273.44</v>
      </c>
    </row>
    <row r="15660" spans="1:4" x14ac:dyDescent="0.2">
      <c r="A15660" s="224" t="s">
        <v>26094</v>
      </c>
      <c r="B15660" s="225" t="s">
        <v>26093</v>
      </c>
      <c r="C15660" s="224" t="s">
        <v>45</v>
      </c>
      <c r="D15660" s="226">
        <v>268.82</v>
      </c>
    </row>
    <row r="15661" spans="1:4" x14ac:dyDescent="0.2">
      <c r="A15661" s="224" t="s">
        <v>26095</v>
      </c>
      <c r="B15661" s="225" t="s">
        <v>26096</v>
      </c>
      <c r="C15661" s="224" t="s">
        <v>45</v>
      </c>
      <c r="D15661" s="226">
        <v>38.75</v>
      </c>
    </row>
    <row r="15662" spans="1:4" x14ac:dyDescent="0.2">
      <c r="A15662" s="224" t="s">
        <v>26097</v>
      </c>
      <c r="B15662" s="225" t="s">
        <v>26096</v>
      </c>
      <c r="C15662" s="224" t="s">
        <v>45</v>
      </c>
      <c r="D15662" s="226">
        <v>34.79</v>
      </c>
    </row>
    <row r="15663" spans="1:4" x14ac:dyDescent="0.2">
      <c r="A15663" s="224" t="s">
        <v>26098</v>
      </c>
      <c r="B15663" s="225" t="s">
        <v>26099</v>
      </c>
      <c r="C15663" s="224" t="s">
        <v>45</v>
      </c>
      <c r="D15663" s="226">
        <v>45.08</v>
      </c>
    </row>
    <row r="15664" spans="1:4" x14ac:dyDescent="0.2">
      <c r="A15664" s="224" t="s">
        <v>26100</v>
      </c>
      <c r="B15664" s="225" t="s">
        <v>26099</v>
      </c>
      <c r="C15664" s="224" t="s">
        <v>45</v>
      </c>
      <c r="D15664" s="226">
        <v>41.12</v>
      </c>
    </row>
    <row r="15665" spans="1:4" x14ac:dyDescent="0.2">
      <c r="A15665" s="224" t="s">
        <v>26101</v>
      </c>
      <c r="B15665" s="225" t="s">
        <v>26102</v>
      </c>
      <c r="C15665" s="224" t="s">
        <v>45</v>
      </c>
      <c r="D15665" s="226">
        <v>52.69</v>
      </c>
    </row>
    <row r="15666" spans="1:4" x14ac:dyDescent="0.2">
      <c r="A15666" s="224" t="s">
        <v>26103</v>
      </c>
      <c r="B15666" s="225" t="s">
        <v>26102</v>
      </c>
      <c r="C15666" s="224" t="s">
        <v>45</v>
      </c>
      <c r="D15666" s="226">
        <v>48.73</v>
      </c>
    </row>
    <row r="15667" spans="1:4" x14ac:dyDescent="0.2">
      <c r="A15667" s="224" t="s">
        <v>26104</v>
      </c>
      <c r="B15667" s="225" t="s">
        <v>26105</v>
      </c>
      <c r="C15667" s="224" t="s">
        <v>45</v>
      </c>
      <c r="D15667" s="226">
        <v>66.56</v>
      </c>
    </row>
    <row r="15668" spans="1:4" x14ac:dyDescent="0.2">
      <c r="A15668" s="224" t="s">
        <v>26106</v>
      </c>
      <c r="B15668" s="225" t="s">
        <v>26105</v>
      </c>
      <c r="C15668" s="224" t="s">
        <v>45</v>
      </c>
      <c r="D15668" s="226">
        <v>61.94</v>
      </c>
    </row>
    <row r="15669" spans="1:4" x14ac:dyDescent="0.2">
      <c r="A15669" s="224" t="s">
        <v>26107</v>
      </c>
      <c r="B15669" s="225" t="s">
        <v>26108</v>
      </c>
      <c r="C15669" s="224" t="s">
        <v>45</v>
      </c>
      <c r="D15669" s="226">
        <v>64.48</v>
      </c>
    </row>
    <row r="15670" spans="1:4" x14ac:dyDescent="0.2">
      <c r="A15670" s="224" t="s">
        <v>26109</v>
      </c>
      <c r="B15670" s="225" t="s">
        <v>26108</v>
      </c>
      <c r="C15670" s="224" t="s">
        <v>45</v>
      </c>
      <c r="D15670" s="226">
        <v>59.86</v>
      </c>
    </row>
    <row r="15671" spans="1:4" x14ac:dyDescent="0.2">
      <c r="A15671" s="224" t="s">
        <v>26110</v>
      </c>
      <c r="B15671" s="225" t="s">
        <v>26111</v>
      </c>
      <c r="C15671" s="224" t="s">
        <v>45</v>
      </c>
      <c r="D15671" s="226">
        <v>78.73</v>
      </c>
    </row>
    <row r="15672" spans="1:4" x14ac:dyDescent="0.2">
      <c r="A15672" s="224" t="s">
        <v>26112</v>
      </c>
      <c r="B15672" s="225" t="s">
        <v>26111</v>
      </c>
      <c r="C15672" s="224" t="s">
        <v>45</v>
      </c>
      <c r="D15672" s="226">
        <v>74.11</v>
      </c>
    </row>
    <row r="15673" spans="1:4" x14ac:dyDescent="0.2">
      <c r="A15673" s="224" t="s">
        <v>26113</v>
      </c>
      <c r="B15673" s="225" t="s">
        <v>26114</v>
      </c>
      <c r="C15673" s="224" t="s">
        <v>45</v>
      </c>
      <c r="D15673" s="226">
        <v>48.17</v>
      </c>
    </row>
    <row r="15674" spans="1:4" x14ac:dyDescent="0.2">
      <c r="A15674" s="224" t="s">
        <v>26115</v>
      </c>
      <c r="B15674" s="225" t="s">
        <v>26114</v>
      </c>
      <c r="C15674" s="224" t="s">
        <v>45</v>
      </c>
      <c r="D15674" s="226">
        <v>44.21</v>
      </c>
    </row>
    <row r="15675" spans="1:4" x14ac:dyDescent="0.2">
      <c r="A15675" s="224" t="s">
        <v>26116</v>
      </c>
      <c r="B15675" s="225" t="s">
        <v>26117</v>
      </c>
      <c r="C15675" s="224" t="s">
        <v>45</v>
      </c>
      <c r="D15675" s="226">
        <v>68.77</v>
      </c>
    </row>
    <row r="15676" spans="1:4" x14ac:dyDescent="0.2">
      <c r="A15676" s="224" t="s">
        <v>26118</v>
      </c>
      <c r="B15676" s="225" t="s">
        <v>26117</v>
      </c>
      <c r="C15676" s="224" t="s">
        <v>45</v>
      </c>
      <c r="D15676" s="226">
        <v>64.81</v>
      </c>
    </row>
    <row r="15677" spans="1:4" x14ac:dyDescent="0.2">
      <c r="A15677" s="224" t="s">
        <v>26119</v>
      </c>
      <c r="B15677" s="225" t="s">
        <v>26120</v>
      </c>
      <c r="C15677" s="224" t="s">
        <v>45</v>
      </c>
      <c r="D15677" s="226">
        <v>80.94</v>
      </c>
    </row>
    <row r="15678" spans="1:4" x14ac:dyDescent="0.2">
      <c r="A15678" s="224" t="s">
        <v>26121</v>
      </c>
      <c r="B15678" s="225" t="s">
        <v>26120</v>
      </c>
      <c r="C15678" s="224" t="s">
        <v>45</v>
      </c>
      <c r="D15678" s="226">
        <v>76.319999999999993</v>
      </c>
    </row>
    <row r="15679" spans="1:4" x14ac:dyDescent="0.2">
      <c r="A15679" s="224" t="s">
        <v>26122</v>
      </c>
      <c r="B15679" s="225" t="s">
        <v>26123</v>
      </c>
      <c r="C15679" s="224" t="s">
        <v>45</v>
      </c>
      <c r="D15679" s="226">
        <v>96.38</v>
      </c>
    </row>
    <row r="15680" spans="1:4" x14ac:dyDescent="0.2">
      <c r="A15680" s="224" t="s">
        <v>26124</v>
      </c>
      <c r="B15680" s="225" t="s">
        <v>26123</v>
      </c>
      <c r="C15680" s="224" t="s">
        <v>45</v>
      </c>
      <c r="D15680" s="226">
        <v>91.76</v>
      </c>
    </row>
    <row r="15681" spans="1:4" x14ac:dyDescent="0.2">
      <c r="A15681" s="224" t="s">
        <v>26125</v>
      </c>
      <c r="B15681" s="225" t="s">
        <v>26126</v>
      </c>
      <c r="C15681" s="224" t="s">
        <v>45</v>
      </c>
      <c r="D15681" s="226">
        <v>145.22</v>
      </c>
    </row>
    <row r="15682" spans="1:4" x14ac:dyDescent="0.2">
      <c r="A15682" s="224" t="s">
        <v>26127</v>
      </c>
      <c r="B15682" s="225" t="s">
        <v>26126</v>
      </c>
      <c r="C15682" s="224" t="s">
        <v>45</v>
      </c>
      <c r="D15682" s="226">
        <v>140.6</v>
      </c>
    </row>
    <row r="15683" spans="1:4" x14ac:dyDescent="0.2">
      <c r="A15683" s="224" t="s">
        <v>26128</v>
      </c>
      <c r="B15683" s="225" t="s">
        <v>26129</v>
      </c>
      <c r="C15683" s="224" t="s">
        <v>45</v>
      </c>
      <c r="D15683" s="226">
        <v>58.01</v>
      </c>
    </row>
    <row r="15684" spans="1:4" x14ac:dyDescent="0.2">
      <c r="A15684" s="224" t="s">
        <v>26130</v>
      </c>
      <c r="B15684" s="225" t="s">
        <v>26129</v>
      </c>
      <c r="C15684" s="224" t="s">
        <v>45</v>
      </c>
      <c r="D15684" s="226">
        <v>54.05</v>
      </c>
    </row>
    <row r="15685" spans="1:4" x14ac:dyDescent="0.2">
      <c r="A15685" s="224" t="s">
        <v>26131</v>
      </c>
      <c r="B15685" s="225" t="s">
        <v>26132</v>
      </c>
      <c r="C15685" s="224" t="s">
        <v>45</v>
      </c>
      <c r="D15685" s="226">
        <v>78.069999999999993</v>
      </c>
    </row>
    <row r="15686" spans="1:4" x14ac:dyDescent="0.2">
      <c r="A15686" s="224" t="s">
        <v>26133</v>
      </c>
      <c r="B15686" s="225" t="s">
        <v>26132</v>
      </c>
      <c r="C15686" s="224" t="s">
        <v>45</v>
      </c>
      <c r="D15686" s="226">
        <v>74.11</v>
      </c>
    </row>
    <row r="15687" spans="1:4" x14ac:dyDescent="0.2">
      <c r="A15687" s="224" t="s">
        <v>26134</v>
      </c>
      <c r="B15687" s="225" t="s">
        <v>26135</v>
      </c>
      <c r="C15687" s="224" t="s">
        <v>45</v>
      </c>
      <c r="D15687" s="226">
        <v>112.86</v>
      </c>
    </row>
    <row r="15688" spans="1:4" x14ac:dyDescent="0.2">
      <c r="A15688" s="224" t="s">
        <v>26136</v>
      </c>
      <c r="B15688" s="225" t="s">
        <v>26135</v>
      </c>
      <c r="C15688" s="224" t="s">
        <v>45</v>
      </c>
      <c r="D15688" s="226">
        <v>108.24</v>
      </c>
    </row>
    <row r="15689" spans="1:4" x14ac:dyDescent="0.2">
      <c r="A15689" s="224" t="s">
        <v>26137</v>
      </c>
      <c r="B15689" s="225" t="s">
        <v>26138</v>
      </c>
      <c r="C15689" s="224" t="s">
        <v>45</v>
      </c>
      <c r="D15689" s="226">
        <v>118.88</v>
      </c>
    </row>
    <row r="15690" spans="1:4" x14ac:dyDescent="0.2">
      <c r="A15690" s="224" t="s">
        <v>26139</v>
      </c>
      <c r="B15690" s="225" t="s">
        <v>26138</v>
      </c>
      <c r="C15690" s="224" t="s">
        <v>45</v>
      </c>
      <c r="D15690" s="226">
        <v>114.26</v>
      </c>
    </row>
    <row r="15691" spans="1:4" x14ac:dyDescent="0.2">
      <c r="A15691" s="224" t="s">
        <v>26140</v>
      </c>
      <c r="B15691" s="225" t="s">
        <v>26141</v>
      </c>
      <c r="C15691" s="224" t="s">
        <v>45</v>
      </c>
      <c r="D15691" s="226">
        <v>187.57</v>
      </c>
    </row>
    <row r="15692" spans="1:4" x14ac:dyDescent="0.2">
      <c r="A15692" s="224" t="s">
        <v>26142</v>
      </c>
      <c r="B15692" s="225" t="s">
        <v>26141</v>
      </c>
      <c r="C15692" s="224" t="s">
        <v>45</v>
      </c>
      <c r="D15692" s="226">
        <v>182.95</v>
      </c>
    </row>
    <row r="15693" spans="1:4" x14ac:dyDescent="0.2">
      <c r="A15693" s="224" t="s">
        <v>26143</v>
      </c>
      <c r="B15693" s="225" t="s">
        <v>26144</v>
      </c>
      <c r="C15693" s="224" t="s">
        <v>45</v>
      </c>
      <c r="D15693" s="226">
        <v>58.01</v>
      </c>
    </row>
    <row r="15694" spans="1:4" x14ac:dyDescent="0.2">
      <c r="A15694" s="224" t="s">
        <v>26145</v>
      </c>
      <c r="B15694" s="225" t="s">
        <v>26144</v>
      </c>
      <c r="C15694" s="224" t="s">
        <v>45</v>
      </c>
      <c r="D15694" s="226">
        <v>54.05</v>
      </c>
    </row>
    <row r="15695" spans="1:4" x14ac:dyDescent="0.2">
      <c r="A15695" s="224" t="s">
        <v>26146</v>
      </c>
      <c r="B15695" s="225" t="s">
        <v>26147</v>
      </c>
      <c r="C15695" s="224" t="s">
        <v>45</v>
      </c>
      <c r="D15695" s="226">
        <v>86.37</v>
      </c>
    </row>
    <row r="15696" spans="1:4" x14ac:dyDescent="0.2">
      <c r="A15696" s="224" t="s">
        <v>26148</v>
      </c>
      <c r="B15696" s="225" t="s">
        <v>26147</v>
      </c>
      <c r="C15696" s="224" t="s">
        <v>45</v>
      </c>
      <c r="D15696" s="226">
        <v>82.41</v>
      </c>
    </row>
    <row r="15697" spans="1:4" x14ac:dyDescent="0.2">
      <c r="A15697" s="224" t="s">
        <v>26149</v>
      </c>
      <c r="B15697" s="225" t="s">
        <v>26150</v>
      </c>
      <c r="C15697" s="224" t="s">
        <v>45</v>
      </c>
      <c r="D15697" s="226">
        <v>124.55</v>
      </c>
    </row>
    <row r="15698" spans="1:4" x14ac:dyDescent="0.2">
      <c r="A15698" s="224" t="s">
        <v>26151</v>
      </c>
      <c r="B15698" s="225" t="s">
        <v>26150</v>
      </c>
      <c r="C15698" s="224" t="s">
        <v>45</v>
      </c>
      <c r="D15698" s="226">
        <v>119.93</v>
      </c>
    </row>
    <row r="15699" spans="1:4" x14ac:dyDescent="0.2">
      <c r="A15699" s="224" t="s">
        <v>26152</v>
      </c>
      <c r="B15699" s="225" t="s">
        <v>26153</v>
      </c>
      <c r="C15699" s="224" t="s">
        <v>45</v>
      </c>
      <c r="D15699" s="226">
        <v>132.43</v>
      </c>
    </row>
    <row r="15700" spans="1:4" x14ac:dyDescent="0.2">
      <c r="A15700" s="224" t="s">
        <v>26154</v>
      </c>
      <c r="B15700" s="225" t="s">
        <v>26153</v>
      </c>
      <c r="C15700" s="224" t="s">
        <v>45</v>
      </c>
      <c r="D15700" s="226">
        <v>127.81</v>
      </c>
    </row>
    <row r="15701" spans="1:4" x14ac:dyDescent="0.2">
      <c r="A15701" s="224" t="s">
        <v>26155</v>
      </c>
      <c r="B15701" s="225" t="s">
        <v>26156</v>
      </c>
      <c r="C15701" s="224" t="s">
        <v>45</v>
      </c>
      <c r="D15701" s="226">
        <v>187.57</v>
      </c>
    </row>
    <row r="15702" spans="1:4" x14ac:dyDescent="0.2">
      <c r="A15702" s="224" t="s">
        <v>26157</v>
      </c>
      <c r="B15702" s="225" t="s">
        <v>26156</v>
      </c>
      <c r="C15702" s="224" t="s">
        <v>45</v>
      </c>
      <c r="D15702" s="226">
        <v>182.95</v>
      </c>
    </row>
    <row r="15703" spans="1:4" x14ac:dyDescent="0.2">
      <c r="A15703" s="224" t="s">
        <v>26158</v>
      </c>
      <c r="B15703" s="225" t="s">
        <v>26159</v>
      </c>
      <c r="C15703" s="224" t="s">
        <v>51</v>
      </c>
      <c r="D15703" s="226">
        <v>26.12</v>
      </c>
    </row>
    <row r="15704" spans="1:4" x14ac:dyDescent="0.2">
      <c r="A15704" s="224" t="s">
        <v>26160</v>
      </c>
      <c r="B15704" s="225" t="s">
        <v>26159</v>
      </c>
      <c r="C15704" s="224" t="s">
        <v>51</v>
      </c>
      <c r="D15704" s="226">
        <v>25.36</v>
      </c>
    </row>
    <row r="15705" spans="1:4" x14ac:dyDescent="0.2">
      <c r="A15705" s="224" t="s">
        <v>26161</v>
      </c>
      <c r="B15705" s="225" t="s">
        <v>26162</v>
      </c>
      <c r="C15705" s="224" t="s">
        <v>51</v>
      </c>
      <c r="D15705" s="226">
        <v>30.96</v>
      </c>
    </row>
    <row r="15706" spans="1:4" x14ac:dyDescent="0.2">
      <c r="A15706" s="224" t="s">
        <v>26163</v>
      </c>
      <c r="B15706" s="225" t="s">
        <v>26162</v>
      </c>
      <c r="C15706" s="224" t="s">
        <v>51</v>
      </c>
      <c r="D15706" s="226">
        <v>30.03</v>
      </c>
    </row>
    <row r="15707" spans="1:4" x14ac:dyDescent="0.2">
      <c r="A15707" s="224" t="s">
        <v>26164</v>
      </c>
      <c r="B15707" s="225" t="s">
        <v>26165</v>
      </c>
      <c r="C15707" s="224" t="s">
        <v>51</v>
      </c>
      <c r="D15707" s="226">
        <v>41.12</v>
      </c>
    </row>
    <row r="15708" spans="1:4" x14ac:dyDescent="0.2">
      <c r="A15708" s="224" t="s">
        <v>26166</v>
      </c>
      <c r="B15708" s="225" t="s">
        <v>26165</v>
      </c>
      <c r="C15708" s="224" t="s">
        <v>51</v>
      </c>
      <c r="D15708" s="226">
        <v>40.07</v>
      </c>
    </row>
    <row r="15709" spans="1:4" x14ac:dyDescent="0.2">
      <c r="A15709" s="224" t="s">
        <v>26167</v>
      </c>
      <c r="B15709" s="225" t="s">
        <v>26168</v>
      </c>
      <c r="C15709" s="224" t="s">
        <v>51</v>
      </c>
      <c r="D15709" s="226">
        <v>52.01</v>
      </c>
    </row>
    <row r="15710" spans="1:4" x14ac:dyDescent="0.2">
      <c r="A15710" s="224" t="s">
        <v>26169</v>
      </c>
      <c r="B15710" s="225" t="s">
        <v>26168</v>
      </c>
      <c r="C15710" s="224" t="s">
        <v>51</v>
      </c>
      <c r="D15710" s="226">
        <v>50.82</v>
      </c>
    </row>
    <row r="15711" spans="1:4" x14ac:dyDescent="0.2">
      <c r="A15711" s="224" t="s">
        <v>26170</v>
      </c>
      <c r="B15711" s="225" t="s">
        <v>26171</v>
      </c>
      <c r="C15711" s="224" t="s">
        <v>51</v>
      </c>
      <c r="D15711" s="226">
        <v>62.4</v>
      </c>
    </row>
    <row r="15712" spans="1:4" x14ac:dyDescent="0.2">
      <c r="A15712" s="224" t="s">
        <v>26172</v>
      </c>
      <c r="B15712" s="225" t="s">
        <v>26171</v>
      </c>
      <c r="C15712" s="224" t="s">
        <v>51</v>
      </c>
      <c r="D15712" s="226">
        <v>61.01</v>
      </c>
    </row>
    <row r="15713" spans="1:4" x14ac:dyDescent="0.2">
      <c r="A15713" s="224" t="s">
        <v>26173</v>
      </c>
      <c r="B15713" s="225" t="s">
        <v>26174</v>
      </c>
      <c r="C15713" s="224" t="s">
        <v>51</v>
      </c>
      <c r="D15713" s="226">
        <v>78.459999999999994</v>
      </c>
    </row>
    <row r="15714" spans="1:4" x14ac:dyDescent="0.2">
      <c r="A15714" s="224" t="s">
        <v>26175</v>
      </c>
      <c r="B15714" s="225" t="s">
        <v>26174</v>
      </c>
      <c r="C15714" s="224" t="s">
        <v>51</v>
      </c>
      <c r="D15714" s="226">
        <v>76.81</v>
      </c>
    </row>
    <row r="15715" spans="1:4" x14ac:dyDescent="0.2">
      <c r="A15715" s="224" t="s">
        <v>26176</v>
      </c>
      <c r="B15715" s="225" t="s">
        <v>26177</v>
      </c>
      <c r="C15715" s="224" t="s">
        <v>51</v>
      </c>
      <c r="D15715" s="226">
        <v>107.11</v>
      </c>
    </row>
    <row r="15716" spans="1:4" x14ac:dyDescent="0.2">
      <c r="A15716" s="224" t="s">
        <v>26178</v>
      </c>
      <c r="B15716" s="225" t="s">
        <v>26177</v>
      </c>
      <c r="C15716" s="224" t="s">
        <v>51</v>
      </c>
      <c r="D15716" s="226">
        <v>105.26</v>
      </c>
    </row>
    <row r="15717" spans="1:4" x14ac:dyDescent="0.2">
      <c r="A15717" s="224" t="s">
        <v>26179</v>
      </c>
      <c r="B15717" s="225" t="s">
        <v>26180</v>
      </c>
      <c r="C15717" s="224" t="s">
        <v>51</v>
      </c>
      <c r="D15717" s="226">
        <v>123.88</v>
      </c>
    </row>
    <row r="15718" spans="1:4" x14ac:dyDescent="0.2">
      <c r="A15718" s="224" t="s">
        <v>26181</v>
      </c>
      <c r="B15718" s="225" t="s">
        <v>26180</v>
      </c>
      <c r="C15718" s="224" t="s">
        <v>51</v>
      </c>
      <c r="D15718" s="226">
        <v>121.9</v>
      </c>
    </row>
    <row r="15719" spans="1:4" x14ac:dyDescent="0.2">
      <c r="A15719" s="224" t="s">
        <v>26182</v>
      </c>
      <c r="B15719" s="225" t="s">
        <v>26183</v>
      </c>
      <c r="C15719" s="224" t="s">
        <v>51</v>
      </c>
      <c r="D15719" s="226">
        <v>174.43</v>
      </c>
    </row>
    <row r="15720" spans="1:4" x14ac:dyDescent="0.2">
      <c r="A15720" s="224" t="s">
        <v>26184</v>
      </c>
      <c r="B15720" s="225" t="s">
        <v>26183</v>
      </c>
      <c r="C15720" s="224" t="s">
        <v>51</v>
      </c>
      <c r="D15720" s="226">
        <v>172.12</v>
      </c>
    </row>
    <row r="15721" spans="1:4" x14ac:dyDescent="0.2">
      <c r="A15721" s="224" t="s">
        <v>26185</v>
      </c>
      <c r="B15721" s="225" t="s">
        <v>26186</v>
      </c>
      <c r="C15721" s="224" t="s">
        <v>51</v>
      </c>
      <c r="D15721" s="226">
        <v>28.16</v>
      </c>
    </row>
    <row r="15722" spans="1:4" x14ac:dyDescent="0.2">
      <c r="A15722" s="224" t="s">
        <v>26187</v>
      </c>
      <c r="B15722" s="225" t="s">
        <v>26186</v>
      </c>
      <c r="C15722" s="224" t="s">
        <v>51</v>
      </c>
      <c r="D15722" s="226">
        <v>27.4</v>
      </c>
    </row>
    <row r="15723" spans="1:4" x14ac:dyDescent="0.2">
      <c r="A15723" s="224" t="s">
        <v>26188</v>
      </c>
      <c r="B15723" s="225" t="s">
        <v>26189</v>
      </c>
      <c r="C15723" s="224" t="s">
        <v>51</v>
      </c>
      <c r="D15723" s="226">
        <v>33.36</v>
      </c>
    </row>
    <row r="15724" spans="1:4" x14ac:dyDescent="0.2">
      <c r="A15724" s="224" t="s">
        <v>26190</v>
      </c>
      <c r="B15724" s="225" t="s">
        <v>26189</v>
      </c>
      <c r="C15724" s="224" t="s">
        <v>51</v>
      </c>
      <c r="D15724" s="226">
        <v>32.43</v>
      </c>
    </row>
    <row r="15725" spans="1:4" x14ac:dyDescent="0.2">
      <c r="A15725" s="224" t="s">
        <v>26191</v>
      </c>
      <c r="B15725" s="225" t="s">
        <v>26192</v>
      </c>
      <c r="C15725" s="224" t="s">
        <v>51</v>
      </c>
      <c r="D15725" s="226">
        <v>44.44</v>
      </c>
    </row>
    <row r="15726" spans="1:4" x14ac:dyDescent="0.2">
      <c r="A15726" s="224" t="s">
        <v>26193</v>
      </c>
      <c r="B15726" s="225" t="s">
        <v>26192</v>
      </c>
      <c r="C15726" s="224" t="s">
        <v>51</v>
      </c>
      <c r="D15726" s="226">
        <v>43.39</v>
      </c>
    </row>
    <row r="15727" spans="1:4" x14ac:dyDescent="0.2">
      <c r="A15727" s="224" t="s">
        <v>26194</v>
      </c>
      <c r="B15727" s="225" t="s">
        <v>26195</v>
      </c>
      <c r="C15727" s="224" t="s">
        <v>51</v>
      </c>
      <c r="D15727" s="226">
        <v>56.32</v>
      </c>
    </row>
    <row r="15728" spans="1:4" x14ac:dyDescent="0.2">
      <c r="A15728" s="224" t="s">
        <v>26196</v>
      </c>
      <c r="B15728" s="225" t="s">
        <v>26195</v>
      </c>
      <c r="C15728" s="224" t="s">
        <v>51</v>
      </c>
      <c r="D15728" s="226">
        <v>55.13</v>
      </c>
    </row>
    <row r="15729" spans="1:4" x14ac:dyDescent="0.2">
      <c r="A15729" s="224" t="s">
        <v>26197</v>
      </c>
      <c r="B15729" s="225" t="s">
        <v>26198</v>
      </c>
      <c r="C15729" s="224" t="s">
        <v>51</v>
      </c>
      <c r="D15729" s="226">
        <v>67.599999999999994</v>
      </c>
    </row>
    <row r="15730" spans="1:4" x14ac:dyDescent="0.2">
      <c r="A15730" s="224" t="s">
        <v>26199</v>
      </c>
      <c r="B15730" s="225" t="s">
        <v>26198</v>
      </c>
      <c r="C15730" s="224" t="s">
        <v>51</v>
      </c>
      <c r="D15730" s="226">
        <v>66.209999999999994</v>
      </c>
    </row>
    <row r="15731" spans="1:4" x14ac:dyDescent="0.2">
      <c r="A15731" s="224" t="s">
        <v>26200</v>
      </c>
      <c r="B15731" s="225" t="s">
        <v>26201</v>
      </c>
      <c r="C15731" s="224" t="s">
        <v>51</v>
      </c>
      <c r="D15731" s="226">
        <v>85.07</v>
      </c>
    </row>
    <row r="15732" spans="1:4" x14ac:dyDescent="0.2">
      <c r="A15732" s="224" t="s">
        <v>26202</v>
      </c>
      <c r="B15732" s="225" t="s">
        <v>26201</v>
      </c>
      <c r="C15732" s="224" t="s">
        <v>51</v>
      </c>
      <c r="D15732" s="226">
        <v>83.42</v>
      </c>
    </row>
    <row r="15733" spans="1:4" x14ac:dyDescent="0.2">
      <c r="A15733" s="224" t="s">
        <v>26203</v>
      </c>
      <c r="B15733" s="225" t="s">
        <v>26204</v>
      </c>
      <c r="C15733" s="224" t="s">
        <v>51</v>
      </c>
      <c r="D15733" s="226">
        <v>116.43</v>
      </c>
    </row>
    <row r="15734" spans="1:4" x14ac:dyDescent="0.2">
      <c r="A15734" s="224" t="s">
        <v>26205</v>
      </c>
      <c r="B15734" s="225" t="s">
        <v>26204</v>
      </c>
      <c r="C15734" s="224" t="s">
        <v>51</v>
      </c>
      <c r="D15734" s="226">
        <v>114.59</v>
      </c>
    </row>
    <row r="15735" spans="1:4" x14ac:dyDescent="0.2">
      <c r="A15735" s="224" t="s">
        <v>26206</v>
      </c>
      <c r="B15735" s="225" t="s">
        <v>26207</v>
      </c>
      <c r="C15735" s="224" t="s">
        <v>51</v>
      </c>
      <c r="D15735" s="226">
        <v>134.78</v>
      </c>
    </row>
    <row r="15736" spans="1:4" x14ac:dyDescent="0.2">
      <c r="A15736" s="224" t="s">
        <v>26208</v>
      </c>
      <c r="B15736" s="225" t="s">
        <v>26207</v>
      </c>
      <c r="C15736" s="224" t="s">
        <v>51</v>
      </c>
      <c r="D15736" s="226">
        <v>132.80000000000001</v>
      </c>
    </row>
    <row r="15737" spans="1:4" x14ac:dyDescent="0.2">
      <c r="A15737" s="224" t="s">
        <v>26209</v>
      </c>
      <c r="B15737" s="225" t="s">
        <v>26210</v>
      </c>
      <c r="C15737" s="224" t="s">
        <v>51</v>
      </c>
      <c r="D15737" s="226">
        <v>190.14</v>
      </c>
    </row>
    <row r="15738" spans="1:4" x14ac:dyDescent="0.2">
      <c r="A15738" s="224" t="s">
        <v>26211</v>
      </c>
      <c r="B15738" s="225" t="s">
        <v>26210</v>
      </c>
      <c r="C15738" s="224" t="s">
        <v>51</v>
      </c>
      <c r="D15738" s="226">
        <v>187.83</v>
      </c>
    </row>
    <row r="15739" spans="1:4" x14ac:dyDescent="0.2">
      <c r="A15739" s="224" t="s">
        <v>26212</v>
      </c>
      <c r="B15739" s="225" t="s">
        <v>26213</v>
      </c>
      <c r="C15739" s="224" t="s">
        <v>51</v>
      </c>
      <c r="D15739" s="226">
        <v>333.3</v>
      </c>
    </row>
    <row r="15740" spans="1:4" x14ac:dyDescent="0.2">
      <c r="A15740" s="224" t="s">
        <v>26214</v>
      </c>
      <c r="B15740" s="225" t="s">
        <v>26213</v>
      </c>
      <c r="C15740" s="224" t="s">
        <v>51</v>
      </c>
      <c r="D15740" s="226">
        <v>330.79</v>
      </c>
    </row>
    <row r="15741" spans="1:4" x14ac:dyDescent="0.2">
      <c r="A15741" s="224" t="s">
        <v>26215</v>
      </c>
      <c r="B15741" s="225" t="s">
        <v>26216</v>
      </c>
      <c r="C15741" s="224" t="s">
        <v>51</v>
      </c>
      <c r="D15741" s="226">
        <v>360.86</v>
      </c>
    </row>
    <row r="15742" spans="1:4" x14ac:dyDescent="0.2">
      <c r="A15742" s="224" t="s">
        <v>26217</v>
      </c>
      <c r="B15742" s="225" t="s">
        <v>26216</v>
      </c>
      <c r="C15742" s="224" t="s">
        <v>51</v>
      </c>
      <c r="D15742" s="226">
        <v>358.22</v>
      </c>
    </row>
    <row r="15743" spans="1:4" x14ac:dyDescent="0.2">
      <c r="A15743" s="224" t="s">
        <v>26218</v>
      </c>
      <c r="B15743" s="225" t="s">
        <v>26219</v>
      </c>
      <c r="C15743" s="224" t="s">
        <v>51</v>
      </c>
      <c r="D15743" s="226">
        <v>304.70999999999998</v>
      </c>
    </row>
    <row r="15744" spans="1:4" x14ac:dyDescent="0.2">
      <c r="A15744" s="224" t="s">
        <v>26220</v>
      </c>
      <c r="B15744" s="225" t="s">
        <v>26219</v>
      </c>
      <c r="C15744" s="224" t="s">
        <v>51</v>
      </c>
      <c r="D15744" s="226">
        <v>302.2</v>
      </c>
    </row>
    <row r="15745" spans="1:4" x14ac:dyDescent="0.2">
      <c r="A15745" s="224" t="s">
        <v>26221</v>
      </c>
      <c r="B15745" s="225" t="s">
        <v>26222</v>
      </c>
      <c r="C15745" s="224" t="s">
        <v>51</v>
      </c>
      <c r="D15745" s="226">
        <v>329.86</v>
      </c>
    </row>
    <row r="15746" spans="1:4" x14ac:dyDescent="0.2">
      <c r="A15746" s="224" t="s">
        <v>26223</v>
      </c>
      <c r="B15746" s="225" t="s">
        <v>26222</v>
      </c>
      <c r="C15746" s="224" t="s">
        <v>51</v>
      </c>
      <c r="D15746" s="226">
        <v>327.22000000000003</v>
      </c>
    </row>
    <row r="15747" spans="1:4" x14ac:dyDescent="0.2">
      <c r="A15747" s="224" t="s">
        <v>26224</v>
      </c>
      <c r="B15747" s="225" t="s">
        <v>26225</v>
      </c>
      <c r="C15747" s="224" t="s">
        <v>51</v>
      </c>
      <c r="D15747" s="226">
        <v>15.64</v>
      </c>
    </row>
    <row r="15748" spans="1:4" x14ac:dyDescent="0.2">
      <c r="A15748" s="224" t="s">
        <v>26226</v>
      </c>
      <c r="B15748" s="225" t="s">
        <v>26225</v>
      </c>
      <c r="C15748" s="224" t="s">
        <v>51</v>
      </c>
      <c r="D15748" s="226">
        <v>14.71</v>
      </c>
    </row>
    <row r="15749" spans="1:4" x14ac:dyDescent="0.2">
      <c r="A15749" s="224" t="s">
        <v>26227</v>
      </c>
      <c r="B15749" s="225" t="s">
        <v>26228</v>
      </c>
      <c r="C15749" s="224" t="s">
        <v>51</v>
      </c>
      <c r="D15749" s="226">
        <v>18.91</v>
      </c>
    </row>
    <row r="15750" spans="1:4" x14ac:dyDescent="0.2">
      <c r="A15750" s="224" t="s">
        <v>26229</v>
      </c>
      <c r="B15750" s="225" t="s">
        <v>26228</v>
      </c>
      <c r="C15750" s="224" t="s">
        <v>51</v>
      </c>
      <c r="D15750" s="226">
        <v>17.850000000000001</v>
      </c>
    </row>
    <row r="15751" spans="1:4" x14ac:dyDescent="0.2">
      <c r="A15751" s="224" t="s">
        <v>26230</v>
      </c>
      <c r="B15751" s="225" t="s">
        <v>26231</v>
      </c>
      <c r="C15751" s="224" t="s">
        <v>51</v>
      </c>
      <c r="D15751" s="226">
        <v>24.84</v>
      </c>
    </row>
    <row r="15752" spans="1:4" x14ac:dyDescent="0.2">
      <c r="A15752" s="224" t="s">
        <v>26232</v>
      </c>
      <c r="B15752" s="225" t="s">
        <v>26231</v>
      </c>
      <c r="C15752" s="224" t="s">
        <v>51</v>
      </c>
      <c r="D15752" s="226">
        <v>23.65</v>
      </c>
    </row>
    <row r="15753" spans="1:4" x14ac:dyDescent="0.2">
      <c r="A15753" s="224" t="s">
        <v>26233</v>
      </c>
      <c r="B15753" s="225" t="s">
        <v>26234</v>
      </c>
      <c r="C15753" s="224" t="s">
        <v>51</v>
      </c>
      <c r="D15753" s="226">
        <v>28.06</v>
      </c>
    </row>
    <row r="15754" spans="1:4" x14ac:dyDescent="0.2">
      <c r="A15754" s="224" t="s">
        <v>26235</v>
      </c>
      <c r="B15754" s="225" t="s">
        <v>26234</v>
      </c>
      <c r="C15754" s="224" t="s">
        <v>51</v>
      </c>
      <c r="D15754" s="226">
        <v>26.67</v>
      </c>
    </row>
    <row r="15755" spans="1:4" x14ac:dyDescent="0.2">
      <c r="A15755" s="224" t="s">
        <v>26236</v>
      </c>
      <c r="B15755" s="225" t="s">
        <v>26237</v>
      </c>
      <c r="C15755" s="224" t="s">
        <v>51</v>
      </c>
      <c r="D15755" s="226">
        <v>34.82</v>
      </c>
    </row>
    <row r="15756" spans="1:4" x14ac:dyDescent="0.2">
      <c r="A15756" s="224" t="s">
        <v>26238</v>
      </c>
      <c r="B15756" s="225" t="s">
        <v>26237</v>
      </c>
      <c r="C15756" s="224" t="s">
        <v>51</v>
      </c>
      <c r="D15756" s="226">
        <v>33.17</v>
      </c>
    </row>
    <row r="15757" spans="1:4" x14ac:dyDescent="0.2">
      <c r="A15757" s="224" t="s">
        <v>26239</v>
      </c>
      <c r="B15757" s="225" t="s">
        <v>26240</v>
      </c>
      <c r="C15757" s="224" t="s">
        <v>51</v>
      </c>
      <c r="D15757" s="226">
        <v>61.49</v>
      </c>
    </row>
    <row r="15758" spans="1:4" x14ac:dyDescent="0.2">
      <c r="A15758" s="224" t="s">
        <v>26241</v>
      </c>
      <c r="B15758" s="225" t="s">
        <v>26240</v>
      </c>
      <c r="C15758" s="224" t="s">
        <v>51</v>
      </c>
      <c r="D15758" s="226">
        <v>59.64</v>
      </c>
    </row>
    <row r="15759" spans="1:4" x14ac:dyDescent="0.2">
      <c r="A15759" s="224" t="s">
        <v>26242</v>
      </c>
      <c r="B15759" s="225" t="s">
        <v>26243</v>
      </c>
      <c r="C15759" s="224" t="s">
        <v>51</v>
      </c>
      <c r="D15759" s="226">
        <v>62.39</v>
      </c>
    </row>
    <row r="15760" spans="1:4" x14ac:dyDescent="0.2">
      <c r="A15760" s="224" t="s">
        <v>26244</v>
      </c>
      <c r="B15760" s="225" t="s">
        <v>26243</v>
      </c>
      <c r="C15760" s="224" t="s">
        <v>51</v>
      </c>
      <c r="D15760" s="226">
        <v>60.41</v>
      </c>
    </row>
    <row r="15761" spans="1:4" x14ac:dyDescent="0.2">
      <c r="A15761" s="224" t="s">
        <v>26245</v>
      </c>
      <c r="B15761" s="225" t="s">
        <v>26246</v>
      </c>
      <c r="C15761" s="224" t="s">
        <v>51</v>
      </c>
      <c r="D15761" s="226">
        <v>94.28</v>
      </c>
    </row>
    <row r="15762" spans="1:4" x14ac:dyDescent="0.2">
      <c r="A15762" s="224" t="s">
        <v>26247</v>
      </c>
      <c r="B15762" s="225" t="s">
        <v>26246</v>
      </c>
      <c r="C15762" s="224" t="s">
        <v>51</v>
      </c>
      <c r="D15762" s="226">
        <v>91.96</v>
      </c>
    </row>
    <row r="15763" spans="1:4" x14ac:dyDescent="0.2">
      <c r="A15763" s="224" t="s">
        <v>26248</v>
      </c>
      <c r="B15763" s="225" t="s">
        <v>26249</v>
      </c>
      <c r="C15763" s="224" t="s">
        <v>51</v>
      </c>
      <c r="D15763" s="226">
        <v>16.510000000000002</v>
      </c>
    </row>
    <row r="15764" spans="1:4" x14ac:dyDescent="0.2">
      <c r="A15764" s="224" t="s">
        <v>26250</v>
      </c>
      <c r="B15764" s="225" t="s">
        <v>26249</v>
      </c>
      <c r="C15764" s="224" t="s">
        <v>51</v>
      </c>
      <c r="D15764" s="226">
        <v>15.58</v>
      </c>
    </row>
    <row r="15765" spans="1:4" x14ac:dyDescent="0.2">
      <c r="A15765" s="224" t="s">
        <v>26251</v>
      </c>
      <c r="B15765" s="225" t="s">
        <v>26252</v>
      </c>
      <c r="C15765" s="224" t="s">
        <v>51</v>
      </c>
      <c r="D15765" s="226">
        <v>20.010000000000002</v>
      </c>
    </row>
    <row r="15766" spans="1:4" x14ac:dyDescent="0.2">
      <c r="A15766" s="224" t="s">
        <v>26253</v>
      </c>
      <c r="B15766" s="225" t="s">
        <v>26252</v>
      </c>
      <c r="C15766" s="224" t="s">
        <v>51</v>
      </c>
      <c r="D15766" s="226">
        <v>18.95</v>
      </c>
    </row>
    <row r="15767" spans="1:4" x14ac:dyDescent="0.2">
      <c r="A15767" s="224" t="s">
        <v>26254</v>
      </c>
      <c r="B15767" s="225" t="s">
        <v>26255</v>
      </c>
      <c r="C15767" s="224" t="s">
        <v>51</v>
      </c>
      <c r="D15767" s="226">
        <v>26.44</v>
      </c>
    </row>
    <row r="15768" spans="1:4" x14ac:dyDescent="0.2">
      <c r="A15768" s="224" t="s">
        <v>26256</v>
      </c>
      <c r="B15768" s="225" t="s">
        <v>26255</v>
      </c>
      <c r="C15768" s="224" t="s">
        <v>51</v>
      </c>
      <c r="D15768" s="226">
        <v>25.25</v>
      </c>
    </row>
    <row r="15769" spans="1:4" x14ac:dyDescent="0.2">
      <c r="A15769" s="224" t="s">
        <v>26257</v>
      </c>
      <c r="B15769" s="225" t="s">
        <v>26258</v>
      </c>
      <c r="C15769" s="224" t="s">
        <v>51</v>
      </c>
      <c r="D15769" s="226">
        <v>29.82</v>
      </c>
    </row>
    <row r="15770" spans="1:4" x14ac:dyDescent="0.2">
      <c r="A15770" s="224" t="s">
        <v>26259</v>
      </c>
      <c r="B15770" s="225" t="s">
        <v>26258</v>
      </c>
      <c r="C15770" s="224" t="s">
        <v>51</v>
      </c>
      <c r="D15770" s="226">
        <v>28.43</v>
      </c>
    </row>
    <row r="15771" spans="1:4" x14ac:dyDescent="0.2">
      <c r="A15771" s="224" t="s">
        <v>26260</v>
      </c>
      <c r="B15771" s="225" t="s">
        <v>26261</v>
      </c>
      <c r="C15771" s="224" t="s">
        <v>51</v>
      </c>
      <c r="D15771" s="226">
        <v>37.07</v>
      </c>
    </row>
    <row r="15772" spans="1:4" x14ac:dyDescent="0.2">
      <c r="A15772" s="224" t="s">
        <v>26262</v>
      </c>
      <c r="B15772" s="225" t="s">
        <v>26261</v>
      </c>
      <c r="C15772" s="224" t="s">
        <v>51</v>
      </c>
      <c r="D15772" s="226">
        <v>35.42</v>
      </c>
    </row>
    <row r="15773" spans="1:4" x14ac:dyDescent="0.2">
      <c r="A15773" s="224" t="s">
        <v>26263</v>
      </c>
      <c r="B15773" s="225" t="s">
        <v>26264</v>
      </c>
      <c r="C15773" s="224" t="s">
        <v>51</v>
      </c>
      <c r="D15773" s="226">
        <v>66.25</v>
      </c>
    </row>
    <row r="15774" spans="1:4" x14ac:dyDescent="0.2">
      <c r="A15774" s="224" t="s">
        <v>26265</v>
      </c>
      <c r="B15774" s="225" t="s">
        <v>26264</v>
      </c>
      <c r="C15774" s="224" t="s">
        <v>51</v>
      </c>
      <c r="D15774" s="226">
        <v>64.400000000000006</v>
      </c>
    </row>
    <row r="15775" spans="1:4" x14ac:dyDescent="0.2">
      <c r="A15775" s="224" t="s">
        <v>26266</v>
      </c>
      <c r="B15775" s="225" t="s">
        <v>26267</v>
      </c>
      <c r="C15775" s="224" t="s">
        <v>51</v>
      </c>
      <c r="D15775" s="226">
        <v>67.150000000000006</v>
      </c>
    </row>
    <row r="15776" spans="1:4" x14ac:dyDescent="0.2">
      <c r="A15776" s="224" t="s">
        <v>26268</v>
      </c>
      <c r="B15776" s="225" t="s">
        <v>26267</v>
      </c>
      <c r="C15776" s="224" t="s">
        <v>51</v>
      </c>
      <c r="D15776" s="226">
        <v>65.17</v>
      </c>
    </row>
    <row r="15777" spans="1:4" x14ac:dyDescent="0.2">
      <c r="A15777" s="224" t="s">
        <v>26269</v>
      </c>
      <c r="B15777" s="225" t="s">
        <v>26270</v>
      </c>
      <c r="C15777" s="224" t="s">
        <v>51</v>
      </c>
      <c r="D15777" s="226">
        <v>101.97</v>
      </c>
    </row>
    <row r="15778" spans="1:4" x14ac:dyDescent="0.2">
      <c r="A15778" s="224" t="s">
        <v>26271</v>
      </c>
      <c r="B15778" s="225" t="s">
        <v>26270</v>
      </c>
      <c r="C15778" s="224" t="s">
        <v>51</v>
      </c>
      <c r="D15778" s="226">
        <v>99.66</v>
      </c>
    </row>
    <row r="15779" spans="1:4" x14ac:dyDescent="0.2">
      <c r="A15779" s="224" t="s">
        <v>26272</v>
      </c>
      <c r="B15779" s="225" t="s">
        <v>26273</v>
      </c>
      <c r="C15779" s="224" t="s">
        <v>51</v>
      </c>
      <c r="D15779" s="226">
        <v>29.86</v>
      </c>
    </row>
    <row r="15780" spans="1:4" x14ac:dyDescent="0.2">
      <c r="A15780" s="224" t="s">
        <v>26274</v>
      </c>
      <c r="B15780" s="225" t="s">
        <v>26273</v>
      </c>
      <c r="C15780" s="224" t="s">
        <v>51</v>
      </c>
      <c r="D15780" s="226">
        <v>29.11</v>
      </c>
    </row>
    <row r="15781" spans="1:4" x14ac:dyDescent="0.2">
      <c r="A15781" s="224" t="s">
        <v>26275</v>
      </c>
      <c r="B15781" s="225" t="s">
        <v>26276</v>
      </c>
      <c r="C15781" s="224" t="s">
        <v>51</v>
      </c>
      <c r="D15781" s="226">
        <v>36.130000000000003</v>
      </c>
    </row>
    <row r="15782" spans="1:4" x14ac:dyDescent="0.2">
      <c r="A15782" s="224" t="s">
        <v>26277</v>
      </c>
      <c r="B15782" s="225" t="s">
        <v>26276</v>
      </c>
      <c r="C15782" s="224" t="s">
        <v>51</v>
      </c>
      <c r="D15782" s="226">
        <v>35.200000000000003</v>
      </c>
    </row>
    <row r="15783" spans="1:4" x14ac:dyDescent="0.2">
      <c r="A15783" s="224" t="s">
        <v>26278</v>
      </c>
      <c r="B15783" s="225" t="s">
        <v>26279</v>
      </c>
      <c r="C15783" s="224" t="s">
        <v>51</v>
      </c>
      <c r="D15783" s="226">
        <v>39.39</v>
      </c>
    </row>
    <row r="15784" spans="1:4" x14ac:dyDescent="0.2">
      <c r="A15784" s="224" t="s">
        <v>26280</v>
      </c>
      <c r="B15784" s="225" t="s">
        <v>26279</v>
      </c>
      <c r="C15784" s="224" t="s">
        <v>51</v>
      </c>
      <c r="D15784" s="226">
        <v>38.340000000000003</v>
      </c>
    </row>
    <row r="15785" spans="1:4" x14ac:dyDescent="0.2">
      <c r="A15785" s="224" t="s">
        <v>26281</v>
      </c>
      <c r="B15785" s="225" t="s">
        <v>26282</v>
      </c>
      <c r="C15785" s="224" t="s">
        <v>51</v>
      </c>
      <c r="D15785" s="226">
        <v>79.64</v>
      </c>
    </row>
    <row r="15786" spans="1:4" x14ac:dyDescent="0.2">
      <c r="A15786" s="224" t="s">
        <v>26283</v>
      </c>
      <c r="B15786" s="225" t="s">
        <v>26282</v>
      </c>
      <c r="C15786" s="224" t="s">
        <v>51</v>
      </c>
      <c r="D15786" s="226">
        <v>78.45</v>
      </c>
    </row>
    <row r="15787" spans="1:4" x14ac:dyDescent="0.2">
      <c r="A15787" s="224" t="s">
        <v>26284</v>
      </c>
      <c r="B15787" s="225" t="s">
        <v>26285</v>
      </c>
      <c r="C15787" s="224" t="s">
        <v>51</v>
      </c>
      <c r="D15787" s="226">
        <v>87.05</v>
      </c>
    </row>
    <row r="15788" spans="1:4" x14ac:dyDescent="0.2">
      <c r="A15788" s="224" t="s">
        <v>26286</v>
      </c>
      <c r="B15788" s="225" t="s">
        <v>26285</v>
      </c>
      <c r="C15788" s="224" t="s">
        <v>51</v>
      </c>
      <c r="D15788" s="226">
        <v>85.66</v>
      </c>
    </row>
    <row r="15789" spans="1:4" x14ac:dyDescent="0.2">
      <c r="A15789" s="224" t="s">
        <v>26287</v>
      </c>
      <c r="B15789" s="225" t="s">
        <v>26288</v>
      </c>
      <c r="C15789" s="224" t="s">
        <v>51</v>
      </c>
      <c r="D15789" s="226">
        <v>105.03</v>
      </c>
    </row>
    <row r="15790" spans="1:4" x14ac:dyDescent="0.2">
      <c r="A15790" s="224" t="s">
        <v>26289</v>
      </c>
      <c r="B15790" s="225" t="s">
        <v>26288</v>
      </c>
      <c r="C15790" s="224" t="s">
        <v>51</v>
      </c>
      <c r="D15790" s="226">
        <v>103.38</v>
      </c>
    </row>
    <row r="15791" spans="1:4" x14ac:dyDescent="0.2">
      <c r="A15791" s="224" t="s">
        <v>26290</v>
      </c>
      <c r="B15791" s="225" t="s">
        <v>26291</v>
      </c>
      <c r="C15791" s="224" t="s">
        <v>51</v>
      </c>
      <c r="D15791" s="226">
        <v>144.22999999999999</v>
      </c>
    </row>
    <row r="15792" spans="1:4" x14ac:dyDescent="0.2">
      <c r="A15792" s="224" t="s">
        <v>26292</v>
      </c>
      <c r="B15792" s="225" t="s">
        <v>26291</v>
      </c>
      <c r="C15792" s="224" t="s">
        <v>51</v>
      </c>
      <c r="D15792" s="226">
        <v>142.44999999999999</v>
      </c>
    </row>
    <row r="15793" spans="1:4" x14ac:dyDescent="0.2">
      <c r="A15793" s="224" t="s">
        <v>26293</v>
      </c>
      <c r="B15793" s="225" t="s">
        <v>26294</v>
      </c>
      <c r="C15793" s="224" t="s">
        <v>51</v>
      </c>
      <c r="D15793" s="226">
        <v>153.87</v>
      </c>
    </row>
    <row r="15794" spans="1:4" x14ac:dyDescent="0.2">
      <c r="A15794" s="224" t="s">
        <v>26295</v>
      </c>
      <c r="B15794" s="225" t="s">
        <v>26294</v>
      </c>
      <c r="C15794" s="224" t="s">
        <v>51</v>
      </c>
      <c r="D15794" s="226">
        <v>151.88999999999999</v>
      </c>
    </row>
    <row r="15795" spans="1:4" x14ac:dyDescent="0.2">
      <c r="A15795" s="224" t="s">
        <v>26296</v>
      </c>
      <c r="B15795" s="225" t="s">
        <v>26297</v>
      </c>
      <c r="C15795" s="224" t="s">
        <v>51</v>
      </c>
      <c r="D15795" s="226">
        <v>32.28</v>
      </c>
    </row>
    <row r="15796" spans="1:4" x14ac:dyDescent="0.2">
      <c r="A15796" s="224" t="s">
        <v>26298</v>
      </c>
      <c r="B15796" s="225" t="s">
        <v>26297</v>
      </c>
      <c r="C15796" s="224" t="s">
        <v>51</v>
      </c>
      <c r="D15796" s="226">
        <v>31.52</v>
      </c>
    </row>
    <row r="15797" spans="1:4" x14ac:dyDescent="0.2">
      <c r="A15797" s="224" t="s">
        <v>26299</v>
      </c>
      <c r="B15797" s="225" t="s">
        <v>26300</v>
      </c>
      <c r="C15797" s="224" t="s">
        <v>51</v>
      </c>
      <c r="D15797" s="226">
        <v>39.049999999999997</v>
      </c>
    </row>
    <row r="15798" spans="1:4" x14ac:dyDescent="0.2">
      <c r="A15798" s="224" t="s">
        <v>26301</v>
      </c>
      <c r="B15798" s="225" t="s">
        <v>26300</v>
      </c>
      <c r="C15798" s="224" t="s">
        <v>51</v>
      </c>
      <c r="D15798" s="226">
        <v>38.119999999999997</v>
      </c>
    </row>
    <row r="15799" spans="1:4" x14ac:dyDescent="0.2">
      <c r="A15799" s="224" t="s">
        <v>26302</v>
      </c>
      <c r="B15799" s="225" t="s">
        <v>26303</v>
      </c>
      <c r="C15799" s="224" t="s">
        <v>51</v>
      </c>
      <c r="D15799" s="226">
        <v>42.54</v>
      </c>
    </row>
    <row r="15800" spans="1:4" x14ac:dyDescent="0.2">
      <c r="A15800" s="224" t="s">
        <v>26304</v>
      </c>
      <c r="B15800" s="225" t="s">
        <v>26303</v>
      </c>
      <c r="C15800" s="224" t="s">
        <v>51</v>
      </c>
      <c r="D15800" s="226">
        <v>41.48</v>
      </c>
    </row>
    <row r="15801" spans="1:4" x14ac:dyDescent="0.2">
      <c r="A15801" s="224" t="s">
        <v>26305</v>
      </c>
      <c r="B15801" s="225" t="s">
        <v>26306</v>
      </c>
      <c r="C15801" s="224" t="s">
        <v>51</v>
      </c>
      <c r="D15801" s="226">
        <v>86.71</v>
      </c>
    </row>
    <row r="15802" spans="1:4" x14ac:dyDescent="0.2">
      <c r="A15802" s="224" t="s">
        <v>26307</v>
      </c>
      <c r="B15802" s="225" t="s">
        <v>26306</v>
      </c>
      <c r="C15802" s="224" t="s">
        <v>51</v>
      </c>
      <c r="D15802" s="226">
        <v>85.52</v>
      </c>
    </row>
    <row r="15803" spans="1:4" x14ac:dyDescent="0.2">
      <c r="A15803" s="224" t="s">
        <v>26308</v>
      </c>
      <c r="B15803" s="225" t="s">
        <v>26309</v>
      </c>
      <c r="C15803" s="224" t="s">
        <v>51</v>
      </c>
      <c r="D15803" s="226">
        <v>94.72</v>
      </c>
    </row>
    <row r="15804" spans="1:4" x14ac:dyDescent="0.2">
      <c r="A15804" s="224" t="s">
        <v>26310</v>
      </c>
      <c r="B15804" s="225" t="s">
        <v>26309</v>
      </c>
      <c r="C15804" s="224" t="s">
        <v>51</v>
      </c>
      <c r="D15804" s="226">
        <v>93.33</v>
      </c>
    </row>
    <row r="15805" spans="1:4" x14ac:dyDescent="0.2">
      <c r="A15805" s="224" t="s">
        <v>26311</v>
      </c>
      <c r="B15805" s="225" t="s">
        <v>26312</v>
      </c>
      <c r="C15805" s="224" t="s">
        <v>51</v>
      </c>
      <c r="D15805" s="226">
        <v>114.29</v>
      </c>
    </row>
    <row r="15806" spans="1:4" x14ac:dyDescent="0.2">
      <c r="A15806" s="224" t="s">
        <v>26313</v>
      </c>
      <c r="B15806" s="225" t="s">
        <v>26312</v>
      </c>
      <c r="C15806" s="224" t="s">
        <v>51</v>
      </c>
      <c r="D15806" s="226">
        <v>112.64</v>
      </c>
    </row>
    <row r="15807" spans="1:4" x14ac:dyDescent="0.2">
      <c r="A15807" s="224" t="s">
        <v>26314</v>
      </c>
      <c r="B15807" s="225" t="s">
        <v>26315</v>
      </c>
      <c r="C15807" s="224" t="s">
        <v>51</v>
      </c>
      <c r="D15807" s="226">
        <v>157.32</v>
      </c>
    </row>
    <row r="15808" spans="1:4" x14ac:dyDescent="0.2">
      <c r="A15808" s="224" t="s">
        <v>26316</v>
      </c>
      <c r="B15808" s="225" t="s">
        <v>26315</v>
      </c>
      <c r="C15808" s="224" t="s">
        <v>51</v>
      </c>
      <c r="D15808" s="226">
        <v>155.54</v>
      </c>
    </row>
    <row r="15809" spans="1:4" x14ac:dyDescent="0.2">
      <c r="A15809" s="224" t="s">
        <v>26317</v>
      </c>
      <c r="B15809" s="225" t="s">
        <v>26318</v>
      </c>
      <c r="C15809" s="224" t="s">
        <v>51</v>
      </c>
      <c r="D15809" s="226">
        <v>167.77</v>
      </c>
    </row>
    <row r="15810" spans="1:4" x14ac:dyDescent="0.2">
      <c r="A15810" s="224" t="s">
        <v>26319</v>
      </c>
      <c r="B15810" s="225" t="s">
        <v>26318</v>
      </c>
      <c r="C15810" s="224" t="s">
        <v>51</v>
      </c>
      <c r="D15810" s="226">
        <v>165.79</v>
      </c>
    </row>
    <row r="15811" spans="1:4" x14ac:dyDescent="0.2">
      <c r="A15811" s="224" t="s">
        <v>26320</v>
      </c>
      <c r="B15811" s="225" t="s">
        <v>26321</v>
      </c>
      <c r="C15811" s="224" t="s">
        <v>51</v>
      </c>
      <c r="D15811" s="226">
        <v>15.1</v>
      </c>
    </row>
    <row r="15812" spans="1:4" x14ac:dyDescent="0.2">
      <c r="A15812" s="224" t="s">
        <v>26322</v>
      </c>
      <c r="B15812" s="225" t="s">
        <v>26321</v>
      </c>
      <c r="C15812" s="224" t="s">
        <v>51</v>
      </c>
      <c r="D15812" s="226">
        <v>14.18</v>
      </c>
    </row>
    <row r="15813" spans="1:4" x14ac:dyDescent="0.2">
      <c r="A15813" s="224" t="s">
        <v>26323</v>
      </c>
      <c r="B15813" s="225" t="s">
        <v>26324</v>
      </c>
      <c r="C15813" s="224" t="s">
        <v>51</v>
      </c>
      <c r="D15813" s="226">
        <v>19.64</v>
      </c>
    </row>
    <row r="15814" spans="1:4" x14ac:dyDescent="0.2">
      <c r="A15814" s="224" t="s">
        <v>26325</v>
      </c>
      <c r="B15814" s="225" t="s">
        <v>26324</v>
      </c>
      <c r="C15814" s="224" t="s">
        <v>51</v>
      </c>
      <c r="D15814" s="226">
        <v>18.649999999999999</v>
      </c>
    </row>
    <row r="15815" spans="1:4" x14ac:dyDescent="0.2">
      <c r="A15815" s="224" t="s">
        <v>26326</v>
      </c>
      <c r="B15815" s="225" t="s">
        <v>26327</v>
      </c>
      <c r="C15815" s="224" t="s">
        <v>51</v>
      </c>
      <c r="D15815" s="226">
        <v>29.12</v>
      </c>
    </row>
    <row r="15816" spans="1:4" x14ac:dyDescent="0.2">
      <c r="A15816" s="224" t="s">
        <v>26328</v>
      </c>
      <c r="B15816" s="225" t="s">
        <v>26327</v>
      </c>
      <c r="C15816" s="224" t="s">
        <v>51</v>
      </c>
      <c r="D15816" s="226">
        <v>28.06</v>
      </c>
    </row>
    <row r="15817" spans="1:4" x14ac:dyDescent="0.2">
      <c r="A15817" s="224" t="s">
        <v>26329</v>
      </c>
      <c r="B15817" s="225" t="s">
        <v>26330</v>
      </c>
      <c r="C15817" s="224" t="s">
        <v>51</v>
      </c>
      <c r="D15817" s="226">
        <v>13.63</v>
      </c>
    </row>
    <row r="15818" spans="1:4" x14ac:dyDescent="0.2">
      <c r="A15818" s="224" t="s">
        <v>26331</v>
      </c>
      <c r="B15818" s="225" t="s">
        <v>26330</v>
      </c>
      <c r="C15818" s="224" t="s">
        <v>51</v>
      </c>
      <c r="D15818" s="226">
        <v>12.97</v>
      </c>
    </row>
    <row r="15819" spans="1:4" x14ac:dyDescent="0.2">
      <c r="A15819" s="224" t="s">
        <v>26332</v>
      </c>
      <c r="B15819" s="225" t="s">
        <v>26333</v>
      </c>
      <c r="C15819" s="224" t="s">
        <v>51</v>
      </c>
      <c r="D15819" s="226">
        <v>17.07</v>
      </c>
    </row>
    <row r="15820" spans="1:4" x14ac:dyDescent="0.2">
      <c r="A15820" s="224" t="s">
        <v>26334</v>
      </c>
      <c r="B15820" s="225" t="s">
        <v>26333</v>
      </c>
      <c r="C15820" s="224" t="s">
        <v>51</v>
      </c>
      <c r="D15820" s="226">
        <v>16.28</v>
      </c>
    </row>
    <row r="15821" spans="1:4" x14ac:dyDescent="0.2">
      <c r="A15821" s="224" t="s">
        <v>26335</v>
      </c>
      <c r="B15821" s="225" t="s">
        <v>26336</v>
      </c>
      <c r="C15821" s="224" t="s">
        <v>51</v>
      </c>
      <c r="D15821" s="226">
        <v>30.18</v>
      </c>
    </row>
    <row r="15822" spans="1:4" x14ac:dyDescent="0.2">
      <c r="A15822" s="224" t="s">
        <v>26337</v>
      </c>
      <c r="B15822" s="225" t="s">
        <v>26336</v>
      </c>
      <c r="C15822" s="224" t="s">
        <v>51</v>
      </c>
      <c r="D15822" s="226">
        <v>29.26</v>
      </c>
    </row>
    <row r="15823" spans="1:4" x14ac:dyDescent="0.2">
      <c r="A15823" s="224" t="s">
        <v>26338</v>
      </c>
      <c r="B15823" s="225" t="s">
        <v>26339</v>
      </c>
      <c r="C15823" s="224" t="s">
        <v>51</v>
      </c>
      <c r="D15823" s="226">
        <v>43.22</v>
      </c>
    </row>
    <row r="15824" spans="1:4" x14ac:dyDescent="0.2">
      <c r="A15824" s="224" t="s">
        <v>26340</v>
      </c>
      <c r="B15824" s="225" t="s">
        <v>26339</v>
      </c>
      <c r="C15824" s="224" t="s">
        <v>51</v>
      </c>
      <c r="D15824" s="226">
        <v>42.03</v>
      </c>
    </row>
    <row r="15825" spans="1:4" x14ac:dyDescent="0.2">
      <c r="A15825" s="224" t="s">
        <v>26341</v>
      </c>
      <c r="B15825" s="225" t="s">
        <v>26342</v>
      </c>
      <c r="C15825" s="224" t="s">
        <v>51</v>
      </c>
      <c r="D15825" s="226">
        <v>59.98</v>
      </c>
    </row>
    <row r="15826" spans="1:4" x14ac:dyDescent="0.2">
      <c r="A15826" s="224" t="s">
        <v>26343</v>
      </c>
      <c r="B15826" s="225" t="s">
        <v>26342</v>
      </c>
      <c r="C15826" s="224" t="s">
        <v>51</v>
      </c>
      <c r="D15826" s="226">
        <v>58.53</v>
      </c>
    </row>
    <row r="15827" spans="1:4" x14ac:dyDescent="0.2">
      <c r="A15827" s="224" t="s">
        <v>26344</v>
      </c>
      <c r="B15827" s="225" t="s">
        <v>26345</v>
      </c>
      <c r="C15827" s="224" t="s">
        <v>51</v>
      </c>
      <c r="D15827" s="226">
        <v>90.59</v>
      </c>
    </row>
    <row r="15828" spans="1:4" x14ac:dyDescent="0.2">
      <c r="A15828" s="224" t="s">
        <v>26346</v>
      </c>
      <c r="B15828" s="225" t="s">
        <v>26345</v>
      </c>
      <c r="C15828" s="224" t="s">
        <v>51</v>
      </c>
      <c r="D15828" s="226">
        <v>88.87</v>
      </c>
    </row>
    <row r="15829" spans="1:4" x14ac:dyDescent="0.2">
      <c r="A15829" s="224" t="s">
        <v>26347</v>
      </c>
      <c r="B15829" s="225" t="s">
        <v>26348</v>
      </c>
      <c r="C15829" s="224" t="s">
        <v>51</v>
      </c>
      <c r="D15829" s="226">
        <v>165.75</v>
      </c>
    </row>
    <row r="15830" spans="1:4" x14ac:dyDescent="0.2">
      <c r="A15830" s="224" t="s">
        <v>26349</v>
      </c>
      <c r="B15830" s="225" t="s">
        <v>26348</v>
      </c>
      <c r="C15830" s="224" t="s">
        <v>51</v>
      </c>
      <c r="D15830" s="226">
        <v>163.77000000000001</v>
      </c>
    </row>
    <row r="15831" spans="1:4" x14ac:dyDescent="0.2">
      <c r="A15831" s="224" t="s">
        <v>26350</v>
      </c>
      <c r="B15831" s="225" t="s">
        <v>26351</v>
      </c>
      <c r="C15831" s="224" t="s">
        <v>51</v>
      </c>
      <c r="D15831" s="226">
        <v>237.83</v>
      </c>
    </row>
    <row r="15832" spans="1:4" x14ac:dyDescent="0.2">
      <c r="A15832" s="224" t="s">
        <v>26352</v>
      </c>
      <c r="B15832" s="225" t="s">
        <v>26351</v>
      </c>
      <c r="C15832" s="224" t="s">
        <v>51</v>
      </c>
      <c r="D15832" s="226">
        <v>235.52</v>
      </c>
    </row>
    <row r="15833" spans="1:4" x14ac:dyDescent="0.2">
      <c r="A15833" s="224" t="s">
        <v>26353</v>
      </c>
      <c r="B15833" s="225" t="s">
        <v>26354</v>
      </c>
      <c r="C15833" s="224" t="s">
        <v>51</v>
      </c>
      <c r="D15833" s="226">
        <v>14.5</v>
      </c>
    </row>
    <row r="15834" spans="1:4" x14ac:dyDescent="0.2">
      <c r="A15834" s="224" t="s">
        <v>26355</v>
      </c>
      <c r="B15834" s="225" t="s">
        <v>26354</v>
      </c>
      <c r="C15834" s="224" t="s">
        <v>51</v>
      </c>
      <c r="D15834" s="226">
        <v>13.84</v>
      </c>
    </row>
    <row r="15835" spans="1:4" x14ac:dyDescent="0.2">
      <c r="A15835" s="224" t="s">
        <v>26356</v>
      </c>
      <c r="B15835" s="225" t="s">
        <v>26357</v>
      </c>
      <c r="C15835" s="224" t="s">
        <v>51</v>
      </c>
      <c r="D15835" s="226">
        <v>18.18</v>
      </c>
    </row>
    <row r="15836" spans="1:4" x14ac:dyDescent="0.2">
      <c r="A15836" s="224" t="s">
        <v>26358</v>
      </c>
      <c r="B15836" s="225" t="s">
        <v>26357</v>
      </c>
      <c r="C15836" s="224" t="s">
        <v>51</v>
      </c>
      <c r="D15836" s="226">
        <v>17.39</v>
      </c>
    </row>
    <row r="15837" spans="1:4" x14ac:dyDescent="0.2">
      <c r="A15837" s="224" t="s">
        <v>26359</v>
      </c>
      <c r="B15837" s="225" t="s">
        <v>26360</v>
      </c>
      <c r="C15837" s="224" t="s">
        <v>51</v>
      </c>
      <c r="D15837" s="226">
        <v>32.5</v>
      </c>
    </row>
    <row r="15838" spans="1:4" x14ac:dyDescent="0.2">
      <c r="A15838" s="224" t="s">
        <v>26361</v>
      </c>
      <c r="B15838" s="225" t="s">
        <v>26360</v>
      </c>
      <c r="C15838" s="224" t="s">
        <v>51</v>
      </c>
      <c r="D15838" s="226">
        <v>31.58</v>
      </c>
    </row>
    <row r="15839" spans="1:4" x14ac:dyDescent="0.2">
      <c r="A15839" s="224" t="s">
        <v>26362</v>
      </c>
      <c r="B15839" s="225" t="s">
        <v>26363</v>
      </c>
      <c r="C15839" s="224" t="s">
        <v>51</v>
      </c>
      <c r="D15839" s="226">
        <v>37.56</v>
      </c>
    </row>
    <row r="15840" spans="1:4" x14ac:dyDescent="0.2">
      <c r="A15840" s="224" t="s">
        <v>26364</v>
      </c>
      <c r="B15840" s="225" t="s">
        <v>26363</v>
      </c>
      <c r="C15840" s="224" t="s">
        <v>51</v>
      </c>
      <c r="D15840" s="226">
        <v>36.5</v>
      </c>
    </row>
    <row r="15841" spans="1:4" x14ac:dyDescent="0.2">
      <c r="A15841" s="224" t="s">
        <v>26365</v>
      </c>
      <c r="B15841" s="225" t="s">
        <v>26366</v>
      </c>
      <c r="C15841" s="224" t="s">
        <v>51</v>
      </c>
      <c r="D15841" s="226">
        <v>46.65</v>
      </c>
    </row>
    <row r="15842" spans="1:4" x14ac:dyDescent="0.2">
      <c r="A15842" s="224" t="s">
        <v>26367</v>
      </c>
      <c r="B15842" s="225" t="s">
        <v>26366</v>
      </c>
      <c r="C15842" s="224" t="s">
        <v>51</v>
      </c>
      <c r="D15842" s="226">
        <v>45.46</v>
      </c>
    </row>
    <row r="15843" spans="1:4" x14ac:dyDescent="0.2">
      <c r="A15843" s="224" t="s">
        <v>26368</v>
      </c>
      <c r="B15843" s="225" t="s">
        <v>26369</v>
      </c>
      <c r="C15843" s="224" t="s">
        <v>51</v>
      </c>
      <c r="D15843" s="226">
        <v>64.89</v>
      </c>
    </row>
    <row r="15844" spans="1:4" x14ac:dyDescent="0.2">
      <c r="A15844" s="224" t="s">
        <v>26370</v>
      </c>
      <c r="B15844" s="225" t="s">
        <v>26369</v>
      </c>
      <c r="C15844" s="224" t="s">
        <v>51</v>
      </c>
      <c r="D15844" s="226">
        <v>63.44</v>
      </c>
    </row>
    <row r="15845" spans="1:4" x14ac:dyDescent="0.2">
      <c r="A15845" s="224" t="s">
        <v>26371</v>
      </c>
      <c r="B15845" s="225" t="s">
        <v>26372</v>
      </c>
      <c r="C15845" s="224" t="s">
        <v>51</v>
      </c>
      <c r="D15845" s="226">
        <v>98.36</v>
      </c>
    </row>
    <row r="15846" spans="1:4" x14ac:dyDescent="0.2">
      <c r="A15846" s="224" t="s">
        <v>26373</v>
      </c>
      <c r="B15846" s="225" t="s">
        <v>26372</v>
      </c>
      <c r="C15846" s="224" t="s">
        <v>51</v>
      </c>
      <c r="D15846" s="226">
        <v>96.64</v>
      </c>
    </row>
    <row r="15847" spans="1:4" x14ac:dyDescent="0.2">
      <c r="A15847" s="224" t="s">
        <v>26374</v>
      </c>
      <c r="B15847" s="225" t="s">
        <v>26375</v>
      </c>
      <c r="C15847" s="224" t="s">
        <v>51</v>
      </c>
      <c r="D15847" s="226">
        <v>180.84</v>
      </c>
    </row>
    <row r="15848" spans="1:4" x14ac:dyDescent="0.2">
      <c r="A15848" s="224" t="s">
        <v>26376</v>
      </c>
      <c r="B15848" s="225" t="s">
        <v>26375</v>
      </c>
      <c r="C15848" s="224" t="s">
        <v>51</v>
      </c>
      <c r="D15848" s="226">
        <v>178.86</v>
      </c>
    </row>
    <row r="15849" spans="1:4" x14ac:dyDescent="0.2">
      <c r="A15849" s="224" t="s">
        <v>26377</v>
      </c>
      <c r="B15849" s="225" t="s">
        <v>26378</v>
      </c>
      <c r="C15849" s="224" t="s">
        <v>51</v>
      </c>
      <c r="D15849" s="226">
        <v>259.88</v>
      </c>
    </row>
    <row r="15850" spans="1:4" x14ac:dyDescent="0.2">
      <c r="A15850" s="224" t="s">
        <v>26379</v>
      </c>
      <c r="B15850" s="225" t="s">
        <v>26378</v>
      </c>
      <c r="C15850" s="224" t="s">
        <v>51</v>
      </c>
      <c r="D15850" s="226">
        <v>257.57</v>
      </c>
    </row>
    <row r="15851" spans="1:4" x14ac:dyDescent="0.2">
      <c r="A15851" s="224" t="s">
        <v>26380</v>
      </c>
      <c r="B15851" s="225" t="s">
        <v>26381</v>
      </c>
      <c r="C15851" s="224" t="s">
        <v>51</v>
      </c>
      <c r="D15851" s="226">
        <v>10.85</v>
      </c>
    </row>
    <row r="15852" spans="1:4" x14ac:dyDescent="0.2">
      <c r="A15852" s="224" t="s">
        <v>26382</v>
      </c>
      <c r="B15852" s="225" t="s">
        <v>26381</v>
      </c>
      <c r="C15852" s="224" t="s">
        <v>51</v>
      </c>
      <c r="D15852" s="226">
        <v>9.92</v>
      </c>
    </row>
    <row r="15853" spans="1:4" x14ac:dyDescent="0.2">
      <c r="A15853" s="224" t="s">
        <v>26383</v>
      </c>
      <c r="B15853" s="225" t="s">
        <v>26384</v>
      </c>
      <c r="C15853" s="224" t="s">
        <v>51</v>
      </c>
      <c r="D15853" s="226">
        <v>11.91</v>
      </c>
    </row>
    <row r="15854" spans="1:4" x14ac:dyDescent="0.2">
      <c r="A15854" s="224" t="s">
        <v>26385</v>
      </c>
      <c r="B15854" s="225" t="s">
        <v>26384</v>
      </c>
      <c r="C15854" s="224" t="s">
        <v>51</v>
      </c>
      <c r="D15854" s="226">
        <v>10.92</v>
      </c>
    </row>
    <row r="15855" spans="1:4" x14ac:dyDescent="0.2">
      <c r="A15855" s="224" t="s">
        <v>26386</v>
      </c>
      <c r="B15855" s="225" t="s">
        <v>26387</v>
      </c>
      <c r="C15855" s="224" t="s">
        <v>51</v>
      </c>
      <c r="D15855" s="226">
        <v>16.66</v>
      </c>
    </row>
    <row r="15856" spans="1:4" x14ac:dyDescent="0.2">
      <c r="A15856" s="224" t="s">
        <v>26388</v>
      </c>
      <c r="B15856" s="225" t="s">
        <v>26387</v>
      </c>
      <c r="C15856" s="224" t="s">
        <v>51</v>
      </c>
      <c r="D15856" s="226">
        <v>15.6</v>
      </c>
    </row>
    <row r="15857" spans="1:4" x14ac:dyDescent="0.2">
      <c r="A15857" s="224" t="s">
        <v>26389</v>
      </c>
      <c r="B15857" s="225" t="s">
        <v>26390</v>
      </c>
      <c r="C15857" s="224" t="s">
        <v>51</v>
      </c>
      <c r="D15857" s="226">
        <v>22.31</v>
      </c>
    </row>
    <row r="15858" spans="1:4" x14ac:dyDescent="0.2">
      <c r="A15858" s="224" t="s">
        <v>26391</v>
      </c>
      <c r="B15858" s="225" t="s">
        <v>26390</v>
      </c>
      <c r="C15858" s="224" t="s">
        <v>51</v>
      </c>
      <c r="D15858" s="226">
        <v>21.13</v>
      </c>
    </row>
    <row r="15859" spans="1:4" x14ac:dyDescent="0.2">
      <c r="A15859" s="224" t="s">
        <v>26392</v>
      </c>
      <c r="B15859" s="225" t="s">
        <v>26393</v>
      </c>
      <c r="C15859" s="224" t="s">
        <v>51</v>
      </c>
      <c r="D15859" s="226">
        <v>25.22</v>
      </c>
    </row>
    <row r="15860" spans="1:4" x14ac:dyDescent="0.2">
      <c r="A15860" s="224" t="s">
        <v>26394</v>
      </c>
      <c r="B15860" s="225" t="s">
        <v>26393</v>
      </c>
      <c r="C15860" s="224" t="s">
        <v>51</v>
      </c>
      <c r="D15860" s="226">
        <v>23.76</v>
      </c>
    </row>
    <row r="15861" spans="1:4" x14ac:dyDescent="0.2">
      <c r="A15861" s="224" t="s">
        <v>26395</v>
      </c>
      <c r="B15861" s="225" t="s">
        <v>26396</v>
      </c>
      <c r="C15861" s="224" t="s">
        <v>51</v>
      </c>
      <c r="D15861" s="226">
        <v>35.659999999999997</v>
      </c>
    </row>
    <row r="15862" spans="1:4" x14ac:dyDescent="0.2">
      <c r="A15862" s="224" t="s">
        <v>26397</v>
      </c>
      <c r="B15862" s="225" t="s">
        <v>26396</v>
      </c>
      <c r="C15862" s="224" t="s">
        <v>51</v>
      </c>
      <c r="D15862" s="226">
        <v>33.94</v>
      </c>
    </row>
    <row r="15863" spans="1:4" x14ac:dyDescent="0.2">
      <c r="A15863" s="224" t="s">
        <v>26398</v>
      </c>
      <c r="B15863" s="225" t="s">
        <v>26399</v>
      </c>
      <c r="C15863" s="224" t="s">
        <v>51</v>
      </c>
      <c r="D15863" s="226">
        <v>62.33</v>
      </c>
    </row>
    <row r="15864" spans="1:4" x14ac:dyDescent="0.2">
      <c r="A15864" s="224" t="s">
        <v>26400</v>
      </c>
      <c r="B15864" s="225" t="s">
        <v>26399</v>
      </c>
      <c r="C15864" s="224" t="s">
        <v>51</v>
      </c>
      <c r="D15864" s="226">
        <v>60.35</v>
      </c>
    </row>
    <row r="15865" spans="1:4" x14ac:dyDescent="0.2">
      <c r="A15865" s="224" t="s">
        <v>26401</v>
      </c>
      <c r="B15865" s="225" t="s">
        <v>26402</v>
      </c>
      <c r="C15865" s="224" t="s">
        <v>51</v>
      </c>
      <c r="D15865" s="226">
        <v>84.37</v>
      </c>
    </row>
    <row r="15866" spans="1:4" x14ac:dyDescent="0.2">
      <c r="A15866" s="224" t="s">
        <v>26403</v>
      </c>
      <c r="B15866" s="225" t="s">
        <v>26402</v>
      </c>
      <c r="C15866" s="224" t="s">
        <v>51</v>
      </c>
      <c r="D15866" s="226">
        <v>82.06</v>
      </c>
    </row>
    <row r="15867" spans="1:4" x14ac:dyDescent="0.2">
      <c r="A15867" s="224" t="s">
        <v>26404</v>
      </c>
      <c r="B15867" s="225" t="s">
        <v>26405</v>
      </c>
      <c r="C15867" s="224" t="s">
        <v>51</v>
      </c>
      <c r="D15867" s="226">
        <v>132.52000000000001</v>
      </c>
    </row>
    <row r="15868" spans="1:4" x14ac:dyDescent="0.2">
      <c r="A15868" s="224" t="s">
        <v>26406</v>
      </c>
      <c r="B15868" s="225" t="s">
        <v>26405</v>
      </c>
      <c r="C15868" s="224" t="s">
        <v>51</v>
      </c>
      <c r="D15868" s="226">
        <v>129.88</v>
      </c>
    </row>
    <row r="15869" spans="1:4" x14ac:dyDescent="0.2">
      <c r="A15869" s="224" t="s">
        <v>26407</v>
      </c>
      <c r="B15869" s="225" t="s">
        <v>26408</v>
      </c>
      <c r="C15869" s="224" t="s">
        <v>51</v>
      </c>
      <c r="D15869" s="226">
        <v>11.24</v>
      </c>
    </row>
    <row r="15870" spans="1:4" x14ac:dyDescent="0.2">
      <c r="A15870" s="224" t="s">
        <v>26409</v>
      </c>
      <c r="B15870" s="225" t="s">
        <v>26408</v>
      </c>
      <c r="C15870" s="224" t="s">
        <v>51</v>
      </c>
      <c r="D15870" s="226">
        <v>10.31</v>
      </c>
    </row>
    <row r="15871" spans="1:4" x14ac:dyDescent="0.2">
      <c r="A15871" s="224" t="s">
        <v>26410</v>
      </c>
      <c r="B15871" s="225" t="s">
        <v>26411</v>
      </c>
      <c r="C15871" s="224" t="s">
        <v>51</v>
      </c>
      <c r="D15871" s="226">
        <v>12.36</v>
      </c>
    </row>
    <row r="15872" spans="1:4" x14ac:dyDescent="0.2">
      <c r="A15872" s="224" t="s">
        <v>26412</v>
      </c>
      <c r="B15872" s="225" t="s">
        <v>26411</v>
      </c>
      <c r="C15872" s="224" t="s">
        <v>51</v>
      </c>
      <c r="D15872" s="226">
        <v>11.37</v>
      </c>
    </row>
    <row r="15873" spans="1:4" x14ac:dyDescent="0.2">
      <c r="A15873" s="224" t="s">
        <v>26413</v>
      </c>
      <c r="B15873" s="225" t="s">
        <v>26414</v>
      </c>
      <c r="C15873" s="224" t="s">
        <v>51</v>
      </c>
      <c r="D15873" s="226">
        <v>17.54</v>
      </c>
    </row>
    <row r="15874" spans="1:4" x14ac:dyDescent="0.2">
      <c r="A15874" s="224" t="s">
        <v>26415</v>
      </c>
      <c r="B15874" s="225" t="s">
        <v>26414</v>
      </c>
      <c r="C15874" s="224" t="s">
        <v>51</v>
      </c>
      <c r="D15874" s="226">
        <v>16.48</v>
      </c>
    </row>
    <row r="15875" spans="1:4" x14ac:dyDescent="0.2">
      <c r="A15875" s="224" t="s">
        <v>26416</v>
      </c>
      <c r="B15875" s="225" t="s">
        <v>26417</v>
      </c>
      <c r="C15875" s="224" t="s">
        <v>51</v>
      </c>
      <c r="D15875" s="226">
        <v>23.65</v>
      </c>
    </row>
    <row r="15876" spans="1:4" x14ac:dyDescent="0.2">
      <c r="A15876" s="224" t="s">
        <v>26418</v>
      </c>
      <c r="B15876" s="225" t="s">
        <v>26417</v>
      </c>
      <c r="C15876" s="224" t="s">
        <v>51</v>
      </c>
      <c r="D15876" s="226">
        <v>22.47</v>
      </c>
    </row>
    <row r="15877" spans="1:4" x14ac:dyDescent="0.2">
      <c r="A15877" s="224" t="s">
        <v>26419</v>
      </c>
      <c r="B15877" s="225" t="s">
        <v>26420</v>
      </c>
      <c r="C15877" s="224" t="s">
        <v>51</v>
      </c>
      <c r="D15877" s="226">
        <v>26.65</v>
      </c>
    </row>
    <row r="15878" spans="1:4" x14ac:dyDescent="0.2">
      <c r="A15878" s="224" t="s">
        <v>26421</v>
      </c>
      <c r="B15878" s="225" t="s">
        <v>26420</v>
      </c>
      <c r="C15878" s="224" t="s">
        <v>51</v>
      </c>
      <c r="D15878" s="226">
        <v>25.19</v>
      </c>
    </row>
    <row r="15879" spans="1:4" x14ac:dyDescent="0.2">
      <c r="A15879" s="224" t="s">
        <v>26422</v>
      </c>
      <c r="B15879" s="225" t="s">
        <v>26423</v>
      </c>
      <c r="C15879" s="224" t="s">
        <v>51</v>
      </c>
      <c r="D15879" s="226">
        <v>37.94</v>
      </c>
    </row>
    <row r="15880" spans="1:4" x14ac:dyDescent="0.2">
      <c r="A15880" s="224" t="s">
        <v>26424</v>
      </c>
      <c r="B15880" s="225" t="s">
        <v>26423</v>
      </c>
      <c r="C15880" s="224" t="s">
        <v>51</v>
      </c>
      <c r="D15880" s="226">
        <v>36.22</v>
      </c>
    </row>
    <row r="15881" spans="1:4" x14ac:dyDescent="0.2">
      <c r="A15881" s="224" t="s">
        <v>26425</v>
      </c>
      <c r="B15881" s="225" t="s">
        <v>26426</v>
      </c>
      <c r="C15881" s="224" t="s">
        <v>51</v>
      </c>
      <c r="D15881" s="226">
        <v>67.08</v>
      </c>
    </row>
    <row r="15882" spans="1:4" x14ac:dyDescent="0.2">
      <c r="A15882" s="224" t="s">
        <v>26427</v>
      </c>
      <c r="B15882" s="225" t="s">
        <v>26426</v>
      </c>
      <c r="C15882" s="224" t="s">
        <v>51</v>
      </c>
      <c r="D15882" s="226">
        <v>65.099999999999994</v>
      </c>
    </row>
    <row r="15883" spans="1:4" x14ac:dyDescent="0.2">
      <c r="A15883" s="224" t="s">
        <v>26428</v>
      </c>
      <c r="B15883" s="225" t="s">
        <v>26429</v>
      </c>
      <c r="C15883" s="224" t="s">
        <v>51</v>
      </c>
      <c r="D15883" s="226">
        <v>91.07</v>
      </c>
    </row>
    <row r="15884" spans="1:4" x14ac:dyDescent="0.2">
      <c r="A15884" s="224" t="s">
        <v>26430</v>
      </c>
      <c r="B15884" s="225" t="s">
        <v>26429</v>
      </c>
      <c r="C15884" s="224" t="s">
        <v>51</v>
      </c>
      <c r="D15884" s="226">
        <v>88.76</v>
      </c>
    </row>
    <row r="15885" spans="1:4" x14ac:dyDescent="0.2">
      <c r="A15885" s="224" t="s">
        <v>26431</v>
      </c>
      <c r="B15885" s="225" t="s">
        <v>26432</v>
      </c>
      <c r="C15885" s="224" t="s">
        <v>51</v>
      </c>
      <c r="D15885" s="226">
        <v>143.79</v>
      </c>
    </row>
    <row r="15886" spans="1:4" x14ac:dyDescent="0.2">
      <c r="A15886" s="224" t="s">
        <v>26433</v>
      </c>
      <c r="B15886" s="225" t="s">
        <v>26432</v>
      </c>
      <c r="C15886" s="224" t="s">
        <v>51</v>
      </c>
      <c r="D15886" s="226">
        <v>141.15</v>
      </c>
    </row>
    <row r="15887" spans="1:4" x14ac:dyDescent="0.2">
      <c r="A15887" s="224" t="s">
        <v>26434</v>
      </c>
      <c r="B15887" s="225" t="s">
        <v>26435</v>
      </c>
      <c r="C15887" s="224" t="s">
        <v>51</v>
      </c>
      <c r="D15887" s="226">
        <v>15.51</v>
      </c>
    </row>
    <row r="15888" spans="1:4" x14ac:dyDescent="0.2">
      <c r="A15888" s="224" t="s">
        <v>26436</v>
      </c>
      <c r="B15888" s="225" t="s">
        <v>26435</v>
      </c>
      <c r="C15888" s="224" t="s">
        <v>51</v>
      </c>
      <c r="D15888" s="226">
        <v>14.32</v>
      </c>
    </row>
    <row r="15889" spans="1:4" x14ac:dyDescent="0.2">
      <c r="A15889" s="224" t="s">
        <v>26437</v>
      </c>
      <c r="B15889" s="225" t="s">
        <v>26438</v>
      </c>
      <c r="C15889" s="224" t="s">
        <v>51</v>
      </c>
      <c r="D15889" s="226">
        <v>22.08</v>
      </c>
    </row>
    <row r="15890" spans="1:4" x14ac:dyDescent="0.2">
      <c r="A15890" s="224" t="s">
        <v>26439</v>
      </c>
      <c r="B15890" s="225" t="s">
        <v>26438</v>
      </c>
      <c r="C15890" s="224" t="s">
        <v>51</v>
      </c>
      <c r="D15890" s="226">
        <v>20.62</v>
      </c>
    </row>
    <row r="15891" spans="1:4" x14ac:dyDescent="0.2">
      <c r="A15891" s="224" t="s">
        <v>26440</v>
      </c>
      <c r="B15891" s="225" t="s">
        <v>26441</v>
      </c>
      <c r="C15891" s="224" t="s">
        <v>51</v>
      </c>
      <c r="D15891" s="226">
        <v>28.9</v>
      </c>
    </row>
    <row r="15892" spans="1:4" x14ac:dyDescent="0.2">
      <c r="A15892" s="224" t="s">
        <v>26442</v>
      </c>
      <c r="B15892" s="225" t="s">
        <v>26441</v>
      </c>
      <c r="C15892" s="224" t="s">
        <v>51</v>
      </c>
      <c r="D15892" s="226">
        <v>26.92</v>
      </c>
    </row>
    <row r="15893" spans="1:4" x14ac:dyDescent="0.2">
      <c r="A15893" s="224" t="s">
        <v>26443</v>
      </c>
      <c r="B15893" s="225" t="s">
        <v>26444</v>
      </c>
      <c r="C15893" s="224" t="s">
        <v>51</v>
      </c>
      <c r="D15893" s="226">
        <v>32.89</v>
      </c>
    </row>
    <row r="15894" spans="1:4" x14ac:dyDescent="0.2">
      <c r="A15894" s="224" t="s">
        <v>26445</v>
      </c>
      <c r="B15894" s="225" t="s">
        <v>26444</v>
      </c>
      <c r="C15894" s="224" t="s">
        <v>51</v>
      </c>
      <c r="D15894" s="226">
        <v>30.58</v>
      </c>
    </row>
    <row r="15895" spans="1:4" x14ac:dyDescent="0.2">
      <c r="A15895" s="224" t="s">
        <v>26446</v>
      </c>
      <c r="B15895" s="225" t="s">
        <v>26417</v>
      </c>
      <c r="C15895" s="224" t="s">
        <v>51</v>
      </c>
      <c r="D15895" s="226">
        <v>16.170000000000002</v>
      </c>
    </row>
    <row r="15896" spans="1:4" x14ac:dyDescent="0.2">
      <c r="A15896" s="224" t="s">
        <v>26447</v>
      </c>
      <c r="B15896" s="225" t="s">
        <v>26417</v>
      </c>
      <c r="C15896" s="224" t="s">
        <v>51</v>
      </c>
      <c r="D15896" s="226">
        <v>14.98</v>
      </c>
    </row>
    <row r="15897" spans="1:4" x14ac:dyDescent="0.2">
      <c r="A15897" s="224" t="s">
        <v>26448</v>
      </c>
      <c r="B15897" s="225" t="s">
        <v>26420</v>
      </c>
      <c r="C15897" s="224" t="s">
        <v>51</v>
      </c>
      <c r="D15897" s="226">
        <v>23.2</v>
      </c>
    </row>
    <row r="15898" spans="1:4" x14ac:dyDescent="0.2">
      <c r="A15898" s="224" t="s">
        <v>26449</v>
      </c>
      <c r="B15898" s="225" t="s">
        <v>26420</v>
      </c>
      <c r="C15898" s="224" t="s">
        <v>51</v>
      </c>
      <c r="D15898" s="226">
        <v>21.74</v>
      </c>
    </row>
    <row r="15899" spans="1:4" x14ac:dyDescent="0.2">
      <c r="A15899" s="224" t="s">
        <v>26450</v>
      </c>
      <c r="B15899" s="225" t="s">
        <v>26426</v>
      </c>
      <c r="C15899" s="224" t="s">
        <v>51</v>
      </c>
      <c r="D15899" s="226">
        <v>30.3</v>
      </c>
    </row>
    <row r="15900" spans="1:4" x14ac:dyDescent="0.2">
      <c r="A15900" s="224" t="s">
        <v>26451</v>
      </c>
      <c r="B15900" s="225" t="s">
        <v>26426</v>
      </c>
      <c r="C15900" s="224" t="s">
        <v>51</v>
      </c>
      <c r="D15900" s="226">
        <v>28.32</v>
      </c>
    </row>
    <row r="15901" spans="1:4" x14ac:dyDescent="0.2">
      <c r="A15901" s="224" t="s">
        <v>26452</v>
      </c>
      <c r="B15901" s="225" t="s">
        <v>26453</v>
      </c>
      <c r="C15901" s="224" t="s">
        <v>51</v>
      </c>
      <c r="D15901" s="226">
        <v>34.44</v>
      </c>
    </row>
    <row r="15902" spans="1:4" x14ac:dyDescent="0.2">
      <c r="A15902" s="224" t="s">
        <v>26454</v>
      </c>
      <c r="B15902" s="225" t="s">
        <v>26453</v>
      </c>
      <c r="C15902" s="224" t="s">
        <v>51</v>
      </c>
      <c r="D15902" s="226">
        <v>32.130000000000003</v>
      </c>
    </row>
    <row r="15903" spans="1:4" x14ac:dyDescent="0.2">
      <c r="A15903" s="224" t="s">
        <v>26455</v>
      </c>
      <c r="B15903" s="225" t="s">
        <v>26456</v>
      </c>
      <c r="C15903" s="224" t="s">
        <v>51</v>
      </c>
      <c r="D15903" s="226">
        <v>64.81</v>
      </c>
    </row>
    <row r="15904" spans="1:4" x14ac:dyDescent="0.2">
      <c r="A15904" s="224" t="s">
        <v>26457</v>
      </c>
      <c r="B15904" s="225" t="s">
        <v>26456</v>
      </c>
      <c r="C15904" s="224" t="s">
        <v>51</v>
      </c>
      <c r="D15904" s="226">
        <v>61.97</v>
      </c>
    </row>
    <row r="15905" spans="1:4" x14ac:dyDescent="0.2">
      <c r="A15905" s="224" t="s">
        <v>26458</v>
      </c>
      <c r="B15905" s="225" t="s">
        <v>26459</v>
      </c>
      <c r="C15905" s="224" t="s">
        <v>51</v>
      </c>
      <c r="D15905" s="226">
        <v>7.13</v>
      </c>
    </row>
    <row r="15906" spans="1:4" x14ac:dyDescent="0.2">
      <c r="A15906" s="224" t="s">
        <v>26460</v>
      </c>
      <c r="B15906" s="225" t="s">
        <v>26459</v>
      </c>
      <c r="C15906" s="224" t="s">
        <v>51</v>
      </c>
      <c r="D15906" s="226">
        <v>6.47</v>
      </c>
    </row>
    <row r="15907" spans="1:4" x14ac:dyDescent="0.2">
      <c r="A15907" s="224" t="s">
        <v>26461</v>
      </c>
      <c r="B15907" s="225" t="s">
        <v>26462</v>
      </c>
      <c r="C15907" s="224" t="s">
        <v>51</v>
      </c>
      <c r="D15907" s="226">
        <v>8.57</v>
      </c>
    </row>
    <row r="15908" spans="1:4" x14ac:dyDescent="0.2">
      <c r="A15908" s="224" t="s">
        <v>26463</v>
      </c>
      <c r="B15908" s="225" t="s">
        <v>26462</v>
      </c>
      <c r="C15908" s="224" t="s">
        <v>51</v>
      </c>
      <c r="D15908" s="226">
        <v>7.78</v>
      </c>
    </row>
    <row r="15909" spans="1:4" x14ac:dyDescent="0.2">
      <c r="A15909" s="224" t="s">
        <v>26464</v>
      </c>
      <c r="B15909" s="225" t="s">
        <v>26465</v>
      </c>
      <c r="C15909" s="224" t="s">
        <v>51</v>
      </c>
      <c r="D15909" s="226">
        <v>10.67</v>
      </c>
    </row>
    <row r="15910" spans="1:4" x14ac:dyDescent="0.2">
      <c r="A15910" s="224" t="s">
        <v>26466</v>
      </c>
      <c r="B15910" s="225" t="s">
        <v>26465</v>
      </c>
      <c r="C15910" s="224" t="s">
        <v>51</v>
      </c>
      <c r="D15910" s="226">
        <v>9.75</v>
      </c>
    </row>
    <row r="15911" spans="1:4" x14ac:dyDescent="0.2">
      <c r="A15911" s="224" t="s">
        <v>26467</v>
      </c>
      <c r="B15911" s="225" t="s">
        <v>26468</v>
      </c>
      <c r="C15911" s="224" t="s">
        <v>51</v>
      </c>
      <c r="D15911" s="226">
        <v>13.29</v>
      </c>
    </row>
    <row r="15912" spans="1:4" x14ac:dyDescent="0.2">
      <c r="A15912" s="224" t="s">
        <v>26469</v>
      </c>
      <c r="B15912" s="225" t="s">
        <v>26468</v>
      </c>
      <c r="C15912" s="224" t="s">
        <v>51</v>
      </c>
      <c r="D15912" s="226">
        <v>12.24</v>
      </c>
    </row>
    <row r="15913" spans="1:4" x14ac:dyDescent="0.2">
      <c r="A15913" s="224" t="s">
        <v>26470</v>
      </c>
      <c r="B15913" s="225" t="s">
        <v>26471</v>
      </c>
      <c r="C15913" s="224" t="s">
        <v>51</v>
      </c>
      <c r="D15913" s="226">
        <v>15.03</v>
      </c>
    </row>
    <row r="15914" spans="1:4" x14ac:dyDescent="0.2">
      <c r="A15914" s="224" t="s">
        <v>26472</v>
      </c>
      <c r="B15914" s="225" t="s">
        <v>26471</v>
      </c>
      <c r="C15914" s="224" t="s">
        <v>51</v>
      </c>
      <c r="D15914" s="226">
        <v>13.84</v>
      </c>
    </row>
    <row r="15915" spans="1:4" x14ac:dyDescent="0.2">
      <c r="A15915" s="224" t="s">
        <v>26473</v>
      </c>
      <c r="B15915" s="225" t="s">
        <v>26474</v>
      </c>
      <c r="C15915" s="224" t="s">
        <v>51</v>
      </c>
      <c r="D15915" s="226">
        <v>19.420000000000002</v>
      </c>
    </row>
    <row r="15916" spans="1:4" x14ac:dyDescent="0.2">
      <c r="A15916" s="224" t="s">
        <v>26475</v>
      </c>
      <c r="B15916" s="225" t="s">
        <v>26474</v>
      </c>
      <c r="C15916" s="224" t="s">
        <v>51</v>
      </c>
      <c r="D15916" s="226">
        <v>17.96</v>
      </c>
    </row>
    <row r="15917" spans="1:4" x14ac:dyDescent="0.2">
      <c r="A15917" s="224" t="s">
        <v>26476</v>
      </c>
      <c r="B15917" s="225" t="s">
        <v>26477</v>
      </c>
      <c r="C15917" s="224" t="s">
        <v>51</v>
      </c>
      <c r="D15917" s="226">
        <v>24.43</v>
      </c>
    </row>
    <row r="15918" spans="1:4" x14ac:dyDescent="0.2">
      <c r="A15918" s="224" t="s">
        <v>26478</v>
      </c>
      <c r="B15918" s="225" t="s">
        <v>26477</v>
      </c>
      <c r="C15918" s="224" t="s">
        <v>51</v>
      </c>
      <c r="D15918" s="226">
        <v>22.72</v>
      </c>
    </row>
    <row r="15919" spans="1:4" x14ac:dyDescent="0.2">
      <c r="A15919" s="224" t="s">
        <v>26479</v>
      </c>
      <c r="B15919" s="225" t="s">
        <v>26480</v>
      </c>
      <c r="C15919" s="224" t="s">
        <v>51</v>
      </c>
      <c r="D15919" s="226">
        <v>29.76</v>
      </c>
    </row>
    <row r="15920" spans="1:4" x14ac:dyDescent="0.2">
      <c r="A15920" s="224" t="s">
        <v>26481</v>
      </c>
      <c r="B15920" s="225" t="s">
        <v>26480</v>
      </c>
      <c r="C15920" s="224" t="s">
        <v>51</v>
      </c>
      <c r="D15920" s="226">
        <v>27.78</v>
      </c>
    </row>
    <row r="15921" spans="1:4" x14ac:dyDescent="0.2">
      <c r="A15921" s="224" t="s">
        <v>26482</v>
      </c>
      <c r="B15921" s="225" t="s">
        <v>26483</v>
      </c>
      <c r="C15921" s="224" t="s">
        <v>51</v>
      </c>
      <c r="D15921" s="226">
        <v>40.81</v>
      </c>
    </row>
    <row r="15922" spans="1:4" x14ac:dyDescent="0.2">
      <c r="A15922" s="224" t="s">
        <v>26484</v>
      </c>
      <c r="B15922" s="225" t="s">
        <v>26483</v>
      </c>
      <c r="C15922" s="224" t="s">
        <v>51</v>
      </c>
      <c r="D15922" s="226">
        <v>38.5</v>
      </c>
    </row>
    <row r="15923" spans="1:4" x14ac:dyDescent="0.2">
      <c r="A15923" s="224" t="s">
        <v>26485</v>
      </c>
      <c r="B15923" s="225" t="s">
        <v>26486</v>
      </c>
      <c r="C15923" s="224" t="s">
        <v>51</v>
      </c>
      <c r="D15923" s="226">
        <v>7.35</v>
      </c>
    </row>
    <row r="15924" spans="1:4" x14ac:dyDescent="0.2">
      <c r="A15924" s="224" t="s">
        <v>26487</v>
      </c>
      <c r="B15924" s="225" t="s">
        <v>26486</v>
      </c>
      <c r="C15924" s="224" t="s">
        <v>51</v>
      </c>
      <c r="D15924" s="226">
        <v>6.69</v>
      </c>
    </row>
    <row r="15925" spans="1:4" x14ac:dyDescent="0.2">
      <c r="A15925" s="224" t="s">
        <v>26488</v>
      </c>
      <c r="B15925" s="225" t="s">
        <v>26489</v>
      </c>
      <c r="C15925" s="224" t="s">
        <v>51</v>
      </c>
      <c r="D15925" s="226">
        <v>8.84</v>
      </c>
    </row>
    <row r="15926" spans="1:4" x14ac:dyDescent="0.2">
      <c r="A15926" s="224" t="s">
        <v>26490</v>
      </c>
      <c r="B15926" s="225" t="s">
        <v>26489</v>
      </c>
      <c r="C15926" s="224" t="s">
        <v>51</v>
      </c>
      <c r="D15926" s="226">
        <v>8.0399999999999991</v>
      </c>
    </row>
    <row r="15927" spans="1:4" x14ac:dyDescent="0.2">
      <c r="A15927" s="224" t="s">
        <v>26491</v>
      </c>
      <c r="B15927" s="225" t="s">
        <v>26492</v>
      </c>
      <c r="C15927" s="224" t="s">
        <v>51</v>
      </c>
      <c r="D15927" s="226">
        <v>11.05</v>
      </c>
    </row>
    <row r="15928" spans="1:4" x14ac:dyDescent="0.2">
      <c r="A15928" s="224" t="s">
        <v>26493</v>
      </c>
      <c r="B15928" s="225" t="s">
        <v>26492</v>
      </c>
      <c r="C15928" s="224" t="s">
        <v>51</v>
      </c>
      <c r="D15928" s="226">
        <v>10.119999999999999</v>
      </c>
    </row>
    <row r="15929" spans="1:4" x14ac:dyDescent="0.2">
      <c r="A15929" s="224" t="s">
        <v>26494</v>
      </c>
      <c r="B15929" s="225" t="s">
        <v>26495</v>
      </c>
      <c r="C15929" s="224" t="s">
        <v>51</v>
      </c>
      <c r="D15929" s="226">
        <v>13.83</v>
      </c>
    </row>
    <row r="15930" spans="1:4" x14ac:dyDescent="0.2">
      <c r="A15930" s="224" t="s">
        <v>26496</v>
      </c>
      <c r="B15930" s="225" t="s">
        <v>26495</v>
      </c>
      <c r="C15930" s="224" t="s">
        <v>51</v>
      </c>
      <c r="D15930" s="226">
        <v>12.77</v>
      </c>
    </row>
    <row r="15931" spans="1:4" x14ac:dyDescent="0.2">
      <c r="A15931" s="224" t="s">
        <v>26497</v>
      </c>
      <c r="B15931" s="225" t="s">
        <v>26498</v>
      </c>
      <c r="C15931" s="224" t="s">
        <v>51</v>
      </c>
      <c r="D15931" s="226">
        <v>15.64</v>
      </c>
    </row>
    <row r="15932" spans="1:4" x14ac:dyDescent="0.2">
      <c r="A15932" s="224" t="s">
        <v>26499</v>
      </c>
      <c r="B15932" s="225" t="s">
        <v>26498</v>
      </c>
      <c r="C15932" s="224" t="s">
        <v>51</v>
      </c>
      <c r="D15932" s="226">
        <v>14.46</v>
      </c>
    </row>
    <row r="15933" spans="1:4" x14ac:dyDescent="0.2">
      <c r="A15933" s="224" t="s">
        <v>26500</v>
      </c>
      <c r="B15933" s="225" t="s">
        <v>26501</v>
      </c>
      <c r="C15933" s="224" t="s">
        <v>51</v>
      </c>
      <c r="D15933" s="226">
        <v>20.27</v>
      </c>
    </row>
    <row r="15934" spans="1:4" x14ac:dyDescent="0.2">
      <c r="A15934" s="224" t="s">
        <v>26502</v>
      </c>
      <c r="B15934" s="225" t="s">
        <v>26501</v>
      </c>
      <c r="C15934" s="224" t="s">
        <v>51</v>
      </c>
      <c r="D15934" s="226">
        <v>18.82</v>
      </c>
    </row>
    <row r="15935" spans="1:4" x14ac:dyDescent="0.2">
      <c r="A15935" s="224" t="s">
        <v>26503</v>
      </c>
      <c r="B15935" s="225" t="s">
        <v>26504</v>
      </c>
      <c r="C15935" s="224" t="s">
        <v>51</v>
      </c>
      <c r="D15935" s="226">
        <v>25.59</v>
      </c>
    </row>
    <row r="15936" spans="1:4" x14ac:dyDescent="0.2">
      <c r="A15936" s="224" t="s">
        <v>26505</v>
      </c>
      <c r="B15936" s="225" t="s">
        <v>26504</v>
      </c>
      <c r="C15936" s="224" t="s">
        <v>51</v>
      </c>
      <c r="D15936" s="226">
        <v>23.87</v>
      </c>
    </row>
    <row r="15937" spans="1:4" x14ac:dyDescent="0.2">
      <c r="A15937" s="224" t="s">
        <v>26506</v>
      </c>
      <c r="B15937" s="225" t="s">
        <v>26507</v>
      </c>
      <c r="C15937" s="224" t="s">
        <v>51</v>
      </c>
      <c r="D15937" s="226">
        <v>31.25</v>
      </c>
    </row>
    <row r="15938" spans="1:4" x14ac:dyDescent="0.2">
      <c r="A15938" s="224" t="s">
        <v>26508</v>
      </c>
      <c r="B15938" s="225" t="s">
        <v>26507</v>
      </c>
      <c r="C15938" s="224" t="s">
        <v>51</v>
      </c>
      <c r="D15938" s="226">
        <v>29.27</v>
      </c>
    </row>
    <row r="15939" spans="1:4" x14ac:dyDescent="0.2">
      <c r="A15939" s="224" t="s">
        <v>26509</v>
      </c>
      <c r="B15939" s="225" t="s">
        <v>26510</v>
      </c>
      <c r="C15939" s="224" t="s">
        <v>51</v>
      </c>
      <c r="D15939" s="226">
        <v>43.16</v>
      </c>
    </row>
    <row r="15940" spans="1:4" x14ac:dyDescent="0.2">
      <c r="A15940" s="224" t="s">
        <v>26511</v>
      </c>
      <c r="B15940" s="225" t="s">
        <v>26510</v>
      </c>
      <c r="C15940" s="224" t="s">
        <v>51</v>
      </c>
      <c r="D15940" s="226">
        <v>40.85</v>
      </c>
    </row>
    <row r="15941" spans="1:4" x14ac:dyDescent="0.2">
      <c r="A15941" s="224" t="s">
        <v>26512</v>
      </c>
      <c r="B15941" s="225" t="s">
        <v>26513</v>
      </c>
      <c r="C15941" s="224" t="s">
        <v>51</v>
      </c>
      <c r="D15941" s="226">
        <v>5.51</v>
      </c>
    </row>
    <row r="15942" spans="1:4" x14ac:dyDescent="0.2">
      <c r="A15942" s="224" t="s">
        <v>26514</v>
      </c>
      <c r="B15942" s="225" t="s">
        <v>26513</v>
      </c>
      <c r="C15942" s="224" t="s">
        <v>51</v>
      </c>
      <c r="D15942" s="226">
        <v>4.9800000000000004</v>
      </c>
    </row>
    <row r="15943" spans="1:4" x14ac:dyDescent="0.2">
      <c r="A15943" s="224" t="s">
        <v>26515</v>
      </c>
      <c r="B15943" s="225" t="s">
        <v>26516</v>
      </c>
      <c r="C15943" s="224" t="s">
        <v>51</v>
      </c>
      <c r="D15943" s="226">
        <v>6.45</v>
      </c>
    </row>
    <row r="15944" spans="1:4" x14ac:dyDescent="0.2">
      <c r="A15944" s="224" t="s">
        <v>26517</v>
      </c>
      <c r="B15944" s="225" t="s">
        <v>26516</v>
      </c>
      <c r="C15944" s="224" t="s">
        <v>51</v>
      </c>
      <c r="D15944" s="226">
        <v>5.79</v>
      </c>
    </row>
    <row r="15945" spans="1:4" x14ac:dyDescent="0.2">
      <c r="A15945" s="224" t="s">
        <v>26518</v>
      </c>
      <c r="B15945" s="225" t="s">
        <v>26519</v>
      </c>
      <c r="C15945" s="224" t="s">
        <v>51</v>
      </c>
      <c r="D15945" s="226">
        <v>24.84</v>
      </c>
    </row>
    <row r="15946" spans="1:4" x14ac:dyDescent="0.2">
      <c r="A15946" s="224" t="s">
        <v>26520</v>
      </c>
      <c r="B15946" s="225" t="s">
        <v>26519</v>
      </c>
      <c r="C15946" s="224" t="s">
        <v>51</v>
      </c>
      <c r="D15946" s="226">
        <v>23.85</v>
      </c>
    </row>
    <row r="15947" spans="1:4" x14ac:dyDescent="0.2">
      <c r="A15947" s="224" t="s">
        <v>26521</v>
      </c>
      <c r="B15947" s="225" t="s">
        <v>26522</v>
      </c>
      <c r="C15947" s="224" t="s">
        <v>51</v>
      </c>
      <c r="D15947" s="226">
        <v>36.76</v>
      </c>
    </row>
    <row r="15948" spans="1:4" x14ac:dyDescent="0.2">
      <c r="A15948" s="224" t="s">
        <v>26523</v>
      </c>
      <c r="B15948" s="225" t="s">
        <v>26522</v>
      </c>
      <c r="C15948" s="224" t="s">
        <v>51</v>
      </c>
      <c r="D15948" s="226">
        <v>35.57</v>
      </c>
    </row>
    <row r="15949" spans="1:4" x14ac:dyDescent="0.2">
      <c r="A15949" s="224" t="s">
        <v>26524</v>
      </c>
      <c r="B15949" s="225" t="s">
        <v>26525</v>
      </c>
      <c r="C15949" s="224" t="s">
        <v>51</v>
      </c>
      <c r="D15949" s="226">
        <v>66.25</v>
      </c>
    </row>
    <row r="15950" spans="1:4" x14ac:dyDescent="0.2">
      <c r="A15950" s="224" t="s">
        <v>26526</v>
      </c>
      <c r="B15950" s="225" t="s">
        <v>26525</v>
      </c>
      <c r="C15950" s="224" t="s">
        <v>51</v>
      </c>
      <c r="D15950" s="226">
        <v>65.06</v>
      </c>
    </row>
    <row r="15951" spans="1:4" x14ac:dyDescent="0.2">
      <c r="A15951" s="224" t="s">
        <v>26527</v>
      </c>
      <c r="B15951" s="225" t="s">
        <v>26528</v>
      </c>
      <c r="C15951" s="224" t="s">
        <v>51</v>
      </c>
      <c r="D15951" s="226">
        <v>26.58</v>
      </c>
    </row>
    <row r="15952" spans="1:4" x14ac:dyDescent="0.2">
      <c r="A15952" s="224" t="s">
        <v>26529</v>
      </c>
      <c r="B15952" s="225" t="s">
        <v>26528</v>
      </c>
      <c r="C15952" s="224" t="s">
        <v>51</v>
      </c>
      <c r="D15952" s="226">
        <v>25.59</v>
      </c>
    </row>
    <row r="15953" spans="1:4" x14ac:dyDescent="0.2">
      <c r="A15953" s="224" t="s">
        <v>26530</v>
      </c>
      <c r="B15953" s="225" t="s">
        <v>26531</v>
      </c>
      <c r="C15953" s="224" t="s">
        <v>51</v>
      </c>
      <c r="D15953" s="226">
        <v>39.54</v>
      </c>
    </row>
    <row r="15954" spans="1:4" x14ac:dyDescent="0.2">
      <c r="A15954" s="224" t="s">
        <v>26532</v>
      </c>
      <c r="B15954" s="225" t="s">
        <v>26531</v>
      </c>
      <c r="C15954" s="224" t="s">
        <v>51</v>
      </c>
      <c r="D15954" s="226">
        <v>38.35</v>
      </c>
    </row>
    <row r="15955" spans="1:4" x14ac:dyDescent="0.2">
      <c r="A15955" s="224" t="s">
        <v>26533</v>
      </c>
      <c r="B15955" s="225" t="s">
        <v>26534</v>
      </c>
      <c r="C15955" s="224" t="s">
        <v>51</v>
      </c>
      <c r="D15955" s="226">
        <v>71.989999999999995</v>
      </c>
    </row>
    <row r="15956" spans="1:4" x14ac:dyDescent="0.2">
      <c r="A15956" s="224" t="s">
        <v>26535</v>
      </c>
      <c r="B15956" s="225" t="s">
        <v>26534</v>
      </c>
      <c r="C15956" s="224" t="s">
        <v>51</v>
      </c>
      <c r="D15956" s="226">
        <v>70.8</v>
      </c>
    </row>
    <row r="15957" spans="1:4" x14ac:dyDescent="0.2">
      <c r="A15957" s="224" t="s">
        <v>26536</v>
      </c>
      <c r="B15957" s="225" t="s">
        <v>26537</v>
      </c>
      <c r="C15957" s="224" t="s">
        <v>51</v>
      </c>
      <c r="D15957" s="226">
        <v>97.63</v>
      </c>
    </row>
    <row r="15958" spans="1:4" x14ac:dyDescent="0.2">
      <c r="A15958" s="224" t="s">
        <v>26538</v>
      </c>
      <c r="B15958" s="225" t="s">
        <v>26537</v>
      </c>
      <c r="C15958" s="224" t="s">
        <v>51</v>
      </c>
      <c r="D15958" s="226">
        <v>96.44</v>
      </c>
    </row>
    <row r="15959" spans="1:4" x14ac:dyDescent="0.2">
      <c r="A15959" s="224" t="s">
        <v>26539</v>
      </c>
      <c r="B15959" s="225" t="s">
        <v>26540</v>
      </c>
      <c r="C15959" s="224" t="s">
        <v>51</v>
      </c>
      <c r="D15959" s="226">
        <v>50.01</v>
      </c>
    </row>
    <row r="15960" spans="1:4" x14ac:dyDescent="0.2">
      <c r="A15960" s="224" t="s">
        <v>26541</v>
      </c>
      <c r="B15960" s="225" t="s">
        <v>26540</v>
      </c>
      <c r="C15960" s="224" t="s">
        <v>51</v>
      </c>
      <c r="D15960" s="226">
        <v>47.23</v>
      </c>
    </row>
    <row r="15961" spans="1:4" x14ac:dyDescent="0.2">
      <c r="A15961" s="224" t="s">
        <v>26542</v>
      </c>
      <c r="B15961" s="225" t="s">
        <v>26543</v>
      </c>
      <c r="C15961" s="224" t="s">
        <v>51</v>
      </c>
      <c r="D15961" s="226">
        <v>100.31</v>
      </c>
    </row>
    <row r="15962" spans="1:4" x14ac:dyDescent="0.2">
      <c r="A15962" s="224" t="s">
        <v>26544</v>
      </c>
      <c r="B15962" s="225" t="s">
        <v>26543</v>
      </c>
      <c r="C15962" s="224" t="s">
        <v>51</v>
      </c>
      <c r="D15962" s="226">
        <v>94.7</v>
      </c>
    </row>
    <row r="15963" spans="1:4" x14ac:dyDescent="0.2">
      <c r="A15963" s="224" t="s">
        <v>26545</v>
      </c>
      <c r="B15963" s="225" t="s">
        <v>26546</v>
      </c>
      <c r="C15963" s="224" t="s">
        <v>51</v>
      </c>
      <c r="D15963" s="226">
        <v>150.03</v>
      </c>
    </row>
    <row r="15964" spans="1:4" x14ac:dyDescent="0.2">
      <c r="A15964" s="224" t="s">
        <v>26547</v>
      </c>
      <c r="B15964" s="225" t="s">
        <v>26546</v>
      </c>
      <c r="C15964" s="224" t="s">
        <v>51</v>
      </c>
      <c r="D15964" s="226">
        <v>141.69</v>
      </c>
    </row>
    <row r="15965" spans="1:4" x14ac:dyDescent="0.2">
      <c r="A15965" s="224" t="s">
        <v>26548</v>
      </c>
      <c r="B15965" s="225" t="s">
        <v>26549</v>
      </c>
      <c r="C15965" s="224" t="s">
        <v>45</v>
      </c>
      <c r="D15965" s="226">
        <v>49.02</v>
      </c>
    </row>
    <row r="15966" spans="1:4" x14ac:dyDescent="0.2">
      <c r="A15966" s="224" t="s">
        <v>26550</v>
      </c>
      <c r="B15966" s="225" t="s">
        <v>26549</v>
      </c>
      <c r="C15966" s="224" t="s">
        <v>45</v>
      </c>
      <c r="D15966" s="226">
        <v>47.97</v>
      </c>
    </row>
    <row r="15967" spans="1:4" x14ac:dyDescent="0.2">
      <c r="A15967" s="224" t="s">
        <v>26551</v>
      </c>
      <c r="B15967" s="225" t="s">
        <v>26552</v>
      </c>
      <c r="C15967" s="224" t="s">
        <v>45</v>
      </c>
      <c r="D15967" s="226">
        <v>37.42</v>
      </c>
    </row>
    <row r="15968" spans="1:4" x14ac:dyDescent="0.2">
      <c r="A15968" s="224" t="s">
        <v>26553</v>
      </c>
      <c r="B15968" s="225" t="s">
        <v>26552</v>
      </c>
      <c r="C15968" s="224" t="s">
        <v>45</v>
      </c>
      <c r="D15968" s="226">
        <v>36.36</v>
      </c>
    </row>
    <row r="15969" spans="1:4" x14ac:dyDescent="0.2">
      <c r="A15969" s="224" t="s">
        <v>26554</v>
      </c>
      <c r="B15969" s="225" t="s">
        <v>26555</v>
      </c>
      <c r="C15969" s="224" t="s">
        <v>51</v>
      </c>
      <c r="D15969" s="226">
        <v>2.89</v>
      </c>
    </row>
    <row r="15970" spans="1:4" x14ac:dyDescent="0.2">
      <c r="A15970" s="224" t="s">
        <v>26556</v>
      </c>
      <c r="B15970" s="225" t="s">
        <v>26555</v>
      </c>
      <c r="C15970" s="224" t="s">
        <v>51</v>
      </c>
      <c r="D15970" s="226">
        <v>2.69</v>
      </c>
    </row>
    <row r="15971" spans="1:4" x14ac:dyDescent="0.2">
      <c r="A15971" s="224" t="s">
        <v>26557</v>
      </c>
      <c r="B15971" s="225" t="s">
        <v>26558</v>
      </c>
      <c r="C15971" s="224" t="s">
        <v>51</v>
      </c>
      <c r="D15971" s="226">
        <v>2.84</v>
      </c>
    </row>
    <row r="15972" spans="1:4" x14ac:dyDescent="0.2">
      <c r="A15972" s="224" t="s">
        <v>26559</v>
      </c>
      <c r="B15972" s="225" t="s">
        <v>26558</v>
      </c>
      <c r="C15972" s="224" t="s">
        <v>51</v>
      </c>
      <c r="D15972" s="226">
        <v>2.64</v>
      </c>
    </row>
    <row r="15973" spans="1:4" x14ac:dyDescent="0.2">
      <c r="A15973" s="224" t="s">
        <v>26560</v>
      </c>
      <c r="B15973" s="225" t="s">
        <v>26561</v>
      </c>
      <c r="C15973" s="224" t="s">
        <v>51</v>
      </c>
      <c r="D15973" s="226">
        <v>4.8600000000000003</v>
      </c>
    </row>
    <row r="15974" spans="1:4" x14ac:dyDescent="0.2">
      <c r="A15974" s="224" t="s">
        <v>26562</v>
      </c>
      <c r="B15974" s="225" t="s">
        <v>26561</v>
      </c>
      <c r="C15974" s="224" t="s">
        <v>51</v>
      </c>
      <c r="D15974" s="226">
        <v>4.66</v>
      </c>
    </row>
    <row r="15975" spans="1:4" x14ac:dyDescent="0.2">
      <c r="A15975" s="224" t="s">
        <v>26563</v>
      </c>
      <c r="B15975" s="225" t="s">
        <v>26564</v>
      </c>
      <c r="C15975" s="224" t="s">
        <v>51</v>
      </c>
      <c r="D15975" s="226">
        <v>9.6199999999999992</v>
      </c>
    </row>
    <row r="15976" spans="1:4" x14ac:dyDescent="0.2">
      <c r="A15976" s="224" t="s">
        <v>26565</v>
      </c>
      <c r="B15976" s="225" t="s">
        <v>26564</v>
      </c>
      <c r="C15976" s="224" t="s">
        <v>51</v>
      </c>
      <c r="D15976" s="226">
        <v>9.2899999999999991</v>
      </c>
    </row>
    <row r="15977" spans="1:4" x14ac:dyDescent="0.2">
      <c r="A15977" s="224" t="s">
        <v>26566</v>
      </c>
      <c r="B15977" s="225" t="s">
        <v>26567</v>
      </c>
      <c r="C15977" s="224" t="s">
        <v>51</v>
      </c>
      <c r="D15977" s="226">
        <v>11.5</v>
      </c>
    </row>
    <row r="15978" spans="1:4" x14ac:dyDescent="0.2">
      <c r="A15978" s="224" t="s">
        <v>26568</v>
      </c>
      <c r="B15978" s="225" t="s">
        <v>26567</v>
      </c>
      <c r="C15978" s="224" t="s">
        <v>51</v>
      </c>
      <c r="D15978" s="226">
        <v>11.11</v>
      </c>
    </row>
    <row r="15979" spans="1:4" x14ac:dyDescent="0.2">
      <c r="A15979" s="224" t="s">
        <v>26569</v>
      </c>
      <c r="B15979" s="225" t="s">
        <v>26570</v>
      </c>
      <c r="C15979" s="224" t="s">
        <v>51</v>
      </c>
      <c r="D15979" s="226">
        <v>13.94</v>
      </c>
    </row>
    <row r="15980" spans="1:4" x14ac:dyDescent="0.2">
      <c r="A15980" s="224" t="s">
        <v>26571</v>
      </c>
      <c r="B15980" s="225" t="s">
        <v>26570</v>
      </c>
      <c r="C15980" s="224" t="s">
        <v>51</v>
      </c>
      <c r="D15980" s="226">
        <v>13.48</v>
      </c>
    </row>
    <row r="15981" spans="1:4" x14ac:dyDescent="0.2">
      <c r="A15981" s="224" t="s">
        <v>26572</v>
      </c>
      <c r="B15981" s="225" t="s">
        <v>26573</v>
      </c>
      <c r="C15981" s="224" t="s">
        <v>51</v>
      </c>
      <c r="D15981" s="226">
        <v>22.6</v>
      </c>
    </row>
    <row r="15982" spans="1:4" x14ac:dyDescent="0.2">
      <c r="A15982" s="224" t="s">
        <v>26574</v>
      </c>
      <c r="B15982" s="225" t="s">
        <v>26573</v>
      </c>
      <c r="C15982" s="224" t="s">
        <v>51</v>
      </c>
      <c r="D15982" s="226">
        <v>22.07</v>
      </c>
    </row>
    <row r="15983" spans="1:4" x14ac:dyDescent="0.2">
      <c r="A15983" s="224" t="s">
        <v>26575</v>
      </c>
      <c r="B15983" s="225" t="s">
        <v>26576</v>
      </c>
      <c r="C15983" s="224" t="s">
        <v>51</v>
      </c>
      <c r="D15983" s="226">
        <v>22.93</v>
      </c>
    </row>
    <row r="15984" spans="1:4" x14ac:dyDescent="0.2">
      <c r="A15984" s="224" t="s">
        <v>26577</v>
      </c>
      <c r="B15984" s="225" t="s">
        <v>26576</v>
      </c>
      <c r="C15984" s="224" t="s">
        <v>51</v>
      </c>
      <c r="D15984" s="226">
        <v>22.34</v>
      </c>
    </row>
    <row r="15985" spans="1:4" x14ac:dyDescent="0.2">
      <c r="A15985" s="224" t="s">
        <v>26578</v>
      </c>
      <c r="B15985" s="225" t="s">
        <v>26579</v>
      </c>
      <c r="C15985" s="224" t="s">
        <v>51</v>
      </c>
      <c r="D15985" s="226">
        <v>25.04</v>
      </c>
    </row>
    <row r="15986" spans="1:4" x14ac:dyDescent="0.2">
      <c r="A15986" s="224" t="s">
        <v>26580</v>
      </c>
      <c r="B15986" s="225" t="s">
        <v>26579</v>
      </c>
      <c r="C15986" s="224" t="s">
        <v>51</v>
      </c>
      <c r="D15986" s="226">
        <v>24.31</v>
      </c>
    </row>
    <row r="15987" spans="1:4" x14ac:dyDescent="0.2">
      <c r="A15987" s="224" t="s">
        <v>26581</v>
      </c>
      <c r="B15987" s="225" t="s">
        <v>26582</v>
      </c>
      <c r="C15987" s="224" t="s">
        <v>51</v>
      </c>
      <c r="D15987" s="226">
        <v>47.59</v>
      </c>
    </row>
    <row r="15988" spans="1:4" x14ac:dyDescent="0.2">
      <c r="A15988" s="224" t="s">
        <v>26583</v>
      </c>
      <c r="B15988" s="225" t="s">
        <v>26582</v>
      </c>
      <c r="C15988" s="224" t="s">
        <v>51</v>
      </c>
      <c r="D15988" s="226">
        <v>46.73</v>
      </c>
    </row>
    <row r="15989" spans="1:4" x14ac:dyDescent="0.2">
      <c r="A15989" s="224" t="s">
        <v>26584</v>
      </c>
      <c r="B15989" s="225" t="s">
        <v>26585</v>
      </c>
      <c r="C15989" s="224" t="s">
        <v>51</v>
      </c>
      <c r="D15989" s="226">
        <v>49.52</v>
      </c>
    </row>
    <row r="15990" spans="1:4" x14ac:dyDescent="0.2">
      <c r="A15990" s="224" t="s">
        <v>26586</v>
      </c>
      <c r="B15990" s="225" t="s">
        <v>26585</v>
      </c>
      <c r="C15990" s="224" t="s">
        <v>51</v>
      </c>
      <c r="D15990" s="226">
        <v>48.53</v>
      </c>
    </row>
    <row r="15991" spans="1:4" x14ac:dyDescent="0.2">
      <c r="A15991" s="224" t="s">
        <v>26587</v>
      </c>
      <c r="B15991" s="225" t="s">
        <v>26588</v>
      </c>
      <c r="C15991" s="224" t="s">
        <v>45</v>
      </c>
      <c r="D15991" s="226">
        <v>16.95</v>
      </c>
    </row>
    <row r="15992" spans="1:4" x14ac:dyDescent="0.2">
      <c r="A15992" s="224" t="s">
        <v>26589</v>
      </c>
      <c r="B15992" s="225" t="s">
        <v>26588</v>
      </c>
      <c r="C15992" s="224" t="s">
        <v>45</v>
      </c>
      <c r="D15992" s="226">
        <v>16.95</v>
      </c>
    </row>
    <row r="15993" spans="1:4" x14ac:dyDescent="0.2">
      <c r="A15993" s="224" t="s">
        <v>26590</v>
      </c>
      <c r="B15993" s="225" t="s">
        <v>26591</v>
      </c>
      <c r="C15993" s="224" t="s">
        <v>45</v>
      </c>
      <c r="D15993" s="226">
        <v>14.28</v>
      </c>
    </row>
    <row r="15994" spans="1:4" x14ac:dyDescent="0.2">
      <c r="A15994" s="224" t="s">
        <v>26592</v>
      </c>
      <c r="B15994" s="225" t="s">
        <v>26591</v>
      </c>
      <c r="C15994" s="224" t="s">
        <v>45</v>
      </c>
      <c r="D15994" s="226">
        <v>14.28</v>
      </c>
    </row>
    <row r="15995" spans="1:4" x14ac:dyDescent="0.2">
      <c r="A15995" s="224" t="s">
        <v>26593</v>
      </c>
      <c r="B15995" s="225" t="s">
        <v>26594</v>
      </c>
      <c r="C15995" s="224" t="s">
        <v>45</v>
      </c>
      <c r="D15995" s="226">
        <v>20.89</v>
      </c>
    </row>
    <row r="15996" spans="1:4" x14ac:dyDescent="0.2">
      <c r="A15996" s="224" t="s">
        <v>26595</v>
      </c>
      <c r="B15996" s="225" t="s">
        <v>26594</v>
      </c>
      <c r="C15996" s="224" t="s">
        <v>45</v>
      </c>
      <c r="D15996" s="226">
        <v>20.89</v>
      </c>
    </row>
    <row r="15997" spans="1:4" x14ac:dyDescent="0.2">
      <c r="A15997" s="224" t="s">
        <v>26596</v>
      </c>
      <c r="B15997" s="225" t="s">
        <v>26597</v>
      </c>
      <c r="C15997" s="224" t="s">
        <v>45</v>
      </c>
      <c r="D15997" s="226">
        <v>40.159999999999997</v>
      </c>
    </row>
    <row r="15998" spans="1:4" x14ac:dyDescent="0.2">
      <c r="A15998" s="224" t="s">
        <v>26598</v>
      </c>
      <c r="B15998" s="225" t="s">
        <v>26597</v>
      </c>
      <c r="C15998" s="224" t="s">
        <v>45</v>
      </c>
      <c r="D15998" s="226">
        <v>40.159999999999997</v>
      </c>
    </row>
    <row r="15999" spans="1:4" x14ac:dyDescent="0.2">
      <c r="A15999" s="224" t="s">
        <v>26599</v>
      </c>
      <c r="B15999" s="225" t="s">
        <v>26600</v>
      </c>
      <c r="C15999" s="224" t="s">
        <v>45</v>
      </c>
      <c r="D15999" s="226">
        <v>38.880000000000003</v>
      </c>
    </row>
    <row r="16000" spans="1:4" x14ac:dyDescent="0.2">
      <c r="A16000" s="224" t="s">
        <v>26601</v>
      </c>
      <c r="B16000" s="225" t="s">
        <v>26600</v>
      </c>
      <c r="C16000" s="224" t="s">
        <v>45</v>
      </c>
      <c r="D16000" s="226">
        <v>38.880000000000003</v>
      </c>
    </row>
    <row r="16001" spans="1:4" x14ac:dyDescent="0.2">
      <c r="A16001" s="224" t="s">
        <v>26602</v>
      </c>
      <c r="B16001" s="225" t="s">
        <v>26603</v>
      </c>
      <c r="C16001" s="224" t="s">
        <v>45</v>
      </c>
      <c r="D16001" s="226">
        <v>57.33</v>
      </c>
    </row>
    <row r="16002" spans="1:4" x14ac:dyDescent="0.2">
      <c r="A16002" s="224" t="s">
        <v>26604</v>
      </c>
      <c r="B16002" s="225" t="s">
        <v>26603</v>
      </c>
      <c r="C16002" s="224" t="s">
        <v>45</v>
      </c>
      <c r="D16002" s="226">
        <v>57.33</v>
      </c>
    </row>
    <row r="16003" spans="1:4" x14ac:dyDescent="0.2">
      <c r="A16003" s="224" t="s">
        <v>26605</v>
      </c>
      <c r="B16003" s="225" t="s">
        <v>26606</v>
      </c>
      <c r="C16003" s="224" t="s">
        <v>45</v>
      </c>
      <c r="D16003" s="226">
        <v>1.02</v>
      </c>
    </row>
    <row r="16004" spans="1:4" x14ac:dyDescent="0.2">
      <c r="A16004" s="224" t="s">
        <v>26607</v>
      </c>
      <c r="B16004" s="225" t="s">
        <v>26606</v>
      </c>
      <c r="C16004" s="224" t="s">
        <v>45</v>
      </c>
      <c r="D16004" s="226">
        <v>1.02</v>
      </c>
    </row>
    <row r="16005" spans="1:4" x14ac:dyDescent="0.2">
      <c r="A16005" s="224" t="s">
        <v>26608</v>
      </c>
      <c r="B16005" s="225" t="s">
        <v>26609</v>
      </c>
      <c r="C16005" s="224" t="s">
        <v>45</v>
      </c>
      <c r="D16005" s="226">
        <v>3.33</v>
      </c>
    </row>
    <row r="16006" spans="1:4" x14ac:dyDescent="0.2">
      <c r="A16006" s="224" t="s">
        <v>26610</v>
      </c>
      <c r="B16006" s="225" t="s">
        <v>26609</v>
      </c>
      <c r="C16006" s="224" t="s">
        <v>45</v>
      </c>
      <c r="D16006" s="226">
        <v>3.33</v>
      </c>
    </row>
    <row r="16007" spans="1:4" x14ac:dyDescent="0.2">
      <c r="A16007" s="224" t="s">
        <v>26611</v>
      </c>
      <c r="B16007" s="225" t="s">
        <v>26612</v>
      </c>
      <c r="C16007" s="224" t="s">
        <v>45</v>
      </c>
      <c r="D16007" s="226">
        <v>3.4</v>
      </c>
    </row>
    <row r="16008" spans="1:4" x14ac:dyDescent="0.2">
      <c r="A16008" s="224" t="s">
        <v>26613</v>
      </c>
      <c r="B16008" s="225" t="s">
        <v>26612</v>
      </c>
      <c r="C16008" s="224" t="s">
        <v>45</v>
      </c>
      <c r="D16008" s="226">
        <v>3.4</v>
      </c>
    </row>
    <row r="16009" spans="1:4" x14ac:dyDescent="0.2">
      <c r="A16009" s="224" t="s">
        <v>26614</v>
      </c>
      <c r="B16009" s="225" t="s">
        <v>26615</v>
      </c>
      <c r="C16009" s="224" t="s">
        <v>45</v>
      </c>
      <c r="D16009" s="226">
        <v>7.2</v>
      </c>
    </row>
    <row r="16010" spans="1:4" x14ac:dyDescent="0.2">
      <c r="A16010" s="224" t="s">
        <v>26616</v>
      </c>
      <c r="B16010" s="225" t="s">
        <v>26615</v>
      </c>
      <c r="C16010" s="224" t="s">
        <v>45</v>
      </c>
      <c r="D16010" s="226">
        <v>7.2</v>
      </c>
    </row>
    <row r="16011" spans="1:4" x14ac:dyDescent="0.2">
      <c r="A16011" s="224" t="s">
        <v>26617</v>
      </c>
      <c r="B16011" s="225" t="s">
        <v>26618</v>
      </c>
      <c r="C16011" s="224" t="s">
        <v>45</v>
      </c>
      <c r="D16011" s="226">
        <v>6.58</v>
      </c>
    </row>
    <row r="16012" spans="1:4" x14ac:dyDescent="0.2">
      <c r="A16012" s="224" t="s">
        <v>26619</v>
      </c>
      <c r="B16012" s="225" t="s">
        <v>26618</v>
      </c>
      <c r="C16012" s="224" t="s">
        <v>45</v>
      </c>
      <c r="D16012" s="226">
        <v>6.58</v>
      </c>
    </row>
    <row r="16013" spans="1:4" x14ac:dyDescent="0.2">
      <c r="A16013" s="224" t="s">
        <v>26620</v>
      </c>
      <c r="B16013" s="225" t="s">
        <v>26621</v>
      </c>
      <c r="C16013" s="224" t="s">
        <v>45</v>
      </c>
      <c r="D16013" s="226">
        <v>8.23</v>
      </c>
    </row>
    <row r="16014" spans="1:4" x14ac:dyDescent="0.2">
      <c r="A16014" s="224" t="s">
        <v>26622</v>
      </c>
      <c r="B16014" s="225" t="s">
        <v>26621</v>
      </c>
      <c r="C16014" s="224" t="s">
        <v>45</v>
      </c>
      <c r="D16014" s="226">
        <v>8.23</v>
      </c>
    </row>
    <row r="16015" spans="1:4" x14ac:dyDescent="0.2">
      <c r="A16015" s="224" t="s">
        <v>26623</v>
      </c>
      <c r="B16015" s="225" t="s">
        <v>26624</v>
      </c>
      <c r="C16015" s="224" t="s">
        <v>45</v>
      </c>
      <c r="D16015" s="226">
        <v>7.32</v>
      </c>
    </row>
    <row r="16016" spans="1:4" x14ac:dyDescent="0.2">
      <c r="A16016" s="224" t="s">
        <v>26625</v>
      </c>
      <c r="B16016" s="225" t="s">
        <v>26624</v>
      </c>
      <c r="C16016" s="224" t="s">
        <v>45</v>
      </c>
      <c r="D16016" s="226">
        <v>7.32</v>
      </c>
    </row>
    <row r="16017" spans="1:4" x14ac:dyDescent="0.2">
      <c r="A16017" s="224" t="s">
        <v>26626</v>
      </c>
      <c r="B16017" s="225" t="s">
        <v>26627</v>
      </c>
      <c r="C16017" s="224" t="s">
        <v>45</v>
      </c>
      <c r="D16017" s="226">
        <v>10.59</v>
      </c>
    </row>
    <row r="16018" spans="1:4" x14ac:dyDescent="0.2">
      <c r="A16018" s="224" t="s">
        <v>26628</v>
      </c>
      <c r="B16018" s="225" t="s">
        <v>26627</v>
      </c>
      <c r="C16018" s="224" t="s">
        <v>45</v>
      </c>
      <c r="D16018" s="226">
        <v>10.59</v>
      </c>
    </row>
    <row r="16019" spans="1:4" x14ac:dyDescent="0.2">
      <c r="A16019" s="224" t="s">
        <v>26629</v>
      </c>
      <c r="B16019" s="225" t="s">
        <v>26630</v>
      </c>
      <c r="C16019" s="224" t="s">
        <v>45</v>
      </c>
      <c r="D16019" s="226">
        <v>17.149999999999999</v>
      </c>
    </row>
    <row r="16020" spans="1:4" x14ac:dyDescent="0.2">
      <c r="A16020" s="224" t="s">
        <v>26631</v>
      </c>
      <c r="B16020" s="225" t="s">
        <v>26630</v>
      </c>
      <c r="C16020" s="224" t="s">
        <v>45</v>
      </c>
      <c r="D16020" s="226">
        <v>17.149999999999999</v>
      </c>
    </row>
    <row r="16021" spans="1:4" x14ac:dyDescent="0.2">
      <c r="A16021" s="224" t="s">
        <v>26632</v>
      </c>
      <c r="B16021" s="225" t="s">
        <v>26633</v>
      </c>
      <c r="C16021" s="224" t="s">
        <v>45</v>
      </c>
      <c r="D16021" s="226">
        <v>30.89</v>
      </c>
    </row>
    <row r="16022" spans="1:4" x14ac:dyDescent="0.2">
      <c r="A16022" s="224" t="s">
        <v>26634</v>
      </c>
      <c r="B16022" s="225" t="s">
        <v>26633</v>
      </c>
      <c r="C16022" s="224" t="s">
        <v>45</v>
      </c>
      <c r="D16022" s="226">
        <v>30.89</v>
      </c>
    </row>
    <row r="16023" spans="1:4" x14ac:dyDescent="0.2">
      <c r="A16023" s="224" t="s">
        <v>26635</v>
      </c>
      <c r="B16023" s="225" t="s">
        <v>26636</v>
      </c>
      <c r="C16023" s="224" t="s">
        <v>45</v>
      </c>
      <c r="D16023" s="226">
        <v>21.76</v>
      </c>
    </row>
    <row r="16024" spans="1:4" x14ac:dyDescent="0.2">
      <c r="A16024" s="224" t="s">
        <v>26637</v>
      </c>
      <c r="B16024" s="225" t="s">
        <v>26636</v>
      </c>
      <c r="C16024" s="224" t="s">
        <v>45</v>
      </c>
      <c r="D16024" s="226">
        <v>21.76</v>
      </c>
    </row>
    <row r="16025" spans="1:4" x14ac:dyDescent="0.2">
      <c r="A16025" s="224" t="s">
        <v>26638</v>
      </c>
      <c r="B16025" s="225" t="s">
        <v>26639</v>
      </c>
      <c r="C16025" s="224" t="s">
        <v>45</v>
      </c>
      <c r="D16025" s="226">
        <v>1.75</v>
      </c>
    </row>
    <row r="16026" spans="1:4" x14ac:dyDescent="0.2">
      <c r="A16026" s="224" t="s">
        <v>26640</v>
      </c>
      <c r="B16026" s="225" t="s">
        <v>26639</v>
      </c>
      <c r="C16026" s="224" t="s">
        <v>45</v>
      </c>
      <c r="D16026" s="226">
        <v>1.75</v>
      </c>
    </row>
    <row r="16027" spans="1:4" x14ac:dyDescent="0.2">
      <c r="A16027" s="224" t="s">
        <v>26641</v>
      </c>
      <c r="B16027" s="225" t="s">
        <v>26642</v>
      </c>
      <c r="C16027" s="224" t="s">
        <v>45</v>
      </c>
      <c r="D16027" s="226">
        <v>2.39</v>
      </c>
    </row>
    <row r="16028" spans="1:4" x14ac:dyDescent="0.2">
      <c r="A16028" s="224" t="s">
        <v>26643</v>
      </c>
      <c r="B16028" s="225" t="s">
        <v>26642</v>
      </c>
      <c r="C16028" s="224" t="s">
        <v>45</v>
      </c>
      <c r="D16028" s="226">
        <v>2.39</v>
      </c>
    </row>
    <row r="16029" spans="1:4" x14ac:dyDescent="0.2">
      <c r="A16029" s="224" t="s">
        <v>26644</v>
      </c>
      <c r="B16029" s="225" t="s">
        <v>26645</v>
      </c>
      <c r="C16029" s="224" t="s">
        <v>45</v>
      </c>
      <c r="D16029" s="226">
        <v>5.18</v>
      </c>
    </row>
    <row r="16030" spans="1:4" x14ac:dyDescent="0.2">
      <c r="A16030" s="224" t="s">
        <v>26646</v>
      </c>
      <c r="B16030" s="225" t="s">
        <v>26645</v>
      </c>
      <c r="C16030" s="224" t="s">
        <v>45</v>
      </c>
      <c r="D16030" s="226">
        <v>5.18</v>
      </c>
    </row>
    <row r="16031" spans="1:4" x14ac:dyDescent="0.2">
      <c r="A16031" s="224" t="s">
        <v>26647</v>
      </c>
      <c r="B16031" s="225" t="s">
        <v>26648</v>
      </c>
      <c r="C16031" s="224" t="s">
        <v>45</v>
      </c>
      <c r="D16031" s="226">
        <v>11.93</v>
      </c>
    </row>
    <row r="16032" spans="1:4" x14ac:dyDescent="0.2">
      <c r="A16032" s="224" t="s">
        <v>26649</v>
      </c>
      <c r="B16032" s="225" t="s">
        <v>26648</v>
      </c>
      <c r="C16032" s="224" t="s">
        <v>45</v>
      </c>
      <c r="D16032" s="226">
        <v>11.93</v>
      </c>
    </row>
    <row r="16033" spans="1:4" x14ac:dyDescent="0.2">
      <c r="A16033" s="224" t="s">
        <v>26650</v>
      </c>
      <c r="B16033" s="225" t="s">
        <v>26651</v>
      </c>
      <c r="C16033" s="224" t="s">
        <v>45</v>
      </c>
      <c r="D16033" s="226">
        <v>29.97</v>
      </c>
    </row>
    <row r="16034" spans="1:4" x14ac:dyDescent="0.2">
      <c r="A16034" s="224" t="s">
        <v>26652</v>
      </c>
      <c r="B16034" s="225" t="s">
        <v>26651</v>
      </c>
      <c r="C16034" s="224" t="s">
        <v>45</v>
      </c>
      <c r="D16034" s="226">
        <v>29.97</v>
      </c>
    </row>
    <row r="16035" spans="1:4" x14ac:dyDescent="0.2">
      <c r="A16035" s="224" t="s">
        <v>26653</v>
      </c>
      <c r="B16035" s="225" t="s">
        <v>26654</v>
      </c>
      <c r="C16035" s="224" t="s">
        <v>45</v>
      </c>
      <c r="D16035" s="226">
        <v>62.08</v>
      </c>
    </row>
    <row r="16036" spans="1:4" x14ac:dyDescent="0.2">
      <c r="A16036" s="224" t="s">
        <v>26655</v>
      </c>
      <c r="B16036" s="225" t="s">
        <v>26654</v>
      </c>
      <c r="C16036" s="224" t="s">
        <v>45</v>
      </c>
      <c r="D16036" s="226">
        <v>62.08</v>
      </c>
    </row>
    <row r="16037" spans="1:4" x14ac:dyDescent="0.2">
      <c r="A16037" s="224" t="s">
        <v>26656</v>
      </c>
      <c r="B16037" s="225" t="s">
        <v>26657</v>
      </c>
      <c r="C16037" s="224" t="s">
        <v>45</v>
      </c>
      <c r="D16037" s="226">
        <v>78.540000000000006</v>
      </c>
    </row>
    <row r="16038" spans="1:4" x14ac:dyDescent="0.2">
      <c r="A16038" s="224" t="s">
        <v>26658</v>
      </c>
      <c r="B16038" s="225" t="s">
        <v>26657</v>
      </c>
      <c r="C16038" s="224" t="s">
        <v>45</v>
      </c>
      <c r="D16038" s="226">
        <v>78.540000000000006</v>
      </c>
    </row>
    <row r="16039" spans="1:4" x14ac:dyDescent="0.2">
      <c r="A16039" s="224" t="s">
        <v>26659</v>
      </c>
      <c r="B16039" s="225" t="s">
        <v>26660</v>
      </c>
      <c r="C16039" s="224" t="s">
        <v>45</v>
      </c>
      <c r="D16039" s="226">
        <v>5.86</v>
      </c>
    </row>
    <row r="16040" spans="1:4" x14ac:dyDescent="0.2">
      <c r="A16040" s="224" t="s">
        <v>26661</v>
      </c>
      <c r="B16040" s="225" t="s">
        <v>26660</v>
      </c>
      <c r="C16040" s="224" t="s">
        <v>45</v>
      </c>
      <c r="D16040" s="226">
        <v>5.86</v>
      </c>
    </row>
    <row r="16041" spans="1:4" x14ac:dyDescent="0.2">
      <c r="A16041" s="224" t="s">
        <v>26662</v>
      </c>
      <c r="B16041" s="225" t="s">
        <v>26663</v>
      </c>
      <c r="C16041" s="224" t="s">
        <v>45</v>
      </c>
      <c r="D16041" s="226">
        <v>6.66</v>
      </c>
    </row>
    <row r="16042" spans="1:4" x14ac:dyDescent="0.2">
      <c r="A16042" s="224" t="s">
        <v>26664</v>
      </c>
      <c r="B16042" s="225" t="s">
        <v>26663</v>
      </c>
      <c r="C16042" s="224" t="s">
        <v>45</v>
      </c>
      <c r="D16042" s="226">
        <v>6.66</v>
      </c>
    </row>
    <row r="16043" spans="1:4" x14ac:dyDescent="0.2">
      <c r="A16043" s="224" t="s">
        <v>26665</v>
      </c>
      <c r="B16043" s="225" t="s">
        <v>26666</v>
      </c>
      <c r="C16043" s="224" t="s">
        <v>45</v>
      </c>
      <c r="D16043" s="226">
        <v>9.52</v>
      </c>
    </row>
    <row r="16044" spans="1:4" x14ac:dyDescent="0.2">
      <c r="A16044" s="224" t="s">
        <v>26667</v>
      </c>
      <c r="B16044" s="225" t="s">
        <v>26666</v>
      </c>
      <c r="C16044" s="224" t="s">
        <v>45</v>
      </c>
      <c r="D16044" s="226">
        <v>9.52</v>
      </c>
    </row>
    <row r="16045" spans="1:4" x14ac:dyDescent="0.2">
      <c r="A16045" s="224" t="s">
        <v>26668</v>
      </c>
      <c r="B16045" s="225" t="s">
        <v>26669</v>
      </c>
      <c r="C16045" s="224" t="s">
        <v>45</v>
      </c>
      <c r="D16045" s="226">
        <v>25.74</v>
      </c>
    </row>
    <row r="16046" spans="1:4" x14ac:dyDescent="0.2">
      <c r="A16046" s="224" t="s">
        <v>26670</v>
      </c>
      <c r="B16046" s="225" t="s">
        <v>26669</v>
      </c>
      <c r="C16046" s="224" t="s">
        <v>45</v>
      </c>
      <c r="D16046" s="226">
        <v>25.74</v>
      </c>
    </row>
    <row r="16047" spans="1:4" x14ac:dyDescent="0.2">
      <c r="A16047" s="224" t="s">
        <v>26671</v>
      </c>
      <c r="B16047" s="225" t="s">
        <v>26672</v>
      </c>
      <c r="C16047" s="224" t="s">
        <v>45</v>
      </c>
      <c r="D16047" s="226">
        <v>22.46</v>
      </c>
    </row>
    <row r="16048" spans="1:4" x14ac:dyDescent="0.2">
      <c r="A16048" s="224" t="s">
        <v>26673</v>
      </c>
      <c r="B16048" s="225" t="s">
        <v>26672</v>
      </c>
      <c r="C16048" s="224" t="s">
        <v>45</v>
      </c>
      <c r="D16048" s="226">
        <v>22.46</v>
      </c>
    </row>
    <row r="16049" spans="1:4" x14ac:dyDescent="0.2">
      <c r="A16049" s="224" t="s">
        <v>26674</v>
      </c>
      <c r="B16049" s="225" t="s">
        <v>26675</v>
      </c>
      <c r="C16049" s="224" t="s">
        <v>45</v>
      </c>
      <c r="D16049" s="226">
        <v>130.61000000000001</v>
      </c>
    </row>
    <row r="16050" spans="1:4" x14ac:dyDescent="0.2">
      <c r="A16050" s="224" t="s">
        <v>26676</v>
      </c>
      <c r="B16050" s="225" t="s">
        <v>26675</v>
      </c>
      <c r="C16050" s="224" t="s">
        <v>45</v>
      </c>
      <c r="D16050" s="226">
        <v>130.61000000000001</v>
      </c>
    </row>
    <row r="16051" spans="1:4" x14ac:dyDescent="0.2">
      <c r="A16051" s="224" t="s">
        <v>26677</v>
      </c>
      <c r="B16051" s="225" t="s">
        <v>26678</v>
      </c>
      <c r="C16051" s="224" t="s">
        <v>45</v>
      </c>
      <c r="D16051" s="226">
        <v>11.24</v>
      </c>
    </row>
    <row r="16052" spans="1:4" x14ac:dyDescent="0.2">
      <c r="A16052" s="224" t="s">
        <v>26679</v>
      </c>
      <c r="B16052" s="225" t="s">
        <v>26678</v>
      </c>
      <c r="C16052" s="224" t="s">
        <v>45</v>
      </c>
      <c r="D16052" s="226">
        <v>11.24</v>
      </c>
    </row>
    <row r="16053" spans="1:4" x14ac:dyDescent="0.2">
      <c r="A16053" s="224" t="s">
        <v>26680</v>
      </c>
      <c r="B16053" s="225" t="s">
        <v>26681</v>
      </c>
      <c r="C16053" s="224" t="s">
        <v>45</v>
      </c>
      <c r="D16053" s="226">
        <v>13.29</v>
      </c>
    </row>
    <row r="16054" spans="1:4" x14ac:dyDescent="0.2">
      <c r="A16054" s="224" t="s">
        <v>26682</v>
      </c>
      <c r="B16054" s="225" t="s">
        <v>26681</v>
      </c>
      <c r="C16054" s="224" t="s">
        <v>45</v>
      </c>
      <c r="D16054" s="226">
        <v>13.29</v>
      </c>
    </row>
    <row r="16055" spans="1:4" x14ac:dyDescent="0.2">
      <c r="A16055" s="224" t="s">
        <v>26683</v>
      </c>
      <c r="B16055" s="225" t="s">
        <v>26684</v>
      </c>
      <c r="C16055" s="224" t="s">
        <v>45</v>
      </c>
      <c r="D16055" s="226">
        <v>26.27</v>
      </c>
    </row>
    <row r="16056" spans="1:4" x14ac:dyDescent="0.2">
      <c r="A16056" s="224" t="s">
        <v>26685</v>
      </c>
      <c r="B16056" s="225" t="s">
        <v>26684</v>
      </c>
      <c r="C16056" s="224" t="s">
        <v>45</v>
      </c>
      <c r="D16056" s="226">
        <v>26.27</v>
      </c>
    </row>
    <row r="16057" spans="1:4" x14ac:dyDescent="0.2">
      <c r="A16057" s="224" t="s">
        <v>26686</v>
      </c>
      <c r="B16057" s="225" t="s">
        <v>26687</v>
      </c>
      <c r="C16057" s="224" t="s">
        <v>45</v>
      </c>
      <c r="D16057" s="226">
        <v>25.34</v>
      </c>
    </row>
    <row r="16058" spans="1:4" x14ac:dyDescent="0.2">
      <c r="A16058" s="224" t="s">
        <v>26688</v>
      </c>
      <c r="B16058" s="225" t="s">
        <v>26687</v>
      </c>
      <c r="C16058" s="224" t="s">
        <v>45</v>
      </c>
      <c r="D16058" s="226">
        <v>25.34</v>
      </c>
    </row>
    <row r="16059" spans="1:4" x14ac:dyDescent="0.2">
      <c r="A16059" s="224" t="s">
        <v>26689</v>
      </c>
      <c r="B16059" s="225" t="s">
        <v>26690</v>
      </c>
      <c r="C16059" s="224" t="s">
        <v>45</v>
      </c>
      <c r="D16059" s="226">
        <v>23.93</v>
      </c>
    </row>
    <row r="16060" spans="1:4" x14ac:dyDescent="0.2">
      <c r="A16060" s="224" t="s">
        <v>26691</v>
      </c>
      <c r="B16060" s="225" t="s">
        <v>26690</v>
      </c>
      <c r="C16060" s="224" t="s">
        <v>45</v>
      </c>
      <c r="D16060" s="226">
        <v>23.93</v>
      </c>
    </row>
    <row r="16061" spans="1:4" x14ac:dyDescent="0.2">
      <c r="A16061" s="224" t="s">
        <v>26692</v>
      </c>
      <c r="B16061" s="225" t="s">
        <v>26693</v>
      </c>
      <c r="C16061" s="224" t="s">
        <v>45</v>
      </c>
      <c r="D16061" s="226">
        <v>63.35</v>
      </c>
    </row>
    <row r="16062" spans="1:4" x14ac:dyDescent="0.2">
      <c r="A16062" s="224" t="s">
        <v>26694</v>
      </c>
      <c r="B16062" s="225" t="s">
        <v>26693</v>
      </c>
      <c r="C16062" s="224" t="s">
        <v>45</v>
      </c>
      <c r="D16062" s="226">
        <v>63.35</v>
      </c>
    </row>
    <row r="16063" spans="1:4" x14ac:dyDescent="0.2">
      <c r="A16063" s="224" t="s">
        <v>26695</v>
      </c>
      <c r="B16063" s="225" t="s">
        <v>26696</v>
      </c>
      <c r="C16063" s="224" t="s">
        <v>45</v>
      </c>
      <c r="D16063" s="226">
        <v>330.9</v>
      </c>
    </row>
    <row r="16064" spans="1:4" x14ac:dyDescent="0.2">
      <c r="A16064" s="224" t="s">
        <v>26697</v>
      </c>
      <c r="B16064" s="225" t="s">
        <v>26696</v>
      </c>
      <c r="C16064" s="224" t="s">
        <v>45</v>
      </c>
      <c r="D16064" s="226">
        <v>330.9</v>
      </c>
    </row>
    <row r="16065" spans="1:4" x14ac:dyDescent="0.2">
      <c r="A16065" s="224" t="s">
        <v>26698</v>
      </c>
      <c r="B16065" s="225" t="s">
        <v>26699</v>
      </c>
      <c r="C16065" s="224" t="s">
        <v>45</v>
      </c>
      <c r="D16065" s="226">
        <v>309.7</v>
      </c>
    </row>
    <row r="16066" spans="1:4" x14ac:dyDescent="0.2">
      <c r="A16066" s="224" t="s">
        <v>26700</v>
      </c>
      <c r="B16066" s="225" t="s">
        <v>26699</v>
      </c>
      <c r="C16066" s="224" t="s">
        <v>45</v>
      </c>
      <c r="D16066" s="226">
        <v>309.7</v>
      </c>
    </row>
    <row r="16067" spans="1:4" x14ac:dyDescent="0.2">
      <c r="A16067" s="224" t="s">
        <v>26701</v>
      </c>
      <c r="B16067" s="225" t="s">
        <v>26702</v>
      </c>
      <c r="C16067" s="224" t="s">
        <v>45</v>
      </c>
      <c r="D16067" s="226">
        <v>474.91</v>
      </c>
    </row>
    <row r="16068" spans="1:4" x14ac:dyDescent="0.2">
      <c r="A16068" s="224" t="s">
        <v>26703</v>
      </c>
      <c r="B16068" s="225" t="s">
        <v>26702</v>
      </c>
      <c r="C16068" s="224" t="s">
        <v>45</v>
      </c>
      <c r="D16068" s="226">
        <v>474.91</v>
      </c>
    </row>
    <row r="16069" spans="1:4" x14ac:dyDescent="0.2">
      <c r="A16069" s="224" t="s">
        <v>26704</v>
      </c>
      <c r="B16069" s="225" t="s">
        <v>26705</v>
      </c>
      <c r="C16069" s="224" t="s">
        <v>45</v>
      </c>
      <c r="D16069" s="226">
        <v>4.24</v>
      </c>
    </row>
    <row r="16070" spans="1:4" x14ac:dyDescent="0.2">
      <c r="A16070" s="224" t="s">
        <v>26706</v>
      </c>
      <c r="B16070" s="225" t="s">
        <v>26705</v>
      </c>
      <c r="C16070" s="224" t="s">
        <v>45</v>
      </c>
      <c r="D16070" s="226">
        <v>4.24</v>
      </c>
    </row>
    <row r="16071" spans="1:4" x14ac:dyDescent="0.2">
      <c r="A16071" s="224" t="s">
        <v>26707</v>
      </c>
      <c r="B16071" s="225" t="s">
        <v>26708</v>
      </c>
      <c r="C16071" s="224" t="s">
        <v>45</v>
      </c>
      <c r="D16071" s="226">
        <v>5.93</v>
      </c>
    </row>
    <row r="16072" spans="1:4" x14ac:dyDescent="0.2">
      <c r="A16072" s="224" t="s">
        <v>26709</v>
      </c>
      <c r="B16072" s="225" t="s">
        <v>26708</v>
      </c>
      <c r="C16072" s="224" t="s">
        <v>45</v>
      </c>
      <c r="D16072" s="226">
        <v>5.93</v>
      </c>
    </row>
    <row r="16073" spans="1:4" x14ac:dyDescent="0.2">
      <c r="A16073" s="224" t="s">
        <v>26710</v>
      </c>
      <c r="B16073" s="225" t="s">
        <v>26711</v>
      </c>
      <c r="C16073" s="224" t="s">
        <v>45</v>
      </c>
      <c r="D16073" s="226">
        <v>10.27</v>
      </c>
    </row>
    <row r="16074" spans="1:4" x14ac:dyDescent="0.2">
      <c r="A16074" s="224" t="s">
        <v>26712</v>
      </c>
      <c r="B16074" s="225" t="s">
        <v>26711</v>
      </c>
      <c r="C16074" s="224" t="s">
        <v>45</v>
      </c>
      <c r="D16074" s="226">
        <v>10.27</v>
      </c>
    </row>
    <row r="16075" spans="1:4" x14ac:dyDescent="0.2">
      <c r="A16075" s="224" t="s">
        <v>26713</v>
      </c>
      <c r="B16075" s="225" t="s">
        <v>26714</v>
      </c>
      <c r="C16075" s="224" t="s">
        <v>45</v>
      </c>
      <c r="D16075" s="226">
        <v>18.989999999999998</v>
      </c>
    </row>
    <row r="16076" spans="1:4" x14ac:dyDescent="0.2">
      <c r="A16076" s="224" t="s">
        <v>26715</v>
      </c>
      <c r="B16076" s="225" t="s">
        <v>26714</v>
      </c>
      <c r="C16076" s="224" t="s">
        <v>45</v>
      </c>
      <c r="D16076" s="226">
        <v>18.989999999999998</v>
      </c>
    </row>
    <row r="16077" spans="1:4" x14ac:dyDescent="0.2">
      <c r="A16077" s="224" t="s">
        <v>26716</v>
      </c>
      <c r="B16077" s="225" t="s">
        <v>26717</v>
      </c>
      <c r="C16077" s="224" t="s">
        <v>45</v>
      </c>
      <c r="D16077" s="226">
        <v>17.39</v>
      </c>
    </row>
    <row r="16078" spans="1:4" x14ac:dyDescent="0.2">
      <c r="A16078" s="224" t="s">
        <v>26718</v>
      </c>
      <c r="B16078" s="225" t="s">
        <v>26717</v>
      </c>
      <c r="C16078" s="224" t="s">
        <v>45</v>
      </c>
      <c r="D16078" s="226">
        <v>17.39</v>
      </c>
    </row>
    <row r="16079" spans="1:4" x14ac:dyDescent="0.2">
      <c r="A16079" s="224" t="s">
        <v>26719</v>
      </c>
      <c r="B16079" s="225" t="s">
        <v>26720</v>
      </c>
      <c r="C16079" s="224" t="s">
        <v>45</v>
      </c>
      <c r="D16079" s="226">
        <v>51.73</v>
      </c>
    </row>
    <row r="16080" spans="1:4" x14ac:dyDescent="0.2">
      <c r="A16080" s="224" t="s">
        <v>26721</v>
      </c>
      <c r="B16080" s="225" t="s">
        <v>26720</v>
      </c>
      <c r="C16080" s="224" t="s">
        <v>45</v>
      </c>
      <c r="D16080" s="226">
        <v>51.73</v>
      </c>
    </row>
    <row r="16081" spans="1:4" x14ac:dyDescent="0.2">
      <c r="A16081" s="224" t="s">
        <v>26722</v>
      </c>
      <c r="B16081" s="225" t="s">
        <v>26723</v>
      </c>
      <c r="C16081" s="224" t="s">
        <v>45</v>
      </c>
      <c r="D16081" s="226">
        <v>1.95</v>
      </c>
    </row>
    <row r="16082" spans="1:4" x14ac:dyDescent="0.2">
      <c r="A16082" s="224" t="s">
        <v>26724</v>
      </c>
      <c r="B16082" s="225" t="s">
        <v>26723</v>
      </c>
      <c r="C16082" s="224" t="s">
        <v>45</v>
      </c>
      <c r="D16082" s="226">
        <v>1.95</v>
      </c>
    </row>
    <row r="16083" spans="1:4" x14ac:dyDescent="0.2">
      <c r="A16083" s="224" t="s">
        <v>26725</v>
      </c>
      <c r="B16083" s="225" t="s">
        <v>26726</v>
      </c>
      <c r="C16083" s="224" t="s">
        <v>45</v>
      </c>
      <c r="D16083" s="226">
        <v>2.98</v>
      </c>
    </row>
    <row r="16084" spans="1:4" x14ac:dyDescent="0.2">
      <c r="A16084" s="224" t="s">
        <v>26727</v>
      </c>
      <c r="B16084" s="225" t="s">
        <v>26726</v>
      </c>
      <c r="C16084" s="224" t="s">
        <v>45</v>
      </c>
      <c r="D16084" s="226">
        <v>2.98</v>
      </c>
    </row>
    <row r="16085" spans="1:4" x14ac:dyDescent="0.2">
      <c r="A16085" s="224" t="s">
        <v>26728</v>
      </c>
      <c r="B16085" s="225" t="s">
        <v>26729</v>
      </c>
      <c r="C16085" s="224" t="s">
        <v>45</v>
      </c>
      <c r="D16085" s="226">
        <v>5.66</v>
      </c>
    </row>
    <row r="16086" spans="1:4" x14ac:dyDescent="0.2">
      <c r="A16086" s="224" t="s">
        <v>26730</v>
      </c>
      <c r="B16086" s="225" t="s">
        <v>26729</v>
      </c>
      <c r="C16086" s="224" t="s">
        <v>45</v>
      </c>
      <c r="D16086" s="226">
        <v>5.66</v>
      </c>
    </row>
    <row r="16087" spans="1:4" x14ac:dyDescent="0.2">
      <c r="A16087" s="224" t="s">
        <v>26731</v>
      </c>
      <c r="B16087" s="225" t="s">
        <v>26732</v>
      </c>
      <c r="C16087" s="224" t="s">
        <v>45</v>
      </c>
      <c r="D16087" s="226">
        <v>18.11</v>
      </c>
    </row>
    <row r="16088" spans="1:4" x14ac:dyDescent="0.2">
      <c r="A16088" s="224" t="s">
        <v>26733</v>
      </c>
      <c r="B16088" s="225" t="s">
        <v>26732</v>
      </c>
      <c r="C16088" s="224" t="s">
        <v>45</v>
      </c>
      <c r="D16088" s="226">
        <v>18.11</v>
      </c>
    </row>
    <row r="16089" spans="1:4" x14ac:dyDescent="0.2">
      <c r="A16089" s="224" t="s">
        <v>26734</v>
      </c>
      <c r="B16089" s="225" t="s">
        <v>26735</v>
      </c>
      <c r="C16089" s="224" t="s">
        <v>45</v>
      </c>
      <c r="D16089" s="226">
        <v>12.43</v>
      </c>
    </row>
    <row r="16090" spans="1:4" x14ac:dyDescent="0.2">
      <c r="A16090" s="224" t="s">
        <v>26736</v>
      </c>
      <c r="B16090" s="225" t="s">
        <v>26735</v>
      </c>
      <c r="C16090" s="224" t="s">
        <v>45</v>
      </c>
      <c r="D16090" s="226">
        <v>12.43</v>
      </c>
    </row>
    <row r="16091" spans="1:4" x14ac:dyDescent="0.2">
      <c r="A16091" s="224" t="s">
        <v>26737</v>
      </c>
      <c r="B16091" s="225" t="s">
        <v>26738</v>
      </c>
      <c r="C16091" s="224" t="s">
        <v>45</v>
      </c>
      <c r="D16091" s="226">
        <v>38.79</v>
      </c>
    </row>
    <row r="16092" spans="1:4" x14ac:dyDescent="0.2">
      <c r="A16092" s="224" t="s">
        <v>26739</v>
      </c>
      <c r="B16092" s="225" t="s">
        <v>26738</v>
      </c>
      <c r="C16092" s="224" t="s">
        <v>45</v>
      </c>
      <c r="D16092" s="226">
        <v>38.79</v>
      </c>
    </row>
    <row r="16093" spans="1:4" x14ac:dyDescent="0.2">
      <c r="A16093" s="224" t="s">
        <v>26740</v>
      </c>
      <c r="B16093" s="225" t="s">
        <v>26741</v>
      </c>
      <c r="C16093" s="224" t="s">
        <v>45</v>
      </c>
      <c r="D16093" s="226">
        <v>3.2</v>
      </c>
    </row>
    <row r="16094" spans="1:4" x14ac:dyDescent="0.2">
      <c r="A16094" s="224" t="s">
        <v>26742</v>
      </c>
      <c r="B16094" s="225" t="s">
        <v>26741</v>
      </c>
      <c r="C16094" s="224" t="s">
        <v>45</v>
      </c>
      <c r="D16094" s="226">
        <v>3.2</v>
      </c>
    </row>
    <row r="16095" spans="1:4" x14ac:dyDescent="0.2">
      <c r="A16095" s="224" t="s">
        <v>26743</v>
      </c>
      <c r="B16095" s="225" t="s">
        <v>26744</v>
      </c>
      <c r="C16095" s="224" t="s">
        <v>45</v>
      </c>
      <c r="D16095" s="226">
        <v>6.06</v>
      </c>
    </row>
    <row r="16096" spans="1:4" x14ac:dyDescent="0.2">
      <c r="A16096" s="224" t="s">
        <v>26745</v>
      </c>
      <c r="B16096" s="225" t="s">
        <v>26744</v>
      </c>
      <c r="C16096" s="224" t="s">
        <v>45</v>
      </c>
      <c r="D16096" s="226">
        <v>6.06</v>
      </c>
    </row>
    <row r="16097" spans="1:4" x14ac:dyDescent="0.2">
      <c r="A16097" s="224" t="s">
        <v>26746</v>
      </c>
      <c r="B16097" s="225" t="s">
        <v>26747</v>
      </c>
      <c r="C16097" s="224" t="s">
        <v>45</v>
      </c>
      <c r="D16097" s="226">
        <v>1.58</v>
      </c>
    </row>
    <row r="16098" spans="1:4" x14ac:dyDescent="0.2">
      <c r="A16098" s="224" t="s">
        <v>26748</v>
      </c>
      <c r="B16098" s="225" t="s">
        <v>26747</v>
      </c>
      <c r="C16098" s="224" t="s">
        <v>45</v>
      </c>
      <c r="D16098" s="226">
        <v>1.58</v>
      </c>
    </row>
    <row r="16099" spans="1:4" x14ac:dyDescent="0.2">
      <c r="A16099" s="224" t="s">
        <v>26749</v>
      </c>
      <c r="B16099" s="225" t="s">
        <v>26750</v>
      </c>
      <c r="C16099" s="224" t="s">
        <v>45</v>
      </c>
      <c r="D16099" s="226">
        <v>2.4</v>
      </c>
    </row>
    <row r="16100" spans="1:4" x14ac:dyDescent="0.2">
      <c r="A16100" s="224" t="s">
        <v>26751</v>
      </c>
      <c r="B16100" s="225" t="s">
        <v>26750</v>
      </c>
      <c r="C16100" s="224" t="s">
        <v>45</v>
      </c>
      <c r="D16100" s="226">
        <v>2.4</v>
      </c>
    </row>
    <row r="16101" spans="1:4" x14ac:dyDescent="0.2">
      <c r="A16101" s="224" t="s">
        <v>26752</v>
      </c>
      <c r="B16101" s="225" t="s">
        <v>26753</v>
      </c>
      <c r="C16101" s="224" t="s">
        <v>45</v>
      </c>
      <c r="D16101" s="226">
        <v>3.86</v>
      </c>
    </row>
    <row r="16102" spans="1:4" x14ac:dyDescent="0.2">
      <c r="A16102" s="224" t="s">
        <v>26754</v>
      </c>
      <c r="B16102" s="225" t="s">
        <v>26753</v>
      </c>
      <c r="C16102" s="224" t="s">
        <v>45</v>
      </c>
      <c r="D16102" s="226">
        <v>3.86</v>
      </c>
    </row>
    <row r="16103" spans="1:4" x14ac:dyDescent="0.2">
      <c r="A16103" s="224" t="s">
        <v>26755</v>
      </c>
      <c r="B16103" s="225" t="s">
        <v>26756</v>
      </c>
      <c r="C16103" s="224" t="s">
        <v>45</v>
      </c>
      <c r="D16103" s="226">
        <v>9.08</v>
      </c>
    </row>
    <row r="16104" spans="1:4" x14ac:dyDescent="0.2">
      <c r="A16104" s="224" t="s">
        <v>26757</v>
      </c>
      <c r="B16104" s="225" t="s">
        <v>26756</v>
      </c>
      <c r="C16104" s="224" t="s">
        <v>45</v>
      </c>
      <c r="D16104" s="226">
        <v>9.08</v>
      </c>
    </row>
    <row r="16105" spans="1:4" x14ac:dyDescent="0.2">
      <c r="A16105" s="224" t="s">
        <v>26758</v>
      </c>
      <c r="B16105" s="225" t="s">
        <v>26759</v>
      </c>
      <c r="C16105" s="224" t="s">
        <v>45</v>
      </c>
      <c r="D16105" s="226">
        <v>12.47</v>
      </c>
    </row>
    <row r="16106" spans="1:4" x14ac:dyDescent="0.2">
      <c r="A16106" s="224" t="s">
        <v>26760</v>
      </c>
      <c r="B16106" s="225" t="s">
        <v>26759</v>
      </c>
      <c r="C16106" s="224" t="s">
        <v>45</v>
      </c>
      <c r="D16106" s="226">
        <v>12.47</v>
      </c>
    </row>
    <row r="16107" spans="1:4" x14ac:dyDescent="0.2">
      <c r="A16107" s="224" t="s">
        <v>26761</v>
      </c>
      <c r="B16107" s="225" t="s">
        <v>26762</v>
      </c>
      <c r="C16107" s="224" t="s">
        <v>45</v>
      </c>
      <c r="D16107" s="226">
        <v>17.77</v>
      </c>
    </row>
    <row r="16108" spans="1:4" x14ac:dyDescent="0.2">
      <c r="A16108" s="224" t="s">
        <v>26763</v>
      </c>
      <c r="B16108" s="225" t="s">
        <v>26762</v>
      </c>
      <c r="C16108" s="224" t="s">
        <v>45</v>
      </c>
      <c r="D16108" s="226">
        <v>17.77</v>
      </c>
    </row>
    <row r="16109" spans="1:4" x14ac:dyDescent="0.2">
      <c r="A16109" s="224" t="s">
        <v>26764</v>
      </c>
      <c r="B16109" s="225" t="s">
        <v>26765</v>
      </c>
      <c r="C16109" s="224" t="s">
        <v>45</v>
      </c>
      <c r="D16109" s="226">
        <v>34.549999999999997</v>
      </c>
    </row>
    <row r="16110" spans="1:4" x14ac:dyDescent="0.2">
      <c r="A16110" s="224" t="s">
        <v>26766</v>
      </c>
      <c r="B16110" s="225" t="s">
        <v>26765</v>
      </c>
      <c r="C16110" s="224" t="s">
        <v>45</v>
      </c>
      <c r="D16110" s="226">
        <v>34.549999999999997</v>
      </c>
    </row>
    <row r="16111" spans="1:4" x14ac:dyDescent="0.2">
      <c r="A16111" s="224" t="s">
        <v>26767</v>
      </c>
      <c r="B16111" s="225" t="s">
        <v>26768</v>
      </c>
      <c r="C16111" s="224" t="s">
        <v>45</v>
      </c>
      <c r="D16111" s="226">
        <v>49.02</v>
      </c>
    </row>
    <row r="16112" spans="1:4" x14ac:dyDescent="0.2">
      <c r="A16112" s="224" t="s">
        <v>26769</v>
      </c>
      <c r="B16112" s="225" t="s">
        <v>26768</v>
      </c>
      <c r="C16112" s="224" t="s">
        <v>45</v>
      </c>
      <c r="D16112" s="226">
        <v>49.02</v>
      </c>
    </row>
    <row r="16113" spans="1:4" x14ac:dyDescent="0.2">
      <c r="A16113" s="224" t="s">
        <v>26770</v>
      </c>
      <c r="B16113" s="225" t="s">
        <v>26771</v>
      </c>
      <c r="C16113" s="224" t="s">
        <v>45</v>
      </c>
      <c r="D16113" s="226">
        <v>64.88</v>
      </c>
    </row>
    <row r="16114" spans="1:4" x14ac:dyDescent="0.2">
      <c r="A16114" s="224" t="s">
        <v>26772</v>
      </c>
      <c r="B16114" s="225" t="s">
        <v>26771</v>
      </c>
      <c r="C16114" s="224" t="s">
        <v>45</v>
      </c>
      <c r="D16114" s="226">
        <v>64.88</v>
      </c>
    </row>
    <row r="16115" spans="1:4" x14ac:dyDescent="0.2">
      <c r="A16115" s="224" t="s">
        <v>26773</v>
      </c>
      <c r="B16115" s="225" t="s">
        <v>26774</v>
      </c>
      <c r="C16115" s="224" t="s">
        <v>45</v>
      </c>
      <c r="D16115" s="226">
        <v>3.08</v>
      </c>
    </row>
    <row r="16116" spans="1:4" x14ac:dyDescent="0.2">
      <c r="A16116" s="224" t="s">
        <v>26775</v>
      </c>
      <c r="B16116" s="225" t="s">
        <v>26774</v>
      </c>
      <c r="C16116" s="224" t="s">
        <v>45</v>
      </c>
      <c r="D16116" s="226">
        <v>3.08</v>
      </c>
    </row>
    <row r="16117" spans="1:4" x14ac:dyDescent="0.2">
      <c r="A16117" s="224" t="s">
        <v>26776</v>
      </c>
      <c r="B16117" s="225" t="s">
        <v>26777</v>
      </c>
      <c r="C16117" s="224" t="s">
        <v>45</v>
      </c>
      <c r="D16117" s="226">
        <v>4.92</v>
      </c>
    </row>
    <row r="16118" spans="1:4" x14ac:dyDescent="0.2">
      <c r="A16118" s="224" t="s">
        <v>26778</v>
      </c>
      <c r="B16118" s="225" t="s">
        <v>26777</v>
      </c>
      <c r="C16118" s="224" t="s">
        <v>45</v>
      </c>
      <c r="D16118" s="226">
        <v>4.92</v>
      </c>
    </row>
    <row r="16119" spans="1:4" x14ac:dyDescent="0.2">
      <c r="A16119" s="224" t="s">
        <v>26779</v>
      </c>
      <c r="B16119" s="225" t="s">
        <v>26780</v>
      </c>
      <c r="C16119" s="224" t="s">
        <v>45</v>
      </c>
      <c r="D16119" s="226">
        <v>10.86</v>
      </c>
    </row>
    <row r="16120" spans="1:4" x14ac:dyDescent="0.2">
      <c r="A16120" s="224" t="s">
        <v>26781</v>
      </c>
      <c r="B16120" s="225" t="s">
        <v>26780</v>
      </c>
      <c r="C16120" s="224" t="s">
        <v>45</v>
      </c>
      <c r="D16120" s="226">
        <v>10.86</v>
      </c>
    </row>
    <row r="16121" spans="1:4" x14ac:dyDescent="0.2">
      <c r="A16121" s="224" t="s">
        <v>26782</v>
      </c>
      <c r="B16121" s="225" t="s">
        <v>26783</v>
      </c>
      <c r="C16121" s="224" t="s">
        <v>45</v>
      </c>
      <c r="D16121" s="226">
        <v>11.39</v>
      </c>
    </row>
    <row r="16122" spans="1:4" x14ac:dyDescent="0.2">
      <c r="A16122" s="224" t="s">
        <v>26784</v>
      </c>
      <c r="B16122" s="225" t="s">
        <v>26783</v>
      </c>
      <c r="C16122" s="224" t="s">
        <v>45</v>
      </c>
      <c r="D16122" s="226">
        <v>11.39</v>
      </c>
    </row>
    <row r="16123" spans="1:4" x14ac:dyDescent="0.2">
      <c r="A16123" s="224" t="s">
        <v>26785</v>
      </c>
      <c r="B16123" s="225" t="s">
        <v>26786</v>
      </c>
      <c r="C16123" s="224" t="s">
        <v>45</v>
      </c>
      <c r="D16123" s="226">
        <v>30.22</v>
      </c>
    </row>
    <row r="16124" spans="1:4" x14ac:dyDescent="0.2">
      <c r="A16124" s="224" t="s">
        <v>26787</v>
      </c>
      <c r="B16124" s="225" t="s">
        <v>26786</v>
      </c>
      <c r="C16124" s="224" t="s">
        <v>45</v>
      </c>
      <c r="D16124" s="226">
        <v>30.22</v>
      </c>
    </row>
    <row r="16125" spans="1:4" x14ac:dyDescent="0.2">
      <c r="A16125" s="224" t="s">
        <v>26788</v>
      </c>
      <c r="B16125" s="225" t="s">
        <v>26789</v>
      </c>
      <c r="C16125" s="224" t="s">
        <v>45</v>
      </c>
      <c r="D16125" s="226">
        <v>1.03</v>
      </c>
    </row>
    <row r="16126" spans="1:4" x14ac:dyDescent="0.2">
      <c r="A16126" s="224" t="s">
        <v>26790</v>
      </c>
      <c r="B16126" s="225" t="s">
        <v>26789</v>
      </c>
      <c r="C16126" s="224" t="s">
        <v>45</v>
      </c>
      <c r="D16126" s="226">
        <v>1.03</v>
      </c>
    </row>
    <row r="16127" spans="1:4" x14ac:dyDescent="0.2">
      <c r="A16127" s="224" t="s">
        <v>26791</v>
      </c>
      <c r="B16127" s="225" t="s">
        <v>26792</v>
      </c>
      <c r="C16127" s="224" t="s">
        <v>45</v>
      </c>
      <c r="D16127" s="226">
        <v>1.57</v>
      </c>
    </row>
    <row r="16128" spans="1:4" x14ac:dyDescent="0.2">
      <c r="A16128" s="224" t="s">
        <v>26793</v>
      </c>
      <c r="B16128" s="225" t="s">
        <v>26792</v>
      </c>
      <c r="C16128" s="224" t="s">
        <v>45</v>
      </c>
      <c r="D16128" s="226">
        <v>1.57</v>
      </c>
    </row>
    <row r="16129" spans="1:4" x14ac:dyDescent="0.2">
      <c r="A16129" s="224" t="s">
        <v>26794</v>
      </c>
      <c r="B16129" s="225" t="s">
        <v>26795</v>
      </c>
      <c r="C16129" s="224" t="s">
        <v>45</v>
      </c>
      <c r="D16129" s="226">
        <v>3.08</v>
      </c>
    </row>
    <row r="16130" spans="1:4" x14ac:dyDescent="0.2">
      <c r="A16130" s="224" t="s">
        <v>26796</v>
      </c>
      <c r="B16130" s="225" t="s">
        <v>26795</v>
      </c>
      <c r="C16130" s="224" t="s">
        <v>45</v>
      </c>
      <c r="D16130" s="226">
        <v>3.08</v>
      </c>
    </row>
    <row r="16131" spans="1:4" x14ac:dyDescent="0.2">
      <c r="A16131" s="224" t="s">
        <v>26797</v>
      </c>
      <c r="B16131" s="225" t="s">
        <v>26798</v>
      </c>
      <c r="C16131" s="224" t="s">
        <v>45</v>
      </c>
      <c r="D16131" s="226">
        <v>10.42</v>
      </c>
    </row>
    <row r="16132" spans="1:4" x14ac:dyDescent="0.2">
      <c r="A16132" s="224" t="s">
        <v>26799</v>
      </c>
      <c r="B16132" s="225" t="s">
        <v>26798</v>
      </c>
      <c r="C16132" s="224" t="s">
        <v>45</v>
      </c>
      <c r="D16132" s="226">
        <v>10.42</v>
      </c>
    </row>
    <row r="16133" spans="1:4" x14ac:dyDescent="0.2">
      <c r="A16133" s="224" t="s">
        <v>26800</v>
      </c>
      <c r="B16133" s="225" t="s">
        <v>26801</v>
      </c>
      <c r="C16133" s="224" t="s">
        <v>45</v>
      </c>
      <c r="D16133" s="226">
        <v>9.77</v>
      </c>
    </row>
    <row r="16134" spans="1:4" x14ac:dyDescent="0.2">
      <c r="A16134" s="224" t="s">
        <v>26802</v>
      </c>
      <c r="B16134" s="225" t="s">
        <v>26801</v>
      </c>
      <c r="C16134" s="224" t="s">
        <v>45</v>
      </c>
      <c r="D16134" s="226">
        <v>9.77</v>
      </c>
    </row>
    <row r="16135" spans="1:4" x14ac:dyDescent="0.2">
      <c r="A16135" s="224" t="s">
        <v>26803</v>
      </c>
      <c r="B16135" s="225" t="s">
        <v>26804</v>
      </c>
      <c r="C16135" s="224" t="s">
        <v>45</v>
      </c>
      <c r="D16135" s="226">
        <v>23.59</v>
      </c>
    </row>
    <row r="16136" spans="1:4" x14ac:dyDescent="0.2">
      <c r="A16136" s="224" t="s">
        <v>26805</v>
      </c>
      <c r="B16136" s="225" t="s">
        <v>26804</v>
      </c>
      <c r="C16136" s="224" t="s">
        <v>45</v>
      </c>
      <c r="D16136" s="226">
        <v>23.59</v>
      </c>
    </row>
    <row r="16137" spans="1:4" x14ac:dyDescent="0.2">
      <c r="A16137" s="224" t="s">
        <v>26806</v>
      </c>
      <c r="B16137" s="225" t="s">
        <v>26807</v>
      </c>
      <c r="C16137" s="224" t="s">
        <v>45</v>
      </c>
      <c r="D16137" s="226">
        <v>0.73</v>
      </c>
    </row>
    <row r="16138" spans="1:4" x14ac:dyDescent="0.2">
      <c r="A16138" s="224" t="s">
        <v>26808</v>
      </c>
      <c r="B16138" s="225" t="s">
        <v>26807</v>
      </c>
      <c r="C16138" s="224" t="s">
        <v>45</v>
      </c>
      <c r="D16138" s="226">
        <v>0.73</v>
      </c>
    </row>
    <row r="16139" spans="1:4" x14ac:dyDescent="0.2">
      <c r="A16139" s="224" t="s">
        <v>26809</v>
      </c>
      <c r="B16139" s="225" t="s">
        <v>26810</v>
      </c>
      <c r="C16139" s="224" t="s">
        <v>45</v>
      </c>
      <c r="D16139" s="226">
        <v>0.97</v>
      </c>
    </row>
    <row r="16140" spans="1:4" x14ac:dyDescent="0.2">
      <c r="A16140" s="224" t="s">
        <v>26811</v>
      </c>
      <c r="B16140" s="225" t="s">
        <v>26810</v>
      </c>
      <c r="C16140" s="224" t="s">
        <v>45</v>
      </c>
      <c r="D16140" s="226">
        <v>0.97</v>
      </c>
    </row>
    <row r="16141" spans="1:4" x14ac:dyDescent="0.2">
      <c r="A16141" s="224" t="s">
        <v>26812</v>
      </c>
      <c r="B16141" s="225" t="s">
        <v>26813</v>
      </c>
      <c r="C16141" s="224" t="s">
        <v>45</v>
      </c>
      <c r="D16141" s="226">
        <v>2.94</v>
      </c>
    </row>
    <row r="16142" spans="1:4" x14ac:dyDescent="0.2">
      <c r="A16142" s="224" t="s">
        <v>26814</v>
      </c>
      <c r="B16142" s="225" t="s">
        <v>26813</v>
      </c>
      <c r="C16142" s="224" t="s">
        <v>45</v>
      </c>
      <c r="D16142" s="226">
        <v>2.94</v>
      </c>
    </row>
    <row r="16143" spans="1:4" x14ac:dyDescent="0.2">
      <c r="A16143" s="224" t="s">
        <v>26815</v>
      </c>
      <c r="B16143" s="225" t="s">
        <v>26816</v>
      </c>
      <c r="C16143" s="224" t="s">
        <v>45</v>
      </c>
      <c r="D16143" s="226">
        <v>6.58</v>
      </c>
    </row>
    <row r="16144" spans="1:4" x14ac:dyDescent="0.2">
      <c r="A16144" s="224" t="s">
        <v>26817</v>
      </c>
      <c r="B16144" s="225" t="s">
        <v>26816</v>
      </c>
      <c r="C16144" s="224" t="s">
        <v>45</v>
      </c>
      <c r="D16144" s="226">
        <v>6.58</v>
      </c>
    </row>
    <row r="16145" spans="1:4" x14ac:dyDescent="0.2">
      <c r="A16145" s="224" t="s">
        <v>26818</v>
      </c>
      <c r="B16145" s="225" t="s">
        <v>26819</v>
      </c>
      <c r="C16145" s="224" t="s">
        <v>45</v>
      </c>
      <c r="D16145" s="226">
        <v>7.81</v>
      </c>
    </row>
    <row r="16146" spans="1:4" x14ac:dyDescent="0.2">
      <c r="A16146" s="224" t="s">
        <v>26820</v>
      </c>
      <c r="B16146" s="225" t="s">
        <v>26819</v>
      </c>
      <c r="C16146" s="224" t="s">
        <v>45</v>
      </c>
      <c r="D16146" s="226">
        <v>7.81</v>
      </c>
    </row>
    <row r="16147" spans="1:4" x14ac:dyDescent="0.2">
      <c r="A16147" s="224" t="s">
        <v>26821</v>
      </c>
      <c r="B16147" s="225" t="s">
        <v>26822</v>
      </c>
      <c r="C16147" s="224" t="s">
        <v>45</v>
      </c>
      <c r="D16147" s="226">
        <v>20.02</v>
      </c>
    </row>
    <row r="16148" spans="1:4" x14ac:dyDescent="0.2">
      <c r="A16148" s="224" t="s">
        <v>26823</v>
      </c>
      <c r="B16148" s="225" t="s">
        <v>26822</v>
      </c>
      <c r="C16148" s="224" t="s">
        <v>45</v>
      </c>
      <c r="D16148" s="226">
        <v>20.02</v>
      </c>
    </row>
    <row r="16149" spans="1:4" x14ac:dyDescent="0.2">
      <c r="A16149" s="224" t="s">
        <v>26824</v>
      </c>
      <c r="B16149" s="225" t="s">
        <v>26825</v>
      </c>
      <c r="C16149" s="224" t="s">
        <v>45</v>
      </c>
      <c r="D16149" s="226">
        <v>3.37</v>
      </c>
    </row>
    <row r="16150" spans="1:4" x14ac:dyDescent="0.2">
      <c r="A16150" s="224" t="s">
        <v>26826</v>
      </c>
      <c r="B16150" s="225" t="s">
        <v>26825</v>
      </c>
      <c r="C16150" s="224" t="s">
        <v>45</v>
      </c>
      <c r="D16150" s="226">
        <v>3.37</v>
      </c>
    </row>
    <row r="16151" spans="1:4" x14ac:dyDescent="0.2">
      <c r="A16151" s="224" t="s">
        <v>26827</v>
      </c>
      <c r="B16151" s="225" t="s">
        <v>26828</v>
      </c>
      <c r="C16151" s="224" t="s">
        <v>45</v>
      </c>
      <c r="D16151" s="226">
        <v>4.3499999999999996</v>
      </c>
    </row>
    <row r="16152" spans="1:4" x14ac:dyDescent="0.2">
      <c r="A16152" s="224" t="s">
        <v>26829</v>
      </c>
      <c r="B16152" s="225" t="s">
        <v>26828</v>
      </c>
      <c r="C16152" s="224" t="s">
        <v>45</v>
      </c>
      <c r="D16152" s="226">
        <v>4.3499999999999996</v>
      </c>
    </row>
    <row r="16153" spans="1:4" x14ac:dyDescent="0.2">
      <c r="A16153" s="224" t="s">
        <v>26830</v>
      </c>
      <c r="B16153" s="225" t="s">
        <v>26831</v>
      </c>
      <c r="C16153" s="224" t="s">
        <v>45</v>
      </c>
      <c r="D16153" s="226">
        <v>9.2200000000000006</v>
      </c>
    </row>
    <row r="16154" spans="1:4" x14ac:dyDescent="0.2">
      <c r="A16154" s="224" t="s">
        <v>26832</v>
      </c>
      <c r="B16154" s="225" t="s">
        <v>26831</v>
      </c>
      <c r="C16154" s="224" t="s">
        <v>45</v>
      </c>
      <c r="D16154" s="226">
        <v>9.2200000000000006</v>
      </c>
    </row>
    <row r="16155" spans="1:4" x14ac:dyDescent="0.2">
      <c r="A16155" s="224" t="s">
        <v>26833</v>
      </c>
      <c r="B16155" s="225" t="s">
        <v>26834</v>
      </c>
      <c r="C16155" s="224" t="s">
        <v>45</v>
      </c>
      <c r="D16155" s="226">
        <v>17.14</v>
      </c>
    </row>
    <row r="16156" spans="1:4" x14ac:dyDescent="0.2">
      <c r="A16156" s="224" t="s">
        <v>26835</v>
      </c>
      <c r="B16156" s="225" t="s">
        <v>26834</v>
      </c>
      <c r="C16156" s="224" t="s">
        <v>45</v>
      </c>
      <c r="D16156" s="226">
        <v>17.14</v>
      </c>
    </row>
    <row r="16157" spans="1:4" x14ac:dyDescent="0.2">
      <c r="A16157" s="224" t="s">
        <v>26836</v>
      </c>
      <c r="B16157" s="225" t="s">
        <v>26837</v>
      </c>
      <c r="C16157" s="224" t="s">
        <v>45</v>
      </c>
      <c r="D16157" s="226">
        <v>27.63</v>
      </c>
    </row>
    <row r="16158" spans="1:4" x14ac:dyDescent="0.2">
      <c r="A16158" s="224" t="s">
        <v>26838</v>
      </c>
      <c r="B16158" s="225" t="s">
        <v>26837</v>
      </c>
      <c r="C16158" s="224" t="s">
        <v>45</v>
      </c>
      <c r="D16158" s="226">
        <v>27.63</v>
      </c>
    </row>
    <row r="16159" spans="1:4" x14ac:dyDescent="0.2">
      <c r="A16159" s="224" t="s">
        <v>26839</v>
      </c>
      <c r="B16159" s="225" t="s">
        <v>26840</v>
      </c>
      <c r="C16159" s="224" t="s">
        <v>45</v>
      </c>
      <c r="D16159" s="226">
        <v>41.15</v>
      </c>
    </row>
    <row r="16160" spans="1:4" x14ac:dyDescent="0.2">
      <c r="A16160" s="224" t="s">
        <v>26841</v>
      </c>
      <c r="B16160" s="225" t="s">
        <v>26840</v>
      </c>
      <c r="C16160" s="224" t="s">
        <v>45</v>
      </c>
      <c r="D16160" s="226">
        <v>41.15</v>
      </c>
    </row>
    <row r="16161" spans="1:4" x14ac:dyDescent="0.2">
      <c r="A16161" s="224" t="s">
        <v>26842</v>
      </c>
      <c r="B16161" s="225" t="s">
        <v>26843</v>
      </c>
      <c r="C16161" s="224" t="s">
        <v>45</v>
      </c>
      <c r="D16161" s="226">
        <v>4.8499999999999996</v>
      </c>
    </row>
    <row r="16162" spans="1:4" x14ac:dyDescent="0.2">
      <c r="A16162" s="224" t="s">
        <v>26844</v>
      </c>
      <c r="B16162" s="225" t="s">
        <v>26843</v>
      </c>
      <c r="C16162" s="224" t="s">
        <v>45</v>
      </c>
      <c r="D16162" s="226">
        <v>4.8499999999999996</v>
      </c>
    </row>
    <row r="16163" spans="1:4" x14ac:dyDescent="0.2">
      <c r="A16163" s="224" t="s">
        <v>26845</v>
      </c>
      <c r="B16163" s="225" t="s">
        <v>26846</v>
      </c>
      <c r="C16163" s="224" t="s">
        <v>45</v>
      </c>
      <c r="D16163" s="226">
        <v>11.03</v>
      </c>
    </row>
    <row r="16164" spans="1:4" x14ac:dyDescent="0.2">
      <c r="A16164" s="224" t="s">
        <v>26847</v>
      </c>
      <c r="B16164" s="225" t="s">
        <v>26846</v>
      </c>
      <c r="C16164" s="224" t="s">
        <v>45</v>
      </c>
      <c r="D16164" s="226">
        <v>11.03</v>
      </c>
    </row>
    <row r="16165" spans="1:4" x14ac:dyDescent="0.2">
      <c r="A16165" s="224" t="s">
        <v>26848</v>
      </c>
      <c r="B16165" s="225" t="s">
        <v>26849</v>
      </c>
      <c r="C16165" s="224" t="s">
        <v>45</v>
      </c>
      <c r="D16165" s="226">
        <v>20.09</v>
      </c>
    </row>
    <row r="16166" spans="1:4" x14ac:dyDescent="0.2">
      <c r="A16166" s="224" t="s">
        <v>26850</v>
      </c>
      <c r="B16166" s="225" t="s">
        <v>26849</v>
      </c>
      <c r="C16166" s="224" t="s">
        <v>45</v>
      </c>
      <c r="D16166" s="226">
        <v>20.09</v>
      </c>
    </row>
    <row r="16167" spans="1:4" x14ac:dyDescent="0.2">
      <c r="A16167" s="224" t="s">
        <v>26851</v>
      </c>
      <c r="B16167" s="225" t="s">
        <v>26852</v>
      </c>
      <c r="C16167" s="224" t="s">
        <v>45</v>
      </c>
      <c r="D16167" s="226">
        <v>7.03</v>
      </c>
    </row>
    <row r="16168" spans="1:4" x14ac:dyDescent="0.2">
      <c r="A16168" s="224" t="s">
        <v>26853</v>
      </c>
      <c r="B16168" s="225" t="s">
        <v>26852</v>
      </c>
      <c r="C16168" s="224" t="s">
        <v>45</v>
      </c>
      <c r="D16168" s="226">
        <v>7.03</v>
      </c>
    </row>
    <row r="16169" spans="1:4" x14ac:dyDescent="0.2">
      <c r="A16169" s="224" t="s">
        <v>26854</v>
      </c>
      <c r="B16169" s="225" t="s">
        <v>26855</v>
      </c>
      <c r="C16169" s="224" t="s">
        <v>45</v>
      </c>
      <c r="D16169" s="226">
        <v>7.33</v>
      </c>
    </row>
    <row r="16170" spans="1:4" x14ac:dyDescent="0.2">
      <c r="A16170" s="224" t="s">
        <v>26856</v>
      </c>
      <c r="B16170" s="225" t="s">
        <v>26855</v>
      </c>
      <c r="C16170" s="224" t="s">
        <v>45</v>
      </c>
      <c r="D16170" s="226">
        <v>7.33</v>
      </c>
    </row>
    <row r="16171" spans="1:4" x14ac:dyDescent="0.2">
      <c r="A16171" s="224" t="s">
        <v>26857</v>
      </c>
      <c r="B16171" s="225" t="s">
        <v>26858</v>
      </c>
      <c r="C16171" s="224" t="s">
        <v>45</v>
      </c>
      <c r="D16171" s="226">
        <v>19.7</v>
      </c>
    </row>
    <row r="16172" spans="1:4" x14ac:dyDescent="0.2">
      <c r="A16172" s="224" t="s">
        <v>26859</v>
      </c>
      <c r="B16172" s="225" t="s">
        <v>26858</v>
      </c>
      <c r="C16172" s="224" t="s">
        <v>45</v>
      </c>
      <c r="D16172" s="226">
        <v>19.7</v>
      </c>
    </row>
    <row r="16173" spans="1:4" x14ac:dyDescent="0.2">
      <c r="A16173" s="224" t="s">
        <v>26860</v>
      </c>
      <c r="B16173" s="225" t="s">
        <v>26861</v>
      </c>
      <c r="C16173" s="224" t="s">
        <v>45</v>
      </c>
      <c r="D16173" s="226">
        <v>31.62</v>
      </c>
    </row>
    <row r="16174" spans="1:4" x14ac:dyDescent="0.2">
      <c r="A16174" s="224" t="s">
        <v>26862</v>
      </c>
      <c r="B16174" s="225" t="s">
        <v>26861</v>
      </c>
      <c r="C16174" s="224" t="s">
        <v>45</v>
      </c>
      <c r="D16174" s="226">
        <v>31.62</v>
      </c>
    </row>
    <row r="16175" spans="1:4" x14ac:dyDescent="0.2">
      <c r="A16175" s="224" t="s">
        <v>26863</v>
      </c>
      <c r="B16175" s="225" t="s">
        <v>26864</v>
      </c>
      <c r="C16175" s="224" t="s">
        <v>45</v>
      </c>
      <c r="D16175" s="226">
        <v>34</v>
      </c>
    </row>
    <row r="16176" spans="1:4" x14ac:dyDescent="0.2">
      <c r="A16176" s="224" t="s">
        <v>26865</v>
      </c>
      <c r="B16176" s="225" t="s">
        <v>26864</v>
      </c>
      <c r="C16176" s="224" t="s">
        <v>45</v>
      </c>
      <c r="D16176" s="226">
        <v>34</v>
      </c>
    </row>
    <row r="16177" spans="1:4" x14ac:dyDescent="0.2">
      <c r="A16177" s="224" t="s">
        <v>26866</v>
      </c>
      <c r="B16177" s="225" t="s">
        <v>26867</v>
      </c>
      <c r="C16177" s="224" t="s">
        <v>45</v>
      </c>
      <c r="D16177" s="226">
        <v>58.34</v>
      </c>
    </row>
    <row r="16178" spans="1:4" x14ac:dyDescent="0.2">
      <c r="A16178" s="224" t="s">
        <v>26868</v>
      </c>
      <c r="B16178" s="225" t="s">
        <v>26867</v>
      </c>
      <c r="C16178" s="224" t="s">
        <v>45</v>
      </c>
      <c r="D16178" s="226">
        <v>58.34</v>
      </c>
    </row>
    <row r="16179" spans="1:4" x14ac:dyDescent="0.2">
      <c r="A16179" s="224" t="s">
        <v>26869</v>
      </c>
      <c r="B16179" s="225" t="s">
        <v>26870</v>
      </c>
      <c r="C16179" s="224" t="s">
        <v>45</v>
      </c>
      <c r="D16179" s="226">
        <v>148.47999999999999</v>
      </c>
    </row>
    <row r="16180" spans="1:4" x14ac:dyDescent="0.2">
      <c r="A16180" s="224" t="s">
        <v>26871</v>
      </c>
      <c r="B16180" s="225" t="s">
        <v>26870</v>
      </c>
      <c r="C16180" s="224" t="s">
        <v>45</v>
      </c>
      <c r="D16180" s="226">
        <v>148.47999999999999</v>
      </c>
    </row>
    <row r="16181" spans="1:4" x14ac:dyDescent="0.2">
      <c r="A16181" s="224" t="s">
        <v>26872</v>
      </c>
      <c r="B16181" s="225" t="s">
        <v>26873</v>
      </c>
      <c r="C16181" s="224" t="s">
        <v>45</v>
      </c>
      <c r="D16181" s="226">
        <v>225.45</v>
      </c>
    </row>
    <row r="16182" spans="1:4" x14ac:dyDescent="0.2">
      <c r="A16182" s="224" t="s">
        <v>26874</v>
      </c>
      <c r="B16182" s="225" t="s">
        <v>26873</v>
      </c>
      <c r="C16182" s="224" t="s">
        <v>45</v>
      </c>
      <c r="D16182" s="226">
        <v>225.45</v>
      </c>
    </row>
    <row r="16183" spans="1:4" x14ac:dyDescent="0.2">
      <c r="A16183" s="224" t="s">
        <v>26875</v>
      </c>
      <c r="B16183" s="225" t="s">
        <v>26876</v>
      </c>
      <c r="C16183" s="224" t="s">
        <v>45</v>
      </c>
      <c r="D16183" s="226">
        <v>16.89</v>
      </c>
    </row>
    <row r="16184" spans="1:4" x14ac:dyDescent="0.2">
      <c r="A16184" s="224" t="s">
        <v>26877</v>
      </c>
      <c r="B16184" s="225" t="s">
        <v>26876</v>
      </c>
      <c r="C16184" s="224" t="s">
        <v>45</v>
      </c>
      <c r="D16184" s="226">
        <v>16.89</v>
      </c>
    </row>
    <row r="16185" spans="1:4" x14ac:dyDescent="0.2">
      <c r="A16185" s="224" t="s">
        <v>26878</v>
      </c>
      <c r="B16185" s="225" t="s">
        <v>26879</v>
      </c>
      <c r="C16185" s="224" t="s">
        <v>45</v>
      </c>
      <c r="D16185" s="226">
        <v>26.4</v>
      </c>
    </row>
    <row r="16186" spans="1:4" x14ac:dyDescent="0.2">
      <c r="A16186" s="224" t="s">
        <v>26880</v>
      </c>
      <c r="B16186" s="225" t="s">
        <v>26879</v>
      </c>
      <c r="C16186" s="224" t="s">
        <v>45</v>
      </c>
      <c r="D16186" s="226">
        <v>26.4</v>
      </c>
    </row>
    <row r="16187" spans="1:4" x14ac:dyDescent="0.2">
      <c r="A16187" s="224" t="s">
        <v>26881</v>
      </c>
      <c r="B16187" s="225" t="s">
        <v>26882</v>
      </c>
      <c r="C16187" s="224" t="s">
        <v>45</v>
      </c>
      <c r="D16187" s="226">
        <v>21.53</v>
      </c>
    </row>
    <row r="16188" spans="1:4" x14ac:dyDescent="0.2">
      <c r="A16188" s="224" t="s">
        <v>26883</v>
      </c>
      <c r="B16188" s="225" t="s">
        <v>26882</v>
      </c>
      <c r="C16188" s="224" t="s">
        <v>45</v>
      </c>
      <c r="D16188" s="226">
        <v>21.53</v>
      </c>
    </row>
    <row r="16189" spans="1:4" x14ac:dyDescent="0.2">
      <c r="A16189" s="224" t="s">
        <v>26884</v>
      </c>
      <c r="B16189" s="225" t="s">
        <v>26885</v>
      </c>
      <c r="C16189" s="224" t="s">
        <v>45</v>
      </c>
      <c r="D16189" s="226">
        <v>0.81</v>
      </c>
    </row>
    <row r="16190" spans="1:4" x14ac:dyDescent="0.2">
      <c r="A16190" s="224" t="s">
        <v>26886</v>
      </c>
      <c r="B16190" s="225" t="s">
        <v>26885</v>
      </c>
      <c r="C16190" s="224" t="s">
        <v>45</v>
      </c>
      <c r="D16190" s="226">
        <v>0.81</v>
      </c>
    </row>
    <row r="16191" spans="1:4" x14ac:dyDescent="0.2">
      <c r="A16191" s="224" t="s">
        <v>26887</v>
      </c>
      <c r="B16191" s="225" t="s">
        <v>26888</v>
      </c>
      <c r="C16191" s="224" t="s">
        <v>45</v>
      </c>
      <c r="D16191" s="226">
        <v>0.89</v>
      </c>
    </row>
    <row r="16192" spans="1:4" x14ac:dyDescent="0.2">
      <c r="A16192" s="224" t="s">
        <v>26889</v>
      </c>
      <c r="B16192" s="225" t="s">
        <v>26888</v>
      </c>
      <c r="C16192" s="224" t="s">
        <v>45</v>
      </c>
      <c r="D16192" s="226">
        <v>0.89</v>
      </c>
    </row>
    <row r="16193" spans="1:4" x14ac:dyDescent="0.2">
      <c r="A16193" s="224" t="s">
        <v>26890</v>
      </c>
      <c r="B16193" s="225" t="s">
        <v>26891</v>
      </c>
      <c r="C16193" s="224" t="s">
        <v>45</v>
      </c>
      <c r="D16193" s="226">
        <v>1.87</v>
      </c>
    </row>
    <row r="16194" spans="1:4" x14ac:dyDescent="0.2">
      <c r="A16194" s="224" t="s">
        <v>26892</v>
      </c>
      <c r="B16194" s="225" t="s">
        <v>26891</v>
      </c>
      <c r="C16194" s="224" t="s">
        <v>45</v>
      </c>
      <c r="D16194" s="226">
        <v>1.87</v>
      </c>
    </row>
    <row r="16195" spans="1:4" x14ac:dyDescent="0.2">
      <c r="A16195" s="224" t="s">
        <v>26893</v>
      </c>
      <c r="B16195" s="225" t="s">
        <v>26894</v>
      </c>
      <c r="C16195" s="224" t="s">
        <v>45</v>
      </c>
      <c r="D16195" s="226">
        <v>3.86</v>
      </c>
    </row>
    <row r="16196" spans="1:4" x14ac:dyDescent="0.2">
      <c r="A16196" s="224" t="s">
        <v>26895</v>
      </c>
      <c r="B16196" s="225" t="s">
        <v>26894</v>
      </c>
      <c r="C16196" s="224" t="s">
        <v>45</v>
      </c>
      <c r="D16196" s="226">
        <v>3.86</v>
      </c>
    </row>
    <row r="16197" spans="1:4" x14ac:dyDescent="0.2">
      <c r="A16197" s="224" t="s">
        <v>26896</v>
      </c>
      <c r="B16197" s="225" t="s">
        <v>26897</v>
      </c>
      <c r="C16197" s="224" t="s">
        <v>45</v>
      </c>
      <c r="D16197" s="226">
        <v>6.49</v>
      </c>
    </row>
    <row r="16198" spans="1:4" x14ac:dyDescent="0.2">
      <c r="A16198" s="224" t="s">
        <v>26898</v>
      </c>
      <c r="B16198" s="225" t="s">
        <v>26897</v>
      </c>
      <c r="C16198" s="224" t="s">
        <v>45</v>
      </c>
      <c r="D16198" s="226">
        <v>6.49</v>
      </c>
    </row>
    <row r="16199" spans="1:4" x14ac:dyDescent="0.2">
      <c r="A16199" s="224" t="s">
        <v>26899</v>
      </c>
      <c r="B16199" s="225" t="s">
        <v>26900</v>
      </c>
      <c r="C16199" s="224" t="s">
        <v>45</v>
      </c>
      <c r="D16199" s="226">
        <v>8.7799999999999994</v>
      </c>
    </row>
    <row r="16200" spans="1:4" x14ac:dyDescent="0.2">
      <c r="A16200" s="224" t="s">
        <v>26901</v>
      </c>
      <c r="B16200" s="225" t="s">
        <v>26900</v>
      </c>
      <c r="C16200" s="224" t="s">
        <v>45</v>
      </c>
      <c r="D16200" s="226">
        <v>8.7799999999999994</v>
      </c>
    </row>
    <row r="16201" spans="1:4" x14ac:dyDescent="0.2">
      <c r="A16201" s="224" t="s">
        <v>26902</v>
      </c>
      <c r="B16201" s="225" t="s">
        <v>26903</v>
      </c>
      <c r="C16201" s="224" t="s">
        <v>45</v>
      </c>
      <c r="D16201" s="226">
        <v>4.13</v>
      </c>
    </row>
    <row r="16202" spans="1:4" x14ac:dyDescent="0.2">
      <c r="A16202" s="224" t="s">
        <v>26904</v>
      </c>
      <c r="B16202" s="225" t="s">
        <v>26903</v>
      </c>
      <c r="C16202" s="224" t="s">
        <v>45</v>
      </c>
      <c r="D16202" s="226">
        <v>4.13</v>
      </c>
    </row>
    <row r="16203" spans="1:4" x14ac:dyDescent="0.2">
      <c r="A16203" s="224" t="s">
        <v>26905</v>
      </c>
      <c r="B16203" s="225" t="s">
        <v>26906</v>
      </c>
      <c r="C16203" s="224" t="s">
        <v>45</v>
      </c>
      <c r="D16203" s="226">
        <v>11.65</v>
      </c>
    </row>
    <row r="16204" spans="1:4" x14ac:dyDescent="0.2">
      <c r="A16204" s="224" t="s">
        <v>26907</v>
      </c>
      <c r="B16204" s="225" t="s">
        <v>26906</v>
      </c>
      <c r="C16204" s="224" t="s">
        <v>45</v>
      </c>
      <c r="D16204" s="226">
        <v>11.65</v>
      </c>
    </row>
    <row r="16205" spans="1:4" x14ac:dyDescent="0.2">
      <c r="A16205" s="224" t="s">
        <v>26908</v>
      </c>
      <c r="B16205" s="225" t="s">
        <v>26909</v>
      </c>
      <c r="C16205" s="224" t="s">
        <v>45</v>
      </c>
      <c r="D16205" s="226">
        <v>20.27</v>
      </c>
    </row>
    <row r="16206" spans="1:4" x14ac:dyDescent="0.2">
      <c r="A16206" s="224" t="s">
        <v>26910</v>
      </c>
      <c r="B16206" s="225" t="s">
        <v>26909</v>
      </c>
      <c r="C16206" s="224" t="s">
        <v>45</v>
      </c>
      <c r="D16206" s="226">
        <v>20.27</v>
      </c>
    </row>
    <row r="16207" spans="1:4" x14ac:dyDescent="0.2">
      <c r="A16207" s="224" t="s">
        <v>26911</v>
      </c>
      <c r="B16207" s="225" t="s">
        <v>26912</v>
      </c>
      <c r="C16207" s="224" t="s">
        <v>45</v>
      </c>
      <c r="D16207" s="226">
        <v>28.19</v>
      </c>
    </row>
    <row r="16208" spans="1:4" x14ac:dyDescent="0.2">
      <c r="A16208" s="224" t="s">
        <v>26913</v>
      </c>
      <c r="B16208" s="225" t="s">
        <v>26912</v>
      </c>
      <c r="C16208" s="224" t="s">
        <v>45</v>
      </c>
      <c r="D16208" s="226">
        <v>28.19</v>
      </c>
    </row>
    <row r="16209" spans="1:4" x14ac:dyDescent="0.2">
      <c r="A16209" s="224" t="s">
        <v>26914</v>
      </c>
      <c r="B16209" s="225" t="s">
        <v>26915</v>
      </c>
      <c r="C16209" s="224" t="s">
        <v>45</v>
      </c>
      <c r="D16209" s="226">
        <v>46.75</v>
      </c>
    </row>
    <row r="16210" spans="1:4" x14ac:dyDescent="0.2">
      <c r="A16210" s="224" t="s">
        <v>26916</v>
      </c>
      <c r="B16210" s="225" t="s">
        <v>26915</v>
      </c>
      <c r="C16210" s="224" t="s">
        <v>45</v>
      </c>
      <c r="D16210" s="226">
        <v>46.75</v>
      </c>
    </row>
    <row r="16211" spans="1:4" x14ac:dyDescent="0.2">
      <c r="A16211" s="224" t="s">
        <v>26917</v>
      </c>
      <c r="B16211" s="225" t="s">
        <v>26918</v>
      </c>
      <c r="C16211" s="224" t="s">
        <v>45</v>
      </c>
      <c r="D16211" s="226">
        <v>10.29</v>
      </c>
    </row>
    <row r="16212" spans="1:4" x14ac:dyDescent="0.2">
      <c r="A16212" s="224" t="s">
        <v>26919</v>
      </c>
      <c r="B16212" s="225" t="s">
        <v>26918</v>
      </c>
      <c r="C16212" s="224" t="s">
        <v>45</v>
      </c>
      <c r="D16212" s="226">
        <v>10.29</v>
      </c>
    </row>
    <row r="16213" spans="1:4" x14ac:dyDescent="0.2">
      <c r="A16213" s="224" t="s">
        <v>26920</v>
      </c>
      <c r="B16213" s="225" t="s">
        <v>26921</v>
      </c>
      <c r="C16213" s="224" t="s">
        <v>45</v>
      </c>
      <c r="D16213" s="226">
        <v>16.18</v>
      </c>
    </row>
    <row r="16214" spans="1:4" x14ac:dyDescent="0.2">
      <c r="A16214" s="224" t="s">
        <v>26922</v>
      </c>
      <c r="B16214" s="225" t="s">
        <v>26921</v>
      </c>
      <c r="C16214" s="224" t="s">
        <v>45</v>
      </c>
      <c r="D16214" s="226">
        <v>16.18</v>
      </c>
    </row>
    <row r="16215" spans="1:4" x14ac:dyDescent="0.2">
      <c r="A16215" s="224" t="s">
        <v>26923</v>
      </c>
      <c r="B16215" s="225" t="s">
        <v>26924</v>
      </c>
      <c r="C16215" s="224" t="s">
        <v>45</v>
      </c>
      <c r="D16215" s="226">
        <v>30.22</v>
      </c>
    </row>
    <row r="16216" spans="1:4" x14ac:dyDescent="0.2">
      <c r="A16216" s="224" t="s">
        <v>26925</v>
      </c>
      <c r="B16216" s="225" t="s">
        <v>26924</v>
      </c>
      <c r="C16216" s="224" t="s">
        <v>45</v>
      </c>
      <c r="D16216" s="226">
        <v>30.22</v>
      </c>
    </row>
    <row r="16217" spans="1:4" x14ac:dyDescent="0.2">
      <c r="A16217" s="224" t="s">
        <v>26926</v>
      </c>
      <c r="B16217" s="225" t="s">
        <v>26927</v>
      </c>
      <c r="C16217" s="224" t="s">
        <v>45</v>
      </c>
      <c r="D16217" s="226">
        <v>25.96</v>
      </c>
    </row>
    <row r="16218" spans="1:4" x14ac:dyDescent="0.2">
      <c r="A16218" s="224" t="s">
        <v>26928</v>
      </c>
      <c r="B16218" s="225" t="s">
        <v>26927</v>
      </c>
      <c r="C16218" s="224" t="s">
        <v>45</v>
      </c>
      <c r="D16218" s="226">
        <v>25.96</v>
      </c>
    </row>
    <row r="16219" spans="1:4" x14ac:dyDescent="0.2">
      <c r="A16219" s="224" t="s">
        <v>26929</v>
      </c>
      <c r="B16219" s="225" t="s">
        <v>26930</v>
      </c>
      <c r="C16219" s="224" t="s">
        <v>45</v>
      </c>
      <c r="D16219" s="226">
        <v>55.66</v>
      </c>
    </row>
    <row r="16220" spans="1:4" x14ac:dyDescent="0.2">
      <c r="A16220" s="224" t="s">
        <v>26931</v>
      </c>
      <c r="B16220" s="225" t="s">
        <v>26930</v>
      </c>
      <c r="C16220" s="224" t="s">
        <v>45</v>
      </c>
      <c r="D16220" s="226">
        <v>55.66</v>
      </c>
    </row>
    <row r="16221" spans="1:4" x14ac:dyDescent="0.2">
      <c r="A16221" s="224" t="s">
        <v>26932</v>
      </c>
      <c r="B16221" s="225" t="s">
        <v>26933</v>
      </c>
      <c r="C16221" s="224" t="s">
        <v>45</v>
      </c>
      <c r="D16221" s="226">
        <v>222.66</v>
      </c>
    </row>
    <row r="16222" spans="1:4" x14ac:dyDescent="0.2">
      <c r="A16222" s="224" t="s">
        <v>26934</v>
      </c>
      <c r="B16222" s="225" t="s">
        <v>26933</v>
      </c>
      <c r="C16222" s="224" t="s">
        <v>45</v>
      </c>
      <c r="D16222" s="226">
        <v>222.66</v>
      </c>
    </row>
    <row r="16223" spans="1:4" x14ac:dyDescent="0.2">
      <c r="A16223" s="224" t="s">
        <v>26935</v>
      </c>
      <c r="B16223" s="225" t="s">
        <v>26936</v>
      </c>
      <c r="C16223" s="224" t="s">
        <v>45</v>
      </c>
      <c r="D16223" s="226">
        <v>318.33999999999997</v>
      </c>
    </row>
    <row r="16224" spans="1:4" x14ac:dyDescent="0.2">
      <c r="A16224" s="224" t="s">
        <v>26937</v>
      </c>
      <c r="B16224" s="225" t="s">
        <v>26936</v>
      </c>
      <c r="C16224" s="224" t="s">
        <v>45</v>
      </c>
      <c r="D16224" s="226">
        <v>318.33999999999997</v>
      </c>
    </row>
    <row r="16225" spans="1:4" x14ac:dyDescent="0.2">
      <c r="A16225" s="224" t="s">
        <v>26938</v>
      </c>
      <c r="B16225" s="225" t="s">
        <v>26939</v>
      </c>
      <c r="C16225" s="224" t="s">
        <v>45</v>
      </c>
      <c r="D16225" s="226">
        <v>278.51</v>
      </c>
    </row>
    <row r="16226" spans="1:4" x14ac:dyDescent="0.2">
      <c r="A16226" s="224" t="s">
        <v>26940</v>
      </c>
      <c r="B16226" s="225" t="s">
        <v>26939</v>
      </c>
      <c r="C16226" s="224" t="s">
        <v>45</v>
      </c>
      <c r="D16226" s="226">
        <v>278.51</v>
      </c>
    </row>
    <row r="16227" spans="1:4" x14ac:dyDescent="0.2">
      <c r="A16227" s="224" t="s">
        <v>26941</v>
      </c>
      <c r="B16227" s="225" t="s">
        <v>26942</v>
      </c>
      <c r="C16227" s="224" t="s">
        <v>45</v>
      </c>
      <c r="D16227" s="226">
        <v>211.84</v>
      </c>
    </row>
    <row r="16228" spans="1:4" x14ac:dyDescent="0.2">
      <c r="A16228" s="224" t="s">
        <v>26943</v>
      </c>
      <c r="B16228" s="225" t="s">
        <v>26942</v>
      </c>
      <c r="C16228" s="224" t="s">
        <v>45</v>
      </c>
      <c r="D16228" s="226">
        <v>211.84</v>
      </c>
    </row>
    <row r="16229" spans="1:4" x14ac:dyDescent="0.2">
      <c r="A16229" s="224" t="s">
        <v>26944</v>
      </c>
      <c r="B16229" s="225" t="s">
        <v>26945</v>
      </c>
      <c r="C16229" s="224" t="s">
        <v>45</v>
      </c>
      <c r="D16229" s="226">
        <v>300.18</v>
      </c>
    </row>
    <row r="16230" spans="1:4" x14ac:dyDescent="0.2">
      <c r="A16230" s="224" t="s">
        <v>26946</v>
      </c>
      <c r="B16230" s="225" t="s">
        <v>26945</v>
      </c>
      <c r="C16230" s="224" t="s">
        <v>45</v>
      </c>
      <c r="D16230" s="226">
        <v>300.18</v>
      </c>
    </row>
    <row r="16231" spans="1:4" x14ac:dyDescent="0.2">
      <c r="A16231" s="224" t="s">
        <v>26947</v>
      </c>
      <c r="B16231" s="225" t="s">
        <v>26948</v>
      </c>
      <c r="C16231" s="224" t="s">
        <v>45</v>
      </c>
      <c r="D16231" s="226">
        <v>402.55</v>
      </c>
    </row>
    <row r="16232" spans="1:4" x14ac:dyDescent="0.2">
      <c r="A16232" s="224" t="s">
        <v>26949</v>
      </c>
      <c r="B16232" s="225" t="s">
        <v>26948</v>
      </c>
      <c r="C16232" s="224" t="s">
        <v>45</v>
      </c>
      <c r="D16232" s="226">
        <v>402.55</v>
      </c>
    </row>
    <row r="16233" spans="1:4" x14ac:dyDescent="0.2">
      <c r="A16233" s="224" t="s">
        <v>26950</v>
      </c>
      <c r="B16233" s="225" t="s">
        <v>26951</v>
      </c>
      <c r="C16233" s="224" t="s">
        <v>45</v>
      </c>
      <c r="D16233" s="226">
        <v>8.27</v>
      </c>
    </row>
    <row r="16234" spans="1:4" x14ac:dyDescent="0.2">
      <c r="A16234" s="224" t="s">
        <v>26952</v>
      </c>
      <c r="B16234" s="225" t="s">
        <v>26951</v>
      </c>
      <c r="C16234" s="224" t="s">
        <v>45</v>
      </c>
      <c r="D16234" s="226">
        <v>8.27</v>
      </c>
    </row>
    <row r="16235" spans="1:4" x14ac:dyDescent="0.2">
      <c r="A16235" s="224" t="s">
        <v>26953</v>
      </c>
      <c r="B16235" s="225" t="s">
        <v>26954</v>
      </c>
      <c r="C16235" s="224" t="s">
        <v>45</v>
      </c>
      <c r="D16235" s="226">
        <v>16.54</v>
      </c>
    </row>
    <row r="16236" spans="1:4" x14ac:dyDescent="0.2">
      <c r="A16236" s="224" t="s">
        <v>26955</v>
      </c>
      <c r="B16236" s="225" t="s">
        <v>26954</v>
      </c>
      <c r="C16236" s="224" t="s">
        <v>45</v>
      </c>
      <c r="D16236" s="226">
        <v>16.54</v>
      </c>
    </row>
    <row r="16237" spans="1:4" x14ac:dyDescent="0.2">
      <c r="A16237" s="224" t="s">
        <v>26956</v>
      </c>
      <c r="B16237" s="225" t="s">
        <v>26957</v>
      </c>
      <c r="C16237" s="224" t="s">
        <v>45</v>
      </c>
      <c r="D16237" s="226">
        <v>26.75</v>
      </c>
    </row>
    <row r="16238" spans="1:4" x14ac:dyDescent="0.2">
      <c r="A16238" s="224" t="s">
        <v>26958</v>
      </c>
      <c r="B16238" s="225" t="s">
        <v>26957</v>
      </c>
      <c r="C16238" s="224" t="s">
        <v>45</v>
      </c>
      <c r="D16238" s="226">
        <v>26.75</v>
      </c>
    </row>
    <row r="16239" spans="1:4" x14ac:dyDescent="0.2">
      <c r="A16239" s="224" t="s">
        <v>26959</v>
      </c>
      <c r="B16239" s="225" t="s">
        <v>26960</v>
      </c>
      <c r="C16239" s="224" t="s">
        <v>45</v>
      </c>
      <c r="D16239" s="226">
        <v>21.51</v>
      </c>
    </row>
    <row r="16240" spans="1:4" x14ac:dyDescent="0.2">
      <c r="A16240" s="224" t="s">
        <v>26961</v>
      </c>
      <c r="B16240" s="225" t="s">
        <v>26960</v>
      </c>
      <c r="C16240" s="224" t="s">
        <v>45</v>
      </c>
      <c r="D16240" s="226">
        <v>21.51</v>
      </c>
    </row>
    <row r="16241" spans="1:4" x14ac:dyDescent="0.2">
      <c r="A16241" s="224" t="s">
        <v>26962</v>
      </c>
      <c r="B16241" s="225" t="s">
        <v>26963</v>
      </c>
      <c r="C16241" s="224" t="s">
        <v>45</v>
      </c>
      <c r="D16241" s="226">
        <v>43.66</v>
      </c>
    </row>
    <row r="16242" spans="1:4" x14ac:dyDescent="0.2">
      <c r="A16242" s="224" t="s">
        <v>26964</v>
      </c>
      <c r="B16242" s="225" t="s">
        <v>26963</v>
      </c>
      <c r="C16242" s="224" t="s">
        <v>45</v>
      </c>
      <c r="D16242" s="226">
        <v>43.66</v>
      </c>
    </row>
    <row r="16243" spans="1:4" x14ac:dyDescent="0.2">
      <c r="A16243" s="224" t="s">
        <v>26965</v>
      </c>
      <c r="B16243" s="225" t="s">
        <v>26966</v>
      </c>
      <c r="C16243" s="224" t="s">
        <v>45</v>
      </c>
      <c r="D16243" s="226">
        <v>0.57999999999999996</v>
      </c>
    </row>
    <row r="16244" spans="1:4" x14ac:dyDescent="0.2">
      <c r="A16244" s="224" t="s">
        <v>26967</v>
      </c>
      <c r="B16244" s="225" t="s">
        <v>26966</v>
      </c>
      <c r="C16244" s="224" t="s">
        <v>45</v>
      </c>
      <c r="D16244" s="226">
        <v>0.57999999999999996</v>
      </c>
    </row>
    <row r="16245" spans="1:4" x14ac:dyDescent="0.2">
      <c r="A16245" s="224" t="s">
        <v>26968</v>
      </c>
      <c r="B16245" s="225" t="s">
        <v>26969</v>
      </c>
      <c r="C16245" s="224" t="s">
        <v>45</v>
      </c>
      <c r="D16245" s="226">
        <v>0.91</v>
      </c>
    </row>
    <row r="16246" spans="1:4" x14ac:dyDescent="0.2">
      <c r="A16246" s="224" t="s">
        <v>26970</v>
      </c>
      <c r="B16246" s="225" t="s">
        <v>26969</v>
      </c>
      <c r="C16246" s="224" t="s">
        <v>45</v>
      </c>
      <c r="D16246" s="226">
        <v>0.91</v>
      </c>
    </row>
    <row r="16247" spans="1:4" x14ac:dyDescent="0.2">
      <c r="A16247" s="224" t="s">
        <v>26971</v>
      </c>
      <c r="B16247" s="225" t="s">
        <v>26972</v>
      </c>
      <c r="C16247" s="224" t="s">
        <v>45</v>
      </c>
      <c r="D16247" s="226">
        <v>2</v>
      </c>
    </row>
    <row r="16248" spans="1:4" x14ac:dyDescent="0.2">
      <c r="A16248" s="224" t="s">
        <v>26973</v>
      </c>
      <c r="B16248" s="225" t="s">
        <v>26972</v>
      </c>
      <c r="C16248" s="224" t="s">
        <v>45</v>
      </c>
      <c r="D16248" s="226">
        <v>2</v>
      </c>
    </row>
    <row r="16249" spans="1:4" x14ac:dyDescent="0.2">
      <c r="A16249" s="224" t="s">
        <v>26974</v>
      </c>
      <c r="B16249" s="225" t="s">
        <v>26975</v>
      </c>
      <c r="C16249" s="224" t="s">
        <v>45</v>
      </c>
      <c r="D16249" s="226">
        <v>3.49</v>
      </c>
    </row>
    <row r="16250" spans="1:4" x14ac:dyDescent="0.2">
      <c r="A16250" s="224" t="s">
        <v>26976</v>
      </c>
      <c r="B16250" s="225" t="s">
        <v>26975</v>
      </c>
      <c r="C16250" s="224" t="s">
        <v>45</v>
      </c>
      <c r="D16250" s="226">
        <v>3.49</v>
      </c>
    </row>
    <row r="16251" spans="1:4" x14ac:dyDescent="0.2">
      <c r="A16251" s="224" t="s">
        <v>26977</v>
      </c>
      <c r="B16251" s="225" t="s">
        <v>26978</v>
      </c>
      <c r="C16251" s="224" t="s">
        <v>45</v>
      </c>
      <c r="D16251" s="226">
        <v>6.34</v>
      </c>
    </row>
    <row r="16252" spans="1:4" x14ac:dyDescent="0.2">
      <c r="A16252" s="224" t="s">
        <v>26979</v>
      </c>
      <c r="B16252" s="225" t="s">
        <v>26978</v>
      </c>
      <c r="C16252" s="224" t="s">
        <v>45</v>
      </c>
      <c r="D16252" s="226">
        <v>6.34</v>
      </c>
    </row>
    <row r="16253" spans="1:4" x14ac:dyDescent="0.2">
      <c r="A16253" s="224" t="s">
        <v>26980</v>
      </c>
      <c r="B16253" s="225" t="s">
        <v>26981</v>
      </c>
      <c r="C16253" s="224" t="s">
        <v>45</v>
      </c>
      <c r="D16253" s="226">
        <v>14.97</v>
      </c>
    </row>
    <row r="16254" spans="1:4" x14ac:dyDescent="0.2">
      <c r="A16254" s="224" t="s">
        <v>26982</v>
      </c>
      <c r="B16254" s="225" t="s">
        <v>26981</v>
      </c>
      <c r="C16254" s="224" t="s">
        <v>45</v>
      </c>
      <c r="D16254" s="226">
        <v>14.97</v>
      </c>
    </row>
    <row r="16255" spans="1:4" x14ac:dyDescent="0.2">
      <c r="A16255" s="224" t="s">
        <v>26983</v>
      </c>
      <c r="B16255" s="225" t="s">
        <v>26984</v>
      </c>
      <c r="C16255" s="224" t="s">
        <v>45</v>
      </c>
      <c r="D16255" s="226">
        <v>14.86</v>
      </c>
    </row>
    <row r="16256" spans="1:4" x14ac:dyDescent="0.2">
      <c r="A16256" s="224" t="s">
        <v>26985</v>
      </c>
      <c r="B16256" s="225" t="s">
        <v>26984</v>
      </c>
      <c r="C16256" s="224" t="s">
        <v>45</v>
      </c>
      <c r="D16256" s="226">
        <v>14.86</v>
      </c>
    </row>
    <row r="16257" spans="1:4" x14ac:dyDescent="0.2">
      <c r="A16257" s="224" t="s">
        <v>26986</v>
      </c>
      <c r="B16257" s="225" t="s">
        <v>26987</v>
      </c>
      <c r="C16257" s="224" t="s">
        <v>45</v>
      </c>
      <c r="D16257" s="226">
        <v>74.28</v>
      </c>
    </row>
    <row r="16258" spans="1:4" x14ac:dyDescent="0.2">
      <c r="A16258" s="224" t="s">
        <v>26988</v>
      </c>
      <c r="B16258" s="225" t="s">
        <v>26987</v>
      </c>
      <c r="C16258" s="224" t="s">
        <v>45</v>
      </c>
      <c r="D16258" s="226">
        <v>74.28</v>
      </c>
    </row>
    <row r="16259" spans="1:4" x14ac:dyDescent="0.2">
      <c r="A16259" s="224" t="s">
        <v>26989</v>
      </c>
      <c r="B16259" s="225" t="s">
        <v>26990</v>
      </c>
      <c r="C16259" s="224" t="s">
        <v>45</v>
      </c>
      <c r="D16259" s="226">
        <v>2.3199999999999998</v>
      </c>
    </row>
    <row r="16260" spans="1:4" x14ac:dyDescent="0.2">
      <c r="A16260" s="224" t="s">
        <v>26991</v>
      </c>
      <c r="B16260" s="225" t="s">
        <v>26990</v>
      </c>
      <c r="C16260" s="224" t="s">
        <v>45</v>
      </c>
      <c r="D16260" s="226">
        <v>2.3199999999999998</v>
      </c>
    </row>
    <row r="16261" spans="1:4" x14ac:dyDescent="0.2">
      <c r="A16261" s="224" t="s">
        <v>26992</v>
      </c>
      <c r="B16261" s="225" t="s">
        <v>26993</v>
      </c>
      <c r="C16261" s="224" t="s">
        <v>45</v>
      </c>
      <c r="D16261" s="226">
        <v>3.73</v>
      </c>
    </row>
    <row r="16262" spans="1:4" x14ac:dyDescent="0.2">
      <c r="A16262" s="224" t="s">
        <v>26994</v>
      </c>
      <c r="B16262" s="225" t="s">
        <v>26993</v>
      </c>
      <c r="C16262" s="224" t="s">
        <v>45</v>
      </c>
      <c r="D16262" s="226">
        <v>3.73</v>
      </c>
    </row>
    <row r="16263" spans="1:4" x14ac:dyDescent="0.2">
      <c r="A16263" s="224" t="s">
        <v>26995</v>
      </c>
      <c r="B16263" s="225" t="s">
        <v>26996</v>
      </c>
      <c r="C16263" s="224" t="s">
        <v>45</v>
      </c>
      <c r="D16263" s="226">
        <v>3.49</v>
      </c>
    </row>
    <row r="16264" spans="1:4" x14ac:dyDescent="0.2">
      <c r="A16264" s="224" t="s">
        <v>26997</v>
      </c>
      <c r="B16264" s="225" t="s">
        <v>26996</v>
      </c>
      <c r="C16264" s="224" t="s">
        <v>45</v>
      </c>
      <c r="D16264" s="226">
        <v>3.49</v>
      </c>
    </row>
    <row r="16265" spans="1:4" x14ac:dyDescent="0.2">
      <c r="A16265" s="224" t="s">
        <v>26998</v>
      </c>
      <c r="B16265" s="225" t="s">
        <v>26999</v>
      </c>
      <c r="C16265" s="224" t="s">
        <v>45</v>
      </c>
      <c r="D16265" s="226">
        <v>3.3</v>
      </c>
    </row>
    <row r="16266" spans="1:4" x14ac:dyDescent="0.2">
      <c r="A16266" s="224" t="s">
        <v>27000</v>
      </c>
      <c r="B16266" s="225" t="s">
        <v>26999</v>
      </c>
      <c r="C16266" s="224" t="s">
        <v>45</v>
      </c>
      <c r="D16266" s="226">
        <v>3.3</v>
      </c>
    </row>
    <row r="16267" spans="1:4" x14ac:dyDescent="0.2">
      <c r="A16267" s="224" t="s">
        <v>27001</v>
      </c>
      <c r="B16267" s="225" t="s">
        <v>27002</v>
      </c>
      <c r="C16267" s="224" t="s">
        <v>45</v>
      </c>
      <c r="D16267" s="226">
        <v>4.16</v>
      </c>
    </row>
    <row r="16268" spans="1:4" x14ac:dyDescent="0.2">
      <c r="A16268" s="224" t="s">
        <v>27003</v>
      </c>
      <c r="B16268" s="225" t="s">
        <v>27002</v>
      </c>
      <c r="C16268" s="224" t="s">
        <v>45</v>
      </c>
      <c r="D16268" s="226">
        <v>4.16</v>
      </c>
    </row>
    <row r="16269" spans="1:4" x14ac:dyDescent="0.2">
      <c r="A16269" s="224" t="s">
        <v>27004</v>
      </c>
      <c r="B16269" s="225" t="s">
        <v>27005</v>
      </c>
      <c r="C16269" s="224" t="s">
        <v>45</v>
      </c>
      <c r="D16269" s="226">
        <v>5.36</v>
      </c>
    </row>
    <row r="16270" spans="1:4" x14ac:dyDescent="0.2">
      <c r="A16270" s="224" t="s">
        <v>27006</v>
      </c>
      <c r="B16270" s="225" t="s">
        <v>27005</v>
      </c>
      <c r="C16270" s="224" t="s">
        <v>45</v>
      </c>
      <c r="D16270" s="226">
        <v>5.36</v>
      </c>
    </row>
    <row r="16271" spans="1:4" x14ac:dyDescent="0.2">
      <c r="A16271" s="224" t="s">
        <v>27007</v>
      </c>
      <c r="B16271" s="225" t="s">
        <v>27008</v>
      </c>
      <c r="C16271" s="224" t="s">
        <v>45</v>
      </c>
      <c r="D16271" s="226">
        <v>9.32</v>
      </c>
    </row>
    <row r="16272" spans="1:4" x14ac:dyDescent="0.2">
      <c r="A16272" s="224" t="s">
        <v>27009</v>
      </c>
      <c r="B16272" s="225" t="s">
        <v>27008</v>
      </c>
      <c r="C16272" s="224" t="s">
        <v>45</v>
      </c>
      <c r="D16272" s="226">
        <v>9.32</v>
      </c>
    </row>
    <row r="16273" spans="1:4" x14ac:dyDescent="0.2">
      <c r="A16273" s="224" t="s">
        <v>27010</v>
      </c>
      <c r="B16273" s="225" t="s">
        <v>27011</v>
      </c>
      <c r="C16273" s="224" t="s">
        <v>45</v>
      </c>
      <c r="D16273" s="226">
        <v>11.59</v>
      </c>
    </row>
    <row r="16274" spans="1:4" x14ac:dyDescent="0.2">
      <c r="A16274" s="224" t="s">
        <v>27012</v>
      </c>
      <c r="B16274" s="225" t="s">
        <v>27011</v>
      </c>
      <c r="C16274" s="224" t="s">
        <v>45</v>
      </c>
      <c r="D16274" s="226">
        <v>11.59</v>
      </c>
    </row>
    <row r="16275" spans="1:4" x14ac:dyDescent="0.2">
      <c r="A16275" s="224" t="s">
        <v>27013</v>
      </c>
      <c r="B16275" s="225" t="s">
        <v>27014</v>
      </c>
      <c r="C16275" s="224" t="s">
        <v>45</v>
      </c>
      <c r="D16275" s="226">
        <v>12.23</v>
      </c>
    </row>
    <row r="16276" spans="1:4" x14ac:dyDescent="0.2">
      <c r="A16276" s="224" t="s">
        <v>27015</v>
      </c>
      <c r="B16276" s="225" t="s">
        <v>27014</v>
      </c>
      <c r="C16276" s="224" t="s">
        <v>45</v>
      </c>
      <c r="D16276" s="226">
        <v>12.23</v>
      </c>
    </row>
    <row r="16277" spans="1:4" x14ac:dyDescent="0.2">
      <c r="A16277" s="224" t="s">
        <v>27016</v>
      </c>
      <c r="B16277" s="225" t="s">
        <v>27017</v>
      </c>
      <c r="C16277" s="224" t="s">
        <v>45</v>
      </c>
      <c r="D16277" s="226">
        <v>14.95</v>
      </c>
    </row>
    <row r="16278" spans="1:4" x14ac:dyDescent="0.2">
      <c r="A16278" s="224" t="s">
        <v>27018</v>
      </c>
      <c r="B16278" s="225" t="s">
        <v>27017</v>
      </c>
      <c r="C16278" s="224" t="s">
        <v>45</v>
      </c>
      <c r="D16278" s="226">
        <v>14.95</v>
      </c>
    </row>
    <row r="16279" spans="1:4" x14ac:dyDescent="0.2">
      <c r="A16279" s="224" t="s">
        <v>27019</v>
      </c>
      <c r="B16279" s="225" t="s">
        <v>27020</v>
      </c>
      <c r="C16279" s="224" t="s">
        <v>45</v>
      </c>
      <c r="D16279" s="226">
        <v>15.72</v>
      </c>
    </row>
    <row r="16280" spans="1:4" x14ac:dyDescent="0.2">
      <c r="A16280" s="224" t="s">
        <v>27021</v>
      </c>
      <c r="B16280" s="225" t="s">
        <v>27020</v>
      </c>
      <c r="C16280" s="224" t="s">
        <v>45</v>
      </c>
      <c r="D16280" s="226">
        <v>15.72</v>
      </c>
    </row>
    <row r="16281" spans="1:4" x14ac:dyDescent="0.2">
      <c r="A16281" s="224" t="s">
        <v>27022</v>
      </c>
      <c r="B16281" s="225" t="s">
        <v>27023</v>
      </c>
      <c r="C16281" s="224" t="s">
        <v>45</v>
      </c>
      <c r="D16281" s="226">
        <v>17.41</v>
      </c>
    </row>
    <row r="16282" spans="1:4" x14ac:dyDescent="0.2">
      <c r="A16282" s="224" t="s">
        <v>27024</v>
      </c>
      <c r="B16282" s="225" t="s">
        <v>27023</v>
      </c>
      <c r="C16282" s="224" t="s">
        <v>45</v>
      </c>
      <c r="D16282" s="226">
        <v>17.41</v>
      </c>
    </row>
    <row r="16283" spans="1:4" x14ac:dyDescent="0.2">
      <c r="A16283" s="224" t="s">
        <v>27025</v>
      </c>
      <c r="B16283" s="225" t="s">
        <v>27026</v>
      </c>
      <c r="C16283" s="224" t="s">
        <v>45</v>
      </c>
      <c r="D16283" s="226">
        <v>1.2</v>
      </c>
    </row>
    <row r="16284" spans="1:4" x14ac:dyDescent="0.2">
      <c r="A16284" s="224" t="s">
        <v>27027</v>
      </c>
      <c r="B16284" s="225" t="s">
        <v>27026</v>
      </c>
      <c r="C16284" s="224" t="s">
        <v>45</v>
      </c>
      <c r="D16284" s="226">
        <v>1.2</v>
      </c>
    </row>
    <row r="16285" spans="1:4" x14ac:dyDescent="0.2">
      <c r="A16285" s="224" t="s">
        <v>27028</v>
      </c>
      <c r="B16285" s="225" t="s">
        <v>27029</v>
      </c>
      <c r="C16285" s="224" t="s">
        <v>45</v>
      </c>
      <c r="D16285" s="226">
        <v>1.3</v>
      </c>
    </row>
    <row r="16286" spans="1:4" x14ac:dyDescent="0.2">
      <c r="A16286" s="224" t="s">
        <v>27030</v>
      </c>
      <c r="B16286" s="225" t="s">
        <v>27029</v>
      </c>
      <c r="C16286" s="224" t="s">
        <v>45</v>
      </c>
      <c r="D16286" s="226">
        <v>1.3</v>
      </c>
    </row>
    <row r="16287" spans="1:4" x14ac:dyDescent="0.2">
      <c r="A16287" s="224" t="s">
        <v>27031</v>
      </c>
      <c r="B16287" s="225" t="s">
        <v>27032</v>
      </c>
      <c r="C16287" s="224" t="s">
        <v>45</v>
      </c>
      <c r="D16287" s="226">
        <v>2.17</v>
      </c>
    </row>
    <row r="16288" spans="1:4" x14ac:dyDescent="0.2">
      <c r="A16288" s="224" t="s">
        <v>27033</v>
      </c>
      <c r="B16288" s="225" t="s">
        <v>27032</v>
      </c>
      <c r="C16288" s="224" t="s">
        <v>45</v>
      </c>
      <c r="D16288" s="226">
        <v>2.17</v>
      </c>
    </row>
    <row r="16289" spans="1:4" x14ac:dyDescent="0.2">
      <c r="A16289" s="224" t="s">
        <v>27034</v>
      </c>
      <c r="B16289" s="225" t="s">
        <v>27035</v>
      </c>
      <c r="C16289" s="224" t="s">
        <v>45</v>
      </c>
      <c r="D16289" s="226">
        <v>4.16</v>
      </c>
    </row>
    <row r="16290" spans="1:4" x14ac:dyDescent="0.2">
      <c r="A16290" s="224" t="s">
        <v>27036</v>
      </c>
      <c r="B16290" s="225" t="s">
        <v>27035</v>
      </c>
      <c r="C16290" s="224" t="s">
        <v>45</v>
      </c>
      <c r="D16290" s="226">
        <v>4.16</v>
      </c>
    </row>
    <row r="16291" spans="1:4" x14ac:dyDescent="0.2">
      <c r="A16291" s="224" t="s">
        <v>27037</v>
      </c>
      <c r="B16291" s="225" t="s">
        <v>27038</v>
      </c>
      <c r="C16291" s="224" t="s">
        <v>45</v>
      </c>
      <c r="D16291" s="226">
        <v>6.5</v>
      </c>
    </row>
    <row r="16292" spans="1:4" x14ac:dyDescent="0.2">
      <c r="A16292" s="224" t="s">
        <v>27039</v>
      </c>
      <c r="B16292" s="225" t="s">
        <v>27038</v>
      </c>
      <c r="C16292" s="224" t="s">
        <v>45</v>
      </c>
      <c r="D16292" s="226">
        <v>6.5</v>
      </c>
    </row>
    <row r="16293" spans="1:4" x14ac:dyDescent="0.2">
      <c r="A16293" s="224" t="s">
        <v>27040</v>
      </c>
      <c r="B16293" s="225" t="s">
        <v>27041</v>
      </c>
      <c r="C16293" s="224" t="s">
        <v>45</v>
      </c>
      <c r="D16293" s="226">
        <v>11.8</v>
      </c>
    </row>
    <row r="16294" spans="1:4" x14ac:dyDescent="0.2">
      <c r="A16294" s="224" t="s">
        <v>27042</v>
      </c>
      <c r="B16294" s="225" t="s">
        <v>27041</v>
      </c>
      <c r="C16294" s="224" t="s">
        <v>45</v>
      </c>
      <c r="D16294" s="226">
        <v>11.8</v>
      </c>
    </row>
    <row r="16295" spans="1:4" x14ac:dyDescent="0.2">
      <c r="A16295" s="224" t="s">
        <v>27043</v>
      </c>
      <c r="B16295" s="225" t="s">
        <v>27044</v>
      </c>
      <c r="C16295" s="224" t="s">
        <v>45</v>
      </c>
      <c r="D16295" s="226">
        <v>21.87</v>
      </c>
    </row>
    <row r="16296" spans="1:4" x14ac:dyDescent="0.2">
      <c r="A16296" s="224" t="s">
        <v>27045</v>
      </c>
      <c r="B16296" s="225" t="s">
        <v>27044</v>
      </c>
      <c r="C16296" s="224" t="s">
        <v>45</v>
      </c>
      <c r="D16296" s="226">
        <v>21.87</v>
      </c>
    </row>
    <row r="16297" spans="1:4" x14ac:dyDescent="0.2">
      <c r="A16297" s="224" t="s">
        <v>27046</v>
      </c>
      <c r="B16297" s="225" t="s">
        <v>27047</v>
      </c>
      <c r="C16297" s="224" t="s">
        <v>45</v>
      </c>
      <c r="D16297" s="226">
        <v>47.49</v>
      </c>
    </row>
    <row r="16298" spans="1:4" x14ac:dyDescent="0.2">
      <c r="A16298" s="224" t="s">
        <v>27048</v>
      </c>
      <c r="B16298" s="225" t="s">
        <v>27047</v>
      </c>
      <c r="C16298" s="224" t="s">
        <v>45</v>
      </c>
      <c r="D16298" s="226">
        <v>47.49</v>
      </c>
    </row>
    <row r="16299" spans="1:4" x14ac:dyDescent="0.2">
      <c r="A16299" s="224" t="s">
        <v>27049</v>
      </c>
      <c r="B16299" s="225" t="s">
        <v>27050</v>
      </c>
      <c r="C16299" s="224" t="s">
        <v>45</v>
      </c>
      <c r="D16299" s="226">
        <v>73.02</v>
      </c>
    </row>
    <row r="16300" spans="1:4" x14ac:dyDescent="0.2">
      <c r="A16300" s="224" t="s">
        <v>27051</v>
      </c>
      <c r="B16300" s="225" t="s">
        <v>27050</v>
      </c>
      <c r="C16300" s="224" t="s">
        <v>45</v>
      </c>
      <c r="D16300" s="226">
        <v>73.02</v>
      </c>
    </row>
    <row r="16301" spans="1:4" x14ac:dyDescent="0.2">
      <c r="A16301" s="224" t="s">
        <v>27052</v>
      </c>
      <c r="B16301" s="225" t="s">
        <v>27053</v>
      </c>
      <c r="C16301" s="224" t="s">
        <v>45</v>
      </c>
      <c r="D16301" s="226">
        <v>2.63</v>
      </c>
    </row>
    <row r="16302" spans="1:4" x14ac:dyDescent="0.2">
      <c r="A16302" s="224" t="s">
        <v>27054</v>
      </c>
      <c r="B16302" s="225" t="s">
        <v>27053</v>
      </c>
      <c r="C16302" s="224" t="s">
        <v>45</v>
      </c>
      <c r="D16302" s="226">
        <v>2.63</v>
      </c>
    </row>
    <row r="16303" spans="1:4" x14ac:dyDescent="0.2">
      <c r="A16303" s="224" t="s">
        <v>27055</v>
      </c>
      <c r="B16303" s="225" t="s">
        <v>27056</v>
      </c>
      <c r="C16303" s="224" t="s">
        <v>45</v>
      </c>
      <c r="D16303" s="226">
        <v>2.99</v>
      </c>
    </row>
    <row r="16304" spans="1:4" x14ac:dyDescent="0.2">
      <c r="A16304" s="224" t="s">
        <v>27057</v>
      </c>
      <c r="B16304" s="225" t="s">
        <v>27056</v>
      </c>
      <c r="C16304" s="224" t="s">
        <v>45</v>
      </c>
      <c r="D16304" s="226">
        <v>2.99</v>
      </c>
    </row>
    <row r="16305" spans="1:4" x14ac:dyDescent="0.2">
      <c r="A16305" s="224" t="s">
        <v>27058</v>
      </c>
      <c r="B16305" s="225" t="s">
        <v>27059</v>
      </c>
      <c r="C16305" s="224" t="s">
        <v>45</v>
      </c>
      <c r="D16305" s="226">
        <v>4.74</v>
      </c>
    </row>
    <row r="16306" spans="1:4" x14ac:dyDescent="0.2">
      <c r="A16306" s="224" t="s">
        <v>27060</v>
      </c>
      <c r="B16306" s="225" t="s">
        <v>27059</v>
      </c>
      <c r="C16306" s="224" t="s">
        <v>45</v>
      </c>
      <c r="D16306" s="226">
        <v>4.74</v>
      </c>
    </row>
    <row r="16307" spans="1:4" x14ac:dyDescent="0.2">
      <c r="A16307" s="224" t="s">
        <v>27061</v>
      </c>
      <c r="B16307" s="225" t="s">
        <v>27062</v>
      </c>
      <c r="C16307" s="224" t="s">
        <v>45</v>
      </c>
      <c r="D16307" s="226">
        <v>6.07</v>
      </c>
    </row>
    <row r="16308" spans="1:4" x14ac:dyDescent="0.2">
      <c r="A16308" s="224" t="s">
        <v>27063</v>
      </c>
      <c r="B16308" s="225" t="s">
        <v>27062</v>
      </c>
      <c r="C16308" s="224" t="s">
        <v>45</v>
      </c>
      <c r="D16308" s="226">
        <v>6.07</v>
      </c>
    </row>
    <row r="16309" spans="1:4" x14ac:dyDescent="0.2">
      <c r="A16309" s="224" t="s">
        <v>27064</v>
      </c>
      <c r="B16309" s="225" t="s">
        <v>27065</v>
      </c>
      <c r="C16309" s="224" t="s">
        <v>45</v>
      </c>
      <c r="D16309" s="226">
        <v>10.51</v>
      </c>
    </row>
    <row r="16310" spans="1:4" x14ac:dyDescent="0.2">
      <c r="A16310" s="224" t="s">
        <v>27066</v>
      </c>
      <c r="B16310" s="225" t="s">
        <v>27065</v>
      </c>
      <c r="C16310" s="224" t="s">
        <v>45</v>
      </c>
      <c r="D16310" s="226">
        <v>10.51</v>
      </c>
    </row>
    <row r="16311" spans="1:4" x14ac:dyDescent="0.2">
      <c r="A16311" s="224" t="s">
        <v>27067</v>
      </c>
      <c r="B16311" s="225" t="s">
        <v>27068</v>
      </c>
      <c r="C16311" s="224" t="s">
        <v>45</v>
      </c>
      <c r="D16311" s="226">
        <v>15.61</v>
      </c>
    </row>
    <row r="16312" spans="1:4" x14ac:dyDescent="0.2">
      <c r="A16312" s="224" t="s">
        <v>27069</v>
      </c>
      <c r="B16312" s="225" t="s">
        <v>27068</v>
      </c>
      <c r="C16312" s="224" t="s">
        <v>45</v>
      </c>
      <c r="D16312" s="226">
        <v>15.61</v>
      </c>
    </row>
    <row r="16313" spans="1:4" x14ac:dyDescent="0.2">
      <c r="A16313" s="224" t="s">
        <v>27070</v>
      </c>
      <c r="B16313" s="225" t="s">
        <v>27071</v>
      </c>
      <c r="C16313" s="224" t="s">
        <v>45</v>
      </c>
      <c r="D16313" s="226">
        <v>37.53</v>
      </c>
    </row>
    <row r="16314" spans="1:4" x14ac:dyDescent="0.2">
      <c r="A16314" s="224" t="s">
        <v>27072</v>
      </c>
      <c r="B16314" s="225" t="s">
        <v>27071</v>
      </c>
      <c r="C16314" s="224" t="s">
        <v>45</v>
      </c>
      <c r="D16314" s="226">
        <v>37.53</v>
      </c>
    </row>
    <row r="16315" spans="1:4" x14ac:dyDescent="0.2">
      <c r="A16315" s="224" t="s">
        <v>27073</v>
      </c>
      <c r="B16315" s="225" t="s">
        <v>27074</v>
      </c>
      <c r="C16315" s="224" t="s">
        <v>45</v>
      </c>
      <c r="D16315" s="226">
        <v>39.4</v>
      </c>
    </row>
    <row r="16316" spans="1:4" x14ac:dyDescent="0.2">
      <c r="A16316" s="224" t="s">
        <v>27075</v>
      </c>
      <c r="B16316" s="225" t="s">
        <v>27074</v>
      </c>
      <c r="C16316" s="224" t="s">
        <v>45</v>
      </c>
      <c r="D16316" s="226">
        <v>39.4</v>
      </c>
    </row>
    <row r="16317" spans="1:4" x14ac:dyDescent="0.2">
      <c r="A16317" s="224" t="s">
        <v>27076</v>
      </c>
      <c r="B16317" s="225" t="s">
        <v>27077</v>
      </c>
      <c r="C16317" s="224" t="s">
        <v>45</v>
      </c>
      <c r="D16317" s="226">
        <v>110.89</v>
      </c>
    </row>
    <row r="16318" spans="1:4" x14ac:dyDescent="0.2">
      <c r="A16318" s="224" t="s">
        <v>27078</v>
      </c>
      <c r="B16318" s="225" t="s">
        <v>27077</v>
      </c>
      <c r="C16318" s="224" t="s">
        <v>45</v>
      </c>
      <c r="D16318" s="226">
        <v>110.89</v>
      </c>
    </row>
    <row r="16319" spans="1:4" x14ac:dyDescent="0.2">
      <c r="A16319" s="224" t="s">
        <v>27079</v>
      </c>
      <c r="B16319" s="225" t="s">
        <v>27080</v>
      </c>
      <c r="C16319" s="224" t="s">
        <v>45</v>
      </c>
      <c r="D16319" s="226">
        <v>2.2000000000000002</v>
      </c>
    </row>
    <row r="16320" spans="1:4" x14ac:dyDescent="0.2">
      <c r="A16320" s="224" t="s">
        <v>27081</v>
      </c>
      <c r="B16320" s="225" t="s">
        <v>27080</v>
      </c>
      <c r="C16320" s="224" t="s">
        <v>45</v>
      </c>
      <c r="D16320" s="226">
        <v>2.2000000000000002</v>
      </c>
    </row>
    <row r="16321" spans="1:4" x14ac:dyDescent="0.2">
      <c r="A16321" s="224" t="s">
        <v>27082</v>
      </c>
      <c r="B16321" s="225" t="s">
        <v>27083</v>
      </c>
      <c r="C16321" s="224" t="s">
        <v>45</v>
      </c>
      <c r="D16321" s="226">
        <v>2.79</v>
      </c>
    </row>
    <row r="16322" spans="1:4" x14ac:dyDescent="0.2">
      <c r="A16322" s="224" t="s">
        <v>27084</v>
      </c>
      <c r="B16322" s="225" t="s">
        <v>27083</v>
      </c>
      <c r="C16322" s="224" t="s">
        <v>45</v>
      </c>
      <c r="D16322" s="226">
        <v>2.79</v>
      </c>
    </row>
    <row r="16323" spans="1:4" x14ac:dyDescent="0.2">
      <c r="A16323" s="224" t="s">
        <v>27085</v>
      </c>
      <c r="B16323" s="225" t="s">
        <v>27086</v>
      </c>
      <c r="C16323" s="224" t="s">
        <v>45</v>
      </c>
      <c r="D16323" s="226">
        <v>5.92</v>
      </c>
    </row>
    <row r="16324" spans="1:4" x14ac:dyDescent="0.2">
      <c r="A16324" s="224" t="s">
        <v>27087</v>
      </c>
      <c r="B16324" s="225" t="s">
        <v>27086</v>
      </c>
      <c r="C16324" s="224" t="s">
        <v>45</v>
      </c>
      <c r="D16324" s="226">
        <v>5.92</v>
      </c>
    </row>
    <row r="16325" spans="1:4" x14ac:dyDescent="0.2">
      <c r="A16325" s="224" t="s">
        <v>27088</v>
      </c>
      <c r="B16325" s="225" t="s">
        <v>27089</v>
      </c>
      <c r="C16325" s="224" t="s">
        <v>45</v>
      </c>
      <c r="D16325" s="226">
        <v>12.53</v>
      </c>
    </row>
    <row r="16326" spans="1:4" x14ac:dyDescent="0.2">
      <c r="A16326" s="224" t="s">
        <v>27090</v>
      </c>
      <c r="B16326" s="225" t="s">
        <v>27089</v>
      </c>
      <c r="C16326" s="224" t="s">
        <v>45</v>
      </c>
      <c r="D16326" s="226">
        <v>12.53</v>
      </c>
    </row>
    <row r="16327" spans="1:4" x14ac:dyDescent="0.2">
      <c r="A16327" s="224" t="s">
        <v>27091</v>
      </c>
      <c r="B16327" s="225" t="s">
        <v>27092</v>
      </c>
      <c r="C16327" s="224" t="s">
        <v>45</v>
      </c>
      <c r="D16327" s="226">
        <v>11.2</v>
      </c>
    </row>
    <row r="16328" spans="1:4" x14ac:dyDescent="0.2">
      <c r="A16328" s="224" t="s">
        <v>27093</v>
      </c>
      <c r="B16328" s="225" t="s">
        <v>27092</v>
      </c>
      <c r="C16328" s="224" t="s">
        <v>45</v>
      </c>
      <c r="D16328" s="226">
        <v>11.2</v>
      </c>
    </row>
    <row r="16329" spans="1:4" x14ac:dyDescent="0.2">
      <c r="A16329" s="224" t="s">
        <v>27094</v>
      </c>
      <c r="B16329" s="225" t="s">
        <v>27095</v>
      </c>
      <c r="C16329" s="224" t="s">
        <v>45</v>
      </c>
      <c r="D16329" s="226">
        <v>27.17</v>
      </c>
    </row>
    <row r="16330" spans="1:4" x14ac:dyDescent="0.2">
      <c r="A16330" s="224" t="s">
        <v>27096</v>
      </c>
      <c r="B16330" s="225" t="s">
        <v>27095</v>
      </c>
      <c r="C16330" s="224" t="s">
        <v>45</v>
      </c>
      <c r="D16330" s="226">
        <v>27.17</v>
      </c>
    </row>
    <row r="16331" spans="1:4" x14ac:dyDescent="0.2">
      <c r="A16331" s="224" t="s">
        <v>27097</v>
      </c>
      <c r="B16331" s="225" t="s">
        <v>27098</v>
      </c>
      <c r="C16331" s="224" t="s">
        <v>45</v>
      </c>
      <c r="D16331" s="226">
        <v>54.58</v>
      </c>
    </row>
    <row r="16332" spans="1:4" x14ac:dyDescent="0.2">
      <c r="A16332" s="224" t="s">
        <v>27099</v>
      </c>
      <c r="B16332" s="225" t="s">
        <v>27098</v>
      </c>
      <c r="C16332" s="224" t="s">
        <v>45</v>
      </c>
      <c r="D16332" s="226">
        <v>54.58</v>
      </c>
    </row>
    <row r="16333" spans="1:4" x14ac:dyDescent="0.2">
      <c r="A16333" s="224" t="s">
        <v>27100</v>
      </c>
      <c r="B16333" s="225" t="s">
        <v>27101</v>
      </c>
      <c r="C16333" s="224" t="s">
        <v>45</v>
      </c>
      <c r="D16333" s="226">
        <v>69.930000000000007</v>
      </c>
    </row>
    <row r="16334" spans="1:4" x14ac:dyDescent="0.2">
      <c r="A16334" s="224" t="s">
        <v>27102</v>
      </c>
      <c r="B16334" s="225" t="s">
        <v>27101</v>
      </c>
      <c r="C16334" s="224" t="s">
        <v>45</v>
      </c>
      <c r="D16334" s="226">
        <v>69.930000000000007</v>
      </c>
    </row>
    <row r="16335" spans="1:4" x14ac:dyDescent="0.2">
      <c r="A16335" s="224" t="s">
        <v>27103</v>
      </c>
      <c r="B16335" s="225" t="s">
        <v>27104</v>
      </c>
      <c r="C16335" s="224" t="s">
        <v>45</v>
      </c>
      <c r="D16335" s="226">
        <v>191.03</v>
      </c>
    </row>
    <row r="16336" spans="1:4" x14ac:dyDescent="0.2">
      <c r="A16336" s="224" t="s">
        <v>27105</v>
      </c>
      <c r="B16336" s="225" t="s">
        <v>27104</v>
      </c>
      <c r="C16336" s="224" t="s">
        <v>45</v>
      </c>
      <c r="D16336" s="226">
        <v>191.03</v>
      </c>
    </row>
    <row r="16337" spans="1:4" x14ac:dyDescent="0.2">
      <c r="A16337" s="224" t="s">
        <v>27106</v>
      </c>
      <c r="B16337" s="225" t="s">
        <v>27107</v>
      </c>
      <c r="C16337" s="224" t="s">
        <v>45</v>
      </c>
      <c r="D16337" s="226">
        <v>1.32</v>
      </c>
    </row>
    <row r="16338" spans="1:4" x14ac:dyDescent="0.2">
      <c r="A16338" s="224" t="s">
        <v>27108</v>
      </c>
      <c r="B16338" s="225" t="s">
        <v>27107</v>
      </c>
      <c r="C16338" s="224" t="s">
        <v>45</v>
      </c>
      <c r="D16338" s="226">
        <v>1.32</v>
      </c>
    </row>
    <row r="16339" spans="1:4" x14ac:dyDescent="0.2">
      <c r="A16339" s="224" t="s">
        <v>27109</v>
      </c>
      <c r="B16339" s="225" t="s">
        <v>27110</v>
      </c>
      <c r="C16339" s="224" t="s">
        <v>45</v>
      </c>
      <c r="D16339" s="226">
        <v>1.46</v>
      </c>
    </row>
    <row r="16340" spans="1:4" x14ac:dyDescent="0.2">
      <c r="A16340" s="224" t="s">
        <v>27111</v>
      </c>
      <c r="B16340" s="225" t="s">
        <v>27110</v>
      </c>
      <c r="C16340" s="224" t="s">
        <v>45</v>
      </c>
      <c r="D16340" s="226">
        <v>1.46</v>
      </c>
    </row>
    <row r="16341" spans="1:4" x14ac:dyDescent="0.2">
      <c r="A16341" s="224" t="s">
        <v>27112</v>
      </c>
      <c r="B16341" s="225" t="s">
        <v>27113</v>
      </c>
      <c r="C16341" s="224" t="s">
        <v>45</v>
      </c>
      <c r="D16341" s="226">
        <v>4.3099999999999996</v>
      </c>
    </row>
    <row r="16342" spans="1:4" x14ac:dyDescent="0.2">
      <c r="A16342" s="224" t="s">
        <v>27114</v>
      </c>
      <c r="B16342" s="225" t="s">
        <v>27113</v>
      </c>
      <c r="C16342" s="224" t="s">
        <v>45</v>
      </c>
      <c r="D16342" s="226">
        <v>4.3099999999999996</v>
      </c>
    </row>
    <row r="16343" spans="1:4" x14ac:dyDescent="0.2">
      <c r="A16343" s="224" t="s">
        <v>27115</v>
      </c>
      <c r="B16343" s="225" t="s">
        <v>27116</v>
      </c>
      <c r="C16343" s="224" t="s">
        <v>45</v>
      </c>
      <c r="D16343" s="226">
        <v>5.57</v>
      </c>
    </row>
    <row r="16344" spans="1:4" x14ac:dyDescent="0.2">
      <c r="A16344" s="224" t="s">
        <v>27117</v>
      </c>
      <c r="B16344" s="225" t="s">
        <v>27116</v>
      </c>
      <c r="C16344" s="224" t="s">
        <v>45</v>
      </c>
      <c r="D16344" s="226">
        <v>5.57</v>
      </c>
    </row>
    <row r="16345" spans="1:4" x14ac:dyDescent="0.2">
      <c r="A16345" s="224" t="s">
        <v>27118</v>
      </c>
      <c r="B16345" s="225" t="s">
        <v>27119</v>
      </c>
      <c r="C16345" s="224" t="s">
        <v>45</v>
      </c>
      <c r="D16345" s="226">
        <v>6.58</v>
      </c>
    </row>
    <row r="16346" spans="1:4" x14ac:dyDescent="0.2">
      <c r="A16346" s="224" t="s">
        <v>27120</v>
      </c>
      <c r="B16346" s="225" t="s">
        <v>27119</v>
      </c>
      <c r="C16346" s="224" t="s">
        <v>45</v>
      </c>
      <c r="D16346" s="226">
        <v>6.58</v>
      </c>
    </row>
    <row r="16347" spans="1:4" x14ac:dyDescent="0.2">
      <c r="A16347" s="224" t="s">
        <v>27121</v>
      </c>
      <c r="B16347" s="225" t="s">
        <v>27122</v>
      </c>
      <c r="C16347" s="224" t="s">
        <v>45</v>
      </c>
      <c r="D16347" s="226">
        <v>26.6</v>
      </c>
    </row>
    <row r="16348" spans="1:4" x14ac:dyDescent="0.2">
      <c r="A16348" s="224" t="s">
        <v>27123</v>
      </c>
      <c r="B16348" s="225" t="s">
        <v>27122</v>
      </c>
      <c r="C16348" s="224" t="s">
        <v>45</v>
      </c>
      <c r="D16348" s="226">
        <v>26.6</v>
      </c>
    </row>
    <row r="16349" spans="1:4" x14ac:dyDescent="0.2">
      <c r="A16349" s="224" t="s">
        <v>27124</v>
      </c>
      <c r="B16349" s="225" t="s">
        <v>27125</v>
      </c>
      <c r="C16349" s="224" t="s">
        <v>45</v>
      </c>
      <c r="D16349" s="226">
        <v>63.83</v>
      </c>
    </row>
    <row r="16350" spans="1:4" x14ac:dyDescent="0.2">
      <c r="A16350" s="224" t="s">
        <v>27126</v>
      </c>
      <c r="B16350" s="225" t="s">
        <v>27125</v>
      </c>
      <c r="C16350" s="224" t="s">
        <v>45</v>
      </c>
      <c r="D16350" s="226">
        <v>63.83</v>
      </c>
    </row>
    <row r="16351" spans="1:4" x14ac:dyDescent="0.2">
      <c r="A16351" s="224" t="s">
        <v>27127</v>
      </c>
      <c r="B16351" s="225" t="s">
        <v>27128</v>
      </c>
      <c r="C16351" s="224" t="s">
        <v>45</v>
      </c>
      <c r="D16351" s="226">
        <v>72.09</v>
      </c>
    </row>
    <row r="16352" spans="1:4" x14ac:dyDescent="0.2">
      <c r="A16352" s="224" t="s">
        <v>27129</v>
      </c>
      <c r="B16352" s="225" t="s">
        <v>27128</v>
      </c>
      <c r="C16352" s="224" t="s">
        <v>45</v>
      </c>
      <c r="D16352" s="226">
        <v>72.09</v>
      </c>
    </row>
    <row r="16353" spans="1:4" x14ac:dyDescent="0.2">
      <c r="A16353" s="224" t="s">
        <v>27130</v>
      </c>
      <c r="B16353" s="225" t="s">
        <v>27131</v>
      </c>
      <c r="C16353" s="224" t="s">
        <v>45</v>
      </c>
      <c r="D16353" s="226">
        <v>218.44</v>
      </c>
    </row>
    <row r="16354" spans="1:4" x14ac:dyDescent="0.2">
      <c r="A16354" s="224" t="s">
        <v>27132</v>
      </c>
      <c r="B16354" s="225" t="s">
        <v>27131</v>
      </c>
      <c r="C16354" s="224" t="s">
        <v>45</v>
      </c>
      <c r="D16354" s="226">
        <v>218.44</v>
      </c>
    </row>
    <row r="16355" spans="1:4" x14ac:dyDescent="0.2">
      <c r="A16355" s="224" t="s">
        <v>27133</v>
      </c>
      <c r="B16355" s="225" t="s">
        <v>27134</v>
      </c>
      <c r="C16355" s="224" t="s">
        <v>45</v>
      </c>
      <c r="D16355" s="226">
        <v>0.59</v>
      </c>
    </row>
    <row r="16356" spans="1:4" x14ac:dyDescent="0.2">
      <c r="A16356" s="224" t="s">
        <v>27135</v>
      </c>
      <c r="B16356" s="225" t="s">
        <v>27134</v>
      </c>
      <c r="C16356" s="224" t="s">
        <v>45</v>
      </c>
      <c r="D16356" s="226">
        <v>0.59</v>
      </c>
    </row>
    <row r="16357" spans="1:4" x14ac:dyDescent="0.2">
      <c r="A16357" s="224" t="s">
        <v>27136</v>
      </c>
      <c r="B16357" s="225" t="s">
        <v>27137</v>
      </c>
      <c r="C16357" s="224" t="s">
        <v>45</v>
      </c>
      <c r="D16357" s="226">
        <v>0.66</v>
      </c>
    </row>
    <row r="16358" spans="1:4" x14ac:dyDescent="0.2">
      <c r="A16358" s="224" t="s">
        <v>27138</v>
      </c>
      <c r="B16358" s="225" t="s">
        <v>27137</v>
      </c>
      <c r="C16358" s="224" t="s">
        <v>45</v>
      </c>
      <c r="D16358" s="226">
        <v>0.66</v>
      </c>
    </row>
    <row r="16359" spans="1:4" x14ac:dyDescent="0.2">
      <c r="A16359" s="224" t="s">
        <v>27139</v>
      </c>
      <c r="B16359" s="225" t="s">
        <v>27140</v>
      </c>
      <c r="C16359" s="224" t="s">
        <v>45</v>
      </c>
      <c r="D16359" s="226">
        <v>2.36</v>
      </c>
    </row>
    <row r="16360" spans="1:4" x14ac:dyDescent="0.2">
      <c r="A16360" s="224" t="s">
        <v>27141</v>
      </c>
      <c r="B16360" s="225" t="s">
        <v>27140</v>
      </c>
      <c r="C16360" s="224" t="s">
        <v>45</v>
      </c>
      <c r="D16360" s="226">
        <v>2.36</v>
      </c>
    </row>
    <row r="16361" spans="1:4" x14ac:dyDescent="0.2">
      <c r="A16361" s="224" t="s">
        <v>27142</v>
      </c>
      <c r="B16361" s="225" t="s">
        <v>27143</v>
      </c>
      <c r="C16361" s="224" t="s">
        <v>45</v>
      </c>
      <c r="D16361" s="226">
        <v>5.82</v>
      </c>
    </row>
    <row r="16362" spans="1:4" x14ac:dyDescent="0.2">
      <c r="A16362" s="224" t="s">
        <v>27144</v>
      </c>
      <c r="B16362" s="225" t="s">
        <v>27143</v>
      </c>
      <c r="C16362" s="224" t="s">
        <v>45</v>
      </c>
      <c r="D16362" s="226">
        <v>5.82</v>
      </c>
    </row>
    <row r="16363" spans="1:4" x14ac:dyDescent="0.2">
      <c r="A16363" s="224" t="s">
        <v>27145</v>
      </c>
      <c r="B16363" s="225" t="s">
        <v>27146</v>
      </c>
      <c r="C16363" s="224" t="s">
        <v>45</v>
      </c>
      <c r="D16363" s="226">
        <v>4.12</v>
      </c>
    </row>
    <row r="16364" spans="1:4" x14ac:dyDescent="0.2">
      <c r="A16364" s="224" t="s">
        <v>27147</v>
      </c>
      <c r="B16364" s="225" t="s">
        <v>27146</v>
      </c>
      <c r="C16364" s="224" t="s">
        <v>45</v>
      </c>
      <c r="D16364" s="226">
        <v>4.12</v>
      </c>
    </row>
    <row r="16365" spans="1:4" x14ac:dyDescent="0.2">
      <c r="A16365" s="224" t="s">
        <v>27148</v>
      </c>
      <c r="B16365" s="225" t="s">
        <v>27149</v>
      </c>
      <c r="C16365" s="224" t="s">
        <v>45</v>
      </c>
      <c r="D16365" s="226">
        <v>21.21</v>
      </c>
    </row>
    <row r="16366" spans="1:4" x14ac:dyDescent="0.2">
      <c r="A16366" s="224" t="s">
        <v>27150</v>
      </c>
      <c r="B16366" s="225" t="s">
        <v>27149</v>
      </c>
      <c r="C16366" s="224" t="s">
        <v>45</v>
      </c>
      <c r="D16366" s="226">
        <v>21.21</v>
      </c>
    </row>
    <row r="16367" spans="1:4" x14ac:dyDescent="0.2">
      <c r="A16367" s="224" t="s">
        <v>27151</v>
      </c>
      <c r="B16367" s="225" t="s">
        <v>27152</v>
      </c>
      <c r="C16367" s="224" t="s">
        <v>45</v>
      </c>
      <c r="D16367" s="226">
        <v>76.849999999999994</v>
      </c>
    </row>
    <row r="16368" spans="1:4" x14ac:dyDescent="0.2">
      <c r="A16368" s="224" t="s">
        <v>27153</v>
      </c>
      <c r="B16368" s="225" t="s">
        <v>27152</v>
      </c>
      <c r="C16368" s="224" t="s">
        <v>45</v>
      </c>
      <c r="D16368" s="226">
        <v>76.849999999999994</v>
      </c>
    </row>
    <row r="16369" spans="1:4" x14ac:dyDescent="0.2">
      <c r="A16369" s="224" t="s">
        <v>27154</v>
      </c>
      <c r="B16369" s="225" t="s">
        <v>27155</v>
      </c>
      <c r="C16369" s="224" t="s">
        <v>45</v>
      </c>
      <c r="D16369" s="226">
        <v>98.63</v>
      </c>
    </row>
    <row r="16370" spans="1:4" x14ac:dyDescent="0.2">
      <c r="A16370" s="224" t="s">
        <v>27156</v>
      </c>
      <c r="B16370" s="225" t="s">
        <v>27155</v>
      </c>
      <c r="C16370" s="224" t="s">
        <v>45</v>
      </c>
      <c r="D16370" s="226">
        <v>98.63</v>
      </c>
    </row>
    <row r="16371" spans="1:4" x14ac:dyDescent="0.2">
      <c r="A16371" s="224" t="s">
        <v>27157</v>
      </c>
      <c r="B16371" s="225" t="s">
        <v>27158</v>
      </c>
      <c r="C16371" s="224" t="s">
        <v>45</v>
      </c>
      <c r="D16371" s="226">
        <v>215.7</v>
      </c>
    </row>
    <row r="16372" spans="1:4" x14ac:dyDescent="0.2">
      <c r="A16372" s="224" t="s">
        <v>27159</v>
      </c>
      <c r="B16372" s="225" t="s">
        <v>27158</v>
      </c>
      <c r="C16372" s="224" t="s">
        <v>45</v>
      </c>
      <c r="D16372" s="226">
        <v>215.7</v>
      </c>
    </row>
    <row r="16373" spans="1:4" x14ac:dyDescent="0.2">
      <c r="A16373" s="224" t="s">
        <v>27160</v>
      </c>
      <c r="B16373" s="225" t="s">
        <v>27161</v>
      </c>
      <c r="C16373" s="224" t="s">
        <v>45</v>
      </c>
      <c r="D16373" s="226">
        <v>3.35</v>
      </c>
    </row>
    <row r="16374" spans="1:4" x14ac:dyDescent="0.2">
      <c r="A16374" s="224" t="s">
        <v>27162</v>
      </c>
      <c r="B16374" s="225" t="s">
        <v>27161</v>
      </c>
      <c r="C16374" s="224" t="s">
        <v>45</v>
      </c>
      <c r="D16374" s="226">
        <v>3.35</v>
      </c>
    </row>
    <row r="16375" spans="1:4" x14ac:dyDescent="0.2">
      <c r="A16375" s="224" t="s">
        <v>27163</v>
      </c>
      <c r="B16375" s="225" t="s">
        <v>27164</v>
      </c>
      <c r="C16375" s="224" t="s">
        <v>45</v>
      </c>
      <c r="D16375" s="226">
        <v>6.03</v>
      </c>
    </row>
    <row r="16376" spans="1:4" x14ac:dyDescent="0.2">
      <c r="A16376" s="224" t="s">
        <v>27165</v>
      </c>
      <c r="B16376" s="225" t="s">
        <v>27164</v>
      </c>
      <c r="C16376" s="224" t="s">
        <v>45</v>
      </c>
      <c r="D16376" s="226">
        <v>6.03</v>
      </c>
    </row>
    <row r="16377" spans="1:4" x14ac:dyDescent="0.2">
      <c r="A16377" s="224" t="s">
        <v>27166</v>
      </c>
      <c r="B16377" s="225" t="s">
        <v>27167</v>
      </c>
      <c r="C16377" s="224" t="s">
        <v>45</v>
      </c>
      <c r="D16377" s="226">
        <v>0.69</v>
      </c>
    </row>
    <row r="16378" spans="1:4" x14ac:dyDescent="0.2">
      <c r="A16378" s="224" t="s">
        <v>27168</v>
      </c>
      <c r="B16378" s="225" t="s">
        <v>27167</v>
      </c>
      <c r="C16378" s="224" t="s">
        <v>45</v>
      </c>
      <c r="D16378" s="226">
        <v>0.69</v>
      </c>
    </row>
    <row r="16379" spans="1:4" x14ac:dyDescent="0.2">
      <c r="A16379" s="224" t="s">
        <v>27169</v>
      </c>
      <c r="B16379" s="225" t="s">
        <v>27170</v>
      </c>
      <c r="C16379" s="224" t="s">
        <v>45</v>
      </c>
      <c r="D16379" s="226">
        <v>0.64</v>
      </c>
    </row>
    <row r="16380" spans="1:4" x14ac:dyDescent="0.2">
      <c r="A16380" s="224" t="s">
        <v>27171</v>
      </c>
      <c r="B16380" s="225" t="s">
        <v>27170</v>
      </c>
      <c r="C16380" s="224" t="s">
        <v>45</v>
      </c>
      <c r="D16380" s="226">
        <v>0.64</v>
      </c>
    </row>
    <row r="16381" spans="1:4" x14ac:dyDescent="0.2">
      <c r="A16381" s="224" t="s">
        <v>27172</v>
      </c>
      <c r="B16381" s="225" t="s">
        <v>27173</v>
      </c>
      <c r="C16381" s="224" t="s">
        <v>45</v>
      </c>
      <c r="D16381" s="226">
        <v>1.96</v>
      </c>
    </row>
    <row r="16382" spans="1:4" x14ac:dyDescent="0.2">
      <c r="A16382" s="224" t="s">
        <v>27174</v>
      </c>
      <c r="B16382" s="225" t="s">
        <v>27173</v>
      </c>
      <c r="C16382" s="224" t="s">
        <v>45</v>
      </c>
      <c r="D16382" s="226">
        <v>1.96</v>
      </c>
    </row>
    <row r="16383" spans="1:4" x14ac:dyDescent="0.2">
      <c r="A16383" s="224" t="s">
        <v>27175</v>
      </c>
      <c r="B16383" s="225" t="s">
        <v>27176</v>
      </c>
      <c r="C16383" s="224" t="s">
        <v>45</v>
      </c>
      <c r="D16383" s="226">
        <v>4.4400000000000004</v>
      </c>
    </row>
    <row r="16384" spans="1:4" x14ac:dyDescent="0.2">
      <c r="A16384" s="224" t="s">
        <v>27177</v>
      </c>
      <c r="B16384" s="225" t="s">
        <v>27176</v>
      </c>
      <c r="C16384" s="224" t="s">
        <v>45</v>
      </c>
      <c r="D16384" s="226">
        <v>4.4400000000000004</v>
      </c>
    </row>
    <row r="16385" spans="1:4" x14ac:dyDescent="0.2">
      <c r="A16385" s="224" t="s">
        <v>27178</v>
      </c>
      <c r="B16385" s="225" t="s">
        <v>27179</v>
      </c>
      <c r="C16385" s="224" t="s">
        <v>45</v>
      </c>
      <c r="D16385" s="226">
        <v>3.31</v>
      </c>
    </row>
    <row r="16386" spans="1:4" x14ac:dyDescent="0.2">
      <c r="A16386" s="224" t="s">
        <v>27180</v>
      </c>
      <c r="B16386" s="225" t="s">
        <v>27179</v>
      </c>
      <c r="C16386" s="224" t="s">
        <v>45</v>
      </c>
      <c r="D16386" s="226">
        <v>3.31</v>
      </c>
    </row>
    <row r="16387" spans="1:4" x14ac:dyDescent="0.2">
      <c r="A16387" s="224" t="s">
        <v>27181</v>
      </c>
      <c r="B16387" s="225" t="s">
        <v>27182</v>
      </c>
      <c r="C16387" s="224" t="s">
        <v>45</v>
      </c>
      <c r="D16387" s="226">
        <v>12.39</v>
      </c>
    </row>
    <row r="16388" spans="1:4" x14ac:dyDescent="0.2">
      <c r="A16388" s="224" t="s">
        <v>27183</v>
      </c>
      <c r="B16388" s="225" t="s">
        <v>27182</v>
      </c>
      <c r="C16388" s="224" t="s">
        <v>45</v>
      </c>
      <c r="D16388" s="226">
        <v>12.39</v>
      </c>
    </row>
    <row r="16389" spans="1:4" x14ac:dyDescent="0.2">
      <c r="A16389" s="224" t="s">
        <v>27184</v>
      </c>
      <c r="B16389" s="225" t="s">
        <v>27185</v>
      </c>
      <c r="C16389" s="224" t="s">
        <v>45</v>
      </c>
      <c r="D16389" s="226">
        <v>18.829999999999998</v>
      </c>
    </row>
    <row r="16390" spans="1:4" x14ac:dyDescent="0.2">
      <c r="A16390" s="224" t="s">
        <v>27186</v>
      </c>
      <c r="B16390" s="225" t="s">
        <v>27185</v>
      </c>
      <c r="C16390" s="224" t="s">
        <v>45</v>
      </c>
      <c r="D16390" s="226">
        <v>18.829999999999998</v>
      </c>
    </row>
    <row r="16391" spans="1:4" x14ac:dyDescent="0.2">
      <c r="A16391" s="224" t="s">
        <v>27187</v>
      </c>
      <c r="B16391" s="225" t="s">
        <v>27188</v>
      </c>
      <c r="C16391" s="224" t="s">
        <v>45</v>
      </c>
      <c r="D16391" s="226">
        <v>46.06</v>
      </c>
    </row>
    <row r="16392" spans="1:4" x14ac:dyDescent="0.2">
      <c r="A16392" s="224" t="s">
        <v>27189</v>
      </c>
      <c r="B16392" s="225" t="s">
        <v>27188</v>
      </c>
      <c r="C16392" s="224" t="s">
        <v>45</v>
      </c>
      <c r="D16392" s="226">
        <v>46.06</v>
      </c>
    </row>
    <row r="16393" spans="1:4" x14ac:dyDescent="0.2">
      <c r="A16393" s="224" t="s">
        <v>27190</v>
      </c>
      <c r="B16393" s="225" t="s">
        <v>27191</v>
      </c>
      <c r="C16393" s="224" t="s">
        <v>45</v>
      </c>
      <c r="D16393" s="226">
        <v>80.91</v>
      </c>
    </row>
    <row r="16394" spans="1:4" x14ac:dyDescent="0.2">
      <c r="A16394" s="224" t="s">
        <v>27192</v>
      </c>
      <c r="B16394" s="225" t="s">
        <v>27191</v>
      </c>
      <c r="C16394" s="224" t="s">
        <v>45</v>
      </c>
      <c r="D16394" s="226">
        <v>80.91</v>
      </c>
    </row>
    <row r="16395" spans="1:4" x14ac:dyDescent="0.2">
      <c r="A16395" s="224" t="s">
        <v>27193</v>
      </c>
      <c r="B16395" s="225" t="s">
        <v>27194</v>
      </c>
      <c r="C16395" s="224" t="s">
        <v>45</v>
      </c>
      <c r="D16395" s="226">
        <v>1.57</v>
      </c>
    </row>
    <row r="16396" spans="1:4" x14ac:dyDescent="0.2">
      <c r="A16396" s="224" t="s">
        <v>27195</v>
      </c>
      <c r="B16396" s="225" t="s">
        <v>27194</v>
      </c>
      <c r="C16396" s="224" t="s">
        <v>45</v>
      </c>
      <c r="D16396" s="226">
        <v>1.57</v>
      </c>
    </row>
    <row r="16397" spans="1:4" x14ac:dyDescent="0.2">
      <c r="A16397" s="224" t="s">
        <v>27196</v>
      </c>
      <c r="B16397" s="225" t="s">
        <v>27197</v>
      </c>
      <c r="C16397" s="224" t="s">
        <v>45</v>
      </c>
      <c r="D16397" s="226">
        <v>3.63</v>
      </c>
    </row>
    <row r="16398" spans="1:4" x14ac:dyDescent="0.2">
      <c r="A16398" s="224" t="s">
        <v>27198</v>
      </c>
      <c r="B16398" s="225" t="s">
        <v>27197</v>
      </c>
      <c r="C16398" s="224" t="s">
        <v>45</v>
      </c>
      <c r="D16398" s="226">
        <v>3.63</v>
      </c>
    </row>
    <row r="16399" spans="1:4" x14ac:dyDescent="0.2">
      <c r="A16399" s="224" t="s">
        <v>27199</v>
      </c>
      <c r="B16399" s="225" t="s">
        <v>27200</v>
      </c>
      <c r="C16399" s="224" t="s">
        <v>45</v>
      </c>
      <c r="D16399" s="226">
        <v>6.6</v>
      </c>
    </row>
    <row r="16400" spans="1:4" x14ac:dyDescent="0.2">
      <c r="A16400" s="224" t="s">
        <v>27201</v>
      </c>
      <c r="B16400" s="225" t="s">
        <v>27200</v>
      </c>
      <c r="C16400" s="224" t="s">
        <v>45</v>
      </c>
      <c r="D16400" s="226">
        <v>6.6</v>
      </c>
    </row>
    <row r="16401" spans="1:4" x14ac:dyDescent="0.2">
      <c r="A16401" s="224" t="s">
        <v>27202</v>
      </c>
      <c r="B16401" s="225" t="s">
        <v>27203</v>
      </c>
      <c r="C16401" s="224" t="s">
        <v>45</v>
      </c>
      <c r="D16401" s="226">
        <v>13.97</v>
      </c>
    </row>
    <row r="16402" spans="1:4" x14ac:dyDescent="0.2">
      <c r="A16402" s="224" t="s">
        <v>27204</v>
      </c>
      <c r="B16402" s="225" t="s">
        <v>27203</v>
      </c>
      <c r="C16402" s="224" t="s">
        <v>45</v>
      </c>
      <c r="D16402" s="226">
        <v>13.97</v>
      </c>
    </row>
    <row r="16403" spans="1:4" x14ac:dyDescent="0.2">
      <c r="A16403" s="224" t="s">
        <v>27205</v>
      </c>
      <c r="B16403" s="225" t="s">
        <v>27206</v>
      </c>
      <c r="C16403" s="224" t="s">
        <v>45</v>
      </c>
      <c r="D16403" s="226">
        <v>9.19</v>
      </c>
    </row>
    <row r="16404" spans="1:4" x14ac:dyDescent="0.2">
      <c r="A16404" s="224" t="s">
        <v>27207</v>
      </c>
      <c r="B16404" s="225" t="s">
        <v>27206</v>
      </c>
      <c r="C16404" s="224" t="s">
        <v>45</v>
      </c>
      <c r="D16404" s="226">
        <v>9.19</v>
      </c>
    </row>
    <row r="16405" spans="1:4" x14ac:dyDescent="0.2">
      <c r="A16405" s="224" t="s">
        <v>27208</v>
      </c>
      <c r="B16405" s="225" t="s">
        <v>27209</v>
      </c>
      <c r="C16405" s="224" t="s">
        <v>45</v>
      </c>
      <c r="D16405" s="226">
        <v>11.14</v>
      </c>
    </row>
    <row r="16406" spans="1:4" x14ac:dyDescent="0.2">
      <c r="A16406" s="224" t="s">
        <v>27210</v>
      </c>
      <c r="B16406" s="225" t="s">
        <v>27209</v>
      </c>
      <c r="C16406" s="224" t="s">
        <v>45</v>
      </c>
      <c r="D16406" s="226">
        <v>11.14</v>
      </c>
    </row>
    <row r="16407" spans="1:4" x14ac:dyDescent="0.2">
      <c r="A16407" s="224" t="s">
        <v>27211</v>
      </c>
      <c r="B16407" s="225" t="s">
        <v>27212</v>
      </c>
      <c r="C16407" s="224" t="s">
        <v>45</v>
      </c>
      <c r="D16407" s="226">
        <v>29.78</v>
      </c>
    </row>
    <row r="16408" spans="1:4" x14ac:dyDescent="0.2">
      <c r="A16408" s="224" t="s">
        <v>27213</v>
      </c>
      <c r="B16408" s="225" t="s">
        <v>27212</v>
      </c>
      <c r="C16408" s="224" t="s">
        <v>45</v>
      </c>
      <c r="D16408" s="226">
        <v>29.78</v>
      </c>
    </row>
    <row r="16409" spans="1:4" x14ac:dyDescent="0.2">
      <c r="A16409" s="224" t="s">
        <v>27214</v>
      </c>
      <c r="B16409" s="225" t="s">
        <v>27215</v>
      </c>
      <c r="C16409" s="224" t="s">
        <v>45</v>
      </c>
      <c r="D16409" s="226">
        <v>1.02</v>
      </c>
    </row>
    <row r="16410" spans="1:4" x14ac:dyDescent="0.2">
      <c r="A16410" s="224" t="s">
        <v>27216</v>
      </c>
      <c r="B16410" s="225" t="s">
        <v>27215</v>
      </c>
      <c r="C16410" s="224" t="s">
        <v>45</v>
      </c>
      <c r="D16410" s="226">
        <v>1.02</v>
      </c>
    </row>
    <row r="16411" spans="1:4" x14ac:dyDescent="0.2">
      <c r="A16411" s="224" t="s">
        <v>27217</v>
      </c>
      <c r="B16411" s="225" t="s">
        <v>27218</v>
      </c>
      <c r="C16411" s="224" t="s">
        <v>45</v>
      </c>
      <c r="D16411" s="226">
        <v>1.21</v>
      </c>
    </row>
    <row r="16412" spans="1:4" x14ac:dyDescent="0.2">
      <c r="A16412" s="224" t="s">
        <v>27219</v>
      </c>
      <c r="B16412" s="225" t="s">
        <v>27218</v>
      </c>
      <c r="C16412" s="224" t="s">
        <v>45</v>
      </c>
      <c r="D16412" s="226">
        <v>1.21</v>
      </c>
    </row>
    <row r="16413" spans="1:4" x14ac:dyDescent="0.2">
      <c r="A16413" s="224" t="s">
        <v>27220</v>
      </c>
      <c r="B16413" s="225" t="s">
        <v>27221</v>
      </c>
      <c r="C16413" s="224" t="s">
        <v>45</v>
      </c>
      <c r="D16413" s="226">
        <v>3.29</v>
      </c>
    </row>
    <row r="16414" spans="1:4" x14ac:dyDescent="0.2">
      <c r="A16414" s="224" t="s">
        <v>27222</v>
      </c>
      <c r="B16414" s="225" t="s">
        <v>27221</v>
      </c>
      <c r="C16414" s="224" t="s">
        <v>45</v>
      </c>
      <c r="D16414" s="226">
        <v>3.29</v>
      </c>
    </row>
    <row r="16415" spans="1:4" x14ac:dyDescent="0.2">
      <c r="A16415" s="224" t="s">
        <v>27223</v>
      </c>
      <c r="B16415" s="225" t="s">
        <v>27224</v>
      </c>
      <c r="C16415" s="224" t="s">
        <v>45</v>
      </c>
      <c r="D16415" s="226">
        <v>10.210000000000001</v>
      </c>
    </row>
    <row r="16416" spans="1:4" x14ac:dyDescent="0.2">
      <c r="A16416" s="224" t="s">
        <v>27225</v>
      </c>
      <c r="B16416" s="225" t="s">
        <v>27224</v>
      </c>
      <c r="C16416" s="224" t="s">
        <v>45</v>
      </c>
      <c r="D16416" s="226">
        <v>10.210000000000001</v>
      </c>
    </row>
    <row r="16417" spans="1:4" x14ac:dyDescent="0.2">
      <c r="A16417" s="224" t="s">
        <v>27226</v>
      </c>
      <c r="B16417" s="225" t="s">
        <v>27227</v>
      </c>
      <c r="C16417" s="224" t="s">
        <v>45</v>
      </c>
      <c r="D16417" s="226">
        <v>7.32</v>
      </c>
    </row>
    <row r="16418" spans="1:4" x14ac:dyDescent="0.2">
      <c r="A16418" s="224" t="s">
        <v>27228</v>
      </c>
      <c r="B16418" s="225" t="s">
        <v>27227</v>
      </c>
      <c r="C16418" s="224" t="s">
        <v>45</v>
      </c>
      <c r="D16418" s="226">
        <v>7.32</v>
      </c>
    </row>
    <row r="16419" spans="1:4" x14ac:dyDescent="0.2">
      <c r="A16419" s="224" t="s">
        <v>27229</v>
      </c>
      <c r="B16419" s="225" t="s">
        <v>27230</v>
      </c>
      <c r="C16419" s="224" t="s">
        <v>45</v>
      </c>
      <c r="D16419" s="226">
        <v>24.25</v>
      </c>
    </row>
    <row r="16420" spans="1:4" x14ac:dyDescent="0.2">
      <c r="A16420" s="224" t="s">
        <v>27231</v>
      </c>
      <c r="B16420" s="225" t="s">
        <v>27230</v>
      </c>
      <c r="C16420" s="224" t="s">
        <v>45</v>
      </c>
      <c r="D16420" s="226">
        <v>24.25</v>
      </c>
    </row>
    <row r="16421" spans="1:4" x14ac:dyDescent="0.2">
      <c r="A16421" s="224" t="s">
        <v>27232</v>
      </c>
      <c r="B16421" s="225" t="s">
        <v>27233</v>
      </c>
      <c r="C16421" s="224" t="s">
        <v>45</v>
      </c>
      <c r="D16421" s="226">
        <v>53.46</v>
      </c>
    </row>
    <row r="16422" spans="1:4" x14ac:dyDescent="0.2">
      <c r="A16422" s="224" t="s">
        <v>27234</v>
      </c>
      <c r="B16422" s="225" t="s">
        <v>27233</v>
      </c>
      <c r="C16422" s="224" t="s">
        <v>45</v>
      </c>
      <c r="D16422" s="226">
        <v>53.46</v>
      </c>
    </row>
    <row r="16423" spans="1:4" x14ac:dyDescent="0.2">
      <c r="A16423" s="224" t="s">
        <v>27235</v>
      </c>
      <c r="B16423" s="225" t="s">
        <v>27236</v>
      </c>
      <c r="C16423" s="224" t="s">
        <v>45</v>
      </c>
      <c r="D16423" s="226">
        <v>87.11</v>
      </c>
    </row>
    <row r="16424" spans="1:4" x14ac:dyDescent="0.2">
      <c r="A16424" s="224" t="s">
        <v>27237</v>
      </c>
      <c r="B16424" s="225" t="s">
        <v>27236</v>
      </c>
      <c r="C16424" s="224" t="s">
        <v>45</v>
      </c>
      <c r="D16424" s="226">
        <v>87.11</v>
      </c>
    </row>
    <row r="16425" spans="1:4" x14ac:dyDescent="0.2">
      <c r="A16425" s="224" t="s">
        <v>27238</v>
      </c>
      <c r="B16425" s="225" t="s">
        <v>27239</v>
      </c>
      <c r="C16425" s="224" t="s">
        <v>45</v>
      </c>
      <c r="D16425" s="226">
        <v>136.69</v>
      </c>
    </row>
    <row r="16426" spans="1:4" x14ac:dyDescent="0.2">
      <c r="A16426" s="224" t="s">
        <v>27240</v>
      </c>
      <c r="B16426" s="225" t="s">
        <v>27239</v>
      </c>
      <c r="C16426" s="224" t="s">
        <v>45</v>
      </c>
      <c r="D16426" s="226">
        <v>136.69</v>
      </c>
    </row>
    <row r="16427" spans="1:4" x14ac:dyDescent="0.2">
      <c r="A16427" s="224" t="s">
        <v>27241</v>
      </c>
      <c r="B16427" s="225" t="s">
        <v>27242</v>
      </c>
      <c r="C16427" s="224" t="s">
        <v>45</v>
      </c>
      <c r="D16427" s="226">
        <v>3.89</v>
      </c>
    </row>
    <row r="16428" spans="1:4" x14ac:dyDescent="0.2">
      <c r="A16428" s="224" t="s">
        <v>27243</v>
      </c>
      <c r="B16428" s="225" t="s">
        <v>27242</v>
      </c>
      <c r="C16428" s="224" t="s">
        <v>45</v>
      </c>
      <c r="D16428" s="226">
        <v>3.89</v>
      </c>
    </row>
    <row r="16429" spans="1:4" x14ac:dyDescent="0.2">
      <c r="A16429" s="224" t="s">
        <v>27244</v>
      </c>
      <c r="B16429" s="225" t="s">
        <v>27245</v>
      </c>
      <c r="C16429" s="224" t="s">
        <v>45</v>
      </c>
      <c r="D16429" s="226">
        <v>6.77</v>
      </c>
    </row>
    <row r="16430" spans="1:4" x14ac:dyDescent="0.2">
      <c r="A16430" s="224" t="s">
        <v>27246</v>
      </c>
      <c r="B16430" s="225" t="s">
        <v>27245</v>
      </c>
      <c r="C16430" s="224" t="s">
        <v>45</v>
      </c>
      <c r="D16430" s="226">
        <v>6.77</v>
      </c>
    </row>
    <row r="16431" spans="1:4" x14ac:dyDescent="0.2">
      <c r="A16431" s="224" t="s">
        <v>27247</v>
      </c>
      <c r="B16431" s="225" t="s">
        <v>27248</v>
      </c>
      <c r="C16431" s="224" t="s">
        <v>45</v>
      </c>
      <c r="D16431" s="226">
        <v>11.23</v>
      </c>
    </row>
    <row r="16432" spans="1:4" x14ac:dyDescent="0.2">
      <c r="A16432" s="224" t="s">
        <v>27249</v>
      </c>
      <c r="B16432" s="225" t="s">
        <v>27248</v>
      </c>
      <c r="C16432" s="224" t="s">
        <v>45</v>
      </c>
      <c r="D16432" s="226">
        <v>11.23</v>
      </c>
    </row>
    <row r="16433" spans="1:4" x14ac:dyDescent="0.2">
      <c r="A16433" s="224" t="s">
        <v>27250</v>
      </c>
      <c r="B16433" s="225" t="s">
        <v>27251</v>
      </c>
      <c r="C16433" s="224" t="s">
        <v>45</v>
      </c>
      <c r="D16433" s="226">
        <v>12.34</v>
      </c>
    </row>
    <row r="16434" spans="1:4" x14ac:dyDescent="0.2">
      <c r="A16434" s="224" t="s">
        <v>27252</v>
      </c>
      <c r="B16434" s="225" t="s">
        <v>27251</v>
      </c>
      <c r="C16434" s="224" t="s">
        <v>45</v>
      </c>
      <c r="D16434" s="226">
        <v>12.34</v>
      </c>
    </row>
    <row r="16435" spans="1:4" x14ac:dyDescent="0.2">
      <c r="A16435" s="224" t="s">
        <v>27253</v>
      </c>
      <c r="B16435" s="225" t="s">
        <v>27254</v>
      </c>
      <c r="C16435" s="224" t="s">
        <v>45</v>
      </c>
      <c r="D16435" s="226">
        <v>9.67</v>
      </c>
    </row>
    <row r="16436" spans="1:4" x14ac:dyDescent="0.2">
      <c r="A16436" s="224" t="s">
        <v>27255</v>
      </c>
      <c r="B16436" s="225" t="s">
        <v>27254</v>
      </c>
      <c r="C16436" s="224" t="s">
        <v>45</v>
      </c>
      <c r="D16436" s="226">
        <v>9.67</v>
      </c>
    </row>
    <row r="16437" spans="1:4" x14ac:dyDescent="0.2">
      <c r="A16437" s="224" t="s">
        <v>27256</v>
      </c>
      <c r="B16437" s="225" t="s">
        <v>27257</v>
      </c>
      <c r="C16437" s="224" t="s">
        <v>45</v>
      </c>
      <c r="D16437" s="226">
        <v>16.78</v>
      </c>
    </row>
    <row r="16438" spans="1:4" x14ac:dyDescent="0.2">
      <c r="A16438" s="224" t="s">
        <v>27258</v>
      </c>
      <c r="B16438" s="225" t="s">
        <v>27257</v>
      </c>
      <c r="C16438" s="224" t="s">
        <v>45</v>
      </c>
      <c r="D16438" s="226">
        <v>16.78</v>
      </c>
    </row>
    <row r="16439" spans="1:4" x14ac:dyDescent="0.2">
      <c r="A16439" s="224" t="s">
        <v>27259</v>
      </c>
      <c r="B16439" s="225" t="s">
        <v>27260</v>
      </c>
      <c r="C16439" s="224" t="s">
        <v>45</v>
      </c>
      <c r="D16439" s="226">
        <v>20.5</v>
      </c>
    </row>
    <row r="16440" spans="1:4" x14ac:dyDescent="0.2">
      <c r="A16440" s="224" t="s">
        <v>27261</v>
      </c>
      <c r="B16440" s="225" t="s">
        <v>27260</v>
      </c>
      <c r="C16440" s="224" t="s">
        <v>45</v>
      </c>
      <c r="D16440" s="226">
        <v>20.5</v>
      </c>
    </row>
    <row r="16441" spans="1:4" x14ac:dyDescent="0.2">
      <c r="A16441" s="224" t="s">
        <v>27262</v>
      </c>
      <c r="B16441" s="225" t="s">
        <v>27263</v>
      </c>
      <c r="C16441" s="224" t="s">
        <v>45</v>
      </c>
      <c r="D16441" s="226">
        <v>77.27</v>
      </c>
    </row>
    <row r="16442" spans="1:4" x14ac:dyDescent="0.2">
      <c r="A16442" s="224" t="s">
        <v>27264</v>
      </c>
      <c r="B16442" s="225" t="s">
        <v>27263</v>
      </c>
      <c r="C16442" s="224" t="s">
        <v>45</v>
      </c>
      <c r="D16442" s="226">
        <v>77.27</v>
      </c>
    </row>
    <row r="16443" spans="1:4" x14ac:dyDescent="0.2">
      <c r="A16443" s="224" t="s">
        <v>27265</v>
      </c>
      <c r="B16443" s="225" t="s">
        <v>27266</v>
      </c>
      <c r="C16443" s="224" t="s">
        <v>45</v>
      </c>
      <c r="D16443" s="226">
        <v>86.59</v>
      </c>
    </row>
    <row r="16444" spans="1:4" x14ac:dyDescent="0.2">
      <c r="A16444" s="224" t="s">
        <v>27267</v>
      </c>
      <c r="B16444" s="225" t="s">
        <v>27266</v>
      </c>
      <c r="C16444" s="224" t="s">
        <v>45</v>
      </c>
      <c r="D16444" s="226">
        <v>86.59</v>
      </c>
    </row>
    <row r="16445" spans="1:4" x14ac:dyDescent="0.2">
      <c r="A16445" s="224" t="s">
        <v>27268</v>
      </c>
      <c r="B16445" s="225" t="s">
        <v>27269</v>
      </c>
      <c r="C16445" s="224" t="s">
        <v>45</v>
      </c>
      <c r="D16445" s="226">
        <v>132.11000000000001</v>
      </c>
    </row>
    <row r="16446" spans="1:4" x14ac:dyDescent="0.2">
      <c r="A16446" s="224" t="s">
        <v>27270</v>
      </c>
      <c r="B16446" s="225" t="s">
        <v>27269</v>
      </c>
      <c r="C16446" s="224" t="s">
        <v>45</v>
      </c>
      <c r="D16446" s="226">
        <v>132.11000000000001</v>
      </c>
    </row>
    <row r="16447" spans="1:4" x14ac:dyDescent="0.2">
      <c r="A16447" s="224" t="s">
        <v>27271</v>
      </c>
      <c r="B16447" s="225" t="s">
        <v>27272</v>
      </c>
      <c r="C16447" s="224" t="s">
        <v>45</v>
      </c>
      <c r="D16447" s="226">
        <v>15.16</v>
      </c>
    </row>
    <row r="16448" spans="1:4" x14ac:dyDescent="0.2">
      <c r="A16448" s="224" t="s">
        <v>27273</v>
      </c>
      <c r="B16448" s="225" t="s">
        <v>27272</v>
      </c>
      <c r="C16448" s="224" t="s">
        <v>45</v>
      </c>
      <c r="D16448" s="226">
        <v>15.16</v>
      </c>
    </row>
    <row r="16449" spans="1:4" x14ac:dyDescent="0.2">
      <c r="A16449" s="224" t="s">
        <v>27274</v>
      </c>
      <c r="B16449" s="225" t="s">
        <v>27275</v>
      </c>
      <c r="C16449" s="224" t="s">
        <v>45</v>
      </c>
      <c r="D16449" s="226">
        <v>34.92</v>
      </c>
    </row>
    <row r="16450" spans="1:4" x14ac:dyDescent="0.2">
      <c r="A16450" s="224" t="s">
        <v>27276</v>
      </c>
      <c r="B16450" s="225" t="s">
        <v>27275</v>
      </c>
      <c r="C16450" s="224" t="s">
        <v>45</v>
      </c>
      <c r="D16450" s="226">
        <v>34.92</v>
      </c>
    </row>
    <row r="16451" spans="1:4" x14ac:dyDescent="0.2">
      <c r="A16451" s="224" t="s">
        <v>27277</v>
      </c>
      <c r="B16451" s="225" t="s">
        <v>27278</v>
      </c>
      <c r="C16451" s="224" t="s">
        <v>45</v>
      </c>
      <c r="D16451" s="226">
        <v>6.29</v>
      </c>
    </row>
    <row r="16452" spans="1:4" x14ac:dyDescent="0.2">
      <c r="A16452" s="224" t="s">
        <v>27279</v>
      </c>
      <c r="B16452" s="225" t="s">
        <v>27278</v>
      </c>
      <c r="C16452" s="224" t="s">
        <v>45</v>
      </c>
      <c r="D16452" s="226">
        <v>6.29</v>
      </c>
    </row>
    <row r="16453" spans="1:4" x14ac:dyDescent="0.2">
      <c r="A16453" s="224" t="s">
        <v>27280</v>
      </c>
      <c r="B16453" s="225" t="s">
        <v>27281</v>
      </c>
      <c r="C16453" s="224" t="s">
        <v>45</v>
      </c>
      <c r="D16453" s="226">
        <v>9.52</v>
      </c>
    </row>
    <row r="16454" spans="1:4" x14ac:dyDescent="0.2">
      <c r="A16454" s="224" t="s">
        <v>27282</v>
      </c>
      <c r="B16454" s="225" t="s">
        <v>27281</v>
      </c>
      <c r="C16454" s="224" t="s">
        <v>45</v>
      </c>
      <c r="D16454" s="226">
        <v>9.52</v>
      </c>
    </row>
    <row r="16455" spans="1:4" x14ac:dyDescent="0.2">
      <c r="A16455" s="224" t="s">
        <v>27283</v>
      </c>
      <c r="B16455" s="225" t="s">
        <v>27284</v>
      </c>
      <c r="C16455" s="224" t="s">
        <v>45</v>
      </c>
      <c r="D16455" s="226">
        <v>14.03</v>
      </c>
    </row>
    <row r="16456" spans="1:4" x14ac:dyDescent="0.2">
      <c r="A16456" s="224" t="s">
        <v>27285</v>
      </c>
      <c r="B16456" s="225" t="s">
        <v>27284</v>
      </c>
      <c r="C16456" s="224" t="s">
        <v>45</v>
      </c>
      <c r="D16456" s="226">
        <v>14.03</v>
      </c>
    </row>
    <row r="16457" spans="1:4" x14ac:dyDescent="0.2">
      <c r="A16457" s="224" t="s">
        <v>27286</v>
      </c>
      <c r="B16457" s="225" t="s">
        <v>27287</v>
      </c>
      <c r="C16457" s="224" t="s">
        <v>45</v>
      </c>
      <c r="D16457" s="226">
        <v>26.98</v>
      </c>
    </row>
    <row r="16458" spans="1:4" x14ac:dyDescent="0.2">
      <c r="A16458" s="224" t="s">
        <v>27288</v>
      </c>
      <c r="B16458" s="225" t="s">
        <v>27287</v>
      </c>
      <c r="C16458" s="224" t="s">
        <v>45</v>
      </c>
      <c r="D16458" s="226">
        <v>26.98</v>
      </c>
    </row>
    <row r="16459" spans="1:4" x14ac:dyDescent="0.2">
      <c r="A16459" s="224" t="s">
        <v>27289</v>
      </c>
      <c r="B16459" s="225" t="s">
        <v>27290</v>
      </c>
      <c r="C16459" s="224" t="s">
        <v>45</v>
      </c>
      <c r="D16459" s="226">
        <v>22.4</v>
      </c>
    </row>
    <row r="16460" spans="1:4" x14ac:dyDescent="0.2">
      <c r="A16460" s="224" t="s">
        <v>27291</v>
      </c>
      <c r="B16460" s="225" t="s">
        <v>27290</v>
      </c>
      <c r="C16460" s="224" t="s">
        <v>45</v>
      </c>
      <c r="D16460" s="226">
        <v>22.4</v>
      </c>
    </row>
    <row r="16461" spans="1:4" x14ac:dyDescent="0.2">
      <c r="A16461" s="224" t="s">
        <v>27292</v>
      </c>
      <c r="B16461" s="225" t="s">
        <v>27293</v>
      </c>
      <c r="C16461" s="224" t="s">
        <v>45</v>
      </c>
      <c r="D16461" s="226">
        <v>74.959999999999994</v>
      </c>
    </row>
    <row r="16462" spans="1:4" x14ac:dyDescent="0.2">
      <c r="A16462" s="224" t="s">
        <v>27294</v>
      </c>
      <c r="B16462" s="225" t="s">
        <v>27293</v>
      </c>
      <c r="C16462" s="224" t="s">
        <v>45</v>
      </c>
      <c r="D16462" s="226">
        <v>74.959999999999994</v>
      </c>
    </row>
    <row r="16463" spans="1:4" x14ac:dyDescent="0.2">
      <c r="A16463" s="224" t="s">
        <v>27295</v>
      </c>
      <c r="B16463" s="225" t="s">
        <v>27296</v>
      </c>
      <c r="C16463" s="224" t="s">
        <v>45</v>
      </c>
      <c r="D16463" s="226">
        <v>152.66</v>
      </c>
    </row>
    <row r="16464" spans="1:4" x14ac:dyDescent="0.2">
      <c r="A16464" s="224" t="s">
        <v>27297</v>
      </c>
      <c r="B16464" s="225" t="s">
        <v>27296</v>
      </c>
      <c r="C16464" s="224" t="s">
        <v>45</v>
      </c>
      <c r="D16464" s="226">
        <v>152.66</v>
      </c>
    </row>
    <row r="16465" spans="1:4" x14ac:dyDescent="0.2">
      <c r="A16465" s="224" t="s">
        <v>27298</v>
      </c>
      <c r="B16465" s="225" t="s">
        <v>27299</v>
      </c>
      <c r="C16465" s="224" t="s">
        <v>45</v>
      </c>
      <c r="D16465" s="226">
        <v>191.23</v>
      </c>
    </row>
    <row r="16466" spans="1:4" x14ac:dyDescent="0.2">
      <c r="A16466" s="224" t="s">
        <v>27300</v>
      </c>
      <c r="B16466" s="225" t="s">
        <v>27299</v>
      </c>
      <c r="C16466" s="224" t="s">
        <v>45</v>
      </c>
      <c r="D16466" s="226">
        <v>191.23</v>
      </c>
    </row>
    <row r="16467" spans="1:4" x14ac:dyDescent="0.2">
      <c r="A16467" s="224" t="s">
        <v>27301</v>
      </c>
      <c r="B16467" s="225" t="s">
        <v>27302</v>
      </c>
      <c r="C16467" s="224" t="s">
        <v>45</v>
      </c>
      <c r="D16467" s="226">
        <v>401.28</v>
      </c>
    </row>
    <row r="16468" spans="1:4" x14ac:dyDescent="0.2">
      <c r="A16468" s="224" t="s">
        <v>27303</v>
      </c>
      <c r="B16468" s="225" t="s">
        <v>27302</v>
      </c>
      <c r="C16468" s="224" t="s">
        <v>45</v>
      </c>
      <c r="D16468" s="226">
        <v>401.28</v>
      </c>
    </row>
    <row r="16469" spans="1:4" x14ac:dyDescent="0.2">
      <c r="A16469" s="224" t="s">
        <v>27304</v>
      </c>
      <c r="B16469" s="225" t="s">
        <v>27305</v>
      </c>
      <c r="C16469" s="224" t="s">
        <v>45</v>
      </c>
      <c r="D16469" s="226">
        <v>2.06</v>
      </c>
    </row>
    <row r="16470" spans="1:4" x14ac:dyDescent="0.2">
      <c r="A16470" s="224" t="s">
        <v>27306</v>
      </c>
      <c r="B16470" s="225" t="s">
        <v>27305</v>
      </c>
      <c r="C16470" s="224" t="s">
        <v>45</v>
      </c>
      <c r="D16470" s="226">
        <v>2.06</v>
      </c>
    </row>
    <row r="16471" spans="1:4" x14ac:dyDescent="0.2">
      <c r="A16471" s="224" t="s">
        <v>27307</v>
      </c>
      <c r="B16471" s="225" t="s">
        <v>27308</v>
      </c>
      <c r="C16471" s="224" t="s">
        <v>45</v>
      </c>
      <c r="D16471" s="226">
        <v>2.69</v>
      </c>
    </row>
    <row r="16472" spans="1:4" x14ac:dyDescent="0.2">
      <c r="A16472" s="224" t="s">
        <v>27309</v>
      </c>
      <c r="B16472" s="225" t="s">
        <v>27308</v>
      </c>
      <c r="C16472" s="224" t="s">
        <v>45</v>
      </c>
      <c r="D16472" s="226">
        <v>2.69</v>
      </c>
    </row>
    <row r="16473" spans="1:4" x14ac:dyDescent="0.2">
      <c r="A16473" s="224" t="s">
        <v>27310</v>
      </c>
      <c r="B16473" s="225" t="s">
        <v>27311</v>
      </c>
      <c r="C16473" s="224" t="s">
        <v>45</v>
      </c>
      <c r="D16473" s="226">
        <v>2.5299999999999998</v>
      </c>
    </row>
    <row r="16474" spans="1:4" x14ac:dyDescent="0.2">
      <c r="A16474" s="224" t="s">
        <v>27312</v>
      </c>
      <c r="B16474" s="225" t="s">
        <v>27311</v>
      </c>
      <c r="C16474" s="224" t="s">
        <v>45</v>
      </c>
      <c r="D16474" s="226">
        <v>2.5299999999999998</v>
      </c>
    </row>
    <row r="16475" spans="1:4" x14ac:dyDescent="0.2">
      <c r="A16475" s="224" t="s">
        <v>27313</v>
      </c>
      <c r="B16475" s="225" t="s">
        <v>27314</v>
      </c>
      <c r="C16475" s="224" t="s">
        <v>45</v>
      </c>
      <c r="D16475" s="226">
        <v>18.03</v>
      </c>
    </row>
    <row r="16476" spans="1:4" x14ac:dyDescent="0.2">
      <c r="A16476" s="224" t="s">
        <v>27315</v>
      </c>
      <c r="B16476" s="225" t="s">
        <v>27314</v>
      </c>
      <c r="C16476" s="224" t="s">
        <v>45</v>
      </c>
      <c r="D16476" s="226">
        <v>18.03</v>
      </c>
    </row>
    <row r="16477" spans="1:4" x14ac:dyDescent="0.2">
      <c r="A16477" s="224" t="s">
        <v>27316</v>
      </c>
      <c r="B16477" s="225" t="s">
        <v>27317</v>
      </c>
      <c r="C16477" s="224" t="s">
        <v>45</v>
      </c>
      <c r="D16477" s="226">
        <v>1.38</v>
      </c>
    </row>
    <row r="16478" spans="1:4" x14ac:dyDescent="0.2">
      <c r="A16478" s="224" t="s">
        <v>27318</v>
      </c>
      <c r="B16478" s="225" t="s">
        <v>27317</v>
      </c>
      <c r="C16478" s="224" t="s">
        <v>45</v>
      </c>
      <c r="D16478" s="226">
        <v>1.38</v>
      </c>
    </row>
    <row r="16479" spans="1:4" x14ac:dyDescent="0.2">
      <c r="A16479" s="224" t="s">
        <v>27319</v>
      </c>
      <c r="B16479" s="225" t="s">
        <v>27320</v>
      </c>
      <c r="C16479" s="224" t="s">
        <v>45</v>
      </c>
      <c r="D16479" s="226">
        <v>1.73</v>
      </c>
    </row>
    <row r="16480" spans="1:4" x14ac:dyDescent="0.2">
      <c r="A16480" s="224" t="s">
        <v>27321</v>
      </c>
      <c r="B16480" s="225" t="s">
        <v>27320</v>
      </c>
      <c r="C16480" s="224" t="s">
        <v>45</v>
      </c>
      <c r="D16480" s="226">
        <v>1.73</v>
      </c>
    </row>
    <row r="16481" spans="1:4" x14ac:dyDescent="0.2">
      <c r="A16481" s="224" t="s">
        <v>27322</v>
      </c>
      <c r="B16481" s="225" t="s">
        <v>27323</v>
      </c>
      <c r="C16481" s="224" t="s">
        <v>45</v>
      </c>
      <c r="D16481" s="226">
        <v>1.58</v>
      </c>
    </row>
    <row r="16482" spans="1:4" x14ac:dyDescent="0.2">
      <c r="A16482" s="224" t="s">
        <v>27324</v>
      </c>
      <c r="B16482" s="225" t="s">
        <v>27323</v>
      </c>
      <c r="C16482" s="224" t="s">
        <v>45</v>
      </c>
      <c r="D16482" s="226">
        <v>1.58</v>
      </c>
    </row>
    <row r="16483" spans="1:4" x14ac:dyDescent="0.2">
      <c r="A16483" s="224" t="s">
        <v>27325</v>
      </c>
      <c r="B16483" s="225" t="s">
        <v>27326</v>
      </c>
      <c r="C16483" s="224" t="s">
        <v>45</v>
      </c>
      <c r="D16483" s="226">
        <v>4.8</v>
      </c>
    </row>
    <row r="16484" spans="1:4" x14ac:dyDescent="0.2">
      <c r="A16484" s="224" t="s">
        <v>27327</v>
      </c>
      <c r="B16484" s="225" t="s">
        <v>27326</v>
      </c>
      <c r="C16484" s="224" t="s">
        <v>45</v>
      </c>
      <c r="D16484" s="226">
        <v>4.8</v>
      </c>
    </row>
    <row r="16485" spans="1:4" x14ac:dyDescent="0.2">
      <c r="A16485" s="224" t="s">
        <v>27328</v>
      </c>
      <c r="B16485" s="225" t="s">
        <v>27329</v>
      </c>
      <c r="C16485" s="224" t="s">
        <v>45</v>
      </c>
      <c r="D16485" s="226">
        <v>10.76</v>
      </c>
    </row>
    <row r="16486" spans="1:4" x14ac:dyDescent="0.2">
      <c r="A16486" s="224" t="s">
        <v>27330</v>
      </c>
      <c r="B16486" s="225" t="s">
        <v>27329</v>
      </c>
      <c r="C16486" s="224" t="s">
        <v>45</v>
      </c>
      <c r="D16486" s="226">
        <v>10.76</v>
      </c>
    </row>
    <row r="16487" spans="1:4" x14ac:dyDescent="0.2">
      <c r="A16487" s="224" t="s">
        <v>27331</v>
      </c>
      <c r="B16487" s="225" t="s">
        <v>27332</v>
      </c>
      <c r="C16487" s="224" t="s">
        <v>45</v>
      </c>
      <c r="D16487" s="226">
        <v>19.05</v>
      </c>
    </row>
    <row r="16488" spans="1:4" x14ac:dyDescent="0.2">
      <c r="A16488" s="224" t="s">
        <v>27333</v>
      </c>
      <c r="B16488" s="225" t="s">
        <v>27332</v>
      </c>
      <c r="C16488" s="224" t="s">
        <v>45</v>
      </c>
      <c r="D16488" s="226">
        <v>19.05</v>
      </c>
    </row>
    <row r="16489" spans="1:4" x14ac:dyDescent="0.2">
      <c r="A16489" s="224" t="s">
        <v>27334</v>
      </c>
      <c r="B16489" s="225" t="s">
        <v>27335</v>
      </c>
      <c r="C16489" s="224" t="s">
        <v>45</v>
      </c>
      <c r="D16489" s="226">
        <v>3.07</v>
      </c>
    </row>
    <row r="16490" spans="1:4" x14ac:dyDescent="0.2">
      <c r="A16490" s="224" t="s">
        <v>27336</v>
      </c>
      <c r="B16490" s="225" t="s">
        <v>27335</v>
      </c>
      <c r="C16490" s="224" t="s">
        <v>45</v>
      </c>
      <c r="D16490" s="226">
        <v>3.07</v>
      </c>
    </row>
    <row r="16491" spans="1:4" x14ac:dyDescent="0.2">
      <c r="A16491" s="224" t="s">
        <v>27337</v>
      </c>
      <c r="B16491" s="225" t="s">
        <v>27338</v>
      </c>
      <c r="C16491" s="224" t="s">
        <v>45</v>
      </c>
      <c r="D16491" s="226">
        <v>3.5</v>
      </c>
    </row>
    <row r="16492" spans="1:4" x14ac:dyDescent="0.2">
      <c r="A16492" s="224" t="s">
        <v>27339</v>
      </c>
      <c r="B16492" s="225" t="s">
        <v>27338</v>
      </c>
      <c r="C16492" s="224" t="s">
        <v>45</v>
      </c>
      <c r="D16492" s="226">
        <v>3.5</v>
      </c>
    </row>
    <row r="16493" spans="1:4" x14ac:dyDescent="0.2">
      <c r="A16493" s="224" t="s">
        <v>27340</v>
      </c>
      <c r="B16493" s="225" t="s">
        <v>27341</v>
      </c>
      <c r="C16493" s="224" t="s">
        <v>45</v>
      </c>
      <c r="D16493" s="226">
        <v>3.76</v>
      </c>
    </row>
    <row r="16494" spans="1:4" x14ac:dyDescent="0.2">
      <c r="A16494" s="224" t="s">
        <v>27342</v>
      </c>
      <c r="B16494" s="225" t="s">
        <v>27341</v>
      </c>
      <c r="C16494" s="224" t="s">
        <v>45</v>
      </c>
      <c r="D16494" s="226">
        <v>3.76</v>
      </c>
    </row>
    <row r="16495" spans="1:4" x14ac:dyDescent="0.2">
      <c r="A16495" s="224" t="s">
        <v>27343</v>
      </c>
      <c r="B16495" s="225" t="s">
        <v>27344</v>
      </c>
      <c r="C16495" s="224" t="s">
        <v>45</v>
      </c>
      <c r="D16495" s="226">
        <v>16.59</v>
      </c>
    </row>
    <row r="16496" spans="1:4" x14ac:dyDescent="0.2">
      <c r="A16496" s="224" t="s">
        <v>27345</v>
      </c>
      <c r="B16496" s="225" t="s">
        <v>27344</v>
      </c>
      <c r="C16496" s="224" t="s">
        <v>45</v>
      </c>
      <c r="D16496" s="226">
        <v>16.59</v>
      </c>
    </row>
    <row r="16497" spans="1:4" x14ac:dyDescent="0.2">
      <c r="A16497" s="224" t="s">
        <v>27346</v>
      </c>
      <c r="B16497" s="225" t="s">
        <v>27347</v>
      </c>
      <c r="C16497" s="224" t="s">
        <v>45</v>
      </c>
      <c r="D16497" s="226">
        <v>5.86</v>
      </c>
    </row>
    <row r="16498" spans="1:4" x14ac:dyDescent="0.2">
      <c r="A16498" s="224" t="s">
        <v>27348</v>
      </c>
      <c r="B16498" s="225" t="s">
        <v>27347</v>
      </c>
      <c r="C16498" s="224" t="s">
        <v>45</v>
      </c>
      <c r="D16498" s="226">
        <v>5.86</v>
      </c>
    </row>
    <row r="16499" spans="1:4" x14ac:dyDescent="0.2">
      <c r="A16499" s="224" t="s">
        <v>27349</v>
      </c>
      <c r="B16499" s="225" t="s">
        <v>27350</v>
      </c>
      <c r="C16499" s="224" t="s">
        <v>45</v>
      </c>
      <c r="D16499" s="226">
        <v>5.36</v>
      </c>
    </row>
    <row r="16500" spans="1:4" x14ac:dyDescent="0.2">
      <c r="A16500" s="224" t="s">
        <v>27351</v>
      </c>
      <c r="B16500" s="225" t="s">
        <v>27350</v>
      </c>
      <c r="C16500" s="224" t="s">
        <v>45</v>
      </c>
      <c r="D16500" s="226">
        <v>5.36</v>
      </c>
    </row>
    <row r="16501" spans="1:4" x14ac:dyDescent="0.2">
      <c r="A16501" s="224" t="s">
        <v>27352</v>
      </c>
      <c r="B16501" s="225" t="s">
        <v>27353</v>
      </c>
      <c r="C16501" s="224" t="s">
        <v>45</v>
      </c>
      <c r="D16501" s="226">
        <v>5.96</v>
      </c>
    </row>
    <row r="16502" spans="1:4" x14ac:dyDescent="0.2">
      <c r="A16502" s="224" t="s">
        <v>27354</v>
      </c>
      <c r="B16502" s="225" t="s">
        <v>27353</v>
      </c>
      <c r="C16502" s="224" t="s">
        <v>45</v>
      </c>
      <c r="D16502" s="226">
        <v>5.96</v>
      </c>
    </row>
    <row r="16503" spans="1:4" x14ac:dyDescent="0.2">
      <c r="A16503" s="224" t="s">
        <v>27355</v>
      </c>
      <c r="B16503" s="225" t="s">
        <v>27356</v>
      </c>
      <c r="C16503" s="224" t="s">
        <v>45</v>
      </c>
      <c r="D16503" s="226">
        <v>19.420000000000002</v>
      </c>
    </row>
    <row r="16504" spans="1:4" x14ac:dyDescent="0.2">
      <c r="A16504" s="224" t="s">
        <v>27357</v>
      </c>
      <c r="B16504" s="225" t="s">
        <v>27356</v>
      </c>
      <c r="C16504" s="224" t="s">
        <v>45</v>
      </c>
      <c r="D16504" s="226">
        <v>19.420000000000002</v>
      </c>
    </row>
    <row r="16505" spans="1:4" x14ac:dyDescent="0.2">
      <c r="A16505" s="224" t="s">
        <v>27358</v>
      </c>
      <c r="B16505" s="225" t="s">
        <v>27359</v>
      </c>
      <c r="C16505" s="224" t="s">
        <v>45</v>
      </c>
      <c r="D16505" s="226">
        <v>5.0599999999999996</v>
      </c>
    </row>
    <row r="16506" spans="1:4" x14ac:dyDescent="0.2">
      <c r="A16506" s="224" t="s">
        <v>27360</v>
      </c>
      <c r="B16506" s="225" t="s">
        <v>27359</v>
      </c>
      <c r="C16506" s="224" t="s">
        <v>45</v>
      </c>
      <c r="D16506" s="226">
        <v>5.0599999999999996</v>
      </c>
    </row>
    <row r="16507" spans="1:4" x14ac:dyDescent="0.2">
      <c r="A16507" s="224" t="s">
        <v>27361</v>
      </c>
      <c r="B16507" s="225" t="s">
        <v>27362</v>
      </c>
      <c r="C16507" s="224" t="s">
        <v>45</v>
      </c>
      <c r="D16507" s="226">
        <v>4.78</v>
      </c>
    </row>
    <row r="16508" spans="1:4" x14ac:dyDescent="0.2">
      <c r="A16508" s="224" t="s">
        <v>27363</v>
      </c>
      <c r="B16508" s="225" t="s">
        <v>27362</v>
      </c>
      <c r="C16508" s="224" t="s">
        <v>45</v>
      </c>
      <c r="D16508" s="226">
        <v>4.78</v>
      </c>
    </row>
    <row r="16509" spans="1:4" x14ac:dyDescent="0.2">
      <c r="A16509" s="224" t="s">
        <v>27364</v>
      </c>
      <c r="B16509" s="225" t="s">
        <v>27365</v>
      </c>
      <c r="C16509" s="224" t="s">
        <v>45</v>
      </c>
      <c r="D16509" s="226">
        <v>5.44</v>
      </c>
    </row>
    <row r="16510" spans="1:4" x14ac:dyDescent="0.2">
      <c r="A16510" s="224" t="s">
        <v>27366</v>
      </c>
      <c r="B16510" s="225" t="s">
        <v>27365</v>
      </c>
      <c r="C16510" s="224" t="s">
        <v>45</v>
      </c>
      <c r="D16510" s="226">
        <v>5.44</v>
      </c>
    </row>
    <row r="16511" spans="1:4" x14ac:dyDescent="0.2">
      <c r="A16511" s="224" t="s">
        <v>27367</v>
      </c>
      <c r="B16511" s="225" t="s">
        <v>27368</v>
      </c>
      <c r="C16511" s="224" t="s">
        <v>45</v>
      </c>
      <c r="D16511" s="226">
        <v>9.15</v>
      </c>
    </row>
    <row r="16512" spans="1:4" x14ac:dyDescent="0.2">
      <c r="A16512" s="224" t="s">
        <v>27369</v>
      </c>
      <c r="B16512" s="225" t="s">
        <v>27368</v>
      </c>
      <c r="C16512" s="224" t="s">
        <v>45</v>
      </c>
      <c r="D16512" s="226">
        <v>9.15</v>
      </c>
    </row>
    <row r="16513" spans="1:4" x14ac:dyDescent="0.2">
      <c r="A16513" s="224" t="s">
        <v>27370</v>
      </c>
      <c r="B16513" s="225" t="s">
        <v>27371</v>
      </c>
      <c r="C16513" s="224" t="s">
        <v>45</v>
      </c>
      <c r="D16513" s="226">
        <v>8.8000000000000007</v>
      </c>
    </row>
    <row r="16514" spans="1:4" x14ac:dyDescent="0.2">
      <c r="A16514" s="224" t="s">
        <v>27372</v>
      </c>
      <c r="B16514" s="225" t="s">
        <v>27371</v>
      </c>
      <c r="C16514" s="224" t="s">
        <v>45</v>
      </c>
      <c r="D16514" s="226">
        <v>8.8000000000000007</v>
      </c>
    </row>
    <row r="16515" spans="1:4" x14ac:dyDescent="0.2">
      <c r="A16515" s="224" t="s">
        <v>27373</v>
      </c>
      <c r="B16515" s="225" t="s">
        <v>27374</v>
      </c>
      <c r="C16515" s="224" t="s">
        <v>45</v>
      </c>
      <c r="D16515" s="226">
        <v>10.23</v>
      </c>
    </row>
    <row r="16516" spans="1:4" x14ac:dyDescent="0.2">
      <c r="A16516" s="224" t="s">
        <v>27375</v>
      </c>
      <c r="B16516" s="225" t="s">
        <v>27374</v>
      </c>
      <c r="C16516" s="224" t="s">
        <v>45</v>
      </c>
      <c r="D16516" s="226">
        <v>10.23</v>
      </c>
    </row>
    <row r="16517" spans="1:4" x14ac:dyDescent="0.2">
      <c r="A16517" s="224" t="s">
        <v>27376</v>
      </c>
      <c r="B16517" s="225" t="s">
        <v>27377</v>
      </c>
      <c r="C16517" s="224" t="s">
        <v>45</v>
      </c>
      <c r="D16517" s="226">
        <v>14.03</v>
      </c>
    </row>
    <row r="16518" spans="1:4" x14ac:dyDescent="0.2">
      <c r="A16518" s="224" t="s">
        <v>27378</v>
      </c>
      <c r="B16518" s="225" t="s">
        <v>27377</v>
      </c>
      <c r="C16518" s="224" t="s">
        <v>45</v>
      </c>
      <c r="D16518" s="226">
        <v>14.03</v>
      </c>
    </row>
    <row r="16519" spans="1:4" x14ac:dyDescent="0.2">
      <c r="A16519" s="224" t="s">
        <v>27379</v>
      </c>
      <c r="B16519" s="225" t="s">
        <v>27380</v>
      </c>
      <c r="C16519" s="224" t="s">
        <v>51</v>
      </c>
      <c r="D16519" s="226">
        <v>34.869999999999997</v>
      </c>
    </row>
    <row r="16520" spans="1:4" x14ac:dyDescent="0.2">
      <c r="A16520" s="224" t="s">
        <v>27381</v>
      </c>
      <c r="B16520" s="225" t="s">
        <v>27380</v>
      </c>
      <c r="C16520" s="224" t="s">
        <v>51</v>
      </c>
      <c r="D16520" s="226">
        <v>33.950000000000003</v>
      </c>
    </row>
    <row r="16521" spans="1:4" x14ac:dyDescent="0.2">
      <c r="A16521" s="224" t="s">
        <v>27382</v>
      </c>
      <c r="B16521" s="225" t="s">
        <v>27383</v>
      </c>
      <c r="C16521" s="224" t="s">
        <v>51</v>
      </c>
      <c r="D16521" s="226">
        <v>55.45</v>
      </c>
    </row>
    <row r="16522" spans="1:4" x14ac:dyDescent="0.2">
      <c r="A16522" s="224" t="s">
        <v>27384</v>
      </c>
      <c r="B16522" s="225" t="s">
        <v>27383</v>
      </c>
      <c r="C16522" s="224" t="s">
        <v>51</v>
      </c>
      <c r="D16522" s="226">
        <v>54.44</v>
      </c>
    </row>
    <row r="16523" spans="1:4" x14ac:dyDescent="0.2">
      <c r="A16523" s="224" t="s">
        <v>27385</v>
      </c>
      <c r="B16523" s="225" t="s">
        <v>27386</v>
      </c>
      <c r="C16523" s="224" t="s">
        <v>51</v>
      </c>
      <c r="D16523" s="226">
        <v>68.34</v>
      </c>
    </row>
    <row r="16524" spans="1:4" x14ac:dyDescent="0.2">
      <c r="A16524" s="224" t="s">
        <v>27387</v>
      </c>
      <c r="B16524" s="225" t="s">
        <v>27386</v>
      </c>
      <c r="C16524" s="224" t="s">
        <v>51</v>
      </c>
      <c r="D16524" s="226">
        <v>67.25</v>
      </c>
    </row>
    <row r="16525" spans="1:4" x14ac:dyDescent="0.2">
      <c r="A16525" s="224" t="s">
        <v>27388</v>
      </c>
      <c r="B16525" s="225" t="s">
        <v>27389</v>
      </c>
      <c r="C16525" s="224" t="s">
        <v>51</v>
      </c>
      <c r="D16525" s="226">
        <v>106.11</v>
      </c>
    </row>
    <row r="16526" spans="1:4" x14ac:dyDescent="0.2">
      <c r="A16526" s="224" t="s">
        <v>27390</v>
      </c>
      <c r="B16526" s="225" t="s">
        <v>27389</v>
      </c>
      <c r="C16526" s="224" t="s">
        <v>51</v>
      </c>
      <c r="D16526" s="226">
        <v>104.95</v>
      </c>
    </row>
    <row r="16527" spans="1:4" x14ac:dyDescent="0.2">
      <c r="A16527" s="224" t="s">
        <v>27391</v>
      </c>
      <c r="B16527" s="225" t="s">
        <v>27392</v>
      </c>
      <c r="C16527" s="224" t="s">
        <v>51</v>
      </c>
      <c r="D16527" s="226">
        <v>123.72</v>
      </c>
    </row>
    <row r="16528" spans="1:4" x14ac:dyDescent="0.2">
      <c r="A16528" s="224" t="s">
        <v>27393</v>
      </c>
      <c r="B16528" s="225" t="s">
        <v>27392</v>
      </c>
      <c r="C16528" s="224" t="s">
        <v>51</v>
      </c>
      <c r="D16528" s="226">
        <v>122.41</v>
      </c>
    </row>
    <row r="16529" spans="1:4" x14ac:dyDescent="0.2">
      <c r="A16529" s="224" t="s">
        <v>27394</v>
      </c>
      <c r="B16529" s="225" t="s">
        <v>27395</v>
      </c>
      <c r="C16529" s="224" t="s">
        <v>51</v>
      </c>
      <c r="D16529" s="226">
        <v>207.72</v>
      </c>
    </row>
    <row r="16530" spans="1:4" x14ac:dyDescent="0.2">
      <c r="A16530" s="224" t="s">
        <v>27396</v>
      </c>
      <c r="B16530" s="225" t="s">
        <v>27395</v>
      </c>
      <c r="C16530" s="224" t="s">
        <v>51</v>
      </c>
      <c r="D16530" s="226">
        <v>206.12</v>
      </c>
    </row>
    <row r="16531" spans="1:4" x14ac:dyDescent="0.2">
      <c r="A16531" s="224" t="s">
        <v>27397</v>
      </c>
      <c r="B16531" s="225" t="s">
        <v>27398</v>
      </c>
      <c r="C16531" s="224" t="s">
        <v>51</v>
      </c>
      <c r="D16531" s="226">
        <v>288.69</v>
      </c>
    </row>
    <row r="16532" spans="1:4" x14ac:dyDescent="0.2">
      <c r="A16532" s="224" t="s">
        <v>27399</v>
      </c>
      <c r="B16532" s="225" t="s">
        <v>27398</v>
      </c>
      <c r="C16532" s="224" t="s">
        <v>51</v>
      </c>
      <c r="D16532" s="226">
        <v>286.8</v>
      </c>
    </row>
    <row r="16533" spans="1:4" x14ac:dyDescent="0.2">
      <c r="A16533" s="224" t="s">
        <v>27400</v>
      </c>
      <c r="B16533" s="225" t="s">
        <v>27401</v>
      </c>
      <c r="C16533" s="224" t="s">
        <v>51</v>
      </c>
      <c r="D16533" s="226">
        <v>412.13</v>
      </c>
    </row>
    <row r="16534" spans="1:4" x14ac:dyDescent="0.2">
      <c r="A16534" s="224" t="s">
        <v>27402</v>
      </c>
      <c r="B16534" s="225" t="s">
        <v>27401</v>
      </c>
      <c r="C16534" s="224" t="s">
        <v>51</v>
      </c>
      <c r="D16534" s="226">
        <v>409.96</v>
      </c>
    </row>
    <row r="16535" spans="1:4" x14ac:dyDescent="0.2">
      <c r="A16535" s="224" t="s">
        <v>27403</v>
      </c>
      <c r="B16535" s="225" t="s">
        <v>27404</v>
      </c>
      <c r="C16535" s="224" t="s">
        <v>51</v>
      </c>
      <c r="D16535" s="226">
        <v>546.12</v>
      </c>
    </row>
    <row r="16536" spans="1:4" x14ac:dyDescent="0.2">
      <c r="A16536" s="224" t="s">
        <v>27405</v>
      </c>
      <c r="B16536" s="225" t="s">
        <v>27404</v>
      </c>
      <c r="C16536" s="224" t="s">
        <v>51</v>
      </c>
      <c r="D16536" s="226">
        <v>543.21</v>
      </c>
    </row>
    <row r="16537" spans="1:4" x14ac:dyDescent="0.2">
      <c r="A16537" s="224" t="s">
        <v>27406</v>
      </c>
      <c r="B16537" s="225" t="s">
        <v>27407</v>
      </c>
      <c r="C16537" s="224" t="s">
        <v>51</v>
      </c>
      <c r="D16537" s="226">
        <v>62.97</v>
      </c>
    </row>
    <row r="16538" spans="1:4" x14ac:dyDescent="0.2">
      <c r="A16538" s="224" t="s">
        <v>27408</v>
      </c>
      <c r="B16538" s="225" t="s">
        <v>27407</v>
      </c>
      <c r="C16538" s="224" t="s">
        <v>51</v>
      </c>
      <c r="D16538" s="226">
        <v>62.06</v>
      </c>
    </row>
    <row r="16539" spans="1:4" x14ac:dyDescent="0.2">
      <c r="A16539" s="224" t="s">
        <v>27409</v>
      </c>
      <c r="B16539" s="225" t="s">
        <v>27410</v>
      </c>
      <c r="C16539" s="224" t="s">
        <v>51</v>
      </c>
      <c r="D16539" s="226">
        <v>99.65</v>
      </c>
    </row>
    <row r="16540" spans="1:4" x14ac:dyDescent="0.2">
      <c r="A16540" s="224" t="s">
        <v>27411</v>
      </c>
      <c r="B16540" s="225" t="s">
        <v>27410</v>
      </c>
      <c r="C16540" s="224" t="s">
        <v>51</v>
      </c>
      <c r="D16540" s="226">
        <v>98.63</v>
      </c>
    </row>
    <row r="16541" spans="1:4" x14ac:dyDescent="0.2">
      <c r="A16541" s="224" t="s">
        <v>27412</v>
      </c>
      <c r="B16541" s="225" t="s">
        <v>27413</v>
      </c>
      <c r="C16541" s="224" t="s">
        <v>51</v>
      </c>
      <c r="D16541" s="226">
        <v>137.47</v>
      </c>
    </row>
    <row r="16542" spans="1:4" x14ac:dyDescent="0.2">
      <c r="A16542" s="224" t="s">
        <v>27414</v>
      </c>
      <c r="B16542" s="225" t="s">
        <v>27413</v>
      </c>
      <c r="C16542" s="224" t="s">
        <v>51</v>
      </c>
      <c r="D16542" s="226">
        <v>136.38</v>
      </c>
    </row>
    <row r="16543" spans="1:4" x14ac:dyDescent="0.2">
      <c r="A16543" s="224" t="s">
        <v>27415</v>
      </c>
      <c r="B16543" s="225" t="s">
        <v>27416</v>
      </c>
      <c r="C16543" s="224" t="s">
        <v>51</v>
      </c>
      <c r="D16543" s="226">
        <v>255.66</v>
      </c>
    </row>
    <row r="16544" spans="1:4" x14ac:dyDescent="0.2">
      <c r="A16544" s="224" t="s">
        <v>27417</v>
      </c>
      <c r="B16544" s="225" t="s">
        <v>27416</v>
      </c>
      <c r="C16544" s="224" t="s">
        <v>51</v>
      </c>
      <c r="D16544" s="226">
        <v>254.36</v>
      </c>
    </row>
    <row r="16545" spans="1:4" x14ac:dyDescent="0.2">
      <c r="A16545" s="224" t="s">
        <v>27418</v>
      </c>
      <c r="B16545" s="225" t="s">
        <v>27419</v>
      </c>
      <c r="C16545" s="224" t="s">
        <v>45</v>
      </c>
      <c r="D16545" s="226">
        <v>9.7100000000000009</v>
      </c>
    </row>
    <row r="16546" spans="1:4" x14ac:dyDescent="0.2">
      <c r="A16546" s="224" t="s">
        <v>27420</v>
      </c>
      <c r="B16546" s="225" t="s">
        <v>27419</v>
      </c>
      <c r="C16546" s="224" t="s">
        <v>45</v>
      </c>
      <c r="D16546" s="226">
        <v>8.5500000000000007</v>
      </c>
    </row>
    <row r="16547" spans="1:4" x14ac:dyDescent="0.2">
      <c r="A16547" s="224" t="s">
        <v>27421</v>
      </c>
      <c r="B16547" s="225" t="s">
        <v>27422</v>
      </c>
      <c r="C16547" s="224" t="s">
        <v>45</v>
      </c>
      <c r="D16547" s="226">
        <v>12.73</v>
      </c>
    </row>
    <row r="16548" spans="1:4" x14ac:dyDescent="0.2">
      <c r="A16548" s="224" t="s">
        <v>27423</v>
      </c>
      <c r="B16548" s="225" t="s">
        <v>27422</v>
      </c>
      <c r="C16548" s="224" t="s">
        <v>45</v>
      </c>
      <c r="D16548" s="226">
        <v>11.27</v>
      </c>
    </row>
    <row r="16549" spans="1:4" x14ac:dyDescent="0.2">
      <c r="A16549" s="224" t="s">
        <v>27424</v>
      </c>
      <c r="B16549" s="225" t="s">
        <v>27425</v>
      </c>
      <c r="C16549" s="224" t="s">
        <v>45</v>
      </c>
      <c r="D16549" s="226">
        <v>15.38</v>
      </c>
    </row>
    <row r="16550" spans="1:4" x14ac:dyDescent="0.2">
      <c r="A16550" s="224" t="s">
        <v>27426</v>
      </c>
      <c r="B16550" s="225" t="s">
        <v>27425</v>
      </c>
      <c r="C16550" s="224" t="s">
        <v>45</v>
      </c>
      <c r="D16550" s="226">
        <v>13.61</v>
      </c>
    </row>
    <row r="16551" spans="1:4" x14ac:dyDescent="0.2">
      <c r="A16551" s="224" t="s">
        <v>27427</v>
      </c>
      <c r="B16551" s="225" t="s">
        <v>27428</v>
      </c>
      <c r="C16551" s="224" t="s">
        <v>45</v>
      </c>
      <c r="D16551" s="226">
        <v>19.21</v>
      </c>
    </row>
    <row r="16552" spans="1:4" x14ac:dyDescent="0.2">
      <c r="A16552" s="224" t="s">
        <v>27429</v>
      </c>
      <c r="B16552" s="225" t="s">
        <v>27428</v>
      </c>
      <c r="C16552" s="224" t="s">
        <v>45</v>
      </c>
      <c r="D16552" s="226">
        <v>17.18</v>
      </c>
    </row>
    <row r="16553" spans="1:4" x14ac:dyDescent="0.2">
      <c r="A16553" s="224" t="s">
        <v>27430</v>
      </c>
      <c r="B16553" s="225" t="s">
        <v>27431</v>
      </c>
      <c r="C16553" s="224" t="s">
        <v>45</v>
      </c>
      <c r="D16553" s="226">
        <v>21.77</v>
      </c>
    </row>
    <row r="16554" spans="1:4" x14ac:dyDescent="0.2">
      <c r="A16554" s="224" t="s">
        <v>27432</v>
      </c>
      <c r="B16554" s="225" t="s">
        <v>27431</v>
      </c>
      <c r="C16554" s="224" t="s">
        <v>45</v>
      </c>
      <c r="D16554" s="226">
        <v>19.45</v>
      </c>
    </row>
    <row r="16555" spans="1:4" x14ac:dyDescent="0.2">
      <c r="A16555" s="224" t="s">
        <v>27433</v>
      </c>
      <c r="B16555" s="225" t="s">
        <v>27434</v>
      </c>
      <c r="C16555" s="224" t="s">
        <v>45</v>
      </c>
      <c r="D16555" s="226">
        <v>34.409999999999997</v>
      </c>
    </row>
    <row r="16556" spans="1:4" x14ac:dyDescent="0.2">
      <c r="A16556" s="224" t="s">
        <v>27435</v>
      </c>
      <c r="B16556" s="225" t="s">
        <v>27434</v>
      </c>
      <c r="C16556" s="224" t="s">
        <v>45</v>
      </c>
      <c r="D16556" s="226">
        <v>30.75</v>
      </c>
    </row>
    <row r="16557" spans="1:4" x14ac:dyDescent="0.2">
      <c r="A16557" s="224" t="s">
        <v>27436</v>
      </c>
      <c r="B16557" s="225" t="s">
        <v>27437</v>
      </c>
      <c r="C16557" s="224" t="s">
        <v>45</v>
      </c>
      <c r="D16557" s="226">
        <v>46.05</v>
      </c>
    </row>
    <row r="16558" spans="1:4" x14ac:dyDescent="0.2">
      <c r="A16558" s="224" t="s">
        <v>27438</v>
      </c>
      <c r="B16558" s="225" t="s">
        <v>27437</v>
      </c>
      <c r="C16558" s="224" t="s">
        <v>45</v>
      </c>
      <c r="D16558" s="226">
        <v>41.32</v>
      </c>
    </row>
    <row r="16559" spans="1:4" x14ac:dyDescent="0.2">
      <c r="A16559" s="224" t="s">
        <v>27439</v>
      </c>
      <c r="B16559" s="225" t="s">
        <v>27440</v>
      </c>
      <c r="C16559" s="224" t="s">
        <v>45</v>
      </c>
      <c r="D16559" s="226">
        <v>72.67</v>
      </c>
    </row>
    <row r="16560" spans="1:4" x14ac:dyDescent="0.2">
      <c r="A16560" s="224" t="s">
        <v>27441</v>
      </c>
      <c r="B16560" s="225" t="s">
        <v>27440</v>
      </c>
      <c r="C16560" s="224" t="s">
        <v>45</v>
      </c>
      <c r="D16560" s="226">
        <v>65.319999999999993</v>
      </c>
    </row>
    <row r="16561" spans="1:4" x14ac:dyDescent="0.2">
      <c r="A16561" s="224" t="s">
        <v>27442</v>
      </c>
      <c r="B16561" s="225" t="s">
        <v>27443</v>
      </c>
      <c r="C16561" s="224" t="s">
        <v>45</v>
      </c>
      <c r="D16561" s="226">
        <v>102.94</v>
      </c>
    </row>
    <row r="16562" spans="1:4" x14ac:dyDescent="0.2">
      <c r="A16562" s="224" t="s">
        <v>27444</v>
      </c>
      <c r="B16562" s="225" t="s">
        <v>27443</v>
      </c>
      <c r="C16562" s="224" t="s">
        <v>45</v>
      </c>
      <c r="D16562" s="226">
        <v>92.49</v>
      </c>
    </row>
    <row r="16563" spans="1:4" x14ac:dyDescent="0.2">
      <c r="A16563" s="224" t="s">
        <v>27445</v>
      </c>
      <c r="B16563" s="225" t="s">
        <v>27446</v>
      </c>
      <c r="C16563" s="224" t="s">
        <v>45</v>
      </c>
      <c r="D16563" s="226">
        <v>14.86</v>
      </c>
    </row>
    <row r="16564" spans="1:4" x14ac:dyDescent="0.2">
      <c r="A16564" s="224" t="s">
        <v>27447</v>
      </c>
      <c r="B16564" s="225" t="s">
        <v>27446</v>
      </c>
      <c r="C16564" s="224" t="s">
        <v>45</v>
      </c>
      <c r="D16564" s="226">
        <v>12.88</v>
      </c>
    </row>
    <row r="16565" spans="1:4" x14ac:dyDescent="0.2">
      <c r="A16565" s="224" t="s">
        <v>27448</v>
      </c>
      <c r="B16565" s="225" t="s">
        <v>27449</v>
      </c>
      <c r="C16565" s="224" t="s">
        <v>45</v>
      </c>
      <c r="D16565" s="226">
        <v>17.34</v>
      </c>
    </row>
    <row r="16566" spans="1:4" x14ac:dyDescent="0.2">
      <c r="A16566" s="224" t="s">
        <v>27450</v>
      </c>
      <c r="B16566" s="225" t="s">
        <v>27449</v>
      </c>
      <c r="C16566" s="224" t="s">
        <v>45</v>
      </c>
      <c r="D16566" s="226">
        <v>15.03</v>
      </c>
    </row>
    <row r="16567" spans="1:4" x14ac:dyDescent="0.2">
      <c r="A16567" s="224" t="s">
        <v>27451</v>
      </c>
      <c r="B16567" s="225" t="s">
        <v>27452</v>
      </c>
      <c r="C16567" s="224" t="s">
        <v>45</v>
      </c>
      <c r="D16567" s="226">
        <v>21.06</v>
      </c>
    </row>
    <row r="16568" spans="1:4" x14ac:dyDescent="0.2">
      <c r="A16568" s="224" t="s">
        <v>27453</v>
      </c>
      <c r="B16568" s="225" t="s">
        <v>27452</v>
      </c>
      <c r="C16568" s="224" t="s">
        <v>45</v>
      </c>
      <c r="D16568" s="226">
        <v>18.25</v>
      </c>
    </row>
    <row r="16569" spans="1:4" x14ac:dyDescent="0.2">
      <c r="A16569" s="224" t="s">
        <v>27454</v>
      </c>
      <c r="B16569" s="225" t="s">
        <v>27455</v>
      </c>
      <c r="C16569" s="224" t="s">
        <v>45</v>
      </c>
      <c r="D16569" s="226">
        <v>23.53</v>
      </c>
    </row>
    <row r="16570" spans="1:4" x14ac:dyDescent="0.2">
      <c r="A16570" s="224" t="s">
        <v>27456</v>
      </c>
      <c r="B16570" s="225" t="s">
        <v>27455</v>
      </c>
      <c r="C16570" s="224" t="s">
        <v>45</v>
      </c>
      <c r="D16570" s="226">
        <v>20.399999999999999</v>
      </c>
    </row>
    <row r="16571" spans="1:4" x14ac:dyDescent="0.2">
      <c r="A16571" s="224" t="s">
        <v>27457</v>
      </c>
      <c r="B16571" s="225" t="s">
        <v>27458</v>
      </c>
      <c r="C16571" s="224" t="s">
        <v>45</v>
      </c>
      <c r="D16571" s="226">
        <v>32.200000000000003</v>
      </c>
    </row>
    <row r="16572" spans="1:4" x14ac:dyDescent="0.2">
      <c r="A16572" s="224" t="s">
        <v>27459</v>
      </c>
      <c r="B16572" s="225" t="s">
        <v>27458</v>
      </c>
      <c r="C16572" s="224" t="s">
        <v>45</v>
      </c>
      <c r="D16572" s="226">
        <v>27.91</v>
      </c>
    </row>
    <row r="16573" spans="1:4" x14ac:dyDescent="0.2">
      <c r="A16573" s="224" t="s">
        <v>27460</v>
      </c>
      <c r="B16573" s="225" t="s">
        <v>27461</v>
      </c>
      <c r="C16573" s="224" t="s">
        <v>45</v>
      </c>
      <c r="D16573" s="226">
        <v>39.64</v>
      </c>
    </row>
    <row r="16574" spans="1:4" x14ac:dyDescent="0.2">
      <c r="A16574" s="224" t="s">
        <v>27462</v>
      </c>
      <c r="B16574" s="225" t="s">
        <v>27461</v>
      </c>
      <c r="C16574" s="224" t="s">
        <v>45</v>
      </c>
      <c r="D16574" s="226">
        <v>34.36</v>
      </c>
    </row>
    <row r="16575" spans="1:4" x14ac:dyDescent="0.2">
      <c r="A16575" s="224" t="s">
        <v>27463</v>
      </c>
      <c r="B16575" s="225" t="s">
        <v>27464</v>
      </c>
      <c r="C16575" s="224" t="s">
        <v>45</v>
      </c>
      <c r="D16575" s="226">
        <v>59.46</v>
      </c>
    </row>
    <row r="16576" spans="1:4" x14ac:dyDescent="0.2">
      <c r="A16576" s="224" t="s">
        <v>27465</v>
      </c>
      <c r="B16576" s="225" t="s">
        <v>27464</v>
      </c>
      <c r="C16576" s="224" t="s">
        <v>45</v>
      </c>
      <c r="D16576" s="226">
        <v>51.54</v>
      </c>
    </row>
    <row r="16577" spans="1:4" x14ac:dyDescent="0.2">
      <c r="A16577" s="224" t="s">
        <v>27466</v>
      </c>
      <c r="B16577" s="225" t="s">
        <v>27467</v>
      </c>
      <c r="C16577" s="224" t="s">
        <v>45</v>
      </c>
      <c r="D16577" s="226">
        <v>74.319999999999993</v>
      </c>
    </row>
    <row r="16578" spans="1:4" x14ac:dyDescent="0.2">
      <c r="A16578" s="224" t="s">
        <v>27468</v>
      </c>
      <c r="B16578" s="225" t="s">
        <v>27467</v>
      </c>
      <c r="C16578" s="224" t="s">
        <v>45</v>
      </c>
      <c r="D16578" s="226">
        <v>64.42</v>
      </c>
    </row>
    <row r="16579" spans="1:4" x14ac:dyDescent="0.2">
      <c r="A16579" s="224" t="s">
        <v>27469</v>
      </c>
      <c r="B16579" s="225" t="s">
        <v>27470</v>
      </c>
      <c r="C16579" s="224" t="s">
        <v>45</v>
      </c>
      <c r="D16579" s="226">
        <v>94.15</v>
      </c>
    </row>
    <row r="16580" spans="1:4" x14ac:dyDescent="0.2">
      <c r="A16580" s="224" t="s">
        <v>27471</v>
      </c>
      <c r="B16580" s="225" t="s">
        <v>27470</v>
      </c>
      <c r="C16580" s="224" t="s">
        <v>45</v>
      </c>
      <c r="D16580" s="226">
        <v>81.599999999999994</v>
      </c>
    </row>
    <row r="16581" spans="1:4" x14ac:dyDescent="0.2">
      <c r="A16581" s="224" t="s">
        <v>27472</v>
      </c>
      <c r="B16581" s="225" t="s">
        <v>27473</v>
      </c>
      <c r="C16581" s="224" t="s">
        <v>45</v>
      </c>
      <c r="D16581" s="226">
        <v>17.34</v>
      </c>
    </row>
    <row r="16582" spans="1:4" x14ac:dyDescent="0.2">
      <c r="A16582" s="224" t="s">
        <v>27474</v>
      </c>
      <c r="B16582" s="225" t="s">
        <v>27473</v>
      </c>
      <c r="C16582" s="224" t="s">
        <v>45</v>
      </c>
      <c r="D16582" s="226">
        <v>15.03</v>
      </c>
    </row>
    <row r="16583" spans="1:4" x14ac:dyDescent="0.2">
      <c r="A16583" s="224" t="s">
        <v>27475</v>
      </c>
      <c r="B16583" s="225" t="s">
        <v>27476</v>
      </c>
      <c r="C16583" s="224" t="s">
        <v>45</v>
      </c>
      <c r="D16583" s="226">
        <v>19.82</v>
      </c>
    </row>
    <row r="16584" spans="1:4" x14ac:dyDescent="0.2">
      <c r="A16584" s="224" t="s">
        <v>27477</v>
      </c>
      <c r="B16584" s="225" t="s">
        <v>27476</v>
      </c>
      <c r="C16584" s="224" t="s">
        <v>45</v>
      </c>
      <c r="D16584" s="226">
        <v>17.18</v>
      </c>
    </row>
    <row r="16585" spans="1:4" x14ac:dyDescent="0.2">
      <c r="A16585" s="224" t="s">
        <v>27478</v>
      </c>
      <c r="B16585" s="225" t="s">
        <v>27479</v>
      </c>
      <c r="C16585" s="224" t="s">
        <v>45</v>
      </c>
      <c r="D16585" s="226">
        <v>27.25</v>
      </c>
    </row>
    <row r="16586" spans="1:4" x14ac:dyDescent="0.2">
      <c r="A16586" s="224" t="s">
        <v>27480</v>
      </c>
      <c r="B16586" s="225" t="s">
        <v>27479</v>
      </c>
      <c r="C16586" s="224" t="s">
        <v>45</v>
      </c>
      <c r="D16586" s="226">
        <v>23.62</v>
      </c>
    </row>
    <row r="16587" spans="1:4" x14ac:dyDescent="0.2">
      <c r="A16587" s="224" t="s">
        <v>27481</v>
      </c>
      <c r="B16587" s="225" t="s">
        <v>27482</v>
      </c>
      <c r="C16587" s="224" t="s">
        <v>45</v>
      </c>
      <c r="D16587" s="226">
        <v>27.74</v>
      </c>
    </row>
    <row r="16588" spans="1:4" x14ac:dyDescent="0.2">
      <c r="A16588" s="224" t="s">
        <v>27483</v>
      </c>
      <c r="B16588" s="225" t="s">
        <v>27482</v>
      </c>
      <c r="C16588" s="224" t="s">
        <v>45</v>
      </c>
      <c r="D16588" s="226">
        <v>24.05</v>
      </c>
    </row>
    <row r="16589" spans="1:4" x14ac:dyDescent="0.2">
      <c r="A16589" s="224" t="s">
        <v>27484</v>
      </c>
      <c r="B16589" s="225" t="s">
        <v>27485</v>
      </c>
      <c r="C16589" s="224" t="s">
        <v>45</v>
      </c>
      <c r="D16589" s="226">
        <v>34.68</v>
      </c>
    </row>
    <row r="16590" spans="1:4" x14ac:dyDescent="0.2">
      <c r="A16590" s="224" t="s">
        <v>27486</v>
      </c>
      <c r="B16590" s="225" t="s">
        <v>27485</v>
      </c>
      <c r="C16590" s="224" t="s">
        <v>45</v>
      </c>
      <c r="D16590" s="226">
        <v>30.06</v>
      </c>
    </row>
    <row r="16591" spans="1:4" x14ac:dyDescent="0.2">
      <c r="A16591" s="224" t="s">
        <v>27487</v>
      </c>
      <c r="B16591" s="225" t="s">
        <v>27488</v>
      </c>
      <c r="C16591" s="224" t="s">
        <v>45</v>
      </c>
      <c r="D16591" s="226">
        <v>54.5</v>
      </c>
    </row>
    <row r="16592" spans="1:4" x14ac:dyDescent="0.2">
      <c r="A16592" s="224" t="s">
        <v>27489</v>
      </c>
      <c r="B16592" s="225" t="s">
        <v>27488</v>
      </c>
      <c r="C16592" s="224" t="s">
        <v>45</v>
      </c>
      <c r="D16592" s="226">
        <v>47.24</v>
      </c>
    </row>
    <row r="16593" spans="1:4" x14ac:dyDescent="0.2">
      <c r="A16593" s="224" t="s">
        <v>27490</v>
      </c>
      <c r="B16593" s="225" t="s">
        <v>27491</v>
      </c>
      <c r="C16593" s="224" t="s">
        <v>45</v>
      </c>
      <c r="D16593" s="226">
        <v>99.1</v>
      </c>
    </row>
    <row r="16594" spans="1:4" x14ac:dyDescent="0.2">
      <c r="A16594" s="224" t="s">
        <v>27492</v>
      </c>
      <c r="B16594" s="225" t="s">
        <v>27491</v>
      </c>
      <c r="C16594" s="224" t="s">
        <v>45</v>
      </c>
      <c r="D16594" s="226">
        <v>85.9</v>
      </c>
    </row>
    <row r="16595" spans="1:4" x14ac:dyDescent="0.2">
      <c r="A16595" s="224" t="s">
        <v>27493</v>
      </c>
      <c r="B16595" s="225" t="s">
        <v>27494</v>
      </c>
      <c r="C16595" s="224" t="s">
        <v>45</v>
      </c>
      <c r="D16595" s="226">
        <v>113.97</v>
      </c>
    </row>
    <row r="16596" spans="1:4" x14ac:dyDescent="0.2">
      <c r="A16596" s="224" t="s">
        <v>27495</v>
      </c>
      <c r="B16596" s="225" t="s">
        <v>27494</v>
      </c>
      <c r="C16596" s="224" t="s">
        <v>45</v>
      </c>
      <c r="D16596" s="226">
        <v>98.78</v>
      </c>
    </row>
    <row r="16597" spans="1:4" x14ac:dyDescent="0.2">
      <c r="A16597" s="224" t="s">
        <v>27496</v>
      </c>
      <c r="B16597" s="225" t="s">
        <v>27497</v>
      </c>
      <c r="C16597" s="224" t="s">
        <v>45</v>
      </c>
      <c r="D16597" s="226">
        <v>143.69999999999999</v>
      </c>
    </row>
    <row r="16598" spans="1:4" x14ac:dyDescent="0.2">
      <c r="A16598" s="224" t="s">
        <v>27498</v>
      </c>
      <c r="B16598" s="225" t="s">
        <v>27497</v>
      </c>
      <c r="C16598" s="224" t="s">
        <v>45</v>
      </c>
      <c r="D16598" s="226">
        <v>124.55</v>
      </c>
    </row>
    <row r="16599" spans="1:4" x14ac:dyDescent="0.2">
      <c r="A16599" s="224" t="s">
        <v>27499</v>
      </c>
      <c r="B16599" s="225" t="s">
        <v>27500</v>
      </c>
      <c r="C16599" s="224" t="s">
        <v>45</v>
      </c>
      <c r="D16599" s="226">
        <v>6.19</v>
      </c>
    </row>
    <row r="16600" spans="1:4" x14ac:dyDescent="0.2">
      <c r="A16600" s="224" t="s">
        <v>27501</v>
      </c>
      <c r="B16600" s="225" t="s">
        <v>27500</v>
      </c>
      <c r="C16600" s="224" t="s">
        <v>45</v>
      </c>
      <c r="D16600" s="226">
        <v>5.36</v>
      </c>
    </row>
    <row r="16601" spans="1:4" x14ac:dyDescent="0.2">
      <c r="A16601" s="224" t="s">
        <v>27502</v>
      </c>
      <c r="B16601" s="225" t="s">
        <v>27503</v>
      </c>
      <c r="C16601" s="224" t="s">
        <v>45</v>
      </c>
      <c r="D16601" s="226">
        <v>7.43</v>
      </c>
    </row>
    <row r="16602" spans="1:4" x14ac:dyDescent="0.2">
      <c r="A16602" s="224" t="s">
        <v>27504</v>
      </c>
      <c r="B16602" s="225" t="s">
        <v>27503</v>
      </c>
      <c r="C16602" s="224" t="s">
        <v>45</v>
      </c>
      <c r="D16602" s="226">
        <v>6.44</v>
      </c>
    </row>
    <row r="16603" spans="1:4" x14ac:dyDescent="0.2">
      <c r="A16603" s="224" t="s">
        <v>27505</v>
      </c>
      <c r="B16603" s="225" t="s">
        <v>27506</v>
      </c>
      <c r="C16603" s="224" t="s">
        <v>45</v>
      </c>
      <c r="D16603" s="226">
        <v>9.16</v>
      </c>
    </row>
    <row r="16604" spans="1:4" x14ac:dyDescent="0.2">
      <c r="A16604" s="224" t="s">
        <v>27507</v>
      </c>
      <c r="B16604" s="225" t="s">
        <v>27506</v>
      </c>
      <c r="C16604" s="224" t="s">
        <v>45</v>
      </c>
      <c r="D16604" s="226">
        <v>7.94</v>
      </c>
    </row>
    <row r="16605" spans="1:4" x14ac:dyDescent="0.2">
      <c r="A16605" s="224" t="s">
        <v>27508</v>
      </c>
      <c r="B16605" s="225" t="s">
        <v>27509</v>
      </c>
      <c r="C16605" s="224" t="s">
        <v>45</v>
      </c>
      <c r="D16605" s="226">
        <v>10.9</v>
      </c>
    </row>
    <row r="16606" spans="1:4" x14ac:dyDescent="0.2">
      <c r="A16606" s="224" t="s">
        <v>27510</v>
      </c>
      <c r="B16606" s="225" t="s">
        <v>27509</v>
      </c>
      <c r="C16606" s="224" t="s">
        <v>45</v>
      </c>
      <c r="D16606" s="226">
        <v>9.44</v>
      </c>
    </row>
    <row r="16607" spans="1:4" x14ac:dyDescent="0.2">
      <c r="A16607" s="224" t="s">
        <v>27511</v>
      </c>
      <c r="B16607" s="225" t="s">
        <v>27512</v>
      </c>
      <c r="C16607" s="224" t="s">
        <v>45</v>
      </c>
      <c r="D16607" s="226">
        <v>12.38</v>
      </c>
    </row>
    <row r="16608" spans="1:4" x14ac:dyDescent="0.2">
      <c r="A16608" s="224" t="s">
        <v>27513</v>
      </c>
      <c r="B16608" s="225" t="s">
        <v>27512</v>
      </c>
      <c r="C16608" s="224" t="s">
        <v>45</v>
      </c>
      <c r="D16608" s="226">
        <v>10.73</v>
      </c>
    </row>
    <row r="16609" spans="1:4" x14ac:dyDescent="0.2">
      <c r="A16609" s="224" t="s">
        <v>27514</v>
      </c>
      <c r="B16609" s="225" t="s">
        <v>27515</v>
      </c>
      <c r="C16609" s="224" t="s">
        <v>45</v>
      </c>
      <c r="D16609" s="226">
        <v>19.82</v>
      </c>
    </row>
    <row r="16610" spans="1:4" x14ac:dyDescent="0.2">
      <c r="A16610" s="224" t="s">
        <v>27516</v>
      </c>
      <c r="B16610" s="225" t="s">
        <v>27515</v>
      </c>
      <c r="C16610" s="224" t="s">
        <v>45</v>
      </c>
      <c r="D16610" s="226">
        <v>17.18</v>
      </c>
    </row>
    <row r="16611" spans="1:4" x14ac:dyDescent="0.2">
      <c r="A16611" s="224" t="s">
        <v>27517</v>
      </c>
      <c r="B16611" s="225" t="s">
        <v>27518</v>
      </c>
      <c r="C16611" s="224" t="s">
        <v>45</v>
      </c>
      <c r="D16611" s="226">
        <v>24.77</v>
      </c>
    </row>
    <row r="16612" spans="1:4" x14ac:dyDescent="0.2">
      <c r="A16612" s="224" t="s">
        <v>27519</v>
      </c>
      <c r="B16612" s="225" t="s">
        <v>27518</v>
      </c>
      <c r="C16612" s="224" t="s">
        <v>45</v>
      </c>
      <c r="D16612" s="226">
        <v>21.47</v>
      </c>
    </row>
    <row r="16613" spans="1:4" x14ac:dyDescent="0.2">
      <c r="A16613" s="224" t="s">
        <v>27520</v>
      </c>
      <c r="B16613" s="225" t="s">
        <v>27521</v>
      </c>
      <c r="C16613" s="224" t="s">
        <v>45</v>
      </c>
      <c r="D16613" s="226">
        <v>37.159999999999997</v>
      </c>
    </row>
    <row r="16614" spans="1:4" x14ac:dyDescent="0.2">
      <c r="A16614" s="224" t="s">
        <v>27522</v>
      </c>
      <c r="B16614" s="225" t="s">
        <v>27521</v>
      </c>
      <c r="C16614" s="224" t="s">
        <v>45</v>
      </c>
      <c r="D16614" s="226">
        <v>32.21</v>
      </c>
    </row>
    <row r="16615" spans="1:4" x14ac:dyDescent="0.2">
      <c r="A16615" s="224" t="s">
        <v>27523</v>
      </c>
      <c r="B16615" s="225" t="s">
        <v>27524</v>
      </c>
      <c r="C16615" s="224" t="s">
        <v>45</v>
      </c>
      <c r="D16615" s="226">
        <v>49.55</v>
      </c>
    </row>
    <row r="16616" spans="1:4" x14ac:dyDescent="0.2">
      <c r="A16616" s="224" t="s">
        <v>27525</v>
      </c>
      <c r="B16616" s="225" t="s">
        <v>27524</v>
      </c>
      <c r="C16616" s="224" t="s">
        <v>45</v>
      </c>
      <c r="D16616" s="226">
        <v>42.95</v>
      </c>
    </row>
    <row r="16617" spans="1:4" x14ac:dyDescent="0.2">
      <c r="A16617" s="224" t="s">
        <v>27526</v>
      </c>
      <c r="B16617" s="225" t="s">
        <v>27527</v>
      </c>
      <c r="C16617" s="224" t="s">
        <v>45</v>
      </c>
      <c r="D16617" s="226">
        <v>4.33</v>
      </c>
    </row>
    <row r="16618" spans="1:4" x14ac:dyDescent="0.2">
      <c r="A16618" s="224" t="s">
        <v>27528</v>
      </c>
      <c r="B16618" s="225" t="s">
        <v>27527</v>
      </c>
      <c r="C16618" s="224" t="s">
        <v>45</v>
      </c>
      <c r="D16618" s="226">
        <v>3.75</v>
      </c>
    </row>
    <row r="16619" spans="1:4" x14ac:dyDescent="0.2">
      <c r="A16619" s="224" t="s">
        <v>27529</v>
      </c>
      <c r="B16619" s="225" t="s">
        <v>27530</v>
      </c>
      <c r="C16619" s="224" t="s">
        <v>45</v>
      </c>
      <c r="D16619" s="226">
        <v>5.2</v>
      </c>
    </row>
    <row r="16620" spans="1:4" x14ac:dyDescent="0.2">
      <c r="A16620" s="224" t="s">
        <v>27531</v>
      </c>
      <c r="B16620" s="225" t="s">
        <v>27530</v>
      </c>
      <c r="C16620" s="224" t="s">
        <v>45</v>
      </c>
      <c r="D16620" s="226">
        <v>4.5</v>
      </c>
    </row>
    <row r="16621" spans="1:4" x14ac:dyDescent="0.2">
      <c r="A16621" s="224" t="s">
        <v>27532</v>
      </c>
      <c r="B16621" s="225" t="s">
        <v>27533</v>
      </c>
      <c r="C16621" s="224" t="s">
        <v>45</v>
      </c>
      <c r="D16621" s="226">
        <v>6.44</v>
      </c>
    </row>
    <row r="16622" spans="1:4" x14ac:dyDescent="0.2">
      <c r="A16622" s="224" t="s">
        <v>27534</v>
      </c>
      <c r="B16622" s="225" t="s">
        <v>27533</v>
      </c>
      <c r="C16622" s="224" t="s">
        <v>45</v>
      </c>
      <c r="D16622" s="226">
        <v>5.58</v>
      </c>
    </row>
    <row r="16623" spans="1:4" x14ac:dyDescent="0.2">
      <c r="A16623" s="224" t="s">
        <v>27535</v>
      </c>
      <c r="B16623" s="225" t="s">
        <v>27536</v>
      </c>
      <c r="C16623" s="224" t="s">
        <v>45</v>
      </c>
      <c r="D16623" s="226">
        <v>7.43</v>
      </c>
    </row>
    <row r="16624" spans="1:4" x14ac:dyDescent="0.2">
      <c r="A16624" s="224" t="s">
        <v>27537</v>
      </c>
      <c r="B16624" s="225" t="s">
        <v>27536</v>
      </c>
      <c r="C16624" s="224" t="s">
        <v>45</v>
      </c>
      <c r="D16624" s="226">
        <v>6.44</v>
      </c>
    </row>
    <row r="16625" spans="1:4" x14ac:dyDescent="0.2">
      <c r="A16625" s="224" t="s">
        <v>27538</v>
      </c>
      <c r="B16625" s="225" t="s">
        <v>27539</v>
      </c>
      <c r="C16625" s="224" t="s">
        <v>45</v>
      </c>
      <c r="D16625" s="226">
        <v>8.67</v>
      </c>
    </row>
    <row r="16626" spans="1:4" x14ac:dyDescent="0.2">
      <c r="A16626" s="224" t="s">
        <v>27540</v>
      </c>
      <c r="B16626" s="225" t="s">
        <v>27539</v>
      </c>
      <c r="C16626" s="224" t="s">
        <v>45</v>
      </c>
      <c r="D16626" s="226">
        <v>7.51</v>
      </c>
    </row>
    <row r="16627" spans="1:4" x14ac:dyDescent="0.2">
      <c r="A16627" s="224" t="s">
        <v>27541</v>
      </c>
      <c r="B16627" s="225" t="s">
        <v>27542</v>
      </c>
      <c r="C16627" s="224" t="s">
        <v>45</v>
      </c>
      <c r="D16627" s="226">
        <v>13.87</v>
      </c>
    </row>
    <row r="16628" spans="1:4" x14ac:dyDescent="0.2">
      <c r="A16628" s="224" t="s">
        <v>27543</v>
      </c>
      <c r="B16628" s="225" t="s">
        <v>27542</v>
      </c>
      <c r="C16628" s="224" t="s">
        <v>45</v>
      </c>
      <c r="D16628" s="226">
        <v>12.02</v>
      </c>
    </row>
    <row r="16629" spans="1:4" x14ac:dyDescent="0.2">
      <c r="A16629" s="224" t="s">
        <v>27544</v>
      </c>
      <c r="B16629" s="225" t="s">
        <v>27545</v>
      </c>
      <c r="C16629" s="224" t="s">
        <v>45</v>
      </c>
      <c r="D16629" s="226">
        <v>17.34</v>
      </c>
    </row>
    <row r="16630" spans="1:4" x14ac:dyDescent="0.2">
      <c r="A16630" s="224" t="s">
        <v>27546</v>
      </c>
      <c r="B16630" s="225" t="s">
        <v>27545</v>
      </c>
      <c r="C16630" s="224" t="s">
        <v>45</v>
      </c>
      <c r="D16630" s="226">
        <v>15.03</v>
      </c>
    </row>
    <row r="16631" spans="1:4" x14ac:dyDescent="0.2">
      <c r="A16631" s="224" t="s">
        <v>27547</v>
      </c>
      <c r="B16631" s="225" t="s">
        <v>27548</v>
      </c>
      <c r="C16631" s="224" t="s">
        <v>45</v>
      </c>
      <c r="D16631" s="226">
        <v>27.25</v>
      </c>
    </row>
    <row r="16632" spans="1:4" x14ac:dyDescent="0.2">
      <c r="A16632" s="224" t="s">
        <v>27549</v>
      </c>
      <c r="B16632" s="225" t="s">
        <v>27548</v>
      </c>
      <c r="C16632" s="224" t="s">
        <v>45</v>
      </c>
      <c r="D16632" s="226">
        <v>23.62</v>
      </c>
    </row>
    <row r="16633" spans="1:4" x14ac:dyDescent="0.2">
      <c r="A16633" s="224" t="s">
        <v>27550</v>
      </c>
      <c r="B16633" s="225" t="s">
        <v>27551</v>
      </c>
      <c r="C16633" s="224" t="s">
        <v>45</v>
      </c>
      <c r="D16633" s="226">
        <v>34.68</v>
      </c>
    </row>
    <row r="16634" spans="1:4" x14ac:dyDescent="0.2">
      <c r="A16634" s="224" t="s">
        <v>27552</v>
      </c>
      <c r="B16634" s="225" t="s">
        <v>27551</v>
      </c>
      <c r="C16634" s="224" t="s">
        <v>45</v>
      </c>
      <c r="D16634" s="226">
        <v>30.06</v>
      </c>
    </row>
    <row r="16635" spans="1:4" x14ac:dyDescent="0.2">
      <c r="A16635" s="224" t="s">
        <v>27553</v>
      </c>
      <c r="B16635" s="225" t="s">
        <v>27554</v>
      </c>
      <c r="C16635" s="224" t="s">
        <v>45</v>
      </c>
      <c r="D16635" s="226">
        <v>1.98</v>
      </c>
    </row>
    <row r="16636" spans="1:4" x14ac:dyDescent="0.2">
      <c r="A16636" s="224" t="s">
        <v>27555</v>
      </c>
      <c r="B16636" s="225" t="s">
        <v>27554</v>
      </c>
      <c r="C16636" s="224" t="s">
        <v>45</v>
      </c>
      <c r="D16636" s="226">
        <v>1.71</v>
      </c>
    </row>
    <row r="16637" spans="1:4" x14ac:dyDescent="0.2">
      <c r="A16637" s="224" t="s">
        <v>27556</v>
      </c>
      <c r="B16637" s="225" t="s">
        <v>27557</v>
      </c>
      <c r="C16637" s="224" t="s">
        <v>45</v>
      </c>
      <c r="D16637" s="226">
        <v>2.4700000000000002</v>
      </c>
    </row>
    <row r="16638" spans="1:4" x14ac:dyDescent="0.2">
      <c r="A16638" s="224" t="s">
        <v>27558</v>
      </c>
      <c r="B16638" s="225" t="s">
        <v>27557</v>
      </c>
      <c r="C16638" s="224" t="s">
        <v>45</v>
      </c>
      <c r="D16638" s="226">
        <v>2.14</v>
      </c>
    </row>
    <row r="16639" spans="1:4" x14ac:dyDescent="0.2">
      <c r="A16639" s="224" t="s">
        <v>27559</v>
      </c>
      <c r="B16639" s="225" t="s">
        <v>27560</v>
      </c>
      <c r="C16639" s="224" t="s">
        <v>45</v>
      </c>
      <c r="D16639" s="226">
        <v>2.97</v>
      </c>
    </row>
    <row r="16640" spans="1:4" x14ac:dyDescent="0.2">
      <c r="A16640" s="224" t="s">
        <v>27561</v>
      </c>
      <c r="B16640" s="225" t="s">
        <v>27560</v>
      </c>
      <c r="C16640" s="224" t="s">
        <v>45</v>
      </c>
      <c r="D16640" s="226">
        <v>2.57</v>
      </c>
    </row>
    <row r="16641" spans="1:4" x14ac:dyDescent="0.2">
      <c r="A16641" s="224" t="s">
        <v>27562</v>
      </c>
      <c r="B16641" s="225" t="s">
        <v>27563</v>
      </c>
      <c r="C16641" s="224" t="s">
        <v>45</v>
      </c>
      <c r="D16641" s="226">
        <v>3.46</v>
      </c>
    </row>
    <row r="16642" spans="1:4" x14ac:dyDescent="0.2">
      <c r="A16642" s="224" t="s">
        <v>27564</v>
      </c>
      <c r="B16642" s="225" t="s">
        <v>27563</v>
      </c>
      <c r="C16642" s="224" t="s">
        <v>45</v>
      </c>
      <c r="D16642" s="226">
        <v>3</v>
      </c>
    </row>
    <row r="16643" spans="1:4" x14ac:dyDescent="0.2">
      <c r="A16643" s="224" t="s">
        <v>27565</v>
      </c>
      <c r="B16643" s="225" t="s">
        <v>27566</v>
      </c>
      <c r="C16643" s="224" t="s">
        <v>45</v>
      </c>
      <c r="D16643" s="226">
        <v>7.92</v>
      </c>
    </row>
    <row r="16644" spans="1:4" x14ac:dyDescent="0.2">
      <c r="A16644" s="224" t="s">
        <v>27567</v>
      </c>
      <c r="B16644" s="225" t="s">
        <v>27566</v>
      </c>
      <c r="C16644" s="224" t="s">
        <v>45</v>
      </c>
      <c r="D16644" s="226">
        <v>6.87</v>
      </c>
    </row>
    <row r="16645" spans="1:4" x14ac:dyDescent="0.2">
      <c r="A16645" s="224" t="s">
        <v>27568</v>
      </c>
      <c r="B16645" s="225" t="s">
        <v>27569</v>
      </c>
      <c r="C16645" s="224" t="s">
        <v>45</v>
      </c>
      <c r="D16645" s="226">
        <v>9.91</v>
      </c>
    </row>
    <row r="16646" spans="1:4" x14ac:dyDescent="0.2">
      <c r="A16646" s="224" t="s">
        <v>27570</v>
      </c>
      <c r="B16646" s="225" t="s">
        <v>27569</v>
      </c>
      <c r="C16646" s="224" t="s">
        <v>45</v>
      </c>
      <c r="D16646" s="226">
        <v>8.59</v>
      </c>
    </row>
    <row r="16647" spans="1:4" x14ac:dyDescent="0.2">
      <c r="A16647" s="224" t="s">
        <v>27571</v>
      </c>
      <c r="B16647" s="225" t="s">
        <v>27572</v>
      </c>
      <c r="C16647" s="224" t="s">
        <v>45</v>
      </c>
      <c r="D16647" s="226">
        <v>14.86</v>
      </c>
    </row>
    <row r="16648" spans="1:4" x14ac:dyDescent="0.2">
      <c r="A16648" s="224" t="s">
        <v>27573</v>
      </c>
      <c r="B16648" s="225" t="s">
        <v>27572</v>
      </c>
      <c r="C16648" s="224" t="s">
        <v>45</v>
      </c>
      <c r="D16648" s="226">
        <v>12.88</v>
      </c>
    </row>
    <row r="16649" spans="1:4" x14ac:dyDescent="0.2">
      <c r="A16649" s="224" t="s">
        <v>27574</v>
      </c>
      <c r="B16649" s="225" t="s">
        <v>27575</v>
      </c>
      <c r="C16649" s="224" t="s">
        <v>45</v>
      </c>
      <c r="D16649" s="226">
        <v>19.82</v>
      </c>
    </row>
    <row r="16650" spans="1:4" x14ac:dyDescent="0.2">
      <c r="A16650" s="224" t="s">
        <v>27576</v>
      </c>
      <c r="B16650" s="225" t="s">
        <v>27575</v>
      </c>
      <c r="C16650" s="224" t="s">
        <v>45</v>
      </c>
      <c r="D16650" s="226">
        <v>17.18</v>
      </c>
    </row>
    <row r="16651" spans="1:4" x14ac:dyDescent="0.2">
      <c r="A16651" s="224" t="s">
        <v>27577</v>
      </c>
      <c r="B16651" s="225" t="s">
        <v>27578</v>
      </c>
      <c r="C16651" s="224" t="s">
        <v>45</v>
      </c>
      <c r="D16651" s="226">
        <v>24.77</v>
      </c>
    </row>
    <row r="16652" spans="1:4" x14ac:dyDescent="0.2">
      <c r="A16652" s="224" t="s">
        <v>27579</v>
      </c>
      <c r="B16652" s="225" t="s">
        <v>27578</v>
      </c>
      <c r="C16652" s="224" t="s">
        <v>45</v>
      </c>
      <c r="D16652" s="226">
        <v>21.47</v>
      </c>
    </row>
    <row r="16653" spans="1:4" x14ac:dyDescent="0.2">
      <c r="A16653" s="224" t="s">
        <v>27580</v>
      </c>
      <c r="B16653" s="225" t="s">
        <v>27581</v>
      </c>
      <c r="C16653" s="224" t="s">
        <v>45</v>
      </c>
      <c r="D16653" s="226">
        <v>29.73</v>
      </c>
    </row>
    <row r="16654" spans="1:4" x14ac:dyDescent="0.2">
      <c r="A16654" s="224" t="s">
        <v>27582</v>
      </c>
      <c r="B16654" s="225" t="s">
        <v>27581</v>
      </c>
      <c r="C16654" s="224" t="s">
        <v>45</v>
      </c>
      <c r="D16654" s="226">
        <v>25.77</v>
      </c>
    </row>
    <row r="16655" spans="1:4" x14ac:dyDescent="0.2">
      <c r="A16655" s="224" t="s">
        <v>27583</v>
      </c>
      <c r="B16655" s="225" t="s">
        <v>27584</v>
      </c>
      <c r="C16655" s="224" t="s">
        <v>45</v>
      </c>
      <c r="D16655" s="226">
        <v>34.68</v>
      </c>
    </row>
    <row r="16656" spans="1:4" x14ac:dyDescent="0.2">
      <c r="A16656" s="224" t="s">
        <v>27585</v>
      </c>
      <c r="B16656" s="225" t="s">
        <v>27584</v>
      </c>
      <c r="C16656" s="224" t="s">
        <v>45</v>
      </c>
      <c r="D16656" s="226">
        <v>30.06</v>
      </c>
    </row>
    <row r="16657" spans="1:4" x14ac:dyDescent="0.2">
      <c r="A16657" s="224" t="s">
        <v>27586</v>
      </c>
      <c r="B16657" s="225" t="s">
        <v>27587</v>
      </c>
      <c r="C16657" s="224" t="s">
        <v>45</v>
      </c>
      <c r="D16657" s="226">
        <v>39.64</v>
      </c>
    </row>
    <row r="16658" spans="1:4" x14ac:dyDescent="0.2">
      <c r="A16658" s="224" t="s">
        <v>27588</v>
      </c>
      <c r="B16658" s="225" t="s">
        <v>27587</v>
      </c>
      <c r="C16658" s="224" t="s">
        <v>45</v>
      </c>
      <c r="D16658" s="226">
        <v>34.36</v>
      </c>
    </row>
    <row r="16659" spans="1:4" x14ac:dyDescent="0.2">
      <c r="A16659" s="224" t="s">
        <v>27589</v>
      </c>
      <c r="B16659" s="225" t="s">
        <v>27590</v>
      </c>
      <c r="C16659" s="224" t="s">
        <v>45</v>
      </c>
      <c r="D16659" s="226">
        <v>44.59</v>
      </c>
    </row>
    <row r="16660" spans="1:4" x14ac:dyDescent="0.2">
      <c r="A16660" s="224" t="s">
        <v>27591</v>
      </c>
      <c r="B16660" s="225" t="s">
        <v>27590</v>
      </c>
      <c r="C16660" s="224" t="s">
        <v>45</v>
      </c>
      <c r="D16660" s="226">
        <v>38.65</v>
      </c>
    </row>
    <row r="16661" spans="1:4" x14ac:dyDescent="0.2">
      <c r="A16661" s="224" t="s">
        <v>27592</v>
      </c>
      <c r="B16661" s="225" t="s">
        <v>27593</v>
      </c>
      <c r="C16661" s="224" t="s">
        <v>45</v>
      </c>
      <c r="D16661" s="226">
        <v>8.6999999999999993</v>
      </c>
    </row>
    <row r="16662" spans="1:4" x14ac:dyDescent="0.2">
      <c r="A16662" s="224" t="s">
        <v>27594</v>
      </c>
      <c r="B16662" s="225" t="s">
        <v>27593</v>
      </c>
      <c r="C16662" s="224" t="s">
        <v>45</v>
      </c>
      <c r="D16662" s="226">
        <v>7.57</v>
      </c>
    </row>
    <row r="16663" spans="1:4" x14ac:dyDescent="0.2">
      <c r="A16663" s="224" t="s">
        <v>27595</v>
      </c>
      <c r="B16663" s="225" t="s">
        <v>27596</v>
      </c>
      <c r="C16663" s="224" t="s">
        <v>45</v>
      </c>
      <c r="D16663" s="226">
        <v>9.98</v>
      </c>
    </row>
    <row r="16664" spans="1:4" x14ac:dyDescent="0.2">
      <c r="A16664" s="224" t="s">
        <v>27597</v>
      </c>
      <c r="B16664" s="225" t="s">
        <v>27596</v>
      </c>
      <c r="C16664" s="224" t="s">
        <v>45</v>
      </c>
      <c r="D16664" s="226">
        <v>8.7100000000000009</v>
      </c>
    </row>
    <row r="16665" spans="1:4" x14ac:dyDescent="0.2">
      <c r="A16665" s="224" t="s">
        <v>27598</v>
      </c>
      <c r="B16665" s="225" t="s">
        <v>27599</v>
      </c>
      <c r="C16665" s="224" t="s">
        <v>45</v>
      </c>
      <c r="D16665" s="226">
        <v>12.52</v>
      </c>
    </row>
    <row r="16666" spans="1:4" x14ac:dyDescent="0.2">
      <c r="A16666" s="224" t="s">
        <v>27600</v>
      </c>
      <c r="B16666" s="225" t="s">
        <v>27599</v>
      </c>
      <c r="C16666" s="224" t="s">
        <v>45</v>
      </c>
      <c r="D16666" s="226">
        <v>10.93</v>
      </c>
    </row>
    <row r="16667" spans="1:4" x14ac:dyDescent="0.2">
      <c r="A16667" s="224" t="s">
        <v>27601</v>
      </c>
      <c r="B16667" s="225" t="s">
        <v>27602</v>
      </c>
      <c r="C16667" s="224" t="s">
        <v>45</v>
      </c>
      <c r="D16667" s="226">
        <v>18.809999999999999</v>
      </c>
    </row>
    <row r="16668" spans="1:4" x14ac:dyDescent="0.2">
      <c r="A16668" s="224" t="s">
        <v>27603</v>
      </c>
      <c r="B16668" s="225" t="s">
        <v>27602</v>
      </c>
      <c r="C16668" s="224" t="s">
        <v>45</v>
      </c>
      <c r="D16668" s="226">
        <v>16.43</v>
      </c>
    </row>
    <row r="16669" spans="1:4" x14ac:dyDescent="0.2">
      <c r="A16669" s="224" t="s">
        <v>27604</v>
      </c>
      <c r="B16669" s="225" t="s">
        <v>27605</v>
      </c>
      <c r="C16669" s="224" t="s">
        <v>45</v>
      </c>
      <c r="D16669" s="226">
        <v>25.49</v>
      </c>
    </row>
    <row r="16670" spans="1:4" x14ac:dyDescent="0.2">
      <c r="A16670" s="224" t="s">
        <v>27606</v>
      </c>
      <c r="B16670" s="225" t="s">
        <v>27605</v>
      </c>
      <c r="C16670" s="224" t="s">
        <v>45</v>
      </c>
      <c r="D16670" s="226">
        <v>22.33</v>
      </c>
    </row>
    <row r="16671" spans="1:4" x14ac:dyDescent="0.2">
      <c r="A16671" s="224" t="s">
        <v>27607</v>
      </c>
      <c r="B16671" s="225" t="s">
        <v>27608</v>
      </c>
      <c r="C16671" s="224" t="s">
        <v>45</v>
      </c>
      <c r="D16671" s="226">
        <v>32.07</v>
      </c>
    </row>
    <row r="16672" spans="1:4" x14ac:dyDescent="0.2">
      <c r="A16672" s="224" t="s">
        <v>27609</v>
      </c>
      <c r="B16672" s="225" t="s">
        <v>27608</v>
      </c>
      <c r="C16672" s="224" t="s">
        <v>45</v>
      </c>
      <c r="D16672" s="226">
        <v>28.11</v>
      </c>
    </row>
    <row r="16673" spans="1:4" x14ac:dyDescent="0.2">
      <c r="A16673" s="224" t="s">
        <v>27610</v>
      </c>
      <c r="B16673" s="225" t="s">
        <v>27611</v>
      </c>
      <c r="C16673" s="224" t="s">
        <v>45</v>
      </c>
      <c r="D16673" s="226">
        <v>40.08</v>
      </c>
    </row>
    <row r="16674" spans="1:4" x14ac:dyDescent="0.2">
      <c r="A16674" s="224" t="s">
        <v>27612</v>
      </c>
      <c r="B16674" s="225" t="s">
        <v>27611</v>
      </c>
      <c r="C16674" s="224" t="s">
        <v>45</v>
      </c>
      <c r="D16674" s="226">
        <v>35.130000000000003</v>
      </c>
    </row>
    <row r="16675" spans="1:4" x14ac:dyDescent="0.2">
      <c r="A16675" s="224" t="s">
        <v>27613</v>
      </c>
      <c r="B16675" s="225" t="s">
        <v>27614</v>
      </c>
      <c r="C16675" s="224" t="s">
        <v>45</v>
      </c>
      <c r="D16675" s="226">
        <v>45.1</v>
      </c>
    </row>
    <row r="16676" spans="1:4" x14ac:dyDescent="0.2">
      <c r="A16676" s="224" t="s">
        <v>27615</v>
      </c>
      <c r="B16676" s="225" t="s">
        <v>27614</v>
      </c>
      <c r="C16676" s="224" t="s">
        <v>45</v>
      </c>
      <c r="D16676" s="226">
        <v>39.56</v>
      </c>
    </row>
    <row r="16677" spans="1:4" x14ac:dyDescent="0.2">
      <c r="A16677" s="224" t="s">
        <v>27616</v>
      </c>
      <c r="B16677" s="225" t="s">
        <v>27617</v>
      </c>
      <c r="C16677" s="224" t="s">
        <v>45</v>
      </c>
      <c r="D16677" s="226">
        <v>57.87</v>
      </c>
    </row>
    <row r="16678" spans="1:4" x14ac:dyDescent="0.2">
      <c r="A16678" s="224" t="s">
        <v>27618</v>
      </c>
      <c r="B16678" s="225" t="s">
        <v>27617</v>
      </c>
      <c r="C16678" s="224" t="s">
        <v>45</v>
      </c>
      <c r="D16678" s="226">
        <v>50.74</v>
      </c>
    </row>
    <row r="16679" spans="1:4" x14ac:dyDescent="0.2">
      <c r="A16679" s="224" t="s">
        <v>27619</v>
      </c>
      <c r="B16679" s="225" t="s">
        <v>27620</v>
      </c>
      <c r="C16679" s="224" t="s">
        <v>51</v>
      </c>
      <c r="D16679" s="226">
        <v>15.98</v>
      </c>
    </row>
    <row r="16680" spans="1:4" x14ac:dyDescent="0.2">
      <c r="A16680" s="224" t="s">
        <v>27621</v>
      </c>
      <c r="B16680" s="225" t="s">
        <v>27620</v>
      </c>
      <c r="C16680" s="224" t="s">
        <v>51</v>
      </c>
      <c r="D16680" s="226">
        <v>13.91</v>
      </c>
    </row>
    <row r="16681" spans="1:4" x14ac:dyDescent="0.2">
      <c r="A16681" s="224" t="s">
        <v>27622</v>
      </c>
      <c r="B16681" s="225" t="s">
        <v>27623</v>
      </c>
      <c r="C16681" s="224" t="s">
        <v>51</v>
      </c>
      <c r="D16681" s="226">
        <v>78.010000000000005</v>
      </c>
    </row>
    <row r="16682" spans="1:4" x14ac:dyDescent="0.2">
      <c r="A16682" s="224" t="s">
        <v>27624</v>
      </c>
      <c r="B16682" s="225" t="s">
        <v>27623</v>
      </c>
      <c r="C16682" s="224" t="s">
        <v>51</v>
      </c>
      <c r="D16682" s="226">
        <v>67.67</v>
      </c>
    </row>
    <row r="16683" spans="1:4" x14ac:dyDescent="0.2">
      <c r="A16683" s="224" t="s">
        <v>27625</v>
      </c>
      <c r="B16683" s="225" t="s">
        <v>27626</v>
      </c>
      <c r="C16683" s="224" t="s">
        <v>51</v>
      </c>
      <c r="D16683" s="226">
        <v>25.81</v>
      </c>
    </row>
    <row r="16684" spans="1:4" x14ac:dyDescent="0.2">
      <c r="A16684" s="224" t="s">
        <v>27627</v>
      </c>
      <c r="B16684" s="225" t="s">
        <v>27626</v>
      </c>
      <c r="C16684" s="224" t="s">
        <v>51</v>
      </c>
      <c r="D16684" s="226">
        <v>22.51</v>
      </c>
    </row>
    <row r="16685" spans="1:4" x14ac:dyDescent="0.2">
      <c r="A16685" s="224" t="s">
        <v>27628</v>
      </c>
      <c r="B16685" s="225" t="s">
        <v>27629</v>
      </c>
      <c r="C16685" s="224" t="s">
        <v>51</v>
      </c>
      <c r="D16685" s="226">
        <v>124.3</v>
      </c>
    </row>
    <row r="16686" spans="1:4" x14ac:dyDescent="0.2">
      <c r="A16686" s="224" t="s">
        <v>27630</v>
      </c>
      <c r="B16686" s="225" t="s">
        <v>27629</v>
      </c>
      <c r="C16686" s="224" t="s">
        <v>51</v>
      </c>
      <c r="D16686" s="226">
        <v>107.88</v>
      </c>
    </row>
    <row r="16687" spans="1:4" x14ac:dyDescent="0.2">
      <c r="A16687" s="224" t="s">
        <v>27631</v>
      </c>
      <c r="B16687" s="225" t="s">
        <v>27632</v>
      </c>
      <c r="C16687" s="224" t="s">
        <v>51</v>
      </c>
      <c r="D16687" s="226">
        <v>37.56</v>
      </c>
    </row>
    <row r="16688" spans="1:4" x14ac:dyDescent="0.2">
      <c r="A16688" s="224" t="s">
        <v>27633</v>
      </c>
      <c r="B16688" s="225" t="s">
        <v>27632</v>
      </c>
      <c r="C16688" s="224" t="s">
        <v>51</v>
      </c>
      <c r="D16688" s="226">
        <v>32.83</v>
      </c>
    </row>
    <row r="16689" spans="1:4" x14ac:dyDescent="0.2">
      <c r="A16689" s="224" t="s">
        <v>27634</v>
      </c>
      <c r="B16689" s="225" t="s">
        <v>27635</v>
      </c>
      <c r="C16689" s="224" t="s">
        <v>51</v>
      </c>
      <c r="D16689" s="226">
        <v>178.26</v>
      </c>
    </row>
    <row r="16690" spans="1:4" x14ac:dyDescent="0.2">
      <c r="A16690" s="224" t="s">
        <v>27636</v>
      </c>
      <c r="B16690" s="225" t="s">
        <v>27635</v>
      </c>
      <c r="C16690" s="224" t="s">
        <v>51</v>
      </c>
      <c r="D16690" s="226">
        <v>154.78</v>
      </c>
    </row>
    <row r="16691" spans="1:4" x14ac:dyDescent="0.2">
      <c r="A16691" s="224" t="s">
        <v>27637</v>
      </c>
      <c r="B16691" s="225" t="s">
        <v>27638</v>
      </c>
      <c r="C16691" s="224" t="s">
        <v>45</v>
      </c>
      <c r="D16691" s="226">
        <v>21.88</v>
      </c>
    </row>
    <row r="16692" spans="1:4" x14ac:dyDescent="0.2">
      <c r="A16692" s="224" t="s">
        <v>27639</v>
      </c>
      <c r="B16692" s="225" t="s">
        <v>27638</v>
      </c>
      <c r="C16692" s="224" t="s">
        <v>45</v>
      </c>
      <c r="D16692" s="226">
        <v>19.13</v>
      </c>
    </row>
    <row r="16693" spans="1:4" x14ac:dyDescent="0.2">
      <c r="A16693" s="224" t="s">
        <v>27640</v>
      </c>
      <c r="B16693" s="225" t="s">
        <v>27641</v>
      </c>
      <c r="C16693" s="224" t="s">
        <v>45</v>
      </c>
      <c r="D16693" s="226">
        <v>24.15</v>
      </c>
    </row>
    <row r="16694" spans="1:4" x14ac:dyDescent="0.2">
      <c r="A16694" s="224" t="s">
        <v>27642</v>
      </c>
      <c r="B16694" s="225" t="s">
        <v>27641</v>
      </c>
      <c r="C16694" s="224" t="s">
        <v>45</v>
      </c>
      <c r="D16694" s="226">
        <v>21.12</v>
      </c>
    </row>
    <row r="16695" spans="1:4" x14ac:dyDescent="0.2">
      <c r="A16695" s="224" t="s">
        <v>27643</v>
      </c>
      <c r="B16695" s="225" t="s">
        <v>27644</v>
      </c>
      <c r="C16695" s="224" t="s">
        <v>45</v>
      </c>
      <c r="D16695" s="226">
        <v>29.68</v>
      </c>
    </row>
    <row r="16696" spans="1:4" x14ac:dyDescent="0.2">
      <c r="A16696" s="224" t="s">
        <v>27645</v>
      </c>
      <c r="B16696" s="225" t="s">
        <v>27644</v>
      </c>
      <c r="C16696" s="224" t="s">
        <v>45</v>
      </c>
      <c r="D16696" s="226">
        <v>26.01</v>
      </c>
    </row>
    <row r="16697" spans="1:4" x14ac:dyDescent="0.2">
      <c r="A16697" s="224" t="s">
        <v>27646</v>
      </c>
      <c r="B16697" s="225" t="s">
        <v>27647</v>
      </c>
      <c r="C16697" s="224" t="s">
        <v>45</v>
      </c>
      <c r="D16697" s="226">
        <v>34.97</v>
      </c>
    </row>
    <row r="16698" spans="1:4" x14ac:dyDescent="0.2">
      <c r="A16698" s="224" t="s">
        <v>27648</v>
      </c>
      <c r="B16698" s="225" t="s">
        <v>27647</v>
      </c>
      <c r="C16698" s="224" t="s">
        <v>45</v>
      </c>
      <c r="D16698" s="226">
        <v>30.66</v>
      </c>
    </row>
    <row r="16699" spans="1:4" x14ac:dyDescent="0.2">
      <c r="A16699" s="224" t="s">
        <v>27649</v>
      </c>
      <c r="B16699" s="225" t="s">
        <v>27650</v>
      </c>
      <c r="C16699" s="224" t="s">
        <v>45</v>
      </c>
      <c r="D16699" s="226">
        <v>45.99</v>
      </c>
    </row>
    <row r="16700" spans="1:4" x14ac:dyDescent="0.2">
      <c r="A16700" s="224" t="s">
        <v>27651</v>
      </c>
      <c r="B16700" s="225" t="s">
        <v>27650</v>
      </c>
      <c r="C16700" s="224" t="s">
        <v>45</v>
      </c>
      <c r="D16700" s="226">
        <v>40.270000000000003</v>
      </c>
    </row>
    <row r="16701" spans="1:4" x14ac:dyDescent="0.2">
      <c r="A16701" s="224" t="s">
        <v>27652</v>
      </c>
      <c r="B16701" s="225" t="s">
        <v>27653</v>
      </c>
      <c r="C16701" s="224" t="s">
        <v>45</v>
      </c>
      <c r="D16701" s="226">
        <v>78.7</v>
      </c>
    </row>
    <row r="16702" spans="1:4" x14ac:dyDescent="0.2">
      <c r="A16702" s="224" t="s">
        <v>27654</v>
      </c>
      <c r="B16702" s="225" t="s">
        <v>27653</v>
      </c>
      <c r="C16702" s="224" t="s">
        <v>45</v>
      </c>
      <c r="D16702" s="226">
        <v>68.88</v>
      </c>
    </row>
    <row r="16703" spans="1:4" x14ac:dyDescent="0.2">
      <c r="A16703" s="224" t="s">
        <v>27655</v>
      </c>
      <c r="B16703" s="225" t="s">
        <v>27656</v>
      </c>
      <c r="C16703" s="224" t="s">
        <v>45</v>
      </c>
      <c r="D16703" s="226">
        <v>129.41999999999999</v>
      </c>
    </row>
    <row r="16704" spans="1:4" x14ac:dyDescent="0.2">
      <c r="A16704" s="224" t="s">
        <v>27657</v>
      </c>
      <c r="B16704" s="225" t="s">
        <v>27656</v>
      </c>
      <c r="C16704" s="224" t="s">
        <v>45</v>
      </c>
      <c r="D16704" s="226">
        <v>113.04</v>
      </c>
    </row>
    <row r="16705" spans="1:4" x14ac:dyDescent="0.2">
      <c r="A16705" s="224" t="s">
        <v>27658</v>
      </c>
      <c r="B16705" s="225" t="s">
        <v>27659</v>
      </c>
      <c r="C16705" s="224" t="s">
        <v>45</v>
      </c>
      <c r="D16705" s="226">
        <v>146.66</v>
      </c>
    </row>
    <row r="16706" spans="1:4" x14ac:dyDescent="0.2">
      <c r="A16706" s="224" t="s">
        <v>27660</v>
      </c>
      <c r="B16706" s="225" t="s">
        <v>27659</v>
      </c>
      <c r="C16706" s="224" t="s">
        <v>45</v>
      </c>
      <c r="D16706" s="226">
        <v>128.5</v>
      </c>
    </row>
    <row r="16707" spans="1:4" x14ac:dyDescent="0.2">
      <c r="A16707" s="224" t="s">
        <v>27661</v>
      </c>
      <c r="B16707" s="225" t="s">
        <v>27662</v>
      </c>
      <c r="C16707" s="224" t="s">
        <v>45</v>
      </c>
      <c r="D16707" s="226">
        <v>181</v>
      </c>
    </row>
    <row r="16708" spans="1:4" x14ac:dyDescent="0.2">
      <c r="A16708" s="224" t="s">
        <v>27663</v>
      </c>
      <c r="B16708" s="225" t="s">
        <v>27662</v>
      </c>
      <c r="C16708" s="224" t="s">
        <v>45</v>
      </c>
      <c r="D16708" s="226">
        <v>159</v>
      </c>
    </row>
    <row r="16709" spans="1:4" x14ac:dyDescent="0.2">
      <c r="A16709" s="224" t="s">
        <v>27664</v>
      </c>
      <c r="B16709" s="225" t="s">
        <v>27665</v>
      </c>
      <c r="C16709" s="224" t="s">
        <v>51</v>
      </c>
      <c r="D16709" s="226">
        <v>40.46</v>
      </c>
    </row>
    <row r="16710" spans="1:4" x14ac:dyDescent="0.2">
      <c r="A16710" s="224" t="s">
        <v>27666</v>
      </c>
      <c r="B16710" s="225" t="s">
        <v>27665</v>
      </c>
      <c r="C16710" s="224" t="s">
        <v>51</v>
      </c>
      <c r="D16710" s="226">
        <v>39.47</v>
      </c>
    </row>
    <row r="16711" spans="1:4" x14ac:dyDescent="0.2">
      <c r="A16711" s="224" t="s">
        <v>27667</v>
      </c>
      <c r="B16711" s="225" t="s">
        <v>27668</v>
      </c>
      <c r="C16711" s="224" t="s">
        <v>51</v>
      </c>
      <c r="D16711" s="226">
        <v>51.7</v>
      </c>
    </row>
    <row r="16712" spans="1:4" x14ac:dyDescent="0.2">
      <c r="A16712" s="224" t="s">
        <v>27669</v>
      </c>
      <c r="B16712" s="225" t="s">
        <v>27668</v>
      </c>
      <c r="C16712" s="224" t="s">
        <v>51</v>
      </c>
      <c r="D16712" s="226">
        <v>50.58</v>
      </c>
    </row>
    <row r="16713" spans="1:4" x14ac:dyDescent="0.2">
      <c r="A16713" s="224" t="s">
        <v>27670</v>
      </c>
      <c r="B16713" s="225" t="s">
        <v>27671</v>
      </c>
      <c r="C16713" s="224" t="s">
        <v>51</v>
      </c>
      <c r="D16713" s="226">
        <v>56.02</v>
      </c>
    </row>
    <row r="16714" spans="1:4" x14ac:dyDescent="0.2">
      <c r="A16714" s="224" t="s">
        <v>27672</v>
      </c>
      <c r="B16714" s="225" t="s">
        <v>27671</v>
      </c>
      <c r="C16714" s="224" t="s">
        <v>51</v>
      </c>
      <c r="D16714" s="226">
        <v>54.7</v>
      </c>
    </row>
    <row r="16715" spans="1:4" x14ac:dyDescent="0.2">
      <c r="A16715" s="224" t="s">
        <v>27673</v>
      </c>
      <c r="B16715" s="225" t="s">
        <v>27674</v>
      </c>
      <c r="C16715" s="224" t="s">
        <v>51</v>
      </c>
      <c r="D16715" s="226">
        <v>62.18</v>
      </c>
    </row>
    <row r="16716" spans="1:4" x14ac:dyDescent="0.2">
      <c r="A16716" s="224" t="s">
        <v>27675</v>
      </c>
      <c r="B16716" s="225" t="s">
        <v>27674</v>
      </c>
      <c r="C16716" s="224" t="s">
        <v>51</v>
      </c>
      <c r="D16716" s="226">
        <v>60.73</v>
      </c>
    </row>
    <row r="16717" spans="1:4" x14ac:dyDescent="0.2">
      <c r="A16717" s="224" t="s">
        <v>27676</v>
      </c>
      <c r="B16717" s="225" t="s">
        <v>27677</v>
      </c>
      <c r="C16717" s="224" t="s">
        <v>51</v>
      </c>
      <c r="D16717" s="226">
        <v>67.92</v>
      </c>
    </row>
    <row r="16718" spans="1:4" x14ac:dyDescent="0.2">
      <c r="A16718" s="224" t="s">
        <v>27678</v>
      </c>
      <c r="B16718" s="225" t="s">
        <v>27677</v>
      </c>
      <c r="C16718" s="224" t="s">
        <v>51</v>
      </c>
      <c r="D16718" s="226">
        <v>66.400000000000006</v>
      </c>
    </row>
    <row r="16719" spans="1:4" x14ac:dyDescent="0.2">
      <c r="A16719" s="224" t="s">
        <v>27679</v>
      </c>
      <c r="B16719" s="225" t="s">
        <v>27680</v>
      </c>
      <c r="C16719" s="224" t="s">
        <v>51</v>
      </c>
      <c r="D16719" s="226">
        <v>94.25</v>
      </c>
    </row>
    <row r="16720" spans="1:4" x14ac:dyDescent="0.2">
      <c r="A16720" s="224" t="s">
        <v>27681</v>
      </c>
      <c r="B16720" s="225" t="s">
        <v>27680</v>
      </c>
      <c r="C16720" s="224" t="s">
        <v>51</v>
      </c>
      <c r="D16720" s="226">
        <v>92.6</v>
      </c>
    </row>
    <row r="16721" spans="1:4" x14ac:dyDescent="0.2">
      <c r="A16721" s="224" t="s">
        <v>27682</v>
      </c>
      <c r="B16721" s="225" t="s">
        <v>27683</v>
      </c>
      <c r="C16721" s="224" t="s">
        <v>51</v>
      </c>
      <c r="D16721" s="226">
        <v>113.1</v>
      </c>
    </row>
    <row r="16722" spans="1:4" x14ac:dyDescent="0.2">
      <c r="A16722" s="224" t="s">
        <v>27684</v>
      </c>
      <c r="B16722" s="225" t="s">
        <v>27683</v>
      </c>
      <c r="C16722" s="224" t="s">
        <v>51</v>
      </c>
      <c r="D16722" s="226">
        <v>111.25</v>
      </c>
    </row>
    <row r="16723" spans="1:4" x14ac:dyDescent="0.2">
      <c r="A16723" s="224" t="s">
        <v>27685</v>
      </c>
      <c r="B16723" s="225" t="s">
        <v>27686</v>
      </c>
      <c r="C16723" s="224" t="s">
        <v>51</v>
      </c>
      <c r="D16723" s="226">
        <v>123</v>
      </c>
    </row>
    <row r="16724" spans="1:4" x14ac:dyDescent="0.2">
      <c r="A16724" s="224" t="s">
        <v>27687</v>
      </c>
      <c r="B16724" s="225" t="s">
        <v>27686</v>
      </c>
      <c r="C16724" s="224" t="s">
        <v>51</v>
      </c>
      <c r="D16724" s="226">
        <v>121.02</v>
      </c>
    </row>
    <row r="16725" spans="1:4" x14ac:dyDescent="0.2">
      <c r="A16725" s="224" t="s">
        <v>27688</v>
      </c>
      <c r="B16725" s="225" t="s">
        <v>27689</v>
      </c>
      <c r="C16725" s="224" t="s">
        <v>51</v>
      </c>
      <c r="D16725" s="226">
        <v>156.68</v>
      </c>
    </row>
    <row r="16726" spans="1:4" x14ac:dyDescent="0.2">
      <c r="A16726" s="224" t="s">
        <v>27690</v>
      </c>
      <c r="B16726" s="225" t="s">
        <v>27689</v>
      </c>
      <c r="C16726" s="224" t="s">
        <v>51</v>
      </c>
      <c r="D16726" s="226">
        <v>154.37</v>
      </c>
    </row>
    <row r="16727" spans="1:4" x14ac:dyDescent="0.2">
      <c r="A16727" s="224" t="s">
        <v>27691</v>
      </c>
      <c r="B16727" s="225" t="s">
        <v>27692</v>
      </c>
      <c r="C16727" s="224" t="s">
        <v>18010</v>
      </c>
      <c r="D16727" s="226">
        <v>36.270000000000003</v>
      </c>
    </row>
    <row r="16728" spans="1:4" x14ac:dyDescent="0.2">
      <c r="A16728" s="224" t="s">
        <v>27693</v>
      </c>
      <c r="B16728" s="225" t="s">
        <v>27692</v>
      </c>
      <c r="C16728" s="224" t="s">
        <v>18010</v>
      </c>
      <c r="D16728" s="226">
        <v>36.270000000000003</v>
      </c>
    </row>
    <row r="16729" spans="1:4" x14ac:dyDescent="0.2">
      <c r="A16729" s="224" t="s">
        <v>27694</v>
      </c>
      <c r="B16729" s="225" t="s">
        <v>27695</v>
      </c>
      <c r="C16729" s="224" t="s">
        <v>18010</v>
      </c>
      <c r="D16729" s="226">
        <v>38.08</v>
      </c>
    </row>
    <row r="16730" spans="1:4" x14ac:dyDescent="0.2">
      <c r="A16730" s="224" t="s">
        <v>27696</v>
      </c>
      <c r="B16730" s="225" t="s">
        <v>27695</v>
      </c>
      <c r="C16730" s="224" t="s">
        <v>18010</v>
      </c>
      <c r="D16730" s="226">
        <v>38.08</v>
      </c>
    </row>
    <row r="16731" spans="1:4" x14ac:dyDescent="0.2">
      <c r="A16731" s="224" t="s">
        <v>27697</v>
      </c>
      <c r="B16731" s="225" t="s">
        <v>27698</v>
      </c>
      <c r="C16731" s="224" t="s">
        <v>18010</v>
      </c>
      <c r="D16731" s="226">
        <v>44.57</v>
      </c>
    </row>
    <row r="16732" spans="1:4" x14ac:dyDescent="0.2">
      <c r="A16732" s="224" t="s">
        <v>27699</v>
      </c>
      <c r="B16732" s="225" t="s">
        <v>27698</v>
      </c>
      <c r="C16732" s="224" t="s">
        <v>18010</v>
      </c>
      <c r="D16732" s="226">
        <v>44.57</v>
      </c>
    </row>
    <row r="16733" spans="1:4" x14ac:dyDescent="0.2">
      <c r="A16733" s="224" t="s">
        <v>27700</v>
      </c>
      <c r="B16733" s="225" t="s">
        <v>27701</v>
      </c>
      <c r="C16733" s="224" t="s">
        <v>18010</v>
      </c>
      <c r="D16733" s="226">
        <v>28.75</v>
      </c>
    </row>
    <row r="16734" spans="1:4" x14ac:dyDescent="0.2">
      <c r="A16734" s="224" t="s">
        <v>27702</v>
      </c>
      <c r="B16734" s="225" t="s">
        <v>27701</v>
      </c>
      <c r="C16734" s="224" t="s">
        <v>18010</v>
      </c>
      <c r="D16734" s="226">
        <v>28.75</v>
      </c>
    </row>
    <row r="16735" spans="1:4" x14ac:dyDescent="0.2">
      <c r="A16735" s="224" t="s">
        <v>27703</v>
      </c>
      <c r="B16735" s="225" t="s">
        <v>27704</v>
      </c>
      <c r="C16735" s="224" t="s">
        <v>18010</v>
      </c>
      <c r="D16735" s="226">
        <v>33.04</v>
      </c>
    </row>
    <row r="16736" spans="1:4" x14ac:dyDescent="0.2">
      <c r="A16736" s="224" t="s">
        <v>27705</v>
      </c>
      <c r="B16736" s="225" t="s">
        <v>27704</v>
      </c>
      <c r="C16736" s="224" t="s">
        <v>18010</v>
      </c>
      <c r="D16736" s="226">
        <v>33.04</v>
      </c>
    </row>
    <row r="16737" spans="1:4" x14ac:dyDescent="0.2">
      <c r="A16737" s="224" t="s">
        <v>27706</v>
      </c>
      <c r="B16737" s="225" t="s">
        <v>27707</v>
      </c>
      <c r="C16737" s="224" t="s">
        <v>18010</v>
      </c>
      <c r="D16737" s="226">
        <v>34.869999999999997</v>
      </c>
    </row>
    <row r="16738" spans="1:4" x14ac:dyDescent="0.2">
      <c r="A16738" s="224" t="s">
        <v>27708</v>
      </c>
      <c r="B16738" s="225" t="s">
        <v>27707</v>
      </c>
      <c r="C16738" s="224" t="s">
        <v>18010</v>
      </c>
      <c r="D16738" s="226">
        <v>34.869999999999997</v>
      </c>
    </row>
    <row r="16739" spans="1:4" x14ac:dyDescent="0.2">
      <c r="A16739" s="224" t="s">
        <v>27709</v>
      </c>
      <c r="B16739" s="225" t="s">
        <v>27710</v>
      </c>
      <c r="C16739" s="224" t="s">
        <v>45</v>
      </c>
      <c r="D16739" s="226">
        <v>2502.64</v>
      </c>
    </row>
    <row r="16740" spans="1:4" x14ac:dyDescent="0.2">
      <c r="A16740" s="224" t="s">
        <v>27711</v>
      </c>
      <c r="B16740" s="225" t="s">
        <v>27710</v>
      </c>
      <c r="C16740" s="224" t="s">
        <v>45</v>
      </c>
      <c r="D16740" s="226">
        <v>2342.36</v>
      </c>
    </row>
    <row r="16741" spans="1:4" x14ac:dyDescent="0.2">
      <c r="A16741" s="224" t="s">
        <v>27712</v>
      </c>
      <c r="B16741" s="225" t="s">
        <v>27713</v>
      </c>
      <c r="C16741" s="224" t="s">
        <v>45</v>
      </c>
      <c r="D16741" s="226">
        <v>2779.37</v>
      </c>
    </row>
    <row r="16742" spans="1:4" x14ac:dyDescent="0.2">
      <c r="A16742" s="224" t="s">
        <v>27714</v>
      </c>
      <c r="B16742" s="225" t="s">
        <v>27713</v>
      </c>
      <c r="C16742" s="224" t="s">
        <v>45</v>
      </c>
      <c r="D16742" s="226">
        <v>2619.13</v>
      </c>
    </row>
    <row r="16743" spans="1:4" x14ac:dyDescent="0.2">
      <c r="A16743" s="224" t="s">
        <v>27715</v>
      </c>
      <c r="B16743" s="225" t="s">
        <v>27716</v>
      </c>
      <c r="C16743" s="224" t="s">
        <v>45</v>
      </c>
      <c r="D16743" s="226">
        <v>3497.45</v>
      </c>
    </row>
    <row r="16744" spans="1:4" x14ac:dyDescent="0.2">
      <c r="A16744" s="224" t="s">
        <v>27717</v>
      </c>
      <c r="B16744" s="225" t="s">
        <v>27716</v>
      </c>
      <c r="C16744" s="224" t="s">
        <v>45</v>
      </c>
      <c r="D16744" s="226">
        <v>3236.26</v>
      </c>
    </row>
    <row r="16745" spans="1:4" x14ac:dyDescent="0.2">
      <c r="A16745" s="224" t="s">
        <v>27718</v>
      </c>
      <c r="B16745" s="225" t="s">
        <v>27719</v>
      </c>
      <c r="C16745" s="224" t="s">
        <v>45</v>
      </c>
      <c r="D16745" s="226">
        <v>3825.96</v>
      </c>
    </row>
    <row r="16746" spans="1:4" x14ac:dyDescent="0.2">
      <c r="A16746" s="224" t="s">
        <v>27720</v>
      </c>
      <c r="B16746" s="225" t="s">
        <v>27719</v>
      </c>
      <c r="C16746" s="224" t="s">
        <v>45</v>
      </c>
      <c r="D16746" s="226">
        <v>3564.77</v>
      </c>
    </row>
    <row r="16747" spans="1:4" x14ac:dyDescent="0.2">
      <c r="A16747" s="224" t="s">
        <v>27721</v>
      </c>
      <c r="B16747" s="225" t="s">
        <v>27722</v>
      </c>
      <c r="C16747" s="224" t="s">
        <v>45</v>
      </c>
      <c r="D16747" s="226">
        <v>4816.3900000000003</v>
      </c>
    </row>
    <row r="16748" spans="1:4" x14ac:dyDescent="0.2">
      <c r="A16748" s="224" t="s">
        <v>27723</v>
      </c>
      <c r="B16748" s="225" t="s">
        <v>27722</v>
      </c>
      <c r="C16748" s="224" t="s">
        <v>45</v>
      </c>
      <c r="D16748" s="226">
        <v>4447.91</v>
      </c>
    </row>
    <row r="16749" spans="1:4" x14ac:dyDescent="0.2">
      <c r="A16749" s="224" t="s">
        <v>27724</v>
      </c>
      <c r="B16749" s="225" t="s">
        <v>27725</v>
      </c>
      <c r="C16749" s="224" t="s">
        <v>45</v>
      </c>
      <c r="D16749" s="226">
        <v>5053.2299999999996</v>
      </c>
    </row>
    <row r="16750" spans="1:4" x14ac:dyDescent="0.2">
      <c r="A16750" s="224" t="s">
        <v>27726</v>
      </c>
      <c r="B16750" s="225" t="s">
        <v>27725</v>
      </c>
      <c r="C16750" s="224" t="s">
        <v>45</v>
      </c>
      <c r="D16750" s="226">
        <v>4688.91</v>
      </c>
    </row>
    <row r="16751" spans="1:4" x14ac:dyDescent="0.2">
      <c r="A16751" s="224" t="s">
        <v>27727</v>
      </c>
      <c r="B16751" s="225" t="s">
        <v>27728</v>
      </c>
      <c r="C16751" s="224" t="s">
        <v>45</v>
      </c>
      <c r="D16751" s="226">
        <v>5970.6</v>
      </c>
    </row>
    <row r="16752" spans="1:4" x14ac:dyDescent="0.2">
      <c r="A16752" s="224" t="s">
        <v>27729</v>
      </c>
      <c r="B16752" s="225" t="s">
        <v>27728</v>
      </c>
      <c r="C16752" s="224" t="s">
        <v>45</v>
      </c>
      <c r="D16752" s="226">
        <v>5581.1</v>
      </c>
    </row>
    <row r="16753" spans="1:4" x14ac:dyDescent="0.2">
      <c r="A16753" s="224" t="s">
        <v>27730</v>
      </c>
      <c r="B16753" s="225" t="s">
        <v>27731</v>
      </c>
      <c r="C16753" s="224" t="s">
        <v>45</v>
      </c>
      <c r="D16753" s="226">
        <v>7111.96</v>
      </c>
    </row>
    <row r="16754" spans="1:4" x14ac:dyDescent="0.2">
      <c r="A16754" s="224" t="s">
        <v>27732</v>
      </c>
      <c r="B16754" s="225" t="s">
        <v>27731</v>
      </c>
      <c r="C16754" s="224" t="s">
        <v>45</v>
      </c>
      <c r="D16754" s="226">
        <v>6607.52</v>
      </c>
    </row>
    <row r="16755" spans="1:4" x14ac:dyDescent="0.2">
      <c r="A16755" s="224" t="s">
        <v>27733</v>
      </c>
      <c r="B16755" s="225" t="s">
        <v>27734</v>
      </c>
      <c r="C16755" s="224" t="s">
        <v>45</v>
      </c>
      <c r="D16755" s="226">
        <v>139.91</v>
      </c>
    </row>
    <row r="16756" spans="1:4" x14ac:dyDescent="0.2">
      <c r="A16756" s="224" t="s">
        <v>27735</v>
      </c>
      <c r="B16756" s="225" t="s">
        <v>27734</v>
      </c>
      <c r="C16756" s="224" t="s">
        <v>45</v>
      </c>
      <c r="D16756" s="226">
        <v>139.91</v>
      </c>
    </row>
    <row r="16757" spans="1:4" x14ac:dyDescent="0.2">
      <c r="A16757" s="224" t="s">
        <v>27736</v>
      </c>
      <c r="B16757" s="225" t="s">
        <v>27737</v>
      </c>
      <c r="C16757" s="224" t="s">
        <v>45</v>
      </c>
      <c r="D16757" s="226">
        <v>196.71</v>
      </c>
    </row>
    <row r="16758" spans="1:4" x14ac:dyDescent="0.2">
      <c r="A16758" s="224" t="s">
        <v>27738</v>
      </c>
      <c r="B16758" s="225" t="s">
        <v>27737</v>
      </c>
      <c r="C16758" s="224" t="s">
        <v>45</v>
      </c>
      <c r="D16758" s="226">
        <v>196.71</v>
      </c>
    </row>
    <row r="16759" spans="1:4" x14ac:dyDescent="0.2">
      <c r="A16759" s="224" t="s">
        <v>27739</v>
      </c>
      <c r="B16759" s="225" t="s">
        <v>27740</v>
      </c>
      <c r="C16759" s="224" t="s">
        <v>45</v>
      </c>
      <c r="D16759" s="226">
        <v>290.05</v>
      </c>
    </row>
    <row r="16760" spans="1:4" x14ac:dyDescent="0.2">
      <c r="A16760" s="224" t="s">
        <v>27741</v>
      </c>
      <c r="B16760" s="225" t="s">
        <v>27740</v>
      </c>
      <c r="C16760" s="224" t="s">
        <v>45</v>
      </c>
      <c r="D16760" s="226">
        <v>290.05</v>
      </c>
    </row>
    <row r="16761" spans="1:4" x14ac:dyDescent="0.2">
      <c r="A16761" s="224" t="s">
        <v>27742</v>
      </c>
      <c r="B16761" s="225" t="s">
        <v>27743</v>
      </c>
      <c r="C16761" s="224" t="s">
        <v>45</v>
      </c>
      <c r="D16761" s="226">
        <v>376.96</v>
      </c>
    </row>
    <row r="16762" spans="1:4" x14ac:dyDescent="0.2">
      <c r="A16762" s="224" t="s">
        <v>27744</v>
      </c>
      <c r="B16762" s="225" t="s">
        <v>27743</v>
      </c>
      <c r="C16762" s="224" t="s">
        <v>45</v>
      </c>
      <c r="D16762" s="226">
        <v>376.96</v>
      </c>
    </row>
    <row r="16763" spans="1:4" x14ac:dyDescent="0.2">
      <c r="A16763" s="224" t="s">
        <v>27745</v>
      </c>
      <c r="B16763" s="225" t="s">
        <v>27746</v>
      </c>
      <c r="C16763" s="224" t="s">
        <v>45</v>
      </c>
      <c r="D16763" s="226">
        <v>150.63</v>
      </c>
    </row>
    <row r="16764" spans="1:4" x14ac:dyDescent="0.2">
      <c r="A16764" s="224" t="s">
        <v>27747</v>
      </c>
      <c r="B16764" s="225" t="s">
        <v>27746</v>
      </c>
      <c r="C16764" s="224" t="s">
        <v>45</v>
      </c>
      <c r="D16764" s="226">
        <v>150.63</v>
      </c>
    </row>
    <row r="16765" spans="1:4" x14ac:dyDescent="0.2">
      <c r="A16765" s="224" t="s">
        <v>27748</v>
      </c>
      <c r="B16765" s="225" t="s">
        <v>27749</v>
      </c>
      <c r="C16765" s="224" t="s">
        <v>45</v>
      </c>
      <c r="D16765" s="226">
        <v>192.25</v>
      </c>
    </row>
    <row r="16766" spans="1:4" x14ac:dyDescent="0.2">
      <c r="A16766" s="224" t="s">
        <v>27750</v>
      </c>
      <c r="B16766" s="225" t="s">
        <v>27749</v>
      </c>
      <c r="C16766" s="224" t="s">
        <v>45</v>
      </c>
      <c r="D16766" s="226">
        <v>192.25</v>
      </c>
    </row>
    <row r="16767" spans="1:4" x14ac:dyDescent="0.2">
      <c r="A16767" s="224" t="s">
        <v>27751</v>
      </c>
      <c r="B16767" s="225" t="s">
        <v>27752</v>
      </c>
      <c r="C16767" s="224" t="s">
        <v>45</v>
      </c>
      <c r="D16767" s="226">
        <v>73.12</v>
      </c>
    </row>
    <row r="16768" spans="1:4" x14ac:dyDescent="0.2">
      <c r="A16768" s="224" t="s">
        <v>27753</v>
      </c>
      <c r="B16768" s="225" t="s">
        <v>27752</v>
      </c>
      <c r="C16768" s="224" t="s">
        <v>45</v>
      </c>
      <c r="D16768" s="226">
        <v>73.12</v>
      </c>
    </row>
    <row r="16769" spans="1:4" x14ac:dyDescent="0.2">
      <c r="A16769" s="224" t="s">
        <v>27754</v>
      </c>
      <c r="B16769" s="225" t="s">
        <v>27755</v>
      </c>
      <c r="C16769" s="224" t="s">
        <v>45</v>
      </c>
      <c r="D16769" s="226">
        <v>92.61</v>
      </c>
    </row>
    <row r="16770" spans="1:4" x14ac:dyDescent="0.2">
      <c r="A16770" s="224" t="s">
        <v>27756</v>
      </c>
      <c r="B16770" s="225" t="s">
        <v>27755</v>
      </c>
      <c r="C16770" s="224" t="s">
        <v>45</v>
      </c>
      <c r="D16770" s="226">
        <v>92.61</v>
      </c>
    </row>
    <row r="16771" spans="1:4" x14ac:dyDescent="0.2">
      <c r="A16771" s="224" t="s">
        <v>27757</v>
      </c>
      <c r="B16771" s="225" t="s">
        <v>27758</v>
      </c>
      <c r="C16771" s="224" t="s">
        <v>45</v>
      </c>
      <c r="D16771" s="226">
        <v>1106.33</v>
      </c>
    </row>
    <row r="16772" spans="1:4" x14ac:dyDescent="0.2">
      <c r="A16772" s="224" t="s">
        <v>27759</v>
      </c>
      <c r="B16772" s="225" t="s">
        <v>27758</v>
      </c>
      <c r="C16772" s="224" t="s">
        <v>45</v>
      </c>
      <c r="D16772" s="226">
        <v>1106.33</v>
      </c>
    </row>
    <row r="16773" spans="1:4" x14ac:dyDescent="0.2">
      <c r="A16773" s="224" t="s">
        <v>27760</v>
      </c>
      <c r="B16773" s="225" t="s">
        <v>27761</v>
      </c>
      <c r="C16773" s="224" t="s">
        <v>45</v>
      </c>
      <c r="D16773" s="226">
        <v>1148.52</v>
      </c>
    </row>
    <row r="16774" spans="1:4" x14ac:dyDescent="0.2">
      <c r="A16774" s="224" t="s">
        <v>27762</v>
      </c>
      <c r="B16774" s="225" t="s">
        <v>27761</v>
      </c>
      <c r="C16774" s="224" t="s">
        <v>45</v>
      </c>
      <c r="D16774" s="226">
        <v>1148.52</v>
      </c>
    </row>
    <row r="16775" spans="1:4" x14ac:dyDescent="0.2">
      <c r="A16775" s="224" t="s">
        <v>27763</v>
      </c>
      <c r="B16775" s="225" t="s">
        <v>27764</v>
      </c>
      <c r="C16775" s="224" t="s">
        <v>45</v>
      </c>
      <c r="D16775" s="226">
        <v>2674.76</v>
      </c>
    </row>
    <row r="16776" spans="1:4" x14ac:dyDescent="0.2">
      <c r="A16776" s="224" t="s">
        <v>27765</v>
      </c>
      <c r="B16776" s="225" t="s">
        <v>27764</v>
      </c>
      <c r="C16776" s="224" t="s">
        <v>45</v>
      </c>
      <c r="D16776" s="226">
        <v>2674.76</v>
      </c>
    </row>
    <row r="16777" spans="1:4" x14ac:dyDescent="0.2">
      <c r="A16777" s="224" t="s">
        <v>27766</v>
      </c>
      <c r="B16777" s="225" t="s">
        <v>27767</v>
      </c>
      <c r="C16777" s="224" t="s">
        <v>45</v>
      </c>
      <c r="D16777" s="226">
        <v>2929.96</v>
      </c>
    </row>
    <row r="16778" spans="1:4" x14ac:dyDescent="0.2">
      <c r="A16778" s="224" t="s">
        <v>27768</v>
      </c>
      <c r="B16778" s="225" t="s">
        <v>27767</v>
      </c>
      <c r="C16778" s="224" t="s">
        <v>45</v>
      </c>
      <c r="D16778" s="226">
        <v>2929.96</v>
      </c>
    </row>
    <row r="16779" spans="1:4" x14ac:dyDescent="0.2">
      <c r="A16779" s="224" t="s">
        <v>27769</v>
      </c>
      <c r="B16779" s="225" t="s">
        <v>27770</v>
      </c>
      <c r="C16779" s="224" t="s">
        <v>45</v>
      </c>
      <c r="D16779" s="226">
        <v>4004.32</v>
      </c>
    </row>
    <row r="16780" spans="1:4" x14ac:dyDescent="0.2">
      <c r="A16780" s="224" t="s">
        <v>27771</v>
      </c>
      <c r="B16780" s="225" t="s">
        <v>27770</v>
      </c>
      <c r="C16780" s="224" t="s">
        <v>45</v>
      </c>
      <c r="D16780" s="226">
        <v>4004.32</v>
      </c>
    </row>
    <row r="16781" spans="1:4" x14ac:dyDescent="0.2">
      <c r="A16781" s="224" t="s">
        <v>27772</v>
      </c>
      <c r="B16781" s="225" t="s">
        <v>27773</v>
      </c>
      <c r="C16781" s="224" t="s">
        <v>45</v>
      </c>
      <c r="D16781" s="226">
        <v>4704.8500000000004</v>
      </c>
    </row>
    <row r="16782" spans="1:4" x14ac:dyDescent="0.2">
      <c r="A16782" s="224" t="s">
        <v>27774</v>
      </c>
      <c r="B16782" s="225" t="s">
        <v>27773</v>
      </c>
      <c r="C16782" s="224" t="s">
        <v>45</v>
      </c>
      <c r="D16782" s="226">
        <v>4704.8500000000004</v>
      </c>
    </row>
    <row r="16783" spans="1:4" x14ac:dyDescent="0.2">
      <c r="A16783" s="224" t="s">
        <v>27775</v>
      </c>
      <c r="B16783" s="225" t="s">
        <v>27776</v>
      </c>
      <c r="C16783" s="224" t="s">
        <v>45</v>
      </c>
      <c r="D16783" s="226">
        <v>7165.97</v>
      </c>
    </row>
    <row r="16784" spans="1:4" x14ac:dyDescent="0.2">
      <c r="A16784" s="224" t="s">
        <v>27777</v>
      </c>
      <c r="B16784" s="225" t="s">
        <v>27776</v>
      </c>
      <c r="C16784" s="224" t="s">
        <v>45</v>
      </c>
      <c r="D16784" s="226">
        <v>7165.97</v>
      </c>
    </row>
    <row r="16785" spans="1:4" x14ac:dyDescent="0.2">
      <c r="A16785" s="224" t="s">
        <v>27778</v>
      </c>
      <c r="B16785" s="225" t="s">
        <v>27779</v>
      </c>
      <c r="C16785" s="224" t="s">
        <v>45</v>
      </c>
      <c r="D16785" s="226">
        <v>1026.48</v>
      </c>
    </row>
    <row r="16786" spans="1:4" x14ac:dyDescent="0.2">
      <c r="A16786" s="224" t="s">
        <v>27780</v>
      </c>
      <c r="B16786" s="225" t="s">
        <v>27779</v>
      </c>
      <c r="C16786" s="224" t="s">
        <v>45</v>
      </c>
      <c r="D16786" s="226">
        <v>1026.48</v>
      </c>
    </row>
    <row r="16787" spans="1:4" x14ac:dyDescent="0.2">
      <c r="A16787" s="224" t="s">
        <v>27781</v>
      </c>
      <c r="B16787" s="225" t="s">
        <v>27782</v>
      </c>
      <c r="C16787" s="224" t="s">
        <v>45</v>
      </c>
      <c r="D16787" s="226">
        <v>1314.61</v>
      </c>
    </row>
    <row r="16788" spans="1:4" x14ac:dyDescent="0.2">
      <c r="A16788" s="224" t="s">
        <v>27783</v>
      </c>
      <c r="B16788" s="225" t="s">
        <v>27782</v>
      </c>
      <c r="C16788" s="224" t="s">
        <v>45</v>
      </c>
      <c r="D16788" s="226">
        <v>1314.61</v>
      </c>
    </row>
    <row r="16789" spans="1:4" x14ac:dyDescent="0.2">
      <c r="A16789" s="224" t="s">
        <v>27784</v>
      </c>
      <c r="B16789" s="225" t="s">
        <v>27785</v>
      </c>
      <c r="C16789" s="224" t="s">
        <v>45</v>
      </c>
      <c r="D16789" s="226">
        <v>1356.8</v>
      </c>
    </row>
    <row r="16790" spans="1:4" x14ac:dyDescent="0.2">
      <c r="A16790" s="224" t="s">
        <v>27786</v>
      </c>
      <c r="B16790" s="225" t="s">
        <v>27785</v>
      </c>
      <c r="C16790" s="224" t="s">
        <v>45</v>
      </c>
      <c r="D16790" s="226">
        <v>1356.8</v>
      </c>
    </row>
    <row r="16791" spans="1:4" x14ac:dyDescent="0.2">
      <c r="A16791" s="224" t="s">
        <v>27787</v>
      </c>
      <c r="B16791" s="225" t="s">
        <v>27788</v>
      </c>
      <c r="C16791" s="224" t="s">
        <v>45</v>
      </c>
      <c r="D16791" s="226">
        <v>2940.36</v>
      </c>
    </row>
    <row r="16792" spans="1:4" x14ac:dyDescent="0.2">
      <c r="A16792" s="224" t="s">
        <v>27789</v>
      </c>
      <c r="B16792" s="225" t="s">
        <v>27788</v>
      </c>
      <c r="C16792" s="224" t="s">
        <v>45</v>
      </c>
      <c r="D16792" s="226">
        <v>2940.36</v>
      </c>
    </row>
    <row r="16793" spans="1:4" x14ac:dyDescent="0.2">
      <c r="A16793" s="224" t="s">
        <v>27790</v>
      </c>
      <c r="B16793" s="225" t="s">
        <v>27791</v>
      </c>
      <c r="C16793" s="224" t="s">
        <v>45</v>
      </c>
      <c r="D16793" s="226">
        <v>3178.16</v>
      </c>
    </row>
    <row r="16794" spans="1:4" x14ac:dyDescent="0.2">
      <c r="A16794" s="224" t="s">
        <v>27792</v>
      </c>
      <c r="B16794" s="225" t="s">
        <v>27791</v>
      </c>
      <c r="C16794" s="224" t="s">
        <v>45</v>
      </c>
      <c r="D16794" s="226">
        <v>3178.16</v>
      </c>
    </row>
    <row r="16795" spans="1:4" x14ac:dyDescent="0.2">
      <c r="A16795" s="224" t="s">
        <v>27793</v>
      </c>
      <c r="B16795" s="225" t="s">
        <v>27794</v>
      </c>
      <c r="C16795" s="224" t="s">
        <v>45</v>
      </c>
      <c r="D16795" s="226">
        <v>4500.99</v>
      </c>
    </row>
    <row r="16796" spans="1:4" x14ac:dyDescent="0.2">
      <c r="A16796" s="224" t="s">
        <v>27795</v>
      </c>
      <c r="B16796" s="225" t="s">
        <v>27794</v>
      </c>
      <c r="C16796" s="224" t="s">
        <v>45</v>
      </c>
      <c r="D16796" s="226">
        <v>4500.99</v>
      </c>
    </row>
    <row r="16797" spans="1:4" x14ac:dyDescent="0.2">
      <c r="A16797" s="224" t="s">
        <v>27796</v>
      </c>
      <c r="B16797" s="225" t="s">
        <v>27797</v>
      </c>
      <c r="C16797" s="224" t="s">
        <v>45</v>
      </c>
      <c r="D16797" s="226">
        <v>4952.13</v>
      </c>
    </row>
    <row r="16798" spans="1:4" x14ac:dyDescent="0.2">
      <c r="A16798" s="224" t="s">
        <v>27798</v>
      </c>
      <c r="B16798" s="225" t="s">
        <v>27797</v>
      </c>
      <c r="C16798" s="224" t="s">
        <v>45</v>
      </c>
      <c r="D16798" s="226">
        <v>4952.13</v>
      </c>
    </row>
    <row r="16799" spans="1:4" x14ac:dyDescent="0.2">
      <c r="A16799" s="224" t="s">
        <v>27799</v>
      </c>
      <c r="B16799" s="225" t="s">
        <v>27800</v>
      </c>
      <c r="C16799" s="224" t="s">
        <v>45</v>
      </c>
      <c r="D16799" s="226">
        <v>7433.24</v>
      </c>
    </row>
    <row r="16800" spans="1:4" x14ac:dyDescent="0.2">
      <c r="A16800" s="224" t="s">
        <v>27801</v>
      </c>
      <c r="B16800" s="225" t="s">
        <v>27800</v>
      </c>
      <c r="C16800" s="224" t="s">
        <v>45</v>
      </c>
      <c r="D16800" s="226">
        <v>7433.24</v>
      </c>
    </row>
    <row r="16801" spans="1:4" x14ac:dyDescent="0.2">
      <c r="A16801" s="224" t="s">
        <v>27802</v>
      </c>
      <c r="B16801" s="225" t="s">
        <v>27803</v>
      </c>
      <c r="C16801" s="224" t="s">
        <v>45</v>
      </c>
      <c r="D16801" s="226">
        <v>1255.69</v>
      </c>
    </row>
    <row r="16802" spans="1:4" x14ac:dyDescent="0.2">
      <c r="A16802" s="224" t="s">
        <v>27804</v>
      </c>
      <c r="B16802" s="225" t="s">
        <v>27803</v>
      </c>
      <c r="C16802" s="224" t="s">
        <v>45</v>
      </c>
      <c r="D16802" s="226">
        <v>1255.69</v>
      </c>
    </row>
    <row r="16803" spans="1:4" x14ac:dyDescent="0.2">
      <c r="A16803" s="224" t="s">
        <v>27805</v>
      </c>
      <c r="B16803" s="225" t="s">
        <v>27806</v>
      </c>
      <c r="C16803" s="224" t="s">
        <v>45</v>
      </c>
      <c r="D16803" s="226">
        <v>216.28</v>
      </c>
    </row>
    <row r="16804" spans="1:4" x14ac:dyDescent="0.2">
      <c r="A16804" s="224" t="s">
        <v>27807</v>
      </c>
      <c r="B16804" s="225" t="s">
        <v>27806</v>
      </c>
      <c r="C16804" s="224" t="s">
        <v>45</v>
      </c>
      <c r="D16804" s="226">
        <v>207.03</v>
      </c>
    </row>
    <row r="16805" spans="1:4" x14ac:dyDescent="0.2">
      <c r="A16805" s="224" t="s">
        <v>27808</v>
      </c>
      <c r="B16805" s="225" t="s">
        <v>27809</v>
      </c>
      <c r="C16805" s="224" t="s">
        <v>45</v>
      </c>
      <c r="D16805" s="226">
        <v>285.83</v>
      </c>
    </row>
    <row r="16806" spans="1:4" x14ac:dyDescent="0.2">
      <c r="A16806" s="224" t="s">
        <v>27810</v>
      </c>
      <c r="B16806" s="225" t="s">
        <v>27809</v>
      </c>
      <c r="C16806" s="224" t="s">
        <v>45</v>
      </c>
      <c r="D16806" s="226">
        <v>275.26</v>
      </c>
    </row>
    <row r="16807" spans="1:4" x14ac:dyDescent="0.2">
      <c r="A16807" s="224" t="s">
        <v>27811</v>
      </c>
      <c r="B16807" s="225" t="s">
        <v>27812</v>
      </c>
      <c r="C16807" s="224" t="s">
        <v>45</v>
      </c>
      <c r="D16807" s="226">
        <v>393.75</v>
      </c>
    </row>
    <row r="16808" spans="1:4" x14ac:dyDescent="0.2">
      <c r="A16808" s="224" t="s">
        <v>27813</v>
      </c>
      <c r="B16808" s="225" t="s">
        <v>27812</v>
      </c>
      <c r="C16808" s="224" t="s">
        <v>45</v>
      </c>
      <c r="D16808" s="226">
        <v>381.86</v>
      </c>
    </row>
    <row r="16809" spans="1:4" x14ac:dyDescent="0.2">
      <c r="A16809" s="224" t="s">
        <v>27814</v>
      </c>
      <c r="B16809" s="225" t="s">
        <v>27815</v>
      </c>
      <c r="C16809" s="224" t="s">
        <v>45</v>
      </c>
      <c r="D16809" s="226">
        <v>49.55</v>
      </c>
    </row>
    <row r="16810" spans="1:4" x14ac:dyDescent="0.2">
      <c r="A16810" s="224" t="s">
        <v>27816</v>
      </c>
      <c r="B16810" s="225" t="s">
        <v>27815</v>
      </c>
      <c r="C16810" s="224" t="s">
        <v>45</v>
      </c>
      <c r="D16810" s="226">
        <v>42.95</v>
      </c>
    </row>
    <row r="16811" spans="1:4" x14ac:dyDescent="0.2">
      <c r="A16811" s="224" t="s">
        <v>27817</v>
      </c>
      <c r="B16811" s="225" t="s">
        <v>27818</v>
      </c>
      <c r="C16811" s="224" t="s">
        <v>45</v>
      </c>
      <c r="D16811" s="226">
        <v>53.02</v>
      </c>
    </row>
    <row r="16812" spans="1:4" x14ac:dyDescent="0.2">
      <c r="A16812" s="224" t="s">
        <v>27819</v>
      </c>
      <c r="B16812" s="225" t="s">
        <v>27818</v>
      </c>
      <c r="C16812" s="224" t="s">
        <v>45</v>
      </c>
      <c r="D16812" s="226">
        <v>45.95</v>
      </c>
    </row>
    <row r="16813" spans="1:4" x14ac:dyDescent="0.2">
      <c r="A16813" s="224" t="s">
        <v>27820</v>
      </c>
      <c r="B16813" s="225" t="s">
        <v>27821</v>
      </c>
      <c r="C16813" s="224" t="s">
        <v>45</v>
      </c>
      <c r="D16813" s="226">
        <v>64.91</v>
      </c>
    </row>
    <row r="16814" spans="1:4" x14ac:dyDescent="0.2">
      <c r="A16814" s="224" t="s">
        <v>27822</v>
      </c>
      <c r="B16814" s="225" t="s">
        <v>27821</v>
      </c>
      <c r="C16814" s="224" t="s">
        <v>45</v>
      </c>
      <c r="D16814" s="226">
        <v>56.26</v>
      </c>
    </row>
    <row r="16815" spans="1:4" x14ac:dyDescent="0.2">
      <c r="A16815" s="224" t="s">
        <v>27823</v>
      </c>
      <c r="B16815" s="225" t="s">
        <v>27824</v>
      </c>
      <c r="C16815" s="224" t="s">
        <v>45</v>
      </c>
      <c r="D16815" s="226">
        <v>89.19</v>
      </c>
    </row>
    <row r="16816" spans="1:4" x14ac:dyDescent="0.2">
      <c r="A16816" s="224" t="s">
        <v>27825</v>
      </c>
      <c r="B16816" s="225" t="s">
        <v>27824</v>
      </c>
      <c r="C16816" s="224" t="s">
        <v>45</v>
      </c>
      <c r="D16816" s="226">
        <v>77.31</v>
      </c>
    </row>
    <row r="16817" spans="1:4" x14ac:dyDescent="0.2">
      <c r="A16817" s="224" t="s">
        <v>27826</v>
      </c>
      <c r="B16817" s="225" t="s">
        <v>27827</v>
      </c>
      <c r="C16817" s="224" t="s">
        <v>45</v>
      </c>
      <c r="D16817" s="226">
        <v>136.27000000000001</v>
      </c>
    </row>
    <row r="16818" spans="1:4" x14ac:dyDescent="0.2">
      <c r="A16818" s="224" t="s">
        <v>27828</v>
      </c>
      <c r="B16818" s="225" t="s">
        <v>27827</v>
      </c>
      <c r="C16818" s="224" t="s">
        <v>45</v>
      </c>
      <c r="D16818" s="226">
        <v>118.11</v>
      </c>
    </row>
    <row r="16819" spans="1:4" x14ac:dyDescent="0.2">
      <c r="A16819" s="224" t="s">
        <v>27829</v>
      </c>
      <c r="B16819" s="225" t="s">
        <v>27830</v>
      </c>
      <c r="C16819" s="224" t="s">
        <v>45</v>
      </c>
      <c r="D16819" s="226">
        <v>184.33</v>
      </c>
    </row>
    <row r="16820" spans="1:4" x14ac:dyDescent="0.2">
      <c r="A16820" s="224" t="s">
        <v>27831</v>
      </c>
      <c r="B16820" s="225" t="s">
        <v>27830</v>
      </c>
      <c r="C16820" s="224" t="s">
        <v>45</v>
      </c>
      <c r="D16820" s="226">
        <v>159.77000000000001</v>
      </c>
    </row>
    <row r="16821" spans="1:4" x14ac:dyDescent="0.2">
      <c r="A16821" s="224" t="s">
        <v>27832</v>
      </c>
      <c r="B16821" s="225" t="s">
        <v>27833</v>
      </c>
      <c r="C16821" s="224" t="s">
        <v>45</v>
      </c>
      <c r="D16821" s="226">
        <v>19.82</v>
      </c>
    </row>
    <row r="16822" spans="1:4" x14ac:dyDescent="0.2">
      <c r="A16822" s="224" t="s">
        <v>27834</v>
      </c>
      <c r="B16822" s="225" t="s">
        <v>27833</v>
      </c>
      <c r="C16822" s="224" t="s">
        <v>45</v>
      </c>
      <c r="D16822" s="226">
        <v>17.18</v>
      </c>
    </row>
    <row r="16823" spans="1:4" x14ac:dyDescent="0.2">
      <c r="A16823" s="224" t="s">
        <v>27835</v>
      </c>
      <c r="B16823" s="225" t="s">
        <v>27836</v>
      </c>
      <c r="C16823" s="224" t="s">
        <v>45</v>
      </c>
      <c r="D16823" s="226">
        <v>23.78</v>
      </c>
    </row>
    <row r="16824" spans="1:4" x14ac:dyDescent="0.2">
      <c r="A16824" s="224" t="s">
        <v>27837</v>
      </c>
      <c r="B16824" s="225" t="s">
        <v>27836</v>
      </c>
      <c r="C16824" s="224" t="s">
        <v>45</v>
      </c>
      <c r="D16824" s="226">
        <v>20.61</v>
      </c>
    </row>
    <row r="16825" spans="1:4" x14ac:dyDescent="0.2">
      <c r="A16825" s="224" t="s">
        <v>27838</v>
      </c>
      <c r="B16825" s="225" t="s">
        <v>27839</v>
      </c>
      <c r="C16825" s="224" t="s">
        <v>45</v>
      </c>
      <c r="D16825" s="226">
        <v>15.85</v>
      </c>
    </row>
    <row r="16826" spans="1:4" x14ac:dyDescent="0.2">
      <c r="A16826" s="224" t="s">
        <v>27840</v>
      </c>
      <c r="B16826" s="225" t="s">
        <v>27839</v>
      </c>
      <c r="C16826" s="224" t="s">
        <v>45</v>
      </c>
      <c r="D16826" s="226">
        <v>13.74</v>
      </c>
    </row>
    <row r="16827" spans="1:4" x14ac:dyDescent="0.2">
      <c r="A16827" s="224" t="s">
        <v>27841</v>
      </c>
      <c r="B16827" s="225" t="s">
        <v>27842</v>
      </c>
      <c r="C16827" s="224" t="s">
        <v>45</v>
      </c>
      <c r="D16827" s="226">
        <v>25.76</v>
      </c>
    </row>
    <row r="16828" spans="1:4" x14ac:dyDescent="0.2">
      <c r="A16828" s="224" t="s">
        <v>27843</v>
      </c>
      <c r="B16828" s="225" t="s">
        <v>27842</v>
      </c>
      <c r="C16828" s="224" t="s">
        <v>45</v>
      </c>
      <c r="D16828" s="226">
        <v>22.33</v>
      </c>
    </row>
    <row r="16829" spans="1:4" x14ac:dyDescent="0.2">
      <c r="A16829" s="224" t="s">
        <v>27844</v>
      </c>
      <c r="B16829" s="225" t="s">
        <v>27845</v>
      </c>
      <c r="C16829" s="224" t="s">
        <v>45</v>
      </c>
      <c r="D16829" s="226">
        <v>17.829999999999998</v>
      </c>
    </row>
    <row r="16830" spans="1:4" x14ac:dyDescent="0.2">
      <c r="A16830" s="224" t="s">
        <v>27846</v>
      </c>
      <c r="B16830" s="225" t="s">
        <v>27845</v>
      </c>
      <c r="C16830" s="224" t="s">
        <v>45</v>
      </c>
      <c r="D16830" s="226">
        <v>15.46</v>
      </c>
    </row>
    <row r="16831" spans="1:4" x14ac:dyDescent="0.2">
      <c r="A16831" s="224" t="s">
        <v>27847</v>
      </c>
      <c r="B16831" s="225" t="s">
        <v>27848</v>
      </c>
      <c r="C16831" s="224" t="s">
        <v>45</v>
      </c>
      <c r="D16831" s="226">
        <v>27.74</v>
      </c>
    </row>
    <row r="16832" spans="1:4" x14ac:dyDescent="0.2">
      <c r="A16832" s="224" t="s">
        <v>27849</v>
      </c>
      <c r="B16832" s="225" t="s">
        <v>27848</v>
      </c>
      <c r="C16832" s="224" t="s">
        <v>45</v>
      </c>
      <c r="D16832" s="226">
        <v>24.05</v>
      </c>
    </row>
    <row r="16833" spans="1:4" x14ac:dyDescent="0.2">
      <c r="A16833" s="224" t="s">
        <v>27850</v>
      </c>
      <c r="B16833" s="225" t="s">
        <v>27851</v>
      </c>
      <c r="C16833" s="224" t="s">
        <v>45</v>
      </c>
      <c r="D16833" s="226">
        <v>20.309999999999999</v>
      </c>
    </row>
    <row r="16834" spans="1:4" x14ac:dyDescent="0.2">
      <c r="A16834" s="224" t="s">
        <v>27852</v>
      </c>
      <c r="B16834" s="225" t="s">
        <v>27851</v>
      </c>
      <c r="C16834" s="224" t="s">
        <v>45</v>
      </c>
      <c r="D16834" s="226">
        <v>17.600000000000001</v>
      </c>
    </row>
    <row r="16835" spans="1:4" x14ac:dyDescent="0.2">
      <c r="A16835" s="224" t="s">
        <v>27853</v>
      </c>
      <c r="B16835" s="225" t="s">
        <v>27854</v>
      </c>
      <c r="C16835" s="224" t="s">
        <v>45</v>
      </c>
      <c r="D16835" s="226">
        <v>30.22</v>
      </c>
    </row>
    <row r="16836" spans="1:4" x14ac:dyDescent="0.2">
      <c r="A16836" s="224" t="s">
        <v>27855</v>
      </c>
      <c r="B16836" s="225" t="s">
        <v>27854</v>
      </c>
      <c r="C16836" s="224" t="s">
        <v>45</v>
      </c>
      <c r="D16836" s="226">
        <v>26.2</v>
      </c>
    </row>
    <row r="16837" spans="1:4" x14ac:dyDescent="0.2">
      <c r="A16837" s="224" t="s">
        <v>27856</v>
      </c>
      <c r="B16837" s="225" t="s">
        <v>27857</v>
      </c>
      <c r="C16837" s="224" t="s">
        <v>45</v>
      </c>
      <c r="D16837" s="226">
        <v>71.849999999999994</v>
      </c>
    </row>
    <row r="16838" spans="1:4" x14ac:dyDescent="0.2">
      <c r="A16838" s="224" t="s">
        <v>27858</v>
      </c>
      <c r="B16838" s="225" t="s">
        <v>27857</v>
      </c>
      <c r="C16838" s="224" t="s">
        <v>45</v>
      </c>
      <c r="D16838" s="226">
        <v>62.27</v>
      </c>
    </row>
    <row r="16839" spans="1:4" x14ac:dyDescent="0.2">
      <c r="A16839" s="224" t="s">
        <v>27859</v>
      </c>
      <c r="B16839" s="225" t="s">
        <v>27860</v>
      </c>
      <c r="C16839" s="224" t="s">
        <v>45</v>
      </c>
      <c r="D16839" s="226">
        <v>50.54</v>
      </c>
    </row>
    <row r="16840" spans="1:4" x14ac:dyDescent="0.2">
      <c r="A16840" s="224" t="s">
        <v>27861</v>
      </c>
      <c r="B16840" s="225" t="s">
        <v>27860</v>
      </c>
      <c r="C16840" s="224" t="s">
        <v>45</v>
      </c>
      <c r="D16840" s="226">
        <v>43.81</v>
      </c>
    </row>
    <row r="16841" spans="1:4" x14ac:dyDescent="0.2">
      <c r="A16841" s="224" t="s">
        <v>27862</v>
      </c>
      <c r="B16841" s="225" t="s">
        <v>27863</v>
      </c>
      <c r="C16841" s="224" t="s">
        <v>45</v>
      </c>
      <c r="D16841" s="226">
        <v>50.54</v>
      </c>
    </row>
    <row r="16842" spans="1:4" x14ac:dyDescent="0.2">
      <c r="A16842" s="224" t="s">
        <v>27864</v>
      </c>
      <c r="B16842" s="225" t="s">
        <v>27863</v>
      </c>
      <c r="C16842" s="224" t="s">
        <v>45</v>
      </c>
      <c r="D16842" s="226">
        <v>43.81</v>
      </c>
    </row>
    <row r="16843" spans="1:4" x14ac:dyDescent="0.2">
      <c r="A16843" s="224" t="s">
        <v>27865</v>
      </c>
      <c r="B16843" s="225" t="s">
        <v>27866</v>
      </c>
      <c r="C16843" s="224" t="s">
        <v>45</v>
      </c>
      <c r="D16843" s="226">
        <v>33.69</v>
      </c>
    </row>
    <row r="16844" spans="1:4" x14ac:dyDescent="0.2">
      <c r="A16844" s="224" t="s">
        <v>27867</v>
      </c>
      <c r="B16844" s="225" t="s">
        <v>27866</v>
      </c>
      <c r="C16844" s="224" t="s">
        <v>45</v>
      </c>
      <c r="D16844" s="226">
        <v>29.2</v>
      </c>
    </row>
    <row r="16845" spans="1:4" x14ac:dyDescent="0.2">
      <c r="A16845" s="224" t="s">
        <v>27868</v>
      </c>
      <c r="B16845" s="225" t="s">
        <v>27869</v>
      </c>
      <c r="C16845" s="224" t="s">
        <v>45</v>
      </c>
      <c r="D16845" s="226">
        <v>328.31</v>
      </c>
    </row>
    <row r="16846" spans="1:4" x14ac:dyDescent="0.2">
      <c r="A16846" s="224" t="s">
        <v>27870</v>
      </c>
      <c r="B16846" s="225" t="s">
        <v>27869</v>
      </c>
      <c r="C16846" s="224" t="s">
        <v>45</v>
      </c>
      <c r="D16846" s="226">
        <v>291.83999999999997</v>
      </c>
    </row>
    <row r="16847" spans="1:4" x14ac:dyDescent="0.2">
      <c r="A16847" s="224" t="s">
        <v>27871</v>
      </c>
      <c r="B16847" s="225" t="s">
        <v>27872</v>
      </c>
      <c r="C16847" s="224" t="s">
        <v>45</v>
      </c>
      <c r="D16847" s="226">
        <v>329.61</v>
      </c>
    </row>
    <row r="16848" spans="1:4" x14ac:dyDescent="0.2">
      <c r="A16848" s="224" t="s">
        <v>27873</v>
      </c>
      <c r="B16848" s="225" t="s">
        <v>27872</v>
      </c>
      <c r="C16848" s="224" t="s">
        <v>45</v>
      </c>
      <c r="D16848" s="226">
        <v>292.95999999999998</v>
      </c>
    </row>
    <row r="16849" spans="1:4" x14ac:dyDescent="0.2">
      <c r="A16849" s="224" t="s">
        <v>27874</v>
      </c>
      <c r="B16849" s="225" t="s">
        <v>27875</v>
      </c>
      <c r="C16849" s="224" t="s">
        <v>45</v>
      </c>
      <c r="D16849" s="226">
        <v>331.43</v>
      </c>
    </row>
    <row r="16850" spans="1:4" x14ac:dyDescent="0.2">
      <c r="A16850" s="224" t="s">
        <v>27876</v>
      </c>
      <c r="B16850" s="225" t="s">
        <v>27875</v>
      </c>
      <c r="C16850" s="224" t="s">
        <v>45</v>
      </c>
      <c r="D16850" s="226">
        <v>294.54000000000002</v>
      </c>
    </row>
    <row r="16851" spans="1:4" x14ac:dyDescent="0.2">
      <c r="A16851" s="224" t="s">
        <v>27877</v>
      </c>
      <c r="B16851" s="225" t="s">
        <v>27878</v>
      </c>
      <c r="C16851" s="224" t="s">
        <v>45</v>
      </c>
      <c r="D16851" s="226">
        <v>2099.77</v>
      </c>
    </row>
    <row r="16852" spans="1:4" x14ac:dyDescent="0.2">
      <c r="A16852" s="224" t="s">
        <v>27879</v>
      </c>
      <c r="B16852" s="225" t="s">
        <v>27878</v>
      </c>
      <c r="C16852" s="224" t="s">
        <v>45</v>
      </c>
      <c r="D16852" s="226">
        <v>1947.8</v>
      </c>
    </row>
    <row r="16853" spans="1:4" x14ac:dyDescent="0.2">
      <c r="A16853" s="224" t="s">
        <v>27880</v>
      </c>
      <c r="B16853" s="225" t="s">
        <v>27881</v>
      </c>
      <c r="C16853" s="224" t="s">
        <v>45</v>
      </c>
      <c r="D16853" s="226">
        <v>2767.45</v>
      </c>
    </row>
    <row r="16854" spans="1:4" x14ac:dyDescent="0.2">
      <c r="A16854" s="224" t="s">
        <v>27882</v>
      </c>
      <c r="B16854" s="225" t="s">
        <v>27881</v>
      </c>
      <c r="C16854" s="224" t="s">
        <v>45</v>
      </c>
      <c r="D16854" s="226">
        <v>2570.7800000000002</v>
      </c>
    </row>
    <row r="16855" spans="1:4" x14ac:dyDescent="0.2">
      <c r="A16855" s="224" t="s">
        <v>27883</v>
      </c>
      <c r="B16855" s="225" t="s">
        <v>27884</v>
      </c>
      <c r="C16855" s="224" t="s">
        <v>45</v>
      </c>
      <c r="D16855" s="226">
        <v>2966.32</v>
      </c>
    </row>
    <row r="16856" spans="1:4" x14ac:dyDescent="0.2">
      <c r="A16856" s="224" t="s">
        <v>27885</v>
      </c>
      <c r="B16856" s="225" t="s">
        <v>27884</v>
      </c>
      <c r="C16856" s="224" t="s">
        <v>45</v>
      </c>
      <c r="D16856" s="226">
        <v>2782.66</v>
      </c>
    </row>
    <row r="16857" spans="1:4" x14ac:dyDescent="0.2">
      <c r="A16857" s="224" t="s">
        <v>27886</v>
      </c>
      <c r="B16857" s="225" t="s">
        <v>27887</v>
      </c>
      <c r="C16857" s="224" t="s">
        <v>45</v>
      </c>
      <c r="D16857" s="226">
        <v>4222.5</v>
      </c>
    </row>
    <row r="16858" spans="1:4" x14ac:dyDescent="0.2">
      <c r="A16858" s="224" t="s">
        <v>27888</v>
      </c>
      <c r="B16858" s="225" t="s">
        <v>27887</v>
      </c>
      <c r="C16858" s="224" t="s">
        <v>45</v>
      </c>
      <c r="D16858" s="226">
        <v>3963.58</v>
      </c>
    </row>
    <row r="16859" spans="1:4" x14ac:dyDescent="0.2">
      <c r="A16859" s="224" t="s">
        <v>27889</v>
      </c>
      <c r="B16859" s="225" t="s">
        <v>27890</v>
      </c>
      <c r="C16859" s="224" t="s">
        <v>45</v>
      </c>
      <c r="D16859" s="226">
        <v>532.58000000000004</v>
      </c>
    </row>
    <row r="16860" spans="1:4" x14ac:dyDescent="0.2">
      <c r="A16860" s="224" t="s">
        <v>27891</v>
      </c>
      <c r="B16860" s="225" t="s">
        <v>27890</v>
      </c>
      <c r="C16860" s="224" t="s">
        <v>45</v>
      </c>
      <c r="D16860" s="226">
        <v>505.31</v>
      </c>
    </row>
    <row r="16861" spans="1:4" x14ac:dyDescent="0.2">
      <c r="A16861" s="224" t="s">
        <v>27892</v>
      </c>
      <c r="B16861" s="225" t="s">
        <v>27893</v>
      </c>
      <c r="C16861" s="224" t="s">
        <v>45</v>
      </c>
      <c r="D16861" s="226">
        <v>304.86</v>
      </c>
    </row>
    <row r="16862" spans="1:4" x14ac:dyDescent="0.2">
      <c r="A16862" s="224" t="s">
        <v>27894</v>
      </c>
      <c r="B16862" s="225" t="s">
        <v>27893</v>
      </c>
      <c r="C16862" s="224" t="s">
        <v>45</v>
      </c>
      <c r="D16862" s="226">
        <v>290.89999999999998</v>
      </c>
    </row>
    <row r="16863" spans="1:4" x14ac:dyDescent="0.2">
      <c r="A16863" s="224" t="s">
        <v>27895</v>
      </c>
      <c r="B16863" s="225" t="s">
        <v>27896</v>
      </c>
      <c r="C16863" s="224" t="s">
        <v>45</v>
      </c>
      <c r="D16863" s="226">
        <v>692.14</v>
      </c>
    </row>
    <row r="16864" spans="1:4" x14ac:dyDescent="0.2">
      <c r="A16864" s="224" t="s">
        <v>27897</v>
      </c>
      <c r="B16864" s="225" t="s">
        <v>27896</v>
      </c>
      <c r="C16864" s="224" t="s">
        <v>45</v>
      </c>
      <c r="D16864" s="226">
        <v>655.4</v>
      </c>
    </row>
    <row r="16865" spans="1:4" x14ac:dyDescent="0.2">
      <c r="A16865" s="224" t="s">
        <v>27898</v>
      </c>
      <c r="B16865" s="225" t="s">
        <v>27899</v>
      </c>
      <c r="C16865" s="224" t="s">
        <v>45</v>
      </c>
      <c r="D16865" s="226">
        <v>1405.06</v>
      </c>
    </row>
    <row r="16866" spans="1:4" x14ac:dyDescent="0.2">
      <c r="A16866" s="224" t="s">
        <v>27900</v>
      </c>
      <c r="B16866" s="225" t="s">
        <v>27899</v>
      </c>
      <c r="C16866" s="224" t="s">
        <v>45</v>
      </c>
      <c r="D16866" s="226">
        <v>1302.78</v>
      </c>
    </row>
    <row r="16867" spans="1:4" x14ac:dyDescent="0.2">
      <c r="A16867" s="224" t="s">
        <v>27901</v>
      </c>
      <c r="B16867" s="225" t="s">
        <v>27902</v>
      </c>
      <c r="C16867" s="224" t="s">
        <v>45</v>
      </c>
      <c r="D16867" s="226">
        <v>1779.11</v>
      </c>
    </row>
    <row r="16868" spans="1:4" x14ac:dyDescent="0.2">
      <c r="A16868" s="224" t="s">
        <v>27903</v>
      </c>
      <c r="B16868" s="225" t="s">
        <v>27902</v>
      </c>
      <c r="C16868" s="224" t="s">
        <v>45</v>
      </c>
      <c r="D16868" s="226">
        <v>1660.85</v>
      </c>
    </row>
    <row r="16869" spans="1:4" x14ac:dyDescent="0.2">
      <c r="A16869" s="224" t="s">
        <v>27904</v>
      </c>
      <c r="B16869" s="225" t="s">
        <v>27905</v>
      </c>
      <c r="C16869" s="224" t="s">
        <v>45</v>
      </c>
      <c r="D16869" s="226">
        <v>1584.59</v>
      </c>
    </row>
    <row r="16870" spans="1:4" x14ac:dyDescent="0.2">
      <c r="A16870" s="224" t="s">
        <v>27906</v>
      </c>
      <c r="B16870" s="225" t="s">
        <v>27905</v>
      </c>
      <c r="C16870" s="224" t="s">
        <v>45</v>
      </c>
      <c r="D16870" s="226">
        <v>1458.25</v>
      </c>
    </row>
    <row r="16871" spans="1:4" x14ac:dyDescent="0.2">
      <c r="A16871" s="224" t="s">
        <v>27907</v>
      </c>
      <c r="B16871" s="225" t="s">
        <v>27908</v>
      </c>
      <c r="C16871" s="224" t="s">
        <v>45</v>
      </c>
      <c r="D16871" s="226">
        <v>1814.86</v>
      </c>
    </row>
    <row r="16872" spans="1:4" x14ac:dyDescent="0.2">
      <c r="A16872" s="224" t="s">
        <v>27909</v>
      </c>
      <c r="B16872" s="225" t="s">
        <v>27908</v>
      </c>
      <c r="C16872" s="224" t="s">
        <v>45</v>
      </c>
      <c r="D16872" s="226">
        <v>1680.48</v>
      </c>
    </row>
    <row r="16873" spans="1:4" x14ac:dyDescent="0.2">
      <c r="A16873" s="224" t="s">
        <v>27910</v>
      </c>
      <c r="B16873" s="225" t="s">
        <v>27911</v>
      </c>
      <c r="C16873" s="224" t="s">
        <v>45</v>
      </c>
      <c r="D16873" s="226">
        <v>2324.37</v>
      </c>
    </row>
    <row r="16874" spans="1:4" x14ac:dyDescent="0.2">
      <c r="A16874" s="224" t="s">
        <v>27912</v>
      </c>
      <c r="B16874" s="225" t="s">
        <v>27911</v>
      </c>
      <c r="C16874" s="224" t="s">
        <v>45</v>
      </c>
      <c r="D16874" s="226">
        <v>2178.66</v>
      </c>
    </row>
    <row r="16875" spans="1:4" x14ac:dyDescent="0.2">
      <c r="A16875" s="224" t="s">
        <v>27913</v>
      </c>
      <c r="B16875" s="225" t="s">
        <v>27914</v>
      </c>
      <c r="C16875" s="224" t="s">
        <v>3653</v>
      </c>
      <c r="D16875" s="226">
        <v>122.1</v>
      </c>
    </row>
    <row r="16876" spans="1:4" x14ac:dyDescent="0.2">
      <c r="A16876" s="224" t="s">
        <v>27915</v>
      </c>
      <c r="B16876" s="225" t="s">
        <v>27914</v>
      </c>
      <c r="C16876" s="224" t="s">
        <v>3653</v>
      </c>
      <c r="D16876" s="226">
        <v>114.17</v>
      </c>
    </row>
    <row r="16877" spans="1:4" x14ac:dyDescent="0.2">
      <c r="A16877" s="224" t="s">
        <v>27916</v>
      </c>
      <c r="B16877" s="225" t="s">
        <v>27917</v>
      </c>
      <c r="C16877" s="224" t="s">
        <v>3653</v>
      </c>
      <c r="D16877" s="226">
        <v>132.79</v>
      </c>
    </row>
    <row r="16878" spans="1:4" x14ac:dyDescent="0.2">
      <c r="A16878" s="224" t="s">
        <v>27918</v>
      </c>
      <c r="B16878" s="225" t="s">
        <v>27917</v>
      </c>
      <c r="C16878" s="224" t="s">
        <v>3653</v>
      </c>
      <c r="D16878" s="226">
        <v>123.28</v>
      </c>
    </row>
    <row r="16879" spans="1:4" x14ac:dyDescent="0.2">
      <c r="A16879" s="224" t="s">
        <v>27919</v>
      </c>
      <c r="B16879" s="225" t="s">
        <v>27920</v>
      </c>
      <c r="C16879" s="224" t="s">
        <v>3653</v>
      </c>
      <c r="D16879" s="226">
        <v>122.54</v>
      </c>
    </row>
    <row r="16880" spans="1:4" x14ac:dyDescent="0.2">
      <c r="A16880" s="224" t="s">
        <v>27921</v>
      </c>
      <c r="B16880" s="225" t="s">
        <v>27920</v>
      </c>
      <c r="C16880" s="224" t="s">
        <v>3653</v>
      </c>
      <c r="D16880" s="226">
        <v>114.29</v>
      </c>
    </row>
    <row r="16881" spans="1:4" x14ac:dyDescent="0.2">
      <c r="A16881" s="224" t="s">
        <v>27922</v>
      </c>
      <c r="B16881" s="225" t="s">
        <v>27923</v>
      </c>
      <c r="C16881" s="224" t="s">
        <v>3653</v>
      </c>
      <c r="D16881" s="226">
        <v>143.96</v>
      </c>
    </row>
    <row r="16882" spans="1:4" x14ac:dyDescent="0.2">
      <c r="A16882" s="224" t="s">
        <v>27924</v>
      </c>
      <c r="B16882" s="225" t="s">
        <v>27923</v>
      </c>
      <c r="C16882" s="224" t="s">
        <v>3653</v>
      </c>
      <c r="D16882" s="226">
        <v>134.44999999999999</v>
      </c>
    </row>
    <row r="16883" spans="1:4" x14ac:dyDescent="0.2">
      <c r="A16883" s="224" t="s">
        <v>27925</v>
      </c>
      <c r="B16883" s="225" t="s">
        <v>27926</v>
      </c>
      <c r="C16883" s="224" t="s">
        <v>3653</v>
      </c>
      <c r="D16883" s="226">
        <v>38.950000000000003</v>
      </c>
    </row>
    <row r="16884" spans="1:4" x14ac:dyDescent="0.2">
      <c r="A16884" s="224" t="s">
        <v>27927</v>
      </c>
      <c r="B16884" s="225" t="s">
        <v>27926</v>
      </c>
      <c r="C16884" s="224" t="s">
        <v>3653</v>
      </c>
      <c r="D16884" s="226">
        <v>37.29</v>
      </c>
    </row>
    <row r="16885" spans="1:4" x14ac:dyDescent="0.2">
      <c r="A16885" s="224" t="s">
        <v>27928</v>
      </c>
      <c r="B16885" s="225" t="s">
        <v>27929</v>
      </c>
      <c r="C16885" s="224" t="s">
        <v>3653</v>
      </c>
      <c r="D16885" s="226">
        <v>48.21</v>
      </c>
    </row>
    <row r="16886" spans="1:4" x14ac:dyDescent="0.2">
      <c r="A16886" s="224" t="s">
        <v>27930</v>
      </c>
      <c r="B16886" s="225" t="s">
        <v>27929</v>
      </c>
      <c r="C16886" s="224" t="s">
        <v>3653</v>
      </c>
      <c r="D16886" s="226">
        <v>46.23</v>
      </c>
    </row>
    <row r="16887" spans="1:4" x14ac:dyDescent="0.2">
      <c r="A16887" s="224" t="s">
        <v>27931</v>
      </c>
      <c r="B16887" s="225" t="s">
        <v>27932</v>
      </c>
      <c r="C16887" s="224" t="s">
        <v>45</v>
      </c>
      <c r="D16887" s="226">
        <v>1407.11</v>
      </c>
    </row>
    <row r="16888" spans="1:4" x14ac:dyDescent="0.2">
      <c r="A16888" s="224" t="s">
        <v>27933</v>
      </c>
      <c r="B16888" s="225" t="s">
        <v>27932</v>
      </c>
      <c r="C16888" s="224" t="s">
        <v>45</v>
      </c>
      <c r="D16888" s="226">
        <v>1281.9000000000001</v>
      </c>
    </row>
    <row r="16889" spans="1:4" x14ac:dyDescent="0.2">
      <c r="A16889" s="224" t="s">
        <v>27934</v>
      </c>
      <c r="B16889" s="225" t="s">
        <v>27935</v>
      </c>
      <c r="C16889" s="224" t="s">
        <v>45</v>
      </c>
      <c r="D16889" s="226">
        <v>1872.36</v>
      </c>
    </row>
    <row r="16890" spans="1:4" x14ac:dyDescent="0.2">
      <c r="A16890" s="224" t="s">
        <v>27936</v>
      </c>
      <c r="B16890" s="225" t="s">
        <v>27935</v>
      </c>
      <c r="C16890" s="224" t="s">
        <v>45</v>
      </c>
      <c r="D16890" s="226">
        <v>1722.11</v>
      </c>
    </row>
    <row r="16891" spans="1:4" x14ac:dyDescent="0.2">
      <c r="A16891" s="224" t="s">
        <v>27937</v>
      </c>
      <c r="B16891" s="225" t="s">
        <v>27938</v>
      </c>
      <c r="C16891" s="224" t="s">
        <v>45</v>
      </c>
      <c r="D16891" s="226">
        <v>1683.36</v>
      </c>
    </row>
    <row r="16892" spans="1:4" x14ac:dyDescent="0.2">
      <c r="A16892" s="224" t="s">
        <v>27939</v>
      </c>
      <c r="B16892" s="225" t="s">
        <v>27938</v>
      </c>
      <c r="C16892" s="224" t="s">
        <v>45</v>
      </c>
      <c r="D16892" s="226">
        <v>1537.28</v>
      </c>
    </row>
    <row r="16893" spans="1:4" x14ac:dyDescent="0.2">
      <c r="A16893" s="224" t="s">
        <v>27940</v>
      </c>
      <c r="B16893" s="225" t="s">
        <v>27941</v>
      </c>
      <c r="C16893" s="224" t="s">
        <v>45</v>
      </c>
      <c r="D16893" s="226">
        <v>2005.42</v>
      </c>
    </row>
    <row r="16894" spans="1:4" x14ac:dyDescent="0.2">
      <c r="A16894" s="224" t="s">
        <v>27942</v>
      </c>
      <c r="B16894" s="225" t="s">
        <v>27941</v>
      </c>
      <c r="C16894" s="224" t="s">
        <v>45</v>
      </c>
      <c r="D16894" s="226">
        <v>1830.13</v>
      </c>
    </row>
    <row r="16895" spans="1:4" x14ac:dyDescent="0.2">
      <c r="A16895" s="224" t="s">
        <v>27943</v>
      </c>
      <c r="B16895" s="225" t="s">
        <v>27944</v>
      </c>
      <c r="C16895" s="224" t="s">
        <v>45</v>
      </c>
      <c r="D16895" s="226">
        <v>2057.41</v>
      </c>
    </row>
    <row r="16896" spans="1:4" x14ac:dyDescent="0.2">
      <c r="A16896" s="224" t="s">
        <v>27945</v>
      </c>
      <c r="B16896" s="225" t="s">
        <v>27944</v>
      </c>
      <c r="C16896" s="224" t="s">
        <v>45</v>
      </c>
      <c r="D16896" s="226">
        <v>1890.47</v>
      </c>
    </row>
    <row r="16897" spans="1:4" x14ac:dyDescent="0.2">
      <c r="A16897" s="224" t="s">
        <v>27946</v>
      </c>
      <c r="B16897" s="225" t="s">
        <v>27947</v>
      </c>
      <c r="C16897" s="224" t="s">
        <v>45</v>
      </c>
      <c r="D16897" s="226">
        <v>2449.54</v>
      </c>
    </row>
    <row r="16898" spans="1:4" x14ac:dyDescent="0.2">
      <c r="A16898" s="224" t="s">
        <v>27948</v>
      </c>
      <c r="B16898" s="225" t="s">
        <v>27947</v>
      </c>
      <c r="C16898" s="224" t="s">
        <v>45</v>
      </c>
      <c r="D16898" s="226">
        <v>2249.21</v>
      </c>
    </row>
    <row r="16899" spans="1:4" x14ac:dyDescent="0.2">
      <c r="A16899" s="224" t="s">
        <v>27949</v>
      </c>
      <c r="B16899" s="225" t="s">
        <v>27950</v>
      </c>
      <c r="C16899" s="224" t="s">
        <v>45</v>
      </c>
      <c r="D16899" s="226">
        <v>2376.16</v>
      </c>
    </row>
    <row r="16900" spans="1:4" x14ac:dyDescent="0.2">
      <c r="A16900" s="224" t="s">
        <v>27951</v>
      </c>
      <c r="B16900" s="225" t="s">
        <v>27950</v>
      </c>
      <c r="C16900" s="224" t="s">
        <v>45</v>
      </c>
      <c r="D16900" s="226">
        <v>2188.35</v>
      </c>
    </row>
    <row r="16901" spans="1:4" x14ac:dyDescent="0.2">
      <c r="A16901" s="224" t="s">
        <v>27952</v>
      </c>
      <c r="B16901" s="225" t="s">
        <v>27953</v>
      </c>
      <c r="C16901" s="224" t="s">
        <v>45</v>
      </c>
      <c r="D16901" s="226">
        <v>2830.4</v>
      </c>
    </row>
    <row r="16902" spans="1:4" x14ac:dyDescent="0.2">
      <c r="A16902" s="224" t="s">
        <v>27954</v>
      </c>
      <c r="B16902" s="225" t="s">
        <v>27953</v>
      </c>
      <c r="C16902" s="224" t="s">
        <v>45</v>
      </c>
      <c r="D16902" s="226">
        <v>2605.0300000000002</v>
      </c>
    </row>
    <row r="16903" spans="1:4" x14ac:dyDescent="0.2">
      <c r="A16903" s="224" t="s">
        <v>27955</v>
      </c>
      <c r="B16903" s="225" t="s">
        <v>27956</v>
      </c>
      <c r="C16903" s="224" t="s">
        <v>45</v>
      </c>
      <c r="D16903" s="226">
        <v>3143.41</v>
      </c>
    </row>
    <row r="16904" spans="1:4" x14ac:dyDescent="0.2">
      <c r="A16904" s="224" t="s">
        <v>27957</v>
      </c>
      <c r="B16904" s="225" t="s">
        <v>27956</v>
      </c>
      <c r="C16904" s="224" t="s">
        <v>45</v>
      </c>
      <c r="D16904" s="226">
        <v>2934.74</v>
      </c>
    </row>
    <row r="16905" spans="1:4" x14ac:dyDescent="0.2">
      <c r="A16905" s="224" t="s">
        <v>27958</v>
      </c>
      <c r="B16905" s="225" t="s">
        <v>27959</v>
      </c>
      <c r="C16905" s="224" t="s">
        <v>45</v>
      </c>
      <c r="D16905" s="226">
        <v>3749.46</v>
      </c>
    </row>
    <row r="16906" spans="1:4" x14ac:dyDescent="0.2">
      <c r="A16906" s="224" t="s">
        <v>27960</v>
      </c>
      <c r="B16906" s="225" t="s">
        <v>27959</v>
      </c>
      <c r="C16906" s="224" t="s">
        <v>45</v>
      </c>
      <c r="D16906" s="226">
        <v>3499.04</v>
      </c>
    </row>
    <row r="16907" spans="1:4" x14ac:dyDescent="0.2">
      <c r="A16907" s="224" t="s">
        <v>27961</v>
      </c>
      <c r="B16907" s="225" t="s">
        <v>27962</v>
      </c>
      <c r="C16907" s="224" t="s">
        <v>45</v>
      </c>
      <c r="D16907" s="226">
        <v>3531.49</v>
      </c>
    </row>
    <row r="16908" spans="1:4" x14ac:dyDescent="0.2">
      <c r="A16908" s="224" t="s">
        <v>27963</v>
      </c>
      <c r="B16908" s="225" t="s">
        <v>27962</v>
      </c>
      <c r="C16908" s="224" t="s">
        <v>45</v>
      </c>
      <c r="D16908" s="226">
        <v>3301.94</v>
      </c>
    </row>
    <row r="16909" spans="1:4" x14ac:dyDescent="0.2">
      <c r="A16909" s="224" t="s">
        <v>27964</v>
      </c>
      <c r="B16909" s="225" t="s">
        <v>27965</v>
      </c>
      <c r="C16909" s="224" t="s">
        <v>45</v>
      </c>
      <c r="D16909" s="226">
        <v>4211.96</v>
      </c>
    </row>
    <row r="16910" spans="1:4" x14ac:dyDescent="0.2">
      <c r="A16910" s="224" t="s">
        <v>27966</v>
      </c>
      <c r="B16910" s="225" t="s">
        <v>27965</v>
      </c>
      <c r="C16910" s="224" t="s">
        <v>45</v>
      </c>
      <c r="D16910" s="226">
        <v>3936.5</v>
      </c>
    </row>
    <row r="16911" spans="1:4" x14ac:dyDescent="0.2">
      <c r="A16911" s="224" t="s">
        <v>27967</v>
      </c>
      <c r="B16911" s="225" t="s">
        <v>27968</v>
      </c>
      <c r="C16911" s="224" t="s">
        <v>45</v>
      </c>
      <c r="D16911" s="226">
        <v>3899.84</v>
      </c>
    </row>
    <row r="16912" spans="1:4" x14ac:dyDescent="0.2">
      <c r="A16912" s="224" t="s">
        <v>27969</v>
      </c>
      <c r="B16912" s="225" t="s">
        <v>27968</v>
      </c>
      <c r="C16912" s="224" t="s">
        <v>45</v>
      </c>
      <c r="D16912" s="226">
        <v>3649.43</v>
      </c>
    </row>
    <row r="16913" spans="1:4" x14ac:dyDescent="0.2">
      <c r="A16913" s="224" t="s">
        <v>27970</v>
      </c>
      <c r="B16913" s="225" t="s">
        <v>27971</v>
      </c>
      <c r="C16913" s="224" t="s">
        <v>45</v>
      </c>
      <c r="D16913" s="226">
        <v>4652.33</v>
      </c>
    </row>
    <row r="16914" spans="1:4" x14ac:dyDescent="0.2">
      <c r="A16914" s="224" t="s">
        <v>27972</v>
      </c>
      <c r="B16914" s="225" t="s">
        <v>27971</v>
      </c>
      <c r="C16914" s="224" t="s">
        <v>45</v>
      </c>
      <c r="D16914" s="226">
        <v>4351.84</v>
      </c>
    </row>
    <row r="16915" spans="1:4" x14ac:dyDescent="0.2">
      <c r="A16915" s="224" t="s">
        <v>27973</v>
      </c>
      <c r="B16915" s="225" t="s">
        <v>27974</v>
      </c>
      <c r="C16915" s="224" t="s">
        <v>45</v>
      </c>
      <c r="D16915" s="226">
        <v>4540.57</v>
      </c>
    </row>
    <row r="16916" spans="1:4" x14ac:dyDescent="0.2">
      <c r="A16916" s="224" t="s">
        <v>27975</v>
      </c>
      <c r="B16916" s="225" t="s">
        <v>27974</v>
      </c>
      <c r="C16916" s="224" t="s">
        <v>45</v>
      </c>
      <c r="D16916" s="226">
        <v>4264.08</v>
      </c>
    </row>
    <row r="16917" spans="1:4" x14ac:dyDescent="0.2">
      <c r="A16917" s="224" t="s">
        <v>27976</v>
      </c>
      <c r="B16917" s="225" t="s">
        <v>27977</v>
      </c>
      <c r="C16917" s="224" t="s">
        <v>45</v>
      </c>
      <c r="D16917" s="226">
        <v>5418.02</v>
      </c>
    </row>
    <row r="16918" spans="1:4" x14ac:dyDescent="0.2">
      <c r="A16918" s="224" t="s">
        <v>27978</v>
      </c>
      <c r="B16918" s="225" t="s">
        <v>27977</v>
      </c>
      <c r="C16918" s="224" t="s">
        <v>45</v>
      </c>
      <c r="D16918" s="226">
        <v>5086.22</v>
      </c>
    </row>
    <row r="16919" spans="1:4" x14ac:dyDescent="0.2">
      <c r="A16919" s="224" t="s">
        <v>27979</v>
      </c>
      <c r="B16919" s="225" t="s">
        <v>27980</v>
      </c>
      <c r="C16919" s="224" t="s">
        <v>45</v>
      </c>
      <c r="D16919" s="226">
        <v>5007.74</v>
      </c>
    </row>
    <row r="16920" spans="1:4" x14ac:dyDescent="0.2">
      <c r="A16920" s="224" t="s">
        <v>27981</v>
      </c>
      <c r="B16920" s="225" t="s">
        <v>27980</v>
      </c>
      <c r="C16920" s="224" t="s">
        <v>45</v>
      </c>
      <c r="D16920" s="226">
        <v>4699.9399999999996</v>
      </c>
    </row>
    <row r="16921" spans="1:4" x14ac:dyDescent="0.2">
      <c r="A16921" s="224" t="s">
        <v>27982</v>
      </c>
      <c r="B16921" s="225" t="s">
        <v>27983</v>
      </c>
      <c r="C16921" s="224" t="s">
        <v>45</v>
      </c>
      <c r="D16921" s="226">
        <v>5976.97</v>
      </c>
    </row>
    <row r="16922" spans="1:4" x14ac:dyDescent="0.2">
      <c r="A16922" s="224" t="s">
        <v>27984</v>
      </c>
      <c r="B16922" s="225" t="s">
        <v>27983</v>
      </c>
      <c r="C16922" s="224" t="s">
        <v>45</v>
      </c>
      <c r="D16922" s="226">
        <v>5607.61</v>
      </c>
    </row>
    <row r="16923" spans="1:4" x14ac:dyDescent="0.2">
      <c r="A16923" s="224" t="s">
        <v>27985</v>
      </c>
      <c r="B16923" s="225" t="s">
        <v>27986</v>
      </c>
      <c r="C16923" s="224" t="s">
        <v>45</v>
      </c>
      <c r="D16923" s="226">
        <v>5796.4</v>
      </c>
    </row>
    <row r="16924" spans="1:4" x14ac:dyDescent="0.2">
      <c r="A16924" s="224" t="s">
        <v>27987</v>
      </c>
      <c r="B16924" s="225" t="s">
        <v>27986</v>
      </c>
      <c r="C16924" s="224" t="s">
        <v>45</v>
      </c>
      <c r="D16924" s="226">
        <v>5431.22</v>
      </c>
    </row>
    <row r="16925" spans="1:4" x14ac:dyDescent="0.2">
      <c r="A16925" s="224" t="s">
        <v>27988</v>
      </c>
      <c r="B16925" s="225" t="s">
        <v>27989</v>
      </c>
      <c r="C16925" s="224" t="s">
        <v>45</v>
      </c>
      <c r="D16925" s="226">
        <v>6920.18</v>
      </c>
    </row>
    <row r="16926" spans="1:4" x14ac:dyDescent="0.2">
      <c r="A16926" s="224" t="s">
        <v>27990</v>
      </c>
      <c r="B16926" s="225" t="s">
        <v>27989</v>
      </c>
      <c r="C16926" s="224" t="s">
        <v>45</v>
      </c>
      <c r="D16926" s="226">
        <v>6481.95</v>
      </c>
    </row>
    <row r="16927" spans="1:4" x14ac:dyDescent="0.2">
      <c r="A16927" s="224" t="s">
        <v>27991</v>
      </c>
      <c r="B16927" s="225" t="s">
        <v>27992</v>
      </c>
      <c r="C16927" s="224" t="s">
        <v>3653</v>
      </c>
      <c r="D16927" s="226">
        <v>49.9</v>
      </c>
    </row>
    <row r="16928" spans="1:4" x14ac:dyDescent="0.2">
      <c r="A16928" s="224" t="s">
        <v>27993</v>
      </c>
      <c r="B16928" s="225" t="s">
        <v>27992</v>
      </c>
      <c r="C16928" s="224" t="s">
        <v>3653</v>
      </c>
      <c r="D16928" s="226">
        <v>47.26</v>
      </c>
    </row>
    <row r="16929" spans="1:4" x14ac:dyDescent="0.2">
      <c r="A16929" s="224" t="s">
        <v>27994</v>
      </c>
      <c r="B16929" s="225" t="s">
        <v>27995</v>
      </c>
      <c r="C16929" s="224" t="s">
        <v>3653</v>
      </c>
      <c r="D16929" s="226">
        <v>42.09</v>
      </c>
    </row>
    <row r="16930" spans="1:4" x14ac:dyDescent="0.2">
      <c r="A16930" s="224" t="s">
        <v>27996</v>
      </c>
      <c r="B16930" s="225" t="s">
        <v>27995</v>
      </c>
      <c r="C16930" s="224" t="s">
        <v>3653</v>
      </c>
      <c r="D16930" s="226">
        <v>40.11</v>
      </c>
    </row>
    <row r="16931" spans="1:4" x14ac:dyDescent="0.2">
      <c r="A16931" s="224" t="s">
        <v>27997</v>
      </c>
      <c r="B16931" s="225" t="s">
        <v>27998</v>
      </c>
      <c r="C16931" s="224" t="s">
        <v>51</v>
      </c>
      <c r="D16931" s="226">
        <v>30.88</v>
      </c>
    </row>
    <row r="16932" spans="1:4" x14ac:dyDescent="0.2">
      <c r="A16932" s="224" t="s">
        <v>27999</v>
      </c>
      <c r="B16932" s="225" t="s">
        <v>27998</v>
      </c>
      <c r="C16932" s="224" t="s">
        <v>51</v>
      </c>
      <c r="D16932" s="226">
        <v>29.56</v>
      </c>
    </row>
    <row r="16933" spans="1:4" x14ac:dyDescent="0.2">
      <c r="A16933" s="224" t="s">
        <v>28000</v>
      </c>
      <c r="B16933" s="225" t="s">
        <v>28001</v>
      </c>
      <c r="C16933" s="224" t="s">
        <v>51</v>
      </c>
      <c r="D16933" s="226">
        <v>37.04</v>
      </c>
    </row>
    <row r="16934" spans="1:4" x14ac:dyDescent="0.2">
      <c r="A16934" s="224" t="s">
        <v>28002</v>
      </c>
      <c r="B16934" s="225" t="s">
        <v>28001</v>
      </c>
      <c r="C16934" s="224" t="s">
        <v>51</v>
      </c>
      <c r="D16934" s="226">
        <v>35.46</v>
      </c>
    </row>
    <row r="16935" spans="1:4" x14ac:dyDescent="0.2">
      <c r="A16935" s="224" t="s">
        <v>28003</v>
      </c>
      <c r="B16935" s="225" t="s">
        <v>28004</v>
      </c>
      <c r="C16935" s="224" t="s">
        <v>51</v>
      </c>
      <c r="D16935" s="226">
        <v>46.45</v>
      </c>
    </row>
    <row r="16936" spans="1:4" x14ac:dyDescent="0.2">
      <c r="A16936" s="224" t="s">
        <v>28005</v>
      </c>
      <c r="B16936" s="225" t="s">
        <v>28004</v>
      </c>
      <c r="C16936" s="224" t="s">
        <v>51</v>
      </c>
      <c r="D16936" s="226">
        <v>44.8</v>
      </c>
    </row>
    <row r="16937" spans="1:4" x14ac:dyDescent="0.2">
      <c r="A16937" s="224" t="s">
        <v>28006</v>
      </c>
      <c r="B16937" s="225" t="s">
        <v>28007</v>
      </c>
      <c r="C16937" s="224" t="s">
        <v>51</v>
      </c>
      <c r="D16937" s="226">
        <v>55.73</v>
      </c>
    </row>
    <row r="16938" spans="1:4" x14ac:dyDescent="0.2">
      <c r="A16938" s="224" t="s">
        <v>28008</v>
      </c>
      <c r="B16938" s="225" t="s">
        <v>28007</v>
      </c>
      <c r="C16938" s="224" t="s">
        <v>51</v>
      </c>
      <c r="D16938" s="226">
        <v>53.75</v>
      </c>
    </row>
    <row r="16939" spans="1:4" x14ac:dyDescent="0.2">
      <c r="A16939" s="224" t="s">
        <v>28009</v>
      </c>
      <c r="B16939" s="225" t="s">
        <v>28010</v>
      </c>
      <c r="C16939" s="224" t="s">
        <v>51</v>
      </c>
      <c r="D16939" s="226">
        <v>60.04</v>
      </c>
    </row>
    <row r="16940" spans="1:4" x14ac:dyDescent="0.2">
      <c r="A16940" s="224" t="s">
        <v>28011</v>
      </c>
      <c r="B16940" s="225" t="s">
        <v>28010</v>
      </c>
      <c r="C16940" s="224" t="s">
        <v>51</v>
      </c>
      <c r="D16940" s="226">
        <v>58.06</v>
      </c>
    </row>
    <row r="16941" spans="1:4" x14ac:dyDescent="0.2">
      <c r="A16941" s="224" t="s">
        <v>28012</v>
      </c>
      <c r="B16941" s="225" t="s">
        <v>28013</v>
      </c>
      <c r="C16941" s="224" t="s">
        <v>51</v>
      </c>
      <c r="D16941" s="226">
        <v>72.03</v>
      </c>
    </row>
    <row r="16942" spans="1:4" x14ac:dyDescent="0.2">
      <c r="A16942" s="224" t="s">
        <v>28014</v>
      </c>
      <c r="B16942" s="225" t="s">
        <v>28013</v>
      </c>
      <c r="C16942" s="224" t="s">
        <v>51</v>
      </c>
      <c r="D16942" s="226">
        <v>69.650000000000006</v>
      </c>
    </row>
    <row r="16943" spans="1:4" x14ac:dyDescent="0.2">
      <c r="A16943" s="224" t="s">
        <v>28015</v>
      </c>
      <c r="B16943" s="225" t="s">
        <v>28016</v>
      </c>
      <c r="C16943" s="224" t="s">
        <v>51</v>
      </c>
      <c r="D16943" s="226">
        <v>88.92</v>
      </c>
    </row>
    <row r="16944" spans="1:4" x14ac:dyDescent="0.2">
      <c r="A16944" s="224" t="s">
        <v>28017</v>
      </c>
      <c r="B16944" s="225" t="s">
        <v>28016</v>
      </c>
      <c r="C16944" s="224" t="s">
        <v>51</v>
      </c>
      <c r="D16944" s="226">
        <v>86.61</v>
      </c>
    </row>
    <row r="16945" spans="1:4" x14ac:dyDescent="0.2">
      <c r="A16945" s="224" t="s">
        <v>28018</v>
      </c>
      <c r="B16945" s="225" t="s">
        <v>28019</v>
      </c>
      <c r="C16945" s="224" t="s">
        <v>51</v>
      </c>
      <c r="D16945" s="226">
        <v>106.68</v>
      </c>
    </row>
    <row r="16946" spans="1:4" x14ac:dyDescent="0.2">
      <c r="A16946" s="224" t="s">
        <v>28020</v>
      </c>
      <c r="B16946" s="225" t="s">
        <v>28019</v>
      </c>
      <c r="C16946" s="224" t="s">
        <v>51</v>
      </c>
      <c r="D16946" s="226">
        <v>103.91</v>
      </c>
    </row>
    <row r="16947" spans="1:4" x14ac:dyDescent="0.2">
      <c r="A16947" s="224" t="s">
        <v>28021</v>
      </c>
      <c r="B16947" s="225" t="s">
        <v>28022</v>
      </c>
      <c r="C16947" s="224" t="s">
        <v>51</v>
      </c>
      <c r="D16947" s="226">
        <v>121.09</v>
      </c>
    </row>
    <row r="16948" spans="1:4" x14ac:dyDescent="0.2">
      <c r="A16948" s="224" t="s">
        <v>28023</v>
      </c>
      <c r="B16948" s="225" t="s">
        <v>28022</v>
      </c>
      <c r="C16948" s="224" t="s">
        <v>51</v>
      </c>
      <c r="D16948" s="226">
        <v>118.45</v>
      </c>
    </row>
    <row r="16949" spans="1:4" x14ac:dyDescent="0.2">
      <c r="A16949" s="224" t="s">
        <v>28024</v>
      </c>
      <c r="B16949" s="225" t="s">
        <v>28025</v>
      </c>
      <c r="C16949" s="224" t="s">
        <v>51</v>
      </c>
      <c r="D16949" s="226">
        <v>145.30000000000001</v>
      </c>
    </row>
    <row r="16950" spans="1:4" x14ac:dyDescent="0.2">
      <c r="A16950" s="224" t="s">
        <v>28026</v>
      </c>
      <c r="B16950" s="225" t="s">
        <v>28025</v>
      </c>
      <c r="C16950" s="224" t="s">
        <v>51</v>
      </c>
      <c r="D16950" s="226">
        <v>142.13</v>
      </c>
    </row>
    <row r="16951" spans="1:4" x14ac:dyDescent="0.2">
      <c r="A16951" s="224" t="s">
        <v>28027</v>
      </c>
      <c r="B16951" s="225" t="s">
        <v>28028</v>
      </c>
      <c r="C16951" s="224" t="s">
        <v>51</v>
      </c>
      <c r="D16951" s="226">
        <v>21.17</v>
      </c>
    </row>
    <row r="16952" spans="1:4" x14ac:dyDescent="0.2">
      <c r="A16952" s="224" t="s">
        <v>28029</v>
      </c>
      <c r="B16952" s="225" t="s">
        <v>28028</v>
      </c>
      <c r="C16952" s="224" t="s">
        <v>51</v>
      </c>
      <c r="D16952" s="226">
        <v>19.98</v>
      </c>
    </row>
    <row r="16953" spans="1:4" x14ac:dyDescent="0.2">
      <c r="A16953" s="224" t="s">
        <v>28030</v>
      </c>
      <c r="B16953" s="225" t="s">
        <v>28031</v>
      </c>
      <c r="C16953" s="224" t="s">
        <v>51</v>
      </c>
      <c r="D16953" s="226">
        <v>25.08</v>
      </c>
    </row>
    <row r="16954" spans="1:4" x14ac:dyDescent="0.2">
      <c r="A16954" s="224" t="s">
        <v>28032</v>
      </c>
      <c r="B16954" s="225" t="s">
        <v>28031</v>
      </c>
      <c r="C16954" s="224" t="s">
        <v>51</v>
      </c>
      <c r="D16954" s="226">
        <v>23.69</v>
      </c>
    </row>
    <row r="16955" spans="1:4" x14ac:dyDescent="0.2">
      <c r="A16955" s="224" t="s">
        <v>28033</v>
      </c>
      <c r="B16955" s="225" t="s">
        <v>28034</v>
      </c>
      <c r="C16955" s="224" t="s">
        <v>51</v>
      </c>
      <c r="D16955" s="226">
        <v>26.15</v>
      </c>
    </row>
    <row r="16956" spans="1:4" x14ac:dyDescent="0.2">
      <c r="A16956" s="224" t="s">
        <v>28035</v>
      </c>
      <c r="B16956" s="225" t="s">
        <v>28034</v>
      </c>
      <c r="C16956" s="224" t="s">
        <v>51</v>
      </c>
      <c r="D16956" s="226">
        <v>24.83</v>
      </c>
    </row>
    <row r="16957" spans="1:4" x14ac:dyDescent="0.2">
      <c r="A16957" s="224" t="s">
        <v>28036</v>
      </c>
      <c r="B16957" s="225" t="s">
        <v>28037</v>
      </c>
      <c r="C16957" s="224" t="s">
        <v>51</v>
      </c>
      <c r="D16957" s="226">
        <v>31.35</v>
      </c>
    </row>
    <row r="16958" spans="1:4" x14ac:dyDescent="0.2">
      <c r="A16958" s="224" t="s">
        <v>28038</v>
      </c>
      <c r="B16958" s="225" t="s">
        <v>28037</v>
      </c>
      <c r="C16958" s="224" t="s">
        <v>51</v>
      </c>
      <c r="D16958" s="226">
        <v>29.77</v>
      </c>
    </row>
    <row r="16959" spans="1:4" x14ac:dyDescent="0.2">
      <c r="A16959" s="224" t="s">
        <v>28039</v>
      </c>
      <c r="B16959" s="225" t="s">
        <v>28040</v>
      </c>
      <c r="C16959" s="224" t="s">
        <v>51</v>
      </c>
      <c r="D16959" s="226">
        <v>8.9499999999999993</v>
      </c>
    </row>
    <row r="16960" spans="1:4" x14ac:dyDescent="0.2">
      <c r="A16960" s="224" t="s">
        <v>28041</v>
      </c>
      <c r="B16960" s="225" t="s">
        <v>28040</v>
      </c>
      <c r="C16960" s="224" t="s">
        <v>51</v>
      </c>
      <c r="D16960" s="226">
        <v>8.2899999999999991</v>
      </c>
    </row>
    <row r="16961" spans="1:4" x14ac:dyDescent="0.2">
      <c r="A16961" s="224" t="s">
        <v>28042</v>
      </c>
      <c r="B16961" s="225" t="s">
        <v>28043</v>
      </c>
      <c r="C16961" s="224" t="s">
        <v>51</v>
      </c>
      <c r="D16961" s="226">
        <v>10.72</v>
      </c>
    </row>
    <row r="16962" spans="1:4" x14ac:dyDescent="0.2">
      <c r="A16962" s="224" t="s">
        <v>28044</v>
      </c>
      <c r="B16962" s="225" t="s">
        <v>28043</v>
      </c>
      <c r="C16962" s="224" t="s">
        <v>51</v>
      </c>
      <c r="D16962" s="226">
        <v>9.92</v>
      </c>
    </row>
    <row r="16963" spans="1:4" x14ac:dyDescent="0.2">
      <c r="A16963" s="224" t="s">
        <v>28045</v>
      </c>
      <c r="B16963" s="225" t="s">
        <v>28046</v>
      </c>
      <c r="C16963" s="224" t="s">
        <v>3653</v>
      </c>
      <c r="D16963" s="226">
        <v>116.59</v>
      </c>
    </row>
    <row r="16964" spans="1:4" x14ac:dyDescent="0.2">
      <c r="A16964" s="224" t="s">
        <v>28047</v>
      </c>
      <c r="B16964" s="225" t="s">
        <v>28046</v>
      </c>
      <c r="C16964" s="224" t="s">
        <v>3653</v>
      </c>
      <c r="D16964" s="226">
        <v>109.37</v>
      </c>
    </row>
    <row r="16965" spans="1:4" x14ac:dyDescent="0.2">
      <c r="A16965" s="224" t="s">
        <v>28048</v>
      </c>
      <c r="B16965" s="225" t="s">
        <v>28049</v>
      </c>
      <c r="C16965" s="224" t="s">
        <v>3653</v>
      </c>
      <c r="D16965" s="226">
        <v>163.38999999999999</v>
      </c>
    </row>
    <row r="16966" spans="1:4" x14ac:dyDescent="0.2">
      <c r="A16966" s="224" t="s">
        <v>28050</v>
      </c>
      <c r="B16966" s="225" t="s">
        <v>28049</v>
      </c>
      <c r="C16966" s="224" t="s">
        <v>3653</v>
      </c>
      <c r="D16966" s="226">
        <v>148.52000000000001</v>
      </c>
    </row>
    <row r="16967" spans="1:4" x14ac:dyDescent="0.2">
      <c r="A16967" s="224" t="s">
        <v>28051</v>
      </c>
      <c r="B16967" s="225" t="s">
        <v>28052</v>
      </c>
      <c r="C16967" s="224" t="s">
        <v>3653</v>
      </c>
      <c r="D16967" s="226">
        <v>80.59</v>
      </c>
    </row>
    <row r="16968" spans="1:4" x14ac:dyDescent="0.2">
      <c r="A16968" s="224" t="s">
        <v>28053</v>
      </c>
      <c r="B16968" s="225" t="s">
        <v>28052</v>
      </c>
      <c r="C16968" s="224" t="s">
        <v>3653</v>
      </c>
      <c r="D16968" s="226">
        <v>73.37</v>
      </c>
    </row>
    <row r="16969" spans="1:4" x14ac:dyDescent="0.2">
      <c r="A16969" s="224" t="s">
        <v>28054</v>
      </c>
      <c r="B16969" s="225" t="s">
        <v>28055</v>
      </c>
      <c r="C16969" s="224" t="s">
        <v>51</v>
      </c>
      <c r="D16969" s="226">
        <v>34.06</v>
      </c>
    </row>
    <row r="16970" spans="1:4" x14ac:dyDescent="0.2">
      <c r="A16970" s="224" t="s">
        <v>28056</v>
      </c>
      <c r="B16970" s="225" t="s">
        <v>28055</v>
      </c>
      <c r="C16970" s="224" t="s">
        <v>51</v>
      </c>
      <c r="D16970" s="226">
        <v>30.62</v>
      </c>
    </row>
    <row r="16971" spans="1:4" x14ac:dyDescent="0.2">
      <c r="A16971" s="224" t="s">
        <v>28057</v>
      </c>
      <c r="B16971" s="225" t="s">
        <v>28058</v>
      </c>
      <c r="C16971" s="224" t="s">
        <v>51</v>
      </c>
      <c r="D16971" s="226">
        <v>64.52</v>
      </c>
    </row>
    <row r="16972" spans="1:4" x14ac:dyDescent="0.2">
      <c r="A16972" s="224" t="s">
        <v>28059</v>
      </c>
      <c r="B16972" s="225" t="s">
        <v>28058</v>
      </c>
      <c r="C16972" s="224" t="s">
        <v>51</v>
      </c>
      <c r="D16972" s="226">
        <v>57.82</v>
      </c>
    </row>
    <row r="16973" spans="1:4" x14ac:dyDescent="0.2">
      <c r="A16973" s="224" t="s">
        <v>28060</v>
      </c>
      <c r="B16973" s="225" t="s">
        <v>28061</v>
      </c>
      <c r="C16973" s="224" t="s">
        <v>51</v>
      </c>
      <c r="D16973" s="226">
        <v>54.47</v>
      </c>
    </row>
    <row r="16974" spans="1:4" x14ac:dyDescent="0.2">
      <c r="A16974" s="224" t="s">
        <v>28062</v>
      </c>
      <c r="B16974" s="225" t="s">
        <v>28061</v>
      </c>
      <c r="C16974" s="224" t="s">
        <v>51</v>
      </c>
      <c r="D16974" s="226">
        <v>47.76</v>
      </c>
    </row>
    <row r="16975" spans="1:4" x14ac:dyDescent="0.2">
      <c r="A16975" s="224" t="s">
        <v>28063</v>
      </c>
      <c r="B16975" s="225" t="s">
        <v>28064</v>
      </c>
      <c r="C16975" s="224" t="s">
        <v>3653</v>
      </c>
      <c r="D16975" s="226">
        <v>24.21</v>
      </c>
    </row>
    <row r="16976" spans="1:4" x14ac:dyDescent="0.2">
      <c r="A16976" s="224" t="s">
        <v>28065</v>
      </c>
      <c r="B16976" s="225" t="s">
        <v>28064</v>
      </c>
      <c r="C16976" s="224" t="s">
        <v>3653</v>
      </c>
      <c r="D16976" s="226">
        <v>21.29</v>
      </c>
    </row>
    <row r="16977" spans="1:4" x14ac:dyDescent="0.2">
      <c r="A16977" s="224" t="s">
        <v>28066</v>
      </c>
      <c r="B16977" s="225" t="s">
        <v>28067</v>
      </c>
      <c r="C16977" s="224" t="s">
        <v>3653</v>
      </c>
      <c r="D16977" s="226">
        <v>65.16</v>
      </c>
    </row>
    <row r="16978" spans="1:4" x14ac:dyDescent="0.2">
      <c r="A16978" s="224" t="s">
        <v>28068</v>
      </c>
      <c r="B16978" s="225" t="s">
        <v>28067</v>
      </c>
      <c r="C16978" s="224" t="s">
        <v>3653</v>
      </c>
      <c r="D16978" s="226">
        <v>61.09</v>
      </c>
    </row>
    <row r="16979" spans="1:4" x14ac:dyDescent="0.2">
      <c r="A16979" s="224" t="s">
        <v>28069</v>
      </c>
      <c r="B16979" s="225" t="s">
        <v>28070</v>
      </c>
      <c r="C16979" s="224" t="s">
        <v>51</v>
      </c>
      <c r="D16979" s="226">
        <v>123.72</v>
      </c>
    </row>
    <row r="16980" spans="1:4" x14ac:dyDescent="0.2">
      <c r="A16980" s="224" t="s">
        <v>28071</v>
      </c>
      <c r="B16980" s="225" t="s">
        <v>28070</v>
      </c>
      <c r="C16980" s="224" t="s">
        <v>51</v>
      </c>
      <c r="D16980" s="226">
        <v>113.39</v>
      </c>
    </row>
    <row r="16981" spans="1:4" x14ac:dyDescent="0.2">
      <c r="A16981" s="224" t="s">
        <v>28072</v>
      </c>
      <c r="B16981" s="225" t="s">
        <v>28073</v>
      </c>
      <c r="C16981" s="224" t="s">
        <v>3653</v>
      </c>
      <c r="D16981" s="226">
        <v>47.63</v>
      </c>
    </row>
    <row r="16982" spans="1:4" x14ac:dyDescent="0.2">
      <c r="A16982" s="224" t="s">
        <v>28074</v>
      </c>
      <c r="B16982" s="225" t="s">
        <v>28073</v>
      </c>
      <c r="C16982" s="224" t="s">
        <v>3653</v>
      </c>
      <c r="D16982" s="226">
        <v>45.65</v>
      </c>
    </row>
    <row r="16983" spans="1:4" x14ac:dyDescent="0.2">
      <c r="A16983" s="224" t="s">
        <v>28075</v>
      </c>
      <c r="B16983" s="225" t="s">
        <v>28076</v>
      </c>
      <c r="C16983" s="224" t="s">
        <v>3653</v>
      </c>
      <c r="D16983" s="226">
        <v>66.959999999999994</v>
      </c>
    </row>
    <row r="16984" spans="1:4" x14ac:dyDescent="0.2">
      <c r="A16984" s="224" t="s">
        <v>28077</v>
      </c>
      <c r="B16984" s="225" t="s">
        <v>28076</v>
      </c>
      <c r="C16984" s="224" t="s">
        <v>3653</v>
      </c>
      <c r="D16984" s="226">
        <v>64.98</v>
      </c>
    </row>
    <row r="16985" spans="1:4" x14ac:dyDescent="0.2">
      <c r="A16985" s="224" t="s">
        <v>28078</v>
      </c>
      <c r="B16985" s="225" t="s">
        <v>28079</v>
      </c>
      <c r="C16985" s="224" t="s">
        <v>3653</v>
      </c>
      <c r="D16985" s="226">
        <v>170.19</v>
      </c>
    </row>
    <row r="16986" spans="1:4" x14ac:dyDescent="0.2">
      <c r="A16986" s="224" t="s">
        <v>28080</v>
      </c>
      <c r="B16986" s="225" t="s">
        <v>28079</v>
      </c>
      <c r="C16986" s="224" t="s">
        <v>3653</v>
      </c>
      <c r="D16986" s="226">
        <v>164.56</v>
      </c>
    </row>
    <row r="16987" spans="1:4" x14ac:dyDescent="0.2">
      <c r="A16987" s="224" t="s">
        <v>28081</v>
      </c>
      <c r="B16987" s="225" t="s">
        <v>28082</v>
      </c>
      <c r="C16987" s="224" t="s">
        <v>3653</v>
      </c>
      <c r="D16987" s="226">
        <v>146.16</v>
      </c>
    </row>
    <row r="16988" spans="1:4" x14ac:dyDescent="0.2">
      <c r="A16988" s="224" t="s">
        <v>28083</v>
      </c>
      <c r="B16988" s="225" t="s">
        <v>28082</v>
      </c>
      <c r="C16988" s="224" t="s">
        <v>3653</v>
      </c>
      <c r="D16988" s="226">
        <v>144.18</v>
      </c>
    </row>
    <row r="16989" spans="1:4" x14ac:dyDescent="0.2">
      <c r="A16989" s="224" t="s">
        <v>28084</v>
      </c>
      <c r="B16989" s="225" t="s">
        <v>28085</v>
      </c>
      <c r="C16989" s="224" t="s">
        <v>51</v>
      </c>
      <c r="D16989" s="226">
        <v>111.45</v>
      </c>
    </row>
    <row r="16990" spans="1:4" x14ac:dyDescent="0.2">
      <c r="A16990" s="224" t="s">
        <v>28086</v>
      </c>
      <c r="B16990" s="225" t="s">
        <v>28085</v>
      </c>
      <c r="C16990" s="224" t="s">
        <v>51</v>
      </c>
      <c r="D16990" s="226">
        <v>110</v>
      </c>
    </row>
    <row r="16991" spans="1:4" x14ac:dyDescent="0.2">
      <c r="A16991" s="224" t="s">
        <v>28087</v>
      </c>
      <c r="B16991" s="225" t="s">
        <v>28088</v>
      </c>
      <c r="C16991" s="224" t="s">
        <v>51</v>
      </c>
      <c r="D16991" s="226">
        <v>75.569999999999993</v>
      </c>
    </row>
    <row r="16992" spans="1:4" x14ac:dyDescent="0.2">
      <c r="A16992" s="224" t="s">
        <v>28089</v>
      </c>
      <c r="B16992" s="225" t="s">
        <v>28088</v>
      </c>
      <c r="C16992" s="224" t="s">
        <v>51</v>
      </c>
      <c r="D16992" s="226">
        <v>74.25</v>
      </c>
    </row>
    <row r="16993" spans="1:4" x14ac:dyDescent="0.2">
      <c r="A16993" s="224" t="s">
        <v>28090</v>
      </c>
      <c r="B16993" s="225" t="s">
        <v>28091</v>
      </c>
      <c r="C16993" s="224" t="s">
        <v>51</v>
      </c>
      <c r="D16993" s="226">
        <v>66.78</v>
      </c>
    </row>
    <row r="16994" spans="1:4" x14ac:dyDescent="0.2">
      <c r="A16994" s="224" t="s">
        <v>28092</v>
      </c>
      <c r="B16994" s="225" t="s">
        <v>28091</v>
      </c>
      <c r="C16994" s="224" t="s">
        <v>51</v>
      </c>
      <c r="D16994" s="226">
        <v>65.73</v>
      </c>
    </row>
    <row r="16995" spans="1:4" x14ac:dyDescent="0.2">
      <c r="A16995" s="224" t="s">
        <v>28093</v>
      </c>
      <c r="B16995" s="225" t="s">
        <v>28094</v>
      </c>
      <c r="C16995" s="224" t="s">
        <v>51</v>
      </c>
      <c r="D16995" s="226">
        <v>71.95</v>
      </c>
    </row>
    <row r="16996" spans="1:4" x14ac:dyDescent="0.2">
      <c r="A16996" s="224" t="s">
        <v>28095</v>
      </c>
      <c r="B16996" s="225" t="s">
        <v>28094</v>
      </c>
      <c r="C16996" s="224" t="s">
        <v>51</v>
      </c>
      <c r="D16996" s="226">
        <v>70.63</v>
      </c>
    </row>
    <row r="16997" spans="1:4" x14ac:dyDescent="0.2">
      <c r="A16997" s="224" t="s">
        <v>28096</v>
      </c>
      <c r="B16997" s="225" t="s">
        <v>28097</v>
      </c>
      <c r="C16997" s="224" t="s">
        <v>51</v>
      </c>
      <c r="D16997" s="226">
        <v>47.94</v>
      </c>
    </row>
    <row r="16998" spans="1:4" x14ac:dyDescent="0.2">
      <c r="A16998" s="224" t="s">
        <v>28098</v>
      </c>
      <c r="B16998" s="225" t="s">
        <v>28097</v>
      </c>
      <c r="C16998" s="224" t="s">
        <v>51</v>
      </c>
      <c r="D16998" s="226">
        <v>46.9</v>
      </c>
    </row>
    <row r="16999" spans="1:4" x14ac:dyDescent="0.2">
      <c r="A16999" s="224" t="s">
        <v>28099</v>
      </c>
      <c r="B16999" s="225" t="s">
        <v>28100</v>
      </c>
      <c r="C16999" s="224" t="s">
        <v>51</v>
      </c>
      <c r="D16999" s="226">
        <v>106.46</v>
      </c>
    </row>
    <row r="17000" spans="1:4" x14ac:dyDescent="0.2">
      <c r="A17000" s="224" t="s">
        <v>28101</v>
      </c>
      <c r="B17000" s="225" t="s">
        <v>28100</v>
      </c>
      <c r="C17000" s="224" t="s">
        <v>51</v>
      </c>
      <c r="D17000" s="226">
        <v>103.55</v>
      </c>
    </row>
    <row r="17001" spans="1:4" x14ac:dyDescent="0.2">
      <c r="A17001" s="224" t="s">
        <v>28102</v>
      </c>
      <c r="B17001" s="225" t="s">
        <v>28103</v>
      </c>
      <c r="C17001" s="224" t="s">
        <v>51</v>
      </c>
      <c r="D17001" s="226">
        <v>74.91</v>
      </c>
    </row>
    <row r="17002" spans="1:4" x14ac:dyDescent="0.2">
      <c r="A17002" s="224" t="s">
        <v>28104</v>
      </c>
      <c r="B17002" s="225" t="s">
        <v>28103</v>
      </c>
      <c r="C17002" s="224" t="s">
        <v>51</v>
      </c>
      <c r="D17002" s="226">
        <v>73.650000000000006</v>
      </c>
    </row>
    <row r="17003" spans="1:4" x14ac:dyDescent="0.2">
      <c r="A17003" s="224" t="s">
        <v>28105</v>
      </c>
      <c r="B17003" s="225" t="s">
        <v>28106</v>
      </c>
      <c r="C17003" s="224" t="s">
        <v>3653</v>
      </c>
      <c r="D17003" s="226">
        <v>79.239999999999995</v>
      </c>
    </row>
    <row r="17004" spans="1:4" x14ac:dyDescent="0.2">
      <c r="A17004" s="224" t="s">
        <v>28107</v>
      </c>
      <c r="B17004" s="225" t="s">
        <v>28106</v>
      </c>
      <c r="C17004" s="224" t="s">
        <v>3653</v>
      </c>
      <c r="D17004" s="226">
        <v>77.260000000000005</v>
      </c>
    </row>
    <row r="17005" spans="1:4" x14ac:dyDescent="0.2">
      <c r="A17005" s="224" t="s">
        <v>28108</v>
      </c>
      <c r="B17005" s="225" t="s">
        <v>28109</v>
      </c>
      <c r="C17005" s="224" t="s">
        <v>3653</v>
      </c>
      <c r="D17005" s="226">
        <v>99.5</v>
      </c>
    </row>
    <row r="17006" spans="1:4" x14ac:dyDescent="0.2">
      <c r="A17006" s="224" t="s">
        <v>28110</v>
      </c>
      <c r="B17006" s="225" t="s">
        <v>28109</v>
      </c>
      <c r="C17006" s="224" t="s">
        <v>3653</v>
      </c>
      <c r="D17006" s="226">
        <v>97.52</v>
      </c>
    </row>
    <row r="17007" spans="1:4" x14ac:dyDescent="0.2">
      <c r="A17007" s="224" t="s">
        <v>28111</v>
      </c>
      <c r="B17007" s="225" t="s">
        <v>28112</v>
      </c>
      <c r="C17007" s="224" t="s">
        <v>51</v>
      </c>
      <c r="D17007" s="226">
        <v>87.05</v>
      </c>
    </row>
    <row r="17008" spans="1:4" x14ac:dyDescent="0.2">
      <c r="A17008" s="224" t="s">
        <v>28113</v>
      </c>
      <c r="B17008" s="225" t="s">
        <v>28112</v>
      </c>
      <c r="C17008" s="224" t="s">
        <v>51</v>
      </c>
      <c r="D17008" s="226">
        <v>85.35</v>
      </c>
    </row>
    <row r="17009" spans="1:4" x14ac:dyDescent="0.2">
      <c r="A17009" s="224" t="s">
        <v>28114</v>
      </c>
      <c r="B17009" s="225" t="s">
        <v>28115</v>
      </c>
      <c r="C17009" s="224" t="s">
        <v>3653</v>
      </c>
      <c r="D17009" s="226">
        <v>58.5</v>
      </c>
    </row>
    <row r="17010" spans="1:4" x14ac:dyDescent="0.2">
      <c r="A17010" s="224" t="s">
        <v>28116</v>
      </c>
      <c r="B17010" s="225" t="s">
        <v>28115</v>
      </c>
      <c r="C17010" s="224" t="s">
        <v>3653</v>
      </c>
      <c r="D17010" s="226">
        <v>56.52</v>
      </c>
    </row>
    <row r="17011" spans="1:4" x14ac:dyDescent="0.2">
      <c r="A17011" s="224" t="s">
        <v>28117</v>
      </c>
      <c r="B17011" s="225" t="s">
        <v>28118</v>
      </c>
      <c r="C17011" s="224" t="s">
        <v>3653</v>
      </c>
      <c r="D17011" s="226">
        <v>87.01</v>
      </c>
    </row>
    <row r="17012" spans="1:4" x14ac:dyDescent="0.2">
      <c r="A17012" s="224" t="s">
        <v>28119</v>
      </c>
      <c r="B17012" s="225" t="s">
        <v>28118</v>
      </c>
      <c r="C17012" s="224" t="s">
        <v>3653</v>
      </c>
      <c r="D17012" s="226">
        <v>85.03</v>
      </c>
    </row>
    <row r="17013" spans="1:4" x14ac:dyDescent="0.2">
      <c r="A17013" s="224" t="s">
        <v>28120</v>
      </c>
      <c r="B17013" s="225" t="s">
        <v>28121</v>
      </c>
      <c r="C17013" s="224" t="s">
        <v>51</v>
      </c>
      <c r="D17013" s="226">
        <v>90.45</v>
      </c>
    </row>
    <row r="17014" spans="1:4" x14ac:dyDescent="0.2">
      <c r="A17014" s="224" t="s">
        <v>28122</v>
      </c>
      <c r="B17014" s="225" t="s">
        <v>28121</v>
      </c>
      <c r="C17014" s="224" t="s">
        <v>51</v>
      </c>
      <c r="D17014" s="226">
        <v>88.75</v>
      </c>
    </row>
    <row r="17015" spans="1:4" x14ac:dyDescent="0.2">
      <c r="A17015" s="224" t="s">
        <v>28123</v>
      </c>
      <c r="B17015" s="225" t="s">
        <v>28124</v>
      </c>
      <c r="C17015" s="224" t="s">
        <v>51</v>
      </c>
      <c r="D17015" s="226">
        <v>89.7</v>
      </c>
    </row>
    <row r="17016" spans="1:4" x14ac:dyDescent="0.2">
      <c r="A17016" s="224" t="s">
        <v>28125</v>
      </c>
      <c r="B17016" s="225" t="s">
        <v>28124</v>
      </c>
      <c r="C17016" s="224" t="s">
        <v>51</v>
      </c>
      <c r="D17016" s="226">
        <v>88.13</v>
      </c>
    </row>
    <row r="17017" spans="1:4" x14ac:dyDescent="0.2">
      <c r="A17017" s="224" t="s">
        <v>28126</v>
      </c>
      <c r="B17017" s="225" t="s">
        <v>28127</v>
      </c>
      <c r="C17017" s="224" t="s">
        <v>51</v>
      </c>
      <c r="D17017" s="226">
        <v>137.4</v>
      </c>
    </row>
    <row r="17018" spans="1:4" x14ac:dyDescent="0.2">
      <c r="A17018" s="224" t="s">
        <v>28128</v>
      </c>
      <c r="B17018" s="225" t="s">
        <v>28127</v>
      </c>
      <c r="C17018" s="224" t="s">
        <v>51</v>
      </c>
      <c r="D17018" s="226">
        <v>128.71</v>
      </c>
    </row>
    <row r="17019" spans="1:4" x14ac:dyDescent="0.2">
      <c r="A17019" s="224" t="s">
        <v>28129</v>
      </c>
      <c r="B17019" s="225" t="s">
        <v>28130</v>
      </c>
      <c r="C17019" s="224" t="s">
        <v>51</v>
      </c>
      <c r="D17019" s="226">
        <v>209.59</v>
      </c>
    </row>
    <row r="17020" spans="1:4" x14ac:dyDescent="0.2">
      <c r="A17020" s="224" t="s">
        <v>28131</v>
      </c>
      <c r="B17020" s="225" t="s">
        <v>28130</v>
      </c>
      <c r="C17020" s="224" t="s">
        <v>51</v>
      </c>
      <c r="D17020" s="226">
        <v>200.9</v>
      </c>
    </row>
    <row r="17021" spans="1:4" x14ac:dyDescent="0.2">
      <c r="A17021" s="224" t="s">
        <v>28132</v>
      </c>
      <c r="B17021" s="225" t="s">
        <v>28133</v>
      </c>
      <c r="C17021" s="224" t="s">
        <v>51</v>
      </c>
      <c r="D17021" s="226">
        <v>98.13</v>
      </c>
    </row>
    <row r="17022" spans="1:4" x14ac:dyDescent="0.2">
      <c r="A17022" s="224" t="s">
        <v>28134</v>
      </c>
      <c r="B17022" s="225" t="s">
        <v>28133</v>
      </c>
      <c r="C17022" s="224" t="s">
        <v>51</v>
      </c>
      <c r="D17022" s="226">
        <v>89.44</v>
      </c>
    </row>
    <row r="17023" spans="1:4" x14ac:dyDescent="0.2">
      <c r="A17023" s="224" t="s">
        <v>28135</v>
      </c>
      <c r="B17023" s="225" t="s">
        <v>28136</v>
      </c>
      <c r="C17023" s="224" t="s">
        <v>51</v>
      </c>
      <c r="D17023" s="226">
        <v>141.81</v>
      </c>
    </row>
    <row r="17024" spans="1:4" x14ac:dyDescent="0.2">
      <c r="A17024" s="224" t="s">
        <v>28137</v>
      </c>
      <c r="B17024" s="225" t="s">
        <v>28136</v>
      </c>
      <c r="C17024" s="224" t="s">
        <v>51</v>
      </c>
      <c r="D17024" s="226">
        <v>132.99</v>
      </c>
    </row>
    <row r="17025" spans="1:4" x14ac:dyDescent="0.2">
      <c r="A17025" s="224" t="s">
        <v>28138</v>
      </c>
      <c r="B17025" s="225" t="s">
        <v>28139</v>
      </c>
      <c r="C17025" s="224" t="s">
        <v>51</v>
      </c>
      <c r="D17025" s="226">
        <v>93.32</v>
      </c>
    </row>
    <row r="17026" spans="1:4" x14ac:dyDescent="0.2">
      <c r="A17026" s="224" t="s">
        <v>28140</v>
      </c>
      <c r="B17026" s="225" t="s">
        <v>28139</v>
      </c>
      <c r="C17026" s="224" t="s">
        <v>51</v>
      </c>
      <c r="D17026" s="226">
        <v>85.48</v>
      </c>
    </row>
    <row r="17027" spans="1:4" x14ac:dyDescent="0.2">
      <c r="A17027" s="224" t="s">
        <v>28141</v>
      </c>
      <c r="B17027" s="225" t="s">
        <v>28142</v>
      </c>
      <c r="C17027" s="224" t="s">
        <v>3653</v>
      </c>
      <c r="D17027" s="226">
        <v>83.29</v>
      </c>
    </row>
    <row r="17028" spans="1:4" x14ac:dyDescent="0.2">
      <c r="A17028" s="224" t="s">
        <v>28143</v>
      </c>
      <c r="B17028" s="225" t="s">
        <v>28142</v>
      </c>
      <c r="C17028" s="224" t="s">
        <v>3653</v>
      </c>
      <c r="D17028" s="226">
        <v>81.31</v>
      </c>
    </row>
    <row r="17029" spans="1:4" x14ac:dyDescent="0.2">
      <c r="A17029" s="224" t="s">
        <v>28144</v>
      </c>
      <c r="B17029" s="225" t="s">
        <v>28145</v>
      </c>
      <c r="C17029" s="224" t="s">
        <v>3653</v>
      </c>
      <c r="D17029" s="226">
        <v>83.29</v>
      </c>
    </row>
    <row r="17030" spans="1:4" x14ac:dyDescent="0.2">
      <c r="A17030" s="224" t="s">
        <v>28146</v>
      </c>
      <c r="B17030" s="225" t="s">
        <v>28145</v>
      </c>
      <c r="C17030" s="224" t="s">
        <v>3653</v>
      </c>
      <c r="D17030" s="226">
        <v>81.31</v>
      </c>
    </row>
    <row r="17031" spans="1:4" x14ac:dyDescent="0.2">
      <c r="A17031" s="224" t="s">
        <v>28147</v>
      </c>
      <c r="B17031" s="225" t="s">
        <v>28148</v>
      </c>
      <c r="C17031" s="224" t="s">
        <v>51</v>
      </c>
      <c r="D17031" s="226">
        <v>185.65</v>
      </c>
    </row>
    <row r="17032" spans="1:4" x14ac:dyDescent="0.2">
      <c r="A17032" s="224" t="s">
        <v>28149</v>
      </c>
      <c r="B17032" s="225" t="s">
        <v>28148</v>
      </c>
      <c r="C17032" s="224" t="s">
        <v>51</v>
      </c>
      <c r="D17032" s="226">
        <v>176.83</v>
      </c>
    </row>
    <row r="17033" spans="1:4" x14ac:dyDescent="0.2">
      <c r="A17033" s="224" t="s">
        <v>28150</v>
      </c>
      <c r="B17033" s="225" t="s">
        <v>28151</v>
      </c>
      <c r="C17033" s="224" t="s">
        <v>51</v>
      </c>
      <c r="D17033" s="226">
        <v>167.56</v>
      </c>
    </row>
    <row r="17034" spans="1:4" x14ac:dyDescent="0.2">
      <c r="A17034" s="224" t="s">
        <v>28152</v>
      </c>
      <c r="B17034" s="225" t="s">
        <v>28151</v>
      </c>
      <c r="C17034" s="224" t="s">
        <v>51</v>
      </c>
      <c r="D17034" s="226">
        <v>158.75</v>
      </c>
    </row>
    <row r="17035" spans="1:4" x14ac:dyDescent="0.2">
      <c r="A17035" s="224" t="s">
        <v>28153</v>
      </c>
      <c r="B17035" s="225" t="s">
        <v>28154</v>
      </c>
      <c r="C17035" s="224" t="s">
        <v>51</v>
      </c>
      <c r="D17035" s="226">
        <v>114.75</v>
      </c>
    </row>
    <row r="17036" spans="1:4" x14ac:dyDescent="0.2">
      <c r="A17036" s="224" t="s">
        <v>28155</v>
      </c>
      <c r="B17036" s="225" t="s">
        <v>28154</v>
      </c>
      <c r="C17036" s="224" t="s">
        <v>51</v>
      </c>
      <c r="D17036" s="226">
        <v>112.77</v>
      </c>
    </row>
    <row r="17037" spans="1:4" x14ac:dyDescent="0.2">
      <c r="A17037" s="224" t="s">
        <v>28156</v>
      </c>
      <c r="B17037" s="225" t="s">
        <v>28157</v>
      </c>
      <c r="C17037" s="224" t="s">
        <v>51</v>
      </c>
      <c r="D17037" s="226">
        <v>112.44</v>
      </c>
    </row>
    <row r="17038" spans="1:4" x14ac:dyDescent="0.2">
      <c r="A17038" s="224" t="s">
        <v>28158</v>
      </c>
      <c r="B17038" s="225" t="s">
        <v>28157</v>
      </c>
      <c r="C17038" s="224" t="s">
        <v>51</v>
      </c>
      <c r="D17038" s="226">
        <v>110.46</v>
      </c>
    </row>
    <row r="17039" spans="1:4" x14ac:dyDescent="0.2">
      <c r="A17039" s="224" t="s">
        <v>28159</v>
      </c>
      <c r="B17039" s="225" t="s">
        <v>28160</v>
      </c>
      <c r="C17039" s="224" t="s">
        <v>51</v>
      </c>
      <c r="D17039" s="226">
        <v>184.3</v>
      </c>
    </row>
    <row r="17040" spans="1:4" x14ac:dyDescent="0.2">
      <c r="A17040" s="224" t="s">
        <v>28161</v>
      </c>
      <c r="B17040" s="225" t="s">
        <v>28160</v>
      </c>
      <c r="C17040" s="224" t="s">
        <v>51</v>
      </c>
      <c r="D17040" s="226">
        <v>177.7</v>
      </c>
    </row>
    <row r="17041" spans="1:4" x14ac:dyDescent="0.2">
      <c r="A17041" s="224" t="s">
        <v>28162</v>
      </c>
      <c r="B17041" s="225" t="s">
        <v>28163</v>
      </c>
      <c r="C17041" s="224" t="s">
        <v>51</v>
      </c>
      <c r="D17041" s="226">
        <v>174.4</v>
      </c>
    </row>
    <row r="17042" spans="1:4" x14ac:dyDescent="0.2">
      <c r="A17042" s="224" t="s">
        <v>28164</v>
      </c>
      <c r="B17042" s="225" t="s">
        <v>28163</v>
      </c>
      <c r="C17042" s="224" t="s">
        <v>51</v>
      </c>
      <c r="D17042" s="226">
        <v>167.8</v>
      </c>
    </row>
    <row r="17043" spans="1:4" x14ac:dyDescent="0.2">
      <c r="A17043" s="224" t="s">
        <v>28165</v>
      </c>
      <c r="B17043" s="225" t="s">
        <v>28166</v>
      </c>
      <c r="C17043" s="224" t="s">
        <v>3653</v>
      </c>
      <c r="D17043" s="226">
        <v>121.37</v>
      </c>
    </row>
    <row r="17044" spans="1:4" x14ac:dyDescent="0.2">
      <c r="A17044" s="224" t="s">
        <v>28167</v>
      </c>
      <c r="B17044" s="225" t="s">
        <v>28166</v>
      </c>
      <c r="C17044" s="224" t="s">
        <v>3653</v>
      </c>
      <c r="D17044" s="226">
        <v>120.55</v>
      </c>
    </row>
    <row r="17045" spans="1:4" x14ac:dyDescent="0.2">
      <c r="A17045" s="224" t="s">
        <v>28168</v>
      </c>
      <c r="B17045" s="225" t="s">
        <v>28169</v>
      </c>
      <c r="C17045" s="224" t="s">
        <v>3653</v>
      </c>
      <c r="D17045" s="226">
        <v>166.09</v>
      </c>
    </row>
    <row r="17046" spans="1:4" x14ac:dyDescent="0.2">
      <c r="A17046" s="224" t="s">
        <v>28170</v>
      </c>
      <c r="B17046" s="225" t="s">
        <v>28169</v>
      </c>
      <c r="C17046" s="224" t="s">
        <v>3653</v>
      </c>
      <c r="D17046" s="226">
        <v>162.81</v>
      </c>
    </row>
    <row r="17047" spans="1:4" x14ac:dyDescent="0.2">
      <c r="A17047" s="224" t="s">
        <v>28171</v>
      </c>
      <c r="B17047" s="225" t="s">
        <v>28172</v>
      </c>
      <c r="C17047" s="224" t="s">
        <v>3653</v>
      </c>
      <c r="D17047" s="226">
        <v>123.1</v>
      </c>
    </row>
    <row r="17048" spans="1:4" x14ac:dyDescent="0.2">
      <c r="A17048" s="224" t="s">
        <v>28173</v>
      </c>
      <c r="B17048" s="225" t="s">
        <v>28172</v>
      </c>
      <c r="C17048" s="224" t="s">
        <v>3653</v>
      </c>
      <c r="D17048" s="226">
        <v>121.45</v>
      </c>
    </row>
    <row r="17049" spans="1:4" x14ac:dyDescent="0.2">
      <c r="A17049" s="224" t="s">
        <v>28174</v>
      </c>
      <c r="B17049" s="225" t="s">
        <v>28175</v>
      </c>
      <c r="C17049" s="224" t="s">
        <v>3653</v>
      </c>
      <c r="D17049" s="226">
        <v>214.31</v>
      </c>
    </row>
    <row r="17050" spans="1:4" x14ac:dyDescent="0.2">
      <c r="A17050" s="224" t="s">
        <v>28176</v>
      </c>
      <c r="B17050" s="225" t="s">
        <v>28175</v>
      </c>
      <c r="C17050" s="224" t="s">
        <v>3653</v>
      </c>
      <c r="D17050" s="226">
        <v>212.24</v>
      </c>
    </row>
    <row r="17051" spans="1:4" x14ac:dyDescent="0.2">
      <c r="A17051" s="224" t="s">
        <v>28177</v>
      </c>
      <c r="B17051" s="225" t="s">
        <v>28178</v>
      </c>
      <c r="C17051" s="224" t="s">
        <v>3653</v>
      </c>
      <c r="D17051" s="226">
        <v>290.87</v>
      </c>
    </row>
    <row r="17052" spans="1:4" x14ac:dyDescent="0.2">
      <c r="A17052" s="224" t="s">
        <v>28179</v>
      </c>
      <c r="B17052" s="225" t="s">
        <v>28178</v>
      </c>
      <c r="C17052" s="224" t="s">
        <v>3653</v>
      </c>
      <c r="D17052" s="226">
        <v>288.8</v>
      </c>
    </row>
    <row r="17053" spans="1:4" x14ac:dyDescent="0.2">
      <c r="A17053" s="224" t="s">
        <v>28180</v>
      </c>
      <c r="B17053" s="225" t="s">
        <v>28181</v>
      </c>
      <c r="C17053" s="224" t="s">
        <v>3653</v>
      </c>
      <c r="D17053" s="226">
        <v>231.01</v>
      </c>
    </row>
    <row r="17054" spans="1:4" x14ac:dyDescent="0.2">
      <c r="A17054" s="224" t="s">
        <v>28182</v>
      </c>
      <c r="B17054" s="225" t="s">
        <v>28181</v>
      </c>
      <c r="C17054" s="224" t="s">
        <v>3653</v>
      </c>
      <c r="D17054" s="226">
        <v>227.9</v>
      </c>
    </row>
    <row r="17055" spans="1:4" x14ac:dyDescent="0.2">
      <c r="A17055" s="224" t="s">
        <v>28183</v>
      </c>
      <c r="B17055" s="225" t="s">
        <v>28184</v>
      </c>
      <c r="C17055" s="224" t="s">
        <v>3653</v>
      </c>
      <c r="D17055" s="226">
        <v>354.1</v>
      </c>
    </row>
    <row r="17056" spans="1:4" x14ac:dyDescent="0.2">
      <c r="A17056" s="224" t="s">
        <v>28185</v>
      </c>
      <c r="B17056" s="225" t="s">
        <v>28184</v>
      </c>
      <c r="C17056" s="224" t="s">
        <v>3653</v>
      </c>
      <c r="D17056" s="226">
        <v>350.99</v>
      </c>
    </row>
    <row r="17057" spans="1:4" x14ac:dyDescent="0.2">
      <c r="A17057" s="224" t="s">
        <v>28186</v>
      </c>
      <c r="B17057" s="225" t="s">
        <v>28187</v>
      </c>
      <c r="C17057" s="224" t="s">
        <v>3653</v>
      </c>
      <c r="D17057" s="226">
        <v>314.87</v>
      </c>
    </row>
    <row r="17058" spans="1:4" x14ac:dyDescent="0.2">
      <c r="A17058" s="224" t="s">
        <v>28188</v>
      </c>
      <c r="B17058" s="225" t="s">
        <v>28187</v>
      </c>
      <c r="C17058" s="224" t="s">
        <v>3653</v>
      </c>
      <c r="D17058" s="226">
        <v>310.72000000000003</v>
      </c>
    </row>
    <row r="17059" spans="1:4" x14ac:dyDescent="0.2">
      <c r="A17059" s="224" t="s">
        <v>28189</v>
      </c>
      <c r="B17059" s="225" t="s">
        <v>28190</v>
      </c>
      <c r="C17059" s="224" t="s">
        <v>3653</v>
      </c>
      <c r="D17059" s="226">
        <v>400.55</v>
      </c>
    </row>
    <row r="17060" spans="1:4" x14ac:dyDescent="0.2">
      <c r="A17060" s="224" t="s">
        <v>28191</v>
      </c>
      <c r="B17060" s="225" t="s">
        <v>28190</v>
      </c>
      <c r="C17060" s="224" t="s">
        <v>3653</v>
      </c>
      <c r="D17060" s="226">
        <v>396.4</v>
      </c>
    </row>
    <row r="17061" spans="1:4" x14ac:dyDescent="0.2">
      <c r="A17061" s="224" t="s">
        <v>28192</v>
      </c>
      <c r="B17061" s="225" t="s">
        <v>28193</v>
      </c>
      <c r="C17061" s="224" t="s">
        <v>3653</v>
      </c>
      <c r="D17061" s="226">
        <v>338.25</v>
      </c>
    </row>
    <row r="17062" spans="1:4" x14ac:dyDescent="0.2">
      <c r="A17062" s="224" t="s">
        <v>28194</v>
      </c>
      <c r="B17062" s="225" t="s">
        <v>28193</v>
      </c>
      <c r="C17062" s="224" t="s">
        <v>3653</v>
      </c>
      <c r="D17062" s="226">
        <v>333.42</v>
      </c>
    </row>
    <row r="17063" spans="1:4" x14ac:dyDescent="0.2">
      <c r="A17063" s="224" t="s">
        <v>28195</v>
      </c>
      <c r="B17063" s="225" t="s">
        <v>28196</v>
      </c>
      <c r="C17063" s="224" t="s">
        <v>3653</v>
      </c>
      <c r="D17063" s="226">
        <v>426.08</v>
      </c>
    </row>
    <row r="17064" spans="1:4" x14ac:dyDescent="0.2">
      <c r="A17064" s="224" t="s">
        <v>28197</v>
      </c>
      <c r="B17064" s="225" t="s">
        <v>28196</v>
      </c>
      <c r="C17064" s="224" t="s">
        <v>3653</v>
      </c>
      <c r="D17064" s="226">
        <v>421.24</v>
      </c>
    </row>
    <row r="17065" spans="1:4" x14ac:dyDescent="0.2">
      <c r="A17065" s="224" t="s">
        <v>28198</v>
      </c>
      <c r="B17065" s="225" t="s">
        <v>28199</v>
      </c>
      <c r="C17065" s="224" t="s">
        <v>3653</v>
      </c>
      <c r="D17065" s="226">
        <v>53.63</v>
      </c>
    </row>
    <row r="17066" spans="1:4" x14ac:dyDescent="0.2">
      <c r="A17066" s="224" t="s">
        <v>28200</v>
      </c>
      <c r="B17066" s="225" t="s">
        <v>28199</v>
      </c>
      <c r="C17066" s="224" t="s">
        <v>3653</v>
      </c>
      <c r="D17066" s="226">
        <v>51.65</v>
      </c>
    </row>
    <row r="17067" spans="1:4" x14ac:dyDescent="0.2">
      <c r="A17067" s="224" t="s">
        <v>28201</v>
      </c>
      <c r="B17067" s="225" t="s">
        <v>28202</v>
      </c>
      <c r="C17067" s="224" t="s">
        <v>51</v>
      </c>
      <c r="D17067" s="226">
        <v>84.81</v>
      </c>
    </row>
    <row r="17068" spans="1:4" x14ac:dyDescent="0.2">
      <c r="A17068" s="224" t="s">
        <v>28203</v>
      </c>
      <c r="B17068" s="225" t="s">
        <v>28202</v>
      </c>
      <c r="C17068" s="224" t="s">
        <v>51</v>
      </c>
      <c r="D17068" s="226">
        <v>82.83</v>
      </c>
    </row>
    <row r="17069" spans="1:4" x14ac:dyDescent="0.2">
      <c r="A17069" s="224" t="s">
        <v>28204</v>
      </c>
      <c r="B17069" s="225" t="s">
        <v>28205</v>
      </c>
      <c r="C17069" s="224" t="s">
        <v>51</v>
      </c>
      <c r="D17069" s="226">
        <v>90.9</v>
      </c>
    </row>
    <row r="17070" spans="1:4" x14ac:dyDescent="0.2">
      <c r="A17070" s="224" t="s">
        <v>28206</v>
      </c>
      <c r="B17070" s="225" t="s">
        <v>28205</v>
      </c>
      <c r="C17070" s="224" t="s">
        <v>51</v>
      </c>
      <c r="D17070" s="226">
        <v>82.97</v>
      </c>
    </row>
    <row r="17071" spans="1:4" x14ac:dyDescent="0.2">
      <c r="A17071" s="224" t="s">
        <v>28207</v>
      </c>
      <c r="B17071" s="225" t="s">
        <v>28208</v>
      </c>
      <c r="C17071" s="224" t="s">
        <v>51</v>
      </c>
      <c r="D17071" s="226">
        <v>128.31</v>
      </c>
    </row>
    <row r="17072" spans="1:4" x14ac:dyDescent="0.2">
      <c r="A17072" s="224" t="s">
        <v>28209</v>
      </c>
      <c r="B17072" s="225" t="s">
        <v>28208</v>
      </c>
      <c r="C17072" s="224" t="s">
        <v>51</v>
      </c>
      <c r="D17072" s="226">
        <v>118.02</v>
      </c>
    </row>
    <row r="17073" spans="1:4" x14ac:dyDescent="0.2">
      <c r="A17073" s="224" t="s">
        <v>28210</v>
      </c>
      <c r="B17073" s="225" t="s">
        <v>28211</v>
      </c>
      <c r="C17073" s="224" t="s">
        <v>51</v>
      </c>
      <c r="D17073" s="226">
        <v>163.63999999999999</v>
      </c>
    </row>
    <row r="17074" spans="1:4" x14ac:dyDescent="0.2">
      <c r="A17074" s="224" t="s">
        <v>28212</v>
      </c>
      <c r="B17074" s="225" t="s">
        <v>28211</v>
      </c>
      <c r="C17074" s="224" t="s">
        <v>51</v>
      </c>
      <c r="D17074" s="226">
        <v>151.27000000000001</v>
      </c>
    </row>
    <row r="17075" spans="1:4" x14ac:dyDescent="0.2">
      <c r="A17075" s="224" t="s">
        <v>28213</v>
      </c>
      <c r="B17075" s="225" t="s">
        <v>28214</v>
      </c>
      <c r="C17075" s="224" t="s">
        <v>51</v>
      </c>
      <c r="D17075" s="226">
        <v>80.540000000000006</v>
      </c>
    </row>
    <row r="17076" spans="1:4" x14ac:dyDescent="0.2">
      <c r="A17076" s="224" t="s">
        <v>28215</v>
      </c>
      <c r="B17076" s="225" t="s">
        <v>28214</v>
      </c>
      <c r="C17076" s="224" t="s">
        <v>51</v>
      </c>
      <c r="D17076" s="226">
        <v>72.62</v>
      </c>
    </row>
    <row r="17077" spans="1:4" x14ac:dyDescent="0.2">
      <c r="A17077" s="224" t="s">
        <v>28216</v>
      </c>
      <c r="B17077" s="225" t="s">
        <v>28217</v>
      </c>
      <c r="C17077" s="224" t="s">
        <v>3653</v>
      </c>
      <c r="D17077" s="226">
        <v>63.23</v>
      </c>
    </row>
    <row r="17078" spans="1:4" x14ac:dyDescent="0.2">
      <c r="A17078" s="224" t="s">
        <v>28218</v>
      </c>
      <c r="B17078" s="225" t="s">
        <v>28217</v>
      </c>
      <c r="C17078" s="224" t="s">
        <v>3653</v>
      </c>
      <c r="D17078" s="226">
        <v>61.25</v>
      </c>
    </row>
    <row r="17079" spans="1:4" x14ac:dyDescent="0.2">
      <c r="A17079" s="224" t="s">
        <v>28219</v>
      </c>
      <c r="B17079" s="225" t="s">
        <v>28220</v>
      </c>
      <c r="C17079" s="224" t="s">
        <v>51</v>
      </c>
      <c r="D17079" s="226">
        <v>105.44</v>
      </c>
    </row>
    <row r="17080" spans="1:4" x14ac:dyDescent="0.2">
      <c r="A17080" s="224" t="s">
        <v>28221</v>
      </c>
      <c r="B17080" s="225" t="s">
        <v>28220</v>
      </c>
      <c r="C17080" s="224" t="s">
        <v>51</v>
      </c>
      <c r="D17080" s="226">
        <v>104.39</v>
      </c>
    </row>
    <row r="17081" spans="1:4" x14ac:dyDescent="0.2">
      <c r="A17081" s="224" t="s">
        <v>28222</v>
      </c>
      <c r="B17081" s="225" t="s">
        <v>28223</v>
      </c>
      <c r="C17081" s="224" t="s">
        <v>51</v>
      </c>
      <c r="D17081" s="226">
        <v>217.05</v>
      </c>
    </row>
    <row r="17082" spans="1:4" x14ac:dyDescent="0.2">
      <c r="A17082" s="224" t="s">
        <v>28224</v>
      </c>
      <c r="B17082" s="225" t="s">
        <v>28223</v>
      </c>
      <c r="C17082" s="224" t="s">
        <v>51</v>
      </c>
      <c r="D17082" s="226">
        <v>208.36</v>
      </c>
    </row>
    <row r="17083" spans="1:4" x14ac:dyDescent="0.2">
      <c r="A17083" s="224" t="s">
        <v>28225</v>
      </c>
      <c r="B17083" s="225" t="s">
        <v>28226</v>
      </c>
      <c r="C17083" s="224" t="s">
        <v>51</v>
      </c>
      <c r="D17083" s="226">
        <v>318.32</v>
      </c>
    </row>
    <row r="17084" spans="1:4" x14ac:dyDescent="0.2">
      <c r="A17084" s="224" t="s">
        <v>28227</v>
      </c>
      <c r="B17084" s="225" t="s">
        <v>28226</v>
      </c>
      <c r="C17084" s="224" t="s">
        <v>51</v>
      </c>
      <c r="D17084" s="226">
        <v>309.64</v>
      </c>
    </row>
    <row r="17085" spans="1:4" x14ac:dyDescent="0.2">
      <c r="A17085" s="224" t="s">
        <v>28228</v>
      </c>
      <c r="B17085" s="225" t="s">
        <v>28229</v>
      </c>
      <c r="C17085" s="224" t="s">
        <v>51</v>
      </c>
      <c r="D17085" s="226">
        <v>570.83000000000004</v>
      </c>
    </row>
    <row r="17086" spans="1:4" x14ac:dyDescent="0.2">
      <c r="A17086" s="224" t="s">
        <v>28230</v>
      </c>
      <c r="B17086" s="225" t="s">
        <v>28229</v>
      </c>
      <c r="C17086" s="224" t="s">
        <v>51</v>
      </c>
      <c r="D17086" s="226">
        <v>562.14</v>
      </c>
    </row>
    <row r="17087" spans="1:4" x14ac:dyDescent="0.2">
      <c r="A17087" s="224" t="s">
        <v>28231</v>
      </c>
      <c r="B17087" s="225" t="s">
        <v>28232</v>
      </c>
      <c r="C17087" s="224" t="s">
        <v>3653</v>
      </c>
      <c r="D17087" s="226">
        <v>1081.5</v>
      </c>
    </row>
    <row r="17088" spans="1:4" x14ac:dyDescent="0.2">
      <c r="A17088" s="224" t="s">
        <v>28233</v>
      </c>
      <c r="B17088" s="225" t="s">
        <v>28232</v>
      </c>
      <c r="C17088" s="224" t="s">
        <v>3653</v>
      </c>
      <c r="D17088" s="226">
        <v>1081.5</v>
      </c>
    </row>
    <row r="17089" spans="1:4" x14ac:dyDescent="0.2">
      <c r="A17089" s="224" t="s">
        <v>28234</v>
      </c>
      <c r="B17089" s="225" t="s">
        <v>28235</v>
      </c>
      <c r="C17089" s="224" t="s">
        <v>3653</v>
      </c>
      <c r="D17089" s="226">
        <v>468.02</v>
      </c>
    </row>
    <row r="17090" spans="1:4" x14ac:dyDescent="0.2">
      <c r="A17090" s="224" t="s">
        <v>28236</v>
      </c>
      <c r="B17090" s="225" t="s">
        <v>28235</v>
      </c>
      <c r="C17090" s="224" t="s">
        <v>3653</v>
      </c>
      <c r="D17090" s="226">
        <v>451.77</v>
      </c>
    </row>
    <row r="17091" spans="1:4" x14ac:dyDescent="0.2">
      <c r="A17091" s="224" t="s">
        <v>28237</v>
      </c>
      <c r="B17091" s="225" t="s">
        <v>28238</v>
      </c>
      <c r="C17091" s="224" t="s">
        <v>45</v>
      </c>
      <c r="D17091" s="226">
        <v>18910.830000000002</v>
      </c>
    </row>
    <row r="17092" spans="1:4" x14ac:dyDescent="0.2">
      <c r="A17092" s="224" t="s">
        <v>28239</v>
      </c>
      <c r="B17092" s="225" t="s">
        <v>28238</v>
      </c>
      <c r="C17092" s="224" t="s">
        <v>45</v>
      </c>
      <c r="D17092" s="226">
        <v>17938.939999999999</v>
      </c>
    </row>
    <row r="17093" spans="1:4" x14ac:dyDescent="0.2">
      <c r="A17093" s="224" t="s">
        <v>28240</v>
      </c>
      <c r="B17093" s="225" t="s">
        <v>28241</v>
      </c>
      <c r="C17093" s="224" t="s">
        <v>3653</v>
      </c>
      <c r="D17093" s="226">
        <v>307.2</v>
      </c>
    </row>
    <row r="17094" spans="1:4" x14ac:dyDescent="0.2">
      <c r="A17094" s="224" t="s">
        <v>28242</v>
      </c>
      <c r="B17094" s="225" t="s">
        <v>28241</v>
      </c>
      <c r="C17094" s="224" t="s">
        <v>3653</v>
      </c>
      <c r="D17094" s="226">
        <v>303.24</v>
      </c>
    </row>
    <row r="17095" spans="1:4" x14ac:dyDescent="0.2">
      <c r="A17095" s="224" t="s">
        <v>28243</v>
      </c>
      <c r="B17095" s="225" t="s">
        <v>28244</v>
      </c>
      <c r="C17095" s="224" t="s">
        <v>3653</v>
      </c>
      <c r="D17095" s="226">
        <v>171.11</v>
      </c>
    </row>
    <row r="17096" spans="1:4" x14ac:dyDescent="0.2">
      <c r="A17096" s="224" t="s">
        <v>28245</v>
      </c>
      <c r="B17096" s="225" t="s">
        <v>28244</v>
      </c>
      <c r="C17096" s="224" t="s">
        <v>3653</v>
      </c>
      <c r="D17096" s="226">
        <v>168.73</v>
      </c>
    </row>
    <row r="17097" spans="1:4" x14ac:dyDescent="0.2">
      <c r="A17097" s="224" t="s">
        <v>28246</v>
      </c>
      <c r="B17097" s="225" t="s">
        <v>28247</v>
      </c>
      <c r="C17097" s="224" t="s">
        <v>3653</v>
      </c>
      <c r="D17097" s="226">
        <v>179.72</v>
      </c>
    </row>
    <row r="17098" spans="1:4" x14ac:dyDescent="0.2">
      <c r="A17098" s="224" t="s">
        <v>28248</v>
      </c>
      <c r="B17098" s="225" t="s">
        <v>28247</v>
      </c>
      <c r="C17098" s="224" t="s">
        <v>3653</v>
      </c>
      <c r="D17098" s="226">
        <v>177.34</v>
      </c>
    </row>
    <row r="17099" spans="1:4" x14ac:dyDescent="0.2">
      <c r="A17099" s="224" t="s">
        <v>28249</v>
      </c>
      <c r="B17099" s="225" t="s">
        <v>28250</v>
      </c>
      <c r="C17099" s="224" t="s">
        <v>3653</v>
      </c>
      <c r="D17099" s="226">
        <v>445.5</v>
      </c>
    </row>
    <row r="17100" spans="1:4" x14ac:dyDescent="0.2">
      <c r="A17100" s="224" t="s">
        <v>28251</v>
      </c>
      <c r="B17100" s="225" t="s">
        <v>28250</v>
      </c>
      <c r="C17100" s="224" t="s">
        <v>3653</v>
      </c>
      <c r="D17100" s="226">
        <v>420.05</v>
      </c>
    </row>
    <row r="17101" spans="1:4" x14ac:dyDescent="0.2">
      <c r="A17101" s="224" t="s">
        <v>28252</v>
      </c>
      <c r="B17101" s="225" t="s">
        <v>28253</v>
      </c>
      <c r="C17101" s="224" t="s">
        <v>3653</v>
      </c>
      <c r="D17101" s="226">
        <v>68.42</v>
      </c>
    </row>
    <row r="17102" spans="1:4" x14ac:dyDescent="0.2">
      <c r="A17102" s="224" t="s">
        <v>28254</v>
      </c>
      <c r="B17102" s="225" t="s">
        <v>28253</v>
      </c>
      <c r="C17102" s="224" t="s">
        <v>3653</v>
      </c>
      <c r="D17102" s="226">
        <v>59.3</v>
      </c>
    </row>
    <row r="17103" spans="1:4" x14ac:dyDescent="0.2">
      <c r="A17103" s="224" t="s">
        <v>28255</v>
      </c>
      <c r="B17103" s="225" t="s">
        <v>28256</v>
      </c>
      <c r="C17103" s="224" t="s">
        <v>3653</v>
      </c>
      <c r="D17103" s="226">
        <v>142.9</v>
      </c>
    </row>
    <row r="17104" spans="1:4" x14ac:dyDescent="0.2">
      <c r="A17104" s="224" t="s">
        <v>28257</v>
      </c>
      <c r="B17104" s="225" t="s">
        <v>28256</v>
      </c>
      <c r="C17104" s="224" t="s">
        <v>3653</v>
      </c>
      <c r="D17104" s="226">
        <v>123.86</v>
      </c>
    </row>
    <row r="17105" spans="1:4" x14ac:dyDescent="0.2">
      <c r="A17105" s="224" t="s">
        <v>28258</v>
      </c>
      <c r="B17105" s="225" t="s">
        <v>28259</v>
      </c>
      <c r="C17105" s="224" t="s">
        <v>3653</v>
      </c>
      <c r="D17105" s="226">
        <v>29.09</v>
      </c>
    </row>
    <row r="17106" spans="1:4" x14ac:dyDescent="0.2">
      <c r="A17106" s="224" t="s">
        <v>28260</v>
      </c>
      <c r="B17106" s="225" t="s">
        <v>28259</v>
      </c>
      <c r="C17106" s="224" t="s">
        <v>3653</v>
      </c>
      <c r="D17106" s="226">
        <v>25.21</v>
      </c>
    </row>
    <row r="17107" spans="1:4" x14ac:dyDescent="0.2">
      <c r="A17107" s="224" t="s">
        <v>28261</v>
      </c>
      <c r="B17107" s="225" t="s">
        <v>28262</v>
      </c>
      <c r="C17107" s="224" t="s">
        <v>3653</v>
      </c>
      <c r="D17107" s="226">
        <v>24.77</v>
      </c>
    </row>
    <row r="17108" spans="1:4" x14ac:dyDescent="0.2">
      <c r="A17108" s="224" t="s">
        <v>28263</v>
      </c>
      <c r="B17108" s="225" t="s">
        <v>28262</v>
      </c>
      <c r="C17108" s="224" t="s">
        <v>3653</v>
      </c>
      <c r="D17108" s="226">
        <v>21.47</v>
      </c>
    </row>
    <row r="17109" spans="1:4" x14ac:dyDescent="0.2">
      <c r="A17109" s="224" t="s">
        <v>28264</v>
      </c>
      <c r="B17109" s="225" t="s">
        <v>28265</v>
      </c>
      <c r="C17109" s="224" t="s">
        <v>3653</v>
      </c>
      <c r="D17109" s="226">
        <v>26.06</v>
      </c>
    </row>
    <row r="17110" spans="1:4" x14ac:dyDescent="0.2">
      <c r="A17110" s="224" t="s">
        <v>28266</v>
      </c>
      <c r="B17110" s="225" t="s">
        <v>28265</v>
      </c>
      <c r="C17110" s="224" t="s">
        <v>3653</v>
      </c>
      <c r="D17110" s="226">
        <v>22.59</v>
      </c>
    </row>
    <row r="17111" spans="1:4" x14ac:dyDescent="0.2">
      <c r="A17111" s="224" t="s">
        <v>28267</v>
      </c>
      <c r="B17111" s="225" t="s">
        <v>28268</v>
      </c>
      <c r="C17111" s="224" t="s">
        <v>3653</v>
      </c>
      <c r="D17111" s="226">
        <v>22.29</v>
      </c>
    </row>
    <row r="17112" spans="1:4" x14ac:dyDescent="0.2">
      <c r="A17112" s="224" t="s">
        <v>28269</v>
      </c>
      <c r="B17112" s="225" t="s">
        <v>28268</v>
      </c>
      <c r="C17112" s="224" t="s">
        <v>3653</v>
      </c>
      <c r="D17112" s="226">
        <v>19.32</v>
      </c>
    </row>
    <row r="17113" spans="1:4" x14ac:dyDescent="0.2">
      <c r="A17113" s="224" t="s">
        <v>28270</v>
      </c>
      <c r="B17113" s="225" t="s">
        <v>28271</v>
      </c>
      <c r="C17113" s="224" t="s">
        <v>3653</v>
      </c>
      <c r="D17113" s="226">
        <v>19.82</v>
      </c>
    </row>
    <row r="17114" spans="1:4" x14ac:dyDescent="0.2">
      <c r="A17114" s="224" t="s">
        <v>28272</v>
      </c>
      <c r="B17114" s="225" t="s">
        <v>28271</v>
      </c>
      <c r="C17114" s="224" t="s">
        <v>3653</v>
      </c>
      <c r="D17114" s="226">
        <v>17.18</v>
      </c>
    </row>
    <row r="17115" spans="1:4" x14ac:dyDescent="0.2">
      <c r="A17115" s="224" t="s">
        <v>28273</v>
      </c>
      <c r="B17115" s="225" t="s">
        <v>28274</v>
      </c>
      <c r="C17115" s="224" t="s">
        <v>3653</v>
      </c>
      <c r="D17115" s="226">
        <v>26.85</v>
      </c>
    </row>
    <row r="17116" spans="1:4" x14ac:dyDescent="0.2">
      <c r="A17116" s="224" t="s">
        <v>28275</v>
      </c>
      <c r="B17116" s="225" t="s">
        <v>28274</v>
      </c>
      <c r="C17116" s="224" t="s">
        <v>3653</v>
      </c>
      <c r="D17116" s="226">
        <v>23.27</v>
      </c>
    </row>
    <row r="17117" spans="1:4" x14ac:dyDescent="0.2">
      <c r="A17117" s="224" t="s">
        <v>28276</v>
      </c>
      <c r="B17117" s="225" t="s">
        <v>28277</v>
      </c>
      <c r="C17117" s="224" t="s">
        <v>3653</v>
      </c>
      <c r="D17117" s="226">
        <v>89.19</v>
      </c>
    </row>
    <row r="17118" spans="1:4" x14ac:dyDescent="0.2">
      <c r="A17118" s="224" t="s">
        <v>28278</v>
      </c>
      <c r="B17118" s="225" t="s">
        <v>28277</v>
      </c>
      <c r="C17118" s="224" t="s">
        <v>3653</v>
      </c>
      <c r="D17118" s="226">
        <v>77.31</v>
      </c>
    </row>
    <row r="17119" spans="1:4" x14ac:dyDescent="0.2">
      <c r="A17119" s="224" t="s">
        <v>28279</v>
      </c>
      <c r="B17119" s="225" t="s">
        <v>28280</v>
      </c>
      <c r="C17119" s="224" t="s">
        <v>3653</v>
      </c>
      <c r="D17119" s="226">
        <v>25.46</v>
      </c>
    </row>
    <row r="17120" spans="1:4" x14ac:dyDescent="0.2">
      <c r="A17120" s="224" t="s">
        <v>28281</v>
      </c>
      <c r="B17120" s="225" t="s">
        <v>28280</v>
      </c>
      <c r="C17120" s="224" t="s">
        <v>3653</v>
      </c>
      <c r="D17120" s="226">
        <v>24.14</v>
      </c>
    </row>
    <row r="17121" spans="1:4" x14ac:dyDescent="0.2">
      <c r="A17121" s="224" t="s">
        <v>28282</v>
      </c>
      <c r="B17121" s="225" t="s">
        <v>28283</v>
      </c>
      <c r="C17121" s="224" t="s">
        <v>3653</v>
      </c>
      <c r="D17121" s="226">
        <v>44.65</v>
      </c>
    </row>
    <row r="17122" spans="1:4" x14ac:dyDescent="0.2">
      <c r="A17122" s="224" t="s">
        <v>28284</v>
      </c>
      <c r="B17122" s="225" t="s">
        <v>28283</v>
      </c>
      <c r="C17122" s="224" t="s">
        <v>3653</v>
      </c>
      <c r="D17122" s="226">
        <v>43.27</v>
      </c>
    </row>
    <row r="17123" spans="1:4" x14ac:dyDescent="0.2">
      <c r="A17123" s="224" t="s">
        <v>28285</v>
      </c>
      <c r="B17123" s="225" t="s">
        <v>28286</v>
      </c>
      <c r="C17123" s="224" t="s">
        <v>3653</v>
      </c>
      <c r="D17123" s="226">
        <v>25.09</v>
      </c>
    </row>
    <row r="17124" spans="1:4" x14ac:dyDescent="0.2">
      <c r="A17124" s="224" t="s">
        <v>28287</v>
      </c>
      <c r="B17124" s="225" t="s">
        <v>28286</v>
      </c>
      <c r="C17124" s="224" t="s">
        <v>3653</v>
      </c>
      <c r="D17124" s="226">
        <v>23.71</v>
      </c>
    </row>
    <row r="17125" spans="1:4" x14ac:dyDescent="0.2">
      <c r="A17125" s="224" t="s">
        <v>28288</v>
      </c>
      <c r="B17125" s="225" t="s">
        <v>28289</v>
      </c>
      <c r="C17125" s="224" t="s">
        <v>3653</v>
      </c>
      <c r="D17125" s="226">
        <v>93.55</v>
      </c>
    </row>
    <row r="17126" spans="1:4" x14ac:dyDescent="0.2">
      <c r="A17126" s="224" t="s">
        <v>28290</v>
      </c>
      <c r="B17126" s="225" t="s">
        <v>28289</v>
      </c>
      <c r="C17126" s="224" t="s">
        <v>3653</v>
      </c>
      <c r="D17126" s="226">
        <v>88.27</v>
      </c>
    </row>
    <row r="17127" spans="1:4" x14ac:dyDescent="0.2">
      <c r="A17127" s="224" t="s">
        <v>28291</v>
      </c>
      <c r="B17127" s="225" t="s">
        <v>28292</v>
      </c>
      <c r="C17127" s="224" t="s">
        <v>3653</v>
      </c>
      <c r="D17127" s="226">
        <v>106.22</v>
      </c>
    </row>
    <row r="17128" spans="1:4" x14ac:dyDescent="0.2">
      <c r="A17128" s="224" t="s">
        <v>28293</v>
      </c>
      <c r="B17128" s="225" t="s">
        <v>28292</v>
      </c>
      <c r="C17128" s="224" t="s">
        <v>3653</v>
      </c>
      <c r="D17128" s="226">
        <v>100.94</v>
      </c>
    </row>
    <row r="17129" spans="1:4" x14ac:dyDescent="0.2">
      <c r="A17129" s="224" t="s">
        <v>28294</v>
      </c>
      <c r="B17129" s="225" t="s">
        <v>28295</v>
      </c>
      <c r="C17129" s="224" t="s">
        <v>3653</v>
      </c>
      <c r="D17129" s="226">
        <v>198.67</v>
      </c>
    </row>
    <row r="17130" spans="1:4" x14ac:dyDescent="0.2">
      <c r="A17130" s="224" t="s">
        <v>28296</v>
      </c>
      <c r="B17130" s="225" t="s">
        <v>28295</v>
      </c>
      <c r="C17130" s="224" t="s">
        <v>3653</v>
      </c>
      <c r="D17130" s="226">
        <v>193.39</v>
      </c>
    </row>
    <row r="17131" spans="1:4" x14ac:dyDescent="0.2">
      <c r="A17131" s="224" t="s">
        <v>28297</v>
      </c>
      <c r="B17131" s="225" t="s">
        <v>28298</v>
      </c>
      <c r="C17131" s="224" t="s">
        <v>3653</v>
      </c>
      <c r="D17131" s="226">
        <v>102.73</v>
      </c>
    </row>
    <row r="17132" spans="1:4" x14ac:dyDescent="0.2">
      <c r="A17132" s="224" t="s">
        <v>28299</v>
      </c>
      <c r="B17132" s="225" t="s">
        <v>28298</v>
      </c>
      <c r="C17132" s="224" t="s">
        <v>3653</v>
      </c>
      <c r="D17132" s="226">
        <v>97.45</v>
      </c>
    </row>
    <row r="17133" spans="1:4" x14ac:dyDescent="0.2">
      <c r="A17133" s="224" t="s">
        <v>28300</v>
      </c>
      <c r="B17133" s="225" t="s">
        <v>28301</v>
      </c>
      <c r="C17133" s="224" t="s">
        <v>3653</v>
      </c>
      <c r="D17133" s="226">
        <v>106.8</v>
      </c>
    </row>
    <row r="17134" spans="1:4" x14ac:dyDescent="0.2">
      <c r="A17134" s="224" t="s">
        <v>28302</v>
      </c>
      <c r="B17134" s="225" t="s">
        <v>28301</v>
      </c>
      <c r="C17134" s="224" t="s">
        <v>3653</v>
      </c>
      <c r="D17134" s="226">
        <v>101.52</v>
      </c>
    </row>
    <row r="17135" spans="1:4" x14ac:dyDescent="0.2">
      <c r="A17135" s="224" t="s">
        <v>28303</v>
      </c>
      <c r="B17135" s="225" t="s">
        <v>28304</v>
      </c>
      <c r="C17135" s="224" t="s">
        <v>3653</v>
      </c>
      <c r="D17135" s="226">
        <v>22.83</v>
      </c>
    </row>
    <row r="17136" spans="1:4" x14ac:dyDescent="0.2">
      <c r="A17136" s="224" t="s">
        <v>28305</v>
      </c>
      <c r="B17136" s="225" t="s">
        <v>28304</v>
      </c>
      <c r="C17136" s="224" t="s">
        <v>3653</v>
      </c>
      <c r="D17136" s="226">
        <v>22.27</v>
      </c>
    </row>
    <row r="17137" spans="1:4" x14ac:dyDescent="0.2">
      <c r="A17137" s="224" t="s">
        <v>28306</v>
      </c>
      <c r="B17137" s="225" t="s">
        <v>28307</v>
      </c>
      <c r="C17137" s="224" t="s">
        <v>3653</v>
      </c>
      <c r="D17137" s="226">
        <v>187.69</v>
      </c>
    </row>
    <row r="17138" spans="1:4" x14ac:dyDescent="0.2">
      <c r="A17138" s="224" t="s">
        <v>28308</v>
      </c>
      <c r="B17138" s="225" t="s">
        <v>28307</v>
      </c>
      <c r="C17138" s="224" t="s">
        <v>3653</v>
      </c>
      <c r="D17138" s="226">
        <v>179.76</v>
      </c>
    </row>
    <row r="17139" spans="1:4" x14ac:dyDescent="0.2">
      <c r="A17139" s="224" t="s">
        <v>28309</v>
      </c>
      <c r="B17139" s="225" t="s">
        <v>28310</v>
      </c>
      <c r="C17139" s="224" t="s">
        <v>3653</v>
      </c>
      <c r="D17139" s="226">
        <v>228.82</v>
      </c>
    </row>
    <row r="17140" spans="1:4" x14ac:dyDescent="0.2">
      <c r="A17140" s="224" t="s">
        <v>28311</v>
      </c>
      <c r="B17140" s="225" t="s">
        <v>28310</v>
      </c>
      <c r="C17140" s="224" t="s">
        <v>3653</v>
      </c>
      <c r="D17140" s="226">
        <v>222.88</v>
      </c>
    </row>
    <row r="17141" spans="1:4" x14ac:dyDescent="0.2">
      <c r="A17141" s="224" t="s">
        <v>28312</v>
      </c>
      <c r="B17141" s="225" t="s">
        <v>28313</v>
      </c>
      <c r="C17141" s="224" t="s">
        <v>3653</v>
      </c>
      <c r="D17141" s="226">
        <v>89.6</v>
      </c>
    </row>
    <row r="17142" spans="1:4" x14ac:dyDescent="0.2">
      <c r="A17142" s="224" t="s">
        <v>28314</v>
      </c>
      <c r="B17142" s="225" t="s">
        <v>28313</v>
      </c>
      <c r="C17142" s="224" t="s">
        <v>3653</v>
      </c>
      <c r="D17142" s="226">
        <v>81.02</v>
      </c>
    </row>
    <row r="17143" spans="1:4" x14ac:dyDescent="0.2">
      <c r="A17143" s="224" t="s">
        <v>28315</v>
      </c>
      <c r="B17143" s="225" t="s">
        <v>28316</v>
      </c>
      <c r="C17143" s="224" t="s">
        <v>3653</v>
      </c>
      <c r="D17143" s="226">
        <v>109.94</v>
      </c>
    </row>
    <row r="17144" spans="1:4" x14ac:dyDescent="0.2">
      <c r="A17144" s="224" t="s">
        <v>28317</v>
      </c>
      <c r="B17144" s="225" t="s">
        <v>28316</v>
      </c>
      <c r="C17144" s="224" t="s">
        <v>3653</v>
      </c>
      <c r="D17144" s="226">
        <v>102.68</v>
      </c>
    </row>
    <row r="17145" spans="1:4" x14ac:dyDescent="0.2">
      <c r="A17145" s="224" t="s">
        <v>28318</v>
      </c>
      <c r="B17145" s="225" t="s">
        <v>28319</v>
      </c>
      <c r="C17145" s="224" t="s">
        <v>3653</v>
      </c>
      <c r="D17145" s="226">
        <v>195.31</v>
      </c>
    </row>
    <row r="17146" spans="1:4" x14ac:dyDescent="0.2">
      <c r="A17146" s="224" t="s">
        <v>28320</v>
      </c>
      <c r="B17146" s="225" t="s">
        <v>28319</v>
      </c>
      <c r="C17146" s="224" t="s">
        <v>3653</v>
      </c>
      <c r="D17146" s="226">
        <v>188.05</v>
      </c>
    </row>
    <row r="17147" spans="1:4" x14ac:dyDescent="0.2">
      <c r="A17147" s="224" t="s">
        <v>28321</v>
      </c>
      <c r="B17147" s="225" t="s">
        <v>28322</v>
      </c>
      <c r="C17147" s="224" t="s">
        <v>3653</v>
      </c>
      <c r="D17147" s="226">
        <v>102.3</v>
      </c>
    </row>
    <row r="17148" spans="1:4" x14ac:dyDescent="0.2">
      <c r="A17148" s="224" t="s">
        <v>28323</v>
      </c>
      <c r="B17148" s="225" t="s">
        <v>28322</v>
      </c>
      <c r="C17148" s="224" t="s">
        <v>3653</v>
      </c>
      <c r="D17148" s="226">
        <v>94.38</v>
      </c>
    </row>
    <row r="17149" spans="1:4" x14ac:dyDescent="0.2">
      <c r="A17149" s="224" t="s">
        <v>28324</v>
      </c>
      <c r="B17149" s="225" t="s">
        <v>28325</v>
      </c>
      <c r="C17149" s="224" t="s">
        <v>3653</v>
      </c>
      <c r="D17149" s="226">
        <v>64.78</v>
      </c>
    </row>
    <row r="17150" spans="1:4" x14ac:dyDescent="0.2">
      <c r="A17150" s="224" t="s">
        <v>28326</v>
      </c>
      <c r="B17150" s="225" t="s">
        <v>28325</v>
      </c>
      <c r="C17150" s="224" t="s">
        <v>3653</v>
      </c>
      <c r="D17150" s="226">
        <v>62.47</v>
      </c>
    </row>
    <row r="17151" spans="1:4" x14ac:dyDescent="0.2">
      <c r="A17151" s="224" t="s">
        <v>28327</v>
      </c>
      <c r="B17151" s="225" t="s">
        <v>28328</v>
      </c>
      <c r="C17151" s="224" t="s">
        <v>3653</v>
      </c>
      <c r="D17151" s="226">
        <v>71.12</v>
      </c>
    </row>
    <row r="17152" spans="1:4" x14ac:dyDescent="0.2">
      <c r="A17152" s="224" t="s">
        <v>28329</v>
      </c>
      <c r="B17152" s="225" t="s">
        <v>28328</v>
      </c>
      <c r="C17152" s="224" t="s">
        <v>3653</v>
      </c>
      <c r="D17152" s="226">
        <v>68.319999999999993</v>
      </c>
    </row>
    <row r="17153" spans="1:4" x14ac:dyDescent="0.2">
      <c r="A17153" s="224" t="s">
        <v>28330</v>
      </c>
      <c r="B17153" s="225" t="s">
        <v>28331</v>
      </c>
      <c r="C17153" s="224" t="s">
        <v>3653</v>
      </c>
      <c r="D17153" s="226">
        <v>105.8</v>
      </c>
    </row>
    <row r="17154" spans="1:4" x14ac:dyDescent="0.2">
      <c r="A17154" s="224" t="s">
        <v>28332</v>
      </c>
      <c r="B17154" s="225" t="s">
        <v>28331</v>
      </c>
      <c r="C17154" s="224" t="s">
        <v>3653</v>
      </c>
      <c r="D17154" s="226">
        <v>99.86</v>
      </c>
    </row>
    <row r="17155" spans="1:4" x14ac:dyDescent="0.2">
      <c r="A17155" s="224" t="s">
        <v>28333</v>
      </c>
      <c r="B17155" s="225" t="s">
        <v>28334</v>
      </c>
      <c r="C17155" s="224" t="s">
        <v>3653</v>
      </c>
      <c r="D17155" s="226">
        <v>125.42</v>
      </c>
    </row>
    <row r="17156" spans="1:4" x14ac:dyDescent="0.2">
      <c r="A17156" s="224" t="s">
        <v>28335</v>
      </c>
      <c r="B17156" s="225" t="s">
        <v>28334</v>
      </c>
      <c r="C17156" s="224" t="s">
        <v>3653</v>
      </c>
      <c r="D17156" s="226">
        <v>117.5</v>
      </c>
    </row>
    <row r="17157" spans="1:4" x14ac:dyDescent="0.2">
      <c r="A17157" s="224" t="s">
        <v>28336</v>
      </c>
      <c r="B17157" s="225" t="s">
        <v>28337</v>
      </c>
      <c r="C17157" s="224" t="s">
        <v>3653</v>
      </c>
      <c r="D17157" s="226">
        <v>192.62</v>
      </c>
    </row>
    <row r="17158" spans="1:4" x14ac:dyDescent="0.2">
      <c r="A17158" s="224" t="s">
        <v>28338</v>
      </c>
      <c r="B17158" s="225" t="s">
        <v>28337</v>
      </c>
      <c r="C17158" s="224" t="s">
        <v>3653</v>
      </c>
      <c r="D17158" s="226">
        <v>184.37</v>
      </c>
    </row>
    <row r="17159" spans="1:4" x14ac:dyDescent="0.2">
      <c r="A17159" s="224" t="s">
        <v>28339</v>
      </c>
      <c r="B17159" s="225" t="s">
        <v>28340</v>
      </c>
      <c r="C17159" s="224" t="s">
        <v>3653</v>
      </c>
      <c r="D17159" s="226">
        <v>111.67</v>
      </c>
    </row>
    <row r="17160" spans="1:4" x14ac:dyDescent="0.2">
      <c r="A17160" s="224" t="s">
        <v>28341</v>
      </c>
      <c r="B17160" s="225" t="s">
        <v>28340</v>
      </c>
      <c r="C17160" s="224" t="s">
        <v>3653</v>
      </c>
      <c r="D17160" s="226">
        <v>105.73</v>
      </c>
    </row>
    <row r="17161" spans="1:4" x14ac:dyDescent="0.2">
      <c r="A17161" s="224" t="s">
        <v>28342</v>
      </c>
      <c r="B17161" s="225" t="s">
        <v>28343</v>
      </c>
      <c r="C17161" s="224" t="s">
        <v>3653</v>
      </c>
      <c r="D17161" s="226">
        <v>115.6</v>
      </c>
    </row>
    <row r="17162" spans="1:4" x14ac:dyDescent="0.2">
      <c r="A17162" s="224" t="s">
        <v>28344</v>
      </c>
      <c r="B17162" s="225" t="s">
        <v>28343</v>
      </c>
      <c r="C17162" s="224" t="s">
        <v>3653</v>
      </c>
      <c r="D17162" s="226">
        <v>109.65</v>
      </c>
    </row>
    <row r="17163" spans="1:4" x14ac:dyDescent="0.2">
      <c r="A17163" s="224" t="s">
        <v>28345</v>
      </c>
      <c r="B17163" s="225" t="s">
        <v>28346</v>
      </c>
      <c r="C17163" s="224" t="s">
        <v>3653</v>
      </c>
      <c r="D17163" s="226">
        <v>85.33</v>
      </c>
    </row>
    <row r="17164" spans="1:4" x14ac:dyDescent="0.2">
      <c r="A17164" s="224" t="s">
        <v>28347</v>
      </c>
      <c r="B17164" s="225" t="s">
        <v>28346</v>
      </c>
      <c r="C17164" s="224" t="s">
        <v>3653</v>
      </c>
      <c r="D17164" s="226">
        <v>79.39</v>
      </c>
    </row>
    <row r="17165" spans="1:4" x14ac:dyDescent="0.2">
      <c r="A17165" s="224" t="s">
        <v>28348</v>
      </c>
      <c r="B17165" s="225" t="s">
        <v>28349</v>
      </c>
      <c r="C17165" s="224" t="s">
        <v>3653</v>
      </c>
      <c r="D17165" s="226">
        <v>100.4</v>
      </c>
    </row>
    <row r="17166" spans="1:4" x14ac:dyDescent="0.2">
      <c r="A17166" s="224" t="s">
        <v>28350</v>
      </c>
      <c r="B17166" s="225" t="s">
        <v>28349</v>
      </c>
      <c r="C17166" s="224" t="s">
        <v>3653</v>
      </c>
      <c r="D17166" s="226">
        <v>94.46</v>
      </c>
    </row>
    <row r="17167" spans="1:4" x14ac:dyDescent="0.2">
      <c r="A17167" s="224" t="s">
        <v>28351</v>
      </c>
      <c r="B17167" s="225" t="s">
        <v>28352</v>
      </c>
      <c r="C17167" s="224" t="s">
        <v>3653</v>
      </c>
      <c r="D17167" s="226">
        <v>113.93</v>
      </c>
    </row>
    <row r="17168" spans="1:4" x14ac:dyDescent="0.2">
      <c r="A17168" s="224" t="s">
        <v>28353</v>
      </c>
      <c r="B17168" s="225" t="s">
        <v>28352</v>
      </c>
      <c r="C17168" s="224" t="s">
        <v>3653</v>
      </c>
      <c r="D17168" s="226">
        <v>107.98</v>
      </c>
    </row>
    <row r="17169" spans="1:4" x14ac:dyDescent="0.2">
      <c r="A17169" s="224" t="s">
        <v>28354</v>
      </c>
      <c r="B17169" s="225" t="s">
        <v>28355</v>
      </c>
      <c r="C17169" s="224" t="s">
        <v>3653</v>
      </c>
      <c r="D17169" s="226">
        <v>173.51</v>
      </c>
    </row>
    <row r="17170" spans="1:4" x14ac:dyDescent="0.2">
      <c r="A17170" s="224" t="s">
        <v>28356</v>
      </c>
      <c r="B17170" s="225" t="s">
        <v>28355</v>
      </c>
      <c r="C17170" s="224" t="s">
        <v>3653</v>
      </c>
      <c r="D17170" s="226">
        <v>165.09</v>
      </c>
    </row>
    <row r="17171" spans="1:4" x14ac:dyDescent="0.2">
      <c r="A17171" s="224" t="s">
        <v>28357</v>
      </c>
      <c r="B17171" s="225" t="s">
        <v>28358</v>
      </c>
      <c r="C17171" s="224" t="s">
        <v>3653</v>
      </c>
      <c r="D17171" s="226">
        <v>121.17</v>
      </c>
    </row>
    <row r="17172" spans="1:4" x14ac:dyDescent="0.2">
      <c r="A17172" s="224" t="s">
        <v>28359</v>
      </c>
      <c r="B17172" s="225" t="s">
        <v>28358</v>
      </c>
      <c r="C17172" s="224" t="s">
        <v>3653</v>
      </c>
      <c r="D17172" s="226">
        <v>112.75</v>
      </c>
    </row>
    <row r="17173" spans="1:4" x14ac:dyDescent="0.2">
      <c r="A17173" s="224" t="s">
        <v>28360</v>
      </c>
      <c r="B17173" s="225" t="s">
        <v>28361</v>
      </c>
      <c r="C17173" s="224" t="s">
        <v>3653</v>
      </c>
      <c r="D17173" s="226">
        <v>158.11000000000001</v>
      </c>
    </row>
    <row r="17174" spans="1:4" x14ac:dyDescent="0.2">
      <c r="A17174" s="224" t="s">
        <v>28362</v>
      </c>
      <c r="B17174" s="225" t="s">
        <v>28361</v>
      </c>
      <c r="C17174" s="224" t="s">
        <v>3653</v>
      </c>
      <c r="D17174" s="226">
        <v>150.35</v>
      </c>
    </row>
    <row r="17175" spans="1:4" x14ac:dyDescent="0.2">
      <c r="A17175" s="224" t="s">
        <v>28363</v>
      </c>
      <c r="B17175" s="225" t="s">
        <v>28364</v>
      </c>
      <c r="C17175" s="224" t="s">
        <v>3653</v>
      </c>
      <c r="D17175" s="226">
        <v>100.91</v>
      </c>
    </row>
    <row r="17176" spans="1:4" x14ac:dyDescent="0.2">
      <c r="A17176" s="224" t="s">
        <v>28365</v>
      </c>
      <c r="B17176" s="225" t="s">
        <v>28364</v>
      </c>
      <c r="C17176" s="224" t="s">
        <v>3653</v>
      </c>
      <c r="D17176" s="226">
        <v>93.15</v>
      </c>
    </row>
    <row r="17177" spans="1:4" x14ac:dyDescent="0.2">
      <c r="A17177" s="224" t="s">
        <v>28366</v>
      </c>
      <c r="B17177" s="225" t="s">
        <v>28367</v>
      </c>
      <c r="C17177" s="224" t="s">
        <v>3653</v>
      </c>
      <c r="D17177" s="226">
        <v>91.75</v>
      </c>
    </row>
    <row r="17178" spans="1:4" x14ac:dyDescent="0.2">
      <c r="A17178" s="224" t="s">
        <v>28368</v>
      </c>
      <c r="B17178" s="225" t="s">
        <v>28367</v>
      </c>
      <c r="C17178" s="224" t="s">
        <v>3653</v>
      </c>
      <c r="D17178" s="226">
        <v>82.09</v>
      </c>
    </row>
    <row r="17179" spans="1:4" x14ac:dyDescent="0.2">
      <c r="A17179" s="224" t="s">
        <v>28369</v>
      </c>
      <c r="B17179" s="225" t="s">
        <v>28370</v>
      </c>
      <c r="C17179" s="224" t="s">
        <v>3653</v>
      </c>
      <c r="D17179" s="226">
        <v>117.92</v>
      </c>
    </row>
    <row r="17180" spans="1:4" x14ac:dyDescent="0.2">
      <c r="A17180" s="224" t="s">
        <v>28371</v>
      </c>
      <c r="B17180" s="225" t="s">
        <v>28370</v>
      </c>
      <c r="C17180" s="224" t="s">
        <v>3653</v>
      </c>
      <c r="D17180" s="226">
        <v>110.16</v>
      </c>
    </row>
    <row r="17181" spans="1:4" x14ac:dyDescent="0.2">
      <c r="A17181" s="224" t="s">
        <v>28372</v>
      </c>
      <c r="B17181" s="225" t="s">
        <v>28373</v>
      </c>
      <c r="C17181" s="224" t="s">
        <v>3653</v>
      </c>
      <c r="D17181" s="226">
        <v>115.68</v>
      </c>
    </row>
    <row r="17182" spans="1:4" x14ac:dyDescent="0.2">
      <c r="A17182" s="224" t="s">
        <v>28374</v>
      </c>
      <c r="B17182" s="225" t="s">
        <v>28373</v>
      </c>
      <c r="C17182" s="224" t="s">
        <v>3653</v>
      </c>
      <c r="D17182" s="226">
        <v>107.92</v>
      </c>
    </row>
    <row r="17183" spans="1:4" x14ac:dyDescent="0.2">
      <c r="A17183" s="224" t="s">
        <v>28375</v>
      </c>
      <c r="B17183" s="225" t="s">
        <v>28376</v>
      </c>
      <c r="C17183" s="224" t="s">
        <v>3653</v>
      </c>
      <c r="D17183" s="226">
        <v>79.33</v>
      </c>
    </row>
    <row r="17184" spans="1:4" x14ac:dyDescent="0.2">
      <c r="A17184" s="224" t="s">
        <v>28377</v>
      </c>
      <c r="B17184" s="225" t="s">
        <v>28376</v>
      </c>
      <c r="C17184" s="224" t="s">
        <v>3653</v>
      </c>
      <c r="D17184" s="226">
        <v>70.58</v>
      </c>
    </row>
    <row r="17185" spans="1:4" x14ac:dyDescent="0.2">
      <c r="A17185" s="224" t="s">
        <v>28378</v>
      </c>
      <c r="B17185" s="225" t="s">
        <v>28379</v>
      </c>
      <c r="C17185" s="224" t="s">
        <v>3653</v>
      </c>
      <c r="D17185" s="226">
        <v>79.33</v>
      </c>
    </row>
    <row r="17186" spans="1:4" x14ac:dyDescent="0.2">
      <c r="A17186" s="224" t="s">
        <v>28380</v>
      </c>
      <c r="B17186" s="225" t="s">
        <v>28379</v>
      </c>
      <c r="C17186" s="224" t="s">
        <v>3653</v>
      </c>
      <c r="D17186" s="226">
        <v>70.58</v>
      </c>
    </row>
    <row r="17187" spans="1:4" x14ac:dyDescent="0.2">
      <c r="A17187" s="224" t="s">
        <v>28381</v>
      </c>
      <c r="B17187" s="225" t="s">
        <v>28382</v>
      </c>
      <c r="C17187" s="224" t="s">
        <v>3653</v>
      </c>
      <c r="D17187" s="226">
        <v>243.1</v>
      </c>
    </row>
    <row r="17188" spans="1:4" x14ac:dyDescent="0.2">
      <c r="A17188" s="224" t="s">
        <v>28383</v>
      </c>
      <c r="B17188" s="225" t="s">
        <v>28382</v>
      </c>
      <c r="C17188" s="224" t="s">
        <v>3653</v>
      </c>
      <c r="D17188" s="226">
        <v>235.34</v>
      </c>
    </row>
    <row r="17189" spans="1:4" x14ac:dyDescent="0.2">
      <c r="A17189" s="224" t="s">
        <v>28384</v>
      </c>
      <c r="B17189" s="225" t="s">
        <v>28385</v>
      </c>
      <c r="C17189" s="224" t="s">
        <v>3653</v>
      </c>
      <c r="D17189" s="226">
        <v>248.14</v>
      </c>
    </row>
    <row r="17190" spans="1:4" x14ac:dyDescent="0.2">
      <c r="A17190" s="224" t="s">
        <v>28386</v>
      </c>
      <c r="B17190" s="225" t="s">
        <v>28385</v>
      </c>
      <c r="C17190" s="224" t="s">
        <v>3653</v>
      </c>
      <c r="D17190" s="226">
        <v>243.13</v>
      </c>
    </row>
    <row r="17191" spans="1:4" x14ac:dyDescent="0.2">
      <c r="A17191" s="224" t="s">
        <v>28387</v>
      </c>
      <c r="B17191" s="225" t="s">
        <v>28388</v>
      </c>
      <c r="C17191" s="224" t="s">
        <v>3653</v>
      </c>
      <c r="D17191" s="226">
        <v>247.26</v>
      </c>
    </row>
    <row r="17192" spans="1:4" x14ac:dyDescent="0.2">
      <c r="A17192" s="224" t="s">
        <v>28389</v>
      </c>
      <c r="B17192" s="225" t="s">
        <v>28388</v>
      </c>
      <c r="C17192" s="224" t="s">
        <v>3653</v>
      </c>
      <c r="D17192" s="226">
        <v>238.95</v>
      </c>
    </row>
    <row r="17193" spans="1:4" x14ac:dyDescent="0.2">
      <c r="A17193" s="224" t="s">
        <v>28390</v>
      </c>
      <c r="B17193" s="225" t="s">
        <v>28391</v>
      </c>
      <c r="C17193" s="224" t="s">
        <v>3653</v>
      </c>
      <c r="D17193" s="226">
        <v>26.02</v>
      </c>
    </row>
    <row r="17194" spans="1:4" x14ac:dyDescent="0.2">
      <c r="A17194" s="224" t="s">
        <v>28392</v>
      </c>
      <c r="B17194" s="225" t="s">
        <v>28391</v>
      </c>
      <c r="C17194" s="224" t="s">
        <v>3653</v>
      </c>
      <c r="D17194" s="226">
        <v>24.98</v>
      </c>
    </row>
    <row r="17195" spans="1:4" x14ac:dyDescent="0.2">
      <c r="A17195" s="224" t="s">
        <v>28393</v>
      </c>
      <c r="B17195" s="225" t="s">
        <v>28394</v>
      </c>
      <c r="C17195" s="224" t="s">
        <v>3653</v>
      </c>
      <c r="D17195" s="226">
        <v>14.08</v>
      </c>
    </row>
    <row r="17196" spans="1:4" x14ac:dyDescent="0.2">
      <c r="A17196" s="224" t="s">
        <v>28395</v>
      </c>
      <c r="B17196" s="225" t="s">
        <v>28394</v>
      </c>
      <c r="C17196" s="224" t="s">
        <v>3653</v>
      </c>
      <c r="D17196" s="226">
        <v>13.42</v>
      </c>
    </row>
    <row r="17197" spans="1:4" x14ac:dyDescent="0.2">
      <c r="A17197" s="224" t="s">
        <v>28396</v>
      </c>
      <c r="B17197" s="225" t="s">
        <v>28397</v>
      </c>
      <c r="C17197" s="224" t="s">
        <v>3653</v>
      </c>
      <c r="D17197" s="226">
        <v>6.16</v>
      </c>
    </row>
    <row r="17198" spans="1:4" x14ac:dyDescent="0.2">
      <c r="A17198" s="224" t="s">
        <v>28398</v>
      </c>
      <c r="B17198" s="225" t="s">
        <v>28397</v>
      </c>
      <c r="C17198" s="224" t="s">
        <v>3653</v>
      </c>
      <c r="D17198" s="226">
        <v>5.74</v>
      </c>
    </row>
    <row r="17199" spans="1:4" x14ac:dyDescent="0.2">
      <c r="A17199" s="224" t="s">
        <v>28399</v>
      </c>
      <c r="B17199" s="225" t="s">
        <v>28400</v>
      </c>
      <c r="C17199" s="224" t="s">
        <v>3653</v>
      </c>
      <c r="D17199" s="226">
        <v>44.94</v>
      </c>
    </row>
    <row r="17200" spans="1:4" x14ac:dyDescent="0.2">
      <c r="A17200" s="224" t="s">
        <v>28401</v>
      </c>
      <c r="B17200" s="225" t="s">
        <v>28400</v>
      </c>
      <c r="C17200" s="224" t="s">
        <v>3653</v>
      </c>
      <c r="D17200" s="226">
        <v>43.65</v>
      </c>
    </row>
    <row r="17201" spans="1:4" x14ac:dyDescent="0.2">
      <c r="A17201" s="224" t="s">
        <v>28402</v>
      </c>
      <c r="B17201" s="225" t="s">
        <v>28403</v>
      </c>
      <c r="C17201" s="224" t="s">
        <v>3653</v>
      </c>
      <c r="D17201" s="226">
        <v>176.19</v>
      </c>
    </row>
    <row r="17202" spans="1:4" x14ac:dyDescent="0.2">
      <c r="A17202" s="224" t="s">
        <v>28404</v>
      </c>
      <c r="B17202" s="225" t="s">
        <v>28403</v>
      </c>
      <c r="C17202" s="224" t="s">
        <v>3653</v>
      </c>
      <c r="D17202" s="226">
        <v>170.63</v>
      </c>
    </row>
    <row r="17203" spans="1:4" x14ac:dyDescent="0.2">
      <c r="A17203" s="224" t="s">
        <v>28405</v>
      </c>
      <c r="B17203" s="225" t="s">
        <v>28406</v>
      </c>
      <c r="C17203" s="224" t="s">
        <v>3653</v>
      </c>
      <c r="D17203" s="226">
        <v>116.74</v>
      </c>
    </row>
    <row r="17204" spans="1:4" x14ac:dyDescent="0.2">
      <c r="A17204" s="224" t="s">
        <v>28407</v>
      </c>
      <c r="B17204" s="225" t="s">
        <v>28406</v>
      </c>
      <c r="C17204" s="224" t="s">
        <v>3653</v>
      </c>
      <c r="D17204" s="226">
        <v>111.94</v>
      </c>
    </row>
    <row r="17205" spans="1:4" x14ac:dyDescent="0.2">
      <c r="A17205" s="224" t="s">
        <v>28408</v>
      </c>
      <c r="B17205" s="225" t="s">
        <v>28409</v>
      </c>
      <c r="C17205" s="224" t="s">
        <v>3653</v>
      </c>
      <c r="D17205" s="226">
        <v>90.94</v>
      </c>
    </row>
    <row r="17206" spans="1:4" x14ac:dyDescent="0.2">
      <c r="A17206" s="224" t="s">
        <v>28410</v>
      </c>
      <c r="B17206" s="225" t="s">
        <v>28409</v>
      </c>
      <c r="C17206" s="224" t="s">
        <v>3653</v>
      </c>
      <c r="D17206" s="226">
        <v>85.1</v>
      </c>
    </row>
    <row r="17207" spans="1:4" x14ac:dyDescent="0.2">
      <c r="A17207" s="224" t="s">
        <v>28411</v>
      </c>
      <c r="B17207" s="225" t="s">
        <v>28412</v>
      </c>
      <c r="C17207" s="224" t="s">
        <v>3653</v>
      </c>
      <c r="D17207" s="226">
        <v>119.72</v>
      </c>
    </row>
    <row r="17208" spans="1:4" x14ac:dyDescent="0.2">
      <c r="A17208" s="224" t="s">
        <v>28413</v>
      </c>
      <c r="B17208" s="225" t="s">
        <v>28412</v>
      </c>
      <c r="C17208" s="224" t="s">
        <v>3653</v>
      </c>
      <c r="D17208" s="226">
        <v>111.14</v>
      </c>
    </row>
    <row r="17209" spans="1:4" x14ac:dyDescent="0.2">
      <c r="A17209" s="224" t="s">
        <v>28414</v>
      </c>
      <c r="B17209" s="225" t="s">
        <v>28415</v>
      </c>
      <c r="C17209" s="224" t="s">
        <v>3653</v>
      </c>
      <c r="D17209" s="226">
        <v>245.18</v>
      </c>
    </row>
    <row r="17210" spans="1:4" x14ac:dyDescent="0.2">
      <c r="A17210" s="224" t="s">
        <v>28416</v>
      </c>
      <c r="B17210" s="225" t="s">
        <v>28415</v>
      </c>
      <c r="C17210" s="224" t="s">
        <v>3653</v>
      </c>
      <c r="D17210" s="226">
        <v>237.15</v>
      </c>
    </row>
    <row r="17211" spans="1:4" x14ac:dyDescent="0.2">
      <c r="A17211" s="224" t="s">
        <v>28417</v>
      </c>
      <c r="B17211" s="225" t="s">
        <v>28418</v>
      </c>
      <c r="C17211" s="224" t="s">
        <v>3653</v>
      </c>
      <c r="D17211" s="226">
        <v>56.07</v>
      </c>
    </row>
    <row r="17212" spans="1:4" x14ac:dyDescent="0.2">
      <c r="A17212" s="224" t="s">
        <v>28419</v>
      </c>
      <c r="B17212" s="225" t="s">
        <v>28418</v>
      </c>
      <c r="C17212" s="224" t="s">
        <v>3653</v>
      </c>
      <c r="D17212" s="226">
        <v>54.82</v>
      </c>
    </row>
    <row r="17213" spans="1:4" x14ac:dyDescent="0.2">
      <c r="A17213" s="224" t="s">
        <v>28420</v>
      </c>
      <c r="B17213" s="225" t="s">
        <v>28421</v>
      </c>
      <c r="C17213" s="224" t="s">
        <v>3653</v>
      </c>
      <c r="D17213" s="226">
        <v>136.38</v>
      </c>
    </row>
    <row r="17214" spans="1:4" x14ac:dyDescent="0.2">
      <c r="A17214" s="224" t="s">
        <v>28422</v>
      </c>
      <c r="B17214" s="225" t="s">
        <v>28421</v>
      </c>
      <c r="C17214" s="224" t="s">
        <v>3653</v>
      </c>
      <c r="D17214" s="226">
        <v>127.79</v>
      </c>
    </row>
    <row r="17215" spans="1:4" x14ac:dyDescent="0.2">
      <c r="A17215" s="224" t="s">
        <v>28423</v>
      </c>
      <c r="B17215" s="225" t="s">
        <v>28424</v>
      </c>
      <c r="C17215" s="224" t="s">
        <v>3653</v>
      </c>
      <c r="D17215" s="226">
        <v>21.37</v>
      </c>
    </row>
    <row r="17216" spans="1:4" x14ac:dyDescent="0.2">
      <c r="A17216" s="224" t="s">
        <v>28425</v>
      </c>
      <c r="B17216" s="225" t="s">
        <v>28424</v>
      </c>
      <c r="C17216" s="224" t="s">
        <v>3653</v>
      </c>
      <c r="D17216" s="226">
        <v>19.39</v>
      </c>
    </row>
    <row r="17217" spans="1:4" x14ac:dyDescent="0.2">
      <c r="A17217" s="224" t="s">
        <v>28426</v>
      </c>
      <c r="B17217" s="225" t="s">
        <v>28427</v>
      </c>
      <c r="C17217" s="224" t="s">
        <v>51</v>
      </c>
      <c r="D17217" s="226">
        <v>35.49</v>
      </c>
    </row>
    <row r="17218" spans="1:4" x14ac:dyDescent="0.2">
      <c r="A17218" s="224" t="s">
        <v>28428</v>
      </c>
      <c r="B17218" s="225" t="s">
        <v>28427</v>
      </c>
      <c r="C17218" s="224" t="s">
        <v>51</v>
      </c>
      <c r="D17218" s="226">
        <v>33.51</v>
      </c>
    </row>
    <row r="17219" spans="1:4" x14ac:dyDescent="0.2">
      <c r="A17219" s="224" t="s">
        <v>28429</v>
      </c>
      <c r="B17219" s="225" t="s">
        <v>28430</v>
      </c>
      <c r="C17219" s="224" t="s">
        <v>3653</v>
      </c>
      <c r="D17219" s="226">
        <v>158.52000000000001</v>
      </c>
    </row>
    <row r="17220" spans="1:4" x14ac:dyDescent="0.2">
      <c r="A17220" s="224" t="s">
        <v>28431</v>
      </c>
      <c r="B17220" s="225" t="s">
        <v>28430</v>
      </c>
      <c r="C17220" s="224" t="s">
        <v>3653</v>
      </c>
      <c r="D17220" s="226">
        <v>155.32</v>
      </c>
    </row>
    <row r="17221" spans="1:4" x14ac:dyDescent="0.2">
      <c r="A17221" s="224" t="s">
        <v>28432</v>
      </c>
      <c r="B17221" s="225" t="s">
        <v>28433</v>
      </c>
      <c r="C17221" s="224" t="s">
        <v>3653</v>
      </c>
      <c r="D17221" s="226">
        <v>189.34</v>
      </c>
    </row>
    <row r="17222" spans="1:4" x14ac:dyDescent="0.2">
      <c r="A17222" s="224" t="s">
        <v>28434</v>
      </c>
      <c r="B17222" s="225" t="s">
        <v>28433</v>
      </c>
      <c r="C17222" s="224" t="s">
        <v>3653</v>
      </c>
      <c r="D17222" s="226">
        <v>185.62</v>
      </c>
    </row>
    <row r="17223" spans="1:4" x14ac:dyDescent="0.2">
      <c r="A17223" s="224" t="s">
        <v>28435</v>
      </c>
      <c r="B17223" s="225" t="s">
        <v>28436</v>
      </c>
      <c r="C17223" s="224" t="s">
        <v>3653</v>
      </c>
      <c r="D17223" s="226">
        <v>300.89</v>
      </c>
    </row>
    <row r="17224" spans="1:4" x14ac:dyDescent="0.2">
      <c r="A17224" s="224" t="s">
        <v>28437</v>
      </c>
      <c r="B17224" s="225" t="s">
        <v>28436</v>
      </c>
      <c r="C17224" s="224" t="s">
        <v>3653</v>
      </c>
      <c r="D17224" s="226">
        <v>296.64999999999998</v>
      </c>
    </row>
    <row r="17225" spans="1:4" x14ac:dyDescent="0.2">
      <c r="A17225" s="224" t="s">
        <v>28438</v>
      </c>
      <c r="B17225" s="225" t="s">
        <v>28439</v>
      </c>
      <c r="C17225" s="224" t="s">
        <v>3653</v>
      </c>
      <c r="D17225" s="226">
        <v>370.63</v>
      </c>
    </row>
    <row r="17226" spans="1:4" x14ac:dyDescent="0.2">
      <c r="A17226" s="224" t="s">
        <v>28440</v>
      </c>
      <c r="B17226" s="225" t="s">
        <v>28439</v>
      </c>
      <c r="C17226" s="224" t="s">
        <v>3653</v>
      </c>
      <c r="D17226" s="226">
        <v>366.07</v>
      </c>
    </row>
    <row r="17227" spans="1:4" x14ac:dyDescent="0.2">
      <c r="A17227" s="224" t="s">
        <v>28441</v>
      </c>
      <c r="B17227" s="225" t="s">
        <v>28442</v>
      </c>
      <c r="C17227" s="224" t="s">
        <v>3653</v>
      </c>
      <c r="D17227" s="226">
        <v>66.84</v>
      </c>
    </row>
    <row r="17228" spans="1:4" x14ac:dyDescent="0.2">
      <c r="A17228" s="224" t="s">
        <v>28443</v>
      </c>
      <c r="B17228" s="225" t="s">
        <v>28442</v>
      </c>
      <c r="C17228" s="224" t="s">
        <v>3653</v>
      </c>
      <c r="D17228" s="226">
        <v>65.099999999999994</v>
      </c>
    </row>
    <row r="17229" spans="1:4" x14ac:dyDescent="0.2">
      <c r="A17229" s="224" t="s">
        <v>28444</v>
      </c>
      <c r="B17229" s="225" t="s">
        <v>28445</v>
      </c>
      <c r="C17229" s="224" t="s">
        <v>3653</v>
      </c>
      <c r="D17229" s="226">
        <v>161.9</v>
      </c>
    </row>
    <row r="17230" spans="1:4" x14ac:dyDescent="0.2">
      <c r="A17230" s="224" t="s">
        <v>28446</v>
      </c>
      <c r="B17230" s="225" t="s">
        <v>28445</v>
      </c>
      <c r="C17230" s="224" t="s">
        <v>3653</v>
      </c>
      <c r="D17230" s="226">
        <v>158.71</v>
      </c>
    </row>
    <row r="17231" spans="1:4" x14ac:dyDescent="0.2">
      <c r="A17231" s="224" t="s">
        <v>28447</v>
      </c>
      <c r="B17231" s="225" t="s">
        <v>28448</v>
      </c>
      <c r="C17231" s="224" t="s">
        <v>3653</v>
      </c>
      <c r="D17231" s="226">
        <v>193.25</v>
      </c>
    </row>
    <row r="17232" spans="1:4" x14ac:dyDescent="0.2">
      <c r="A17232" s="224" t="s">
        <v>28449</v>
      </c>
      <c r="B17232" s="225" t="s">
        <v>28448</v>
      </c>
      <c r="C17232" s="224" t="s">
        <v>3653</v>
      </c>
      <c r="D17232" s="226">
        <v>189.53</v>
      </c>
    </row>
    <row r="17233" spans="1:4" x14ac:dyDescent="0.2">
      <c r="A17233" s="224" t="s">
        <v>28450</v>
      </c>
      <c r="B17233" s="225" t="s">
        <v>28451</v>
      </c>
      <c r="C17233" s="224" t="s">
        <v>3653</v>
      </c>
      <c r="D17233" s="226">
        <v>306.62</v>
      </c>
    </row>
    <row r="17234" spans="1:4" x14ac:dyDescent="0.2">
      <c r="A17234" s="224" t="s">
        <v>28452</v>
      </c>
      <c r="B17234" s="225" t="s">
        <v>28451</v>
      </c>
      <c r="C17234" s="224" t="s">
        <v>3653</v>
      </c>
      <c r="D17234" s="226">
        <v>302.38</v>
      </c>
    </row>
    <row r="17235" spans="1:4" x14ac:dyDescent="0.2">
      <c r="A17235" s="224" t="s">
        <v>28453</v>
      </c>
      <c r="B17235" s="225" t="s">
        <v>28454</v>
      </c>
      <c r="C17235" s="224" t="s">
        <v>3653</v>
      </c>
      <c r="D17235" s="226">
        <v>378.45</v>
      </c>
    </row>
    <row r="17236" spans="1:4" x14ac:dyDescent="0.2">
      <c r="A17236" s="224" t="s">
        <v>28455</v>
      </c>
      <c r="B17236" s="225" t="s">
        <v>28454</v>
      </c>
      <c r="C17236" s="224" t="s">
        <v>3653</v>
      </c>
      <c r="D17236" s="226">
        <v>373.88</v>
      </c>
    </row>
    <row r="17237" spans="1:4" x14ac:dyDescent="0.2">
      <c r="A17237" s="224" t="s">
        <v>28456</v>
      </c>
      <c r="B17237" s="225" t="s">
        <v>28457</v>
      </c>
      <c r="C17237" s="224" t="s">
        <v>3653</v>
      </c>
      <c r="D17237" s="226">
        <v>203.83</v>
      </c>
    </row>
    <row r="17238" spans="1:4" x14ac:dyDescent="0.2">
      <c r="A17238" s="224" t="s">
        <v>28458</v>
      </c>
      <c r="B17238" s="225" t="s">
        <v>28457</v>
      </c>
      <c r="C17238" s="224" t="s">
        <v>3653</v>
      </c>
      <c r="D17238" s="226">
        <v>199.98</v>
      </c>
    </row>
    <row r="17239" spans="1:4" x14ac:dyDescent="0.2">
      <c r="A17239" s="224" t="s">
        <v>28459</v>
      </c>
      <c r="B17239" s="225" t="s">
        <v>28460</v>
      </c>
      <c r="C17239" s="224" t="s">
        <v>3653</v>
      </c>
      <c r="D17239" s="226">
        <v>242.73</v>
      </c>
    </row>
    <row r="17240" spans="1:4" x14ac:dyDescent="0.2">
      <c r="A17240" s="224" t="s">
        <v>28461</v>
      </c>
      <c r="B17240" s="225" t="s">
        <v>28460</v>
      </c>
      <c r="C17240" s="224" t="s">
        <v>3653</v>
      </c>
      <c r="D17240" s="226">
        <v>238.35</v>
      </c>
    </row>
    <row r="17241" spans="1:4" x14ac:dyDescent="0.2">
      <c r="A17241" s="224" t="s">
        <v>28462</v>
      </c>
      <c r="B17241" s="225" t="s">
        <v>28463</v>
      </c>
      <c r="C17241" s="224" t="s">
        <v>3653</v>
      </c>
      <c r="D17241" s="226">
        <v>386.57</v>
      </c>
    </row>
    <row r="17242" spans="1:4" x14ac:dyDescent="0.2">
      <c r="A17242" s="224" t="s">
        <v>28464</v>
      </c>
      <c r="B17242" s="225" t="s">
        <v>28463</v>
      </c>
      <c r="C17242" s="224" t="s">
        <v>3653</v>
      </c>
      <c r="D17242" s="226">
        <v>381.67</v>
      </c>
    </row>
    <row r="17243" spans="1:4" x14ac:dyDescent="0.2">
      <c r="A17243" s="224" t="s">
        <v>28465</v>
      </c>
      <c r="B17243" s="225" t="s">
        <v>28466</v>
      </c>
      <c r="C17243" s="224" t="s">
        <v>3653</v>
      </c>
      <c r="D17243" s="226">
        <v>476.49</v>
      </c>
    </row>
    <row r="17244" spans="1:4" x14ac:dyDescent="0.2">
      <c r="A17244" s="224" t="s">
        <v>28467</v>
      </c>
      <c r="B17244" s="225" t="s">
        <v>28466</v>
      </c>
      <c r="C17244" s="224" t="s">
        <v>3653</v>
      </c>
      <c r="D17244" s="226">
        <v>471.27</v>
      </c>
    </row>
    <row r="17245" spans="1:4" x14ac:dyDescent="0.2">
      <c r="A17245" s="224" t="s">
        <v>28468</v>
      </c>
      <c r="B17245" s="225" t="s">
        <v>28469</v>
      </c>
      <c r="C17245" s="224" t="s">
        <v>3653</v>
      </c>
      <c r="D17245" s="226">
        <v>87.94</v>
      </c>
    </row>
    <row r="17246" spans="1:4" x14ac:dyDescent="0.2">
      <c r="A17246" s="224" t="s">
        <v>28470</v>
      </c>
      <c r="B17246" s="225" t="s">
        <v>28469</v>
      </c>
      <c r="C17246" s="224" t="s">
        <v>3653</v>
      </c>
      <c r="D17246" s="226">
        <v>85.54</v>
      </c>
    </row>
    <row r="17247" spans="1:4" x14ac:dyDescent="0.2">
      <c r="A17247" s="224" t="s">
        <v>28471</v>
      </c>
      <c r="B17247" s="225" t="s">
        <v>28472</v>
      </c>
      <c r="C17247" s="224" t="s">
        <v>3653</v>
      </c>
      <c r="D17247" s="226">
        <v>207.22</v>
      </c>
    </row>
    <row r="17248" spans="1:4" x14ac:dyDescent="0.2">
      <c r="A17248" s="224" t="s">
        <v>28473</v>
      </c>
      <c r="B17248" s="225" t="s">
        <v>28472</v>
      </c>
      <c r="C17248" s="224" t="s">
        <v>3653</v>
      </c>
      <c r="D17248" s="226">
        <v>203.37</v>
      </c>
    </row>
    <row r="17249" spans="1:4" x14ac:dyDescent="0.2">
      <c r="A17249" s="224" t="s">
        <v>28474</v>
      </c>
      <c r="B17249" s="225" t="s">
        <v>28475</v>
      </c>
      <c r="C17249" s="224" t="s">
        <v>3653</v>
      </c>
      <c r="D17249" s="226">
        <v>246.64</v>
      </c>
    </row>
    <row r="17250" spans="1:4" x14ac:dyDescent="0.2">
      <c r="A17250" s="224" t="s">
        <v>28476</v>
      </c>
      <c r="B17250" s="225" t="s">
        <v>28475</v>
      </c>
      <c r="C17250" s="224" t="s">
        <v>3653</v>
      </c>
      <c r="D17250" s="226">
        <v>242.26</v>
      </c>
    </row>
    <row r="17251" spans="1:4" x14ac:dyDescent="0.2">
      <c r="A17251" s="224" t="s">
        <v>28477</v>
      </c>
      <c r="B17251" s="225" t="s">
        <v>28478</v>
      </c>
      <c r="C17251" s="224" t="s">
        <v>3653</v>
      </c>
      <c r="D17251" s="226">
        <v>392.3</v>
      </c>
    </row>
    <row r="17252" spans="1:4" x14ac:dyDescent="0.2">
      <c r="A17252" s="224" t="s">
        <v>28479</v>
      </c>
      <c r="B17252" s="225" t="s">
        <v>28478</v>
      </c>
      <c r="C17252" s="224" t="s">
        <v>3653</v>
      </c>
      <c r="D17252" s="226">
        <v>387.4</v>
      </c>
    </row>
    <row r="17253" spans="1:4" x14ac:dyDescent="0.2">
      <c r="A17253" s="224" t="s">
        <v>28480</v>
      </c>
      <c r="B17253" s="225" t="s">
        <v>28481</v>
      </c>
      <c r="C17253" s="224" t="s">
        <v>3653</v>
      </c>
      <c r="D17253" s="226">
        <v>484.31</v>
      </c>
    </row>
    <row r="17254" spans="1:4" x14ac:dyDescent="0.2">
      <c r="A17254" s="224" t="s">
        <v>28482</v>
      </c>
      <c r="B17254" s="225" t="s">
        <v>28481</v>
      </c>
      <c r="C17254" s="224" t="s">
        <v>3653</v>
      </c>
      <c r="D17254" s="226">
        <v>479.08</v>
      </c>
    </row>
    <row r="17255" spans="1:4" x14ac:dyDescent="0.2">
      <c r="A17255" s="224" t="s">
        <v>28483</v>
      </c>
      <c r="B17255" s="225" t="s">
        <v>28484</v>
      </c>
      <c r="C17255" s="224" t="s">
        <v>3653</v>
      </c>
      <c r="D17255" s="226">
        <v>11.16</v>
      </c>
    </row>
    <row r="17256" spans="1:4" x14ac:dyDescent="0.2">
      <c r="A17256" s="224" t="s">
        <v>28485</v>
      </c>
      <c r="B17256" s="225" t="s">
        <v>28484</v>
      </c>
      <c r="C17256" s="224" t="s">
        <v>3653</v>
      </c>
      <c r="D17256" s="226">
        <v>9.74</v>
      </c>
    </row>
    <row r="17257" spans="1:4" x14ac:dyDescent="0.2">
      <c r="A17257" s="224" t="s">
        <v>28486</v>
      </c>
      <c r="B17257" s="225" t="s">
        <v>28487</v>
      </c>
      <c r="C17257" s="224" t="s">
        <v>3653</v>
      </c>
      <c r="D17257" s="226">
        <v>14.83</v>
      </c>
    </row>
    <row r="17258" spans="1:4" x14ac:dyDescent="0.2">
      <c r="A17258" s="224" t="s">
        <v>28488</v>
      </c>
      <c r="B17258" s="225" t="s">
        <v>28487</v>
      </c>
      <c r="C17258" s="224" t="s">
        <v>3653</v>
      </c>
      <c r="D17258" s="226">
        <v>12.93</v>
      </c>
    </row>
    <row r="17259" spans="1:4" x14ac:dyDescent="0.2">
      <c r="A17259" s="224" t="s">
        <v>28489</v>
      </c>
      <c r="B17259" s="225" t="s">
        <v>28490</v>
      </c>
      <c r="C17259" s="224" t="s">
        <v>3653</v>
      </c>
      <c r="D17259" s="226">
        <v>12.36</v>
      </c>
    </row>
    <row r="17260" spans="1:4" x14ac:dyDescent="0.2">
      <c r="A17260" s="224" t="s">
        <v>28491</v>
      </c>
      <c r="B17260" s="225" t="s">
        <v>28490</v>
      </c>
      <c r="C17260" s="224" t="s">
        <v>3653</v>
      </c>
      <c r="D17260" s="226">
        <v>10.94</v>
      </c>
    </row>
    <row r="17261" spans="1:4" x14ac:dyDescent="0.2">
      <c r="A17261" s="224" t="s">
        <v>28492</v>
      </c>
      <c r="B17261" s="225" t="s">
        <v>28493</v>
      </c>
      <c r="C17261" s="224" t="s">
        <v>3653</v>
      </c>
      <c r="D17261" s="226">
        <v>16.03</v>
      </c>
    </row>
    <row r="17262" spans="1:4" x14ac:dyDescent="0.2">
      <c r="A17262" s="224" t="s">
        <v>28494</v>
      </c>
      <c r="B17262" s="225" t="s">
        <v>28493</v>
      </c>
      <c r="C17262" s="224" t="s">
        <v>3653</v>
      </c>
      <c r="D17262" s="226">
        <v>14.14</v>
      </c>
    </row>
    <row r="17263" spans="1:4" x14ac:dyDescent="0.2">
      <c r="A17263" s="224" t="s">
        <v>28495</v>
      </c>
      <c r="B17263" s="225" t="s">
        <v>28496</v>
      </c>
      <c r="C17263" s="224" t="s">
        <v>3653</v>
      </c>
      <c r="D17263" s="226">
        <v>16.98</v>
      </c>
    </row>
    <row r="17264" spans="1:4" x14ac:dyDescent="0.2">
      <c r="A17264" s="224" t="s">
        <v>28497</v>
      </c>
      <c r="B17264" s="225" t="s">
        <v>28496</v>
      </c>
      <c r="C17264" s="224" t="s">
        <v>3653</v>
      </c>
      <c r="D17264" s="226">
        <v>14.84</v>
      </c>
    </row>
    <row r="17265" spans="1:4" x14ac:dyDescent="0.2">
      <c r="A17265" s="224" t="s">
        <v>28498</v>
      </c>
      <c r="B17265" s="225" t="s">
        <v>28499</v>
      </c>
      <c r="C17265" s="224" t="s">
        <v>3653</v>
      </c>
      <c r="D17265" s="226">
        <v>4.74</v>
      </c>
    </row>
    <row r="17266" spans="1:4" x14ac:dyDescent="0.2">
      <c r="A17266" s="224" t="s">
        <v>28500</v>
      </c>
      <c r="B17266" s="225" t="s">
        <v>28499</v>
      </c>
      <c r="C17266" s="224" t="s">
        <v>3653</v>
      </c>
      <c r="D17266" s="226">
        <v>4.1900000000000004</v>
      </c>
    </row>
    <row r="17267" spans="1:4" x14ac:dyDescent="0.2">
      <c r="A17267" s="224" t="s">
        <v>28501</v>
      </c>
      <c r="B17267" s="225" t="s">
        <v>28502</v>
      </c>
      <c r="C17267" s="224" t="s">
        <v>3653</v>
      </c>
      <c r="D17267" s="226">
        <v>20.16</v>
      </c>
    </row>
    <row r="17268" spans="1:4" x14ac:dyDescent="0.2">
      <c r="A17268" s="224" t="s">
        <v>28503</v>
      </c>
      <c r="B17268" s="225" t="s">
        <v>28502</v>
      </c>
      <c r="C17268" s="224" t="s">
        <v>3653</v>
      </c>
      <c r="D17268" s="226">
        <v>18.59</v>
      </c>
    </row>
    <row r="17269" spans="1:4" x14ac:dyDescent="0.2">
      <c r="A17269" s="224" t="s">
        <v>28504</v>
      </c>
      <c r="B17269" s="225" t="s">
        <v>28505</v>
      </c>
      <c r="C17269" s="224" t="s">
        <v>3653</v>
      </c>
      <c r="D17269" s="226">
        <v>97.75</v>
      </c>
    </row>
    <row r="17270" spans="1:4" x14ac:dyDescent="0.2">
      <c r="A17270" s="224" t="s">
        <v>28506</v>
      </c>
      <c r="B17270" s="225" t="s">
        <v>28505</v>
      </c>
      <c r="C17270" s="224" t="s">
        <v>3653</v>
      </c>
      <c r="D17270" s="226">
        <v>95.98</v>
      </c>
    </row>
    <row r="17271" spans="1:4" x14ac:dyDescent="0.2">
      <c r="A17271" s="224" t="s">
        <v>28507</v>
      </c>
      <c r="B17271" s="225" t="s">
        <v>28508</v>
      </c>
      <c r="C17271" s="224" t="s">
        <v>3653</v>
      </c>
      <c r="D17271" s="226">
        <v>185.77</v>
      </c>
    </row>
    <row r="17272" spans="1:4" x14ac:dyDescent="0.2">
      <c r="A17272" s="224" t="s">
        <v>28509</v>
      </c>
      <c r="B17272" s="225" t="s">
        <v>28508</v>
      </c>
      <c r="C17272" s="224" t="s">
        <v>3653</v>
      </c>
      <c r="D17272" s="226">
        <v>183.47</v>
      </c>
    </row>
    <row r="17273" spans="1:4" x14ac:dyDescent="0.2">
      <c r="A17273" s="224" t="s">
        <v>28510</v>
      </c>
      <c r="B17273" s="225" t="s">
        <v>28511</v>
      </c>
      <c r="C17273" s="224" t="s">
        <v>3653</v>
      </c>
      <c r="D17273" s="226">
        <v>27.48</v>
      </c>
    </row>
    <row r="17274" spans="1:4" x14ac:dyDescent="0.2">
      <c r="A17274" s="224" t="s">
        <v>28512</v>
      </c>
      <c r="B17274" s="225" t="s">
        <v>28511</v>
      </c>
      <c r="C17274" s="224" t="s">
        <v>3653</v>
      </c>
      <c r="D17274" s="226">
        <v>25.71</v>
      </c>
    </row>
    <row r="17275" spans="1:4" x14ac:dyDescent="0.2">
      <c r="A17275" s="224" t="s">
        <v>28513</v>
      </c>
      <c r="B17275" s="225" t="s">
        <v>28514</v>
      </c>
      <c r="C17275" s="224" t="s">
        <v>3653</v>
      </c>
      <c r="D17275" s="226">
        <v>39.46</v>
      </c>
    </row>
    <row r="17276" spans="1:4" x14ac:dyDescent="0.2">
      <c r="A17276" s="224" t="s">
        <v>28515</v>
      </c>
      <c r="B17276" s="225" t="s">
        <v>28514</v>
      </c>
      <c r="C17276" s="224" t="s">
        <v>3653</v>
      </c>
      <c r="D17276" s="226">
        <v>36.799999999999997</v>
      </c>
    </row>
    <row r="17277" spans="1:4" x14ac:dyDescent="0.2">
      <c r="A17277" s="224" t="s">
        <v>28516</v>
      </c>
      <c r="B17277" s="225" t="s">
        <v>28517</v>
      </c>
      <c r="C17277" s="224" t="s">
        <v>3653</v>
      </c>
      <c r="D17277" s="226">
        <v>59.35</v>
      </c>
    </row>
    <row r="17278" spans="1:4" x14ac:dyDescent="0.2">
      <c r="A17278" s="224" t="s">
        <v>28518</v>
      </c>
      <c r="B17278" s="225" t="s">
        <v>28517</v>
      </c>
      <c r="C17278" s="224" t="s">
        <v>3653</v>
      </c>
      <c r="D17278" s="226">
        <v>54.39</v>
      </c>
    </row>
    <row r="17279" spans="1:4" x14ac:dyDescent="0.2">
      <c r="A17279" s="224" t="s">
        <v>28519</v>
      </c>
      <c r="B17279" s="225" t="s">
        <v>28520</v>
      </c>
      <c r="C17279" s="224" t="s">
        <v>59</v>
      </c>
      <c r="D17279" s="226">
        <v>12</v>
      </c>
    </row>
    <row r="17280" spans="1:4" x14ac:dyDescent="0.2">
      <c r="A17280" s="224" t="s">
        <v>28521</v>
      </c>
      <c r="B17280" s="225" t="s">
        <v>28520</v>
      </c>
      <c r="C17280" s="224" t="s">
        <v>59</v>
      </c>
      <c r="D17280" s="226">
        <v>12</v>
      </c>
    </row>
    <row r="17281" spans="1:4" x14ac:dyDescent="0.2">
      <c r="A17281" s="224" t="s">
        <v>28522</v>
      </c>
      <c r="B17281" s="225" t="s">
        <v>28523</v>
      </c>
      <c r="C17281" s="224" t="s">
        <v>59</v>
      </c>
      <c r="D17281" s="226">
        <v>12</v>
      </c>
    </row>
    <row r="17282" spans="1:4" x14ac:dyDescent="0.2">
      <c r="A17282" s="224" t="s">
        <v>28524</v>
      </c>
      <c r="B17282" s="225" t="s">
        <v>28523</v>
      </c>
      <c r="C17282" s="224" t="s">
        <v>59</v>
      </c>
      <c r="D17282" s="226">
        <v>12</v>
      </c>
    </row>
    <row r="17283" spans="1:4" x14ac:dyDescent="0.2">
      <c r="A17283" s="224" t="s">
        <v>28525</v>
      </c>
      <c r="B17283" s="225" t="s">
        <v>28526</v>
      </c>
      <c r="C17283" s="224" t="s">
        <v>3653</v>
      </c>
      <c r="D17283" s="226">
        <v>27.64</v>
      </c>
    </row>
    <row r="17284" spans="1:4" x14ac:dyDescent="0.2">
      <c r="A17284" s="224" t="s">
        <v>28527</v>
      </c>
      <c r="B17284" s="225" t="s">
        <v>28526</v>
      </c>
      <c r="C17284" s="224" t="s">
        <v>3653</v>
      </c>
      <c r="D17284" s="226">
        <v>24.51</v>
      </c>
    </row>
    <row r="17285" spans="1:4" x14ac:dyDescent="0.2">
      <c r="A17285" s="224" t="s">
        <v>28528</v>
      </c>
      <c r="B17285" s="225" t="s">
        <v>28529</v>
      </c>
      <c r="C17285" s="224" t="s">
        <v>3653</v>
      </c>
      <c r="D17285" s="226">
        <v>11.18</v>
      </c>
    </row>
    <row r="17286" spans="1:4" x14ac:dyDescent="0.2">
      <c r="A17286" s="224" t="s">
        <v>28530</v>
      </c>
      <c r="B17286" s="225" t="s">
        <v>28529</v>
      </c>
      <c r="C17286" s="224" t="s">
        <v>3653</v>
      </c>
      <c r="D17286" s="226">
        <v>10.52</v>
      </c>
    </row>
    <row r="17287" spans="1:4" x14ac:dyDescent="0.2">
      <c r="A17287" s="224" t="s">
        <v>28531</v>
      </c>
      <c r="B17287" s="225" t="s">
        <v>28532</v>
      </c>
      <c r="C17287" s="224" t="s">
        <v>3653</v>
      </c>
      <c r="D17287" s="226">
        <v>41.45</v>
      </c>
    </row>
    <row r="17288" spans="1:4" x14ac:dyDescent="0.2">
      <c r="A17288" s="224" t="s">
        <v>28533</v>
      </c>
      <c r="B17288" s="225" t="s">
        <v>28532</v>
      </c>
      <c r="C17288" s="224" t="s">
        <v>3653</v>
      </c>
      <c r="D17288" s="226">
        <v>37.28</v>
      </c>
    </row>
    <row r="17289" spans="1:4" x14ac:dyDescent="0.2">
      <c r="A17289" s="224" t="s">
        <v>28534</v>
      </c>
      <c r="B17289" s="225" t="s">
        <v>28535</v>
      </c>
      <c r="C17289" s="224" t="s">
        <v>3653</v>
      </c>
      <c r="D17289" s="226">
        <v>29.33</v>
      </c>
    </row>
    <row r="17290" spans="1:4" x14ac:dyDescent="0.2">
      <c r="A17290" s="224" t="s">
        <v>28536</v>
      </c>
      <c r="B17290" s="225" t="s">
        <v>28535</v>
      </c>
      <c r="C17290" s="224" t="s">
        <v>3653</v>
      </c>
      <c r="D17290" s="226">
        <v>26.45</v>
      </c>
    </row>
    <row r="17291" spans="1:4" x14ac:dyDescent="0.2">
      <c r="A17291" s="224" t="s">
        <v>28537</v>
      </c>
      <c r="B17291" s="225" t="s">
        <v>28538</v>
      </c>
      <c r="C17291" s="224" t="s">
        <v>3653</v>
      </c>
      <c r="D17291" s="226">
        <v>14.59</v>
      </c>
    </row>
    <row r="17292" spans="1:4" x14ac:dyDescent="0.2">
      <c r="A17292" s="224" t="s">
        <v>28539</v>
      </c>
      <c r="B17292" s="225" t="s">
        <v>28538</v>
      </c>
      <c r="C17292" s="224" t="s">
        <v>3653</v>
      </c>
      <c r="D17292" s="226">
        <v>13.28</v>
      </c>
    </row>
    <row r="17293" spans="1:4" x14ac:dyDescent="0.2">
      <c r="A17293" s="224" t="s">
        <v>28540</v>
      </c>
      <c r="B17293" s="225" t="s">
        <v>28541</v>
      </c>
      <c r="C17293" s="224" t="s">
        <v>3653</v>
      </c>
      <c r="D17293" s="226">
        <v>3.29</v>
      </c>
    </row>
    <row r="17294" spans="1:4" x14ac:dyDescent="0.2">
      <c r="A17294" s="224" t="s">
        <v>28542</v>
      </c>
      <c r="B17294" s="225" t="s">
        <v>28541</v>
      </c>
      <c r="C17294" s="224" t="s">
        <v>3653</v>
      </c>
      <c r="D17294" s="226">
        <v>3.03</v>
      </c>
    </row>
    <row r="17295" spans="1:4" x14ac:dyDescent="0.2">
      <c r="A17295" s="224" t="s">
        <v>28543</v>
      </c>
      <c r="B17295" s="225" t="s">
        <v>28544</v>
      </c>
      <c r="C17295" s="224" t="s">
        <v>3653</v>
      </c>
      <c r="D17295" s="226">
        <v>43.72</v>
      </c>
    </row>
    <row r="17296" spans="1:4" x14ac:dyDescent="0.2">
      <c r="A17296" s="224" t="s">
        <v>28545</v>
      </c>
      <c r="B17296" s="225" t="s">
        <v>28544</v>
      </c>
      <c r="C17296" s="224" t="s">
        <v>3653</v>
      </c>
      <c r="D17296" s="226">
        <v>39.54</v>
      </c>
    </row>
    <row r="17297" spans="1:4" x14ac:dyDescent="0.2">
      <c r="A17297" s="224" t="s">
        <v>28546</v>
      </c>
      <c r="B17297" s="225" t="s">
        <v>28547</v>
      </c>
      <c r="C17297" s="224" t="s">
        <v>3653</v>
      </c>
      <c r="D17297" s="226">
        <v>17.2</v>
      </c>
    </row>
    <row r="17298" spans="1:4" x14ac:dyDescent="0.2">
      <c r="A17298" s="224" t="s">
        <v>28548</v>
      </c>
      <c r="B17298" s="225" t="s">
        <v>28547</v>
      </c>
      <c r="C17298" s="224" t="s">
        <v>3653</v>
      </c>
      <c r="D17298" s="226">
        <v>15.58</v>
      </c>
    </row>
    <row r="17299" spans="1:4" x14ac:dyDescent="0.2">
      <c r="A17299" s="224" t="s">
        <v>28549</v>
      </c>
      <c r="B17299" s="225" t="s">
        <v>28550</v>
      </c>
      <c r="C17299" s="224" t="s">
        <v>3653</v>
      </c>
      <c r="D17299" s="226">
        <v>18.760000000000002</v>
      </c>
    </row>
    <row r="17300" spans="1:4" x14ac:dyDescent="0.2">
      <c r="A17300" s="224" t="s">
        <v>28551</v>
      </c>
      <c r="B17300" s="225" t="s">
        <v>28550</v>
      </c>
      <c r="C17300" s="224" t="s">
        <v>3653</v>
      </c>
      <c r="D17300" s="226">
        <v>16.940000000000001</v>
      </c>
    </row>
    <row r="17301" spans="1:4" x14ac:dyDescent="0.2">
      <c r="A17301" s="224" t="s">
        <v>28552</v>
      </c>
      <c r="B17301" s="225" t="s">
        <v>28553</v>
      </c>
      <c r="C17301" s="224" t="s">
        <v>3653</v>
      </c>
      <c r="D17301" s="226">
        <v>24.2</v>
      </c>
    </row>
    <row r="17302" spans="1:4" x14ac:dyDescent="0.2">
      <c r="A17302" s="224" t="s">
        <v>28554</v>
      </c>
      <c r="B17302" s="225" t="s">
        <v>28553</v>
      </c>
      <c r="C17302" s="224" t="s">
        <v>3653</v>
      </c>
      <c r="D17302" s="226">
        <v>21.85</v>
      </c>
    </row>
    <row r="17303" spans="1:4" x14ac:dyDescent="0.2">
      <c r="A17303" s="224" t="s">
        <v>28555</v>
      </c>
      <c r="B17303" s="225" t="s">
        <v>28556</v>
      </c>
      <c r="C17303" s="224" t="s">
        <v>3653</v>
      </c>
      <c r="D17303" s="226">
        <v>12.94</v>
      </c>
    </row>
    <row r="17304" spans="1:4" x14ac:dyDescent="0.2">
      <c r="A17304" s="224" t="s">
        <v>28557</v>
      </c>
      <c r="B17304" s="225" t="s">
        <v>28556</v>
      </c>
      <c r="C17304" s="224" t="s">
        <v>3653</v>
      </c>
      <c r="D17304" s="226">
        <v>11.89</v>
      </c>
    </row>
    <row r="17305" spans="1:4" x14ac:dyDescent="0.2">
      <c r="A17305" s="224" t="s">
        <v>28558</v>
      </c>
      <c r="B17305" s="225" t="s">
        <v>28559</v>
      </c>
      <c r="C17305" s="224" t="s">
        <v>3653</v>
      </c>
      <c r="D17305" s="226">
        <v>36.200000000000003</v>
      </c>
    </row>
    <row r="17306" spans="1:4" x14ac:dyDescent="0.2">
      <c r="A17306" s="224" t="s">
        <v>28560</v>
      </c>
      <c r="B17306" s="225" t="s">
        <v>28559</v>
      </c>
      <c r="C17306" s="224" t="s">
        <v>3653</v>
      </c>
      <c r="D17306" s="226">
        <v>34.85</v>
      </c>
    </row>
    <row r="17307" spans="1:4" x14ac:dyDescent="0.2">
      <c r="A17307" s="224" t="s">
        <v>28561</v>
      </c>
      <c r="B17307" s="225" t="s">
        <v>28562</v>
      </c>
      <c r="C17307" s="224" t="s">
        <v>3653</v>
      </c>
      <c r="D17307" s="226">
        <v>52.76</v>
      </c>
    </row>
    <row r="17308" spans="1:4" x14ac:dyDescent="0.2">
      <c r="A17308" s="224" t="s">
        <v>28563</v>
      </c>
      <c r="B17308" s="225" t="s">
        <v>28562</v>
      </c>
      <c r="C17308" s="224" t="s">
        <v>3653</v>
      </c>
      <c r="D17308" s="226">
        <v>48.59</v>
      </c>
    </row>
    <row r="17309" spans="1:4" x14ac:dyDescent="0.2">
      <c r="A17309" s="224" t="s">
        <v>28564</v>
      </c>
      <c r="B17309" s="225" t="s">
        <v>28565</v>
      </c>
      <c r="C17309" s="224" t="s">
        <v>3653</v>
      </c>
      <c r="D17309" s="226">
        <v>34.450000000000003</v>
      </c>
    </row>
    <row r="17310" spans="1:4" x14ac:dyDescent="0.2">
      <c r="A17310" s="224" t="s">
        <v>28566</v>
      </c>
      <c r="B17310" s="225" t="s">
        <v>28565</v>
      </c>
      <c r="C17310" s="224" t="s">
        <v>3653</v>
      </c>
      <c r="D17310" s="226">
        <v>31.7</v>
      </c>
    </row>
    <row r="17311" spans="1:4" x14ac:dyDescent="0.2">
      <c r="A17311" s="224" t="s">
        <v>28567</v>
      </c>
      <c r="B17311" s="225" t="s">
        <v>28568</v>
      </c>
      <c r="C17311" s="224" t="s">
        <v>3653</v>
      </c>
      <c r="D17311" s="226">
        <v>9.44</v>
      </c>
    </row>
    <row r="17312" spans="1:4" x14ac:dyDescent="0.2">
      <c r="A17312" s="224" t="s">
        <v>28569</v>
      </c>
      <c r="B17312" s="225" t="s">
        <v>28568</v>
      </c>
      <c r="C17312" s="224" t="s">
        <v>3653</v>
      </c>
      <c r="D17312" s="226">
        <v>8.7799999999999994</v>
      </c>
    </row>
    <row r="17313" spans="1:4" x14ac:dyDescent="0.2">
      <c r="A17313" s="224" t="s">
        <v>28570</v>
      </c>
      <c r="B17313" s="225" t="s">
        <v>28571</v>
      </c>
      <c r="C17313" s="224" t="s">
        <v>3653</v>
      </c>
      <c r="D17313" s="226">
        <v>20.34</v>
      </c>
    </row>
    <row r="17314" spans="1:4" x14ac:dyDescent="0.2">
      <c r="A17314" s="224" t="s">
        <v>28572</v>
      </c>
      <c r="B17314" s="225" t="s">
        <v>28571</v>
      </c>
      <c r="C17314" s="224" t="s">
        <v>3653</v>
      </c>
      <c r="D17314" s="226">
        <v>18.63</v>
      </c>
    </row>
    <row r="17315" spans="1:4" x14ac:dyDescent="0.2">
      <c r="A17315" s="224" t="s">
        <v>28573</v>
      </c>
      <c r="B17315" s="225" t="s">
        <v>28574</v>
      </c>
      <c r="C17315" s="224" t="s">
        <v>3653</v>
      </c>
      <c r="D17315" s="226">
        <v>11.18</v>
      </c>
    </row>
    <row r="17316" spans="1:4" x14ac:dyDescent="0.2">
      <c r="A17316" s="224" t="s">
        <v>28575</v>
      </c>
      <c r="B17316" s="225" t="s">
        <v>28574</v>
      </c>
      <c r="C17316" s="224" t="s">
        <v>3653</v>
      </c>
      <c r="D17316" s="226">
        <v>10.52</v>
      </c>
    </row>
    <row r="17317" spans="1:4" x14ac:dyDescent="0.2">
      <c r="A17317" s="224" t="s">
        <v>28576</v>
      </c>
      <c r="B17317" s="225" t="s">
        <v>28577</v>
      </c>
      <c r="C17317" s="224" t="s">
        <v>3653</v>
      </c>
      <c r="D17317" s="226">
        <v>18.29</v>
      </c>
    </row>
    <row r="17318" spans="1:4" x14ac:dyDescent="0.2">
      <c r="A17318" s="224" t="s">
        <v>28578</v>
      </c>
      <c r="B17318" s="225" t="s">
        <v>28577</v>
      </c>
      <c r="C17318" s="224" t="s">
        <v>3653</v>
      </c>
      <c r="D17318" s="226">
        <v>16.72</v>
      </c>
    </row>
    <row r="17319" spans="1:4" x14ac:dyDescent="0.2">
      <c r="A17319" s="224" t="s">
        <v>28579</v>
      </c>
      <c r="B17319" s="225" t="s">
        <v>28580</v>
      </c>
      <c r="C17319" s="224" t="s">
        <v>3653</v>
      </c>
      <c r="D17319" s="226">
        <v>24.14</v>
      </c>
    </row>
    <row r="17320" spans="1:4" x14ac:dyDescent="0.2">
      <c r="A17320" s="224" t="s">
        <v>28581</v>
      </c>
      <c r="B17320" s="225" t="s">
        <v>28580</v>
      </c>
      <c r="C17320" s="224" t="s">
        <v>3653</v>
      </c>
      <c r="D17320" s="226">
        <v>22.16</v>
      </c>
    </row>
    <row r="17321" spans="1:4" x14ac:dyDescent="0.2">
      <c r="A17321" s="224" t="s">
        <v>28582</v>
      </c>
      <c r="B17321" s="225" t="s">
        <v>28583</v>
      </c>
      <c r="C17321" s="224" t="s">
        <v>3653</v>
      </c>
      <c r="D17321" s="226">
        <v>19.37</v>
      </c>
    </row>
    <row r="17322" spans="1:4" x14ac:dyDescent="0.2">
      <c r="A17322" s="224" t="s">
        <v>28584</v>
      </c>
      <c r="B17322" s="225" t="s">
        <v>28583</v>
      </c>
      <c r="C17322" s="224" t="s">
        <v>3653</v>
      </c>
      <c r="D17322" s="226">
        <v>17.47</v>
      </c>
    </row>
    <row r="17323" spans="1:4" x14ac:dyDescent="0.2">
      <c r="A17323" s="224" t="s">
        <v>28585</v>
      </c>
      <c r="B17323" s="225" t="s">
        <v>28586</v>
      </c>
      <c r="C17323" s="224" t="s">
        <v>3653</v>
      </c>
      <c r="D17323" s="226">
        <v>15.21</v>
      </c>
    </row>
    <row r="17324" spans="1:4" x14ac:dyDescent="0.2">
      <c r="A17324" s="224" t="s">
        <v>28587</v>
      </c>
      <c r="B17324" s="225" t="s">
        <v>28586</v>
      </c>
      <c r="C17324" s="224" t="s">
        <v>3653</v>
      </c>
      <c r="D17324" s="226">
        <v>13.64</v>
      </c>
    </row>
    <row r="17325" spans="1:4" x14ac:dyDescent="0.2">
      <c r="A17325" s="224" t="s">
        <v>28588</v>
      </c>
      <c r="B17325" s="225" t="s">
        <v>28589</v>
      </c>
      <c r="C17325" s="224" t="s">
        <v>3653</v>
      </c>
      <c r="D17325" s="226">
        <v>54.9</v>
      </c>
    </row>
    <row r="17326" spans="1:4" x14ac:dyDescent="0.2">
      <c r="A17326" s="224" t="s">
        <v>28590</v>
      </c>
      <c r="B17326" s="225" t="s">
        <v>28589</v>
      </c>
      <c r="C17326" s="224" t="s">
        <v>3653</v>
      </c>
      <c r="D17326" s="226">
        <v>50.58</v>
      </c>
    </row>
    <row r="17327" spans="1:4" x14ac:dyDescent="0.2">
      <c r="A17327" s="224" t="s">
        <v>28591</v>
      </c>
      <c r="B17327" s="225" t="s">
        <v>28592</v>
      </c>
      <c r="C17327" s="224" t="s">
        <v>3653</v>
      </c>
      <c r="D17327" s="226">
        <v>21.8</v>
      </c>
    </row>
    <row r="17328" spans="1:4" x14ac:dyDescent="0.2">
      <c r="A17328" s="224" t="s">
        <v>28593</v>
      </c>
      <c r="B17328" s="225" t="s">
        <v>28592</v>
      </c>
      <c r="C17328" s="224" t="s">
        <v>3653</v>
      </c>
      <c r="D17328" s="226">
        <v>19.97</v>
      </c>
    </row>
    <row r="17329" spans="1:4" x14ac:dyDescent="0.2">
      <c r="A17329" s="224" t="s">
        <v>28594</v>
      </c>
      <c r="B17329" s="225" t="s">
        <v>28595</v>
      </c>
      <c r="C17329" s="224" t="s">
        <v>3653</v>
      </c>
      <c r="D17329" s="226">
        <v>24.53</v>
      </c>
    </row>
    <row r="17330" spans="1:4" x14ac:dyDescent="0.2">
      <c r="A17330" s="224" t="s">
        <v>28596</v>
      </c>
      <c r="B17330" s="225" t="s">
        <v>28595</v>
      </c>
      <c r="C17330" s="224" t="s">
        <v>3653</v>
      </c>
      <c r="D17330" s="226">
        <v>22.13</v>
      </c>
    </row>
    <row r="17331" spans="1:4" x14ac:dyDescent="0.2">
      <c r="A17331" s="224" t="s">
        <v>28597</v>
      </c>
      <c r="B17331" s="225" t="s">
        <v>28598</v>
      </c>
      <c r="C17331" s="224" t="s">
        <v>51</v>
      </c>
      <c r="D17331" s="226">
        <v>21.68</v>
      </c>
    </row>
    <row r="17332" spans="1:4" x14ac:dyDescent="0.2">
      <c r="A17332" s="224" t="s">
        <v>28599</v>
      </c>
      <c r="B17332" s="225" t="s">
        <v>28598</v>
      </c>
      <c r="C17332" s="224" t="s">
        <v>51</v>
      </c>
      <c r="D17332" s="226">
        <v>19.010000000000002</v>
      </c>
    </row>
    <row r="17333" spans="1:4" x14ac:dyDescent="0.2">
      <c r="A17333" s="224" t="s">
        <v>28600</v>
      </c>
      <c r="B17333" s="225" t="s">
        <v>28601</v>
      </c>
      <c r="C17333" s="224" t="s">
        <v>51</v>
      </c>
      <c r="D17333" s="226">
        <v>6.63</v>
      </c>
    </row>
    <row r="17334" spans="1:4" x14ac:dyDescent="0.2">
      <c r="A17334" s="224" t="s">
        <v>28602</v>
      </c>
      <c r="B17334" s="225" t="s">
        <v>28601</v>
      </c>
      <c r="C17334" s="224" t="s">
        <v>51</v>
      </c>
      <c r="D17334" s="226">
        <v>5.83</v>
      </c>
    </row>
    <row r="17335" spans="1:4" x14ac:dyDescent="0.2">
      <c r="A17335" s="224" t="s">
        <v>28603</v>
      </c>
      <c r="B17335" s="225" t="s">
        <v>28604</v>
      </c>
      <c r="C17335" s="224" t="s">
        <v>51</v>
      </c>
      <c r="D17335" s="226">
        <v>14.39</v>
      </c>
    </row>
    <row r="17336" spans="1:4" x14ac:dyDescent="0.2">
      <c r="A17336" s="224" t="s">
        <v>28605</v>
      </c>
      <c r="B17336" s="225" t="s">
        <v>28604</v>
      </c>
      <c r="C17336" s="224" t="s">
        <v>51</v>
      </c>
      <c r="D17336" s="226">
        <v>12.71</v>
      </c>
    </row>
    <row r="17337" spans="1:4" x14ac:dyDescent="0.2">
      <c r="A17337" s="224" t="s">
        <v>28606</v>
      </c>
      <c r="B17337" s="225" t="s">
        <v>28607</v>
      </c>
      <c r="C17337" s="224" t="s">
        <v>51</v>
      </c>
      <c r="D17337" s="226">
        <v>14.21</v>
      </c>
    </row>
    <row r="17338" spans="1:4" x14ac:dyDescent="0.2">
      <c r="A17338" s="224" t="s">
        <v>28608</v>
      </c>
      <c r="B17338" s="225" t="s">
        <v>28607</v>
      </c>
      <c r="C17338" s="224" t="s">
        <v>51</v>
      </c>
      <c r="D17338" s="226">
        <v>12.54</v>
      </c>
    </row>
    <row r="17339" spans="1:4" x14ac:dyDescent="0.2">
      <c r="A17339" s="224" t="s">
        <v>28609</v>
      </c>
      <c r="B17339" s="225" t="s">
        <v>28610</v>
      </c>
      <c r="C17339" s="224" t="s">
        <v>51</v>
      </c>
      <c r="D17339" s="226">
        <v>10.43</v>
      </c>
    </row>
    <row r="17340" spans="1:4" x14ac:dyDescent="0.2">
      <c r="A17340" s="224" t="s">
        <v>28611</v>
      </c>
      <c r="B17340" s="225" t="s">
        <v>28610</v>
      </c>
      <c r="C17340" s="224" t="s">
        <v>51</v>
      </c>
      <c r="D17340" s="226">
        <v>9.19</v>
      </c>
    </row>
    <row r="17341" spans="1:4" x14ac:dyDescent="0.2">
      <c r="A17341" s="224" t="s">
        <v>28612</v>
      </c>
      <c r="B17341" s="225" t="s">
        <v>28613</v>
      </c>
      <c r="C17341" s="224" t="s">
        <v>3653</v>
      </c>
      <c r="D17341" s="226">
        <v>42.97</v>
      </c>
    </row>
    <row r="17342" spans="1:4" x14ac:dyDescent="0.2">
      <c r="A17342" s="224" t="s">
        <v>28614</v>
      </c>
      <c r="B17342" s="225" t="s">
        <v>28613</v>
      </c>
      <c r="C17342" s="224" t="s">
        <v>3653</v>
      </c>
      <c r="D17342" s="226">
        <v>38.44</v>
      </c>
    </row>
    <row r="17343" spans="1:4" x14ac:dyDescent="0.2">
      <c r="A17343" s="224" t="s">
        <v>28615</v>
      </c>
      <c r="B17343" s="225" t="s">
        <v>28616</v>
      </c>
      <c r="C17343" s="224" t="s">
        <v>3653</v>
      </c>
      <c r="D17343" s="226">
        <v>24.28</v>
      </c>
    </row>
    <row r="17344" spans="1:4" x14ac:dyDescent="0.2">
      <c r="A17344" s="224" t="s">
        <v>28617</v>
      </c>
      <c r="B17344" s="225" t="s">
        <v>28616</v>
      </c>
      <c r="C17344" s="224" t="s">
        <v>3653</v>
      </c>
      <c r="D17344" s="226">
        <v>22.29</v>
      </c>
    </row>
    <row r="17345" spans="1:4" x14ac:dyDescent="0.2">
      <c r="A17345" s="224" t="s">
        <v>28618</v>
      </c>
      <c r="B17345" s="225" t="s">
        <v>28619</v>
      </c>
      <c r="C17345" s="224" t="s">
        <v>3653</v>
      </c>
      <c r="D17345" s="226">
        <v>20.43</v>
      </c>
    </row>
    <row r="17346" spans="1:4" x14ac:dyDescent="0.2">
      <c r="A17346" s="224" t="s">
        <v>28620</v>
      </c>
      <c r="B17346" s="225" t="s">
        <v>28619</v>
      </c>
      <c r="C17346" s="224" t="s">
        <v>3653</v>
      </c>
      <c r="D17346" s="226">
        <v>18.72</v>
      </c>
    </row>
    <row r="17347" spans="1:4" x14ac:dyDescent="0.2">
      <c r="A17347" s="224" t="s">
        <v>28621</v>
      </c>
      <c r="B17347" s="225" t="s">
        <v>28622</v>
      </c>
      <c r="C17347" s="224" t="s">
        <v>3653</v>
      </c>
      <c r="D17347" s="226">
        <v>23.78</v>
      </c>
    </row>
    <row r="17348" spans="1:4" x14ac:dyDescent="0.2">
      <c r="A17348" s="224" t="s">
        <v>28623</v>
      </c>
      <c r="B17348" s="225" t="s">
        <v>28622</v>
      </c>
      <c r="C17348" s="224" t="s">
        <v>3653</v>
      </c>
      <c r="D17348" s="226">
        <v>21.79</v>
      </c>
    </row>
    <row r="17349" spans="1:4" x14ac:dyDescent="0.2">
      <c r="A17349" s="224" t="s">
        <v>28624</v>
      </c>
      <c r="B17349" s="225" t="s">
        <v>28625</v>
      </c>
      <c r="C17349" s="224" t="s">
        <v>3653</v>
      </c>
      <c r="D17349" s="226">
        <v>19.23</v>
      </c>
    </row>
    <row r="17350" spans="1:4" x14ac:dyDescent="0.2">
      <c r="A17350" s="224" t="s">
        <v>28626</v>
      </c>
      <c r="B17350" s="225" t="s">
        <v>28625</v>
      </c>
      <c r="C17350" s="224" t="s">
        <v>3653</v>
      </c>
      <c r="D17350" s="226">
        <v>17.53</v>
      </c>
    </row>
    <row r="17351" spans="1:4" x14ac:dyDescent="0.2">
      <c r="A17351" s="224" t="s">
        <v>28627</v>
      </c>
      <c r="B17351" s="225" t="s">
        <v>28628</v>
      </c>
      <c r="C17351" s="224" t="s">
        <v>3653</v>
      </c>
      <c r="D17351" s="226">
        <v>27.44</v>
      </c>
    </row>
    <row r="17352" spans="1:4" x14ac:dyDescent="0.2">
      <c r="A17352" s="224" t="s">
        <v>28629</v>
      </c>
      <c r="B17352" s="225" t="s">
        <v>28628</v>
      </c>
      <c r="C17352" s="224" t="s">
        <v>3653</v>
      </c>
      <c r="D17352" s="226">
        <v>26.14</v>
      </c>
    </row>
    <row r="17353" spans="1:4" x14ac:dyDescent="0.2">
      <c r="A17353" s="224" t="s">
        <v>28630</v>
      </c>
      <c r="B17353" s="225" t="s">
        <v>28631</v>
      </c>
      <c r="C17353" s="224" t="s">
        <v>3653</v>
      </c>
      <c r="D17353" s="226">
        <v>24.74</v>
      </c>
    </row>
    <row r="17354" spans="1:4" x14ac:dyDescent="0.2">
      <c r="A17354" s="224" t="s">
        <v>28632</v>
      </c>
      <c r="B17354" s="225" t="s">
        <v>28631</v>
      </c>
      <c r="C17354" s="224" t="s">
        <v>3653</v>
      </c>
      <c r="D17354" s="226">
        <v>22.76</v>
      </c>
    </row>
    <row r="17355" spans="1:4" x14ac:dyDescent="0.2">
      <c r="A17355" s="224" t="s">
        <v>28633</v>
      </c>
      <c r="B17355" s="225" t="s">
        <v>28634</v>
      </c>
      <c r="C17355" s="224" t="s">
        <v>3653</v>
      </c>
      <c r="D17355" s="226">
        <v>18.47</v>
      </c>
    </row>
    <row r="17356" spans="1:4" x14ac:dyDescent="0.2">
      <c r="A17356" s="224" t="s">
        <v>28635</v>
      </c>
      <c r="B17356" s="225" t="s">
        <v>28634</v>
      </c>
      <c r="C17356" s="224" t="s">
        <v>3653</v>
      </c>
      <c r="D17356" s="226">
        <v>16.760000000000002</v>
      </c>
    </row>
    <row r="17357" spans="1:4" x14ac:dyDescent="0.2">
      <c r="A17357" s="224" t="s">
        <v>28636</v>
      </c>
      <c r="B17357" s="225" t="s">
        <v>28637</v>
      </c>
      <c r="C17357" s="224" t="s">
        <v>3653</v>
      </c>
      <c r="D17357" s="226">
        <v>5.79</v>
      </c>
    </row>
    <row r="17358" spans="1:4" x14ac:dyDescent="0.2">
      <c r="A17358" s="224" t="s">
        <v>28638</v>
      </c>
      <c r="B17358" s="225" t="s">
        <v>28637</v>
      </c>
      <c r="C17358" s="224" t="s">
        <v>3653</v>
      </c>
      <c r="D17358" s="226">
        <v>5.21</v>
      </c>
    </row>
    <row r="17359" spans="1:4" x14ac:dyDescent="0.2">
      <c r="A17359" s="224" t="s">
        <v>28639</v>
      </c>
      <c r="B17359" s="225" t="s">
        <v>28640</v>
      </c>
      <c r="C17359" s="224" t="s">
        <v>3653</v>
      </c>
      <c r="D17359" s="226">
        <v>16.71</v>
      </c>
    </row>
    <row r="17360" spans="1:4" x14ac:dyDescent="0.2">
      <c r="A17360" s="224" t="s">
        <v>28641</v>
      </c>
      <c r="B17360" s="225" t="s">
        <v>28640</v>
      </c>
      <c r="C17360" s="224" t="s">
        <v>3653</v>
      </c>
      <c r="D17360" s="226">
        <v>15.28</v>
      </c>
    </row>
    <row r="17361" spans="1:4" x14ac:dyDescent="0.2">
      <c r="A17361" s="224" t="s">
        <v>28642</v>
      </c>
      <c r="B17361" s="225" t="s">
        <v>28643</v>
      </c>
      <c r="C17361" s="224" t="s">
        <v>3653</v>
      </c>
      <c r="D17361" s="226">
        <v>52.23</v>
      </c>
    </row>
    <row r="17362" spans="1:4" x14ac:dyDescent="0.2">
      <c r="A17362" s="224" t="s">
        <v>28644</v>
      </c>
      <c r="B17362" s="225" t="s">
        <v>28643</v>
      </c>
      <c r="C17362" s="224" t="s">
        <v>3653</v>
      </c>
      <c r="D17362" s="226">
        <v>47.28</v>
      </c>
    </row>
    <row r="17363" spans="1:4" x14ac:dyDescent="0.2">
      <c r="A17363" s="224" t="s">
        <v>28645</v>
      </c>
      <c r="B17363" s="225" t="s">
        <v>28646</v>
      </c>
      <c r="C17363" s="224" t="s">
        <v>3653</v>
      </c>
      <c r="D17363" s="226">
        <v>24.67</v>
      </c>
    </row>
    <row r="17364" spans="1:4" x14ac:dyDescent="0.2">
      <c r="A17364" s="224" t="s">
        <v>28647</v>
      </c>
      <c r="B17364" s="225" t="s">
        <v>28646</v>
      </c>
      <c r="C17364" s="224" t="s">
        <v>3653</v>
      </c>
      <c r="D17364" s="226">
        <v>21.93</v>
      </c>
    </row>
    <row r="17365" spans="1:4" x14ac:dyDescent="0.2">
      <c r="A17365" s="224" t="s">
        <v>28648</v>
      </c>
      <c r="B17365" s="225" t="s">
        <v>28649</v>
      </c>
      <c r="C17365" s="224" t="s">
        <v>3653</v>
      </c>
      <c r="D17365" s="226">
        <v>11.29</v>
      </c>
    </row>
    <row r="17366" spans="1:4" x14ac:dyDescent="0.2">
      <c r="A17366" s="224" t="s">
        <v>28650</v>
      </c>
      <c r="B17366" s="225" t="s">
        <v>28649</v>
      </c>
      <c r="C17366" s="224" t="s">
        <v>3653</v>
      </c>
      <c r="D17366" s="226">
        <v>9.9700000000000006</v>
      </c>
    </row>
    <row r="17367" spans="1:4" x14ac:dyDescent="0.2">
      <c r="A17367" s="224" t="s">
        <v>28651</v>
      </c>
      <c r="B17367" s="225" t="s">
        <v>28652</v>
      </c>
      <c r="C17367" s="224" t="s">
        <v>3653</v>
      </c>
      <c r="D17367" s="226">
        <v>11.97</v>
      </c>
    </row>
    <row r="17368" spans="1:4" x14ac:dyDescent="0.2">
      <c r="A17368" s="224" t="s">
        <v>28653</v>
      </c>
      <c r="B17368" s="225" t="s">
        <v>28652</v>
      </c>
      <c r="C17368" s="224" t="s">
        <v>3653</v>
      </c>
      <c r="D17368" s="226">
        <v>10.62</v>
      </c>
    </row>
    <row r="17369" spans="1:4" x14ac:dyDescent="0.2">
      <c r="A17369" s="224" t="s">
        <v>28654</v>
      </c>
      <c r="B17369" s="225" t="s">
        <v>28655</v>
      </c>
      <c r="C17369" s="224" t="s">
        <v>3653</v>
      </c>
      <c r="D17369" s="226">
        <v>33.14</v>
      </c>
    </row>
    <row r="17370" spans="1:4" x14ac:dyDescent="0.2">
      <c r="A17370" s="224" t="s">
        <v>28656</v>
      </c>
      <c r="B17370" s="225" t="s">
        <v>28655</v>
      </c>
      <c r="C17370" s="224" t="s">
        <v>3653</v>
      </c>
      <c r="D17370" s="226">
        <v>29.75</v>
      </c>
    </row>
    <row r="17371" spans="1:4" x14ac:dyDescent="0.2">
      <c r="A17371" s="224" t="s">
        <v>28657</v>
      </c>
      <c r="B17371" s="225" t="s">
        <v>28658</v>
      </c>
      <c r="C17371" s="224" t="s">
        <v>3653</v>
      </c>
      <c r="D17371" s="226">
        <v>7.07</v>
      </c>
    </row>
    <row r="17372" spans="1:4" x14ac:dyDescent="0.2">
      <c r="A17372" s="224" t="s">
        <v>28659</v>
      </c>
      <c r="B17372" s="225" t="s">
        <v>28658</v>
      </c>
      <c r="C17372" s="224" t="s">
        <v>3653</v>
      </c>
      <c r="D17372" s="226">
        <v>6.29</v>
      </c>
    </row>
    <row r="17373" spans="1:4" x14ac:dyDescent="0.2">
      <c r="A17373" s="224" t="s">
        <v>28660</v>
      </c>
      <c r="B17373" s="225" t="s">
        <v>28661</v>
      </c>
      <c r="C17373" s="224" t="s">
        <v>3653</v>
      </c>
      <c r="D17373" s="226">
        <v>11.33</v>
      </c>
    </row>
    <row r="17374" spans="1:4" x14ac:dyDescent="0.2">
      <c r="A17374" s="224" t="s">
        <v>28662</v>
      </c>
      <c r="B17374" s="225" t="s">
        <v>28661</v>
      </c>
      <c r="C17374" s="224" t="s">
        <v>3653</v>
      </c>
      <c r="D17374" s="226">
        <v>10.23</v>
      </c>
    </row>
    <row r="17375" spans="1:4" x14ac:dyDescent="0.2">
      <c r="A17375" s="224" t="s">
        <v>28663</v>
      </c>
      <c r="B17375" s="225" t="s">
        <v>28664</v>
      </c>
      <c r="C17375" s="224" t="s">
        <v>3653</v>
      </c>
      <c r="D17375" s="226">
        <v>21.52</v>
      </c>
    </row>
    <row r="17376" spans="1:4" x14ac:dyDescent="0.2">
      <c r="A17376" s="224" t="s">
        <v>28665</v>
      </c>
      <c r="B17376" s="225" t="s">
        <v>28664</v>
      </c>
      <c r="C17376" s="224" t="s">
        <v>3653</v>
      </c>
      <c r="D17376" s="226">
        <v>20.32</v>
      </c>
    </row>
    <row r="17377" spans="1:4" x14ac:dyDescent="0.2">
      <c r="A17377" s="224" t="s">
        <v>28666</v>
      </c>
      <c r="B17377" s="225" t="s">
        <v>28667</v>
      </c>
      <c r="C17377" s="224" t="s">
        <v>3653</v>
      </c>
      <c r="D17377" s="226">
        <v>34.75</v>
      </c>
    </row>
    <row r="17378" spans="1:4" x14ac:dyDescent="0.2">
      <c r="A17378" s="224" t="s">
        <v>28668</v>
      </c>
      <c r="B17378" s="225" t="s">
        <v>28667</v>
      </c>
      <c r="C17378" s="224" t="s">
        <v>3653</v>
      </c>
      <c r="D17378" s="226">
        <v>31.23</v>
      </c>
    </row>
    <row r="17379" spans="1:4" x14ac:dyDescent="0.2">
      <c r="A17379" s="224" t="s">
        <v>28669</v>
      </c>
      <c r="B17379" s="225" t="s">
        <v>28670</v>
      </c>
      <c r="C17379" s="224" t="s">
        <v>3653</v>
      </c>
      <c r="D17379" s="226">
        <v>18.55</v>
      </c>
    </row>
    <row r="17380" spans="1:4" x14ac:dyDescent="0.2">
      <c r="A17380" s="224" t="s">
        <v>28671</v>
      </c>
      <c r="B17380" s="225" t="s">
        <v>28670</v>
      </c>
      <c r="C17380" s="224" t="s">
        <v>3653</v>
      </c>
      <c r="D17380" s="226">
        <v>16.73</v>
      </c>
    </row>
    <row r="17381" spans="1:4" x14ac:dyDescent="0.2">
      <c r="A17381" s="224" t="s">
        <v>28672</v>
      </c>
      <c r="B17381" s="225" t="s">
        <v>28673</v>
      </c>
      <c r="C17381" s="224" t="s">
        <v>3653</v>
      </c>
      <c r="D17381" s="226">
        <v>6.83</v>
      </c>
    </row>
    <row r="17382" spans="1:4" x14ac:dyDescent="0.2">
      <c r="A17382" s="224" t="s">
        <v>28674</v>
      </c>
      <c r="B17382" s="225" t="s">
        <v>28673</v>
      </c>
      <c r="C17382" s="224" t="s">
        <v>3653</v>
      </c>
      <c r="D17382" s="226">
        <v>6.05</v>
      </c>
    </row>
    <row r="17383" spans="1:4" x14ac:dyDescent="0.2">
      <c r="A17383" s="224" t="s">
        <v>28675</v>
      </c>
      <c r="B17383" s="225" t="s">
        <v>28676</v>
      </c>
      <c r="C17383" s="224" t="s">
        <v>3653</v>
      </c>
      <c r="D17383" s="226">
        <v>16.850000000000001</v>
      </c>
    </row>
    <row r="17384" spans="1:4" x14ac:dyDescent="0.2">
      <c r="A17384" s="224" t="s">
        <v>28677</v>
      </c>
      <c r="B17384" s="225" t="s">
        <v>28676</v>
      </c>
      <c r="C17384" s="224" t="s">
        <v>3653</v>
      </c>
      <c r="D17384" s="226">
        <v>15.14</v>
      </c>
    </row>
    <row r="17385" spans="1:4" x14ac:dyDescent="0.2">
      <c r="A17385" s="224" t="s">
        <v>28678</v>
      </c>
      <c r="B17385" s="225" t="s">
        <v>28679</v>
      </c>
      <c r="C17385" s="224" t="s">
        <v>3653</v>
      </c>
      <c r="D17385" s="226">
        <v>20.309999999999999</v>
      </c>
    </row>
    <row r="17386" spans="1:4" x14ac:dyDescent="0.2">
      <c r="A17386" s="224" t="s">
        <v>28680</v>
      </c>
      <c r="B17386" s="225" t="s">
        <v>28679</v>
      </c>
      <c r="C17386" s="224" t="s">
        <v>3653</v>
      </c>
      <c r="D17386" s="226">
        <v>18.489999999999998</v>
      </c>
    </row>
    <row r="17387" spans="1:4" x14ac:dyDescent="0.2">
      <c r="A17387" s="224" t="s">
        <v>28681</v>
      </c>
      <c r="B17387" s="225" t="s">
        <v>28682</v>
      </c>
      <c r="C17387" s="224" t="s">
        <v>3653</v>
      </c>
      <c r="D17387" s="226">
        <v>40.630000000000003</v>
      </c>
    </row>
    <row r="17388" spans="1:4" x14ac:dyDescent="0.2">
      <c r="A17388" s="224" t="s">
        <v>28683</v>
      </c>
      <c r="B17388" s="225" t="s">
        <v>28682</v>
      </c>
      <c r="C17388" s="224" t="s">
        <v>3653</v>
      </c>
      <c r="D17388" s="226">
        <v>36.979999999999997</v>
      </c>
    </row>
    <row r="17389" spans="1:4" x14ac:dyDescent="0.2">
      <c r="A17389" s="224" t="s">
        <v>28684</v>
      </c>
      <c r="B17389" s="225" t="s">
        <v>28685</v>
      </c>
      <c r="C17389" s="224" t="s">
        <v>3653</v>
      </c>
      <c r="D17389" s="226">
        <v>31.7</v>
      </c>
    </row>
    <row r="17390" spans="1:4" x14ac:dyDescent="0.2">
      <c r="A17390" s="224" t="s">
        <v>28686</v>
      </c>
      <c r="B17390" s="225" t="s">
        <v>28685</v>
      </c>
      <c r="C17390" s="224" t="s">
        <v>3653</v>
      </c>
      <c r="D17390" s="226">
        <v>28.67</v>
      </c>
    </row>
    <row r="17391" spans="1:4" x14ac:dyDescent="0.2">
      <c r="A17391" s="224" t="s">
        <v>28687</v>
      </c>
      <c r="B17391" s="225" t="s">
        <v>28688</v>
      </c>
      <c r="C17391" s="224" t="s">
        <v>3653</v>
      </c>
      <c r="D17391" s="226">
        <v>38.06</v>
      </c>
    </row>
    <row r="17392" spans="1:4" x14ac:dyDescent="0.2">
      <c r="A17392" s="224" t="s">
        <v>28689</v>
      </c>
      <c r="B17392" s="225" t="s">
        <v>28688</v>
      </c>
      <c r="C17392" s="224" t="s">
        <v>3653</v>
      </c>
      <c r="D17392" s="226">
        <v>34.409999999999997</v>
      </c>
    </row>
    <row r="17393" spans="1:4" x14ac:dyDescent="0.2">
      <c r="A17393" s="224" t="s">
        <v>28690</v>
      </c>
      <c r="B17393" s="225" t="s">
        <v>28691</v>
      </c>
      <c r="C17393" s="224" t="s">
        <v>3653</v>
      </c>
      <c r="D17393" s="226">
        <v>50.55</v>
      </c>
    </row>
    <row r="17394" spans="1:4" x14ac:dyDescent="0.2">
      <c r="A17394" s="224" t="s">
        <v>28692</v>
      </c>
      <c r="B17394" s="225" t="s">
        <v>28691</v>
      </c>
      <c r="C17394" s="224" t="s">
        <v>3653</v>
      </c>
      <c r="D17394" s="226">
        <v>45.6</v>
      </c>
    </row>
    <row r="17395" spans="1:4" x14ac:dyDescent="0.2">
      <c r="A17395" s="224" t="s">
        <v>28693</v>
      </c>
      <c r="B17395" s="225" t="s">
        <v>28694</v>
      </c>
      <c r="C17395" s="224" t="s">
        <v>3653</v>
      </c>
      <c r="D17395" s="226">
        <v>7.23</v>
      </c>
    </row>
    <row r="17396" spans="1:4" x14ac:dyDescent="0.2">
      <c r="A17396" s="224" t="s">
        <v>28695</v>
      </c>
      <c r="B17396" s="225" t="s">
        <v>28694</v>
      </c>
      <c r="C17396" s="224" t="s">
        <v>3653</v>
      </c>
      <c r="D17396" s="226">
        <v>6.45</v>
      </c>
    </row>
    <row r="17397" spans="1:4" x14ac:dyDescent="0.2">
      <c r="A17397" s="224" t="s">
        <v>28696</v>
      </c>
      <c r="B17397" s="225" t="s">
        <v>28697</v>
      </c>
      <c r="C17397" s="224" t="s">
        <v>3653</v>
      </c>
      <c r="D17397" s="226">
        <v>15.45</v>
      </c>
    </row>
    <row r="17398" spans="1:4" x14ac:dyDescent="0.2">
      <c r="A17398" s="224" t="s">
        <v>28698</v>
      </c>
      <c r="B17398" s="225" t="s">
        <v>28697</v>
      </c>
      <c r="C17398" s="224" t="s">
        <v>3653</v>
      </c>
      <c r="D17398" s="226">
        <v>13.99</v>
      </c>
    </row>
    <row r="17399" spans="1:4" x14ac:dyDescent="0.2">
      <c r="A17399" s="224" t="s">
        <v>28699</v>
      </c>
      <c r="B17399" s="225" t="s">
        <v>28700</v>
      </c>
      <c r="C17399" s="224" t="s">
        <v>3653</v>
      </c>
      <c r="D17399" s="226">
        <v>38.159999999999997</v>
      </c>
    </row>
    <row r="17400" spans="1:4" x14ac:dyDescent="0.2">
      <c r="A17400" s="224" t="s">
        <v>28701</v>
      </c>
      <c r="B17400" s="225" t="s">
        <v>28700</v>
      </c>
      <c r="C17400" s="224" t="s">
        <v>3653</v>
      </c>
      <c r="D17400" s="226">
        <v>34.6</v>
      </c>
    </row>
    <row r="17401" spans="1:4" x14ac:dyDescent="0.2">
      <c r="A17401" s="224" t="s">
        <v>28702</v>
      </c>
      <c r="B17401" s="225" t="s">
        <v>28703</v>
      </c>
      <c r="C17401" s="224" t="s">
        <v>3653</v>
      </c>
      <c r="D17401" s="226">
        <v>39.450000000000003</v>
      </c>
    </row>
    <row r="17402" spans="1:4" x14ac:dyDescent="0.2">
      <c r="A17402" s="224" t="s">
        <v>28704</v>
      </c>
      <c r="B17402" s="225" t="s">
        <v>28703</v>
      </c>
      <c r="C17402" s="224" t="s">
        <v>3653</v>
      </c>
      <c r="D17402" s="226">
        <v>35.880000000000003</v>
      </c>
    </row>
    <row r="17403" spans="1:4" x14ac:dyDescent="0.2">
      <c r="A17403" s="224" t="s">
        <v>28705</v>
      </c>
      <c r="B17403" s="225" t="s">
        <v>28706</v>
      </c>
      <c r="C17403" s="224" t="s">
        <v>3653</v>
      </c>
      <c r="D17403" s="226">
        <v>34.92</v>
      </c>
    </row>
    <row r="17404" spans="1:4" x14ac:dyDescent="0.2">
      <c r="A17404" s="224" t="s">
        <v>28707</v>
      </c>
      <c r="B17404" s="225" t="s">
        <v>28706</v>
      </c>
      <c r="C17404" s="224" t="s">
        <v>3653</v>
      </c>
      <c r="D17404" s="226">
        <v>32.5</v>
      </c>
    </row>
    <row r="17405" spans="1:4" x14ac:dyDescent="0.2">
      <c r="A17405" s="224" t="s">
        <v>28708</v>
      </c>
      <c r="B17405" s="225" t="s">
        <v>28709</v>
      </c>
      <c r="C17405" s="224" t="s">
        <v>3653</v>
      </c>
      <c r="D17405" s="226">
        <v>69.739999999999995</v>
      </c>
    </row>
    <row r="17406" spans="1:4" x14ac:dyDescent="0.2">
      <c r="A17406" s="224" t="s">
        <v>28710</v>
      </c>
      <c r="B17406" s="225" t="s">
        <v>28709</v>
      </c>
      <c r="C17406" s="224" t="s">
        <v>3653</v>
      </c>
      <c r="D17406" s="226">
        <v>66.33</v>
      </c>
    </row>
    <row r="17407" spans="1:4" x14ac:dyDescent="0.2">
      <c r="A17407" s="224" t="s">
        <v>28711</v>
      </c>
      <c r="B17407" s="225" t="s">
        <v>28712</v>
      </c>
      <c r="C17407" s="224" t="s">
        <v>3653</v>
      </c>
      <c r="D17407" s="226">
        <v>20.95</v>
      </c>
    </row>
    <row r="17408" spans="1:4" x14ac:dyDescent="0.2">
      <c r="A17408" s="224" t="s">
        <v>28713</v>
      </c>
      <c r="B17408" s="225" t="s">
        <v>28712</v>
      </c>
      <c r="C17408" s="224" t="s">
        <v>3653</v>
      </c>
      <c r="D17408" s="226">
        <v>19.13</v>
      </c>
    </row>
    <row r="17409" spans="1:4" x14ac:dyDescent="0.2">
      <c r="A17409" s="224" t="s">
        <v>28714</v>
      </c>
      <c r="B17409" s="225" t="s">
        <v>28715</v>
      </c>
      <c r="C17409" s="224" t="s">
        <v>3653</v>
      </c>
      <c r="D17409" s="226">
        <v>41.91</v>
      </c>
    </row>
    <row r="17410" spans="1:4" x14ac:dyDescent="0.2">
      <c r="A17410" s="224" t="s">
        <v>28716</v>
      </c>
      <c r="B17410" s="225" t="s">
        <v>28715</v>
      </c>
      <c r="C17410" s="224" t="s">
        <v>3653</v>
      </c>
      <c r="D17410" s="226">
        <v>38.26</v>
      </c>
    </row>
    <row r="17411" spans="1:4" x14ac:dyDescent="0.2">
      <c r="A17411" s="224" t="s">
        <v>28717</v>
      </c>
      <c r="B17411" s="225" t="s">
        <v>28718</v>
      </c>
      <c r="C17411" s="224" t="s">
        <v>3653</v>
      </c>
      <c r="D17411" s="226">
        <v>32.33</v>
      </c>
    </row>
    <row r="17412" spans="1:4" x14ac:dyDescent="0.2">
      <c r="A17412" s="224" t="s">
        <v>28719</v>
      </c>
      <c r="B17412" s="225" t="s">
        <v>28718</v>
      </c>
      <c r="C17412" s="224" t="s">
        <v>3653</v>
      </c>
      <c r="D17412" s="226">
        <v>29.31</v>
      </c>
    </row>
    <row r="17413" spans="1:4" x14ac:dyDescent="0.2">
      <c r="A17413" s="224" t="s">
        <v>28720</v>
      </c>
      <c r="B17413" s="225" t="s">
        <v>28721</v>
      </c>
      <c r="C17413" s="224" t="s">
        <v>3653</v>
      </c>
      <c r="D17413" s="226">
        <v>38.700000000000003</v>
      </c>
    </row>
    <row r="17414" spans="1:4" x14ac:dyDescent="0.2">
      <c r="A17414" s="224" t="s">
        <v>28722</v>
      </c>
      <c r="B17414" s="225" t="s">
        <v>28721</v>
      </c>
      <c r="C17414" s="224" t="s">
        <v>3653</v>
      </c>
      <c r="D17414" s="226">
        <v>35.049999999999997</v>
      </c>
    </row>
    <row r="17415" spans="1:4" x14ac:dyDescent="0.2">
      <c r="A17415" s="224" t="s">
        <v>28723</v>
      </c>
      <c r="B17415" s="225" t="s">
        <v>28724</v>
      </c>
      <c r="C17415" s="224" t="s">
        <v>3653</v>
      </c>
      <c r="D17415" s="226">
        <v>51.19</v>
      </c>
    </row>
    <row r="17416" spans="1:4" x14ac:dyDescent="0.2">
      <c r="A17416" s="224" t="s">
        <v>28725</v>
      </c>
      <c r="B17416" s="225" t="s">
        <v>28724</v>
      </c>
      <c r="C17416" s="224" t="s">
        <v>3653</v>
      </c>
      <c r="D17416" s="226">
        <v>46.24</v>
      </c>
    </row>
    <row r="17417" spans="1:4" x14ac:dyDescent="0.2">
      <c r="A17417" s="224" t="s">
        <v>28726</v>
      </c>
      <c r="B17417" s="225" t="s">
        <v>28727</v>
      </c>
      <c r="C17417" s="224" t="s">
        <v>3653</v>
      </c>
      <c r="D17417" s="226">
        <v>7.42</v>
      </c>
    </row>
    <row r="17418" spans="1:4" x14ac:dyDescent="0.2">
      <c r="A17418" s="224" t="s">
        <v>28728</v>
      </c>
      <c r="B17418" s="225" t="s">
        <v>28727</v>
      </c>
      <c r="C17418" s="224" t="s">
        <v>3653</v>
      </c>
      <c r="D17418" s="226">
        <v>6.64</v>
      </c>
    </row>
    <row r="17419" spans="1:4" x14ac:dyDescent="0.2">
      <c r="A17419" s="224" t="s">
        <v>28729</v>
      </c>
      <c r="B17419" s="225" t="s">
        <v>28730</v>
      </c>
      <c r="C17419" s="224" t="s">
        <v>3653</v>
      </c>
      <c r="D17419" s="226">
        <v>52.59</v>
      </c>
    </row>
    <row r="17420" spans="1:4" x14ac:dyDescent="0.2">
      <c r="A17420" s="224" t="s">
        <v>28731</v>
      </c>
      <c r="B17420" s="225" t="s">
        <v>28730</v>
      </c>
      <c r="C17420" s="224" t="s">
        <v>3653</v>
      </c>
      <c r="D17420" s="226">
        <v>47.64</v>
      </c>
    </row>
    <row r="17421" spans="1:4" x14ac:dyDescent="0.2">
      <c r="A17421" s="224" t="s">
        <v>28732</v>
      </c>
      <c r="B17421" s="225" t="s">
        <v>28733</v>
      </c>
      <c r="C17421" s="224" t="s">
        <v>3653</v>
      </c>
      <c r="D17421" s="226">
        <v>17.47</v>
      </c>
    </row>
    <row r="17422" spans="1:4" x14ac:dyDescent="0.2">
      <c r="A17422" s="224" t="s">
        <v>28734</v>
      </c>
      <c r="B17422" s="225" t="s">
        <v>28733</v>
      </c>
      <c r="C17422" s="224" t="s">
        <v>3653</v>
      </c>
      <c r="D17422" s="226">
        <v>15.9</v>
      </c>
    </row>
    <row r="17423" spans="1:4" x14ac:dyDescent="0.2">
      <c r="A17423" s="224" t="s">
        <v>28735</v>
      </c>
      <c r="B17423" s="225" t="s">
        <v>28736</v>
      </c>
      <c r="C17423" s="224" t="s">
        <v>3653</v>
      </c>
      <c r="D17423" s="226">
        <v>7.1</v>
      </c>
    </row>
    <row r="17424" spans="1:4" x14ac:dyDescent="0.2">
      <c r="A17424" s="224" t="s">
        <v>28737</v>
      </c>
      <c r="B17424" s="225" t="s">
        <v>28736</v>
      </c>
      <c r="C17424" s="224" t="s">
        <v>3653</v>
      </c>
      <c r="D17424" s="226">
        <v>6.31</v>
      </c>
    </row>
    <row r="17425" spans="1:4" x14ac:dyDescent="0.2">
      <c r="A17425" s="224" t="s">
        <v>28738</v>
      </c>
      <c r="B17425" s="225" t="s">
        <v>28739</v>
      </c>
      <c r="C17425" s="224" t="s">
        <v>3653</v>
      </c>
      <c r="D17425" s="226">
        <v>96.25</v>
      </c>
    </row>
    <row r="17426" spans="1:4" x14ac:dyDescent="0.2">
      <c r="A17426" s="224" t="s">
        <v>28740</v>
      </c>
      <c r="B17426" s="225" t="s">
        <v>28739</v>
      </c>
      <c r="C17426" s="224" t="s">
        <v>3653</v>
      </c>
      <c r="D17426" s="226">
        <v>84.13</v>
      </c>
    </row>
    <row r="17427" spans="1:4" x14ac:dyDescent="0.2">
      <c r="A17427" s="224" t="s">
        <v>28741</v>
      </c>
      <c r="B17427" s="225" t="s">
        <v>28742</v>
      </c>
      <c r="C17427" s="224" t="s">
        <v>3653</v>
      </c>
      <c r="D17427" s="226">
        <v>87.99</v>
      </c>
    </row>
    <row r="17428" spans="1:4" x14ac:dyDescent="0.2">
      <c r="A17428" s="224" t="s">
        <v>28743</v>
      </c>
      <c r="B17428" s="225" t="s">
        <v>28742</v>
      </c>
      <c r="C17428" s="224" t="s">
        <v>3653</v>
      </c>
      <c r="D17428" s="226">
        <v>77.290000000000006</v>
      </c>
    </row>
    <row r="17429" spans="1:4" x14ac:dyDescent="0.2">
      <c r="A17429" s="224" t="s">
        <v>28744</v>
      </c>
      <c r="B17429" s="225" t="s">
        <v>28745</v>
      </c>
      <c r="C17429" s="224" t="s">
        <v>3653</v>
      </c>
      <c r="D17429" s="226">
        <v>13.37</v>
      </c>
    </row>
    <row r="17430" spans="1:4" x14ac:dyDescent="0.2">
      <c r="A17430" s="224" t="s">
        <v>28746</v>
      </c>
      <c r="B17430" s="225" t="s">
        <v>28745</v>
      </c>
      <c r="C17430" s="224" t="s">
        <v>3653</v>
      </c>
      <c r="D17430" s="226">
        <v>12.07</v>
      </c>
    </row>
    <row r="17431" spans="1:4" x14ac:dyDescent="0.2">
      <c r="A17431" s="224" t="s">
        <v>28747</v>
      </c>
      <c r="B17431" s="225" t="s">
        <v>28748</v>
      </c>
      <c r="C17431" s="224" t="s">
        <v>51</v>
      </c>
      <c r="D17431" s="226">
        <v>13.57</v>
      </c>
    </row>
    <row r="17432" spans="1:4" x14ac:dyDescent="0.2">
      <c r="A17432" s="224" t="s">
        <v>28749</v>
      </c>
      <c r="B17432" s="225" t="s">
        <v>28748</v>
      </c>
      <c r="C17432" s="224" t="s">
        <v>51</v>
      </c>
      <c r="D17432" s="226">
        <v>11.9</v>
      </c>
    </row>
    <row r="17433" spans="1:4" x14ac:dyDescent="0.2">
      <c r="A17433" s="224" t="s">
        <v>28750</v>
      </c>
      <c r="B17433" s="225" t="s">
        <v>28751</v>
      </c>
      <c r="C17433" s="224" t="s">
        <v>51</v>
      </c>
      <c r="D17433" s="226">
        <v>3.62</v>
      </c>
    </row>
    <row r="17434" spans="1:4" x14ac:dyDescent="0.2">
      <c r="A17434" s="224" t="s">
        <v>28752</v>
      </c>
      <c r="B17434" s="225" t="s">
        <v>28751</v>
      </c>
      <c r="C17434" s="224" t="s">
        <v>51</v>
      </c>
      <c r="D17434" s="226">
        <v>3.15</v>
      </c>
    </row>
    <row r="17435" spans="1:4" x14ac:dyDescent="0.2">
      <c r="A17435" s="224" t="s">
        <v>28753</v>
      </c>
      <c r="B17435" s="225" t="s">
        <v>28754</v>
      </c>
      <c r="C17435" s="224" t="s">
        <v>3653</v>
      </c>
      <c r="D17435" s="226">
        <v>18</v>
      </c>
    </row>
    <row r="17436" spans="1:4" x14ac:dyDescent="0.2">
      <c r="A17436" s="224" t="s">
        <v>28755</v>
      </c>
      <c r="B17436" s="225" t="s">
        <v>28754</v>
      </c>
      <c r="C17436" s="224" t="s">
        <v>3653</v>
      </c>
      <c r="D17436" s="226">
        <v>16.43</v>
      </c>
    </row>
    <row r="17437" spans="1:4" x14ac:dyDescent="0.2">
      <c r="A17437" s="224" t="s">
        <v>28756</v>
      </c>
      <c r="B17437" s="225" t="s">
        <v>28757</v>
      </c>
      <c r="C17437" s="224" t="s">
        <v>3653</v>
      </c>
      <c r="D17437" s="226">
        <v>23.77</v>
      </c>
    </row>
    <row r="17438" spans="1:4" x14ac:dyDescent="0.2">
      <c r="A17438" s="224" t="s">
        <v>28758</v>
      </c>
      <c r="B17438" s="225" t="s">
        <v>28757</v>
      </c>
      <c r="C17438" s="224" t="s">
        <v>3653</v>
      </c>
      <c r="D17438" s="226">
        <v>21.39</v>
      </c>
    </row>
    <row r="17439" spans="1:4" x14ac:dyDescent="0.2">
      <c r="A17439" s="224" t="s">
        <v>28759</v>
      </c>
      <c r="B17439" s="225" t="s">
        <v>28760</v>
      </c>
      <c r="C17439" s="224" t="s">
        <v>3653</v>
      </c>
      <c r="D17439" s="226">
        <v>15.45</v>
      </c>
    </row>
    <row r="17440" spans="1:4" x14ac:dyDescent="0.2">
      <c r="A17440" s="224" t="s">
        <v>28761</v>
      </c>
      <c r="B17440" s="225" t="s">
        <v>28760</v>
      </c>
      <c r="C17440" s="224" t="s">
        <v>3653</v>
      </c>
      <c r="D17440" s="226">
        <v>13.88</v>
      </c>
    </row>
    <row r="17441" spans="1:4" x14ac:dyDescent="0.2">
      <c r="A17441" s="224" t="s">
        <v>28762</v>
      </c>
      <c r="B17441" s="225" t="s">
        <v>28763</v>
      </c>
      <c r="C17441" s="224" t="s">
        <v>3653</v>
      </c>
      <c r="D17441" s="226">
        <v>47.55</v>
      </c>
    </row>
    <row r="17442" spans="1:4" x14ac:dyDescent="0.2">
      <c r="A17442" s="224" t="s">
        <v>28764</v>
      </c>
      <c r="B17442" s="225" t="s">
        <v>28763</v>
      </c>
      <c r="C17442" s="224" t="s">
        <v>3653</v>
      </c>
      <c r="D17442" s="226">
        <v>42.78</v>
      </c>
    </row>
    <row r="17443" spans="1:4" x14ac:dyDescent="0.2">
      <c r="A17443" s="224" t="s">
        <v>28765</v>
      </c>
      <c r="B17443" s="225" t="s">
        <v>28766</v>
      </c>
      <c r="C17443" s="224" t="s">
        <v>3653</v>
      </c>
      <c r="D17443" s="226">
        <v>48.6</v>
      </c>
    </row>
    <row r="17444" spans="1:4" x14ac:dyDescent="0.2">
      <c r="A17444" s="224" t="s">
        <v>28767</v>
      </c>
      <c r="B17444" s="225" t="s">
        <v>28766</v>
      </c>
      <c r="C17444" s="224" t="s">
        <v>3653</v>
      </c>
      <c r="D17444" s="226">
        <v>43.64</v>
      </c>
    </row>
    <row r="17445" spans="1:4" x14ac:dyDescent="0.2">
      <c r="A17445" s="224" t="s">
        <v>28768</v>
      </c>
      <c r="B17445" s="225" t="s">
        <v>28769</v>
      </c>
      <c r="C17445" s="224" t="s">
        <v>3653</v>
      </c>
      <c r="D17445" s="226">
        <v>31.9</v>
      </c>
    </row>
    <row r="17446" spans="1:4" x14ac:dyDescent="0.2">
      <c r="A17446" s="224" t="s">
        <v>28770</v>
      </c>
      <c r="B17446" s="225" t="s">
        <v>28769</v>
      </c>
      <c r="C17446" s="224" t="s">
        <v>3653</v>
      </c>
      <c r="D17446" s="226">
        <v>30.08</v>
      </c>
    </row>
    <row r="17447" spans="1:4" x14ac:dyDescent="0.2">
      <c r="A17447" s="224" t="s">
        <v>28771</v>
      </c>
      <c r="B17447" s="225" t="s">
        <v>28772</v>
      </c>
      <c r="C17447" s="224" t="s">
        <v>3653</v>
      </c>
      <c r="D17447" s="226">
        <v>25</v>
      </c>
    </row>
    <row r="17448" spans="1:4" x14ac:dyDescent="0.2">
      <c r="A17448" s="224" t="s">
        <v>28773</v>
      </c>
      <c r="B17448" s="225" t="s">
        <v>28772</v>
      </c>
      <c r="C17448" s="224" t="s">
        <v>3653</v>
      </c>
      <c r="D17448" s="226">
        <v>22.85</v>
      </c>
    </row>
    <row r="17449" spans="1:4" x14ac:dyDescent="0.2">
      <c r="A17449" s="224" t="s">
        <v>28774</v>
      </c>
      <c r="B17449" s="225" t="s">
        <v>28775</v>
      </c>
      <c r="C17449" s="224" t="s">
        <v>3653</v>
      </c>
      <c r="D17449" s="226">
        <v>31.89</v>
      </c>
    </row>
    <row r="17450" spans="1:4" x14ac:dyDescent="0.2">
      <c r="A17450" s="224" t="s">
        <v>28776</v>
      </c>
      <c r="B17450" s="225" t="s">
        <v>28775</v>
      </c>
      <c r="C17450" s="224" t="s">
        <v>3653</v>
      </c>
      <c r="D17450" s="226">
        <v>29.41</v>
      </c>
    </row>
    <row r="17451" spans="1:4" x14ac:dyDescent="0.2">
      <c r="A17451" s="224" t="s">
        <v>28777</v>
      </c>
      <c r="B17451" s="225" t="s">
        <v>28778</v>
      </c>
      <c r="C17451" s="224" t="s">
        <v>3653</v>
      </c>
      <c r="D17451" s="226">
        <v>11.99</v>
      </c>
    </row>
    <row r="17452" spans="1:4" x14ac:dyDescent="0.2">
      <c r="A17452" s="224" t="s">
        <v>28779</v>
      </c>
      <c r="B17452" s="225" t="s">
        <v>28778</v>
      </c>
      <c r="C17452" s="224" t="s">
        <v>3653</v>
      </c>
      <c r="D17452" s="226">
        <v>10.69</v>
      </c>
    </row>
    <row r="17453" spans="1:4" x14ac:dyDescent="0.2">
      <c r="A17453" s="224" t="s">
        <v>28780</v>
      </c>
      <c r="B17453" s="225" t="s">
        <v>28781</v>
      </c>
      <c r="C17453" s="224" t="s">
        <v>3653</v>
      </c>
      <c r="D17453" s="226">
        <v>8.24</v>
      </c>
    </row>
    <row r="17454" spans="1:4" x14ac:dyDescent="0.2">
      <c r="A17454" s="224" t="s">
        <v>28782</v>
      </c>
      <c r="B17454" s="225" t="s">
        <v>28781</v>
      </c>
      <c r="C17454" s="224" t="s">
        <v>3653</v>
      </c>
      <c r="D17454" s="226">
        <v>7.69</v>
      </c>
    </row>
    <row r="17455" spans="1:4" x14ac:dyDescent="0.2">
      <c r="A17455" s="224" t="s">
        <v>28783</v>
      </c>
      <c r="B17455" s="225" t="s">
        <v>28784</v>
      </c>
      <c r="C17455" s="224" t="s">
        <v>3653</v>
      </c>
      <c r="D17455" s="226">
        <v>4.05</v>
      </c>
    </row>
    <row r="17456" spans="1:4" x14ac:dyDescent="0.2">
      <c r="A17456" s="224" t="s">
        <v>28785</v>
      </c>
      <c r="B17456" s="225" t="s">
        <v>28784</v>
      </c>
      <c r="C17456" s="224" t="s">
        <v>3653</v>
      </c>
      <c r="D17456" s="226">
        <v>3.63</v>
      </c>
    </row>
    <row r="17457" spans="1:4" x14ac:dyDescent="0.2">
      <c r="A17457" s="224" t="s">
        <v>28786</v>
      </c>
      <c r="B17457" s="225" t="s">
        <v>28787</v>
      </c>
      <c r="C17457" s="224" t="s">
        <v>3653</v>
      </c>
      <c r="D17457" s="226">
        <v>3.78</v>
      </c>
    </row>
    <row r="17458" spans="1:4" x14ac:dyDescent="0.2">
      <c r="A17458" s="224" t="s">
        <v>28788</v>
      </c>
      <c r="B17458" s="225" t="s">
        <v>28787</v>
      </c>
      <c r="C17458" s="224" t="s">
        <v>3653</v>
      </c>
      <c r="D17458" s="226">
        <v>3.36</v>
      </c>
    </row>
    <row r="17459" spans="1:4" x14ac:dyDescent="0.2">
      <c r="A17459" s="224" t="s">
        <v>28789</v>
      </c>
      <c r="B17459" s="225" t="s">
        <v>28790</v>
      </c>
      <c r="C17459" s="224" t="s">
        <v>3653</v>
      </c>
      <c r="D17459" s="226">
        <v>6.92</v>
      </c>
    </row>
    <row r="17460" spans="1:4" x14ac:dyDescent="0.2">
      <c r="A17460" s="224" t="s">
        <v>28791</v>
      </c>
      <c r="B17460" s="225" t="s">
        <v>28790</v>
      </c>
      <c r="C17460" s="224" t="s">
        <v>3653</v>
      </c>
      <c r="D17460" s="226">
        <v>6.09</v>
      </c>
    </row>
    <row r="17461" spans="1:4" x14ac:dyDescent="0.2">
      <c r="A17461" s="224" t="s">
        <v>28792</v>
      </c>
      <c r="B17461" s="225" t="s">
        <v>28793</v>
      </c>
      <c r="C17461" s="224" t="s">
        <v>3653</v>
      </c>
      <c r="D17461" s="226">
        <v>9</v>
      </c>
    </row>
    <row r="17462" spans="1:4" x14ac:dyDescent="0.2">
      <c r="A17462" s="224" t="s">
        <v>28794</v>
      </c>
      <c r="B17462" s="225" t="s">
        <v>28793</v>
      </c>
      <c r="C17462" s="224" t="s">
        <v>3653</v>
      </c>
      <c r="D17462" s="226">
        <v>7.9</v>
      </c>
    </row>
    <row r="17463" spans="1:4" x14ac:dyDescent="0.2">
      <c r="A17463" s="224" t="s">
        <v>28795</v>
      </c>
      <c r="B17463" s="225" t="s">
        <v>28796</v>
      </c>
      <c r="C17463" s="224" t="s">
        <v>3653</v>
      </c>
      <c r="D17463" s="226">
        <v>40.99</v>
      </c>
    </row>
    <row r="17464" spans="1:4" x14ac:dyDescent="0.2">
      <c r="A17464" s="224" t="s">
        <v>28797</v>
      </c>
      <c r="B17464" s="225" t="s">
        <v>28796</v>
      </c>
      <c r="C17464" s="224" t="s">
        <v>3653</v>
      </c>
      <c r="D17464" s="226">
        <v>40.159999999999997</v>
      </c>
    </row>
    <row r="17465" spans="1:4" x14ac:dyDescent="0.2">
      <c r="A17465" s="224" t="s">
        <v>28798</v>
      </c>
      <c r="B17465" s="225" t="s">
        <v>28799</v>
      </c>
      <c r="C17465" s="224" t="s">
        <v>3653</v>
      </c>
      <c r="D17465" s="226">
        <v>64.400000000000006</v>
      </c>
    </row>
    <row r="17466" spans="1:4" x14ac:dyDescent="0.2">
      <c r="A17466" s="224" t="s">
        <v>28800</v>
      </c>
      <c r="B17466" s="225" t="s">
        <v>28799</v>
      </c>
      <c r="C17466" s="224" t="s">
        <v>3653</v>
      </c>
      <c r="D17466" s="226">
        <v>63.29</v>
      </c>
    </row>
    <row r="17467" spans="1:4" x14ac:dyDescent="0.2">
      <c r="A17467" s="224" t="s">
        <v>28801</v>
      </c>
      <c r="B17467" s="225" t="s">
        <v>28802</v>
      </c>
      <c r="C17467" s="224" t="s">
        <v>51</v>
      </c>
      <c r="D17467" s="226">
        <v>9.4499999999999993</v>
      </c>
    </row>
    <row r="17468" spans="1:4" x14ac:dyDescent="0.2">
      <c r="A17468" s="224" t="s">
        <v>28803</v>
      </c>
      <c r="B17468" s="225" t="s">
        <v>28802</v>
      </c>
      <c r="C17468" s="224" t="s">
        <v>51</v>
      </c>
      <c r="D17468" s="226">
        <v>8.98</v>
      </c>
    </row>
    <row r="17469" spans="1:4" x14ac:dyDescent="0.2">
      <c r="A17469" s="224" t="s">
        <v>28804</v>
      </c>
      <c r="B17469" s="225" t="s">
        <v>28805</v>
      </c>
      <c r="C17469" s="224" t="s">
        <v>3653</v>
      </c>
      <c r="D17469" s="226">
        <v>83.27</v>
      </c>
    </row>
    <row r="17470" spans="1:4" x14ac:dyDescent="0.2">
      <c r="A17470" s="224" t="s">
        <v>28806</v>
      </c>
      <c r="B17470" s="225" t="s">
        <v>28805</v>
      </c>
      <c r="C17470" s="224" t="s">
        <v>3653</v>
      </c>
      <c r="D17470" s="226">
        <v>73.959999999999994</v>
      </c>
    </row>
    <row r="17471" spans="1:4" x14ac:dyDescent="0.2">
      <c r="A17471" s="224" t="s">
        <v>28807</v>
      </c>
      <c r="B17471" s="225" t="s">
        <v>28808</v>
      </c>
      <c r="C17471" s="224" t="s">
        <v>3653</v>
      </c>
      <c r="D17471" s="226">
        <v>76.8</v>
      </c>
    </row>
    <row r="17472" spans="1:4" x14ac:dyDescent="0.2">
      <c r="A17472" s="224" t="s">
        <v>28809</v>
      </c>
      <c r="B17472" s="225" t="s">
        <v>28808</v>
      </c>
      <c r="C17472" s="224" t="s">
        <v>3653</v>
      </c>
      <c r="D17472" s="226">
        <v>67.489999999999995</v>
      </c>
    </row>
    <row r="17473" spans="1:4" x14ac:dyDescent="0.2">
      <c r="A17473" s="224" t="s">
        <v>28810</v>
      </c>
      <c r="B17473" s="225" t="s">
        <v>28811</v>
      </c>
      <c r="C17473" s="224" t="s">
        <v>3653</v>
      </c>
      <c r="D17473" s="226">
        <v>42.55</v>
      </c>
    </row>
    <row r="17474" spans="1:4" x14ac:dyDescent="0.2">
      <c r="A17474" s="224" t="s">
        <v>28812</v>
      </c>
      <c r="B17474" s="225" t="s">
        <v>28811</v>
      </c>
      <c r="C17474" s="224" t="s">
        <v>3653</v>
      </c>
      <c r="D17474" s="226">
        <v>37.450000000000003</v>
      </c>
    </row>
    <row r="17475" spans="1:4" x14ac:dyDescent="0.2">
      <c r="A17475" s="224" t="s">
        <v>28813</v>
      </c>
      <c r="B17475" s="225" t="s">
        <v>28814</v>
      </c>
      <c r="C17475" s="224" t="s">
        <v>3653</v>
      </c>
      <c r="D17475" s="226">
        <v>17.46</v>
      </c>
    </row>
    <row r="17476" spans="1:4" x14ac:dyDescent="0.2">
      <c r="A17476" s="224" t="s">
        <v>28815</v>
      </c>
      <c r="B17476" s="225" t="s">
        <v>28814</v>
      </c>
      <c r="C17476" s="224" t="s">
        <v>3653</v>
      </c>
      <c r="D17476" s="226">
        <v>15.89</v>
      </c>
    </row>
    <row r="17477" spans="1:4" x14ac:dyDescent="0.2">
      <c r="A17477" s="224" t="s">
        <v>28816</v>
      </c>
      <c r="B17477" s="225" t="s">
        <v>28817</v>
      </c>
      <c r="C17477" s="224" t="s">
        <v>45</v>
      </c>
      <c r="D17477" s="226">
        <v>44.63</v>
      </c>
    </row>
    <row r="17478" spans="1:4" x14ac:dyDescent="0.2">
      <c r="A17478" s="224" t="s">
        <v>28818</v>
      </c>
      <c r="B17478" s="225" t="s">
        <v>28817</v>
      </c>
      <c r="C17478" s="224" t="s">
        <v>45</v>
      </c>
      <c r="D17478" s="226">
        <v>39.69</v>
      </c>
    </row>
    <row r="17479" spans="1:4" x14ac:dyDescent="0.2">
      <c r="A17479" s="224" t="s">
        <v>28819</v>
      </c>
      <c r="B17479" s="225" t="s">
        <v>28820</v>
      </c>
      <c r="C17479" s="224" t="s">
        <v>45</v>
      </c>
      <c r="D17479" s="226">
        <v>144.96</v>
      </c>
    </row>
    <row r="17480" spans="1:4" x14ac:dyDescent="0.2">
      <c r="A17480" s="224" t="s">
        <v>28821</v>
      </c>
      <c r="B17480" s="225" t="s">
        <v>28820</v>
      </c>
      <c r="C17480" s="224" t="s">
        <v>45</v>
      </c>
      <c r="D17480" s="226">
        <v>144.96</v>
      </c>
    </row>
    <row r="17481" spans="1:4" x14ac:dyDescent="0.2">
      <c r="A17481" s="224" t="s">
        <v>28822</v>
      </c>
      <c r="B17481" s="225" t="s">
        <v>28823</v>
      </c>
      <c r="C17481" s="224" t="s">
        <v>45</v>
      </c>
      <c r="D17481" s="226">
        <v>299.11</v>
      </c>
    </row>
    <row r="17482" spans="1:4" x14ac:dyDescent="0.2">
      <c r="A17482" s="224" t="s">
        <v>28824</v>
      </c>
      <c r="B17482" s="225" t="s">
        <v>28823</v>
      </c>
      <c r="C17482" s="224" t="s">
        <v>45</v>
      </c>
      <c r="D17482" s="226">
        <v>299.11</v>
      </c>
    </row>
    <row r="17483" spans="1:4" x14ac:dyDescent="0.2">
      <c r="A17483" s="224" t="s">
        <v>28825</v>
      </c>
      <c r="B17483" s="225" t="s">
        <v>28826</v>
      </c>
      <c r="C17483" s="224" t="s">
        <v>45</v>
      </c>
      <c r="D17483" s="226">
        <v>612.04</v>
      </c>
    </row>
    <row r="17484" spans="1:4" x14ac:dyDescent="0.2">
      <c r="A17484" s="224" t="s">
        <v>28827</v>
      </c>
      <c r="B17484" s="225" t="s">
        <v>28826</v>
      </c>
      <c r="C17484" s="224" t="s">
        <v>45</v>
      </c>
      <c r="D17484" s="226">
        <v>612.04</v>
      </c>
    </row>
    <row r="17485" spans="1:4" x14ac:dyDescent="0.2">
      <c r="A17485" s="224" t="s">
        <v>28828</v>
      </c>
      <c r="B17485" s="225" t="s">
        <v>28829</v>
      </c>
      <c r="C17485" s="224" t="s">
        <v>45</v>
      </c>
      <c r="D17485" s="226">
        <v>765.25</v>
      </c>
    </row>
    <row r="17486" spans="1:4" x14ac:dyDescent="0.2">
      <c r="A17486" s="224" t="s">
        <v>28830</v>
      </c>
      <c r="B17486" s="225" t="s">
        <v>28829</v>
      </c>
      <c r="C17486" s="224" t="s">
        <v>45</v>
      </c>
      <c r="D17486" s="226">
        <v>765.25</v>
      </c>
    </row>
    <row r="17487" spans="1:4" x14ac:dyDescent="0.2">
      <c r="A17487" s="224" t="s">
        <v>28831</v>
      </c>
      <c r="B17487" s="225" t="s">
        <v>28832</v>
      </c>
      <c r="C17487" s="224" t="s">
        <v>45</v>
      </c>
      <c r="D17487" s="226">
        <v>197.94</v>
      </c>
    </row>
    <row r="17488" spans="1:4" x14ac:dyDescent="0.2">
      <c r="A17488" s="224" t="s">
        <v>28833</v>
      </c>
      <c r="B17488" s="225" t="s">
        <v>28832</v>
      </c>
      <c r="C17488" s="224" t="s">
        <v>45</v>
      </c>
      <c r="D17488" s="226">
        <v>197.94</v>
      </c>
    </row>
    <row r="17489" spans="1:4" x14ac:dyDescent="0.2">
      <c r="A17489" s="224" t="s">
        <v>28834</v>
      </c>
      <c r="B17489" s="225" t="s">
        <v>28835</v>
      </c>
      <c r="C17489" s="224" t="s">
        <v>45</v>
      </c>
      <c r="D17489" s="226">
        <v>264.92</v>
      </c>
    </row>
    <row r="17490" spans="1:4" x14ac:dyDescent="0.2">
      <c r="A17490" s="224" t="s">
        <v>28836</v>
      </c>
      <c r="B17490" s="225" t="s">
        <v>28835</v>
      </c>
      <c r="C17490" s="224" t="s">
        <v>45</v>
      </c>
      <c r="D17490" s="226">
        <v>264.92</v>
      </c>
    </row>
    <row r="17491" spans="1:4" x14ac:dyDescent="0.2">
      <c r="A17491" s="224" t="s">
        <v>28837</v>
      </c>
      <c r="B17491" s="225" t="s">
        <v>28838</v>
      </c>
      <c r="C17491" s="224" t="s">
        <v>45</v>
      </c>
      <c r="D17491" s="226">
        <v>379.5</v>
      </c>
    </row>
    <row r="17492" spans="1:4" x14ac:dyDescent="0.2">
      <c r="A17492" s="224" t="s">
        <v>28839</v>
      </c>
      <c r="B17492" s="225" t="s">
        <v>28838</v>
      </c>
      <c r="C17492" s="224" t="s">
        <v>45</v>
      </c>
      <c r="D17492" s="226">
        <v>379.5</v>
      </c>
    </row>
    <row r="17493" spans="1:4" x14ac:dyDescent="0.2">
      <c r="A17493" s="224" t="s">
        <v>28840</v>
      </c>
      <c r="B17493" s="225" t="s">
        <v>28841</v>
      </c>
      <c r="C17493" s="224" t="s">
        <v>45</v>
      </c>
      <c r="D17493" s="226">
        <v>474.46</v>
      </c>
    </row>
    <row r="17494" spans="1:4" x14ac:dyDescent="0.2">
      <c r="A17494" s="224" t="s">
        <v>28842</v>
      </c>
      <c r="B17494" s="225" t="s">
        <v>28841</v>
      </c>
      <c r="C17494" s="224" t="s">
        <v>45</v>
      </c>
      <c r="D17494" s="226">
        <v>474.46</v>
      </c>
    </row>
    <row r="17495" spans="1:4" x14ac:dyDescent="0.2">
      <c r="A17495" s="224" t="s">
        <v>28843</v>
      </c>
      <c r="B17495" s="225" t="s">
        <v>28844</v>
      </c>
      <c r="C17495" s="224" t="s">
        <v>45</v>
      </c>
      <c r="D17495" s="226">
        <v>169.93</v>
      </c>
    </row>
    <row r="17496" spans="1:4" x14ac:dyDescent="0.2">
      <c r="A17496" s="224" t="s">
        <v>28845</v>
      </c>
      <c r="B17496" s="225" t="s">
        <v>28844</v>
      </c>
      <c r="C17496" s="224" t="s">
        <v>45</v>
      </c>
      <c r="D17496" s="226">
        <v>169.93</v>
      </c>
    </row>
    <row r="17497" spans="1:4" x14ac:dyDescent="0.2">
      <c r="A17497" s="224" t="s">
        <v>28846</v>
      </c>
      <c r="B17497" s="225" t="s">
        <v>28847</v>
      </c>
      <c r="C17497" s="224" t="s">
        <v>45</v>
      </c>
      <c r="D17497" s="226">
        <v>145.93</v>
      </c>
    </row>
    <row r="17498" spans="1:4" x14ac:dyDescent="0.2">
      <c r="A17498" s="224" t="s">
        <v>28848</v>
      </c>
      <c r="B17498" s="225" t="s">
        <v>28847</v>
      </c>
      <c r="C17498" s="224" t="s">
        <v>45</v>
      </c>
      <c r="D17498" s="226">
        <v>145.93</v>
      </c>
    </row>
    <row r="17499" spans="1:4" x14ac:dyDescent="0.2">
      <c r="A17499" s="224" t="s">
        <v>28849</v>
      </c>
      <c r="B17499" s="225" t="s">
        <v>28850</v>
      </c>
      <c r="C17499" s="224" t="s">
        <v>45</v>
      </c>
      <c r="D17499" s="226">
        <v>262.08</v>
      </c>
    </row>
    <row r="17500" spans="1:4" x14ac:dyDescent="0.2">
      <c r="A17500" s="224" t="s">
        <v>28851</v>
      </c>
      <c r="B17500" s="225" t="s">
        <v>28850</v>
      </c>
      <c r="C17500" s="224" t="s">
        <v>45</v>
      </c>
      <c r="D17500" s="226">
        <v>262.08</v>
      </c>
    </row>
    <row r="17501" spans="1:4" x14ac:dyDescent="0.2">
      <c r="A17501" s="224" t="s">
        <v>28852</v>
      </c>
      <c r="B17501" s="225" t="s">
        <v>28853</v>
      </c>
      <c r="C17501" s="224" t="s">
        <v>45</v>
      </c>
      <c r="D17501" s="226">
        <v>571.11</v>
      </c>
    </row>
    <row r="17502" spans="1:4" x14ac:dyDescent="0.2">
      <c r="A17502" s="224" t="s">
        <v>28854</v>
      </c>
      <c r="B17502" s="225" t="s">
        <v>28853</v>
      </c>
      <c r="C17502" s="224" t="s">
        <v>45</v>
      </c>
      <c r="D17502" s="226">
        <v>571.11</v>
      </c>
    </row>
    <row r="17503" spans="1:4" x14ac:dyDescent="0.2">
      <c r="A17503" s="224" t="s">
        <v>28855</v>
      </c>
      <c r="B17503" s="225" t="s">
        <v>28856</v>
      </c>
      <c r="C17503" s="224" t="s">
        <v>45</v>
      </c>
      <c r="D17503" s="226">
        <v>734.36</v>
      </c>
    </row>
    <row r="17504" spans="1:4" x14ac:dyDescent="0.2">
      <c r="A17504" s="224" t="s">
        <v>28857</v>
      </c>
      <c r="B17504" s="225" t="s">
        <v>28856</v>
      </c>
      <c r="C17504" s="224" t="s">
        <v>45</v>
      </c>
      <c r="D17504" s="226">
        <v>734.36</v>
      </c>
    </row>
    <row r="17505" spans="1:4" x14ac:dyDescent="0.2">
      <c r="A17505" s="224" t="s">
        <v>28858</v>
      </c>
      <c r="B17505" s="225" t="s">
        <v>28859</v>
      </c>
      <c r="C17505" s="224" t="s">
        <v>45</v>
      </c>
      <c r="D17505" s="226">
        <v>431.38</v>
      </c>
    </row>
    <row r="17506" spans="1:4" x14ac:dyDescent="0.2">
      <c r="A17506" s="224" t="s">
        <v>28860</v>
      </c>
      <c r="B17506" s="225" t="s">
        <v>28859</v>
      </c>
      <c r="C17506" s="224" t="s">
        <v>45</v>
      </c>
      <c r="D17506" s="226">
        <v>431.38</v>
      </c>
    </row>
    <row r="17507" spans="1:4" x14ac:dyDescent="0.2">
      <c r="A17507" s="224" t="s">
        <v>28861</v>
      </c>
      <c r="B17507" s="225" t="s">
        <v>28862</v>
      </c>
      <c r="C17507" s="224" t="s">
        <v>45</v>
      </c>
      <c r="D17507" s="226">
        <v>379.82</v>
      </c>
    </row>
    <row r="17508" spans="1:4" x14ac:dyDescent="0.2">
      <c r="A17508" s="224" t="s">
        <v>28863</v>
      </c>
      <c r="B17508" s="225" t="s">
        <v>28862</v>
      </c>
      <c r="C17508" s="224" t="s">
        <v>45</v>
      </c>
      <c r="D17508" s="226">
        <v>379.82</v>
      </c>
    </row>
    <row r="17509" spans="1:4" x14ac:dyDescent="0.2">
      <c r="A17509" s="224" t="s">
        <v>28864</v>
      </c>
      <c r="B17509" s="225" t="s">
        <v>28865</v>
      </c>
      <c r="C17509" s="224" t="s">
        <v>45</v>
      </c>
      <c r="D17509" s="226">
        <v>355.6</v>
      </c>
    </row>
    <row r="17510" spans="1:4" x14ac:dyDescent="0.2">
      <c r="A17510" s="224" t="s">
        <v>28866</v>
      </c>
      <c r="B17510" s="225" t="s">
        <v>28865</v>
      </c>
      <c r="C17510" s="224" t="s">
        <v>45</v>
      </c>
      <c r="D17510" s="226">
        <v>355.6</v>
      </c>
    </row>
    <row r="17511" spans="1:4" x14ac:dyDescent="0.2">
      <c r="A17511" s="224" t="s">
        <v>28867</v>
      </c>
      <c r="B17511" s="225" t="s">
        <v>28868</v>
      </c>
      <c r="C17511" s="224" t="s">
        <v>45</v>
      </c>
      <c r="D17511" s="226">
        <v>757.54</v>
      </c>
    </row>
    <row r="17512" spans="1:4" x14ac:dyDescent="0.2">
      <c r="A17512" s="224" t="s">
        <v>28869</v>
      </c>
      <c r="B17512" s="225" t="s">
        <v>28868</v>
      </c>
      <c r="C17512" s="224" t="s">
        <v>45</v>
      </c>
      <c r="D17512" s="226">
        <v>757.54</v>
      </c>
    </row>
    <row r="17513" spans="1:4" x14ac:dyDescent="0.2">
      <c r="A17513" s="224" t="s">
        <v>28870</v>
      </c>
      <c r="B17513" s="225" t="s">
        <v>28871</v>
      </c>
      <c r="C17513" s="224" t="s">
        <v>45</v>
      </c>
      <c r="D17513" s="226">
        <v>240.71</v>
      </c>
    </row>
    <row r="17514" spans="1:4" x14ac:dyDescent="0.2">
      <c r="A17514" s="224" t="s">
        <v>28872</v>
      </c>
      <c r="B17514" s="225" t="s">
        <v>28871</v>
      </c>
      <c r="C17514" s="224" t="s">
        <v>45</v>
      </c>
      <c r="D17514" s="226">
        <v>240.71</v>
      </c>
    </row>
    <row r="17515" spans="1:4" x14ac:dyDescent="0.2">
      <c r="A17515" s="224" t="s">
        <v>28873</v>
      </c>
      <c r="B17515" s="225" t="s">
        <v>28874</v>
      </c>
      <c r="C17515" s="224" t="s">
        <v>45</v>
      </c>
      <c r="D17515" s="226">
        <v>224.88</v>
      </c>
    </row>
    <row r="17516" spans="1:4" x14ac:dyDescent="0.2">
      <c r="A17516" s="224" t="s">
        <v>28875</v>
      </c>
      <c r="B17516" s="225" t="s">
        <v>28874</v>
      </c>
      <c r="C17516" s="224" t="s">
        <v>45</v>
      </c>
      <c r="D17516" s="226">
        <v>224.88</v>
      </c>
    </row>
    <row r="17517" spans="1:4" x14ac:dyDescent="0.2">
      <c r="A17517" s="224" t="s">
        <v>28876</v>
      </c>
      <c r="B17517" s="225" t="s">
        <v>28877</v>
      </c>
      <c r="C17517" s="224" t="s">
        <v>45</v>
      </c>
      <c r="D17517" s="226">
        <v>784.64</v>
      </c>
    </row>
    <row r="17518" spans="1:4" x14ac:dyDescent="0.2">
      <c r="A17518" s="224" t="s">
        <v>28878</v>
      </c>
      <c r="B17518" s="225" t="s">
        <v>28877</v>
      </c>
      <c r="C17518" s="224" t="s">
        <v>45</v>
      </c>
      <c r="D17518" s="226">
        <v>784.64</v>
      </c>
    </row>
    <row r="17519" spans="1:4" x14ac:dyDescent="0.2">
      <c r="A17519" s="224" t="s">
        <v>28879</v>
      </c>
      <c r="B17519" s="225" t="s">
        <v>28880</v>
      </c>
      <c r="C17519" s="224" t="s">
        <v>45</v>
      </c>
      <c r="D17519" s="226">
        <v>504.78</v>
      </c>
    </row>
    <row r="17520" spans="1:4" x14ac:dyDescent="0.2">
      <c r="A17520" s="224" t="s">
        <v>28881</v>
      </c>
      <c r="B17520" s="225" t="s">
        <v>28880</v>
      </c>
      <c r="C17520" s="224" t="s">
        <v>45</v>
      </c>
      <c r="D17520" s="226">
        <v>504.78</v>
      </c>
    </row>
    <row r="17521" spans="1:4" x14ac:dyDescent="0.2">
      <c r="A17521" s="224" t="s">
        <v>28882</v>
      </c>
      <c r="B17521" s="225" t="s">
        <v>28883</v>
      </c>
      <c r="C17521" s="224" t="s">
        <v>45</v>
      </c>
      <c r="D17521" s="226">
        <v>629.72</v>
      </c>
    </row>
    <row r="17522" spans="1:4" x14ac:dyDescent="0.2">
      <c r="A17522" s="224" t="s">
        <v>28884</v>
      </c>
      <c r="B17522" s="225" t="s">
        <v>28883</v>
      </c>
      <c r="C17522" s="224" t="s">
        <v>45</v>
      </c>
      <c r="D17522" s="226">
        <v>629.72</v>
      </c>
    </row>
    <row r="17523" spans="1:4" x14ac:dyDescent="0.2">
      <c r="A17523" s="224" t="s">
        <v>28885</v>
      </c>
      <c r="B17523" s="225" t="s">
        <v>28886</v>
      </c>
      <c r="C17523" s="224" t="s">
        <v>45</v>
      </c>
      <c r="D17523" s="226">
        <v>1021.22</v>
      </c>
    </row>
    <row r="17524" spans="1:4" x14ac:dyDescent="0.2">
      <c r="A17524" s="224" t="s">
        <v>28887</v>
      </c>
      <c r="B17524" s="225" t="s">
        <v>28886</v>
      </c>
      <c r="C17524" s="224" t="s">
        <v>45</v>
      </c>
      <c r="D17524" s="226">
        <v>1021.22</v>
      </c>
    </row>
    <row r="17525" spans="1:4" x14ac:dyDescent="0.2">
      <c r="A17525" s="224" t="s">
        <v>28888</v>
      </c>
      <c r="B17525" s="225" t="s">
        <v>28889</v>
      </c>
      <c r="C17525" s="224" t="s">
        <v>45</v>
      </c>
      <c r="D17525" s="226">
        <v>279.86</v>
      </c>
    </row>
    <row r="17526" spans="1:4" x14ac:dyDescent="0.2">
      <c r="A17526" s="224" t="s">
        <v>28890</v>
      </c>
      <c r="B17526" s="225" t="s">
        <v>28889</v>
      </c>
      <c r="C17526" s="224" t="s">
        <v>45</v>
      </c>
      <c r="D17526" s="226">
        <v>279.86</v>
      </c>
    </row>
    <row r="17527" spans="1:4" x14ac:dyDescent="0.2">
      <c r="A17527" s="224" t="s">
        <v>28891</v>
      </c>
      <c r="B17527" s="225" t="s">
        <v>28892</v>
      </c>
      <c r="C17527" s="224" t="s">
        <v>45</v>
      </c>
      <c r="D17527" s="226">
        <v>262.43</v>
      </c>
    </row>
    <row r="17528" spans="1:4" x14ac:dyDescent="0.2">
      <c r="A17528" s="224" t="s">
        <v>28893</v>
      </c>
      <c r="B17528" s="225" t="s">
        <v>28892</v>
      </c>
      <c r="C17528" s="224" t="s">
        <v>45</v>
      </c>
      <c r="D17528" s="226">
        <v>262.43</v>
      </c>
    </row>
    <row r="17529" spans="1:4" x14ac:dyDescent="0.2">
      <c r="A17529" s="224" t="s">
        <v>28894</v>
      </c>
      <c r="B17529" s="225" t="s">
        <v>28895</v>
      </c>
      <c r="C17529" s="224" t="s">
        <v>45</v>
      </c>
      <c r="D17529" s="226">
        <v>348.36</v>
      </c>
    </row>
    <row r="17530" spans="1:4" x14ac:dyDescent="0.2">
      <c r="A17530" s="224" t="s">
        <v>28896</v>
      </c>
      <c r="B17530" s="225" t="s">
        <v>28895</v>
      </c>
      <c r="C17530" s="224" t="s">
        <v>45</v>
      </c>
      <c r="D17530" s="226">
        <v>348.36</v>
      </c>
    </row>
    <row r="17531" spans="1:4" x14ac:dyDescent="0.2">
      <c r="A17531" s="224" t="s">
        <v>28897</v>
      </c>
      <c r="B17531" s="225" t="s">
        <v>28898</v>
      </c>
      <c r="C17531" s="224" t="s">
        <v>45</v>
      </c>
      <c r="D17531" s="226">
        <v>330.93</v>
      </c>
    </row>
    <row r="17532" spans="1:4" x14ac:dyDescent="0.2">
      <c r="A17532" s="224" t="s">
        <v>28899</v>
      </c>
      <c r="B17532" s="225" t="s">
        <v>28898</v>
      </c>
      <c r="C17532" s="224" t="s">
        <v>45</v>
      </c>
      <c r="D17532" s="226">
        <v>330.93</v>
      </c>
    </row>
    <row r="17533" spans="1:4" x14ac:dyDescent="0.2">
      <c r="A17533" s="224" t="s">
        <v>28900</v>
      </c>
      <c r="B17533" s="225" t="s">
        <v>28901</v>
      </c>
      <c r="C17533" s="224" t="s">
        <v>45</v>
      </c>
      <c r="D17533" s="226">
        <v>563.63</v>
      </c>
    </row>
    <row r="17534" spans="1:4" x14ac:dyDescent="0.2">
      <c r="A17534" s="224" t="s">
        <v>28902</v>
      </c>
      <c r="B17534" s="225" t="s">
        <v>28901</v>
      </c>
      <c r="C17534" s="224" t="s">
        <v>45</v>
      </c>
      <c r="D17534" s="226">
        <v>563.63</v>
      </c>
    </row>
    <row r="17535" spans="1:4" x14ac:dyDescent="0.2">
      <c r="A17535" s="224" t="s">
        <v>28903</v>
      </c>
      <c r="B17535" s="225" t="s">
        <v>28904</v>
      </c>
      <c r="C17535" s="224" t="s">
        <v>45</v>
      </c>
      <c r="D17535" s="226">
        <v>546.20000000000005</v>
      </c>
    </row>
    <row r="17536" spans="1:4" x14ac:dyDescent="0.2">
      <c r="A17536" s="224" t="s">
        <v>28905</v>
      </c>
      <c r="B17536" s="225" t="s">
        <v>28904</v>
      </c>
      <c r="C17536" s="224" t="s">
        <v>45</v>
      </c>
      <c r="D17536" s="226">
        <v>546.20000000000005</v>
      </c>
    </row>
    <row r="17537" spans="1:4" x14ac:dyDescent="0.2">
      <c r="A17537" s="224" t="s">
        <v>28906</v>
      </c>
      <c r="B17537" s="225" t="s">
        <v>28907</v>
      </c>
      <c r="C17537" s="224" t="s">
        <v>45</v>
      </c>
      <c r="D17537" s="226">
        <v>1575.8</v>
      </c>
    </row>
    <row r="17538" spans="1:4" x14ac:dyDescent="0.2">
      <c r="A17538" s="224" t="s">
        <v>28908</v>
      </c>
      <c r="B17538" s="225" t="s">
        <v>28907</v>
      </c>
      <c r="C17538" s="224" t="s">
        <v>45</v>
      </c>
      <c r="D17538" s="226">
        <v>1575.8</v>
      </c>
    </row>
    <row r="17539" spans="1:4" x14ac:dyDescent="0.2">
      <c r="A17539" s="224" t="s">
        <v>28909</v>
      </c>
      <c r="B17539" s="225" t="s">
        <v>28910</v>
      </c>
      <c r="C17539" s="224" t="s">
        <v>45</v>
      </c>
      <c r="D17539" s="226">
        <v>78.19</v>
      </c>
    </row>
    <row r="17540" spans="1:4" x14ac:dyDescent="0.2">
      <c r="A17540" s="224" t="s">
        <v>28911</v>
      </c>
      <c r="B17540" s="225" t="s">
        <v>28910</v>
      </c>
      <c r="C17540" s="224" t="s">
        <v>45</v>
      </c>
      <c r="D17540" s="226">
        <v>78.19</v>
      </c>
    </row>
    <row r="17541" spans="1:4" x14ac:dyDescent="0.2">
      <c r="A17541" s="224" t="s">
        <v>28912</v>
      </c>
      <c r="B17541" s="225" t="s">
        <v>28913</v>
      </c>
      <c r="C17541" s="224" t="s">
        <v>45</v>
      </c>
      <c r="D17541" s="226">
        <v>986.64</v>
      </c>
    </row>
    <row r="17542" spans="1:4" x14ac:dyDescent="0.2">
      <c r="A17542" s="224" t="s">
        <v>28914</v>
      </c>
      <c r="B17542" s="225" t="s">
        <v>28913</v>
      </c>
      <c r="C17542" s="224" t="s">
        <v>45</v>
      </c>
      <c r="D17542" s="226">
        <v>986.64</v>
      </c>
    </row>
    <row r="17543" spans="1:4" x14ac:dyDescent="0.2">
      <c r="A17543" s="224" t="s">
        <v>28915</v>
      </c>
      <c r="B17543" s="225" t="s">
        <v>28916</v>
      </c>
      <c r="C17543" s="224" t="s">
        <v>45</v>
      </c>
      <c r="D17543" s="226">
        <v>1080.18</v>
      </c>
    </row>
    <row r="17544" spans="1:4" x14ac:dyDescent="0.2">
      <c r="A17544" s="224" t="s">
        <v>28917</v>
      </c>
      <c r="B17544" s="225" t="s">
        <v>28916</v>
      </c>
      <c r="C17544" s="224" t="s">
        <v>45</v>
      </c>
      <c r="D17544" s="226">
        <v>1080.18</v>
      </c>
    </row>
    <row r="17545" spans="1:4" x14ac:dyDescent="0.2">
      <c r="A17545" s="224" t="s">
        <v>28918</v>
      </c>
      <c r="B17545" s="225" t="s">
        <v>28919</v>
      </c>
      <c r="C17545" s="224" t="s">
        <v>45</v>
      </c>
      <c r="D17545" s="226">
        <v>1488.62</v>
      </c>
    </row>
    <row r="17546" spans="1:4" x14ac:dyDescent="0.2">
      <c r="A17546" s="224" t="s">
        <v>28920</v>
      </c>
      <c r="B17546" s="225" t="s">
        <v>28919</v>
      </c>
      <c r="C17546" s="224" t="s">
        <v>45</v>
      </c>
      <c r="D17546" s="226">
        <v>1488.62</v>
      </c>
    </row>
    <row r="17547" spans="1:4" x14ac:dyDescent="0.2">
      <c r="A17547" s="224" t="s">
        <v>28921</v>
      </c>
      <c r="B17547" s="225" t="s">
        <v>28922</v>
      </c>
      <c r="C17547" s="224" t="s">
        <v>45</v>
      </c>
      <c r="D17547" s="226">
        <v>43.15</v>
      </c>
    </row>
    <row r="17548" spans="1:4" x14ac:dyDescent="0.2">
      <c r="A17548" s="224" t="s">
        <v>28923</v>
      </c>
      <c r="B17548" s="225" t="s">
        <v>28922</v>
      </c>
      <c r="C17548" s="224" t="s">
        <v>45</v>
      </c>
      <c r="D17548" s="226">
        <v>41.08</v>
      </c>
    </row>
    <row r="17549" spans="1:4" x14ac:dyDescent="0.2">
      <c r="A17549" s="224" t="s">
        <v>28924</v>
      </c>
      <c r="B17549" s="225" t="s">
        <v>28925</v>
      </c>
      <c r="C17549" s="224" t="s">
        <v>45</v>
      </c>
      <c r="D17549" s="226">
        <v>46.28</v>
      </c>
    </row>
    <row r="17550" spans="1:4" x14ac:dyDescent="0.2">
      <c r="A17550" s="224" t="s">
        <v>28926</v>
      </c>
      <c r="B17550" s="225" t="s">
        <v>28925</v>
      </c>
      <c r="C17550" s="224" t="s">
        <v>45</v>
      </c>
      <c r="D17550" s="226">
        <v>44.21</v>
      </c>
    </row>
    <row r="17551" spans="1:4" x14ac:dyDescent="0.2">
      <c r="A17551" s="224" t="s">
        <v>28927</v>
      </c>
      <c r="B17551" s="225" t="s">
        <v>28928</v>
      </c>
      <c r="C17551" s="224" t="s">
        <v>45</v>
      </c>
      <c r="D17551" s="226">
        <v>36.49</v>
      </c>
    </row>
    <row r="17552" spans="1:4" x14ac:dyDescent="0.2">
      <c r="A17552" s="224" t="s">
        <v>28929</v>
      </c>
      <c r="B17552" s="225" t="s">
        <v>28928</v>
      </c>
      <c r="C17552" s="224" t="s">
        <v>45</v>
      </c>
      <c r="D17552" s="226">
        <v>34.42</v>
      </c>
    </row>
    <row r="17553" spans="1:4" x14ac:dyDescent="0.2">
      <c r="A17553" s="224" t="s">
        <v>28930</v>
      </c>
      <c r="B17553" s="225" t="s">
        <v>28931</v>
      </c>
      <c r="C17553" s="224" t="s">
        <v>45</v>
      </c>
      <c r="D17553" s="226">
        <v>89.15</v>
      </c>
    </row>
    <row r="17554" spans="1:4" x14ac:dyDescent="0.2">
      <c r="A17554" s="224" t="s">
        <v>28932</v>
      </c>
      <c r="B17554" s="225" t="s">
        <v>28931</v>
      </c>
      <c r="C17554" s="224" t="s">
        <v>45</v>
      </c>
      <c r="D17554" s="226">
        <v>89.07</v>
      </c>
    </row>
    <row r="17555" spans="1:4" x14ac:dyDescent="0.2">
      <c r="A17555" s="224" t="s">
        <v>28933</v>
      </c>
      <c r="B17555" s="225" t="s">
        <v>28934</v>
      </c>
      <c r="C17555" s="224" t="s">
        <v>45</v>
      </c>
      <c r="D17555" s="226">
        <v>26.24</v>
      </c>
    </row>
    <row r="17556" spans="1:4" x14ac:dyDescent="0.2">
      <c r="A17556" s="224" t="s">
        <v>28935</v>
      </c>
      <c r="B17556" s="225" t="s">
        <v>28934</v>
      </c>
      <c r="C17556" s="224" t="s">
        <v>45</v>
      </c>
      <c r="D17556" s="226">
        <v>26.16</v>
      </c>
    </row>
    <row r="17557" spans="1:4" x14ac:dyDescent="0.2">
      <c r="A17557" s="224" t="s">
        <v>28936</v>
      </c>
      <c r="B17557" s="225" t="s">
        <v>28937</v>
      </c>
      <c r="C17557" s="224" t="s">
        <v>45</v>
      </c>
      <c r="D17557" s="226">
        <v>66.239999999999995</v>
      </c>
    </row>
    <row r="17558" spans="1:4" x14ac:dyDescent="0.2">
      <c r="A17558" s="224" t="s">
        <v>28938</v>
      </c>
      <c r="B17558" s="225" t="s">
        <v>28937</v>
      </c>
      <c r="C17558" s="224" t="s">
        <v>45</v>
      </c>
      <c r="D17558" s="226">
        <v>66.16</v>
      </c>
    </row>
    <row r="17559" spans="1:4" x14ac:dyDescent="0.2">
      <c r="A17559" s="224" t="s">
        <v>28939</v>
      </c>
      <c r="B17559" s="225" t="s">
        <v>28940</v>
      </c>
      <c r="C17559" s="224" t="s">
        <v>45</v>
      </c>
      <c r="D17559" s="226">
        <v>91.05</v>
      </c>
    </row>
    <row r="17560" spans="1:4" x14ac:dyDescent="0.2">
      <c r="A17560" s="224" t="s">
        <v>28941</v>
      </c>
      <c r="B17560" s="225" t="s">
        <v>28940</v>
      </c>
      <c r="C17560" s="224" t="s">
        <v>45</v>
      </c>
      <c r="D17560" s="226">
        <v>89.07</v>
      </c>
    </row>
    <row r="17561" spans="1:4" x14ac:dyDescent="0.2">
      <c r="A17561" s="224" t="s">
        <v>28942</v>
      </c>
      <c r="B17561" s="225" t="s">
        <v>28943</v>
      </c>
      <c r="C17561" s="224" t="s">
        <v>45</v>
      </c>
      <c r="D17561" s="226">
        <v>73.09</v>
      </c>
    </row>
    <row r="17562" spans="1:4" x14ac:dyDescent="0.2">
      <c r="A17562" s="224" t="s">
        <v>28944</v>
      </c>
      <c r="B17562" s="225" t="s">
        <v>28943</v>
      </c>
      <c r="C17562" s="224" t="s">
        <v>45</v>
      </c>
      <c r="D17562" s="226">
        <v>73.09</v>
      </c>
    </row>
    <row r="17563" spans="1:4" x14ac:dyDescent="0.2">
      <c r="A17563" s="224" t="s">
        <v>28945</v>
      </c>
      <c r="B17563" s="225" t="s">
        <v>28946</v>
      </c>
      <c r="C17563" s="224" t="s">
        <v>45</v>
      </c>
      <c r="D17563" s="226">
        <v>115.21</v>
      </c>
    </row>
    <row r="17564" spans="1:4" x14ac:dyDescent="0.2">
      <c r="A17564" s="224" t="s">
        <v>28947</v>
      </c>
      <c r="B17564" s="225" t="s">
        <v>28946</v>
      </c>
      <c r="C17564" s="224" t="s">
        <v>45</v>
      </c>
      <c r="D17564" s="226">
        <v>115.21</v>
      </c>
    </row>
    <row r="17565" spans="1:4" x14ac:dyDescent="0.2">
      <c r="A17565" s="224" t="s">
        <v>28948</v>
      </c>
      <c r="B17565" s="225" t="s">
        <v>28949</v>
      </c>
      <c r="C17565" s="224" t="s">
        <v>45</v>
      </c>
      <c r="D17565" s="226">
        <v>126.07</v>
      </c>
    </row>
    <row r="17566" spans="1:4" x14ac:dyDescent="0.2">
      <c r="A17566" s="224" t="s">
        <v>28950</v>
      </c>
      <c r="B17566" s="225" t="s">
        <v>28949</v>
      </c>
      <c r="C17566" s="224" t="s">
        <v>45</v>
      </c>
      <c r="D17566" s="226">
        <v>126.07</v>
      </c>
    </row>
    <row r="17567" spans="1:4" x14ac:dyDescent="0.2">
      <c r="A17567" s="224" t="s">
        <v>28951</v>
      </c>
      <c r="B17567" s="225" t="s">
        <v>28952</v>
      </c>
      <c r="C17567" s="224" t="s">
        <v>45</v>
      </c>
      <c r="D17567" s="226">
        <v>267.12</v>
      </c>
    </row>
    <row r="17568" spans="1:4" x14ac:dyDescent="0.2">
      <c r="A17568" s="224" t="s">
        <v>28953</v>
      </c>
      <c r="B17568" s="225" t="s">
        <v>28952</v>
      </c>
      <c r="C17568" s="224" t="s">
        <v>45</v>
      </c>
      <c r="D17568" s="226">
        <v>267.12</v>
      </c>
    </row>
    <row r="17569" spans="1:4" x14ac:dyDescent="0.2">
      <c r="A17569" s="224" t="s">
        <v>28954</v>
      </c>
      <c r="B17569" s="225" t="s">
        <v>28955</v>
      </c>
      <c r="C17569" s="224" t="s">
        <v>45</v>
      </c>
      <c r="D17569" s="226">
        <v>327.78</v>
      </c>
    </row>
    <row r="17570" spans="1:4" x14ac:dyDescent="0.2">
      <c r="A17570" s="224" t="s">
        <v>28956</v>
      </c>
      <c r="B17570" s="225" t="s">
        <v>28955</v>
      </c>
      <c r="C17570" s="224" t="s">
        <v>45</v>
      </c>
      <c r="D17570" s="226">
        <v>327.78</v>
      </c>
    </row>
    <row r="17571" spans="1:4" x14ac:dyDescent="0.2">
      <c r="A17571" s="224" t="s">
        <v>28957</v>
      </c>
      <c r="B17571" s="225" t="s">
        <v>28958</v>
      </c>
      <c r="C17571" s="224" t="s">
        <v>45</v>
      </c>
      <c r="D17571" s="226">
        <v>303.18</v>
      </c>
    </row>
    <row r="17572" spans="1:4" x14ac:dyDescent="0.2">
      <c r="A17572" s="224" t="s">
        <v>28959</v>
      </c>
      <c r="B17572" s="225" t="s">
        <v>28958</v>
      </c>
      <c r="C17572" s="224" t="s">
        <v>45</v>
      </c>
      <c r="D17572" s="226">
        <v>303.18</v>
      </c>
    </row>
    <row r="17573" spans="1:4" x14ac:dyDescent="0.2">
      <c r="A17573" s="224" t="s">
        <v>28960</v>
      </c>
      <c r="B17573" s="225" t="s">
        <v>28961</v>
      </c>
      <c r="C17573" s="224" t="s">
        <v>45</v>
      </c>
      <c r="D17573" s="226">
        <v>627.79</v>
      </c>
    </row>
    <row r="17574" spans="1:4" x14ac:dyDescent="0.2">
      <c r="A17574" s="224" t="s">
        <v>28962</v>
      </c>
      <c r="B17574" s="225" t="s">
        <v>28961</v>
      </c>
      <c r="C17574" s="224" t="s">
        <v>45</v>
      </c>
      <c r="D17574" s="226">
        <v>627.79</v>
      </c>
    </row>
    <row r="17575" spans="1:4" x14ac:dyDescent="0.2">
      <c r="A17575" s="224" t="s">
        <v>28963</v>
      </c>
      <c r="B17575" s="225" t="s">
        <v>28964</v>
      </c>
      <c r="C17575" s="224" t="s">
        <v>45</v>
      </c>
      <c r="D17575" s="226">
        <v>500.21</v>
      </c>
    </row>
    <row r="17576" spans="1:4" x14ac:dyDescent="0.2">
      <c r="A17576" s="224" t="s">
        <v>28965</v>
      </c>
      <c r="B17576" s="225" t="s">
        <v>28964</v>
      </c>
      <c r="C17576" s="224" t="s">
        <v>45</v>
      </c>
      <c r="D17576" s="226">
        <v>500.21</v>
      </c>
    </row>
    <row r="17577" spans="1:4" x14ac:dyDescent="0.2">
      <c r="A17577" s="224" t="s">
        <v>28966</v>
      </c>
      <c r="B17577" s="225" t="s">
        <v>28967</v>
      </c>
      <c r="C17577" s="224" t="s">
        <v>45</v>
      </c>
      <c r="D17577" s="226">
        <v>891.47</v>
      </c>
    </row>
    <row r="17578" spans="1:4" x14ac:dyDescent="0.2">
      <c r="A17578" s="224" t="s">
        <v>28968</v>
      </c>
      <c r="B17578" s="225" t="s">
        <v>28967</v>
      </c>
      <c r="C17578" s="224" t="s">
        <v>45</v>
      </c>
      <c r="D17578" s="226">
        <v>891.47</v>
      </c>
    </row>
    <row r="17579" spans="1:4" x14ac:dyDescent="0.2">
      <c r="A17579" s="224" t="s">
        <v>28969</v>
      </c>
      <c r="B17579" s="225" t="s">
        <v>28970</v>
      </c>
      <c r="C17579" s="224" t="s">
        <v>45</v>
      </c>
      <c r="D17579" s="226">
        <v>158.28</v>
      </c>
    </row>
    <row r="17580" spans="1:4" x14ac:dyDescent="0.2">
      <c r="A17580" s="224" t="s">
        <v>28971</v>
      </c>
      <c r="B17580" s="225" t="s">
        <v>28970</v>
      </c>
      <c r="C17580" s="224" t="s">
        <v>45</v>
      </c>
      <c r="D17580" s="226">
        <v>158.28</v>
      </c>
    </row>
    <row r="17581" spans="1:4" x14ac:dyDescent="0.2">
      <c r="A17581" s="224" t="s">
        <v>28972</v>
      </c>
      <c r="B17581" s="225" t="s">
        <v>28973</v>
      </c>
      <c r="C17581" s="224" t="s">
        <v>45</v>
      </c>
      <c r="D17581" s="226">
        <v>375.27</v>
      </c>
    </row>
    <row r="17582" spans="1:4" x14ac:dyDescent="0.2">
      <c r="A17582" s="224" t="s">
        <v>28974</v>
      </c>
      <c r="B17582" s="225" t="s">
        <v>28973</v>
      </c>
      <c r="C17582" s="224" t="s">
        <v>45</v>
      </c>
      <c r="D17582" s="226">
        <v>375.27</v>
      </c>
    </row>
    <row r="17583" spans="1:4" x14ac:dyDescent="0.2">
      <c r="A17583" s="224" t="s">
        <v>28975</v>
      </c>
      <c r="B17583" s="225" t="s">
        <v>28976</v>
      </c>
      <c r="C17583" s="224" t="s">
        <v>45</v>
      </c>
      <c r="D17583" s="226">
        <v>242.62</v>
      </c>
    </row>
    <row r="17584" spans="1:4" x14ac:dyDescent="0.2">
      <c r="A17584" s="224" t="s">
        <v>28977</v>
      </c>
      <c r="B17584" s="225" t="s">
        <v>28976</v>
      </c>
      <c r="C17584" s="224" t="s">
        <v>45</v>
      </c>
      <c r="D17584" s="226">
        <v>242.62</v>
      </c>
    </row>
    <row r="17585" spans="1:4" x14ac:dyDescent="0.2">
      <c r="A17585" s="224" t="s">
        <v>28978</v>
      </c>
      <c r="B17585" s="225" t="s">
        <v>28979</v>
      </c>
      <c r="C17585" s="224" t="s">
        <v>45</v>
      </c>
      <c r="D17585" s="226">
        <v>85.39</v>
      </c>
    </row>
    <row r="17586" spans="1:4" x14ac:dyDescent="0.2">
      <c r="A17586" s="224" t="s">
        <v>28980</v>
      </c>
      <c r="B17586" s="225" t="s">
        <v>28979</v>
      </c>
      <c r="C17586" s="224" t="s">
        <v>45</v>
      </c>
      <c r="D17586" s="226">
        <v>85.39</v>
      </c>
    </row>
    <row r="17587" spans="1:4" x14ac:dyDescent="0.2">
      <c r="A17587" s="224" t="s">
        <v>28981</v>
      </c>
      <c r="B17587" s="225" t="s">
        <v>28982</v>
      </c>
      <c r="C17587" s="224" t="s">
        <v>45</v>
      </c>
      <c r="D17587" s="226">
        <v>290.56</v>
      </c>
    </row>
    <row r="17588" spans="1:4" x14ac:dyDescent="0.2">
      <c r="A17588" s="224" t="s">
        <v>28983</v>
      </c>
      <c r="B17588" s="225" t="s">
        <v>28982</v>
      </c>
      <c r="C17588" s="224" t="s">
        <v>45</v>
      </c>
      <c r="D17588" s="226">
        <v>290.56</v>
      </c>
    </row>
    <row r="17589" spans="1:4" x14ac:dyDescent="0.2">
      <c r="A17589" s="224" t="s">
        <v>28984</v>
      </c>
      <c r="B17589" s="225" t="s">
        <v>28985</v>
      </c>
      <c r="C17589" s="224" t="s">
        <v>45</v>
      </c>
      <c r="D17589" s="226">
        <v>78.180000000000007</v>
      </c>
    </row>
    <row r="17590" spans="1:4" x14ac:dyDescent="0.2">
      <c r="A17590" s="224" t="s">
        <v>28986</v>
      </c>
      <c r="B17590" s="225" t="s">
        <v>28985</v>
      </c>
      <c r="C17590" s="224" t="s">
        <v>45</v>
      </c>
      <c r="D17590" s="226">
        <v>78.180000000000007</v>
      </c>
    </row>
    <row r="17591" spans="1:4" x14ac:dyDescent="0.2">
      <c r="A17591" s="224" t="s">
        <v>28987</v>
      </c>
      <c r="B17591" s="225" t="s">
        <v>28988</v>
      </c>
      <c r="C17591" s="224" t="s">
        <v>45</v>
      </c>
      <c r="D17591" s="226">
        <v>74.06</v>
      </c>
    </row>
    <row r="17592" spans="1:4" x14ac:dyDescent="0.2">
      <c r="A17592" s="224" t="s">
        <v>28989</v>
      </c>
      <c r="B17592" s="225" t="s">
        <v>28988</v>
      </c>
      <c r="C17592" s="224" t="s">
        <v>45</v>
      </c>
      <c r="D17592" s="226">
        <v>74.06</v>
      </c>
    </row>
    <row r="17593" spans="1:4" x14ac:dyDescent="0.2">
      <c r="A17593" s="224" t="s">
        <v>28990</v>
      </c>
      <c r="B17593" s="225" t="s">
        <v>28991</v>
      </c>
      <c r="C17593" s="224" t="s">
        <v>45</v>
      </c>
      <c r="D17593" s="226">
        <v>193.05</v>
      </c>
    </row>
    <row r="17594" spans="1:4" x14ac:dyDescent="0.2">
      <c r="A17594" s="224" t="s">
        <v>28992</v>
      </c>
      <c r="B17594" s="225" t="s">
        <v>28991</v>
      </c>
      <c r="C17594" s="224" t="s">
        <v>45</v>
      </c>
      <c r="D17594" s="226">
        <v>193.05</v>
      </c>
    </row>
    <row r="17595" spans="1:4" x14ac:dyDescent="0.2">
      <c r="A17595" s="224" t="s">
        <v>28993</v>
      </c>
      <c r="B17595" s="225" t="s">
        <v>28994</v>
      </c>
      <c r="C17595" s="224" t="s">
        <v>45</v>
      </c>
      <c r="D17595" s="226">
        <v>195.6</v>
      </c>
    </row>
    <row r="17596" spans="1:4" x14ac:dyDescent="0.2">
      <c r="A17596" s="224" t="s">
        <v>28995</v>
      </c>
      <c r="B17596" s="225" t="s">
        <v>28994</v>
      </c>
      <c r="C17596" s="224" t="s">
        <v>45</v>
      </c>
      <c r="D17596" s="226">
        <v>195.6</v>
      </c>
    </row>
    <row r="17597" spans="1:4" x14ac:dyDescent="0.2">
      <c r="A17597" s="224" t="s">
        <v>28996</v>
      </c>
      <c r="B17597" s="225" t="s">
        <v>28997</v>
      </c>
      <c r="C17597" s="224" t="s">
        <v>45</v>
      </c>
      <c r="D17597" s="226">
        <v>364.23</v>
      </c>
    </row>
    <row r="17598" spans="1:4" x14ac:dyDescent="0.2">
      <c r="A17598" s="224" t="s">
        <v>28998</v>
      </c>
      <c r="B17598" s="225" t="s">
        <v>28997</v>
      </c>
      <c r="C17598" s="224" t="s">
        <v>45</v>
      </c>
      <c r="D17598" s="226">
        <v>364.23</v>
      </c>
    </row>
    <row r="17599" spans="1:4" x14ac:dyDescent="0.2">
      <c r="A17599" s="224" t="s">
        <v>28999</v>
      </c>
      <c r="B17599" s="225" t="s">
        <v>29000</v>
      </c>
      <c r="C17599" s="224" t="s">
        <v>45</v>
      </c>
      <c r="D17599" s="226">
        <v>471.11</v>
      </c>
    </row>
    <row r="17600" spans="1:4" x14ac:dyDescent="0.2">
      <c r="A17600" s="224" t="s">
        <v>29001</v>
      </c>
      <c r="B17600" s="225" t="s">
        <v>29000</v>
      </c>
      <c r="C17600" s="224" t="s">
        <v>45</v>
      </c>
      <c r="D17600" s="226">
        <v>471.11</v>
      </c>
    </row>
    <row r="17601" spans="1:4" x14ac:dyDescent="0.2">
      <c r="A17601" s="224" t="s">
        <v>29002</v>
      </c>
      <c r="B17601" s="225" t="s">
        <v>29003</v>
      </c>
      <c r="C17601" s="224" t="s">
        <v>45</v>
      </c>
      <c r="D17601" s="226">
        <v>315.76</v>
      </c>
    </row>
    <row r="17602" spans="1:4" x14ac:dyDescent="0.2">
      <c r="A17602" s="224" t="s">
        <v>29004</v>
      </c>
      <c r="B17602" s="225" t="s">
        <v>29003</v>
      </c>
      <c r="C17602" s="224" t="s">
        <v>45</v>
      </c>
      <c r="D17602" s="226">
        <v>315.76</v>
      </c>
    </row>
    <row r="17603" spans="1:4" x14ac:dyDescent="0.2">
      <c r="A17603" s="224" t="s">
        <v>29005</v>
      </c>
      <c r="B17603" s="225" t="s">
        <v>29006</v>
      </c>
      <c r="C17603" s="224" t="s">
        <v>45</v>
      </c>
      <c r="D17603" s="226">
        <v>24.74</v>
      </c>
    </row>
    <row r="17604" spans="1:4" x14ac:dyDescent="0.2">
      <c r="A17604" s="224" t="s">
        <v>29007</v>
      </c>
      <c r="B17604" s="225" t="s">
        <v>29006</v>
      </c>
      <c r="C17604" s="224" t="s">
        <v>45</v>
      </c>
      <c r="D17604" s="226">
        <v>22.67</v>
      </c>
    </row>
    <row r="17605" spans="1:4" x14ac:dyDescent="0.2">
      <c r="A17605" s="224" t="s">
        <v>29008</v>
      </c>
      <c r="B17605" s="225" t="s">
        <v>29009</v>
      </c>
      <c r="C17605" s="224" t="s">
        <v>45</v>
      </c>
      <c r="D17605" s="226">
        <v>49.42</v>
      </c>
    </row>
    <row r="17606" spans="1:4" x14ac:dyDescent="0.2">
      <c r="A17606" s="224" t="s">
        <v>29010</v>
      </c>
      <c r="B17606" s="225" t="s">
        <v>29009</v>
      </c>
      <c r="C17606" s="224" t="s">
        <v>45</v>
      </c>
      <c r="D17606" s="226">
        <v>47.35</v>
      </c>
    </row>
    <row r="17607" spans="1:4" x14ac:dyDescent="0.2">
      <c r="A17607" s="224" t="s">
        <v>29011</v>
      </c>
      <c r="B17607" s="225" t="s">
        <v>29012</v>
      </c>
      <c r="C17607" s="224" t="s">
        <v>45</v>
      </c>
      <c r="D17607" s="226">
        <v>31.35</v>
      </c>
    </row>
    <row r="17608" spans="1:4" x14ac:dyDescent="0.2">
      <c r="A17608" s="224" t="s">
        <v>29013</v>
      </c>
      <c r="B17608" s="225" t="s">
        <v>29012</v>
      </c>
      <c r="C17608" s="224" t="s">
        <v>45</v>
      </c>
      <c r="D17608" s="226">
        <v>29.28</v>
      </c>
    </row>
    <row r="17609" spans="1:4" x14ac:dyDescent="0.2">
      <c r="A17609" s="224" t="s">
        <v>29014</v>
      </c>
      <c r="B17609" s="225" t="s">
        <v>29015</v>
      </c>
      <c r="C17609" s="224" t="s">
        <v>45</v>
      </c>
      <c r="D17609" s="226">
        <v>24.65</v>
      </c>
    </row>
    <row r="17610" spans="1:4" x14ac:dyDescent="0.2">
      <c r="A17610" s="224" t="s">
        <v>29016</v>
      </c>
      <c r="B17610" s="225" t="s">
        <v>29015</v>
      </c>
      <c r="C17610" s="224" t="s">
        <v>45</v>
      </c>
      <c r="D17610" s="226">
        <v>22.58</v>
      </c>
    </row>
    <row r="17611" spans="1:4" x14ac:dyDescent="0.2">
      <c r="A17611" s="224" t="s">
        <v>29017</v>
      </c>
      <c r="B17611" s="225" t="s">
        <v>29018</v>
      </c>
      <c r="C17611" s="224" t="s">
        <v>45</v>
      </c>
      <c r="D17611" s="226">
        <v>21.87</v>
      </c>
    </row>
    <row r="17612" spans="1:4" x14ac:dyDescent="0.2">
      <c r="A17612" s="224" t="s">
        <v>29019</v>
      </c>
      <c r="B17612" s="225" t="s">
        <v>29018</v>
      </c>
      <c r="C17612" s="224" t="s">
        <v>45</v>
      </c>
      <c r="D17612" s="226">
        <v>19.8</v>
      </c>
    </row>
    <row r="17613" spans="1:4" x14ac:dyDescent="0.2">
      <c r="A17613" s="224" t="s">
        <v>29020</v>
      </c>
      <c r="B17613" s="225" t="s">
        <v>29021</v>
      </c>
      <c r="C17613" s="224" t="s">
        <v>45</v>
      </c>
      <c r="D17613" s="226">
        <v>91.99</v>
      </c>
    </row>
    <row r="17614" spans="1:4" x14ac:dyDescent="0.2">
      <c r="A17614" s="224" t="s">
        <v>29022</v>
      </c>
      <c r="B17614" s="225" t="s">
        <v>29021</v>
      </c>
      <c r="C17614" s="224" t="s">
        <v>45</v>
      </c>
      <c r="D17614" s="226">
        <v>87.85</v>
      </c>
    </row>
    <row r="17615" spans="1:4" x14ac:dyDescent="0.2">
      <c r="A17615" s="224" t="s">
        <v>29023</v>
      </c>
      <c r="B17615" s="225" t="s">
        <v>29024</v>
      </c>
      <c r="C17615" s="224" t="s">
        <v>45</v>
      </c>
      <c r="D17615" s="226">
        <v>42.82</v>
      </c>
    </row>
    <row r="17616" spans="1:4" x14ac:dyDescent="0.2">
      <c r="A17616" s="224" t="s">
        <v>29025</v>
      </c>
      <c r="B17616" s="225" t="s">
        <v>29024</v>
      </c>
      <c r="C17616" s="224" t="s">
        <v>45</v>
      </c>
      <c r="D17616" s="226">
        <v>42.82</v>
      </c>
    </row>
    <row r="17617" spans="1:4" x14ac:dyDescent="0.2">
      <c r="A17617" s="224" t="s">
        <v>29026</v>
      </c>
      <c r="B17617" s="225" t="s">
        <v>29027</v>
      </c>
      <c r="C17617" s="224" t="s">
        <v>45</v>
      </c>
      <c r="D17617" s="226">
        <v>81.680000000000007</v>
      </c>
    </row>
    <row r="17618" spans="1:4" x14ac:dyDescent="0.2">
      <c r="A17618" s="224" t="s">
        <v>29028</v>
      </c>
      <c r="B17618" s="225" t="s">
        <v>29027</v>
      </c>
      <c r="C17618" s="224" t="s">
        <v>45</v>
      </c>
      <c r="D17618" s="226">
        <v>81.680000000000007</v>
      </c>
    </row>
    <row r="17619" spans="1:4" x14ac:dyDescent="0.2">
      <c r="A17619" s="224" t="s">
        <v>29029</v>
      </c>
      <c r="B17619" s="225" t="s">
        <v>29030</v>
      </c>
      <c r="C17619" s="224" t="s">
        <v>45</v>
      </c>
      <c r="D17619" s="226">
        <v>14.57</v>
      </c>
    </row>
    <row r="17620" spans="1:4" x14ac:dyDescent="0.2">
      <c r="A17620" s="224" t="s">
        <v>29031</v>
      </c>
      <c r="B17620" s="225" t="s">
        <v>29030</v>
      </c>
      <c r="C17620" s="224" t="s">
        <v>45</v>
      </c>
      <c r="D17620" s="226">
        <v>14.57</v>
      </c>
    </row>
    <row r="17621" spans="1:4" x14ac:dyDescent="0.2">
      <c r="A17621" s="224" t="s">
        <v>29032</v>
      </c>
      <c r="B17621" s="225" t="s">
        <v>29033</v>
      </c>
      <c r="C17621" s="224" t="s">
        <v>45</v>
      </c>
      <c r="D17621" s="226">
        <v>9.0500000000000007</v>
      </c>
    </row>
    <row r="17622" spans="1:4" x14ac:dyDescent="0.2">
      <c r="A17622" s="224" t="s">
        <v>29034</v>
      </c>
      <c r="B17622" s="225" t="s">
        <v>29033</v>
      </c>
      <c r="C17622" s="224" t="s">
        <v>45</v>
      </c>
      <c r="D17622" s="226">
        <v>9.0500000000000007</v>
      </c>
    </row>
    <row r="17623" spans="1:4" x14ac:dyDescent="0.2">
      <c r="A17623" s="224" t="s">
        <v>29035</v>
      </c>
      <c r="B17623" s="225" t="s">
        <v>29036</v>
      </c>
      <c r="C17623" s="224" t="s">
        <v>45</v>
      </c>
      <c r="D17623" s="226">
        <v>221.26</v>
      </c>
    </row>
    <row r="17624" spans="1:4" x14ac:dyDescent="0.2">
      <c r="A17624" s="224" t="s">
        <v>29037</v>
      </c>
      <c r="B17624" s="225" t="s">
        <v>29036</v>
      </c>
      <c r="C17624" s="224" t="s">
        <v>45</v>
      </c>
      <c r="D17624" s="226">
        <v>221.26</v>
      </c>
    </row>
    <row r="17625" spans="1:4" x14ac:dyDescent="0.2">
      <c r="A17625" s="224" t="s">
        <v>29038</v>
      </c>
      <c r="B17625" s="225" t="s">
        <v>29039</v>
      </c>
      <c r="C17625" s="224" t="s">
        <v>45</v>
      </c>
      <c r="D17625" s="226">
        <v>49.54</v>
      </c>
    </row>
    <row r="17626" spans="1:4" x14ac:dyDescent="0.2">
      <c r="A17626" s="224" t="s">
        <v>29040</v>
      </c>
      <c r="B17626" s="225" t="s">
        <v>29039</v>
      </c>
      <c r="C17626" s="224" t="s">
        <v>45</v>
      </c>
      <c r="D17626" s="226">
        <v>49.54</v>
      </c>
    </row>
    <row r="17627" spans="1:4" x14ac:dyDescent="0.2">
      <c r="A17627" s="224" t="s">
        <v>29041</v>
      </c>
      <c r="B17627" s="225" t="s">
        <v>29042</v>
      </c>
      <c r="C17627" s="224" t="s">
        <v>45</v>
      </c>
      <c r="D17627" s="226">
        <v>37.01</v>
      </c>
    </row>
    <row r="17628" spans="1:4" x14ac:dyDescent="0.2">
      <c r="A17628" s="224" t="s">
        <v>29043</v>
      </c>
      <c r="B17628" s="225" t="s">
        <v>29042</v>
      </c>
      <c r="C17628" s="224" t="s">
        <v>45</v>
      </c>
      <c r="D17628" s="226">
        <v>37.01</v>
      </c>
    </row>
    <row r="17629" spans="1:4" x14ac:dyDescent="0.2">
      <c r="A17629" s="224" t="s">
        <v>29044</v>
      </c>
      <c r="B17629" s="225" t="s">
        <v>29045</v>
      </c>
      <c r="C17629" s="224" t="s">
        <v>45</v>
      </c>
      <c r="D17629" s="226">
        <v>90.31</v>
      </c>
    </row>
    <row r="17630" spans="1:4" x14ac:dyDescent="0.2">
      <c r="A17630" s="224" t="s">
        <v>29046</v>
      </c>
      <c r="B17630" s="225" t="s">
        <v>29045</v>
      </c>
      <c r="C17630" s="224" t="s">
        <v>45</v>
      </c>
      <c r="D17630" s="226">
        <v>90.31</v>
      </c>
    </row>
    <row r="17631" spans="1:4" x14ac:dyDescent="0.2">
      <c r="A17631" s="224" t="s">
        <v>29047</v>
      </c>
      <c r="B17631" s="225" t="s">
        <v>29048</v>
      </c>
      <c r="C17631" s="224" t="s">
        <v>45</v>
      </c>
      <c r="D17631" s="226">
        <v>176.66</v>
      </c>
    </row>
    <row r="17632" spans="1:4" x14ac:dyDescent="0.2">
      <c r="A17632" s="224" t="s">
        <v>29049</v>
      </c>
      <c r="B17632" s="225" t="s">
        <v>29048</v>
      </c>
      <c r="C17632" s="224" t="s">
        <v>45</v>
      </c>
      <c r="D17632" s="226">
        <v>176.66</v>
      </c>
    </row>
    <row r="17633" spans="1:4" x14ac:dyDescent="0.2">
      <c r="A17633" s="224" t="s">
        <v>29050</v>
      </c>
      <c r="B17633" s="225" t="s">
        <v>29051</v>
      </c>
      <c r="C17633" s="224" t="s">
        <v>45</v>
      </c>
      <c r="D17633" s="226">
        <v>56.54</v>
      </c>
    </row>
    <row r="17634" spans="1:4" x14ac:dyDescent="0.2">
      <c r="A17634" s="224" t="s">
        <v>29052</v>
      </c>
      <c r="B17634" s="225" t="s">
        <v>29051</v>
      </c>
      <c r="C17634" s="224" t="s">
        <v>45</v>
      </c>
      <c r="D17634" s="226">
        <v>56.54</v>
      </c>
    </row>
    <row r="17635" spans="1:4" x14ac:dyDescent="0.2">
      <c r="A17635" s="224" t="s">
        <v>29053</v>
      </c>
      <c r="B17635" s="225" t="s">
        <v>29054</v>
      </c>
      <c r="C17635" s="224" t="s">
        <v>45</v>
      </c>
      <c r="D17635" s="226">
        <v>274.08</v>
      </c>
    </row>
    <row r="17636" spans="1:4" x14ac:dyDescent="0.2">
      <c r="A17636" s="224" t="s">
        <v>29055</v>
      </c>
      <c r="B17636" s="225" t="s">
        <v>29054</v>
      </c>
      <c r="C17636" s="224" t="s">
        <v>45</v>
      </c>
      <c r="D17636" s="226">
        <v>274.08</v>
      </c>
    </row>
    <row r="17637" spans="1:4" x14ac:dyDescent="0.2">
      <c r="A17637" s="224" t="s">
        <v>29056</v>
      </c>
      <c r="B17637" s="225" t="s">
        <v>29057</v>
      </c>
      <c r="C17637" s="224" t="s">
        <v>45</v>
      </c>
      <c r="D17637" s="226">
        <v>102.36</v>
      </c>
    </row>
    <row r="17638" spans="1:4" x14ac:dyDescent="0.2">
      <c r="A17638" s="224" t="s">
        <v>29058</v>
      </c>
      <c r="B17638" s="225" t="s">
        <v>29057</v>
      </c>
      <c r="C17638" s="224" t="s">
        <v>45</v>
      </c>
      <c r="D17638" s="226">
        <v>102.36</v>
      </c>
    </row>
    <row r="17639" spans="1:4" x14ac:dyDescent="0.2">
      <c r="A17639" s="224" t="s">
        <v>29059</v>
      </c>
      <c r="B17639" s="225" t="s">
        <v>29060</v>
      </c>
      <c r="C17639" s="224" t="s">
        <v>45</v>
      </c>
      <c r="D17639" s="226">
        <v>169.4</v>
      </c>
    </row>
    <row r="17640" spans="1:4" x14ac:dyDescent="0.2">
      <c r="A17640" s="224" t="s">
        <v>29061</v>
      </c>
      <c r="B17640" s="225" t="s">
        <v>29060</v>
      </c>
      <c r="C17640" s="224" t="s">
        <v>45</v>
      </c>
      <c r="D17640" s="226">
        <v>169.4</v>
      </c>
    </row>
    <row r="17641" spans="1:4" x14ac:dyDescent="0.2">
      <c r="A17641" s="224" t="s">
        <v>29062</v>
      </c>
      <c r="B17641" s="225" t="s">
        <v>29063</v>
      </c>
      <c r="C17641" s="224" t="s">
        <v>45</v>
      </c>
      <c r="D17641" s="226">
        <v>9.77</v>
      </c>
    </row>
    <row r="17642" spans="1:4" x14ac:dyDescent="0.2">
      <c r="A17642" s="224" t="s">
        <v>29064</v>
      </c>
      <c r="B17642" s="225" t="s">
        <v>29063</v>
      </c>
      <c r="C17642" s="224" t="s">
        <v>45</v>
      </c>
      <c r="D17642" s="226">
        <v>9.77</v>
      </c>
    </row>
    <row r="17643" spans="1:4" x14ac:dyDescent="0.2">
      <c r="A17643" s="224" t="s">
        <v>29065</v>
      </c>
      <c r="B17643" s="225" t="s">
        <v>29066</v>
      </c>
      <c r="C17643" s="224" t="s">
        <v>45</v>
      </c>
      <c r="D17643" s="226">
        <v>9.17</v>
      </c>
    </row>
    <row r="17644" spans="1:4" x14ac:dyDescent="0.2">
      <c r="A17644" s="224" t="s">
        <v>29067</v>
      </c>
      <c r="B17644" s="225" t="s">
        <v>29066</v>
      </c>
      <c r="C17644" s="224" t="s">
        <v>45</v>
      </c>
      <c r="D17644" s="226">
        <v>9.17</v>
      </c>
    </row>
    <row r="17645" spans="1:4" x14ac:dyDescent="0.2">
      <c r="A17645" s="224" t="s">
        <v>29068</v>
      </c>
      <c r="B17645" s="225" t="s">
        <v>29069</v>
      </c>
      <c r="C17645" s="224" t="s">
        <v>45</v>
      </c>
      <c r="D17645" s="226">
        <v>63.38</v>
      </c>
    </row>
    <row r="17646" spans="1:4" x14ac:dyDescent="0.2">
      <c r="A17646" s="224" t="s">
        <v>29070</v>
      </c>
      <c r="B17646" s="225" t="s">
        <v>29069</v>
      </c>
      <c r="C17646" s="224" t="s">
        <v>45</v>
      </c>
      <c r="D17646" s="226">
        <v>63.38</v>
      </c>
    </row>
    <row r="17647" spans="1:4" x14ac:dyDescent="0.2">
      <c r="A17647" s="224" t="s">
        <v>29071</v>
      </c>
      <c r="B17647" s="225" t="s">
        <v>29072</v>
      </c>
      <c r="C17647" s="224" t="s">
        <v>45</v>
      </c>
      <c r="D17647" s="226">
        <v>111.01</v>
      </c>
    </row>
    <row r="17648" spans="1:4" x14ac:dyDescent="0.2">
      <c r="A17648" s="224" t="s">
        <v>29073</v>
      </c>
      <c r="B17648" s="225" t="s">
        <v>29072</v>
      </c>
      <c r="C17648" s="224" t="s">
        <v>45</v>
      </c>
      <c r="D17648" s="226">
        <v>111.01</v>
      </c>
    </row>
    <row r="17649" spans="1:4" x14ac:dyDescent="0.2">
      <c r="A17649" s="224" t="s">
        <v>29074</v>
      </c>
      <c r="B17649" s="225" t="s">
        <v>29075</v>
      </c>
      <c r="C17649" s="224" t="s">
        <v>45</v>
      </c>
      <c r="D17649" s="226">
        <v>71.55</v>
      </c>
    </row>
    <row r="17650" spans="1:4" x14ac:dyDescent="0.2">
      <c r="A17650" s="224" t="s">
        <v>29076</v>
      </c>
      <c r="B17650" s="225" t="s">
        <v>29075</v>
      </c>
      <c r="C17650" s="224" t="s">
        <v>45</v>
      </c>
      <c r="D17650" s="226">
        <v>71.55</v>
      </c>
    </row>
    <row r="17651" spans="1:4" x14ac:dyDescent="0.2">
      <c r="A17651" s="224" t="s">
        <v>29077</v>
      </c>
      <c r="B17651" s="225" t="s">
        <v>29078</v>
      </c>
      <c r="C17651" s="224" t="s">
        <v>45</v>
      </c>
      <c r="D17651" s="226">
        <v>83.09</v>
      </c>
    </row>
    <row r="17652" spans="1:4" x14ac:dyDescent="0.2">
      <c r="A17652" s="224" t="s">
        <v>29079</v>
      </c>
      <c r="B17652" s="225" t="s">
        <v>29078</v>
      </c>
      <c r="C17652" s="224" t="s">
        <v>45</v>
      </c>
      <c r="D17652" s="226">
        <v>83.09</v>
      </c>
    </row>
    <row r="17653" spans="1:4" x14ac:dyDescent="0.2">
      <c r="A17653" s="224" t="s">
        <v>29080</v>
      </c>
      <c r="B17653" s="225" t="s">
        <v>29081</v>
      </c>
      <c r="C17653" s="224" t="s">
        <v>45</v>
      </c>
      <c r="D17653" s="226">
        <v>94.48</v>
      </c>
    </row>
    <row r="17654" spans="1:4" x14ac:dyDescent="0.2">
      <c r="A17654" s="224" t="s">
        <v>29082</v>
      </c>
      <c r="B17654" s="225" t="s">
        <v>29081</v>
      </c>
      <c r="C17654" s="224" t="s">
        <v>45</v>
      </c>
      <c r="D17654" s="226">
        <v>94.48</v>
      </c>
    </row>
    <row r="17655" spans="1:4" x14ac:dyDescent="0.2">
      <c r="A17655" s="224" t="s">
        <v>29083</v>
      </c>
      <c r="B17655" s="225" t="s">
        <v>29084</v>
      </c>
      <c r="C17655" s="224" t="s">
        <v>45</v>
      </c>
      <c r="D17655" s="226">
        <v>195.72</v>
      </c>
    </row>
    <row r="17656" spans="1:4" x14ac:dyDescent="0.2">
      <c r="A17656" s="224" t="s">
        <v>29085</v>
      </c>
      <c r="B17656" s="225" t="s">
        <v>29084</v>
      </c>
      <c r="C17656" s="224" t="s">
        <v>45</v>
      </c>
      <c r="D17656" s="226">
        <v>195.72</v>
      </c>
    </row>
    <row r="17657" spans="1:4" x14ac:dyDescent="0.2">
      <c r="A17657" s="224" t="s">
        <v>29086</v>
      </c>
      <c r="B17657" s="225" t="s">
        <v>29087</v>
      </c>
      <c r="C17657" s="224" t="s">
        <v>45</v>
      </c>
      <c r="D17657" s="226">
        <v>233.36</v>
      </c>
    </row>
    <row r="17658" spans="1:4" x14ac:dyDescent="0.2">
      <c r="A17658" s="224" t="s">
        <v>29088</v>
      </c>
      <c r="B17658" s="225" t="s">
        <v>29087</v>
      </c>
      <c r="C17658" s="224" t="s">
        <v>45</v>
      </c>
      <c r="D17658" s="226">
        <v>233.36</v>
      </c>
    </row>
    <row r="17659" spans="1:4" x14ac:dyDescent="0.2">
      <c r="A17659" s="224" t="s">
        <v>29089</v>
      </c>
      <c r="B17659" s="225" t="s">
        <v>29090</v>
      </c>
      <c r="C17659" s="224" t="s">
        <v>45</v>
      </c>
      <c r="D17659" s="226">
        <v>37.6</v>
      </c>
    </row>
    <row r="17660" spans="1:4" x14ac:dyDescent="0.2">
      <c r="A17660" s="224" t="s">
        <v>29091</v>
      </c>
      <c r="B17660" s="225" t="s">
        <v>29090</v>
      </c>
      <c r="C17660" s="224" t="s">
        <v>45</v>
      </c>
      <c r="D17660" s="226">
        <v>37.6</v>
      </c>
    </row>
    <row r="17661" spans="1:4" x14ac:dyDescent="0.2">
      <c r="A17661" s="224" t="s">
        <v>29092</v>
      </c>
      <c r="B17661" s="225" t="s">
        <v>29093</v>
      </c>
      <c r="C17661" s="224" t="s">
        <v>45</v>
      </c>
      <c r="D17661" s="226">
        <v>29.25</v>
      </c>
    </row>
    <row r="17662" spans="1:4" x14ac:dyDescent="0.2">
      <c r="A17662" s="224" t="s">
        <v>29094</v>
      </c>
      <c r="B17662" s="225" t="s">
        <v>29093</v>
      </c>
      <c r="C17662" s="224" t="s">
        <v>45</v>
      </c>
      <c r="D17662" s="226">
        <v>29.25</v>
      </c>
    </row>
    <row r="17663" spans="1:4" x14ac:dyDescent="0.2">
      <c r="A17663" s="224" t="s">
        <v>29095</v>
      </c>
      <c r="B17663" s="225" t="s">
        <v>29096</v>
      </c>
      <c r="C17663" s="224" t="s">
        <v>45</v>
      </c>
      <c r="D17663" s="226">
        <v>35</v>
      </c>
    </row>
    <row r="17664" spans="1:4" x14ac:dyDescent="0.2">
      <c r="A17664" s="224" t="s">
        <v>29097</v>
      </c>
      <c r="B17664" s="225" t="s">
        <v>29096</v>
      </c>
      <c r="C17664" s="224" t="s">
        <v>45</v>
      </c>
      <c r="D17664" s="226">
        <v>35</v>
      </c>
    </row>
    <row r="17665" spans="1:4" x14ac:dyDescent="0.2">
      <c r="A17665" s="224" t="s">
        <v>29098</v>
      </c>
      <c r="B17665" s="225" t="s">
        <v>29099</v>
      </c>
      <c r="C17665" s="224" t="s">
        <v>45</v>
      </c>
      <c r="D17665" s="226">
        <v>866.19</v>
      </c>
    </row>
    <row r="17666" spans="1:4" x14ac:dyDescent="0.2">
      <c r="A17666" s="224" t="s">
        <v>29100</v>
      </c>
      <c r="B17666" s="225" t="s">
        <v>29099</v>
      </c>
      <c r="C17666" s="224" t="s">
        <v>45</v>
      </c>
      <c r="D17666" s="226">
        <v>866.19</v>
      </c>
    </row>
    <row r="17667" spans="1:4" x14ac:dyDescent="0.2">
      <c r="A17667" s="224" t="s">
        <v>29101</v>
      </c>
      <c r="B17667" s="225" t="s">
        <v>29102</v>
      </c>
      <c r="C17667" s="224" t="s">
        <v>45</v>
      </c>
      <c r="D17667" s="226">
        <v>296.58999999999997</v>
      </c>
    </row>
    <row r="17668" spans="1:4" x14ac:dyDescent="0.2">
      <c r="A17668" s="224" t="s">
        <v>29103</v>
      </c>
      <c r="B17668" s="225" t="s">
        <v>29102</v>
      </c>
      <c r="C17668" s="224" t="s">
        <v>45</v>
      </c>
      <c r="D17668" s="226">
        <v>296.58999999999997</v>
      </c>
    </row>
    <row r="17669" spans="1:4" x14ac:dyDescent="0.2">
      <c r="A17669" s="224" t="s">
        <v>29104</v>
      </c>
      <c r="B17669" s="225" t="s">
        <v>29105</v>
      </c>
      <c r="C17669" s="224" t="s">
        <v>45</v>
      </c>
      <c r="D17669" s="226">
        <v>44.19</v>
      </c>
    </row>
    <row r="17670" spans="1:4" x14ac:dyDescent="0.2">
      <c r="A17670" s="224" t="s">
        <v>29106</v>
      </c>
      <c r="B17670" s="225" t="s">
        <v>29105</v>
      </c>
      <c r="C17670" s="224" t="s">
        <v>45</v>
      </c>
      <c r="D17670" s="226">
        <v>44.19</v>
      </c>
    </row>
    <row r="17671" spans="1:4" x14ac:dyDescent="0.2">
      <c r="A17671" s="224" t="s">
        <v>29107</v>
      </c>
      <c r="B17671" s="225" t="s">
        <v>29108</v>
      </c>
      <c r="C17671" s="224" t="s">
        <v>45</v>
      </c>
      <c r="D17671" s="226">
        <v>617.9</v>
      </c>
    </row>
    <row r="17672" spans="1:4" x14ac:dyDescent="0.2">
      <c r="A17672" s="224" t="s">
        <v>29109</v>
      </c>
      <c r="B17672" s="225" t="s">
        <v>29108</v>
      </c>
      <c r="C17672" s="224" t="s">
        <v>45</v>
      </c>
      <c r="D17672" s="226">
        <v>617.9</v>
      </c>
    </row>
    <row r="17673" spans="1:4" x14ac:dyDescent="0.2">
      <c r="A17673" s="224" t="s">
        <v>29110</v>
      </c>
      <c r="B17673" s="225" t="s">
        <v>29111</v>
      </c>
      <c r="C17673" s="224" t="s">
        <v>45</v>
      </c>
      <c r="D17673" s="226">
        <v>565.47</v>
      </c>
    </row>
    <row r="17674" spans="1:4" x14ac:dyDescent="0.2">
      <c r="A17674" s="224" t="s">
        <v>29112</v>
      </c>
      <c r="B17674" s="225" t="s">
        <v>29111</v>
      </c>
      <c r="C17674" s="224" t="s">
        <v>45</v>
      </c>
      <c r="D17674" s="226">
        <v>565.47</v>
      </c>
    </row>
    <row r="17675" spans="1:4" x14ac:dyDescent="0.2">
      <c r="A17675" s="224" t="s">
        <v>29113</v>
      </c>
      <c r="B17675" s="225" t="s">
        <v>29114</v>
      </c>
      <c r="C17675" s="224" t="s">
        <v>45</v>
      </c>
      <c r="D17675" s="226">
        <v>61.73</v>
      </c>
    </row>
    <row r="17676" spans="1:4" x14ac:dyDescent="0.2">
      <c r="A17676" s="224" t="s">
        <v>29115</v>
      </c>
      <c r="B17676" s="225" t="s">
        <v>29114</v>
      </c>
      <c r="C17676" s="224" t="s">
        <v>45</v>
      </c>
      <c r="D17676" s="226">
        <v>61.73</v>
      </c>
    </row>
    <row r="17677" spans="1:4" x14ac:dyDescent="0.2">
      <c r="A17677" s="224" t="s">
        <v>29116</v>
      </c>
      <c r="B17677" s="225" t="s">
        <v>29117</v>
      </c>
      <c r="C17677" s="224" t="s">
        <v>45</v>
      </c>
      <c r="D17677" s="226">
        <v>100.7</v>
      </c>
    </row>
    <row r="17678" spans="1:4" x14ac:dyDescent="0.2">
      <c r="A17678" s="224" t="s">
        <v>29118</v>
      </c>
      <c r="B17678" s="225" t="s">
        <v>29117</v>
      </c>
      <c r="C17678" s="224" t="s">
        <v>45</v>
      </c>
      <c r="D17678" s="226">
        <v>100.7</v>
      </c>
    </row>
    <row r="17679" spans="1:4" x14ac:dyDescent="0.2">
      <c r="A17679" s="224" t="s">
        <v>29119</v>
      </c>
      <c r="B17679" s="225" t="s">
        <v>29120</v>
      </c>
      <c r="C17679" s="224" t="s">
        <v>45</v>
      </c>
      <c r="D17679" s="226">
        <v>318.70999999999998</v>
      </c>
    </row>
    <row r="17680" spans="1:4" x14ac:dyDescent="0.2">
      <c r="A17680" s="224" t="s">
        <v>29121</v>
      </c>
      <c r="B17680" s="225" t="s">
        <v>29120</v>
      </c>
      <c r="C17680" s="224" t="s">
        <v>45</v>
      </c>
      <c r="D17680" s="226">
        <v>318.70999999999998</v>
      </c>
    </row>
    <row r="17681" spans="1:4" x14ac:dyDescent="0.2">
      <c r="A17681" s="224" t="s">
        <v>29122</v>
      </c>
      <c r="B17681" s="225" t="s">
        <v>29123</v>
      </c>
      <c r="C17681" s="224" t="s">
        <v>45</v>
      </c>
      <c r="D17681" s="226">
        <v>137.96</v>
      </c>
    </row>
    <row r="17682" spans="1:4" x14ac:dyDescent="0.2">
      <c r="A17682" s="224" t="s">
        <v>29124</v>
      </c>
      <c r="B17682" s="225" t="s">
        <v>29123</v>
      </c>
      <c r="C17682" s="224" t="s">
        <v>45</v>
      </c>
      <c r="D17682" s="226">
        <v>137.96</v>
      </c>
    </row>
    <row r="17683" spans="1:4" x14ac:dyDescent="0.2">
      <c r="A17683" s="224" t="s">
        <v>29125</v>
      </c>
      <c r="B17683" s="225" t="s">
        <v>29126</v>
      </c>
      <c r="C17683" s="224" t="s">
        <v>45</v>
      </c>
      <c r="D17683" s="226">
        <v>22.19</v>
      </c>
    </row>
    <row r="17684" spans="1:4" x14ac:dyDescent="0.2">
      <c r="A17684" s="224" t="s">
        <v>29127</v>
      </c>
      <c r="B17684" s="225" t="s">
        <v>29126</v>
      </c>
      <c r="C17684" s="224" t="s">
        <v>45</v>
      </c>
      <c r="D17684" s="226">
        <v>20.21</v>
      </c>
    </row>
    <row r="17685" spans="1:4" x14ac:dyDescent="0.2">
      <c r="A17685" s="224" t="s">
        <v>29128</v>
      </c>
      <c r="B17685" s="225" t="s">
        <v>29129</v>
      </c>
      <c r="C17685" s="224" t="s">
        <v>45</v>
      </c>
      <c r="D17685" s="226">
        <v>25.15</v>
      </c>
    </row>
    <row r="17686" spans="1:4" x14ac:dyDescent="0.2">
      <c r="A17686" s="224" t="s">
        <v>29130</v>
      </c>
      <c r="B17686" s="225" t="s">
        <v>29129</v>
      </c>
      <c r="C17686" s="224" t="s">
        <v>45</v>
      </c>
      <c r="D17686" s="226">
        <v>23.17</v>
      </c>
    </row>
    <row r="17687" spans="1:4" x14ac:dyDescent="0.2">
      <c r="A17687" s="224" t="s">
        <v>29131</v>
      </c>
      <c r="B17687" s="225" t="s">
        <v>29132</v>
      </c>
      <c r="C17687" s="224" t="s">
        <v>45</v>
      </c>
      <c r="D17687" s="226">
        <v>60.88</v>
      </c>
    </row>
    <row r="17688" spans="1:4" x14ac:dyDescent="0.2">
      <c r="A17688" s="224" t="s">
        <v>29133</v>
      </c>
      <c r="B17688" s="225" t="s">
        <v>29132</v>
      </c>
      <c r="C17688" s="224" t="s">
        <v>45</v>
      </c>
      <c r="D17688" s="226">
        <v>57.58</v>
      </c>
    </row>
    <row r="17689" spans="1:4" x14ac:dyDescent="0.2">
      <c r="A17689" s="224" t="s">
        <v>29134</v>
      </c>
      <c r="B17689" s="225" t="s">
        <v>29135</v>
      </c>
      <c r="C17689" s="224" t="s">
        <v>45</v>
      </c>
      <c r="D17689" s="226">
        <v>93.77</v>
      </c>
    </row>
    <row r="17690" spans="1:4" x14ac:dyDescent="0.2">
      <c r="A17690" s="224" t="s">
        <v>29136</v>
      </c>
      <c r="B17690" s="225" t="s">
        <v>29135</v>
      </c>
      <c r="C17690" s="224" t="s">
        <v>45</v>
      </c>
      <c r="D17690" s="226">
        <v>90.47</v>
      </c>
    </row>
    <row r="17691" spans="1:4" x14ac:dyDescent="0.2">
      <c r="A17691" s="224" t="s">
        <v>29137</v>
      </c>
      <c r="B17691" s="225" t="s">
        <v>29138</v>
      </c>
      <c r="C17691" s="224" t="s">
        <v>45</v>
      </c>
      <c r="D17691" s="226">
        <v>187.77</v>
      </c>
    </row>
    <row r="17692" spans="1:4" x14ac:dyDescent="0.2">
      <c r="A17692" s="224" t="s">
        <v>29139</v>
      </c>
      <c r="B17692" s="225" t="s">
        <v>29138</v>
      </c>
      <c r="C17692" s="224" t="s">
        <v>45</v>
      </c>
      <c r="D17692" s="226">
        <v>184.47</v>
      </c>
    </row>
    <row r="17693" spans="1:4" x14ac:dyDescent="0.2">
      <c r="A17693" s="224" t="s">
        <v>29140</v>
      </c>
      <c r="B17693" s="225" t="s">
        <v>29141</v>
      </c>
      <c r="C17693" s="224" t="s">
        <v>45</v>
      </c>
      <c r="D17693" s="226">
        <v>206.73</v>
      </c>
    </row>
    <row r="17694" spans="1:4" x14ac:dyDescent="0.2">
      <c r="A17694" s="224" t="s">
        <v>29142</v>
      </c>
      <c r="B17694" s="225" t="s">
        <v>29141</v>
      </c>
      <c r="C17694" s="224" t="s">
        <v>45</v>
      </c>
      <c r="D17694" s="226">
        <v>202.77</v>
      </c>
    </row>
    <row r="17695" spans="1:4" x14ac:dyDescent="0.2">
      <c r="A17695" s="224" t="s">
        <v>29143</v>
      </c>
      <c r="B17695" s="225" t="s">
        <v>29144</v>
      </c>
      <c r="C17695" s="224" t="s">
        <v>45</v>
      </c>
      <c r="D17695" s="226">
        <v>290.73</v>
      </c>
    </row>
    <row r="17696" spans="1:4" x14ac:dyDescent="0.2">
      <c r="A17696" s="224" t="s">
        <v>29145</v>
      </c>
      <c r="B17696" s="225" t="s">
        <v>29144</v>
      </c>
      <c r="C17696" s="224" t="s">
        <v>45</v>
      </c>
      <c r="D17696" s="226">
        <v>286.77</v>
      </c>
    </row>
    <row r="17697" spans="1:4" x14ac:dyDescent="0.2">
      <c r="A17697" s="224" t="s">
        <v>29146</v>
      </c>
      <c r="B17697" s="225" t="s">
        <v>29147</v>
      </c>
      <c r="C17697" s="224" t="s">
        <v>45</v>
      </c>
      <c r="D17697" s="226">
        <v>18.350000000000001</v>
      </c>
    </row>
    <row r="17698" spans="1:4" x14ac:dyDescent="0.2">
      <c r="A17698" s="224" t="s">
        <v>29148</v>
      </c>
      <c r="B17698" s="225" t="s">
        <v>29147</v>
      </c>
      <c r="C17698" s="224" t="s">
        <v>45</v>
      </c>
      <c r="D17698" s="226">
        <v>18.350000000000001</v>
      </c>
    </row>
    <row r="17699" spans="1:4" x14ac:dyDescent="0.2">
      <c r="A17699" s="224" t="s">
        <v>29149</v>
      </c>
      <c r="B17699" s="225" t="s">
        <v>29150</v>
      </c>
      <c r="C17699" s="224" t="s">
        <v>45</v>
      </c>
      <c r="D17699" s="226">
        <v>22.71</v>
      </c>
    </row>
    <row r="17700" spans="1:4" x14ac:dyDescent="0.2">
      <c r="A17700" s="224" t="s">
        <v>29151</v>
      </c>
      <c r="B17700" s="225" t="s">
        <v>29150</v>
      </c>
      <c r="C17700" s="224" t="s">
        <v>45</v>
      </c>
      <c r="D17700" s="226">
        <v>22.71</v>
      </c>
    </row>
    <row r="17701" spans="1:4" x14ac:dyDescent="0.2">
      <c r="A17701" s="224" t="s">
        <v>29152</v>
      </c>
      <c r="B17701" s="225" t="s">
        <v>29153</v>
      </c>
      <c r="C17701" s="224" t="s">
        <v>45</v>
      </c>
      <c r="D17701" s="226">
        <v>15.45</v>
      </c>
    </row>
    <row r="17702" spans="1:4" x14ac:dyDescent="0.2">
      <c r="A17702" s="224" t="s">
        <v>29154</v>
      </c>
      <c r="B17702" s="225" t="s">
        <v>29153</v>
      </c>
      <c r="C17702" s="224" t="s">
        <v>45</v>
      </c>
      <c r="D17702" s="226">
        <v>15.45</v>
      </c>
    </row>
    <row r="17703" spans="1:4" x14ac:dyDescent="0.2">
      <c r="A17703" s="224" t="s">
        <v>29155</v>
      </c>
      <c r="B17703" s="225" t="s">
        <v>29156</v>
      </c>
      <c r="C17703" s="224" t="s">
        <v>45</v>
      </c>
      <c r="D17703" s="226">
        <v>37.97</v>
      </c>
    </row>
    <row r="17704" spans="1:4" x14ac:dyDescent="0.2">
      <c r="A17704" s="224" t="s">
        <v>29157</v>
      </c>
      <c r="B17704" s="225" t="s">
        <v>29156</v>
      </c>
      <c r="C17704" s="224" t="s">
        <v>45</v>
      </c>
      <c r="D17704" s="226">
        <v>37.97</v>
      </c>
    </row>
    <row r="17705" spans="1:4" x14ac:dyDescent="0.2">
      <c r="A17705" s="224" t="s">
        <v>29158</v>
      </c>
      <c r="B17705" s="225" t="s">
        <v>29159</v>
      </c>
      <c r="C17705" s="224" t="s">
        <v>45</v>
      </c>
      <c r="D17705" s="226">
        <v>21.28</v>
      </c>
    </row>
    <row r="17706" spans="1:4" x14ac:dyDescent="0.2">
      <c r="A17706" s="224" t="s">
        <v>29160</v>
      </c>
      <c r="B17706" s="225" t="s">
        <v>29159</v>
      </c>
      <c r="C17706" s="224" t="s">
        <v>45</v>
      </c>
      <c r="D17706" s="226">
        <v>21.28</v>
      </c>
    </row>
    <row r="17707" spans="1:4" x14ac:dyDescent="0.2">
      <c r="A17707" s="224" t="s">
        <v>29161</v>
      </c>
      <c r="B17707" s="225" t="s">
        <v>29162</v>
      </c>
      <c r="C17707" s="224" t="s">
        <v>45</v>
      </c>
      <c r="D17707" s="226">
        <v>82.3</v>
      </c>
    </row>
    <row r="17708" spans="1:4" x14ac:dyDescent="0.2">
      <c r="A17708" s="224" t="s">
        <v>29163</v>
      </c>
      <c r="B17708" s="225" t="s">
        <v>29162</v>
      </c>
      <c r="C17708" s="224" t="s">
        <v>45</v>
      </c>
      <c r="D17708" s="226">
        <v>82.3</v>
      </c>
    </row>
    <row r="17709" spans="1:4" x14ac:dyDescent="0.2">
      <c r="A17709" s="224" t="s">
        <v>29164</v>
      </c>
      <c r="B17709" s="225" t="s">
        <v>29165</v>
      </c>
      <c r="C17709" s="224" t="s">
        <v>45</v>
      </c>
      <c r="D17709" s="226">
        <v>1.61</v>
      </c>
    </row>
    <row r="17710" spans="1:4" x14ac:dyDescent="0.2">
      <c r="A17710" s="224" t="s">
        <v>29166</v>
      </c>
      <c r="B17710" s="225" t="s">
        <v>29165</v>
      </c>
      <c r="C17710" s="224" t="s">
        <v>45</v>
      </c>
      <c r="D17710" s="226">
        <v>1.61</v>
      </c>
    </row>
    <row r="17711" spans="1:4" x14ac:dyDescent="0.2">
      <c r="A17711" s="224" t="s">
        <v>29167</v>
      </c>
      <c r="B17711" s="225" t="s">
        <v>29168</v>
      </c>
      <c r="C17711" s="224" t="s">
        <v>45</v>
      </c>
      <c r="D17711" s="226">
        <v>4.54</v>
      </c>
    </row>
    <row r="17712" spans="1:4" x14ac:dyDescent="0.2">
      <c r="A17712" s="224" t="s">
        <v>29169</v>
      </c>
      <c r="B17712" s="225" t="s">
        <v>29168</v>
      </c>
      <c r="C17712" s="224" t="s">
        <v>45</v>
      </c>
      <c r="D17712" s="226">
        <v>4.54</v>
      </c>
    </row>
    <row r="17713" spans="1:4" x14ac:dyDescent="0.2">
      <c r="A17713" s="224" t="s">
        <v>29170</v>
      </c>
      <c r="B17713" s="225" t="s">
        <v>29171</v>
      </c>
      <c r="C17713" s="224" t="s">
        <v>45</v>
      </c>
      <c r="D17713" s="226">
        <v>117.57</v>
      </c>
    </row>
    <row r="17714" spans="1:4" x14ac:dyDescent="0.2">
      <c r="A17714" s="224" t="s">
        <v>29172</v>
      </c>
      <c r="B17714" s="225" t="s">
        <v>29171</v>
      </c>
      <c r="C17714" s="224" t="s">
        <v>45</v>
      </c>
      <c r="D17714" s="226">
        <v>117.57</v>
      </c>
    </row>
    <row r="17715" spans="1:4" x14ac:dyDescent="0.2">
      <c r="A17715" s="224" t="s">
        <v>29173</v>
      </c>
      <c r="B17715" s="225" t="s">
        <v>29174</v>
      </c>
      <c r="C17715" s="224" t="s">
        <v>45</v>
      </c>
      <c r="D17715" s="226">
        <v>122.22</v>
      </c>
    </row>
    <row r="17716" spans="1:4" x14ac:dyDescent="0.2">
      <c r="A17716" s="224" t="s">
        <v>29175</v>
      </c>
      <c r="B17716" s="225" t="s">
        <v>29174</v>
      </c>
      <c r="C17716" s="224" t="s">
        <v>45</v>
      </c>
      <c r="D17716" s="226">
        <v>122.22</v>
      </c>
    </row>
    <row r="17717" spans="1:4" x14ac:dyDescent="0.2">
      <c r="A17717" s="224" t="s">
        <v>29176</v>
      </c>
      <c r="B17717" s="225" t="s">
        <v>29177</v>
      </c>
      <c r="C17717" s="224" t="s">
        <v>45</v>
      </c>
      <c r="D17717" s="226">
        <v>90.54</v>
      </c>
    </row>
    <row r="17718" spans="1:4" x14ac:dyDescent="0.2">
      <c r="A17718" s="224" t="s">
        <v>29178</v>
      </c>
      <c r="B17718" s="225" t="s">
        <v>29177</v>
      </c>
      <c r="C17718" s="224" t="s">
        <v>45</v>
      </c>
      <c r="D17718" s="226">
        <v>90.54</v>
      </c>
    </row>
    <row r="17719" spans="1:4" x14ac:dyDescent="0.2">
      <c r="A17719" s="224" t="s">
        <v>29179</v>
      </c>
      <c r="B17719" s="225" t="s">
        <v>29180</v>
      </c>
      <c r="C17719" s="224" t="s">
        <v>45</v>
      </c>
      <c r="D17719" s="226">
        <v>107.02</v>
      </c>
    </row>
    <row r="17720" spans="1:4" x14ac:dyDescent="0.2">
      <c r="A17720" s="224" t="s">
        <v>29181</v>
      </c>
      <c r="B17720" s="225" t="s">
        <v>29180</v>
      </c>
      <c r="C17720" s="224" t="s">
        <v>45</v>
      </c>
      <c r="D17720" s="226">
        <v>107.02</v>
      </c>
    </row>
    <row r="17721" spans="1:4" x14ac:dyDescent="0.2">
      <c r="A17721" s="224" t="s">
        <v>29182</v>
      </c>
      <c r="B17721" s="225" t="s">
        <v>29183</v>
      </c>
      <c r="C17721" s="224" t="s">
        <v>45</v>
      </c>
      <c r="D17721" s="226">
        <v>7.66</v>
      </c>
    </row>
    <row r="17722" spans="1:4" x14ac:dyDescent="0.2">
      <c r="A17722" s="224" t="s">
        <v>29184</v>
      </c>
      <c r="B17722" s="225" t="s">
        <v>29183</v>
      </c>
      <c r="C17722" s="224" t="s">
        <v>45</v>
      </c>
      <c r="D17722" s="226">
        <v>7.66</v>
      </c>
    </row>
    <row r="17723" spans="1:4" x14ac:dyDescent="0.2">
      <c r="A17723" s="224" t="s">
        <v>29185</v>
      </c>
      <c r="B17723" s="225" t="s">
        <v>29186</v>
      </c>
      <c r="C17723" s="224" t="s">
        <v>45</v>
      </c>
      <c r="D17723" s="226">
        <v>12.41</v>
      </c>
    </row>
    <row r="17724" spans="1:4" x14ac:dyDescent="0.2">
      <c r="A17724" s="224" t="s">
        <v>29187</v>
      </c>
      <c r="B17724" s="225" t="s">
        <v>29186</v>
      </c>
      <c r="C17724" s="224" t="s">
        <v>45</v>
      </c>
      <c r="D17724" s="226">
        <v>12.41</v>
      </c>
    </row>
    <row r="17725" spans="1:4" x14ac:dyDescent="0.2">
      <c r="A17725" s="224" t="s">
        <v>29188</v>
      </c>
      <c r="B17725" s="225" t="s">
        <v>29189</v>
      </c>
      <c r="C17725" s="224" t="s">
        <v>45</v>
      </c>
      <c r="D17725" s="226">
        <v>14.32</v>
      </c>
    </row>
    <row r="17726" spans="1:4" x14ac:dyDescent="0.2">
      <c r="A17726" s="224" t="s">
        <v>29190</v>
      </c>
      <c r="B17726" s="225" t="s">
        <v>29189</v>
      </c>
      <c r="C17726" s="224" t="s">
        <v>45</v>
      </c>
      <c r="D17726" s="226">
        <v>14.32</v>
      </c>
    </row>
    <row r="17727" spans="1:4" x14ac:dyDescent="0.2">
      <c r="A17727" s="224" t="s">
        <v>29191</v>
      </c>
      <c r="B17727" s="225" t="s">
        <v>29192</v>
      </c>
      <c r="C17727" s="224" t="s">
        <v>45</v>
      </c>
      <c r="D17727" s="226">
        <v>4.8</v>
      </c>
    </row>
    <row r="17728" spans="1:4" x14ac:dyDescent="0.2">
      <c r="A17728" s="224" t="s">
        <v>29193</v>
      </c>
      <c r="B17728" s="225" t="s">
        <v>29192</v>
      </c>
      <c r="C17728" s="224" t="s">
        <v>45</v>
      </c>
      <c r="D17728" s="226">
        <v>4.8</v>
      </c>
    </row>
    <row r="17729" spans="1:4" x14ac:dyDescent="0.2">
      <c r="A17729" s="224" t="s">
        <v>29194</v>
      </c>
      <c r="B17729" s="225" t="s">
        <v>29195</v>
      </c>
      <c r="C17729" s="224" t="s">
        <v>45</v>
      </c>
      <c r="D17729" s="226">
        <v>18.32</v>
      </c>
    </row>
    <row r="17730" spans="1:4" x14ac:dyDescent="0.2">
      <c r="A17730" s="224" t="s">
        <v>29196</v>
      </c>
      <c r="B17730" s="225" t="s">
        <v>29195</v>
      </c>
      <c r="C17730" s="224" t="s">
        <v>45</v>
      </c>
      <c r="D17730" s="226">
        <v>18.32</v>
      </c>
    </row>
    <row r="17731" spans="1:4" x14ac:dyDescent="0.2">
      <c r="A17731" s="224" t="s">
        <v>29197</v>
      </c>
      <c r="B17731" s="225" t="s">
        <v>29198</v>
      </c>
      <c r="C17731" s="224" t="s">
        <v>45</v>
      </c>
      <c r="D17731" s="226">
        <v>16.57</v>
      </c>
    </row>
    <row r="17732" spans="1:4" x14ac:dyDescent="0.2">
      <c r="A17732" s="224" t="s">
        <v>29199</v>
      </c>
      <c r="B17732" s="225" t="s">
        <v>29198</v>
      </c>
      <c r="C17732" s="224" t="s">
        <v>45</v>
      </c>
      <c r="D17732" s="226">
        <v>16.57</v>
      </c>
    </row>
    <row r="17733" spans="1:4" x14ac:dyDescent="0.2">
      <c r="A17733" s="224" t="s">
        <v>29200</v>
      </c>
      <c r="B17733" s="225" t="s">
        <v>29201</v>
      </c>
      <c r="C17733" s="224" t="s">
        <v>45</v>
      </c>
      <c r="D17733" s="226">
        <v>4.4400000000000004</v>
      </c>
    </row>
    <row r="17734" spans="1:4" x14ac:dyDescent="0.2">
      <c r="A17734" s="224" t="s">
        <v>29202</v>
      </c>
      <c r="B17734" s="225" t="s">
        <v>29201</v>
      </c>
      <c r="C17734" s="224" t="s">
        <v>45</v>
      </c>
      <c r="D17734" s="226">
        <v>4.4400000000000004</v>
      </c>
    </row>
    <row r="17735" spans="1:4" x14ac:dyDescent="0.2">
      <c r="A17735" s="224" t="s">
        <v>29203</v>
      </c>
      <c r="B17735" s="225" t="s">
        <v>29204</v>
      </c>
      <c r="C17735" s="224" t="s">
        <v>45</v>
      </c>
      <c r="D17735" s="226">
        <v>3.9</v>
      </c>
    </row>
    <row r="17736" spans="1:4" x14ac:dyDescent="0.2">
      <c r="A17736" s="224" t="s">
        <v>29205</v>
      </c>
      <c r="B17736" s="225" t="s">
        <v>29204</v>
      </c>
      <c r="C17736" s="224" t="s">
        <v>45</v>
      </c>
      <c r="D17736" s="226">
        <v>3.9</v>
      </c>
    </row>
    <row r="17737" spans="1:4" x14ac:dyDescent="0.2">
      <c r="A17737" s="224" t="s">
        <v>29206</v>
      </c>
      <c r="B17737" s="225" t="s">
        <v>29207</v>
      </c>
      <c r="C17737" s="224" t="s">
        <v>45</v>
      </c>
      <c r="D17737" s="226">
        <v>32.950000000000003</v>
      </c>
    </row>
    <row r="17738" spans="1:4" x14ac:dyDescent="0.2">
      <c r="A17738" s="224" t="s">
        <v>29208</v>
      </c>
      <c r="B17738" s="225" t="s">
        <v>29207</v>
      </c>
      <c r="C17738" s="224" t="s">
        <v>45</v>
      </c>
      <c r="D17738" s="226">
        <v>32.950000000000003</v>
      </c>
    </row>
    <row r="17739" spans="1:4" x14ac:dyDescent="0.2">
      <c r="A17739" s="224" t="s">
        <v>29209</v>
      </c>
      <c r="B17739" s="225" t="s">
        <v>29210</v>
      </c>
      <c r="C17739" s="224" t="s">
        <v>45</v>
      </c>
      <c r="D17739" s="226">
        <v>12.79</v>
      </c>
    </row>
    <row r="17740" spans="1:4" x14ac:dyDescent="0.2">
      <c r="A17740" s="224" t="s">
        <v>29211</v>
      </c>
      <c r="B17740" s="225" t="s">
        <v>29210</v>
      </c>
      <c r="C17740" s="224" t="s">
        <v>45</v>
      </c>
      <c r="D17740" s="226">
        <v>12.79</v>
      </c>
    </row>
    <row r="17741" spans="1:4" x14ac:dyDescent="0.2">
      <c r="A17741" s="224" t="s">
        <v>29212</v>
      </c>
      <c r="B17741" s="225" t="s">
        <v>29213</v>
      </c>
      <c r="C17741" s="224" t="s">
        <v>45</v>
      </c>
      <c r="D17741" s="226">
        <v>2.4700000000000002</v>
      </c>
    </row>
    <row r="17742" spans="1:4" x14ac:dyDescent="0.2">
      <c r="A17742" s="224" t="s">
        <v>29214</v>
      </c>
      <c r="B17742" s="225" t="s">
        <v>29213</v>
      </c>
      <c r="C17742" s="224" t="s">
        <v>45</v>
      </c>
      <c r="D17742" s="226">
        <v>2.4700000000000002</v>
      </c>
    </row>
    <row r="17743" spans="1:4" x14ac:dyDescent="0.2">
      <c r="A17743" s="224" t="s">
        <v>29215</v>
      </c>
      <c r="B17743" s="225" t="s">
        <v>29216</v>
      </c>
      <c r="C17743" s="224" t="s">
        <v>45</v>
      </c>
      <c r="D17743" s="226">
        <v>244.64</v>
      </c>
    </row>
    <row r="17744" spans="1:4" x14ac:dyDescent="0.2">
      <c r="A17744" s="224" t="s">
        <v>29217</v>
      </c>
      <c r="B17744" s="225" t="s">
        <v>29216</v>
      </c>
      <c r="C17744" s="224" t="s">
        <v>45</v>
      </c>
      <c r="D17744" s="226">
        <v>244.64</v>
      </c>
    </row>
    <row r="17745" spans="1:4" x14ac:dyDescent="0.2">
      <c r="A17745" s="224" t="s">
        <v>29218</v>
      </c>
      <c r="B17745" s="225" t="s">
        <v>29219</v>
      </c>
      <c r="C17745" s="224" t="s">
        <v>45</v>
      </c>
      <c r="D17745" s="226">
        <v>435.1</v>
      </c>
    </row>
    <row r="17746" spans="1:4" x14ac:dyDescent="0.2">
      <c r="A17746" s="224" t="s">
        <v>29220</v>
      </c>
      <c r="B17746" s="225" t="s">
        <v>29219</v>
      </c>
      <c r="C17746" s="224" t="s">
        <v>45</v>
      </c>
      <c r="D17746" s="226">
        <v>435.1</v>
      </c>
    </row>
    <row r="17747" spans="1:4" x14ac:dyDescent="0.2">
      <c r="A17747" s="224" t="s">
        <v>29221</v>
      </c>
      <c r="B17747" s="225" t="s">
        <v>29222</v>
      </c>
      <c r="C17747" s="224" t="s">
        <v>45</v>
      </c>
      <c r="D17747" s="226">
        <v>47.49</v>
      </c>
    </row>
    <row r="17748" spans="1:4" x14ac:dyDescent="0.2">
      <c r="A17748" s="224" t="s">
        <v>29223</v>
      </c>
      <c r="B17748" s="225" t="s">
        <v>29222</v>
      </c>
      <c r="C17748" s="224" t="s">
        <v>45</v>
      </c>
      <c r="D17748" s="226">
        <v>47.49</v>
      </c>
    </row>
    <row r="17749" spans="1:4" x14ac:dyDescent="0.2">
      <c r="A17749" s="224" t="s">
        <v>29224</v>
      </c>
      <c r="B17749" s="225" t="s">
        <v>29225</v>
      </c>
      <c r="C17749" s="224" t="s">
        <v>45</v>
      </c>
      <c r="D17749" s="226">
        <v>38.25</v>
      </c>
    </row>
    <row r="17750" spans="1:4" x14ac:dyDescent="0.2">
      <c r="A17750" s="224" t="s">
        <v>29226</v>
      </c>
      <c r="B17750" s="225" t="s">
        <v>29225</v>
      </c>
      <c r="C17750" s="224" t="s">
        <v>45</v>
      </c>
      <c r="D17750" s="226">
        <v>38.25</v>
      </c>
    </row>
    <row r="17751" spans="1:4" x14ac:dyDescent="0.2">
      <c r="A17751" s="224" t="s">
        <v>29227</v>
      </c>
      <c r="B17751" s="225" t="s">
        <v>29228</v>
      </c>
      <c r="C17751" s="224" t="s">
        <v>45</v>
      </c>
      <c r="D17751" s="226">
        <v>529.47</v>
      </c>
    </row>
    <row r="17752" spans="1:4" x14ac:dyDescent="0.2">
      <c r="A17752" s="224" t="s">
        <v>29229</v>
      </c>
      <c r="B17752" s="225" t="s">
        <v>29228</v>
      </c>
      <c r="C17752" s="224" t="s">
        <v>45</v>
      </c>
      <c r="D17752" s="226">
        <v>526.16999999999996</v>
      </c>
    </row>
    <row r="17753" spans="1:4" x14ac:dyDescent="0.2">
      <c r="A17753" s="224" t="s">
        <v>29230</v>
      </c>
      <c r="B17753" s="225" t="s">
        <v>29231</v>
      </c>
      <c r="C17753" s="224" t="s">
        <v>45</v>
      </c>
      <c r="D17753" s="226">
        <v>16.690000000000001</v>
      </c>
    </row>
    <row r="17754" spans="1:4" x14ac:dyDescent="0.2">
      <c r="A17754" s="224" t="s">
        <v>29232</v>
      </c>
      <c r="B17754" s="225" t="s">
        <v>29231</v>
      </c>
      <c r="C17754" s="224" t="s">
        <v>45</v>
      </c>
      <c r="D17754" s="226">
        <v>16.690000000000001</v>
      </c>
    </row>
    <row r="17755" spans="1:4" x14ac:dyDescent="0.2">
      <c r="A17755" s="224" t="s">
        <v>29233</v>
      </c>
      <c r="B17755" s="225" t="s">
        <v>29234</v>
      </c>
      <c r="C17755" s="224" t="s">
        <v>45</v>
      </c>
      <c r="D17755" s="226">
        <v>21.51</v>
      </c>
    </row>
    <row r="17756" spans="1:4" x14ac:dyDescent="0.2">
      <c r="A17756" s="224" t="s">
        <v>29235</v>
      </c>
      <c r="B17756" s="225" t="s">
        <v>29234</v>
      </c>
      <c r="C17756" s="224" t="s">
        <v>45</v>
      </c>
      <c r="D17756" s="226">
        <v>21.51</v>
      </c>
    </row>
    <row r="17757" spans="1:4" x14ac:dyDescent="0.2">
      <c r="A17757" s="224" t="s">
        <v>29236</v>
      </c>
      <c r="B17757" s="225" t="s">
        <v>29237</v>
      </c>
      <c r="C17757" s="224" t="s">
        <v>45</v>
      </c>
      <c r="D17757" s="226">
        <v>457.6</v>
      </c>
    </row>
    <row r="17758" spans="1:4" x14ac:dyDescent="0.2">
      <c r="A17758" s="224" t="s">
        <v>29238</v>
      </c>
      <c r="B17758" s="225" t="s">
        <v>29237</v>
      </c>
      <c r="C17758" s="224" t="s">
        <v>45</v>
      </c>
      <c r="D17758" s="226">
        <v>457.6</v>
      </c>
    </row>
    <row r="17759" spans="1:4" x14ac:dyDescent="0.2">
      <c r="A17759" s="224" t="s">
        <v>29239</v>
      </c>
      <c r="B17759" s="225" t="s">
        <v>29240</v>
      </c>
      <c r="C17759" s="224" t="s">
        <v>45</v>
      </c>
      <c r="D17759" s="226">
        <v>4282.7299999999996</v>
      </c>
    </row>
    <row r="17760" spans="1:4" x14ac:dyDescent="0.2">
      <c r="A17760" s="224" t="s">
        <v>29241</v>
      </c>
      <c r="B17760" s="225" t="s">
        <v>29240</v>
      </c>
      <c r="C17760" s="224" t="s">
        <v>45</v>
      </c>
      <c r="D17760" s="226">
        <v>4282.7299999999996</v>
      </c>
    </row>
    <row r="17761" spans="1:4" x14ac:dyDescent="0.2">
      <c r="A17761" s="224" t="s">
        <v>29242</v>
      </c>
      <c r="B17761" s="225" t="s">
        <v>29243</v>
      </c>
      <c r="C17761" s="224" t="s">
        <v>45</v>
      </c>
      <c r="D17761" s="226">
        <v>8157.59</v>
      </c>
    </row>
    <row r="17762" spans="1:4" x14ac:dyDescent="0.2">
      <c r="A17762" s="224" t="s">
        <v>29244</v>
      </c>
      <c r="B17762" s="225" t="s">
        <v>29243</v>
      </c>
      <c r="C17762" s="224" t="s">
        <v>45</v>
      </c>
      <c r="D17762" s="226">
        <v>8157.59</v>
      </c>
    </row>
    <row r="17763" spans="1:4" x14ac:dyDescent="0.2">
      <c r="A17763" s="224" t="s">
        <v>29245</v>
      </c>
      <c r="B17763" s="225" t="s">
        <v>29246</v>
      </c>
      <c r="C17763" s="224" t="s">
        <v>45</v>
      </c>
      <c r="D17763" s="226">
        <v>8294.59</v>
      </c>
    </row>
    <row r="17764" spans="1:4" x14ac:dyDescent="0.2">
      <c r="A17764" s="224" t="s">
        <v>29247</v>
      </c>
      <c r="B17764" s="225" t="s">
        <v>29246</v>
      </c>
      <c r="C17764" s="224" t="s">
        <v>45</v>
      </c>
      <c r="D17764" s="226">
        <v>8294.59</v>
      </c>
    </row>
    <row r="17765" spans="1:4" x14ac:dyDescent="0.2">
      <c r="A17765" s="224" t="s">
        <v>29248</v>
      </c>
      <c r="B17765" s="225" t="s">
        <v>29249</v>
      </c>
      <c r="C17765" s="224" t="s">
        <v>45</v>
      </c>
      <c r="D17765" s="226">
        <v>10243.35</v>
      </c>
    </row>
    <row r="17766" spans="1:4" x14ac:dyDescent="0.2">
      <c r="A17766" s="224" t="s">
        <v>29250</v>
      </c>
      <c r="B17766" s="225" t="s">
        <v>29249</v>
      </c>
      <c r="C17766" s="224" t="s">
        <v>45</v>
      </c>
      <c r="D17766" s="226">
        <v>10243.35</v>
      </c>
    </row>
    <row r="17767" spans="1:4" x14ac:dyDescent="0.2">
      <c r="A17767" s="224" t="s">
        <v>29251</v>
      </c>
      <c r="B17767" s="225" t="s">
        <v>29252</v>
      </c>
      <c r="C17767" s="224" t="s">
        <v>45</v>
      </c>
      <c r="D17767" s="226">
        <v>748.63</v>
      </c>
    </row>
    <row r="17768" spans="1:4" x14ac:dyDescent="0.2">
      <c r="A17768" s="224" t="s">
        <v>29253</v>
      </c>
      <c r="B17768" s="225" t="s">
        <v>29252</v>
      </c>
      <c r="C17768" s="224" t="s">
        <v>45</v>
      </c>
      <c r="D17768" s="226">
        <v>748.63</v>
      </c>
    </row>
    <row r="17769" spans="1:4" x14ac:dyDescent="0.2">
      <c r="A17769" s="224" t="s">
        <v>29254</v>
      </c>
      <c r="B17769" s="225" t="s">
        <v>29255</v>
      </c>
      <c r="C17769" s="224" t="s">
        <v>45</v>
      </c>
      <c r="D17769" s="226">
        <v>1324.34</v>
      </c>
    </row>
    <row r="17770" spans="1:4" x14ac:dyDescent="0.2">
      <c r="A17770" s="224" t="s">
        <v>29256</v>
      </c>
      <c r="B17770" s="225" t="s">
        <v>29255</v>
      </c>
      <c r="C17770" s="224" t="s">
        <v>45</v>
      </c>
      <c r="D17770" s="226">
        <v>1324.34</v>
      </c>
    </row>
    <row r="17771" spans="1:4" x14ac:dyDescent="0.2">
      <c r="A17771" s="224" t="s">
        <v>29257</v>
      </c>
      <c r="B17771" s="225" t="s">
        <v>29258</v>
      </c>
      <c r="C17771" s="224" t="s">
        <v>45</v>
      </c>
      <c r="D17771" s="226">
        <v>2142.3000000000002</v>
      </c>
    </row>
    <row r="17772" spans="1:4" x14ac:dyDescent="0.2">
      <c r="A17772" s="224" t="s">
        <v>29259</v>
      </c>
      <c r="B17772" s="225" t="s">
        <v>29258</v>
      </c>
      <c r="C17772" s="224" t="s">
        <v>45</v>
      </c>
      <c r="D17772" s="226">
        <v>2142.3000000000002</v>
      </c>
    </row>
    <row r="17773" spans="1:4" x14ac:dyDescent="0.2">
      <c r="A17773" s="224" t="s">
        <v>29260</v>
      </c>
      <c r="B17773" s="225" t="s">
        <v>29261</v>
      </c>
      <c r="C17773" s="224" t="s">
        <v>45</v>
      </c>
      <c r="D17773" s="226">
        <v>2664.61</v>
      </c>
    </row>
    <row r="17774" spans="1:4" x14ac:dyDescent="0.2">
      <c r="A17774" s="224" t="s">
        <v>29262</v>
      </c>
      <c r="B17774" s="225" t="s">
        <v>29261</v>
      </c>
      <c r="C17774" s="224" t="s">
        <v>45</v>
      </c>
      <c r="D17774" s="226">
        <v>2664.61</v>
      </c>
    </row>
    <row r="17775" spans="1:4" x14ac:dyDescent="0.2">
      <c r="A17775" s="224" t="s">
        <v>29263</v>
      </c>
      <c r="B17775" s="225" t="s">
        <v>29264</v>
      </c>
      <c r="C17775" s="224" t="s">
        <v>45</v>
      </c>
      <c r="D17775" s="226">
        <v>555.16999999999996</v>
      </c>
    </row>
    <row r="17776" spans="1:4" x14ac:dyDescent="0.2">
      <c r="A17776" s="224" t="s">
        <v>29265</v>
      </c>
      <c r="B17776" s="225" t="s">
        <v>29264</v>
      </c>
      <c r="C17776" s="224" t="s">
        <v>45</v>
      </c>
      <c r="D17776" s="226">
        <v>555.16999999999996</v>
      </c>
    </row>
    <row r="17777" spans="1:4" x14ac:dyDescent="0.2">
      <c r="A17777" s="224" t="s">
        <v>29266</v>
      </c>
      <c r="B17777" s="225" t="s">
        <v>29267</v>
      </c>
      <c r="C17777" s="224" t="s">
        <v>45</v>
      </c>
      <c r="D17777" s="226">
        <v>916.73</v>
      </c>
    </row>
    <row r="17778" spans="1:4" x14ac:dyDescent="0.2">
      <c r="A17778" s="224" t="s">
        <v>29268</v>
      </c>
      <c r="B17778" s="225" t="s">
        <v>29267</v>
      </c>
      <c r="C17778" s="224" t="s">
        <v>45</v>
      </c>
      <c r="D17778" s="226">
        <v>916.73</v>
      </c>
    </row>
    <row r="17779" spans="1:4" x14ac:dyDescent="0.2">
      <c r="A17779" s="224" t="s">
        <v>29269</v>
      </c>
      <c r="B17779" s="225" t="s">
        <v>29270</v>
      </c>
      <c r="C17779" s="224" t="s">
        <v>45</v>
      </c>
      <c r="D17779" s="226">
        <v>1753.99</v>
      </c>
    </row>
    <row r="17780" spans="1:4" x14ac:dyDescent="0.2">
      <c r="A17780" s="224" t="s">
        <v>29271</v>
      </c>
      <c r="B17780" s="225" t="s">
        <v>29270</v>
      </c>
      <c r="C17780" s="224" t="s">
        <v>45</v>
      </c>
      <c r="D17780" s="226">
        <v>1753.99</v>
      </c>
    </row>
    <row r="17781" spans="1:4" x14ac:dyDescent="0.2">
      <c r="A17781" s="224" t="s">
        <v>29272</v>
      </c>
      <c r="B17781" s="225" t="s">
        <v>29273</v>
      </c>
      <c r="C17781" s="224" t="s">
        <v>45</v>
      </c>
      <c r="D17781" s="226">
        <v>1122.1600000000001</v>
      </c>
    </row>
    <row r="17782" spans="1:4" x14ac:dyDescent="0.2">
      <c r="A17782" s="224" t="s">
        <v>29274</v>
      </c>
      <c r="B17782" s="225" t="s">
        <v>29273</v>
      </c>
      <c r="C17782" s="224" t="s">
        <v>45</v>
      </c>
      <c r="D17782" s="226">
        <v>1122.1600000000001</v>
      </c>
    </row>
    <row r="17783" spans="1:4" x14ac:dyDescent="0.2">
      <c r="A17783" s="224" t="s">
        <v>29275</v>
      </c>
      <c r="B17783" s="225" t="s">
        <v>29276</v>
      </c>
      <c r="C17783" s="224" t="s">
        <v>45</v>
      </c>
      <c r="D17783" s="226">
        <v>754.89</v>
      </c>
    </row>
    <row r="17784" spans="1:4" x14ac:dyDescent="0.2">
      <c r="A17784" s="224" t="s">
        <v>29277</v>
      </c>
      <c r="B17784" s="225" t="s">
        <v>29276</v>
      </c>
      <c r="C17784" s="224" t="s">
        <v>45</v>
      </c>
      <c r="D17784" s="226">
        <v>754.89</v>
      </c>
    </row>
    <row r="17785" spans="1:4" x14ac:dyDescent="0.2">
      <c r="A17785" s="224" t="s">
        <v>29278</v>
      </c>
      <c r="B17785" s="225" t="s">
        <v>29279</v>
      </c>
      <c r="C17785" s="224" t="s">
        <v>45</v>
      </c>
      <c r="D17785" s="226">
        <v>394.39</v>
      </c>
    </row>
    <row r="17786" spans="1:4" x14ac:dyDescent="0.2">
      <c r="A17786" s="224" t="s">
        <v>29280</v>
      </c>
      <c r="B17786" s="225" t="s">
        <v>29279</v>
      </c>
      <c r="C17786" s="224" t="s">
        <v>45</v>
      </c>
      <c r="D17786" s="226">
        <v>394.39</v>
      </c>
    </row>
    <row r="17787" spans="1:4" x14ac:dyDescent="0.2">
      <c r="A17787" s="224" t="s">
        <v>29281</v>
      </c>
      <c r="B17787" s="225" t="s">
        <v>29282</v>
      </c>
      <c r="C17787" s="224" t="s">
        <v>45</v>
      </c>
      <c r="D17787" s="226">
        <v>5898.65</v>
      </c>
    </row>
    <row r="17788" spans="1:4" x14ac:dyDescent="0.2">
      <c r="A17788" s="224" t="s">
        <v>29283</v>
      </c>
      <c r="B17788" s="225" t="s">
        <v>29282</v>
      </c>
      <c r="C17788" s="224" t="s">
        <v>45</v>
      </c>
      <c r="D17788" s="226">
        <v>5878.85</v>
      </c>
    </row>
    <row r="17789" spans="1:4" x14ac:dyDescent="0.2">
      <c r="A17789" s="224" t="s">
        <v>29284</v>
      </c>
      <c r="B17789" s="225" t="s">
        <v>29285</v>
      </c>
      <c r="C17789" s="224" t="s">
        <v>45</v>
      </c>
      <c r="D17789" s="226">
        <v>4616.45</v>
      </c>
    </row>
    <row r="17790" spans="1:4" x14ac:dyDescent="0.2">
      <c r="A17790" s="224" t="s">
        <v>29286</v>
      </c>
      <c r="B17790" s="225" t="s">
        <v>29285</v>
      </c>
      <c r="C17790" s="224" t="s">
        <v>45</v>
      </c>
      <c r="D17790" s="226">
        <v>4600.93</v>
      </c>
    </row>
    <row r="17791" spans="1:4" x14ac:dyDescent="0.2">
      <c r="A17791" s="224" t="s">
        <v>29287</v>
      </c>
      <c r="B17791" s="225" t="s">
        <v>29288</v>
      </c>
      <c r="C17791" s="224" t="s">
        <v>45</v>
      </c>
      <c r="D17791" s="226">
        <v>3333.74</v>
      </c>
    </row>
    <row r="17792" spans="1:4" x14ac:dyDescent="0.2">
      <c r="A17792" s="224" t="s">
        <v>29289</v>
      </c>
      <c r="B17792" s="225" t="s">
        <v>29288</v>
      </c>
      <c r="C17792" s="224" t="s">
        <v>45</v>
      </c>
      <c r="D17792" s="226">
        <v>3322.58</v>
      </c>
    </row>
    <row r="17793" spans="1:4" x14ac:dyDescent="0.2">
      <c r="A17793" s="224" t="s">
        <v>29290</v>
      </c>
      <c r="B17793" s="225" t="s">
        <v>29291</v>
      </c>
      <c r="C17793" s="224" t="s">
        <v>45</v>
      </c>
      <c r="D17793" s="226">
        <v>568.79999999999995</v>
      </c>
    </row>
    <row r="17794" spans="1:4" x14ac:dyDescent="0.2">
      <c r="A17794" s="224" t="s">
        <v>29292</v>
      </c>
      <c r="B17794" s="225" t="s">
        <v>29291</v>
      </c>
      <c r="C17794" s="224" t="s">
        <v>45</v>
      </c>
      <c r="D17794" s="226">
        <v>564.37</v>
      </c>
    </row>
    <row r="17795" spans="1:4" x14ac:dyDescent="0.2">
      <c r="A17795" s="224" t="s">
        <v>29293</v>
      </c>
      <c r="B17795" s="225" t="s">
        <v>29294</v>
      </c>
      <c r="C17795" s="224" t="s">
        <v>45</v>
      </c>
      <c r="D17795" s="226">
        <v>433.2</v>
      </c>
    </row>
    <row r="17796" spans="1:4" x14ac:dyDescent="0.2">
      <c r="A17796" s="224" t="s">
        <v>29295</v>
      </c>
      <c r="B17796" s="225" t="s">
        <v>29294</v>
      </c>
      <c r="C17796" s="224" t="s">
        <v>45</v>
      </c>
      <c r="D17796" s="226">
        <v>428.77</v>
      </c>
    </row>
    <row r="17797" spans="1:4" x14ac:dyDescent="0.2">
      <c r="A17797" s="224" t="s">
        <v>29296</v>
      </c>
      <c r="B17797" s="225" t="s">
        <v>29297</v>
      </c>
      <c r="C17797" s="224" t="s">
        <v>45</v>
      </c>
      <c r="D17797" s="226">
        <v>783.88</v>
      </c>
    </row>
    <row r="17798" spans="1:4" x14ac:dyDescent="0.2">
      <c r="A17798" s="224" t="s">
        <v>29298</v>
      </c>
      <c r="B17798" s="225" t="s">
        <v>29297</v>
      </c>
      <c r="C17798" s="224" t="s">
        <v>45</v>
      </c>
      <c r="D17798" s="226">
        <v>780.58</v>
      </c>
    </row>
    <row r="17799" spans="1:4" x14ac:dyDescent="0.2">
      <c r="A17799" s="224" t="s">
        <v>29299</v>
      </c>
      <c r="B17799" s="225" t="s">
        <v>29300</v>
      </c>
      <c r="C17799" s="224" t="s">
        <v>45</v>
      </c>
      <c r="D17799" s="226">
        <v>452.17</v>
      </c>
    </row>
    <row r="17800" spans="1:4" x14ac:dyDescent="0.2">
      <c r="A17800" s="224" t="s">
        <v>29301</v>
      </c>
      <c r="B17800" s="225" t="s">
        <v>29300</v>
      </c>
      <c r="C17800" s="224" t="s">
        <v>45</v>
      </c>
      <c r="D17800" s="226">
        <v>452.17</v>
      </c>
    </row>
    <row r="17801" spans="1:4" x14ac:dyDescent="0.2">
      <c r="A17801" s="224" t="s">
        <v>29302</v>
      </c>
      <c r="B17801" s="225" t="s">
        <v>29303</v>
      </c>
      <c r="C17801" s="224" t="s">
        <v>45</v>
      </c>
      <c r="D17801" s="226">
        <v>1774.92</v>
      </c>
    </row>
    <row r="17802" spans="1:4" x14ac:dyDescent="0.2">
      <c r="A17802" s="224" t="s">
        <v>29304</v>
      </c>
      <c r="B17802" s="225" t="s">
        <v>29303</v>
      </c>
      <c r="C17802" s="224" t="s">
        <v>45</v>
      </c>
      <c r="D17802" s="226">
        <v>1768.32</v>
      </c>
    </row>
    <row r="17803" spans="1:4" x14ac:dyDescent="0.2">
      <c r="A17803" s="224" t="s">
        <v>29305</v>
      </c>
      <c r="B17803" s="225" t="s">
        <v>29306</v>
      </c>
      <c r="C17803" s="224" t="s">
        <v>45</v>
      </c>
      <c r="D17803" s="226">
        <v>2757.02</v>
      </c>
    </row>
    <row r="17804" spans="1:4" x14ac:dyDescent="0.2">
      <c r="A17804" s="224" t="s">
        <v>29307</v>
      </c>
      <c r="B17804" s="225" t="s">
        <v>29306</v>
      </c>
      <c r="C17804" s="224" t="s">
        <v>45</v>
      </c>
      <c r="D17804" s="226">
        <v>2735.93</v>
      </c>
    </row>
    <row r="17805" spans="1:4" x14ac:dyDescent="0.2">
      <c r="A17805" s="224" t="s">
        <v>29308</v>
      </c>
      <c r="B17805" s="225" t="s">
        <v>29309</v>
      </c>
      <c r="C17805" s="224" t="s">
        <v>45</v>
      </c>
      <c r="D17805" s="226">
        <v>2892.94</v>
      </c>
    </row>
    <row r="17806" spans="1:4" x14ac:dyDescent="0.2">
      <c r="A17806" s="224" t="s">
        <v>29310</v>
      </c>
      <c r="B17806" s="225" t="s">
        <v>29309</v>
      </c>
      <c r="C17806" s="224" t="s">
        <v>45</v>
      </c>
      <c r="D17806" s="226">
        <v>2871.85</v>
      </c>
    </row>
    <row r="17807" spans="1:4" x14ac:dyDescent="0.2">
      <c r="A17807" s="224" t="s">
        <v>29311</v>
      </c>
      <c r="B17807" s="225" t="s">
        <v>29312</v>
      </c>
      <c r="C17807" s="224" t="s">
        <v>45</v>
      </c>
      <c r="D17807" s="226">
        <v>519.66999999999996</v>
      </c>
    </row>
    <row r="17808" spans="1:4" x14ac:dyDescent="0.2">
      <c r="A17808" s="224" t="s">
        <v>29313</v>
      </c>
      <c r="B17808" s="225" t="s">
        <v>29312</v>
      </c>
      <c r="C17808" s="224" t="s">
        <v>45</v>
      </c>
      <c r="D17808" s="226">
        <v>515.04999999999995</v>
      </c>
    </row>
    <row r="17809" spans="1:4" x14ac:dyDescent="0.2">
      <c r="A17809" s="224" t="s">
        <v>29314</v>
      </c>
      <c r="B17809" s="225" t="s">
        <v>29315</v>
      </c>
      <c r="C17809" s="224" t="s">
        <v>45</v>
      </c>
      <c r="D17809" s="226">
        <v>995.58</v>
      </c>
    </row>
    <row r="17810" spans="1:4" x14ac:dyDescent="0.2">
      <c r="A17810" s="224" t="s">
        <v>29316</v>
      </c>
      <c r="B17810" s="225" t="s">
        <v>29315</v>
      </c>
      <c r="C17810" s="224" t="s">
        <v>45</v>
      </c>
      <c r="D17810" s="226">
        <v>988.98</v>
      </c>
    </row>
    <row r="17811" spans="1:4" x14ac:dyDescent="0.2">
      <c r="A17811" s="224" t="s">
        <v>29317</v>
      </c>
      <c r="B17811" s="225" t="s">
        <v>29318</v>
      </c>
      <c r="C17811" s="224" t="s">
        <v>51</v>
      </c>
      <c r="D17811" s="226">
        <v>1361.48</v>
      </c>
    </row>
    <row r="17812" spans="1:4" x14ac:dyDescent="0.2">
      <c r="A17812" s="224" t="s">
        <v>29319</v>
      </c>
      <c r="B17812" s="225" t="s">
        <v>29318</v>
      </c>
      <c r="C17812" s="224" t="s">
        <v>51</v>
      </c>
      <c r="D17812" s="226">
        <v>1347.27</v>
      </c>
    </row>
    <row r="17813" spans="1:4" x14ac:dyDescent="0.2">
      <c r="A17813" s="224" t="s">
        <v>29320</v>
      </c>
      <c r="B17813" s="225" t="s">
        <v>29321</v>
      </c>
      <c r="C17813" s="224" t="s">
        <v>51</v>
      </c>
      <c r="D17813" s="226">
        <v>1109.25</v>
      </c>
    </row>
    <row r="17814" spans="1:4" x14ac:dyDescent="0.2">
      <c r="A17814" s="224" t="s">
        <v>29322</v>
      </c>
      <c r="B17814" s="225" t="s">
        <v>29321</v>
      </c>
      <c r="C17814" s="224" t="s">
        <v>51</v>
      </c>
      <c r="D17814" s="226">
        <v>1109.25</v>
      </c>
    </row>
    <row r="17815" spans="1:4" x14ac:dyDescent="0.2">
      <c r="A17815" s="224" t="s">
        <v>29323</v>
      </c>
      <c r="B17815" s="225" t="s">
        <v>29324</v>
      </c>
      <c r="C17815" s="224" t="s">
        <v>51</v>
      </c>
      <c r="D17815" s="226">
        <v>1162.45</v>
      </c>
    </row>
    <row r="17816" spans="1:4" x14ac:dyDescent="0.2">
      <c r="A17816" s="224" t="s">
        <v>29325</v>
      </c>
      <c r="B17816" s="225" t="s">
        <v>29324</v>
      </c>
      <c r="C17816" s="224" t="s">
        <v>51</v>
      </c>
      <c r="D17816" s="226">
        <v>1162.45</v>
      </c>
    </row>
    <row r="17817" spans="1:4" x14ac:dyDescent="0.2">
      <c r="A17817" s="224" t="s">
        <v>29326</v>
      </c>
      <c r="B17817" s="225" t="s">
        <v>29327</v>
      </c>
      <c r="C17817" s="224" t="s">
        <v>45</v>
      </c>
      <c r="D17817" s="226">
        <v>1862.37</v>
      </c>
    </row>
    <row r="17818" spans="1:4" x14ac:dyDescent="0.2">
      <c r="A17818" s="224" t="s">
        <v>29328</v>
      </c>
      <c r="B17818" s="225" t="s">
        <v>29327</v>
      </c>
      <c r="C17818" s="224" t="s">
        <v>45</v>
      </c>
      <c r="D17818" s="226">
        <v>1862.37</v>
      </c>
    </row>
    <row r="17819" spans="1:4" x14ac:dyDescent="0.2">
      <c r="A17819" s="224" t="s">
        <v>29329</v>
      </c>
      <c r="B17819" s="225" t="s">
        <v>29330</v>
      </c>
      <c r="C17819" s="224" t="s">
        <v>51</v>
      </c>
      <c r="D17819" s="226">
        <v>1366.32</v>
      </c>
    </row>
    <row r="17820" spans="1:4" x14ac:dyDescent="0.2">
      <c r="A17820" s="224" t="s">
        <v>29331</v>
      </c>
      <c r="B17820" s="225" t="s">
        <v>29330</v>
      </c>
      <c r="C17820" s="224" t="s">
        <v>51</v>
      </c>
      <c r="D17820" s="226">
        <v>1356.42</v>
      </c>
    </row>
    <row r="17821" spans="1:4" x14ac:dyDescent="0.2">
      <c r="A17821" s="224" t="s">
        <v>29332</v>
      </c>
      <c r="B17821" s="225" t="s">
        <v>29333</v>
      </c>
      <c r="C17821" s="224" t="s">
        <v>45</v>
      </c>
      <c r="D17821" s="226">
        <v>2261.12</v>
      </c>
    </row>
    <row r="17822" spans="1:4" x14ac:dyDescent="0.2">
      <c r="A17822" s="224" t="s">
        <v>29334</v>
      </c>
      <c r="B17822" s="225" t="s">
        <v>29333</v>
      </c>
      <c r="C17822" s="224" t="s">
        <v>45</v>
      </c>
      <c r="D17822" s="226">
        <v>2233.39</v>
      </c>
    </row>
    <row r="17823" spans="1:4" x14ac:dyDescent="0.2">
      <c r="A17823" s="224" t="s">
        <v>29335</v>
      </c>
      <c r="B17823" s="225" t="s">
        <v>29336</v>
      </c>
      <c r="C17823" s="224" t="s">
        <v>45</v>
      </c>
      <c r="D17823" s="226">
        <v>743.12</v>
      </c>
    </row>
    <row r="17824" spans="1:4" x14ac:dyDescent="0.2">
      <c r="A17824" s="224" t="s">
        <v>29337</v>
      </c>
      <c r="B17824" s="225" t="s">
        <v>29336</v>
      </c>
      <c r="C17824" s="224" t="s">
        <v>45</v>
      </c>
      <c r="D17824" s="226">
        <v>739.82</v>
      </c>
    </row>
    <row r="17825" spans="1:4" x14ac:dyDescent="0.2">
      <c r="A17825" s="224" t="s">
        <v>29338</v>
      </c>
      <c r="B17825" s="225" t="s">
        <v>29339</v>
      </c>
      <c r="C17825" s="224" t="s">
        <v>45</v>
      </c>
      <c r="D17825" s="226">
        <v>282.55</v>
      </c>
    </row>
    <row r="17826" spans="1:4" x14ac:dyDescent="0.2">
      <c r="A17826" s="224" t="s">
        <v>29340</v>
      </c>
      <c r="B17826" s="225" t="s">
        <v>29339</v>
      </c>
      <c r="C17826" s="224" t="s">
        <v>45</v>
      </c>
      <c r="D17826" s="226">
        <v>275.95</v>
      </c>
    </row>
    <row r="17827" spans="1:4" x14ac:dyDescent="0.2">
      <c r="A17827" s="224" t="s">
        <v>29341</v>
      </c>
      <c r="B17827" s="225" t="s">
        <v>29342</v>
      </c>
      <c r="C17827" s="224" t="s">
        <v>45</v>
      </c>
      <c r="D17827" s="226">
        <v>127.87</v>
      </c>
    </row>
    <row r="17828" spans="1:4" x14ac:dyDescent="0.2">
      <c r="A17828" s="224" t="s">
        <v>29343</v>
      </c>
      <c r="B17828" s="225" t="s">
        <v>29342</v>
      </c>
      <c r="C17828" s="224" t="s">
        <v>45</v>
      </c>
      <c r="D17828" s="226">
        <v>121.27</v>
      </c>
    </row>
    <row r="17829" spans="1:4" x14ac:dyDescent="0.2">
      <c r="A17829" s="224" t="s">
        <v>29344</v>
      </c>
      <c r="B17829" s="225" t="s">
        <v>29345</v>
      </c>
      <c r="C17829" s="224" t="s">
        <v>45</v>
      </c>
      <c r="D17829" s="226">
        <v>160.44</v>
      </c>
    </row>
    <row r="17830" spans="1:4" x14ac:dyDescent="0.2">
      <c r="A17830" s="224" t="s">
        <v>29346</v>
      </c>
      <c r="B17830" s="225" t="s">
        <v>29345</v>
      </c>
      <c r="C17830" s="224" t="s">
        <v>45</v>
      </c>
      <c r="D17830" s="226">
        <v>153.84</v>
      </c>
    </row>
    <row r="17831" spans="1:4" x14ac:dyDescent="0.2">
      <c r="A17831" s="224" t="s">
        <v>29347</v>
      </c>
      <c r="B17831" s="225" t="s">
        <v>29348</v>
      </c>
      <c r="C17831" s="224" t="s">
        <v>45</v>
      </c>
      <c r="D17831" s="226">
        <v>145.15</v>
      </c>
    </row>
    <row r="17832" spans="1:4" x14ac:dyDescent="0.2">
      <c r="A17832" s="224" t="s">
        <v>29349</v>
      </c>
      <c r="B17832" s="225" t="s">
        <v>29348</v>
      </c>
      <c r="C17832" s="224" t="s">
        <v>45</v>
      </c>
      <c r="D17832" s="226">
        <v>138.55000000000001</v>
      </c>
    </row>
    <row r="17833" spans="1:4" x14ac:dyDescent="0.2">
      <c r="A17833" s="224" t="s">
        <v>29350</v>
      </c>
      <c r="B17833" s="225" t="s">
        <v>29351</v>
      </c>
      <c r="C17833" s="224" t="s">
        <v>45</v>
      </c>
      <c r="D17833" s="226">
        <v>156.46</v>
      </c>
    </row>
    <row r="17834" spans="1:4" x14ac:dyDescent="0.2">
      <c r="A17834" s="224" t="s">
        <v>29352</v>
      </c>
      <c r="B17834" s="225" t="s">
        <v>29351</v>
      </c>
      <c r="C17834" s="224" t="s">
        <v>45</v>
      </c>
      <c r="D17834" s="226">
        <v>149.86000000000001</v>
      </c>
    </row>
    <row r="17835" spans="1:4" x14ac:dyDescent="0.2">
      <c r="A17835" s="224" t="s">
        <v>29353</v>
      </c>
      <c r="B17835" s="225" t="s">
        <v>29354</v>
      </c>
      <c r="C17835" s="224" t="s">
        <v>45</v>
      </c>
      <c r="D17835" s="226">
        <v>282.45</v>
      </c>
    </row>
    <row r="17836" spans="1:4" x14ac:dyDescent="0.2">
      <c r="A17836" s="224" t="s">
        <v>29355</v>
      </c>
      <c r="B17836" s="225" t="s">
        <v>29354</v>
      </c>
      <c r="C17836" s="224" t="s">
        <v>45</v>
      </c>
      <c r="D17836" s="226">
        <v>275.85000000000002</v>
      </c>
    </row>
    <row r="17837" spans="1:4" x14ac:dyDescent="0.2">
      <c r="A17837" s="224" t="s">
        <v>29356</v>
      </c>
      <c r="B17837" s="225" t="s">
        <v>29357</v>
      </c>
      <c r="C17837" s="224" t="s">
        <v>45</v>
      </c>
      <c r="D17837" s="226">
        <v>300.5</v>
      </c>
    </row>
    <row r="17838" spans="1:4" x14ac:dyDescent="0.2">
      <c r="A17838" s="224" t="s">
        <v>29358</v>
      </c>
      <c r="B17838" s="225" t="s">
        <v>29357</v>
      </c>
      <c r="C17838" s="224" t="s">
        <v>45</v>
      </c>
      <c r="D17838" s="226">
        <v>293.89999999999998</v>
      </c>
    </row>
    <row r="17839" spans="1:4" x14ac:dyDescent="0.2">
      <c r="A17839" s="224" t="s">
        <v>29359</v>
      </c>
      <c r="B17839" s="225" t="s">
        <v>29360</v>
      </c>
      <c r="C17839" s="224" t="s">
        <v>45</v>
      </c>
      <c r="D17839" s="226">
        <v>309.55</v>
      </c>
    </row>
    <row r="17840" spans="1:4" x14ac:dyDescent="0.2">
      <c r="A17840" s="224" t="s">
        <v>29361</v>
      </c>
      <c r="B17840" s="225" t="s">
        <v>29360</v>
      </c>
      <c r="C17840" s="224" t="s">
        <v>45</v>
      </c>
      <c r="D17840" s="226">
        <v>302.95</v>
      </c>
    </row>
    <row r="17841" spans="1:4" x14ac:dyDescent="0.2">
      <c r="A17841" s="224" t="s">
        <v>29362</v>
      </c>
      <c r="B17841" s="225" t="s">
        <v>29363</v>
      </c>
      <c r="C17841" s="224" t="s">
        <v>45</v>
      </c>
      <c r="D17841" s="226">
        <v>90.68</v>
      </c>
    </row>
    <row r="17842" spans="1:4" x14ac:dyDescent="0.2">
      <c r="A17842" s="224" t="s">
        <v>29364</v>
      </c>
      <c r="B17842" s="225" t="s">
        <v>29363</v>
      </c>
      <c r="C17842" s="224" t="s">
        <v>45</v>
      </c>
      <c r="D17842" s="226">
        <v>87.22</v>
      </c>
    </row>
    <row r="17843" spans="1:4" x14ac:dyDescent="0.2">
      <c r="A17843" s="224" t="s">
        <v>29365</v>
      </c>
      <c r="B17843" s="225" t="s">
        <v>29366</v>
      </c>
      <c r="C17843" s="224" t="s">
        <v>45</v>
      </c>
      <c r="D17843" s="226">
        <v>390.84</v>
      </c>
    </row>
    <row r="17844" spans="1:4" x14ac:dyDescent="0.2">
      <c r="A17844" s="224" t="s">
        <v>29367</v>
      </c>
      <c r="B17844" s="225" t="s">
        <v>29366</v>
      </c>
      <c r="C17844" s="224" t="s">
        <v>45</v>
      </c>
      <c r="D17844" s="226">
        <v>384.24</v>
      </c>
    </row>
    <row r="17845" spans="1:4" x14ac:dyDescent="0.2">
      <c r="A17845" s="224" t="s">
        <v>29368</v>
      </c>
      <c r="B17845" s="225" t="s">
        <v>29369</v>
      </c>
      <c r="C17845" s="224" t="s">
        <v>45</v>
      </c>
      <c r="D17845" s="226">
        <v>319.55</v>
      </c>
    </row>
    <row r="17846" spans="1:4" x14ac:dyDescent="0.2">
      <c r="A17846" s="224" t="s">
        <v>29370</v>
      </c>
      <c r="B17846" s="225" t="s">
        <v>29369</v>
      </c>
      <c r="C17846" s="224" t="s">
        <v>45</v>
      </c>
      <c r="D17846" s="226">
        <v>312.95</v>
      </c>
    </row>
    <row r="17847" spans="1:4" x14ac:dyDescent="0.2">
      <c r="A17847" s="224" t="s">
        <v>29371</v>
      </c>
      <c r="B17847" s="225" t="s">
        <v>29372</v>
      </c>
      <c r="C17847" s="224" t="s">
        <v>45</v>
      </c>
      <c r="D17847" s="226">
        <v>729.55</v>
      </c>
    </row>
    <row r="17848" spans="1:4" x14ac:dyDescent="0.2">
      <c r="A17848" s="224" t="s">
        <v>29373</v>
      </c>
      <c r="B17848" s="225" t="s">
        <v>29372</v>
      </c>
      <c r="C17848" s="224" t="s">
        <v>45</v>
      </c>
      <c r="D17848" s="226">
        <v>722.95</v>
      </c>
    </row>
    <row r="17849" spans="1:4" x14ac:dyDescent="0.2">
      <c r="A17849" s="224" t="s">
        <v>29374</v>
      </c>
      <c r="B17849" s="225" t="s">
        <v>29375</v>
      </c>
      <c r="C17849" s="224" t="s">
        <v>51</v>
      </c>
      <c r="D17849" s="226">
        <v>319.73</v>
      </c>
    </row>
    <row r="17850" spans="1:4" x14ac:dyDescent="0.2">
      <c r="A17850" s="224" t="s">
        <v>29376</v>
      </c>
      <c r="B17850" s="225" t="s">
        <v>29375</v>
      </c>
      <c r="C17850" s="224" t="s">
        <v>51</v>
      </c>
      <c r="D17850" s="226">
        <v>292.08999999999997</v>
      </c>
    </row>
    <row r="17851" spans="1:4" x14ac:dyDescent="0.2">
      <c r="A17851" s="224" t="s">
        <v>29377</v>
      </c>
      <c r="B17851" s="225" t="s">
        <v>29378</v>
      </c>
      <c r="C17851" s="224" t="s">
        <v>51</v>
      </c>
      <c r="D17851" s="226">
        <v>468.5</v>
      </c>
    </row>
    <row r="17852" spans="1:4" x14ac:dyDescent="0.2">
      <c r="A17852" s="224" t="s">
        <v>29379</v>
      </c>
      <c r="B17852" s="225" t="s">
        <v>29378</v>
      </c>
      <c r="C17852" s="224" t="s">
        <v>51</v>
      </c>
      <c r="D17852" s="226">
        <v>429.8</v>
      </c>
    </row>
    <row r="17853" spans="1:4" x14ac:dyDescent="0.2">
      <c r="A17853" s="224" t="s">
        <v>29380</v>
      </c>
      <c r="B17853" s="225" t="s">
        <v>29381</v>
      </c>
      <c r="C17853" s="224" t="s">
        <v>51</v>
      </c>
      <c r="D17853" s="226">
        <v>592.04</v>
      </c>
    </row>
    <row r="17854" spans="1:4" x14ac:dyDescent="0.2">
      <c r="A17854" s="224" t="s">
        <v>29382</v>
      </c>
      <c r="B17854" s="225" t="s">
        <v>29381</v>
      </c>
      <c r="C17854" s="224" t="s">
        <v>51</v>
      </c>
      <c r="D17854" s="226">
        <v>551.96</v>
      </c>
    </row>
    <row r="17855" spans="1:4" x14ac:dyDescent="0.2">
      <c r="A17855" s="224" t="s">
        <v>29383</v>
      </c>
      <c r="B17855" s="225" t="s">
        <v>29384</v>
      </c>
      <c r="C17855" s="224" t="s">
        <v>51</v>
      </c>
      <c r="D17855" s="226">
        <v>819.34</v>
      </c>
    </row>
    <row r="17856" spans="1:4" x14ac:dyDescent="0.2">
      <c r="A17856" s="224" t="s">
        <v>29385</v>
      </c>
      <c r="B17856" s="225" t="s">
        <v>29384</v>
      </c>
      <c r="C17856" s="224" t="s">
        <v>51</v>
      </c>
      <c r="D17856" s="226">
        <v>749.67</v>
      </c>
    </row>
    <row r="17857" spans="1:4" x14ac:dyDescent="0.2">
      <c r="A17857" s="224" t="s">
        <v>29386</v>
      </c>
      <c r="B17857" s="225" t="s">
        <v>29387</v>
      </c>
      <c r="C17857" s="224" t="s">
        <v>51</v>
      </c>
      <c r="D17857" s="226">
        <v>158.05000000000001</v>
      </c>
    </row>
    <row r="17858" spans="1:4" x14ac:dyDescent="0.2">
      <c r="A17858" s="224" t="s">
        <v>29388</v>
      </c>
      <c r="B17858" s="225" t="s">
        <v>29387</v>
      </c>
      <c r="C17858" s="224" t="s">
        <v>51</v>
      </c>
      <c r="D17858" s="226">
        <v>144.22999999999999</v>
      </c>
    </row>
    <row r="17859" spans="1:4" x14ac:dyDescent="0.2">
      <c r="A17859" s="224" t="s">
        <v>29389</v>
      </c>
      <c r="B17859" s="225" t="s">
        <v>29390</v>
      </c>
      <c r="C17859" s="224" t="s">
        <v>51</v>
      </c>
      <c r="D17859" s="226">
        <v>500.61</v>
      </c>
    </row>
    <row r="17860" spans="1:4" x14ac:dyDescent="0.2">
      <c r="A17860" s="224" t="s">
        <v>29391</v>
      </c>
      <c r="B17860" s="225" t="s">
        <v>29390</v>
      </c>
      <c r="C17860" s="224" t="s">
        <v>51</v>
      </c>
      <c r="D17860" s="226">
        <v>461.91</v>
      </c>
    </row>
    <row r="17861" spans="1:4" x14ac:dyDescent="0.2">
      <c r="A17861" s="224" t="s">
        <v>29392</v>
      </c>
      <c r="B17861" s="225" t="s">
        <v>29393</v>
      </c>
      <c r="C17861" s="224" t="s">
        <v>45</v>
      </c>
      <c r="D17861" s="226">
        <v>115.28</v>
      </c>
    </row>
    <row r="17862" spans="1:4" x14ac:dyDescent="0.2">
      <c r="A17862" s="224" t="s">
        <v>29394</v>
      </c>
      <c r="B17862" s="225" t="s">
        <v>29393</v>
      </c>
      <c r="C17862" s="224" t="s">
        <v>45</v>
      </c>
      <c r="D17862" s="226">
        <v>114.07</v>
      </c>
    </row>
    <row r="17863" spans="1:4" x14ac:dyDescent="0.2">
      <c r="A17863" s="224" t="s">
        <v>29395</v>
      </c>
      <c r="B17863" s="225" t="s">
        <v>29396</v>
      </c>
      <c r="C17863" s="224" t="s">
        <v>45</v>
      </c>
      <c r="D17863" s="226">
        <v>213.44</v>
      </c>
    </row>
    <row r="17864" spans="1:4" x14ac:dyDescent="0.2">
      <c r="A17864" s="224" t="s">
        <v>29397</v>
      </c>
      <c r="B17864" s="225" t="s">
        <v>29396</v>
      </c>
      <c r="C17864" s="224" t="s">
        <v>45</v>
      </c>
      <c r="D17864" s="226">
        <v>211.23</v>
      </c>
    </row>
    <row r="17865" spans="1:4" x14ac:dyDescent="0.2">
      <c r="A17865" s="224" t="s">
        <v>29398</v>
      </c>
      <c r="B17865" s="225" t="s">
        <v>29399</v>
      </c>
      <c r="C17865" s="224" t="s">
        <v>45</v>
      </c>
      <c r="D17865" s="226">
        <v>189</v>
      </c>
    </row>
    <row r="17866" spans="1:4" x14ac:dyDescent="0.2">
      <c r="A17866" s="224" t="s">
        <v>29400</v>
      </c>
      <c r="B17866" s="225" t="s">
        <v>29399</v>
      </c>
      <c r="C17866" s="224" t="s">
        <v>45</v>
      </c>
      <c r="D17866" s="226">
        <v>186.84</v>
      </c>
    </row>
    <row r="17867" spans="1:4" x14ac:dyDescent="0.2">
      <c r="A17867" s="224" t="s">
        <v>29401</v>
      </c>
      <c r="B17867" s="225" t="s">
        <v>29402</v>
      </c>
      <c r="C17867" s="224" t="s">
        <v>45</v>
      </c>
      <c r="D17867" s="226">
        <v>259.19</v>
      </c>
    </row>
    <row r="17868" spans="1:4" x14ac:dyDescent="0.2">
      <c r="A17868" s="224" t="s">
        <v>29403</v>
      </c>
      <c r="B17868" s="225" t="s">
        <v>29402</v>
      </c>
      <c r="C17868" s="224" t="s">
        <v>45</v>
      </c>
      <c r="D17868" s="226">
        <v>256.60000000000002</v>
      </c>
    </row>
    <row r="17869" spans="1:4" x14ac:dyDescent="0.2">
      <c r="A17869" s="224" t="s">
        <v>29404</v>
      </c>
      <c r="B17869" s="225" t="s">
        <v>29405</v>
      </c>
      <c r="C17869" s="224" t="s">
        <v>45</v>
      </c>
      <c r="D17869" s="226">
        <v>261.16000000000003</v>
      </c>
    </row>
    <row r="17870" spans="1:4" x14ac:dyDescent="0.2">
      <c r="A17870" s="224" t="s">
        <v>29406</v>
      </c>
      <c r="B17870" s="225" t="s">
        <v>29405</v>
      </c>
      <c r="C17870" s="224" t="s">
        <v>45</v>
      </c>
      <c r="D17870" s="226">
        <v>258.82</v>
      </c>
    </row>
    <row r="17871" spans="1:4" x14ac:dyDescent="0.2">
      <c r="A17871" s="224" t="s">
        <v>29407</v>
      </c>
      <c r="B17871" s="225" t="s">
        <v>29408</v>
      </c>
      <c r="C17871" s="224" t="s">
        <v>45</v>
      </c>
      <c r="D17871" s="226">
        <v>234.82</v>
      </c>
    </row>
    <row r="17872" spans="1:4" x14ac:dyDescent="0.2">
      <c r="A17872" s="224" t="s">
        <v>29409</v>
      </c>
      <c r="B17872" s="225" t="s">
        <v>29408</v>
      </c>
      <c r="C17872" s="224" t="s">
        <v>45</v>
      </c>
      <c r="D17872" s="226">
        <v>232.74</v>
      </c>
    </row>
    <row r="17873" spans="1:4" x14ac:dyDescent="0.2">
      <c r="A17873" s="224" t="s">
        <v>29410</v>
      </c>
      <c r="B17873" s="225" t="s">
        <v>29411</v>
      </c>
      <c r="C17873" s="224" t="s">
        <v>45</v>
      </c>
      <c r="D17873" s="226">
        <v>242.24</v>
      </c>
    </row>
    <row r="17874" spans="1:4" x14ac:dyDescent="0.2">
      <c r="A17874" s="224" t="s">
        <v>29412</v>
      </c>
      <c r="B17874" s="225" t="s">
        <v>29411</v>
      </c>
      <c r="C17874" s="224" t="s">
        <v>45</v>
      </c>
      <c r="D17874" s="226">
        <v>240.51</v>
      </c>
    </row>
    <row r="17875" spans="1:4" x14ac:dyDescent="0.2">
      <c r="A17875" s="224" t="s">
        <v>29413</v>
      </c>
      <c r="B17875" s="225" t="s">
        <v>29414</v>
      </c>
      <c r="C17875" s="224" t="s">
        <v>45</v>
      </c>
      <c r="D17875" s="226">
        <v>355.13</v>
      </c>
    </row>
    <row r="17876" spans="1:4" x14ac:dyDescent="0.2">
      <c r="A17876" s="224" t="s">
        <v>29415</v>
      </c>
      <c r="B17876" s="225" t="s">
        <v>29414</v>
      </c>
      <c r="C17876" s="224" t="s">
        <v>45</v>
      </c>
      <c r="D17876" s="226">
        <v>352.64</v>
      </c>
    </row>
    <row r="17877" spans="1:4" x14ac:dyDescent="0.2">
      <c r="A17877" s="224" t="s">
        <v>29416</v>
      </c>
      <c r="B17877" s="225" t="s">
        <v>29417</v>
      </c>
      <c r="C17877" s="224" t="s">
        <v>45</v>
      </c>
      <c r="D17877" s="226">
        <v>549.92999999999995</v>
      </c>
    </row>
    <row r="17878" spans="1:4" x14ac:dyDescent="0.2">
      <c r="A17878" s="224" t="s">
        <v>29418</v>
      </c>
      <c r="B17878" s="225" t="s">
        <v>29417</v>
      </c>
      <c r="C17878" s="224" t="s">
        <v>45</v>
      </c>
      <c r="D17878" s="226">
        <v>545.5</v>
      </c>
    </row>
    <row r="17879" spans="1:4" x14ac:dyDescent="0.2">
      <c r="A17879" s="224" t="s">
        <v>29419</v>
      </c>
      <c r="B17879" s="225" t="s">
        <v>29420</v>
      </c>
      <c r="C17879" s="224" t="s">
        <v>45</v>
      </c>
      <c r="D17879" s="226">
        <v>154.32</v>
      </c>
    </row>
    <row r="17880" spans="1:4" x14ac:dyDescent="0.2">
      <c r="A17880" s="224" t="s">
        <v>29421</v>
      </c>
      <c r="B17880" s="225" t="s">
        <v>29420</v>
      </c>
      <c r="C17880" s="224" t="s">
        <v>45</v>
      </c>
      <c r="D17880" s="226">
        <v>152.94</v>
      </c>
    </row>
    <row r="17881" spans="1:4" x14ac:dyDescent="0.2">
      <c r="A17881" s="224" t="s">
        <v>29422</v>
      </c>
      <c r="B17881" s="225" t="s">
        <v>29423</v>
      </c>
      <c r="C17881" s="224" t="s">
        <v>45</v>
      </c>
      <c r="D17881" s="226">
        <v>275.72000000000003</v>
      </c>
    </row>
    <row r="17882" spans="1:4" x14ac:dyDescent="0.2">
      <c r="A17882" s="224" t="s">
        <v>29424</v>
      </c>
      <c r="B17882" s="225" t="s">
        <v>29423</v>
      </c>
      <c r="C17882" s="224" t="s">
        <v>45</v>
      </c>
      <c r="D17882" s="226">
        <v>272.95999999999998</v>
      </c>
    </row>
    <row r="17883" spans="1:4" x14ac:dyDescent="0.2">
      <c r="A17883" s="224" t="s">
        <v>29425</v>
      </c>
      <c r="B17883" s="225" t="s">
        <v>29426</v>
      </c>
      <c r="C17883" s="224" t="s">
        <v>45</v>
      </c>
      <c r="D17883" s="226">
        <v>609.91999999999996</v>
      </c>
    </row>
    <row r="17884" spans="1:4" x14ac:dyDescent="0.2">
      <c r="A17884" s="224" t="s">
        <v>29427</v>
      </c>
      <c r="B17884" s="225" t="s">
        <v>29426</v>
      </c>
      <c r="C17884" s="224" t="s">
        <v>45</v>
      </c>
      <c r="D17884" s="226">
        <v>605.77</v>
      </c>
    </row>
    <row r="17885" spans="1:4" x14ac:dyDescent="0.2">
      <c r="A17885" s="224" t="s">
        <v>29428</v>
      </c>
      <c r="B17885" s="225" t="s">
        <v>29429</v>
      </c>
      <c r="C17885" s="224" t="s">
        <v>45</v>
      </c>
      <c r="D17885" s="226">
        <v>231.97</v>
      </c>
    </row>
    <row r="17886" spans="1:4" x14ac:dyDescent="0.2">
      <c r="A17886" s="224" t="s">
        <v>29430</v>
      </c>
      <c r="B17886" s="225" t="s">
        <v>29429</v>
      </c>
      <c r="C17886" s="224" t="s">
        <v>45</v>
      </c>
      <c r="D17886" s="226">
        <v>230.48</v>
      </c>
    </row>
    <row r="17887" spans="1:4" x14ac:dyDescent="0.2">
      <c r="A17887" s="224" t="s">
        <v>29431</v>
      </c>
      <c r="B17887" s="225" t="s">
        <v>29432</v>
      </c>
      <c r="C17887" s="224" t="s">
        <v>45</v>
      </c>
      <c r="D17887" s="226">
        <v>355.1</v>
      </c>
    </row>
    <row r="17888" spans="1:4" x14ac:dyDescent="0.2">
      <c r="A17888" s="224" t="s">
        <v>29433</v>
      </c>
      <c r="B17888" s="225" t="s">
        <v>29432</v>
      </c>
      <c r="C17888" s="224" t="s">
        <v>45</v>
      </c>
      <c r="D17888" s="226">
        <v>351.96</v>
      </c>
    </row>
    <row r="17889" spans="1:4" x14ac:dyDescent="0.2">
      <c r="A17889" s="224" t="s">
        <v>29434</v>
      </c>
      <c r="B17889" s="225" t="s">
        <v>29435</v>
      </c>
      <c r="C17889" s="224" t="s">
        <v>45</v>
      </c>
      <c r="D17889" s="226">
        <v>515.15</v>
      </c>
    </row>
    <row r="17890" spans="1:4" x14ac:dyDescent="0.2">
      <c r="A17890" s="224" t="s">
        <v>29436</v>
      </c>
      <c r="B17890" s="225" t="s">
        <v>29435</v>
      </c>
      <c r="C17890" s="224" t="s">
        <v>45</v>
      </c>
      <c r="D17890" s="226">
        <v>510.96</v>
      </c>
    </row>
    <row r="17891" spans="1:4" x14ac:dyDescent="0.2">
      <c r="A17891" s="224" t="s">
        <v>29437</v>
      </c>
      <c r="B17891" s="225" t="s">
        <v>29438</v>
      </c>
      <c r="C17891" s="224" t="s">
        <v>45</v>
      </c>
      <c r="D17891" s="226">
        <v>659.66</v>
      </c>
    </row>
    <row r="17892" spans="1:4" x14ac:dyDescent="0.2">
      <c r="A17892" s="224" t="s">
        <v>29439</v>
      </c>
      <c r="B17892" s="225" t="s">
        <v>29438</v>
      </c>
      <c r="C17892" s="224" t="s">
        <v>45</v>
      </c>
      <c r="D17892" s="226">
        <v>643.76</v>
      </c>
    </row>
    <row r="17893" spans="1:4" x14ac:dyDescent="0.2">
      <c r="A17893" s="224" t="s">
        <v>29440</v>
      </c>
      <c r="B17893" s="225" t="s">
        <v>29441</v>
      </c>
      <c r="C17893" s="224" t="s">
        <v>45</v>
      </c>
      <c r="D17893" s="226">
        <v>270.20999999999998</v>
      </c>
    </row>
    <row r="17894" spans="1:4" x14ac:dyDescent="0.2">
      <c r="A17894" s="224" t="s">
        <v>29442</v>
      </c>
      <c r="B17894" s="225" t="s">
        <v>29441</v>
      </c>
      <c r="C17894" s="224" t="s">
        <v>45</v>
      </c>
      <c r="D17894" s="226">
        <v>268.45</v>
      </c>
    </row>
    <row r="17895" spans="1:4" x14ac:dyDescent="0.2">
      <c r="A17895" s="224" t="s">
        <v>29443</v>
      </c>
      <c r="B17895" s="225" t="s">
        <v>29444</v>
      </c>
      <c r="C17895" s="224" t="s">
        <v>45</v>
      </c>
      <c r="D17895" s="226">
        <v>854.82</v>
      </c>
    </row>
    <row r="17896" spans="1:4" x14ac:dyDescent="0.2">
      <c r="A17896" s="224" t="s">
        <v>29445</v>
      </c>
      <c r="B17896" s="225" t="s">
        <v>29444</v>
      </c>
      <c r="C17896" s="224" t="s">
        <v>45</v>
      </c>
      <c r="D17896" s="226">
        <v>849.48</v>
      </c>
    </row>
    <row r="17897" spans="1:4" x14ac:dyDescent="0.2">
      <c r="A17897" s="224" t="s">
        <v>29446</v>
      </c>
      <c r="B17897" s="225" t="s">
        <v>29447</v>
      </c>
      <c r="C17897" s="224" t="s">
        <v>45</v>
      </c>
      <c r="D17897" s="226">
        <v>1144.43</v>
      </c>
    </row>
    <row r="17898" spans="1:4" x14ac:dyDescent="0.2">
      <c r="A17898" s="224" t="s">
        <v>29448</v>
      </c>
      <c r="B17898" s="225" t="s">
        <v>29447</v>
      </c>
      <c r="C17898" s="224" t="s">
        <v>45</v>
      </c>
      <c r="D17898" s="226">
        <v>1135.48</v>
      </c>
    </row>
    <row r="17899" spans="1:4" x14ac:dyDescent="0.2">
      <c r="A17899" s="224" t="s">
        <v>29449</v>
      </c>
      <c r="B17899" s="225" t="s">
        <v>29450</v>
      </c>
      <c r="C17899" s="224" t="s">
        <v>45</v>
      </c>
      <c r="D17899" s="226">
        <v>1417.37</v>
      </c>
    </row>
    <row r="17900" spans="1:4" x14ac:dyDescent="0.2">
      <c r="A17900" s="224" t="s">
        <v>29451</v>
      </c>
      <c r="B17900" s="225" t="s">
        <v>29450</v>
      </c>
      <c r="C17900" s="224" t="s">
        <v>45</v>
      </c>
      <c r="D17900" s="226">
        <v>1403.89</v>
      </c>
    </row>
    <row r="17901" spans="1:4" x14ac:dyDescent="0.2">
      <c r="A17901" s="224" t="s">
        <v>29452</v>
      </c>
      <c r="B17901" s="225" t="s">
        <v>29453</v>
      </c>
      <c r="C17901" s="224" t="s">
        <v>45</v>
      </c>
      <c r="D17901" s="226">
        <v>123.6</v>
      </c>
    </row>
    <row r="17902" spans="1:4" x14ac:dyDescent="0.2">
      <c r="A17902" s="224" t="s">
        <v>29454</v>
      </c>
      <c r="B17902" s="225" t="s">
        <v>29453</v>
      </c>
      <c r="C17902" s="224" t="s">
        <v>45</v>
      </c>
      <c r="D17902" s="226">
        <v>123.6</v>
      </c>
    </row>
    <row r="17903" spans="1:4" x14ac:dyDescent="0.2">
      <c r="A17903" s="224" t="s">
        <v>29455</v>
      </c>
      <c r="B17903" s="225" t="s">
        <v>29456</v>
      </c>
      <c r="C17903" s="224" t="s">
        <v>45</v>
      </c>
      <c r="D17903" s="226">
        <v>226.5</v>
      </c>
    </row>
    <row r="17904" spans="1:4" x14ac:dyDescent="0.2">
      <c r="A17904" s="224" t="s">
        <v>29457</v>
      </c>
      <c r="B17904" s="225" t="s">
        <v>29456</v>
      </c>
      <c r="C17904" s="224" t="s">
        <v>45</v>
      </c>
      <c r="D17904" s="226">
        <v>226.5</v>
      </c>
    </row>
    <row r="17905" spans="1:4" x14ac:dyDescent="0.2">
      <c r="A17905" s="224" t="s">
        <v>29458</v>
      </c>
      <c r="B17905" s="225" t="s">
        <v>29459</v>
      </c>
      <c r="C17905" s="224" t="s">
        <v>45</v>
      </c>
      <c r="D17905" s="226">
        <v>359.47</v>
      </c>
    </row>
    <row r="17906" spans="1:4" x14ac:dyDescent="0.2">
      <c r="A17906" s="224" t="s">
        <v>29460</v>
      </c>
      <c r="B17906" s="225" t="s">
        <v>29459</v>
      </c>
      <c r="C17906" s="224" t="s">
        <v>45</v>
      </c>
      <c r="D17906" s="226">
        <v>359.47</v>
      </c>
    </row>
    <row r="17907" spans="1:4" x14ac:dyDescent="0.2">
      <c r="A17907" s="224" t="s">
        <v>29461</v>
      </c>
      <c r="B17907" s="225" t="s">
        <v>29462</v>
      </c>
      <c r="C17907" s="224" t="s">
        <v>45</v>
      </c>
      <c r="D17907" s="226">
        <v>2543.12</v>
      </c>
    </row>
    <row r="17908" spans="1:4" x14ac:dyDescent="0.2">
      <c r="A17908" s="224" t="s">
        <v>29463</v>
      </c>
      <c r="B17908" s="225" t="s">
        <v>29462</v>
      </c>
      <c r="C17908" s="224" t="s">
        <v>45</v>
      </c>
      <c r="D17908" s="226">
        <v>2543.12</v>
      </c>
    </row>
    <row r="17909" spans="1:4" x14ac:dyDescent="0.2">
      <c r="A17909" s="224" t="s">
        <v>29464</v>
      </c>
      <c r="B17909" s="225" t="s">
        <v>29465</v>
      </c>
      <c r="C17909" s="224" t="s">
        <v>45</v>
      </c>
      <c r="D17909" s="226">
        <v>21702.5</v>
      </c>
    </row>
    <row r="17910" spans="1:4" x14ac:dyDescent="0.2">
      <c r="A17910" s="224" t="s">
        <v>29466</v>
      </c>
      <c r="B17910" s="225" t="s">
        <v>29465</v>
      </c>
      <c r="C17910" s="224" t="s">
        <v>45</v>
      </c>
      <c r="D17910" s="226">
        <v>21702.5</v>
      </c>
    </row>
    <row r="17911" spans="1:4" x14ac:dyDescent="0.2">
      <c r="A17911" s="224" t="s">
        <v>29467</v>
      </c>
      <c r="B17911" s="225" t="s">
        <v>29468</v>
      </c>
      <c r="C17911" s="224" t="s">
        <v>51</v>
      </c>
      <c r="D17911" s="226">
        <v>263.3</v>
      </c>
    </row>
    <row r="17912" spans="1:4" x14ac:dyDescent="0.2">
      <c r="A17912" s="224" t="s">
        <v>29469</v>
      </c>
      <c r="B17912" s="225" t="s">
        <v>29468</v>
      </c>
      <c r="C17912" s="224" t="s">
        <v>51</v>
      </c>
      <c r="D17912" s="226">
        <v>262.38</v>
      </c>
    </row>
    <row r="17913" spans="1:4" x14ac:dyDescent="0.2">
      <c r="A17913" s="224" t="s">
        <v>29470</v>
      </c>
      <c r="B17913" s="225" t="s">
        <v>29471</v>
      </c>
      <c r="C17913" s="224" t="s">
        <v>45</v>
      </c>
      <c r="D17913" s="226">
        <v>2255.9899999999998</v>
      </c>
    </row>
    <row r="17914" spans="1:4" x14ac:dyDescent="0.2">
      <c r="A17914" s="224" t="s">
        <v>29472</v>
      </c>
      <c r="B17914" s="225" t="s">
        <v>29471</v>
      </c>
      <c r="C17914" s="224" t="s">
        <v>45</v>
      </c>
      <c r="D17914" s="226">
        <v>2255.9899999999998</v>
      </c>
    </row>
    <row r="17915" spans="1:4" x14ac:dyDescent="0.2">
      <c r="A17915" s="224" t="s">
        <v>29473</v>
      </c>
      <c r="B17915" s="225" t="s">
        <v>29474</v>
      </c>
      <c r="C17915" s="224" t="s">
        <v>45</v>
      </c>
      <c r="D17915" s="226">
        <v>2713.7</v>
      </c>
    </row>
    <row r="17916" spans="1:4" x14ac:dyDescent="0.2">
      <c r="A17916" s="224" t="s">
        <v>29475</v>
      </c>
      <c r="B17916" s="225" t="s">
        <v>29474</v>
      </c>
      <c r="C17916" s="224" t="s">
        <v>45</v>
      </c>
      <c r="D17916" s="226">
        <v>2713.7</v>
      </c>
    </row>
    <row r="17917" spans="1:4" x14ac:dyDescent="0.2">
      <c r="A17917" s="224" t="s">
        <v>29476</v>
      </c>
      <c r="B17917" s="225" t="s">
        <v>29477</v>
      </c>
      <c r="C17917" s="224" t="s">
        <v>45</v>
      </c>
      <c r="D17917" s="226">
        <v>3650.89</v>
      </c>
    </row>
    <row r="17918" spans="1:4" x14ac:dyDescent="0.2">
      <c r="A17918" s="224" t="s">
        <v>29478</v>
      </c>
      <c r="B17918" s="225" t="s">
        <v>29477</v>
      </c>
      <c r="C17918" s="224" t="s">
        <v>45</v>
      </c>
      <c r="D17918" s="226">
        <v>3650.89</v>
      </c>
    </row>
    <row r="17919" spans="1:4" x14ac:dyDescent="0.2">
      <c r="A17919" s="224" t="s">
        <v>29479</v>
      </c>
      <c r="B17919" s="225" t="s">
        <v>29480</v>
      </c>
      <c r="C17919" s="224" t="s">
        <v>45</v>
      </c>
      <c r="D17919" s="226">
        <v>7103.91</v>
      </c>
    </row>
    <row r="17920" spans="1:4" x14ac:dyDescent="0.2">
      <c r="A17920" s="224" t="s">
        <v>29481</v>
      </c>
      <c r="B17920" s="225" t="s">
        <v>29480</v>
      </c>
      <c r="C17920" s="224" t="s">
        <v>45</v>
      </c>
      <c r="D17920" s="226">
        <v>7103.91</v>
      </c>
    </row>
    <row r="17921" spans="1:4" x14ac:dyDescent="0.2">
      <c r="A17921" s="224" t="s">
        <v>29482</v>
      </c>
      <c r="B17921" s="225" t="s">
        <v>29483</v>
      </c>
      <c r="C17921" s="224" t="s">
        <v>3653</v>
      </c>
      <c r="D17921" s="226">
        <v>1945.2</v>
      </c>
    </row>
    <row r="17922" spans="1:4" x14ac:dyDescent="0.2">
      <c r="A17922" s="224" t="s">
        <v>29484</v>
      </c>
      <c r="B17922" s="225" t="s">
        <v>29483</v>
      </c>
      <c r="C17922" s="224" t="s">
        <v>3653</v>
      </c>
      <c r="D17922" s="226">
        <v>1942.57</v>
      </c>
    </row>
    <row r="17923" spans="1:4" x14ac:dyDescent="0.2">
      <c r="A17923" s="224" t="s">
        <v>29485</v>
      </c>
      <c r="B17923" s="225" t="s">
        <v>29486</v>
      </c>
      <c r="C17923" s="224" t="s">
        <v>3653</v>
      </c>
      <c r="D17923" s="226">
        <v>2569.58</v>
      </c>
    </row>
    <row r="17924" spans="1:4" x14ac:dyDescent="0.2">
      <c r="A17924" s="224" t="s">
        <v>29487</v>
      </c>
      <c r="B17924" s="225" t="s">
        <v>29486</v>
      </c>
      <c r="C17924" s="224" t="s">
        <v>3653</v>
      </c>
      <c r="D17924" s="226">
        <v>2566.9499999999998</v>
      </c>
    </row>
    <row r="17925" spans="1:4" x14ac:dyDescent="0.2">
      <c r="A17925" s="224" t="s">
        <v>29488</v>
      </c>
      <c r="B17925" s="225" t="s">
        <v>29489</v>
      </c>
      <c r="C17925" s="224" t="s">
        <v>45</v>
      </c>
      <c r="D17925" s="226">
        <v>329.6</v>
      </c>
    </row>
    <row r="17926" spans="1:4" x14ac:dyDescent="0.2">
      <c r="A17926" s="224" t="s">
        <v>29490</v>
      </c>
      <c r="B17926" s="225" t="s">
        <v>29489</v>
      </c>
      <c r="C17926" s="224" t="s">
        <v>45</v>
      </c>
      <c r="D17926" s="226">
        <v>329.6</v>
      </c>
    </row>
    <row r="17927" spans="1:4" x14ac:dyDescent="0.2">
      <c r="A17927" s="224" t="s">
        <v>29491</v>
      </c>
      <c r="B17927" s="225" t="s">
        <v>29492</v>
      </c>
      <c r="C17927" s="224" t="s">
        <v>45</v>
      </c>
      <c r="D17927" s="226">
        <v>2035.28</v>
      </c>
    </row>
    <row r="17928" spans="1:4" x14ac:dyDescent="0.2">
      <c r="A17928" s="224" t="s">
        <v>29493</v>
      </c>
      <c r="B17928" s="225" t="s">
        <v>29492</v>
      </c>
      <c r="C17928" s="224" t="s">
        <v>45</v>
      </c>
      <c r="D17928" s="226">
        <v>2035.28</v>
      </c>
    </row>
    <row r="17929" spans="1:4" x14ac:dyDescent="0.2">
      <c r="A17929" s="224" t="s">
        <v>29494</v>
      </c>
      <c r="B17929" s="225" t="s">
        <v>29495</v>
      </c>
      <c r="C17929" s="224" t="s">
        <v>45</v>
      </c>
      <c r="D17929" s="226">
        <v>2017.19</v>
      </c>
    </row>
    <row r="17930" spans="1:4" x14ac:dyDescent="0.2">
      <c r="A17930" s="224" t="s">
        <v>29496</v>
      </c>
      <c r="B17930" s="225" t="s">
        <v>29495</v>
      </c>
      <c r="C17930" s="224" t="s">
        <v>45</v>
      </c>
      <c r="D17930" s="226">
        <v>2013.74</v>
      </c>
    </row>
    <row r="17931" spans="1:4" x14ac:dyDescent="0.2">
      <c r="A17931" s="224" t="s">
        <v>29497</v>
      </c>
      <c r="B17931" s="225" t="s">
        <v>29498</v>
      </c>
      <c r="C17931" s="224" t="s">
        <v>45</v>
      </c>
      <c r="D17931" s="226">
        <v>1990</v>
      </c>
    </row>
    <row r="17932" spans="1:4" x14ac:dyDescent="0.2">
      <c r="A17932" s="224" t="s">
        <v>29499</v>
      </c>
      <c r="B17932" s="225" t="s">
        <v>29498</v>
      </c>
      <c r="C17932" s="224" t="s">
        <v>45</v>
      </c>
      <c r="D17932" s="226">
        <v>1990</v>
      </c>
    </row>
    <row r="17933" spans="1:4" x14ac:dyDescent="0.2">
      <c r="A17933" s="224" t="s">
        <v>29500</v>
      </c>
      <c r="B17933" s="225" t="s">
        <v>29501</v>
      </c>
      <c r="C17933" s="224" t="s">
        <v>45</v>
      </c>
      <c r="D17933" s="226">
        <v>1007.85</v>
      </c>
    </row>
    <row r="17934" spans="1:4" x14ac:dyDescent="0.2">
      <c r="A17934" s="224" t="s">
        <v>29502</v>
      </c>
      <c r="B17934" s="225" t="s">
        <v>29501</v>
      </c>
      <c r="C17934" s="224" t="s">
        <v>45</v>
      </c>
      <c r="D17934" s="226">
        <v>1007.85</v>
      </c>
    </row>
    <row r="17935" spans="1:4" x14ac:dyDescent="0.2">
      <c r="A17935" s="224" t="s">
        <v>29503</v>
      </c>
      <c r="B17935" s="225" t="s">
        <v>29504</v>
      </c>
      <c r="C17935" s="224" t="s">
        <v>45</v>
      </c>
      <c r="D17935" s="226">
        <v>3285.7</v>
      </c>
    </row>
    <row r="17936" spans="1:4" x14ac:dyDescent="0.2">
      <c r="A17936" s="224" t="s">
        <v>29505</v>
      </c>
      <c r="B17936" s="225" t="s">
        <v>29504</v>
      </c>
      <c r="C17936" s="224" t="s">
        <v>45</v>
      </c>
      <c r="D17936" s="226">
        <v>3285.7</v>
      </c>
    </row>
    <row r="17937" spans="1:4" x14ac:dyDescent="0.2">
      <c r="A17937" s="224" t="s">
        <v>29506</v>
      </c>
      <c r="B17937" s="225" t="s">
        <v>29507</v>
      </c>
      <c r="C17937" s="224" t="s">
        <v>45</v>
      </c>
      <c r="D17937" s="226">
        <v>74.959999999999994</v>
      </c>
    </row>
    <row r="17938" spans="1:4" x14ac:dyDescent="0.2">
      <c r="A17938" s="224" t="s">
        <v>29508</v>
      </c>
      <c r="B17938" s="225" t="s">
        <v>29507</v>
      </c>
      <c r="C17938" s="224" t="s">
        <v>45</v>
      </c>
      <c r="D17938" s="226">
        <v>74.959999999999994</v>
      </c>
    </row>
    <row r="17939" spans="1:4" x14ac:dyDescent="0.2">
      <c r="A17939" s="224" t="s">
        <v>29509</v>
      </c>
      <c r="B17939" s="225" t="s">
        <v>29510</v>
      </c>
      <c r="C17939" s="224" t="s">
        <v>45</v>
      </c>
      <c r="D17939" s="226">
        <v>29.62</v>
      </c>
    </row>
    <row r="17940" spans="1:4" x14ac:dyDescent="0.2">
      <c r="A17940" s="224" t="s">
        <v>29511</v>
      </c>
      <c r="B17940" s="225" t="s">
        <v>29510</v>
      </c>
      <c r="C17940" s="224" t="s">
        <v>45</v>
      </c>
      <c r="D17940" s="226">
        <v>29.62</v>
      </c>
    </row>
    <row r="17941" spans="1:4" x14ac:dyDescent="0.2">
      <c r="A17941" s="224" t="s">
        <v>29512</v>
      </c>
      <c r="B17941" s="225" t="s">
        <v>29513</v>
      </c>
      <c r="C17941" s="224" t="s">
        <v>45</v>
      </c>
      <c r="D17941" s="226">
        <v>926.8</v>
      </c>
    </row>
    <row r="17942" spans="1:4" x14ac:dyDescent="0.2">
      <c r="A17942" s="224" t="s">
        <v>29514</v>
      </c>
      <c r="B17942" s="225" t="s">
        <v>29513</v>
      </c>
      <c r="C17942" s="224" t="s">
        <v>45</v>
      </c>
      <c r="D17942" s="226">
        <v>926.8</v>
      </c>
    </row>
    <row r="17943" spans="1:4" x14ac:dyDescent="0.2">
      <c r="A17943" s="224" t="s">
        <v>29515</v>
      </c>
      <c r="B17943" s="225" t="s">
        <v>29516</v>
      </c>
      <c r="C17943" s="224" t="s">
        <v>45</v>
      </c>
      <c r="D17943" s="226">
        <v>216.29</v>
      </c>
    </row>
    <row r="17944" spans="1:4" x14ac:dyDescent="0.2">
      <c r="A17944" s="224" t="s">
        <v>29517</v>
      </c>
      <c r="B17944" s="225" t="s">
        <v>29516</v>
      </c>
      <c r="C17944" s="224" t="s">
        <v>45</v>
      </c>
      <c r="D17944" s="226">
        <v>216.29</v>
      </c>
    </row>
    <row r="17945" spans="1:4" x14ac:dyDescent="0.2">
      <c r="A17945" s="224" t="s">
        <v>29518</v>
      </c>
      <c r="B17945" s="225" t="s">
        <v>29519</v>
      </c>
      <c r="C17945" s="224" t="s">
        <v>45</v>
      </c>
      <c r="D17945" s="226">
        <v>226.5</v>
      </c>
    </row>
    <row r="17946" spans="1:4" x14ac:dyDescent="0.2">
      <c r="A17946" s="224" t="s">
        <v>29520</v>
      </c>
      <c r="B17946" s="225" t="s">
        <v>29519</v>
      </c>
      <c r="C17946" s="224" t="s">
        <v>45</v>
      </c>
      <c r="D17946" s="226">
        <v>226.5</v>
      </c>
    </row>
    <row r="17947" spans="1:4" x14ac:dyDescent="0.2">
      <c r="A17947" s="224" t="s">
        <v>29521</v>
      </c>
      <c r="B17947" s="225" t="s">
        <v>29522</v>
      </c>
      <c r="C17947" s="224" t="s">
        <v>45</v>
      </c>
      <c r="D17947" s="226">
        <v>360.4</v>
      </c>
    </row>
    <row r="17948" spans="1:4" x14ac:dyDescent="0.2">
      <c r="A17948" s="224" t="s">
        <v>29523</v>
      </c>
      <c r="B17948" s="225" t="s">
        <v>29522</v>
      </c>
      <c r="C17948" s="224" t="s">
        <v>45</v>
      </c>
      <c r="D17948" s="226">
        <v>360.4</v>
      </c>
    </row>
    <row r="17949" spans="1:4" x14ac:dyDescent="0.2">
      <c r="A17949" s="224" t="s">
        <v>29524</v>
      </c>
      <c r="B17949" s="225" t="s">
        <v>29525</v>
      </c>
      <c r="C17949" s="224" t="s">
        <v>45</v>
      </c>
      <c r="D17949" s="226">
        <v>962.67</v>
      </c>
    </row>
    <row r="17950" spans="1:4" x14ac:dyDescent="0.2">
      <c r="A17950" s="224" t="s">
        <v>29526</v>
      </c>
      <c r="B17950" s="225" t="s">
        <v>29525</v>
      </c>
      <c r="C17950" s="224" t="s">
        <v>45</v>
      </c>
      <c r="D17950" s="226">
        <v>962.67</v>
      </c>
    </row>
    <row r="17951" spans="1:4" x14ac:dyDescent="0.2">
      <c r="A17951" s="224" t="s">
        <v>29527</v>
      </c>
      <c r="B17951" s="225" t="s">
        <v>29528</v>
      </c>
      <c r="C17951" s="224" t="s">
        <v>45</v>
      </c>
      <c r="D17951" s="226">
        <v>928.53</v>
      </c>
    </row>
    <row r="17952" spans="1:4" x14ac:dyDescent="0.2">
      <c r="A17952" s="224" t="s">
        <v>29529</v>
      </c>
      <c r="B17952" s="225" t="s">
        <v>29528</v>
      </c>
      <c r="C17952" s="224" t="s">
        <v>45</v>
      </c>
      <c r="D17952" s="226">
        <v>928.53</v>
      </c>
    </row>
    <row r="17953" spans="1:4" x14ac:dyDescent="0.2">
      <c r="A17953" s="224" t="s">
        <v>29530</v>
      </c>
      <c r="B17953" s="225" t="s">
        <v>29531</v>
      </c>
      <c r="C17953" s="224" t="s">
        <v>45</v>
      </c>
      <c r="D17953" s="226">
        <v>2162.9</v>
      </c>
    </row>
    <row r="17954" spans="1:4" x14ac:dyDescent="0.2">
      <c r="A17954" s="224" t="s">
        <v>29532</v>
      </c>
      <c r="B17954" s="225" t="s">
        <v>29531</v>
      </c>
      <c r="C17954" s="224" t="s">
        <v>45</v>
      </c>
      <c r="D17954" s="226">
        <v>2162.9</v>
      </c>
    </row>
    <row r="17955" spans="1:4" x14ac:dyDescent="0.2">
      <c r="A17955" s="224" t="s">
        <v>29533</v>
      </c>
      <c r="B17955" s="225" t="s">
        <v>29534</v>
      </c>
      <c r="C17955" s="224" t="s">
        <v>45</v>
      </c>
      <c r="D17955" s="226">
        <v>2200</v>
      </c>
    </row>
    <row r="17956" spans="1:4" x14ac:dyDescent="0.2">
      <c r="A17956" s="224" t="s">
        <v>29535</v>
      </c>
      <c r="B17956" s="225" t="s">
        <v>29534</v>
      </c>
      <c r="C17956" s="224" t="s">
        <v>45</v>
      </c>
      <c r="D17956" s="226">
        <v>2200</v>
      </c>
    </row>
    <row r="17957" spans="1:4" x14ac:dyDescent="0.2">
      <c r="A17957" s="224" t="s">
        <v>29536</v>
      </c>
      <c r="B17957" s="225" t="s">
        <v>29537</v>
      </c>
      <c r="C17957" s="224" t="s">
        <v>45</v>
      </c>
      <c r="D17957" s="226">
        <v>2574.48</v>
      </c>
    </row>
    <row r="17958" spans="1:4" x14ac:dyDescent="0.2">
      <c r="A17958" s="224" t="s">
        <v>29538</v>
      </c>
      <c r="B17958" s="225" t="s">
        <v>29537</v>
      </c>
      <c r="C17958" s="224" t="s">
        <v>45</v>
      </c>
      <c r="D17958" s="226">
        <v>2574.48</v>
      </c>
    </row>
    <row r="17959" spans="1:4" x14ac:dyDescent="0.2">
      <c r="A17959" s="224" t="s">
        <v>29539</v>
      </c>
      <c r="B17959" s="225" t="s">
        <v>29540</v>
      </c>
      <c r="C17959" s="224" t="s">
        <v>45</v>
      </c>
      <c r="D17959" s="226">
        <v>5458.9</v>
      </c>
    </row>
    <row r="17960" spans="1:4" x14ac:dyDescent="0.2">
      <c r="A17960" s="224" t="s">
        <v>29541</v>
      </c>
      <c r="B17960" s="225" t="s">
        <v>29540</v>
      </c>
      <c r="C17960" s="224" t="s">
        <v>45</v>
      </c>
      <c r="D17960" s="226">
        <v>5458.9</v>
      </c>
    </row>
    <row r="17961" spans="1:4" x14ac:dyDescent="0.2">
      <c r="A17961" s="224" t="s">
        <v>29542</v>
      </c>
      <c r="B17961" s="225" t="s">
        <v>29543</v>
      </c>
      <c r="C17961" s="224" t="s">
        <v>45</v>
      </c>
      <c r="D17961" s="226">
        <v>2590</v>
      </c>
    </row>
    <row r="17962" spans="1:4" x14ac:dyDescent="0.2">
      <c r="A17962" s="224" t="s">
        <v>29544</v>
      </c>
      <c r="B17962" s="225" t="s">
        <v>29543</v>
      </c>
      <c r="C17962" s="224" t="s">
        <v>45</v>
      </c>
      <c r="D17962" s="226">
        <v>2590</v>
      </c>
    </row>
    <row r="17963" spans="1:4" x14ac:dyDescent="0.2">
      <c r="A17963" s="224" t="s">
        <v>29545</v>
      </c>
      <c r="B17963" s="225" t="s">
        <v>29546</v>
      </c>
      <c r="C17963" s="224" t="s">
        <v>45</v>
      </c>
      <c r="D17963" s="226">
        <v>7107</v>
      </c>
    </row>
    <row r="17964" spans="1:4" x14ac:dyDescent="0.2">
      <c r="A17964" s="224" t="s">
        <v>29547</v>
      </c>
      <c r="B17964" s="225" t="s">
        <v>29546</v>
      </c>
      <c r="C17964" s="224" t="s">
        <v>45</v>
      </c>
      <c r="D17964" s="226">
        <v>7107</v>
      </c>
    </row>
    <row r="17965" spans="1:4" x14ac:dyDescent="0.2">
      <c r="A17965" s="224" t="s">
        <v>29548</v>
      </c>
      <c r="B17965" s="225" t="s">
        <v>29549</v>
      </c>
      <c r="C17965" s="224" t="s">
        <v>45</v>
      </c>
      <c r="D17965" s="226">
        <v>13287</v>
      </c>
    </row>
    <row r="17966" spans="1:4" x14ac:dyDescent="0.2">
      <c r="A17966" s="224" t="s">
        <v>29550</v>
      </c>
      <c r="B17966" s="225" t="s">
        <v>29549</v>
      </c>
      <c r="C17966" s="224" t="s">
        <v>45</v>
      </c>
      <c r="D17966" s="226">
        <v>13287</v>
      </c>
    </row>
    <row r="17967" spans="1:4" x14ac:dyDescent="0.2">
      <c r="A17967" s="224" t="s">
        <v>29551</v>
      </c>
      <c r="B17967" s="225" t="s">
        <v>29552</v>
      </c>
      <c r="C17967" s="224" t="s">
        <v>45</v>
      </c>
      <c r="D17967" s="226">
        <v>24720</v>
      </c>
    </row>
    <row r="17968" spans="1:4" x14ac:dyDescent="0.2">
      <c r="A17968" s="224" t="s">
        <v>29553</v>
      </c>
      <c r="B17968" s="225" t="s">
        <v>29552</v>
      </c>
      <c r="C17968" s="224" t="s">
        <v>45</v>
      </c>
      <c r="D17968" s="226">
        <v>24720</v>
      </c>
    </row>
    <row r="17969" spans="1:4" x14ac:dyDescent="0.2">
      <c r="A17969" s="224" t="s">
        <v>29554</v>
      </c>
      <c r="B17969" s="225" t="s">
        <v>29555</v>
      </c>
      <c r="C17969" s="224" t="s">
        <v>45</v>
      </c>
      <c r="D17969" s="226">
        <v>107177.47</v>
      </c>
    </row>
    <row r="17970" spans="1:4" x14ac:dyDescent="0.2">
      <c r="A17970" s="224" t="s">
        <v>29556</v>
      </c>
      <c r="B17970" s="225" t="s">
        <v>29555</v>
      </c>
      <c r="C17970" s="224" t="s">
        <v>45</v>
      </c>
      <c r="D17970" s="226">
        <v>105311.14</v>
      </c>
    </row>
    <row r="17971" spans="1:4" x14ac:dyDescent="0.2">
      <c r="A17971" s="224" t="s">
        <v>29557</v>
      </c>
      <c r="B17971" s="225" t="s">
        <v>29558</v>
      </c>
      <c r="C17971" s="224" t="s">
        <v>45</v>
      </c>
      <c r="D17971" s="226">
        <v>168177.47</v>
      </c>
    </row>
    <row r="17972" spans="1:4" x14ac:dyDescent="0.2">
      <c r="A17972" s="224" t="s">
        <v>29559</v>
      </c>
      <c r="B17972" s="225" t="s">
        <v>29558</v>
      </c>
      <c r="C17972" s="224" t="s">
        <v>45</v>
      </c>
      <c r="D17972" s="226">
        <v>166311.14000000001</v>
      </c>
    </row>
    <row r="17973" spans="1:4" x14ac:dyDescent="0.2">
      <c r="A17973" s="224" t="s">
        <v>29560</v>
      </c>
      <c r="B17973" s="225" t="s">
        <v>29561</v>
      </c>
      <c r="C17973" s="224" t="s">
        <v>51</v>
      </c>
      <c r="D17973" s="226">
        <v>556.28</v>
      </c>
    </row>
    <row r="17974" spans="1:4" x14ac:dyDescent="0.2">
      <c r="A17974" s="224" t="s">
        <v>29562</v>
      </c>
      <c r="B17974" s="225" t="s">
        <v>29561</v>
      </c>
      <c r="C17974" s="224" t="s">
        <v>51</v>
      </c>
      <c r="D17974" s="226">
        <v>521.41999999999996</v>
      </c>
    </row>
    <row r="17975" spans="1:4" x14ac:dyDescent="0.2">
      <c r="A17975" s="224" t="s">
        <v>29563</v>
      </c>
      <c r="B17975" s="225" t="s">
        <v>29564</v>
      </c>
      <c r="C17975" s="224" t="s">
        <v>51</v>
      </c>
      <c r="D17975" s="226">
        <v>625.01</v>
      </c>
    </row>
    <row r="17976" spans="1:4" x14ac:dyDescent="0.2">
      <c r="A17976" s="224" t="s">
        <v>29565</v>
      </c>
      <c r="B17976" s="225" t="s">
        <v>29564</v>
      </c>
      <c r="C17976" s="224" t="s">
        <v>51</v>
      </c>
      <c r="D17976" s="226">
        <v>588.16</v>
      </c>
    </row>
    <row r="17977" spans="1:4" x14ac:dyDescent="0.2">
      <c r="A17977" s="224" t="s">
        <v>29566</v>
      </c>
      <c r="B17977" s="225" t="s">
        <v>29567</v>
      </c>
      <c r="C17977" s="224" t="s">
        <v>29568</v>
      </c>
      <c r="D17977" s="226">
        <v>13620.62</v>
      </c>
    </row>
    <row r="17978" spans="1:4" x14ac:dyDescent="0.2">
      <c r="A17978" s="224" t="s">
        <v>29569</v>
      </c>
      <c r="B17978" s="225" t="s">
        <v>29567</v>
      </c>
      <c r="C17978" s="224" t="s">
        <v>29568</v>
      </c>
      <c r="D17978" s="226">
        <v>12561.42</v>
      </c>
    </row>
    <row r="17979" spans="1:4" x14ac:dyDescent="0.2">
      <c r="A17979" s="224" t="s">
        <v>29570</v>
      </c>
      <c r="B17979" s="225" t="s">
        <v>29571</v>
      </c>
      <c r="C17979" s="224" t="s">
        <v>51</v>
      </c>
      <c r="D17979" s="226">
        <v>311.26</v>
      </c>
    </row>
    <row r="17980" spans="1:4" x14ac:dyDescent="0.2">
      <c r="A17980" s="224" t="s">
        <v>29572</v>
      </c>
      <c r="B17980" s="225" t="s">
        <v>29571</v>
      </c>
      <c r="C17980" s="224" t="s">
        <v>51</v>
      </c>
      <c r="D17980" s="226">
        <v>290.60000000000002</v>
      </c>
    </row>
    <row r="17981" spans="1:4" x14ac:dyDescent="0.2">
      <c r="A17981" s="224" t="s">
        <v>29573</v>
      </c>
      <c r="B17981" s="225" t="s">
        <v>29574</v>
      </c>
      <c r="C17981" s="224" t="s">
        <v>51</v>
      </c>
      <c r="D17981" s="226">
        <v>480.17</v>
      </c>
    </row>
    <row r="17982" spans="1:4" x14ac:dyDescent="0.2">
      <c r="A17982" s="224" t="s">
        <v>29575</v>
      </c>
      <c r="B17982" s="225" t="s">
        <v>29574</v>
      </c>
      <c r="C17982" s="224" t="s">
        <v>51</v>
      </c>
      <c r="D17982" s="226">
        <v>450.72</v>
      </c>
    </row>
    <row r="17983" spans="1:4" x14ac:dyDescent="0.2">
      <c r="A17983" s="224" t="s">
        <v>29576</v>
      </c>
      <c r="B17983" s="225" t="s">
        <v>29577</v>
      </c>
      <c r="C17983" s="224" t="s">
        <v>45</v>
      </c>
      <c r="D17983" s="226">
        <v>1038.4100000000001</v>
      </c>
    </row>
    <row r="17984" spans="1:4" x14ac:dyDescent="0.2">
      <c r="A17984" s="224" t="s">
        <v>29578</v>
      </c>
      <c r="B17984" s="225" t="s">
        <v>29577</v>
      </c>
      <c r="C17984" s="224" t="s">
        <v>45</v>
      </c>
      <c r="D17984" s="226">
        <v>960.37</v>
      </c>
    </row>
    <row r="17985" spans="1:4" x14ac:dyDescent="0.2">
      <c r="A17985" s="224" t="s">
        <v>29579</v>
      </c>
      <c r="B17985" s="225" t="s">
        <v>29580</v>
      </c>
      <c r="C17985" s="224" t="s">
        <v>51</v>
      </c>
      <c r="D17985" s="226">
        <v>300.75</v>
      </c>
    </row>
    <row r="17986" spans="1:4" x14ac:dyDescent="0.2">
      <c r="A17986" s="224" t="s">
        <v>29581</v>
      </c>
      <c r="B17986" s="225" t="s">
        <v>29580</v>
      </c>
      <c r="C17986" s="224" t="s">
        <v>51</v>
      </c>
      <c r="D17986" s="226">
        <v>285.57</v>
      </c>
    </row>
    <row r="17987" spans="1:4" x14ac:dyDescent="0.2">
      <c r="A17987" s="224" t="s">
        <v>29582</v>
      </c>
      <c r="B17987" s="225" t="s">
        <v>29583</v>
      </c>
      <c r="C17987" s="224" t="s">
        <v>3653</v>
      </c>
      <c r="D17987" s="226">
        <v>345.76</v>
      </c>
    </row>
    <row r="17988" spans="1:4" x14ac:dyDescent="0.2">
      <c r="A17988" s="224" t="s">
        <v>29584</v>
      </c>
      <c r="B17988" s="225" t="s">
        <v>29583</v>
      </c>
      <c r="C17988" s="224" t="s">
        <v>3653</v>
      </c>
      <c r="D17988" s="226">
        <v>324.44</v>
      </c>
    </row>
    <row r="17989" spans="1:4" x14ac:dyDescent="0.2">
      <c r="A17989" s="224" t="s">
        <v>29585</v>
      </c>
      <c r="B17989" s="225" t="s">
        <v>29586</v>
      </c>
      <c r="C17989" s="224" t="s">
        <v>3653</v>
      </c>
      <c r="D17989" s="226">
        <v>933.57</v>
      </c>
    </row>
    <row r="17990" spans="1:4" x14ac:dyDescent="0.2">
      <c r="A17990" s="224" t="s">
        <v>29587</v>
      </c>
      <c r="B17990" s="225" t="s">
        <v>29586</v>
      </c>
      <c r="C17990" s="224" t="s">
        <v>3653</v>
      </c>
      <c r="D17990" s="226">
        <v>898.42</v>
      </c>
    </row>
    <row r="17991" spans="1:4" x14ac:dyDescent="0.2">
      <c r="A17991" s="224" t="s">
        <v>29588</v>
      </c>
      <c r="B17991" s="225" t="s">
        <v>29589</v>
      </c>
      <c r="C17991" s="224" t="s">
        <v>3653</v>
      </c>
      <c r="D17991" s="226">
        <v>1582.28</v>
      </c>
    </row>
    <row r="17992" spans="1:4" x14ac:dyDescent="0.2">
      <c r="A17992" s="224" t="s">
        <v>29590</v>
      </c>
      <c r="B17992" s="225" t="s">
        <v>29589</v>
      </c>
      <c r="C17992" s="224" t="s">
        <v>3653</v>
      </c>
      <c r="D17992" s="226">
        <v>1482.07</v>
      </c>
    </row>
    <row r="17993" spans="1:4" x14ac:dyDescent="0.2">
      <c r="A17993" s="224" t="s">
        <v>29591</v>
      </c>
      <c r="B17993" s="225" t="s">
        <v>29592</v>
      </c>
      <c r="C17993" s="224" t="s">
        <v>3653</v>
      </c>
      <c r="D17993" s="226">
        <v>1350.73</v>
      </c>
    </row>
    <row r="17994" spans="1:4" x14ac:dyDescent="0.2">
      <c r="A17994" s="224" t="s">
        <v>29593</v>
      </c>
      <c r="B17994" s="225" t="s">
        <v>29592</v>
      </c>
      <c r="C17994" s="224" t="s">
        <v>3653</v>
      </c>
      <c r="D17994" s="226">
        <v>1262.54</v>
      </c>
    </row>
    <row r="17995" spans="1:4" x14ac:dyDescent="0.2">
      <c r="A17995" s="224" t="s">
        <v>29594</v>
      </c>
      <c r="B17995" s="225" t="s">
        <v>29595</v>
      </c>
      <c r="C17995" s="224" t="s">
        <v>45</v>
      </c>
      <c r="D17995" s="226">
        <v>778.7</v>
      </c>
    </row>
    <row r="17996" spans="1:4" x14ac:dyDescent="0.2">
      <c r="A17996" s="224" t="s">
        <v>29596</v>
      </c>
      <c r="B17996" s="225" t="s">
        <v>29595</v>
      </c>
      <c r="C17996" s="224" t="s">
        <v>45</v>
      </c>
      <c r="D17996" s="226">
        <v>716.94</v>
      </c>
    </row>
    <row r="17997" spans="1:4" x14ac:dyDescent="0.2">
      <c r="A17997" s="224" t="s">
        <v>29597</v>
      </c>
      <c r="B17997" s="225" t="s">
        <v>29598</v>
      </c>
      <c r="C17997" s="224" t="s">
        <v>45</v>
      </c>
      <c r="D17997" s="226">
        <v>6886.87</v>
      </c>
    </row>
    <row r="17998" spans="1:4" x14ac:dyDescent="0.2">
      <c r="A17998" s="224" t="s">
        <v>29599</v>
      </c>
      <c r="B17998" s="225" t="s">
        <v>29598</v>
      </c>
      <c r="C17998" s="224" t="s">
        <v>45</v>
      </c>
      <c r="D17998" s="226">
        <v>6425.88</v>
      </c>
    </row>
    <row r="17999" spans="1:4" x14ac:dyDescent="0.2">
      <c r="A17999" s="224" t="s">
        <v>29600</v>
      </c>
      <c r="B17999" s="225" t="s">
        <v>29601</v>
      </c>
      <c r="C17999" s="224" t="s">
        <v>45</v>
      </c>
      <c r="D17999" s="226">
        <v>1111.8</v>
      </c>
    </row>
    <row r="18000" spans="1:4" x14ac:dyDescent="0.2">
      <c r="A18000" s="224" t="s">
        <v>29602</v>
      </c>
      <c r="B18000" s="225" t="s">
        <v>29601</v>
      </c>
      <c r="C18000" s="224" t="s">
        <v>45</v>
      </c>
      <c r="D18000" s="226">
        <v>1111.8</v>
      </c>
    </row>
    <row r="18001" spans="1:4" x14ac:dyDescent="0.2">
      <c r="A18001" s="224" t="s">
        <v>29603</v>
      </c>
      <c r="B18001" s="225" t="s">
        <v>29604</v>
      </c>
      <c r="C18001" s="224" t="s">
        <v>45</v>
      </c>
      <c r="D18001" s="226">
        <v>978.4</v>
      </c>
    </row>
    <row r="18002" spans="1:4" x14ac:dyDescent="0.2">
      <c r="A18002" s="224" t="s">
        <v>29605</v>
      </c>
      <c r="B18002" s="225" t="s">
        <v>29604</v>
      </c>
      <c r="C18002" s="224" t="s">
        <v>45</v>
      </c>
      <c r="D18002" s="226">
        <v>978.4</v>
      </c>
    </row>
    <row r="18003" spans="1:4" x14ac:dyDescent="0.2">
      <c r="A18003" s="224" t="s">
        <v>29606</v>
      </c>
      <c r="B18003" s="225" t="s">
        <v>29607</v>
      </c>
      <c r="C18003" s="224" t="s">
        <v>45</v>
      </c>
      <c r="D18003" s="226">
        <v>3289</v>
      </c>
    </row>
    <row r="18004" spans="1:4" x14ac:dyDescent="0.2">
      <c r="A18004" s="224" t="s">
        <v>29608</v>
      </c>
      <c r="B18004" s="225" t="s">
        <v>29607</v>
      </c>
      <c r="C18004" s="224" t="s">
        <v>45</v>
      </c>
      <c r="D18004" s="226">
        <v>3289</v>
      </c>
    </row>
    <row r="18005" spans="1:4" x14ac:dyDescent="0.2">
      <c r="A18005" s="224" t="s">
        <v>29609</v>
      </c>
      <c r="B18005" s="225" t="s">
        <v>29610</v>
      </c>
      <c r="C18005" s="224" t="s">
        <v>45</v>
      </c>
      <c r="D18005" s="226">
        <v>371.53</v>
      </c>
    </row>
    <row r="18006" spans="1:4" x14ac:dyDescent="0.2">
      <c r="A18006" s="224" t="s">
        <v>29611</v>
      </c>
      <c r="B18006" s="225" t="s">
        <v>29610</v>
      </c>
      <c r="C18006" s="224" t="s">
        <v>45</v>
      </c>
      <c r="D18006" s="226">
        <v>371.53</v>
      </c>
    </row>
    <row r="18007" spans="1:4" x14ac:dyDescent="0.2">
      <c r="A18007" s="224" t="s">
        <v>29612</v>
      </c>
      <c r="B18007" s="225" t="s">
        <v>29613</v>
      </c>
      <c r="C18007" s="224" t="s">
        <v>45</v>
      </c>
      <c r="D18007" s="226">
        <v>59104.08</v>
      </c>
    </row>
    <row r="18008" spans="1:4" x14ac:dyDescent="0.2">
      <c r="A18008" s="224" t="s">
        <v>29614</v>
      </c>
      <c r="B18008" s="225" t="s">
        <v>29613</v>
      </c>
      <c r="C18008" s="224" t="s">
        <v>45</v>
      </c>
      <c r="D18008" s="226">
        <v>59104.08</v>
      </c>
    </row>
    <row r="18009" spans="1:4" x14ac:dyDescent="0.2">
      <c r="A18009" s="224" t="s">
        <v>29615</v>
      </c>
      <c r="B18009" s="225" t="s">
        <v>29616</v>
      </c>
      <c r="C18009" s="224" t="s">
        <v>45</v>
      </c>
      <c r="D18009" s="226">
        <v>104800</v>
      </c>
    </row>
    <row r="18010" spans="1:4" x14ac:dyDescent="0.2">
      <c r="A18010" s="224" t="s">
        <v>29617</v>
      </c>
      <c r="B18010" s="225" t="s">
        <v>29616</v>
      </c>
      <c r="C18010" s="224" t="s">
        <v>45</v>
      </c>
      <c r="D18010" s="226">
        <v>104800</v>
      </c>
    </row>
    <row r="18011" spans="1:4" x14ac:dyDescent="0.2">
      <c r="A18011" s="224" t="s">
        <v>29618</v>
      </c>
      <c r="B18011" s="225" t="s">
        <v>29619</v>
      </c>
      <c r="C18011" s="224" t="s">
        <v>45</v>
      </c>
      <c r="D18011" s="226">
        <v>144000</v>
      </c>
    </row>
    <row r="18012" spans="1:4" x14ac:dyDescent="0.2">
      <c r="A18012" s="224" t="s">
        <v>29620</v>
      </c>
      <c r="B18012" s="225" t="s">
        <v>29619</v>
      </c>
      <c r="C18012" s="224" t="s">
        <v>45</v>
      </c>
      <c r="D18012" s="226">
        <v>144000</v>
      </c>
    </row>
    <row r="18013" spans="1:4" x14ac:dyDescent="0.2">
      <c r="A18013" s="224" t="s">
        <v>29621</v>
      </c>
      <c r="B18013" s="225" t="s">
        <v>29622</v>
      </c>
      <c r="C18013" s="224" t="s">
        <v>45</v>
      </c>
      <c r="D18013" s="226">
        <v>184294.91</v>
      </c>
    </row>
    <row r="18014" spans="1:4" x14ac:dyDescent="0.2">
      <c r="A18014" s="224" t="s">
        <v>29623</v>
      </c>
      <c r="B18014" s="225" t="s">
        <v>29622</v>
      </c>
      <c r="C18014" s="224" t="s">
        <v>45</v>
      </c>
      <c r="D18014" s="226">
        <v>184294.91</v>
      </c>
    </row>
    <row r="18015" spans="1:4" x14ac:dyDescent="0.2">
      <c r="A18015" s="224" t="s">
        <v>29624</v>
      </c>
      <c r="B18015" s="225" t="s">
        <v>29625</v>
      </c>
      <c r="C18015" s="224" t="s">
        <v>45</v>
      </c>
      <c r="D18015" s="226">
        <v>221103.82</v>
      </c>
    </row>
    <row r="18016" spans="1:4" x14ac:dyDescent="0.2">
      <c r="A18016" s="224" t="s">
        <v>29626</v>
      </c>
      <c r="B18016" s="225" t="s">
        <v>29625</v>
      </c>
      <c r="C18016" s="224" t="s">
        <v>45</v>
      </c>
      <c r="D18016" s="226">
        <v>221103.82</v>
      </c>
    </row>
    <row r="18017" spans="1:4" x14ac:dyDescent="0.2">
      <c r="A18017" s="224" t="s">
        <v>29627</v>
      </c>
      <c r="B18017" s="225" t="s">
        <v>29628</v>
      </c>
      <c r="C18017" s="224" t="s">
        <v>45</v>
      </c>
      <c r="D18017" s="226">
        <v>6613.95</v>
      </c>
    </row>
    <row r="18018" spans="1:4" x14ac:dyDescent="0.2">
      <c r="A18018" s="224" t="s">
        <v>29629</v>
      </c>
      <c r="B18018" s="225" t="s">
        <v>29628</v>
      </c>
      <c r="C18018" s="224" t="s">
        <v>45</v>
      </c>
      <c r="D18018" s="226">
        <v>6613.95</v>
      </c>
    </row>
    <row r="18019" spans="1:4" x14ac:dyDescent="0.2">
      <c r="A18019" s="224" t="s">
        <v>29630</v>
      </c>
      <c r="B18019" s="225" t="s">
        <v>29631</v>
      </c>
      <c r="C18019" s="224" t="s">
        <v>45</v>
      </c>
      <c r="D18019" s="226">
        <v>5097.57</v>
      </c>
    </row>
    <row r="18020" spans="1:4" x14ac:dyDescent="0.2">
      <c r="A18020" s="224" t="s">
        <v>29632</v>
      </c>
      <c r="B18020" s="225" t="s">
        <v>29631</v>
      </c>
      <c r="C18020" s="224" t="s">
        <v>45</v>
      </c>
      <c r="D18020" s="226">
        <v>5097.57</v>
      </c>
    </row>
    <row r="18021" spans="1:4" x14ac:dyDescent="0.2">
      <c r="A18021" s="224" t="s">
        <v>29633</v>
      </c>
      <c r="B18021" s="225" t="s">
        <v>29634</v>
      </c>
      <c r="C18021" s="224" t="s">
        <v>45</v>
      </c>
      <c r="D18021" s="226">
        <v>3428.97</v>
      </c>
    </row>
    <row r="18022" spans="1:4" x14ac:dyDescent="0.2">
      <c r="A18022" s="224" t="s">
        <v>29635</v>
      </c>
      <c r="B18022" s="225" t="s">
        <v>29634</v>
      </c>
      <c r="C18022" s="224" t="s">
        <v>45</v>
      </c>
      <c r="D18022" s="226">
        <v>3428.97</v>
      </c>
    </row>
    <row r="18023" spans="1:4" x14ac:dyDescent="0.2">
      <c r="A18023" s="224" t="s">
        <v>29636</v>
      </c>
      <c r="B18023" s="225" t="s">
        <v>29637</v>
      </c>
      <c r="C18023" s="224" t="s">
        <v>45</v>
      </c>
      <c r="D18023" s="226">
        <v>2612.29</v>
      </c>
    </row>
    <row r="18024" spans="1:4" x14ac:dyDescent="0.2">
      <c r="A18024" s="224" t="s">
        <v>29638</v>
      </c>
      <c r="B18024" s="225" t="s">
        <v>29637</v>
      </c>
      <c r="C18024" s="224" t="s">
        <v>45</v>
      </c>
      <c r="D18024" s="226">
        <v>2612.29</v>
      </c>
    </row>
    <row r="18025" spans="1:4" x14ac:dyDescent="0.2">
      <c r="A18025" s="224" t="s">
        <v>29639</v>
      </c>
      <c r="B18025" s="225" t="s">
        <v>29640</v>
      </c>
      <c r="C18025" s="224" t="s">
        <v>45</v>
      </c>
      <c r="D18025" s="226">
        <v>1959.37</v>
      </c>
    </row>
    <row r="18026" spans="1:4" x14ac:dyDescent="0.2">
      <c r="A18026" s="224" t="s">
        <v>29641</v>
      </c>
      <c r="B18026" s="225" t="s">
        <v>29640</v>
      </c>
      <c r="C18026" s="224" t="s">
        <v>45</v>
      </c>
      <c r="D18026" s="226">
        <v>1959.37</v>
      </c>
    </row>
    <row r="18027" spans="1:4" x14ac:dyDescent="0.2">
      <c r="A18027" s="224" t="s">
        <v>29642</v>
      </c>
      <c r="B18027" s="225" t="s">
        <v>29643</v>
      </c>
      <c r="C18027" s="224" t="s">
        <v>45</v>
      </c>
      <c r="D18027" s="226">
        <v>1417.38</v>
      </c>
    </row>
    <row r="18028" spans="1:4" x14ac:dyDescent="0.2">
      <c r="A18028" s="224" t="s">
        <v>29644</v>
      </c>
      <c r="B18028" s="225" t="s">
        <v>29643</v>
      </c>
      <c r="C18028" s="224" t="s">
        <v>45</v>
      </c>
      <c r="D18028" s="226">
        <v>1417.38</v>
      </c>
    </row>
    <row r="18029" spans="1:4" x14ac:dyDescent="0.2">
      <c r="A18029" s="224" t="s">
        <v>29645</v>
      </c>
      <c r="B18029" s="225" t="s">
        <v>29646</v>
      </c>
      <c r="C18029" s="224" t="s">
        <v>45</v>
      </c>
      <c r="D18029" s="226">
        <v>69.03</v>
      </c>
    </row>
    <row r="18030" spans="1:4" x14ac:dyDescent="0.2">
      <c r="A18030" s="224" t="s">
        <v>29647</v>
      </c>
      <c r="B18030" s="225" t="s">
        <v>29646</v>
      </c>
      <c r="C18030" s="224" t="s">
        <v>45</v>
      </c>
      <c r="D18030" s="226">
        <v>65.73</v>
      </c>
    </row>
    <row r="18031" spans="1:4" x14ac:dyDescent="0.2">
      <c r="A18031" s="224" t="s">
        <v>29648</v>
      </c>
      <c r="B18031" s="225" t="s">
        <v>29649</v>
      </c>
      <c r="C18031" s="224" t="s">
        <v>45</v>
      </c>
      <c r="D18031" s="226">
        <v>37.03</v>
      </c>
    </row>
    <row r="18032" spans="1:4" x14ac:dyDescent="0.2">
      <c r="A18032" s="224" t="s">
        <v>29650</v>
      </c>
      <c r="B18032" s="225" t="s">
        <v>29649</v>
      </c>
      <c r="C18032" s="224" t="s">
        <v>45</v>
      </c>
      <c r="D18032" s="226">
        <v>33.729999999999997</v>
      </c>
    </row>
    <row r="18033" spans="1:4" x14ac:dyDescent="0.2">
      <c r="A18033" s="224" t="s">
        <v>29651</v>
      </c>
      <c r="B18033" s="225" t="s">
        <v>29652</v>
      </c>
      <c r="C18033" s="224" t="s">
        <v>45</v>
      </c>
      <c r="D18033" s="226">
        <v>89.71</v>
      </c>
    </row>
    <row r="18034" spans="1:4" x14ac:dyDescent="0.2">
      <c r="A18034" s="224" t="s">
        <v>29653</v>
      </c>
      <c r="B18034" s="225" t="s">
        <v>29652</v>
      </c>
      <c r="C18034" s="224" t="s">
        <v>45</v>
      </c>
      <c r="D18034" s="226">
        <v>86.41</v>
      </c>
    </row>
    <row r="18035" spans="1:4" x14ac:dyDescent="0.2">
      <c r="A18035" s="224" t="s">
        <v>29654</v>
      </c>
      <c r="B18035" s="225" t="s">
        <v>29655</v>
      </c>
      <c r="C18035" s="224" t="s">
        <v>45</v>
      </c>
      <c r="D18035" s="226">
        <v>453.09</v>
      </c>
    </row>
    <row r="18036" spans="1:4" x14ac:dyDescent="0.2">
      <c r="A18036" s="224" t="s">
        <v>29656</v>
      </c>
      <c r="B18036" s="225" t="s">
        <v>29655</v>
      </c>
      <c r="C18036" s="224" t="s">
        <v>45</v>
      </c>
      <c r="D18036" s="226">
        <v>449.79</v>
      </c>
    </row>
    <row r="18037" spans="1:4" x14ac:dyDescent="0.2">
      <c r="A18037" s="224" t="s">
        <v>29657</v>
      </c>
      <c r="B18037" s="225" t="s">
        <v>29658</v>
      </c>
      <c r="C18037" s="224" t="s">
        <v>45</v>
      </c>
      <c r="D18037" s="226">
        <v>549.04</v>
      </c>
    </row>
    <row r="18038" spans="1:4" x14ac:dyDescent="0.2">
      <c r="A18038" s="224" t="s">
        <v>29659</v>
      </c>
      <c r="B18038" s="225" t="s">
        <v>29658</v>
      </c>
      <c r="C18038" s="224" t="s">
        <v>45</v>
      </c>
      <c r="D18038" s="226">
        <v>545.74</v>
      </c>
    </row>
    <row r="18039" spans="1:4" x14ac:dyDescent="0.2">
      <c r="A18039" s="224" t="s">
        <v>29660</v>
      </c>
      <c r="B18039" s="225" t="s">
        <v>29661</v>
      </c>
      <c r="C18039" s="224" t="s">
        <v>45</v>
      </c>
      <c r="D18039" s="226">
        <v>89.55</v>
      </c>
    </row>
    <row r="18040" spans="1:4" x14ac:dyDescent="0.2">
      <c r="A18040" s="224" t="s">
        <v>29662</v>
      </c>
      <c r="B18040" s="225" t="s">
        <v>29661</v>
      </c>
      <c r="C18040" s="224" t="s">
        <v>45</v>
      </c>
      <c r="D18040" s="226">
        <v>86.25</v>
      </c>
    </row>
    <row r="18041" spans="1:4" x14ac:dyDescent="0.2">
      <c r="A18041" s="224" t="s">
        <v>29663</v>
      </c>
      <c r="B18041" s="225" t="s">
        <v>29664</v>
      </c>
      <c r="C18041" s="224" t="s">
        <v>45</v>
      </c>
      <c r="D18041" s="226">
        <v>74.599999999999994</v>
      </c>
    </row>
    <row r="18042" spans="1:4" x14ac:dyDescent="0.2">
      <c r="A18042" s="224" t="s">
        <v>29665</v>
      </c>
      <c r="B18042" s="225" t="s">
        <v>29664</v>
      </c>
      <c r="C18042" s="224" t="s">
        <v>45</v>
      </c>
      <c r="D18042" s="226">
        <v>71.3</v>
      </c>
    </row>
    <row r="18043" spans="1:4" x14ac:dyDescent="0.2">
      <c r="A18043" s="224" t="s">
        <v>29666</v>
      </c>
      <c r="B18043" s="225" t="s">
        <v>29667</v>
      </c>
      <c r="C18043" s="224" t="s">
        <v>45</v>
      </c>
      <c r="D18043" s="226">
        <v>53.03</v>
      </c>
    </row>
    <row r="18044" spans="1:4" x14ac:dyDescent="0.2">
      <c r="A18044" s="224" t="s">
        <v>29668</v>
      </c>
      <c r="B18044" s="225" t="s">
        <v>29667</v>
      </c>
      <c r="C18044" s="224" t="s">
        <v>45</v>
      </c>
      <c r="D18044" s="226">
        <v>49.73</v>
      </c>
    </row>
    <row r="18045" spans="1:4" x14ac:dyDescent="0.2">
      <c r="A18045" s="224" t="s">
        <v>29669</v>
      </c>
      <c r="B18045" s="225" t="s">
        <v>29670</v>
      </c>
      <c r="C18045" s="224" t="s">
        <v>45</v>
      </c>
      <c r="D18045" s="226">
        <v>50.59</v>
      </c>
    </row>
    <row r="18046" spans="1:4" x14ac:dyDescent="0.2">
      <c r="A18046" s="224" t="s">
        <v>29671</v>
      </c>
      <c r="B18046" s="225" t="s">
        <v>29670</v>
      </c>
      <c r="C18046" s="224" t="s">
        <v>45</v>
      </c>
      <c r="D18046" s="226">
        <v>47.29</v>
      </c>
    </row>
    <row r="18047" spans="1:4" x14ac:dyDescent="0.2">
      <c r="A18047" s="224" t="s">
        <v>29672</v>
      </c>
      <c r="B18047" s="225" t="s">
        <v>29673</v>
      </c>
      <c r="C18047" s="224" t="s">
        <v>45</v>
      </c>
      <c r="D18047" s="226">
        <v>240.92</v>
      </c>
    </row>
    <row r="18048" spans="1:4" x14ac:dyDescent="0.2">
      <c r="A18048" s="224" t="s">
        <v>29674</v>
      </c>
      <c r="B18048" s="225" t="s">
        <v>29673</v>
      </c>
      <c r="C18048" s="224" t="s">
        <v>45</v>
      </c>
      <c r="D18048" s="226">
        <v>237.62</v>
      </c>
    </row>
    <row r="18049" spans="1:4" x14ac:dyDescent="0.2">
      <c r="A18049" s="224" t="s">
        <v>29675</v>
      </c>
      <c r="B18049" s="225" t="s">
        <v>29676</v>
      </c>
      <c r="C18049" s="224" t="s">
        <v>45</v>
      </c>
      <c r="D18049" s="226">
        <v>315.86</v>
      </c>
    </row>
    <row r="18050" spans="1:4" x14ac:dyDescent="0.2">
      <c r="A18050" s="224" t="s">
        <v>29677</v>
      </c>
      <c r="B18050" s="225" t="s">
        <v>29676</v>
      </c>
      <c r="C18050" s="224" t="s">
        <v>45</v>
      </c>
      <c r="D18050" s="226">
        <v>312.56</v>
      </c>
    </row>
    <row r="18051" spans="1:4" x14ac:dyDescent="0.2">
      <c r="A18051" s="224" t="s">
        <v>29678</v>
      </c>
      <c r="B18051" s="225" t="s">
        <v>29679</v>
      </c>
      <c r="C18051" s="224" t="s">
        <v>45</v>
      </c>
      <c r="D18051" s="226">
        <v>963.13</v>
      </c>
    </row>
    <row r="18052" spans="1:4" x14ac:dyDescent="0.2">
      <c r="A18052" s="224" t="s">
        <v>29680</v>
      </c>
      <c r="B18052" s="225" t="s">
        <v>29679</v>
      </c>
      <c r="C18052" s="224" t="s">
        <v>45</v>
      </c>
      <c r="D18052" s="226">
        <v>959.83</v>
      </c>
    </row>
    <row r="18053" spans="1:4" x14ac:dyDescent="0.2">
      <c r="A18053" s="224" t="s">
        <v>29681</v>
      </c>
      <c r="B18053" s="225" t="s">
        <v>29682</v>
      </c>
      <c r="C18053" s="224" t="s">
        <v>45</v>
      </c>
      <c r="D18053" s="226">
        <v>1108.78</v>
      </c>
    </row>
    <row r="18054" spans="1:4" x14ac:dyDescent="0.2">
      <c r="A18054" s="224" t="s">
        <v>29683</v>
      </c>
      <c r="B18054" s="225" t="s">
        <v>29682</v>
      </c>
      <c r="C18054" s="224" t="s">
        <v>45</v>
      </c>
      <c r="D18054" s="226">
        <v>1105.48</v>
      </c>
    </row>
    <row r="18055" spans="1:4" x14ac:dyDescent="0.2">
      <c r="A18055" s="224" t="s">
        <v>29684</v>
      </c>
      <c r="B18055" s="225" t="s">
        <v>29685</v>
      </c>
      <c r="C18055" s="224" t="s">
        <v>45</v>
      </c>
      <c r="D18055" s="226">
        <v>147.13999999999999</v>
      </c>
    </row>
    <row r="18056" spans="1:4" x14ac:dyDescent="0.2">
      <c r="A18056" s="224" t="s">
        <v>29686</v>
      </c>
      <c r="B18056" s="225" t="s">
        <v>29685</v>
      </c>
      <c r="C18056" s="224" t="s">
        <v>45</v>
      </c>
      <c r="D18056" s="226">
        <v>140.54</v>
      </c>
    </row>
    <row r="18057" spans="1:4" x14ac:dyDescent="0.2">
      <c r="A18057" s="224" t="s">
        <v>29687</v>
      </c>
      <c r="B18057" s="225" t="s">
        <v>29688</v>
      </c>
      <c r="C18057" s="224" t="s">
        <v>45</v>
      </c>
      <c r="D18057" s="226">
        <v>245.21</v>
      </c>
    </row>
    <row r="18058" spans="1:4" x14ac:dyDescent="0.2">
      <c r="A18058" s="224" t="s">
        <v>29689</v>
      </c>
      <c r="B18058" s="225" t="s">
        <v>29688</v>
      </c>
      <c r="C18058" s="224" t="s">
        <v>45</v>
      </c>
      <c r="D18058" s="226">
        <v>241.91</v>
      </c>
    </row>
    <row r="18059" spans="1:4" x14ac:dyDescent="0.2">
      <c r="A18059" s="224" t="s">
        <v>29690</v>
      </c>
      <c r="B18059" s="225" t="s">
        <v>29691</v>
      </c>
      <c r="C18059" s="224" t="s">
        <v>45</v>
      </c>
      <c r="D18059" s="226">
        <v>390.58</v>
      </c>
    </row>
    <row r="18060" spans="1:4" x14ac:dyDescent="0.2">
      <c r="A18060" s="224" t="s">
        <v>29692</v>
      </c>
      <c r="B18060" s="225" t="s">
        <v>29691</v>
      </c>
      <c r="C18060" s="224" t="s">
        <v>45</v>
      </c>
      <c r="D18060" s="226">
        <v>380.83</v>
      </c>
    </row>
    <row r="18061" spans="1:4" x14ac:dyDescent="0.2">
      <c r="A18061" s="224" t="s">
        <v>29693</v>
      </c>
      <c r="B18061" s="225" t="s">
        <v>29694</v>
      </c>
      <c r="C18061" s="224" t="s">
        <v>29695</v>
      </c>
      <c r="D18061" s="226">
        <v>528.37</v>
      </c>
    </row>
    <row r="18062" spans="1:4" x14ac:dyDescent="0.2">
      <c r="A18062" s="224" t="s">
        <v>29696</v>
      </c>
      <c r="B18062" s="225" t="s">
        <v>29694</v>
      </c>
      <c r="C18062" s="224" t="s">
        <v>29695</v>
      </c>
      <c r="D18062" s="226">
        <v>518.23</v>
      </c>
    </row>
    <row r="18063" spans="1:4" x14ac:dyDescent="0.2">
      <c r="A18063" s="224" t="s">
        <v>29697</v>
      </c>
      <c r="B18063" s="225" t="s">
        <v>29698</v>
      </c>
      <c r="C18063" s="224" t="s">
        <v>45</v>
      </c>
      <c r="D18063" s="226">
        <v>626.30999999999995</v>
      </c>
    </row>
    <row r="18064" spans="1:4" x14ac:dyDescent="0.2">
      <c r="A18064" s="224" t="s">
        <v>29699</v>
      </c>
      <c r="B18064" s="225" t="s">
        <v>29698</v>
      </c>
      <c r="C18064" s="224" t="s">
        <v>45</v>
      </c>
      <c r="D18064" s="226">
        <v>615.76</v>
      </c>
    </row>
    <row r="18065" spans="1:4" x14ac:dyDescent="0.2">
      <c r="A18065" s="224" t="s">
        <v>29700</v>
      </c>
      <c r="B18065" s="225" t="s">
        <v>29701</v>
      </c>
      <c r="C18065" s="224" t="s">
        <v>45</v>
      </c>
      <c r="D18065" s="226">
        <v>884.41</v>
      </c>
    </row>
    <row r="18066" spans="1:4" x14ac:dyDescent="0.2">
      <c r="A18066" s="224" t="s">
        <v>29702</v>
      </c>
      <c r="B18066" s="225" t="s">
        <v>29701</v>
      </c>
      <c r="C18066" s="224" t="s">
        <v>45</v>
      </c>
      <c r="D18066" s="226">
        <v>873.42</v>
      </c>
    </row>
    <row r="18067" spans="1:4" x14ac:dyDescent="0.2">
      <c r="A18067" s="224" t="s">
        <v>29703</v>
      </c>
      <c r="B18067" s="225" t="s">
        <v>29704</v>
      </c>
      <c r="C18067" s="224" t="s">
        <v>45</v>
      </c>
      <c r="D18067" s="226">
        <v>148.05000000000001</v>
      </c>
    </row>
    <row r="18068" spans="1:4" x14ac:dyDescent="0.2">
      <c r="A18068" s="224" t="s">
        <v>29705</v>
      </c>
      <c r="B18068" s="225" t="s">
        <v>29704</v>
      </c>
      <c r="C18068" s="224" t="s">
        <v>45</v>
      </c>
      <c r="D18068" s="226">
        <v>140.46</v>
      </c>
    </row>
    <row r="18069" spans="1:4" x14ac:dyDescent="0.2">
      <c r="A18069" s="224" t="s">
        <v>29706</v>
      </c>
      <c r="B18069" s="225" t="s">
        <v>29707</v>
      </c>
      <c r="C18069" s="224" t="s">
        <v>45</v>
      </c>
      <c r="D18069" s="226">
        <v>106.22</v>
      </c>
    </row>
    <row r="18070" spans="1:4" x14ac:dyDescent="0.2">
      <c r="A18070" s="224" t="s">
        <v>29708</v>
      </c>
      <c r="B18070" s="225" t="s">
        <v>29707</v>
      </c>
      <c r="C18070" s="224" t="s">
        <v>45</v>
      </c>
      <c r="D18070" s="226">
        <v>98.63</v>
      </c>
    </row>
    <row r="18071" spans="1:4" x14ac:dyDescent="0.2">
      <c r="A18071" s="224" t="s">
        <v>29709</v>
      </c>
      <c r="B18071" s="225" t="s">
        <v>29710</v>
      </c>
      <c r="C18071" s="224" t="s">
        <v>45</v>
      </c>
      <c r="D18071" s="226">
        <v>98.23</v>
      </c>
    </row>
    <row r="18072" spans="1:4" x14ac:dyDescent="0.2">
      <c r="A18072" s="224" t="s">
        <v>29711</v>
      </c>
      <c r="B18072" s="225" t="s">
        <v>29710</v>
      </c>
      <c r="C18072" s="224" t="s">
        <v>45</v>
      </c>
      <c r="D18072" s="226">
        <v>90.64</v>
      </c>
    </row>
    <row r="18073" spans="1:4" x14ac:dyDescent="0.2">
      <c r="A18073" s="224" t="s">
        <v>29712</v>
      </c>
      <c r="B18073" s="225" t="s">
        <v>29713</v>
      </c>
      <c r="C18073" s="224" t="s">
        <v>45</v>
      </c>
      <c r="D18073" s="226">
        <v>128.28</v>
      </c>
    </row>
    <row r="18074" spans="1:4" x14ac:dyDescent="0.2">
      <c r="A18074" s="224" t="s">
        <v>29714</v>
      </c>
      <c r="B18074" s="225" t="s">
        <v>29713</v>
      </c>
      <c r="C18074" s="224" t="s">
        <v>45</v>
      </c>
      <c r="D18074" s="226">
        <v>120.69</v>
      </c>
    </row>
    <row r="18075" spans="1:4" x14ac:dyDescent="0.2">
      <c r="A18075" s="224" t="s">
        <v>29715</v>
      </c>
      <c r="B18075" s="225" t="s">
        <v>29716</v>
      </c>
      <c r="C18075" s="224" t="s">
        <v>45</v>
      </c>
      <c r="D18075" s="226">
        <v>118.14</v>
      </c>
    </row>
    <row r="18076" spans="1:4" x14ac:dyDescent="0.2">
      <c r="A18076" s="224" t="s">
        <v>29717</v>
      </c>
      <c r="B18076" s="225" t="s">
        <v>29716</v>
      </c>
      <c r="C18076" s="224" t="s">
        <v>45</v>
      </c>
      <c r="D18076" s="226">
        <v>110.55</v>
      </c>
    </row>
    <row r="18077" spans="1:4" x14ac:dyDescent="0.2">
      <c r="A18077" s="224" t="s">
        <v>29718</v>
      </c>
      <c r="B18077" s="225" t="s">
        <v>29719</v>
      </c>
      <c r="C18077" s="224" t="s">
        <v>45</v>
      </c>
      <c r="D18077" s="226">
        <v>111.09</v>
      </c>
    </row>
    <row r="18078" spans="1:4" x14ac:dyDescent="0.2">
      <c r="A18078" s="224" t="s">
        <v>29720</v>
      </c>
      <c r="B18078" s="225" t="s">
        <v>29719</v>
      </c>
      <c r="C18078" s="224" t="s">
        <v>45</v>
      </c>
      <c r="D18078" s="226">
        <v>103.5</v>
      </c>
    </row>
    <row r="18079" spans="1:4" x14ac:dyDescent="0.2">
      <c r="A18079" s="224" t="s">
        <v>29721</v>
      </c>
      <c r="B18079" s="225" t="s">
        <v>29722</v>
      </c>
      <c r="C18079" s="224" t="s">
        <v>45</v>
      </c>
      <c r="D18079" s="226">
        <v>198.71</v>
      </c>
    </row>
    <row r="18080" spans="1:4" x14ac:dyDescent="0.2">
      <c r="A18080" s="224" t="s">
        <v>29723</v>
      </c>
      <c r="B18080" s="225" t="s">
        <v>29722</v>
      </c>
      <c r="C18080" s="224" t="s">
        <v>45</v>
      </c>
      <c r="D18080" s="226">
        <v>190.73</v>
      </c>
    </row>
    <row r="18081" spans="1:4" x14ac:dyDescent="0.2">
      <c r="A18081" s="224" t="s">
        <v>29724</v>
      </c>
      <c r="B18081" s="225" t="s">
        <v>29725</v>
      </c>
      <c r="C18081" s="224" t="s">
        <v>45</v>
      </c>
      <c r="D18081" s="226">
        <v>167.24</v>
      </c>
    </row>
    <row r="18082" spans="1:4" x14ac:dyDescent="0.2">
      <c r="A18082" s="224" t="s">
        <v>29726</v>
      </c>
      <c r="B18082" s="225" t="s">
        <v>29725</v>
      </c>
      <c r="C18082" s="224" t="s">
        <v>45</v>
      </c>
      <c r="D18082" s="226">
        <v>159.26</v>
      </c>
    </row>
    <row r="18083" spans="1:4" x14ac:dyDescent="0.2">
      <c r="A18083" s="224" t="s">
        <v>29727</v>
      </c>
      <c r="B18083" s="225" t="s">
        <v>29728</v>
      </c>
      <c r="C18083" s="224" t="s">
        <v>45</v>
      </c>
      <c r="D18083" s="226">
        <v>138.18</v>
      </c>
    </row>
    <row r="18084" spans="1:4" x14ac:dyDescent="0.2">
      <c r="A18084" s="224" t="s">
        <v>29729</v>
      </c>
      <c r="B18084" s="225" t="s">
        <v>29728</v>
      </c>
      <c r="C18084" s="224" t="s">
        <v>45</v>
      </c>
      <c r="D18084" s="226">
        <v>130.19999999999999</v>
      </c>
    </row>
    <row r="18085" spans="1:4" x14ac:dyDescent="0.2">
      <c r="A18085" s="224" t="s">
        <v>29730</v>
      </c>
      <c r="B18085" s="225" t="s">
        <v>29731</v>
      </c>
      <c r="C18085" s="224" t="s">
        <v>45</v>
      </c>
      <c r="D18085" s="226">
        <v>173.49</v>
      </c>
    </row>
    <row r="18086" spans="1:4" x14ac:dyDescent="0.2">
      <c r="A18086" s="224" t="s">
        <v>29732</v>
      </c>
      <c r="B18086" s="225" t="s">
        <v>29731</v>
      </c>
      <c r="C18086" s="224" t="s">
        <v>45</v>
      </c>
      <c r="D18086" s="226">
        <v>165.51</v>
      </c>
    </row>
    <row r="18087" spans="1:4" x14ac:dyDescent="0.2">
      <c r="A18087" s="224" t="s">
        <v>29733</v>
      </c>
      <c r="B18087" s="225" t="s">
        <v>29734</v>
      </c>
      <c r="C18087" s="224" t="s">
        <v>45</v>
      </c>
      <c r="D18087" s="226">
        <v>159.18</v>
      </c>
    </row>
    <row r="18088" spans="1:4" x14ac:dyDescent="0.2">
      <c r="A18088" s="224" t="s">
        <v>29735</v>
      </c>
      <c r="B18088" s="225" t="s">
        <v>29734</v>
      </c>
      <c r="C18088" s="224" t="s">
        <v>45</v>
      </c>
      <c r="D18088" s="226">
        <v>151.19999999999999</v>
      </c>
    </row>
    <row r="18089" spans="1:4" x14ac:dyDescent="0.2">
      <c r="A18089" s="224" t="s">
        <v>29736</v>
      </c>
      <c r="B18089" s="225" t="s">
        <v>29737</v>
      </c>
      <c r="C18089" s="224" t="s">
        <v>45</v>
      </c>
      <c r="D18089" s="226">
        <v>150.13999999999999</v>
      </c>
    </row>
    <row r="18090" spans="1:4" x14ac:dyDescent="0.2">
      <c r="A18090" s="224" t="s">
        <v>29738</v>
      </c>
      <c r="B18090" s="225" t="s">
        <v>29737</v>
      </c>
      <c r="C18090" s="224" t="s">
        <v>45</v>
      </c>
      <c r="D18090" s="226">
        <v>142.16</v>
      </c>
    </row>
    <row r="18091" spans="1:4" x14ac:dyDescent="0.2">
      <c r="A18091" s="224" t="s">
        <v>29739</v>
      </c>
      <c r="B18091" s="225" t="s">
        <v>29740</v>
      </c>
      <c r="C18091" s="224" t="s">
        <v>45</v>
      </c>
      <c r="D18091" s="226">
        <v>292.89999999999998</v>
      </c>
    </row>
    <row r="18092" spans="1:4" x14ac:dyDescent="0.2">
      <c r="A18092" s="224" t="s">
        <v>29741</v>
      </c>
      <c r="B18092" s="225" t="s">
        <v>29740</v>
      </c>
      <c r="C18092" s="224" t="s">
        <v>45</v>
      </c>
      <c r="D18092" s="226">
        <v>284.58</v>
      </c>
    </row>
    <row r="18093" spans="1:4" x14ac:dyDescent="0.2">
      <c r="A18093" s="224" t="s">
        <v>29742</v>
      </c>
      <c r="B18093" s="225" t="s">
        <v>29743</v>
      </c>
      <c r="C18093" s="224" t="s">
        <v>45</v>
      </c>
      <c r="D18093" s="226">
        <v>219.6</v>
      </c>
    </row>
    <row r="18094" spans="1:4" x14ac:dyDescent="0.2">
      <c r="A18094" s="224" t="s">
        <v>29744</v>
      </c>
      <c r="B18094" s="225" t="s">
        <v>29743</v>
      </c>
      <c r="C18094" s="224" t="s">
        <v>45</v>
      </c>
      <c r="D18094" s="226">
        <v>211.28</v>
      </c>
    </row>
    <row r="18095" spans="1:4" x14ac:dyDescent="0.2">
      <c r="A18095" s="224" t="s">
        <v>29745</v>
      </c>
      <c r="B18095" s="225" t="s">
        <v>29746</v>
      </c>
      <c r="C18095" s="224" t="s">
        <v>45</v>
      </c>
      <c r="D18095" s="226">
        <v>182.55</v>
      </c>
    </row>
    <row r="18096" spans="1:4" x14ac:dyDescent="0.2">
      <c r="A18096" s="224" t="s">
        <v>29747</v>
      </c>
      <c r="B18096" s="225" t="s">
        <v>29746</v>
      </c>
      <c r="C18096" s="224" t="s">
        <v>45</v>
      </c>
      <c r="D18096" s="226">
        <v>174.23</v>
      </c>
    </row>
    <row r="18097" spans="1:4" x14ac:dyDescent="0.2">
      <c r="A18097" s="224" t="s">
        <v>29748</v>
      </c>
      <c r="B18097" s="225" t="s">
        <v>29749</v>
      </c>
      <c r="C18097" s="224" t="s">
        <v>45</v>
      </c>
      <c r="D18097" s="226">
        <v>255.15</v>
      </c>
    </row>
    <row r="18098" spans="1:4" x14ac:dyDescent="0.2">
      <c r="A18098" s="224" t="s">
        <v>29750</v>
      </c>
      <c r="B18098" s="225" t="s">
        <v>29749</v>
      </c>
      <c r="C18098" s="224" t="s">
        <v>45</v>
      </c>
      <c r="D18098" s="226">
        <v>246.83</v>
      </c>
    </row>
    <row r="18099" spans="1:4" x14ac:dyDescent="0.2">
      <c r="A18099" s="224" t="s">
        <v>29751</v>
      </c>
      <c r="B18099" s="225" t="s">
        <v>29752</v>
      </c>
      <c r="C18099" s="224" t="s">
        <v>45</v>
      </c>
      <c r="D18099" s="226">
        <v>230.7</v>
      </c>
    </row>
    <row r="18100" spans="1:4" x14ac:dyDescent="0.2">
      <c r="A18100" s="224" t="s">
        <v>29753</v>
      </c>
      <c r="B18100" s="225" t="s">
        <v>29752</v>
      </c>
      <c r="C18100" s="224" t="s">
        <v>45</v>
      </c>
      <c r="D18100" s="226">
        <v>222.38</v>
      </c>
    </row>
    <row r="18101" spans="1:4" x14ac:dyDescent="0.2">
      <c r="A18101" s="224" t="s">
        <v>29754</v>
      </c>
      <c r="B18101" s="225" t="s">
        <v>29755</v>
      </c>
      <c r="C18101" s="224" t="s">
        <v>45</v>
      </c>
      <c r="D18101" s="226">
        <v>214.61</v>
      </c>
    </row>
    <row r="18102" spans="1:4" x14ac:dyDescent="0.2">
      <c r="A18102" s="224" t="s">
        <v>29756</v>
      </c>
      <c r="B18102" s="225" t="s">
        <v>29755</v>
      </c>
      <c r="C18102" s="224" t="s">
        <v>45</v>
      </c>
      <c r="D18102" s="226">
        <v>206.29</v>
      </c>
    </row>
    <row r="18103" spans="1:4" x14ac:dyDescent="0.2">
      <c r="A18103" s="224" t="s">
        <v>29757</v>
      </c>
      <c r="B18103" s="225" t="s">
        <v>29758</v>
      </c>
      <c r="C18103" s="224" t="s">
        <v>45</v>
      </c>
      <c r="D18103" s="226">
        <v>338.74</v>
      </c>
    </row>
    <row r="18104" spans="1:4" x14ac:dyDescent="0.2">
      <c r="A18104" s="224" t="s">
        <v>29759</v>
      </c>
      <c r="B18104" s="225" t="s">
        <v>29758</v>
      </c>
      <c r="C18104" s="224" t="s">
        <v>45</v>
      </c>
      <c r="D18104" s="226">
        <v>330.02</v>
      </c>
    </row>
    <row r="18105" spans="1:4" x14ac:dyDescent="0.2">
      <c r="A18105" s="224" t="s">
        <v>29760</v>
      </c>
      <c r="B18105" s="225" t="s">
        <v>29761</v>
      </c>
      <c r="C18105" s="224" t="s">
        <v>45</v>
      </c>
      <c r="D18105" s="226">
        <v>275.8</v>
      </c>
    </row>
    <row r="18106" spans="1:4" x14ac:dyDescent="0.2">
      <c r="A18106" s="224" t="s">
        <v>29762</v>
      </c>
      <c r="B18106" s="225" t="s">
        <v>29761</v>
      </c>
      <c r="C18106" s="224" t="s">
        <v>45</v>
      </c>
      <c r="D18106" s="226">
        <v>267.08</v>
      </c>
    </row>
    <row r="18107" spans="1:4" x14ac:dyDescent="0.2">
      <c r="A18107" s="224" t="s">
        <v>29763</v>
      </c>
      <c r="B18107" s="225" t="s">
        <v>29764</v>
      </c>
      <c r="C18107" s="224" t="s">
        <v>45</v>
      </c>
      <c r="D18107" s="226">
        <v>217.68</v>
      </c>
    </row>
    <row r="18108" spans="1:4" x14ac:dyDescent="0.2">
      <c r="A18108" s="224" t="s">
        <v>29765</v>
      </c>
      <c r="B18108" s="225" t="s">
        <v>29764</v>
      </c>
      <c r="C18108" s="224" t="s">
        <v>45</v>
      </c>
      <c r="D18108" s="226">
        <v>208.96</v>
      </c>
    </row>
    <row r="18109" spans="1:4" x14ac:dyDescent="0.2">
      <c r="A18109" s="224" t="s">
        <v>29766</v>
      </c>
      <c r="B18109" s="225" t="s">
        <v>29767</v>
      </c>
      <c r="C18109" s="224" t="s">
        <v>45</v>
      </c>
      <c r="D18109" s="226">
        <v>294.95999999999998</v>
      </c>
    </row>
    <row r="18110" spans="1:4" x14ac:dyDescent="0.2">
      <c r="A18110" s="224" t="s">
        <v>29768</v>
      </c>
      <c r="B18110" s="225" t="s">
        <v>29767</v>
      </c>
      <c r="C18110" s="224" t="s">
        <v>45</v>
      </c>
      <c r="D18110" s="226">
        <v>286.24</v>
      </c>
    </row>
    <row r="18111" spans="1:4" x14ac:dyDescent="0.2">
      <c r="A18111" s="224" t="s">
        <v>29769</v>
      </c>
      <c r="B18111" s="225" t="s">
        <v>29770</v>
      </c>
      <c r="C18111" s="224" t="s">
        <v>45</v>
      </c>
      <c r="D18111" s="226">
        <v>266.33999999999997</v>
      </c>
    </row>
    <row r="18112" spans="1:4" x14ac:dyDescent="0.2">
      <c r="A18112" s="224" t="s">
        <v>29771</v>
      </c>
      <c r="B18112" s="225" t="s">
        <v>29770</v>
      </c>
      <c r="C18112" s="224" t="s">
        <v>45</v>
      </c>
      <c r="D18112" s="226">
        <v>257.62</v>
      </c>
    </row>
    <row r="18113" spans="1:4" x14ac:dyDescent="0.2">
      <c r="A18113" s="224" t="s">
        <v>29772</v>
      </c>
      <c r="B18113" s="225" t="s">
        <v>29773</v>
      </c>
      <c r="C18113" s="224" t="s">
        <v>45</v>
      </c>
      <c r="D18113" s="226">
        <v>248.26</v>
      </c>
    </row>
    <row r="18114" spans="1:4" x14ac:dyDescent="0.2">
      <c r="A18114" s="224" t="s">
        <v>29774</v>
      </c>
      <c r="B18114" s="225" t="s">
        <v>29773</v>
      </c>
      <c r="C18114" s="224" t="s">
        <v>45</v>
      </c>
      <c r="D18114" s="226">
        <v>239.54</v>
      </c>
    </row>
    <row r="18115" spans="1:4" x14ac:dyDescent="0.2">
      <c r="A18115" s="224" t="s">
        <v>29775</v>
      </c>
      <c r="B18115" s="225" t="s">
        <v>29776</v>
      </c>
      <c r="C18115" s="224" t="s">
        <v>45</v>
      </c>
      <c r="D18115" s="226">
        <v>257.08</v>
      </c>
    </row>
    <row r="18116" spans="1:4" x14ac:dyDescent="0.2">
      <c r="A18116" s="224" t="s">
        <v>29777</v>
      </c>
      <c r="B18116" s="225" t="s">
        <v>29776</v>
      </c>
      <c r="C18116" s="224" t="s">
        <v>45</v>
      </c>
      <c r="D18116" s="226">
        <v>249.49</v>
      </c>
    </row>
    <row r="18117" spans="1:4" x14ac:dyDescent="0.2">
      <c r="A18117" s="224" t="s">
        <v>29778</v>
      </c>
      <c r="B18117" s="225" t="s">
        <v>29779</v>
      </c>
      <c r="C18117" s="224" t="s">
        <v>45</v>
      </c>
      <c r="D18117" s="226">
        <v>259.16000000000003</v>
      </c>
    </row>
    <row r="18118" spans="1:4" x14ac:dyDescent="0.2">
      <c r="A18118" s="224" t="s">
        <v>29780</v>
      </c>
      <c r="B18118" s="225" t="s">
        <v>29779</v>
      </c>
      <c r="C18118" s="224" t="s">
        <v>45</v>
      </c>
      <c r="D18118" s="226">
        <v>251.57</v>
      </c>
    </row>
    <row r="18119" spans="1:4" x14ac:dyDescent="0.2">
      <c r="A18119" s="224" t="s">
        <v>29781</v>
      </c>
      <c r="B18119" s="225" t="s">
        <v>29782</v>
      </c>
      <c r="C18119" s="224" t="s">
        <v>45</v>
      </c>
      <c r="D18119" s="226">
        <v>303.57</v>
      </c>
    </row>
    <row r="18120" spans="1:4" x14ac:dyDescent="0.2">
      <c r="A18120" s="224" t="s">
        <v>29783</v>
      </c>
      <c r="B18120" s="225" t="s">
        <v>29782</v>
      </c>
      <c r="C18120" s="224" t="s">
        <v>45</v>
      </c>
      <c r="D18120" s="226">
        <v>295.98</v>
      </c>
    </row>
    <row r="18121" spans="1:4" x14ac:dyDescent="0.2">
      <c r="A18121" s="224" t="s">
        <v>29784</v>
      </c>
      <c r="B18121" s="225" t="s">
        <v>29785</v>
      </c>
      <c r="C18121" s="224" t="s">
        <v>45</v>
      </c>
      <c r="D18121" s="226">
        <v>268.16000000000003</v>
      </c>
    </row>
    <row r="18122" spans="1:4" x14ac:dyDescent="0.2">
      <c r="A18122" s="224" t="s">
        <v>29786</v>
      </c>
      <c r="B18122" s="225" t="s">
        <v>29785</v>
      </c>
      <c r="C18122" s="224" t="s">
        <v>45</v>
      </c>
      <c r="D18122" s="226">
        <v>260.57</v>
      </c>
    </row>
    <row r="18123" spans="1:4" x14ac:dyDescent="0.2">
      <c r="A18123" s="224" t="s">
        <v>29787</v>
      </c>
      <c r="B18123" s="225" t="s">
        <v>29788</v>
      </c>
      <c r="C18123" s="224" t="s">
        <v>45</v>
      </c>
      <c r="D18123" s="226">
        <v>299.88</v>
      </c>
    </row>
    <row r="18124" spans="1:4" x14ac:dyDescent="0.2">
      <c r="A18124" s="224" t="s">
        <v>29789</v>
      </c>
      <c r="B18124" s="225" t="s">
        <v>29788</v>
      </c>
      <c r="C18124" s="224" t="s">
        <v>45</v>
      </c>
      <c r="D18124" s="226">
        <v>292.29000000000002</v>
      </c>
    </row>
    <row r="18125" spans="1:4" x14ac:dyDescent="0.2">
      <c r="A18125" s="224" t="s">
        <v>29790</v>
      </c>
      <c r="B18125" s="225" t="s">
        <v>29791</v>
      </c>
      <c r="C18125" s="224" t="s">
        <v>45</v>
      </c>
      <c r="D18125" s="226">
        <v>251.06</v>
      </c>
    </row>
    <row r="18126" spans="1:4" x14ac:dyDescent="0.2">
      <c r="A18126" s="224" t="s">
        <v>29792</v>
      </c>
      <c r="B18126" s="225" t="s">
        <v>29791</v>
      </c>
      <c r="C18126" s="224" t="s">
        <v>45</v>
      </c>
      <c r="D18126" s="226">
        <v>243.47</v>
      </c>
    </row>
    <row r="18127" spans="1:4" x14ac:dyDescent="0.2">
      <c r="A18127" s="224" t="s">
        <v>29793</v>
      </c>
      <c r="B18127" s="225" t="s">
        <v>29794</v>
      </c>
      <c r="C18127" s="224" t="s">
        <v>45</v>
      </c>
      <c r="D18127" s="226">
        <v>244.08</v>
      </c>
    </row>
    <row r="18128" spans="1:4" x14ac:dyDescent="0.2">
      <c r="A18128" s="224" t="s">
        <v>29795</v>
      </c>
      <c r="B18128" s="225" t="s">
        <v>29794</v>
      </c>
      <c r="C18128" s="224" t="s">
        <v>45</v>
      </c>
      <c r="D18128" s="226">
        <v>236.82</v>
      </c>
    </row>
    <row r="18129" spans="1:4" x14ac:dyDescent="0.2">
      <c r="A18129" s="224" t="s">
        <v>29796</v>
      </c>
      <c r="B18129" s="225" t="s">
        <v>29797</v>
      </c>
      <c r="C18129" s="224" t="s">
        <v>45</v>
      </c>
      <c r="D18129" s="226">
        <v>223.14</v>
      </c>
    </row>
    <row r="18130" spans="1:4" x14ac:dyDescent="0.2">
      <c r="A18130" s="224" t="s">
        <v>29798</v>
      </c>
      <c r="B18130" s="225" t="s">
        <v>29797</v>
      </c>
      <c r="C18130" s="224" t="s">
        <v>45</v>
      </c>
      <c r="D18130" s="226">
        <v>215.88</v>
      </c>
    </row>
    <row r="18131" spans="1:4" x14ac:dyDescent="0.2">
      <c r="A18131" s="224" t="s">
        <v>29799</v>
      </c>
      <c r="B18131" s="225" t="s">
        <v>29800</v>
      </c>
      <c r="C18131" s="224" t="s">
        <v>45</v>
      </c>
      <c r="D18131" s="226">
        <v>259.16000000000003</v>
      </c>
    </row>
    <row r="18132" spans="1:4" x14ac:dyDescent="0.2">
      <c r="A18132" s="224" t="s">
        <v>29801</v>
      </c>
      <c r="B18132" s="225" t="s">
        <v>29800</v>
      </c>
      <c r="C18132" s="224" t="s">
        <v>45</v>
      </c>
      <c r="D18132" s="226">
        <v>251.9</v>
      </c>
    </row>
    <row r="18133" spans="1:4" x14ac:dyDescent="0.2">
      <c r="A18133" s="224" t="s">
        <v>29802</v>
      </c>
      <c r="B18133" s="225" t="s">
        <v>29803</v>
      </c>
      <c r="C18133" s="224" t="s">
        <v>45</v>
      </c>
      <c r="D18133" s="226">
        <v>245.8</v>
      </c>
    </row>
    <row r="18134" spans="1:4" x14ac:dyDescent="0.2">
      <c r="A18134" s="224" t="s">
        <v>29804</v>
      </c>
      <c r="B18134" s="225" t="s">
        <v>29803</v>
      </c>
      <c r="C18134" s="224" t="s">
        <v>45</v>
      </c>
      <c r="D18134" s="226">
        <v>238.54</v>
      </c>
    </row>
    <row r="18135" spans="1:4" x14ac:dyDescent="0.2">
      <c r="A18135" s="224" t="s">
        <v>29805</v>
      </c>
      <c r="B18135" s="225" t="s">
        <v>29806</v>
      </c>
      <c r="C18135" s="224" t="s">
        <v>45</v>
      </c>
      <c r="D18135" s="226">
        <v>342.82</v>
      </c>
    </row>
    <row r="18136" spans="1:4" x14ac:dyDescent="0.2">
      <c r="A18136" s="224" t="s">
        <v>29807</v>
      </c>
      <c r="B18136" s="225" t="s">
        <v>29806</v>
      </c>
      <c r="C18136" s="224" t="s">
        <v>45</v>
      </c>
      <c r="D18136" s="226">
        <v>335.56</v>
      </c>
    </row>
    <row r="18137" spans="1:4" x14ac:dyDescent="0.2">
      <c r="A18137" s="224" t="s">
        <v>29808</v>
      </c>
      <c r="B18137" s="225" t="s">
        <v>29809</v>
      </c>
      <c r="C18137" s="224" t="s">
        <v>45</v>
      </c>
      <c r="D18137" s="226">
        <v>247.86</v>
      </c>
    </row>
    <row r="18138" spans="1:4" x14ac:dyDescent="0.2">
      <c r="A18138" s="224" t="s">
        <v>29810</v>
      </c>
      <c r="B18138" s="225" t="s">
        <v>29809</v>
      </c>
      <c r="C18138" s="224" t="s">
        <v>45</v>
      </c>
      <c r="D18138" s="226">
        <v>240.6</v>
      </c>
    </row>
    <row r="18139" spans="1:4" x14ac:dyDescent="0.2">
      <c r="A18139" s="224" t="s">
        <v>29811</v>
      </c>
      <c r="B18139" s="225" t="s">
        <v>29812</v>
      </c>
      <c r="C18139" s="224" t="s">
        <v>45</v>
      </c>
      <c r="D18139" s="226">
        <v>160.02000000000001</v>
      </c>
    </row>
    <row r="18140" spans="1:4" x14ac:dyDescent="0.2">
      <c r="A18140" s="224" t="s">
        <v>29813</v>
      </c>
      <c r="B18140" s="225" t="s">
        <v>29812</v>
      </c>
      <c r="C18140" s="224" t="s">
        <v>45</v>
      </c>
      <c r="D18140" s="226">
        <v>144.18</v>
      </c>
    </row>
    <row r="18141" spans="1:4" x14ac:dyDescent="0.2">
      <c r="A18141" s="224" t="s">
        <v>29814</v>
      </c>
      <c r="B18141" s="225" t="s">
        <v>29815</v>
      </c>
      <c r="C18141" s="224" t="s">
        <v>45</v>
      </c>
      <c r="D18141" s="226">
        <v>67.59</v>
      </c>
    </row>
    <row r="18142" spans="1:4" x14ac:dyDescent="0.2">
      <c r="A18142" s="224" t="s">
        <v>29816</v>
      </c>
      <c r="B18142" s="225" t="s">
        <v>29815</v>
      </c>
      <c r="C18142" s="224" t="s">
        <v>45</v>
      </c>
      <c r="D18142" s="226">
        <v>60.99</v>
      </c>
    </row>
    <row r="18143" spans="1:4" x14ac:dyDescent="0.2">
      <c r="A18143" s="224" t="s">
        <v>29817</v>
      </c>
      <c r="B18143" s="225" t="s">
        <v>29818</v>
      </c>
      <c r="C18143" s="224" t="s">
        <v>45</v>
      </c>
      <c r="D18143" s="226">
        <v>111.42</v>
      </c>
    </row>
    <row r="18144" spans="1:4" x14ac:dyDescent="0.2">
      <c r="A18144" s="224" t="s">
        <v>29819</v>
      </c>
      <c r="B18144" s="225" t="s">
        <v>29818</v>
      </c>
      <c r="C18144" s="224" t="s">
        <v>45</v>
      </c>
      <c r="D18144" s="226">
        <v>98.22</v>
      </c>
    </row>
    <row r="18145" spans="1:4" x14ac:dyDescent="0.2">
      <c r="A18145" s="224" t="s">
        <v>29820</v>
      </c>
      <c r="B18145" s="225" t="s">
        <v>29821</v>
      </c>
      <c r="C18145" s="224" t="s">
        <v>45</v>
      </c>
      <c r="D18145" s="226">
        <v>75.66</v>
      </c>
    </row>
    <row r="18146" spans="1:4" x14ac:dyDescent="0.2">
      <c r="A18146" s="224" t="s">
        <v>29822</v>
      </c>
      <c r="B18146" s="225" t="s">
        <v>29821</v>
      </c>
      <c r="C18146" s="224" t="s">
        <v>45</v>
      </c>
      <c r="D18146" s="226">
        <v>72.36</v>
      </c>
    </row>
    <row r="18147" spans="1:4" x14ac:dyDescent="0.2">
      <c r="A18147" s="224" t="s">
        <v>29823</v>
      </c>
      <c r="B18147" s="225" t="s">
        <v>29824</v>
      </c>
      <c r="C18147" s="224" t="s">
        <v>45</v>
      </c>
      <c r="D18147" s="226">
        <v>54.54</v>
      </c>
    </row>
    <row r="18148" spans="1:4" x14ac:dyDescent="0.2">
      <c r="A18148" s="224" t="s">
        <v>29825</v>
      </c>
      <c r="B18148" s="225" t="s">
        <v>29824</v>
      </c>
      <c r="C18148" s="224" t="s">
        <v>45</v>
      </c>
      <c r="D18148" s="226">
        <v>51.24</v>
      </c>
    </row>
    <row r="18149" spans="1:4" x14ac:dyDescent="0.2">
      <c r="A18149" s="224" t="s">
        <v>29826</v>
      </c>
      <c r="B18149" s="225" t="s">
        <v>29827</v>
      </c>
      <c r="C18149" s="224" t="s">
        <v>45</v>
      </c>
      <c r="D18149" s="226">
        <v>49.82</v>
      </c>
    </row>
    <row r="18150" spans="1:4" x14ac:dyDescent="0.2">
      <c r="A18150" s="224" t="s">
        <v>29828</v>
      </c>
      <c r="B18150" s="225" t="s">
        <v>29827</v>
      </c>
      <c r="C18150" s="224" t="s">
        <v>45</v>
      </c>
      <c r="D18150" s="226">
        <v>46.52</v>
      </c>
    </row>
    <row r="18151" spans="1:4" x14ac:dyDescent="0.2">
      <c r="A18151" s="224" t="s">
        <v>29829</v>
      </c>
      <c r="B18151" s="225" t="s">
        <v>29830</v>
      </c>
      <c r="C18151" s="224" t="s">
        <v>45</v>
      </c>
      <c r="D18151" s="226">
        <v>73.599999999999994</v>
      </c>
    </row>
    <row r="18152" spans="1:4" x14ac:dyDescent="0.2">
      <c r="A18152" s="224" t="s">
        <v>29831</v>
      </c>
      <c r="B18152" s="225" t="s">
        <v>29830</v>
      </c>
      <c r="C18152" s="224" t="s">
        <v>45</v>
      </c>
      <c r="D18152" s="226">
        <v>70.3</v>
      </c>
    </row>
    <row r="18153" spans="1:4" x14ac:dyDescent="0.2">
      <c r="A18153" s="224" t="s">
        <v>29832</v>
      </c>
      <c r="B18153" s="225" t="s">
        <v>29833</v>
      </c>
      <c r="C18153" s="224" t="s">
        <v>45</v>
      </c>
      <c r="D18153" s="226">
        <v>48.66</v>
      </c>
    </row>
    <row r="18154" spans="1:4" x14ac:dyDescent="0.2">
      <c r="A18154" s="224" t="s">
        <v>29834</v>
      </c>
      <c r="B18154" s="225" t="s">
        <v>29833</v>
      </c>
      <c r="C18154" s="224" t="s">
        <v>45</v>
      </c>
      <c r="D18154" s="226">
        <v>45.36</v>
      </c>
    </row>
    <row r="18155" spans="1:4" x14ac:dyDescent="0.2">
      <c r="A18155" s="224" t="s">
        <v>29835</v>
      </c>
      <c r="B18155" s="225" t="s">
        <v>29836</v>
      </c>
      <c r="C18155" s="224" t="s">
        <v>45</v>
      </c>
      <c r="D18155" s="226">
        <v>83.91</v>
      </c>
    </row>
    <row r="18156" spans="1:4" x14ac:dyDescent="0.2">
      <c r="A18156" s="224" t="s">
        <v>29837</v>
      </c>
      <c r="B18156" s="225" t="s">
        <v>29836</v>
      </c>
      <c r="C18156" s="224" t="s">
        <v>45</v>
      </c>
      <c r="D18156" s="226">
        <v>76.319999999999993</v>
      </c>
    </row>
    <row r="18157" spans="1:4" x14ac:dyDescent="0.2">
      <c r="A18157" s="224" t="s">
        <v>29838</v>
      </c>
      <c r="B18157" s="225" t="s">
        <v>29839</v>
      </c>
      <c r="C18157" s="224" t="s">
        <v>45</v>
      </c>
      <c r="D18157" s="226">
        <v>89.95</v>
      </c>
    </row>
    <row r="18158" spans="1:4" x14ac:dyDescent="0.2">
      <c r="A18158" s="224" t="s">
        <v>29840</v>
      </c>
      <c r="B18158" s="225" t="s">
        <v>29839</v>
      </c>
      <c r="C18158" s="224" t="s">
        <v>45</v>
      </c>
      <c r="D18158" s="226">
        <v>82.36</v>
      </c>
    </row>
    <row r="18159" spans="1:4" x14ac:dyDescent="0.2">
      <c r="A18159" s="224" t="s">
        <v>29841</v>
      </c>
      <c r="B18159" s="225" t="s">
        <v>29842</v>
      </c>
      <c r="C18159" s="224" t="s">
        <v>45</v>
      </c>
      <c r="D18159" s="226">
        <v>109.8</v>
      </c>
    </row>
    <row r="18160" spans="1:4" x14ac:dyDescent="0.2">
      <c r="A18160" s="224" t="s">
        <v>29843</v>
      </c>
      <c r="B18160" s="225" t="s">
        <v>29842</v>
      </c>
      <c r="C18160" s="224" t="s">
        <v>45</v>
      </c>
      <c r="D18160" s="226">
        <v>101.82</v>
      </c>
    </row>
    <row r="18161" spans="1:4" x14ac:dyDescent="0.2">
      <c r="A18161" s="224" t="s">
        <v>29844</v>
      </c>
      <c r="B18161" s="225" t="s">
        <v>29845</v>
      </c>
      <c r="C18161" s="224" t="s">
        <v>45</v>
      </c>
      <c r="D18161" s="226">
        <v>121.56</v>
      </c>
    </row>
    <row r="18162" spans="1:4" x14ac:dyDescent="0.2">
      <c r="A18162" s="224" t="s">
        <v>29846</v>
      </c>
      <c r="B18162" s="225" t="s">
        <v>29845</v>
      </c>
      <c r="C18162" s="224" t="s">
        <v>45</v>
      </c>
      <c r="D18162" s="226">
        <v>113.58</v>
      </c>
    </row>
    <row r="18163" spans="1:4" x14ac:dyDescent="0.2">
      <c r="A18163" s="224" t="s">
        <v>29847</v>
      </c>
      <c r="B18163" s="225" t="s">
        <v>29848</v>
      </c>
      <c r="C18163" s="224" t="s">
        <v>45</v>
      </c>
      <c r="D18163" s="226">
        <v>139.85</v>
      </c>
    </row>
    <row r="18164" spans="1:4" x14ac:dyDescent="0.2">
      <c r="A18164" s="224" t="s">
        <v>29849</v>
      </c>
      <c r="B18164" s="225" t="s">
        <v>29848</v>
      </c>
      <c r="C18164" s="224" t="s">
        <v>45</v>
      </c>
      <c r="D18164" s="226">
        <v>131.53</v>
      </c>
    </row>
    <row r="18165" spans="1:4" x14ac:dyDescent="0.2">
      <c r="A18165" s="224" t="s">
        <v>29850</v>
      </c>
      <c r="B18165" s="225" t="s">
        <v>29851</v>
      </c>
      <c r="C18165" s="224" t="s">
        <v>45</v>
      </c>
      <c r="D18165" s="226">
        <v>164.89</v>
      </c>
    </row>
    <row r="18166" spans="1:4" x14ac:dyDescent="0.2">
      <c r="A18166" s="224" t="s">
        <v>29852</v>
      </c>
      <c r="B18166" s="225" t="s">
        <v>29851</v>
      </c>
      <c r="C18166" s="224" t="s">
        <v>45</v>
      </c>
      <c r="D18166" s="226">
        <v>156.57</v>
      </c>
    </row>
    <row r="18167" spans="1:4" x14ac:dyDescent="0.2">
      <c r="A18167" s="224" t="s">
        <v>29853</v>
      </c>
      <c r="B18167" s="225" t="s">
        <v>29854</v>
      </c>
      <c r="C18167" s="224" t="s">
        <v>45</v>
      </c>
      <c r="D18167" s="226">
        <v>160.91999999999999</v>
      </c>
    </row>
    <row r="18168" spans="1:4" x14ac:dyDescent="0.2">
      <c r="A18168" s="224" t="s">
        <v>29855</v>
      </c>
      <c r="B18168" s="225" t="s">
        <v>29854</v>
      </c>
      <c r="C18168" s="224" t="s">
        <v>45</v>
      </c>
      <c r="D18168" s="226">
        <v>152.19999999999999</v>
      </c>
    </row>
    <row r="18169" spans="1:4" x14ac:dyDescent="0.2">
      <c r="A18169" s="224" t="s">
        <v>29856</v>
      </c>
      <c r="B18169" s="225" t="s">
        <v>29857</v>
      </c>
      <c r="C18169" s="224" t="s">
        <v>45</v>
      </c>
      <c r="D18169" s="226">
        <v>191.1</v>
      </c>
    </row>
    <row r="18170" spans="1:4" x14ac:dyDescent="0.2">
      <c r="A18170" s="224" t="s">
        <v>29858</v>
      </c>
      <c r="B18170" s="225" t="s">
        <v>29857</v>
      </c>
      <c r="C18170" s="224" t="s">
        <v>45</v>
      </c>
      <c r="D18170" s="226">
        <v>182.38</v>
      </c>
    </row>
    <row r="18171" spans="1:4" x14ac:dyDescent="0.2">
      <c r="A18171" s="224" t="s">
        <v>29859</v>
      </c>
      <c r="B18171" s="225" t="s">
        <v>29860</v>
      </c>
      <c r="C18171" s="224" t="s">
        <v>45</v>
      </c>
      <c r="D18171" s="226">
        <v>168.17</v>
      </c>
    </row>
    <row r="18172" spans="1:4" x14ac:dyDescent="0.2">
      <c r="A18172" s="224" t="s">
        <v>29861</v>
      </c>
      <c r="B18172" s="225" t="s">
        <v>29860</v>
      </c>
      <c r="C18172" s="224" t="s">
        <v>45</v>
      </c>
      <c r="D18172" s="226">
        <v>160.58000000000001</v>
      </c>
    </row>
    <row r="18173" spans="1:4" x14ac:dyDescent="0.2">
      <c r="A18173" s="224" t="s">
        <v>29862</v>
      </c>
      <c r="B18173" s="225" t="s">
        <v>29863</v>
      </c>
      <c r="C18173" s="224" t="s">
        <v>45</v>
      </c>
      <c r="D18173" s="226">
        <v>214.66</v>
      </c>
    </row>
    <row r="18174" spans="1:4" x14ac:dyDescent="0.2">
      <c r="A18174" s="224" t="s">
        <v>29864</v>
      </c>
      <c r="B18174" s="225" t="s">
        <v>29863</v>
      </c>
      <c r="C18174" s="224" t="s">
        <v>45</v>
      </c>
      <c r="D18174" s="226">
        <v>207.07</v>
      </c>
    </row>
    <row r="18175" spans="1:4" x14ac:dyDescent="0.2">
      <c r="A18175" s="224" t="s">
        <v>29865</v>
      </c>
      <c r="B18175" s="225" t="s">
        <v>29866</v>
      </c>
      <c r="C18175" s="224" t="s">
        <v>45</v>
      </c>
      <c r="D18175" s="226">
        <v>179.25</v>
      </c>
    </row>
    <row r="18176" spans="1:4" x14ac:dyDescent="0.2">
      <c r="A18176" s="224" t="s">
        <v>29867</v>
      </c>
      <c r="B18176" s="225" t="s">
        <v>29866</v>
      </c>
      <c r="C18176" s="224" t="s">
        <v>45</v>
      </c>
      <c r="D18176" s="226">
        <v>171.66</v>
      </c>
    </row>
    <row r="18177" spans="1:4" x14ac:dyDescent="0.2">
      <c r="A18177" s="224" t="s">
        <v>29868</v>
      </c>
      <c r="B18177" s="225" t="s">
        <v>29869</v>
      </c>
      <c r="C18177" s="224" t="s">
        <v>45</v>
      </c>
      <c r="D18177" s="226">
        <v>207.23</v>
      </c>
    </row>
    <row r="18178" spans="1:4" x14ac:dyDescent="0.2">
      <c r="A18178" s="224" t="s">
        <v>29870</v>
      </c>
      <c r="B18178" s="225" t="s">
        <v>29869</v>
      </c>
      <c r="C18178" s="224" t="s">
        <v>45</v>
      </c>
      <c r="D18178" s="226">
        <v>199.64</v>
      </c>
    </row>
    <row r="18179" spans="1:4" x14ac:dyDescent="0.2">
      <c r="A18179" s="224" t="s">
        <v>29871</v>
      </c>
      <c r="B18179" s="225" t="s">
        <v>29872</v>
      </c>
      <c r="C18179" s="224" t="s">
        <v>45</v>
      </c>
      <c r="D18179" s="226">
        <v>247.95</v>
      </c>
    </row>
    <row r="18180" spans="1:4" x14ac:dyDescent="0.2">
      <c r="A18180" s="224" t="s">
        <v>29873</v>
      </c>
      <c r="B18180" s="225" t="s">
        <v>29872</v>
      </c>
      <c r="C18180" s="224" t="s">
        <v>45</v>
      </c>
      <c r="D18180" s="226">
        <v>240.36</v>
      </c>
    </row>
    <row r="18181" spans="1:4" x14ac:dyDescent="0.2">
      <c r="A18181" s="224" t="s">
        <v>29874</v>
      </c>
      <c r="B18181" s="225" t="s">
        <v>29875</v>
      </c>
      <c r="C18181" s="224" t="s">
        <v>45</v>
      </c>
      <c r="D18181" s="226">
        <v>199.13</v>
      </c>
    </row>
    <row r="18182" spans="1:4" x14ac:dyDescent="0.2">
      <c r="A18182" s="224" t="s">
        <v>29876</v>
      </c>
      <c r="B18182" s="225" t="s">
        <v>29875</v>
      </c>
      <c r="C18182" s="224" t="s">
        <v>45</v>
      </c>
      <c r="D18182" s="226">
        <v>191.54</v>
      </c>
    </row>
    <row r="18183" spans="1:4" x14ac:dyDescent="0.2">
      <c r="A18183" s="224" t="s">
        <v>29877</v>
      </c>
      <c r="B18183" s="225" t="s">
        <v>29878</v>
      </c>
      <c r="C18183" s="224" t="s">
        <v>45</v>
      </c>
      <c r="D18183" s="226">
        <v>155.16999999999999</v>
      </c>
    </row>
    <row r="18184" spans="1:4" x14ac:dyDescent="0.2">
      <c r="A18184" s="224" t="s">
        <v>29879</v>
      </c>
      <c r="B18184" s="225" t="s">
        <v>29878</v>
      </c>
      <c r="C18184" s="224" t="s">
        <v>45</v>
      </c>
      <c r="D18184" s="226">
        <v>147.91</v>
      </c>
    </row>
    <row r="18185" spans="1:4" x14ac:dyDescent="0.2">
      <c r="A18185" s="224" t="s">
        <v>29880</v>
      </c>
      <c r="B18185" s="225" t="s">
        <v>29881</v>
      </c>
      <c r="C18185" s="224" t="s">
        <v>45</v>
      </c>
      <c r="D18185" s="226">
        <v>170.25</v>
      </c>
    </row>
    <row r="18186" spans="1:4" x14ac:dyDescent="0.2">
      <c r="A18186" s="224" t="s">
        <v>29882</v>
      </c>
      <c r="B18186" s="225" t="s">
        <v>29881</v>
      </c>
      <c r="C18186" s="224" t="s">
        <v>45</v>
      </c>
      <c r="D18186" s="226">
        <v>162.99</v>
      </c>
    </row>
    <row r="18187" spans="1:4" x14ac:dyDescent="0.2">
      <c r="A18187" s="224" t="s">
        <v>29883</v>
      </c>
      <c r="B18187" s="225" t="s">
        <v>29884</v>
      </c>
      <c r="C18187" s="224" t="s">
        <v>45</v>
      </c>
      <c r="D18187" s="226">
        <v>156.88999999999999</v>
      </c>
    </row>
    <row r="18188" spans="1:4" x14ac:dyDescent="0.2">
      <c r="A18188" s="224" t="s">
        <v>29885</v>
      </c>
      <c r="B18188" s="225" t="s">
        <v>29884</v>
      </c>
      <c r="C18188" s="224" t="s">
        <v>45</v>
      </c>
      <c r="D18188" s="226">
        <v>149.63</v>
      </c>
    </row>
    <row r="18189" spans="1:4" x14ac:dyDescent="0.2">
      <c r="A18189" s="224" t="s">
        <v>29886</v>
      </c>
      <c r="B18189" s="225" t="s">
        <v>29887</v>
      </c>
      <c r="C18189" s="224" t="s">
        <v>45</v>
      </c>
      <c r="D18189" s="226">
        <v>171.21</v>
      </c>
    </row>
    <row r="18190" spans="1:4" x14ac:dyDescent="0.2">
      <c r="A18190" s="224" t="s">
        <v>29888</v>
      </c>
      <c r="B18190" s="225" t="s">
        <v>29887</v>
      </c>
      <c r="C18190" s="224" t="s">
        <v>45</v>
      </c>
      <c r="D18190" s="226">
        <v>163.95</v>
      </c>
    </row>
    <row r="18191" spans="1:4" x14ac:dyDescent="0.2">
      <c r="A18191" s="224" t="s">
        <v>29889</v>
      </c>
      <c r="B18191" s="225" t="s">
        <v>29890</v>
      </c>
      <c r="C18191" s="224" t="s">
        <v>45</v>
      </c>
      <c r="D18191" s="226">
        <v>290.89</v>
      </c>
    </row>
    <row r="18192" spans="1:4" x14ac:dyDescent="0.2">
      <c r="A18192" s="224" t="s">
        <v>29891</v>
      </c>
      <c r="B18192" s="225" t="s">
        <v>29890</v>
      </c>
      <c r="C18192" s="224" t="s">
        <v>45</v>
      </c>
      <c r="D18192" s="226">
        <v>283.63</v>
      </c>
    </row>
    <row r="18193" spans="1:4" x14ac:dyDescent="0.2">
      <c r="A18193" s="224" t="s">
        <v>29892</v>
      </c>
      <c r="B18193" s="225" t="s">
        <v>29893</v>
      </c>
      <c r="C18193" s="224" t="s">
        <v>45</v>
      </c>
      <c r="D18193" s="226">
        <v>195.93</v>
      </c>
    </row>
    <row r="18194" spans="1:4" x14ac:dyDescent="0.2">
      <c r="A18194" s="224" t="s">
        <v>29894</v>
      </c>
      <c r="B18194" s="225" t="s">
        <v>29893</v>
      </c>
      <c r="C18194" s="224" t="s">
        <v>45</v>
      </c>
      <c r="D18194" s="226">
        <v>188.67</v>
      </c>
    </row>
    <row r="18195" spans="1:4" x14ac:dyDescent="0.2">
      <c r="A18195" s="224" t="s">
        <v>29895</v>
      </c>
      <c r="B18195" s="225" t="s">
        <v>29896</v>
      </c>
      <c r="C18195" s="224" t="s">
        <v>45</v>
      </c>
      <c r="D18195" s="226">
        <v>243.99</v>
      </c>
    </row>
    <row r="18196" spans="1:4" x14ac:dyDescent="0.2">
      <c r="A18196" s="224" t="s">
        <v>29897</v>
      </c>
      <c r="B18196" s="225" t="s">
        <v>29896</v>
      </c>
      <c r="C18196" s="224" t="s">
        <v>45</v>
      </c>
      <c r="D18196" s="226">
        <v>236.01</v>
      </c>
    </row>
    <row r="18197" spans="1:4" x14ac:dyDescent="0.2">
      <c r="A18197" s="224" t="s">
        <v>29898</v>
      </c>
      <c r="B18197" s="225" t="s">
        <v>29899</v>
      </c>
      <c r="C18197" s="224" t="s">
        <v>45</v>
      </c>
      <c r="D18197" s="226">
        <v>288.82</v>
      </c>
    </row>
    <row r="18198" spans="1:4" x14ac:dyDescent="0.2">
      <c r="A18198" s="224" t="s">
        <v>29900</v>
      </c>
      <c r="B18198" s="225" t="s">
        <v>29899</v>
      </c>
      <c r="C18198" s="224" t="s">
        <v>45</v>
      </c>
      <c r="D18198" s="226">
        <v>280.83999999999997</v>
      </c>
    </row>
    <row r="18199" spans="1:4" x14ac:dyDescent="0.2">
      <c r="A18199" s="224" t="s">
        <v>29901</v>
      </c>
      <c r="B18199" s="225" t="s">
        <v>29902</v>
      </c>
      <c r="C18199" s="224" t="s">
        <v>45</v>
      </c>
      <c r="D18199" s="226">
        <v>297.49</v>
      </c>
    </row>
    <row r="18200" spans="1:4" x14ac:dyDescent="0.2">
      <c r="A18200" s="224" t="s">
        <v>29903</v>
      </c>
      <c r="B18200" s="225" t="s">
        <v>29902</v>
      </c>
      <c r="C18200" s="224" t="s">
        <v>45</v>
      </c>
      <c r="D18200" s="226">
        <v>289.51</v>
      </c>
    </row>
    <row r="18201" spans="1:4" x14ac:dyDescent="0.2">
      <c r="A18201" s="224" t="s">
        <v>29904</v>
      </c>
      <c r="B18201" s="225" t="s">
        <v>29905</v>
      </c>
      <c r="C18201" s="224" t="s">
        <v>45</v>
      </c>
      <c r="D18201" s="226">
        <v>10529.46</v>
      </c>
    </row>
    <row r="18202" spans="1:4" x14ac:dyDescent="0.2">
      <c r="A18202" s="224" t="s">
        <v>29906</v>
      </c>
      <c r="B18202" s="225" t="s">
        <v>29905</v>
      </c>
      <c r="C18202" s="224" t="s">
        <v>45</v>
      </c>
      <c r="D18202" s="226">
        <v>10522.86</v>
      </c>
    </row>
    <row r="18203" spans="1:4" x14ac:dyDescent="0.2">
      <c r="A18203" s="224" t="s">
        <v>29907</v>
      </c>
      <c r="B18203" s="225" t="s">
        <v>29908</v>
      </c>
      <c r="C18203" s="224" t="s">
        <v>45</v>
      </c>
      <c r="D18203" s="226">
        <v>11779.95</v>
      </c>
    </row>
    <row r="18204" spans="1:4" x14ac:dyDescent="0.2">
      <c r="A18204" s="224" t="s">
        <v>29909</v>
      </c>
      <c r="B18204" s="225" t="s">
        <v>29908</v>
      </c>
      <c r="C18204" s="224" t="s">
        <v>45</v>
      </c>
      <c r="D18204" s="226">
        <v>11770.05</v>
      </c>
    </row>
    <row r="18205" spans="1:4" x14ac:dyDescent="0.2">
      <c r="A18205" s="224" t="s">
        <v>29910</v>
      </c>
      <c r="B18205" s="225" t="s">
        <v>29911</v>
      </c>
      <c r="C18205" s="224" t="s">
        <v>45</v>
      </c>
      <c r="D18205" s="226">
        <v>15236.75</v>
      </c>
    </row>
    <row r="18206" spans="1:4" x14ac:dyDescent="0.2">
      <c r="A18206" s="224" t="s">
        <v>29912</v>
      </c>
      <c r="B18206" s="225" t="s">
        <v>29911</v>
      </c>
      <c r="C18206" s="224" t="s">
        <v>45</v>
      </c>
      <c r="D18206" s="226">
        <v>15223.55</v>
      </c>
    </row>
    <row r="18207" spans="1:4" x14ac:dyDescent="0.2">
      <c r="A18207" s="224" t="s">
        <v>29913</v>
      </c>
      <c r="B18207" s="225" t="s">
        <v>29914</v>
      </c>
      <c r="C18207" s="224" t="s">
        <v>45</v>
      </c>
      <c r="D18207" s="226">
        <v>18828.37</v>
      </c>
    </row>
    <row r="18208" spans="1:4" x14ac:dyDescent="0.2">
      <c r="A18208" s="224" t="s">
        <v>29915</v>
      </c>
      <c r="B18208" s="225" t="s">
        <v>29914</v>
      </c>
      <c r="C18208" s="224" t="s">
        <v>45</v>
      </c>
      <c r="D18208" s="226">
        <v>18811.86</v>
      </c>
    </row>
    <row r="18209" spans="1:4" x14ac:dyDescent="0.2">
      <c r="A18209" s="224" t="s">
        <v>29916</v>
      </c>
      <c r="B18209" s="225" t="s">
        <v>29917</v>
      </c>
      <c r="C18209" s="224" t="s">
        <v>45</v>
      </c>
      <c r="D18209" s="226">
        <v>23739.48</v>
      </c>
    </row>
    <row r="18210" spans="1:4" x14ac:dyDescent="0.2">
      <c r="A18210" s="224" t="s">
        <v>29918</v>
      </c>
      <c r="B18210" s="225" t="s">
        <v>29917</v>
      </c>
      <c r="C18210" s="224" t="s">
        <v>45</v>
      </c>
      <c r="D18210" s="226">
        <v>23719.68</v>
      </c>
    </row>
    <row r="18211" spans="1:4" x14ac:dyDescent="0.2">
      <c r="A18211" s="224" t="s">
        <v>29919</v>
      </c>
      <c r="B18211" s="225" t="s">
        <v>29920</v>
      </c>
      <c r="C18211" s="224" t="s">
        <v>45</v>
      </c>
      <c r="D18211" s="226">
        <v>32523.43</v>
      </c>
    </row>
    <row r="18212" spans="1:4" x14ac:dyDescent="0.2">
      <c r="A18212" s="224" t="s">
        <v>29921</v>
      </c>
      <c r="B18212" s="225" t="s">
        <v>29920</v>
      </c>
      <c r="C18212" s="224" t="s">
        <v>45</v>
      </c>
      <c r="D18212" s="226">
        <v>32500.32</v>
      </c>
    </row>
    <row r="18213" spans="1:4" x14ac:dyDescent="0.2">
      <c r="A18213" s="224" t="s">
        <v>29922</v>
      </c>
      <c r="B18213" s="225" t="s">
        <v>29923</v>
      </c>
      <c r="C18213" s="224" t="s">
        <v>45</v>
      </c>
      <c r="D18213" s="226">
        <v>40316.71</v>
      </c>
    </row>
    <row r="18214" spans="1:4" x14ac:dyDescent="0.2">
      <c r="A18214" s="224" t="s">
        <v>29924</v>
      </c>
      <c r="B18214" s="225" t="s">
        <v>29923</v>
      </c>
      <c r="C18214" s="224" t="s">
        <v>45</v>
      </c>
      <c r="D18214" s="226">
        <v>40290.300000000003</v>
      </c>
    </row>
    <row r="18215" spans="1:4" x14ac:dyDescent="0.2">
      <c r="A18215" s="224" t="s">
        <v>29925</v>
      </c>
      <c r="B18215" s="225" t="s">
        <v>29926</v>
      </c>
      <c r="C18215" s="224" t="s">
        <v>45</v>
      </c>
      <c r="D18215" s="226">
        <v>58222.98</v>
      </c>
    </row>
    <row r="18216" spans="1:4" x14ac:dyDescent="0.2">
      <c r="A18216" s="224" t="s">
        <v>29927</v>
      </c>
      <c r="B18216" s="225" t="s">
        <v>29926</v>
      </c>
      <c r="C18216" s="224" t="s">
        <v>45</v>
      </c>
      <c r="D18216" s="226">
        <v>58193.27</v>
      </c>
    </row>
    <row r="18217" spans="1:4" x14ac:dyDescent="0.2">
      <c r="A18217" s="224" t="s">
        <v>29928</v>
      </c>
      <c r="B18217" s="225" t="s">
        <v>29929</v>
      </c>
      <c r="C18217" s="224" t="s">
        <v>45</v>
      </c>
      <c r="D18217" s="226">
        <v>86670.86</v>
      </c>
    </row>
    <row r="18218" spans="1:4" x14ac:dyDescent="0.2">
      <c r="A18218" s="224" t="s">
        <v>29930</v>
      </c>
      <c r="B18218" s="225" t="s">
        <v>29929</v>
      </c>
      <c r="C18218" s="224" t="s">
        <v>45</v>
      </c>
      <c r="D18218" s="226">
        <v>86637.85</v>
      </c>
    </row>
    <row r="18219" spans="1:4" x14ac:dyDescent="0.2">
      <c r="A18219" s="224" t="s">
        <v>29931</v>
      </c>
      <c r="B18219" s="225" t="s">
        <v>29932</v>
      </c>
      <c r="C18219" s="224" t="s">
        <v>45</v>
      </c>
      <c r="D18219" s="226">
        <v>114589.98</v>
      </c>
    </row>
    <row r="18220" spans="1:4" x14ac:dyDescent="0.2">
      <c r="A18220" s="224" t="s">
        <v>29933</v>
      </c>
      <c r="B18220" s="225" t="s">
        <v>29932</v>
      </c>
      <c r="C18220" s="224" t="s">
        <v>45</v>
      </c>
      <c r="D18220" s="226">
        <v>114553.67</v>
      </c>
    </row>
    <row r="18221" spans="1:4" x14ac:dyDescent="0.2">
      <c r="A18221" s="224" t="s">
        <v>29934</v>
      </c>
      <c r="B18221" s="225" t="s">
        <v>29935</v>
      </c>
      <c r="C18221" s="224" t="s">
        <v>45</v>
      </c>
      <c r="D18221" s="226">
        <v>50099.1</v>
      </c>
    </row>
    <row r="18222" spans="1:4" x14ac:dyDescent="0.2">
      <c r="A18222" s="224" t="s">
        <v>29936</v>
      </c>
      <c r="B18222" s="225" t="s">
        <v>29935</v>
      </c>
      <c r="C18222" s="224" t="s">
        <v>45</v>
      </c>
      <c r="D18222" s="226">
        <v>50085.9</v>
      </c>
    </row>
    <row r="18223" spans="1:4" x14ac:dyDescent="0.2">
      <c r="A18223" s="224" t="s">
        <v>29937</v>
      </c>
      <c r="B18223" s="225" t="s">
        <v>29938</v>
      </c>
      <c r="C18223" s="224" t="s">
        <v>45</v>
      </c>
      <c r="D18223" s="226">
        <v>60123.88</v>
      </c>
    </row>
    <row r="18224" spans="1:4" x14ac:dyDescent="0.2">
      <c r="A18224" s="224" t="s">
        <v>29939</v>
      </c>
      <c r="B18224" s="225" t="s">
        <v>29938</v>
      </c>
      <c r="C18224" s="224" t="s">
        <v>45</v>
      </c>
      <c r="D18224" s="226">
        <v>60107.37</v>
      </c>
    </row>
    <row r="18225" spans="1:4" x14ac:dyDescent="0.2">
      <c r="A18225" s="224" t="s">
        <v>29940</v>
      </c>
      <c r="B18225" s="225" t="s">
        <v>29941</v>
      </c>
      <c r="C18225" s="224" t="s">
        <v>45</v>
      </c>
      <c r="D18225" s="226">
        <v>63148.65</v>
      </c>
    </row>
    <row r="18226" spans="1:4" x14ac:dyDescent="0.2">
      <c r="A18226" s="224" t="s">
        <v>29942</v>
      </c>
      <c r="B18226" s="225" t="s">
        <v>29941</v>
      </c>
      <c r="C18226" s="224" t="s">
        <v>45</v>
      </c>
      <c r="D18226" s="226">
        <v>63128.85</v>
      </c>
    </row>
    <row r="18227" spans="1:4" x14ac:dyDescent="0.2">
      <c r="A18227" s="224" t="s">
        <v>29943</v>
      </c>
      <c r="B18227" s="225" t="s">
        <v>29944</v>
      </c>
      <c r="C18227" s="224" t="s">
        <v>45</v>
      </c>
      <c r="D18227" s="226">
        <v>87198.21</v>
      </c>
    </row>
    <row r="18228" spans="1:4" x14ac:dyDescent="0.2">
      <c r="A18228" s="224" t="s">
        <v>29945</v>
      </c>
      <c r="B18228" s="225" t="s">
        <v>29944</v>
      </c>
      <c r="C18228" s="224" t="s">
        <v>45</v>
      </c>
      <c r="D18228" s="226">
        <v>87171.8</v>
      </c>
    </row>
    <row r="18229" spans="1:4" x14ac:dyDescent="0.2">
      <c r="A18229" s="224" t="s">
        <v>29946</v>
      </c>
      <c r="B18229" s="225" t="s">
        <v>29947</v>
      </c>
      <c r="C18229" s="224" t="s">
        <v>45</v>
      </c>
      <c r="D18229" s="226">
        <v>115222.98</v>
      </c>
    </row>
    <row r="18230" spans="1:4" x14ac:dyDescent="0.2">
      <c r="A18230" s="224" t="s">
        <v>29948</v>
      </c>
      <c r="B18230" s="225" t="s">
        <v>29947</v>
      </c>
      <c r="C18230" s="224" t="s">
        <v>45</v>
      </c>
      <c r="D18230" s="226">
        <v>115193.27</v>
      </c>
    </row>
    <row r="18231" spans="1:4" x14ac:dyDescent="0.2">
      <c r="A18231" s="224" t="s">
        <v>29949</v>
      </c>
      <c r="B18231" s="225" t="s">
        <v>29950</v>
      </c>
      <c r="C18231" s="224" t="s">
        <v>45</v>
      </c>
      <c r="D18231" s="226">
        <v>140247.76</v>
      </c>
    </row>
    <row r="18232" spans="1:4" x14ac:dyDescent="0.2">
      <c r="A18232" s="224" t="s">
        <v>29951</v>
      </c>
      <c r="B18232" s="225" t="s">
        <v>29950</v>
      </c>
      <c r="C18232" s="224" t="s">
        <v>45</v>
      </c>
      <c r="D18232" s="226">
        <v>140214.75</v>
      </c>
    </row>
    <row r="18233" spans="1:4" x14ac:dyDescent="0.2">
      <c r="A18233" s="224" t="s">
        <v>29952</v>
      </c>
      <c r="B18233" s="225" t="s">
        <v>29953</v>
      </c>
      <c r="C18233" s="224" t="s">
        <v>45</v>
      </c>
      <c r="D18233" s="226">
        <v>260272.54</v>
      </c>
    </row>
    <row r="18234" spans="1:4" x14ac:dyDescent="0.2">
      <c r="A18234" s="224" t="s">
        <v>29954</v>
      </c>
      <c r="B18234" s="225" t="s">
        <v>29953</v>
      </c>
      <c r="C18234" s="224" t="s">
        <v>45</v>
      </c>
      <c r="D18234" s="226">
        <v>260236.23</v>
      </c>
    </row>
    <row r="18235" spans="1:4" x14ac:dyDescent="0.2">
      <c r="A18235" s="224" t="s">
        <v>29955</v>
      </c>
      <c r="B18235" s="225" t="s">
        <v>29956</v>
      </c>
      <c r="C18235" s="224" t="s">
        <v>45</v>
      </c>
      <c r="D18235" s="226">
        <v>29649.55</v>
      </c>
    </row>
    <row r="18236" spans="1:4" x14ac:dyDescent="0.2">
      <c r="A18236" s="224" t="s">
        <v>29957</v>
      </c>
      <c r="B18236" s="225" t="s">
        <v>29956</v>
      </c>
      <c r="C18236" s="224" t="s">
        <v>45</v>
      </c>
      <c r="D18236" s="226">
        <v>29642.95</v>
      </c>
    </row>
    <row r="18237" spans="1:4" x14ac:dyDescent="0.2">
      <c r="A18237" s="224" t="s">
        <v>29958</v>
      </c>
      <c r="B18237" s="225" t="s">
        <v>29959</v>
      </c>
      <c r="C18237" s="224" t="s">
        <v>45</v>
      </c>
      <c r="D18237" s="226">
        <v>31074.32</v>
      </c>
    </row>
    <row r="18238" spans="1:4" x14ac:dyDescent="0.2">
      <c r="A18238" s="224" t="s">
        <v>29960</v>
      </c>
      <c r="B18238" s="225" t="s">
        <v>29959</v>
      </c>
      <c r="C18238" s="224" t="s">
        <v>45</v>
      </c>
      <c r="D18238" s="226">
        <v>31064.42</v>
      </c>
    </row>
    <row r="18239" spans="1:4" x14ac:dyDescent="0.2">
      <c r="A18239" s="224" t="s">
        <v>29961</v>
      </c>
      <c r="B18239" s="225" t="s">
        <v>29962</v>
      </c>
      <c r="C18239" s="224" t="s">
        <v>45</v>
      </c>
      <c r="D18239" s="226">
        <v>40099.1</v>
      </c>
    </row>
    <row r="18240" spans="1:4" x14ac:dyDescent="0.2">
      <c r="A18240" s="224" t="s">
        <v>29963</v>
      </c>
      <c r="B18240" s="225" t="s">
        <v>29962</v>
      </c>
      <c r="C18240" s="224" t="s">
        <v>45</v>
      </c>
      <c r="D18240" s="226">
        <v>40085.9</v>
      </c>
    </row>
    <row r="18241" spans="1:4" x14ac:dyDescent="0.2">
      <c r="A18241" s="224" t="s">
        <v>29964</v>
      </c>
      <c r="B18241" s="225" t="s">
        <v>29965</v>
      </c>
      <c r="C18241" s="224" t="s">
        <v>45</v>
      </c>
      <c r="D18241" s="226">
        <v>42123.88</v>
      </c>
    </row>
    <row r="18242" spans="1:4" x14ac:dyDescent="0.2">
      <c r="A18242" s="224" t="s">
        <v>29966</v>
      </c>
      <c r="B18242" s="225" t="s">
        <v>29965</v>
      </c>
      <c r="C18242" s="224" t="s">
        <v>45</v>
      </c>
      <c r="D18242" s="226">
        <v>42107.37</v>
      </c>
    </row>
    <row r="18243" spans="1:4" x14ac:dyDescent="0.2">
      <c r="A18243" s="224" t="s">
        <v>29967</v>
      </c>
      <c r="B18243" s="225" t="s">
        <v>29968</v>
      </c>
      <c r="C18243" s="224" t="s">
        <v>45</v>
      </c>
      <c r="D18243" s="226">
        <v>52148.65</v>
      </c>
    </row>
    <row r="18244" spans="1:4" x14ac:dyDescent="0.2">
      <c r="A18244" s="224" t="s">
        <v>29969</v>
      </c>
      <c r="B18244" s="225" t="s">
        <v>29968</v>
      </c>
      <c r="C18244" s="224" t="s">
        <v>45</v>
      </c>
      <c r="D18244" s="226">
        <v>52128.85</v>
      </c>
    </row>
    <row r="18245" spans="1:4" x14ac:dyDescent="0.2">
      <c r="A18245" s="224" t="s">
        <v>29970</v>
      </c>
      <c r="B18245" s="225" t="s">
        <v>29971</v>
      </c>
      <c r="C18245" s="224" t="s">
        <v>45</v>
      </c>
      <c r="D18245" s="226">
        <v>57173.43</v>
      </c>
    </row>
    <row r="18246" spans="1:4" x14ac:dyDescent="0.2">
      <c r="A18246" s="224" t="s">
        <v>29972</v>
      </c>
      <c r="B18246" s="225" t="s">
        <v>29971</v>
      </c>
      <c r="C18246" s="224" t="s">
        <v>45</v>
      </c>
      <c r="D18246" s="226">
        <v>57150.32</v>
      </c>
    </row>
    <row r="18247" spans="1:4" x14ac:dyDescent="0.2">
      <c r="A18247" s="224" t="s">
        <v>29973</v>
      </c>
      <c r="B18247" s="225" t="s">
        <v>29974</v>
      </c>
      <c r="C18247" s="224" t="s">
        <v>45</v>
      </c>
      <c r="D18247" s="226">
        <v>68198.210000000006</v>
      </c>
    </row>
    <row r="18248" spans="1:4" x14ac:dyDescent="0.2">
      <c r="A18248" s="224" t="s">
        <v>29975</v>
      </c>
      <c r="B18248" s="225" t="s">
        <v>29974</v>
      </c>
      <c r="C18248" s="224" t="s">
        <v>45</v>
      </c>
      <c r="D18248" s="226">
        <v>68171.8</v>
      </c>
    </row>
    <row r="18249" spans="1:4" x14ac:dyDescent="0.2">
      <c r="A18249" s="224" t="s">
        <v>29976</v>
      </c>
      <c r="B18249" s="225" t="s">
        <v>29977</v>
      </c>
      <c r="C18249" s="224" t="s">
        <v>45</v>
      </c>
      <c r="D18249" s="226">
        <v>86222.98</v>
      </c>
    </row>
    <row r="18250" spans="1:4" x14ac:dyDescent="0.2">
      <c r="A18250" s="224" t="s">
        <v>29978</v>
      </c>
      <c r="B18250" s="225" t="s">
        <v>29977</v>
      </c>
      <c r="C18250" s="224" t="s">
        <v>45</v>
      </c>
      <c r="D18250" s="226">
        <v>86193.27</v>
      </c>
    </row>
    <row r="18251" spans="1:4" x14ac:dyDescent="0.2">
      <c r="A18251" s="224" t="s">
        <v>29979</v>
      </c>
      <c r="B18251" s="225" t="s">
        <v>29980</v>
      </c>
      <c r="C18251" s="224" t="s">
        <v>45</v>
      </c>
      <c r="D18251" s="226">
        <v>110247.76</v>
      </c>
    </row>
    <row r="18252" spans="1:4" x14ac:dyDescent="0.2">
      <c r="A18252" s="224" t="s">
        <v>29981</v>
      </c>
      <c r="B18252" s="225" t="s">
        <v>29980</v>
      </c>
      <c r="C18252" s="224" t="s">
        <v>45</v>
      </c>
      <c r="D18252" s="226">
        <v>110214.75</v>
      </c>
    </row>
    <row r="18253" spans="1:4" x14ac:dyDescent="0.2">
      <c r="A18253" s="224" t="s">
        <v>29982</v>
      </c>
      <c r="B18253" s="225" t="s">
        <v>29983</v>
      </c>
      <c r="C18253" s="224" t="s">
        <v>45</v>
      </c>
      <c r="D18253" s="226">
        <v>132272.54</v>
      </c>
    </row>
    <row r="18254" spans="1:4" x14ac:dyDescent="0.2">
      <c r="A18254" s="224" t="s">
        <v>29984</v>
      </c>
      <c r="B18254" s="225" t="s">
        <v>29983</v>
      </c>
      <c r="C18254" s="224" t="s">
        <v>45</v>
      </c>
      <c r="D18254" s="226">
        <v>132236.23000000001</v>
      </c>
    </row>
    <row r="18255" spans="1:4" x14ac:dyDescent="0.2">
      <c r="A18255" s="224" t="s">
        <v>29985</v>
      </c>
      <c r="B18255" s="225" t="s">
        <v>29986</v>
      </c>
      <c r="C18255" s="224" t="s">
        <v>45</v>
      </c>
      <c r="D18255" s="226">
        <v>96756.89</v>
      </c>
    </row>
    <row r="18256" spans="1:4" x14ac:dyDescent="0.2">
      <c r="A18256" s="224" t="s">
        <v>29987</v>
      </c>
      <c r="B18256" s="225" t="s">
        <v>29986</v>
      </c>
      <c r="C18256" s="224" t="s">
        <v>45</v>
      </c>
      <c r="D18256" s="226">
        <v>96756.89</v>
      </c>
    </row>
    <row r="18257" spans="1:4" x14ac:dyDescent="0.2">
      <c r="A18257" s="224" t="s">
        <v>29988</v>
      </c>
      <c r="B18257" s="225" t="s">
        <v>29989</v>
      </c>
      <c r="C18257" s="224" t="s">
        <v>45</v>
      </c>
      <c r="D18257" s="226">
        <v>98650.17</v>
      </c>
    </row>
    <row r="18258" spans="1:4" x14ac:dyDescent="0.2">
      <c r="A18258" s="224" t="s">
        <v>29990</v>
      </c>
      <c r="B18258" s="225" t="s">
        <v>29989</v>
      </c>
      <c r="C18258" s="224" t="s">
        <v>45</v>
      </c>
      <c r="D18258" s="226">
        <v>98650.17</v>
      </c>
    </row>
    <row r="18259" spans="1:4" x14ac:dyDescent="0.2">
      <c r="A18259" s="224" t="s">
        <v>29991</v>
      </c>
      <c r="B18259" s="225" t="s">
        <v>29992</v>
      </c>
      <c r="C18259" s="224" t="s">
        <v>45</v>
      </c>
      <c r="D18259" s="226">
        <v>96756.89</v>
      </c>
    </row>
    <row r="18260" spans="1:4" x14ac:dyDescent="0.2">
      <c r="A18260" s="224" t="s">
        <v>29993</v>
      </c>
      <c r="B18260" s="225" t="s">
        <v>29992</v>
      </c>
      <c r="C18260" s="224" t="s">
        <v>45</v>
      </c>
      <c r="D18260" s="226">
        <v>96756.89</v>
      </c>
    </row>
    <row r="18261" spans="1:4" x14ac:dyDescent="0.2">
      <c r="A18261" s="224" t="s">
        <v>29994</v>
      </c>
      <c r="B18261" s="225" t="s">
        <v>29995</v>
      </c>
      <c r="C18261" s="224" t="s">
        <v>45</v>
      </c>
      <c r="D18261" s="226">
        <v>98650.17</v>
      </c>
    </row>
    <row r="18262" spans="1:4" x14ac:dyDescent="0.2">
      <c r="A18262" s="224" t="s">
        <v>29996</v>
      </c>
      <c r="B18262" s="225" t="s">
        <v>29995</v>
      </c>
      <c r="C18262" s="224" t="s">
        <v>45</v>
      </c>
      <c r="D18262" s="226">
        <v>98650.17</v>
      </c>
    </row>
    <row r="18263" spans="1:4" x14ac:dyDescent="0.2">
      <c r="A18263" s="224" t="s">
        <v>29997</v>
      </c>
      <c r="B18263" s="225" t="s">
        <v>29998</v>
      </c>
      <c r="C18263" s="224" t="s">
        <v>45</v>
      </c>
      <c r="D18263" s="226">
        <v>113077.2</v>
      </c>
    </row>
    <row r="18264" spans="1:4" x14ac:dyDescent="0.2">
      <c r="A18264" s="224" t="s">
        <v>29999</v>
      </c>
      <c r="B18264" s="225" t="s">
        <v>29998</v>
      </c>
      <c r="C18264" s="224" t="s">
        <v>45</v>
      </c>
      <c r="D18264" s="226">
        <v>113077.2</v>
      </c>
    </row>
    <row r="18265" spans="1:4" x14ac:dyDescent="0.2">
      <c r="A18265" s="224" t="s">
        <v>30000</v>
      </c>
      <c r="B18265" s="225" t="s">
        <v>30001</v>
      </c>
      <c r="C18265" s="224" t="s">
        <v>45</v>
      </c>
      <c r="D18265" s="226">
        <v>106573.16</v>
      </c>
    </row>
    <row r="18266" spans="1:4" x14ac:dyDescent="0.2">
      <c r="A18266" s="224" t="s">
        <v>30002</v>
      </c>
      <c r="B18266" s="225" t="s">
        <v>30001</v>
      </c>
      <c r="C18266" s="224" t="s">
        <v>45</v>
      </c>
      <c r="D18266" s="226">
        <v>106573.16</v>
      </c>
    </row>
    <row r="18267" spans="1:4" x14ac:dyDescent="0.2">
      <c r="A18267" s="224" t="s">
        <v>30003</v>
      </c>
      <c r="B18267" s="225" t="s">
        <v>30004</v>
      </c>
      <c r="C18267" s="224" t="s">
        <v>45</v>
      </c>
      <c r="D18267" s="226">
        <v>113077.2</v>
      </c>
    </row>
    <row r="18268" spans="1:4" x14ac:dyDescent="0.2">
      <c r="A18268" s="224" t="s">
        <v>30005</v>
      </c>
      <c r="B18268" s="225" t="s">
        <v>30004</v>
      </c>
      <c r="C18268" s="224" t="s">
        <v>45</v>
      </c>
      <c r="D18268" s="226">
        <v>113077.2</v>
      </c>
    </row>
    <row r="18269" spans="1:4" x14ac:dyDescent="0.2">
      <c r="A18269" s="224" t="s">
        <v>30006</v>
      </c>
      <c r="B18269" s="225" t="s">
        <v>30007</v>
      </c>
      <c r="C18269" s="224" t="s">
        <v>45</v>
      </c>
      <c r="D18269" s="226">
        <v>106573.16</v>
      </c>
    </row>
    <row r="18270" spans="1:4" x14ac:dyDescent="0.2">
      <c r="A18270" s="224" t="s">
        <v>30008</v>
      </c>
      <c r="B18270" s="225" t="s">
        <v>30007</v>
      </c>
      <c r="C18270" s="224" t="s">
        <v>45</v>
      </c>
      <c r="D18270" s="226">
        <v>106573.16</v>
      </c>
    </row>
    <row r="18271" spans="1:4" x14ac:dyDescent="0.2">
      <c r="A18271" s="224" t="s">
        <v>30009</v>
      </c>
      <c r="B18271" s="225" t="s">
        <v>30010</v>
      </c>
      <c r="C18271" s="224" t="s">
        <v>45</v>
      </c>
      <c r="D18271" s="226">
        <v>120572.43</v>
      </c>
    </row>
    <row r="18272" spans="1:4" x14ac:dyDescent="0.2">
      <c r="A18272" s="224" t="s">
        <v>30011</v>
      </c>
      <c r="B18272" s="225" t="s">
        <v>30010</v>
      </c>
      <c r="C18272" s="224" t="s">
        <v>45</v>
      </c>
      <c r="D18272" s="226">
        <v>120572.43</v>
      </c>
    </row>
    <row r="18273" spans="1:4" x14ac:dyDescent="0.2">
      <c r="A18273" s="224" t="s">
        <v>30012</v>
      </c>
      <c r="B18273" s="225" t="s">
        <v>30013</v>
      </c>
      <c r="C18273" s="224" t="s">
        <v>45</v>
      </c>
      <c r="D18273" s="226">
        <v>114606.48</v>
      </c>
    </row>
    <row r="18274" spans="1:4" x14ac:dyDescent="0.2">
      <c r="A18274" s="224" t="s">
        <v>30014</v>
      </c>
      <c r="B18274" s="225" t="s">
        <v>30013</v>
      </c>
      <c r="C18274" s="224" t="s">
        <v>45</v>
      </c>
      <c r="D18274" s="226">
        <v>114606.48</v>
      </c>
    </row>
    <row r="18275" spans="1:4" x14ac:dyDescent="0.2">
      <c r="A18275" s="224" t="s">
        <v>30015</v>
      </c>
      <c r="B18275" s="225" t="s">
        <v>30016</v>
      </c>
      <c r="C18275" s="224" t="s">
        <v>45</v>
      </c>
      <c r="D18275" s="226">
        <v>120572.43</v>
      </c>
    </row>
    <row r="18276" spans="1:4" x14ac:dyDescent="0.2">
      <c r="A18276" s="224" t="s">
        <v>30017</v>
      </c>
      <c r="B18276" s="225" t="s">
        <v>30016</v>
      </c>
      <c r="C18276" s="224" t="s">
        <v>45</v>
      </c>
      <c r="D18276" s="226">
        <v>120572.43</v>
      </c>
    </row>
    <row r="18277" spans="1:4" x14ac:dyDescent="0.2">
      <c r="A18277" s="224" t="s">
        <v>30018</v>
      </c>
      <c r="B18277" s="225" t="s">
        <v>30019</v>
      </c>
      <c r="C18277" s="224" t="s">
        <v>45</v>
      </c>
      <c r="D18277" s="226">
        <v>114606.48</v>
      </c>
    </row>
    <row r="18278" spans="1:4" x14ac:dyDescent="0.2">
      <c r="A18278" s="224" t="s">
        <v>30020</v>
      </c>
      <c r="B18278" s="225" t="s">
        <v>30019</v>
      </c>
      <c r="C18278" s="224" t="s">
        <v>45</v>
      </c>
      <c r="D18278" s="226">
        <v>114606.48</v>
      </c>
    </row>
    <row r="18279" spans="1:4" x14ac:dyDescent="0.2">
      <c r="A18279" s="224" t="s">
        <v>30021</v>
      </c>
      <c r="B18279" s="225" t="s">
        <v>30022</v>
      </c>
      <c r="C18279" s="224" t="s">
        <v>45</v>
      </c>
      <c r="D18279" s="226">
        <v>224259.75</v>
      </c>
    </row>
    <row r="18280" spans="1:4" x14ac:dyDescent="0.2">
      <c r="A18280" s="224" t="s">
        <v>30023</v>
      </c>
      <c r="B18280" s="225" t="s">
        <v>30022</v>
      </c>
      <c r="C18280" s="224" t="s">
        <v>45</v>
      </c>
      <c r="D18280" s="226">
        <v>224259.75</v>
      </c>
    </row>
    <row r="18281" spans="1:4" x14ac:dyDescent="0.2">
      <c r="A18281" s="224" t="s">
        <v>30024</v>
      </c>
      <c r="B18281" s="225" t="s">
        <v>30025</v>
      </c>
      <c r="C18281" s="224" t="s">
        <v>45</v>
      </c>
      <c r="D18281" s="226">
        <v>213996.14</v>
      </c>
    </row>
    <row r="18282" spans="1:4" x14ac:dyDescent="0.2">
      <c r="A18282" s="224" t="s">
        <v>30026</v>
      </c>
      <c r="B18282" s="225" t="s">
        <v>30025</v>
      </c>
      <c r="C18282" s="224" t="s">
        <v>45</v>
      </c>
      <c r="D18282" s="226">
        <v>213996.14</v>
      </c>
    </row>
    <row r="18283" spans="1:4" x14ac:dyDescent="0.2">
      <c r="A18283" s="224" t="s">
        <v>30027</v>
      </c>
      <c r="B18283" s="225" t="s">
        <v>30028</v>
      </c>
      <c r="C18283" s="224" t="s">
        <v>45</v>
      </c>
      <c r="D18283" s="226">
        <v>224259.75</v>
      </c>
    </row>
    <row r="18284" spans="1:4" x14ac:dyDescent="0.2">
      <c r="A18284" s="224" t="s">
        <v>30029</v>
      </c>
      <c r="B18284" s="225" t="s">
        <v>30028</v>
      </c>
      <c r="C18284" s="224" t="s">
        <v>45</v>
      </c>
      <c r="D18284" s="226">
        <v>224259.75</v>
      </c>
    </row>
    <row r="18285" spans="1:4" x14ac:dyDescent="0.2">
      <c r="A18285" s="224" t="s">
        <v>30030</v>
      </c>
      <c r="B18285" s="225" t="s">
        <v>30031</v>
      </c>
      <c r="C18285" s="224" t="s">
        <v>45</v>
      </c>
      <c r="D18285" s="226">
        <v>213996.14</v>
      </c>
    </row>
    <row r="18286" spans="1:4" x14ac:dyDescent="0.2">
      <c r="A18286" s="224" t="s">
        <v>30032</v>
      </c>
      <c r="B18286" s="225" t="s">
        <v>30031</v>
      </c>
      <c r="C18286" s="224" t="s">
        <v>45</v>
      </c>
      <c r="D18286" s="226">
        <v>213996.14</v>
      </c>
    </row>
    <row r="18287" spans="1:4" x14ac:dyDescent="0.2">
      <c r="A18287" s="224" t="s">
        <v>30033</v>
      </c>
      <c r="B18287" s="225" t="s">
        <v>30034</v>
      </c>
      <c r="C18287" s="224" t="s">
        <v>45</v>
      </c>
      <c r="D18287" s="226">
        <v>359226.14</v>
      </c>
    </row>
    <row r="18288" spans="1:4" x14ac:dyDescent="0.2">
      <c r="A18288" s="224" t="s">
        <v>30035</v>
      </c>
      <c r="B18288" s="225" t="s">
        <v>30034</v>
      </c>
      <c r="C18288" s="224" t="s">
        <v>45</v>
      </c>
      <c r="D18288" s="226">
        <v>359226.14</v>
      </c>
    </row>
    <row r="18289" spans="1:4" x14ac:dyDescent="0.2">
      <c r="A18289" s="224" t="s">
        <v>30036</v>
      </c>
      <c r="B18289" s="225" t="s">
        <v>30037</v>
      </c>
      <c r="C18289" s="224" t="s">
        <v>45</v>
      </c>
      <c r="D18289" s="226">
        <v>343780.91</v>
      </c>
    </row>
    <row r="18290" spans="1:4" x14ac:dyDescent="0.2">
      <c r="A18290" s="224" t="s">
        <v>30038</v>
      </c>
      <c r="B18290" s="225" t="s">
        <v>30037</v>
      </c>
      <c r="C18290" s="224" t="s">
        <v>45</v>
      </c>
      <c r="D18290" s="226">
        <v>343780.91</v>
      </c>
    </row>
    <row r="18291" spans="1:4" x14ac:dyDescent="0.2">
      <c r="A18291" s="224" t="s">
        <v>30039</v>
      </c>
      <c r="B18291" s="225" t="s">
        <v>30040</v>
      </c>
      <c r="C18291" s="224" t="s">
        <v>45</v>
      </c>
      <c r="D18291" s="226">
        <v>359226.14</v>
      </c>
    </row>
    <row r="18292" spans="1:4" x14ac:dyDescent="0.2">
      <c r="A18292" s="224" t="s">
        <v>30041</v>
      </c>
      <c r="B18292" s="225" t="s">
        <v>30040</v>
      </c>
      <c r="C18292" s="224" t="s">
        <v>45</v>
      </c>
      <c r="D18292" s="226">
        <v>359226.14</v>
      </c>
    </row>
    <row r="18293" spans="1:4" x14ac:dyDescent="0.2">
      <c r="A18293" s="224" t="s">
        <v>30042</v>
      </c>
      <c r="B18293" s="225" t="s">
        <v>30043</v>
      </c>
      <c r="C18293" s="224" t="s">
        <v>45</v>
      </c>
      <c r="D18293" s="226">
        <v>343780.91</v>
      </c>
    </row>
    <row r="18294" spans="1:4" x14ac:dyDescent="0.2">
      <c r="A18294" s="224" t="s">
        <v>30044</v>
      </c>
      <c r="B18294" s="225" t="s">
        <v>30043</v>
      </c>
      <c r="C18294" s="224" t="s">
        <v>45</v>
      </c>
      <c r="D18294" s="226">
        <v>343780.91</v>
      </c>
    </row>
    <row r="18295" spans="1:4" x14ac:dyDescent="0.2">
      <c r="A18295" s="224" t="s">
        <v>30045</v>
      </c>
      <c r="B18295" s="225" t="s">
        <v>30046</v>
      </c>
      <c r="C18295" s="224" t="s">
        <v>45</v>
      </c>
      <c r="D18295" s="226">
        <v>340002.41</v>
      </c>
    </row>
    <row r="18296" spans="1:4" x14ac:dyDescent="0.2">
      <c r="A18296" s="224" t="s">
        <v>30047</v>
      </c>
      <c r="B18296" s="225" t="s">
        <v>30046</v>
      </c>
      <c r="C18296" s="224" t="s">
        <v>45</v>
      </c>
      <c r="D18296" s="226">
        <v>340002.41</v>
      </c>
    </row>
    <row r="18297" spans="1:4" x14ac:dyDescent="0.2">
      <c r="A18297" s="224" t="s">
        <v>30048</v>
      </c>
      <c r="B18297" s="225" t="s">
        <v>30049</v>
      </c>
      <c r="C18297" s="224" t="s">
        <v>45</v>
      </c>
      <c r="D18297" s="226">
        <v>314343.40000000002</v>
      </c>
    </row>
    <row r="18298" spans="1:4" x14ac:dyDescent="0.2">
      <c r="A18298" s="224" t="s">
        <v>30050</v>
      </c>
      <c r="B18298" s="225" t="s">
        <v>30049</v>
      </c>
      <c r="C18298" s="224" t="s">
        <v>45</v>
      </c>
      <c r="D18298" s="226">
        <v>314343.40000000002</v>
      </c>
    </row>
    <row r="18299" spans="1:4" x14ac:dyDescent="0.2">
      <c r="A18299" s="224" t="s">
        <v>30051</v>
      </c>
      <c r="B18299" s="225" t="s">
        <v>30052</v>
      </c>
      <c r="C18299" s="224" t="s">
        <v>45</v>
      </c>
      <c r="D18299" s="226">
        <v>340002.41</v>
      </c>
    </row>
    <row r="18300" spans="1:4" x14ac:dyDescent="0.2">
      <c r="A18300" s="224" t="s">
        <v>30053</v>
      </c>
      <c r="B18300" s="225" t="s">
        <v>30052</v>
      </c>
      <c r="C18300" s="224" t="s">
        <v>45</v>
      </c>
      <c r="D18300" s="226">
        <v>340002.41</v>
      </c>
    </row>
    <row r="18301" spans="1:4" x14ac:dyDescent="0.2">
      <c r="A18301" s="224" t="s">
        <v>30054</v>
      </c>
      <c r="B18301" s="225" t="s">
        <v>30055</v>
      </c>
      <c r="C18301" s="224" t="s">
        <v>45</v>
      </c>
      <c r="D18301" s="226">
        <v>314343.40000000002</v>
      </c>
    </row>
    <row r="18302" spans="1:4" x14ac:dyDescent="0.2">
      <c r="A18302" s="224" t="s">
        <v>30056</v>
      </c>
      <c r="B18302" s="225" t="s">
        <v>30055</v>
      </c>
      <c r="C18302" s="224" t="s">
        <v>45</v>
      </c>
      <c r="D18302" s="226">
        <v>314343.40000000002</v>
      </c>
    </row>
    <row r="18303" spans="1:4" x14ac:dyDescent="0.2">
      <c r="A18303" s="224" t="s">
        <v>30057</v>
      </c>
      <c r="B18303" s="225" t="s">
        <v>30058</v>
      </c>
      <c r="C18303" s="224" t="s">
        <v>45</v>
      </c>
      <c r="D18303" s="226">
        <v>423000</v>
      </c>
    </row>
    <row r="18304" spans="1:4" x14ac:dyDescent="0.2">
      <c r="A18304" s="224" t="s">
        <v>30059</v>
      </c>
      <c r="B18304" s="225" t="s">
        <v>30058</v>
      </c>
      <c r="C18304" s="224" t="s">
        <v>45</v>
      </c>
      <c r="D18304" s="226">
        <v>423000</v>
      </c>
    </row>
    <row r="18305" spans="1:4" x14ac:dyDescent="0.2">
      <c r="A18305" s="224" t="s">
        <v>30060</v>
      </c>
      <c r="B18305" s="225" t="s">
        <v>30061</v>
      </c>
      <c r="C18305" s="224" t="s">
        <v>45</v>
      </c>
      <c r="D18305" s="226">
        <v>425491.16</v>
      </c>
    </row>
    <row r="18306" spans="1:4" x14ac:dyDescent="0.2">
      <c r="A18306" s="224" t="s">
        <v>30062</v>
      </c>
      <c r="B18306" s="225" t="s">
        <v>30061</v>
      </c>
      <c r="C18306" s="224" t="s">
        <v>45</v>
      </c>
      <c r="D18306" s="226">
        <v>425491.16</v>
      </c>
    </row>
    <row r="18307" spans="1:4" x14ac:dyDescent="0.2">
      <c r="A18307" s="224" t="s">
        <v>30063</v>
      </c>
      <c r="B18307" s="225" t="s">
        <v>30064</v>
      </c>
      <c r="C18307" s="224" t="s">
        <v>45</v>
      </c>
      <c r="D18307" s="226">
        <v>423000</v>
      </c>
    </row>
    <row r="18308" spans="1:4" x14ac:dyDescent="0.2">
      <c r="A18308" s="224" t="s">
        <v>30065</v>
      </c>
      <c r="B18308" s="225" t="s">
        <v>30064</v>
      </c>
      <c r="C18308" s="224" t="s">
        <v>45</v>
      </c>
      <c r="D18308" s="226">
        <v>423000</v>
      </c>
    </row>
    <row r="18309" spans="1:4" x14ac:dyDescent="0.2">
      <c r="A18309" s="224" t="s">
        <v>30066</v>
      </c>
      <c r="B18309" s="225" t="s">
        <v>30067</v>
      </c>
      <c r="C18309" s="224" t="s">
        <v>45</v>
      </c>
      <c r="D18309" s="226">
        <v>425491.16</v>
      </c>
    </row>
    <row r="18310" spans="1:4" x14ac:dyDescent="0.2">
      <c r="A18310" s="224" t="s">
        <v>30068</v>
      </c>
      <c r="B18310" s="225" t="s">
        <v>30067</v>
      </c>
      <c r="C18310" s="224" t="s">
        <v>45</v>
      </c>
      <c r="D18310" s="226">
        <v>425491.16</v>
      </c>
    </row>
    <row r="18311" spans="1:4" x14ac:dyDescent="0.2">
      <c r="A18311" s="224" t="s">
        <v>30069</v>
      </c>
      <c r="B18311" s="225" t="s">
        <v>30070</v>
      </c>
      <c r="C18311" s="224" t="s">
        <v>45</v>
      </c>
      <c r="D18311" s="226">
        <v>575957.59</v>
      </c>
    </row>
    <row r="18312" spans="1:4" x14ac:dyDescent="0.2">
      <c r="A18312" s="224" t="s">
        <v>30071</v>
      </c>
      <c r="B18312" s="225" t="s">
        <v>30070</v>
      </c>
      <c r="C18312" s="224" t="s">
        <v>45</v>
      </c>
      <c r="D18312" s="226">
        <v>575957.59</v>
      </c>
    </row>
    <row r="18313" spans="1:4" x14ac:dyDescent="0.2">
      <c r="A18313" s="224" t="s">
        <v>30072</v>
      </c>
      <c r="B18313" s="225" t="s">
        <v>30073</v>
      </c>
      <c r="C18313" s="224" t="s">
        <v>45</v>
      </c>
      <c r="D18313" s="226">
        <v>577950.53</v>
      </c>
    </row>
    <row r="18314" spans="1:4" x14ac:dyDescent="0.2">
      <c r="A18314" s="224" t="s">
        <v>30074</v>
      </c>
      <c r="B18314" s="225" t="s">
        <v>30073</v>
      </c>
      <c r="C18314" s="224" t="s">
        <v>45</v>
      </c>
      <c r="D18314" s="226">
        <v>577950.53</v>
      </c>
    </row>
    <row r="18315" spans="1:4" x14ac:dyDescent="0.2">
      <c r="A18315" s="224" t="s">
        <v>30075</v>
      </c>
      <c r="B18315" s="225" t="s">
        <v>30076</v>
      </c>
      <c r="C18315" s="224" t="s">
        <v>45</v>
      </c>
      <c r="D18315" s="226">
        <v>575957.59</v>
      </c>
    </row>
    <row r="18316" spans="1:4" x14ac:dyDescent="0.2">
      <c r="A18316" s="224" t="s">
        <v>30077</v>
      </c>
      <c r="B18316" s="225" t="s">
        <v>30076</v>
      </c>
      <c r="C18316" s="224" t="s">
        <v>45</v>
      </c>
      <c r="D18316" s="226">
        <v>575957.59</v>
      </c>
    </row>
    <row r="18317" spans="1:4" x14ac:dyDescent="0.2">
      <c r="A18317" s="224" t="s">
        <v>30078</v>
      </c>
      <c r="B18317" s="225" t="s">
        <v>30079</v>
      </c>
      <c r="C18317" s="224" t="s">
        <v>45</v>
      </c>
      <c r="D18317" s="226">
        <v>577950.53</v>
      </c>
    </row>
    <row r="18318" spans="1:4" x14ac:dyDescent="0.2">
      <c r="A18318" s="224" t="s">
        <v>30080</v>
      </c>
      <c r="B18318" s="225" t="s">
        <v>30079</v>
      </c>
      <c r="C18318" s="224" t="s">
        <v>45</v>
      </c>
      <c r="D18318" s="226">
        <v>577950.53</v>
      </c>
    </row>
    <row r="18319" spans="1:4" x14ac:dyDescent="0.2">
      <c r="A18319" s="224" t="s">
        <v>30081</v>
      </c>
      <c r="B18319" s="225" t="s">
        <v>30082</v>
      </c>
      <c r="C18319" s="224" t="s">
        <v>45</v>
      </c>
      <c r="D18319" s="226">
        <v>773257.95</v>
      </c>
    </row>
    <row r="18320" spans="1:4" x14ac:dyDescent="0.2">
      <c r="A18320" s="224" t="s">
        <v>30083</v>
      </c>
      <c r="B18320" s="225" t="s">
        <v>30082</v>
      </c>
      <c r="C18320" s="224" t="s">
        <v>45</v>
      </c>
      <c r="D18320" s="226">
        <v>773257.95</v>
      </c>
    </row>
    <row r="18321" spans="1:4" x14ac:dyDescent="0.2">
      <c r="A18321" s="224" t="s">
        <v>30084</v>
      </c>
      <c r="B18321" s="225" t="s">
        <v>30085</v>
      </c>
      <c r="C18321" s="224" t="s">
        <v>45</v>
      </c>
      <c r="D18321" s="226">
        <v>777243.81</v>
      </c>
    </row>
    <row r="18322" spans="1:4" x14ac:dyDescent="0.2">
      <c r="A18322" s="224" t="s">
        <v>30086</v>
      </c>
      <c r="B18322" s="225" t="s">
        <v>30085</v>
      </c>
      <c r="C18322" s="224" t="s">
        <v>45</v>
      </c>
      <c r="D18322" s="226">
        <v>777243.81</v>
      </c>
    </row>
    <row r="18323" spans="1:4" x14ac:dyDescent="0.2">
      <c r="A18323" s="224" t="s">
        <v>30087</v>
      </c>
      <c r="B18323" s="225" t="s">
        <v>30088</v>
      </c>
      <c r="C18323" s="224" t="s">
        <v>45</v>
      </c>
      <c r="D18323" s="226">
        <v>773257.95</v>
      </c>
    </row>
    <row r="18324" spans="1:4" x14ac:dyDescent="0.2">
      <c r="A18324" s="224" t="s">
        <v>30089</v>
      </c>
      <c r="B18324" s="225" t="s">
        <v>30088</v>
      </c>
      <c r="C18324" s="224" t="s">
        <v>45</v>
      </c>
      <c r="D18324" s="226">
        <v>773257.95</v>
      </c>
    </row>
    <row r="18325" spans="1:4" x14ac:dyDescent="0.2">
      <c r="A18325" s="224" t="s">
        <v>30090</v>
      </c>
      <c r="B18325" s="225" t="s">
        <v>30091</v>
      </c>
      <c r="C18325" s="224" t="s">
        <v>45</v>
      </c>
      <c r="D18325" s="226">
        <v>777243.81</v>
      </c>
    </row>
    <row r="18326" spans="1:4" x14ac:dyDescent="0.2">
      <c r="A18326" s="224" t="s">
        <v>30092</v>
      </c>
      <c r="B18326" s="225" t="s">
        <v>30091</v>
      </c>
      <c r="C18326" s="224" t="s">
        <v>45</v>
      </c>
      <c r="D18326" s="226">
        <v>777243.81</v>
      </c>
    </row>
    <row r="18327" spans="1:4" x14ac:dyDescent="0.2">
      <c r="A18327" s="224" t="s">
        <v>30093</v>
      </c>
      <c r="B18327" s="225" t="s">
        <v>30094</v>
      </c>
      <c r="C18327" s="224" t="s">
        <v>45</v>
      </c>
      <c r="D18327" s="226">
        <v>1101095.3999999999</v>
      </c>
    </row>
    <row r="18328" spans="1:4" x14ac:dyDescent="0.2">
      <c r="A18328" s="224" t="s">
        <v>30095</v>
      </c>
      <c r="B18328" s="225" t="s">
        <v>30094</v>
      </c>
      <c r="C18328" s="224" t="s">
        <v>45</v>
      </c>
      <c r="D18328" s="226">
        <v>1101095.3999999999</v>
      </c>
    </row>
    <row r="18329" spans="1:4" x14ac:dyDescent="0.2">
      <c r="A18329" s="224" t="s">
        <v>30096</v>
      </c>
      <c r="B18329" s="225" t="s">
        <v>30097</v>
      </c>
      <c r="C18329" s="224" t="s">
        <v>45</v>
      </c>
      <c r="D18329" s="226">
        <v>1295406.3600000001</v>
      </c>
    </row>
    <row r="18330" spans="1:4" x14ac:dyDescent="0.2">
      <c r="A18330" s="224" t="s">
        <v>30098</v>
      </c>
      <c r="B18330" s="225" t="s">
        <v>30097</v>
      </c>
      <c r="C18330" s="224" t="s">
        <v>45</v>
      </c>
      <c r="D18330" s="226">
        <v>1295406.3600000001</v>
      </c>
    </row>
    <row r="18331" spans="1:4" x14ac:dyDescent="0.2">
      <c r="A18331" s="224" t="s">
        <v>30099</v>
      </c>
      <c r="B18331" s="225" t="s">
        <v>30100</v>
      </c>
      <c r="C18331" s="224" t="s">
        <v>45</v>
      </c>
      <c r="D18331" s="226">
        <v>1101095.3999999999</v>
      </c>
    </row>
    <row r="18332" spans="1:4" x14ac:dyDescent="0.2">
      <c r="A18332" s="224" t="s">
        <v>30101</v>
      </c>
      <c r="B18332" s="225" t="s">
        <v>30100</v>
      </c>
      <c r="C18332" s="224" t="s">
        <v>45</v>
      </c>
      <c r="D18332" s="226">
        <v>1101095.3999999999</v>
      </c>
    </row>
    <row r="18333" spans="1:4" x14ac:dyDescent="0.2">
      <c r="A18333" s="224" t="s">
        <v>30102</v>
      </c>
      <c r="B18333" s="225" t="s">
        <v>30103</v>
      </c>
      <c r="C18333" s="224" t="s">
        <v>45</v>
      </c>
      <c r="D18333" s="226">
        <v>1295406.3600000001</v>
      </c>
    </row>
    <row r="18334" spans="1:4" x14ac:dyDescent="0.2">
      <c r="A18334" s="224" t="s">
        <v>30104</v>
      </c>
      <c r="B18334" s="225" t="s">
        <v>30103</v>
      </c>
      <c r="C18334" s="224" t="s">
        <v>45</v>
      </c>
      <c r="D18334" s="226">
        <v>1295406.3600000001</v>
      </c>
    </row>
    <row r="18335" spans="1:4" x14ac:dyDescent="0.2">
      <c r="A18335" s="224" t="s">
        <v>30105</v>
      </c>
      <c r="B18335" s="225" t="s">
        <v>30106</v>
      </c>
      <c r="C18335" s="224" t="s">
        <v>45</v>
      </c>
      <c r="D18335" s="226">
        <v>928.74</v>
      </c>
    </row>
    <row r="18336" spans="1:4" x14ac:dyDescent="0.2">
      <c r="A18336" s="224" t="s">
        <v>30107</v>
      </c>
      <c r="B18336" s="225" t="s">
        <v>30106</v>
      </c>
      <c r="C18336" s="224" t="s">
        <v>45</v>
      </c>
      <c r="D18336" s="226">
        <v>880.4</v>
      </c>
    </row>
    <row r="18337" spans="1:4" x14ac:dyDescent="0.2">
      <c r="A18337" s="224" t="s">
        <v>30108</v>
      </c>
      <c r="B18337" s="225" t="s">
        <v>30109</v>
      </c>
      <c r="C18337" s="224" t="s">
        <v>45</v>
      </c>
      <c r="D18337" s="226">
        <v>1019.59</v>
      </c>
    </row>
    <row r="18338" spans="1:4" x14ac:dyDescent="0.2">
      <c r="A18338" s="224" t="s">
        <v>30110</v>
      </c>
      <c r="B18338" s="225" t="s">
        <v>30109</v>
      </c>
      <c r="C18338" s="224" t="s">
        <v>45</v>
      </c>
      <c r="D18338" s="226">
        <v>971.25</v>
      </c>
    </row>
    <row r="18339" spans="1:4" x14ac:dyDescent="0.2">
      <c r="A18339" s="224" t="s">
        <v>30111</v>
      </c>
      <c r="B18339" s="225" t="s">
        <v>30112</v>
      </c>
      <c r="C18339" s="224" t="s">
        <v>45</v>
      </c>
      <c r="D18339" s="226">
        <v>1053.54</v>
      </c>
    </row>
    <row r="18340" spans="1:4" x14ac:dyDescent="0.2">
      <c r="A18340" s="224" t="s">
        <v>30113</v>
      </c>
      <c r="B18340" s="225" t="s">
        <v>30112</v>
      </c>
      <c r="C18340" s="224" t="s">
        <v>45</v>
      </c>
      <c r="D18340" s="226">
        <v>1003.28</v>
      </c>
    </row>
    <row r="18341" spans="1:4" x14ac:dyDescent="0.2">
      <c r="A18341" s="224" t="s">
        <v>30114</v>
      </c>
      <c r="B18341" s="225" t="s">
        <v>30115</v>
      </c>
      <c r="C18341" s="224" t="s">
        <v>45</v>
      </c>
      <c r="D18341" s="226">
        <v>1162.8800000000001</v>
      </c>
    </row>
    <row r="18342" spans="1:4" x14ac:dyDescent="0.2">
      <c r="A18342" s="224" t="s">
        <v>30116</v>
      </c>
      <c r="B18342" s="225" t="s">
        <v>30115</v>
      </c>
      <c r="C18342" s="224" t="s">
        <v>45</v>
      </c>
      <c r="D18342" s="226">
        <v>1110.72</v>
      </c>
    </row>
    <row r="18343" spans="1:4" x14ac:dyDescent="0.2">
      <c r="A18343" s="224" t="s">
        <v>30117</v>
      </c>
      <c r="B18343" s="225" t="s">
        <v>30118</v>
      </c>
      <c r="C18343" s="224" t="s">
        <v>45</v>
      </c>
      <c r="D18343" s="226">
        <v>2128.0500000000002</v>
      </c>
    </row>
    <row r="18344" spans="1:4" x14ac:dyDescent="0.2">
      <c r="A18344" s="224" t="s">
        <v>30119</v>
      </c>
      <c r="B18344" s="225" t="s">
        <v>30118</v>
      </c>
      <c r="C18344" s="224" t="s">
        <v>45</v>
      </c>
      <c r="D18344" s="226">
        <v>2073.9699999999998</v>
      </c>
    </row>
    <row r="18345" spans="1:4" x14ac:dyDescent="0.2">
      <c r="A18345" s="224" t="s">
        <v>30120</v>
      </c>
      <c r="B18345" s="225" t="s">
        <v>30121</v>
      </c>
      <c r="C18345" s="224" t="s">
        <v>45</v>
      </c>
      <c r="D18345" s="226">
        <v>2273.6</v>
      </c>
    </row>
    <row r="18346" spans="1:4" x14ac:dyDescent="0.2">
      <c r="A18346" s="224" t="s">
        <v>30122</v>
      </c>
      <c r="B18346" s="225" t="s">
        <v>30121</v>
      </c>
      <c r="C18346" s="224" t="s">
        <v>45</v>
      </c>
      <c r="D18346" s="226">
        <v>2214.3000000000002</v>
      </c>
    </row>
    <row r="18347" spans="1:4" x14ac:dyDescent="0.2">
      <c r="A18347" s="224" t="s">
        <v>30123</v>
      </c>
      <c r="B18347" s="225" t="s">
        <v>30124</v>
      </c>
      <c r="C18347" s="224" t="s">
        <v>45</v>
      </c>
      <c r="D18347" s="226">
        <v>2388.5</v>
      </c>
    </row>
    <row r="18348" spans="1:4" x14ac:dyDescent="0.2">
      <c r="A18348" s="224" t="s">
        <v>30125</v>
      </c>
      <c r="B18348" s="225" t="s">
        <v>30124</v>
      </c>
      <c r="C18348" s="224" t="s">
        <v>45</v>
      </c>
      <c r="D18348" s="226">
        <v>2325.36</v>
      </c>
    </row>
    <row r="18349" spans="1:4" x14ac:dyDescent="0.2">
      <c r="A18349" s="224" t="s">
        <v>30126</v>
      </c>
      <c r="B18349" s="225" t="s">
        <v>30127</v>
      </c>
      <c r="C18349" s="224" t="s">
        <v>45</v>
      </c>
      <c r="D18349" s="226">
        <v>5042.68</v>
      </c>
    </row>
    <row r="18350" spans="1:4" x14ac:dyDescent="0.2">
      <c r="A18350" s="224" t="s">
        <v>30128</v>
      </c>
      <c r="B18350" s="225" t="s">
        <v>30127</v>
      </c>
      <c r="C18350" s="224" t="s">
        <v>45</v>
      </c>
      <c r="D18350" s="226">
        <v>4974.33</v>
      </c>
    </row>
    <row r="18351" spans="1:4" x14ac:dyDescent="0.2">
      <c r="A18351" s="224" t="s">
        <v>30129</v>
      </c>
      <c r="B18351" s="225" t="s">
        <v>30130</v>
      </c>
      <c r="C18351" s="224" t="s">
        <v>45</v>
      </c>
      <c r="D18351" s="226">
        <v>8258.4699999999993</v>
      </c>
    </row>
    <row r="18352" spans="1:4" x14ac:dyDescent="0.2">
      <c r="A18352" s="224" t="s">
        <v>30131</v>
      </c>
      <c r="B18352" s="225" t="s">
        <v>30130</v>
      </c>
      <c r="C18352" s="224" t="s">
        <v>45</v>
      </c>
      <c r="D18352" s="226">
        <v>8182.99</v>
      </c>
    </row>
    <row r="18353" spans="1:4" x14ac:dyDescent="0.2">
      <c r="A18353" s="224" t="s">
        <v>30132</v>
      </c>
      <c r="B18353" s="225" t="s">
        <v>30133</v>
      </c>
      <c r="C18353" s="224" t="s">
        <v>45</v>
      </c>
      <c r="D18353" s="226">
        <v>9465.34</v>
      </c>
    </row>
    <row r="18354" spans="1:4" x14ac:dyDescent="0.2">
      <c r="A18354" s="224" t="s">
        <v>30134</v>
      </c>
      <c r="B18354" s="225" t="s">
        <v>30133</v>
      </c>
      <c r="C18354" s="224" t="s">
        <v>45</v>
      </c>
      <c r="D18354" s="226">
        <v>9383.25</v>
      </c>
    </row>
    <row r="18355" spans="1:4" x14ac:dyDescent="0.2">
      <c r="A18355" s="224" t="s">
        <v>30135</v>
      </c>
      <c r="B18355" s="225" t="s">
        <v>30136</v>
      </c>
      <c r="C18355" s="224" t="s">
        <v>45</v>
      </c>
      <c r="D18355" s="226">
        <v>3159.22</v>
      </c>
    </row>
    <row r="18356" spans="1:4" x14ac:dyDescent="0.2">
      <c r="A18356" s="224" t="s">
        <v>30137</v>
      </c>
      <c r="B18356" s="225" t="s">
        <v>30136</v>
      </c>
      <c r="C18356" s="224" t="s">
        <v>45</v>
      </c>
      <c r="D18356" s="226">
        <v>3126.21</v>
      </c>
    </row>
    <row r="18357" spans="1:4" x14ac:dyDescent="0.2">
      <c r="A18357" s="224" t="s">
        <v>30138</v>
      </c>
      <c r="B18357" s="225" t="s">
        <v>30139</v>
      </c>
      <c r="C18357" s="224" t="s">
        <v>45</v>
      </c>
      <c r="D18357" s="226">
        <v>3798.08</v>
      </c>
    </row>
    <row r="18358" spans="1:4" x14ac:dyDescent="0.2">
      <c r="A18358" s="224" t="s">
        <v>30140</v>
      </c>
      <c r="B18358" s="225" t="s">
        <v>30139</v>
      </c>
      <c r="C18358" s="224" t="s">
        <v>45</v>
      </c>
      <c r="D18358" s="226">
        <v>3763.15</v>
      </c>
    </row>
    <row r="18359" spans="1:4" x14ac:dyDescent="0.2">
      <c r="A18359" s="224" t="s">
        <v>30141</v>
      </c>
      <c r="B18359" s="225" t="s">
        <v>30142</v>
      </c>
      <c r="C18359" s="224" t="s">
        <v>45</v>
      </c>
      <c r="D18359" s="226">
        <v>4496.6499999999996</v>
      </c>
    </row>
    <row r="18360" spans="1:4" x14ac:dyDescent="0.2">
      <c r="A18360" s="224" t="s">
        <v>30143</v>
      </c>
      <c r="B18360" s="225" t="s">
        <v>30142</v>
      </c>
      <c r="C18360" s="224" t="s">
        <v>45</v>
      </c>
      <c r="D18360" s="226">
        <v>4458.42</v>
      </c>
    </row>
    <row r="18361" spans="1:4" x14ac:dyDescent="0.2">
      <c r="A18361" s="224" t="s">
        <v>30144</v>
      </c>
      <c r="B18361" s="225" t="s">
        <v>30145</v>
      </c>
      <c r="C18361" s="224" t="s">
        <v>45</v>
      </c>
      <c r="D18361" s="226">
        <v>4882.5200000000004</v>
      </c>
    </row>
    <row r="18362" spans="1:4" x14ac:dyDescent="0.2">
      <c r="A18362" s="224" t="s">
        <v>30146</v>
      </c>
      <c r="B18362" s="225" t="s">
        <v>30145</v>
      </c>
      <c r="C18362" s="224" t="s">
        <v>45</v>
      </c>
      <c r="D18362" s="226">
        <v>4837.1499999999996</v>
      </c>
    </row>
    <row r="18363" spans="1:4" x14ac:dyDescent="0.2">
      <c r="A18363" s="224" t="s">
        <v>30147</v>
      </c>
      <c r="B18363" s="225" t="s">
        <v>30148</v>
      </c>
      <c r="C18363" s="224" t="s">
        <v>45</v>
      </c>
      <c r="D18363" s="226">
        <v>5207.76</v>
      </c>
    </row>
    <row r="18364" spans="1:4" x14ac:dyDescent="0.2">
      <c r="A18364" s="224" t="s">
        <v>30149</v>
      </c>
      <c r="B18364" s="225" t="s">
        <v>30148</v>
      </c>
      <c r="C18364" s="224" t="s">
        <v>45</v>
      </c>
      <c r="D18364" s="226">
        <v>5162.3999999999996</v>
      </c>
    </row>
    <row r="18365" spans="1:4" x14ac:dyDescent="0.2">
      <c r="A18365" s="224" t="s">
        <v>30150</v>
      </c>
      <c r="B18365" s="225" t="s">
        <v>30151</v>
      </c>
      <c r="C18365" s="224" t="s">
        <v>45</v>
      </c>
      <c r="D18365" s="226">
        <v>4399.7299999999996</v>
      </c>
    </row>
    <row r="18366" spans="1:4" x14ac:dyDescent="0.2">
      <c r="A18366" s="224" t="s">
        <v>30152</v>
      </c>
      <c r="B18366" s="225" t="s">
        <v>30151</v>
      </c>
      <c r="C18366" s="224" t="s">
        <v>45</v>
      </c>
      <c r="D18366" s="226">
        <v>4366.72</v>
      </c>
    </row>
    <row r="18367" spans="1:4" x14ac:dyDescent="0.2">
      <c r="A18367" s="224" t="s">
        <v>30153</v>
      </c>
      <c r="B18367" s="225" t="s">
        <v>30154</v>
      </c>
      <c r="C18367" s="224" t="s">
        <v>45</v>
      </c>
      <c r="D18367" s="226">
        <v>6501.02</v>
      </c>
    </row>
    <row r="18368" spans="1:4" x14ac:dyDescent="0.2">
      <c r="A18368" s="224" t="s">
        <v>30155</v>
      </c>
      <c r="B18368" s="225" t="s">
        <v>30154</v>
      </c>
      <c r="C18368" s="224" t="s">
        <v>45</v>
      </c>
      <c r="D18368" s="226">
        <v>6468.01</v>
      </c>
    </row>
    <row r="18369" spans="1:4" x14ac:dyDescent="0.2">
      <c r="A18369" s="224" t="s">
        <v>30156</v>
      </c>
      <c r="B18369" s="225" t="s">
        <v>30157</v>
      </c>
      <c r="C18369" s="224" t="s">
        <v>45</v>
      </c>
      <c r="D18369" s="226">
        <v>6665.35</v>
      </c>
    </row>
    <row r="18370" spans="1:4" x14ac:dyDescent="0.2">
      <c r="A18370" s="224" t="s">
        <v>30158</v>
      </c>
      <c r="B18370" s="225" t="s">
        <v>30157</v>
      </c>
      <c r="C18370" s="224" t="s">
        <v>45</v>
      </c>
      <c r="D18370" s="226">
        <v>6625.74</v>
      </c>
    </row>
    <row r="18371" spans="1:4" x14ac:dyDescent="0.2">
      <c r="A18371" s="224" t="s">
        <v>30159</v>
      </c>
      <c r="B18371" s="225" t="s">
        <v>30160</v>
      </c>
      <c r="C18371" s="224" t="s">
        <v>45</v>
      </c>
      <c r="D18371" s="226">
        <v>1393.63</v>
      </c>
    </row>
    <row r="18372" spans="1:4" x14ac:dyDescent="0.2">
      <c r="A18372" s="224" t="s">
        <v>30161</v>
      </c>
      <c r="B18372" s="225" t="s">
        <v>30160</v>
      </c>
      <c r="C18372" s="224" t="s">
        <v>45</v>
      </c>
      <c r="D18372" s="226">
        <v>1345.29</v>
      </c>
    </row>
    <row r="18373" spans="1:4" x14ac:dyDescent="0.2">
      <c r="A18373" s="224" t="s">
        <v>30162</v>
      </c>
      <c r="B18373" s="225" t="s">
        <v>30163</v>
      </c>
      <c r="C18373" s="224" t="s">
        <v>45</v>
      </c>
      <c r="D18373" s="226">
        <v>1415.79</v>
      </c>
    </row>
    <row r="18374" spans="1:4" x14ac:dyDescent="0.2">
      <c r="A18374" s="224" t="s">
        <v>30164</v>
      </c>
      <c r="B18374" s="225" t="s">
        <v>30163</v>
      </c>
      <c r="C18374" s="224" t="s">
        <v>45</v>
      </c>
      <c r="D18374" s="226">
        <v>1367.45</v>
      </c>
    </row>
    <row r="18375" spans="1:4" x14ac:dyDescent="0.2">
      <c r="A18375" s="224" t="s">
        <v>30165</v>
      </c>
      <c r="B18375" s="225" t="s">
        <v>30166</v>
      </c>
      <c r="C18375" s="224" t="s">
        <v>45</v>
      </c>
      <c r="D18375" s="226">
        <v>1676.92</v>
      </c>
    </row>
    <row r="18376" spans="1:4" x14ac:dyDescent="0.2">
      <c r="A18376" s="224" t="s">
        <v>30167</v>
      </c>
      <c r="B18376" s="225" t="s">
        <v>30166</v>
      </c>
      <c r="C18376" s="224" t="s">
        <v>45</v>
      </c>
      <c r="D18376" s="226">
        <v>1624.76</v>
      </c>
    </row>
    <row r="18377" spans="1:4" x14ac:dyDescent="0.2">
      <c r="A18377" s="224" t="s">
        <v>30168</v>
      </c>
      <c r="B18377" s="225" t="s">
        <v>30169</v>
      </c>
      <c r="C18377" s="224" t="s">
        <v>45</v>
      </c>
      <c r="D18377" s="226">
        <v>2151.67</v>
      </c>
    </row>
    <row r="18378" spans="1:4" x14ac:dyDescent="0.2">
      <c r="A18378" s="224" t="s">
        <v>30170</v>
      </c>
      <c r="B18378" s="225" t="s">
        <v>30169</v>
      </c>
      <c r="C18378" s="224" t="s">
        <v>45</v>
      </c>
      <c r="D18378" s="226">
        <v>2151.67</v>
      </c>
    </row>
    <row r="18379" spans="1:4" x14ac:dyDescent="0.2">
      <c r="A18379" s="224" t="s">
        <v>30171</v>
      </c>
      <c r="B18379" s="225" t="s">
        <v>30172</v>
      </c>
      <c r="C18379" s="224" t="s">
        <v>45</v>
      </c>
      <c r="D18379" s="226">
        <v>2462.81</v>
      </c>
    </row>
    <row r="18380" spans="1:4" x14ac:dyDescent="0.2">
      <c r="A18380" s="224" t="s">
        <v>30173</v>
      </c>
      <c r="B18380" s="225" t="s">
        <v>30172</v>
      </c>
      <c r="C18380" s="224" t="s">
        <v>45</v>
      </c>
      <c r="D18380" s="226">
        <v>2462.81</v>
      </c>
    </row>
    <row r="18381" spans="1:4" x14ac:dyDescent="0.2">
      <c r="A18381" s="224" t="s">
        <v>30174</v>
      </c>
      <c r="B18381" s="225" t="s">
        <v>30175</v>
      </c>
      <c r="C18381" s="224" t="s">
        <v>45</v>
      </c>
      <c r="D18381" s="226">
        <v>3397.97</v>
      </c>
    </row>
    <row r="18382" spans="1:4" x14ac:dyDescent="0.2">
      <c r="A18382" s="224" t="s">
        <v>30176</v>
      </c>
      <c r="B18382" s="225" t="s">
        <v>30175</v>
      </c>
      <c r="C18382" s="224" t="s">
        <v>45</v>
      </c>
      <c r="D18382" s="226">
        <v>3397.97</v>
      </c>
    </row>
    <row r="18383" spans="1:4" x14ac:dyDescent="0.2">
      <c r="A18383" s="224" t="s">
        <v>30177</v>
      </c>
      <c r="B18383" s="225" t="s">
        <v>30178</v>
      </c>
      <c r="C18383" s="224" t="s">
        <v>45</v>
      </c>
      <c r="D18383" s="226">
        <v>5906.8</v>
      </c>
    </row>
    <row r="18384" spans="1:4" x14ac:dyDescent="0.2">
      <c r="A18384" s="224" t="s">
        <v>30179</v>
      </c>
      <c r="B18384" s="225" t="s">
        <v>30178</v>
      </c>
      <c r="C18384" s="224" t="s">
        <v>45</v>
      </c>
      <c r="D18384" s="226">
        <v>5906.8</v>
      </c>
    </row>
    <row r="18385" spans="1:4" x14ac:dyDescent="0.2">
      <c r="A18385" s="224" t="s">
        <v>30180</v>
      </c>
      <c r="B18385" s="225" t="s">
        <v>30181</v>
      </c>
      <c r="C18385" s="224" t="s">
        <v>45</v>
      </c>
      <c r="D18385" s="226">
        <v>4460.9799999999996</v>
      </c>
    </row>
    <row r="18386" spans="1:4" x14ac:dyDescent="0.2">
      <c r="A18386" s="224" t="s">
        <v>30182</v>
      </c>
      <c r="B18386" s="225" t="s">
        <v>30181</v>
      </c>
      <c r="C18386" s="224" t="s">
        <v>45</v>
      </c>
      <c r="D18386" s="226">
        <v>4460.9799999999996</v>
      </c>
    </row>
    <row r="18387" spans="1:4" x14ac:dyDescent="0.2">
      <c r="A18387" s="224" t="s">
        <v>30183</v>
      </c>
      <c r="B18387" s="225" t="s">
        <v>30184</v>
      </c>
      <c r="C18387" s="224" t="s">
        <v>45</v>
      </c>
      <c r="D18387" s="226">
        <v>11860.04</v>
      </c>
    </row>
    <row r="18388" spans="1:4" x14ac:dyDescent="0.2">
      <c r="A18388" s="224" t="s">
        <v>30185</v>
      </c>
      <c r="B18388" s="225" t="s">
        <v>30184</v>
      </c>
      <c r="C18388" s="224" t="s">
        <v>45</v>
      </c>
      <c r="D18388" s="226">
        <v>11860.04</v>
      </c>
    </row>
    <row r="18389" spans="1:4" x14ac:dyDescent="0.2">
      <c r="A18389" s="224" t="s">
        <v>30186</v>
      </c>
      <c r="B18389" s="225" t="s">
        <v>30187</v>
      </c>
      <c r="C18389" s="224" t="s">
        <v>45</v>
      </c>
      <c r="D18389" s="226">
        <v>5478.62</v>
      </c>
    </row>
    <row r="18390" spans="1:4" x14ac:dyDescent="0.2">
      <c r="A18390" s="224" t="s">
        <v>30188</v>
      </c>
      <c r="B18390" s="225" t="s">
        <v>30187</v>
      </c>
      <c r="C18390" s="224" t="s">
        <v>45</v>
      </c>
      <c r="D18390" s="226">
        <v>5478.62</v>
      </c>
    </row>
    <row r="18391" spans="1:4" x14ac:dyDescent="0.2">
      <c r="A18391" s="224" t="s">
        <v>30189</v>
      </c>
      <c r="B18391" s="225" t="s">
        <v>30190</v>
      </c>
      <c r="C18391" s="224" t="s">
        <v>45</v>
      </c>
      <c r="D18391" s="226">
        <v>7924.87</v>
      </c>
    </row>
    <row r="18392" spans="1:4" x14ac:dyDescent="0.2">
      <c r="A18392" s="224" t="s">
        <v>30191</v>
      </c>
      <c r="B18392" s="225" t="s">
        <v>30190</v>
      </c>
      <c r="C18392" s="224" t="s">
        <v>45</v>
      </c>
      <c r="D18392" s="226">
        <v>7924.87</v>
      </c>
    </row>
    <row r="18393" spans="1:4" x14ac:dyDescent="0.2">
      <c r="A18393" s="224" t="s">
        <v>30192</v>
      </c>
      <c r="B18393" s="225" t="s">
        <v>30193</v>
      </c>
      <c r="C18393" s="224" t="s">
        <v>45</v>
      </c>
      <c r="D18393" s="226">
        <v>10489.93</v>
      </c>
    </row>
    <row r="18394" spans="1:4" x14ac:dyDescent="0.2">
      <c r="A18394" s="224" t="s">
        <v>30194</v>
      </c>
      <c r="B18394" s="225" t="s">
        <v>30193</v>
      </c>
      <c r="C18394" s="224" t="s">
        <v>45</v>
      </c>
      <c r="D18394" s="226">
        <v>10489.93</v>
      </c>
    </row>
    <row r="18395" spans="1:4" x14ac:dyDescent="0.2">
      <c r="A18395" s="224" t="s">
        <v>30195</v>
      </c>
      <c r="B18395" s="225" t="s">
        <v>30196</v>
      </c>
      <c r="C18395" s="224" t="s">
        <v>45</v>
      </c>
      <c r="D18395" s="226">
        <v>13335.98</v>
      </c>
    </row>
    <row r="18396" spans="1:4" x14ac:dyDescent="0.2">
      <c r="A18396" s="224" t="s">
        <v>30197</v>
      </c>
      <c r="B18396" s="225" t="s">
        <v>30196</v>
      </c>
      <c r="C18396" s="224" t="s">
        <v>45</v>
      </c>
      <c r="D18396" s="226">
        <v>13335.98</v>
      </c>
    </row>
    <row r="18397" spans="1:4" x14ac:dyDescent="0.2">
      <c r="A18397" s="224" t="s">
        <v>30198</v>
      </c>
      <c r="B18397" s="225" t="s">
        <v>30199</v>
      </c>
      <c r="C18397" s="224" t="s">
        <v>45</v>
      </c>
      <c r="D18397" s="226">
        <v>760.83</v>
      </c>
    </row>
    <row r="18398" spans="1:4" x14ac:dyDescent="0.2">
      <c r="A18398" s="224" t="s">
        <v>30200</v>
      </c>
      <c r="B18398" s="225" t="s">
        <v>30199</v>
      </c>
      <c r="C18398" s="224" t="s">
        <v>45</v>
      </c>
      <c r="D18398" s="226">
        <v>759.06</v>
      </c>
    </row>
    <row r="18399" spans="1:4" x14ac:dyDescent="0.2">
      <c r="A18399" s="224" t="s">
        <v>30201</v>
      </c>
      <c r="B18399" s="225" t="s">
        <v>30202</v>
      </c>
      <c r="C18399" s="224" t="s">
        <v>45</v>
      </c>
      <c r="D18399" s="226">
        <v>138538.38</v>
      </c>
    </row>
    <row r="18400" spans="1:4" x14ac:dyDescent="0.2">
      <c r="A18400" s="224" t="s">
        <v>30203</v>
      </c>
      <c r="B18400" s="225" t="s">
        <v>30202</v>
      </c>
      <c r="C18400" s="224" t="s">
        <v>45</v>
      </c>
      <c r="D18400" s="226">
        <v>136456.67000000001</v>
      </c>
    </row>
    <row r="18401" spans="1:4" x14ac:dyDescent="0.2">
      <c r="A18401" s="224" t="s">
        <v>30204</v>
      </c>
      <c r="B18401" s="225" t="s">
        <v>30205</v>
      </c>
      <c r="C18401" s="224" t="s">
        <v>45</v>
      </c>
      <c r="D18401" s="226">
        <v>360766.81</v>
      </c>
    </row>
    <row r="18402" spans="1:4" x14ac:dyDescent="0.2">
      <c r="A18402" s="224" t="s">
        <v>30206</v>
      </c>
      <c r="B18402" s="225" t="s">
        <v>30205</v>
      </c>
      <c r="C18402" s="224" t="s">
        <v>45</v>
      </c>
      <c r="D18402" s="226">
        <v>357528.91</v>
      </c>
    </row>
    <row r="18403" spans="1:4" x14ac:dyDescent="0.2">
      <c r="A18403" s="224" t="s">
        <v>30207</v>
      </c>
      <c r="B18403" s="225" t="s">
        <v>30208</v>
      </c>
      <c r="C18403" s="224" t="s">
        <v>45</v>
      </c>
      <c r="D18403" s="226">
        <v>522447.8</v>
      </c>
    </row>
    <row r="18404" spans="1:4" x14ac:dyDescent="0.2">
      <c r="A18404" s="224" t="s">
        <v>30209</v>
      </c>
      <c r="B18404" s="225" t="s">
        <v>30208</v>
      </c>
      <c r="C18404" s="224" t="s">
        <v>45</v>
      </c>
      <c r="D18404" s="226">
        <v>518439.1</v>
      </c>
    </row>
    <row r="18405" spans="1:4" x14ac:dyDescent="0.2">
      <c r="A18405" s="224" t="s">
        <v>30210</v>
      </c>
      <c r="B18405" s="225" t="s">
        <v>30211</v>
      </c>
      <c r="C18405" s="224" t="s">
        <v>45</v>
      </c>
      <c r="D18405" s="226">
        <v>661545.6</v>
      </c>
    </row>
    <row r="18406" spans="1:4" x14ac:dyDescent="0.2">
      <c r="A18406" s="224" t="s">
        <v>30212</v>
      </c>
      <c r="B18406" s="225" t="s">
        <v>30211</v>
      </c>
      <c r="C18406" s="224" t="s">
        <v>45</v>
      </c>
      <c r="D18406" s="226">
        <v>657283.73</v>
      </c>
    </row>
    <row r="18407" spans="1:4" x14ac:dyDescent="0.2">
      <c r="A18407" s="224" t="s">
        <v>30213</v>
      </c>
      <c r="B18407" s="225" t="s">
        <v>30214</v>
      </c>
      <c r="C18407" s="224" t="s">
        <v>45</v>
      </c>
      <c r="D18407" s="226">
        <v>15288.23</v>
      </c>
    </row>
    <row r="18408" spans="1:4" x14ac:dyDescent="0.2">
      <c r="A18408" s="224" t="s">
        <v>30215</v>
      </c>
      <c r="B18408" s="225" t="s">
        <v>30214</v>
      </c>
      <c r="C18408" s="224" t="s">
        <v>45</v>
      </c>
      <c r="D18408" s="226">
        <v>14819.38</v>
      </c>
    </row>
    <row r="18409" spans="1:4" x14ac:dyDescent="0.2">
      <c r="A18409" s="224" t="s">
        <v>30216</v>
      </c>
      <c r="B18409" s="225" t="s">
        <v>30217</v>
      </c>
      <c r="C18409" s="224" t="s">
        <v>45</v>
      </c>
      <c r="D18409" s="226">
        <v>24545.87</v>
      </c>
    </row>
    <row r="18410" spans="1:4" x14ac:dyDescent="0.2">
      <c r="A18410" s="224" t="s">
        <v>30218</v>
      </c>
      <c r="B18410" s="225" t="s">
        <v>30217</v>
      </c>
      <c r="C18410" s="224" t="s">
        <v>45</v>
      </c>
      <c r="D18410" s="226">
        <v>24049.72</v>
      </c>
    </row>
    <row r="18411" spans="1:4" x14ac:dyDescent="0.2">
      <c r="A18411" s="224" t="s">
        <v>30219</v>
      </c>
      <c r="B18411" s="225" t="s">
        <v>30220</v>
      </c>
      <c r="C18411" s="224" t="s">
        <v>45</v>
      </c>
      <c r="D18411" s="226">
        <v>75718.02</v>
      </c>
    </row>
    <row r="18412" spans="1:4" x14ac:dyDescent="0.2">
      <c r="A18412" s="224" t="s">
        <v>30221</v>
      </c>
      <c r="B18412" s="225" t="s">
        <v>30220</v>
      </c>
      <c r="C18412" s="224" t="s">
        <v>45</v>
      </c>
      <c r="D18412" s="226">
        <v>74658.990000000005</v>
      </c>
    </row>
    <row r="18413" spans="1:4" x14ac:dyDescent="0.2">
      <c r="A18413" s="224" t="s">
        <v>30222</v>
      </c>
      <c r="B18413" s="225" t="s">
        <v>30223</v>
      </c>
      <c r="C18413" s="224" t="s">
        <v>45</v>
      </c>
      <c r="D18413" s="226">
        <v>96904.97</v>
      </c>
    </row>
    <row r="18414" spans="1:4" x14ac:dyDescent="0.2">
      <c r="A18414" s="224" t="s">
        <v>30224</v>
      </c>
      <c r="B18414" s="225" t="s">
        <v>30223</v>
      </c>
      <c r="C18414" s="224" t="s">
        <v>45</v>
      </c>
      <c r="D18414" s="226">
        <v>95619.54</v>
      </c>
    </row>
    <row r="18415" spans="1:4" x14ac:dyDescent="0.2">
      <c r="A18415" s="224" t="s">
        <v>30225</v>
      </c>
      <c r="B18415" s="225" t="s">
        <v>30226</v>
      </c>
      <c r="C18415" s="224" t="s">
        <v>45</v>
      </c>
      <c r="D18415" s="226">
        <v>12329.09</v>
      </c>
    </row>
    <row r="18416" spans="1:4" x14ac:dyDescent="0.2">
      <c r="A18416" s="224" t="s">
        <v>30227</v>
      </c>
      <c r="B18416" s="225" t="s">
        <v>30226</v>
      </c>
      <c r="C18416" s="224" t="s">
        <v>45</v>
      </c>
      <c r="D18416" s="226">
        <v>12329.09</v>
      </c>
    </row>
    <row r="18417" spans="1:4" x14ac:dyDescent="0.2">
      <c r="A18417" s="224" t="s">
        <v>30228</v>
      </c>
      <c r="B18417" s="225" t="s">
        <v>30229</v>
      </c>
      <c r="C18417" s="224" t="s">
        <v>45</v>
      </c>
      <c r="D18417" s="226">
        <v>2188.2800000000002</v>
      </c>
    </row>
    <row r="18418" spans="1:4" x14ac:dyDescent="0.2">
      <c r="A18418" s="224" t="s">
        <v>30230</v>
      </c>
      <c r="B18418" s="225" t="s">
        <v>30229</v>
      </c>
      <c r="C18418" s="224" t="s">
        <v>45</v>
      </c>
      <c r="D18418" s="226">
        <v>2188.2800000000002</v>
      </c>
    </row>
    <row r="18419" spans="1:4" x14ac:dyDescent="0.2">
      <c r="A18419" s="224" t="s">
        <v>30231</v>
      </c>
      <c r="B18419" s="225" t="s">
        <v>30232</v>
      </c>
      <c r="C18419" s="224" t="s">
        <v>45</v>
      </c>
      <c r="D18419" s="226">
        <v>3012.42</v>
      </c>
    </row>
    <row r="18420" spans="1:4" x14ac:dyDescent="0.2">
      <c r="A18420" s="224" t="s">
        <v>30233</v>
      </c>
      <c r="B18420" s="225" t="s">
        <v>30232</v>
      </c>
      <c r="C18420" s="224" t="s">
        <v>45</v>
      </c>
      <c r="D18420" s="226">
        <v>3012.42</v>
      </c>
    </row>
    <row r="18421" spans="1:4" x14ac:dyDescent="0.2">
      <c r="A18421" s="224" t="s">
        <v>30234</v>
      </c>
      <c r="B18421" s="225" t="s">
        <v>30235</v>
      </c>
      <c r="C18421" s="224" t="s">
        <v>45</v>
      </c>
      <c r="D18421" s="226">
        <v>6239.47</v>
      </c>
    </row>
    <row r="18422" spans="1:4" x14ac:dyDescent="0.2">
      <c r="A18422" s="224" t="s">
        <v>30236</v>
      </c>
      <c r="B18422" s="225" t="s">
        <v>30235</v>
      </c>
      <c r="C18422" s="224" t="s">
        <v>45</v>
      </c>
      <c r="D18422" s="226">
        <v>6211.82</v>
      </c>
    </row>
    <row r="18423" spans="1:4" x14ac:dyDescent="0.2">
      <c r="A18423" s="224" t="s">
        <v>30237</v>
      </c>
      <c r="B18423" s="225" t="s">
        <v>30238</v>
      </c>
      <c r="C18423" s="224" t="s">
        <v>45</v>
      </c>
      <c r="D18423" s="226">
        <v>7244.87</v>
      </c>
    </row>
    <row r="18424" spans="1:4" x14ac:dyDescent="0.2">
      <c r="A18424" s="224" t="s">
        <v>30239</v>
      </c>
      <c r="B18424" s="225" t="s">
        <v>30238</v>
      </c>
      <c r="C18424" s="224" t="s">
        <v>45</v>
      </c>
      <c r="D18424" s="226">
        <v>7217.22</v>
      </c>
    </row>
    <row r="18425" spans="1:4" x14ac:dyDescent="0.2">
      <c r="A18425" s="224" t="s">
        <v>30240</v>
      </c>
      <c r="B18425" s="225" t="s">
        <v>30241</v>
      </c>
      <c r="C18425" s="224" t="s">
        <v>45</v>
      </c>
      <c r="D18425" s="226">
        <v>188.16</v>
      </c>
    </row>
    <row r="18426" spans="1:4" x14ac:dyDescent="0.2">
      <c r="A18426" s="224" t="s">
        <v>30242</v>
      </c>
      <c r="B18426" s="225" t="s">
        <v>30241</v>
      </c>
      <c r="C18426" s="224" t="s">
        <v>45</v>
      </c>
      <c r="D18426" s="226">
        <v>184.86</v>
      </c>
    </row>
    <row r="18427" spans="1:4" x14ac:dyDescent="0.2">
      <c r="A18427" s="224" t="s">
        <v>30243</v>
      </c>
      <c r="B18427" s="225" t="s">
        <v>30244</v>
      </c>
      <c r="C18427" s="224" t="s">
        <v>45</v>
      </c>
      <c r="D18427" s="226">
        <v>1677.6</v>
      </c>
    </row>
    <row r="18428" spans="1:4" x14ac:dyDescent="0.2">
      <c r="A18428" s="224" t="s">
        <v>30245</v>
      </c>
      <c r="B18428" s="225" t="s">
        <v>30244</v>
      </c>
      <c r="C18428" s="224" t="s">
        <v>45</v>
      </c>
      <c r="D18428" s="226">
        <v>1674.3</v>
      </c>
    </row>
    <row r="18429" spans="1:4" x14ac:dyDescent="0.2">
      <c r="A18429" s="224" t="s">
        <v>30246</v>
      </c>
      <c r="B18429" s="225" t="s">
        <v>30247</v>
      </c>
      <c r="C18429" s="224" t="s">
        <v>45</v>
      </c>
      <c r="D18429" s="226">
        <v>722.71</v>
      </c>
    </row>
    <row r="18430" spans="1:4" x14ac:dyDescent="0.2">
      <c r="A18430" s="224" t="s">
        <v>30248</v>
      </c>
      <c r="B18430" s="225" t="s">
        <v>30247</v>
      </c>
      <c r="C18430" s="224" t="s">
        <v>45</v>
      </c>
      <c r="D18430" s="226">
        <v>719.41</v>
      </c>
    </row>
    <row r="18431" spans="1:4" x14ac:dyDescent="0.2">
      <c r="A18431" s="224" t="s">
        <v>30249</v>
      </c>
      <c r="B18431" s="225" t="s">
        <v>30250</v>
      </c>
      <c r="C18431" s="224" t="s">
        <v>45</v>
      </c>
      <c r="D18431" s="226">
        <v>621.91999999999996</v>
      </c>
    </row>
    <row r="18432" spans="1:4" x14ac:dyDescent="0.2">
      <c r="A18432" s="224" t="s">
        <v>30251</v>
      </c>
      <c r="B18432" s="225" t="s">
        <v>30250</v>
      </c>
      <c r="C18432" s="224" t="s">
        <v>45</v>
      </c>
      <c r="D18432" s="226">
        <v>618.62</v>
      </c>
    </row>
    <row r="18433" spans="1:4" x14ac:dyDescent="0.2">
      <c r="A18433" s="224" t="s">
        <v>30252</v>
      </c>
      <c r="B18433" s="225" t="s">
        <v>30253</v>
      </c>
      <c r="C18433" s="224" t="s">
        <v>45</v>
      </c>
      <c r="D18433" s="226">
        <v>176.69</v>
      </c>
    </row>
    <row r="18434" spans="1:4" x14ac:dyDescent="0.2">
      <c r="A18434" s="224" t="s">
        <v>30254</v>
      </c>
      <c r="B18434" s="225" t="s">
        <v>30253</v>
      </c>
      <c r="C18434" s="224" t="s">
        <v>45</v>
      </c>
      <c r="D18434" s="226">
        <v>173.39</v>
      </c>
    </row>
    <row r="18435" spans="1:4" x14ac:dyDescent="0.2">
      <c r="A18435" s="224" t="s">
        <v>30255</v>
      </c>
      <c r="B18435" s="225" t="s">
        <v>30256</v>
      </c>
      <c r="C18435" s="224" t="s">
        <v>45</v>
      </c>
      <c r="D18435" s="226">
        <v>196.28</v>
      </c>
    </row>
    <row r="18436" spans="1:4" x14ac:dyDescent="0.2">
      <c r="A18436" s="224" t="s">
        <v>30257</v>
      </c>
      <c r="B18436" s="225" t="s">
        <v>30256</v>
      </c>
      <c r="C18436" s="224" t="s">
        <v>45</v>
      </c>
      <c r="D18436" s="226">
        <v>192.98</v>
      </c>
    </row>
    <row r="18437" spans="1:4" x14ac:dyDescent="0.2">
      <c r="A18437" s="224" t="s">
        <v>30258</v>
      </c>
      <c r="B18437" s="225" t="s">
        <v>30259</v>
      </c>
      <c r="C18437" s="224" t="s">
        <v>45</v>
      </c>
      <c r="D18437" s="226">
        <v>269.58999999999997</v>
      </c>
    </row>
    <row r="18438" spans="1:4" x14ac:dyDescent="0.2">
      <c r="A18438" s="224" t="s">
        <v>30260</v>
      </c>
      <c r="B18438" s="225" t="s">
        <v>30259</v>
      </c>
      <c r="C18438" s="224" t="s">
        <v>45</v>
      </c>
      <c r="D18438" s="226">
        <v>266.29000000000002</v>
      </c>
    </row>
    <row r="18439" spans="1:4" x14ac:dyDescent="0.2">
      <c r="A18439" s="224" t="s">
        <v>30261</v>
      </c>
      <c r="B18439" s="225" t="s">
        <v>30262</v>
      </c>
      <c r="C18439" s="224" t="s">
        <v>45</v>
      </c>
      <c r="D18439" s="226">
        <v>246.63</v>
      </c>
    </row>
    <row r="18440" spans="1:4" x14ac:dyDescent="0.2">
      <c r="A18440" s="224" t="s">
        <v>30263</v>
      </c>
      <c r="B18440" s="225" t="s">
        <v>30262</v>
      </c>
      <c r="C18440" s="224" t="s">
        <v>45</v>
      </c>
      <c r="D18440" s="226">
        <v>243.33</v>
      </c>
    </row>
    <row r="18441" spans="1:4" x14ac:dyDescent="0.2">
      <c r="A18441" s="224" t="s">
        <v>30264</v>
      </c>
      <c r="B18441" s="225" t="s">
        <v>30265</v>
      </c>
      <c r="C18441" s="224" t="s">
        <v>45</v>
      </c>
      <c r="D18441" s="226">
        <v>22.48</v>
      </c>
    </row>
    <row r="18442" spans="1:4" x14ac:dyDescent="0.2">
      <c r="A18442" s="224" t="s">
        <v>30266</v>
      </c>
      <c r="B18442" s="225" t="s">
        <v>30265</v>
      </c>
      <c r="C18442" s="224" t="s">
        <v>45</v>
      </c>
      <c r="D18442" s="226">
        <v>22.48</v>
      </c>
    </row>
    <row r="18443" spans="1:4" x14ac:dyDescent="0.2">
      <c r="A18443" s="224" t="s">
        <v>30267</v>
      </c>
      <c r="B18443" s="225" t="s">
        <v>30268</v>
      </c>
      <c r="C18443" s="224" t="s">
        <v>45</v>
      </c>
      <c r="D18443" s="226">
        <v>350</v>
      </c>
    </row>
    <row r="18444" spans="1:4" x14ac:dyDescent="0.2">
      <c r="A18444" s="224" t="s">
        <v>30269</v>
      </c>
      <c r="B18444" s="225" t="s">
        <v>30268</v>
      </c>
      <c r="C18444" s="224" t="s">
        <v>45</v>
      </c>
      <c r="D18444" s="226">
        <v>350</v>
      </c>
    </row>
    <row r="18445" spans="1:4" x14ac:dyDescent="0.2">
      <c r="A18445" s="224" t="s">
        <v>30270</v>
      </c>
      <c r="B18445" s="225" t="s">
        <v>30271</v>
      </c>
      <c r="C18445" s="224" t="s">
        <v>45</v>
      </c>
      <c r="D18445" s="226">
        <v>1300</v>
      </c>
    </row>
    <row r="18446" spans="1:4" x14ac:dyDescent="0.2">
      <c r="A18446" s="224" t="s">
        <v>30272</v>
      </c>
      <c r="B18446" s="225" t="s">
        <v>30271</v>
      </c>
      <c r="C18446" s="224" t="s">
        <v>45</v>
      </c>
      <c r="D18446" s="226">
        <v>1300</v>
      </c>
    </row>
    <row r="18447" spans="1:4" x14ac:dyDescent="0.2">
      <c r="A18447" s="224" t="s">
        <v>30273</v>
      </c>
      <c r="B18447" s="225" t="s">
        <v>30274</v>
      </c>
      <c r="C18447" s="224" t="s">
        <v>45</v>
      </c>
      <c r="D18447" s="226">
        <v>15541.8</v>
      </c>
    </row>
    <row r="18448" spans="1:4" x14ac:dyDescent="0.2">
      <c r="A18448" s="224" t="s">
        <v>30275</v>
      </c>
      <c r="B18448" s="225" t="s">
        <v>30274</v>
      </c>
      <c r="C18448" s="224" t="s">
        <v>45</v>
      </c>
      <c r="D18448" s="226">
        <v>15352.28</v>
      </c>
    </row>
    <row r="18449" spans="1:4" x14ac:dyDescent="0.2">
      <c r="A18449" s="224" t="s">
        <v>30276</v>
      </c>
      <c r="B18449" s="225" t="s">
        <v>30277</v>
      </c>
      <c r="C18449" s="224" t="s">
        <v>45</v>
      </c>
      <c r="D18449" s="226">
        <v>21782.240000000002</v>
      </c>
    </row>
    <row r="18450" spans="1:4" x14ac:dyDescent="0.2">
      <c r="A18450" s="224" t="s">
        <v>30278</v>
      </c>
      <c r="B18450" s="225" t="s">
        <v>30277</v>
      </c>
      <c r="C18450" s="224" t="s">
        <v>45</v>
      </c>
      <c r="D18450" s="226">
        <v>21592.720000000001</v>
      </c>
    </row>
    <row r="18451" spans="1:4" x14ac:dyDescent="0.2">
      <c r="A18451" s="224" t="s">
        <v>30279</v>
      </c>
      <c r="B18451" s="225" t="s">
        <v>30280</v>
      </c>
      <c r="C18451" s="224" t="s">
        <v>45</v>
      </c>
      <c r="D18451" s="226">
        <v>25636.3</v>
      </c>
    </row>
    <row r="18452" spans="1:4" x14ac:dyDescent="0.2">
      <c r="A18452" s="224" t="s">
        <v>30281</v>
      </c>
      <c r="B18452" s="225" t="s">
        <v>30280</v>
      </c>
      <c r="C18452" s="224" t="s">
        <v>45</v>
      </c>
      <c r="D18452" s="226">
        <v>25446.78</v>
      </c>
    </row>
    <row r="18453" spans="1:4" x14ac:dyDescent="0.2">
      <c r="A18453" s="224" t="s">
        <v>30282</v>
      </c>
      <c r="B18453" s="225" t="s">
        <v>30283</v>
      </c>
      <c r="C18453" s="224" t="s">
        <v>45</v>
      </c>
      <c r="D18453" s="226">
        <v>1049.55</v>
      </c>
    </row>
    <row r="18454" spans="1:4" x14ac:dyDescent="0.2">
      <c r="A18454" s="224" t="s">
        <v>30284</v>
      </c>
      <c r="B18454" s="225" t="s">
        <v>30283</v>
      </c>
      <c r="C18454" s="224" t="s">
        <v>45</v>
      </c>
      <c r="D18454" s="226">
        <v>1042.95</v>
      </c>
    </row>
    <row r="18455" spans="1:4" x14ac:dyDescent="0.2">
      <c r="A18455" s="224" t="s">
        <v>30285</v>
      </c>
      <c r="B18455" s="225" t="s">
        <v>30286</v>
      </c>
      <c r="C18455" s="224" t="s">
        <v>45</v>
      </c>
      <c r="D18455" s="226">
        <v>1455.5</v>
      </c>
    </row>
    <row r="18456" spans="1:4" x14ac:dyDescent="0.2">
      <c r="A18456" s="224" t="s">
        <v>30287</v>
      </c>
      <c r="B18456" s="225" t="s">
        <v>30286</v>
      </c>
      <c r="C18456" s="224" t="s">
        <v>45</v>
      </c>
      <c r="D18456" s="226">
        <v>1448.9</v>
      </c>
    </row>
    <row r="18457" spans="1:4" x14ac:dyDescent="0.2">
      <c r="A18457" s="224" t="s">
        <v>30288</v>
      </c>
      <c r="B18457" s="225" t="s">
        <v>30289</v>
      </c>
      <c r="C18457" s="224" t="s">
        <v>45</v>
      </c>
      <c r="D18457" s="226">
        <v>1944.75</v>
      </c>
    </row>
    <row r="18458" spans="1:4" x14ac:dyDescent="0.2">
      <c r="A18458" s="224" t="s">
        <v>30290</v>
      </c>
      <c r="B18458" s="225" t="s">
        <v>30289</v>
      </c>
      <c r="C18458" s="224" t="s">
        <v>45</v>
      </c>
      <c r="D18458" s="226">
        <v>1938.15</v>
      </c>
    </row>
    <row r="18459" spans="1:4" x14ac:dyDescent="0.2">
      <c r="A18459" s="224" t="s">
        <v>30291</v>
      </c>
      <c r="B18459" s="225" t="s">
        <v>30292</v>
      </c>
      <c r="C18459" s="224" t="s">
        <v>45</v>
      </c>
      <c r="D18459" s="226">
        <v>3242.55</v>
      </c>
    </row>
    <row r="18460" spans="1:4" x14ac:dyDescent="0.2">
      <c r="A18460" s="224" t="s">
        <v>30293</v>
      </c>
      <c r="B18460" s="225" t="s">
        <v>30292</v>
      </c>
      <c r="C18460" s="224" t="s">
        <v>45</v>
      </c>
      <c r="D18460" s="226">
        <v>3235.95</v>
      </c>
    </row>
    <row r="18461" spans="1:4" x14ac:dyDescent="0.2">
      <c r="A18461" s="224" t="s">
        <v>30294</v>
      </c>
      <c r="B18461" s="225" t="s">
        <v>30295</v>
      </c>
      <c r="C18461" s="224" t="s">
        <v>45</v>
      </c>
      <c r="D18461" s="226">
        <v>7886.91</v>
      </c>
    </row>
    <row r="18462" spans="1:4" x14ac:dyDescent="0.2">
      <c r="A18462" s="224" t="s">
        <v>30296</v>
      </c>
      <c r="B18462" s="225" t="s">
        <v>30295</v>
      </c>
      <c r="C18462" s="224" t="s">
        <v>45</v>
      </c>
      <c r="D18462" s="226">
        <v>7877.01</v>
      </c>
    </row>
    <row r="18463" spans="1:4" x14ac:dyDescent="0.2">
      <c r="A18463" s="224" t="s">
        <v>30297</v>
      </c>
      <c r="B18463" s="225" t="s">
        <v>30298</v>
      </c>
      <c r="C18463" s="224" t="s">
        <v>45</v>
      </c>
      <c r="D18463" s="226">
        <v>13732.12</v>
      </c>
    </row>
    <row r="18464" spans="1:4" x14ac:dyDescent="0.2">
      <c r="A18464" s="224" t="s">
        <v>30299</v>
      </c>
      <c r="B18464" s="225" t="s">
        <v>30298</v>
      </c>
      <c r="C18464" s="224" t="s">
        <v>45</v>
      </c>
      <c r="D18464" s="226">
        <v>13722.22</v>
      </c>
    </row>
    <row r="18465" spans="1:4" x14ac:dyDescent="0.2">
      <c r="A18465" s="224" t="s">
        <v>30300</v>
      </c>
      <c r="B18465" s="225" t="s">
        <v>30301</v>
      </c>
      <c r="C18465" s="224" t="s">
        <v>45</v>
      </c>
      <c r="D18465" s="226">
        <v>399.75</v>
      </c>
    </row>
    <row r="18466" spans="1:4" x14ac:dyDescent="0.2">
      <c r="A18466" s="224" t="s">
        <v>30302</v>
      </c>
      <c r="B18466" s="225" t="s">
        <v>30301</v>
      </c>
      <c r="C18466" s="224" t="s">
        <v>45</v>
      </c>
      <c r="D18466" s="226">
        <v>393.15</v>
      </c>
    </row>
    <row r="18467" spans="1:4" x14ac:dyDescent="0.2">
      <c r="A18467" s="224" t="s">
        <v>30303</v>
      </c>
      <c r="B18467" s="225" t="s">
        <v>30304</v>
      </c>
      <c r="C18467" s="224" t="s">
        <v>45</v>
      </c>
      <c r="D18467" s="226">
        <v>527.47</v>
      </c>
    </row>
    <row r="18468" spans="1:4" x14ac:dyDescent="0.2">
      <c r="A18468" s="224" t="s">
        <v>30305</v>
      </c>
      <c r="B18468" s="225" t="s">
        <v>30304</v>
      </c>
      <c r="C18468" s="224" t="s">
        <v>45</v>
      </c>
      <c r="D18468" s="226">
        <v>520.87</v>
      </c>
    </row>
    <row r="18469" spans="1:4" x14ac:dyDescent="0.2">
      <c r="A18469" s="224" t="s">
        <v>30306</v>
      </c>
      <c r="B18469" s="225" t="s">
        <v>30307</v>
      </c>
      <c r="C18469" s="224" t="s">
        <v>45</v>
      </c>
      <c r="D18469" s="226">
        <v>5455.67</v>
      </c>
    </row>
    <row r="18470" spans="1:4" x14ac:dyDescent="0.2">
      <c r="A18470" s="224" t="s">
        <v>30308</v>
      </c>
      <c r="B18470" s="225" t="s">
        <v>30307</v>
      </c>
      <c r="C18470" s="224" t="s">
        <v>45</v>
      </c>
      <c r="D18470" s="226">
        <v>5449.07</v>
      </c>
    </row>
    <row r="18471" spans="1:4" x14ac:dyDescent="0.2">
      <c r="A18471" s="224" t="s">
        <v>30309</v>
      </c>
      <c r="B18471" s="225" t="s">
        <v>30310</v>
      </c>
      <c r="C18471" s="224" t="s">
        <v>45</v>
      </c>
      <c r="D18471" s="226">
        <v>6239.85</v>
      </c>
    </row>
    <row r="18472" spans="1:4" x14ac:dyDescent="0.2">
      <c r="A18472" s="224" t="s">
        <v>30311</v>
      </c>
      <c r="B18472" s="225" t="s">
        <v>30310</v>
      </c>
      <c r="C18472" s="224" t="s">
        <v>45</v>
      </c>
      <c r="D18472" s="226">
        <v>6233.25</v>
      </c>
    </row>
    <row r="18473" spans="1:4" x14ac:dyDescent="0.2">
      <c r="A18473" s="224" t="s">
        <v>30312</v>
      </c>
      <c r="B18473" s="225" t="s">
        <v>30313</v>
      </c>
      <c r="C18473" s="224" t="s">
        <v>45</v>
      </c>
      <c r="D18473" s="226">
        <v>8128.92</v>
      </c>
    </row>
    <row r="18474" spans="1:4" x14ac:dyDescent="0.2">
      <c r="A18474" s="224" t="s">
        <v>30314</v>
      </c>
      <c r="B18474" s="225" t="s">
        <v>30313</v>
      </c>
      <c r="C18474" s="224" t="s">
        <v>45</v>
      </c>
      <c r="D18474" s="226">
        <v>8119.02</v>
      </c>
    </row>
    <row r="18475" spans="1:4" x14ac:dyDescent="0.2">
      <c r="A18475" s="224" t="s">
        <v>30315</v>
      </c>
      <c r="B18475" s="225" t="s">
        <v>30316</v>
      </c>
      <c r="C18475" s="224" t="s">
        <v>45</v>
      </c>
      <c r="D18475" s="226">
        <v>9875.25</v>
      </c>
    </row>
    <row r="18476" spans="1:4" x14ac:dyDescent="0.2">
      <c r="A18476" s="224" t="s">
        <v>30317</v>
      </c>
      <c r="B18476" s="225" t="s">
        <v>30316</v>
      </c>
      <c r="C18476" s="224" t="s">
        <v>45</v>
      </c>
      <c r="D18476" s="226">
        <v>9865.35</v>
      </c>
    </row>
    <row r="18477" spans="1:4" x14ac:dyDescent="0.2">
      <c r="A18477" s="224" t="s">
        <v>30318</v>
      </c>
      <c r="B18477" s="225" t="s">
        <v>30319</v>
      </c>
      <c r="C18477" s="224" t="s">
        <v>45</v>
      </c>
      <c r="D18477" s="226">
        <v>3963.55</v>
      </c>
    </row>
    <row r="18478" spans="1:4" x14ac:dyDescent="0.2">
      <c r="A18478" s="224" t="s">
        <v>30320</v>
      </c>
      <c r="B18478" s="225" t="s">
        <v>30319</v>
      </c>
      <c r="C18478" s="224" t="s">
        <v>45</v>
      </c>
      <c r="D18478" s="226">
        <v>3956.95</v>
      </c>
    </row>
    <row r="18479" spans="1:4" x14ac:dyDescent="0.2">
      <c r="A18479" s="224" t="s">
        <v>30321</v>
      </c>
      <c r="B18479" s="225" t="s">
        <v>30322</v>
      </c>
      <c r="C18479" s="224" t="s">
        <v>45</v>
      </c>
      <c r="D18479" s="226">
        <v>4684.55</v>
      </c>
    </row>
    <row r="18480" spans="1:4" x14ac:dyDescent="0.2">
      <c r="A18480" s="224" t="s">
        <v>30323</v>
      </c>
      <c r="B18480" s="225" t="s">
        <v>30322</v>
      </c>
      <c r="C18480" s="224" t="s">
        <v>45</v>
      </c>
      <c r="D18480" s="226">
        <v>4677.95</v>
      </c>
    </row>
    <row r="18481" spans="1:4" x14ac:dyDescent="0.2">
      <c r="A18481" s="224" t="s">
        <v>30324</v>
      </c>
      <c r="B18481" s="225" t="s">
        <v>30325</v>
      </c>
      <c r="C18481" s="224" t="s">
        <v>45</v>
      </c>
      <c r="D18481" s="226">
        <v>6151.32</v>
      </c>
    </row>
    <row r="18482" spans="1:4" x14ac:dyDescent="0.2">
      <c r="A18482" s="224" t="s">
        <v>30326</v>
      </c>
      <c r="B18482" s="225" t="s">
        <v>30325</v>
      </c>
      <c r="C18482" s="224" t="s">
        <v>45</v>
      </c>
      <c r="D18482" s="226">
        <v>6141.42</v>
      </c>
    </row>
    <row r="18483" spans="1:4" x14ac:dyDescent="0.2">
      <c r="A18483" s="224" t="s">
        <v>30327</v>
      </c>
      <c r="B18483" s="225" t="s">
        <v>30328</v>
      </c>
      <c r="C18483" s="224" t="s">
        <v>45</v>
      </c>
      <c r="D18483" s="226">
        <v>503.52</v>
      </c>
    </row>
    <row r="18484" spans="1:4" x14ac:dyDescent="0.2">
      <c r="A18484" s="224" t="s">
        <v>30329</v>
      </c>
      <c r="B18484" s="225" t="s">
        <v>30328</v>
      </c>
      <c r="C18484" s="224" t="s">
        <v>45</v>
      </c>
      <c r="D18484" s="226">
        <v>497.11</v>
      </c>
    </row>
    <row r="18485" spans="1:4" x14ac:dyDescent="0.2">
      <c r="A18485" s="224" t="s">
        <v>30330</v>
      </c>
      <c r="B18485" s="225" t="s">
        <v>30331</v>
      </c>
      <c r="C18485" s="224" t="s">
        <v>45</v>
      </c>
      <c r="D18485" s="226">
        <v>17950</v>
      </c>
    </row>
    <row r="18486" spans="1:4" x14ac:dyDescent="0.2">
      <c r="A18486" s="224" t="s">
        <v>30332</v>
      </c>
      <c r="B18486" s="225" t="s">
        <v>30331</v>
      </c>
      <c r="C18486" s="224" t="s">
        <v>45</v>
      </c>
      <c r="D18486" s="226">
        <v>17950</v>
      </c>
    </row>
    <row r="18487" spans="1:4" x14ac:dyDescent="0.2">
      <c r="A18487" s="224" t="s">
        <v>30333</v>
      </c>
      <c r="B18487" s="225" t="s">
        <v>30334</v>
      </c>
      <c r="C18487" s="224" t="s">
        <v>45</v>
      </c>
      <c r="D18487" s="226">
        <v>834.3</v>
      </c>
    </row>
    <row r="18488" spans="1:4" x14ac:dyDescent="0.2">
      <c r="A18488" s="224" t="s">
        <v>30335</v>
      </c>
      <c r="B18488" s="225" t="s">
        <v>30334</v>
      </c>
      <c r="C18488" s="224" t="s">
        <v>45</v>
      </c>
      <c r="D18488" s="226">
        <v>834.3</v>
      </c>
    </row>
    <row r="18489" spans="1:4" x14ac:dyDescent="0.2">
      <c r="A18489" s="224" t="s">
        <v>30336</v>
      </c>
      <c r="B18489" s="225" t="s">
        <v>30337</v>
      </c>
      <c r="C18489" s="224" t="s">
        <v>45</v>
      </c>
      <c r="D18489" s="226">
        <v>617.25</v>
      </c>
    </row>
    <row r="18490" spans="1:4" x14ac:dyDescent="0.2">
      <c r="A18490" s="224" t="s">
        <v>30338</v>
      </c>
      <c r="B18490" s="225" t="s">
        <v>30337</v>
      </c>
      <c r="C18490" s="224" t="s">
        <v>45</v>
      </c>
      <c r="D18490" s="226">
        <v>609.26</v>
      </c>
    </row>
    <row r="18491" spans="1:4" x14ac:dyDescent="0.2">
      <c r="A18491" s="224" t="s">
        <v>30339</v>
      </c>
      <c r="B18491" s="225" t="s">
        <v>30340</v>
      </c>
      <c r="C18491" s="224" t="s">
        <v>45</v>
      </c>
      <c r="D18491" s="226">
        <v>579.85</v>
      </c>
    </row>
    <row r="18492" spans="1:4" x14ac:dyDescent="0.2">
      <c r="A18492" s="224" t="s">
        <v>30341</v>
      </c>
      <c r="B18492" s="225" t="s">
        <v>30340</v>
      </c>
      <c r="C18492" s="224" t="s">
        <v>45</v>
      </c>
      <c r="D18492" s="226">
        <v>571.86</v>
      </c>
    </row>
    <row r="18493" spans="1:4" x14ac:dyDescent="0.2">
      <c r="A18493" s="224" t="s">
        <v>30342</v>
      </c>
      <c r="B18493" s="225" t="s">
        <v>30343</v>
      </c>
      <c r="C18493" s="224" t="s">
        <v>45</v>
      </c>
      <c r="D18493" s="226">
        <v>640.48</v>
      </c>
    </row>
    <row r="18494" spans="1:4" x14ac:dyDescent="0.2">
      <c r="A18494" s="224" t="s">
        <v>30344</v>
      </c>
      <c r="B18494" s="225" t="s">
        <v>30343</v>
      </c>
      <c r="C18494" s="224" t="s">
        <v>45</v>
      </c>
      <c r="D18494" s="226">
        <v>632.49</v>
      </c>
    </row>
    <row r="18495" spans="1:4" x14ac:dyDescent="0.2">
      <c r="A18495" s="224" t="s">
        <v>30345</v>
      </c>
      <c r="B18495" s="225" t="s">
        <v>30346</v>
      </c>
      <c r="C18495" s="224" t="s">
        <v>45</v>
      </c>
      <c r="D18495" s="226">
        <v>1022.11</v>
      </c>
    </row>
    <row r="18496" spans="1:4" x14ac:dyDescent="0.2">
      <c r="A18496" s="224" t="s">
        <v>30347</v>
      </c>
      <c r="B18496" s="225" t="s">
        <v>30346</v>
      </c>
      <c r="C18496" s="224" t="s">
        <v>45</v>
      </c>
      <c r="D18496" s="226">
        <v>1014.12</v>
      </c>
    </row>
    <row r="18497" spans="1:4" x14ac:dyDescent="0.2">
      <c r="A18497" s="224" t="s">
        <v>30348</v>
      </c>
      <c r="B18497" s="225" t="s">
        <v>30349</v>
      </c>
      <c r="C18497" s="224" t="s">
        <v>45</v>
      </c>
      <c r="D18497" s="226">
        <v>1031.47</v>
      </c>
    </row>
    <row r="18498" spans="1:4" x14ac:dyDescent="0.2">
      <c r="A18498" s="224" t="s">
        <v>30350</v>
      </c>
      <c r="B18498" s="225" t="s">
        <v>30349</v>
      </c>
      <c r="C18498" s="224" t="s">
        <v>45</v>
      </c>
      <c r="D18498" s="226">
        <v>1023.48</v>
      </c>
    </row>
    <row r="18499" spans="1:4" x14ac:dyDescent="0.2">
      <c r="A18499" s="224" t="s">
        <v>30351</v>
      </c>
      <c r="B18499" s="225" t="s">
        <v>30352</v>
      </c>
      <c r="C18499" s="224" t="s">
        <v>45</v>
      </c>
      <c r="D18499" s="226">
        <v>1287.6500000000001</v>
      </c>
    </row>
    <row r="18500" spans="1:4" x14ac:dyDescent="0.2">
      <c r="A18500" s="224" t="s">
        <v>30353</v>
      </c>
      <c r="B18500" s="225" t="s">
        <v>30352</v>
      </c>
      <c r="C18500" s="224" t="s">
        <v>45</v>
      </c>
      <c r="D18500" s="226">
        <v>1279.6600000000001</v>
      </c>
    </row>
    <row r="18501" spans="1:4" x14ac:dyDescent="0.2">
      <c r="A18501" s="224" t="s">
        <v>30354</v>
      </c>
      <c r="B18501" s="225" t="s">
        <v>30355</v>
      </c>
      <c r="C18501" s="224" t="s">
        <v>45</v>
      </c>
      <c r="D18501" s="226">
        <v>735.13</v>
      </c>
    </row>
    <row r="18502" spans="1:4" x14ac:dyDescent="0.2">
      <c r="A18502" s="224" t="s">
        <v>30356</v>
      </c>
      <c r="B18502" s="225" t="s">
        <v>30355</v>
      </c>
      <c r="C18502" s="224" t="s">
        <v>45</v>
      </c>
      <c r="D18502" s="226">
        <v>727.14</v>
      </c>
    </row>
    <row r="18503" spans="1:4" x14ac:dyDescent="0.2">
      <c r="A18503" s="224" t="s">
        <v>30357</v>
      </c>
      <c r="B18503" s="225" t="s">
        <v>30358</v>
      </c>
      <c r="C18503" s="224" t="s">
        <v>45</v>
      </c>
      <c r="D18503" s="226">
        <v>1666.2</v>
      </c>
    </row>
    <row r="18504" spans="1:4" x14ac:dyDescent="0.2">
      <c r="A18504" s="224" t="s">
        <v>30359</v>
      </c>
      <c r="B18504" s="225" t="s">
        <v>30358</v>
      </c>
      <c r="C18504" s="224" t="s">
        <v>45</v>
      </c>
      <c r="D18504" s="226">
        <v>1652.89</v>
      </c>
    </row>
    <row r="18505" spans="1:4" x14ac:dyDescent="0.2">
      <c r="A18505" s="224" t="s">
        <v>30360</v>
      </c>
      <c r="B18505" s="225" t="s">
        <v>30361</v>
      </c>
      <c r="C18505" s="224" t="s">
        <v>45</v>
      </c>
      <c r="D18505" s="226">
        <v>2260.6799999999998</v>
      </c>
    </row>
    <row r="18506" spans="1:4" x14ac:dyDescent="0.2">
      <c r="A18506" s="224" t="s">
        <v>30362</v>
      </c>
      <c r="B18506" s="225" t="s">
        <v>30361</v>
      </c>
      <c r="C18506" s="224" t="s">
        <v>45</v>
      </c>
      <c r="D18506" s="226">
        <v>2247.37</v>
      </c>
    </row>
    <row r="18507" spans="1:4" x14ac:dyDescent="0.2">
      <c r="A18507" s="224" t="s">
        <v>30363</v>
      </c>
      <c r="B18507" s="225" t="s">
        <v>30364</v>
      </c>
      <c r="C18507" s="224" t="s">
        <v>45</v>
      </c>
      <c r="D18507" s="226">
        <v>217.83</v>
      </c>
    </row>
    <row r="18508" spans="1:4" x14ac:dyDescent="0.2">
      <c r="A18508" s="224" t="s">
        <v>30365</v>
      </c>
      <c r="B18508" s="225" t="s">
        <v>30364</v>
      </c>
      <c r="C18508" s="224" t="s">
        <v>45</v>
      </c>
      <c r="D18508" s="226">
        <v>216.24</v>
      </c>
    </row>
    <row r="18509" spans="1:4" x14ac:dyDescent="0.2">
      <c r="A18509" s="224" t="s">
        <v>30366</v>
      </c>
      <c r="B18509" s="225" t="s">
        <v>30367</v>
      </c>
      <c r="C18509" s="224" t="s">
        <v>45</v>
      </c>
      <c r="D18509" s="226">
        <v>285.98</v>
      </c>
    </row>
    <row r="18510" spans="1:4" x14ac:dyDescent="0.2">
      <c r="A18510" s="224" t="s">
        <v>30368</v>
      </c>
      <c r="B18510" s="225" t="s">
        <v>30367</v>
      </c>
      <c r="C18510" s="224" t="s">
        <v>45</v>
      </c>
      <c r="D18510" s="226">
        <v>283.86</v>
      </c>
    </row>
    <row r="18511" spans="1:4" x14ac:dyDescent="0.2">
      <c r="A18511" s="224" t="s">
        <v>30369</v>
      </c>
      <c r="B18511" s="225" t="s">
        <v>30370</v>
      </c>
      <c r="C18511" s="224" t="s">
        <v>45</v>
      </c>
      <c r="D18511" s="226">
        <v>304.74</v>
      </c>
    </row>
    <row r="18512" spans="1:4" x14ac:dyDescent="0.2">
      <c r="A18512" s="224" t="s">
        <v>30371</v>
      </c>
      <c r="B18512" s="225" t="s">
        <v>30370</v>
      </c>
      <c r="C18512" s="224" t="s">
        <v>45</v>
      </c>
      <c r="D18512" s="226">
        <v>302.44</v>
      </c>
    </row>
    <row r="18513" spans="1:4" x14ac:dyDescent="0.2">
      <c r="A18513" s="224" t="s">
        <v>30372</v>
      </c>
      <c r="B18513" s="225" t="s">
        <v>30373</v>
      </c>
      <c r="C18513" s="224" t="s">
        <v>45</v>
      </c>
      <c r="D18513" s="226">
        <v>462.86</v>
      </c>
    </row>
    <row r="18514" spans="1:4" x14ac:dyDescent="0.2">
      <c r="A18514" s="224" t="s">
        <v>30374</v>
      </c>
      <c r="B18514" s="225" t="s">
        <v>30373</v>
      </c>
      <c r="C18514" s="224" t="s">
        <v>45</v>
      </c>
      <c r="D18514" s="226">
        <v>459.55</v>
      </c>
    </row>
    <row r="18515" spans="1:4" x14ac:dyDescent="0.2">
      <c r="A18515" s="224" t="s">
        <v>30375</v>
      </c>
      <c r="B18515" s="225" t="s">
        <v>30376</v>
      </c>
      <c r="C18515" s="224" t="s">
        <v>45</v>
      </c>
      <c r="D18515" s="226">
        <v>681.04</v>
      </c>
    </row>
    <row r="18516" spans="1:4" x14ac:dyDescent="0.2">
      <c r="A18516" s="224" t="s">
        <v>30377</v>
      </c>
      <c r="B18516" s="225" t="s">
        <v>30376</v>
      </c>
      <c r="C18516" s="224" t="s">
        <v>45</v>
      </c>
      <c r="D18516" s="226">
        <v>675.51</v>
      </c>
    </row>
    <row r="18517" spans="1:4" x14ac:dyDescent="0.2">
      <c r="A18517" s="224" t="s">
        <v>30378</v>
      </c>
      <c r="B18517" s="225" t="s">
        <v>30379</v>
      </c>
      <c r="C18517" s="224" t="s">
        <v>45</v>
      </c>
      <c r="D18517" s="226">
        <v>3031.95</v>
      </c>
    </row>
    <row r="18518" spans="1:4" x14ac:dyDescent="0.2">
      <c r="A18518" s="224" t="s">
        <v>30380</v>
      </c>
      <c r="B18518" s="225" t="s">
        <v>30379</v>
      </c>
      <c r="C18518" s="224" t="s">
        <v>45</v>
      </c>
      <c r="D18518" s="226">
        <v>2992.34</v>
      </c>
    </row>
    <row r="18519" spans="1:4" x14ac:dyDescent="0.2">
      <c r="A18519" s="224" t="s">
        <v>30381</v>
      </c>
      <c r="B18519" s="225" t="s">
        <v>30382</v>
      </c>
      <c r="C18519" s="224" t="s">
        <v>45</v>
      </c>
      <c r="D18519" s="226">
        <v>3629.88</v>
      </c>
    </row>
    <row r="18520" spans="1:4" x14ac:dyDescent="0.2">
      <c r="A18520" s="224" t="s">
        <v>30383</v>
      </c>
      <c r="B18520" s="225" t="s">
        <v>30382</v>
      </c>
      <c r="C18520" s="224" t="s">
        <v>45</v>
      </c>
      <c r="D18520" s="226">
        <v>3590.27</v>
      </c>
    </row>
    <row r="18521" spans="1:4" x14ac:dyDescent="0.2">
      <c r="A18521" s="224" t="s">
        <v>30384</v>
      </c>
      <c r="B18521" s="225" t="s">
        <v>30385</v>
      </c>
      <c r="C18521" s="224" t="s">
        <v>45</v>
      </c>
      <c r="D18521" s="226">
        <v>6007.63</v>
      </c>
    </row>
    <row r="18522" spans="1:4" x14ac:dyDescent="0.2">
      <c r="A18522" s="224" t="s">
        <v>30386</v>
      </c>
      <c r="B18522" s="225" t="s">
        <v>30385</v>
      </c>
      <c r="C18522" s="224" t="s">
        <v>45</v>
      </c>
      <c r="D18522" s="226">
        <v>5968.02</v>
      </c>
    </row>
    <row r="18523" spans="1:4" x14ac:dyDescent="0.2">
      <c r="A18523" s="224" t="s">
        <v>30387</v>
      </c>
      <c r="B18523" s="225" t="s">
        <v>30388</v>
      </c>
      <c r="C18523" s="224" t="s">
        <v>45</v>
      </c>
      <c r="D18523" s="226">
        <v>8181.45</v>
      </c>
    </row>
    <row r="18524" spans="1:4" x14ac:dyDescent="0.2">
      <c r="A18524" s="224" t="s">
        <v>30389</v>
      </c>
      <c r="B18524" s="225" t="s">
        <v>30388</v>
      </c>
      <c r="C18524" s="224" t="s">
        <v>45</v>
      </c>
      <c r="D18524" s="226">
        <v>8141.84</v>
      </c>
    </row>
    <row r="18525" spans="1:4" x14ac:dyDescent="0.2">
      <c r="A18525" s="224" t="s">
        <v>30390</v>
      </c>
      <c r="B18525" s="225" t="s">
        <v>30391</v>
      </c>
      <c r="C18525" s="224" t="s">
        <v>45</v>
      </c>
      <c r="D18525" s="226">
        <v>284.37</v>
      </c>
    </row>
    <row r="18526" spans="1:4" x14ac:dyDescent="0.2">
      <c r="A18526" s="224" t="s">
        <v>30392</v>
      </c>
      <c r="B18526" s="225" t="s">
        <v>30391</v>
      </c>
      <c r="C18526" s="224" t="s">
        <v>45</v>
      </c>
      <c r="D18526" s="226">
        <v>276.70999999999998</v>
      </c>
    </row>
    <row r="18527" spans="1:4" x14ac:dyDescent="0.2">
      <c r="A18527" s="224" t="s">
        <v>30393</v>
      </c>
      <c r="B18527" s="225" t="s">
        <v>30394</v>
      </c>
      <c r="C18527" s="224" t="s">
        <v>45</v>
      </c>
      <c r="D18527" s="226">
        <v>338.69</v>
      </c>
    </row>
    <row r="18528" spans="1:4" x14ac:dyDescent="0.2">
      <c r="A18528" s="224" t="s">
        <v>30395</v>
      </c>
      <c r="B18528" s="225" t="s">
        <v>30394</v>
      </c>
      <c r="C18528" s="224" t="s">
        <v>45</v>
      </c>
      <c r="D18528" s="226">
        <v>329.11</v>
      </c>
    </row>
    <row r="18529" spans="1:4" x14ac:dyDescent="0.2">
      <c r="A18529" s="224" t="s">
        <v>30396</v>
      </c>
      <c r="B18529" s="225" t="s">
        <v>30397</v>
      </c>
      <c r="C18529" s="224" t="s">
        <v>45</v>
      </c>
      <c r="D18529" s="226">
        <v>229.92</v>
      </c>
    </row>
    <row r="18530" spans="1:4" x14ac:dyDescent="0.2">
      <c r="A18530" s="224" t="s">
        <v>30398</v>
      </c>
      <c r="B18530" s="225" t="s">
        <v>30397</v>
      </c>
      <c r="C18530" s="224" t="s">
        <v>45</v>
      </c>
      <c r="D18530" s="226">
        <v>226.86</v>
      </c>
    </row>
    <row r="18531" spans="1:4" x14ac:dyDescent="0.2">
      <c r="A18531" s="224" t="s">
        <v>30399</v>
      </c>
      <c r="B18531" s="225" t="s">
        <v>30400</v>
      </c>
      <c r="C18531" s="224" t="s">
        <v>45</v>
      </c>
      <c r="D18531" s="226">
        <v>782.91</v>
      </c>
    </row>
    <row r="18532" spans="1:4" x14ac:dyDescent="0.2">
      <c r="A18532" s="224" t="s">
        <v>30401</v>
      </c>
      <c r="B18532" s="225" t="s">
        <v>30400</v>
      </c>
      <c r="C18532" s="224" t="s">
        <v>45</v>
      </c>
      <c r="D18532" s="226">
        <v>782.91</v>
      </c>
    </row>
    <row r="18533" spans="1:4" x14ac:dyDescent="0.2">
      <c r="A18533" s="224" t="s">
        <v>30402</v>
      </c>
      <c r="B18533" s="225" t="s">
        <v>30403</v>
      </c>
      <c r="C18533" s="224" t="s">
        <v>45</v>
      </c>
      <c r="D18533" s="226">
        <v>1770.14</v>
      </c>
    </row>
    <row r="18534" spans="1:4" x14ac:dyDescent="0.2">
      <c r="A18534" s="224" t="s">
        <v>30404</v>
      </c>
      <c r="B18534" s="225" t="s">
        <v>30403</v>
      </c>
      <c r="C18534" s="224" t="s">
        <v>45</v>
      </c>
      <c r="D18534" s="226">
        <v>1770.14</v>
      </c>
    </row>
    <row r="18535" spans="1:4" x14ac:dyDescent="0.2">
      <c r="A18535" s="224" t="s">
        <v>30405</v>
      </c>
      <c r="B18535" s="225" t="s">
        <v>30406</v>
      </c>
      <c r="C18535" s="224" t="s">
        <v>45</v>
      </c>
      <c r="D18535" s="226">
        <v>498.06</v>
      </c>
    </row>
    <row r="18536" spans="1:4" x14ac:dyDescent="0.2">
      <c r="A18536" s="224" t="s">
        <v>30407</v>
      </c>
      <c r="B18536" s="225" t="s">
        <v>30406</v>
      </c>
      <c r="C18536" s="224" t="s">
        <v>45</v>
      </c>
      <c r="D18536" s="226">
        <v>498.06</v>
      </c>
    </row>
    <row r="18537" spans="1:4" x14ac:dyDescent="0.2">
      <c r="A18537" s="224" t="s">
        <v>30408</v>
      </c>
      <c r="B18537" s="225" t="s">
        <v>30409</v>
      </c>
      <c r="C18537" s="224" t="s">
        <v>45</v>
      </c>
      <c r="D18537" s="226">
        <v>499.65</v>
      </c>
    </row>
    <row r="18538" spans="1:4" x14ac:dyDescent="0.2">
      <c r="A18538" s="224" t="s">
        <v>30410</v>
      </c>
      <c r="B18538" s="225" t="s">
        <v>30409</v>
      </c>
      <c r="C18538" s="224" t="s">
        <v>45</v>
      </c>
      <c r="D18538" s="226">
        <v>499.65</v>
      </c>
    </row>
    <row r="18539" spans="1:4" x14ac:dyDescent="0.2">
      <c r="A18539" s="224" t="s">
        <v>30411</v>
      </c>
      <c r="B18539" s="225" t="s">
        <v>30412</v>
      </c>
      <c r="C18539" s="224" t="s">
        <v>45</v>
      </c>
      <c r="D18539" s="226">
        <v>128.16999999999999</v>
      </c>
    </row>
    <row r="18540" spans="1:4" x14ac:dyDescent="0.2">
      <c r="A18540" s="224" t="s">
        <v>30413</v>
      </c>
      <c r="B18540" s="225" t="s">
        <v>30412</v>
      </c>
      <c r="C18540" s="224" t="s">
        <v>45</v>
      </c>
      <c r="D18540" s="226">
        <v>128.16999999999999</v>
      </c>
    </row>
    <row r="18541" spans="1:4" x14ac:dyDescent="0.2">
      <c r="A18541" s="224" t="s">
        <v>30414</v>
      </c>
      <c r="B18541" s="225" t="s">
        <v>30415</v>
      </c>
      <c r="C18541" s="224" t="s">
        <v>45</v>
      </c>
      <c r="D18541" s="226">
        <v>77.3</v>
      </c>
    </row>
    <row r="18542" spans="1:4" x14ac:dyDescent="0.2">
      <c r="A18542" s="224" t="s">
        <v>30416</v>
      </c>
      <c r="B18542" s="225" t="s">
        <v>30415</v>
      </c>
      <c r="C18542" s="224" t="s">
        <v>45</v>
      </c>
      <c r="D18542" s="226">
        <v>77.3</v>
      </c>
    </row>
    <row r="18543" spans="1:4" x14ac:dyDescent="0.2">
      <c r="A18543" s="224" t="s">
        <v>30417</v>
      </c>
      <c r="B18543" s="225" t="s">
        <v>30418</v>
      </c>
      <c r="C18543" s="224" t="s">
        <v>45</v>
      </c>
      <c r="D18543" s="226">
        <v>2264.9699999999998</v>
      </c>
    </row>
    <row r="18544" spans="1:4" x14ac:dyDescent="0.2">
      <c r="A18544" s="224" t="s">
        <v>30419</v>
      </c>
      <c r="B18544" s="225" t="s">
        <v>30418</v>
      </c>
      <c r="C18544" s="224" t="s">
        <v>45</v>
      </c>
      <c r="D18544" s="226">
        <v>2264.9699999999998</v>
      </c>
    </row>
    <row r="18545" spans="1:4" x14ac:dyDescent="0.2">
      <c r="A18545" s="224" t="s">
        <v>30420</v>
      </c>
      <c r="B18545" s="225" t="s">
        <v>30421</v>
      </c>
      <c r="C18545" s="224" t="s">
        <v>45</v>
      </c>
      <c r="D18545" s="226">
        <v>393.26</v>
      </c>
    </row>
    <row r="18546" spans="1:4" x14ac:dyDescent="0.2">
      <c r="A18546" s="224" t="s">
        <v>30422</v>
      </c>
      <c r="B18546" s="225" t="s">
        <v>30421</v>
      </c>
      <c r="C18546" s="224" t="s">
        <v>45</v>
      </c>
      <c r="D18546" s="226">
        <v>393.26</v>
      </c>
    </row>
    <row r="18547" spans="1:4" x14ac:dyDescent="0.2">
      <c r="A18547" s="224" t="s">
        <v>30423</v>
      </c>
      <c r="B18547" s="225" t="s">
        <v>30424</v>
      </c>
      <c r="C18547" s="224" t="s">
        <v>45</v>
      </c>
      <c r="D18547" s="226">
        <v>113.2</v>
      </c>
    </row>
    <row r="18548" spans="1:4" x14ac:dyDescent="0.2">
      <c r="A18548" s="224" t="s">
        <v>30425</v>
      </c>
      <c r="B18548" s="225" t="s">
        <v>30424</v>
      </c>
      <c r="C18548" s="224" t="s">
        <v>45</v>
      </c>
      <c r="D18548" s="226">
        <v>113.2</v>
      </c>
    </row>
    <row r="18549" spans="1:4" x14ac:dyDescent="0.2">
      <c r="A18549" s="224" t="s">
        <v>30426</v>
      </c>
      <c r="B18549" s="225" t="s">
        <v>30427</v>
      </c>
      <c r="C18549" s="224" t="s">
        <v>45</v>
      </c>
      <c r="D18549" s="226">
        <v>88.54</v>
      </c>
    </row>
    <row r="18550" spans="1:4" x14ac:dyDescent="0.2">
      <c r="A18550" s="224" t="s">
        <v>30428</v>
      </c>
      <c r="B18550" s="225" t="s">
        <v>30427</v>
      </c>
      <c r="C18550" s="224" t="s">
        <v>45</v>
      </c>
      <c r="D18550" s="226">
        <v>85.24</v>
      </c>
    </row>
    <row r="18551" spans="1:4" x14ac:dyDescent="0.2">
      <c r="A18551" s="224" t="s">
        <v>30429</v>
      </c>
      <c r="B18551" s="225" t="s">
        <v>30430</v>
      </c>
      <c r="C18551" s="224" t="s">
        <v>45</v>
      </c>
      <c r="D18551" s="226">
        <v>80.42</v>
      </c>
    </row>
    <row r="18552" spans="1:4" x14ac:dyDescent="0.2">
      <c r="A18552" s="224" t="s">
        <v>30431</v>
      </c>
      <c r="B18552" s="225" t="s">
        <v>30430</v>
      </c>
      <c r="C18552" s="224" t="s">
        <v>45</v>
      </c>
      <c r="D18552" s="226">
        <v>77.12</v>
      </c>
    </row>
    <row r="18553" spans="1:4" x14ac:dyDescent="0.2">
      <c r="A18553" s="224" t="s">
        <v>30432</v>
      </c>
      <c r="B18553" s="225" t="s">
        <v>30433</v>
      </c>
      <c r="C18553" s="224" t="s">
        <v>45</v>
      </c>
      <c r="D18553" s="226">
        <v>60.79</v>
      </c>
    </row>
    <row r="18554" spans="1:4" x14ac:dyDescent="0.2">
      <c r="A18554" s="224" t="s">
        <v>30434</v>
      </c>
      <c r="B18554" s="225" t="s">
        <v>30433</v>
      </c>
      <c r="C18554" s="224" t="s">
        <v>45</v>
      </c>
      <c r="D18554" s="226">
        <v>57.49</v>
      </c>
    </row>
    <row r="18555" spans="1:4" x14ac:dyDescent="0.2">
      <c r="A18555" s="224" t="s">
        <v>30435</v>
      </c>
      <c r="B18555" s="225" t="s">
        <v>30436</v>
      </c>
      <c r="C18555" s="224" t="s">
        <v>45</v>
      </c>
      <c r="D18555" s="226">
        <v>220.47</v>
      </c>
    </row>
    <row r="18556" spans="1:4" x14ac:dyDescent="0.2">
      <c r="A18556" s="224" t="s">
        <v>30437</v>
      </c>
      <c r="B18556" s="225" t="s">
        <v>30436</v>
      </c>
      <c r="C18556" s="224" t="s">
        <v>45</v>
      </c>
      <c r="D18556" s="226">
        <v>217.17</v>
      </c>
    </row>
    <row r="18557" spans="1:4" x14ac:dyDescent="0.2">
      <c r="A18557" s="224" t="s">
        <v>30438</v>
      </c>
      <c r="B18557" s="225" t="s">
        <v>30439</v>
      </c>
      <c r="C18557" s="224" t="s">
        <v>45</v>
      </c>
      <c r="D18557" s="226">
        <v>5214.6400000000003</v>
      </c>
    </row>
    <row r="18558" spans="1:4" x14ac:dyDescent="0.2">
      <c r="A18558" s="224" t="s">
        <v>30440</v>
      </c>
      <c r="B18558" s="225" t="s">
        <v>30439</v>
      </c>
      <c r="C18558" s="224" t="s">
        <v>45</v>
      </c>
      <c r="D18558" s="226">
        <v>5211.34</v>
      </c>
    </row>
    <row r="18559" spans="1:4" x14ac:dyDescent="0.2">
      <c r="A18559" s="224" t="s">
        <v>30441</v>
      </c>
      <c r="B18559" s="225" t="s">
        <v>30442</v>
      </c>
      <c r="C18559" s="224" t="s">
        <v>45</v>
      </c>
      <c r="D18559" s="226">
        <v>92.64</v>
      </c>
    </row>
    <row r="18560" spans="1:4" x14ac:dyDescent="0.2">
      <c r="A18560" s="224" t="s">
        <v>30443</v>
      </c>
      <c r="B18560" s="225" t="s">
        <v>30442</v>
      </c>
      <c r="C18560" s="224" t="s">
        <v>45</v>
      </c>
      <c r="D18560" s="226">
        <v>89.34</v>
      </c>
    </row>
    <row r="18561" spans="1:4" x14ac:dyDescent="0.2">
      <c r="A18561" s="224" t="s">
        <v>30444</v>
      </c>
      <c r="B18561" s="225" t="s">
        <v>30445</v>
      </c>
      <c r="C18561" s="224" t="s">
        <v>45</v>
      </c>
      <c r="D18561" s="226">
        <v>191.88</v>
      </c>
    </row>
    <row r="18562" spans="1:4" x14ac:dyDescent="0.2">
      <c r="A18562" s="224" t="s">
        <v>30446</v>
      </c>
      <c r="B18562" s="225" t="s">
        <v>30445</v>
      </c>
      <c r="C18562" s="224" t="s">
        <v>45</v>
      </c>
      <c r="D18562" s="226">
        <v>188.58</v>
      </c>
    </row>
    <row r="18563" spans="1:4" x14ac:dyDescent="0.2">
      <c r="A18563" s="224" t="s">
        <v>30447</v>
      </c>
      <c r="B18563" s="225" t="s">
        <v>30448</v>
      </c>
      <c r="C18563" s="224" t="s">
        <v>45</v>
      </c>
      <c r="D18563" s="226">
        <v>451.93</v>
      </c>
    </row>
    <row r="18564" spans="1:4" x14ac:dyDescent="0.2">
      <c r="A18564" s="224" t="s">
        <v>30449</v>
      </c>
      <c r="B18564" s="225" t="s">
        <v>30448</v>
      </c>
      <c r="C18564" s="224" t="s">
        <v>45</v>
      </c>
      <c r="D18564" s="226">
        <v>448.63</v>
      </c>
    </row>
    <row r="18565" spans="1:4" x14ac:dyDescent="0.2">
      <c r="A18565" s="224" t="s">
        <v>30450</v>
      </c>
      <c r="B18565" s="225" t="s">
        <v>30451</v>
      </c>
      <c r="C18565" s="224" t="s">
        <v>45</v>
      </c>
      <c r="D18565" s="226">
        <v>141468.92000000001</v>
      </c>
    </row>
    <row r="18566" spans="1:4" x14ac:dyDescent="0.2">
      <c r="A18566" s="224" t="s">
        <v>30452</v>
      </c>
      <c r="B18566" s="225" t="s">
        <v>30451</v>
      </c>
      <c r="C18566" s="224" t="s">
        <v>45</v>
      </c>
      <c r="D18566" s="226">
        <v>141468.92000000001</v>
      </c>
    </row>
    <row r="18567" spans="1:4" x14ac:dyDescent="0.2">
      <c r="A18567" s="224" t="s">
        <v>30453</v>
      </c>
      <c r="B18567" s="225" t="s">
        <v>30454</v>
      </c>
      <c r="C18567" s="224" t="s">
        <v>45</v>
      </c>
      <c r="D18567" s="226">
        <v>159390</v>
      </c>
    </row>
    <row r="18568" spans="1:4" x14ac:dyDescent="0.2">
      <c r="A18568" s="224" t="s">
        <v>30455</v>
      </c>
      <c r="B18568" s="225" t="s">
        <v>30454</v>
      </c>
      <c r="C18568" s="224" t="s">
        <v>45</v>
      </c>
      <c r="D18568" s="226">
        <v>159390</v>
      </c>
    </row>
    <row r="18569" spans="1:4" x14ac:dyDescent="0.2">
      <c r="A18569" s="224" t="s">
        <v>30456</v>
      </c>
      <c r="B18569" s="225" t="s">
        <v>30457</v>
      </c>
      <c r="C18569" s="224" t="s">
        <v>45</v>
      </c>
      <c r="D18569" s="226">
        <v>193200</v>
      </c>
    </row>
    <row r="18570" spans="1:4" x14ac:dyDescent="0.2">
      <c r="A18570" s="224" t="s">
        <v>30458</v>
      </c>
      <c r="B18570" s="225" t="s">
        <v>30457</v>
      </c>
      <c r="C18570" s="224" t="s">
        <v>45</v>
      </c>
      <c r="D18570" s="226">
        <v>193200</v>
      </c>
    </row>
    <row r="18571" spans="1:4" x14ac:dyDescent="0.2">
      <c r="A18571" s="224" t="s">
        <v>30459</v>
      </c>
      <c r="B18571" s="225" t="s">
        <v>30460</v>
      </c>
      <c r="C18571" s="224" t="s">
        <v>45</v>
      </c>
      <c r="D18571" s="226">
        <v>44589.83</v>
      </c>
    </row>
    <row r="18572" spans="1:4" x14ac:dyDescent="0.2">
      <c r="A18572" s="224" t="s">
        <v>30461</v>
      </c>
      <c r="B18572" s="225" t="s">
        <v>30460</v>
      </c>
      <c r="C18572" s="224" t="s">
        <v>45</v>
      </c>
      <c r="D18572" s="226">
        <v>44589.83</v>
      </c>
    </row>
    <row r="18573" spans="1:4" x14ac:dyDescent="0.2">
      <c r="A18573" s="224" t="s">
        <v>30462</v>
      </c>
      <c r="B18573" s="225" t="s">
        <v>30463</v>
      </c>
      <c r="C18573" s="224" t="s">
        <v>45</v>
      </c>
      <c r="D18573" s="226">
        <v>408900</v>
      </c>
    </row>
    <row r="18574" spans="1:4" x14ac:dyDescent="0.2">
      <c r="A18574" s="224" t="s">
        <v>30464</v>
      </c>
      <c r="B18574" s="225" t="s">
        <v>30463</v>
      </c>
      <c r="C18574" s="224" t="s">
        <v>45</v>
      </c>
      <c r="D18574" s="226">
        <v>408900</v>
      </c>
    </row>
    <row r="18575" spans="1:4" x14ac:dyDescent="0.2">
      <c r="A18575" s="224" t="s">
        <v>30465</v>
      </c>
      <c r="B18575" s="225" t="s">
        <v>30466</v>
      </c>
      <c r="C18575" s="224" t="s">
        <v>45</v>
      </c>
      <c r="D18575" s="226">
        <v>753.41</v>
      </c>
    </row>
    <row r="18576" spans="1:4" x14ac:dyDescent="0.2">
      <c r="A18576" s="224" t="s">
        <v>30467</v>
      </c>
      <c r="B18576" s="225" t="s">
        <v>30466</v>
      </c>
      <c r="C18576" s="224" t="s">
        <v>45</v>
      </c>
      <c r="D18576" s="226">
        <v>732.63</v>
      </c>
    </row>
    <row r="18577" spans="1:4" x14ac:dyDescent="0.2">
      <c r="A18577" s="224" t="s">
        <v>30468</v>
      </c>
      <c r="B18577" s="225" t="s">
        <v>30469</v>
      </c>
      <c r="C18577" s="224" t="s">
        <v>45</v>
      </c>
      <c r="D18577" s="226">
        <v>899.46</v>
      </c>
    </row>
    <row r="18578" spans="1:4" x14ac:dyDescent="0.2">
      <c r="A18578" s="224" t="s">
        <v>30470</v>
      </c>
      <c r="B18578" s="225" t="s">
        <v>30469</v>
      </c>
      <c r="C18578" s="224" t="s">
        <v>45</v>
      </c>
      <c r="D18578" s="226">
        <v>878.68</v>
      </c>
    </row>
    <row r="18579" spans="1:4" x14ac:dyDescent="0.2">
      <c r="A18579" s="224" t="s">
        <v>30471</v>
      </c>
      <c r="B18579" s="225" t="s">
        <v>30472</v>
      </c>
      <c r="C18579" s="224" t="s">
        <v>45</v>
      </c>
      <c r="D18579" s="226">
        <v>1120.3599999999999</v>
      </c>
    </row>
    <row r="18580" spans="1:4" x14ac:dyDescent="0.2">
      <c r="A18580" s="224" t="s">
        <v>30473</v>
      </c>
      <c r="B18580" s="225" t="s">
        <v>30472</v>
      </c>
      <c r="C18580" s="224" t="s">
        <v>45</v>
      </c>
      <c r="D18580" s="226">
        <v>1096.8</v>
      </c>
    </row>
    <row r="18581" spans="1:4" x14ac:dyDescent="0.2">
      <c r="A18581" s="224" t="s">
        <v>30474</v>
      </c>
      <c r="B18581" s="225" t="s">
        <v>30475</v>
      </c>
      <c r="C18581" s="224" t="s">
        <v>45</v>
      </c>
      <c r="D18581" s="226">
        <v>1220.4100000000001</v>
      </c>
    </row>
    <row r="18582" spans="1:4" x14ac:dyDescent="0.2">
      <c r="A18582" s="224" t="s">
        <v>30476</v>
      </c>
      <c r="B18582" s="225" t="s">
        <v>30475</v>
      </c>
      <c r="C18582" s="224" t="s">
        <v>45</v>
      </c>
      <c r="D18582" s="226">
        <v>1196.8499999999999</v>
      </c>
    </row>
    <row r="18583" spans="1:4" x14ac:dyDescent="0.2">
      <c r="A18583" s="224" t="s">
        <v>30477</v>
      </c>
      <c r="B18583" s="225" t="s">
        <v>30478</v>
      </c>
      <c r="C18583" s="224" t="s">
        <v>45</v>
      </c>
      <c r="D18583" s="226">
        <v>1056.8499999999999</v>
      </c>
    </row>
    <row r="18584" spans="1:4" x14ac:dyDescent="0.2">
      <c r="A18584" s="224" t="s">
        <v>30479</v>
      </c>
      <c r="B18584" s="225" t="s">
        <v>30478</v>
      </c>
      <c r="C18584" s="224" t="s">
        <v>45</v>
      </c>
      <c r="D18584" s="226">
        <v>1031.31</v>
      </c>
    </row>
    <row r="18585" spans="1:4" x14ac:dyDescent="0.2">
      <c r="A18585" s="224" t="s">
        <v>30480</v>
      </c>
      <c r="B18585" s="225" t="s">
        <v>30481</v>
      </c>
      <c r="C18585" s="224" t="s">
        <v>45</v>
      </c>
      <c r="D18585" s="226">
        <v>1299.5</v>
      </c>
    </row>
    <row r="18586" spans="1:4" x14ac:dyDescent="0.2">
      <c r="A18586" s="224" t="s">
        <v>30482</v>
      </c>
      <c r="B18586" s="225" t="s">
        <v>30481</v>
      </c>
      <c r="C18586" s="224" t="s">
        <v>45</v>
      </c>
      <c r="D18586" s="226">
        <v>1273.96</v>
      </c>
    </row>
    <row r="18587" spans="1:4" x14ac:dyDescent="0.2">
      <c r="A18587" s="224" t="s">
        <v>30483</v>
      </c>
      <c r="B18587" s="225" t="s">
        <v>30484</v>
      </c>
      <c r="C18587" s="224" t="s">
        <v>45</v>
      </c>
      <c r="D18587" s="226">
        <v>1525.45</v>
      </c>
    </row>
    <row r="18588" spans="1:4" x14ac:dyDescent="0.2">
      <c r="A18588" s="224" t="s">
        <v>30485</v>
      </c>
      <c r="B18588" s="225" t="s">
        <v>30484</v>
      </c>
      <c r="C18588" s="224" t="s">
        <v>45</v>
      </c>
      <c r="D18588" s="226">
        <v>1498.53</v>
      </c>
    </row>
    <row r="18589" spans="1:4" x14ac:dyDescent="0.2">
      <c r="A18589" s="224" t="s">
        <v>30486</v>
      </c>
      <c r="B18589" s="225" t="s">
        <v>30487</v>
      </c>
      <c r="C18589" s="224" t="s">
        <v>45</v>
      </c>
      <c r="D18589" s="226">
        <v>1672.45</v>
      </c>
    </row>
    <row r="18590" spans="1:4" x14ac:dyDescent="0.2">
      <c r="A18590" s="224" t="s">
        <v>30488</v>
      </c>
      <c r="B18590" s="225" t="s">
        <v>30487</v>
      </c>
      <c r="C18590" s="224" t="s">
        <v>45</v>
      </c>
      <c r="D18590" s="226">
        <v>1645.53</v>
      </c>
    </row>
    <row r="18591" spans="1:4" x14ac:dyDescent="0.2">
      <c r="A18591" s="224" t="s">
        <v>30489</v>
      </c>
      <c r="B18591" s="225" t="s">
        <v>30490</v>
      </c>
      <c r="C18591" s="224" t="s">
        <v>45</v>
      </c>
      <c r="D18591" s="226">
        <v>1635.05</v>
      </c>
    </row>
    <row r="18592" spans="1:4" x14ac:dyDescent="0.2">
      <c r="A18592" s="224" t="s">
        <v>30491</v>
      </c>
      <c r="B18592" s="225" t="s">
        <v>30490</v>
      </c>
      <c r="C18592" s="224" t="s">
        <v>45</v>
      </c>
      <c r="D18592" s="226">
        <v>1605.94</v>
      </c>
    </row>
    <row r="18593" spans="1:4" x14ac:dyDescent="0.2">
      <c r="A18593" s="224" t="s">
        <v>30492</v>
      </c>
      <c r="B18593" s="225" t="s">
        <v>30493</v>
      </c>
      <c r="C18593" s="224" t="s">
        <v>45</v>
      </c>
      <c r="D18593" s="226">
        <v>1775.35</v>
      </c>
    </row>
    <row r="18594" spans="1:4" x14ac:dyDescent="0.2">
      <c r="A18594" s="224" t="s">
        <v>30494</v>
      </c>
      <c r="B18594" s="225" t="s">
        <v>30493</v>
      </c>
      <c r="C18594" s="224" t="s">
        <v>45</v>
      </c>
      <c r="D18594" s="226">
        <v>1746.24</v>
      </c>
    </row>
    <row r="18595" spans="1:4" x14ac:dyDescent="0.2">
      <c r="A18595" s="224" t="s">
        <v>30495</v>
      </c>
      <c r="B18595" s="225" t="s">
        <v>30496</v>
      </c>
      <c r="C18595" s="224" t="s">
        <v>45</v>
      </c>
      <c r="D18595" s="226">
        <v>1742.55</v>
      </c>
    </row>
    <row r="18596" spans="1:4" x14ac:dyDescent="0.2">
      <c r="A18596" s="224" t="s">
        <v>30497</v>
      </c>
      <c r="B18596" s="225" t="s">
        <v>30496</v>
      </c>
      <c r="C18596" s="224" t="s">
        <v>45</v>
      </c>
      <c r="D18596" s="226">
        <v>1712.74</v>
      </c>
    </row>
    <row r="18597" spans="1:4" x14ac:dyDescent="0.2">
      <c r="A18597" s="224" t="s">
        <v>30498</v>
      </c>
      <c r="B18597" s="225" t="s">
        <v>30499</v>
      </c>
      <c r="C18597" s="224" t="s">
        <v>45</v>
      </c>
      <c r="D18597" s="226">
        <v>2207.5500000000002</v>
      </c>
    </row>
    <row r="18598" spans="1:4" x14ac:dyDescent="0.2">
      <c r="A18598" s="224" t="s">
        <v>30500</v>
      </c>
      <c r="B18598" s="225" t="s">
        <v>30499</v>
      </c>
      <c r="C18598" s="224" t="s">
        <v>45</v>
      </c>
      <c r="D18598" s="226">
        <v>2177.7399999999998</v>
      </c>
    </row>
    <row r="18599" spans="1:4" x14ac:dyDescent="0.2">
      <c r="A18599" s="224" t="s">
        <v>30501</v>
      </c>
      <c r="B18599" s="225" t="s">
        <v>30502</v>
      </c>
      <c r="C18599" s="224" t="s">
        <v>45</v>
      </c>
      <c r="D18599" s="226">
        <v>2589.94</v>
      </c>
    </row>
    <row r="18600" spans="1:4" x14ac:dyDescent="0.2">
      <c r="A18600" s="224" t="s">
        <v>30503</v>
      </c>
      <c r="B18600" s="225" t="s">
        <v>30502</v>
      </c>
      <c r="C18600" s="224" t="s">
        <v>45</v>
      </c>
      <c r="D18600" s="226">
        <v>2558.7600000000002</v>
      </c>
    </row>
    <row r="18601" spans="1:4" x14ac:dyDescent="0.2">
      <c r="A18601" s="224" t="s">
        <v>30504</v>
      </c>
      <c r="B18601" s="225" t="s">
        <v>30505</v>
      </c>
      <c r="C18601" s="224" t="s">
        <v>45</v>
      </c>
      <c r="D18601" s="226">
        <v>2112.64</v>
      </c>
    </row>
    <row r="18602" spans="1:4" x14ac:dyDescent="0.2">
      <c r="A18602" s="224" t="s">
        <v>30506</v>
      </c>
      <c r="B18602" s="225" t="s">
        <v>30505</v>
      </c>
      <c r="C18602" s="224" t="s">
        <v>45</v>
      </c>
      <c r="D18602" s="226">
        <v>2079.96</v>
      </c>
    </row>
    <row r="18603" spans="1:4" x14ac:dyDescent="0.2">
      <c r="A18603" s="224" t="s">
        <v>30507</v>
      </c>
      <c r="B18603" s="225" t="s">
        <v>30508</v>
      </c>
      <c r="C18603" s="224" t="s">
        <v>45</v>
      </c>
      <c r="D18603" s="226">
        <v>2292.64</v>
      </c>
    </row>
    <row r="18604" spans="1:4" x14ac:dyDescent="0.2">
      <c r="A18604" s="224" t="s">
        <v>30509</v>
      </c>
      <c r="B18604" s="225" t="s">
        <v>30508</v>
      </c>
      <c r="C18604" s="224" t="s">
        <v>45</v>
      </c>
      <c r="D18604" s="226">
        <v>2259.96</v>
      </c>
    </row>
    <row r="18605" spans="1:4" x14ac:dyDescent="0.2">
      <c r="A18605" s="224" t="s">
        <v>30510</v>
      </c>
      <c r="B18605" s="225" t="s">
        <v>30511</v>
      </c>
      <c r="C18605" s="224" t="s">
        <v>45</v>
      </c>
      <c r="D18605" s="226">
        <v>2994.64</v>
      </c>
    </row>
    <row r="18606" spans="1:4" x14ac:dyDescent="0.2">
      <c r="A18606" s="224" t="s">
        <v>30512</v>
      </c>
      <c r="B18606" s="225" t="s">
        <v>30511</v>
      </c>
      <c r="C18606" s="224" t="s">
        <v>45</v>
      </c>
      <c r="D18606" s="226">
        <v>2961.96</v>
      </c>
    </row>
    <row r="18607" spans="1:4" x14ac:dyDescent="0.2">
      <c r="A18607" s="224" t="s">
        <v>30513</v>
      </c>
      <c r="B18607" s="225" t="s">
        <v>30514</v>
      </c>
      <c r="C18607" s="224" t="s">
        <v>45</v>
      </c>
      <c r="D18607" s="226">
        <v>3617.04</v>
      </c>
    </row>
    <row r="18608" spans="1:4" x14ac:dyDescent="0.2">
      <c r="A18608" s="224" t="s">
        <v>30515</v>
      </c>
      <c r="B18608" s="225" t="s">
        <v>30514</v>
      </c>
      <c r="C18608" s="224" t="s">
        <v>45</v>
      </c>
      <c r="D18608" s="226">
        <v>3582.98</v>
      </c>
    </row>
    <row r="18609" spans="1:4" x14ac:dyDescent="0.2">
      <c r="A18609" s="224" t="s">
        <v>30516</v>
      </c>
      <c r="B18609" s="225" t="s">
        <v>30517</v>
      </c>
      <c r="C18609" s="224" t="s">
        <v>45</v>
      </c>
      <c r="D18609" s="226">
        <v>4376.9399999999996</v>
      </c>
    </row>
    <row r="18610" spans="1:4" x14ac:dyDescent="0.2">
      <c r="A18610" s="224" t="s">
        <v>30518</v>
      </c>
      <c r="B18610" s="225" t="s">
        <v>30517</v>
      </c>
      <c r="C18610" s="224" t="s">
        <v>45</v>
      </c>
      <c r="D18610" s="226">
        <v>4343.0600000000004</v>
      </c>
    </row>
    <row r="18611" spans="1:4" x14ac:dyDescent="0.2">
      <c r="A18611" s="224" t="s">
        <v>30519</v>
      </c>
      <c r="B18611" s="225" t="s">
        <v>30520</v>
      </c>
      <c r="C18611" s="224" t="s">
        <v>45</v>
      </c>
      <c r="D18611" s="226">
        <v>125168.02</v>
      </c>
    </row>
    <row r="18612" spans="1:4" x14ac:dyDescent="0.2">
      <c r="A18612" s="224" t="s">
        <v>30521</v>
      </c>
      <c r="B18612" s="225" t="s">
        <v>30520</v>
      </c>
      <c r="C18612" s="224" t="s">
        <v>45</v>
      </c>
      <c r="D18612" s="226">
        <v>124937.53</v>
      </c>
    </row>
    <row r="18613" spans="1:4" x14ac:dyDescent="0.2">
      <c r="A18613" s="224" t="s">
        <v>30522</v>
      </c>
      <c r="B18613" s="225" t="s">
        <v>30523</v>
      </c>
      <c r="C18613" s="224" t="s">
        <v>45</v>
      </c>
      <c r="D18613" s="226">
        <v>151518.01999999999</v>
      </c>
    </row>
    <row r="18614" spans="1:4" x14ac:dyDescent="0.2">
      <c r="A18614" s="224" t="s">
        <v>30524</v>
      </c>
      <c r="B18614" s="225" t="s">
        <v>30523</v>
      </c>
      <c r="C18614" s="224" t="s">
        <v>45</v>
      </c>
      <c r="D18614" s="226">
        <v>151287.53</v>
      </c>
    </row>
    <row r="18615" spans="1:4" x14ac:dyDescent="0.2">
      <c r="A18615" s="224" t="s">
        <v>30525</v>
      </c>
      <c r="B18615" s="225" t="s">
        <v>30526</v>
      </c>
      <c r="C18615" s="224" t="s">
        <v>45</v>
      </c>
      <c r="D18615" s="226">
        <v>155168.01999999999</v>
      </c>
    </row>
    <row r="18616" spans="1:4" x14ac:dyDescent="0.2">
      <c r="A18616" s="224" t="s">
        <v>30527</v>
      </c>
      <c r="B18616" s="225" t="s">
        <v>30526</v>
      </c>
      <c r="C18616" s="224" t="s">
        <v>45</v>
      </c>
      <c r="D18616" s="226">
        <v>154937.53</v>
      </c>
    </row>
    <row r="18617" spans="1:4" x14ac:dyDescent="0.2">
      <c r="A18617" s="224" t="s">
        <v>30528</v>
      </c>
      <c r="B18617" s="225" t="s">
        <v>30529</v>
      </c>
      <c r="C18617" s="224" t="s">
        <v>45</v>
      </c>
      <c r="D18617" s="226">
        <v>239068.02</v>
      </c>
    </row>
    <row r="18618" spans="1:4" x14ac:dyDescent="0.2">
      <c r="A18618" s="224" t="s">
        <v>30530</v>
      </c>
      <c r="B18618" s="225" t="s">
        <v>30529</v>
      </c>
      <c r="C18618" s="224" t="s">
        <v>45</v>
      </c>
      <c r="D18618" s="226">
        <v>238837.53</v>
      </c>
    </row>
    <row r="18619" spans="1:4" x14ac:dyDescent="0.2">
      <c r="A18619" s="224" t="s">
        <v>30531</v>
      </c>
      <c r="B18619" s="225" t="s">
        <v>30532</v>
      </c>
      <c r="C18619" s="224" t="s">
        <v>45</v>
      </c>
      <c r="D18619" s="226">
        <v>303273.07</v>
      </c>
    </row>
    <row r="18620" spans="1:4" x14ac:dyDescent="0.2">
      <c r="A18620" s="224" t="s">
        <v>30533</v>
      </c>
      <c r="B18620" s="225" t="s">
        <v>30532</v>
      </c>
      <c r="C18620" s="224" t="s">
        <v>45</v>
      </c>
      <c r="D18620" s="226">
        <v>303042.58</v>
      </c>
    </row>
    <row r="18621" spans="1:4" x14ac:dyDescent="0.2">
      <c r="A18621" s="224" t="s">
        <v>30534</v>
      </c>
      <c r="B18621" s="225" t="s">
        <v>30535</v>
      </c>
      <c r="C18621" s="224" t="s">
        <v>45</v>
      </c>
      <c r="D18621" s="226">
        <v>384643.07</v>
      </c>
    </row>
    <row r="18622" spans="1:4" x14ac:dyDescent="0.2">
      <c r="A18622" s="224" t="s">
        <v>30536</v>
      </c>
      <c r="B18622" s="225" t="s">
        <v>30535</v>
      </c>
      <c r="C18622" s="224" t="s">
        <v>45</v>
      </c>
      <c r="D18622" s="226">
        <v>384412.58</v>
      </c>
    </row>
    <row r="18623" spans="1:4" x14ac:dyDescent="0.2">
      <c r="A18623" s="224" t="s">
        <v>30537</v>
      </c>
      <c r="B18623" s="225" t="s">
        <v>30538</v>
      </c>
      <c r="C18623" s="224" t="s">
        <v>45</v>
      </c>
      <c r="D18623" s="226">
        <v>78168.02</v>
      </c>
    </row>
    <row r="18624" spans="1:4" x14ac:dyDescent="0.2">
      <c r="A18624" s="224" t="s">
        <v>30539</v>
      </c>
      <c r="B18624" s="225" t="s">
        <v>30538</v>
      </c>
      <c r="C18624" s="224" t="s">
        <v>45</v>
      </c>
      <c r="D18624" s="226">
        <v>77937.53</v>
      </c>
    </row>
    <row r="18625" spans="1:4" x14ac:dyDescent="0.2">
      <c r="A18625" s="224" t="s">
        <v>30540</v>
      </c>
      <c r="B18625" s="225" t="s">
        <v>30541</v>
      </c>
      <c r="C18625" s="224" t="s">
        <v>45</v>
      </c>
      <c r="D18625" s="226">
        <v>97168.02</v>
      </c>
    </row>
    <row r="18626" spans="1:4" x14ac:dyDescent="0.2">
      <c r="A18626" s="224" t="s">
        <v>30542</v>
      </c>
      <c r="B18626" s="225" t="s">
        <v>30541</v>
      </c>
      <c r="C18626" s="224" t="s">
        <v>45</v>
      </c>
      <c r="D18626" s="226">
        <v>96937.53</v>
      </c>
    </row>
    <row r="18627" spans="1:4" x14ac:dyDescent="0.2">
      <c r="A18627" s="224" t="s">
        <v>30543</v>
      </c>
      <c r="B18627" s="225" t="s">
        <v>30544</v>
      </c>
      <c r="C18627" s="224" t="s">
        <v>45</v>
      </c>
      <c r="D18627" s="226">
        <v>99168.02</v>
      </c>
    </row>
    <row r="18628" spans="1:4" x14ac:dyDescent="0.2">
      <c r="A18628" s="224" t="s">
        <v>30545</v>
      </c>
      <c r="B18628" s="225" t="s">
        <v>30544</v>
      </c>
      <c r="C18628" s="224" t="s">
        <v>45</v>
      </c>
      <c r="D18628" s="226">
        <v>98937.53</v>
      </c>
    </row>
    <row r="18629" spans="1:4" x14ac:dyDescent="0.2">
      <c r="A18629" s="224" t="s">
        <v>30546</v>
      </c>
      <c r="B18629" s="225" t="s">
        <v>30547</v>
      </c>
      <c r="C18629" s="224" t="s">
        <v>45</v>
      </c>
      <c r="D18629" s="226">
        <v>105168.02</v>
      </c>
    </row>
    <row r="18630" spans="1:4" x14ac:dyDescent="0.2">
      <c r="A18630" s="224" t="s">
        <v>30548</v>
      </c>
      <c r="B18630" s="225" t="s">
        <v>30547</v>
      </c>
      <c r="C18630" s="224" t="s">
        <v>45</v>
      </c>
      <c r="D18630" s="226">
        <v>104937.53</v>
      </c>
    </row>
    <row r="18631" spans="1:4" x14ac:dyDescent="0.2">
      <c r="A18631" s="224" t="s">
        <v>30549</v>
      </c>
      <c r="B18631" s="225" t="s">
        <v>30550</v>
      </c>
      <c r="C18631" s="224" t="s">
        <v>45</v>
      </c>
      <c r="D18631" s="226">
        <v>172168.02</v>
      </c>
    </row>
    <row r="18632" spans="1:4" x14ac:dyDescent="0.2">
      <c r="A18632" s="224" t="s">
        <v>30551</v>
      </c>
      <c r="B18632" s="225" t="s">
        <v>30550</v>
      </c>
      <c r="C18632" s="224" t="s">
        <v>45</v>
      </c>
      <c r="D18632" s="226">
        <v>171937.53</v>
      </c>
    </row>
    <row r="18633" spans="1:4" x14ac:dyDescent="0.2">
      <c r="A18633" s="224" t="s">
        <v>30552</v>
      </c>
      <c r="B18633" s="225" t="s">
        <v>30553</v>
      </c>
      <c r="C18633" s="224" t="s">
        <v>45</v>
      </c>
      <c r="D18633" s="226">
        <v>587.46</v>
      </c>
    </row>
    <row r="18634" spans="1:4" x14ac:dyDescent="0.2">
      <c r="A18634" s="224" t="s">
        <v>30554</v>
      </c>
      <c r="B18634" s="225" t="s">
        <v>30553</v>
      </c>
      <c r="C18634" s="224" t="s">
        <v>45</v>
      </c>
      <c r="D18634" s="226">
        <v>585.80999999999995</v>
      </c>
    </row>
    <row r="18635" spans="1:4" x14ac:dyDescent="0.2">
      <c r="A18635" s="224" t="s">
        <v>30555</v>
      </c>
      <c r="B18635" s="225" t="s">
        <v>30556</v>
      </c>
      <c r="C18635" s="224" t="s">
        <v>45</v>
      </c>
      <c r="D18635" s="226">
        <v>344.77</v>
      </c>
    </row>
    <row r="18636" spans="1:4" x14ac:dyDescent="0.2">
      <c r="A18636" s="224" t="s">
        <v>30557</v>
      </c>
      <c r="B18636" s="225" t="s">
        <v>30556</v>
      </c>
      <c r="C18636" s="224" t="s">
        <v>45</v>
      </c>
      <c r="D18636" s="226">
        <v>341.47</v>
      </c>
    </row>
    <row r="18637" spans="1:4" x14ac:dyDescent="0.2">
      <c r="A18637" s="224" t="s">
        <v>30558</v>
      </c>
      <c r="B18637" s="225" t="s">
        <v>30559</v>
      </c>
      <c r="C18637" s="224" t="s">
        <v>45</v>
      </c>
      <c r="D18637" s="226">
        <v>452.77</v>
      </c>
    </row>
    <row r="18638" spans="1:4" x14ac:dyDescent="0.2">
      <c r="A18638" s="224" t="s">
        <v>30560</v>
      </c>
      <c r="B18638" s="225" t="s">
        <v>30559</v>
      </c>
      <c r="C18638" s="224" t="s">
        <v>45</v>
      </c>
      <c r="D18638" s="226">
        <v>449.47</v>
      </c>
    </row>
    <row r="18639" spans="1:4" x14ac:dyDescent="0.2">
      <c r="A18639" s="224" t="s">
        <v>30561</v>
      </c>
      <c r="B18639" s="225" t="s">
        <v>30562</v>
      </c>
      <c r="C18639" s="224" t="s">
        <v>45</v>
      </c>
      <c r="D18639" s="226">
        <v>235.92</v>
      </c>
    </row>
    <row r="18640" spans="1:4" x14ac:dyDescent="0.2">
      <c r="A18640" s="224" t="s">
        <v>30563</v>
      </c>
      <c r="B18640" s="225" t="s">
        <v>30562</v>
      </c>
      <c r="C18640" s="224" t="s">
        <v>45</v>
      </c>
      <c r="D18640" s="226">
        <v>232.62</v>
      </c>
    </row>
    <row r="18641" spans="1:4" x14ac:dyDescent="0.2">
      <c r="A18641" s="224" t="s">
        <v>30564</v>
      </c>
      <c r="B18641" s="225" t="s">
        <v>30565</v>
      </c>
      <c r="C18641" s="224" t="s">
        <v>45</v>
      </c>
      <c r="D18641" s="226">
        <v>2805.77</v>
      </c>
    </row>
    <row r="18642" spans="1:4" x14ac:dyDescent="0.2">
      <c r="A18642" s="224" t="s">
        <v>30566</v>
      </c>
      <c r="B18642" s="225" t="s">
        <v>30565</v>
      </c>
      <c r="C18642" s="224" t="s">
        <v>45</v>
      </c>
      <c r="D18642" s="226">
        <v>2802.47</v>
      </c>
    </row>
    <row r="18643" spans="1:4" x14ac:dyDescent="0.2">
      <c r="A18643" s="224" t="s">
        <v>30567</v>
      </c>
      <c r="B18643" s="225" t="s">
        <v>30568</v>
      </c>
      <c r="C18643" s="224" t="s">
        <v>45</v>
      </c>
      <c r="D18643" s="226">
        <v>2153.09</v>
      </c>
    </row>
    <row r="18644" spans="1:4" x14ac:dyDescent="0.2">
      <c r="A18644" s="224" t="s">
        <v>30569</v>
      </c>
      <c r="B18644" s="225" t="s">
        <v>30568</v>
      </c>
      <c r="C18644" s="224" t="s">
        <v>45</v>
      </c>
      <c r="D18644" s="226">
        <v>2080.0500000000002</v>
      </c>
    </row>
    <row r="18645" spans="1:4" x14ac:dyDescent="0.2">
      <c r="A18645" s="224" t="s">
        <v>30570</v>
      </c>
      <c r="B18645" s="225" t="s">
        <v>30571</v>
      </c>
      <c r="C18645" s="224" t="s">
        <v>45</v>
      </c>
      <c r="D18645" s="226">
        <v>2494.87</v>
      </c>
    </row>
    <row r="18646" spans="1:4" x14ac:dyDescent="0.2">
      <c r="A18646" s="224" t="s">
        <v>30572</v>
      </c>
      <c r="B18646" s="225" t="s">
        <v>30571</v>
      </c>
      <c r="C18646" s="224" t="s">
        <v>45</v>
      </c>
      <c r="D18646" s="226">
        <v>2421.83</v>
      </c>
    </row>
    <row r="18647" spans="1:4" x14ac:dyDescent="0.2">
      <c r="A18647" s="224" t="s">
        <v>30573</v>
      </c>
      <c r="B18647" s="225" t="s">
        <v>30574</v>
      </c>
      <c r="C18647" s="224" t="s">
        <v>45</v>
      </c>
      <c r="D18647" s="226">
        <v>41214.769999999997</v>
      </c>
    </row>
    <row r="18648" spans="1:4" x14ac:dyDescent="0.2">
      <c r="A18648" s="224" t="s">
        <v>30575</v>
      </c>
      <c r="B18648" s="225" t="s">
        <v>30574</v>
      </c>
      <c r="C18648" s="224" t="s">
        <v>45</v>
      </c>
      <c r="D18648" s="226">
        <v>41211.47</v>
      </c>
    </row>
    <row r="18649" spans="1:4" x14ac:dyDescent="0.2">
      <c r="A18649" s="224" t="s">
        <v>30576</v>
      </c>
      <c r="B18649" s="225" t="s">
        <v>30577</v>
      </c>
      <c r="C18649" s="224" t="s">
        <v>45</v>
      </c>
      <c r="D18649" s="226">
        <v>43224.77</v>
      </c>
    </row>
    <row r="18650" spans="1:4" x14ac:dyDescent="0.2">
      <c r="A18650" s="224" t="s">
        <v>30578</v>
      </c>
      <c r="B18650" s="225" t="s">
        <v>30577</v>
      </c>
      <c r="C18650" s="224" t="s">
        <v>45</v>
      </c>
      <c r="D18650" s="226">
        <v>43221.47</v>
      </c>
    </row>
    <row r="18651" spans="1:4" x14ac:dyDescent="0.2">
      <c r="A18651" s="224" t="s">
        <v>30579</v>
      </c>
      <c r="B18651" s="225" t="s">
        <v>30580</v>
      </c>
      <c r="C18651" s="224" t="s">
        <v>45</v>
      </c>
      <c r="D18651" s="226">
        <v>49324.77</v>
      </c>
    </row>
    <row r="18652" spans="1:4" x14ac:dyDescent="0.2">
      <c r="A18652" s="224" t="s">
        <v>30581</v>
      </c>
      <c r="B18652" s="225" t="s">
        <v>30580</v>
      </c>
      <c r="C18652" s="224" t="s">
        <v>45</v>
      </c>
      <c r="D18652" s="226">
        <v>49321.47</v>
      </c>
    </row>
    <row r="18653" spans="1:4" x14ac:dyDescent="0.2">
      <c r="A18653" s="224" t="s">
        <v>30582</v>
      </c>
      <c r="B18653" s="225" t="s">
        <v>30583</v>
      </c>
      <c r="C18653" s="224" t="s">
        <v>45</v>
      </c>
      <c r="D18653" s="226">
        <v>67088.179999999993</v>
      </c>
    </row>
    <row r="18654" spans="1:4" x14ac:dyDescent="0.2">
      <c r="A18654" s="224" t="s">
        <v>30584</v>
      </c>
      <c r="B18654" s="225" t="s">
        <v>30583</v>
      </c>
      <c r="C18654" s="224" t="s">
        <v>45</v>
      </c>
      <c r="D18654" s="226">
        <v>67084.88</v>
      </c>
    </row>
    <row r="18655" spans="1:4" x14ac:dyDescent="0.2">
      <c r="A18655" s="224" t="s">
        <v>30585</v>
      </c>
      <c r="B18655" s="225" t="s">
        <v>30586</v>
      </c>
      <c r="C18655" s="224" t="s">
        <v>45</v>
      </c>
      <c r="D18655" s="226">
        <v>76224.77</v>
      </c>
    </row>
    <row r="18656" spans="1:4" x14ac:dyDescent="0.2">
      <c r="A18656" s="224" t="s">
        <v>30587</v>
      </c>
      <c r="B18656" s="225" t="s">
        <v>30586</v>
      </c>
      <c r="C18656" s="224" t="s">
        <v>45</v>
      </c>
      <c r="D18656" s="226">
        <v>76221.47</v>
      </c>
    </row>
    <row r="18657" spans="1:4" x14ac:dyDescent="0.2">
      <c r="A18657" s="224" t="s">
        <v>30588</v>
      </c>
      <c r="B18657" s="225" t="s">
        <v>30589</v>
      </c>
      <c r="C18657" s="224" t="s">
        <v>45</v>
      </c>
      <c r="D18657" s="226">
        <v>94172.77</v>
      </c>
    </row>
    <row r="18658" spans="1:4" x14ac:dyDescent="0.2">
      <c r="A18658" s="224" t="s">
        <v>30590</v>
      </c>
      <c r="B18658" s="225" t="s">
        <v>30589</v>
      </c>
      <c r="C18658" s="224" t="s">
        <v>45</v>
      </c>
      <c r="D18658" s="226">
        <v>94169.47</v>
      </c>
    </row>
    <row r="18659" spans="1:4" x14ac:dyDescent="0.2">
      <c r="A18659" s="224" t="s">
        <v>30591</v>
      </c>
      <c r="B18659" s="225" t="s">
        <v>30592</v>
      </c>
      <c r="C18659" s="224" t="s">
        <v>45</v>
      </c>
      <c r="D18659" s="226">
        <v>127640.77</v>
      </c>
    </row>
    <row r="18660" spans="1:4" x14ac:dyDescent="0.2">
      <c r="A18660" s="224" t="s">
        <v>30593</v>
      </c>
      <c r="B18660" s="225" t="s">
        <v>30592</v>
      </c>
      <c r="C18660" s="224" t="s">
        <v>45</v>
      </c>
      <c r="D18660" s="226">
        <v>127637.47</v>
      </c>
    </row>
    <row r="18661" spans="1:4" x14ac:dyDescent="0.2">
      <c r="A18661" s="224" t="s">
        <v>30594</v>
      </c>
      <c r="B18661" s="225" t="s">
        <v>30595</v>
      </c>
      <c r="C18661" s="224" t="s">
        <v>45</v>
      </c>
      <c r="D18661" s="226">
        <v>172424.77</v>
      </c>
    </row>
    <row r="18662" spans="1:4" x14ac:dyDescent="0.2">
      <c r="A18662" s="224" t="s">
        <v>30596</v>
      </c>
      <c r="B18662" s="225" t="s">
        <v>30595</v>
      </c>
      <c r="C18662" s="224" t="s">
        <v>45</v>
      </c>
      <c r="D18662" s="226">
        <v>172421.47</v>
      </c>
    </row>
    <row r="18663" spans="1:4" x14ac:dyDescent="0.2">
      <c r="A18663" s="224" t="s">
        <v>30597</v>
      </c>
      <c r="B18663" s="225" t="s">
        <v>30598</v>
      </c>
      <c r="C18663" s="224" t="s">
        <v>45</v>
      </c>
      <c r="D18663" s="226">
        <v>232826.77</v>
      </c>
    </row>
    <row r="18664" spans="1:4" x14ac:dyDescent="0.2">
      <c r="A18664" s="224" t="s">
        <v>30599</v>
      </c>
      <c r="B18664" s="225" t="s">
        <v>30598</v>
      </c>
      <c r="C18664" s="224" t="s">
        <v>45</v>
      </c>
      <c r="D18664" s="226">
        <v>232823.47</v>
      </c>
    </row>
    <row r="18665" spans="1:4" x14ac:dyDescent="0.2">
      <c r="A18665" s="224" t="s">
        <v>30600</v>
      </c>
      <c r="B18665" s="225" t="s">
        <v>30601</v>
      </c>
      <c r="C18665" s="224" t="s">
        <v>45</v>
      </c>
      <c r="D18665" s="226">
        <v>51924.77</v>
      </c>
    </row>
    <row r="18666" spans="1:4" x14ac:dyDescent="0.2">
      <c r="A18666" s="224" t="s">
        <v>30602</v>
      </c>
      <c r="B18666" s="225" t="s">
        <v>30601</v>
      </c>
      <c r="C18666" s="224" t="s">
        <v>45</v>
      </c>
      <c r="D18666" s="226">
        <v>51921.47</v>
      </c>
    </row>
    <row r="18667" spans="1:4" x14ac:dyDescent="0.2">
      <c r="A18667" s="224" t="s">
        <v>30603</v>
      </c>
      <c r="B18667" s="225" t="s">
        <v>30604</v>
      </c>
      <c r="C18667" s="224" t="s">
        <v>45</v>
      </c>
      <c r="D18667" s="226">
        <v>59800.33</v>
      </c>
    </row>
    <row r="18668" spans="1:4" x14ac:dyDescent="0.2">
      <c r="A18668" s="224" t="s">
        <v>30605</v>
      </c>
      <c r="B18668" s="225" t="s">
        <v>30604</v>
      </c>
      <c r="C18668" s="224" t="s">
        <v>45</v>
      </c>
      <c r="D18668" s="226">
        <v>59797.03</v>
      </c>
    </row>
    <row r="18669" spans="1:4" x14ac:dyDescent="0.2">
      <c r="A18669" s="224" t="s">
        <v>30606</v>
      </c>
      <c r="B18669" s="225" t="s">
        <v>30607</v>
      </c>
      <c r="C18669" s="224" t="s">
        <v>45</v>
      </c>
      <c r="D18669" s="226">
        <v>78624.77</v>
      </c>
    </row>
    <row r="18670" spans="1:4" x14ac:dyDescent="0.2">
      <c r="A18670" s="224" t="s">
        <v>30608</v>
      </c>
      <c r="B18670" s="225" t="s">
        <v>30607</v>
      </c>
      <c r="C18670" s="224" t="s">
        <v>45</v>
      </c>
      <c r="D18670" s="226">
        <v>78621.47</v>
      </c>
    </row>
    <row r="18671" spans="1:4" x14ac:dyDescent="0.2">
      <c r="A18671" s="224" t="s">
        <v>30609</v>
      </c>
      <c r="B18671" s="225" t="s">
        <v>30610</v>
      </c>
      <c r="C18671" s="224" t="s">
        <v>45</v>
      </c>
      <c r="D18671" s="226">
        <v>90245.7</v>
      </c>
    </row>
    <row r="18672" spans="1:4" x14ac:dyDescent="0.2">
      <c r="A18672" s="224" t="s">
        <v>30611</v>
      </c>
      <c r="B18672" s="225" t="s">
        <v>30610</v>
      </c>
      <c r="C18672" s="224" t="s">
        <v>45</v>
      </c>
      <c r="D18672" s="226">
        <v>90242.4</v>
      </c>
    </row>
    <row r="18673" spans="1:4" x14ac:dyDescent="0.2">
      <c r="A18673" s="224" t="s">
        <v>30612</v>
      </c>
      <c r="B18673" s="225" t="s">
        <v>30613</v>
      </c>
      <c r="C18673" s="224" t="s">
        <v>45</v>
      </c>
      <c r="D18673" s="226">
        <v>119874.77</v>
      </c>
    </row>
    <row r="18674" spans="1:4" x14ac:dyDescent="0.2">
      <c r="A18674" s="224" t="s">
        <v>30614</v>
      </c>
      <c r="B18674" s="225" t="s">
        <v>30613</v>
      </c>
      <c r="C18674" s="224" t="s">
        <v>45</v>
      </c>
      <c r="D18674" s="226">
        <v>119871.47</v>
      </c>
    </row>
    <row r="18675" spans="1:4" x14ac:dyDescent="0.2">
      <c r="A18675" s="224" t="s">
        <v>30615</v>
      </c>
      <c r="B18675" s="225" t="s">
        <v>30616</v>
      </c>
      <c r="C18675" s="224" t="s">
        <v>45</v>
      </c>
      <c r="D18675" s="226">
        <v>149474.76999999999</v>
      </c>
    </row>
    <row r="18676" spans="1:4" x14ac:dyDescent="0.2">
      <c r="A18676" s="224" t="s">
        <v>30617</v>
      </c>
      <c r="B18676" s="225" t="s">
        <v>30616</v>
      </c>
      <c r="C18676" s="224" t="s">
        <v>45</v>
      </c>
      <c r="D18676" s="226">
        <v>149471.47</v>
      </c>
    </row>
    <row r="18677" spans="1:4" x14ac:dyDescent="0.2">
      <c r="A18677" s="224" t="s">
        <v>30618</v>
      </c>
      <c r="B18677" s="225" t="s">
        <v>30619</v>
      </c>
      <c r="C18677" s="224" t="s">
        <v>45</v>
      </c>
      <c r="D18677" s="226">
        <v>207381.96</v>
      </c>
    </row>
    <row r="18678" spans="1:4" x14ac:dyDescent="0.2">
      <c r="A18678" s="224" t="s">
        <v>30620</v>
      </c>
      <c r="B18678" s="225" t="s">
        <v>30619</v>
      </c>
      <c r="C18678" s="224" t="s">
        <v>45</v>
      </c>
      <c r="D18678" s="226">
        <v>207378.66</v>
      </c>
    </row>
    <row r="18679" spans="1:4" x14ac:dyDescent="0.2">
      <c r="A18679" s="224" t="s">
        <v>30621</v>
      </c>
      <c r="B18679" s="225" t="s">
        <v>30622</v>
      </c>
      <c r="C18679" s="224" t="s">
        <v>45</v>
      </c>
      <c r="D18679" s="226">
        <v>281959.77</v>
      </c>
    </row>
    <row r="18680" spans="1:4" x14ac:dyDescent="0.2">
      <c r="A18680" s="224" t="s">
        <v>30623</v>
      </c>
      <c r="B18680" s="225" t="s">
        <v>30622</v>
      </c>
      <c r="C18680" s="224" t="s">
        <v>45</v>
      </c>
      <c r="D18680" s="226">
        <v>281956.46999999997</v>
      </c>
    </row>
    <row r="18681" spans="1:4" x14ac:dyDescent="0.2">
      <c r="A18681" s="224" t="s">
        <v>30624</v>
      </c>
      <c r="B18681" s="225" t="s">
        <v>30625</v>
      </c>
      <c r="C18681" s="224" t="s">
        <v>45</v>
      </c>
      <c r="D18681" s="226">
        <v>65774.77</v>
      </c>
    </row>
    <row r="18682" spans="1:4" x14ac:dyDescent="0.2">
      <c r="A18682" s="224" t="s">
        <v>30626</v>
      </c>
      <c r="B18682" s="225" t="s">
        <v>30625</v>
      </c>
      <c r="C18682" s="224" t="s">
        <v>45</v>
      </c>
      <c r="D18682" s="226">
        <v>65771.47</v>
      </c>
    </row>
    <row r="18683" spans="1:4" x14ac:dyDescent="0.2">
      <c r="A18683" s="224" t="s">
        <v>30627</v>
      </c>
      <c r="B18683" s="225" t="s">
        <v>30628</v>
      </c>
      <c r="C18683" s="224" t="s">
        <v>45</v>
      </c>
      <c r="D18683" s="226">
        <v>597.4</v>
      </c>
    </row>
    <row r="18684" spans="1:4" x14ac:dyDescent="0.2">
      <c r="A18684" s="224" t="s">
        <v>30629</v>
      </c>
      <c r="B18684" s="225" t="s">
        <v>30628</v>
      </c>
      <c r="C18684" s="224" t="s">
        <v>45</v>
      </c>
      <c r="D18684" s="226">
        <v>597.4</v>
      </c>
    </row>
    <row r="18685" spans="1:4" x14ac:dyDescent="0.2">
      <c r="A18685" s="224" t="s">
        <v>30630</v>
      </c>
      <c r="B18685" s="225" t="s">
        <v>30631</v>
      </c>
      <c r="C18685" s="224" t="s">
        <v>45</v>
      </c>
      <c r="D18685" s="226">
        <v>597.4</v>
      </c>
    </row>
    <row r="18686" spans="1:4" x14ac:dyDescent="0.2">
      <c r="A18686" s="224" t="s">
        <v>30632</v>
      </c>
      <c r="B18686" s="225" t="s">
        <v>30631</v>
      </c>
      <c r="C18686" s="224" t="s">
        <v>45</v>
      </c>
      <c r="D18686" s="226">
        <v>597.4</v>
      </c>
    </row>
    <row r="18687" spans="1:4" x14ac:dyDescent="0.2">
      <c r="A18687" s="224" t="s">
        <v>30633</v>
      </c>
      <c r="B18687" s="225" t="s">
        <v>30634</v>
      </c>
      <c r="C18687" s="224" t="s">
        <v>45</v>
      </c>
      <c r="D18687" s="226">
        <v>597.4</v>
      </c>
    </row>
    <row r="18688" spans="1:4" x14ac:dyDescent="0.2">
      <c r="A18688" s="224" t="s">
        <v>30635</v>
      </c>
      <c r="B18688" s="225" t="s">
        <v>30634</v>
      </c>
      <c r="C18688" s="224" t="s">
        <v>45</v>
      </c>
      <c r="D18688" s="226">
        <v>597.4</v>
      </c>
    </row>
    <row r="18689" spans="1:4" x14ac:dyDescent="0.2">
      <c r="A18689" s="224" t="s">
        <v>30636</v>
      </c>
      <c r="B18689" s="225" t="s">
        <v>30637</v>
      </c>
      <c r="C18689" s="224" t="s">
        <v>45</v>
      </c>
      <c r="D18689" s="226">
        <v>597.4</v>
      </c>
    </row>
    <row r="18690" spans="1:4" x14ac:dyDescent="0.2">
      <c r="A18690" s="224" t="s">
        <v>30638</v>
      </c>
      <c r="B18690" s="225" t="s">
        <v>30637</v>
      </c>
      <c r="C18690" s="224" t="s">
        <v>45</v>
      </c>
      <c r="D18690" s="226">
        <v>597.4</v>
      </c>
    </row>
    <row r="18691" spans="1:4" x14ac:dyDescent="0.2">
      <c r="A18691" s="224" t="s">
        <v>30639</v>
      </c>
      <c r="B18691" s="225" t="s">
        <v>30640</v>
      </c>
      <c r="C18691" s="224" t="s">
        <v>45</v>
      </c>
      <c r="D18691" s="226">
        <v>597.4</v>
      </c>
    </row>
    <row r="18692" spans="1:4" x14ac:dyDescent="0.2">
      <c r="A18692" s="224" t="s">
        <v>30641</v>
      </c>
      <c r="B18692" s="225" t="s">
        <v>30640</v>
      </c>
      <c r="C18692" s="224" t="s">
        <v>45</v>
      </c>
      <c r="D18692" s="226">
        <v>597.4</v>
      </c>
    </row>
    <row r="18693" spans="1:4" x14ac:dyDescent="0.2">
      <c r="A18693" s="224" t="s">
        <v>30642</v>
      </c>
      <c r="B18693" s="225" t="s">
        <v>30643</v>
      </c>
      <c r="C18693" s="224" t="s">
        <v>45</v>
      </c>
      <c r="D18693" s="226">
        <v>597.4</v>
      </c>
    </row>
    <row r="18694" spans="1:4" x14ac:dyDescent="0.2">
      <c r="A18694" s="224" t="s">
        <v>30644</v>
      </c>
      <c r="B18694" s="225" t="s">
        <v>30643</v>
      </c>
      <c r="C18694" s="224" t="s">
        <v>45</v>
      </c>
      <c r="D18694" s="226">
        <v>597.4</v>
      </c>
    </row>
    <row r="18695" spans="1:4" x14ac:dyDescent="0.2">
      <c r="A18695" s="224" t="s">
        <v>30645</v>
      </c>
      <c r="B18695" s="225" t="s">
        <v>30646</v>
      </c>
      <c r="C18695" s="224" t="s">
        <v>45</v>
      </c>
      <c r="D18695" s="226">
        <v>597.4</v>
      </c>
    </row>
    <row r="18696" spans="1:4" x14ac:dyDescent="0.2">
      <c r="A18696" s="224" t="s">
        <v>30647</v>
      </c>
      <c r="B18696" s="225" t="s">
        <v>30646</v>
      </c>
      <c r="C18696" s="224" t="s">
        <v>45</v>
      </c>
      <c r="D18696" s="226">
        <v>597.4</v>
      </c>
    </row>
    <row r="18697" spans="1:4" x14ac:dyDescent="0.2">
      <c r="A18697" s="224" t="s">
        <v>30648</v>
      </c>
      <c r="B18697" s="225" t="s">
        <v>30649</v>
      </c>
      <c r="C18697" s="224" t="s">
        <v>45</v>
      </c>
      <c r="D18697" s="226">
        <v>597.4</v>
      </c>
    </row>
    <row r="18698" spans="1:4" x14ac:dyDescent="0.2">
      <c r="A18698" s="224" t="s">
        <v>30650</v>
      </c>
      <c r="B18698" s="225" t="s">
        <v>30649</v>
      </c>
      <c r="C18698" s="224" t="s">
        <v>45</v>
      </c>
      <c r="D18698" s="226">
        <v>597.4</v>
      </c>
    </row>
    <row r="18699" spans="1:4" x14ac:dyDescent="0.2">
      <c r="A18699" s="224" t="s">
        <v>30651</v>
      </c>
      <c r="B18699" s="225" t="s">
        <v>30652</v>
      </c>
      <c r="C18699" s="224" t="s">
        <v>45</v>
      </c>
      <c r="D18699" s="226">
        <v>254.23</v>
      </c>
    </row>
    <row r="18700" spans="1:4" x14ac:dyDescent="0.2">
      <c r="A18700" s="224" t="s">
        <v>30653</v>
      </c>
      <c r="B18700" s="225" t="s">
        <v>30652</v>
      </c>
      <c r="C18700" s="224" t="s">
        <v>45</v>
      </c>
      <c r="D18700" s="226">
        <v>252.25</v>
      </c>
    </row>
    <row r="18701" spans="1:4" x14ac:dyDescent="0.2">
      <c r="A18701" s="224" t="s">
        <v>30654</v>
      </c>
      <c r="B18701" s="225" t="s">
        <v>30655</v>
      </c>
      <c r="C18701" s="224" t="s">
        <v>45</v>
      </c>
      <c r="D18701" s="226">
        <v>105.61</v>
      </c>
    </row>
    <row r="18702" spans="1:4" x14ac:dyDescent="0.2">
      <c r="A18702" s="224" t="s">
        <v>30656</v>
      </c>
      <c r="B18702" s="225" t="s">
        <v>30655</v>
      </c>
      <c r="C18702" s="224" t="s">
        <v>45</v>
      </c>
      <c r="D18702" s="226">
        <v>103.63</v>
      </c>
    </row>
    <row r="18703" spans="1:4" x14ac:dyDescent="0.2">
      <c r="A18703" s="224" t="s">
        <v>30657</v>
      </c>
      <c r="B18703" s="225" t="s">
        <v>30658</v>
      </c>
      <c r="C18703" s="224" t="s">
        <v>51</v>
      </c>
      <c r="D18703" s="226">
        <v>137.53</v>
      </c>
    </row>
    <row r="18704" spans="1:4" x14ac:dyDescent="0.2">
      <c r="A18704" s="224" t="s">
        <v>30659</v>
      </c>
      <c r="B18704" s="225" t="s">
        <v>30658</v>
      </c>
      <c r="C18704" s="224" t="s">
        <v>51</v>
      </c>
      <c r="D18704" s="226">
        <v>134.22999999999999</v>
      </c>
    </row>
    <row r="18705" spans="1:4" x14ac:dyDescent="0.2">
      <c r="A18705" s="224" t="s">
        <v>30660</v>
      </c>
      <c r="B18705" s="225" t="s">
        <v>30661</v>
      </c>
      <c r="C18705" s="224" t="s">
        <v>45</v>
      </c>
      <c r="D18705" s="226">
        <v>84.77</v>
      </c>
    </row>
    <row r="18706" spans="1:4" x14ac:dyDescent="0.2">
      <c r="A18706" s="224" t="s">
        <v>30662</v>
      </c>
      <c r="B18706" s="225" t="s">
        <v>30661</v>
      </c>
      <c r="C18706" s="224" t="s">
        <v>45</v>
      </c>
      <c r="D18706" s="226">
        <v>81.47</v>
      </c>
    </row>
    <row r="18707" spans="1:4" x14ac:dyDescent="0.2">
      <c r="A18707" s="224" t="s">
        <v>30663</v>
      </c>
      <c r="B18707" s="225" t="s">
        <v>30664</v>
      </c>
      <c r="C18707" s="224" t="s">
        <v>51</v>
      </c>
      <c r="D18707" s="226">
        <v>365.24</v>
      </c>
    </row>
    <row r="18708" spans="1:4" x14ac:dyDescent="0.2">
      <c r="A18708" s="224" t="s">
        <v>30665</v>
      </c>
      <c r="B18708" s="225" t="s">
        <v>30664</v>
      </c>
      <c r="C18708" s="224" t="s">
        <v>51</v>
      </c>
      <c r="D18708" s="226">
        <v>354.48</v>
      </c>
    </row>
    <row r="18709" spans="1:4" x14ac:dyDescent="0.2">
      <c r="A18709" s="224" t="s">
        <v>30666</v>
      </c>
      <c r="B18709" s="225" t="s">
        <v>30667</v>
      </c>
      <c r="C18709" s="224" t="s">
        <v>3653</v>
      </c>
      <c r="D18709" s="226">
        <v>820.81</v>
      </c>
    </row>
    <row r="18710" spans="1:4" x14ac:dyDescent="0.2">
      <c r="A18710" s="224" t="s">
        <v>30668</v>
      </c>
      <c r="B18710" s="225" t="s">
        <v>30667</v>
      </c>
      <c r="C18710" s="224" t="s">
        <v>3653</v>
      </c>
      <c r="D18710" s="226">
        <v>804.75</v>
      </c>
    </row>
    <row r="18711" spans="1:4" x14ac:dyDescent="0.2">
      <c r="A18711" s="224" t="s">
        <v>30669</v>
      </c>
      <c r="B18711" s="225" t="s">
        <v>30670</v>
      </c>
      <c r="C18711" s="224" t="s">
        <v>3653</v>
      </c>
      <c r="D18711" s="226">
        <v>820.78</v>
      </c>
    </row>
    <row r="18712" spans="1:4" x14ac:dyDescent="0.2">
      <c r="A18712" s="224" t="s">
        <v>30671</v>
      </c>
      <c r="B18712" s="225" t="s">
        <v>30670</v>
      </c>
      <c r="C18712" s="224" t="s">
        <v>3653</v>
      </c>
      <c r="D18712" s="226">
        <v>804.72</v>
      </c>
    </row>
    <row r="18713" spans="1:4" x14ac:dyDescent="0.2">
      <c r="A18713" s="224" t="s">
        <v>30672</v>
      </c>
      <c r="B18713" s="225" t="s">
        <v>30673</v>
      </c>
      <c r="C18713" s="224" t="s">
        <v>3653</v>
      </c>
      <c r="D18713" s="226">
        <v>820.82</v>
      </c>
    </row>
    <row r="18714" spans="1:4" x14ac:dyDescent="0.2">
      <c r="A18714" s="224" t="s">
        <v>30674</v>
      </c>
      <c r="B18714" s="225" t="s">
        <v>30673</v>
      </c>
      <c r="C18714" s="224" t="s">
        <v>3653</v>
      </c>
      <c r="D18714" s="226">
        <v>804.76</v>
      </c>
    </row>
    <row r="18715" spans="1:4" x14ac:dyDescent="0.2">
      <c r="A18715" s="224" t="s">
        <v>30675</v>
      </c>
      <c r="B18715" s="225" t="s">
        <v>30676</v>
      </c>
      <c r="C18715" s="224" t="s">
        <v>3653</v>
      </c>
      <c r="D18715" s="226">
        <v>820.86</v>
      </c>
    </row>
    <row r="18716" spans="1:4" x14ac:dyDescent="0.2">
      <c r="A18716" s="224" t="s">
        <v>30677</v>
      </c>
      <c r="B18716" s="225" t="s">
        <v>30676</v>
      </c>
      <c r="C18716" s="224" t="s">
        <v>3653</v>
      </c>
      <c r="D18716" s="226">
        <v>804.79</v>
      </c>
    </row>
    <row r="18717" spans="1:4" x14ac:dyDescent="0.2">
      <c r="A18717" s="224" t="s">
        <v>30678</v>
      </c>
      <c r="B18717" s="225" t="s">
        <v>30679</v>
      </c>
      <c r="C18717" s="224" t="s">
        <v>3653</v>
      </c>
      <c r="D18717" s="226">
        <v>820.86</v>
      </c>
    </row>
    <row r="18718" spans="1:4" x14ac:dyDescent="0.2">
      <c r="A18718" s="224" t="s">
        <v>30680</v>
      </c>
      <c r="B18718" s="225" t="s">
        <v>30679</v>
      </c>
      <c r="C18718" s="224" t="s">
        <v>3653</v>
      </c>
      <c r="D18718" s="226">
        <v>804.79</v>
      </c>
    </row>
    <row r="18719" spans="1:4" x14ac:dyDescent="0.2">
      <c r="A18719" s="224" t="s">
        <v>30681</v>
      </c>
      <c r="B18719" s="225" t="s">
        <v>30682</v>
      </c>
      <c r="C18719" s="224" t="s">
        <v>3653</v>
      </c>
      <c r="D18719" s="226">
        <v>820.72</v>
      </c>
    </row>
    <row r="18720" spans="1:4" x14ac:dyDescent="0.2">
      <c r="A18720" s="224" t="s">
        <v>30683</v>
      </c>
      <c r="B18720" s="225" t="s">
        <v>30682</v>
      </c>
      <c r="C18720" s="224" t="s">
        <v>3653</v>
      </c>
      <c r="D18720" s="226">
        <v>804.65</v>
      </c>
    </row>
    <row r="18721" spans="1:4" x14ac:dyDescent="0.2">
      <c r="A18721" s="224" t="s">
        <v>30684</v>
      </c>
      <c r="B18721" s="225" t="s">
        <v>30685</v>
      </c>
      <c r="C18721" s="224" t="s">
        <v>51</v>
      </c>
      <c r="D18721" s="226">
        <v>84.14</v>
      </c>
    </row>
    <row r="18722" spans="1:4" x14ac:dyDescent="0.2">
      <c r="A18722" s="224" t="s">
        <v>30686</v>
      </c>
      <c r="B18722" s="225" t="s">
        <v>30685</v>
      </c>
      <c r="C18722" s="224" t="s">
        <v>51</v>
      </c>
      <c r="D18722" s="226">
        <v>80.12</v>
      </c>
    </row>
    <row r="18723" spans="1:4" x14ac:dyDescent="0.2">
      <c r="A18723" s="224" t="s">
        <v>30687</v>
      </c>
      <c r="B18723" s="225" t="s">
        <v>30688</v>
      </c>
      <c r="C18723" s="224" t="s">
        <v>51</v>
      </c>
      <c r="D18723" s="226">
        <v>87.35</v>
      </c>
    </row>
    <row r="18724" spans="1:4" x14ac:dyDescent="0.2">
      <c r="A18724" s="224" t="s">
        <v>30689</v>
      </c>
      <c r="B18724" s="225" t="s">
        <v>30688</v>
      </c>
      <c r="C18724" s="224" t="s">
        <v>51</v>
      </c>
      <c r="D18724" s="226">
        <v>83.25</v>
      </c>
    </row>
    <row r="18725" spans="1:4" x14ac:dyDescent="0.2">
      <c r="A18725" s="224" t="s">
        <v>30690</v>
      </c>
      <c r="B18725" s="225" t="s">
        <v>30691</v>
      </c>
      <c r="C18725" s="224" t="s">
        <v>51</v>
      </c>
      <c r="D18725" s="226">
        <v>474.51</v>
      </c>
    </row>
    <row r="18726" spans="1:4" x14ac:dyDescent="0.2">
      <c r="A18726" s="224" t="s">
        <v>30692</v>
      </c>
      <c r="B18726" s="225" t="s">
        <v>30691</v>
      </c>
      <c r="C18726" s="224" t="s">
        <v>51</v>
      </c>
      <c r="D18726" s="226">
        <v>463.75</v>
      </c>
    </row>
    <row r="18727" spans="1:4" x14ac:dyDescent="0.2">
      <c r="A18727" s="224" t="s">
        <v>30693</v>
      </c>
      <c r="B18727" s="225" t="s">
        <v>30694</v>
      </c>
      <c r="C18727" s="224" t="s">
        <v>3653</v>
      </c>
      <c r="D18727" s="226">
        <v>1038.26</v>
      </c>
    </row>
    <row r="18728" spans="1:4" x14ac:dyDescent="0.2">
      <c r="A18728" s="224" t="s">
        <v>30695</v>
      </c>
      <c r="B18728" s="225" t="s">
        <v>30694</v>
      </c>
      <c r="C18728" s="224" t="s">
        <v>3653</v>
      </c>
      <c r="D18728" s="226">
        <v>1022.19</v>
      </c>
    </row>
    <row r="18729" spans="1:4" x14ac:dyDescent="0.2">
      <c r="A18729" s="224" t="s">
        <v>30696</v>
      </c>
      <c r="B18729" s="225" t="s">
        <v>30697</v>
      </c>
      <c r="C18729" s="224" t="s">
        <v>3653</v>
      </c>
      <c r="D18729" s="226">
        <v>1038.22</v>
      </c>
    </row>
    <row r="18730" spans="1:4" x14ac:dyDescent="0.2">
      <c r="A18730" s="224" t="s">
        <v>30698</v>
      </c>
      <c r="B18730" s="225" t="s">
        <v>30697</v>
      </c>
      <c r="C18730" s="224" t="s">
        <v>3653</v>
      </c>
      <c r="D18730" s="226">
        <v>1022.16</v>
      </c>
    </row>
    <row r="18731" spans="1:4" x14ac:dyDescent="0.2">
      <c r="A18731" s="224" t="s">
        <v>30699</v>
      </c>
      <c r="B18731" s="225" t="s">
        <v>30700</v>
      </c>
      <c r="C18731" s="224" t="s">
        <v>3653</v>
      </c>
      <c r="D18731" s="226">
        <v>1038.27</v>
      </c>
    </row>
    <row r="18732" spans="1:4" x14ac:dyDescent="0.2">
      <c r="A18732" s="224" t="s">
        <v>30701</v>
      </c>
      <c r="B18732" s="225" t="s">
        <v>30700</v>
      </c>
      <c r="C18732" s="224" t="s">
        <v>3653</v>
      </c>
      <c r="D18732" s="226">
        <v>1022.21</v>
      </c>
    </row>
    <row r="18733" spans="1:4" x14ac:dyDescent="0.2">
      <c r="A18733" s="224" t="s">
        <v>30702</v>
      </c>
      <c r="B18733" s="225" t="s">
        <v>30703</v>
      </c>
      <c r="C18733" s="224" t="s">
        <v>3653</v>
      </c>
      <c r="D18733" s="226">
        <v>1038.32</v>
      </c>
    </row>
    <row r="18734" spans="1:4" x14ac:dyDescent="0.2">
      <c r="A18734" s="224" t="s">
        <v>30704</v>
      </c>
      <c r="B18734" s="225" t="s">
        <v>30703</v>
      </c>
      <c r="C18734" s="224" t="s">
        <v>3653</v>
      </c>
      <c r="D18734" s="226">
        <v>1022.26</v>
      </c>
    </row>
    <row r="18735" spans="1:4" x14ac:dyDescent="0.2">
      <c r="A18735" s="224" t="s">
        <v>30705</v>
      </c>
      <c r="B18735" s="225" t="s">
        <v>30706</v>
      </c>
      <c r="C18735" s="224" t="s">
        <v>3653</v>
      </c>
      <c r="D18735" s="226">
        <v>1038.32</v>
      </c>
    </row>
    <row r="18736" spans="1:4" x14ac:dyDescent="0.2">
      <c r="A18736" s="224" t="s">
        <v>30707</v>
      </c>
      <c r="B18736" s="225" t="s">
        <v>30706</v>
      </c>
      <c r="C18736" s="224" t="s">
        <v>3653</v>
      </c>
      <c r="D18736" s="226">
        <v>1022.25</v>
      </c>
    </row>
    <row r="18737" spans="1:4" x14ac:dyDescent="0.2">
      <c r="A18737" s="224" t="s">
        <v>30708</v>
      </c>
      <c r="B18737" s="225" t="s">
        <v>30709</v>
      </c>
      <c r="C18737" s="224" t="s">
        <v>3653</v>
      </c>
      <c r="D18737" s="226">
        <v>1038.1300000000001</v>
      </c>
    </row>
    <row r="18738" spans="1:4" x14ac:dyDescent="0.2">
      <c r="A18738" s="224" t="s">
        <v>30710</v>
      </c>
      <c r="B18738" s="225" t="s">
        <v>30709</v>
      </c>
      <c r="C18738" s="224" t="s">
        <v>3653</v>
      </c>
      <c r="D18738" s="226">
        <v>1022.07</v>
      </c>
    </row>
    <row r="18739" spans="1:4" x14ac:dyDescent="0.2">
      <c r="A18739" s="224" t="s">
        <v>30711</v>
      </c>
      <c r="B18739" s="225" t="s">
        <v>30712</v>
      </c>
      <c r="C18739" s="224" t="s">
        <v>51</v>
      </c>
      <c r="D18739" s="226">
        <v>102.89</v>
      </c>
    </row>
    <row r="18740" spans="1:4" x14ac:dyDescent="0.2">
      <c r="A18740" s="224" t="s">
        <v>30713</v>
      </c>
      <c r="B18740" s="225" t="s">
        <v>30712</v>
      </c>
      <c r="C18740" s="224" t="s">
        <v>51</v>
      </c>
      <c r="D18740" s="226">
        <v>98.87</v>
      </c>
    </row>
    <row r="18741" spans="1:4" x14ac:dyDescent="0.2">
      <c r="A18741" s="224" t="s">
        <v>30714</v>
      </c>
      <c r="B18741" s="225" t="s">
        <v>30715</v>
      </c>
      <c r="C18741" s="224" t="s">
        <v>51</v>
      </c>
      <c r="D18741" s="226">
        <v>106.3</v>
      </c>
    </row>
    <row r="18742" spans="1:4" x14ac:dyDescent="0.2">
      <c r="A18742" s="224" t="s">
        <v>30716</v>
      </c>
      <c r="B18742" s="225" t="s">
        <v>30715</v>
      </c>
      <c r="C18742" s="224" t="s">
        <v>51</v>
      </c>
      <c r="D18742" s="226">
        <v>102.2</v>
      </c>
    </row>
    <row r="18743" spans="1:4" x14ac:dyDescent="0.2">
      <c r="A18743" s="224" t="s">
        <v>30717</v>
      </c>
      <c r="B18743" s="225" t="s">
        <v>30718</v>
      </c>
      <c r="C18743" s="224" t="s">
        <v>51</v>
      </c>
      <c r="D18743" s="226">
        <v>336.81</v>
      </c>
    </row>
    <row r="18744" spans="1:4" x14ac:dyDescent="0.2">
      <c r="A18744" s="224" t="s">
        <v>30719</v>
      </c>
      <c r="B18744" s="225" t="s">
        <v>30718</v>
      </c>
      <c r="C18744" s="224" t="s">
        <v>51</v>
      </c>
      <c r="D18744" s="226">
        <v>326.05</v>
      </c>
    </row>
    <row r="18745" spans="1:4" x14ac:dyDescent="0.2">
      <c r="A18745" s="224" t="s">
        <v>30720</v>
      </c>
      <c r="B18745" s="225" t="s">
        <v>30721</v>
      </c>
      <c r="C18745" s="224" t="s">
        <v>3653</v>
      </c>
      <c r="D18745" s="226">
        <v>765.03</v>
      </c>
    </row>
    <row r="18746" spans="1:4" x14ac:dyDescent="0.2">
      <c r="A18746" s="224" t="s">
        <v>30722</v>
      </c>
      <c r="B18746" s="225" t="s">
        <v>30721</v>
      </c>
      <c r="C18746" s="224" t="s">
        <v>3653</v>
      </c>
      <c r="D18746" s="226">
        <v>748.97</v>
      </c>
    </row>
    <row r="18747" spans="1:4" x14ac:dyDescent="0.2">
      <c r="A18747" s="224" t="s">
        <v>30723</v>
      </c>
      <c r="B18747" s="225" t="s">
        <v>30724</v>
      </c>
      <c r="C18747" s="224" t="s">
        <v>3653</v>
      </c>
      <c r="D18747" s="226">
        <v>765.01</v>
      </c>
    </row>
    <row r="18748" spans="1:4" x14ac:dyDescent="0.2">
      <c r="A18748" s="224" t="s">
        <v>30725</v>
      </c>
      <c r="B18748" s="225" t="s">
        <v>30724</v>
      </c>
      <c r="C18748" s="224" t="s">
        <v>3653</v>
      </c>
      <c r="D18748" s="226">
        <v>748.94</v>
      </c>
    </row>
    <row r="18749" spans="1:4" x14ac:dyDescent="0.2">
      <c r="A18749" s="224" t="s">
        <v>30726</v>
      </c>
      <c r="B18749" s="225" t="s">
        <v>30727</v>
      </c>
      <c r="C18749" s="224" t="s">
        <v>3653</v>
      </c>
      <c r="D18749" s="226">
        <v>765.05</v>
      </c>
    </row>
    <row r="18750" spans="1:4" x14ac:dyDescent="0.2">
      <c r="A18750" s="224" t="s">
        <v>30728</v>
      </c>
      <c r="B18750" s="225" t="s">
        <v>30727</v>
      </c>
      <c r="C18750" s="224" t="s">
        <v>3653</v>
      </c>
      <c r="D18750" s="226">
        <v>748.98</v>
      </c>
    </row>
    <row r="18751" spans="1:4" x14ac:dyDescent="0.2">
      <c r="A18751" s="224" t="s">
        <v>30729</v>
      </c>
      <c r="B18751" s="225" t="s">
        <v>30730</v>
      </c>
      <c r="C18751" s="224" t="s">
        <v>3653</v>
      </c>
      <c r="D18751" s="226">
        <v>765.08</v>
      </c>
    </row>
    <row r="18752" spans="1:4" x14ac:dyDescent="0.2">
      <c r="A18752" s="224" t="s">
        <v>30731</v>
      </c>
      <c r="B18752" s="225" t="s">
        <v>30730</v>
      </c>
      <c r="C18752" s="224" t="s">
        <v>3653</v>
      </c>
      <c r="D18752" s="226">
        <v>749.01</v>
      </c>
    </row>
    <row r="18753" spans="1:4" x14ac:dyDescent="0.2">
      <c r="A18753" s="224" t="s">
        <v>30732</v>
      </c>
      <c r="B18753" s="225" t="s">
        <v>30733</v>
      </c>
      <c r="C18753" s="224" t="s">
        <v>3653</v>
      </c>
      <c r="D18753" s="226">
        <v>765.07</v>
      </c>
    </row>
    <row r="18754" spans="1:4" x14ac:dyDescent="0.2">
      <c r="A18754" s="224" t="s">
        <v>30734</v>
      </c>
      <c r="B18754" s="225" t="s">
        <v>30733</v>
      </c>
      <c r="C18754" s="224" t="s">
        <v>3653</v>
      </c>
      <c r="D18754" s="226">
        <v>749.01</v>
      </c>
    </row>
    <row r="18755" spans="1:4" x14ac:dyDescent="0.2">
      <c r="A18755" s="224" t="s">
        <v>30735</v>
      </c>
      <c r="B18755" s="225" t="s">
        <v>30736</v>
      </c>
      <c r="C18755" s="224" t="s">
        <v>3653</v>
      </c>
      <c r="D18755" s="226">
        <v>764.95</v>
      </c>
    </row>
    <row r="18756" spans="1:4" x14ac:dyDescent="0.2">
      <c r="A18756" s="224" t="s">
        <v>30737</v>
      </c>
      <c r="B18756" s="225" t="s">
        <v>30736</v>
      </c>
      <c r="C18756" s="224" t="s">
        <v>3653</v>
      </c>
      <c r="D18756" s="226">
        <v>748.88</v>
      </c>
    </row>
    <row r="18757" spans="1:4" x14ac:dyDescent="0.2">
      <c r="A18757" s="224" t="s">
        <v>30738</v>
      </c>
      <c r="B18757" s="225" t="s">
        <v>30739</v>
      </c>
      <c r="C18757" s="224" t="s">
        <v>51</v>
      </c>
      <c r="D18757" s="226">
        <v>70.959999999999994</v>
      </c>
    </row>
    <row r="18758" spans="1:4" x14ac:dyDescent="0.2">
      <c r="A18758" s="224" t="s">
        <v>30740</v>
      </c>
      <c r="B18758" s="225" t="s">
        <v>30739</v>
      </c>
      <c r="C18758" s="224" t="s">
        <v>51</v>
      </c>
      <c r="D18758" s="226">
        <v>66.94</v>
      </c>
    </row>
    <row r="18759" spans="1:4" x14ac:dyDescent="0.2">
      <c r="A18759" s="224" t="s">
        <v>30741</v>
      </c>
      <c r="B18759" s="225" t="s">
        <v>30742</v>
      </c>
      <c r="C18759" s="224" t="s">
        <v>51</v>
      </c>
      <c r="D18759" s="226">
        <v>74.37</v>
      </c>
    </row>
    <row r="18760" spans="1:4" x14ac:dyDescent="0.2">
      <c r="A18760" s="224" t="s">
        <v>30743</v>
      </c>
      <c r="B18760" s="225" t="s">
        <v>30742</v>
      </c>
      <c r="C18760" s="224" t="s">
        <v>51</v>
      </c>
      <c r="D18760" s="226">
        <v>70.27</v>
      </c>
    </row>
    <row r="18761" spans="1:4" x14ac:dyDescent="0.2">
      <c r="A18761" s="224" t="s">
        <v>30744</v>
      </c>
      <c r="B18761" s="225" t="s">
        <v>30745</v>
      </c>
      <c r="C18761" s="224" t="s">
        <v>51</v>
      </c>
      <c r="D18761" s="226">
        <v>324.45</v>
      </c>
    </row>
    <row r="18762" spans="1:4" x14ac:dyDescent="0.2">
      <c r="A18762" s="224" t="s">
        <v>30746</v>
      </c>
      <c r="B18762" s="225" t="s">
        <v>30745</v>
      </c>
      <c r="C18762" s="224" t="s">
        <v>51</v>
      </c>
      <c r="D18762" s="226">
        <v>313.69</v>
      </c>
    </row>
    <row r="18763" spans="1:4" x14ac:dyDescent="0.2">
      <c r="A18763" s="224" t="s">
        <v>30747</v>
      </c>
      <c r="B18763" s="225" t="s">
        <v>30748</v>
      </c>
      <c r="C18763" s="224" t="s">
        <v>3653</v>
      </c>
      <c r="D18763" s="226">
        <v>765.03</v>
      </c>
    </row>
    <row r="18764" spans="1:4" x14ac:dyDescent="0.2">
      <c r="A18764" s="224" t="s">
        <v>30749</v>
      </c>
      <c r="B18764" s="225" t="s">
        <v>30748</v>
      </c>
      <c r="C18764" s="224" t="s">
        <v>3653</v>
      </c>
      <c r="D18764" s="226">
        <v>748.97</v>
      </c>
    </row>
    <row r="18765" spans="1:4" x14ac:dyDescent="0.2">
      <c r="A18765" s="224" t="s">
        <v>30750</v>
      </c>
      <c r="B18765" s="225" t="s">
        <v>30751</v>
      </c>
      <c r="C18765" s="224" t="s">
        <v>3653</v>
      </c>
      <c r="D18765" s="226">
        <v>765.01</v>
      </c>
    </row>
    <row r="18766" spans="1:4" x14ac:dyDescent="0.2">
      <c r="A18766" s="224" t="s">
        <v>30752</v>
      </c>
      <c r="B18766" s="225" t="s">
        <v>30751</v>
      </c>
      <c r="C18766" s="224" t="s">
        <v>3653</v>
      </c>
      <c r="D18766" s="226">
        <v>748.94</v>
      </c>
    </row>
    <row r="18767" spans="1:4" x14ac:dyDescent="0.2">
      <c r="A18767" s="224" t="s">
        <v>30753</v>
      </c>
      <c r="B18767" s="225" t="s">
        <v>30754</v>
      </c>
      <c r="C18767" s="224" t="s">
        <v>3653</v>
      </c>
      <c r="D18767" s="226">
        <v>765.05</v>
      </c>
    </row>
    <row r="18768" spans="1:4" x14ac:dyDescent="0.2">
      <c r="A18768" s="224" t="s">
        <v>30755</v>
      </c>
      <c r="B18768" s="225" t="s">
        <v>30754</v>
      </c>
      <c r="C18768" s="224" t="s">
        <v>3653</v>
      </c>
      <c r="D18768" s="226">
        <v>748.98</v>
      </c>
    </row>
    <row r="18769" spans="1:4" x14ac:dyDescent="0.2">
      <c r="A18769" s="224" t="s">
        <v>30756</v>
      </c>
      <c r="B18769" s="225" t="s">
        <v>30757</v>
      </c>
      <c r="C18769" s="224" t="s">
        <v>3653</v>
      </c>
      <c r="D18769" s="226">
        <v>765.08</v>
      </c>
    </row>
    <row r="18770" spans="1:4" x14ac:dyDescent="0.2">
      <c r="A18770" s="224" t="s">
        <v>30758</v>
      </c>
      <c r="B18770" s="225" t="s">
        <v>30757</v>
      </c>
      <c r="C18770" s="224" t="s">
        <v>3653</v>
      </c>
      <c r="D18770" s="226">
        <v>749.01</v>
      </c>
    </row>
    <row r="18771" spans="1:4" x14ac:dyDescent="0.2">
      <c r="A18771" s="224" t="s">
        <v>30759</v>
      </c>
      <c r="B18771" s="225" t="s">
        <v>30760</v>
      </c>
      <c r="C18771" s="224" t="s">
        <v>3653</v>
      </c>
      <c r="D18771" s="226">
        <v>765.07</v>
      </c>
    </row>
    <row r="18772" spans="1:4" x14ac:dyDescent="0.2">
      <c r="A18772" s="224" t="s">
        <v>30761</v>
      </c>
      <c r="B18772" s="225" t="s">
        <v>30760</v>
      </c>
      <c r="C18772" s="224" t="s">
        <v>3653</v>
      </c>
      <c r="D18772" s="226">
        <v>749.01</v>
      </c>
    </row>
    <row r="18773" spans="1:4" x14ac:dyDescent="0.2">
      <c r="A18773" s="224" t="s">
        <v>30762</v>
      </c>
      <c r="B18773" s="225" t="s">
        <v>30763</v>
      </c>
      <c r="C18773" s="224" t="s">
        <v>3653</v>
      </c>
      <c r="D18773" s="226">
        <v>764.95</v>
      </c>
    </row>
    <row r="18774" spans="1:4" x14ac:dyDescent="0.2">
      <c r="A18774" s="224" t="s">
        <v>30764</v>
      </c>
      <c r="B18774" s="225" t="s">
        <v>30763</v>
      </c>
      <c r="C18774" s="224" t="s">
        <v>3653</v>
      </c>
      <c r="D18774" s="226">
        <v>748.88</v>
      </c>
    </row>
    <row r="18775" spans="1:4" x14ac:dyDescent="0.2">
      <c r="A18775" s="224" t="s">
        <v>30765</v>
      </c>
      <c r="B18775" s="225" t="s">
        <v>30766</v>
      </c>
      <c r="C18775" s="224" t="s">
        <v>51</v>
      </c>
      <c r="D18775" s="226">
        <v>70.959999999999994</v>
      </c>
    </row>
    <row r="18776" spans="1:4" x14ac:dyDescent="0.2">
      <c r="A18776" s="224" t="s">
        <v>30767</v>
      </c>
      <c r="B18776" s="225" t="s">
        <v>30766</v>
      </c>
      <c r="C18776" s="224" t="s">
        <v>51</v>
      </c>
      <c r="D18776" s="226">
        <v>66.94</v>
      </c>
    </row>
    <row r="18777" spans="1:4" x14ac:dyDescent="0.2">
      <c r="A18777" s="224" t="s">
        <v>30768</v>
      </c>
      <c r="B18777" s="225" t="s">
        <v>30769</v>
      </c>
      <c r="C18777" s="224" t="s">
        <v>51</v>
      </c>
      <c r="D18777" s="226">
        <v>74.37</v>
      </c>
    </row>
    <row r="18778" spans="1:4" x14ac:dyDescent="0.2">
      <c r="A18778" s="224" t="s">
        <v>30770</v>
      </c>
      <c r="B18778" s="225" t="s">
        <v>30769</v>
      </c>
      <c r="C18778" s="224" t="s">
        <v>51</v>
      </c>
      <c r="D18778" s="226">
        <v>70.27</v>
      </c>
    </row>
    <row r="18779" spans="1:4" x14ac:dyDescent="0.2">
      <c r="A18779" s="224" t="s">
        <v>30771</v>
      </c>
      <c r="B18779" s="225" t="s">
        <v>30772</v>
      </c>
      <c r="C18779" s="224" t="s">
        <v>51</v>
      </c>
      <c r="D18779" s="226">
        <v>495.43</v>
      </c>
    </row>
    <row r="18780" spans="1:4" x14ac:dyDescent="0.2">
      <c r="A18780" s="224" t="s">
        <v>30773</v>
      </c>
      <c r="B18780" s="225" t="s">
        <v>30772</v>
      </c>
      <c r="C18780" s="224" t="s">
        <v>51</v>
      </c>
      <c r="D18780" s="226">
        <v>484.67</v>
      </c>
    </row>
    <row r="18781" spans="1:4" x14ac:dyDescent="0.2">
      <c r="A18781" s="224" t="s">
        <v>30774</v>
      </c>
      <c r="B18781" s="225" t="s">
        <v>30775</v>
      </c>
      <c r="C18781" s="224" t="s">
        <v>3653</v>
      </c>
      <c r="D18781" s="226">
        <v>1086.9000000000001</v>
      </c>
    </row>
    <row r="18782" spans="1:4" x14ac:dyDescent="0.2">
      <c r="A18782" s="224" t="s">
        <v>30776</v>
      </c>
      <c r="B18782" s="225" t="s">
        <v>30775</v>
      </c>
      <c r="C18782" s="224" t="s">
        <v>3653</v>
      </c>
      <c r="D18782" s="226">
        <v>1070.83</v>
      </c>
    </row>
    <row r="18783" spans="1:4" x14ac:dyDescent="0.2">
      <c r="A18783" s="224" t="s">
        <v>30777</v>
      </c>
      <c r="B18783" s="225" t="s">
        <v>30778</v>
      </c>
      <c r="C18783" s="224" t="s">
        <v>3653</v>
      </c>
      <c r="D18783" s="226">
        <v>1086.8599999999999</v>
      </c>
    </row>
    <row r="18784" spans="1:4" x14ac:dyDescent="0.2">
      <c r="A18784" s="224" t="s">
        <v>30779</v>
      </c>
      <c r="B18784" s="225" t="s">
        <v>30778</v>
      </c>
      <c r="C18784" s="224" t="s">
        <v>3653</v>
      </c>
      <c r="D18784" s="226">
        <v>1070.79</v>
      </c>
    </row>
    <row r="18785" spans="1:4" x14ac:dyDescent="0.2">
      <c r="A18785" s="224" t="s">
        <v>30780</v>
      </c>
      <c r="B18785" s="225" t="s">
        <v>30781</v>
      </c>
      <c r="C18785" s="224" t="s">
        <v>3653</v>
      </c>
      <c r="D18785" s="226">
        <v>1086.9100000000001</v>
      </c>
    </row>
    <row r="18786" spans="1:4" x14ac:dyDescent="0.2">
      <c r="A18786" s="224" t="s">
        <v>30782</v>
      </c>
      <c r="B18786" s="225" t="s">
        <v>30781</v>
      </c>
      <c r="C18786" s="224" t="s">
        <v>3653</v>
      </c>
      <c r="D18786" s="226">
        <v>1070.8499999999999</v>
      </c>
    </row>
    <row r="18787" spans="1:4" x14ac:dyDescent="0.2">
      <c r="A18787" s="224" t="s">
        <v>30783</v>
      </c>
      <c r="B18787" s="225" t="s">
        <v>30784</v>
      </c>
      <c r="C18787" s="224" t="s">
        <v>3653</v>
      </c>
      <c r="D18787" s="226">
        <v>1086.96</v>
      </c>
    </row>
    <row r="18788" spans="1:4" x14ac:dyDescent="0.2">
      <c r="A18788" s="224" t="s">
        <v>30785</v>
      </c>
      <c r="B18788" s="225" t="s">
        <v>30784</v>
      </c>
      <c r="C18788" s="224" t="s">
        <v>3653</v>
      </c>
      <c r="D18788" s="226">
        <v>1070.9000000000001</v>
      </c>
    </row>
    <row r="18789" spans="1:4" x14ac:dyDescent="0.2">
      <c r="A18789" s="224" t="s">
        <v>30786</v>
      </c>
      <c r="B18789" s="225" t="s">
        <v>30787</v>
      </c>
      <c r="C18789" s="224" t="s">
        <v>3653</v>
      </c>
      <c r="D18789" s="226">
        <v>1086.96</v>
      </c>
    </row>
    <row r="18790" spans="1:4" x14ac:dyDescent="0.2">
      <c r="A18790" s="224" t="s">
        <v>30788</v>
      </c>
      <c r="B18790" s="225" t="s">
        <v>30787</v>
      </c>
      <c r="C18790" s="224" t="s">
        <v>3653</v>
      </c>
      <c r="D18790" s="226">
        <v>1070.9000000000001</v>
      </c>
    </row>
    <row r="18791" spans="1:4" x14ac:dyDescent="0.2">
      <c r="A18791" s="224" t="s">
        <v>30789</v>
      </c>
      <c r="B18791" s="225" t="s">
        <v>30790</v>
      </c>
      <c r="C18791" s="224" t="s">
        <v>3653</v>
      </c>
      <c r="D18791" s="226">
        <v>1086.76</v>
      </c>
    </row>
    <row r="18792" spans="1:4" x14ac:dyDescent="0.2">
      <c r="A18792" s="224" t="s">
        <v>30791</v>
      </c>
      <c r="B18792" s="225" t="s">
        <v>30790</v>
      </c>
      <c r="C18792" s="224" t="s">
        <v>3653</v>
      </c>
      <c r="D18792" s="226">
        <v>1070.7</v>
      </c>
    </row>
    <row r="18793" spans="1:4" x14ac:dyDescent="0.2">
      <c r="A18793" s="224" t="s">
        <v>30792</v>
      </c>
      <c r="B18793" s="225" t="s">
        <v>30793</v>
      </c>
      <c r="C18793" s="224" t="s">
        <v>51</v>
      </c>
      <c r="D18793" s="226">
        <v>102.89</v>
      </c>
    </row>
    <row r="18794" spans="1:4" x14ac:dyDescent="0.2">
      <c r="A18794" s="224" t="s">
        <v>30794</v>
      </c>
      <c r="B18794" s="225" t="s">
        <v>30793</v>
      </c>
      <c r="C18794" s="224" t="s">
        <v>51</v>
      </c>
      <c r="D18794" s="226">
        <v>98.87</v>
      </c>
    </row>
    <row r="18795" spans="1:4" x14ac:dyDescent="0.2">
      <c r="A18795" s="224" t="s">
        <v>30795</v>
      </c>
      <c r="B18795" s="225" t="s">
        <v>30796</v>
      </c>
      <c r="C18795" s="224" t="s">
        <v>51</v>
      </c>
      <c r="D18795" s="226">
        <v>106.3</v>
      </c>
    </row>
    <row r="18796" spans="1:4" x14ac:dyDescent="0.2">
      <c r="A18796" s="224" t="s">
        <v>30797</v>
      </c>
      <c r="B18796" s="225" t="s">
        <v>30796</v>
      </c>
      <c r="C18796" s="224" t="s">
        <v>51</v>
      </c>
      <c r="D18796" s="226">
        <v>102.2</v>
      </c>
    </row>
    <row r="18797" spans="1:4" x14ac:dyDescent="0.2">
      <c r="A18797" s="224" t="s">
        <v>30798</v>
      </c>
      <c r="B18797" s="225" t="s">
        <v>30799</v>
      </c>
      <c r="C18797" s="224" t="s">
        <v>45</v>
      </c>
      <c r="D18797" s="226">
        <v>201.01</v>
      </c>
    </row>
    <row r="18798" spans="1:4" x14ac:dyDescent="0.2">
      <c r="A18798" s="224" t="s">
        <v>30800</v>
      </c>
      <c r="B18798" s="225" t="s">
        <v>30799</v>
      </c>
      <c r="C18798" s="224" t="s">
        <v>45</v>
      </c>
      <c r="D18798" s="226">
        <v>196.39</v>
      </c>
    </row>
    <row r="18799" spans="1:4" x14ac:dyDescent="0.2">
      <c r="A18799" s="224" t="s">
        <v>30801</v>
      </c>
      <c r="B18799" s="225" t="s">
        <v>30802</v>
      </c>
      <c r="C18799" s="224" t="s">
        <v>45</v>
      </c>
      <c r="D18799" s="226">
        <v>181.23</v>
      </c>
    </row>
    <row r="18800" spans="1:4" x14ac:dyDescent="0.2">
      <c r="A18800" s="224" t="s">
        <v>30803</v>
      </c>
      <c r="B18800" s="225" t="s">
        <v>30802</v>
      </c>
      <c r="C18800" s="224" t="s">
        <v>45</v>
      </c>
      <c r="D18800" s="226">
        <v>177.93</v>
      </c>
    </row>
    <row r="18801" spans="1:4" x14ac:dyDescent="0.2">
      <c r="A18801" s="224" t="s">
        <v>30804</v>
      </c>
      <c r="B18801" s="225" t="s">
        <v>30805</v>
      </c>
      <c r="C18801" s="224" t="s">
        <v>45</v>
      </c>
      <c r="D18801" s="226">
        <v>281.35000000000002</v>
      </c>
    </row>
    <row r="18802" spans="1:4" x14ac:dyDescent="0.2">
      <c r="A18802" s="224" t="s">
        <v>30806</v>
      </c>
      <c r="B18802" s="225" t="s">
        <v>30805</v>
      </c>
      <c r="C18802" s="224" t="s">
        <v>45</v>
      </c>
      <c r="D18802" s="226">
        <v>274.75</v>
      </c>
    </row>
    <row r="18803" spans="1:4" x14ac:dyDescent="0.2">
      <c r="A18803" s="224" t="s">
        <v>30807</v>
      </c>
      <c r="B18803" s="225" t="s">
        <v>30808</v>
      </c>
      <c r="C18803" s="224" t="s">
        <v>45</v>
      </c>
      <c r="D18803" s="226">
        <v>5751</v>
      </c>
    </row>
    <row r="18804" spans="1:4" x14ac:dyDescent="0.2">
      <c r="A18804" s="224" t="s">
        <v>30809</v>
      </c>
      <c r="B18804" s="225" t="s">
        <v>30808</v>
      </c>
      <c r="C18804" s="224" t="s">
        <v>45</v>
      </c>
      <c r="D18804" s="226">
        <v>5751</v>
      </c>
    </row>
    <row r="18805" spans="1:4" x14ac:dyDescent="0.2">
      <c r="A18805" s="224" t="s">
        <v>30810</v>
      </c>
      <c r="B18805" s="225" t="s">
        <v>30811</v>
      </c>
      <c r="C18805" s="224" t="s">
        <v>29568</v>
      </c>
      <c r="D18805" s="226">
        <v>2420.5300000000002</v>
      </c>
    </row>
    <row r="18806" spans="1:4" x14ac:dyDescent="0.2">
      <c r="A18806" s="224" t="s">
        <v>30812</v>
      </c>
      <c r="B18806" s="225" t="s">
        <v>30811</v>
      </c>
      <c r="C18806" s="224" t="s">
        <v>29568</v>
      </c>
      <c r="D18806" s="226">
        <v>2406.71</v>
      </c>
    </row>
    <row r="18807" spans="1:4" x14ac:dyDescent="0.2">
      <c r="A18807" s="224" t="s">
        <v>30813</v>
      </c>
      <c r="B18807" s="225" t="s">
        <v>30814</v>
      </c>
      <c r="C18807" s="224" t="s">
        <v>29568</v>
      </c>
      <c r="D18807" s="226">
        <v>1154.6300000000001</v>
      </c>
    </row>
    <row r="18808" spans="1:4" x14ac:dyDescent="0.2">
      <c r="A18808" s="224" t="s">
        <v>30815</v>
      </c>
      <c r="B18808" s="225" t="s">
        <v>30814</v>
      </c>
      <c r="C18808" s="224" t="s">
        <v>29568</v>
      </c>
      <c r="D18808" s="226">
        <v>1154.6300000000001</v>
      </c>
    </row>
    <row r="18809" spans="1:4" x14ac:dyDescent="0.2">
      <c r="A18809" s="224" t="s">
        <v>30816</v>
      </c>
      <c r="B18809" s="225" t="s">
        <v>30817</v>
      </c>
      <c r="C18809" s="224" t="s">
        <v>45</v>
      </c>
      <c r="D18809" s="226">
        <v>232.9</v>
      </c>
    </row>
    <row r="18810" spans="1:4" x14ac:dyDescent="0.2">
      <c r="A18810" s="224" t="s">
        <v>30818</v>
      </c>
      <c r="B18810" s="225" t="s">
        <v>30817</v>
      </c>
      <c r="C18810" s="224" t="s">
        <v>45</v>
      </c>
      <c r="D18810" s="226">
        <v>232.9</v>
      </c>
    </row>
    <row r="18811" spans="1:4" x14ac:dyDescent="0.2">
      <c r="A18811" s="224" t="s">
        <v>30819</v>
      </c>
      <c r="B18811" s="225" t="s">
        <v>30820</v>
      </c>
      <c r="C18811" s="224" t="s">
        <v>29568</v>
      </c>
      <c r="D18811" s="226">
        <v>2997.3</v>
      </c>
    </row>
    <row r="18812" spans="1:4" x14ac:dyDescent="0.2">
      <c r="A18812" s="224" t="s">
        <v>30821</v>
      </c>
      <c r="B18812" s="225" t="s">
        <v>30820</v>
      </c>
      <c r="C18812" s="224" t="s">
        <v>29568</v>
      </c>
      <c r="D18812" s="226">
        <v>2997.3</v>
      </c>
    </row>
    <row r="18813" spans="1:4" x14ac:dyDescent="0.2">
      <c r="A18813" s="224" t="s">
        <v>30822</v>
      </c>
      <c r="B18813" s="225" t="s">
        <v>30823</v>
      </c>
      <c r="C18813" s="224" t="s">
        <v>29568</v>
      </c>
      <c r="D18813" s="226">
        <v>139.97999999999999</v>
      </c>
    </row>
    <row r="18814" spans="1:4" x14ac:dyDescent="0.2">
      <c r="A18814" s="224" t="s">
        <v>30824</v>
      </c>
      <c r="B18814" s="225" t="s">
        <v>30823</v>
      </c>
      <c r="C18814" s="224" t="s">
        <v>29568</v>
      </c>
      <c r="D18814" s="226">
        <v>139.97999999999999</v>
      </c>
    </row>
    <row r="18815" spans="1:4" x14ac:dyDescent="0.2">
      <c r="A18815" s="224" t="s">
        <v>30825</v>
      </c>
      <c r="B18815" s="225" t="s">
        <v>30826</v>
      </c>
      <c r="C18815" s="224" t="s">
        <v>45</v>
      </c>
      <c r="D18815" s="226">
        <v>1324.63</v>
      </c>
    </row>
    <row r="18816" spans="1:4" x14ac:dyDescent="0.2">
      <c r="A18816" s="224" t="s">
        <v>30827</v>
      </c>
      <c r="B18816" s="225" t="s">
        <v>30826</v>
      </c>
      <c r="C18816" s="224" t="s">
        <v>45</v>
      </c>
      <c r="D18816" s="226">
        <v>1238.96</v>
      </c>
    </row>
    <row r="18817" spans="1:4" x14ac:dyDescent="0.2">
      <c r="A18817" s="224" t="s">
        <v>30828</v>
      </c>
      <c r="B18817" s="225" t="s">
        <v>30829</v>
      </c>
      <c r="C18817" s="224" t="s">
        <v>29568</v>
      </c>
      <c r="D18817" s="226">
        <v>4530.47</v>
      </c>
    </row>
    <row r="18818" spans="1:4" x14ac:dyDescent="0.2">
      <c r="A18818" s="224" t="s">
        <v>30830</v>
      </c>
      <c r="B18818" s="225" t="s">
        <v>30829</v>
      </c>
      <c r="C18818" s="224" t="s">
        <v>29568</v>
      </c>
      <c r="D18818" s="226">
        <v>4511.1000000000004</v>
      </c>
    </row>
    <row r="18819" spans="1:4" x14ac:dyDescent="0.2">
      <c r="A18819" s="224" t="s">
        <v>30831</v>
      </c>
      <c r="B18819" s="225" t="s">
        <v>30832</v>
      </c>
      <c r="C18819" s="224" t="s">
        <v>45</v>
      </c>
      <c r="D18819" s="226">
        <v>2839.96</v>
      </c>
    </row>
    <row r="18820" spans="1:4" x14ac:dyDescent="0.2">
      <c r="A18820" s="224" t="s">
        <v>30833</v>
      </c>
      <c r="B18820" s="225" t="s">
        <v>30832</v>
      </c>
      <c r="C18820" s="224" t="s">
        <v>45</v>
      </c>
      <c r="D18820" s="226">
        <v>2798.26</v>
      </c>
    </row>
    <row r="18821" spans="1:4" x14ac:dyDescent="0.2">
      <c r="A18821" s="224" t="s">
        <v>30834</v>
      </c>
      <c r="B18821" s="225" t="s">
        <v>30835</v>
      </c>
      <c r="C18821" s="224" t="s">
        <v>45</v>
      </c>
      <c r="D18821" s="226">
        <v>1387.71</v>
      </c>
    </row>
    <row r="18822" spans="1:4" x14ac:dyDescent="0.2">
      <c r="A18822" s="224" t="s">
        <v>30836</v>
      </c>
      <c r="B18822" s="225" t="s">
        <v>30835</v>
      </c>
      <c r="C18822" s="224" t="s">
        <v>45</v>
      </c>
      <c r="D18822" s="226">
        <v>1387.71</v>
      </c>
    </row>
    <row r="18823" spans="1:4" x14ac:dyDescent="0.2">
      <c r="A18823" s="224" t="s">
        <v>30837</v>
      </c>
      <c r="B18823" s="225" t="s">
        <v>30838</v>
      </c>
      <c r="C18823" s="224" t="s">
        <v>45</v>
      </c>
      <c r="D18823" s="226">
        <v>1585.07</v>
      </c>
    </row>
    <row r="18824" spans="1:4" x14ac:dyDescent="0.2">
      <c r="A18824" s="224" t="s">
        <v>30839</v>
      </c>
      <c r="B18824" s="225" t="s">
        <v>30838</v>
      </c>
      <c r="C18824" s="224" t="s">
        <v>45</v>
      </c>
      <c r="D18824" s="226">
        <v>1585.07</v>
      </c>
    </row>
    <row r="18825" spans="1:4" x14ac:dyDescent="0.2">
      <c r="A18825" s="224" t="s">
        <v>30840</v>
      </c>
      <c r="B18825" s="225" t="s">
        <v>30841</v>
      </c>
      <c r="C18825" s="224" t="s">
        <v>45</v>
      </c>
      <c r="D18825" s="226">
        <v>2152.41</v>
      </c>
    </row>
    <row r="18826" spans="1:4" x14ac:dyDescent="0.2">
      <c r="A18826" s="224" t="s">
        <v>30842</v>
      </c>
      <c r="B18826" s="225" t="s">
        <v>30841</v>
      </c>
      <c r="C18826" s="224" t="s">
        <v>45</v>
      </c>
      <c r="D18826" s="226">
        <v>2152.41</v>
      </c>
    </row>
    <row r="18827" spans="1:4" x14ac:dyDescent="0.2">
      <c r="A18827" s="224" t="s">
        <v>30843</v>
      </c>
      <c r="B18827" s="225" t="s">
        <v>30844</v>
      </c>
      <c r="C18827" s="224" t="s">
        <v>45</v>
      </c>
      <c r="D18827" s="226">
        <v>2162.9</v>
      </c>
    </row>
    <row r="18828" spans="1:4" x14ac:dyDescent="0.2">
      <c r="A18828" s="224" t="s">
        <v>30845</v>
      </c>
      <c r="B18828" s="225" t="s">
        <v>30844</v>
      </c>
      <c r="C18828" s="224" t="s">
        <v>45</v>
      </c>
      <c r="D18828" s="226">
        <v>2162.9</v>
      </c>
    </row>
    <row r="18829" spans="1:4" x14ac:dyDescent="0.2">
      <c r="A18829" s="224" t="s">
        <v>30846</v>
      </c>
      <c r="B18829" s="225" t="s">
        <v>30847</v>
      </c>
      <c r="C18829" s="224" t="s">
        <v>45</v>
      </c>
      <c r="D18829" s="226">
        <v>2826.6</v>
      </c>
    </row>
    <row r="18830" spans="1:4" x14ac:dyDescent="0.2">
      <c r="A18830" s="224" t="s">
        <v>30848</v>
      </c>
      <c r="B18830" s="225" t="s">
        <v>30847</v>
      </c>
      <c r="C18830" s="224" t="s">
        <v>45</v>
      </c>
      <c r="D18830" s="226">
        <v>2826.6</v>
      </c>
    </row>
    <row r="18831" spans="1:4" x14ac:dyDescent="0.2">
      <c r="A18831" s="224" t="s">
        <v>30849</v>
      </c>
      <c r="B18831" s="225" t="s">
        <v>30850</v>
      </c>
      <c r="C18831" s="224" t="s">
        <v>45</v>
      </c>
      <c r="D18831" s="226">
        <v>3146.66</v>
      </c>
    </row>
    <row r="18832" spans="1:4" x14ac:dyDescent="0.2">
      <c r="A18832" s="224" t="s">
        <v>30851</v>
      </c>
      <c r="B18832" s="225" t="s">
        <v>30850</v>
      </c>
      <c r="C18832" s="224" t="s">
        <v>45</v>
      </c>
      <c r="D18832" s="226">
        <v>3146.66</v>
      </c>
    </row>
    <row r="18833" spans="1:4" x14ac:dyDescent="0.2">
      <c r="A18833" s="224" t="s">
        <v>30852</v>
      </c>
      <c r="B18833" s="225" t="s">
        <v>30853</v>
      </c>
      <c r="C18833" s="224" t="s">
        <v>45</v>
      </c>
      <c r="D18833" s="226">
        <v>3921.17</v>
      </c>
    </row>
    <row r="18834" spans="1:4" x14ac:dyDescent="0.2">
      <c r="A18834" s="224" t="s">
        <v>30854</v>
      </c>
      <c r="B18834" s="225" t="s">
        <v>30853</v>
      </c>
      <c r="C18834" s="224" t="s">
        <v>45</v>
      </c>
      <c r="D18834" s="226">
        <v>3921.17</v>
      </c>
    </row>
    <row r="18835" spans="1:4" x14ac:dyDescent="0.2">
      <c r="A18835" s="224" t="s">
        <v>30855</v>
      </c>
      <c r="B18835" s="225" t="s">
        <v>30856</v>
      </c>
      <c r="C18835" s="224" t="s">
        <v>45</v>
      </c>
      <c r="D18835" s="226">
        <v>5338.7</v>
      </c>
    </row>
    <row r="18836" spans="1:4" x14ac:dyDescent="0.2">
      <c r="A18836" s="224" t="s">
        <v>30857</v>
      </c>
      <c r="B18836" s="225" t="s">
        <v>30856</v>
      </c>
      <c r="C18836" s="224" t="s">
        <v>45</v>
      </c>
      <c r="D18836" s="226">
        <v>5338.7</v>
      </c>
    </row>
    <row r="18837" spans="1:4" x14ac:dyDescent="0.2">
      <c r="A18837" s="224" t="s">
        <v>30858</v>
      </c>
      <c r="B18837" s="225" t="s">
        <v>30859</v>
      </c>
      <c r="C18837" s="224" t="s">
        <v>45</v>
      </c>
      <c r="D18837" s="226">
        <v>1040.3</v>
      </c>
    </row>
    <row r="18838" spans="1:4" x14ac:dyDescent="0.2">
      <c r="A18838" s="224" t="s">
        <v>30860</v>
      </c>
      <c r="B18838" s="225" t="s">
        <v>30859</v>
      </c>
      <c r="C18838" s="224" t="s">
        <v>45</v>
      </c>
      <c r="D18838" s="226">
        <v>1040.3</v>
      </c>
    </row>
    <row r="18839" spans="1:4" x14ac:dyDescent="0.2">
      <c r="A18839" s="224" t="s">
        <v>30861</v>
      </c>
      <c r="B18839" s="225" t="s">
        <v>30862</v>
      </c>
      <c r="C18839" s="224" t="s">
        <v>45</v>
      </c>
      <c r="D18839" s="226">
        <v>669.83</v>
      </c>
    </row>
    <row r="18840" spans="1:4" x14ac:dyDescent="0.2">
      <c r="A18840" s="224" t="s">
        <v>30863</v>
      </c>
      <c r="B18840" s="225" t="s">
        <v>30862</v>
      </c>
      <c r="C18840" s="224" t="s">
        <v>45</v>
      </c>
      <c r="D18840" s="226">
        <v>669.83</v>
      </c>
    </row>
    <row r="18841" spans="1:4" x14ac:dyDescent="0.2">
      <c r="A18841" s="224" t="s">
        <v>30864</v>
      </c>
      <c r="B18841" s="225" t="s">
        <v>30865</v>
      </c>
      <c r="C18841" s="224" t="s">
        <v>45</v>
      </c>
      <c r="D18841" s="226">
        <v>69.05</v>
      </c>
    </row>
    <row r="18842" spans="1:4" x14ac:dyDescent="0.2">
      <c r="A18842" s="224" t="s">
        <v>30866</v>
      </c>
      <c r="B18842" s="225" t="s">
        <v>30865</v>
      </c>
      <c r="C18842" s="224" t="s">
        <v>45</v>
      </c>
      <c r="D18842" s="226">
        <v>67.14</v>
      </c>
    </row>
    <row r="18843" spans="1:4" x14ac:dyDescent="0.2">
      <c r="A18843" s="224" t="s">
        <v>30867</v>
      </c>
      <c r="B18843" s="225" t="s">
        <v>30868</v>
      </c>
      <c r="C18843" s="224" t="s">
        <v>45</v>
      </c>
      <c r="D18843" s="226">
        <v>84.36</v>
      </c>
    </row>
    <row r="18844" spans="1:4" x14ac:dyDescent="0.2">
      <c r="A18844" s="224" t="s">
        <v>30869</v>
      </c>
      <c r="B18844" s="225" t="s">
        <v>30868</v>
      </c>
      <c r="C18844" s="224" t="s">
        <v>45</v>
      </c>
      <c r="D18844" s="226">
        <v>82.45</v>
      </c>
    </row>
    <row r="18845" spans="1:4" x14ac:dyDescent="0.2">
      <c r="A18845" s="224" t="s">
        <v>30870</v>
      </c>
      <c r="B18845" s="225" t="s">
        <v>30871</v>
      </c>
      <c r="C18845" s="224" t="s">
        <v>45</v>
      </c>
      <c r="D18845" s="226">
        <v>34.22</v>
      </c>
    </row>
    <row r="18846" spans="1:4" x14ac:dyDescent="0.2">
      <c r="A18846" s="224" t="s">
        <v>30872</v>
      </c>
      <c r="B18846" s="225" t="s">
        <v>30871</v>
      </c>
      <c r="C18846" s="224" t="s">
        <v>45</v>
      </c>
      <c r="D18846" s="226">
        <v>32.31</v>
      </c>
    </row>
    <row r="18847" spans="1:4" x14ac:dyDescent="0.2">
      <c r="A18847" s="224" t="s">
        <v>30873</v>
      </c>
      <c r="B18847" s="225" t="s">
        <v>30874</v>
      </c>
      <c r="C18847" s="224" t="s">
        <v>45</v>
      </c>
      <c r="D18847" s="226">
        <v>66.89</v>
      </c>
    </row>
    <row r="18848" spans="1:4" x14ac:dyDescent="0.2">
      <c r="A18848" s="224" t="s">
        <v>30875</v>
      </c>
      <c r="B18848" s="225" t="s">
        <v>30874</v>
      </c>
      <c r="C18848" s="224" t="s">
        <v>45</v>
      </c>
      <c r="D18848" s="226">
        <v>64.98</v>
      </c>
    </row>
    <row r="18849" spans="1:4" x14ac:dyDescent="0.2">
      <c r="A18849" s="224" t="s">
        <v>30876</v>
      </c>
      <c r="B18849" s="225" t="s">
        <v>30877</v>
      </c>
      <c r="C18849" s="224" t="s">
        <v>45</v>
      </c>
      <c r="D18849" s="226">
        <v>26.22</v>
      </c>
    </row>
    <row r="18850" spans="1:4" x14ac:dyDescent="0.2">
      <c r="A18850" s="224" t="s">
        <v>30878</v>
      </c>
      <c r="B18850" s="225" t="s">
        <v>30877</v>
      </c>
      <c r="C18850" s="224" t="s">
        <v>45</v>
      </c>
      <c r="D18850" s="226">
        <v>24.31</v>
      </c>
    </row>
    <row r="18851" spans="1:4" x14ac:dyDescent="0.2">
      <c r="A18851" s="224" t="s">
        <v>30879</v>
      </c>
      <c r="B18851" s="225" t="s">
        <v>30880</v>
      </c>
      <c r="C18851" s="224" t="s">
        <v>45</v>
      </c>
      <c r="D18851" s="226">
        <v>37.81</v>
      </c>
    </row>
    <row r="18852" spans="1:4" x14ac:dyDescent="0.2">
      <c r="A18852" s="224" t="s">
        <v>30881</v>
      </c>
      <c r="B18852" s="225" t="s">
        <v>30880</v>
      </c>
      <c r="C18852" s="224" t="s">
        <v>45</v>
      </c>
      <c r="D18852" s="226">
        <v>35.9</v>
      </c>
    </row>
    <row r="18853" spans="1:4" x14ac:dyDescent="0.2">
      <c r="A18853" s="224" t="s">
        <v>30882</v>
      </c>
      <c r="B18853" s="225" t="s">
        <v>30883</v>
      </c>
      <c r="C18853" s="224" t="s">
        <v>45</v>
      </c>
      <c r="D18853" s="226">
        <v>48.34</v>
      </c>
    </row>
    <row r="18854" spans="1:4" x14ac:dyDescent="0.2">
      <c r="A18854" s="224" t="s">
        <v>30884</v>
      </c>
      <c r="B18854" s="225" t="s">
        <v>30883</v>
      </c>
      <c r="C18854" s="224" t="s">
        <v>45</v>
      </c>
      <c r="D18854" s="226">
        <v>46.43</v>
      </c>
    </row>
    <row r="18855" spans="1:4" x14ac:dyDescent="0.2">
      <c r="A18855" s="224" t="s">
        <v>30885</v>
      </c>
      <c r="B18855" s="225" t="s">
        <v>30886</v>
      </c>
      <c r="C18855" s="224" t="s">
        <v>45</v>
      </c>
      <c r="D18855" s="226">
        <v>57.58</v>
      </c>
    </row>
    <row r="18856" spans="1:4" x14ac:dyDescent="0.2">
      <c r="A18856" s="224" t="s">
        <v>30887</v>
      </c>
      <c r="B18856" s="225" t="s">
        <v>30886</v>
      </c>
      <c r="C18856" s="224" t="s">
        <v>45</v>
      </c>
      <c r="D18856" s="226">
        <v>55.67</v>
      </c>
    </row>
    <row r="18857" spans="1:4" x14ac:dyDescent="0.2">
      <c r="A18857" s="224" t="s">
        <v>30888</v>
      </c>
      <c r="B18857" s="225" t="s">
        <v>30889</v>
      </c>
      <c r="C18857" s="224" t="s">
        <v>45</v>
      </c>
      <c r="D18857" s="226">
        <v>37.4</v>
      </c>
    </row>
    <row r="18858" spans="1:4" x14ac:dyDescent="0.2">
      <c r="A18858" s="224" t="s">
        <v>30890</v>
      </c>
      <c r="B18858" s="225" t="s">
        <v>30889</v>
      </c>
      <c r="C18858" s="224" t="s">
        <v>45</v>
      </c>
      <c r="D18858" s="226">
        <v>35.49</v>
      </c>
    </row>
    <row r="18859" spans="1:4" x14ac:dyDescent="0.2">
      <c r="A18859" s="224" t="s">
        <v>30891</v>
      </c>
      <c r="B18859" s="225" t="s">
        <v>30892</v>
      </c>
      <c r="C18859" s="224" t="s">
        <v>45</v>
      </c>
      <c r="D18859" s="226">
        <v>41.67</v>
      </c>
    </row>
    <row r="18860" spans="1:4" x14ac:dyDescent="0.2">
      <c r="A18860" s="224" t="s">
        <v>30893</v>
      </c>
      <c r="B18860" s="225" t="s">
        <v>30892</v>
      </c>
      <c r="C18860" s="224" t="s">
        <v>45</v>
      </c>
      <c r="D18860" s="226">
        <v>39.76</v>
      </c>
    </row>
    <row r="18861" spans="1:4" x14ac:dyDescent="0.2">
      <c r="A18861" s="224" t="s">
        <v>30894</v>
      </c>
      <c r="B18861" s="225" t="s">
        <v>30895</v>
      </c>
      <c r="C18861" s="224" t="s">
        <v>45</v>
      </c>
      <c r="D18861" s="226">
        <v>34.869999999999997</v>
      </c>
    </row>
    <row r="18862" spans="1:4" x14ac:dyDescent="0.2">
      <c r="A18862" s="224" t="s">
        <v>30896</v>
      </c>
      <c r="B18862" s="225" t="s">
        <v>30895</v>
      </c>
      <c r="C18862" s="224" t="s">
        <v>45</v>
      </c>
      <c r="D18862" s="226">
        <v>32.96</v>
      </c>
    </row>
    <row r="18863" spans="1:4" x14ac:dyDescent="0.2">
      <c r="A18863" s="224" t="s">
        <v>30897</v>
      </c>
      <c r="B18863" s="225" t="s">
        <v>30898</v>
      </c>
      <c r="C18863" s="224" t="s">
        <v>45</v>
      </c>
      <c r="D18863" s="226">
        <v>41.67</v>
      </c>
    </row>
    <row r="18864" spans="1:4" x14ac:dyDescent="0.2">
      <c r="A18864" s="224" t="s">
        <v>30899</v>
      </c>
      <c r="B18864" s="225" t="s">
        <v>30898</v>
      </c>
      <c r="C18864" s="224" t="s">
        <v>45</v>
      </c>
      <c r="D18864" s="226">
        <v>39.76</v>
      </c>
    </row>
    <row r="18865" spans="1:4" x14ac:dyDescent="0.2">
      <c r="A18865" s="224" t="s">
        <v>30900</v>
      </c>
      <c r="B18865" s="225" t="s">
        <v>30901</v>
      </c>
      <c r="C18865" s="224" t="s">
        <v>45</v>
      </c>
      <c r="D18865" s="226">
        <v>99.76</v>
      </c>
    </row>
    <row r="18866" spans="1:4" x14ac:dyDescent="0.2">
      <c r="A18866" s="224" t="s">
        <v>30902</v>
      </c>
      <c r="B18866" s="225" t="s">
        <v>30901</v>
      </c>
      <c r="C18866" s="224" t="s">
        <v>45</v>
      </c>
      <c r="D18866" s="226">
        <v>97.85</v>
      </c>
    </row>
    <row r="18867" spans="1:4" x14ac:dyDescent="0.2">
      <c r="A18867" s="224" t="s">
        <v>30903</v>
      </c>
      <c r="B18867" s="225" t="s">
        <v>30904</v>
      </c>
      <c r="C18867" s="224" t="s">
        <v>45</v>
      </c>
      <c r="D18867" s="226">
        <v>143.79</v>
      </c>
    </row>
    <row r="18868" spans="1:4" x14ac:dyDescent="0.2">
      <c r="A18868" s="224" t="s">
        <v>30905</v>
      </c>
      <c r="B18868" s="225" t="s">
        <v>30904</v>
      </c>
      <c r="C18868" s="224" t="s">
        <v>45</v>
      </c>
      <c r="D18868" s="226">
        <v>141.88</v>
      </c>
    </row>
    <row r="18869" spans="1:4" x14ac:dyDescent="0.2">
      <c r="A18869" s="224" t="s">
        <v>30906</v>
      </c>
      <c r="B18869" s="225" t="s">
        <v>30907</v>
      </c>
      <c r="C18869" s="224" t="s">
        <v>45</v>
      </c>
      <c r="D18869" s="226">
        <v>170.39</v>
      </c>
    </row>
    <row r="18870" spans="1:4" x14ac:dyDescent="0.2">
      <c r="A18870" s="224" t="s">
        <v>30908</v>
      </c>
      <c r="B18870" s="225" t="s">
        <v>30907</v>
      </c>
      <c r="C18870" s="224" t="s">
        <v>45</v>
      </c>
      <c r="D18870" s="226">
        <v>168.48</v>
      </c>
    </row>
    <row r="18871" spans="1:4" x14ac:dyDescent="0.2">
      <c r="A18871" s="224" t="s">
        <v>30909</v>
      </c>
      <c r="B18871" s="225" t="s">
        <v>30910</v>
      </c>
      <c r="C18871" s="224" t="s">
        <v>45</v>
      </c>
      <c r="D18871" s="226">
        <v>189.37</v>
      </c>
    </row>
    <row r="18872" spans="1:4" x14ac:dyDescent="0.2">
      <c r="A18872" s="224" t="s">
        <v>30911</v>
      </c>
      <c r="B18872" s="225" t="s">
        <v>30910</v>
      </c>
      <c r="C18872" s="224" t="s">
        <v>45</v>
      </c>
      <c r="D18872" s="226">
        <v>187.46</v>
      </c>
    </row>
    <row r="18873" spans="1:4" x14ac:dyDescent="0.2">
      <c r="A18873" s="224" t="s">
        <v>30912</v>
      </c>
      <c r="B18873" s="225" t="s">
        <v>30913</v>
      </c>
      <c r="C18873" s="224" t="s">
        <v>45</v>
      </c>
      <c r="D18873" s="226">
        <v>152.81</v>
      </c>
    </row>
    <row r="18874" spans="1:4" x14ac:dyDescent="0.2">
      <c r="A18874" s="224" t="s">
        <v>30914</v>
      </c>
      <c r="B18874" s="225" t="s">
        <v>30913</v>
      </c>
      <c r="C18874" s="224" t="s">
        <v>45</v>
      </c>
      <c r="D18874" s="226">
        <v>142.94</v>
      </c>
    </row>
    <row r="18875" spans="1:4" x14ac:dyDescent="0.2">
      <c r="A18875" s="224" t="s">
        <v>30915</v>
      </c>
      <c r="B18875" s="225" t="s">
        <v>30916</v>
      </c>
      <c r="C18875" s="224" t="s">
        <v>45</v>
      </c>
      <c r="D18875" s="226">
        <v>282.91000000000003</v>
      </c>
    </row>
    <row r="18876" spans="1:4" x14ac:dyDescent="0.2">
      <c r="A18876" s="224" t="s">
        <v>30917</v>
      </c>
      <c r="B18876" s="225" t="s">
        <v>30916</v>
      </c>
      <c r="C18876" s="224" t="s">
        <v>45</v>
      </c>
      <c r="D18876" s="226">
        <v>273.04000000000002</v>
      </c>
    </row>
    <row r="18877" spans="1:4" x14ac:dyDescent="0.2">
      <c r="A18877" s="224" t="s">
        <v>30918</v>
      </c>
      <c r="B18877" s="225" t="s">
        <v>30919</v>
      </c>
      <c r="C18877" s="224" t="s">
        <v>45</v>
      </c>
      <c r="D18877" s="226">
        <v>616.13</v>
      </c>
    </row>
    <row r="18878" spans="1:4" x14ac:dyDescent="0.2">
      <c r="A18878" s="224" t="s">
        <v>30920</v>
      </c>
      <c r="B18878" s="225" t="s">
        <v>30919</v>
      </c>
      <c r="C18878" s="224" t="s">
        <v>45</v>
      </c>
      <c r="D18878" s="226">
        <v>606.26</v>
      </c>
    </row>
    <row r="18879" spans="1:4" x14ac:dyDescent="0.2">
      <c r="A18879" s="224" t="s">
        <v>30921</v>
      </c>
      <c r="B18879" s="225" t="s">
        <v>30922</v>
      </c>
      <c r="C18879" s="224" t="s">
        <v>45</v>
      </c>
      <c r="D18879" s="226">
        <v>111.49</v>
      </c>
    </row>
    <row r="18880" spans="1:4" x14ac:dyDescent="0.2">
      <c r="A18880" s="224" t="s">
        <v>30923</v>
      </c>
      <c r="B18880" s="225" t="s">
        <v>30922</v>
      </c>
      <c r="C18880" s="224" t="s">
        <v>45</v>
      </c>
      <c r="D18880" s="226">
        <v>107.66</v>
      </c>
    </row>
    <row r="18881" spans="1:4" x14ac:dyDescent="0.2">
      <c r="A18881" s="224" t="s">
        <v>30924</v>
      </c>
      <c r="B18881" s="225" t="s">
        <v>30925</v>
      </c>
      <c r="C18881" s="224" t="s">
        <v>45</v>
      </c>
      <c r="D18881" s="226">
        <v>4.55</v>
      </c>
    </row>
    <row r="18882" spans="1:4" x14ac:dyDescent="0.2">
      <c r="A18882" s="224" t="s">
        <v>30926</v>
      </c>
      <c r="B18882" s="225" t="s">
        <v>30925</v>
      </c>
      <c r="C18882" s="224" t="s">
        <v>45</v>
      </c>
      <c r="D18882" s="226">
        <v>4.17</v>
      </c>
    </row>
    <row r="18883" spans="1:4" x14ac:dyDescent="0.2">
      <c r="A18883" s="224" t="s">
        <v>30927</v>
      </c>
      <c r="B18883" s="225" t="s">
        <v>30928</v>
      </c>
      <c r="C18883" s="224" t="s">
        <v>45</v>
      </c>
      <c r="D18883" s="226">
        <v>34.92</v>
      </c>
    </row>
    <row r="18884" spans="1:4" x14ac:dyDescent="0.2">
      <c r="A18884" s="224" t="s">
        <v>30929</v>
      </c>
      <c r="B18884" s="225" t="s">
        <v>30928</v>
      </c>
      <c r="C18884" s="224" t="s">
        <v>45</v>
      </c>
      <c r="D18884" s="226">
        <v>32.61</v>
      </c>
    </row>
    <row r="18885" spans="1:4" x14ac:dyDescent="0.2">
      <c r="A18885" s="224" t="s">
        <v>30930</v>
      </c>
      <c r="B18885" s="225" t="s">
        <v>30931</v>
      </c>
      <c r="C18885" s="224" t="s">
        <v>45</v>
      </c>
      <c r="D18885" s="226">
        <v>39.64</v>
      </c>
    </row>
    <row r="18886" spans="1:4" x14ac:dyDescent="0.2">
      <c r="A18886" s="224" t="s">
        <v>30932</v>
      </c>
      <c r="B18886" s="225" t="s">
        <v>30931</v>
      </c>
      <c r="C18886" s="224" t="s">
        <v>45</v>
      </c>
      <c r="D18886" s="226">
        <v>34.36</v>
      </c>
    </row>
    <row r="18887" spans="1:4" x14ac:dyDescent="0.2">
      <c r="A18887" s="224" t="s">
        <v>30933</v>
      </c>
      <c r="B18887" s="225" t="s">
        <v>30934</v>
      </c>
      <c r="C18887" s="224" t="s">
        <v>45</v>
      </c>
      <c r="D18887" s="226">
        <v>38</v>
      </c>
    </row>
    <row r="18888" spans="1:4" x14ac:dyDescent="0.2">
      <c r="A18888" s="224" t="s">
        <v>30935</v>
      </c>
      <c r="B18888" s="225" t="s">
        <v>30934</v>
      </c>
      <c r="C18888" s="224" t="s">
        <v>45</v>
      </c>
      <c r="D18888" s="226">
        <v>38</v>
      </c>
    </row>
    <row r="18889" spans="1:4" x14ac:dyDescent="0.2">
      <c r="A18889" s="224" t="s">
        <v>30936</v>
      </c>
      <c r="B18889" s="225" t="s">
        <v>30937</v>
      </c>
      <c r="C18889" s="224" t="s">
        <v>45</v>
      </c>
      <c r="D18889" s="226">
        <v>35</v>
      </c>
    </row>
    <row r="18890" spans="1:4" x14ac:dyDescent="0.2">
      <c r="A18890" s="224" t="s">
        <v>30938</v>
      </c>
      <c r="B18890" s="225" t="s">
        <v>30937</v>
      </c>
      <c r="C18890" s="224" t="s">
        <v>45</v>
      </c>
      <c r="D18890" s="226">
        <v>35</v>
      </c>
    </row>
    <row r="18891" spans="1:4" x14ac:dyDescent="0.2">
      <c r="A18891" s="224" t="s">
        <v>30939</v>
      </c>
      <c r="B18891" s="225" t="s">
        <v>30940</v>
      </c>
      <c r="C18891" s="224" t="s">
        <v>45</v>
      </c>
      <c r="D18891" s="226">
        <v>45.99</v>
      </c>
    </row>
    <row r="18892" spans="1:4" x14ac:dyDescent="0.2">
      <c r="A18892" s="224" t="s">
        <v>30941</v>
      </c>
      <c r="B18892" s="225" t="s">
        <v>30940</v>
      </c>
      <c r="C18892" s="224" t="s">
        <v>45</v>
      </c>
      <c r="D18892" s="226">
        <v>45.99</v>
      </c>
    </row>
    <row r="18893" spans="1:4" x14ac:dyDescent="0.2">
      <c r="A18893" s="224" t="s">
        <v>30942</v>
      </c>
      <c r="B18893" s="225" t="s">
        <v>30943</v>
      </c>
      <c r="C18893" s="224" t="s">
        <v>45</v>
      </c>
      <c r="D18893" s="226">
        <v>45</v>
      </c>
    </row>
    <row r="18894" spans="1:4" x14ac:dyDescent="0.2">
      <c r="A18894" s="224" t="s">
        <v>30944</v>
      </c>
      <c r="B18894" s="225" t="s">
        <v>30943</v>
      </c>
      <c r="C18894" s="224" t="s">
        <v>45</v>
      </c>
      <c r="D18894" s="226">
        <v>45</v>
      </c>
    </row>
    <row r="18895" spans="1:4" x14ac:dyDescent="0.2">
      <c r="A18895" s="224" t="s">
        <v>30945</v>
      </c>
      <c r="B18895" s="225" t="s">
        <v>30946</v>
      </c>
      <c r="C18895" s="224" t="s">
        <v>45</v>
      </c>
      <c r="D18895" s="226">
        <v>68</v>
      </c>
    </row>
    <row r="18896" spans="1:4" x14ac:dyDescent="0.2">
      <c r="A18896" s="224" t="s">
        <v>30947</v>
      </c>
      <c r="B18896" s="225" t="s">
        <v>30946</v>
      </c>
      <c r="C18896" s="224" t="s">
        <v>45</v>
      </c>
      <c r="D18896" s="226">
        <v>68</v>
      </c>
    </row>
    <row r="18897" spans="1:4" x14ac:dyDescent="0.2">
      <c r="A18897" s="224" t="s">
        <v>30948</v>
      </c>
      <c r="B18897" s="225" t="s">
        <v>30949</v>
      </c>
      <c r="C18897" s="224" t="s">
        <v>256</v>
      </c>
      <c r="D18897" s="226">
        <v>109.66</v>
      </c>
    </row>
    <row r="18898" spans="1:4" x14ac:dyDescent="0.2">
      <c r="A18898" s="224" t="s">
        <v>30950</v>
      </c>
      <c r="B18898" s="225" t="s">
        <v>30949</v>
      </c>
      <c r="C18898" s="224" t="s">
        <v>256</v>
      </c>
      <c r="D18898" s="226">
        <v>109.66</v>
      </c>
    </row>
    <row r="18899" spans="1:4" x14ac:dyDescent="0.2">
      <c r="A18899" s="224" t="s">
        <v>30951</v>
      </c>
      <c r="B18899" s="225" t="s">
        <v>30952</v>
      </c>
      <c r="C18899" s="224" t="s">
        <v>256</v>
      </c>
      <c r="D18899" s="226">
        <v>134.03</v>
      </c>
    </row>
    <row r="18900" spans="1:4" x14ac:dyDescent="0.2">
      <c r="A18900" s="224" t="s">
        <v>30953</v>
      </c>
      <c r="B18900" s="225" t="s">
        <v>30952</v>
      </c>
      <c r="C18900" s="224" t="s">
        <v>256</v>
      </c>
      <c r="D18900" s="226">
        <v>134.03</v>
      </c>
    </row>
    <row r="18901" spans="1:4" x14ac:dyDescent="0.2">
      <c r="A18901" s="224" t="s">
        <v>30954</v>
      </c>
      <c r="B18901" s="225" t="s">
        <v>30955</v>
      </c>
      <c r="C18901" s="224" t="s">
        <v>256</v>
      </c>
      <c r="D18901" s="226">
        <v>144.51</v>
      </c>
    </row>
    <row r="18902" spans="1:4" x14ac:dyDescent="0.2">
      <c r="A18902" s="224" t="s">
        <v>30956</v>
      </c>
      <c r="B18902" s="225" t="s">
        <v>30955</v>
      </c>
      <c r="C18902" s="224" t="s">
        <v>256</v>
      </c>
      <c r="D18902" s="226">
        <v>144.51</v>
      </c>
    </row>
    <row r="18903" spans="1:4" x14ac:dyDescent="0.2">
      <c r="A18903" s="224" t="s">
        <v>30957</v>
      </c>
      <c r="B18903" s="225" t="s">
        <v>30958</v>
      </c>
      <c r="C18903" s="224" t="s">
        <v>256</v>
      </c>
      <c r="D18903" s="226">
        <v>55.61</v>
      </c>
    </row>
    <row r="18904" spans="1:4" x14ac:dyDescent="0.2">
      <c r="A18904" s="224" t="s">
        <v>30959</v>
      </c>
      <c r="B18904" s="225" t="s">
        <v>30958</v>
      </c>
      <c r="C18904" s="224" t="s">
        <v>256</v>
      </c>
      <c r="D18904" s="226">
        <v>55.61</v>
      </c>
    </row>
    <row r="18905" spans="1:4" x14ac:dyDescent="0.2">
      <c r="A18905" s="224" t="s">
        <v>30960</v>
      </c>
      <c r="B18905" s="225" t="s">
        <v>30961</v>
      </c>
      <c r="C18905" s="224" t="s">
        <v>256</v>
      </c>
      <c r="D18905" s="226">
        <v>169.72</v>
      </c>
    </row>
    <row r="18906" spans="1:4" x14ac:dyDescent="0.2">
      <c r="A18906" s="224" t="s">
        <v>30962</v>
      </c>
      <c r="B18906" s="225" t="s">
        <v>30963</v>
      </c>
      <c r="C18906" s="224" t="s">
        <v>256</v>
      </c>
      <c r="D18906" s="226">
        <v>71.7</v>
      </c>
    </row>
    <row r="18907" spans="1:4" x14ac:dyDescent="0.2">
      <c r="A18907" s="224" t="s">
        <v>30964</v>
      </c>
      <c r="B18907" s="225" t="s">
        <v>30963</v>
      </c>
      <c r="C18907" s="224" t="s">
        <v>256</v>
      </c>
      <c r="D18907" s="226">
        <v>59.17</v>
      </c>
    </row>
    <row r="18908" spans="1:4" x14ac:dyDescent="0.2">
      <c r="A18908" s="224" t="s">
        <v>30965</v>
      </c>
      <c r="B18908" s="225" t="s">
        <v>30961</v>
      </c>
      <c r="C18908" s="224" t="s">
        <v>256</v>
      </c>
      <c r="D18908" s="226">
        <v>166</v>
      </c>
    </row>
    <row r="18909" spans="1:4" x14ac:dyDescent="0.2">
      <c r="A18909" s="224" t="s">
        <v>30966</v>
      </c>
      <c r="B18909" s="225" t="s">
        <v>30963</v>
      </c>
      <c r="C18909" s="224" t="s">
        <v>256</v>
      </c>
      <c r="D18909" s="226">
        <v>67.98</v>
      </c>
    </row>
    <row r="18910" spans="1:4" x14ac:dyDescent="0.2">
      <c r="A18910" s="224" t="s">
        <v>30967</v>
      </c>
      <c r="B18910" s="225" t="s">
        <v>30963</v>
      </c>
      <c r="C18910" s="224" t="s">
        <v>256</v>
      </c>
      <c r="D18910" s="226">
        <v>55.45</v>
      </c>
    </row>
    <row r="18911" spans="1:4" x14ac:dyDescent="0.2">
      <c r="A18911" s="224" t="s">
        <v>30968</v>
      </c>
      <c r="B18911" s="225" t="s">
        <v>30969</v>
      </c>
      <c r="C18911" s="224" t="s">
        <v>256</v>
      </c>
      <c r="D18911" s="226">
        <v>202.84</v>
      </c>
    </row>
    <row r="18912" spans="1:4" x14ac:dyDescent="0.2">
      <c r="A18912" s="224" t="s">
        <v>30970</v>
      </c>
      <c r="B18912" s="225" t="s">
        <v>30969</v>
      </c>
      <c r="C18912" s="224" t="s">
        <v>256</v>
      </c>
      <c r="D18912" s="226">
        <v>83.21</v>
      </c>
    </row>
    <row r="18913" spans="1:4" x14ac:dyDescent="0.2">
      <c r="A18913" s="224" t="s">
        <v>30971</v>
      </c>
      <c r="B18913" s="225" t="s">
        <v>30969</v>
      </c>
      <c r="C18913" s="224" t="s">
        <v>256</v>
      </c>
      <c r="D18913" s="226">
        <v>67.680000000000007</v>
      </c>
    </row>
    <row r="18914" spans="1:4" x14ac:dyDescent="0.2">
      <c r="A18914" s="224" t="s">
        <v>30972</v>
      </c>
      <c r="B18914" s="225" t="s">
        <v>30969</v>
      </c>
      <c r="C18914" s="224" t="s">
        <v>256</v>
      </c>
      <c r="D18914" s="226">
        <v>199.12</v>
      </c>
    </row>
    <row r="18915" spans="1:4" x14ac:dyDescent="0.2">
      <c r="A18915" s="224" t="s">
        <v>30973</v>
      </c>
      <c r="B18915" s="225" t="s">
        <v>30969</v>
      </c>
      <c r="C18915" s="224" t="s">
        <v>256</v>
      </c>
      <c r="D18915" s="226">
        <v>79.489999999999995</v>
      </c>
    </row>
    <row r="18916" spans="1:4" x14ac:dyDescent="0.2">
      <c r="A18916" s="224" t="s">
        <v>30974</v>
      </c>
      <c r="B18916" s="225" t="s">
        <v>30969</v>
      </c>
      <c r="C18916" s="224" t="s">
        <v>256</v>
      </c>
      <c r="D18916" s="226">
        <v>63.96</v>
      </c>
    </row>
    <row r="18917" spans="1:4" x14ac:dyDescent="0.2">
      <c r="A18917" s="224" t="s">
        <v>30975</v>
      </c>
      <c r="B18917" s="225" t="s">
        <v>30976</v>
      </c>
      <c r="C18917" s="224" t="s">
        <v>256</v>
      </c>
      <c r="D18917" s="226">
        <v>257.73</v>
      </c>
    </row>
    <row r="18918" spans="1:4" x14ac:dyDescent="0.2">
      <c r="A18918" s="224" t="s">
        <v>30977</v>
      </c>
      <c r="B18918" s="225" t="s">
        <v>30976</v>
      </c>
      <c r="C18918" s="224" t="s">
        <v>256</v>
      </c>
      <c r="D18918" s="226">
        <v>103.69</v>
      </c>
    </row>
    <row r="18919" spans="1:4" x14ac:dyDescent="0.2">
      <c r="A18919" s="224" t="s">
        <v>30978</v>
      </c>
      <c r="B18919" s="225" t="s">
        <v>30976</v>
      </c>
      <c r="C18919" s="224" t="s">
        <v>256</v>
      </c>
      <c r="D18919" s="226">
        <v>82.41</v>
      </c>
    </row>
    <row r="18920" spans="1:4" x14ac:dyDescent="0.2">
      <c r="A18920" s="224" t="s">
        <v>30979</v>
      </c>
      <c r="B18920" s="225" t="s">
        <v>30976</v>
      </c>
      <c r="C18920" s="224" t="s">
        <v>256</v>
      </c>
      <c r="D18920" s="226">
        <v>254.01</v>
      </c>
    </row>
    <row r="18921" spans="1:4" x14ac:dyDescent="0.2">
      <c r="A18921" s="224" t="s">
        <v>30980</v>
      </c>
      <c r="B18921" s="225" t="s">
        <v>30976</v>
      </c>
      <c r="C18921" s="224" t="s">
        <v>256</v>
      </c>
      <c r="D18921" s="226">
        <v>99.97</v>
      </c>
    </row>
    <row r="18922" spans="1:4" x14ac:dyDescent="0.2">
      <c r="A18922" s="224" t="s">
        <v>30981</v>
      </c>
      <c r="B18922" s="225" t="s">
        <v>30976</v>
      </c>
      <c r="C18922" s="224" t="s">
        <v>256</v>
      </c>
      <c r="D18922" s="226">
        <v>78.69</v>
      </c>
    </row>
    <row r="18923" spans="1:4" x14ac:dyDescent="0.2">
      <c r="A18923" s="224" t="s">
        <v>30982</v>
      </c>
      <c r="B18923" s="225" t="s">
        <v>30983</v>
      </c>
      <c r="C18923" s="224" t="s">
        <v>256</v>
      </c>
      <c r="D18923" s="226">
        <v>190.28</v>
      </c>
    </row>
    <row r="18924" spans="1:4" x14ac:dyDescent="0.2">
      <c r="A18924" s="224" t="s">
        <v>30984</v>
      </c>
      <c r="B18924" s="225" t="s">
        <v>30983</v>
      </c>
      <c r="C18924" s="224" t="s">
        <v>256</v>
      </c>
      <c r="D18924" s="226">
        <v>82.19</v>
      </c>
    </row>
    <row r="18925" spans="1:4" x14ac:dyDescent="0.2">
      <c r="A18925" s="224" t="s">
        <v>30985</v>
      </c>
      <c r="B18925" s="225" t="s">
        <v>30983</v>
      </c>
      <c r="C18925" s="224" t="s">
        <v>256</v>
      </c>
      <c r="D18925" s="226">
        <v>67.040000000000006</v>
      </c>
    </row>
    <row r="18926" spans="1:4" x14ac:dyDescent="0.2">
      <c r="A18926" s="224" t="s">
        <v>30986</v>
      </c>
      <c r="B18926" s="225" t="s">
        <v>30983</v>
      </c>
      <c r="C18926" s="224" t="s">
        <v>256</v>
      </c>
      <c r="D18926" s="226">
        <v>186.56</v>
      </c>
    </row>
    <row r="18927" spans="1:4" x14ac:dyDescent="0.2">
      <c r="A18927" s="224" t="s">
        <v>30987</v>
      </c>
      <c r="B18927" s="225" t="s">
        <v>30983</v>
      </c>
      <c r="C18927" s="224" t="s">
        <v>256</v>
      </c>
      <c r="D18927" s="226">
        <v>78.47</v>
      </c>
    </row>
    <row r="18928" spans="1:4" x14ac:dyDescent="0.2">
      <c r="A18928" s="224" t="s">
        <v>30988</v>
      </c>
      <c r="B18928" s="225" t="s">
        <v>30983</v>
      </c>
      <c r="C18928" s="224" t="s">
        <v>256</v>
      </c>
      <c r="D18928" s="226">
        <v>63.32</v>
      </c>
    </row>
    <row r="18929" spans="1:4" x14ac:dyDescent="0.2">
      <c r="A18929" s="224" t="s">
        <v>30989</v>
      </c>
      <c r="B18929" s="225" t="s">
        <v>30990</v>
      </c>
      <c r="C18929" s="224" t="s">
        <v>256</v>
      </c>
      <c r="D18929" s="226">
        <v>219.88</v>
      </c>
    </row>
    <row r="18930" spans="1:4" x14ac:dyDescent="0.2">
      <c r="A18930" s="224" t="s">
        <v>30991</v>
      </c>
      <c r="B18930" s="225" t="s">
        <v>30990</v>
      </c>
      <c r="C18930" s="224" t="s">
        <v>256</v>
      </c>
      <c r="D18930" s="226">
        <v>91.69</v>
      </c>
    </row>
    <row r="18931" spans="1:4" x14ac:dyDescent="0.2">
      <c r="A18931" s="224" t="s">
        <v>30992</v>
      </c>
      <c r="B18931" s="225" t="s">
        <v>30990</v>
      </c>
      <c r="C18931" s="224" t="s">
        <v>256</v>
      </c>
      <c r="D18931" s="226">
        <v>73.66</v>
      </c>
    </row>
    <row r="18932" spans="1:4" x14ac:dyDescent="0.2">
      <c r="A18932" s="224" t="s">
        <v>30993</v>
      </c>
      <c r="B18932" s="225" t="s">
        <v>30990</v>
      </c>
      <c r="C18932" s="224" t="s">
        <v>256</v>
      </c>
      <c r="D18932" s="226">
        <v>216.16</v>
      </c>
    </row>
    <row r="18933" spans="1:4" x14ac:dyDescent="0.2">
      <c r="A18933" s="224" t="s">
        <v>30994</v>
      </c>
      <c r="B18933" s="225" t="s">
        <v>30990</v>
      </c>
      <c r="C18933" s="224" t="s">
        <v>256</v>
      </c>
      <c r="D18933" s="226">
        <v>87.97</v>
      </c>
    </row>
    <row r="18934" spans="1:4" x14ac:dyDescent="0.2">
      <c r="A18934" s="224" t="s">
        <v>30995</v>
      </c>
      <c r="B18934" s="225" t="s">
        <v>30990</v>
      </c>
      <c r="C18934" s="224" t="s">
        <v>256</v>
      </c>
      <c r="D18934" s="226">
        <v>69.94</v>
      </c>
    </row>
    <row r="18935" spans="1:4" x14ac:dyDescent="0.2">
      <c r="A18935" s="224" t="s">
        <v>30996</v>
      </c>
      <c r="B18935" s="225" t="s">
        <v>30997</v>
      </c>
      <c r="C18935" s="224" t="s">
        <v>256</v>
      </c>
      <c r="D18935" s="226">
        <v>257.07</v>
      </c>
    </row>
    <row r="18936" spans="1:4" x14ac:dyDescent="0.2">
      <c r="A18936" s="224" t="s">
        <v>30998</v>
      </c>
      <c r="B18936" s="225" t="s">
        <v>30997</v>
      </c>
      <c r="C18936" s="224" t="s">
        <v>256</v>
      </c>
      <c r="D18936" s="226">
        <v>108.95</v>
      </c>
    </row>
    <row r="18937" spans="1:4" x14ac:dyDescent="0.2">
      <c r="A18937" s="224" t="s">
        <v>30999</v>
      </c>
      <c r="B18937" s="225" t="s">
        <v>30997</v>
      </c>
      <c r="C18937" s="224" t="s">
        <v>256</v>
      </c>
      <c r="D18937" s="226">
        <v>87.4</v>
      </c>
    </row>
    <row r="18938" spans="1:4" x14ac:dyDescent="0.2">
      <c r="A18938" s="224" t="s">
        <v>31000</v>
      </c>
      <c r="B18938" s="225" t="s">
        <v>30997</v>
      </c>
      <c r="C18938" s="224" t="s">
        <v>256</v>
      </c>
      <c r="D18938" s="226">
        <v>253.35</v>
      </c>
    </row>
    <row r="18939" spans="1:4" x14ac:dyDescent="0.2">
      <c r="A18939" s="224" t="s">
        <v>31001</v>
      </c>
      <c r="B18939" s="225" t="s">
        <v>30997</v>
      </c>
      <c r="C18939" s="224" t="s">
        <v>256</v>
      </c>
      <c r="D18939" s="226">
        <v>105.23</v>
      </c>
    </row>
    <row r="18940" spans="1:4" x14ac:dyDescent="0.2">
      <c r="A18940" s="224" t="s">
        <v>31002</v>
      </c>
      <c r="B18940" s="225" t="s">
        <v>30997</v>
      </c>
      <c r="C18940" s="224" t="s">
        <v>256</v>
      </c>
      <c r="D18940" s="226">
        <v>83.68</v>
      </c>
    </row>
    <row r="18941" spans="1:4" x14ac:dyDescent="0.2">
      <c r="A18941" s="224" t="s">
        <v>31003</v>
      </c>
      <c r="B18941" s="225" t="s">
        <v>31004</v>
      </c>
      <c r="C18941" s="224" t="s">
        <v>256</v>
      </c>
      <c r="D18941" s="226">
        <v>277.43</v>
      </c>
    </row>
    <row r="18942" spans="1:4" x14ac:dyDescent="0.2">
      <c r="A18942" s="224" t="s">
        <v>31005</v>
      </c>
      <c r="B18942" s="225" t="s">
        <v>31004</v>
      </c>
      <c r="C18942" s="224" t="s">
        <v>256</v>
      </c>
      <c r="D18942" s="226">
        <v>105.51</v>
      </c>
    </row>
    <row r="18943" spans="1:4" x14ac:dyDescent="0.2">
      <c r="A18943" s="224" t="s">
        <v>31006</v>
      </c>
      <c r="B18943" s="225" t="s">
        <v>31004</v>
      </c>
      <c r="C18943" s="224" t="s">
        <v>256</v>
      </c>
      <c r="D18943" s="226">
        <v>82.83</v>
      </c>
    </row>
    <row r="18944" spans="1:4" x14ac:dyDescent="0.2">
      <c r="A18944" s="224" t="s">
        <v>31007</v>
      </c>
      <c r="B18944" s="225" t="s">
        <v>31004</v>
      </c>
      <c r="C18944" s="224" t="s">
        <v>256</v>
      </c>
      <c r="D18944" s="226">
        <v>273.70999999999998</v>
      </c>
    </row>
    <row r="18945" spans="1:4" x14ac:dyDescent="0.2">
      <c r="A18945" s="224" t="s">
        <v>31008</v>
      </c>
      <c r="B18945" s="225" t="s">
        <v>31004</v>
      </c>
      <c r="C18945" s="224" t="s">
        <v>256</v>
      </c>
      <c r="D18945" s="226">
        <v>101.79</v>
      </c>
    </row>
    <row r="18946" spans="1:4" x14ac:dyDescent="0.2">
      <c r="A18946" s="224" t="s">
        <v>31009</v>
      </c>
      <c r="B18946" s="225" t="s">
        <v>31004</v>
      </c>
      <c r="C18946" s="224" t="s">
        <v>256</v>
      </c>
      <c r="D18946" s="226">
        <v>79.11</v>
      </c>
    </row>
    <row r="18947" spans="1:4" x14ac:dyDescent="0.2">
      <c r="A18947" s="224" t="s">
        <v>31010</v>
      </c>
      <c r="B18947" s="225" t="s">
        <v>31011</v>
      </c>
      <c r="C18947" s="224" t="s">
        <v>256</v>
      </c>
      <c r="D18947" s="226">
        <v>528.48</v>
      </c>
    </row>
    <row r="18948" spans="1:4" x14ac:dyDescent="0.2">
      <c r="A18948" s="224" t="s">
        <v>31012</v>
      </c>
      <c r="B18948" s="225" t="s">
        <v>31011</v>
      </c>
      <c r="C18948" s="224" t="s">
        <v>256</v>
      </c>
      <c r="D18948" s="226">
        <v>236.45</v>
      </c>
    </row>
    <row r="18949" spans="1:4" x14ac:dyDescent="0.2">
      <c r="A18949" s="224" t="s">
        <v>31013</v>
      </c>
      <c r="B18949" s="225" t="s">
        <v>31011</v>
      </c>
      <c r="C18949" s="224" t="s">
        <v>256</v>
      </c>
      <c r="D18949" s="226">
        <v>191.45</v>
      </c>
    </row>
    <row r="18950" spans="1:4" x14ac:dyDescent="0.2">
      <c r="A18950" s="224" t="s">
        <v>31014</v>
      </c>
      <c r="B18950" s="225" t="s">
        <v>31011</v>
      </c>
      <c r="C18950" s="224" t="s">
        <v>256</v>
      </c>
      <c r="D18950" s="226">
        <v>524.76</v>
      </c>
    </row>
    <row r="18951" spans="1:4" x14ac:dyDescent="0.2">
      <c r="A18951" s="224" t="s">
        <v>31015</v>
      </c>
      <c r="B18951" s="225" t="s">
        <v>31011</v>
      </c>
      <c r="C18951" s="224" t="s">
        <v>256</v>
      </c>
      <c r="D18951" s="226">
        <v>232.73</v>
      </c>
    </row>
    <row r="18952" spans="1:4" x14ac:dyDescent="0.2">
      <c r="A18952" s="224" t="s">
        <v>31016</v>
      </c>
      <c r="B18952" s="225" t="s">
        <v>31011</v>
      </c>
      <c r="C18952" s="224" t="s">
        <v>256</v>
      </c>
      <c r="D18952" s="226">
        <v>187.73</v>
      </c>
    </row>
    <row r="18953" spans="1:4" x14ac:dyDescent="0.2">
      <c r="A18953" s="224" t="s">
        <v>31017</v>
      </c>
      <c r="B18953" s="225" t="s">
        <v>31018</v>
      </c>
      <c r="C18953" s="224" t="s">
        <v>256</v>
      </c>
      <c r="D18953" s="226">
        <v>273.95999999999998</v>
      </c>
    </row>
    <row r="18954" spans="1:4" x14ac:dyDescent="0.2">
      <c r="A18954" s="224" t="s">
        <v>31019</v>
      </c>
      <c r="B18954" s="225" t="s">
        <v>31018</v>
      </c>
      <c r="C18954" s="224" t="s">
        <v>256</v>
      </c>
      <c r="D18954" s="226">
        <v>114.05</v>
      </c>
    </row>
    <row r="18955" spans="1:4" x14ac:dyDescent="0.2">
      <c r="A18955" s="224" t="s">
        <v>31020</v>
      </c>
      <c r="B18955" s="225" t="s">
        <v>31018</v>
      </c>
      <c r="C18955" s="224" t="s">
        <v>256</v>
      </c>
      <c r="D18955" s="226">
        <v>91.26</v>
      </c>
    </row>
    <row r="18956" spans="1:4" x14ac:dyDescent="0.2">
      <c r="A18956" s="224" t="s">
        <v>31021</v>
      </c>
      <c r="B18956" s="225" t="s">
        <v>31018</v>
      </c>
      <c r="C18956" s="224" t="s">
        <v>256</v>
      </c>
      <c r="D18956" s="226">
        <v>270.24</v>
      </c>
    </row>
    <row r="18957" spans="1:4" x14ac:dyDescent="0.2">
      <c r="A18957" s="224" t="s">
        <v>31022</v>
      </c>
      <c r="B18957" s="225" t="s">
        <v>31018</v>
      </c>
      <c r="C18957" s="224" t="s">
        <v>256</v>
      </c>
      <c r="D18957" s="226">
        <v>110.33</v>
      </c>
    </row>
    <row r="18958" spans="1:4" x14ac:dyDescent="0.2">
      <c r="A18958" s="224" t="s">
        <v>31023</v>
      </c>
      <c r="B18958" s="225" t="s">
        <v>31018</v>
      </c>
      <c r="C18958" s="224" t="s">
        <v>256</v>
      </c>
      <c r="D18958" s="226">
        <v>87.54</v>
      </c>
    </row>
    <row r="18959" spans="1:4" x14ac:dyDescent="0.2">
      <c r="A18959" s="224" t="s">
        <v>31024</v>
      </c>
      <c r="B18959" s="225" t="s">
        <v>31025</v>
      </c>
      <c r="C18959" s="224" t="s">
        <v>256</v>
      </c>
      <c r="D18959" s="226">
        <v>428.31</v>
      </c>
    </row>
    <row r="18960" spans="1:4" x14ac:dyDescent="0.2">
      <c r="A18960" s="224" t="s">
        <v>31026</v>
      </c>
      <c r="B18960" s="225" t="s">
        <v>31025</v>
      </c>
      <c r="C18960" s="224" t="s">
        <v>256</v>
      </c>
      <c r="D18960" s="226">
        <v>134.44999999999999</v>
      </c>
    </row>
    <row r="18961" spans="1:4" x14ac:dyDescent="0.2">
      <c r="A18961" s="224" t="s">
        <v>31027</v>
      </c>
      <c r="B18961" s="225" t="s">
        <v>31025</v>
      </c>
      <c r="C18961" s="224" t="s">
        <v>256</v>
      </c>
      <c r="D18961" s="226">
        <v>96.27</v>
      </c>
    </row>
    <row r="18962" spans="1:4" x14ac:dyDescent="0.2">
      <c r="A18962" s="224" t="s">
        <v>31028</v>
      </c>
      <c r="B18962" s="225" t="s">
        <v>31025</v>
      </c>
      <c r="C18962" s="224" t="s">
        <v>256</v>
      </c>
      <c r="D18962" s="226">
        <v>424.59</v>
      </c>
    </row>
    <row r="18963" spans="1:4" x14ac:dyDescent="0.2">
      <c r="A18963" s="224" t="s">
        <v>31029</v>
      </c>
      <c r="B18963" s="225" t="s">
        <v>31025</v>
      </c>
      <c r="C18963" s="224" t="s">
        <v>256</v>
      </c>
      <c r="D18963" s="226">
        <v>130.72999999999999</v>
      </c>
    </row>
    <row r="18964" spans="1:4" x14ac:dyDescent="0.2">
      <c r="A18964" s="224" t="s">
        <v>31030</v>
      </c>
      <c r="B18964" s="225" t="s">
        <v>31025</v>
      </c>
      <c r="C18964" s="224" t="s">
        <v>256</v>
      </c>
      <c r="D18964" s="226">
        <v>92.55</v>
      </c>
    </row>
    <row r="18965" spans="1:4" x14ac:dyDescent="0.2">
      <c r="A18965" s="224" t="s">
        <v>31031</v>
      </c>
      <c r="B18965" s="225" t="s">
        <v>31032</v>
      </c>
      <c r="C18965" s="224" t="s">
        <v>256</v>
      </c>
      <c r="D18965" s="226">
        <v>207.61</v>
      </c>
    </row>
    <row r="18966" spans="1:4" x14ac:dyDescent="0.2">
      <c r="A18966" s="224" t="s">
        <v>31033</v>
      </c>
      <c r="B18966" s="225" t="s">
        <v>31032</v>
      </c>
      <c r="C18966" s="224" t="s">
        <v>256</v>
      </c>
      <c r="D18966" s="226">
        <v>84.5</v>
      </c>
    </row>
    <row r="18967" spans="1:4" x14ac:dyDescent="0.2">
      <c r="A18967" s="224" t="s">
        <v>31034</v>
      </c>
      <c r="B18967" s="225" t="s">
        <v>31032</v>
      </c>
      <c r="C18967" s="224" t="s">
        <v>256</v>
      </c>
      <c r="D18967" s="226">
        <v>67.64</v>
      </c>
    </row>
    <row r="18968" spans="1:4" x14ac:dyDescent="0.2">
      <c r="A18968" s="224" t="s">
        <v>31035</v>
      </c>
      <c r="B18968" s="225" t="s">
        <v>31032</v>
      </c>
      <c r="C18968" s="224" t="s">
        <v>256</v>
      </c>
      <c r="D18968" s="226">
        <v>203.89</v>
      </c>
    </row>
    <row r="18969" spans="1:4" x14ac:dyDescent="0.2">
      <c r="A18969" s="224" t="s">
        <v>31036</v>
      </c>
      <c r="B18969" s="225" t="s">
        <v>31032</v>
      </c>
      <c r="C18969" s="224" t="s">
        <v>256</v>
      </c>
      <c r="D18969" s="226">
        <v>80.78</v>
      </c>
    </row>
    <row r="18970" spans="1:4" x14ac:dyDescent="0.2">
      <c r="A18970" s="224" t="s">
        <v>31037</v>
      </c>
      <c r="B18970" s="225" t="s">
        <v>31032</v>
      </c>
      <c r="C18970" s="224" t="s">
        <v>256</v>
      </c>
      <c r="D18970" s="226">
        <v>63.92</v>
      </c>
    </row>
    <row r="18971" spans="1:4" x14ac:dyDescent="0.2">
      <c r="A18971" s="224" t="s">
        <v>31038</v>
      </c>
      <c r="B18971" s="225" t="s">
        <v>31039</v>
      </c>
      <c r="C18971" s="224" t="s">
        <v>256</v>
      </c>
      <c r="D18971" s="226">
        <v>230.75</v>
      </c>
    </row>
    <row r="18972" spans="1:4" x14ac:dyDescent="0.2">
      <c r="A18972" s="224" t="s">
        <v>31040</v>
      </c>
      <c r="B18972" s="225" t="s">
        <v>31039</v>
      </c>
      <c r="C18972" s="224" t="s">
        <v>256</v>
      </c>
      <c r="D18972" s="226">
        <v>96.76</v>
      </c>
    </row>
    <row r="18973" spans="1:4" x14ac:dyDescent="0.2">
      <c r="A18973" s="224" t="s">
        <v>31041</v>
      </c>
      <c r="B18973" s="225" t="s">
        <v>31039</v>
      </c>
      <c r="C18973" s="224" t="s">
        <v>256</v>
      </c>
      <c r="D18973" s="226">
        <v>78.12</v>
      </c>
    </row>
    <row r="18974" spans="1:4" x14ac:dyDescent="0.2">
      <c r="A18974" s="224" t="s">
        <v>31042</v>
      </c>
      <c r="B18974" s="225" t="s">
        <v>31039</v>
      </c>
      <c r="C18974" s="224" t="s">
        <v>256</v>
      </c>
      <c r="D18974" s="226">
        <v>227.03</v>
      </c>
    </row>
    <row r="18975" spans="1:4" x14ac:dyDescent="0.2">
      <c r="A18975" s="224" t="s">
        <v>31043</v>
      </c>
      <c r="B18975" s="225" t="s">
        <v>31039</v>
      </c>
      <c r="C18975" s="224" t="s">
        <v>256</v>
      </c>
      <c r="D18975" s="226">
        <v>93.04</v>
      </c>
    </row>
    <row r="18976" spans="1:4" x14ac:dyDescent="0.2">
      <c r="A18976" s="224" t="s">
        <v>31044</v>
      </c>
      <c r="B18976" s="225" t="s">
        <v>31039</v>
      </c>
      <c r="C18976" s="224" t="s">
        <v>256</v>
      </c>
      <c r="D18976" s="226">
        <v>74.400000000000006</v>
      </c>
    </row>
    <row r="18977" spans="1:4" x14ac:dyDescent="0.2">
      <c r="A18977" s="224" t="s">
        <v>31045</v>
      </c>
      <c r="B18977" s="225" t="s">
        <v>31046</v>
      </c>
      <c r="C18977" s="224" t="s">
        <v>256</v>
      </c>
      <c r="D18977" s="226">
        <v>246.57</v>
      </c>
    </row>
    <row r="18978" spans="1:4" x14ac:dyDescent="0.2">
      <c r="A18978" s="224" t="s">
        <v>31047</v>
      </c>
      <c r="B18978" s="225" t="s">
        <v>31046</v>
      </c>
      <c r="C18978" s="224" t="s">
        <v>256</v>
      </c>
      <c r="D18978" s="226">
        <v>106.85</v>
      </c>
    </row>
    <row r="18979" spans="1:4" x14ac:dyDescent="0.2">
      <c r="A18979" s="224" t="s">
        <v>31048</v>
      </c>
      <c r="B18979" s="225" t="s">
        <v>31046</v>
      </c>
      <c r="C18979" s="224" t="s">
        <v>256</v>
      </c>
      <c r="D18979" s="226">
        <v>86.74</v>
      </c>
    </row>
    <row r="18980" spans="1:4" x14ac:dyDescent="0.2">
      <c r="A18980" s="224" t="s">
        <v>31049</v>
      </c>
      <c r="B18980" s="225" t="s">
        <v>31046</v>
      </c>
      <c r="C18980" s="224" t="s">
        <v>256</v>
      </c>
      <c r="D18980" s="226">
        <v>242.85</v>
      </c>
    </row>
    <row r="18981" spans="1:4" x14ac:dyDescent="0.2">
      <c r="A18981" s="224" t="s">
        <v>31050</v>
      </c>
      <c r="B18981" s="225" t="s">
        <v>31046</v>
      </c>
      <c r="C18981" s="224" t="s">
        <v>256</v>
      </c>
      <c r="D18981" s="226">
        <v>103.13</v>
      </c>
    </row>
    <row r="18982" spans="1:4" x14ac:dyDescent="0.2">
      <c r="A18982" s="224" t="s">
        <v>31051</v>
      </c>
      <c r="B18982" s="225" t="s">
        <v>31046</v>
      </c>
      <c r="C18982" s="224" t="s">
        <v>256</v>
      </c>
      <c r="D18982" s="226">
        <v>83.02</v>
      </c>
    </row>
    <row r="18983" spans="1:4" x14ac:dyDescent="0.2">
      <c r="A18983" s="224" t="s">
        <v>31052</v>
      </c>
      <c r="B18983" s="225" t="s">
        <v>31053</v>
      </c>
      <c r="C18983" s="224" t="s">
        <v>256</v>
      </c>
      <c r="D18983" s="226">
        <v>315.64999999999998</v>
      </c>
    </row>
    <row r="18984" spans="1:4" x14ac:dyDescent="0.2">
      <c r="A18984" s="224" t="s">
        <v>31054</v>
      </c>
      <c r="B18984" s="225" t="s">
        <v>31053</v>
      </c>
      <c r="C18984" s="224" t="s">
        <v>256</v>
      </c>
      <c r="D18984" s="226">
        <v>118.21</v>
      </c>
    </row>
    <row r="18985" spans="1:4" x14ac:dyDescent="0.2">
      <c r="A18985" s="224" t="s">
        <v>31055</v>
      </c>
      <c r="B18985" s="225" t="s">
        <v>31053</v>
      </c>
      <c r="C18985" s="224" t="s">
        <v>256</v>
      </c>
      <c r="D18985" s="226">
        <v>91.23</v>
      </c>
    </row>
    <row r="18986" spans="1:4" x14ac:dyDescent="0.2">
      <c r="A18986" s="224" t="s">
        <v>31056</v>
      </c>
      <c r="B18986" s="225" t="s">
        <v>31053</v>
      </c>
      <c r="C18986" s="224" t="s">
        <v>256</v>
      </c>
      <c r="D18986" s="226">
        <v>311.93</v>
      </c>
    </row>
    <row r="18987" spans="1:4" x14ac:dyDescent="0.2">
      <c r="A18987" s="224" t="s">
        <v>31057</v>
      </c>
      <c r="B18987" s="225" t="s">
        <v>31053</v>
      </c>
      <c r="C18987" s="224" t="s">
        <v>256</v>
      </c>
      <c r="D18987" s="226">
        <v>114.49</v>
      </c>
    </row>
    <row r="18988" spans="1:4" x14ac:dyDescent="0.2">
      <c r="A18988" s="224" t="s">
        <v>31058</v>
      </c>
      <c r="B18988" s="225" t="s">
        <v>31053</v>
      </c>
      <c r="C18988" s="224" t="s">
        <v>256</v>
      </c>
      <c r="D18988" s="226">
        <v>87.51</v>
      </c>
    </row>
    <row r="18989" spans="1:4" x14ac:dyDescent="0.2">
      <c r="A18989" s="224" t="s">
        <v>31059</v>
      </c>
      <c r="B18989" s="225" t="s">
        <v>31060</v>
      </c>
      <c r="C18989" s="224" t="s">
        <v>256</v>
      </c>
      <c r="D18989" s="226">
        <v>424.45</v>
      </c>
    </row>
    <row r="18990" spans="1:4" x14ac:dyDescent="0.2">
      <c r="A18990" s="224" t="s">
        <v>31061</v>
      </c>
      <c r="B18990" s="225" t="s">
        <v>31060</v>
      </c>
      <c r="C18990" s="224" t="s">
        <v>256</v>
      </c>
      <c r="D18990" s="226">
        <v>137.27000000000001</v>
      </c>
    </row>
    <row r="18991" spans="1:4" x14ac:dyDescent="0.2">
      <c r="A18991" s="224" t="s">
        <v>31062</v>
      </c>
      <c r="B18991" s="225" t="s">
        <v>31060</v>
      </c>
      <c r="C18991" s="224" t="s">
        <v>256</v>
      </c>
      <c r="D18991" s="226">
        <v>116.88</v>
      </c>
    </row>
    <row r="18992" spans="1:4" x14ac:dyDescent="0.2">
      <c r="A18992" s="224" t="s">
        <v>31063</v>
      </c>
      <c r="B18992" s="225" t="s">
        <v>31060</v>
      </c>
      <c r="C18992" s="224" t="s">
        <v>256</v>
      </c>
      <c r="D18992" s="226">
        <v>420.73</v>
      </c>
    </row>
    <row r="18993" spans="1:4" x14ac:dyDescent="0.2">
      <c r="A18993" s="224" t="s">
        <v>31064</v>
      </c>
      <c r="B18993" s="225" t="s">
        <v>31060</v>
      </c>
      <c r="C18993" s="224" t="s">
        <v>256</v>
      </c>
      <c r="D18993" s="226">
        <v>133.55000000000001</v>
      </c>
    </row>
    <row r="18994" spans="1:4" x14ac:dyDescent="0.2">
      <c r="A18994" s="224" t="s">
        <v>31065</v>
      </c>
      <c r="B18994" s="225" t="s">
        <v>31060</v>
      </c>
      <c r="C18994" s="224" t="s">
        <v>256</v>
      </c>
      <c r="D18994" s="226">
        <v>113.16</v>
      </c>
    </row>
    <row r="18995" spans="1:4" x14ac:dyDescent="0.2">
      <c r="A18995" s="224" t="s">
        <v>31066</v>
      </c>
      <c r="B18995" s="225" t="s">
        <v>31067</v>
      </c>
      <c r="C18995" s="224" t="s">
        <v>256</v>
      </c>
      <c r="D18995" s="226">
        <v>306.83999999999997</v>
      </c>
    </row>
    <row r="18996" spans="1:4" x14ac:dyDescent="0.2">
      <c r="A18996" s="224" t="s">
        <v>31068</v>
      </c>
      <c r="B18996" s="225" t="s">
        <v>31067</v>
      </c>
      <c r="C18996" s="224" t="s">
        <v>256</v>
      </c>
      <c r="D18996" s="226">
        <v>126.49</v>
      </c>
    </row>
    <row r="18997" spans="1:4" x14ac:dyDescent="0.2">
      <c r="A18997" s="224" t="s">
        <v>31069</v>
      </c>
      <c r="B18997" s="225" t="s">
        <v>31067</v>
      </c>
      <c r="C18997" s="224" t="s">
        <v>256</v>
      </c>
      <c r="D18997" s="226">
        <v>101.88</v>
      </c>
    </row>
    <row r="18998" spans="1:4" x14ac:dyDescent="0.2">
      <c r="A18998" s="224" t="s">
        <v>31070</v>
      </c>
      <c r="B18998" s="225" t="s">
        <v>31067</v>
      </c>
      <c r="C18998" s="224" t="s">
        <v>256</v>
      </c>
      <c r="D18998" s="226">
        <v>303.12</v>
      </c>
    </row>
    <row r="18999" spans="1:4" x14ac:dyDescent="0.2">
      <c r="A18999" s="224" t="s">
        <v>31071</v>
      </c>
      <c r="B18999" s="225" t="s">
        <v>31067</v>
      </c>
      <c r="C18999" s="224" t="s">
        <v>256</v>
      </c>
      <c r="D18999" s="226">
        <v>122.77</v>
      </c>
    </row>
    <row r="19000" spans="1:4" x14ac:dyDescent="0.2">
      <c r="A19000" s="224" t="s">
        <v>31072</v>
      </c>
      <c r="B19000" s="225" t="s">
        <v>31067</v>
      </c>
      <c r="C19000" s="224" t="s">
        <v>256</v>
      </c>
      <c r="D19000" s="226">
        <v>98.16</v>
      </c>
    </row>
    <row r="19001" spans="1:4" x14ac:dyDescent="0.2">
      <c r="A19001" s="224" t="s">
        <v>31073</v>
      </c>
      <c r="B19001" s="225" t="s">
        <v>31074</v>
      </c>
      <c r="C19001" s="224" t="s">
        <v>256</v>
      </c>
      <c r="D19001" s="226">
        <v>336.24</v>
      </c>
    </row>
    <row r="19002" spans="1:4" x14ac:dyDescent="0.2">
      <c r="A19002" s="224" t="s">
        <v>31075</v>
      </c>
      <c r="B19002" s="225" t="s">
        <v>31074</v>
      </c>
      <c r="C19002" s="224" t="s">
        <v>256</v>
      </c>
      <c r="D19002" s="226">
        <v>139.88999999999999</v>
      </c>
    </row>
    <row r="19003" spans="1:4" x14ac:dyDescent="0.2">
      <c r="A19003" s="224" t="s">
        <v>31076</v>
      </c>
      <c r="B19003" s="225" t="s">
        <v>31074</v>
      </c>
      <c r="C19003" s="224" t="s">
        <v>256</v>
      </c>
      <c r="D19003" s="226">
        <v>111.98</v>
      </c>
    </row>
    <row r="19004" spans="1:4" x14ac:dyDescent="0.2">
      <c r="A19004" s="224" t="s">
        <v>31077</v>
      </c>
      <c r="B19004" s="225" t="s">
        <v>31074</v>
      </c>
      <c r="C19004" s="224" t="s">
        <v>256</v>
      </c>
      <c r="D19004" s="226">
        <v>332.52</v>
      </c>
    </row>
    <row r="19005" spans="1:4" x14ac:dyDescent="0.2">
      <c r="A19005" s="224" t="s">
        <v>31078</v>
      </c>
      <c r="B19005" s="225" t="s">
        <v>31074</v>
      </c>
      <c r="C19005" s="224" t="s">
        <v>256</v>
      </c>
      <c r="D19005" s="226">
        <v>136.16999999999999</v>
      </c>
    </row>
    <row r="19006" spans="1:4" x14ac:dyDescent="0.2">
      <c r="A19006" s="224" t="s">
        <v>31079</v>
      </c>
      <c r="B19006" s="225" t="s">
        <v>31074</v>
      </c>
      <c r="C19006" s="224" t="s">
        <v>256</v>
      </c>
      <c r="D19006" s="226">
        <v>108.26</v>
      </c>
    </row>
    <row r="19007" spans="1:4" x14ac:dyDescent="0.2">
      <c r="A19007" s="224" t="s">
        <v>31080</v>
      </c>
      <c r="B19007" s="225" t="s">
        <v>31081</v>
      </c>
      <c r="C19007" s="224" t="s">
        <v>256</v>
      </c>
      <c r="D19007" s="226">
        <v>522.21</v>
      </c>
    </row>
    <row r="19008" spans="1:4" x14ac:dyDescent="0.2">
      <c r="A19008" s="224" t="s">
        <v>31082</v>
      </c>
      <c r="B19008" s="225" t="s">
        <v>31081</v>
      </c>
      <c r="C19008" s="224" t="s">
        <v>256</v>
      </c>
      <c r="D19008" s="226">
        <v>220.56</v>
      </c>
    </row>
    <row r="19009" spans="1:4" x14ac:dyDescent="0.2">
      <c r="A19009" s="224" t="s">
        <v>31083</v>
      </c>
      <c r="B19009" s="225" t="s">
        <v>31081</v>
      </c>
      <c r="C19009" s="224" t="s">
        <v>256</v>
      </c>
      <c r="D19009" s="226">
        <v>174.07</v>
      </c>
    </row>
    <row r="19010" spans="1:4" x14ac:dyDescent="0.2">
      <c r="A19010" s="224" t="s">
        <v>31084</v>
      </c>
      <c r="B19010" s="225" t="s">
        <v>31081</v>
      </c>
      <c r="C19010" s="224" t="s">
        <v>256</v>
      </c>
      <c r="D19010" s="226">
        <v>518.49</v>
      </c>
    </row>
    <row r="19011" spans="1:4" x14ac:dyDescent="0.2">
      <c r="A19011" s="224" t="s">
        <v>31085</v>
      </c>
      <c r="B19011" s="225" t="s">
        <v>31081</v>
      </c>
      <c r="C19011" s="224" t="s">
        <v>256</v>
      </c>
      <c r="D19011" s="226">
        <v>216.84</v>
      </c>
    </row>
    <row r="19012" spans="1:4" x14ac:dyDescent="0.2">
      <c r="A19012" s="224" t="s">
        <v>31086</v>
      </c>
      <c r="B19012" s="225" t="s">
        <v>31081</v>
      </c>
      <c r="C19012" s="224" t="s">
        <v>256</v>
      </c>
      <c r="D19012" s="226">
        <v>170.35</v>
      </c>
    </row>
    <row r="19013" spans="1:4" x14ac:dyDescent="0.2">
      <c r="A19013" s="224" t="s">
        <v>31087</v>
      </c>
      <c r="B19013" s="225" t="s">
        <v>31088</v>
      </c>
      <c r="C19013" s="224" t="s">
        <v>256</v>
      </c>
      <c r="D19013" s="226">
        <v>383.28</v>
      </c>
    </row>
    <row r="19014" spans="1:4" x14ac:dyDescent="0.2">
      <c r="A19014" s="224" t="s">
        <v>31089</v>
      </c>
      <c r="B19014" s="225" t="s">
        <v>31088</v>
      </c>
      <c r="C19014" s="224" t="s">
        <v>256</v>
      </c>
      <c r="D19014" s="226">
        <v>145.30000000000001</v>
      </c>
    </row>
    <row r="19015" spans="1:4" x14ac:dyDescent="0.2">
      <c r="A19015" s="224" t="s">
        <v>31090</v>
      </c>
      <c r="B19015" s="225" t="s">
        <v>31088</v>
      </c>
      <c r="C19015" s="224" t="s">
        <v>256</v>
      </c>
      <c r="D19015" s="226">
        <v>111.89</v>
      </c>
    </row>
    <row r="19016" spans="1:4" x14ac:dyDescent="0.2">
      <c r="A19016" s="224" t="s">
        <v>31091</v>
      </c>
      <c r="B19016" s="225" t="s">
        <v>31088</v>
      </c>
      <c r="C19016" s="224" t="s">
        <v>256</v>
      </c>
      <c r="D19016" s="226">
        <v>379.56</v>
      </c>
    </row>
    <row r="19017" spans="1:4" x14ac:dyDescent="0.2">
      <c r="A19017" s="224" t="s">
        <v>31092</v>
      </c>
      <c r="B19017" s="225" t="s">
        <v>31088</v>
      </c>
      <c r="C19017" s="224" t="s">
        <v>256</v>
      </c>
      <c r="D19017" s="226">
        <v>141.58000000000001</v>
      </c>
    </row>
    <row r="19018" spans="1:4" x14ac:dyDescent="0.2">
      <c r="A19018" s="224" t="s">
        <v>31093</v>
      </c>
      <c r="B19018" s="225" t="s">
        <v>31088</v>
      </c>
      <c r="C19018" s="224" t="s">
        <v>256</v>
      </c>
      <c r="D19018" s="226">
        <v>108.17</v>
      </c>
    </row>
    <row r="19019" spans="1:4" x14ac:dyDescent="0.2">
      <c r="A19019" s="224" t="s">
        <v>31094</v>
      </c>
      <c r="B19019" s="225" t="s">
        <v>31095</v>
      </c>
      <c r="C19019" s="224" t="s">
        <v>256</v>
      </c>
      <c r="D19019" s="226">
        <v>123.63</v>
      </c>
    </row>
    <row r="19020" spans="1:4" x14ac:dyDescent="0.2">
      <c r="A19020" s="224" t="s">
        <v>31096</v>
      </c>
      <c r="B19020" s="225" t="s">
        <v>31095</v>
      </c>
      <c r="C19020" s="224" t="s">
        <v>256</v>
      </c>
      <c r="D19020" s="226">
        <v>65.349999999999994</v>
      </c>
    </row>
    <row r="19021" spans="1:4" x14ac:dyDescent="0.2">
      <c r="A19021" s="224" t="s">
        <v>31097</v>
      </c>
      <c r="B19021" s="225" t="s">
        <v>31095</v>
      </c>
      <c r="C19021" s="224" t="s">
        <v>256</v>
      </c>
      <c r="D19021" s="226">
        <v>57.09</v>
      </c>
    </row>
    <row r="19022" spans="1:4" x14ac:dyDescent="0.2">
      <c r="A19022" s="224" t="s">
        <v>31098</v>
      </c>
      <c r="B19022" s="225" t="s">
        <v>31095</v>
      </c>
      <c r="C19022" s="224" t="s">
        <v>256</v>
      </c>
      <c r="D19022" s="226">
        <v>119.91</v>
      </c>
    </row>
    <row r="19023" spans="1:4" x14ac:dyDescent="0.2">
      <c r="A19023" s="224" t="s">
        <v>31099</v>
      </c>
      <c r="B19023" s="225" t="s">
        <v>31095</v>
      </c>
      <c r="C19023" s="224" t="s">
        <v>256</v>
      </c>
      <c r="D19023" s="226">
        <v>61.63</v>
      </c>
    </row>
    <row r="19024" spans="1:4" x14ac:dyDescent="0.2">
      <c r="A19024" s="224" t="s">
        <v>31100</v>
      </c>
      <c r="B19024" s="225" t="s">
        <v>31095</v>
      </c>
      <c r="C19024" s="224" t="s">
        <v>256</v>
      </c>
      <c r="D19024" s="226">
        <v>53.37</v>
      </c>
    </row>
    <row r="19025" spans="1:4" x14ac:dyDescent="0.2">
      <c r="A19025" s="224" t="s">
        <v>31101</v>
      </c>
      <c r="B19025" s="225" t="s">
        <v>31102</v>
      </c>
      <c r="C19025" s="224" t="s">
        <v>256</v>
      </c>
      <c r="D19025" s="226">
        <v>61.82</v>
      </c>
    </row>
    <row r="19026" spans="1:4" x14ac:dyDescent="0.2">
      <c r="A19026" s="224" t="s">
        <v>31103</v>
      </c>
      <c r="B19026" s="225" t="s">
        <v>31104</v>
      </c>
      <c r="C19026" s="224" t="s">
        <v>256</v>
      </c>
      <c r="D19026" s="226">
        <v>16.760000000000002</v>
      </c>
    </row>
    <row r="19027" spans="1:4" x14ac:dyDescent="0.2">
      <c r="A19027" s="224" t="s">
        <v>31105</v>
      </c>
      <c r="B19027" s="225" t="s">
        <v>31104</v>
      </c>
      <c r="C19027" s="224" t="s">
        <v>256</v>
      </c>
      <c r="D19027" s="226">
        <v>11.21</v>
      </c>
    </row>
    <row r="19028" spans="1:4" x14ac:dyDescent="0.2">
      <c r="A19028" s="224" t="s">
        <v>31106</v>
      </c>
      <c r="B19028" s="225" t="s">
        <v>31102</v>
      </c>
      <c r="C19028" s="224" t="s">
        <v>256</v>
      </c>
      <c r="D19028" s="226">
        <v>61.82</v>
      </c>
    </row>
    <row r="19029" spans="1:4" x14ac:dyDescent="0.2">
      <c r="A19029" s="224" t="s">
        <v>31107</v>
      </c>
      <c r="B19029" s="225" t="s">
        <v>31104</v>
      </c>
      <c r="C19029" s="224" t="s">
        <v>256</v>
      </c>
      <c r="D19029" s="226">
        <v>16.760000000000002</v>
      </c>
    </row>
    <row r="19030" spans="1:4" x14ac:dyDescent="0.2">
      <c r="A19030" s="224" t="s">
        <v>31108</v>
      </c>
      <c r="B19030" s="225" t="s">
        <v>31104</v>
      </c>
      <c r="C19030" s="224" t="s">
        <v>256</v>
      </c>
      <c r="D19030" s="226">
        <v>11.21</v>
      </c>
    </row>
    <row r="19031" spans="1:4" x14ac:dyDescent="0.2">
      <c r="A19031" s="224" t="s">
        <v>31109</v>
      </c>
      <c r="B19031" s="225" t="s">
        <v>31110</v>
      </c>
      <c r="C19031" s="224" t="s">
        <v>256</v>
      </c>
      <c r="D19031" s="226">
        <v>89.74</v>
      </c>
    </row>
    <row r="19032" spans="1:4" x14ac:dyDescent="0.2">
      <c r="A19032" s="224" t="s">
        <v>31111</v>
      </c>
      <c r="B19032" s="225" t="s">
        <v>31110</v>
      </c>
      <c r="C19032" s="224" t="s">
        <v>256</v>
      </c>
      <c r="D19032" s="226">
        <v>44.68</v>
      </c>
    </row>
    <row r="19033" spans="1:4" x14ac:dyDescent="0.2">
      <c r="A19033" s="224" t="s">
        <v>31112</v>
      </c>
      <c r="B19033" s="225" t="s">
        <v>31110</v>
      </c>
      <c r="C19033" s="224" t="s">
        <v>256</v>
      </c>
      <c r="D19033" s="226">
        <v>39.130000000000003</v>
      </c>
    </row>
    <row r="19034" spans="1:4" x14ac:dyDescent="0.2">
      <c r="A19034" s="224" t="s">
        <v>31113</v>
      </c>
      <c r="B19034" s="225" t="s">
        <v>31110</v>
      </c>
      <c r="C19034" s="224" t="s">
        <v>256</v>
      </c>
      <c r="D19034" s="226">
        <v>86.02</v>
      </c>
    </row>
    <row r="19035" spans="1:4" x14ac:dyDescent="0.2">
      <c r="A19035" s="224" t="s">
        <v>31114</v>
      </c>
      <c r="B19035" s="225" t="s">
        <v>31110</v>
      </c>
      <c r="C19035" s="224" t="s">
        <v>256</v>
      </c>
      <c r="D19035" s="226">
        <v>40.96</v>
      </c>
    </row>
    <row r="19036" spans="1:4" x14ac:dyDescent="0.2">
      <c r="A19036" s="224" t="s">
        <v>31115</v>
      </c>
      <c r="B19036" s="225" t="s">
        <v>31110</v>
      </c>
      <c r="C19036" s="224" t="s">
        <v>256</v>
      </c>
      <c r="D19036" s="226">
        <v>35.409999999999997</v>
      </c>
    </row>
    <row r="19037" spans="1:4" x14ac:dyDescent="0.2">
      <c r="A19037" s="224" t="s">
        <v>31116</v>
      </c>
      <c r="B19037" s="225" t="s">
        <v>31117</v>
      </c>
      <c r="C19037" s="224" t="s">
        <v>256</v>
      </c>
      <c r="D19037" s="226">
        <v>77.959999999999994</v>
      </c>
    </row>
    <row r="19038" spans="1:4" x14ac:dyDescent="0.2">
      <c r="A19038" s="224" t="s">
        <v>31118</v>
      </c>
      <c r="B19038" s="225" t="s">
        <v>31117</v>
      </c>
      <c r="C19038" s="224" t="s">
        <v>256</v>
      </c>
      <c r="D19038" s="226">
        <v>39.86</v>
      </c>
    </row>
    <row r="19039" spans="1:4" x14ac:dyDescent="0.2">
      <c r="A19039" s="224" t="s">
        <v>31119</v>
      </c>
      <c r="B19039" s="225" t="s">
        <v>31117</v>
      </c>
      <c r="C19039" s="224" t="s">
        <v>256</v>
      </c>
      <c r="D19039" s="226">
        <v>35.4</v>
      </c>
    </row>
    <row r="19040" spans="1:4" x14ac:dyDescent="0.2">
      <c r="A19040" s="224" t="s">
        <v>31120</v>
      </c>
      <c r="B19040" s="225" t="s">
        <v>31117</v>
      </c>
      <c r="C19040" s="224" t="s">
        <v>256</v>
      </c>
      <c r="D19040" s="226">
        <v>74.239999999999995</v>
      </c>
    </row>
    <row r="19041" spans="1:4" x14ac:dyDescent="0.2">
      <c r="A19041" s="224" t="s">
        <v>31121</v>
      </c>
      <c r="B19041" s="225" t="s">
        <v>31117</v>
      </c>
      <c r="C19041" s="224" t="s">
        <v>256</v>
      </c>
      <c r="D19041" s="226">
        <v>36.14</v>
      </c>
    </row>
    <row r="19042" spans="1:4" x14ac:dyDescent="0.2">
      <c r="A19042" s="224" t="s">
        <v>31122</v>
      </c>
      <c r="B19042" s="225" t="s">
        <v>31117</v>
      </c>
      <c r="C19042" s="224" t="s">
        <v>256</v>
      </c>
      <c r="D19042" s="226">
        <v>31.68</v>
      </c>
    </row>
    <row r="19043" spans="1:4" x14ac:dyDescent="0.2">
      <c r="A19043" s="224" t="s">
        <v>31123</v>
      </c>
      <c r="B19043" s="225" t="s">
        <v>31124</v>
      </c>
      <c r="C19043" s="224" t="s">
        <v>256</v>
      </c>
      <c r="D19043" s="226">
        <v>50.04</v>
      </c>
    </row>
    <row r="19044" spans="1:4" x14ac:dyDescent="0.2">
      <c r="A19044" s="224" t="s">
        <v>31125</v>
      </c>
      <c r="B19044" s="225" t="s">
        <v>31124</v>
      </c>
      <c r="C19044" s="224" t="s">
        <v>256</v>
      </c>
      <c r="D19044" s="226">
        <v>11.94</v>
      </c>
    </row>
    <row r="19045" spans="1:4" x14ac:dyDescent="0.2">
      <c r="A19045" s="224" t="s">
        <v>31126</v>
      </c>
      <c r="B19045" s="225" t="s">
        <v>31124</v>
      </c>
      <c r="C19045" s="224" t="s">
        <v>256</v>
      </c>
      <c r="D19045" s="226">
        <v>7.48</v>
      </c>
    </row>
    <row r="19046" spans="1:4" x14ac:dyDescent="0.2">
      <c r="A19046" s="224" t="s">
        <v>31127</v>
      </c>
      <c r="B19046" s="225" t="s">
        <v>31124</v>
      </c>
      <c r="C19046" s="224" t="s">
        <v>256</v>
      </c>
      <c r="D19046" s="226">
        <v>50.04</v>
      </c>
    </row>
    <row r="19047" spans="1:4" x14ac:dyDescent="0.2">
      <c r="A19047" s="224" t="s">
        <v>31128</v>
      </c>
      <c r="B19047" s="225" t="s">
        <v>31124</v>
      </c>
      <c r="C19047" s="224" t="s">
        <v>256</v>
      </c>
      <c r="D19047" s="226">
        <v>11.94</v>
      </c>
    </row>
    <row r="19048" spans="1:4" x14ac:dyDescent="0.2">
      <c r="A19048" s="224" t="s">
        <v>31129</v>
      </c>
      <c r="B19048" s="225" t="s">
        <v>31124</v>
      </c>
      <c r="C19048" s="224" t="s">
        <v>256</v>
      </c>
      <c r="D19048" s="226">
        <v>7.48</v>
      </c>
    </row>
    <row r="19049" spans="1:4" x14ac:dyDescent="0.2">
      <c r="A19049" s="224" t="s">
        <v>31130</v>
      </c>
      <c r="B19049" s="225" t="s">
        <v>31131</v>
      </c>
      <c r="C19049" s="224" t="s">
        <v>256</v>
      </c>
      <c r="D19049" s="226">
        <v>95.34</v>
      </c>
    </row>
    <row r="19050" spans="1:4" x14ac:dyDescent="0.2">
      <c r="A19050" s="224" t="s">
        <v>31132</v>
      </c>
      <c r="B19050" s="225" t="s">
        <v>31131</v>
      </c>
      <c r="C19050" s="224" t="s">
        <v>256</v>
      </c>
      <c r="D19050" s="226">
        <v>44.54</v>
      </c>
    </row>
    <row r="19051" spans="1:4" x14ac:dyDescent="0.2">
      <c r="A19051" s="224" t="s">
        <v>31133</v>
      </c>
      <c r="B19051" s="225" t="s">
        <v>31131</v>
      </c>
      <c r="C19051" s="224" t="s">
        <v>256</v>
      </c>
      <c r="D19051" s="226">
        <v>38.54</v>
      </c>
    </row>
    <row r="19052" spans="1:4" x14ac:dyDescent="0.2">
      <c r="A19052" s="224" t="s">
        <v>31134</v>
      </c>
      <c r="B19052" s="225" t="s">
        <v>31131</v>
      </c>
      <c r="C19052" s="224" t="s">
        <v>256</v>
      </c>
      <c r="D19052" s="226">
        <v>91.62</v>
      </c>
    </row>
    <row r="19053" spans="1:4" x14ac:dyDescent="0.2">
      <c r="A19053" s="224" t="s">
        <v>31135</v>
      </c>
      <c r="B19053" s="225" t="s">
        <v>31131</v>
      </c>
      <c r="C19053" s="224" t="s">
        <v>256</v>
      </c>
      <c r="D19053" s="226">
        <v>40.82</v>
      </c>
    </row>
    <row r="19054" spans="1:4" x14ac:dyDescent="0.2">
      <c r="A19054" s="224" t="s">
        <v>31136</v>
      </c>
      <c r="B19054" s="225" t="s">
        <v>31131</v>
      </c>
      <c r="C19054" s="224" t="s">
        <v>256</v>
      </c>
      <c r="D19054" s="226">
        <v>34.82</v>
      </c>
    </row>
    <row r="19055" spans="1:4" x14ac:dyDescent="0.2">
      <c r="A19055" s="224" t="s">
        <v>31137</v>
      </c>
      <c r="B19055" s="225" t="s">
        <v>31138</v>
      </c>
      <c r="C19055" s="224" t="s">
        <v>256</v>
      </c>
      <c r="D19055" s="226">
        <v>98.91</v>
      </c>
    </row>
    <row r="19056" spans="1:4" x14ac:dyDescent="0.2">
      <c r="A19056" s="224" t="s">
        <v>31139</v>
      </c>
      <c r="B19056" s="225" t="s">
        <v>31138</v>
      </c>
      <c r="C19056" s="224" t="s">
        <v>256</v>
      </c>
      <c r="D19056" s="226">
        <v>46.88</v>
      </c>
    </row>
    <row r="19057" spans="1:4" x14ac:dyDescent="0.2">
      <c r="A19057" s="224" t="s">
        <v>31140</v>
      </c>
      <c r="B19057" s="225" t="s">
        <v>31141</v>
      </c>
      <c r="C19057" s="224" t="s">
        <v>256</v>
      </c>
      <c r="D19057" s="226">
        <v>40.58</v>
      </c>
    </row>
    <row r="19058" spans="1:4" x14ac:dyDescent="0.2">
      <c r="A19058" s="224" t="s">
        <v>31142</v>
      </c>
      <c r="B19058" s="225" t="s">
        <v>31138</v>
      </c>
      <c r="C19058" s="224" t="s">
        <v>256</v>
      </c>
      <c r="D19058" s="226">
        <v>95.19</v>
      </c>
    </row>
    <row r="19059" spans="1:4" x14ac:dyDescent="0.2">
      <c r="A19059" s="224" t="s">
        <v>31143</v>
      </c>
      <c r="B19059" s="225" t="s">
        <v>31138</v>
      </c>
      <c r="C19059" s="224" t="s">
        <v>256</v>
      </c>
      <c r="D19059" s="226">
        <v>43.16</v>
      </c>
    </row>
    <row r="19060" spans="1:4" x14ac:dyDescent="0.2">
      <c r="A19060" s="224" t="s">
        <v>31144</v>
      </c>
      <c r="B19060" s="225" t="s">
        <v>31141</v>
      </c>
      <c r="C19060" s="224" t="s">
        <v>256</v>
      </c>
      <c r="D19060" s="226">
        <v>36.86</v>
      </c>
    </row>
    <row r="19061" spans="1:4" x14ac:dyDescent="0.2">
      <c r="A19061" s="224" t="s">
        <v>31145</v>
      </c>
      <c r="B19061" s="225" t="s">
        <v>31146</v>
      </c>
      <c r="C19061" s="224" t="s">
        <v>256</v>
      </c>
      <c r="D19061" s="226">
        <v>135.58000000000001</v>
      </c>
    </row>
    <row r="19062" spans="1:4" x14ac:dyDescent="0.2">
      <c r="A19062" s="224" t="s">
        <v>31147</v>
      </c>
      <c r="B19062" s="225" t="s">
        <v>31146</v>
      </c>
      <c r="C19062" s="224" t="s">
        <v>256</v>
      </c>
      <c r="D19062" s="226">
        <v>60.79</v>
      </c>
    </row>
    <row r="19063" spans="1:4" x14ac:dyDescent="0.2">
      <c r="A19063" s="224" t="s">
        <v>31148</v>
      </c>
      <c r="B19063" s="225" t="s">
        <v>31146</v>
      </c>
      <c r="C19063" s="224" t="s">
        <v>256</v>
      </c>
      <c r="D19063" s="226">
        <v>51.22</v>
      </c>
    </row>
    <row r="19064" spans="1:4" x14ac:dyDescent="0.2">
      <c r="A19064" s="224" t="s">
        <v>31149</v>
      </c>
      <c r="B19064" s="225" t="s">
        <v>31146</v>
      </c>
      <c r="C19064" s="224" t="s">
        <v>256</v>
      </c>
      <c r="D19064" s="226">
        <v>131.86000000000001</v>
      </c>
    </row>
    <row r="19065" spans="1:4" x14ac:dyDescent="0.2">
      <c r="A19065" s="224" t="s">
        <v>31150</v>
      </c>
      <c r="B19065" s="225" t="s">
        <v>31146</v>
      </c>
      <c r="C19065" s="224" t="s">
        <v>256</v>
      </c>
      <c r="D19065" s="226">
        <v>57.07</v>
      </c>
    </row>
    <row r="19066" spans="1:4" x14ac:dyDescent="0.2">
      <c r="A19066" s="224" t="s">
        <v>31151</v>
      </c>
      <c r="B19066" s="225" t="s">
        <v>31146</v>
      </c>
      <c r="C19066" s="224" t="s">
        <v>256</v>
      </c>
      <c r="D19066" s="226">
        <v>47.5</v>
      </c>
    </row>
    <row r="19067" spans="1:4" x14ac:dyDescent="0.2">
      <c r="A19067" s="224" t="s">
        <v>31152</v>
      </c>
      <c r="B19067" s="225" t="s">
        <v>31153</v>
      </c>
      <c r="C19067" s="224" t="s">
        <v>256</v>
      </c>
      <c r="D19067" s="226">
        <v>7.07</v>
      </c>
    </row>
    <row r="19068" spans="1:4" x14ac:dyDescent="0.2">
      <c r="A19068" s="224" t="s">
        <v>31154</v>
      </c>
      <c r="B19068" s="225" t="s">
        <v>31153</v>
      </c>
      <c r="C19068" s="224" t="s">
        <v>256</v>
      </c>
      <c r="D19068" s="226">
        <v>0.8</v>
      </c>
    </row>
    <row r="19069" spans="1:4" x14ac:dyDescent="0.2">
      <c r="A19069" s="224" t="s">
        <v>31155</v>
      </c>
      <c r="B19069" s="225" t="s">
        <v>31153</v>
      </c>
      <c r="C19069" s="224" t="s">
        <v>256</v>
      </c>
      <c r="D19069" s="226">
        <v>7.07</v>
      </c>
    </row>
    <row r="19070" spans="1:4" x14ac:dyDescent="0.2">
      <c r="A19070" s="224" t="s">
        <v>31156</v>
      </c>
      <c r="B19070" s="225" t="s">
        <v>31153</v>
      </c>
      <c r="C19070" s="224" t="s">
        <v>256</v>
      </c>
      <c r="D19070" s="226">
        <v>0.8</v>
      </c>
    </row>
    <row r="19071" spans="1:4" x14ac:dyDescent="0.2">
      <c r="A19071" s="224" t="s">
        <v>31157</v>
      </c>
      <c r="B19071" s="225" t="s">
        <v>31158</v>
      </c>
      <c r="C19071" s="224" t="s">
        <v>256</v>
      </c>
      <c r="D19071" s="226">
        <v>347.55</v>
      </c>
    </row>
    <row r="19072" spans="1:4" x14ac:dyDescent="0.2">
      <c r="A19072" s="224" t="s">
        <v>31159</v>
      </c>
      <c r="B19072" s="225" t="s">
        <v>31158</v>
      </c>
      <c r="C19072" s="224" t="s">
        <v>256</v>
      </c>
      <c r="D19072" s="226">
        <v>213.23</v>
      </c>
    </row>
    <row r="19073" spans="1:4" x14ac:dyDescent="0.2">
      <c r="A19073" s="224" t="s">
        <v>31160</v>
      </c>
      <c r="B19073" s="225" t="s">
        <v>31158</v>
      </c>
      <c r="C19073" s="224" t="s">
        <v>256</v>
      </c>
      <c r="D19073" s="226">
        <v>186.28</v>
      </c>
    </row>
    <row r="19074" spans="1:4" x14ac:dyDescent="0.2">
      <c r="A19074" s="224" t="s">
        <v>31161</v>
      </c>
      <c r="B19074" s="225" t="s">
        <v>31158</v>
      </c>
      <c r="C19074" s="224" t="s">
        <v>256</v>
      </c>
      <c r="D19074" s="226">
        <v>343.36</v>
      </c>
    </row>
    <row r="19075" spans="1:4" x14ac:dyDescent="0.2">
      <c r="A19075" s="224" t="s">
        <v>31162</v>
      </c>
      <c r="B19075" s="225" t="s">
        <v>31158</v>
      </c>
      <c r="C19075" s="224" t="s">
        <v>256</v>
      </c>
      <c r="D19075" s="226">
        <v>209.04</v>
      </c>
    </row>
    <row r="19076" spans="1:4" x14ac:dyDescent="0.2">
      <c r="A19076" s="224" t="s">
        <v>31163</v>
      </c>
      <c r="B19076" s="225" t="s">
        <v>31158</v>
      </c>
      <c r="C19076" s="224" t="s">
        <v>256</v>
      </c>
      <c r="D19076" s="226">
        <v>182.09</v>
      </c>
    </row>
    <row r="19077" spans="1:4" x14ac:dyDescent="0.2">
      <c r="A19077" s="224" t="s">
        <v>31164</v>
      </c>
      <c r="B19077" s="225" t="s">
        <v>31165</v>
      </c>
      <c r="C19077" s="224" t="s">
        <v>256</v>
      </c>
      <c r="D19077" s="226">
        <v>486.91</v>
      </c>
    </row>
    <row r="19078" spans="1:4" x14ac:dyDescent="0.2">
      <c r="A19078" s="224" t="s">
        <v>31166</v>
      </c>
      <c r="B19078" s="225" t="s">
        <v>31165</v>
      </c>
      <c r="C19078" s="224" t="s">
        <v>256</v>
      </c>
      <c r="D19078" s="226">
        <v>291.36</v>
      </c>
    </row>
    <row r="19079" spans="1:4" x14ac:dyDescent="0.2">
      <c r="A19079" s="224" t="s">
        <v>31167</v>
      </c>
      <c r="B19079" s="225" t="s">
        <v>31165</v>
      </c>
      <c r="C19079" s="224" t="s">
        <v>256</v>
      </c>
      <c r="D19079" s="226">
        <v>253.43</v>
      </c>
    </row>
    <row r="19080" spans="1:4" x14ac:dyDescent="0.2">
      <c r="A19080" s="224" t="s">
        <v>31168</v>
      </c>
      <c r="B19080" s="225" t="s">
        <v>31165</v>
      </c>
      <c r="C19080" s="224" t="s">
        <v>256</v>
      </c>
      <c r="D19080" s="226">
        <v>480.03</v>
      </c>
    </row>
    <row r="19081" spans="1:4" x14ac:dyDescent="0.2">
      <c r="A19081" s="224" t="s">
        <v>31169</v>
      </c>
      <c r="B19081" s="225" t="s">
        <v>31165</v>
      </c>
      <c r="C19081" s="224" t="s">
        <v>256</v>
      </c>
      <c r="D19081" s="226">
        <v>284.48</v>
      </c>
    </row>
    <row r="19082" spans="1:4" x14ac:dyDescent="0.2">
      <c r="A19082" s="224" t="s">
        <v>31170</v>
      </c>
      <c r="B19082" s="225" t="s">
        <v>31165</v>
      </c>
      <c r="C19082" s="224" t="s">
        <v>256</v>
      </c>
      <c r="D19082" s="226">
        <v>246.55</v>
      </c>
    </row>
    <row r="19083" spans="1:4" x14ac:dyDescent="0.2">
      <c r="A19083" s="224" t="s">
        <v>31171</v>
      </c>
      <c r="B19083" s="225" t="s">
        <v>31172</v>
      </c>
      <c r="C19083" s="224" t="s">
        <v>256</v>
      </c>
      <c r="D19083" s="226">
        <v>328.63</v>
      </c>
    </row>
    <row r="19084" spans="1:4" x14ac:dyDescent="0.2">
      <c r="A19084" s="224" t="s">
        <v>31173</v>
      </c>
      <c r="B19084" s="225" t="s">
        <v>31172</v>
      </c>
      <c r="C19084" s="224" t="s">
        <v>256</v>
      </c>
      <c r="D19084" s="226">
        <v>147.91999999999999</v>
      </c>
    </row>
    <row r="19085" spans="1:4" x14ac:dyDescent="0.2">
      <c r="A19085" s="224" t="s">
        <v>31174</v>
      </c>
      <c r="B19085" s="225" t="s">
        <v>31172</v>
      </c>
      <c r="C19085" s="224" t="s">
        <v>256</v>
      </c>
      <c r="D19085" s="226">
        <v>123.56</v>
      </c>
    </row>
    <row r="19086" spans="1:4" x14ac:dyDescent="0.2">
      <c r="A19086" s="224" t="s">
        <v>31175</v>
      </c>
      <c r="B19086" s="225" t="s">
        <v>31172</v>
      </c>
      <c r="C19086" s="224" t="s">
        <v>256</v>
      </c>
      <c r="D19086" s="226">
        <v>320.72000000000003</v>
      </c>
    </row>
    <row r="19087" spans="1:4" x14ac:dyDescent="0.2">
      <c r="A19087" s="224" t="s">
        <v>31176</v>
      </c>
      <c r="B19087" s="225" t="s">
        <v>31172</v>
      </c>
      <c r="C19087" s="224" t="s">
        <v>256</v>
      </c>
      <c r="D19087" s="226">
        <v>140.01</v>
      </c>
    </row>
    <row r="19088" spans="1:4" x14ac:dyDescent="0.2">
      <c r="A19088" s="224" t="s">
        <v>31177</v>
      </c>
      <c r="B19088" s="225" t="s">
        <v>31172</v>
      </c>
      <c r="C19088" s="224" t="s">
        <v>256</v>
      </c>
      <c r="D19088" s="226">
        <v>115.65</v>
      </c>
    </row>
    <row r="19089" spans="1:4" x14ac:dyDescent="0.2">
      <c r="A19089" s="224" t="s">
        <v>31178</v>
      </c>
      <c r="B19089" s="225" t="s">
        <v>31179</v>
      </c>
      <c r="C19089" s="224" t="s">
        <v>256</v>
      </c>
      <c r="D19089" s="226">
        <v>161.32</v>
      </c>
    </row>
    <row r="19090" spans="1:4" x14ac:dyDescent="0.2">
      <c r="A19090" s="224" t="s">
        <v>31180</v>
      </c>
      <c r="B19090" s="225" t="s">
        <v>31179</v>
      </c>
      <c r="C19090" s="224" t="s">
        <v>256</v>
      </c>
      <c r="D19090" s="226">
        <v>102.69</v>
      </c>
    </row>
    <row r="19091" spans="1:4" x14ac:dyDescent="0.2">
      <c r="A19091" s="224" t="s">
        <v>31181</v>
      </c>
      <c r="B19091" s="225" t="s">
        <v>31179</v>
      </c>
      <c r="C19091" s="224" t="s">
        <v>256</v>
      </c>
      <c r="D19091" s="226">
        <v>89.54</v>
      </c>
    </row>
    <row r="19092" spans="1:4" x14ac:dyDescent="0.2">
      <c r="A19092" s="224" t="s">
        <v>31182</v>
      </c>
      <c r="B19092" s="225" t="s">
        <v>31179</v>
      </c>
      <c r="C19092" s="224" t="s">
        <v>256</v>
      </c>
      <c r="D19092" s="226">
        <v>157.13</v>
      </c>
    </row>
    <row r="19093" spans="1:4" x14ac:dyDescent="0.2">
      <c r="A19093" s="224" t="s">
        <v>31183</v>
      </c>
      <c r="B19093" s="225" t="s">
        <v>31179</v>
      </c>
      <c r="C19093" s="224" t="s">
        <v>256</v>
      </c>
      <c r="D19093" s="226">
        <v>98.5</v>
      </c>
    </row>
    <row r="19094" spans="1:4" x14ac:dyDescent="0.2">
      <c r="A19094" s="224" t="s">
        <v>31184</v>
      </c>
      <c r="B19094" s="225" t="s">
        <v>31179</v>
      </c>
      <c r="C19094" s="224" t="s">
        <v>256</v>
      </c>
      <c r="D19094" s="226">
        <v>85.35</v>
      </c>
    </row>
    <row r="19095" spans="1:4" x14ac:dyDescent="0.2">
      <c r="A19095" s="224" t="s">
        <v>31185</v>
      </c>
      <c r="B19095" s="225" t="s">
        <v>31186</v>
      </c>
      <c r="C19095" s="224" t="s">
        <v>256</v>
      </c>
      <c r="D19095" s="226">
        <v>99.2</v>
      </c>
    </row>
    <row r="19096" spans="1:4" x14ac:dyDescent="0.2">
      <c r="A19096" s="224" t="s">
        <v>31187</v>
      </c>
      <c r="B19096" s="225" t="s">
        <v>31186</v>
      </c>
      <c r="C19096" s="224" t="s">
        <v>256</v>
      </c>
      <c r="D19096" s="226">
        <v>62</v>
      </c>
    </row>
    <row r="19097" spans="1:4" x14ac:dyDescent="0.2">
      <c r="A19097" s="224" t="s">
        <v>31188</v>
      </c>
      <c r="B19097" s="225" t="s">
        <v>31186</v>
      </c>
      <c r="C19097" s="224" t="s">
        <v>256</v>
      </c>
      <c r="D19097" s="226">
        <v>99.2</v>
      </c>
    </row>
    <row r="19098" spans="1:4" x14ac:dyDescent="0.2">
      <c r="A19098" s="224" t="s">
        <v>31189</v>
      </c>
      <c r="B19098" s="225" t="s">
        <v>31186</v>
      </c>
      <c r="C19098" s="224" t="s">
        <v>256</v>
      </c>
      <c r="D19098" s="226">
        <v>62</v>
      </c>
    </row>
    <row r="19099" spans="1:4" x14ac:dyDescent="0.2">
      <c r="A19099" s="224" t="s">
        <v>31190</v>
      </c>
      <c r="B19099" s="225" t="s">
        <v>31191</v>
      </c>
      <c r="C19099" s="224" t="s">
        <v>256</v>
      </c>
      <c r="D19099" s="226">
        <v>61.76</v>
      </c>
    </row>
    <row r="19100" spans="1:4" x14ac:dyDescent="0.2">
      <c r="A19100" s="224" t="s">
        <v>31192</v>
      </c>
      <c r="B19100" s="225" t="s">
        <v>31191</v>
      </c>
      <c r="C19100" s="224" t="s">
        <v>256</v>
      </c>
      <c r="D19100" s="226">
        <v>52.78</v>
      </c>
    </row>
    <row r="19101" spans="1:4" x14ac:dyDescent="0.2">
      <c r="A19101" s="224" t="s">
        <v>31193</v>
      </c>
      <c r="B19101" s="225" t="s">
        <v>31191</v>
      </c>
      <c r="C19101" s="224" t="s">
        <v>256</v>
      </c>
      <c r="D19101" s="226">
        <v>56.38</v>
      </c>
    </row>
    <row r="19102" spans="1:4" x14ac:dyDescent="0.2">
      <c r="A19102" s="224" t="s">
        <v>31194</v>
      </c>
      <c r="B19102" s="225" t="s">
        <v>31191</v>
      </c>
      <c r="C19102" s="224" t="s">
        <v>256</v>
      </c>
      <c r="D19102" s="226">
        <v>47.4</v>
      </c>
    </row>
    <row r="19103" spans="1:4" x14ac:dyDescent="0.2">
      <c r="A19103" s="224" t="s">
        <v>31195</v>
      </c>
      <c r="B19103" s="225" t="s">
        <v>31196</v>
      </c>
      <c r="C19103" s="224" t="s">
        <v>256</v>
      </c>
      <c r="D19103" s="226">
        <v>65.069999999999993</v>
      </c>
    </row>
    <row r="19104" spans="1:4" x14ac:dyDescent="0.2">
      <c r="A19104" s="224" t="s">
        <v>31197</v>
      </c>
      <c r="B19104" s="225" t="s">
        <v>31196</v>
      </c>
      <c r="C19104" s="224" t="s">
        <v>256</v>
      </c>
      <c r="D19104" s="226">
        <v>54.35</v>
      </c>
    </row>
    <row r="19105" spans="1:4" x14ac:dyDescent="0.2">
      <c r="A19105" s="224" t="s">
        <v>31198</v>
      </c>
      <c r="B19105" s="225" t="s">
        <v>31196</v>
      </c>
      <c r="C19105" s="224" t="s">
        <v>256</v>
      </c>
      <c r="D19105" s="226">
        <v>59.69</v>
      </c>
    </row>
    <row r="19106" spans="1:4" x14ac:dyDescent="0.2">
      <c r="A19106" s="224" t="s">
        <v>31199</v>
      </c>
      <c r="B19106" s="225" t="s">
        <v>31196</v>
      </c>
      <c r="C19106" s="224" t="s">
        <v>256</v>
      </c>
      <c r="D19106" s="226">
        <v>48.97</v>
      </c>
    </row>
    <row r="19107" spans="1:4" x14ac:dyDescent="0.2">
      <c r="A19107" s="224" t="s">
        <v>31200</v>
      </c>
      <c r="B19107" s="225" t="s">
        <v>31201</v>
      </c>
      <c r="C19107" s="224" t="s">
        <v>256</v>
      </c>
      <c r="D19107" s="226">
        <v>83.66</v>
      </c>
    </row>
    <row r="19108" spans="1:4" x14ac:dyDescent="0.2">
      <c r="A19108" s="224" t="s">
        <v>31202</v>
      </c>
      <c r="B19108" s="225" t="s">
        <v>31201</v>
      </c>
      <c r="C19108" s="224" t="s">
        <v>256</v>
      </c>
      <c r="D19108" s="226">
        <v>65.930000000000007</v>
      </c>
    </row>
    <row r="19109" spans="1:4" x14ac:dyDescent="0.2">
      <c r="A19109" s="224" t="s">
        <v>31203</v>
      </c>
      <c r="B19109" s="225" t="s">
        <v>31201</v>
      </c>
      <c r="C19109" s="224" t="s">
        <v>256</v>
      </c>
      <c r="D19109" s="226">
        <v>78.28</v>
      </c>
    </row>
    <row r="19110" spans="1:4" x14ac:dyDescent="0.2">
      <c r="A19110" s="224" t="s">
        <v>31204</v>
      </c>
      <c r="B19110" s="225" t="s">
        <v>31201</v>
      </c>
      <c r="C19110" s="224" t="s">
        <v>256</v>
      </c>
      <c r="D19110" s="226">
        <v>60.55</v>
      </c>
    </row>
    <row r="19111" spans="1:4" x14ac:dyDescent="0.2">
      <c r="A19111" s="224" t="s">
        <v>31205</v>
      </c>
      <c r="B19111" s="225" t="s">
        <v>31206</v>
      </c>
      <c r="C19111" s="224" t="s">
        <v>256</v>
      </c>
      <c r="D19111" s="226">
        <v>84.74</v>
      </c>
    </row>
    <row r="19112" spans="1:4" x14ac:dyDescent="0.2">
      <c r="A19112" s="224" t="s">
        <v>31207</v>
      </c>
      <c r="B19112" s="225" t="s">
        <v>31206</v>
      </c>
      <c r="C19112" s="224" t="s">
        <v>256</v>
      </c>
      <c r="D19112" s="226">
        <v>65.78</v>
      </c>
    </row>
    <row r="19113" spans="1:4" x14ac:dyDescent="0.2">
      <c r="A19113" s="224" t="s">
        <v>31208</v>
      </c>
      <c r="B19113" s="225" t="s">
        <v>31206</v>
      </c>
      <c r="C19113" s="224" t="s">
        <v>256</v>
      </c>
      <c r="D19113" s="226">
        <v>79.36</v>
      </c>
    </row>
    <row r="19114" spans="1:4" x14ac:dyDescent="0.2">
      <c r="A19114" s="224" t="s">
        <v>31209</v>
      </c>
      <c r="B19114" s="225" t="s">
        <v>31206</v>
      </c>
      <c r="C19114" s="224" t="s">
        <v>256</v>
      </c>
      <c r="D19114" s="226">
        <v>60.4</v>
      </c>
    </row>
    <row r="19115" spans="1:4" x14ac:dyDescent="0.2">
      <c r="A19115" s="224" t="s">
        <v>31210</v>
      </c>
      <c r="B19115" s="225" t="s">
        <v>31211</v>
      </c>
      <c r="C19115" s="224" t="s">
        <v>256</v>
      </c>
      <c r="D19115" s="226">
        <v>110.43</v>
      </c>
    </row>
    <row r="19116" spans="1:4" x14ac:dyDescent="0.2">
      <c r="A19116" s="224" t="s">
        <v>31212</v>
      </c>
      <c r="B19116" s="225" t="s">
        <v>31211</v>
      </c>
      <c r="C19116" s="224" t="s">
        <v>256</v>
      </c>
      <c r="D19116" s="226">
        <v>61.17</v>
      </c>
    </row>
    <row r="19117" spans="1:4" x14ac:dyDescent="0.2">
      <c r="A19117" s="224" t="s">
        <v>31213</v>
      </c>
      <c r="B19117" s="225" t="s">
        <v>31211</v>
      </c>
      <c r="C19117" s="224" t="s">
        <v>256</v>
      </c>
      <c r="D19117" s="226">
        <v>54.09</v>
      </c>
    </row>
    <row r="19118" spans="1:4" x14ac:dyDescent="0.2">
      <c r="A19118" s="224" t="s">
        <v>31214</v>
      </c>
      <c r="B19118" s="225" t="s">
        <v>31211</v>
      </c>
      <c r="C19118" s="224" t="s">
        <v>256</v>
      </c>
      <c r="D19118" s="226">
        <v>106.24</v>
      </c>
    </row>
    <row r="19119" spans="1:4" x14ac:dyDescent="0.2">
      <c r="A19119" s="224" t="s">
        <v>31215</v>
      </c>
      <c r="B19119" s="225" t="s">
        <v>31211</v>
      </c>
      <c r="C19119" s="224" t="s">
        <v>256</v>
      </c>
      <c r="D19119" s="226">
        <v>56.98</v>
      </c>
    </row>
    <row r="19120" spans="1:4" x14ac:dyDescent="0.2">
      <c r="A19120" s="224" t="s">
        <v>31216</v>
      </c>
      <c r="B19120" s="225" t="s">
        <v>31211</v>
      </c>
      <c r="C19120" s="224" t="s">
        <v>256</v>
      </c>
      <c r="D19120" s="226">
        <v>49.9</v>
      </c>
    </row>
    <row r="19121" spans="1:4" x14ac:dyDescent="0.2">
      <c r="A19121" s="224" t="s">
        <v>31217</v>
      </c>
      <c r="B19121" s="225" t="s">
        <v>31218</v>
      </c>
      <c r="C19121" s="224" t="s">
        <v>256</v>
      </c>
      <c r="D19121" s="226">
        <v>111.56</v>
      </c>
    </row>
    <row r="19122" spans="1:4" x14ac:dyDescent="0.2">
      <c r="A19122" s="224" t="s">
        <v>31219</v>
      </c>
      <c r="B19122" s="225" t="s">
        <v>31218</v>
      </c>
      <c r="C19122" s="224" t="s">
        <v>256</v>
      </c>
      <c r="D19122" s="226">
        <v>61.91</v>
      </c>
    </row>
    <row r="19123" spans="1:4" x14ac:dyDescent="0.2">
      <c r="A19123" s="224" t="s">
        <v>31220</v>
      </c>
      <c r="B19123" s="225" t="s">
        <v>31218</v>
      </c>
      <c r="C19123" s="224" t="s">
        <v>256</v>
      </c>
      <c r="D19123" s="226">
        <v>54.73</v>
      </c>
    </row>
    <row r="19124" spans="1:4" x14ac:dyDescent="0.2">
      <c r="A19124" s="224" t="s">
        <v>31221</v>
      </c>
      <c r="B19124" s="225" t="s">
        <v>31218</v>
      </c>
      <c r="C19124" s="224" t="s">
        <v>256</v>
      </c>
      <c r="D19124" s="226">
        <v>107.37</v>
      </c>
    </row>
    <row r="19125" spans="1:4" x14ac:dyDescent="0.2">
      <c r="A19125" s="224" t="s">
        <v>31222</v>
      </c>
      <c r="B19125" s="225" t="s">
        <v>31218</v>
      </c>
      <c r="C19125" s="224" t="s">
        <v>256</v>
      </c>
      <c r="D19125" s="226">
        <v>57.72</v>
      </c>
    </row>
    <row r="19126" spans="1:4" x14ac:dyDescent="0.2">
      <c r="A19126" s="224" t="s">
        <v>31223</v>
      </c>
      <c r="B19126" s="225" t="s">
        <v>31218</v>
      </c>
      <c r="C19126" s="224" t="s">
        <v>256</v>
      </c>
      <c r="D19126" s="226">
        <v>50.54</v>
      </c>
    </row>
    <row r="19127" spans="1:4" x14ac:dyDescent="0.2">
      <c r="A19127" s="224" t="s">
        <v>31224</v>
      </c>
      <c r="B19127" s="225" t="s">
        <v>31225</v>
      </c>
      <c r="C19127" s="224" t="s">
        <v>256</v>
      </c>
      <c r="D19127" s="226">
        <v>153.5</v>
      </c>
    </row>
    <row r="19128" spans="1:4" x14ac:dyDescent="0.2">
      <c r="A19128" s="224" t="s">
        <v>31226</v>
      </c>
      <c r="B19128" s="225" t="s">
        <v>31225</v>
      </c>
      <c r="C19128" s="224" t="s">
        <v>256</v>
      </c>
      <c r="D19128" s="226">
        <v>86.65</v>
      </c>
    </row>
    <row r="19129" spans="1:4" x14ac:dyDescent="0.2">
      <c r="A19129" s="224" t="s">
        <v>31227</v>
      </c>
      <c r="B19129" s="225" t="s">
        <v>31225</v>
      </c>
      <c r="C19129" s="224" t="s">
        <v>256</v>
      </c>
      <c r="D19129" s="226">
        <v>75.53</v>
      </c>
    </row>
    <row r="19130" spans="1:4" x14ac:dyDescent="0.2">
      <c r="A19130" s="224" t="s">
        <v>31228</v>
      </c>
      <c r="B19130" s="225" t="s">
        <v>31225</v>
      </c>
      <c r="C19130" s="224" t="s">
        <v>256</v>
      </c>
      <c r="D19130" s="226">
        <v>149.78</v>
      </c>
    </row>
    <row r="19131" spans="1:4" x14ac:dyDescent="0.2">
      <c r="A19131" s="224" t="s">
        <v>31229</v>
      </c>
      <c r="B19131" s="225" t="s">
        <v>31225</v>
      </c>
      <c r="C19131" s="224" t="s">
        <v>256</v>
      </c>
      <c r="D19131" s="226">
        <v>82.93</v>
      </c>
    </row>
    <row r="19132" spans="1:4" x14ac:dyDescent="0.2">
      <c r="A19132" s="224" t="s">
        <v>31230</v>
      </c>
      <c r="B19132" s="225" t="s">
        <v>31225</v>
      </c>
      <c r="C19132" s="224" t="s">
        <v>256</v>
      </c>
      <c r="D19132" s="226">
        <v>71.81</v>
      </c>
    </row>
    <row r="19133" spans="1:4" x14ac:dyDescent="0.2">
      <c r="A19133" s="224" t="s">
        <v>31231</v>
      </c>
      <c r="B19133" s="225" t="s">
        <v>31232</v>
      </c>
      <c r="C19133" s="224" t="s">
        <v>256</v>
      </c>
      <c r="D19133" s="226">
        <v>184.31</v>
      </c>
    </row>
    <row r="19134" spans="1:4" x14ac:dyDescent="0.2">
      <c r="A19134" s="224" t="s">
        <v>31233</v>
      </c>
      <c r="B19134" s="225" t="s">
        <v>31232</v>
      </c>
      <c r="C19134" s="224" t="s">
        <v>256</v>
      </c>
      <c r="D19134" s="226">
        <v>101.03</v>
      </c>
    </row>
    <row r="19135" spans="1:4" x14ac:dyDescent="0.2">
      <c r="A19135" s="224" t="s">
        <v>31234</v>
      </c>
      <c r="B19135" s="225" t="s">
        <v>31232</v>
      </c>
      <c r="C19135" s="224" t="s">
        <v>256</v>
      </c>
      <c r="D19135" s="226">
        <v>87.12</v>
      </c>
    </row>
    <row r="19136" spans="1:4" x14ac:dyDescent="0.2">
      <c r="A19136" s="224" t="s">
        <v>31235</v>
      </c>
      <c r="B19136" s="225" t="s">
        <v>31232</v>
      </c>
      <c r="C19136" s="224" t="s">
        <v>256</v>
      </c>
      <c r="D19136" s="226">
        <v>180.59</v>
      </c>
    </row>
    <row r="19137" spans="1:4" x14ac:dyDescent="0.2">
      <c r="A19137" s="224" t="s">
        <v>31236</v>
      </c>
      <c r="B19137" s="225" t="s">
        <v>31232</v>
      </c>
      <c r="C19137" s="224" t="s">
        <v>256</v>
      </c>
      <c r="D19137" s="226">
        <v>97.31</v>
      </c>
    </row>
    <row r="19138" spans="1:4" x14ac:dyDescent="0.2">
      <c r="A19138" s="224" t="s">
        <v>31237</v>
      </c>
      <c r="B19138" s="225" t="s">
        <v>31232</v>
      </c>
      <c r="C19138" s="224" t="s">
        <v>256</v>
      </c>
      <c r="D19138" s="226">
        <v>83.4</v>
      </c>
    </row>
    <row r="19139" spans="1:4" x14ac:dyDescent="0.2">
      <c r="A19139" s="224" t="s">
        <v>31238</v>
      </c>
      <c r="B19139" s="225" t="s">
        <v>31239</v>
      </c>
      <c r="C19139" s="224" t="s">
        <v>256</v>
      </c>
      <c r="D19139" s="226">
        <v>209.49</v>
      </c>
    </row>
    <row r="19140" spans="1:4" x14ac:dyDescent="0.2">
      <c r="A19140" s="224" t="s">
        <v>31240</v>
      </c>
      <c r="B19140" s="225" t="s">
        <v>31239</v>
      </c>
      <c r="C19140" s="224" t="s">
        <v>256</v>
      </c>
      <c r="D19140" s="226">
        <v>117.58</v>
      </c>
    </row>
    <row r="19141" spans="1:4" x14ac:dyDescent="0.2">
      <c r="A19141" s="224" t="s">
        <v>31241</v>
      </c>
      <c r="B19141" s="225" t="s">
        <v>31239</v>
      </c>
      <c r="C19141" s="224" t="s">
        <v>256</v>
      </c>
      <c r="D19141" s="226">
        <v>101.51</v>
      </c>
    </row>
    <row r="19142" spans="1:4" x14ac:dyDescent="0.2">
      <c r="A19142" s="224" t="s">
        <v>31242</v>
      </c>
      <c r="B19142" s="225" t="s">
        <v>31239</v>
      </c>
      <c r="C19142" s="224" t="s">
        <v>256</v>
      </c>
      <c r="D19142" s="226">
        <v>205.77</v>
      </c>
    </row>
    <row r="19143" spans="1:4" x14ac:dyDescent="0.2">
      <c r="A19143" s="224" t="s">
        <v>31243</v>
      </c>
      <c r="B19143" s="225" t="s">
        <v>31239</v>
      </c>
      <c r="C19143" s="224" t="s">
        <v>256</v>
      </c>
      <c r="D19143" s="226">
        <v>113.86</v>
      </c>
    </row>
    <row r="19144" spans="1:4" x14ac:dyDescent="0.2">
      <c r="A19144" s="224" t="s">
        <v>31244</v>
      </c>
      <c r="B19144" s="225" t="s">
        <v>31239</v>
      </c>
      <c r="C19144" s="224" t="s">
        <v>256</v>
      </c>
      <c r="D19144" s="226">
        <v>97.79</v>
      </c>
    </row>
    <row r="19145" spans="1:4" x14ac:dyDescent="0.2">
      <c r="A19145" s="224" t="s">
        <v>31245</v>
      </c>
      <c r="B19145" s="225" t="s">
        <v>31246</v>
      </c>
      <c r="C19145" s="224" t="s">
        <v>256</v>
      </c>
      <c r="D19145" s="226">
        <v>35.25</v>
      </c>
    </row>
    <row r="19146" spans="1:4" x14ac:dyDescent="0.2">
      <c r="A19146" s="224" t="s">
        <v>31247</v>
      </c>
      <c r="B19146" s="225" t="s">
        <v>31246</v>
      </c>
      <c r="C19146" s="224" t="s">
        <v>256</v>
      </c>
      <c r="D19146" s="226">
        <v>21.13</v>
      </c>
    </row>
    <row r="19147" spans="1:4" x14ac:dyDescent="0.2">
      <c r="A19147" s="224" t="s">
        <v>31248</v>
      </c>
      <c r="B19147" s="225" t="s">
        <v>31246</v>
      </c>
      <c r="C19147" s="224" t="s">
        <v>256</v>
      </c>
      <c r="D19147" s="226">
        <v>35.25</v>
      </c>
    </row>
    <row r="19148" spans="1:4" x14ac:dyDescent="0.2">
      <c r="A19148" s="224" t="s">
        <v>31249</v>
      </c>
      <c r="B19148" s="225" t="s">
        <v>31246</v>
      </c>
      <c r="C19148" s="224" t="s">
        <v>256</v>
      </c>
      <c r="D19148" s="226">
        <v>21.13</v>
      </c>
    </row>
    <row r="19149" spans="1:4" x14ac:dyDescent="0.2">
      <c r="A19149" s="224" t="s">
        <v>31250</v>
      </c>
      <c r="B19149" s="225" t="s">
        <v>31251</v>
      </c>
      <c r="C19149" s="224" t="s">
        <v>256</v>
      </c>
      <c r="D19149" s="226">
        <v>67.42</v>
      </c>
    </row>
    <row r="19150" spans="1:4" x14ac:dyDescent="0.2">
      <c r="A19150" s="224" t="s">
        <v>31252</v>
      </c>
      <c r="B19150" s="225" t="s">
        <v>31251</v>
      </c>
      <c r="C19150" s="224" t="s">
        <v>256</v>
      </c>
      <c r="D19150" s="226">
        <v>19.57</v>
      </c>
    </row>
    <row r="19151" spans="1:4" x14ac:dyDescent="0.2">
      <c r="A19151" s="224" t="s">
        <v>31253</v>
      </c>
      <c r="B19151" s="225" t="s">
        <v>31254</v>
      </c>
      <c r="C19151" s="224" t="s">
        <v>256</v>
      </c>
      <c r="D19151" s="226">
        <v>10.62</v>
      </c>
    </row>
    <row r="19152" spans="1:4" x14ac:dyDescent="0.2">
      <c r="A19152" s="224" t="s">
        <v>31255</v>
      </c>
      <c r="B19152" s="225" t="s">
        <v>31251</v>
      </c>
      <c r="C19152" s="224" t="s">
        <v>256</v>
      </c>
      <c r="D19152" s="226">
        <v>67.42</v>
      </c>
    </row>
    <row r="19153" spans="1:4" x14ac:dyDescent="0.2">
      <c r="A19153" s="224" t="s">
        <v>31256</v>
      </c>
      <c r="B19153" s="225" t="s">
        <v>31251</v>
      </c>
      <c r="C19153" s="224" t="s">
        <v>256</v>
      </c>
      <c r="D19153" s="226">
        <v>19.57</v>
      </c>
    </row>
    <row r="19154" spans="1:4" x14ac:dyDescent="0.2">
      <c r="A19154" s="224" t="s">
        <v>31257</v>
      </c>
      <c r="B19154" s="225" t="s">
        <v>31254</v>
      </c>
      <c r="C19154" s="224" t="s">
        <v>256</v>
      </c>
      <c r="D19154" s="226">
        <v>10.62</v>
      </c>
    </row>
    <row r="19155" spans="1:4" x14ac:dyDescent="0.2">
      <c r="A19155" s="224" t="s">
        <v>31258</v>
      </c>
      <c r="B19155" s="225" t="s">
        <v>31259</v>
      </c>
      <c r="C19155" s="224" t="s">
        <v>256</v>
      </c>
      <c r="D19155" s="226">
        <v>70.989999999999995</v>
      </c>
    </row>
    <row r="19156" spans="1:4" x14ac:dyDescent="0.2">
      <c r="A19156" s="224" t="s">
        <v>31260</v>
      </c>
      <c r="B19156" s="225" t="s">
        <v>31259</v>
      </c>
      <c r="C19156" s="224" t="s">
        <v>256</v>
      </c>
      <c r="D19156" s="226">
        <v>18.96</v>
      </c>
    </row>
    <row r="19157" spans="1:4" x14ac:dyDescent="0.2">
      <c r="A19157" s="224" t="s">
        <v>31261</v>
      </c>
      <c r="B19157" s="225" t="s">
        <v>31259</v>
      </c>
      <c r="C19157" s="224" t="s">
        <v>256</v>
      </c>
      <c r="D19157" s="226">
        <v>12.66</v>
      </c>
    </row>
    <row r="19158" spans="1:4" x14ac:dyDescent="0.2">
      <c r="A19158" s="224" t="s">
        <v>31262</v>
      </c>
      <c r="B19158" s="225" t="s">
        <v>31259</v>
      </c>
      <c r="C19158" s="224" t="s">
        <v>256</v>
      </c>
      <c r="D19158" s="226">
        <v>70.989999999999995</v>
      </c>
    </row>
    <row r="19159" spans="1:4" x14ac:dyDescent="0.2">
      <c r="A19159" s="224" t="s">
        <v>31263</v>
      </c>
      <c r="B19159" s="225" t="s">
        <v>31259</v>
      </c>
      <c r="C19159" s="224" t="s">
        <v>256</v>
      </c>
      <c r="D19159" s="226">
        <v>18.96</v>
      </c>
    </row>
    <row r="19160" spans="1:4" x14ac:dyDescent="0.2">
      <c r="A19160" s="224" t="s">
        <v>31264</v>
      </c>
      <c r="B19160" s="225" t="s">
        <v>31259</v>
      </c>
      <c r="C19160" s="224" t="s">
        <v>256</v>
      </c>
      <c r="D19160" s="226">
        <v>12.66</v>
      </c>
    </row>
    <row r="19161" spans="1:4" x14ac:dyDescent="0.2">
      <c r="A19161" s="224" t="s">
        <v>31265</v>
      </c>
      <c r="B19161" s="225" t="s">
        <v>31266</v>
      </c>
      <c r="C19161" s="224" t="s">
        <v>371</v>
      </c>
      <c r="D19161" s="226">
        <v>6427.24</v>
      </c>
    </row>
    <row r="19162" spans="1:4" x14ac:dyDescent="0.2">
      <c r="A19162" s="224" t="s">
        <v>31267</v>
      </c>
      <c r="B19162" s="225" t="s">
        <v>31266</v>
      </c>
      <c r="C19162" s="224" t="s">
        <v>371</v>
      </c>
      <c r="D19162" s="226">
        <v>6427.24</v>
      </c>
    </row>
    <row r="19163" spans="1:4" x14ac:dyDescent="0.2">
      <c r="A19163" s="224" t="s">
        <v>31268</v>
      </c>
      <c r="B19163" s="225" t="s">
        <v>31269</v>
      </c>
      <c r="C19163" s="224" t="s">
        <v>371</v>
      </c>
      <c r="D19163" s="226">
        <v>3027.54</v>
      </c>
    </row>
    <row r="19164" spans="1:4" x14ac:dyDescent="0.2">
      <c r="A19164" s="224" t="s">
        <v>31270</v>
      </c>
      <c r="B19164" s="225" t="s">
        <v>31269</v>
      </c>
      <c r="C19164" s="224" t="s">
        <v>371</v>
      </c>
      <c r="D19164" s="226">
        <v>3027.54</v>
      </c>
    </row>
    <row r="19165" spans="1:4" x14ac:dyDescent="0.2">
      <c r="A19165" s="224" t="s">
        <v>31271</v>
      </c>
      <c r="B19165" s="225" t="s">
        <v>31272</v>
      </c>
      <c r="C19165" s="224" t="s">
        <v>371</v>
      </c>
      <c r="D19165" s="226">
        <v>11341.16</v>
      </c>
    </row>
    <row r="19166" spans="1:4" x14ac:dyDescent="0.2">
      <c r="A19166" s="224" t="s">
        <v>31273</v>
      </c>
      <c r="B19166" s="225" t="s">
        <v>31272</v>
      </c>
      <c r="C19166" s="224" t="s">
        <v>371</v>
      </c>
      <c r="D19166" s="226">
        <v>10686.44</v>
      </c>
    </row>
    <row r="19167" spans="1:4" x14ac:dyDescent="0.2">
      <c r="A19167" s="224" t="s">
        <v>31274</v>
      </c>
      <c r="B19167" s="225" t="s">
        <v>31275</v>
      </c>
      <c r="C19167" s="224" t="s">
        <v>371</v>
      </c>
      <c r="D19167" s="226">
        <v>5062.25</v>
      </c>
    </row>
    <row r="19168" spans="1:4" x14ac:dyDescent="0.2">
      <c r="A19168" s="224" t="s">
        <v>31276</v>
      </c>
      <c r="B19168" s="225" t="s">
        <v>31275</v>
      </c>
      <c r="C19168" s="224" t="s">
        <v>371</v>
      </c>
      <c r="D19168" s="226">
        <v>5062.25</v>
      </c>
    </row>
    <row r="19169" spans="1:4" x14ac:dyDescent="0.2">
      <c r="A19169" s="224" t="s">
        <v>31277</v>
      </c>
      <c r="B19169" s="225" t="s">
        <v>31278</v>
      </c>
      <c r="C19169" s="224" t="s">
        <v>371</v>
      </c>
      <c r="D19169" s="226">
        <v>2200.4499999999998</v>
      </c>
    </row>
    <row r="19170" spans="1:4" x14ac:dyDescent="0.2">
      <c r="A19170" s="224" t="s">
        <v>31279</v>
      </c>
      <c r="B19170" s="225" t="s">
        <v>31278</v>
      </c>
      <c r="C19170" s="224" t="s">
        <v>371</v>
      </c>
      <c r="D19170" s="226">
        <v>2200.4499999999998</v>
      </c>
    </row>
    <row r="19171" spans="1:4" x14ac:dyDescent="0.2">
      <c r="A19171" s="224" t="s">
        <v>31280</v>
      </c>
      <c r="B19171" s="225" t="s">
        <v>31281</v>
      </c>
      <c r="C19171" s="224" t="s">
        <v>371</v>
      </c>
      <c r="D19171" s="226">
        <v>9976.17</v>
      </c>
    </row>
    <row r="19172" spans="1:4" x14ac:dyDescent="0.2">
      <c r="A19172" s="224" t="s">
        <v>31282</v>
      </c>
      <c r="B19172" s="225" t="s">
        <v>31281</v>
      </c>
      <c r="C19172" s="224" t="s">
        <v>371</v>
      </c>
      <c r="D19172" s="226">
        <v>9321.4500000000007</v>
      </c>
    </row>
    <row r="19173" spans="1:4" x14ac:dyDescent="0.2">
      <c r="A19173" s="224" t="s">
        <v>31283</v>
      </c>
      <c r="B19173" s="225" t="s">
        <v>31284</v>
      </c>
      <c r="C19173" s="224" t="s">
        <v>371</v>
      </c>
      <c r="D19173" s="226">
        <v>10990.12</v>
      </c>
    </row>
    <row r="19174" spans="1:4" x14ac:dyDescent="0.2">
      <c r="A19174" s="224" t="s">
        <v>31285</v>
      </c>
      <c r="B19174" s="225" t="s">
        <v>31284</v>
      </c>
      <c r="C19174" s="224" t="s">
        <v>371</v>
      </c>
      <c r="D19174" s="226">
        <v>10990.12</v>
      </c>
    </row>
    <row r="19175" spans="1:4" x14ac:dyDescent="0.2">
      <c r="A19175" s="224" t="s">
        <v>31286</v>
      </c>
      <c r="B19175" s="225" t="s">
        <v>31287</v>
      </c>
      <c r="C19175" s="224" t="s">
        <v>371</v>
      </c>
      <c r="D19175" s="226">
        <v>7615.32</v>
      </c>
    </row>
    <row r="19176" spans="1:4" x14ac:dyDescent="0.2">
      <c r="A19176" s="224" t="s">
        <v>31288</v>
      </c>
      <c r="B19176" s="225" t="s">
        <v>31287</v>
      </c>
      <c r="C19176" s="224" t="s">
        <v>371</v>
      </c>
      <c r="D19176" s="226">
        <v>7615.32</v>
      </c>
    </row>
    <row r="19177" spans="1:4" x14ac:dyDescent="0.2">
      <c r="A19177" s="224" t="s">
        <v>31289</v>
      </c>
      <c r="B19177" s="225" t="s">
        <v>31290</v>
      </c>
      <c r="C19177" s="224" t="s">
        <v>371</v>
      </c>
      <c r="D19177" s="226">
        <v>15904.02</v>
      </c>
    </row>
    <row r="19178" spans="1:4" x14ac:dyDescent="0.2">
      <c r="A19178" s="224" t="s">
        <v>31291</v>
      </c>
      <c r="B19178" s="225" t="s">
        <v>31290</v>
      </c>
      <c r="C19178" s="224" t="s">
        <v>371</v>
      </c>
      <c r="D19178" s="226">
        <v>15249.3</v>
      </c>
    </row>
    <row r="19179" spans="1:4" x14ac:dyDescent="0.2">
      <c r="A19179" s="224" t="s">
        <v>31292</v>
      </c>
      <c r="B19179" s="225" t="s">
        <v>31293</v>
      </c>
      <c r="C19179" s="224" t="s">
        <v>371</v>
      </c>
      <c r="D19179" s="226">
        <v>6764.28</v>
      </c>
    </row>
    <row r="19180" spans="1:4" x14ac:dyDescent="0.2">
      <c r="A19180" s="224" t="s">
        <v>31294</v>
      </c>
      <c r="B19180" s="225" t="s">
        <v>31293</v>
      </c>
      <c r="C19180" s="224" t="s">
        <v>371</v>
      </c>
      <c r="D19180" s="226">
        <v>6764.28</v>
      </c>
    </row>
    <row r="19181" spans="1:4" x14ac:dyDescent="0.2">
      <c r="A19181" s="224" t="s">
        <v>31295</v>
      </c>
      <c r="B19181" s="225" t="s">
        <v>31296</v>
      </c>
      <c r="C19181" s="224" t="s">
        <v>371</v>
      </c>
      <c r="D19181" s="226">
        <v>3123.72</v>
      </c>
    </row>
    <row r="19182" spans="1:4" x14ac:dyDescent="0.2">
      <c r="A19182" s="224" t="s">
        <v>31297</v>
      </c>
      <c r="B19182" s="225" t="s">
        <v>31296</v>
      </c>
      <c r="C19182" s="224" t="s">
        <v>371</v>
      </c>
      <c r="D19182" s="226">
        <v>3123.72</v>
      </c>
    </row>
    <row r="19183" spans="1:4" x14ac:dyDescent="0.2">
      <c r="A19183" s="224" t="s">
        <v>31298</v>
      </c>
      <c r="B19183" s="225" t="s">
        <v>31299</v>
      </c>
      <c r="C19183" s="224" t="s">
        <v>371</v>
      </c>
      <c r="D19183" s="226">
        <v>11782.11</v>
      </c>
    </row>
    <row r="19184" spans="1:4" x14ac:dyDescent="0.2">
      <c r="A19184" s="224" t="s">
        <v>31300</v>
      </c>
      <c r="B19184" s="225" t="s">
        <v>31299</v>
      </c>
      <c r="C19184" s="224" t="s">
        <v>371</v>
      </c>
      <c r="D19184" s="226">
        <v>11127.39</v>
      </c>
    </row>
    <row r="19185" spans="1:4" x14ac:dyDescent="0.2">
      <c r="A19185" s="224" t="s">
        <v>31301</v>
      </c>
      <c r="B19185" s="225" t="s">
        <v>31302</v>
      </c>
      <c r="C19185" s="224" t="s">
        <v>371</v>
      </c>
      <c r="D19185" s="226">
        <v>11524.56</v>
      </c>
    </row>
    <row r="19186" spans="1:4" x14ac:dyDescent="0.2">
      <c r="A19186" s="224" t="s">
        <v>31303</v>
      </c>
      <c r="B19186" s="225" t="s">
        <v>31302</v>
      </c>
      <c r="C19186" s="224" t="s">
        <v>371</v>
      </c>
      <c r="D19186" s="226">
        <v>11524.56</v>
      </c>
    </row>
    <row r="19187" spans="1:4" x14ac:dyDescent="0.2">
      <c r="A19187" s="224" t="s">
        <v>31304</v>
      </c>
      <c r="B19187" s="225" t="s">
        <v>31305</v>
      </c>
      <c r="C19187" s="224" t="s">
        <v>371</v>
      </c>
      <c r="D19187" s="226">
        <v>6851.76</v>
      </c>
    </row>
    <row r="19188" spans="1:4" x14ac:dyDescent="0.2">
      <c r="A19188" s="224" t="s">
        <v>31306</v>
      </c>
      <c r="B19188" s="225" t="s">
        <v>31305</v>
      </c>
      <c r="C19188" s="224" t="s">
        <v>371</v>
      </c>
      <c r="D19188" s="226">
        <v>6851.76</v>
      </c>
    </row>
    <row r="19189" spans="1:4" x14ac:dyDescent="0.2">
      <c r="A19189" s="224" t="s">
        <v>31307</v>
      </c>
      <c r="B19189" s="225" t="s">
        <v>31308</v>
      </c>
      <c r="C19189" s="224" t="s">
        <v>371</v>
      </c>
      <c r="D19189" s="226">
        <v>16438.47</v>
      </c>
    </row>
    <row r="19190" spans="1:4" x14ac:dyDescent="0.2">
      <c r="A19190" s="224" t="s">
        <v>31309</v>
      </c>
      <c r="B19190" s="225" t="s">
        <v>31308</v>
      </c>
      <c r="C19190" s="224" t="s">
        <v>371</v>
      </c>
      <c r="D19190" s="226">
        <v>15783.75</v>
      </c>
    </row>
    <row r="19191" spans="1:4" x14ac:dyDescent="0.2">
      <c r="A19191" s="224" t="s">
        <v>31310</v>
      </c>
      <c r="B19191" s="225" t="s">
        <v>31153</v>
      </c>
      <c r="C19191" s="224" t="s">
        <v>371</v>
      </c>
      <c r="D19191" s="226">
        <v>693.02</v>
      </c>
    </row>
    <row r="19192" spans="1:4" x14ac:dyDescent="0.2">
      <c r="A19192" s="224" t="s">
        <v>31311</v>
      </c>
      <c r="B19192" s="225" t="s">
        <v>31153</v>
      </c>
      <c r="C19192" s="224" t="s">
        <v>371</v>
      </c>
      <c r="D19192" s="226">
        <v>693.02</v>
      </c>
    </row>
    <row r="19193" spans="1:4" x14ac:dyDescent="0.2">
      <c r="A19193" s="224" t="s">
        <v>31312</v>
      </c>
      <c r="B19193" s="225" t="s">
        <v>31313</v>
      </c>
      <c r="C19193" s="224" t="s">
        <v>371</v>
      </c>
      <c r="D19193" s="226">
        <v>328.97</v>
      </c>
    </row>
    <row r="19194" spans="1:4" x14ac:dyDescent="0.2">
      <c r="A19194" s="224" t="s">
        <v>31314</v>
      </c>
      <c r="B19194" s="225" t="s">
        <v>31313</v>
      </c>
      <c r="C19194" s="224" t="s">
        <v>371</v>
      </c>
      <c r="D19194" s="226">
        <v>328.97</v>
      </c>
    </row>
    <row r="19195" spans="1:4" x14ac:dyDescent="0.2">
      <c r="A19195" s="224" t="s">
        <v>31315</v>
      </c>
      <c r="B19195" s="225" t="s">
        <v>31316</v>
      </c>
      <c r="C19195" s="224" t="s">
        <v>256</v>
      </c>
      <c r="D19195" s="226">
        <v>684.67</v>
      </c>
    </row>
    <row r="19196" spans="1:4" x14ac:dyDescent="0.2">
      <c r="A19196" s="224" t="s">
        <v>31317</v>
      </c>
      <c r="B19196" s="225" t="s">
        <v>31316</v>
      </c>
      <c r="C19196" s="224" t="s">
        <v>256</v>
      </c>
      <c r="D19196" s="226">
        <v>328.3</v>
      </c>
    </row>
    <row r="19197" spans="1:4" x14ac:dyDescent="0.2">
      <c r="A19197" s="224" t="s">
        <v>31318</v>
      </c>
      <c r="B19197" s="225" t="s">
        <v>31316</v>
      </c>
      <c r="C19197" s="224" t="s">
        <v>256</v>
      </c>
      <c r="D19197" s="226">
        <v>304.44</v>
      </c>
    </row>
    <row r="19198" spans="1:4" x14ac:dyDescent="0.2">
      <c r="A19198" s="224" t="s">
        <v>31319</v>
      </c>
      <c r="B19198" s="225" t="s">
        <v>31316</v>
      </c>
      <c r="C19198" s="224" t="s">
        <v>256</v>
      </c>
      <c r="D19198" s="226">
        <v>675.65</v>
      </c>
    </row>
    <row r="19199" spans="1:4" x14ac:dyDescent="0.2">
      <c r="A19199" s="224" t="s">
        <v>31320</v>
      </c>
      <c r="B19199" s="225" t="s">
        <v>31316</v>
      </c>
      <c r="C19199" s="224" t="s">
        <v>256</v>
      </c>
      <c r="D19199" s="226">
        <v>319.29000000000002</v>
      </c>
    </row>
    <row r="19200" spans="1:4" x14ac:dyDescent="0.2">
      <c r="A19200" s="224" t="s">
        <v>31321</v>
      </c>
      <c r="B19200" s="225" t="s">
        <v>31316</v>
      </c>
      <c r="C19200" s="224" t="s">
        <v>256</v>
      </c>
      <c r="D19200" s="226">
        <v>295.43</v>
      </c>
    </row>
    <row r="19201" spans="1:4" x14ac:dyDescent="0.2">
      <c r="A19201" s="224" t="s">
        <v>31322</v>
      </c>
      <c r="B19201" s="225" t="s">
        <v>31323</v>
      </c>
      <c r="C19201" s="224" t="s">
        <v>256</v>
      </c>
      <c r="D19201" s="226">
        <v>57.95</v>
      </c>
    </row>
    <row r="19202" spans="1:4" x14ac:dyDescent="0.2">
      <c r="A19202" s="224" t="s">
        <v>31324</v>
      </c>
      <c r="B19202" s="225" t="s">
        <v>31325</v>
      </c>
      <c r="C19202" s="224" t="s">
        <v>256</v>
      </c>
      <c r="D19202" s="226">
        <v>41.4</v>
      </c>
    </row>
    <row r="19203" spans="1:4" x14ac:dyDescent="0.2">
      <c r="A19203" s="224" t="s">
        <v>31326</v>
      </c>
      <c r="B19203" s="225" t="s">
        <v>31323</v>
      </c>
      <c r="C19203" s="224" t="s">
        <v>256</v>
      </c>
      <c r="D19203" s="226">
        <v>39.090000000000003</v>
      </c>
    </row>
    <row r="19204" spans="1:4" x14ac:dyDescent="0.2">
      <c r="A19204" s="224" t="s">
        <v>31327</v>
      </c>
      <c r="B19204" s="225" t="s">
        <v>31323</v>
      </c>
      <c r="C19204" s="224" t="s">
        <v>256</v>
      </c>
      <c r="D19204" s="226">
        <v>54.23</v>
      </c>
    </row>
    <row r="19205" spans="1:4" x14ac:dyDescent="0.2">
      <c r="A19205" s="224" t="s">
        <v>31328</v>
      </c>
      <c r="B19205" s="225" t="s">
        <v>31325</v>
      </c>
      <c r="C19205" s="224" t="s">
        <v>256</v>
      </c>
      <c r="D19205" s="226">
        <v>37.68</v>
      </c>
    </row>
    <row r="19206" spans="1:4" x14ac:dyDescent="0.2">
      <c r="A19206" s="224" t="s">
        <v>31329</v>
      </c>
      <c r="B19206" s="225" t="s">
        <v>31323</v>
      </c>
      <c r="C19206" s="224" t="s">
        <v>256</v>
      </c>
      <c r="D19206" s="226">
        <v>35.369999999999997</v>
      </c>
    </row>
    <row r="19207" spans="1:4" x14ac:dyDescent="0.2">
      <c r="A19207" s="224" t="s">
        <v>31330</v>
      </c>
      <c r="B19207" s="225" t="s">
        <v>31331</v>
      </c>
      <c r="C19207" s="224" t="s">
        <v>256</v>
      </c>
      <c r="D19207" s="226">
        <v>302.82</v>
      </c>
    </row>
    <row r="19208" spans="1:4" x14ac:dyDescent="0.2">
      <c r="A19208" s="224" t="s">
        <v>31332</v>
      </c>
      <c r="B19208" s="225" t="s">
        <v>31331</v>
      </c>
      <c r="C19208" s="224" t="s">
        <v>256</v>
      </c>
      <c r="D19208" s="226">
        <v>136.37</v>
      </c>
    </row>
    <row r="19209" spans="1:4" x14ac:dyDescent="0.2">
      <c r="A19209" s="224" t="s">
        <v>31333</v>
      </c>
      <c r="B19209" s="225" t="s">
        <v>31331</v>
      </c>
      <c r="C19209" s="224" t="s">
        <v>256</v>
      </c>
      <c r="D19209" s="226">
        <v>107.33</v>
      </c>
    </row>
    <row r="19210" spans="1:4" x14ac:dyDescent="0.2">
      <c r="A19210" s="224" t="s">
        <v>31334</v>
      </c>
      <c r="B19210" s="225" t="s">
        <v>31331</v>
      </c>
      <c r="C19210" s="224" t="s">
        <v>256</v>
      </c>
      <c r="D19210" s="226">
        <v>298.63</v>
      </c>
    </row>
    <row r="19211" spans="1:4" x14ac:dyDescent="0.2">
      <c r="A19211" s="224" t="s">
        <v>31335</v>
      </c>
      <c r="B19211" s="225" t="s">
        <v>31331</v>
      </c>
      <c r="C19211" s="224" t="s">
        <v>256</v>
      </c>
      <c r="D19211" s="226">
        <v>132.18</v>
      </c>
    </row>
    <row r="19212" spans="1:4" x14ac:dyDescent="0.2">
      <c r="A19212" s="224" t="s">
        <v>31336</v>
      </c>
      <c r="B19212" s="225" t="s">
        <v>31331</v>
      </c>
      <c r="C19212" s="224" t="s">
        <v>256</v>
      </c>
      <c r="D19212" s="226">
        <v>103.14</v>
      </c>
    </row>
    <row r="19213" spans="1:4" x14ac:dyDescent="0.2">
      <c r="A19213" s="224" t="s">
        <v>31337</v>
      </c>
      <c r="B19213" s="225" t="s">
        <v>31338</v>
      </c>
      <c r="C19213" s="224" t="s">
        <v>256</v>
      </c>
      <c r="D19213" s="226">
        <v>336.34</v>
      </c>
    </row>
    <row r="19214" spans="1:4" x14ac:dyDescent="0.2">
      <c r="A19214" s="224" t="s">
        <v>31339</v>
      </c>
      <c r="B19214" s="225" t="s">
        <v>31338</v>
      </c>
      <c r="C19214" s="224" t="s">
        <v>256</v>
      </c>
      <c r="D19214" s="226">
        <v>142.22</v>
      </c>
    </row>
    <row r="19215" spans="1:4" x14ac:dyDescent="0.2">
      <c r="A19215" s="224" t="s">
        <v>31340</v>
      </c>
      <c r="B19215" s="225" t="s">
        <v>31338</v>
      </c>
      <c r="C19215" s="224" t="s">
        <v>256</v>
      </c>
      <c r="D19215" s="226">
        <v>109.77</v>
      </c>
    </row>
    <row r="19216" spans="1:4" x14ac:dyDescent="0.2">
      <c r="A19216" s="224" t="s">
        <v>31341</v>
      </c>
      <c r="B19216" s="225" t="s">
        <v>31338</v>
      </c>
      <c r="C19216" s="224" t="s">
        <v>256</v>
      </c>
      <c r="D19216" s="226">
        <v>332.15</v>
      </c>
    </row>
    <row r="19217" spans="1:4" x14ac:dyDescent="0.2">
      <c r="A19217" s="224" t="s">
        <v>31342</v>
      </c>
      <c r="B19217" s="225" t="s">
        <v>31338</v>
      </c>
      <c r="C19217" s="224" t="s">
        <v>256</v>
      </c>
      <c r="D19217" s="226">
        <v>138.03</v>
      </c>
    </row>
    <row r="19218" spans="1:4" x14ac:dyDescent="0.2">
      <c r="A19218" s="224" t="s">
        <v>31343</v>
      </c>
      <c r="B19218" s="225" t="s">
        <v>31338</v>
      </c>
      <c r="C19218" s="224" t="s">
        <v>256</v>
      </c>
      <c r="D19218" s="226">
        <v>105.58</v>
      </c>
    </row>
    <row r="19219" spans="1:4" x14ac:dyDescent="0.2">
      <c r="A19219" s="224" t="s">
        <v>31344</v>
      </c>
      <c r="B19219" s="225" t="s">
        <v>31345</v>
      </c>
      <c r="C19219" s="224" t="s">
        <v>256</v>
      </c>
      <c r="D19219" s="226">
        <v>349.14</v>
      </c>
    </row>
    <row r="19220" spans="1:4" x14ac:dyDescent="0.2">
      <c r="A19220" s="224" t="s">
        <v>31346</v>
      </c>
      <c r="B19220" s="225" t="s">
        <v>31347</v>
      </c>
      <c r="C19220" s="224" t="s">
        <v>256</v>
      </c>
      <c r="D19220" s="226">
        <v>145.13999999999999</v>
      </c>
    </row>
    <row r="19221" spans="1:4" x14ac:dyDescent="0.2">
      <c r="A19221" s="224" t="s">
        <v>31348</v>
      </c>
      <c r="B19221" s="225" t="s">
        <v>31347</v>
      </c>
      <c r="C19221" s="224" t="s">
        <v>256</v>
      </c>
      <c r="D19221" s="226">
        <v>111.37</v>
      </c>
    </row>
    <row r="19222" spans="1:4" x14ac:dyDescent="0.2">
      <c r="A19222" s="224" t="s">
        <v>31349</v>
      </c>
      <c r="B19222" s="225" t="s">
        <v>31345</v>
      </c>
      <c r="C19222" s="224" t="s">
        <v>256</v>
      </c>
      <c r="D19222" s="226">
        <v>344.95</v>
      </c>
    </row>
    <row r="19223" spans="1:4" x14ac:dyDescent="0.2">
      <c r="A19223" s="224" t="s">
        <v>31350</v>
      </c>
      <c r="B19223" s="225" t="s">
        <v>31347</v>
      </c>
      <c r="C19223" s="224" t="s">
        <v>256</v>
      </c>
      <c r="D19223" s="226">
        <v>140.94999999999999</v>
      </c>
    </row>
    <row r="19224" spans="1:4" x14ac:dyDescent="0.2">
      <c r="A19224" s="224" t="s">
        <v>31351</v>
      </c>
      <c r="B19224" s="225" t="s">
        <v>31347</v>
      </c>
      <c r="C19224" s="224" t="s">
        <v>256</v>
      </c>
      <c r="D19224" s="226">
        <v>107.18</v>
      </c>
    </row>
    <row r="19225" spans="1:4" x14ac:dyDescent="0.2">
      <c r="A19225" s="224" t="s">
        <v>31352</v>
      </c>
      <c r="B19225" s="225" t="s">
        <v>31353</v>
      </c>
      <c r="C19225" s="224" t="s">
        <v>256</v>
      </c>
      <c r="D19225" s="226">
        <v>361.61</v>
      </c>
    </row>
    <row r="19226" spans="1:4" x14ac:dyDescent="0.2">
      <c r="A19226" s="224" t="s">
        <v>31354</v>
      </c>
      <c r="B19226" s="225" t="s">
        <v>31353</v>
      </c>
      <c r="C19226" s="224" t="s">
        <v>256</v>
      </c>
      <c r="D19226" s="226">
        <v>164.42</v>
      </c>
    </row>
    <row r="19227" spans="1:4" x14ac:dyDescent="0.2">
      <c r="A19227" s="224" t="s">
        <v>31355</v>
      </c>
      <c r="B19227" s="225" t="s">
        <v>31353</v>
      </c>
      <c r="C19227" s="224" t="s">
        <v>256</v>
      </c>
      <c r="D19227" s="226">
        <v>132.41</v>
      </c>
    </row>
    <row r="19228" spans="1:4" x14ac:dyDescent="0.2">
      <c r="A19228" s="224" t="s">
        <v>31356</v>
      </c>
      <c r="B19228" s="225" t="s">
        <v>31353</v>
      </c>
      <c r="C19228" s="224" t="s">
        <v>256</v>
      </c>
      <c r="D19228" s="226">
        <v>357.42</v>
      </c>
    </row>
    <row r="19229" spans="1:4" x14ac:dyDescent="0.2">
      <c r="A19229" s="224" t="s">
        <v>31357</v>
      </c>
      <c r="B19229" s="225" t="s">
        <v>31353</v>
      </c>
      <c r="C19229" s="224" t="s">
        <v>256</v>
      </c>
      <c r="D19229" s="226">
        <v>160.22999999999999</v>
      </c>
    </row>
    <row r="19230" spans="1:4" x14ac:dyDescent="0.2">
      <c r="A19230" s="224" t="s">
        <v>31358</v>
      </c>
      <c r="B19230" s="225" t="s">
        <v>31353</v>
      </c>
      <c r="C19230" s="224" t="s">
        <v>256</v>
      </c>
      <c r="D19230" s="226">
        <v>128.22</v>
      </c>
    </row>
    <row r="19231" spans="1:4" x14ac:dyDescent="0.2">
      <c r="A19231" s="224" t="s">
        <v>31359</v>
      </c>
      <c r="B19231" s="225" t="s">
        <v>31360</v>
      </c>
      <c r="C19231" s="224" t="s">
        <v>256</v>
      </c>
      <c r="D19231" s="226">
        <v>418.13</v>
      </c>
    </row>
    <row r="19232" spans="1:4" x14ac:dyDescent="0.2">
      <c r="A19232" s="224" t="s">
        <v>31361</v>
      </c>
      <c r="B19232" s="225" t="s">
        <v>31360</v>
      </c>
      <c r="C19232" s="224" t="s">
        <v>256</v>
      </c>
      <c r="D19232" s="226">
        <v>137.52000000000001</v>
      </c>
    </row>
    <row r="19233" spans="1:4" x14ac:dyDescent="0.2">
      <c r="A19233" s="224" t="s">
        <v>31362</v>
      </c>
      <c r="B19233" s="225" t="s">
        <v>31360</v>
      </c>
      <c r="C19233" s="224" t="s">
        <v>256</v>
      </c>
      <c r="D19233" s="226">
        <v>100.44</v>
      </c>
    </row>
    <row r="19234" spans="1:4" x14ac:dyDescent="0.2">
      <c r="A19234" s="224" t="s">
        <v>31363</v>
      </c>
      <c r="B19234" s="225" t="s">
        <v>31360</v>
      </c>
      <c r="C19234" s="224" t="s">
        <v>256</v>
      </c>
      <c r="D19234" s="226">
        <v>413.94</v>
      </c>
    </row>
    <row r="19235" spans="1:4" x14ac:dyDescent="0.2">
      <c r="A19235" s="224" t="s">
        <v>31364</v>
      </c>
      <c r="B19235" s="225" t="s">
        <v>31360</v>
      </c>
      <c r="C19235" s="224" t="s">
        <v>256</v>
      </c>
      <c r="D19235" s="226">
        <v>133.33000000000001</v>
      </c>
    </row>
    <row r="19236" spans="1:4" x14ac:dyDescent="0.2">
      <c r="A19236" s="224" t="s">
        <v>31365</v>
      </c>
      <c r="B19236" s="225" t="s">
        <v>31360</v>
      </c>
      <c r="C19236" s="224" t="s">
        <v>256</v>
      </c>
      <c r="D19236" s="226">
        <v>96.25</v>
      </c>
    </row>
    <row r="19237" spans="1:4" x14ac:dyDescent="0.2">
      <c r="A19237" s="224" t="s">
        <v>31366</v>
      </c>
      <c r="B19237" s="225" t="s">
        <v>31367</v>
      </c>
      <c r="C19237" s="224" t="s">
        <v>256</v>
      </c>
      <c r="D19237" s="226">
        <v>7.42</v>
      </c>
    </row>
    <row r="19238" spans="1:4" x14ac:dyDescent="0.2">
      <c r="A19238" s="224" t="s">
        <v>31368</v>
      </c>
      <c r="B19238" s="225" t="s">
        <v>31369</v>
      </c>
      <c r="C19238" s="224" t="s">
        <v>256</v>
      </c>
      <c r="D19238" s="226">
        <v>3.23</v>
      </c>
    </row>
    <row r="19239" spans="1:4" x14ac:dyDescent="0.2">
      <c r="A19239" s="224" t="s">
        <v>31370</v>
      </c>
      <c r="B19239" s="225" t="s">
        <v>31367</v>
      </c>
      <c r="C19239" s="224" t="s">
        <v>256</v>
      </c>
      <c r="D19239" s="226">
        <v>7.42</v>
      </c>
    </row>
    <row r="19240" spans="1:4" x14ac:dyDescent="0.2">
      <c r="A19240" s="224" t="s">
        <v>31371</v>
      </c>
      <c r="B19240" s="225" t="s">
        <v>31369</v>
      </c>
      <c r="C19240" s="224" t="s">
        <v>256</v>
      </c>
      <c r="D19240" s="226">
        <v>3.23</v>
      </c>
    </row>
    <row r="19241" spans="1:4" x14ac:dyDescent="0.2">
      <c r="A19241" s="224" t="s">
        <v>31372</v>
      </c>
      <c r="B19241" s="225" t="s">
        <v>31373</v>
      </c>
      <c r="C19241" s="224" t="s">
        <v>256</v>
      </c>
      <c r="D19241" s="226">
        <v>121.36</v>
      </c>
    </row>
    <row r="19242" spans="1:4" x14ac:dyDescent="0.2">
      <c r="A19242" s="224" t="s">
        <v>31374</v>
      </c>
      <c r="B19242" s="225" t="s">
        <v>31373</v>
      </c>
      <c r="C19242" s="224" t="s">
        <v>256</v>
      </c>
      <c r="D19242" s="226">
        <v>56.52</v>
      </c>
    </row>
    <row r="19243" spans="1:4" x14ac:dyDescent="0.2">
      <c r="A19243" s="224" t="s">
        <v>31375</v>
      </c>
      <c r="B19243" s="225" t="s">
        <v>31373</v>
      </c>
      <c r="C19243" s="224" t="s">
        <v>256</v>
      </c>
      <c r="D19243" s="226">
        <v>48.39</v>
      </c>
    </row>
    <row r="19244" spans="1:4" x14ac:dyDescent="0.2">
      <c r="A19244" s="224" t="s">
        <v>31376</v>
      </c>
      <c r="B19244" s="225" t="s">
        <v>31373</v>
      </c>
      <c r="C19244" s="224" t="s">
        <v>256</v>
      </c>
      <c r="D19244" s="226">
        <v>117.17</v>
      </c>
    </row>
    <row r="19245" spans="1:4" x14ac:dyDescent="0.2">
      <c r="A19245" s="224" t="s">
        <v>31377</v>
      </c>
      <c r="B19245" s="225" t="s">
        <v>31373</v>
      </c>
      <c r="C19245" s="224" t="s">
        <v>256</v>
      </c>
      <c r="D19245" s="226">
        <v>52.33</v>
      </c>
    </row>
    <row r="19246" spans="1:4" x14ac:dyDescent="0.2">
      <c r="A19246" s="224" t="s">
        <v>31378</v>
      </c>
      <c r="B19246" s="225" t="s">
        <v>31373</v>
      </c>
      <c r="C19246" s="224" t="s">
        <v>256</v>
      </c>
      <c r="D19246" s="226">
        <v>44.2</v>
      </c>
    </row>
    <row r="19247" spans="1:4" x14ac:dyDescent="0.2">
      <c r="A19247" s="224" t="s">
        <v>31379</v>
      </c>
      <c r="B19247" s="225" t="s">
        <v>31380</v>
      </c>
      <c r="C19247" s="224" t="s">
        <v>256</v>
      </c>
      <c r="D19247" s="226">
        <v>291.79000000000002</v>
      </c>
    </row>
    <row r="19248" spans="1:4" x14ac:dyDescent="0.2">
      <c r="A19248" s="224" t="s">
        <v>31381</v>
      </c>
      <c r="B19248" s="225" t="s">
        <v>31380</v>
      </c>
      <c r="C19248" s="224" t="s">
        <v>256</v>
      </c>
      <c r="D19248" s="226">
        <v>145.15</v>
      </c>
    </row>
    <row r="19249" spans="1:4" x14ac:dyDescent="0.2">
      <c r="A19249" s="224" t="s">
        <v>31382</v>
      </c>
      <c r="B19249" s="225" t="s">
        <v>31380</v>
      </c>
      <c r="C19249" s="224" t="s">
        <v>256</v>
      </c>
      <c r="D19249" s="226">
        <v>116.97</v>
      </c>
    </row>
    <row r="19250" spans="1:4" x14ac:dyDescent="0.2">
      <c r="A19250" s="224" t="s">
        <v>31383</v>
      </c>
      <c r="B19250" s="225" t="s">
        <v>31380</v>
      </c>
      <c r="C19250" s="224" t="s">
        <v>256</v>
      </c>
      <c r="D19250" s="226">
        <v>287.60000000000002</v>
      </c>
    </row>
    <row r="19251" spans="1:4" x14ac:dyDescent="0.2">
      <c r="A19251" s="224" t="s">
        <v>31384</v>
      </c>
      <c r="B19251" s="225" t="s">
        <v>31380</v>
      </c>
      <c r="C19251" s="224" t="s">
        <v>256</v>
      </c>
      <c r="D19251" s="226">
        <v>140.96</v>
      </c>
    </row>
    <row r="19252" spans="1:4" x14ac:dyDescent="0.2">
      <c r="A19252" s="224" t="s">
        <v>31385</v>
      </c>
      <c r="B19252" s="225" t="s">
        <v>31380</v>
      </c>
      <c r="C19252" s="224" t="s">
        <v>256</v>
      </c>
      <c r="D19252" s="226">
        <v>112.78</v>
      </c>
    </row>
    <row r="19253" spans="1:4" x14ac:dyDescent="0.2">
      <c r="A19253" s="224" t="s">
        <v>31386</v>
      </c>
      <c r="B19253" s="225" t="s">
        <v>31387</v>
      </c>
      <c r="C19253" s="224" t="s">
        <v>256</v>
      </c>
      <c r="D19253" s="226">
        <v>437.88</v>
      </c>
    </row>
    <row r="19254" spans="1:4" x14ac:dyDescent="0.2">
      <c r="A19254" s="224" t="s">
        <v>31388</v>
      </c>
      <c r="B19254" s="225" t="s">
        <v>31387</v>
      </c>
      <c r="C19254" s="224" t="s">
        <v>256</v>
      </c>
      <c r="D19254" s="226">
        <v>200.67</v>
      </c>
    </row>
    <row r="19255" spans="1:4" x14ac:dyDescent="0.2">
      <c r="A19255" s="224" t="s">
        <v>31389</v>
      </c>
      <c r="B19255" s="225" t="s">
        <v>31387</v>
      </c>
      <c r="C19255" s="224" t="s">
        <v>256</v>
      </c>
      <c r="D19255" s="226">
        <v>156.88999999999999</v>
      </c>
    </row>
    <row r="19256" spans="1:4" x14ac:dyDescent="0.2">
      <c r="A19256" s="224" t="s">
        <v>31390</v>
      </c>
      <c r="B19256" s="225" t="s">
        <v>31387</v>
      </c>
      <c r="C19256" s="224" t="s">
        <v>256</v>
      </c>
      <c r="D19256" s="226">
        <v>433.69</v>
      </c>
    </row>
    <row r="19257" spans="1:4" x14ac:dyDescent="0.2">
      <c r="A19257" s="224" t="s">
        <v>31391</v>
      </c>
      <c r="B19257" s="225" t="s">
        <v>31387</v>
      </c>
      <c r="C19257" s="224" t="s">
        <v>256</v>
      </c>
      <c r="D19257" s="226">
        <v>196.48</v>
      </c>
    </row>
    <row r="19258" spans="1:4" x14ac:dyDescent="0.2">
      <c r="A19258" s="224" t="s">
        <v>31392</v>
      </c>
      <c r="B19258" s="225" t="s">
        <v>31387</v>
      </c>
      <c r="C19258" s="224" t="s">
        <v>256</v>
      </c>
      <c r="D19258" s="226">
        <v>152.69999999999999</v>
      </c>
    </row>
    <row r="19259" spans="1:4" x14ac:dyDescent="0.2">
      <c r="A19259" s="224" t="s">
        <v>31393</v>
      </c>
      <c r="B19259" s="225" t="s">
        <v>31394</v>
      </c>
      <c r="C19259" s="224" t="s">
        <v>256</v>
      </c>
      <c r="D19259" s="226">
        <v>764.85</v>
      </c>
    </row>
    <row r="19260" spans="1:4" x14ac:dyDescent="0.2">
      <c r="A19260" s="224" t="s">
        <v>31395</v>
      </c>
      <c r="B19260" s="225" t="s">
        <v>31394</v>
      </c>
      <c r="C19260" s="224" t="s">
        <v>256</v>
      </c>
      <c r="D19260" s="226">
        <v>355.02</v>
      </c>
    </row>
    <row r="19261" spans="1:4" x14ac:dyDescent="0.2">
      <c r="A19261" s="224" t="s">
        <v>31396</v>
      </c>
      <c r="B19261" s="225" t="s">
        <v>31394</v>
      </c>
      <c r="C19261" s="224" t="s">
        <v>256</v>
      </c>
      <c r="D19261" s="226">
        <v>275.57</v>
      </c>
    </row>
    <row r="19262" spans="1:4" x14ac:dyDescent="0.2">
      <c r="A19262" s="224" t="s">
        <v>31397</v>
      </c>
      <c r="B19262" s="225" t="s">
        <v>31394</v>
      </c>
      <c r="C19262" s="224" t="s">
        <v>256</v>
      </c>
      <c r="D19262" s="226">
        <v>760.66</v>
      </c>
    </row>
    <row r="19263" spans="1:4" x14ac:dyDescent="0.2">
      <c r="A19263" s="224" t="s">
        <v>31398</v>
      </c>
      <c r="B19263" s="225" t="s">
        <v>31394</v>
      </c>
      <c r="C19263" s="224" t="s">
        <v>256</v>
      </c>
      <c r="D19263" s="226">
        <v>350.83</v>
      </c>
    </row>
    <row r="19264" spans="1:4" x14ac:dyDescent="0.2">
      <c r="A19264" s="224" t="s">
        <v>31399</v>
      </c>
      <c r="B19264" s="225" t="s">
        <v>31394</v>
      </c>
      <c r="C19264" s="224" t="s">
        <v>256</v>
      </c>
      <c r="D19264" s="226">
        <v>271.38</v>
      </c>
    </row>
    <row r="19265" spans="1:4" x14ac:dyDescent="0.2">
      <c r="A19265" s="224" t="s">
        <v>31400</v>
      </c>
      <c r="B19265" s="225" t="s">
        <v>31401</v>
      </c>
      <c r="C19265" s="224" t="s">
        <v>256</v>
      </c>
      <c r="D19265" s="226">
        <v>1092.46</v>
      </c>
    </row>
    <row r="19266" spans="1:4" x14ac:dyDescent="0.2">
      <c r="A19266" s="224" t="s">
        <v>31402</v>
      </c>
      <c r="B19266" s="225" t="s">
        <v>31401</v>
      </c>
      <c r="C19266" s="224" t="s">
        <v>256</v>
      </c>
      <c r="D19266" s="226">
        <v>496.78</v>
      </c>
    </row>
    <row r="19267" spans="1:4" x14ac:dyDescent="0.2">
      <c r="A19267" s="224" t="s">
        <v>31403</v>
      </c>
      <c r="B19267" s="225" t="s">
        <v>31401</v>
      </c>
      <c r="C19267" s="224" t="s">
        <v>256</v>
      </c>
      <c r="D19267" s="226">
        <v>381.91</v>
      </c>
    </row>
    <row r="19268" spans="1:4" x14ac:dyDescent="0.2">
      <c r="A19268" s="224" t="s">
        <v>31404</v>
      </c>
      <c r="B19268" s="225" t="s">
        <v>31401</v>
      </c>
      <c r="C19268" s="224" t="s">
        <v>256</v>
      </c>
      <c r="D19268" s="226">
        <v>1088.27</v>
      </c>
    </row>
    <row r="19269" spans="1:4" x14ac:dyDescent="0.2">
      <c r="A19269" s="224" t="s">
        <v>31405</v>
      </c>
      <c r="B19269" s="225" t="s">
        <v>31401</v>
      </c>
      <c r="C19269" s="224" t="s">
        <v>256</v>
      </c>
      <c r="D19269" s="226">
        <v>492.59</v>
      </c>
    </row>
    <row r="19270" spans="1:4" x14ac:dyDescent="0.2">
      <c r="A19270" s="224" t="s">
        <v>31406</v>
      </c>
      <c r="B19270" s="225" t="s">
        <v>31401</v>
      </c>
      <c r="C19270" s="224" t="s">
        <v>256</v>
      </c>
      <c r="D19270" s="226">
        <v>377.72</v>
      </c>
    </row>
    <row r="19271" spans="1:4" x14ac:dyDescent="0.2">
      <c r="A19271" s="224" t="s">
        <v>31407</v>
      </c>
      <c r="B19271" s="225" t="s">
        <v>31408</v>
      </c>
      <c r="C19271" s="224" t="s">
        <v>256</v>
      </c>
      <c r="D19271" s="226">
        <v>1178.1500000000001</v>
      </c>
    </row>
    <row r="19272" spans="1:4" x14ac:dyDescent="0.2">
      <c r="A19272" s="224" t="s">
        <v>31409</v>
      </c>
      <c r="B19272" s="225" t="s">
        <v>31408</v>
      </c>
      <c r="C19272" s="224" t="s">
        <v>256</v>
      </c>
      <c r="D19272" s="226">
        <v>533.37</v>
      </c>
    </row>
    <row r="19273" spans="1:4" x14ac:dyDescent="0.2">
      <c r="A19273" s="224" t="s">
        <v>31410</v>
      </c>
      <c r="B19273" s="225" t="s">
        <v>31408</v>
      </c>
      <c r="C19273" s="224" t="s">
        <v>256</v>
      </c>
      <c r="D19273" s="226">
        <v>409.24</v>
      </c>
    </row>
    <row r="19274" spans="1:4" x14ac:dyDescent="0.2">
      <c r="A19274" s="224" t="s">
        <v>31411</v>
      </c>
      <c r="B19274" s="225" t="s">
        <v>31408</v>
      </c>
      <c r="C19274" s="224" t="s">
        <v>256</v>
      </c>
      <c r="D19274" s="226">
        <v>1173.96</v>
      </c>
    </row>
    <row r="19275" spans="1:4" x14ac:dyDescent="0.2">
      <c r="A19275" s="224" t="s">
        <v>31412</v>
      </c>
      <c r="B19275" s="225" t="s">
        <v>31408</v>
      </c>
      <c r="C19275" s="224" t="s">
        <v>256</v>
      </c>
      <c r="D19275" s="226">
        <v>529.17999999999995</v>
      </c>
    </row>
    <row r="19276" spans="1:4" x14ac:dyDescent="0.2">
      <c r="A19276" s="224" t="s">
        <v>31413</v>
      </c>
      <c r="B19276" s="225" t="s">
        <v>31408</v>
      </c>
      <c r="C19276" s="224" t="s">
        <v>256</v>
      </c>
      <c r="D19276" s="226">
        <v>405.05</v>
      </c>
    </row>
    <row r="19277" spans="1:4" x14ac:dyDescent="0.2">
      <c r="A19277" s="224" t="s">
        <v>31414</v>
      </c>
      <c r="B19277" s="225" t="s">
        <v>31415</v>
      </c>
      <c r="C19277" s="224" t="s">
        <v>256</v>
      </c>
      <c r="D19277" s="226">
        <v>1289.83</v>
      </c>
    </row>
    <row r="19278" spans="1:4" x14ac:dyDescent="0.2">
      <c r="A19278" s="224" t="s">
        <v>31416</v>
      </c>
      <c r="B19278" s="225" t="s">
        <v>31415</v>
      </c>
      <c r="C19278" s="224" t="s">
        <v>256</v>
      </c>
      <c r="D19278" s="226">
        <v>592.72</v>
      </c>
    </row>
    <row r="19279" spans="1:4" x14ac:dyDescent="0.2">
      <c r="A19279" s="224" t="s">
        <v>31417</v>
      </c>
      <c r="B19279" s="225" t="s">
        <v>31415</v>
      </c>
      <c r="C19279" s="224" t="s">
        <v>256</v>
      </c>
      <c r="D19279" s="226">
        <v>456.26</v>
      </c>
    </row>
    <row r="19280" spans="1:4" x14ac:dyDescent="0.2">
      <c r="A19280" s="224" t="s">
        <v>31418</v>
      </c>
      <c r="B19280" s="225" t="s">
        <v>31415</v>
      </c>
      <c r="C19280" s="224" t="s">
        <v>256</v>
      </c>
      <c r="D19280" s="226">
        <v>1285.6400000000001</v>
      </c>
    </row>
    <row r="19281" spans="1:4" x14ac:dyDescent="0.2">
      <c r="A19281" s="224" t="s">
        <v>31419</v>
      </c>
      <c r="B19281" s="225" t="s">
        <v>31415</v>
      </c>
      <c r="C19281" s="224" t="s">
        <v>256</v>
      </c>
      <c r="D19281" s="226">
        <v>588.53</v>
      </c>
    </row>
    <row r="19282" spans="1:4" x14ac:dyDescent="0.2">
      <c r="A19282" s="224" t="s">
        <v>31420</v>
      </c>
      <c r="B19282" s="225" t="s">
        <v>31415</v>
      </c>
      <c r="C19282" s="224" t="s">
        <v>256</v>
      </c>
      <c r="D19282" s="226">
        <v>452.07</v>
      </c>
    </row>
    <row r="19283" spans="1:4" x14ac:dyDescent="0.2">
      <c r="A19283" s="224" t="s">
        <v>31421</v>
      </c>
      <c r="B19283" s="225" t="s">
        <v>31422</v>
      </c>
      <c r="C19283" s="224" t="s">
        <v>256</v>
      </c>
      <c r="D19283" s="226">
        <v>196.34</v>
      </c>
    </row>
    <row r="19284" spans="1:4" x14ac:dyDescent="0.2">
      <c r="A19284" s="224" t="s">
        <v>31423</v>
      </c>
      <c r="B19284" s="225" t="s">
        <v>31422</v>
      </c>
      <c r="C19284" s="224" t="s">
        <v>256</v>
      </c>
      <c r="D19284" s="226">
        <v>82.54</v>
      </c>
    </row>
    <row r="19285" spans="1:4" x14ac:dyDescent="0.2">
      <c r="A19285" s="224" t="s">
        <v>31424</v>
      </c>
      <c r="B19285" s="225" t="s">
        <v>31425</v>
      </c>
      <c r="C19285" s="224" t="s">
        <v>256</v>
      </c>
      <c r="D19285" s="226">
        <v>65.599999999999994</v>
      </c>
    </row>
    <row r="19286" spans="1:4" x14ac:dyDescent="0.2">
      <c r="A19286" s="224" t="s">
        <v>31426</v>
      </c>
      <c r="B19286" s="225" t="s">
        <v>31422</v>
      </c>
      <c r="C19286" s="224" t="s">
        <v>256</v>
      </c>
      <c r="D19286" s="226">
        <v>192.15</v>
      </c>
    </row>
    <row r="19287" spans="1:4" x14ac:dyDescent="0.2">
      <c r="A19287" s="224" t="s">
        <v>31427</v>
      </c>
      <c r="B19287" s="225" t="s">
        <v>31422</v>
      </c>
      <c r="C19287" s="224" t="s">
        <v>256</v>
      </c>
      <c r="D19287" s="226">
        <v>78.349999999999994</v>
      </c>
    </row>
    <row r="19288" spans="1:4" x14ac:dyDescent="0.2">
      <c r="A19288" s="224" t="s">
        <v>31428</v>
      </c>
      <c r="B19288" s="225" t="s">
        <v>31425</v>
      </c>
      <c r="C19288" s="224" t="s">
        <v>256</v>
      </c>
      <c r="D19288" s="226">
        <v>61.41</v>
      </c>
    </row>
    <row r="19289" spans="1:4" x14ac:dyDescent="0.2">
      <c r="A19289" s="224" t="s">
        <v>31429</v>
      </c>
      <c r="B19289" s="225" t="s">
        <v>31430</v>
      </c>
      <c r="C19289" s="224" t="s">
        <v>256</v>
      </c>
      <c r="D19289" s="226">
        <v>255.07</v>
      </c>
    </row>
    <row r="19290" spans="1:4" x14ac:dyDescent="0.2">
      <c r="A19290" s="224" t="s">
        <v>31431</v>
      </c>
      <c r="B19290" s="225" t="s">
        <v>31430</v>
      </c>
      <c r="C19290" s="224" t="s">
        <v>256</v>
      </c>
      <c r="D19290" s="226">
        <v>110.01</v>
      </c>
    </row>
    <row r="19291" spans="1:4" x14ac:dyDescent="0.2">
      <c r="A19291" s="224" t="s">
        <v>31432</v>
      </c>
      <c r="B19291" s="225" t="s">
        <v>31430</v>
      </c>
      <c r="C19291" s="224" t="s">
        <v>256</v>
      </c>
      <c r="D19291" s="226">
        <v>89.24</v>
      </c>
    </row>
    <row r="19292" spans="1:4" x14ac:dyDescent="0.2">
      <c r="A19292" s="224" t="s">
        <v>31433</v>
      </c>
      <c r="B19292" s="225" t="s">
        <v>31430</v>
      </c>
      <c r="C19292" s="224" t="s">
        <v>256</v>
      </c>
      <c r="D19292" s="226">
        <v>250.88</v>
      </c>
    </row>
    <row r="19293" spans="1:4" x14ac:dyDescent="0.2">
      <c r="A19293" s="224" t="s">
        <v>31434</v>
      </c>
      <c r="B19293" s="225" t="s">
        <v>31430</v>
      </c>
      <c r="C19293" s="224" t="s">
        <v>256</v>
      </c>
      <c r="D19293" s="226">
        <v>105.82</v>
      </c>
    </row>
    <row r="19294" spans="1:4" x14ac:dyDescent="0.2">
      <c r="A19294" s="224" t="s">
        <v>31435</v>
      </c>
      <c r="B19294" s="225" t="s">
        <v>31430</v>
      </c>
      <c r="C19294" s="224" t="s">
        <v>256</v>
      </c>
      <c r="D19294" s="226">
        <v>85.05</v>
      </c>
    </row>
    <row r="19295" spans="1:4" x14ac:dyDescent="0.2">
      <c r="A19295" s="224" t="s">
        <v>31436</v>
      </c>
      <c r="B19295" s="225" t="s">
        <v>31437</v>
      </c>
      <c r="C19295" s="224" t="s">
        <v>256</v>
      </c>
      <c r="D19295" s="226">
        <v>404.11</v>
      </c>
    </row>
    <row r="19296" spans="1:4" x14ac:dyDescent="0.2">
      <c r="A19296" s="224" t="s">
        <v>31438</v>
      </c>
      <c r="B19296" s="225" t="s">
        <v>31437</v>
      </c>
      <c r="C19296" s="224" t="s">
        <v>256</v>
      </c>
      <c r="D19296" s="226">
        <v>168.12</v>
      </c>
    </row>
    <row r="19297" spans="1:4" x14ac:dyDescent="0.2">
      <c r="A19297" s="224" t="s">
        <v>31439</v>
      </c>
      <c r="B19297" s="225" t="s">
        <v>31437</v>
      </c>
      <c r="C19297" s="224" t="s">
        <v>256</v>
      </c>
      <c r="D19297" s="226">
        <v>132.44</v>
      </c>
    </row>
    <row r="19298" spans="1:4" x14ac:dyDescent="0.2">
      <c r="A19298" s="224" t="s">
        <v>31440</v>
      </c>
      <c r="B19298" s="225" t="s">
        <v>31437</v>
      </c>
      <c r="C19298" s="224" t="s">
        <v>256</v>
      </c>
      <c r="D19298" s="226">
        <v>399.92</v>
      </c>
    </row>
    <row r="19299" spans="1:4" x14ac:dyDescent="0.2">
      <c r="A19299" s="224" t="s">
        <v>31441</v>
      </c>
      <c r="B19299" s="225" t="s">
        <v>31437</v>
      </c>
      <c r="C19299" s="224" t="s">
        <v>256</v>
      </c>
      <c r="D19299" s="226">
        <v>163.93</v>
      </c>
    </row>
    <row r="19300" spans="1:4" x14ac:dyDescent="0.2">
      <c r="A19300" s="224" t="s">
        <v>31442</v>
      </c>
      <c r="B19300" s="225" t="s">
        <v>31437</v>
      </c>
      <c r="C19300" s="224" t="s">
        <v>256</v>
      </c>
      <c r="D19300" s="226">
        <v>128.25</v>
      </c>
    </row>
    <row r="19301" spans="1:4" x14ac:dyDescent="0.2">
      <c r="A19301" s="224" t="s">
        <v>31443</v>
      </c>
      <c r="B19301" s="225" t="s">
        <v>31444</v>
      </c>
      <c r="C19301" s="224" t="s">
        <v>256</v>
      </c>
      <c r="D19301" s="226">
        <v>126.85</v>
      </c>
    </row>
    <row r="19302" spans="1:4" x14ac:dyDescent="0.2">
      <c r="A19302" s="224" t="s">
        <v>31445</v>
      </c>
      <c r="B19302" s="225" t="s">
        <v>31444</v>
      </c>
      <c r="C19302" s="224" t="s">
        <v>256</v>
      </c>
      <c r="D19302" s="226">
        <v>66.42</v>
      </c>
    </row>
    <row r="19303" spans="1:4" x14ac:dyDescent="0.2">
      <c r="A19303" s="224" t="s">
        <v>31446</v>
      </c>
      <c r="B19303" s="225" t="s">
        <v>31444</v>
      </c>
      <c r="C19303" s="224" t="s">
        <v>256</v>
      </c>
      <c r="D19303" s="226">
        <v>51.19</v>
      </c>
    </row>
    <row r="19304" spans="1:4" x14ac:dyDescent="0.2">
      <c r="A19304" s="224" t="s">
        <v>31447</v>
      </c>
      <c r="B19304" s="225" t="s">
        <v>31444</v>
      </c>
      <c r="C19304" s="224" t="s">
        <v>256</v>
      </c>
      <c r="D19304" s="226">
        <v>122.66</v>
      </c>
    </row>
    <row r="19305" spans="1:4" x14ac:dyDescent="0.2">
      <c r="A19305" s="224" t="s">
        <v>31448</v>
      </c>
      <c r="B19305" s="225" t="s">
        <v>31444</v>
      </c>
      <c r="C19305" s="224" t="s">
        <v>256</v>
      </c>
      <c r="D19305" s="226">
        <v>62.23</v>
      </c>
    </row>
    <row r="19306" spans="1:4" x14ac:dyDescent="0.2">
      <c r="A19306" s="224" t="s">
        <v>31449</v>
      </c>
      <c r="B19306" s="225" t="s">
        <v>31444</v>
      </c>
      <c r="C19306" s="224" t="s">
        <v>256</v>
      </c>
      <c r="D19306" s="226">
        <v>47</v>
      </c>
    </row>
    <row r="19307" spans="1:4" x14ac:dyDescent="0.2">
      <c r="A19307" s="224" t="s">
        <v>31450</v>
      </c>
      <c r="B19307" s="225" t="s">
        <v>31451</v>
      </c>
      <c r="C19307" s="224" t="s">
        <v>256</v>
      </c>
      <c r="D19307" s="226">
        <v>16.5</v>
      </c>
    </row>
    <row r="19308" spans="1:4" x14ac:dyDescent="0.2">
      <c r="A19308" s="224" t="s">
        <v>31452</v>
      </c>
      <c r="B19308" s="225" t="s">
        <v>31451</v>
      </c>
      <c r="C19308" s="224" t="s">
        <v>256</v>
      </c>
      <c r="D19308" s="226">
        <v>11</v>
      </c>
    </row>
    <row r="19309" spans="1:4" x14ac:dyDescent="0.2">
      <c r="A19309" s="224" t="s">
        <v>31453</v>
      </c>
      <c r="B19309" s="225" t="s">
        <v>31451</v>
      </c>
      <c r="C19309" s="224" t="s">
        <v>256</v>
      </c>
      <c r="D19309" s="226">
        <v>16.5</v>
      </c>
    </row>
    <row r="19310" spans="1:4" x14ac:dyDescent="0.2">
      <c r="A19310" s="224" t="s">
        <v>31454</v>
      </c>
      <c r="B19310" s="225" t="s">
        <v>31451</v>
      </c>
      <c r="C19310" s="224" t="s">
        <v>256</v>
      </c>
      <c r="D19310" s="226">
        <v>11</v>
      </c>
    </row>
    <row r="19311" spans="1:4" x14ac:dyDescent="0.2">
      <c r="A19311" s="224" t="s">
        <v>31455</v>
      </c>
      <c r="B19311" s="225" t="s">
        <v>31456</v>
      </c>
      <c r="C19311" s="224" t="s">
        <v>256</v>
      </c>
      <c r="D19311" s="226">
        <v>57</v>
      </c>
    </row>
    <row r="19312" spans="1:4" x14ac:dyDescent="0.2">
      <c r="A19312" s="224" t="s">
        <v>31457</v>
      </c>
      <c r="B19312" s="225" t="s">
        <v>31456</v>
      </c>
      <c r="C19312" s="224" t="s">
        <v>256</v>
      </c>
      <c r="D19312" s="226">
        <v>38</v>
      </c>
    </row>
    <row r="19313" spans="1:4" x14ac:dyDescent="0.2">
      <c r="A19313" s="224" t="s">
        <v>31458</v>
      </c>
      <c r="B19313" s="225" t="s">
        <v>31456</v>
      </c>
      <c r="C19313" s="224" t="s">
        <v>256</v>
      </c>
      <c r="D19313" s="226">
        <v>57</v>
      </c>
    </row>
    <row r="19314" spans="1:4" x14ac:dyDescent="0.2">
      <c r="A19314" s="224" t="s">
        <v>31459</v>
      </c>
      <c r="B19314" s="225" t="s">
        <v>31456</v>
      </c>
      <c r="C19314" s="224" t="s">
        <v>256</v>
      </c>
      <c r="D19314" s="226">
        <v>38</v>
      </c>
    </row>
    <row r="19315" spans="1:4" x14ac:dyDescent="0.2">
      <c r="A19315" s="224" t="s">
        <v>31460</v>
      </c>
      <c r="B19315" s="225" t="s">
        <v>31461</v>
      </c>
      <c r="C19315" s="224" t="s">
        <v>256</v>
      </c>
      <c r="D19315" s="226">
        <v>3.55</v>
      </c>
    </row>
    <row r="19316" spans="1:4" x14ac:dyDescent="0.2">
      <c r="A19316" s="224" t="s">
        <v>31462</v>
      </c>
      <c r="B19316" s="225" t="s">
        <v>31461</v>
      </c>
      <c r="C19316" s="224" t="s">
        <v>256</v>
      </c>
      <c r="D19316" s="226">
        <v>2.37</v>
      </c>
    </row>
    <row r="19317" spans="1:4" x14ac:dyDescent="0.2">
      <c r="A19317" s="224" t="s">
        <v>31463</v>
      </c>
      <c r="B19317" s="225" t="s">
        <v>31461</v>
      </c>
      <c r="C19317" s="224" t="s">
        <v>256</v>
      </c>
      <c r="D19317" s="226">
        <v>3.55</v>
      </c>
    </row>
    <row r="19318" spans="1:4" x14ac:dyDescent="0.2">
      <c r="A19318" s="224" t="s">
        <v>31464</v>
      </c>
      <c r="B19318" s="225" t="s">
        <v>31461</v>
      </c>
      <c r="C19318" s="224" t="s">
        <v>256</v>
      </c>
      <c r="D19318" s="226">
        <v>2.37</v>
      </c>
    </row>
    <row r="19319" spans="1:4" x14ac:dyDescent="0.2">
      <c r="A19319" s="224" t="s">
        <v>31465</v>
      </c>
      <c r="B19319" s="225" t="s">
        <v>31466</v>
      </c>
      <c r="C19319" s="224" t="s">
        <v>256</v>
      </c>
      <c r="D19319" s="226">
        <v>7.78</v>
      </c>
    </row>
    <row r="19320" spans="1:4" x14ac:dyDescent="0.2">
      <c r="A19320" s="224" t="s">
        <v>31467</v>
      </c>
      <c r="B19320" s="225" t="s">
        <v>31466</v>
      </c>
      <c r="C19320" s="224" t="s">
        <v>256</v>
      </c>
      <c r="D19320" s="226">
        <v>5.18</v>
      </c>
    </row>
    <row r="19321" spans="1:4" x14ac:dyDescent="0.2">
      <c r="A19321" s="224" t="s">
        <v>31468</v>
      </c>
      <c r="B19321" s="225" t="s">
        <v>31466</v>
      </c>
      <c r="C19321" s="224" t="s">
        <v>256</v>
      </c>
      <c r="D19321" s="226">
        <v>7.78</v>
      </c>
    </row>
    <row r="19322" spans="1:4" x14ac:dyDescent="0.2">
      <c r="A19322" s="224" t="s">
        <v>31469</v>
      </c>
      <c r="B19322" s="225" t="s">
        <v>31466</v>
      </c>
      <c r="C19322" s="224" t="s">
        <v>256</v>
      </c>
      <c r="D19322" s="226">
        <v>5.18</v>
      </c>
    </row>
    <row r="19323" spans="1:4" x14ac:dyDescent="0.2">
      <c r="A19323" s="224" t="s">
        <v>31470</v>
      </c>
      <c r="B19323" s="225" t="s">
        <v>31471</v>
      </c>
      <c r="C19323" s="224" t="s">
        <v>256</v>
      </c>
      <c r="D19323" s="226">
        <v>2.76</v>
      </c>
    </row>
    <row r="19324" spans="1:4" x14ac:dyDescent="0.2">
      <c r="A19324" s="224" t="s">
        <v>31472</v>
      </c>
      <c r="B19324" s="225" t="s">
        <v>31471</v>
      </c>
      <c r="C19324" s="224" t="s">
        <v>256</v>
      </c>
      <c r="D19324" s="226">
        <v>1.97</v>
      </c>
    </row>
    <row r="19325" spans="1:4" x14ac:dyDescent="0.2">
      <c r="A19325" s="224" t="s">
        <v>31473</v>
      </c>
      <c r="B19325" s="225" t="s">
        <v>31471</v>
      </c>
      <c r="C19325" s="224" t="s">
        <v>256</v>
      </c>
      <c r="D19325" s="226">
        <v>2.76</v>
      </c>
    </row>
    <row r="19326" spans="1:4" x14ac:dyDescent="0.2">
      <c r="A19326" s="224" t="s">
        <v>31474</v>
      </c>
      <c r="B19326" s="225" t="s">
        <v>31471</v>
      </c>
      <c r="C19326" s="224" t="s">
        <v>256</v>
      </c>
      <c r="D19326" s="226">
        <v>1.97</v>
      </c>
    </row>
    <row r="19327" spans="1:4" x14ac:dyDescent="0.2">
      <c r="A19327" s="224" t="s">
        <v>31475</v>
      </c>
      <c r="B19327" s="225" t="s">
        <v>31476</v>
      </c>
      <c r="C19327" s="224" t="s">
        <v>256</v>
      </c>
      <c r="D19327" s="226">
        <v>3.51</v>
      </c>
    </row>
    <row r="19328" spans="1:4" x14ac:dyDescent="0.2">
      <c r="A19328" s="224" t="s">
        <v>31477</v>
      </c>
      <c r="B19328" s="225" t="s">
        <v>31476</v>
      </c>
      <c r="C19328" s="224" t="s">
        <v>256</v>
      </c>
      <c r="D19328" s="226">
        <v>1.34</v>
      </c>
    </row>
    <row r="19329" spans="1:4" x14ac:dyDescent="0.2">
      <c r="A19329" s="224" t="s">
        <v>31478</v>
      </c>
      <c r="B19329" s="225" t="s">
        <v>31476</v>
      </c>
      <c r="C19329" s="224" t="s">
        <v>256</v>
      </c>
      <c r="D19329" s="226">
        <v>3.51</v>
      </c>
    </row>
    <row r="19330" spans="1:4" x14ac:dyDescent="0.2">
      <c r="A19330" s="224" t="s">
        <v>31479</v>
      </c>
      <c r="B19330" s="225" t="s">
        <v>31476</v>
      </c>
      <c r="C19330" s="224" t="s">
        <v>256</v>
      </c>
      <c r="D19330" s="226">
        <v>1.34</v>
      </c>
    </row>
    <row r="19331" spans="1:4" x14ac:dyDescent="0.2">
      <c r="A19331" s="224" t="s">
        <v>31480</v>
      </c>
      <c r="B19331" s="225" t="s">
        <v>31481</v>
      </c>
      <c r="C19331" s="224" t="s">
        <v>256</v>
      </c>
      <c r="D19331" s="226">
        <v>981.2</v>
      </c>
    </row>
    <row r="19332" spans="1:4" x14ac:dyDescent="0.2">
      <c r="A19332" s="224" t="s">
        <v>31482</v>
      </c>
      <c r="B19332" s="225" t="s">
        <v>31481</v>
      </c>
      <c r="C19332" s="224" t="s">
        <v>256</v>
      </c>
      <c r="D19332" s="226">
        <v>94.61</v>
      </c>
    </row>
    <row r="19333" spans="1:4" x14ac:dyDescent="0.2">
      <c r="A19333" s="224" t="s">
        <v>31483</v>
      </c>
      <c r="B19333" s="225" t="s">
        <v>31481</v>
      </c>
      <c r="C19333" s="224" t="s">
        <v>256</v>
      </c>
      <c r="D19333" s="226">
        <v>65.58</v>
      </c>
    </row>
    <row r="19334" spans="1:4" x14ac:dyDescent="0.2">
      <c r="A19334" s="224" t="s">
        <v>31484</v>
      </c>
      <c r="B19334" s="225" t="s">
        <v>31481</v>
      </c>
      <c r="C19334" s="224" t="s">
        <v>256</v>
      </c>
      <c r="D19334" s="226">
        <v>977.01</v>
      </c>
    </row>
    <row r="19335" spans="1:4" x14ac:dyDescent="0.2">
      <c r="A19335" s="224" t="s">
        <v>31485</v>
      </c>
      <c r="B19335" s="225" t="s">
        <v>31481</v>
      </c>
      <c r="C19335" s="224" t="s">
        <v>256</v>
      </c>
      <c r="D19335" s="226">
        <v>90.42</v>
      </c>
    </row>
    <row r="19336" spans="1:4" x14ac:dyDescent="0.2">
      <c r="A19336" s="224" t="s">
        <v>31486</v>
      </c>
      <c r="B19336" s="225" t="s">
        <v>31481</v>
      </c>
      <c r="C19336" s="224" t="s">
        <v>256</v>
      </c>
      <c r="D19336" s="226">
        <v>61.39</v>
      </c>
    </row>
    <row r="19337" spans="1:4" x14ac:dyDescent="0.2">
      <c r="A19337" s="224" t="s">
        <v>31487</v>
      </c>
      <c r="B19337" s="225" t="s">
        <v>31488</v>
      </c>
      <c r="C19337" s="224" t="s">
        <v>256</v>
      </c>
      <c r="D19337" s="226">
        <v>3.77</v>
      </c>
    </row>
    <row r="19338" spans="1:4" x14ac:dyDescent="0.2">
      <c r="A19338" s="224" t="s">
        <v>31489</v>
      </c>
      <c r="B19338" s="225" t="s">
        <v>31488</v>
      </c>
      <c r="C19338" s="224" t="s">
        <v>256</v>
      </c>
      <c r="D19338" s="226">
        <v>1.19</v>
      </c>
    </row>
    <row r="19339" spans="1:4" x14ac:dyDescent="0.2">
      <c r="A19339" s="224" t="s">
        <v>31490</v>
      </c>
      <c r="B19339" s="225" t="s">
        <v>31488</v>
      </c>
      <c r="C19339" s="224" t="s">
        <v>256</v>
      </c>
      <c r="D19339" s="226">
        <v>3.77</v>
      </c>
    </row>
    <row r="19340" spans="1:4" x14ac:dyDescent="0.2">
      <c r="A19340" s="224" t="s">
        <v>31491</v>
      </c>
      <c r="B19340" s="225" t="s">
        <v>31488</v>
      </c>
      <c r="C19340" s="224" t="s">
        <v>256</v>
      </c>
      <c r="D19340" s="226">
        <v>1.19</v>
      </c>
    </row>
    <row r="19341" spans="1:4" x14ac:dyDescent="0.2">
      <c r="A19341" s="224" t="s">
        <v>31492</v>
      </c>
      <c r="B19341" s="225" t="s">
        <v>31493</v>
      </c>
      <c r="C19341" s="224" t="s">
        <v>256</v>
      </c>
      <c r="D19341" s="226">
        <v>1.53</v>
      </c>
    </row>
    <row r="19342" spans="1:4" x14ac:dyDescent="0.2">
      <c r="A19342" s="224" t="s">
        <v>31494</v>
      </c>
      <c r="B19342" s="225" t="s">
        <v>31493</v>
      </c>
      <c r="C19342" s="224" t="s">
        <v>256</v>
      </c>
      <c r="D19342" s="226">
        <v>0.34</v>
      </c>
    </row>
    <row r="19343" spans="1:4" x14ac:dyDescent="0.2">
      <c r="A19343" s="224" t="s">
        <v>31495</v>
      </c>
      <c r="B19343" s="225" t="s">
        <v>31493</v>
      </c>
      <c r="C19343" s="224" t="s">
        <v>256</v>
      </c>
      <c r="D19343" s="226">
        <v>1.53</v>
      </c>
    </row>
    <row r="19344" spans="1:4" x14ac:dyDescent="0.2">
      <c r="A19344" s="224" t="s">
        <v>31496</v>
      </c>
      <c r="B19344" s="225" t="s">
        <v>31493</v>
      </c>
      <c r="C19344" s="224" t="s">
        <v>256</v>
      </c>
      <c r="D19344" s="226">
        <v>0.34</v>
      </c>
    </row>
    <row r="19345" spans="1:4" x14ac:dyDescent="0.2">
      <c r="A19345" s="224" t="s">
        <v>31497</v>
      </c>
      <c r="B19345" s="225" t="s">
        <v>31498</v>
      </c>
      <c r="C19345" s="224" t="s">
        <v>256</v>
      </c>
      <c r="D19345" s="226">
        <v>3.04</v>
      </c>
    </row>
    <row r="19346" spans="1:4" x14ac:dyDescent="0.2">
      <c r="A19346" s="224" t="s">
        <v>31499</v>
      </c>
      <c r="B19346" s="225" t="s">
        <v>31498</v>
      </c>
      <c r="C19346" s="224" t="s">
        <v>256</v>
      </c>
      <c r="D19346" s="226">
        <v>2.17</v>
      </c>
    </row>
    <row r="19347" spans="1:4" x14ac:dyDescent="0.2">
      <c r="A19347" s="224" t="s">
        <v>31500</v>
      </c>
      <c r="B19347" s="225" t="s">
        <v>31498</v>
      </c>
      <c r="C19347" s="224" t="s">
        <v>256</v>
      </c>
      <c r="D19347" s="226">
        <v>3.04</v>
      </c>
    </row>
    <row r="19348" spans="1:4" x14ac:dyDescent="0.2">
      <c r="A19348" s="224" t="s">
        <v>31501</v>
      </c>
      <c r="B19348" s="225" t="s">
        <v>31498</v>
      </c>
      <c r="C19348" s="224" t="s">
        <v>256</v>
      </c>
      <c r="D19348" s="226">
        <v>2.17</v>
      </c>
    </row>
    <row r="19349" spans="1:4" x14ac:dyDescent="0.2">
      <c r="A19349" s="224" t="s">
        <v>31502</v>
      </c>
      <c r="B19349" s="225" t="s">
        <v>31503</v>
      </c>
      <c r="C19349" s="224" t="s">
        <v>256</v>
      </c>
      <c r="D19349" s="226">
        <v>175.63</v>
      </c>
    </row>
    <row r="19350" spans="1:4" x14ac:dyDescent="0.2">
      <c r="A19350" s="224" t="s">
        <v>31504</v>
      </c>
      <c r="B19350" s="225" t="s">
        <v>31505</v>
      </c>
      <c r="C19350" s="224" t="s">
        <v>256</v>
      </c>
      <c r="D19350" s="226">
        <v>94.25</v>
      </c>
    </row>
    <row r="19351" spans="1:4" x14ac:dyDescent="0.2">
      <c r="A19351" s="224" t="s">
        <v>31506</v>
      </c>
      <c r="B19351" s="225" t="s">
        <v>31505</v>
      </c>
      <c r="C19351" s="224" t="s">
        <v>256</v>
      </c>
      <c r="D19351" s="226">
        <v>79.790000000000006</v>
      </c>
    </row>
    <row r="19352" spans="1:4" x14ac:dyDescent="0.2">
      <c r="A19352" s="224" t="s">
        <v>31507</v>
      </c>
      <c r="B19352" s="225" t="s">
        <v>31503</v>
      </c>
      <c r="C19352" s="224" t="s">
        <v>256</v>
      </c>
      <c r="D19352" s="226">
        <v>171.44</v>
      </c>
    </row>
    <row r="19353" spans="1:4" x14ac:dyDescent="0.2">
      <c r="A19353" s="224" t="s">
        <v>31508</v>
      </c>
      <c r="B19353" s="225" t="s">
        <v>31505</v>
      </c>
      <c r="C19353" s="224" t="s">
        <v>256</v>
      </c>
      <c r="D19353" s="226">
        <v>90.06</v>
      </c>
    </row>
    <row r="19354" spans="1:4" x14ac:dyDescent="0.2">
      <c r="A19354" s="224" t="s">
        <v>31509</v>
      </c>
      <c r="B19354" s="225" t="s">
        <v>31505</v>
      </c>
      <c r="C19354" s="224" t="s">
        <v>256</v>
      </c>
      <c r="D19354" s="226">
        <v>75.599999999999994</v>
      </c>
    </row>
    <row r="19355" spans="1:4" x14ac:dyDescent="0.2">
      <c r="A19355" s="224" t="s">
        <v>31510</v>
      </c>
      <c r="B19355" s="225" t="s">
        <v>31511</v>
      </c>
      <c r="C19355" s="224" t="s">
        <v>256</v>
      </c>
      <c r="D19355" s="226">
        <v>173.24</v>
      </c>
    </row>
    <row r="19356" spans="1:4" x14ac:dyDescent="0.2">
      <c r="A19356" s="224" t="s">
        <v>31512</v>
      </c>
      <c r="B19356" s="225" t="s">
        <v>31511</v>
      </c>
      <c r="C19356" s="224" t="s">
        <v>256</v>
      </c>
      <c r="D19356" s="226">
        <v>88.8</v>
      </c>
    </row>
    <row r="19357" spans="1:4" x14ac:dyDescent="0.2">
      <c r="A19357" s="224" t="s">
        <v>31513</v>
      </c>
      <c r="B19357" s="225" t="s">
        <v>31511</v>
      </c>
      <c r="C19357" s="224" t="s">
        <v>256</v>
      </c>
      <c r="D19357" s="226">
        <v>74.61</v>
      </c>
    </row>
    <row r="19358" spans="1:4" x14ac:dyDescent="0.2">
      <c r="A19358" s="224" t="s">
        <v>31514</v>
      </c>
      <c r="B19358" s="225" t="s">
        <v>31511</v>
      </c>
      <c r="C19358" s="224" t="s">
        <v>256</v>
      </c>
      <c r="D19358" s="226">
        <v>169.05</v>
      </c>
    </row>
    <row r="19359" spans="1:4" x14ac:dyDescent="0.2">
      <c r="A19359" s="224" t="s">
        <v>31515</v>
      </c>
      <c r="B19359" s="225" t="s">
        <v>31511</v>
      </c>
      <c r="C19359" s="224" t="s">
        <v>256</v>
      </c>
      <c r="D19359" s="226">
        <v>84.61</v>
      </c>
    </row>
    <row r="19360" spans="1:4" x14ac:dyDescent="0.2">
      <c r="A19360" s="224" t="s">
        <v>31516</v>
      </c>
      <c r="B19360" s="225" t="s">
        <v>31511</v>
      </c>
      <c r="C19360" s="224" t="s">
        <v>256</v>
      </c>
      <c r="D19360" s="226">
        <v>70.42</v>
      </c>
    </row>
    <row r="19361" spans="1:4" x14ac:dyDescent="0.2">
      <c r="A19361" s="224" t="s">
        <v>31517</v>
      </c>
      <c r="B19361" s="225" t="s">
        <v>31518</v>
      </c>
      <c r="C19361" s="224" t="s">
        <v>256</v>
      </c>
      <c r="D19361" s="226">
        <v>185.4</v>
      </c>
    </row>
    <row r="19362" spans="1:4" x14ac:dyDescent="0.2">
      <c r="A19362" s="224" t="s">
        <v>31519</v>
      </c>
      <c r="B19362" s="225" t="s">
        <v>31518</v>
      </c>
      <c r="C19362" s="224" t="s">
        <v>256</v>
      </c>
      <c r="D19362" s="226">
        <v>98.58</v>
      </c>
    </row>
    <row r="19363" spans="1:4" x14ac:dyDescent="0.2">
      <c r="A19363" s="224" t="s">
        <v>31520</v>
      </c>
      <c r="B19363" s="225" t="s">
        <v>31518</v>
      </c>
      <c r="C19363" s="224" t="s">
        <v>256</v>
      </c>
      <c r="D19363" s="226">
        <v>83.17</v>
      </c>
    </row>
    <row r="19364" spans="1:4" x14ac:dyDescent="0.2">
      <c r="A19364" s="224" t="s">
        <v>31521</v>
      </c>
      <c r="B19364" s="225" t="s">
        <v>31518</v>
      </c>
      <c r="C19364" s="224" t="s">
        <v>256</v>
      </c>
      <c r="D19364" s="226">
        <v>181.21</v>
      </c>
    </row>
    <row r="19365" spans="1:4" x14ac:dyDescent="0.2">
      <c r="A19365" s="224" t="s">
        <v>31522</v>
      </c>
      <c r="B19365" s="225" t="s">
        <v>31518</v>
      </c>
      <c r="C19365" s="224" t="s">
        <v>256</v>
      </c>
      <c r="D19365" s="226">
        <v>94.39</v>
      </c>
    </row>
    <row r="19366" spans="1:4" x14ac:dyDescent="0.2">
      <c r="A19366" s="224" t="s">
        <v>31523</v>
      </c>
      <c r="B19366" s="225" t="s">
        <v>31518</v>
      </c>
      <c r="C19366" s="224" t="s">
        <v>256</v>
      </c>
      <c r="D19366" s="226">
        <v>78.98</v>
      </c>
    </row>
    <row r="19367" spans="1:4" x14ac:dyDescent="0.2">
      <c r="A19367" s="224" t="s">
        <v>31524</v>
      </c>
      <c r="B19367" s="225" t="s">
        <v>31525</v>
      </c>
      <c r="C19367" s="224" t="s">
        <v>256</v>
      </c>
      <c r="D19367" s="226">
        <v>165.93</v>
      </c>
    </row>
    <row r="19368" spans="1:4" x14ac:dyDescent="0.2">
      <c r="A19368" s="224" t="s">
        <v>31526</v>
      </c>
      <c r="B19368" s="225" t="s">
        <v>31525</v>
      </c>
      <c r="C19368" s="224" t="s">
        <v>256</v>
      </c>
      <c r="D19368" s="226">
        <v>82.52</v>
      </c>
    </row>
    <row r="19369" spans="1:4" x14ac:dyDescent="0.2">
      <c r="A19369" s="224" t="s">
        <v>31527</v>
      </c>
      <c r="B19369" s="225" t="s">
        <v>31525</v>
      </c>
      <c r="C19369" s="224" t="s">
        <v>256</v>
      </c>
      <c r="D19369" s="226">
        <v>69.069999999999993</v>
      </c>
    </row>
    <row r="19370" spans="1:4" x14ac:dyDescent="0.2">
      <c r="A19370" s="224" t="s">
        <v>31528</v>
      </c>
      <c r="B19370" s="225" t="s">
        <v>31525</v>
      </c>
      <c r="C19370" s="224" t="s">
        <v>256</v>
      </c>
      <c r="D19370" s="226">
        <v>161.74</v>
      </c>
    </row>
    <row r="19371" spans="1:4" x14ac:dyDescent="0.2">
      <c r="A19371" s="224" t="s">
        <v>31529</v>
      </c>
      <c r="B19371" s="225" t="s">
        <v>31525</v>
      </c>
      <c r="C19371" s="224" t="s">
        <v>256</v>
      </c>
      <c r="D19371" s="226">
        <v>78.33</v>
      </c>
    </row>
    <row r="19372" spans="1:4" x14ac:dyDescent="0.2">
      <c r="A19372" s="224" t="s">
        <v>31530</v>
      </c>
      <c r="B19372" s="225" t="s">
        <v>31525</v>
      </c>
      <c r="C19372" s="224" t="s">
        <v>256</v>
      </c>
      <c r="D19372" s="226">
        <v>64.88</v>
      </c>
    </row>
    <row r="19373" spans="1:4" x14ac:dyDescent="0.2">
      <c r="A19373" s="224" t="s">
        <v>31531</v>
      </c>
      <c r="B19373" s="225" t="s">
        <v>31532</v>
      </c>
      <c r="C19373" s="224" t="s">
        <v>256</v>
      </c>
      <c r="D19373" s="226">
        <v>205.55</v>
      </c>
    </row>
    <row r="19374" spans="1:4" x14ac:dyDescent="0.2">
      <c r="A19374" s="224" t="s">
        <v>31533</v>
      </c>
      <c r="B19374" s="225" t="s">
        <v>31532</v>
      </c>
      <c r="C19374" s="224" t="s">
        <v>256</v>
      </c>
      <c r="D19374" s="226">
        <v>110.66</v>
      </c>
    </row>
    <row r="19375" spans="1:4" x14ac:dyDescent="0.2">
      <c r="A19375" s="224" t="s">
        <v>31534</v>
      </c>
      <c r="B19375" s="225" t="s">
        <v>31532</v>
      </c>
      <c r="C19375" s="224" t="s">
        <v>256</v>
      </c>
      <c r="D19375" s="226">
        <v>93.25</v>
      </c>
    </row>
    <row r="19376" spans="1:4" x14ac:dyDescent="0.2">
      <c r="A19376" s="224" t="s">
        <v>31535</v>
      </c>
      <c r="B19376" s="225" t="s">
        <v>31532</v>
      </c>
      <c r="C19376" s="224" t="s">
        <v>256</v>
      </c>
      <c r="D19376" s="226">
        <v>201.36</v>
      </c>
    </row>
    <row r="19377" spans="1:4" x14ac:dyDescent="0.2">
      <c r="A19377" s="224" t="s">
        <v>31536</v>
      </c>
      <c r="B19377" s="225" t="s">
        <v>31532</v>
      </c>
      <c r="C19377" s="224" t="s">
        <v>256</v>
      </c>
      <c r="D19377" s="226">
        <v>106.47</v>
      </c>
    </row>
    <row r="19378" spans="1:4" x14ac:dyDescent="0.2">
      <c r="A19378" s="224" t="s">
        <v>31537</v>
      </c>
      <c r="B19378" s="225" t="s">
        <v>31532</v>
      </c>
      <c r="C19378" s="224" t="s">
        <v>256</v>
      </c>
      <c r="D19378" s="226">
        <v>89.06</v>
      </c>
    </row>
    <row r="19379" spans="1:4" x14ac:dyDescent="0.2">
      <c r="A19379" s="224" t="s">
        <v>31538</v>
      </c>
      <c r="B19379" s="225" t="s">
        <v>31539</v>
      </c>
      <c r="C19379" s="224" t="s">
        <v>256</v>
      </c>
      <c r="D19379" s="226">
        <v>82.84</v>
      </c>
    </row>
    <row r="19380" spans="1:4" x14ac:dyDescent="0.2">
      <c r="A19380" s="224" t="s">
        <v>31540</v>
      </c>
      <c r="B19380" s="225" t="s">
        <v>31539</v>
      </c>
      <c r="C19380" s="224" t="s">
        <v>256</v>
      </c>
      <c r="D19380" s="226">
        <v>54</v>
      </c>
    </row>
    <row r="19381" spans="1:4" x14ac:dyDescent="0.2">
      <c r="A19381" s="224" t="s">
        <v>31541</v>
      </c>
      <c r="B19381" s="225" t="s">
        <v>31539</v>
      </c>
      <c r="C19381" s="224" t="s">
        <v>256</v>
      </c>
      <c r="D19381" s="226">
        <v>48.85</v>
      </c>
    </row>
    <row r="19382" spans="1:4" x14ac:dyDescent="0.2">
      <c r="A19382" s="224" t="s">
        <v>31542</v>
      </c>
      <c r="B19382" s="225" t="s">
        <v>31539</v>
      </c>
      <c r="C19382" s="224" t="s">
        <v>256</v>
      </c>
      <c r="D19382" s="226">
        <v>78.650000000000006</v>
      </c>
    </row>
    <row r="19383" spans="1:4" x14ac:dyDescent="0.2">
      <c r="A19383" s="224" t="s">
        <v>31543</v>
      </c>
      <c r="B19383" s="225" t="s">
        <v>31539</v>
      </c>
      <c r="C19383" s="224" t="s">
        <v>256</v>
      </c>
      <c r="D19383" s="226">
        <v>49.81</v>
      </c>
    </row>
    <row r="19384" spans="1:4" x14ac:dyDescent="0.2">
      <c r="A19384" s="224" t="s">
        <v>31544</v>
      </c>
      <c r="B19384" s="225" t="s">
        <v>31539</v>
      </c>
      <c r="C19384" s="224" t="s">
        <v>256</v>
      </c>
      <c r="D19384" s="226">
        <v>44.66</v>
      </c>
    </row>
    <row r="19385" spans="1:4" x14ac:dyDescent="0.2">
      <c r="A19385" s="224" t="s">
        <v>31545</v>
      </c>
      <c r="B19385" s="225" t="s">
        <v>31546</v>
      </c>
      <c r="C19385" s="224" t="s">
        <v>256</v>
      </c>
      <c r="D19385" s="226">
        <v>232.07</v>
      </c>
    </row>
    <row r="19386" spans="1:4" x14ac:dyDescent="0.2">
      <c r="A19386" s="224" t="s">
        <v>31547</v>
      </c>
      <c r="B19386" s="225" t="s">
        <v>31546</v>
      </c>
      <c r="C19386" s="224" t="s">
        <v>256</v>
      </c>
      <c r="D19386" s="226">
        <v>126.58</v>
      </c>
    </row>
    <row r="19387" spans="1:4" x14ac:dyDescent="0.2">
      <c r="A19387" s="224" t="s">
        <v>31548</v>
      </c>
      <c r="B19387" s="225" t="s">
        <v>31546</v>
      </c>
      <c r="C19387" s="224" t="s">
        <v>256</v>
      </c>
      <c r="D19387" s="226">
        <v>106.51</v>
      </c>
    </row>
    <row r="19388" spans="1:4" x14ac:dyDescent="0.2">
      <c r="A19388" s="224" t="s">
        <v>31549</v>
      </c>
      <c r="B19388" s="225" t="s">
        <v>31546</v>
      </c>
      <c r="C19388" s="224" t="s">
        <v>256</v>
      </c>
      <c r="D19388" s="226">
        <v>227.88</v>
      </c>
    </row>
    <row r="19389" spans="1:4" x14ac:dyDescent="0.2">
      <c r="A19389" s="224" t="s">
        <v>31550</v>
      </c>
      <c r="B19389" s="225" t="s">
        <v>31546</v>
      </c>
      <c r="C19389" s="224" t="s">
        <v>256</v>
      </c>
      <c r="D19389" s="226">
        <v>122.39</v>
      </c>
    </row>
    <row r="19390" spans="1:4" x14ac:dyDescent="0.2">
      <c r="A19390" s="224" t="s">
        <v>31551</v>
      </c>
      <c r="B19390" s="225" t="s">
        <v>31546</v>
      </c>
      <c r="C19390" s="224" t="s">
        <v>256</v>
      </c>
      <c r="D19390" s="226">
        <v>102.32</v>
      </c>
    </row>
    <row r="19391" spans="1:4" x14ac:dyDescent="0.2">
      <c r="A19391" s="224" t="s">
        <v>31552</v>
      </c>
      <c r="B19391" s="225" t="s">
        <v>31553</v>
      </c>
      <c r="C19391" s="224" t="s">
        <v>256</v>
      </c>
      <c r="D19391" s="226">
        <v>29.7</v>
      </c>
    </row>
    <row r="19392" spans="1:4" x14ac:dyDescent="0.2">
      <c r="A19392" s="224" t="s">
        <v>31554</v>
      </c>
      <c r="B19392" s="225" t="s">
        <v>31553</v>
      </c>
      <c r="C19392" s="224" t="s">
        <v>256</v>
      </c>
      <c r="D19392" s="226">
        <v>9.52</v>
      </c>
    </row>
    <row r="19393" spans="1:4" x14ac:dyDescent="0.2">
      <c r="A19393" s="224" t="s">
        <v>31555</v>
      </c>
      <c r="B19393" s="225" t="s">
        <v>31553</v>
      </c>
      <c r="C19393" s="224" t="s">
        <v>256</v>
      </c>
      <c r="D19393" s="226">
        <v>29.7</v>
      </c>
    </row>
    <row r="19394" spans="1:4" x14ac:dyDescent="0.2">
      <c r="A19394" s="224" t="s">
        <v>31556</v>
      </c>
      <c r="B19394" s="225" t="s">
        <v>31553</v>
      </c>
      <c r="C19394" s="224" t="s">
        <v>256</v>
      </c>
      <c r="D19394" s="226">
        <v>9.52</v>
      </c>
    </row>
    <row r="19395" spans="1:4" x14ac:dyDescent="0.2">
      <c r="A19395" s="224" t="s">
        <v>31557</v>
      </c>
      <c r="B19395" s="225" t="s">
        <v>31558</v>
      </c>
      <c r="C19395" s="224" t="s">
        <v>256</v>
      </c>
      <c r="D19395" s="226">
        <v>660.54</v>
      </c>
    </row>
    <row r="19396" spans="1:4" x14ac:dyDescent="0.2">
      <c r="A19396" s="224" t="s">
        <v>31559</v>
      </c>
      <c r="B19396" s="225" t="s">
        <v>31558</v>
      </c>
      <c r="C19396" s="224" t="s">
        <v>256</v>
      </c>
      <c r="D19396" s="226">
        <v>403.13</v>
      </c>
    </row>
    <row r="19397" spans="1:4" x14ac:dyDescent="0.2">
      <c r="A19397" s="224" t="s">
        <v>31560</v>
      </c>
      <c r="B19397" s="225" t="s">
        <v>31558</v>
      </c>
      <c r="C19397" s="224" t="s">
        <v>256</v>
      </c>
      <c r="D19397" s="226">
        <v>382.13</v>
      </c>
    </row>
    <row r="19398" spans="1:4" x14ac:dyDescent="0.2">
      <c r="A19398" s="224" t="s">
        <v>31561</v>
      </c>
      <c r="B19398" s="225" t="s">
        <v>31558</v>
      </c>
      <c r="C19398" s="224" t="s">
        <v>256</v>
      </c>
      <c r="D19398" s="226">
        <v>645.59</v>
      </c>
    </row>
    <row r="19399" spans="1:4" x14ac:dyDescent="0.2">
      <c r="A19399" s="224" t="s">
        <v>31562</v>
      </c>
      <c r="B19399" s="225" t="s">
        <v>31558</v>
      </c>
      <c r="C19399" s="224" t="s">
        <v>256</v>
      </c>
      <c r="D19399" s="226">
        <v>388.18</v>
      </c>
    </row>
    <row r="19400" spans="1:4" x14ac:dyDescent="0.2">
      <c r="A19400" s="224" t="s">
        <v>31563</v>
      </c>
      <c r="B19400" s="225" t="s">
        <v>31558</v>
      </c>
      <c r="C19400" s="224" t="s">
        <v>256</v>
      </c>
      <c r="D19400" s="226">
        <v>367.18</v>
      </c>
    </row>
    <row r="19401" spans="1:4" x14ac:dyDescent="0.2">
      <c r="A19401" s="224" t="s">
        <v>31564</v>
      </c>
      <c r="B19401" s="225" t="s">
        <v>31565</v>
      </c>
      <c r="C19401" s="224" t="s">
        <v>256</v>
      </c>
      <c r="D19401" s="226">
        <v>3805.01</v>
      </c>
    </row>
    <row r="19402" spans="1:4" x14ac:dyDescent="0.2">
      <c r="A19402" s="224" t="s">
        <v>31566</v>
      </c>
      <c r="B19402" s="225" t="s">
        <v>31565</v>
      </c>
      <c r="C19402" s="224" t="s">
        <v>256</v>
      </c>
      <c r="D19402" s="226">
        <v>1603.58</v>
      </c>
    </row>
    <row r="19403" spans="1:4" x14ac:dyDescent="0.2">
      <c r="A19403" s="224" t="s">
        <v>31567</v>
      </c>
      <c r="B19403" s="225" t="s">
        <v>31565</v>
      </c>
      <c r="C19403" s="224" t="s">
        <v>256</v>
      </c>
      <c r="D19403" s="226">
        <v>1176.27</v>
      </c>
    </row>
    <row r="19404" spans="1:4" x14ac:dyDescent="0.2">
      <c r="A19404" s="224" t="s">
        <v>31568</v>
      </c>
      <c r="B19404" s="225" t="s">
        <v>31565</v>
      </c>
      <c r="C19404" s="224" t="s">
        <v>256</v>
      </c>
      <c r="D19404" s="226">
        <v>3719.78</v>
      </c>
    </row>
    <row r="19405" spans="1:4" x14ac:dyDescent="0.2">
      <c r="A19405" s="224" t="s">
        <v>31569</v>
      </c>
      <c r="B19405" s="225" t="s">
        <v>31565</v>
      </c>
      <c r="C19405" s="224" t="s">
        <v>256</v>
      </c>
      <c r="D19405" s="226">
        <v>1518.35</v>
      </c>
    </row>
    <row r="19406" spans="1:4" x14ac:dyDescent="0.2">
      <c r="A19406" s="224" t="s">
        <v>31570</v>
      </c>
      <c r="B19406" s="225" t="s">
        <v>31565</v>
      </c>
      <c r="C19406" s="224" t="s">
        <v>256</v>
      </c>
      <c r="D19406" s="226">
        <v>1091.04</v>
      </c>
    </row>
    <row r="19407" spans="1:4" x14ac:dyDescent="0.2">
      <c r="A19407" s="224" t="s">
        <v>31571</v>
      </c>
      <c r="B19407" s="225" t="s">
        <v>31572</v>
      </c>
      <c r="C19407" s="224" t="s">
        <v>256</v>
      </c>
      <c r="D19407" s="226">
        <v>656.65</v>
      </c>
    </row>
    <row r="19408" spans="1:4" x14ac:dyDescent="0.2">
      <c r="A19408" s="224" t="s">
        <v>31573</v>
      </c>
      <c r="B19408" s="225" t="s">
        <v>31572</v>
      </c>
      <c r="C19408" s="224" t="s">
        <v>256</v>
      </c>
      <c r="D19408" s="226">
        <v>287.74</v>
      </c>
    </row>
    <row r="19409" spans="1:4" x14ac:dyDescent="0.2">
      <c r="A19409" s="224" t="s">
        <v>31574</v>
      </c>
      <c r="B19409" s="225" t="s">
        <v>31572</v>
      </c>
      <c r="C19409" s="224" t="s">
        <v>256</v>
      </c>
      <c r="D19409" s="226">
        <v>219.09</v>
      </c>
    </row>
    <row r="19410" spans="1:4" x14ac:dyDescent="0.2">
      <c r="A19410" s="224" t="s">
        <v>31575</v>
      </c>
      <c r="B19410" s="225" t="s">
        <v>31572</v>
      </c>
      <c r="C19410" s="224" t="s">
        <v>256</v>
      </c>
      <c r="D19410" s="226">
        <v>632.13</v>
      </c>
    </row>
    <row r="19411" spans="1:4" x14ac:dyDescent="0.2">
      <c r="A19411" s="224" t="s">
        <v>31576</v>
      </c>
      <c r="B19411" s="225" t="s">
        <v>31572</v>
      </c>
      <c r="C19411" s="224" t="s">
        <v>256</v>
      </c>
      <c r="D19411" s="226">
        <v>263.22000000000003</v>
      </c>
    </row>
    <row r="19412" spans="1:4" x14ac:dyDescent="0.2">
      <c r="A19412" s="224" t="s">
        <v>31577</v>
      </c>
      <c r="B19412" s="225" t="s">
        <v>31572</v>
      </c>
      <c r="C19412" s="224" t="s">
        <v>256</v>
      </c>
      <c r="D19412" s="226">
        <v>194.57</v>
      </c>
    </row>
    <row r="19413" spans="1:4" x14ac:dyDescent="0.2">
      <c r="A19413" s="224" t="s">
        <v>31578</v>
      </c>
      <c r="B19413" s="225" t="s">
        <v>31579</v>
      </c>
      <c r="C19413" s="224" t="s">
        <v>256</v>
      </c>
      <c r="D19413" s="226">
        <v>215.6</v>
      </c>
    </row>
    <row r="19414" spans="1:4" x14ac:dyDescent="0.2">
      <c r="A19414" s="224" t="s">
        <v>31580</v>
      </c>
      <c r="B19414" s="225" t="s">
        <v>31579</v>
      </c>
      <c r="C19414" s="224" t="s">
        <v>256</v>
      </c>
      <c r="D19414" s="226">
        <v>46.37</v>
      </c>
    </row>
    <row r="19415" spans="1:4" x14ac:dyDescent="0.2">
      <c r="A19415" s="224" t="s">
        <v>31581</v>
      </c>
      <c r="B19415" s="225" t="s">
        <v>31579</v>
      </c>
      <c r="C19415" s="224" t="s">
        <v>256</v>
      </c>
      <c r="D19415" s="226">
        <v>211.41</v>
      </c>
    </row>
    <row r="19416" spans="1:4" x14ac:dyDescent="0.2">
      <c r="A19416" s="224" t="s">
        <v>31582</v>
      </c>
      <c r="B19416" s="225" t="s">
        <v>31579</v>
      </c>
      <c r="C19416" s="224" t="s">
        <v>256</v>
      </c>
      <c r="D19416" s="226">
        <v>42.18</v>
      </c>
    </row>
    <row r="19417" spans="1:4" x14ac:dyDescent="0.2">
      <c r="A19417" s="224" t="s">
        <v>31583</v>
      </c>
      <c r="B19417" s="225" t="s">
        <v>31584</v>
      </c>
      <c r="C19417" s="224" t="s">
        <v>256</v>
      </c>
      <c r="D19417" s="226">
        <v>165.61</v>
      </c>
    </row>
    <row r="19418" spans="1:4" x14ac:dyDescent="0.2">
      <c r="A19418" s="224" t="s">
        <v>31585</v>
      </c>
      <c r="B19418" s="225" t="s">
        <v>31584</v>
      </c>
      <c r="C19418" s="224" t="s">
        <v>256</v>
      </c>
      <c r="D19418" s="226">
        <v>98.94</v>
      </c>
    </row>
    <row r="19419" spans="1:4" x14ac:dyDescent="0.2">
      <c r="A19419" s="224" t="s">
        <v>31586</v>
      </c>
      <c r="B19419" s="225" t="s">
        <v>31584</v>
      </c>
      <c r="C19419" s="224" t="s">
        <v>256</v>
      </c>
      <c r="D19419" s="226">
        <v>90.39</v>
      </c>
    </row>
    <row r="19420" spans="1:4" x14ac:dyDescent="0.2">
      <c r="A19420" s="224" t="s">
        <v>31587</v>
      </c>
      <c r="B19420" s="225" t="s">
        <v>31584</v>
      </c>
      <c r="C19420" s="224" t="s">
        <v>256</v>
      </c>
      <c r="D19420" s="226">
        <v>157.22999999999999</v>
      </c>
    </row>
    <row r="19421" spans="1:4" x14ac:dyDescent="0.2">
      <c r="A19421" s="224" t="s">
        <v>31588</v>
      </c>
      <c r="B19421" s="225" t="s">
        <v>31584</v>
      </c>
      <c r="C19421" s="224" t="s">
        <v>256</v>
      </c>
      <c r="D19421" s="226">
        <v>90.56</v>
      </c>
    </row>
    <row r="19422" spans="1:4" x14ac:dyDescent="0.2">
      <c r="A19422" s="224" t="s">
        <v>31589</v>
      </c>
      <c r="B19422" s="225" t="s">
        <v>31584</v>
      </c>
      <c r="C19422" s="224" t="s">
        <v>256</v>
      </c>
      <c r="D19422" s="226">
        <v>82.01</v>
      </c>
    </row>
    <row r="19423" spans="1:4" x14ac:dyDescent="0.2">
      <c r="A19423" s="224" t="s">
        <v>31590</v>
      </c>
      <c r="B19423" s="225" t="s">
        <v>31591</v>
      </c>
      <c r="C19423" s="224" t="s">
        <v>256</v>
      </c>
      <c r="D19423" s="226">
        <v>122.37</v>
      </c>
    </row>
    <row r="19424" spans="1:4" x14ac:dyDescent="0.2">
      <c r="A19424" s="224" t="s">
        <v>31592</v>
      </c>
      <c r="B19424" s="225" t="s">
        <v>31591</v>
      </c>
      <c r="C19424" s="224" t="s">
        <v>256</v>
      </c>
      <c r="D19424" s="226">
        <v>38.43</v>
      </c>
    </row>
    <row r="19425" spans="1:4" x14ac:dyDescent="0.2">
      <c r="A19425" s="224" t="s">
        <v>31593</v>
      </c>
      <c r="B19425" s="225" t="s">
        <v>31594</v>
      </c>
      <c r="C19425" s="224" t="s">
        <v>256</v>
      </c>
      <c r="D19425" s="226">
        <v>26.9</v>
      </c>
    </row>
    <row r="19426" spans="1:4" x14ac:dyDescent="0.2">
      <c r="A19426" s="224" t="s">
        <v>31595</v>
      </c>
      <c r="B19426" s="225" t="s">
        <v>31591</v>
      </c>
      <c r="C19426" s="224" t="s">
        <v>256</v>
      </c>
      <c r="D19426" s="226">
        <v>122.37</v>
      </c>
    </row>
    <row r="19427" spans="1:4" x14ac:dyDescent="0.2">
      <c r="A19427" s="224" t="s">
        <v>31596</v>
      </c>
      <c r="B19427" s="225" t="s">
        <v>31591</v>
      </c>
      <c r="C19427" s="224" t="s">
        <v>256</v>
      </c>
      <c r="D19427" s="226">
        <v>38.43</v>
      </c>
    </row>
    <row r="19428" spans="1:4" x14ac:dyDescent="0.2">
      <c r="A19428" s="224" t="s">
        <v>31597</v>
      </c>
      <c r="B19428" s="225" t="s">
        <v>31594</v>
      </c>
      <c r="C19428" s="224" t="s">
        <v>256</v>
      </c>
      <c r="D19428" s="226">
        <v>26.9</v>
      </c>
    </row>
    <row r="19429" spans="1:4" x14ac:dyDescent="0.2">
      <c r="A19429" s="224" t="s">
        <v>31598</v>
      </c>
      <c r="B19429" s="225" t="s">
        <v>31599</v>
      </c>
      <c r="C19429" s="224" t="s">
        <v>256</v>
      </c>
      <c r="D19429" s="226">
        <v>424.14</v>
      </c>
    </row>
    <row r="19430" spans="1:4" x14ac:dyDescent="0.2">
      <c r="A19430" s="224" t="s">
        <v>31600</v>
      </c>
      <c r="B19430" s="225" t="s">
        <v>31599</v>
      </c>
      <c r="C19430" s="224" t="s">
        <v>256</v>
      </c>
      <c r="D19430" s="226">
        <v>155.62</v>
      </c>
    </row>
    <row r="19431" spans="1:4" x14ac:dyDescent="0.2">
      <c r="A19431" s="224" t="s">
        <v>31601</v>
      </c>
      <c r="B19431" s="225" t="s">
        <v>31599</v>
      </c>
      <c r="C19431" s="224" t="s">
        <v>256</v>
      </c>
      <c r="D19431" s="226">
        <v>121.04</v>
      </c>
    </row>
    <row r="19432" spans="1:4" x14ac:dyDescent="0.2">
      <c r="A19432" s="224" t="s">
        <v>31602</v>
      </c>
      <c r="B19432" s="225" t="s">
        <v>31599</v>
      </c>
      <c r="C19432" s="224" t="s">
        <v>256</v>
      </c>
      <c r="D19432" s="226">
        <v>420.42</v>
      </c>
    </row>
    <row r="19433" spans="1:4" x14ac:dyDescent="0.2">
      <c r="A19433" s="224" t="s">
        <v>31603</v>
      </c>
      <c r="B19433" s="225" t="s">
        <v>31599</v>
      </c>
      <c r="C19433" s="224" t="s">
        <v>256</v>
      </c>
      <c r="D19433" s="226">
        <v>151.9</v>
      </c>
    </row>
    <row r="19434" spans="1:4" x14ac:dyDescent="0.2">
      <c r="A19434" s="224" t="s">
        <v>31604</v>
      </c>
      <c r="B19434" s="225" t="s">
        <v>31599</v>
      </c>
      <c r="C19434" s="224" t="s">
        <v>256</v>
      </c>
      <c r="D19434" s="226">
        <v>117.32</v>
      </c>
    </row>
    <row r="19435" spans="1:4" x14ac:dyDescent="0.2">
      <c r="A19435" s="224" t="s">
        <v>31605</v>
      </c>
      <c r="B19435" s="225" t="s">
        <v>31606</v>
      </c>
      <c r="C19435" s="224" t="s">
        <v>256</v>
      </c>
      <c r="D19435" s="226">
        <v>14.61</v>
      </c>
    </row>
    <row r="19436" spans="1:4" x14ac:dyDescent="0.2">
      <c r="A19436" s="224" t="s">
        <v>31607</v>
      </c>
      <c r="B19436" s="225" t="s">
        <v>31606</v>
      </c>
      <c r="C19436" s="224" t="s">
        <v>256</v>
      </c>
      <c r="D19436" s="226">
        <v>8.24</v>
      </c>
    </row>
    <row r="19437" spans="1:4" x14ac:dyDescent="0.2">
      <c r="A19437" s="224" t="s">
        <v>31608</v>
      </c>
      <c r="B19437" s="225" t="s">
        <v>31606</v>
      </c>
      <c r="C19437" s="224" t="s">
        <v>256</v>
      </c>
      <c r="D19437" s="226">
        <v>14.61</v>
      </c>
    </row>
    <row r="19438" spans="1:4" x14ac:dyDescent="0.2">
      <c r="A19438" s="224" t="s">
        <v>31609</v>
      </c>
      <c r="B19438" s="225" t="s">
        <v>31606</v>
      </c>
      <c r="C19438" s="224" t="s">
        <v>256</v>
      </c>
      <c r="D19438" s="226">
        <v>8.24</v>
      </c>
    </row>
    <row r="19439" spans="1:4" x14ac:dyDescent="0.2">
      <c r="A19439" s="224" t="s">
        <v>31610</v>
      </c>
      <c r="B19439" s="225" t="s">
        <v>31611</v>
      </c>
      <c r="C19439" s="224" t="s">
        <v>256</v>
      </c>
      <c r="D19439" s="226">
        <v>380.87</v>
      </c>
    </row>
    <row r="19440" spans="1:4" x14ac:dyDescent="0.2">
      <c r="A19440" s="224" t="s">
        <v>31612</v>
      </c>
      <c r="B19440" s="225" t="s">
        <v>31611</v>
      </c>
      <c r="C19440" s="224" t="s">
        <v>256</v>
      </c>
      <c r="D19440" s="226">
        <v>219.44</v>
      </c>
    </row>
    <row r="19441" spans="1:4" x14ac:dyDescent="0.2">
      <c r="A19441" s="224" t="s">
        <v>31613</v>
      </c>
      <c r="B19441" s="225" t="s">
        <v>31611</v>
      </c>
      <c r="C19441" s="224" t="s">
        <v>256</v>
      </c>
      <c r="D19441" s="226">
        <v>186.5</v>
      </c>
    </row>
    <row r="19442" spans="1:4" x14ac:dyDescent="0.2">
      <c r="A19442" s="224" t="s">
        <v>31614</v>
      </c>
      <c r="B19442" s="225" t="s">
        <v>31611</v>
      </c>
      <c r="C19442" s="224" t="s">
        <v>256</v>
      </c>
      <c r="D19442" s="226">
        <v>373.99</v>
      </c>
    </row>
    <row r="19443" spans="1:4" x14ac:dyDescent="0.2">
      <c r="A19443" s="224" t="s">
        <v>31615</v>
      </c>
      <c r="B19443" s="225" t="s">
        <v>31611</v>
      </c>
      <c r="C19443" s="224" t="s">
        <v>256</v>
      </c>
      <c r="D19443" s="226">
        <v>212.56</v>
      </c>
    </row>
    <row r="19444" spans="1:4" x14ac:dyDescent="0.2">
      <c r="A19444" s="224" t="s">
        <v>31616</v>
      </c>
      <c r="B19444" s="225" t="s">
        <v>31611</v>
      </c>
      <c r="C19444" s="224" t="s">
        <v>256</v>
      </c>
      <c r="D19444" s="226">
        <v>179.62</v>
      </c>
    </row>
    <row r="19445" spans="1:4" x14ac:dyDescent="0.2">
      <c r="A19445" s="224" t="s">
        <v>31617</v>
      </c>
      <c r="B19445" s="225" t="s">
        <v>31618</v>
      </c>
      <c r="C19445" s="224" t="s">
        <v>256</v>
      </c>
      <c r="D19445" s="226">
        <v>329.19</v>
      </c>
    </row>
    <row r="19446" spans="1:4" x14ac:dyDescent="0.2">
      <c r="A19446" s="224" t="s">
        <v>31619</v>
      </c>
      <c r="B19446" s="225" t="s">
        <v>31618</v>
      </c>
      <c r="C19446" s="224" t="s">
        <v>256</v>
      </c>
      <c r="D19446" s="226">
        <v>175.08</v>
      </c>
    </row>
    <row r="19447" spans="1:4" x14ac:dyDescent="0.2">
      <c r="A19447" s="224" t="s">
        <v>31620</v>
      </c>
      <c r="B19447" s="225" t="s">
        <v>31618</v>
      </c>
      <c r="C19447" s="224" t="s">
        <v>256</v>
      </c>
      <c r="D19447" s="226">
        <v>147.32</v>
      </c>
    </row>
    <row r="19448" spans="1:4" x14ac:dyDescent="0.2">
      <c r="A19448" s="224" t="s">
        <v>31621</v>
      </c>
      <c r="B19448" s="225" t="s">
        <v>31618</v>
      </c>
      <c r="C19448" s="224" t="s">
        <v>256</v>
      </c>
      <c r="D19448" s="226">
        <v>322.31</v>
      </c>
    </row>
    <row r="19449" spans="1:4" x14ac:dyDescent="0.2">
      <c r="A19449" s="224" t="s">
        <v>31622</v>
      </c>
      <c r="B19449" s="225" t="s">
        <v>31618</v>
      </c>
      <c r="C19449" s="224" t="s">
        <v>256</v>
      </c>
      <c r="D19449" s="226">
        <v>168.2</v>
      </c>
    </row>
    <row r="19450" spans="1:4" x14ac:dyDescent="0.2">
      <c r="A19450" s="224" t="s">
        <v>31623</v>
      </c>
      <c r="B19450" s="225" t="s">
        <v>31618</v>
      </c>
      <c r="C19450" s="224" t="s">
        <v>256</v>
      </c>
      <c r="D19450" s="226">
        <v>140.44</v>
      </c>
    </row>
    <row r="19451" spans="1:4" x14ac:dyDescent="0.2">
      <c r="A19451" s="224" t="s">
        <v>31624</v>
      </c>
      <c r="B19451" s="225" t="s">
        <v>31625</v>
      </c>
      <c r="C19451" s="224" t="s">
        <v>256</v>
      </c>
      <c r="D19451" s="226">
        <v>76.47</v>
      </c>
    </row>
    <row r="19452" spans="1:4" x14ac:dyDescent="0.2">
      <c r="A19452" s="224" t="s">
        <v>31626</v>
      </c>
      <c r="B19452" s="225" t="s">
        <v>31625</v>
      </c>
      <c r="C19452" s="224" t="s">
        <v>256</v>
      </c>
      <c r="D19452" s="226">
        <v>33.47</v>
      </c>
    </row>
    <row r="19453" spans="1:4" x14ac:dyDescent="0.2">
      <c r="A19453" s="224" t="s">
        <v>31627</v>
      </c>
      <c r="B19453" s="225" t="s">
        <v>31628</v>
      </c>
      <c r="C19453" s="224" t="s">
        <v>256</v>
      </c>
      <c r="D19453" s="226">
        <v>32.06</v>
      </c>
    </row>
    <row r="19454" spans="1:4" x14ac:dyDescent="0.2">
      <c r="A19454" s="224" t="s">
        <v>31629</v>
      </c>
      <c r="B19454" s="225" t="s">
        <v>31625</v>
      </c>
      <c r="C19454" s="224" t="s">
        <v>256</v>
      </c>
      <c r="D19454" s="226">
        <v>72.28</v>
      </c>
    </row>
    <row r="19455" spans="1:4" x14ac:dyDescent="0.2">
      <c r="A19455" s="224" t="s">
        <v>31630</v>
      </c>
      <c r="B19455" s="225" t="s">
        <v>31625</v>
      </c>
      <c r="C19455" s="224" t="s">
        <v>256</v>
      </c>
      <c r="D19455" s="226">
        <v>29.28</v>
      </c>
    </row>
    <row r="19456" spans="1:4" x14ac:dyDescent="0.2">
      <c r="A19456" s="224" t="s">
        <v>31631</v>
      </c>
      <c r="B19456" s="225" t="s">
        <v>31628</v>
      </c>
      <c r="C19456" s="224" t="s">
        <v>256</v>
      </c>
      <c r="D19456" s="226">
        <v>27.87</v>
      </c>
    </row>
    <row r="19457" spans="1:4" x14ac:dyDescent="0.2">
      <c r="A19457" s="224" t="s">
        <v>31632</v>
      </c>
      <c r="B19457" s="225" t="s">
        <v>31633</v>
      </c>
      <c r="C19457" s="224" t="s">
        <v>256</v>
      </c>
      <c r="D19457" s="226">
        <v>21.31</v>
      </c>
    </row>
    <row r="19458" spans="1:4" x14ac:dyDescent="0.2">
      <c r="A19458" s="224" t="s">
        <v>31634</v>
      </c>
      <c r="B19458" s="225" t="s">
        <v>31635</v>
      </c>
      <c r="C19458" s="224" t="s">
        <v>256</v>
      </c>
      <c r="D19458" s="226">
        <v>8.52</v>
      </c>
    </row>
    <row r="19459" spans="1:4" x14ac:dyDescent="0.2">
      <c r="A19459" s="224" t="s">
        <v>31636</v>
      </c>
      <c r="B19459" s="225" t="s">
        <v>31633</v>
      </c>
      <c r="C19459" s="224" t="s">
        <v>256</v>
      </c>
      <c r="D19459" s="226">
        <v>21.31</v>
      </c>
    </row>
    <row r="19460" spans="1:4" x14ac:dyDescent="0.2">
      <c r="A19460" s="224" t="s">
        <v>31637</v>
      </c>
      <c r="B19460" s="225" t="s">
        <v>31635</v>
      </c>
      <c r="C19460" s="224" t="s">
        <v>256</v>
      </c>
      <c r="D19460" s="226">
        <v>8.52</v>
      </c>
    </row>
    <row r="19461" spans="1:4" x14ac:dyDescent="0.2">
      <c r="A19461" s="224" t="s">
        <v>31638</v>
      </c>
      <c r="B19461" s="225" t="s">
        <v>31639</v>
      </c>
      <c r="C19461" s="224" t="s">
        <v>256</v>
      </c>
      <c r="D19461" s="226">
        <v>413</v>
      </c>
    </row>
    <row r="19462" spans="1:4" x14ac:dyDescent="0.2">
      <c r="A19462" s="224" t="s">
        <v>31640</v>
      </c>
      <c r="B19462" s="225" t="s">
        <v>31639</v>
      </c>
      <c r="C19462" s="224" t="s">
        <v>256</v>
      </c>
      <c r="D19462" s="226">
        <v>257.98</v>
      </c>
    </row>
    <row r="19463" spans="1:4" x14ac:dyDescent="0.2">
      <c r="A19463" s="224" t="s">
        <v>31641</v>
      </c>
      <c r="B19463" s="225" t="s">
        <v>31639</v>
      </c>
      <c r="C19463" s="224" t="s">
        <v>256</v>
      </c>
      <c r="D19463" s="226">
        <v>223.73</v>
      </c>
    </row>
    <row r="19464" spans="1:4" x14ac:dyDescent="0.2">
      <c r="A19464" s="224" t="s">
        <v>31642</v>
      </c>
      <c r="B19464" s="225" t="s">
        <v>31639</v>
      </c>
      <c r="C19464" s="224" t="s">
        <v>256</v>
      </c>
      <c r="D19464" s="226">
        <v>408.81</v>
      </c>
    </row>
    <row r="19465" spans="1:4" x14ac:dyDescent="0.2">
      <c r="A19465" s="224" t="s">
        <v>31643</v>
      </c>
      <c r="B19465" s="225" t="s">
        <v>31639</v>
      </c>
      <c r="C19465" s="224" t="s">
        <v>256</v>
      </c>
      <c r="D19465" s="226">
        <v>253.79</v>
      </c>
    </row>
    <row r="19466" spans="1:4" x14ac:dyDescent="0.2">
      <c r="A19466" s="224" t="s">
        <v>31644</v>
      </c>
      <c r="B19466" s="225" t="s">
        <v>31639</v>
      </c>
      <c r="C19466" s="224" t="s">
        <v>256</v>
      </c>
      <c r="D19466" s="226">
        <v>219.54</v>
      </c>
    </row>
    <row r="19467" spans="1:4" x14ac:dyDescent="0.2">
      <c r="A19467" s="224" t="s">
        <v>31645</v>
      </c>
      <c r="B19467" s="225" t="s">
        <v>31646</v>
      </c>
      <c r="C19467" s="224" t="s">
        <v>256</v>
      </c>
      <c r="D19467" s="226">
        <v>510.35</v>
      </c>
    </row>
    <row r="19468" spans="1:4" x14ac:dyDescent="0.2">
      <c r="A19468" s="224" t="s">
        <v>31647</v>
      </c>
      <c r="B19468" s="225" t="s">
        <v>31646</v>
      </c>
      <c r="C19468" s="224" t="s">
        <v>256</v>
      </c>
      <c r="D19468" s="226">
        <v>273.27999999999997</v>
      </c>
    </row>
    <row r="19469" spans="1:4" x14ac:dyDescent="0.2">
      <c r="A19469" s="224" t="s">
        <v>31648</v>
      </c>
      <c r="B19469" s="225" t="s">
        <v>31649</v>
      </c>
      <c r="C19469" s="224" t="s">
        <v>256</v>
      </c>
      <c r="D19469" s="226">
        <v>226.36</v>
      </c>
    </row>
    <row r="19470" spans="1:4" x14ac:dyDescent="0.2">
      <c r="A19470" s="224" t="s">
        <v>31650</v>
      </c>
      <c r="B19470" s="225" t="s">
        <v>31646</v>
      </c>
      <c r="C19470" s="224" t="s">
        <v>256</v>
      </c>
      <c r="D19470" s="226">
        <v>506.16</v>
      </c>
    </row>
    <row r="19471" spans="1:4" x14ac:dyDescent="0.2">
      <c r="A19471" s="224" t="s">
        <v>31651</v>
      </c>
      <c r="B19471" s="225" t="s">
        <v>31646</v>
      </c>
      <c r="C19471" s="224" t="s">
        <v>256</v>
      </c>
      <c r="D19471" s="226">
        <v>269.08999999999997</v>
      </c>
    </row>
    <row r="19472" spans="1:4" x14ac:dyDescent="0.2">
      <c r="A19472" s="224" t="s">
        <v>31652</v>
      </c>
      <c r="B19472" s="225" t="s">
        <v>31649</v>
      </c>
      <c r="C19472" s="224" t="s">
        <v>256</v>
      </c>
      <c r="D19472" s="226">
        <v>222.17</v>
      </c>
    </row>
    <row r="19473" spans="1:4" x14ac:dyDescent="0.2">
      <c r="A19473" s="224" t="s">
        <v>31653</v>
      </c>
      <c r="B19473" s="225" t="s">
        <v>31654</v>
      </c>
      <c r="C19473" s="224" t="s">
        <v>256</v>
      </c>
      <c r="D19473" s="226">
        <v>377.77</v>
      </c>
    </row>
    <row r="19474" spans="1:4" x14ac:dyDescent="0.2">
      <c r="A19474" s="224" t="s">
        <v>31655</v>
      </c>
      <c r="B19474" s="225" t="s">
        <v>31656</v>
      </c>
      <c r="C19474" s="224" t="s">
        <v>256</v>
      </c>
      <c r="D19474" s="226">
        <v>196.67</v>
      </c>
    </row>
    <row r="19475" spans="1:4" x14ac:dyDescent="0.2">
      <c r="A19475" s="224" t="s">
        <v>31657</v>
      </c>
      <c r="B19475" s="225" t="s">
        <v>31656</v>
      </c>
      <c r="C19475" s="224" t="s">
        <v>256</v>
      </c>
      <c r="D19475" s="226">
        <v>165.76</v>
      </c>
    </row>
    <row r="19476" spans="1:4" x14ac:dyDescent="0.2">
      <c r="A19476" s="224" t="s">
        <v>31658</v>
      </c>
      <c r="B19476" s="225" t="s">
        <v>31654</v>
      </c>
      <c r="C19476" s="224" t="s">
        <v>256</v>
      </c>
      <c r="D19476" s="226">
        <v>374.05</v>
      </c>
    </row>
    <row r="19477" spans="1:4" x14ac:dyDescent="0.2">
      <c r="A19477" s="224" t="s">
        <v>31659</v>
      </c>
      <c r="B19477" s="225" t="s">
        <v>31656</v>
      </c>
      <c r="C19477" s="224" t="s">
        <v>256</v>
      </c>
      <c r="D19477" s="226">
        <v>192.95</v>
      </c>
    </row>
    <row r="19478" spans="1:4" x14ac:dyDescent="0.2">
      <c r="A19478" s="224" t="s">
        <v>31660</v>
      </c>
      <c r="B19478" s="225" t="s">
        <v>31656</v>
      </c>
      <c r="C19478" s="224" t="s">
        <v>256</v>
      </c>
      <c r="D19478" s="226">
        <v>162.04</v>
      </c>
    </row>
    <row r="19479" spans="1:4" x14ac:dyDescent="0.2">
      <c r="A19479" s="224" t="s">
        <v>31661</v>
      </c>
      <c r="B19479" s="225" t="s">
        <v>31662</v>
      </c>
      <c r="C19479" s="224" t="s">
        <v>256</v>
      </c>
      <c r="D19479" s="226">
        <v>2610.8000000000002</v>
      </c>
    </row>
    <row r="19480" spans="1:4" x14ac:dyDescent="0.2">
      <c r="A19480" s="224" t="s">
        <v>31663</v>
      </c>
      <c r="B19480" s="225" t="s">
        <v>31662</v>
      </c>
      <c r="C19480" s="224" t="s">
        <v>256</v>
      </c>
      <c r="D19480" s="226">
        <v>1242.08</v>
      </c>
    </row>
    <row r="19481" spans="1:4" x14ac:dyDescent="0.2">
      <c r="A19481" s="224" t="s">
        <v>31664</v>
      </c>
      <c r="B19481" s="225" t="s">
        <v>31662</v>
      </c>
      <c r="C19481" s="224" t="s">
        <v>256</v>
      </c>
      <c r="D19481" s="226">
        <v>954.79</v>
      </c>
    </row>
    <row r="19482" spans="1:4" x14ac:dyDescent="0.2">
      <c r="A19482" s="224" t="s">
        <v>31665</v>
      </c>
      <c r="B19482" s="225" t="s">
        <v>31662</v>
      </c>
      <c r="C19482" s="224" t="s">
        <v>256</v>
      </c>
      <c r="D19482" s="226">
        <v>2606.61</v>
      </c>
    </row>
    <row r="19483" spans="1:4" x14ac:dyDescent="0.2">
      <c r="A19483" s="224" t="s">
        <v>31666</v>
      </c>
      <c r="B19483" s="225" t="s">
        <v>31662</v>
      </c>
      <c r="C19483" s="224" t="s">
        <v>256</v>
      </c>
      <c r="D19483" s="226">
        <v>1237.8900000000001</v>
      </c>
    </row>
    <row r="19484" spans="1:4" x14ac:dyDescent="0.2">
      <c r="A19484" s="224" t="s">
        <v>31667</v>
      </c>
      <c r="B19484" s="225" t="s">
        <v>31662</v>
      </c>
      <c r="C19484" s="224" t="s">
        <v>256</v>
      </c>
      <c r="D19484" s="226">
        <v>950.6</v>
      </c>
    </row>
    <row r="19485" spans="1:4" x14ac:dyDescent="0.2">
      <c r="A19485" s="224" t="s">
        <v>31668</v>
      </c>
      <c r="B19485" s="225" t="s">
        <v>31669</v>
      </c>
      <c r="C19485" s="224" t="s">
        <v>256</v>
      </c>
      <c r="D19485" s="226">
        <v>535.53</v>
      </c>
    </row>
    <row r="19486" spans="1:4" x14ac:dyDescent="0.2">
      <c r="A19486" s="224" t="s">
        <v>31670</v>
      </c>
      <c r="B19486" s="225" t="s">
        <v>31669</v>
      </c>
      <c r="C19486" s="224" t="s">
        <v>256</v>
      </c>
      <c r="D19486" s="226">
        <v>270.99</v>
      </c>
    </row>
    <row r="19487" spans="1:4" x14ac:dyDescent="0.2">
      <c r="A19487" s="224" t="s">
        <v>31671</v>
      </c>
      <c r="B19487" s="225" t="s">
        <v>31669</v>
      </c>
      <c r="C19487" s="224" t="s">
        <v>256</v>
      </c>
      <c r="D19487" s="226">
        <v>222.04</v>
      </c>
    </row>
    <row r="19488" spans="1:4" x14ac:dyDescent="0.2">
      <c r="A19488" s="224" t="s">
        <v>31672</v>
      </c>
      <c r="B19488" s="225" t="s">
        <v>31669</v>
      </c>
      <c r="C19488" s="224" t="s">
        <v>256</v>
      </c>
      <c r="D19488" s="226">
        <v>531.80999999999995</v>
      </c>
    </row>
    <row r="19489" spans="1:4" x14ac:dyDescent="0.2">
      <c r="A19489" s="224" t="s">
        <v>31673</v>
      </c>
      <c r="B19489" s="225" t="s">
        <v>31669</v>
      </c>
      <c r="C19489" s="224" t="s">
        <v>256</v>
      </c>
      <c r="D19489" s="226">
        <v>267.27</v>
      </c>
    </row>
    <row r="19490" spans="1:4" x14ac:dyDescent="0.2">
      <c r="A19490" s="224" t="s">
        <v>31674</v>
      </c>
      <c r="B19490" s="225" t="s">
        <v>31669</v>
      </c>
      <c r="C19490" s="224" t="s">
        <v>256</v>
      </c>
      <c r="D19490" s="226">
        <v>218.32</v>
      </c>
    </row>
    <row r="19491" spans="1:4" x14ac:dyDescent="0.2">
      <c r="A19491" s="224" t="s">
        <v>31675</v>
      </c>
      <c r="B19491" s="225" t="s">
        <v>31676</v>
      </c>
      <c r="C19491" s="224" t="s">
        <v>256</v>
      </c>
      <c r="D19491" s="226">
        <v>8.9499999999999993</v>
      </c>
    </row>
    <row r="19492" spans="1:4" x14ac:dyDescent="0.2">
      <c r="A19492" s="224" t="s">
        <v>31677</v>
      </c>
      <c r="B19492" s="225" t="s">
        <v>31676</v>
      </c>
      <c r="C19492" s="224" t="s">
        <v>256</v>
      </c>
      <c r="D19492" s="226">
        <v>2.17</v>
      </c>
    </row>
    <row r="19493" spans="1:4" x14ac:dyDescent="0.2">
      <c r="A19493" s="224" t="s">
        <v>31678</v>
      </c>
      <c r="B19493" s="225" t="s">
        <v>31676</v>
      </c>
      <c r="C19493" s="224" t="s">
        <v>256</v>
      </c>
      <c r="D19493" s="226">
        <v>8.9499999999999993</v>
      </c>
    </row>
    <row r="19494" spans="1:4" x14ac:dyDescent="0.2">
      <c r="A19494" s="224" t="s">
        <v>31679</v>
      </c>
      <c r="B19494" s="225" t="s">
        <v>31676</v>
      </c>
      <c r="C19494" s="224" t="s">
        <v>256</v>
      </c>
      <c r="D19494" s="226">
        <v>2.17</v>
      </c>
    </row>
    <row r="19495" spans="1:4" x14ac:dyDescent="0.2">
      <c r="A19495" s="224" t="s">
        <v>31680</v>
      </c>
      <c r="B19495" s="225" t="s">
        <v>31681</v>
      </c>
      <c r="C19495" s="224" t="s">
        <v>256</v>
      </c>
      <c r="D19495" s="226">
        <v>1610.41</v>
      </c>
    </row>
    <row r="19496" spans="1:4" x14ac:dyDescent="0.2">
      <c r="A19496" s="224" t="s">
        <v>31682</v>
      </c>
      <c r="B19496" s="225" t="s">
        <v>31681</v>
      </c>
      <c r="C19496" s="224" t="s">
        <v>256</v>
      </c>
      <c r="D19496" s="226">
        <v>712.5</v>
      </c>
    </row>
    <row r="19497" spans="1:4" x14ac:dyDescent="0.2">
      <c r="A19497" s="224" t="s">
        <v>31683</v>
      </c>
      <c r="B19497" s="225" t="s">
        <v>31681</v>
      </c>
      <c r="C19497" s="224" t="s">
        <v>256</v>
      </c>
      <c r="D19497" s="226">
        <v>556.19000000000005</v>
      </c>
    </row>
    <row r="19498" spans="1:4" x14ac:dyDescent="0.2">
      <c r="A19498" s="224" t="s">
        <v>31684</v>
      </c>
      <c r="B19498" s="225" t="s">
        <v>31681</v>
      </c>
      <c r="C19498" s="224" t="s">
        <v>256</v>
      </c>
      <c r="D19498" s="226">
        <v>1606.22</v>
      </c>
    </row>
    <row r="19499" spans="1:4" x14ac:dyDescent="0.2">
      <c r="A19499" s="224" t="s">
        <v>31685</v>
      </c>
      <c r="B19499" s="225" t="s">
        <v>31681</v>
      </c>
      <c r="C19499" s="224" t="s">
        <v>256</v>
      </c>
      <c r="D19499" s="226">
        <v>708.31</v>
      </c>
    </row>
    <row r="19500" spans="1:4" x14ac:dyDescent="0.2">
      <c r="A19500" s="224" t="s">
        <v>31686</v>
      </c>
      <c r="B19500" s="225" t="s">
        <v>31681</v>
      </c>
      <c r="C19500" s="224" t="s">
        <v>256</v>
      </c>
      <c r="D19500" s="226">
        <v>552</v>
      </c>
    </row>
    <row r="19501" spans="1:4" x14ac:dyDescent="0.2">
      <c r="A19501" s="224" t="s">
        <v>31687</v>
      </c>
      <c r="B19501" s="225" t="s">
        <v>31688</v>
      </c>
      <c r="C19501" s="224" t="s">
        <v>256</v>
      </c>
      <c r="D19501" s="226">
        <v>4.58</v>
      </c>
    </row>
    <row r="19502" spans="1:4" x14ac:dyDescent="0.2">
      <c r="A19502" s="224" t="s">
        <v>31689</v>
      </c>
      <c r="B19502" s="225" t="s">
        <v>31688</v>
      </c>
      <c r="C19502" s="224" t="s">
        <v>256</v>
      </c>
      <c r="D19502" s="226">
        <v>1.68</v>
      </c>
    </row>
    <row r="19503" spans="1:4" x14ac:dyDescent="0.2">
      <c r="A19503" s="224" t="s">
        <v>31690</v>
      </c>
      <c r="B19503" s="225" t="s">
        <v>31688</v>
      </c>
      <c r="C19503" s="224" t="s">
        <v>256</v>
      </c>
      <c r="D19503" s="226">
        <v>4.58</v>
      </c>
    </row>
    <row r="19504" spans="1:4" x14ac:dyDescent="0.2">
      <c r="A19504" s="224" t="s">
        <v>31691</v>
      </c>
      <c r="B19504" s="225" t="s">
        <v>31688</v>
      </c>
      <c r="C19504" s="224" t="s">
        <v>256</v>
      </c>
      <c r="D19504" s="226">
        <v>1.68</v>
      </c>
    </row>
    <row r="19505" spans="1:4" x14ac:dyDescent="0.2">
      <c r="A19505" s="224" t="s">
        <v>31692</v>
      </c>
      <c r="B19505" s="225" t="s">
        <v>31693</v>
      </c>
      <c r="C19505" s="224" t="s">
        <v>256</v>
      </c>
      <c r="D19505" s="226">
        <v>3.62</v>
      </c>
    </row>
    <row r="19506" spans="1:4" x14ac:dyDescent="0.2">
      <c r="A19506" s="224" t="s">
        <v>31694</v>
      </c>
      <c r="B19506" s="225" t="s">
        <v>31693</v>
      </c>
      <c r="C19506" s="224" t="s">
        <v>256</v>
      </c>
      <c r="D19506" s="226">
        <v>1.07</v>
      </c>
    </row>
    <row r="19507" spans="1:4" x14ac:dyDescent="0.2">
      <c r="A19507" s="224" t="s">
        <v>31695</v>
      </c>
      <c r="B19507" s="225" t="s">
        <v>31693</v>
      </c>
      <c r="C19507" s="224" t="s">
        <v>256</v>
      </c>
      <c r="D19507" s="226">
        <v>3.62</v>
      </c>
    </row>
    <row r="19508" spans="1:4" x14ac:dyDescent="0.2">
      <c r="A19508" s="224" t="s">
        <v>31696</v>
      </c>
      <c r="B19508" s="225" t="s">
        <v>31693</v>
      </c>
      <c r="C19508" s="224" t="s">
        <v>256</v>
      </c>
      <c r="D19508" s="226">
        <v>1.07</v>
      </c>
    </row>
    <row r="19509" spans="1:4" x14ac:dyDescent="0.2">
      <c r="A19509" s="224" t="s">
        <v>31697</v>
      </c>
      <c r="B19509" s="225" t="s">
        <v>31698</v>
      </c>
      <c r="C19509" s="224" t="s">
        <v>256</v>
      </c>
      <c r="D19509" s="226">
        <v>151.44999999999999</v>
      </c>
    </row>
    <row r="19510" spans="1:4" x14ac:dyDescent="0.2">
      <c r="A19510" s="224" t="s">
        <v>31699</v>
      </c>
      <c r="B19510" s="225" t="s">
        <v>31698</v>
      </c>
      <c r="C19510" s="224" t="s">
        <v>256</v>
      </c>
      <c r="D19510" s="226">
        <v>69.66</v>
      </c>
    </row>
    <row r="19511" spans="1:4" x14ac:dyDescent="0.2">
      <c r="A19511" s="224" t="s">
        <v>31700</v>
      </c>
      <c r="B19511" s="225" t="s">
        <v>31698</v>
      </c>
      <c r="C19511" s="224" t="s">
        <v>256</v>
      </c>
      <c r="D19511" s="226">
        <v>151.44999999999999</v>
      </c>
    </row>
    <row r="19512" spans="1:4" x14ac:dyDescent="0.2">
      <c r="A19512" s="224" t="s">
        <v>31701</v>
      </c>
      <c r="B19512" s="225" t="s">
        <v>31698</v>
      </c>
      <c r="C19512" s="224" t="s">
        <v>256</v>
      </c>
      <c r="D19512" s="226">
        <v>69.66</v>
      </c>
    </row>
    <row r="19513" spans="1:4" x14ac:dyDescent="0.2">
      <c r="A19513" s="224" t="s">
        <v>31702</v>
      </c>
      <c r="B19513" s="225" t="s">
        <v>31703</v>
      </c>
      <c r="C19513" s="224" t="s">
        <v>256</v>
      </c>
      <c r="D19513" s="226">
        <v>193.32</v>
      </c>
    </row>
    <row r="19514" spans="1:4" x14ac:dyDescent="0.2">
      <c r="A19514" s="224" t="s">
        <v>31704</v>
      </c>
      <c r="B19514" s="225" t="s">
        <v>31705</v>
      </c>
      <c r="C19514" s="224" t="s">
        <v>256</v>
      </c>
      <c r="D19514" s="226">
        <v>88.92</v>
      </c>
    </row>
    <row r="19515" spans="1:4" x14ac:dyDescent="0.2">
      <c r="A19515" s="224" t="s">
        <v>31706</v>
      </c>
      <c r="B19515" s="225" t="s">
        <v>31703</v>
      </c>
      <c r="C19515" s="224" t="s">
        <v>256</v>
      </c>
      <c r="D19515" s="226">
        <v>193.32</v>
      </c>
    </row>
    <row r="19516" spans="1:4" x14ac:dyDescent="0.2">
      <c r="A19516" s="224" t="s">
        <v>31707</v>
      </c>
      <c r="B19516" s="225" t="s">
        <v>31705</v>
      </c>
      <c r="C19516" s="224" t="s">
        <v>256</v>
      </c>
      <c r="D19516" s="226">
        <v>88.92</v>
      </c>
    </row>
    <row r="19517" spans="1:4" x14ac:dyDescent="0.2">
      <c r="A19517" s="224" t="s">
        <v>31708</v>
      </c>
      <c r="B19517" s="225" t="s">
        <v>31709</v>
      </c>
      <c r="C19517" s="224" t="s">
        <v>256</v>
      </c>
      <c r="D19517" s="226">
        <v>17.79</v>
      </c>
    </row>
    <row r="19518" spans="1:4" x14ac:dyDescent="0.2">
      <c r="A19518" s="224" t="s">
        <v>31710</v>
      </c>
      <c r="B19518" s="225" t="s">
        <v>31709</v>
      </c>
      <c r="C19518" s="224" t="s">
        <v>256</v>
      </c>
      <c r="D19518" s="226">
        <v>3.51</v>
      </c>
    </row>
    <row r="19519" spans="1:4" x14ac:dyDescent="0.2">
      <c r="A19519" s="224" t="s">
        <v>31711</v>
      </c>
      <c r="B19519" s="225" t="s">
        <v>31709</v>
      </c>
      <c r="C19519" s="224" t="s">
        <v>256</v>
      </c>
      <c r="D19519" s="226">
        <v>1.77</v>
      </c>
    </row>
    <row r="19520" spans="1:4" x14ac:dyDescent="0.2">
      <c r="A19520" s="224" t="s">
        <v>31712</v>
      </c>
      <c r="B19520" s="225" t="s">
        <v>31709</v>
      </c>
      <c r="C19520" s="224" t="s">
        <v>256</v>
      </c>
      <c r="D19520" s="226">
        <v>17.79</v>
      </c>
    </row>
    <row r="19521" spans="1:4" x14ac:dyDescent="0.2">
      <c r="A19521" s="224" t="s">
        <v>31713</v>
      </c>
      <c r="B19521" s="225" t="s">
        <v>31709</v>
      </c>
      <c r="C19521" s="224" t="s">
        <v>256</v>
      </c>
      <c r="D19521" s="226">
        <v>3.51</v>
      </c>
    </row>
    <row r="19522" spans="1:4" x14ac:dyDescent="0.2">
      <c r="A19522" s="224" t="s">
        <v>31714</v>
      </c>
      <c r="B19522" s="225" t="s">
        <v>31709</v>
      </c>
      <c r="C19522" s="224" t="s">
        <v>256</v>
      </c>
      <c r="D19522" s="226">
        <v>1.77</v>
      </c>
    </row>
    <row r="19523" spans="1:4" x14ac:dyDescent="0.2">
      <c r="A19523" s="224" t="s">
        <v>31715</v>
      </c>
      <c r="B19523" s="225" t="s">
        <v>31716</v>
      </c>
      <c r="C19523" s="224" t="s">
        <v>256</v>
      </c>
      <c r="D19523" s="226">
        <v>5.9</v>
      </c>
    </row>
    <row r="19524" spans="1:4" x14ac:dyDescent="0.2">
      <c r="A19524" s="224" t="s">
        <v>31717</v>
      </c>
      <c r="B19524" s="225" t="s">
        <v>31716</v>
      </c>
      <c r="C19524" s="224" t="s">
        <v>256</v>
      </c>
      <c r="D19524" s="226">
        <v>1.24</v>
      </c>
    </row>
    <row r="19525" spans="1:4" x14ac:dyDescent="0.2">
      <c r="A19525" s="224" t="s">
        <v>31718</v>
      </c>
      <c r="B19525" s="225" t="s">
        <v>31716</v>
      </c>
      <c r="C19525" s="224" t="s">
        <v>256</v>
      </c>
      <c r="D19525" s="226">
        <v>5.9</v>
      </c>
    </row>
    <row r="19526" spans="1:4" x14ac:dyDescent="0.2">
      <c r="A19526" s="224" t="s">
        <v>31719</v>
      </c>
      <c r="B19526" s="225" t="s">
        <v>31716</v>
      </c>
      <c r="C19526" s="224" t="s">
        <v>256</v>
      </c>
      <c r="D19526" s="226">
        <v>1.24</v>
      </c>
    </row>
    <row r="19527" spans="1:4" x14ac:dyDescent="0.2">
      <c r="A19527" s="224" t="s">
        <v>31720</v>
      </c>
      <c r="B19527" s="225" t="s">
        <v>31721</v>
      </c>
      <c r="C19527" s="224" t="s">
        <v>256</v>
      </c>
      <c r="D19527" s="226">
        <v>4.88</v>
      </c>
    </row>
    <row r="19528" spans="1:4" x14ac:dyDescent="0.2">
      <c r="A19528" s="224" t="s">
        <v>31722</v>
      </c>
      <c r="B19528" s="225" t="s">
        <v>31721</v>
      </c>
      <c r="C19528" s="224" t="s">
        <v>256</v>
      </c>
      <c r="D19528" s="226">
        <v>0.66</v>
      </c>
    </row>
    <row r="19529" spans="1:4" x14ac:dyDescent="0.2">
      <c r="A19529" s="224" t="s">
        <v>31723</v>
      </c>
      <c r="B19529" s="225" t="s">
        <v>31721</v>
      </c>
      <c r="C19529" s="224" t="s">
        <v>256</v>
      </c>
      <c r="D19529" s="226">
        <v>4.88</v>
      </c>
    </row>
    <row r="19530" spans="1:4" x14ac:dyDescent="0.2">
      <c r="A19530" s="224" t="s">
        <v>31724</v>
      </c>
      <c r="B19530" s="225" t="s">
        <v>31721</v>
      </c>
      <c r="C19530" s="224" t="s">
        <v>256</v>
      </c>
      <c r="D19530" s="226">
        <v>0.66</v>
      </c>
    </row>
    <row r="19531" spans="1:4" x14ac:dyDescent="0.2">
      <c r="A19531" s="224" t="s">
        <v>31725</v>
      </c>
      <c r="B19531" s="225" t="s">
        <v>31726</v>
      </c>
      <c r="C19531" s="224" t="s">
        <v>256</v>
      </c>
      <c r="D19531" s="226">
        <v>11.71</v>
      </c>
    </row>
    <row r="19532" spans="1:4" x14ac:dyDescent="0.2">
      <c r="A19532" s="224" t="s">
        <v>31727</v>
      </c>
      <c r="B19532" s="225" t="s">
        <v>31726</v>
      </c>
      <c r="C19532" s="224" t="s">
        <v>256</v>
      </c>
      <c r="D19532" s="226">
        <v>1.22</v>
      </c>
    </row>
    <row r="19533" spans="1:4" x14ac:dyDescent="0.2">
      <c r="A19533" s="224" t="s">
        <v>31728</v>
      </c>
      <c r="B19533" s="225" t="s">
        <v>31726</v>
      </c>
      <c r="C19533" s="224" t="s">
        <v>256</v>
      </c>
      <c r="D19533" s="226">
        <v>11.71</v>
      </c>
    </row>
    <row r="19534" spans="1:4" x14ac:dyDescent="0.2">
      <c r="A19534" s="224" t="s">
        <v>31729</v>
      </c>
      <c r="B19534" s="225" t="s">
        <v>31726</v>
      </c>
      <c r="C19534" s="224" t="s">
        <v>256</v>
      </c>
      <c r="D19534" s="226">
        <v>1.22</v>
      </c>
    </row>
    <row r="19535" spans="1:4" x14ac:dyDescent="0.2">
      <c r="A19535" s="224" t="s">
        <v>31730</v>
      </c>
      <c r="B19535" s="225" t="s">
        <v>31731</v>
      </c>
      <c r="C19535" s="224" t="s">
        <v>256</v>
      </c>
      <c r="D19535" s="226">
        <v>13.71</v>
      </c>
    </row>
    <row r="19536" spans="1:4" x14ac:dyDescent="0.2">
      <c r="A19536" s="224" t="s">
        <v>31732</v>
      </c>
      <c r="B19536" s="225" t="s">
        <v>31731</v>
      </c>
      <c r="C19536" s="224" t="s">
        <v>256</v>
      </c>
      <c r="D19536" s="226">
        <v>5.46</v>
      </c>
    </row>
    <row r="19537" spans="1:4" x14ac:dyDescent="0.2">
      <c r="A19537" s="224" t="s">
        <v>31733</v>
      </c>
      <c r="B19537" s="225" t="s">
        <v>31731</v>
      </c>
      <c r="C19537" s="224" t="s">
        <v>256</v>
      </c>
      <c r="D19537" s="226">
        <v>13.71</v>
      </c>
    </row>
    <row r="19538" spans="1:4" x14ac:dyDescent="0.2">
      <c r="A19538" s="224" t="s">
        <v>31734</v>
      </c>
      <c r="B19538" s="225" t="s">
        <v>31731</v>
      </c>
      <c r="C19538" s="224" t="s">
        <v>256</v>
      </c>
      <c r="D19538" s="226">
        <v>5.46</v>
      </c>
    </row>
    <row r="19539" spans="1:4" x14ac:dyDescent="0.2">
      <c r="A19539" s="224" t="s">
        <v>31735</v>
      </c>
      <c r="B19539" s="225" t="s">
        <v>31736</v>
      </c>
      <c r="C19539" s="224" t="s">
        <v>256</v>
      </c>
      <c r="D19539" s="226">
        <v>27</v>
      </c>
    </row>
    <row r="19540" spans="1:4" x14ac:dyDescent="0.2">
      <c r="A19540" s="224" t="s">
        <v>31737</v>
      </c>
      <c r="B19540" s="225" t="s">
        <v>31736</v>
      </c>
      <c r="C19540" s="224" t="s">
        <v>256</v>
      </c>
      <c r="D19540" s="226">
        <v>5.89</v>
      </c>
    </row>
    <row r="19541" spans="1:4" x14ac:dyDescent="0.2">
      <c r="A19541" s="224" t="s">
        <v>31738</v>
      </c>
      <c r="B19541" s="225" t="s">
        <v>31736</v>
      </c>
      <c r="C19541" s="224" t="s">
        <v>256</v>
      </c>
      <c r="D19541" s="226">
        <v>27</v>
      </c>
    </row>
    <row r="19542" spans="1:4" x14ac:dyDescent="0.2">
      <c r="A19542" s="224" t="s">
        <v>31739</v>
      </c>
      <c r="B19542" s="225" t="s">
        <v>31736</v>
      </c>
      <c r="C19542" s="224" t="s">
        <v>256</v>
      </c>
      <c r="D19542" s="226">
        <v>5.89</v>
      </c>
    </row>
    <row r="19543" spans="1:4" x14ac:dyDescent="0.2">
      <c r="A19543" s="224" t="s">
        <v>31740</v>
      </c>
      <c r="B19543" s="225" t="s">
        <v>31741</v>
      </c>
      <c r="C19543" s="224" t="s">
        <v>256</v>
      </c>
      <c r="D19543" s="226">
        <v>20.04</v>
      </c>
    </row>
    <row r="19544" spans="1:4" x14ac:dyDescent="0.2">
      <c r="A19544" s="224" t="s">
        <v>31742</v>
      </c>
      <c r="B19544" s="225" t="s">
        <v>31741</v>
      </c>
      <c r="C19544" s="224" t="s">
        <v>256</v>
      </c>
      <c r="D19544" s="226">
        <v>7.68</v>
      </c>
    </row>
    <row r="19545" spans="1:4" x14ac:dyDescent="0.2">
      <c r="A19545" s="224" t="s">
        <v>31743</v>
      </c>
      <c r="B19545" s="225" t="s">
        <v>31741</v>
      </c>
      <c r="C19545" s="224" t="s">
        <v>256</v>
      </c>
      <c r="D19545" s="226">
        <v>20.04</v>
      </c>
    </row>
    <row r="19546" spans="1:4" x14ac:dyDescent="0.2">
      <c r="A19546" s="224" t="s">
        <v>31744</v>
      </c>
      <c r="B19546" s="225" t="s">
        <v>31741</v>
      </c>
      <c r="C19546" s="224" t="s">
        <v>256</v>
      </c>
      <c r="D19546" s="226">
        <v>7.68</v>
      </c>
    </row>
    <row r="19547" spans="1:4" x14ac:dyDescent="0.2">
      <c r="A19547" s="224" t="s">
        <v>31745</v>
      </c>
      <c r="B19547" s="225" t="s">
        <v>31746</v>
      </c>
      <c r="C19547" s="224" t="s">
        <v>256</v>
      </c>
      <c r="D19547" s="226">
        <v>454.54</v>
      </c>
    </row>
    <row r="19548" spans="1:4" x14ac:dyDescent="0.2">
      <c r="A19548" s="224" t="s">
        <v>31747</v>
      </c>
      <c r="B19548" s="225" t="s">
        <v>31746</v>
      </c>
      <c r="C19548" s="224" t="s">
        <v>256</v>
      </c>
      <c r="D19548" s="226">
        <v>353.51</v>
      </c>
    </row>
    <row r="19549" spans="1:4" x14ac:dyDescent="0.2">
      <c r="A19549" s="224" t="s">
        <v>31748</v>
      </c>
      <c r="B19549" s="225" t="s">
        <v>31746</v>
      </c>
      <c r="C19549" s="224" t="s">
        <v>256</v>
      </c>
      <c r="D19549" s="226">
        <v>319.8</v>
      </c>
    </row>
    <row r="19550" spans="1:4" x14ac:dyDescent="0.2">
      <c r="A19550" s="224" t="s">
        <v>31749</v>
      </c>
      <c r="B19550" s="225" t="s">
        <v>31746</v>
      </c>
      <c r="C19550" s="224" t="s">
        <v>256</v>
      </c>
      <c r="D19550" s="226">
        <v>424.02</v>
      </c>
    </row>
    <row r="19551" spans="1:4" x14ac:dyDescent="0.2">
      <c r="A19551" s="224" t="s">
        <v>31750</v>
      </c>
      <c r="B19551" s="225" t="s">
        <v>31746</v>
      </c>
      <c r="C19551" s="224" t="s">
        <v>256</v>
      </c>
      <c r="D19551" s="226">
        <v>322.99</v>
      </c>
    </row>
    <row r="19552" spans="1:4" x14ac:dyDescent="0.2">
      <c r="A19552" s="224" t="s">
        <v>31751</v>
      </c>
      <c r="B19552" s="225" t="s">
        <v>31746</v>
      </c>
      <c r="C19552" s="224" t="s">
        <v>256</v>
      </c>
      <c r="D19552" s="226">
        <v>289.27999999999997</v>
      </c>
    </row>
    <row r="19553" spans="1:4" x14ac:dyDescent="0.2">
      <c r="A19553" s="224" t="s">
        <v>31752</v>
      </c>
      <c r="B19553" s="225" t="s">
        <v>31753</v>
      </c>
      <c r="C19553" s="224" t="s">
        <v>256</v>
      </c>
      <c r="D19553" s="226">
        <v>488.55</v>
      </c>
    </row>
    <row r="19554" spans="1:4" x14ac:dyDescent="0.2">
      <c r="A19554" s="224" t="s">
        <v>31754</v>
      </c>
      <c r="B19554" s="225" t="s">
        <v>31755</v>
      </c>
      <c r="C19554" s="224" t="s">
        <v>256</v>
      </c>
      <c r="D19554" s="226">
        <v>386.67</v>
      </c>
    </row>
    <row r="19555" spans="1:4" x14ac:dyDescent="0.2">
      <c r="A19555" s="224" t="s">
        <v>31756</v>
      </c>
      <c r="B19555" s="225" t="s">
        <v>31753</v>
      </c>
      <c r="C19555" s="224" t="s">
        <v>256</v>
      </c>
      <c r="D19555" s="226">
        <v>352.76</v>
      </c>
    </row>
    <row r="19556" spans="1:4" x14ac:dyDescent="0.2">
      <c r="A19556" s="224" t="s">
        <v>31757</v>
      </c>
      <c r="B19556" s="225" t="s">
        <v>31753</v>
      </c>
      <c r="C19556" s="224" t="s">
        <v>256</v>
      </c>
      <c r="D19556" s="226">
        <v>453.84</v>
      </c>
    </row>
    <row r="19557" spans="1:4" x14ac:dyDescent="0.2">
      <c r="A19557" s="224" t="s">
        <v>31758</v>
      </c>
      <c r="B19557" s="225" t="s">
        <v>31755</v>
      </c>
      <c r="C19557" s="224" t="s">
        <v>256</v>
      </c>
      <c r="D19557" s="226">
        <v>351.96</v>
      </c>
    </row>
    <row r="19558" spans="1:4" x14ac:dyDescent="0.2">
      <c r="A19558" s="224" t="s">
        <v>31759</v>
      </c>
      <c r="B19558" s="225" t="s">
        <v>31753</v>
      </c>
      <c r="C19558" s="224" t="s">
        <v>256</v>
      </c>
      <c r="D19558" s="226">
        <v>318.05</v>
      </c>
    </row>
    <row r="19559" spans="1:4" x14ac:dyDescent="0.2">
      <c r="A19559" s="224" t="s">
        <v>31760</v>
      </c>
      <c r="B19559" s="225" t="s">
        <v>31761</v>
      </c>
      <c r="C19559" s="224" t="s">
        <v>256</v>
      </c>
      <c r="D19559" s="226">
        <v>584.26</v>
      </c>
    </row>
    <row r="19560" spans="1:4" x14ac:dyDescent="0.2">
      <c r="A19560" s="224" t="s">
        <v>31762</v>
      </c>
      <c r="B19560" s="225" t="s">
        <v>31763</v>
      </c>
      <c r="C19560" s="224" t="s">
        <v>256</v>
      </c>
      <c r="D19560" s="226">
        <v>466.6</v>
      </c>
    </row>
    <row r="19561" spans="1:4" x14ac:dyDescent="0.2">
      <c r="A19561" s="224" t="s">
        <v>31764</v>
      </c>
      <c r="B19561" s="225" t="s">
        <v>31761</v>
      </c>
      <c r="C19561" s="224" t="s">
        <v>256</v>
      </c>
      <c r="D19561" s="226">
        <v>429.71</v>
      </c>
    </row>
    <row r="19562" spans="1:4" x14ac:dyDescent="0.2">
      <c r="A19562" s="224" t="s">
        <v>31765</v>
      </c>
      <c r="B19562" s="225" t="s">
        <v>31761</v>
      </c>
      <c r="C19562" s="224" t="s">
        <v>256</v>
      </c>
      <c r="D19562" s="226">
        <v>541.48</v>
      </c>
    </row>
    <row r="19563" spans="1:4" x14ac:dyDescent="0.2">
      <c r="A19563" s="224" t="s">
        <v>31766</v>
      </c>
      <c r="B19563" s="225" t="s">
        <v>31763</v>
      </c>
      <c r="C19563" s="224" t="s">
        <v>256</v>
      </c>
      <c r="D19563" s="226">
        <v>423.82</v>
      </c>
    </row>
    <row r="19564" spans="1:4" x14ac:dyDescent="0.2">
      <c r="A19564" s="224" t="s">
        <v>31767</v>
      </c>
      <c r="B19564" s="225" t="s">
        <v>31761</v>
      </c>
      <c r="C19564" s="224" t="s">
        <v>256</v>
      </c>
      <c r="D19564" s="226">
        <v>386.93</v>
      </c>
    </row>
    <row r="19565" spans="1:4" x14ac:dyDescent="0.2">
      <c r="A19565" s="224" t="s">
        <v>31768</v>
      </c>
      <c r="B19565" s="225" t="s">
        <v>31769</v>
      </c>
      <c r="C19565" s="224" t="s">
        <v>256</v>
      </c>
      <c r="D19565" s="226">
        <v>635.38</v>
      </c>
    </row>
    <row r="19566" spans="1:4" x14ac:dyDescent="0.2">
      <c r="A19566" s="224" t="s">
        <v>31770</v>
      </c>
      <c r="B19566" s="225" t="s">
        <v>31769</v>
      </c>
      <c r="C19566" s="224" t="s">
        <v>256</v>
      </c>
      <c r="D19566" s="226">
        <v>504.94</v>
      </c>
    </row>
    <row r="19567" spans="1:4" x14ac:dyDescent="0.2">
      <c r="A19567" s="224" t="s">
        <v>31771</v>
      </c>
      <c r="B19567" s="225" t="s">
        <v>31772</v>
      </c>
      <c r="C19567" s="224" t="s">
        <v>256</v>
      </c>
      <c r="D19567" s="226">
        <v>464.86</v>
      </c>
    </row>
    <row r="19568" spans="1:4" x14ac:dyDescent="0.2">
      <c r="A19568" s="224" t="s">
        <v>31773</v>
      </c>
      <c r="B19568" s="225" t="s">
        <v>31769</v>
      </c>
      <c r="C19568" s="224" t="s">
        <v>256</v>
      </c>
      <c r="D19568" s="226">
        <v>591.1</v>
      </c>
    </row>
    <row r="19569" spans="1:4" x14ac:dyDescent="0.2">
      <c r="A19569" s="224" t="s">
        <v>31774</v>
      </c>
      <c r="B19569" s="225" t="s">
        <v>31769</v>
      </c>
      <c r="C19569" s="224" t="s">
        <v>256</v>
      </c>
      <c r="D19569" s="226">
        <v>460.66</v>
      </c>
    </row>
    <row r="19570" spans="1:4" x14ac:dyDescent="0.2">
      <c r="A19570" s="224" t="s">
        <v>31775</v>
      </c>
      <c r="B19570" s="225" t="s">
        <v>31772</v>
      </c>
      <c r="C19570" s="224" t="s">
        <v>256</v>
      </c>
      <c r="D19570" s="226">
        <v>420.58</v>
      </c>
    </row>
    <row r="19571" spans="1:4" x14ac:dyDescent="0.2">
      <c r="A19571" s="224" t="s">
        <v>31776</v>
      </c>
      <c r="B19571" s="225" t="s">
        <v>31777</v>
      </c>
      <c r="C19571" s="224" t="s">
        <v>256</v>
      </c>
      <c r="D19571" s="226">
        <v>1.71</v>
      </c>
    </row>
    <row r="19572" spans="1:4" x14ac:dyDescent="0.2">
      <c r="A19572" s="224" t="s">
        <v>31778</v>
      </c>
      <c r="B19572" s="225" t="s">
        <v>31777</v>
      </c>
      <c r="C19572" s="224" t="s">
        <v>256</v>
      </c>
      <c r="D19572" s="226">
        <v>0.42</v>
      </c>
    </row>
    <row r="19573" spans="1:4" x14ac:dyDescent="0.2">
      <c r="A19573" s="224" t="s">
        <v>31779</v>
      </c>
      <c r="B19573" s="225" t="s">
        <v>31777</v>
      </c>
      <c r="C19573" s="224" t="s">
        <v>256</v>
      </c>
      <c r="D19573" s="226">
        <v>1.71</v>
      </c>
    </row>
    <row r="19574" spans="1:4" x14ac:dyDescent="0.2">
      <c r="A19574" s="224" t="s">
        <v>31780</v>
      </c>
      <c r="B19574" s="225" t="s">
        <v>31777</v>
      </c>
      <c r="C19574" s="224" t="s">
        <v>256</v>
      </c>
      <c r="D19574" s="226">
        <v>0.42</v>
      </c>
    </row>
    <row r="19575" spans="1:4" x14ac:dyDescent="0.2">
      <c r="A19575" s="224" t="s">
        <v>31781</v>
      </c>
      <c r="B19575" s="225" t="s">
        <v>31782</v>
      </c>
      <c r="C19575" s="224" t="s">
        <v>256</v>
      </c>
      <c r="D19575" s="226">
        <v>4.47</v>
      </c>
    </row>
    <row r="19576" spans="1:4" x14ac:dyDescent="0.2">
      <c r="A19576" s="224" t="s">
        <v>31783</v>
      </c>
      <c r="B19576" s="225" t="s">
        <v>31782</v>
      </c>
      <c r="C19576" s="224" t="s">
        <v>256</v>
      </c>
      <c r="D19576" s="226">
        <v>0.56999999999999995</v>
      </c>
    </row>
    <row r="19577" spans="1:4" x14ac:dyDescent="0.2">
      <c r="A19577" s="224" t="s">
        <v>31784</v>
      </c>
      <c r="B19577" s="225" t="s">
        <v>31782</v>
      </c>
      <c r="C19577" s="224" t="s">
        <v>256</v>
      </c>
      <c r="D19577" s="226">
        <v>4.47</v>
      </c>
    </row>
    <row r="19578" spans="1:4" x14ac:dyDescent="0.2">
      <c r="A19578" s="224" t="s">
        <v>31785</v>
      </c>
      <c r="B19578" s="225" t="s">
        <v>31782</v>
      </c>
      <c r="C19578" s="224" t="s">
        <v>256</v>
      </c>
      <c r="D19578" s="226">
        <v>0.56999999999999995</v>
      </c>
    </row>
    <row r="19579" spans="1:4" x14ac:dyDescent="0.2">
      <c r="A19579" s="224" t="s">
        <v>31786</v>
      </c>
      <c r="B19579" s="225" t="s">
        <v>31787</v>
      </c>
      <c r="C19579" s="224" t="s">
        <v>256</v>
      </c>
      <c r="D19579" s="226">
        <v>10.4</v>
      </c>
    </row>
    <row r="19580" spans="1:4" x14ac:dyDescent="0.2">
      <c r="A19580" s="224" t="s">
        <v>31788</v>
      </c>
      <c r="B19580" s="225" t="s">
        <v>31787</v>
      </c>
      <c r="C19580" s="224" t="s">
        <v>256</v>
      </c>
      <c r="D19580" s="226">
        <v>0.96</v>
      </c>
    </row>
    <row r="19581" spans="1:4" x14ac:dyDescent="0.2">
      <c r="A19581" s="224" t="s">
        <v>31789</v>
      </c>
      <c r="B19581" s="225" t="s">
        <v>31787</v>
      </c>
      <c r="C19581" s="224" t="s">
        <v>256</v>
      </c>
      <c r="D19581" s="226">
        <v>10.4</v>
      </c>
    </row>
    <row r="19582" spans="1:4" x14ac:dyDescent="0.2">
      <c r="A19582" s="224" t="s">
        <v>31790</v>
      </c>
      <c r="B19582" s="225" t="s">
        <v>31787</v>
      </c>
      <c r="C19582" s="224" t="s">
        <v>256</v>
      </c>
      <c r="D19582" s="226">
        <v>0.96</v>
      </c>
    </row>
    <row r="19583" spans="1:4" x14ac:dyDescent="0.2">
      <c r="A19583" s="224" t="s">
        <v>31791</v>
      </c>
      <c r="B19583" s="225" t="s">
        <v>31792</v>
      </c>
      <c r="C19583" s="224" t="s">
        <v>256</v>
      </c>
      <c r="D19583" s="226">
        <v>48</v>
      </c>
    </row>
    <row r="19584" spans="1:4" x14ac:dyDescent="0.2">
      <c r="A19584" s="224" t="s">
        <v>31793</v>
      </c>
      <c r="B19584" s="225" t="s">
        <v>31792</v>
      </c>
      <c r="C19584" s="224" t="s">
        <v>256</v>
      </c>
      <c r="D19584" s="226">
        <v>19.440000000000001</v>
      </c>
    </row>
    <row r="19585" spans="1:4" x14ac:dyDescent="0.2">
      <c r="A19585" s="224" t="s">
        <v>31794</v>
      </c>
      <c r="B19585" s="225" t="s">
        <v>31792</v>
      </c>
      <c r="C19585" s="224" t="s">
        <v>256</v>
      </c>
      <c r="D19585" s="226">
        <v>12</v>
      </c>
    </row>
    <row r="19586" spans="1:4" x14ac:dyDescent="0.2">
      <c r="A19586" s="224" t="s">
        <v>31795</v>
      </c>
      <c r="B19586" s="225" t="s">
        <v>31792</v>
      </c>
      <c r="C19586" s="224" t="s">
        <v>256</v>
      </c>
      <c r="D19586" s="226">
        <v>48</v>
      </c>
    </row>
    <row r="19587" spans="1:4" x14ac:dyDescent="0.2">
      <c r="A19587" s="224" t="s">
        <v>31796</v>
      </c>
      <c r="B19587" s="225" t="s">
        <v>31792</v>
      </c>
      <c r="C19587" s="224" t="s">
        <v>256</v>
      </c>
      <c r="D19587" s="226">
        <v>19.440000000000001</v>
      </c>
    </row>
    <row r="19588" spans="1:4" x14ac:dyDescent="0.2">
      <c r="A19588" s="224" t="s">
        <v>31797</v>
      </c>
      <c r="B19588" s="225" t="s">
        <v>31792</v>
      </c>
      <c r="C19588" s="224" t="s">
        <v>256</v>
      </c>
      <c r="D19588" s="226">
        <v>12</v>
      </c>
    </row>
    <row r="19589" spans="1:4" x14ac:dyDescent="0.2">
      <c r="A19589" s="224" t="s">
        <v>31798</v>
      </c>
      <c r="B19589" s="225" t="s">
        <v>31799</v>
      </c>
      <c r="C19589" s="224" t="s">
        <v>256</v>
      </c>
      <c r="D19589" s="226">
        <v>59</v>
      </c>
    </row>
    <row r="19590" spans="1:4" x14ac:dyDescent="0.2">
      <c r="A19590" s="224" t="s">
        <v>31800</v>
      </c>
      <c r="B19590" s="225" t="s">
        <v>31799</v>
      </c>
      <c r="C19590" s="224" t="s">
        <v>256</v>
      </c>
      <c r="D19590" s="226">
        <v>38.130000000000003</v>
      </c>
    </row>
    <row r="19591" spans="1:4" x14ac:dyDescent="0.2">
      <c r="A19591" s="224" t="s">
        <v>31801</v>
      </c>
      <c r="B19591" s="225" t="s">
        <v>31799</v>
      </c>
      <c r="C19591" s="224" t="s">
        <v>256</v>
      </c>
      <c r="D19591" s="226">
        <v>59</v>
      </c>
    </row>
    <row r="19592" spans="1:4" x14ac:dyDescent="0.2">
      <c r="A19592" s="224" t="s">
        <v>31802</v>
      </c>
      <c r="B19592" s="225" t="s">
        <v>31799</v>
      </c>
      <c r="C19592" s="224" t="s">
        <v>256</v>
      </c>
      <c r="D19592" s="226">
        <v>38.130000000000003</v>
      </c>
    </row>
    <row r="19593" spans="1:4" x14ac:dyDescent="0.2">
      <c r="A19593" s="224" t="s">
        <v>31803</v>
      </c>
      <c r="B19593" s="225" t="s">
        <v>31804</v>
      </c>
      <c r="C19593" s="224" t="s">
        <v>256</v>
      </c>
      <c r="D19593" s="226">
        <v>319.01</v>
      </c>
    </row>
    <row r="19594" spans="1:4" x14ac:dyDescent="0.2">
      <c r="A19594" s="224" t="s">
        <v>31805</v>
      </c>
      <c r="B19594" s="225" t="s">
        <v>31804</v>
      </c>
      <c r="C19594" s="224" t="s">
        <v>256</v>
      </c>
      <c r="D19594" s="226">
        <v>150.71</v>
      </c>
    </row>
    <row r="19595" spans="1:4" x14ac:dyDescent="0.2">
      <c r="A19595" s="224" t="s">
        <v>31806</v>
      </c>
      <c r="B19595" s="225" t="s">
        <v>31804</v>
      </c>
      <c r="C19595" s="224" t="s">
        <v>256</v>
      </c>
      <c r="D19595" s="226">
        <v>121.2</v>
      </c>
    </row>
    <row r="19596" spans="1:4" x14ac:dyDescent="0.2">
      <c r="A19596" s="224" t="s">
        <v>31807</v>
      </c>
      <c r="B19596" s="225" t="s">
        <v>31804</v>
      </c>
      <c r="C19596" s="224" t="s">
        <v>256</v>
      </c>
      <c r="D19596" s="226">
        <v>314.82</v>
      </c>
    </row>
    <row r="19597" spans="1:4" x14ac:dyDescent="0.2">
      <c r="A19597" s="224" t="s">
        <v>31808</v>
      </c>
      <c r="B19597" s="225" t="s">
        <v>31804</v>
      </c>
      <c r="C19597" s="224" t="s">
        <v>256</v>
      </c>
      <c r="D19597" s="226">
        <v>146.52000000000001</v>
      </c>
    </row>
    <row r="19598" spans="1:4" x14ac:dyDescent="0.2">
      <c r="A19598" s="224" t="s">
        <v>31809</v>
      </c>
      <c r="B19598" s="225" t="s">
        <v>31804</v>
      </c>
      <c r="C19598" s="224" t="s">
        <v>256</v>
      </c>
      <c r="D19598" s="226">
        <v>117.01</v>
      </c>
    </row>
    <row r="19599" spans="1:4" x14ac:dyDescent="0.2">
      <c r="A19599" s="224" t="s">
        <v>31810</v>
      </c>
      <c r="B19599" s="225" t="s">
        <v>31811</v>
      </c>
      <c r="C19599" s="224" t="s">
        <v>256</v>
      </c>
      <c r="D19599" s="226">
        <v>493.84</v>
      </c>
    </row>
    <row r="19600" spans="1:4" x14ac:dyDescent="0.2">
      <c r="A19600" s="224" t="s">
        <v>31812</v>
      </c>
      <c r="B19600" s="225" t="s">
        <v>31811</v>
      </c>
      <c r="C19600" s="224" t="s">
        <v>256</v>
      </c>
      <c r="D19600" s="226">
        <v>281.72000000000003</v>
      </c>
    </row>
    <row r="19601" spans="1:4" x14ac:dyDescent="0.2">
      <c r="A19601" s="224" t="s">
        <v>31813</v>
      </c>
      <c r="B19601" s="225" t="s">
        <v>31811</v>
      </c>
      <c r="C19601" s="224" t="s">
        <v>256</v>
      </c>
      <c r="D19601" s="226">
        <v>244.77</v>
      </c>
    </row>
    <row r="19602" spans="1:4" x14ac:dyDescent="0.2">
      <c r="A19602" s="224" t="s">
        <v>31814</v>
      </c>
      <c r="B19602" s="225" t="s">
        <v>31811</v>
      </c>
      <c r="C19602" s="224" t="s">
        <v>256</v>
      </c>
      <c r="D19602" s="226">
        <v>489.65</v>
      </c>
    </row>
    <row r="19603" spans="1:4" x14ac:dyDescent="0.2">
      <c r="A19603" s="224" t="s">
        <v>31815</v>
      </c>
      <c r="B19603" s="225" t="s">
        <v>31811</v>
      </c>
      <c r="C19603" s="224" t="s">
        <v>256</v>
      </c>
      <c r="D19603" s="226">
        <v>277.52999999999997</v>
      </c>
    </row>
    <row r="19604" spans="1:4" x14ac:dyDescent="0.2">
      <c r="A19604" s="224" t="s">
        <v>31816</v>
      </c>
      <c r="B19604" s="225" t="s">
        <v>31811</v>
      </c>
      <c r="C19604" s="224" t="s">
        <v>256</v>
      </c>
      <c r="D19604" s="226">
        <v>240.58</v>
      </c>
    </row>
    <row r="19605" spans="1:4" x14ac:dyDescent="0.2">
      <c r="A19605" s="224" t="s">
        <v>31817</v>
      </c>
      <c r="B19605" s="225" t="s">
        <v>31818</v>
      </c>
      <c r="C19605" s="224" t="s">
        <v>256</v>
      </c>
      <c r="D19605" s="226">
        <v>12.5</v>
      </c>
    </row>
    <row r="19606" spans="1:4" x14ac:dyDescent="0.2">
      <c r="A19606" s="224" t="s">
        <v>31819</v>
      </c>
      <c r="B19606" s="225" t="s">
        <v>31818</v>
      </c>
      <c r="C19606" s="224" t="s">
        <v>256</v>
      </c>
      <c r="D19606" s="226">
        <v>0.17</v>
      </c>
    </row>
    <row r="19607" spans="1:4" x14ac:dyDescent="0.2">
      <c r="A19607" s="224" t="s">
        <v>31820</v>
      </c>
      <c r="B19607" s="225" t="s">
        <v>31818</v>
      </c>
      <c r="C19607" s="224" t="s">
        <v>256</v>
      </c>
      <c r="D19607" s="226">
        <v>12.5</v>
      </c>
    </row>
    <row r="19608" spans="1:4" x14ac:dyDescent="0.2">
      <c r="A19608" s="224" t="s">
        <v>31821</v>
      </c>
      <c r="B19608" s="225" t="s">
        <v>31818</v>
      </c>
      <c r="C19608" s="224" t="s">
        <v>256</v>
      </c>
      <c r="D19608" s="226">
        <v>0.17</v>
      </c>
    </row>
    <row r="19609" spans="1:4" x14ac:dyDescent="0.2">
      <c r="A19609" s="224" t="s">
        <v>31822</v>
      </c>
      <c r="B19609" s="225" t="s">
        <v>31823</v>
      </c>
      <c r="C19609" s="224" t="s">
        <v>256</v>
      </c>
      <c r="D19609" s="226">
        <v>4.74</v>
      </c>
    </row>
    <row r="19610" spans="1:4" x14ac:dyDescent="0.2">
      <c r="A19610" s="224" t="s">
        <v>31824</v>
      </c>
      <c r="B19610" s="225" t="s">
        <v>31823</v>
      </c>
      <c r="C19610" s="224" t="s">
        <v>256</v>
      </c>
      <c r="D19610" s="226">
        <v>0.55000000000000004</v>
      </c>
    </row>
    <row r="19611" spans="1:4" x14ac:dyDescent="0.2">
      <c r="A19611" s="224" t="s">
        <v>31825</v>
      </c>
      <c r="B19611" s="225" t="s">
        <v>31823</v>
      </c>
      <c r="C19611" s="224" t="s">
        <v>256</v>
      </c>
      <c r="D19611" s="226">
        <v>4.74</v>
      </c>
    </row>
    <row r="19612" spans="1:4" x14ac:dyDescent="0.2">
      <c r="A19612" s="224" t="s">
        <v>31826</v>
      </c>
      <c r="B19612" s="225" t="s">
        <v>31823</v>
      </c>
      <c r="C19612" s="224" t="s">
        <v>256</v>
      </c>
      <c r="D19612" s="226">
        <v>0.55000000000000004</v>
      </c>
    </row>
    <row r="19613" spans="1:4" x14ac:dyDescent="0.2">
      <c r="A19613" s="224" t="s">
        <v>31827</v>
      </c>
      <c r="B19613" s="225" t="s">
        <v>31828</v>
      </c>
      <c r="C19613" s="224" t="s">
        <v>256</v>
      </c>
      <c r="D19613" s="226">
        <v>6.94</v>
      </c>
    </row>
    <row r="19614" spans="1:4" x14ac:dyDescent="0.2">
      <c r="A19614" s="224" t="s">
        <v>31829</v>
      </c>
      <c r="B19614" s="225" t="s">
        <v>31828</v>
      </c>
      <c r="C19614" s="224" t="s">
        <v>256</v>
      </c>
      <c r="D19614" s="226">
        <v>1.23</v>
      </c>
    </row>
    <row r="19615" spans="1:4" x14ac:dyDescent="0.2">
      <c r="A19615" s="224" t="s">
        <v>31830</v>
      </c>
      <c r="B19615" s="225" t="s">
        <v>31828</v>
      </c>
      <c r="C19615" s="224" t="s">
        <v>256</v>
      </c>
      <c r="D19615" s="226">
        <v>6.94</v>
      </c>
    </row>
    <row r="19616" spans="1:4" x14ac:dyDescent="0.2">
      <c r="A19616" s="224" t="s">
        <v>31831</v>
      </c>
      <c r="B19616" s="225" t="s">
        <v>31828</v>
      </c>
      <c r="C19616" s="224" t="s">
        <v>256</v>
      </c>
      <c r="D19616" s="226">
        <v>1.23</v>
      </c>
    </row>
    <row r="19617" spans="1:4" x14ac:dyDescent="0.2">
      <c r="A19617" s="224" t="s">
        <v>31832</v>
      </c>
      <c r="B19617" s="225" t="s">
        <v>31833</v>
      </c>
      <c r="C19617" s="224" t="s">
        <v>256</v>
      </c>
      <c r="D19617" s="226">
        <v>269.49</v>
      </c>
    </row>
    <row r="19618" spans="1:4" x14ac:dyDescent="0.2">
      <c r="A19618" s="224" t="s">
        <v>31834</v>
      </c>
      <c r="B19618" s="225" t="s">
        <v>31833</v>
      </c>
      <c r="C19618" s="224" t="s">
        <v>256</v>
      </c>
      <c r="D19618" s="226">
        <v>152.71</v>
      </c>
    </row>
    <row r="19619" spans="1:4" x14ac:dyDescent="0.2">
      <c r="A19619" s="224" t="s">
        <v>31835</v>
      </c>
      <c r="B19619" s="225" t="s">
        <v>31833</v>
      </c>
      <c r="C19619" s="224" t="s">
        <v>256</v>
      </c>
      <c r="D19619" s="226">
        <v>131.91999999999999</v>
      </c>
    </row>
    <row r="19620" spans="1:4" x14ac:dyDescent="0.2">
      <c r="A19620" s="224" t="s">
        <v>31836</v>
      </c>
      <c r="B19620" s="225" t="s">
        <v>31833</v>
      </c>
      <c r="C19620" s="224" t="s">
        <v>256</v>
      </c>
      <c r="D19620" s="226">
        <v>262.61</v>
      </c>
    </row>
    <row r="19621" spans="1:4" x14ac:dyDescent="0.2">
      <c r="A19621" s="224" t="s">
        <v>31837</v>
      </c>
      <c r="B19621" s="225" t="s">
        <v>31833</v>
      </c>
      <c r="C19621" s="224" t="s">
        <v>256</v>
      </c>
      <c r="D19621" s="226">
        <v>145.83000000000001</v>
      </c>
    </row>
    <row r="19622" spans="1:4" x14ac:dyDescent="0.2">
      <c r="A19622" s="224" t="s">
        <v>31838</v>
      </c>
      <c r="B19622" s="225" t="s">
        <v>31833</v>
      </c>
      <c r="C19622" s="224" t="s">
        <v>256</v>
      </c>
      <c r="D19622" s="226">
        <v>125.04</v>
      </c>
    </row>
    <row r="19623" spans="1:4" x14ac:dyDescent="0.2">
      <c r="A19623" s="224" t="s">
        <v>31839</v>
      </c>
      <c r="B19623" s="225" t="s">
        <v>31840</v>
      </c>
      <c r="C19623" s="224" t="s">
        <v>256</v>
      </c>
      <c r="D19623" s="226">
        <v>290.95999999999998</v>
      </c>
    </row>
    <row r="19624" spans="1:4" x14ac:dyDescent="0.2">
      <c r="A19624" s="224" t="s">
        <v>31841</v>
      </c>
      <c r="B19624" s="225" t="s">
        <v>31840</v>
      </c>
      <c r="C19624" s="224" t="s">
        <v>256</v>
      </c>
      <c r="D19624" s="226">
        <v>154.86000000000001</v>
      </c>
    </row>
    <row r="19625" spans="1:4" x14ac:dyDescent="0.2">
      <c r="A19625" s="224" t="s">
        <v>31842</v>
      </c>
      <c r="B19625" s="225" t="s">
        <v>31840</v>
      </c>
      <c r="C19625" s="224" t="s">
        <v>256</v>
      </c>
      <c r="D19625" s="226">
        <v>131.91999999999999</v>
      </c>
    </row>
    <row r="19626" spans="1:4" x14ac:dyDescent="0.2">
      <c r="A19626" s="224" t="s">
        <v>31843</v>
      </c>
      <c r="B19626" s="225" t="s">
        <v>31840</v>
      </c>
      <c r="C19626" s="224" t="s">
        <v>256</v>
      </c>
      <c r="D19626" s="226">
        <v>284.08</v>
      </c>
    </row>
    <row r="19627" spans="1:4" x14ac:dyDescent="0.2">
      <c r="A19627" s="224" t="s">
        <v>31844</v>
      </c>
      <c r="B19627" s="225" t="s">
        <v>31840</v>
      </c>
      <c r="C19627" s="224" t="s">
        <v>256</v>
      </c>
      <c r="D19627" s="226">
        <v>147.97999999999999</v>
      </c>
    </row>
    <row r="19628" spans="1:4" x14ac:dyDescent="0.2">
      <c r="A19628" s="224" t="s">
        <v>31845</v>
      </c>
      <c r="B19628" s="225" t="s">
        <v>31840</v>
      </c>
      <c r="C19628" s="224" t="s">
        <v>256</v>
      </c>
      <c r="D19628" s="226">
        <v>125.04</v>
      </c>
    </row>
    <row r="19629" spans="1:4" x14ac:dyDescent="0.2">
      <c r="A19629" s="224" t="s">
        <v>31846</v>
      </c>
      <c r="B19629" s="225" t="s">
        <v>31847</v>
      </c>
      <c r="C19629" s="224" t="s">
        <v>256</v>
      </c>
      <c r="D19629" s="226">
        <v>383.07</v>
      </c>
    </row>
    <row r="19630" spans="1:4" x14ac:dyDescent="0.2">
      <c r="A19630" s="224" t="s">
        <v>31848</v>
      </c>
      <c r="B19630" s="225" t="s">
        <v>31847</v>
      </c>
      <c r="C19630" s="224" t="s">
        <v>256</v>
      </c>
      <c r="D19630" s="226">
        <v>185.23</v>
      </c>
    </row>
    <row r="19631" spans="1:4" x14ac:dyDescent="0.2">
      <c r="A19631" s="224" t="s">
        <v>31849</v>
      </c>
      <c r="B19631" s="225" t="s">
        <v>31847</v>
      </c>
      <c r="C19631" s="224" t="s">
        <v>256</v>
      </c>
      <c r="D19631" s="226">
        <v>153.35</v>
      </c>
    </row>
    <row r="19632" spans="1:4" x14ac:dyDescent="0.2">
      <c r="A19632" s="224" t="s">
        <v>31850</v>
      </c>
      <c r="B19632" s="225" t="s">
        <v>31847</v>
      </c>
      <c r="C19632" s="224" t="s">
        <v>256</v>
      </c>
      <c r="D19632" s="226">
        <v>376.19</v>
      </c>
    </row>
    <row r="19633" spans="1:4" x14ac:dyDescent="0.2">
      <c r="A19633" s="224" t="s">
        <v>31851</v>
      </c>
      <c r="B19633" s="225" t="s">
        <v>31847</v>
      </c>
      <c r="C19633" s="224" t="s">
        <v>256</v>
      </c>
      <c r="D19633" s="226">
        <v>178.35</v>
      </c>
    </row>
    <row r="19634" spans="1:4" x14ac:dyDescent="0.2">
      <c r="A19634" s="224" t="s">
        <v>31852</v>
      </c>
      <c r="B19634" s="225" t="s">
        <v>31847</v>
      </c>
      <c r="C19634" s="224" t="s">
        <v>256</v>
      </c>
      <c r="D19634" s="226">
        <v>146.47</v>
      </c>
    </row>
    <row r="19635" spans="1:4" x14ac:dyDescent="0.2">
      <c r="A19635" s="224" t="s">
        <v>31853</v>
      </c>
      <c r="B19635" s="225" t="s">
        <v>31854</v>
      </c>
      <c r="C19635" s="224" t="s">
        <v>256</v>
      </c>
      <c r="D19635" s="226">
        <v>369.05</v>
      </c>
    </row>
    <row r="19636" spans="1:4" x14ac:dyDescent="0.2">
      <c r="A19636" s="224" t="s">
        <v>31855</v>
      </c>
      <c r="B19636" s="225" t="s">
        <v>31854</v>
      </c>
      <c r="C19636" s="224" t="s">
        <v>256</v>
      </c>
      <c r="D19636" s="226">
        <v>161.32</v>
      </c>
    </row>
    <row r="19637" spans="1:4" x14ac:dyDescent="0.2">
      <c r="A19637" s="224" t="s">
        <v>31856</v>
      </c>
      <c r="B19637" s="225" t="s">
        <v>31854</v>
      </c>
      <c r="C19637" s="224" t="s">
        <v>256</v>
      </c>
      <c r="D19637" s="226">
        <v>130.55000000000001</v>
      </c>
    </row>
    <row r="19638" spans="1:4" x14ac:dyDescent="0.2">
      <c r="A19638" s="224" t="s">
        <v>31857</v>
      </c>
      <c r="B19638" s="225" t="s">
        <v>31854</v>
      </c>
      <c r="C19638" s="224" t="s">
        <v>256</v>
      </c>
      <c r="D19638" s="226">
        <v>362.17</v>
      </c>
    </row>
    <row r="19639" spans="1:4" x14ac:dyDescent="0.2">
      <c r="A19639" s="224" t="s">
        <v>31858</v>
      </c>
      <c r="B19639" s="225" t="s">
        <v>31854</v>
      </c>
      <c r="C19639" s="224" t="s">
        <v>256</v>
      </c>
      <c r="D19639" s="226">
        <v>154.44</v>
      </c>
    </row>
    <row r="19640" spans="1:4" x14ac:dyDescent="0.2">
      <c r="A19640" s="224" t="s">
        <v>31859</v>
      </c>
      <c r="B19640" s="225" t="s">
        <v>31854</v>
      </c>
      <c r="C19640" s="224" t="s">
        <v>256</v>
      </c>
      <c r="D19640" s="226">
        <v>123.67</v>
      </c>
    </row>
    <row r="19641" spans="1:4" x14ac:dyDescent="0.2">
      <c r="A19641" s="224" t="s">
        <v>31860</v>
      </c>
      <c r="B19641" s="225" t="s">
        <v>31861</v>
      </c>
      <c r="C19641" s="224" t="s">
        <v>256</v>
      </c>
      <c r="D19641" s="226">
        <v>358.81</v>
      </c>
    </row>
    <row r="19642" spans="1:4" x14ac:dyDescent="0.2">
      <c r="A19642" s="224" t="s">
        <v>31862</v>
      </c>
      <c r="B19642" s="225" t="s">
        <v>31861</v>
      </c>
      <c r="C19642" s="224" t="s">
        <v>256</v>
      </c>
      <c r="D19642" s="226">
        <v>346.83</v>
      </c>
    </row>
    <row r="19643" spans="1:4" x14ac:dyDescent="0.2">
      <c r="A19643" s="224" t="s">
        <v>31863</v>
      </c>
      <c r="B19643" s="225" t="s">
        <v>31864</v>
      </c>
      <c r="C19643" s="224" t="s">
        <v>256</v>
      </c>
      <c r="D19643" s="226">
        <v>371.28</v>
      </c>
    </row>
    <row r="19644" spans="1:4" x14ac:dyDescent="0.2">
      <c r="A19644" s="224" t="s">
        <v>31865</v>
      </c>
      <c r="B19644" s="225" t="s">
        <v>31864</v>
      </c>
      <c r="C19644" s="224" t="s">
        <v>256</v>
      </c>
      <c r="D19644" s="226">
        <v>359.3</v>
      </c>
    </row>
    <row r="19645" spans="1:4" x14ac:dyDescent="0.2">
      <c r="A19645" s="224" t="s">
        <v>31866</v>
      </c>
      <c r="B19645" s="225" t="s">
        <v>31867</v>
      </c>
      <c r="C19645" s="224" t="s">
        <v>256</v>
      </c>
      <c r="D19645" s="226">
        <v>416.29</v>
      </c>
    </row>
    <row r="19646" spans="1:4" x14ac:dyDescent="0.2">
      <c r="A19646" s="224" t="s">
        <v>31868</v>
      </c>
      <c r="B19646" s="225" t="s">
        <v>31867</v>
      </c>
      <c r="C19646" s="224" t="s">
        <v>256</v>
      </c>
      <c r="D19646" s="226">
        <v>404.31</v>
      </c>
    </row>
    <row r="19647" spans="1:4" x14ac:dyDescent="0.2">
      <c r="A19647" s="224" t="s">
        <v>31869</v>
      </c>
      <c r="B19647" s="225" t="s">
        <v>31870</v>
      </c>
      <c r="C19647" s="224" t="s">
        <v>256</v>
      </c>
      <c r="D19647" s="226">
        <v>597.92999999999995</v>
      </c>
    </row>
    <row r="19648" spans="1:4" x14ac:dyDescent="0.2">
      <c r="A19648" s="224" t="s">
        <v>31871</v>
      </c>
      <c r="B19648" s="225" t="s">
        <v>31872</v>
      </c>
      <c r="C19648" s="224" t="s">
        <v>256</v>
      </c>
      <c r="D19648" s="226">
        <v>287.27999999999997</v>
      </c>
    </row>
    <row r="19649" spans="1:4" x14ac:dyDescent="0.2">
      <c r="A19649" s="224" t="s">
        <v>31873</v>
      </c>
      <c r="B19649" s="225" t="s">
        <v>31874</v>
      </c>
      <c r="C19649" s="224" t="s">
        <v>256</v>
      </c>
      <c r="D19649" s="226">
        <v>225.77</v>
      </c>
    </row>
    <row r="19650" spans="1:4" x14ac:dyDescent="0.2">
      <c r="A19650" s="224" t="s">
        <v>31875</v>
      </c>
      <c r="B19650" s="225" t="s">
        <v>31870</v>
      </c>
      <c r="C19650" s="224" t="s">
        <v>256</v>
      </c>
      <c r="D19650" s="226">
        <v>593.74</v>
      </c>
    </row>
    <row r="19651" spans="1:4" x14ac:dyDescent="0.2">
      <c r="A19651" s="224" t="s">
        <v>31876</v>
      </c>
      <c r="B19651" s="225" t="s">
        <v>31872</v>
      </c>
      <c r="C19651" s="224" t="s">
        <v>256</v>
      </c>
      <c r="D19651" s="226">
        <v>283.08999999999997</v>
      </c>
    </row>
    <row r="19652" spans="1:4" x14ac:dyDescent="0.2">
      <c r="A19652" s="224" t="s">
        <v>31877</v>
      </c>
      <c r="B19652" s="225" t="s">
        <v>31874</v>
      </c>
      <c r="C19652" s="224" t="s">
        <v>256</v>
      </c>
      <c r="D19652" s="226">
        <v>221.58</v>
      </c>
    </row>
    <row r="19653" spans="1:4" x14ac:dyDescent="0.2">
      <c r="A19653" s="224" t="s">
        <v>31878</v>
      </c>
      <c r="B19653" s="225" t="s">
        <v>31879</v>
      </c>
      <c r="C19653" s="224" t="s">
        <v>256</v>
      </c>
      <c r="D19653" s="226">
        <v>107.19</v>
      </c>
    </row>
    <row r="19654" spans="1:4" x14ac:dyDescent="0.2">
      <c r="A19654" s="224" t="s">
        <v>31880</v>
      </c>
      <c r="B19654" s="225" t="s">
        <v>31879</v>
      </c>
      <c r="C19654" s="224" t="s">
        <v>256</v>
      </c>
      <c r="D19654" s="226">
        <v>20.53</v>
      </c>
    </row>
    <row r="19655" spans="1:4" x14ac:dyDescent="0.2">
      <c r="A19655" s="224" t="s">
        <v>31881</v>
      </c>
      <c r="B19655" s="225" t="s">
        <v>31879</v>
      </c>
      <c r="C19655" s="224" t="s">
        <v>256</v>
      </c>
      <c r="D19655" s="226">
        <v>10.07</v>
      </c>
    </row>
    <row r="19656" spans="1:4" x14ac:dyDescent="0.2">
      <c r="A19656" s="224" t="s">
        <v>31882</v>
      </c>
      <c r="B19656" s="225" t="s">
        <v>31879</v>
      </c>
      <c r="C19656" s="224" t="s">
        <v>256</v>
      </c>
      <c r="D19656" s="226">
        <v>107.19</v>
      </c>
    </row>
    <row r="19657" spans="1:4" x14ac:dyDescent="0.2">
      <c r="A19657" s="224" t="s">
        <v>31883</v>
      </c>
      <c r="B19657" s="225" t="s">
        <v>31879</v>
      </c>
      <c r="C19657" s="224" t="s">
        <v>256</v>
      </c>
      <c r="D19657" s="226">
        <v>20.53</v>
      </c>
    </row>
    <row r="19658" spans="1:4" x14ac:dyDescent="0.2">
      <c r="A19658" s="224" t="s">
        <v>31884</v>
      </c>
      <c r="B19658" s="225" t="s">
        <v>31879</v>
      </c>
      <c r="C19658" s="224" t="s">
        <v>256</v>
      </c>
      <c r="D19658" s="226">
        <v>10.07</v>
      </c>
    </row>
    <row r="19659" spans="1:4" x14ac:dyDescent="0.2">
      <c r="A19659" s="224" t="s">
        <v>31885</v>
      </c>
      <c r="B19659" s="225" t="s">
        <v>31886</v>
      </c>
      <c r="C19659" s="224" t="s">
        <v>256</v>
      </c>
      <c r="D19659" s="226">
        <v>168.12</v>
      </c>
    </row>
    <row r="19660" spans="1:4" x14ac:dyDescent="0.2">
      <c r="A19660" s="224" t="s">
        <v>31887</v>
      </c>
      <c r="B19660" s="225" t="s">
        <v>31886</v>
      </c>
      <c r="C19660" s="224" t="s">
        <v>256</v>
      </c>
      <c r="D19660" s="226">
        <v>37.14</v>
      </c>
    </row>
    <row r="19661" spans="1:4" x14ac:dyDescent="0.2">
      <c r="A19661" s="224" t="s">
        <v>31888</v>
      </c>
      <c r="B19661" s="225" t="s">
        <v>31886</v>
      </c>
      <c r="C19661" s="224" t="s">
        <v>256</v>
      </c>
      <c r="D19661" s="226">
        <v>20.84</v>
      </c>
    </row>
    <row r="19662" spans="1:4" x14ac:dyDescent="0.2">
      <c r="A19662" s="224" t="s">
        <v>31889</v>
      </c>
      <c r="B19662" s="225" t="s">
        <v>31886</v>
      </c>
      <c r="C19662" s="224" t="s">
        <v>256</v>
      </c>
      <c r="D19662" s="226">
        <v>168.12</v>
      </c>
    </row>
    <row r="19663" spans="1:4" x14ac:dyDescent="0.2">
      <c r="A19663" s="224" t="s">
        <v>31890</v>
      </c>
      <c r="B19663" s="225" t="s">
        <v>31886</v>
      </c>
      <c r="C19663" s="224" t="s">
        <v>256</v>
      </c>
      <c r="D19663" s="226">
        <v>37.14</v>
      </c>
    </row>
    <row r="19664" spans="1:4" x14ac:dyDescent="0.2">
      <c r="A19664" s="224" t="s">
        <v>31891</v>
      </c>
      <c r="B19664" s="225" t="s">
        <v>31886</v>
      </c>
      <c r="C19664" s="224" t="s">
        <v>256</v>
      </c>
      <c r="D19664" s="226">
        <v>20.84</v>
      </c>
    </row>
    <row r="19665" spans="1:4" x14ac:dyDescent="0.2">
      <c r="A19665" s="224" t="s">
        <v>31892</v>
      </c>
      <c r="B19665" s="225" t="s">
        <v>31893</v>
      </c>
      <c r="C19665" s="224" t="s">
        <v>256</v>
      </c>
      <c r="D19665" s="226">
        <v>187.35</v>
      </c>
    </row>
    <row r="19666" spans="1:4" x14ac:dyDescent="0.2">
      <c r="A19666" s="224" t="s">
        <v>31894</v>
      </c>
      <c r="B19666" s="225" t="s">
        <v>31895</v>
      </c>
      <c r="C19666" s="224" t="s">
        <v>256</v>
      </c>
      <c r="D19666" s="226">
        <v>42.84</v>
      </c>
    </row>
    <row r="19667" spans="1:4" x14ac:dyDescent="0.2">
      <c r="A19667" s="224" t="s">
        <v>31896</v>
      </c>
      <c r="B19667" s="225" t="s">
        <v>31893</v>
      </c>
      <c r="C19667" s="224" t="s">
        <v>256</v>
      </c>
      <c r="D19667" s="226">
        <v>24.72</v>
      </c>
    </row>
    <row r="19668" spans="1:4" x14ac:dyDescent="0.2">
      <c r="A19668" s="224" t="s">
        <v>31897</v>
      </c>
      <c r="B19668" s="225" t="s">
        <v>31893</v>
      </c>
      <c r="C19668" s="224" t="s">
        <v>256</v>
      </c>
      <c r="D19668" s="226">
        <v>187.35</v>
      </c>
    </row>
    <row r="19669" spans="1:4" x14ac:dyDescent="0.2">
      <c r="A19669" s="224" t="s">
        <v>31898</v>
      </c>
      <c r="B19669" s="225" t="s">
        <v>31895</v>
      </c>
      <c r="C19669" s="224" t="s">
        <v>256</v>
      </c>
      <c r="D19669" s="226">
        <v>42.84</v>
      </c>
    </row>
    <row r="19670" spans="1:4" x14ac:dyDescent="0.2">
      <c r="A19670" s="224" t="s">
        <v>31899</v>
      </c>
      <c r="B19670" s="225" t="s">
        <v>31893</v>
      </c>
      <c r="C19670" s="224" t="s">
        <v>256</v>
      </c>
      <c r="D19670" s="226">
        <v>24.72</v>
      </c>
    </row>
    <row r="19671" spans="1:4" x14ac:dyDescent="0.2">
      <c r="A19671" s="224" t="s">
        <v>31900</v>
      </c>
      <c r="B19671" s="225" t="s">
        <v>31901</v>
      </c>
      <c r="C19671" s="224" t="s">
        <v>256</v>
      </c>
      <c r="D19671" s="226">
        <v>299.79000000000002</v>
      </c>
    </row>
    <row r="19672" spans="1:4" x14ac:dyDescent="0.2">
      <c r="A19672" s="224" t="s">
        <v>31902</v>
      </c>
      <c r="B19672" s="225" t="s">
        <v>31901</v>
      </c>
      <c r="C19672" s="224" t="s">
        <v>256</v>
      </c>
      <c r="D19672" s="226">
        <v>77.319999999999993</v>
      </c>
    </row>
    <row r="19673" spans="1:4" x14ac:dyDescent="0.2">
      <c r="A19673" s="224" t="s">
        <v>31903</v>
      </c>
      <c r="B19673" s="225" t="s">
        <v>31901</v>
      </c>
      <c r="C19673" s="224" t="s">
        <v>256</v>
      </c>
      <c r="D19673" s="226">
        <v>48.55</v>
      </c>
    </row>
    <row r="19674" spans="1:4" x14ac:dyDescent="0.2">
      <c r="A19674" s="224" t="s">
        <v>31904</v>
      </c>
      <c r="B19674" s="225" t="s">
        <v>31901</v>
      </c>
      <c r="C19674" s="224" t="s">
        <v>256</v>
      </c>
      <c r="D19674" s="226">
        <v>299.79000000000002</v>
      </c>
    </row>
    <row r="19675" spans="1:4" x14ac:dyDescent="0.2">
      <c r="A19675" s="224" t="s">
        <v>31905</v>
      </c>
      <c r="B19675" s="225" t="s">
        <v>31901</v>
      </c>
      <c r="C19675" s="224" t="s">
        <v>256</v>
      </c>
      <c r="D19675" s="226">
        <v>77.319999999999993</v>
      </c>
    </row>
    <row r="19676" spans="1:4" x14ac:dyDescent="0.2">
      <c r="A19676" s="224" t="s">
        <v>31906</v>
      </c>
      <c r="B19676" s="225" t="s">
        <v>31901</v>
      </c>
      <c r="C19676" s="224" t="s">
        <v>256</v>
      </c>
      <c r="D19676" s="226">
        <v>48.55</v>
      </c>
    </row>
    <row r="19677" spans="1:4" x14ac:dyDescent="0.2">
      <c r="A19677" s="224" t="s">
        <v>31907</v>
      </c>
      <c r="B19677" s="225" t="s">
        <v>31908</v>
      </c>
      <c r="C19677" s="224" t="s">
        <v>256</v>
      </c>
      <c r="D19677" s="226">
        <v>7.61</v>
      </c>
    </row>
    <row r="19678" spans="1:4" x14ac:dyDescent="0.2">
      <c r="A19678" s="224" t="s">
        <v>31909</v>
      </c>
      <c r="B19678" s="225" t="s">
        <v>31908</v>
      </c>
      <c r="C19678" s="224" t="s">
        <v>256</v>
      </c>
      <c r="D19678" s="226">
        <v>0.87</v>
      </c>
    </row>
    <row r="19679" spans="1:4" x14ac:dyDescent="0.2">
      <c r="A19679" s="224" t="s">
        <v>31910</v>
      </c>
      <c r="B19679" s="225" t="s">
        <v>31908</v>
      </c>
      <c r="C19679" s="224" t="s">
        <v>256</v>
      </c>
      <c r="D19679" s="226">
        <v>0.12</v>
      </c>
    </row>
    <row r="19680" spans="1:4" x14ac:dyDescent="0.2">
      <c r="A19680" s="224" t="s">
        <v>31911</v>
      </c>
      <c r="B19680" s="225" t="s">
        <v>31908</v>
      </c>
      <c r="C19680" s="224" t="s">
        <v>256</v>
      </c>
      <c r="D19680" s="226">
        <v>7.61</v>
      </c>
    </row>
    <row r="19681" spans="1:4" x14ac:dyDescent="0.2">
      <c r="A19681" s="224" t="s">
        <v>31912</v>
      </c>
      <c r="B19681" s="225" t="s">
        <v>31908</v>
      </c>
      <c r="C19681" s="224" t="s">
        <v>256</v>
      </c>
      <c r="D19681" s="226">
        <v>0.87</v>
      </c>
    </row>
    <row r="19682" spans="1:4" x14ac:dyDescent="0.2">
      <c r="A19682" s="224" t="s">
        <v>31913</v>
      </c>
      <c r="B19682" s="225" t="s">
        <v>31908</v>
      </c>
      <c r="C19682" s="224" t="s">
        <v>256</v>
      </c>
      <c r="D19682" s="226">
        <v>0.12</v>
      </c>
    </row>
    <row r="19683" spans="1:4" x14ac:dyDescent="0.2">
      <c r="A19683" s="224" t="s">
        <v>31914</v>
      </c>
      <c r="B19683" s="225" t="s">
        <v>31915</v>
      </c>
      <c r="C19683" s="224" t="s">
        <v>256</v>
      </c>
      <c r="D19683" s="226">
        <v>93.67</v>
      </c>
    </row>
    <row r="19684" spans="1:4" x14ac:dyDescent="0.2">
      <c r="A19684" s="224" t="s">
        <v>31916</v>
      </c>
      <c r="B19684" s="225" t="s">
        <v>31917</v>
      </c>
      <c r="C19684" s="224" t="s">
        <v>256</v>
      </c>
      <c r="D19684" s="226">
        <v>15.26</v>
      </c>
    </row>
    <row r="19685" spans="1:4" x14ac:dyDescent="0.2">
      <c r="A19685" s="224" t="s">
        <v>31918</v>
      </c>
      <c r="B19685" s="225" t="s">
        <v>31915</v>
      </c>
      <c r="C19685" s="224" t="s">
        <v>256</v>
      </c>
      <c r="D19685" s="226">
        <v>6.19</v>
      </c>
    </row>
    <row r="19686" spans="1:4" x14ac:dyDescent="0.2">
      <c r="A19686" s="224" t="s">
        <v>31919</v>
      </c>
      <c r="B19686" s="225" t="s">
        <v>31915</v>
      </c>
      <c r="C19686" s="224" t="s">
        <v>256</v>
      </c>
      <c r="D19686" s="226">
        <v>93.67</v>
      </c>
    </row>
    <row r="19687" spans="1:4" x14ac:dyDescent="0.2">
      <c r="A19687" s="224" t="s">
        <v>31920</v>
      </c>
      <c r="B19687" s="225" t="s">
        <v>31917</v>
      </c>
      <c r="C19687" s="224" t="s">
        <v>256</v>
      </c>
      <c r="D19687" s="226">
        <v>15.26</v>
      </c>
    </row>
    <row r="19688" spans="1:4" x14ac:dyDescent="0.2">
      <c r="A19688" s="224" t="s">
        <v>31921</v>
      </c>
      <c r="B19688" s="225" t="s">
        <v>31915</v>
      </c>
      <c r="C19688" s="224" t="s">
        <v>256</v>
      </c>
      <c r="D19688" s="226">
        <v>6.19</v>
      </c>
    </row>
    <row r="19689" spans="1:4" x14ac:dyDescent="0.2">
      <c r="A19689" s="224" t="s">
        <v>31922</v>
      </c>
      <c r="B19689" s="225" t="s">
        <v>31923</v>
      </c>
      <c r="C19689" s="224" t="s">
        <v>256</v>
      </c>
      <c r="D19689" s="226">
        <v>207.67</v>
      </c>
    </row>
    <row r="19690" spans="1:4" x14ac:dyDescent="0.2">
      <c r="A19690" s="224" t="s">
        <v>31924</v>
      </c>
      <c r="B19690" s="225" t="s">
        <v>31923</v>
      </c>
      <c r="C19690" s="224" t="s">
        <v>256</v>
      </c>
      <c r="D19690" s="226">
        <v>26.62</v>
      </c>
    </row>
    <row r="19691" spans="1:4" x14ac:dyDescent="0.2">
      <c r="A19691" s="224" t="s">
        <v>31925</v>
      </c>
      <c r="B19691" s="225" t="s">
        <v>31923</v>
      </c>
      <c r="C19691" s="224" t="s">
        <v>256</v>
      </c>
      <c r="D19691" s="226">
        <v>6.15</v>
      </c>
    </row>
    <row r="19692" spans="1:4" x14ac:dyDescent="0.2">
      <c r="A19692" s="224" t="s">
        <v>31926</v>
      </c>
      <c r="B19692" s="225" t="s">
        <v>31923</v>
      </c>
      <c r="C19692" s="224" t="s">
        <v>256</v>
      </c>
      <c r="D19692" s="226">
        <v>207.67</v>
      </c>
    </row>
    <row r="19693" spans="1:4" x14ac:dyDescent="0.2">
      <c r="A19693" s="224" t="s">
        <v>31927</v>
      </c>
      <c r="B19693" s="225" t="s">
        <v>31923</v>
      </c>
      <c r="C19693" s="224" t="s">
        <v>256</v>
      </c>
      <c r="D19693" s="226">
        <v>26.62</v>
      </c>
    </row>
    <row r="19694" spans="1:4" x14ac:dyDescent="0.2">
      <c r="A19694" s="224" t="s">
        <v>31928</v>
      </c>
      <c r="B19694" s="225" t="s">
        <v>31923</v>
      </c>
      <c r="C19694" s="224" t="s">
        <v>256</v>
      </c>
      <c r="D19694" s="226">
        <v>6.15</v>
      </c>
    </row>
    <row r="19695" spans="1:4" x14ac:dyDescent="0.2">
      <c r="A19695" s="224" t="s">
        <v>31929</v>
      </c>
      <c r="B19695" s="225" t="s">
        <v>31930</v>
      </c>
      <c r="C19695" s="224" t="s">
        <v>256</v>
      </c>
      <c r="D19695" s="226">
        <v>15.28</v>
      </c>
    </row>
    <row r="19696" spans="1:4" x14ac:dyDescent="0.2">
      <c r="A19696" s="224" t="s">
        <v>31931</v>
      </c>
      <c r="B19696" s="225" t="s">
        <v>31930</v>
      </c>
      <c r="C19696" s="224" t="s">
        <v>256</v>
      </c>
      <c r="D19696" s="226">
        <v>1.92</v>
      </c>
    </row>
    <row r="19697" spans="1:4" x14ac:dyDescent="0.2">
      <c r="A19697" s="224" t="s">
        <v>31932</v>
      </c>
      <c r="B19697" s="225" t="s">
        <v>31930</v>
      </c>
      <c r="C19697" s="224" t="s">
        <v>256</v>
      </c>
      <c r="D19697" s="226">
        <v>0.43</v>
      </c>
    </row>
    <row r="19698" spans="1:4" x14ac:dyDescent="0.2">
      <c r="A19698" s="224" t="s">
        <v>31933</v>
      </c>
      <c r="B19698" s="225" t="s">
        <v>31930</v>
      </c>
      <c r="C19698" s="224" t="s">
        <v>256</v>
      </c>
      <c r="D19698" s="226">
        <v>15.28</v>
      </c>
    </row>
    <row r="19699" spans="1:4" x14ac:dyDescent="0.2">
      <c r="A19699" s="224" t="s">
        <v>31934</v>
      </c>
      <c r="B19699" s="225" t="s">
        <v>31930</v>
      </c>
      <c r="C19699" s="224" t="s">
        <v>256</v>
      </c>
      <c r="D19699" s="226">
        <v>1.92</v>
      </c>
    </row>
    <row r="19700" spans="1:4" x14ac:dyDescent="0.2">
      <c r="A19700" s="224" t="s">
        <v>31935</v>
      </c>
      <c r="B19700" s="225" t="s">
        <v>31930</v>
      </c>
      <c r="C19700" s="224" t="s">
        <v>256</v>
      </c>
      <c r="D19700" s="226">
        <v>0.43</v>
      </c>
    </row>
    <row r="19701" spans="1:4" x14ac:dyDescent="0.2">
      <c r="A19701" s="224" t="s">
        <v>31936</v>
      </c>
      <c r="B19701" s="225" t="s">
        <v>31937</v>
      </c>
      <c r="C19701" s="224" t="s">
        <v>256</v>
      </c>
      <c r="D19701" s="226">
        <v>80.790000000000006</v>
      </c>
    </row>
    <row r="19702" spans="1:4" x14ac:dyDescent="0.2">
      <c r="A19702" s="224" t="s">
        <v>31938</v>
      </c>
      <c r="B19702" s="225" t="s">
        <v>31937</v>
      </c>
      <c r="C19702" s="224" t="s">
        <v>256</v>
      </c>
      <c r="D19702" s="226">
        <v>19.57</v>
      </c>
    </row>
    <row r="19703" spans="1:4" x14ac:dyDescent="0.2">
      <c r="A19703" s="224" t="s">
        <v>31939</v>
      </c>
      <c r="B19703" s="225" t="s">
        <v>31937</v>
      </c>
      <c r="C19703" s="224" t="s">
        <v>256</v>
      </c>
      <c r="D19703" s="226">
        <v>12.09</v>
      </c>
    </row>
    <row r="19704" spans="1:4" x14ac:dyDescent="0.2">
      <c r="A19704" s="224" t="s">
        <v>31940</v>
      </c>
      <c r="B19704" s="225" t="s">
        <v>31937</v>
      </c>
      <c r="C19704" s="224" t="s">
        <v>256</v>
      </c>
      <c r="D19704" s="226">
        <v>80.790000000000006</v>
      </c>
    </row>
    <row r="19705" spans="1:4" x14ac:dyDescent="0.2">
      <c r="A19705" s="224" t="s">
        <v>31941</v>
      </c>
      <c r="B19705" s="225" t="s">
        <v>31937</v>
      </c>
      <c r="C19705" s="224" t="s">
        <v>256</v>
      </c>
      <c r="D19705" s="226">
        <v>19.57</v>
      </c>
    </row>
    <row r="19706" spans="1:4" x14ac:dyDescent="0.2">
      <c r="A19706" s="224" t="s">
        <v>31942</v>
      </c>
      <c r="B19706" s="225" t="s">
        <v>31937</v>
      </c>
      <c r="C19706" s="224" t="s">
        <v>256</v>
      </c>
      <c r="D19706" s="226">
        <v>12.09</v>
      </c>
    </row>
    <row r="19707" spans="1:4" x14ac:dyDescent="0.2">
      <c r="A19707" s="224" t="s">
        <v>31943</v>
      </c>
      <c r="B19707" s="225" t="s">
        <v>31944</v>
      </c>
      <c r="C19707" s="224" t="s">
        <v>256</v>
      </c>
      <c r="D19707" s="226">
        <v>1222.96</v>
      </c>
    </row>
    <row r="19708" spans="1:4" x14ac:dyDescent="0.2">
      <c r="A19708" s="224" t="s">
        <v>31945</v>
      </c>
      <c r="B19708" s="225" t="s">
        <v>31944</v>
      </c>
      <c r="C19708" s="224" t="s">
        <v>256</v>
      </c>
      <c r="D19708" s="226">
        <v>648.35</v>
      </c>
    </row>
    <row r="19709" spans="1:4" x14ac:dyDescent="0.2">
      <c r="A19709" s="224" t="s">
        <v>31946</v>
      </c>
      <c r="B19709" s="225" t="s">
        <v>31944</v>
      </c>
      <c r="C19709" s="224" t="s">
        <v>256</v>
      </c>
      <c r="D19709" s="226">
        <v>529.49</v>
      </c>
    </row>
    <row r="19710" spans="1:4" x14ac:dyDescent="0.2">
      <c r="A19710" s="224" t="s">
        <v>31947</v>
      </c>
      <c r="B19710" s="225" t="s">
        <v>31944</v>
      </c>
      <c r="C19710" s="224" t="s">
        <v>256</v>
      </c>
      <c r="D19710" s="226">
        <v>1218.77</v>
      </c>
    </row>
    <row r="19711" spans="1:4" x14ac:dyDescent="0.2">
      <c r="A19711" s="224" t="s">
        <v>31948</v>
      </c>
      <c r="B19711" s="225" t="s">
        <v>31944</v>
      </c>
      <c r="C19711" s="224" t="s">
        <v>256</v>
      </c>
      <c r="D19711" s="226">
        <v>644.16</v>
      </c>
    </row>
    <row r="19712" spans="1:4" x14ac:dyDescent="0.2">
      <c r="A19712" s="224" t="s">
        <v>31949</v>
      </c>
      <c r="B19712" s="225" t="s">
        <v>31944</v>
      </c>
      <c r="C19712" s="224" t="s">
        <v>256</v>
      </c>
      <c r="D19712" s="226">
        <v>525.29999999999995</v>
      </c>
    </row>
    <row r="19713" spans="1:4" x14ac:dyDescent="0.2">
      <c r="A19713" s="224" t="s">
        <v>31950</v>
      </c>
      <c r="B19713" s="225" t="s">
        <v>31951</v>
      </c>
      <c r="C19713" s="224" t="s">
        <v>256</v>
      </c>
      <c r="D19713" s="226">
        <v>36.479999999999997</v>
      </c>
    </row>
    <row r="19714" spans="1:4" x14ac:dyDescent="0.2">
      <c r="A19714" s="224" t="s">
        <v>31952</v>
      </c>
      <c r="B19714" s="225" t="s">
        <v>31951</v>
      </c>
      <c r="C19714" s="224" t="s">
        <v>256</v>
      </c>
      <c r="D19714" s="226">
        <v>30.4</v>
      </c>
    </row>
    <row r="19715" spans="1:4" x14ac:dyDescent="0.2">
      <c r="A19715" s="224" t="s">
        <v>31953</v>
      </c>
      <c r="B19715" s="225" t="s">
        <v>31951</v>
      </c>
      <c r="C19715" s="224" t="s">
        <v>256</v>
      </c>
      <c r="D19715" s="226">
        <v>36.479999999999997</v>
      </c>
    </row>
    <row r="19716" spans="1:4" x14ac:dyDescent="0.2">
      <c r="A19716" s="224" t="s">
        <v>31954</v>
      </c>
      <c r="B19716" s="225" t="s">
        <v>31951</v>
      </c>
      <c r="C19716" s="224" t="s">
        <v>256</v>
      </c>
      <c r="D19716" s="226">
        <v>30.4</v>
      </c>
    </row>
    <row r="19717" spans="1:4" x14ac:dyDescent="0.2">
      <c r="A19717" s="224" t="s">
        <v>31955</v>
      </c>
      <c r="B19717" s="225" t="s">
        <v>31956</v>
      </c>
      <c r="C19717" s="224" t="s">
        <v>256</v>
      </c>
      <c r="D19717" s="226">
        <v>69.64</v>
      </c>
    </row>
    <row r="19718" spans="1:4" x14ac:dyDescent="0.2">
      <c r="A19718" s="224" t="s">
        <v>31957</v>
      </c>
      <c r="B19718" s="225" t="s">
        <v>31956</v>
      </c>
      <c r="C19718" s="224" t="s">
        <v>256</v>
      </c>
      <c r="D19718" s="226">
        <v>58.04</v>
      </c>
    </row>
    <row r="19719" spans="1:4" x14ac:dyDescent="0.2">
      <c r="A19719" s="224" t="s">
        <v>31958</v>
      </c>
      <c r="B19719" s="225" t="s">
        <v>31956</v>
      </c>
      <c r="C19719" s="224" t="s">
        <v>256</v>
      </c>
      <c r="D19719" s="226">
        <v>69.64</v>
      </c>
    </row>
    <row r="19720" spans="1:4" x14ac:dyDescent="0.2">
      <c r="A19720" s="224" t="s">
        <v>31959</v>
      </c>
      <c r="B19720" s="225" t="s">
        <v>31956</v>
      </c>
      <c r="C19720" s="224" t="s">
        <v>256</v>
      </c>
      <c r="D19720" s="226">
        <v>58.04</v>
      </c>
    </row>
    <row r="19721" spans="1:4" x14ac:dyDescent="0.2">
      <c r="A19721" s="224" t="s">
        <v>31960</v>
      </c>
      <c r="B19721" s="225" t="s">
        <v>31961</v>
      </c>
      <c r="C19721" s="224" t="s">
        <v>256</v>
      </c>
      <c r="D19721" s="226">
        <v>0.08</v>
      </c>
    </row>
    <row r="19722" spans="1:4" x14ac:dyDescent="0.2">
      <c r="A19722" s="224" t="s">
        <v>31962</v>
      </c>
      <c r="B19722" s="225" t="s">
        <v>31961</v>
      </c>
      <c r="C19722" s="224" t="s">
        <v>256</v>
      </c>
      <c r="D19722" s="226">
        <v>0.08</v>
      </c>
    </row>
    <row r="19723" spans="1:4" x14ac:dyDescent="0.2">
      <c r="A19723" s="224" t="s">
        <v>31963</v>
      </c>
      <c r="B19723" s="225" t="s">
        <v>31961</v>
      </c>
      <c r="C19723" s="224" t="s">
        <v>256</v>
      </c>
      <c r="D19723" s="226">
        <v>0.08</v>
      </c>
    </row>
    <row r="19724" spans="1:4" x14ac:dyDescent="0.2">
      <c r="A19724" s="224" t="s">
        <v>31964</v>
      </c>
      <c r="B19724" s="225" t="s">
        <v>31961</v>
      </c>
      <c r="C19724" s="224" t="s">
        <v>256</v>
      </c>
      <c r="D19724" s="226">
        <v>0.08</v>
      </c>
    </row>
    <row r="19725" spans="1:4" x14ac:dyDescent="0.2">
      <c r="A19725" s="224" t="s">
        <v>31965</v>
      </c>
      <c r="B19725" s="225" t="s">
        <v>31966</v>
      </c>
      <c r="C19725" s="224" t="s">
        <v>256</v>
      </c>
      <c r="D19725" s="226">
        <v>0.21</v>
      </c>
    </row>
    <row r="19726" spans="1:4" x14ac:dyDescent="0.2">
      <c r="A19726" s="224" t="s">
        <v>31967</v>
      </c>
      <c r="B19726" s="225" t="s">
        <v>31966</v>
      </c>
      <c r="C19726" s="224" t="s">
        <v>256</v>
      </c>
      <c r="D19726" s="226">
        <v>0.21</v>
      </c>
    </row>
    <row r="19727" spans="1:4" x14ac:dyDescent="0.2">
      <c r="A19727" s="224" t="s">
        <v>31968</v>
      </c>
      <c r="B19727" s="225" t="s">
        <v>31966</v>
      </c>
      <c r="C19727" s="224" t="s">
        <v>256</v>
      </c>
      <c r="D19727" s="226">
        <v>0.21</v>
      </c>
    </row>
    <row r="19728" spans="1:4" x14ac:dyDescent="0.2">
      <c r="A19728" s="224" t="s">
        <v>31969</v>
      </c>
      <c r="B19728" s="225" t="s">
        <v>31966</v>
      </c>
      <c r="C19728" s="224" t="s">
        <v>256</v>
      </c>
      <c r="D19728" s="226">
        <v>0.21</v>
      </c>
    </row>
    <row r="19729" spans="1:4" x14ac:dyDescent="0.2">
      <c r="A19729" s="224" t="s">
        <v>31970</v>
      </c>
      <c r="B19729" s="225" t="s">
        <v>31971</v>
      </c>
      <c r="C19729" s="224" t="s">
        <v>256</v>
      </c>
      <c r="D19729" s="226">
        <v>4.47</v>
      </c>
    </row>
    <row r="19730" spans="1:4" x14ac:dyDescent="0.2">
      <c r="A19730" s="224" t="s">
        <v>31972</v>
      </c>
      <c r="B19730" s="225" t="s">
        <v>31971</v>
      </c>
      <c r="C19730" s="224" t="s">
        <v>256</v>
      </c>
      <c r="D19730" s="226">
        <v>0.69</v>
      </c>
    </row>
    <row r="19731" spans="1:4" x14ac:dyDescent="0.2">
      <c r="A19731" s="224" t="s">
        <v>31973</v>
      </c>
      <c r="B19731" s="225" t="s">
        <v>31971</v>
      </c>
      <c r="C19731" s="224" t="s">
        <v>256</v>
      </c>
      <c r="D19731" s="226">
        <v>0.24</v>
      </c>
    </row>
    <row r="19732" spans="1:4" x14ac:dyDescent="0.2">
      <c r="A19732" s="224" t="s">
        <v>31974</v>
      </c>
      <c r="B19732" s="225" t="s">
        <v>31971</v>
      </c>
      <c r="C19732" s="224" t="s">
        <v>256</v>
      </c>
      <c r="D19732" s="226">
        <v>4.47</v>
      </c>
    </row>
    <row r="19733" spans="1:4" x14ac:dyDescent="0.2">
      <c r="A19733" s="224" t="s">
        <v>31975</v>
      </c>
      <c r="B19733" s="225" t="s">
        <v>31971</v>
      </c>
      <c r="C19733" s="224" t="s">
        <v>256</v>
      </c>
      <c r="D19733" s="226">
        <v>0.69</v>
      </c>
    </row>
    <row r="19734" spans="1:4" x14ac:dyDescent="0.2">
      <c r="A19734" s="224" t="s">
        <v>31976</v>
      </c>
      <c r="B19734" s="225" t="s">
        <v>31971</v>
      </c>
      <c r="C19734" s="224" t="s">
        <v>256</v>
      </c>
      <c r="D19734" s="226">
        <v>0.24</v>
      </c>
    </row>
    <row r="19735" spans="1:4" x14ac:dyDescent="0.2">
      <c r="A19735" s="224" t="s">
        <v>31977</v>
      </c>
      <c r="B19735" s="225" t="s">
        <v>31978</v>
      </c>
      <c r="C19735" s="224" t="s">
        <v>256</v>
      </c>
      <c r="D19735" s="226">
        <v>1.21</v>
      </c>
    </row>
    <row r="19736" spans="1:4" x14ac:dyDescent="0.2">
      <c r="A19736" s="224" t="s">
        <v>31979</v>
      </c>
      <c r="B19736" s="225" t="s">
        <v>31980</v>
      </c>
      <c r="C19736" s="224" t="s">
        <v>256</v>
      </c>
      <c r="D19736" s="226">
        <v>0.82</v>
      </c>
    </row>
    <row r="19737" spans="1:4" x14ac:dyDescent="0.2">
      <c r="A19737" s="224" t="s">
        <v>31981</v>
      </c>
      <c r="B19737" s="225" t="s">
        <v>31978</v>
      </c>
      <c r="C19737" s="224" t="s">
        <v>256</v>
      </c>
      <c r="D19737" s="226">
        <v>1.21</v>
      </c>
    </row>
    <row r="19738" spans="1:4" x14ac:dyDescent="0.2">
      <c r="A19738" s="224" t="s">
        <v>31982</v>
      </c>
      <c r="B19738" s="225" t="s">
        <v>31980</v>
      </c>
      <c r="C19738" s="224" t="s">
        <v>256</v>
      </c>
      <c r="D19738" s="226">
        <v>0.82</v>
      </c>
    </row>
    <row r="19739" spans="1:4" x14ac:dyDescent="0.2">
      <c r="A19739" s="224" t="s">
        <v>31983</v>
      </c>
      <c r="B19739" s="225" t="s">
        <v>31984</v>
      </c>
      <c r="C19739" s="224" t="s">
        <v>256</v>
      </c>
      <c r="D19739" s="226">
        <v>28.02</v>
      </c>
    </row>
    <row r="19740" spans="1:4" x14ac:dyDescent="0.2">
      <c r="A19740" s="224" t="s">
        <v>31985</v>
      </c>
      <c r="B19740" s="225" t="s">
        <v>31984</v>
      </c>
      <c r="C19740" s="224" t="s">
        <v>256</v>
      </c>
      <c r="D19740" s="226">
        <v>18.68</v>
      </c>
    </row>
    <row r="19741" spans="1:4" x14ac:dyDescent="0.2">
      <c r="A19741" s="224" t="s">
        <v>31986</v>
      </c>
      <c r="B19741" s="225" t="s">
        <v>31984</v>
      </c>
      <c r="C19741" s="224" t="s">
        <v>256</v>
      </c>
      <c r="D19741" s="226">
        <v>28.02</v>
      </c>
    </row>
    <row r="19742" spans="1:4" x14ac:dyDescent="0.2">
      <c r="A19742" s="224" t="s">
        <v>31987</v>
      </c>
      <c r="B19742" s="225" t="s">
        <v>31984</v>
      </c>
      <c r="C19742" s="224" t="s">
        <v>256</v>
      </c>
      <c r="D19742" s="226">
        <v>18.68</v>
      </c>
    </row>
    <row r="19743" spans="1:4" x14ac:dyDescent="0.2">
      <c r="A19743" s="224" t="s">
        <v>31988</v>
      </c>
      <c r="B19743" s="225" t="s">
        <v>31989</v>
      </c>
      <c r="C19743" s="224" t="s">
        <v>256</v>
      </c>
      <c r="D19743" s="226">
        <v>5.27</v>
      </c>
    </row>
    <row r="19744" spans="1:4" x14ac:dyDescent="0.2">
      <c r="A19744" s="224" t="s">
        <v>31990</v>
      </c>
      <c r="B19744" s="225" t="s">
        <v>31989</v>
      </c>
      <c r="C19744" s="224" t="s">
        <v>256</v>
      </c>
      <c r="D19744" s="226">
        <v>0.09</v>
      </c>
    </row>
    <row r="19745" spans="1:4" x14ac:dyDescent="0.2">
      <c r="A19745" s="224" t="s">
        <v>31991</v>
      </c>
      <c r="B19745" s="225" t="s">
        <v>31989</v>
      </c>
      <c r="C19745" s="224" t="s">
        <v>256</v>
      </c>
      <c r="D19745" s="226">
        <v>5.27</v>
      </c>
    </row>
    <row r="19746" spans="1:4" x14ac:dyDescent="0.2">
      <c r="A19746" s="224" t="s">
        <v>31992</v>
      </c>
      <c r="B19746" s="225" t="s">
        <v>31989</v>
      </c>
      <c r="C19746" s="224" t="s">
        <v>256</v>
      </c>
      <c r="D19746" s="226">
        <v>0.09</v>
      </c>
    </row>
    <row r="19747" spans="1:4" x14ac:dyDescent="0.2">
      <c r="A19747" s="224" t="s">
        <v>31993</v>
      </c>
      <c r="B19747" s="225" t="s">
        <v>31994</v>
      </c>
      <c r="C19747" s="224" t="s">
        <v>256</v>
      </c>
      <c r="D19747" s="226">
        <v>5.28</v>
      </c>
    </row>
    <row r="19748" spans="1:4" x14ac:dyDescent="0.2">
      <c r="A19748" s="224" t="s">
        <v>31995</v>
      </c>
      <c r="B19748" s="225" t="s">
        <v>31994</v>
      </c>
      <c r="C19748" s="224" t="s">
        <v>256</v>
      </c>
      <c r="D19748" s="226">
        <v>0.1</v>
      </c>
    </row>
    <row r="19749" spans="1:4" x14ac:dyDescent="0.2">
      <c r="A19749" s="224" t="s">
        <v>31996</v>
      </c>
      <c r="B19749" s="225" t="s">
        <v>31994</v>
      </c>
      <c r="C19749" s="224" t="s">
        <v>256</v>
      </c>
      <c r="D19749" s="226">
        <v>5.28</v>
      </c>
    </row>
    <row r="19750" spans="1:4" x14ac:dyDescent="0.2">
      <c r="A19750" s="224" t="s">
        <v>31997</v>
      </c>
      <c r="B19750" s="225" t="s">
        <v>31994</v>
      </c>
      <c r="C19750" s="224" t="s">
        <v>256</v>
      </c>
      <c r="D19750" s="226">
        <v>0.1</v>
      </c>
    </row>
    <row r="19751" spans="1:4" x14ac:dyDescent="0.2">
      <c r="A19751" s="224" t="s">
        <v>31998</v>
      </c>
      <c r="B19751" s="225" t="s">
        <v>31999</v>
      </c>
      <c r="C19751" s="224" t="s">
        <v>256</v>
      </c>
      <c r="D19751" s="226">
        <v>637.52</v>
      </c>
    </row>
    <row r="19752" spans="1:4" x14ac:dyDescent="0.2">
      <c r="A19752" s="224" t="s">
        <v>32000</v>
      </c>
      <c r="B19752" s="225" t="s">
        <v>31999</v>
      </c>
      <c r="C19752" s="224" t="s">
        <v>256</v>
      </c>
      <c r="D19752" s="226">
        <v>383.18</v>
      </c>
    </row>
    <row r="19753" spans="1:4" x14ac:dyDescent="0.2">
      <c r="A19753" s="224" t="s">
        <v>32001</v>
      </c>
      <c r="B19753" s="225" t="s">
        <v>31999</v>
      </c>
      <c r="C19753" s="224" t="s">
        <v>256</v>
      </c>
      <c r="D19753" s="226">
        <v>349.22</v>
      </c>
    </row>
    <row r="19754" spans="1:4" x14ac:dyDescent="0.2">
      <c r="A19754" s="224" t="s">
        <v>32002</v>
      </c>
      <c r="B19754" s="225" t="s">
        <v>31999</v>
      </c>
      <c r="C19754" s="224" t="s">
        <v>256</v>
      </c>
      <c r="D19754" s="226">
        <v>621.61</v>
      </c>
    </row>
    <row r="19755" spans="1:4" x14ac:dyDescent="0.2">
      <c r="A19755" s="224" t="s">
        <v>32003</v>
      </c>
      <c r="B19755" s="225" t="s">
        <v>31999</v>
      </c>
      <c r="C19755" s="224" t="s">
        <v>256</v>
      </c>
      <c r="D19755" s="226">
        <v>367.27</v>
      </c>
    </row>
    <row r="19756" spans="1:4" x14ac:dyDescent="0.2">
      <c r="A19756" s="224" t="s">
        <v>32004</v>
      </c>
      <c r="B19756" s="225" t="s">
        <v>31999</v>
      </c>
      <c r="C19756" s="224" t="s">
        <v>256</v>
      </c>
      <c r="D19756" s="226">
        <v>333.31</v>
      </c>
    </row>
    <row r="19757" spans="1:4" x14ac:dyDescent="0.2">
      <c r="A19757" s="224" t="s">
        <v>32005</v>
      </c>
      <c r="B19757" s="225" t="s">
        <v>32006</v>
      </c>
      <c r="C19757" s="224" t="s">
        <v>256</v>
      </c>
      <c r="D19757" s="226">
        <v>23.31</v>
      </c>
    </row>
    <row r="19758" spans="1:4" x14ac:dyDescent="0.2">
      <c r="A19758" s="224" t="s">
        <v>32007</v>
      </c>
      <c r="B19758" s="225" t="s">
        <v>32006</v>
      </c>
      <c r="C19758" s="224" t="s">
        <v>256</v>
      </c>
      <c r="D19758" s="226">
        <v>0.31</v>
      </c>
    </row>
    <row r="19759" spans="1:4" x14ac:dyDescent="0.2">
      <c r="A19759" s="224" t="s">
        <v>32008</v>
      </c>
      <c r="B19759" s="225" t="s">
        <v>32006</v>
      </c>
      <c r="C19759" s="224" t="s">
        <v>256</v>
      </c>
      <c r="D19759" s="226">
        <v>23.31</v>
      </c>
    </row>
    <row r="19760" spans="1:4" x14ac:dyDescent="0.2">
      <c r="A19760" s="224" t="s">
        <v>32009</v>
      </c>
      <c r="B19760" s="225" t="s">
        <v>32006</v>
      </c>
      <c r="C19760" s="224" t="s">
        <v>256</v>
      </c>
      <c r="D19760" s="226">
        <v>0.31</v>
      </c>
    </row>
    <row r="19761" spans="1:4" x14ac:dyDescent="0.2">
      <c r="A19761" s="224" t="s">
        <v>32010</v>
      </c>
      <c r="B19761" s="225" t="s">
        <v>32011</v>
      </c>
      <c r="C19761" s="224" t="s">
        <v>256</v>
      </c>
      <c r="D19761" s="226">
        <v>128.88</v>
      </c>
    </row>
    <row r="19762" spans="1:4" x14ac:dyDescent="0.2">
      <c r="A19762" s="224" t="s">
        <v>32012</v>
      </c>
      <c r="B19762" s="225" t="s">
        <v>32013</v>
      </c>
      <c r="C19762" s="224" t="s">
        <v>256</v>
      </c>
      <c r="D19762" s="226">
        <v>59.89</v>
      </c>
    </row>
    <row r="19763" spans="1:4" x14ac:dyDescent="0.2">
      <c r="A19763" s="224" t="s">
        <v>32014</v>
      </c>
      <c r="B19763" s="225" t="s">
        <v>32011</v>
      </c>
      <c r="C19763" s="224" t="s">
        <v>256</v>
      </c>
      <c r="D19763" s="226">
        <v>125.16</v>
      </c>
    </row>
    <row r="19764" spans="1:4" x14ac:dyDescent="0.2">
      <c r="A19764" s="224" t="s">
        <v>32015</v>
      </c>
      <c r="B19764" s="225" t="s">
        <v>32013</v>
      </c>
      <c r="C19764" s="224" t="s">
        <v>256</v>
      </c>
      <c r="D19764" s="226">
        <v>56.17</v>
      </c>
    </row>
    <row r="19765" spans="1:4" x14ac:dyDescent="0.2">
      <c r="A19765" s="224" t="s">
        <v>32016</v>
      </c>
      <c r="B19765" s="225" t="s">
        <v>32017</v>
      </c>
      <c r="C19765" s="224" t="s">
        <v>256</v>
      </c>
      <c r="D19765" s="226">
        <v>12.23</v>
      </c>
    </row>
    <row r="19766" spans="1:4" x14ac:dyDescent="0.2">
      <c r="A19766" s="224" t="s">
        <v>32018</v>
      </c>
      <c r="B19766" s="225" t="s">
        <v>32017</v>
      </c>
      <c r="C19766" s="224" t="s">
        <v>256</v>
      </c>
      <c r="D19766" s="226">
        <v>8.49</v>
      </c>
    </row>
    <row r="19767" spans="1:4" x14ac:dyDescent="0.2">
      <c r="A19767" s="224" t="s">
        <v>32019</v>
      </c>
      <c r="B19767" s="225" t="s">
        <v>32017</v>
      </c>
      <c r="C19767" s="224" t="s">
        <v>256</v>
      </c>
      <c r="D19767" s="226">
        <v>7.65</v>
      </c>
    </row>
    <row r="19768" spans="1:4" x14ac:dyDescent="0.2">
      <c r="A19768" s="224" t="s">
        <v>32020</v>
      </c>
      <c r="B19768" s="225" t="s">
        <v>32017</v>
      </c>
      <c r="C19768" s="224" t="s">
        <v>256</v>
      </c>
      <c r="D19768" s="226">
        <v>12.23</v>
      </c>
    </row>
    <row r="19769" spans="1:4" x14ac:dyDescent="0.2">
      <c r="A19769" s="224" t="s">
        <v>32021</v>
      </c>
      <c r="B19769" s="225" t="s">
        <v>32017</v>
      </c>
      <c r="C19769" s="224" t="s">
        <v>256</v>
      </c>
      <c r="D19769" s="226">
        <v>8.49</v>
      </c>
    </row>
    <row r="19770" spans="1:4" x14ac:dyDescent="0.2">
      <c r="A19770" s="224" t="s">
        <v>32022</v>
      </c>
      <c r="B19770" s="225" t="s">
        <v>32017</v>
      </c>
      <c r="C19770" s="224" t="s">
        <v>256</v>
      </c>
      <c r="D19770" s="226">
        <v>7.65</v>
      </c>
    </row>
    <row r="19771" spans="1:4" x14ac:dyDescent="0.2">
      <c r="A19771" s="224" t="s">
        <v>32023</v>
      </c>
      <c r="B19771" s="225" t="s">
        <v>32024</v>
      </c>
      <c r="C19771" s="224" t="s">
        <v>256</v>
      </c>
      <c r="D19771" s="226">
        <v>87.06</v>
      </c>
    </row>
    <row r="19772" spans="1:4" x14ac:dyDescent="0.2">
      <c r="A19772" s="224" t="s">
        <v>32025</v>
      </c>
      <c r="B19772" s="225" t="s">
        <v>32026</v>
      </c>
      <c r="C19772" s="224" t="s">
        <v>256</v>
      </c>
      <c r="D19772" s="226">
        <v>62.76</v>
      </c>
    </row>
    <row r="19773" spans="1:4" x14ac:dyDescent="0.2">
      <c r="A19773" s="224" t="s">
        <v>32027</v>
      </c>
      <c r="B19773" s="225" t="s">
        <v>32026</v>
      </c>
      <c r="C19773" s="224" t="s">
        <v>256</v>
      </c>
      <c r="D19773" s="226">
        <v>56.9</v>
      </c>
    </row>
    <row r="19774" spans="1:4" x14ac:dyDescent="0.2">
      <c r="A19774" s="224" t="s">
        <v>32028</v>
      </c>
      <c r="B19774" s="225" t="s">
        <v>32024</v>
      </c>
      <c r="C19774" s="224" t="s">
        <v>256</v>
      </c>
      <c r="D19774" s="226">
        <v>87.06</v>
      </c>
    </row>
    <row r="19775" spans="1:4" x14ac:dyDescent="0.2">
      <c r="A19775" s="224" t="s">
        <v>32029</v>
      </c>
      <c r="B19775" s="225" t="s">
        <v>32026</v>
      </c>
      <c r="C19775" s="224" t="s">
        <v>256</v>
      </c>
      <c r="D19775" s="226">
        <v>62.76</v>
      </c>
    </row>
    <row r="19776" spans="1:4" x14ac:dyDescent="0.2">
      <c r="A19776" s="224" t="s">
        <v>32030</v>
      </c>
      <c r="B19776" s="225" t="s">
        <v>32026</v>
      </c>
      <c r="C19776" s="224" t="s">
        <v>256</v>
      </c>
      <c r="D19776" s="226">
        <v>56.9</v>
      </c>
    </row>
    <row r="19777" spans="1:4" x14ac:dyDescent="0.2">
      <c r="A19777" s="224" t="s">
        <v>32031</v>
      </c>
      <c r="B19777" s="225" t="s">
        <v>32032</v>
      </c>
      <c r="C19777" s="224" t="s">
        <v>2930</v>
      </c>
      <c r="D19777" s="226">
        <v>1.03</v>
      </c>
    </row>
    <row r="19778" spans="1:4" x14ac:dyDescent="0.2">
      <c r="A19778" s="224" t="s">
        <v>32033</v>
      </c>
      <c r="B19778" s="225" t="s">
        <v>32032</v>
      </c>
      <c r="C19778" s="224" t="s">
        <v>2930</v>
      </c>
      <c r="D19778" s="226">
        <v>1.02</v>
      </c>
    </row>
    <row r="19779" spans="1:4" x14ac:dyDescent="0.2">
      <c r="A19779" s="224" t="s">
        <v>32034</v>
      </c>
      <c r="B19779" s="225" t="s">
        <v>32035</v>
      </c>
      <c r="C19779" s="224" t="s">
        <v>2930</v>
      </c>
      <c r="D19779" s="226">
        <v>0.84</v>
      </c>
    </row>
    <row r="19780" spans="1:4" x14ac:dyDescent="0.2">
      <c r="A19780" s="224" t="s">
        <v>32036</v>
      </c>
      <c r="B19780" s="225" t="s">
        <v>32035</v>
      </c>
      <c r="C19780" s="224" t="s">
        <v>2930</v>
      </c>
      <c r="D19780" s="226">
        <v>0.83</v>
      </c>
    </row>
    <row r="19781" spans="1:4" x14ac:dyDescent="0.2">
      <c r="A19781" s="224" t="s">
        <v>32037</v>
      </c>
      <c r="B19781" s="225" t="s">
        <v>32038</v>
      </c>
      <c r="C19781" s="224" t="s">
        <v>3653</v>
      </c>
      <c r="D19781" s="226">
        <v>1.48</v>
      </c>
    </row>
    <row r="19782" spans="1:4" x14ac:dyDescent="0.2">
      <c r="A19782" s="224" t="s">
        <v>32039</v>
      </c>
      <c r="B19782" s="225" t="s">
        <v>32038</v>
      </c>
      <c r="C19782" s="224" t="s">
        <v>3653</v>
      </c>
      <c r="D19782" s="226">
        <v>1.43</v>
      </c>
    </row>
    <row r="19783" spans="1:4" x14ac:dyDescent="0.2">
      <c r="A19783" s="224" t="s">
        <v>32040</v>
      </c>
      <c r="B19783" s="225" t="s">
        <v>32041</v>
      </c>
      <c r="C19783" s="224" t="s">
        <v>2930</v>
      </c>
      <c r="D19783" s="226">
        <v>7.29</v>
      </c>
    </row>
    <row r="19784" spans="1:4" x14ac:dyDescent="0.2">
      <c r="A19784" s="224" t="s">
        <v>32042</v>
      </c>
      <c r="B19784" s="225" t="s">
        <v>32041</v>
      </c>
      <c r="C19784" s="224" t="s">
        <v>2930</v>
      </c>
      <c r="D19784" s="226">
        <v>7.03</v>
      </c>
    </row>
    <row r="19785" spans="1:4" x14ac:dyDescent="0.2">
      <c r="A19785" s="224" t="s">
        <v>32043</v>
      </c>
      <c r="B19785" s="225" t="s">
        <v>32044</v>
      </c>
      <c r="C19785" s="224" t="s">
        <v>51</v>
      </c>
      <c r="D19785" s="226">
        <v>16.27</v>
      </c>
    </row>
    <row r="19786" spans="1:4" x14ac:dyDescent="0.2">
      <c r="A19786" s="224" t="s">
        <v>32045</v>
      </c>
      <c r="B19786" s="225" t="s">
        <v>32044</v>
      </c>
      <c r="C19786" s="224" t="s">
        <v>51</v>
      </c>
      <c r="D19786" s="226">
        <v>15.93</v>
      </c>
    </row>
    <row r="19787" spans="1:4" x14ac:dyDescent="0.2">
      <c r="A19787" s="224" t="s">
        <v>32046</v>
      </c>
      <c r="B19787" s="225" t="s">
        <v>32047</v>
      </c>
      <c r="C19787" s="224" t="s">
        <v>2930</v>
      </c>
      <c r="D19787" s="226">
        <v>8.01</v>
      </c>
    </row>
    <row r="19788" spans="1:4" x14ac:dyDescent="0.2">
      <c r="A19788" s="224" t="s">
        <v>32048</v>
      </c>
      <c r="B19788" s="225" t="s">
        <v>32047</v>
      </c>
      <c r="C19788" s="224" t="s">
        <v>2930</v>
      </c>
      <c r="D19788" s="226">
        <v>7.83</v>
      </c>
    </row>
    <row r="19789" spans="1:4" x14ac:dyDescent="0.2">
      <c r="A19789" s="224" t="s">
        <v>32049</v>
      </c>
      <c r="B19789" s="225" t="s">
        <v>32050</v>
      </c>
      <c r="C19789" s="224" t="s">
        <v>2930</v>
      </c>
      <c r="D19789" s="226">
        <v>35.450000000000003</v>
      </c>
    </row>
    <row r="19790" spans="1:4" x14ac:dyDescent="0.2">
      <c r="A19790" s="224" t="s">
        <v>32051</v>
      </c>
      <c r="B19790" s="225" t="s">
        <v>32050</v>
      </c>
      <c r="C19790" s="224" t="s">
        <v>2930</v>
      </c>
      <c r="D19790" s="226">
        <v>31.51</v>
      </c>
    </row>
    <row r="19791" spans="1:4" x14ac:dyDescent="0.2">
      <c r="A19791" s="224" t="s">
        <v>32052</v>
      </c>
      <c r="B19791" s="225" t="s">
        <v>32053</v>
      </c>
      <c r="C19791" s="224" t="s">
        <v>2930</v>
      </c>
      <c r="D19791" s="226">
        <v>16.59</v>
      </c>
    </row>
    <row r="19792" spans="1:4" x14ac:dyDescent="0.2">
      <c r="A19792" s="224" t="s">
        <v>32054</v>
      </c>
      <c r="B19792" s="225" t="s">
        <v>32053</v>
      </c>
      <c r="C19792" s="224" t="s">
        <v>2930</v>
      </c>
      <c r="D19792" s="226">
        <v>15.58</v>
      </c>
    </row>
    <row r="19793" spans="1:4" x14ac:dyDescent="0.2">
      <c r="A19793" s="224" t="s">
        <v>32055</v>
      </c>
      <c r="B19793" s="225" t="s">
        <v>32056</v>
      </c>
      <c r="C19793" s="224" t="s">
        <v>2930</v>
      </c>
      <c r="D19793" s="226">
        <v>3.2</v>
      </c>
    </row>
    <row r="19794" spans="1:4" x14ac:dyDescent="0.2">
      <c r="A19794" s="224" t="s">
        <v>32057</v>
      </c>
      <c r="B19794" s="225" t="s">
        <v>32056</v>
      </c>
      <c r="C19794" s="224" t="s">
        <v>2930</v>
      </c>
      <c r="D19794" s="226">
        <v>3.1</v>
      </c>
    </row>
    <row r="19795" spans="1:4" x14ac:dyDescent="0.2">
      <c r="A19795" s="224" t="s">
        <v>32058</v>
      </c>
      <c r="B19795" s="225" t="s">
        <v>32059</v>
      </c>
      <c r="C19795" s="224" t="s">
        <v>2930</v>
      </c>
      <c r="D19795" s="226">
        <v>67.5</v>
      </c>
    </row>
    <row r="19796" spans="1:4" x14ac:dyDescent="0.2">
      <c r="A19796" s="224" t="s">
        <v>32060</v>
      </c>
      <c r="B19796" s="225" t="s">
        <v>32059</v>
      </c>
      <c r="C19796" s="224" t="s">
        <v>2930</v>
      </c>
      <c r="D19796" s="226">
        <v>60.55</v>
      </c>
    </row>
    <row r="19797" spans="1:4" x14ac:dyDescent="0.2">
      <c r="A19797" s="224" t="s">
        <v>32061</v>
      </c>
      <c r="B19797" s="225" t="s">
        <v>32062</v>
      </c>
      <c r="C19797" s="224" t="s">
        <v>3653</v>
      </c>
      <c r="D19797" s="226">
        <v>7.35</v>
      </c>
    </row>
    <row r="19798" spans="1:4" x14ac:dyDescent="0.2">
      <c r="A19798" s="224" t="s">
        <v>32063</v>
      </c>
      <c r="B19798" s="225" t="s">
        <v>32062</v>
      </c>
      <c r="C19798" s="224" t="s">
        <v>3653</v>
      </c>
      <c r="D19798" s="226">
        <v>6.75</v>
      </c>
    </row>
    <row r="19799" spans="1:4" x14ac:dyDescent="0.2">
      <c r="A19799" s="224" t="s">
        <v>32064</v>
      </c>
      <c r="B19799" s="225" t="s">
        <v>32065</v>
      </c>
      <c r="C19799" s="224" t="s">
        <v>2930</v>
      </c>
      <c r="D19799" s="226">
        <v>364.94</v>
      </c>
    </row>
    <row r="19800" spans="1:4" x14ac:dyDescent="0.2">
      <c r="A19800" s="224" t="s">
        <v>32066</v>
      </c>
      <c r="B19800" s="225" t="s">
        <v>32065</v>
      </c>
      <c r="C19800" s="224" t="s">
        <v>2930</v>
      </c>
      <c r="D19800" s="226">
        <v>341.25</v>
      </c>
    </row>
    <row r="19801" spans="1:4" x14ac:dyDescent="0.2">
      <c r="A19801" s="224" t="s">
        <v>32067</v>
      </c>
      <c r="B19801" s="225" t="s">
        <v>32068</v>
      </c>
      <c r="C19801" s="224" t="s">
        <v>2930</v>
      </c>
      <c r="D19801" s="226">
        <v>437.25</v>
      </c>
    </row>
    <row r="19802" spans="1:4" x14ac:dyDescent="0.2">
      <c r="A19802" s="224" t="s">
        <v>32069</v>
      </c>
      <c r="B19802" s="225" t="s">
        <v>32068</v>
      </c>
      <c r="C19802" s="224" t="s">
        <v>2930</v>
      </c>
      <c r="D19802" s="226">
        <v>382.69</v>
      </c>
    </row>
    <row r="19803" spans="1:4" x14ac:dyDescent="0.2">
      <c r="A19803" s="224" t="s">
        <v>32070</v>
      </c>
      <c r="B19803" s="225" t="s">
        <v>32071</v>
      </c>
      <c r="C19803" s="224" t="s">
        <v>2930</v>
      </c>
      <c r="D19803" s="226">
        <v>13.16</v>
      </c>
    </row>
    <row r="19804" spans="1:4" x14ac:dyDescent="0.2">
      <c r="A19804" s="224" t="s">
        <v>32072</v>
      </c>
      <c r="B19804" s="225" t="s">
        <v>32071</v>
      </c>
      <c r="C19804" s="224" t="s">
        <v>2930</v>
      </c>
      <c r="D19804" s="226">
        <v>12.69</v>
      </c>
    </row>
    <row r="19805" spans="1:4" x14ac:dyDescent="0.2">
      <c r="A19805" s="224" t="s">
        <v>32073</v>
      </c>
      <c r="B19805" s="225" t="s">
        <v>32074</v>
      </c>
      <c r="C19805" s="224" t="s">
        <v>2930</v>
      </c>
      <c r="D19805" s="226">
        <v>3.19</v>
      </c>
    </row>
    <row r="19806" spans="1:4" x14ac:dyDescent="0.2">
      <c r="A19806" s="224" t="s">
        <v>32075</v>
      </c>
      <c r="B19806" s="225" t="s">
        <v>32074</v>
      </c>
      <c r="C19806" s="224" t="s">
        <v>2930</v>
      </c>
      <c r="D19806" s="226">
        <v>3.12</v>
      </c>
    </row>
    <row r="19807" spans="1:4" x14ac:dyDescent="0.2">
      <c r="A19807" s="224" t="s">
        <v>32076</v>
      </c>
      <c r="B19807" s="225" t="s">
        <v>32077</v>
      </c>
      <c r="C19807" s="224" t="s">
        <v>2930</v>
      </c>
      <c r="D19807" s="226">
        <v>825.6</v>
      </c>
    </row>
    <row r="19808" spans="1:4" x14ac:dyDescent="0.2">
      <c r="A19808" s="224" t="s">
        <v>32078</v>
      </c>
      <c r="B19808" s="225" t="s">
        <v>32077</v>
      </c>
      <c r="C19808" s="224" t="s">
        <v>2930</v>
      </c>
      <c r="D19808" s="226">
        <v>823.2</v>
      </c>
    </row>
    <row r="19809" spans="1:4" x14ac:dyDescent="0.2">
      <c r="A19809" s="224" t="s">
        <v>32079</v>
      </c>
      <c r="B19809" s="225" t="s">
        <v>32080</v>
      </c>
      <c r="C19809" s="224" t="s">
        <v>2930</v>
      </c>
      <c r="D19809" s="226">
        <v>866.9</v>
      </c>
    </row>
    <row r="19810" spans="1:4" x14ac:dyDescent="0.2">
      <c r="A19810" s="224" t="s">
        <v>32081</v>
      </c>
      <c r="B19810" s="225" t="s">
        <v>32080</v>
      </c>
      <c r="C19810" s="224" t="s">
        <v>2930</v>
      </c>
      <c r="D19810" s="226">
        <v>864.5</v>
      </c>
    </row>
    <row r="19811" spans="1:4" x14ac:dyDescent="0.2">
      <c r="A19811" s="224" t="s">
        <v>32082</v>
      </c>
      <c r="B19811" s="225" t="s">
        <v>32083</v>
      </c>
      <c r="C19811" s="224" t="s">
        <v>2930</v>
      </c>
      <c r="D19811" s="226">
        <v>521.86</v>
      </c>
    </row>
    <row r="19812" spans="1:4" x14ac:dyDescent="0.2">
      <c r="A19812" s="224" t="s">
        <v>32084</v>
      </c>
      <c r="B19812" s="225" t="s">
        <v>32083</v>
      </c>
      <c r="C19812" s="224" t="s">
        <v>2930</v>
      </c>
      <c r="D19812" s="226">
        <v>520.37</v>
      </c>
    </row>
    <row r="19813" spans="1:4" x14ac:dyDescent="0.2">
      <c r="A19813" s="224" t="s">
        <v>32085</v>
      </c>
      <c r="B19813" s="225" t="s">
        <v>32086</v>
      </c>
      <c r="C19813" s="224" t="s">
        <v>2930</v>
      </c>
      <c r="D19813" s="226">
        <v>85.38</v>
      </c>
    </row>
    <row r="19814" spans="1:4" x14ac:dyDescent="0.2">
      <c r="A19814" s="224" t="s">
        <v>32087</v>
      </c>
      <c r="B19814" s="225" t="s">
        <v>32086</v>
      </c>
      <c r="C19814" s="224" t="s">
        <v>2930</v>
      </c>
      <c r="D19814" s="226">
        <v>84.36</v>
      </c>
    </row>
    <row r="19815" spans="1:4" x14ac:dyDescent="0.2">
      <c r="A19815" s="224" t="s">
        <v>32088</v>
      </c>
      <c r="B19815" s="225" t="s">
        <v>32089</v>
      </c>
      <c r="C19815" s="224" t="s">
        <v>2930</v>
      </c>
      <c r="D19815" s="226">
        <v>176.73</v>
      </c>
    </row>
    <row r="19816" spans="1:4" x14ac:dyDescent="0.2">
      <c r="A19816" s="224" t="s">
        <v>32090</v>
      </c>
      <c r="B19816" s="225" t="s">
        <v>32089</v>
      </c>
      <c r="C19816" s="224" t="s">
        <v>2930</v>
      </c>
      <c r="D19816" s="226">
        <v>167.79</v>
      </c>
    </row>
    <row r="19817" spans="1:4" x14ac:dyDescent="0.2">
      <c r="A19817" s="224" t="s">
        <v>32091</v>
      </c>
      <c r="B19817" s="225" t="s">
        <v>32092</v>
      </c>
      <c r="C19817" s="224" t="s">
        <v>3653</v>
      </c>
      <c r="D19817" s="226">
        <v>164.42</v>
      </c>
    </row>
    <row r="19818" spans="1:4" x14ac:dyDescent="0.2">
      <c r="A19818" s="224" t="s">
        <v>32093</v>
      </c>
      <c r="B19818" s="225" t="s">
        <v>32092</v>
      </c>
      <c r="C19818" s="224" t="s">
        <v>3653</v>
      </c>
      <c r="D19818" s="226">
        <v>153.49</v>
      </c>
    </row>
    <row r="19819" spans="1:4" x14ac:dyDescent="0.2">
      <c r="A19819" s="224" t="s">
        <v>32094</v>
      </c>
      <c r="B19819" s="225" t="s">
        <v>32095</v>
      </c>
      <c r="C19819" s="224" t="s">
        <v>3653</v>
      </c>
      <c r="D19819" s="226">
        <v>0.89</v>
      </c>
    </row>
    <row r="19820" spans="1:4" x14ac:dyDescent="0.2">
      <c r="A19820" s="224" t="s">
        <v>32096</v>
      </c>
      <c r="B19820" s="225" t="s">
        <v>32095</v>
      </c>
      <c r="C19820" s="224" t="s">
        <v>3653</v>
      </c>
      <c r="D19820" s="226">
        <v>0.87</v>
      </c>
    </row>
    <row r="19821" spans="1:4" x14ac:dyDescent="0.2">
      <c r="A19821" s="224" t="s">
        <v>32097</v>
      </c>
      <c r="B19821" s="225" t="s">
        <v>32098</v>
      </c>
      <c r="C19821" s="224" t="s">
        <v>2930</v>
      </c>
      <c r="D19821" s="226">
        <v>2.9</v>
      </c>
    </row>
    <row r="19822" spans="1:4" x14ac:dyDescent="0.2">
      <c r="A19822" s="224" t="s">
        <v>32099</v>
      </c>
      <c r="B19822" s="225" t="s">
        <v>32098</v>
      </c>
      <c r="C19822" s="224" t="s">
        <v>2930</v>
      </c>
      <c r="D19822" s="226">
        <v>2.83</v>
      </c>
    </row>
    <row r="19823" spans="1:4" x14ac:dyDescent="0.2">
      <c r="A19823" s="224" t="s">
        <v>32100</v>
      </c>
      <c r="B19823" s="225" t="s">
        <v>32101</v>
      </c>
      <c r="C19823" s="224" t="s">
        <v>2930</v>
      </c>
      <c r="D19823" s="226">
        <v>1.86</v>
      </c>
    </row>
    <row r="19824" spans="1:4" x14ac:dyDescent="0.2">
      <c r="A19824" s="224" t="s">
        <v>32102</v>
      </c>
      <c r="B19824" s="225" t="s">
        <v>32101</v>
      </c>
      <c r="C19824" s="224" t="s">
        <v>2930</v>
      </c>
      <c r="D19824" s="226">
        <v>1.81</v>
      </c>
    </row>
    <row r="19825" spans="1:4" x14ac:dyDescent="0.2">
      <c r="A19825" s="224" t="s">
        <v>32103</v>
      </c>
      <c r="B19825" s="225" t="s">
        <v>32104</v>
      </c>
      <c r="C19825" s="224" t="s">
        <v>3653</v>
      </c>
      <c r="D19825" s="226">
        <v>0.42</v>
      </c>
    </row>
    <row r="19826" spans="1:4" x14ac:dyDescent="0.2">
      <c r="A19826" s="224" t="s">
        <v>32105</v>
      </c>
      <c r="B19826" s="225" t="s">
        <v>32104</v>
      </c>
      <c r="C19826" s="224" t="s">
        <v>3653</v>
      </c>
      <c r="D19826" s="226">
        <v>0.42</v>
      </c>
    </row>
    <row r="19827" spans="1:4" x14ac:dyDescent="0.2">
      <c r="A19827" s="224" t="s">
        <v>32106</v>
      </c>
      <c r="B19827" s="225" t="s">
        <v>32107</v>
      </c>
      <c r="C19827" s="224" t="s">
        <v>3653</v>
      </c>
      <c r="D19827" s="226">
        <v>0.32</v>
      </c>
    </row>
    <row r="19828" spans="1:4" x14ac:dyDescent="0.2">
      <c r="A19828" s="224" t="s">
        <v>32108</v>
      </c>
      <c r="B19828" s="225" t="s">
        <v>32107</v>
      </c>
      <c r="C19828" s="224" t="s">
        <v>3653</v>
      </c>
      <c r="D19828" s="226">
        <v>0.32</v>
      </c>
    </row>
    <row r="19829" spans="1:4" x14ac:dyDescent="0.2">
      <c r="A19829" s="224" t="s">
        <v>32109</v>
      </c>
      <c r="B19829" s="225" t="s">
        <v>32110</v>
      </c>
      <c r="C19829" s="224" t="s">
        <v>3653</v>
      </c>
      <c r="D19829" s="226">
        <v>0.4</v>
      </c>
    </row>
    <row r="19830" spans="1:4" x14ac:dyDescent="0.2">
      <c r="A19830" s="224" t="s">
        <v>32111</v>
      </c>
      <c r="B19830" s="225" t="s">
        <v>32110</v>
      </c>
      <c r="C19830" s="224" t="s">
        <v>3653</v>
      </c>
      <c r="D19830" s="226">
        <v>0.39</v>
      </c>
    </row>
    <row r="19831" spans="1:4" x14ac:dyDescent="0.2">
      <c r="A19831" s="224" t="s">
        <v>32112</v>
      </c>
      <c r="B19831" s="225" t="s">
        <v>32113</v>
      </c>
      <c r="C19831" s="224" t="s">
        <v>3171</v>
      </c>
      <c r="D19831" s="226">
        <v>6.43</v>
      </c>
    </row>
    <row r="19832" spans="1:4" x14ac:dyDescent="0.2">
      <c r="A19832" s="224" t="s">
        <v>32114</v>
      </c>
      <c r="B19832" s="225" t="s">
        <v>32113</v>
      </c>
      <c r="C19832" s="224" t="s">
        <v>3171</v>
      </c>
      <c r="D19832" s="226">
        <v>6.16</v>
      </c>
    </row>
    <row r="19833" spans="1:4" x14ac:dyDescent="0.2">
      <c r="A19833" s="224" t="s">
        <v>32115</v>
      </c>
      <c r="B19833" s="225" t="s">
        <v>32116</v>
      </c>
      <c r="C19833" s="224" t="s">
        <v>2930</v>
      </c>
      <c r="D19833" s="226">
        <v>50.97</v>
      </c>
    </row>
    <row r="19834" spans="1:4" x14ac:dyDescent="0.2">
      <c r="A19834" s="224" t="s">
        <v>32117</v>
      </c>
      <c r="B19834" s="225" t="s">
        <v>32116</v>
      </c>
      <c r="C19834" s="224" t="s">
        <v>2930</v>
      </c>
      <c r="D19834" s="226">
        <v>50.04</v>
      </c>
    </row>
    <row r="19835" spans="1:4" x14ac:dyDescent="0.2">
      <c r="A19835" s="224" t="s">
        <v>32118</v>
      </c>
      <c r="B19835" s="225" t="s">
        <v>32119</v>
      </c>
      <c r="C19835" s="224" t="s">
        <v>2930</v>
      </c>
      <c r="D19835" s="226">
        <v>4.34</v>
      </c>
    </row>
    <row r="19836" spans="1:4" x14ac:dyDescent="0.2">
      <c r="A19836" s="224" t="s">
        <v>32120</v>
      </c>
      <c r="B19836" s="225" t="s">
        <v>32119</v>
      </c>
      <c r="C19836" s="224" t="s">
        <v>2930</v>
      </c>
      <c r="D19836" s="226">
        <v>4.26</v>
      </c>
    </row>
    <row r="19837" spans="1:4" x14ac:dyDescent="0.2">
      <c r="A19837" s="224" t="s">
        <v>32121</v>
      </c>
      <c r="B19837" s="225" t="s">
        <v>32122</v>
      </c>
      <c r="C19837" s="224" t="s">
        <v>2930</v>
      </c>
      <c r="D19837" s="226">
        <v>7.21</v>
      </c>
    </row>
    <row r="19838" spans="1:4" x14ac:dyDescent="0.2">
      <c r="A19838" s="224" t="s">
        <v>32123</v>
      </c>
      <c r="B19838" s="225" t="s">
        <v>32122</v>
      </c>
      <c r="C19838" s="224" t="s">
        <v>2930</v>
      </c>
      <c r="D19838" s="226">
        <v>7.08</v>
      </c>
    </row>
    <row r="19839" spans="1:4" x14ac:dyDescent="0.2">
      <c r="A19839" s="224" t="s">
        <v>32124</v>
      </c>
      <c r="B19839" s="225" t="s">
        <v>32125</v>
      </c>
      <c r="C19839" s="224" t="s">
        <v>3678</v>
      </c>
      <c r="D19839" s="226">
        <v>20.88</v>
      </c>
    </row>
    <row r="19840" spans="1:4" x14ac:dyDescent="0.2">
      <c r="A19840" s="224" t="s">
        <v>32126</v>
      </c>
      <c r="B19840" s="225" t="s">
        <v>32125</v>
      </c>
      <c r="C19840" s="224" t="s">
        <v>3678</v>
      </c>
      <c r="D19840" s="226">
        <v>20.23</v>
      </c>
    </row>
    <row r="19841" spans="1:4" x14ac:dyDescent="0.2">
      <c r="A19841" s="224" t="s">
        <v>32127</v>
      </c>
      <c r="B19841" s="225" t="s">
        <v>32128</v>
      </c>
      <c r="C19841" s="224" t="s">
        <v>3653</v>
      </c>
      <c r="D19841" s="226">
        <v>0.3</v>
      </c>
    </row>
    <row r="19842" spans="1:4" x14ac:dyDescent="0.2">
      <c r="A19842" s="224" t="s">
        <v>32129</v>
      </c>
      <c r="B19842" s="225" t="s">
        <v>32128</v>
      </c>
      <c r="C19842" s="224" t="s">
        <v>3653</v>
      </c>
      <c r="D19842" s="226">
        <v>0.26</v>
      </c>
    </row>
    <row r="19843" spans="1:4" x14ac:dyDescent="0.2">
      <c r="A19843" s="224" t="s">
        <v>32130</v>
      </c>
      <c r="B19843" s="225" t="s">
        <v>32131</v>
      </c>
      <c r="C19843" s="224" t="s">
        <v>3741</v>
      </c>
      <c r="D19843" s="226">
        <v>179.16</v>
      </c>
    </row>
    <row r="19844" spans="1:4" x14ac:dyDescent="0.2">
      <c r="A19844" s="224" t="s">
        <v>32132</v>
      </c>
      <c r="B19844" s="225" t="s">
        <v>32131</v>
      </c>
      <c r="C19844" s="224" t="s">
        <v>3741</v>
      </c>
      <c r="D19844" s="226">
        <v>173.17</v>
      </c>
    </row>
    <row r="19845" spans="1:4" x14ac:dyDescent="0.2">
      <c r="A19845" s="224" t="s">
        <v>32133</v>
      </c>
      <c r="B19845" s="225" t="s">
        <v>32134</v>
      </c>
      <c r="C19845" s="224" t="s">
        <v>3653</v>
      </c>
      <c r="D19845" s="226">
        <v>2.2999999999999998</v>
      </c>
    </row>
    <row r="19846" spans="1:4" x14ac:dyDescent="0.2">
      <c r="A19846" s="224" t="s">
        <v>32135</v>
      </c>
      <c r="B19846" s="225" t="s">
        <v>32134</v>
      </c>
      <c r="C19846" s="224" t="s">
        <v>3653</v>
      </c>
      <c r="D19846" s="226">
        <v>2.19</v>
      </c>
    </row>
    <row r="19847" spans="1:4" x14ac:dyDescent="0.2">
      <c r="A19847" s="224" t="s">
        <v>32136</v>
      </c>
      <c r="B19847" s="225" t="s">
        <v>32137</v>
      </c>
      <c r="C19847" s="224" t="s">
        <v>3653</v>
      </c>
      <c r="D19847" s="226">
        <v>1.01</v>
      </c>
    </row>
    <row r="19848" spans="1:4" x14ac:dyDescent="0.2">
      <c r="A19848" s="224" t="s">
        <v>32138</v>
      </c>
      <c r="B19848" s="225" t="s">
        <v>32137</v>
      </c>
      <c r="C19848" s="224" t="s">
        <v>3653</v>
      </c>
      <c r="D19848" s="226">
        <v>0.99</v>
      </c>
    </row>
    <row r="19849" spans="1:4" x14ac:dyDescent="0.2">
      <c r="A19849" s="224" t="s">
        <v>32139</v>
      </c>
      <c r="B19849" s="225" t="s">
        <v>32140</v>
      </c>
      <c r="C19849" s="224" t="s">
        <v>3653</v>
      </c>
      <c r="D19849" s="226">
        <v>3.26</v>
      </c>
    </row>
    <row r="19850" spans="1:4" x14ac:dyDescent="0.2">
      <c r="A19850" s="224" t="s">
        <v>32141</v>
      </c>
      <c r="B19850" s="225" t="s">
        <v>32140</v>
      </c>
      <c r="C19850" s="224" t="s">
        <v>3653</v>
      </c>
      <c r="D19850" s="226">
        <v>3</v>
      </c>
    </row>
    <row r="19851" spans="1:4" x14ac:dyDescent="0.2">
      <c r="A19851" s="224" t="s">
        <v>32142</v>
      </c>
      <c r="B19851" s="225" t="s">
        <v>32143</v>
      </c>
      <c r="C19851" s="224" t="s">
        <v>3653</v>
      </c>
      <c r="D19851" s="226">
        <v>0.52</v>
      </c>
    </row>
    <row r="19852" spans="1:4" x14ac:dyDescent="0.2">
      <c r="A19852" s="224" t="s">
        <v>32144</v>
      </c>
      <c r="B19852" s="225" t="s">
        <v>32143</v>
      </c>
      <c r="C19852" s="224" t="s">
        <v>3653</v>
      </c>
      <c r="D19852" s="226">
        <v>0.5</v>
      </c>
    </row>
    <row r="19853" spans="1:4" x14ac:dyDescent="0.2">
      <c r="A19853" s="224" t="s">
        <v>32145</v>
      </c>
      <c r="B19853" s="225" t="s">
        <v>32146</v>
      </c>
      <c r="C19853" s="224" t="s">
        <v>3653</v>
      </c>
      <c r="D19853" s="226">
        <v>0.62</v>
      </c>
    </row>
    <row r="19854" spans="1:4" x14ac:dyDescent="0.2">
      <c r="A19854" s="224" t="s">
        <v>32147</v>
      </c>
      <c r="B19854" s="225" t="s">
        <v>32146</v>
      </c>
      <c r="C19854" s="224" t="s">
        <v>3653</v>
      </c>
      <c r="D19854" s="226">
        <v>0.6</v>
      </c>
    </row>
    <row r="19855" spans="1:4" x14ac:dyDescent="0.2">
      <c r="A19855" s="224" t="s">
        <v>32148</v>
      </c>
      <c r="B19855" s="225" t="s">
        <v>32149</v>
      </c>
      <c r="C19855" s="224" t="s">
        <v>2930</v>
      </c>
      <c r="D19855" s="226">
        <v>15.09</v>
      </c>
    </row>
    <row r="19856" spans="1:4" x14ac:dyDescent="0.2">
      <c r="A19856" s="224" t="s">
        <v>32150</v>
      </c>
      <c r="B19856" s="225" t="s">
        <v>32149</v>
      </c>
      <c r="C19856" s="224" t="s">
        <v>2930</v>
      </c>
      <c r="D19856" s="226">
        <v>14.37</v>
      </c>
    </row>
    <row r="19857" spans="1:4" x14ac:dyDescent="0.2">
      <c r="A19857" s="224" t="s">
        <v>32151</v>
      </c>
      <c r="B19857" s="225" t="s">
        <v>32152</v>
      </c>
      <c r="C19857" s="224" t="s">
        <v>2930</v>
      </c>
      <c r="D19857" s="226">
        <v>16.77</v>
      </c>
    </row>
    <row r="19858" spans="1:4" x14ac:dyDescent="0.2">
      <c r="A19858" s="224" t="s">
        <v>32153</v>
      </c>
      <c r="B19858" s="225" t="s">
        <v>32152</v>
      </c>
      <c r="C19858" s="224" t="s">
        <v>2930</v>
      </c>
      <c r="D19858" s="226">
        <v>15.97</v>
      </c>
    </row>
    <row r="19859" spans="1:4" x14ac:dyDescent="0.2">
      <c r="A19859" s="224" t="s">
        <v>32154</v>
      </c>
      <c r="B19859" s="225" t="s">
        <v>32155</v>
      </c>
      <c r="C19859" s="224" t="s">
        <v>2930</v>
      </c>
      <c r="D19859" s="226">
        <v>18.420000000000002</v>
      </c>
    </row>
    <row r="19860" spans="1:4" x14ac:dyDescent="0.2">
      <c r="A19860" s="224" t="s">
        <v>32156</v>
      </c>
      <c r="B19860" s="225" t="s">
        <v>32155</v>
      </c>
      <c r="C19860" s="224" t="s">
        <v>2930</v>
      </c>
      <c r="D19860" s="226">
        <v>17.53</v>
      </c>
    </row>
    <row r="19861" spans="1:4" x14ac:dyDescent="0.2">
      <c r="A19861" s="224" t="s">
        <v>32157</v>
      </c>
      <c r="B19861" s="225" t="s">
        <v>32158</v>
      </c>
      <c r="C19861" s="224" t="s">
        <v>2930</v>
      </c>
      <c r="D19861" s="226">
        <v>18.28</v>
      </c>
    </row>
    <row r="19862" spans="1:4" x14ac:dyDescent="0.2">
      <c r="A19862" s="224" t="s">
        <v>32159</v>
      </c>
      <c r="B19862" s="225" t="s">
        <v>32158</v>
      </c>
      <c r="C19862" s="224" t="s">
        <v>2930</v>
      </c>
      <c r="D19862" s="226">
        <v>17.399999999999999</v>
      </c>
    </row>
    <row r="19863" spans="1:4" x14ac:dyDescent="0.2">
      <c r="A19863" s="224" t="s">
        <v>32160</v>
      </c>
      <c r="B19863" s="225" t="s">
        <v>32161</v>
      </c>
      <c r="C19863" s="224" t="s">
        <v>2930</v>
      </c>
      <c r="D19863" s="226">
        <v>20.3</v>
      </c>
    </row>
    <row r="19864" spans="1:4" x14ac:dyDescent="0.2">
      <c r="A19864" s="224" t="s">
        <v>32162</v>
      </c>
      <c r="B19864" s="225" t="s">
        <v>32161</v>
      </c>
      <c r="C19864" s="224" t="s">
        <v>2930</v>
      </c>
      <c r="D19864" s="226">
        <v>19.32</v>
      </c>
    </row>
    <row r="19865" spans="1:4" x14ac:dyDescent="0.2">
      <c r="A19865" s="224" t="s">
        <v>32163</v>
      </c>
      <c r="B19865" s="225" t="s">
        <v>32164</v>
      </c>
      <c r="C19865" s="224" t="s">
        <v>2930</v>
      </c>
      <c r="D19865" s="226">
        <v>22.29</v>
      </c>
    </row>
    <row r="19866" spans="1:4" x14ac:dyDescent="0.2">
      <c r="A19866" s="224" t="s">
        <v>32165</v>
      </c>
      <c r="B19866" s="225" t="s">
        <v>32164</v>
      </c>
      <c r="C19866" s="224" t="s">
        <v>2930</v>
      </c>
      <c r="D19866" s="226">
        <v>21.21</v>
      </c>
    </row>
    <row r="19867" spans="1:4" x14ac:dyDescent="0.2">
      <c r="A19867" s="224" t="s">
        <v>32166</v>
      </c>
      <c r="B19867" s="225" t="s">
        <v>32167</v>
      </c>
      <c r="C19867" s="224" t="s">
        <v>2930</v>
      </c>
      <c r="D19867" s="226">
        <v>17.55</v>
      </c>
    </row>
    <row r="19868" spans="1:4" x14ac:dyDescent="0.2">
      <c r="A19868" s="224" t="s">
        <v>32168</v>
      </c>
      <c r="B19868" s="225" t="s">
        <v>32167</v>
      </c>
      <c r="C19868" s="224" t="s">
        <v>2930</v>
      </c>
      <c r="D19868" s="226">
        <v>17.03</v>
      </c>
    </row>
    <row r="19869" spans="1:4" x14ac:dyDescent="0.2">
      <c r="A19869" s="224" t="s">
        <v>32169</v>
      </c>
      <c r="B19869" s="225" t="s">
        <v>32170</v>
      </c>
      <c r="C19869" s="224" t="s">
        <v>2930</v>
      </c>
      <c r="D19869" s="226">
        <v>20.71</v>
      </c>
    </row>
    <row r="19870" spans="1:4" x14ac:dyDescent="0.2">
      <c r="A19870" s="224" t="s">
        <v>32171</v>
      </c>
      <c r="B19870" s="225" t="s">
        <v>32170</v>
      </c>
      <c r="C19870" s="224" t="s">
        <v>2930</v>
      </c>
      <c r="D19870" s="226">
        <v>20.059999999999999</v>
      </c>
    </row>
    <row r="19871" spans="1:4" x14ac:dyDescent="0.2">
      <c r="A19871" s="224" t="s">
        <v>32172</v>
      </c>
      <c r="B19871" s="225" t="s">
        <v>32173</v>
      </c>
      <c r="C19871" s="224" t="s">
        <v>2930</v>
      </c>
      <c r="D19871" s="226">
        <v>39.58</v>
      </c>
    </row>
    <row r="19872" spans="1:4" x14ac:dyDescent="0.2">
      <c r="A19872" s="224" t="s">
        <v>32174</v>
      </c>
      <c r="B19872" s="225" t="s">
        <v>32173</v>
      </c>
      <c r="C19872" s="224" t="s">
        <v>2930</v>
      </c>
      <c r="D19872" s="226">
        <v>38.270000000000003</v>
      </c>
    </row>
    <row r="19873" spans="1:4" x14ac:dyDescent="0.2">
      <c r="A19873" s="224" t="s">
        <v>32175</v>
      </c>
      <c r="B19873" s="225" t="s">
        <v>32176</v>
      </c>
      <c r="C19873" s="224" t="s">
        <v>2930</v>
      </c>
      <c r="D19873" s="226">
        <v>31.33</v>
      </c>
    </row>
    <row r="19874" spans="1:4" x14ac:dyDescent="0.2">
      <c r="A19874" s="224" t="s">
        <v>32177</v>
      </c>
      <c r="B19874" s="225" t="s">
        <v>32176</v>
      </c>
      <c r="C19874" s="224" t="s">
        <v>2930</v>
      </c>
      <c r="D19874" s="226">
        <v>30.22</v>
      </c>
    </row>
    <row r="19875" spans="1:4" x14ac:dyDescent="0.2">
      <c r="A19875" s="224" t="s">
        <v>32178</v>
      </c>
      <c r="B19875" s="225" t="s">
        <v>32179</v>
      </c>
      <c r="C19875" s="224" t="s">
        <v>2930</v>
      </c>
      <c r="D19875" s="226">
        <v>11.68</v>
      </c>
    </row>
    <row r="19876" spans="1:4" x14ac:dyDescent="0.2">
      <c r="A19876" s="224" t="s">
        <v>32180</v>
      </c>
      <c r="B19876" s="225" t="s">
        <v>32179</v>
      </c>
      <c r="C19876" s="224" t="s">
        <v>2930</v>
      </c>
      <c r="D19876" s="226">
        <v>11.13</v>
      </c>
    </row>
    <row r="19877" spans="1:4" x14ac:dyDescent="0.2">
      <c r="A19877" s="224" t="s">
        <v>32181</v>
      </c>
      <c r="B19877" s="225" t="s">
        <v>32182</v>
      </c>
      <c r="C19877" s="224" t="s">
        <v>2930</v>
      </c>
      <c r="D19877" s="226">
        <v>21.51</v>
      </c>
    </row>
    <row r="19878" spans="1:4" x14ac:dyDescent="0.2">
      <c r="A19878" s="224" t="s">
        <v>32183</v>
      </c>
      <c r="B19878" s="225" t="s">
        <v>32182</v>
      </c>
      <c r="C19878" s="224" t="s">
        <v>2930</v>
      </c>
      <c r="D19878" s="226">
        <v>20.84</v>
      </c>
    </row>
    <row r="19879" spans="1:4" x14ac:dyDescent="0.2">
      <c r="A19879" s="224" t="s">
        <v>32184</v>
      </c>
      <c r="B19879" s="225" t="s">
        <v>32185</v>
      </c>
      <c r="C19879" s="224" t="s">
        <v>2930</v>
      </c>
      <c r="D19879" s="226">
        <v>12.57</v>
      </c>
    </row>
    <row r="19880" spans="1:4" x14ac:dyDescent="0.2">
      <c r="A19880" s="224" t="s">
        <v>32186</v>
      </c>
      <c r="B19880" s="225" t="s">
        <v>32185</v>
      </c>
      <c r="C19880" s="224" t="s">
        <v>2930</v>
      </c>
      <c r="D19880" s="226">
        <v>12.03</v>
      </c>
    </row>
    <row r="19881" spans="1:4" x14ac:dyDescent="0.2">
      <c r="A19881" s="224" t="s">
        <v>32187</v>
      </c>
      <c r="B19881" s="225" t="s">
        <v>32188</v>
      </c>
      <c r="C19881" s="224" t="s">
        <v>2930</v>
      </c>
      <c r="D19881" s="226">
        <v>248.48</v>
      </c>
    </row>
    <row r="19882" spans="1:4" x14ac:dyDescent="0.2">
      <c r="A19882" s="224" t="s">
        <v>32189</v>
      </c>
      <c r="B19882" s="225" t="s">
        <v>32188</v>
      </c>
      <c r="C19882" s="224" t="s">
        <v>2930</v>
      </c>
      <c r="D19882" s="226">
        <v>239.09</v>
      </c>
    </row>
    <row r="19883" spans="1:4" x14ac:dyDescent="0.2">
      <c r="A19883" s="224" t="s">
        <v>32190</v>
      </c>
      <c r="B19883" s="225" t="s">
        <v>32191</v>
      </c>
      <c r="C19883" s="224" t="s">
        <v>2930</v>
      </c>
      <c r="D19883" s="226">
        <v>26.12</v>
      </c>
    </row>
    <row r="19884" spans="1:4" x14ac:dyDescent="0.2">
      <c r="A19884" s="224" t="s">
        <v>32192</v>
      </c>
      <c r="B19884" s="225" t="s">
        <v>32191</v>
      </c>
      <c r="C19884" s="224" t="s">
        <v>2930</v>
      </c>
      <c r="D19884" s="226">
        <v>25.29</v>
      </c>
    </row>
    <row r="19885" spans="1:4" x14ac:dyDescent="0.2">
      <c r="A19885" s="224" t="s">
        <v>32193</v>
      </c>
      <c r="B19885" s="225" t="s">
        <v>32194</v>
      </c>
      <c r="C19885" s="224" t="s">
        <v>2930</v>
      </c>
      <c r="D19885" s="226">
        <v>16.09</v>
      </c>
    </row>
    <row r="19886" spans="1:4" x14ac:dyDescent="0.2">
      <c r="A19886" s="224" t="s">
        <v>32195</v>
      </c>
      <c r="B19886" s="225" t="s">
        <v>32194</v>
      </c>
      <c r="C19886" s="224" t="s">
        <v>2930</v>
      </c>
      <c r="D19886" s="226">
        <v>15.4</v>
      </c>
    </row>
    <row r="19887" spans="1:4" x14ac:dyDescent="0.2">
      <c r="A19887" s="224" t="s">
        <v>32196</v>
      </c>
      <c r="B19887" s="225" t="s">
        <v>32197</v>
      </c>
      <c r="C19887" s="224" t="s">
        <v>2930</v>
      </c>
      <c r="D19887" s="226">
        <v>17.36</v>
      </c>
    </row>
    <row r="19888" spans="1:4" x14ac:dyDescent="0.2">
      <c r="A19888" s="224" t="s">
        <v>32198</v>
      </c>
      <c r="B19888" s="225" t="s">
        <v>32197</v>
      </c>
      <c r="C19888" s="224" t="s">
        <v>2930</v>
      </c>
      <c r="D19888" s="226">
        <v>16.66</v>
      </c>
    </row>
    <row r="19889" spans="1:4" x14ac:dyDescent="0.2">
      <c r="A19889" s="224" t="s">
        <v>32199</v>
      </c>
      <c r="B19889" s="225" t="s">
        <v>32200</v>
      </c>
      <c r="C19889" s="224" t="s">
        <v>2930</v>
      </c>
      <c r="D19889" s="226">
        <v>15.4</v>
      </c>
    </row>
    <row r="19890" spans="1:4" x14ac:dyDescent="0.2">
      <c r="A19890" s="224" t="s">
        <v>32201</v>
      </c>
      <c r="B19890" s="225" t="s">
        <v>32200</v>
      </c>
      <c r="C19890" s="224" t="s">
        <v>2930</v>
      </c>
      <c r="D19890" s="226">
        <v>14.69</v>
      </c>
    </row>
    <row r="19891" spans="1:4" x14ac:dyDescent="0.2">
      <c r="A19891" s="224" t="s">
        <v>32202</v>
      </c>
      <c r="B19891" s="225" t="s">
        <v>32203</v>
      </c>
      <c r="C19891" s="224" t="s">
        <v>2930</v>
      </c>
      <c r="D19891" s="226">
        <v>10.98</v>
      </c>
    </row>
    <row r="19892" spans="1:4" x14ac:dyDescent="0.2">
      <c r="A19892" s="224" t="s">
        <v>32204</v>
      </c>
      <c r="B19892" s="225" t="s">
        <v>32203</v>
      </c>
      <c r="C19892" s="224" t="s">
        <v>2930</v>
      </c>
      <c r="D19892" s="226">
        <v>10.5</v>
      </c>
    </row>
    <row r="19893" spans="1:4" x14ac:dyDescent="0.2">
      <c r="A19893" s="224" t="s">
        <v>32205</v>
      </c>
      <c r="B19893" s="225" t="s">
        <v>32206</v>
      </c>
      <c r="C19893" s="224" t="s">
        <v>2930</v>
      </c>
      <c r="D19893" s="226">
        <v>11.05</v>
      </c>
    </row>
    <row r="19894" spans="1:4" x14ac:dyDescent="0.2">
      <c r="A19894" s="224" t="s">
        <v>32207</v>
      </c>
      <c r="B19894" s="225" t="s">
        <v>32206</v>
      </c>
      <c r="C19894" s="224" t="s">
        <v>2930</v>
      </c>
      <c r="D19894" s="226">
        <v>10.61</v>
      </c>
    </row>
    <row r="19895" spans="1:4" x14ac:dyDescent="0.2">
      <c r="A19895" s="224" t="s">
        <v>32208</v>
      </c>
      <c r="B19895" s="225" t="s">
        <v>32209</v>
      </c>
      <c r="C19895" s="224" t="s">
        <v>2930</v>
      </c>
      <c r="D19895" s="226">
        <v>17.36</v>
      </c>
    </row>
    <row r="19896" spans="1:4" x14ac:dyDescent="0.2">
      <c r="A19896" s="224" t="s">
        <v>32210</v>
      </c>
      <c r="B19896" s="225" t="s">
        <v>32209</v>
      </c>
      <c r="C19896" s="224" t="s">
        <v>2930</v>
      </c>
      <c r="D19896" s="226">
        <v>16.66</v>
      </c>
    </row>
    <row r="19897" spans="1:4" x14ac:dyDescent="0.2">
      <c r="A19897" s="224" t="s">
        <v>32211</v>
      </c>
      <c r="B19897" s="225" t="s">
        <v>32212</v>
      </c>
      <c r="C19897" s="224" t="s">
        <v>2930</v>
      </c>
      <c r="D19897" s="226">
        <v>15.4</v>
      </c>
    </row>
    <row r="19898" spans="1:4" x14ac:dyDescent="0.2">
      <c r="A19898" s="224" t="s">
        <v>32213</v>
      </c>
      <c r="B19898" s="225" t="s">
        <v>32212</v>
      </c>
      <c r="C19898" s="224" t="s">
        <v>2930</v>
      </c>
      <c r="D19898" s="226">
        <v>14.69</v>
      </c>
    </row>
    <row r="19899" spans="1:4" x14ac:dyDescent="0.2">
      <c r="A19899" s="224" t="s">
        <v>32214</v>
      </c>
      <c r="B19899" s="225" t="s">
        <v>32215</v>
      </c>
      <c r="C19899" s="224" t="s">
        <v>2930</v>
      </c>
      <c r="D19899" s="226">
        <v>26.24</v>
      </c>
    </row>
    <row r="19900" spans="1:4" x14ac:dyDescent="0.2">
      <c r="A19900" s="224" t="s">
        <v>32216</v>
      </c>
      <c r="B19900" s="225" t="s">
        <v>32215</v>
      </c>
      <c r="C19900" s="224" t="s">
        <v>2930</v>
      </c>
      <c r="D19900" s="226">
        <v>25.37</v>
      </c>
    </row>
    <row r="19901" spans="1:4" x14ac:dyDescent="0.2">
      <c r="A19901" s="224" t="s">
        <v>32217</v>
      </c>
      <c r="B19901" s="225" t="s">
        <v>32218</v>
      </c>
      <c r="C19901" s="224" t="s">
        <v>3653</v>
      </c>
      <c r="D19901" s="226">
        <v>0.6</v>
      </c>
    </row>
    <row r="19902" spans="1:4" x14ac:dyDescent="0.2">
      <c r="A19902" s="224" t="s">
        <v>32219</v>
      </c>
      <c r="B19902" s="225" t="s">
        <v>32218</v>
      </c>
      <c r="C19902" s="224" t="s">
        <v>3653</v>
      </c>
      <c r="D19902" s="226">
        <v>0.57999999999999996</v>
      </c>
    </row>
    <row r="19903" spans="1:4" x14ac:dyDescent="0.2">
      <c r="A19903" s="224" t="s">
        <v>32220</v>
      </c>
      <c r="B19903" s="225" t="s">
        <v>32221</v>
      </c>
      <c r="C19903" s="224" t="s">
        <v>3653</v>
      </c>
      <c r="D19903" s="226">
        <v>0.39</v>
      </c>
    </row>
    <row r="19904" spans="1:4" x14ac:dyDescent="0.2">
      <c r="A19904" s="224" t="s">
        <v>32222</v>
      </c>
      <c r="B19904" s="225" t="s">
        <v>32221</v>
      </c>
      <c r="C19904" s="224" t="s">
        <v>3653</v>
      </c>
      <c r="D19904" s="226">
        <v>0.38</v>
      </c>
    </row>
    <row r="19905" spans="1:4" x14ac:dyDescent="0.2">
      <c r="A19905" s="224" t="s">
        <v>32223</v>
      </c>
      <c r="B19905" s="225" t="s">
        <v>32224</v>
      </c>
      <c r="C19905" s="224" t="s">
        <v>2930</v>
      </c>
      <c r="D19905" s="226">
        <v>59.98</v>
      </c>
    </row>
    <row r="19906" spans="1:4" x14ac:dyDescent="0.2">
      <c r="A19906" s="224" t="s">
        <v>32225</v>
      </c>
      <c r="B19906" s="225" t="s">
        <v>32224</v>
      </c>
      <c r="C19906" s="224" t="s">
        <v>2930</v>
      </c>
      <c r="D19906" s="226">
        <v>57.45</v>
      </c>
    </row>
    <row r="19907" spans="1:4" x14ac:dyDescent="0.2">
      <c r="A19907" s="224" t="s">
        <v>32226</v>
      </c>
      <c r="B19907" s="225" t="s">
        <v>32227</v>
      </c>
      <c r="C19907" s="224" t="s">
        <v>2930</v>
      </c>
      <c r="D19907" s="226">
        <v>105.98</v>
      </c>
    </row>
    <row r="19908" spans="1:4" x14ac:dyDescent="0.2">
      <c r="A19908" s="224" t="s">
        <v>32228</v>
      </c>
      <c r="B19908" s="225" t="s">
        <v>32227</v>
      </c>
      <c r="C19908" s="224" t="s">
        <v>2930</v>
      </c>
      <c r="D19908" s="226">
        <v>100.91</v>
      </c>
    </row>
    <row r="19909" spans="1:4" x14ac:dyDescent="0.2">
      <c r="A19909" s="224" t="s">
        <v>32229</v>
      </c>
      <c r="B19909" s="225" t="s">
        <v>32230</v>
      </c>
      <c r="C19909" s="224" t="s">
        <v>2930</v>
      </c>
      <c r="D19909" s="226">
        <v>50.71</v>
      </c>
    </row>
    <row r="19910" spans="1:4" x14ac:dyDescent="0.2">
      <c r="A19910" s="224" t="s">
        <v>32231</v>
      </c>
      <c r="B19910" s="225" t="s">
        <v>32230</v>
      </c>
      <c r="C19910" s="224" t="s">
        <v>2930</v>
      </c>
      <c r="D19910" s="226">
        <v>47.55</v>
      </c>
    </row>
    <row r="19911" spans="1:4" x14ac:dyDescent="0.2">
      <c r="A19911" s="224" t="s">
        <v>32232</v>
      </c>
      <c r="B19911" s="225" t="s">
        <v>32233</v>
      </c>
      <c r="C19911" s="224" t="s">
        <v>2930</v>
      </c>
      <c r="D19911" s="226">
        <v>55.27</v>
      </c>
    </row>
    <row r="19912" spans="1:4" x14ac:dyDescent="0.2">
      <c r="A19912" s="224" t="s">
        <v>32234</v>
      </c>
      <c r="B19912" s="225" t="s">
        <v>32233</v>
      </c>
      <c r="C19912" s="224" t="s">
        <v>2930</v>
      </c>
      <c r="D19912" s="226">
        <v>53.35</v>
      </c>
    </row>
    <row r="19913" spans="1:4" x14ac:dyDescent="0.2">
      <c r="A19913" s="224" t="s">
        <v>32235</v>
      </c>
      <c r="B19913" s="225" t="s">
        <v>32236</v>
      </c>
      <c r="C19913" s="224" t="s">
        <v>2930</v>
      </c>
      <c r="D19913" s="226">
        <v>316.76</v>
      </c>
    </row>
    <row r="19914" spans="1:4" x14ac:dyDescent="0.2">
      <c r="A19914" s="224" t="s">
        <v>32237</v>
      </c>
      <c r="B19914" s="225" t="s">
        <v>32236</v>
      </c>
      <c r="C19914" s="224" t="s">
        <v>2930</v>
      </c>
      <c r="D19914" s="226">
        <v>308.64999999999998</v>
      </c>
    </row>
    <row r="19915" spans="1:4" x14ac:dyDescent="0.2">
      <c r="A19915" s="224" t="s">
        <v>32238</v>
      </c>
      <c r="B19915" s="225" t="s">
        <v>32239</v>
      </c>
      <c r="C19915" s="224" t="s">
        <v>2930</v>
      </c>
      <c r="D19915" s="226">
        <v>122.38</v>
      </c>
    </row>
    <row r="19916" spans="1:4" x14ac:dyDescent="0.2">
      <c r="A19916" s="224" t="s">
        <v>32240</v>
      </c>
      <c r="B19916" s="225" t="s">
        <v>32239</v>
      </c>
      <c r="C19916" s="224" t="s">
        <v>2930</v>
      </c>
      <c r="D19916" s="226">
        <v>116.88</v>
      </c>
    </row>
    <row r="19917" spans="1:4" x14ac:dyDescent="0.2">
      <c r="A19917" s="224" t="s">
        <v>32241</v>
      </c>
      <c r="B19917" s="225" t="s">
        <v>32242</v>
      </c>
      <c r="C19917" s="224" t="s">
        <v>2930</v>
      </c>
      <c r="D19917" s="226">
        <v>436.74</v>
      </c>
    </row>
    <row r="19918" spans="1:4" x14ac:dyDescent="0.2">
      <c r="A19918" s="224" t="s">
        <v>32243</v>
      </c>
      <c r="B19918" s="225" t="s">
        <v>32242</v>
      </c>
      <c r="C19918" s="224" t="s">
        <v>2930</v>
      </c>
      <c r="D19918" s="226">
        <v>425.16</v>
      </c>
    </row>
    <row r="19919" spans="1:4" x14ac:dyDescent="0.2">
      <c r="A19919" s="224" t="s">
        <v>32244</v>
      </c>
      <c r="B19919" s="225" t="s">
        <v>32245</v>
      </c>
      <c r="C19919" s="224" t="s">
        <v>3653</v>
      </c>
      <c r="D19919" s="226">
        <v>1.03</v>
      </c>
    </row>
    <row r="19920" spans="1:4" x14ac:dyDescent="0.2">
      <c r="A19920" s="224" t="s">
        <v>32246</v>
      </c>
      <c r="B19920" s="225" t="s">
        <v>32245</v>
      </c>
      <c r="C19920" s="224" t="s">
        <v>3653</v>
      </c>
      <c r="D19920" s="226">
        <v>1</v>
      </c>
    </row>
    <row r="19921" spans="1:4" x14ac:dyDescent="0.2">
      <c r="A19921" s="224" t="s">
        <v>32247</v>
      </c>
      <c r="B19921" s="225" t="s">
        <v>32248</v>
      </c>
      <c r="C19921" s="224" t="s">
        <v>3653</v>
      </c>
      <c r="D19921" s="226">
        <v>3.74</v>
      </c>
    </row>
    <row r="19922" spans="1:4" x14ac:dyDescent="0.2">
      <c r="A19922" s="224" t="s">
        <v>32249</v>
      </c>
      <c r="B19922" s="225" t="s">
        <v>32248</v>
      </c>
      <c r="C19922" s="224" t="s">
        <v>3653</v>
      </c>
      <c r="D19922" s="226">
        <v>3.62</v>
      </c>
    </row>
    <row r="19923" spans="1:4" x14ac:dyDescent="0.2">
      <c r="A19923" s="224" t="s">
        <v>32250</v>
      </c>
      <c r="B19923" s="225" t="s">
        <v>32251</v>
      </c>
      <c r="C19923" s="224" t="s">
        <v>3653</v>
      </c>
      <c r="D19923" s="226">
        <v>6.08</v>
      </c>
    </row>
    <row r="19924" spans="1:4" x14ac:dyDescent="0.2">
      <c r="A19924" s="224" t="s">
        <v>32252</v>
      </c>
      <c r="B19924" s="225" t="s">
        <v>32251</v>
      </c>
      <c r="C19924" s="224" t="s">
        <v>3653</v>
      </c>
      <c r="D19924" s="226">
        <v>5.85</v>
      </c>
    </row>
    <row r="19925" spans="1:4" x14ac:dyDescent="0.2">
      <c r="A19925" s="224" t="s">
        <v>32253</v>
      </c>
      <c r="B19925" s="225" t="s">
        <v>32254</v>
      </c>
      <c r="C19925" s="224" t="s">
        <v>2930</v>
      </c>
      <c r="D19925" s="226">
        <v>233.62</v>
      </c>
    </row>
    <row r="19926" spans="1:4" x14ac:dyDescent="0.2">
      <c r="A19926" s="224" t="s">
        <v>32255</v>
      </c>
      <c r="B19926" s="225" t="s">
        <v>32254</v>
      </c>
      <c r="C19926" s="224" t="s">
        <v>2930</v>
      </c>
      <c r="D19926" s="226">
        <v>227.01</v>
      </c>
    </row>
    <row r="19927" spans="1:4" x14ac:dyDescent="0.2">
      <c r="A19927" s="224" t="s">
        <v>32256</v>
      </c>
      <c r="B19927" s="225" t="s">
        <v>32257</v>
      </c>
      <c r="C19927" s="224" t="s">
        <v>2930</v>
      </c>
      <c r="D19927" s="226">
        <v>190.25</v>
      </c>
    </row>
    <row r="19928" spans="1:4" x14ac:dyDescent="0.2">
      <c r="A19928" s="224" t="s">
        <v>32258</v>
      </c>
      <c r="B19928" s="225" t="s">
        <v>32257</v>
      </c>
      <c r="C19928" s="224" t="s">
        <v>2930</v>
      </c>
      <c r="D19928" s="226">
        <v>185.98</v>
      </c>
    </row>
    <row r="19929" spans="1:4" x14ac:dyDescent="0.2">
      <c r="A19929" s="224" t="s">
        <v>32259</v>
      </c>
      <c r="B19929" s="225" t="s">
        <v>32260</v>
      </c>
      <c r="C19929" s="224" t="s">
        <v>2930</v>
      </c>
      <c r="D19929" s="226">
        <v>43.37</v>
      </c>
    </row>
    <row r="19930" spans="1:4" x14ac:dyDescent="0.2">
      <c r="A19930" s="224" t="s">
        <v>32261</v>
      </c>
      <c r="B19930" s="225" t="s">
        <v>32260</v>
      </c>
      <c r="C19930" s="224" t="s">
        <v>2930</v>
      </c>
      <c r="D19930" s="226">
        <v>41.03</v>
      </c>
    </row>
    <row r="19931" spans="1:4" x14ac:dyDescent="0.2">
      <c r="A19931" s="224" t="s">
        <v>32262</v>
      </c>
      <c r="B19931" s="225" t="s">
        <v>32263</v>
      </c>
      <c r="C19931" s="224" t="s">
        <v>2930</v>
      </c>
      <c r="D19931" s="226">
        <v>154.54</v>
      </c>
    </row>
    <row r="19932" spans="1:4" x14ac:dyDescent="0.2">
      <c r="A19932" s="224" t="s">
        <v>32264</v>
      </c>
      <c r="B19932" s="225" t="s">
        <v>32263</v>
      </c>
      <c r="C19932" s="224" t="s">
        <v>2930</v>
      </c>
      <c r="D19932" s="226">
        <v>135.80000000000001</v>
      </c>
    </row>
    <row r="19933" spans="1:4" x14ac:dyDescent="0.2">
      <c r="A19933" s="224" t="s">
        <v>32265</v>
      </c>
      <c r="B19933" s="225" t="s">
        <v>32266</v>
      </c>
      <c r="C19933" s="224" t="s">
        <v>2930</v>
      </c>
      <c r="D19933" s="226">
        <v>329.52</v>
      </c>
    </row>
    <row r="19934" spans="1:4" x14ac:dyDescent="0.2">
      <c r="A19934" s="224" t="s">
        <v>32267</v>
      </c>
      <c r="B19934" s="225" t="s">
        <v>32266</v>
      </c>
      <c r="C19934" s="224" t="s">
        <v>2930</v>
      </c>
      <c r="D19934" s="226">
        <v>319.58999999999997</v>
      </c>
    </row>
    <row r="19935" spans="1:4" x14ac:dyDescent="0.2">
      <c r="A19935" s="224" t="s">
        <v>32268</v>
      </c>
      <c r="B19935" s="225" t="s">
        <v>32269</v>
      </c>
      <c r="C19935" s="224" t="s">
        <v>3653</v>
      </c>
      <c r="D19935" s="226">
        <v>1.78</v>
      </c>
    </row>
    <row r="19936" spans="1:4" x14ac:dyDescent="0.2">
      <c r="A19936" s="224" t="s">
        <v>32270</v>
      </c>
      <c r="B19936" s="225" t="s">
        <v>32269</v>
      </c>
      <c r="C19936" s="224" t="s">
        <v>3653</v>
      </c>
      <c r="D19936" s="226">
        <v>1.71</v>
      </c>
    </row>
    <row r="19937" spans="1:4" x14ac:dyDescent="0.2">
      <c r="A19937" s="224" t="s">
        <v>32271</v>
      </c>
      <c r="B19937" s="225" t="s">
        <v>32272</v>
      </c>
      <c r="C19937" s="224" t="s">
        <v>3653</v>
      </c>
      <c r="D19937" s="226">
        <v>3.37</v>
      </c>
    </row>
    <row r="19938" spans="1:4" x14ac:dyDescent="0.2">
      <c r="A19938" s="224" t="s">
        <v>32273</v>
      </c>
      <c r="B19938" s="225" t="s">
        <v>32272</v>
      </c>
      <c r="C19938" s="224" t="s">
        <v>3653</v>
      </c>
      <c r="D19938" s="226">
        <v>3.24</v>
      </c>
    </row>
    <row r="19939" spans="1:4" x14ac:dyDescent="0.2">
      <c r="A19939" s="224" t="s">
        <v>32274</v>
      </c>
      <c r="B19939" s="225" t="s">
        <v>32275</v>
      </c>
      <c r="C19939" s="224" t="s">
        <v>3653</v>
      </c>
      <c r="D19939" s="226">
        <v>4.3</v>
      </c>
    </row>
    <row r="19940" spans="1:4" x14ac:dyDescent="0.2">
      <c r="A19940" s="224" t="s">
        <v>32276</v>
      </c>
      <c r="B19940" s="225" t="s">
        <v>32275</v>
      </c>
      <c r="C19940" s="224" t="s">
        <v>3653</v>
      </c>
      <c r="D19940" s="226">
        <v>4.1399999999999997</v>
      </c>
    </row>
    <row r="19941" spans="1:4" x14ac:dyDescent="0.2">
      <c r="A19941" s="224" t="s">
        <v>32277</v>
      </c>
      <c r="B19941" s="225" t="s">
        <v>32278</v>
      </c>
      <c r="C19941" s="224" t="s">
        <v>3653</v>
      </c>
      <c r="D19941" s="226">
        <v>5.45</v>
      </c>
    </row>
    <row r="19942" spans="1:4" x14ac:dyDescent="0.2">
      <c r="A19942" s="224" t="s">
        <v>32279</v>
      </c>
      <c r="B19942" s="225" t="s">
        <v>32278</v>
      </c>
      <c r="C19942" s="224" t="s">
        <v>3653</v>
      </c>
      <c r="D19942" s="226">
        <v>5.23</v>
      </c>
    </row>
    <row r="19943" spans="1:4" x14ac:dyDescent="0.2">
      <c r="A19943" s="224" t="s">
        <v>32280</v>
      </c>
      <c r="B19943" s="225" t="s">
        <v>32281</v>
      </c>
      <c r="C19943" s="224" t="s">
        <v>2930</v>
      </c>
      <c r="D19943" s="226">
        <v>60.72</v>
      </c>
    </row>
    <row r="19944" spans="1:4" x14ac:dyDescent="0.2">
      <c r="A19944" s="224" t="s">
        <v>32282</v>
      </c>
      <c r="B19944" s="225" t="s">
        <v>32281</v>
      </c>
      <c r="C19944" s="224" t="s">
        <v>2930</v>
      </c>
      <c r="D19944" s="226">
        <v>55.89</v>
      </c>
    </row>
    <row r="19945" spans="1:4" x14ac:dyDescent="0.2">
      <c r="A19945" s="224" t="s">
        <v>32283</v>
      </c>
      <c r="B19945" s="225" t="s">
        <v>32284</v>
      </c>
      <c r="C19945" s="224" t="s">
        <v>2930</v>
      </c>
      <c r="D19945" s="226">
        <v>49.58</v>
      </c>
    </row>
    <row r="19946" spans="1:4" x14ac:dyDescent="0.2">
      <c r="A19946" s="224" t="s">
        <v>32285</v>
      </c>
      <c r="B19946" s="225" t="s">
        <v>32284</v>
      </c>
      <c r="C19946" s="224" t="s">
        <v>2930</v>
      </c>
      <c r="D19946" s="226">
        <v>45.76</v>
      </c>
    </row>
    <row r="19947" spans="1:4" x14ac:dyDescent="0.2">
      <c r="A19947" s="224" t="s">
        <v>32286</v>
      </c>
      <c r="B19947" s="225" t="s">
        <v>32287</v>
      </c>
      <c r="C19947" s="224" t="s">
        <v>2930</v>
      </c>
      <c r="D19947" s="226">
        <v>724.47</v>
      </c>
    </row>
    <row r="19948" spans="1:4" x14ac:dyDescent="0.2">
      <c r="A19948" s="224" t="s">
        <v>32288</v>
      </c>
      <c r="B19948" s="225" t="s">
        <v>32287</v>
      </c>
      <c r="C19948" s="224" t="s">
        <v>2930</v>
      </c>
      <c r="D19948" s="226">
        <v>650.15</v>
      </c>
    </row>
    <row r="19949" spans="1:4" x14ac:dyDescent="0.2">
      <c r="A19949" s="224" t="s">
        <v>32289</v>
      </c>
      <c r="B19949" s="225" t="s">
        <v>32290</v>
      </c>
      <c r="C19949" s="224" t="s">
        <v>51</v>
      </c>
      <c r="D19949" s="226">
        <v>2.6</v>
      </c>
    </row>
    <row r="19950" spans="1:4" x14ac:dyDescent="0.2">
      <c r="A19950" s="224" t="s">
        <v>32291</v>
      </c>
      <c r="B19950" s="225" t="s">
        <v>32290</v>
      </c>
      <c r="C19950" s="224" t="s">
        <v>51</v>
      </c>
      <c r="D19950" s="226">
        <v>2.38</v>
      </c>
    </row>
    <row r="19951" spans="1:4" x14ac:dyDescent="0.2">
      <c r="A19951" s="224" t="s">
        <v>32292</v>
      </c>
      <c r="B19951" s="225" t="s">
        <v>32293</v>
      </c>
      <c r="C19951" s="224" t="s">
        <v>2930</v>
      </c>
      <c r="D19951" s="226">
        <v>4.4000000000000004</v>
      </c>
    </row>
    <row r="19952" spans="1:4" x14ac:dyDescent="0.2">
      <c r="A19952" s="224" t="s">
        <v>32294</v>
      </c>
      <c r="B19952" s="225" t="s">
        <v>32293</v>
      </c>
      <c r="C19952" s="224" t="s">
        <v>2930</v>
      </c>
      <c r="D19952" s="226">
        <v>4.17</v>
      </c>
    </row>
    <row r="19953" spans="1:4" x14ac:dyDescent="0.2">
      <c r="A19953" s="224" t="s">
        <v>32295</v>
      </c>
      <c r="B19953" s="225" t="s">
        <v>32296</v>
      </c>
      <c r="C19953" s="224" t="s">
        <v>2930</v>
      </c>
      <c r="D19953" s="226">
        <v>18.190000000000001</v>
      </c>
    </row>
    <row r="19954" spans="1:4" x14ac:dyDescent="0.2">
      <c r="A19954" s="224" t="s">
        <v>32297</v>
      </c>
      <c r="B19954" s="225" t="s">
        <v>32296</v>
      </c>
      <c r="C19954" s="224" t="s">
        <v>2930</v>
      </c>
      <c r="D19954" s="226">
        <v>15.77</v>
      </c>
    </row>
    <row r="19955" spans="1:4" x14ac:dyDescent="0.2">
      <c r="A19955" s="224" t="s">
        <v>32298</v>
      </c>
      <c r="B19955" s="225" t="s">
        <v>32299</v>
      </c>
      <c r="C19955" s="224" t="s">
        <v>51</v>
      </c>
      <c r="D19955" s="226">
        <v>1.55</v>
      </c>
    </row>
    <row r="19956" spans="1:4" x14ac:dyDescent="0.2">
      <c r="A19956" s="224" t="s">
        <v>32300</v>
      </c>
      <c r="B19956" s="225" t="s">
        <v>32299</v>
      </c>
      <c r="C19956" s="224" t="s">
        <v>51</v>
      </c>
      <c r="D19956" s="226">
        <v>1.35</v>
      </c>
    </row>
    <row r="19957" spans="1:4" x14ac:dyDescent="0.2">
      <c r="A19957" s="224" t="s">
        <v>32301</v>
      </c>
      <c r="B19957" s="225" t="s">
        <v>32302</v>
      </c>
      <c r="C19957" s="224" t="s">
        <v>3653</v>
      </c>
      <c r="D19957" s="226">
        <v>1.66</v>
      </c>
    </row>
    <row r="19958" spans="1:4" x14ac:dyDescent="0.2">
      <c r="A19958" s="224" t="s">
        <v>32303</v>
      </c>
      <c r="B19958" s="225" t="s">
        <v>32302</v>
      </c>
      <c r="C19958" s="224" t="s">
        <v>3653</v>
      </c>
      <c r="D19958" s="226">
        <v>1.44</v>
      </c>
    </row>
    <row r="19959" spans="1:4" x14ac:dyDescent="0.2">
      <c r="A19959" s="224" t="s">
        <v>32304</v>
      </c>
      <c r="B19959" s="225" t="s">
        <v>32305</v>
      </c>
      <c r="C19959" s="224" t="s">
        <v>3678</v>
      </c>
      <c r="D19959" s="226">
        <v>415.91</v>
      </c>
    </row>
    <row r="19960" spans="1:4" x14ac:dyDescent="0.2">
      <c r="A19960" s="224" t="s">
        <v>32306</v>
      </c>
      <c r="B19960" s="225" t="s">
        <v>32305</v>
      </c>
      <c r="C19960" s="224" t="s">
        <v>3678</v>
      </c>
      <c r="D19960" s="226">
        <v>360.5</v>
      </c>
    </row>
    <row r="19961" spans="1:4" x14ac:dyDescent="0.2">
      <c r="A19961" s="224" t="s">
        <v>32307</v>
      </c>
      <c r="B19961" s="225" t="s">
        <v>32308</v>
      </c>
      <c r="C19961" s="224" t="s">
        <v>45</v>
      </c>
      <c r="D19961" s="226">
        <v>26.2</v>
      </c>
    </row>
    <row r="19962" spans="1:4" x14ac:dyDescent="0.2">
      <c r="A19962" s="224" t="s">
        <v>32309</v>
      </c>
      <c r="B19962" s="225" t="s">
        <v>32308</v>
      </c>
      <c r="C19962" s="224" t="s">
        <v>45</v>
      </c>
      <c r="D19962" s="226">
        <v>22.71</v>
      </c>
    </row>
    <row r="19963" spans="1:4" x14ac:dyDescent="0.2">
      <c r="A19963" s="224" t="s">
        <v>32310</v>
      </c>
      <c r="B19963" s="225" t="s">
        <v>32311</v>
      </c>
      <c r="C19963" s="224" t="s">
        <v>45</v>
      </c>
      <c r="D19963" s="226">
        <v>21.22</v>
      </c>
    </row>
    <row r="19964" spans="1:4" x14ac:dyDescent="0.2">
      <c r="A19964" s="224" t="s">
        <v>32312</v>
      </c>
      <c r="B19964" s="225" t="s">
        <v>32311</v>
      </c>
      <c r="C19964" s="224" t="s">
        <v>45</v>
      </c>
      <c r="D19964" s="226">
        <v>18.39</v>
      </c>
    </row>
    <row r="19965" spans="1:4" x14ac:dyDescent="0.2">
      <c r="A19965" s="224" t="s">
        <v>32313</v>
      </c>
      <c r="B19965" s="225" t="s">
        <v>32314</v>
      </c>
      <c r="C19965" s="224" t="s">
        <v>51</v>
      </c>
      <c r="D19965" s="226">
        <v>1.24</v>
      </c>
    </row>
    <row r="19966" spans="1:4" x14ac:dyDescent="0.2">
      <c r="A19966" s="224" t="s">
        <v>32315</v>
      </c>
      <c r="B19966" s="225" t="s">
        <v>32314</v>
      </c>
      <c r="C19966" s="224" t="s">
        <v>51</v>
      </c>
      <c r="D19966" s="226">
        <v>1.08</v>
      </c>
    </row>
    <row r="19967" spans="1:4" x14ac:dyDescent="0.2">
      <c r="A19967" s="224" t="s">
        <v>32316</v>
      </c>
      <c r="B19967" s="225" t="s">
        <v>32317</v>
      </c>
      <c r="C19967" s="224" t="s">
        <v>2930</v>
      </c>
      <c r="D19967" s="226">
        <v>22.66</v>
      </c>
    </row>
    <row r="19968" spans="1:4" x14ac:dyDescent="0.2">
      <c r="A19968" s="224" t="s">
        <v>32318</v>
      </c>
      <c r="B19968" s="225" t="s">
        <v>32317</v>
      </c>
      <c r="C19968" s="224" t="s">
        <v>2930</v>
      </c>
      <c r="D19968" s="226">
        <v>19.64</v>
      </c>
    </row>
    <row r="19969" spans="1:4" x14ac:dyDescent="0.2">
      <c r="A19969" s="224" t="s">
        <v>32319</v>
      </c>
      <c r="B19969" s="225" t="s">
        <v>32320</v>
      </c>
      <c r="C19969" s="224" t="s">
        <v>2930</v>
      </c>
      <c r="D19969" s="226">
        <v>34.56</v>
      </c>
    </row>
    <row r="19970" spans="1:4" x14ac:dyDescent="0.2">
      <c r="A19970" s="224" t="s">
        <v>32321</v>
      </c>
      <c r="B19970" s="225" t="s">
        <v>32320</v>
      </c>
      <c r="C19970" s="224" t="s">
        <v>2930</v>
      </c>
      <c r="D19970" s="226">
        <v>31.2</v>
      </c>
    </row>
    <row r="19971" spans="1:4" x14ac:dyDescent="0.2">
      <c r="A19971" s="224" t="s">
        <v>32322</v>
      </c>
      <c r="B19971" s="225" t="s">
        <v>32323</v>
      </c>
      <c r="C19971" s="224" t="s">
        <v>2930</v>
      </c>
      <c r="D19971" s="226">
        <v>102.58</v>
      </c>
    </row>
    <row r="19972" spans="1:4" x14ac:dyDescent="0.2">
      <c r="A19972" s="224" t="s">
        <v>32324</v>
      </c>
      <c r="B19972" s="225" t="s">
        <v>32323</v>
      </c>
      <c r="C19972" s="224" t="s">
        <v>2930</v>
      </c>
      <c r="D19972" s="226">
        <v>89.28</v>
      </c>
    </row>
    <row r="19973" spans="1:4" x14ac:dyDescent="0.2">
      <c r="A19973" s="224" t="s">
        <v>32325</v>
      </c>
      <c r="B19973" s="225" t="s">
        <v>32326</v>
      </c>
      <c r="C19973" s="224" t="s">
        <v>45</v>
      </c>
      <c r="D19973" s="226">
        <v>11.22</v>
      </c>
    </row>
    <row r="19974" spans="1:4" x14ac:dyDescent="0.2">
      <c r="A19974" s="224" t="s">
        <v>32327</v>
      </c>
      <c r="B19974" s="225" t="s">
        <v>32326</v>
      </c>
      <c r="C19974" s="224" t="s">
        <v>45</v>
      </c>
      <c r="D19974" s="226">
        <v>9.73</v>
      </c>
    </row>
    <row r="19975" spans="1:4" x14ac:dyDescent="0.2">
      <c r="A19975" s="224" t="s">
        <v>32328</v>
      </c>
      <c r="B19975" s="225" t="s">
        <v>32329</v>
      </c>
      <c r="C19975" s="224" t="s">
        <v>51</v>
      </c>
      <c r="D19975" s="226">
        <v>15.59</v>
      </c>
    </row>
    <row r="19976" spans="1:4" x14ac:dyDescent="0.2">
      <c r="A19976" s="224" t="s">
        <v>32330</v>
      </c>
      <c r="B19976" s="225" t="s">
        <v>32329</v>
      </c>
      <c r="C19976" s="224" t="s">
        <v>51</v>
      </c>
      <c r="D19976" s="226">
        <v>13.51</v>
      </c>
    </row>
    <row r="19977" spans="1:4" x14ac:dyDescent="0.2">
      <c r="A19977" s="224" t="s">
        <v>32331</v>
      </c>
      <c r="B19977" s="225" t="s">
        <v>32332</v>
      </c>
      <c r="C19977" s="224" t="s">
        <v>51</v>
      </c>
      <c r="D19977" s="226">
        <v>4.6100000000000003</v>
      </c>
    </row>
    <row r="19978" spans="1:4" x14ac:dyDescent="0.2">
      <c r="A19978" s="224" t="s">
        <v>32333</v>
      </c>
      <c r="B19978" s="225" t="s">
        <v>32332</v>
      </c>
      <c r="C19978" s="224" t="s">
        <v>51</v>
      </c>
      <c r="D19978" s="226">
        <v>4.0999999999999996</v>
      </c>
    </row>
    <row r="19979" spans="1:4" x14ac:dyDescent="0.2">
      <c r="A19979" s="224" t="s">
        <v>32334</v>
      </c>
      <c r="B19979" s="225" t="s">
        <v>32335</v>
      </c>
      <c r="C19979" s="224" t="s">
        <v>45</v>
      </c>
      <c r="D19979" s="226">
        <v>12.47</v>
      </c>
    </row>
    <row r="19980" spans="1:4" x14ac:dyDescent="0.2">
      <c r="A19980" s="224" t="s">
        <v>32336</v>
      </c>
      <c r="B19980" s="225" t="s">
        <v>32335</v>
      </c>
      <c r="C19980" s="224" t="s">
        <v>45</v>
      </c>
      <c r="D19980" s="226">
        <v>10.81</v>
      </c>
    </row>
    <row r="19981" spans="1:4" x14ac:dyDescent="0.2">
      <c r="A19981" s="224" t="s">
        <v>32337</v>
      </c>
      <c r="B19981" s="225" t="s">
        <v>32338</v>
      </c>
      <c r="C19981" s="224" t="s">
        <v>51</v>
      </c>
      <c r="D19981" s="226">
        <v>15.59</v>
      </c>
    </row>
    <row r="19982" spans="1:4" x14ac:dyDescent="0.2">
      <c r="A19982" s="224" t="s">
        <v>32339</v>
      </c>
      <c r="B19982" s="225" t="s">
        <v>32338</v>
      </c>
      <c r="C19982" s="224" t="s">
        <v>51</v>
      </c>
      <c r="D19982" s="226">
        <v>13.51</v>
      </c>
    </row>
    <row r="19983" spans="1:4" x14ac:dyDescent="0.2">
      <c r="A19983" s="224" t="s">
        <v>32340</v>
      </c>
      <c r="B19983" s="225" t="s">
        <v>32341</v>
      </c>
      <c r="C19983" s="224" t="s">
        <v>51</v>
      </c>
      <c r="D19983" s="226">
        <v>24.95</v>
      </c>
    </row>
    <row r="19984" spans="1:4" x14ac:dyDescent="0.2">
      <c r="A19984" s="224" t="s">
        <v>32342</v>
      </c>
      <c r="B19984" s="225" t="s">
        <v>32341</v>
      </c>
      <c r="C19984" s="224" t="s">
        <v>51</v>
      </c>
      <c r="D19984" s="226">
        <v>21.63</v>
      </c>
    </row>
    <row r="19985" spans="1:4" x14ac:dyDescent="0.2">
      <c r="A19985" s="224" t="s">
        <v>32343</v>
      </c>
      <c r="B19985" s="225" t="s">
        <v>32344</v>
      </c>
      <c r="C19985" s="224" t="s">
        <v>51</v>
      </c>
      <c r="D19985" s="226">
        <v>18.71</v>
      </c>
    </row>
    <row r="19986" spans="1:4" x14ac:dyDescent="0.2">
      <c r="A19986" s="224" t="s">
        <v>32345</v>
      </c>
      <c r="B19986" s="225" t="s">
        <v>32344</v>
      </c>
      <c r="C19986" s="224" t="s">
        <v>51</v>
      </c>
      <c r="D19986" s="226">
        <v>16.22</v>
      </c>
    </row>
    <row r="19987" spans="1:4" x14ac:dyDescent="0.2">
      <c r="A19987" s="224" t="s">
        <v>32346</v>
      </c>
      <c r="B19987" s="225" t="s">
        <v>32347</v>
      </c>
      <c r="C19987" s="224" t="s">
        <v>45</v>
      </c>
      <c r="D19987" s="226">
        <v>6.23</v>
      </c>
    </row>
    <row r="19988" spans="1:4" x14ac:dyDescent="0.2">
      <c r="A19988" s="224" t="s">
        <v>32348</v>
      </c>
      <c r="B19988" s="225" t="s">
        <v>32347</v>
      </c>
      <c r="C19988" s="224" t="s">
        <v>45</v>
      </c>
      <c r="D19988" s="226">
        <v>5.4</v>
      </c>
    </row>
    <row r="19989" spans="1:4" x14ac:dyDescent="0.2">
      <c r="A19989" s="224" t="s">
        <v>32349</v>
      </c>
      <c r="B19989" s="225" t="s">
        <v>32350</v>
      </c>
      <c r="C19989" s="224" t="s">
        <v>2930</v>
      </c>
      <c r="D19989" s="226">
        <v>6.9</v>
      </c>
    </row>
    <row r="19990" spans="1:4" x14ac:dyDescent="0.2">
      <c r="A19990" s="224" t="s">
        <v>32351</v>
      </c>
      <c r="B19990" s="225" t="s">
        <v>32350</v>
      </c>
      <c r="C19990" s="224" t="s">
        <v>2930</v>
      </c>
      <c r="D19990" s="226">
        <v>6.61</v>
      </c>
    </row>
    <row r="19991" spans="1:4" x14ac:dyDescent="0.2">
      <c r="A19991" s="224" t="s">
        <v>32352</v>
      </c>
      <c r="B19991" s="225" t="s">
        <v>32353</v>
      </c>
      <c r="C19991" s="224" t="s">
        <v>2930</v>
      </c>
      <c r="D19991" s="226">
        <v>41.5</v>
      </c>
    </row>
    <row r="19992" spans="1:4" x14ac:dyDescent="0.2">
      <c r="A19992" s="224" t="s">
        <v>32354</v>
      </c>
      <c r="B19992" s="225" t="s">
        <v>32353</v>
      </c>
      <c r="C19992" s="224" t="s">
        <v>2930</v>
      </c>
      <c r="D19992" s="226">
        <v>39.82</v>
      </c>
    </row>
    <row r="19993" spans="1:4" x14ac:dyDescent="0.2">
      <c r="A19993" s="224" t="s">
        <v>32355</v>
      </c>
      <c r="B19993" s="225" t="s">
        <v>32356</v>
      </c>
      <c r="C19993" s="224" t="s">
        <v>51</v>
      </c>
      <c r="D19993" s="226">
        <v>8.82</v>
      </c>
    </row>
    <row r="19994" spans="1:4" x14ac:dyDescent="0.2">
      <c r="A19994" s="224" t="s">
        <v>32357</v>
      </c>
      <c r="B19994" s="225" t="s">
        <v>32356</v>
      </c>
      <c r="C19994" s="224" t="s">
        <v>51</v>
      </c>
      <c r="D19994" s="226">
        <v>8.36</v>
      </c>
    </row>
    <row r="19995" spans="1:4" x14ac:dyDescent="0.2">
      <c r="A19995" s="224" t="s">
        <v>32358</v>
      </c>
      <c r="B19995" s="225" t="s">
        <v>32359</v>
      </c>
      <c r="C19995" s="224" t="s">
        <v>51</v>
      </c>
      <c r="D19995" s="226">
        <v>19.940000000000001</v>
      </c>
    </row>
    <row r="19996" spans="1:4" x14ac:dyDescent="0.2">
      <c r="A19996" s="224" t="s">
        <v>32360</v>
      </c>
      <c r="B19996" s="225" t="s">
        <v>32359</v>
      </c>
      <c r="C19996" s="224" t="s">
        <v>51</v>
      </c>
      <c r="D19996" s="226">
        <v>18.239999999999998</v>
      </c>
    </row>
    <row r="19997" spans="1:4" x14ac:dyDescent="0.2">
      <c r="A19997" s="224" t="s">
        <v>32361</v>
      </c>
      <c r="B19997" s="225" t="s">
        <v>32362</v>
      </c>
      <c r="C19997" s="224" t="s">
        <v>51</v>
      </c>
      <c r="D19997" s="226">
        <v>10.39</v>
      </c>
    </row>
    <row r="19998" spans="1:4" x14ac:dyDescent="0.2">
      <c r="A19998" s="224" t="s">
        <v>32363</v>
      </c>
      <c r="B19998" s="225" t="s">
        <v>32362</v>
      </c>
      <c r="C19998" s="224" t="s">
        <v>51</v>
      </c>
      <c r="D19998" s="226">
        <v>9.01</v>
      </c>
    </row>
    <row r="19999" spans="1:4" x14ac:dyDescent="0.2">
      <c r="A19999" s="224" t="s">
        <v>32364</v>
      </c>
      <c r="B19999" s="225" t="s">
        <v>32365</v>
      </c>
      <c r="C19999" s="224" t="s">
        <v>51</v>
      </c>
      <c r="D19999" s="226">
        <v>51.35</v>
      </c>
    </row>
    <row r="20000" spans="1:4" x14ac:dyDescent="0.2">
      <c r="A20000" s="224" t="s">
        <v>32366</v>
      </c>
      <c r="B20000" s="225" t="s">
        <v>32365</v>
      </c>
      <c r="C20000" s="224" t="s">
        <v>51</v>
      </c>
      <c r="D20000" s="226">
        <v>48.09</v>
      </c>
    </row>
    <row r="20001" spans="1:4" x14ac:dyDescent="0.2">
      <c r="A20001" s="224" t="s">
        <v>32367</v>
      </c>
      <c r="B20001" s="225" t="s">
        <v>32368</v>
      </c>
      <c r="C20001" s="224" t="s">
        <v>51</v>
      </c>
      <c r="D20001" s="226">
        <v>54.39</v>
      </c>
    </row>
    <row r="20002" spans="1:4" x14ac:dyDescent="0.2">
      <c r="A20002" s="224" t="s">
        <v>32369</v>
      </c>
      <c r="B20002" s="225" t="s">
        <v>32368</v>
      </c>
      <c r="C20002" s="224" t="s">
        <v>51</v>
      </c>
      <c r="D20002" s="226">
        <v>51.34</v>
      </c>
    </row>
    <row r="20003" spans="1:4" x14ac:dyDescent="0.2">
      <c r="A20003" s="224" t="s">
        <v>32370</v>
      </c>
      <c r="B20003" s="225" t="s">
        <v>32371</v>
      </c>
      <c r="C20003" s="224" t="s">
        <v>51</v>
      </c>
      <c r="D20003" s="226">
        <v>65.89</v>
      </c>
    </row>
    <row r="20004" spans="1:4" x14ac:dyDescent="0.2">
      <c r="A20004" s="224" t="s">
        <v>32372</v>
      </c>
      <c r="B20004" s="225" t="s">
        <v>32371</v>
      </c>
      <c r="C20004" s="224" t="s">
        <v>51</v>
      </c>
      <c r="D20004" s="226">
        <v>62.19</v>
      </c>
    </row>
    <row r="20005" spans="1:4" x14ac:dyDescent="0.2">
      <c r="A20005" s="224" t="s">
        <v>32373</v>
      </c>
      <c r="B20005" s="225" t="s">
        <v>32374</v>
      </c>
      <c r="C20005" s="224" t="s">
        <v>51</v>
      </c>
      <c r="D20005" s="226">
        <v>67.75</v>
      </c>
    </row>
    <row r="20006" spans="1:4" x14ac:dyDescent="0.2">
      <c r="A20006" s="224" t="s">
        <v>32375</v>
      </c>
      <c r="B20006" s="225" t="s">
        <v>32374</v>
      </c>
      <c r="C20006" s="224" t="s">
        <v>51</v>
      </c>
      <c r="D20006" s="226">
        <v>62.57</v>
      </c>
    </row>
    <row r="20007" spans="1:4" x14ac:dyDescent="0.2">
      <c r="A20007" s="224" t="s">
        <v>32376</v>
      </c>
      <c r="B20007" s="225" t="s">
        <v>32377</v>
      </c>
      <c r="C20007" s="224" t="s">
        <v>51</v>
      </c>
      <c r="D20007" s="226">
        <v>94.16</v>
      </c>
    </row>
    <row r="20008" spans="1:4" x14ac:dyDescent="0.2">
      <c r="A20008" s="224" t="s">
        <v>32378</v>
      </c>
      <c r="B20008" s="225" t="s">
        <v>32377</v>
      </c>
      <c r="C20008" s="224" t="s">
        <v>51</v>
      </c>
      <c r="D20008" s="226">
        <v>86.54</v>
      </c>
    </row>
    <row r="20009" spans="1:4" x14ac:dyDescent="0.2">
      <c r="A20009" s="224" t="s">
        <v>32379</v>
      </c>
      <c r="B20009" s="225" t="s">
        <v>32380</v>
      </c>
      <c r="C20009" s="224" t="s">
        <v>51</v>
      </c>
      <c r="D20009" s="226">
        <v>30.15</v>
      </c>
    </row>
    <row r="20010" spans="1:4" x14ac:dyDescent="0.2">
      <c r="A20010" s="224" t="s">
        <v>32381</v>
      </c>
      <c r="B20010" s="225" t="s">
        <v>32380</v>
      </c>
      <c r="C20010" s="224" t="s">
        <v>51</v>
      </c>
      <c r="D20010" s="226">
        <v>26.13</v>
      </c>
    </row>
    <row r="20011" spans="1:4" x14ac:dyDescent="0.2">
      <c r="A20011" s="224" t="s">
        <v>32382</v>
      </c>
      <c r="B20011" s="225" t="s">
        <v>32383</v>
      </c>
      <c r="C20011" s="224" t="s">
        <v>51</v>
      </c>
      <c r="D20011" s="226">
        <v>103.78</v>
      </c>
    </row>
    <row r="20012" spans="1:4" x14ac:dyDescent="0.2">
      <c r="A20012" s="224" t="s">
        <v>32384</v>
      </c>
      <c r="B20012" s="225" t="s">
        <v>32383</v>
      </c>
      <c r="C20012" s="224" t="s">
        <v>51</v>
      </c>
      <c r="D20012" s="226">
        <v>92.6</v>
      </c>
    </row>
    <row r="20013" spans="1:4" x14ac:dyDescent="0.2">
      <c r="A20013" s="224" t="s">
        <v>32385</v>
      </c>
      <c r="B20013" s="225" t="s">
        <v>32386</v>
      </c>
      <c r="C20013" s="224" t="s">
        <v>51</v>
      </c>
      <c r="D20013" s="226">
        <v>97.86</v>
      </c>
    </row>
    <row r="20014" spans="1:4" x14ac:dyDescent="0.2">
      <c r="A20014" s="224" t="s">
        <v>32387</v>
      </c>
      <c r="B20014" s="225" t="s">
        <v>32386</v>
      </c>
      <c r="C20014" s="224" t="s">
        <v>51</v>
      </c>
      <c r="D20014" s="226">
        <v>92.31</v>
      </c>
    </row>
    <row r="20015" spans="1:4" x14ac:dyDescent="0.2">
      <c r="A20015" s="224" t="s">
        <v>32388</v>
      </c>
      <c r="B20015" s="225" t="s">
        <v>32389</v>
      </c>
      <c r="C20015" s="224" t="s">
        <v>51</v>
      </c>
      <c r="D20015" s="226">
        <v>116.89</v>
      </c>
    </row>
    <row r="20016" spans="1:4" x14ac:dyDescent="0.2">
      <c r="A20016" s="224" t="s">
        <v>32390</v>
      </c>
      <c r="B20016" s="225" t="s">
        <v>32389</v>
      </c>
      <c r="C20016" s="224" t="s">
        <v>51</v>
      </c>
      <c r="D20016" s="226">
        <v>110.14</v>
      </c>
    </row>
    <row r="20017" spans="1:4" x14ac:dyDescent="0.2">
      <c r="A20017" s="224" t="s">
        <v>32391</v>
      </c>
      <c r="B20017" s="225" t="s">
        <v>32392</v>
      </c>
      <c r="C20017" s="224" t="s">
        <v>51</v>
      </c>
      <c r="D20017" s="226">
        <v>144.54</v>
      </c>
    </row>
    <row r="20018" spans="1:4" x14ac:dyDescent="0.2">
      <c r="A20018" s="224" t="s">
        <v>32393</v>
      </c>
      <c r="B20018" s="225" t="s">
        <v>32392</v>
      </c>
      <c r="C20018" s="224" t="s">
        <v>51</v>
      </c>
      <c r="D20018" s="226">
        <v>136</v>
      </c>
    </row>
    <row r="20019" spans="1:4" x14ac:dyDescent="0.2">
      <c r="A20019" s="224" t="s">
        <v>32394</v>
      </c>
      <c r="B20019" s="225" t="s">
        <v>32395</v>
      </c>
      <c r="C20019" s="224" t="s">
        <v>51</v>
      </c>
      <c r="D20019" s="226">
        <v>320.73</v>
      </c>
    </row>
    <row r="20020" spans="1:4" x14ac:dyDescent="0.2">
      <c r="A20020" s="224" t="s">
        <v>32396</v>
      </c>
      <c r="B20020" s="225" t="s">
        <v>32395</v>
      </c>
      <c r="C20020" s="224" t="s">
        <v>51</v>
      </c>
      <c r="D20020" s="226">
        <v>297.5</v>
      </c>
    </row>
    <row r="20021" spans="1:4" x14ac:dyDescent="0.2">
      <c r="A20021" s="224" t="s">
        <v>32397</v>
      </c>
      <c r="B20021" s="225" t="s">
        <v>32398</v>
      </c>
      <c r="C20021" s="224" t="s">
        <v>51</v>
      </c>
      <c r="D20021" s="226">
        <v>333.72</v>
      </c>
    </row>
    <row r="20022" spans="1:4" x14ac:dyDescent="0.2">
      <c r="A20022" s="224" t="s">
        <v>32399</v>
      </c>
      <c r="B20022" s="225" t="s">
        <v>32398</v>
      </c>
      <c r="C20022" s="224" t="s">
        <v>51</v>
      </c>
      <c r="D20022" s="226">
        <v>309.95999999999998</v>
      </c>
    </row>
    <row r="20023" spans="1:4" x14ac:dyDescent="0.2">
      <c r="A20023" s="224" t="s">
        <v>32400</v>
      </c>
      <c r="B20023" s="225" t="s">
        <v>32401</v>
      </c>
      <c r="C20023" s="224" t="s">
        <v>51</v>
      </c>
      <c r="D20023" s="226">
        <v>80.22</v>
      </c>
    </row>
    <row r="20024" spans="1:4" x14ac:dyDescent="0.2">
      <c r="A20024" s="224" t="s">
        <v>32402</v>
      </c>
      <c r="B20024" s="225" t="s">
        <v>32401</v>
      </c>
      <c r="C20024" s="224" t="s">
        <v>51</v>
      </c>
      <c r="D20024" s="226">
        <v>74.36</v>
      </c>
    </row>
    <row r="20025" spans="1:4" x14ac:dyDescent="0.2">
      <c r="A20025" s="224" t="s">
        <v>32403</v>
      </c>
      <c r="B20025" s="225" t="s">
        <v>32404</v>
      </c>
      <c r="C20025" s="224" t="s">
        <v>51</v>
      </c>
      <c r="D20025" s="226">
        <v>199.65</v>
      </c>
    </row>
    <row r="20026" spans="1:4" x14ac:dyDescent="0.2">
      <c r="A20026" s="224" t="s">
        <v>32405</v>
      </c>
      <c r="B20026" s="225" t="s">
        <v>32404</v>
      </c>
      <c r="C20026" s="224" t="s">
        <v>51</v>
      </c>
      <c r="D20026" s="226">
        <v>185.24</v>
      </c>
    </row>
    <row r="20027" spans="1:4" x14ac:dyDescent="0.2">
      <c r="A20027" s="224" t="s">
        <v>32406</v>
      </c>
      <c r="B20027" s="225" t="s">
        <v>32407</v>
      </c>
      <c r="C20027" s="224" t="s">
        <v>51</v>
      </c>
      <c r="D20027" s="226">
        <v>69.069999999999993</v>
      </c>
    </row>
    <row r="20028" spans="1:4" x14ac:dyDescent="0.2">
      <c r="A20028" s="224" t="s">
        <v>32408</v>
      </c>
      <c r="B20028" s="225" t="s">
        <v>32407</v>
      </c>
      <c r="C20028" s="224" t="s">
        <v>51</v>
      </c>
      <c r="D20028" s="226">
        <v>64.98</v>
      </c>
    </row>
    <row r="20029" spans="1:4" x14ac:dyDescent="0.2">
      <c r="A20029" s="224" t="s">
        <v>32409</v>
      </c>
      <c r="B20029" s="225" t="s">
        <v>32410</v>
      </c>
      <c r="C20029" s="224" t="s">
        <v>51</v>
      </c>
      <c r="D20029" s="226">
        <v>550.53</v>
      </c>
    </row>
    <row r="20030" spans="1:4" x14ac:dyDescent="0.2">
      <c r="A20030" s="224" t="s">
        <v>32411</v>
      </c>
      <c r="B20030" s="225" t="s">
        <v>32410</v>
      </c>
      <c r="C20030" s="224" t="s">
        <v>51</v>
      </c>
      <c r="D20030" s="226">
        <v>511.08</v>
      </c>
    </row>
    <row r="20031" spans="1:4" x14ac:dyDescent="0.2">
      <c r="A20031" s="224" t="s">
        <v>32412</v>
      </c>
      <c r="B20031" s="225" t="s">
        <v>32413</v>
      </c>
      <c r="C20031" s="224" t="s">
        <v>51</v>
      </c>
      <c r="D20031" s="226">
        <v>401.21</v>
      </c>
    </row>
    <row r="20032" spans="1:4" x14ac:dyDescent="0.2">
      <c r="A20032" s="224" t="s">
        <v>32414</v>
      </c>
      <c r="B20032" s="225" t="s">
        <v>32413</v>
      </c>
      <c r="C20032" s="224" t="s">
        <v>51</v>
      </c>
      <c r="D20032" s="226">
        <v>372.88</v>
      </c>
    </row>
    <row r="20033" spans="1:4" x14ac:dyDescent="0.2">
      <c r="A20033" s="224" t="s">
        <v>32415</v>
      </c>
      <c r="B20033" s="225" t="s">
        <v>32416</v>
      </c>
      <c r="C20033" s="224" t="s">
        <v>51</v>
      </c>
      <c r="D20033" s="226">
        <v>414.87</v>
      </c>
    </row>
    <row r="20034" spans="1:4" x14ac:dyDescent="0.2">
      <c r="A20034" s="224" t="s">
        <v>32417</v>
      </c>
      <c r="B20034" s="225" t="s">
        <v>32416</v>
      </c>
      <c r="C20034" s="224" t="s">
        <v>51</v>
      </c>
      <c r="D20034" s="226">
        <v>385.88</v>
      </c>
    </row>
    <row r="20035" spans="1:4" x14ac:dyDescent="0.2">
      <c r="A20035" s="224" t="s">
        <v>32418</v>
      </c>
      <c r="B20035" s="225" t="s">
        <v>32419</v>
      </c>
      <c r="C20035" s="224" t="s">
        <v>51</v>
      </c>
      <c r="D20035" s="226">
        <v>428.54</v>
      </c>
    </row>
    <row r="20036" spans="1:4" x14ac:dyDescent="0.2">
      <c r="A20036" s="224" t="s">
        <v>32420</v>
      </c>
      <c r="B20036" s="225" t="s">
        <v>32419</v>
      </c>
      <c r="C20036" s="224" t="s">
        <v>51</v>
      </c>
      <c r="D20036" s="226">
        <v>398.88</v>
      </c>
    </row>
    <row r="20037" spans="1:4" x14ac:dyDescent="0.2">
      <c r="A20037" s="224" t="s">
        <v>32421</v>
      </c>
      <c r="B20037" s="225" t="s">
        <v>32422</v>
      </c>
      <c r="C20037" s="224" t="s">
        <v>51</v>
      </c>
      <c r="D20037" s="226">
        <v>529.65</v>
      </c>
    </row>
    <row r="20038" spans="1:4" x14ac:dyDescent="0.2">
      <c r="A20038" s="224" t="s">
        <v>32423</v>
      </c>
      <c r="B20038" s="225" t="s">
        <v>32422</v>
      </c>
      <c r="C20038" s="224" t="s">
        <v>51</v>
      </c>
      <c r="D20038" s="226">
        <v>492.77</v>
      </c>
    </row>
    <row r="20039" spans="1:4" x14ac:dyDescent="0.2">
      <c r="A20039" s="224" t="s">
        <v>32424</v>
      </c>
      <c r="B20039" s="225" t="s">
        <v>32425</v>
      </c>
      <c r="C20039" s="224" t="s">
        <v>51</v>
      </c>
      <c r="D20039" s="226">
        <v>805.09</v>
      </c>
    </row>
    <row r="20040" spans="1:4" x14ac:dyDescent="0.2">
      <c r="A20040" s="224" t="s">
        <v>32426</v>
      </c>
      <c r="B20040" s="225" t="s">
        <v>32425</v>
      </c>
      <c r="C20040" s="224" t="s">
        <v>51</v>
      </c>
      <c r="D20040" s="226">
        <v>747.89</v>
      </c>
    </row>
    <row r="20041" spans="1:4" x14ac:dyDescent="0.2">
      <c r="A20041" s="224" t="s">
        <v>32427</v>
      </c>
      <c r="B20041" s="225" t="s">
        <v>32428</v>
      </c>
      <c r="C20041" s="224" t="s">
        <v>51</v>
      </c>
      <c r="D20041" s="226">
        <v>337.45</v>
      </c>
    </row>
    <row r="20042" spans="1:4" x14ac:dyDescent="0.2">
      <c r="A20042" s="224" t="s">
        <v>32429</v>
      </c>
      <c r="B20042" s="225" t="s">
        <v>32428</v>
      </c>
      <c r="C20042" s="224" t="s">
        <v>51</v>
      </c>
      <c r="D20042" s="226">
        <v>313.44</v>
      </c>
    </row>
    <row r="20043" spans="1:4" x14ac:dyDescent="0.2">
      <c r="A20043" s="224" t="s">
        <v>32430</v>
      </c>
      <c r="B20043" s="225" t="s">
        <v>32431</v>
      </c>
      <c r="C20043" s="224" t="s">
        <v>51</v>
      </c>
      <c r="D20043" s="226">
        <v>443.05</v>
      </c>
    </row>
    <row r="20044" spans="1:4" x14ac:dyDescent="0.2">
      <c r="A20044" s="224" t="s">
        <v>32432</v>
      </c>
      <c r="B20044" s="225" t="s">
        <v>32431</v>
      </c>
      <c r="C20044" s="224" t="s">
        <v>51</v>
      </c>
      <c r="D20044" s="226">
        <v>411.04</v>
      </c>
    </row>
    <row r="20045" spans="1:4" x14ac:dyDescent="0.2">
      <c r="A20045" s="224" t="s">
        <v>32433</v>
      </c>
      <c r="B20045" s="225" t="s">
        <v>32434</v>
      </c>
      <c r="C20045" s="224" t="s">
        <v>51</v>
      </c>
      <c r="D20045" s="226">
        <v>549.67999999999995</v>
      </c>
    </row>
    <row r="20046" spans="1:4" x14ac:dyDescent="0.2">
      <c r="A20046" s="224" t="s">
        <v>32435</v>
      </c>
      <c r="B20046" s="225" t="s">
        <v>32434</v>
      </c>
      <c r="C20046" s="224" t="s">
        <v>51</v>
      </c>
      <c r="D20046" s="226">
        <v>509.13</v>
      </c>
    </row>
    <row r="20047" spans="1:4" x14ac:dyDescent="0.2">
      <c r="A20047" s="224" t="s">
        <v>32436</v>
      </c>
      <c r="B20047" s="225" t="s">
        <v>32437</v>
      </c>
      <c r="C20047" s="224" t="s">
        <v>51</v>
      </c>
      <c r="D20047" s="226">
        <v>491.21</v>
      </c>
    </row>
    <row r="20048" spans="1:4" x14ac:dyDescent="0.2">
      <c r="A20048" s="224" t="s">
        <v>32438</v>
      </c>
      <c r="B20048" s="225" t="s">
        <v>32437</v>
      </c>
      <c r="C20048" s="224" t="s">
        <v>51</v>
      </c>
      <c r="D20048" s="226">
        <v>457.26</v>
      </c>
    </row>
    <row r="20049" spans="1:4" x14ac:dyDescent="0.2">
      <c r="A20049" s="224" t="s">
        <v>32439</v>
      </c>
      <c r="B20049" s="225" t="s">
        <v>32440</v>
      </c>
      <c r="C20049" s="224" t="s">
        <v>51</v>
      </c>
      <c r="D20049" s="226">
        <v>650.88</v>
      </c>
    </row>
    <row r="20050" spans="1:4" x14ac:dyDescent="0.2">
      <c r="A20050" s="224" t="s">
        <v>32441</v>
      </c>
      <c r="B20050" s="225" t="s">
        <v>32440</v>
      </c>
      <c r="C20050" s="224" t="s">
        <v>51</v>
      </c>
      <c r="D20050" s="226">
        <v>606.35</v>
      </c>
    </row>
    <row r="20051" spans="1:4" x14ac:dyDescent="0.2">
      <c r="A20051" s="224" t="s">
        <v>32442</v>
      </c>
      <c r="B20051" s="225" t="s">
        <v>32443</v>
      </c>
      <c r="C20051" s="224" t="s">
        <v>51</v>
      </c>
      <c r="D20051" s="226">
        <v>800.6</v>
      </c>
    </row>
    <row r="20052" spans="1:4" x14ac:dyDescent="0.2">
      <c r="A20052" s="224" t="s">
        <v>32444</v>
      </c>
      <c r="B20052" s="225" t="s">
        <v>32443</v>
      </c>
      <c r="C20052" s="224" t="s">
        <v>51</v>
      </c>
      <c r="D20052" s="226">
        <v>745.83</v>
      </c>
    </row>
    <row r="20053" spans="1:4" x14ac:dyDescent="0.2">
      <c r="A20053" s="224" t="s">
        <v>32445</v>
      </c>
      <c r="B20053" s="225" t="s">
        <v>32446</v>
      </c>
      <c r="C20053" s="224" t="s">
        <v>51</v>
      </c>
      <c r="D20053" s="226">
        <v>691.2</v>
      </c>
    </row>
    <row r="20054" spans="1:4" x14ac:dyDescent="0.2">
      <c r="A20054" s="224" t="s">
        <v>32447</v>
      </c>
      <c r="B20054" s="225" t="s">
        <v>32446</v>
      </c>
      <c r="C20054" s="224" t="s">
        <v>51</v>
      </c>
      <c r="D20054" s="226">
        <v>643.29999999999995</v>
      </c>
    </row>
    <row r="20055" spans="1:4" x14ac:dyDescent="0.2">
      <c r="A20055" s="224" t="s">
        <v>32448</v>
      </c>
      <c r="B20055" s="225" t="s">
        <v>32449</v>
      </c>
      <c r="C20055" s="224" t="s">
        <v>51</v>
      </c>
      <c r="D20055" s="226">
        <v>849.61</v>
      </c>
    </row>
    <row r="20056" spans="1:4" x14ac:dyDescent="0.2">
      <c r="A20056" s="224" t="s">
        <v>32450</v>
      </c>
      <c r="B20056" s="225" t="s">
        <v>32449</v>
      </c>
      <c r="C20056" s="224" t="s">
        <v>51</v>
      </c>
      <c r="D20056" s="226">
        <v>789.89</v>
      </c>
    </row>
    <row r="20057" spans="1:4" x14ac:dyDescent="0.2">
      <c r="A20057" s="224" t="s">
        <v>32451</v>
      </c>
      <c r="B20057" s="225" t="s">
        <v>32452</v>
      </c>
      <c r="C20057" s="224" t="s">
        <v>51</v>
      </c>
      <c r="D20057" s="226">
        <v>1087.18</v>
      </c>
    </row>
    <row r="20058" spans="1:4" x14ac:dyDescent="0.2">
      <c r="A20058" s="224" t="s">
        <v>32453</v>
      </c>
      <c r="B20058" s="225" t="s">
        <v>32452</v>
      </c>
      <c r="C20058" s="224" t="s">
        <v>51</v>
      </c>
      <c r="D20058" s="226">
        <v>1011.18</v>
      </c>
    </row>
    <row r="20059" spans="1:4" x14ac:dyDescent="0.2">
      <c r="A20059" s="224" t="s">
        <v>32454</v>
      </c>
      <c r="B20059" s="225" t="s">
        <v>32455</v>
      </c>
      <c r="C20059" s="224" t="s">
        <v>45</v>
      </c>
      <c r="D20059" s="226">
        <v>626.25</v>
      </c>
    </row>
    <row r="20060" spans="1:4" x14ac:dyDescent="0.2">
      <c r="A20060" s="224" t="s">
        <v>32456</v>
      </c>
      <c r="B20060" s="225" t="s">
        <v>32455</v>
      </c>
      <c r="C20060" s="224" t="s">
        <v>45</v>
      </c>
      <c r="D20060" s="226">
        <v>579.11</v>
      </c>
    </row>
    <row r="20061" spans="1:4" x14ac:dyDescent="0.2">
      <c r="A20061" s="224" t="s">
        <v>32457</v>
      </c>
      <c r="B20061" s="225" t="s">
        <v>32458</v>
      </c>
      <c r="C20061" s="224" t="s">
        <v>45</v>
      </c>
      <c r="D20061" s="226">
        <v>925.1</v>
      </c>
    </row>
    <row r="20062" spans="1:4" x14ac:dyDescent="0.2">
      <c r="A20062" s="224" t="s">
        <v>32459</v>
      </c>
      <c r="B20062" s="225" t="s">
        <v>32458</v>
      </c>
      <c r="C20062" s="224" t="s">
        <v>45</v>
      </c>
      <c r="D20062" s="226">
        <v>855.55</v>
      </c>
    </row>
    <row r="20063" spans="1:4" x14ac:dyDescent="0.2">
      <c r="A20063" s="224" t="s">
        <v>32460</v>
      </c>
      <c r="B20063" s="225" t="s">
        <v>32461</v>
      </c>
      <c r="C20063" s="224" t="s">
        <v>45</v>
      </c>
      <c r="D20063" s="226">
        <v>1059.9000000000001</v>
      </c>
    </row>
    <row r="20064" spans="1:4" x14ac:dyDescent="0.2">
      <c r="A20064" s="224" t="s">
        <v>32462</v>
      </c>
      <c r="B20064" s="225" t="s">
        <v>32461</v>
      </c>
      <c r="C20064" s="224" t="s">
        <v>45</v>
      </c>
      <c r="D20064" s="226">
        <v>976.91</v>
      </c>
    </row>
    <row r="20065" spans="1:4" x14ac:dyDescent="0.2">
      <c r="A20065" s="224" t="s">
        <v>32463</v>
      </c>
      <c r="B20065" s="225" t="s">
        <v>32464</v>
      </c>
      <c r="C20065" s="224" t="s">
        <v>45</v>
      </c>
      <c r="D20065" s="226">
        <v>890.33</v>
      </c>
    </row>
    <row r="20066" spans="1:4" x14ac:dyDescent="0.2">
      <c r="A20066" s="224" t="s">
        <v>32465</v>
      </c>
      <c r="B20066" s="225" t="s">
        <v>32464</v>
      </c>
      <c r="C20066" s="224" t="s">
        <v>45</v>
      </c>
      <c r="D20066" s="226">
        <v>826.17</v>
      </c>
    </row>
    <row r="20067" spans="1:4" x14ac:dyDescent="0.2">
      <c r="A20067" s="224" t="s">
        <v>32466</v>
      </c>
      <c r="B20067" s="225" t="s">
        <v>32467</v>
      </c>
      <c r="C20067" s="224" t="s">
        <v>45</v>
      </c>
      <c r="D20067" s="226">
        <v>1110.98</v>
      </c>
    </row>
    <row r="20068" spans="1:4" x14ac:dyDescent="0.2">
      <c r="A20068" s="224" t="s">
        <v>32468</v>
      </c>
      <c r="B20068" s="225" t="s">
        <v>32467</v>
      </c>
      <c r="C20068" s="224" t="s">
        <v>45</v>
      </c>
      <c r="D20068" s="226">
        <v>1028.94</v>
      </c>
    </row>
    <row r="20069" spans="1:4" x14ac:dyDescent="0.2">
      <c r="A20069" s="224" t="s">
        <v>32469</v>
      </c>
      <c r="B20069" s="225" t="s">
        <v>32470</v>
      </c>
      <c r="C20069" s="224" t="s">
        <v>45</v>
      </c>
      <c r="D20069" s="226">
        <v>1294.29</v>
      </c>
    </row>
    <row r="20070" spans="1:4" x14ac:dyDescent="0.2">
      <c r="A20070" s="224" t="s">
        <v>32471</v>
      </c>
      <c r="B20070" s="225" t="s">
        <v>32470</v>
      </c>
      <c r="C20070" s="224" t="s">
        <v>45</v>
      </c>
      <c r="D20070" s="226">
        <v>1197.48</v>
      </c>
    </row>
    <row r="20071" spans="1:4" x14ac:dyDescent="0.2">
      <c r="A20071" s="224" t="s">
        <v>32472</v>
      </c>
      <c r="B20071" s="225" t="s">
        <v>32473</v>
      </c>
      <c r="C20071" s="224" t="s">
        <v>45</v>
      </c>
      <c r="D20071" s="226">
        <v>6270.2</v>
      </c>
    </row>
    <row r="20072" spans="1:4" x14ac:dyDescent="0.2">
      <c r="A20072" s="224" t="s">
        <v>32474</v>
      </c>
      <c r="B20072" s="225" t="s">
        <v>32473</v>
      </c>
      <c r="C20072" s="224" t="s">
        <v>45</v>
      </c>
      <c r="D20072" s="226">
        <v>5724.16</v>
      </c>
    </row>
    <row r="20073" spans="1:4" x14ac:dyDescent="0.2">
      <c r="A20073" s="224" t="s">
        <v>32475</v>
      </c>
      <c r="B20073" s="225" t="s">
        <v>32476</v>
      </c>
      <c r="C20073" s="224" t="s">
        <v>45</v>
      </c>
      <c r="D20073" s="226">
        <v>6847.51</v>
      </c>
    </row>
    <row r="20074" spans="1:4" x14ac:dyDescent="0.2">
      <c r="A20074" s="224" t="s">
        <v>32477</v>
      </c>
      <c r="B20074" s="225" t="s">
        <v>32476</v>
      </c>
      <c r="C20074" s="224" t="s">
        <v>45</v>
      </c>
      <c r="D20074" s="226">
        <v>6245.23</v>
      </c>
    </row>
    <row r="20075" spans="1:4" x14ac:dyDescent="0.2">
      <c r="A20075" s="224" t="s">
        <v>32478</v>
      </c>
      <c r="B20075" s="225" t="s">
        <v>32479</v>
      </c>
      <c r="C20075" s="224" t="s">
        <v>45</v>
      </c>
      <c r="D20075" s="226">
        <v>7654.79</v>
      </c>
    </row>
    <row r="20076" spans="1:4" x14ac:dyDescent="0.2">
      <c r="A20076" s="224" t="s">
        <v>32480</v>
      </c>
      <c r="B20076" s="225" t="s">
        <v>32479</v>
      </c>
      <c r="C20076" s="224" t="s">
        <v>45</v>
      </c>
      <c r="D20076" s="226">
        <v>6965.65</v>
      </c>
    </row>
    <row r="20077" spans="1:4" x14ac:dyDescent="0.2">
      <c r="A20077" s="224" t="s">
        <v>32481</v>
      </c>
      <c r="B20077" s="225" t="s">
        <v>32482</v>
      </c>
      <c r="C20077" s="224" t="s">
        <v>45</v>
      </c>
      <c r="D20077" s="226">
        <v>8531.51</v>
      </c>
    </row>
    <row r="20078" spans="1:4" x14ac:dyDescent="0.2">
      <c r="A20078" s="224" t="s">
        <v>32483</v>
      </c>
      <c r="B20078" s="225" t="s">
        <v>32482</v>
      </c>
      <c r="C20078" s="224" t="s">
        <v>45</v>
      </c>
      <c r="D20078" s="226">
        <v>7746.25</v>
      </c>
    </row>
    <row r="20079" spans="1:4" x14ac:dyDescent="0.2">
      <c r="A20079" s="224" t="s">
        <v>32484</v>
      </c>
      <c r="B20079" s="225" t="s">
        <v>32485</v>
      </c>
      <c r="C20079" s="224" t="s">
        <v>45</v>
      </c>
      <c r="D20079" s="226">
        <v>9471.58</v>
      </c>
    </row>
    <row r="20080" spans="1:4" x14ac:dyDescent="0.2">
      <c r="A20080" s="224" t="s">
        <v>32486</v>
      </c>
      <c r="B20080" s="225" t="s">
        <v>32485</v>
      </c>
      <c r="C20080" s="224" t="s">
        <v>45</v>
      </c>
      <c r="D20080" s="226">
        <v>8581.75</v>
      </c>
    </row>
    <row r="20081" spans="1:4" x14ac:dyDescent="0.2">
      <c r="A20081" s="224" t="s">
        <v>32487</v>
      </c>
      <c r="B20081" s="225" t="s">
        <v>32488</v>
      </c>
      <c r="C20081" s="224" t="s">
        <v>45</v>
      </c>
      <c r="D20081" s="226">
        <v>10403.08</v>
      </c>
    </row>
    <row r="20082" spans="1:4" x14ac:dyDescent="0.2">
      <c r="A20082" s="224" t="s">
        <v>32489</v>
      </c>
      <c r="B20082" s="225" t="s">
        <v>32488</v>
      </c>
      <c r="C20082" s="224" t="s">
        <v>45</v>
      </c>
      <c r="D20082" s="226">
        <v>9409.91</v>
      </c>
    </row>
    <row r="20083" spans="1:4" x14ac:dyDescent="0.2">
      <c r="A20083" s="224" t="s">
        <v>32490</v>
      </c>
      <c r="B20083" s="225" t="s">
        <v>32491</v>
      </c>
      <c r="C20083" s="224" t="s">
        <v>45</v>
      </c>
      <c r="D20083" s="226">
        <v>1603.92</v>
      </c>
    </row>
    <row r="20084" spans="1:4" x14ac:dyDescent="0.2">
      <c r="A20084" s="224" t="s">
        <v>32492</v>
      </c>
      <c r="B20084" s="225" t="s">
        <v>32491</v>
      </c>
      <c r="C20084" s="224" t="s">
        <v>45</v>
      </c>
      <c r="D20084" s="226">
        <v>1449.5</v>
      </c>
    </row>
    <row r="20085" spans="1:4" x14ac:dyDescent="0.2">
      <c r="A20085" s="224" t="s">
        <v>32493</v>
      </c>
      <c r="B20085" s="225" t="s">
        <v>32494</v>
      </c>
      <c r="C20085" s="224" t="s">
        <v>45</v>
      </c>
      <c r="D20085" s="226">
        <v>1196.03</v>
      </c>
    </row>
    <row r="20086" spans="1:4" x14ac:dyDescent="0.2">
      <c r="A20086" s="224" t="s">
        <v>32495</v>
      </c>
      <c r="B20086" s="225" t="s">
        <v>32494</v>
      </c>
      <c r="C20086" s="224" t="s">
        <v>45</v>
      </c>
      <c r="D20086" s="226">
        <v>1100.49</v>
      </c>
    </row>
    <row r="20087" spans="1:4" x14ac:dyDescent="0.2">
      <c r="A20087" s="224" t="s">
        <v>32496</v>
      </c>
      <c r="B20087" s="225" t="s">
        <v>32497</v>
      </c>
      <c r="C20087" s="224" t="s">
        <v>45</v>
      </c>
      <c r="D20087" s="226">
        <v>2043.86</v>
      </c>
    </row>
    <row r="20088" spans="1:4" x14ac:dyDescent="0.2">
      <c r="A20088" s="224" t="s">
        <v>32498</v>
      </c>
      <c r="B20088" s="225" t="s">
        <v>32497</v>
      </c>
      <c r="C20088" s="224" t="s">
        <v>45</v>
      </c>
      <c r="D20088" s="226">
        <v>1903.57</v>
      </c>
    </row>
    <row r="20089" spans="1:4" x14ac:dyDescent="0.2">
      <c r="A20089" s="224" t="s">
        <v>32499</v>
      </c>
      <c r="B20089" s="225" t="s">
        <v>32500</v>
      </c>
      <c r="C20089" s="224" t="s">
        <v>45</v>
      </c>
      <c r="D20089" s="226">
        <v>2185.06</v>
      </c>
    </row>
    <row r="20090" spans="1:4" x14ac:dyDescent="0.2">
      <c r="A20090" s="224" t="s">
        <v>32501</v>
      </c>
      <c r="B20090" s="225" t="s">
        <v>32500</v>
      </c>
      <c r="C20090" s="224" t="s">
        <v>45</v>
      </c>
      <c r="D20090" s="226">
        <v>2036.37</v>
      </c>
    </row>
    <row r="20091" spans="1:4" x14ac:dyDescent="0.2">
      <c r="A20091" s="224" t="s">
        <v>32502</v>
      </c>
      <c r="B20091" s="225" t="s">
        <v>32503</v>
      </c>
      <c r="C20091" s="224" t="s">
        <v>45</v>
      </c>
      <c r="D20091" s="226">
        <v>2353.71</v>
      </c>
    </row>
    <row r="20092" spans="1:4" x14ac:dyDescent="0.2">
      <c r="A20092" s="224" t="s">
        <v>32504</v>
      </c>
      <c r="B20092" s="225" t="s">
        <v>32503</v>
      </c>
      <c r="C20092" s="224" t="s">
        <v>45</v>
      </c>
      <c r="D20092" s="226">
        <v>2193.4</v>
      </c>
    </row>
    <row r="20093" spans="1:4" x14ac:dyDescent="0.2">
      <c r="A20093" s="224" t="s">
        <v>32505</v>
      </c>
      <c r="B20093" s="225" t="s">
        <v>32506</v>
      </c>
      <c r="C20093" s="224" t="s">
        <v>3653</v>
      </c>
      <c r="D20093" s="226">
        <v>209.5</v>
      </c>
    </row>
    <row r="20094" spans="1:4" x14ac:dyDescent="0.2">
      <c r="A20094" s="224" t="s">
        <v>32507</v>
      </c>
      <c r="B20094" s="225" t="s">
        <v>32506</v>
      </c>
      <c r="C20094" s="224" t="s">
        <v>3653</v>
      </c>
      <c r="D20094" s="226">
        <v>193.54</v>
      </c>
    </row>
    <row r="20095" spans="1:4" x14ac:dyDescent="0.2">
      <c r="A20095" s="224" t="s">
        <v>32508</v>
      </c>
      <c r="B20095" s="225" t="s">
        <v>32509</v>
      </c>
      <c r="C20095" s="224" t="s">
        <v>2930</v>
      </c>
      <c r="D20095" s="226">
        <v>734.9</v>
      </c>
    </row>
    <row r="20096" spans="1:4" x14ac:dyDescent="0.2">
      <c r="A20096" s="224" t="s">
        <v>32510</v>
      </c>
      <c r="B20096" s="225" t="s">
        <v>32509</v>
      </c>
      <c r="C20096" s="224" t="s">
        <v>2930</v>
      </c>
      <c r="D20096" s="226">
        <v>667.19</v>
      </c>
    </row>
    <row r="20097" spans="1:4" x14ac:dyDescent="0.2">
      <c r="A20097" s="224" t="s">
        <v>32511</v>
      </c>
      <c r="B20097" s="225" t="s">
        <v>32512</v>
      </c>
      <c r="C20097" s="224" t="s">
        <v>51</v>
      </c>
      <c r="D20097" s="226">
        <v>296.25</v>
      </c>
    </row>
    <row r="20098" spans="1:4" x14ac:dyDescent="0.2">
      <c r="A20098" s="224" t="s">
        <v>32513</v>
      </c>
      <c r="B20098" s="225" t="s">
        <v>32512</v>
      </c>
      <c r="C20098" s="224" t="s">
        <v>51</v>
      </c>
      <c r="D20098" s="226">
        <v>282.66000000000003</v>
      </c>
    </row>
    <row r="20099" spans="1:4" x14ac:dyDescent="0.2">
      <c r="A20099" s="224" t="s">
        <v>32514</v>
      </c>
      <c r="B20099" s="225" t="s">
        <v>32515</v>
      </c>
      <c r="C20099" s="224" t="s">
        <v>51</v>
      </c>
      <c r="D20099" s="226">
        <v>320.33999999999997</v>
      </c>
    </row>
    <row r="20100" spans="1:4" x14ac:dyDescent="0.2">
      <c r="A20100" s="224" t="s">
        <v>32516</v>
      </c>
      <c r="B20100" s="225" t="s">
        <v>32515</v>
      </c>
      <c r="C20100" s="224" t="s">
        <v>51</v>
      </c>
      <c r="D20100" s="226">
        <v>305.45999999999998</v>
      </c>
    </row>
    <row r="20101" spans="1:4" x14ac:dyDescent="0.2">
      <c r="A20101" s="224" t="s">
        <v>32517</v>
      </c>
      <c r="B20101" s="225" t="s">
        <v>32518</v>
      </c>
      <c r="C20101" s="224" t="s">
        <v>51</v>
      </c>
      <c r="D20101" s="226">
        <v>363.73</v>
      </c>
    </row>
    <row r="20102" spans="1:4" x14ac:dyDescent="0.2">
      <c r="A20102" s="224" t="s">
        <v>32519</v>
      </c>
      <c r="B20102" s="225" t="s">
        <v>32518</v>
      </c>
      <c r="C20102" s="224" t="s">
        <v>51</v>
      </c>
      <c r="D20102" s="226">
        <v>347.56</v>
      </c>
    </row>
    <row r="20103" spans="1:4" x14ac:dyDescent="0.2">
      <c r="A20103" s="224" t="s">
        <v>32520</v>
      </c>
      <c r="B20103" s="225" t="s">
        <v>32521</v>
      </c>
      <c r="C20103" s="224" t="s">
        <v>51</v>
      </c>
      <c r="D20103" s="226">
        <v>213.85</v>
      </c>
    </row>
    <row r="20104" spans="1:4" x14ac:dyDescent="0.2">
      <c r="A20104" s="224" t="s">
        <v>32522</v>
      </c>
      <c r="B20104" s="225" t="s">
        <v>32521</v>
      </c>
      <c r="C20104" s="224" t="s">
        <v>51</v>
      </c>
      <c r="D20104" s="226">
        <v>200.26</v>
      </c>
    </row>
    <row r="20105" spans="1:4" x14ac:dyDescent="0.2">
      <c r="A20105" s="224" t="s">
        <v>32523</v>
      </c>
      <c r="B20105" s="225" t="s">
        <v>32524</v>
      </c>
      <c r="C20105" s="224" t="s">
        <v>51</v>
      </c>
      <c r="D20105" s="226">
        <v>228.03</v>
      </c>
    </row>
    <row r="20106" spans="1:4" x14ac:dyDescent="0.2">
      <c r="A20106" s="224" t="s">
        <v>32525</v>
      </c>
      <c r="B20106" s="225" t="s">
        <v>32524</v>
      </c>
      <c r="C20106" s="224" t="s">
        <v>51</v>
      </c>
      <c r="D20106" s="226">
        <v>213.15</v>
      </c>
    </row>
    <row r="20107" spans="1:4" x14ac:dyDescent="0.2">
      <c r="A20107" s="224" t="s">
        <v>32526</v>
      </c>
      <c r="B20107" s="225" t="s">
        <v>32527</v>
      </c>
      <c r="C20107" s="224" t="s">
        <v>51</v>
      </c>
      <c r="D20107" s="226">
        <v>240.36</v>
      </c>
    </row>
    <row r="20108" spans="1:4" x14ac:dyDescent="0.2">
      <c r="A20108" s="224" t="s">
        <v>32528</v>
      </c>
      <c r="B20108" s="225" t="s">
        <v>32527</v>
      </c>
      <c r="C20108" s="224" t="s">
        <v>51</v>
      </c>
      <c r="D20108" s="226">
        <v>224.19</v>
      </c>
    </row>
    <row r="20109" spans="1:4" x14ac:dyDescent="0.2">
      <c r="A20109" s="224" t="s">
        <v>32529</v>
      </c>
      <c r="B20109" s="225" t="s">
        <v>32530</v>
      </c>
      <c r="C20109" s="224" t="s">
        <v>51</v>
      </c>
      <c r="D20109" s="226">
        <v>276.51</v>
      </c>
    </row>
    <row r="20110" spans="1:4" x14ac:dyDescent="0.2">
      <c r="A20110" s="224" t="s">
        <v>32531</v>
      </c>
      <c r="B20110" s="225" t="s">
        <v>32530</v>
      </c>
      <c r="C20110" s="224" t="s">
        <v>51</v>
      </c>
      <c r="D20110" s="226">
        <v>263.20999999999998</v>
      </c>
    </row>
    <row r="20111" spans="1:4" x14ac:dyDescent="0.2">
      <c r="A20111" s="224" t="s">
        <v>32532</v>
      </c>
      <c r="B20111" s="225" t="s">
        <v>32533</v>
      </c>
      <c r="C20111" s="224" t="s">
        <v>51</v>
      </c>
      <c r="D20111" s="226">
        <v>336.84</v>
      </c>
    </row>
    <row r="20112" spans="1:4" x14ac:dyDescent="0.2">
      <c r="A20112" s="224" t="s">
        <v>32534</v>
      </c>
      <c r="B20112" s="225" t="s">
        <v>32533</v>
      </c>
      <c r="C20112" s="224" t="s">
        <v>51</v>
      </c>
      <c r="D20112" s="226">
        <v>319.79000000000002</v>
      </c>
    </row>
    <row r="20113" spans="1:4" x14ac:dyDescent="0.2">
      <c r="A20113" s="224" t="s">
        <v>32535</v>
      </c>
      <c r="B20113" s="225" t="s">
        <v>32536</v>
      </c>
      <c r="C20113" s="224" t="s">
        <v>51</v>
      </c>
      <c r="D20113" s="226">
        <v>413.18</v>
      </c>
    </row>
    <row r="20114" spans="1:4" x14ac:dyDescent="0.2">
      <c r="A20114" s="224" t="s">
        <v>32537</v>
      </c>
      <c r="B20114" s="225" t="s">
        <v>32536</v>
      </c>
      <c r="C20114" s="224" t="s">
        <v>51</v>
      </c>
      <c r="D20114" s="226">
        <v>392.8</v>
      </c>
    </row>
    <row r="20115" spans="1:4" x14ac:dyDescent="0.2">
      <c r="A20115" s="224" t="s">
        <v>32538</v>
      </c>
      <c r="B20115" s="225" t="s">
        <v>32539</v>
      </c>
      <c r="C20115" s="224" t="s">
        <v>51</v>
      </c>
      <c r="D20115" s="226">
        <v>194.11</v>
      </c>
    </row>
    <row r="20116" spans="1:4" x14ac:dyDescent="0.2">
      <c r="A20116" s="224" t="s">
        <v>32540</v>
      </c>
      <c r="B20116" s="225" t="s">
        <v>32539</v>
      </c>
      <c r="C20116" s="224" t="s">
        <v>51</v>
      </c>
      <c r="D20116" s="226">
        <v>180.81</v>
      </c>
    </row>
    <row r="20117" spans="1:4" x14ac:dyDescent="0.2">
      <c r="A20117" s="224" t="s">
        <v>32541</v>
      </c>
      <c r="B20117" s="225" t="s">
        <v>32542</v>
      </c>
      <c r="C20117" s="224" t="s">
        <v>51</v>
      </c>
      <c r="D20117" s="226">
        <v>244.53</v>
      </c>
    </row>
    <row r="20118" spans="1:4" x14ac:dyDescent="0.2">
      <c r="A20118" s="224" t="s">
        <v>32543</v>
      </c>
      <c r="B20118" s="225" t="s">
        <v>32542</v>
      </c>
      <c r="C20118" s="224" t="s">
        <v>51</v>
      </c>
      <c r="D20118" s="226">
        <v>227.48</v>
      </c>
    </row>
    <row r="20119" spans="1:4" x14ac:dyDescent="0.2">
      <c r="A20119" s="224" t="s">
        <v>32544</v>
      </c>
      <c r="B20119" s="225" t="s">
        <v>32545</v>
      </c>
      <c r="C20119" s="224" t="s">
        <v>51</v>
      </c>
      <c r="D20119" s="226">
        <v>289.82</v>
      </c>
    </row>
    <row r="20120" spans="1:4" x14ac:dyDescent="0.2">
      <c r="A20120" s="224" t="s">
        <v>32546</v>
      </c>
      <c r="B20120" s="225" t="s">
        <v>32545</v>
      </c>
      <c r="C20120" s="224" t="s">
        <v>51</v>
      </c>
      <c r="D20120" s="226">
        <v>269.43</v>
      </c>
    </row>
    <row r="20121" spans="1:4" x14ac:dyDescent="0.2">
      <c r="A20121" s="224" t="s">
        <v>32547</v>
      </c>
      <c r="B20121" s="225" t="s">
        <v>32548</v>
      </c>
      <c r="C20121" s="224" t="s">
        <v>51</v>
      </c>
      <c r="D20121" s="226">
        <v>339.89</v>
      </c>
    </row>
    <row r="20122" spans="1:4" x14ac:dyDescent="0.2">
      <c r="A20122" s="224" t="s">
        <v>32549</v>
      </c>
      <c r="B20122" s="225" t="s">
        <v>32548</v>
      </c>
      <c r="C20122" s="224" t="s">
        <v>51</v>
      </c>
      <c r="D20122" s="226">
        <v>325.92</v>
      </c>
    </row>
    <row r="20123" spans="1:4" x14ac:dyDescent="0.2">
      <c r="A20123" s="224" t="s">
        <v>32550</v>
      </c>
      <c r="B20123" s="225" t="s">
        <v>32551</v>
      </c>
      <c r="C20123" s="224" t="s">
        <v>51</v>
      </c>
      <c r="D20123" s="226">
        <v>367.11</v>
      </c>
    </row>
    <row r="20124" spans="1:4" x14ac:dyDescent="0.2">
      <c r="A20124" s="224" t="s">
        <v>32552</v>
      </c>
      <c r="B20124" s="225" t="s">
        <v>32551</v>
      </c>
      <c r="C20124" s="224" t="s">
        <v>51</v>
      </c>
      <c r="D20124" s="226">
        <v>351.59</v>
      </c>
    </row>
    <row r="20125" spans="1:4" x14ac:dyDescent="0.2">
      <c r="A20125" s="224" t="s">
        <v>32553</v>
      </c>
      <c r="B20125" s="225" t="s">
        <v>32554</v>
      </c>
      <c r="C20125" s="224" t="s">
        <v>51</v>
      </c>
      <c r="D20125" s="226">
        <v>414.7</v>
      </c>
    </row>
    <row r="20126" spans="1:4" x14ac:dyDescent="0.2">
      <c r="A20126" s="224" t="s">
        <v>32555</v>
      </c>
      <c r="B20126" s="225" t="s">
        <v>32554</v>
      </c>
      <c r="C20126" s="224" t="s">
        <v>51</v>
      </c>
      <c r="D20126" s="226">
        <v>397.74</v>
      </c>
    </row>
    <row r="20127" spans="1:4" x14ac:dyDescent="0.2">
      <c r="A20127" s="224" t="s">
        <v>32556</v>
      </c>
      <c r="B20127" s="225" t="s">
        <v>32557</v>
      </c>
      <c r="C20127" s="224" t="s">
        <v>51</v>
      </c>
      <c r="D20127" s="226">
        <v>257.49</v>
      </c>
    </row>
    <row r="20128" spans="1:4" x14ac:dyDescent="0.2">
      <c r="A20128" s="224" t="s">
        <v>32558</v>
      </c>
      <c r="B20128" s="225" t="s">
        <v>32557</v>
      </c>
      <c r="C20128" s="224" t="s">
        <v>51</v>
      </c>
      <c r="D20128" s="226">
        <v>243.52</v>
      </c>
    </row>
    <row r="20129" spans="1:4" x14ac:dyDescent="0.2">
      <c r="A20129" s="224" t="s">
        <v>32559</v>
      </c>
      <c r="B20129" s="225" t="s">
        <v>32560</v>
      </c>
      <c r="C20129" s="224" t="s">
        <v>51</v>
      </c>
      <c r="D20129" s="226">
        <v>274.8</v>
      </c>
    </row>
    <row r="20130" spans="1:4" x14ac:dyDescent="0.2">
      <c r="A20130" s="224" t="s">
        <v>32561</v>
      </c>
      <c r="B20130" s="225" t="s">
        <v>32560</v>
      </c>
      <c r="C20130" s="224" t="s">
        <v>51</v>
      </c>
      <c r="D20130" s="226">
        <v>259.27999999999997</v>
      </c>
    </row>
    <row r="20131" spans="1:4" x14ac:dyDescent="0.2">
      <c r="A20131" s="224" t="s">
        <v>32562</v>
      </c>
      <c r="B20131" s="225" t="s">
        <v>32563</v>
      </c>
      <c r="C20131" s="224" t="s">
        <v>51</v>
      </c>
      <c r="D20131" s="226">
        <v>291.33999999999997</v>
      </c>
    </row>
    <row r="20132" spans="1:4" x14ac:dyDescent="0.2">
      <c r="A20132" s="224" t="s">
        <v>32564</v>
      </c>
      <c r="B20132" s="225" t="s">
        <v>32563</v>
      </c>
      <c r="C20132" s="224" t="s">
        <v>51</v>
      </c>
      <c r="D20132" s="226">
        <v>274.37</v>
      </c>
    </row>
    <row r="20133" spans="1:4" x14ac:dyDescent="0.2">
      <c r="A20133" s="224" t="s">
        <v>32565</v>
      </c>
      <c r="B20133" s="225" t="s">
        <v>32566</v>
      </c>
      <c r="C20133" s="224" t="s">
        <v>51</v>
      </c>
      <c r="D20133" s="226">
        <v>298.89</v>
      </c>
    </row>
    <row r="20134" spans="1:4" x14ac:dyDescent="0.2">
      <c r="A20134" s="224" t="s">
        <v>32567</v>
      </c>
      <c r="B20134" s="225" t="s">
        <v>32566</v>
      </c>
      <c r="C20134" s="224" t="s">
        <v>51</v>
      </c>
      <c r="D20134" s="226">
        <v>285.43</v>
      </c>
    </row>
    <row r="20135" spans="1:4" x14ac:dyDescent="0.2">
      <c r="A20135" s="224" t="s">
        <v>32568</v>
      </c>
      <c r="B20135" s="225" t="s">
        <v>32569</v>
      </c>
      <c r="C20135" s="224" t="s">
        <v>51</v>
      </c>
      <c r="D20135" s="226">
        <v>362.17</v>
      </c>
    </row>
    <row r="20136" spans="1:4" x14ac:dyDescent="0.2">
      <c r="A20136" s="224" t="s">
        <v>32570</v>
      </c>
      <c r="B20136" s="225" t="s">
        <v>32569</v>
      </c>
      <c r="C20136" s="224" t="s">
        <v>51</v>
      </c>
      <c r="D20136" s="226">
        <v>344.84</v>
      </c>
    </row>
    <row r="20137" spans="1:4" x14ac:dyDescent="0.2">
      <c r="A20137" s="224" t="s">
        <v>32571</v>
      </c>
      <c r="B20137" s="225" t="s">
        <v>32572</v>
      </c>
      <c r="C20137" s="224" t="s">
        <v>51</v>
      </c>
      <c r="D20137" s="226">
        <v>441.37</v>
      </c>
    </row>
    <row r="20138" spans="1:4" x14ac:dyDescent="0.2">
      <c r="A20138" s="224" t="s">
        <v>32573</v>
      </c>
      <c r="B20138" s="225" t="s">
        <v>32572</v>
      </c>
      <c r="C20138" s="224" t="s">
        <v>51</v>
      </c>
      <c r="D20138" s="226">
        <v>420.57</v>
      </c>
    </row>
    <row r="20139" spans="1:4" x14ac:dyDescent="0.2">
      <c r="A20139" s="224" t="s">
        <v>32574</v>
      </c>
      <c r="B20139" s="225" t="s">
        <v>32575</v>
      </c>
      <c r="C20139" s="224" t="s">
        <v>51</v>
      </c>
      <c r="D20139" s="226">
        <v>216.94</v>
      </c>
    </row>
    <row r="20140" spans="1:4" x14ac:dyDescent="0.2">
      <c r="A20140" s="224" t="s">
        <v>32576</v>
      </c>
      <c r="B20140" s="225" t="s">
        <v>32575</v>
      </c>
      <c r="C20140" s="224" t="s">
        <v>51</v>
      </c>
      <c r="D20140" s="226">
        <v>203.48</v>
      </c>
    </row>
    <row r="20141" spans="1:4" x14ac:dyDescent="0.2">
      <c r="A20141" s="224" t="s">
        <v>32577</v>
      </c>
      <c r="B20141" s="225" t="s">
        <v>32578</v>
      </c>
      <c r="C20141" s="224" t="s">
        <v>51</v>
      </c>
      <c r="D20141" s="226">
        <v>269.29000000000002</v>
      </c>
    </row>
    <row r="20142" spans="1:4" x14ac:dyDescent="0.2">
      <c r="A20142" s="224" t="s">
        <v>32579</v>
      </c>
      <c r="B20142" s="225" t="s">
        <v>32578</v>
      </c>
      <c r="C20142" s="224" t="s">
        <v>51</v>
      </c>
      <c r="D20142" s="226">
        <v>252.04</v>
      </c>
    </row>
    <row r="20143" spans="1:4" x14ac:dyDescent="0.2">
      <c r="A20143" s="224" t="s">
        <v>32580</v>
      </c>
      <c r="B20143" s="225" t="s">
        <v>32581</v>
      </c>
      <c r="C20143" s="224" t="s">
        <v>51</v>
      </c>
      <c r="D20143" s="226">
        <v>318</v>
      </c>
    </row>
    <row r="20144" spans="1:4" x14ac:dyDescent="0.2">
      <c r="A20144" s="224" t="s">
        <v>32582</v>
      </c>
      <c r="B20144" s="225" t="s">
        <v>32581</v>
      </c>
      <c r="C20144" s="224" t="s">
        <v>51</v>
      </c>
      <c r="D20144" s="226">
        <v>297.2</v>
      </c>
    </row>
    <row r="20145" spans="1:4" x14ac:dyDescent="0.2">
      <c r="A20145" s="224" t="s">
        <v>32583</v>
      </c>
      <c r="B20145" s="225" t="s">
        <v>32584</v>
      </c>
      <c r="C20145" s="224" t="s">
        <v>51</v>
      </c>
      <c r="D20145" s="226">
        <v>103.77</v>
      </c>
    </row>
    <row r="20146" spans="1:4" x14ac:dyDescent="0.2">
      <c r="A20146" s="224" t="s">
        <v>32585</v>
      </c>
      <c r="B20146" s="225" t="s">
        <v>32584</v>
      </c>
      <c r="C20146" s="224" t="s">
        <v>51</v>
      </c>
      <c r="D20146" s="226">
        <v>100.05</v>
      </c>
    </row>
    <row r="20147" spans="1:4" x14ac:dyDescent="0.2">
      <c r="A20147" s="224" t="s">
        <v>32586</v>
      </c>
      <c r="B20147" s="225" t="s">
        <v>32587</v>
      </c>
      <c r="C20147" s="224" t="s">
        <v>51</v>
      </c>
      <c r="D20147" s="226">
        <v>73.83</v>
      </c>
    </row>
    <row r="20148" spans="1:4" x14ac:dyDescent="0.2">
      <c r="A20148" s="224" t="s">
        <v>32588</v>
      </c>
      <c r="B20148" s="225" t="s">
        <v>32587</v>
      </c>
      <c r="C20148" s="224" t="s">
        <v>51</v>
      </c>
      <c r="D20148" s="226">
        <v>70.64</v>
      </c>
    </row>
    <row r="20149" spans="1:4" x14ac:dyDescent="0.2">
      <c r="A20149" s="224" t="s">
        <v>32589</v>
      </c>
      <c r="B20149" s="225" t="s">
        <v>32590</v>
      </c>
      <c r="C20149" s="224" t="s">
        <v>51</v>
      </c>
      <c r="D20149" s="226">
        <v>33.65</v>
      </c>
    </row>
    <row r="20150" spans="1:4" x14ac:dyDescent="0.2">
      <c r="A20150" s="224" t="s">
        <v>32591</v>
      </c>
      <c r="B20150" s="225" t="s">
        <v>32590</v>
      </c>
      <c r="C20150" s="224" t="s">
        <v>51</v>
      </c>
      <c r="D20150" s="226">
        <v>32.74</v>
      </c>
    </row>
    <row r="20151" spans="1:4" x14ac:dyDescent="0.2">
      <c r="A20151" s="224" t="s">
        <v>32592</v>
      </c>
      <c r="B20151" s="225" t="s">
        <v>32593</v>
      </c>
      <c r="C20151" s="224" t="s">
        <v>51</v>
      </c>
      <c r="D20151" s="226">
        <v>49.56</v>
      </c>
    </row>
    <row r="20152" spans="1:4" x14ac:dyDescent="0.2">
      <c r="A20152" s="224" t="s">
        <v>32594</v>
      </c>
      <c r="B20152" s="225" t="s">
        <v>32593</v>
      </c>
      <c r="C20152" s="224" t="s">
        <v>51</v>
      </c>
      <c r="D20152" s="226">
        <v>48.23</v>
      </c>
    </row>
    <row r="20153" spans="1:4" x14ac:dyDescent="0.2">
      <c r="A20153" s="224" t="s">
        <v>32595</v>
      </c>
      <c r="B20153" s="225" t="s">
        <v>32596</v>
      </c>
      <c r="C20153" s="224" t="s">
        <v>51</v>
      </c>
      <c r="D20153" s="226">
        <v>40.369999999999997</v>
      </c>
    </row>
    <row r="20154" spans="1:4" x14ac:dyDescent="0.2">
      <c r="A20154" s="224" t="s">
        <v>32597</v>
      </c>
      <c r="B20154" s="225" t="s">
        <v>32596</v>
      </c>
      <c r="C20154" s="224" t="s">
        <v>51</v>
      </c>
      <c r="D20154" s="226">
        <v>39.270000000000003</v>
      </c>
    </row>
    <row r="20155" spans="1:4" x14ac:dyDescent="0.2">
      <c r="A20155" s="224" t="s">
        <v>32598</v>
      </c>
      <c r="B20155" s="225" t="s">
        <v>32599</v>
      </c>
      <c r="C20155" s="224" t="s">
        <v>51</v>
      </c>
      <c r="D20155" s="226">
        <v>67.28</v>
      </c>
    </row>
    <row r="20156" spans="1:4" x14ac:dyDescent="0.2">
      <c r="A20156" s="224" t="s">
        <v>32600</v>
      </c>
      <c r="B20156" s="225" t="s">
        <v>32599</v>
      </c>
      <c r="C20156" s="224" t="s">
        <v>51</v>
      </c>
      <c r="D20156" s="226">
        <v>65.45</v>
      </c>
    </row>
    <row r="20157" spans="1:4" x14ac:dyDescent="0.2">
      <c r="A20157" s="224" t="s">
        <v>32601</v>
      </c>
      <c r="B20157" s="225" t="s">
        <v>32602</v>
      </c>
      <c r="C20157" s="224" t="s">
        <v>51</v>
      </c>
      <c r="D20157" s="226">
        <v>573</v>
      </c>
    </row>
    <row r="20158" spans="1:4" x14ac:dyDescent="0.2">
      <c r="A20158" s="224" t="s">
        <v>32603</v>
      </c>
      <c r="B20158" s="225" t="s">
        <v>32602</v>
      </c>
      <c r="C20158" s="224" t="s">
        <v>51</v>
      </c>
      <c r="D20158" s="226">
        <v>573</v>
      </c>
    </row>
    <row r="20159" spans="1:4" x14ac:dyDescent="0.2">
      <c r="A20159" s="224" t="s">
        <v>32604</v>
      </c>
      <c r="B20159" s="225" t="s">
        <v>32605</v>
      </c>
      <c r="C20159" s="224" t="s">
        <v>51</v>
      </c>
      <c r="D20159" s="226">
        <v>983</v>
      </c>
    </row>
    <row r="20160" spans="1:4" x14ac:dyDescent="0.2">
      <c r="A20160" s="224" t="s">
        <v>32606</v>
      </c>
      <c r="B20160" s="225" t="s">
        <v>32605</v>
      </c>
      <c r="C20160" s="224" t="s">
        <v>51</v>
      </c>
      <c r="D20160" s="226">
        <v>983</v>
      </c>
    </row>
    <row r="20161" spans="1:4" x14ac:dyDescent="0.2">
      <c r="A20161" s="224" t="s">
        <v>32607</v>
      </c>
      <c r="B20161" s="225" t="s">
        <v>32608</v>
      </c>
      <c r="C20161" s="224" t="s">
        <v>51</v>
      </c>
      <c r="D20161" s="226">
        <v>916</v>
      </c>
    </row>
    <row r="20162" spans="1:4" x14ac:dyDescent="0.2">
      <c r="A20162" s="224" t="s">
        <v>32609</v>
      </c>
      <c r="B20162" s="225" t="s">
        <v>32608</v>
      </c>
      <c r="C20162" s="224" t="s">
        <v>51</v>
      </c>
      <c r="D20162" s="226">
        <v>916</v>
      </c>
    </row>
    <row r="20163" spans="1:4" x14ac:dyDescent="0.2">
      <c r="A20163" s="224" t="s">
        <v>32610</v>
      </c>
      <c r="B20163" s="225" t="s">
        <v>32611</v>
      </c>
      <c r="C20163" s="224" t="s">
        <v>51</v>
      </c>
      <c r="D20163" s="226">
        <v>1140</v>
      </c>
    </row>
    <row r="20164" spans="1:4" x14ac:dyDescent="0.2">
      <c r="A20164" s="224" t="s">
        <v>32612</v>
      </c>
      <c r="B20164" s="225" t="s">
        <v>32611</v>
      </c>
      <c r="C20164" s="224" t="s">
        <v>51</v>
      </c>
      <c r="D20164" s="226">
        <v>1140</v>
      </c>
    </row>
    <row r="20165" spans="1:4" x14ac:dyDescent="0.2">
      <c r="A20165" s="224" t="s">
        <v>32613</v>
      </c>
      <c r="B20165" s="225" t="s">
        <v>32614</v>
      </c>
      <c r="C20165" s="224" t="s">
        <v>45</v>
      </c>
      <c r="D20165" s="226">
        <v>7561.91</v>
      </c>
    </row>
    <row r="20166" spans="1:4" x14ac:dyDescent="0.2">
      <c r="A20166" s="224" t="s">
        <v>32615</v>
      </c>
      <c r="B20166" s="225" t="s">
        <v>32614</v>
      </c>
      <c r="C20166" s="224" t="s">
        <v>45</v>
      </c>
      <c r="D20166" s="226">
        <v>7040.05</v>
      </c>
    </row>
    <row r="20167" spans="1:4" x14ac:dyDescent="0.2">
      <c r="A20167" s="224" t="s">
        <v>32616</v>
      </c>
      <c r="B20167" s="225" t="s">
        <v>32617</v>
      </c>
      <c r="C20167" s="224" t="s">
        <v>45</v>
      </c>
      <c r="D20167" s="226">
        <v>14153.71</v>
      </c>
    </row>
    <row r="20168" spans="1:4" x14ac:dyDescent="0.2">
      <c r="A20168" s="224" t="s">
        <v>32618</v>
      </c>
      <c r="B20168" s="225" t="s">
        <v>32617</v>
      </c>
      <c r="C20168" s="224" t="s">
        <v>45</v>
      </c>
      <c r="D20168" s="226">
        <v>13221.55</v>
      </c>
    </row>
    <row r="20169" spans="1:4" x14ac:dyDescent="0.2">
      <c r="A20169" s="224" t="s">
        <v>32619</v>
      </c>
      <c r="B20169" s="225" t="s">
        <v>32620</v>
      </c>
      <c r="C20169" s="224" t="s">
        <v>45</v>
      </c>
      <c r="D20169" s="226">
        <v>21816.89</v>
      </c>
    </row>
    <row r="20170" spans="1:4" x14ac:dyDescent="0.2">
      <c r="A20170" s="224" t="s">
        <v>32621</v>
      </c>
      <c r="B20170" s="225" t="s">
        <v>32620</v>
      </c>
      <c r="C20170" s="224" t="s">
        <v>45</v>
      </c>
      <c r="D20170" s="226">
        <v>20385.73</v>
      </c>
    </row>
    <row r="20171" spans="1:4" x14ac:dyDescent="0.2">
      <c r="A20171" s="224" t="s">
        <v>32622</v>
      </c>
      <c r="B20171" s="225" t="s">
        <v>32623</v>
      </c>
      <c r="C20171" s="224" t="s">
        <v>45</v>
      </c>
      <c r="D20171" s="226">
        <v>9835.94</v>
      </c>
    </row>
    <row r="20172" spans="1:4" x14ac:dyDescent="0.2">
      <c r="A20172" s="224" t="s">
        <v>32624</v>
      </c>
      <c r="B20172" s="225" t="s">
        <v>32623</v>
      </c>
      <c r="C20172" s="224" t="s">
        <v>45</v>
      </c>
      <c r="D20172" s="226">
        <v>9159.7099999999991</v>
      </c>
    </row>
    <row r="20173" spans="1:4" x14ac:dyDescent="0.2">
      <c r="A20173" s="224" t="s">
        <v>32625</v>
      </c>
      <c r="B20173" s="225" t="s">
        <v>32626</v>
      </c>
      <c r="C20173" s="224" t="s">
        <v>45</v>
      </c>
      <c r="D20173" s="226">
        <v>18654.990000000002</v>
      </c>
    </row>
    <row r="20174" spans="1:4" x14ac:dyDescent="0.2">
      <c r="A20174" s="224" t="s">
        <v>32627</v>
      </c>
      <c r="B20174" s="225" t="s">
        <v>32626</v>
      </c>
      <c r="C20174" s="224" t="s">
        <v>45</v>
      </c>
      <c r="D20174" s="226">
        <v>17422.63</v>
      </c>
    </row>
    <row r="20175" spans="1:4" x14ac:dyDescent="0.2">
      <c r="A20175" s="224" t="s">
        <v>32628</v>
      </c>
      <c r="B20175" s="225" t="s">
        <v>32629</v>
      </c>
      <c r="C20175" s="224" t="s">
        <v>45</v>
      </c>
      <c r="D20175" s="226">
        <v>28159.24</v>
      </c>
    </row>
    <row r="20176" spans="1:4" x14ac:dyDescent="0.2">
      <c r="A20176" s="224" t="s">
        <v>32630</v>
      </c>
      <c r="B20176" s="225" t="s">
        <v>32629</v>
      </c>
      <c r="C20176" s="224" t="s">
        <v>45</v>
      </c>
      <c r="D20176" s="226">
        <v>26318.78</v>
      </c>
    </row>
    <row r="20177" spans="1:4" x14ac:dyDescent="0.2">
      <c r="A20177" s="224" t="s">
        <v>32631</v>
      </c>
      <c r="B20177" s="225" t="s">
        <v>32632</v>
      </c>
      <c r="C20177" s="224" t="s">
        <v>45</v>
      </c>
      <c r="D20177" s="226">
        <v>13762.77</v>
      </c>
    </row>
    <row r="20178" spans="1:4" x14ac:dyDescent="0.2">
      <c r="A20178" s="224" t="s">
        <v>32633</v>
      </c>
      <c r="B20178" s="225" t="s">
        <v>32632</v>
      </c>
      <c r="C20178" s="224" t="s">
        <v>45</v>
      </c>
      <c r="D20178" s="226">
        <v>12851.14</v>
      </c>
    </row>
    <row r="20179" spans="1:4" x14ac:dyDescent="0.2">
      <c r="A20179" s="224" t="s">
        <v>32634</v>
      </c>
      <c r="B20179" s="225" t="s">
        <v>32635</v>
      </c>
      <c r="C20179" s="224" t="s">
        <v>45</v>
      </c>
      <c r="D20179" s="226">
        <v>21603.08</v>
      </c>
    </row>
    <row r="20180" spans="1:4" x14ac:dyDescent="0.2">
      <c r="A20180" s="224" t="s">
        <v>32636</v>
      </c>
      <c r="B20180" s="225" t="s">
        <v>32635</v>
      </c>
      <c r="C20180" s="224" t="s">
        <v>45</v>
      </c>
      <c r="D20180" s="226">
        <v>20146.07</v>
      </c>
    </row>
    <row r="20181" spans="1:4" x14ac:dyDescent="0.2">
      <c r="A20181" s="224" t="s">
        <v>32637</v>
      </c>
      <c r="B20181" s="225" t="s">
        <v>32638</v>
      </c>
      <c r="C20181" s="224" t="s">
        <v>45</v>
      </c>
      <c r="D20181" s="226">
        <v>39176.519999999997</v>
      </c>
    </row>
    <row r="20182" spans="1:4" x14ac:dyDescent="0.2">
      <c r="A20182" s="224" t="s">
        <v>32639</v>
      </c>
      <c r="B20182" s="225" t="s">
        <v>32638</v>
      </c>
      <c r="C20182" s="224" t="s">
        <v>45</v>
      </c>
      <c r="D20182" s="226">
        <v>36679.1</v>
      </c>
    </row>
    <row r="20183" spans="1:4" x14ac:dyDescent="0.2">
      <c r="A20183" s="224" t="s">
        <v>32640</v>
      </c>
      <c r="B20183" s="225" t="s">
        <v>32641</v>
      </c>
      <c r="C20183" s="224" t="s">
        <v>45</v>
      </c>
      <c r="D20183" s="226">
        <v>17647.939999999999</v>
      </c>
    </row>
    <row r="20184" spans="1:4" x14ac:dyDescent="0.2">
      <c r="A20184" s="224" t="s">
        <v>32642</v>
      </c>
      <c r="B20184" s="225" t="s">
        <v>32641</v>
      </c>
      <c r="C20184" s="224" t="s">
        <v>45</v>
      </c>
      <c r="D20184" s="226">
        <v>16482.419999999998</v>
      </c>
    </row>
    <row r="20185" spans="1:4" x14ac:dyDescent="0.2">
      <c r="A20185" s="224" t="s">
        <v>32643</v>
      </c>
      <c r="B20185" s="225" t="s">
        <v>32644</v>
      </c>
      <c r="C20185" s="224" t="s">
        <v>45</v>
      </c>
      <c r="D20185" s="226">
        <v>24487.03</v>
      </c>
    </row>
    <row r="20186" spans="1:4" x14ac:dyDescent="0.2">
      <c r="A20186" s="224" t="s">
        <v>32645</v>
      </c>
      <c r="B20186" s="225" t="s">
        <v>32644</v>
      </c>
      <c r="C20186" s="224" t="s">
        <v>45</v>
      </c>
      <c r="D20186" s="226">
        <v>22807.96</v>
      </c>
    </row>
    <row r="20187" spans="1:4" x14ac:dyDescent="0.2">
      <c r="A20187" s="224" t="s">
        <v>32646</v>
      </c>
      <c r="B20187" s="225" t="s">
        <v>32647</v>
      </c>
      <c r="C20187" s="224" t="s">
        <v>45</v>
      </c>
      <c r="D20187" s="226">
        <v>47206.16</v>
      </c>
    </row>
    <row r="20188" spans="1:4" x14ac:dyDescent="0.2">
      <c r="A20188" s="224" t="s">
        <v>32648</v>
      </c>
      <c r="B20188" s="225" t="s">
        <v>32647</v>
      </c>
      <c r="C20188" s="224" t="s">
        <v>45</v>
      </c>
      <c r="D20188" s="226">
        <v>44216.44</v>
      </c>
    </row>
    <row r="20189" spans="1:4" x14ac:dyDescent="0.2">
      <c r="A20189" s="224" t="s">
        <v>32649</v>
      </c>
      <c r="B20189" s="225" t="s">
        <v>32650</v>
      </c>
      <c r="C20189" s="224" t="s">
        <v>45</v>
      </c>
      <c r="D20189" s="226">
        <v>5288.46</v>
      </c>
    </row>
    <row r="20190" spans="1:4" x14ac:dyDescent="0.2">
      <c r="A20190" s="224" t="s">
        <v>32651</v>
      </c>
      <c r="B20190" s="225" t="s">
        <v>32650</v>
      </c>
      <c r="C20190" s="224" t="s">
        <v>45</v>
      </c>
      <c r="D20190" s="226">
        <v>4922.16</v>
      </c>
    </row>
    <row r="20191" spans="1:4" x14ac:dyDescent="0.2">
      <c r="A20191" s="224" t="s">
        <v>32652</v>
      </c>
      <c r="B20191" s="225" t="s">
        <v>32653</v>
      </c>
      <c r="C20191" s="224" t="s">
        <v>45</v>
      </c>
      <c r="D20191" s="226">
        <v>12552.56</v>
      </c>
    </row>
    <row r="20192" spans="1:4" x14ac:dyDescent="0.2">
      <c r="A20192" s="224" t="s">
        <v>32654</v>
      </c>
      <c r="B20192" s="225" t="s">
        <v>32653</v>
      </c>
      <c r="C20192" s="224" t="s">
        <v>45</v>
      </c>
      <c r="D20192" s="226">
        <v>11721.25</v>
      </c>
    </row>
    <row r="20193" spans="1:4" x14ac:dyDescent="0.2">
      <c r="A20193" s="224" t="s">
        <v>32655</v>
      </c>
      <c r="B20193" s="225" t="s">
        <v>32656</v>
      </c>
      <c r="C20193" s="224" t="s">
        <v>45</v>
      </c>
      <c r="D20193" s="226">
        <v>20013.29</v>
      </c>
    </row>
    <row r="20194" spans="1:4" x14ac:dyDescent="0.2">
      <c r="A20194" s="224" t="s">
        <v>32657</v>
      </c>
      <c r="B20194" s="225" t="s">
        <v>32656</v>
      </c>
      <c r="C20194" s="224" t="s">
        <v>45</v>
      </c>
      <c r="D20194" s="226">
        <v>18730.7</v>
      </c>
    </row>
    <row r="20195" spans="1:4" x14ac:dyDescent="0.2">
      <c r="A20195" s="224" t="s">
        <v>32658</v>
      </c>
      <c r="B20195" s="225" t="s">
        <v>32659</v>
      </c>
      <c r="C20195" s="224" t="s">
        <v>45</v>
      </c>
      <c r="D20195" s="226">
        <v>7748.02</v>
      </c>
    </row>
    <row r="20196" spans="1:4" x14ac:dyDescent="0.2">
      <c r="A20196" s="224" t="s">
        <v>32660</v>
      </c>
      <c r="B20196" s="225" t="s">
        <v>32659</v>
      </c>
      <c r="C20196" s="224" t="s">
        <v>45</v>
      </c>
      <c r="D20196" s="226">
        <v>7222.81</v>
      </c>
    </row>
    <row r="20197" spans="1:4" x14ac:dyDescent="0.2">
      <c r="A20197" s="224" t="s">
        <v>32661</v>
      </c>
      <c r="B20197" s="225" t="s">
        <v>32662</v>
      </c>
      <c r="C20197" s="224" t="s">
        <v>45</v>
      </c>
      <c r="D20197" s="226">
        <v>15937.52</v>
      </c>
    </row>
    <row r="20198" spans="1:4" x14ac:dyDescent="0.2">
      <c r="A20198" s="224" t="s">
        <v>32663</v>
      </c>
      <c r="B20198" s="225" t="s">
        <v>32662</v>
      </c>
      <c r="C20198" s="224" t="s">
        <v>45</v>
      </c>
      <c r="D20198" s="226">
        <v>14876.96</v>
      </c>
    </row>
    <row r="20199" spans="1:4" x14ac:dyDescent="0.2">
      <c r="A20199" s="224" t="s">
        <v>32664</v>
      </c>
      <c r="B20199" s="225" t="s">
        <v>32665</v>
      </c>
      <c r="C20199" s="224" t="s">
        <v>45</v>
      </c>
      <c r="D20199" s="226">
        <v>23944.66</v>
      </c>
    </row>
    <row r="20200" spans="1:4" x14ac:dyDescent="0.2">
      <c r="A20200" s="224" t="s">
        <v>32666</v>
      </c>
      <c r="B20200" s="225" t="s">
        <v>32665</v>
      </c>
      <c r="C20200" s="224" t="s">
        <v>45</v>
      </c>
      <c r="D20200" s="226">
        <v>22442.55</v>
      </c>
    </row>
    <row r="20201" spans="1:4" x14ac:dyDescent="0.2">
      <c r="A20201" s="224" t="s">
        <v>32667</v>
      </c>
      <c r="B20201" s="225" t="s">
        <v>32668</v>
      </c>
      <c r="C20201" s="224" t="s">
        <v>45</v>
      </c>
      <c r="D20201" s="226">
        <v>9845.57</v>
      </c>
    </row>
    <row r="20202" spans="1:4" x14ac:dyDescent="0.2">
      <c r="A20202" s="224" t="s">
        <v>32669</v>
      </c>
      <c r="B20202" s="225" t="s">
        <v>32668</v>
      </c>
      <c r="C20202" s="224" t="s">
        <v>45</v>
      </c>
      <c r="D20202" s="226">
        <v>9190</v>
      </c>
    </row>
    <row r="20203" spans="1:4" x14ac:dyDescent="0.2">
      <c r="A20203" s="224" t="s">
        <v>32670</v>
      </c>
      <c r="B20203" s="225" t="s">
        <v>32671</v>
      </c>
      <c r="C20203" s="224" t="s">
        <v>45</v>
      </c>
      <c r="D20203" s="226">
        <v>19472.07</v>
      </c>
    </row>
    <row r="20204" spans="1:4" x14ac:dyDescent="0.2">
      <c r="A20204" s="224" t="s">
        <v>32672</v>
      </c>
      <c r="B20204" s="225" t="s">
        <v>32671</v>
      </c>
      <c r="C20204" s="224" t="s">
        <v>45</v>
      </c>
      <c r="D20204" s="226">
        <v>18176.490000000002</v>
      </c>
    </row>
    <row r="20205" spans="1:4" x14ac:dyDescent="0.2">
      <c r="A20205" s="224" t="s">
        <v>32673</v>
      </c>
      <c r="B20205" s="225" t="s">
        <v>32674</v>
      </c>
      <c r="C20205" s="224" t="s">
        <v>45</v>
      </c>
      <c r="D20205" s="226">
        <v>30579.67</v>
      </c>
    </row>
    <row r="20206" spans="1:4" x14ac:dyDescent="0.2">
      <c r="A20206" s="224" t="s">
        <v>32675</v>
      </c>
      <c r="B20206" s="225" t="s">
        <v>32674</v>
      </c>
      <c r="C20206" s="224" t="s">
        <v>45</v>
      </c>
      <c r="D20206" s="226">
        <v>28633.16</v>
      </c>
    </row>
    <row r="20207" spans="1:4" x14ac:dyDescent="0.2">
      <c r="A20207" s="224" t="s">
        <v>32676</v>
      </c>
      <c r="B20207" s="225" t="s">
        <v>32677</v>
      </c>
      <c r="C20207" s="224" t="s">
        <v>45</v>
      </c>
      <c r="D20207" s="226">
        <v>625.36</v>
      </c>
    </row>
    <row r="20208" spans="1:4" x14ac:dyDescent="0.2">
      <c r="A20208" s="224" t="s">
        <v>32678</v>
      </c>
      <c r="B20208" s="225" t="s">
        <v>32677</v>
      </c>
      <c r="C20208" s="224" t="s">
        <v>45</v>
      </c>
      <c r="D20208" s="226">
        <v>576.25</v>
      </c>
    </row>
    <row r="20209" spans="1:4" x14ac:dyDescent="0.2">
      <c r="A20209" s="224" t="s">
        <v>32679</v>
      </c>
      <c r="B20209" s="225" t="s">
        <v>32680</v>
      </c>
      <c r="C20209" s="224" t="s">
        <v>45</v>
      </c>
      <c r="D20209" s="226">
        <v>1042.0899999999999</v>
      </c>
    </row>
    <row r="20210" spans="1:4" x14ac:dyDescent="0.2">
      <c r="A20210" s="224" t="s">
        <v>32681</v>
      </c>
      <c r="B20210" s="225" t="s">
        <v>32680</v>
      </c>
      <c r="C20210" s="224" t="s">
        <v>45</v>
      </c>
      <c r="D20210" s="226">
        <v>962.1</v>
      </c>
    </row>
    <row r="20211" spans="1:4" x14ac:dyDescent="0.2">
      <c r="A20211" s="224" t="s">
        <v>32682</v>
      </c>
      <c r="B20211" s="225" t="s">
        <v>32683</v>
      </c>
      <c r="C20211" s="224" t="s">
        <v>45</v>
      </c>
      <c r="D20211" s="226">
        <v>1582.04</v>
      </c>
    </row>
    <row r="20212" spans="1:4" x14ac:dyDescent="0.2">
      <c r="A20212" s="224" t="s">
        <v>32684</v>
      </c>
      <c r="B20212" s="225" t="s">
        <v>32683</v>
      </c>
      <c r="C20212" s="224" t="s">
        <v>45</v>
      </c>
      <c r="D20212" s="226">
        <v>1462.81</v>
      </c>
    </row>
    <row r="20213" spans="1:4" x14ac:dyDescent="0.2">
      <c r="A20213" s="224" t="s">
        <v>32685</v>
      </c>
      <c r="B20213" s="225" t="s">
        <v>32686</v>
      </c>
      <c r="C20213" s="224" t="s">
        <v>45</v>
      </c>
      <c r="D20213" s="226">
        <v>2255.1</v>
      </c>
    </row>
    <row r="20214" spans="1:4" x14ac:dyDescent="0.2">
      <c r="A20214" s="224" t="s">
        <v>32687</v>
      </c>
      <c r="B20214" s="225" t="s">
        <v>32686</v>
      </c>
      <c r="C20214" s="224" t="s">
        <v>45</v>
      </c>
      <c r="D20214" s="226">
        <v>2087.7800000000002</v>
      </c>
    </row>
    <row r="20215" spans="1:4" x14ac:dyDescent="0.2">
      <c r="A20215" s="224" t="s">
        <v>32688</v>
      </c>
      <c r="B20215" s="225" t="s">
        <v>32689</v>
      </c>
      <c r="C20215" s="224" t="s">
        <v>45</v>
      </c>
      <c r="D20215" s="226">
        <v>3068.96</v>
      </c>
    </row>
    <row r="20216" spans="1:4" x14ac:dyDescent="0.2">
      <c r="A20216" s="224" t="s">
        <v>32690</v>
      </c>
      <c r="B20216" s="225" t="s">
        <v>32689</v>
      </c>
      <c r="C20216" s="224" t="s">
        <v>45</v>
      </c>
      <c r="D20216" s="226">
        <v>2844.33</v>
      </c>
    </row>
    <row r="20217" spans="1:4" x14ac:dyDescent="0.2">
      <c r="A20217" s="224" t="s">
        <v>32691</v>
      </c>
      <c r="B20217" s="225" t="s">
        <v>32692</v>
      </c>
      <c r="C20217" s="224" t="s">
        <v>45</v>
      </c>
      <c r="D20217" s="226">
        <v>5016.71</v>
      </c>
    </row>
    <row r="20218" spans="1:4" x14ac:dyDescent="0.2">
      <c r="A20218" s="224" t="s">
        <v>32693</v>
      </c>
      <c r="B20218" s="225" t="s">
        <v>32692</v>
      </c>
      <c r="C20218" s="224" t="s">
        <v>45</v>
      </c>
      <c r="D20218" s="226">
        <v>4668.6099999999997</v>
      </c>
    </row>
    <row r="20219" spans="1:4" x14ac:dyDescent="0.2">
      <c r="A20219" s="224" t="s">
        <v>32694</v>
      </c>
      <c r="B20219" s="225" t="s">
        <v>32695</v>
      </c>
      <c r="C20219" s="224" t="s">
        <v>45</v>
      </c>
      <c r="D20219" s="226">
        <v>6176.26</v>
      </c>
    </row>
    <row r="20220" spans="1:4" x14ac:dyDescent="0.2">
      <c r="A20220" s="224" t="s">
        <v>32696</v>
      </c>
      <c r="B20220" s="225" t="s">
        <v>32695</v>
      </c>
      <c r="C20220" s="224" t="s">
        <v>45</v>
      </c>
      <c r="D20220" s="226">
        <v>5724.36</v>
      </c>
    </row>
    <row r="20221" spans="1:4" x14ac:dyDescent="0.2">
      <c r="A20221" s="224" t="s">
        <v>32697</v>
      </c>
      <c r="B20221" s="225" t="s">
        <v>32698</v>
      </c>
      <c r="C20221" s="224" t="s">
        <v>45</v>
      </c>
      <c r="D20221" s="226">
        <v>892.32</v>
      </c>
    </row>
    <row r="20222" spans="1:4" x14ac:dyDescent="0.2">
      <c r="A20222" s="224" t="s">
        <v>32699</v>
      </c>
      <c r="B20222" s="225" t="s">
        <v>32698</v>
      </c>
      <c r="C20222" s="224" t="s">
        <v>45</v>
      </c>
      <c r="D20222" s="226">
        <v>823.19</v>
      </c>
    </row>
    <row r="20223" spans="1:4" x14ac:dyDescent="0.2">
      <c r="A20223" s="224" t="s">
        <v>32700</v>
      </c>
      <c r="B20223" s="225" t="s">
        <v>32701</v>
      </c>
      <c r="C20223" s="224" t="s">
        <v>45</v>
      </c>
      <c r="D20223" s="226">
        <v>1493.58</v>
      </c>
    </row>
    <row r="20224" spans="1:4" x14ac:dyDescent="0.2">
      <c r="A20224" s="224" t="s">
        <v>32702</v>
      </c>
      <c r="B20224" s="225" t="s">
        <v>32701</v>
      </c>
      <c r="C20224" s="224" t="s">
        <v>45</v>
      </c>
      <c r="D20224" s="226">
        <v>1380.22</v>
      </c>
    </row>
    <row r="20225" spans="1:4" x14ac:dyDescent="0.2">
      <c r="A20225" s="224" t="s">
        <v>32703</v>
      </c>
      <c r="B20225" s="225" t="s">
        <v>32704</v>
      </c>
      <c r="C20225" s="224" t="s">
        <v>45</v>
      </c>
      <c r="D20225" s="226">
        <v>2268.58</v>
      </c>
    </row>
    <row r="20226" spans="1:4" x14ac:dyDescent="0.2">
      <c r="A20226" s="224" t="s">
        <v>32705</v>
      </c>
      <c r="B20226" s="225" t="s">
        <v>32704</v>
      </c>
      <c r="C20226" s="224" t="s">
        <v>45</v>
      </c>
      <c r="D20226" s="226">
        <v>2099.16</v>
      </c>
    </row>
    <row r="20227" spans="1:4" x14ac:dyDescent="0.2">
      <c r="A20227" s="224" t="s">
        <v>32706</v>
      </c>
      <c r="B20227" s="225" t="s">
        <v>32707</v>
      </c>
      <c r="C20227" s="224" t="s">
        <v>45</v>
      </c>
      <c r="D20227" s="226">
        <v>3227.75</v>
      </c>
    </row>
    <row r="20228" spans="1:4" x14ac:dyDescent="0.2">
      <c r="A20228" s="224" t="s">
        <v>32708</v>
      </c>
      <c r="B20228" s="225" t="s">
        <v>32707</v>
      </c>
      <c r="C20228" s="224" t="s">
        <v>45</v>
      </c>
      <c r="D20228" s="226">
        <v>2989.93</v>
      </c>
    </row>
    <row r="20229" spans="1:4" x14ac:dyDescent="0.2">
      <c r="A20229" s="224" t="s">
        <v>32709</v>
      </c>
      <c r="B20229" s="225" t="s">
        <v>32710</v>
      </c>
      <c r="C20229" s="224" t="s">
        <v>45</v>
      </c>
      <c r="D20229" s="226">
        <v>4382.09</v>
      </c>
    </row>
    <row r="20230" spans="1:4" x14ac:dyDescent="0.2">
      <c r="A20230" s="224" t="s">
        <v>32711</v>
      </c>
      <c r="B20230" s="225" t="s">
        <v>32710</v>
      </c>
      <c r="C20230" s="224" t="s">
        <v>45</v>
      </c>
      <c r="D20230" s="226">
        <v>4062.98</v>
      </c>
    </row>
    <row r="20231" spans="1:4" x14ac:dyDescent="0.2">
      <c r="A20231" s="224" t="s">
        <v>32712</v>
      </c>
      <c r="B20231" s="225" t="s">
        <v>32713</v>
      </c>
      <c r="C20231" s="224" t="s">
        <v>45</v>
      </c>
      <c r="D20231" s="226">
        <v>5717.87</v>
      </c>
    </row>
    <row r="20232" spans="1:4" x14ac:dyDescent="0.2">
      <c r="A20232" s="224" t="s">
        <v>32714</v>
      </c>
      <c r="B20232" s="225" t="s">
        <v>32713</v>
      </c>
      <c r="C20232" s="224" t="s">
        <v>45</v>
      </c>
      <c r="D20232" s="226">
        <v>5304.15</v>
      </c>
    </row>
    <row r="20233" spans="1:4" x14ac:dyDescent="0.2">
      <c r="A20233" s="224" t="s">
        <v>32715</v>
      </c>
      <c r="B20233" s="225" t="s">
        <v>32716</v>
      </c>
      <c r="C20233" s="224" t="s">
        <v>45</v>
      </c>
      <c r="D20233" s="226">
        <v>7498.86</v>
      </c>
    </row>
    <row r="20234" spans="1:4" x14ac:dyDescent="0.2">
      <c r="A20234" s="224" t="s">
        <v>32717</v>
      </c>
      <c r="B20234" s="225" t="s">
        <v>32716</v>
      </c>
      <c r="C20234" s="224" t="s">
        <v>45</v>
      </c>
      <c r="D20234" s="226">
        <v>6960.82</v>
      </c>
    </row>
    <row r="20235" spans="1:4" x14ac:dyDescent="0.2">
      <c r="A20235" s="224" t="s">
        <v>32718</v>
      </c>
      <c r="B20235" s="225" t="s">
        <v>32719</v>
      </c>
      <c r="C20235" s="224" t="s">
        <v>45</v>
      </c>
      <c r="D20235" s="226">
        <v>1158.74</v>
      </c>
    </row>
    <row r="20236" spans="1:4" x14ac:dyDescent="0.2">
      <c r="A20236" s="224" t="s">
        <v>32720</v>
      </c>
      <c r="B20236" s="225" t="s">
        <v>32719</v>
      </c>
      <c r="C20236" s="224" t="s">
        <v>45</v>
      </c>
      <c r="D20236" s="226">
        <v>1069.6099999999999</v>
      </c>
    </row>
    <row r="20237" spans="1:4" x14ac:dyDescent="0.2">
      <c r="A20237" s="224" t="s">
        <v>32721</v>
      </c>
      <c r="B20237" s="225" t="s">
        <v>32722</v>
      </c>
      <c r="C20237" s="224" t="s">
        <v>45</v>
      </c>
      <c r="D20237" s="226">
        <v>1944.53</v>
      </c>
    </row>
    <row r="20238" spans="1:4" x14ac:dyDescent="0.2">
      <c r="A20238" s="224" t="s">
        <v>32723</v>
      </c>
      <c r="B20238" s="225" t="s">
        <v>32722</v>
      </c>
      <c r="C20238" s="224" t="s">
        <v>45</v>
      </c>
      <c r="D20238" s="226">
        <v>1797.82</v>
      </c>
    </row>
    <row r="20239" spans="1:4" x14ac:dyDescent="0.2">
      <c r="A20239" s="224" t="s">
        <v>32724</v>
      </c>
      <c r="B20239" s="225" t="s">
        <v>32725</v>
      </c>
      <c r="C20239" s="224" t="s">
        <v>45</v>
      </c>
      <c r="D20239" s="226">
        <v>2954.57</v>
      </c>
    </row>
    <row r="20240" spans="1:4" x14ac:dyDescent="0.2">
      <c r="A20240" s="224" t="s">
        <v>32726</v>
      </c>
      <c r="B20240" s="225" t="s">
        <v>32725</v>
      </c>
      <c r="C20240" s="224" t="s">
        <v>45</v>
      </c>
      <c r="D20240" s="226">
        <v>2734.99</v>
      </c>
    </row>
    <row r="20241" spans="1:4" x14ac:dyDescent="0.2">
      <c r="A20241" s="224" t="s">
        <v>32727</v>
      </c>
      <c r="B20241" s="225" t="s">
        <v>32728</v>
      </c>
      <c r="C20241" s="224" t="s">
        <v>45</v>
      </c>
      <c r="D20241" s="226">
        <v>4200.96</v>
      </c>
    </row>
    <row r="20242" spans="1:4" x14ac:dyDescent="0.2">
      <c r="A20242" s="224" t="s">
        <v>32729</v>
      </c>
      <c r="B20242" s="225" t="s">
        <v>32728</v>
      </c>
      <c r="C20242" s="224" t="s">
        <v>45</v>
      </c>
      <c r="D20242" s="226">
        <v>3892.6</v>
      </c>
    </row>
    <row r="20243" spans="1:4" x14ac:dyDescent="0.2">
      <c r="A20243" s="224" t="s">
        <v>32730</v>
      </c>
      <c r="B20243" s="225" t="s">
        <v>32731</v>
      </c>
      <c r="C20243" s="224" t="s">
        <v>45</v>
      </c>
      <c r="D20243" s="226">
        <v>5695.23</v>
      </c>
    </row>
    <row r="20244" spans="1:4" x14ac:dyDescent="0.2">
      <c r="A20244" s="224" t="s">
        <v>32732</v>
      </c>
      <c r="B20244" s="225" t="s">
        <v>32731</v>
      </c>
      <c r="C20244" s="224" t="s">
        <v>45</v>
      </c>
      <c r="D20244" s="226">
        <v>5281.63</v>
      </c>
    </row>
    <row r="20245" spans="1:4" x14ac:dyDescent="0.2">
      <c r="A20245" s="224" t="s">
        <v>32733</v>
      </c>
      <c r="B20245" s="225" t="s">
        <v>32734</v>
      </c>
      <c r="C20245" s="224" t="s">
        <v>45</v>
      </c>
      <c r="D20245" s="226">
        <v>7730.52</v>
      </c>
    </row>
    <row r="20246" spans="1:4" x14ac:dyDescent="0.2">
      <c r="A20246" s="224" t="s">
        <v>32735</v>
      </c>
      <c r="B20246" s="225" t="s">
        <v>32734</v>
      </c>
      <c r="C20246" s="224" t="s">
        <v>45</v>
      </c>
      <c r="D20246" s="226">
        <v>7172.21</v>
      </c>
    </row>
    <row r="20247" spans="1:4" x14ac:dyDescent="0.2">
      <c r="A20247" s="224" t="s">
        <v>32736</v>
      </c>
      <c r="B20247" s="225" t="s">
        <v>32737</v>
      </c>
      <c r="C20247" s="224" t="s">
        <v>45</v>
      </c>
      <c r="D20247" s="226">
        <v>10168.040000000001</v>
      </c>
    </row>
    <row r="20248" spans="1:4" x14ac:dyDescent="0.2">
      <c r="A20248" s="224" t="s">
        <v>32738</v>
      </c>
      <c r="B20248" s="225" t="s">
        <v>32737</v>
      </c>
      <c r="C20248" s="224" t="s">
        <v>45</v>
      </c>
      <c r="D20248" s="226">
        <v>9435.91</v>
      </c>
    </row>
    <row r="20249" spans="1:4" x14ac:dyDescent="0.2">
      <c r="A20249" s="224" t="s">
        <v>32739</v>
      </c>
      <c r="B20249" s="225" t="s">
        <v>32740</v>
      </c>
      <c r="C20249" s="224" t="s">
        <v>51</v>
      </c>
      <c r="D20249" s="226">
        <v>379.89</v>
      </c>
    </row>
    <row r="20250" spans="1:4" x14ac:dyDescent="0.2">
      <c r="A20250" s="224" t="s">
        <v>32741</v>
      </c>
      <c r="B20250" s="225" t="s">
        <v>32740</v>
      </c>
      <c r="C20250" s="224" t="s">
        <v>51</v>
      </c>
      <c r="D20250" s="226">
        <v>362.24</v>
      </c>
    </row>
    <row r="20251" spans="1:4" x14ac:dyDescent="0.2">
      <c r="A20251" s="224" t="s">
        <v>32742</v>
      </c>
      <c r="B20251" s="225" t="s">
        <v>32743</v>
      </c>
      <c r="C20251" s="224" t="s">
        <v>51</v>
      </c>
      <c r="D20251" s="226">
        <v>474.8</v>
      </c>
    </row>
    <row r="20252" spans="1:4" x14ac:dyDescent="0.2">
      <c r="A20252" s="224" t="s">
        <v>32744</v>
      </c>
      <c r="B20252" s="225" t="s">
        <v>32743</v>
      </c>
      <c r="C20252" s="224" t="s">
        <v>51</v>
      </c>
      <c r="D20252" s="226">
        <v>453.84</v>
      </c>
    </row>
    <row r="20253" spans="1:4" x14ac:dyDescent="0.2">
      <c r="A20253" s="224" t="s">
        <v>32745</v>
      </c>
      <c r="B20253" s="225" t="s">
        <v>32746</v>
      </c>
      <c r="C20253" s="224" t="s">
        <v>51</v>
      </c>
      <c r="D20253" s="226">
        <v>819.43</v>
      </c>
    </row>
    <row r="20254" spans="1:4" x14ac:dyDescent="0.2">
      <c r="A20254" s="224" t="s">
        <v>32747</v>
      </c>
      <c r="B20254" s="225" t="s">
        <v>32746</v>
      </c>
      <c r="C20254" s="224" t="s">
        <v>51</v>
      </c>
      <c r="D20254" s="226">
        <v>787.19</v>
      </c>
    </row>
    <row r="20255" spans="1:4" x14ac:dyDescent="0.2">
      <c r="A20255" s="224" t="s">
        <v>32748</v>
      </c>
      <c r="B20255" s="225" t="s">
        <v>32749</v>
      </c>
      <c r="C20255" s="224" t="s">
        <v>51</v>
      </c>
      <c r="D20255" s="226">
        <v>1118.46</v>
      </c>
    </row>
    <row r="20256" spans="1:4" x14ac:dyDescent="0.2">
      <c r="A20256" s="224" t="s">
        <v>32750</v>
      </c>
      <c r="B20256" s="225" t="s">
        <v>32749</v>
      </c>
      <c r="C20256" s="224" t="s">
        <v>51</v>
      </c>
      <c r="D20256" s="226">
        <v>1076.94</v>
      </c>
    </row>
    <row r="20257" spans="1:4" x14ac:dyDescent="0.2">
      <c r="A20257" s="224" t="s">
        <v>32751</v>
      </c>
      <c r="B20257" s="225" t="s">
        <v>32752</v>
      </c>
      <c r="C20257" s="224" t="s">
        <v>51</v>
      </c>
      <c r="D20257" s="226">
        <v>663.95</v>
      </c>
    </row>
    <row r="20258" spans="1:4" x14ac:dyDescent="0.2">
      <c r="A20258" s="224" t="s">
        <v>32753</v>
      </c>
      <c r="B20258" s="225" t="s">
        <v>32752</v>
      </c>
      <c r="C20258" s="224" t="s">
        <v>51</v>
      </c>
      <c r="D20258" s="226">
        <v>633.51</v>
      </c>
    </row>
    <row r="20259" spans="1:4" x14ac:dyDescent="0.2">
      <c r="A20259" s="224" t="s">
        <v>32754</v>
      </c>
      <c r="B20259" s="225" t="s">
        <v>32755</v>
      </c>
      <c r="C20259" s="224" t="s">
        <v>51</v>
      </c>
      <c r="D20259" s="226">
        <v>786.13</v>
      </c>
    </row>
    <row r="20260" spans="1:4" x14ac:dyDescent="0.2">
      <c r="A20260" s="224" t="s">
        <v>32756</v>
      </c>
      <c r="B20260" s="225" t="s">
        <v>32755</v>
      </c>
      <c r="C20260" s="224" t="s">
        <v>51</v>
      </c>
      <c r="D20260" s="226">
        <v>751.57</v>
      </c>
    </row>
    <row r="20261" spans="1:4" x14ac:dyDescent="0.2">
      <c r="A20261" s="224" t="s">
        <v>32757</v>
      </c>
      <c r="B20261" s="225" t="s">
        <v>32758</v>
      </c>
      <c r="C20261" s="224" t="s">
        <v>51</v>
      </c>
      <c r="D20261" s="226">
        <v>1158.3699999999999</v>
      </c>
    </row>
    <row r="20262" spans="1:4" x14ac:dyDescent="0.2">
      <c r="A20262" s="224" t="s">
        <v>32759</v>
      </c>
      <c r="B20262" s="225" t="s">
        <v>32758</v>
      </c>
      <c r="C20262" s="224" t="s">
        <v>51</v>
      </c>
      <c r="D20262" s="226">
        <v>1111.6099999999999</v>
      </c>
    </row>
    <row r="20263" spans="1:4" x14ac:dyDescent="0.2">
      <c r="A20263" s="224" t="s">
        <v>32760</v>
      </c>
      <c r="B20263" s="225" t="s">
        <v>32761</v>
      </c>
      <c r="C20263" s="224" t="s">
        <v>51</v>
      </c>
      <c r="D20263" s="226">
        <v>1479.91</v>
      </c>
    </row>
    <row r="20264" spans="1:4" x14ac:dyDescent="0.2">
      <c r="A20264" s="224" t="s">
        <v>32762</v>
      </c>
      <c r="B20264" s="225" t="s">
        <v>32761</v>
      </c>
      <c r="C20264" s="224" t="s">
        <v>51</v>
      </c>
      <c r="D20264" s="226">
        <v>1423.3</v>
      </c>
    </row>
    <row r="20265" spans="1:4" x14ac:dyDescent="0.2">
      <c r="A20265" s="224" t="s">
        <v>32763</v>
      </c>
      <c r="B20265" s="225" t="s">
        <v>32764</v>
      </c>
      <c r="C20265" s="224" t="s">
        <v>51</v>
      </c>
      <c r="D20265" s="226">
        <v>964</v>
      </c>
    </row>
    <row r="20266" spans="1:4" x14ac:dyDescent="0.2">
      <c r="A20266" s="224" t="s">
        <v>32765</v>
      </c>
      <c r="B20266" s="225" t="s">
        <v>32764</v>
      </c>
      <c r="C20266" s="224" t="s">
        <v>51</v>
      </c>
      <c r="D20266" s="226">
        <v>920.06</v>
      </c>
    </row>
    <row r="20267" spans="1:4" x14ac:dyDescent="0.2">
      <c r="A20267" s="224" t="s">
        <v>32766</v>
      </c>
      <c r="B20267" s="225" t="s">
        <v>32767</v>
      </c>
      <c r="C20267" s="224" t="s">
        <v>51</v>
      </c>
      <c r="D20267" s="226">
        <v>1107.25</v>
      </c>
    </row>
    <row r="20268" spans="1:4" x14ac:dyDescent="0.2">
      <c r="A20268" s="224" t="s">
        <v>32768</v>
      </c>
      <c r="B20268" s="225" t="s">
        <v>32767</v>
      </c>
      <c r="C20268" s="224" t="s">
        <v>51</v>
      </c>
      <c r="D20268" s="226">
        <v>1058.46</v>
      </c>
    </row>
    <row r="20269" spans="1:4" x14ac:dyDescent="0.2">
      <c r="A20269" s="224" t="s">
        <v>32769</v>
      </c>
      <c r="B20269" s="225" t="s">
        <v>32770</v>
      </c>
      <c r="C20269" s="224" t="s">
        <v>51</v>
      </c>
      <c r="D20269" s="226">
        <v>1521.34</v>
      </c>
    </row>
    <row r="20270" spans="1:4" x14ac:dyDescent="0.2">
      <c r="A20270" s="224" t="s">
        <v>32771</v>
      </c>
      <c r="B20270" s="225" t="s">
        <v>32770</v>
      </c>
      <c r="C20270" s="224" t="s">
        <v>51</v>
      </c>
      <c r="D20270" s="226">
        <v>1459.07</v>
      </c>
    </row>
    <row r="20271" spans="1:4" x14ac:dyDescent="0.2">
      <c r="A20271" s="224" t="s">
        <v>32772</v>
      </c>
      <c r="B20271" s="225" t="s">
        <v>32773</v>
      </c>
      <c r="C20271" s="224" t="s">
        <v>51</v>
      </c>
      <c r="D20271" s="226">
        <v>1868.64</v>
      </c>
    </row>
    <row r="20272" spans="1:4" x14ac:dyDescent="0.2">
      <c r="A20272" s="224" t="s">
        <v>32774</v>
      </c>
      <c r="B20272" s="225" t="s">
        <v>32773</v>
      </c>
      <c r="C20272" s="224" t="s">
        <v>51</v>
      </c>
      <c r="D20272" s="226">
        <v>1795.88</v>
      </c>
    </row>
    <row r="20273" spans="1:4" x14ac:dyDescent="0.2">
      <c r="A20273" s="224" t="s">
        <v>32775</v>
      </c>
      <c r="B20273" s="225" t="s">
        <v>32776</v>
      </c>
      <c r="C20273" s="224" t="s">
        <v>51</v>
      </c>
      <c r="D20273" s="226">
        <v>628.44000000000005</v>
      </c>
    </row>
    <row r="20274" spans="1:4" x14ac:dyDescent="0.2">
      <c r="A20274" s="224" t="s">
        <v>32777</v>
      </c>
      <c r="B20274" s="225" t="s">
        <v>32776</v>
      </c>
      <c r="C20274" s="224" t="s">
        <v>51</v>
      </c>
      <c r="D20274" s="226">
        <v>601.04</v>
      </c>
    </row>
    <row r="20275" spans="1:4" x14ac:dyDescent="0.2">
      <c r="A20275" s="224" t="s">
        <v>32778</v>
      </c>
      <c r="B20275" s="225" t="s">
        <v>32779</v>
      </c>
      <c r="C20275" s="224" t="s">
        <v>51</v>
      </c>
      <c r="D20275" s="226">
        <v>754.45</v>
      </c>
    </row>
    <row r="20276" spans="1:4" x14ac:dyDescent="0.2">
      <c r="A20276" s="224" t="s">
        <v>32780</v>
      </c>
      <c r="B20276" s="225" t="s">
        <v>32779</v>
      </c>
      <c r="C20276" s="224" t="s">
        <v>51</v>
      </c>
      <c r="D20276" s="226">
        <v>722.79</v>
      </c>
    </row>
    <row r="20277" spans="1:4" x14ac:dyDescent="0.2">
      <c r="A20277" s="224" t="s">
        <v>32781</v>
      </c>
      <c r="B20277" s="225" t="s">
        <v>32782</v>
      </c>
      <c r="C20277" s="224" t="s">
        <v>51</v>
      </c>
      <c r="D20277" s="226">
        <v>1130.8499999999999</v>
      </c>
    </row>
    <row r="20278" spans="1:4" x14ac:dyDescent="0.2">
      <c r="A20278" s="224" t="s">
        <v>32783</v>
      </c>
      <c r="B20278" s="225" t="s">
        <v>32782</v>
      </c>
      <c r="C20278" s="224" t="s">
        <v>51</v>
      </c>
      <c r="D20278" s="226">
        <v>1086.99</v>
      </c>
    </row>
    <row r="20279" spans="1:4" x14ac:dyDescent="0.2">
      <c r="A20279" s="224" t="s">
        <v>32784</v>
      </c>
      <c r="B20279" s="225" t="s">
        <v>32785</v>
      </c>
      <c r="C20279" s="224" t="s">
        <v>51</v>
      </c>
      <c r="D20279" s="226">
        <v>1459.54</v>
      </c>
    </row>
    <row r="20280" spans="1:4" x14ac:dyDescent="0.2">
      <c r="A20280" s="224" t="s">
        <v>32786</v>
      </c>
      <c r="B20280" s="225" t="s">
        <v>32785</v>
      </c>
      <c r="C20280" s="224" t="s">
        <v>51</v>
      </c>
      <c r="D20280" s="226">
        <v>1405.66</v>
      </c>
    </row>
    <row r="20281" spans="1:4" x14ac:dyDescent="0.2">
      <c r="A20281" s="224" t="s">
        <v>32787</v>
      </c>
      <c r="B20281" s="225" t="s">
        <v>32788</v>
      </c>
      <c r="C20281" s="224" t="s">
        <v>51</v>
      </c>
      <c r="D20281" s="226">
        <v>1130.5999999999999</v>
      </c>
    </row>
    <row r="20282" spans="1:4" x14ac:dyDescent="0.2">
      <c r="A20282" s="224" t="s">
        <v>32789</v>
      </c>
      <c r="B20282" s="225" t="s">
        <v>32788</v>
      </c>
      <c r="C20282" s="224" t="s">
        <v>51</v>
      </c>
      <c r="D20282" s="226">
        <v>1082.3900000000001</v>
      </c>
    </row>
    <row r="20283" spans="1:4" x14ac:dyDescent="0.2">
      <c r="A20283" s="224" t="s">
        <v>32790</v>
      </c>
      <c r="B20283" s="225" t="s">
        <v>32791</v>
      </c>
      <c r="C20283" s="224" t="s">
        <v>51</v>
      </c>
      <c r="D20283" s="226">
        <v>1283.8</v>
      </c>
    </row>
    <row r="20284" spans="1:4" x14ac:dyDescent="0.2">
      <c r="A20284" s="224" t="s">
        <v>32792</v>
      </c>
      <c r="B20284" s="225" t="s">
        <v>32791</v>
      </c>
      <c r="C20284" s="224" t="s">
        <v>51</v>
      </c>
      <c r="D20284" s="226">
        <v>1230.4000000000001</v>
      </c>
    </row>
    <row r="20285" spans="1:4" x14ac:dyDescent="0.2">
      <c r="A20285" s="224" t="s">
        <v>32793</v>
      </c>
      <c r="B20285" s="225" t="s">
        <v>32794</v>
      </c>
      <c r="C20285" s="224" t="s">
        <v>51</v>
      </c>
      <c r="D20285" s="226">
        <v>1711.44</v>
      </c>
    </row>
    <row r="20286" spans="1:4" x14ac:dyDescent="0.2">
      <c r="A20286" s="224" t="s">
        <v>32795</v>
      </c>
      <c r="B20286" s="225" t="s">
        <v>32794</v>
      </c>
      <c r="C20286" s="224" t="s">
        <v>51</v>
      </c>
      <c r="D20286" s="226">
        <v>1644.36</v>
      </c>
    </row>
    <row r="20287" spans="1:4" x14ac:dyDescent="0.2">
      <c r="A20287" s="224" t="s">
        <v>32796</v>
      </c>
      <c r="B20287" s="225" t="s">
        <v>32797</v>
      </c>
      <c r="C20287" s="224" t="s">
        <v>51</v>
      </c>
      <c r="D20287" s="226">
        <v>2074.77</v>
      </c>
    </row>
    <row r="20288" spans="1:4" x14ac:dyDescent="0.2">
      <c r="A20288" s="224" t="s">
        <v>32798</v>
      </c>
      <c r="B20288" s="225" t="s">
        <v>32797</v>
      </c>
      <c r="C20288" s="224" t="s">
        <v>51</v>
      </c>
      <c r="D20288" s="226">
        <v>1996.79</v>
      </c>
    </row>
    <row r="20289" spans="1:4" x14ac:dyDescent="0.2">
      <c r="A20289" s="224" t="s">
        <v>32799</v>
      </c>
      <c r="B20289" s="225" t="s">
        <v>32800</v>
      </c>
      <c r="C20289" s="224" t="s">
        <v>51</v>
      </c>
      <c r="D20289" s="226">
        <v>1666.06</v>
      </c>
    </row>
    <row r="20290" spans="1:4" x14ac:dyDescent="0.2">
      <c r="A20290" s="224" t="s">
        <v>32801</v>
      </c>
      <c r="B20290" s="225" t="s">
        <v>32800</v>
      </c>
      <c r="C20290" s="224" t="s">
        <v>51</v>
      </c>
      <c r="D20290" s="226">
        <v>1595.51</v>
      </c>
    </row>
    <row r="20291" spans="1:4" x14ac:dyDescent="0.2">
      <c r="A20291" s="224" t="s">
        <v>32802</v>
      </c>
      <c r="B20291" s="225" t="s">
        <v>32803</v>
      </c>
      <c r="C20291" s="224" t="s">
        <v>51</v>
      </c>
      <c r="D20291" s="226">
        <v>1850.3</v>
      </c>
    </row>
    <row r="20292" spans="1:4" x14ac:dyDescent="0.2">
      <c r="A20292" s="224" t="s">
        <v>32804</v>
      </c>
      <c r="B20292" s="225" t="s">
        <v>32803</v>
      </c>
      <c r="C20292" s="224" t="s">
        <v>51</v>
      </c>
      <c r="D20292" s="226">
        <v>1773.52</v>
      </c>
    </row>
    <row r="20293" spans="1:4" x14ac:dyDescent="0.2">
      <c r="A20293" s="224" t="s">
        <v>32805</v>
      </c>
      <c r="B20293" s="225" t="s">
        <v>32806</v>
      </c>
      <c r="C20293" s="224" t="s">
        <v>51</v>
      </c>
      <c r="D20293" s="226">
        <v>2336.65</v>
      </c>
    </row>
    <row r="20294" spans="1:4" x14ac:dyDescent="0.2">
      <c r="A20294" s="224" t="s">
        <v>32807</v>
      </c>
      <c r="B20294" s="225" t="s">
        <v>32806</v>
      </c>
      <c r="C20294" s="224" t="s">
        <v>51</v>
      </c>
      <c r="D20294" s="226">
        <v>2244.4899999999998</v>
      </c>
    </row>
    <row r="20295" spans="1:4" x14ac:dyDescent="0.2">
      <c r="A20295" s="224" t="s">
        <v>32808</v>
      </c>
      <c r="B20295" s="225" t="s">
        <v>32809</v>
      </c>
      <c r="C20295" s="224" t="s">
        <v>51</v>
      </c>
      <c r="D20295" s="226">
        <v>2740.1</v>
      </c>
    </row>
    <row r="20296" spans="1:4" x14ac:dyDescent="0.2">
      <c r="A20296" s="224" t="s">
        <v>32810</v>
      </c>
      <c r="B20296" s="225" t="s">
        <v>32809</v>
      </c>
      <c r="C20296" s="224" t="s">
        <v>51</v>
      </c>
      <c r="D20296" s="226">
        <v>2636.03</v>
      </c>
    </row>
    <row r="20297" spans="1:4" x14ac:dyDescent="0.2">
      <c r="A20297" s="224" t="s">
        <v>32811</v>
      </c>
      <c r="B20297" s="225" t="s">
        <v>32812</v>
      </c>
      <c r="C20297" s="224" t="s">
        <v>51</v>
      </c>
      <c r="D20297" s="226">
        <v>12228.16</v>
      </c>
    </row>
    <row r="20298" spans="1:4" x14ac:dyDescent="0.2">
      <c r="A20298" s="224" t="s">
        <v>32813</v>
      </c>
      <c r="B20298" s="225" t="s">
        <v>32812</v>
      </c>
      <c r="C20298" s="224" t="s">
        <v>51</v>
      </c>
      <c r="D20298" s="226">
        <v>12228.16</v>
      </c>
    </row>
    <row r="20299" spans="1:4" x14ac:dyDescent="0.2">
      <c r="A20299" s="224" t="s">
        <v>32814</v>
      </c>
      <c r="B20299" s="225" t="s">
        <v>32815</v>
      </c>
      <c r="C20299" s="224" t="s">
        <v>51</v>
      </c>
      <c r="D20299" s="226">
        <v>12495</v>
      </c>
    </row>
    <row r="20300" spans="1:4" x14ac:dyDescent="0.2">
      <c r="A20300" s="224" t="s">
        <v>32816</v>
      </c>
      <c r="B20300" s="225" t="s">
        <v>32815</v>
      </c>
      <c r="C20300" s="224" t="s">
        <v>51</v>
      </c>
      <c r="D20300" s="226">
        <v>12495</v>
      </c>
    </row>
    <row r="20301" spans="1:4" x14ac:dyDescent="0.2">
      <c r="A20301" s="224" t="s">
        <v>32817</v>
      </c>
      <c r="B20301" s="225" t="s">
        <v>32818</v>
      </c>
      <c r="C20301" s="224" t="s">
        <v>51</v>
      </c>
      <c r="D20301" s="226">
        <v>15536.96</v>
      </c>
    </row>
    <row r="20302" spans="1:4" x14ac:dyDescent="0.2">
      <c r="A20302" s="224" t="s">
        <v>32819</v>
      </c>
      <c r="B20302" s="225" t="s">
        <v>32818</v>
      </c>
      <c r="C20302" s="224" t="s">
        <v>51</v>
      </c>
      <c r="D20302" s="226">
        <v>15536.96</v>
      </c>
    </row>
    <row r="20303" spans="1:4" x14ac:dyDescent="0.2">
      <c r="A20303" s="224" t="s">
        <v>32820</v>
      </c>
      <c r="B20303" s="225" t="s">
        <v>32821</v>
      </c>
      <c r="C20303" s="224" t="s">
        <v>51</v>
      </c>
      <c r="D20303" s="226">
        <v>15876</v>
      </c>
    </row>
    <row r="20304" spans="1:4" x14ac:dyDescent="0.2">
      <c r="A20304" s="224" t="s">
        <v>32822</v>
      </c>
      <c r="B20304" s="225" t="s">
        <v>32821</v>
      </c>
      <c r="C20304" s="224" t="s">
        <v>51</v>
      </c>
      <c r="D20304" s="226">
        <v>15876</v>
      </c>
    </row>
    <row r="20305" spans="1:4" x14ac:dyDescent="0.2">
      <c r="A20305" s="224" t="s">
        <v>32823</v>
      </c>
      <c r="B20305" s="225" t="s">
        <v>32824</v>
      </c>
      <c r="C20305" s="224" t="s">
        <v>51</v>
      </c>
      <c r="D20305" s="226">
        <v>18126.46</v>
      </c>
    </row>
    <row r="20306" spans="1:4" x14ac:dyDescent="0.2">
      <c r="A20306" s="224" t="s">
        <v>32825</v>
      </c>
      <c r="B20306" s="225" t="s">
        <v>32824</v>
      </c>
      <c r="C20306" s="224" t="s">
        <v>51</v>
      </c>
      <c r="D20306" s="226">
        <v>18126.46</v>
      </c>
    </row>
    <row r="20307" spans="1:4" x14ac:dyDescent="0.2">
      <c r="A20307" s="224" t="s">
        <v>32826</v>
      </c>
      <c r="B20307" s="225" t="s">
        <v>32827</v>
      </c>
      <c r="C20307" s="224" t="s">
        <v>51</v>
      </c>
      <c r="D20307" s="226">
        <v>18522</v>
      </c>
    </row>
    <row r="20308" spans="1:4" x14ac:dyDescent="0.2">
      <c r="A20308" s="224" t="s">
        <v>32828</v>
      </c>
      <c r="B20308" s="225" t="s">
        <v>32827</v>
      </c>
      <c r="C20308" s="224" t="s">
        <v>51</v>
      </c>
      <c r="D20308" s="226">
        <v>18522</v>
      </c>
    </row>
    <row r="20309" spans="1:4" x14ac:dyDescent="0.2">
      <c r="A20309" s="224" t="s">
        <v>32829</v>
      </c>
      <c r="B20309" s="225" t="s">
        <v>32830</v>
      </c>
      <c r="C20309" s="224" t="s">
        <v>51</v>
      </c>
      <c r="D20309" s="226">
        <v>20668</v>
      </c>
    </row>
    <row r="20310" spans="1:4" x14ac:dyDescent="0.2">
      <c r="A20310" s="224" t="s">
        <v>32831</v>
      </c>
      <c r="B20310" s="225" t="s">
        <v>32830</v>
      </c>
      <c r="C20310" s="224" t="s">
        <v>51</v>
      </c>
      <c r="D20310" s="226">
        <v>20668</v>
      </c>
    </row>
    <row r="20311" spans="1:4" x14ac:dyDescent="0.2">
      <c r="A20311" s="224" t="s">
        <v>32832</v>
      </c>
      <c r="B20311" s="225" t="e">
        <v>#NAME?</v>
      </c>
      <c r="C20311" s="224" t="s">
        <v>51</v>
      </c>
      <c r="D20311" s="226">
        <v>21119</v>
      </c>
    </row>
    <row r="20312" spans="1:4" x14ac:dyDescent="0.2">
      <c r="A20312" s="224" t="s">
        <v>32833</v>
      </c>
      <c r="B20312" s="225" t="e">
        <v>#NAME?</v>
      </c>
      <c r="C20312" s="224" t="s">
        <v>51</v>
      </c>
      <c r="D20312" s="226">
        <v>21119</v>
      </c>
    </row>
    <row r="20313" spans="1:4" x14ac:dyDescent="0.2">
      <c r="A20313" s="224" t="s">
        <v>32834</v>
      </c>
      <c r="B20313" s="225" t="s">
        <v>32835</v>
      </c>
      <c r="C20313" s="224" t="s">
        <v>51</v>
      </c>
      <c r="D20313" s="226">
        <v>24264.52</v>
      </c>
    </row>
    <row r="20314" spans="1:4" x14ac:dyDescent="0.2">
      <c r="A20314" s="224" t="s">
        <v>32836</v>
      </c>
      <c r="B20314" s="225" t="s">
        <v>32835</v>
      </c>
      <c r="C20314" s="224" t="s">
        <v>51</v>
      </c>
      <c r="D20314" s="226">
        <v>24264.52</v>
      </c>
    </row>
    <row r="20315" spans="1:4" x14ac:dyDescent="0.2">
      <c r="A20315" s="224" t="s">
        <v>32837</v>
      </c>
      <c r="B20315" s="225" t="s">
        <v>32838</v>
      </c>
      <c r="C20315" s="224" t="s">
        <v>51</v>
      </c>
      <c r="D20315" s="226">
        <v>24794</v>
      </c>
    </row>
    <row r="20316" spans="1:4" x14ac:dyDescent="0.2">
      <c r="A20316" s="224" t="s">
        <v>32839</v>
      </c>
      <c r="B20316" s="225" t="s">
        <v>32838</v>
      </c>
      <c r="C20316" s="224" t="s">
        <v>51</v>
      </c>
      <c r="D20316" s="226">
        <v>24794</v>
      </c>
    </row>
    <row r="20317" spans="1:4" x14ac:dyDescent="0.2">
      <c r="A20317" s="224" t="s">
        <v>32840</v>
      </c>
      <c r="B20317" s="225" t="s">
        <v>32841</v>
      </c>
      <c r="C20317" s="224" t="s">
        <v>51</v>
      </c>
      <c r="D20317" s="226">
        <v>29976.48</v>
      </c>
    </row>
    <row r="20318" spans="1:4" x14ac:dyDescent="0.2">
      <c r="A20318" s="224" t="s">
        <v>32842</v>
      </c>
      <c r="B20318" s="225" t="s">
        <v>32841</v>
      </c>
      <c r="C20318" s="224" t="s">
        <v>51</v>
      </c>
      <c r="D20318" s="226">
        <v>29976.48</v>
      </c>
    </row>
    <row r="20319" spans="1:4" x14ac:dyDescent="0.2">
      <c r="A20319" s="224" t="s">
        <v>32843</v>
      </c>
      <c r="B20319" s="225" t="s">
        <v>32844</v>
      </c>
      <c r="C20319" s="224" t="s">
        <v>51</v>
      </c>
      <c r="D20319" s="226">
        <v>30797.200000000001</v>
      </c>
    </row>
    <row r="20320" spans="1:4" x14ac:dyDescent="0.2">
      <c r="A20320" s="224" t="s">
        <v>32845</v>
      </c>
      <c r="B20320" s="225" t="s">
        <v>32844</v>
      </c>
      <c r="C20320" s="224" t="s">
        <v>51</v>
      </c>
      <c r="D20320" s="226">
        <v>30797.200000000001</v>
      </c>
    </row>
    <row r="20321" spans="1:4" x14ac:dyDescent="0.2">
      <c r="A20321" s="224" t="s">
        <v>32846</v>
      </c>
      <c r="B20321" s="225" t="s">
        <v>32847</v>
      </c>
      <c r="C20321" s="224" t="s">
        <v>51</v>
      </c>
      <c r="D20321" s="226">
        <v>43637.79</v>
      </c>
    </row>
    <row r="20322" spans="1:4" x14ac:dyDescent="0.2">
      <c r="A20322" s="224" t="s">
        <v>32848</v>
      </c>
      <c r="B20322" s="225" t="s">
        <v>32847</v>
      </c>
      <c r="C20322" s="224" t="s">
        <v>51</v>
      </c>
      <c r="D20322" s="226">
        <v>43637.79</v>
      </c>
    </row>
    <row r="20323" spans="1:4" x14ac:dyDescent="0.2">
      <c r="A20323" s="224" t="s">
        <v>32849</v>
      </c>
      <c r="B20323" s="225" t="s">
        <v>32850</v>
      </c>
      <c r="C20323" s="224" t="s">
        <v>51</v>
      </c>
      <c r="D20323" s="226">
        <v>45945.9</v>
      </c>
    </row>
    <row r="20324" spans="1:4" x14ac:dyDescent="0.2">
      <c r="A20324" s="224" t="s">
        <v>32851</v>
      </c>
      <c r="B20324" s="225" t="s">
        <v>32850</v>
      </c>
      <c r="C20324" s="224" t="s">
        <v>51</v>
      </c>
      <c r="D20324" s="226">
        <v>45945.9</v>
      </c>
    </row>
    <row r="20325" spans="1:4" x14ac:dyDescent="0.2">
      <c r="A20325" s="224" t="s">
        <v>32852</v>
      </c>
      <c r="B20325" s="225" t="s">
        <v>32853</v>
      </c>
      <c r="C20325" s="224" t="s">
        <v>51</v>
      </c>
      <c r="D20325" s="226">
        <v>1788.37</v>
      </c>
    </row>
    <row r="20326" spans="1:4" x14ac:dyDescent="0.2">
      <c r="A20326" s="224" t="s">
        <v>32854</v>
      </c>
      <c r="B20326" s="225" t="s">
        <v>32853</v>
      </c>
      <c r="C20326" s="224" t="s">
        <v>51</v>
      </c>
      <c r="D20326" s="226">
        <v>1788.37</v>
      </c>
    </row>
    <row r="20327" spans="1:4" x14ac:dyDescent="0.2">
      <c r="A20327" s="224" t="s">
        <v>32855</v>
      </c>
      <c r="B20327" s="225" t="s">
        <v>32856</v>
      </c>
      <c r="C20327" s="224" t="s">
        <v>51</v>
      </c>
      <c r="D20327" s="226">
        <v>1877.4</v>
      </c>
    </row>
    <row r="20328" spans="1:4" x14ac:dyDescent="0.2">
      <c r="A20328" s="224" t="s">
        <v>32857</v>
      </c>
      <c r="B20328" s="225" t="s">
        <v>32856</v>
      </c>
      <c r="C20328" s="224" t="s">
        <v>51</v>
      </c>
      <c r="D20328" s="226">
        <v>1877.4</v>
      </c>
    </row>
    <row r="20329" spans="1:4" x14ac:dyDescent="0.2">
      <c r="A20329" s="224" t="s">
        <v>32858</v>
      </c>
      <c r="B20329" s="225" t="s">
        <v>32859</v>
      </c>
      <c r="C20329" s="224" t="s">
        <v>51</v>
      </c>
      <c r="D20329" s="226">
        <v>2299.34</v>
      </c>
    </row>
    <row r="20330" spans="1:4" x14ac:dyDescent="0.2">
      <c r="A20330" s="224" t="s">
        <v>32860</v>
      </c>
      <c r="B20330" s="225" t="s">
        <v>32859</v>
      </c>
      <c r="C20330" s="224" t="s">
        <v>51</v>
      </c>
      <c r="D20330" s="226">
        <v>2299.34</v>
      </c>
    </row>
    <row r="20331" spans="1:4" x14ac:dyDescent="0.2">
      <c r="A20331" s="224" t="s">
        <v>32861</v>
      </c>
      <c r="B20331" s="225" t="s">
        <v>32862</v>
      </c>
      <c r="C20331" s="224" t="s">
        <v>51</v>
      </c>
      <c r="D20331" s="226">
        <v>2413.8000000000002</v>
      </c>
    </row>
    <row r="20332" spans="1:4" x14ac:dyDescent="0.2">
      <c r="A20332" s="224" t="s">
        <v>32863</v>
      </c>
      <c r="B20332" s="225" t="s">
        <v>32862</v>
      </c>
      <c r="C20332" s="224" t="s">
        <v>51</v>
      </c>
      <c r="D20332" s="226">
        <v>2413.8000000000002</v>
      </c>
    </row>
    <row r="20333" spans="1:4" x14ac:dyDescent="0.2">
      <c r="A20333" s="224" t="s">
        <v>32864</v>
      </c>
      <c r="B20333" s="225" t="s">
        <v>32865</v>
      </c>
      <c r="C20333" s="224" t="s">
        <v>51</v>
      </c>
      <c r="D20333" s="226">
        <v>2852.88</v>
      </c>
    </row>
    <row r="20334" spans="1:4" x14ac:dyDescent="0.2">
      <c r="A20334" s="224" t="s">
        <v>32866</v>
      </c>
      <c r="B20334" s="225" t="s">
        <v>32865</v>
      </c>
      <c r="C20334" s="224" t="s">
        <v>51</v>
      </c>
      <c r="D20334" s="226">
        <v>2852.88</v>
      </c>
    </row>
    <row r="20335" spans="1:4" x14ac:dyDescent="0.2">
      <c r="A20335" s="224" t="s">
        <v>32867</v>
      </c>
      <c r="B20335" s="225" t="s">
        <v>32868</v>
      </c>
      <c r="C20335" s="224" t="s">
        <v>51</v>
      </c>
      <c r="D20335" s="226">
        <v>2994.9</v>
      </c>
    </row>
    <row r="20336" spans="1:4" x14ac:dyDescent="0.2">
      <c r="A20336" s="224" t="s">
        <v>32869</v>
      </c>
      <c r="B20336" s="225" t="s">
        <v>32868</v>
      </c>
      <c r="C20336" s="224" t="s">
        <v>51</v>
      </c>
      <c r="D20336" s="226">
        <v>2994.9</v>
      </c>
    </row>
    <row r="20337" spans="1:4" x14ac:dyDescent="0.2">
      <c r="A20337" s="224" t="s">
        <v>32870</v>
      </c>
      <c r="B20337" s="225" t="s">
        <v>32871</v>
      </c>
      <c r="C20337" s="224" t="s">
        <v>51</v>
      </c>
      <c r="D20337" s="226">
        <v>3321.27</v>
      </c>
    </row>
    <row r="20338" spans="1:4" x14ac:dyDescent="0.2">
      <c r="A20338" s="224" t="s">
        <v>32872</v>
      </c>
      <c r="B20338" s="225" t="s">
        <v>32871</v>
      </c>
      <c r="C20338" s="224" t="s">
        <v>51</v>
      </c>
      <c r="D20338" s="226">
        <v>3321.27</v>
      </c>
    </row>
    <row r="20339" spans="1:4" x14ac:dyDescent="0.2">
      <c r="A20339" s="224" t="s">
        <v>32873</v>
      </c>
      <c r="B20339" s="225" t="s">
        <v>32874</v>
      </c>
      <c r="C20339" s="224" t="s">
        <v>51</v>
      </c>
      <c r="D20339" s="226">
        <v>3486.6</v>
      </c>
    </row>
    <row r="20340" spans="1:4" x14ac:dyDescent="0.2">
      <c r="A20340" s="224" t="s">
        <v>32875</v>
      </c>
      <c r="B20340" s="225" t="s">
        <v>32874</v>
      </c>
      <c r="C20340" s="224" t="s">
        <v>51</v>
      </c>
      <c r="D20340" s="226">
        <v>3486.6</v>
      </c>
    </row>
    <row r="20341" spans="1:4" x14ac:dyDescent="0.2">
      <c r="A20341" s="224" t="s">
        <v>32876</v>
      </c>
      <c r="B20341" s="225" t="s">
        <v>32877</v>
      </c>
      <c r="C20341" s="224" t="s">
        <v>51</v>
      </c>
      <c r="D20341" s="226">
        <v>4087.71</v>
      </c>
    </row>
    <row r="20342" spans="1:4" x14ac:dyDescent="0.2">
      <c r="A20342" s="224" t="s">
        <v>32878</v>
      </c>
      <c r="B20342" s="225" t="s">
        <v>32877</v>
      </c>
      <c r="C20342" s="224" t="s">
        <v>51</v>
      </c>
      <c r="D20342" s="226">
        <v>4087.71</v>
      </c>
    </row>
    <row r="20343" spans="1:4" x14ac:dyDescent="0.2">
      <c r="A20343" s="224" t="s">
        <v>32879</v>
      </c>
      <c r="B20343" s="225" t="s">
        <v>32880</v>
      </c>
      <c r="C20343" s="224" t="s">
        <v>51</v>
      </c>
      <c r="D20343" s="226">
        <v>4291.2</v>
      </c>
    </row>
    <row r="20344" spans="1:4" x14ac:dyDescent="0.2">
      <c r="A20344" s="224" t="s">
        <v>32881</v>
      </c>
      <c r="B20344" s="225" t="s">
        <v>32880</v>
      </c>
      <c r="C20344" s="224" t="s">
        <v>51</v>
      </c>
      <c r="D20344" s="226">
        <v>4291.2</v>
      </c>
    </row>
    <row r="20345" spans="1:4" x14ac:dyDescent="0.2">
      <c r="A20345" s="224" t="s">
        <v>32882</v>
      </c>
      <c r="B20345" s="225" t="s">
        <v>32883</v>
      </c>
      <c r="C20345" s="224" t="s">
        <v>51</v>
      </c>
      <c r="D20345" s="226">
        <v>4981.8999999999996</v>
      </c>
    </row>
    <row r="20346" spans="1:4" x14ac:dyDescent="0.2">
      <c r="A20346" s="224" t="s">
        <v>32884</v>
      </c>
      <c r="B20346" s="225" t="s">
        <v>32883</v>
      </c>
      <c r="C20346" s="224" t="s">
        <v>51</v>
      </c>
      <c r="D20346" s="226">
        <v>4981.8999999999996</v>
      </c>
    </row>
    <row r="20347" spans="1:4" x14ac:dyDescent="0.2">
      <c r="A20347" s="224" t="s">
        <v>32885</v>
      </c>
      <c r="B20347" s="225" t="s">
        <v>32886</v>
      </c>
      <c r="C20347" s="224" t="s">
        <v>51</v>
      </c>
      <c r="D20347" s="226">
        <v>5229.8999999999996</v>
      </c>
    </row>
    <row r="20348" spans="1:4" x14ac:dyDescent="0.2">
      <c r="A20348" s="224" t="s">
        <v>32887</v>
      </c>
      <c r="B20348" s="225" t="s">
        <v>32886</v>
      </c>
      <c r="C20348" s="224" t="s">
        <v>51</v>
      </c>
      <c r="D20348" s="226">
        <v>5229.8999999999996</v>
      </c>
    </row>
    <row r="20349" spans="1:4" x14ac:dyDescent="0.2">
      <c r="A20349" s="224" t="s">
        <v>32888</v>
      </c>
      <c r="B20349" s="225" t="s">
        <v>32889</v>
      </c>
      <c r="C20349" s="224" t="s">
        <v>51</v>
      </c>
      <c r="D20349" s="226">
        <v>5492.87</v>
      </c>
    </row>
    <row r="20350" spans="1:4" x14ac:dyDescent="0.2">
      <c r="A20350" s="224" t="s">
        <v>32890</v>
      </c>
      <c r="B20350" s="225" t="s">
        <v>32889</v>
      </c>
      <c r="C20350" s="224" t="s">
        <v>51</v>
      </c>
      <c r="D20350" s="226">
        <v>5492.87</v>
      </c>
    </row>
    <row r="20351" spans="1:4" x14ac:dyDescent="0.2">
      <c r="A20351" s="224" t="s">
        <v>32891</v>
      </c>
      <c r="B20351" s="225" t="s">
        <v>32892</v>
      </c>
      <c r="C20351" s="224" t="s">
        <v>51</v>
      </c>
      <c r="D20351" s="226">
        <v>5766.3</v>
      </c>
    </row>
    <row r="20352" spans="1:4" x14ac:dyDescent="0.2">
      <c r="A20352" s="224" t="s">
        <v>32893</v>
      </c>
      <c r="B20352" s="225" t="s">
        <v>32892</v>
      </c>
      <c r="C20352" s="224" t="s">
        <v>51</v>
      </c>
      <c r="D20352" s="226">
        <v>5766.3</v>
      </c>
    </row>
    <row r="20353" spans="1:4" x14ac:dyDescent="0.2">
      <c r="A20353" s="224" t="s">
        <v>32894</v>
      </c>
      <c r="B20353" s="225" t="s">
        <v>32895</v>
      </c>
      <c r="C20353" s="224" t="s">
        <v>51</v>
      </c>
      <c r="D20353" s="226">
        <v>7328.38</v>
      </c>
    </row>
    <row r="20354" spans="1:4" x14ac:dyDescent="0.2">
      <c r="A20354" s="224" t="s">
        <v>32896</v>
      </c>
      <c r="B20354" s="225" t="s">
        <v>32895</v>
      </c>
      <c r="C20354" s="224" t="s">
        <v>51</v>
      </c>
      <c r="D20354" s="226">
        <v>7328.38</v>
      </c>
    </row>
    <row r="20355" spans="1:4" x14ac:dyDescent="0.2">
      <c r="A20355" s="224" t="s">
        <v>32897</v>
      </c>
      <c r="B20355" s="225" t="s">
        <v>32898</v>
      </c>
      <c r="C20355" s="224" t="s">
        <v>51</v>
      </c>
      <c r="D20355" s="226">
        <v>7869</v>
      </c>
    </row>
    <row r="20356" spans="1:4" x14ac:dyDescent="0.2">
      <c r="A20356" s="224" t="s">
        <v>32899</v>
      </c>
      <c r="B20356" s="225" t="s">
        <v>32898</v>
      </c>
      <c r="C20356" s="224" t="s">
        <v>51</v>
      </c>
      <c r="D20356" s="226">
        <v>7869</v>
      </c>
    </row>
    <row r="20357" spans="1:4" x14ac:dyDescent="0.2">
      <c r="A20357" s="224" t="s">
        <v>32900</v>
      </c>
      <c r="B20357" s="225" t="s">
        <v>32901</v>
      </c>
      <c r="C20357" s="224" t="s">
        <v>51</v>
      </c>
      <c r="D20357" s="226">
        <v>7969.11</v>
      </c>
    </row>
    <row r="20358" spans="1:4" x14ac:dyDescent="0.2">
      <c r="A20358" s="224" t="s">
        <v>32902</v>
      </c>
      <c r="B20358" s="225" t="s">
        <v>32901</v>
      </c>
      <c r="C20358" s="224" t="s">
        <v>51</v>
      </c>
      <c r="D20358" s="226">
        <v>7969.11</v>
      </c>
    </row>
    <row r="20359" spans="1:4" x14ac:dyDescent="0.2">
      <c r="A20359" s="224" t="s">
        <v>32903</v>
      </c>
      <c r="B20359" s="225" t="s">
        <v>32904</v>
      </c>
      <c r="C20359" s="224" t="s">
        <v>51</v>
      </c>
      <c r="D20359" s="226">
        <v>8557</v>
      </c>
    </row>
    <row r="20360" spans="1:4" x14ac:dyDescent="0.2">
      <c r="A20360" s="224" t="s">
        <v>32905</v>
      </c>
      <c r="B20360" s="225" t="s">
        <v>32904</v>
      </c>
      <c r="C20360" s="224" t="s">
        <v>51</v>
      </c>
      <c r="D20360" s="226">
        <v>8557</v>
      </c>
    </row>
    <row r="20361" spans="1:4" x14ac:dyDescent="0.2">
      <c r="A20361" s="224" t="s">
        <v>32906</v>
      </c>
      <c r="B20361" s="225" t="s">
        <v>32907</v>
      </c>
      <c r="C20361" s="224" t="s">
        <v>51</v>
      </c>
      <c r="D20361" s="226">
        <v>10406.25</v>
      </c>
    </row>
    <row r="20362" spans="1:4" x14ac:dyDescent="0.2">
      <c r="A20362" s="224" t="s">
        <v>32908</v>
      </c>
      <c r="B20362" s="225" t="s">
        <v>32907</v>
      </c>
      <c r="C20362" s="224" t="s">
        <v>51</v>
      </c>
      <c r="D20362" s="226">
        <v>10406.25</v>
      </c>
    </row>
    <row r="20363" spans="1:4" x14ac:dyDescent="0.2">
      <c r="A20363" s="224" t="s">
        <v>32909</v>
      </c>
      <c r="B20363" s="225" t="s">
        <v>32910</v>
      </c>
      <c r="C20363" s="224" t="s">
        <v>51</v>
      </c>
      <c r="D20363" s="226">
        <v>11175.6</v>
      </c>
    </row>
    <row r="20364" spans="1:4" x14ac:dyDescent="0.2">
      <c r="A20364" s="224" t="s">
        <v>32911</v>
      </c>
      <c r="B20364" s="225" t="s">
        <v>32910</v>
      </c>
      <c r="C20364" s="224" t="s">
        <v>51</v>
      </c>
      <c r="D20364" s="226">
        <v>11175.6</v>
      </c>
    </row>
    <row r="20365" spans="1:4" x14ac:dyDescent="0.2">
      <c r="A20365" s="224" t="s">
        <v>32912</v>
      </c>
      <c r="B20365" s="225" t="s">
        <v>32913</v>
      </c>
      <c r="C20365" s="224" t="s">
        <v>51</v>
      </c>
      <c r="D20365" s="226">
        <v>11338.15</v>
      </c>
    </row>
    <row r="20366" spans="1:4" x14ac:dyDescent="0.2">
      <c r="A20366" s="224" t="s">
        <v>32914</v>
      </c>
      <c r="B20366" s="225" t="s">
        <v>32913</v>
      </c>
      <c r="C20366" s="224" t="s">
        <v>51</v>
      </c>
      <c r="D20366" s="226">
        <v>11338.15</v>
      </c>
    </row>
    <row r="20367" spans="1:4" x14ac:dyDescent="0.2">
      <c r="A20367" s="224" t="s">
        <v>32915</v>
      </c>
      <c r="B20367" s="225" t="s">
        <v>32916</v>
      </c>
      <c r="C20367" s="224" t="s">
        <v>51</v>
      </c>
      <c r="D20367" s="226">
        <v>12176.4</v>
      </c>
    </row>
    <row r="20368" spans="1:4" x14ac:dyDescent="0.2">
      <c r="A20368" s="224" t="s">
        <v>32917</v>
      </c>
      <c r="B20368" s="225" t="s">
        <v>32916</v>
      </c>
      <c r="C20368" s="224" t="s">
        <v>51</v>
      </c>
      <c r="D20368" s="226">
        <v>12176.4</v>
      </c>
    </row>
    <row r="20369" spans="1:4" x14ac:dyDescent="0.2">
      <c r="A20369" s="224" t="s">
        <v>32918</v>
      </c>
      <c r="B20369" s="225" t="s">
        <v>32919</v>
      </c>
      <c r="C20369" s="224" t="s">
        <v>51</v>
      </c>
      <c r="D20369" s="226">
        <v>15030.57</v>
      </c>
    </row>
    <row r="20370" spans="1:4" x14ac:dyDescent="0.2">
      <c r="A20370" s="224" t="s">
        <v>32920</v>
      </c>
      <c r="B20370" s="225" t="s">
        <v>32919</v>
      </c>
      <c r="C20370" s="224" t="s">
        <v>51</v>
      </c>
      <c r="D20370" s="226">
        <v>15030.57</v>
      </c>
    </row>
    <row r="20371" spans="1:4" x14ac:dyDescent="0.2">
      <c r="A20371" s="224" t="s">
        <v>32921</v>
      </c>
      <c r="B20371" s="225" t="s">
        <v>32922</v>
      </c>
      <c r="C20371" s="224" t="s">
        <v>51</v>
      </c>
      <c r="D20371" s="226">
        <v>15181</v>
      </c>
    </row>
    <row r="20372" spans="1:4" x14ac:dyDescent="0.2">
      <c r="A20372" s="224" t="s">
        <v>32923</v>
      </c>
      <c r="B20372" s="225" t="s">
        <v>32922</v>
      </c>
      <c r="C20372" s="224" t="s">
        <v>51</v>
      </c>
      <c r="D20372" s="226">
        <v>15181</v>
      </c>
    </row>
    <row r="20373" spans="1:4" x14ac:dyDescent="0.2">
      <c r="A20373" s="224" t="s">
        <v>32924</v>
      </c>
      <c r="B20373" s="225" t="s">
        <v>32925</v>
      </c>
      <c r="C20373" s="224" t="s">
        <v>51</v>
      </c>
      <c r="D20373" s="226">
        <v>16891.95</v>
      </c>
    </row>
    <row r="20374" spans="1:4" x14ac:dyDescent="0.2">
      <c r="A20374" s="224" t="s">
        <v>32926</v>
      </c>
      <c r="B20374" s="225" t="s">
        <v>32925</v>
      </c>
      <c r="C20374" s="224" t="s">
        <v>51</v>
      </c>
      <c r="D20374" s="226">
        <v>16891.95</v>
      </c>
    </row>
    <row r="20375" spans="1:4" x14ac:dyDescent="0.2">
      <c r="A20375" s="224" t="s">
        <v>32927</v>
      </c>
      <c r="B20375" s="225" t="s">
        <v>32928</v>
      </c>
      <c r="C20375" s="224" t="s">
        <v>51</v>
      </c>
      <c r="D20375" s="226">
        <v>17061</v>
      </c>
    </row>
    <row r="20376" spans="1:4" x14ac:dyDescent="0.2">
      <c r="A20376" s="224" t="s">
        <v>32929</v>
      </c>
      <c r="B20376" s="225" t="s">
        <v>32928</v>
      </c>
      <c r="C20376" s="224" t="s">
        <v>51</v>
      </c>
      <c r="D20376" s="226">
        <v>17061</v>
      </c>
    </row>
    <row r="20377" spans="1:4" x14ac:dyDescent="0.2">
      <c r="A20377" s="224" t="s">
        <v>32930</v>
      </c>
      <c r="B20377" s="225" t="s">
        <v>32931</v>
      </c>
      <c r="C20377" s="224" t="s">
        <v>51</v>
      </c>
      <c r="D20377" s="226">
        <v>18799.849999999999</v>
      </c>
    </row>
    <row r="20378" spans="1:4" x14ac:dyDescent="0.2">
      <c r="A20378" s="224" t="s">
        <v>32932</v>
      </c>
      <c r="B20378" s="225" t="s">
        <v>32931</v>
      </c>
      <c r="C20378" s="224" t="s">
        <v>51</v>
      </c>
      <c r="D20378" s="226">
        <v>18799.849999999999</v>
      </c>
    </row>
    <row r="20379" spans="1:4" x14ac:dyDescent="0.2">
      <c r="A20379" s="224" t="s">
        <v>32933</v>
      </c>
      <c r="B20379" s="225" t="s">
        <v>32934</v>
      </c>
      <c r="C20379" s="224" t="s">
        <v>51</v>
      </c>
      <c r="D20379" s="226">
        <v>18988</v>
      </c>
    </row>
    <row r="20380" spans="1:4" x14ac:dyDescent="0.2">
      <c r="A20380" s="224" t="s">
        <v>32935</v>
      </c>
      <c r="B20380" s="225" t="s">
        <v>32934</v>
      </c>
      <c r="C20380" s="224" t="s">
        <v>51</v>
      </c>
      <c r="D20380" s="226">
        <v>18988</v>
      </c>
    </row>
    <row r="20381" spans="1:4" x14ac:dyDescent="0.2">
      <c r="A20381" s="224" t="s">
        <v>32936</v>
      </c>
      <c r="B20381" s="225" t="s">
        <v>32937</v>
      </c>
      <c r="C20381" s="224" t="s">
        <v>51</v>
      </c>
      <c r="D20381" s="226">
        <v>20661.22</v>
      </c>
    </row>
    <row r="20382" spans="1:4" x14ac:dyDescent="0.2">
      <c r="A20382" s="224" t="s">
        <v>32938</v>
      </c>
      <c r="B20382" s="225" t="s">
        <v>32937</v>
      </c>
      <c r="C20382" s="224" t="s">
        <v>51</v>
      </c>
      <c r="D20382" s="226">
        <v>20661.22</v>
      </c>
    </row>
    <row r="20383" spans="1:4" x14ac:dyDescent="0.2">
      <c r="A20383" s="224" t="s">
        <v>32939</v>
      </c>
      <c r="B20383" s="225" t="s">
        <v>32940</v>
      </c>
      <c r="C20383" s="224" t="s">
        <v>51</v>
      </c>
      <c r="D20383" s="226">
        <v>20868</v>
      </c>
    </row>
    <row r="20384" spans="1:4" x14ac:dyDescent="0.2">
      <c r="A20384" s="224" t="s">
        <v>32941</v>
      </c>
      <c r="B20384" s="225" t="s">
        <v>32940</v>
      </c>
      <c r="C20384" s="224" t="s">
        <v>51</v>
      </c>
      <c r="D20384" s="226">
        <v>20868</v>
      </c>
    </row>
    <row r="20385" spans="1:4" x14ac:dyDescent="0.2">
      <c r="A20385" s="224" t="s">
        <v>32942</v>
      </c>
      <c r="B20385" s="225" t="s">
        <v>32943</v>
      </c>
      <c r="C20385" s="224" t="s">
        <v>51</v>
      </c>
      <c r="D20385" s="226">
        <v>22569.13</v>
      </c>
    </row>
    <row r="20386" spans="1:4" x14ac:dyDescent="0.2">
      <c r="A20386" s="224" t="s">
        <v>32944</v>
      </c>
      <c r="B20386" s="225" t="s">
        <v>32943</v>
      </c>
      <c r="C20386" s="224" t="s">
        <v>51</v>
      </c>
      <c r="D20386" s="226">
        <v>22569.13</v>
      </c>
    </row>
    <row r="20387" spans="1:4" x14ac:dyDescent="0.2">
      <c r="A20387" s="224" t="s">
        <v>32945</v>
      </c>
      <c r="B20387" s="225" t="s">
        <v>32946</v>
      </c>
      <c r="C20387" s="224" t="s">
        <v>51</v>
      </c>
      <c r="D20387" s="226">
        <v>22795</v>
      </c>
    </row>
    <row r="20388" spans="1:4" x14ac:dyDescent="0.2">
      <c r="A20388" s="224" t="s">
        <v>32947</v>
      </c>
      <c r="B20388" s="225" t="s">
        <v>32946</v>
      </c>
      <c r="C20388" s="224" t="s">
        <v>51</v>
      </c>
      <c r="D20388" s="226">
        <v>22795</v>
      </c>
    </row>
    <row r="20389" spans="1:4" x14ac:dyDescent="0.2">
      <c r="A20389" s="224" t="s">
        <v>32948</v>
      </c>
      <c r="B20389" s="225" t="s">
        <v>32949</v>
      </c>
      <c r="C20389" s="224" t="s">
        <v>51</v>
      </c>
      <c r="D20389" s="226">
        <v>2816.69</v>
      </c>
    </row>
    <row r="20390" spans="1:4" x14ac:dyDescent="0.2">
      <c r="A20390" s="224" t="s">
        <v>32950</v>
      </c>
      <c r="B20390" s="225" t="s">
        <v>32949</v>
      </c>
      <c r="C20390" s="224" t="s">
        <v>51</v>
      </c>
      <c r="D20390" s="226">
        <v>2816.69</v>
      </c>
    </row>
    <row r="20391" spans="1:4" x14ac:dyDescent="0.2">
      <c r="A20391" s="224" t="s">
        <v>32951</v>
      </c>
      <c r="B20391" s="225" t="s">
        <v>32952</v>
      </c>
      <c r="C20391" s="224" t="s">
        <v>51</v>
      </c>
      <c r="D20391" s="226">
        <v>2954.7</v>
      </c>
    </row>
    <row r="20392" spans="1:4" x14ac:dyDescent="0.2">
      <c r="A20392" s="224" t="s">
        <v>32953</v>
      </c>
      <c r="B20392" s="225" t="s">
        <v>32952</v>
      </c>
      <c r="C20392" s="224" t="s">
        <v>51</v>
      </c>
      <c r="D20392" s="226">
        <v>2954.7</v>
      </c>
    </row>
    <row r="20393" spans="1:4" x14ac:dyDescent="0.2">
      <c r="A20393" s="224" t="s">
        <v>32954</v>
      </c>
      <c r="B20393" s="225" t="s">
        <v>32955</v>
      </c>
      <c r="C20393" s="224" t="s">
        <v>51</v>
      </c>
      <c r="D20393" s="226">
        <v>3532.04</v>
      </c>
    </row>
    <row r="20394" spans="1:4" x14ac:dyDescent="0.2">
      <c r="A20394" s="224" t="s">
        <v>32956</v>
      </c>
      <c r="B20394" s="225" t="s">
        <v>32955</v>
      </c>
      <c r="C20394" s="224" t="s">
        <v>51</v>
      </c>
      <c r="D20394" s="226">
        <v>3532.04</v>
      </c>
    </row>
    <row r="20395" spans="1:4" x14ac:dyDescent="0.2">
      <c r="A20395" s="224" t="s">
        <v>32957</v>
      </c>
      <c r="B20395" s="225" t="s">
        <v>32958</v>
      </c>
      <c r="C20395" s="224" t="s">
        <v>51</v>
      </c>
      <c r="D20395" s="226">
        <v>3705.1</v>
      </c>
    </row>
    <row r="20396" spans="1:4" x14ac:dyDescent="0.2">
      <c r="A20396" s="224" t="s">
        <v>32959</v>
      </c>
      <c r="B20396" s="225" t="s">
        <v>32958</v>
      </c>
      <c r="C20396" s="224" t="s">
        <v>51</v>
      </c>
      <c r="D20396" s="226">
        <v>3705.1</v>
      </c>
    </row>
    <row r="20397" spans="1:4" x14ac:dyDescent="0.2">
      <c r="A20397" s="224" t="s">
        <v>32960</v>
      </c>
      <c r="B20397" s="225" t="s">
        <v>32961</v>
      </c>
      <c r="C20397" s="224" t="s">
        <v>51</v>
      </c>
      <c r="D20397" s="226">
        <v>4202.68</v>
      </c>
    </row>
    <row r="20398" spans="1:4" x14ac:dyDescent="0.2">
      <c r="A20398" s="224" t="s">
        <v>32962</v>
      </c>
      <c r="B20398" s="225" t="s">
        <v>32961</v>
      </c>
      <c r="C20398" s="224" t="s">
        <v>51</v>
      </c>
      <c r="D20398" s="226">
        <v>4202.68</v>
      </c>
    </row>
    <row r="20399" spans="1:4" x14ac:dyDescent="0.2">
      <c r="A20399" s="224" t="s">
        <v>32963</v>
      </c>
      <c r="B20399" s="225" t="s">
        <v>32964</v>
      </c>
      <c r="C20399" s="224" t="s">
        <v>51</v>
      </c>
      <c r="D20399" s="226">
        <v>4408.6000000000004</v>
      </c>
    </row>
    <row r="20400" spans="1:4" x14ac:dyDescent="0.2">
      <c r="A20400" s="224" t="s">
        <v>32965</v>
      </c>
      <c r="B20400" s="225" t="s">
        <v>32964</v>
      </c>
      <c r="C20400" s="224" t="s">
        <v>51</v>
      </c>
      <c r="D20400" s="226">
        <v>4408.6000000000004</v>
      </c>
    </row>
    <row r="20401" spans="1:4" x14ac:dyDescent="0.2">
      <c r="A20401" s="224" t="s">
        <v>32966</v>
      </c>
      <c r="B20401" s="225" t="s">
        <v>32967</v>
      </c>
      <c r="C20401" s="224" t="s">
        <v>51</v>
      </c>
      <c r="D20401" s="226">
        <v>5052.16</v>
      </c>
    </row>
    <row r="20402" spans="1:4" x14ac:dyDescent="0.2">
      <c r="A20402" s="224" t="s">
        <v>32968</v>
      </c>
      <c r="B20402" s="225" t="s">
        <v>32967</v>
      </c>
      <c r="C20402" s="224" t="s">
        <v>51</v>
      </c>
      <c r="D20402" s="226">
        <v>5052.16</v>
      </c>
    </row>
    <row r="20403" spans="1:4" x14ac:dyDescent="0.2">
      <c r="A20403" s="224" t="s">
        <v>32969</v>
      </c>
      <c r="B20403" s="225" t="s">
        <v>32970</v>
      </c>
      <c r="C20403" s="224" t="s">
        <v>51</v>
      </c>
      <c r="D20403" s="226">
        <v>5299.7</v>
      </c>
    </row>
    <row r="20404" spans="1:4" x14ac:dyDescent="0.2">
      <c r="A20404" s="224" t="s">
        <v>32971</v>
      </c>
      <c r="B20404" s="225" t="s">
        <v>32970</v>
      </c>
      <c r="C20404" s="224" t="s">
        <v>51</v>
      </c>
      <c r="D20404" s="226">
        <v>5299.7</v>
      </c>
    </row>
    <row r="20405" spans="1:4" x14ac:dyDescent="0.2">
      <c r="A20405" s="224" t="s">
        <v>32972</v>
      </c>
      <c r="B20405" s="225" t="s">
        <v>32973</v>
      </c>
      <c r="C20405" s="224" t="s">
        <v>51</v>
      </c>
      <c r="D20405" s="226">
        <v>5633.38</v>
      </c>
    </row>
    <row r="20406" spans="1:4" x14ac:dyDescent="0.2">
      <c r="A20406" s="224" t="s">
        <v>32974</v>
      </c>
      <c r="B20406" s="225" t="s">
        <v>32973</v>
      </c>
      <c r="C20406" s="224" t="s">
        <v>51</v>
      </c>
      <c r="D20406" s="226">
        <v>5633.38</v>
      </c>
    </row>
    <row r="20407" spans="1:4" x14ac:dyDescent="0.2">
      <c r="A20407" s="224" t="s">
        <v>32975</v>
      </c>
      <c r="B20407" s="225" t="s">
        <v>32976</v>
      </c>
      <c r="C20407" s="224" t="s">
        <v>51</v>
      </c>
      <c r="D20407" s="226">
        <v>5909.4</v>
      </c>
    </row>
    <row r="20408" spans="1:4" x14ac:dyDescent="0.2">
      <c r="A20408" s="224" t="s">
        <v>32977</v>
      </c>
      <c r="B20408" s="225" t="s">
        <v>32976</v>
      </c>
      <c r="C20408" s="224" t="s">
        <v>51</v>
      </c>
      <c r="D20408" s="226">
        <v>5909.4</v>
      </c>
    </row>
    <row r="20409" spans="1:4" x14ac:dyDescent="0.2">
      <c r="A20409" s="224" t="s">
        <v>32978</v>
      </c>
      <c r="B20409" s="225" t="s">
        <v>32979</v>
      </c>
      <c r="C20409" s="224" t="s">
        <v>51</v>
      </c>
      <c r="D20409" s="226">
        <v>5901.64</v>
      </c>
    </row>
    <row r="20410" spans="1:4" x14ac:dyDescent="0.2">
      <c r="A20410" s="224" t="s">
        <v>32980</v>
      </c>
      <c r="B20410" s="225" t="s">
        <v>32979</v>
      </c>
      <c r="C20410" s="224" t="s">
        <v>51</v>
      </c>
      <c r="D20410" s="226">
        <v>5901.64</v>
      </c>
    </row>
    <row r="20411" spans="1:4" x14ac:dyDescent="0.2">
      <c r="A20411" s="224" t="s">
        <v>32981</v>
      </c>
      <c r="B20411" s="225" t="s">
        <v>32982</v>
      </c>
      <c r="C20411" s="224" t="s">
        <v>51</v>
      </c>
      <c r="D20411" s="226">
        <v>6190.8</v>
      </c>
    </row>
    <row r="20412" spans="1:4" x14ac:dyDescent="0.2">
      <c r="A20412" s="224" t="s">
        <v>32983</v>
      </c>
      <c r="B20412" s="225" t="s">
        <v>32982</v>
      </c>
      <c r="C20412" s="224" t="s">
        <v>51</v>
      </c>
      <c r="D20412" s="226">
        <v>6190.8</v>
      </c>
    </row>
    <row r="20413" spans="1:4" x14ac:dyDescent="0.2">
      <c r="A20413" s="224" t="s">
        <v>32984</v>
      </c>
      <c r="B20413" s="225" t="s">
        <v>32985</v>
      </c>
      <c r="C20413" s="224" t="s">
        <v>51</v>
      </c>
      <c r="D20413" s="226">
        <v>7064.08</v>
      </c>
    </row>
    <row r="20414" spans="1:4" x14ac:dyDescent="0.2">
      <c r="A20414" s="224" t="s">
        <v>32986</v>
      </c>
      <c r="B20414" s="225" t="s">
        <v>32985</v>
      </c>
      <c r="C20414" s="224" t="s">
        <v>51</v>
      </c>
      <c r="D20414" s="226">
        <v>7064.08</v>
      </c>
    </row>
    <row r="20415" spans="1:4" x14ac:dyDescent="0.2">
      <c r="A20415" s="224" t="s">
        <v>32987</v>
      </c>
      <c r="B20415" s="225" t="s">
        <v>32988</v>
      </c>
      <c r="C20415" s="224" t="s">
        <v>51</v>
      </c>
      <c r="D20415" s="226">
        <v>7410.2</v>
      </c>
    </row>
    <row r="20416" spans="1:4" x14ac:dyDescent="0.2">
      <c r="A20416" s="224" t="s">
        <v>32989</v>
      </c>
      <c r="B20416" s="225" t="s">
        <v>32988</v>
      </c>
      <c r="C20416" s="224" t="s">
        <v>51</v>
      </c>
      <c r="D20416" s="226">
        <v>7410.2</v>
      </c>
    </row>
    <row r="20417" spans="1:4" x14ac:dyDescent="0.2">
      <c r="A20417" s="224" t="s">
        <v>32990</v>
      </c>
      <c r="B20417" s="225" t="s">
        <v>32991</v>
      </c>
      <c r="C20417" s="224" t="s">
        <v>51</v>
      </c>
      <c r="D20417" s="226">
        <v>9340.31</v>
      </c>
    </row>
    <row r="20418" spans="1:4" x14ac:dyDescent="0.2">
      <c r="A20418" s="224" t="s">
        <v>32992</v>
      </c>
      <c r="B20418" s="225" t="s">
        <v>32991</v>
      </c>
      <c r="C20418" s="224" t="s">
        <v>51</v>
      </c>
      <c r="D20418" s="226">
        <v>9340.31</v>
      </c>
    </row>
    <row r="20419" spans="1:4" x14ac:dyDescent="0.2">
      <c r="A20419" s="224" t="s">
        <v>32993</v>
      </c>
      <c r="B20419" s="225" t="s">
        <v>32994</v>
      </c>
      <c r="C20419" s="224" t="s">
        <v>51</v>
      </c>
      <c r="D20419" s="226">
        <v>10034.4</v>
      </c>
    </row>
    <row r="20420" spans="1:4" x14ac:dyDescent="0.2">
      <c r="A20420" s="224" t="s">
        <v>32995</v>
      </c>
      <c r="B20420" s="225" t="s">
        <v>32994</v>
      </c>
      <c r="C20420" s="224" t="s">
        <v>51</v>
      </c>
      <c r="D20420" s="226">
        <v>10034.4</v>
      </c>
    </row>
    <row r="20421" spans="1:4" x14ac:dyDescent="0.2">
      <c r="A20421" s="224" t="s">
        <v>32996</v>
      </c>
      <c r="B20421" s="225" t="s">
        <v>32997</v>
      </c>
      <c r="C20421" s="224" t="s">
        <v>51</v>
      </c>
      <c r="D20421" s="226">
        <v>17790.78</v>
      </c>
    </row>
    <row r="20422" spans="1:4" x14ac:dyDescent="0.2">
      <c r="A20422" s="224" t="s">
        <v>32998</v>
      </c>
      <c r="B20422" s="225" t="s">
        <v>32997</v>
      </c>
      <c r="C20422" s="224" t="s">
        <v>51</v>
      </c>
      <c r="D20422" s="226">
        <v>17790.78</v>
      </c>
    </row>
    <row r="20423" spans="1:4" x14ac:dyDescent="0.2">
      <c r="A20423" s="224" t="s">
        <v>32999</v>
      </c>
      <c r="B20423" s="225" t="s">
        <v>33000</v>
      </c>
      <c r="C20423" s="224" t="s">
        <v>51</v>
      </c>
      <c r="D20423" s="226">
        <v>18179</v>
      </c>
    </row>
    <row r="20424" spans="1:4" x14ac:dyDescent="0.2">
      <c r="A20424" s="224" t="s">
        <v>33001</v>
      </c>
      <c r="B20424" s="225" t="s">
        <v>33000</v>
      </c>
      <c r="C20424" s="224" t="s">
        <v>51</v>
      </c>
      <c r="D20424" s="226">
        <v>18179</v>
      </c>
    </row>
    <row r="20425" spans="1:4" x14ac:dyDescent="0.2">
      <c r="A20425" s="224" t="s">
        <v>33002</v>
      </c>
      <c r="B20425" s="225" t="s">
        <v>33003</v>
      </c>
      <c r="C20425" s="224" t="s">
        <v>51</v>
      </c>
      <c r="D20425" s="226">
        <v>23860.720000000001</v>
      </c>
    </row>
    <row r="20426" spans="1:4" x14ac:dyDescent="0.2">
      <c r="A20426" s="224" t="s">
        <v>33004</v>
      </c>
      <c r="B20426" s="225" t="s">
        <v>33003</v>
      </c>
      <c r="C20426" s="224" t="s">
        <v>51</v>
      </c>
      <c r="D20426" s="226">
        <v>23860.720000000001</v>
      </c>
    </row>
    <row r="20427" spans="1:4" x14ac:dyDescent="0.2">
      <c r="A20427" s="224" t="s">
        <v>33005</v>
      </c>
      <c r="B20427" s="225" t="s">
        <v>33006</v>
      </c>
      <c r="C20427" s="224" t="s">
        <v>51</v>
      </c>
      <c r="D20427" s="226">
        <v>24514</v>
      </c>
    </row>
    <row r="20428" spans="1:4" x14ac:dyDescent="0.2">
      <c r="A20428" s="224" t="s">
        <v>33007</v>
      </c>
      <c r="B20428" s="225" t="s">
        <v>33006</v>
      </c>
      <c r="C20428" s="224" t="s">
        <v>51</v>
      </c>
      <c r="D20428" s="226">
        <v>24514</v>
      </c>
    </row>
    <row r="20429" spans="1:4" x14ac:dyDescent="0.2">
      <c r="A20429" s="224" t="s">
        <v>33008</v>
      </c>
      <c r="B20429" s="225" t="s">
        <v>33009</v>
      </c>
      <c r="C20429" s="224" t="s">
        <v>51</v>
      </c>
      <c r="D20429" s="226">
        <v>26872.27</v>
      </c>
    </row>
    <row r="20430" spans="1:4" x14ac:dyDescent="0.2">
      <c r="A20430" s="224" t="s">
        <v>33010</v>
      </c>
      <c r="B20430" s="225" t="s">
        <v>33009</v>
      </c>
      <c r="C20430" s="224" t="s">
        <v>51</v>
      </c>
      <c r="D20430" s="226">
        <v>26872.27</v>
      </c>
    </row>
    <row r="20431" spans="1:4" x14ac:dyDescent="0.2">
      <c r="A20431" s="224" t="s">
        <v>33011</v>
      </c>
      <c r="B20431" s="225" t="s">
        <v>33012</v>
      </c>
      <c r="C20431" s="224" t="s">
        <v>51</v>
      </c>
      <c r="D20431" s="226">
        <v>27608</v>
      </c>
    </row>
    <row r="20432" spans="1:4" x14ac:dyDescent="0.2">
      <c r="A20432" s="224" t="s">
        <v>33013</v>
      </c>
      <c r="B20432" s="225" t="s">
        <v>33012</v>
      </c>
      <c r="C20432" s="224" t="s">
        <v>51</v>
      </c>
      <c r="D20432" s="226">
        <v>27608</v>
      </c>
    </row>
    <row r="20433" spans="1:4" x14ac:dyDescent="0.2">
      <c r="A20433" s="224" t="s">
        <v>33014</v>
      </c>
      <c r="B20433" s="225" t="s">
        <v>33015</v>
      </c>
      <c r="C20433" s="224" t="s">
        <v>51</v>
      </c>
      <c r="D20433" s="226">
        <v>31876.07</v>
      </c>
    </row>
    <row r="20434" spans="1:4" x14ac:dyDescent="0.2">
      <c r="A20434" s="224" t="s">
        <v>33016</v>
      </c>
      <c r="B20434" s="225" t="s">
        <v>33015</v>
      </c>
      <c r="C20434" s="224" t="s">
        <v>51</v>
      </c>
      <c r="D20434" s="226">
        <v>31876.07</v>
      </c>
    </row>
    <row r="20435" spans="1:4" x14ac:dyDescent="0.2">
      <c r="A20435" s="224" t="s">
        <v>33017</v>
      </c>
      <c r="B20435" s="225" t="s">
        <v>33018</v>
      </c>
      <c r="C20435" s="224" t="s">
        <v>51</v>
      </c>
      <c r="D20435" s="226">
        <v>32748.799999999999</v>
      </c>
    </row>
    <row r="20436" spans="1:4" x14ac:dyDescent="0.2">
      <c r="A20436" s="224" t="s">
        <v>33019</v>
      </c>
      <c r="B20436" s="225" t="s">
        <v>33018</v>
      </c>
      <c r="C20436" s="224" t="s">
        <v>51</v>
      </c>
      <c r="D20436" s="226">
        <v>32748.799999999999</v>
      </c>
    </row>
    <row r="20437" spans="1:4" x14ac:dyDescent="0.2">
      <c r="A20437" s="224" t="s">
        <v>33020</v>
      </c>
      <c r="B20437" s="225" t="s">
        <v>33021</v>
      </c>
      <c r="C20437" s="224" t="s">
        <v>51</v>
      </c>
      <c r="D20437" s="226">
        <v>19271.86</v>
      </c>
    </row>
    <row r="20438" spans="1:4" x14ac:dyDescent="0.2">
      <c r="A20438" s="224" t="s">
        <v>33022</v>
      </c>
      <c r="B20438" s="225" t="s">
        <v>33021</v>
      </c>
      <c r="C20438" s="224" t="s">
        <v>51</v>
      </c>
      <c r="D20438" s="226">
        <v>19271.86</v>
      </c>
    </row>
    <row r="20439" spans="1:4" x14ac:dyDescent="0.2">
      <c r="A20439" s="224" t="s">
        <v>33023</v>
      </c>
      <c r="B20439" s="225" t="s">
        <v>33024</v>
      </c>
      <c r="C20439" s="224" t="s">
        <v>51</v>
      </c>
      <c r="D20439" s="226">
        <v>19790.400000000001</v>
      </c>
    </row>
    <row r="20440" spans="1:4" x14ac:dyDescent="0.2">
      <c r="A20440" s="224" t="s">
        <v>33025</v>
      </c>
      <c r="B20440" s="225" t="s">
        <v>33024</v>
      </c>
      <c r="C20440" s="224" t="s">
        <v>51</v>
      </c>
      <c r="D20440" s="226">
        <v>19790.400000000001</v>
      </c>
    </row>
    <row r="20441" spans="1:4" x14ac:dyDescent="0.2">
      <c r="A20441" s="224" t="s">
        <v>33026</v>
      </c>
      <c r="B20441" s="225" t="s">
        <v>33027</v>
      </c>
      <c r="C20441" s="224" t="s">
        <v>51</v>
      </c>
      <c r="D20441" s="226">
        <v>22639.26</v>
      </c>
    </row>
    <row r="20442" spans="1:4" x14ac:dyDescent="0.2">
      <c r="A20442" s="224" t="s">
        <v>33028</v>
      </c>
      <c r="B20442" s="225" t="s">
        <v>33027</v>
      </c>
      <c r="C20442" s="224" t="s">
        <v>51</v>
      </c>
      <c r="D20442" s="226">
        <v>22639.26</v>
      </c>
    </row>
    <row r="20443" spans="1:4" x14ac:dyDescent="0.2">
      <c r="A20443" s="224" t="s">
        <v>33029</v>
      </c>
      <c r="B20443" s="225" t="s">
        <v>33030</v>
      </c>
      <c r="C20443" s="224" t="s">
        <v>51</v>
      </c>
      <c r="D20443" s="226">
        <v>23248.400000000001</v>
      </c>
    </row>
    <row r="20444" spans="1:4" x14ac:dyDescent="0.2">
      <c r="A20444" s="224" t="s">
        <v>33031</v>
      </c>
      <c r="B20444" s="225" t="s">
        <v>33030</v>
      </c>
      <c r="C20444" s="224" t="s">
        <v>51</v>
      </c>
      <c r="D20444" s="226">
        <v>23248.400000000001</v>
      </c>
    </row>
    <row r="20445" spans="1:4" x14ac:dyDescent="0.2">
      <c r="A20445" s="224" t="s">
        <v>33032</v>
      </c>
      <c r="B20445" s="225" t="s">
        <v>33033</v>
      </c>
      <c r="C20445" s="224" t="s">
        <v>51</v>
      </c>
      <c r="D20445" s="226">
        <v>21758.560000000001</v>
      </c>
    </row>
    <row r="20446" spans="1:4" x14ac:dyDescent="0.2">
      <c r="A20446" s="224" t="s">
        <v>33034</v>
      </c>
      <c r="B20446" s="225" t="s">
        <v>33033</v>
      </c>
      <c r="C20446" s="224" t="s">
        <v>51</v>
      </c>
      <c r="D20446" s="226">
        <v>21758.560000000001</v>
      </c>
    </row>
    <row r="20447" spans="1:4" x14ac:dyDescent="0.2">
      <c r="A20447" s="224" t="s">
        <v>33035</v>
      </c>
      <c r="B20447" s="225" t="s">
        <v>33036</v>
      </c>
      <c r="C20447" s="224" t="s">
        <v>51</v>
      </c>
      <c r="D20447" s="226">
        <v>22344</v>
      </c>
    </row>
    <row r="20448" spans="1:4" x14ac:dyDescent="0.2">
      <c r="A20448" s="224" t="s">
        <v>33037</v>
      </c>
      <c r="B20448" s="225" t="s">
        <v>33036</v>
      </c>
      <c r="C20448" s="224" t="s">
        <v>51</v>
      </c>
      <c r="D20448" s="226">
        <v>22344</v>
      </c>
    </row>
    <row r="20449" spans="1:4" x14ac:dyDescent="0.2">
      <c r="A20449" s="224" t="s">
        <v>33038</v>
      </c>
      <c r="B20449" s="225" t="s">
        <v>33039</v>
      </c>
      <c r="C20449" s="224" t="s">
        <v>51</v>
      </c>
      <c r="D20449" s="226">
        <v>30565.59</v>
      </c>
    </row>
    <row r="20450" spans="1:4" x14ac:dyDescent="0.2">
      <c r="A20450" s="224" t="s">
        <v>33040</v>
      </c>
      <c r="B20450" s="225" t="s">
        <v>33039</v>
      </c>
      <c r="C20450" s="224" t="s">
        <v>51</v>
      </c>
      <c r="D20450" s="226">
        <v>30565.59</v>
      </c>
    </row>
    <row r="20451" spans="1:4" x14ac:dyDescent="0.2">
      <c r="A20451" s="224" t="s">
        <v>33041</v>
      </c>
      <c r="B20451" s="225" t="s">
        <v>33042</v>
      </c>
      <c r="C20451" s="224" t="s">
        <v>51</v>
      </c>
      <c r="D20451" s="226">
        <v>31388</v>
      </c>
    </row>
    <row r="20452" spans="1:4" x14ac:dyDescent="0.2">
      <c r="A20452" s="224" t="s">
        <v>33043</v>
      </c>
      <c r="B20452" s="225" t="s">
        <v>33042</v>
      </c>
      <c r="C20452" s="224" t="s">
        <v>51</v>
      </c>
      <c r="D20452" s="226">
        <v>31388</v>
      </c>
    </row>
    <row r="20453" spans="1:4" x14ac:dyDescent="0.2">
      <c r="A20453" s="224" t="s">
        <v>33044</v>
      </c>
      <c r="B20453" s="225" t="s">
        <v>33045</v>
      </c>
      <c r="C20453" s="224" t="s">
        <v>51</v>
      </c>
      <c r="D20453" s="226">
        <v>23830.799999999999</v>
      </c>
    </row>
    <row r="20454" spans="1:4" x14ac:dyDescent="0.2">
      <c r="A20454" s="224" t="s">
        <v>33046</v>
      </c>
      <c r="B20454" s="225" t="s">
        <v>33045</v>
      </c>
      <c r="C20454" s="224" t="s">
        <v>51</v>
      </c>
      <c r="D20454" s="226">
        <v>23830.799999999999</v>
      </c>
    </row>
    <row r="20455" spans="1:4" x14ac:dyDescent="0.2">
      <c r="A20455" s="224" t="s">
        <v>33047</v>
      </c>
      <c r="B20455" s="225" t="s">
        <v>33048</v>
      </c>
      <c r="C20455" s="224" t="s">
        <v>51</v>
      </c>
      <c r="D20455" s="226">
        <v>24472</v>
      </c>
    </row>
    <row r="20456" spans="1:4" x14ac:dyDescent="0.2">
      <c r="A20456" s="224" t="s">
        <v>33049</v>
      </c>
      <c r="B20456" s="225" t="s">
        <v>33048</v>
      </c>
      <c r="C20456" s="224" t="s">
        <v>51</v>
      </c>
      <c r="D20456" s="226">
        <v>24472</v>
      </c>
    </row>
    <row r="20457" spans="1:4" x14ac:dyDescent="0.2">
      <c r="A20457" s="224" t="s">
        <v>33050</v>
      </c>
      <c r="B20457" s="225" t="s">
        <v>33051</v>
      </c>
      <c r="C20457" s="224" t="s">
        <v>51</v>
      </c>
      <c r="D20457" s="226">
        <v>32534.23</v>
      </c>
    </row>
    <row r="20458" spans="1:4" x14ac:dyDescent="0.2">
      <c r="A20458" s="224" t="s">
        <v>33052</v>
      </c>
      <c r="B20458" s="225" t="s">
        <v>33051</v>
      </c>
      <c r="C20458" s="224" t="s">
        <v>51</v>
      </c>
      <c r="D20458" s="226">
        <v>32534.23</v>
      </c>
    </row>
    <row r="20459" spans="1:4" x14ac:dyDescent="0.2">
      <c r="A20459" s="224" t="s">
        <v>33053</v>
      </c>
      <c r="B20459" s="225" t="s">
        <v>33054</v>
      </c>
      <c r="C20459" s="224" t="s">
        <v>51</v>
      </c>
      <c r="D20459" s="226">
        <v>33409.599999999999</v>
      </c>
    </row>
    <row r="20460" spans="1:4" x14ac:dyDescent="0.2">
      <c r="A20460" s="224" t="s">
        <v>33055</v>
      </c>
      <c r="B20460" s="225" t="s">
        <v>33054</v>
      </c>
      <c r="C20460" s="224" t="s">
        <v>51</v>
      </c>
      <c r="D20460" s="226">
        <v>33409.599999999999</v>
      </c>
    </row>
    <row r="20461" spans="1:4" x14ac:dyDescent="0.2">
      <c r="A20461" s="224" t="s">
        <v>33056</v>
      </c>
      <c r="B20461" s="225" t="s">
        <v>33057</v>
      </c>
      <c r="C20461" s="224" t="s">
        <v>51</v>
      </c>
      <c r="D20461" s="226">
        <v>26783.75</v>
      </c>
    </row>
    <row r="20462" spans="1:4" x14ac:dyDescent="0.2">
      <c r="A20462" s="224" t="s">
        <v>33058</v>
      </c>
      <c r="B20462" s="225" t="s">
        <v>33057</v>
      </c>
      <c r="C20462" s="224" t="s">
        <v>51</v>
      </c>
      <c r="D20462" s="226">
        <v>26783.75</v>
      </c>
    </row>
    <row r="20463" spans="1:4" x14ac:dyDescent="0.2">
      <c r="A20463" s="224" t="s">
        <v>33059</v>
      </c>
      <c r="B20463" s="225" t="s">
        <v>33060</v>
      </c>
      <c r="C20463" s="224" t="s">
        <v>51</v>
      </c>
      <c r="D20463" s="226">
        <v>27504.400000000001</v>
      </c>
    </row>
    <row r="20464" spans="1:4" x14ac:dyDescent="0.2">
      <c r="A20464" s="224" t="s">
        <v>33061</v>
      </c>
      <c r="B20464" s="225" t="s">
        <v>33060</v>
      </c>
      <c r="C20464" s="224" t="s">
        <v>51</v>
      </c>
      <c r="D20464" s="226">
        <v>27504.400000000001</v>
      </c>
    </row>
    <row r="20465" spans="1:4" x14ac:dyDescent="0.2">
      <c r="A20465" s="224" t="s">
        <v>33062</v>
      </c>
      <c r="B20465" s="225" t="s">
        <v>33063</v>
      </c>
      <c r="C20465" s="224" t="s">
        <v>51</v>
      </c>
      <c r="D20465" s="226">
        <v>36108.85</v>
      </c>
    </row>
    <row r="20466" spans="1:4" x14ac:dyDescent="0.2">
      <c r="A20466" s="224" t="s">
        <v>33064</v>
      </c>
      <c r="B20466" s="225" t="s">
        <v>33063</v>
      </c>
      <c r="C20466" s="224" t="s">
        <v>51</v>
      </c>
      <c r="D20466" s="226">
        <v>36108.85</v>
      </c>
    </row>
    <row r="20467" spans="1:4" x14ac:dyDescent="0.2">
      <c r="A20467" s="224" t="s">
        <v>33065</v>
      </c>
      <c r="B20467" s="225" t="s">
        <v>33066</v>
      </c>
      <c r="C20467" s="224" t="s">
        <v>51</v>
      </c>
      <c r="D20467" s="226">
        <v>37080.400000000001</v>
      </c>
    </row>
    <row r="20468" spans="1:4" x14ac:dyDescent="0.2">
      <c r="A20468" s="224" t="s">
        <v>33067</v>
      </c>
      <c r="B20468" s="225" t="s">
        <v>33066</v>
      </c>
      <c r="C20468" s="224" t="s">
        <v>51</v>
      </c>
      <c r="D20468" s="226">
        <v>37080.400000000001</v>
      </c>
    </row>
    <row r="20469" spans="1:4" x14ac:dyDescent="0.2">
      <c r="A20469" s="224" t="s">
        <v>33068</v>
      </c>
      <c r="B20469" s="225" t="s">
        <v>33069</v>
      </c>
      <c r="C20469" s="224" t="s">
        <v>51</v>
      </c>
      <c r="D20469" s="226">
        <v>35962.17</v>
      </c>
    </row>
    <row r="20470" spans="1:4" x14ac:dyDescent="0.2">
      <c r="A20470" s="224" t="s">
        <v>33070</v>
      </c>
      <c r="B20470" s="225" t="s">
        <v>33069</v>
      </c>
      <c r="C20470" s="224" t="s">
        <v>51</v>
      </c>
      <c r="D20470" s="226">
        <v>35962.17</v>
      </c>
    </row>
    <row r="20471" spans="1:4" x14ac:dyDescent="0.2">
      <c r="A20471" s="224" t="s">
        <v>33071</v>
      </c>
      <c r="B20471" s="225" t="s">
        <v>33072</v>
      </c>
      <c r="C20471" s="224" t="s">
        <v>51</v>
      </c>
      <c r="D20471" s="226">
        <v>37836.800000000003</v>
      </c>
    </row>
    <row r="20472" spans="1:4" x14ac:dyDescent="0.2">
      <c r="A20472" s="224" t="s">
        <v>33073</v>
      </c>
      <c r="B20472" s="225" t="s">
        <v>33072</v>
      </c>
      <c r="C20472" s="224" t="s">
        <v>51</v>
      </c>
      <c r="D20472" s="226">
        <v>37836.800000000003</v>
      </c>
    </row>
    <row r="20473" spans="1:4" x14ac:dyDescent="0.2">
      <c r="A20473" s="224" t="s">
        <v>33074</v>
      </c>
      <c r="B20473" s="225" t="s">
        <v>33075</v>
      </c>
      <c r="C20473" s="224" t="s">
        <v>51</v>
      </c>
      <c r="D20473" s="226">
        <v>53772.94</v>
      </c>
    </row>
    <row r="20474" spans="1:4" x14ac:dyDescent="0.2">
      <c r="A20474" s="224" t="s">
        <v>33076</v>
      </c>
      <c r="B20474" s="225" t="s">
        <v>33075</v>
      </c>
      <c r="C20474" s="224" t="s">
        <v>51</v>
      </c>
      <c r="D20474" s="226">
        <v>53772.94</v>
      </c>
    </row>
    <row r="20475" spans="1:4" x14ac:dyDescent="0.2">
      <c r="A20475" s="224" t="s">
        <v>33077</v>
      </c>
      <c r="B20475" s="225" t="s">
        <v>33078</v>
      </c>
      <c r="C20475" s="224" t="s">
        <v>51</v>
      </c>
      <c r="D20475" s="226">
        <v>56576</v>
      </c>
    </row>
    <row r="20476" spans="1:4" x14ac:dyDescent="0.2">
      <c r="A20476" s="224" t="s">
        <v>33079</v>
      </c>
      <c r="B20476" s="225" t="s">
        <v>33078</v>
      </c>
      <c r="C20476" s="224" t="s">
        <v>51</v>
      </c>
      <c r="D20476" s="226">
        <v>56576</v>
      </c>
    </row>
    <row r="20477" spans="1:4" x14ac:dyDescent="0.2">
      <c r="A20477" s="224" t="s">
        <v>33080</v>
      </c>
      <c r="B20477" s="225" t="s">
        <v>33081</v>
      </c>
      <c r="C20477" s="224" t="s">
        <v>51</v>
      </c>
      <c r="D20477" s="226">
        <v>51968.4</v>
      </c>
    </row>
    <row r="20478" spans="1:4" x14ac:dyDescent="0.2">
      <c r="A20478" s="224" t="s">
        <v>33082</v>
      </c>
      <c r="B20478" s="225" t="s">
        <v>33081</v>
      </c>
      <c r="C20478" s="224" t="s">
        <v>51</v>
      </c>
      <c r="D20478" s="226">
        <v>51968.4</v>
      </c>
    </row>
    <row r="20479" spans="1:4" x14ac:dyDescent="0.2">
      <c r="A20479" s="224" t="s">
        <v>33083</v>
      </c>
      <c r="B20479" s="225" t="s">
        <v>33084</v>
      </c>
      <c r="C20479" s="224" t="s">
        <v>51</v>
      </c>
      <c r="D20479" s="226">
        <v>54890</v>
      </c>
    </row>
    <row r="20480" spans="1:4" x14ac:dyDescent="0.2">
      <c r="A20480" s="224" t="s">
        <v>33085</v>
      </c>
      <c r="B20480" s="225" t="s">
        <v>33084</v>
      </c>
      <c r="C20480" s="224" t="s">
        <v>51</v>
      </c>
      <c r="D20480" s="226">
        <v>54890</v>
      </c>
    </row>
    <row r="20481" spans="1:4" x14ac:dyDescent="0.2">
      <c r="A20481" s="224" t="s">
        <v>33086</v>
      </c>
      <c r="B20481" s="225" t="s">
        <v>33087</v>
      </c>
      <c r="C20481" s="224" t="s">
        <v>51</v>
      </c>
      <c r="D20481" s="226">
        <v>73795.12</v>
      </c>
    </row>
    <row r="20482" spans="1:4" x14ac:dyDescent="0.2">
      <c r="A20482" s="224" t="s">
        <v>33088</v>
      </c>
      <c r="B20482" s="225" t="s">
        <v>33087</v>
      </c>
      <c r="C20482" s="224" t="s">
        <v>51</v>
      </c>
      <c r="D20482" s="226">
        <v>73795.12</v>
      </c>
    </row>
    <row r="20483" spans="1:4" x14ac:dyDescent="0.2">
      <c r="A20483" s="224" t="s">
        <v>33089</v>
      </c>
      <c r="B20483" s="225" t="s">
        <v>33090</v>
      </c>
      <c r="C20483" s="224" t="s">
        <v>51</v>
      </c>
      <c r="D20483" s="226">
        <v>77943.8</v>
      </c>
    </row>
    <row r="20484" spans="1:4" x14ac:dyDescent="0.2">
      <c r="A20484" s="224" t="s">
        <v>33091</v>
      </c>
      <c r="B20484" s="225" t="s">
        <v>33090</v>
      </c>
      <c r="C20484" s="224" t="s">
        <v>51</v>
      </c>
      <c r="D20484" s="226">
        <v>77943.8</v>
      </c>
    </row>
    <row r="20485" spans="1:4" x14ac:dyDescent="0.2">
      <c r="A20485" s="224" t="s">
        <v>33092</v>
      </c>
      <c r="B20485" s="225" t="s">
        <v>33093</v>
      </c>
      <c r="C20485" s="224" t="s">
        <v>51</v>
      </c>
      <c r="D20485" s="226">
        <v>78377.789999999994</v>
      </c>
    </row>
    <row r="20486" spans="1:4" x14ac:dyDescent="0.2">
      <c r="A20486" s="224" t="s">
        <v>33094</v>
      </c>
      <c r="B20486" s="225" t="s">
        <v>33093</v>
      </c>
      <c r="C20486" s="224" t="s">
        <v>51</v>
      </c>
      <c r="D20486" s="226">
        <v>78377.789999999994</v>
      </c>
    </row>
    <row r="20487" spans="1:4" x14ac:dyDescent="0.2">
      <c r="A20487" s="224" t="s">
        <v>33095</v>
      </c>
      <c r="B20487" s="225" t="s">
        <v>33096</v>
      </c>
      <c r="C20487" s="224" t="s">
        <v>51</v>
      </c>
      <c r="D20487" s="226">
        <v>82784.100000000006</v>
      </c>
    </row>
    <row r="20488" spans="1:4" x14ac:dyDescent="0.2">
      <c r="A20488" s="224" t="s">
        <v>33097</v>
      </c>
      <c r="B20488" s="225" t="s">
        <v>33096</v>
      </c>
      <c r="C20488" s="224" t="s">
        <v>51</v>
      </c>
      <c r="D20488" s="226">
        <v>82784.100000000006</v>
      </c>
    </row>
    <row r="20489" spans="1:4" x14ac:dyDescent="0.2">
      <c r="A20489" s="224" t="s">
        <v>33098</v>
      </c>
      <c r="B20489" s="225" t="s">
        <v>33099</v>
      </c>
      <c r="C20489" s="224" t="s">
        <v>51</v>
      </c>
      <c r="D20489" s="226">
        <v>61133.73</v>
      </c>
    </row>
    <row r="20490" spans="1:4" x14ac:dyDescent="0.2">
      <c r="A20490" s="224" t="s">
        <v>33100</v>
      </c>
      <c r="B20490" s="225" t="s">
        <v>33099</v>
      </c>
      <c r="C20490" s="224" t="s">
        <v>51</v>
      </c>
      <c r="D20490" s="226">
        <v>61133.73</v>
      </c>
    </row>
    <row r="20491" spans="1:4" x14ac:dyDescent="0.2">
      <c r="A20491" s="224" t="s">
        <v>33101</v>
      </c>
      <c r="B20491" s="225" t="s">
        <v>33102</v>
      </c>
      <c r="C20491" s="224" t="s">
        <v>51</v>
      </c>
      <c r="D20491" s="226">
        <v>64570.6</v>
      </c>
    </row>
    <row r="20492" spans="1:4" x14ac:dyDescent="0.2">
      <c r="A20492" s="224" t="s">
        <v>33103</v>
      </c>
      <c r="B20492" s="225" t="s">
        <v>33102</v>
      </c>
      <c r="C20492" s="224" t="s">
        <v>51</v>
      </c>
      <c r="D20492" s="226">
        <v>64570.6</v>
      </c>
    </row>
    <row r="20493" spans="1:4" x14ac:dyDescent="0.2">
      <c r="A20493" s="224" t="s">
        <v>33104</v>
      </c>
      <c r="B20493" s="225" t="s">
        <v>33105</v>
      </c>
      <c r="C20493" s="224" t="s">
        <v>51</v>
      </c>
      <c r="D20493" s="226">
        <v>5293.75</v>
      </c>
    </row>
    <row r="20494" spans="1:4" x14ac:dyDescent="0.2">
      <c r="A20494" s="224" t="s">
        <v>33106</v>
      </c>
      <c r="B20494" s="225" t="s">
        <v>33105</v>
      </c>
      <c r="C20494" s="224" t="s">
        <v>51</v>
      </c>
      <c r="D20494" s="226">
        <v>5293.75</v>
      </c>
    </row>
    <row r="20495" spans="1:4" x14ac:dyDescent="0.2">
      <c r="A20495" s="224" t="s">
        <v>33107</v>
      </c>
      <c r="B20495" s="225" t="s">
        <v>33108</v>
      </c>
      <c r="C20495" s="224" t="s">
        <v>51</v>
      </c>
      <c r="D20495" s="226">
        <v>5477.8</v>
      </c>
    </row>
    <row r="20496" spans="1:4" x14ac:dyDescent="0.2">
      <c r="A20496" s="224" t="s">
        <v>33109</v>
      </c>
      <c r="B20496" s="225" t="s">
        <v>33108</v>
      </c>
      <c r="C20496" s="224" t="s">
        <v>51</v>
      </c>
      <c r="D20496" s="226">
        <v>5477.8</v>
      </c>
    </row>
    <row r="20497" spans="1:4" x14ac:dyDescent="0.2">
      <c r="A20497" s="224" t="s">
        <v>33110</v>
      </c>
      <c r="B20497" s="225" t="s">
        <v>33111</v>
      </c>
      <c r="C20497" s="224" t="s">
        <v>51</v>
      </c>
      <c r="D20497" s="226">
        <v>7029.4</v>
      </c>
    </row>
    <row r="20498" spans="1:4" x14ac:dyDescent="0.2">
      <c r="A20498" s="224" t="s">
        <v>33112</v>
      </c>
      <c r="B20498" s="225" t="s">
        <v>33111</v>
      </c>
      <c r="C20498" s="224" t="s">
        <v>51</v>
      </c>
      <c r="D20498" s="226">
        <v>7029.4</v>
      </c>
    </row>
    <row r="20499" spans="1:4" x14ac:dyDescent="0.2">
      <c r="A20499" s="224" t="s">
        <v>33113</v>
      </c>
      <c r="B20499" s="225" t="s">
        <v>33114</v>
      </c>
      <c r="C20499" s="224" t="s">
        <v>51</v>
      </c>
      <c r="D20499" s="226">
        <v>7273.8</v>
      </c>
    </row>
    <row r="20500" spans="1:4" x14ac:dyDescent="0.2">
      <c r="A20500" s="224" t="s">
        <v>33115</v>
      </c>
      <c r="B20500" s="225" t="s">
        <v>33114</v>
      </c>
      <c r="C20500" s="224" t="s">
        <v>51</v>
      </c>
      <c r="D20500" s="226">
        <v>7273.8</v>
      </c>
    </row>
    <row r="20501" spans="1:4" x14ac:dyDescent="0.2">
      <c r="A20501" s="224" t="s">
        <v>33116</v>
      </c>
      <c r="B20501" s="225" t="s">
        <v>33117</v>
      </c>
      <c r="C20501" s="224" t="s">
        <v>51</v>
      </c>
      <c r="D20501" s="226">
        <v>8808.4500000000007</v>
      </c>
    </row>
    <row r="20502" spans="1:4" x14ac:dyDescent="0.2">
      <c r="A20502" s="224" t="s">
        <v>33118</v>
      </c>
      <c r="B20502" s="225" t="s">
        <v>33117</v>
      </c>
      <c r="C20502" s="224" t="s">
        <v>51</v>
      </c>
      <c r="D20502" s="226">
        <v>8808.4500000000007</v>
      </c>
    </row>
    <row r="20503" spans="1:4" x14ac:dyDescent="0.2">
      <c r="A20503" s="224" t="s">
        <v>33119</v>
      </c>
      <c r="B20503" s="225" t="s">
        <v>33120</v>
      </c>
      <c r="C20503" s="224" t="s">
        <v>51</v>
      </c>
      <c r="D20503" s="226">
        <v>9114.7000000000007</v>
      </c>
    </row>
    <row r="20504" spans="1:4" x14ac:dyDescent="0.2">
      <c r="A20504" s="224" t="s">
        <v>33121</v>
      </c>
      <c r="B20504" s="225" t="s">
        <v>33120</v>
      </c>
      <c r="C20504" s="224" t="s">
        <v>51</v>
      </c>
      <c r="D20504" s="226">
        <v>9114.7000000000007</v>
      </c>
    </row>
    <row r="20505" spans="1:4" x14ac:dyDescent="0.2">
      <c r="A20505" s="224" t="s">
        <v>33122</v>
      </c>
      <c r="B20505" s="225" t="s">
        <v>33123</v>
      </c>
      <c r="C20505" s="224" t="s">
        <v>51</v>
      </c>
      <c r="D20505" s="226">
        <v>10587.5</v>
      </c>
    </row>
    <row r="20506" spans="1:4" x14ac:dyDescent="0.2">
      <c r="A20506" s="224" t="s">
        <v>33124</v>
      </c>
      <c r="B20506" s="225" t="s">
        <v>33123</v>
      </c>
      <c r="C20506" s="224" t="s">
        <v>51</v>
      </c>
      <c r="D20506" s="226">
        <v>10587.5</v>
      </c>
    </row>
    <row r="20507" spans="1:4" x14ac:dyDescent="0.2">
      <c r="A20507" s="224" t="s">
        <v>33125</v>
      </c>
      <c r="B20507" s="225" t="s">
        <v>33126</v>
      </c>
      <c r="C20507" s="224" t="s">
        <v>51</v>
      </c>
      <c r="D20507" s="226">
        <v>10955.6</v>
      </c>
    </row>
    <row r="20508" spans="1:4" x14ac:dyDescent="0.2">
      <c r="A20508" s="224" t="s">
        <v>33127</v>
      </c>
      <c r="B20508" s="225" t="s">
        <v>33126</v>
      </c>
      <c r="C20508" s="224" t="s">
        <v>51</v>
      </c>
      <c r="D20508" s="226">
        <v>10955.6</v>
      </c>
    </row>
    <row r="20509" spans="1:4" x14ac:dyDescent="0.2">
      <c r="A20509" s="224" t="s">
        <v>33128</v>
      </c>
      <c r="B20509" s="225" t="s">
        <v>33129</v>
      </c>
      <c r="C20509" s="224" t="s">
        <v>51</v>
      </c>
      <c r="D20509" s="226">
        <v>12323.15</v>
      </c>
    </row>
    <row r="20510" spans="1:4" x14ac:dyDescent="0.2">
      <c r="A20510" s="224" t="s">
        <v>33130</v>
      </c>
      <c r="B20510" s="225" t="s">
        <v>33129</v>
      </c>
      <c r="C20510" s="224" t="s">
        <v>51</v>
      </c>
      <c r="D20510" s="226">
        <v>12323.15</v>
      </c>
    </row>
    <row r="20511" spans="1:4" x14ac:dyDescent="0.2">
      <c r="A20511" s="224" t="s">
        <v>33131</v>
      </c>
      <c r="B20511" s="225" t="s">
        <v>33132</v>
      </c>
      <c r="C20511" s="224" t="s">
        <v>51</v>
      </c>
      <c r="D20511" s="226">
        <v>12751.6</v>
      </c>
    </row>
    <row r="20512" spans="1:4" x14ac:dyDescent="0.2">
      <c r="A20512" s="224" t="s">
        <v>33133</v>
      </c>
      <c r="B20512" s="225" t="s">
        <v>33132</v>
      </c>
      <c r="C20512" s="224" t="s">
        <v>51</v>
      </c>
      <c r="D20512" s="226">
        <v>12751.6</v>
      </c>
    </row>
    <row r="20513" spans="1:4" x14ac:dyDescent="0.2">
      <c r="A20513" s="224" t="s">
        <v>33134</v>
      </c>
      <c r="B20513" s="225" t="s">
        <v>33135</v>
      </c>
      <c r="C20513" s="224" t="s">
        <v>51</v>
      </c>
      <c r="D20513" s="226">
        <v>14102.2</v>
      </c>
    </row>
    <row r="20514" spans="1:4" x14ac:dyDescent="0.2">
      <c r="A20514" s="224" t="s">
        <v>33136</v>
      </c>
      <c r="B20514" s="225" t="s">
        <v>33135</v>
      </c>
      <c r="C20514" s="224" t="s">
        <v>51</v>
      </c>
      <c r="D20514" s="226">
        <v>14102.2</v>
      </c>
    </row>
    <row r="20515" spans="1:4" x14ac:dyDescent="0.2">
      <c r="A20515" s="224" t="s">
        <v>33137</v>
      </c>
      <c r="B20515" s="225" t="s">
        <v>33138</v>
      </c>
      <c r="C20515" s="224" t="s">
        <v>51</v>
      </c>
      <c r="D20515" s="226">
        <v>14592.5</v>
      </c>
    </row>
    <row r="20516" spans="1:4" x14ac:dyDescent="0.2">
      <c r="A20516" s="224" t="s">
        <v>33139</v>
      </c>
      <c r="B20516" s="225" t="s">
        <v>33138</v>
      </c>
      <c r="C20516" s="224" t="s">
        <v>51</v>
      </c>
      <c r="D20516" s="226">
        <v>14592.5</v>
      </c>
    </row>
    <row r="20517" spans="1:4" x14ac:dyDescent="0.2">
      <c r="A20517" s="224" t="s">
        <v>33140</v>
      </c>
      <c r="B20517" s="225" t="s">
        <v>33141</v>
      </c>
      <c r="C20517" s="224" t="s">
        <v>51</v>
      </c>
      <c r="D20517" s="226">
        <v>15837.86</v>
      </c>
    </row>
    <row r="20518" spans="1:4" x14ac:dyDescent="0.2">
      <c r="A20518" s="224" t="s">
        <v>33142</v>
      </c>
      <c r="B20518" s="225" t="s">
        <v>33141</v>
      </c>
      <c r="C20518" s="224" t="s">
        <v>51</v>
      </c>
      <c r="D20518" s="226">
        <v>15837.86</v>
      </c>
    </row>
    <row r="20519" spans="1:4" x14ac:dyDescent="0.2">
      <c r="A20519" s="224" t="s">
        <v>33143</v>
      </c>
      <c r="B20519" s="225" t="s">
        <v>33144</v>
      </c>
      <c r="C20519" s="224" t="s">
        <v>51</v>
      </c>
      <c r="D20519" s="226">
        <v>16388.5</v>
      </c>
    </row>
    <row r="20520" spans="1:4" x14ac:dyDescent="0.2">
      <c r="A20520" s="224" t="s">
        <v>33145</v>
      </c>
      <c r="B20520" s="225" t="s">
        <v>33144</v>
      </c>
      <c r="C20520" s="224" t="s">
        <v>51</v>
      </c>
      <c r="D20520" s="226">
        <v>16388.5</v>
      </c>
    </row>
    <row r="20521" spans="1:4" x14ac:dyDescent="0.2">
      <c r="A20521" s="224" t="s">
        <v>33146</v>
      </c>
      <c r="B20521" s="225" t="e">
        <v>#NAME?</v>
      </c>
      <c r="C20521" s="224" t="s">
        <v>51</v>
      </c>
      <c r="D20521" s="226">
        <v>20631.2</v>
      </c>
    </row>
    <row r="20522" spans="1:4" x14ac:dyDescent="0.2">
      <c r="A20522" s="224" t="s">
        <v>33147</v>
      </c>
      <c r="B20522" s="225" t="e">
        <v>#NAME?</v>
      </c>
      <c r="C20522" s="224" t="s">
        <v>51</v>
      </c>
      <c r="D20522" s="226">
        <v>20631.2</v>
      </c>
    </row>
    <row r="20523" spans="1:4" x14ac:dyDescent="0.2">
      <c r="A20523" s="224" t="s">
        <v>33148</v>
      </c>
      <c r="B20523" s="225" t="s">
        <v>33149</v>
      </c>
      <c r="C20523" s="224" t="s">
        <v>51</v>
      </c>
      <c r="D20523" s="226">
        <v>22000</v>
      </c>
    </row>
    <row r="20524" spans="1:4" x14ac:dyDescent="0.2">
      <c r="A20524" s="224" t="s">
        <v>33150</v>
      </c>
      <c r="B20524" s="225" t="s">
        <v>33149</v>
      </c>
      <c r="C20524" s="224" t="s">
        <v>51</v>
      </c>
      <c r="D20524" s="226">
        <v>22000</v>
      </c>
    </row>
    <row r="20525" spans="1:4" x14ac:dyDescent="0.2">
      <c r="A20525" s="224" t="s">
        <v>33151</v>
      </c>
      <c r="B20525" s="225" t="s">
        <v>33152</v>
      </c>
      <c r="C20525" s="224" t="s">
        <v>51</v>
      </c>
      <c r="D20525" s="226">
        <v>29622.27</v>
      </c>
    </row>
    <row r="20526" spans="1:4" x14ac:dyDescent="0.2">
      <c r="A20526" s="224" t="s">
        <v>33153</v>
      </c>
      <c r="B20526" s="225" t="s">
        <v>33152</v>
      </c>
      <c r="C20526" s="224" t="s">
        <v>51</v>
      </c>
      <c r="D20526" s="226">
        <v>29622.27</v>
      </c>
    </row>
    <row r="20527" spans="1:4" x14ac:dyDescent="0.2">
      <c r="A20527" s="224" t="s">
        <v>33154</v>
      </c>
      <c r="B20527" s="225" t="s">
        <v>33155</v>
      </c>
      <c r="C20527" s="224" t="s">
        <v>51</v>
      </c>
      <c r="D20527" s="226">
        <v>31785.5</v>
      </c>
    </row>
    <row r="20528" spans="1:4" x14ac:dyDescent="0.2">
      <c r="A20528" s="224" t="s">
        <v>33156</v>
      </c>
      <c r="B20528" s="225" t="s">
        <v>33155</v>
      </c>
      <c r="C20528" s="224" t="s">
        <v>51</v>
      </c>
      <c r="D20528" s="226">
        <v>31785.5</v>
      </c>
    </row>
    <row r="20529" spans="1:4" x14ac:dyDescent="0.2">
      <c r="A20529" s="224" t="s">
        <v>33157</v>
      </c>
      <c r="B20529" s="225" t="s">
        <v>33158</v>
      </c>
      <c r="C20529" s="224" t="s">
        <v>51</v>
      </c>
      <c r="D20529" s="226">
        <v>40320.81</v>
      </c>
    </row>
    <row r="20530" spans="1:4" x14ac:dyDescent="0.2">
      <c r="A20530" s="224" t="s">
        <v>33159</v>
      </c>
      <c r="B20530" s="225" t="s">
        <v>33158</v>
      </c>
      <c r="C20530" s="224" t="s">
        <v>51</v>
      </c>
      <c r="D20530" s="226">
        <v>40320.81</v>
      </c>
    </row>
    <row r="20531" spans="1:4" x14ac:dyDescent="0.2">
      <c r="A20531" s="224" t="s">
        <v>33160</v>
      </c>
      <c r="B20531" s="225" t="s">
        <v>33161</v>
      </c>
      <c r="C20531" s="224" t="s">
        <v>51</v>
      </c>
      <c r="D20531" s="226">
        <v>43416</v>
      </c>
    </row>
    <row r="20532" spans="1:4" x14ac:dyDescent="0.2">
      <c r="A20532" s="224" t="s">
        <v>33162</v>
      </c>
      <c r="B20532" s="225" t="s">
        <v>33161</v>
      </c>
      <c r="C20532" s="224" t="s">
        <v>51</v>
      </c>
      <c r="D20532" s="226">
        <v>43416</v>
      </c>
    </row>
    <row r="20533" spans="1:4" x14ac:dyDescent="0.2">
      <c r="A20533" s="224" t="s">
        <v>33163</v>
      </c>
      <c r="B20533" s="225" t="s">
        <v>33164</v>
      </c>
      <c r="C20533" s="224" t="s">
        <v>51</v>
      </c>
      <c r="D20533" s="226">
        <v>125.34</v>
      </c>
    </row>
    <row r="20534" spans="1:4" x14ac:dyDescent="0.2">
      <c r="A20534" s="224" t="s">
        <v>33165</v>
      </c>
      <c r="B20534" s="225" t="s">
        <v>33164</v>
      </c>
      <c r="C20534" s="224" t="s">
        <v>51</v>
      </c>
      <c r="D20534" s="226">
        <v>113.32</v>
      </c>
    </row>
    <row r="20535" spans="1:4" x14ac:dyDescent="0.2">
      <c r="A20535" s="224" t="s">
        <v>33166</v>
      </c>
      <c r="B20535" s="225" t="s">
        <v>33167</v>
      </c>
      <c r="C20535" s="224" t="s">
        <v>51</v>
      </c>
      <c r="D20535" s="226">
        <v>358.37</v>
      </c>
    </row>
    <row r="20536" spans="1:4" x14ac:dyDescent="0.2">
      <c r="A20536" s="224" t="s">
        <v>33168</v>
      </c>
      <c r="B20536" s="225" t="s">
        <v>33167</v>
      </c>
      <c r="C20536" s="224" t="s">
        <v>51</v>
      </c>
      <c r="D20536" s="226">
        <v>321.93</v>
      </c>
    </row>
    <row r="20537" spans="1:4" x14ac:dyDescent="0.2">
      <c r="A20537" s="224" t="s">
        <v>33169</v>
      </c>
      <c r="B20537" s="225" t="s">
        <v>33170</v>
      </c>
      <c r="C20537" s="224" t="s">
        <v>51</v>
      </c>
      <c r="D20537" s="226">
        <v>201.51</v>
      </c>
    </row>
    <row r="20538" spans="1:4" x14ac:dyDescent="0.2">
      <c r="A20538" s="224" t="s">
        <v>33171</v>
      </c>
      <c r="B20538" s="225" t="s">
        <v>33170</v>
      </c>
      <c r="C20538" s="224" t="s">
        <v>51</v>
      </c>
      <c r="D20538" s="226">
        <v>188.43</v>
      </c>
    </row>
    <row r="20539" spans="1:4" x14ac:dyDescent="0.2">
      <c r="A20539" s="224" t="s">
        <v>33172</v>
      </c>
      <c r="B20539" s="225" t="s">
        <v>33173</v>
      </c>
      <c r="C20539" s="224" t="s">
        <v>51</v>
      </c>
      <c r="D20539" s="226">
        <v>841.44</v>
      </c>
    </row>
    <row r="20540" spans="1:4" x14ac:dyDescent="0.2">
      <c r="A20540" s="224" t="s">
        <v>33174</v>
      </c>
      <c r="B20540" s="225" t="s">
        <v>33173</v>
      </c>
      <c r="C20540" s="224" t="s">
        <v>51</v>
      </c>
      <c r="D20540" s="226">
        <v>782.6</v>
      </c>
    </row>
    <row r="20541" spans="1:4" x14ac:dyDescent="0.2">
      <c r="A20541" s="224" t="s">
        <v>33175</v>
      </c>
      <c r="B20541" s="225" t="s">
        <v>33176</v>
      </c>
      <c r="C20541" s="224" t="s">
        <v>51</v>
      </c>
      <c r="D20541" s="226">
        <v>961.65</v>
      </c>
    </row>
    <row r="20542" spans="1:4" x14ac:dyDescent="0.2">
      <c r="A20542" s="224" t="s">
        <v>33177</v>
      </c>
      <c r="B20542" s="225" t="s">
        <v>33176</v>
      </c>
      <c r="C20542" s="224" t="s">
        <v>51</v>
      </c>
      <c r="D20542" s="226">
        <v>894.4</v>
      </c>
    </row>
    <row r="20543" spans="1:4" x14ac:dyDescent="0.2">
      <c r="A20543" s="224" t="s">
        <v>33178</v>
      </c>
      <c r="B20543" s="225" t="s">
        <v>33179</v>
      </c>
      <c r="C20543" s="224" t="s">
        <v>51</v>
      </c>
      <c r="D20543" s="226">
        <v>1121.93</v>
      </c>
    </row>
    <row r="20544" spans="1:4" x14ac:dyDescent="0.2">
      <c r="A20544" s="224" t="s">
        <v>33180</v>
      </c>
      <c r="B20544" s="225" t="s">
        <v>33179</v>
      </c>
      <c r="C20544" s="224" t="s">
        <v>51</v>
      </c>
      <c r="D20544" s="226">
        <v>1043.47</v>
      </c>
    </row>
    <row r="20545" spans="1:4" x14ac:dyDescent="0.2">
      <c r="A20545" s="224" t="s">
        <v>33181</v>
      </c>
      <c r="B20545" s="225" t="s">
        <v>33182</v>
      </c>
      <c r="C20545" s="224" t="s">
        <v>51</v>
      </c>
      <c r="D20545" s="226">
        <v>1346.31</v>
      </c>
    </row>
    <row r="20546" spans="1:4" x14ac:dyDescent="0.2">
      <c r="A20546" s="224" t="s">
        <v>33183</v>
      </c>
      <c r="B20546" s="225" t="s">
        <v>33182</v>
      </c>
      <c r="C20546" s="224" t="s">
        <v>51</v>
      </c>
      <c r="D20546" s="226">
        <v>1252.1600000000001</v>
      </c>
    </row>
    <row r="20547" spans="1:4" x14ac:dyDescent="0.2">
      <c r="A20547" s="224" t="s">
        <v>33184</v>
      </c>
      <c r="B20547" s="225" t="s">
        <v>33185</v>
      </c>
      <c r="C20547" s="224" t="s">
        <v>51</v>
      </c>
      <c r="D20547" s="226">
        <v>36.35</v>
      </c>
    </row>
    <row r="20548" spans="1:4" x14ac:dyDescent="0.2">
      <c r="A20548" s="224" t="s">
        <v>33186</v>
      </c>
      <c r="B20548" s="225" t="s">
        <v>33185</v>
      </c>
      <c r="C20548" s="224" t="s">
        <v>51</v>
      </c>
      <c r="D20548" s="226">
        <v>32.86</v>
      </c>
    </row>
    <row r="20549" spans="1:4" x14ac:dyDescent="0.2">
      <c r="A20549" s="224" t="s">
        <v>33187</v>
      </c>
      <c r="B20549" s="225" t="s">
        <v>33188</v>
      </c>
      <c r="C20549" s="224" t="s">
        <v>51</v>
      </c>
      <c r="D20549" s="226">
        <v>48.46</v>
      </c>
    </row>
    <row r="20550" spans="1:4" x14ac:dyDescent="0.2">
      <c r="A20550" s="224" t="s">
        <v>33189</v>
      </c>
      <c r="B20550" s="225" t="s">
        <v>33188</v>
      </c>
      <c r="C20550" s="224" t="s">
        <v>51</v>
      </c>
      <c r="D20550" s="226">
        <v>43.81</v>
      </c>
    </row>
    <row r="20551" spans="1:4" x14ac:dyDescent="0.2">
      <c r="A20551" s="224" t="s">
        <v>33190</v>
      </c>
      <c r="B20551" s="225" t="s">
        <v>33191</v>
      </c>
      <c r="C20551" s="224" t="s">
        <v>51</v>
      </c>
      <c r="D20551" s="226">
        <v>60.58</v>
      </c>
    </row>
    <row r="20552" spans="1:4" x14ac:dyDescent="0.2">
      <c r="A20552" s="224" t="s">
        <v>33192</v>
      </c>
      <c r="B20552" s="225" t="s">
        <v>33191</v>
      </c>
      <c r="C20552" s="224" t="s">
        <v>51</v>
      </c>
      <c r="D20552" s="226">
        <v>54.77</v>
      </c>
    </row>
    <row r="20553" spans="1:4" x14ac:dyDescent="0.2">
      <c r="A20553" s="224" t="s">
        <v>33193</v>
      </c>
      <c r="B20553" s="225" t="s">
        <v>33194</v>
      </c>
      <c r="C20553" s="224" t="s">
        <v>51</v>
      </c>
      <c r="D20553" s="226">
        <v>72.7</v>
      </c>
    </row>
    <row r="20554" spans="1:4" x14ac:dyDescent="0.2">
      <c r="A20554" s="224" t="s">
        <v>33195</v>
      </c>
      <c r="B20554" s="225" t="s">
        <v>33194</v>
      </c>
      <c r="C20554" s="224" t="s">
        <v>51</v>
      </c>
      <c r="D20554" s="226">
        <v>65.72</v>
      </c>
    </row>
    <row r="20555" spans="1:4" x14ac:dyDescent="0.2">
      <c r="A20555" s="224" t="s">
        <v>33196</v>
      </c>
      <c r="B20555" s="225" t="s">
        <v>33197</v>
      </c>
      <c r="C20555" s="224" t="s">
        <v>51</v>
      </c>
      <c r="D20555" s="226">
        <v>90.87</v>
      </c>
    </row>
    <row r="20556" spans="1:4" x14ac:dyDescent="0.2">
      <c r="A20556" s="224" t="s">
        <v>33198</v>
      </c>
      <c r="B20556" s="225" t="s">
        <v>33197</v>
      </c>
      <c r="C20556" s="224" t="s">
        <v>51</v>
      </c>
      <c r="D20556" s="226">
        <v>82.16</v>
      </c>
    </row>
    <row r="20557" spans="1:4" x14ac:dyDescent="0.2">
      <c r="A20557" s="224" t="s">
        <v>33199</v>
      </c>
      <c r="B20557" s="225" t="s">
        <v>33200</v>
      </c>
      <c r="C20557" s="224" t="s">
        <v>51</v>
      </c>
      <c r="D20557" s="226">
        <v>106.91</v>
      </c>
    </row>
    <row r="20558" spans="1:4" x14ac:dyDescent="0.2">
      <c r="A20558" s="224" t="s">
        <v>33201</v>
      </c>
      <c r="B20558" s="225" t="s">
        <v>33200</v>
      </c>
      <c r="C20558" s="224" t="s">
        <v>51</v>
      </c>
      <c r="D20558" s="226">
        <v>96.65</v>
      </c>
    </row>
    <row r="20559" spans="1:4" x14ac:dyDescent="0.2">
      <c r="A20559" s="224" t="s">
        <v>33202</v>
      </c>
      <c r="B20559" s="225" t="s">
        <v>33203</v>
      </c>
      <c r="C20559" s="224" t="s">
        <v>51</v>
      </c>
      <c r="D20559" s="226">
        <v>113.59</v>
      </c>
    </row>
    <row r="20560" spans="1:4" x14ac:dyDescent="0.2">
      <c r="A20560" s="224" t="s">
        <v>33204</v>
      </c>
      <c r="B20560" s="225" t="s">
        <v>33203</v>
      </c>
      <c r="C20560" s="224" t="s">
        <v>51</v>
      </c>
      <c r="D20560" s="226">
        <v>102.7</v>
      </c>
    </row>
    <row r="20561" spans="1:4" x14ac:dyDescent="0.2">
      <c r="A20561" s="224" t="s">
        <v>33205</v>
      </c>
      <c r="B20561" s="225" t="s">
        <v>33206</v>
      </c>
      <c r="C20561" s="224" t="s">
        <v>51</v>
      </c>
      <c r="D20561" s="226">
        <v>125.34</v>
      </c>
    </row>
    <row r="20562" spans="1:4" x14ac:dyDescent="0.2">
      <c r="A20562" s="224" t="s">
        <v>33207</v>
      </c>
      <c r="B20562" s="225" t="s">
        <v>33206</v>
      </c>
      <c r="C20562" s="224" t="s">
        <v>51</v>
      </c>
      <c r="D20562" s="226">
        <v>113.32</v>
      </c>
    </row>
    <row r="20563" spans="1:4" x14ac:dyDescent="0.2">
      <c r="A20563" s="224" t="s">
        <v>33208</v>
      </c>
      <c r="B20563" s="225" t="s">
        <v>33209</v>
      </c>
      <c r="C20563" s="224" t="s">
        <v>51</v>
      </c>
      <c r="D20563" s="226">
        <v>159.27000000000001</v>
      </c>
    </row>
    <row r="20564" spans="1:4" x14ac:dyDescent="0.2">
      <c r="A20564" s="224" t="s">
        <v>33210</v>
      </c>
      <c r="B20564" s="225" t="s">
        <v>33209</v>
      </c>
      <c r="C20564" s="224" t="s">
        <v>51</v>
      </c>
      <c r="D20564" s="226">
        <v>143.08000000000001</v>
      </c>
    </row>
    <row r="20565" spans="1:4" x14ac:dyDescent="0.2">
      <c r="A20565" s="224" t="s">
        <v>33211</v>
      </c>
      <c r="B20565" s="225" t="s">
        <v>33212</v>
      </c>
      <c r="C20565" s="224" t="s">
        <v>51</v>
      </c>
      <c r="D20565" s="226">
        <v>172.01</v>
      </c>
    </row>
    <row r="20566" spans="1:4" x14ac:dyDescent="0.2">
      <c r="A20566" s="224" t="s">
        <v>33213</v>
      </c>
      <c r="B20566" s="225" t="s">
        <v>33212</v>
      </c>
      <c r="C20566" s="224" t="s">
        <v>51</v>
      </c>
      <c r="D20566" s="226">
        <v>154.52000000000001</v>
      </c>
    </row>
    <row r="20567" spans="1:4" x14ac:dyDescent="0.2">
      <c r="A20567" s="224" t="s">
        <v>33214</v>
      </c>
      <c r="B20567" s="225" t="s">
        <v>33215</v>
      </c>
      <c r="C20567" s="224" t="s">
        <v>51</v>
      </c>
      <c r="D20567" s="226">
        <v>186.82</v>
      </c>
    </row>
    <row r="20568" spans="1:4" x14ac:dyDescent="0.2">
      <c r="A20568" s="224" t="s">
        <v>33216</v>
      </c>
      <c r="B20568" s="225" t="s">
        <v>33215</v>
      </c>
      <c r="C20568" s="224" t="s">
        <v>51</v>
      </c>
      <c r="D20568" s="226">
        <v>167.83</v>
      </c>
    </row>
    <row r="20569" spans="1:4" x14ac:dyDescent="0.2">
      <c r="A20569" s="224" t="s">
        <v>33217</v>
      </c>
      <c r="B20569" s="225" t="s">
        <v>33218</v>
      </c>
      <c r="C20569" s="224" t="s">
        <v>51</v>
      </c>
      <c r="D20569" s="226">
        <v>390.95</v>
      </c>
    </row>
    <row r="20570" spans="1:4" x14ac:dyDescent="0.2">
      <c r="A20570" s="224" t="s">
        <v>33219</v>
      </c>
      <c r="B20570" s="225" t="s">
        <v>33218</v>
      </c>
      <c r="C20570" s="224" t="s">
        <v>51</v>
      </c>
      <c r="D20570" s="226">
        <v>351.2</v>
      </c>
    </row>
    <row r="20571" spans="1:4" x14ac:dyDescent="0.2">
      <c r="A20571" s="224" t="s">
        <v>33220</v>
      </c>
      <c r="B20571" s="225" t="s">
        <v>33221</v>
      </c>
      <c r="C20571" s="224" t="s">
        <v>51</v>
      </c>
      <c r="D20571" s="226">
        <v>477.82</v>
      </c>
    </row>
    <row r="20572" spans="1:4" x14ac:dyDescent="0.2">
      <c r="A20572" s="224" t="s">
        <v>33222</v>
      </c>
      <c r="B20572" s="225" t="s">
        <v>33221</v>
      </c>
      <c r="C20572" s="224" t="s">
        <v>51</v>
      </c>
      <c r="D20572" s="226">
        <v>429.24</v>
      </c>
    </row>
    <row r="20573" spans="1:4" x14ac:dyDescent="0.2">
      <c r="A20573" s="224" t="s">
        <v>33223</v>
      </c>
      <c r="B20573" s="225" t="s">
        <v>33224</v>
      </c>
      <c r="C20573" s="224" t="s">
        <v>51</v>
      </c>
      <c r="D20573" s="226">
        <v>477.82</v>
      </c>
    </row>
    <row r="20574" spans="1:4" x14ac:dyDescent="0.2">
      <c r="A20574" s="224" t="s">
        <v>33225</v>
      </c>
      <c r="B20574" s="225" t="s">
        <v>33224</v>
      </c>
      <c r="C20574" s="224" t="s">
        <v>51</v>
      </c>
      <c r="D20574" s="226">
        <v>429.24</v>
      </c>
    </row>
    <row r="20575" spans="1:4" x14ac:dyDescent="0.2">
      <c r="A20575" s="224" t="s">
        <v>33226</v>
      </c>
      <c r="B20575" s="225" t="s">
        <v>33227</v>
      </c>
      <c r="C20575" s="224" t="s">
        <v>51</v>
      </c>
      <c r="D20575" s="226">
        <v>841.44</v>
      </c>
    </row>
    <row r="20576" spans="1:4" x14ac:dyDescent="0.2">
      <c r="A20576" s="224" t="s">
        <v>33228</v>
      </c>
      <c r="B20576" s="225" t="s">
        <v>33227</v>
      </c>
      <c r="C20576" s="224" t="s">
        <v>51</v>
      </c>
      <c r="D20576" s="226">
        <v>782.6</v>
      </c>
    </row>
    <row r="20577" spans="1:4" x14ac:dyDescent="0.2">
      <c r="A20577" s="224" t="s">
        <v>33229</v>
      </c>
      <c r="B20577" s="225" t="s">
        <v>33230</v>
      </c>
      <c r="C20577" s="224" t="s">
        <v>51</v>
      </c>
      <c r="D20577" s="226">
        <v>961.65</v>
      </c>
    </row>
    <row r="20578" spans="1:4" x14ac:dyDescent="0.2">
      <c r="A20578" s="224" t="s">
        <v>33231</v>
      </c>
      <c r="B20578" s="225" t="s">
        <v>33230</v>
      </c>
      <c r="C20578" s="224" t="s">
        <v>51</v>
      </c>
      <c r="D20578" s="226">
        <v>894.4</v>
      </c>
    </row>
    <row r="20579" spans="1:4" x14ac:dyDescent="0.2">
      <c r="A20579" s="224" t="s">
        <v>33232</v>
      </c>
      <c r="B20579" s="225" t="s">
        <v>33233</v>
      </c>
      <c r="C20579" s="224" t="s">
        <v>51</v>
      </c>
      <c r="D20579" s="226">
        <v>60.58</v>
      </c>
    </row>
    <row r="20580" spans="1:4" x14ac:dyDescent="0.2">
      <c r="A20580" s="224" t="s">
        <v>33234</v>
      </c>
      <c r="B20580" s="225" t="s">
        <v>33233</v>
      </c>
      <c r="C20580" s="224" t="s">
        <v>51</v>
      </c>
      <c r="D20580" s="226">
        <v>54.77</v>
      </c>
    </row>
    <row r="20581" spans="1:4" x14ac:dyDescent="0.2">
      <c r="A20581" s="224" t="s">
        <v>33235</v>
      </c>
      <c r="B20581" s="225" t="s">
        <v>33236</v>
      </c>
      <c r="C20581" s="224" t="s">
        <v>51</v>
      </c>
      <c r="D20581" s="226">
        <v>72.7</v>
      </c>
    </row>
    <row r="20582" spans="1:4" x14ac:dyDescent="0.2">
      <c r="A20582" s="224" t="s">
        <v>33237</v>
      </c>
      <c r="B20582" s="225" t="s">
        <v>33236</v>
      </c>
      <c r="C20582" s="224" t="s">
        <v>51</v>
      </c>
      <c r="D20582" s="226">
        <v>65.72</v>
      </c>
    </row>
    <row r="20583" spans="1:4" x14ac:dyDescent="0.2">
      <c r="A20583" s="224" t="s">
        <v>33238</v>
      </c>
      <c r="B20583" s="225" t="s">
        <v>33239</v>
      </c>
      <c r="C20583" s="224" t="s">
        <v>51</v>
      </c>
      <c r="D20583" s="226">
        <v>84.53</v>
      </c>
    </row>
    <row r="20584" spans="1:4" x14ac:dyDescent="0.2">
      <c r="A20584" s="224" t="s">
        <v>33240</v>
      </c>
      <c r="B20584" s="225" t="s">
        <v>33239</v>
      </c>
      <c r="C20584" s="224" t="s">
        <v>51</v>
      </c>
      <c r="D20584" s="226">
        <v>76.42</v>
      </c>
    </row>
    <row r="20585" spans="1:4" x14ac:dyDescent="0.2">
      <c r="A20585" s="224" t="s">
        <v>33241</v>
      </c>
      <c r="B20585" s="225" t="s">
        <v>33242</v>
      </c>
      <c r="C20585" s="224" t="s">
        <v>51</v>
      </c>
      <c r="D20585" s="226">
        <v>106.91</v>
      </c>
    </row>
    <row r="20586" spans="1:4" x14ac:dyDescent="0.2">
      <c r="A20586" s="224" t="s">
        <v>33243</v>
      </c>
      <c r="B20586" s="225" t="s">
        <v>33242</v>
      </c>
      <c r="C20586" s="224" t="s">
        <v>51</v>
      </c>
      <c r="D20586" s="226">
        <v>96.65</v>
      </c>
    </row>
    <row r="20587" spans="1:4" x14ac:dyDescent="0.2">
      <c r="A20587" s="224" t="s">
        <v>33244</v>
      </c>
      <c r="B20587" s="225" t="s">
        <v>33245</v>
      </c>
      <c r="C20587" s="224" t="s">
        <v>51</v>
      </c>
      <c r="D20587" s="226">
        <v>121.16</v>
      </c>
    </row>
    <row r="20588" spans="1:4" x14ac:dyDescent="0.2">
      <c r="A20588" s="224" t="s">
        <v>33246</v>
      </c>
      <c r="B20588" s="225" t="s">
        <v>33245</v>
      </c>
      <c r="C20588" s="224" t="s">
        <v>51</v>
      </c>
      <c r="D20588" s="226">
        <v>109.54</v>
      </c>
    </row>
    <row r="20589" spans="1:4" x14ac:dyDescent="0.2">
      <c r="A20589" s="224" t="s">
        <v>33247</v>
      </c>
      <c r="B20589" s="225" t="s">
        <v>33248</v>
      </c>
      <c r="C20589" s="224" t="s">
        <v>51</v>
      </c>
      <c r="D20589" s="226">
        <v>129.82</v>
      </c>
    </row>
    <row r="20590" spans="1:4" x14ac:dyDescent="0.2">
      <c r="A20590" s="224" t="s">
        <v>33249</v>
      </c>
      <c r="B20590" s="225" t="s">
        <v>33248</v>
      </c>
      <c r="C20590" s="224" t="s">
        <v>51</v>
      </c>
      <c r="D20590" s="226">
        <v>117.37</v>
      </c>
    </row>
    <row r="20591" spans="1:4" x14ac:dyDescent="0.2">
      <c r="A20591" s="224" t="s">
        <v>33250</v>
      </c>
      <c r="B20591" s="225" t="s">
        <v>33251</v>
      </c>
      <c r="C20591" s="224" t="s">
        <v>51</v>
      </c>
      <c r="D20591" s="226">
        <v>139.80000000000001</v>
      </c>
    </row>
    <row r="20592" spans="1:4" x14ac:dyDescent="0.2">
      <c r="A20592" s="224" t="s">
        <v>33252</v>
      </c>
      <c r="B20592" s="225" t="s">
        <v>33251</v>
      </c>
      <c r="C20592" s="224" t="s">
        <v>51</v>
      </c>
      <c r="D20592" s="226">
        <v>126.4</v>
      </c>
    </row>
    <row r="20593" spans="1:4" x14ac:dyDescent="0.2">
      <c r="A20593" s="224" t="s">
        <v>33253</v>
      </c>
      <c r="B20593" s="225" t="s">
        <v>33254</v>
      </c>
      <c r="C20593" s="224" t="s">
        <v>51</v>
      </c>
      <c r="D20593" s="226">
        <v>430.04</v>
      </c>
    </row>
    <row r="20594" spans="1:4" x14ac:dyDescent="0.2">
      <c r="A20594" s="224" t="s">
        <v>33255</v>
      </c>
      <c r="B20594" s="225" t="s">
        <v>33254</v>
      </c>
      <c r="C20594" s="224" t="s">
        <v>51</v>
      </c>
      <c r="D20594" s="226">
        <v>386.32</v>
      </c>
    </row>
    <row r="20595" spans="1:4" x14ac:dyDescent="0.2">
      <c r="A20595" s="224" t="s">
        <v>33256</v>
      </c>
      <c r="B20595" s="225" t="s">
        <v>33257</v>
      </c>
      <c r="C20595" s="224" t="s">
        <v>51</v>
      </c>
      <c r="D20595" s="226">
        <v>614.35</v>
      </c>
    </row>
    <row r="20596" spans="1:4" x14ac:dyDescent="0.2">
      <c r="A20596" s="224" t="s">
        <v>33258</v>
      </c>
      <c r="B20596" s="225" t="s">
        <v>33257</v>
      </c>
      <c r="C20596" s="224" t="s">
        <v>51</v>
      </c>
      <c r="D20596" s="226">
        <v>551.89</v>
      </c>
    </row>
    <row r="20597" spans="1:4" x14ac:dyDescent="0.2">
      <c r="A20597" s="224" t="s">
        <v>33259</v>
      </c>
      <c r="B20597" s="225" t="s">
        <v>33260</v>
      </c>
      <c r="C20597" s="224" t="s">
        <v>51</v>
      </c>
      <c r="D20597" s="226">
        <v>961.65</v>
      </c>
    </row>
    <row r="20598" spans="1:4" x14ac:dyDescent="0.2">
      <c r="A20598" s="224" t="s">
        <v>33261</v>
      </c>
      <c r="B20598" s="225" t="s">
        <v>33260</v>
      </c>
      <c r="C20598" s="224" t="s">
        <v>51</v>
      </c>
      <c r="D20598" s="226">
        <v>894.4</v>
      </c>
    </row>
    <row r="20599" spans="1:4" x14ac:dyDescent="0.2">
      <c r="A20599" s="224" t="s">
        <v>33262</v>
      </c>
      <c r="B20599" s="225" t="s">
        <v>33263</v>
      </c>
      <c r="C20599" s="224" t="s">
        <v>51</v>
      </c>
      <c r="D20599" s="226">
        <v>1121.92</v>
      </c>
    </row>
    <row r="20600" spans="1:4" x14ac:dyDescent="0.2">
      <c r="A20600" s="224" t="s">
        <v>33264</v>
      </c>
      <c r="B20600" s="225" t="s">
        <v>33263</v>
      </c>
      <c r="C20600" s="224" t="s">
        <v>51</v>
      </c>
      <c r="D20600" s="226">
        <v>1043.47</v>
      </c>
    </row>
    <row r="20601" spans="1:4" x14ac:dyDescent="0.2">
      <c r="A20601" s="224" t="s">
        <v>33265</v>
      </c>
      <c r="B20601" s="225" t="s">
        <v>33266</v>
      </c>
      <c r="C20601" s="224" t="s">
        <v>51</v>
      </c>
      <c r="D20601" s="226">
        <v>1346.31</v>
      </c>
    </row>
    <row r="20602" spans="1:4" x14ac:dyDescent="0.2">
      <c r="A20602" s="224" t="s">
        <v>33267</v>
      </c>
      <c r="B20602" s="225" t="s">
        <v>33266</v>
      </c>
      <c r="C20602" s="224" t="s">
        <v>51</v>
      </c>
      <c r="D20602" s="226">
        <v>1252.1600000000001</v>
      </c>
    </row>
    <row r="20603" spans="1:4" x14ac:dyDescent="0.2">
      <c r="A20603" s="224" t="s">
        <v>33268</v>
      </c>
      <c r="B20603" s="225" t="s">
        <v>33269</v>
      </c>
      <c r="C20603" s="224" t="s">
        <v>51</v>
      </c>
      <c r="D20603" s="226">
        <v>1529.9</v>
      </c>
    </row>
    <row r="20604" spans="1:4" x14ac:dyDescent="0.2">
      <c r="A20604" s="224" t="s">
        <v>33270</v>
      </c>
      <c r="B20604" s="225" t="s">
        <v>33269</v>
      </c>
      <c r="C20604" s="224" t="s">
        <v>51</v>
      </c>
      <c r="D20604" s="226">
        <v>1422.91</v>
      </c>
    </row>
    <row r="20605" spans="1:4" x14ac:dyDescent="0.2">
      <c r="A20605" s="224" t="s">
        <v>33271</v>
      </c>
      <c r="B20605" s="225" t="s">
        <v>33272</v>
      </c>
      <c r="C20605" s="224" t="s">
        <v>51</v>
      </c>
      <c r="D20605" s="226">
        <v>1979.87</v>
      </c>
    </row>
    <row r="20606" spans="1:4" x14ac:dyDescent="0.2">
      <c r="A20606" s="224" t="s">
        <v>33273</v>
      </c>
      <c r="B20606" s="225" t="s">
        <v>33272</v>
      </c>
      <c r="C20606" s="224" t="s">
        <v>51</v>
      </c>
      <c r="D20606" s="226">
        <v>1841.42</v>
      </c>
    </row>
    <row r="20607" spans="1:4" x14ac:dyDescent="0.2">
      <c r="A20607" s="224" t="s">
        <v>33274</v>
      </c>
      <c r="B20607" s="225" t="s">
        <v>33275</v>
      </c>
      <c r="C20607" s="224" t="s">
        <v>51</v>
      </c>
      <c r="D20607" s="226">
        <v>1529.9</v>
      </c>
    </row>
    <row r="20608" spans="1:4" x14ac:dyDescent="0.2">
      <c r="A20608" s="224" t="s">
        <v>33276</v>
      </c>
      <c r="B20608" s="225" t="s">
        <v>33275</v>
      </c>
      <c r="C20608" s="224" t="s">
        <v>51</v>
      </c>
      <c r="D20608" s="226">
        <v>1422.91</v>
      </c>
    </row>
    <row r="20609" spans="1:4" x14ac:dyDescent="0.2">
      <c r="A20609" s="224" t="s">
        <v>33277</v>
      </c>
      <c r="B20609" s="225" t="s">
        <v>33278</v>
      </c>
      <c r="C20609" s="224" t="s">
        <v>51</v>
      </c>
      <c r="D20609" s="226">
        <v>1979.87</v>
      </c>
    </row>
    <row r="20610" spans="1:4" x14ac:dyDescent="0.2">
      <c r="A20610" s="224" t="s">
        <v>33279</v>
      </c>
      <c r="B20610" s="225" t="s">
        <v>33278</v>
      </c>
      <c r="C20610" s="224" t="s">
        <v>51</v>
      </c>
      <c r="D20610" s="226">
        <v>1841.42</v>
      </c>
    </row>
    <row r="20611" spans="1:4" x14ac:dyDescent="0.2">
      <c r="A20611" s="224" t="s">
        <v>33280</v>
      </c>
      <c r="B20611" s="225" t="s">
        <v>33281</v>
      </c>
      <c r="C20611" s="224" t="s">
        <v>51</v>
      </c>
      <c r="D20611" s="226">
        <v>1771.46</v>
      </c>
    </row>
    <row r="20612" spans="1:4" x14ac:dyDescent="0.2">
      <c r="A20612" s="224" t="s">
        <v>33282</v>
      </c>
      <c r="B20612" s="225" t="s">
        <v>33281</v>
      </c>
      <c r="C20612" s="224" t="s">
        <v>51</v>
      </c>
      <c r="D20612" s="226">
        <v>1647.58</v>
      </c>
    </row>
    <row r="20613" spans="1:4" x14ac:dyDescent="0.2">
      <c r="A20613" s="224" t="s">
        <v>33283</v>
      </c>
      <c r="B20613" s="225" t="s">
        <v>33284</v>
      </c>
      <c r="C20613" s="224" t="s">
        <v>51</v>
      </c>
      <c r="D20613" s="226">
        <v>2171.4699999999998</v>
      </c>
    </row>
    <row r="20614" spans="1:4" x14ac:dyDescent="0.2">
      <c r="A20614" s="224" t="s">
        <v>33285</v>
      </c>
      <c r="B20614" s="225" t="s">
        <v>33284</v>
      </c>
      <c r="C20614" s="224" t="s">
        <v>51</v>
      </c>
      <c r="D20614" s="226">
        <v>2019.62</v>
      </c>
    </row>
    <row r="20615" spans="1:4" x14ac:dyDescent="0.2">
      <c r="A20615" s="224" t="s">
        <v>33286</v>
      </c>
      <c r="B20615" s="225" t="s">
        <v>33287</v>
      </c>
      <c r="C20615" s="224" t="s">
        <v>51</v>
      </c>
      <c r="D20615" s="226">
        <v>1771.46</v>
      </c>
    </row>
    <row r="20616" spans="1:4" x14ac:dyDescent="0.2">
      <c r="A20616" s="224" t="s">
        <v>33288</v>
      </c>
      <c r="B20616" s="225" t="s">
        <v>33287</v>
      </c>
      <c r="C20616" s="224" t="s">
        <v>51</v>
      </c>
      <c r="D20616" s="226">
        <v>1647.58</v>
      </c>
    </row>
    <row r="20617" spans="1:4" x14ac:dyDescent="0.2">
      <c r="A20617" s="224" t="s">
        <v>33289</v>
      </c>
      <c r="B20617" s="225" t="s">
        <v>33290</v>
      </c>
      <c r="C20617" s="224" t="s">
        <v>51</v>
      </c>
      <c r="D20617" s="226">
        <v>2404.13</v>
      </c>
    </row>
    <row r="20618" spans="1:4" x14ac:dyDescent="0.2">
      <c r="A20618" s="224" t="s">
        <v>33291</v>
      </c>
      <c r="B20618" s="225" t="s">
        <v>33290</v>
      </c>
      <c r="C20618" s="224" t="s">
        <v>51</v>
      </c>
      <c r="D20618" s="226">
        <v>2236.0100000000002</v>
      </c>
    </row>
    <row r="20619" spans="1:4" x14ac:dyDescent="0.2">
      <c r="A20619" s="224" t="s">
        <v>33292</v>
      </c>
      <c r="B20619" s="225" t="s">
        <v>33293</v>
      </c>
      <c r="C20619" s="224" t="s">
        <v>51</v>
      </c>
      <c r="D20619" s="226">
        <v>1979.87</v>
      </c>
    </row>
    <row r="20620" spans="1:4" x14ac:dyDescent="0.2">
      <c r="A20620" s="224" t="s">
        <v>33294</v>
      </c>
      <c r="B20620" s="225" t="s">
        <v>33293</v>
      </c>
      <c r="C20620" s="224" t="s">
        <v>51</v>
      </c>
      <c r="D20620" s="226">
        <v>1841.42</v>
      </c>
    </row>
    <row r="20621" spans="1:4" x14ac:dyDescent="0.2">
      <c r="A20621" s="224" t="s">
        <v>33295</v>
      </c>
      <c r="B20621" s="225" t="s">
        <v>33296</v>
      </c>
      <c r="C20621" s="224" t="s">
        <v>51</v>
      </c>
      <c r="D20621" s="226">
        <v>3059.81</v>
      </c>
    </row>
    <row r="20622" spans="1:4" x14ac:dyDescent="0.2">
      <c r="A20622" s="224" t="s">
        <v>33297</v>
      </c>
      <c r="B20622" s="225" t="s">
        <v>33296</v>
      </c>
      <c r="C20622" s="224" t="s">
        <v>51</v>
      </c>
      <c r="D20622" s="226">
        <v>2845.83</v>
      </c>
    </row>
    <row r="20623" spans="1:4" x14ac:dyDescent="0.2">
      <c r="A20623" s="224" t="s">
        <v>33298</v>
      </c>
      <c r="B20623" s="225" t="s">
        <v>33299</v>
      </c>
      <c r="C20623" s="224" t="s">
        <v>51</v>
      </c>
      <c r="D20623" s="226">
        <v>2404.13</v>
      </c>
    </row>
    <row r="20624" spans="1:4" x14ac:dyDescent="0.2">
      <c r="A20624" s="224" t="s">
        <v>33300</v>
      </c>
      <c r="B20624" s="225" t="s">
        <v>33299</v>
      </c>
      <c r="C20624" s="224" t="s">
        <v>51</v>
      </c>
      <c r="D20624" s="226">
        <v>2236.0100000000002</v>
      </c>
    </row>
    <row r="20625" spans="1:4" x14ac:dyDescent="0.2">
      <c r="A20625" s="224" t="s">
        <v>33301</v>
      </c>
      <c r="B20625" s="225" t="s">
        <v>33302</v>
      </c>
      <c r="C20625" s="224" t="s">
        <v>51</v>
      </c>
      <c r="D20625" s="226">
        <v>3739.76</v>
      </c>
    </row>
    <row r="20626" spans="1:4" x14ac:dyDescent="0.2">
      <c r="A20626" s="224" t="s">
        <v>33303</v>
      </c>
      <c r="B20626" s="225" t="s">
        <v>33302</v>
      </c>
      <c r="C20626" s="224" t="s">
        <v>51</v>
      </c>
      <c r="D20626" s="226">
        <v>3478.23</v>
      </c>
    </row>
    <row r="20627" spans="1:4" x14ac:dyDescent="0.2">
      <c r="A20627" s="224" t="s">
        <v>33304</v>
      </c>
      <c r="B20627" s="225" t="s">
        <v>33305</v>
      </c>
      <c r="C20627" s="224" t="s">
        <v>51</v>
      </c>
      <c r="D20627" s="226">
        <v>2804.82</v>
      </c>
    </row>
    <row r="20628" spans="1:4" x14ac:dyDescent="0.2">
      <c r="A20628" s="224" t="s">
        <v>33306</v>
      </c>
      <c r="B20628" s="225" t="s">
        <v>33305</v>
      </c>
      <c r="C20628" s="224" t="s">
        <v>51</v>
      </c>
      <c r="D20628" s="226">
        <v>2608.6799999999998</v>
      </c>
    </row>
    <row r="20629" spans="1:4" x14ac:dyDescent="0.2">
      <c r="A20629" s="224" t="s">
        <v>33307</v>
      </c>
      <c r="B20629" s="225" t="s">
        <v>33308</v>
      </c>
      <c r="C20629" s="224" t="s">
        <v>51</v>
      </c>
      <c r="D20629" s="226">
        <v>4207.24</v>
      </c>
    </row>
    <row r="20630" spans="1:4" x14ac:dyDescent="0.2">
      <c r="A20630" s="224" t="s">
        <v>33309</v>
      </c>
      <c r="B20630" s="225" t="s">
        <v>33308</v>
      </c>
      <c r="C20630" s="224" t="s">
        <v>51</v>
      </c>
      <c r="D20630" s="226">
        <v>3913.02</v>
      </c>
    </row>
    <row r="20631" spans="1:4" x14ac:dyDescent="0.2">
      <c r="A20631" s="224" t="s">
        <v>33310</v>
      </c>
      <c r="B20631" s="225" t="s">
        <v>33311</v>
      </c>
      <c r="C20631" s="224" t="s">
        <v>51</v>
      </c>
      <c r="D20631" s="226">
        <v>3187.89</v>
      </c>
    </row>
    <row r="20632" spans="1:4" x14ac:dyDescent="0.2">
      <c r="A20632" s="224" t="s">
        <v>33312</v>
      </c>
      <c r="B20632" s="225" t="s">
        <v>33311</v>
      </c>
      <c r="C20632" s="224" t="s">
        <v>51</v>
      </c>
      <c r="D20632" s="226">
        <v>2873.89</v>
      </c>
    </row>
    <row r="20633" spans="1:4" x14ac:dyDescent="0.2">
      <c r="A20633" s="224" t="s">
        <v>33313</v>
      </c>
      <c r="B20633" s="225" t="s">
        <v>33314</v>
      </c>
      <c r="C20633" s="224" t="s">
        <v>51</v>
      </c>
      <c r="D20633" s="226">
        <v>2479.4699999999998</v>
      </c>
    </row>
    <row r="20634" spans="1:4" x14ac:dyDescent="0.2">
      <c r="A20634" s="224" t="s">
        <v>33315</v>
      </c>
      <c r="B20634" s="225" t="s">
        <v>33314</v>
      </c>
      <c r="C20634" s="224" t="s">
        <v>51</v>
      </c>
      <c r="D20634" s="226">
        <v>2235.2399999999998</v>
      </c>
    </row>
    <row r="20635" spans="1:4" x14ac:dyDescent="0.2">
      <c r="A20635" s="224" t="s">
        <v>33316</v>
      </c>
      <c r="B20635" s="225" t="s">
        <v>33317</v>
      </c>
      <c r="C20635" s="224" t="s">
        <v>51</v>
      </c>
      <c r="D20635" s="226">
        <v>1940.45</v>
      </c>
    </row>
    <row r="20636" spans="1:4" x14ac:dyDescent="0.2">
      <c r="A20636" s="224" t="s">
        <v>33318</v>
      </c>
      <c r="B20636" s="225" t="s">
        <v>33317</v>
      </c>
      <c r="C20636" s="224" t="s">
        <v>51</v>
      </c>
      <c r="D20636" s="226">
        <v>1749.32</v>
      </c>
    </row>
    <row r="20637" spans="1:4" x14ac:dyDescent="0.2">
      <c r="A20637" s="224" t="s">
        <v>33319</v>
      </c>
      <c r="B20637" s="225" t="s">
        <v>33320</v>
      </c>
      <c r="C20637" s="224" t="s">
        <v>51</v>
      </c>
      <c r="D20637" s="226">
        <v>2479.4699999999998</v>
      </c>
    </row>
    <row r="20638" spans="1:4" x14ac:dyDescent="0.2">
      <c r="A20638" s="224" t="s">
        <v>33321</v>
      </c>
      <c r="B20638" s="225" t="s">
        <v>33320</v>
      </c>
      <c r="C20638" s="224" t="s">
        <v>51</v>
      </c>
      <c r="D20638" s="226">
        <v>2235.2399999999998</v>
      </c>
    </row>
    <row r="20639" spans="1:4" x14ac:dyDescent="0.2">
      <c r="A20639" s="224" t="s">
        <v>33322</v>
      </c>
      <c r="B20639" s="225" t="s">
        <v>33323</v>
      </c>
      <c r="C20639" s="224" t="s">
        <v>51</v>
      </c>
      <c r="D20639" s="226">
        <v>2479.4699999999998</v>
      </c>
    </row>
    <row r="20640" spans="1:4" x14ac:dyDescent="0.2">
      <c r="A20640" s="224" t="s">
        <v>33324</v>
      </c>
      <c r="B20640" s="225" t="s">
        <v>33323</v>
      </c>
      <c r="C20640" s="224" t="s">
        <v>51</v>
      </c>
      <c r="D20640" s="226">
        <v>2235.2399999999998</v>
      </c>
    </row>
    <row r="20641" spans="1:4" x14ac:dyDescent="0.2">
      <c r="A20641" s="224" t="s">
        <v>33325</v>
      </c>
      <c r="B20641" s="225" t="s">
        <v>33326</v>
      </c>
      <c r="C20641" s="224" t="s">
        <v>51</v>
      </c>
      <c r="D20641" s="226">
        <v>3187.89</v>
      </c>
    </row>
    <row r="20642" spans="1:4" x14ac:dyDescent="0.2">
      <c r="A20642" s="224" t="s">
        <v>33327</v>
      </c>
      <c r="B20642" s="225" t="s">
        <v>33326</v>
      </c>
      <c r="C20642" s="224" t="s">
        <v>51</v>
      </c>
      <c r="D20642" s="226">
        <v>2873.89</v>
      </c>
    </row>
    <row r="20643" spans="1:4" x14ac:dyDescent="0.2">
      <c r="A20643" s="224" t="s">
        <v>33328</v>
      </c>
      <c r="B20643" s="225" t="s">
        <v>33329</v>
      </c>
      <c r="C20643" s="224" t="s">
        <v>51</v>
      </c>
      <c r="D20643" s="226">
        <v>4958.95</v>
      </c>
    </row>
    <row r="20644" spans="1:4" x14ac:dyDescent="0.2">
      <c r="A20644" s="224" t="s">
        <v>33330</v>
      </c>
      <c r="B20644" s="225" t="s">
        <v>33329</v>
      </c>
      <c r="C20644" s="224" t="s">
        <v>51</v>
      </c>
      <c r="D20644" s="226">
        <v>4470.49</v>
      </c>
    </row>
    <row r="20645" spans="1:4" x14ac:dyDescent="0.2">
      <c r="A20645" s="224" t="s">
        <v>33331</v>
      </c>
      <c r="B20645" s="225" t="s">
        <v>33332</v>
      </c>
      <c r="C20645" s="224" t="s">
        <v>51</v>
      </c>
      <c r="D20645" s="226">
        <v>4958.95</v>
      </c>
    </row>
    <row r="20646" spans="1:4" x14ac:dyDescent="0.2">
      <c r="A20646" s="224" t="s">
        <v>33333</v>
      </c>
      <c r="B20646" s="225" t="s">
        <v>33332</v>
      </c>
      <c r="C20646" s="224" t="s">
        <v>51</v>
      </c>
      <c r="D20646" s="226">
        <v>4470.49</v>
      </c>
    </row>
    <row r="20647" spans="1:4" x14ac:dyDescent="0.2">
      <c r="A20647" s="224" t="s">
        <v>33334</v>
      </c>
      <c r="B20647" s="225" t="s">
        <v>33335</v>
      </c>
      <c r="C20647" s="224" t="s">
        <v>51</v>
      </c>
      <c r="D20647" s="226">
        <v>10741.33</v>
      </c>
    </row>
    <row r="20648" spans="1:4" x14ac:dyDescent="0.2">
      <c r="A20648" s="224" t="s">
        <v>33336</v>
      </c>
      <c r="B20648" s="225" t="s">
        <v>33335</v>
      </c>
      <c r="C20648" s="224" t="s">
        <v>51</v>
      </c>
      <c r="D20648" s="226">
        <v>9682.48</v>
      </c>
    </row>
    <row r="20649" spans="1:4" x14ac:dyDescent="0.2">
      <c r="A20649" s="224" t="s">
        <v>33337</v>
      </c>
      <c r="B20649" s="225" t="s">
        <v>33338</v>
      </c>
      <c r="C20649" s="224" t="s">
        <v>51</v>
      </c>
      <c r="D20649" s="226">
        <v>11157.64</v>
      </c>
    </row>
    <row r="20650" spans="1:4" x14ac:dyDescent="0.2">
      <c r="A20650" s="224" t="s">
        <v>33339</v>
      </c>
      <c r="B20650" s="225" t="s">
        <v>33338</v>
      </c>
      <c r="C20650" s="224" t="s">
        <v>51</v>
      </c>
      <c r="D20650" s="226">
        <v>10058.620000000001</v>
      </c>
    </row>
    <row r="20651" spans="1:4" x14ac:dyDescent="0.2">
      <c r="A20651" s="224" t="s">
        <v>33340</v>
      </c>
      <c r="B20651" s="225" t="s">
        <v>33341</v>
      </c>
      <c r="C20651" s="224" t="s">
        <v>2930</v>
      </c>
      <c r="D20651" s="226">
        <v>91.06</v>
      </c>
    </row>
    <row r="20652" spans="1:4" x14ac:dyDescent="0.2">
      <c r="A20652" s="224" t="s">
        <v>33342</v>
      </c>
      <c r="B20652" s="225" t="s">
        <v>33341</v>
      </c>
      <c r="C20652" s="224" t="s">
        <v>2930</v>
      </c>
      <c r="D20652" s="226">
        <v>88.92</v>
      </c>
    </row>
    <row r="20653" spans="1:4" x14ac:dyDescent="0.2">
      <c r="A20653" s="224" t="s">
        <v>33343</v>
      </c>
      <c r="B20653" s="225" t="s">
        <v>33344</v>
      </c>
      <c r="C20653" s="224" t="s">
        <v>2930</v>
      </c>
      <c r="D20653" s="226">
        <v>33.869999999999997</v>
      </c>
    </row>
    <row r="20654" spans="1:4" x14ac:dyDescent="0.2">
      <c r="A20654" s="224" t="s">
        <v>33345</v>
      </c>
      <c r="B20654" s="225" t="s">
        <v>33344</v>
      </c>
      <c r="C20654" s="224" t="s">
        <v>2930</v>
      </c>
      <c r="D20654" s="226">
        <v>31.77</v>
      </c>
    </row>
    <row r="20655" spans="1:4" x14ac:dyDescent="0.2">
      <c r="A20655" s="224" t="s">
        <v>33346</v>
      </c>
      <c r="B20655" s="225" t="s">
        <v>33347</v>
      </c>
      <c r="C20655" s="224" t="s">
        <v>2930</v>
      </c>
      <c r="D20655" s="226">
        <v>90.85</v>
      </c>
    </row>
    <row r="20656" spans="1:4" x14ac:dyDescent="0.2">
      <c r="A20656" s="224" t="s">
        <v>33348</v>
      </c>
      <c r="B20656" s="225" t="s">
        <v>33347</v>
      </c>
      <c r="C20656" s="224" t="s">
        <v>2930</v>
      </c>
      <c r="D20656" s="226">
        <v>87.68</v>
      </c>
    </row>
    <row r="20657" spans="1:4" x14ac:dyDescent="0.2">
      <c r="A20657" s="224" t="s">
        <v>33349</v>
      </c>
      <c r="B20657" s="225" t="s">
        <v>33350</v>
      </c>
      <c r="C20657" s="224" t="s">
        <v>2930</v>
      </c>
      <c r="D20657" s="226">
        <v>9.43</v>
      </c>
    </row>
    <row r="20658" spans="1:4" x14ac:dyDescent="0.2">
      <c r="A20658" s="224" t="s">
        <v>33351</v>
      </c>
      <c r="B20658" s="225" t="s">
        <v>33350</v>
      </c>
      <c r="C20658" s="224" t="s">
        <v>2930</v>
      </c>
      <c r="D20658" s="226">
        <v>9.1</v>
      </c>
    </row>
    <row r="20659" spans="1:4" x14ac:dyDescent="0.2">
      <c r="A20659" s="224" t="s">
        <v>33352</v>
      </c>
      <c r="B20659" s="225" t="s">
        <v>33353</v>
      </c>
      <c r="C20659" s="224" t="s">
        <v>2930</v>
      </c>
      <c r="D20659" s="226">
        <v>118.5</v>
      </c>
    </row>
    <row r="20660" spans="1:4" x14ac:dyDescent="0.2">
      <c r="A20660" s="224" t="s">
        <v>33354</v>
      </c>
      <c r="B20660" s="225" t="s">
        <v>33353</v>
      </c>
      <c r="C20660" s="224" t="s">
        <v>2930</v>
      </c>
      <c r="D20660" s="226">
        <v>118.5</v>
      </c>
    </row>
    <row r="20661" spans="1:4" x14ac:dyDescent="0.2">
      <c r="A20661" s="224" t="s">
        <v>33355</v>
      </c>
      <c r="B20661" s="225" t="s">
        <v>33356</v>
      </c>
      <c r="C20661" s="224" t="s">
        <v>59</v>
      </c>
      <c r="D20661" s="226">
        <v>0.59</v>
      </c>
    </row>
    <row r="20662" spans="1:4" x14ac:dyDescent="0.2">
      <c r="A20662" s="224" t="s">
        <v>33357</v>
      </c>
      <c r="B20662" s="225" t="s">
        <v>33356</v>
      </c>
      <c r="C20662" s="224" t="s">
        <v>59</v>
      </c>
      <c r="D20662" s="226">
        <v>0.59</v>
      </c>
    </row>
    <row r="20663" spans="1:4" x14ac:dyDescent="0.2">
      <c r="A20663" s="224" t="s">
        <v>33358</v>
      </c>
      <c r="B20663" s="225" t="s">
        <v>33359</v>
      </c>
      <c r="C20663" s="224" t="s">
        <v>2930</v>
      </c>
      <c r="D20663" s="226">
        <v>150.22999999999999</v>
      </c>
    </row>
    <row r="20664" spans="1:4" x14ac:dyDescent="0.2">
      <c r="A20664" s="224" t="s">
        <v>33360</v>
      </c>
      <c r="B20664" s="225" t="s">
        <v>33359</v>
      </c>
      <c r="C20664" s="224" t="s">
        <v>2930</v>
      </c>
      <c r="D20664" s="226">
        <v>150.22999999999999</v>
      </c>
    </row>
    <row r="20665" spans="1:4" x14ac:dyDescent="0.2">
      <c r="A20665" s="224" t="s">
        <v>33361</v>
      </c>
      <c r="B20665" s="225" t="s">
        <v>33362</v>
      </c>
      <c r="C20665" s="224" t="s">
        <v>2930</v>
      </c>
      <c r="D20665" s="226">
        <v>139.19999999999999</v>
      </c>
    </row>
    <row r="20666" spans="1:4" x14ac:dyDescent="0.2">
      <c r="A20666" s="224" t="s">
        <v>33363</v>
      </c>
      <c r="B20666" s="225" t="s">
        <v>33362</v>
      </c>
      <c r="C20666" s="224" t="s">
        <v>2930</v>
      </c>
      <c r="D20666" s="226">
        <v>139.19999999999999</v>
      </c>
    </row>
    <row r="20667" spans="1:4" x14ac:dyDescent="0.2">
      <c r="A20667" s="224" t="s">
        <v>33364</v>
      </c>
      <c r="B20667" s="225" t="s">
        <v>33365</v>
      </c>
      <c r="C20667" s="224" t="s">
        <v>2930</v>
      </c>
      <c r="D20667" s="226">
        <v>139.19999999999999</v>
      </c>
    </row>
    <row r="20668" spans="1:4" x14ac:dyDescent="0.2">
      <c r="A20668" s="224" t="s">
        <v>33366</v>
      </c>
      <c r="B20668" s="225" t="s">
        <v>33365</v>
      </c>
      <c r="C20668" s="224" t="s">
        <v>2930</v>
      </c>
      <c r="D20668" s="226">
        <v>139.19999999999999</v>
      </c>
    </row>
    <row r="20669" spans="1:4" x14ac:dyDescent="0.2">
      <c r="A20669" s="224" t="s">
        <v>33367</v>
      </c>
      <c r="B20669" s="225" t="s">
        <v>33368</v>
      </c>
      <c r="C20669" s="224" t="s">
        <v>2930</v>
      </c>
      <c r="D20669" s="226">
        <v>141.22999999999999</v>
      </c>
    </row>
    <row r="20670" spans="1:4" x14ac:dyDescent="0.2">
      <c r="A20670" s="224" t="s">
        <v>33369</v>
      </c>
      <c r="B20670" s="225" t="s">
        <v>33368</v>
      </c>
      <c r="C20670" s="224" t="s">
        <v>2930</v>
      </c>
      <c r="D20670" s="226">
        <v>141.22999999999999</v>
      </c>
    </row>
    <row r="20671" spans="1:4" x14ac:dyDescent="0.2">
      <c r="A20671" s="224" t="s">
        <v>33370</v>
      </c>
      <c r="B20671" s="225" t="s">
        <v>33371</v>
      </c>
      <c r="C20671" s="224" t="s">
        <v>2930</v>
      </c>
      <c r="D20671" s="226">
        <v>126.72</v>
      </c>
    </row>
    <row r="20672" spans="1:4" x14ac:dyDescent="0.2">
      <c r="A20672" s="224" t="s">
        <v>33372</v>
      </c>
      <c r="B20672" s="225" t="s">
        <v>33371</v>
      </c>
      <c r="C20672" s="224" t="s">
        <v>2930</v>
      </c>
      <c r="D20672" s="226">
        <v>126.72</v>
      </c>
    </row>
    <row r="20673" spans="1:4" x14ac:dyDescent="0.2">
      <c r="A20673" s="224" t="s">
        <v>33373</v>
      </c>
      <c r="B20673" s="225" t="s">
        <v>33374</v>
      </c>
      <c r="C20673" s="224" t="s">
        <v>2930</v>
      </c>
      <c r="D20673" s="226">
        <v>127.92</v>
      </c>
    </row>
    <row r="20674" spans="1:4" x14ac:dyDescent="0.2">
      <c r="A20674" s="224" t="s">
        <v>33375</v>
      </c>
      <c r="B20674" s="225" t="s">
        <v>33374</v>
      </c>
      <c r="C20674" s="224" t="s">
        <v>2930</v>
      </c>
      <c r="D20674" s="226">
        <v>127.92</v>
      </c>
    </row>
    <row r="20675" spans="1:4" x14ac:dyDescent="0.2">
      <c r="A20675" s="224" t="s">
        <v>33376</v>
      </c>
      <c r="B20675" s="225" t="s">
        <v>33377</v>
      </c>
      <c r="C20675" s="224" t="s">
        <v>2930</v>
      </c>
      <c r="D20675" s="226">
        <v>139.19999999999999</v>
      </c>
    </row>
    <row r="20676" spans="1:4" x14ac:dyDescent="0.2">
      <c r="A20676" s="224" t="s">
        <v>33378</v>
      </c>
      <c r="B20676" s="225" t="s">
        <v>33377</v>
      </c>
      <c r="C20676" s="224" t="s">
        <v>2930</v>
      </c>
      <c r="D20676" s="226">
        <v>139.19999999999999</v>
      </c>
    </row>
    <row r="20677" spans="1:4" x14ac:dyDescent="0.2">
      <c r="A20677" s="224" t="s">
        <v>33379</v>
      </c>
      <c r="B20677" s="225" t="s">
        <v>33380</v>
      </c>
      <c r="C20677" s="224" t="s">
        <v>2930</v>
      </c>
      <c r="D20677" s="226">
        <v>151.94</v>
      </c>
    </row>
    <row r="20678" spans="1:4" x14ac:dyDescent="0.2">
      <c r="A20678" s="224" t="s">
        <v>33381</v>
      </c>
      <c r="B20678" s="225" t="s">
        <v>33380</v>
      </c>
      <c r="C20678" s="224" t="s">
        <v>2930</v>
      </c>
      <c r="D20678" s="226">
        <v>151.94</v>
      </c>
    </row>
    <row r="20679" spans="1:4" x14ac:dyDescent="0.2">
      <c r="A20679" s="224" t="s">
        <v>33382</v>
      </c>
      <c r="B20679" s="225" t="s">
        <v>33383</v>
      </c>
      <c r="C20679" s="224" t="s">
        <v>3171</v>
      </c>
      <c r="D20679" s="226">
        <v>111</v>
      </c>
    </row>
    <row r="20680" spans="1:4" x14ac:dyDescent="0.2">
      <c r="A20680" s="224" t="s">
        <v>33384</v>
      </c>
      <c r="B20680" s="225" t="s">
        <v>33383</v>
      </c>
      <c r="C20680" s="224" t="s">
        <v>3171</v>
      </c>
      <c r="D20680" s="226">
        <v>111</v>
      </c>
    </row>
    <row r="20681" spans="1:4" x14ac:dyDescent="0.2">
      <c r="A20681" s="224" t="s">
        <v>33385</v>
      </c>
      <c r="B20681" s="225" t="s">
        <v>33386</v>
      </c>
      <c r="C20681" s="224" t="s">
        <v>3171</v>
      </c>
      <c r="D20681" s="226">
        <v>112</v>
      </c>
    </row>
    <row r="20682" spans="1:4" x14ac:dyDescent="0.2">
      <c r="A20682" s="224" t="s">
        <v>33387</v>
      </c>
      <c r="B20682" s="225" t="s">
        <v>33386</v>
      </c>
      <c r="C20682" s="224" t="s">
        <v>3171</v>
      </c>
      <c r="D20682" s="226">
        <v>112</v>
      </c>
    </row>
    <row r="20683" spans="1:4" x14ac:dyDescent="0.2">
      <c r="A20683" s="224" t="s">
        <v>33388</v>
      </c>
      <c r="B20683" s="225" t="s">
        <v>33389</v>
      </c>
      <c r="C20683" s="224" t="s">
        <v>2930</v>
      </c>
      <c r="D20683" s="226">
        <v>160.94</v>
      </c>
    </row>
    <row r="20684" spans="1:4" x14ac:dyDescent="0.2">
      <c r="A20684" s="224" t="s">
        <v>33390</v>
      </c>
      <c r="B20684" s="225" t="s">
        <v>33389</v>
      </c>
      <c r="C20684" s="224" t="s">
        <v>2930</v>
      </c>
      <c r="D20684" s="226">
        <v>160.94</v>
      </c>
    </row>
    <row r="20685" spans="1:4" x14ac:dyDescent="0.2">
      <c r="A20685" s="224" t="s">
        <v>33391</v>
      </c>
      <c r="B20685" s="225" t="s">
        <v>33392</v>
      </c>
      <c r="C20685" s="224" t="s">
        <v>2930</v>
      </c>
      <c r="D20685" s="226">
        <v>93.6</v>
      </c>
    </row>
    <row r="20686" spans="1:4" x14ac:dyDescent="0.2">
      <c r="A20686" s="224" t="s">
        <v>33393</v>
      </c>
      <c r="B20686" s="225" t="s">
        <v>33392</v>
      </c>
      <c r="C20686" s="224" t="s">
        <v>2930</v>
      </c>
      <c r="D20686" s="226">
        <v>93.6</v>
      </c>
    </row>
    <row r="20687" spans="1:4" x14ac:dyDescent="0.2">
      <c r="A20687" s="224" t="s">
        <v>33394</v>
      </c>
      <c r="B20687" s="225" t="s">
        <v>33395</v>
      </c>
      <c r="C20687" s="224" t="s">
        <v>2930</v>
      </c>
      <c r="D20687" s="226">
        <v>1105.97</v>
      </c>
    </row>
    <row r="20688" spans="1:4" x14ac:dyDescent="0.2">
      <c r="A20688" s="224" t="s">
        <v>33396</v>
      </c>
      <c r="B20688" s="225" t="s">
        <v>33395</v>
      </c>
      <c r="C20688" s="224" t="s">
        <v>2930</v>
      </c>
      <c r="D20688" s="226">
        <v>1097.68</v>
      </c>
    </row>
    <row r="20689" spans="1:4" x14ac:dyDescent="0.2">
      <c r="A20689" s="224" t="s">
        <v>33397</v>
      </c>
      <c r="B20689" s="225" t="s">
        <v>33398</v>
      </c>
      <c r="C20689" s="224" t="s">
        <v>2930</v>
      </c>
      <c r="D20689" s="226">
        <v>534.85</v>
      </c>
    </row>
    <row r="20690" spans="1:4" x14ac:dyDescent="0.2">
      <c r="A20690" s="224" t="s">
        <v>33399</v>
      </c>
      <c r="B20690" s="225" t="s">
        <v>33398</v>
      </c>
      <c r="C20690" s="224" t="s">
        <v>2930</v>
      </c>
      <c r="D20690" s="226">
        <v>526.55999999999995</v>
      </c>
    </row>
    <row r="20691" spans="1:4" x14ac:dyDescent="0.2">
      <c r="A20691" s="224" t="s">
        <v>33400</v>
      </c>
      <c r="B20691" s="225" t="s">
        <v>33401</v>
      </c>
      <c r="C20691" s="224" t="s">
        <v>2930</v>
      </c>
      <c r="D20691" s="226">
        <v>807.17</v>
      </c>
    </row>
    <row r="20692" spans="1:4" x14ac:dyDescent="0.2">
      <c r="A20692" s="224" t="s">
        <v>33402</v>
      </c>
      <c r="B20692" s="225" t="s">
        <v>33401</v>
      </c>
      <c r="C20692" s="224" t="s">
        <v>2930</v>
      </c>
      <c r="D20692" s="226">
        <v>807.17</v>
      </c>
    </row>
    <row r="20693" spans="1:4" x14ac:dyDescent="0.2">
      <c r="A20693" s="224" t="s">
        <v>33403</v>
      </c>
      <c r="B20693" s="225" t="s">
        <v>33404</v>
      </c>
      <c r="C20693" s="224" t="s">
        <v>2930</v>
      </c>
      <c r="D20693" s="226">
        <v>1102.73</v>
      </c>
    </row>
    <row r="20694" spans="1:4" x14ac:dyDescent="0.2">
      <c r="A20694" s="224" t="s">
        <v>33405</v>
      </c>
      <c r="B20694" s="225" t="s">
        <v>33404</v>
      </c>
      <c r="C20694" s="224" t="s">
        <v>2930</v>
      </c>
      <c r="D20694" s="226">
        <v>1094.44</v>
      </c>
    </row>
    <row r="20695" spans="1:4" x14ac:dyDescent="0.2">
      <c r="A20695" s="224" t="s">
        <v>33406</v>
      </c>
      <c r="B20695" s="225" t="s">
        <v>33407</v>
      </c>
      <c r="C20695" s="224" t="s">
        <v>2930</v>
      </c>
      <c r="D20695" s="226">
        <v>806.64</v>
      </c>
    </row>
    <row r="20696" spans="1:4" x14ac:dyDescent="0.2">
      <c r="A20696" s="224" t="s">
        <v>33408</v>
      </c>
      <c r="B20696" s="225" t="s">
        <v>33407</v>
      </c>
      <c r="C20696" s="224" t="s">
        <v>2930</v>
      </c>
      <c r="D20696" s="226">
        <v>806.64</v>
      </c>
    </row>
    <row r="20697" spans="1:4" x14ac:dyDescent="0.2">
      <c r="A20697" s="224" t="s">
        <v>33409</v>
      </c>
      <c r="B20697" s="225" t="s">
        <v>33410</v>
      </c>
      <c r="C20697" s="224" t="s">
        <v>3653</v>
      </c>
      <c r="D20697" s="226">
        <v>3.16</v>
      </c>
    </row>
    <row r="20698" spans="1:4" x14ac:dyDescent="0.2">
      <c r="A20698" s="224" t="s">
        <v>33411</v>
      </c>
      <c r="B20698" s="225" t="s">
        <v>33410</v>
      </c>
      <c r="C20698" s="224" t="s">
        <v>3653</v>
      </c>
      <c r="D20698" s="226">
        <v>3.16</v>
      </c>
    </row>
    <row r="20699" spans="1:4" x14ac:dyDescent="0.2">
      <c r="A20699" s="224" t="s">
        <v>33412</v>
      </c>
      <c r="B20699" s="225" t="s">
        <v>33413</v>
      </c>
      <c r="C20699" s="224" t="s">
        <v>3653</v>
      </c>
      <c r="D20699" s="226">
        <v>7.71</v>
      </c>
    </row>
    <row r="20700" spans="1:4" x14ac:dyDescent="0.2">
      <c r="A20700" s="224" t="s">
        <v>33414</v>
      </c>
      <c r="B20700" s="225" t="s">
        <v>33413</v>
      </c>
      <c r="C20700" s="224" t="s">
        <v>3653</v>
      </c>
      <c r="D20700" s="226">
        <v>7.71</v>
      </c>
    </row>
    <row r="20701" spans="1:4" x14ac:dyDescent="0.2">
      <c r="A20701" s="224" t="s">
        <v>33415</v>
      </c>
      <c r="B20701" s="225" t="s">
        <v>33416</v>
      </c>
      <c r="C20701" s="224" t="s">
        <v>2930</v>
      </c>
      <c r="D20701" s="226">
        <v>926.48</v>
      </c>
    </row>
    <row r="20702" spans="1:4" x14ac:dyDescent="0.2">
      <c r="A20702" s="224" t="s">
        <v>33417</v>
      </c>
      <c r="B20702" s="225" t="s">
        <v>33416</v>
      </c>
      <c r="C20702" s="224" t="s">
        <v>2930</v>
      </c>
      <c r="D20702" s="226">
        <v>926.48</v>
      </c>
    </row>
    <row r="20703" spans="1:4" x14ac:dyDescent="0.2">
      <c r="A20703" s="224" t="s">
        <v>33418</v>
      </c>
      <c r="B20703" s="225" t="s">
        <v>33419</v>
      </c>
      <c r="C20703" s="224" t="s">
        <v>2930</v>
      </c>
      <c r="D20703" s="226">
        <v>752.72</v>
      </c>
    </row>
    <row r="20704" spans="1:4" x14ac:dyDescent="0.2">
      <c r="A20704" s="224" t="s">
        <v>33420</v>
      </c>
      <c r="B20704" s="225" t="s">
        <v>33419</v>
      </c>
      <c r="C20704" s="224" t="s">
        <v>2930</v>
      </c>
      <c r="D20704" s="226">
        <v>752.72</v>
      </c>
    </row>
    <row r="20705" spans="1:4" x14ac:dyDescent="0.2">
      <c r="A20705" s="224" t="s">
        <v>33421</v>
      </c>
      <c r="B20705" s="225" t="s">
        <v>33422</v>
      </c>
      <c r="C20705" s="224" t="s">
        <v>3653</v>
      </c>
      <c r="D20705" s="226">
        <v>6.7</v>
      </c>
    </row>
    <row r="20706" spans="1:4" x14ac:dyDescent="0.2">
      <c r="A20706" s="224" t="s">
        <v>33423</v>
      </c>
      <c r="B20706" s="225" t="s">
        <v>33422</v>
      </c>
      <c r="C20706" s="224" t="s">
        <v>3653</v>
      </c>
      <c r="D20706" s="226">
        <v>6.7</v>
      </c>
    </row>
    <row r="20707" spans="1:4" x14ac:dyDescent="0.2">
      <c r="A20707" s="224" t="s">
        <v>33424</v>
      </c>
      <c r="B20707" s="225" t="s">
        <v>33425</v>
      </c>
      <c r="C20707" s="224" t="s">
        <v>3653</v>
      </c>
      <c r="D20707" s="226">
        <v>1.91</v>
      </c>
    </row>
    <row r="20708" spans="1:4" x14ac:dyDescent="0.2">
      <c r="A20708" s="224" t="s">
        <v>33426</v>
      </c>
      <c r="B20708" s="225" t="s">
        <v>33425</v>
      </c>
      <c r="C20708" s="224" t="s">
        <v>3653</v>
      </c>
      <c r="D20708" s="226">
        <v>1.91</v>
      </c>
    </row>
    <row r="20709" spans="1:4" x14ac:dyDescent="0.2">
      <c r="A20709" s="224" t="s">
        <v>33427</v>
      </c>
      <c r="B20709" s="225" t="s">
        <v>33428</v>
      </c>
      <c r="C20709" s="224" t="s">
        <v>2930</v>
      </c>
      <c r="D20709" s="226">
        <v>795.44</v>
      </c>
    </row>
    <row r="20710" spans="1:4" x14ac:dyDescent="0.2">
      <c r="A20710" s="224" t="s">
        <v>33429</v>
      </c>
      <c r="B20710" s="225" t="s">
        <v>33428</v>
      </c>
      <c r="C20710" s="224" t="s">
        <v>2930</v>
      </c>
      <c r="D20710" s="226">
        <v>792.99</v>
      </c>
    </row>
    <row r="20711" spans="1:4" x14ac:dyDescent="0.2">
      <c r="A20711" s="224" t="s">
        <v>33430</v>
      </c>
      <c r="B20711" s="225" t="s">
        <v>33431</v>
      </c>
      <c r="C20711" s="224" t="s">
        <v>3653</v>
      </c>
      <c r="D20711" s="226">
        <v>5.17</v>
      </c>
    </row>
    <row r="20712" spans="1:4" x14ac:dyDescent="0.2">
      <c r="A20712" s="224" t="s">
        <v>33432</v>
      </c>
      <c r="B20712" s="225" t="s">
        <v>33431</v>
      </c>
      <c r="C20712" s="224" t="s">
        <v>3653</v>
      </c>
      <c r="D20712" s="226">
        <v>5.17</v>
      </c>
    </row>
    <row r="20713" spans="1:4" x14ac:dyDescent="0.2">
      <c r="A20713" s="224" t="s">
        <v>33433</v>
      </c>
      <c r="B20713" s="225" t="s">
        <v>33434</v>
      </c>
      <c r="C20713" s="224" t="s">
        <v>3653</v>
      </c>
      <c r="D20713" s="226">
        <v>14.27</v>
      </c>
    </row>
    <row r="20714" spans="1:4" x14ac:dyDescent="0.2">
      <c r="A20714" s="224" t="s">
        <v>33435</v>
      </c>
      <c r="B20714" s="225" t="s">
        <v>33434</v>
      </c>
      <c r="C20714" s="224" t="s">
        <v>3653</v>
      </c>
      <c r="D20714" s="226">
        <v>14.27</v>
      </c>
    </row>
    <row r="20715" spans="1:4" x14ac:dyDescent="0.2">
      <c r="A20715" s="224" t="s">
        <v>33436</v>
      </c>
      <c r="B20715" s="225" t="s">
        <v>33437</v>
      </c>
      <c r="C20715" s="224" t="s">
        <v>3653</v>
      </c>
      <c r="D20715" s="226">
        <v>18.66</v>
      </c>
    </row>
    <row r="20716" spans="1:4" x14ac:dyDescent="0.2">
      <c r="A20716" s="224" t="s">
        <v>33438</v>
      </c>
      <c r="B20716" s="225" t="s">
        <v>33437</v>
      </c>
      <c r="C20716" s="224" t="s">
        <v>3653</v>
      </c>
      <c r="D20716" s="226">
        <v>18.66</v>
      </c>
    </row>
    <row r="20717" spans="1:4" x14ac:dyDescent="0.2">
      <c r="A20717" s="224" t="s">
        <v>33439</v>
      </c>
      <c r="B20717" s="225" t="s">
        <v>33440</v>
      </c>
      <c r="C20717" s="224" t="s">
        <v>3171</v>
      </c>
      <c r="D20717" s="226">
        <v>3822.6</v>
      </c>
    </row>
    <row r="20718" spans="1:4" x14ac:dyDescent="0.2">
      <c r="A20718" s="224" t="s">
        <v>33441</v>
      </c>
      <c r="B20718" s="225" t="s">
        <v>33440</v>
      </c>
      <c r="C20718" s="224" t="s">
        <v>3171</v>
      </c>
      <c r="D20718" s="226">
        <v>3822.6</v>
      </c>
    </row>
    <row r="20719" spans="1:4" x14ac:dyDescent="0.2">
      <c r="A20719" s="224" t="s">
        <v>33442</v>
      </c>
      <c r="B20719" s="225" t="s">
        <v>33443</v>
      </c>
      <c r="C20719" s="224" t="s">
        <v>3171</v>
      </c>
      <c r="D20719" s="226">
        <v>3569.6</v>
      </c>
    </row>
    <row r="20720" spans="1:4" x14ac:dyDescent="0.2">
      <c r="A20720" s="224" t="s">
        <v>33444</v>
      </c>
      <c r="B20720" s="225" t="s">
        <v>33443</v>
      </c>
      <c r="C20720" s="224" t="s">
        <v>3171</v>
      </c>
      <c r="D20720" s="226">
        <v>3569.6</v>
      </c>
    </row>
    <row r="20721" spans="1:4" x14ac:dyDescent="0.2">
      <c r="A20721" s="224" t="s">
        <v>33445</v>
      </c>
      <c r="B20721" s="225" t="s">
        <v>33446</v>
      </c>
      <c r="C20721" s="224" t="s">
        <v>3171</v>
      </c>
      <c r="D20721" s="226">
        <v>3564.6</v>
      </c>
    </row>
    <row r="20722" spans="1:4" x14ac:dyDescent="0.2">
      <c r="A20722" s="224" t="s">
        <v>33447</v>
      </c>
      <c r="B20722" s="225" t="s">
        <v>33446</v>
      </c>
      <c r="C20722" s="224" t="s">
        <v>3171</v>
      </c>
      <c r="D20722" s="226">
        <v>3564.6</v>
      </c>
    </row>
    <row r="20723" spans="1:4" x14ac:dyDescent="0.2">
      <c r="A20723" s="224" t="s">
        <v>33448</v>
      </c>
      <c r="B20723" s="225" t="s">
        <v>33449</v>
      </c>
      <c r="C20723" s="224" t="s">
        <v>3171</v>
      </c>
      <c r="D20723" s="226">
        <v>4098.3999999999996</v>
      </c>
    </row>
    <row r="20724" spans="1:4" x14ac:dyDescent="0.2">
      <c r="A20724" s="224" t="s">
        <v>33450</v>
      </c>
      <c r="B20724" s="225" t="s">
        <v>33449</v>
      </c>
      <c r="C20724" s="224" t="s">
        <v>3171</v>
      </c>
      <c r="D20724" s="226">
        <v>4098.3999999999996</v>
      </c>
    </row>
    <row r="20725" spans="1:4" x14ac:dyDescent="0.2">
      <c r="A20725" s="224" t="s">
        <v>33451</v>
      </c>
      <c r="B20725" s="225" t="s">
        <v>33452</v>
      </c>
      <c r="C20725" s="224" t="s">
        <v>3171</v>
      </c>
      <c r="D20725" s="226">
        <v>6706.7</v>
      </c>
    </row>
    <row r="20726" spans="1:4" x14ac:dyDescent="0.2">
      <c r="A20726" s="224" t="s">
        <v>33453</v>
      </c>
      <c r="B20726" s="225" t="s">
        <v>33452</v>
      </c>
      <c r="C20726" s="224" t="s">
        <v>3171</v>
      </c>
      <c r="D20726" s="226">
        <v>6706.7</v>
      </c>
    </row>
    <row r="20727" spans="1:4" x14ac:dyDescent="0.2">
      <c r="A20727" s="224" t="s">
        <v>33454</v>
      </c>
      <c r="B20727" s="225" t="s">
        <v>33455</v>
      </c>
      <c r="C20727" s="224" t="s">
        <v>3171</v>
      </c>
      <c r="D20727" s="226">
        <v>4646</v>
      </c>
    </row>
    <row r="20728" spans="1:4" x14ac:dyDescent="0.2">
      <c r="A20728" s="224" t="s">
        <v>33456</v>
      </c>
      <c r="B20728" s="225" t="s">
        <v>33455</v>
      </c>
      <c r="C20728" s="224" t="s">
        <v>3171</v>
      </c>
      <c r="D20728" s="226">
        <v>4646</v>
      </c>
    </row>
    <row r="20729" spans="1:4" x14ac:dyDescent="0.2">
      <c r="A20729" s="224" t="s">
        <v>33457</v>
      </c>
      <c r="B20729" s="225" t="s">
        <v>33458</v>
      </c>
      <c r="C20729" s="224" t="s">
        <v>3171</v>
      </c>
      <c r="D20729" s="226">
        <v>4532.7</v>
      </c>
    </row>
    <row r="20730" spans="1:4" x14ac:dyDescent="0.2">
      <c r="A20730" s="224" t="s">
        <v>33459</v>
      </c>
      <c r="B20730" s="225" t="s">
        <v>33458</v>
      </c>
      <c r="C20730" s="224" t="s">
        <v>3171</v>
      </c>
      <c r="D20730" s="226">
        <v>4532.7</v>
      </c>
    </row>
    <row r="20731" spans="1:4" x14ac:dyDescent="0.2">
      <c r="A20731" s="224" t="s">
        <v>33460</v>
      </c>
      <c r="B20731" s="225" t="s">
        <v>33461</v>
      </c>
      <c r="C20731" s="224" t="s">
        <v>2930</v>
      </c>
      <c r="D20731" s="226">
        <v>120</v>
      </c>
    </row>
    <row r="20732" spans="1:4" x14ac:dyDescent="0.2">
      <c r="A20732" s="224" t="s">
        <v>33462</v>
      </c>
      <c r="B20732" s="225" t="s">
        <v>33461</v>
      </c>
      <c r="C20732" s="224" t="s">
        <v>2930</v>
      </c>
      <c r="D20732" s="226">
        <v>120</v>
      </c>
    </row>
    <row r="20733" spans="1:4" x14ac:dyDescent="0.2">
      <c r="A20733" s="224" t="s">
        <v>33463</v>
      </c>
      <c r="B20733" s="225" t="s">
        <v>33464</v>
      </c>
      <c r="C20733" s="224" t="s">
        <v>2930</v>
      </c>
      <c r="D20733" s="226">
        <v>73</v>
      </c>
    </row>
    <row r="20734" spans="1:4" x14ac:dyDescent="0.2">
      <c r="A20734" s="224" t="s">
        <v>33465</v>
      </c>
      <c r="B20734" s="225" t="s">
        <v>33464</v>
      </c>
      <c r="C20734" s="224" t="s">
        <v>2930</v>
      </c>
      <c r="D20734" s="226">
        <v>73</v>
      </c>
    </row>
    <row r="20735" spans="1:4" x14ac:dyDescent="0.2">
      <c r="A20735" s="224" t="s">
        <v>33466</v>
      </c>
      <c r="B20735" s="225" t="s">
        <v>33467</v>
      </c>
      <c r="C20735" s="224" t="s">
        <v>3653</v>
      </c>
      <c r="D20735" s="226">
        <v>6.92</v>
      </c>
    </row>
    <row r="20736" spans="1:4" x14ac:dyDescent="0.2">
      <c r="A20736" s="224" t="s">
        <v>33468</v>
      </c>
      <c r="B20736" s="225" t="s">
        <v>33467</v>
      </c>
      <c r="C20736" s="224" t="s">
        <v>3653</v>
      </c>
      <c r="D20736" s="226">
        <v>6.09</v>
      </c>
    </row>
    <row r="20737" spans="1:4" x14ac:dyDescent="0.2">
      <c r="A20737" s="224" t="s">
        <v>33469</v>
      </c>
      <c r="B20737" s="225" t="s">
        <v>33470</v>
      </c>
      <c r="C20737" s="224" t="s">
        <v>3171</v>
      </c>
      <c r="D20737" s="226">
        <v>3759.5</v>
      </c>
    </row>
    <row r="20738" spans="1:4" x14ac:dyDescent="0.2">
      <c r="A20738" s="224" t="s">
        <v>33471</v>
      </c>
      <c r="B20738" s="225" t="s">
        <v>33470</v>
      </c>
      <c r="C20738" s="224" t="s">
        <v>3171</v>
      </c>
      <c r="D20738" s="226">
        <v>3759.5</v>
      </c>
    </row>
    <row r="20739" spans="1:4" x14ac:dyDescent="0.2">
      <c r="A20739" s="224" t="s">
        <v>33472</v>
      </c>
      <c r="B20739" s="225" t="s">
        <v>33473</v>
      </c>
      <c r="C20739" s="224" t="s">
        <v>51</v>
      </c>
      <c r="D20739" s="226">
        <v>0.71</v>
      </c>
    </row>
    <row r="20740" spans="1:4" x14ac:dyDescent="0.2">
      <c r="A20740" s="224" t="s">
        <v>33474</v>
      </c>
      <c r="B20740" s="225" t="s">
        <v>33473</v>
      </c>
      <c r="C20740" s="224" t="s">
        <v>51</v>
      </c>
      <c r="D20740" s="226">
        <v>0.62</v>
      </c>
    </row>
    <row r="20741" spans="1:4" x14ac:dyDescent="0.2">
      <c r="A20741" s="224" t="s">
        <v>33475</v>
      </c>
      <c r="B20741" s="225" t="s">
        <v>33476</v>
      </c>
      <c r="C20741" s="224" t="s">
        <v>3653</v>
      </c>
      <c r="D20741" s="226">
        <v>9.36</v>
      </c>
    </row>
    <row r="20742" spans="1:4" x14ac:dyDescent="0.2">
      <c r="A20742" s="224" t="s">
        <v>33477</v>
      </c>
      <c r="B20742" s="225" t="s">
        <v>33476</v>
      </c>
      <c r="C20742" s="224" t="s">
        <v>3653</v>
      </c>
      <c r="D20742" s="226">
        <v>8.25</v>
      </c>
    </row>
    <row r="20743" spans="1:4" x14ac:dyDescent="0.2">
      <c r="A20743" s="224" t="s">
        <v>33478</v>
      </c>
      <c r="B20743" s="225" t="s">
        <v>33479</v>
      </c>
      <c r="C20743" s="224" t="s">
        <v>51</v>
      </c>
      <c r="D20743" s="226">
        <v>103.33</v>
      </c>
    </row>
    <row r="20744" spans="1:4" x14ac:dyDescent="0.2">
      <c r="A20744" s="224" t="s">
        <v>33480</v>
      </c>
      <c r="B20744" s="225" t="s">
        <v>33479</v>
      </c>
      <c r="C20744" s="224" t="s">
        <v>51</v>
      </c>
      <c r="D20744" s="226">
        <v>89.67</v>
      </c>
    </row>
    <row r="20745" spans="1:4" x14ac:dyDescent="0.2">
      <c r="A20745" s="224" t="s">
        <v>33481</v>
      </c>
      <c r="B20745" s="225" t="s">
        <v>33482</v>
      </c>
      <c r="C20745" s="224" t="s">
        <v>3171</v>
      </c>
      <c r="D20745" s="226">
        <v>3640.6</v>
      </c>
    </row>
    <row r="20746" spans="1:4" x14ac:dyDescent="0.2">
      <c r="A20746" s="224" t="s">
        <v>33483</v>
      </c>
      <c r="B20746" s="225" t="s">
        <v>33482</v>
      </c>
      <c r="C20746" s="224" t="s">
        <v>3171</v>
      </c>
      <c r="D20746" s="226">
        <v>3640.6</v>
      </c>
    </row>
    <row r="20747" spans="1:4" x14ac:dyDescent="0.2">
      <c r="A20747" s="224" t="s">
        <v>33484</v>
      </c>
      <c r="B20747" s="225" t="s">
        <v>33485</v>
      </c>
      <c r="C20747" s="224" t="s">
        <v>3171</v>
      </c>
      <c r="D20747" s="226">
        <v>3399.6</v>
      </c>
    </row>
    <row r="20748" spans="1:4" x14ac:dyDescent="0.2">
      <c r="A20748" s="224" t="s">
        <v>33486</v>
      </c>
      <c r="B20748" s="225" t="s">
        <v>33485</v>
      </c>
      <c r="C20748" s="224" t="s">
        <v>3171</v>
      </c>
      <c r="D20748" s="226">
        <v>3399.6</v>
      </c>
    </row>
    <row r="20749" spans="1:4" x14ac:dyDescent="0.2">
      <c r="A20749" s="224" t="s">
        <v>33487</v>
      </c>
      <c r="B20749" s="225" t="s">
        <v>33488</v>
      </c>
      <c r="C20749" s="224" t="s">
        <v>3171</v>
      </c>
      <c r="D20749" s="226">
        <v>3394.8</v>
      </c>
    </row>
    <row r="20750" spans="1:4" x14ac:dyDescent="0.2">
      <c r="A20750" s="224" t="s">
        <v>33489</v>
      </c>
      <c r="B20750" s="225" t="s">
        <v>33488</v>
      </c>
      <c r="C20750" s="224" t="s">
        <v>3171</v>
      </c>
      <c r="D20750" s="226">
        <v>3394.8</v>
      </c>
    </row>
    <row r="20751" spans="1:4" x14ac:dyDescent="0.2">
      <c r="A20751" s="224" t="s">
        <v>33490</v>
      </c>
      <c r="B20751" s="225" t="s">
        <v>33491</v>
      </c>
      <c r="C20751" s="224" t="s">
        <v>3171</v>
      </c>
      <c r="D20751" s="226">
        <v>3903.2</v>
      </c>
    </row>
    <row r="20752" spans="1:4" x14ac:dyDescent="0.2">
      <c r="A20752" s="224" t="s">
        <v>33492</v>
      </c>
      <c r="B20752" s="225" t="s">
        <v>33491</v>
      </c>
      <c r="C20752" s="224" t="s">
        <v>3171</v>
      </c>
      <c r="D20752" s="226">
        <v>3903.2</v>
      </c>
    </row>
    <row r="20753" spans="1:4" x14ac:dyDescent="0.2">
      <c r="A20753" s="224" t="s">
        <v>33493</v>
      </c>
      <c r="B20753" s="225" t="s">
        <v>33494</v>
      </c>
      <c r="C20753" s="224" t="s">
        <v>3171</v>
      </c>
      <c r="D20753" s="226">
        <v>6387.3</v>
      </c>
    </row>
    <row r="20754" spans="1:4" x14ac:dyDescent="0.2">
      <c r="A20754" s="224" t="s">
        <v>33495</v>
      </c>
      <c r="B20754" s="225" t="s">
        <v>33494</v>
      </c>
      <c r="C20754" s="224" t="s">
        <v>3171</v>
      </c>
      <c r="D20754" s="226">
        <v>6387.3</v>
      </c>
    </row>
    <row r="20755" spans="1:4" x14ac:dyDescent="0.2">
      <c r="A20755" s="224" t="s">
        <v>33496</v>
      </c>
      <c r="B20755" s="225" t="s">
        <v>33497</v>
      </c>
      <c r="C20755" s="224" t="s">
        <v>3171</v>
      </c>
      <c r="D20755" s="226">
        <v>4424.8</v>
      </c>
    </row>
    <row r="20756" spans="1:4" x14ac:dyDescent="0.2">
      <c r="A20756" s="224" t="s">
        <v>33498</v>
      </c>
      <c r="B20756" s="225" t="s">
        <v>33497</v>
      </c>
      <c r="C20756" s="224" t="s">
        <v>3171</v>
      </c>
      <c r="D20756" s="226">
        <v>4424.8</v>
      </c>
    </row>
    <row r="20757" spans="1:4" x14ac:dyDescent="0.2">
      <c r="A20757" s="224" t="s">
        <v>33499</v>
      </c>
      <c r="B20757" s="225" t="s">
        <v>33500</v>
      </c>
      <c r="C20757" s="224" t="s">
        <v>3171</v>
      </c>
      <c r="D20757" s="226">
        <v>4316.8999999999996</v>
      </c>
    </row>
    <row r="20758" spans="1:4" x14ac:dyDescent="0.2">
      <c r="A20758" s="224" t="s">
        <v>33501</v>
      </c>
      <c r="B20758" s="225" t="s">
        <v>33500</v>
      </c>
      <c r="C20758" s="224" t="s">
        <v>3171</v>
      </c>
      <c r="D20758" s="226">
        <v>4316.8999999999996</v>
      </c>
    </row>
    <row r="20759" spans="1:4" x14ac:dyDescent="0.2">
      <c r="A20759" s="224" t="s">
        <v>33502</v>
      </c>
      <c r="B20759" s="225" t="s">
        <v>33503</v>
      </c>
      <c r="C20759" s="224" t="s">
        <v>2930</v>
      </c>
      <c r="D20759" s="226">
        <v>109.28</v>
      </c>
    </row>
    <row r="20760" spans="1:4" x14ac:dyDescent="0.2">
      <c r="A20760" s="224" t="s">
        <v>33504</v>
      </c>
      <c r="B20760" s="225" t="s">
        <v>33503</v>
      </c>
      <c r="C20760" s="224" t="s">
        <v>2930</v>
      </c>
      <c r="D20760" s="226">
        <v>109.28</v>
      </c>
    </row>
    <row r="20761" spans="1:4" x14ac:dyDescent="0.2">
      <c r="A20761" s="224" t="s">
        <v>33505</v>
      </c>
      <c r="B20761" s="225" t="s">
        <v>33506</v>
      </c>
      <c r="C20761" s="224" t="s">
        <v>2930</v>
      </c>
      <c r="D20761" s="226">
        <v>102.44</v>
      </c>
    </row>
    <row r="20762" spans="1:4" x14ac:dyDescent="0.2">
      <c r="A20762" s="224" t="s">
        <v>33507</v>
      </c>
      <c r="B20762" s="225" t="s">
        <v>33506</v>
      </c>
      <c r="C20762" s="224" t="s">
        <v>2930</v>
      </c>
      <c r="D20762" s="226">
        <v>102.44</v>
      </c>
    </row>
    <row r="20763" spans="1:4" x14ac:dyDescent="0.2">
      <c r="A20763" s="224" t="s">
        <v>33508</v>
      </c>
      <c r="B20763" s="225" t="s">
        <v>33509</v>
      </c>
      <c r="C20763" s="224" t="s">
        <v>2930</v>
      </c>
      <c r="D20763" s="226">
        <v>94.89</v>
      </c>
    </row>
    <row r="20764" spans="1:4" x14ac:dyDescent="0.2">
      <c r="A20764" s="224" t="s">
        <v>33510</v>
      </c>
      <c r="B20764" s="225" t="s">
        <v>33509</v>
      </c>
      <c r="C20764" s="224" t="s">
        <v>2930</v>
      </c>
      <c r="D20764" s="226">
        <v>94.89</v>
      </c>
    </row>
    <row r="20765" spans="1:4" x14ac:dyDescent="0.2">
      <c r="A20765" s="224" t="s">
        <v>33511</v>
      </c>
      <c r="B20765" s="225" t="s">
        <v>33512</v>
      </c>
      <c r="C20765" s="224" t="s">
        <v>2930</v>
      </c>
      <c r="D20765" s="226">
        <v>69.73</v>
      </c>
    </row>
    <row r="20766" spans="1:4" x14ac:dyDescent="0.2">
      <c r="A20766" s="224" t="s">
        <v>33513</v>
      </c>
      <c r="B20766" s="225" t="s">
        <v>33512</v>
      </c>
      <c r="C20766" s="224" t="s">
        <v>2930</v>
      </c>
      <c r="D20766" s="226">
        <v>69.73</v>
      </c>
    </row>
    <row r="20767" spans="1:4" x14ac:dyDescent="0.2">
      <c r="A20767" s="224" t="s">
        <v>33514</v>
      </c>
      <c r="B20767" s="225" t="s">
        <v>33515</v>
      </c>
      <c r="C20767" s="224" t="s">
        <v>2930</v>
      </c>
      <c r="D20767" s="226">
        <v>118.45</v>
      </c>
    </row>
    <row r="20768" spans="1:4" x14ac:dyDescent="0.2">
      <c r="A20768" s="224" t="s">
        <v>33516</v>
      </c>
      <c r="B20768" s="225" t="s">
        <v>33515</v>
      </c>
      <c r="C20768" s="224" t="s">
        <v>2930</v>
      </c>
      <c r="D20768" s="226">
        <v>118.45</v>
      </c>
    </row>
    <row r="20769" spans="1:4" x14ac:dyDescent="0.2">
      <c r="A20769" s="224" t="s">
        <v>2587</v>
      </c>
      <c r="B20769" s="225" t="s">
        <v>2591</v>
      </c>
      <c r="C20769" s="224" t="s">
        <v>2930</v>
      </c>
      <c r="D20769" s="226">
        <v>18</v>
      </c>
    </row>
    <row r="20770" spans="1:4" x14ac:dyDescent="0.2">
      <c r="A20770" s="224" t="s">
        <v>33517</v>
      </c>
      <c r="B20770" s="225" t="s">
        <v>2591</v>
      </c>
      <c r="C20770" s="224" t="s">
        <v>2930</v>
      </c>
      <c r="D20770" s="226">
        <v>18</v>
      </c>
    </row>
    <row r="20771" spans="1:4" x14ac:dyDescent="0.2">
      <c r="A20771" s="224" t="s">
        <v>33518</v>
      </c>
      <c r="B20771" s="225" t="s">
        <v>33519</v>
      </c>
      <c r="C20771" s="224" t="s">
        <v>2930</v>
      </c>
      <c r="D20771" s="226">
        <v>119.28</v>
      </c>
    </row>
    <row r="20772" spans="1:4" x14ac:dyDescent="0.2">
      <c r="A20772" s="224" t="s">
        <v>33520</v>
      </c>
      <c r="B20772" s="225" t="s">
        <v>33519</v>
      </c>
      <c r="C20772" s="224" t="s">
        <v>2930</v>
      </c>
      <c r="D20772" s="226">
        <v>119.28</v>
      </c>
    </row>
    <row r="20773" spans="1:4" x14ac:dyDescent="0.2">
      <c r="A20773" s="224" t="s">
        <v>33521</v>
      </c>
      <c r="B20773" s="225" t="s">
        <v>33522</v>
      </c>
      <c r="C20773" s="224" t="s">
        <v>2930</v>
      </c>
      <c r="D20773" s="226">
        <v>108.75</v>
      </c>
    </row>
    <row r="20774" spans="1:4" x14ac:dyDescent="0.2">
      <c r="A20774" s="224" t="s">
        <v>33523</v>
      </c>
      <c r="B20774" s="225" t="s">
        <v>33522</v>
      </c>
      <c r="C20774" s="224" t="s">
        <v>2930</v>
      </c>
      <c r="D20774" s="226">
        <v>108.75</v>
      </c>
    </row>
    <row r="20775" spans="1:4" x14ac:dyDescent="0.2">
      <c r="A20775" s="224" t="s">
        <v>33524</v>
      </c>
      <c r="B20775" s="225" t="s">
        <v>33525</v>
      </c>
      <c r="C20775" s="224" t="s">
        <v>2930</v>
      </c>
      <c r="D20775" s="226">
        <v>92.04</v>
      </c>
    </row>
    <row r="20776" spans="1:4" x14ac:dyDescent="0.2">
      <c r="A20776" s="224" t="s">
        <v>33526</v>
      </c>
      <c r="B20776" s="225" t="s">
        <v>33525</v>
      </c>
      <c r="C20776" s="224" t="s">
        <v>2930</v>
      </c>
      <c r="D20776" s="226">
        <v>92.04</v>
      </c>
    </row>
    <row r="20777" spans="1:4" x14ac:dyDescent="0.2">
      <c r="A20777" s="224" t="s">
        <v>33527</v>
      </c>
      <c r="B20777" s="225" t="s">
        <v>33528</v>
      </c>
      <c r="C20777" s="224" t="s">
        <v>2930</v>
      </c>
      <c r="D20777" s="226">
        <v>126</v>
      </c>
    </row>
    <row r="20778" spans="1:4" x14ac:dyDescent="0.2">
      <c r="A20778" s="224" t="s">
        <v>33529</v>
      </c>
      <c r="B20778" s="225" t="s">
        <v>33528</v>
      </c>
      <c r="C20778" s="224" t="s">
        <v>2930</v>
      </c>
      <c r="D20778" s="226">
        <v>126</v>
      </c>
    </row>
    <row r="20779" spans="1:4" x14ac:dyDescent="0.2">
      <c r="A20779" s="224" t="s">
        <v>33530</v>
      </c>
      <c r="B20779" s="225" t="s">
        <v>33531</v>
      </c>
      <c r="C20779" s="224" t="s">
        <v>2930</v>
      </c>
      <c r="D20779" s="226">
        <v>100</v>
      </c>
    </row>
    <row r="20780" spans="1:4" x14ac:dyDescent="0.2">
      <c r="A20780" s="224" t="s">
        <v>33532</v>
      </c>
      <c r="B20780" s="225" t="s">
        <v>33531</v>
      </c>
      <c r="C20780" s="224" t="s">
        <v>2930</v>
      </c>
      <c r="D20780" s="226">
        <v>100</v>
      </c>
    </row>
    <row r="20781" spans="1:4" x14ac:dyDescent="0.2">
      <c r="A20781" s="224" t="s">
        <v>33533</v>
      </c>
      <c r="B20781" s="225" t="s">
        <v>33534</v>
      </c>
      <c r="C20781" s="224" t="s">
        <v>2930</v>
      </c>
      <c r="D20781" s="226">
        <v>113.6</v>
      </c>
    </row>
    <row r="20782" spans="1:4" x14ac:dyDescent="0.2">
      <c r="A20782" s="224" t="s">
        <v>33535</v>
      </c>
      <c r="B20782" s="225" t="s">
        <v>33534</v>
      </c>
      <c r="C20782" s="224" t="s">
        <v>2930</v>
      </c>
      <c r="D20782" s="226">
        <v>113.6</v>
      </c>
    </row>
    <row r="20783" spans="1:4" x14ac:dyDescent="0.2">
      <c r="A20783" s="224" t="s">
        <v>33536</v>
      </c>
      <c r="B20783" s="225" t="s">
        <v>33537</v>
      </c>
      <c r="C20783" s="224" t="s">
        <v>2930</v>
      </c>
      <c r="D20783" s="226">
        <v>101.5</v>
      </c>
    </row>
    <row r="20784" spans="1:4" x14ac:dyDescent="0.2">
      <c r="A20784" s="224" t="s">
        <v>33538</v>
      </c>
      <c r="B20784" s="225" t="s">
        <v>33537</v>
      </c>
      <c r="C20784" s="224" t="s">
        <v>2930</v>
      </c>
      <c r="D20784" s="226">
        <v>101.5</v>
      </c>
    </row>
    <row r="20785" spans="1:4" x14ac:dyDescent="0.2">
      <c r="A20785" s="224" t="s">
        <v>33539</v>
      </c>
      <c r="B20785" s="225" t="s">
        <v>33540</v>
      </c>
      <c r="C20785" s="224" t="s">
        <v>2930</v>
      </c>
      <c r="D20785" s="226">
        <v>114.4</v>
      </c>
    </row>
    <row r="20786" spans="1:4" x14ac:dyDescent="0.2">
      <c r="A20786" s="224" t="s">
        <v>33541</v>
      </c>
      <c r="B20786" s="225" t="s">
        <v>33540</v>
      </c>
      <c r="C20786" s="224" t="s">
        <v>2930</v>
      </c>
      <c r="D20786" s="226">
        <v>114.4</v>
      </c>
    </row>
    <row r="20787" spans="1:4" x14ac:dyDescent="0.2">
      <c r="A20787" s="224" t="s">
        <v>33542</v>
      </c>
      <c r="B20787" s="225" t="s">
        <v>33543</v>
      </c>
      <c r="C20787" s="224" t="s">
        <v>2930</v>
      </c>
      <c r="D20787" s="226">
        <v>109.2</v>
      </c>
    </row>
    <row r="20788" spans="1:4" x14ac:dyDescent="0.2">
      <c r="A20788" s="224" t="s">
        <v>33544</v>
      </c>
      <c r="B20788" s="225" t="s">
        <v>33543</v>
      </c>
      <c r="C20788" s="224" t="s">
        <v>2930</v>
      </c>
      <c r="D20788" s="226">
        <v>109.2</v>
      </c>
    </row>
    <row r="20789" spans="1:4" x14ac:dyDescent="0.2">
      <c r="A20789" s="224" t="s">
        <v>33545</v>
      </c>
      <c r="B20789" s="225" t="s">
        <v>33546</v>
      </c>
      <c r="C20789" s="224" t="s">
        <v>2930</v>
      </c>
      <c r="D20789" s="226">
        <v>117.6</v>
      </c>
    </row>
    <row r="20790" spans="1:4" x14ac:dyDescent="0.2">
      <c r="A20790" s="224" t="s">
        <v>33547</v>
      </c>
      <c r="B20790" s="225" t="s">
        <v>33546</v>
      </c>
      <c r="C20790" s="224" t="s">
        <v>2930</v>
      </c>
      <c r="D20790" s="226">
        <v>117.6</v>
      </c>
    </row>
    <row r="20791" spans="1:4" x14ac:dyDescent="0.2">
      <c r="A20791" s="224" t="s">
        <v>33548</v>
      </c>
      <c r="B20791" s="225" t="s">
        <v>33549</v>
      </c>
      <c r="C20791" s="224" t="s">
        <v>2930</v>
      </c>
      <c r="D20791" s="226">
        <v>45</v>
      </c>
    </row>
    <row r="20792" spans="1:4" x14ac:dyDescent="0.2">
      <c r="A20792" s="224" t="s">
        <v>33550</v>
      </c>
      <c r="B20792" s="225" t="s">
        <v>33549</v>
      </c>
      <c r="C20792" s="224" t="s">
        <v>2930</v>
      </c>
      <c r="D20792" s="226">
        <v>45</v>
      </c>
    </row>
    <row r="20793" spans="1:4" x14ac:dyDescent="0.2">
      <c r="A20793" s="224" t="s">
        <v>33551</v>
      </c>
      <c r="B20793" s="225" t="s">
        <v>33552</v>
      </c>
      <c r="C20793" s="224" t="s">
        <v>2930</v>
      </c>
      <c r="D20793" s="226">
        <v>162.29</v>
      </c>
    </row>
    <row r="20794" spans="1:4" x14ac:dyDescent="0.2">
      <c r="A20794" s="224" t="s">
        <v>33553</v>
      </c>
      <c r="B20794" s="225" t="s">
        <v>33552</v>
      </c>
      <c r="C20794" s="224" t="s">
        <v>2930</v>
      </c>
      <c r="D20794" s="226">
        <v>162.29</v>
      </c>
    </row>
    <row r="20795" spans="1:4" x14ac:dyDescent="0.2">
      <c r="A20795" s="224" t="s">
        <v>33554</v>
      </c>
      <c r="B20795" s="225" t="s">
        <v>33555</v>
      </c>
      <c r="C20795" s="224" t="s">
        <v>2930</v>
      </c>
      <c r="D20795" s="226">
        <v>161.68</v>
      </c>
    </row>
    <row r="20796" spans="1:4" x14ac:dyDescent="0.2">
      <c r="A20796" s="224" t="s">
        <v>33556</v>
      </c>
      <c r="B20796" s="225" t="s">
        <v>33555</v>
      </c>
      <c r="C20796" s="224" t="s">
        <v>2930</v>
      </c>
      <c r="D20796" s="226">
        <v>161.68</v>
      </c>
    </row>
    <row r="20797" spans="1:4" x14ac:dyDescent="0.2">
      <c r="A20797" s="224" t="s">
        <v>33557</v>
      </c>
      <c r="B20797" s="225" t="s">
        <v>33558</v>
      </c>
      <c r="C20797" s="224" t="s">
        <v>2930</v>
      </c>
      <c r="D20797" s="226">
        <v>149.33000000000001</v>
      </c>
    </row>
    <row r="20798" spans="1:4" x14ac:dyDescent="0.2">
      <c r="A20798" s="224" t="s">
        <v>33559</v>
      </c>
      <c r="B20798" s="225" t="s">
        <v>33558</v>
      </c>
      <c r="C20798" s="224" t="s">
        <v>2930</v>
      </c>
      <c r="D20798" s="226">
        <v>149.33000000000001</v>
      </c>
    </row>
    <row r="20799" spans="1:4" x14ac:dyDescent="0.2">
      <c r="A20799" s="224" t="s">
        <v>33560</v>
      </c>
      <c r="B20799" s="225" t="s">
        <v>33561</v>
      </c>
      <c r="C20799" s="224" t="s">
        <v>2930</v>
      </c>
      <c r="D20799" s="226">
        <v>145.59</v>
      </c>
    </row>
    <row r="20800" spans="1:4" x14ac:dyDescent="0.2">
      <c r="A20800" s="224" t="s">
        <v>33562</v>
      </c>
      <c r="B20800" s="225" t="s">
        <v>33561</v>
      </c>
      <c r="C20800" s="224" t="s">
        <v>2930</v>
      </c>
      <c r="D20800" s="226">
        <v>145.59</v>
      </c>
    </row>
    <row r="20801" spans="1:4" x14ac:dyDescent="0.2">
      <c r="A20801" s="224" t="s">
        <v>33563</v>
      </c>
      <c r="B20801" s="225" t="s">
        <v>33564</v>
      </c>
      <c r="C20801" s="224" t="s">
        <v>2930</v>
      </c>
      <c r="D20801" s="226">
        <v>162.9</v>
      </c>
    </row>
    <row r="20802" spans="1:4" x14ac:dyDescent="0.2">
      <c r="A20802" s="224" t="s">
        <v>33565</v>
      </c>
      <c r="B20802" s="225" t="s">
        <v>33564</v>
      </c>
      <c r="C20802" s="224" t="s">
        <v>2930</v>
      </c>
      <c r="D20802" s="226">
        <v>162.9</v>
      </c>
    </row>
    <row r="20803" spans="1:4" x14ac:dyDescent="0.2">
      <c r="A20803" s="224" t="s">
        <v>33566</v>
      </c>
      <c r="B20803" s="225" t="s">
        <v>33567</v>
      </c>
      <c r="C20803" s="224" t="s">
        <v>2930</v>
      </c>
      <c r="D20803" s="226">
        <v>105</v>
      </c>
    </row>
    <row r="20804" spans="1:4" x14ac:dyDescent="0.2">
      <c r="A20804" s="224" t="s">
        <v>33568</v>
      </c>
      <c r="B20804" s="225" t="s">
        <v>33567</v>
      </c>
      <c r="C20804" s="224" t="s">
        <v>2930</v>
      </c>
      <c r="D20804" s="226">
        <v>105</v>
      </c>
    </row>
    <row r="20805" spans="1:4" x14ac:dyDescent="0.2">
      <c r="A20805" s="224" t="s">
        <v>33569</v>
      </c>
      <c r="B20805" s="225" t="s">
        <v>33570</v>
      </c>
      <c r="C20805" s="224" t="s">
        <v>2930</v>
      </c>
      <c r="D20805" s="226">
        <v>113.6</v>
      </c>
    </row>
    <row r="20806" spans="1:4" x14ac:dyDescent="0.2">
      <c r="A20806" s="224" t="s">
        <v>33571</v>
      </c>
      <c r="B20806" s="225" t="s">
        <v>33570</v>
      </c>
      <c r="C20806" s="224" t="s">
        <v>2930</v>
      </c>
      <c r="D20806" s="226">
        <v>113.6</v>
      </c>
    </row>
    <row r="20807" spans="1:4" x14ac:dyDescent="0.2">
      <c r="A20807" s="224" t="s">
        <v>33572</v>
      </c>
      <c r="B20807" s="225" t="s">
        <v>33573</v>
      </c>
      <c r="C20807" s="224" t="s">
        <v>2930</v>
      </c>
      <c r="D20807" s="226">
        <v>106.06</v>
      </c>
    </row>
    <row r="20808" spans="1:4" x14ac:dyDescent="0.2">
      <c r="A20808" s="224" t="s">
        <v>33574</v>
      </c>
      <c r="B20808" s="225" t="s">
        <v>33573</v>
      </c>
      <c r="C20808" s="224" t="s">
        <v>2930</v>
      </c>
      <c r="D20808" s="226">
        <v>106.06</v>
      </c>
    </row>
    <row r="20809" spans="1:4" x14ac:dyDescent="0.2">
      <c r="A20809" s="224" t="s">
        <v>33575</v>
      </c>
      <c r="B20809" s="225" t="s">
        <v>33576</v>
      </c>
      <c r="C20809" s="224" t="s">
        <v>2930</v>
      </c>
      <c r="D20809" s="226">
        <v>79.2</v>
      </c>
    </row>
    <row r="20810" spans="1:4" x14ac:dyDescent="0.2">
      <c r="A20810" s="224" t="s">
        <v>33577</v>
      </c>
      <c r="B20810" s="225" t="s">
        <v>33576</v>
      </c>
      <c r="C20810" s="224" t="s">
        <v>2930</v>
      </c>
      <c r="D20810" s="226">
        <v>79.2</v>
      </c>
    </row>
    <row r="20811" spans="1:4" x14ac:dyDescent="0.2">
      <c r="A20811" s="224" t="s">
        <v>33578</v>
      </c>
      <c r="B20811" s="225" t="s">
        <v>33579</v>
      </c>
      <c r="C20811" s="224" t="s">
        <v>2930</v>
      </c>
      <c r="D20811" s="226">
        <v>85.8</v>
      </c>
    </row>
    <row r="20812" spans="1:4" x14ac:dyDescent="0.2">
      <c r="A20812" s="224" t="s">
        <v>33580</v>
      </c>
      <c r="B20812" s="225" t="s">
        <v>33579</v>
      </c>
      <c r="C20812" s="224" t="s">
        <v>2930</v>
      </c>
      <c r="D20812" s="226">
        <v>85.8</v>
      </c>
    </row>
    <row r="20813" spans="1:4" x14ac:dyDescent="0.2">
      <c r="A20813" s="224" t="s">
        <v>33581</v>
      </c>
      <c r="B20813" s="225" t="s">
        <v>33582</v>
      </c>
      <c r="C20813" s="224" t="s">
        <v>2930</v>
      </c>
      <c r="D20813" s="226">
        <v>122.64</v>
      </c>
    </row>
    <row r="20814" spans="1:4" x14ac:dyDescent="0.2">
      <c r="A20814" s="224" t="s">
        <v>33583</v>
      </c>
      <c r="B20814" s="225" t="s">
        <v>33582</v>
      </c>
      <c r="C20814" s="224" t="s">
        <v>2930</v>
      </c>
      <c r="D20814" s="226">
        <v>122.64</v>
      </c>
    </row>
    <row r="20815" spans="1:4" x14ac:dyDescent="0.2">
      <c r="A20815" s="224" t="s">
        <v>33584</v>
      </c>
      <c r="B20815" s="225" t="s">
        <v>33585</v>
      </c>
      <c r="C20815" s="224" t="s">
        <v>2930</v>
      </c>
      <c r="D20815" s="226">
        <v>80</v>
      </c>
    </row>
    <row r="20816" spans="1:4" x14ac:dyDescent="0.2">
      <c r="A20816" s="224" t="s">
        <v>33586</v>
      </c>
      <c r="B20816" s="225" t="s">
        <v>33585</v>
      </c>
      <c r="C20816" s="224" t="s">
        <v>2930</v>
      </c>
      <c r="D20816" s="226">
        <v>80</v>
      </c>
    </row>
    <row r="20817" spans="1:4" x14ac:dyDescent="0.2">
      <c r="A20817" s="224" t="s">
        <v>33587</v>
      </c>
      <c r="B20817" s="225" t="s">
        <v>33588</v>
      </c>
      <c r="C20817" s="224" t="s">
        <v>2930</v>
      </c>
      <c r="D20817" s="226">
        <v>108.21</v>
      </c>
    </row>
    <row r="20818" spans="1:4" x14ac:dyDescent="0.2">
      <c r="A20818" s="224" t="s">
        <v>33589</v>
      </c>
      <c r="B20818" s="225" t="s">
        <v>33588</v>
      </c>
      <c r="C20818" s="224" t="s">
        <v>2930</v>
      </c>
      <c r="D20818" s="226">
        <v>108.21</v>
      </c>
    </row>
    <row r="20819" spans="1:4" x14ac:dyDescent="0.2">
      <c r="A20819" s="224" t="s">
        <v>33590</v>
      </c>
      <c r="B20819" s="225" t="s">
        <v>33591</v>
      </c>
      <c r="C20819" s="224" t="s">
        <v>2930</v>
      </c>
      <c r="D20819" s="226">
        <v>108.75</v>
      </c>
    </row>
    <row r="20820" spans="1:4" x14ac:dyDescent="0.2">
      <c r="A20820" s="224" t="s">
        <v>33592</v>
      </c>
      <c r="B20820" s="225" t="s">
        <v>33591</v>
      </c>
      <c r="C20820" s="224" t="s">
        <v>2930</v>
      </c>
      <c r="D20820" s="226">
        <v>108.75</v>
      </c>
    </row>
    <row r="20821" spans="1:4" x14ac:dyDescent="0.2">
      <c r="A20821" s="224" t="s">
        <v>33593</v>
      </c>
      <c r="B20821" s="225" t="s">
        <v>33594</v>
      </c>
      <c r="C20821" s="224" t="s">
        <v>2930</v>
      </c>
      <c r="D20821" s="226">
        <v>108.75</v>
      </c>
    </row>
    <row r="20822" spans="1:4" x14ac:dyDescent="0.2">
      <c r="A20822" s="224" t="s">
        <v>33595</v>
      </c>
      <c r="B20822" s="225" t="s">
        <v>33594</v>
      </c>
      <c r="C20822" s="224" t="s">
        <v>2930</v>
      </c>
      <c r="D20822" s="226">
        <v>108.75</v>
      </c>
    </row>
    <row r="20823" spans="1:4" x14ac:dyDescent="0.2">
      <c r="A20823" s="224" t="s">
        <v>33596</v>
      </c>
      <c r="B20823" s="225" t="s">
        <v>33597</v>
      </c>
      <c r="C20823" s="224" t="s">
        <v>2930</v>
      </c>
      <c r="D20823" s="226">
        <v>113.6</v>
      </c>
    </row>
    <row r="20824" spans="1:4" x14ac:dyDescent="0.2">
      <c r="A20824" s="224" t="s">
        <v>33598</v>
      </c>
      <c r="B20824" s="225" t="s">
        <v>33597</v>
      </c>
      <c r="C20824" s="224" t="s">
        <v>2930</v>
      </c>
      <c r="D20824" s="226">
        <v>113.6</v>
      </c>
    </row>
    <row r="20825" spans="1:4" x14ac:dyDescent="0.2">
      <c r="A20825" s="224" t="s">
        <v>33599</v>
      </c>
      <c r="B20825" s="225" t="s">
        <v>33600</v>
      </c>
      <c r="C20825" s="224" t="s">
        <v>2930</v>
      </c>
      <c r="D20825" s="226">
        <v>86.85</v>
      </c>
    </row>
    <row r="20826" spans="1:4" x14ac:dyDescent="0.2">
      <c r="A20826" s="224" t="s">
        <v>33601</v>
      </c>
      <c r="B20826" s="225" t="s">
        <v>33600</v>
      </c>
      <c r="C20826" s="224" t="s">
        <v>2930</v>
      </c>
      <c r="D20826" s="226">
        <v>86.85</v>
      </c>
    </row>
    <row r="20827" spans="1:4" x14ac:dyDescent="0.2">
      <c r="A20827" s="224" t="s">
        <v>33602</v>
      </c>
      <c r="B20827" s="225" t="s">
        <v>33603</v>
      </c>
      <c r="C20827" s="224" t="s">
        <v>2930</v>
      </c>
      <c r="D20827" s="226">
        <v>126</v>
      </c>
    </row>
    <row r="20828" spans="1:4" x14ac:dyDescent="0.2">
      <c r="A20828" s="224" t="s">
        <v>33604</v>
      </c>
      <c r="B20828" s="225" t="s">
        <v>33603</v>
      </c>
      <c r="C20828" s="224" t="s">
        <v>2930</v>
      </c>
      <c r="D20828" s="226">
        <v>126</v>
      </c>
    </row>
    <row r="20829" spans="1:4" x14ac:dyDescent="0.2">
      <c r="A20829" s="224" t="s">
        <v>33605</v>
      </c>
      <c r="B20829" s="225" t="s">
        <v>33606</v>
      </c>
      <c r="C20829" s="224" t="s">
        <v>2930</v>
      </c>
      <c r="D20829" s="226">
        <v>65</v>
      </c>
    </row>
    <row r="20830" spans="1:4" x14ac:dyDescent="0.2">
      <c r="A20830" s="224" t="s">
        <v>33607</v>
      </c>
      <c r="B20830" s="225" t="s">
        <v>33606</v>
      </c>
      <c r="C20830" s="224" t="s">
        <v>2930</v>
      </c>
      <c r="D20830" s="226">
        <v>65</v>
      </c>
    </row>
    <row r="20831" spans="1:4" x14ac:dyDescent="0.2">
      <c r="A20831" s="224" t="s">
        <v>33608</v>
      </c>
      <c r="B20831" s="225" t="s">
        <v>33609</v>
      </c>
      <c r="C20831" s="224" t="s">
        <v>2930</v>
      </c>
      <c r="D20831" s="226">
        <v>93.6</v>
      </c>
    </row>
    <row r="20832" spans="1:4" x14ac:dyDescent="0.2">
      <c r="A20832" s="224" t="s">
        <v>33610</v>
      </c>
      <c r="B20832" s="225" t="s">
        <v>33609</v>
      </c>
      <c r="C20832" s="224" t="s">
        <v>2930</v>
      </c>
      <c r="D20832" s="226">
        <v>93.6</v>
      </c>
    </row>
    <row r="20833" spans="1:4" x14ac:dyDescent="0.2">
      <c r="A20833" s="224" t="s">
        <v>33611</v>
      </c>
      <c r="B20833" s="225" t="s">
        <v>33612</v>
      </c>
      <c r="C20833" s="224" t="s">
        <v>3171</v>
      </c>
      <c r="D20833" s="226">
        <v>86</v>
      </c>
    </row>
    <row r="20834" spans="1:4" x14ac:dyDescent="0.2">
      <c r="A20834" s="224" t="s">
        <v>33613</v>
      </c>
      <c r="B20834" s="225" t="s">
        <v>33612</v>
      </c>
      <c r="C20834" s="224" t="s">
        <v>3171</v>
      </c>
      <c r="D20834" s="226">
        <v>86</v>
      </c>
    </row>
    <row r="20835" spans="1:4" x14ac:dyDescent="0.2">
      <c r="A20835" s="224" t="s">
        <v>33614</v>
      </c>
      <c r="B20835" s="225" t="s">
        <v>33615</v>
      </c>
      <c r="C20835" s="224" t="s">
        <v>3171</v>
      </c>
      <c r="D20835" s="226">
        <v>87</v>
      </c>
    </row>
    <row r="20836" spans="1:4" x14ac:dyDescent="0.2">
      <c r="A20836" s="224" t="s">
        <v>33616</v>
      </c>
      <c r="B20836" s="225" t="s">
        <v>33615</v>
      </c>
      <c r="C20836" s="224" t="s">
        <v>3171</v>
      </c>
      <c r="D20836" s="226">
        <v>87</v>
      </c>
    </row>
    <row r="20837" spans="1:4" x14ac:dyDescent="0.2">
      <c r="A20837" s="224" t="s">
        <v>33617</v>
      </c>
      <c r="B20837" s="225" t="s">
        <v>33618</v>
      </c>
      <c r="C20837" s="224" t="s">
        <v>51</v>
      </c>
      <c r="D20837" s="226">
        <v>225.74</v>
      </c>
    </row>
    <row r="20838" spans="1:4" x14ac:dyDescent="0.2">
      <c r="A20838" s="224" t="s">
        <v>33619</v>
      </c>
      <c r="B20838" s="225" t="s">
        <v>33618</v>
      </c>
      <c r="C20838" s="224" t="s">
        <v>51</v>
      </c>
      <c r="D20838" s="226">
        <v>205.01</v>
      </c>
    </row>
    <row r="20839" spans="1:4" x14ac:dyDescent="0.2">
      <c r="A20839" s="224" t="s">
        <v>33620</v>
      </c>
      <c r="B20839" s="225" t="s">
        <v>33621</v>
      </c>
      <c r="C20839" s="224" t="s">
        <v>45</v>
      </c>
      <c r="D20839" s="226">
        <v>8860.68</v>
      </c>
    </row>
    <row r="20840" spans="1:4" x14ac:dyDescent="0.2">
      <c r="A20840" s="224" t="s">
        <v>33622</v>
      </c>
      <c r="B20840" s="225" t="s">
        <v>33621</v>
      </c>
      <c r="C20840" s="224" t="s">
        <v>45</v>
      </c>
      <c r="D20840" s="226">
        <v>8324.25</v>
      </c>
    </row>
    <row r="20841" spans="1:4" x14ac:dyDescent="0.2">
      <c r="A20841" s="224" t="s">
        <v>33623</v>
      </c>
      <c r="B20841" s="225" t="e">
        <v>#NAME?</v>
      </c>
      <c r="C20841" s="224" t="s">
        <v>45</v>
      </c>
      <c r="D20841" s="226">
        <v>2478.71</v>
      </c>
    </row>
    <row r="20842" spans="1:4" x14ac:dyDescent="0.2">
      <c r="A20842" s="224" t="s">
        <v>33624</v>
      </c>
      <c r="B20842" s="225" t="e">
        <v>#NAME?</v>
      </c>
      <c r="C20842" s="224" t="s">
        <v>45</v>
      </c>
      <c r="D20842" s="226">
        <v>2353.59</v>
      </c>
    </row>
    <row r="20843" spans="1:4" x14ac:dyDescent="0.2">
      <c r="A20843" s="224" t="s">
        <v>33625</v>
      </c>
      <c r="B20843" s="225" t="s">
        <v>33626</v>
      </c>
      <c r="C20843" s="224" t="s">
        <v>45</v>
      </c>
      <c r="D20843" s="226">
        <v>6058.87</v>
      </c>
    </row>
    <row r="20844" spans="1:4" x14ac:dyDescent="0.2">
      <c r="A20844" s="224" t="s">
        <v>33627</v>
      </c>
      <c r="B20844" s="225" t="s">
        <v>33626</v>
      </c>
      <c r="C20844" s="224" t="s">
        <v>45</v>
      </c>
      <c r="D20844" s="226">
        <v>5676.12</v>
      </c>
    </row>
    <row r="20845" spans="1:4" x14ac:dyDescent="0.2">
      <c r="A20845" s="224" t="s">
        <v>33628</v>
      </c>
      <c r="B20845" s="225" t="s">
        <v>33629</v>
      </c>
      <c r="C20845" s="224" t="s">
        <v>51</v>
      </c>
      <c r="D20845" s="226">
        <v>611.58000000000004</v>
      </c>
    </row>
    <row r="20846" spans="1:4" x14ac:dyDescent="0.2">
      <c r="A20846" s="224" t="s">
        <v>33630</v>
      </c>
      <c r="B20846" s="225" t="s">
        <v>33629</v>
      </c>
      <c r="C20846" s="224" t="s">
        <v>51</v>
      </c>
      <c r="D20846" s="226">
        <v>569.64</v>
      </c>
    </row>
    <row r="20847" spans="1:4" x14ac:dyDescent="0.2">
      <c r="A20847" s="224" t="s">
        <v>33631</v>
      </c>
      <c r="B20847" s="225" t="s">
        <v>33632</v>
      </c>
      <c r="C20847" s="224" t="s">
        <v>51</v>
      </c>
      <c r="D20847" s="226">
        <v>788.87</v>
      </c>
    </row>
    <row r="20848" spans="1:4" x14ac:dyDescent="0.2">
      <c r="A20848" s="224" t="s">
        <v>33633</v>
      </c>
      <c r="B20848" s="225" t="s">
        <v>33632</v>
      </c>
      <c r="C20848" s="224" t="s">
        <v>51</v>
      </c>
      <c r="D20848" s="226">
        <v>736.53</v>
      </c>
    </row>
    <row r="20849" spans="1:4" x14ac:dyDescent="0.2">
      <c r="A20849" s="224" t="s">
        <v>33634</v>
      </c>
      <c r="B20849" s="225" t="s">
        <v>33635</v>
      </c>
      <c r="C20849" s="224" t="s">
        <v>51</v>
      </c>
      <c r="D20849" s="226">
        <v>683.24</v>
      </c>
    </row>
    <row r="20850" spans="1:4" x14ac:dyDescent="0.2">
      <c r="A20850" s="224" t="s">
        <v>33636</v>
      </c>
      <c r="B20850" s="225" t="s">
        <v>33635</v>
      </c>
      <c r="C20850" s="224" t="s">
        <v>51</v>
      </c>
      <c r="D20850" s="226">
        <v>636.97</v>
      </c>
    </row>
    <row r="20851" spans="1:4" x14ac:dyDescent="0.2">
      <c r="A20851" s="224" t="s">
        <v>33637</v>
      </c>
      <c r="B20851" s="225" t="s">
        <v>33638</v>
      </c>
      <c r="C20851" s="224" t="s">
        <v>51</v>
      </c>
      <c r="D20851" s="226">
        <v>1872.7</v>
      </c>
    </row>
    <row r="20852" spans="1:4" x14ac:dyDescent="0.2">
      <c r="A20852" s="224" t="s">
        <v>33639</v>
      </c>
      <c r="B20852" s="225" t="s">
        <v>33638</v>
      </c>
      <c r="C20852" s="224" t="s">
        <v>51</v>
      </c>
      <c r="D20852" s="226">
        <v>1760.21</v>
      </c>
    </row>
    <row r="20853" spans="1:4" x14ac:dyDescent="0.2">
      <c r="A20853" s="224" t="s">
        <v>33640</v>
      </c>
      <c r="B20853" s="225" t="s">
        <v>33641</v>
      </c>
      <c r="C20853" s="224" t="s">
        <v>51</v>
      </c>
      <c r="D20853" s="226">
        <v>1996.39</v>
      </c>
    </row>
    <row r="20854" spans="1:4" x14ac:dyDescent="0.2">
      <c r="A20854" s="224" t="s">
        <v>33642</v>
      </c>
      <c r="B20854" s="225" t="s">
        <v>33641</v>
      </c>
      <c r="C20854" s="224" t="s">
        <v>51</v>
      </c>
      <c r="D20854" s="226">
        <v>1870.41</v>
      </c>
    </row>
    <row r="20855" spans="1:4" x14ac:dyDescent="0.2">
      <c r="A20855" s="224" t="s">
        <v>33643</v>
      </c>
      <c r="B20855" s="225" t="s">
        <v>33644</v>
      </c>
      <c r="C20855" s="224" t="s">
        <v>51</v>
      </c>
      <c r="D20855" s="226">
        <v>1789.08</v>
      </c>
    </row>
    <row r="20856" spans="1:4" x14ac:dyDescent="0.2">
      <c r="A20856" s="224" t="s">
        <v>33645</v>
      </c>
      <c r="B20856" s="225" t="s">
        <v>33644</v>
      </c>
      <c r="C20856" s="224" t="s">
        <v>51</v>
      </c>
      <c r="D20856" s="226">
        <v>1680.43</v>
      </c>
    </row>
    <row r="20857" spans="1:4" x14ac:dyDescent="0.2">
      <c r="A20857" s="224" t="s">
        <v>33646</v>
      </c>
      <c r="B20857" s="225" t="s">
        <v>33647</v>
      </c>
      <c r="C20857" s="224" t="s">
        <v>51</v>
      </c>
      <c r="D20857" s="226">
        <v>215.49</v>
      </c>
    </row>
    <row r="20858" spans="1:4" x14ac:dyDescent="0.2">
      <c r="A20858" s="224" t="s">
        <v>33648</v>
      </c>
      <c r="B20858" s="225" t="s">
        <v>33647</v>
      </c>
      <c r="C20858" s="224" t="s">
        <v>51</v>
      </c>
      <c r="D20858" s="226">
        <v>200.54</v>
      </c>
    </row>
    <row r="20859" spans="1:4" x14ac:dyDescent="0.2">
      <c r="A20859" s="224" t="s">
        <v>33649</v>
      </c>
      <c r="B20859" s="225" t="s">
        <v>33650</v>
      </c>
      <c r="C20859" s="224" t="s">
        <v>51</v>
      </c>
      <c r="D20859" s="226">
        <v>746.15</v>
      </c>
    </row>
    <row r="20860" spans="1:4" x14ac:dyDescent="0.2">
      <c r="A20860" s="224" t="s">
        <v>33651</v>
      </c>
      <c r="B20860" s="225" t="s">
        <v>33650</v>
      </c>
      <c r="C20860" s="224" t="s">
        <v>51</v>
      </c>
      <c r="D20860" s="226">
        <v>685.07</v>
      </c>
    </row>
    <row r="20861" spans="1:4" x14ac:dyDescent="0.2">
      <c r="A20861" s="224" t="s">
        <v>33652</v>
      </c>
      <c r="B20861" s="225" t="s">
        <v>33653</v>
      </c>
      <c r="C20861" s="224" t="s">
        <v>51</v>
      </c>
      <c r="D20861" s="226">
        <v>221.84</v>
      </c>
    </row>
    <row r="20862" spans="1:4" x14ac:dyDescent="0.2">
      <c r="A20862" s="224" t="s">
        <v>33654</v>
      </c>
      <c r="B20862" s="225" t="s">
        <v>33653</v>
      </c>
      <c r="C20862" s="224" t="s">
        <v>51</v>
      </c>
      <c r="D20862" s="226">
        <v>205.87</v>
      </c>
    </row>
    <row r="20863" spans="1:4" x14ac:dyDescent="0.2">
      <c r="A20863" s="224" t="s">
        <v>33655</v>
      </c>
      <c r="B20863" s="225" t="s">
        <v>33656</v>
      </c>
      <c r="C20863" s="224" t="s">
        <v>51</v>
      </c>
      <c r="D20863" s="226">
        <v>623.94000000000005</v>
      </c>
    </row>
    <row r="20864" spans="1:4" x14ac:dyDescent="0.2">
      <c r="A20864" s="224" t="s">
        <v>33657</v>
      </c>
      <c r="B20864" s="225" t="s">
        <v>33656</v>
      </c>
      <c r="C20864" s="224" t="s">
        <v>51</v>
      </c>
      <c r="D20864" s="226">
        <v>575.79999999999995</v>
      </c>
    </row>
    <row r="20865" spans="1:4" x14ac:dyDescent="0.2">
      <c r="A20865" s="224" t="s">
        <v>33658</v>
      </c>
      <c r="B20865" s="225" t="s">
        <v>33659</v>
      </c>
      <c r="C20865" s="224" t="s">
        <v>51</v>
      </c>
      <c r="D20865" s="226">
        <v>324.52</v>
      </c>
    </row>
    <row r="20866" spans="1:4" x14ac:dyDescent="0.2">
      <c r="A20866" s="224" t="s">
        <v>33660</v>
      </c>
      <c r="B20866" s="225" t="s">
        <v>33659</v>
      </c>
      <c r="C20866" s="224" t="s">
        <v>51</v>
      </c>
      <c r="D20866" s="226">
        <v>308.60000000000002</v>
      </c>
    </row>
    <row r="20867" spans="1:4" x14ac:dyDescent="0.2">
      <c r="A20867" s="224" t="s">
        <v>33661</v>
      </c>
      <c r="B20867" s="225" t="s">
        <v>33662</v>
      </c>
      <c r="C20867" s="224" t="s">
        <v>51</v>
      </c>
      <c r="D20867" s="226">
        <v>112.38</v>
      </c>
    </row>
    <row r="20868" spans="1:4" x14ac:dyDescent="0.2">
      <c r="A20868" s="224" t="s">
        <v>33663</v>
      </c>
      <c r="B20868" s="225" t="s">
        <v>33662</v>
      </c>
      <c r="C20868" s="224" t="s">
        <v>51</v>
      </c>
      <c r="D20868" s="226">
        <v>107.49</v>
      </c>
    </row>
    <row r="20869" spans="1:4" x14ac:dyDescent="0.2">
      <c r="A20869" s="224" t="s">
        <v>33664</v>
      </c>
      <c r="B20869" s="225" t="s">
        <v>33665</v>
      </c>
      <c r="C20869" s="224" t="s">
        <v>45</v>
      </c>
      <c r="D20869" s="226">
        <v>9791.9500000000007</v>
      </c>
    </row>
    <row r="20870" spans="1:4" x14ac:dyDescent="0.2">
      <c r="A20870" s="224" t="s">
        <v>33666</v>
      </c>
      <c r="B20870" s="225" t="s">
        <v>33665</v>
      </c>
      <c r="C20870" s="224" t="s">
        <v>45</v>
      </c>
      <c r="D20870" s="226">
        <v>9023.92</v>
      </c>
    </row>
    <row r="20871" spans="1:4" x14ac:dyDescent="0.2">
      <c r="A20871" s="224" t="s">
        <v>33667</v>
      </c>
      <c r="B20871" s="225" t="s">
        <v>33668</v>
      </c>
      <c r="C20871" s="224" t="s">
        <v>45</v>
      </c>
      <c r="D20871" s="226">
        <v>12637.37</v>
      </c>
    </row>
    <row r="20872" spans="1:4" x14ac:dyDescent="0.2">
      <c r="A20872" s="224" t="s">
        <v>33669</v>
      </c>
      <c r="B20872" s="225" t="s">
        <v>33668</v>
      </c>
      <c r="C20872" s="224" t="s">
        <v>45</v>
      </c>
      <c r="D20872" s="226">
        <v>11664.57</v>
      </c>
    </row>
    <row r="20873" spans="1:4" x14ac:dyDescent="0.2">
      <c r="A20873" s="224" t="s">
        <v>33670</v>
      </c>
      <c r="B20873" s="225" t="s">
        <v>33671</v>
      </c>
      <c r="C20873" s="224" t="s">
        <v>3653</v>
      </c>
      <c r="D20873" s="226">
        <v>33.61</v>
      </c>
    </row>
    <row r="20874" spans="1:4" x14ac:dyDescent="0.2">
      <c r="A20874" s="224" t="s">
        <v>33672</v>
      </c>
      <c r="B20874" s="225" t="s">
        <v>33671</v>
      </c>
      <c r="C20874" s="224" t="s">
        <v>3653</v>
      </c>
      <c r="D20874" s="226">
        <v>31.53</v>
      </c>
    </row>
    <row r="20875" spans="1:4" x14ac:dyDescent="0.2">
      <c r="A20875" s="224" t="s">
        <v>33673</v>
      </c>
      <c r="B20875" s="225" t="s">
        <v>33674</v>
      </c>
      <c r="C20875" s="224" t="s">
        <v>3653</v>
      </c>
      <c r="D20875" s="226">
        <v>2111.4299999999998</v>
      </c>
    </row>
    <row r="20876" spans="1:4" x14ac:dyDescent="0.2">
      <c r="A20876" s="224" t="s">
        <v>33675</v>
      </c>
      <c r="B20876" s="225" t="s">
        <v>33674</v>
      </c>
      <c r="C20876" s="224" t="s">
        <v>3653</v>
      </c>
      <c r="D20876" s="226">
        <v>2046.73</v>
      </c>
    </row>
    <row r="20877" spans="1:4" x14ac:dyDescent="0.2">
      <c r="A20877" s="224" t="s">
        <v>33676</v>
      </c>
      <c r="B20877" s="225" t="s">
        <v>33677</v>
      </c>
      <c r="C20877" s="224" t="s">
        <v>45</v>
      </c>
      <c r="D20877" s="226">
        <v>405.45</v>
      </c>
    </row>
    <row r="20878" spans="1:4" x14ac:dyDescent="0.2">
      <c r="A20878" s="224" t="s">
        <v>33678</v>
      </c>
      <c r="B20878" s="225" t="s">
        <v>33677</v>
      </c>
      <c r="C20878" s="224" t="s">
        <v>45</v>
      </c>
      <c r="D20878" s="226">
        <v>357.65</v>
      </c>
    </row>
    <row r="20879" spans="1:4" x14ac:dyDescent="0.2">
      <c r="A20879" s="224" t="s">
        <v>33679</v>
      </c>
      <c r="B20879" s="225" t="s">
        <v>33680</v>
      </c>
      <c r="C20879" s="224" t="s">
        <v>45</v>
      </c>
      <c r="D20879" s="226">
        <v>441.27</v>
      </c>
    </row>
    <row r="20880" spans="1:4" x14ac:dyDescent="0.2">
      <c r="A20880" s="224" t="s">
        <v>33681</v>
      </c>
      <c r="B20880" s="225" t="s">
        <v>33680</v>
      </c>
      <c r="C20880" s="224" t="s">
        <v>45</v>
      </c>
      <c r="D20880" s="226">
        <v>388.7</v>
      </c>
    </row>
    <row r="20881" spans="1:4" x14ac:dyDescent="0.2">
      <c r="A20881" s="224" t="s">
        <v>33682</v>
      </c>
      <c r="B20881" s="225" t="s">
        <v>33683</v>
      </c>
      <c r="C20881" s="224" t="s">
        <v>45</v>
      </c>
      <c r="D20881" s="226">
        <v>507.95</v>
      </c>
    </row>
    <row r="20882" spans="1:4" x14ac:dyDescent="0.2">
      <c r="A20882" s="224" t="s">
        <v>33684</v>
      </c>
      <c r="B20882" s="225" t="s">
        <v>33683</v>
      </c>
      <c r="C20882" s="224" t="s">
        <v>45</v>
      </c>
      <c r="D20882" s="226">
        <v>450.59</v>
      </c>
    </row>
    <row r="20883" spans="1:4" x14ac:dyDescent="0.2">
      <c r="A20883" s="224" t="s">
        <v>33685</v>
      </c>
      <c r="B20883" s="225" t="s">
        <v>33686</v>
      </c>
      <c r="C20883" s="224" t="s">
        <v>45</v>
      </c>
      <c r="D20883" s="226">
        <v>621.74</v>
      </c>
    </row>
    <row r="20884" spans="1:4" x14ac:dyDescent="0.2">
      <c r="A20884" s="224" t="s">
        <v>33687</v>
      </c>
      <c r="B20884" s="225" t="s">
        <v>33686</v>
      </c>
      <c r="C20884" s="224" t="s">
        <v>45</v>
      </c>
      <c r="D20884" s="226">
        <v>550.04999999999995</v>
      </c>
    </row>
    <row r="20885" spans="1:4" x14ac:dyDescent="0.2">
      <c r="A20885" s="224" t="s">
        <v>33688</v>
      </c>
      <c r="B20885" s="225" t="s">
        <v>33689</v>
      </c>
      <c r="C20885" s="224" t="s">
        <v>45</v>
      </c>
      <c r="D20885" s="226">
        <v>825.65</v>
      </c>
    </row>
    <row r="20886" spans="1:4" x14ac:dyDescent="0.2">
      <c r="A20886" s="224" t="s">
        <v>33690</v>
      </c>
      <c r="B20886" s="225" t="s">
        <v>33689</v>
      </c>
      <c r="C20886" s="224" t="s">
        <v>45</v>
      </c>
      <c r="D20886" s="226">
        <v>730.06</v>
      </c>
    </row>
    <row r="20887" spans="1:4" x14ac:dyDescent="0.2">
      <c r="A20887" s="224" t="s">
        <v>33691</v>
      </c>
      <c r="B20887" s="225" t="s">
        <v>33692</v>
      </c>
      <c r="C20887" s="224" t="s">
        <v>45</v>
      </c>
      <c r="D20887" s="226">
        <v>192.8</v>
      </c>
    </row>
    <row r="20888" spans="1:4" x14ac:dyDescent="0.2">
      <c r="A20888" s="224" t="s">
        <v>33693</v>
      </c>
      <c r="B20888" s="225" t="s">
        <v>33692</v>
      </c>
      <c r="C20888" s="224" t="s">
        <v>45</v>
      </c>
      <c r="D20888" s="226">
        <v>168.91</v>
      </c>
    </row>
    <row r="20889" spans="1:4" x14ac:dyDescent="0.2">
      <c r="A20889" s="224" t="s">
        <v>33694</v>
      </c>
      <c r="B20889" s="225" t="s">
        <v>33695</v>
      </c>
      <c r="C20889" s="224" t="s">
        <v>45</v>
      </c>
      <c r="D20889" s="226">
        <v>388.56</v>
      </c>
    </row>
    <row r="20890" spans="1:4" x14ac:dyDescent="0.2">
      <c r="A20890" s="224" t="s">
        <v>33696</v>
      </c>
      <c r="B20890" s="225" t="s">
        <v>33695</v>
      </c>
      <c r="C20890" s="224" t="s">
        <v>45</v>
      </c>
      <c r="D20890" s="226">
        <v>340.77</v>
      </c>
    </row>
    <row r="20891" spans="1:4" x14ac:dyDescent="0.2">
      <c r="A20891" s="224" t="s">
        <v>33697</v>
      </c>
      <c r="B20891" s="225" t="s">
        <v>33698</v>
      </c>
      <c r="C20891" s="224" t="s">
        <v>45</v>
      </c>
      <c r="D20891" s="226">
        <v>778.43</v>
      </c>
    </row>
    <row r="20892" spans="1:4" x14ac:dyDescent="0.2">
      <c r="A20892" s="224" t="s">
        <v>33699</v>
      </c>
      <c r="B20892" s="225" t="s">
        <v>33698</v>
      </c>
      <c r="C20892" s="224" t="s">
        <v>45</v>
      </c>
      <c r="D20892" s="226">
        <v>682.85</v>
      </c>
    </row>
    <row r="20893" spans="1:4" x14ac:dyDescent="0.2">
      <c r="A20893" s="224" t="s">
        <v>33700</v>
      </c>
      <c r="B20893" s="225" t="s">
        <v>33701</v>
      </c>
      <c r="C20893" s="224" t="s">
        <v>45</v>
      </c>
      <c r="D20893" s="226">
        <v>388.56</v>
      </c>
    </row>
    <row r="20894" spans="1:4" x14ac:dyDescent="0.2">
      <c r="A20894" s="224" t="s">
        <v>33702</v>
      </c>
      <c r="B20894" s="225" t="s">
        <v>33701</v>
      </c>
      <c r="C20894" s="224" t="s">
        <v>45</v>
      </c>
      <c r="D20894" s="226">
        <v>340.77</v>
      </c>
    </row>
    <row r="20895" spans="1:4" x14ac:dyDescent="0.2">
      <c r="A20895" s="224" t="s">
        <v>33703</v>
      </c>
      <c r="B20895" s="225" t="s">
        <v>33704</v>
      </c>
      <c r="C20895" s="224" t="s">
        <v>45</v>
      </c>
      <c r="D20895" s="226">
        <v>460.21</v>
      </c>
    </row>
    <row r="20896" spans="1:4" x14ac:dyDescent="0.2">
      <c r="A20896" s="224" t="s">
        <v>33705</v>
      </c>
      <c r="B20896" s="225" t="s">
        <v>33704</v>
      </c>
      <c r="C20896" s="224" t="s">
        <v>45</v>
      </c>
      <c r="D20896" s="226">
        <v>402.86</v>
      </c>
    </row>
    <row r="20897" spans="1:4" x14ac:dyDescent="0.2">
      <c r="A20897" s="224" t="s">
        <v>33706</v>
      </c>
      <c r="B20897" s="225" t="s">
        <v>33707</v>
      </c>
      <c r="C20897" s="224" t="s">
        <v>45</v>
      </c>
      <c r="D20897" s="226">
        <v>388.56</v>
      </c>
    </row>
    <row r="20898" spans="1:4" x14ac:dyDescent="0.2">
      <c r="A20898" s="224" t="s">
        <v>33708</v>
      </c>
      <c r="B20898" s="225" t="s">
        <v>33707</v>
      </c>
      <c r="C20898" s="224" t="s">
        <v>45</v>
      </c>
      <c r="D20898" s="226">
        <v>340.77</v>
      </c>
    </row>
    <row r="20899" spans="1:4" x14ac:dyDescent="0.2">
      <c r="A20899" s="224" t="s">
        <v>33709</v>
      </c>
      <c r="B20899" s="225" t="s">
        <v>33710</v>
      </c>
      <c r="C20899" s="224" t="s">
        <v>45</v>
      </c>
      <c r="D20899" s="226">
        <v>460.21</v>
      </c>
    </row>
    <row r="20900" spans="1:4" x14ac:dyDescent="0.2">
      <c r="A20900" s="224" t="s">
        <v>33711</v>
      </c>
      <c r="B20900" s="225" t="s">
        <v>33710</v>
      </c>
      <c r="C20900" s="224" t="s">
        <v>45</v>
      </c>
      <c r="D20900" s="226">
        <v>402.86</v>
      </c>
    </row>
    <row r="20901" spans="1:4" x14ac:dyDescent="0.2">
      <c r="A20901" s="224" t="s">
        <v>33712</v>
      </c>
      <c r="B20901" s="225" t="s">
        <v>33713</v>
      </c>
      <c r="C20901" s="224" t="s">
        <v>45</v>
      </c>
      <c r="D20901" s="226">
        <v>315.89</v>
      </c>
    </row>
    <row r="20902" spans="1:4" x14ac:dyDescent="0.2">
      <c r="A20902" s="224" t="s">
        <v>33714</v>
      </c>
      <c r="B20902" s="225" t="s">
        <v>33713</v>
      </c>
      <c r="C20902" s="224" t="s">
        <v>45</v>
      </c>
      <c r="D20902" s="226">
        <v>280.04000000000002</v>
      </c>
    </row>
    <row r="20903" spans="1:4" x14ac:dyDescent="0.2">
      <c r="A20903" s="224" t="s">
        <v>33715</v>
      </c>
      <c r="B20903" s="225" t="s">
        <v>33716</v>
      </c>
      <c r="C20903" s="224" t="s">
        <v>45</v>
      </c>
      <c r="D20903" s="226">
        <v>716.46</v>
      </c>
    </row>
    <row r="20904" spans="1:4" x14ac:dyDescent="0.2">
      <c r="A20904" s="224" t="s">
        <v>33717</v>
      </c>
      <c r="B20904" s="225" t="s">
        <v>33716</v>
      </c>
      <c r="C20904" s="224" t="s">
        <v>45</v>
      </c>
      <c r="D20904" s="226">
        <v>620.88</v>
      </c>
    </row>
    <row r="20905" spans="1:4" x14ac:dyDescent="0.2">
      <c r="A20905" s="224" t="s">
        <v>33718</v>
      </c>
      <c r="B20905" s="225" t="s">
        <v>33719</v>
      </c>
      <c r="C20905" s="224" t="s">
        <v>45</v>
      </c>
      <c r="D20905" s="226">
        <v>2149.4</v>
      </c>
    </row>
    <row r="20906" spans="1:4" x14ac:dyDescent="0.2">
      <c r="A20906" s="224" t="s">
        <v>33720</v>
      </c>
      <c r="B20906" s="225" t="s">
        <v>33719</v>
      </c>
      <c r="C20906" s="224" t="s">
        <v>45</v>
      </c>
      <c r="D20906" s="226">
        <v>1862.65</v>
      </c>
    </row>
    <row r="20907" spans="1:4" x14ac:dyDescent="0.2">
      <c r="A20907" s="224" t="s">
        <v>33721</v>
      </c>
      <c r="B20907" s="225" t="s">
        <v>33722</v>
      </c>
      <c r="C20907" s="224" t="s">
        <v>45</v>
      </c>
      <c r="D20907" s="226">
        <v>179.11</v>
      </c>
    </row>
    <row r="20908" spans="1:4" x14ac:dyDescent="0.2">
      <c r="A20908" s="224" t="s">
        <v>33723</v>
      </c>
      <c r="B20908" s="225" t="s">
        <v>33722</v>
      </c>
      <c r="C20908" s="224" t="s">
        <v>45</v>
      </c>
      <c r="D20908" s="226">
        <v>155.22</v>
      </c>
    </row>
    <row r="20909" spans="1:4" x14ac:dyDescent="0.2">
      <c r="A20909" s="224" t="s">
        <v>33724</v>
      </c>
      <c r="B20909" s="225" t="s">
        <v>33725</v>
      </c>
      <c r="C20909" s="224" t="s">
        <v>45</v>
      </c>
      <c r="D20909" s="226">
        <v>268.67</v>
      </c>
    </row>
    <row r="20910" spans="1:4" x14ac:dyDescent="0.2">
      <c r="A20910" s="224" t="s">
        <v>33726</v>
      </c>
      <c r="B20910" s="225" t="s">
        <v>33725</v>
      </c>
      <c r="C20910" s="224" t="s">
        <v>45</v>
      </c>
      <c r="D20910" s="226">
        <v>232.83</v>
      </c>
    </row>
    <row r="20911" spans="1:4" x14ac:dyDescent="0.2">
      <c r="A20911" s="224" t="s">
        <v>33727</v>
      </c>
      <c r="B20911" s="225" t="s">
        <v>33728</v>
      </c>
      <c r="C20911" s="224" t="s">
        <v>45</v>
      </c>
      <c r="D20911" s="226">
        <v>358.23</v>
      </c>
    </row>
    <row r="20912" spans="1:4" x14ac:dyDescent="0.2">
      <c r="A20912" s="224" t="s">
        <v>33729</v>
      </c>
      <c r="B20912" s="225" t="s">
        <v>33728</v>
      </c>
      <c r="C20912" s="224" t="s">
        <v>45</v>
      </c>
      <c r="D20912" s="226">
        <v>310.44</v>
      </c>
    </row>
    <row r="20913" spans="1:4" x14ac:dyDescent="0.2">
      <c r="A20913" s="224" t="s">
        <v>33730</v>
      </c>
      <c r="B20913" s="225" t="s">
        <v>33731</v>
      </c>
      <c r="C20913" s="224" t="s">
        <v>45</v>
      </c>
      <c r="D20913" s="226">
        <v>179.11</v>
      </c>
    </row>
    <row r="20914" spans="1:4" x14ac:dyDescent="0.2">
      <c r="A20914" s="224" t="s">
        <v>33732</v>
      </c>
      <c r="B20914" s="225" t="s">
        <v>33731</v>
      </c>
      <c r="C20914" s="224" t="s">
        <v>45</v>
      </c>
      <c r="D20914" s="226">
        <v>155.22</v>
      </c>
    </row>
    <row r="20915" spans="1:4" x14ac:dyDescent="0.2">
      <c r="A20915" s="224" t="s">
        <v>33733</v>
      </c>
      <c r="B20915" s="225" t="s">
        <v>33734</v>
      </c>
      <c r="C20915" s="224" t="s">
        <v>45</v>
      </c>
      <c r="D20915" s="226">
        <v>286.58</v>
      </c>
    </row>
    <row r="20916" spans="1:4" x14ac:dyDescent="0.2">
      <c r="A20916" s="224" t="s">
        <v>33735</v>
      </c>
      <c r="B20916" s="225" t="s">
        <v>33734</v>
      </c>
      <c r="C20916" s="224" t="s">
        <v>45</v>
      </c>
      <c r="D20916" s="226">
        <v>248.35</v>
      </c>
    </row>
    <row r="20917" spans="1:4" x14ac:dyDescent="0.2">
      <c r="A20917" s="224" t="s">
        <v>33736</v>
      </c>
      <c r="B20917" s="225" t="s">
        <v>33737</v>
      </c>
      <c r="C20917" s="224" t="s">
        <v>45</v>
      </c>
      <c r="D20917" s="226">
        <v>214.94</v>
      </c>
    </row>
    <row r="20918" spans="1:4" x14ac:dyDescent="0.2">
      <c r="A20918" s="224" t="s">
        <v>33738</v>
      </c>
      <c r="B20918" s="225" t="s">
        <v>33737</v>
      </c>
      <c r="C20918" s="224" t="s">
        <v>45</v>
      </c>
      <c r="D20918" s="226">
        <v>186.26</v>
      </c>
    </row>
    <row r="20919" spans="1:4" x14ac:dyDescent="0.2">
      <c r="A20919" s="224" t="s">
        <v>33739</v>
      </c>
      <c r="B20919" s="225" t="s">
        <v>33740</v>
      </c>
      <c r="C20919" s="224" t="s">
        <v>45</v>
      </c>
      <c r="D20919" s="226">
        <v>358.23</v>
      </c>
    </row>
    <row r="20920" spans="1:4" x14ac:dyDescent="0.2">
      <c r="A20920" s="224" t="s">
        <v>33741</v>
      </c>
      <c r="B20920" s="225" t="s">
        <v>33740</v>
      </c>
      <c r="C20920" s="224" t="s">
        <v>45</v>
      </c>
      <c r="D20920" s="226">
        <v>310.44</v>
      </c>
    </row>
    <row r="20921" spans="1:4" x14ac:dyDescent="0.2">
      <c r="A20921" s="224" t="s">
        <v>33742</v>
      </c>
      <c r="B20921" s="225" t="s">
        <v>33743</v>
      </c>
      <c r="C20921" s="224" t="s">
        <v>45</v>
      </c>
      <c r="D20921" s="226">
        <v>1365</v>
      </c>
    </row>
    <row r="20922" spans="1:4" x14ac:dyDescent="0.2">
      <c r="A20922" s="224" t="s">
        <v>33744</v>
      </c>
      <c r="B20922" s="225" t="s">
        <v>33743</v>
      </c>
      <c r="C20922" s="224" t="s">
        <v>45</v>
      </c>
      <c r="D20922" s="226">
        <v>1365</v>
      </c>
    </row>
    <row r="20923" spans="1:4" x14ac:dyDescent="0.2">
      <c r="A20923" s="224" t="s">
        <v>33745</v>
      </c>
      <c r="B20923" s="225" t="s">
        <v>33746</v>
      </c>
      <c r="C20923" s="224" t="s">
        <v>45</v>
      </c>
      <c r="D20923" s="226">
        <v>1675</v>
      </c>
    </row>
    <row r="20924" spans="1:4" x14ac:dyDescent="0.2">
      <c r="A20924" s="224" t="s">
        <v>33747</v>
      </c>
      <c r="B20924" s="225" t="s">
        <v>33746</v>
      </c>
      <c r="C20924" s="224" t="s">
        <v>45</v>
      </c>
      <c r="D20924" s="226">
        <v>1675</v>
      </c>
    </row>
    <row r="20925" spans="1:4" x14ac:dyDescent="0.2">
      <c r="A20925" s="224" t="s">
        <v>33748</v>
      </c>
      <c r="B20925" s="225" t="s">
        <v>33749</v>
      </c>
      <c r="C20925" s="224" t="s">
        <v>45</v>
      </c>
      <c r="D20925" s="226">
        <v>2557</v>
      </c>
    </row>
    <row r="20926" spans="1:4" x14ac:dyDescent="0.2">
      <c r="A20926" s="224" t="s">
        <v>33750</v>
      </c>
      <c r="B20926" s="225" t="s">
        <v>33749</v>
      </c>
      <c r="C20926" s="224" t="s">
        <v>45</v>
      </c>
      <c r="D20926" s="226">
        <v>2557</v>
      </c>
    </row>
    <row r="20927" spans="1:4" x14ac:dyDescent="0.2">
      <c r="A20927" s="224" t="s">
        <v>33751</v>
      </c>
      <c r="B20927" s="225" t="s">
        <v>33752</v>
      </c>
      <c r="C20927" s="224" t="s">
        <v>45</v>
      </c>
      <c r="D20927" s="226">
        <v>2910</v>
      </c>
    </row>
    <row r="20928" spans="1:4" x14ac:dyDescent="0.2">
      <c r="A20928" s="224" t="s">
        <v>33753</v>
      </c>
      <c r="B20928" s="225" t="s">
        <v>33752</v>
      </c>
      <c r="C20928" s="224" t="s">
        <v>45</v>
      </c>
      <c r="D20928" s="226">
        <v>2910</v>
      </c>
    </row>
    <row r="20929" spans="1:4" x14ac:dyDescent="0.2">
      <c r="A20929" s="224" t="s">
        <v>33754</v>
      </c>
      <c r="B20929" s="225" t="s">
        <v>33755</v>
      </c>
      <c r="C20929" s="224" t="s">
        <v>45</v>
      </c>
      <c r="D20929" s="226">
        <v>3509</v>
      </c>
    </row>
    <row r="20930" spans="1:4" x14ac:dyDescent="0.2">
      <c r="A20930" s="224" t="s">
        <v>33756</v>
      </c>
      <c r="B20930" s="225" t="s">
        <v>33755</v>
      </c>
      <c r="C20930" s="224" t="s">
        <v>45</v>
      </c>
      <c r="D20930" s="226">
        <v>3509</v>
      </c>
    </row>
    <row r="20931" spans="1:4" x14ac:dyDescent="0.2">
      <c r="A20931" s="224" t="s">
        <v>33757</v>
      </c>
      <c r="B20931" s="225" t="s">
        <v>33758</v>
      </c>
      <c r="C20931" s="224" t="s">
        <v>45</v>
      </c>
      <c r="D20931" s="226">
        <v>5152.09</v>
      </c>
    </row>
    <row r="20932" spans="1:4" x14ac:dyDescent="0.2">
      <c r="A20932" s="224" t="s">
        <v>33759</v>
      </c>
      <c r="B20932" s="225" t="s">
        <v>33758</v>
      </c>
      <c r="C20932" s="224" t="s">
        <v>45</v>
      </c>
      <c r="D20932" s="226">
        <v>5152.09</v>
      </c>
    </row>
    <row r="20933" spans="1:4" x14ac:dyDescent="0.2">
      <c r="A20933" s="224" t="s">
        <v>33760</v>
      </c>
      <c r="B20933" s="225" t="s">
        <v>33761</v>
      </c>
      <c r="C20933" s="224" t="s">
        <v>45</v>
      </c>
      <c r="D20933" s="226">
        <v>6822</v>
      </c>
    </row>
    <row r="20934" spans="1:4" x14ac:dyDescent="0.2">
      <c r="A20934" s="224" t="s">
        <v>33762</v>
      </c>
      <c r="B20934" s="225" t="s">
        <v>33761</v>
      </c>
      <c r="C20934" s="224" t="s">
        <v>45</v>
      </c>
      <c r="D20934" s="226">
        <v>6822</v>
      </c>
    </row>
    <row r="20935" spans="1:4" x14ac:dyDescent="0.2">
      <c r="A20935" s="224" t="s">
        <v>33763</v>
      </c>
      <c r="B20935" s="225" t="s">
        <v>33764</v>
      </c>
      <c r="C20935" s="224" t="s">
        <v>45</v>
      </c>
      <c r="D20935" s="226">
        <v>12017.5</v>
      </c>
    </row>
    <row r="20936" spans="1:4" x14ac:dyDescent="0.2">
      <c r="A20936" s="224" t="s">
        <v>33765</v>
      </c>
      <c r="B20936" s="225" t="s">
        <v>33764</v>
      </c>
      <c r="C20936" s="224" t="s">
        <v>45</v>
      </c>
      <c r="D20936" s="226">
        <v>12017.5</v>
      </c>
    </row>
    <row r="20937" spans="1:4" x14ac:dyDescent="0.2">
      <c r="A20937" s="224" t="s">
        <v>33766</v>
      </c>
      <c r="B20937" s="225" t="s">
        <v>33767</v>
      </c>
      <c r="C20937" s="224" t="s">
        <v>45</v>
      </c>
      <c r="D20937" s="226">
        <v>1101.73</v>
      </c>
    </row>
    <row r="20938" spans="1:4" x14ac:dyDescent="0.2">
      <c r="A20938" s="224" t="s">
        <v>33768</v>
      </c>
      <c r="B20938" s="225" t="s">
        <v>33767</v>
      </c>
      <c r="C20938" s="224" t="s">
        <v>45</v>
      </c>
      <c r="D20938" s="226">
        <v>1101.73</v>
      </c>
    </row>
    <row r="20939" spans="1:4" x14ac:dyDescent="0.2">
      <c r="A20939" s="224" t="s">
        <v>33769</v>
      </c>
      <c r="B20939" s="225" t="s">
        <v>33770</v>
      </c>
      <c r="C20939" s="224" t="s">
        <v>45</v>
      </c>
      <c r="D20939" s="226">
        <v>1980</v>
      </c>
    </row>
    <row r="20940" spans="1:4" x14ac:dyDescent="0.2">
      <c r="A20940" s="224" t="s">
        <v>33771</v>
      </c>
      <c r="B20940" s="225" t="s">
        <v>33770</v>
      </c>
      <c r="C20940" s="224" t="s">
        <v>45</v>
      </c>
      <c r="D20940" s="226">
        <v>1980</v>
      </c>
    </row>
    <row r="20941" spans="1:4" x14ac:dyDescent="0.2">
      <c r="A20941" s="224" t="s">
        <v>33772</v>
      </c>
      <c r="B20941" s="225" t="s">
        <v>33773</v>
      </c>
      <c r="C20941" s="224" t="s">
        <v>45</v>
      </c>
      <c r="D20941" s="226">
        <v>1440</v>
      </c>
    </row>
    <row r="20942" spans="1:4" x14ac:dyDescent="0.2">
      <c r="A20942" s="224" t="s">
        <v>33774</v>
      </c>
      <c r="B20942" s="225" t="s">
        <v>33773</v>
      </c>
      <c r="C20942" s="224" t="s">
        <v>45</v>
      </c>
      <c r="D20942" s="226">
        <v>1440</v>
      </c>
    </row>
    <row r="20943" spans="1:4" x14ac:dyDescent="0.2">
      <c r="A20943" s="224" t="s">
        <v>33775</v>
      </c>
      <c r="B20943" s="225" t="s">
        <v>33776</v>
      </c>
      <c r="C20943" s="224" t="s">
        <v>45</v>
      </c>
      <c r="D20943" s="226">
        <v>2173.96</v>
      </c>
    </row>
    <row r="20944" spans="1:4" x14ac:dyDescent="0.2">
      <c r="A20944" s="224" t="s">
        <v>33777</v>
      </c>
      <c r="B20944" s="225" t="s">
        <v>33776</v>
      </c>
      <c r="C20944" s="224" t="s">
        <v>45</v>
      </c>
      <c r="D20944" s="226">
        <v>2173.96</v>
      </c>
    </row>
    <row r="20945" spans="1:4" x14ac:dyDescent="0.2">
      <c r="A20945" s="224" t="s">
        <v>33778</v>
      </c>
      <c r="B20945" s="225" t="s">
        <v>33779</v>
      </c>
      <c r="C20945" s="224" t="s">
        <v>45</v>
      </c>
      <c r="D20945" s="226">
        <v>3521.63</v>
      </c>
    </row>
    <row r="20946" spans="1:4" x14ac:dyDescent="0.2">
      <c r="A20946" s="224" t="s">
        <v>33780</v>
      </c>
      <c r="B20946" s="225" t="s">
        <v>33779</v>
      </c>
      <c r="C20946" s="224" t="s">
        <v>45</v>
      </c>
      <c r="D20946" s="226">
        <v>3521.63</v>
      </c>
    </row>
    <row r="20947" spans="1:4" x14ac:dyDescent="0.2">
      <c r="A20947" s="224" t="s">
        <v>33781</v>
      </c>
      <c r="B20947" s="225" t="s">
        <v>33782</v>
      </c>
      <c r="C20947" s="224" t="s">
        <v>45</v>
      </c>
      <c r="D20947" s="226">
        <v>4250</v>
      </c>
    </row>
    <row r="20948" spans="1:4" x14ac:dyDescent="0.2">
      <c r="A20948" s="224" t="s">
        <v>33783</v>
      </c>
      <c r="B20948" s="225" t="s">
        <v>33782</v>
      </c>
      <c r="C20948" s="224" t="s">
        <v>45</v>
      </c>
      <c r="D20948" s="226">
        <v>4250</v>
      </c>
    </row>
    <row r="20949" spans="1:4" x14ac:dyDescent="0.2">
      <c r="A20949" s="224" t="s">
        <v>33784</v>
      </c>
      <c r="B20949" s="225" t="s">
        <v>33785</v>
      </c>
      <c r="C20949" s="224" t="s">
        <v>45</v>
      </c>
      <c r="D20949" s="226">
        <v>16740</v>
      </c>
    </row>
    <row r="20950" spans="1:4" x14ac:dyDescent="0.2">
      <c r="A20950" s="224" t="s">
        <v>33786</v>
      </c>
      <c r="B20950" s="225" t="s">
        <v>33785</v>
      </c>
      <c r="C20950" s="224" t="s">
        <v>45</v>
      </c>
      <c r="D20950" s="226">
        <v>16740</v>
      </c>
    </row>
    <row r="20951" spans="1:4" x14ac:dyDescent="0.2">
      <c r="A20951" s="224" t="s">
        <v>33787</v>
      </c>
      <c r="B20951" s="225" t="s">
        <v>33788</v>
      </c>
      <c r="C20951" s="224" t="s">
        <v>45</v>
      </c>
      <c r="D20951" s="226">
        <v>4450</v>
      </c>
    </row>
    <row r="20952" spans="1:4" x14ac:dyDescent="0.2">
      <c r="A20952" s="224" t="s">
        <v>33789</v>
      </c>
      <c r="B20952" s="225" t="s">
        <v>33788</v>
      </c>
      <c r="C20952" s="224" t="s">
        <v>45</v>
      </c>
      <c r="D20952" s="226">
        <v>4450</v>
      </c>
    </row>
    <row r="20953" spans="1:4" x14ac:dyDescent="0.2">
      <c r="A20953" s="224" t="s">
        <v>33790</v>
      </c>
      <c r="B20953" s="225" t="s">
        <v>33791</v>
      </c>
      <c r="C20953" s="224" t="s">
        <v>45</v>
      </c>
      <c r="D20953" s="226">
        <v>4800.43</v>
      </c>
    </row>
    <row r="20954" spans="1:4" x14ac:dyDescent="0.2">
      <c r="A20954" s="224" t="s">
        <v>33792</v>
      </c>
      <c r="B20954" s="225" t="s">
        <v>33791</v>
      </c>
      <c r="C20954" s="224" t="s">
        <v>45</v>
      </c>
      <c r="D20954" s="226">
        <v>4800.43</v>
      </c>
    </row>
    <row r="20955" spans="1:4" x14ac:dyDescent="0.2">
      <c r="A20955" s="224" t="s">
        <v>33793</v>
      </c>
      <c r="B20955" s="225" t="s">
        <v>33794</v>
      </c>
      <c r="C20955" s="224" t="s">
        <v>45</v>
      </c>
      <c r="D20955" s="226">
        <v>5899</v>
      </c>
    </row>
    <row r="20956" spans="1:4" x14ac:dyDescent="0.2">
      <c r="A20956" s="224" t="s">
        <v>33795</v>
      </c>
      <c r="B20956" s="225" t="s">
        <v>33794</v>
      </c>
      <c r="C20956" s="224" t="s">
        <v>45</v>
      </c>
      <c r="D20956" s="226">
        <v>5899</v>
      </c>
    </row>
    <row r="20957" spans="1:4" x14ac:dyDescent="0.2">
      <c r="A20957" s="224" t="s">
        <v>33796</v>
      </c>
      <c r="B20957" s="225" t="s">
        <v>33797</v>
      </c>
      <c r="C20957" s="224" t="s">
        <v>45</v>
      </c>
      <c r="D20957" s="226">
        <v>3620</v>
      </c>
    </row>
    <row r="20958" spans="1:4" x14ac:dyDescent="0.2">
      <c r="A20958" s="224" t="s">
        <v>33798</v>
      </c>
      <c r="B20958" s="225" t="s">
        <v>33797</v>
      </c>
      <c r="C20958" s="224" t="s">
        <v>45</v>
      </c>
      <c r="D20958" s="226">
        <v>3620</v>
      </c>
    </row>
    <row r="20959" spans="1:4" x14ac:dyDescent="0.2">
      <c r="A20959" s="224" t="s">
        <v>33799</v>
      </c>
      <c r="B20959" s="225" t="s">
        <v>33800</v>
      </c>
      <c r="C20959" s="224" t="s">
        <v>45</v>
      </c>
      <c r="D20959" s="226">
        <v>2370.6999999999998</v>
      </c>
    </row>
    <row r="20960" spans="1:4" x14ac:dyDescent="0.2">
      <c r="A20960" s="224" t="s">
        <v>33801</v>
      </c>
      <c r="B20960" s="225" t="s">
        <v>33800</v>
      </c>
      <c r="C20960" s="224" t="s">
        <v>45</v>
      </c>
      <c r="D20960" s="226">
        <v>2370.6999999999998</v>
      </c>
    </row>
    <row r="20961" spans="1:4" x14ac:dyDescent="0.2">
      <c r="A20961" s="224" t="s">
        <v>33802</v>
      </c>
      <c r="B20961" s="225" t="s">
        <v>33803</v>
      </c>
      <c r="C20961" s="224" t="s">
        <v>45</v>
      </c>
      <c r="D20961" s="226">
        <v>143.29</v>
      </c>
    </row>
    <row r="20962" spans="1:4" x14ac:dyDescent="0.2">
      <c r="A20962" s="224" t="s">
        <v>33804</v>
      </c>
      <c r="B20962" s="225" t="s">
        <v>33803</v>
      </c>
      <c r="C20962" s="224" t="s">
        <v>45</v>
      </c>
      <c r="D20962" s="226">
        <v>124.17</v>
      </c>
    </row>
    <row r="20963" spans="1:4" x14ac:dyDescent="0.2">
      <c r="A20963" s="224" t="s">
        <v>33805</v>
      </c>
      <c r="B20963" s="225" t="s">
        <v>33806</v>
      </c>
      <c r="C20963" s="224" t="s">
        <v>45</v>
      </c>
      <c r="D20963" s="226">
        <v>179.11</v>
      </c>
    </row>
    <row r="20964" spans="1:4" x14ac:dyDescent="0.2">
      <c r="A20964" s="224" t="s">
        <v>33807</v>
      </c>
      <c r="B20964" s="225" t="s">
        <v>33806</v>
      </c>
      <c r="C20964" s="224" t="s">
        <v>45</v>
      </c>
      <c r="D20964" s="226">
        <v>155.22</v>
      </c>
    </row>
    <row r="20965" spans="1:4" x14ac:dyDescent="0.2">
      <c r="A20965" s="224" t="s">
        <v>33808</v>
      </c>
      <c r="B20965" s="225" t="s">
        <v>33809</v>
      </c>
      <c r="C20965" s="224" t="s">
        <v>45</v>
      </c>
      <c r="D20965" s="226">
        <v>358.23</v>
      </c>
    </row>
    <row r="20966" spans="1:4" x14ac:dyDescent="0.2">
      <c r="A20966" s="224" t="s">
        <v>33810</v>
      </c>
      <c r="B20966" s="225" t="s">
        <v>33809</v>
      </c>
      <c r="C20966" s="224" t="s">
        <v>45</v>
      </c>
      <c r="D20966" s="226">
        <v>310.44</v>
      </c>
    </row>
    <row r="20967" spans="1:4" x14ac:dyDescent="0.2">
      <c r="A20967" s="224" t="s">
        <v>33811</v>
      </c>
      <c r="B20967" s="225" t="s">
        <v>33812</v>
      </c>
      <c r="C20967" s="224" t="s">
        <v>45</v>
      </c>
      <c r="D20967" s="226">
        <v>447.79</v>
      </c>
    </row>
    <row r="20968" spans="1:4" x14ac:dyDescent="0.2">
      <c r="A20968" s="224" t="s">
        <v>33813</v>
      </c>
      <c r="B20968" s="225" t="s">
        <v>33812</v>
      </c>
      <c r="C20968" s="224" t="s">
        <v>45</v>
      </c>
      <c r="D20968" s="226">
        <v>388.05</v>
      </c>
    </row>
    <row r="20969" spans="1:4" x14ac:dyDescent="0.2">
      <c r="A20969" s="224" t="s">
        <v>33814</v>
      </c>
      <c r="B20969" s="225" t="s">
        <v>33815</v>
      </c>
      <c r="C20969" s="224" t="s">
        <v>45</v>
      </c>
      <c r="D20969" s="226">
        <v>35.82</v>
      </c>
    </row>
    <row r="20970" spans="1:4" x14ac:dyDescent="0.2">
      <c r="A20970" s="224" t="s">
        <v>33816</v>
      </c>
      <c r="B20970" s="225" t="s">
        <v>33815</v>
      </c>
      <c r="C20970" s="224" t="s">
        <v>45</v>
      </c>
      <c r="D20970" s="226">
        <v>31.04</v>
      </c>
    </row>
    <row r="20971" spans="1:4" x14ac:dyDescent="0.2">
      <c r="A20971" s="224" t="s">
        <v>33817</v>
      </c>
      <c r="B20971" s="225" t="s">
        <v>33818</v>
      </c>
      <c r="C20971" s="224" t="s">
        <v>45</v>
      </c>
      <c r="D20971" s="226">
        <v>35.82</v>
      </c>
    </row>
    <row r="20972" spans="1:4" x14ac:dyDescent="0.2">
      <c r="A20972" s="224" t="s">
        <v>33819</v>
      </c>
      <c r="B20972" s="225" t="s">
        <v>33818</v>
      </c>
      <c r="C20972" s="224" t="s">
        <v>45</v>
      </c>
      <c r="D20972" s="226">
        <v>31.04</v>
      </c>
    </row>
    <row r="20973" spans="1:4" x14ac:dyDescent="0.2">
      <c r="A20973" s="224" t="s">
        <v>33820</v>
      </c>
      <c r="B20973" s="225" t="s">
        <v>33821</v>
      </c>
      <c r="C20973" s="224" t="s">
        <v>45</v>
      </c>
      <c r="D20973" s="226">
        <v>8.9499999999999993</v>
      </c>
    </row>
    <row r="20974" spans="1:4" x14ac:dyDescent="0.2">
      <c r="A20974" s="224" t="s">
        <v>33822</v>
      </c>
      <c r="B20974" s="225" t="s">
        <v>33821</v>
      </c>
      <c r="C20974" s="224" t="s">
        <v>45</v>
      </c>
      <c r="D20974" s="226">
        <v>7.76</v>
      </c>
    </row>
    <row r="20975" spans="1:4" x14ac:dyDescent="0.2">
      <c r="A20975" s="224" t="s">
        <v>33823</v>
      </c>
      <c r="B20975" s="225" t="s">
        <v>33824</v>
      </c>
      <c r="C20975" s="224" t="s">
        <v>45</v>
      </c>
      <c r="D20975" s="226">
        <v>143.29</v>
      </c>
    </row>
    <row r="20976" spans="1:4" x14ac:dyDescent="0.2">
      <c r="A20976" s="224" t="s">
        <v>33825</v>
      </c>
      <c r="B20976" s="225" t="s">
        <v>33824</v>
      </c>
      <c r="C20976" s="224" t="s">
        <v>45</v>
      </c>
      <c r="D20976" s="226">
        <v>124.17</v>
      </c>
    </row>
    <row r="20977" spans="1:4" x14ac:dyDescent="0.2">
      <c r="A20977" s="224" t="s">
        <v>33826</v>
      </c>
      <c r="B20977" s="225" t="s">
        <v>33827</v>
      </c>
      <c r="C20977" s="224" t="s">
        <v>45</v>
      </c>
      <c r="D20977" s="226">
        <v>8.9499999999999993</v>
      </c>
    </row>
    <row r="20978" spans="1:4" x14ac:dyDescent="0.2">
      <c r="A20978" s="224" t="s">
        <v>33828</v>
      </c>
      <c r="B20978" s="225" t="s">
        <v>33827</v>
      </c>
      <c r="C20978" s="224" t="s">
        <v>45</v>
      </c>
      <c r="D20978" s="226">
        <v>7.76</v>
      </c>
    </row>
    <row r="20979" spans="1:4" x14ac:dyDescent="0.2">
      <c r="A20979" s="224" t="s">
        <v>33829</v>
      </c>
      <c r="B20979" s="225" t="s">
        <v>33830</v>
      </c>
      <c r="C20979" s="224" t="s">
        <v>45</v>
      </c>
      <c r="D20979" s="226">
        <v>71.64</v>
      </c>
    </row>
    <row r="20980" spans="1:4" x14ac:dyDescent="0.2">
      <c r="A20980" s="224" t="s">
        <v>33831</v>
      </c>
      <c r="B20980" s="225" t="s">
        <v>33830</v>
      </c>
      <c r="C20980" s="224" t="s">
        <v>45</v>
      </c>
      <c r="D20980" s="226">
        <v>62.08</v>
      </c>
    </row>
    <row r="20981" spans="1:4" x14ac:dyDescent="0.2">
      <c r="A20981" s="224" t="s">
        <v>33832</v>
      </c>
      <c r="B20981" s="225" t="s">
        <v>33833</v>
      </c>
      <c r="C20981" s="224" t="s">
        <v>45</v>
      </c>
      <c r="D20981" s="226">
        <v>26.86</v>
      </c>
    </row>
    <row r="20982" spans="1:4" x14ac:dyDescent="0.2">
      <c r="A20982" s="224" t="s">
        <v>33834</v>
      </c>
      <c r="B20982" s="225" t="s">
        <v>33833</v>
      </c>
      <c r="C20982" s="224" t="s">
        <v>45</v>
      </c>
      <c r="D20982" s="226">
        <v>23.28</v>
      </c>
    </row>
    <row r="20983" spans="1:4" x14ac:dyDescent="0.2">
      <c r="A20983" s="224" t="s">
        <v>33835</v>
      </c>
      <c r="B20983" s="225" t="s">
        <v>33836</v>
      </c>
      <c r="C20983" s="224" t="s">
        <v>45</v>
      </c>
      <c r="D20983" s="226">
        <v>8.9499999999999993</v>
      </c>
    </row>
    <row r="20984" spans="1:4" x14ac:dyDescent="0.2">
      <c r="A20984" s="224" t="s">
        <v>33837</v>
      </c>
      <c r="B20984" s="225" t="s">
        <v>33836</v>
      </c>
      <c r="C20984" s="224" t="s">
        <v>45</v>
      </c>
      <c r="D20984" s="226">
        <v>7.76</v>
      </c>
    </row>
    <row r="20985" spans="1:4" x14ac:dyDescent="0.2">
      <c r="A20985" s="224" t="s">
        <v>33838</v>
      </c>
      <c r="B20985" s="225" t="s">
        <v>33839</v>
      </c>
      <c r="C20985" s="224" t="s">
        <v>45</v>
      </c>
      <c r="D20985" s="226">
        <v>26.86</v>
      </c>
    </row>
    <row r="20986" spans="1:4" x14ac:dyDescent="0.2">
      <c r="A20986" s="224" t="s">
        <v>33840</v>
      </c>
      <c r="B20986" s="225" t="s">
        <v>33839</v>
      </c>
      <c r="C20986" s="224" t="s">
        <v>45</v>
      </c>
      <c r="D20986" s="226">
        <v>23.28</v>
      </c>
    </row>
    <row r="20987" spans="1:4" x14ac:dyDescent="0.2">
      <c r="A20987" s="224" t="s">
        <v>33841</v>
      </c>
      <c r="B20987" s="225" t="s">
        <v>33842</v>
      </c>
      <c r="C20987" s="224" t="s">
        <v>45</v>
      </c>
      <c r="D20987" s="226">
        <v>35.82</v>
      </c>
    </row>
    <row r="20988" spans="1:4" x14ac:dyDescent="0.2">
      <c r="A20988" s="224" t="s">
        <v>33843</v>
      </c>
      <c r="B20988" s="225" t="s">
        <v>33842</v>
      </c>
      <c r="C20988" s="224" t="s">
        <v>45</v>
      </c>
      <c r="D20988" s="226">
        <v>31.04</v>
      </c>
    </row>
    <row r="20989" spans="1:4" x14ac:dyDescent="0.2">
      <c r="A20989" s="224" t="s">
        <v>33844</v>
      </c>
      <c r="B20989" s="225" t="s">
        <v>33845</v>
      </c>
      <c r="C20989" s="224" t="s">
        <v>45</v>
      </c>
      <c r="D20989" s="226">
        <v>53.73</v>
      </c>
    </row>
    <row r="20990" spans="1:4" x14ac:dyDescent="0.2">
      <c r="A20990" s="224" t="s">
        <v>33846</v>
      </c>
      <c r="B20990" s="225" t="s">
        <v>33845</v>
      </c>
      <c r="C20990" s="224" t="s">
        <v>45</v>
      </c>
      <c r="D20990" s="226">
        <v>46.56</v>
      </c>
    </row>
    <row r="20991" spans="1:4" x14ac:dyDescent="0.2">
      <c r="A20991" s="224" t="s">
        <v>33847</v>
      </c>
      <c r="B20991" s="225" t="s">
        <v>33848</v>
      </c>
      <c r="C20991" s="224" t="s">
        <v>45</v>
      </c>
      <c r="D20991" s="226">
        <v>107.47</v>
      </c>
    </row>
    <row r="20992" spans="1:4" x14ac:dyDescent="0.2">
      <c r="A20992" s="224" t="s">
        <v>33849</v>
      </c>
      <c r="B20992" s="225" t="s">
        <v>33848</v>
      </c>
      <c r="C20992" s="224" t="s">
        <v>45</v>
      </c>
      <c r="D20992" s="226">
        <v>93.13</v>
      </c>
    </row>
    <row r="20993" spans="1:4" x14ac:dyDescent="0.2">
      <c r="A20993" s="224" t="s">
        <v>33850</v>
      </c>
      <c r="B20993" s="225" t="s">
        <v>33851</v>
      </c>
      <c r="C20993" s="224" t="s">
        <v>45</v>
      </c>
      <c r="D20993" s="226">
        <v>35.82</v>
      </c>
    </row>
    <row r="20994" spans="1:4" x14ac:dyDescent="0.2">
      <c r="A20994" s="224" t="s">
        <v>33852</v>
      </c>
      <c r="B20994" s="225" t="s">
        <v>33851</v>
      </c>
      <c r="C20994" s="224" t="s">
        <v>45</v>
      </c>
      <c r="D20994" s="226">
        <v>31.04</v>
      </c>
    </row>
    <row r="20995" spans="1:4" x14ac:dyDescent="0.2">
      <c r="A20995" s="224" t="s">
        <v>33853</v>
      </c>
      <c r="B20995" s="225" t="s">
        <v>33854</v>
      </c>
      <c r="C20995" s="224" t="s">
        <v>45</v>
      </c>
      <c r="D20995" s="226">
        <v>17.91</v>
      </c>
    </row>
    <row r="20996" spans="1:4" x14ac:dyDescent="0.2">
      <c r="A20996" s="224" t="s">
        <v>33855</v>
      </c>
      <c r="B20996" s="225" t="s">
        <v>33854</v>
      </c>
      <c r="C20996" s="224" t="s">
        <v>45</v>
      </c>
      <c r="D20996" s="226">
        <v>15.52</v>
      </c>
    </row>
    <row r="20997" spans="1:4" x14ac:dyDescent="0.2">
      <c r="A20997" s="224" t="s">
        <v>33856</v>
      </c>
      <c r="B20997" s="225" t="s">
        <v>33857</v>
      </c>
      <c r="C20997" s="224" t="s">
        <v>45</v>
      </c>
      <c r="D20997" s="226">
        <v>17.91</v>
      </c>
    </row>
    <row r="20998" spans="1:4" x14ac:dyDescent="0.2">
      <c r="A20998" s="224" t="s">
        <v>33858</v>
      </c>
      <c r="B20998" s="225" t="s">
        <v>33857</v>
      </c>
      <c r="C20998" s="224" t="s">
        <v>45</v>
      </c>
      <c r="D20998" s="226">
        <v>15.52</v>
      </c>
    </row>
    <row r="20999" spans="1:4" x14ac:dyDescent="0.2">
      <c r="A20999" s="224" t="s">
        <v>33859</v>
      </c>
      <c r="B20999" s="225" t="s">
        <v>33860</v>
      </c>
      <c r="C20999" s="224" t="s">
        <v>45</v>
      </c>
      <c r="D20999" s="226">
        <v>8.9499999999999993</v>
      </c>
    </row>
    <row r="21000" spans="1:4" x14ac:dyDescent="0.2">
      <c r="A21000" s="224" t="s">
        <v>33861</v>
      </c>
      <c r="B21000" s="225" t="s">
        <v>33860</v>
      </c>
      <c r="C21000" s="224" t="s">
        <v>45</v>
      </c>
      <c r="D21000" s="226">
        <v>7.76</v>
      </c>
    </row>
    <row r="21001" spans="1:4" x14ac:dyDescent="0.2">
      <c r="A21001" s="224" t="s">
        <v>33862</v>
      </c>
      <c r="B21001" s="225" t="s">
        <v>33863</v>
      </c>
      <c r="C21001" s="224" t="s">
        <v>45</v>
      </c>
      <c r="D21001" s="226">
        <v>17.91</v>
      </c>
    </row>
    <row r="21002" spans="1:4" x14ac:dyDescent="0.2">
      <c r="A21002" s="224" t="s">
        <v>33864</v>
      </c>
      <c r="B21002" s="225" t="s">
        <v>33863</v>
      </c>
      <c r="C21002" s="224" t="s">
        <v>45</v>
      </c>
      <c r="D21002" s="226">
        <v>15.52</v>
      </c>
    </row>
    <row r="21003" spans="1:4" x14ac:dyDescent="0.2">
      <c r="A21003" s="224" t="s">
        <v>33865</v>
      </c>
      <c r="B21003" s="225" t="s">
        <v>33866</v>
      </c>
      <c r="C21003" s="224" t="s">
        <v>45</v>
      </c>
      <c r="D21003" s="226">
        <v>8.9499999999999993</v>
      </c>
    </row>
    <row r="21004" spans="1:4" x14ac:dyDescent="0.2">
      <c r="A21004" s="224" t="s">
        <v>33867</v>
      </c>
      <c r="B21004" s="225" t="s">
        <v>33866</v>
      </c>
      <c r="C21004" s="224" t="s">
        <v>45</v>
      </c>
      <c r="D21004" s="226">
        <v>7.76</v>
      </c>
    </row>
    <row r="21005" spans="1:4" x14ac:dyDescent="0.2">
      <c r="A21005" s="224" t="s">
        <v>33868</v>
      </c>
      <c r="B21005" s="225" t="s">
        <v>33869</v>
      </c>
      <c r="C21005" s="224" t="s">
        <v>45</v>
      </c>
      <c r="D21005" s="226">
        <v>8.9499999999999993</v>
      </c>
    </row>
    <row r="21006" spans="1:4" x14ac:dyDescent="0.2">
      <c r="A21006" s="224" t="s">
        <v>33870</v>
      </c>
      <c r="B21006" s="225" t="s">
        <v>33869</v>
      </c>
      <c r="C21006" s="224" t="s">
        <v>45</v>
      </c>
      <c r="D21006" s="226">
        <v>7.76</v>
      </c>
    </row>
    <row r="21007" spans="1:4" x14ac:dyDescent="0.2">
      <c r="A21007" s="224" t="s">
        <v>33871</v>
      </c>
      <c r="B21007" s="225" t="s">
        <v>33872</v>
      </c>
      <c r="C21007" s="224" t="s">
        <v>45</v>
      </c>
      <c r="D21007" s="226">
        <v>8.9499999999999993</v>
      </c>
    </row>
    <row r="21008" spans="1:4" x14ac:dyDescent="0.2">
      <c r="A21008" s="224" t="s">
        <v>33873</v>
      </c>
      <c r="B21008" s="225" t="s">
        <v>33872</v>
      </c>
      <c r="C21008" s="224" t="s">
        <v>45</v>
      </c>
      <c r="D21008" s="226">
        <v>7.76</v>
      </c>
    </row>
    <row r="21009" spans="1:4" x14ac:dyDescent="0.2">
      <c r="A21009" s="224" t="s">
        <v>33874</v>
      </c>
      <c r="B21009" s="225" t="s">
        <v>33875</v>
      </c>
      <c r="C21009" s="224" t="s">
        <v>45</v>
      </c>
      <c r="D21009" s="226">
        <v>26.86</v>
      </c>
    </row>
    <row r="21010" spans="1:4" x14ac:dyDescent="0.2">
      <c r="A21010" s="224" t="s">
        <v>33876</v>
      </c>
      <c r="B21010" s="225" t="s">
        <v>33875</v>
      </c>
      <c r="C21010" s="224" t="s">
        <v>45</v>
      </c>
      <c r="D21010" s="226">
        <v>23.28</v>
      </c>
    </row>
    <row r="21011" spans="1:4" x14ac:dyDescent="0.2">
      <c r="A21011" s="224" t="s">
        <v>33877</v>
      </c>
      <c r="B21011" s="225" t="s">
        <v>33878</v>
      </c>
      <c r="C21011" s="224" t="s">
        <v>51</v>
      </c>
      <c r="D21011" s="226">
        <v>3.58</v>
      </c>
    </row>
    <row r="21012" spans="1:4" x14ac:dyDescent="0.2">
      <c r="A21012" s="224" t="s">
        <v>33879</v>
      </c>
      <c r="B21012" s="225" t="s">
        <v>33878</v>
      </c>
      <c r="C21012" s="224" t="s">
        <v>51</v>
      </c>
      <c r="D21012" s="226">
        <v>3.1</v>
      </c>
    </row>
    <row r="21013" spans="1:4" x14ac:dyDescent="0.2">
      <c r="A21013" s="224" t="s">
        <v>33880</v>
      </c>
      <c r="B21013" s="225" t="s">
        <v>33881</v>
      </c>
      <c r="C21013" s="224" t="s">
        <v>45</v>
      </c>
      <c r="D21013" s="226">
        <v>53.73</v>
      </c>
    </row>
    <row r="21014" spans="1:4" x14ac:dyDescent="0.2">
      <c r="A21014" s="224" t="s">
        <v>33882</v>
      </c>
      <c r="B21014" s="225" t="s">
        <v>33881</v>
      </c>
      <c r="C21014" s="224" t="s">
        <v>45</v>
      </c>
      <c r="D21014" s="226">
        <v>46.56</v>
      </c>
    </row>
    <row r="21015" spans="1:4" x14ac:dyDescent="0.2">
      <c r="A21015" s="224" t="s">
        <v>33883</v>
      </c>
      <c r="B21015" s="225" t="s">
        <v>33884</v>
      </c>
      <c r="C21015" s="224" t="s">
        <v>45</v>
      </c>
      <c r="D21015" s="226">
        <v>71.64</v>
      </c>
    </row>
    <row r="21016" spans="1:4" x14ac:dyDescent="0.2">
      <c r="A21016" s="224" t="s">
        <v>33885</v>
      </c>
      <c r="B21016" s="225" t="s">
        <v>33884</v>
      </c>
      <c r="C21016" s="224" t="s">
        <v>45</v>
      </c>
      <c r="D21016" s="226">
        <v>62.08</v>
      </c>
    </row>
    <row r="21017" spans="1:4" x14ac:dyDescent="0.2">
      <c r="A21017" s="224" t="s">
        <v>33886</v>
      </c>
      <c r="B21017" s="225" t="s">
        <v>33887</v>
      </c>
      <c r="C21017" s="224" t="s">
        <v>45</v>
      </c>
      <c r="D21017" s="226">
        <v>107.47</v>
      </c>
    </row>
    <row r="21018" spans="1:4" x14ac:dyDescent="0.2">
      <c r="A21018" s="224" t="s">
        <v>33888</v>
      </c>
      <c r="B21018" s="225" t="s">
        <v>33887</v>
      </c>
      <c r="C21018" s="224" t="s">
        <v>45</v>
      </c>
      <c r="D21018" s="226">
        <v>93.13</v>
      </c>
    </row>
    <row r="21019" spans="1:4" x14ac:dyDescent="0.2">
      <c r="A21019" s="224" t="s">
        <v>33889</v>
      </c>
      <c r="B21019" s="225" t="s">
        <v>33890</v>
      </c>
      <c r="C21019" s="224" t="s">
        <v>45</v>
      </c>
      <c r="D21019" s="226">
        <v>8.9499999999999993</v>
      </c>
    </row>
    <row r="21020" spans="1:4" x14ac:dyDescent="0.2">
      <c r="A21020" s="224" t="s">
        <v>33891</v>
      </c>
      <c r="B21020" s="225" t="s">
        <v>33890</v>
      </c>
      <c r="C21020" s="224" t="s">
        <v>45</v>
      </c>
      <c r="D21020" s="226">
        <v>7.76</v>
      </c>
    </row>
    <row r="21021" spans="1:4" x14ac:dyDescent="0.2">
      <c r="A21021" s="224" t="s">
        <v>33892</v>
      </c>
      <c r="B21021" s="225" t="s">
        <v>33893</v>
      </c>
      <c r="C21021" s="224" t="s">
        <v>45</v>
      </c>
      <c r="D21021" s="226">
        <v>156.30000000000001</v>
      </c>
    </row>
    <row r="21022" spans="1:4" x14ac:dyDescent="0.2">
      <c r="A21022" s="224" t="s">
        <v>33894</v>
      </c>
      <c r="B21022" s="225" t="s">
        <v>33893</v>
      </c>
      <c r="C21022" s="224" t="s">
        <v>45</v>
      </c>
      <c r="D21022" s="226">
        <v>137.18</v>
      </c>
    </row>
    <row r="21023" spans="1:4" x14ac:dyDescent="0.2">
      <c r="A21023" s="224" t="s">
        <v>33895</v>
      </c>
      <c r="B21023" s="225" t="s">
        <v>33896</v>
      </c>
      <c r="C21023" s="224" t="s">
        <v>45</v>
      </c>
      <c r="D21023" s="226">
        <v>3189.22</v>
      </c>
    </row>
    <row r="21024" spans="1:4" x14ac:dyDescent="0.2">
      <c r="A21024" s="224" t="s">
        <v>33897</v>
      </c>
      <c r="B21024" s="225" t="s">
        <v>33896</v>
      </c>
      <c r="C21024" s="224" t="s">
        <v>45</v>
      </c>
      <c r="D21024" s="226">
        <v>3165.32</v>
      </c>
    </row>
    <row r="21025" spans="1:4" x14ac:dyDescent="0.2">
      <c r="A21025" s="224" t="s">
        <v>33898</v>
      </c>
      <c r="B21025" s="225" t="s">
        <v>33899</v>
      </c>
      <c r="C21025" s="224" t="s">
        <v>45</v>
      </c>
      <c r="D21025" s="226">
        <v>3474.49</v>
      </c>
    </row>
    <row r="21026" spans="1:4" x14ac:dyDescent="0.2">
      <c r="A21026" s="224" t="s">
        <v>33900</v>
      </c>
      <c r="B21026" s="225" t="s">
        <v>33899</v>
      </c>
      <c r="C21026" s="224" t="s">
        <v>45</v>
      </c>
      <c r="D21026" s="226">
        <v>3450.6</v>
      </c>
    </row>
    <row r="21027" spans="1:4" x14ac:dyDescent="0.2">
      <c r="A21027" s="224" t="s">
        <v>33901</v>
      </c>
      <c r="B21027" s="225" t="s">
        <v>33902</v>
      </c>
      <c r="C21027" s="224" t="s">
        <v>45</v>
      </c>
      <c r="D21027" s="226">
        <v>3799.11</v>
      </c>
    </row>
    <row r="21028" spans="1:4" x14ac:dyDescent="0.2">
      <c r="A21028" s="224" t="s">
        <v>33903</v>
      </c>
      <c r="B21028" s="225" t="s">
        <v>33902</v>
      </c>
      <c r="C21028" s="224" t="s">
        <v>45</v>
      </c>
      <c r="D21028" s="226">
        <v>3775.22</v>
      </c>
    </row>
    <row r="21029" spans="1:4" x14ac:dyDescent="0.2">
      <c r="A21029" s="224" t="s">
        <v>33904</v>
      </c>
      <c r="B21029" s="225" t="s">
        <v>33905</v>
      </c>
      <c r="C21029" s="224" t="s">
        <v>45</v>
      </c>
      <c r="D21029" s="226">
        <v>4064.71</v>
      </c>
    </row>
    <row r="21030" spans="1:4" x14ac:dyDescent="0.2">
      <c r="A21030" s="224" t="s">
        <v>33906</v>
      </c>
      <c r="B21030" s="225" t="s">
        <v>33905</v>
      </c>
      <c r="C21030" s="224" t="s">
        <v>45</v>
      </c>
      <c r="D21030" s="226">
        <v>4040.81</v>
      </c>
    </row>
    <row r="21031" spans="1:4" x14ac:dyDescent="0.2">
      <c r="A21031" s="224" t="s">
        <v>33907</v>
      </c>
      <c r="B21031" s="225" t="s">
        <v>33908</v>
      </c>
      <c r="C21031" s="224" t="s">
        <v>45</v>
      </c>
      <c r="D21031" s="226">
        <v>3464.66</v>
      </c>
    </row>
    <row r="21032" spans="1:4" x14ac:dyDescent="0.2">
      <c r="A21032" s="224" t="s">
        <v>33909</v>
      </c>
      <c r="B21032" s="225" t="s">
        <v>33908</v>
      </c>
      <c r="C21032" s="224" t="s">
        <v>45</v>
      </c>
      <c r="D21032" s="226">
        <v>3440.76</v>
      </c>
    </row>
    <row r="21033" spans="1:4" x14ac:dyDescent="0.2">
      <c r="A21033" s="224" t="s">
        <v>33910</v>
      </c>
      <c r="B21033" s="225" t="s">
        <v>33911</v>
      </c>
      <c r="C21033" s="224" t="s">
        <v>45</v>
      </c>
      <c r="D21033" s="226">
        <v>2808.45</v>
      </c>
    </row>
    <row r="21034" spans="1:4" x14ac:dyDescent="0.2">
      <c r="A21034" s="224" t="s">
        <v>33912</v>
      </c>
      <c r="B21034" s="225" t="s">
        <v>33911</v>
      </c>
      <c r="C21034" s="224" t="s">
        <v>45</v>
      </c>
      <c r="D21034" s="226">
        <v>2760.66</v>
      </c>
    </row>
    <row r="21035" spans="1:4" x14ac:dyDescent="0.2">
      <c r="A21035" s="224" t="s">
        <v>33913</v>
      </c>
      <c r="B21035" s="225" t="s">
        <v>33914</v>
      </c>
      <c r="C21035" s="224" t="s">
        <v>45</v>
      </c>
      <c r="D21035" s="226">
        <v>262.19</v>
      </c>
    </row>
    <row r="21036" spans="1:4" x14ac:dyDescent="0.2">
      <c r="A21036" s="224" t="s">
        <v>33915</v>
      </c>
      <c r="B21036" s="225" t="s">
        <v>33914</v>
      </c>
      <c r="C21036" s="224" t="s">
        <v>45</v>
      </c>
      <c r="D21036" s="226">
        <v>257.42</v>
      </c>
    </row>
    <row r="21037" spans="1:4" x14ac:dyDescent="0.2">
      <c r="A21037" s="224" t="s">
        <v>33916</v>
      </c>
      <c r="B21037" s="225" t="s">
        <v>33917</v>
      </c>
      <c r="C21037" s="224" t="s">
        <v>45</v>
      </c>
      <c r="D21037" s="226">
        <v>328.97</v>
      </c>
    </row>
    <row r="21038" spans="1:4" x14ac:dyDescent="0.2">
      <c r="A21038" s="224" t="s">
        <v>33918</v>
      </c>
      <c r="B21038" s="225" t="s">
        <v>33917</v>
      </c>
      <c r="C21038" s="224" t="s">
        <v>45</v>
      </c>
      <c r="D21038" s="226">
        <v>321.8</v>
      </c>
    </row>
    <row r="21039" spans="1:4" x14ac:dyDescent="0.2">
      <c r="A21039" s="224" t="s">
        <v>33919</v>
      </c>
      <c r="B21039" s="225" t="s">
        <v>33920</v>
      </c>
      <c r="C21039" s="224" t="s">
        <v>45</v>
      </c>
      <c r="D21039" s="226">
        <v>47.56</v>
      </c>
    </row>
    <row r="21040" spans="1:4" x14ac:dyDescent="0.2">
      <c r="A21040" s="224" t="s">
        <v>33921</v>
      </c>
      <c r="B21040" s="225" t="s">
        <v>33920</v>
      </c>
      <c r="C21040" s="224" t="s">
        <v>45</v>
      </c>
      <c r="D21040" s="226">
        <v>43.97</v>
      </c>
    </row>
    <row r="21041" spans="1:4" x14ac:dyDescent="0.2">
      <c r="A21041" s="224" t="s">
        <v>33922</v>
      </c>
      <c r="B21041" s="225" t="s">
        <v>33923</v>
      </c>
      <c r="C21041" s="224" t="s">
        <v>45</v>
      </c>
      <c r="D21041" s="226">
        <v>95.12</v>
      </c>
    </row>
    <row r="21042" spans="1:4" x14ac:dyDescent="0.2">
      <c r="A21042" s="224" t="s">
        <v>33924</v>
      </c>
      <c r="B21042" s="225" t="s">
        <v>33923</v>
      </c>
      <c r="C21042" s="224" t="s">
        <v>45</v>
      </c>
      <c r="D21042" s="226">
        <v>87.95</v>
      </c>
    </row>
    <row r="21043" spans="1:4" x14ac:dyDescent="0.2">
      <c r="A21043" s="224" t="s">
        <v>33925</v>
      </c>
      <c r="B21043" s="225" t="s">
        <v>33926</v>
      </c>
      <c r="C21043" s="224" t="s">
        <v>45</v>
      </c>
      <c r="D21043" s="226">
        <v>172.33</v>
      </c>
    </row>
    <row r="21044" spans="1:4" x14ac:dyDescent="0.2">
      <c r="A21044" s="224" t="s">
        <v>33927</v>
      </c>
      <c r="B21044" s="225" t="s">
        <v>33926</v>
      </c>
      <c r="C21044" s="224" t="s">
        <v>45</v>
      </c>
      <c r="D21044" s="226">
        <v>160.38</v>
      </c>
    </row>
    <row r="21045" spans="1:4" x14ac:dyDescent="0.2">
      <c r="A21045" s="224" t="s">
        <v>33928</v>
      </c>
      <c r="B21045" s="225" t="s">
        <v>33929</v>
      </c>
      <c r="C21045" s="224" t="s">
        <v>45</v>
      </c>
      <c r="D21045" s="226">
        <v>267.45</v>
      </c>
    </row>
    <row r="21046" spans="1:4" x14ac:dyDescent="0.2">
      <c r="A21046" s="224" t="s">
        <v>33930</v>
      </c>
      <c r="B21046" s="225" t="s">
        <v>33929</v>
      </c>
      <c r="C21046" s="224" t="s">
        <v>45</v>
      </c>
      <c r="D21046" s="226">
        <v>248.34</v>
      </c>
    </row>
    <row r="21047" spans="1:4" x14ac:dyDescent="0.2">
      <c r="A21047" s="224" t="s">
        <v>33931</v>
      </c>
      <c r="B21047" s="225" t="s">
        <v>33932</v>
      </c>
      <c r="C21047" s="224" t="s">
        <v>45</v>
      </c>
      <c r="D21047" s="226">
        <v>159.35</v>
      </c>
    </row>
    <row r="21048" spans="1:4" x14ac:dyDescent="0.2">
      <c r="A21048" s="224" t="s">
        <v>33933</v>
      </c>
      <c r="B21048" s="225" t="s">
        <v>33932</v>
      </c>
      <c r="C21048" s="224" t="s">
        <v>45</v>
      </c>
      <c r="D21048" s="226">
        <v>147.4</v>
      </c>
    </row>
    <row r="21049" spans="1:4" x14ac:dyDescent="0.2">
      <c r="A21049" s="224" t="s">
        <v>33934</v>
      </c>
      <c r="B21049" s="225" t="s">
        <v>33935</v>
      </c>
      <c r="C21049" s="224" t="s">
        <v>45</v>
      </c>
      <c r="D21049" s="226">
        <v>220.5</v>
      </c>
    </row>
    <row r="21050" spans="1:4" x14ac:dyDescent="0.2">
      <c r="A21050" s="224" t="s">
        <v>33936</v>
      </c>
      <c r="B21050" s="225" t="s">
        <v>33935</v>
      </c>
      <c r="C21050" s="224" t="s">
        <v>45</v>
      </c>
      <c r="D21050" s="226">
        <v>203.77</v>
      </c>
    </row>
    <row r="21051" spans="1:4" x14ac:dyDescent="0.2">
      <c r="A21051" s="224" t="s">
        <v>33937</v>
      </c>
      <c r="B21051" s="225" t="s">
        <v>33938</v>
      </c>
      <c r="C21051" s="224" t="s">
        <v>45</v>
      </c>
      <c r="D21051" s="226">
        <v>209.38</v>
      </c>
    </row>
    <row r="21052" spans="1:4" x14ac:dyDescent="0.2">
      <c r="A21052" s="224" t="s">
        <v>33939</v>
      </c>
      <c r="B21052" s="225" t="s">
        <v>33938</v>
      </c>
      <c r="C21052" s="224" t="s">
        <v>45</v>
      </c>
      <c r="D21052" s="226">
        <v>192.65</v>
      </c>
    </row>
    <row r="21053" spans="1:4" x14ac:dyDescent="0.2">
      <c r="A21053" s="224" t="s">
        <v>33940</v>
      </c>
      <c r="B21053" s="225" t="s">
        <v>33941</v>
      </c>
      <c r="C21053" s="224" t="s">
        <v>45</v>
      </c>
      <c r="D21053" s="226">
        <v>273.61</v>
      </c>
    </row>
    <row r="21054" spans="1:4" x14ac:dyDescent="0.2">
      <c r="A21054" s="224" t="s">
        <v>33942</v>
      </c>
      <c r="B21054" s="225" t="s">
        <v>33941</v>
      </c>
      <c r="C21054" s="224" t="s">
        <v>45</v>
      </c>
      <c r="D21054" s="226">
        <v>252.11</v>
      </c>
    </row>
    <row r="21055" spans="1:4" x14ac:dyDescent="0.2">
      <c r="A21055" s="224" t="s">
        <v>33943</v>
      </c>
      <c r="B21055" s="225" t="s">
        <v>33944</v>
      </c>
      <c r="C21055" s="224" t="s">
        <v>45</v>
      </c>
      <c r="D21055" s="226">
        <v>128.81</v>
      </c>
    </row>
    <row r="21056" spans="1:4" x14ac:dyDescent="0.2">
      <c r="A21056" s="224" t="s">
        <v>33945</v>
      </c>
      <c r="B21056" s="225" t="s">
        <v>33944</v>
      </c>
      <c r="C21056" s="224" t="s">
        <v>45</v>
      </c>
      <c r="D21056" s="226">
        <v>119.25</v>
      </c>
    </row>
    <row r="21057" spans="1:4" x14ac:dyDescent="0.2">
      <c r="A21057" s="224" t="s">
        <v>33946</v>
      </c>
      <c r="B21057" s="225" t="s">
        <v>33947</v>
      </c>
      <c r="C21057" s="224" t="s">
        <v>45</v>
      </c>
      <c r="D21057" s="226">
        <v>108.42</v>
      </c>
    </row>
    <row r="21058" spans="1:4" x14ac:dyDescent="0.2">
      <c r="A21058" s="224" t="s">
        <v>33948</v>
      </c>
      <c r="B21058" s="225" t="s">
        <v>33947</v>
      </c>
      <c r="C21058" s="224" t="s">
        <v>45</v>
      </c>
      <c r="D21058" s="226">
        <v>100.06</v>
      </c>
    </row>
    <row r="21059" spans="1:4" x14ac:dyDescent="0.2">
      <c r="A21059" s="224" t="s">
        <v>33949</v>
      </c>
      <c r="B21059" s="225" t="s">
        <v>33950</v>
      </c>
      <c r="C21059" s="224" t="s">
        <v>45</v>
      </c>
      <c r="D21059" s="226">
        <v>22.47</v>
      </c>
    </row>
    <row r="21060" spans="1:4" x14ac:dyDescent="0.2">
      <c r="A21060" s="224" t="s">
        <v>33951</v>
      </c>
      <c r="B21060" s="225" t="s">
        <v>33950</v>
      </c>
      <c r="C21060" s="224" t="s">
        <v>45</v>
      </c>
      <c r="D21060" s="226">
        <v>20.6</v>
      </c>
    </row>
    <row r="21061" spans="1:4" x14ac:dyDescent="0.2">
      <c r="A21061" s="224" t="s">
        <v>33952</v>
      </c>
      <c r="B21061" s="225" t="s">
        <v>33953</v>
      </c>
      <c r="C21061" s="224" t="s">
        <v>45</v>
      </c>
      <c r="D21061" s="226">
        <v>43.17</v>
      </c>
    </row>
    <row r="21062" spans="1:4" x14ac:dyDescent="0.2">
      <c r="A21062" s="224" t="s">
        <v>33954</v>
      </c>
      <c r="B21062" s="225" t="s">
        <v>33953</v>
      </c>
      <c r="C21062" s="224" t="s">
        <v>45</v>
      </c>
      <c r="D21062" s="226">
        <v>39.44</v>
      </c>
    </row>
    <row r="21063" spans="1:4" x14ac:dyDescent="0.2">
      <c r="A21063" s="224" t="s">
        <v>33955</v>
      </c>
      <c r="B21063" s="225" t="s">
        <v>33956</v>
      </c>
      <c r="C21063" s="224" t="s">
        <v>45</v>
      </c>
      <c r="D21063" s="226">
        <v>105.18</v>
      </c>
    </row>
    <row r="21064" spans="1:4" x14ac:dyDescent="0.2">
      <c r="A21064" s="224" t="s">
        <v>33957</v>
      </c>
      <c r="B21064" s="225" t="s">
        <v>33956</v>
      </c>
      <c r="C21064" s="224" t="s">
        <v>45</v>
      </c>
      <c r="D21064" s="226">
        <v>96.21</v>
      </c>
    </row>
    <row r="21065" spans="1:4" x14ac:dyDescent="0.2">
      <c r="A21065" s="224" t="s">
        <v>33958</v>
      </c>
      <c r="B21065" s="225" t="s">
        <v>33959</v>
      </c>
      <c r="C21065" s="224" t="s">
        <v>45</v>
      </c>
      <c r="D21065" s="226">
        <v>181.9</v>
      </c>
    </row>
    <row r="21066" spans="1:4" x14ac:dyDescent="0.2">
      <c r="A21066" s="224" t="s">
        <v>33960</v>
      </c>
      <c r="B21066" s="225" t="s">
        <v>33959</v>
      </c>
      <c r="C21066" s="224" t="s">
        <v>45</v>
      </c>
      <c r="D21066" s="226">
        <v>166.35</v>
      </c>
    </row>
    <row r="21067" spans="1:4" x14ac:dyDescent="0.2">
      <c r="A21067" s="224" t="s">
        <v>33961</v>
      </c>
      <c r="B21067" s="225" t="s">
        <v>33962</v>
      </c>
      <c r="C21067" s="224" t="s">
        <v>45</v>
      </c>
      <c r="D21067" s="226">
        <v>49.81</v>
      </c>
    </row>
    <row r="21068" spans="1:4" x14ac:dyDescent="0.2">
      <c r="A21068" s="224" t="s">
        <v>33963</v>
      </c>
      <c r="B21068" s="225" t="s">
        <v>33962</v>
      </c>
      <c r="C21068" s="224" t="s">
        <v>45</v>
      </c>
      <c r="D21068" s="226">
        <v>45.45</v>
      </c>
    </row>
    <row r="21069" spans="1:4" x14ac:dyDescent="0.2">
      <c r="A21069" s="224" t="s">
        <v>33964</v>
      </c>
      <c r="B21069" s="225" t="s">
        <v>33965</v>
      </c>
      <c r="C21069" s="224" t="s">
        <v>45</v>
      </c>
      <c r="D21069" s="226">
        <v>59.08</v>
      </c>
    </row>
    <row r="21070" spans="1:4" x14ac:dyDescent="0.2">
      <c r="A21070" s="224" t="s">
        <v>33966</v>
      </c>
      <c r="B21070" s="225" t="s">
        <v>33965</v>
      </c>
      <c r="C21070" s="224" t="s">
        <v>45</v>
      </c>
      <c r="D21070" s="226">
        <v>53.99</v>
      </c>
    </row>
    <row r="21071" spans="1:4" x14ac:dyDescent="0.2">
      <c r="A21071" s="224" t="s">
        <v>33967</v>
      </c>
      <c r="B21071" s="225" t="s">
        <v>33968</v>
      </c>
      <c r="C21071" s="224" t="s">
        <v>45</v>
      </c>
      <c r="D21071" s="226">
        <v>23.3</v>
      </c>
    </row>
    <row r="21072" spans="1:4" x14ac:dyDescent="0.2">
      <c r="A21072" s="224" t="s">
        <v>33969</v>
      </c>
      <c r="B21072" s="225" t="s">
        <v>33968</v>
      </c>
      <c r="C21072" s="224" t="s">
        <v>45</v>
      </c>
      <c r="D21072" s="226">
        <v>20.66</v>
      </c>
    </row>
    <row r="21073" spans="1:4" x14ac:dyDescent="0.2">
      <c r="A21073" s="224" t="s">
        <v>33970</v>
      </c>
      <c r="B21073" s="225" t="s">
        <v>33971</v>
      </c>
      <c r="C21073" s="224" t="s">
        <v>45</v>
      </c>
      <c r="D21073" s="226">
        <v>12.94</v>
      </c>
    </row>
    <row r="21074" spans="1:4" x14ac:dyDescent="0.2">
      <c r="A21074" s="224" t="s">
        <v>33972</v>
      </c>
      <c r="B21074" s="225" t="s">
        <v>33971</v>
      </c>
      <c r="C21074" s="224" t="s">
        <v>45</v>
      </c>
      <c r="D21074" s="226">
        <v>11.5</v>
      </c>
    </row>
    <row r="21075" spans="1:4" x14ac:dyDescent="0.2">
      <c r="A21075" s="224" t="s">
        <v>33973</v>
      </c>
      <c r="B21075" s="225" t="s">
        <v>33974</v>
      </c>
      <c r="C21075" s="224" t="s">
        <v>45</v>
      </c>
      <c r="D21075" s="226">
        <v>13.32</v>
      </c>
    </row>
    <row r="21076" spans="1:4" x14ac:dyDescent="0.2">
      <c r="A21076" s="224" t="s">
        <v>33975</v>
      </c>
      <c r="B21076" s="225" t="s">
        <v>33974</v>
      </c>
      <c r="C21076" s="224" t="s">
        <v>45</v>
      </c>
      <c r="D21076" s="226">
        <v>11.8</v>
      </c>
    </row>
    <row r="21077" spans="1:4" x14ac:dyDescent="0.2">
      <c r="A21077" s="224" t="s">
        <v>33976</v>
      </c>
      <c r="B21077" s="225" t="s">
        <v>33977</v>
      </c>
      <c r="C21077" s="224" t="s">
        <v>45</v>
      </c>
      <c r="D21077" s="226">
        <v>14.09</v>
      </c>
    </row>
    <row r="21078" spans="1:4" x14ac:dyDescent="0.2">
      <c r="A21078" s="224" t="s">
        <v>33978</v>
      </c>
      <c r="B21078" s="225" t="s">
        <v>33977</v>
      </c>
      <c r="C21078" s="224" t="s">
        <v>45</v>
      </c>
      <c r="D21078" s="226">
        <v>12.5</v>
      </c>
    </row>
    <row r="21079" spans="1:4" x14ac:dyDescent="0.2">
      <c r="A21079" s="224" t="s">
        <v>33979</v>
      </c>
      <c r="B21079" s="225" t="s">
        <v>33980</v>
      </c>
      <c r="C21079" s="224" t="s">
        <v>45</v>
      </c>
      <c r="D21079" s="226">
        <v>14.47</v>
      </c>
    </row>
    <row r="21080" spans="1:4" x14ac:dyDescent="0.2">
      <c r="A21080" s="224" t="s">
        <v>33981</v>
      </c>
      <c r="B21080" s="225" t="s">
        <v>33980</v>
      </c>
      <c r="C21080" s="224" t="s">
        <v>45</v>
      </c>
      <c r="D21080" s="226">
        <v>12.85</v>
      </c>
    </row>
    <row r="21081" spans="1:4" x14ac:dyDescent="0.2">
      <c r="A21081" s="224" t="s">
        <v>33982</v>
      </c>
      <c r="B21081" s="225" t="s">
        <v>33983</v>
      </c>
      <c r="C21081" s="224" t="s">
        <v>45</v>
      </c>
      <c r="D21081" s="226">
        <v>14.96</v>
      </c>
    </row>
    <row r="21082" spans="1:4" x14ac:dyDescent="0.2">
      <c r="A21082" s="224" t="s">
        <v>33984</v>
      </c>
      <c r="B21082" s="225" t="s">
        <v>33983</v>
      </c>
      <c r="C21082" s="224" t="s">
        <v>45</v>
      </c>
      <c r="D21082" s="226">
        <v>13.29</v>
      </c>
    </row>
    <row r="21083" spans="1:4" x14ac:dyDescent="0.2">
      <c r="A21083" s="224" t="s">
        <v>33985</v>
      </c>
      <c r="B21083" s="225" t="s">
        <v>33986</v>
      </c>
      <c r="C21083" s="224" t="s">
        <v>45</v>
      </c>
      <c r="D21083" s="226">
        <v>71.36</v>
      </c>
    </row>
    <row r="21084" spans="1:4" x14ac:dyDescent="0.2">
      <c r="A21084" s="224" t="s">
        <v>33987</v>
      </c>
      <c r="B21084" s="225" t="s">
        <v>33986</v>
      </c>
      <c r="C21084" s="224" t="s">
        <v>45</v>
      </c>
      <c r="D21084" s="226">
        <v>64.900000000000006</v>
      </c>
    </row>
    <row r="21085" spans="1:4" x14ac:dyDescent="0.2">
      <c r="A21085" s="224" t="s">
        <v>33988</v>
      </c>
      <c r="B21085" s="225" t="s">
        <v>33989</v>
      </c>
      <c r="C21085" s="224" t="s">
        <v>45</v>
      </c>
      <c r="D21085" s="226">
        <v>23.3</v>
      </c>
    </row>
    <row r="21086" spans="1:4" x14ac:dyDescent="0.2">
      <c r="A21086" s="224" t="s">
        <v>33990</v>
      </c>
      <c r="B21086" s="225" t="s">
        <v>33989</v>
      </c>
      <c r="C21086" s="224" t="s">
        <v>45</v>
      </c>
      <c r="D21086" s="226">
        <v>20.66</v>
      </c>
    </row>
    <row r="21087" spans="1:4" x14ac:dyDescent="0.2">
      <c r="A21087" s="224" t="s">
        <v>33991</v>
      </c>
      <c r="B21087" s="225" t="s">
        <v>33992</v>
      </c>
      <c r="C21087" s="224" t="s">
        <v>45</v>
      </c>
      <c r="D21087" s="226">
        <v>15.75</v>
      </c>
    </row>
    <row r="21088" spans="1:4" x14ac:dyDescent="0.2">
      <c r="A21088" s="224" t="s">
        <v>33993</v>
      </c>
      <c r="B21088" s="225" t="s">
        <v>33992</v>
      </c>
      <c r="C21088" s="224" t="s">
        <v>45</v>
      </c>
      <c r="D21088" s="226">
        <v>14.13</v>
      </c>
    </row>
    <row r="21089" spans="1:4" x14ac:dyDescent="0.2">
      <c r="A21089" s="224" t="s">
        <v>33994</v>
      </c>
      <c r="B21089" s="225" t="s">
        <v>33995</v>
      </c>
      <c r="C21089" s="224" t="s">
        <v>45</v>
      </c>
      <c r="D21089" s="226">
        <v>55.87</v>
      </c>
    </row>
    <row r="21090" spans="1:4" x14ac:dyDescent="0.2">
      <c r="A21090" s="224" t="s">
        <v>33996</v>
      </c>
      <c r="B21090" s="225" t="s">
        <v>33995</v>
      </c>
      <c r="C21090" s="224" t="s">
        <v>45</v>
      </c>
      <c r="D21090" s="226">
        <v>51.32</v>
      </c>
    </row>
    <row r="21091" spans="1:4" x14ac:dyDescent="0.2">
      <c r="A21091" s="224" t="s">
        <v>33997</v>
      </c>
      <c r="B21091" s="225" t="s">
        <v>33998</v>
      </c>
      <c r="C21091" s="224" t="s">
        <v>45</v>
      </c>
      <c r="D21091" s="226">
        <v>95.55</v>
      </c>
    </row>
    <row r="21092" spans="1:4" x14ac:dyDescent="0.2">
      <c r="A21092" s="224" t="s">
        <v>33999</v>
      </c>
      <c r="B21092" s="225" t="s">
        <v>33998</v>
      </c>
      <c r="C21092" s="224" t="s">
        <v>45</v>
      </c>
      <c r="D21092" s="226">
        <v>87.6</v>
      </c>
    </row>
    <row r="21093" spans="1:4" x14ac:dyDescent="0.2">
      <c r="A21093" s="224" t="s">
        <v>34000</v>
      </c>
      <c r="B21093" s="225" t="s">
        <v>34001</v>
      </c>
      <c r="C21093" s="224" t="s">
        <v>45</v>
      </c>
      <c r="D21093" s="226">
        <v>242.52</v>
      </c>
    </row>
    <row r="21094" spans="1:4" x14ac:dyDescent="0.2">
      <c r="A21094" s="224" t="s">
        <v>34002</v>
      </c>
      <c r="B21094" s="225" t="s">
        <v>34001</v>
      </c>
      <c r="C21094" s="224" t="s">
        <v>45</v>
      </c>
      <c r="D21094" s="226">
        <v>222.31</v>
      </c>
    </row>
    <row r="21095" spans="1:4" x14ac:dyDescent="0.2">
      <c r="A21095" s="224" t="s">
        <v>34003</v>
      </c>
      <c r="B21095" s="225" t="s">
        <v>34004</v>
      </c>
      <c r="C21095" s="224" t="s">
        <v>45</v>
      </c>
      <c r="D21095" s="226">
        <v>411.13</v>
      </c>
    </row>
    <row r="21096" spans="1:4" x14ac:dyDescent="0.2">
      <c r="A21096" s="224" t="s">
        <v>34005</v>
      </c>
      <c r="B21096" s="225" t="s">
        <v>34004</v>
      </c>
      <c r="C21096" s="224" t="s">
        <v>45</v>
      </c>
      <c r="D21096" s="226">
        <v>376.04</v>
      </c>
    </row>
    <row r="21097" spans="1:4" x14ac:dyDescent="0.2">
      <c r="A21097" s="224" t="s">
        <v>34006</v>
      </c>
      <c r="B21097" s="225" t="s">
        <v>34007</v>
      </c>
      <c r="C21097" s="224" t="s">
        <v>45</v>
      </c>
      <c r="D21097" s="226">
        <v>109.85</v>
      </c>
    </row>
    <row r="21098" spans="1:4" x14ac:dyDescent="0.2">
      <c r="A21098" s="224" t="s">
        <v>34008</v>
      </c>
      <c r="B21098" s="225" t="s">
        <v>34007</v>
      </c>
      <c r="C21098" s="224" t="s">
        <v>45</v>
      </c>
      <c r="D21098" s="226">
        <v>100.51</v>
      </c>
    </row>
    <row r="21099" spans="1:4" x14ac:dyDescent="0.2">
      <c r="A21099" s="224" t="s">
        <v>34009</v>
      </c>
      <c r="B21099" s="225" t="s">
        <v>34010</v>
      </c>
      <c r="C21099" s="224" t="s">
        <v>45</v>
      </c>
      <c r="D21099" s="226">
        <v>134.28</v>
      </c>
    </row>
    <row r="21100" spans="1:4" x14ac:dyDescent="0.2">
      <c r="A21100" s="224" t="s">
        <v>34011</v>
      </c>
      <c r="B21100" s="225" t="s">
        <v>34010</v>
      </c>
      <c r="C21100" s="224" t="s">
        <v>45</v>
      </c>
      <c r="D21100" s="226">
        <v>122.79</v>
      </c>
    </row>
    <row r="21101" spans="1:4" x14ac:dyDescent="0.2">
      <c r="A21101" s="224" t="s">
        <v>34012</v>
      </c>
      <c r="B21101" s="225" t="s">
        <v>34013</v>
      </c>
      <c r="C21101" s="224" t="s">
        <v>45</v>
      </c>
      <c r="D21101" s="226">
        <v>163.27000000000001</v>
      </c>
    </row>
    <row r="21102" spans="1:4" x14ac:dyDescent="0.2">
      <c r="A21102" s="224" t="s">
        <v>34014</v>
      </c>
      <c r="B21102" s="225" t="s">
        <v>34013</v>
      </c>
      <c r="C21102" s="224" t="s">
        <v>45</v>
      </c>
      <c r="D21102" s="226">
        <v>149.38</v>
      </c>
    </row>
    <row r="21103" spans="1:4" x14ac:dyDescent="0.2">
      <c r="A21103" s="224" t="s">
        <v>34015</v>
      </c>
      <c r="B21103" s="225" t="s">
        <v>34016</v>
      </c>
      <c r="C21103" s="224" t="s">
        <v>45</v>
      </c>
      <c r="D21103" s="226">
        <v>182.24</v>
      </c>
    </row>
    <row r="21104" spans="1:4" x14ac:dyDescent="0.2">
      <c r="A21104" s="224" t="s">
        <v>34017</v>
      </c>
      <c r="B21104" s="225" t="s">
        <v>34016</v>
      </c>
      <c r="C21104" s="224" t="s">
        <v>45</v>
      </c>
      <c r="D21104" s="226">
        <v>166.83</v>
      </c>
    </row>
    <row r="21105" spans="1:4" x14ac:dyDescent="0.2">
      <c r="A21105" s="224" t="s">
        <v>34018</v>
      </c>
      <c r="B21105" s="225" t="s">
        <v>34019</v>
      </c>
      <c r="C21105" s="224" t="s">
        <v>45</v>
      </c>
      <c r="D21105" s="226">
        <v>66.38</v>
      </c>
    </row>
    <row r="21106" spans="1:4" x14ac:dyDescent="0.2">
      <c r="A21106" s="224" t="s">
        <v>34020</v>
      </c>
      <c r="B21106" s="225" t="s">
        <v>34019</v>
      </c>
      <c r="C21106" s="224" t="s">
        <v>45</v>
      </c>
      <c r="D21106" s="226">
        <v>60.16</v>
      </c>
    </row>
    <row r="21107" spans="1:4" x14ac:dyDescent="0.2">
      <c r="A21107" s="224" t="s">
        <v>34021</v>
      </c>
      <c r="B21107" s="225" t="s">
        <v>34022</v>
      </c>
      <c r="C21107" s="224" t="s">
        <v>45</v>
      </c>
      <c r="D21107" s="226">
        <v>219.35</v>
      </c>
    </row>
    <row r="21108" spans="1:4" x14ac:dyDescent="0.2">
      <c r="A21108" s="224" t="s">
        <v>34023</v>
      </c>
      <c r="B21108" s="225" t="s">
        <v>34022</v>
      </c>
      <c r="C21108" s="224" t="s">
        <v>45</v>
      </c>
      <c r="D21108" s="226">
        <v>195.45</v>
      </c>
    </row>
    <row r="21109" spans="1:4" x14ac:dyDescent="0.2">
      <c r="A21109" s="224" t="s">
        <v>34024</v>
      </c>
      <c r="B21109" s="225" t="s">
        <v>34025</v>
      </c>
      <c r="C21109" s="224" t="s">
        <v>45</v>
      </c>
      <c r="D21109" s="226">
        <v>259.64999999999998</v>
      </c>
    </row>
    <row r="21110" spans="1:4" x14ac:dyDescent="0.2">
      <c r="A21110" s="224" t="s">
        <v>34026</v>
      </c>
      <c r="B21110" s="225" t="s">
        <v>34025</v>
      </c>
      <c r="C21110" s="224" t="s">
        <v>45</v>
      </c>
      <c r="D21110" s="226">
        <v>235.75</v>
      </c>
    </row>
    <row r="21111" spans="1:4" x14ac:dyDescent="0.2">
      <c r="A21111" s="224" t="s">
        <v>34027</v>
      </c>
      <c r="B21111" s="225" t="s">
        <v>34028</v>
      </c>
      <c r="C21111" s="224" t="s">
        <v>45</v>
      </c>
      <c r="D21111" s="226">
        <v>644.58000000000004</v>
      </c>
    </row>
    <row r="21112" spans="1:4" x14ac:dyDescent="0.2">
      <c r="A21112" s="224" t="s">
        <v>34029</v>
      </c>
      <c r="B21112" s="225" t="s">
        <v>34028</v>
      </c>
      <c r="C21112" s="224" t="s">
        <v>45</v>
      </c>
      <c r="D21112" s="226">
        <v>596.79</v>
      </c>
    </row>
    <row r="21113" spans="1:4" x14ac:dyDescent="0.2">
      <c r="A21113" s="224" t="s">
        <v>34030</v>
      </c>
      <c r="B21113" s="225" t="s">
        <v>34031</v>
      </c>
      <c r="C21113" s="224" t="s">
        <v>45</v>
      </c>
      <c r="D21113" s="226">
        <v>1268.1500000000001</v>
      </c>
    </row>
    <row r="21114" spans="1:4" x14ac:dyDescent="0.2">
      <c r="A21114" s="224" t="s">
        <v>34032</v>
      </c>
      <c r="B21114" s="225" t="s">
        <v>34031</v>
      </c>
      <c r="C21114" s="224" t="s">
        <v>45</v>
      </c>
      <c r="D21114" s="226">
        <v>1172.56</v>
      </c>
    </row>
    <row r="21115" spans="1:4" x14ac:dyDescent="0.2">
      <c r="A21115" s="224" t="s">
        <v>34033</v>
      </c>
      <c r="B21115" s="225" t="s">
        <v>34034</v>
      </c>
      <c r="C21115" s="224" t="s">
        <v>45</v>
      </c>
      <c r="D21115" s="226">
        <v>259.64999999999998</v>
      </c>
    </row>
    <row r="21116" spans="1:4" x14ac:dyDescent="0.2">
      <c r="A21116" s="224" t="s">
        <v>34035</v>
      </c>
      <c r="B21116" s="225" t="s">
        <v>34034</v>
      </c>
      <c r="C21116" s="224" t="s">
        <v>45</v>
      </c>
      <c r="D21116" s="226">
        <v>235.75</v>
      </c>
    </row>
    <row r="21117" spans="1:4" x14ac:dyDescent="0.2">
      <c r="A21117" s="224" t="s">
        <v>34036</v>
      </c>
      <c r="B21117" s="225" t="s">
        <v>34037</v>
      </c>
      <c r="C21117" s="224" t="s">
        <v>45</v>
      </c>
      <c r="D21117" s="226">
        <v>501.35</v>
      </c>
    </row>
    <row r="21118" spans="1:4" x14ac:dyDescent="0.2">
      <c r="A21118" s="224" t="s">
        <v>34038</v>
      </c>
      <c r="B21118" s="225" t="s">
        <v>34037</v>
      </c>
      <c r="C21118" s="224" t="s">
        <v>45</v>
      </c>
      <c r="D21118" s="226">
        <v>463.11</v>
      </c>
    </row>
    <row r="21119" spans="1:4" x14ac:dyDescent="0.2">
      <c r="A21119" s="224" t="s">
        <v>34039</v>
      </c>
      <c r="B21119" s="225" t="s">
        <v>34040</v>
      </c>
      <c r="C21119" s="224" t="s">
        <v>45</v>
      </c>
      <c r="D21119" s="226">
        <v>259.64999999999998</v>
      </c>
    </row>
    <row r="21120" spans="1:4" x14ac:dyDescent="0.2">
      <c r="A21120" s="224" t="s">
        <v>34041</v>
      </c>
      <c r="B21120" s="225" t="s">
        <v>34040</v>
      </c>
      <c r="C21120" s="224" t="s">
        <v>45</v>
      </c>
      <c r="D21120" s="226">
        <v>235.75</v>
      </c>
    </row>
    <row r="21121" spans="1:4" x14ac:dyDescent="0.2">
      <c r="A21121" s="224" t="s">
        <v>34042</v>
      </c>
      <c r="B21121" s="225" t="s">
        <v>34043</v>
      </c>
      <c r="C21121" s="224" t="s">
        <v>45</v>
      </c>
      <c r="D21121" s="226">
        <v>501.35</v>
      </c>
    </row>
    <row r="21122" spans="1:4" x14ac:dyDescent="0.2">
      <c r="A21122" s="224" t="s">
        <v>34044</v>
      </c>
      <c r="B21122" s="225" t="s">
        <v>34043</v>
      </c>
      <c r="C21122" s="224" t="s">
        <v>45</v>
      </c>
      <c r="D21122" s="226">
        <v>463.11</v>
      </c>
    </row>
    <row r="21123" spans="1:4" x14ac:dyDescent="0.2">
      <c r="A21123" s="224" t="s">
        <v>34045</v>
      </c>
      <c r="B21123" s="225" t="s">
        <v>34046</v>
      </c>
      <c r="C21123" s="224" t="s">
        <v>45</v>
      </c>
      <c r="D21123" s="226">
        <v>1294.51</v>
      </c>
    </row>
    <row r="21124" spans="1:4" x14ac:dyDescent="0.2">
      <c r="A21124" s="224" t="s">
        <v>34047</v>
      </c>
      <c r="B21124" s="225" t="s">
        <v>34046</v>
      </c>
      <c r="C21124" s="224" t="s">
        <v>45</v>
      </c>
      <c r="D21124" s="226">
        <v>1222.82</v>
      </c>
    </row>
    <row r="21125" spans="1:4" x14ac:dyDescent="0.2">
      <c r="A21125" s="224" t="s">
        <v>34048</v>
      </c>
      <c r="B21125" s="225" t="s">
        <v>34049</v>
      </c>
      <c r="C21125" s="224" t="s">
        <v>45</v>
      </c>
      <c r="D21125" s="226">
        <v>2789.51</v>
      </c>
    </row>
    <row r="21126" spans="1:4" x14ac:dyDescent="0.2">
      <c r="A21126" s="224" t="s">
        <v>34050</v>
      </c>
      <c r="B21126" s="225" t="s">
        <v>34049</v>
      </c>
      <c r="C21126" s="224" t="s">
        <v>45</v>
      </c>
      <c r="D21126" s="226">
        <v>2693.93</v>
      </c>
    </row>
    <row r="21127" spans="1:4" x14ac:dyDescent="0.2">
      <c r="A21127" s="224" t="s">
        <v>34051</v>
      </c>
      <c r="B21127" s="225" t="s">
        <v>34052</v>
      </c>
      <c r="C21127" s="224" t="s">
        <v>45</v>
      </c>
      <c r="D21127" s="226">
        <v>3442.86</v>
      </c>
    </row>
    <row r="21128" spans="1:4" x14ac:dyDescent="0.2">
      <c r="A21128" s="224" t="s">
        <v>34053</v>
      </c>
      <c r="B21128" s="225" t="s">
        <v>34052</v>
      </c>
      <c r="C21128" s="224" t="s">
        <v>45</v>
      </c>
      <c r="D21128" s="226">
        <v>3299.48</v>
      </c>
    </row>
    <row r="21129" spans="1:4" x14ac:dyDescent="0.2">
      <c r="A21129" s="224" t="s">
        <v>34054</v>
      </c>
      <c r="B21129" s="225" t="s">
        <v>34055</v>
      </c>
      <c r="C21129" s="224" t="s">
        <v>45</v>
      </c>
      <c r="D21129" s="226">
        <v>3928.94</v>
      </c>
    </row>
    <row r="21130" spans="1:4" x14ac:dyDescent="0.2">
      <c r="A21130" s="224" t="s">
        <v>34056</v>
      </c>
      <c r="B21130" s="225" t="s">
        <v>34055</v>
      </c>
      <c r="C21130" s="224" t="s">
        <v>45</v>
      </c>
      <c r="D21130" s="226">
        <v>3761.66</v>
      </c>
    </row>
    <row r="21131" spans="1:4" x14ac:dyDescent="0.2">
      <c r="A21131" s="224" t="s">
        <v>34057</v>
      </c>
      <c r="B21131" s="225" t="s">
        <v>34058</v>
      </c>
      <c r="C21131" s="224" t="s">
        <v>45</v>
      </c>
      <c r="D21131" s="226">
        <v>5414.74</v>
      </c>
    </row>
    <row r="21132" spans="1:4" x14ac:dyDescent="0.2">
      <c r="A21132" s="224" t="s">
        <v>34059</v>
      </c>
      <c r="B21132" s="225" t="s">
        <v>34058</v>
      </c>
      <c r="C21132" s="224" t="s">
        <v>45</v>
      </c>
      <c r="D21132" s="226">
        <v>5127.99</v>
      </c>
    </row>
    <row r="21133" spans="1:4" x14ac:dyDescent="0.2">
      <c r="A21133" s="224" t="s">
        <v>34060</v>
      </c>
      <c r="B21133" s="225" t="s">
        <v>34061</v>
      </c>
      <c r="C21133" s="224" t="s">
        <v>45</v>
      </c>
      <c r="D21133" s="226">
        <v>3612.81</v>
      </c>
    </row>
    <row r="21134" spans="1:4" x14ac:dyDescent="0.2">
      <c r="A21134" s="224" t="s">
        <v>34062</v>
      </c>
      <c r="B21134" s="225" t="s">
        <v>34061</v>
      </c>
      <c r="C21134" s="224" t="s">
        <v>45</v>
      </c>
      <c r="D21134" s="226">
        <v>3517.22</v>
      </c>
    </row>
    <row r="21135" spans="1:4" x14ac:dyDescent="0.2">
      <c r="A21135" s="224" t="s">
        <v>34063</v>
      </c>
      <c r="B21135" s="225" t="s">
        <v>34064</v>
      </c>
      <c r="C21135" s="224" t="s">
        <v>45</v>
      </c>
      <c r="D21135" s="226">
        <v>916.78</v>
      </c>
    </row>
    <row r="21136" spans="1:4" x14ac:dyDescent="0.2">
      <c r="A21136" s="224" t="s">
        <v>34065</v>
      </c>
      <c r="B21136" s="225" t="s">
        <v>34064</v>
      </c>
      <c r="C21136" s="224" t="s">
        <v>45</v>
      </c>
      <c r="D21136" s="226">
        <v>868.99</v>
      </c>
    </row>
    <row r="21137" spans="1:4" x14ac:dyDescent="0.2">
      <c r="A21137" s="224" t="s">
        <v>34066</v>
      </c>
      <c r="B21137" s="225" t="s">
        <v>34067</v>
      </c>
      <c r="C21137" s="224" t="s">
        <v>45</v>
      </c>
      <c r="D21137" s="226">
        <v>1326.11</v>
      </c>
    </row>
    <row r="21138" spans="1:4" x14ac:dyDescent="0.2">
      <c r="A21138" s="224" t="s">
        <v>34068</v>
      </c>
      <c r="B21138" s="225" t="s">
        <v>34067</v>
      </c>
      <c r="C21138" s="224" t="s">
        <v>45</v>
      </c>
      <c r="D21138" s="226">
        <v>1254.42</v>
      </c>
    </row>
    <row r="21139" spans="1:4" x14ac:dyDescent="0.2">
      <c r="A21139" s="224" t="s">
        <v>34069</v>
      </c>
      <c r="B21139" s="225" t="s">
        <v>34070</v>
      </c>
      <c r="C21139" s="224" t="s">
        <v>45</v>
      </c>
      <c r="D21139" s="226">
        <v>2895.73</v>
      </c>
    </row>
    <row r="21140" spans="1:4" x14ac:dyDescent="0.2">
      <c r="A21140" s="224" t="s">
        <v>34071</v>
      </c>
      <c r="B21140" s="225" t="s">
        <v>34070</v>
      </c>
      <c r="C21140" s="224" t="s">
        <v>45</v>
      </c>
      <c r="D21140" s="226">
        <v>2800.14</v>
      </c>
    </row>
    <row r="21141" spans="1:4" x14ac:dyDescent="0.2">
      <c r="A21141" s="224" t="s">
        <v>34072</v>
      </c>
      <c r="B21141" s="225" t="s">
        <v>34073</v>
      </c>
      <c r="C21141" s="224" t="s">
        <v>45</v>
      </c>
      <c r="D21141" s="226">
        <v>1541.05</v>
      </c>
    </row>
    <row r="21142" spans="1:4" x14ac:dyDescent="0.2">
      <c r="A21142" s="224" t="s">
        <v>34074</v>
      </c>
      <c r="B21142" s="225" t="s">
        <v>34073</v>
      </c>
      <c r="C21142" s="224" t="s">
        <v>45</v>
      </c>
      <c r="D21142" s="226">
        <v>1440.69</v>
      </c>
    </row>
    <row r="21143" spans="1:4" x14ac:dyDescent="0.2">
      <c r="A21143" s="224" t="s">
        <v>34075</v>
      </c>
      <c r="B21143" s="225" t="s">
        <v>34076</v>
      </c>
      <c r="C21143" s="224" t="s">
        <v>45</v>
      </c>
      <c r="D21143" s="226">
        <v>2877.82</v>
      </c>
    </row>
    <row r="21144" spans="1:4" x14ac:dyDescent="0.2">
      <c r="A21144" s="224" t="s">
        <v>34077</v>
      </c>
      <c r="B21144" s="225" t="s">
        <v>34076</v>
      </c>
      <c r="C21144" s="224" t="s">
        <v>45</v>
      </c>
      <c r="D21144" s="226">
        <v>2784.62</v>
      </c>
    </row>
    <row r="21145" spans="1:4" x14ac:dyDescent="0.2">
      <c r="A21145" s="224" t="s">
        <v>34078</v>
      </c>
      <c r="B21145" s="225" t="s">
        <v>34079</v>
      </c>
      <c r="C21145" s="224" t="s">
        <v>45</v>
      </c>
      <c r="D21145" s="226">
        <v>2895.73</v>
      </c>
    </row>
    <row r="21146" spans="1:4" x14ac:dyDescent="0.2">
      <c r="A21146" s="224" t="s">
        <v>34080</v>
      </c>
      <c r="B21146" s="225" t="s">
        <v>34079</v>
      </c>
      <c r="C21146" s="224" t="s">
        <v>45</v>
      </c>
      <c r="D21146" s="226">
        <v>2800.14</v>
      </c>
    </row>
    <row r="21147" spans="1:4" x14ac:dyDescent="0.2">
      <c r="A21147" s="224" t="s">
        <v>34081</v>
      </c>
      <c r="B21147" s="225" t="s">
        <v>34082</v>
      </c>
      <c r="C21147" s="224" t="s">
        <v>45</v>
      </c>
      <c r="D21147" s="226">
        <v>1343.29</v>
      </c>
    </row>
    <row r="21148" spans="1:4" x14ac:dyDescent="0.2">
      <c r="A21148" s="224" t="s">
        <v>34083</v>
      </c>
      <c r="B21148" s="225" t="s">
        <v>34082</v>
      </c>
      <c r="C21148" s="224" t="s">
        <v>45</v>
      </c>
      <c r="D21148" s="226">
        <v>1324.17</v>
      </c>
    </row>
    <row r="21149" spans="1:4" x14ac:dyDescent="0.2">
      <c r="A21149" s="224" t="s">
        <v>34084</v>
      </c>
      <c r="B21149" s="225" t="s">
        <v>34085</v>
      </c>
      <c r="C21149" s="224" t="s">
        <v>45</v>
      </c>
      <c r="D21149" s="226">
        <v>17.91</v>
      </c>
    </row>
    <row r="21150" spans="1:4" x14ac:dyDescent="0.2">
      <c r="A21150" s="224" t="s">
        <v>34086</v>
      </c>
      <c r="B21150" s="225" t="s">
        <v>34085</v>
      </c>
      <c r="C21150" s="224" t="s">
        <v>45</v>
      </c>
      <c r="D21150" s="226">
        <v>15.52</v>
      </c>
    </row>
    <row r="21151" spans="1:4" x14ac:dyDescent="0.2">
      <c r="A21151" s="224" t="s">
        <v>34087</v>
      </c>
      <c r="B21151" s="225" t="s">
        <v>34088</v>
      </c>
      <c r="C21151" s="224" t="s">
        <v>45</v>
      </c>
      <c r="D21151" s="226">
        <v>100.53</v>
      </c>
    </row>
    <row r="21152" spans="1:4" x14ac:dyDescent="0.2">
      <c r="A21152" s="224" t="s">
        <v>34089</v>
      </c>
      <c r="B21152" s="225" t="s">
        <v>34088</v>
      </c>
      <c r="C21152" s="224" t="s">
        <v>45</v>
      </c>
      <c r="D21152" s="226">
        <v>98.14</v>
      </c>
    </row>
    <row r="21153" spans="1:4" x14ac:dyDescent="0.2">
      <c r="A21153" s="224" t="s">
        <v>34090</v>
      </c>
      <c r="B21153" s="225" t="s">
        <v>34091</v>
      </c>
      <c r="C21153" s="224" t="s">
        <v>45</v>
      </c>
      <c r="D21153" s="226">
        <v>74.98</v>
      </c>
    </row>
    <row r="21154" spans="1:4" x14ac:dyDescent="0.2">
      <c r="A21154" s="224" t="s">
        <v>34092</v>
      </c>
      <c r="B21154" s="225" t="s">
        <v>34091</v>
      </c>
      <c r="C21154" s="224" t="s">
        <v>45</v>
      </c>
      <c r="D21154" s="226">
        <v>72.59</v>
      </c>
    </row>
    <row r="21155" spans="1:4" x14ac:dyDescent="0.2">
      <c r="A21155" s="224" t="s">
        <v>34093</v>
      </c>
      <c r="B21155" s="225" t="s">
        <v>34094</v>
      </c>
      <c r="C21155" s="224" t="s">
        <v>45</v>
      </c>
      <c r="D21155" s="226">
        <v>143.29</v>
      </c>
    </row>
    <row r="21156" spans="1:4" x14ac:dyDescent="0.2">
      <c r="A21156" s="224" t="s">
        <v>34095</v>
      </c>
      <c r="B21156" s="225" t="s">
        <v>34094</v>
      </c>
      <c r="C21156" s="224" t="s">
        <v>45</v>
      </c>
      <c r="D21156" s="226">
        <v>124.17</v>
      </c>
    </row>
    <row r="21157" spans="1:4" x14ac:dyDescent="0.2">
      <c r="A21157" s="224" t="s">
        <v>34096</v>
      </c>
      <c r="B21157" s="225" t="s">
        <v>34097</v>
      </c>
      <c r="C21157" s="224" t="s">
        <v>45</v>
      </c>
      <c r="D21157" s="226">
        <v>71.64</v>
      </c>
    </row>
    <row r="21158" spans="1:4" x14ac:dyDescent="0.2">
      <c r="A21158" s="224" t="s">
        <v>34098</v>
      </c>
      <c r="B21158" s="225" t="s">
        <v>34097</v>
      </c>
      <c r="C21158" s="224" t="s">
        <v>45</v>
      </c>
      <c r="D21158" s="226">
        <v>62.08</v>
      </c>
    </row>
    <row r="21159" spans="1:4" x14ac:dyDescent="0.2">
      <c r="A21159" s="224" t="s">
        <v>34099</v>
      </c>
      <c r="B21159" s="225" t="s">
        <v>34100</v>
      </c>
      <c r="C21159" s="224" t="s">
        <v>45</v>
      </c>
      <c r="D21159" s="226">
        <v>1099.45</v>
      </c>
    </row>
    <row r="21160" spans="1:4" x14ac:dyDescent="0.2">
      <c r="A21160" s="224" t="s">
        <v>34101</v>
      </c>
      <c r="B21160" s="225" t="s">
        <v>34100</v>
      </c>
      <c r="C21160" s="224" t="s">
        <v>45</v>
      </c>
      <c r="D21160" s="226">
        <v>1089.8900000000001</v>
      </c>
    </row>
    <row r="21161" spans="1:4" x14ac:dyDescent="0.2">
      <c r="A21161" s="224" t="s">
        <v>34102</v>
      </c>
      <c r="B21161" s="225" t="s">
        <v>34103</v>
      </c>
      <c r="C21161" s="224" t="s">
        <v>45</v>
      </c>
      <c r="D21161" s="226">
        <v>1543.22</v>
      </c>
    </row>
    <row r="21162" spans="1:4" x14ac:dyDescent="0.2">
      <c r="A21162" s="224" t="s">
        <v>34104</v>
      </c>
      <c r="B21162" s="225" t="s">
        <v>34103</v>
      </c>
      <c r="C21162" s="224" t="s">
        <v>45</v>
      </c>
      <c r="D21162" s="226">
        <v>1533.66</v>
      </c>
    </row>
    <row r="21163" spans="1:4" x14ac:dyDescent="0.2">
      <c r="A21163" s="224" t="s">
        <v>34105</v>
      </c>
      <c r="B21163" s="225" t="s">
        <v>34106</v>
      </c>
      <c r="C21163" s="224" t="s">
        <v>45</v>
      </c>
      <c r="D21163" s="226">
        <v>125.38</v>
      </c>
    </row>
    <row r="21164" spans="1:4" x14ac:dyDescent="0.2">
      <c r="A21164" s="224" t="s">
        <v>34107</v>
      </c>
      <c r="B21164" s="225" t="s">
        <v>34106</v>
      </c>
      <c r="C21164" s="224" t="s">
        <v>45</v>
      </c>
      <c r="D21164" s="226">
        <v>108.65</v>
      </c>
    </row>
    <row r="21165" spans="1:4" x14ac:dyDescent="0.2">
      <c r="A21165" s="224" t="s">
        <v>34108</v>
      </c>
      <c r="B21165" s="225" t="s">
        <v>34109</v>
      </c>
      <c r="C21165" s="224" t="s">
        <v>45</v>
      </c>
      <c r="D21165" s="226">
        <v>143.29</v>
      </c>
    </row>
    <row r="21166" spans="1:4" x14ac:dyDescent="0.2">
      <c r="A21166" s="224" t="s">
        <v>34110</v>
      </c>
      <c r="B21166" s="225" t="s">
        <v>34109</v>
      </c>
      <c r="C21166" s="224" t="s">
        <v>45</v>
      </c>
      <c r="D21166" s="226">
        <v>124.17</v>
      </c>
    </row>
    <row r="21167" spans="1:4" x14ac:dyDescent="0.2">
      <c r="A21167" s="224" t="s">
        <v>34111</v>
      </c>
      <c r="B21167" s="225" t="s">
        <v>34112</v>
      </c>
      <c r="C21167" s="224" t="s">
        <v>45</v>
      </c>
      <c r="D21167" s="226">
        <v>2523.67</v>
      </c>
    </row>
    <row r="21168" spans="1:4" x14ac:dyDescent="0.2">
      <c r="A21168" s="224" t="s">
        <v>34113</v>
      </c>
      <c r="B21168" s="225" t="s">
        <v>34112</v>
      </c>
      <c r="C21168" s="224" t="s">
        <v>45</v>
      </c>
      <c r="D21168" s="226">
        <v>2504.5500000000002</v>
      </c>
    </row>
    <row r="21169" spans="1:4" x14ac:dyDescent="0.2">
      <c r="A21169" s="224" t="s">
        <v>34114</v>
      </c>
      <c r="B21169" s="225" t="s">
        <v>34115</v>
      </c>
      <c r="C21169" s="224" t="s">
        <v>45</v>
      </c>
      <c r="D21169" s="226">
        <v>143.29</v>
      </c>
    </row>
    <row r="21170" spans="1:4" x14ac:dyDescent="0.2">
      <c r="A21170" s="224" t="s">
        <v>34116</v>
      </c>
      <c r="B21170" s="225" t="s">
        <v>34115</v>
      </c>
      <c r="C21170" s="224" t="s">
        <v>45</v>
      </c>
      <c r="D21170" s="226">
        <v>124.17</v>
      </c>
    </row>
    <row r="21171" spans="1:4" x14ac:dyDescent="0.2">
      <c r="A21171" s="224" t="s">
        <v>34117</v>
      </c>
      <c r="B21171" s="225" t="s">
        <v>34118</v>
      </c>
      <c r="C21171" s="224" t="s">
        <v>45</v>
      </c>
      <c r="D21171" s="226">
        <v>286.58</v>
      </c>
    </row>
    <row r="21172" spans="1:4" x14ac:dyDescent="0.2">
      <c r="A21172" s="224" t="s">
        <v>34119</v>
      </c>
      <c r="B21172" s="225" t="s">
        <v>34118</v>
      </c>
      <c r="C21172" s="224" t="s">
        <v>45</v>
      </c>
      <c r="D21172" s="226">
        <v>248.35</v>
      </c>
    </row>
    <row r="21173" spans="1:4" x14ac:dyDescent="0.2">
      <c r="A21173" s="224" t="s">
        <v>34120</v>
      </c>
      <c r="B21173" s="225" t="s">
        <v>34121</v>
      </c>
      <c r="C21173" s="224" t="s">
        <v>45</v>
      </c>
      <c r="D21173" s="226">
        <v>196.22</v>
      </c>
    </row>
    <row r="21174" spans="1:4" x14ac:dyDescent="0.2">
      <c r="A21174" s="224" t="s">
        <v>34122</v>
      </c>
      <c r="B21174" s="225" t="s">
        <v>34121</v>
      </c>
      <c r="C21174" s="224" t="s">
        <v>45</v>
      </c>
      <c r="D21174" s="226">
        <v>196.22</v>
      </c>
    </row>
    <row r="21175" spans="1:4" x14ac:dyDescent="0.2">
      <c r="A21175" s="224" t="s">
        <v>34123</v>
      </c>
      <c r="B21175" s="225" t="s">
        <v>34124</v>
      </c>
      <c r="C21175" s="224" t="s">
        <v>45</v>
      </c>
      <c r="D21175" s="226">
        <v>48.72</v>
      </c>
    </row>
    <row r="21176" spans="1:4" x14ac:dyDescent="0.2">
      <c r="A21176" s="224" t="s">
        <v>34125</v>
      </c>
      <c r="B21176" s="225" t="s">
        <v>34124</v>
      </c>
      <c r="C21176" s="224" t="s">
        <v>45</v>
      </c>
      <c r="D21176" s="226">
        <v>46.33</v>
      </c>
    </row>
    <row r="21177" spans="1:4" x14ac:dyDescent="0.2">
      <c r="A21177" s="224" t="s">
        <v>34126</v>
      </c>
      <c r="B21177" s="225" t="s">
        <v>34127</v>
      </c>
      <c r="C21177" s="224" t="s">
        <v>45</v>
      </c>
      <c r="D21177" s="226">
        <v>97.97</v>
      </c>
    </row>
    <row r="21178" spans="1:4" x14ac:dyDescent="0.2">
      <c r="A21178" s="224" t="s">
        <v>34128</v>
      </c>
      <c r="B21178" s="225" t="s">
        <v>34127</v>
      </c>
      <c r="C21178" s="224" t="s">
        <v>45</v>
      </c>
      <c r="D21178" s="226">
        <v>96.77</v>
      </c>
    </row>
    <row r="21179" spans="1:4" x14ac:dyDescent="0.2">
      <c r="A21179" s="224" t="s">
        <v>34129</v>
      </c>
      <c r="B21179" s="225" t="s">
        <v>34130</v>
      </c>
      <c r="C21179" s="224" t="s">
        <v>45</v>
      </c>
      <c r="D21179" s="226">
        <v>121.22</v>
      </c>
    </row>
    <row r="21180" spans="1:4" x14ac:dyDescent="0.2">
      <c r="A21180" s="224" t="s">
        <v>34131</v>
      </c>
      <c r="B21180" s="225" t="s">
        <v>34130</v>
      </c>
      <c r="C21180" s="224" t="s">
        <v>45</v>
      </c>
      <c r="D21180" s="226">
        <v>120.03</v>
      </c>
    </row>
    <row r="21181" spans="1:4" x14ac:dyDescent="0.2">
      <c r="A21181" s="224" t="s">
        <v>34132</v>
      </c>
      <c r="B21181" s="225" t="s">
        <v>34133</v>
      </c>
      <c r="C21181" s="224" t="s">
        <v>45</v>
      </c>
      <c r="D21181" s="226">
        <v>799.22</v>
      </c>
    </row>
    <row r="21182" spans="1:4" x14ac:dyDescent="0.2">
      <c r="A21182" s="224" t="s">
        <v>34134</v>
      </c>
      <c r="B21182" s="225" t="s">
        <v>34133</v>
      </c>
      <c r="C21182" s="224" t="s">
        <v>45</v>
      </c>
      <c r="D21182" s="226">
        <v>777.71</v>
      </c>
    </row>
    <row r="21183" spans="1:4" x14ac:dyDescent="0.2">
      <c r="A21183" s="224" t="s">
        <v>34135</v>
      </c>
      <c r="B21183" s="225" t="s">
        <v>34136</v>
      </c>
      <c r="C21183" s="224" t="s">
        <v>45</v>
      </c>
      <c r="D21183" s="226">
        <v>573.98</v>
      </c>
    </row>
    <row r="21184" spans="1:4" x14ac:dyDescent="0.2">
      <c r="A21184" s="224" t="s">
        <v>34137</v>
      </c>
      <c r="B21184" s="225" t="s">
        <v>34136</v>
      </c>
      <c r="C21184" s="224" t="s">
        <v>45</v>
      </c>
      <c r="D21184" s="226">
        <v>559.64</v>
      </c>
    </row>
    <row r="21185" spans="1:4" x14ac:dyDescent="0.2">
      <c r="A21185" s="224" t="s">
        <v>34138</v>
      </c>
      <c r="B21185" s="225" t="s">
        <v>34139</v>
      </c>
      <c r="C21185" s="224" t="s">
        <v>45</v>
      </c>
      <c r="D21185" s="226">
        <v>42.63</v>
      </c>
    </row>
    <row r="21186" spans="1:4" x14ac:dyDescent="0.2">
      <c r="A21186" s="224" t="s">
        <v>34140</v>
      </c>
      <c r="B21186" s="225" t="s">
        <v>34139</v>
      </c>
      <c r="C21186" s="224" t="s">
        <v>45</v>
      </c>
      <c r="D21186" s="226">
        <v>42.63</v>
      </c>
    </row>
    <row r="21187" spans="1:4" x14ac:dyDescent="0.2">
      <c r="A21187" s="224" t="s">
        <v>34141</v>
      </c>
      <c r="B21187" s="225" t="s">
        <v>34142</v>
      </c>
      <c r="C21187" s="224" t="s">
        <v>45</v>
      </c>
      <c r="D21187" s="226">
        <v>49.34</v>
      </c>
    </row>
    <row r="21188" spans="1:4" x14ac:dyDescent="0.2">
      <c r="A21188" s="224" t="s">
        <v>34143</v>
      </c>
      <c r="B21188" s="225" t="s">
        <v>34142</v>
      </c>
      <c r="C21188" s="224" t="s">
        <v>45</v>
      </c>
      <c r="D21188" s="226">
        <v>49.34</v>
      </c>
    </row>
    <row r="21189" spans="1:4" x14ac:dyDescent="0.2">
      <c r="A21189" s="224" t="s">
        <v>34144</v>
      </c>
      <c r="B21189" s="225" t="s">
        <v>34145</v>
      </c>
      <c r="C21189" s="224" t="s">
        <v>45</v>
      </c>
      <c r="D21189" s="226">
        <v>89.05</v>
      </c>
    </row>
    <row r="21190" spans="1:4" x14ac:dyDescent="0.2">
      <c r="A21190" s="224" t="s">
        <v>34146</v>
      </c>
      <c r="B21190" s="225" t="s">
        <v>34145</v>
      </c>
      <c r="C21190" s="224" t="s">
        <v>45</v>
      </c>
      <c r="D21190" s="226">
        <v>89.05</v>
      </c>
    </row>
    <row r="21191" spans="1:4" x14ac:dyDescent="0.2">
      <c r="A21191" s="224" t="s">
        <v>34147</v>
      </c>
      <c r="B21191" s="225" t="s">
        <v>34148</v>
      </c>
      <c r="C21191" s="224" t="s">
        <v>45</v>
      </c>
      <c r="D21191" s="226">
        <v>83.25</v>
      </c>
    </row>
    <row r="21192" spans="1:4" x14ac:dyDescent="0.2">
      <c r="A21192" s="224" t="s">
        <v>34149</v>
      </c>
      <c r="B21192" s="225" t="s">
        <v>34148</v>
      </c>
      <c r="C21192" s="224" t="s">
        <v>45</v>
      </c>
      <c r="D21192" s="226">
        <v>83.25</v>
      </c>
    </row>
    <row r="21193" spans="1:4" x14ac:dyDescent="0.2">
      <c r="A21193" s="224" t="s">
        <v>34150</v>
      </c>
      <c r="B21193" s="225" t="s">
        <v>34151</v>
      </c>
      <c r="C21193" s="224" t="s">
        <v>45</v>
      </c>
      <c r="D21193" s="226">
        <v>5.01</v>
      </c>
    </row>
    <row r="21194" spans="1:4" x14ac:dyDescent="0.2">
      <c r="A21194" s="224" t="s">
        <v>34152</v>
      </c>
      <c r="B21194" s="225" t="s">
        <v>34151</v>
      </c>
      <c r="C21194" s="224" t="s">
        <v>45</v>
      </c>
      <c r="D21194" s="226">
        <v>4.34</v>
      </c>
    </row>
    <row r="21195" spans="1:4" x14ac:dyDescent="0.2">
      <c r="A21195" s="224" t="s">
        <v>34153</v>
      </c>
      <c r="B21195" s="225" t="s">
        <v>34154</v>
      </c>
      <c r="C21195" s="224" t="s">
        <v>45</v>
      </c>
      <c r="D21195" s="226">
        <v>125.38</v>
      </c>
    </row>
    <row r="21196" spans="1:4" x14ac:dyDescent="0.2">
      <c r="A21196" s="224" t="s">
        <v>34155</v>
      </c>
      <c r="B21196" s="225" t="s">
        <v>34154</v>
      </c>
      <c r="C21196" s="224" t="s">
        <v>45</v>
      </c>
      <c r="D21196" s="226">
        <v>108.65</v>
      </c>
    </row>
    <row r="21197" spans="1:4" x14ac:dyDescent="0.2">
      <c r="A21197" s="224" t="s">
        <v>34156</v>
      </c>
      <c r="B21197" s="225" t="s">
        <v>34157</v>
      </c>
      <c r="C21197" s="224" t="s">
        <v>45</v>
      </c>
      <c r="D21197" s="226">
        <v>179.11</v>
      </c>
    </row>
    <row r="21198" spans="1:4" x14ac:dyDescent="0.2">
      <c r="A21198" s="224" t="s">
        <v>34158</v>
      </c>
      <c r="B21198" s="225" t="s">
        <v>34157</v>
      </c>
      <c r="C21198" s="224" t="s">
        <v>45</v>
      </c>
      <c r="D21198" s="226">
        <v>155.22</v>
      </c>
    </row>
    <row r="21199" spans="1:4" x14ac:dyDescent="0.2">
      <c r="A21199" s="224" t="s">
        <v>34159</v>
      </c>
      <c r="B21199" s="225" t="s">
        <v>34160</v>
      </c>
      <c r="C21199" s="224" t="s">
        <v>45</v>
      </c>
      <c r="D21199" s="226">
        <v>143.29</v>
      </c>
    </row>
    <row r="21200" spans="1:4" x14ac:dyDescent="0.2">
      <c r="A21200" s="224" t="s">
        <v>34161</v>
      </c>
      <c r="B21200" s="225" t="s">
        <v>34160</v>
      </c>
      <c r="C21200" s="224" t="s">
        <v>45</v>
      </c>
      <c r="D21200" s="226">
        <v>124.17</v>
      </c>
    </row>
    <row r="21201" spans="1:4" x14ac:dyDescent="0.2">
      <c r="A21201" s="224" t="s">
        <v>34162</v>
      </c>
      <c r="B21201" s="225" t="s">
        <v>34163</v>
      </c>
      <c r="C21201" s="224" t="s">
        <v>45</v>
      </c>
      <c r="D21201" s="226">
        <v>214.94</v>
      </c>
    </row>
    <row r="21202" spans="1:4" x14ac:dyDescent="0.2">
      <c r="A21202" s="224" t="s">
        <v>34164</v>
      </c>
      <c r="B21202" s="225" t="s">
        <v>34163</v>
      </c>
      <c r="C21202" s="224" t="s">
        <v>45</v>
      </c>
      <c r="D21202" s="226">
        <v>186.26</v>
      </c>
    </row>
    <row r="21203" spans="1:4" x14ac:dyDescent="0.2">
      <c r="A21203" s="224" t="s">
        <v>34165</v>
      </c>
      <c r="B21203" s="225" t="s">
        <v>34166</v>
      </c>
      <c r="C21203" s="224" t="s">
        <v>45</v>
      </c>
      <c r="D21203" s="226">
        <v>35.82</v>
      </c>
    </row>
    <row r="21204" spans="1:4" x14ac:dyDescent="0.2">
      <c r="A21204" s="224" t="s">
        <v>34167</v>
      </c>
      <c r="B21204" s="225" t="s">
        <v>34166</v>
      </c>
      <c r="C21204" s="224" t="s">
        <v>45</v>
      </c>
      <c r="D21204" s="226">
        <v>31.04</v>
      </c>
    </row>
    <row r="21205" spans="1:4" x14ac:dyDescent="0.2">
      <c r="A21205" s="224" t="s">
        <v>34168</v>
      </c>
      <c r="B21205" s="225" t="s">
        <v>34169</v>
      </c>
      <c r="C21205" s="224" t="s">
        <v>45</v>
      </c>
      <c r="D21205" s="226">
        <v>71.64</v>
      </c>
    </row>
    <row r="21206" spans="1:4" x14ac:dyDescent="0.2">
      <c r="A21206" s="224" t="s">
        <v>34170</v>
      </c>
      <c r="B21206" s="225" t="s">
        <v>34169</v>
      </c>
      <c r="C21206" s="224" t="s">
        <v>45</v>
      </c>
      <c r="D21206" s="226">
        <v>62.08</v>
      </c>
    </row>
    <row r="21207" spans="1:4" x14ac:dyDescent="0.2">
      <c r="A21207" s="224" t="s">
        <v>34171</v>
      </c>
      <c r="B21207" s="225" t="s">
        <v>34172</v>
      </c>
      <c r="C21207" s="224" t="s">
        <v>45</v>
      </c>
      <c r="D21207" s="226">
        <v>107.47</v>
      </c>
    </row>
    <row r="21208" spans="1:4" x14ac:dyDescent="0.2">
      <c r="A21208" s="224" t="s">
        <v>34173</v>
      </c>
      <c r="B21208" s="225" t="s">
        <v>34172</v>
      </c>
      <c r="C21208" s="224" t="s">
        <v>45</v>
      </c>
      <c r="D21208" s="226">
        <v>93.13</v>
      </c>
    </row>
    <row r="21209" spans="1:4" x14ac:dyDescent="0.2">
      <c r="A21209" s="224" t="s">
        <v>34174</v>
      </c>
      <c r="B21209" s="225" t="s">
        <v>34175</v>
      </c>
      <c r="C21209" s="224" t="s">
        <v>45</v>
      </c>
      <c r="D21209" s="226">
        <v>143.29</v>
      </c>
    </row>
    <row r="21210" spans="1:4" x14ac:dyDescent="0.2">
      <c r="A21210" s="224" t="s">
        <v>34176</v>
      </c>
      <c r="B21210" s="225" t="s">
        <v>34175</v>
      </c>
      <c r="C21210" s="224" t="s">
        <v>45</v>
      </c>
      <c r="D21210" s="226">
        <v>124.17</v>
      </c>
    </row>
    <row r="21211" spans="1:4" x14ac:dyDescent="0.2">
      <c r="A21211" s="224" t="s">
        <v>34177</v>
      </c>
      <c r="B21211" s="225" t="s">
        <v>34178</v>
      </c>
      <c r="C21211" s="224" t="s">
        <v>45</v>
      </c>
      <c r="D21211" s="226">
        <v>116.42</v>
      </c>
    </row>
    <row r="21212" spans="1:4" x14ac:dyDescent="0.2">
      <c r="A21212" s="224" t="s">
        <v>34179</v>
      </c>
      <c r="B21212" s="225" t="s">
        <v>34178</v>
      </c>
      <c r="C21212" s="224" t="s">
        <v>45</v>
      </c>
      <c r="D21212" s="226">
        <v>100.89</v>
      </c>
    </row>
    <row r="21213" spans="1:4" x14ac:dyDescent="0.2">
      <c r="A21213" s="224" t="s">
        <v>34180</v>
      </c>
      <c r="B21213" s="225" t="s">
        <v>34181</v>
      </c>
      <c r="C21213" s="224" t="s">
        <v>45</v>
      </c>
      <c r="D21213" s="226">
        <v>179.11</v>
      </c>
    </row>
    <row r="21214" spans="1:4" x14ac:dyDescent="0.2">
      <c r="A21214" s="224" t="s">
        <v>34182</v>
      </c>
      <c r="B21214" s="225" t="s">
        <v>34181</v>
      </c>
      <c r="C21214" s="224" t="s">
        <v>45</v>
      </c>
      <c r="D21214" s="226">
        <v>155.22</v>
      </c>
    </row>
    <row r="21215" spans="1:4" x14ac:dyDescent="0.2">
      <c r="A21215" s="224" t="s">
        <v>34183</v>
      </c>
      <c r="B21215" s="225" t="s">
        <v>34184</v>
      </c>
      <c r="C21215" s="224" t="s">
        <v>45</v>
      </c>
      <c r="D21215" s="226">
        <v>53.73</v>
      </c>
    </row>
    <row r="21216" spans="1:4" x14ac:dyDescent="0.2">
      <c r="A21216" s="224" t="s">
        <v>34185</v>
      </c>
      <c r="B21216" s="225" t="s">
        <v>34184</v>
      </c>
      <c r="C21216" s="224" t="s">
        <v>45</v>
      </c>
      <c r="D21216" s="226">
        <v>46.56</v>
      </c>
    </row>
    <row r="21217" spans="1:4" x14ac:dyDescent="0.2">
      <c r="A21217" s="224" t="s">
        <v>34186</v>
      </c>
      <c r="B21217" s="225" t="s">
        <v>34187</v>
      </c>
      <c r="C21217" s="224" t="s">
        <v>45</v>
      </c>
      <c r="D21217" s="226">
        <v>89.55</v>
      </c>
    </row>
    <row r="21218" spans="1:4" x14ac:dyDescent="0.2">
      <c r="A21218" s="224" t="s">
        <v>34188</v>
      </c>
      <c r="B21218" s="225" t="s">
        <v>34187</v>
      </c>
      <c r="C21218" s="224" t="s">
        <v>45</v>
      </c>
      <c r="D21218" s="226">
        <v>77.61</v>
      </c>
    </row>
    <row r="21219" spans="1:4" x14ac:dyDescent="0.2">
      <c r="A21219" s="224" t="s">
        <v>34189</v>
      </c>
      <c r="B21219" s="225" t="s">
        <v>34190</v>
      </c>
      <c r="C21219" s="224" t="s">
        <v>45</v>
      </c>
      <c r="D21219" s="226">
        <v>10.38</v>
      </c>
    </row>
    <row r="21220" spans="1:4" x14ac:dyDescent="0.2">
      <c r="A21220" s="224" t="s">
        <v>34191</v>
      </c>
      <c r="B21220" s="225" t="s">
        <v>34190</v>
      </c>
      <c r="C21220" s="224" t="s">
        <v>45</v>
      </c>
      <c r="D21220" s="226">
        <v>9</v>
      </c>
    </row>
    <row r="21221" spans="1:4" x14ac:dyDescent="0.2">
      <c r="A21221" s="224" t="s">
        <v>34192</v>
      </c>
      <c r="B21221" s="225" t="s">
        <v>34193</v>
      </c>
      <c r="C21221" s="224" t="s">
        <v>45</v>
      </c>
      <c r="D21221" s="226">
        <v>5.98</v>
      </c>
    </row>
    <row r="21222" spans="1:4" x14ac:dyDescent="0.2">
      <c r="A21222" s="224" t="s">
        <v>34194</v>
      </c>
      <c r="B21222" s="225" t="s">
        <v>34193</v>
      </c>
      <c r="C21222" s="224" t="s">
        <v>45</v>
      </c>
      <c r="D21222" s="226">
        <v>5.98</v>
      </c>
    </row>
    <row r="21223" spans="1:4" x14ac:dyDescent="0.2">
      <c r="A21223" s="224" t="s">
        <v>34195</v>
      </c>
      <c r="B21223" s="225" t="s">
        <v>34196</v>
      </c>
      <c r="C21223" s="224" t="s">
        <v>45</v>
      </c>
      <c r="D21223" s="226">
        <v>29.85</v>
      </c>
    </row>
    <row r="21224" spans="1:4" x14ac:dyDescent="0.2">
      <c r="A21224" s="224" t="s">
        <v>34197</v>
      </c>
      <c r="B21224" s="225" t="s">
        <v>34196</v>
      </c>
      <c r="C21224" s="224" t="s">
        <v>45</v>
      </c>
      <c r="D21224" s="226">
        <v>29.85</v>
      </c>
    </row>
    <row r="21225" spans="1:4" x14ac:dyDescent="0.2">
      <c r="A21225" s="224" t="s">
        <v>34198</v>
      </c>
      <c r="B21225" s="225" t="s">
        <v>34199</v>
      </c>
      <c r="C21225" s="224" t="s">
        <v>45</v>
      </c>
      <c r="D21225" s="226">
        <v>309.99</v>
      </c>
    </row>
    <row r="21226" spans="1:4" x14ac:dyDescent="0.2">
      <c r="A21226" s="224" t="s">
        <v>34200</v>
      </c>
      <c r="B21226" s="225" t="s">
        <v>34199</v>
      </c>
      <c r="C21226" s="224" t="s">
        <v>45</v>
      </c>
      <c r="D21226" s="226">
        <v>309.99</v>
      </c>
    </row>
    <row r="21227" spans="1:4" x14ac:dyDescent="0.2">
      <c r="A21227" s="224" t="s">
        <v>34201</v>
      </c>
      <c r="B21227" s="225" t="s">
        <v>34202</v>
      </c>
      <c r="C21227" s="224" t="s">
        <v>45</v>
      </c>
      <c r="D21227" s="226">
        <v>542.63</v>
      </c>
    </row>
    <row r="21228" spans="1:4" x14ac:dyDescent="0.2">
      <c r="A21228" s="224" t="s">
        <v>34203</v>
      </c>
      <c r="B21228" s="225" t="s">
        <v>34202</v>
      </c>
      <c r="C21228" s="224" t="s">
        <v>45</v>
      </c>
      <c r="D21228" s="226">
        <v>542.63</v>
      </c>
    </row>
    <row r="21229" spans="1:4" x14ac:dyDescent="0.2">
      <c r="A21229" s="224" t="s">
        <v>34204</v>
      </c>
      <c r="B21229" s="225" t="s">
        <v>34205</v>
      </c>
      <c r="C21229" s="224" t="s">
        <v>45</v>
      </c>
      <c r="D21229" s="226">
        <v>630.70000000000005</v>
      </c>
    </row>
    <row r="21230" spans="1:4" x14ac:dyDescent="0.2">
      <c r="A21230" s="224" t="s">
        <v>34206</v>
      </c>
      <c r="B21230" s="225" t="s">
        <v>34205</v>
      </c>
      <c r="C21230" s="224" t="s">
        <v>45</v>
      </c>
      <c r="D21230" s="226">
        <v>630.70000000000005</v>
      </c>
    </row>
    <row r="21231" spans="1:4" x14ac:dyDescent="0.2">
      <c r="A21231" s="224" t="s">
        <v>34207</v>
      </c>
      <c r="B21231" s="225" t="s">
        <v>34208</v>
      </c>
      <c r="C21231" s="224" t="s">
        <v>45</v>
      </c>
      <c r="D21231" s="226">
        <v>896.63</v>
      </c>
    </row>
    <row r="21232" spans="1:4" x14ac:dyDescent="0.2">
      <c r="A21232" s="224" t="s">
        <v>34209</v>
      </c>
      <c r="B21232" s="225" t="s">
        <v>34208</v>
      </c>
      <c r="C21232" s="224" t="s">
        <v>45</v>
      </c>
      <c r="D21232" s="226">
        <v>896.63</v>
      </c>
    </row>
    <row r="21233" spans="1:4" x14ac:dyDescent="0.2">
      <c r="A21233" s="224" t="s">
        <v>34210</v>
      </c>
      <c r="B21233" s="225" t="s">
        <v>34211</v>
      </c>
      <c r="C21233" s="224" t="s">
        <v>45</v>
      </c>
      <c r="D21233" s="226">
        <v>883.75</v>
      </c>
    </row>
    <row r="21234" spans="1:4" x14ac:dyDescent="0.2">
      <c r="A21234" s="224" t="s">
        <v>34212</v>
      </c>
      <c r="B21234" s="225" t="s">
        <v>34211</v>
      </c>
      <c r="C21234" s="224" t="s">
        <v>45</v>
      </c>
      <c r="D21234" s="226">
        <v>883.75</v>
      </c>
    </row>
    <row r="21235" spans="1:4" x14ac:dyDescent="0.2">
      <c r="A21235" s="224" t="s">
        <v>34213</v>
      </c>
      <c r="B21235" s="225" t="s">
        <v>34214</v>
      </c>
      <c r="C21235" s="224" t="s">
        <v>45</v>
      </c>
      <c r="D21235" s="226">
        <v>1124.45</v>
      </c>
    </row>
    <row r="21236" spans="1:4" x14ac:dyDescent="0.2">
      <c r="A21236" s="224" t="s">
        <v>34215</v>
      </c>
      <c r="B21236" s="225" t="s">
        <v>34214</v>
      </c>
      <c r="C21236" s="224" t="s">
        <v>45</v>
      </c>
      <c r="D21236" s="226">
        <v>1124.45</v>
      </c>
    </row>
    <row r="21237" spans="1:4" x14ac:dyDescent="0.2">
      <c r="A21237" s="224" t="s">
        <v>34216</v>
      </c>
      <c r="B21237" s="225" t="s">
        <v>34217</v>
      </c>
      <c r="C21237" s="224" t="s">
        <v>45</v>
      </c>
      <c r="D21237" s="226">
        <v>1273.6500000000001</v>
      </c>
    </row>
    <row r="21238" spans="1:4" x14ac:dyDescent="0.2">
      <c r="A21238" s="224" t="s">
        <v>34218</v>
      </c>
      <c r="B21238" s="225" t="s">
        <v>34217</v>
      </c>
      <c r="C21238" s="224" t="s">
        <v>45</v>
      </c>
      <c r="D21238" s="226">
        <v>1273.6500000000001</v>
      </c>
    </row>
    <row r="21239" spans="1:4" x14ac:dyDescent="0.2">
      <c r="A21239" s="224" t="s">
        <v>34219</v>
      </c>
      <c r="B21239" s="225" t="s">
        <v>34220</v>
      </c>
      <c r="C21239" s="224" t="s">
        <v>45</v>
      </c>
      <c r="D21239" s="226">
        <v>1744.32</v>
      </c>
    </row>
    <row r="21240" spans="1:4" x14ac:dyDescent="0.2">
      <c r="A21240" s="224" t="s">
        <v>34221</v>
      </c>
      <c r="B21240" s="225" t="s">
        <v>34220</v>
      </c>
      <c r="C21240" s="224" t="s">
        <v>45</v>
      </c>
      <c r="D21240" s="226">
        <v>1744.32</v>
      </c>
    </row>
    <row r="21241" spans="1:4" x14ac:dyDescent="0.2">
      <c r="A21241" s="224" t="s">
        <v>34222</v>
      </c>
      <c r="B21241" s="225" t="s">
        <v>34223</v>
      </c>
      <c r="C21241" s="224" t="s">
        <v>45</v>
      </c>
      <c r="D21241" s="226">
        <v>136.72</v>
      </c>
    </row>
    <row r="21242" spans="1:4" x14ac:dyDescent="0.2">
      <c r="A21242" s="224" t="s">
        <v>34224</v>
      </c>
      <c r="B21242" s="225" t="s">
        <v>34223</v>
      </c>
      <c r="C21242" s="224" t="s">
        <v>45</v>
      </c>
      <c r="D21242" s="226">
        <v>134.33000000000001</v>
      </c>
    </row>
    <row r="21243" spans="1:4" x14ac:dyDescent="0.2">
      <c r="A21243" s="224" t="s">
        <v>34225</v>
      </c>
      <c r="B21243" s="225" t="s">
        <v>34226</v>
      </c>
      <c r="C21243" s="224" t="s">
        <v>45</v>
      </c>
      <c r="D21243" s="226">
        <v>278.38</v>
      </c>
    </row>
    <row r="21244" spans="1:4" x14ac:dyDescent="0.2">
      <c r="A21244" s="224" t="s">
        <v>34227</v>
      </c>
      <c r="B21244" s="225" t="s">
        <v>34226</v>
      </c>
      <c r="C21244" s="224" t="s">
        <v>45</v>
      </c>
      <c r="D21244" s="226">
        <v>273.60000000000002</v>
      </c>
    </row>
    <row r="21245" spans="1:4" x14ac:dyDescent="0.2">
      <c r="A21245" s="224" t="s">
        <v>34228</v>
      </c>
      <c r="B21245" s="225" t="s">
        <v>34229</v>
      </c>
      <c r="C21245" s="224" t="s">
        <v>45</v>
      </c>
      <c r="D21245" s="226">
        <v>314.2</v>
      </c>
    </row>
    <row r="21246" spans="1:4" x14ac:dyDescent="0.2">
      <c r="A21246" s="224" t="s">
        <v>34230</v>
      </c>
      <c r="B21246" s="225" t="s">
        <v>34229</v>
      </c>
      <c r="C21246" s="224" t="s">
        <v>45</v>
      </c>
      <c r="D21246" s="226">
        <v>304.64</v>
      </c>
    </row>
    <row r="21247" spans="1:4" x14ac:dyDescent="0.2">
      <c r="A21247" s="224" t="s">
        <v>34231</v>
      </c>
      <c r="B21247" s="225" t="s">
        <v>34232</v>
      </c>
      <c r="C21247" s="224" t="s">
        <v>45</v>
      </c>
      <c r="D21247" s="226">
        <v>17.91</v>
      </c>
    </row>
    <row r="21248" spans="1:4" x14ac:dyDescent="0.2">
      <c r="A21248" s="224" t="s">
        <v>34233</v>
      </c>
      <c r="B21248" s="225" t="s">
        <v>34232</v>
      </c>
      <c r="C21248" s="224" t="s">
        <v>45</v>
      </c>
      <c r="D21248" s="226">
        <v>15.52</v>
      </c>
    </row>
    <row r="21249" spans="1:4" x14ac:dyDescent="0.2">
      <c r="A21249" s="224" t="s">
        <v>34234</v>
      </c>
      <c r="B21249" s="225" t="s">
        <v>34235</v>
      </c>
      <c r="C21249" s="224" t="s">
        <v>45</v>
      </c>
      <c r="D21249" s="226">
        <v>17.91</v>
      </c>
    </row>
    <row r="21250" spans="1:4" x14ac:dyDescent="0.2">
      <c r="A21250" s="224" t="s">
        <v>34236</v>
      </c>
      <c r="B21250" s="225" t="s">
        <v>34235</v>
      </c>
      <c r="C21250" s="224" t="s">
        <v>45</v>
      </c>
      <c r="D21250" s="226">
        <v>15.52</v>
      </c>
    </row>
    <row r="21251" spans="1:4" x14ac:dyDescent="0.2">
      <c r="A21251" s="224" t="s">
        <v>34237</v>
      </c>
      <c r="B21251" s="225" t="s">
        <v>34238</v>
      </c>
      <c r="C21251" s="224" t="s">
        <v>45</v>
      </c>
      <c r="D21251" s="226">
        <v>35.82</v>
      </c>
    </row>
    <row r="21252" spans="1:4" x14ac:dyDescent="0.2">
      <c r="A21252" s="224" t="s">
        <v>34239</v>
      </c>
      <c r="B21252" s="225" t="s">
        <v>34238</v>
      </c>
      <c r="C21252" s="224" t="s">
        <v>45</v>
      </c>
      <c r="D21252" s="226">
        <v>31.04</v>
      </c>
    </row>
    <row r="21253" spans="1:4" x14ac:dyDescent="0.2">
      <c r="A21253" s="224" t="s">
        <v>34240</v>
      </c>
      <c r="B21253" s="225" t="s">
        <v>34241</v>
      </c>
      <c r="C21253" s="224" t="s">
        <v>45</v>
      </c>
      <c r="D21253" s="226">
        <v>26.86</v>
      </c>
    </row>
    <row r="21254" spans="1:4" x14ac:dyDescent="0.2">
      <c r="A21254" s="224" t="s">
        <v>34242</v>
      </c>
      <c r="B21254" s="225" t="s">
        <v>34241</v>
      </c>
      <c r="C21254" s="224" t="s">
        <v>45</v>
      </c>
      <c r="D21254" s="226">
        <v>23.28</v>
      </c>
    </row>
    <row r="21255" spans="1:4" x14ac:dyDescent="0.2">
      <c r="A21255" s="224" t="s">
        <v>34243</v>
      </c>
      <c r="B21255" s="225" t="s">
        <v>34244</v>
      </c>
      <c r="C21255" s="224" t="s">
        <v>45</v>
      </c>
      <c r="D21255" s="226">
        <v>89.55</v>
      </c>
    </row>
    <row r="21256" spans="1:4" x14ac:dyDescent="0.2">
      <c r="A21256" s="224" t="s">
        <v>34245</v>
      </c>
      <c r="B21256" s="225" t="s">
        <v>34244</v>
      </c>
      <c r="C21256" s="224" t="s">
        <v>45</v>
      </c>
      <c r="D21256" s="226">
        <v>77.61</v>
      </c>
    </row>
    <row r="21257" spans="1:4" x14ac:dyDescent="0.2">
      <c r="A21257" s="224" t="s">
        <v>34246</v>
      </c>
      <c r="B21257" s="225" t="s">
        <v>34247</v>
      </c>
      <c r="C21257" s="224" t="s">
        <v>45</v>
      </c>
      <c r="D21257" s="226">
        <v>53.73</v>
      </c>
    </row>
    <row r="21258" spans="1:4" x14ac:dyDescent="0.2">
      <c r="A21258" s="224" t="s">
        <v>34248</v>
      </c>
      <c r="B21258" s="225" t="s">
        <v>34247</v>
      </c>
      <c r="C21258" s="224" t="s">
        <v>45</v>
      </c>
      <c r="D21258" s="226">
        <v>46.56</v>
      </c>
    </row>
    <row r="21259" spans="1:4" x14ac:dyDescent="0.2">
      <c r="A21259" s="224" t="s">
        <v>34249</v>
      </c>
      <c r="B21259" s="225" t="s">
        <v>34250</v>
      </c>
      <c r="C21259" s="224" t="s">
        <v>45</v>
      </c>
      <c r="D21259" s="226">
        <v>35.82</v>
      </c>
    </row>
    <row r="21260" spans="1:4" x14ac:dyDescent="0.2">
      <c r="A21260" s="224" t="s">
        <v>34251</v>
      </c>
      <c r="B21260" s="225" t="s">
        <v>34250</v>
      </c>
      <c r="C21260" s="224" t="s">
        <v>45</v>
      </c>
      <c r="D21260" s="226">
        <v>31.04</v>
      </c>
    </row>
    <row r="21261" spans="1:4" x14ac:dyDescent="0.2">
      <c r="A21261" s="224" t="s">
        <v>34252</v>
      </c>
      <c r="B21261" s="225" t="s">
        <v>34253</v>
      </c>
      <c r="C21261" s="224" t="s">
        <v>45</v>
      </c>
      <c r="D21261" s="226">
        <v>125.38</v>
      </c>
    </row>
    <row r="21262" spans="1:4" x14ac:dyDescent="0.2">
      <c r="A21262" s="224" t="s">
        <v>34254</v>
      </c>
      <c r="B21262" s="225" t="s">
        <v>34253</v>
      </c>
      <c r="C21262" s="224" t="s">
        <v>45</v>
      </c>
      <c r="D21262" s="226">
        <v>108.65</v>
      </c>
    </row>
    <row r="21263" spans="1:4" x14ac:dyDescent="0.2">
      <c r="A21263" s="224" t="s">
        <v>34255</v>
      </c>
      <c r="B21263" s="225" t="s">
        <v>34256</v>
      </c>
      <c r="C21263" s="224" t="s">
        <v>51</v>
      </c>
      <c r="D21263" s="226">
        <v>40.98</v>
      </c>
    </row>
    <row r="21264" spans="1:4" x14ac:dyDescent="0.2">
      <c r="A21264" s="224" t="s">
        <v>34257</v>
      </c>
      <c r="B21264" s="225" t="s">
        <v>34256</v>
      </c>
      <c r="C21264" s="224" t="s">
        <v>51</v>
      </c>
      <c r="D21264" s="226">
        <v>40.74</v>
      </c>
    </row>
    <row r="21265" spans="1:4" x14ac:dyDescent="0.2">
      <c r="A21265" s="224" t="s">
        <v>34258</v>
      </c>
      <c r="B21265" s="225" t="s">
        <v>34259</v>
      </c>
      <c r="C21265" s="224" t="s">
        <v>45</v>
      </c>
      <c r="D21265" s="226">
        <v>1260</v>
      </c>
    </row>
    <row r="21266" spans="1:4" x14ac:dyDescent="0.2">
      <c r="A21266" s="224" t="s">
        <v>34260</v>
      </c>
      <c r="B21266" s="225" t="s">
        <v>34259</v>
      </c>
      <c r="C21266" s="224" t="s">
        <v>45</v>
      </c>
      <c r="D21266" s="226">
        <v>1260</v>
      </c>
    </row>
    <row r="21267" spans="1:4" x14ac:dyDescent="0.2">
      <c r="A21267" s="224" t="s">
        <v>34261</v>
      </c>
      <c r="B21267" s="225" t="s">
        <v>34262</v>
      </c>
      <c r="C21267" s="224" t="s">
        <v>45</v>
      </c>
      <c r="D21267" s="226">
        <v>2640</v>
      </c>
    </row>
    <row r="21268" spans="1:4" x14ac:dyDescent="0.2">
      <c r="A21268" s="224" t="s">
        <v>34263</v>
      </c>
      <c r="B21268" s="225" t="s">
        <v>34262</v>
      </c>
      <c r="C21268" s="224" t="s">
        <v>45</v>
      </c>
      <c r="D21268" s="226">
        <v>2640</v>
      </c>
    </row>
    <row r="21269" spans="1:4" x14ac:dyDescent="0.2">
      <c r="A21269" s="224" t="s">
        <v>34264</v>
      </c>
      <c r="B21269" s="225" t="s">
        <v>34265</v>
      </c>
      <c r="C21269" s="224" t="s">
        <v>51</v>
      </c>
      <c r="D21269" s="226">
        <v>3.58</v>
      </c>
    </row>
    <row r="21270" spans="1:4" x14ac:dyDescent="0.2">
      <c r="A21270" s="224" t="s">
        <v>34266</v>
      </c>
      <c r="B21270" s="225" t="s">
        <v>34265</v>
      </c>
      <c r="C21270" s="224" t="s">
        <v>51</v>
      </c>
      <c r="D21270" s="226">
        <v>3.1</v>
      </c>
    </row>
    <row r="21271" spans="1:4" x14ac:dyDescent="0.2">
      <c r="A21271" s="224" t="s">
        <v>34267</v>
      </c>
      <c r="B21271" s="225" t="s">
        <v>34268</v>
      </c>
      <c r="C21271" s="224" t="s">
        <v>51</v>
      </c>
      <c r="D21271" s="226">
        <v>4.47</v>
      </c>
    </row>
    <row r="21272" spans="1:4" x14ac:dyDescent="0.2">
      <c r="A21272" s="224" t="s">
        <v>34269</v>
      </c>
      <c r="B21272" s="225" t="s">
        <v>34268</v>
      </c>
      <c r="C21272" s="224" t="s">
        <v>51</v>
      </c>
      <c r="D21272" s="226">
        <v>3.88</v>
      </c>
    </row>
    <row r="21273" spans="1:4" x14ac:dyDescent="0.2">
      <c r="A21273" s="224" t="s">
        <v>34270</v>
      </c>
      <c r="B21273" s="225" t="s">
        <v>34271</v>
      </c>
      <c r="C21273" s="224" t="s">
        <v>51</v>
      </c>
      <c r="D21273" s="226">
        <v>5.37</v>
      </c>
    </row>
    <row r="21274" spans="1:4" x14ac:dyDescent="0.2">
      <c r="A21274" s="224" t="s">
        <v>34272</v>
      </c>
      <c r="B21274" s="225" t="s">
        <v>34271</v>
      </c>
      <c r="C21274" s="224" t="s">
        <v>51</v>
      </c>
      <c r="D21274" s="226">
        <v>4.6500000000000004</v>
      </c>
    </row>
    <row r="21275" spans="1:4" x14ac:dyDescent="0.2">
      <c r="A21275" s="224" t="s">
        <v>34273</v>
      </c>
      <c r="B21275" s="225" t="s">
        <v>34274</v>
      </c>
      <c r="C21275" s="224" t="s">
        <v>51</v>
      </c>
      <c r="D21275" s="226">
        <v>7.16</v>
      </c>
    </row>
    <row r="21276" spans="1:4" x14ac:dyDescent="0.2">
      <c r="A21276" s="224" t="s">
        <v>34275</v>
      </c>
      <c r="B21276" s="225" t="s">
        <v>34274</v>
      </c>
      <c r="C21276" s="224" t="s">
        <v>51</v>
      </c>
      <c r="D21276" s="226">
        <v>6.2</v>
      </c>
    </row>
    <row r="21277" spans="1:4" x14ac:dyDescent="0.2">
      <c r="A21277" s="224" t="s">
        <v>34276</v>
      </c>
      <c r="B21277" s="225" t="s">
        <v>34277</v>
      </c>
      <c r="C21277" s="224" t="s">
        <v>51</v>
      </c>
      <c r="D21277" s="226">
        <v>5.37</v>
      </c>
    </row>
    <row r="21278" spans="1:4" x14ac:dyDescent="0.2">
      <c r="A21278" s="224" t="s">
        <v>34278</v>
      </c>
      <c r="B21278" s="225" t="s">
        <v>34277</v>
      </c>
      <c r="C21278" s="224" t="s">
        <v>51</v>
      </c>
      <c r="D21278" s="226">
        <v>4.6500000000000004</v>
      </c>
    </row>
    <row r="21279" spans="1:4" x14ac:dyDescent="0.2">
      <c r="A21279" s="224" t="s">
        <v>34279</v>
      </c>
      <c r="B21279" s="225" t="s">
        <v>34280</v>
      </c>
      <c r="C21279" s="224" t="s">
        <v>51</v>
      </c>
      <c r="D21279" s="226">
        <v>5.37</v>
      </c>
    </row>
    <row r="21280" spans="1:4" x14ac:dyDescent="0.2">
      <c r="A21280" s="224" t="s">
        <v>34281</v>
      </c>
      <c r="B21280" s="225" t="s">
        <v>34280</v>
      </c>
      <c r="C21280" s="224" t="s">
        <v>51</v>
      </c>
      <c r="D21280" s="226">
        <v>4.6500000000000004</v>
      </c>
    </row>
    <row r="21281" spans="1:4" x14ac:dyDescent="0.2">
      <c r="A21281" s="224" t="s">
        <v>34282</v>
      </c>
      <c r="B21281" s="225" t="s">
        <v>34283</v>
      </c>
      <c r="C21281" s="224" t="s">
        <v>51</v>
      </c>
      <c r="D21281" s="226">
        <v>2.4500000000000002</v>
      </c>
    </row>
    <row r="21282" spans="1:4" x14ac:dyDescent="0.2">
      <c r="A21282" s="224" t="s">
        <v>34284</v>
      </c>
      <c r="B21282" s="225" t="s">
        <v>34283</v>
      </c>
      <c r="C21282" s="224" t="s">
        <v>51</v>
      </c>
      <c r="D21282" s="226">
        <v>2.2200000000000002</v>
      </c>
    </row>
    <row r="21283" spans="1:4" x14ac:dyDescent="0.2">
      <c r="A21283" s="224" t="s">
        <v>34285</v>
      </c>
      <c r="B21283" s="225" t="s">
        <v>34286</v>
      </c>
      <c r="C21283" s="224" t="s">
        <v>45</v>
      </c>
      <c r="D21283" s="226">
        <v>0.12</v>
      </c>
    </row>
    <row r="21284" spans="1:4" x14ac:dyDescent="0.2">
      <c r="A21284" s="224" t="s">
        <v>34287</v>
      </c>
      <c r="B21284" s="225" t="s">
        <v>34286</v>
      </c>
      <c r="C21284" s="224" t="s">
        <v>45</v>
      </c>
      <c r="D21284" s="226">
        <v>0.12</v>
      </c>
    </row>
    <row r="21285" spans="1:4" x14ac:dyDescent="0.2">
      <c r="A21285" s="224" t="s">
        <v>34288</v>
      </c>
      <c r="B21285" s="225" t="s">
        <v>34289</v>
      </c>
      <c r="C21285" s="224" t="s">
        <v>45</v>
      </c>
      <c r="D21285" s="226">
        <v>0.17</v>
      </c>
    </row>
    <row r="21286" spans="1:4" x14ac:dyDescent="0.2">
      <c r="A21286" s="224" t="s">
        <v>34290</v>
      </c>
      <c r="B21286" s="225" t="s">
        <v>34289</v>
      </c>
      <c r="C21286" s="224" t="s">
        <v>45</v>
      </c>
      <c r="D21286" s="226">
        <v>0.17</v>
      </c>
    </row>
    <row r="21287" spans="1:4" x14ac:dyDescent="0.2">
      <c r="A21287" s="224" t="s">
        <v>34291</v>
      </c>
      <c r="B21287" s="225" t="s">
        <v>34292</v>
      </c>
      <c r="C21287" s="224" t="s">
        <v>51</v>
      </c>
      <c r="D21287" s="226">
        <v>1.1299999999999999</v>
      </c>
    </row>
    <row r="21288" spans="1:4" x14ac:dyDescent="0.2">
      <c r="A21288" s="224" t="s">
        <v>34293</v>
      </c>
      <c r="B21288" s="225" t="s">
        <v>34292</v>
      </c>
      <c r="C21288" s="224" t="s">
        <v>51</v>
      </c>
      <c r="D21288" s="226">
        <v>1.1299999999999999</v>
      </c>
    </row>
    <row r="21289" spans="1:4" x14ac:dyDescent="0.2">
      <c r="A21289" s="224" t="s">
        <v>34294</v>
      </c>
      <c r="B21289" s="225" t="s">
        <v>34295</v>
      </c>
      <c r="C21289" s="224" t="s">
        <v>51</v>
      </c>
      <c r="D21289" s="226">
        <v>3.2</v>
      </c>
    </row>
    <row r="21290" spans="1:4" x14ac:dyDescent="0.2">
      <c r="A21290" s="224" t="s">
        <v>34296</v>
      </c>
      <c r="B21290" s="225" t="s">
        <v>34295</v>
      </c>
      <c r="C21290" s="224" t="s">
        <v>51</v>
      </c>
      <c r="D21290" s="226">
        <v>3.2</v>
      </c>
    </row>
    <row r="21291" spans="1:4" x14ac:dyDescent="0.2">
      <c r="A21291" s="224" t="s">
        <v>34297</v>
      </c>
      <c r="B21291" s="225" t="s">
        <v>34298</v>
      </c>
      <c r="C21291" s="224" t="s">
        <v>51</v>
      </c>
      <c r="D21291" s="226">
        <v>4.71</v>
      </c>
    </row>
    <row r="21292" spans="1:4" x14ac:dyDescent="0.2">
      <c r="A21292" s="224" t="s">
        <v>34299</v>
      </c>
      <c r="B21292" s="225" t="s">
        <v>34298</v>
      </c>
      <c r="C21292" s="224" t="s">
        <v>51</v>
      </c>
      <c r="D21292" s="226">
        <v>4.71</v>
      </c>
    </row>
    <row r="21293" spans="1:4" x14ac:dyDescent="0.2">
      <c r="A21293" s="224" t="s">
        <v>34300</v>
      </c>
      <c r="B21293" s="225" t="s">
        <v>34301</v>
      </c>
      <c r="C21293" s="224" t="s">
        <v>51</v>
      </c>
      <c r="D21293" s="226">
        <v>7.46</v>
      </c>
    </row>
    <row r="21294" spans="1:4" x14ac:dyDescent="0.2">
      <c r="A21294" s="224" t="s">
        <v>34302</v>
      </c>
      <c r="B21294" s="225" t="s">
        <v>34301</v>
      </c>
      <c r="C21294" s="224" t="s">
        <v>51</v>
      </c>
      <c r="D21294" s="226">
        <v>7.46</v>
      </c>
    </row>
    <row r="21295" spans="1:4" x14ac:dyDescent="0.2">
      <c r="A21295" s="224" t="s">
        <v>34303</v>
      </c>
      <c r="B21295" s="225" t="s">
        <v>34304</v>
      </c>
      <c r="C21295" s="224" t="s">
        <v>51</v>
      </c>
      <c r="D21295" s="226">
        <v>8.02</v>
      </c>
    </row>
    <row r="21296" spans="1:4" x14ac:dyDescent="0.2">
      <c r="A21296" s="224" t="s">
        <v>34305</v>
      </c>
      <c r="B21296" s="225" t="s">
        <v>34304</v>
      </c>
      <c r="C21296" s="224" t="s">
        <v>51</v>
      </c>
      <c r="D21296" s="226">
        <v>8.02</v>
      </c>
    </row>
    <row r="21297" spans="1:4" x14ac:dyDescent="0.2">
      <c r="A21297" s="224" t="s">
        <v>34306</v>
      </c>
      <c r="B21297" s="225" t="s">
        <v>34307</v>
      </c>
      <c r="C21297" s="224" t="s">
        <v>51</v>
      </c>
      <c r="D21297" s="226">
        <v>14.84</v>
      </c>
    </row>
    <row r="21298" spans="1:4" x14ac:dyDescent="0.2">
      <c r="A21298" s="224" t="s">
        <v>34308</v>
      </c>
      <c r="B21298" s="225" t="s">
        <v>34307</v>
      </c>
      <c r="C21298" s="224" t="s">
        <v>51</v>
      </c>
      <c r="D21298" s="226">
        <v>14.84</v>
      </c>
    </row>
    <row r="21299" spans="1:4" x14ac:dyDescent="0.2">
      <c r="A21299" s="224" t="s">
        <v>34309</v>
      </c>
      <c r="B21299" s="225" t="s">
        <v>34310</v>
      </c>
      <c r="C21299" s="224" t="s">
        <v>51</v>
      </c>
      <c r="D21299" s="226">
        <v>11.45</v>
      </c>
    </row>
    <row r="21300" spans="1:4" x14ac:dyDescent="0.2">
      <c r="A21300" s="224" t="s">
        <v>34311</v>
      </c>
      <c r="B21300" s="225" t="s">
        <v>34310</v>
      </c>
      <c r="C21300" s="224" t="s">
        <v>51</v>
      </c>
      <c r="D21300" s="226">
        <v>11.45</v>
      </c>
    </row>
    <row r="21301" spans="1:4" x14ac:dyDescent="0.2">
      <c r="A21301" s="224" t="s">
        <v>34312</v>
      </c>
      <c r="B21301" s="225" t="s">
        <v>34313</v>
      </c>
      <c r="C21301" s="224" t="s">
        <v>51</v>
      </c>
      <c r="D21301" s="226">
        <v>15.03</v>
      </c>
    </row>
    <row r="21302" spans="1:4" x14ac:dyDescent="0.2">
      <c r="A21302" s="224" t="s">
        <v>34314</v>
      </c>
      <c r="B21302" s="225" t="s">
        <v>34313</v>
      </c>
      <c r="C21302" s="224" t="s">
        <v>51</v>
      </c>
      <c r="D21302" s="226">
        <v>15.03</v>
      </c>
    </row>
    <row r="21303" spans="1:4" x14ac:dyDescent="0.2">
      <c r="A21303" s="224" t="s">
        <v>34315</v>
      </c>
      <c r="B21303" s="225" t="s">
        <v>34316</v>
      </c>
      <c r="C21303" s="224" t="s">
        <v>51</v>
      </c>
      <c r="D21303" s="226">
        <v>16.59</v>
      </c>
    </row>
    <row r="21304" spans="1:4" x14ac:dyDescent="0.2">
      <c r="A21304" s="224" t="s">
        <v>34317</v>
      </c>
      <c r="B21304" s="225" t="s">
        <v>34316</v>
      </c>
      <c r="C21304" s="224" t="s">
        <v>51</v>
      </c>
      <c r="D21304" s="226">
        <v>16.59</v>
      </c>
    </row>
    <row r="21305" spans="1:4" x14ac:dyDescent="0.2">
      <c r="A21305" s="224" t="s">
        <v>34318</v>
      </c>
      <c r="B21305" s="225" t="s">
        <v>34319</v>
      </c>
      <c r="C21305" s="224" t="s">
        <v>51</v>
      </c>
      <c r="D21305" s="226">
        <v>27.79</v>
      </c>
    </row>
    <row r="21306" spans="1:4" x14ac:dyDescent="0.2">
      <c r="A21306" s="224" t="s">
        <v>34320</v>
      </c>
      <c r="B21306" s="225" t="s">
        <v>34319</v>
      </c>
      <c r="C21306" s="224" t="s">
        <v>51</v>
      </c>
      <c r="D21306" s="226">
        <v>27.79</v>
      </c>
    </row>
    <row r="21307" spans="1:4" x14ac:dyDescent="0.2">
      <c r="A21307" s="224" t="s">
        <v>34321</v>
      </c>
      <c r="B21307" s="225" t="s">
        <v>34322</v>
      </c>
      <c r="C21307" s="224" t="s">
        <v>51</v>
      </c>
      <c r="D21307" s="226">
        <v>43.99</v>
      </c>
    </row>
    <row r="21308" spans="1:4" x14ac:dyDescent="0.2">
      <c r="A21308" s="224" t="s">
        <v>34323</v>
      </c>
      <c r="B21308" s="225" t="s">
        <v>34322</v>
      </c>
      <c r="C21308" s="224" t="s">
        <v>51</v>
      </c>
      <c r="D21308" s="226">
        <v>43.99</v>
      </c>
    </row>
    <row r="21309" spans="1:4" x14ac:dyDescent="0.2">
      <c r="A21309" s="224" t="s">
        <v>34324</v>
      </c>
      <c r="B21309" s="225" t="s">
        <v>34325</v>
      </c>
      <c r="C21309" s="224" t="s">
        <v>51</v>
      </c>
      <c r="D21309" s="226">
        <v>11.92</v>
      </c>
    </row>
    <row r="21310" spans="1:4" x14ac:dyDescent="0.2">
      <c r="A21310" s="224" t="s">
        <v>34326</v>
      </c>
      <c r="B21310" s="225" t="s">
        <v>34325</v>
      </c>
      <c r="C21310" s="224" t="s">
        <v>51</v>
      </c>
      <c r="D21310" s="226">
        <v>11.92</v>
      </c>
    </row>
    <row r="21311" spans="1:4" x14ac:dyDescent="0.2">
      <c r="A21311" s="224" t="s">
        <v>34327</v>
      </c>
      <c r="B21311" s="225" t="s">
        <v>34328</v>
      </c>
      <c r="C21311" s="224" t="s">
        <v>51</v>
      </c>
      <c r="D21311" s="226">
        <v>5.53</v>
      </c>
    </row>
    <row r="21312" spans="1:4" x14ac:dyDescent="0.2">
      <c r="A21312" s="224" t="s">
        <v>34329</v>
      </c>
      <c r="B21312" s="225" t="s">
        <v>34328</v>
      </c>
      <c r="C21312" s="224" t="s">
        <v>51</v>
      </c>
      <c r="D21312" s="226">
        <v>5.53</v>
      </c>
    </row>
    <row r="21313" spans="1:4" x14ac:dyDescent="0.2">
      <c r="A21313" s="224" t="s">
        <v>34330</v>
      </c>
      <c r="B21313" s="225" t="s">
        <v>34331</v>
      </c>
      <c r="C21313" s="224" t="s">
        <v>51</v>
      </c>
      <c r="D21313" s="226">
        <v>13.15</v>
      </c>
    </row>
    <row r="21314" spans="1:4" x14ac:dyDescent="0.2">
      <c r="A21314" s="224" t="s">
        <v>34332</v>
      </c>
      <c r="B21314" s="225" t="s">
        <v>34331</v>
      </c>
      <c r="C21314" s="224" t="s">
        <v>51</v>
      </c>
      <c r="D21314" s="226">
        <v>13.15</v>
      </c>
    </row>
    <row r="21315" spans="1:4" x14ac:dyDescent="0.2">
      <c r="A21315" s="224" t="s">
        <v>34333</v>
      </c>
      <c r="B21315" s="225" t="s">
        <v>34334</v>
      </c>
      <c r="C21315" s="224" t="s">
        <v>51</v>
      </c>
      <c r="D21315" s="226">
        <v>20.91</v>
      </c>
    </row>
    <row r="21316" spans="1:4" x14ac:dyDescent="0.2">
      <c r="A21316" s="224" t="s">
        <v>34335</v>
      </c>
      <c r="B21316" s="225" t="s">
        <v>34334</v>
      </c>
      <c r="C21316" s="224" t="s">
        <v>51</v>
      </c>
      <c r="D21316" s="226">
        <v>20.91</v>
      </c>
    </row>
    <row r="21317" spans="1:4" x14ac:dyDescent="0.2">
      <c r="A21317" s="224" t="s">
        <v>34336</v>
      </c>
      <c r="B21317" s="225" t="s">
        <v>34337</v>
      </c>
      <c r="C21317" s="224" t="s">
        <v>51</v>
      </c>
      <c r="D21317" s="226">
        <v>29.01</v>
      </c>
    </row>
    <row r="21318" spans="1:4" x14ac:dyDescent="0.2">
      <c r="A21318" s="224" t="s">
        <v>34338</v>
      </c>
      <c r="B21318" s="225" t="s">
        <v>34337</v>
      </c>
      <c r="C21318" s="224" t="s">
        <v>51</v>
      </c>
      <c r="D21318" s="226">
        <v>29.01</v>
      </c>
    </row>
    <row r="21319" spans="1:4" x14ac:dyDescent="0.2">
      <c r="A21319" s="224" t="s">
        <v>34339</v>
      </c>
      <c r="B21319" s="225" t="s">
        <v>34340</v>
      </c>
      <c r="C21319" s="224" t="s">
        <v>51</v>
      </c>
      <c r="D21319" s="226">
        <v>40.200000000000003</v>
      </c>
    </row>
    <row r="21320" spans="1:4" x14ac:dyDescent="0.2">
      <c r="A21320" s="224" t="s">
        <v>34341</v>
      </c>
      <c r="B21320" s="225" t="s">
        <v>34340</v>
      </c>
      <c r="C21320" s="224" t="s">
        <v>51</v>
      </c>
      <c r="D21320" s="226">
        <v>40.200000000000003</v>
      </c>
    </row>
    <row r="21321" spans="1:4" x14ac:dyDescent="0.2">
      <c r="A21321" s="224" t="s">
        <v>34342</v>
      </c>
      <c r="B21321" s="225" t="s">
        <v>34343</v>
      </c>
      <c r="C21321" s="224" t="s">
        <v>51</v>
      </c>
      <c r="D21321" s="226">
        <v>8.01</v>
      </c>
    </row>
    <row r="21322" spans="1:4" x14ac:dyDescent="0.2">
      <c r="A21322" s="224" t="s">
        <v>34344</v>
      </c>
      <c r="B21322" s="225" t="s">
        <v>34343</v>
      </c>
      <c r="C21322" s="224" t="s">
        <v>51</v>
      </c>
      <c r="D21322" s="226">
        <v>8.01</v>
      </c>
    </row>
    <row r="21323" spans="1:4" x14ac:dyDescent="0.2">
      <c r="A21323" s="224" t="s">
        <v>34345</v>
      </c>
      <c r="B21323" s="225" t="s">
        <v>34346</v>
      </c>
      <c r="C21323" s="224" t="s">
        <v>51</v>
      </c>
      <c r="D21323" s="226">
        <v>20.91</v>
      </c>
    </row>
    <row r="21324" spans="1:4" x14ac:dyDescent="0.2">
      <c r="A21324" s="224" t="s">
        <v>34347</v>
      </c>
      <c r="B21324" s="225" t="s">
        <v>34346</v>
      </c>
      <c r="C21324" s="224" t="s">
        <v>51</v>
      </c>
      <c r="D21324" s="226">
        <v>20.91</v>
      </c>
    </row>
    <row r="21325" spans="1:4" x14ac:dyDescent="0.2">
      <c r="A21325" s="224" t="s">
        <v>34348</v>
      </c>
      <c r="B21325" s="225" t="s">
        <v>34349</v>
      </c>
      <c r="C21325" s="224" t="s">
        <v>51</v>
      </c>
      <c r="D21325" s="226">
        <v>34.299999999999997</v>
      </c>
    </row>
    <row r="21326" spans="1:4" x14ac:dyDescent="0.2">
      <c r="A21326" s="224" t="s">
        <v>34350</v>
      </c>
      <c r="B21326" s="225" t="s">
        <v>34349</v>
      </c>
      <c r="C21326" s="224" t="s">
        <v>51</v>
      </c>
      <c r="D21326" s="226">
        <v>34.299999999999997</v>
      </c>
    </row>
    <row r="21327" spans="1:4" x14ac:dyDescent="0.2">
      <c r="A21327" s="224" t="s">
        <v>34351</v>
      </c>
      <c r="B21327" s="225" t="s">
        <v>34352</v>
      </c>
      <c r="C21327" s="224" t="s">
        <v>51</v>
      </c>
      <c r="D21327" s="226">
        <v>49.62</v>
      </c>
    </row>
    <row r="21328" spans="1:4" x14ac:dyDescent="0.2">
      <c r="A21328" s="224" t="s">
        <v>34353</v>
      </c>
      <c r="B21328" s="225" t="s">
        <v>34352</v>
      </c>
      <c r="C21328" s="224" t="s">
        <v>51</v>
      </c>
      <c r="D21328" s="226">
        <v>49.62</v>
      </c>
    </row>
    <row r="21329" spans="1:4" x14ac:dyDescent="0.2">
      <c r="A21329" s="224" t="s">
        <v>34354</v>
      </c>
      <c r="B21329" s="225" t="s">
        <v>34355</v>
      </c>
      <c r="C21329" s="224" t="s">
        <v>51</v>
      </c>
      <c r="D21329" s="226">
        <v>45.77</v>
      </c>
    </row>
    <row r="21330" spans="1:4" x14ac:dyDescent="0.2">
      <c r="A21330" s="224" t="s">
        <v>34356</v>
      </c>
      <c r="B21330" s="225" t="s">
        <v>34355</v>
      </c>
      <c r="C21330" s="224" t="s">
        <v>51</v>
      </c>
      <c r="D21330" s="226">
        <v>45.77</v>
      </c>
    </row>
    <row r="21331" spans="1:4" x14ac:dyDescent="0.2">
      <c r="A21331" s="224" t="s">
        <v>34357</v>
      </c>
      <c r="B21331" s="225" t="s">
        <v>34358</v>
      </c>
      <c r="C21331" s="224" t="s">
        <v>51</v>
      </c>
      <c r="D21331" s="226">
        <v>101.85</v>
      </c>
    </row>
    <row r="21332" spans="1:4" x14ac:dyDescent="0.2">
      <c r="A21332" s="224" t="s">
        <v>34359</v>
      </c>
      <c r="B21332" s="225" t="s">
        <v>34358</v>
      </c>
      <c r="C21332" s="224" t="s">
        <v>51</v>
      </c>
      <c r="D21332" s="226">
        <v>101.85</v>
      </c>
    </row>
    <row r="21333" spans="1:4" x14ac:dyDescent="0.2">
      <c r="A21333" s="224" t="s">
        <v>34360</v>
      </c>
      <c r="B21333" s="225" t="s">
        <v>34361</v>
      </c>
      <c r="C21333" s="224" t="s">
        <v>51</v>
      </c>
      <c r="D21333" s="226">
        <v>4.01</v>
      </c>
    </row>
    <row r="21334" spans="1:4" x14ac:dyDescent="0.2">
      <c r="A21334" s="224" t="s">
        <v>34362</v>
      </c>
      <c r="B21334" s="225" t="s">
        <v>34361</v>
      </c>
      <c r="C21334" s="224" t="s">
        <v>51</v>
      </c>
      <c r="D21334" s="226">
        <v>4.01</v>
      </c>
    </row>
    <row r="21335" spans="1:4" x14ac:dyDescent="0.2">
      <c r="A21335" s="224" t="s">
        <v>34363</v>
      </c>
      <c r="B21335" s="225" t="s">
        <v>34364</v>
      </c>
      <c r="C21335" s="224" t="s">
        <v>51</v>
      </c>
      <c r="D21335" s="226">
        <v>11.22</v>
      </c>
    </row>
    <row r="21336" spans="1:4" x14ac:dyDescent="0.2">
      <c r="A21336" s="224" t="s">
        <v>34365</v>
      </c>
      <c r="B21336" s="225" t="s">
        <v>34364</v>
      </c>
      <c r="C21336" s="224" t="s">
        <v>51</v>
      </c>
      <c r="D21336" s="226">
        <v>11.22</v>
      </c>
    </row>
    <row r="21337" spans="1:4" x14ac:dyDescent="0.2">
      <c r="A21337" s="224" t="s">
        <v>34366</v>
      </c>
      <c r="B21337" s="225" t="s">
        <v>34367</v>
      </c>
      <c r="C21337" s="224" t="s">
        <v>51</v>
      </c>
      <c r="D21337" s="226">
        <v>7.98</v>
      </c>
    </row>
    <row r="21338" spans="1:4" x14ac:dyDescent="0.2">
      <c r="A21338" s="224" t="s">
        <v>34368</v>
      </c>
      <c r="B21338" s="225" t="s">
        <v>34367</v>
      </c>
      <c r="C21338" s="224" t="s">
        <v>51</v>
      </c>
      <c r="D21338" s="226">
        <v>7.98</v>
      </c>
    </row>
    <row r="21339" spans="1:4" x14ac:dyDescent="0.2">
      <c r="A21339" s="224" t="s">
        <v>34369</v>
      </c>
      <c r="B21339" s="225" t="s">
        <v>34370</v>
      </c>
      <c r="C21339" s="224" t="s">
        <v>51</v>
      </c>
      <c r="D21339" s="226">
        <v>3.1</v>
      </c>
    </row>
    <row r="21340" spans="1:4" x14ac:dyDescent="0.2">
      <c r="A21340" s="224" t="s">
        <v>34371</v>
      </c>
      <c r="B21340" s="225" t="s">
        <v>34370</v>
      </c>
      <c r="C21340" s="224" t="s">
        <v>51</v>
      </c>
      <c r="D21340" s="226">
        <v>3.1</v>
      </c>
    </row>
    <row r="21341" spans="1:4" x14ac:dyDescent="0.2">
      <c r="A21341" s="224" t="s">
        <v>34372</v>
      </c>
      <c r="B21341" s="225" t="s">
        <v>34373</v>
      </c>
      <c r="C21341" s="224" t="s">
        <v>51</v>
      </c>
      <c r="D21341" s="226">
        <v>5.63</v>
      </c>
    </row>
    <row r="21342" spans="1:4" x14ac:dyDescent="0.2">
      <c r="A21342" s="224" t="s">
        <v>34374</v>
      </c>
      <c r="B21342" s="225" t="s">
        <v>34373</v>
      </c>
      <c r="C21342" s="224" t="s">
        <v>51</v>
      </c>
      <c r="D21342" s="226">
        <v>5.63</v>
      </c>
    </row>
    <row r="21343" spans="1:4" x14ac:dyDescent="0.2">
      <c r="A21343" s="224" t="s">
        <v>34375</v>
      </c>
      <c r="B21343" s="225" t="s">
        <v>34376</v>
      </c>
      <c r="C21343" s="224" t="s">
        <v>45</v>
      </c>
      <c r="D21343" s="226">
        <v>9.98</v>
      </c>
    </row>
    <row r="21344" spans="1:4" x14ac:dyDescent="0.2">
      <c r="A21344" s="224" t="s">
        <v>34377</v>
      </c>
      <c r="B21344" s="225" t="s">
        <v>34376</v>
      </c>
      <c r="C21344" s="224" t="s">
        <v>45</v>
      </c>
      <c r="D21344" s="226">
        <v>9.5</v>
      </c>
    </row>
    <row r="21345" spans="1:4" x14ac:dyDescent="0.2">
      <c r="A21345" s="224" t="s">
        <v>34378</v>
      </c>
      <c r="B21345" s="225" t="s">
        <v>34379</v>
      </c>
      <c r="C21345" s="224" t="s">
        <v>45</v>
      </c>
      <c r="D21345" s="226">
        <v>27.61</v>
      </c>
    </row>
    <row r="21346" spans="1:4" x14ac:dyDescent="0.2">
      <c r="A21346" s="224" t="s">
        <v>34380</v>
      </c>
      <c r="B21346" s="225" t="s">
        <v>34379</v>
      </c>
      <c r="C21346" s="224" t="s">
        <v>45</v>
      </c>
      <c r="D21346" s="226">
        <v>26.89</v>
      </c>
    </row>
    <row r="21347" spans="1:4" x14ac:dyDescent="0.2">
      <c r="A21347" s="224" t="s">
        <v>34381</v>
      </c>
      <c r="B21347" s="225" t="s">
        <v>34382</v>
      </c>
      <c r="C21347" s="224" t="s">
        <v>45</v>
      </c>
      <c r="D21347" s="226">
        <v>5.36</v>
      </c>
    </row>
    <row r="21348" spans="1:4" x14ac:dyDescent="0.2">
      <c r="A21348" s="224" t="s">
        <v>34383</v>
      </c>
      <c r="B21348" s="225" t="s">
        <v>34382</v>
      </c>
      <c r="C21348" s="224" t="s">
        <v>45</v>
      </c>
      <c r="D21348" s="226">
        <v>5.36</v>
      </c>
    </row>
    <row r="21349" spans="1:4" x14ac:dyDescent="0.2">
      <c r="A21349" s="224" t="s">
        <v>34384</v>
      </c>
      <c r="B21349" s="225" t="s">
        <v>34385</v>
      </c>
      <c r="C21349" s="224" t="s">
        <v>45</v>
      </c>
      <c r="D21349" s="226">
        <v>56.57</v>
      </c>
    </row>
    <row r="21350" spans="1:4" x14ac:dyDescent="0.2">
      <c r="A21350" s="224" t="s">
        <v>34386</v>
      </c>
      <c r="B21350" s="225" t="s">
        <v>34385</v>
      </c>
      <c r="C21350" s="224" t="s">
        <v>45</v>
      </c>
      <c r="D21350" s="226">
        <v>56.57</v>
      </c>
    </row>
    <row r="21351" spans="1:4" x14ac:dyDescent="0.2">
      <c r="A21351" s="224" t="s">
        <v>34387</v>
      </c>
      <c r="B21351" s="225" t="s">
        <v>34388</v>
      </c>
      <c r="C21351" s="224" t="s">
        <v>45</v>
      </c>
      <c r="D21351" s="226">
        <v>13.42</v>
      </c>
    </row>
    <row r="21352" spans="1:4" x14ac:dyDescent="0.2">
      <c r="A21352" s="224" t="s">
        <v>34389</v>
      </c>
      <c r="B21352" s="225" t="s">
        <v>34388</v>
      </c>
      <c r="C21352" s="224" t="s">
        <v>45</v>
      </c>
      <c r="D21352" s="226">
        <v>12.7</v>
      </c>
    </row>
    <row r="21353" spans="1:4" x14ac:dyDescent="0.2">
      <c r="A21353" s="224" t="s">
        <v>34390</v>
      </c>
      <c r="B21353" s="225" t="s">
        <v>34391</v>
      </c>
      <c r="C21353" s="224" t="s">
        <v>45</v>
      </c>
      <c r="D21353" s="226">
        <v>12.22</v>
      </c>
    </row>
    <row r="21354" spans="1:4" x14ac:dyDescent="0.2">
      <c r="A21354" s="224" t="s">
        <v>34392</v>
      </c>
      <c r="B21354" s="225" t="s">
        <v>34391</v>
      </c>
      <c r="C21354" s="224" t="s">
        <v>45</v>
      </c>
      <c r="D21354" s="226">
        <v>11.5</v>
      </c>
    </row>
    <row r="21355" spans="1:4" x14ac:dyDescent="0.2">
      <c r="A21355" s="224" t="s">
        <v>34393</v>
      </c>
      <c r="B21355" s="225" t="s">
        <v>34394</v>
      </c>
      <c r="C21355" s="224" t="s">
        <v>45</v>
      </c>
      <c r="D21355" s="226">
        <v>12.53</v>
      </c>
    </row>
    <row r="21356" spans="1:4" x14ac:dyDescent="0.2">
      <c r="A21356" s="224" t="s">
        <v>34395</v>
      </c>
      <c r="B21356" s="225" t="s">
        <v>34394</v>
      </c>
      <c r="C21356" s="224" t="s">
        <v>45</v>
      </c>
      <c r="D21356" s="226">
        <v>11.81</v>
      </c>
    </row>
    <row r="21357" spans="1:4" x14ac:dyDescent="0.2">
      <c r="A21357" s="224" t="s">
        <v>34396</v>
      </c>
      <c r="B21357" s="225" t="s">
        <v>34397</v>
      </c>
      <c r="C21357" s="224" t="s">
        <v>45</v>
      </c>
      <c r="D21357" s="226">
        <v>8.4499999999999993</v>
      </c>
    </row>
    <row r="21358" spans="1:4" x14ac:dyDescent="0.2">
      <c r="A21358" s="224" t="s">
        <v>34398</v>
      </c>
      <c r="B21358" s="225" t="s">
        <v>34397</v>
      </c>
      <c r="C21358" s="224" t="s">
        <v>45</v>
      </c>
      <c r="D21358" s="226">
        <v>7.73</v>
      </c>
    </row>
    <row r="21359" spans="1:4" x14ac:dyDescent="0.2">
      <c r="A21359" s="224" t="s">
        <v>34399</v>
      </c>
      <c r="B21359" s="225" t="s">
        <v>34400</v>
      </c>
      <c r="C21359" s="224" t="s">
        <v>45</v>
      </c>
      <c r="D21359" s="226">
        <v>8.84</v>
      </c>
    </row>
    <row r="21360" spans="1:4" x14ac:dyDescent="0.2">
      <c r="A21360" s="224" t="s">
        <v>34401</v>
      </c>
      <c r="B21360" s="225" t="s">
        <v>34400</v>
      </c>
      <c r="C21360" s="224" t="s">
        <v>45</v>
      </c>
      <c r="D21360" s="226">
        <v>8.1199999999999992</v>
      </c>
    </row>
    <row r="21361" spans="1:4" x14ac:dyDescent="0.2">
      <c r="A21361" s="224" t="s">
        <v>34402</v>
      </c>
      <c r="B21361" s="225" t="s">
        <v>34403</v>
      </c>
      <c r="C21361" s="224" t="s">
        <v>45</v>
      </c>
      <c r="D21361" s="226">
        <v>12.38</v>
      </c>
    </row>
    <row r="21362" spans="1:4" x14ac:dyDescent="0.2">
      <c r="A21362" s="224" t="s">
        <v>34404</v>
      </c>
      <c r="B21362" s="225" t="s">
        <v>34403</v>
      </c>
      <c r="C21362" s="224" t="s">
        <v>45</v>
      </c>
      <c r="D21362" s="226">
        <v>11.66</v>
      </c>
    </row>
    <row r="21363" spans="1:4" x14ac:dyDescent="0.2">
      <c r="A21363" s="224" t="s">
        <v>34405</v>
      </c>
      <c r="B21363" s="225" t="s">
        <v>34406</v>
      </c>
      <c r="C21363" s="224" t="s">
        <v>45</v>
      </c>
      <c r="D21363" s="226">
        <v>14.53</v>
      </c>
    </row>
    <row r="21364" spans="1:4" x14ac:dyDescent="0.2">
      <c r="A21364" s="224" t="s">
        <v>34407</v>
      </c>
      <c r="B21364" s="225" t="s">
        <v>34406</v>
      </c>
      <c r="C21364" s="224" t="s">
        <v>45</v>
      </c>
      <c r="D21364" s="226">
        <v>13.81</v>
      </c>
    </row>
    <row r="21365" spans="1:4" x14ac:dyDescent="0.2">
      <c r="A21365" s="224" t="s">
        <v>34408</v>
      </c>
      <c r="B21365" s="225" t="s">
        <v>34409</v>
      </c>
      <c r="C21365" s="224" t="s">
        <v>45</v>
      </c>
      <c r="D21365" s="226">
        <v>12.88</v>
      </c>
    </row>
    <row r="21366" spans="1:4" x14ac:dyDescent="0.2">
      <c r="A21366" s="224" t="s">
        <v>34410</v>
      </c>
      <c r="B21366" s="225" t="s">
        <v>34409</v>
      </c>
      <c r="C21366" s="224" t="s">
        <v>45</v>
      </c>
      <c r="D21366" s="226">
        <v>12.16</v>
      </c>
    </row>
    <row r="21367" spans="1:4" x14ac:dyDescent="0.2">
      <c r="A21367" s="224" t="s">
        <v>34411</v>
      </c>
      <c r="B21367" s="225" t="s">
        <v>34412</v>
      </c>
      <c r="C21367" s="224" t="s">
        <v>45</v>
      </c>
      <c r="D21367" s="226">
        <v>12.52</v>
      </c>
    </row>
    <row r="21368" spans="1:4" x14ac:dyDescent="0.2">
      <c r="A21368" s="224" t="s">
        <v>34413</v>
      </c>
      <c r="B21368" s="225" t="s">
        <v>34412</v>
      </c>
      <c r="C21368" s="224" t="s">
        <v>45</v>
      </c>
      <c r="D21368" s="226">
        <v>11.8</v>
      </c>
    </row>
    <row r="21369" spans="1:4" x14ac:dyDescent="0.2">
      <c r="A21369" s="224" t="s">
        <v>34414</v>
      </c>
      <c r="B21369" s="225" t="s">
        <v>34415</v>
      </c>
      <c r="C21369" s="224" t="s">
        <v>45</v>
      </c>
      <c r="D21369" s="226">
        <v>12.07</v>
      </c>
    </row>
    <row r="21370" spans="1:4" x14ac:dyDescent="0.2">
      <c r="A21370" s="224" t="s">
        <v>34416</v>
      </c>
      <c r="B21370" s="225" t="s">
        <v>34415</v>
      </c>
      <c r="C21370" s="224" t="s">
        <v>45</v>
      </c>
      <c r="D21370" s="226">
        <v>11.35</v>
      </c>
    </row>
    <row r="21371" spans="1:4" x14ac:dyDescent="0.2">
      <c r="A21371" s="224" t="s">
        <v>34417</v>
      </c>
      <c r="B21371" s="225" t="s">
        <v>34418</v>
      </c>
      <c r="C21371" s="224" t="s">
        <v>45</v>
      </c>
      <c r="D21371" s="226">
        <v>13.52</v>
      </c>
    </row>
    <row r="21372" spans="1:4" x14ac:dyDescent="0.2">
      <c r="A21372" s="224" t="s">
        <v>34419</v>
      </c>
      <c r="B21372" s="225" t="s">
        <v>34418</v>
      </c>
      <c r="C21372" s="224" t="s">
        <v>45</v>
      </c>
      <c r="D21372" s="226">
        <v>12.81</v>
      </c>
    </row>
    <row r="21373" spans="1:4" x14ac:dyDescent="0.2">
      <c r="A21373" s="224" t="s">
        <v>34420</v>
      </c>
      <c r="B21373" s="225" t="s">
        <v>34421</v>
      </c>
      <c r="C21373" s="224" t="s">
        <v>45</v>
      </c>
      <c r="D21373" s="226">
        <v>15</v>
      </c>
    </row>
    <row r="21374" spans="1:4" x14ac:dyDescent="0.2">
      <c r="A21374" s="224" t="s">
        <v>34422</v>
      </c>
      <c r="B21374" s="225" t="s">
        <v>34421</v>
      </c>
      <c r="C21374" s="224" t="s">
        <v>45</v>
      </c>
      <c r="D21374" s="226">
        <v>14.28</v>
      </c>
    </row>
    <row r="21375" spans="1:4" x14ac:dyDescent="0.2">
      <c r="A21375" s="224" t="s">
        <v>34423</v>
      </c>
      <c r="B21375" s="225" t="s">
        <v>34424</v>
      </c>
      <c r="C21375" s="224" t="s">
        <v>45</v>
      </c>
      <c r="D21375" s="226">
        <v>24.33</v>
      </c>
    </row>
    <row r="21376" spans="1:4" x14ac:dyDescent="0.2">
      <c r="A21376" s="224" t="s">
        <v>34425</v>
      </c>
      <c r="B21376" s="225" t="s">
        <v>34424</v>
      </c>
      <c r="C21376" s="224" t="s">
        <v>45</v>
      </c>
      <c r="D21376" s="226">
        <v>23.61</v>
      </c>
    </row>
    <row r="21377" spans="1:4" x14ac:dyDescent="0.2">
      <c r="A21377" s="224" t="s">
        <v>34426</v>
      </c>
      <c r="B21377" s="225" t="s">
        <v>34427</v>
      </c>
      <c r="C21377" s="224" t="s">
        <v>45</v>
      </c>
      <c r="D21377" s="226">
        <v>15.82</v>
      </c>
    </row>
    <row r="21378" spans="1:4" x14ac:dyDescent="0.2">
      <c r="A21378" s="224" t="s">
        <v>34428</v>
      </c>
      <c r="B21378" s="225" t="s">
        <v>34427</v>
      </c>
      <c r="C21378" s="224" t="s">
        <v>45</v>
      </c>
      <c r="D21378" s="226">
        <v>15.1</v>
      </c>
    </row>
    <row r="21379" spans="1:4" x14ac:dyDescent="0.2">
      <c r="A21379" s="224" t="s">
        <v>34429</v>
      </c>
      <c r="B21379" s="225" t="s">
        <v>34430</v>
      </c>
      <c r="C21379" s="224" t="s">
        <v>45</v>
      </c>
      <c r="D21379" s="226">
        <v>8.1</v>
      </c>
    </row>
    <row r="21380" spans="1:4" x14ac:dyDescent="0.2">
      <c r="A21380" s="224" t="s">
        <v>34431</v>
      </c>
      <c r="B21380" s="225" t="s">
        <v>34430</v>
      </c>
      <c r="C21380" s="224" t="s">
        <v>45</v>
      </c>
      <c r="D21380" s="226">
        <v>8.1</v>
      </c>
    </row>
    <row r="21381" spans="1:4" x14ac:dyDescent="0.2">
      <c r="A21381" s="224" t="s">
        <v>34432</v>
      </c>
      <c r="B21381" s="225" t="s">
        <v>34433</v>
      </c>
      <c r="C21381" s="224" t="s">
        <v>45</v>
      </c>
      <c r="D21381" s="226">
        <v>17.61</v>
      </c>
    </row>
    <row r="21382" spans="1:4" x14ac:dyDescent="0.2">
      <c r="A21382" s="224" t="s">
        <v>34434</v>
      </c>
      <c r="B21382" s="225" t="s">
        <v>34433</v>
      </c>
      <c r="C21382" s="224" t="s">
        <v>45</v>
      </c>
      <c r="D21382" s="226">
        <v>17.61</v>
      </c>
    </row>
    <row r="21383" spans="1:4" x14ac:dyDescent="0.2">
      <c r="A21383" s="224" t="s">
        <v>34435</v>
      </c>
      <c r="B21383" s="225" t="s">
        <v>34436</v>
      </c>
      <c r="C21383" s="224" t="s">
        <v>45</v>
      </c>
      <c r="D21383" s="226">
        <v>57.57</v>
      </c>
    </row>
    <row r="21384" spans="1:4" x14ac:dyDescent="0.2">
      <c r="A21384" s="224" t="s">
        <v>34437</v>
      </c>
      <c r="B21384" s="225" t="s">
        <v>34436</v>
      </c>
      <c r="C21384" s="224" t="s">
        <v>45</v>
      </c>
      <c r="D21384" s="226">
        <v>57.57</v>
      </c>
    </row>
    <row r="21385" spans="1:4" x14ac:dyDescent="0.2">
      <c r="A21385" s="224" t="s">
        <v>34438</v>
      </c>
      <c r="B21385" s="225" t="s">
        <v>34439</v>
      </c>
      <c r="C21385" s="224" t="s">
        <v>45</v>
      </c>
      <c r="D21385" s="226">
        <v>370.8</v>
      </c>
    </row>
    <row r="21386" spans="1:4" x14ac:dyDescent="0.2">
      <c r="A21386" s="224" t="s">
        <v>34440</v>
      </c>
      <c r="B21386" s="225" t="s">
        <v>34439</v>
      </c>
      <c r="C21386" s="224" t="s">
        <v>45</v>
      </c>
      <c r="D21386" s="226">
        <v>370.8</v>
      </c>
    </row>
    <row r="21387" spans="1:4" x14ac:dyDescent="0.2">
      <c r="A21387" s="224" t="s">
        <v>34441</v>
      </c>
      <c r="B21387" s="225" t="s">
        <v>34442</v>
      </c>
      <c r="C21387" s="224" t="s">
        <v>45</v>
      </c>
      <c r="D21387" s="226">
        <v>13.7</v>
      </c>
    </row>
    <row r="21388" spans="1:4" x14ac:dyDescent="0.2">
      <c r="A21388" s="224" t="s">
        <v>34443</v>
      </c>
      <c r="B21388" s="225" t="s">
        <v>34442</v>
      </c>
      <c r="C21388" s="224" t="s">
        <v>45</v>
      </c>
      <c r="D21388" s="226">
        <v>13.7</v>
      </c>
    </row>
    <row r="21389" spans="1:4" x14ac:dyDescent="0.2">
      <c r="A21389" s="224" t="s">
        <v>34444</v>
      </c>
      <c r="B21389" s="225" t="s">
        <v>34445</v>
      </c>
      <c r="C21389" s="224" t="s">
        <v>45</v>
      </c>
      <c r="D21389" s="226">
        <v>61.94</v>
      </c>
    </row>
    <row r="21390" spans="1:4" x14ac:dyDescent="0.2">
      <c r="A21390" s="224" t="s">
        <v>34446</v>
      </c>
      <c r="B21390" s="225" t="s">
        <v>34445</v>
      </c>
      <c r="C21390" s="224" t="s">
        <v>45</v>
      </c>
      <c r="D21390" s="226">
        <v>61.94</v>
      </c>
    </row>
    <row r="21391" spans="1:4" x14ac:dyDescent="0.2">
      <c r="A21391" s="224" t="s">
        <v>34447</v>
      </c>
      <c r="B21391" s="225" t="s">
        <v>34448</v>
      </c>
      <c r="C21391" s="224" t="s">
        <v>45</v>
      </c>
      <c r="D21391" s="226">
        <v>151.86000000000001</v>
      </c>
    </row>
    <row r="21392" spans="1:4" x14ac:dyDescent="0.2">
      <c r="A21392" s="224" t="s">
        <v>34449</v>
      </c>
      <c r="B21392" s="225" t="s">
        <v>34448</v>
      </c>
      <c r="C21392" s="224" t="s">
        <v>45</v>
      </c>
      <c r="D21392" s="226">
        <v>151.86000000000001</v>
      </c>
    </row>
    <row r="21393" spans="1:4" x14ac:dyDescent="0.2">
      <c r="A21393" s="224" t="s">
        <v>34450</v>
      </c>
      <c r="B21393" s="225" t="s">
        <v>34451</v>
      </c>
      <c r="C21393" s="224" t="s">
        <v>45</v>
      </c>
      <c r="D21393" s="226">
        <v>15.41</v>
      </c>
    </row>
    <row r="21394" spans="1:4" x14ac:dyDescent="0.2">
      <c r="A21394" s="224" t="s">
        <v>34452</v>
      </c>
      <c r="B21394" s="225" t="s">
        <v>34451</v>
      </c>
      <c r="C21394" s="224" t="s">
        <v>45</v>
      </c>
      <c r="D21394" s="226">
        <v>15.41</v>
      </c>
    </row>
    <row r="21395" spans="1:4" x14ac:dyDescent="0.2">
      <c r="A21395" s="224" t="s">
        <v>34453</v>
      </c>
      <c r="B21395" s="225" t="s">
        <v>34454</v>
      </c>
      <c r="C21395" s="224" t="s">
        <v>45</v>
      </c>
      <c r="D21395" s="226">
        <v>20.84</v>
      </c>
    </row>
    <row r="21396" spans="1:4" x14ac:dyDescent="0.2">
      <c r="A21396" s="224" t="s">
        <v>34455</v>
      </c>
      <c r="B21396" s="225" t="s">
        <v>34454</v>
      </c>
      <c r="C21396" s="224" t="s">
        <v>45</v>
      </c>
      <c r="D21396" s="226">
        <v>20.84</v>
      </c>
    </row>
    <row r="21397" spans="1:4" x14ac:dyDescent="0.2">
      <c r="A21397" s="224" t="s">
        <v>34456</v>
      </c>
      <c r="B21397" s="225" t="s">
        <v>34457</v>
      </c>
      <c r="C21397" s="224" t="s">
        <v>45</v>
      </c>
      <c r="D21397" s="226">
        <v>18.77</v>
      </c>
    </row>
    <row r="21398" spans="1:4" x14ac:dyDescent="0.2">
      <c r="A21398" s="224" t="s">
        <v>34458</v>
      </c>
      <c r="B21398" s="225" t="s">
        <v>34457</v>
      </c>
      <c r="C21398" s="224" t="s">
        <v>45</v>
      </c>
      <c r="D21398" s="226">
        <v>18.77</v>
      </c>
    </row>
    <row r="21399" spans="1:4" x14ac:dyDescent="0.2">
      <c r="A21399" s="224" t="s">
        <v>34459</v>
      </c>
      <c r="B21399" s="225" t="s">
        <v>34460</v>
      </c>
      <c r="C21399" s="224" t="s">
        <v>45</v>
      </c>
      <c r="D21399" s="226">
        <v>24.95</v>
      </c>
    </row>
    <row r="21400" spans="1:4" x14ac:dyDescent="0.2">
      <c r="A21400" s="224" t="s">
        <v>34461</v>
      </c>
      <c r="B21400" s="225" t="s">
        <v>34460</v>
      </c>
      <c r="C21400" s="224" t="s">
        <v>45</v>
      </c>
      <c r="D21400" s="226">
        <v>24.95</v>
      </c>
    </row>
    <row r="21401" spans="1:4" x14ac:dyDescent="0.2">
      <c r="A21401" s="224" t="s">
        <v>34462</v>
      </c>
      <c r="B21401" s="225" t="s">
        <v>34463</v>
      </c>
      <c r="C21401" s="224" t="s">
        <v>45</v>
      </c>
      <c r="D21401" s="226">
        <v>38.19</v>
      </c>
    </row>
    <row r="21402" spans="1:4" x14ac:dyDescent="0.2">
      <c r="A21402" s="224" t="s">
        <v>34464</v>
      </c>
      <c r="B21402" s="225" t="s">
        <v>34463</v>
      </c>
      <c r="C21402" s="224" t="s">
        <v>45</v>
      </c>
      <c r="D21402" s="226">
        <v>38.19</v>
      </c>
    </row>
    <row r="21403" spans="1:4" x14ac:dyDescent="0.2">
      <c r="A21403" s="224" t="s">
        <v>34465</v>
      </c>
      <c r="B21403" s="225" t="s">
        <v>34466</v>
      </c>
      <c r="C21403" s="224" t="s">
        <v>45</v>
      </c>
      <c r="D21403" s="226">
        <v>120.51</v>
      </c>
    </row>
    <row r="21404" spans="1:4" x14ac:dyDescent="0.2">
      <c r="A21404" s="224" t="s">
        <v>34467</v>
      </c>
      <c r="B21404" s="225" t="s">
        <v>34466</v>
      </c>
      <c r="C21404" s="224" t="s">
        <v>45</v>
      </c>
      <c r="D21404" s="226">
        <v>120.51</v>
      </c>
    </row>
    <row r="21405" spans="1:4" x14ac:dyDescent="0.2">
      <c r="A21405" s="224" t="s">
        <v>34468</v>
      </c>
      <c r="B21405" s="225" t="s">
        <v>34469</v>
      </c>
      <c r="C21405" s="224" t="s">
        <v>45</v>
      </c>
      <c r="D21405" s="226">
        <v>10.09</v>
      </c>
    </row>
    <row r="21406" spans="1:4" x14ac:dyDescent="0.2">
      <c r="A21406" s="224" t="s">
        <v>34470</v>
      </c>
      <c r="B21406" s="225" t="s">
        <v>34469</v>
      </c>
      <c r="C21406" s="224" t="s">
        <v>45</v>
      </c>
      <c r="D21406" s="226">
        <v>10.09</v>
      </c>
    </row>
    <row r="21407" spans="1:4" x14ac:dyDescent="0.2">
      <c r="A21407" s="224" t="s">
        <v>34471</v>
      </c>
      <c r="B21407" s="225" t="s">
        <v>34472</v>
      </c>
      <c r="C21407" s="224" t="s">
        <v>45</v>
      </c>
      <c r="D21407" s="226">
        <v>23.74</v>
      </c>
    </row>
    <row r="21408" spans="1:4" x14ac:dyDescent="0.2">
      <c r="A21408" s="224" t="s">
        <v>34473</v>
      </c>
      <c r="B21408" s="225" t="s">
        <v>34472</v>
      </c>
      <c r="C21408" s="224" t="s">
        <v>45</v>
      </c>
      <c r="D21408" s="226">
        <v>23.74</v>
      </c>
    </row>
    <row r="21409" spans="1:4" x14ac:dyDescent="0.2">
      <c r="A21409" s="224" t="s">
        <v>34474</v>
      </c>
      <c r="B21409" s="225" t="s">
        <v>34475</v>
      </c>
      <c r="C21409" s="224" t="s">
        <v>45</v>
      </c>
      <c r="D21409" s="226">
        <v>574.37</v>
      </c>
    </row>
    <row r="21410" spans="1:4" x14ac:dyDescent="0.2">
      <c r="A21410" s="224" t="s">
        <v>34476</v>
      </c>
      <c r="B21410" s="225" t="s">
        <v>34475</v>
      </c>
      <c r="C21410" s="224" t="s">
        <v>45</v>
      </c>
      <c r="D21410" s="226">
        <v>574.37</v>
      </c>
    </row>
    <row r="21411" spans="1:4" x14ac:dyDescent="0.2">
      <c r="A21411" s="224" t="s">
        <v>34477</v>
      </c>
      <c r="B21411" s="225" t="s">
        <v>34478</v>
      </c>
      <c r="C21411" s="224" t="s">
        <v>45</v>
      </c>
      <c r="D21411" s="226">
        <v>42.13</v>
      </c>
    </row>
    <row r="21412" spans="1:4" x14ac:dyDescent="0.2">
      <c r="A21412" s="224" t="s">
        <v>34479</v>
      </c>
      <c r="B21412" s="225" t="s">
        <v>34478</v>
      </c>
      <c r="C21412" s="224" t="s">
        <v>45</v>
      </c>
      <c r="D21412" s="226">
        <v>42.13</v>
      </c>
    </row>
    <row r="21413" spans="1:4" x14ac:dyDescent="0.2">
      <c r="A21413" s="224" t="s">
        <v>34480</v>
      </c>
      <c r="B21413" s="225" t="s">
        <v>34481</v>
      </c>
      <c r="C21413" s="224" t="s">
        <v>45</v>
      </c>
      <c r="D21413" s="226">
        <v>26.86</v>
      </c>
    </row>
    <row r="21414" spans="1:4" x14ac:dyDescent="0.2">
      <c r="A21414" s="224" t="s">
        <v>34482</v>
      </c>
      <c r="B21414" s="225" t="s">
        <v>34481</v>
      </c>
      <c r="C21414" s="224" t="s">
        <v>45</v>
      </c>
      <c r="D21414" s="226">
        <v>23.28</v>
      </c>
    </row>
    <row r="21415" spans="1:4" x14ac:dyDescent="0.2">
      <c r="A21415" s="224" t="s">
        <v>34483</v>
      </c>
      <c r="B21415" s="225" t="s">
        <v>34484</v>
      </c>
      <c r="C21415" s="224" t="s">
        <v>45</v>
      </c>
      <c r="D21415" s="226">
        <v>108.93</v>
      </c>
    </row>
    <row r="21416" spans="1:4" x14ac:dyDescent="0.2">
      <c r="A21416" s="224" t="s">
        <v>34485</v>
      </c>
      <c r="B21416" s="225" t="s">
        <v>34484</v>
      </c>
      <c r="C21416" s="224" t="s">
        <v>45</v>
      </c>
      <c r="D21416" s="226">
        <v>105.35</v>
      </c>
    </row>
    <row r="21417" spans="1:4" x14ac:dyDescent="0.2">
      <c r="A21417" s="224" t="s">
        <v>34486</v>
      </c>
      <c r="B21417" s="225" t="s">
        <v>34487</v>
      </c>
      <c r="C21417" s="224" t="s">
        <v>45</v>
      </c>
      <c r="D21417" s="226">
        <v>26.86</v>
      </c>
    </row>
    <row r="21418" spans="1:4" x14ac:dyDescent="0.2">
      <c r="A21418" s="224" t="s">
        <v>34488</v>
      </c>
      <c r="B21418" s="225" t="s">
        <v>34487</v>
      </c>
      <c r="C21418" s="224" t="s">
        <v>45</v>
      </c>
      <c r="D21418" s="226">
        <v>23.28</v>
      </c>
    </row>
    <row r="21419" spans="1:4" x14ac:dyDescent="0.2">
      <c r="A21419" s="224" t="s">
        <v>34489</v>
      </c>
      <c r="B21419" s="225" t="s">
        <v>34490</v>
      </c>
      <c r="C21419" s="224" t="s">
        <v>45</v>
      </c>
      <c r="D21419" s="226">
        <v>312.2</v>
      </c>
    </row>
    <row r="21420" spans="1:4" x14ac:dyDescent="0.2">
      <c r="A21420" s="224" t="s">
        <v>34491</v>
      </c>
      <c r="B21420" s="225" t="s">
        <v>34490</v>
      </c>
      <c r="C21420" s="224" t="s">
        <v>45</v>
      </c>
      <c r="D21420" s="226">
        <v>292.63</v>
      </c>
    </row>
    <row r="21421" spans="1:4" x14ac:dyDescent="0.2">
      <c r="A21421" s="224" t="s">
        <v>34492</v>
      </c>
      <c r="B21421" s="225" t="s">
        <v>34493</v>
      </c>
      <c r="C21421" s="224" t="s">
        <v>45</v>
      </c>
      <c r="D21421" s="226">
        <v>402.36</v>
      </c>
    </row>
    <row r="21422" spans="1:4" x14ac:dyDescent="0.2">
      <c r="A21422" s="224" t="s">
        <v>34494</v>
      </c>
      <c r="B21422" s="225" t="s">
        <v>34493</v>
      </c>
      <c r="C21422" s="224" t="s">
        <v>45</v>
      </c>
      <c r="D21422" s="226">
        <v>377.78</v>
      </c>
    </row>
    <row r="21423" spans="1:4" x14ac:dyDescent="0.2">
      <c r="A21423" s="224" t="s">
        <v>34495</v>
      </c>
      <c r="B21423" s="225" t="s">
        <v>34496</v>
      </c>
      <c r="C21423" s="224" t="s">
        <v>45</v>
      </c>
      <c r="D21423" s="226">
        <v>246.82</v>
      </c>
    </row>
    <row r="21424" spans="1:4" x14ac:dyDescent="0.2">
      <c r="A21424" s="224" t="s">
        <v>34497</v>
      </c>
      <c r="B21424" s="225" t="s">
        <v>34496</v>
      </c>
      <c r="C21424" s="224" t="s">
        <v>45</v>
      </c>
      <c r="D21424" s="226">
        <v>232.49</v>
      </c>
    </row>
    <row r="21425" spans="1:4" x14ac:dyDescent="0.2">
      <c r="A21425" s="224" t="s">
        <v>34498</v>
      </c>
      <c r="B21425" s="225" t="s">
        <v>34499</v>
      </c>
      <c r="C21425" s="224" t="s">
        <v>45</v>
      </c>
      <c r="D21425" s="226">
        <v>362.65</v>
      </c>
    </row>
    <row r="21426" spans="1:4" x14ac:dyDescent="0.2">
      <c r="A21426" s="224" t="s">
        <v>34500</v>
      </c>
      <c r="B21426" s="225" t="s">
        <v>34499</v>
      </c>
      <c r="C21426" s="224" t="s">
        <v>45</v>
      </c>
      <c r="D21426" s="226">
        <v>343.53</v>
      </c>
    </row>
    <row r="21427" spans="1:4" x14ac:dyDescent="0.2">
      <c r="A21427" s="224" t="s">
        <v>34501</v>
      </c>
      <c r="B21427" s="225" t="s">
        <v>34502</v>
      </c>
      <c r="C21427" s="224" t="s">
        <v>45</v>
      </c>
      <c r="D21427" s="226">
        <v>478.47</v>
      </c>
    </row>
    <row r="21428" spans="1:4" x14ac:dyDescent="0.2">
      <c r="A21428" s="224" t="s">
        <v>34503</v>
      </c>
      <c r="B21428" s="225" t="s">
        <v>34502</v>
      </c>
      <c r="C21428" s="224" t="s">
        <v>45</v>
      </c>
      <c r="D21428" s="226">
        <v>454.57</v>
      </c>
    </row>
    <row r="21429" spans="1:4" x14ac:dyDescent="0.2">
      <c r="A21429" s="224" t="s">
        <v>34504</v>
      </c>
      <c r="B21429" s="225" t="s">
        <v>34505</v>
      </c>
      <c r="C21429" s="224" t="s">
        <v>45</v>
      </c>
      <c r="D21429" s="226">
        <v>201</v>
      </c>
    </row>
    <row r="21430" spans="1:4" x14ac:dyDescent="0.2">
      <c r="A21430" s="224" t="s">
        <v>34506</v>
      </c>
      <c r="B21430" s="225" t="s">
        <v>34505</v>
      </c>
      <c r="C21430" s="224" t="s">
        <v>45</v>
      </c>
      <c r="D21430" s="226">
        <v>191.44</v>
      </c>
    </row>
    <row r="21431" spans="1:4" x14ac:dyDescent="0.2">
      <c r="A21431" s="224" t="s">
        <v>34507</v>
      </c>
      <c r="B21431" s="225" t="s">
        <v>34508</v>
      </c>
      <c r="C21431" s="224" t="s">
        <v>45</v>
      </c>
      <c r="D21431" s="226">
        <v>403.81</v>
      </c>
    </row>
    <row r="21432" spans="1:4" x14ac:dyDescent="0.2">
      <c r="A21432" s="224" t="s">
        <v>34509</v>
      </c>
      <c r="B21432" s="225" t="s">
        <v>34508</v>
      </c>
      <c r="C21432" s="224" t="s">
        <v>45</v>
      </c>
      <c r="D21432" s="226">
        <v>394.25</v>
      </c>
    </row>
    <row r="21433" spans="1:4" x14ac:dyDescent="0.2">
      <c r="A21433" s="224" t="s">
        <v>34510</v>
      </c>
      <c r="B21433" s="225" t="s">
        <v>34511</v>
      </c>
      <c r="C21433" s="224" t="s">
        <v>45</v>
      </c>
      <c r="D21433" s="226">
        <v>568.59</v>
      </c>
    </row>
    <row r="21434" spans="1:4" x14ac:dyDescent="0.2">
      <c r="A21434" s="224" t="s">
        <v>34512</v>
      </c>
      <c r="B21434" s="225" t="s">
        <v>34511</v>
      </c>
      <c r="C21434" s="224" t="s">
        <v>45</v>
      </c>
      <c r="D21434" s="226">
        <v>559.03</v>
      </c>
    </row>
    <row r="21435" spans="1:4" x14ac:dyDescent="0.2">
      <c r="A21435" s="224" t="s">
        <v>34513</v>
      </c>
      <c r="B21435" s="225" t="s">
        <v>34514</v>
      </c>
      <c r="C21435" s="224" t="s">
        <v>45</v>
      </c>
      <c r="D21435" s="226">
        <v>667.2</v>
      </c>
    </row>
    <row r="21436" spans="1:4" x14ac:dyDescent="0.2">
      <c r="A21436" s="224" t="s">
        <v>34515</v>
      </c>
      <c r="B21436" s="225" t="s">
        <v>34514</v>
      </c>
      <c r="C21436" s="224" t="s">
        <v>45</v>
      </c>
      <c r="D21436" s="226">
        <v>648.08000000000004</v>
      </c>
    </row>
    <row r="21437" spans="1:4" x14ac:dyDescent="0.2">
      <c r="A21437" s="224" t="s">
        <v>34516</v>
      </c>
      <c r="B21437" s="225" t="s">
        <v>34517</v>
      </c>
      <c r="C21437" s="224" t="s">
        <v>45</v>
      </c>
      <c r="D21437" s="226">
        <v>918.69</v>
      </c>
    </row>
    <row r="21438" spans="1:4" x14ac:dyDescent="0.2">
      <c r="A21438" s="224" t="s">
        <v>34518</v>
      </c>
      <c r="B21438" s="225" t="s">
        <v>34517</v>
      </c>
      <c r="C21438" s="224" t="s">
        <v>45</v>
      </c>
      <c r="D21438" s="226">
        <v>899.57</v>
      </c>
    </row>
    <row r="21439" spans="1:4" x14ac:dyDescent="0.2">
      <c r="A21439" s="224" t="s">
        <v>34519</v>
      </c>
      <c r="B21439" s="225" t="s">
        <v>34520</v>
      </c>
      <c r="C21439" s="224" t="s">
        <v>45</v>
      </c>
      <c r="D21439" s="226">
        <v>107.47</v>
      </c>
    </row>
    <row r="21440" spans="1:4" x14ac:dyDescent="0.2">
      <c r="A21440" s="224" t="s">
        <v>34521</v>
      </c>
      <c r="B21440" s="225" t="s">
        <v>34520</v>
      </c>
      <c r="C21440" s="224" t="s">
        <v>45</v>
      </c>
      <c r="D21440" s="226">
        <v>93.13</v>
      </c>
    </row>
    <row r="21441" spans="1:4" x14ac:dyDescent="0.2">
      <c r="A21441" s="224" t="s">
        <v>34522</v>
      </c>
      <c r="B21441" s="225" t="s">
        <v>34523</v>
      </c>
      <c r="C21441" s="224" t="s">
        <v>45</v>
      </c>
      <c r="D21441" s="226">
        <v>17.91</v>
      </c>
    </row>
    <row r="21442" spans="1:4" x14ac:dyDescent="0.2">
      <c r="A21442" s="224" t="s">
        <v>34524</v>
      </c>
      <c r="B21442" s="225" t="s">
        <v>34523</v>
      </c>
      <c r="C21442" s="224" t="s">
        <v>45</v>
      </c>
      <c r="D21442" s="226">
        <v>15.52</v>
      </c>
    </row>
    <row r="21443" spans="1:4" x14ac:dyDescent="0.2">
      <c r="A21443" s="224" t="s">
        <v>34525</v>
      </c>
      <c r="B21443" s="225" t="e">
        <v>#NAME?</v>
      </c>
      <c r="C21443" s="224" t="s">
        <v>45</v>
      </c>
      <c r="D21443" s="226">
        <v>684.95</v>
      </c>
    </row>
    <row r="21444" spans="1:4" x14ac:dyDescent="0.2">
      <c r="A21444" s="224" t="s">
        <v>34526</v>
      </c>
      <c r="B21444" s="225" t="e">
        <v>#NAME?</v>
      </c>
      <c r="C21444" s="224" t="s">
        <v>45</v>
      </c>
      <c r="D21444" s="226">
        <v>684.95</v>
      </c>
    </row>
    <row r="21445" spans="1:4" x14ac:dyDescent="0.2">
      <c r="A21445" s="224" t="s">
        <v>34527</v>
      </c>
      <c r="B21445" s="225" t="s">
        <v>34528</v>
      </c>
      <c r="C21445" s="224" t="s">
        <v>45</v>
      </c>
      <c r="D21445" s="226">
        <v>130</v>
      </c>
    </row>
    <row r="21446" spans="1:4" x14ac:dyDescent="0.2">
      <c r="A21446" s="224" t="s">
        <v>34529</v>
      </c>
      <c r="B21446" s="225" t="s">
        <v>34528</v>
      </c>
      <c r="C21446" s="224" t="s">
        <v>45</v>
      </c>
      <c r="D21446" s="226">
        <v>130</v>
      </c>
    </row>
    <row r="21447" spans="1:4" x14ac:dyDescent="0.2">
      <c r="A21447" s="224" t="s">
        <v>34530</v>
      </c>
      <c r="B21447" s="225" t="s">
        <v>34531</v>
      </c>
      <c r="C21447" s="224" t="s">
        <v>45</v>
      </c>
      <c r="D21447" s="226">
        <v>289</v>
      </c>
    </row>
    <row r="21448" spans="1:4" x14ac:dyDescent="0.2">
      <c r="A21448" s="224" t="s">
        <v>34532</v>
      </c>
      <c r="B21448" s="225" t="s">
        <v>34531</v>
      </c>
      <c r="C21448" s="224" t="s">
        <v>45</v>
      </c>
      <c r="D21448" s="226">
        <v>289</v>
      </c>
    </row>
    <row r="21449" spans="1:4" x14ac:dyDescent="0.2">
      <c r="A21449" s="224" t="s">
        <v>34533</v>
      </c>
      <c r="B21449" s="225" t="s">
        <v>34534</v>
      </c>
      <c r="C21449" s="224" t="s">
        <v>45</v>
      </c>
      <c r="D21449" s="226">
        <v>510</v>
      </c>
    </row>
    <row r="21450" spans="1:4" x14ac:dyDescent="0.2">
      <c r="A21450" s="224" t="s">
        <v>34535</v>
      </c>
      <c r="B21450" s="225" t="s">
        <v>34534</v>
      </c>
      <c r="C21450" s="224" t="s">
        <v>45</v>
      </c>
      <c r="D21450" s="226">
        <v>510</v>
      </c>
    </row>
    <row r="21451" spans="1:4" x14ac:dyDescent="0.2">
      <c r="A21451" s="224" t="s">
        <v>34536</v>
      </c>
      <c r="B21451" s="225" t="s">
        <v>34537</v>
      </c>
      <c r="C21451" s="224" t="s">
        <v>45</v>
      </c>
      <c r="D21451" s="226">
        <v>22.6</v>
      </c>
    </row>
    <row r="21452" spans="1:4" x14ac:dyDescent="0.2">
      <c r="A21452" s="224" t="s">
        <v>34538</v>
      </c>
      <c r="B21452" s="225" t="s">
        <v>34537</v>
      </c>
      <c r="C21452" s="224" t="s">
        <v>45</v>
      </c>
      <c r="D21452" s="226">
        <v>22.6</v>
      </c>
    </row>
    <row r="21453" spans="1:4" x14ac:dyDescent="0.2">
      <c r="A21453" s="224" t="s">
        <v>34539</v>
      </c>
      <c r="B21453" s="225" t="s">
        <v>34540</v>
      </c>
      <c r="C21453" s="224" t="s">
        <v>51</v>
      </c>
      <c r="D21453" s="226">
        <v>30.56</v>
      </c>
    </row>
    <row r="21454" spans="1:4" x14ac:dyDescent="0.2">
      <c r="A21454" s="224" t="s">
        <v>34541</v>
      </c>
      <c r="B21454" s="225" t="s">
        <v>34540</v>
      </c>
      <c r="C21454" s="224" t="s">
        <v>51</v>
      </c>
      <c r="D21454" s="226">
        <v>30.56</v>
      </c>
    </row>
    <row r="21455" spans="1:4" x14ac:dyDescent="0.2">
      <c r="A21455" s="224" t="s">
        <v>34542</v>
      </c>
      <c r="B21455" s="225" t="s">
        <v>34543</v>
      </c>
      <c r="C21455" s="224" t="s">
        <v>51</v>
      </c>
      <c r="D21455" s="226">
        <v>74.459999999999994</v>
      </c>
    </row>
    <row r="21456" spans="1:4" x14ac:dyDescent="0.2">
      <c r="A21456" s="224" t="s">
        <v>34544</v>
      </c>
      <c r="B21456" s="225" t="s">
        <v>34543</v>
      </c>
      <c r="C21456" s="224" t="s">
        <v>51</v>
      </c>
      <c r="D21456" s="226">
        <v>74.459999999999994</v>
      </c>
    </row>
    <row r="21457" spans="1:4" x14ac:dyDescent="0.2">
      <c r="A21457" s="224" t="s">
        <v>34545</v>
      </c>
      <c r="B21457" s="225" t="s">
        <v>34546</v>
      </c>
      <c r="C21457" s="224" t="s">
        <v>51</v>
      </c>
      <c r="D21457" s="226">
        <v>89.99</v>
      </c>
    </row>
    <row r="21458" spans="1:4" x14ac:dyDescent="0.2">
      <c r="A21458" s="224" t="s">
        <v>34547</v>
      </c>
      <c r="B21458" s="225" t="s">
        <v>34546</v>
      </c>
      <c r="C21458" s="224" t="s">
        <v>51</v>
      </c>
      <c r="D21458" s="226">
        <v>89.99</v>
      </c>
    </row>
    <row r="21459" spans="1:4" x14ac:dyDescent="0.2">
      <c r="A21459" s="224" t="s">
        <v>34548</v>
      </c>
      <c r="B21459" s="225" t="s">
        <v>34549</v>
      </c>
      <c r="C21459" s="224" t="s">
        <v>51</v>
      </c>
      <c r="D21459" s="226">
        <v>131.06</v>
      </c>
    </row>
    <row r="21460" spans="1:4" x14ac:dyDescent="0.2">
      <c r="A21460" s="224" t="s">
        <v>34550</v>
      </c>
      <c r="B21460" s="225" t="s">
        <v>34549</v>
      </c>
      <c r="C21460" s="224" t="s">
        <v>51</v>
      </c>
      <c r="D21460" s="226">
        <v>131.06</v>
      </c>
    </row>
    <row r="21461" spans="1:4" x14ac:dyDescent="0.2">
      <c r="A21461" s="224" t="s">
        <v>34551</v>
      </c>
      <c r="B21461" s="225" t="s">
        <v>34552</v>
      </c>
      <c r="C21461" s="224" t="s">
        <v>45</v>
      </c>
      <c r="D21461" s="226">
        <v>5.46</v>
      </c>
    </row>
    <row r="21462" spans="1:4" x14ac:dyDescent="0.2">
      <c r="A21462" s="224" t="s">
        <v>34553</v>
      </c>
      <c r="B21462" s="225" t="s">
        <v>34552</v>
      </c>
      <c r="C21462" s="224" t="s">
        <v>45</v>
      </c>
      <c r="D21462" s="226">
        <v>5.46</v>
      </c>
    </row>
    <row r="21463" spans="1:4" x14ac:dyDescent="0.2">
      <c r="A21463" s="224" t="s">
        <v>34554</v>
      </c>
      <c r="B21463" s="225" t="s">
        <v>34555</v>
      </c>
      <c r="C21463" s="224" t="s">
        <v>45</v>
      </c>
      <c r="D21463" s="226">
        <v>32.85</v>
      </c>
    </row>
    <row r="21464" spans="1:4" x14ac:dyDescent="0.2">
      <c r="A21464" s="224" t="s">
        <v>34556</v>
      </c>
      <c r="B21464" s="225" t="s">
        <v>34555</v>
      </c>
      <c r="C21464" s="224" t="s">
        <v>45</v>
      </c>
      <c r="D21464" s="226">
        <v>32.85</v>
      </c>
    </row>
    <row r="21465" spans="1:4" x14ac:dyDescent="0.2">
      <c r="A21465" s="224" t="s">
        <v>34557</v>
      </c>
      <c r="B21465" s="225" t="s">
        <v>34558</v>
      </c>
      <c r="C21465" s="224" t="s">
        <v>45</v>
      </c>
      <c r="D21465" s="226">
        <v>82.89</v>
      </c>
    </row>
    <row r="21466" spans="1:4" x14ac:dyDescent="0.2">
      <c r="A21466" s="224" t="s">
        <v>34559</v>
      </c>
      <c r="B21466" s="225" t="s">
        <v>34558</v>
      </c>
      <c r="C21466" s="224" t="s">
        <v>45</v>
      </c>
      <c r="D21466" s="226">
        <v>82.89</v>
      </c>
    </row>
    <row r="21467" spans="1:4" x14ac:dyDescent="0.2">
      <c r="A21467" s="224" t="s">
        <v>34560</v>
      </c>
      <c r="B21467" s="225" t="s">
        <v>34561</v>
      </c>
      <c r="C21467" s="224" t="s">
        <v>45</v>
      </c>
      <c r="D21467" s="226">
        <v>2.16</v>
      </c>
    </row>
    <row r="21468" spans="1:4" x14ac:dyDescent="0.2">
      <c r="A21468" s="224" t="s">
        <v>34562</v>
      </c>
      <c r="B21468" s="225" t="s">
        <v>34561</v>
      </c>
      <c r="C21468" s="224" t="s">
        <v>45</v>
      </c>
      <c r="D21468" s="226">
        <v>2.16</v>
      </c>
    </row>
    <row r="21469" spans="1:4" x14ac:dyDescent="0.2">
      <c r="A21469" s="224" t="s">
        <v>34563</v>
      </c>
      <c r="B21469" s="225" t="s">
        <v>34564</v>
      </c>
      <c r="C21469" s="224" t="s">
        <v>45</v>
      </c>
      <c r="D21469" s="226">
        <v>4.38</v>
      </c>
    </row>
    <row r="21470" spans="1:4" x14ac:dyDescent="0.2">
      <c r="A21470" s="224" t="s">
        <v>34565</v>
      </c>
      <c r="B21470" s="225" t="s">
        <v>34564</v>
      </c>
      <c r="C21470" s="224" t="s">
        <v>45</v>
      </c>
      <c r="D21470" s="226">
        <v>4.38</v>
      </c>
    </row>
    <row r="21471" spans="1:4" x14ac:dyDescent="0.2">
      <c r="A21471" s="224" t="s">
        <v>34566</v>
      </c>
      <c r="B21471" s="225" t="s">
        <v>34567</v>
      </c>
      <c r="C21471" s="224" t="s">
        <v>45</v>
      </c>
      <c r="D21471" s="226">
        <v>6.98</v>
      </c>
    </row>
    <row r="21472" spans="1:4" x14ac:dyDescent="0.2">
      <c r="A21472" s="224" t="s">
        <v>34568</v>
      </c>
      <c r="B21472" s="225" t="s">
        <v>34567</v>
      </c>
      <c r="C21472" s="224" t="s">
        <v>45</v>
      </c>
      <c r="D21472" s="226">
        <v>6.98</v>
      </c>
    </row>
    <row r="21473" spans="1:4" x14ac:dyDescent="0.2">
      <c r="A21473" s="224" t="s">
        <v>34569</v>
      </c>
      <c r="B21473" s="225" t="s">
        <v>34570</v>
      </c>
      <c r="C21473" s="224" t="s">
        <v>45</v>
      </c>
      <c r="D21473" s="226">
        <v>17.52</v>
      </c>
    </row>
    <row r="21474" spans="1:4" x14ac:dyDescent="0.2">
      <c r="A21474" s="224" t="s">
        <v>34571</v>
      </c>
      <c r="B21474" s="225" t="s">
        <v>34570</v>
      </c>
      <c r="C21474" s="224" t="s">
        <v>45</v>
      </c>
      <c r="D21474" s="226">
        <v>17.52</v>
      </c>
    </row>
    <row r="21475" spans="1:4" x14ac:dyDescent="0.2">
      <c r="A21475" s="224" t="s">
        <v>34572</v>
      </c>
      <c r="B21475" s="225" t="s">
        <v>34573</v>
      </c>
      <c r="C21475" s="224" t="s">
        <v>51</v>
      </c>
      <c r="D21475" s="226">
        <v>2.48</v>
      </c>
    </row>
    <row r="21476" spans="1:4" x14ac:dyDescent="0.2">
      <c r="A21476" s="224" t="s">
        <v>34574</v>
      </c>
      <c r="B21476" s="225" t="s">
        <v>34573</v>
      </c>
      <c r="C21476" s="224" t="s">
        <v>51</v>
      </c>
      <c r="D21476" s="226">
        <v>2.48</v>
      </c>
    </row>
    <row r="21477" spans="1:4" x14ac:dyDescent="0.2">
      <c r="A21477" s="224" t="s">
        <v>34575</v>
      </c>
      <c r="B21477" s="225" t="s">
        <v>34576</v>
      </c>
      <c r="C21477" s="224" t="s">
        <v>51</v>
      </c>
      <c r="D21477" s="226">
        <v>5.21</v>
      </c>
    </row>
    <row r="21478" spans="1:4" x14ac:dyDescent="0.2">
      <c r="A21478" s="224" t="s">
        <v>34577</v>
      </c>
      <c r="B21478" s="225" t="s">
        <v>34576</v>
      </c>
      <c r="C21478" s="224" t="s">
        <v>51</v>
      </c>
      <c r="D21478" s="226">
        <v>5.21</v>
      </c>
    </row>
    <row r="21479" spans="1:4" x14ac:dyDescent="0.2">
      <c r="A21479" s="224" t="s">
        <v>34578</v>
      </c>
      <c r="B21479" s="225" t="s">
        <v>34579</v>
      </c>
      <c r="C21479" s="224" t="s">
        <v>51</v>
      </c>
      <c r="D21479" s="226">
        <v>14.47</v>
      </c>
    </row>
    <row r="21480" spans="1:4" x14ac:dyDescent="0.2">
      <c r="A21480" s="224" t="s">
        <v>34580</v>
      </c>
      <c r="B21480" s="225" t="s">
        <v>34579</v>
      </c>
      <c r="C21480" s="224" t="s">
        <v>51</v>
      </c>
      <c r="D21480" s="226">
        <v>14.47</v>
      </c>
    </row>
    <row r="21481" spans="1:4" x14ac:dyDescent="0.2">
      <c r="A21481" s="224" t="s">
        <v>34581</v>
      </c>
      <c r="B21481" s="225" t="s">
        <v>34582</v>
      </c>
      <c r="C21481" s="224" t="s">
        <v>45</v>
      </c>
      <c r="D21481" s="226">
        <v>1.91</v>
      </c>
    </row>
    <row r="21482" spans="1:4" x14ac:dyDescent="0.2">
      <c r="A21482" s="224" t="s">
        <v>34583</v>
      </c>
      <c r="B21482" s="225" t="s">
        <v>34582</v>
      </c>
      <c r="C21482" s="224" t="s">
        <v>45</v>
      </c>
      <c r="D21482" s="226">
        <v>1.91</v>
      </c>
    </row>
    <row r="21483" spans="1:4" x14ac:dyDescent="0.2">
      <c r="A21483" s="224" t="s">
        <v>34584</v>
      </c>
      <c r="B21483" s="225" t="s">
        <v>34585</v>
      </c>
      <c r="C21483" s="224" t="s">
        <v>45</v>
      </c>
      <c r="D21483" s="226">
        <v>4.05</v>
      </c>
    </row>
    <row r="21484" spans="1:4" x14ac:dyDescent="0.2">
      <c r="A21484" s="224" t="s">
        <v>34586</v>
      </c>
      <c r="B21484" s="225" t="s">
        <v>34585</v>
      </c>
      <c r="C21484" s="224" t="s">
        <v>45</v>
      </c>
      <c r="D21484" s="226">
        <v>4.05</v>
      </c>
    </row>
    <row r="21485" spans="1:4" x14ac:dyDescent="0.2">
      <c r="A21485" s="224" t="s">
        <v>34587</v>
      </c>
      <c r="B21485" s="225" t="s">
        <v>34588</v>
      </c>
      <c r="C21485" s="224" t="s">
        <v>45</v>
      </c>
      <c r="D21485" s="226">
        <v>8.81</v>
      </c>
    </row>
    <row r="21486" spans="1:4" x14ac:dyDescent="0.2">
      <c r="A21486" s="224" t="s">
        <v>34589</v>
      </c>
      <c r="B21486" s="225" t="s">
        <v>34588</v>
      </c>
      <c r="C21486" s="224" t="s">
        <v>45</v>
      </c>
      <c r="D21486" s="226">
        <v>8.81</v>
      </c>
    </row>
    <row r="21487" spans="1:4" x14ac:dyDescent="0.2">
      <c r="A21487" s="224" t="s">
        <v>34590</v>
      </c>
      <c r="B21487" s="225" t="s">
        <v>34591</v>
      </c>
      <c r="C21487" s="224" t="s">
        <v>45</v>
      </c>
      <c r="D21487" s="226">
        <v>19.04</v>
      </c>
    </row>
    <row r="21488" spans="1:4" x14ac:dyDescent="0.2">
      <c r="A21488" s="224" t="s">
        <v>34592</v>
      </c>
      <c r="B21488" s="225" t="s">
        <v>34591</v>
      </c>
      <c r="C21488" s="224" t="s">
        <v>45</v>
      </c>
      <c r="D21488" s="226">
        <v>19.04</v>
      </c>
    </row>
    <row r="21489" spans="1:4" x14ac:dyDescent="0.2">
      <c r="A21489" s="224" t="s">
        <v>34593</v>
      </c>
      <c r="B21489" s="225" t="s">
        <v>34594</v>
      </c>
      <c r="C21489" s="224" t="s">
        <v>45</v>
      </c>
      <c r="D21489" s="226">
        <v>0.83</v>
      </c>
    </row>
    <row r="21490" spans="1:4" x14ac:dyDescent="0.2">
      <c r="A21490" s="224" t="s">
        <v>34595</v>
      </c>
      <c r="B21490" s="225" t="s">
        <v>34594</v>
      </c>
      <c r="C21490" s="224" t="s">
        <v>45</v>
      </c>
      <c r="D21490" s="226">
        <v>0.83</v>
      </c>
    </row>
    <row r="21491" spans="1:4" x14ac:dyDescent="0.2">
      <c r="A21491" s="224" t="s">
        <v>34596</v>
      </c>
      <c r="B21491" s="225" t="s">
        <v>34597</v>
      </c>
      <c r="C21491" s="224" t="s">
        <v>45</v>
      </c>
      <c r="D21491" s="226">
        <v>1.44</v>
      </c>
    </row>
    <row r="21492" spans="1:4" x14ac:dyDescent="0.2">
      <c r="A21492" s="224" t="s">
        <v>34598</v>
      </c>
      <c r="B21492" s="225" t="s">
        <v>34597</v>
      </c>
      <c r="C21492" s="224" t="s">
        <v>45</v>
      </c>
      <c r="D21492" s="226">
        <v>1.44</v>
      </c>
    </row>
    <row r="21493" spans="1:4" x14ac:dyDescent="0.2">
      <c r="A21493" s="224" t="s">
        <v>34599</v>
      </c>
      <c r="B21493" s="225" t="s">
        <v>34600</v>
      </c>
      <c r="C21493" s="224" t="s">
        <v>45</v>
      </c>
      <c r="D21493" s="226">
        <v>2.2200000000000002</v>
      </c>
    </row>
    <row r="21494" spans="1:4" x14ac:dyDescent="0.2">
      <c r="A21494" s="224" t="s">
        <v>34601</v>
      </c>
      <c r="B21494" s="225" t="s">
        <v>34600</v>
      </c>
      <c r="C21494" s="224" t="s">
        <v>45</v>
      </c>
      <c r="D21494" s="226">
        <v>2.2200000000000002</v>
      </c>
    </row>
    <row r="21495" spans="1:4" x14ac:dyDescent="0.2">
      <c r="A21495" s="224" t="s">
        <v>34602</v>
      </c>
      <c r="B21495" s="225" t="s">
        <v>34603</v>
      </c>
      <c r="C21495" s="224" t="s">
        <v>45</v>
      </c>
      <c r="D21495" s="226">
        <v>11</v>
      </c>
    </row>
    <row r="21496" spans="1:4" x14ac:dyDescent="0.2">
      <c r="A21496" s="224" t="s">
        <v>34604</v>
      </c>
      <c r="B21496" s="225" t="s">
        <v>34603</v>
      </c>
      <c r="C21496" s="224" t="s">
        <v>45</v>
      </c>
      <c r="D21496" s="226">
        <v>11</v>
      </c>
    </row>
    <row r="21497" spans="1:4" x14ac:dyDescent="0.2">
      <c r="A21497" s="224" t="s">
        <v>34605</v>
      </c>
      <c r="B21497" s="225" t="s">
        <v>34606</v>
      </c>
      <c r="C21497" s="224" t="s">
        <v>51</v>
      </c>
      <c r="D21497" s="226">
        <v>17.079999999999998</v>
      </c>
    </row>
    <row r="21498" spans="1:4" x14ac:dyDescent="0.2">
      <c r="A21498" s="224" t="s">
        <v>34607</v>
      </c>
      <c r="B21498" s="225" t="s">
        <v>34606</v>
      </c>
      <c r="C21498" s="224" t="s">
        <v>51</v>
      </c>
      <c r="D21498" s="226">
        <v>15.89</v>
      </c>
    </row>
    <row r="21499" spans="1:4" x14ac:dyDescent="0.2">
      <c r="A21499" s="224" t="s">
        <v>34608</v>
      </c>
      <c r="B21499" s="225" t="s">
        <v>34609</v>
      </c>
      <c r="C21499" s="224" t="s">
        <v>45</v>
      </c>
      <c r="D21499" s="226">
        <v>23.13</v>
      </c>
    </row>
    <row r="21500" spans="1:4" x14ac:dyDescent="0.2">
      <c r="A21500" s="224" t="s">
        <v>34610</v>
      </c>
      <c r="B21500" s="225" t="s">
        <v>34609</v>
      </c>
      <c r="C21500" s="224" t="s">
        <v>45</v>
      </c>
      <c r="D21500" s="226">
        <v>23.13</v>
      </c>
    </row>
    <row r="21501" spans="1:4" x14ac:dyDescent="0.2">
      <c r="A21501" s="224" t="s">
        <v>34611</v>
      </c>
      <c r="B21501" s="225" t="s">
        <v>34612</v>
      </c>
      <c r="C21501" s="224" t="s">
        <v>45</v>
      </c>
      <c r="D21501" s="226">
        <v>40.17</v>
      </c>
    </row>
    <row r="21502" spans="1:4" x14ac:dyDescent="0.2">
      <c r="A21502" s="224" t="s">
        <v>34613</v>
      </c>
      <c r="B21502" s="225" t="s">
        <v>34612</v>
      </c>
      <c r="C21502" s="224" t="s">
        <v>45</v>
      </c>
      <c r="D21502" s="226">
        <v>40.17</v>
      </c>
    </row>
    <row r="21503" spans="1:4" x14ac:dyDescent="0.2">
      <c r="A21503" s="224" t="s">
        <v>34614</v>
      </c>
      <c r="B21503" s="225" t="s">
        <v>34615</v>
      </c>
      <c r="C21503" s="224" t="s">
        <v>45</v>
      </c>
      <c r="D21503" s="226">
        <v>244.1</v>
      </c>
    </row>
    <row r="21504" spans="1:4" x14ac:dyDescent="0.2">
      <c r="A21504" s="224" t="s">
        <v>34616</v>
      </c>
      <c r="B21504" s="225" t="s">
        <v>34615</v>
      </c>
      <c r="C21504" s="224" t="s">
        <v>45</v>
      </c>
      <c r="D21504" s="226">
        <v>244.1</v>
      </c>
    </row>
    <row r="21505" spans="1:4" x14ac:dyDescent="0.2">
      <c r="A21505" s="224" t="s">
        <v>34617</v>
      </c>
      <c r="B21505" s="225" t="s">
        <v>34618</v>
      </c>
      <c r="C21505" s="224" t="s">
        <v>59</v>
      </c>
      <c r="D21505" s="226">
        <v>13.4</v>
      </c>
    </row>
    <row r="21506" spans="1:4" x14ac:dyDescent="0.2">
      <c r="A21506" s="224" t="s">
        <v>34619</v>
      </c>
      <c r="B21506" s="225" t="s">
        <v>34618</v>
      </c>
      <c r="C21506" s="224" t="s">
        <v>59</v>
      </c>
      <c r="D21506" s="226">
        <v>13.4</v>
      </c>
    </row>
    <row r="21507" spans="1:4" x14ac:dyDescent="0.2">
      <c r="A21507" s="224" t="s">
        <v>34620</v>
      </c>
      <c r="B21507" s="225" t="s">
        <v>34621</v>
      </c>
      <c r="C21507" s="224" t="s">
        <v>45</v>
      </c>
      <c r="D21507" s="226">
        <v>125.38</v>
      </c>
    </row>
    <row r="21508" spans="1:4" x14ac:dyDescent="0.2">
      <c r="A21508" s="224" t="s">
        <v>34622</v>
      </c>
      <c r="B21508" s="225" t="s">
        <v>34621</v>
      </c>
      <c r="C21508" s="224" t="s">
        <v>45</v>
      </c>
      <c r="D21508" s="226">
        <v>108.65</v>
      </c>
    </row>
    <row r="21509" spans="1:4" x14ac:dyDescent="0.2">
      <c r="A21509" s="224" t="s">
        <v>34623</v>
      </c>
      <c r="B21509" s="225" t="s">
        <v>34624</v>
      </c>
      <c r="C21509" s="224" t="s">
        <v>45</v>
      </c>
      <c r="D21509" s="226">
        <v>2850</v>
      </c>
    </row>
    <row r="21510" spans="1:4" x14ac:dyDescent="0.2">
      <c r="A21510" s="224" t="s">
        <v>34625</v>
      </c>
      <c r="B21510" s="225" t="s">
        <v>34624</v>
      </c>
      <c r="C21510" s="224" t="s">
        <v>45</v>
      </c>
      <c r="D21510" s="226">
        <v>2850</v>
      </c>
    </row>
    <row r="21511" spans="1:4" x14ac:dyDescent="0.2">
      <c r="A21511" s="224" t="s">
        <v>34626</v>
      </c>
      <c r="B21511" s="225" t="s">
        <v>34627</v>
      </c>
      <c r="C21511" s="224" t="s">
        <v>45</v>
      </c>
      <c r="D21511" s="226">
        <v>3561.45</v>
      </c>
    </row>
    <row r="21512" spans="1:4" x14ac:dyDescent="0.2">
      <c r="A21512" s="224" t="s">
        <v>34628</v>
      </c>
      <c r="B21512" s="225" t="s">
        <v>34627</v>
      </c>
      <c r="C21512" s="224" t="s">
        <v>45</v>
      </c>
      <c r="D21512" s="226">
        <v>3561.45</v>
      </c>
    </row>
    <row r="21513" spans="1:4" x14ac:dyDescent="0.2">
      <c r="A21513" s="224" t="s">
        <v>34629</v>
      </c>
      <c r="B21513" s="225" t="s">
        <v>34630</v>
      </c>
      <c r="C21513" s="224" t="s">
        <v>45</v>
      </c>
      <c r="D21513" s="226">
        <v>95.79</v>
      </c>
    </row>
    <row r="21514" spans="1:4" x14ac:dyDescent="0.2">
      <c r="A21514" s="224" t="s">
        <v>34631</v>
      </c>
      <c r="B21514" s="225" t="s">
        <v>34630</v>
      </c>
      <c r="C21514" s="224" t="s">
        <v>45</v>
      </c>
      <c r="D21514" s="226">
        <v>95.79</v>
      </c>
    </row>
    <row r="21515" spans="1:4" x14ac:dyDescent="0.2">
      <c r="A21515" s="224" t="s">
        <v>34632</v>
      </c>
      <c r="B21515" s="225" t="s">
        <v>34633</v>
      </c>
      <c r="C21515" s="224" t="s">
        <v>45</v>
      </c>
      <c r="D21515" s="226">
        <v>24.62</v>
      </c>
    </row>
    <row r="21516" spans="1:4" x14ac:dyDescent="0.2">
      <c r="A21516" s="224" t="s">
        <v>34634</v>
      </c>
      <c r="B21516" s="225" t="s">
        <v>34633</v>
      </c>
      <c r="C21516" s="224" t="s">
        <v>45</v>
      </c>
      <c r="D21516" s="226">
        <v>24.62</v>
      </c>
    </row>
    <row r="21517" spans="1:4" x14ac:dyDescent="0.2">
      <c r="A21517" s="224" t="s">
        <v>34635</v>
      </c>
      <c r="B21517" s="225" t="s">
        <v>34636</v>
      </c>
      <c r="C21517" s="224" t="s">
        <v>45</v>
      </c>
      <c r="D21517" s="226">
        <v>24.72</v>
      </c>
    </row>
    <row r="21518" spans="1:4" x14ac:dyDescent="0.2">
      <c r="A21518" s="224" t="s">
        <v>34637</v>
      </c>
      <c r="B21518" s="225" t="s">
        <v>34636</v>
      </c>
      <c r="C21518" s="224" t="s">
        <v>45</v>
      </c>
      <c r="D21518" s="226">
        <v>24.72</v>
      </c>
    </row>
    <row r="21519" spans="1:4" x14ac:dyDescent="0.2">
      <c r="A21519" s="224" t="s">
        <v>34638</v>
      </c>
      <c r="B21519" s="225" t="s">
        <v>34639</v>
      </c>
      <c r="C21519" s="224" t="s">
        <v>45</v>
      </c>
      <c r="D21519" s="226">
        <v>49.65</v>
      </c>
    </row>
    <row r="21520" spans="1:4" x14ac:dyDescent="0.2">
      <c r="A21520" s="224" t="s">
        <v>34640</v>
      </c>
      <c r="B21520" s="225" t="s">
        <v>34639</v>
      </c>
      <c r="C21520" s="224" t="s">
        <v>45</v>
      </c>
      <c r="D21520" s="226">
        <v>49.65</v>
      </c>
    </row>
    <row r="21521" spans="1:4" x14ac:dyDescent="0.2">
      <c r="A21521" s="224" t="s">
        <v>34641</v>
      </c>
      <c r="B21521" s="225" t="s">
        <v>34642</v>
      </c>
      <c r="C21521" s="224" t="s">
        <v>45</v>
      </c>
      <c r="D21521" s="226">
        <v>53</v>
      </c>
    </row>
    <row r="21522" spans="1:4" x14ac:dyDescent="0.2">
      <c r="A21522" s="224" t="s">
        <v>34643</v>
      </c>
      <c r="B21522" s="225" t="s">
        <v>34642</v>
      </c>
      <c r="C21522" s="224" t="s">
        <v>45</v>
      </c>
      <c r="D21522" s="226">
        <v>53</v>
      </c>
    </row>
    <row r="21523" spans="1:4" x14ac:dyDescent="0.2">
      <c r="A21523" s="224" t="s">
        <v>34644</v>
      </c>
      <c r="B21523" s="225" t="s">
        <v>34645</v>
      </c>
      <c r="C21523" s="224" t="s">
        <v>45</v>
      </c>
      <c r="D21523" s="226">
        <v>53.47</v>
      </c>
    </row>
    <row r="21524" spans="1:4" x14ac:dyDescent="0.2">
      <c r="A21524" s="224" t="s">
        <v>34646</v>
      </c>
      <c r="B21524" s="225" t="s">
        <v>34645</v>
      </c>
      <c r="C21524" s="224" t="s">
        <v>45</v>
      </c>
      <c r="D21524" s="226">
        <v>53.47</v>
      </c>
    </row>
    <row r="21525" spans="1:4" x14ac:dyDescent="0.2">
      <c r="A21525" s="224" t="s">
        <v>34647</v>
      </c>
      <c r="B21525" s="225" t="s">
        <v>34648</v>
      </c>
      <c r="C21525" s="224" t="s">
        <v>45</v>
      </c>
      <c r="D21525" s="226">
        <v>39.880000000000003</v>
      </c>
    </row>
    <row r="21526" spans="1:4" x14ac:dyDescent="0.2">
      <c r="A21526" s="224" t="s">
        <v>34649</v>
      </c>
      <c r="B21526" s="225" t="s">
        <v>34648</v>
      </c>
      <c r="C21526" s="224" t="s">
        <v>45</v>
      </c>
      <c r="D21526" s="226">
        <v>39.880000000000003</v>
      </c>
    </row>
    <row r="21527" spans="1:4" x14ac:dyDescent="0.2">
      <c r="A21527" s="224" t="s">
        <v>34650</v>
      </c>
      <c r="B21527" s="225" t="s">
        <v>34651</v>
      </c>
      <c r="C21527" s="224" t="s">
        <v>45</v>
      </c>
      <c r="D21527" s="226">
        <v>28.25</v>
      </c>
    </row>
    <row r="21528" spans="1:4" x14ac:dyDescent="0.2">
      <c r="A21528" s="224" t="s">
        <v>34652</v>
      </c>
      <c r="B21528" s="225" t="s">
        <v>34651</v>
      </c>
      <c r="C21528" s="224" t="s">
        <v>45</v>
      </c>
      <c r="D21528" s="226">
        <v>28.25</v>
      </c>
    </row>
    <row r="21529" spans="1:4" x14ac:dyDescent="0.2">
      <c r="A21529" s="224" t="s">
        <v>34653</v>
      </c>
      <c r="B21529" s="225" t="s">
        <v>34654</v>
      </c>
      <c r="C21529" s="224" t="s">
        <v>45</v>
      </c>
      <c r="D21529" s="226">
        <v>50.98</v>
      </c>
    </row>
    <row r="21530" spans="1:4" x14ac:dyDescent="0.2">
      <c r="A21530" s="224" t="s">
        <v>34655</v>
      </c>
      <c r="B21530" s="225" t="s">
        <v>34654</v>
      </c>
      <c r="C21530" s="224" t="s">
        <v>45</v>
      </c>
      <c r="D21530" s="226">
        <v>50.98</v>
      </c>
    </row>
    <row r="21531" spans="1:4" x14ac:dyDescent="0.2">
      <c r="A21531" s="224" t="s">
        <v>34656</v>
      </c>
      <c r="B21531" s="225" t="s">
        <v>34657</v>
      </c>
      <c r="C21531" s="224" t="s">
        <v>45</v>
      </c>
      <c r="D21531" s="226">
        <v>25.87</v>
      </c>
    </row>
    <row r="21532" spans="1:4" x14ac:dyDescent="0.2">
      <c r="A21532" s="224" t="s">
        <v>34658</v>
      </c>
      <c r="B21532" s="225" t="s">
        <v>34657</v>
      </c>
      <c r="C21532" s="224" t="s">
        <v>45</v>
      </c>
      <c r="D21532" s="226">
        <v>25.87</v>
      </c>
    </row>
    <row r="21533" spans="1:4" x14ac:dyDescent="0.2">
      <c r="A21533" s="224" t="s">
        <v>34659</v>
      </c>
      <c r="B21533" s="225" t="s">
        <v>34660</v>
      </c>
      <c r="C21533" s="224" t="s">
        <v>45</v>
      </c>
      <c r="D21533" s="226">
        <v>38.380000000000003</v>
      </c>
    </row>
    <row r="21534" spans="1:4" x14ac:dyDescent="0.2">
      <c r="A21534" s="224" t="s">
        <v>34661</v>
      </c>
      <c r="B21534" s="225" t="s">
        <v>34660</v>
      </c>
      <c r="C21534" s="224" t="s">
        <v>45</v>
      </c>
      <c r="D21534" s="226">
        <v>38.380000000000003</v>
      </c>
    </row>
    <row r="21535" spans="1:4" x14ac:dyDescent="0.2">
      <c r="A21535" s="224" t="s">
        <v>34662</v>
      </c>
      <c r="B21535" s="225" t="s">
        <v>34663</v>
      </c>
      <c r="C21535" s="224" t="s">
        <v>45</v>
      </c>
      <c r="D21535" s="226">
        <v>24.18</v>
      </c>
    </row>
    <row r="21536" spans="1:4" x14ac:dyDescent="0.2">
      <c r="A21536" s="224" t="s">
        <v>34664</v>
      </c>
      <c r="B21536" s="225" t="s">
        <v>34663</v>
      </c>
      <c r="C21536" s="224" t="s">
        <v>45</v>
      </c>
      <c r="D21536" s="226">
        <v>24.18</v>
      </c>
    </row>
    <row r="21537" spans="1:4" x14ac:dyDescent="0.2">
      <c r="A21537" s="224" t="s">
        <v>34665</v>
      </c>
      <c r="B21537" s="225" t="s">
        <v>34666</v>
      </c>
      <c r="C21537" s="224" t="s">
        <v>45</v>
      </c>
      <c r="D21537" s="226">
        <v>38.24</v>
      </c>
    </row>
    <row r="21538" spans="1:4" x14ac:dyDescent="0.2">
      <c r="A21538" s="224" t="s">
        <v>34667</v>
      </c>
      <c r="B21538" s="225" t="s">
        <v>34666</v>
      </c>
      <c r="C21538" s="224" t="s">
        <v>45</v>
      </c>
      <c r="D21538" s="226">
        <v>38.24</v>
      </c>
    </row>
    <row r="21539" spans="1:4" x14ac:dyDescent="0.2">
      <c r="A21539" s="224" t="s">
        <v>34668</v>
      </c>
      <c r="B21539" s="225" t="s">
        <v>34669</v>
      </c>
      <c r="C21539" s="224" t="s">
        <v>45</v>
      </c>
      <c r="D21539" s="226">
        <v>40.49</v>
      </c>
    </row>
    <row r="21540" spans="1:4" x14ac:dyDescent="0.2">
      <c r="A21540" s="224" t="s">
        <v>34670</v>
      </c>
      <c r="B21540" s="225" t="s">
        <v>34669</v>
      </c>
      <c r="C21540" s="224" t="s">
        <v>45</v>
      </c>
      <c r="D21540" s="226">
        <v>40.49</v>
      </c>
    </row>
    <row r="21541" spans="1:4" x14ac:dyDescent="0.2">
      <c r="A21541" s="224" t="s">
        <v>34671</v>
      </c>
      <c r="B21541" s="225" t="s">
        <v>34672</v>
      </c>
      <c r="C21541" s="224" t="s">
        <v>45</v>
      </c>
      <c r="D21541" s="226">
        <v>35.94</v>
      </c>
    </row>
    <row r="21542" spans="1:4" x14ac:dyDescent="0.2">
      <c r="A21542" s="224" t="s">
        <v>34673</v>
      </c>
      <c r="B21542" s="225" t="s">
        <v>34672</v>
      </c>
      <c r="C21542" s="224" t="s">
        <v>45</v>
      </c>
      <c r="D21542" s="226">
        <v>35.94</v>
      </c>
    </row>
    <row r="21543" spans="1:4" x14ac:dyDescent="0.2">
      <c r="A21543" s="224" t="s">
        <v>34674</v>
      </c>
      <c r="B21543" s="225" t="s">
        <v>34675</v>
      </c>
      <c r="C21543" s="224" t="s">
        <v>45</v>
      </c>
      <c r="D21543" s="226">
        <v>79.31</v>
      </c>
    </row>
    <row r="21544" spans="1:4" x14ac:dyDescent="0.2">
      <c r="A21544" s="224" t="s">
        <v>34676</v>
      </c>
      <c r="B21544" s="225" t="s">
        <v>34675</v>
      </c>
      <c r="C21544" s="224" t="s">
        <v>45</v>
      </c>
      <c r="D21544" s="226">
        <v>79.31</v>
      </c>
    </row>
    <row r="21545" spans="1:4" x14ac:dyDescent="0.2">
      <c r="A21545" s="224" t="s">
        <v>34677</v>
      </c>
      <c r="B21545" s="225" t="s">
        <v>34678</v>
      </c>
      <c r="C21545" s="224" t="s">
        <v>45</v>
      </c>
      <c r="D21545" s="226">
        <v>76.48</v>
      </c>
    </row>
    <row r="21546" spans="1:4" x14ac:dyDescent="0.2">
      <c r="A21546" s="224" t="s">
        <v>34679</v>
      </c>
      <c r="B21546" s="225" t="s">
        <v>34678</v>
      </c>
      <c r="C21546" s="224" t="s">
        <v>45</v>
      </c>
      <c r="D21546" s="226">
        <v>76.48</v>
      </c>
    </row>
    <row r="21547" spans="1:4" x14ac:dyDescent="0.2">
      <c r="A21547" s="224" t="s">
        <v>34680</v>
      </c>
      <c r="B21547" s="225" t="s">
        <v>34681</v>
      </c>
      <c r="C21547" s="224" t="s">
        <v>45</v>
      </c>
      <c r="D21547" s="226">
        <v>118.08</v>
      </c>
    </row>
    <row r="21548" spans="1:4" x14ac:dyDescent="0.2">
      <c r="A21548" s="224" t="s">
        <v>34682</v>
      </c>
      <c r="B21548" s="225" t="s">
        <v>34681</v>
      </c>
      <c r="C21548" s="224" t="s">
        <v>45</v>
      </c>
      <c r="D21548" s="226">
        <v>118.08</v>
      </c>
    </row>
    <row r="21549" spans="1:4" x14ac:dyDescent="0.2">
      <c r="A21549" s="224" t="s">
        <v>34683</v>
      </c>
      <c r="B21549" s="225" t="s">
        <v>34684</v>
      </c>
      <c r="C21549" s="224" t="s">
        <v>45</v>
      </c>
      <c r="D21549" s="226">
        <v>130.30000000000001</v>
      </c>
    </row>
    <row r="21550" spans="1:4" x14ac:dyDescent="0.2">
      <c r="A21550" s="224" t="s">
        <v>34685</v>
      </c>
      <c r="B21550" s="225" t="s">
        <v>34684</v>
      </c>
      <c r="C21550" s="224" t="s">
        <v>45</v>
      </c>
      <c r="D21550" s="226">
        <v>130.30000000000001</v>
      </c>
    </row>
    <row r="21551" spans="1:4" x14ac:dyDescent="0.2">
      <c r="A21551" s="224" t="s">
        <v>34686</v>
      </c>
      <c r="B21551" s="225" t="s">
        <v>34687</v>
      </c>
      <c r="C21551" s="224" t="s">
        <v>45</v>
      </c>
      <c r="D21551" s="226">
        <v>175</v>
      </c>
    </row>
    <row r="21552" spans="1:4" x14ac:dyDescent="0.2">
      <c r="A21552" s="224" t="s">
        <v>34688</v>
      </c>
      <c r="B21552" s="225" t="s">
        <v>34687</v>
      </c>
      <c r="C21552" s="224" t="s">
        <v>45</v>
      </c>
      <c r="D21552" s="226">
        <v>175</v>
      </c>
    </row>
    <row r="21553" spans="1:4" x14ac:dyDescent="0.2">
      <c r="A21553" s="224" t="s">
        <v>34689</v>
      </c>
      <c r="B21553" s="225" t="s">
        <v>34690</v>
      </c>
      <c r="C21553" s="224" t="s">
        <v>45</v>
      </c>
      <c r="D21553" s="226">
        <v>59.75</v>
      </c>
    </row>
    <row r="21554" spans="1:4" x14ac:dyDescent="0.2">
      <c r="A21554" s="224" t="s">
        <v>34691</v>
      </c>
      <c r="B21554" s="225" t="s">
        <v>34690</v>
      </c>
      <c r="C21554" s="224" t="s">
        <v>45</v>
      </c>
      <c r="D21554" s="226">
        <v>59.75</v>
      </c>
    </row>
    <row r="21555" spans="1:4" x14ac:dyDescent="0.2">
      <c r="A21555" s="224" t="s">
        <v>34692</v>
      </c>
      <c r="B21555" s="225" t="s">
        <v>34693</v>
      </c>
      <c r="C21555" s="224" t="s">
        <v>45</v>
      </c>
      <c r="D21555" s="226">
        <v>85.24</v>
      </c>
    </row>
    <row r="21556" spans="1:4" x14ac:dyDescent="0.2">
      <c r="A21556" s="224" t="s">
        <v>34694</v>
      </c>
      <c r="B21556" s="225" t="s">
        <v>34693</v>
      </c>
      <c r="C21556" s="224" t="s">
        <v>45</v>
      </c>
      <c r="D21556" s="226">
        <v>85.24</v>
      </c>
    </row>
    <row r="21557" spans="1:4" x14ac:dyDescent="0.2">
      <c r="A21557" s="224" t="s">
        <v>34695</v>
      </c>
      <c r="B21557" s="225" t="s">
        <v>34696</v>
      </c>
      <c r="C21557" s="224" t="s">
        <v>45</v>
      </c>
      <c r="D21557" s="226">
        <v>107.64</v>
      </c>
    </row>
    <row r="21558" spans="1:4" x14ac:dyDescent="0.2">
      <c r="A21558" s="224" t="s">
        <v>34697</v>
      </c>
      <c r="B21558" s="225" t="s">
        <v>34696</v>
      </c>
      <c r="C21558" s="224" t="s">
        <v>45</v>
      </c>
      <c r="D21558" s="226">
        <v>107.64</v>
      </c>
    </row>
    <row r="21559" spans="1:4" x14ac:dyDescent="0.2">
      <c r="A21559" s="224" t="s">
        <v>34698</v>
      </c>
      <c r="B21559" s="225" t="s">
        <v>34699</v>
      </c>
      <c r="C21559" s="224" t="s">
        <v>45</v>
      </c>
      <c r="D21559" s="226">
        <v>139.05000000000001</v>
      </c>
    </row>
    <row r="21560" spans="1:4" x14ac:dyDescent="0.2">
      <c r="A21560" s="224" t="s">
        <v>34700</v>
      </c>
      <c r="B21560" s="225" t="s">
        <v>34699</v>
      </c>
      <c r="C21560" s="224" t="s">
        <v>45</v>
      </c>
      <c r="D21560" s="226">
        <v>139.05000000000001</v>
      </c>
    </row>
    <row r="21561" spans="1:4" x14ac:dyDescent="0.2">
      <c r="A21561" s="224" t="s">
        <v>34701</v>
      </c>
      <c r="B21561" s="225" t="s">
        <v>34702</v>
      </c>
      <c r="C21561" s="224" t="s">
        <v>45</v>
      </c>
      <c r="D21561" s="226">
        <v>67.98</v>
      </c>
    </row>
    <row r="21562" spans="1:4" x14ac:dyDescent="0.2">
      <c r="A21562" s="224" t="s">
        <v>34703</v>
      </c>
      <c r="B21562" s="225" t="s">
        <v>34702</v>
      </c>
      <c r="C21562" s="224" t="s">
        <v>45</v>
      </c>
      <c r="D21562" s="226">
        <v>67.98</v>
      </c>
    </row>
    <row r="21563" spans="1:4" x14ac:dyDescent="0.2">
      <c r="A21563" s="224" t="s">
        <v>34704</v>
      </c>
      <c r="B21563" s="225" t="s">
        <v>34705</v>
      </c>
      <c r="C21563" s="224" t="s">
        <v>45</v>
      </c>
      <c r="D21563" s="226">
        <v>81</v>
      </c>
    </row>
    <row r="21564" spans="1:4" x14ac:dyDescent="0.2">
      <c r="A21564" s="224" t="s">
        <v>34706</v>
      </c>
      <c r="B21564" s="225" t="s">
        <v>34705</v>
      </c>
      <c r="C21564" s="224" t="s">
        <v>45</v>
      </c>
      <c r="D21564" s="226">
        <v>81</v>
      </c>
    </row>
    <row r="21565" spans="1:4" x14ac:dyDescent="0.2">
      <c r="A21565" s="224" t="s">
        <v>34707</v>
      </c>
      <c r="B21565" s="225" t="s">
        <v>34708</v>
      </c>
      <c r="C21565" s="224" t="s">
        <v>45</v>
      </c>
      <c r="D21565" s="226">
        <v>85.39</v>
      </c>
    </row>
    <row r="21566" spans="1:4" x14ac:dyDescent="0.2">
      <c r="A21566" s="224" t="s">
        <v>34709</v>
      </c>
      <c r="B21566" s="225" t="s">
        <v>34708</v>
      </c>
      <c r="C21566" s="224" t="s">
        <v>45</v>
      </c>
      <c r="D21566" s="226">
        <v>85.39</v>
      </c>
    </row>
    <row r="21567" spans="1:4" x14ac:dyDescent="0.2">
      <c r="A21567" s="224" t="s">
        <v>34710</v>
      </c>
      <c r="B21567" s="225" t="s">
        <v>34711</v>
      </c>
      <c r="C21567" s="224" t="s">
        <v>45</v>
      </c>
      <c r="D21567" s="226">
        <v>129.41999999999999</v>
      </c>
    </row>
    <row r="21568" spans="1:4" x14ac:dyDescent="0.2">
      <c r="A21568" s="224" t="s">
        <v>34712</v>
      </c>
      <c r="B21568" s="225" t="s">
        <v>34711</v>
      </c>
      <c r="C21568" s="224" t="s">
        <v>45</v>
      </c>
      <c r="D21568" s="226">
        <v>129.41999999999999</v>
      </c>
    </row>
    <row r="21569" spans="1:4" x14ac:dyDescent="0.2">
      <c r="A21569" s="224" t="s">
        <v>34713</v>
      </c>
      <c r="B21569" s="225" t="s">
        <v>34714</v>
      </c>
      <c r="C21569" s="224" t="s">
        <v>45</v>
      </c>
      <c r="D21569" s="226">
        <v>156.02000000000001</v>
      </c>
    </row>
    <row r="21570" spans="1:4" x14ac:dyDescent="0.2">
      <c r="A21570" s="224" t="s">
        <v>34715</v>
      </c>
      <c r="B21570" s="225" t="s">
        <v>34714</v>
      </c>
      <c r="C21570" s="224" t="s">
        <v>45</v>
      </c>
      <c r="D21570" s="226">
        <v>156.02000000000001</v>
      </c>
    </row>
    <row r="21571" spans="1:4" x14ac:dyDescent="0.2">
      <c r="A21571" s="224" t="s">
        <v>34716</v>
      </c>
      <c r="B21571" s="225" t="s">
        <v>34717</v>
      </c>
      <c r="C21571" s="224" t="s">
        <v>45</v>
      </c>
      <c r="D21571" s="226">
        <v>53.64</v>
      </c>
    </row>
    <row r="21572" spans="1:4" x14ac:dyDescent="0.2">
      <c r="A21572" s="224" t="s">
        <v>34718</v>
      </c>
      <c r="B21572" s="225" t="s">
        <v>34717</v>
      </c>
      <c r="C21572" s="224" t="s">
        <v>45</v>
      </c>
      <c r="D21572" s="226">
        <v>53.64</v>
      </c>
    </row>
    <row r="21573" spans="1:4" x14ac:dyDescent="0.2">
      <c r="A21573" s="224" t="s">
        <v>34719</v>
      </c>
      <c r="B21573" s="225" t="s">
        <v>34720</v>
      </c>
      <c r="C21573" s="224" t="s">
        <v>45</v>
      </c>
      <c r="D21573" s="226">
        <v>85.24</v>
      </c>
    </row>
    <row r="21574" spans="1:4" x14ac:dyDescent="0.2">
      <c r="A21574" s="224" t="s">
        <v>34721</v>
      </c>
      <c r="B21574" s="225" t="s">
        <v>34720</v>
      </c>
      <c r="C21574" s="224" t="s">
        <v>45</v>
      </c>
      <c r="D21574" s="226">
        <v>85.24</v>
      </c>
    </row>
    <row r="21575" spans="1:4" x14ac:dyDescent="0.2">
      <c r="A21575" s="224" t="s">
        <v>34722</v>
      </c>
      <c r="B21575" s="225" t="s">
        <v>34723</v>
      </c>
      <c r="C21575" s="224" t="s">
        <v>45</v>
      </c>
      <c r="D21575" s="226">
        <v>99.57</v>
      </c>
    </row>
    <row r="21576" spans="1:4" x14ac:dyDescent="0.2">
      <c r="A21576" s="224" t="s">
        <v>34724</v>
      </c>
      <c r="B21576" s="225" t="s">
        <v>34723</v>
      </c>
      <c r="C21576" s="224" t="s">
        <v>45</v>
      </c>
      <c r="D21576" s="226">
        <v>99.57</v>
      </c>
    </row>
    <row r="21577" spans="1:4" x14ac:dyDescent="0.2">
      <c r="A21577" s="224" t="s">
        <v>34725</v>
      </c>
      <c r="B21577" s="225" t="s">
        <v>34726</v>
      </c>
      <c r="C21577" s="224" t="s">
        <v>45</v>
      </c>
      <c r="D21577" s="226">
        <v>139.05000000000001</v>
      </c>
    </row>
    <row r="21578" spans="1:4" x14ac:dyDescent="0.2">
      <c r="A21578" s="224" t="s">
        <v>34727</v>
      </c>
      <c r="B21578" s="225" t="s">
        <v>34726</v>
      </c>
      <c r="C21578" s="224" t="s">
        <v>45</v>
      </c>
      <c r="D21578" s="226">
        <v>139.05000000000001</v>
      </c>
    </row>
    <row r="21579" spans="1:4" x14ac:dyDescent="0.2">
      <c r="A21579" s="224" t="s">
        <v>34728</v>
      </c>
      <c r="B21579" s="225" t="s">
        <v>34729</v>
      </c>
      <c r="C21579" s="224" t="s">
        <v>45</v>
      </c>
      <c r="D21579" s="226">
        <v>566.71</v>
      </c>
    </row>
    <row r="21580" spans="1:4" x14ac:dyDescent="0.2">
      <c r="A21580" s="224" t="s">
        <v>34730</v>
      </c>
      <c r="B21580" s="225" t="s">
        <v>34729</v>
      </c>
      <c r="C21580" s="224" t="s">
        <v>45</v>
      </c>
      <c r="D21580" s="226">
        <v>547.6</v>
      </c>
    </row>
    <row r="21581" spans="1:4" x14ac:dyDescent="0.2">
      <c r="A21581" s="224" t="s">
        <v>34731</v>
      </c>
      <c r="B21581" s="225" t="s">
        <v>34732</v>
      </c>
      <c r="C21581" s="224" t="s">
        <v>45</v>
      </c>
      <c r="D21581" s="226">
        <v>143.29</v>
      </c>
    </row>
    <row r="21582" spans="1:4" x14ac:dyDescent="0.2">
      <c r="A21582" s="224" t="s">
        <v>34733</v>
      </c>
      <c r="B21582" s="225" t="s">
        <v>34732</v>
      </c>
      <c r="C21582" s="224" t="s">
        <v>45</v>
      </c>
      <c r="D21582" s="226">
        <v>124.17</v>
      </c>
    </row>
    <row r="21583" spans="1:4" x14ac:dyDescent="0.2">
      <c r="A21583" s="224" t="s">
        <v>34734</v>
      </c>
      <c r="B21583" s="225" t="s">
        <v>34735</v>
      </c>
      <c r="C21583" s="224" t="s">
        <v>45</v>
      </c>
      <c r="D21583" s="226">
        <v>116.67</v>
      </c>
    </row>
    <row r="21584" spans="1:4" x14ac:dyDescent="0.2">
      <c r="A21584" s="224" t="s">
        <v>34736</v>
      </c>
      <c r="B21584" s="225" t="s">
        <v>34735</v>
      </c>
      <c r="C21584" s="224" t="s">
        <v>45</v>
      </c>
      <c r="D21584" s="226">
        <v>101.12</v>
      </c>
    </row>
    <row r="21585" spans="1:4" x14ac:dyDescent="0.2">
      <c r="A21585" s="224" t="s">
        <v>34737</v>
      </c>
      <c r="B21585" s="225" t="s">
        <v>34738</v>
      </c>
      <c r="C21585" s="224" t="s">
        <v>45</v>
      </c>
      <c r="D21585" s="226">
        <v>296.64999999999998</v>
      </c>
    </row>
    <row r="21586" spans="1:4" x14ac:dyDescent="0.2">
      <c r="A21586" s="224" t="s">
        <v>34739</v>
      </c>
      <c r="B21586" s="225" t="s">
        <v>34738</v>
      </c>
      <c r="C21586" s="224" t="s">
        <v>45</v>
      </c>
      <c r="D21586" s="226">
        <v>289.48</v>
      </c>
    </row>
    <row r="21587" spans="1:4" x14ac:dyDescent="0.2">
      <c r="A21587" s="224" t="s">
        <v>34740</v>
      </c>
      <c r="B21587" s="225" t="s">
        <v>34741</v>
      </c>
      <c r="C21587" s="224" t="s">
        <v>45</v>
      </c>
      <c r="D21587" s="226">
        <v>204.35</v>
      </c>
    </row>
    <row r="21588" spans="1:4" x14ac:dyDescent="0.2">
      <c r="A21588" s="224" t="s">
        <v>34742</v>
      </c>
      <c r="B21588" s="225" t="s">
        <v>34741</v>
      </c>
      <c r="C21588" s="224" t="s">
        <v>45</v>
      </c>
      <c r="D21588" s="226">
        <v>197.18</v>
      </c>
    </row>
    <row r="21589" spans="1:4" x14ac:dyDescent="0.2">
      <c r="A21589" s="224" t="s">
        <v>34743</v>
      </c>
      <c r="B21589" s="225" t="s">
        <v>34744</v>
      </c>
      <c r="C21589" s="224" t="s">
        <v>45</v>
      </c>
      <c r="D21589" s="226">
        <v>402.34</v>
      </c>
    </row>
    <row r="21590" spans="1:4" x14ac:dyDescent="0.2">
      <c r="A21590" s="224" t="s">
        <v>34745</v>
      </c>
      <c r="B21590" s="225" t="s">
        <v>34744</v>
      </c>
      <c r="C21590" s="224" t="s">
        <v>45</v>
      </c>
      <c r="D21590" s="226">
        <v>390.39</v>
      </c>
    </row>
    <row r="21591" spans="1:4" x14ac:dyDescent="0.2">
      <c r="A21591" s="224" t="s">
        <v>34746</v>
      </c>
      <c r="B21591" s="225" t="s">
        <v>34747</v>
      </c>
      <c r="C21591" s="224" t="s">
        <v>45</v>
      </c>
      <c r="D21591" s="226">
        <v>412.66</v>
      </c>
    </row>
    <row r="21592" spans="1:4" x14ac:dyDescent="0.2">
      <c r="A21592" s="224" t="s">
        <v>34748</v>
      </c>
      <c r="B21592" s="225" t="s">
        <v>34747</v>
      </c>
      <c r="C21592" s="224" t="s">
        <v>45</v>
      </c>
      <c r="D21592" s="226">
        <v>398.33</v>
      </c>
    </row>
    <row r="21593" spans="1:4" x14ac:dyDescent="0.2">
      <c r="A21593" s="224" t="s">
        <v>34749</v>
      </c>
      <c r="B21593" s="225" t="s">
        <v>34750</v>
      </c>
      <c r="C21593" s="224" t="s">
        <v>45</v>
      </c>
      <c r="D21593" s="226">
        <v>4.47</v>
      </c>
    </row>
    <row r="21594" spans="1:4" x14ac:dyDescent="0.2">
      <c r="A21594" s="224" t="s">
        <v>34751</v>
      </c>
      <c r="B21594" s="225" t="s">
        <v>34750</v>
      </c>
      <c r="C21594" s="224" t="s">
        <v>45</v>
      </c>
      <c r="D21594" s="226">
        <v>3.88</v>
      </c>
    </row>
    <row r="21595" spans="1:4" x14ac:dyDescent="0.2">
      <c r="A21595" s="224" t="s">
        <v>34752</v>
      </c>
      <c r="B21595" s="225" t="s">
        <v>34753</v>
      </c>
      <c r="C21595" s="224" t="s">
        <v>45</v>
      </c>
      <c r="D21595" s="226">
        <v>35.82</v>
      </c>
    </row>
    <row r="21596" spans="1:4" x14ac:dyDescent="0.2">
      <c r="A21596" s="224" t="s">
        <v>34754</v>
      </c>
      <c r="B21596" s="225" t="s">
        <v>34753</v>
      </c>
      <c r="C21596" s="224" t="s">
        <v>45</v>
      </c>
      <c r="D21596" s="226">
        <v>31.04</v>
      </c>
    </row>
    <row r="21597" spans="1:4" x14ac:dyDescent="0.2">
      <c r="A21597" s="224" t="s">
        <v>34755</v>
      </c>
      <c r="B21597" s="225" t="s">
        <v>34756</v>
      </c>
      <c r="C21597" s="224" t="s">
        <v>45</v>
      </c>
      <c r="D21597" s="226">
        <v>35.82</v>
      </c>
    </row>
    <row r="21598" spans="1:4" x14ac:dyDescent="0.2">
      <c r="A21598" s="224" t="s">
        <v>34757</v>
      </c>
      <c r="B21598" s="225" t="s">
        <v>34756</v>
      </c>
      <c r="C21598" s="224" t="s">
        <v>45</v>
      </c>
      <c r="D21598" s="226">
        <v>31.04</v>
      </c>
    </row>
    <row r="21599" spans="1:4" x14ac:dyDescent="0.2">
      <c r="A21599" s="224" t="s">
        <v>34758</v>
      </c>
      <c r="B21599" s="225" t="s">
        <v>34759</v>
      </c>
      <c r="C21599" s="224" t="s">
        <v>45</v>
      </c>
      <c r="D21599" s="226">
        <v>53.73</v>
      </c>
    </row>
    <row r="21600" spans="1:4" x14ac:dyDescent="0.2">
      <c r="A21600" s="224" t="s">
        <v>34760</v>
      </c>
      <c r="B21600" s="225" t="s">
        <v>34759</v>
      </c>
      <c r="C21600" s="224" t="s">
        <v>45</v>
      </c>
      <c r="D21600" s="226">
        <v>46.56</v>
      </c>
    </row>
    <row r="21601" spans="1:4" x14ac:dyDescent="0.2">
      <c r="A21601" s="224" t="s">
        <v>34761</v>
      </c>
      <c r="B21601" s="225" t="s">
        <v>34762</v>
      </c>
      <c r="C21601" s="224" t="s">
        <v>45</v>
      </c>
      <c r="D21601" s="226">
        <v>2.68</v>
      </c>
    </row>
    <row r="21602" spans="1:4" x14ac:dyDescent="0.2">
      <c r="A21602" s="224" t="s">
        <v>34763</v>
      </c>
      <c r="B21602" s="225" t="s">
        <v>34762</v>
      </c>
      <c r="C21602" s="224" t="s">
        <v>45</v>
      </c>
      <c r="D21602" s="226">
        <v>2.3199999999999998</v>
      </c>
    </row>
    <row r="21603" spans="1:4" x14ac:dyDescent="0.2">
      <c r="A21603" s="224" t="s">
        <v>34764</v>
      </c>
      <c r="B21603" s="225" t="s">
        <v>34765</v>
      </c>
      <c r="C21603" s="224" t="s">
        <v>45</v>
      </c>
      <c r="D21603" s="226">
        <v>27.7</v>
      </c>
    </row>
    <row r="21604" spans="1:4" x14ac:dyDescent="0.2">
      <c r="A21604" s="224" t="s">
        <v>34766</v>
      </c>
      <c r="B21604" s="225" t="s">
        <v>34765</v>
      </c>
      <c r="C21604" s="224" t="s">
        <v>45</v>
      </c>
      <c r="D21604" s="226">
        <v>27.7</v>
      </c>
    </row>
    <row r="21605" spans="1:4" x14ac:dyDescent="0.2">
      <c r="A21605" s="224" t="s">
        <v>34767</v>
      </c>
      <c r="B21605" s="225" t="s">
        <v>34768</v>
      </c>
      <c r="C21605" s="224" t="s">
        <v>45</v>
      </c>
      <c r="D21605" s="226">
        <v>5.0999999999999996</v>
      </c>
    </row>
    <row r="21606" spans="1:4" x14ac:dyDescent="0.2">
      <c r="A21606" s="224" t="s">
        <v>34769</v>
      </c>
      <c r="B21606" s="225" t="s">
        <v>34768</v>
      </c>
      <c r="C21606" s="224" t="s">
        <v>45</v>
      </c>
      <c r="D21606" s="226">
        <v>5.0999999999999996</v>
      </c>
    </row>
    <row r="21607" spans="1:4" x14ac:dyDescent="0.2">
      <c r="A21607" s="224" t="s">
        <v>34770</v>
      </c>
      <c r="B21607" s="225" t="s">
        <v>34771</v>
      </c>
      <c r="C21607" s="224" t="s">
        <v>45</v>
      </c>
      <c r="D21607" s="226">
        <v>0.66</v>
      </c>
    </row>
    <row r="21608" spans="1:4" x14ac:dyDescent="0.2">
      <c r="A21608" s="224" t="s">
        <v>34772</v>
      </c>
      <c r="B21608" s="225" t="s">
        <v>34771</v>
      </c>
      <c r="C21608" s="224" t="s">
        <v>45</v>
      </c>
      <c r="D21608" s="226">
        <v>0.66</v>
      </c>
    </row>
    <row r="21609" spans="1:4" x14ac:dyDescent="0.2">
      <c r="A21609" s="224" t="s">
        <v>34773</v>
      </c>
      <c r="B21609" s="225" t="s">
        <v>34774</v>
      </c>
      <c r="C21609" s="224" t="s">
        <v>45</v>
      </c>
      <c r="D21609" s="226">
        <v>0.42</v>
      </c>
    </row>
    <row r="21610" spans="1:4" x14ac:dyDescent="0.2">
      <c r="A21610" s="224" t="s">
        <v>34775</v>
      </c>
      <c r="B21610" s="225" t="s">
        <v>34774</v>
      </c>
      <c r="C21610" s="224" t="s">
        <v>45</v>
      </c>
      <c r="D21610" s="226">
        <v>0.42</v>
      </c>
    </row>
    <row r="21611" spans="1:4" x14ac:dyDescent="0.2">
      <c r="A21611" s="224" t="s">
        <v>34776</v>
      </c>
      <c r="B21611" s="225" t="s">
        <v>34777</v>
      </c>
      <c r="C21611" s="224" t="s">
        <v>45</v>
      </c>
      <c r="D21611" s="226">
        <v>140</v>
      </c>
    </row>
    <row r="21612" spans="1:4" x14ac:dyDescent="0.2">
      <c r="A21612" s="224" t="s">
        <v>34778</v>
      </c>
      <c r="B21612" s="225" t="s">
        <v>34777</v>
      </c>
      <c r="C21612" s="224" t="s">
        <v>45</v>
      </c>
      <c r="D21612" s="226">
        <v>140</v>
      </c>
    </row>
    <row r="21613" spans="1:4" x14ac:dyDescent="0.2">
      <c r="A21613" s="224" t="s">
        <v>34779</v>
      </c>
      <c r="B21613" s="225" t="s">
        <v>34780</v>
      </c>
      <c r="C21613" s="224" t="s">
        <v>45</v>
      </c>
      <c r="D21613" s="226">
        <v>9.3800000000000008</v>
      </c>
    </row>
    <row r="21614" spans="1:4" x14ac:dyDescent="0.2">
      <c r="A21614" s="224" t="s">
        <v>34781</v>
      </c>
      <c r="B21614" s="225" t="s">
        <v>34780</v>
      </c>
      <c r="C21614" s="224" t="s">
        <v>45</v>
      </c>
      <c r="D21614" s="226">
        <v>9.3800000000000008</v>
      </c>
    </row>
    <row r="21615" spans="1:4" x14ac:dyDescent="0.2">
      <c r="A21615" s="224" t="s">
        <v>34782</v>
      </c>
      <c r="B21615" s="225" t="s">
        <v>34783</v>
      </c>
      <c r="C21615" s="224" t="s">
        <v>45</v>
      </c>
      <c r="D21615" s="226">
        <v>14.48</v>
      </c>
    </row>
    <row r="21616" spans="1:4" x14ac:dyDescent="0.2">
      <c r="A21616" s="224" t="s">
        <v>34784</v>
      </c>
      <c r="B21616" s="225" t="s">
        <v>34783</v>
      </c>
      <c r="C21616" s="224" t="s">
        <v>45</v>
      </c>
      <c r="D21616" s="226">
        <v>14.48</v>
      </c>
    </row>
    <row r="21617" spans="1:4" x14ac:dyDescent="0.2">
      <c r="A21617" s="224" t="s">
        <v>34785</v>
      </c>
      <c r="B21617" s="225" t="s">
        <v>34786</v>
      </c>
      <c r="C21617" s="224" t="s">
        <v>45</v>
      </c>
      <c r="D21617" s="226">
        <v>33.25</v>
      </c>
    </row>
    <row r="21618" spans="1:4" x14ac:dyDescent="0.2">
      <c r="A21618" s="224" t="s">
        <v>34787</v>
      </c>
      <c r="B21618" s="225" t="s">
        <v>34786</v>
      </c>
      <c r="C21618" s="224" t="s">
        <v>45</v>
      </c>
      <c r="D21618" s="226">
        <v>33.25</v>
      </c>
    </row>
    <row r="21619" spans="1:4" x14ac:dyDescent="0.2">
      <c r="A21619" s="224" t="s">
        <v>34788</v>
      </c>
      <c r="B21619" s="225" t="s">
        <v>34789</v>
      </c>
      <c r="C21619" s="224" t="s">
        <v>45</v>
      </c>
      <c r="D21619" s="226">
        <v>49.36</v>
      </c>
    </row>
    <row r="21620" spans="1:4" x14ac:dyDescent="0.2">
      <c r="A21620" s="224" t="s">
        <v>34790</v>
      </c>
      <c r="B21620" s="225" t="s">
        <v>34789</v>
      </c>
      <c r="C21620" s="224" t="s">
        <v>45</v>
      </c>
      <c r="D21620" s="226">
        <v>49.36</v>
      </c>
    </row>
    <row r="21621" spans="1:4" x14ac:dyDescent="0.2">
      <c r="A21621" s="224" t="s">
        <v>34791</v>
      </c>
      <c r="B21621" s="225" t="s">
        <v>34792</v>
      </c>
      <c r="C21621" s="224" t="s">
        <v>45</v>
      </c>
      <c r="D21621" s="226">
        <v>40.46</v>
      </c>
    </row>
    <row r="21622" spans="1:4" x14ac:dyDescent="0.2">
      <c r="A21622" s="224" t="s">
        <v>34793</v>
      </c>
      <c r="B21622" s="225" t="s">
        <v>34792</v>
      </c>
      <c r="C21622" s="224" t="s">
        <v>45</v>
      </c>
      <c r="D21622" s="226">
        <v>40.46</v>
      </c>
    </row>
    <row r="21623" spans="1:4" x14ac:dyDescent="0.2">
      <c r="A21623" s="224" t="s">
        <v>34794</v>
      </c>
      <c r="B21623" s="225" t="s">
        <v>34795</v>
      </c>
      <c r="C21623" s="224" t="s">
        <v>45</v>
      </c>
      <c r="D21623" s="226">
        <v>45.55</v>
      </c>
    </row>
    <row r="21624" spans="1:4" x14ac:dyDescent="0.2">
      <c r="A21624" s="224" t="s">
        <v>34796</v>
      </c>
      <c r="B21624" s="225" t="s">
        <v>34795</v>
      </c>
      <c r="C21624" s="224" t="s">
        <v>45</v>
      </c>
      <c r="D21624" s="226">
        <v>45.55</v>
      </c>
    </row>
    <row r="21625" spans="1:4" x14ac:dyDescent="0.2">
      <c r="A21625" s="224" t="s">
        <v>34797</v>
      </c>
      <c r="B21625" s="225" t="s">
        <v>34798</v>
      </c>
      <c r="C21625" s="224" t="s">
        <v>45</v>
      </c>
      <c r="D21625" s="226">
        <v>47.9</v>
      </c>
    </row>
    <row r="21626" spans="1:4" x14ac:dyDescent="0.2">
      <c r="A21626" s="224" t="s">
        <v>34799</v>
      </c>
      <c r="B21626" s="225" t="s">
        <v>34798</v>
      </c>
      <c r="C21626" s="224" t="s">
        <v>45</v>
      </c>
      <c r="D21626" s="226">
        <v>47.9</v>
      </c>
    </row>
    <row r="21627" spans="1:4" x14ac:dyDescent="0.2">
      <c r="A21627" s="224" t="s">
        <v>34800</v>
      </c>
      <c r="B21627" s="225" t="s">
        <v>34801</v>
      </c>
      <c r="C21627" s="224" t="s">
        <v>45</v>
      </c>
      <c r="D21627" s="226">
        <v>51.62</v>
      </c>
    </row>
    <row r="21628" spans="1:4" x14ac:dyDescent="0.2">
      <c r="A21628" s="224" t="s">
        <v>34802</v>
      </c>
      <c r="B21628" s="225" t="s">
        <v>34801</v>
      </c>
      <c r="C21628" s="224" t="s">
        <v>45</v>
      </c>
      <c r="D21628" s="226">
        <v>51.62</v>
      </c>
    </row>
    <row r="21629" spans="1:4" x14ac:dyDescent="0.2">
      <c r="A21629" s="224" t="s">
        <v>34803</v>
      </c>
      <c r="B21629" s="225" t="s">
        <v>34804</v>
      </c>
      <c r="C21629" s="224" t="s">
        <v>45</v>
      </c>
      <c r="D21629" s="226">
        <v>234.11</v>
      </c>
    </row>
    <row r="21630" spans="1:4" x14ac:dyDescent="0.2">
      <c r="A21630" s="224" t="s">
        <v>34805</v>
      </c>
      <c r="B21630" s="225" t="s">
        <v>34804</v>
      </c>
      <c r="C21630" s="224" t="s">
        <v>45</v>
      </c>
      <c r="D21630" s="226">
        <v>234.11</v>
      </c>
    </row>
    <row r="21631" spans="1:4" x14ac:dyDescent="0.2">
      <c r="A21631" s="224" t="s">
        <v>34806</v>
      </c>
      <c r="B21631" s="225" t="s">
        <v>34807</v>
      </c>
      <c r="C21631" s="224" t="s">
        <v>45</v>
      </c>
      <c r="D21631" s="226">
        <v>23.77</v>
      </c>
    </row>
    <row r="21632" spans="1:4" x14ac:dyDescent="0.2">
      <c r="A21632" s="224" t="s">
        <v>34808</v>
      </c>
      <c r="B21632" s="225" t="s">
        <v>34807</v>
      </c>
      <c r="C21632" s="224" t="s">
        <v>45</v>
      </c>
      <c r="D21632" s="226">
        <v>23.77</v>
      </c>
    </row>
    <row r="21633" spans="1:4" x14ac:dyDescent="0.2">
      <c r="A21633" s="224" t="s">
        <v>34809</v>
      </c>
      <c r="B21633" s="225" t="s">
        <v>34810</v>
      </c>
      <c r="C21633" s="224" t="s">
        <v>45</v>
      </c>
      <c r="D21633" s="226">
        <v>2.4500000000000002</v>
      </c>
    </row>
    <row r="21634" spans="1:4" x14ac:dyDescent="0.2">
      <c r="A21634" s="224" t="s">
        <v>34811</v>
      </c>
      <c r="B21634" s="225" t="s">
        <v>34810</v>
      </c>
      <c r="C21634" s="224" t="s">
        <v>45</v>
      </c>
      <c r="D21634" s="226">
        <v>2.4500000000000002</v>
      </c>
    </row>
    <row r="21635" spans="1:4" x14ac:dyDescent="0.2">
      <c r="A21635" s="224" t="s">
        <v>34812</v>
      </c>
      <c r="B21635" s="225" t="s">
        <v>34813</v>
      </c>
      <c r="C21635" s="224" t="s">
        <v>45</v>
      </c>
      <c r="D21635" s="226">
        <v>1.7</v>
      </c>
    </row>
    <row r="21636" spans="1:4" x14ac:dyDescent="0.2">
      <c r="A21636" s="224" t="s">
        <v>34814</v>
      </c>
      <c r="B21636" s="225" t="s">
        <v>34813</v>
      </c>
      <c r="C21636" s="224" t="s">
        <v>45</v>
      </c>
      <c r="D21636" s="226">
        <v>1.7</v>
      </c>
    </row>
    <row r="21637" spans="1:4" x14ac:dyDescent="0.2">
      <c r="A21637" s="224" t="s">
        <v>34815</v>
      </c>
      <c r="B21637" s="225" t="s">
        <v>34816</v>
      </c>
      <c r="C21637" s="224" t="s">
        <v>45</v>
      </c>
      <c r="D21637" s="226">
        <v>4.78</v>
      </c>
    </row>
    <row r="21638" spans="1:4" x14ac:dyDescent="0.2">
      <c r="A21638" s="224" t="s">
        <v>34817</v>
      </c>
      <c r="B21638" s="225" t="s">
        <v>34816</v>
      </c>
      <c r="C21638" s="224" t="s">
        <v>45</v>
      </c>
      <c r="D21638" s="226">
        <v>4.78</v>
      </c>
    </row>
    <row r="21639" spans="1:4" x14ac:dyDescent="0.2">
      <c r="A21639" s="224" t="s">
        <v>34818</v>
      </c>
      <c r="B21639" s="225" t="s">
        <v>34819</v>
      </c>
      <c r="C21639" s="224" t="s">
        <v>45</v>
      </c>
      <c r="D21639" s="226">
        <v>1.4</v>
      </c>
    </row>
    <row r="21640" spans="1:4" x14ac:dyDescent="0.2">
      <c r="A21640" s="224" t="s">
        <v>34820</v>
      </c>
      <c r="B21640" s="225" t="s">
        <v>34819</v>
      </c>
      <c r="C21640" s="224" t="s">
        <v>45</v>
      </c>
      <c r="D21640" s="226">
        <v>1.4</v>
      </c>
    </row>
    <row r="21641" spans="1:4" x14ac:dyDescent="0.2">
      <c r="A21641" s="224" t="s">
        <v>34821</v>
      </c>
      <c r="B21641" s="225" t="s">
        <v>34822</v>
      </c>
      <c r="C21641" s="224" t="s">
        <v>45</v>
      </c>
      <c r="D21641" s="226">
        <v>0.82</v>
      </c>
    </row>
    <row r="21642" spans="1:4" x14ac:dyDescent="0.2">
      <c r="A21642" s="224" t="s">
        <v>34823</v>
      </c>
      <c r="B21642" s="225" t="s">
        <v>34822</v>
      </c>
      <c r="C21642" s="224" t="s">
        <v>45</v>
      </c>
      <c r="D21642" s="226">
        <v>0.82</v>
      </c>
    </row>
    <row r="21643" spans="1:4" x14ac:dyDescent="0.2">
      <c r="A21643" s="224" t="s">
        <v>34824</v>
      </c>
      <c r="B21643" s="225" t="s">
        <v>34825</v>
      </c>
      <c r="C21643" s="224" t="s">
        <v>45</v>
      </c>
      <c r="D21643" s="226">
        <v>0.51</v>
      </c>
    </row>
    <row r="21644" spans="1:4" x14ac:dyDescent="0.2">
      <c r="A21644" s="224" t="s">
        <v>34826</v>
      </c>
      <c r="B21644" s="225" t="s">
        <v>34825</v>
      </c>
      <c r="C21644" s="224" t="s">
        <v>45</v>
      </c>
      <c r="D21644" s="226">
        <v>0.51</v>
      </c>
    </row>
    <row r="21645" spans="1:4" x14ac:dyDescent="0.2">
      <c r="A21645" s="224" t="s">
        <v>34827</v>
      </c>
      <c r="B21645" s="225" t="s">
        <v>34828</v>
      </c>
      <c r="C21645" s="224" t="s">
        <v>45</v>
      </c>
      <c r="D21645" s="226">
        <v>110.37</v>
      </c>
    </row>
    <row r="21646" spans="1:4" x14ac:dyDescent="0.2">
      <c r="A21646" s="224" t="s">
        <v>34829</v>
      </c>
      <c r="B21646" s="225" t="s">
        <v>34828</v>
      </c>
      <c r="C21646" s="224" t="s">
        <v>45</v>
      </c>
      <c r="D21646" s="226">
        <v>107.32</v>
      </c>
    </row>
    <row r="21647" spans="1:4" x14ac:dyDescent="0.2">
      <c r="A21647" s="224" t="s">
        <v>34830</v>
      </c>
      <c r="B21647" s="225" t="s">
        <v>34831</v>
      </c>
      <c r="C21647" s="224" t="s">
        <v>45</v>
      </c>
      <c r="D21647" s="226">
        <v>164.68</v>
      </c>
    </row>
    <row r="21648" spans="1:4" x14ac:dyDescent="0.2">
      <c r="A21648" s="224" t="s">
        <v>34832</v>
      </c>
      <c r="B21648" s="225" t="s">
        <v>34831</v>
      </c>
      <c r="C21648" s="224" t="s">
        <v>45</v>
      </c>
      <c r="D21648" s="226">
        <v>162.72</v>
      </c>
    </row>
    <row r="21649" spans="1:4" x14ac:dyDescent="0.2">
      <c r="A21649" s="224" t="s">
        <v>34833</v>
      </c>
      <c r="B21649" s="225" t="s">
        <v>34834</v>
      </c>
      <c r="C21649" s="224" t="s">
        <v>45</v>
      </c>
      <c r="D21649" s="226">
        <v>185</v>
      </c>
    </row>
    <row r="21650" spans="1:4" x14ac:dyDescent="0.2">
      <c r="A21650" s="224" t="s">
        <v>34835</v>
      </c>
      <c r="B21650" s="225" t="s">
        <v>34834</v>
      </c>
      <c r="C21650" s="224" t="s">
        <v>45</v>
      </c>
      <c r="D21650" s="226">
        <v>185</v>
      </c>
    </row>
    <row r="21651" spans="1:4" x14ac:dyDescent="0.2">
      <c r="A21651" s="224" t="s">
        <v>34836</v>
      </c>
      <c r="B21651" s="225" t="s">
        <v>34837</v>
      </c>
      <c r="C21651" s="224" t="s">
        <v>59</v>
      </c>
      <c r="D21651" s="226">
        <v>13.37</v>
      </c>
    </row>
    <row r="21652" spans="1:4" x14ac:dyDescent="0.2">
      <c r="A21652" s="224" t="s">
        <v>34838</v>
      </c>
      <c r="B21652" s="225" t="s">
        <v>34837</v>
      </c>
      <c r="C21652" s="224" t="s">
        <v>59</v>
      </c>
      <c r="D21652" s="226">
        <v>13.37</v>
      </c>
    </row>
    <row r="21653" spans="1:4" x14ac:dyDescent="0.2">
      <c r="A21653" s="224" t="s">
        <v>34839</v>
      </c>
      <c r="B21653" s="225" t="s">
        <v>34840</v>
      </c>
      <c r="C21653" s="224" t="s">
        <v>45</v>
      </c>
      <c r="D21653" s="226">
        <v>8.99</v>
      </c>
    </row>
    <row r="21654" spans="1:4" x14ac:dyDescent="0.2">
      <c r="A21654" s="224" t="s">
        <v>34841</v>
      </c>
      <c r="B21654" s="225" t="s">
        <v>34840</v>
      </c>
      <c r="C21654" s="224" t="s">
        <v>45</v>
      </c>
      <c r="D21654" s="226">
        <v>7.79</v>
      </c>
    </row>
    <row r="21655" spans="1:4" x14ac:dyDescent="0.2">
      <c r="A21655" s="224" t="s">
        <v>34842</v>
      </c>
      <c r="B21655" s="225" t="s">
        <v>34843</v>
      </c>
      <c r="C21655" s="224" t="s">
        <v>45</v>
      </c>
      <c r="D21655" s="226">
        <v>13.32</v>
      </c>
    </row>
    <row r="21656" spans="1:4" x14ac:dyDescent="0.2">
      <c r="A21656" s="224" t="s">
        <v>34844</v>
      </c>
      <c r="B21656" s="225" t="s">
        <v>34843</v>
      </c>
      <c r="C21656" s="224" t="s">
        <v>45</v>
      </c>
      <c r="D21656" s="226">
        <v>11.54</v>
      </c>
    </row>
    <row r="21657" spans="1:4" x14ac:dyDescent="0.2">
      <c r="A21657" s="224" t="s">
        <v>34845</v>
      </c>
      <c r="B21657" s="225" t="s">
        <v>34846</v>
      </c>
      <c r="C21657" s="224" t="s">
        <v>45</v>
      </c>
      <c r="D21657" s="226">
        <v>4.49</v>
      </c>
    </row>
    <row r="21658" spans="1:4" x14ac:dyDescent="0.2">
      <c r="A21658" s="224" t="s">
        <v>34847</v>
      </c>
      <c r="B21658" s="225" t="s">
        <v>34846</v>
      </c>
      <c r="C21658" s="224" t="s">
        <v>45</v>
      </c>
      <c r="D21658" s="226">
        <v>3.89</v>
      </c>
    </row>
    <row r="21659" spans="1:4" x14ac:dyDescent="0.2">
      <c r="A21659" s="224" t="s">
        <v>34848</v>
      </c>
      <c r="B21659" s="225" t="s">
        <v>34849</v>
      </c>
      <c r="C21659" s="224" t="s">
        <v>45</v>
      </c>
      <c r="D21659" s="226">
        <v>32.31</v>
      </c>
    </row>
    <row r="21660" spans="1:4" x14ac:dyDescent="0.2">
      <c r="A21660" s="224" t="s">
        <v>34850</v>
      </c>
      <c r="B21660" s="225" t="s">
        <v>34849</v>
      </c>
      <c r="C21660" s="224" t="s">
        <v>45</v>
      </c>
      <c r="D21660" s="226">
        <v>29.77</v>
      </c>
    </row>
    <row r="21661" spans="1:4" x14ac:dyDescent="0.2">
      <c r="A21661" s="224" t="s">
        <v>34851</v>
      </c>
      <c r="B21661" s="225" t="s">
        <v>34852</v>
      </c>
      <c r="C21661" s="224" t="s">
        <v>45</v>
      </c>
      <c r="D21661" s="226">
        <v>4.49</v>
      </c>
    </row>
    <row r="21662" spans="1:4" x14ac:dyDescent="0.2">
      <c r="A21662" s="224" t="s">
        <v>34853</v>
      </c>
      <c r="B21662" s="225" t="s">
        <v>34852</v>
      </c>
      <c r="C21662" s="224" t="s">
        <v>45</v>
      </c>
      <c r="D21662" s="226">
        <v>3.89</v>
      </c>
    </row>
    <row r="21663" spans="1:4" x14ac:dyDescent="0.2">
      <c r="A21663" s="224" t="s">
        <v>34854</v>
      </c>
      <c r="B21663" s="225" t="s">
        <v>34855</v>
      </c>
      <c r="C21663" s="224" t="s">
        <v>45</v>
      </c>
      <c r="D21663" s="226">
        <v>13.32</v>
      </c>
    </row>
    <row r="21664" spans="1:4" x14ac:dyDescent="0.2">
      <c r="A21664" s="224" t="s">
        <v>34856</v>
      </c>
      <c r="B21664" s="225" t="s">
        <v>34855</v>
      </c>
      <c r="C21664" s="224" t="s">
        <v>45</v>
      </c>
      <c r="D21664" s="226">
        <v>11.54</v>
      </c>
    </row>
    <row r="21665" spans="1:4" x14ac:dyDescent="0.2">
      <c r="A21665" s="224" t="s">
        <v>34857</v>
      </c>
      <c r="B21665" s="225" t="s">
        <v>34858</v>
      </c>
      <c r="C21665" s="224" t="s">
        <v>45</v>
      </c>
      <c r="D21665" s="226">
        <v>8.82</v>
      </c>
    </row>
    <row r="21666" spans="1:4" x14ac:dyDescent="0.2">
      <c r="A21666" s="224" t="s">
        <v>34859</v>
      </c>
      <c r="B21666" s="225" t="s">
        <v>34858</v>
      </c>
      <c r="C21666" s="224" t="s">
        <v>45</v>
      </c>
      <c r="D21666" s="226">
        <v>7.64</v>
      </c>
    </row>
    <row r="21667" spans="1:4" x14ac:dyDescent="0.2">
      <c r="A21667" s="224" t="s">
        <v>34860</v>
      </c>
      <c r="B21667" s="225" t="s">
        <v>34861</v>
      </c>
      <c r="C21667" s="224" t="s">
        <v>45</v>
      </c>
      <c r="D21667" s="226">
        <v>44.3</v>
      </c>
    </row>
    <row r="21668" spans="1:4" x14ac:dyDescent="0.2">
      <c r="A21668" s="224" t="s">
        <v>34862</v>
      </c>
      <c r="B21668" s="225" t="s">
        <v>34861</v>
      </c>
      <c r="C21668" s="224" t="s">
        <v>45</v>
      </c>
      <c r="D21668" s="226">
        <v>38.380000000000003</v>
      </c>
    </row>
    <row r="21669" spans="1:4" x14ac:dyDescent="0.2">
      <c r="A21669" s="224" t="s">
        <v>34863</v>
      </c>
      <c r="B21669" s="225" t="s">
        <v>34864</v>
      </c>
      <c r="C21669" s="224" t="s">
        <v>45</v>
      </c>
      <c r="D21669" s="226">
        <v>2.83</v>
      </c>
    </row>
    <row r="21670" spans="1:4" x14ac:dyDescent="0.2">
      <c r="A21670" s="224" t="s">
        <v>34865</v>
      </c>
      <c r="B21670" s="225" t="s">
        <v>34864</v>
      </c>
      <c r="C21670" s="224" t="s">
        <v>45</v>
      </c>
      <c r="D21670" s="226">
        <v>2.4500000000000002</v>
      </c>
    </row>
    <row r="21671" spans="1:4" x14ac:dyDescent="0.2">
      <c r="A21671" s="224" t="s">
        <v>34866</v>
      </c>
      <c r="B21671" s="225" t="s">
        <v>34867</v>
      </c>
      <c r="C21671" s="224" t="s">
        <v>45</v>
      </c>
      <c r="D21671" s="226">
        <v>66.62</v>
      </c>
    </row>
    <row r="21672" spans="1:4" x14ac:dyDescent="0.2">
      <c r="A21672" s="224" t="s">
        <v>34868</v>
      </c>
      <c r="B21672" s="225" t="s">
        <v>34867</v>
      </c>
      <c r="C21672" s="224" t="s">
        <v>45</v>
      </c>
      <c r="D21672" s="226">
        <v>57.72</v>
      </c>
    </row>
    <row r="21673" spans="1:4" x14ac:dyDescent="0.2">
      <c r="A21673" s="224" t="s">
        <v>34869</v>
      </c>
      <c r="B21673" s="225" t="s">
        <v>34870</v>
      </c>
      <c r="C21673" s="224" t="s">
        <v>45</v>
      </c>
      <c r="D21673" s="226">
        <v>8.82</v>
      </c>
    </row>
    <row r="21674" spans="1:4" x14ac:dyDescent="0.2">
      <c r="A21674" s="224" t="s">
        <v>34871</v>
      </c>
      <c r="B21674" s="225" t="s">
        <v>34870</v>
      </c>
      <c r="C21674" s="224" t="s">
        <v>45</v>
      </c>
      <c r="D21674" s="226">
        <v>7.64</v>
      </c>
    </row>
    <row r="21675" spans="1:4" x14ac:dyDescent="0.2">
      <c r="A21675" s="224" t="s">
        <v>34872</v>
      </c>
      <c r="B21675" s="225" t="s">
        <v>34873</v>
      </c>
      <c r="C21675" s="224" t="s">
        <v>59</v>
      </c>
      <c r="D21675" s="226">
        <v>23.59</v>
      </c>
    </row>
    <row r="21676" spans="1:4" x14ac:dyDescent="0.2">
      <c r="A21676" s="224" t="s">
        <v>34874</v>
      </c>
      <c r="B21676" s="225" t="s">
        <v>34873</v>
      </c>
      <c r="C21676" s="224" t="s">
        <v>59</v>
      </c>
      <c r="D21676" s="226">
        <v>23.59</v>
      </c>
    </row>
    <row r="21677" spans="1:4" x14ac:dyDescent="0.2">
      <c r="A21677" s="224" t="s">
        <v>34875</v>
      </c>
      <c r="B21677" s="225" t="s">
        <v>34876</v>
      </c>
      <c r="C21677" s="224" t="s">
        <v>59</v>
      </c>
      <c r="D21677" s="226">
        <v>23.59</v>
      </c>
    </row>
    <row r="21678" spans="1:4" x14ac:dyDescent="0.2">
      <c r="A21678" s="224" t="s">
        <v>34877</v>
      </c>
      <c r="B21678" s="225" t="s">
        <v>34876</v>
      </c>
      <c r="C21678" s="224" t="s">
        <v>59</v>
      </c>
      <c r="D21678" s="226">
        <v>23.59</v>
      </c>
    </row>
    <row r="21679" spans="1:4" x14ac:dyDescent="0.2">
      <c r="A21679" s="224" t="s">
        <v>34878</v>
      </c>
      <c r="B21679" s="225" t="s">
        <v>34879</v>
      </c>
      <c r="C21679" s="224" t="s">
        <v>59</v>
      </c>
      <c r="D21679" s="226">
        <v>23.59</v>
      </c>
    </row>
    <row r="21680" spans="1:4" x14ac:dyDescent="0.2">
      <c r="A21680" s="224" t="s">
        <v>34880</v>
      </c>
      <c r="B21680" s="225" t="s">
        <v>34879</v>
      </c>
      <c r="C21680" s="224" t="s">
        <v>59</v>
      </c>
      <c r="D21680" s="226">
        <v>23.59</v>
      </c>
    </row>
    <row r="21681" spans="1:4" x14ac:dyDescent="0.2">
      <c r="A21681" s="224" t="s">
        <v>34881</v>
      </c>
      <c r="B21681" s="225" t="s">
        <v>34882</v>
      </c>
      <c r="C21681" s="224" t="s">
        <v>45</v>
      </c>
      <c r="D21681" s="226">
        <v>12</v>
      </c>
    </row>
    <row r="21682" spans="1:4" x14ac:dyDescent="0.2">
      <c r="A21682" s="224" t="s">
        <v>34883</v>
      </c>
      <c r="B21682" s="225" t="s">
        <v>34882</v>
      </c>
      <c r="C21682" s="224" t="s">
        <v>45</v>
      </c>
      <c r="D21682" s="226">
        <v>12</v>
      </c>
    </row>
    <row r="21683" spans="1:4" x14ac:dyDescent="0.2">
      <c r="A21683" s="224" t="s">
        <v>34884</v>
      </c>
      <c r="B21683" s="225" t="s">
        <v>34885</v>
      </c>
      <c r="C21683" s="224" t="s">
        <v>45</v>
      </c>
      <c r="D21683" s="226">
        <v>3.5</v>
      </c>
    </row>
    <row r="21684" spans="1:4" x14ac:dyDescent="0.2">
      <c r="A21684" s="224" t="s">
        <v>34886</v>
      </c>
      <c r="B21684" s="225" t="s">
        <v>34885</v>
      </c>
      <c r="C21684" s="224" t="s">
        <v>45</v>
      </c>
      <c r="D21684" s="226">
        <v>3.5</v>
      </c>
    </row>
    <row r="21685" spans="1:4" x14ac:dyDescent="0.2">
      <c r="A21685" s="224" t="s">
        <v>34887</v>
      </c>
      <c r="B21685" s="225" t="s">
        <v>34888</v>
      </c>
      <c r="C21685" s="224" t="s">
        <v>45</v>
      </c>
      <c r="D21685" s="226">
        <v>4.5</v>
      </c>
    </row>
    <row r="21686" spans="1:4" x14ac:dyDescent="0.2">
      <c r="A21686" s="224" t="s">
        <v>34889</v>
      </c>
      <c r="B21686" s="225" t="s">
        <v>34888</v>
      </c>
      <c r="C21686" s="224" t="s">
        <v>45</v>
      </c>
      <c r="D21686" s="226">
        <v>4.5</v>
      </c>
    </row>
    <row r="21687" spans="1:4" x14ac:dyDescent="0.2">
      <c r="A21687" s="224" t="s">
        <v>34890</v>
      </c>
      <c r="B21687" s="225" t="s">
        <v>34891</v>
      </c>
      <c r="C21687" s="224" t="s">
        <v>3653</v>
      </c>
      <c r="D21687" s="226">
        <v>3.33</v>
      </c>
    </row>
    <row r="21688" spans="1:4" x14ac:dyDescent="0.2">
      <c r="A21688" s="224" t="s">
        <v>34892</v>
      </c>
      <c r="B21688" s="225" t="s">
        <v>34891</v>
      </c>
      <c r="C21688" s="224" t="s">
        <v>3653</v>
      </c>
      <c r="D21688" s="226">
        <v>2.88</v>
      </c>
    </row>
    <row r="21689" spans="1:4" x14ac:dyDescent="0.2">
      <c r="A21689" s="224" t="s">
        <v>34893</v>
      </c>
      <c r="B21689" s="225" t="s">
        <v>34894</v>
      </c>
      <c r="C21689" s="224" t="s">
        <v>3741</v>
      </c>
      <c r="D21689" s="226">
        <v>2498.2600000000002</v>
      </c>
    </row>
    <row r="21690" spans="1:4" x14ac:dyDescent="0.2">
      <c r="A21690" s="224" t="s">
        <v>34895</v>
      </c>
      <c r="B21690" s="225" t="s">
        <v>34894</v>
      </c>
      <c r="C21690" s="224" t="s">
        <v>3741</v>
      </c>
      <c r="D21690" s="226">
        <v>2164.54</v>
      </c>
    </row>
    <row r="21691" spans="1:4" x14ac:dyDescent="0.2">
      <c r="A21691" s="224" t="s">
        <v>34896</v>
      </c>
      <c r="B21691" s="225" t="s">
        <v>34897</v>
      </c>
      <c r="C21691" s="224" t="s">
        <v>3741</v>
      </c>
      <c r="D21691" s="226">
        <v>2331.71</v>
      </c>
    </row>
    <row r="21692" spans="1:4" x14ac:dyDescent="0.2">
      <c r="A21692" s="224" t="s">
        <v>34898</v>
      </c>
      <c r="B21692" s="225" t="s">
        <v>34897</v>
      </c>
      <c r="C21692" s="224" t="s">
        <v>3741</v>
      </c>
      <c r="D21692" s="226">
        <v>2020.24</v>
      </c>
    </row>
    <row r="21693" spans="1:4" x14ac:dyDescent="0.2">
      <c r="A21693" s="224" t="s">
        <v>34899</v>
      </c>
      <c r="B21693" s="225" t="s">
        <v>34900</v>
      </c>
      <c r="C21693" s="224" t="s">
        <v>3741</v>
      </c>
      <c r="D21693" s="226">
        <v>2664.81</v>
      </c>
    </row>
    <row r="21694" spans="1:4" x14ac:dyDescent="0.2">
      <c r="A21694" s="224" t="s">
        <v>34901</v>
      </c>
      <c r="B21694" s="225" t="s">
        <v>34900</v>
      </c>
      <c r="C21694" s="224" t="s">
        <v>3741</v>
      </c>
      <c r="D21694" s="226">
        <v>2308.84</v>
      </c>
    </row>
    <row r="21695" spans="1:4" x14ac:dyDescent="0.2">
      <c r="A21695" s="224" t="s">
        <v>34902</v>
      </c>
      <c r="B21695" s="225" t="s">
        <v>34903</v>
      </c>
      <c r="C21695" s="224" t="s">
        <v>3741</v>
      </c>
      <c r="D21695" s="226">
        <v>729.49</v>
      </c>
    </row>
    <row r="21696" spans="1:4" x14ac:dyDescent="0.2">
      <c r="A21696" s="224" t="s">
        <v>34904</v>
      </c>
      <c r="B21696" s="225" t="s">
        <v>34903</v>
      </c>
      <c r="C21696" s="224" t="s">
        <v>3741</v>
      </c>
      <c r="D21696" s="226">
        <v>719.02</v>
      </c>
    </row>
    <row r="21697" spans="1:4" x14ac:dyDescent="0.2">
      <c r="A21697" s="224" t="s">
        <v>34905</v>
      </c>
      <c r="B21697" s="225" t="s">
        <v>34906</v>
      </c>
      <c r="C21697" s="224" t="s">
        <v>3741</v>
      </c>
      <c r="D21697" s="226">
        <v>3900.4</v>
      </c>
    </row>
    <row r="21698" spans="1:4" x14ac:dyDescent="0.2">
      <c r="A21698" s="224" t="s">
        <v>34907</v>
      </c>
      <c r="B21698" s="225" t="s">
        <v>34906</v>
      </c>
      <c r="C21698" s="224" t="s">
        <v>3741</v>
      </c>
      <c r="D21698" s="226">
        <v>3415.89</v>
      </c>
    </row>
    <row r="21699" spans="1:4" x14ac:dyDescent="0.2">
      <c r="A21699" s="224" t="s">
        <v>34908</v>
      </c>
      <c r="B21699" s="225" t="s">
        <v>34909</v>
      </c>
      <c r="C21699" s="224" t="s">
        <v>3741</v>
      </c>
      <c r="D21699" s="226">
        <v>250.26</v>
      </c>
    </row>
    <row r="21700" spans="1:4" x14ac:dyDescent="0.2">
      <c r="A21700" s="224" t="s">
        <v>34910</v>
      </c>
      <c r="B21700" s="225" t="s">
        <v>34909</v>
      </c>
      <c r="C21700" s="224" t="s">
        <v>3741</v>
      </c>
      <c r="D21700" s="226">
        <v>241.88</v>
      </c>
    </row>
    <row r="21701" spans="1:4" x14ac:dyDescent="0.2">
      <c r="A21701" s="224" t="s">
        <v>34911</v>
      </c>
      <c r="B21701" s="225" t="s">
        <v>34912</v>
      </c>
      <c r="C21701" s="224" t="s">
        <v>3741</v>
      </c>
      <c r="D21701" s="226">
        <v>583.59</v>
      </c>
    </row>
    <row r="21702" spans="1:4" x14ac:dyDescent="0.2">
      <c r="A21702" s="224" t="s">
        <v>34913</v>
      </c>
      <c r="B21702" s="225" t="s">
        <v>34912</v>
      </c>
      <c r="C21702" s="224" t="s">
        <v>3741</v>
      </c>
      <c r="D21702" s="226">
        <v>575.21</v>
      </c>
    </row>
    <row r="21703" spans="1:4" x14ac:dyDescent="0.2">
      <c r="A21703" s="224" t="s">
        <v>34914</v>
      </c>
      <c r="B21703" s="225" t="s">
        <v>34915</v>
      </c>
      <c r="C21703" s="224" t="s">
        <v>3741</v>
      </c>
      <c r="D21703" s="226">
        <v>374.64</v>
      </c>
    </row>
    <row r="21704" spans="1:4" x14ac:dyDescent="0.2">
      <c r="A21704" s="224" t="s">
        <v>34916</v>
      </c>
      <c r="B21704" s="225" t="s">
        <v>34915</v>
      </c>
      <c r="C21704" s="224" t="s">
        <v>3741</v>
      </c>
      <c r="D21704" s="226">
        <v>362.07</v>
      </c>
    </row>
    <row r="21705" spans="1:4" x14ac:dyDescent="0.2">
      <c r="A21705" s="224" t="s">
        <v>34917</v>
      </c>
      <c r="B21705" s="225" t="s">
        <v>34918</v>
      </c>
      <c r="C21705" s="224" t="s">
        <v>3741</v>
      </c>
      <c r="D21705" s="226">
        <v>193.18</v>
      </c>
    </row>
    <row r="21706" spans="1:4" x14ac:dyDescent="0.2">
      <c r="A21706" s="224" t="s">
        <v>34919</v>
      </c>
      <c r="B21706" s="225" t="s">
        <v>34918</v>
      </c>
      <c r="C21706" s="224" t="s">
        <v>3741</v>
      </c>
      <c r="D21706" s="226">
        <v>186.89</v>
      </c>
    </row>
    <row r="21707" spans="1:4" x14ac:dyDescent="0.2">
      <c r="A21707" s="224" t="s">
        <v>34920</v>
      </c>
      <c r="B21707" s="225" t="s">
        <v>34921</v>
      </c>
      <c r="C21707" s="224" t="s">
        <v>45</v>
      </c>
      <c r="D21707" s="226">
        <v>10.65</v>
      </c>
    </row>
    <row r="21708" spans="1:4" x14ac:dyDescent="0.2">
      <c r="A21708" s="224" t="s">
        <v>34922</v>
      </c>
      <c r="B21708" s="225" t="s">
        <v>34921</v>
      </c>
      <c r="C21708" s="224" t="s">
        <v>45</v>
      </c>
      <c r="D21708" s="226">
        <v>9.23</v>
      </c>
    </row>
    <row r="21709" spans="1:4" x14ac:dyDescent="0.2">
      <c r="A21709" s="224" t="s">
        <v>34923</v>
      </c>
      <c r="B21709" s="225" t="s">
        <v>34924</v>
      </c>
      <c r="C21709" s="224" t="s">
        <v>3741</v>
      </c>
      <c r="D21709" s="226">
        <v>399.72</v>
      </c>
    </row>
    <row r="21710" spans="1:4" x14ac:dyDescent="0.2">
      <c r="A21710" s="224" t="s">
        <v>34925</v>
      </c>
      <c r="B21710" s="225" t="s">
        <v>34924</v>
      </c>
      <c r="C21710" s="224" t="s">
        <v>3741</v>
      </c>
      <c r="D21710" s="226">
        <v>346.32</v>
      </c>
    </row>
    <row r="21711" spans="1:4" x14ac:dyDescent="0.2">
      <c r="A21711" s="224" t="s">
        <v>34926</v>
      </c>
      <c r="B21711" s="225" t="s">
        <v>34927</v>
      </c>
      <c r="C21711" s="224" t="s">
        <v>3653</v>
      </c>
      <c r="D21711" s="226">
        <v>0.98</v>
      </c>
    </row>
    <row r="21712" spans="1:4" x14ac:dyDescent="0.2">
      <c r="A21712" s="224" t="s">
        <v>34928</v>
      </c>
      <c r="B21712" s="225" t="s">
        <v>34927</v>
      </c>
      <c r="C21712" s="224" t="s">
        <v>3653</v>
      </c>
      <c r="D21712" s="226">
        <v>0.85</v>
      </c>
    </row>
    <row r="21713" spans="1:4" x14ac:dyDescent="0.2">
      <c r="A21713" s="224" t="s">
        <v>34929</v>
      </c>
      <c r="B21713" s="225" t="s">
        <v>34930</v>
      </c>
      <c r="C21713" s="224" t="s">
        <v>45</v>
      </c>
      <c r="D21713" s="226">
        <v>17.760000000000002</v>
      </c>
    </row>
    <row r="21714" spans="1:4" x14ac:dyDescent="0.2">
      <c r="A21714" s="224" t="s">
        <v>34931</v>
      </c>
      <c r="B21714" s="225" t="s">
        <v>34930</v>
      </c>
      <c r="C21714" s="224" t="s">
        <v>45</v>
      </c>
      <c r="D21714" s="226">
        <v>15.39</v>
      </c>
    </row>
    <row r="21715" spans="1:4" x14ac:dyDescent="0.2">
      <c r="A21715" s="224" t="s">
        <v>34932</v>
      </c>
      <c r="B21715" s="225" t="s">
        <v>34933</v>
      </c>
      <c r="C21715" s="224" t="s">
        <v>45</v>
      </c>
      <c r="D21715" s="226">
        <v>17.760000000000002</v>
      </c>
    </row>
    <row r="21716" spans="1:4" x14ac:dyDescent="0.2">
      <c r="A21716" s="224" t="s">
        <v>34934</v>
      </c>
      <c r="B21716" s="225" t="s">
        <v>34933</v>
      </c>
      <c r="C21716" s="224" t="s">
        <v>45</v>
      </c>
      <c r="D21716" s="226">
        <v>15.39</v>
      </c>
    </row>
    <row r="21717" spans="1:4" x14ac:dyDescent="0.2">
      <c r="A21717" s="224" t="s">
        <v>34935</v>
      </c>
      <c r="B21717" s="225" t="s">
        <v>34936</v>
      </c>
      <c r="C21717" s="224" t="s">
        <v>45</v>
      </c>
      <c r="D21717" s="226">
        <v>19.03</v>
      </c>
    </row>
    <row r="21718" spans="1:4" x14ac:dyDescent="0.2">
      <c r="A21718" s="224" t="s">
        <v>34937</v>
      </c>
      <c r="B21718" s="225" t="s">
        <v>34936</v>
      </c>
      <c r="C21718" s="224" t="s">
        <v>45</v>
      </c>
      <c r="D21718" s="226">
        <v>16.489999999999998</v>
      </c>
    </row>
    <row r="21719" spans="1:4" x14ac:dyDescent="0.2">
      <c r="A21719" s="224" t="s">
        <v>34938</v>
      </c>
      <c r="B21719" s="225" t="s">
        <v>34939</v>
      </c>
      <c r="C21719" s="224" t="s">
        <v>45</v>
      </c>
      <c r="D21719" s="226">
        <v>44.41</v>
      </c>
    </row>
    <row r="21720" spans="1:4" x14ac:dyDescent="0.2">
      <c r="A21720" s="224" t="s">
        <v>34940</v>
      </c>
      <c r="B21720" s="225" t="s">
        <v>34939</v>
      </c>
      <c r="C21720" s="224" t="s">
        <v>45</v>
      </c>
      <c r="D21720" s="226">
        <v>38.479999999999997</v>
      </c>
    </row>
    <row r="21721" spans="1:4" x14ac:dyDescent="0.2">
      <c r="A21721" s="224" t="s">
        <v>34941</v>
      </c>
      <c r="B21721" s="225" t="s">
        <v>34942</v>
      </c>
      <c r="C21721" s="224" t="s">
        <v>45</v>
      </c>
      <c r="D21721" s="226">
        <v>177.65</v>
      </c>
    </row>
    <row r="21722" spans="1:4" x14ac:dyDescent="0.2">
      <c r="A21722" s="224" t="s">
        <v>34943</v>
      </c>
      <c r="B21722" s="225" t="s">
        <v>34942</v>
      </c>
      <c r="C21722" s="224" t="s">
        <v>45</v>
      </c>
      <c r="D21722" s="226">
        <v>153.91999999999999</v>
      </c>
    </row>
    <row r="21723" spans="1:4" x14ac:dyDescent="0.2">
      <c r="A21723" s="224" t="s">
        <v>34944</v>
      </c>
      <c r="B21723" s="225" t="s">
        <v>34945</v>
      </c>
      <c r="C21723" s="224" t="s">
        <v>3741</v>
      </c>
      <c r="D21723" s="226">
        <v>266.48</v>
      </c>
    </row>
    <row r="21724" spans="1:4" x14ac:dyDescent="0.2">
      <c r="A21724" s="224" t="s">
        <v>34946</v>
      </c>
      <c r="B21724" s="225" t="s">
        <v>34945</v>
      </c>
      <c r="C21724" s="224" t="s">
        <v>3741</v>
      </c>
      <c r="D21724" s="226">
        <v>230.88</v>
      </c>
    </row>
    <row r="21725" spans="1:4" x14ac:dyDescent="0.2">
      <c r="A21725" s="224" t="s">
        <v>34947</v>
      </c>
      <c r="B21725" s="225" t="s">
        <v>34948</v>
      </c>
      <c r="C21725" s="224" t="s">
        <v>45</v>
      </c>
      <c r="D21725" s="226">
        <v>1.66</v>
      </c>
    </row>
    <row r="21726" spans="1:4" x14ac:dyDescent="0.2">
      <c r="A21726" s="224" t="s">
        <v>34949</v>
      </c>
      <c r="B21726" s="225" t="s">
        <v>34948</v>
      </c>
      <c r="C21726" s="224" t="s">
        <v>45</v>
      </c>
      <c r="D21726" s="226">
        <v>1.44</v>
      </c>
    </row>
    <row r="21727" spans="1:4" x14ac:dyDescent="0.2">
      <c r="A21727" s="224" t="s">
        <v>34950</v>
      </c>
      <c r="B21727" s="225" t="s">
        <v>34951</v>
      </c>
      <c r="C21727" s="224" t="s">
        <v>45</v>
      </c>
      <c r="D21727" s="226">
        <v>0.52</v>
      </c>
    </row>
    <row r="21728" spans="1:4" x14ac:dyDescent="0.2">
      <c r="A21728" s="224" t="s">
        <v>34952</v>
      </c>
      <c r="B21728" s="225" t="s">
        <v>34951</v>
      </c>
      <c r="C21728" s="224" t="s">
        <v>45</v>
      </c>
      <c r="D21728" s="226">
        <v>0.45</v>
      </c>
    </row>
    <row r="21729" spans="1:4" x14ac:dyDescent="0.2">
      <c r="A21729" s="224" t="s">
        <v>34953</v>
      </c>
      <c r="B21729" s="225" t="s">
        <v>34954</v>
      </c>
      <c r="C21729" s="224" t="s">
        <v>45</v>
      </c>
      <c r="D21729" s="226">
        <v>0.63</v>
      </c>
    </row>
    <row r="21730" spans="1:4" x14ac:dyDescent="0.2">
      <c r="A21730" s="224" t="s">
        <v>34955</v>
      </c>
      <c r="B21730" s="225" t="s">
        <v>34954</v>
      </c>
      <c r="C21730" s="224" t="s">
        <v>45</v>
      </c>
      <c r="D21730" s="226">
        <v>0.55000000000000004</v>
      </c>
    </row>
    <row r="21731" spans="1:4" x14ac:dyDescent="0.2">
      <c r="A21731" s="224" t="s">
        <v>34956</v>
      </c>
      <c r="B21731" s="225" t="s">
        <v>34957</v>
      </c>
      <c r="C21731" s="224" t="s">
        <v>45</v>
      </c>
      <c r="D21731" s="226">
        <v>0.75</v>
      </c>
    </row>
    <row r="21732" spans="1:4" x14ac:dyDescent="0.2">
      <c r="A21732" s="224" t="s">
        <v>34958</v>
      </c>
      <c r="B21732" s="225" t="s">
        <v>34957</v>
      </c>
      <c r="C21732" s="224" t="s">
        <v>45</v>
      </c>
      <c r="D21732" s="226">
        <v>0.65</v>
      </c>
    </row>
    <row r="21733" spans="1:4" x14ac:dyDescent="0.2">
      <c r="A21733" s="224" t="s">
        <v>34959</v>
      </c>
      <c r="B21733" s="225" t="s">
        <v>34960</v>
      </c>
      <c r="C21733" s="224" t="s">
        <v>45</v>
      </c>
      <c r="D21733" s="226">
        <v>0.85</v>
      </c>
    </row>
    <row r="21734" spans="1:4" x14ac:dyDescent="0.2">
      <c r="A21734" s="224" t="s">
        <v>34961</v>
      </c>
      <c r="B21734" s="225" t="s">
        <v>34960</v>
      </c>
      <c r="C21734" s="224" t="s">
        <v>45</v>
      </c>
      <c r="D21734" s="226">
        <v>0.74</v>
      </c>
    </row>
    <row r="21735" spans="1:4" x14ac:dyDescent="0.2">
      <c r="A21735" s="224" t="s">
        <v>34962</v>
      </c>
      <c r="B21735" s="225" t="s">
        <v>34963</v>
      </c>
      <c r="C21735" s="224" t="s">
        <v>45</v>
      </c>
      <c r="D21735" s="226">
        <v>2.33</v>
      </c>
    </row>
    <row r="21736" spans="1:4" x14ac:dyDescent="0.2">
      <c r="A21736" s="224" t="s">
        <v>34964</v>
      </c>
      <c r="B21736" s="225" t="s">
        <v>34963</v>
      </c>
      <c r="C21736" s="224" t="s">
        <v>45</v>
      </c>
      <c r="D21736" s="226">
        <v>2.2999999999999998</v>
      </c>
    </row>
    <row r="21737" spans="1:4" x14ac:dyDescent="0.2">
      <c r="A21737" s="224" t="s">
        <v>34965</v>
      </c>
      <c r="B21737" s="225" t="s">
        <v>34966</v>
      </c>
      <c r="C21737" s="224" t="s">
        <v>3653</v>
      </c>
      <c r="D21737" s="226">
        <v>0.73</v>
      </c>
    </row>
    <row r="21738" spans="1:4" x14ac:dyDescent="0.2">
      <c r="A21738" s="224" t="s">
        <v>34967</v>
      </c>
      <c r="B21738" s="225" t="s">
        <v>34966</v>
      </c>
      <c r="C21738" s="224" t="s">
        <v>3653</v>
      </c>
      <c r="D21738" s="226">
        <v>0.64</v>
      </c>
    </row>
    <row r="21739" spans="1:4" x14ac:dyDescent="0.2">
      <c r="A21739" s="224" t="s">
        <v>34968</v>
      </c>
      <c r="B21739" s="225" t="s">
        <v>34969</v>
      </c>
      <c r="C21739" s="224" t="s">
        <v>3653</v>
      </c>
      <c r="D21739" s="226">
        <v>0.51</v>
      </c>
    </row>
    <row r="21740" spans="1:4" x14ac:dyDescent="0.2">
      <c r="A21740" s="224" t="s">
        <v>34970</v>
      </c>
      <c r="B21740" s="225" t="s">
        <v>34969</v>
      </c>
      <c r="C21740" s="224" t="s">
        <v>3653</v>
      </c>
      <c r="D21740" s="226">
        <v>0.44</v>
      </c>
    </row>
    <row r="21741" spans="1:4" x14ac:dyDescent="0.2">
      <c r="A21741" s="224" t="s">
        <v>34971</v>
      </c>
      <c r="B21741" s="225" t="s">
        <v>34972</v>
      </c>
      <c r="C21741" s="224" t="s">
        <v>3653</v>
      </c>
      <c r="D21741" s="226">
        <v>0.26</v>
      </c>
    </row>
    <row r="21742" spans="1:4" x14ac:dyDescent="0.2">
      <c r="A21742" s="224" t="s">
        <v>34973</v>
      </c>
      <c r="B21742" s="225" t="s">
        <v>34972</v>
      </c>
      <c r="C21742" s="224" t="s">
        <v>3653</v>
      </c>
      <c r="D21742" s="226">
        <v>0.23</v>
      </c>
    </row>
    <row r="21743" spans="1:4" x14ac:dyDescent="0.2">
      <c r="A21743" s="224" t="s">
        <v>34974</v>
      </c>
      <c r="B21743" s="225" t="s">
        <v>34975</v>
      </c>
      <c r="C21743" s="224" t="s">
        <v>3653</v>
      </c>
      <c r="D21743" s="226">
        <v>0.22</v>
      </c>
    </row>
    <row r="21744" spans="1:4" x14ac:dyDescent="0.2">
      <c r="A21744" s="224" t="s">
        <v>34976</v>
      </c>
      <c r="B21744" s="225" t="s">
        <v>34975</v>
      </c>
      <c r="C21744" s="224" t="s">
        <v>3653</v>
      </c>
      <c r="D21744" s="226">
        <v>0.19</v>
      </c>
    </row>
    <row r="21745" spans="1:4" x14ac:dyDescent="0.2">
      <c r="A21745" s="224" t="s">
        <v>34977</v>
      </c>
      <c r="B21745" s="225" t="s">
        <v>34978</v>
      </c>
      <c r="C21745" s="224" t="s">
        <v>3653</v>
      </c>
      <c r="D21745" s="226">
        <v>0.13</v>
      </c>
    </row>
    <row r="21746" spans="1:4" x14ac:dyDescent="0.2">
      <c r="A21746" s="224" t="s">
        <v>34979</v>
      </c>
      <c r="B21746" s="225" t="s">
        <v>34978</v>
      </c>
      <c r="C21746" s="224" t="s">
        <v>3653</v>
      </c>
      <c r="D21746" s="226">
        <v>0.11</v>
      </c>
    </row>
    <row r="21747" spans="1:4" x14ac:dyDescent="0.2">
      <c r="A21747" s="224" t="s">
        <v>34980</v>
      </c>
      <c r="B21747" s="225" t="s">
        <v>34981</v>
      </c>
      <c r="C21747" s="224" t="s">
        <v>3653</v>
      </c>
      <c r="D21747" s="226">
        <v>23.65</v>
      </c>
    </row>
    <row r="21748" spans="1:4" x14ac:dyDescent="0.2">
      <c r="A21748" s="224" t="s">
        <v>34982</v>
      </c>
      <c r="B21748" s="225" t="s">
        <v>34981</v>
      </c>
      <c r="C21748" s="224" t="s">
        <v>3653</v>
      </c>
      <c r="D21748" s="226">
        <v>22.23</v>
      </c>
    </row>
    <row r="21749" spans="1:4" x14ac:dyDescent="0.2">
      <c r="A21749" s="224" t="s">
        <v>34983</v>
      </c>
      <c r="B21749" s="225" t="s">
        <v>34984</v>
      </c>
      <c r="C21749" s="224" t="s">
        <v>45</v>
      </c>
      <c r="D21749" s="226">
        <v>6.88</v>
      </c>
    </row>
    <row r="21750" spans="1:4" x14ac:dyDescent="0.2">
      <c r="A21750" s="224" t="s">
        <v>34985</v>
      </c>
      <c r="B21750" s="225" t="s">
        <v>34984</v>
      </c>
      <c r="C21750" s="224" t="s">
        <v>45</v>
      </c>
      <c r="D21750" s="226">
        <v>6.73</v>
      </c>
    </row>
    <row r="21751" spans="1:4" x14ac:dyDescent="0.2">
      <c r="A21751" s="224" t="s">
        <v>34986</v>
      </c>
      <c r="B21751" s="225" t="s">
        <v>34987</v>
      </c>
      <c r="C21751" s="224" t="s">
        <v>45</v>
      </c>
      <c r="D21751" s="226">
        <v>2.09</v>
      </c>
    </row>
    <row r="21752" spans="1:4" x14ac:dyDescent="0.2">
      <c r="A21752" s="224" t="s">
        <v>34988</v>
      </c>
      <c r="B21752" s="225" t="s">
        <v>34987</v>
      </c>
      <c r="C21752" s="224" t="s">
        <v>45</v>
      </c>
      <c r="D21752" s="226">
        <v>1.98</v>
      </c>
    </row>
    <row r="21753" spans="1:4" x14ac:dyDescent="0.2">
      <c r="A21753" s="224" t="s">
        <v>34989</v>
      </c>
      <c r="B21753" s="225" t="s">
        <v>34990</v>
      </c>
      <c r="C21753" s="224" t="s">
        <v>45</v>
      </c>
      <c r="D21753" s="226">
        <v>0.55000000000000004</v>
      </c>
    </row>
    <row r="21754" spans="1:4" x14ac:dyDescent="0.2">
      <c r="A21754" s="224" t="s">
        <v>34991</v>
      </c>
      <c r="B21754" s="225" t="s">
        <v>34990</v>
      </c>
      <c r="C21754" s="224" t="s">
        <v>45</v>
      </c>
      <c r="D21754" s="226">
        <v>0.48</v>
      </c>
    </row>
    <row r="21755" spans="1:4" x14ac:dyDescent="0.2">
      <c r="A21755" s="224" t="s">
        <v>34992</v>
      </c>
      <c r="B21755" s="225" t="s">
        <v>34993</v>
      </c>
      <c r="C21755" s="224" t="s">
        <v>45</v>
      </c>
      <c r="D21755" s="226">
        <v>0.12</v>
      </c>
    </row>
    <row r="21756" spans="1:4" x14ac:dyDescent="0.2">
      <c r="A21756" s="224" t="s">
        <v>34994</v>
      </c>
      <c r="B21756" s="225" t="s">
        <v>34993</v>
      </c>
      <c r="C21756" s="224" t="s">
        <v>45</v>
      </c>
      <c r="D21756" s="226">
        <v>0.1</v>
      </c>
    </row>
    <row r="21757" spans="1:4" x14ac:dyDescent="0.2">
      <c r="A21757" s="224" t="s">
        <v>34995</v>
      </c>
      <c r="B21757" s="225" t="s">
        <v>34996</v>
      </c>
      <c r="C21757" s="224" t="s">
        <v>45</v>
      </c>
      <c r="D21757" s="226">
        <v>2.38</v>
      </c>
    </row>
    <row r="21758" spans="1:4" x14ac:dyDescent="0.2">
      <c r="A21758" s="224" t="s">
        <v>34997</v>
      </c>
      <c r="B21758" s="225" t="s">
        <v>34996</v>
      </c>
      <c r="C21758" s="224" t="s">
        <v>45</v>
      </c>
      <c r="D21758" s="226">
        <v>2.06</v>
      </c>
    </row>
    <row r="21759" spans="1:4" x14ac:dyDescent="0.2">
      <c r="A21759" s="224" t="s">
        <v>34998</v>
      </c>
      <c r="B21759" s="225" t="s">
        <v>34999</v>
      </c>
      <c r="C21759" s="224" t="s">
        <v>3741</v>
      </c>
      <c r="D21759" s="226">
        <v>267.33999999999997</v>
      </c>
    </row>
    <row r="21760" spans="1:4" x14ac:dyDescent="0.2">
      <c r="A21760" s="224" t="s">
        <v>35000</v>
      </c>
      <c r="B21760" s="225" t="s">
        <v>34999</v>
      </c>
      <c r="C21760" s="224" t="s">
        <v>3741</v>
      </c>
      <c r="D21760" s="226">
        <v>249.54</v>
      </c>
    </row>
    <row r="21761" spans="1:4" x14ac:dyDescent="0.2">
      <c r="A21761" s="224" t="s">
        <v>35001</v>
      </c>
      <c r="B21761" s="225" t="s">
        <v>35002</v>
      </c>
      <c r="C21761" s="224" t="s">
        <v>3741</v>
      </c>
      <c r="D21761" s="226">
        <v>322.93</v>
      </c>
    </row>
    <row r="21762" spans="1:4" x14ac:dyDescent="0.2">
      <c r="A21762" s="224" t="s">
        <v>35003</v>
      </c>
      <c r="B21762" s="225" t="s">
        <v>35002</v>
      </c>
      <c r="C21762" s="224" t="s">
        <v>3741</v>
      </c>
      <c r="D21762" s="226">
        <v>302.91000000000003</v>
      </c>
    </row>
    <row r="21763" spans="1:4" x14ac:dyDescent="0.2">
      <c r="A21763" s="224" t="s">
        <v>35004</v>
      </c>
      <c r="B21763" s="225" t="s">
        <v>35005</v>
      </c>
      <c r="C21763" s="224" t="s">
        <v>3741</v>
      </c>
      <c r="D21763" s="226">
        <v>372.9</v>
      </c>
    </row>
    <row r="21764" spans="1:4" x14ac:dyDescent="0.2">
      <c r="A21764" s="224" t="s">
        <v>35006</v>
      </c>
      <c r="B21764" s="225" t="s">
        <v>35005</v>
      </c>
      <c r="C21764" s="224" t="s">
        <v>3741</v>
      </c>
      <c r="D21764" s="226">
        <v>346.2</v>
      </c>
    </row>
    <row r="21765" spans="1:4" x14ac:dyDescent="0.2">
      <c r="A21765" s="224" t="s">
        <v>35007</v>
      </c>
      <c r="B21765" s="225" t="s">
        <v>35008</v>
      </c>
      <c r="C21765" s="224" t="s">
        <v>45</v>
      </c>
      <c r="D21765" s="226">
        <v>0.23</v>
      </c>
    </row>
    <row r="21766" spans="1:4" x14ac:dyDescent="0.2">
      <c r="A21766" s="224" t="s">
        <v>35009</v>
      </c>
      <c r="B21766" s="225" t="s">
        <v>35008</v>
      </c>
      <c r="C21766" s="224" t="s">
        <v>45</v>
      </c>
      <c r="D21766" s="226">
        <v>0.2</v>
      </c>
    </row>
    <row r="21767" spans="1:4" x14ac:dyDescent="0.2">
      <c r="A21767" s="224" t="s">
        <v>35010</v>
      </c>
      <c r="B21767" s="225" t="s">
        <v>35011</v>
      </c>
      <c r="C21767" s="224" t="s">
        <v>45</v>
      </c>
      <c r="D21767" s="226">
        <v>1.56</v>
      </c>
    </row>
    <row r="21768" spans="1:4" x14ac:dyDescent="0.2">
      <c r="A21768" s="224" t="s">
        <v>35012</v>
      </c>
      <c r="B21768" s="225" t="s">
        <v>35011</v>
      </c>
      <c r="C21768" s="224" t="s">
        <v>45</v>
      </c>
      <c r="D21768" s="226">
        <v>1.52</v>
      </c>
    </row>
    <row r="21769" spans="1:4" x14ac:dyDescent="0.2">
      <c r="A21769" s="224" t="s">
        <v>35013</v>
      </c>
      <c r="B21769" s="225" t="s">
        <v>35014</v>
      </c>
      <c r="C21769" s="224" t="s">
        <v>45</v>
      </c>
      <c r="D21769" s="226">
        <v>1.26</v>
      </c>
    </row>
    <row r="21770" spans="1:4" x14ac:dyDescent="0.2">
      <c r="A21770" s="224" t="s">
        <v>35015</v>
      </c>
      <c r="B21770" s="225" t="s">
        <v>35014</v>
      </c>
      <c r="C21770" s="224" t="s">
        <v>45</v>
      </c>
      <c r="D21770" s="226">
        <v>1.2</v>
      </c>
    </row>
    <row r="21771" spans="1:4" x14ac:dyDescent="0.2">
      <c r="A21771" s="224" t="s">
        <v>35016</v>
      </c>
      <c r="B21771" s="225" t="s">
        <v>35017</v>
      </c>
      <c r="C21771" s="224" t="s">
        <v>45</v>
      </c>
      <c r="D21771" s="226">
        <v>0.87</v>
      </c>
    </row>
    <row r="21772" spans="1:4" x14ac:dyDescent="0.2">
      <c r="A21772" s="224" t="s">
        <v>35018</v>
      </c>
      <c r="B21772" s="225" t="s">
        <v>35017</v>
      </c>
      <c r="C21772" s="224" t="s">
        <v>45</v>
      </c>
      <c r="D21772" s="226">
        <v>0.81</v>
      </c>
    </row>
    <row r="21773" spans="1:4" x14ac:dyDescent="0.2">
      <c r="A21773" s="224" t="s">
        <v>35019</v>
      </c>
      <c r="B21773" s="225" t="s">
        <v>35020</v>
      </c>
      <c r="C21773" s="224" t="s">
        <v>45</v>
      </c>
      <c r="D21773" s="226">
        <v>22.2</v>
      </c>
    </row>
    <row r="21774" spans="1:4" x14ac:dyDescent="0.2">
      <c r="A21774" s="224" t="s">
        <v>35021</v>
      </c>
      <c r="B21774" s="225" t="s">
        <v>35020</v>
      </c>
      <c r="C21774" s="224" t="s">
        <v>45</v>
      </c>
      <c r="D21774" s="226">
        <v>19.23</v>
      </c>
    </row>
    <row r="21775" spans="1:4" x14ac:dyDescent="0.2">
      <c r="A21775" s="224" t="s">
        <v>35022</v>
      </c>
      <c r="B21775" s="225" t="s">
        <v>35023</v>
      </c>
      <c r="C21775" s="224" t="s">
        <v>45</v>
      </c>
      <c r="D21775" s="226">
        <v>123.03</v>
      </c>
    </row>
    <row r="21776" spans="1:4" x14ac:dyDescent="0.2">
      <c r="A21776" s="224" t="s">
        <v>35024</v>
      </c>
      <c r="B21776" s="225" t="s">
        <v>35023</v>
      </c>
      <c r="C21776" s="224" t="s">
        <v>45</v>
      </c>
      <c r="D21776" s="226">
        <v>110.7</v>
      </c>
    </row>
    <row r="21777" spans="1:4" x14ac:dyDescent="0.2">
      <c r="A21777" s="224" t="s">
        <v>35025</v>
      </c>
      <c r="B21777" s="225" t="s">
        <v>35026</v>
      </c>
      <c r="C21777" s="224" t="s">
        <v>45</v>
      </c>
      <c r="D21777" s="226">
        <v>2.99</v>
      </c>
    </row>
    <row r="21778" spans="1:4" x14ac:dyDescent="0.2">
      <c r="A21778" s="224" t="s">
        <v>35027</v>
      </c>
      <c r="B21778" s="225" t="s">
        <v>35026</v>
      </c>
      <c r="C21778" s="224" t="s">
        <v>45</v>
      </c>
      <c r="D21778" s="226">
        <v>2.63</v>
      </c>
    </row>
    <row r="21779" spans="1:4" x14ac:dyDescent="0.2">
      <c r="A21779" s="224" t="s">
        <v>35028</v>
      </c>
      <c r="B21779" s="225" t="s">
        <v>35029</v>
      </c>
      <c r="C21779" s="224" t="s">
        <v>45</v>
      </c>
      <c r="D21779" s="226">
        <v>415.42</v>
      </c>
    </row>
    <row r="21780" spans="1:4" x14ac:dyDescent="0.2">
      <c r="A21780" s="224" t="s">
        <v>35030</v>
      </c>
      <c r="B21780" s="225" t="s">
        <v>35029</v>
      </c>
      <c r="C21780" s="224" t="s">
        <v>45</v>
      </c>
      <c r="D21780" s="226">
        <v>373.96</v>
      </c>
    </row>
    <row r="21781" spans="1:4" x14ac:dyDescent="0.2">
      <c r="A21781" s="224" t="s">
        <v>35031</v>
      </c>
      <c r="B21781" s="225" t="s">
        <v>35032</v>
      </c>
      <c r="C21781" s="224" t="s">
        <v>45</v>
      </c>
      <c r="D21781" s="226">
        <v>266.48</v>
      </c>
    </row>
    <row r="21782" spans="1:4" x14ac:dyDescent="0.2">
      <c r="A21782" s="224" t="s">
        <v>35033</v>
      </c>
      <c r="B21782" s="225" t="s">
        <v>35032</v>
      </c>
      <c r="C21782" s="224" t="s">
        <v>45</v>
      </c>
      <c r="D21782" s="226">
        <v>230.88</v>
      </c>
    </row>
    <row r="21783" spans="1:4" x14ac:dyDescent="0.2">
      <c r="A21783" s="224" t="s">
        <v>35034</v>
      </c>
      <c r="B21783" s="225" t="s">
        <v>35035</v>
      </c>
      <c r="C21783" s="224" t="s">
        <v>3653</v>
      </c>
      <c r="D21783" s="226">
        <v>0.51</v>
      </c>
    </row>
    <row r="21784" spans="1:4" x14ac:dyDescent="0.2">
      <c r="A21784" s="224" t="s">
        <v>35036</v>
      </c>
      <c r="B21784" s="225" t="s">
        <v>35035</v>
      </c>
      <c r="C21784" s="224" t="s">
        <v>3653</v>
      </c>
      <c r="D21784" s="226">
        <v>0.44</v>
      </c>
    </row>
    <row r="21785" spans="1:4" x14ac:dyDescent="0.2">
      <c r="A21785" s="224" t="s">
        <v>35037</v>
      </c>
      <c r="B21785" s="225" t="s">
        <v>35038</v>
      </c>
      <c r="C21785" s="224" t="s">
        <v>45</v>
      </c>
      <c r="D21785" s="226">
        <v>16.649999999999999</v>
      </c>
    </row>
    <row r="21786" spans="1:4" x14ac:dyDescent="0.2">
      <c r="A21786" s="224" t="s">
        <v>35039</v>
      </c>
      <c r="B21786" s="225" t="s">
        <v>35038</v>
      </c>
      <c r="C21786" s="224" t="s">
        <v>45</v>
      </c>
      <c r="D21786" s="226">
        <v>14.43</v>
      </c>
    </row>
    <row r="21787" spans="1:4" x14ac:dyDescent="0.2">
      <c r="A21787" s="224" t="s">
        <v>35040</v>
      </c>
      <c r="B21787" s="225" t="s">
        <v>35041</v>
      </c>
      <c r="C21787" s="224" t="s">
        <v>45</v>
      </c>
      <c r="D21787" s="226">
        <v>138.49</v>
      </c>
    </row>
    <row r="21788" spans="1:4" x14ac:dyDescent="0.2">
      <c r="A21788" s="224" t="s">
        <v>35042</v>
      </c>
      <c r="B21788" s="225" t="s">
        <v>35041</v>
      </c>
      <c r="C21788" s="224" t="s">
        <v>45</v>
      </c>
      <c r="D21788" s="226">
        <v>128.22999999999999</v>
      </c>
    </row>
    <row r="21789" spans="1:4" x14ac:dyDescent="0.2">
      <c r="A21789" s="224" t="s">
        <v>35043</v>
      </c>
      <c r="B21789" s="225" t="s">
        <v>35044</v>
      </c>
      <c r="C21789" s="224" t="s">
        <v>45</v>
      </c>
      <c r="D21789" s="226">
        <v>294.23</v>
      </c>
    </row>
    <row r="21790" spans="1:4" x14ac:dyDescent="0.2">
      <c r="A21790" s="224" t="s">
        <v>35045</v>
      </c>
      <c r="B21790" s="225" t="s">
        <v>35044</v>
      </c>
      <c r="C21790" s="224" t="s">
        <v>45</v>
      </c>
      <c r="D21790" s="226">
        <v>271.7</v>
      </c>
    </row>
    <row r="21791" spans="1:4" x14ac:dyDescent="0.2">
      <c r="A21791" s="224" t="s">
        <v>35046</v>
      </c>
      <c r="B21791" s="225" t="s">
        <v>35047</v>
      </c>
      <c r="C21791" s="224" t="s">
        <v>45</v>
      </c>
      <c r="D21791" s="226">
        <v>538.78</v>
      </c>
    </row>
    <row r="21792" spans="1:4" x14ac:dyDescent="0.2">
      <c r="A21792" s="224" t="s">
        <v>35048</v>
      </c>
      <c r="B21792" s="225" t="s">
        <v>35047</v>
      </c>
      <c r="C21792" s="224" t="s">
        <v>45</v>
      </c>
      <c r="D21792" s="226">
        <v>494.96</v>
      </c>
    </row>
    <row r="21793" spans="1:4" x14ac:dyDescent="0.2">
      <c r="A21793" s="224" t="s">
        <v>35049</v>
      </c>
      <c r="B21793" s="225" t="s">
        <v>35050</v>
      </c>
      <c r="C21793" s="224" t="s">
        <v>45</v>
      </c>
      <c r="D21793" s="226">
        <v>28.38</v>
      </c>
    </row>
    <row r="21794" spans="1:4" x14ac:dyDescent="0.2">
      <c r="A21794" s="224" t="s">
        <v>35051</v>
      </c>
      <c r="B21794" s="225" t="s">
        <v>35050</v>
      </c>
      <c r="C21794" s="224" t="s">
        <v>45</v>
      </c>
      <c r="D21794" s="226">
        <v>26.2</v>
      </c>
    </row>
    <row r="21795" spans="1:4" x14ac:dyDescent="0.2">
      <c r="A21795" s="224" t="s">
        <v>35052</v>
      </c>
      <c r="B21795" s="225" t="s">
        <v>35053</v>
      </c>
      <c r="C21795" s="224" t="s">
        <v>45</v>
      </c>
      <c r="D21795" s="226">
        <v>113.5</v>
      </c>
    </row>
    <row r="21796" spans="1:4" x14ac:dyDescent="0.2">
      <c r="A21796" s="224" t="s">
        <v>35054</v>
      </c>
      <c r="B21796" s="225" t="s">
        <v>35053</v>
      </c>
      <c r="C21796" s="224" t="s">
        <v>45</v>
      </c>
      <c r="D21796" s="226">
        <v>105.08</v>
      </c>
    </row>
    <row r="21797" spans="1:4" x14ac:dyDescent="0.2">
      <c r="A21797" s="224" t="s">
        <v>35055</v>
      </c>
      <c r="B21797" s="225" t="s">
        <v>35056</v>
      </c>
      <c r="C21797" s="224" t="s">
        <v>45</v>
      </c>
      <c r="D21797" s="226">
        <v>294.58</v>
      </c>
    </row>
    <row r="21798" spans="1:4" x14ac:dyDescent="0.2">
      <c r="A21798" s="224" t="s">
        <v>35057</v>
      </c>
      <c r="B21798" s="225" t="s">
        <v>35056</v>
      </c>
      <c r="C21798" s="224" t="s">
        <v>45</v>
      </c>
      <c r="D21798" s="226">
        <v>272.3</v>
      </c>
    </row>
    <row r="21799" spans="1:4" x14ac:dyDescent="0.2">
      <c r="A21799" s="224" t="s">
        <v>35058</v>
      </c>
      <c r="B21799" s="225" t="s">
        <v>35059</v>
      </c>
      <c r="C21799" s="224" t="s">
        <v>45</v>
      </c>
      <c r="D21799" s="226">
        <v>602.39</v>
      </c>
    </row>
    <row r="21800" spans="1:4" x14ac:dyDescent="0.2">
      <c r="A21800" s="224" t="s">
        <v>35060</v>
      </c>
      <c r="B21800" s="225" t="s">
        <v>35059</v>
      </c>
      <c r="C21800" s="224" t="s">
        <v>45</v>
      </c>
      <c r="D21800" s="226">
        <v>555.97</v>
      </c>
    </row>
    <row r="21801" spans="1:4" x14ac:dyDescent="0.2">
      <c r="A21801" s="224" t="s">
        <v>35061</v>
      </c>
      <c r="B21801" s="225" t="s">
        <v>35062</v>
      </c>
      <c r="C21801" s="224" t="s">
        <v>45</v>
      </c>
      <c r="D21801" s="226">
        <v>247.58</v>
      </c>
    </row>
    <row r="21802" spans="1:4" x14ac:dyDescent="0.2">
      <c r="A21802" s="224" t="s">
        <v>35063</v>
      </c>
      <c r="B21802" s="225" t="s">
        <v>35062</v>
      </c>
      <c r="C21802" s="224" t="s">
        <v>45</v>
      </c>
      <c r="D21802" s="226">
        <v>228.63</v>
      </c>
    </row>
    <row r="21803" spans="1:4" x14ac:dyDescent="0.2">
      <c r="A21803" s="224" t="s">
        <v>35064</v>
      </c>
      <c r="B21803" s="225" t="s">
        <v>35065</v>
      </c>
      <c r="C21803" s="224" t="s">
        <v>45</v>
      </c>
      <c r="D21803" s="226">
        <v>1083.8599999999999</v>
      </c>
    </row>
    <row r="21804" spans="1:4" x14ac:dyDescent="0.2">
      <c r="A21804" s="224" t="s">
        <v>35066</v>
      </c>
      <c r="B21804" s="225" t="s">
        <v>35065</v>
      </c>
      <c r="C21804" s="224" t="s">
        <v>45</v>
      </c>
      <c r="D21804" s="226">
        <v>989.29</v>
      </c>
    </row>
    <row r="21805" spans="1:4" x14ac:dyDescent="0.2">
      <c r="A21805" s="224" t="s">
        <v>35067</v>
      </c>
      <c r="B21805" s="225" t="s">
        <v>35068</v>
      </c>
      <c r="C21805" s="224" t="s">
        <v>45</v>
      </c>
      <c r="D21805" s="226">
        <v>88.71</v>
      </c>
    </row>
    <row r="21806" spans="1:4" x14ac:dyDescent="0.2">
      <c r="A21806" s="224" t="s">
        <v>35069</v>
      </c>
      <c r="B21806" s="225" t="s">
        <v>35068</v>
      </c>
      <c r="C21806" s="224" t="s">
        <v>45</v>
      </c>
      <c r="D21806" s="226">
        <v>84.59</v>
      </c>
    </row>
    <row r="21807" spans="1:4" x14ac:dyDescent="0.2">
      <c r="A21807" s="224" t="s">
        <v>35070</v>
      </c>
      <c r="B21807" s="225" t="s">
        <v>35071</v>
      </c>
      <c r="C21807" s="224" t="s">
        <v>45</v>
      </c>
      <c r="D21807" s="226">
        <v>33.21</v>
      </c>
    </row>
    <row r="21808" spans="1:4" x14ac:dyDescent="0.2">
      <c r="A21808" s="224" t="s">
        <v>35072</v>
      </c>
      <c r="B21808" s="225" t="s">
        <v>35071</v>
      </c>
      <c r="C21808" s="224" t="s">
        <v>45</v>
      </c>
      <c r="D21808" s="226">
        <v>28.78</v>
      </c>
    </row>
    <row r="21809" spans="1:4" x14ac:dyDescent="0.2">
      <c r="A21809" s="224" t="s">
        <v>35073</v>
      </c>
      <c r="B21809" s="225" t="s">
        <v>35074</v>
      </c>
      <c r="C21809" s="224" t="s">
        <v>45</v>
      </c>
      <c r="D21809" s="226">
        <v>206.75</v>
      </c>
    </row>
    <row r="21810" spans="1:4" x14ac:dyDescent="0.2">
      <c r="A21810" s="224" t="s">
        <v>35075</v>
      </c>
      <c r="B21810" s="225" t="s">
        <v>35074</v>
      </c>
      <c r="C21810" s="224" t="s">
        <v>45</v>
      </c>
      <c r="D21810" s="226">
        <v>206.75</v>
      </c>
    </row>
    <row r="21811" spans="1:4" x14ac:dyDescent="0.2">
      <c r="A21811" s="224" t="s">
        <v>35076</v>
      </c>
      <c r="B21811" s="225" t="s">
        <v>35077</v>
      </c>
      <c r="C21811" s="224" t="s">
        <v>45</v>
      </c>
      <c r="D21811" s="226">
        <v>170.03</v>
      </c>
    </row>
    <row r="21812" spans="1:4" x14ac:dyDescent="0.2">
      <c r="A21812" s="224" t="s">
        <v>35078</v>
      </c>
      <c r="B21812" s="225" t="s">
        <v>35077</v>
      </c>
      <c r="C21812" s="224" t="s">
        <v>45</v>
      </c>
      <c r="D21812" s="226">
        <v>170.03</v>
      </c>
    </row>
    <row r="21813" spans="1:4" x14ac:dyDescent="0.2">
      <c r="A21813" s="224" t="s">
        <v>35079</v>
      </c>
      <c r="B21813" s="225" t="s">
        <v>35080</v>
      </c>
      <c r="C21813" s="224" t="s">
        <v>45</v>
      </c>
      <c r="D21813" s="226">
        <v>1854.37</v>
      </c>
    </row>
    <row r="21814" spans="1:4" x14ac:dyDescent="0.2">
      <c r="A21814" s="224" t="s">
        <v>35081</v>
      </c>
      <c r="B21814" s="225" t="s">
        <v>35080</v>
      </c>
      <c r="C21814" s="224" t="s">
        <v>45</v>
      </c>
      <c r="D21814" s="226">
        <v>1716.65</v>
      </c>
    </row>
    <row r="21815" spans="1:4" x14ac:dyDescent="0.2">
      <c r="A21815" s="224" t="s">
        <v>35082</v>
      </c>
      <c r="B21815" s="225" t="e">
        <v>#NAME?</v>
      </c>
      <c r="C21815" s="224" t="s">
        <v>45</v>
      </c>
      <c r="D21815" s="226">
        <v>111.05</v>
      </c>
    </row>
    <row r="21816" spans="1:4" x14ac:dyDescent="0.2">
      <c r="A21816" s="224" t="s">
        <v>35083</v>
      </c>
      <c r="B21816" s="225" t="e">
        <v>#NAME?</v>
      </c>
      <c r="C21816" s="224" t="s">
        <v>45</v>
      </c>
      <c r="D21816" s="226">
        <v>111.05</v>
      </c>
    </row>
    <row r="21817" spans="1:4" x14ac:dyDescent="0.2">
      <c r="A21817" s="224" t="s">
        <v>35084</v>
      </c>
      <c r="B21817" s="225" t="s">
        <v>35085</v>
      </c>
      <c r="C21817" s="224" t="s">
        <v>45</v>
      </c>
      <c r="D21817" s="226">
        <v>106.59</v>
      </c>
    </row>
    <row r="21818" spans="1:4" x14ac:dyDescent="0.2">
      <c r="A21818" s="224" t="s">
        <v>35086</v>
      </c>
      <c r="B21818" s="225" t="s">
        <v>35085</v>
      </c>
      <c r="C21818" s="224" t="s">
        <v>45</v>
      </c>
      <c r="D21818" s="226">
        <v>92.35</v>
      </c>
    </row>
    <row r="21819" spans="1:4" x14ac:dyDescent="0.2">
      <c r="A21819" s="224" t="s">
        <v>35087</v>
      </c>
      <c r="B21819" s="225" t="s">
        <v>35088</v>
      </c>
      <c r="C21819" s="224" t="s">
        <v>45</v>
      </c>
      <c r="D21819" s="226">
        <v>106.59</v>
      </c>
    </row>
    <row r="21820" spans="1:4" x14ac:dyDescent="0.2">
      <c r="A21820" s="224" t="s">
        <v>35089</v>
      </c>
      <c r="B21820" s="225" t="s">
        <v>35088</v>
      </c>
      <c r="C21820" s="224" t="s">
        <v>45</v>
      </c>
      <c r="D21820" s="226">
        <v>92.35</v>
      </c>
    </row>
    <row r="21821" spans="1:4" x14ac:dyDescent="0.2">
      <c r="A21821" s="224" t="s">
        <v>35090</v>
      </c>
      <c r="B21821" s="225" t="s">
        <v>35091</v>
      </c>
      <c r="C21821" s="224" t="s">
        <v>45</v>
      </c>
      <c r="D21821" s="226">
        <v>47.58</v>
      </c>
    </row>
    <row r="21822" spans="1:4" x14ac:dyDescent="0.2">
      <c r="A21822" s="224" t="s">
        <v>35092</v>
      </c>
      <c r="B21822" s="225" t="s">
        <v>35091</v>
      </c>
      <c r="C21822" s="224" t="s">
        <v>45</v>
      </c>
      <c r="D21822" s="226">
        <v>41.22</v>
      </c>
    </row>
    <row r="21823" spans="1:4" x14ac:dyDescent="0.2">
      <c r="A21823" s="224" t="s">
        <v>35093</v>
      </c>
      <c r="B21823" s="225" t="s">
        <v>35094</v>
      </c>
      <c r="C21823" s="224" t="s">
        <v>35095</v>
      </c>
      <c r="D21823" s="226">
        <v>26.64</v>
      </c>
    </row>
    <row r="21824" spans="1:4" x14ac:dyDescent="0.2">
      <c r="A21824" s="224" t="s">
        <v>35096</v>
      </c>
      <c r="B21824" s="225" t="s">
        <v>35094</v>
      </c>
      <c r="C21824" s="224" t="s">
        <v>35095</v>
      </c>
      <c r="D21824" s="226">
        <v>23.08</v>
      </c>
    </row>
    <row r="21825" spans="1:4" x14ac:dyDescent="0.2">
      <c r="A21825" s="224" t="s">
        <v>35097</v>
      </c>
      <c r="B21825" s="225" t="s">
        <v>35098</v>
      </c>
      <c r="C21825" s="224" t="s">
        <v>35095</v>
      </c>
      <c r="D21825" s="226">
        <v>33.31</v>
      </c>
    </row>
    <row r="21826" spans="1:4" x14ac:dyDescent="0.2">
      <c r="A21826" s="224" t="s">
        <v>35099</v>
      </c>
      <c r="B21826" s="225" t="s">
        <v>35098</v>
      </c>
      <c r="C21826" s="224" t="s">
        <v>35095</v>
      </c>
      <c r="D21826" s="226">
        <v>28.86</v>
      </c>
    </row>
    <row r="21827" spans="1:4" x14ac:dyDescent="0.2">
      <c r="A21827" s="224" t="s">
        <v>35100</v>
      </c>
      <c r="B21827" s="225" t="s">
        <v>35101</v>
      </c>
      <c r="C21827" s="224" t="s">
        <v>45</v>
      </c>
      <c r="D21827" s="226">
        <v>166.55</v>
      </c>
    </row>
    <row r="21828" spans="1:4" x14ac:dyDescent="0.2">
      <c r="A21828" s="224" t="s">
        <v>35102</v>
      </c>
      <c r="B21828" s="225" t="s">
        <v>35101</v>
      </c>
      <c r="C21828" s="224" t="s">
        <v>45</v>
      </c>
      <c r="D21828" s="226">
        <v>144.30000000000001</v>
      </c>
    </row>
    <row r="21829" spans="1:4" x14ac:dyDescent="0.2">
      <c r="A21829" s="224" t="s">
        <v>35103</v>
      </c>
      <c r="B21829" s="225" t="s">
        <v>35104</v>
      </c>
      <c r="C21829" s="224" t="s">
        <v>35095</v>
      </c>
      <c r="D21829" s="226">
        <v>38.06</v>
      </c>
    </row>
    <row r="21830" spans="1:4" x14ac:dyDescent="0.2">
      <c r="A21830" s="224" t="s">
        <v>35105</v>
      </c>
      <c r="B21830" s="225" t="s">
        <v>35104</v>
      </c>
      <c r="C21830" s="224" t="s">
        <v>35095</v>
      </c>
      <c r="D21830" s="226">
        <v>32.979999999999997</v>
      </c>
    </row>
    <row r="21831" spans="1:4" x14ac:dyDescent="0.2">
      <c r="A21831" s="224" t="s">
        <v>35106</v>
      </c>
      <c r="B21831" s="225" t="s">
        <v>35107</v>
      </c>
      <c r="C21831" s="224" t="s">
        <v>35095</v>
      </c>
      <c r="D21831" s="226">
        <v>26.64</v>
      </c>
    </row>
    <row r="21832" spans="1:4" x14ac:dyDescent="0.2">
      <c r="A21832" s="224" t="s">
        <v>35108</v>
      </c>
      <c r="B21832" s="225" t="s">
        <v>35107</v>
      </c>
      <c r="C21832" s="224" t="s">
        <v>35095</v>
      </c>
      <c r="D21832" s="226">
        <v>23.08</v>
      </c>
    </row>
    <row r="21833" spans="1:4" x14ac:dyDescent="0.2">
      <c r="A21833" s="224" t="s">
        <v>35109</v>
      </c>
      <c r="B21833" s="225" t="s">
        <v>35110</v>
      </c>
      <c r="C21833" s="224" t="s">
        <v>35095</v>
      </c>
      <c r="D21833" s="226">
        <v>44.41</v>
      </c>
    </row>
    <row r="21834" spans="1:4" x14ac:dyDescent="0.2">
      <c r="A21834" s="224" t="s">
        <v>35111</v>
      </c>
      <c r="B21834" s="225" t="s">
        <v>35110</v>
      </c>
      <c r="C21834" s="224" t="s">
        <v>35095</v>
      </c>
      <c r="D21834" s="226">
        <v>38.479999999999997</v>
      </c>
    </row>
    <row r="21835" spans="1:4" x14ac:dyDescent="0.2">
      <c r="A21835" s="224" t="s">
        <v>35112</v>
      </c>
      <c r="B21835" s="225" t="s">
        <v>35113</v>
      </c>
      <c r="C21835" s="224" t="s">
        <v>45</v>
      </c>
      <c r="D21835" s="226">
        <v>5.32</v>
      </c>
    </row>
    <row r="21836" spans="1:4" x14ac:dyDescent="0.2">
      <c r="A21836" s="224" t="s">
        <v>35114</v>
      </c>
      <c r="B21836" s="225" t="s">
        <v>35113</v>
      </c>
      <c r="C21836" s="224" t="s">
        <v>45</v>
      </c>
      <c r="D21836" s="226">
        <v>4.6100000000000003</v>
      </c>
    </row>
    <row r="21837" spans="1:4" x14ac:dyDescent="0.2">
      <c r="A21837" s="224" t="s">
        <v>35115</v>
      </c>
      <c r="B21837" s="225" t="s">
        <v>35116</v>
      </c>
      <c r="C21837" s="224" t="s">
        <v>35095</v>
      </c>
      <c r="D21837" s="226">
        <v>2.96</v>
      </c>
    </row>
    <row r="21838" spans="1:4" x14ac:dyDescent="0.2">
      <c r="A21838" s="224" t="s">
        <v>35117</v>
      </c>
      <c r="B21838" s="225" t="s">
        <v>35116</v>
      </c>
      <c r="C21838" s="224" t="s">
        <v>35095</v>
      </c>
      <c r="D21838" s="226">
        <v>2.56</v>
      </c>
    </row>
    <row r="21839" spans="1:4" x14ac:dyDescent="0.2">
      <c r="A21839" s="224" t="s">
        <v>35118</v>
      </c>
      <c r="B21839" s="225" t="s">
        <v>35119</v>
      </c>
      <c r="C21839" s="224" t="s">
        <v>45</v>
      </c>
      <c r="D21839" s="226">
        <v>70.16</v>
      </c>
    </row>
    <row r="21840" spans="1:4" x14ac:dyDescent="0.2">
      <c r="A21840" s="224" t="s">
        <v>35120</v>
      </c>
      <c r="B21840" s="225" t="s">
        <v>35119</v>
      </c>
      <c r="C21840" s="224" t="s">
        <v>45</v>
      </c>
      <c r="D21840" s="226">
        <v>63.04</v>
      </c>
    </row>
    <row r="21841" spans="1:4" x14ac:dyDescent="0.2">
      <c r="A21841" s="224" t="s">
        <v>35121</v>
      </c>
      <c r="B21841" s="225" t="s">
        <v>35122</v>
      </c>
      <c r="C21841" s="224" t="s">
        <v>45</v>
      </c>
      <c r="D21841" s="226">
        <v>116.92</v>
      </c>
    </row>
    <row r="21842" spans="1:4" x14ac:dyDescent="0.2">
      <c r="A21842" s="224" t="s">
        <v>35123</v>
      </c>
      <c r="B21842" s="225" t="s">
        <v>35122</v>
      </c>
      <c r="C21842" s="224" t="s">
        <v>45</v>
      </c>
      <c r="D21842" s="226">
        <v>105.06</v>
      </c>
    </row>
    <row r="21843" spans="1:4" x14ac:dyDescent="0.2">
      <c r="A21843" s="224" t="s">
        <v>35124</v>
      </c>
      <c r="B21843" s="225" t="s">
        <v>35125</v>
      </c>
      <c r="C21843" s="224" t="s">
        <v>45</v>
      </c>
      <c r="D21843" s="226">
        <v>30.24</v>
      </c>
    </row>
    <row r="21844" spans="1:4" x14ac:dyDescent="0.2">
      <c r="A21844" s="224" t="s">
        <v>35126</v>
      </c>
      <c r="B21844" s="225" t="s">
        <v>35125</v>
      </c>
      <c r="C21844" s="224" t="s">
        <v>45</v>
      </c>
      <c r="D21844" s="226">
        <v>27.17</v>
      </c>
    </row>
    <row r="21845" spans="1:4" x14ac:dyDescent="0.2">
      <c r="A21845" s="224" t="s">
        <v>35127</v>
      </c>
      <c r="B21845" s="225" t="s">
        <v>35128</v>
      </c>
      <c r="C21845" s="224" t="s">
        <v>35095</v>
      </c>
      <c r="D21845" s="226">
        <v>9.7200000000000006</v>
      </c>
    </row>
    <row r="21846" spans="1:4" x14ac:dyDescent="0.2">
      <c r="A21846" s="224" t="s">
        <v>35129</v>
      </c>
      <c r="B21846" s="225" t="s">
        <v>35128</v>
      </c>
      <c r="C21846" s="224" t="s">
        <v>35095</v>
      </c>
      <c r="D21846" s="226">
        <v>8.73</v>
      </c>
    </row>
    <row r="21847" spans="1:4" x14ac:dyDescent="0.2">
      <c r="A21847" s="224" t="s">
        <v>35130</v>
      </c>
      <c r="B21847" s="225" t="s">
        <v>35131</v>
      </c>
      <c r="C21847" s="224" t="s">
        <v>35095</v>
      </c>
      <c r="D21847" s="226">
        <v>11.67</v>
      </c>
    </row>
    <row r="21848" spans="1:4" x14ac:dyDescent="0.2">
      <c r="A21848" s="224" t="s">
        <v>35132</v>
      </c>
      <c r="B21848" s="225" t="s">
        <v>35131</v>
      </c>
      <c r="C21848" s="224" t="s">
        <v>35095</v>
      </c>
      <c r="D21848" s="226">
        <v>10.48</v>
      </c>
    </row>
    <row r="21849" spans="1:4" x14ac:dyDescent="0.2">
      <c r="A21849" s="224" t="s">
        <v>35133</v>
      </c>
      <c r="B21849" s="225" t="s">
        <v>35134</v>
      </c>
      <c r="C21849" s="224" t="s">
        <v>45</v>
      </c>
      <c r="D21849" s="226">
        <v>146.13999999999999</v>
      </c>
    </row>
    <row r="21850" spans="1:4" x14ac:dyDescent="0.2">
      <c r="A21850" s="224" t="s">
        <v>35135</v>
      </c>
      <c r="B21850" s="225" t="s">
        <v>35134</v>
      </c>
      <c r="C21850" s="224" t="s">
        <v>45</v>
      </c>
      <c r="D21850" s="226">
        <v>131.31</v>
      </c>
    </row>
    <row r="21851" spans="1:4" x14ac:dyDescent="0.2">
      <c r="A21851" s="224" t="s">
        <v>35136</v>
      </c>
      <c r="B21851" s="225" t="s">
        <v>35137</v>
      </c>
      <c r="C21851" s="224" t="s">
        <v>35095</v>
      </c>
      <c r="D21851" s="226">
        <v>13.64</v>
      </c>
    </row>
    <row r="21852" spans="1:4" x14ac:dyDescent="0.2">
      <c r="A21852" s="224" t="s">
        <v>35138</v>
      </c>
      <c r="B21852" s="225" t="s">
        <v>35137</v>
      </c>
      <c r="C21852" s="224" t="s">
        <v>35095</v>
      </c>
      <c r="D21852" s="226">
        <v>13.17</v>
      </c>
    </row>
    <row r="21853" spans="1:4" x14ac:dyDescent="0.2">
      <c r="A21853" s="224" t="s">
        <v>35139</v>
      </c>
      <c r="B21853" s="225" t="s">
        <v>35140</v>
      </c>
      <c r="C21853" s="224" t="s">
        <v>45</v>
      </c>
      <c r="D21853" s="226">
        <v>1.74</v>
      </c>
    </row>
    <row r="21854" spans="1:4" x14ac:dyDescent="0.2">
      <c r="A21854" s="224" t="s">
        <v>35141</v>
      </c>
      <c r="B21854" s="225" t="s">
        <v>35140</v>
      </c>
      <c r="C21854" s="224" t="s">
        <v>45</v>
      </c>
      <c r="D21854" s="226">
        <v>1.74</v>
      </c>
    </row>
    <row r="21855" spans="1:4" x14ac:dyDescent="0.2">
      <c r="A21855" s="224" t="s">
        <v>35142</v>
      </c>
      <c r="B21855" s="225" t="s">
        <v>35143</v>
      </c>
      <c r="C21855" s="224" t="s">
        <v>59</v>
      </c>
      <c r="D21855" s="226">
        <v>7.22</v>
      </c>
    </row>
    <row r="21856" spans="1:4" x14ac:dyDescent="0.2">
      <c r="A21856" s="224" t="s">
        <v>35144</v>
      </c>
      <c r="B21856" s="225" t="s">
        <v>35143</v>
      </c>
      <c r="C21856" s="224" t="s">
        <v>59</v>
      </c>
      <c r="D21856" s="226">
        <v>7.22</v>
      </c>
    </row>
    <row r="21857" spans="1:4" x14ac:dyDescent="0.2">
      <c r="A21857" s="224" t="s">
        <v>35145</v>
      </c>
      <c r="B21857" s="225" t="s">
        <v>35146</v>
      </c>
      <c r="C21857" s="224" t="s">
        <v>59</v>
      </c>
      <c r="D21857" s="226">
        <v>7.22</v>
      </c>
    </row>
    <row r="21858" spans="1:4" x14ac:dyDescent="0.2">
      <c r="A21858" s="224" t="s">
        <v>35147</v>
      </c>
      <c r="B21858" s="225" t="s">
        <v>35146</v>
      </c>
      <c r="C21858" s="224" t="s">
        <v>59</v>
      </c>
      <c r="D21858" s="226">
        <v>7.22</v>
      </c>
    </row>
    <row r="21859" spans="1:4" x14ac:dyDescent="0.2">
      <c r="A21859" s="224" t="s">
        <v>35148</v>
      </c>
      <c r="B21859" s="225" t="s">
        <v>35149</v>
      </c>
      <c r="C21859" s="224" t="s">
        <v>59</v>
      </c>
      <c r="D21859" s="226">
        <v>6.9</v>
      </c>
    </row>
    <row r="21860" spans="1:4" x14ac:dyDescent="0.2">
      <c r="A21860" s="224" t="s">
        <v>35150</v>
      </c>
      <c r="B21860" s="225" t="s">
        <v>35149</v>
      </c>
      <c r="C21860" s="224" t="s">
        <v>59</v>
      </c>
      <c r="D21860" s="226">
        <v>6.9</v>
      </c>
    </row>
    <row r="21861" spans="1:4" x14ac:dyDescent="0.2">
      <c r="A21861" s="224" t="s">
        <v>35151</v>
      </c>
      <c r="B21861" s="225" t="s">
        <v>35152</v>
      </c>
      <c r="C21861" s="224" t="s">
        <v>3653</v>
      </c>
      <c r="D21861" s="226">
        <v>138.32</v>
      </c>
    </row>
    <row r="21862" spans="1:4" x14ac:dyDescent="0.2">
      <c r="A21862" s="224" t="s">
        <v>35153</v>
      </c>
      <c r="B21862" s="225" t="s">
        <v>35152</v>
      </c>
      <c r="C21862" s="224" t="s">
        <v>3653</v>
      </c>
      <c r="D21862" s="226">
        <v>137.16999999999999</v>
      </c>
    </row>
    <row r="21863" spans="1:4" x14ac:dyDescent="0.2">
      <c r="A21863" s="224" t="s">
        <v>35154</v>
      </c>
      <c r="B21863" s="225" t="s">
        <v>35155</v>
      </c>
      <c r="C21863" s="224" t="s">
        <v>3653</v>
      </c>
      <c r="D21863" s="226">
        <v>22.6</v>
      </c>
    </row>
    <row r="21864" spans="1:4" x14ac:dyDescent="0.2">
      <c r="A21864" s="224" t="s">
        <v>35156</v>
      </c>
      <c r="B21864" s="225" t="s">
        <v>35155</v>
      </c>
      <c r="C21864" s="224" t="s">
        <v>3653</v>
      </c>
      <c r="D21864" s="226">
        <v>22.33</v>
      </c>
    </row>
    <row r="21865" spans="1:4" x14ac:dyDescent="0.2">
      <c r="A21865" s="224" t="s">
        <v>35157</v>
      </c>
      <c r="B21865" s="225" t="s">
        <v>35158</v>
      </c>
      <c r="C21865" s="224" t="s">
        <v>3653</v>
      </c>
      <c r="D21865" s="226">
        <v>295.26</v>
      </c>
    </row>
    <row r="21866" spans="1:4" x14ac:dyDescent="0.2">
      <c r="A21866" s="224" t="s">
        <v>35159</v>
      </c>
      <c r="B21866" s="225" t="s">
        <v>35158</v>
      </c>
      <c r="C21866" s="224" t="s">
        <v>3653</v>
      </c>
      <c r="D21866" s="226">
        <v>287.23</v>
      </c>
    </row>
    <row r="21867" spans="1:4" x14ac:dyDescent="0.2">
      <c r="A21867" s="224" t="s">
        <v>35160</v>
      </c>
      <c r="B21867" s="225" t="s">
        <v>35161</v>
      </c>
      <c r="C21867" s="224" t="s">
        <v>3653</v>
      </c>
      <c r="D21867" s="226">
        <v>30.13</v>
      </c>
    </row>
    <row r="21868" spans="1:4" x14ac:dyDescent="0.2">
      <c r="A21868" s="224" t="s">
        <v>35162</v>
      </c>
      <c r="B21868" s="225" t="s">
        <v>35161</v>
      </c>
      <c r="C21868" s="224" t="s">
        <v>3653</v>
      </c>
      <c r="D21868" s="226">
        <v>29.42</v>
      </c>
    </row>
    <row r="21869" spans="1:4" x14ac:dyDescent="0.2">
      <c r="A21869" s="224" t="s">
        <v>35163</v>
      </c>
      <c r="B21869" s="225" t="s">
        <v>35164</v>
      </c>
      <c r="C21869" s="224" t="s">
        <v>3653</v>
      </c>
      <c r="D21869" s="226">
        <v>108.98</v>
      </c>
    </row>
    <row r="21870" spans="1:4" x14ac:dyDescent="0.2">
      <c r="A21870" s="224" t="s">
        <v>35165</v>
      </c>
      <c r="B21870" s="225" t="s">
        <v>35164</v>
      </c>
      <c r="C21870" s="224" t="s">
        <v>3653</v>
      </c>
      <c r="D21870" s="226">
        <v>108.68</v>
      </c>
    </row>
    <row r="21871" spans="1:4" x14ac:dyDescent="0.2">
      <c r="A21871" s="224" t="s">
        <v>35166</v>
      </c>
      <c r="B21871" s="225" t="s">
        <v>35167</v>
      </c>
      <c r="C21871" s="224" t="s">
        <v>3653</v>
      </c>
      <c r="D21871" s="226">
        <v>54.61</v>
      </c>
    </row>
    <row r="21872" spans="1:4" x14ac:dyDescent="0.2">
      <c r="A21872" s="224" t="s">
        <v>35168</v>
      </c>
      <c r="B21872" s="225" t="s">
        <v>35167</v>
      </c>
      <c r="C21872" s="224" t="s">
        <v>3653</v>
      </c>
      <c r="D21872" s="226">
        <v>52.12</v>
      </c>
    </row>
    <row r="21873" spans="1:4" x14ac:dyDescent="0.2">
      <c r="A21873" s="224" t="s">
        <v>35169</v>
      </c>
      <c r="B21873" s="225" t="s">
        <v>35170</v>
      </c>
      <c r="C21873" s="224" t="s">
        <v>3653</v>
      </c>
      <c r="D21873" s="226">
        <v>328.73</v>
      </c>
    </row>
    <row r="21874" spans="1:4" x14ac:dyDescent="0.2">
      <c r="A21874" s="224" t="s">
        <v>35171</v>
      </c>
      <c r="B21874" s="225" t="s">
        <v>35170</v>
      </c>
      <c r="C21874" s="224" t="s">
        <v>3653</v>
      </c>
      <c r="D21874" s="226">
        <v>320.70999999999998</v>
      </c>
    </row>
    <row r="21875" spans="1:4" x14ac:dyDescent="0.2">
      <c r="A21875" s="224" t="s">
        <v>35172</v>
      </c>
      <c r="B21875" s="225" t="s">
        <v>35173</v>
      </c>
      <c r="C21875" s="224" t="s">
        <v>3653</v>
      </c>
      <c r="D21875" s="226">
        <v>336.82</v>
      </c>
    </row>
    <row r="21876" spans="1:4" x14ac:dyDescent="0.2">
      <c r="A21876" s="224" t="s">
        <v>35174</v>
      </c>
      <c r="B21876" s="225" t="s">
        <v>35173</v>
      </c>
      <c r="C21876" s="224" t="s">
        <v>3653</v>
      </c>
      <c r="D21876" s="226">
        <v>328.8</v>
      </c>
    </row>
    <row r="21877" spans="1:4" x14ac:dyDescent="0.2">
      <c r="A21877" s="224" t="s">
        <v>35175</v>
      </c>
      <c r="B21877" s="225" t="s">
        <v>35176</v>
      </c>
      <c r="C21877" s="224" t="s">
        <v>3653</v>
      </c>
      <c r="D21877" s="226">
        <v>123.4</v>
      </c>
    </row>
    <row r="21878" spans="1:4" x14ac:dyDescent="0.2">
      <c r="A21878" s="224" t="s">
        <v>35177</v>
      </c>
      <c r="B21878" s="225" t="s">
        <v>35176</v>
      </c>
      <c r="C21878" s="224" t="s">
        <v>3653</v>
      </c>
      <c r="D21878" s="226">
        <v>114.03</v>
      </c>
    </row>
    <row r="21879" spans="1:4" x14ac:dyDescent="0.2">
      <c r="A21879" s="224" t="s">
        <v>35178</v>
      </c>
      <c r="B21879" s="225" t="s">
        <v>35179</v>
      </c>
      <c r="C21879" s="224" t="s">
        <v>45</v>
      </c>
      <c r="D21879" s="226">
        <v>1316729.3700000001</v>
      </c>
    </row>
    <row r="21880" spans="1:4" x14ac:dyDescent="0.2">
      <c r="A21880" s="224" t="s">
        <v>35180</v>
      </c>
      <c r="B21880" s="225" t="s">
        <v>35179</v>
      </c>
      <c r="C21880" s="224" t="s">
        <v>45</v>
      </c>
      <c r="D21880" s="226">
        <v>1316729.3700000001</v>
      </c>
    </row>
    <row r="21881" spans="1:4" x14ac:dyDescent="0.2">
      <c r="A21881" s="224" t="s">
        <v>35181</v>
      </c>
      <c r="B21881" s="225" t="s">
        <v>35182</v>
      </c>
      <c r="C21881" s="224" t="s">
        <v>45</v>
      </c>
      <c r="D21881" s="226">
        <v>43339.33</v>
      </c>
    </row>
    <row r="21882" spans="1:4" x14ac:dyDescent="0.2">
      <c r="A21882" s="224" t="s">
        <v>35183</v>
      </c>
      <c r="B21882" s="225" t="s">
        <v>35182</v>
      </c>
      <c r="C21882" s="224" t="s">
        <v>45</v>
      </c>
      <c r="D21882" s="226">
        <v>43339.33</v>
      </c>
    </row>
    <row r="21883" spans="1:4" x14ac:dyDescent="0.2">
      <c r="A21883" s="224" t="s">
        <v>35184</v>
      </c>
      <c r="B21883" s="225" t="s">
        <v>35185</v>
      </c>
      <c r="C21883" s="224" t="s">
        <v>45</v>
      </c>
      <c r="D21883" s="226">
        <v>1167169.8500000001</v>
      </c>
    </row>
    <row r="21884" spans="1:4" x14ac:dyDescent="0.2">
      <c r="A21884" s="224" t="s">
        <v>35186</v>
      </c>
      <c r="B21884" s="225" t="s">
        <v>35185</v>
      </c>
      <c r="C21884" s="224" t="s">
        <v>45</v>
      </c>
      <c r="D21884" s="226">
        <v>1167169.8500000001</v>
      </c>
    </row>
    <row r="21885" spans="1:4" x14ac:dyDescent="0.2">
      <c r="A21885" s="224" t="s">
        <v>35187</v>
      </c>
      <c r="B21885" s="225" t="s">
        <v>35188</v>
      </c>
      <c r="C21885" s="224" t="s">
        <v>45</v>
      </c>
      <c r="D21885" s="226">
        <v>1004557.81</v>
      </c>
    </row>
    <row r="21886" spans="1:4" x14ac:dyDescent="0.2">
      <c r="A21886" s="224" t="s">
        <v>35189</v>
      </c>
      <c r="B21886" s="225" t="s">
        <v>35188</v>
      </c>
      <c r="C21886" s="224" t="s">
        <v>45</v>
      </c>
      <c r="D21886" s="226">
        <v>1004557.81</v>
      </c>
    </row>
    <row r="21887" spans="1:4" x14ac:dyDescent="0.2">
      <c r="A21887" s="224" t="s">
        <v>35190</v>
      </c>
      <c r="B21887" s="225" t="s">
        <v>35191</v>
      </c>
      <c r="C21887" s="224" t="s">
        <v>45</v>
      </c>
      <c r="D21887" s="226">
        <v>1004557.81</v>
      </c>
    </row>
    <row r="21888" spans="1:4" x14ac:dyDescent="0.2">
      <c r="A21888" s="224" t="s">
        <v>35192</v>
      </c>
      <c r="B21888" s="225" t="s">
        <v>35191</v>
      </c>
      <c r="C21888" s="224" t="s">
        <v>45</v>
      </c>
      <c r="D21888" s="226">
        <v>1004557.81</v>
      </c>
    </row>
    <row r="21889" spans="1:4" x14ac:dyDescent="0.2">
      <c r="A21889" s="224" t="s">
        <v>35193</v>
      </c>
      <c r="B21889" s="225" t="s">
        <v>35194</v>
      </c>
      <c r="C21889" s="224" t="s">
        <v>45</v>
      </c>
      <c r="D21889" s="226">
        <v>1272439.3500000001</v>
      </c>
    </row>
    <row r="21890" spans="1:4" x14ac:dyDescent="0.2">
      <c r="A21890" s="224" t="s">
        <v>35195</v>
      </c>
      <c r="B21890" s="225" t="s">
        <v>35194</v>
      </c>
      <c r="C21890" s="224" t="s">
        <v>45</v>
      </c>
      <c r="D21890" s="226">
        <v>1272439.3500000001</v>
      </c>
    </row>
    <row r="21891" spans="1:4" x14ac:dyDescent="0.2">
      <c r="A21891" s="224" t="s">
        <v>35196</v>
      </c>
      <c r="B21891" s="225" t="s">
        <v>35197</v>
      </c>
      <c r="C21891" s="224" t="s">
        <v>45</v>
      </c>
      <c r="D21891" s="226">
        <v>66.069999999999993</v>
      </c>
    </row>
    <row r="21892" spans="1:4" x14ac:dyDescent="0.2">
      <c r="A21892" s="224" t="s">
        <v>35198</v>
      </c>
      <c r="B21892" s="225" t="s">
        <v>35197</v>
      </c>
      <c r="C21892" s="224" t="s">
        <v>45</v>
      </c>
      <c r="D21892" s="226">
        <v>66.069999999999993</v>
      </c>
    </row>
    <row r="21893" spans="1:4" x14ac:dyDescent="0.2">
      <c r="A21893" s="224" t="s">
        <v>35199</v>
      </c>
      <c r="B21893" s="225" t="s">
        <v>35200</v>
      </c>
      <c r="C21893" s="224" t="s">
        <v>45</v>
      </c>
      <c r="D21893" s="226">
        <v>72.569999999999993</v>
      </c>
    </row>
    <row r="21894" spans="1:4" x14ac:dyDescent="0.2">
      <c r="A21894" s="224" t="s">
        <v>35201</v>
      </c>
      <c r="B21894" s="225" t="s">
        <v>35200</v>
      </c>
      <c r="C21894" s="224" t="s">
        <v>45</v>
      </c>
      <c r="D21894" s="226">
        <v>72.569999999999993</v>
      </c>
    </row>
    <row r="21895" spans="1:4" x14ac:dyDescent="0.2">
      <c r="A21895" s="224" t="s">
        <v>35202</v>
      </c>
      <c r="B21895" s="225" t="s">
        <v>35203</v>
      </c>
      <c r="C21895" s="224" t="s">
        <v>45</v>
      </c>
      <c r="D21895" s="226">
        <v>75.650000000000006</v>
      </c>
    </row>
    <row r="21896" spans="1:4" x14ac:dyDescent="0.2">
      <c r="A21896" s="224" t="s">
        <v>35204</v>
      </c>
      <c r="B21896" s="225" t="s">
        <v>35203</v>
      </c>
      <c r="C21896" s="224" t="s">
        <v>45</v>
      </c>
      <c r="D21896" s="226">
        <v>75.650000000000006</v>
      </c>
    </row>
    <row r="21897" spans="1:4" x14ac:dyDescent="0.2">
      <c r="A21897" s="224" t="s">
        <v>35205</v>
      </c>
      <c r="B21897" s="225" t="s">
        <v>35206</v>
      </c>
      <c r="C21897" s="224" t="s">
        <v>45</v>
      </c>
      <c r="D21897" s="226">
        <v>86.72</v>
      </c>
    </row>
    <row r="21898" spans="1:4" x14ac:dyDescent="0.2">
      <c r="A21898" s="224" t="s">
        <v>35207</v>
      </c>
      <c r="B21898" s="225" t="s">
        <v>35206</v>
      </c>
      <c r="C21898" s="224" t="s">
        <v>45</v>
      </c>
      <c r="D21898" s="226">
        <v>86.72</v>
      </c>
    </row>
    <row r="21899" spans="1:4" x14ac:dyDescent="0.2">
      <c r="A21899" s="224" t="s">
        <v>35208</v>
      </c>
      <c r="B21899" s="225" t="s">
        <v>35209</v>
      </c>
      <c r="C21899" s="224" t="s">
        <v>45</v>
      </c>
      <c r="D21899" s="226">
        <v>88.51</v>
      </c>
    </row>
    <row r="21900" spans="1:4" x14ac:dyDescent="0.2">
      <c r="A21900" s="224" t="s">
        <v>35210</v>
      </c>
      <c r="B21900" s="225" t="s">
        <v>35209</v>
      </c>
      <c r="C21900" s="224" t="s">
        <v>45</v>
      </c>
      <c r="D21900" s="226">
        <v>88.51</v>
      </c>
    </row>
    <row r="21901" spans="1:4" x14ac:dyDescent="0.2">
      <c r="A21901" s="224" t="s">
        <v>35211</v>
      </c>
      <c r="B21901" s="225" t="s">
        <v>35212</v>
      </c>
      <c r="C21901" s="224" t="s">
        <v>45</v>
      </c>
      <c r="D21901" s="226">
        <v>106.44</v>
      </c>
    </row>
    <row r="21902" spans="1:4" x14ac:dyDescent="0.2">
      <c r="A21902" s="224" t="s">
        <v>35213</v>
      </c>
      <c r="B21902" s="225" t="s">
        <v>35212</v>
      </c>
      <c r="C21902" s="224" t="s">
        <v>45</v>
      </c>
      <c r="D21902" s="226">
        <v>106.44</v>
      </c>
    </row>
    <row r="21903" spans="1:4" x14ac:dyDescent="0.2">
      <c r="A21903" s="224" t="s">
        <v>35214</v>
      </c>
      <c r="B21903" s="225" t="s">
        <v>35215</v>
      </c>
      <c r="C21903" s="224" t="s">
        <v>45</v>
      </c>
      <c r="D21903" s="226">
        <v>115.96</v>
      </c>
    </row>
    <row r="21904" spans="1:4" x14ac:dyDescent="0.2">
      <c r="A21904" s="224" t="s">
        <v>35216</v>
      </c>
      <c r="B21904" s="225" t="s">
        <v>35215</v>
      </c>
      <c r="C21904" s="224" t="s">
        <v>45</v>
      </c>
      <c r="D21904" s="226">
        <v>115.96</v>
      </c>
    </row>
    <row r="21905" spans="1:4" x14ac:dyDescent="0.2">
      <c r="A21905" s="224" t="s">
        <v>35217</v>
      </c>
      <c r="B21905" s="225" t="s">
        <v>35218</v>
      </c>
      <c r="C21905" s="224" t="s">
        <v>45</v>
      </c>
      <c r="D21905" s="226">
        <v>136.69</v>
      </c>
    </row>
    <row r="21906" spans="1:4" x14ac:dyDescent="0.2">
      <c r="A21906" s="224" t="s">
        <v>35219</v>
      </c>
      <c r="B21906" s="225" t="s">
        <v>35218</v>
      </c>
      <c r="C21906" s="224" t="s">
        <v>45</v>
      </c>
      <c r="D21906" s="226">
        <v>136.69</v>
      </c>
    </row>
    <row r="21907" spans="1:4" x14ac:dyDescent="0.2">
      <c r="A21907" s="224" t="s">
        <v>35220</v>
      </c>
      <c r="B21907" s="225" t="s">
        <v>35221</v>
      </c>
      <c r="C21907" s="224" t="s">
        <v>45</v>
      </c>
      <c r="D21907" s="226">
        <v>151.82</v>
      </c>
    </row>
    <row r="21908" spans="1:4" x14ac:dyDescent="0.2">
      <c r="A21908" s="224" t="s">
        <v>35222</v>
      </c>
      <c r="B21908" s="225" t="s">
        <v>35221</v>
      </c>
      <c r="C21908" s="224" t="s">
        <v>45</v>
      </c>
      <c r="D21908" s="226">
        <v>151.82</v>
      </c>
    </row>
    <row r="21909" spans="1:4" x14ac:dyDescent="0.2">
      <c r="A21909" s="224" t="s">
        <v>35223</v>
      </c>
      <c r="B21909" s="225" t="s">
        <v>35224</v>
      </c>
      <c r="C21909" s="224" t="s">
        <v>45</v>
      </c>
      <c r="D21909" s="226">
        <v>15.89</v>
      </c>
    </row>
    <row r="21910" spans="1:4" x14ac:dyDescent="0.2">
      <c r="A21910" s="224" t="s">
        <v>35225</v>
      </c>
      <c r="B21910" s="225" t="s">
        <v>35224</v>
      </c>
      <c r="C21910" s="224" t="s">
        <v>45</v>
      </c>
      <c r="D21910" s="226">
        <v>15.89</v>
      </c>
    </row>
    <row r="21911" spans="1:4" x14ac:dyDescent="0.2">
      <c r="A21911" s="224" t="s">
        <v>35226</v>
      </c>
      <c r="B21911" s="225" t="s">
        <v>35227</v>
      </c>
      <c r="C21911" s="224" t="s">
        <v>45</v>
      </c>
      <c r="D21911" s="226">
        <v>21.58</v>
      </c>
    </row>
    <row r="21912" spans="1:4" x14ac:dyDescent="0.2">
      <c r="A21912" s="224" t="s">
        <v>35228</v>
      </c>
      <c r="B21912" s="225" t="s">
        <v>35227</v>
      </c>
      <c r="C21912" s="224" t="s">
        <v>45</v>
      </c>
      <c r="D21912" s="226">
        <v>21.58</v>
      </c>
    </row>
    <row r="21913" spans="1:4" x14ac:dyDescent="0.2">
      <c r="A21913" s="224" t="s">
        <v>35229</v>
      </c>
      <c r="B21913" s="225" t="s">
        <v>35230</v>
      </c>
      <c r="C21913" s="224" t="s">
        <v>45</v>
      </c>
      <c r="D21913" s="226">
        <v>48.86</v>
      </c>
    </row>
    <row r="21914" spans="1:4" x14ac:dyDescent="0.2">
      <c r="A21914" s="224" t="s">
        <v>35231</v>
      </c>
      <c r="B21914" s="225" t="s">
        <v>35230</v>
      </c>
      <c r="C21914" s="224" t="s">
        <v>45</v>
      </c>
      <c r="D21914" s="226">
        <v>48.86</v>
      </c>
    </row>
    <row r="21915" spans="1:4" x14ac:dyDescent="0.2">
      <c r="A21915" s="224" t="s">
        <v>35232</v>
      </c>
      <c r="B21915" s="225" t="s">
        <v>35233</v>
      </c>
      <c r="C21915" s="224" t="s">
        <v>45</v>
      </c>
      <c r="D21915" s="226">
        <v>56.94</v>
      </c>
    </row>
    <row r="21916" spans="1:4" x14ac:dyDescent="0.2">
      <c r="A21916" s="224" t="s">
        <v>35234</v>
      </c>
      <c r="B21916" s="225" t="s">
        <v>35233</v>
      </c>
      <c r="C21916" s="224" t="s">
        <v>45</v>
      </c>
      <c r="D21916" s="226">
        <v>56.94</v>
      </c>
    </row>
    <row r="21917" spans="1:4" x14ac:dyDescent="0.2">
      <c r="A21917" s="224" t="s">
        <v>35235</v>
      </c>
      <c r="B21917" s="225" t="s">
        <v>35236</v>
      </c>
      <c r="C21917" s="224" t="s">
        <v>45</v>
      </c>
      <c r="D21917" s="226">
        <v>73.099999999999994</v>
      </c>
    </row>
    <row r="21918" spans="1:4" x14ac:dyDescent="0.2">
      <c r="A21918" s="224" t="s">
        <v>35237</v>
      </c>
      <c r="B21918" s="225" t="s">
        <v>35236</v>
      </c>
      <c r="C21918" s="224" t="s">
        <v>45</v>
      </c>
      <c r="D21918" s="226">
        <v>73.099999999999994</v>
      </c>
    </row>
    <row r="21919" spans="1:4" x14ac:dyDescent="0.2">
      <c r="A21919" s="224" t="s">
        <v>35238</v>
      </c>
      <c r="B21919" s="225" t="s">
        <v>35239</v>
      </c>
      <c r="C21919" s="224" t="s">
        <v>45</v>
      </c>
      <c r="D21919" s="226">
        <v>89.25</v>
      </c>
    </row>
    <row r="21920" spans="1:4" x14ac:dyDescent="0.2">
      <c r="A21920" s="224" t="s">
        <v>35240</v>
      </c>
      <c r="B21920" s="225" t="s">
        <v>35239</v>
      </c>
      <c r="C21920" s="224" t="s">
        <v>45</v>
      </c>
      <c r="D21920" s="226">
        <v>89.25</v>
      </c>
    </row>
    <row r="21921" spans="1:4" x14ac:dyDescent="0.2">
      <c r="A21921" s="224" t="s">
        <v>35241</v>
      </c>
      <c r="B21921" s="225" t="s">
        <v>35242</v>
      </c>
      <c r="C21921" s="224" t="s">
        <v>45</v>
      </c>
      <c r="D21921" s="226">
        <v>154.15</v>
      </c>
    </row>
    <row r="21922" spans="1:4" x14ac:dyDescent="0.2">
      <c r="A21922" s="224" t="s">
        <v>35243</v>
      </c>
      <c r="B21922" s="225" t="s">
        <v>35242</v>
      </c>
      <c r="C21922" s="224" t="s">
        <v>45</v>
      </c>
      <c r="D21922" s="226">
        <v>154.15</v>
      </c>
    </row>
    <row r="21923" spans="1:4" x14ac:dyDescent="0.2">
      <c r="A21923" s="224" t="s">
        <v>35244</v>
      </c>
      <c r="B21923" s="225" t="s">
        <v>35245</v>
      </c>
      <c r="C21923" s="224" t="s">
        <v>45</v>
      </c>
      <c r="D21923" s="226">
        <v>74.08</v>
      </c>
    </row>
    <row r="21924" spans="1:4" x14ac:dyDescent="0.2">
      <c r="A21924" s="224" t="s">
        <v>35246</v>
      </c>
      <c r="B21924" s="225" t="s">
        <v>35245</v>
      </c>
      <c r="C21924" s="224" t="s">
        <v>45</v>
      </c>
      <c r="D21924" s="226">
        <v>74.08</v>
      </c>
    </row>
    <row r="21925" spans="1:4" x14ac:dyDescent="0.2">
      <c r="A21925" s="224" t="s">
        <v>35247</v>
      </c>
      <c r="B21925" s="225" t="s">
        <v>35248</v>
      </c>
      <c r="C21925" s="224" t="s">
        <v>45</v>
      </c>
      <c r="D21925" s="226">
        <v>168.52</v>
      </c>
    </row>
    <row r="21926" spans="1:4" x14ac:dyDescent="0.2">
      <c r="A21926" s="224" t="s">
        <v>35249</v>
      </c>
      <c r="B21926" s="225" t="s">
        <v>35248</v>
      </c>
      <c r="C21926" s="224" t="s">
        <v>45</v>
      </c>
      <c r="D21926" s="226">
        <v>168.52</v>
      </c>
    </row>
    <row r="21927" spans="1:4" x14ac:dyDescent="0.2">
      <c r="A21927" s="224" t="s">
        <v>35250</v>
      </c>
      <c r="B21927" s="225" t="s">
        <v>35251</v>
      </c>
      <c r="C21927" s="224" t="s">
        <v>45</v>
      </c>
      <c r="D21927" s="226">
        <v>187.06</v>
      </c>
    </row>
    <row r="21928" spans="1:4" x14ac:dyDescent="0.2">
      <c r="A21928" s="224" t="s">
        <v>35252</v>
      </c>
      <c r="B21928" s="225" t="s">
        <v>35251</v>
      </c>
      <c r="C21928" s="224" t="s">
        <v>45</v>
      </c>
      <c r="D21928" s="226">
        <v>187.06</v>
      </c>
    </row>
    <row r="21929" spans="1:4" x14ac:dyDescent="0.2">
      <c r="A21929" s="224" t="s">
        <v>35253</v>
      </c>
      <c r="B21929" s="225" t="s">
        <v>35254</v>
      </c>
      <c r="C21929" s="224" t="s">
        <v>45</v>
      </c>
      <c r="D21929" s="226">
        <v>5.78</v>
      </c>
    </row>
    <row r="21930" spans="1:4" x14ac:dyDescent="0.2">
      <c r="A21930" s="224" t="s">
        <v>35255</v>
      </c>
      <c r="B21930" s="225" t="s">
        <v>35254</v>
      </c>
      <c r="C21930" s="224" t="s">
        <v>45</v>
      </c>
      <c r="D21930" s="226">
        <v>5.78</v>
      </c>
    </row>
    <row r="21931" spans="1:4" x14ac:dyDescent="0.2">
      <c r="A21931" s="224" t="s">
        <v>35256</v>
      </c>
      <c r="B21931" s="225" t="s">
        <v>35257</v>
      </c>
      <c r="C21931" s="224" t="s">
        <v>51</v>
      </c>
      <c r="D21931" s="226">
        <v>15.75</v>
      </c>
    </row>
    <row r="21932" spans="1:4" x14ac:dyDescent="0.2">
      <c r="A21932" s="224" t="s">
        <v>35258</v>
      </c>
      <c r="B21932" s="225" t="s">
        <v>35257</v>
      </c>
      <c r="C21932" s="224" t="s">
        <v>51</v>
      </c>
      <c r="D21932" s="226">
        <v>15.75</v>
      </c>
    </row>
    <row r="21933" spans="1:4" x14ac:dyDescent="0.2">
      <c r="A21933" s="224" t="s">
        <v>35259</v>
      </c>
      <c r="B21933" s="225" t="s">
        <v>35260</v>
      </c>
      <c r="C21933" s="224" t="s">
        <v>51</v>
      </c>
      <c r="D21933" s="226">
        <v>15.09</v>
      </c>
    </row>
    <row r="21934" spans="1:4" x14ac:dyDescent="0.2">
      <c r="A21934" s="224" t="s">
        <v>35261</v>
      </c>
      <c r="B21934" s="225" t="s">
        <v>35260</v>
      </c>
      <c r="C21934" s="224" t="s">
        <v>51</v>
      </c>
      <c r="D21934" s="226">
        <v>15.09</v>
      </c>
    </row>
    <row r="21935" spans="1:4" x14ac:dyDescent="0.2">
      <c r="A21935" s="224" t="s">
        <v>35262</v>
      </c>
      <c r="B21935" s="225" t="s">
        <v>35263</v>
      </c>
      <c r="C21935" s="224" t="s">
        <v>51</v>
      </c>
      <c r="D21935" s="226">
        <v>25.15</v>
      </c>
    </row>
    <row r="21936" spans="1:4" x14ac:dyDescent="0.2">
      <c r="A21936" s="224" t="s">
        <v>35264</v>
      </c>
      <c r="B21936" s="225" t="s">
        <v>35263</v>
      </c>
      <c r="C21936" s="224" t="s">
        <v>51</v>
      </c>
      <c r="D21936" s="226">
        <v>25.15</v>
      </c>
    </row>
    <row r="21937" spans="1:4" x14ac:dyDescent="0.2">
      <c r="A21937" s="224" t="s">
        <v>35265</v>
      </c>
      <c r="B21937" s="225" t="s">
        <v>35266</v>
      </c>
      <c r="C21937" s="224" t="s">
        <v>51</v>
      </c>
      <c r="D21937" s="226">
        <v>31.86</v>
      </c>
    </row>
    <row r="21938" spans="1:4" x14ac:dyDescent="0.2">
      <c r="A21938" s="224" t="s">
        <v>35267</v>
      </c>
      <c r="B21938" s="225" t="s">
        <v>35266</v>
      </c>
      <c r="C21938" s="224" t="s">
        <v>51</v>
      </c>
      <c r="D21938" s="226">
        <v>31.86</v>
      </c>
    </row>
    <row r="21939" spans="1:4" x14ac:dyDescent="0.2">
      <c r="A21939" s="224" t="s">
        <v>35268</v>
      </c>
      <c r="B21939" s="225" t="s">
        <v>35269</v>
      </c>
      <c r="C21939" s="224" t="s">
        <v>51</v>
      </c>
      <c r="D21939" s="226">
        <v>8.2899999999999991</v>
      </c>
    </row>
    <row r="21940" spans="1:4" x14ac:dyDescent="0.2">
      <c r="A21940" s="224" t="s">
        <v>35270</v>
      </c>
      <c r="B21940" s="225" t="s">
        <v>35269</v>
      </c>
      <c r="C21940" s="224" t="s">
        <v>51</v>
      </c>
      <c r="D21940" s="226">
        <v>8.2899999999999991</v>
      </c>
    </row>
    <row r="21941" spans="1:4" x14ac:dyDescent="0.2">
      <c r="A21941" s="224" t="s">
        <v>35271</v>
      </c>
      <c r="B21941" s="225" t="s">
        <v>35272</v>
      </c>
      <c r="C21941" s="224" t="s">
        <v>51</v>
      </c>
      <c r="D21941" s="226">
        <v>1.83</v>
      </c>
    </row>
    <row r="21942" spans="1:4" x14ac:dyDescent="0.2">
      <c r="A21942" s="224" t="s">
        <v>35273</v>
      </c>
      <c r="B21942" s="225" t="s">
        <v>35272</v>
      </c>
      <c r="C21942" s="224" t="s">
        <v>51</v>
      </c>
      <c r="D21942" s="226">
        <v>1.83</v>
      </c>
    </row>
    <row r="21943" spans="1:4" x14ac:dyDescent="0.2">
      <c r="A21943" s="224" t="s">
        <v>35274</v>
      </c>
      <c r="B21943" s="225" t="s">
        <v>35275</v>
      </c>
      <c r="C21943" s="224" t="s">
        <v>51</v>
      </c>
      <c r="D21943" s="226">
        <v>1.96</v>
      </c>
    </row>
    <row r="21944" spans="1:4" x14ac:dyDescent="0.2">
      <c r="A21944" s="224" t="s">
        <v>35276</v>
      </c>
      <c r="B21944" s="225" t="s">
        <v>35275</v>
      </c>
      <c r="C21944" s="224" t="s">
        <v>51</v>
      </c>
      <c r="D21944" s="226">
        <v>1.96</v>
      </c>
    </row>
    <row r="21945" spans="1:4" x14ac:dyDescent="0.2">
      <c r="A21945" s="224" t="s">
        <v>35277</v>
      </c>
      <c r="B21945" s="225" t="s">
        <v>35278</v>
      </c>
      <c r="C21945" s="224" t="s">
        <v>51</v>
      </c>
      <c r="D21945" s="226">
        <v>4.01</v>
      </c>
    </row>
    <row r="21946" spans="1:4" x14ac:dyDescent="0.2">
      <c r="A21946" s="224" t="s">
        <v>35279</v>
      </c>
      <c r="B21946" s="225" t="s">
        <v>35278</v>
      </c>
      <c r="C21946" s="224" t="s">
        <v>51</v>
      </c>
      <c r="D21946" s="226">
        <v>4.01</v>
      </c>
    </row>
    <row r="21947" spans="1:4" x14ac:dyDescent="0.2">
      <c r="A21947" s="224" t="s">
        <v>35280</v>
      </c>
      <c r="B21947" s="225" t="s">
        <v>35281</v>
      </c>
      <c r="C21947" s="224" t="s">
        <v>2930</v>
      </c>
      <c r="D21947" s="226">
        <v>1825.57</v>
      </c>
    </row>
    <row r="21948" spans="1:4" x14ac:dyDescent="0.2">
      <c r="A21948" s="224" t="s">
        <v>35282</v>
      </c>
      <c r="B21948" s="225" t="s">
        <v>35281</v>
      </c>
      <c r="C21948" s="224" t="s">
        <v>2930</v>
      </c>
      <c r="D21948" s="226">
        <v>1825.57</v>
      </c>
    </row>
    <row r="21949" spans="1:4" x14ac:dyDescent="0.2">
      <c r="A21949" s="224" t="s">
        <v>35283</v>
      </c>
      <c r="B21949" s="225" t="s">
        <v>35284</v>
      </c>
      <c r="C21949" s="224" t="s">
        <v>256</v>
      </c>
      <c r="D21949" s="226">
        <v>2293.83</v>
      </c>
    </row>
    <row r="21950" spans="1:4" x14ac:dyDescent="0.2">
      <c r="A21950" s="224" t="s">
        <v>35285</v>
      </c>
      <c r="B21950" s="225" t="s">
        <v>35284</v>
      </c>
      <c r="C21950" s="224" t="s">
        <v>256</v>
      </c>
      <c r="D21950" s="226">
        <v>2140.9</v>
      </c>
    </row>
    <row r="21951" spans="1:4" x14ac:dyDescent="0.2">
      <c r="A21951" s="224" t="s">
        <v>35286</v>
      </c>
      <c r="B21951" s="225" t="s">
        <v>35287</v>
      </c>
      <c r="C21951" s="224" t="s">
        <v>35288</v>
      </c>
      <c r="D21951" s="226">
        <v>293.58</v>
      </c>
    </row>
    <row r="21952" spans="1:4" x14ac:dyDescent="0.2">
      <c r="A21952" s="224" t="s">
        <v>35289</v>
      </c>
      <c r="B21952" s="225" t="s">
        <v>35287</v>
      </c>
      <c r="C21952" s="224" t="s">
        <v>35288</v>
      </c>
      <c r="D21952" s="226">
        <v>282.91000000000003</v>
      </c>
    </row>
    <row r="21953" spans="1:4" x14ac:dyDescent="0.2">
      <c r="A21953" s="224" t="s">
        <v>35290</v>
      </c>
      <c r="B21953" s="225" t="s">
        <v>35291</v>
      </c>
      <c r="C21953" s="224" t="s">
        <v>45</v>
      </c>
      <c r="D21953" s="226">
        <v>124.77</v>
      </c>
    </row>
    <row r="21954" spans="1:4" x14ac:dyDescent="0.2">
      <c r="A21954" s="224" t="s">
        <v>35292</v>
      </c>
      <c r="B21954" s="225" t="s">
        <v>35291</v>
      </c>
      <c r="C21954" s="224" t="s">
        <v>45</v>
      </c>
      <c r="D21954" s="226">
        <v>108.15</v>
      </c>
    </row>
    <row r="21955" spans="1:4" x14ac:dyDescent="0.2">
      <c r="A21955" s="224" t="s">
        <v>35293</v>
      </c>
      <c r="B21955" s="225" t="s">
        <v>35294</v>
      </c>
      <c r="C21955" s="224" t="s">
        <v>45</v>
      </c>
      <c r="D21955" s="226">
        <v>166.44</v>
      </c>
    </row>
    <row r="21956" spans="1:4" x14ac:dyDescent="0.2">
      <c r="A21956" s="224" t="s">
        <v>35295</v>
      </c>
      <c r="B21956" s="225" t="s">
        <v>35294</v>
      </c>
      <c r="C21956" s="224" t="s">
        <v>45</v>
      </c>
      <c r="D21956" s="226">
        <v>152.36000000000001</v>
      </c>
    </row>
    <row r="21957" spans="1:4" x14ac:dyDescent="0.2">
      <c r="A21957" s="224" t="s">
        <v>35296</v>
      </c>
      <c r="B21957" s="225" t="s">
        <v>35297</v>
      </c>
      <c r="C21957" s="224" t="s">
        <v>35298</v>
      </c>
      <c r="D21957" s="226">
        <v>116.19</v>
      </c>
    </row>
    <row r="21958" spans="1:4" x14ac:dyDescent="0.2">
      <c r="A21958" s="224" t="s">
        <v>35299</v>
      </c>
      <c r="B21958" s="225" t="s">
        <v>35297</v>
      </c>
      <c r="C21958" s="224" t="s">
        <v>35298</v>
      </c>
      <c r="D21958" s="226">
        <v>112.35</v>
      </c>
    </row>
    <row r="21959" spans="1:4" x14ac:dyDescent="0.2">
      <c r="A21959" s="224" t="s">
        <v>35300</v>
      </c>
      <c r="B21959" s="225" t="s">
        <v>35301</v>
      </c>
      <c r="C21959" s="224" t="s">
        <v>35298</v>
      </c>
      <c r="D21959" s="226">
        <v>110.38</v>
      </c>
    </row>
    <row r="21960" spans="1:4" x14ac:dyDescent="0.2">
      <c r="A21960" s="224" t="s">
        <v>35302</v>
      </c>
      <c r="B21960" s="225" t="s">
        <v>35301</v>
      </c>
      <c r="C21960" s="224" t="s">
        <v>35298</v>
      </c>
      <c r="D21960" s="226">
        <v>106.55</v>
      </c>
    </row>
    <row r="21961" spans="1:4" x14ac:dyDescent="0.2">
      <c r="A21961" s="224" t="s">
        <v>35303</v>
      </c>
      <c r="B21961" s="225" t="s">
        <v>35304</v>
      </c>
      <c r="C21961" s="224" t="s">
        <v>256</v>
      </c>
      <c r="D21961" s="226">
        <v>532.49</v>
      </c>
    </row>
    <row r="21962" spans="1:4" x14ac:dyDescent="0.2">
      <c r="A21962" s="224" t="s">
        <v>35305</v>
      </c>
      <c r="B21962" s="225" t="s">
        <v>35304</v>
      </c>
      <c r="C21962" s="224" t="s">
        <v>256</v>
      </c>
      <c r="D21962" s="226">
        <v>471.17</v>
      </c>
    </row>
    <row r="21963" spans="1:4" x14ac:dyDescent="0.2">
      <c r="A21963" s="224" t="s">
        <v>35306</v>
      </c>
      <c r="B21963" s="225" t="s">
        <v>35307</v>
      </c>
      <c r="C21963" s="224" t="s">
        <v>3678</v>
      </c>
      <c r="D21963" s="226">
        <v>12490.11</v>
      </c>
    </row>
    <row r="21964" spans="1:4" x14ac:dyDescent="0.2">
      <c r="A21964" s="224" t="s">
        <v>35308</v>
      </c>
      <c r="B21964" s="225" t="s">
        <v>35307</v>
      </c>
      <c r="C21964" s="224" t="s">
        <v>3678</v>
      </c>
      <c r="D21964" s="226">
        <v>11270.36</v>
      </c>
    </row>
    <row r="21965" spans="1:4" x14ac:dyDescent="0.2">
      <c r="A21965" s="224" t="s">
        <v>35309</v>
      </c>
      <c r="B21965" s="225" t="s">
        <v>35310</v>
      </c>
      <c r="C21965" s="224" t="s">
        <v>3678</v>
      </c>
      <c r="D21965" s="226">
        <v>532.22</v>
      </c>
    </row>
    <row r="21966" spans="1:4" x14ac:dyDescent="0.2">
      <c r="A21966" s="224" t="s">
        <v>35311</v>
      </c>
      <c r="B21966" s="225" t="s">
        <v>35310</v>
      </c>
      <c r="C21966" s="224" t="s">
        <v>3678</v>
      </c>
      <c r="D21966" s="226">
        <v>496.41</v>
      </c>
    </row>
    <row r="21967" spans="1:4" x14ac:dyDescent="0.2">
      <c r="A21967" s="224" t="s">
        <v>35312</v>
      </c>
      <c r="B21967" s="225" t="s">
        <v>35313</v>
      </c>
      <c r="C21967" s="224" t="s">
        <v>3678</v>
      </c>
      <c r="D21967" s="226">
        <v>1262.46</v>
      </c>
    </row>
    <row r="21968" spans="1:4" x14ac:dyDescent="0.2">
      <c r="A21968" s="224" t="s">
        <v>35314</v>
      </c>
      <c r="B21968" s="225" t="s">
        <v>35313</v>
      </c>
      <c r="C21968" s="224" t="s">
        <v>3678</v>
      </c>
      <c r="D21968" s="226">
        <v>1167.4000000000001</v>
      </c>
    </row>
    <row r="21969" spans="1:4" x14ac:dyDescent="0.2">
      <c r="A21969" s="224" t="s">
        <v>35315</v>
      </c>
      <c r="B21969" s="225" t="s">
        <v>35316</v>
      </c>
      <c r="C21969" s="224" t="s">
        <v>3678</v>
      </c>
      <c r="D21969" s="226">
        <v>1123.1500000000001</v>
      </c>
    </row>
    <row r="21970" spans="1:4" x14ac:dyDescent="0.2">
      <c r="A21970" s="224" t="s">
        <v>35317</v>
      </c>
      <c r="B21970" s="225" t="s">
        <v>35316</v>
      </c>
      <c r="C21970" s="224" t="s">
        <v>3678</v>
      </c>
      <c r="D21970" s="226">
        <v>1033.3699999999999</v>
      </c>
    </row>
    <row r="21971" spans="1:4" x14ac:dyDescent="0.2">
      <c r="A21971" s="224" t="s">
        <v>35318</v>
      </c>
      <c r="B21971" s="225" t="s">
        <v>35319</v>
      </c>
      <c r="C21971" s="224" t="s">
        <v>3678</v>
      </c>
      <c r="D21971" s="226">
        <v>663.09</v>
      </c>
    </row>
    <row r="21972" spans="1:4" x14ac:dyDescent="0.2">
      <c r="A21972" s="224" t="s">
        <v>35320</v>
      </c>
      <c r="B21972" s="225" t="s">
        <v>35319</v>
      </c>
      <c r="C21972" s="224" t="s">
        <v>3678</v>
      </c>
      <c r="D21972" s="226">
        <v>623.25</v>
      </c>
    </row>
    <row r="21973" spans="1:4" x14ac:dyDescent="0.2">
      <c r="A21973" s="224" t="s">
        <v>35321</v>
      </c>
      <c r="B21973" s="225" t="s">
        <v>35322</v>
      </c>
      <c r="C21973" s="224" t="s">
        <v>3678</v>
      </c>
      <c r="D21973" s="226">
        <v>1709.48</v>
      </c>
    </row>
    <row r="21974" spans="1:4" x14ac:dyDescent="0.2">
      <c r="A21974" s="224" t="s">
        <v>35323</v>
      </c>
      <c r="B21974" s="225" t="s">
        <v>35322</v>
      </c>
      <c r="C21974" s="224" t="s">
        <v>3678</v>
      </c>
      <c r="D21974" s="226">
        <v>1481.19</v>
      </c>
    </row>
    <row r="21975" spans="1:4" x14ac:dyDescent="0.2">
      <c r="A21975" s="224" t="s">
        <v>35324</v>
      </c>
      <c r="B21975" s="225" t="s">
        <v>35325</v>
      </c>
      <c r="C21975" s="224" t="s">
        <v>256</v>
      </c>
      <c r="D21975" s="226">
        <v>285.18</v>
      </c>
    </row>
    <row r="21976" spans="1:4" x14ac:dyDescent="0.2">
      <c r="A21976" s="224" t="s">
        <v>35326</v>
      </c>
      <c r="B21976" s="225" t="s">
        <v>35325</v>
      </c>
      <c r="C21976" s="224" t="s">
        <v>256</v>
      </c>
      <c r="D21976" s="226">
        <v>258.13</v>
      </c>
    </row>
    <row r="21977" spans="1:4" x14ac:dyDescent="0.2">
      <c r="A21977" s="224" t="s">
        <v>35327</v>
      </c>
      <c r="B21977" s="225" t="s">
        <v>35328</v>
      </c>
      <c r="C21977" s="224" t="s">
        <v>256</v>
      </c>
      <c r="D21977" s="226">
        <v>296.48</v>
      </c>
    </row>
    <row r="21978" spans="1:4" x14ac:dyDescent="0.2">
      <c r="A21978" s="224" t="s">
        <v>35329</v>
      </c>
      <c r="B21978" s="225" t="s">
        <v>35328</v>
      </c>
      <c r="C21978" s="224" t="s">
        <v>256</v>
      </c>
      <c r="D21978" s="226">
        <v>268.26</v>
      </c>
    </row>
    <row r="21979" spans="1:4" x14ac:dyDescent="0.2">
      <c r="A21979" s="224" t="s">
        <v>35330</v>
      </c>
      <c r="B21979" s="225" t="s">
        <v>35331</v>
      </c>
      <c r="C21979" s="224" t="s">
        <v>256</v>
      </c>
      <c r="D21979" s="226">
        <v>260.54000000000002</v>
      </c>
    </row>
    <row r="21980" spans="1:4" x14ac:dyDescent="0.2">
      <c r="A21980" s="224" t="s">
        <v>35332</v>
      </c>
      <c r="B21980" s="225" t="s">
        <v>35331</v>
      </c>
      <c r="C21980" s="224" t="s">
        <v>256</v>
      </c>
      <c r="D21980" s="226">
        <v>238.16</v>
      </c>
    </row>
    <row r="21981" spans="1:4" x14ac:dyDescent="0.2">
      <c r="A21981" s="224" t="s">
        <v>35333</v>
      </c>
      <c r="B21981" s="225" t="s">
        <v>35334</v>
      </c>
      <c r="C21981" s="224" t="s">
        <v>256</v>
      </c>
      <c r="D21981" s="226">
        <v>170.03</v>
      </c>
    </row>
    <row r="21982" spans="1:4" x14ac:dyDescent="0.2">
      <c r="A21982" s="224" t="s">
        <v>35335</v>
      </c>
      <c r="B21982" s="225" t="s">
        <v>35334</v>
      </c>
      <c r="C21982" s="224" t="s">
        <v>256</v>
      </c>
      <c r="D21982" s="226">
        <v>148.38999999999999</v>
      </c>
    </row>
    <row r="21983" spans="1:4" x14ac:dyDescent="0.2">
      <c r="A21983" s="224" t="s">
        <v>35336</v>
      </c>
      <c r="B21983" s="225" t="s">
        <v>35337</v>
      </c>
      <c r="C21983" s="224" t="s">
        <v>256</v>
      </c>
      <c r="D21983" s="226">
        <v>364.88</v>
      </c>
    </row>
    <row r="21984" spans="1:4" x14ac:dyDescent="0.2">
      <c r="A21984" s="224" t="s">
        <v>35338</v>
      </c>
      <c r="B21984" s="225" t="s">
        <v>35337</v>
      </c>
      <c r="C21984" s="224" t="s">
        <v>256</v>
      </c>
      <c r="D21984" s="226">
        <v>344.3</v>
      </c>
    </row>
    <row r="21985" spans="1:4" x14ac:dyDescent="0.2">
      <c r="A21985" s="224" t="s">
        <v>35339</v>
      </c>
      <c r="B21985" s="225" t="s">
        <v>35340</v>
      </c>
      <c r="C21985" s="224" t="s">
        <v>256</v>
      </c>
      <c r="D21985" s="226">
        <v>177.37</v>
      </c>
    </row>
    <row r="21986" spans="1:4" x14ac:dyDescent="0.2">
      <c r="A21986" s="224" t="s">
        <v>35341</v>
      </c>
      <c r="B21986" s="225" t="s">
        <v>35340</v>
      </c>
      <c r="C21986" s="224" t="s">
        <v>256</v>
      </c>
      <c r="D21986" s="226">
        <v>158.68</v>
      </c>
    </row>
    <row r="21987" spans="1:4" x14ac:dyDescent="0.2">
      <c r="A21987" s="224" t="s">
        <v>35342</v>
      </c>
      <c r="B21987" s="225" t="s">
        <v>35343</v>
      </c>
      <c r="C21987" s="224" t="s">
        <v>256</v>
      </c>
      <c r="D21987" s="226">
        <v>752.78</v>
      </c>
    </row>
    <row r="21988" spans="1:4" x14ac:dyDescent="0.2">
      <c r="A21988" s="224" t="s">
        <v>35344</v>
      </c>
      <c r="B21988" s="225" t="s">
        <v>35343</v>
      </c>
      <c r="C21988" s="224" t="s">
        <v>256</v>
      </c>
      <c r="D21988" s="226">
        <v>730.62</v>
      </c>
    </row>
    <row r="21989" spans="1:4" x14ac:dyDescent="0.2">
      <c r="A21989" s="224" t="s">
        <v>35345</v>
      </c>
      <c r="B21989" s="225" t="s">
        <v>35346</v>
      </c>
      <c r="C21989" s="224" t="s">
        <v>256</v>
      </c>
      <c r="D21989" s="226">
        <v>245.91</v>
      </c>
    </row>
    <row r="21990" spans="1:4" x14ac:dyDescent="0.2">
      <c r="A21990" s="224" t="s">
        <v>35347</v>
      </c>
      <c r="B21990" s="225" t="s">
        <v>35346</v>
      </c>
      <c r="C21990" s="224" t="s">
        <v>256</v>
      </c>
      <c r="D21990" s="226">
        <v>227.22</v>
      </c>
    </row>
    <row r="21991" spans="1:4" x14ac:dyDescent="0.2">
      <c r="A21991" s="224" t="s">
        <v>35348</v>
      </c>
      <c r="B21991" s="225" t="s">
        <v>35349</v>
      </c>
      <c r="C21991" s="224" t="s">
        <v>45</v>
      </c>
      <c r="D21991" s="226">
        <v>2111</v>
      </c>
    </row>
    <row r="21992" spans="1:4" x14ac:dyDescent="0.2">
      <c r="A21992" s="224" t="s">
        <v>35350</v>
      </c>
      <c r="B21992" s="225" t="s">
        <v>35349</v>
      </c>
      <c r="C21992" s="224" t="s">
        <v>45</v>
      </c>
      <c r="D21992" s="226">
        <v>2111</v>
      </c>
    </row>
    <row r="21993" spans="1:4" x14ac:dyDescent="0.2">
      <c r="A21993" s="224" t="s">
        <v>35351</v>
      </c>
      <c r="B21993" s="225" t="s">
        <v>35352</v>
      </c>
      <c r="C21993" s="224" t="s">
        <v>45</v>
      </c>
      <c r="D21993" s="226">
        <v>2788.33</v>
      </c>
    </row>
    <row r="21994" spans="1:4" x14ac:dyDescent="0.2">
      <c r="A21994" s="224" t="s">
        <v>35353</v>
      </c>
      <c r="B21994" s="225" t="s">
        <v>35352</v>
      </c>
      <c r="C21994" s="224" t="s">
        <v>45</v>
      </c>
      <c r="D21994" s="226">
        <v>2788.33</v>
      </c>
    </row>
    <row r="21995" spans="1:4" x14ac:dyDescent="0.2">
      <c r="A21995" s="224" t="s">
        <v>35354</v>
      </c>
      <c r="B21995" s="225" t="s">
        <v>35355</v>
      </c>
      <c r="C21995" s="224" t="s">
        <v>45</v>
      </c>
      <c r="D21995" s="226">
        <v>1286.92</v>
      </c>
    </row>
    <row r="21996" spans="1:4" x14ac:dyDescent="0.2">
      <c r="A21996" s="224" t="s">
        <v>35356</v>
      </c>
      <c r="B21996" s="225" t="s">
        <v>35355</v>
      </c>
      <c r="C21996" s="224" t="s">
        <v>45</v>
      </c>
      <c r="D21996" s="226">
        <v>1286.92</v>
      </c>
    </row>
    <row r="21997" spans="1:4" x14ac:dyDescent="0.2">
      <c r="A21997" s="224" t="s">
        <v>35357</v>
      </c>
      <c r="B21997" s="225" t="s">
        <v>35358</v>
      </c>
      <c r="C21997" s="224" t="s">
        <v>45</v>
      </c>
      <c r="D21997" s="226">
        <v>1546.56</v>
      </c>
    </row>
    <row r="21998" spans="1:4" x14ac:dyDescent="0.2">
      <c r="A21998" s="224" t="s">
        <v>35359</v>
      </c>
      <c r="B21998" s="225" t="s">
        <v>35358</v>
      </c>
      <c r="C21998" s="224" t="s">
        <v>45</v>
      </c>
      <c r="D21998" s="226">
        <v>1546.56</v>
      </c>
    </row>
    <row r="21999" spans="1:4" x14ac:dyDescent="0.2">
      <c r="A21999" s="224" t="s">
        <v>35360</v>
      </c>
      <c r="B21999" s="225" t="s">
        <v>35361</v>
      </c>
      <c r="C21999" s="224" t="s">
        <v>45</v>
      </c>
      <c r="D21999" s="226">
        <v>1952.96</v>
      </c>
    </row>
    <row r="22000" spans="1:4" x14ac:dyDescent="0.2">
      <c r="A22000" s="224" t="s">
        <v>35362</v>
      </c>
      <c r="B22000" s="225" t="s">
        <v>35361</v>
      </c>
      <c r="C22000" s="224" t="s">
        <v>45</v>
      </c>
      <c r="D22000" s="226">
        <v>1952.96</v>
      </c>
    </row>
    <row r="22001" spans="1:4" x14ac:dyDescent="0.2">
      <c r="A22001" s="224" t="s">
        <v>35363</v>
      </c>
      <c r="B22001" s="225" t="s">
        <v>35364</v>
      </c>
      <c r="C22001" s="224" t="s">
        <v>45</v>
      </c>
      <c r="D22001" s="226">
        <v>925.01</v>
      </c>
    </row>
    <row r="22002" spans="1:4" x14ac:dyDescent="0.2">
      <c r="A22002" s="224" t="s">
        <v>35365</v>
      </c>
      <c r="B22002" s="225" t="s">
        <v>35364</v>
      </c>
      <c r="C22002" s="224" t="s">
        <v>45</v>
      </c>
      <c r="D22002" s="226">
        <v>925.01</v>
      </c>
    </row>
    <row r="22003" spans="1:4" x14ac:dyDescent="0.2">
      <c r="A22003" s="224" t="s">
        <v>35366</v>
      </c>
      <c r="B22003" s="225" t="s">
        <v>35367</v>
      </c>
      <c r="C22003" s="224" t="s">
        <v>51</v>
      </c>
      <c r="D22003" s="226">
        <v>419.08</v>
      </c>
    </row>
    <row r="22004" spans="1:4" x14ac:dyDescent="0.2">
      <c r="A22004" s="224" t="s">
        <v>35368</v>
      </c>
      <c r="B22004" s="225" t="s">
        <v>35367</v>
      </c>
      <c r="C22004" s="224" t="s">
        <v>51</v>
      </c>
      <c r="D22004" s="226">
        <v>399.01</v>
      </c>
    </row>
    <row r="22005" spans="1:4" x14ac:dyDescent="0.2">
      <c r="A22005" s="224" t="s">
        <v>35369</v>
      </c>
      <c r="B22005" s="225" t="s">
        <v>35370</v>
      </c>
      <c r="C22005" s="224" t="s">
        <v>45</v>
      </c>
      <c r="D22005" s="226">
        <v>1220.29</v>
      </c>
    </row>
    <row r="22006" spans="1:4" x14ac:dyDescent="0.2">
      <c r="A22006" s="224" t="s">
        <v>35371</v>
      </c>
      <c r="B22006" s="225" t="s">
        <v>35370</v>
      </c>
      <c r="C22006" s="224" t="s">
        <v>45</v>
      </c>
      <c r="D22006" s="226">
        <v>1220.29</v>
      </c>
    </row>
    <row r="22007" spans="1:4" x14ac:dyDescent="0.2">
      <c r="A22007" s="224" t="s">
        <v>35372</v>
      </c>
      <c r="B22007" s="225" t="s">
        <v>35373</v>
      </c>
      <c r="C22007" s="224" t="s">
        <v>256</v>
      </c>
      <c r="D22007" s="226">
        <v>214.61</v>
      </c>
    </row>
    <row r="22008" spans="1:4" x14ac:dyDescent="0.2">
      <c r="A22008" s="224" t="s">
        <v>35374</v>
      </c>
      <c r="B22008" s="225" t="s">
        <v>35373</v>
      </c>
      <c r="C22008" s="224" t="s">
        <v>256</v>
      </c>
      <c r="D22008" s="226">
        <v>210.89</v>
      </c>
    </row>
    <row r="22009" spans="1:4" x14ac:dyDescent="0.2">
      <c r="A22009" s="224" t="s">
        <v>35375</v>
      </c>
      <c r="B22009" s="225" t="s">
        <v>35376</v>
      </c>
      <c r="C22009" s="224" t="s">
        <v>256</v>
      </c>
      <c r="D22009" s="226">
        <v>96.99</v>
      </c>
    </row>
    <row r="22010" spans="1:4" x14ac:dyDescent="0.2">
      <c r="A22010" s="224" t="s">
        <v>35377</v>
      </c>
      <c r="B22010" s="225" t="s">
        <v>35376</v>
      </c>
      <c r="C22010" s="224" t="s">
        <v>256</v>
      </c>
      <c r="D22010" s="226">
        <v>93.27</v>
      </c>
    </row>
    <row r="22011" spans="1:4" x14ac:dyDescent="0.2">
      <c r="A22011" s="224" t="s">
        <v>35378</v>
      </c>
      <c r="B22011" s="225" t="s">
        <v>35379</v>
      </c>
      <c r="C22011" s="224" t="s">
        <v>256</v>
      </c>
      <c r="D22011" s="226">
        <v>82.06</v>
      </c>
    </row>
    <row r="22012" spans="1:4" x14ac:dyDescent="0.2">
      <c r="A22012" s="224" t="s">
        <v>35380</v>
      </c>
      <c r="B22012" s="225" t="s">
        <v>35379</v>
      </c>
      <c r="C22012" s="224" t="s">
        <v>256</v>
      </c>
      <c r="D22012" s="226">
        <v>78.34</v>
      </c>
    </row>
    <row r="22013" spans="1:4" x14ac:dyDescent="0.2">
      <c r="A22013" s="224" t="s">
        <v>35381</v>
      </c>
      <c r="B22013" s="225" t="s">
        <v>35382</v>
      </c>
      <c r="C22013" s="224" t="s">
        <v>3653</v>
      </c>
      <c r="D22013" s="226">
        <v>19.37</v>
      </c>
    </row>
    <row r="22014" spans="1:4" x14ac:dyDescent="0.2">
      <c r="A22014" s="224" t="s">
        <v>35383</v>
      </c>
      <c r="B22014" s="225" t="s">
        <v>35382</v>
      </c>
      <c r="C22014" s="224" t="s">
        <v>3653</v>
      </c>
      <c r="D22014" s="226">
        <v>19.37</v>
      </c>
    </row>
    <row r="22015" spans="1:4" x14ac:dyDescent="0.2">
      <c r="A22015" s="224" t="s">
        <v>35384</v>
      </c>
      <c r="B22015" s="225" t="s">
        <v>35385</v>
      </c>
      <c r="C22015" s="224" t="s">
        <v>59</v>
      </c>
      <c r="D22015" s="226">
        <v>13.72</v>
      </c>
    </row>
    <row r="22016" spans="1:4" x14ac:dyDescent="0.2">
      <c r="A22016" s="224" t="s">
        <v>35386</v>
      </c>
      <c r="B22016" s="225" t="s">
        <v>35385</v>
      </c>
      <c r="C22016" s="224" t="s">
        <v>59</v>
      </c>
      <c r="D22016" s="226">
        <v>13.72</v>
      </c>
    </row>
    <row r="22017" spans="1:4" x14ac:dyDescent="0.2">
      <c r="A22017" s="224" t="s">
        <v>35387</v>
      </c>
      <c r="B22017" s="225" t="s">
        <v>35388</v>
      </c>
      <c r="C22017" s="224" t="s">
        <v>45</v>
      </c>
      <c r="D22017" s="226">
        <v>3.29</v>
      </c>
    </row>
    <row r="22018" spans="1:4" x14ac:dyDescent="0.2">
      <c r="A22018" s="224" t="s">
        <v>35389</v>
      </c>
      <c r="B22018" s="225" t="s">
        <v>35388</v>
      </c>
      <c r="C22018" s="224" t="s">
        <v>45</v>
      </c>
      <c r="D22018" s="226">
        <v>3.29</v>
      </c>
    </row>
    <row r="22019" spans="1:4" x14ac:dyDescent="0.2">
      <c r="A22019" s="224" t="s">
        <v>35390</v>
      </c>
      <c r="B22019" s="225" t="s">
        <v>35391</v>
      </c>
      <c r="C22019" s="224" t="s">
        <v>45</v>
      </c>
      <c r="D22019" s="226">
        <v>3093.18</v>
      </c>
    </row>
    <row r="22020" spans="1:4" x14ac:dyDescent="0.2">
      <c r="A22020" s="224" t="s">
        <v>35392</v>
      </c>
      <c r="B22020" s="225" t="s">
        <v>35391</v>
      </c>
      <c r="C22020" s="224" t="s">
        <v>45</v>
      </c>
      <c r="D22020" s="226">
        <v>2909.28</v>
      </c>
    </row>
    <row r="22021" spans="1:4" x14ac:dyDescent="0.2">
      <c r="A22021" s="224" t="s">
        <v>35393</v>
      </c>
      <c r="B22021" s="225" t="s">
        <v>35394</v>
      </c>
      <c r="C22021" s="224" t="s">
        <v>59</v>
      </c>
      <c r="D22021" s="226">
        <v>5.72</v>
      </c>
    </row>
    <row r="22022" spans="1:4" x14ac:dyDescent="0.2">
      <c r="A22022" s="224" t="s">
        <v>35395</v>
      </c>
      <c r="B22022" s="225" t="s">
        <v>35394</v>
      </c>
      <c r="C22022" s="224" t="s">
        <v>59</v>
      </c>
      <c r="D22022" s="226">
        <v>5.72</v>
      </c>
    </row>
    <row r="22023" spans="1:4" x14ac:dyDescent="0.2">
      <c r="A22023" s="224" t="s">
        <v>35396</v>
      </c>
      <c r="B22023" s="225" t="s">
        <v>35397</v>
      </c>
      <c r="C22023" s="224" t="s">
        <v>59</v>
      </c>
      <c r="D22023" s="226">
        <v>5.57</v>
      </c>
    </row>
    <row r="22024" spans="1:4" x14ac:dyDescent="0.2">
      <c r="A22024" s="224" t="s">
        <v>35398</v>
      </c>
      <c r="B22024" s="225" t="s">
        <v>35397</v>
      </c>
      <c r="C22024" s="224" t="s">
        <v>59</v>
      </c>
      <c r="D22024" s="226">
        <v>5.57</v>
      </c>
    </row>
    <row r="22025" spans="1:4" x14ac:dyDescent="0.2">
      <c r="A22025" s="224" t="s">
        <v>35399</v>
      </c>
      <c r="B22025" s="225" t="s">
        <v>35400</v>
      </c>
      <c r="C22025" s="224" t="s">
        <v>59</v>
      </c>
      <c r="D22025" s="226">
        <v>5.16</v>
      </c>
    </row>
    <row r="22026" spans="1:4" x14ac:dyDescent="0.2">
      <c r="A22026" s="224" t="s">
        <v>35401</v>
      </c>
      <c r="B22026" s="225" t="s">
        <v>35400</v>
      </c>
      <c r="C22026" s="224" t="s">
        <v>59</v>
      </c>
      <c r="D22026" s="226">
        <v>5.16</v>
      </c>
    </row>
    <row r="22027" spans="1:4" x14ac:dyDescent="0.2">
      <c r="A22027" s="224" t="s">
        <v>35402</v>
      </c>
      <c r="B22027" s="225" t="s">
        <v>35403</v>
      </c>
      <c r="C22027" s="224" t="s">
        <v>3653</v>
      </c>
      <c r="D22027" s="226">
        <v>53.5</v>
      </c>
    </row>
    <row r="22028" spans="1:4" x14ac:dyDescent="0.2">
      <c r="A22028" s="224" t="s">
        <v>35404</v>
      </c>
      <c r="B22028" s="225" t="s">
        <v>35403</v>
      </c>
      <c r="C22028" s="224" t="s">
        <v>3653</v>
      </c>
      <c r="D22028" s="226">
        <v>50.51</v>
      </c>
    </row>
    <row r="22029" spans="1:4" x14ac:dyDescent="0.2">
      <c r="A22029" s="224" t="s">
        <v>35405</v>
      </c>
      <c r="B22029" s="225" t="s">
        <v>35406</v>
      </c>
      <c r="C22029" s="224" t="s">
        <v>3653</v>
      </c>
      <c r="D22029" s="226">
        <v>75.83</v>
      </c>
    </row>
    <row r="22030" spans="1:4" x14ac:dyDescent="0.2">
      <c r="A22030" s="224" t="s">
        <v>35407</v>
      </c>
      <c r="B22030" s="225" t="s">
        <v>35406</v>
      </c>
      <c r="C22030" s="224" t="s">
        <v>3653</v>
      </c>
      <c r="D22030" s="226">
        <v>71.569999999999993</v>
      </c>
    </row>
    <row r="22031" spans="1:4" x14ac:dyDescent="0.2">
      <c r="A22031" s="224" t="s">
        <v>35408</v>
      </c>
      <c r="B22031" s="225" t="s">
        <v>35409</v>
      </c>
      <c r="C22031" s="224" t="s">
        <v>2930</v>
      </c>
      <c r="D22031" s="226">
        <v>7.33</v>
      </c>
    </row>
    <row r="22032" spans="1:4" x14ac:dyDescent="0.2">
      <c r="A22032" s="224" t="s">
        <v>35410</v>
      </c>
      <c r="B22032" s="225" t="s">
        <v>35409</v>
      </c>
      <c r="C22032" s="224" t="s">
        <v>2930</v>
      </c>
      <c r="D22032" s="226">
        <v>7.19</v>
      </c>
    </row>
    <row r="22033" spans="1:4" x14ac:dyDescent="0.2">
      <c r="A22033" s="224" t="s">
        <v>35411</v>
      </c>
      <c r="B22033" s="225" t="s">
        <v>35412</v>
      </c>
      <c r="C22033" s="224" t="s">
        <v>3653</v>
      </c>
      <c r="D22033" s="226">
        <v>48.25</v>
      </c>
    </row>
    <row r="22034" spans="1:4" x14ac:dyDescent="0.2">
      <c r="A22034" s="224" t="s">
        <v>35413</v>
      </c>
      <c r="B22034" s="225" t="s">
        <v>35412</v>
      </c>
      <c r="C22034" s="224" t="s">
        <v>3653</v>
      </c>
      <c r="D22034" s="226">
        <v>46.34</v>
      </c>
    </row>
    <row r="22035" spans="1:4" x14ac:dyDescent="0.2">
      <c r="A22035" s="224" t="s">
        <v>35414</v>
      </c>
      <c r="B22035" s="225" t="s">
        <v>35415</v>
      </c>
      <c r="C22035" s="224" t="s">
        <v>51</v>
      </c>
      <c r="D22035" s="226">
        <v>86.05</v>
      </c>
    </row>
    <row r="22036" spans="1:4" x14ac:dyDescent="0.2">
      <c r="A22036" s="224" t="s">
        <v>35416</v>
      </c>
      <c r="B22036" s="225" t="s">
        <v>35415</v>
      </c>
      <c r="C22036" s="224" t="s">
        <v>51</v>
      </c>
      <c r="D22036" s="226">
        <v>79.459999999999994</v>
      </c>
    </row>
    <row r="22037" spans="1:4" x14ac:dyDescent="0.2">
      <c r="A22037" s="224" t="s">
        <v>35417</v>
      </c>
      <c r="B22037" s="225" t="s">
        <v>35418</v>
      </c>
      <c r="C22037" s="224" t="s">
        <v>256</v>
      </c>
      <c r="D22037" s="226">
        <v>158.03</v>
      </c>
    </row>
    <row r="22038" spans="1:4" x14ac:dyDescent="0.2">
      <c r="A22038" s="224" t="s">
        <v>35419</v>
      </c>
      <c r="B22038" s="225" t="s">
        <v>35418</v>
      </c>
      <c r="C22038" s="224" t="s">
        <v>256</v>
      </c>
      <c r="D22038" s="226">
        <v>158.03</v>
      </c>
    </row>
    <row r="22039" spans="1:4" x14ac:dyDescent="0.2">
      <c r="A22039" s="224" t="s">
        <v>35420</v>
      </c>
      <c r="B22039" s="225" t="s">
        <v>35421</v>
      </c>
      <c r="C22039" s="224" t="s">
        <v>256</v>
      </c>
      <c r="D22039" s="226">
        <v>3.65</v>
      </c>
    </row>
    <row r="22040" spans="1:4" x14ac:dyDescent="0.2">
      <c r="A22040" s="224" t="s">
        <v>35422</v>
      </c>
      <c r="B22040" s="225" t="s">
        <v>35421</v>
      </c>
      <c r="C22040" s="224" t="s">
        <v>256</v>
      </c>
      <c r="D22040" s="226">
        <v>3.65</v>
      </c>
    </row>
    <row r="22041" spans="1:4" x14ac:dyDescent="0.2">
      <c r="A22041" s="224" t="s">
        <v>35423</v>
      </c>
      <c r="B22041" s="225" t="s">
        <v>35424</v>
      </c>
      <c r="C22041" s="224" t="s">
        <v>256</v>
      </c>
      <c r="D22041" s="226">
        <v>0.4</v>
      </c>
    </row>
    <row r="22042" spans="1:4" x14ac:dyDescent="0.2">
      <c r="A22042" s="224" t="s">
        <v>35425</v>
      </c>
      <c r="B22042" s="225" t="s">
        <v>35424</v>
      </c>
      <c r="C22042" s="224" t="s">
        <v>256</v>
      </c>
      <c r="D22042" s="226">
        <v>0.4</v>
      </c>
    </row>
    <row r="22043" spans="1:4" x14ac:dyDescent="0.2">
      <c r="A22043" s="224" t="s">
        <v>35426</v>
      </c>
      <c r="B22043" s="225" t="s">
        <v>35427</v>
      </c>
      <c r="C22043" s="224" t="s">
        <v>45</v>
      </c>
      <c r="D22043" s="226">
        <v>92.77</v>
      </c>
    </row>
    <row r="22044" spans="1:4" x14ac:dyDescent="0.2">
      <c r="A22044" s="224" t="s">
        <v>35428</v>
      </c>
      <c r="B22044" s="225" t="s">
        <v>35427</v>
      </c>
      <c r="C22044" s="224" t="s">
        <v>45</v>
      </c>
      <c r="D22044" s="226">
        <v>82.62</v>
      </c>
    </row>
    <row r="22045" spans="1:4" x14ac:dyDescent="0.2">
      <c r="A22045" s="224" t="s">
        <v>35429</v>
      </c>
      <c r="B22045" s="225" t="s">
        <v>35430</v>
      </c>
      <c r="C22045" s="224" t="s">
        <v>35431</v>
      </c>
      <c r="D22045" s="226">
        <v>177.88</v>
      </c>
    </row>
    <row r="22046" spans="1:4" x14ac:dyDescent="0.2">
      <c r="A22046" s="224" t="s">
        <v>35432</v>
      </c>
      <c r="B22046" s="225" t="s">
        <v>35430</v>
      </c>
      <c r="C22046" s="224" t="s">
        <v>35431</v>
      </c>
      <c r="D22046" s="226">
        <v>177.34</v>
      </c>
    </row>
    <row r="22047" spans="1:4" x14ac:dyDescent="0.2">
      <c r="A22047" s="224" t="s">
        <v>35433</v>
      </c>
      <c r="B22047" s="225" t="s">
        <v>35434</v>
      </c>
      <c r="C22047" s="224" t="s">
        <v>35435</v>
      </c>
      <c r="D22047" s="226">
        <v>55.89</v>
      </c>
    </row>
    <row r="22048" spans="1:4" x14ac:dyDescent="0.2">
      <c r="A22048" s="224" t="s">
        <v>35436</v>
      </c>
      <c r="B22048" s="225" t="s">
        <v>35434</v>
      </c>
      <c r="C22048" s="224" t="s">
        <v>35435</v>
      </c>
      <c r="D22048" s="226">
        <v>55.39</v>
      </c>
    </row>
    <row r="22049" spans="1:4" x14ac:dyDescent="0.2">
      <c r="A22049" s="224" t="s">
        <v>35437</v>
      </c>
      <c r="B22049" s="225" t="s">
        <v>35438</v>
      </c>
      <c r="C22049" s="224" t="s">
        <v>35435</v>
      </c>
      <c r="D22049" s="226">
        <v>2.14</v>
      </c>
    </row>
    <row r="22050" spans="1:4" x14ac:dyDescent="0.2">
      <c r="A22050" s="224" t="s">
        <v>35439</v>
      </c>
      <c r="B22050" s="225" t="s">
        <v>35438</v>
      </c>
      <c r="C22050" s="224" t="s">
        <v>35435</v>
      </c>
      <c r="D22050" s="226">
        <v>2.09</v>
      </c>
    </row>
    <row r="22051" spans="1:4" x14ac:dyDescent="0.2">
      <c r="A22051" s="224" t="s">
        <v>35440</v>
      </c>
      <c r="B22051" s="225" t="s">
        <v>35441</v>
      </c>
      <c r="C22051" s="224" t="s">
        <v>35435</v>
      </c>
      <c r="D22051" s="226">
        <v>9.81</v>
      </c>
    </row>
    <row r="22052" spans="1:4" x14ac:dyDescent="0.2">
      <c r="A22052" s="224" t="s">
        <v>35442</v>
      </c>
      <c r="B22052" s="225" t="s">
        <v>35441</v>
      </c>
      <c r="C22052" s="224" t="s">
        <v>35435</v>
      </c>
      <c r="D22052" s="226">
        <v>9.7799999999999994</v>
      </c>
    </row>
    <row r="22053" spans="1:4" x14ac:dyDescent="0.2">
      <c r="A22053" s="224" t="s">
        <v>35443</v>
      </c>
      <c r="B22053" s="225" t="s">
        <v>35444</v>
      </c>
      <c r="C22053" s="224" t="s">
        <v>35435</v>
      </c>
      <c r="D22053" s="226">
        <v>160.16</v>
      </c>
    </row>
    <row r="22054" spans="1:4" x14ac:dyDescent="0.2">
      <c r="A22054" s="224" t="s">
        <v>35445</v>
      </c>
      <c r="B22054" s="225" t="s">
        <v>35444</v>
      </c>
      <c r="C22054" s="224" t="s">
        <v>35435</v>
      </c>
      <c r="D22054" s="226">
        <v>154.61000000000001</v>
      </c>
    </row>
    <row r="22055" spans="1:4" x14ac:dyDescent="0.2">
      <c r="A22055" s="224" t="s">
        <v>35446</v>
      </c>
      <c r="B22055" s="225" t="s">
        <v>35447</v>
      </c>
      <c r="C22055" s="224" t="s">
        <v>35435</v>
      </c>
      <c r="D22055" s="226">
        <v>6.7</v>
      </c>
    </row>
    <row r="22056" spans="1:4" x14ac:dyDescent="0.2">
      <c r="A22056" s="224" t="s">
        <v>35448</v>
      </c>
      <c r="B22056" s="225" t="s">
        <v>35447</v>
      </c>
      <c r="C22056" s="224" t="s">
        <v>35435</v>
      </c>
      <c r="D22056" s="226">
        <v>6.67</v>
      </c>
    </row>
    <row r="22057" spans="1:4" x14ac:dyDescent="0.2">
      <c r="A22057" s="224" t="s">
        <v>35449</v>
      </c>
      <c r="B22057" s="225" t="s">
        <v>35450</v>
      </c>
      <c r="C22057" s="224" t="s">
        <v>35435</v>
      </c>
      <c r="D22057" s="226">
        <v>2.35</v>
      </c>
    </row>
    <row r="22058" spans="1:4" x14ac:dyDescent="0.2">
      <c r="A22058" s="224" t="s">
        <v>35451</v>
      </c>
      <c r="B22058" s="225" t="s">
        <v>35450</v>
      </c>
      <c r="C22058" s="224" t="s">
        <v>35435</v>
      </c>
      <c r="D22058" s="226">
        <v>2.34</v>
      </c>
    </row>
    <row r="22059" spans="1:4" x14ac:dyDescent="0.2">
      <c r="A22059" s="224" t="s">
        <v>35452</v>
      </c>
      <c r="B22059" s="225" t="s">
        <v>35453</v>
      </c>
      <c r="C22059" s="224" t="s">
        <v>35288</v>
      </c>
      <c r="D22059" s="226">
        <v>126.28</v>
      </c>
    </row>
    <row r="22060" spans="1:4" x14ac:dyDescent="0.2">
      <c r="A22060" s="224" t="s">
        <v>35454</v>
      </c>
      <c r="B22060" s="225" t="s">
        <v>35453</v>
      </c>
      <c r="C22060" s="224" t="s">
        <v>35288</v>
      </c>
      <c r="D22060" s="226">
        <v>116.66</v>
      </c>
    </row>
    <row r="22061" spans="1:4" x14ac:dyDescent="0.2">
      <c r="A22061" s="224" t="s">
        <v>35455</v>
      </c>
      <c r="B22061" s="225" t="s">
        <v>35456</v>
      </c>
      <c r="C22061" s="224" t="s">
        <v>35288</v>
      </c>
      <c r="D22061" s="226">
        <v>86.19</v>
      </c>
    </row>
    <row r="22062" spans="1:4" x14ac:dyDescent="0.2">
      <c r="A22062" s="224" t="s">
        <v>35457</v>
      </c>
      <c r="B22062" s="225" t="s">
        <v>35456</v>
      </c>
      <c r="C22062" s="224" t="s">
        <v>35288</v>
      </c>
      <c r="D22062" s="226">
        <v>79.58</v>
      </c>
    </row>
    <row r="22063" spans="1:4" x14ac:dyDescent="0.2">
      <c r="A22063" s="224" t="s">
        <v>35458</v>
      </c>
      <c r="B22063" s="225" t="s">
        <v>35459</v>
      </c>
      <c r="C22063" s="224" t="s">
        <v>256</v>
      </c>
      <c r="D22063" s="226">
        <v>137.38</v>
      </c>
    </row>
    <row r="22064" spans="1:4" x14ac:dyDescent="0.2">
      <c r="A22064" s="224" t="s">
        <v>35460</v>
      </c>
      <c r="B22064" s="225" t="s">
        <v>35459</v>
      </c>
      <c r="C22064" s="224" t="s">
        <v>256</v>
      </c>
      <c r="D22064" s="226">
        <v>119.34</v>
      </c>
    </row>
    <row r="22065" spans="1:4" x14ac:dyDescent="0.2">
      <c r="A22065" s="224" t="s">
        <v>35461</v>
      </c>
      <c r="B22065" s="225" t="s">
        <v>35462</v>
      </c>
      <c r="C22065" s="224" t="s">
        <v>256</v>
      </c>
      <c r="D22065" s="226">
        <v>147.13</v>
      </c>
    </row>
    <row r="22066" spans="1:4" x14ac:dyDescent="0.2">
      <c r="A22066" s="224" t="s">
        <v>35463</v>
      </c>
      <c r="B22066" s="225" t="s">
        <v>35462</v>
      </c>
      <c r="C22066" s="224" t="s">
        <v>256</v>
      </c>
      <c r="D22066" s="226">
        <v>128.38999999999999</v>
      </c>
    </row>
    <row r="22067" spans="1:4" x14ac:dyDescent="0.2">
      <c r="A22067" s="224" t="s">
        <v>35464</v>
      </c>
      <c r="B22067" s="225" t="s">
        <v>35465</v>
      </c>
      <c r="C22067" s="224" t="s">
        <v>45</v>
      </c>
      <c r="D22067" s="226">
        <v>71.3</v>
      </c>
    </row>
    <row r="22068" spans="1:4" x14ac:dyDescent="0.2">
      <c r="A22068" s="224" t="s">
        <v>35466</v>
      </c>
      <c r="B22068" s="225" t="s">
        <v>35465</v>
      </c>
      <c r="C22068" s="224" t="s">
        <v>45</v>
      </c>
      <c r="D22068" s="226">
        <v>66.930000000000007</v>
      </c>
    </row>
    <row r="22069" spans="1:4" x14ac:dyDescent="0.2">
      <c r="A22069" s="224" t="s">
        <v>35467</v>
      </c>
      <c r="B22069" s="225" t="s">
        <v>35468</v>
      </c>
      <c r="C22069" s="224" t="s">
        <v>45</v>
      </c>
      <c r="D22069" s="226">
        <v>114.57</v>
      </c>
    </row>
    <row r="22070" spans="1:4" x14ac:dyDescent="0.2">
      <c r="A22070" s="224" t="s">
        <v>35469</v>
      </c>
      <c r="B22070" s="225" t="s">
        <v>35468</v>
      </c>
      <c r="C22070" s="224" t="s">
        <v>45</v>
      </c>
      <c r="D22070" s="226">
        <v>108.9</v>
      </c>
    </row>
    <row r="22071" spans="1:4" x14ac:dyDescent="0.2">
      <c r="A22071" s="224" t="s">
        <v>35470</v>
      </c>
      <c r="B22071" s="225" t="s">
        <v>35471</v>
      </c>
      <c r="C22071" s="224" t="s">
        <v>45</v>
      </c>
      <c r="D22071" s="226">
        <v>245.93</v>
      </c>
    </row>
    <row r="22072" spans="1:4" x14ac:dyDescent="0.2">
      <c r="A22072" s="224" t="s">
        <v>35472</v>
      </c>
      <c r="B22072" s="225" t="s">
        <v>35471</v>
      </c>
      <c r="C22072" s="224" t="s">
        <v>45</v>
      </c>
      <c r="D22072" s="226">
        <v>236.31</v>
      </c>
    </row>
    <row r="22073" spans="1:4" x14ac:dyDescent="0.2">
      <c r="A22073" s="224" t="s">
        <v>35473</v>
      </c>
      <c r="B22073" s="225" t="s">
        <v>35474</v>
      </c>
      <c r="C22073" s="224" t="s">
        <v>35475</v>
      </c>
      <c r="D22073" s="226">
        <v>52.44</v>
      </c>
    </row>
    <row r="22074" spans="1:4" x14ac:dyDescent="0.2">
      <c r="A22074" s="224" t="s">
        <v>35476</v>
      </c>
      <c r="B22074" s="225" t="s">
        <v>35474</v>
      </c>
      <c r="C22074" s="224" t="s">
        <v>35475</v>
      </c>
      <c r="D22074" s="226">
        <v>46.35</v>
      </c>
    </row>
    <row r="22075" spans="1:4" x14ac:dyDescent="0.2">
      <c r="A22075" s="224" t="s">
        <v>35477</v>
      </c>
      <c r="B22075" s="225" t="s">
        <v>35478</v>
      </c>
      <c r="C22075" s="224" t="s">
        <v>3653</v>
      </c>
      <c r="D22075" s="226">
        <v>3.92</v>
      </c>
    </row>
    <row r="22076" spans="1:4" x14ac:dyDescent="0.2">
      <c r="A22076" s="224" t="s">
        <v>35479</v>
      </c>
      <c r="B22076" s="225" t="s">
        <v>35478</v>
      </c>
      <c r="C22076" s="224" t="s">
        <v>3653</v>
      </c>
      <c r="D22076" s="226">
        <v>3.77</v>
      </c>
    </row>
    <row r="22077" spans="1:4" x14ac:dyDescent="0.2">
      <c r="A22077" s="224" t="s">
        <v>35480</v>
      </c>
      <c r="B22077" s="225" t="s">
        <v>35481</v>
      </c>
      <c r="C22077" s="224" t="s">
        <v>35482</v>
      </c>
      <c r="D22077" s="226">
        <v>9.43</v>
      </c>
    </row>
    <row r="22078" spans="1:4" x14ac:dyDescent="0.2">
      <c r="A22078" s="224" t="s">
        <v>35483</v>
      </c>
      <c r="B22078" s="225" t="s">
        <v>35481</v>
      </c>
      <c r="C22078" s="224" t="s">
        <v>35482</v>
      </c>
      <c r="D22078" s="226">
        <v>9.43</v>
      </c>
    </row>
    <row r="22079" spans="1:4" x14ac:dyDescent="0.2">
      <c r="A22079" s="224" t="s">
        <v>35484</v>
      </c>
      <c r="B22079" s="225" t="s">
        <v>35485</v>
      </c>
      <c r="C22079" s="224" t="s">
        <v>3653</v>
      </c>
      <c r="D22079" s="226">
        <v>46.43</v>
      </c>
    </row>
    <row r="22080" spans="1:4" x14ac:dyDescent="0.2">
      <c r="A22080" s="224" t="s">
        <v>35486</v>
      </c>
      <c r="B22080" s="225" t="s">
        <v>35485</v>
      </c>
      <c r="C22080" s="224" t="s">
        <v>3653</v>
      </c>
      <c r="D22080" s="226">
        <v>40.25</v>
      </c>
    </row>
    <row r="22081" spans="1:4" x14ac:dyDescent="0.2">
      <c r="A22081" s="224" t="s">
        <v>35487</v>
      </c>
      <c r="B22081" s="225" t="s">
        <v>35488</v>
      </c>
      <c r="C22081" s="224" t="s">
        <v>51</v>
      </c>
      <c r="D22081" s="226">
        <v>109.55</v>
      </c>
    </row>
    <row r="22082" spans="1:4" x14ac:dyDescent="0.2">
      <c r="A22082" s="224" t="s">
        <v>35489</v>
      </c>
      <c r="B22082" s="225" t="s">
        <v>35488</v>
      </c>
      <c r="C22082" s="224" t="s">
        <v>51</v>
      </c>
      <c r="D22082" s="226">
        <v>101.02</v>
      </c>
    </row>
    <row r="22083" spans="1:4" x14ac:dyDescent="0.2">
      <c r="A22083" s="224" t="s">
        <v>35490</v>
      </c>
      <c r="B22083" s="225" t="s">
        <v>35491</v>
      </c>
      <c r="C22083" s="224" t="s">
        <v>35288</v>
      </c>
      <c r="D22083" s="226">
        <v>1023.02</v>
      </c>
    </row>
    <row r="22084" spans="1:4" x14ac:dyDescent="0.2">
      <c r="A22084" s="224" t="s">
        <v>35492</v>
      </c>
      <c r="B22084" s="225" t="s">
        <v>35491</v>
      </c>
      <c r="C22084" s="224" t="s">
        <v>35288</v>
      </c>
      <c r="D22084" s="226">
        <v>997.51</v>
      </c>
    </row>
    <row r="22085" spans="1:4" x14ac:dyDescent="0.2">
      <c r="A22085" s="224" t="s">
        <v>35493</v>
      </c>
      <c r="B22085" s="225" t="s">
        <v>35494</v>
      </c>
      <c r="C22085" s="224" t="s">
        <v>51</v>
      </c>
      <c r="D22085" s="226">
        <v>130.04</v>
      </c>
    </row>
    <row r="22086" spans="1:4" x14ac:dyDescent="0.2">
      <c r="A22086" s="224" t="s">
        <v>35495</v>
      </c>
      <c r="B22086" s="225" t="s">
        <v>35494</v>
      </c>
      <c r="C22086" s="224" t="s">
        <v>51</v>
      </c>
      <c r="D22086" s="226">
        <v>122.67</v>
      </c>
    </row>
    <row r="22087" spans="1:4" x14ac:dyDescent="0.2">
      <c r="A22087" s="224" t="s">
        <v>35496</v>
      </c>
      <c r="B22087" s="225" t="s">
        <v>35497</v>
      </c>
      <c r="C22087" s="224" t="s">
        <v>51</v>
      </c>
      <c r="D22087" s="226">
        <v>111.88</v>
      </c>
    </row>
    <row r="22088" spans="1:4" x14ac:dyDescent="0.2">
      <c r="A22088" s="224" t="s">
        <v>35498</v>
      </c>
      <c r="B22088" s="225" t="s">
        <v>35497</v>
      </c>
      <c r="C22088" s="224" t="s">
        <v>51</v>
      </c>
      <c r="D22088" s="226">
        <v>104.18</v>
      </c>
    </row>
    <row r="22089" spans="1:4" x14ac:dyDescent="0.2">
      <c r="A22089" s="224" t="s">
        <v>35499</v>
      </c>
      <c r="B22089" s="225" t="s">
        <v>35500</v>
      </c>
      <c r="C22089" s="224" t="s">
        <v>51</v>
      </c>
      <c r="D22089" s="226">
        <v>180.56</v>
      </c>
    </row>
    <row r="22090" spans="1:4" x14ac:dyDescent="0.2">
      <c r="A22090" s="224" t="s">
        <v>35501</v>
      </c>
      <c r="B22090" s="225" t="s">
        <v>35500</v>
      </c>
      <c r="C22090" s="224" t="s">
        <v>51</v>
      </c>
      <c r="D22090" s="226">
        <v>162.37</v>
      </c>
    </row>
    <row r="22091" spans="1:4" x14ac:dyDescent="0.2">
      <c r="A22091" s="224" t="s">
        <v>35502</v>
      </c>
      <c r="B22091" s="225" t="s">
        <v>35503</v>
      </c>
      <c r="C22091" s="224" t="s">
        <v>35288</v>
      </c>
      <c r="D22091" s="226">
        <v>196.26</v>
      </c>
    </row>
    <row r="22092" spans="1:4" x14ac:dyDescent="0.2">
      <c r="A22092" s="224" t="s">
        <v>35504</v>
      </c>
      <c r="B22092" s="225" t="s">
        <v>35503</v>
      </c>
      <c r="C22092" s="224" t="s">
        <v>35288</v>
      </c>
      <c r="D22092" s="226">
        <v>187.31</v>
      </c>
    </row>
    <row r="22093" spans="1:4" x14ac:dyDescent="0.2">
      <c r="A22093" s="224" t="s">
        <v>35505</v>
      </c>
      <c r="B22093" s="225" t="s">
        <v>35506</v>
      </c>
      <c r="C22093" s="224" t="s">
        <v>35288</v>
      </c>
      <c r="D22093" s="226">
        <v>329.93</v>
      </c>
    </row>
    <row r="22094" spans="1:4" x14ac:dyDescent="0.2">
      <c r="A22094" s="224" t="s">
        <v>35507</v>
      </c>
      <c r="B22094" s="225" t="s">
        <v>35506</v>
      </c>
      <c r="C22094" s="224" t="s">
        <v>35288</v>
      </c>
      <c r="D22094" s="226">
        <v>316.73</v>
      </c>
    </row>
    <row r="22095" spans="1:4" x14ac:dyDescent="0.2">
      <c r="A22095" s="224" t="s">
        <v>35508</v>
      </c>
      <c r="B22095" s="225" t="s">
        <v>35509</v>
      </c>
      <c r="C22095" s="224" t="s">
        <v>35288</v>
      </c>
      <c r="D22095" s="226">
        <v>626.87</v>
      </c>
    </row>
    <row r="22096" spans="1:4" x14ac:dyDescent="0.2">
      <c r="A22096" s="224" t="s">
        <v>35510</v>
      </c>
      <c r="B22096" s="225" t="s">
        <v>35509</v>
      </c>
      <c r="C22096" s="224" t="s">
        <v>35288</v>
      </c>
      <c r="D22096" s="226">
        <v>609.54</v>
      </c>
    </row>
    <row r="22097" spans="1:4" x14ac:dyDescent="0.2">
      <c r="A22097" s="224" t="s">
        <v>35511</v>
      </c>
      <c r="B22097" s="225" t="s">
        <v>35512</v>
      </c>
      <c r="C22097" s="224" t="s">
        <v>51</v>
      </c>
      <c r="D22097" s="226">
        <v>14.63</v>
      </c>
    </row>
    <row r="22098" spans="1:4" x14ac:dyDescent="0.2">
      <c r="A22098" s="224" t="s">
        <v>35513</v>
      </c>
      <c r="B22098" s="225" t="s">
        <v>35512</v>
      </c>
      <c r="C22098" s="224" t="s">
        <v>51</v>
      </c>
      <c r="D22098" s="226">
        <v>14.63</v>
      </c>
    </row>
    <row r="22099" spans="1:4" x14ac:dyDescent="0.2">
      <c r="A22099" s="224" t="s">
        <v>35514</v>
      </c>
      <c r="B22099" s="225" t="s">
        <v>35515</v>
      </c>
      <c r="C22099" s="224" t="s">
        <v>45</v>
      </c>
      <c r="D22099" s="226">
        <v>3.48</v>
      </c>
    </row>
    <row r="22100" spans="1:4" x14ac:dyDescent="0.2">
      <c r="A22100" s="224" t="s">
        <v>35516</v>
      </c>
      <c r="B22100" s="225" t="s">
        <v>35515</v>
      </c>
      <c r="C22100" s="224" t="s">
        <v>45</v>
      </c>
      <c r="D22100" s="226">
        <v>3.48</v>
      </c>
    </row>
    <row r="22101" spans="1:4" x14ac:dyDescent="0.2">
      <c r="A22101" s="224" t="s">
        <v>35517</v>
      </c>
      <c r="B22101" s="225" t="s">
        <v>35518</v>
      </c>
      <c r="C22101" s="224" t="s">
        <v>3653</v>
      </c>
      <c r="D22101" s="226">
        <v>33.299999999999997</v>
      </c>
    </row>
    <row r="22102" spans="1:4" x14ac:dyDescent="0.2">
      <c r="A22102" s="224" t="s">
        <v>35519</v>
      </c>
      <c r="B22102" s="225" t="s">
        <v>35518</v>
      </c>
      <c r="C22102" s="224" t="s">
        <v>3653</v>
      </c>
      <c r="D22102" s="226">
        <v>30.65</v>
      </c>
    </row>
    <row r="22103" spans="1:4" x14ac:dyDescent="0.2">
      <c r="A22103" s="224" t="s">
        <v>35520</v>
      </c>
      <c r="B22103" s="225" t="s">
        <v>35521</v>
      </c>
      <c r="C22103" s="224" t="s">
        <v>51</v>
      </c>
      <c r="D22103" s="226">
        <v>78</v>
      </c>
    </row>
    <row r="22104" spans="1:4" x14ac:dyDescent="0.2">
      <c r="A22104" s="224" t="s">
        <v>35522</v>
      </c>
      <c r="B22104" s="225" t="s">
        <v>35521</v>
      </c>
      <c r="C22104" s="224" t="s">
        <v>51</v>
      </c>
      <c r="D22104" s="226">
        <v>78</v>
      </c>
    </row>
    <row r="22105" spans="1:4" x14ac:dyDescent="0.2">
      <c r="A22105" s="224" t="s">
        <v>35523</v>
      </c>
      <c r="B22105" s="225" t="s">
        <v>35524</v>
      </c>
      <c r="C22105" s="224" t="s">
        <v>51</v>
      </c>
      <c r="D22105" s="226">
        <v>4.2</v>
      </c>
    </row>
    <row r="22106" spans="1:4" x14ac:dyDescent="0.2">
      <c r="A22106" s="224" t="s">
        <v>35525</v>
      </c>
      <c r="B22106" s="225" t="s">
        <v>35524</v>
      </c>
      <c r="C22106" s="224" t="s">
        <v>51</v>
      </c>
      <c r="D22106" s="226">
        <v>4.2</v>
      </c>
    </row>
    <row r="22107" spans="1:4" x14ac:dyDescent="0.2">
      <c r="A22107" s="224" t="s">
        <v>35526</v>
      </c>
      <c r="B22107" s="225" t="s">
        <v>35527</v>
      </c>
      <c r="C22107" s="224" t="s">
        <v>51</v>
      </c>
      <c r="D22107" s="226">
        <v>26.4</v>
      </c>
    </row>
    <row r="22108" spans="1:4" x14ac:dyDescent="0.2">
      <c r="A22108" s="224" t="s">
        <v>35528</v>
      </c>
      <c r="B22108" s="225" t="s">
        <v>35527</v>
      </c>
      <c r="C22108" s="224" t="s">
        <v>51</v>
      </c>
      <c r="D22108" s="226">
        <v>26.4</v>
      </c>
    </row>
    <row r="22109" spans="1:4" x14ac:dyDescent="0.2">
      <c r="A22109" s="224" t="s">
        <v>35529</v>
      </c>
      <c r="B22109" s="225" t="s">
        <v>35530</v>
      </c>
      <c r="C22109" s="224" t="s">
        <v>51</v>
      </c>
      <c r="D22109" s="226">
        <v>13.2</v>
      </c>
    </row>
    <row r="22110" spans="1:4" x14ac:dyDescent="0.2">
      <c r="A22110" s="224" t="s">
        <v>35531</v>
      </c>
      <c r="B22110" s="225" t="s">
        <v>35530</v>
      </c>
      <c r="C22110" s="224" t="s">
        <v>51</v>
      </c>
      <c r="D22110" s="226">
        <v>13.2</v>
      </c>
    </row>
    <row r="22111" spans="1:4" x14ac:dyDescent="0.2">
      <c r="A22111" s="224" t="s">
        <v>35532</v>
      </c>
      <c r="B22111" s="225" t="s">
        <v>35533</v>
      </c>
      <c r="C22111" s="224" t="s">
        <v>51</v>
      </c>
      <c r="D22111" s="226">
        <v>110.4</v>
      </c>
    </row>
    <row r="22112" spans="1:4" x14ac:dyDescent="0.2">
      <c r="A22112" s="224" t="s">
        <v>35534</v>
      </c>
      <c r="B22112" s="225" t="s">
        <v>35533</v>
      </c>
      <c r="C22112" s="224" t="s">
        <v>51</v>
      </c>
      <c r="D22112" s="226">
        <v>110.4</v>
      </c>
    </row>
    <row r="22113" spans="1:4" x14ac:dyDescent="0.2">
      <c r="A22113" s="224" t="s">
        <v>35535</v>
      </c>
      <c r="B22113" s="225" t="s">
        <v>35536</v>
      </c>
      <c r="C22113" s="224" t="s">
        <v>51</v>
      </c>
      <c r="D22113" s="226">
        <v>22.8</v>
      </c>
    </row>
    <row r="22114" spans="1:4" x14ac:dyDescent="0.2">
      <c r="A22114" s="224" t="s">
        <v>35537</v>
      </c>
      <c r="B22114" s="225" t="s">
        <v>35536</v>
      </c>
      <c r="C22114" s="224" t="s">
        <v>51</v>
      </c>
      <c r="D22114" s="226">
        <v>22.8</v>
      </c>
    </row>
    <row r="22115" spans="1:4" x14ac:dyDescent="0.2">
      <c r="A22115" s="224" t="s">
        <v>35538</v>
      </c>
      <c r="B22115" s="225" t="s">
        <v>35539</v>
      </c>
      <c r="C22115" s="224" t="s">
        <v>51</v>
      </c>
      <c r="D22115" s="226">
        <v>37.08</v>
      </c>
    </row>
    <row r="22116" spans="1:4" x14ac:dyDescent="0.2">
      <c r="A22116" s="224" t="s">
        <v>35540</v>
      </c>
      <c r="B22116" s="225" t="s">
        <v>35539</v>
      </c>
      <c r="C22116" s="224" t="s">
        <v>51</v>
      </c>
      <c r="D22116" s="226">
        <v>37.08</v>
      </c>
    </row>
    <row r="22117" spans="1:4" x14ac:dyDescent="0.2">
      <c r="A22117" s="224" t="s">
        <v>35541</v>
      </c>
      <c r="B22117" s="225" t="s">
        <v>35542</v>
      </c>
      <c r="C22117" s="224" t="s">
        <v>51</v>
      </c>
      <c r="D22117" s="226">
        <v>49.2</v>
      </c>
    </row>
    <row r="22118" spans="1:4" x14ac:dyDescent="0.2">
      <c r="A22118" s="224" t="s">
        <v>35543</v>
      </c>
      <c r="B22118" s="225" t="s">
        <v>35542</v>
      </c>
      <c r="C22118" s="224" t="s">
        <v>51</v>
      </c>
      <c r="D22118" s="226">
        <v>49.2</v>
      </c>
    </row>
    <row r="22119" spans="1:4" x14ac:dyDescent="0.2">
      <c r="A22119" s="224" t="s">
        <v>35544</v>
      </c>
      <c r="B22119" s="225" t="s">
        <v>35545</v>
      </c>
      <c r="C22119" s="224" t="s">
        <v>51</v>
      </c>
      <c r="D22119" s="226">
        <v>17.55</v>
      </c>
    </row>
    <row r="22120" spans="1:4" x14ac:dyDescent="0.2">
      <c r="A22120" s="224" t="s">
        <v>35546</v>
      </c>
      <c r="B22120" s="225" t="s">
        <v>35545</v>
      </c>
      <c r="C22120" s="224" t="s">
        <v>51</v>
      </c>
      <c r="D22120" s="226">
        <v>17.55</v>
      </c>
    </row>
    <row r="22121" spans="1:4" x14ac:dyDescent="0.2">
      <c r="A22121" s="224" t="s">
        <v>35547</v>
      </c>
      <c r="B22121" s="225" t="s">
        <v>35548</v>
      </c>
      <c r="C22121" s="224" t="s">
        <v>2930</v>
      </c>
      <c r="D22121" s="226">
        <v>1620.67</v>
      </c>
    </row>
    <row r="22122" spans="1:4" x14ac:dyDescent="0.2">
      <c r="A22122" s="224" t="s">
        <v>35549</v>
      </c>
      <c r="B22122" s="225" t="s">
        <v>35548</v>
      </c>
      <c r="C22122" s="224" t="s">
        <v>2930</v>
      </c>
      <c r="D22122" s="226">
        <v>1550.1</v>
      </c>
    </row>
    <row r="22123" spans="1:4" x14ac:dyDescent="0.2">
      <c r="A22123" s="224" t="s">
        <v>35550</v>
      </c>
      <c r="B22123" s="225" t="s">
        <v>35551</v>
      </c>
      <c r="C22123" s="224" t="s">
        <v>3653</v>
      </c>
      <c r="D22123" s="226">
        <v>71.81</v>
      </c>
    </row>
    <row r="22124" spans="1:4" x14ac:dyDescent="0.2">
      <c r="A22124" s="224" t="s">
        <v>35552</v>
      </c>
      <c r="B22124" s="225" t="s">
        <v>35551</v>
      </c>
      <c r="C22124" s="224" t="s">
        <v>3653</v>
      </c>
      <c r="D22124" s="226">
        <v>68.45</v>
      </c>
    </row>
    <row r="22125" spans="1:4" x14ac:dyDescent="0.2">
      <c r="A22125" s="224" t="s">
        <v>35553</v>
      </c>
      <c r="B22125" s="225" t="s">
        <v>35554</v>
      </c>
      <c r="C22125" s="224" t="s">
        <v>2930</v>
      </c>
      <c r="D22125" s="226">
        <v>70.08</v>
      </c>
    </row>
    <row r="22126" spans="1:4" x14ac:dyDescent="0.2">
      <c r="A22126" s="224" t="s">
        <v>35555</v>
      </c>
      <c r="B22126" s="225" t="s">
        <v>35554</v>
      </c>
      <c r="C22126" s="224" t="s">
        <v>2930</v>
      </c>
      <c r="D22126" s="226">
        <v>66.5</v>
      </c>
    </row>
    <row r="22127" spans="1:4" x14ac:dyDescent="0.2">
      <c r="A22127" s="224" t="s">
        <v>35556</v>
      </c>
      <c r="B22127" s="225" t="s">
        <v>35557</v>
      </c>
      <c r="C22127" s="224" t="s">
        <v>3653</v>
      </c>
      <c r="D22127" s="226">
        <v>23.19</v>
      </c>
    </row>
    <row r="22128" spans="1:4" x14ac:dyDescent="0.2">
      <c r="A22128" s="224" t="s">
        <v>35558</v>
      </c>
      <c r="B22128" s="225" t="s">
        <v>35557</v>
      </c>
      <c r="C22128" s="224" t="s">
        <v>3653</v>
      </c>
      <c r="D22128" s="226">
        <v>21.29</v>
      </c>
    </row>
    <row r="22129" spans="1:4" x14ac:dyDescent="0.2">
      <c r="A22129" s="224" t="s">
        <v>35559</v>
      </c>
      <c r="B22129" s="225" t="s">
        <v>35560</v>
      </c>
      <c r="C22129" s="224" t="s">
        <v>45</v>
      </c>
      <c r="D22129" s="226">
        <v>16.149999999999999</v>
      </c>
    </row>
    <row r="22130" spans="1:4" x14ac:dyDescent="0.2">
      <c r="A22130" s="224" t="s">
        <v>35561</v>
      </c>
      <c r="B22130" s="225" t="s">
        <v>35560</v>
      </c>
      <c r="C22130" s="224" t="s">
        <v>45</v>
      </c>
      <c r="D22130" s="226">
        <v>15.19</v>
      </c>
    </row>
    <row r="22131" spans="1:4" x14ac:dyDescent="0.2">
      <c r="A22131" s="224" t="s">
        <v>35562</v>
      </c>
      <c r="B22131" s="225" t="s">
        <v>35563</v>
      </c>
      <c r="C22131" s="224" t="s">
        <v>45</v>
      </c>
      <c r="D22131" s="226">
        <v>23996</v>
      </c>
    </row>
    <row r="22132" spans="1:4" x14ac:dyDescent="0.2">
      <c r="A22132" s="224" t="s">
        <v>35564</v>
      </c>
      <c r="B22132" s="225" t="s">
        <v>35563</v>
      </c>
      <c r="C22132" s="224" t="s">
        <v>45</v>
      </c>
      <c r="D22132" s="226">
        <v>23802.26</v>
      </c>
    </row>
    <row r="22133" spans="1:4" x14ac:dyDescent="0.2">
      <c r="A22133" s="224" t="s">
        <v>35565</v>
      </c>
      <c r="B22133" s="225" t="s">
        <v>35566</v>
      </c>
      <c r="C22133" s="224" t="s">
        <v>45</v>
      </c>
      <c r="D22133" s="226">
        <v>33808.69</v>
      </c>
    </row>
    <row r="22134" spans="1:4" x14ac:dyDescent="0.2">
      <c r="A22134" s="224" t="s">
        <v>35567</v>
      </c>
      <c r="B22134" s="225" t="s">
        <v>35566</v>
      </c>
      <c r="C22134" s="224" t="s">
        <v>45</v>
      </c>
      <c r="D22134" s="226">
        <v>33510.83</v>
      </c>
    </row>
    <row r="22135" spans="1:4" x14ac:dyDescent="0.2">
      <c r="A22135" s="224" t="s">
        <v>35568</v>
      </c>
      <c r="B22135" s="225" t="s">
        <v>35569</v>
      </c>
      <c r="C22135" s="224" t="s">
        <v>3653</v>
      </c>
      <c r="D22135" s="226">
        <v>15.96</v>
      </c>
    </row>
    <row r="22136" spans="1:4" x14ac:dyDescent="0.2">
      <c r="A22136" s="224" t="s">
        <v>35570</v>
      </c>
      <c r="B22136" s="225" t="s">
        <v>35569</v>
      </c>
      <c r="C22136" s="224" t="s">
        <v>3653</v>
      </c>
      <c r="D22136" s="226">
        <v>14.74</v>
      </c>
    </row>
    <row r="22137" spans="1:4" x14ac:dyDescent="0.2">
      <c r="A22137" s="224" t="s">
        <v>35571</v>
      </c>
      <c r="B22137" s="225" t="s">
        <v>35572</v>
      </c>
      <c r="C22137" s="224" t="s">
        <v>59</v>
      </c>
      <c r="D22137" s="226">
        <v>148.53</v>
      </c>
    </row>
    <row r="22138" spans="1:4" x14ac:dyDescent="0.2">
      <c r="A22138" s="224" t="s">
        <v>35573</v>
      </c>
      <c r="B22138" s="225" t="s">
        <v>35572</v>
      </c>
      <c r="C22138" s="224" t="s">
        <v>59</v>
      </c>
      <c r="D22138" s="226">
        <v>143.36000000000001</v>
      </c>
    </row>
    <row r="22139" spans="1:4" x14ac:dyDescent="0.2">
      <c r="A22139" s="224" t="s">
        <v>35574</v>
      </c>
      <c r="B22139" s="225" t="s">
        <v>35575</v>
      </c>
      <c r="C22139" s="224" t="s">
        <v>3653</v>
      </c>
      <c r="D22139" s="226">
        <v>39.17</v>
      </c>
    </row>
    <row r="22140" spans="1:4" x14ac:dyDescent="0.2">
      <c r="A22140" s="224" t="s">
        <v>35576</v>
      </c>
      <c r="B22140" s="225" t="s">
        <v>35575</v>
      </c>
      <c r="C22140" s="224" t="s">
        <v>3653</v>
      </c>
      <c r="D22140" s="226">
        <v>39.17</v>
      </c>
    </row>
    <row r="22141" spans="1:4" x14ac:dyDescent="0.2">
      <c r="A22141" s="224" t="s">
        <v>35577</v>
      </c>
      <c r="B22141" s="225" t="s">
        <v>35578</v>
      </c>
      <c r="C22141" s="224" t="s">
        <v>45</v>
      </c>
      <c r="D22141" s="226">
        <v>2.0499999999999998</v>
      </c>
    </row>
    <row r="22142" spans="1:4" x14ac:dyDescent="0.2">
      <c r="A22142" s="224" t="s">
        <v>35579</v>
      </c>
      <c r="B22142" s="225" t="s">
        <v>35578</v>
      </c>
      <c r="C22142" s="224" t="s">
        <v>45</v>
      </c>
      <c r="D22142" s="226">
        <v>2.0499999999999998</v>
      </c>
    </row>
    <row r="22143" spans="1:4" x14ac:dyDescent="0.2">
      <c r="A22143" s="224" t="s">
        <v>35580</v>
      </c>
      <c r="B22143" s="225" t="s">
        <v>35581</v>
      </c>
      <c r="C22143" s="224" t="s">
        <v>2930</v>
      </c>
      <c r="D22143" s="226">
        <v>342.43</v>
      </c>
    </row>
    <row r="22144" spans="1:4" x14ac:dyDescent="0.2">
      <c r="A22144" s="224" t="s">
        <v>35582</v>
      </c>
      <c r="B22144" s="225" t="s">
        <v>35581</v>
      </c>
      <c r="C22144" s="224" t="s">
        <v>2930</v>
      </c>
      <c r="D22144" s="226">
        <v>342.43</v>
      </c>
    </row>
    <row r="22146" spans="1:4" ht="15" x14ac:dyDescent="0.25">
      <c r="A22146" s="228" t="s">
        <v>35583</v>
      </c>
      <c r="B22146" s="229" t="s">
        <v>35584</v>
      </c>
      <c r="C22146" s="228" t="s">
        <v>51</v>
      </c>
      <c r="D22146" s="228" t="s">
        <v>35585</v>
      </c>
    </row>
    <row r="22147" spans="1:4" ht="15" x14ac:dyDescent="0.25">
      <c r="A22147" s="228" t="s">
        <v>35586</v>
      </c>
      <c r="B22147" s="229" t="s">
        <v>35587</v>
      </c>
      <c r="C22147" s="228" t="s">
        <v>51</v>
      </c>
      <c r="D22147" s="228" t="s">
        <v>35588</v>
      </c>
    </row>
    <row r="22148" spans="1:4" ht="15" x14ac:dyDescent="0.25">
      <c r="A22148" s="228" t="s">
        <v>35589</v>
      </c>
      <c r="B22148" s="229" t="s">
        <v>35590</v>
      </c>
      <c r="C22148" s="228" t="s">
        <v>51</v>
      </c>
      <c r="D22148" s="228" t="s">
        <v>35591</v>
      </c>
    </row>
    <row r="22149" spans="1:4" ht="15" x14ac:dyDescent="0.25">
      <c r="A22149" s="228" t="s">
        <v>35592</v>
      </c>
      <c r="B22149" s="229" t="s">
        <v>35593</v>
      </c>
      <c r="C22149" s="228" t="s">
        <v>51</v>
      </c>
      <c r="D22149" s="228" t="s">
        <v>35594</v>
      </c>
    </row>
    <row r="22150" spans="1:4" ht="15" x14ac:dyDescent="0.25">
      <c r="A22150" s="228" t="s">
        <v>35595</v>
      </c>
      <c r="B22150" s="229" t="s">
        <v>35596</v>
      </c>
      <c r="C22150" s="228" t="s">
        <v>51</v>
      </c>
      <c r="D22150" s="228" t="s">
        <v>35597</v>
      </c>
    </row>
    <row r="22151" spans="1:4" ht="15" x14ac:dyDescent="0.25">
      <c r="A22151" s="228" t="s">
        <v>35598</v>
      </c>
      <c r="B22151" s="229" t="s">
        <v>35599</v>
      </c>
      <c r="C22151" s="228" t="s">
        <v>51</v>
      </c>
      <c r="D22151" s="228" t="s">
        <v>35600</v>
      </c>
    </row>
    <row r="22152" spans="1:4" ht="15" x14ac:dyDescent="0.25">
      <c r="A22152" s="228" t="s">
        <v>35601</v>
      </c>
      <c r="B22152" s="229" t="s">
        <v>35602</v>
      </c>
      <c r="C22152" s="228" t="s">
        <v>51</v>
      </c>
      <c r="D22152" s="228" t="s">
        <v>35603</v>
      </c>
    </row>
    <row r="22153" spans="1:4" ht="15" x14ac:dyDescent="0.25">
      <c r="A22153" s="228" t="s">
        <v>35604</v>
      </c>
      <c r="B22153" s="229" t="s">
        <v>35605</v>
      </c>
      <c r="C22153" s="228" t="s">
        <v>51</v>
      </c>
      <c r="D22153" s="228" t="s">
        <v>35606</v>
      </c>
    </row>
    <row r="22154" spans="1:4" ht="15" x14ac:dyDescent="0.25">
      <c r="A22154" s="228" t="s">
        <v>35607</v>
      </c>
      <c r="B22154" s="229" t="s">
        <v>35608</v>
      </c>
      <c r="C22154" s="228" t="s">
        <v>51</v>
      </c>
      <c r="D22154" s="228" t="s">
        <v>35609</v>
      </c>
    </row>
    <row r="22155" spans="1:4" ht="15" x14ac:dyDescent="0.25">
      <c r="A22155" s="228" t="s">
        <v>35610</v>
      </c>
      <c r="B22155" s="229" t="s">
        <v>35611</v>
      </c>
      <c r="C22155" s="228" t="s">
        <v>51</v>
      </c>
      <c r="D22155" s="228" t="s">
        <v>35612</v>
      </c>
    </row>
    <row r="22156" spans="1:4" ht="15" x14ac:dyDescent="0.25">
      <c r="A22156" s="228" t="s">
        <v>35613</v>
      </c>
      <c r="B22156" s="229" t="s">
        <v>35614</v>
      </c>
      <c r="C22156" s="228" t="s">
        <v>51</v>
      </c>
      <c r="D22156" s="228" t="s">
        <v>35615</v>
      </c>
    </row>
    <row r="22157" spans="1:4" ht="15" x14ac:dyDescent="0.25">
      <c r="A22157" s="228" t="s">
        <v>35616</v>
      </c>
      <c r="B22157" s="229" t="s">
        <v>35617</v>
      </c>
      <c r="C22157" s="228" t="s">
        <v>51</v>
      </c>
      <c r="D22157" s="228" t="s">
        <v>35618</v>
      </c>
    </row>
    <row r="22158" spans="1:4" ht="15" x14ac:dyDescent="0.25">
      <c r="A22158" s="228" t="s">
        <v>35619</v>
      </c>
      <c r="B22158" s="229" t="s">
        <v>35620</v>
      </c>
      <c r="C22158" s="228" t="s">
        <v>51</v>
      </c>
      <c r="D22158" s="228" t="s">
        <v>35621</v>
      </c>
    </row>
    <row r="22159" spans="1:4" ht="15" x14ac:dyDescent="0.25">
      <c r="A22159" s="228" t="s">
        <v>35622</v>
      </c>
      <c r="B22159" s="229" t="s">
        <v>35623</v>
      </c>
      <c r="C22159" s="228" t="s">
        <v>51</v>
      </c>
      <c r="D22159" s="228" t="s">
        <v>35624</v>
      </c>
    </row>
    <row r="22160" spans="1:4" ht="15" x14ac:dyDescent="0.25">
      <c r="A22160" s="228" t="s">
        <v>35625</v>
      </c>
      <c r="B22160" s="229" t="s">
        <v>35626</v>
      </c>
      <c r="C22160" s="228" t="s">
        <v>51</v>
      </c>
      <c r="D22160" s="228" t="s">
        <v>35627</v>
      </c>
    </row>
    <row r="22161" spans="1:4" ht="15" x14ac:dyDescent="0.25">
      <c r="A22161" s="228" t="s">
        <v>35628</v>
      </c>
      <c r="B22161" s="229" t="s">
        <v>35629</v>
      </c>
      <c r="C22161" s="228" t="s">
        <v>51</v>
      </c>
      <c r="D22161" s="228" t="s">
        <v>35630</v>
      </c>
    </row>
    <row r="22162" spans="1:4" ht="15" x14ac:dyDescent="0.25">
      <c r="A22162" s="228" t="s">
        <v>35631</v>
      </c>
      <c r="B22162" s="229" t="s">
        <v>35632</v>
      </c>
      <c r="C22162" s="228" t="s">
        <v>51</v>
      </c>
      <c r="D22162" s="228" t="s">
        <v>35633</v>
      </c>
    </row>
    <row r="22163" spans="1:4" ht="15" x14ac:dyDescent="0.25">
      <c r="A22163" s="228" t="s">
        <v>35634</v>
      </c>
      <c r="B22163" s="229" t="s">
        <v>35635</v>
      </c>
      <c r="C22163" s="228" t="s">
        <v>51</v>
      </c>
      <c r="D22163" s="228" t="s">
        <v>35636</v>
      </c>
    </row>
    <row r="22164" spans="1:4" ht="15" x14ac:dyDescent="0.25">
      <c r="A22164" s="228" t="s">
        <v>35637</v>
      </c>
      <c r="B22164" s="229" t="s">
        <v>35638</v>
      </c>
      <c r="C22164" s="228" t="s">
        <v>51</v>
      </c>
      <c r="D22164" s="228" t="s">
        <v>35639</v>
      </c>
    </row>
    <row r="22165" spans="1:4" ht="15" x14ac:dyDescent="0.25">
      <c r="A22165" s="228" t="s">
        <v>35640</v>
      </c>
      <c r="B22165" s="229" t="s">
        <v>35641</v>
      </c>
      <c r="C22165" s="228" t="s">
        <v>51</v>
      </c>
      <c r="D22165" s="228" t="s">
        <v>35642</v>
      </c>
    </row>
    <row r="22166" spans="1:4" ht="15" x14ac:dyDescent="0.25">
      <c r="A22166" s="228" t="s">
        <v>35643</v>
      </c>
      <c r="B22166" s="229" t="s">
        <v>35644</v>
      </c>
      <c r="C22166" s="228" t="s">
        <v>51</v>
      </c>
      <c r="D22166" s="228" t="s">
        <v>35645</v>
      </c>
    </row>
    <row r="22167" spans="1:4" ht="15" x14ac:dyDescent="0.25">
      <c r="A22167" s="228" t="s">
        <v>35646</v>
      </c>
      <c r="B22167" s="229" t="s">
        <v>35647</v>
      </c>
      <c r="C22167" s="228" t="s">
        <v>51</v>
      </c>
      <c r="D22167" s="228" t="s">
        <v>35648</v>
      </c>
    </row>
    <row r="22168" spans="1:4" ht="15" x14ac:dyDescent="0.25">
      <c r="A22168" s="228" t="s">
        <v>35649</v>
      </c>
      <c r="B22168" s="229" t="s">
        <v>35650</v>
      </c>
      <c r="C22168" s="228" t="s">
        <v>51</v>
      </c>
      <c r="D22168" s="228" t="s">
        <v>35651</v>
      </c>
    </row>
    <row r="22169" spans="1:4" ht="15" x14ac:dyDescent="0.25">
      <c r="A22169" s="228" t="s">
        <v>35652</v>
      </c>
      <c r="B22169" s="229" t="s">
        <v>35653</v>
      </c>
      <c r="C22169" s="228" t="s">
        <v>51</v>
      </c>
      <c r="D22169" s="228" t="s">
        <v>35654</v>
      </c>
    </row>
    <row r="22170" spans="1:4" ht="15" x14ac:dyDescent="0.25">
      <c r="A22170" s="228" t="s">
        <v>35655</v>
      </c>
      <c r="B22170" s="229" t="s">
        <v>35656</v>
      </c>
      <c r="C22170" s="228" t="s">
        <v>51</v>
      </c>
      <c r="D22170" s="228" t="s">
        <v>35657</v>
      </c>
    </row>
    <row r="22171" spans="1:4" ht="15" x14ac:dyDescent="0.25">
      <c r="A22171" s="228" t="s">
        <v>35658</v>
      </c>
      <c r="B22171" s="229" t="s">
        <v>35659</v>
      </c>
      <c r="C22171" s="228" t="s">
        <v>51</v>
      </c>
      <c r="D22171" s="228" t="s">
        <v>35660</v>
      </c>
    </row>
    <row r="22172" spans="1:4" ht="15" x14ac:dyDescent="0.25">
      <c r="A22172" s="228" t="s">
        <v>35661</v>
      </c>
      <c r="B22172" s="229" t="s">
        <v>35662</v>
      </c>
      <c r="C22172" s="228" t="s">
        <v>51</v>
      </c>
      <c r="D22172" s="228" t="s">
        <v>35663</v>
      </c>
    </row>
    <row r="22173" spans="1:4" ht="15" x14ac:dyDescent="0.25">
      <c r="A22173" s="228" t="s">
        <v>35664</v>
      </c>
      <c r="B22173" s="229" t="s">
        <v>35665</v>
      </c>
      <c r="C22173" s="228" t="s">
        <v>51</v>
      </c>
      <c r="D22173" s="228" t="s">
        <v>35666</v>
      </c>
    </row>
    <row r="22174" spans="1:4" ht="15" x14ac:dyDescent="0.25">
      <c r="A22174" s="228" t="s">
        <v>35667</v>
      </c>
      <c r="B22174" s="229" t="s">
        <v>35668</v>
      </c>
      <c r="C22174" s="228" t="s">
        <v>51</v>
      </c>
      <c r="D22174" s="228" t="s">
        <v>35669</v>
      </c>
    </row>
    <row r="22175" spans="1:4" ht="15" x14ac:dyDescent="0.25">
      <c r="A22175" s="228" t="s">
        <v>35670</v>
      </c>
      <c r="B22175" s="229" t="s">
        <v>35671</v>
      </c>
      <c r="C22175" s="228" t="s">
        <v>51</v>
      </c>
      <c r="D22175" s="228" t="s">
        <v>35672</v>
      </c>
    </row>
    <row r="22176" spans="1:4" ht="15" x14ac:dyDescent="0.25">
      <c r="A22176" s="228" t="s">
        <v>35673</v>
      </c>
      <c r="B22176" s="229" t="s">
        <v>35674</v>
      </c>
      <c r="C22176" s="228" t="s">
        <v>51</v>
      </c>
      <c r="D22176" s="228" t="s">
        <v>35675</v>
      </c>
    </row>
    <row r="22177" spans="1:4" ht="15" x14ac:dyDescent="0.25">
      <c r="A22177" s="228" t="s">
        <v>35676</v>
      </c>
      <c r="B22177" s="229" t="s">
        <v>35677</v>
      </c>
      <c r="C22177" s="228" t="s">
        <v>51</v>
      </c>
      <c r="D22177" s="228" t="s">
        <v>35678</v>
      </c>
    </row>
    <row r="22178" spans="1:4" ht="15" x14ac:dyDescent="0.25">
      <c r="A22178" s="228" t="s">
        <v>35679</v>
      </c>
      <c r="B22178" s="229" t="s">
        <v>35680</v>
      </c>
      <c r="C22178" s="228" t="s">
        <v>45</v>
      </c>
      <c r="D22178" s="228" t="s">
        <v>35681</v>
      </c>
    </row>
    <row r="22179" spans="1:4" ht="15" x14ac:dyDescent="0.25">
      <c r="A22179" s="228" t="s">
        <v>35682</v>
      </c>
      <c r="B22179" s="229" t="s">
        <v>35683</v>
      </c>
      <c r="C22179" s="228" t="s">
        <v>45</v>
      </c>
      <c r="D22179" s="228" t="s">
        <v>35684</v>
      </c>
    </row>
    <row r="22180" spans="1:4" ht="15" x14ac:dyDescent="0.25">
      <c r="A22180" s="228" t="s">
        <v>35685</v>
      </c>
      <c r="B22180" s="229" t="s">
        <v>35686</v>
      </c>
      <c r="C22180" s="228" t="s">
        <v>45</v>
      </c>
      <c r="D22180" s="228" t="s">
        <v>35687</v>
      </c>
    </row>
    <row r="22181" spans="1:4" ht="15" x14ac:dyDescent="0.25">
      <c r="A22181" s="228" t="s">
        <v>35688</v>
      </c>
      <c r="B22181" s="229" t="s">
        <v>35689</v>
      </c>
      <c r="C22181" s="228" t="s">
        <v>45</v>
      </c>
      <c r="D22181" s="228" t="s">
        <v>35690</v>
      </c>
    </row>
    <row r="22182" spans="1:4" ht="15" x14ac:dyDescent="0.25">
      <c r="A22182" s="228" t="s">
        <v>35691</v>
      </c>
      <c r="B22182" s="229" t="s">
        <v>35692</v>
      </c>
      <c r="C22182" s="228" t="s">
        <v>45</v>
      </c>
      <c r="D22182" s="228" t="s">
        <v>35693</v>
      </c>
    </row>
    <row r="22183" spans="1:4" ht="15" x14ac:dyDescent="0.25">
      <c r="A22183" s="228" t="s">
        <v>35694</v>
      </c>
      <c r="B22183" s="229" t="s">
        <v>35695</v>
      </c>
      <c r="C22183" s="228" t="s">
        <v>45</v>
      </c>
      <c r="D22183" s="228" t="s">
        <v>35696</v>
      </c>
    </row>
    <row r="22184" spans="1:4" ht="15" x14ac:dyDescent="0.25">
      <c r="A22184" s="228" t="s">
        <v>35697</v>
      </c>
      <c r="B22184" s="229" t="s">
        <v>35698</v>
      </c>
      <c r="C22184" s="228" t="s">
        <v>45</v>
      </c>
      <c r="D22184" s="228" t="s">
        <v>35699</v>
      </c>
    </row>
    <row r="22185" spans="1:4" ht="15" x14ac:dyDescent="0.25">
      <c r="A22185" s="228" t="s">
        <v>35700</v>
      </c>
      <c r="B22185" s="229" t="s">
        <v>35701</v>
      </c>
      <c r="C22185" s="228" t="s">
        <v>45</v>
      </c>
      <c r="D22185" s="228" t="s">
        <v>35702</v>
      </c>
    </row>
    <row r="22186" spans="1:4" ht="15" x14ac:dyDescent="0.25">
      <c r="A22186" s="228" t="s">
        <v>35703</v>
      </c>
      <c r="B22186" s="229" t="s">
        <v>35704</v>
      </c>
      <c r="C22186" s="228" t="s">
        <v>45</v>
      </c>
      <c r="D22186" s="228" t="s">
        <v>35705</v>
      </c>
    </row>
    <row r="22187" spans="1:4" ht="15" x14ac:dyDescent="0.25">
      <c r="A22187" s="228" t="s">
        <v>35706</v>
      </c>
      <c r="B22187" s="229" t="s">
        <v>35707</v>
      </c>
      <c r="C22187" s="228" t="s">
        <v>45</v>
      </c>
      <c r="D22187" s="228" t="s">
        <v>35708</v>
      </c>
    </row>
    <row r="22188" spans="1:4" ht="15" x14ac:dyDescent="0.25">
      <c r="A22188" s="228" t="s">
        <v>35709</v>
      </c>
      <c r="B22188" s="229" t="s">
        <v>35710</v>
      </c>
      <c r="C22188" s="228" t="s">
        <v>45</v>
      </c>
      <c r="D22188" s="228" t="s">
        <v>35711</v>
      </c>
    </row>
    <row r="22189" spans="1:4" ht="15" x14ac:dyDescent="0.25">
      <c r="A22189" s="228" t="s">
        <v>35712</v>
      </c>
      <c r="B22189" s="229" t="s">
        <v>35713</v>
      </c>
      <c r="C22189" s="228" t="s">
        <v>45</v>
      </c>
      <c r="D22189" s="228" t="s">
        <v>35714</v>
      </c>
    </row>
    <row r="22190" spans="1:4" ht="15" x14ac:dyDescent="0.25">
      <c r="A22190" s="228" t="s">
        <v>35715</v>
      </c>
      <c r="B22190" s="229" t="s">
        <v>35716</v>
      </c>
      <c r="C22190" s="228" t="s">
        <v>45</v>
      </c>
      <c r="D22190" s="228" t="s">
        <v>35717</v>
      </c>
    </row>
    <row r="22191" spans="1:4" ht="15" x14ac:dyDescent="0.25">
      <c r="A22191" s="228" t="s">
        <v>35718</v>
      </c>
      <c r="B22191" s="229" t="s">
        <v>35719</v>
      </c>
      <c r="C22191" s="228" t="s">
        <v>45</v>
      </c>
      <c r="D22191" s="228" t="s">
        <v>35720</v>
      </c>
    </row>
    <row r="22192" spans="1:4" ht="15" x14ac:dyDescent="0.25">
      <c r="A22192" s="228" t="s">
        <v>35721</v>
      </c>
      <c r="B22192" s="229" t="s">
        <v>35722</v>
      </c>
      <c r="C22192" s="228" t="s">
        <v>45</v>
      </c>
      <c r="D22192" s="228" t="s">
        <v>35723</v>
      </c>
    </row>
    <row r="22193" spans="1:4" ht="15" x14ac:dyDescent="0.25">
      <c r="A22193" s="228" t="s">
        <v>35724</v>
      </c>
      <c r="B22193" s="229" t="s">
        <v>35725</v>
      </c>
      <c r="C22193" s="228" t="s">
        <v>45</v>
      </c>
      <c r="D22193" s="228" t="s">
        <v>35726</v>
      </c>
    </row>
    <row r="22194" spans="1:4" ht="15" x14ac:dyDescent="0.25">
      <c r="A22194" s="228" t="s">
        <v>35727</v>
      </c>
      <c r="B22194" s="229" t="s">
        <v>35728</v>
      </c>
      <c r="C22194" s="228" t="s">
        <v>45</v>
      </c>
      <c r="D22194" s="228" t="s">
        <v>35729</v>
      </c>
    </row>
    <row r="22195" spans="1:4" ht="15" x14ac:dyDescent="0.25">
      <c r="A22195" s="228" t="s">
        <v>35730</v>
      </c>
      <c r="B22195" s="229" t="s">
        <v>35731</v>
      </c>
      <c r="C22195" s="228" t="s">
        <v>45</v>
      </c>
      <c r="D22195" s="228" t="s">
        <v>35732</v>
      </c>
    </row>
    <row r="22196" spans="1:4" ht="15" x14ac:dyDescent="0.25">
      <c r="A22196" s="228" t="s">
        <v>35733</v>
      </c>
      <c r="B22196" s="229" t="s">
        <v>35734</v>
      </c>
      <c r="C22196" s="228" t="s">
        <v>45</v>
      </c>
      <c r="D22196" s="228" t="s">
        <v>35735</v>
      </c>
    </row>
    <row r="22197" spans="1:4" ht="15" x14ac:dyDescent="0.25">
      <c r="A22197" s="228" t="s">
        <v>35736</v>
      </c>
      <c r="B22197" s="229" t="s">
        <v>35737</v>
      </c>
      <c r="C22197" s="228" t="s">
        <v>45</v>
      </c>
      <c r="D22197" s="228" t="s">
        <v>35738</v>
      </c>
    </row>
    <row r="22198" spans="1:4" ht="15" x14ac:dyDescent="0.25">
      <c r="A22198" s="228" t="s">
        <v>35739</v>
      </c>
      <c r="B22198" s="229" t="s">
        <v>35740</v>
      </c>
      <c r="C22198" s="228" t="s">
        <v>45</v>
      </c>
      <c r="D22198" s="228" t="s">
        <v>35741</v>
      </c>
    </row>
    <row r="22199" spans="1:4" ht="15" x14ac:dyDescent="0.25">
      <c r="A22199" s="228" t="s">
        <v>35742</v>
      </c>
      <c r="B22199" s="229" t="s">
        <v>35743</v>
      </c>
      <c r="C22199" s="228" t="s">
        <v>45</v>
      </c>
      <c r="D22199" s="228" t="s">
        <v>35744</v>
      </c>
    </row>
    <row r="22200" spans="1:4" ht="15" x14ac:dyDescent="0.25">
      <c r="A22200" s="228" t="s">
        <v>35745</v>
      </c>
      <c r="B22200" s="229" t="s">
        <v>35746</v>
      </c>
      <c r="C22200" s="228" t="s">
        <v>45</v>
      </c>
      <c r="D22200" s="228" t="s">
        <v>35747</v>
      </c>
    </row>
    <row r="22201" spans="1:4" ht="15" x14ac:dyDescent="0.25">
      <c r="A22201" s="228" t="s">
        <v>35748</v>
      </c>
      <c r="B22201" s="229" t="s">
        <v>35749</v>
      </c>
      <c r="C22201" s="228" t="s">
        <v>45</v>
      </c>
      <c r="D22201" s="228" t="s">
        <v>35750</v>
      </c>
    </row>
    <row r="22202" spans="1:4" ht="15" x14ac:dyDescent="0.25">
      <c r="A22202" s="228" t="s">
        <v>35751</v>
      </c>
      <c r="B22202" s="229" t="s">
        <v>35752</v>
      </c>
      <c r="C22202" s="228" t="s">
        <v>45</v>
      </c>
      <c r="D22202" s="228" t="s">
        <v>35753</v>
      </c>
    </row>
    <row r="22203" spans="1:4" ht="15" x14ac:dyDescent="0.25">
      <c r="A22203" s="228" t="s">
        <v>35754</v>
      </c>
      <c r="B22203" s="229" t="s">
        <v>35755</v>
      </c>
      <c r="C22203" s="228" t="s">
        <v>45</v>
      </c>
      <c r="D22203" s="228" t="s">
        <v>35756</v>
      </c>
    </row>
    <row r="22204" spans="1:4" ht="15" x14ac:dyDescent="0.25">
      <c r="A22204" s="228" t="s">
        <v>35757</v>
      </c>
      <c r="B22204" s="229" t="s">
        <v>35758</v>
      </c>
      <c r="C22204" s="228" t="s">
        <v>45</v>
      </c>
      <c r="D22204" s="228" t="s">
        <v>35759</v>
      </c>
    </row>
    <row r="22205" spans="1:4" ht="15" x14ac:dyDescent="0.25">
      <c r="A22205" s="228" t="s">
        <v>35760</v>
      </c>
      <c r="B22205" s="229" t="s">
        <v>35761</v>
      </c>
      <c r="C22205" s="228" t="s">
        <v>45</v>
      </c>
      <c r="D22205" s="228" t="s">
        <v>35762</v>
      </c>
    </row>
    <row r="22206" spans="1:4" ht="15" x14ac:dyDescent="0.25">
      <c r="A22206" s="228" t="s">
        <v>35763</v>
      </c>
      <c r="B22206" s="229" t="s">
        <v>35764</v>
      </c>
      <c r="C22206" s="228" t="s">
        <v>45</v>
      </c>
      <c r="D22206" s="228" t="s">
        <v>35765</v>
      </c>
    </row>
    <row r="22207" spans="1:4" ht="15" x14ac:dyDescent="0.25">
      <c r="A22207" s="228" t="s">
        <v>35766</v>
      </c>
      <c r="B22207" s="229" t="s">
        <v>35767</v>
      </c>
      <c r="C22207" s="228" t="s">
        <v>45</v>
      </c>
      <c r="D22207" s="228" t="s">
        <v>35768</v>
      </c>
    </row>
    <row r="22208" spans="1:4" ht="15" x14ac:dyDescent="0.25">
      <c r="A22208" s="228" t="s">
        <v>35769</v>
      </c>
      <c r="B22208" s="229" t="s">
        <v>35770</v>
      </c>
      <c r="C22208" s="228" t="s">
        <v>45</v>
      </c>
      <c r="D22208" s="228" t="s">
        <v>35771</v>
      </c>
    </row>
    <row r="22209" spans="1:4" ht="15" x14ac:dyDescent="0.25">
      <c r="A22209" s="228" t="s">
        <v>35772</v>
      </c>
      <c r="B22209" s="229" t="s">
        <v>35773</v>
      </c>
      <c r="C22209" s="228" t="s">
        <v>45</v>
      </c>
      <c r="D22209" s="228" t="s">
        <v>35774</v>
      </c>
    </row>
    <row r="22210" spans="1:4" ht="15" x14ac:dyDescent="0.25">
      <c r="A22210" s="228" t="s">
        <v>35775</v>
      </c>
      <c r="B22210" s="229" t="s">
        <v>35776</v>
      </c>
      <c r="C22210" s="228" t="s">
        <v>45</v>
      </c>
      <c r="D22210" s="228" t="s">
        <v>35777</v>
      </c>
    </row>
    <row r="22211" spans="1:4" ht="15" x14ac:dyDescent="0.25">
      <c r="A22211" s="228" t="s">
        <v>35778</v>
      </c>
      <c r="B22211" s="229" t="s">
        <v>35779</v>
      </c>
      <c r="C22211" s="228" t="s">
        <v>45</v>
      </c>
      <c r="D22211" s="228" t="s">
        <v>35780</v>
      </c>
    </row>
    <row r="22212" spans="1:4" ht="15" x14ac:dyDescent="0.25">
      <c r="A22212" s="228" t="s">
        <v>35781</v>
      </c>
      <c r="B22212" s="229" t="s">
        <v>35782</v>
      </c>
      <c r="C22212" s="228" t="s">
        <v>45</v>
      </c>
      <c r="D22212" s="228" t="s">
        <v>35783</v>
      </c>
    </row>
    <row r="22213" spans="1:4" ht="15" x14ac:dyDescent="0.25">
      <c r="A22213" s="228" t="s">
        <v>35784</v>
      </c>
      <c r="B22213" s="229" t="s">
        <v>35785</v>
      </c>
      <c r="C22213" s="228" t="s">
        <v>45</v>
      </c>
      <c r="D22213" s="228" t="s">
        <v>35786</v>
      </c>
    </row>
    <row r="22214" spans="1:4" ht="15" x14ac:dyDescent="0.25">
      <c r="A22214" s="228" t="s">
        <v>35787</v>
      </c>
      <c r="B22214" s="229" t="s">
        <v>35788</v>
      </c>
      <c r="C22214" s="228" t="s">
        <v>45</v>
      </c>
      <c r="D22214" s="228" t="s">
        <v>35711</v>
      </c>
    </row>
    <row r="22215" spans="1:4" ht="15" x14ac:dyDescent="0.25">
      <c r="A22215" s="228" t="s">
        <v>35789</v>
      </c>
      <c r="B22215" s="229" t="s">
        <v>35790</v>
      </c>
      <c r="C22215" s="228" t="s">
        <v>45</v>
      </c>
      <c r="D22215" s="228" t="s">
        <v>35791</v>
      </c>
    </row>
    <row r="22216" spans="1:4" ht="15" x14ac:dyDescent="0.25">
      <c r="A22216" s="228" t="s">
        <v>35792</v>
      </c>
      <c r="B22216" s="229" t="s">
        <v>35793</v>
      </c>
      <c r="C22216" s="228" t="s">
        <v>45</v>
      </c>
      <c r="D22216" s="228" t="s">
        <v>35794</v>
      </c>
    </row>
    <row r="22217" spans="1:4" ht="15" x14ac:dyDescent="0.25">
      <c r="A22217" s="228" t="s">
        <v>35795</v>
      </c>
      <c r="B22217" s="229" t="s">
        <v>35796</v>
      </c>
      <c r="C22217" s="228" t="s">
        <v>45</v>
      </c>
      <c r="D22217" s="228" t="s">
        <v>35714</v>
      </c>
    </row>
    <row r="22218" spans="1:4" ht="15" x14ac:dyDescent="0.25">
      <c r="A22218" s="228" t="s">
        <v>35797</v>
      </c>
      <c r="B22218" s="229" t="s">
        <v>35798</v>
      </c>
      <c r="C22218" s="228" t="s">
        <v>45</v>
      </c>
      <c r="D22218" s="228" t="s">
        <v>35799</v>
      </c>
    </row>
    <row r="22219" spans="1:4" ht="15" x14ac:dyDescent="0.25">
      <c r="A22219" s="228" t="s">
        <v>35800</v>
      </c>
      <c r="B22219" s="229" t="s">
        <v>35801</v>
      </c>
      <c r="C22219" s="228" t="s">
        <v>45</v>
      </c>
      <c r="D22219" s="228" t="s">
        <v>35802</v>
      </c>
    </row>
    <row r="22220" spans="1:4" ht="15" x14ac:dyDescent="0.25">
      <c r="A22220" s="228" t="s">
        <v>35803</v>
      </c>
      <c r="B22220" s="229" t="s">
        <v>35804</v>
      </c>
      <c r="C22220" s="228" t="s">
        <v>45</v>
      </c>
      <c r="D22220" s="228" t="s">
        <v>35805</v>
      </c>
    </row>
    <row r="22221" spans="1:4" ht="15" x14ac:dyDescent="0.25">
      <c r="A22221" s="228" t="s">
        <v>35806</v>
      </c>
      <c r="B22221" s="229" t="s">
        <v>35807</v>
      </c>
      <c r="C22221" s="228" t="s">
        <v>45</v>
      </c>
      <c r="D22221" s="228" t="s">
        <v>35808</v>
      </c>
    </row>
    <row r="22222" spans="1:4" ht="15" x14ac:dyDescent="0.25">
      <c r="A22222" s="228" t="s">
        <v>35809</v>
      </c>
      <c r="B22222" s="229" t="s">
        <v>35810</v>
      </c>
      <c r="C22222" s="228" t="s">
        <v>45</v>
      </c>
      <c r="D22222" s="228" t="s">
        <v>35811</v>
      </c>
    </row>
    <row r="22223" spans="1:4" ht="15" x14ac:dyDescent="0.25">
      <c r="A22223" s="228" t="s">
        <v>35812</v>
      </c>
      <c r="B22223" s="229" t="s">
        <v>35813</v>
      </c>
      <c r="C22223" s="228" t="s">
        <v>45</v>
      </c>
      <c r="D22223" s="228" t="s">
        <v>35814</v>
      </c>
    </row>
    <row r="22224" spans="1:4" ht="15" x14ac:dyDescent="0.25">
      <c r="A22224" s="228" t="s">
        <v>35815</v>
      </c>
      <c r="B22224" s="229" t="s">
        <v>35816</v>
      </c>
      <c r="C22224" s="228" t="s">
        <v>45</v>
      </c>
      <c r="D22224" s="228" t="s">
        <v>35817</v>
      </c>
    </row>
    <row r="22225" spans="1:4" ht="15" x14ac:dyDescent="0.25">
      <c r="A22225" s="228" t="s">
        <v>35818</v>
      </c>
      <c r="B22225" s="229" t="s">
        <v>35819</v>
      </c>
      <c r="C22225" s="228" t="s">
        <v>45</v>
      </c>
      <c r="D22225" s="228" t="s">
        <v>35820</v>
      </c>
    </row>
    <row r="22226" spans="1:4" ht="15" x14ac:dyDescent="0.25">
      <c r="A22226" s="228" t="s">
        <v>35821</v>
      </c>
      <c r="B22226" s="229" t="s">
        <v>35822</v>
      </c>
      <c r="C22226" s="228" t="s">
        <v>45</v>
      </c>
      <c r="D22226" s="228" t="s">
        <v>35823</v>
      </c>
    </row>
    <row r="22227" spans="1:4" ht="15" x14ac:dyDescent="0.25">
      <c r="A22227" s="228" t="s">
        <v>35824</v>
      </c>
      <c r="B22227" s="229" t="s">
        <v>35825</v>
      </c>
      <c r="C22227" s="228" t="s">
        <v>45</v>
      </c>
      <c r="D22227" s="228" t="s">
        <v>35826</v>
      </c>
    </row>
    <row r="22228" spans="1:4" ht="15" x14ac:dyDescent="0.25">
      <c r="A22228" s="228" t="s">
        <v>35827</v>
      </c>
      <c r="B22228" s="229" t="s">
        <v>35828</v>
      </c>
      <c r="C22228" s="228" t="s">
        <v>45</v>
      </c>
      <c r="D22228" s="228" t="s">
        <v>35829</v>
      </c>
    </row>
    <row r="22229" spans="1:4" ht="15" x14ac:dyDescent="0.25">
      <c r="A22229" s="228" t="s">
        <v>35830</v>
      </c>
      <c r="B22229" s="229" t="s">
        <v>35831</v>
      </c>
      <c r="C22229" s="228" t="s">
        <v>45</v>
      </c>
      <c r="D22229" s="228" t="s">
        <v>35832</v>
      </c>
    </row>
    <row r="22230" spans="1:4" ht="15" x14ac:dyDescent="0.25">
      <c r="A22230" s="228" t="s">
        <v>35833</v>
      </c>
      <c r="B22230" s="229" t="s">
        <v>35834</v>
      </c>
      <c r="C22230" s="228" t="s">
        <v>45</v>
      </c>
      <c r="D22230" s="228" t="s">
        <v>35835</v>
      </c>
    </row>
    <row r="22231" spans="1:4" ht="15" x14ac:dyDescent="0.25">
      <c r="A22231" s="228" t="s">
        <v>35836</v>
      </c>
      <c r="B22231" s="229" t="s">
        <v>35837</v>
      </c>
      <c r="C22231" s="228" t="s">
        <v>45</v>
      </c>
      <c r="D22231" s="228" t="s">
        <v>35838</v>
      </c>
    </row>
    <row r="22232" spans="1:4" ht="15" x14ac:dyDescent="0.25">
      <c r="A22232" s="228" t="s">
        <v>35839</v>
      </c>
      <c r="B22232" s="229" t="s">
        <v>35840</v>
      </c>
      <c r="C22232" s="228" t="s">
        <v>45</v>
      </c>
      <c r="D22232" s="228" t="s">
        <v>35841</v>
      </c>
    </row>
    <row r="22233" spans="1:4" ht="15" x14ac:dyDescent="0.25">
      <c r="A22233" s="228" t="s">
        <v>35842</v>
      </c>
      <c r="B22233" s="229" t="s">
        <v>35843</v>
      </c>
      <c r="C22233" s="228" t="s">
        <v>45</v>
      </c>
      <c r="D22233" s="228" t="s">
        <v>35844</v>
      </c>
    </row>
    <row r="22234" spans="1:4" ht="15" x14ac:dyDescent="0.25">
      <c r="A22234" s="228" t="s">
        <v>35845</v>
      </c>
      <c r="B22234" s="229" t="s">
        <v>35846</v>
      </c>
      <c r="C22234" s="228" t="s">
        <v>45</v>
      </c>
      <c r="D22234" s="228" t="s">
        <v>35847</v>
      </c>
    </row>
    <row r="22235" spans="1:4" ht="15" x14ac:dyDescent="0.25">
      <c r="A22235" s="228" t="s">
        <v>35848</v>
      </c>
      <c r="B22235" s="229" t="s">
        <v>35849</v>
      </c>
      <c r="C22235" s="228" t="s">
        <v>45</v>
      </c>
      <c r="D22235" s="228" t="s">
        <v>35850</v>
      </c>
    </row>
    <row r="22236" spans="1:4" ht="15" x14ac:dyDescent="0.25">
      <c r="A22236" s="228" t="s">
        <v>35851</v>
      </c>
      <c r="B22236" s="229" t="s">
        <v>35852</v>
      </c>
      <c r="C22236" s="228" t="s">
        <v>45</v>
      </c>
      <c r="D22236" s="228" t="s">
        <v>35853</v>
      </c>
    </row>
    <row r="22237" spans="1:4" ht="15" x14ac:dyDescent="0.25">
      <c r="A22237" s="228" t="s">
        <v>35854</v>
      </c>
      <c r="B22237" s="229" t="s">
        <v>35855</v>
      </c>
      <c r="C22237" s="228" t="s">
        <v>45</v>
      </c>
      <c r="D22237" s="228" t="s">
        <v>35856</v>
      </c>
    </row>
    <row r="22238" spans="1:4" ht="15" x14ac:dyDescent="0.25">
      <c r="A22238" s="228" t="s">
        <v>35857</v>
      </c>
      <c r="B22238" s="229" t="s">
        <v>35858</v>
      </c>
      <c r="C22238" s="228" t="s">
        <v>45</v>
      </c>
      <c r="D22238" s="228" t="s">
        <v>35859</v>
      </c>
    </row>
    <row r="22239" spans="1:4" ht="15" x14ac:dyDescent="0.25">
      <c r="A22239" s="228" t="s">
        <v>35860</v>
      </c>
      <c r="B22239" s="229" t="s">
        <v>35861</v>
      </c>
      <c r="C22239" s="228" t="s">
        <v>45</v>
      </c>
      <c r="D22239" s="228" t="s">
        <v>35862</v>
      </c>
    </row>
    <row r="22240" spans="1:4" ht="15" x14ac:dyDescent="0.25">
      <c r="A22240" s="228" t="s">
        <v>35863</v>
      </c>
      <c r="B22240" s="229" t="s">
        <v>35864</v>
      </c>
      <c r="C22240" s="228" t="s">
        <v>45</v>
      </c>
      <c r="D22240" s="228" t="s">
        <v>35865</v>
      </c>
    </row>
    <row r="22241" spans="1:4" ht="15" x14ac:dyDescent="0.25">
      <c r="A22241" s="228" t="s">
        <v>35866</v>
      </c>
      <c r="B22241" s="229" t="s">
        <v>35867</v>
      </c>
      <c r="C22241" s="228" t="s">
        <v>45</v>
      </c>
      <c r="D22241" s="228" t="s">
        <v>35868</v>
      </c>
    </row>
    <row r="22242" spans="1:4" ht="15" x14ac:dyDescent="0.25">
      <c r="A22242" s="228" t="s">
        <v>35869</v>
      </c>
      <c r="B22242" s="229" t="s">
        <v>35870</v>
      </c>
      <c r="C22242" s="228" t="s">
        <v>45</v>
      </c>
      <c r="D22242" s="228" t="s">
        <v>35871</v>
      </c>
    </row>
    <row r="22243" spans="1:4" ht="15" x14ac:dyDescent="0.25">
      <c r="A22243" s="228" t="s">
        <v>35872</v>
      </c>
      <c r="B22243" s="229" t="s">
        <v>35873</v>
      </c>
      <c r="C22243" s="228" t="s">
        <v>45</v>
      </c>
      <c r="D22243" s="228" t="s">
        <v>35874</v>
      </c>
    </row>
    <row r="22244" spans="1:4" ht="15" x14ac:dyDescent="0.25">
      <c r="A22244" s="228" t="s">
        <v>35875</v>
      </c>
      <c r="B22244" s="229" t="s">
        <v>35876</v>
      </c>
      <c r="C22244" s="228" t="s">
        <v>45</v>
      </c>
      <c r="D22244" s="228" t="s">
        <v>35877</v>
      </c>
    </row>
    <row r="22245" spans="1:4" ht="15" x14ac:dyDescent="0.25">
      <c r="A22245" s="228" t="s">
        <v>35878</v>
      </c>
      <c r="B22245" s="229" t="s">
        <v>35879</v>
      </c>
      <c r="C22245" s="228" t="s">
        <v>45</v>
      </c>
      <c r="D22245" s="228" t="s">
        <v>35880</v>
      </c>
    </row>
    <row r="22246" spans="1:4" ht="15" x14ac:dyDescent="0.25">
      <c r="A22246" s="228" t="s">
        <v>35881</v>
      </c>
      <c r="B22246" s="229" t="s">
        <v>35882</v>
      </c>
      <c r="C22246" s="228" t="s">
        <v>45</v>
      </c>
      <c r="D22246" s="228" t="s">
        <v>35883</v>
      </c>
    </row>
    <row r="22247" spans="1:4" ht="15" x14ac:dyDescent="0.25">
      <c r="A22247" s="228" t="s">
        <v>35884</v>
      </c>
      <c r="B22247" s="229" t="s">
        <v>35885</v>
      </c>
      <c r="C22247" s="228" t="s">
        <v>45</v>
      </c>
      <c r="D22247" s="228" t="s">
        <v>35886</v>
      </c>
    </row>
    <row r="22248" spans="1:4" ht="15" x14ac:dyDescent="0.25">
      <c r="A22248" s="228" t="s">
        <v>35887</v>
      </c>
      <c r="B22248" s="229" t="s">
        <v>35888</v>
      </c>
      <c r="C22248" s="228" t="s">
        <v>45</v>
      </c>
      <c r="D22248" s="228" t="s">
        <v>35889</v>
      </c>
    </row>
    <row r="22249" spans="1:4" ht="15" x14ac:dyDescent="0.25">
      <c r="A22249" s="228" t="s">
        <v>35890</v>
      </c>
      <c r="B22249" s="229" t="s">
        <v>35891</v>
      </c>
      <c r="C22249" s="228" t="s">
        <v>45</v>
      </c>
      <c r="D22249" s="228" t="s">
        <v>35892</v>
      </c>
    </row>
    <row r="22250" spans="1:4" ht="15" x14ac:dyDescent="0.25">
      <c r="A22250" s="228" t="s">
        <v>35893</v>
      </c>
      <c r="B22250" s="229" t="s">
        <v>35894</v>
      </c>
      <c r="C22250" s="228" t="s">
        <v>45</v>
      </c>
      <c r="D22250" s="228" t="s">
        <v>35895</v>
      </c>
    </row>
    <row r="22251" spans="1:4" ht="15" x14ac:dyDescent="0.25">
      <c r="A22251" s="228" t="s">
        <v>35896</v>
      </c>
      <c r="B22251" s="229" t="s">
        <v>35897</v>
      </c>
      <c r="C22251" s="228" t="s">
        <v>45</v>
      </c>
      <c r="D22251" s="228" t="s">
        <v>35898</v>
      </c>
    </row>
    <row r="22252" spans="1:4" ht="15" x14ac:dyDescent="0.25">
      <c r="A22252" s="228" t="s">
        <v>35899</v>
      </c>
      <c r="B22252" s="229" t="s">
        <v>35900</v>
      </c>
      <c r="C22252" s="228" t="s">
        <v>45</v>
      </c>
      <c r="D22252" s="228" t="s">
        <v>35901</v>
      </c>
    </row>
    <row r="22253" spans="1:4" ht="15" x14ac:dyDescent="0.25">
      <c r="A22253" s="228" t="s">
        <v>35902</v>
      </c>
      <c r="B22253" s="229" t="s">
        <v>35903</v>
      </c>
      <c r="C22253" s="228" t="s">
        <v>45</v>
      </c>
      <c r="D22253" s="228" t="s">
        <v>35904</v>
      </c>
    </row>
    <row r="22254" spans="1:4" ht="15" x14ac:dyDescent="0.25">
      <c r="A22254" s="228" t="s">
        <v>35905</v>
      </c>
      <c r="B22254" s="229" t="s">
        <v>35906</v>
      </c>
      <c r="C22254" s="228" t="s">
        <v>45</v>
      </c>
      <c r="D22254" s="228" t="s">
        <v>35907</v>
      </c>
    </row>
    <row r="22255" spans="1:4" ht="15" x14ac:dyDescent="0.25">
      <c r="A22255" s="228" t="s">
        <v>35908</v>
      </c>
      <c r="B22255" s="229" t="s">
        <v>35909</v>
      </c>
      <c r="C22255" s="228" t="s">
        <v>45</v>
      </c>
      <c r="D22255" s="228" t="s">
        <v>35910</v>
      </c>
    </row>
    <row r="22256" spans="1:4" ht="15" x14ac:dyDescent="0.25">
      <c r="A22256" s="228" t="s">
        <v>35911</v>
      </c>
      <c r="B22256" s="229" t="s">
        <v>35912</v>
      </c>
      <c r="C22256" s="228" t="s">
        <v>45</v>
      </c>
      <c r="D22256" s="228" t="s">
        <v>35913</v>
      </c>
    </row>
    <row r="22257" spans="1:4" ht="15" x14ac:dyDescent="0.25">
      <c r="A22257" s="228" t="s">
        <v>35914</v>
      </c>
      <c r="B22257" s="229" t="s">
        <v>35915</v>
      </c>
      <c r="C22257" s="228" t="s">
        <v>45</v>
      </c>
      <c r="D22257" s="228" t="s">
        <v>35916</v>
      </c>
    </row>
    <row r="22258" spans="1:4" ht="15" x14ac:dyDescent="0.25">
      <c r="A22258" s="228" t="s">
        <v>35917</v>
      </c>
      <c r="B22258" s="229" t="s">
        <v>35918</v>
      </c>
      <c r="C22258" s="228" t="s">
        <v>45</v>
      </c>
      <c r="D22258" s="228" t="s">
        <v>35919</v>
      </c>
    </row>
    <row r="22259" spans="1:4" ht="15" x14ac:dyDescent="0.25">
      <c r="A22259" s="228" t="s">
        <v>35920</v>
      </c>
      <c r="B22259" s="229" t="s">
        <v>35921</v>
      </c>
      <c r="C22259" s="228" t="s">
        <v>45</v>
      </c>
      <c r="D22259" s="228" t="s">
        <v>35922</v>
      </c>
    </row>
    <row r="22260" spans="1:4" ht="15" x14ac:dyDescent="0.25">
      <c r="A22260" s="228" t="s">
        <v>35923</v>
      </c>
      <c r="B22260" s="229" t="s">
        <v>35924</v>
      </c>
      <c r="C22260" s="228" t="s">
        <v>45</v>
      </c>
      <c r="D22260" s="228" t="s">
        <v>35925</v>
      </c>
    </row>
    <row r="22261" spans="1:4" ht="15" x14ac:dyDescent="0.25">
      <c r="A22261" s="228" t="s">
        <v>35926</v>
      </c>
      <c r="B22261" s="229" t="s">
        <v>35927</v>
      </c>
      <c r="C22261" s="228" t="s">
        <v>45</v>
      </c>
      <c r="D22261" s="228" t="s">
        <v>35928</v>
      </c>
    </row>
    <row r="22262" spans="1:4" ht="15" x14ac:dyDescent="0.25">
      <c r="A22262" s="228" t="s">
        <v>35929</v>
      </c>
      <c r="B22262" s="229" t="s">
        <v>35930</v>
      </c>
      <c r="C22262" s="228" t="s">
        <v>45</v>
      </c>
      <c r="D22262" s="228" t="s">
        <v>35931</v>
      </c>
    </row>
    <row r="22263" spans="1:4" ht="15" x14ac:dyDescent="0.25">
      <c r="A22263" s="228" t="s">
        <v>35932</v>
      </c>
      <c r="B22263" s="229" t="s">
        <v>35933</v>
      </c>
      <c r="C22263" s="228" t="s">
        <v>45</v>
      </c>
      <c r="D22263" s="228" t="s">
        <v>35934</v>
      </c>
    </row>
    <row r="22264" spans="1:4" ht="15" x14ac:dyDescent="0.25">
      <c r="A22264" s="228" t="s">
        <v>35935</v>
      </c>
      <c r="B22264" s="229" t="s">
        <v>35936</v>
      </c>
      <c r="C22264" s="228" t="s">
        <v>45</v>
      </c>
      <c r="D22264" s="228" t="s">
        <v>35937</v>
      </c>
    </row>
    <row r="22265" spans="1:4" ht="15" x14ac:dyDescent="0.25">
      <c r="A22265" s="228" t="s">
        <v>35938</v>
      </c>
      <c r="B22265" s="229" t="s">
        <v>35939</v>
      </c>
      <c r="C22265" s="228" t="s">
        <v>45</v>
      </c>
      <c r="D22265" s="228" t="s">
        <v>35940</v>
      </c>
    </row>
    <row r="22266" spans="1:4" ht="15" x14ac:dyDescent="0.25">
      <c r="A22266" s="228" t="s">
        <v>35941</v>
      </c>
      <c r="B22266" s="229" t="s">
        <v>35942</v>
      </c>
      <c r="C22266" s="228" t="s">
        <v>45</v>
      </c>
      <c r="D22266" s="228" t="s">
        <v>35943</v>
      </c>
    </row>
    <row r="22267" spans="1:4" ht="15" x14ac:dyDescent="0.25">
      <c r="A22267" s="228" t="s">
        <v>35944</v>
      </c>
      <c r="B22267" s="229" t="s">
        <v>35945</v>
      </c>
      <c r="C22267" s="228" t="s">
        <v>45</v>
      </c>
      <c r="D22267" s="228" t="s">
        <v>35946</v>
      </c>
    </row>
    <row r="22268" spans="1:4" ht="15" x14ac:dyDescent="0.25">
      <c r="A22268" s="228" t="s">
        <v>35947</v>
      </c>
      <c r="B22268" s="229" t="s">
        <v>35948</v>
      </c>
      <c r="C22268" s="228" t="s">
        <v>45</v>
      </c>
      <c r="D22268" s="228" t="s">
        <v>35949</v>
      </c>
    </row>
    <row r="22269" spans="1:4" ht="15" x14ac:dyDescent="0.25">
      <c r="A22269" s="228" t="s">
        <v>35950</v>
      </c>
      <c r="B22269" s="229" t="s">
        <v>35951</v>
      </c>
      <c r="C22269" s="228" t="s">
        <v>45</v>
      </c>
      <c r="D22269" s="228" t="s">
        <v>35835</v>
      </c>
    </row>
    <row r="22270" spans="1:4" ht="15" x14ac:dyDescent="0.25">
      <c r="A22270" s="228" t="s">
        <v>35952</v>
      </c>
      <c r="B22270" s="229" t="s">
        <v>35953</v>
      </c>
      <c r="C22270" s="228" t="s">
        <v>45</v>
      </c>
      <c r="D22270" s="228" t="s">
        <v>35954</v>
      </c>
    </row>
    <row r="22271" spans="1:4" ht="15" x14ac:dyDescent="0.25">
      <c r="A22271" s="228" t="s">
        <v>35955</v>
      </c>
      <c r="B22271" s="229" t="s">
        <v>35956</v>
      </c>
      <c r="C22271" s="228" t="s">
        <v>45</v>
      </c>
      <c r="D22271" s="228" t="s">
        <v>35957</v>
      </c>
    </row>
    <row r="22272" spans="1:4" ht="15" x14ac:dyDescent="0.25">
      <c r="A22272" s="228" t="s">
        <v>35958</v>
      </c>
      <c r="B22272" s="229" t="s">
        <v>35959</v>
      </c>
      <c r="C22272" s="228" t="s">
        <v>45</v>
      </c>
      <c r="D22272" s="228" t="s">
        <v>35960</v>
      </c>
    </row>
    <row r="22273" spans="1:4" ht="15" x14ac:dyDescent="0.25">
      <c r="A22273" s="228" t="s">
        <v>35961</v>
      </c>
      <c r="B22273" s="229" t="s">
        <v>35962</v>
      </c>
      <c r="C22273" s="228" t="s">
        <v>51</v>
      </c>
      <c r="D22273" s="228" t="s">
        <v>35963</v>
      </c>
    </row>
    <row r="22274" spans="1:4" ht="15" x14ac:dyDescent="0.25">
      <c r="A22274" s="228" t="s">
        <v>35964</v>
      </c>
      <c r="B22274" s="229" t="s">
        <v>35965</v>
      </c>
      <c r="C22274" s="228" t="s">
        <v>51</v>
      </c>
      <c r="D22274" s="228" t="s">
        <v>35966</v>
      </c>
    </row>
    <row r="22275" spans="1:4" ht="15" x14ac:dyDescent="0.25">
      <c r="A22275" s="228" t="s">
        <v>35967</v>
      </c>
      <c r="B22275" s="229" t="s">
        <v>35968</v>
      </c>
      <c r="C22275" s="228" t="s">
        <v>51</v>
      </c>
      <c r="D22275" s="228" t="s">
        <v>35969</v>
      </c>
    </row>
    <row r="22276" spans="1:4" ht="15" x14ac:dyDescent="0.25">
      <c r="A22276" s="228" t="s">
        <v>35970</v>
      </c>
      <c r="B22276" s="229" t="s">
        <v>35971</v>
      </c>
      <c r="C22276" s="228" t="s">
        <v>51</v>
      </c>
      <c r="D22276" s="228" t="s">
        <v>35972</v>
      </c>
    </row>
    <row r="22277" spans="1:4" ht="15" x14ac:dyDescent="0.25">
      <c r="A22277" s="228" t="s">
        <v>35973</v>
      </c>
      <c r="B22277" s="229" t="s">
        <v>35974</v>
      </c>
      <c r="C22277" s="228" t="s">
        <v>51</v>
      </c>
      <c r="D22277" s="228" t="s">
        <v>35975</v>
      </c>
    </row>
    <row r="22278" spans="1:4" ht="15" x14ac:dyDescent="0.25">
      <c r="A22278" s="228" t="s">
        <v>35976</v>
      </c>
      <c r="B22278" s="229" t="s">
        <v>35977</v>
      </c>
      <c r="C22278" s="228" t="s">
        <v>51</v>
      </c>
      <c r="D22278" s="228" t="s">
        <v>35978</v>
      </c>
    </row>
    <row r="22279" spans="1:4" ht="15" x14ac:dyDescent="0.25">
      <c r="A22279" s="228" t="s">
        <v>35979</v>
      </c>
      <c r="B22279" s="229" t="s">
        <v>35980</v>
      </c>
      <c r="C22279" s="228" t="s">
        <v>51</v>
      </c>
      <c r="D22279" s="228" t="s">
        <v>35981</v>
      </c>
    </row>
    <row r="22280" spans="1:4" ht="15" x14ac:dyDescent="0.25">
      <c r="A22280" s="228" t="s">
        <v>35982</v>
      </c>
      <c r="B22280" s="229" t="s">
        <v>35983</v>
      </c>
      <c r="C22280" s="228" t="s">
        <v>51</v>
      </c>
      <c r="D22280" s="228" t="s">
        <v>35984</v>
      </c>
    </row>
    <row r="22281" spans="1:4" ht="15" x14ac:dyDescent="0.25">
      <c r="A22281" s="228" t="s">
        <v>35985</v>
      </c>
      <c r="B22281" s="229" t="s">
        <v>35986</v>
      </c>
      <c r="C22281" s="228" t="s">
        <v>51</v>
      </c>
      <c r="D22281" s="228" t="s">
        <v>35987</v>
      </c>
    </row>
    <row r="22282" spans="1:4" ht="15" x14ac:dyDescent="0.25">
      <c r="A22282" s="228" t="s">
        <v>35988</v>
      </c>
      <c r="B22282" s="229" t="s">
        <v>35989</v>
      </c>
      <c r="C22282" s="228" t="s">
        <v>51</v>
      </c>
      <c r="D22282" s="228" t="s">
        <v>35990</v>
      </c>
    </row>
    <row r="22283" spans="1:4" ht="15" x14ac:dyDescent="0.25">
      <c r="A22283" s="228" t="s">
        <v>35991</v>
      </c>
      <c r="B22283" s="229" t="s">
        <v>35992</v>
      </c>
      <c r="C22283" s="228" t="s">
        <v>51</v>
      </c>
      <c r="D22283" s="228" t="s">
        <v>35993</v>
      </c>
    </row>
    <row r="22284" spans="1:4" ht="15" x14ac:dyDescent="0.25">
      <c r="A22284" s="228" t="s">
        <v>35994</v>
      </c>
      <c r="B22284" s="229" t="s">
        <v>35995</v>
      </c>
      <c r="C22284" s="228" t="s">
        <v>51</v>
      </c>
      <c r="D22284" s="228" t="s">
        <v>35996</v>
      </c>
    </row>
    <row r="22285" spans="1:4" ht="15" x14ac:dyDescent="0.25">
      <c r="A22285" s="228" t="s">
        <v>35997</v>
      </c>
      <c r="B22285" s="229" t="s">
        <v>35998</v>
      </c>
      <c r="C22285" s="228" t="s">
        <v>51</v>
      </c>
      <c r="D22285" s="228" t="s">
        <v>35999</v>
      </c>
    </row>
    <row r="22286" spans="1:4" ht="15" x14ac:dyDescent="0.25">
      <c r="A22286" s="228" t="s">
        <v>36000</v>
      </c>
      <c r="B22286" s="229" t="s">
        <v>36001</v>
      </c>
      <c r="C22286" s="228" t="s">
        <v>51</v>
      </c>
      <c r="D22286" s="228" t="s">
        <v>36002</v>
      </c>
    </row>
    <row r="22287" spans="1:4" ht="15" x14ac:dyDescent="0.25">
      <c r="A22287" s="228" t="s">
        <v>36003</v>
      </c>
      <c r="B22287" s="229" t="s">
        <v>36004</v>
      </c>
      <c r="C22287" s="228" t="s">
        <v>51</v>
      </c>
      <c r="D22287" s="228" t="s">
        <v>36005</v>
      </c>
    </row>
    <row r="22288" spans="1:4" ht="15" x14ac:dyDescent="0.25">
      <c r="A22288" s="228" t="s">
        <v>36006</v>
      </c>
      <c r="B22288" s="229" t="s">
        <v>36007</v>
      </c>
      <c r="C22288" s="228" t="s">
        <v>51</v>
      </c>
      <c r="D22288" s="228" t="s">
        <v>36008</v>
      </c>
    </row>
    <row r="22289" spans="1:4" ht="15" x14ac:dyDescent="0.25">
      <c r="A22289" s="228" t="s">
        <v>36009</v>
      </c>
      <c r="B22289" s="229" t="s">
        <v>36010</v>
      </c>
      <c r="C22289" s="228" t="s">
        <v>51</v>
      </c>
      <c r="D22289" s="228" t="s">
        <v>36011</v>
      </c>
    </row>
    <row r="22290" spans="1:4" ht="15" x14ac:dyDescent="0.25">
      <c r="A22290" s="228" t="s">
        <v>36012</v>
      </c>
      <c r="B22290" s="229" t="s">
        <v>36013</v>
      </c>
      <c r="C22290" s="228" t="s">
        <v>51</v>
      </c>
      <c r="D22290" s="228" t="s">
        <v>36014</v>
      </c>
    </row>
    <row r="22291" spans="1:4" ht="15" x14ac:dyDescent="0.25">
      <c r="A22291" s="228" t="s">
        <v>36015</v>
      </c>
      <c r="B22291" s="229" t="s">
        <v>36016</v>
      </c>
      <c r="C22291" s="228" t="s">
        <v>51</v>
      </c>
      <c r="D22291" s="228" t="s">
        <v>36017</v>
      </c>
    </row>
    <row r="22292" spans="1:4" ht="15" x14ac:dyDescent="0.25">
      <c r="A22292" s="228" t="s">
        <v>36018</v>
      </c>
      <c r="B22292" s="229" t="s">
        <v>36019</v>
      </c>
      <c r="C22292" s="228" t="s">
        <v>51</v>
      </c>
      <c r="D22292" s="228" t="s">
        <v>36020</v>
      </c>
    </row>
    <row r="22293" spans="1:4" ht="15" x14ac:dyDescent="0.25">
      <c r="A22293" s="228" t="s">
        <v>36021</v>
      </c>
      <c r="B22293" s="229" t="s">
        <v>36022</v>
      </c>
      <c r="C22293" s="228" t="s">
        <v>51</v>
      </c>
      <c r="D22293" s="228" t="s">
        <v>36023</v>
      </c>
    </row>
    <row r="22294" spans="1:4" ht="15" x14ac:dyDescent="0.25">
      <c r="A22294" s="228" t="s">
        <v>36024</v>
      </c>
      <c r="B22294" s="229" t="s">
        <v>36025</v>
      </c>
      <c r="C22294" s="228" t="s">
        <v>51</v>
      </c>
      <c r="D22294" s="228" t="s">
        <v>36026</v>
      </c>
    </row>
    <row r="22295" spans="1:4" ht="15" x14ac:dyDescent="0.25">
      <c r="A22295" s="228" t="s">
        <v>36027</v>
      </c>
      <c r="B22295" s="229" t="s">
        <v>1039</v>
      </c>
      <c r="C22295" s="228" t="s">
        <v>51</v>
      </c>
      <c r="D22295" s="228" t="s">
        <v>36028</v>
      </c>
    </row>
    <row r="22296" spans="1:4" ht="15" x14ac:dyDescent="0.25">
      <c r="A22296" s="228" t="s">
        <v>36029</v>
      </c>
      <c r="B22296" s="229" t="s">
        <v>36030</v>
      </c>
      <c r="C22296" s="228" t="s">
        <v>51</v>
      </c>
      <c r="D22296" s="228" t="s">
        <v>36031</v>
      </c>
    </row>
    <row r="22297" spans="1:4" ht="15" x14ac:dyDescent="0.25">
      <c r="A22297" s="228" t="s">
        <v>36032</v>
      </c>
      <c r="B22297" s="229" t="s">
        <v>36033</v>
      </c>
      <c r="C22297" s="228" t="s">
        <v>51</v>
      </c>
      <c r="D22297" s="228" t="s">
        <v>36034</v>
      </c>
    </row>
    <row r="22298" spans="1:4" ht="15" x14ac:dyDescent="0.25">
      <c r="A22298" s="228" t="s">
        <v>36035</v>
      </c>
      <c r="B22298" s="229" t="s">
        <v>36036</v>
      </c>
      <c r="C22298" s="228" t="s">
        <v>51</v>
      </c>
      <c r="D22298" s="228" t="s">
        <v>36037</v>
      </c>
    </row>
    <row r="22299" spans="1:4" ht="15" x14ac:dyDescent="0.25">
      <c r="A22299" s="228" t="s">
        <v>36038</v>
      </c>
      <c r="B22299" s="229" t="s">
        <v>36039</v>
      </c>
      <c r="C22299" s="228" t="s">
        <v>51</v>
      </c>
      <c r="D22299" s="228" t="s">
        <v>36040</v>
      </c>
    </row>
    <row r="22300" spans="1:4" ht="15" x14ac:dyDescent="0.25">
      <c r="A22300" s="228" t="s">
        <v>36041</v>
      </c>
      <c r="B22300" s="229" t="s">
        <v>36042</v>
      </c>
      <c r="C22300" s="228" t="s">
        <v>51</v>
      </c>
      <c r="D22300" s="228" t="s">
        <v>36043</v>
      </c>
    </row>
    <row r="22301" spans="1:4" ht="15" x14ac:dyDescent="0.25">
      <c r="A22301" s="228" t="s">
        <v>36044</v>
      </c>
      <c r="B22301" s="229" t="s">
        <v>36045</v>
      </c>
      <c r="C22301" s="228" t="s">
        <v>51</v>
      </c>
      <c r="D22301" s="228" t="s">
        <v>36046</v>
      </c>
    </row>
    <row r="22302" spans="1:4" ht="15" x14ac:dyDescent="0.25">
      <c r="A22302" s="228" t="s">
        <v>36047</v>
      </c>
      <c r="B22302" s="229" t="s">
        <v>36048</v>
      </c>
      <c r="C22302" s="228" t="s">
        <v>51</v>
      </c>
      <c r="D22302" s="228" t="s">
        <v>36049</v>
      </c>
    </row>
    <row r="22303" spans="1:4" ht="15" x14ac:dyDescent="0.25">
      <c r="A22303" s="228" t="s">
        <v>36050</v>
      </c>
      <c r="B22303" s="229" t="s">
        <v>36051</v>
      </c>
      <c r="C22303" s="228" t="s">
        <v>51</v>
      </c>
      <c r="D22303" s="228" t="s">
        <v>36052</v>
      </c>
    </row>
    <row r="22304" spans="1:4" ht="15" x14ac:dyDescent="0.25">
      <c r="A22304" s="228" t="s">
        <v>36053</v>
      </c>
      <c r="B22304" s="229" t="s">
        <v>36054</v>
      </c>
      <c r="C22304" s="228" t="s">
        <v>51</v>
      </c>
      <c r="D22304" s="228" t="s">
        <v>36055</v>
      </c>
    </row>
    <row r="22305" spans="1:4" ht="15" x14ac:dyDescent="0.25">
      <c r="A22305" s="228" t="s">
        <v>36056</v>
      </c>
      <c r="B22305" s="229" t="s">
        <v>36057</v>
      </c>
      <c r="C22305" s="228" t="s">
        <v>51</v>
      </c>
      <c r="D22305" s="228" t="s">
        <v>36058</v>
      </c>
    </row>
    <row r="22306" spans="1:4" ht="15" x14ac:dyDescent="0.25">
      <c r="A22306" s="228" t="s">
        <v>36059</v>
      </c>
      <c r="B22306" s="229" t="s">
        <v>36060</v>
      </c>
      <c r="C22306" s="228" t="s">
        <v>51</v>
      </c>
      <c r="D22306" s="228" t="s">
        <v>36061</v>
      </c>
    </row>
    <row r="22307" spans="1:4" ht="15" x14ac:dyDescent="0.25">
      <c r="A22307" s="228" t="s">
        <v>36062</v>
      </c>
      <c r="B22307" s="229" t="s">
        <v>36063</v>
      </c>
      <c r="C22307" s="228" t="s">
        <v>45</v>
      </c>
      <c r="D22307" s="228" t="s">
        <v>36064</v>
      </c>
    </row>
    <row r="22308" spans="1:4" ht="15" x14ac:dyDescent="0.25">
      <c r="A22308" s="228" t="s">
        <v>36065</v>
      </c>
      <c r="B22308" s="229" t="s">
        <v>36066</v>
      </c>
      <c r="C22308" s="228" t="s">
        <v>45</v>
      </c>
      <c r="D22308" s="228" t="s">
        <v>36067</v>
      </c>
    </row>
    <row r="22309" spans="1:4" ht="15" x14ac:dyDescent="0.25">
      <c r="A22309" s="228" t="s">
        <v>36068</v>
      </c>
      <c r="B22309" s="229" t="s">
        <v>36069</v>
      </c>
      <c r="C22309" s="228" t="s">
        <v>45</v>
      </c>
      <c r="D22309" s="228" t="s">
        <v>36070</v>
      </c>
    </row>
    <row r="22310" spans="1:4" ht="15" x14ac:dyDescent="0.25">
      <c r="A22310" s="228" t="s">
        <v>36071</v>
      </c>
      <c r="B22310" s="229" t="s">
        <v>36072</v>
      </c>
      <c r="C22310" s="228" t="s">
        <v>45</v>
      </c>
      <c r="D22310" s="228" t="s">
        <v>36073</v>
      </c>
    </row>
    <row r="22311" spans="1:4" ht="15" x14ac:dyDescent="0.25">
      <c r="A22311" s="228" t="s">
        <v>36074</v>
      </c>
      <c r="B22311" s="229" t="s">
        <v>36075</v>
      </c>
      <c r="C22311" s="228" t="s">
        <v>45</v>
      </c>
      <c r="D22311" s="228" t="s">
        <v>36076</v>
      </c>
    </row>
    <row r="22312" spans="1:4" ht="15" x14ac:dyDescent="0.25">
      <c r="A22312" s="228" t="s">
        <v>36077</v>
      </c>
      <c r="B22312" s="229" t="s">
        <v>36078</v>
      </c>
      <c r="C22312" s="228" t="s">
        <v>45</v>
      </c>
      <c r="D22312" s="228" t="s">
        <v>36079</v>
      </c>
    </row>
    <row r="22313" spans="1:4" ht="15" x14ac:dyDescent="0.25">
      <c r="A22313" s="228" t="s">
        <v>36080</v>
      </c>
      <c r="B22313" s="229" t="s">
        <v>36081</v>
      </c>
      <c r="C22313" s="228" t="s">
        <v>45</v>
      </c>
      <c r="D22313" s="228" t="s">
        <v>36082</v>
      </c>
    </row>
    <row r="22314" spans="1:4" ht="15" x14ac:dyDescent="0.25">
      <c r="A22314" s="228" t="s">
        <v>36083</v>
      </c>
      <c r="B22314" s="229" t="s">
        <v>36084</v>
      </c>
      <c r="C22314" s="228" t="s">
        <v>45</v>
      </c>
      <c r="D22314" s="228" t="s">
        <v>36085</v>
      </c>
    </row>
    <row r="22315" spans="1:4" ht="15" x14ac:dyDescent="0.25">
      <c r="A22315" s="228" t="s">
        <v>36086</v>
      </c>
      <c r="B22315" s="229" t="s">
        <v>36087</v>
      </c>
      <c r="C22315" s="228" t="s">
        <v>45</v>
      </c>
      <c r="D22315" s="228" t="s">
        <v>36088</v>
      </c>
    </row>
    <row r="22316" spans="1:4" ht="15" x14ac:dyDescent="0.25">
      <c r="A22316" s="228" t="s">
        <v>36089</v>
      </c>
      <c r="B22316" s="229" t="s">
        <v>36090</v>
      </c>
      <c r="C22316" s="228" t="s">
        <v>51</v>
      </c>
      <c r="D22316" s="228" t="s">
        <v>36091</v>
      </c>
    </row>
    <row r="22317" spans="1:4" ht="15" x14ac:dyDescent="0.25">
      <c r="A22317" s="228" t="s">
        <v>36092</v>
      </c>
      <c r="B22317" s="229" t="s">
        <v>36093</v>
      </c>
      <c r="C22317" s="228" t="s">
        <v>51</v>
      </c>
      <c r="D22317" s="228" t="s">
        <v>36094</v>
      </c>
    </row>
    <row r="22318" spans="1:4" ht="15" x14ac:dyDescent="0.25">
      <c r="A22318" s="228" t="s">
        <v>36095</v>
      </c>
      <c r="B22318" s="229" t="s">
        <v>36096</v>
      </c>
      <c r="C22318" s="228" t="s">
        <v>51</v>
      </c>
      <c r="D22318" s="228" t="s">
        <v>36097</v>
      </c>
    </row>
    <row r="22319" spans="1:4" ht="15" x14ac:dyDescent="0.25">
      <c r="A22319" s="228" t="s">
        <v>36098</v>
      </c>
      <c r="B22319" s="229" t="s">
        <v>36099</v>
      </c>
      <c r="C22319" s="228" t="s">
        <v>51</v>
      </c>
      <c r="D22319" s="228" t="s">
        <v>36100</v>
      </c>
    </row>
    <row r="22320" spans="1:4" ht="15" x14ac:dyDescent="0.25">
      <c r="A22320" s="228" t="s">
        <v>36101</v>
      </c>
      <c r="B22320" s="229" t="s">
        <v>36102</v>
      </c>
      <c r="C22320" s="228" t="s">
        <v>51</v>
      </c>
      <c r="D22320" s="228" t="s">
        <v>36103</v>
      </c>
    </row>
    <row r="22321" spans="1:4" ht="15" x14ac:dyDescent="0.25">
      <c r="A22321" s="228" t="s">
        <v>36104</v>
      </c>
      <c r="B22321" s="229" t="s">
        <v>36105</v>
      </c>
      <c r="C22321" s="228" t="s">
        <v>51</v>
      </c>
      <c r="D22321" s="228" t="s">
        <v>36106</v>
      </c>
    </row>
    <row r="22322" spans="1:4" ht="15" x14ac:dyDescent="0.25">
      <c r="A22322" s="228" t="s">
        <v>36107</v>
      </c>
      <c r="B22322" s="229" t="s">
        <v>36108</v>
      </c>
      <c r="C22322" s="228" t="s">
        <v>51</v>
      </c>
      <c r="D22322" s="228" t="s">
        <v>36109</v>
      </c>
    </row>
    <row r="22323" spans="1:4" ht="15" x14ac:dyDescent="0.25">
      <c r="A22323" s="228" t="s">
        <v>36110</v>
      </c>
      <c r="B22323" s="229" t="s">
        <v>36111</v>
      </c>
      <c r="C22323" s="228" t="s">
        <v>51</v>
      </c>
      <c r="D22323" s="228" t="s">
        <v>36112</v>
      </c>
    </row>
    <row r="22324" spans="1:4" ht="15" x14ac:dyDescent="0.25">
      <c r="A22324" s="228" t="s">
        <v>36113</v>
      </c>
      <c r="B22324" s="229" t="s">
        <v>36114</v>
      </c>
      <c r="C22324" s="228" t="s">
        <v>51</v>
      </c>
      <c r="D22324" s="228" t="s">
        <v>36115</v>
      </c>
    </row>
    <row r="22325" spans="1:4" ht="15" x14ac:dyDescent="0.25">
      <c r="A22325" s="228" t="s">
        <v>36116</v>
      </c>
      <c r="B22325" s="229" t="s">
        <v>36117</v>
      </c>
      <c r="C22325" s="228" t="s">
        <v>51</v>
      </c>
      <c r="D22325" s="228" t="s">
        <v>36118</v>
      </c>
    </row>
    <row r="22326" spans="1:4" ht="15" x14ac:dyDescent="0.25">
      <c r="A22326" s="228" t="s">
        <v>36119</v>
      </c>
      <c r="B22326" s="229" t="s">
        <v>36120</v>
      </c>
      <c r="C22326" s="228" t="s">
        <v>51</v>
      </c>
      <c r="D22326" s="228" t="s">
        <v>36121</v>
      </c>
    </row>
    <row r="22327" spans="1:4" ht="15" x14ac:dyDescent="0.25">
      <c r="A22327" s="228" t="s">
        <v>36122</v>
      </c>
      <c r="B22327" s="229" t="s">
        <v>36123</v>
      </c>
      <c r="C22327" s="228" t="s">
        <v>51</v>
      </c>
      <c r="D22327" s="228" t="s">
        <v>36124</v>
      </c>
    </row>
    <row r="22328" spans="1:4" ht="15" x14ac:dyDescent="0.25">
      <c r="A22328" s="228" t="s">
        <v>36125</v>
      </c>
      <c r="B22328" s="229" t="s">
        <v>36126</v>
      </c>
      <c r="C22328" s="228" t="s">
        <v>51</v>
      </c>
      <c r="D22328" s="228" t="s">
        <v>36127</v>
      </c>
    </row>
    <row r="22329" spans="1:4" ht="15" x14ac:dyDescent="0.25">
      <c r="A22329" s="228" t="s">
        <v>36128</v>
      </c>
      <c r="B22329" s="229" t="s">
        <v>36129</v>
      </c>
      <c r="C22329" s="228" t="s">
        <v>51</v>
      </c>
      <c r="D22329" s="228" t="s">
        <v>36130</v>
      </c>
    </row>
    <row r="22330" spans="1:4" ht="15" x14ac:dyDescent="0.25">
      <c r="A22330" s="228" t="s">
        <v>36131</v>
      </c>
      <c r="B22330" s="229" t="s">
        <v>36132</v>
      </c>
      <c r="C22330" s="228" t="s">
        <v>51</v>
      </c>
      <c r="D22330" s="228" t="s">
        <v>36133</v>
      </c>
    </row>
    <row r="22331" spans="1:4" ht="15" x14ac:dyDescent="0.25">
      <c r="A22331" s="228" t="s">
        <v>36134</v>
      </c>
      <c r="B22331" s="229" t="s">
        <v>36135</v>
      </c>
      <c r="C22331" s="228" t="s">
        <v>51</v>
      </c>
      <c r="D22331" s="228" t="s">
        <v>36136</v>
      </c>
    </row>
    <row r="22332" spans="1:4" ht="15" x14ac:dyDescent="0.25">
      <c r="A22332" s="228" t="s">
        <v>36137</v>
      </c>
      <c r="B22332" s="229" t="s">
        <v>36138</v>
      </c>
      <c r="C22332" s="228" t="s">
        <v>51</v>
      </c>
      <c r="D22332" s="228" t="s">
        <v>36139</v>
      </c>
    </row>
    <row r="22333" spans="1:4" ht="15" x14ac:dyDescent="0.25">
      <c r="A22333" s="228" t="s">
        <v>36140</v>
      </c>
      <c r="B22333" s="229" t="s">
        <v>36141</v>
      </c>
      <c r="C22333" s="228" t="s">
        <v>51</v>
      </c>
      <c r="D22333" s="228" t="s">
        <v>36142</v>
      </c>
    </row>
    <row r="22334" spans="1:4" ht="15" x14ac:dyDescent="0.25">
      <c r="A22334" s="228" t="s">
        <v>36143</v>
      </c>
      <c r="B22334" s="229" t="s">
        <v>36144</v>
      </c>
      <c r="C22334" s="228" t="s">
        <v>51</v>
      </c>
      <c r="D22334" s="228" t="s">
        <v>36145</v>
      </c>
    </row>
    <row r="22335" spans="1:4" ht="15" x14ac:dyDescent="0.25">
      <c r="A22335" s="228" t="s">
        <v>36146</v>
      </c>
      <c r="B22335" s="229" t="s">
        <v>36147</v>
      </c>
      <c r="C22335" s="228" t="s">
        <v>51</v>
      </c>
      <c r="D22335" s="228" t="s">
        <v>36148</v>
      </c>
    </row>
    <row r="22336" spans="1:4" ht="15" x14ac:dyDescent="0.25">
      <c r="A22336" s="228" t="s">
        <v>36149</v>
      </c>
      <c r="B22336" s="229" t="s">
        <v>36150</v>
      </c>
      <c r="C22336" s="228" t="s">
        <v>51</v>
      </c>
      <c r="D22336" s="228" t="s">
        <v>36151</v>
      </c>
    </row>
    <row r="22337" spans="1:4" ht="15" x14ac:dyDescent="0.25">
      <c r="A22337" s="228" t="s">
        <v>36152</v>
      </c>
      <c r="B22337" s="229" t="s">
        <v>36153</v>
      </c>
      <c r="C22337" s="228" t="s">
        <v>51</v>
      </c>
      <c r="D22337" s="228" t="s">
        <v>36154</v>
      </c>
    </row>
    <row r="22338" spans="1:4" ht="15" x14ac:dyDescent="0.25">
      <c r="A22338" s="228" t="s">
        <v>36155</v>
      </c>
      <c r="B22338" s="229" t="s">
        <v>36156</v>
      </c>
      <c r="C22338" s="228" t="s">
        <v>51</v>
      </c>
      <c r="D22338" s="228" t="s">
        <v>36157</v>
      </c>
    </row>
    <row r="22339" spans="1:4" ht="15" x14ac:dyDescent="0.25">
      <c r="A22339" s="228" t="s">
        <v>36158</v>
      </c>
      <c r="B22339" s="229" t="s">
        <v>36159</v>
      </c>
      <c r="C22339" s="228" t="s">
        <v>51</v>
      </c>
      <c r="D22339" s="228" t="s">
        <v>36160</v>
      </c>
    </row>
    <row r="22340" spans="1:4" ht="15" x14ac:dyDescent="0.25">
      <c r="A22340" s="228" t="s">
        <v>36161</v>
      </c>
      <c r="B22340" s="229" t="s">
        <v>36162</v>
      </c>
      <c r="C22340" s="228" t="s">
        <v>51</v>
      </c>
      <c r="D22340" s="228" t="s">
        <v>36163</v>
      </c>
    </row>
    <row r="22341" spans="1:4" ht="15" x14ac:dyDescent="0.25">
      <c r="A22341" s="228" t="s">
        <v>36164</v>
      </c>
      <c r="B22341" s="229" t="s">
        <v>36165</v>
      </c>
      <c r="C22341" s="228" t="s">
        <v>51</v>
      </c>
      <c r="D22341" s="228" t="s">
        <v>36166</v>
      </c>
    </row>
    <row r="22342" spans="1:4" ht="15" x14ac:dyDescent="0.25">
      <c r="A22342" s="228" t="s">
        <v>36167</v>
      </c>
      <c r="B22342" s="229" t="s">
        <v>36168</v>
      </c>
      <c r="C22342" s="228" t="s">
        <v>51</v>
      </c>
      <c r="D22342" s="228" t="s">
        <v>36169</v>
      </c>
    </row>
    <row r="22343" spans="1:4" ht="15" x14ac:dyDescent="0.25">
      <c r="A22343" s="228" t="s">
        <v>36170</v>
      </c>
      <c r="B22343" s="229" t="s">
        <v>36171</v>
      </c>
      <c r="C22343" s="228" t="s">
        <v>51</v>
      </c>
      <c r="D22343" s="228" t="s">
        <v>36172</v>
      </c>
    </row>
    <row r="22344" spans="1:4" ht="15" x14ac:dyDescent="0.25">
      <c r="A22344" s="228" t="s">
        <v>36173</v>
      </c>
      <c r="B22344" s="229" t="s">
        <v>36174</v>
      </c>
      <c r="C22344" s="228" t="s">
        <v>51</v>
      </c>
      <c r="D22344" s="228" t="s">
        <v>36175</v>
      </c>
    </row>
    <row r="22345" spans="1:4" ht="15" x14ac:dyDescent="0.25">
      <c r="A22345" s="228" t="s">
        <v>36176</v>
      </c>
      <c r="B22345" s="229" t="s">
        <v>36177</v>
      </c>
      <c r="C22345" s="228" t="s">
        <v>51</v>
      </c>
      <c r="D22345" s="228" t="s">
        <v>36178</v>
      </c>
    </row>
    <row r="22346" spans="1:4" ht="15" x14ac:dyDescent="0.25">
      <c r="A22346" s="228" t="s">
        <v>36179</v>
      </c>
      <c r="B22346" s="229" t="s">
        <v>36180</v>
      </c>
      <c r="C22346" s="228" t="s">
        <v>51</v>
      </c>
      <c r="D22346" s="228" t="s">
        <v>36181</v>
      </c>
    </row>
    <row r="22347" spans="1:4" ht="15" x14ac:dyDescent="0.25">
      <c r="A22347" s="228" t="s">
        <v>36182</v>
      </c>
      <c r="B22347" s="229" t="s">
        <v>36183</v>
      </c>
      <c r="C22347" s="228" t="s">
        <v>51</v>
      </c>
      <c r="D22347" s="228" t="s">
        <v>36184</v>
      </c>
    </row>
    <row r="22348" spans="1:4" ht="15" x14ac:dyDescent="0.25">
      <c r="A22348" s="228" t="s">
        <v>36185</v>
      </c>
      <c r="B22348" s="229" t="s">
        <v>36186</v>
      </c>
      <c r="C22348" s="228" t="s">
        <v>51</v>
      </c>
      <c r="D22348" s="228" t="s">
        <v>36187</v>
      </c>
    </row>
    <row r="22349" spans="1:4" ht="15" x14ac:dyDescent="0.25">
      <c r="A22349" s="228" t="s">
        <v>36188</v>
      </c>
      <c r="B22349" s="229" t="s">
        <v>36189</v>
      </c>
      <c r="C22349" s="228" t="s">
        <v>51</v>
      </c>
      <c r="D22349" s="228" t="s">
        <v>36190</v>
      </c>
    </row>
    <row r="22350" spans="1:4" ht="15" x14ac:dyDescent="0.25">
      <c r="A22350" s="228" t="s">
        <v>36191</v>
      </c>
      <c r="B22350" s="229" t="s">
        <v>36192</v>
      </c>
      <c r="C22350" s="228" t="s">
        <v>45</v>
      </c>
      <c r="D22350" s="228" t="s">
        <v>36193</v>
      </c>
    </row>
    <row r="22351" spans="1:4" ht="15" x14ac:dyDescent="0.25">
      <c r="A22351" s="228" t="s">
        <v>36194</v>
      </c>
      <c r="B22351" s="229" t="s">
        <v>36195</v>
      </c>
      <c r="C22351" s="228" t="s">
        <v>45</v>
      </c>
      <c r="D22351" s="228" t="s">
        <v>36196</v>
      </c>
    </row>
    <row r="22352" spans="1:4" ht="15" x14ac:dyDescent="0.25">
      <c r="A22352" s="228" t="s">
        <v>36197</v>
      </c>
      <c r="B22352" s="229" t="s">
        <v>36198</v>
      </c>
      <c r="C22352" s="228" t="s">
        <v>45</v>
      </c>
      <c r="D22352" s="228" t="s">
        <v>36199</v>
      </c>
    </row>
    <row r="22353" spans="1:4" ht="15" x14ac:dyDescent="0.25">
      <c r="A22353" s="228" t="s">
        <v>36200</v>
      </c>
      <c r="B22353" s="229" t="s">
        <v>36201</v>
      </c>
      <c r="C22353" s="228" t="s">
        <v>45</v>
      </c>
      <c r="D22353" s="228" t="s">
        <v>36202</v>
      </c>
    </row>
    <row r="22354" spans="1:4" ht="15" x14ac:dyDescent="0.25">
      <c r="A22354" s="228" t="s">
        <v>36203</v>
      </c>
      <c r="B22354" s="229" t="s">
        <v>36204</v>
      </c>
      <c r="C22354" s="228" t="s">
        <v>45</v>
      </c>
      <c r="D22354" s="228" t="s">
        <v>36205</v>
      </c>
    </row>
    <row r="22355" spans="1:4" ht="15" x14ac:dyDescent="0.25">
      <c r="A22355" s="228" t="s">
        <v>36206</v>
      </c>
      <c r="B22355" s="229" t="s">
        <v>36207</v>
      </c>
      <c r="C22355" s="228" t="s">
        <v>45</v>
      </c>
      <c r="D22355" s="228" t="s">
        <v>36208</v>
      </c>
    </row>
    <row r="22356" spans="1:4" ht="15" x14ac:dyDescent="0.25">
      <c r="A22356" s="228" t="s">
        <v>36209</v>
      </c>
      <c r="B22356" s="229" t="s">
        <v>36210</v>
      </c>
      <c r="C22356" s="228" t="s">
        <v>45</v>
      </c>
      <c r="D22356" s="228" t="s">
        <v>36211</v>
      </c>
    </row>
    <row r="22357" spans="1:4" ht="15" x14ac:dyDescent="0.25">
      <c r="A22357" s="228" t="s">
        <v>36212</v>
      </c>
      <c r="B22357" s="229" t="s">
        <v>36213</v>
      </c>
      <c r="C22357" s="228" t="s">
        <v>45</v>
      </c>
      <c r="D22357" s="228" t="s">
        <v>36214</v>
      </c>
    </row>
    <row r="22358" spans="1:4" ht="15" x14ac:dyDescent="0.25">
      <c r="A22358" s="228" t="s">
        <v>36215</v>
      </c>
      <c r="B22358" s="229" t="s">
        <v>36216</v>
      </c>
      <c r="C22358" s="228" t="s">
        <v>45</v>
      </c>
      <c r="D22358" s="228" t="s">
        <v>36217</v>
      </c>
    </row>
    <row r="22359" spans="1:4" ht="15" x14ac:dyDescent="0.25">
      <c r="A22359" s="228" t="s">
        <v>36218</v>
      </c>
      <c r="B22359" s="229" t="s">
        <v>36219</v>
      </c>
      <c r="C22359" s="228" t="s">
        <v>45</v>
      </c>
      <c r="D22359" s="228" t="s">
        <v>36220</v>
      </c>
    </row>
    <row r="22360" spans="1:4" ht="15" x14ac:dyDescent="0.25">
      <c r="A22360" s="228" t="s">
        <v>36221</v>
      </c>
      <c r="B22360" s="229" t="s">
        <v>36222</v>
      </c>
      <c r="C22360" s="228" t="s">
        <v>45</v>
      </c>
      <c r="D22360" s="228" t="s">
        <v>36223</v>
      </c>
    </row>
    <row r="22361" spans="1:4" ht="15" x14ac:dyDescent="0.25">
      <c r="A22361" s="228" t="s">
        <v>36224</v>
      </c>
      <c r="B22361" s="229" t="s">
        <v>36225</v>
      </c>
      <c r="C22361" s="228" t="s">
        <v>45</v>
      </c>
      <c r="D22361" s="228" t="s">
        <v>36226</v>
      </c>
    </row>
    <row r="22362" spans="1:4" ht="15" x14ac:dyDescent="0.25">
      <c r="A22362" s="228" t="s">
        <v>36227</v>
      </c>
      <c r="B22362" s="229" t="s">
        <v>36228</v>
      </c>
      <c r="C22362" s="228" t="s">
        <v>45</v>
      </c>
      <c r="D22362" s="228" t="s">
        <v>36229</v>
      </c>
    </row>
    <row r="22363" spans="1:4" ht="15" x14ac:dyDescent="0.25">
      <c r="A22363" s="228" t="s">
        <v>36230</v>
      </c>
      <c r="B22363" s="229" t="s">
        <v>36231</v>
      </c>
      <c r="C22363" s="228" t="s">
        <v>45</v>
      </c>
      <c r="D22363" s="228" t="s">
        <v>36232</v>
      </c>
    </row>
    <row r="22364" spans="1:4" ht="15" x14ac:dyDescent="0.25">
      <c r="A22364" s="228" t="s">
        <v>36233</v>
      </c>
      <c r="B22364" s="229" t="s">
        <v>36234</v>
      </c>
      <c r="C22364" s="228" t="s">
        <v>45</v>
      </c>
      <c r="D22364" s="228" t="s">
        <v>36235</v>
      </c>
    </row>
    <row r="22365" spans="1:4" ht="15" x14ac:dyDescent="0.25">
      <c r="A22365" s="228" t="s">
        <v>36236</v>
      </c>
      <c r="B22365" s="229" t="s">
        <v>36237</v>
      </c>
      <c r="C22365" s="228" t="s">
        <v>45</v>
      </c>
      <c r="D22365" s="228" t="s">
        <v>36238</v>
      </c>
    </row>
    <row r="22366" spans="1:4" ht="15" x14ac:dyDescent="0.25">
      <c r="A22366" s="228" t="s">
        <v>36239</v>
      </c>
      <c r="B22366" s="229" t="s">
        <v>36240</v>
      </c>
      <c r="C22366" s="228" t="s">
        <v>45</v>
      </c>
      <c r="D22366" s="228" t="s">
        <v>36241</v>
      </c>
    </row>
    <row r="22367" spans="1:4" ht="15" x14ac:dyDescent="0.25">
      <c r="A22367" s="228" t="s">
        <v>36242</v>
      </c>
      <c r="B22367" s="229" t="s">
        <v>36243</v>
      </c>
      <c r="C22367" s="228" t="s">
        <v>45</v>
      </c>
      <c r="D22367" s="228" t="s">
        <v>36244</v>
      </c>
    </row>
    <row r="22368" spans="1:4" ht="15" x14ac:dyDescent="0.25">
      <c r="A22368" s="228" t="s">
        <v>36245</v>
      </c>
      <c r="B22368" s="229" t="s">
        <v>36246</v>
      </c>
      <c r="C22368" s="228" t="s">
        <v>51</v>
      </c>
      <c r="D22368" s="228" t="s">
        <v>36247</v>
      </c>
    </row>
    <row r="22369" spans="1:4" ht="15" x14ac:dyDescent="0.25">
      <c r="A22369" s="228" t="s">
        <v>36248</v>
      </c>
      <c r="B22369" s="229" t="s">
        <v>36249</v>
      </c>
      <c r="C22369" s="228" t="s">
        <v>51</v>
      </c>
      <c r="D22369" s="228" t="s">
        <v>36250</v>
      </c>
    </row>
    <row r="22370" spans="1:4" ht="15" x14ac:dyDescent="0.25">
      <c r="A22370" s="228" t="s">
        <v>36251</v>
      </c>
      <c r="B22370" s="229" t="s">
        <v>36252</v>
      </c>
      <c r="C22370" s="228" t="s">
        <v>51</v>
      </c>
      <c r="D22370" s="228" t="s">
        <v>36253</v>
      </c>
    </row>
    <row r="22371" spans="1:4" ht="15" x14ac:dyDescent="0.25">
      <c r="A22371" s="228" t="s">
        <v>36254</v>
      </c>
      <c r="B22371" s="229" t="s">
        <v>36255</v>
      </c>
      <c r="C22371" s="228" t="s">
        <v>51</v>
      </c>
      <c r="D22371" s="228" t="s">
        <v>36256</v>
      </c>
    </row>
    <row r="22372" spans="1:4" ht="15" x14ac:dyDescent="0.25">
      <c r="A22372" s="228" t="s">
        <v>36257</v>
      </c>
      <c r="B22372" s="229" t="s">
        <v>36258</v>
      </c>
      <c r="C22372" s="228" t="s">
        <v>51</v>
      </c>
      <c r="D22372" s="228" t="s">
        <v>36259</v>
      </c>
    </row>
    <row r="22373" spans="1:4" ht="15" x14ac:dyDescent="0.25">
      <c r="A22373" s="228" t="s">
        <v>36260</v>
      </c>
      <c r="B22373" s="229" t="s">
        <v>36261</v>
      </c>
      <c r="C22373" s="228" t="s">
        <v>51</v>
      </c>
      <c r="D22373" s="228" t="s">
        <v>36262</v>
      </c>
    </row>
    <row r="22374" spans="1:4" ht="15" x14ac:dyDescent="0.25">
      <c r="A22374" s="228" t="s">
        <v>36263</v>
      </c>
      <c r="B22374" s="229" t="s">
        <v>36264</v>
      </c>
      <c r="C22374" s="228" t="s">
        <v>51</v>
      </c>
      <c r="D22374" s="228" t="s">
        <v>36265</v>
      </c>
    </row>
    <row r="22375" spans="1:4" ht="15" x14ac:dyDescent="0.25">
      <c r="A22375" s="228" t="s">
        <v>36266</v>
      </c>
      <c r="B22375" s="229" t="s">
        <v>36267</v>
      </c>
      <c r="C22375" s="228" t="s">
        <v>45</v>
      </c>
      <c r="D22375" s="228" t="s">
        <v>36268</v>
      </c>
    </row>
    <row r="22376" spans="1:4" ht="15" x14ac:dyDescent="0.25">
      <c r="A22376" s="228" t="s">
        <v>36269</v>
      </c>
      <c r="B22376" s="229" t="s">
        <v>36270</v>
      </c>
      <c r="C22376" s="228" t="s">
        <v>45</v>
      </c>
      <c r="D22376" s="228" t="s">
        <v>36271</v>
      </c>
    </row>
    <row r="22377" spans="1:4" ht="15" x14ac:dyDescent="0.25">
      <c r="A22377" s="228" t="s">
        <v>36272</v>
      </c>
      <c r="B22377" s="229" t="s">
        <v>36273</v>
      </c>
      <c r="C22377" s="228" t="s">
        <v>45</v>
      </c>
      <c r="D22377" s="228" t="s">
        <v>36274</v>
      </c>
    </row>
    <row r="22378" spans="1:4" ht="15" x14ac:dyDescent="0.25">
      <c r="A22378" s="228" t="s">
        <v>36275</v>
      </c>
      <c r="B22378" s="229" t="s">
        <v>36276</v>
      </c>
      <c r="C22378" s="228" t="s">
        <v>45</v>
      </c>
      <c r="D22378" s="228" t="s">
        <v>36277</v>
      </c>
    </row>
    <row r="22379" spans="1:4" ht="15" x14ac:dyDescent="0.25">
      <c r="A22379" s="228" t="s">
        <v>36278</v>
      </c>
      <c r="B22379" s="229" t="s">
        <v>36279</v>
      </c>
      <c r="C22379" s="228" t="s">
        <v>45</v>
      </c>
      <c r="D22379" s="228" t="s">
        <v>36280</v>
      </c>
    </row>
    <row r="22380" spans="1:4" ht="15" x14ac:dyDescent="0.25">
      <c r="A22380" s="228" t="s">
        <v>36281</v>
      </c>
      <c r="B22380" s="229" t="s">
        <v>36282</v>
      </c>
      <c r="C22380" s="228" t="s">
        <v>45</v>
      </c>
      <c r="D22380" s="228" t="s">
        <v>36283</v>
      </c>
    </row>
    <row r="22381" spans="1:4" ht="15" x14ac:dyDescent="0.25">
      <c r="A22381" s="228" t="s">
        <v>36284</v>
      </c>
      <c r="B22381" s="229" t="s">
        <v>36285</v>
      </c>
      <c r="C22381" s="228" t="s">
        <v>51</v>
      </c>
      <c r="D22381" s="228" t="s">
        <v>36286</v>
      </c>
    </row>
    <row r="22382" spans="1:4" ht="15" x14ac:dyDescent="0.25">
      <c r="A22382" s="228" t="s">
        <v>36287</v>
      </c>
      <c r="B22382" s="229" t="s">
        <v>36288</v>
      </c>
      <c r="C22382" s="228" t="s">
        <v>51</v>
      </c>
      <c r="D22382" s="228" t="s">
        <v>36289</v>
      </c>
    </row>
    <row r="22383" spans="1:4" ht="15" x14ac:dyDescent="0.25">
      <c r="A22383" s="228" t="s">
        <v>36290</v>
      </c>
      <c r="B22383" s="229" t="s">
        <v>36291</v>
      </c>
      <c r="C22383" s="228" t="s">
        <v>51</v>
      </c>
      <c r="D22383" s="228" t="s">
        <v>36292</v>
      </c>
    </row>
    <row r="22384" spans="1:4" ht="15" x14ac:dyDescent="0.25">
      <c r="A22384" s="228" t="s">
        <v>36293</v>
      </c>
      <c r="B22384" s="229" t="s">
        <v>36294</v>
      </c>
      <c r="C22384" s="228" t="s">
        <v>51</v>
      </c>
      <c r="D22384" s="228" t="s">
        <v>36295</v>
      </c>
    </row>
    <row r="22385" spans="1:4" ht="15" x14ac:dyDescent="0.25">
      <c r="A22385" s="228" t="s">
        <v>36296</v>
      </c>
      <c r="B22385" s="229" t="s">
        <v>36297</v>
      </c>
      <c r="C22385" s="228" t="s">
        <v>51</v>
      </c>
      <c r="D22385" s="228" t="s">
        <v>36298</v>
      </c>
    </row>
    <row r="22386" spans="1:4" ht="15" x14ac:dyDescent="0.25">
      <c r="A22386" s="228" t="s">
        <v>36299</v>
      </c>
      <c r="B22386" s="229" t="s">
        <v>36300</v>
      </c>
      <c r="C22386" s="228" t="s">
        <v>51</v>
      </c>
      <c r="D22386" s="228" t="s">
        <v>36301</v>
      </c>
    </row>
    <row r="22387" spans="1:4" ht="15" x14ac:dyDescent="0.25">
      <c r="A22387" s="228" t="s">
        <v>36302</v>
      </c>
      <c r="B22387" s="229" t="s">
        <v>36303</v>
      </c>
      <c r="C22387" s="228" t="s">
        <v>51</v>
      </c>
      <c r="D22387" s="228" t="s">
        <v>36304</v>
      </c>
    </row>
    <row r="22388" spans="1:4" ht="15" x14ac:dyDescent="0.25">
      <c r="A22388" s="228" t="s">
        <v>36305</v>
      </c>
      <c r="B22388" s="229" t="s">
        <v>36306</v>
      </c>
      <c r="C22388" s="228" t="s">
        <v>51</v>
      </c>
      <c r="D22388" s="228" t="s">
        <v>36307</v>
      </c>
    </row>
    <row r="22389" spans="1:4" ht="15" x14ac:dyDescent="0.25">
      <c r="A22389" s="228" t="s">
        <v>36308</v>
      </c>
      <c r="B22389" s="229" t="s">
        <v>36309</v>
      </c>
      <c r="C22389" s="228" t="s">
        <v>51</v>
      </c>
      <c r="D22389" s="228" t="s">
        <v>36310</v>
      </c>
    </row>
    <row r="22390" spans="1:4" ht="15" x14ac:dyDescent="0.25">
      <c r="A22390" s="228" t="s">
        <v>36311</v>
      </c>
      <c r="B22390" s="229" t="s">
        <v>36312</v>
      </c>
      <c r="C22390" s="228" t="s">
        <v>45</v>
      </c>
      <c r="D22390" s="228" t="s">
        <v>36313</v>
      </c>
    </row>
    <row r="22391" spans="1:4" ht="15" x14ac:dyDescent="0.25">
      <c r="A22391" s="228" t="s">
        <v>36314</v>
      </c>
      <c r="B22391" s="229" t="s">
        <v>36315</v>
      </c>
      <c r="C22391" s="228" t="s">
        <v>45</v>
      </c>
      <c r="D22391" s="228" t="s">
        <v>36316</v>
      </c>
    </row>
    <row r="22392" spans="1:4" ht="15" x14ac:dyDescent="0.25">
      <c r="A22392" s="228" t="s">
        <v>36317</v>
      </c>
      <c r="B22392" s="229" t="s">
        <v>36318</v>
      </c>
      <c r="C22392" s="228" t="s">
        <v>45</v>
      </c>
      <c r="D22392" s="228" t="s">
        <v>36319</v>
      </c>
    </row>
    <row r="22393" spans="1:4" ht="15" x14ac:dyDescent="0.25">
      <c r="A22393" s="228" t="s">
        <v>36320</v>
      </c>
      <c r="B22393" s="229" t="s">
        <v>36321</v>
      </c>
      <c r="C22393" s="228" t="s">
        <v>45</v>
      </c>
      <c r="D22393" s="228" t="s">
        <v>36322</v>
      </c>
    </row>
    <row r="22394" spans="1:4" ht="15" x14ac:dyDescent="0.25">
      <c r="A22394" s="228" t="s">
        <v>36323</v>
      </c>
      <c r="B22394" s="229" t="s">
        <v>36324</v>
      </c>
      <c r="C22394" s="228" t="s">
        <v>45</v>
      </c>
      <c r="D22394" s="228" t="s">
        <v>36325</v>
      </c>
    </row>
    <row r="22395" spans="1:4" ht="15" x14ac:dyDescent="0.25">
      <c r="A22395" s="228" t="s">
        <v>36326</v>
      </c>
      <c r="B22395" s="229" t="s">
        <v>36327</v>
      </c>
      <c r="C22395" s="228" t="s">
        <v>45</v>
      </c>
      <c r="D22395" s="228" t="s">
        <v>36328</v>
      </c>
    </row>
    <row r="22396" spans="1:4" ht="15" x14ac:dyDescent="0.25">
      <c r="A22396" s="228" t="s">
        <v>36329</v>
      </c>
      <c r="B22396" s="229" t="s">
        <v>36330</v>
      </c>
      <c r="C22396" s="228" t="s">
        <v>45</v>
      </c>
      <c r="D22396" s="228" t="s">
        <v>36331</v>
      </c>
    </row>
    <row r="22397" spans="1:4" ht="15" x14ac:dyDescent="0.25">
      <c r="A22397" s="228" t="s">
        <v>36332</v>
      </c>
      <c r="B22397" s="229" t="s">
        <v>36333</v>
      </c>
      <c r="C22397" s="228" t="s">
        <v>45</v>
      </c>
      <c r="D22397" s="228" t="s">
        <v>36334</v>
      </c>
    </row>
    <row r="22398" spans="1:4" ht="15" x14ac:dyDescent="0.25">
      <c r="A22398" s="228" t="s">
        <v>36335</v>
      </c>
      <c r="B22398" s="229" t="s">
        <v>36336</v>
      </c>
      <c r="C22398" s="228" t="s">
        <v>45</v>
      </c>
      <c r="D22398" s="228" t="s">
        <v>36337</v>
      </c>
    </row>
    <row r="22399" spans="1:4" ht="15" x14ac:dyDescent="0.25">
      <c r="A22399" s="228" t="s">
        <v>36338</v>
      </c>
      <c r="B22399" s="229" t="s">
        <v>36339</v>
      </c>
      <c r="C22399" s="228" t="s">
        <v>45</v>
      </c>
      <c r="D22399" s="228" t="s">
        <v>36340</v>
      </c>
    </row>
    <row r="22400" spans="1:4" ht="15" x14ac:dyDescent="0.25">
      <c r="A22400" s="228" t="s">
        <v>36341</v>
      </c>
      <c r="B22400" s="229" t="s">
        <v>36342</v>
      </c>
      <c r="C22400" s="228" t="s">
        <v>45</v>
      </c>
      <c r="D22400" s="228" t="s">
        <v>36343</v>
      </c>
    </row>
    <row r="22401" spans="1:4" ht="15" x14ac:dyDescent="0.25">
      <c r="A22401" s="228" t="s">
        <v>36344</v>
      </c>
      <c r="B22401" s="229" t="s">
        <v>36345</v>
      </c>
      <c r="C22401" s="228" t="s">
        <v>45</v>
      </c>
      <c r="D22401" s="228" t="s">
        <v>36346</v>
      </c>
    </row>
    <row r="22402" spans="1:4" ht="15" x14ac:dyDescent="0.25">
      <c r="A22402" s="228" t="s">
        <v>36347</v>
      </c>
      <c r="B22402" s="229" t="s">
        <v>36348</v>
      </c>
      <c r="C22402" s="228" t="s">
        <v>45</v>
      </c>
      <c r="D22402" s="228" t="s">
        <v>36349</v>
      </c>
    </row>
    <row r="22403" spans="1:4" ht="15" x14ac:dyDescent="0.25">
      <c r="A22403" s="228" t="s">
        <v>36350</v>
      </c>
      <c r="B22403" s="229" t="s">
        <v>36351</v>
      </c>
      <c r="C22403" s="228" t="s">
        <v>45</v>
      </c>
      <c r="D22403" s="228" t="s">
        <v>36352</v>
      </c>
    </row>
    <row r="22404" spans="1:4" ht="15" x14ac:dyDescent="0.25">
      <c r="A22404" s="228" t="s">
        <v>36353</v>
      </c>
      <c r="B22404" s="229" t="s">
        <v>36354</v>
      </c>
      <c r="C22404" s="228" t="s">
        <v>45</v>
      </c>
      <c r="D22404" s="228" t="s">
        <v>36355</v>
      </c>
    </row>
    <row r="22405" spans="1:4" ht="15" x14ac:dyDescent="0.25">
      <c r="A22405" s="228" t="s">
        <v>36356</v>
      </c>
      <c r="B22405" s="229" t="s">
        <v>36357</v>
      </c>
      <c r="C22405" s="228" t="s">
        <v>45</v>
      </c>
      <c r="D22405" s="228" t="s">
        <v>36358</v>
      </c>
    </row>
    <row r="22406" spans="1:4" ht="15" x14ac:dyDescent="0.25">
      <c r="A22406" s="228" t="s">
        <v>36359</v>
      </c>
      <c r="B22406" s="229" t="s">
        <v>36360</v>
      </c>
      <c r="C22406" s="228" t="s">
        <v>45</v>
      </c>
      <c r="D22406" s="228" t="s">
        <v>36361</v>
      </c>
    </row>
    <row r="22407" spans="1:4" ht="15" x14ac:dyDescent="0.25">
      <c r="A22407" s="228" t="s">
        <v>36362</v>
      </c>
      <c r="B22407" s="229" t="s">
        <v>36363</v>
      </c>
      <c r="C22407" s="228" t="s">
        <v>45</v>
      </c>
      <c r="D22407" s="228" t="s">
        <v>36364</v>
      </c>
    </row>
    <row r="22408" spans="1:4" ht="15" x14ac:dyDescent="0.25">
      <c r="A22408" s="228" t="s">
        <v>36365</v>
      </c>
      <c r="B22408" s="229" t="s">
        <v>36366</v>
      </c>
      <c r="C22408" s="228" t="s">
        <v>45</v>
      </c>
      <c r="D22408" s="228" t="s">
        <v>36367</v>
      </c>
    </row>
    <row r="22409" spans="1:4" ht="15" x14ac:dyDescent="0.25">
      <c r="A22409" s="228" t="s">
        <v>36368</v>
      </c>
      <c r="B22409" s="229" t="s">
        <v>36369</v>
      </c>
      <c r="C22409" s="228" t="s">
        <v>45</v>
      </c>
      <c r="D22409" s="228" t="s">
        <v>36370</v>
      </c>
    </row>
    <row r="22410" spans="1:4" ht="15" x14ac:dyDescent="0.25">
      <c r="A22410" s="228" t="s">
        <v>36371</v>
      </c>
      <c r="B22410" s="229" t="s">
        <v>36372</v>
      </c>
      <c r="C22410" s="228" t="s">
        <v>45</v>
      </c>
      <c r="D22410" s="228" t="s">
        <v>36373</v>
      </c>
    </row>
    <row r="22411" spans="1:4" ht="15" x14ac:dyDescent="0.25">
      <c r="A22411" s="228" t="s">
        <v>36374</v>
      </c>
      <c r="B22411" s="229" t="s">
        <v>36375</v>
      </c>
      <c r="C22411" s="228" t="s">
        <v>45</v>
      </c>
      <c r="D22411" s="228" t="s">
        <v>36376</v>
      </c>
    </row>
    <row r="22412" spans="1:4" ht="15" x14ac:dyDescent="0.25">
      <c r="A22412" s="228" t="s">
        <v>36377</v>
      </c>
      <c r="B22412" s="229" t="s">
        <v>36378</v>
      </c>
      <c r="C22412" s="228" t="s">
        <v>45</v>
      </c>
      <c r="D22412" s="228" t="s">
        <v>36379</v>
      </c>
    </row>
    <row r="22413" spans="1:4" ht="15" x14ac:dyDescent="0.25">
      <c r="A22413" s="228" t="s">
        <v>36380</v>
      </c>
      <c r="B22413" s="229" t="s">
        <v>36381</v>
      </c>
      <c r="C22413" s="228" t="s">
        <v>45</v>
      </c>
      <c r="D22413" s="228" t="s">
        <v>36382</v>
      </c>
    </row>
    <row r="22414" spans="1:4" ht="15" x14ac:dyDescent="0.25">
      <c r="A22414" s="228" t="s">
        <v>36383</v>
      </c>
      <c r="B22414" s="229" t="s">
        <v>36384</v>
      </c>
      <c r="C22414" s="228" t="s">
        <v>51</v>
      </c>
      <c r="D22414" s="228" t="s">
        <v>36385</v>
      </c>
    </row>
    <row r="22415" spans="1:4" ht="15" x14ac:dyDescent="0.25">
      <c r="A22415" s="228" t="s">
        <v>36386</v>
      </c>
      <c r="B22415" s="229" t="s">
        <v>36387</v>
      </c>
      <c r="C22415" s="228" t="s">
        <v>51</v>
      </c>
      <c r="D22415" s="228" t="s">
        <v>36388</v>
      </c>
    </row>
    <row r="22416" spans="1:4" ht="15" x14ac:dyDescent="0.25">
      <c r="A22416" s="228" t="s">
        <v>36389</v>
      </c>
      <c r="B22416" s="229" t="s">
        <v>36390</v>
      </c>
      <c r="C22416" s="228" t="s">
        <v>51</v>
      </c>
      <c r="D22416" s="228" t="s">
        <v>36391</v>
      </c>
    </row>
    <row r="22417" spans="1:4" ht="15" x14ac:dyDescent="0.25">
      <c r="A22417" s="228" t="s">
        <v>36392</v>
      </c>
      <c r="B22417" s="229" t="s">
        <v>36393</v>
      </c>
      <c r="C22417" s="228" t="s">
        <v>51</v>
      </c>
      <c r="D22417" s="228" t="s">
        <v>36394</v>
      </c>
    </row>
    <row r="22418" spans="1:4" ht="15" x14ac:dyDescent="0.25">
      <c r="A22418" s="228" t="s">
        <v>36395</v>
      </c>
      <c r="B22418" s="229" t="s">
        <v>36396</v>
      </c>
      <c r="C22418" s="228" t="s">
        <v>51</v>
      </c>
      <c r="D22418" s="228" t="s">
        <v>36397</v>
      </c>
    </row>
    <row r="22419" spans="1:4" ht="15" x14ac:dyDescent="0.25">
      <c r="A22419" s="228" t="s">
        <v>36398</v>
      </c>
      <c r="B22419" s="229" t="s">
        <v>36399</v>
      </c>
      <c r="C22419" s="228" t="s">
        <v>51</v>
      </c>
      <c r="D22419" s="228" t="s">
        <v>36400</v>
      </c>
    </row>
    <row r="22420" spans="1:4" ht="15" x14ac:dyDescent="0.25">
      <c r="A22420" s="228" t="s">
        <v>36401</v>
      </c>
      <c r="B22420" s="229" t="s">
        <v>36402</v>
      </c>
      <c r="C22420" s="228" t="s">
        <v>51</v>
      </c>
      <c r="D22420" s="228" t="s">
        <v>36403</v>
      </c>
    </row>
    <row r="22421" spans="1:4" ht="15" x14ac:dyDescent="0.25">
      <c r="A22421" s="228" t="s">
        <v>36404</v>
      </c>
      <c r="B22421" s="229" t="s">
        <v>36405</v>
      </c>
      <c r="C22421" s="228" t="s">
        <v>51</v>
      </c>
      <c r="D22421" s="228" t="s">
        <v>36406</v>
      </c>
    </row>
    <row r="22422" spans="1:4" ht="15" x14ac:dyDescent="0.25">
      <c r="A22422" s="228" t="s">
        <v>36407</v>
      </c>
      <c r="B22422" s="229" t="s">
        <v>36408</v>
      </c>
      <c r="C22422" s="228" t="s">
        <v>51</v>
      </c>
      <c r="D22422" s="228" t="s">
        <v>36409</v>
      </c>
    </row>
    <row r="22423" spans="1:4" ht="15" x14ac:dyDescent="0.25">
      <c r="A22423" s="228" t="s">
        <v>36410</v>
      </c>
      <c r="B22423" s="229" t="s">
        <v>36411</v>
      </c>
      <c r="C22423" s="228" t="s">
        <v>51</v>
      </c>
      <c r="D22423" s="228" t="s">
        <v>36412</v>
      </c>
    </row>
    <row r="22424" spans="1:4" ht="15" x14ac:dyDescent="0.25">
      <c r="A22424" s="228" t="s">
        <v>36413</v>
      </c>
      <c r="B22424" s="229" t="s">
        <v>36414</v>
      </c>
      <c r="C22424" s="228" t="s">
        <v>51</v>
      </c>
      <c r="D22424" s="228" t="s">
        <v>36415</v>
      </c>
    </row>
    <row r="22425" spans="1:4" ht="15" x14ac:dyDescent="0.25">
      <c r="A22425" s="228" t="s">
        <v>36416</v>
      </c>
      <c r="B22425" s="229" t="s">
        <v>36417</v>
      </c>
      <c r="C22425" s="228" t="s">
        <v>51</v>
      </c>
      <c r="D22425" s="228" t="s">
        <v>36418</v>
      </c>
    </row>
    <row r="22426" spans="1:4" ht="15" x14ac:dyDescent="0.25">
      <c r="A22426" s="228" t="s">
        <v>36419</v>
      </c>
      <c r="B22426" s="229" t="s">
        <v>36420</v>
      </c>
      <c r="C22426" s="228" t="s">
        <v>51</v>
      </c>
      <c r="D22426" s="228" t="s">
        <v>36421</v>
      </c>
    </row>
    <row r="22427" spans="1:4" ht="15" x14ac:dyDescent="0.25">
      <c r="A22427" s="228" t="s">
        <v>36422</v>
      </c>
      <c r="B22427" s="229" t="s">
        <v>36423</v>
      </c>
      <c r="C22427" s="228" t="s">
        <v>51</v>
      </c>
      <c r="D22427" s="228" t="s">
        <v>36424</v>
      </c>
    </row>
    <row r="22428" spans="1:4" ht="15" x14ac:dyDescent="0.25">
      <c r="A22428" s="228" t="s">
        <v>36425</v>
      </c>
      <c r="B22428" s="229" t="s">
        <v>36426</v>
      </c>
      <c r="C22428" s="228" t="s">
        <v>51</v>
      </c>
      <c r="D22428" s="228" t="s">
        <v>36427</v>
      </c>
    </row>
    <row r="22429" spans="1:4" ht="15" x14ac:dyDescent="0.25">
      <c r="A22429" s="228" t="s">
        <v>36428</v>
      </c>
      <c r="B22429" s="229" t="s">
        <v>36429</v>
      </c>
      <c r="C22429" s="228" t="s">
        <v>51</v>
      </c>
      <c r="D22429" s="228" t="s">
        <v>36430</v>
      </c>
    </row>
    <row r="22430" spans="1:4" ht="15" x14ac:dyDescent="0.25">
      <c r="A22430" s="228" t="s">
        <v>36431</v>
      </c>
      <c r="B22430" s="229" t="s">
        <v>36432</v>
      </c>
      <c r="C22430" s="228" t="s">
        <v>51</v>
      </c>
      <c r="D22430" s="228" t="s">
        <v>36433</v>
      </c>
    </row>
    <row r="22431" spans="1:4" ht="15" x14ac:dyDescent="0.25">
      <c r="A22431" s="228" t="s">
        <v>36434</v>
      </c>
      <c r="B22431" s="229" t="s">
        <v>36435</v>
      </c>
      <c r="C22431" s="228" t="s">
        <v>51</v>
      </c>
      <c r="D22431" s="228" t="s">
        <v>36436</v>
      </c>
    </row>
    <row r="22432" spans="1:4" ht="15" x14ac:dyDescent="0.25">
      <c r="A22432" s="228" t="s">
        <v>36437</v>
      </c>
      <c r="B22432" s="229" t="s">
        <v>36438</v>
      </c>
      <c r="C22432" s="228" t="s">
        <v>51</v>
      </c>
      <c r="D22432" s="228" t="s">
        <v>36439</v>
      </c>
    </row>
    <row r="22433" spans="1:4" ht="15" x14ac:dyDescent="0.25">
      <c r="A22433" s="228" t="s">
        <v>36440</v>
      </c>
      <c r="B22433" s="229" t="s">
        <v>36441</v>
      </c>
      <c r="C22433" s="228" t="s">
        <v>51</v>
      </c>
      <c r="D22433" s="228" t="s">
        <v>36442</v>
      </c>
    </row>
    <row r="22434" spans="1:4" ht="15" x14ac:dyDescent="0.25">
      <c r="A22434" s="228" t="s">
        <v>36443</v>
      </c>
      <c r="B22434" s="229" t="s">
        <v>36444</v>
      </c>
      <c r="C22434" s="228" t="s">
        <v>51</v>
      </c>
      <c r="D22434" s="228" t="s">
        <v>36445</v>
      </c>
    </row>
    <row r="22435" spans="1:4" ht="15" x14ac:dyDescent="0.25">
      <c r="A22435" s="228" t="s">
        <v>36446</v>
      </c>
      <c r="B22435" s="229" t="s">
        <v>36447</v>
      </c>
      <c r="C22435" s="228" t="s">
        <v>51</v>
      </c>
      <c r="D22435" s="228" t="s">
        <v>36448</v>
      </c>
    </row>
    <row r="22436" spans="1:4" ht="15" x14ac:dyDescent="0.25">
      <c r="A22436" s="228" t="s">
        <v>36449</v>
      </c>
      <c r="B22436" s="229" t="s">
        <v>36450</v>
      </c>
      <c r="C22436" s="228" t="s">
        <v>51</v>
      </c>
      <c r="D22436" s="228" t="s">
        <v>36451</v>
      </c>
    </row>
    <row r="22437" spans="1:4" ht="15" x14ac:dyDescent="0.25">
      <c r="A22437" s="228" t="s">
        <v>36452</v>
      </c>
      <c r="B22437" s="229" t="s">
        <v>36453</v>
      </c>
      <c r="C22437" s="228" t="s">
        <v>51</v>
      </c>
      <c r="D22437" s="228" t="s">
        <v>36454</v>
      </c>
    </row>
    <row r="22438" spans="1:4" ht="15" x14ac:dyDescent="0.25">
      <c r="A22438" s="228" t="s">
        <v>36455</v>
      </c>
      <c r="B22438" s="229" t="s">
        <v>36456</v>
      </c>
      <c r="C22438" s="228" t="s">
        <v>51</v>
      </c>
      <c r="D22438" s="228" t="s">
        <v>36457</v>
      </c>
    </row>
    <row r="22439" spans="1:4" ht="15" x14ac:dyDescent="0.25">
      <c r="A22439" s="228" t="s">
        <v>36458</v>
      </c>
      <c r="B22439" s="229" t="s">
        <v>36459</v>
      </c>
      <c r="C22439" s="228" t="s">
        <v>51</v>
      </c>
      <c r="D22439" s="228" t="s">
        <v>36460</v>
      </c>
    </row>
    <row r="22440" spans="1:4" ht="15" x14ac:dyDescent="0.25">
      <c r="A22440" s="228" t="s">
        <v>36461</v>
      </c>
      <c r="B22440" s="229" t="s">
        <v>36462</v>
      </c>
      <c r="C22440" s="228" t="s">
        <v>51</v>
      </c>
      <c r="D22440" s="228" t="s">
        <v>36463</v>
      </c>
    </row>
    <row r="22441" spans="1:4" ht="15" x14ac:dyDescent="0.25">
      <c r="A22441" s="228" t="s">
        <v>36464</v>
      </c>
      <c r="B22441" s="229" t="s">
        <v>36465</v>
      </c>
      <c r="C22441" s="228" t="s">
        <v>51</v>
      </c>
      <c r="D22441" s="228" t="s">
        <v>36466</v>
      </c>
    </row>
    <row r="22442" spans="1:4" ht="15" x14ac:dyDescent="0.25">
      <c r="A22442" s="228" t="s">
        <v>36467</v>
      </c>
      <c r="B22442" s="229" t="s">
        <v>36468</v>
      </c>
      <c r="C22442" s="228" t="s">
        <v>51</v>
      </c>
      <c r="D22442" s="228" t="s">
        <v>36469</v>
      </c>
    </row>
    <row r="22443" spans="1:4" ht="15" x14ac:dyDescent="0.25">
      <c r="A22443" s="228" t="s">
        <v>36470</v>
      </c>
      <c r="B22443" s="229" t="s">
        <v>36471</v>
      </c>
      <c r="C22443" s="228" t="s">
        <v>51</v>
      </c>
      <c r="D22443" s="228" t="s">
        <v>36472</v>
      </c>
    </row>
    <row r="22444" spans="1:4" ht="15" x14ac:dyDescent="0.25">
      <c r="A22444" s="228" t="s">
        <v>36473</v>
      </c>
      <c r="B22444" s="229" t="s">
        <v>36474</v>
      </c>
      <c r="C22444" s="228" t="s">
        <v>51</v>
      </c>
      <c r="D22444" s="228" t="s">
        <v>36475</v>
      </c>
    </row>
    <row r="22445" spans="1:4" ht="15" x14ac:dyDescent="0.25">
      <c r="A22445" s="228" t="s">
        <v>36476</v>
      </c>
      <c r="B22445" s="229" t="s">
        <v>36477</v>
      </c>
      <c r="C22445" s="228" t="s">
        <v>51</v>
      </c>
      <c r="D22445" s="228" t="s">
        <v>36478</v>
      </c>
    </row>
    <row r="22446" spans="1:4" ht="15" x14ac:dyDescent="0.25">
      <c r="A22446" s="228" t="s">
        <v>36479</v>
      </c>
      <c r="B22446" s="229" t="s">
        <v>36480</v>
      </c>
      <c r="C22446" s="228" t="s">
        <v>51</v>
      </c>
      <c r="D22446" s="228" t="s">
        <v>36481</v>
      </c>
    </row>
    <row r="22447" spans="1:4" ht="15" x14ac:dyDescent="0.25">
      <c r="A22447" s="228" t="s">
        <v>36482</v>
      </c>
      <c r="B22447" s="229" t="s">
        <v>36483</v>
      </c>
      <c r="C22447" s="228" t="s">
        <v>51</v>
      </c>
      <c r="D22447" s="228" t="s">
        <v>36484</v>
      </c>
    </row>
    <row r="22448" spans="1:4" ht="15" x14ac:dyDescent="0.25">
      <c r="A22448" s="228" t="s">
        <v>36485</v>
      </c>
      <c r="B22448" s="229" t="s">
        <v>36486</v>
      </c>
      <c r="C22448" s="228" t="s">
        <v>51</v>
      </c>
      <c r="D22448" s="228" t="s">
        <v>36487</v>
      </c>
    </row>
    <row r="22449" spans="1:4" ht="15" x14ac:dyDescent="0.25">
      <c r="A22449" s="228" t="s">
        <v>36488</v>
      </c>
      <c r="B22449" s="229" t="s">
        <v>36489</v>
      </c>
      <c r="C22449" s="228" t="s">
        <v>51</v>
      </c>
      <c r="D22449" s="228" t="s">
        <v>36490</v>
      </c>
    </row>
    <row r="22450" spans="1:4" ht="15" x14ac:dyDescent="0.25">
      <c r="A22450" s="228" t="s">
        <v>36491</v>
      </c>
      <c r="B22450" s="229" t="s">
        <v>36492</v>
      </c>
      <c r="C22450" s="228" t="s">
        <v>51</v>
      </c>
      <c r="D22450" s="228" t="s">
        <v>36493</v>
      </c>
    </row>
    <row r="22451" spans="1:4" ht="15" x14ac:dyDescent="0.25">
      <c r="A22451" s="228" t="s">
        <v>36494</v>
      </c>
      <c r="B22451" s="229" t="s">
        <v>36495</v>
      </c>
      <c r="C22451" s="228" t="s">
        <v>51</v>
      </c>
      <c r="D22451" s="228" t="s">
        <v>36496</v>
      </c>
    </row>
    <row r="22452" spans="1:4" ht="15" x14ac:dyDescent="0.25">
      <c r="A22452" s="228" t="s">
        <v>36497</v>
      </c>
      <c r="B22452" s="229" t="s">
        <v>36498</v>
      </c>
      <c r="C22452" s="228" t="s">
        <v>51</v>
      </c>
      <c r="D22452" s="228" t="s">
        <v>36499</v>
      </c>
    </row>
    <row r="22453" spans="1:4" ht="15" x14ac:dyDescent="0.25">
      <c r="A22453" s="228" t="s">
        <v>36500</v>
      </c>
      <c r="B22453" s="229" t="s">
        <v>36501</v>
      </c>
      <c r="C22453" s="228" t="s">
        <v>51</v>
      </c>
      <c r="D22453" s="228" t="s">
        <v>36502</v>
      </c>
    </row>
    <row r="22454" spans="1:4" ht="15" x14ac:dyDescent="0.25">
      <c r="A22454" s="228" t="s">
        <v>36503</v>
      </c>
      <c r="B22454" s="229" t="s">
        <v>36504</v>
      </c>
      <c r="C22454" s="228" t="s">
        <v>51</v>
      </c>
      <c r="D22454" s="228" t="s">
        <v>36505</v>
      </c>
    </row>
    <row r="22455" spans="1:4" ht="15" x14ac:dyDescent="0.25">
      <c r="A22455" s="228" t="s">
        <v>36506</v>
      </c>
      <c r="B22455" s="229" t="s">
        <v>36507</v>
      </c>
      <c r="C22455" s="228" t="s">
        <v>51</v>
      </c>
      <c r="D22455" s="228" t="s">
        <v>36508</v>
      </c>
    </row>
    <row r="22456" spans="1:4" ht="15" x14ac:dyDescent="0.25">
      <c r="A22456" s="228" t="s">
        <v>36509</v>
      </c>
      <c r="B22456" s="229" t="s">
        <v>36510</v>
      </c>
      <c r="C22456" s="228" t="s">
        <v>51</v>
      </c>
      <c r="D22456" s="228" t="s">
        <v>36511</v>
      </c>
    </row>
    <row r="22457" spans="1:4" ht="15" x14ac:dyDescent="0.25">
      <c r="A22457" s="228" t="s">
        <v>36512</v>
      </c>
      <c r="B22457" s="229" t="s">
        <v>36513</v>
      </c>
      <c r="C22457" s="228" t="s">
        <v>51</v>
      </c>
      <c r="D22457" s="228" t="s">
        <v>36514</v>
      </c>
    </row>
    <row r="22458" spans="1:4" ht="15" x14ac:dyDescent="0.25">
      <c r="A22458" s="228" t="s">
        <v>36515</v>
      </c>
      <c r="B22458" s="229" t="s">
        <v>36516</v>
      </c>
      <c r="C22458" s="228" t="s">
        <v>51</v>
      </c>
      <c r="D22458" s="228" t="s">
        <v>36517</v>
      </c>
    </row>
    <row r="22459" spans="1:4" ht="15" x14ac:dyDescent="0.25">
      <c r="A22459" s="228" t="s">
        <v>36518</v>
      </c>
      <c r="B22459" s="229" t="s">
        <v>36519</v>
      </c>
      <c r="C22459" s="228" t="s">
        <v>51</v>
      </c>
      <c r="D22459" s="228" t="s">
        <v>36520</v>
      </c>
    </row>
    <row r="22460" spans="1:4" ht="15" x14ac:dyDescent="0.25">
      <c r="A22460" s="228" t="s">
        <v>36521</v>
      </c>
      <c r="B22460" s="229" t="s">
        <v>36522</v>
      </c>
      <c r="C22460" s="228" t="s">
        <v>51</v>
      </c>
      <c r="D22460" s="228" t="s">
        <v>36523</v>
      </c>
    </row>
    <row r="22461" spans="1:4" ht="15" x14ac:dyDescent="0.25">
      <c r="A22461" s="228" t="s">
        <v>36524</v>
      </c>
      <c r="B22461" s="229" t="s">
        <v>36525</v>
      </c>
      <c r="C22461" s="228" t="s">
        <v>51</v>
      </c>
      <c r="D22461" s="228" t="s">
        <v>36526</v>
      </c>
    </row>
    <row r="22462" spans="1:4" ht="15" x14ac:dyDescent="0.25">
      <c r="A22462" s="228" t="s">
        <v>36527</v>
      </c>
      <c r="B22462" s="229" t="s">
        <v>36528</v>
      </c>
      <c r="C22462" s="228" t="s">
        <v>51</v>
      </c>
      <c r="D22462" s="228" t="s">
        <v>36529</v>
      </c>
    </row>
    <row r="22463" spans="1:4" ht="15" x14ac:dyDescent="0.25">
      <c r="A22463" s="228" t="s">
        <v>36530</v>
      </c>
      <c r="B22463" s="229" t="s">
        <v>36531</v>
      </c>
      <c r="C22463" s="228" t="s">
        <v>51</v>
      </c>
      <c r="D22463" s="228" t="s">
        <v>36532</v>
      </c>
    </row>
    <row r="22464" spans="1:4" ht="15" x14ac:dyDescent="0.25">
      <c r="A22464" s="228" t="s">
        <v>36533</v>
      </c>
      <c r="B22464" s="229" t="s">
        <v>36534</v>
      </c>
      <c r="C22464" s="228" t="s">
        <v>51</v>
      </c>
      <c r="D22464" s="228" t="s">
        <v>36535</v>
      </c>
    </row>
    <row r="22465" spans="1:4" ht="15" x14ac:dyDescent="0.25">
      <c r="A22465" s="228" t="s">
        <v>36536</v>
      </c>
      <c r="B22465" s="229" t="s">
        <v>36537</v>
      </c>
      <c r="C22465" s="228" t="s">
        <v>51</v>
      </c>
      <c r="D22465" s="228" t="s">
        <v>36538</v>
      </c>
    </row>
    <row r="22466" spans="1:4" ht="15" x14ac:dyDescent="0.25">
      <c r="A22466" s="228" t="s">
        <v>36539</v>
      </c>
      <c r="B22466" s="229" t="s">
        <v>36540</v>
      </c>
      <c r="C22466" s="228" t="s">
        <v>51</v>
      </c>
      <c r="D22466" s="228" t="s">
        <v>36541</v>
      </c>
    </row>
    <row r="22467" spans="1:4" ht="15" x14ac:dyDescent="0.25">
      <c r="A22467" s="228" t="s">
        <v>36542</v>
      </c>
      <c r="B22467" s="229" t="s">
        <v>36543</v>
      </c>
      <c r="C22467" s="228" t="s">
        <v>51</v>
      </c>
      <c r="D22467" s="228" t="s">
        <v>36544</v>
      </c>
    </row>
    <row r="22468" spans="1:4" ht="15" x14ac:dyDescent="0.25">
      <c r="A22468" s="228" t="s">
        <v>36545</v>
      </c>
      <c r="B22468" s="229" t="s">
        <v>36546</v>
      </c>
      <c r="C22468" s="228" t="s">
        <v>51</v>
      </c>
      <c r="D22468" s="228" t="s">
        <v>36547</v>
      </c>
    </row>
    <row r="22469" spans="1:4" ht="15" x14ac:dyDescent="0.25">
      <c r="A22469" s="228" t="s">
        <v>36548</v>
      </c>
      <c r="B22469" s="229" t="s">
        <v>36549</v>
      </c>
      <c r="C22469" s="228" t="s">
        <v>51</v>
      </c>
      <c r="D22469" s="228" t="s">
        <v>36550</v>
      </c>
    </row>
    <row r="22470" spans="1:4" ht="15" x14ac:dyDescent="0.25">
      <c r="A22470" s="228" t="s">
        <v>36551</v>
      </c>
      <c r="B22470" s="229" t="s">
        <v>36552</v>
      </c>
      <c r="C22470" s="228" t="s">
        <v>51</v>
      </c>
      <c r="D22470" s="228" t="s">
        <v>36553</v>
      </c>
    </row>
    <row r="22471" spans="1:4" ht="15" x14ac:dyDescent="0.25">
      <c r="A22471" s="228" t="s">
        <v>36554</v>
      </c>
      <c r="B22471" s="229" t="s">
        <v>36555</v>
      </c>
      <c r="C22471" s="228" t="s">
        <v>51</v>
      </c>
      <c r="D22471" s="228" t="s">
        <v>36556</v>
      </c>
    </row>
    <row r="22472" spans="1:4" ht="15" x14ac:dyDescent="0.25">
      <c r="A22472" s="228" t="s">
        <v>36557</v>
      </c>
      <c r="B22472" s="229" t="s">
        <v>36558</v>
      </c>
      <c r="C22472" s="228" t="s">
        <v>51</v>
      </c>
      <c r="D22472" s="228" t="s">
        <v>36559</v>
      </c>
    </row>
    <row r="22473" spans="1:4" ht="15" x14ac:dyDescent="0.25">
      <c r="A22473" s="228" t="s">
        <v>36560</v>
      </c>
      <c r="B22473" s="229" t="s">
        <v>36561</v>
      </c>
      <c r="C22473" s="228" t="s">
        <v>51</v>
      </c>
      <c r="D22473" s="228" t="s">
        <v>36562</v>
      </c>
    </row>
    <row r="22474" spans="1:4" ht="15" x14ac:dyDescent="0.25">
      <c r="A22474" s="228" t="s">
        <v>36563</v>
      </c>
      <c r="B22474" s="229" t="s">
        <v>36564</v>
      </c>
      <c r="C22474" s="228" t="s">
        <v>51</v>
      </c>
      <c r="D22474" s="228" t="s">
        <v>36565</v>
      </c>
    </row>
    <row r="22475" spans="1:4" ht="15" x14ac:dyDescent="0.25">
      <c r="A22475" s="228" t="s">
        <v>36566</v>
      </c>
      <c r="B22475" s="229" t="s">
        <v>36567</v>
      </c>
      <c r="C22475" s="228" t="s">
        <v>51</v>
      </c>
      <c r="D22475" s="228" t="s">
        <v>36568</v>
      </c>
    </row>
    <row r="22476" spans="1:4" ht="15" x14ac:dyDescent="0.25">
      <c r="A22476" s="228" t="s">
        <v>36569</v>
      </c>
      <c r="B22476" s="229" t="s">
        <v>36570</v>
      </c>
      <c r="C22476" s="228" t="s">
        <v>51</v>
      </c>
      <c r="D22476" s="228" t="s">
        <v>36571</v>
      </c>
    </row>
    <row r="22477" spans="1:4" ht="15" x14ac:dyDescent="0.25">
      <c r="A22477" s="228" t="s">
        <v>36572</v>
      </c>
      <c r="B22477" s="229" t="s">
        <v>36573</v>
      </c>
      <c r="C22477" s="228" t="s">
        <v>51</v>
      </c>
      <c r="D22477" s="228" t="s">
        <v>36574</v>
      </c>
    </row>
    <row r="22478" spans="1:4" ht="15" x14ac:dyDescent="0.25">
      <c r="A22478" s="228" t="s">
        <v>36575</v>
      </c>
      <c r="B22478" s="229" t="s">
        <v>36576</v>
      </c>
      <c r="C22478" s="228" t="s">
        <v>51</v>
      </c>
      <c r="D22478" s="228" t="s">
        <v>36577</v>
      </c>
    </row>
    <row r="22479" spans="1:4" ht="15" x14ac:dyDescent="0.25">
      <c r="A22479" s="228" t="s">
        <v>36578</v>
      </c>
      <c r="B22479" s="229" t="s">
        <v>36579</v>
      </c>
      <c r="C22479" s="228" t="s">
        <v>51</v>
      </c>
      <c r="D22479" s="228" t="s">
        <v>36580</v>
      </c>
    </row>
    <row r="22480" spans="1:4" ht="15" x14ac:dyDescent="0.25">
      <c r="A22480" s="228" t="s">
        <v>36581</v>
      </c>
      <c r="B22480" s="229" t="s">
        <v>36582</v>
      </c>
      <c r="C22480" s="228" t="s">
        <v>51</v>
      </c>
      <c r="D22480" s="228" t="s">
        <v>36583</v>
      </c>
    </row>
    <row r="22481" spans="1:4" ht="15" x14ac:dyDescent="0.25">
      <c r="A22481" s="228" t="s">
        <v>36584</v>
      </c>
      <c r="B22481" s="229" t="s">
        <v>36585</v>
      </c>
      <c r="C22481" s="228" t="s">
        <v>51</v>
      </c>
      <c r="D22481" s="228" t="s">
        <v>36586</v>
      </c>
    </row>
    <row r="22482" spans="1:4" ht="15" x14ac:dyDescent="0.25">
      <c r="A22482" s="228" t="s">
        <v>36587</v>
      </c>
      <c r="B22482" s="229" t="s">
        <v>36588</v>
      </c>
      <c r="C22482" s="228" t="s">
        <v>51</v>
      </c>
      <c r="D22482" s="228" t="s">
        <v>36589</v>
      </c>
    </row>
    <row r="22483" spans="1:4" ht="15" x14ac:dyDescent="0.25">
      <c r="A22483" s="228" t="s">
        <v>36590</v>
      </c>
      <c r="B22483" s="229" t="s">
        <v>36591</v>
      </c>
      <c r="C22483" s="228" t="s">
        <v>51</v>
      </c>
      <c r="D22483" s="228" t="s">
        <v>36592</v>
      </c>
    </row>
    <row r="22484" spans="1:4" ht="15" x14ac:dyDescent="0.25">
      <c r="A22484" s="228" t="s">
        <v>36593</v>
      </c>
      <c r="B22484" s="229" t="s">
        <v>36594</v>
      </c>
      <c r="C22484" s="228" t="s">
        <v>51</v>
      </c>
      <c r="D22484" s="228" t="s">
        <v>36595</v>
      </c>
    </row>
    <row r="22485" spans="1:4" ht="15" x14ac:dyDescent="0.25">
      <c r="A22485" s="228" t="s">
        <v>36596</v>
      </c>
      <c r="B22485" s="229" t="s">
        <v>36597</v>
      </c>
      <c r="C22485" s="228" t="s">
        <v>51</v>
      </c>
      <c r="D22485" s="228" t="s">
        <v>36598</v>
      </c>
    </row>
    <row r="22486" spans="1:4" ht="15" x14ac:dyDescent="0.25">
      <c r="A22486" s="228" t="s">
        <v>36599</v>
      </c>
      <c r="B22486" s="229" t="s">
        <v>36600</v>
      </c>
      <c r="C22486" s="228" t="s">
        <v>51</v>
      </c>
      <c r="D22486" s="228" t="s">
        <v>36601</v>
      </c>
    </row>
    <row r="22487" spans="1:4" ht="15" x14ac:dyDescent="0.25">
      <c r="A22487" s="228" t="s">
        <v>36602</v>
      </c>
      <c r="B22487" s="229" t="s">
        <v>36603</v>
      </c>
      <c r="C22487" s="228" t="s">
        <v>51</v>
      </c>
      <c r="D22487" s="228" t="s">
        <v>36604</v>
      </c>
    </row>
    <row r="22488" spans="1:4" ht="15" x14ac:dyDescent="0.25">
      <c r="A22488" s="228" t="s">
        <v>36605</v>
      </c>
      <c r="B22488" s="229" t="s">
        <v>36606</v>
      </c>
      <c r="C22488" s="228" t="s">
        <v>51</v>
      </c>
      <c r="D22488" s="228" t="s">
        <v>36607</v>
      </c>
    </row>
    <row r="22489" spans="1:4" ht="15" x14ac:dyDescent="0.25">
      <c r="A22489" s="228" t="s">
        <v>36608</v>
      </c>
      <c r="B22489" s="229" t="s">
        <v>36609</v>
      </c>
      <c r="C22489" s="228" t="s">
        <v>51</v>
      </c>
      <c r="D22489" s="228" t="s">
        <v>36610</v>
      </c>
    </row>
    <row r="22490" spans="1:4" ht="15" x14ac:dyDescent="0.25">
      <c r="A22490" s="228" t="s">
        <v>36611</v>
      </c>
      <c r="B22490" s="229" t="s">
        <v>36612</v>
      </c>
      <c r="C22490" s="228" t="s">
        <v>51</v>
      </c>
      <c r="D22490" s="228" t="s">
        <v>36613</v>
      </c>
    </row>
    <row r="22491" spans="1:4" ht="15" x14ac:dyDescent="0.25">
      <c r="A22491" s="228" t="s">
        <v>36614</v>
      </c>
      <c r="B22491" s="229" t="s">
        <v>36615</v>
      </c>
      <c r="C22491" s="228" t="s">
        <v>51</v>
      </c>
      <c r="D22491" s="228" t="s">
        <v>36616</v>
      </c>
    </row>
    <row r="22492" spans="1:4" ht="15" x14ac:dyDescent="0.25">
      <c r="A22492" s="228" t="s">
        <v>36617</v>
      </c>
      <c r="B22492" s="229" t="s">
        <v>36618</v>
      </c>
      <c r="C22492" s="228" t="s">
        <v>51</v>
      </c>
      <c r="D22492" s="228" t="s">
        <v>36619</v>
      </c>
    </row>
    <row r="22493" spans="1:4" ht="15" x14ac:dyDescent="0.25">
      <c r="A22493" s="228" t="s">
        <v>36620</v>
      </c>
      <c r="B22493" s="229" t="s">
        <v>36621</v>
      </c>
      <c r="C22493" s="228" t="s">
        <v>51</v>
      </c>
      <c r="D22493" s="228" t="s">
        <v>36622</v>
      </c>
    </row>
    <row r="22494" spans="1:4" ht="15" x14ac:dyDescent="0.25">
      <c r="A22494" s="228" t="s">
        <v>36623</v>
      </c>
      <c r="B22494" s="229" t="s">
        <v>36624</v>
      </c>
      <c r="C22494" s="228" t="s">
        <v>51</v>
      </c>
      <c r="D22494" s="228" t="s">
        <v>36625</v>
      </c>
    </row>
    <row r="22495" spans="1:4" ht="15" x14ac:dyDescent="0.25">
      <c r="A22495" s="228" t="s">
        <v>36626</v>
      </c>
      <c r="B22495" s="229" t="s">
        <v>36627</v>
      </c>
      <c r="C22495" s="228" t="s">
        <v>51</v>
      </c>
      <c r="D22495" s="228" t="s">
        <v>36628</v>
      </c>
    </row>
    <row r="22496" spans="1:4" ht="15" x14ac:dyDescent="0.25">
      <c r="A22496" s="228" t="s">
        <v>36629</v>
      </c>
      <c r="B22496" s="229" t="s">
        <v>36630</v>
      </c>
      <c r="C22496" s="228" t="s">
        <v>51</v>
      </c>
      <c r="D22496" s="228" t="s">
        <v>36631</v>
      </c>
    </row>
    <row r="22497" spans="1:4" ht="15" x14ac:dyDescent="0.25">
      <c r="A22497" s="228" t="s">
        <v>36632</v>
      </c>
      <c r="B22497" s="229" t="s">
        <v>36633</v>
      </c>
      <c r="C22497" s="228" t="s">
        <v>51</v>
      </c>
      <c r="D22497" s="228" t="s">
        <v>36634</v>
      </c>
    </row>
    <row r="22498" spans="1:4" ht="15" x14ac:dyDescent="0.25">
      <c r="A22498" s="228" t="s">
        <v>36635</v>
      </c>
      <c r="B22498" s="229" t="s">
        <v>36636</v>
      </c>
      <c r="C22498" s="228" t="s">
        <v>51</v>
      </c>
      <c r="D22498" s="228" t="s">
        <v>36637</v>
      </c>
    </row>
    <row r="22499" spans="1:4" ht="15" x14ac:dyDescent="0.25">
      <c r="A22499" s="228" t="s">
        <v>36638</v>
      </c>
      <c r="B22499" s="229" t="s">
        <v>36639</v>
      </c>
      <c r="C22499" s="228" t="s">
        <v>51</v>
      </c>
      <c r="D22499" s="228" t="s">
        <v>36640</v>
      </c>
    </row>
    <row r="22500" spans="1:4" ht="15" x14ac:dyDescent="0.25">
      <c r="A22500" s="228" t="s">
        <v>36641</v>
      </c>
      <c r="B22500" s="229" t="s">
        <v>36642</v>
      </c>
      <c r="C22500" s="228" t="s">
        <v>51</v>
      </c>
      <c r="D22500" s="228" t="s">
        <v>36643</v>
      </c>
    </row>
    <row r="22501" spans="1:4" ht="15" x14ac:dyDescent="0.25">
      <c r="A22501" s="228" t="s">
        <v>36644</v>
      </c>
      <c r="B22501" s="229" t="s">
        <v>36645</v>
      </c>
      <c r="C22501" s="228" t="s">
        <v>51</v>
      </c>
      <c r="D22501" s="228" t="s">
        <v>36646</v>
      </c>
    </row>
    <row r="22502" spans="1:4" ht="15" x14ac:dyDescent="0.25">
      <c r="A22502" s="228" t="s">
        <v>36647</v>
      </c>
      <c r="B22502" s="229" t="s">
        <v>36648</v>
      </c>
      <c r="C22502" s="228" t="s">
        <v>51</v>
      </c>
      <c r="D22502" s="228" t="s">
        <v>36649</v>
      </c>
    </row>
    <row r="22503" spans="1:4" ht="15" x14ac:dyDescent="0.25">
      <c r="A22503" s="228" t="s">
        <v>36650</v>
      </c>
      <c r="B22503" s="229" t="s">
        <v>36651</v>
      </c>
      <c r="C22503" s="228" t="s">
        <v>51</v>
      </c>
      <c r="D22503" s="228" t="s">
        <v>36652</v>
      </c>
    </row>
    <row r="22504" spans="1:4" ht="15" x14ac:dyDescent="0.25">
      <c r="A22504" s="228" t="s">
        <v>36653</v>
      </c>
      <c r="B22504" s="229" t="s">
        <v>36654</v>
      </c>
      <c r="C22504" s="228" t="s">
        <v>51</v>
      </c>
      <c r="D22504" s="228" t="s">
        <v>36655</v>
      </c>
    </row>
    <row r="22505" spans="1:4" ht="15" x14ac:dyDescent="0.25">
      <c r="A22505" s="228" t="s">
        <v>36656</v>
      </c>
      <c r="B22505" s="229" t="s">
        <v>36657</v>
      </c>
      <c r="C22505" s="228" t="s">
        <v>51</v>
      </c>
      <c r="D22505" s="228" t="s">
        <v>36658</v>
      </c>
    </row>
    <row r="22506" spans="1:4" ht="15" x14ac:dyDescent="0.25">
      <c r="A22506" s="228" t="s">
        <v>36659</v>
      </c>
      <c r="B22506" s="229" t="s">
        <v>36660</v>
      </c>
      <c r="C22506" s="228" t="s">
        <v>51</v>
      </c>
      <c r="D22506" s="228" t="s">
        <v>36661</v>
      </c>
    </row>
    <row r="22507" spans="1:4" ht="15" x14ac:dyDescent="0.25">
      <c r="A22507" s="228" t="s">
        <v>36662</v>
      </c>
      <c r="B22507" s="229" t="s">
        <v>36663</v>
      </c>
      <c r="C22507" s="228" t="s">
        <v>51</v>
      </c>
      <c r="D22507" s="228" t="s">
        <v>36664</v>
      </c>
    </row>
    <row r="22508" spans="1:4" ht="15" x14ac:dyDescent="0.25">
      <c r="A22508" s="228" t="s">
        <v>36665</v>
      </c>
      <c r="B22508" s="229" t="s">
        <v>36666</v>
      </c>
      <c r="C22508" s="228" t="s">
        <v>51</v>
      </c>
      <c r="D22508" s="228" t="s">
        <v>36667</v>
      </c>
    </row>
    <row r="22509" spans="1:4" ht="15" x14ac:dyDescent="0.25">
      <c r="A22509" s="228" t="s">
        <v>36668</v>
      </c>
      <c r="B22509" s="229" t="s">
        <v>36669</v>
      </c>
      <c r="C22509" s="228" t="s">
        <v>51</v>
      </c>
      <c r="D22509" s="228" t="s">
        <v>36670</v>
      </c>
    </row>
    <row r="22510" spans="1:4" ht="15" x14ac:dyDescent="0.25">
      <c r="A22510" s="228" t="s">
        <v>36671</v>
      </c>
      <c r="B22510" s="229" t="s">
        <v>36672</v>
      </c>
      <c r="C22510" s="228" t="s">
        <v>51</v>
      </c>
      <c r="D22510" s="228" t="s">
        <v>36673</v>
      </c>
    </row>
    <row r="22511" spans="1:4" ht="15" x14ac:dyDescent="0.25">
      <c r="A22511" s="228" t="s">
        <v>36674</v>
      </c>
      <c r="B22511" s="229" t="s">
        <v>36675</v>
      </c>
      <c r="C22511" s="228" t="s">
        <v>51</v>
      </c>
      <c r="D22511" s="228" t="s">
        <v>36676</v>
      </c>
    </row>
    <row r="22512" spans="1:4" ht="15" x14ac:dyDescent="0.25">
      <c r="A22512" s="228" t="s">
        <v>36677</v>
      </c>
      <c r="B22512" s="229" t="s">
        <v>36678</v>
      </c>
      <c r="C22512" s="228" t="s">
        <v>51</v>
      </c>
      <c r="D22512" s="228" t="s">
        <v>36679</v>
      </c>
    </row>
    <row r="22513" spans="1:4" ht="15" x14ac:dyDescent="0.25">
      <c r="A22513" s="228" t="s">
        <v>36680</v>
      </c>
      <c r="B22513" s="229" t="s">
        <v>36681</v>
      </c>
      <c r="C22513" s="228" t="s">
        <v>51</v>
      </c>
      <c r="D22513" s="228" t="s">
        <v>36682</v>
      </c>
    </row>
    <row r="22514" spans="1:4" ht="15" x14ac:dyDescent="0.25">
      <c r="A22514" s="228" t="s">
        <v>36683</v>
      </c>
      <c r="B22514" s="229" t="s">
        <v>36684</v>
      </c>
      <c r="C22514" s="228" t="s">
        <v>51</v>
      </c>
      <c r="D22514" s="228" t="s">
        <v>36685</v>
      </c>
    </row>
    <row r="22515" spans="1:4" ht="15" x14ac:dyDescent="0.25">
      <c r="A22515" s="228" t="s">
        <v>36686</v>
      </c>
      <c r="B22515" s="229" t="s">
        <v>36687</v>
      </c>
      <c r="C22515" s="228" t="s">
        <v>51</v>
      </c>
      <c r="D22515" s="228" t="s">
        <v>36688</v>
      </c>
    </row>
    <row r="22516" spans="1:4" ht="15" x14ac:dyDescent="0.25">
      <c r="A22516" s="228" t="s">
        <v>36689</v>
      </c>
      <c r="B22516" s="229" t="s">
        <v>36690</v>
      </c>
      <c r="C22516" s="228" t="s">
        <v>51</v>
      </c>
      <c r="D22516" s="228" t="s">
        <v>36691</v>
      </c>
    </row>
    <row r="22517" spans="1:4" ht="15" x14ac:dyDescent="0.25">
      <c r="A22517" s="228" t="s">
        <v>36692</v>
      </c>
      <c r="B22517" s="229" t="s">
        <v>36693</v>
      </c>
      <c r="C22517" s="228" t="s">
        <v>51</v>
      </c>
      <c r="D22517" s="228" t="s">
        <v>36694</v>
      </c>
    </row>
    <row r="22518" spans="1:4" ht="15" x14ac:dyDescent="0.25">
      <c r="A22518" s="228" t="s">
        <v>36695</v>
      </c>
      <c r="B22518" s="229" t="s">
        <v>36696</v>
      </c>
      <c r="C22518" s="228" t="s">
        <v>51</v>
      </c>
      <c r="D22518" s="228" t="s">
        <v>36697</v>
      </c>
    </row>
    <row r="22519" spans="1:4" ht="15" x14ac:dyDescent="0.25">
      <c r="A22519" s="228" t="s">
        <v>36698</v>
      </c>
      <c r="B22519" s="229" t="s">
        <v>36699</v>
      </c>
      <c r="C22519" s="228" t="s">
        <v>51</v>
      </c>
      <c r="D22519" s="228" t="s">
        <v>36700</v>
      </c>
    </row>
    <row r="22520" spans="1:4" ht="15" x14ac:dyDescent="0.25">
      <c r="A22520" s="228" t="s">
        <v>36701</v>
      </c>
      <c r="B22520" s="229" t="s">
        <v>36702</v>
      </c>
      <c r="C22520" s="228" t="s">
        <v>51</v>
      </c>
      <c r="D22520" s="228" t="s">
        <v>36703</v>
      </c>
    </row>
    <row r="22521" spans="1:4" ht="15" x14ac:dyDescent="0.25">
      <c r="A22521" s="228" t="s">
        <v>36704</v>
      </c>
      <c r="B22521" s="229" t="s">
        <v>36705</v>
      </c>
      <c r="C22521" s="228" t="s">
        <v>51</v>
      </c>
      <c r="D22521" s="228" t="s">
        <v>36706</v>
      </c>
    </row>
    <row r="22522" spans="1:4" ht="15" x14ac:dyDescent="0.25">
      <c r="A22522" s="228" t="s">
        <v>36707</v>
      </c>
      <c r="B22522" s="229" t="s">
        <v>36708</v>
      </c>
      <c r="C22522" s="228" t="s">
        <v>45</v>
      </c>
      <c r="D22522" s="228" t="s">
        <v>36709</v>
      </c>
    </row>
    <row r="22523" spans="1:4" ht="15" x14ac:dyDescent="0.25">
      <c r="A22523" s="228" t="s">
        <v>36710</v>
      </c>
      <c r="B22523" s="229" t="s">
        <v>36711</v>
      </c>
      <c r="C22523" s="228" t="s">
        <v>45</v>
      </c>
      <c r="D22523" s="228" t="s">
        <v>36712</v>
      </c>
    </row>
    <row r="22524" spans="1:4" ht="15" x14ac:dyDescent="0.25">
      <c r="A22524" s="228" t="s">
        <v>36713</v>
      </c>
      <c r="B22524" s="229" t="s">
        <v>36714</v>
      </c>
      <c r="C22524" s="228" t="s">
        <v>45</v>
      </c>
      <c r="D22524" s="228" t="s">
        <v>36715</v>
      </c>
    </row>
    <row r="22525" spans="1:4" ht="15" x14ac:dyDescent="0.25">
      <c r="A22525" s="228" t="s">
        <v>36716</v>
      </c>
      <c r="B22525" s="229" t="s">
        <v>36717</v>
      </c>
      <c r="C22525" s="228" t="s">
        <v>45</v>
      </c>
      <c r="D22525" s="228" t="s">
        <v>36718</v>
      </c>
    </row>
    <row r="22526" spans="1:4" ht="15" x14ac:dyDescent="0.25">
      <c r="A22526" s="228" t="s">
        <v>36719</v>
      </c>
      <c r="B22526" s="229" t="s">
        <v>36720</v>
      </c>
      <c r="C22526" s="228" t="s">
        <v>45</v>
      </c>
      <c r="D22526" s="228" t="s">
        <v>36721</v>
      </c>
    </row>
    <row r="22527" spans="1:4" ht="15" x14ac:dyDescent="0.25">
      <c r="A22527" s="228" t="s">
        <v>36722</v>
      </c>
      <c r="B22527" s="229" t="s">
        <v>36723</v>
      </c>
      <c r="C22527" s="228" t="s">
        <v>45</v>
      </c>
      <c r="D22527" s="228" t="s">
        <v>36724</v>
      </c>
    </row>
    <row r="22528" spans="1:4" ht="15" x14ac:dyDescent="0.25">
      <c r="A22528" s="228" t="s">
        <v>36725</v>
      </c>
      <c r="B22528" s="229" t="s">
        <v>36726</v>
      </c>
      <c r="C22528" s="228" t="s">
        <v>45</v>
      </c>
      <c r="D22528" s="228" t="s">
        <v>36727</v>
      </c>
    </row>
    <row r="22529" spans="1:4" ht="15" x14ac:dyDescent="0.25">
      <c r="A22529" s="228" t="s">
        <v>36728</v>
      </c>
      <c r="B22529" s="229" t="s">
        <v>36729</v>
      </c>
      <c r="C22529" s="228" t="s">
        <v>45</v>
      </c>
      <c r="D22529" s="228" t="s">
        <v>36730</v>
      </c>
    </row>
    <row r="22530" spans="1:4" ht="15" x14ac:dyDescent="0.25">
      <c r="A22530" s="228" t="s">
        <v>36731</v>
      </c>
      <c r="B22530" s="229" t="s">
        <v>36732</v>
      </c>
      <c r="C22530" s="228" t="s">
        <v>45</v>
      </c>
      <c r="D22530" s="228" t="s">
        <v>36733</v>
      </c>
    </row>
    <row r="22531" spans="1:4" ht="15" x14ac:dyDescent="0.25">
      <c r="A22531" s="228" t="s">
        <v>36734</v>
      </c>
      <c r="B22531" s="229" t="s">
        <v>36735</v>
      </c>
      <c r="C22531" s="228" t="s">
        <v>45</v>
      </c>
      <c r="D22531" s="228" t="s">
        <v>36736</v>
      </c>
    </row>
    <row r="22532" spans="1:4" ht="15" x14ac:dyDescent="0.25">
      <c r="A22532" s="228" t="s">
        <v>36737</v>
      </c>
      <c r="B22532" s="229" t="s">
        <v>36738</v>
      </c>
      <c r="C22532" s="228" t="s">
        <v>45</v>
      </c>
      <c r="D22532" s="228" t="s">
        <v>36739</v>
      </c>
    </row>
    <row r="22533" spans="1:4" ht="15" x14ac:dyDescent="0.25">
      <c r="A22533" s="228" t="s">
        <v>36740</v>
      </c>
      <c r="B22533" s="229" t="s">
        <v>36741</v>
      </c>
      <c r="C22533" s="228" t="s">
        <v>45</v>
      </c>
      <c r="D22533" s="228" t="s">
        <v>36742</v>
      </c>
    </row>
    <row r="22534" spans="1:4" ht="15" x14ac:dyDescent="0.25">
      <c r="A22534" s="228" t="s">
        <v>36743</v>
      </c>
      <c r="B22534" s="229" t="s">
        <v>36744</v>
      </c>
      <c r="C22534" s="228" t="s">
        <v>45</v>
      </c>
      <c r="D22534" s="228" t="s">
        <v>36745</v>
      </c>
    </row>
    <row r="22535" spans="1:4" ht="15" x14ac:dyDescent="0.25">
      <c r="A22535" s="228" t="s">
        <v>36746</v>
      </c>
      <c r="B22535" s="229" t="s">
        <v>36747</v>
      </c>
      <c r="C22535" s="228" t="s">
        <v>45</v>
      </c>
      <c r="D22535" s="228" t="s">
        <v>36748</v>
      </c>
    </row>
    <row r="22536" spans="1:4" ht="15" x14ac:dyDescent="0.25">
      <c r="A22536" s="228" t="s">
        <v>36749</v>
      </c>
      <c r="B22536" s="229" t="s">
        <v>36750</v>
      </c>
      <c r="C22536" s="228" t="s">
        <v>45</v>
      </c>
      <c r="D22536" s="228" t="s">
        <v>36751</v>
      </c>
    </row>
    <row r="22537" spans="1:4" ht="15" x14ac:dyDescent="0.25">
      <c r="A22537" s="228" t="s">
        <v>36752</v>
      </c>
      <c r="B22537" s="229" t="s">
        <v>36753</v>
      </c>
      <c r="C22537" s="228" t="s">
        <v>45</v>
      </c>
      <c r="D22537" s="228" t="s">
        <v>36754</v>
      </c>
    </row>
    <row r="22538" spans="1:4" ht="15" x14ac:dyDescent="0.25">
      <c r="A22538" s="228" t="s">
        <v>36755</v>
      </c>
      <c r="B22538" s="229" t="s">
        <v>36756</v>
      </c>
      <c r="C22538" s="228" t="s">
        <v>45</v>
      </c>
      <c r="D22538" s="228" t="s">
        <v>36757</v>
      </c>
    </row>
    <row r="22539" spans="1:4" ht="15" x14ac:dyDescent="0.25">
      <c r="A22539" s="228" t="s">
        <v>36758</v>
      </c>
      <c r="B22539" s="229" t="s">
        <v>36759</v>
      </c>
      <c r="C22539" s="228" t="s">
        <v>45</v>
      </c>
      <c r="D22539" s="228" t="s">
        <v>36760</v>
      </c>
    </row>
    <row r="22540" spans="1:4" ht="15" x14ac:dyDescent="0.25">
      <c r="A22540" s="228" t="s">
        <v>36761</v>
      </c>
      <c r="B22540" s="229" t="s">
        <v>36762</v>
      </c>
      <c r="C22540" s="228" t="s">
        <v>45</v>
      </c>
      <c r="D22540" s="228" t="s">
        <v>36763</v>
      </c>
    </row>
    <row r="22541" spans="1:4" ht="15" x14ac:dyDescent="0.25">
      <c r="A22541" s="228" t="s">
        <v>36764</v>
      </c>
      <c r="B22541" s="229" t="s">
        <v>36765</v>
      </c>
      <c r="C22541" s="228" t="s">
        <v>45</v>
      </c>
      <c r="D22541" s="228" t="s">
        <v>36766</v>
      </c>
    </row>
    <row r="22542" spans="1:4" ht="15" x14ac:dyDescent="0.25">
      <c r="A22542" s="228" t="s">
        <v>36767</v>
      </c>
      <c r="B22542" s="229" t="s">
        <v>36768</v>
      </c>
      <c r="C22542" s="228" t="s">
        <v>45</v>
      </c>
      <c r="D22542" s="228" t="s">
        <v>36769</v>
      </c>
    </row>
    <row r="22543" spans="1:4" ht="15" x14ac:dyDescent="0.25">
      <c r="A22543" s="228" t="s">
        <v>36770</v>
      </c>
      <c r="B22543" s="229" t="s">
        <v>36771</v>
      </c>
      <c r="C22543" s="228" t="s">
        <v>45</v>
      </c>
      <c r="D22543" s="228" t="s">
        <v>36772</v>
      </c>
    </row>
    <row r="22544" spans="1:4" ht="15" x14ac:dyDescent="0.25">
      <c r="A22544" s="228" t="s">
        <v>36773</v>
      </c>
      <c r="B22544" s="229" t="s">
        <v>36774</v>
      </c>
      <c r="C22544" s="228" t="s">
        <v>45</v>
      </c>
      <c r="D22544" s="228" t="s">
        <v>36775</v>
      </c>
    </row>
    <row r="22545" spans="1:4" ht="15" x14ac:dyDescent="0.25">
      <c r="A22545" s="228" t="s">
        <v>36776</v>
      </c>
      <c r="B22545" s="229" t="s">
        <v>36777</v>
      </c>
      <c r="C22545" s="228" t="s">
        <v>45</v>
      </c>
      <c r="D22545" s="228" t="s">
        <v>36778</v>
      </c>
    </row>
    <row r="22546" spans="1:4" ht="15" x14ac:dyDescent="0.25">
      <c r="A22546" s="228" t="s">
        <v>36779</v>
      </c>
      <c r="B22546" s="229" t="s">
        <v>36780</v>
      </c>
      <c r="C22546" s="228" t="s">
        <v>45</v>
      </c>
      <c r="D22546" s="228" t="s">
        <v>36781</v>
      </c>
    </row>
    <row r="22547" spans="1:4" ht="15" x14ac:dyDescent="0.25">
      <c r="A22547" s="228" t="s">
        <v>36782</v>
      </c>
      <c r="B22547" s="229" t="s">
        <v>36783</v>
      </c>
      <c r="C22547" s="228" t="s">
        <v>45</v>
      </c>
      <c r="D22547" s="228" t="s">
        <v>36784</v>
      </c>
    </row>
    <row r="22548" spans="1:4" ht="15" x14ac:dyDescent="0.25">
      <c r="A22548" s="228" t="s">
        <v>36785</v>
      </c>
      <c r="B22548" s="229" t="s">
        <v>36786</v>
      </c>
      <c r="C22548" s="228" t="s">
        <v>45</v>
      </c>
      <c r="D22548" s="228" t="s">
        <v>36787</v>
      </c>
    </row>
    <row r="22549" spans="1:4" ht="15" x14ac:dyDescent="0.25">
      <c r="A22549" s="228" t="s">
        <v>36788</v>
      </c>
      <c r="B22549" s="229" t="s">
        <v>36789</v>
      </c>
      <c r="C22549" s="228" t="s">
        <v>45</v>
      </c>
      <c r="D22549" s="228" t="s">
        <v>36790</v>
      </c>
    </row>
    <row r="22550" spans="1:4" ht="15" x14ac:dyDescent="0.25">
      <c r="A22550" s="228" t="s">
        <v>36791</v>
      </c>
      <c r="B22550" s="229" t="s">
        <v>36792</v>
      </c>
      <c r="C22550" s="228" t="s">
        <v>45</v>
      </c>
      <c r="D22550" s="228" t="s">
        <v>36793</v>
      </c>
    </row>
    <row r="22551" spans="1:4" ht="15" x14ac:dyDescent="0.25">
      <c r="A22551" s="228" t="s">
        <v>36794</v>
      </c>
      <c r="B22551" s="229" t="s">
        <v>36795</v>
      </c>
      <c r="C22551" s="228" t="s">
        <v>45</v>
      </c>
      <c r="D22551" s="228" t="s">
        <v>36796</v>
      </c>
    </row>
    <row r="22552" spans="1:4" ht="15" x14ac:dyDescent="0.25">
      <c r="A22552" s="228" t="s">
        <v>36797</v>
      </c>
      <c r="B22552" s="229" t="s">
        <v>36798</v>
      </c>
      <c r="C22552" s="228" t="s">
        <v>45</v>
      </c>
      <c r="D22552" s="228" t="s">
        <v>36799</v>
      </c>
    </row>
    <row r="22553" spans="1:4" ht="15" x14ac:dyDescent="0.25">
      <c r="A22553" s="228" t="s">
        <v>36800</v>
      </c>
      <c r="B22553" s="229" t="s">
        <v>36801</v>
      </c>
      <c r="C22553" s="228" t="s">
        <v>45</v>
      </c>
      <c r="D22553" s="228" t="s">
        <v>36802</v>
      </c>
    </row>
    <row r="22554" spans="1:4" ht="15" x14ac:dyDescent="0.25">
      <c r="A22554" s="228" t="s">
        <v>36803</v>
      </c>
      <c r="B22554" s="229" t="s">
        <v>36804</v>
      </c>
      <c r="C22554" s="228" t="s">
        <v>45</v>
      </c>
      <c r="D22554" s="228" t="s">
        <v>36805</v>
      </c>
    </row>
    <row r="22555" spans="1:4" ht="15" x14ac:dyDescent="0.25">
      <c r="A22555" s="228" t="s">
        <v>36806</v>
      </c>
      <c r="B22555" s="229" t="s">
        <v>36807</v>
      </c>
      <c r="C22555" s="228" t="s">
        <v>45</v>
      </c>
      <c r="D22555" s="228" t="s">
        <v>36808</v>
      </c>
    </row>
    <row r="22556" spans="1:4" ht="15" x14ac:dyDescent="0.25">
      <c r="A22556" s="228" t="s">
        <v>36809</v>
      </c>
      <c r="B22556" s="229" t="s">
        <v>36810</v>
      </c>
      <c r="C22556" s="228" t="s">
        <v>45</v>
      </c>
      <c r="D22556" s="228" t="s">
        <v>36811</v>
      </c>
    </row>
    <row r="22557" spans="1:4" ht="15" x14ac:dyDescent="0.25">
      <c r="A22557" s="228" t="s">
        <v>36812</v>
      </c>
      <c r="B22557" s="229" t="s">
        <v>36813</v>
      </c>
      <c r="C22557" s="228" t="s">
        <v>45</v>
      </c>
      <c r="D22557" s="228" t="s">
        <v>36814</v>
      </c>
    </row>
    <row r="22558" spans="1:4" ht="15" x14ac:dyDescent="0.25">
      <c r="A22558" s="228" t="s">
        <v>36815</v>
      </c>
      <c r="B22558" s="229" t="s">
        <v>36816</v>
      </c>
      <c r="C22558" s="228" t="s">
        <v>45</v>
      </c>
      <c r="D22558" s="228" t="s">
        <v>36817</v>
      </c>
    </row>
    <row r="22559" spans="1:4" ht="15" x14ac:dyDescent="0.25">
      <c r="A22559" s="228" t="s">
        <v>36818</v>
      </c>
      <c r="B22559" s="229" t="s">
        <v>36819</v>
      </c>
      <c r="C22559" s="228" t="s">
        <v>45</v>
      </c>
      <c r="D22559" s="228" t="s">
        <v>36820</v>
      </c>
    </row>
    <row r="22560" spans="1:4" ht="15" x14ac:dyDescent="0.25">
      <c r="A22560" s="228" t="s">
        <v>36821</v>
      </c>
      <c r="B22560" s="229" t="s">
        <v>36822</v>
      </c>
      <c r="C22560" s="228" t="s">
        <v>45</v>
      </c>
      <c r="D22560" s="228" t="s">
        <v>36823</v>
      </c>
    </row>
    <row r="22561" spans="1:4" ht="15" x14ac:dyDescent="0.25">
      <c r="A22561" s="228" t="s">
        <v>36824</v>
      </c>
      <c r="B22561" s="229" t="s">
        <v>36825</v>
      </c>
      <c r="C22561" s="228" t="s">
        <v>45</v>
      </c>
      <c r="D22561" s="228" t="s">
        <v>36826</v>
      </c>
    </row>
    <row r="22562" spans="1:4" ht="15" x14ac:dyDescent="0.25">
      <c r="A22562" s="228" t="s">
        <v>36827</v>
      </c>
      <c r="B22562" s="229" t="s">
        <v>36828</v>
      </c>
      <c r="C22562" s="228" t="s">
        <v>45</v>
      </c>
      <c r="D22562" s="228" t="s">
        <v>36829</v>
      </c>
    </row>
    <row r="22563" spans="1:4" ht="15" x14ac:dyDescent="0.25">
      <c r="A22563" s="228" t="s">
        <v>36830</v>
      </c>
      <c r="B22563" s="229" t="s">
        <v>36831</v>
      </c>
      <c r="C22563" s="228" t="s">
        <v>45</v>
      </c>
      <c r="D22563" s="228" t="s">
        <v>36832</v>
      </c>
    </row>
    <row r="22564" spans="1:4" ht="15" x14ac:dyDescent="0.25">
      <c r="A22564" s="228" t="s">
        <v>36833</v>
      </c>
      <c r="B22564" s="229" t="s">
        <v>36834</v>
      </c>
      <c r="C22564" s="228" t="s">
        <v>45</v>
      </c>
      <c r="D22564" s="228" t="s">
        <v>36835</v>
      </c>
    </row>
    <row r="22565" spans="1:4" ht="15" x14ac:dyDescent="0.25">
      <c r="A22565" s="228" t="s">
        <v>36836</v>
      </c>
      <c r="B22565" s="229" t="s">
        <v>36837</v>
      </c>
      <c r="C22565" s="228" t="s">
        <v>45</v>
      </c>
      <c r="D22565" s="228" t="s">
        <v>36838</v>
      </c>
    </row>
    <row r="22566" spans="1:4" ht="15" x14ac:dyDescent="0.25">
      <c r="A22566" s="228" t="s">
        <v>36839</v>
      </c>
      <c r="B22566" s="229" t="s">
        <v>36840</v>
      </c>
      <c r="C22566" s="228" t="s">
        <v>45</v>
      </c>
      <c r="D22566" s="228" t="s">
        <v>36841</v>
      </c>
    </row>
    <row r="22567" spans="1:4" ht="15" x14ac:dyDescent="0.25">
      <c r="A22567" s="228" t="s">
        <v>36842</v>
      </c>
      <c r="B22567" s="229" t="s">
        <v>36843</v>
      </c>
      <c r="C22567" s="228" t="s">
        <v>45</v>
      </c>
      <c r="D22567" s="228" t="s">
        <v>36844</v>
      </c>
    </row>
    <row r="22568" spans="1:4" ht="15" x14ac:dyDescent="0.25">
      <c r="A22568" s="228" t="s">
        <v>36845</v>
      </c>
      <c r="B22568" s="229" t="s">
        <v>36846</v>
      </c>
      <c r="C22568" s="228" t="s">
        <v>45</v>
      </c>
      <c r="D22568" s="228" t="s">
        <v>36847</v>
      </c>
    </row>
    <row r="22569" spans="1:4" ht="15" x14ac:dyDescent="0.25">
      <c r="A22569" s="228" t="s">
        <v>36848</v>
      </c>
      <c r="B22569" s="229" t="s">
        <v>36849</v>
      </c>
      <c r="C22569" s="228" t="s">
        <v>45</v>
      </c>
      <c r="D22569" s="228" t="s">
        <v>36850</v>
      </c>
    </row>
    <row r="22570" spans="1:4" ht="15" x14ac:dyDescent="0.25">
      <c r="A22570" s="228" t="s">
        <v>36851</v>
      </c>
      <c r="B22570" s="229" t="s">
        <v>36852</v>
      </c>
      <c r="C22570" s="228" t="s">
        <v>51</v>
      </c>
      <c r="D22570" s="228" t="s">
        <v>36853</v>
      </c>
    </row>
    <row r="22571" spans="1:4" ht="15" x14ac:dyDescent="0.25">
      <c r="A22571" s="228" t="s">
        <v>36854</v>
      </c>
      <c r="B22571" s="229" t="s">
        <v>36855</v>
      </c>
      <c r="C22571" s="228" t="s">
        <v>51</v>
      </c>
      <c r="D22571" s="228" t="s">
        <v>36856</v>
      </c>
    </row>
    <row r="22572" spans="1:4" ht="15" x14ac:dyDescent="0.25">
      <c r="A22572" s="228" t="s">
        <v>36857</v>
      </c>
      <c r="B22572" s="229" t="s">
        <v>36858</v>
      </c>
      <c r="C22572" s="228" t="s">
        <v>51</v>
      </c>
      <c r="D22572" s="228" t="s">
        <v>36859</v>
      </c>
    </row>
    <row r="22573" spans="1:4" ht="15" x14ac:dyDescent="0.25">
      <c r="A22573" s="228" t="s">
        <v>36860</v>
      </c>
      <c r="B22573" s="229" t="s">
        <v>36861</v>
      </c>
      <c r="C22573" s="228" t="s">
        <v>51</v>
      </c>
      <c r="D22573" s="228" t="s">
        <v>36862</v>
      </c>
    </row>
    <row r="22574" spans="1:4" ht="15" x14ac:dyDescent="0.25">
      <c r="A22574" s="228" t="s">
        <v>36863</v>
      </c>
      <c r="B22574" s="229" t="s">
        <v>36864</v>
      </c>
      <c r="C22574" s="228" t="s">
        <v>51</v>
      </c>
      <c r="D22574" s="228" t="s">
        <v>36865</v>
      </c>
    </row>
    <row r="22575" spans="1:4" ht="15" x14ac:dyDescent="0.25">
      <c r="A22575" s="228" t="s">
        <v>36866</v>
      </c>
      <c r="B22575" s="229" t="s">
        <v>36867</v>
      </c>
      <c r="C22575" s="228" t="s">
        <v>51</v>
      </c>
      <c r="D22575" s="228" t="s">
        <v>36868</v>
      </c>
    </row>
    <row r="22576" spans="1:4" ht="15" x14ac:dyDescent="0.25">
      <c r="A22576" s="228" t="s">
        <v>36869</v>
      </c>
      <c r="B22576" s="229" t="s">
        <v>36870</v>
      </c>
      <c r="C22576" s="228" t="s">
        <v>51</v>
      </c>
      <c r="D22576" s="228" t="s">
        <v>36871</v>
      </c>
    </row>
    <row r="22577" spans="1:4" ht="15" x14ac:dyDescent="0.25">
      <c r="A22577" s="228" t="s">
        <v>36872</v>
      </c>
      <c r="B22577" s="229" t="s">
        <v>36873</v>
      </c>
      <c r="C22577" s="228" t="s">
        <v>51</v>
      </c>
      <c r="D22577" s="228" t="s">
        <v>36874</v>
      </c>
    </row>
    <row r="22578" spans="1:4" ht="15" x14ac:dyDescent="0.25">
      <c r="A22578" s="228" t="s">
        <v>36875</v>
      </c>
      <c r="B22578" s="229" t="s">
        <v>36876</v>
      </c>
      <c r="C22578" s="228" t="s">
        <v>51</v>
      </c>
      <c r="D22578" s="228" t="s">
        <v>36877</v>
      </c>
    </row>
    <row r="22579" spans="1:4" ht="15" x14ac:dyDescent="0.25">
      <c r="A22579" s="228" t="s">
        <v>36878</v>
      </c>
      <c r="B22579" s="229" t="s">
        <v>36879</v>
      </c>
      <c r="C22579" s="228" t="s">
        <v>51</v>
      </c>
      <c r="D22579" s="228" t="s">
        <v>36880</v>
      </c>
    </row>
    <row r="22580" spans="1:4" ht="15" x14ac:dyDescent="0.25">
      <c r="A22580" s="228" t="s">
        <v>36881</v>
      </c>
      <c r="B22580" s="229" t="s">
        <v>36882</v>
      </c>
      <c r="C22580" s="228" t="s">
        <v>51</v>
      </c>
      <c r="D22580" s="228" t="s">
        <v>36883</v>
      </c>
    </row>
    <row r="22581" spans="1:4" ht="15" x14ac:dyDescent="0.25">
      <c r="A22581" s="228" t="s">
        <v>36884</v>
      </c>
      <c r="B22581" s="229" t="s">
        <v>36885</v>
      </c>
      <c r="C22581" s="228" t="s">
        <v>51</v>
      </c>
      <c r="D22581" s="228" t="s">
        <v>36886</v>
      </c>
    </row>
    <row r="22582" spans="1:4" ht="15" x14ac:dyDescent="0.25">
      <c r="A22582" s="228" t="s">
        <v>36887</v>
      </c>
      <c r="B22582" s="229" t="s">
        <v>36888</v>
      </c>
      <c r="C22582" s="228" t="s">
        <v>45</v>
      </c>
      <c r="D22582" s="228" t="s">
        <v>36889</v>
      </c>
    </row>
    <row r="22583" spans="1:4" ht="15" x14ac:dyDescent="0.25">
      <c r="A22583" s="228" t="s">
        <v>36890</v>
      </c>
      <c r="B22583" s="229" t="s">
        <v>36891</v>
      </c>
      <c r="C22583" s="228" t="s">
        <v>45</v>
      </c>
      <c r="D22583" s="228" t="s">
        <v>36892</v>
      </c>
    </row>
    <row r="22584" spans="1:4" ht="15" x14ac:dyDescent="0.25">
      <c r="A22584" s="228" t="s">
        <v>36893</v>
      </c>
      <c r="B22584" s="229" t="s">
        <v>36894</v>
      </c>
      <c r="C22584" s="228" t="s">
        <v>45</v>
      </c>
      <c r="D22584" s="228" t="s">
        <v>36895</v>
      </c>
    </row>
    <row r="22585" spans="1:4" ht="15" x14ac:dyDescent="0.25">
      <c r="A22585" s="228" t="s">
        <v>36896</v>
      </c>
      <c r="B22585" s="229" t="s">
        <v>36897</v>
      </c>
      <c r="C22585" s="228" t="s">
        <v>45</v>
      </c>
      <c r="D22585" s="228" t="s">
        <v>36898</v>
      </c>
    </row>
    <row r="22586" spans="1:4" ht="15" x14ac:dyDescent="0.25">
      <c r="A22586" s="228" t="s">
        <v>36899</v>
      </c>
      <c r="B22586" s="229" t="s">
        <v>36900</v>
      </c>
      <c r="C22586" s="228" t="s">
        <v>45</v>
      </c>
      <c r="D22586" s="228" t="s">
        <v>36901</v>
      </c>
    </row>
    <row r="22587" spans="1:4" ht="15" x14ac:dyDescent="0.25">
      <c r="A22587" s="228" t="s">
        <v>36902</v>
      </c>
      <c r="B22587" s="229" t="s">
        <v>36903</v>
      </c>
      <c r="C22587" s="228" t="s">
        <v>45</v>
      </c>
      <c r="D22587" s="228" t="s">
        <v>36904</v>
      </c>
    </row>
    <row r="22588" spans="1:4" ht="15" x14ac:dyDescent="0.25">
      <c r="A22588" s="228" t="s">
        <v>36905</v>
      </c>
      <c r="B22588" s="229" t="s">
        <v>36906</v>
      </c>
      <c r="C22588" s="228" t="s">
        <v>45</v>
      </c>
      <c r="D22588" s="228" t="s">
        <v>36907</v>
      </c>
    </row>
    <row r="22589" spans="1:4" ht="15" x14ac:dyDescent="0.25">
      <c r="A22589" s="228" t="s">
        <v>36908</v>
      </c>
      <c r="B22589" s="229" t="s">
        <v>36909</v>
      </c>
      <c r="C22589" s="228" t="s">
        <v>45</v>
      </c>
      <c r="D22589" s="228" t="s">
        <v>36910</v>
      </c>
    </row>
    <row r="22590" spans="1:4" ht="15" x14ac:dyDescent="0.25">
      <c r="A22590" s="228" t="s">
        <v>36911</v>
      </c>
      <c r="B22590" s="229" t="s">
        <v>36912</v>
      </c>
      <c r="C22590" s="228" t="s">
        <v>45</v>
      </c>
      <c r="D22590" s="228" t="s">
        <v>36913</v>
      </c>
    </row>
    <row r="22591" spans="1:4" ht="15" x14ac:dyDescent="0.25">
      <c r="A22591" s="228" t="s">
        <v>36914</v>
      </c>
      <c r="B22591" s="229" t="s">
        <v>36915</v>
      </c>
      <c r="C22591" s="228" t="s">
        <v>45</v>
      </c>
      <c r="D22591" s="228" t="s">
        <v>36916</v>
      </c>
    </row>
    <row r="22592" spans="1:4" ht="15" x14ac:dyDescent="0.25">
      <c r="A22592" s="228" t="s">
        <v>36917</v>
      </c>
      <c r="B22592" s="229" t="s">
        <v>36918</v>
      </c>
      <c r="C22592" s="228" t="s">
        <v>45</v>
      </c>
      <c r="D22592" s="228" t="s">
        <v>36919</v>
      </c>
    </row>
    <row r="22593" spans="1:4" ht="15" x14ac:dyDescent="0.25">
      <c r="A22593" s="228" t="s">
        <v>36920</v>
      </c>
      <c r="B22593" s="229" t="s">
        <v>36921</v>
      </c>
      <c r="C22593" s="228" t="s">
        <v>45</v>
      </c>
      <c r="D22593" s="228" t="s">
        <v>36922</v>
      </c>
    </row>
    <row r="22594" spans="1:4" ht="15" x14ac:dyDescent="0.25">
      <c r="A22594" s="228" t="s">
        <v>36923</v>
      </c>
      <c r="B22594" s="229" t="s">
        <v>36924</v>
      </c>
      <c r="C22594" s="228" t="s">
        <v>45</v>
      </c>
      <c r="D22594" s="228" t="s">
        <v>36925</v>
      </c>
    </row>
    <row r="22595" spans="1:4" ht="15" x14ac:dyDescent="0.25">
      <c r="A22595" s="228" t="s">
        <v>36926</v>
      </c>
      <c r="B22595" s="229" t="s">
        <v>36927</v>
      </c>
      <c r="C22595" s="228" t="s">
        <v>45</v>
      </c>
      <c r="D22595" s="228" t="s">
        <v>36928</v>
      </c>
    </row>
    <row r="22596" spans="1:4" ht="15" x14ac:dyDescent="0.25">
      <c r="A22596" s="228" t="s">
        <v>36929</v>
      </c>
      <c r="B22596" s="229" t="s">
        <v>36930</v>
      </c>
      <c r="C22596" s="228" t="s">
        <v>45</v>
      </c>
      <c r="D22596" s="228" t="s">
        <v>36931</v>
      </c>
    </row>
    <row r="22597" spans="1:4" ht="15" x14ac:dyDescent="0.25">
      <c r="A22597" s="228" t="s">
        <v>36932</v>
      </c>
      <c r="B22597" s="229" t="s">
        <v>36933</v>
      </c>
      <c r="C22597" s="228" t="s">
        <v>45</v>
      </c>
      <c r="D22597" s="228" t="s">
        <v>36934</v>
      </c>
    </row>
    <row r="22598" spans="1:4" ht="15" x14ac:dyDescent="0.25">
      <c r="A22598" s="228" t="s">
        <v>36935</v>
      </c>
      <c r="B22598" s="229" t="s">
        <v>36936</v>
      </c>
      <c r="C22598" s="228" t="s">
        <v>45</v>
      </c>
      <c r="D22598" s="228" t="s">
        <v>36937</v>
      </c>
    </row>
    <row r="22599" spans="1:4" ht="15" x14ac:dyDescent="0.25">
      <c r="A22599" s="228" t="s">
        <v>36938</v>
      </c>
      <c r="B22599" s="229" t="s">
        <v>36939</v>
      </c>
      <c r="C22599" s="228" t="s">
        <v>45</v>
      </c>
      <c r="D22599" s="228" t="s">
        <v>36907</v>
      </c>
    </row>
    <row r="22600" spans="1:4" ht="15" x14ac:dyDescent="0.25">
      <c r="A22600" s="228" t="s">
        <v>36940</v>
      </c>
      <c r="B22600" s="229" t="s">
        <v>36941</v>
      </c>
      <c r="C22600" s="228" t="s">
        <v>45</v>
      </c>
      <c r="D22600" s="228" t="s">
        <v>36942</v>
      </c>
    </row>
    <row r="22601" spans="1:4" ht="15" x14ac:dyDescent="0.25">
      <c r="A22601" s="228" t="s">
        <v>36943</v>
      </c>
      <c r="B22601" s="229" t="s">
        <v>36944</v>
      </c>
      <c r="C22601" s="228" t="s">
        <v>45</v>
      </c>
      <c r="D22601" s="228" t="s">
        <v>36945</v>
      </c>
    </row>
    <row r="22602" spans="1:4" ht="15" x14ac:dyDescent="0.25">
      <c r="A22602" s="228" t="s">
        <v>36946</v>
      </c>
      <c r="B22602" s="229" t="s">
        <v>36947</v>
      </c>
      <c r="C22602" s="228" t="s">
        <v>45</v>
      </c>
      <c r="D22602" s="228" t="s">
        <v>36948</v>
      </c>
    </row>
    <row r="22603" spans="1:4" ht="15" x14ac:dyDescent="0.25">
      <c r="A22603" s="228" t="s">
        <v>36949</v>
      </c>
      <c r="B22603" s="229" t="s">
        <v>36950</v>
      </c>
      <c r="C22603" s="228" t="s">
        <v>45</v>
      </c>
      <c r="D22603" s="228" t="s">
        <v>36928</v>
      </c>
    </row>
    <row r="22604" spans="1:4" ht="15" x14ac:dyDescent="0.25">
      <c r="A22604" s="228" t="s">
        <v>36951</v>
      </c>
      <c r="B22604" s="229" t="s">
        <v>36952</v>
      </c>
      <c r="C22604" s="228" t="s">
        <v>45</v>
      </c>
      <c r="D22604" s="228" t="s">
        <v>36953</v>
      </c>
    </row>
    <row r="22605" spans="1:4" ht="15" x14ac:dyDescent="0.25">
      <c r="A22605" s="228" t="s">
        <v>36954</v>
      </c>
      <c r="B22605" s="229" t="s">
        <v>36955</v>
      </c>
      <c r="C22605" s="228" t="s">
        <v>45</v>
      </c>
      <c r="D22605" s="228" t="s">
        <v>36956</v>
      </c>
    </row>
    <row r="22606" spans="1:4" ht="15" x14ac:dyDescent="0.25">
      <c r="A22606" s="228" t="s">
        <v>36957</v>
      </c>
      <c r="B22606" s="229" t="s">
        <v>36958</v>
      </c>
      <c r="C22606" s="228" t="s">
        <v>45</v>
      </c>
      <c r="D22606" s="228" t="s">
        <v>36959</v>
      </c>
    </row>
    <row r="22607" spans="1:4" ht="15" x14ac:dyDescent="0.25">
      <c r="A22607" s="228" t="s">
        <v>36960</v>
      </c>
      <c r="B22607" s="229" t="s">
        <v>36961</v>
      </c>
      <c r="C22607" s="228" t="s">
        <v>45</v>
      </c>
      <c r="D22607" s="228" t="s">
        <v>36962</v>
      </c>
    </row>
    <row r="22608" spans="1:4" ht="15" x14ac:dyDescent="0.25">
      <c r="A22608" s="228" t="s">
        <v>36963</v>
      </c>
      <c r="B22608" s="229" t="s">
        <v>36964</v>
      </c>
      <c r="C22608" s="228" t="s">
        <v>45</v>
      </c>
      <c r="D22608" s="228" t="s">
        <v>36965</v>
      </c>
    </row>
    <row r="22609" spans="1:4" ht="15" x14ac:dyDescent="0.25">
      <c r="A22609" s="228" t="s">
        <v>36966</v>
      </c>
      <c r="B22609" s="229" t="s">
        <v>36967</v>
      </c>
      <c r="C22609" s="228" t="s">
        <v>45</v>
      </c>
      <c r="D22609" s="228" t="s">
        <v>36968</v>
      </c>
    </row>
    <row r="22610" spans="1:4" ht="15" x14ac:dyDescent="0.25">
      <c r="A22610" s="228" t="s">
        <v>36969</v>
      </c>
      <c r="B22610" s="229" t="s">
        <v>36970</v>
      </c>
      <c r="C22610" s="228" t="s">
        <v>45</v>
      </c>
      <c r="D22610" s="228" t="s">
        <v>36971</v>
      </c>
    </row>
    <row r="22611" spans="1:4" ht="15" x14ac:dyDescent="0.25">
      <c r="A22611" s="228" t="s">
        <v>36972</v>
      </c>
      <c r="B22611" s="229" t="s">
        <v>36973</v>
      </c>
      <c r="C22611" s="228" t="s">
        <v>45</v>
      </c>
      <c r="D22611" s="228" t="s">
        <v>36974</v>
      </c>
    </row>
    <row r="22612" spans="1:4" ht="15" x14ac:dyDescent="0.25">
      <c r="A22612" s="228" t="s">
        <v>36975</v>
      </c>
      <c r="B22612" s="229" t="s">
        <v>36976</v>
      </c>
      <c r="C22612" s="228" t="s">
        <v>45</v>
      </c>
      <c r="D22612" s="228" t="s">
        <v>36977</v>
      </c>
    </row>
    <row r="22613" spans="1:4" ht="15" x14ac:dyDescent="0.25">
      <c r="A22613" s="228" t="s">
        <v>36978</v>
      </c>
      <c r="B22613" s="229" t="s">
        <v>36979</v>
      </c>
      <c r="C22613" s="228" t="s">
        <v>45</v>
      </c>
      <c r="D22613" s="228" t="s">
        <v>36980</v>
      </c>
    </row>
    <row r="22614" spans="1:4" ht="15" x14ac:dyDescent="0.25">
      <c r="A22614" s="228" t="s">
        <v>36981</v>
      </c>
      <c r="B22614" s="229" t="s">
        <v>36982</v>
      </c>
      <c r="C22614" s="228" t="s">
        <v>45</v>
      </c>
      <c r="D22614" s="228" t="s">
        <v>36983</v>
      </c>
    </row>
    <row r="22615" spans="1:4" ht="15" x14ac:dyDescent="0.25">
      <c r="A22615" s="228" t="s">
        <v>36984</v>
      </c>
      <c r="B22615" s="229" t="s">
        <v>36985</v>
      </c>
      <c r="C22615" s="228" t="s">
        <v>45</v>
      </c>
      <c r="D22615" s="228" t="s">
        <v>36986</v>
      </c>
    </row>
    <row r="22616" spans="1:4" ht="15" x14ac:dyDescent="0.25">
      <c r="A22616" s="228" t="s">
        <v>36987</v>
      </c>
      <c r="B22616" s="229" t="s">
        <v>36988</v>
      </c>
      <c r="C22616" s="228" t="s">
        <v>45</v>
      </c>
      <c r="D22616" s="228" t="s">
        <v>36989</v>
      </c>
    </row>
    <row r="22617" spans="1:4" ht="15" x14ac:dyDescent="0.25">
      <c r="A22617" s="228" t="s">
        <v>36990</v>
      </c>
      <c r="B22617" s="229" t="s">
        <v>36991</v>
      </c>
      <c r="C22617" s="228" t="s">
        <v>45</v>
      </c>
      <c r="D22617" s="228" t="s">
        <v>36992</v>
      </c>
    </row>
    <row r="22618" spans="1:4" ht="15" x14ac:dyDescent="0.25">
      <c r="A22618" s="228" t="s">
        <v>36993</v>
      </c>
      <c r="B22618" s="229" t="s">
        <v>36994</v>
      </c>
      <c r="C22618" s="228" t="s">
        <v>45</v>
      </c>
      <c r="D22618" s="228" t="s">
        <v>36995</v>
      </c>
    </row>
    <row r="22619" spans="1:4" ht="15" x14ac:dyDescent="0.25">
      <c r="A22619" s="228" t="s">
        <v>36996</v>
      </c>
      <c r="B22619" s="229" t="s">
        <v>36997</v>
      </c>
      <c r="C22619" s="228" t="s">
        <v>45</v>
      </c>
      <c r="D22619" s="228" t="s">
        <v>36998</v>
      </c>
    </row>
    <row r="22620" spans="1:4" ht="15" x14ac:dyDescent="0.25">
      <c r="A22620" s="228" t="s">
        <v>36999</v>
      </c>
      <c r="B22620" s="229" t="s">
        <v>37000</v>
      </c>
      <c r="C22620" s="228" t="s">
        <v>45</v>
      </c>
      <c r="D22620" s="228" t="s">
        <v>37001</v>
      </c>
    </row>
    <row r="22621" spans="1:4" ht="15" x14ac:dyDescent="0.25">
      <c r="A22621" s="228" t="s">
        <v>37002</v>
      </c>
      <c r="B22621" s="229" t="s">
        <v>37003</v>
      </c>
      <c r="C22621" s="228" t="s">
        <v>45</v>
      </c>
      <c r="D22621" s="228" t="s">
        <v>37004</v>
      </c>
    </row>
    <row r="22622" spans="1:4" ht="15" x14ac:dyDescent="0.25">
      <c r="A22622" s="228" t="s">
        <v>37005</v>
      </c>
      <c r="B22622" s="229" t="s">
        <v>37006</v>
      </c>
      <c r="C22622" s="228" t="s">
        <v>45</v>
      </c>
      <c r="D22622" s="228" t="s">
        <v>37007</v>
      </c>
    </row>
    <row r="22623" spans="1:4" ht="15" x14ac:dyDescent="0.25">
      <c r="A22623" s="228" t="s">
        <v>37008</v>
      </c>
      <c r="B22623" s="229" t="s">
        <v>37009</v>
      </c>
      <c r="C22623" s="228" t="s">
        <v>45</v>
      </c>
      <c r="D22623" s="228" t="s">
        <v>37007</v>
      </c>
    </row>
    <row r="22624" spans="1:4" ht="15" x14ac:dyDescent="0.25">
      <c r="A22624" s="228" t="s">
        <v>37010</v>
      </c>
      <c r="B22624" s="229" t="s">
        <v>37011</v>
      </c>
      <c r="C22624" s="228" t="s">
        <v>45</v>
      </c>
      <c r="D22624" s="228" t="s">
        <v>37012</v>
      </c>
    </row>
    <row r="22625" spans="1:4" ht="15" x14ac:dyDescent="0.25">
      <c r="A22625" s="228" t="s">
        <v>37013</v>
      </c>
      <c r="B22625" s="229" t="s">
        <v>37014</v>
      </c>
      <c r="C22625" s="228" t="s">
        <v>45</v>
      </c>
      <c r="D22625" s="228" t="s">
        <v>37015</v>
      </c>
    </row>
    <row r="22626" spans="1:4" ht="15" x14ac:dyDescent="0.25">
      <c r="A22626" s="228" t="s">
        <v>37016</v>
      </c>
      <c r="B22626" s="229" t="s">
        <v>37017</v>
      </c>
      <c r="C22626" s="228" t="s">
        <v>45</v>
      </c>
      <c r="D22626" s="228" t="s">
        <v>37018</v>
      </c>
    </row>
    <row r="22627" spans="1:4" ht="15" x14ac:dyDescent="0.25">
      <c r="A22627" s="228" t="s">
        <v>37019</v>
      </c>
      <c r="B22627" s="229" t="s">
        <v>37020</v>
      </c>
      <c r="C22627" s="228" t="s">
        <v>45</v>
      </c>
      <c r="D22627" s="228" t="s">
        <v>37021</v>
      </c>
    </row>
    <row r="22628" spans="1:4" ht="15" x14ac:dyDescent="0.25">
      <c r="A22628" s="228" t="s">
        <v>37022</v>
      </c>
      <c r="B22628" s="229" t="s">
        <v>37023</v>
      </c>
      <c r="C22628" s="228" t="s">
        <v>3653</v>
      </c>
      <c r="D22628" s="228" t="s">
        <v>37024</v>
      </c>
    </row>
    <row r="22629" spans="1:4" ht="15" x14ac:dyDescent="0.25">
      <c r="A22629" s="228" t="s">
        <v>37025</v>
      </c>
      <c r="B22629" s="229" t="s">
        <v>37026</v>
      </c>
      <c r="C22629" s="228" t="s">
        <v>3653</v>
      </c>
      <c r="D22629" s="228" t="s">
        <v>37027</v>
      </c>
    </row>
    <row r="22630" spans="1:4" ht="15" x14ac:dyDescent="0.25">
      <c r="A22630" s="228" t="s">
        <v>37028</v>
      </c>
      <c r="B22630" s="229" t="s">
        <v>37029</v>
      </c>
      <c r="C22630" s="228" t="s">
        <v>3653</v>
      </c>
      <c r="D22630" s="228" t="s">
        <v>37030</v>
      </c>
    </row>
    <row r="22631" spans="1:4" ht="15" x14ac:dyDescent="0.25">
      <c r="A22631" s="228" t="s">
        <v>37031</v>
      </c>
      <c r="B22631" s="229" t="s">
        <v>37032</v>
      </c>
      <c r="C22631" s="228" t="s">
        <v>3653</v>
      </c>
      <c r="D22631" s="228" t="s">
        <v>37033</v>
      </c>
    </row>
    <row r="22632" spans="1:4" ht="15" x14ac:dyDescent="0.25">
      <c r="A22632" s="228" t="s">
        <v>37034</v>
      </c>
      <c r="B22632" s="229" t="s">
        <v>37035</v>
      </c>
      <c r="C22632" s="228" t="s">
        <v>3653</v>
      </c>
      <c r="D22632" s="228" t="s">
        <v>37036</v>
      </c>
    </row>
    <row r="22633" spans="1:4" ht="15" x14ac:dyDescent="0.25">
      <c r="A22633" s="228" t="s">
        <v>37037</v>
      </c>
      <c r="B22633" s="229" t="s">
        <v>37038</v>
      </c>
      <c r="C22633" s="228" t="s">
        <v>3653</v>
      </c>
      <c r="D22633" s="228" t="s">
        <v>37039</v>
      </c>
    </row>
    <row r="22634" spans="1:4" ht="15" x14ac:dyDescent="0.25">
      <c r="A22634" s="228" t="s">
        <v>37040</v>
      </c>
      <c r="B22634" s="229" t="s">
        <v>37041</v>
      </c>
      <c r="C22634" s="228" t="s">
        <v>3653</v>
      </c>
      <c r="D22634" s="228" t="s">
        <v>37042</v>
      </c>
    </row>
    <row r="22635" spans="1:4" ht="15" x14ac:dyDescent="0.25">
      <c r="A22635" s="228" t="s">
        <v>37043</v>
      </c>
      <c r="B22635" s="229" t="s">
        <v>37044</v>
      </c>
      <c r="C22635" s="228" t="s">
        <v>3653</v>
      </c>
      <c r="D22635" s="228" t="s">
        <v>37045</v>
      </c>
    </row>
    <row r="22636" spans="1:4" ht="15" x14ac:dyDescent="0.25">
      <c r="A22636" s="228" t="s">
        <v>37046</v>
      </c>
      <c r="B22636" s="229" t="s">
        <v>37047</v>
      </c>
      <c r="C22636" s="228" t="s">
        <v>3653</v>
      </c>
      <c r="D22636" s="228" t="s">
        <v>37048</v>
      </c>
    </row>
    <row r="22637" spans="1:4" ht="15" x14ac:dyDescent="0.25">
      <c r="A22637" s="228" t="s">
        <v>37049</v>
      </c>
      <c r="B22637" s="229" t="s">
        <v>37050</v>
      </c>
      <c r="C22637" s="228" t="s">
        <v>3653</v>
      </c>
      <c r="D22637" s="228" t="s">
        <v>37051</v>
      </c>
    </row>
    <row r="22638" spans="1:4" ht="15" x14ac:dyDescent="0.25">
      <c r="A22638" s="228" t="s">
        <v>37052</v>
      </c>
      <c r="B22638" s="229" t="s">
        <v>37053</v>
      </c>
      <c r="C22638" s="228" t="s">
        <v>3653</v>
      </c>
      <c r="D22638" s="228" t="s">
        <v>37054</v>
      </c>
    </row>
    <row r="22639" spans="1:4" ht="15" x14ac:dyDescent="0.25">
      <c r="A22639" s="228" t="s">
        <v>37055</v>
      </c>
      <c r="B22639" s="229" t="s">
        <v>37056</v>
      </c>
      <c r="C22639" s="228" t="s">
        <v>3653</v>
      </c>
      <c r="D22639" s="228" t="s">
        <v>37057</v>
      </c>
    </row>
    <row r="22640" spans="1:4" ht="15" x14ac:dyDescent="0.25">
      <c r="A22640" s="228" t="s">
        <v>37058</v>
      </c>
      <c r="B22640" s="229" t="s">
        <v>37059</v>
      </c>
      <c r="C22640" s="228" t="s">
        <v>3653</v>
      </c>
      <c r="D22640" s="228" t="s">
        <v>37060</v>
      </c>
    </row>
    <row r="22641" spans="1:4" ht="15" x14ac:dyDescent="0.25">
      <c r="A22641" s="228" t="s">
        <v>37061</v>
      </c>
      <c r="B22641" s="229" t="s">
        <v>1482</v>
      </c>
      <c r="C22641" s="228" t="s">
        <v>3653</v>
      </c>
      <c r="D22641" s="228" t="s">
        <v>37062</v>
      </c>
    </row>
    <row r="22642" spans="1:4" ht="15" x14ac:dyDescent="0.25">
      <c r="A22642" s="228" t="s">
        <v>37063</v>
      </c>
      <c r="B22642" s="229" t="s">
        <v>37064</v>
      </c>
      <c r="C22642" s="228" t="s">
        <v>3653</v>
      </c>
      <c r="D22642" s="228" t="s">
        <v>37065</v>
      </c>
    </row>
    <row r="22643" spans="1:4" ht="15" x14ac:dyDescent="0.25">
      <c r="A22643" s="228" t="s">
        <v>37066</v>
      </c>
      <c r="B22643" s="229" t="s">
        <v>37067</v>
      </c>
      <c r="C22643" s="228" t="s">
        <v>45</v>
      </c>
      <c r="D22643" s="228" t="s">
        <v>37068</v>
      </c>
    </row>
    <row r="22644" spans="1:4" ht="15" x14ac:dyDescent="0.25">
      <c r="A22644" s="228" t="s">
        <v>37069</v>
      </c>
      <c r="B22644" s="229" t="s">
        <v>37070</v>
      </c>
      <c r="C22644" s="228" t="s">
        <v>45</v>
      </c>
      <c r="D22644" s="228" t="s">
        <v>37071</v>
      </c>
    </row>
    <row r="22645" spans="1:4" ht="15" x14ac:dyDescent="0.25">
      <c r="A22645" s="228" t="s">
        <v>37072</v>
      </c>
      <c r="B22645" s="229" t="s">
        <v>37073</v>
      </c>
      <c r="C22645" s="228" t="s">
        <v>45</v>
      </c>
      <c r="D22645" s="228" t="s">
        <v>37074</v>
      </c>
    </row>
    <row r="22646" spans="1:4" ht="15" x14ac:dyDescent="0.25">
      <c r="A22646" s="228" t="s">
        <v>37075</v>
      </c>
      <c r="B22646" s="229" t="s">
        <v>37076</v>
      </c>
      <c r="C22646" s="228" t="s">
        <v>2930</v>
      </c>
      <c r="D22646" s="228" t="s">
        <v>37077</v>
      </c>
    </row>
    <row r="22647" spans="1:4" ht="15" x14ac:dyDescent="0.25">
      <c r="A22647" s="228" t="s">
        <v>37078</v>
      </c>
      <c r="B22647" s="229" t="s">
        <v>37079</v>
      </c>
      <c r="C22647" s="228" t="s">
        <v>45</v>
      </c>
      <c r="D22647" s="228" t="s">
        <v>37080</v>
      </c>
    </row>
    <row r="22648" spans="1:4" ht="15" x14ac:dyDescent="0.25">
      <c r="A22648" s="228" t="s">
        <v>37081</v>
      </c>
      <c r="B22648" s="229" t="s">
        <v>37082</v>
      </c>
      <c r="C22648" s="228" t="s">
        <v>45</v>
      </c>
      <c r="D22648" s="228" t="s">
        <v>37083</v>
      </c>
    </row>
    <row r="22649" spans="1:4" ht="15" x14ac:dyDescent="0.25">
      <c r="A22649" s="228" t="s">
        <v>37084</v>
      </c>
      <c r="B22649" s="229" t="s">
        <v>37085</v>
      </c>
      <c r="C22649" s="228" t="s">
        <v>51</v>
      </c>
      <c r="D22649" s="228" t="s">
        <v>37086</v>
      </c>
    </row>
    <row r="22650" spans="1:4" ht="15" x14ac:dyDescent="0.25">
      <c r="A22650" s="228" t="s">
        <v>37087</v>
      </c>
      <c r="B22650" s="229" t="s">
        <v>37088</v>
      </c>
      <c r="C22650" s="228" t="s">
        <v>51</v>
      </c>
      <c r="D22650" s="228" t="s">
        <v>37089</v>
      </c>
    </row>
    <row r="22651" spans="1:4" ht="15" x14ac:dyDescent="0.25">
      <c r="A22651" s="228" t="s">
        <v>37090</v>
      </c>
      <c r="B22651" s="229" t="s">
        <v>37091</v>
      </c>
      <c r="C22651" s="228" t="s">
        <v>51</v>
      </c>
      <c r="D22651" s="228" t="s">
        <v>37092</v>
      </c>
    </row>
    <row r="22652" spans="1:4" ht="15" x14ac:dyDescent="0.25">
      <c r="A22652" s="228" t="s">
        <v>37093</v>
      </c>
      <c r="B22652" s="229" t="s">
        <v>37094</v>
      </c>
      <c r="C22652" s="228" t="s">
        <v>51</v>
      </c>
      <c r="D22652" s="228" t="s">
        <v>37095</v>
      </c>
    </row>
    <row r="22653" spans="1:4" ht="15" x14ac:dyDescent="0.25">
      <c r="A22653" s="228" t="s">
        <v>37096</v>
      </c>
      <c r="B22653" s="229" t="s">
        <v>37097</v>
      </c>
      <c r="C22653" s="228" t="s">
        <v>260</v>
      </c>
      <c r="D22653" s="228" t="s">
        <v>37098</v>
      </c>
    </row>
    <row r="22654" spans="1:4" ht="15" x14ac:dyDescent="0.25">
      <c r="A22654" s="228" t="s">
        <v>37099</v>
      </c>
      <c r="B22654" s="229" t="s">
        <v>2085</v>
      </c>
      <c r="C22654" s="228" t="s">
        <v>260</v>
      </c>
      <c r="D22654" s="228" t="s">
        <v>37100</v>
      </c>
    </row>
    <row r="22655" spans="1:4" ht="15" x14ac:dyDescent="0.25">
      <c r="A22655" s="228" t="s">
        <v>37101</v>
      </c>
      <c r="B22655" s="229" t="s">
        <v>37102</v>
      </c>
      <c r="C22655" s="228" t="s">
        <v>260</v>
      </c>
      <c r="D22655" s="228" t="s">
        <v>37103</v>
      </c>
    </row>
    <row r="22656" spans="1:4" ht="15" x14ac:dyDescent="0.25">
      <c r="A22656" s="228" t="s">
        <v>37104</v>
      </c>
      <c r="B22656" s="229" t="s">
        <v>37105</v>
      </c>
      <c r="C22656" s="228" t="s">
        <v>260</v>
      </c>
      <c r="D22656" s="228" t="s">
        <v>37106</v>
      </c>
    </row>
    <row r="22657" spans="1:4" ht="15" x14ac:dyDescent="0.25">
      <c r="A22657" s="228" t="s">
        <v>37107</v>
      </c>
      <c r="B22657" s="229" t="s">
        <v>37108</v>
      </c>
      <c r="C22657" s="228" t="s">
        <v>260</v>
      </c>
      <c r="D22657" s="228" t="s">
        <v>37109</v>
      </c>
    </row>
    <row r="22658" spans="1:4" ht="15" x14ac:dyDescent="0.25">
      <c r="A22658" s="228" t="s">
        <v>37110</v>
      </c>
      <c r="B22658" s="229" t="s">
        <v>37111</v>
      </c>
      <c r="C22658" s="228" t="s">
        <v>260</v>
      </c>
      <c r="D22658" s="228" t="s">
        <v>37112</v>
      </c>
    </row>
    <row r="22659" spans="1:4" ht="15" x14ac:dyDescent="0.25">
      <c r="A22659" s="228" t="s">
        <v>37113</v>
      </c>
      <c r="B22659" s="229" t="s">
        <v>37114</v>
      </c>
      <c r="C22659" s="228" t="s">
        <v>260</v>
      </c>
      <c r="D22659" s="228" t="s">
        <v>37115</v>
      </c>
    </row>
    <row r="22660" spans="1:4" ht="15" x14ac:dyDescent="0.25">
      <c r="A22660" s="228" t="s">
        <v>37116</v>
      </c>
      <c r="B22660" s="229" t="s">
        <v>37117</v>
      </c>
      <c r="C22660" s="228" t="s">
        <v>260</v>
      </c>
      <c r="D22660" s="228" t="s">
        <v>37118</v>
      </c>
    </row>
    <row r="22661" spans="1:4" ht="15" x14ac:dyDescent="0.25">
      <c r="A22661" s="228" t="s">
        <v>37119</v>
      </c>
      <c r="B22661" s="229" t="s">
        <v>37120</v>
      </c>
      <c r="C22661" s="228" t="s">
        <v>260</v>
      </c>
      <c r="D22661" s="228" t="s">
        <v>37121</v>
      </c>
    </row>
    <row r="22662" spans="1:4" ht="15" x14ac:dyDescent="0.25">
      <c r="A22662" s="228" t="s">
        <v>37122</v>
      </c>
      <c r="B22662" s="229" t="s">
        <v>37123</v>
      </c>
      <c r="C22662" s="228" t="s">
        <v>260</v>
      </c>
      <c r="D22662" s="228" t="s">
        <v>37124</v>
      </c>
    </row>
    <row r="22663" spans="1:4" ht="15" x14ac:dyDescent="0.25">
      <c r="A22663" s="228" t="s">
        <v>37125</v>
      </c>
      <c r="B22663" s="229" t="s">
        <v>37126</v>
      </c>
      <c r="C22663" s="228" t="s">
        <v>260</v>
      </c>
      <c r="D22663" s="228" t="s">
        <v>36121</v>
      </c>
    </row>
    <row r="22664" spans="1:4" ht="15" x14ac:dyDescent="0.25">
      <c r="A22664" s="228" t="s">
        <v>37127</v>
      </c>
      <c r="B22664" s="229" t="s">
        <v>37128</v>
      </c>
      <c r="C22664" s="228" t="s">
        <v>260</v>
      </c>
      <c r="D22664" s="228" t="s">
        <v>37129</v>
      </c>
    </row>
    <row r="22665" spans="1:4" ht="15" x14ac:dyDescent="0.25">
      <c r="A22665" s="228" t="s">
        <v>37130</v>
      </c>
      <c r="B22665" s="229" t="s">
        <v>37131</v>
      </c>
      <c r="C22665" s="228" t="s">
        <v>260</v>
      </c>
      <c r="D22665" s="228" t="s">
        <v>37132</v>
      </c>
    </row>
    <row r="22666" spans="1:4" ht="15" x14ac:dyDescent="0.25">
      <c r="A22666" s="228" t="s">
        <v>37133</v>
      </c>
      <c r="B22666" s="229" t="s">
        <v>358</v>
      </c>
      <c r="C22666" s="228" t="s">
        <v>260</v>
      </c>
      <c r="D22666" s="228" t="s">
        <v>37134</v>
      </c>
    </row>
    <row r="22667" spans="1:4" ht="15" x14ac:dyDescent="0.25">
      <c r="A22667" s="228" t="s">
        <v>37135</v>
      </c>
      <c r="B22667" s="229" t="s">
        <v>37136</v>
      </c>
      <c r="C22667" s="228" t="s">
        <v>260</v>
      </c>
      <c r="D22667" s="228" t="s">
        <v>37137</v>
      </c>
    </row>
    <row r="22668" spans="1:4" ht="15" x14ac:dyDescent="0.25">
      <c r="A22668" s="228" t="s">
        <v>37138</v>
      </c>
      <c r="B22668" s="229" t="s">
        <v>37139</v>
      </c>
      <c r="C22668" s="228" t="s">
        <v>260</v>
      </c>
      <c r="D22668" s="228" t="s">
        <v>37140</v>
      </c>
    </row>
    <row r="22669" spans="1:4" ht="15" x14ac:dyDescent="0.25">
      <c r="A22669" s="228" t="s">
        <v>37141</v>
      </c>
      <c r="B22669" s="229" t="s">
        <v>37142</v>
      </c>
      <c r="C22669" s="228" t="s">
        <v>260</v>
      </c>
      <c r="D22669" s="228" t="s">
        <v>37143</v>
      </c>
    </row>
    <row r="22670" spans="1:4" ht="15" x14ac:dyDescent="0.25">
      <c r="A22670" s="228" t="s">
        <v>37144</v>
      </c>
      <c r="B22670" s="229" t="s">
        <v>37145</v>
      </c>
      <c r="C22670" s="228" t="s">
        <v>260</v>
      </c>
      <c r="D22670" s="228" t="s">
        <v>37146</v>
      </c>
    </row>
    <row r="22671" spans="1:4" ht="15" x14ac:dyDescent="0.25">
      <c r="A22671" s="228" t="s">
        <v>37147</v>
      </c>
      <c r="B22671" s="229" t="s">
        <v>37148</v>
      </c>
      <c r="C22671" s="228" t="s">
        <v>260</v>
      </c>
      <c r="D22671" s="228" t="s">
        <v>37149</v>
      </c>
    </row>
    <row r="22672" spans="1:4" ht="15" x14ac:dyDescent="0.25">
      <c r="A22672" s="228" t="s">
        <v>37150</v>
      </c>
      <c r="B22672" s="229" t="s">
        <v>37151</v>
      </c>
      <c r="C22672" s="228" t="s">
        <v>260</v>
      </c>
      <c r="D22672" s="228" t="s">
        <v>37152</v>
      </c>
    </row>
    <row r="22673" spans="1:4" ht="15" x14ac:dyDescent="0.25">
      <c r="A22673" s="228" t="s">
        <v>37153</v>
      </c>
      <c r="B22673" s="229" t="s">
        <v>37154</v>
      </c>
      <c r="C22673" s="228" t="s">
        <v>260</v>
      </c>
      <c r="D22673" s="228" t="s">
        <v>37155</v>
      </c>
    </row>
    <row r="22674" spans="1:4" ht="15" x14ac:dyDescent="0.25">
      <c r="A22674" s="228" t="s">
        <v>37156</v>
      </c>
      <c r="B22674" s="229" t="s">
        <v>37157</v>
      </c>
      <c r="C22674" s="228" t="s">
        <v>260</v>
      </c>
      <c r="D22674" s="228" t="s">
        <v>37158</v>
      </c>
    </row>
    <row r="22675" spans="1:4" ht="15" x14ac:dyDescent="0.25">
      <c r="A22675" s="228" t="s">
        <v>37159</v>
      </c>
      <c r="B22675" s="229" t="s">
        <v>360</v>
      </c>
      <c r="C22675" s="228" t="s">
        <v>260</v>
      </c>
      <c r="D22675" s="228" t="s">
        <v>37160</v>
      </c>
    </row>
    <row r="22676" spans="1:4" ht="15" x14ac:dyDescent="0.25">
      <c r="A22676" s="228" t="s">
        <v>37161</v>
      </c>
      <c r="B22676" s="229" t="s">
        <v>37162</v>
      </c>
      <c r="C22676" s="228" t="s">
        <v>260</v>
      </c>
      <c r="D22676" s="228" t="s">
        <v>37163</v>
      </c>
    </row>
    <row r="22677" spans="1:4" ht="15" x14ac:dyDescent="0.25">
      <c r="A22677" s="228" t="s">
        <v>37164</v>
      </c>
      <c r="B22677" s="229" t="s">
        <v>37165</v>
      </c>
      <c r="C22677" s="228" t="s">
        <v>260</v>
      </c>
      <c r="D22677" s="228" t="s">
        <v>37166</v>
      </c>
    </row>
    <row r="22678" spans="1:4" ht="15" x14ac:dyDescent="0.25">
      <c r="A22678" s="228" t="s">
        <v>37167</v>
      </c>
      <c r="B22678" s="229" t="s">
        <v>611</v>
      </c>
      <c r="C22678" s="228" t="s">
        <v>260</v>
      </c>
      <c r="D22678" s="228" t="s">
        <v>37168</v>
      </c>
    </row>
    <row r="22679" spans="1:4" ht="15" x14ac:dyDescent="0.25">
      <c r="A22679" s="228" t="s">
        <v>37169</v>
      </c>
      <c r="B22679" s="229" t="s">
        <v>37170</v>
      </c>
      <c r="C22679" s="228" t="s">
        <v>260</v>
      </c>
      <c r="D22679" s="228" t="s">
        <v>37171</v>
      </c>
    </row>
    <row r="22680" spans="1:4" ht="15" x14ac:dyDescent="0.25">
      <c r="A22680" s="228" t="s">
        <v>37172</v>
      </c>
      <c r="B22680" s="229" t="s">
        <v>37173</v>
      </c>
      <c r="C22680" s="228" t="s">
        <v>260</v>
      </c>
      <c r="D22680" s="228" t="s">
        <v>37174</v>
      </c>
    </row>
    <row r="22681" spans="1:4" ht="15" x14ac:dyDescent="0.25">
      <c r="A22681" s="228" t="s">
        <v>37175</v>
      </c>
      <c r="B22681" s="229" t="s">
        <v>37176</v>
      </c>
      <c r="C22681" s="228" t="s">
        <v>260</v>
      </c>
      <c r="D22681" s="228" t="s">
        <v>37177</v>
      </c>
    </row>
    <row r="22682" spans="1:4" ht="15" x14ac:dyDescent="0.25">
      <c r="A22682" s="228" t="s">
        <v>37178</v>
      </c>
      <c r="B22682" s="229" t="s">
        <v>37179</v>
      </c>
      <c r="C22682" s="228" t="s">
        <v>260</v>
      </c>
      <c r="D22682" s="228" t="s">
        <v>37180</v>
      </c>
    </row>
    <row r="22683" spans="1:4" ht="15" x14ac:dyDescent="0.25">
      <c r="A22683" s="228" t="s">
        <v>37181</v>
      </c>
      <c r="B22683" s="229" t="s">
        <v>37182</v>
      </c>
      <c r="C22683" s="228" t="s">
        <v>260</v>
      </c>
      <c r="D22683" s="228" t="s">
        <v>37183</v>
      </c>
    </row>
    <row r="22684" spans="1:4" ht="15" x14ac:dyDescent="0.25">
      <c r="A22684" s="228" t="s">
        <v>37184</v>
      </c>
      <c r="B22684" s="229" t="s">
        <v>37185</v>
      </c>
      <c r="C22684" s="228" t="s">
        <v>260</v>
      </c>
      <c r="D22684" s="228" t="s">
        <v>37186</v>
      </c>
    </row>
    <row r="22685" spans="1:4" ht="15" x14ac:dyDescent="0.25">
      <c r="A22685" s="228" t="s">
        <v>37187</v>
      </c>
      <c r="B22685" s="229" t="s">
        <v>37188</v>
      </c>
      <c r="C22685" s="228" t="s">
        <v>260</v>
      </c>
      <c r="D22685" s="228" t="s">
        <v>37189</v>
      </c>
    </row>
    <row r="22686" spans="1:4" ht="15" x14ac:dyDescent="0.25">
      <c r="A22686" s="228" t="s">
        <v>37190</v>
      </c>
      <c r="B22686" s="229" t="s">
        <v>37191</v>
      </c>
      <c r="C22686" s="228" t="s">
        <v>260</v>
      </c>
      <c r="D22686" s="228" t="s">
        <v>37192</v>
      </c>
    </row>
    <row r="22687" spans="1:4" ht="15" x14ac:dyDescent="0.25">
      <c r="A22687" s="228" t="s">
        <v>37193</v>
      </c>
      <c r="B22687" s="229" t="s">
        <v>37194</v>
      </c>
      <c r="C22687" s="228" t="s">
        <v>260</v>
      </c>
      <c r="D22687" s="228" t="s">
        <v>37195</v>
      </c>
    </row>
    <row r="22688" spans="1:4" ht="15" x14ac:dyDescent="0.25">
      <c r="A22688" s="228" t="s">
        <v>37196</v>
      </c>
      <c r="B22688" s="229" t="s">
        <v>37197</v>
      </c>
      <c r="C22688" s="228" t="s">
        <v>260</v>
      </c>
      <c r="D22688" s="228" t="s">
        <v>37198</v>
      </c>
    </row>
    <row r="22689" spans="1:4" ht="15" x14ac:dyDescent="0.25">
      <c r="A22689" s="228" t="s">
        <v>37199</v>
      </c>
      <c r="B22689" s="229" t="s">
        <v>37200</v>
      </c>
      <c r="C22689" s="228" t="s">
        <v>260</v>
      </c>
      <c r="D22689" s="228" t="s">
        <v>37201</v>
      </c>
    </row>
    <row r="22690" spans="1:4" ht="15" x14ac:dyDescent="0.25">
      <c r="A22690" s="228" t="s">
        <v>37202</v>
      </c>
      <c r="B22690" s="229" t="s">
        <v>37203</v>
      </c>
      <c r="C22690" s="228" t="s">
        <v>260</v>
      </c>
      <c r="D22690" s="228" t="s">
        <v>37204</v>
      </c>
    </row>
    <row r="22691" spans="1:4" ht="15" x14ac:dyDescent="0.25">
      <c r="A22691" s="228" t="s">
        <v>37205</v>
      </c>
      <c r="B22691" s="229" t="s">
        <v>37206</v>
      </c>
      <c r="C22691" s="228" t="s">
        <v>260</v>
      </c>
      <c r="D22691" s="228" t="s">
        <v>37207</v>
      </c>
    </row>
    <row r="22692" spans="1:4" ht="15" x14ac:dyDescent="0.25">
      <c r="A22692" s="228" t="s">
        <v>37208</v>
      </c>
      <c r="B22692" s="229" t="s">
        <v>37209</v>
      </c>
      <c r="C22692" s="228" t="s">
        <v>260</v>
      </c>
      <c r="D22692" s="228" t="s">
        <v>37210</v>
      </c>
    </row>
    <row r="22693" spans="1:4" ht="15" x14ac:dyDescent="0.25">
      <c r="A22693" s="228" t="s">
        <v>37211</v>
      </c>
      <c r="B22693" s="229" t="s">
        <v>37212</v>
      </c>
      <c r="C22693" s="228" t="s">
        <v>260</v>
      </c>
      <c r="D22693" s="228" t="s">
        <v>37213</v>
      </c>
    </row>
    <row r="22694" spans="1:4" ht="15" x14ac:dyDescent="0.25">
      <c r="A22694" s="228" t="s">
        <v>37214</v>
      </c>
      <c r="B22694" s="229" t="s">
        <v>37215</v>
      </c>
      <c r="C22694" s="228" t="s">
        <v>260</v>
      </c>
      <c r="D22694" s="228" t="s">
        <v>37216</v>
      </c>
    </row>
    <row r="22695" spans="1:4" ht="15" x14ac:dyDescent="0.25">
      <c r="A22695" s="228" t="s">
        <v>37217</v>
      </c>
      <c r="B22695" s="229" t="s">
        <v>37218</v>
      </c>
      <c r="C22695" s="228" t="s">
        <v>260</v>
      </c>
      <c r="D22695" s="228" t="s">
        <v>37219</v>
      </c>
    </row>
    <row r="22696" spans="1:4" ht="15" x14ac:dyDescent="0.25">
      <c r="A22696" s="228" t="s">
        <v>37220</v>
      </c>
      <c r="B22696" s="229" t="s">
        <v>1856</v>
      </c>
      <c r="C22696" s="228" t="s">
        <v>260</v>
      </c>
      <c r="D22696" s="228" t="s">
        <v>37221</v>
      </c>
    </row>
    <row r="22697" spans="1:4" ht="15" x14ac:dyDescent="0.25">
      <c r="A22697" s="228" t="s">
        <v>37222</v>
      </c>
      <c r="B22697" s="229" t="s">
        <v>37223</v>
      </c>
      <c r="C22697" s="228" t="s">
        <v>260</v>
      </c>
      <c r="D22697" s="228" t="s">
        <v>37224</v>
      </c>
    </row>
    <row r="22698" spans="1:4" ht="15" x14ac:dyDescent="0.25">
      <c r="A22698" s="228" t="s">
        <v>37225</v>
      </c>
      <c r="B22698" s="229" t="s">
        <v>37226</v>
      </c>
      <c r="C22698" s="228" t="s">
        <v>260</v>
      </c>
      <c r="D22698" s="228" t="s">
        <v>37227</v>
      </c>
    </row>
    <row r="22699" spans="1:4" ht="15" x14ac:dyDescent="0.25">
      <c r="A22699" s="228" t="s">
        <v>37228</v>
      </c>
      <c r="B22699" s="229" t="s">
        <v>37229</v>
      </c>
      <c r="C22699" s="228" t="s">
        <v>260</v>
      </c>
      <c r="D22699" s="228" t="s">
        <v>37230</v>
      </c>
    </row>
    <row r="22700" spans="1:4" ht="15" x14ac:dyDescent="0.25">
      <c r="A22700" s="228" t="s">
        <v>37231</v>
      </c>
      <c r="B22700" s="229" t="s">
        <v>37232</v>
      </c>
      <c r="C22700" s="228" t="s">
        <v>260</v>
      </c>
      <c r="D22700" s="228" t="s">
        <v>37233</v>
      </c>
    </row>
    <row r="22701" spans="1:4" ht="15" x14ac:dyDescent="0.25">
      <c r="A22701" s="228" t="s">
        <v>37234</v>
      </c>
      <c r="B22701" s="229" t="s">
        <v>599</v>
      </c>
      <c r="C22701" s="228" t="s">
        <v>260</v>
      </c>
      <c r="D22701" s="228" t="s">
        <v>37235</v>
      </c>
    </row>
    <row r="22702" spans="1:4" ht="15" x14ac:dyDescent="0.25">
      <c r="A22702" s="228" t="s">
        <v>37236</v>
      </c>
      <c r="B22702" s="229" t="s">
        <v>37237</v>
      </c>
      <c r="C22702" s="228" t="s">
        <v>260</v>
      </c>
      <c r="D22702" s="228" t="s">
        <v>37238</v>
      </c>
    </row>
    <row r="22703" spans="1:4" ht="15" x14ac:dyDescent="0.25">
      <c r="A22703" s="228" t="s">
        <v>37239</v>
      </c>
      <c r="B22703" s="229" t="s">
        <v>37240</v>
      </c>
      <c r="C22703" s="228" t="s">
        <v>260</v>
      </c>
      <c r="D22703" s="228" t="s">
        <v>37241</v>
      </c>
    </row>
    <row r="22704" spans="1:4" ht="15" x14ac:dyDescent="0.25">
      <c r="A22704" s="228" t="s">
        <v>37242</v>
      </c>
      <c r="B22704" s="229" t="s">
        <v>37243</v>
      </c>
      <c r="C22704" s="228" t="s">
        <v>260</v>
      </c>
      <c r="D22704" s="228" t="s">
        <v>37244</v>
      </c>
    </row>
    <row r="22705" spans="1:4" ht="15" x14ac:dyDescent="0.25">
      <c r="A22705" s="228" t="s">
        <v>37245</v>
      </c>
      <c r="B22705" s="229" t="s">
        <v>37246</v>
      </c>
      <c r="C22705" s="228" t="s">
        <v>260</v>
      </c>
      <c r="D22705" s="228" t="s">
        <v>37247</v>
      </c>
    </row>
    <row r="22706" spans="1:4" ht="15" x14ac:dyDescent="0.25">
      <c r="A22706" s="228" t="s">
        <v>37248</v>
      </c>
      <c r="B22706" s="229" t="s">
        <v>37249</v>
      </c>
      <c r="C22706" s="228" t="s">
        <v>260</v>
      </c>
      <c r="D22706" s="228" t="s">
        <v>37250</v>
      </c>
    </row>
    <row r="22707" spans="1:4" ht="15" x14ac:dyDescent="0.25">
      <c r="A22707" s="228" t="s">
        <v>37251</v>
      </c>
      <c r="B22707" s="229" t="s">
        <v>37252</v>
      </c>
      <c r="C22707" s="228" t="s">
        <v>260</v>
      </c>
      <c r="D22707" s="228" t="s">
        <v>37253</v>
      </c>
    </row>
    <row r="22708" spans="1:4" ht="15" x14ac:dyDescent="0.25">
      <c r="A22708" s="228" t="s">
        <v>37254</v>
      </c>
      <c r="B22708" s="229" t="s">
        <v>601</v>
      </c>
      <c r="C22708" s="228" t="s">
        <v>260</v>
      </c>
      <c r="D22708" s="228" t="s">
        <v>37255</v>
      </c>
    </row>
    <row r="22709" spans="1:4" ht="15" x14ac:dyDescent="0.25">
      <c r="A22709" s="228" t="s">
        <v>37256</v>
      </c>
      <c r="B22709" s="229" t="s">
        <v>37257</v>
      </c>
      <c r="C22709" s="228" t="s">
        <v>260</v>
      </c>
      <c r="D22709" s="228" t="s">
        <v>37258</v>
      </c>
    </row>
    <row r="22710" spans="1:4" ht="15" x14ac:dyDescent="0.25">
      <c r="A22710" s="228" t="s">
        <v>37259</v>
      </c>
      <c r="B22710" s="229" t="s">
        <v>37260</v>
      </c>
      <c r="C22710" s="228" t="s">
        <v>260</v>
      </c>
      <c r="D22710" s="228" t="s">
        <v>37261</v>
      </c>
    </row>
    <row r="22711" spans="1:4" ht="15" x14ac:dyDescent="0.25">
      <c r="A22711" s="228" t="s">
        <v>37262</v>
      </c>
      <c r="B22711" s="229" t="s">
        <v>37263</v>
      </c>
      <c r="C22711" s="228" t="s">
        <v>260</v>
      </c>
      <c r="D22711" s="228" t="s">
        <v>37264</v>
      </c>
    </row>
    <row r="22712" spans="1:4" ht="15" x14ac:dyDescent="0.25">
      <c r="A22712" s="228" t="s">
        <v>37265</v>
      </c>
      <c r="B22712" s="229" t="s">
        <v>37266</v>
      </c>
      <c r="C22712" s="228" t="s">
        <v>260</v>
      </c>
      <c r="D22712" s="228" t="s">
        <v>37267</v>
      </c>
    </row>
    <row r="22713" spans="1:4" ht="15" x14ac:dyDescent="0.25">
      <c r="A22713" s="228" t="s">
        <v>37268</v>
      </c>
      <c r="B22713" s="229" t="s">
        <v>37269</v>
      </c>
      <c r="C22713" s="228" t="s">
        <v>260</v>
      </c>
      <c r="D22713" s="228" t="s">
        <v>37270</v>
      </c>
    </row>
    <row r="22714" spans="1:4" ht="15" x14ac:dyDescent="0.25">
      <c r="A22714" s="228" t="s">
        <v>37271</v>
      </c>
      <c r="B22714" s="229" t="s">
        <v>37272</v>
      </c>
      <c r="C22714" s="228" t="s">
        <v>260</v>
      </c>
      <c r="D22714" s="228" t="s">
        <v>37273</v>
      </c>
    </row>
    <row r="22715" spans="1:4" ht="15" x14ac:dyDescent="0.25">
      <c r="A22715" s="228" t="s">
        <v>37274</v>
      </c>
      <c r="B22715" s="229" t="s">
        <v>37275</v>
      </c>
      <c r="C22715" s="228" t="s">
        <v>260</v>
      </c>
      <c r="D22715" s="228" t="s">
        <v>37276</v>
      </c>
    </row>
    <row r="22716" spans="1:4" ht="15" x14ac:dyDescent="0.25">
      <c r="A22716" s="228" t="s">
        <v>37277</v>
      </c>
      <c r="B22716" s="229" t="s">
        <v>37278</v>
      </c>
      <c r="C22716" s="228" t="s">
        <v>260</v>
      </c>
      <c r="D22716" s="228" t="s">
        <v>37279</v>
      </c>
    </row>
    <row r="22717" spans="1:4" ht="15" x14ac:dyDescent="0.25">
      <c r="A22717" s="228" t="s">
        <v>37280</v>
      </c>
      <c r="B22717" s="229" t="s">
        <v>37281</v>
      </c>
      <c r="C22717" s="228" t="s">
        <v>260</v>
      </c>
      <c r="D22717" s="228" t="s">
        <v>37282</v>
      </c>
    </row>
    <row r="22718" spans="1:4" ht="15" x14ac:dyDescent="0.25">
      <c r="A22718" s="228" t="s">
        <v>37283</v>
      </c>
      <c r="B22718" s="229" t="s">
        <v>356</v>
      </c>
      <c r="C22718" s="228" t="s">
        <v>260</v>
      </c>
      <c r="D22718" s="228" t="s">
        <v>37284</v>
      </c>
    </row>
    <row r="22719" spans="1:4" ht="15" x14ac:dyDescent="0.25">
      <c r="A22719" s="228" t="s">
        <v>37285</v>
      </c>
      <c r="B22719" s="229" t="s">
        <v>37286</v>
      </c>
      <c r="C22719" s="228" t="s">
        <v>260</v>
      </c>
      <c r="D22719" s="228" t="s">
        <v>37287</v>
      </c>
    </row>
    <row r="22720" spans="1:4" ht="15" x14ac:dyDescent="0.25">
      <c r="A22720" s="228" t="s">
        <v>37288</v>
      </c>
      <c r="B22720" s="229" t="s">
        <v>37289</v>
      </c>
      <c r="C22720" s="228" t="s">
        <v>260</v>
      </c>
      <c r="D22720" s="228" t="s">
        <v>37290</v>
      </c>
    </row>
    <row r="22721" spans="1:4" ht="15" x14ac:dyDescent="0.25">
      <c r="A22721" s="228" t="s">
        <v>37291</v>
      </c>
      <c r="B22721" s="229" t="s">
        <v>37292</v>
      </c>
      <c r="C22721" s="228" t="s">
        <v>260</v>
      </c>
      <c r="D22721" s="228" t="s">
        <v>37293</v>
      </c>
    </row>
    <row r="22722" spans="1:4" ht="15" x14ac:dyDescent="0.25">
      <c r="A22722" s="228" t="s">
        <v>37294</v>
      </c>
      <c r="B22722" s="229" t="s">
        <v>37295</v>
      </c>
      <c r="C22722" s="228" t="s">
        <v>260</v>
      </c>
      <c r="D22722" s="228" t="s">
        <v>37296</v>
      </c>
    </row>
    <row r="22723" spans="1:4" ht="15" x14ac:dyDescent="0.25">
      <c r="A22723" s="228" t="s">
        <v>37297</v>
      </c>
      <c r="B22723" s="229" t="s">
        <v>37298</v>
      </c>
      <c r="C22723" s="228" t="s">
        <v>260</v>
      </c>
      <c r="D22723" s="228" t="s">
        <v>37299</v>
      </c>
    </row>
    <row r="22724" spans="1:4" ht="15" x14ac:dyDescent="0.25">
      <c r="A22724" s="228" t="s">
        <v>37300</v>
      </c>
      <c r="B22724" s="229" t="s">
        <v>37301</v>
      </c>
      <c r="C22724" s="228" t="s">
        <v>260</v>
      </c>
      <c r="D22724" s="228" t="s">
        <v>37302</v>
      </c>
    </row>
    <row r="22725" spans="1:4" ht="15" x14ac:dyDescent="0.25">
      <c r="A22725" s="228" t="s">
        <v>37303</v>
      </c>
      <c r="B22725" s="229" t="s">
        <v>37304</v>
      </c>
      <c r="C22725" s="228" t="s">
        <v>260</v>
      </c>
      <c r="D22725" s="228" t="s">
        <v>37305</v>
      </c>
    </row>
    <row r="22726" spans="1:4" ht="15" x14ac:dyDescent="0.25">
      <c r="A22726" s="228" t="s">
        <v>37306</v>
      </c>
      <c r="B22726" s="229" t="s">
        <v>37307</v>
      </c>
      <c r="C22726" s="228" t="s">
        <v>260</v>
      </c>
      <c r="D22726" s="228" t="s">
        <v>37308</v>
      </c>
    </row>
    <row r="22727" spans="1:4" ht="15" x14ac:dyDescent="0.25">
      <c r="A22727" s="228" t="s">
        <v>37309</v>
      </c>
      <c r="B22727" s="229" t="s">
        <v>37310</v>
      </c>
      <c r="C22727" s="228" t="s">
        <v>260</v>
      </c>
      <c r="D22727" s="228" t="s">
        <v>37311</v>
      </c>
    </row>
    <row r="22728" spans="1:4" ht="15" x14ac:dyDescent="0.25">
      <c r="A22728" s="228" t="s">
        <v>37312</v>
      </c>
      <c r="B22728" s="229" t="s">
        <v>37313</v>
      </c>
      <c r="C22728" s="228" t="s">
        <v>260</v>
      </c>
      <c r="D22728" s="228" t="s">
        <v>37314</v>
      </c>
    </row>
    <row r="22729" spans="1:4" ht="15" x14ac:dyDescent="0.25">
      <c r="A22729" s="228" t="s">
        <v>37315</v>
      </c>
      <c r="B22729" s="229" t="s">
        <v>37316</v>
      </c>
      <c r="C22729" s="228" t="s">
        <v>260</v>
      </c>
      <c r="D22729" s="228" t="s">
        <v>37317</v>
      </c>
    </row>
    <row r="22730" spans="1:4" ht="15" x14ac:dyDescent="0.25">
      <c r="A22730" s="228" t="s">
        <v>37318</v>
      </c>
      <c r="B22730" s="229" t="s">
        <v>37319</v>
      </c>
      <c r="C22730" s="228" t="s">
        <v>260</v>
      </c>
      <c r="D22730" s="228" t="s">
        <v>37042</v>
      </c>
    </row>
    <row r="22731" spans="1:4" ht="15" x14ac:dyDescent="0.25">
      <c r="A22731" s="228" t="s">
        <v>37320</v>
      </c>
      <c r="B22731" s="229" t="s">
        <v>37321</v>
      </c>
      <c r="C22731" s="228" t="s">
        <v>260</v>
      </c>
      <c r="D22731" s="228" t="s">
        <v>37322</v>
      </c>
    </row>
    <row r="22732" spans="1:4" ht="15" x14ac:dyDescent="0.25">
      <c r="A22732" s="228" t="s">
        <v>37323</v>
      </c>
      <c r="B22732" s="229" t="s">
        <v>37324</v>
      </c>
      <c r="C22732" s="228" t="s">
        <v>260</v>
      </c>
      <c r="D22732" s="228" t="s">
        <v>37325</v>
      </c>
    </row>
    <row r="22733" spans="1:4" ht="15" x14ac:dyDescent="0.25">
      <c r="A22733" s="228" t="s">
        <v>37326</v>
      </c>
      <c r="B22733" s="229" t="s">
        <v>37327</v>
      </c>
      <c r="C22733" s="228" t="s">
        <v>260</v>
      </c>
      <c r="D22733" s="228" t="s">
        <v>37328</v>
      </c>
    </row>
    <row r="22734" spans="1:4" ht="15" x14ac:dyDescent="0.25">
      <c r="A22734" s="228" t="s">
        <v>37329</v>
      </c>
      <c r="B22734" s="229" t="s">
        <v>37330</v>
      </c>
      <c r="C22734" s="228" t="s">
        <v>260</v>
      </c>
      <c r="D22734" s="228" t="s">
        <v>37331</v>
      </c>
    </row>
    <row r="22735" spans="1:4" ht="15" x14ac:dyDescent="0.25">
      <c r="A22735" s="228" t="s">
        <v>37332</v>
      </c>
      <c r="B22735" s="229" t="s">
        <v>37333</v>
      </c>
      <c r="C22735" s="228" t="s">
        <v>260</v>
      </c>
      <c r="D22735" s="228" t="s">
        <v>37334</v>
      </c>
    </row>
    <row r="22736" spans="1:4" ht="15" x14ac:dyDescent="0.25">
      <c r="A22736" s="228" t="s">
        <v>37335</v>
      </c>
      <c r="B22736" s="229" t="s">
        <v>2086</v>
      </c>
      <c r="C22736" s="228" t="s">
        <v>260</v>
      </c>
      <c r="D22736" s="228" t="s">
        <v>37336</v>
      </c>
    </row>
    <row r="22737" spans="1:4" ht="15" x14ac:dyDescent="0.25">
      <c r="A22737" s="228" t="s">
        <v>37337</v>
      </c>
      <c r="B22737" s="229" t="s">
        <v>37338</v>
      </c>
      <c r="C22737" s="228" t="s">
        <v>260</v>
      </c>
      <c r="D22737" s="228" t="s">
        <v>37339</v>
      </c>
    </row>
    <row r="22738" spans="1:4" ht="15" x14ac:dyDescent="0.25">
      <c r="A22738" s="228" t="s">
        <v>37340</v>
      </c>
      <c r="B22738" s="229" t="s">
        <v>37341</v>
      </c>
      <c r="C22738" s="228" t="s">
        <v>260</v>
      </c>
      <c r="D22738" s="228" t="s">
        <v>37342</v>
      </c>
    </row>
    <row r="22739" spans="1:4" ht="15" x14ac:dyDescent="0.25">
      <c r="A22739" s="228" t="s">
        <v>37343</v>
      </c>
      <c r="B22739" s="229" t="s">
        <v>362</v>
      </c>
      <c r="C22739" s="228" t="s">
        <v>260</v>
      </c>
      <c r="D22739" s="228" t="s">
        <v>37344</v>
      </c>
    </row>
    <row r="22740" spans="1:4" ht="15" x14ac:dyDescent="0.25">
      <c r="A22740" s="228" t="s">
        <v>37345</v>
      </c>
      <c r="B22740" s="229" t="s">
        <v>37346</v>
      </c>
      <c r="C22740" s="228" t="s">
        <v>260</v>
      </c>
      <c r="D22740" s="228" t="s">
        <v>37347</v>
      </c>
    </row>
    <row r="22741" spans="1:4" ht="15" x14ac:dyDescent="0.25">
      <c r="A22741" s="228" t="s">
        <v>37348</v>
      </c>
      <c r="B22741" s="229" t="s">
        <v>37349</v>
      </c>
      <c r="C22741" s="228" t="s">
        <v>260</v>
      </c>
      <c r="D22741" s="228" t="s">
        <v>37350</v>
      </c>
    </row>
    <row r="22742" spans="1:4" ht="15" x14ac:dyDescent="0.25">
      <c r="A22742" s="228" t="s">
        <v>37351</v>
      </c>
      <c r="B22742" s="229" t="s">
        <v>326</v>
      </c>
      <c r="C22742" s="228" t="s">
        <v>260</v>
      </c>
      <c r="D22742" s="228" t="s">
        <v>37352</v>
      </c>
    </row>
    <row r="22743" spans="1:4" ht="15" x14ac:dyDescent="0.25">
      <c r="A22743" s="228" t="s">
        <v>37353</v>
      </c>
      <c r="B22743" s="229" t="s">
        <v>37354</v>
      </c>
      <c r="C22743" s="228" t="s">
        <v>260</v>
      </c>
      <c r="D22743" s="228" t="s">
        <v>36127</v>
      </c>
    </row>
    <row r="22744" spans="1:4" ht="15" x14ac:dyDescent="0.25">
      <c r="A22744" s="228" t="s">
        <v>37355</v>
      </c>
      <c r="B22744" s="229" t="s">
        <v>37356</v>
      </c>
      <c r="C22744" s="228" t="s">
        <v>260</v>
      </c>
      <c r="D22744" s="228" t="s">
        <v>37357</v>
      </c>
    </row>
    <row r="22745" spans="1:4" ht="15" x14ac:dyDescent="0.25">
      <c r="A22745" s="228" t="s">
        <v>37358</v>
      </c>
      <c r="B22745" s="229" t="s">
        <v>37359</v>
      </c>
      <c r="C22745" s="228" t="s">
        <v>260</v>
      </c>
      <c r="D22745" s="228" t="s">
        <v>37360</v>
      </c>
    </row>
    <row r="22746" spans="1:4" ht="15" x14ac:dyDescent="0.25">
      <c r="A22746" s="228" t="s">
        <v>37361</v>
      </c>
      <c r="B22746" s="229" t="s">
        <v>37362</v>
      </c>
      <c r="C22746" s="228" t="s">
        <v>260</v>
      </c>
      <c r="D22746" s="228" t="s">
        <v>37363</v>
      </c>
    </row>
    <row r="22747" spans="1:4" ht="15" x14ac:dyDescent="0.25">
      <c r="A22747" s="228" t="s">
        <v>37364</v>
      </c>
      <c r="B22747" s="229" t="s">
        <v>37365</v>
      </c>
      <c r="C22747" s="228" t="s">
        <v>260</v>
      </c>
      <c r="D22747" s="228" t="s">
        <v>37366</v>
      </c>
    </row>
    <row r="22748" spans="1:4" ht="15" x14ac:dyDescent="0.25">
      <c r="A22748" s="228" t="s">
        <v>37367</v>
      </c>
      <c r="B22748" s="229" t="s">
        <v>37368</v>
      </c>
      <c r="C22748" s="228" t="s">
        <v>260</v>
      </c>
      <c r="D22748" s="228" t="s">
        <v>37369</v>
      </c>
    </row>
    <row r="22749" spans="1:4" ht="15" x14ac:dyDescent="0.25">
      <c r="A22749" s="228" t="s">
        <v>37370</v>
      </c>
      <c r="B22749" s="229" t="s">
        <v>37371</v>
      </c>
      <c r="C22749" s="228" t="s">
        <v>260</v>
      </c>
      <c r="D22749" s="228" t="s">
        <v>37372</v>
      </c>
    </row>
    <row r="22750" spans="1:4" ht="15" x14ac:dyDescent="0.25">
      <c r="A22750" s="228" t="s">
        <v>37373</v>
      </c>
      <c r="B22750" s="229" t="s">
        <v>37374</v>
      </c>
      <c r="C22750" s="228" t="s">
        <v>260</v>
      </c>
      <c r="D22750" s="228" t="s">
        <v>37375</v>
      </c>
    </row>
    <row r="22751" spans="1:4" ht="15" x14ac:dyDescent="0.25">
      <c r="A22751" s="228" t="s">
        <v>37376</v>
      </c>
      <c r="B22751" s="229" t="s">
        <v>37377</v>
      </c>
      <c r="C22751" s="228" t="s">
        <v>260</v>
      </c>
      <c r="D22751" s="228" t="s">
        <v>37378</v>
      </c>
    </row>
    <row r="22752" spans="1:4" ht="15" x14ac:dyDescent="0.25">
      <c r="A22752" s="228" t="s">
        <v>37379</v>
      </c>
      <c r="B22752" s="229" t="s">
        <v>37380</v>
      </c>
      <c r="C22752" s="228" t="s">
        <v>260</v>
      </c>
      <c r="D22752" s="228" t="s">
        <v>37381</v>
      </c>
    </row>
    <row r="22753" spans="1:4" ht="15" x14ac:dyDescent="0.25">
      <c r="A22753" s="228" t="s">
        <v>37382</v>
      </c>
      <c r="B22753" s="229" t="s">
        <v>37383</v>
      </c>
      <c r="C22753" s="228" t="s">
        <v>260</v>
      </c>
      <c r="D22753" s="228" t="s">
        <v>37384</v>
      </c>
    </row>
    <row r="22754" spans="1:4" ht="15" x14ac:dyDescent="0.25">
      <c r="A22754" s="228" t="s">
        <v>37385</v>
      </c>
      <c r="B22754" s="229" t="s">
        <v>37386</v>
      </c>
      <c r="C22754" s="228" t="s">
        <v>260</v>
      </c>
      <c r="D22754" s="228" t="s">
        <v>37387</v>
      </c>
    </row>
    <row r="22755" spans="1:4" ht="15" x14ac:dyDescent="0.25">
      <c r="A22755" s="228" t="s">
        <v>37388</v>
      </c>
      <c r="B22755" s="229" t="s">
        <v>408</v>
      </c>
      <c r="C22755" s="228" t="s">
        <v>260</v>
      </c>
      <c r="D22755" s="228" t="s">
        <v>37389</v>
      </c>
    </row>
    <row r="22756" spans="1:4" ht="15" x14ac:dyDescent="0.25">
      <c r="A22756" s="228" t="s">
        <v>37390</v>
      </c>
      <c r="B22756" s="229" t="s">
        <v>404</v>
      </c>
      <c r="C22756" s="228" t="s">
        <v>260</v>
      </c>
      <c r="D22756" s="228" t="s">
        <v>37391</v>
      </c>
    </row>
    <row r="22757" spans="1:4" ht="15" x14ac:dyDescent="0.25">
      <c r="A22757" s="228" t="s">
        <v>37392</v>
      </c>
      <c r="B22757" s="229" t="s">
        <v>1745</v>
      </c>
      <c r="C22757" s="228" t="s">
        <v>260</v>
      </c>
      <c r="D22757" s="228" t="s">
        <v>37393</v>
      </c>
    </row>
    <row r="22758" spans="1:4" ht="15" x14ac:dyDescent="0.25">
      <c r="A22758" s="228" t="s">
        <v>37394</v>
      </c>
      <c r="B22758" s="229" t="s">
        <v>37395</v>
      </c>
      <c r="C22758" s="228" t="s">
        <v>260</v>
      </c>
      <c r="D22758" s="228" t="s">
        <v>37396</v>
      </c>
    </row>
    <row r="22759" spans="1:4" ht="15" x14ac:dyDescent="0.25">
      <c r="A22759" s="228" t="s">
        <v>37397</v>
      </c>
      <c r="B22759" s="229" t="s">
        <v>1877</v>
      </c>
      <c r="C22759" s="228" t="s">
        <v>260</v>
      </c>
      <c r="D22759" s="228" t="s">
        <v>37398</v>
      </c>
    </row>
    <row r="22760" spans="1:4" ht="15" x14ac:dyDescent="0.25">
      <c r="A22760" s="228" t="s">
        <v>37399</v>
      </c>
      <c r="B22760" s="229" t="s">
        <v>37400</v>
      </c>
      <c r="C22760" s="228" t="s">
        <v>260</v>
      </c>
      <c r="D22760" s="228" t="s">
        <v>37401</v>
      </c>
    </row>
    <row r="22761" spans="1:4" ht="15" x14ac:dyDescent="0.25">
      <c r="A22761" s="228" t="s">
        <v>37402</v>
      </c>
      <c r="B22761" s="229" t="s">
        <v>37403</v>
      </c>
      <c r="C22761" s="228" t="s">
        <v>260</v>
      </c>
      <c r="D22761" s="228" t="s">
        <v>36002</v>
      </c>
    </row>
    <row r="22762" spans="1:4" ht="15" x14ac:dyDescent="0.25">
      <c r="A22762" s="228" t="s">
        <v>37404</v>
      </c>
      <c r="B22762" s="229" t="s">
        <v>37405</v>
      </c>
      <c r="C22762" s="228" t="s">
        <v>260</v>
      </c>
      <c r="D22762" s="228" t="s">
        <v>37406</v>
      </c>
    </row>
    <row r="22763" spans="1:4" ht="15" x14ac:dyDescent="0.25">
      <c r="A22763" s="228" t="s">
        <v>37407</v>
      </c>
      <c r="B22763" s="229" t="s">
        <v>37408</v>
      </c>
      <c r="C22763" s="228" t="s">
        <v>260</v>
      </c>
      <c r="D22763" s="228" t="s">
        <v>37409</v>
      </c>
    </row>
    <row r="22764" spans="1:4" ht="15" x14ac:dyDescent="0.25">
      <c r="A22764" s="228" t="s">
        <v>37410</v>
      </c>
      <c r="B22764" s="229" t="s">
        <v>37411</v>
      </c>
      <c r="C22764" s="228" t="s">
        <v>260</v>
      </c>
      <c r="D22764" s="228" t="s">
        <v>37412</v>
      </c>
    </row>
    <row r="22765" spans="1:4" ht="15" x14ac:dyDescent="0.25">
      <c r="A22765" s="228" t="s">
        <v>37413</v>
      </c>
      <c r="B22765" s="229" t="s">
        <v>37414</v>
      </c>
      <c r="C22765" s="228" t="s">
        <v>260</v>
      </c>
      <c r="D22765" s="228" t="s">
        <v>37415</v>
      </c>
    </row>
    <row r="22766" spans="1:4" ht="15" x14ac:dyDescent="0.25">
      <c r="A22766" s="228" t="s">
        <v>37416</v>
      </c>
      <c r="B22766" s="229" t="s">
        <v>37417</v>
      </c>
      <c r="C22766" s="228" t="s">
        <v>260</v>
      </c>
      <c r="D22766" s="228" t="s">
        <v>37418</v>
      </c>
    </row>
    <row r="22767" spans="1:4" ht="15" x14ac:dyDescent="0.25">
      <c r="A22767" s="228" t="s">
        <v>37419</v>
      </c>
      <c r="B22767" s="229" t="s">
        <v>37420</v>
      </c>
      <c r="C22767" s="228" t="s">
        <v>260</v>
      </c>
      <c r="D22767" s="228" t="s">
        <v>37421</v>
      </c>
    </row>
    <row r="22768" spans="1:4" ht="15" x14ac:dyDescent="0.25">
      <c r="A22768" s="228" t="s">
        <v>37422</v>
      </c>
      <c r="B22768" s="229" t="s">
        <v>37423</v>
      </c>
      <c r="C22768" s="228" t="s">
        <v>260</v>
      </c>
      <c r="D22768" s="228" t="s">
        <v>37424</v>
      </c>
    </row>
    <row r="22769" spans="1:4" ht="15" x14ac:dyDescent="0.25">
      <c r="A22769" s="228" t="s">
        <v>37425</v>
      </c>
      <c r="B22769" s="229" t="s">
        <v>37426</v>
      </c>
      <c r="C22769" s="228" t="s">
        <v>260</v>
      </c>
      <c r="D22769" s="228" t="s">
        <v>37427</v>
      </c>
    </row>
    <row r="22770" spans="1:4" ht="15" x14ac:dyDescent="0.25">
      <c r="A22770" s="228" t="s">
        <v>37428</v>
      </c>
      <c r="B22770" s="229" t="s">
        <v>37429</v>
      </c>
      <c r="C22770" s="228" t="s">
        <v>260</v>
      </c>
      <c r="D22770" s="228" t="s">
        <v>37430</v>
      </c>
    </row>
    <row r="22771" spans="1:4" ht="15" x14ac:dyDescent="0.25">
      <c r="A22771" s="228" t="s">
        <v>37431</v>
      </c>
      <c r="B22771" s="229" t="s">
        <v>2105</v>
      </c>
      <c r="C22771" s="228" t="s">
        <v>260</v>
      </c>
      <c r="D22771" s="228" t="s">
        <v>37432</v>
      </c>
    </row>
    <row r="22772" spans="1:4" ht="15" x14ac:dyDescent="0.25">
      <c r="A22772" s="228" t="s">
        <v>37433</v>
      </c>
      <c r="B22772" s="229" t="s">
        <v>37434</v>
      </c>
      <c r="C22772" s="228" t="s">
        <v>260</v>
      </c>
      <c r="D22772" s="228" t="s">
        <v>37435</v>
      </c>
    </row>
    <row r="22773" spans="1:4" ht="15" x14ac:dyDescent="0.25">
      <c r="A22773" s="228" t="s">
        <v>37436</v>
      </c>
      <c r="B22773" s="229" t="s">
        <v>37437</v>
      </c>
      <c r="C22773" s="228" t="s">
        <v>260</v>
      </c>
      <c r="D22773" s="228" t="s">
        <v>37438</v>
      </c>
    </row>
    <row r="22774" spans="1:4" ht="15" x14ac:dyDescent="0.25">
      <c r="A22774" s="228" t="s">
        <v>37439</v>
      </c>
      <c r="B22774" s="229" t="s">
        <v>37440</v>
      </c>
      <c r="C22774" s="228" t="s">
        <v>260</v>
      </c>
      <c r="D22774" s="228" t="s">
        <v>37441</v>
      </c>
    </row>
    <row r="22775" spans="1:4" ht="15" x14ac:dyDescent="0.25">
      <c r="A22775" s="228" t="s">
        <v>37442</v>
      </c>
      <c r="B22775" s="229" t="s">
        <v>37443</v>
      </c>
      <c r="C22775" s="228" t="s">
        <v>260</v>
      </c>
      <c r="D22775" s="228" t="s">
        <v>37444</v>
      </c>
    </row>
    <row r="22776" spans="1:4" ht="15" x14ac:dyDescent="0.25">
      <c r="A22776" s="228" t="s">
        <v>37445</v>
      </c>
      <c r="B22776" s="229" t="s">
        <v>37446</v>
      </c>
      <c r="C22776" s="228" t="s">
        <v>260</v>
      </c>
      <c r="D22776" s="228" t="s">
        <v>37447</v>
      </c>
    </row>
    <row r="22777" spans="1:4" ht="15" x14ac:dyDescent="0.25">
      <c r="A22777" s="228" t="s">
        <v>37448</v>
      </c>
      <c r="B22777" s="229" t="s">
        <v>37449</v>
      </c>
      <c r="C22777" s="228" t="s">
        <v>260</v>
      </c>
      <c r="D22777" s="228" t="s">
        <v>37450</v>
      </c>
    </row>
    <row r="22778" spans="1:4" ht="15" x14ac:dyDescent="0.25">
      <c r="A22778" s="228" t="s">
        <v>37451</v>
      </c>
      <c r="B22778" s="229" t="s">
        <v>37452</v>
      </c>
      <c r="C22778" s="228" t="s">
        <v>260</v>
      </c>
      <c r="D22778" s="228" t="s">
        <v>37453</v>
      </c>
    </row>
    <row r="22779" spans="1:4" ht="15" x14ac:dyDescent="0.25">
      <c r="A22779" s="228" t="s">
        <v>37454</v>
      </c>
      <c r="B22779" s="229" t="s">
        <v>37455</v>
      </c>
      <c r="C22779" s="228" t="s">
        <v>260</v>
      </c>
      <c r="D22779" s="228" t="s">
        <v>37456</v>
      </c>
    </row>
    <row r="22780" spans="1:4" ht="15" x14ac:dyDescent="0.25">
      <c r="A22780" s="228" t="s">
        <v>37457</v>
      </c>
      <c r="B22780" s="229" t="s">
        <v>37458</v>
      </c>
      <c r="C22780" s="228" t="s">
        <v>260</v>
      </c>
      <c r="D22780" s="228" t="s">
        <v>37459</v>
      </c>
    </row>
    <row r="22781" spans="1:4" ht="15" x14ac:dyDescent="0.25">
      <c r="A22781" s="228" t="s">
        <v>37460</v>
      </c>
      <c r="B22781" s="229" t="s">
        <v>37461</v>
      </c>
      <c r="C22781" s="228" t="s">
        <v>260</v>
      </c>
      <c r="D22781" s="228" t="s">
        <v>37462</v>
      </c>
    </row>
    <row r="22782" spans="1:4" ht="15" x14ac:dyDescent="0.25">
      <c r="A22782" s="228" t="s">
        <v>37463</v>
      </c>
      <c r="B22782" s="229" t="s">
        <v>37464</v>
      </c>
      <c r="C22782" s="228" t="s">
        <v>260</v>
      </c>
      <c r="D22782" s="228" t="s">
        <v>37465</v>
      </c>
    </row>
    <row r="22783" spans="1:4" ht="15" x14ac:dyDescent="0.25">
      <c r="A22783" s="228" t="s">
        <v>37466</v>
      </c>
      <c r="B22783" s="229" t="s">
        <v>37467</v>
      </c>
      <c r="C22783" s="228" t="s">
        <v>260</v>
      </c>
      <c r="D22783" s="228" t="s">
        <v>37468</v>
      </c>
    </row>
    <row r="22784" spans="1:4" ht="15" x14ac:dyDescent="0.25">
      <c r="A22784" s="228" t="s">
        <v>37469</v>
      </c>
      <c r="B22784" s="229" t="s">
        <v>37470</v>
      </c>
      <c r="C22784" s="228" t="s">
        <v>260</v>
      </c>
      <c r="D22784" s="228" t="s">
        <v>37471</v>
      </c>
    </row>
    <row r="22785" spans="1:4" ht="15" x14ac:dyDescent="0.25">
      <c r="A22785" s="228" t="s">
        <v>37472</v>
      </c>
      <c r="B22785" s="229" t="s">
        <v>37473</v>
      </c>
      <c r="C22785" s="228" t="s">
        <v>260</v>
      </c>
      <c r="D22785" s="228" t="s">
        <v>37474</v>
      </c>
    </row>
    <row r="22786" spans="1:4" ht="15" x14ac:dyDescent="0.25">
      <c r="A22786" s="228" t="s">
        <v>37475</v>
      </c>
      <c r="B22786" s="229" t="s">
        <v>37476</v>
      </c>
      <c r="C22786" s="228" t="s">
        <v>260</v>
      </c>
      <c r="D22786" s="228" t="s">
        <v>37477</v>
      </c>
    </row>
    <row r="22787" spans="1:4" ht="15" x14ac:dyDescent="0.25">
      <c r="A22787" s="228" t="s">
        <v>37478</v>
      </c>
      <c r="B22787" s="229" t="s">
        <v>37479</v>
      </c>
      <c r="C22787" s="228" t="s">
        <v>260</v>
      </c>
      <c r="D22787" s="228" t="s">
        <v>37480</v>
      </c>
    </row>
    <row r="22788" spans="1:4" ht="15" x14ac:dyDescent="0.25">
      <c r="A22788" s="228" t="s">
        <v>37481</v>
      </c>
      <c r="B22788" s="229" t="s">
        <v>37482</v>
      </c>
      <c r="C22788" s="228" t="s">
        <v>260</v>
      </c>
      <c r="D22788" s="228" t="s">
        <v>37483</v>
      </c>
    </row>
    <row r="22789" spans="1:4" ht="15" x14ac:dyDescent="0.25">
      <c r="A22789" s="228" t="s">
        <v>37484</v>
      </c>
      <c r="B22789" s="229" t="s">
        <v>37485</v>
      </c>
      <c r="C22789" s="228" t="s">
        <v>260</v>
      </c>
      <c r="D22789" s="228" t="s">
        <v>37486</v>
      </c>
    </row>
    <row r="22790" spans="1:4" ht="15" x14ac:dyDescent="0.25">
      <c r="A22790" s="228" t="s">
        <v>37487</v>
      </c>
      <c r="B22790" s="229" t="s">
        <v>37488</v>
      </c>
      <c r="C22790" s="228" t="s">
        <v>260</v>
      </c>
      <c r="D22790" s="228" t="s">
        <v>37489</v>
      </c>
    </row>
    <row r="22791" spans="1:4" ht="15" x14ac:dyDescent="0.25">
      <c r="A22791" s="228" t="s">
        <v>37490</v>
      </c>
      <c r="B22791" s="229" t="s">
        <v>37491</v>
      </c>
      <c r="C22791" s="228" t="s">
        <v>260</v>
      </c>
      <c r="D22791" s="228" t="s">
        <v>37492</v>
      </c>
    </row>
    <row r="22792" spans="1:4" ht="15" x14ac:dyDescent="0.25">
      <c r="A22792" s="228" t="s">
        <v>37493</v>
      </c>
      <c r="B22792" s="229" t="s">
        <v>37494</v>
      </c>
      <c r="C22792" s="228" t="s">
        <v>260</v>
      </c>
      <c r="D22792" s="228" t="s">
        <v>37495</v>
      </c>
    </row>
    <row r="22793" spans="1:4" ht="15" x14ac:dyDescent="0.25">
      <c r="A22793" s="228" t="s">
        <v>37496</v>
      </c>
      <c r="B22793" s="229" t="s">
        <v>37497</v>
      </c>
      <c r="C22793" s="228" t="s">
        <v>260</v>
      </c>
      <c r="D22793" s="228" t="s">
        <v>37498</v>
      </c>
    </row>
    <row r="22794" spans="1:4" ht="15" x14ac:dyDescent="0.25">
      <c r="A22794" s="228" t="s">
        <v>37499</v>
      </c>
      <c r="B22794" s="229" t="s">
        <v>37500</v>
      </c>
      <c r="C22794" s="228" t="s">
        <v>260</v>
      </c>
      <c r="D22794" s="228" t="s">
        <v>37501</v>
      </c>
    </row>
    <row r="22795" spans="1:4" ht="15" x14ac:dyDescent="0.25">
      <c r="A22795" s="228" t="s">
        <v>37502</v>
      </c>
      <c r="B22795" s="229" t="s">
        <v>37503</v>
      </c>
      <c r="C22795" s="228" t="s">
        <v>260</v>
      </c>
      <c r="D22795" s="228" t="s">
        <v>37504</v>
      </c>
    </row>
    <row r="22796" spans="1:4" ht="15" x14ac:dyDescent="0.25">
      <c r="A22796" s="228" t="s">
        <v>37505</v>
      </c>
      <c r="B22796" s="229" t="s">
        <v>37506</v>
      </c>
      <c r="C22796" s="228" t="s">
        <v>260</v>
      </c>
      <c r="D22796" s="228" t="s">
        <v>37507</v>
      </c>
    </row>
    <row r="22797" spans="1:4" ht="15" x14ac:dyDescent="0.25">
      <c r="A22797" s="228" t="s">
        <v>37508</v>
      </c>
      <c r="B22797" s="229" t="s">
        <v>37509</v>
      </c>
      <c r="C22797" s="228" t="s">
        <v>260</v>
      </c>
      <c r="D22797" s="228" t="s">
        <v>37510</v>
      </c>
    </row>
    <row r="22798" spans="1:4" ht="15" x14ac:dyDescent="0.25">
      <c r="A22798" s="228" t="s">
        <v>37511</v>
      </c>
      <c r="B22798" s="229" t="s">
        <v>37512</v>
      </c>
      <c r="C22798" s="228" t="s">
        <v>260</v>
      </c>
      <c r="D22798" s="228" t="s">
        <v>37513</v>
      </c>
    </row>
    <row r="22799" spans="1:4" ht="15" x14ac:dyDescent="0.25">
      <c r="A22799" s="228" t="s">
        <v>37514</v>
      </c>
      <c r="B22799" s="229" t="s">
        <v>37515</v>
      </c>
      <c r="C22799" s="228" t="s">
        <v>260</v>
      </c>
      <c r="D22799" s="228" t="s">
        <v>37516</v>
      </c>
    </row>
    <row r="22800" spans="1:4" ht="15" x14ac:dyDescent="0.25">
      <c r="A22800" s="228" t="s">
        <v>37517</v>
      </c>
      <c r="B22800" s="229" t="s">
        <v>37518</v>
      </c>
      <c r="C22800" s="228" t="s">
        <v>260</v>
      </c>
      <c r="D22800" s="228" t="s">
        <v>37519</v>
      </c>
    </row>
    <row r="22801" spans="1:4" ht="15" x14ac:dyDescent="0.25">
      <c r="A22801" s="228" t="s">
        <v>37520</v>
      </c>
      <c r="B22801" s="229" t="s">
        <v>37521</v>
      </c>
      <c r="C22801" s="228" t="s">
        <v>260</v>
      </c>
      <c r="D22801" s="228" t="s">
        <v>37522</v>
      </c>
    </row>
    <row r="22802" spans="1:4" ht="15" x14ac:dyDescent="0.25">
      <c r="A22802" s="228" t="s">
        <v>37523</v>
      </c>
      <c r="B22802" s="229" t="s">
        <v>37524</v>
      </c>
      <c r="C22802" s="228" t="s">
        <v>260</v>
      </c>
      <c r="D22802" s="228" t="s">
        <v>37525</v>
      </c>
    </row>
    <row r="22803" spans="1:4" ht="15" x14ac:dyDescent="0.25">
      <c r="A22803" s="228" t="s">
        <v>37526</v>
      </c>
      <c r="B22803" s="229" t="s">
        <v>37527</v>
      </c>
      <c r="C22803" s="228" t="s">
        <v>260</v>
      </c>
      <c r="D22803" s="228" t="s">
        <v>37528</v>
      </c>
    </row>
    <row r="22804" spans="1:4" ht="15" x14ac:dyDescent="0.25">
      <c r="A22804" s="228" t="s">
        <v>37529</v>
      </c>
      <c r="B22804" s="229" t="s">
        <v>37530</v>
      </c>
      <c r="C22804" s="228" t="s">
        <v>260</v>
      </c>
      <c r="D22804" s="228" t="s">
        <v>37531</v>
      </c>
    </row>
    <row r="22805" spans="1:4" ht="15" x14ac:dyDescent="0.25">
      <c r="A22805" s="228" t="s">
        <v>37532</v>
      </c>
      <c r="B22805" s="229" t="s">
        <v>37533</v>
      </c>
      <c r="C22805" s="228" t="s">
        <v>259</v>
      </c>
      <c r="D22805" s="228" t="s">
        <v>37534</v>
      </c>
    </row>
    <row r="22806" spans="1:4" ht="15" x14ac:dyDescent="0.25">
      <c r="A22806" s="228" t="s">
        <v>37535</v>
      </c>
      <c r="B22806" s="229" t="s">
        <v>2084</v>
      </c>
      <c r="C22806" s="228" t="s">
        <v>259</v>
      </c>
      <c r="D22806" s="228" t="s">
        <v>37536</v>
      </c>
    </row>
    <row r="22807" spans="1:4" ht="15" x14ac:dyDescent="0.25">
      <c r="A22807" s="228" t="s">
        <v>37537</v>
      </c>
      <c r="B22807" s="229" t="s">
        <v>37538</v>
      </c>
      <c r="C22807" s="228" t="s">
        <v>259</v>
      </c>
      <c r="D22807" s="228" t="s">
        <v>37539</v>
      </c>
    </row>
    <row r="22808" spans="1:4" ht="15" x14ac:dyDescent="0.25">
      <c r="A22808" s="228" t="s">
        <v>37540</v>
      </c>
      <c r="B22808" s="229" t="s">
        <v>37541</v>
      </c>
      <c r="C22808" s="228" t="s">
        <v>259</v>
      </c>
      <c r="D22808" s="228" t="s">
        <v>37542</v>
      </c>
    </row>
    <row r="22809" spans="1:4" ht="15" x14ac:dyDescent="0.25">
      <c r="A22809" s="228" t="s">
        <v>37543</v>
      </c>
      <c r="B22809" s="229" t="s">
        <v>37544</v>
      </c>
      <c r="C22809" s="228" t="s">
        <v>259</v>
      </c>
      <c r="D22809" s="228" t="s">
        <v>37545</v>
      </c>
    </row>
    <row r="22810" spans="1:4" ht="15" x14ac:dyDescent="0.25">
      <c r="A22810" s="228" t="s">
        <v>37546</v>
      </c>
      <c r="B22810" s="229" t="s">
        <v>37547</v>
      </c>
      <c r="C22810" s="228" t="s">
        <v>259</v>
      </c>
      <c r="D22810" s="228" t="s">
        <v>37548</v>
      </c>
    </row>
    <row r="22811" spans="1:4" ht="15" x14ac:dyDescent="0.25">
      <c r="A22811" s="228" t="s">
        <v>37549</v>
      </c>
      <c r="B22811" s="229" t="s">
        <v>37550</v>
      </c>
      <c r="C22811" s="228" t="s">
        <v>259</v>
      </c>
      <c r="D22811" s="228" t="s">
        <v>37551</v>
      </c>
    </row>
    <row r="22812" spans="1:4" ht="15" x14ac:dyDescent="0.25">
      <c r="A22812" s="228" t="s">
        <v>37552</v>
      </c>
      <c r="B22812" s="229" t="s">
        <v>37553</v>
      </c>
      <c r="C22812" s="228" t="s">
        <v>259</v>
      </c>
      <c r="D22812" s="228" t="s">
        <v>37554</v>
      </c>
    </row>
    <row r="22813" spans="1:4" ht="15" x14ac:dyDescent="0.25">
      <c r="A22813" s="228" t="s">
        <v>37555</v>
      </c>
      <c r="B22813" s="229" t="s">
        <v>37556</v>
      </c>
      <c r="C22813" s="228" t="s">
        <v>259</v>
      </c>
      <c r="D22813" s="228" t="s">
        <v>37557</v>
      </c>
    </row>
    <row r="22814" spans="1:4" ht="15" x14ac:dyDescent="0.25">
      <c r="A22814" s="228" t="s">
        <v>37558</v>
      </c>
      <c r="B22814" s="229" t="s">
        <v>37559</v>
      </c>
      <c r="C22814" s="228" t="s">
        <v>259</v>
      </c>
      <c r="D22814" s="228" t="s">
        <v>37560</v>
      </c>
    </row>
    <row r="22815" spans="1:4" ht="15" x14ac:dyDescent="0.25">
      <c r="A22815" s="228" t="s">
        <v>37561</v>
      </c>
      <c r="B22815" s="229" t="s">
        <v>37562</v>
      </c>
      <c r="C22815" s="228" t="s">
        <v>259</v>
      </c>
      <c r="D22815" s="228" t="s">
        <v>37563</v>
      </c>
    </row>
    <row r="22816" spans="1:4" ht="15" x14ac:dyDescent="0.25">
      <c r="A22816" s="228" t="s">
        <v>37564</v>
      </c>
      <c r="B22816" s="229" t="s">
        <v>37565</v>
      </c>
      <c r="C22816" s="228" t="s">
        <v>259</v>
      </c>
      <c r="D22816" s="228" t="s">
        <v>37566</v>
      </c>
    </row>
    <row r="22817" spans="1:4" ht="15" x14ac:dyDescent="0.25">
      <c r="A22817" s="228" t="s">
        <v>37567</v>
      </c>
      <c r="B22817" s="229" t="s">
        <v>359</v>
      </c>
      <c r="C22817" s="228" t="s">
        <v>259</v>
      </c>
      <c r="D22817" s="228" t="s">
        <v>37568</v>
      </c>
    </row>
    <row r="22818" spans="1:4" ht="15" x14ac:dyDescent="0.25">
      <c r="A22818" s="228" t="s">
        <v>37569</v>
      </c>
      <c r="B22818" s="229" t="s">
        <v>37570</v>
      </c>
      <c r="C22818" s="228" t="s">
        <v>259</v>
      </c>
      <c r="D22818" s="228" t="s">
        <v>37571</v>
      </c>
    </row>
    <row r="22819" spans="1:4" ht="15" x14ac:dyDescent="0.25">
      <c r="A22819" s="228" t="s">
        <v>37572</v>
      </c>
      <c r="B22819" s="229" t="s">
        <v>37573</v>
      </c>
      <c r="C22819" s="228" t="s">
        <v>259</v>
      </c>
      <c r="D22819" s="228" t="s">
        <v>37574</v>
      </c>
    </row>
    <row r="22820" spans="1:4" ht="15" x14ac:dyDescent="0.25">
      <c r="A22820" s="228" t="s">
        <v>37575</v>
      </c>
      <c r="B22820" s="229" t="s">
        <v>37576</v>
      </c>
      <c r="C22820" s="228" t="s">
        <v>259</v>
      </c>
      <c r="D22820" s="228" t="s">
        <v>37577</v>
      </c>
    </row>
    <row r="22821" spans="1:4" ht="15" x14ac:dyDescent="0.25">
      <c r="A22821" s="228" t="s">
        <v>37578</v>
      </c>
      <c r="B22821" s="229" t="s">
        <v>37579</v>
      </c>
      <c r="C22821" s="228" t="s">
        <v>259</v>
      </c>
      <c r="D22821" s="228" t="s">
        <v>37580</v>
      </c>
    </row>
    <row r="22822" spans="1:4" ht="15" x14ac:dyDescent="0.25">
      <c r="A22822" s="228" t="s">
        <v>37581</v>
      </c>
      <c r="B22822" s="229" t="s">
        <v>37582</v>
      </c>
      <c r="C22822" s="228" t="s">
        <v>259</v>
      </c>
      <c r="D22822" s="228" t="s">
        <v>37583</v>
      </c>
    </row>
    <row r="22823" spans="1:4" ht="15" x14ac:dyDescent="0.25">
      <c r="A22823" s="228" t="s">
        <v>37584</v>
      </c>
      <c r="B22823" s="229" t="s">
        <v>37585</v>
      </c>
      <c r="C22823" s="228" t="s">
        <v>259</v>
      </c>
      <c r="D22823" s="228" t="s">
        <v>37586</v>
      </c>
    </row>
    <row r="22824" spans="1:4" ht="15" x14ac:dyDescent="0.25">
      <c r="A22824" s="228" t="s">
        <v>37587</v>
      </c>
      <c r="B22824" s="229" t="s">
        <v>37588</v>
      </c>
      <c r="C22824" s="228" t="s">
        <v>259</v>
      </c>
      <c r="D22824" s="228" t="s">
        <v>37589</v>
      </c>
    </row>
    <row r="22825" spans="1:4" ht="15" x14ac:dyDescent="0.25">
      <c r="A22825" s="228" t="s">
        <v>37590</v>
      </c>
      <c r="B22825" s="229" t="s">
        <v>37591</v>
      </c>
      <c r="C22825" s="228" t="s">
        <v>259</v>
      </c>
      <c r="D22825" s="228" t="s">
        <v>37592</v>
      </c>
    </row>
    <row r="22826" spans="1:4" ht="15" x14ac:dyDescent="0.25">
      <c r="A22826" s="228" t="s">
        <v>37593</v>
      </c>
      <c r="B22826" s="229" t="s">
        <v>361</v>
      </c>
      <c r="C22826" s="228" t="s">
        <v>259</v>
      </c>
      <c r="D22826" s="228" t="s">
        <v>37594</v>
      </c>
    </row>
    <row r="22827" spans="1:4" ht="15" x14ac:dyDescent="0.25">
      <c r="A22827" s="228" t="s">
        <v>37595</v>
      </c>
      <c r="B22827" s="229" t="s">
        <v>37596</v>
      </c>
      <c r="C22827" s="228" t="s">
        <v>259</v>
      </c>
      <c r="D22827" s="228" t="s">
        <v>37597</v>
      </c>
    </row>
    <row r="22828" spans="1:4" ht="15" x14ac:dyDescent="0.25">
      <c r="A22828" s="228" t="s">
        <v>37598</v>
      </c>
      <c r="B22828" s="229" t="s">
        <v>37599</v>
      </c>
      <c r="C22828" s="228" t="s">
        <v>259</v>
      </c>
      <c r="D22828" s="228" t="s">
        <v>37600</v>
      </c>
    </row>
    <row r="22829" spans="1:4" ht="15" x14ac:dyDescent="0.25">
      <c r="A22829" s="228" t="s">
        <v>37601</v>
      </c>
      <c r="B22829" s="229" t="s">
        <v>37602</v>
      </c>
      <c r="C22829" s="228" t="s">
        <v>259</v>
      </c>
      <c r="D22829" s="228" t="s">
        <v>37603</v>
      </c>
    </row>
    <row r="22830" spans="1:4" ht="15" x14ac:dyDescent="0.25">
      <c r="A22830" s="228" t="s">
        <v>37604</v>
      </c>
      <c r="B22830" s="229" t="s">
        <v>37605</v>
      </c>
      <c r="C22830" s="228" t="s">
        <v>259</v>
      </c>
      <c r="D22830" s="228" t="s">
        <v>37606</v>
      </c>
    </row>
    <row r="22831" spans="1:4" ht="15" x14ac:dyDescent="0.25">
      <c r="A22831" s="228" t="s">
        <v>37607</v>
      </c>
      <c r="B22831" s="229" t="s">
        <v>37608</v>
      </c>
      <c r="C22831" s="228" t="s">
        <v>259</v>
      </c>
      <c r="D22831" s="228" t="s">
        <v>37609</v>
      </c>
    </row>
    <row r="22832" spans="1:4" ht="15" x14ac:dyDescent="0.25">
      <c r="A22832" s="228" t="s">
        <v>37610</v>
      </c>
      <c r="B22832" s="229" t="s">
        <v>37611</v>
      </c>
      <c r="C22832" s="228" t="s">
        <v>259</v>
      </c>
      <c r="D22832" s="228" t="s">
        <v>37612</v>
      </c>
    </row>
    <row r="22833" spans="1:4" ht="15" x14ac:dyDescent="0.25">
      <c r="A22833" s="228" t="s">
        <v>37613</v>
      </c>
      <c r="B22833" s="229" t="s">
        <v>37614</v>
      </c>
      <c r="C22833" s="228" t="s">
        <v>259</v>
      </c>
      <c r="D22833" s="228" t="s">
        <v>37615</v>
      </c>
    </row>
    <row r="22834" spans="1:4" ht="15" x14ac:dyDescent="0.25">
      <c r="A22834" s="228" t="s">
        <v>37616</v>
      </c>
      <c r="B22834" s="229" t="s">
        <v>37617</v>
      </c>
      <c r="C22834" s="228" t="s">
        <v>259</v>
      </c>
      <c r="D22834" s="228" t="s">
        <v>37618</v>
      </c>
    </row>
    <row r="22835" spans="1:4" ht="15" x14ac:dyDescent="0.25">
      <c r="A22835" s="228" t="s">
        <v>37619</v>
      </c>
      <c r="B22835" s="229" t="s">
        <v>37620</v>
      </c>
      <c r="C22835" s="228" t="s">
        <v>259</v>
      </c>
      <c r="D22835" s="228" t="s">
        <v>37621</v>
      </c>
    </row>
    <row r="22836" spans="1:4" ht="15" x14ac:dyDescent="0.25">
      <c r="A22836" s="228" t="s">
        <v>37622</v>
      </c>
      <c r="B22836" s="229" t="s">
        <v>37623</v>
      </c>
      <c r="C22836" s="228" t="s">
        <v>259</v>
      </c>
      <c r="D22836" s="228" t="s">
        <v>37624</v>
      </c>
    </row>
    <row r="22837" spans="1:4" ht="15" x14ac:dyDescent="0.25">
      <c r="A22837" s="228" t="s">
        <v>37625</v>
      </c>
      <c r="B22837" s="229" t="s">
        <v>37626</v>
      </c>
      <c r="C22837" s="228" t="s">
        <v>259</v>
      </c>
      <c r="D22837" s="228" t="s">
        <v>37627</v>
      </c>
    </row>
    <row r="22838" spans="1:4" ht="15" x14ac:dyDescent="0.25">
      <c r="A22838" s="228" t="s">
        <v>37628</v>
      </c>
      <c r="B22838" s="229" t="s">
        <v>37629</v>
      </c>
      <c r="C22838" s="228" t="s">
        <v>259</v>
      </c>
      <c r="D22838" s="228" t="s">
        <v>37630</v>
      </c>
    </row>
    <row r="22839" spans="1:4" ht="15" x14ac:dyDescent="0.25">
      <c r="A22839" s="228" t="s">
        <v>37631</v>
      </c>
      <c r="B22839" s="229" t="s">
        <v>37632</v>
      </c>
      <c r="C22839" s="228" t="s">
        <v>259</v>
      </c>
      <c r="D22839" s="228" t="s">
        <v>37633</v>
      </c>
    </row>
    <row r="22840" spans="1:4" ht="15" x14ac:dyDescent="0.25">
      <c r="A22840" s="228" t="s">
        <v>37634</v>
      </c>
      <c r="B22840" s="229" t="s">
        <v>37635</v>
      </c>
      <c r="C22840" s="228" t="s">
        <v>259</v>
      </c>
      <c r="D22840" s="228" t="s">
        <v>37636</v>
      </c>
    </row>
    <row r="22841" spans="1:4" ht="15" x14ac:dyDescent="0.25">
      <c r="A22841" s="228" t="s">
        <v>37637</v>
      </c>
      <c r="B22841" s="229" t="s">
        <v>37638</v>
      </c>
      <c r="C22841" s="228" t="s">
        <v>259</v>
      </c>
      <c r="D22841" s="228" t="s">
        <v>37639</v>
      </c>
    </row>
    <row r="22842" spans="1:4" ht="15" x14ac:dyDescent="0.25">
      <c r="A22842" s="228" t="s">
        <v>37640</v>
      </c>
      <c r="B22842" s="229" t="s">
        <v>37641</v>
      </c>
      <c r="C22842" s="228" t="s">
        <v>259</v>
      </c>
      <c r="D22842" s="228" t="s">
        <v>37642</v>
      </c>
    </row>
    <row r="22843" spans="1:4" ht="15" x14ac:dyDescent="0.25">
      <c r="A22843" s="228" t="s">
        <v>37643</v>
      </c>
      <c r="B22843" s="229" t="s">
        <v>37644</v>
      </c>
      <c r="C22843" s="228" t="s">
        <v>259</v>
      </c>
      <c r="D22843" s="228" t="s">
        <v>37645</v>
      </c>
    </row>
    <row r="22844" spans="1:4" ht="15" x14ac:dyDescent="0.25">
      <c r="A22844" s="228" t="s">
        <v>37646</v>
      </c>
      <c r="B22844" s="229" t="s">
        <v>37647</v>
      </c>
      <c r="C22844" s="228" t="s">
        <v>259</v>
      </c>
      <c r="D22844" s="228" t="s">
        <v>37648</v>
      </c>
    </row>
    <row r="22845" spans="1:4" ht="15" x14ac:dyDescent="0.25">
      <c r="A22845" s="228" t="s">
        <v>37649</v>
      </c>
      <c r="B22845" s="229" t="s">
        <v>1855</v>
      </c>
      <c r="C22845" s="228" t="s">
        <v>259</v>
      </c>
      <c r="D22845" s="228" t="s">
        <v>37650</v>
      </c>
    </row>
    <row r="22846" spans="1:4" ht="15" x14ac:dyDescent="0.25">
      <c r="A22846" s="228" t="s">
        <v>37651</v>
      </c>
      <c r="B22846" s="229" t="s">
        <v>37652</v>
      </c>
      <c r="C22846" s="228" t="s">
        <v>259</v>
      </c>
      <c r="D22846" s="228" t="s">
        <v>37653</v>
      </c>
    </row>
    <row r="22847" spans="1:4" ht="15" x14ac:dyDescent="0.25">
      <c r="A22847" s="228" t="s">
        <v>37654</v>
      </c>
      <c r="B22847" s="229" t="s">
        <v>37655</v>
      </c>
      <c r="C22847" s="228" t="s">
        <v>259</v>
      </c>
      <c r="D22847" s="228" t="s">
        <v>37656</v>
      </c>
    </row>
    <row r="22848" spans="1:4" ht="15" x14ac:dyDescent="0.25">
      <c r="A22848" s="228" t="s">
        <v>37657</v>
      </c>
      <c r="B22848" s="229" t="s">
        <v>37658</v>
      </c>
      <c r="C22848" s="228" t="s">
        <v>259</v>
      </c>
      <c r="D22848" s="228" t="s">
        <v>37659</v>
      </c>
    </row>
    <row r="22849" spans="1:4" ht="15" x14ac:dyDescent="0.25">
      <c r="A22849" s="228" t="s">
        <v>37660</v>
      </c>
      <c r="B22849" s="229" t="s">
        <v>37661</v>
      </c>
      <c r="C22849" s="228" t="s">
        <v>259</v>
      </c>
      <c r="D22849" s="228" t="s">
        <v>37662</v>
      </c>
    </row>
    <row r="22850" spans="1:4" ht="15" x14ac:dyDescent="0.25">
      <c r="A22850" s="228" t="s">
        <v>37663</v>
      </c>
      <c r="B22850" s="229" t="s">
        <v>600</v>
      </c>
      <c r="C22850" s="228" t="s">
        <v>259</v>
      </c>
      <c r="D22850" s="228" t="s">
        <v>37664</v>
      </c>
    </row>
    <row r="22851" spans="1:4" ht="15" x14ac:dyDescent="0.25">
      <c r="A22851" s="228" t="s">
        <v>37665</v>
      </c>
      <c r="B22851" s="229" t="s">
        <v>37666</v>
      </c>
      <c r="C22851" s="228" t="s">
        <v>259</v>
      </c>
      <c r="D22851" s="228" t="s">
        <v>37667</v>
      </c>
    </row>
    <row r="22852" spans="1:4" ht="15" x14ac:dyDescent="0.25">
      <c r="A22852" s="228" t="s">
        <v>37668</v>
      </c>
      <c r="B22852" s="229" t="s">
        <v>37669</v>
      </c>
      <c r="C22852" s="228" t="s">
        <v>259</v>
      </c>
      <c r="D22852" s="228" t="s">
        <v>37670</v>
      </c>
    </row>
    <row r="22853" spans="1:4" ht="15" x14ac:dyDescent="0.25">
      <c r="A22853" s="228" t="s">
        <v>37671</v>
      </c>
      <c r="B22853" s="229" t="s">
        <v>37672</v>
      </c>
      <c r="C22853" s="228" t="s">
        <v>259</v>
      </c>
      <c r="D22853" s="228" t="s">
        <v>37673</v>
      </c>
    </row>
    <row r="22854" spans="1:4" ht="15" x14ac:dyDescent="0.25">
      <c r="A22854" s="228" t="s">
        <v>37674</v>
      </c>
      <c r="B22854" s="229" t="s">
        <v>37675</v>
      </c>
      <c r="C22854" s="228" t="s">
        <v>259</v>
      </c>
      <c r="D22854" s="228" t="s">
        <v>37676</v>
      </c>
    </row>
    <row r="22855" spans="1:4" ht="15" x14ac:dyDescent="0.25">
      <c r="A22855" s="228" t="s">
        <v>37677</v>
      </c>
      <c r="B22855" s="229" t="s">
        <v>37678</v>
      </c>
      <c r="C22855" s="228" t="s">
        <v>259</v>
      </c>
      <c r="D22855" s="228" t="s">
        <v>37679</v>
      </c>
    </row>
    <row r="22856" spans="1:4" ht="15" x14ac:dyDescent="0.25">
      <c r="A22856" s="228" t="s">
        <v>37680</v>
      </c>
      <c r="B22856" s="229" t="s">
        <v>37681</v>
      </c>
      <c r="C22856" s="228" t="s">
        <v>259</v>
      </c>
      <c r="D22856" s="228" t="s">
        <v>37682</v>
      </c>
    </row>
    <row r="22857" spans="1:4" ht="15" x14ac:dyDescent="0.25">
      <c r="A22857" s="228" t="s">
        <v>37683</v>
      </c>
      <c r="B22857" s="229" t="s">
        <v>37684</v>
      </c>
      <c r="C22857" s="228" t="s">
        <v>259</v>
      </c>
      <c r="D22857" s="228" t="s">
        <v>37685</v>
      </c>
    </row>
    <row r="22858" spans="1:4" ht="15" x14ac:dyDescent="0.25">
      <c r="A22858" s="228" t="s">
        <v>37686</v>
      </c>
      <c r="B22858" s="229" t="s">
        <v>602</v>
      </c>
      <c r="C22858" s="228" t="s">
        <v>259</v>
      </c>
      <c r="D22858" s="228" t="s">
        <v>37687</v>
      </c>
    </row>
    <row r="22859" spans="1:4" ht="15" x14ac:dyDescent="0.25">
      <c r="A22859" s="228" t="s">
        <v>37688</v>
      </c>
      <c r="B22859" s="229" t="s">
        <v>37689</v>
      </c>
      <c r="C22859" s="228" t="s">
        <v>259</v>
      </c>
      <c r="D22859" s="228" t="s">
        <v>37690</v>
      </c>
    </row>
    <row r="22860" spans="1:4" ht="15" x14ac:dyDescent="0.25">
      <c r="A22860" s="228" t="s">
        <v>37691</v>
      </c>
      <c r="B22860" s="229" t="s">
        <v>37692</v>
      </c>
      <c r="C22860" s="228" t="s">
        <v>259</v>
      </c>
      <c r="D22860" s="228" t="s">
        <v>37693</v>
      </c>
    </row>
    <row r="22861" spans="1:4" ht="15" x14ac:dyDescent="0.25">
      <c r="A22861" s="228" t="s">
        <v>37694</v>
      </c>
      <c r="B22861" s="229" t="s">
        <v>37695</v>
      </c>
      <c r="C22861" s="228" t="s">
        <v>259</v>
      </c>
      <c r="D22861" s="228" t="s">
        <v>37696</v>
      </c>
    </row>
    <row r="22862" spans="1:4" ht="15" x14ac:dyDescent="0.25">
      <c r="A22862" s="228" t="s">
        <v>37697</v>
      </c>
      <c r="B22862" s="229" t="s">
        <v>37698</v>
      </c>
      <c r="C22862" s="228" t="s">
        <v>259</v>
      </c>
      <c r="D22862" s="228" t="s">
        <v>37699</v>
      </c>
    </row>
    <row r="22863" spans="1:4" ht="15" x14ac:dyDescent="0.25">
      <c r="A22863" s="228" t="s">
        <v>37700</v>
      </c>
      <c r="B22863" s="229" t="s">
        <v>37701</v>
      </c>
      <c r="C22863" s="228" t="s">
        <v>259</v>
      </c>
      <c r="D22863" s="228" t="s">
        <v>37702</v>
      </c>
    </row>
    <row r="22864" spans="1:4" ht="15" x14ac:dyDescent="0.25">
      <c r="A22864" s="228" t="s">
        <v>37703</v>
      </c>
      <c r="B22864" s="229" t="s">
        <v>37704</v>
      </c>
      <c r="C22864" s="228" t="s">
        <v>259</v>
      </c>
      <c r="D22864" s="228" t="s">
        <v>37705</v>
      </c>
    </row>
    <row r="22865" spans="1:4" ht="15" x14ac:dyDescent="0.25">
      <c r="A22865" s="228" t="s">
        <v>37706</v>
      </c>
      <c r="B22865" s="229" t="s">
        <v>37707</v>
      </c>
      <c r="C22865" s="228" t="s">
        <v>259</v>
      </c>
      <c r="D22865" s="228" t="s">
        <v>37708</v>
      </c>
    </row>
    <row r="22866" spans="1:4" ht="15" x14ac:dyDescent="0.25">
      <c r="A22866" s="228" t="s">
        <v>37709</v>
      </c>
      <c r="B22866" s="229" t="s">
        <v>37710</v>
      </c>
      <c r="C22866" s="228" t="s">
        <v>259</v>
      </c>
      <c r="D22866" s="228" t="s">
        <v>37711</v>
      </c>
    </row>
    <row r="22867" spans="1:4" ht="15" x14ac:dyDescent="0.25">
      <c r="A22867" s="228" t="s">
        <v>37712</v>
      </c>
      <c r="B22867" s="229" t="s">
        <v>357</v>
      </c>
      <c r="C22867" s="228" t="s">
        <v>259</v>
      </c>
      <c r="D22867" s="228" t="s">
        <v>37713</v>
      </c>
    </row>
    <row r="22868" spans="1:4" ht="15" x14ac:dyDescent="0.25">
      <c r="A22868" s="228" t="s">
        <v>37714</v>
      </c>
      <c r="B22868" s="229" t="s">
        <v>37715</v>
      </c>
      <c r="C22868" s="228" t="s">
        <v>259</v>
      </c>
      <c r="D22868" s="228" t="s">
        <v>37716</v>
      </c>
    </row>
    <row r="22869" spans="1:4" ht="15" x14ac:dyDescent="0.25">
      <c r="A22869" s="228" t="s">
        <v>37717</v>
      </c>
      <c r="B22869" s="229" t="s">
        <v>37718</v>
      </c>
      <c r="C22869" s="228" t="s">
        <v>259</v>
      </c>
      <c r="D22869" s="228" t="s">
        <v>37719</v>
      </c>
    </row>
    <row r="22870" spans="1:4" ht="15" x14ac:dyDescent="0.25">
      <c r="A22870" s="228" t="s">
        <v>37720</v>
      </c>
      <c r="B22870" s="229" t="s">
        <v>37721</v>
      </c>
      <c r="C22870" s="228" t="s">
        <v>259</v>
      </c>
      <c r="D22870" s="228" t="s">
        <v>37219</v>
      </c>
    </row>
    <row r="22871" spans="1:4" ht="15" x14ac:dyDescent="0.25">
      <c r="A22871" s="228" t="s">
        <v>37722</v>
      </c>
      <c r="B22871" s="229" t="s">
        <v>37723</v>
      </c>
      <c r="C22871" s="228" t="s">
        <v>259</v>
      </c>
      <c r="D22871" s="228" t="s">
        <v>37724</v>
      </c>
    </row>
    <row r="22872" spans="1:4" ht="15" x14ac:dyDescent="0.25">
      <c r="A22872" s="228" t="s">
        <v>37725</v>
      </c>
      <c r="B22872" s="229" t="s">
        <v>37726</v>
      </c>
      <c r="C22872" s="228" t="s">
        <v>259</v>
      </c>
      <c r="D22872" s="228" t="s">
        <v>37727</v>
      </c>
    </row>
    <row r="22873" spans="1:4" ht="15" x14ac:dyDescent="0.25">
      <c r="A22873" s="228" t="s">
        <v>37728</v>
      </c>
      <c r="B22873" s="229" t="s">
        <v>37729</v>
      </c>
      <c r="C22873" s="228" t="s">
        <v>259</v>
      </c>
      <c r="D22873" s="228" t="s">
        <v>37730</v>
      </c>
    </row>
    <row r="22874" spans="1:4" ht="15" x14ac:dyDescent="0.25">
      <c r="A22874" s="228" t="s">
        <v>37731</v>
      </c>
      <c r="B22874" s="229" t="s">
        <v>37732</v>
      </c>
      <c r="C22874" s="228" t="s">
        <v>259</v>
      </c>
      <c r="D22874" s="228" t="s">
        <v>37733</v>
      </c>
    </row>
    <row r="22875" spans="1:4" ht="15" x14ac:dyDescent="0.25">
      <c r="A22875" s="228" t="s">
        <v>37734</v>
      </c>
      <c r="B22875" s="229" t="s">
        <v>37735</v>
      </c>
      <c r="C22875" s="228" t="s">
        <v>259</v>
      </c>
      <c r="D22875" s="228" t="s">
        <v>37736</v>
      </c>
    </row>
    <row r="22876" spans="1:4" ht="15" x14ac:dyDescent="0.25">
      <c r="A22876" s="228" t="s">
        <v>37737</v>
      </c>
      <c r="B22876" s="229" t="s">
        <v>37738</v>
      </c>
      <c r="C22876" s="228" t="s">
        <v>259</v>
      </c>
      <c r="D22876" s="228" t="s">
        <v>37739</v>
      </c>
    </row>
    <row r="22877" spans="1:4" ht="15" x14ac:dyDescent="0.25">
      <c r="A22877" s="228" t="s">
        <v>37740</v>
      </c>
      <c r="B22877" s="229" t="s">
        <v>37741</v>
      </c>
      <c r="C22877" s="228" t="s">
        <v>259</v>
      </c>
      <c r="D22877" s="228" t="s">
        <v>37742</v>
      </c>
    </row>
    <row r="22878" spans="1:4" ht="15" x14ac:dyDescent="0.25">
      <c r="A22878" s="228" t="s">
        <v>37743</v>
      </c>
      <c r="B22878" s="229" t="s">
        <v>37744</v>
      </c>
      <c r="C22878" s="228" t="s">
        <v>259</v>
      </c>
      <c r="D22878" s="228" t="s">
        <v>37745</v>
      </c>
    </row>
    <row r="22879" spans="1:4" ht="15" x14ac:dyDescent="0.25">
      <c r="A22879" s="228" t="s">
        <v>37746</v>
      </c>
      <c r="B22879" s="229" t="s">
        <v>37747</v>
      </c>
      <c r="C22879" s="228" t="s">
        <v>259</v>
      </c>
      <c r="D22879" s="228" t="s">
        <v>37748</v>
      </c>
    </row>
    <row r="22880" spans="1:4" ht="15" x14ac:dyDescent="0.25">
      <c r="A22880" s="228" t="s">
        <v>37749</v>
      </c>
      <c r="B22880" s="229" t="s">
        <v>37750</v>
      </c>
      <c r="C22880" s="228" t="s">
        <v>259</v>
      </c>
      <c r="D22880" s="228" t="s">
        <v>37751</v>
      </c>
    </row>
    <row r="22881" spans="1:4" ht="15" x14ac:dyDescent="0.25">
      <c r="A22881" s="228" t="s">
        <v>37752</v>
      </c>
      <c r="B22881" s="229" t="s">
        <v>37753</v>
      </c>
      <c r="C22881" s="228" t="s">
        <v>259</v>
      </c>
      <c r="D22881" s="228" t="s">
        <v>37754</v>
      </c>
    </row>
    <row r="22882" spans="1:4" ht="15" x14ac:dyDescent="0.25">
      <c r="A22882" s="228" t="s">
        <v>37755</v>
      </c>
      <c r="B22882" s="229" t="s">
        <v>37756</v>
      </c>
      <c r="C22882" s="228" t="s">
        <v>259</v>
      </c>
      <c r="D22882" s="228" t="s">
        <v>37757</v>
      </c>
    </row>
    <row r="22883" spans="1:4" ht="15" x14ac:dyDescent="0.25">
      <c r="A22883" s="228" t="s">
        <v>37758</v>
      </c>
      <c r="B22883" s="229" t="s">
        <v>37759</v>
      </c>
      <c r="C22883" s="228" t="s">
        <v>259</v>
      </c>
      <c r="D22883" s="228" t="s">
        <v>37760</v>
      </c>
    </row>
    <row r="22884" spans="1:4" ht="15" x14ac:dyDescent="0.25">
      <c r="A22884" s="228" t="s">
        <v>37761</v>
      </c>
      <c r="B22884" s="229" t="s">
        <v>37762</v>
      </c>
      <c r="C22884" s="228" t="s">
        <v>259</v>
      </c>
      <c r="D22884" s="228" t="s">
        <v>37763</v>
      </c>
    </row>
    <row r="22885" spans="1:4" ht="15" x14ac:dyDescent="0.25">
      <c r="A22885" s="228" t="s">
        <v>37764</v>
      </c>
      <c r="B22885" s="229" t="s">
        <v>2087</v>
      </c>
      <c r="C22885" s="228" t="s">
        <v>259</v>
      </c>
      <c r="D22885" s="228" t="s">
        <v>37765</v>
      </c>
    </row>
    <row r="22886" spans="1:4" ht="15" x14ac:dyDescent="0.25">
      <c r="A22886" s="228" t="s">
        <v>37766</v>
      </c>
      <c r="B22886" s="229" t="s">
        <v>37767</v>
      </c>
      <c r="C22886" s="228" t="s">
        <v>259</v>
      </c>
      <c r="D22886" s="228" t="s">
        <v>37768</v>
      </c>
    </row>
    <row r="22887" spans="1:4" ht="15" x14ac:dyDescent="0.25">
      <c r="A22887" s="228" t="s">
        <v>37769</v>
      </c>
      <c r="B22887" s="229" t="s">
        <v>37770</v>
      </c>
      <c r="C22887" s="228" t="s">
        <v>259</v>
      </c>
      <c r="D22887" s="228" t="s">
        <v>37375</v>
      </c>
    </row>
    <row r="22888" spans="1:4" ht="15" x14ac:dyDescent="0.25">
      <c r="A22888" s="228" t="s">
        <v>37771</v>
      </c>
      <c r="B22888" s="229" t="s">
        <v>37772</v>
      </c>
      <c r="C22888" s="228" t="s">
        <v>259</v>
      </c>
      <c r="D22888" s="228" t="s">
        <v>37773</v>
      </c>
    </row>
    <row r="22889" spans="1:4" ht="15" x14ac:dyDescent="0.25">
      <c r="A22889" s="228" t="s">
        <v>37774</v>
      </c>
      <c r="B22889" s="229" t="s">
        <v>37775</v>
      </c>
      <c r="C22889" s="228" t="s">
        <v>259</v>
      </c>
      <c r="D22889" s="228" t="s">
        <v>37776</v>
      </c>
    </row>
    <row r="22890" spans="1:4" ht="15" x14ac:dyDescent="0.25">
      <c r="A22890" s="228" t="s">
        <v>37777</v>
      </c>
      <c r="B22890" s="229" t="s">
        <v>648</v>
      </c>
      <c r="C22890" s="228" t="s">
        <v>259</v>
      </c>
      <c r="D22890" s="228" t="s">
        <v>37778</v>
      </c>
    </row>
    <row r="22891" spans="1:4" ht="15" x14ac:dyDescent="0.25">
      <c r="A22891" s="228" t="s">
        <v>37779</v>
      </c>
      <c r="B22891" s="229" t="s">
        <v>37780</v>
      </c>
      <c r="C22891" s="228" t="s">
        <v>259</v>
      </c>
      <c r="D22891" s="228" t="s">
        <v>37781</v>
      </c>
    </row>
    <row r="22892" spans="1:4" ht="15" x14ac:dyDescent="0.25">
      <c r="A22892" s="228" t="s">
        <v>37782</v>
      </c>
      <c r="B22892" s="229" t="s">
        <v>37783</v>
      </c>
      <c r="C22892" s="228" t="s">
        <v>259</v>
      </c>
      <c r="D22892" s="228" t="s">
        <v>37784</v>
      </c>
    </row>
    <row r="22893" spans="1:4" ht="15" x14ac:dyDescent="0.25">
      <c r="A22893" s="228" t="s">
        <v>37785</v>
      </c>
      <c r="B22893" s="229" t="s">
        <v>327</v>
      </c>
      <c r="C22893" s="228" t="s">
        <v>259</v>
      </c>
      <c r="D22893" s="228" t="s">
        <v>37786</v>
      </c>
    </row>
    <row r="22894" spans="1:4" ht="15" x14ac:dyDescent="0.25">
      <c r="A22894" s="228" t="s">
        <v>37787</v>
      </c>
      <c r="B22894" s="229" t="s">
        <v>37788</v>
      </c>
      <c r="C22894" s="228" t="s">
        <v>259</v>
      </c>
      <c r="D22894" s="228" t="s">
        <v>37789</v>
      </c>
    </row>
    <row r="22895" spans="1:4" ht="15" x14ac:dyDescent="0.25">
      <c r="A22895" s="228" t="s">
        <v>37790</v>
      </c>
      <c r="B22895" s="229" t="s">
        <v>37791</v>
      </c>
      <c r="C22895" s="228" t="s">
        <v>259</v>
      </c>
      <c r="D22895" s="228" t="s">
        <v>37792</v>
      </c>
    </row>
    <row r="22896" spans="1:4" ht="15" x14ac:dyDescent="0.25">
      <c r="A22896" s="228" t="s">
        <v>37793</v>
      </c>
      <c r="B22896" s="229" t="s">
        <v>37794</v>
      </c>
      <c r="C22896" s="228" t="s">
        <v>259</v>
      </c>
      <c r="D22896" s="228" t="s">
        <v>37795</v>
      </c>
    </row>
    <row r="22897" spans="1:4" ht="15" x14ac:dyDescent="0.25">
      <c r="A22897" s="228" t="s">
        <v>37796</v>
      </c>
      <c r="B22897" s="229" t="s">
        <v>37797</v>
      </c>
      <c r="C22897" s="228" t="s">
        <v>259</v>
      </c>
      <c r="D22897" s="228" t="s">
        <v>37798</v>
      </c>
    </row>
    <row r="22898" spans="1:4" ht="15" x14ac:dyDescent="0.25">
      <c r="A22898" s="228" t="s">
        <v>37799</v>
      </c>
      <c r="B22898" s="229" t="s">
        <v>37800</v>
      </c>
      <c r="C22898" s="228" t="s">
        <v>259</v>
      </c>
      <c r="D22898" s="228" t="s">
        <v>37801</v>
      </c>
    </row>
    <row r="22899" spans="1:4" ht="15" x14ac:dyDescent="0.25">
      <c r="A22899" s="228" t="s">
        <v>37802</v>
      </c>
      <c r="B22899" s="229" t="s">
        <v>37803</v>
      </c>
      <c r="C22899" s="228" t="s">
        <v>259</v>
      </c>
      <c r="D22899" s="228" t="s">
        <v>37804</v>
      </c>
    </row>
    <row r="22900" spans="1:4" ht="15" x14ac:dyDescent="0.25">
      <c r="A22900" s="228" t="s">
        <v>37805</v>
      </c>
      <c r="B22900" s="229" t="s">
        <v>37806</v>
      </c>
      <c r="C22900" s="228" t="s">
        <v>259</v>
      </c>
      <c r="D22900" s="228" t="s">
        <v>37807</v>
      </c>
    </row>
    <row r="22901" spans="1:4" ht="15" x14ac:dyDescent="0.25">
      <c r="A22901" s="228" t="s">
        <v>37808</v>
      </c>
      <c r="B22901" s="229" t="s">
        <v>37809</v>
      </c>
      <c r="C22901" s="228" t="s">
        <v>259</v>
      </c>
      <c r="D22901" s="228" t="s">
        <v>37798</v>
      </c>
    </row>
    <row r="22902" spans="1:4" ht="15" x14ac:dyDescent="0.25">
      <c r="A22902" s="228" t="s">
        <v>37810</v>
      </c>
      <c r="B22902" s="229" t="s">
        <v>37811</v>
      </c>
      <c r="C22902" s="228" t="s">
        <v>259</v>
      </c>
      <c r="D22902" s="228" t="s">
        <v>37730</v>
      </c>
    </row>
    <row r="22903" spans="1:4" ht="15" x14ac:dyDescent="0.25">
      <c r="A22903" s="228" t="s">
        <v>37812</v>
      </c>
      <c r="B22903" s="229" t="s">
        <v>37813</v>
      </c>
      <c r="C22903" s="228" t="s">
        <v>259</v>
      </c>
      <c r="D22903" s="228" t="s">
        <v>37814</v>
      </c>
    </row>
    <row r="22904" spans="1:4" ht="15" x14ac:dyDescent="0.25">
      <c r="A22904" s="228" t="s">
        <v>37815</v>
      </c>
      <c r="B22904" s="229" t="s">
        <v>37816</v>
      </c>
      <c r="C22904" s="228" t="s">
        <v>259</v>
      </c>
      <c r="D22904" s="228" t="s">
        <v>37817</v>
      </c>
    </row>
    <row r="22905" spans="1:4" ht="15" x14ac:dyDescent="0.25">
      <c r="A22905" s="228" t="s">
        <v>37818</v>
      </c>
      <c r="B22905" s="229" t="s">
        <v>37819</v>
      </c>
      <c r="C22905" s="228" t="s">
        <v>259</v>
      </c>
      <c r="D22905" s="228" t="s">
        <v>37713</v>
      </c>
    </row>
    <row r="22906" spans="1:4" ht="15" x14ac:dyDescent="0.25">
      <c r="A22906" s="228" t="s">
        <v>37820</v>
      </c>
      <c r="B22906" s="229" t="s">
        <v>37821</v>
      </c>
      <c r="C22906" s="228" t="s">
        <v>259</v>
      </c>
      <c r="D22906" s="228" t="s">
        <v>37822</v>
      </c>
    </row>
    <row r="22907" spans="1:4" ht="15" x14ac:dyDescent="0.25">
      <c r="A22907" s="228" t="s">
        <v>37823</v>
      </c>
      <c r="B22907" s="229" t="s">
        <v>409</v>
      </c>
      <c r="C22907" s="228" t="s">
        <v>259</v>
      </c>
      <c r="D22907" s="228" t="s">
        <v>37824</v>
      </c>
    </row>
    <row r="22908" spans="1:4" ht="15" x14ac:dyDescent="0.25">
      <c r="A22908" s="228" t="s">
        <v>37825</v>
      </c>
      <c r="B22908" s="229" t="s">
        <v>405</v>
      </c>
      <c r="C22908" s="228" t="s">
        <v>259</v>
      </c>
      <c r="D22908" s="228" t="s">
        <v>37826</v>
      </c>
    </row>
    <row r="22909" spans="1:4" ht="15" x14ac:dyDescent="0.25">
      <c r="A22909" s="228" t="s">
        <v>37827</v>
      </c>
      <c r="B22909" s="229" t="s">
        <v>1744</v>
      </c>
      <c r="C22909" s="228" t="s">
        <v>259</v>
      </c>
      <c r="D22909" s="228" t="s">
        <v>37828</v>
      </c>
    </row>
    <row r="22910" spans="1:4" ht="15" x14ac:dyDescent="0.25">
      <c r="A22910" s="228" t="s">
        <v>37829</v>
      </c>
      <c r="B22910" s="229" t="s">
        <v>37830</v>
      </c>
      <c r="C22910" s="228" t="s">
        <v>259</v>
      </c>
      <c r="D22910" s="228" t="s">
        <v>37831</v>
      </c>
    </row>
    <row r="22911" spans="1:4" ht="15" x14ac:dyDescent="0.25">
      <c r="A22911" s="228" t="s">
        <v>37832</v>
      </c>
      <c r="B22911" s="229" t="s">
        <v>1876</v>
      </c>
      <c r="C22911" s="228" t="s">
        <v>259</v>
      </c>
      <c r="D22911" s="228" t="s">
        <v>36904</v>
      </c>
    </row>
    <row r="22912" spans="1:4" ht="15" x14ac:dyDescent="0.25">
      <c r="A22912" s="228" t="s">
        <v>37833</v>
      </c>
      <c r="B22912" s="229" t="s">
        <v>37834</v>
      </c>
      <c r="C22912" s="228" t="s">
        <v>259</v>
      </c>
      <c r="D22912" s="228" t="s">
        <v>37835</v>
      </c>
    </row>
    <row r="22913" spans="1:4" ht="15" x14ac:dyDescent="0.25">
      <c r="A22913" s="228" t="s">
        <v>37836</v>
      </c>
      <c r="B22913" s="229" t="s">
        <v>37837</v>
      </c>
      <c r="C22913" s="228" t="s">
        <v>259</v>
      </c>
      <c r="D22913" s="228" t="s">
        <v>37838</v>
      </c>
    </row>
    <row r="22914" spans="1:4" ht="15" x14ac:dyDescent="0.25">
      <c r="A22914" s="228" t="s">
        <v>37839</v>
      </c>
      <c r="B22914" s="229" t="s">
        <v>37840</v>
      </c>
      <c r="C22914" s="228" t="s">
        <v>259</v>
      </c>
      <c r="D22914" s="228" t="s">
        <v>37841</v>
      </c>
    </row>
    <row r="22915" spans="1:4" ht="15" x14ac:dyDescent="0.25">
      <c r="A22915" s="228" t="s">
        <v>37842</v>
      </c>
      <c r="B22915" s="229" t="s">
        <v>37843</v>
      </c>
      <c r="C22915" s="228" t="s">
        <v>259</v>
      </c>
      <c r="D22915" s="228" t="s">
        <v>37844</v>
      </c>
    </row>
    <row r="22916" spans="1:4" ht="15" x14ac:dyDescent="0.25">
      <c r="A22916" s="228" t="s">
        <v>37845</v>
      </c>
      <c r="B22916" s="229" t="s">
        <v>37846</v>
      </c>
      <c r="C22916" s="228" t="s">
        <v>259</v>
      </c>
      <c r="D22916" s="228" t="s">
        <v>37847</v>
      </c>
    </row>
    <row r="22917" spans="1:4" ht="15" x14ac:dyDescent="0.25">
      <c r="A22917" s="228" t="s">
        <v>37848</v>
      </c>
      <c r="B22917" s="229" t="s">
        <v>37849</v>
      </c>
      <c r="C22917" s="228" t="s">
        <v>259</v>
      </c>
      <c r="D22917" s="228" t="s">
        <v>37850</v>
      </c>
    </row>
    <row r="22918" spans="1:4" ht="15" x14ac:dyDescent="0.25">
      <c r="A22918" s="228" t="s">
        <v>37851</v>
      </c>
      <c r="B22918" s="229" t="s">
        <v>37852</v>
      </c>
      <c r="C22918" s="228" t="s">
        <v>259</v>
      </c>
      <c r="D22918" s="228" t="s">
        <v>37853</v>
      </c>
    </row>
    <row r="22919" spans="1:4" ht="15" x14ac:dyDescent="0.25">
      <c r="A22919" s="228" t="s">
        <v>37854</v>
      </c>
      <c r="B22919" s="229" t="s">
        <v>37855</v>
      </c>
      <c r="C22919" s="228" t="s">
        <v>259</v>
      </c>
      <c r="D22919" s="228" t="s">
        <v>37856</v>
      </c>
    </row>
    <row r="22920" spans="1:4" ht="15" x14ac:dyDescent="0.25">
      <c r="A22920" s="228" t="s">
        <v>37857</v>
      </c>
      <c r="B22920" s="229" t="s">
        <v>37858</v>
      </c>
      <c r="C22920" s="228" t="s">
        <v>259</v>
      </c>
      <c r="D22920" s="228" t="s">
        <v>37859</v>
      </c>
    </row>
    <row r="22921" spans="1:4" ht="15" x14ac:dyDescent="0.25">
      <c r="A22921" s="228" t="s">
        <v>37860</v>
      </c>
      <c r="B22921" s="229" t="s">
        <v>37861</v>
      </c>
      <c r="C22921" s="228" t="s">
        <v>259</v>
      </c>
      <c r="D22921" s="228" t="s">
        <v>37862</v>
      </c>
    </row>
    <row r="22922" spans="1:4" ht="15" x14ac:dyDescent="0.25">
      <c r="A22922" s="228" t="s">
        <v>37863</v>
      </c>
      <c r="B22922" s="229" t="s">
        <v>2102</v>
      </c>
      <c r="C22922" s="228" t="s">
        <v>259</v>
      </c>
      <c r="D22922" s="228" t="s">
        <v>37864</v>
      </c>
    </row>
    <row r="22923" spans="1:4" ht="15" x14ac:dyDescent="0.25">
      <c r="A22923" s="228" t="s">
        <v>37865</v>
      </c>
      <c r="B22923" s="229" t="s">
        <v>37866</v>
      </c>
      <c r="C22923" s="228" t="s">
        <v>259</v>
      </c>
      <c r="D22923" s="228" t="s">
        <v>37867</v>
      </c>
    </row>
    <row r="22924" spans="1:4" ht="15" x14ac:dyDescent="0.25">
      <c r="A22924" s="228" t="s">
        <v>37868</v>
      </c>
      <c r="B22924" s="229" t="s">
        <v>37869</v>
      </c>
      <c r="C22924" s="228" t="s">
        <v>259</v>
      </c>
      <c r="D22924" s="228" t="s">
        <v>37867</v>
      </c>
    </row>
    <row r="22925" spans="1:4" ht="15" x14ac:dyDescent="0.25">
      <c r="A22925" s="228" t="s">
        <v>37870</v>
      </c>
      <c r="B22925" s="229" t="s">
        <v>37871</v>
      </c>
      <c r="C22925" s="228" t="s">
        <v>259</v>
      </c>
      <c r="D22925" s="228" t="s">
        <v>37872</v>
      </c>
    </row>
    <row r="22926" spans="1:4" ht="15" x14ac:dyDescent="0.25">
      <c r="A22926" s="228" t="s">
        <v>37873</v>
      </c>
      <c r="B22926" s="229" t="s">
        <v>37874</v>
      </c>
      <c r="C22926" s="228" t="s">
        <v>259</v>
      </c>
      <c r="D22926" s="228" t="s">
        <v>37875</v>
      </c>
    </row>
    <row r="22927" spans="1:4" ht="15" x14ac:dyDescent="0.25">
      <c r="A22927" s="228" t="s">
        <v>37876</v>
      </c>
      <c r="B22927" s="229" t="s">
        <v>37877</v>
      </c>
      <c r="C22927" s="228" t="s">
        <v>259</v>
      </c>
      <c r="D22927" s="228" t="s">
        <v>37878</v>
      </c>
    </row>
    <row r="22928" spans="1:4" ht="15" x14ac:dyDescent="0.25">
      <c r="A22928" s="228" t="s">
        <v>37879</v>
      </c>
      <c r="B22928" s="229" t="s">
        <v>37880</v>
      </c>
      <c r="C22928" s="228" t="s">
        <v>259</v>
      </c>
      <c r="D22928" s="228" t="s">
        <v>37881</v>
      </c>
    </row>
    <row r="22929" spans="1:4" ht="15" x14ac:dyDescent="0.25">
      <c r="A22929" s="228" t="s">
        <v>37882</v>
      </c>
      <c r="B22929" s="229" t="s">
        <v>37883</v>
      </c>
      <c r="C22929" s="228" t="s">
        <v>259</v>
      </c>
      <c r="D22929" s="228" t="s">
        <v>36577</v>
      </c>
    </row>
    <row r="22930" spans="1:4" ht="15" x14ac:dyDescent="0.25">
      <c r="A22930" s="228" t="s">
        <v>37884</v>
      </c>
      <c r="B22930" s="229" t="s">
        <v>37885</v>
      </c>
      <c r="C22930" s="228" t="s">
        <v>259</v>
      </c>
      <c r="D22930" s="228" t="s">
        <v>37886</v>
      </c>
    </row>
    <row r="22931" spans="1:4" ht="15" x14ac:dyDescent="0.25">
      <c r="A22931" s="228" t="s">
        <v>37887</v>
      </c>
      <c r="B22931" s="229" t="s">
        <v>37888</v>
      </c>
      <c r="C22931" s="228" t="s">
        <v>259</v>
      </c>
      <c r="D22931" s="228" t="s">
        <v>37889</v>
      </c>
    </row>
    <row r="22932" spans="1:4" ht="15" x14ac:dyDescent="0.25">
      <c r="A22932" s="228" t="s">
        <v>37890</v>
      </c>
      <c r="B22932" s="229" t="s">
        <v>37891</v>
      </c>
      <c r="C22932" s="228" t="s">
        <v>259</v>
      </c>
      <c r="D22932" s="228" t="s">
        <v>37892</v>
      </c>
    </row>
    <row r="22933" spans="1:4" ht="15" x14ac:dyDescent="0.25">
      <c r="A22933" s="228" t="s">
        <v>37893</v>
      </c>
      <c r="B22933" s="229" t="s">
        <v>37894</v>
      </c>
      <c r="C22933" s="228" t="s">
        <v>259</v>
      </c>
      <c r="D22933" s="228" t="s">
        <v>37895</v>
      </c>
    </row>
    <row r="22934" spans="1:4" ht="15" x14ac:dyDescent="0.25">
      <c r="A22934" s="228" t="s">
        <v>37896</v>
      </c>
      <c r="B22934" s="229" t="s">
        <v>37897</v>
      </c>
      <c r="C22934" s="228" t="s">
        <v>259</v>
      </c>
      <c r="D22934" s="228" t="s">
        <v>37898</v>
      </c>
    </row>
    <row r="22935" spans="1:4" ht="15" x14ac:dyDescent="0.25">
      <c r="A22935" s="228" t="s">
        <v>37899</v>
      </c>
      <c r="B22935" s="229" t="s">
        <v>37900</v>
      </c>
      <c r="C22935" s="228" t="s">
        <v>259</v>
      </c>
      <c r="D22935" s="228" t="s">
        <v>37901</v>
      </c>
    </row>
    <row r="22936" spans="1:4" ht="15" x14ac:dyDescent="0.25">
      <c r="A22936" s="228" t="s">
        <v>37902</v>
      </c>
      <c r="B22936" s="229" t="s">
        <v>37903</v>
      </c>
      <c r="C22936" s="228" t="s">
        <v>259</v>
      </c>
      <c r="D22936" s="228" t="s">
        <v>37904</v>
      </c>
    </row>
    <row r="22937" spans="1:4" ht="15" x14ac:dyDescent="0.25">
      <c r="A22937" s="228" t="s">
        <v>37905</v>
      </c>
      <c r="B22937" s="229" t="s">
        <v>37906</v>
      </c>
      <c r="C22937" s="228" t="s">
        <v>259</v>
      </c>
      <c r="D22937" s="228" t="s">
        <v>37907</v>
      </c>
    </row>
    <row r="22938" spans="1:4" ht="15" x14ac:dyDescent="0.25">
      <c r="A22938" s="228" t="s">
        <v>37908</v>
      </c>
      <c r="B22938" s="229" t="s">
        <v>37909</v>
      </c>
      <c r="C22938" s="228" t="s">
        <v>259</v>
      </c>
      <c r="D22938" s="228" t="s">
        <v>37910</v>
      </c>
    </row>
    <row r="22939" spans="1:4" ht="15" x14ac:dyDescent="0.25">
      <c r="A22939" s="228" t="s">
        <v>37911</v>
      </c>
      <c r="B22939" s="229" t="s">
        <v>37912</v>
      </c>
      <c r="C22939" s="228" t="s">
        <v>259</v>
      </c>
      <c r="D22939" s="228" t="s">
        <v>37913</v>
      </c>
    </row>
    <row r="22940" spans="1:4" ht="15" x14ac:dyDescent="0.25">
      <c r="A22940" s="228" t="s">
        <v>37914</v>
      </c>
      <c r="B22940" s="229" t="s">
        <v>37915</v>
      </c>
      <c r="C22940" s="228" t="s">
        <v>259</v>
      </c>
      <c r="D22940" s="228" t="s">
        <v>37916</v>
      </c>
    </row>
    <row r="22941" spans="1:4" ht="15" x14ac:dyDescent="0.25">
      <c r="A22941" s="228" t="s">
        <v>37917</v>
      </c>
      <c r="B22941" s="229" t="s">
        <v>37918</v>
      </c>
      <c r="C22941" s="228" t="s">
        <v>259</v>
      </c>
      <c r="D22941" s="228" t="s">
        <v>37919</v>
      </c>
    </row>
    <row r="22942" spans="1:4" ht="15" x14ac:dyDescent="0.25">
      <c r="A22942" s="228" t="s">
        <v>37920</v>
      </c>
      <c r="B22942" s="229" t="s">
        <v>37921</v>
      </c>
      <c r="C22942" s="228" t="s">
        <v>259</v>
      </c>
      <c r="D22942" s="228" t="s">
        <v>37922</v>
      </c>
    </row>
    <row r="22943" spans="1:4" ht="15" x14ac:dyDescent="0.25">
      <c r="A22943" s="228" t="s">
        <v>37923</v>
      </c>
      <c r="B22943" s="229" t="s">
        <v>37924</v>
      </c>
      <c r="C22943" s="228" t="s">
        <v>259</v>
      </c>
      <c r="D22943" s="228" t="s">
        <v>37925</v>
      </c>
    </row>
    <row r="22944" spans="1:4" ht="15" x14ac:dyDescent="0.25">
      <c r="A22944" s="228" t="s">
        <v>37926</v>
      </c>
      <c r="B22944" s="229" t="s">
        <v>37927</v>
      </c>
      <c r="C22944" s="228" t="s">
        <v>259</v>
      </c>
      <c r="D22944" s="228" t="s">
        <v>37928</v>
      </c>
    </row>
    <row r="22945" spans="1:4" ht="15" x14ac:dyDescent="0.25">
      <c r="A22945" s="228" t="s">
        <v>37929</v>
      </c>
      <c r="B22945" s="229" t="s">
        <v>37930</v>
      </c>
      <c r="C22945" s="228" t="s">
        <v>259</v>
      </c>
      <c r="D22945" s="228" t="s">
        <v>37931</v>
      </c>
    </row>
    <row r="22946" spans="1:4" ht="15" x14ac:dyDescent="0.25">
      <c r="A22946" s="228" t="s">
        <v>37932</v>
      </c>
      <c r="B22946" s="229" t="s">
        <v>37933</v>
      </c>
      <c r="C22946" s="228" t="s">
        <v>259</v>
      </c>
      <c r="D22946" s="228" t="s">
        <v>37934</v>
      </c>
    </row>
    <row r="22947" spans="1:4" ht="15" x14ac:dyDescent="0.25">
      <c r="A22947" s="228" t="s">
        <v>37935</v>
      </c>
      <c r="B22947" s="229" t="s">
        <v>37936</v>
      </c>
      <c r="C22947" s="228" t="s">
        <v>259</v>
      </c>
      <c r="D22947" s="228" t="s">
        <v>37937</v>
      </c>
    </row>
    <row r="22948" spans="1:4" ht="15" x14ac:dyDescent="0.25">
      <c r="A22948" s="228" t="s">
        <v>37938</v>
      </c>
      <c r="B22948" s="229" t="s">
        <v>37939</v>
      </c>
      <c r="C22948" s="228" t="s">
        <v>259</v>
      </c>
      <c r="D22948" s="228" t="s">
        <v>37940</v>
      </c>
    </row>
    <row r="22949" spans="1:4" ht="15" x14ac:dyDescent="0.25">
      <c r="A22949" s="228" t="s">
        <v>37941</v>
      </c>
      <c r="B22949" s="229" t="s">
        <v>37942</v>
      </c>
      <c r="C22949" s="228" t="s">
        <v>259</v>
      </c>
      <c r="D22949" s="228" t="s">
        <v>37943</v>
      </c>
    </row>
    <row r="22950" spans="1:4" ht="15" x14ac:dyDescent="0.25">
      <c r="A22950" s="228" t="s">
        <v>37944</v>
      </c>
      <c r="B22950" s="229" t="s">
        <v>37945</v>
      </c>
      <c r="C22950" s="228" t="s">
        <v>259</v>
      </c>
      <c r="D22950" s="228" t="s">
        <v>37946</v>
      </c>
    </row>
    <row r="22951" spans="1:4" ht="15" x14ac:dyDescent="0.25">
      <c r="A22951" s="228" t="s">
        <v>37947</v>
      </c>
      <c r="B22951" s="229" t="s">
        <v>37948</v>
      </c>
      <c r="C22951" s="228" t="s">
        <v>259</v>
      </c>
      <c r="D22951" s="228" t="s">
        <v>37949</v>
      </c>
    </row>
    <row r="22952" spans="1:4" ht="15" x14ac:dyDescent="0.25">
      <c r="A22952" s="228" t="s">
        <v>37950</v>
      </c>
      <c r="B22952" s="229" t="s">
        <v>37951</v>
      </c>
      <c r="C22952" s="228" t="s">
        <v>259</v>
      </c>
      <c r="D22952" s="228" t="s">
        <v>37952</v>
      </c>
    </row>
    <row r="22953" spans="1:4" ht="15" x14ac:dyDescent="0.25">
      <c r="A22953" s="228" t="s">
        <v>37953</v>
      </c>
      <c r="B22953" s="229" t="s">
        <v>37954</v>
      </c>
      <c r="C22953" s="228" t="s">
        <v>259</v>
      </c>
      <c r="D22953" s="228" t="s">
        <v>37955</v>
      </c>
    </row>
    <row r="22954" spans="1:4" ht="15" x14ac:dyDescent="0.25">
      <c r="A22954" s="228" t="s">
        <v>37956</v>
      </c>
      <c r="B22954" s="229" t="s">
        <v>37957</v>
      </c>
      <c r="C22954" s="228" t="s">
        <v>259</v>
      </c>
      <c r="D22954" s="228" t="s">
        <v>37919</v>
      </c>
    </row>
    <row r="22955" spans="1:4" ht="15" x14ac:dyDescent="0.25">
      <c r="A22955" s="228" t="s">
        <v>37958</v>
      </c>
      <c r="B22955" s="229" t="s">
        <v>37959</v>
      </c>
      <c r="C22955" s="228" t="s">
        <v>259</v>
      </c>
      <c r="D22955" s="228" t="s">
        <v>37960</v>
      </c>
    </row>
    <row r="22956" spans="1:4" ht="15" x14ac:dyDescent="0.25">
      <c r="A22956" s="228" t="s">
        <v>37961</v>
      </c>
      <c r="B22956" s="229" t="s">
        <v>37962</v>
      </c>
      <c r="C22956" s="228" t="s">
        <v>259</v>
      </c>
      <c r="D22956" s="228" t="s">
        <v>37963</v>
      </c>
    </row>
    <row r="22957" spans="1:4" ht="15" x14ac:dyDescent="0.25">
      <c r="A22957" s="228" t="s">
        <v>37964</v>
      </c>
      <c r="B22957" s="229" t="s">
        <v>37965</v>
      </c>
      <c r="C22957" s="228" t="s">
        <v>256</v>
      </c>
      <c r="D22957" s="228" t="s">
        <v>37966</v>
      </c>
    </row>
    <row r="22958" spans="1:4" ht="15" x14ac:dyDescent="0.25">
      <c r="A22958" s="228" t="s">
        <v>37967</v>
      </c>
      <c r="B22958" s="229" t="s">
        <v>37968</v>
      </c>
      <c r="C22958" s="228" t="s">
        <v>256</v>
      </c>
      <c r="D22958" s="228" t="s">
        <v>37969</v>
      </c>
    </row>
    <row r="22959" spans="1:4" ht="15" x14ac:dyDescent="0.25">
      <c r="A22959" s="228" t="s">
        <v>37970</v>
      </c>
      <c r="B22959" s="229" t="s">
        <v>37971</v>
      </c>
      <c r="C22959" s="228" t="s">
        <v>256</v>
      </c>
      <c r="D22959" s="228" t="s">
        <v>37972</v>
      </c>
    </row>
    <row r="22960" spans="1:4" ht="15" x14ac:dyDescent="0.25">
      <c r="A22960" s="228" t="s">
        <v>37973</v>
      </c>
      <c r="B22960" s="229" t="s">
        <v>37974</v>
      </c>
      <c r="C22960" s="228" t="s">
        <v>256</v>
      </c>
      <c r="D22960" s="228" t="s">
        <v>37975</v>
      </c>
    </row>
    <row r="22961" spans="1:4" ht="15" x14ac:dyDescent="0.25">
      <c r="A22961" s="228" t="s">
        <v>37976</v>
      </c>
      <c r="B22961" s="229" t="s">
        <v>37977</v>
      </c>
      <c r="C22961" s="228" t="s">
        <v>256</v>
      </c>
      <c r="D22961" s="228" t="s">
        <v>37978</v>
      </c>
    </row>
    <row r="22962" spans="1:4" ht="15" x14ac:dyDescent="0.25">
      <c r="A22962" s="228" t="s">
        <v>37979</v>
      </c>
      <c r="B22962" s="229" t="s">
        <v>37980</v>
      </c>
      <c r="C22962" s="228" t="s">
        <v>256</v>
      </c>
      <c r="D22962" s="228" t="s">
        <v>37981</v>
      </c>
    </row>
    <row r="22963" spans="1:4" ht="15" x14ac:dyDescent="0.25">
      <c r="A22963" s="228" t="s">
        <v>37982</v>
      </c>
      <c r="B22963" s="229" t="s">
        <v>2120</v>
      </c>
      <c r="C22963" s="228" t="s">
        <v>256</v>
      </c>
      <c r="D22963" s="228" t="s">
        <v>37983</v>
      </c>
    </row>
    <row r="22964" spans="1:4" ht="15" x14ac:dyDescent="0.25">
      <c r="A22964" s="228" t="s">
        <v>37984</v>
      </c>
      <c r="B22964" s="229" t="s">
        <v>37985</v>
      </c>
      <c r="C22964" s="228" t="s">
        <v>256</v>
      </c>
      <c r="D22964" s="228" t="s">
        <v>37986</v>
      </c>
    </row>
    <row r="22965" spans="1:4" ht="15" x14ac:dyDescent="0.25">
      <c r="A22965" s="228" t="s">
        <v>37987</v>
      </c>
      <c r="B22965" s="229" t="s">
        <v>37988</v>
      </c>
      <c r="C22965" s="228" t="s">
        <v>256</v>
      </c>
      <c r="D22965" s="228" t="s">
        <v>37989</v>
      </c>
    </row>
    <row r="22966" spans="1:4" ht="15" x14ac:dyDescent="0.25">
      <c r="A22966" s="228" t="s">
        <v>37990</v>
      </c>
      <c r="B22966" s="229" t="s">
        <v>37991</v>
      </c>
      <c r="C22966" s="228" t="s">
        <v>256</v>
      </c>
      <c r="D22966" s="228" t="s">
        <v>37992</v>
      </c>
    </row>
    <row r="22967" spans="1:4" ht="15" x14ac:dyDescent="0.25">
      <c r="A22967" s="228" t="s">
        <v>37993</v>
      </c>
      <c r="B22967" s="229" t="s">
        <v>37994</v>
      </c>
      <c r="C22967" s="228" t="s">
        <v>256</v>
      </c>
      <c r="D22967" s="228" t="s">
        <v>37995</v>
      </c>
    </row>
    <row r="22968" spans="1:4" ht="15" x14ac:dyDescent="0.25">
      <c r="A22968" s="228" t="s">
        <v>37996</v>
      </c>
      <c r="B22968" s="229" t="s">
        <v>37997</v>
      </c>
      <c r="C22968" s="228" t="s">
        <v>256</v>
      </c>
      <c r="D22968" s="228" t="s">
        <v>37998</v>
      </c>
    </row>
    <row r="22969" spans="1:4" ht="15" x14ac:dyDescent="0.25">
      <c r="A22969" s="228" t="s">
        <v>37999</v>
      </c>
      <c r="B22969" s="229" t="s">
        <v>38000</v>
      </c>
      <c r="C22969" s="228" t="s">
        <v>256</v>
      </c>
      <c r="D22969" s="228" t="s">
        <v>38001</v>
      </c>
    </row>
    <row r="22970" spans="1:4" ht="15" x14ac:dyDescent="0.25">
      <c r="A22970" s="228" t="s">
        <v>38002</v>
      </c>
      <c r="B22970" s="229" t="s">
        <v>38003</v>
      </c>
      <c r="C22970" s="228" t="s">
        <v>256</v>
      </c>
      <c r="D22970" s="228" t="s">
        <v>38004</v>
      </c>
    </row>
    <row r="22971" spans="1:4" ht="15" x14ac:dyDescent="0.25">
      <c r="A22971" s="228" t="s">
        <v>38005</v>
      </c>
      <c r="B22971" s="229" t="s">
        <v>38006</v>
      </c>
      <c r="C22971" s="228" t="s">
        <v>256</v>
      </c>
      <c r="D22971" s="228" t="s">
        <v>38007</v>
      </c>
    </row>
    <row r="22972" spans="1:4" ht="15" x14ac:dyDescent="0.25">
      <c r="A22972" s="228" t="s">
        <v>38008</v>
      </c>
      <c r="B22972" s="229" t="s">
        <v>38009</v>
      </c>
      <c r="C22972" s="228" t="s">
        <v>256</v>
      </c>
      <c r="D22972" s="228" t="s">
        <v>38010</v>
      </c>
    </row>
    <row r="22973" spans="1:4" ht="15" x14ac:dyDescent="0.25">
      <c r="A22973" s="228" t="s">
        <v>38011</v>
      </c>
      <c r="B22973" s="229" t="s">
        <v>38012</v>
      </c>
      <c r="C22973" s="228" t="s">
        <v>256</v>
      </c>
      <c r="D22973" s="228" t="s">
        <v>38013</v>
      </c>
    </row>
    <row r="22974" spans="1:4" ht="15" x14ac:dyDescent="0.25">
      <c r="A22974" s="228" t="s">
        <v>38014</v>
      </c>
      <c r="B22974" s="229" t="s">
        <v>38015</v>
      </c>
      <c r="C22974" s="228" t="s">
        <v>256</v>
      </c>
      <c r="D22974" s="228" t="s">
        <v>38016</v>
      </c>
    </row>
    <row r="22975" spans="1:4" ht="15" x14ac:dyDescent="0.25">
      <c r="A22975" s="228" t="s">
        <v>38017</v>
      </c>
      <c r="B22975" s="229" t="s">
        <v>38018</v>
      </c>
      <c r="C22975" s="228" t="s">
        <v>256</v>
      </c>
      <c r="D22975" s="228" t="s">
        <v>38019</v>
      </c>
    </row>
    <row r="22976" spans="1:4" ht="15" x14ac:dyDescent="0.25">
      <c r="A22976" s="228" t="s">
        <v>38020</v>
      </c>
      <c r="B22976" s="229" t="s">
        <v>38021</v>
      </c>
      <c r="C22976" s="228" t="s">
        <v>256</v>
      </c>
      <c r="D22976" s="228" t="s">
        <v>38022</v>
      </c>
    </row>
    <row r="22977" spans="1:4" ht="15" x14ac:dyDescent="0.25">
      <c r="A22977" s="228" t="s">
        <v>38023</v>
      </c>
      <c r="B22977" s="229" t="s">
        <v>38024</v>
      </c>
      <c r="C22977" s="228" t="s">
        <v>256</v>
      </c>
      <c r="D22977" s="228" t="s">
        <v>38025</v>
      </c>
    </row>
    <row r="22978" spans="1:4" ht="15" x14ac:dyDescent="0.25">
      <c r="A22978" s="228" t="s">
        <v>38026</v>
      </c>
      <c r="B22978" s="229" t="s">
        <v>775</v>
      </c>
      <c r="C22978" s="228" t="s">
        <v>256</v>
      </c>
      <c r="D22978" s="228" t="s">
        <v>38027</v>
      </c>
    </row>
    <row r="22979" spans="1:4" ht="15" x14ac:dyDescent="0.25">
      <c r="A22979" s="228" t="s">
        <v>38028</v>
      </c>
      <c r="B22979" s="229" t="s">
        <v>38029</v>
      </c>
      <c r="C22979" s="228" t="s">
        <v>256</v>
      </c>
      <c r="D22979" s="228" t="s">
        <v>38030</v>
      </c>
    </row>
    <row r="22980" spans="1:4" ht="15" x14ac:dyDescent="0.25">
      <c r="A22980" s="228" t="s">
        <v>38031</v>
      </c>
      <c r="B22980" s="229" t="s">
        <v>38032</v>
      </c>
      <c r="C22980" s="228" t="s">
        <v>256</v>
      </c>
      <c r="D22980" s="228" t="s">
        <v>38033</v>
      </c>
    </row>
    <row r="22981" spans="1:4" ht="15" x14ac:dyDescent="0.25">
      <c r="A22981" s="228" t="s">
        <v>38034</v>
      </c>
      <c r="B22981" s="229" t="s">
        <v>38035</v>
      </c>
      <c r="C22981" s="228" t="s">
        <v>256</v>
      </c>
      <c r="D22981" s="228" t="s">
        <v>38036</v>
      </c>
    </row>
    <row r="22982" spans="1:4" ht="15" x14ac:dyDescent="0.25">
      <c r="A22982" s="228" t="s">
        <v>38037</v>
      </c>
      <c r="B22982" s="229" t="s">
        <v>38038</v>
      </c>
      <c r="C22982" s="228" t="s">
        <v>256</v>
      </c>
      <c r="D22982" s="228" t="s">
        <v>38039</v>
      </c>
    </row>
    <row r="22983" spans="1:4" ht="15" x14ac:dyDescent="0.25">
      <c r="A22983" s="228" t="s">
        <v>38040</v>
      </c>
      <c r="B22983" s="229" t="s">
        <v>38041</v>
      </c>
      <c r="C22983" s="228" t="s">
        <v>256</v>
      </c>
      <c r="D22983" s="228" t="s">
        <v>38042</v>
      </c>
    </row>
    <row r="22984" spans="1:4" ht="15" x14ac:dyDescent="0.25">
      <c r="A22984" s="228" t="s">
        <v>38043</v>
      </c>
      <c r="B22984" s="229" t="s">
        <v>38044</v>
      </c>
      <c r="C22984" s="228" t="s">
        <v>256</v>
      </c>
      <c r="D22984" s="228" t="s">
        <v>38045</v>
      </c>
    </row>
    <row r="22985" spans="1:4" ht="15" x14ac:dyDescent="0.25">
      <c r="A22985" s="228" t="s">
        <v>38046</v>
      </c>
      <c r="B22985" s="229" t="s">
        <v>38047</v>
      </c>
      <c r="C22985" s="228" t="s">
        <v>256</v>
      </c>
      <c r="D22985" s="228" t="s">
        <v>38048</v>
      </c>
    </row>
    <row r="22986" spans="1:4" ht="15" x14ac:dyDescent="0.25">
      <c r="A22986" s="228" t="s">
        <v>38049</v>
      </c>
      <c r="B22986" s="229" t="s">
        <v>38050</v>
      </c>
      <c r="C22986" s="228" t="s">
        <v>256</v>
      </c>
      <c r="D22986" s="228" t="s">
        <v>38051</v>
      </c>
    </row>
    <row r="22987" spans="1:4" ht="15" x14ac:dyDescent="0.25">
      <c r="A22987" s="228" t="s">
        <v>38052</v>
      </c>
      <c r="B22987" s="229" t="s">
        <v>38053</v>
      </c>
      <c r="C22987" s="228" t="s">
        <v>256</v>
      </c>
      <c r="D22987" s="228" t="s">
        <v>38054</v>
      </c>
    </row>
    <row r="22988" spans="1:4" ht="15" x14ac:dyDescent="0.25">
      <c r="A22988" s="228" t="s">
        <v>38055</v>
      </c>
      <c r="B22988" s="229" t="s">
        <v>38056</v>
      </c>
      <c r="C22988" s="228" t="s">
        <v>256</v>
      </c>
      <c r="D22988" s="228" t="s">
        <v>35940</v>
      </c>
    </row>
    <row r="22989" spans="1:4" ht="15" x14ac:dyDescent="0.25">
      <c r="A22989" s="228" t="s">
        <v>38057</v>
      </c>
      <c r="B22989" s="229" t="s">
        <v>38058</v>
      </c>
      <c r="C22989" s="228" t="s">
        <v>256</v>
      </c>
      <c r="D22989" s="228" t="s">
        <v>38059</v>
      </c>
    </row>
    <row r="22990" spans="1:4" ht="15" x14ac:dyDescent="0.25">
      <c r="A22990" s="228" t="s">
        <v>38060</v>
      </c>
      <c r="B22990" s="229" t="s">
        <v>38061</v>
      </c>
      <c r="C22990" s="228" t="s">
        <v>256</v>
      </c>
      <c r="D22990" s="228" t="s">
        <v>38062</v>
      </c>
    </row>
    <row r="22991" spans="1:4" ht="15" x14ac:dyDescent="0.25">
      <c r="A22991" s="228" t="s">
        <v>38063</v>
      </c>
      <c r="B22991" s="229" t="s">
        <v>38064</v>
      </c>
      <c r="C22991" s="228" t="s">
        <v>256</v>
      </c>
      <c r="D22991" s="228" t="s">
        <v>37308</v>
      </c>
    </row>
    <row r="22992" spans="1:4" ht="15" x14ac:dyDescent="0.25">
      <c r="A22992" s="228" t="s">
        <v>38065</v>
      </c>
      <c r="B22992" s="229" t="s">
        <v>38066</v>
      </c>
      <c r="C22992" s="228" t="s">
        <v>256</v>
      </c>
      <c r="D22992" s="228" t="s">
        <v>38067</v>
      </c>
    </row>
    <row r="22993" spans="1:4" ht="15" x14ac:dyDescent="0.25">
      <c r="A22993" s="228" t="s">
        <v>38068</v>
      </c>
      <c r="B22993" s="229" t="s">
        <v>643</v>
      </c>
      <c r="C22993" s="228" t="s">
        <v>256</v>
      </c>
      <c r="D22993" s="228" t="s">
        <v>38069</v>
      </c>
    </row>
    <row r="22994" spans="1:4" ht="15" x14ac:dyDescent="0.25">
      <c r="A22994" s="228" t="s">
        <v>38070</v>
      </c>
      <c r="B22994" s="229" t="s">
        <v>38071</v>
      </c>
      <c r="C22994" s="228" t="s">
        <v>256</v>
      </c>
      <c r="D22994" s="228" t="s">
        <v>38072</v>
      </c>
    </row>
    <row r="22995" spans="1:4" ht="15" x14ac:dyDescent="0.25">
      <c r="A22995" s="228" t="s">
        <v>38073</v>
      </c>
      <c r="B22995" s="229" t="s">
        <v>38074</v>
      </c>
      <c r="C22995" s="228" t="s">
        <v>256</v>
      </c>
      <c r="D22995" s="228" t="s">
        <v>38075</v>
      </c>
    </row>
    <row r="22996" spans="1:4" ht="15" x14ac:dyDescent="0.25">
      <c r="A22996" s="228" t="s">
        <v>38076</v>
      </c>
      <c r="B22996" s="229" t="s">
        <v>38077</v>
      </c>
      <c r="C22996" s="228" t="s">
        <v>256</v>
      </c>
      <c r="D22996" s="228" t="s">
        <v>38078</v>
      </c>
    </row>
    <row r="22997" spans="1:4" ht="15" x14ac:dyDescent="0.25">
      <c r="A22997" s="228" t="s">
        <v>38079</v>
      </c>
      <c r="B22997" s="229" t="s">
        <v>38080</v>
      </c>
      <c r="C22997" s="228" t="s">
        <v>256</v>
      </c>
      <c r="D22997" s="228" t="s">
        <v>38081</v>
      </c>
    </row>
    <row r="22998" spans="1:4" ht="15" x14ac:dyDescent="0.25">
      <c r="A22998" s="228" t="s">
        <v>38082</v>
      </c>
      <c r="B22998" s="229" t="s">
        <v>38083</v>
      </c>
      <c r="C22998" s="228" t="s">
        <v>256</v>
      </c>
      <c r="D22998" s="228" t="s">
        <v>38084</v>
      </c>
    </row>
    <row r="22999" spans="1:4" ht="15" x14ac:dyDescent="0.25">
      <c r="A22999" s="228" t="s">
        <v>38085</v>
      </c>
      <c r="B22999" s="229" t="s">
        <v>38086</v>
      </c>
      <c r="C22999" s="228" t="s">
        <v>256</v>
      </c>
      <c r="D22999" s="228" t="s">
        <v>38087</v>
      </c>
    </row>
    <row r="23000" spans="1:4" ht="15" x14ac:dyDescent="0.25">
      <c r="A23000" s="228" t="s">
        <v>38088</v>
      </c>
      <c r="B23000" s="229" t="s">
        <v>38089</v>
      </c>
      <c r="C23000" s="228" t="s">
        <v>256</v>
      </c>
      <c r="D23000" s="228" t="s">
        <v>38090</v>
      </c>
    </row>
    <row r="23001" spans="1:4" ht="15" x14ac:dyDescent="0.25">
      <c r="A23001" s="228" t="s">
        <v>38091</v>
      </c>
      <c r="B23001" s="229" t="s">
        <v>38092</v>
      </c>
      <c r="C23001" s="228" t="s">
        <v>256</v>
      </c>
      <c r="D23001" s="228" t="s">
        <v>38093</v>
      </c>
    </row>
    <row r="23002" spans="1:4" ht="15" x14ac:dyDescent="0.25">
      <c r="A23002" s="228" t="s">
        <v>38094</v>
      </c>
      <c r="B23002" s="229" t="s">
        <v>38095</v>
      </c>
      <c r="C23002" s="228" t="s">
        <v>256</v>
      </c>
      <c r="D23002" s="228" t="s">
        <v>36094</v>
      </c>
    </row>
    <row r="23003" spans="1:4" ht="15" x14ac:dyDescent="0.25">
      <c r="A23003" s="228" t="s">
        <v>38096</v>
      </c>
      <c r="B23003" s="229" t="s">
        <v>38097</v>
      </c>
      <c r="C23003" s="228" t="s">
        <v>256</v>
      </c>
      <c r="D23003" s="228" t="s">
        <v>38098</v>
      </c>
    </row>
    <row r="23004" spans="1:4" ht="15" x14ac:dyDescent="0.25">
      <c r="A23004" s="228" t="s">
        <v>38099</v>
      </c>
      <c r="B23004" s="229" t="s">
        <v>38100</v>
      </c>
      <c r="C23004" s="228" t="s">
        <v>256</v>
      </c>
      <c r="D23004" s="228" t="s">
        <v>38101</v>
      </c>
    </row>
    <row r="23005" spans="1:4" ht="15" x14ac:dyDescent="0.25">
      <c r="A23005" s="228" t="s">
        <v>38102</v>
      </c>
      <c r="B23005" s="229" t="s">
        <v>38103</v>
      </c>
      <c r="C23005" s="228" t="s">
        <v>256</v>
      </c>
      <c r="D23005" s="228" t="s">
        <v>38104</v>
      </c>
    </row>
    <row r="23006" spans="1:4" ht="15" x14ac:dyDescent="0.25">
      <c r="A23006" s="228" t="s">
        <v>38105</v>
      </c>
      <c r="B23006" s="229" t="s">
        <v>38106</v>
      </c>
      <c r="C23006" s="228" t="s">
        <v>256</v>
      </c>
      <c r="D23006" s="228" t="s">
        <v>38107</v>
      </c>
    </row>
    <row r="23007" spans="1:4" ht="15" x14ac:dyDescent="0.25">
      <c r="A23007" s="228" t="s">
        <v>38108</v>
      </c>
      <c r="B23007" s="229" t="s">
        <v>38109</v>
      </c>
      <c r="C23007" s="228" t="s">
        <v>256</v>
      </c>
      <c r="D23007" s="228" t="s">
        <v>38110</v>
      </c>
    </row>
    <row r="23008" spans="1:4" ht="15" x14ac:dyDescent="0.25">
      <c r="A23008" s="228" t="s">
        <v>38111</v>
      </c>
      <c r="B23008" s="229" t="s">
        <v>38112</v>
      </c>
      <c r="C23008" s="228" t="s">
        <v>256</v>
      </c>
      <c r="D23008" s="228" t="s">
        <v>38113</v>
      </c>
    </row>
    <row r="23009" spans="1:4" ht="15" x14ac:dyDescent="0.25">
      <c r="A23009" s="228" t="s">
        <v>38114</v>
      </c>
      <c r="B23009" s="229" t="s">
        <v>38115</v>
      </c>
      <c r="C23009" s="228" t="s">
        <v>256</v>
      </c>
      <c r="D23009" s="228" t="s">
        <v>38116</v>
      </c>
    </row>
    <row r="23010" spans="1:4" ht="15" x14ac:dyDescent="0.25">
      <c r="A23010" s="228" t="s">
        <v>38117</v>
      </c>
      <c r="B23010" s="229" t="s">
        <v>38118</v>
      </c>
      <c r="C23010" s="228" t="s">
        <v>256</v>
      </c>
      <c r="D23010" s="228" t="s">
        <v>38119</v>
      </c>
    </row>
    <row r="23011" spans="1:4" ht="15" x14ac:dyDescent="0.25">
      <c r="A23011" s="228" t="s">
        <v>38120</v>
      </c>
      <c r="B23011" s="229" t="s">
        <v>38121</v>
      </c>
      <c r="C23011" s="228" t="s">
        <v>256</v>
      </c>
      <c r="D23011" s="228" t="s">
        <v>38122</v>
      </c>
    </row>
    <row r="23012" spans="1:4" ht="15" x14ac:dyDescent="0.25">
      <c r="A23012" s="228" t="s">
        <v>38123</v>
      </c>
      <c r="B23012" s="229" t="s">
        <v>38124</v>
      </c>
      <c r="C23012" s="228" t="s">
        <v>256</v>
      </c>
      <c r="D23012" s="228" t="s">
        <v>38125</v>
      </c>
    </row>
    <row r="23013" spans="1:4" ht="15" x14ac:dyDescent="0.25">
      <c r="A23013" s="228" t="s">
        <v>38126</v>
      </c>
      <c r="B23013" s="229" t="s">
        <v>38127</v>
      </c>
      <c r="C23013" s="228" t="s">
        <v>256</v>
      </c>
      <c r="D23013" s="228" t="s">
        <v>38128</v>
      </c>
    </row>
    <row r="23014" spans="1:4" ht="15" x14ac:dyDescent="0.25">
      <c r="A23014" s="228" t="s">
        <v>38129</v>
      </c>
      <c r="B23014" s="229" t="s">
        <v>38130</v>
      </c>
      <c r="C23014" s="228" t="s">
        <v>256</v>
      </c>
      <c r="D23014" s="228" t="s">
        <v>38131</v>
      </c>
    </row>
    <row r="23015" spans="1:4" ht="15" x14ac:dyDescent="0.25">
      <c r="A23015" s="228" t="s">
        <v>38132</v>
      </c>
      <c r="B23015" s="229" t="s">
        <v>38133</v>
      </c>
      <c r="C23015" s="228" t="s">
        <v>256</v>
      </c>
      <c r="D23015" s="228" t="s">
        <v>38134</v>
      </c>
    </row>
    <row r="23016" spans="1:4" ht="15" x14ac:dyDescent="0.25">
      <c r="A23016" s="228" t="s">
        <v>38135</v>
      </c>
      <c r="B23016" s="229" t="s">
        <v>38136</v>
      </c>
      <c r="C23016" s="228" t="s">
        <v>256</v>
      </c>
      <c r="D23016" s="228" t="s">
        <v>36892</v>
      </c>
    </row>
    <row r="23017" spans="1:4" ht="15" x14ac:dyDescent="0.25">
      <c r="A23017" s="228" t="s">
        <v>38137</v>
      </c>
      <c r="B23017" s="229" t="s">
        <v>38138</v>
      </c>
      <c r="C23017" s="228" t="s">
        <v>256</v>
      </c>
      <c r="D23017" s="228" t="s">
        <v>38139</v>
      </c>
    </row>
    <row r="23018" spans="1:4" ht="15" x14ac:dyDescent="0.25">
      <c r="A23018" s="228" t="s">
        <v>38140</v>
      </c>
      <c r="B23018" s="229" t="s">
        <v>38141</v>
      </c>
      <c r="C23018" s="228" t="s">
        <v>256</v>
      </c>
      <c r="D23018" s="228" t="s">
        <v>38142</v>
      </c>
    </row>
    <row r="23019" spans="1:4" ht="15" x14ac:dyDescent="0.25">
      <c r="A23019" s="228" t="s">
        <v>38143</v>
      </c>
      <c r="B23019" s="229" t="s">
        <v>38144</v>
      </c>
      <c r="C23019" s="228" t="s">
        <v>256</v>
      </c>
      <c r="D23019" s="228" t="s">
        <v>38145</v>
      </c>
    </row>
    <row r="23020" spans="1:4" ht="15" x14ac:dyDescent="0.25">
      <c r="A23020" s="228" t="s">
        <v>38146</v>
      </c>
      <c r="B23020" s="229" t="s">
        <v>38147</v>
      </c>
      <c r="C23020" s="228" t="s">
        <v>256</v>
      </c>
      <c r="D23020" s="228" t="s">
        <v>36175</v>
      </c>
    </row>
    <row r="23021" spans="1:4" ht="15" x14ac:dyDescent="0.25">
      <c r="A23021" s="228" t="s">
        <v>38148</v>
      </c>
      <c r="B23021" s="229" t="s">
        <v>38149</v>
      </c>
      <c r="C23021" s="228" t="s">
        <v>256</v>
      </c>
      <c r="D23021" s="228" t="s">
        <v>38150</v>
      </c>
    </row>
    <row r="23022" spans="1:4" ht="15" x14ac:dyDescent="0.25">
      <c r="A23022" s="228" t="s">
        <v>38151</v>
      </c>
      <c r="B23022" s="229" t="s">
        <v>38152</v>
      </c>
      <c r="C23022" s="228" t="s">
        <v>256</v>
      </c>
      <c r="D23022" s="228" t="s">
        <v>38153</v>
      </c>
    </row>
    <row r="23023" spans="1:4" ht="15" x14ac:dyDescent="0.25">
      <c r="A23023" s="228" t="s">
        <v>38154</v>
      </c>
      <c r="B23023" s="229" t="s">
        <v>2119</v>
      </c>
      <c r="C23023" s="228" t="s">
        <v>256</v>
      </c>
      <c r="D23023" s="228" t="s">
        <v>38155</v>
      </c>
    </row>
    <row r="23024" spans="1:4" ht="15" x14ac:dyDescent="0.25">
      <c r="A23024" s="228" t="s">
        <v>38156</v>
      </c>
      <c r="B23024" s="229" t="s">
        <v>38157</v>
      </c>
      <c r="C23024" s="228" t="s">
        <v>256</v>
      </c>
      <c r="D23024" s="228" t="s">
        <v>38158</v>
      </c>
    </row>
    <row r="23025" spans="1:4" ht="15" x14ac:dyDescent="0.25">
      <c r="A23025" s="228" t="s">
        <v>38159</v>
      </c>
      <c r="B23025" s="229" t="s">
        <v>38160</v>
      </c>
      <c r="C23025" s="228" t="s">
        <v>256</v>
      </c>
      <c r="D23025" s="228" t="s">
        <v>38161</v>
      </c>
    </row>
    <row r="23026" spans="1:4" ht="15" x14ac:dyDescent="0.25">
      <c r="A23026" s="228" t="s">
        <v>38162</v>
      </c>
      <c r="B23026" s="229" t="s">
        <v>38163</v>
      </c>
      <c r="C23026" s="228" t="s">
        <v>256</v>
      </c>
      <c r="D23026" s="228" t="s">
        <v>38164</v>
      </c>
    </row>
    <row r="23027" spans="1:4" ht="15" x14ac:dyDescent="0.25">
      <c r="A23027" s="228" t="s">
        <v>38165</v>
      </c>
      <c r="B23027" s="229" t="s">
        <v>38166</v>
      </c>
      <c r="C23027" s="228" t="s">
        <v>256</v>
      </c>
      <c r="D23027" s="228" t="s">
        <v>38167</v>
      </c>
    </row>
    <row r="23028" spans="1:4" ht="15" x14ac:dyDescent="0.25">
      <c r="A23028" s="228" t="s">
        <v>38168</v>
      </c>
      <c r="B23028" s="229" t="s">
        <v>38169</v>
      </c>
      <c r="C23028" s="228" t="s">
        <v>256</v>
      </c>
      <c r="D23028" s="228" t="s">
        <v>38170</v>
      </c>
    </row>
    <row r="23029" spans="1:4" ht="15" x14ac:dyDescent="0.25">
      <c r="A23029" s="228" t="s">
        <v>38171</v>
      </c>
      <c r="B23029" s="229" t="s">
        <v>38172</v>
      </c>
      <c r="C23029" s="228" t="s">
        <v>256</v>
      </c>
      <c r="D23029" s="228" t="s">
        <v>38173</v>
      </c>
    </row>
    <row r="23030" spans="1:4" ht="15" x14ac:dyDescent="0.25">
      <c r="A23030" s="228" t="s">
        <v>38174</v>
      </c>
      <c r="B23030" s="229" t="s">
        <v>774</v>
      </c>
      <c r="C23030" s="228" t="s">
        <v>256</v>
      </c>
      <c r="D23030" s="228" t="s">
        <v>38175</v>
      </c>
    </row>
    <row r="23031" spans="1:4" ht="15" x14ac:dyDescent="0.25">
      <c r="A23031" s="228" t="s">
        <v>38176</v>
      </c>
      <c r="B23031" s="229" t="s">
        <v>38177</v>
      </c>
      <c r="C23031" s="228" t="s">
        <v>256</v>
      </c>
      <c r="D23031" s="228" t="s">
        <v>38178</v>
      </c>
    </row>
    <row r="23032" spans="1:4" ht="15" x14ac:dyDescent="0.25">
      <c r="A23032" s="228" t="s">
        <v>38179</v>
      </c>
      <c r="B23032" s="229" t="s">
        <v>38180</v>
      </c>
      <c r="C23032" s="228" t="s">
        <v>256</v>
      </c>
      <c r="D23032" s="228" t="s">
        <v>38181</v>
      </c>
    </row>
    <row r="23033" spans="1:4" ht="15" x14ac:dyDescent="0.25">
      <c r="A23033" s="228" t="s">
        <v>38182</v>
      </c>
      <c r="B23033" s="229" t="s">
        <v>38183</v>
      </c>
      <c r="C23033" s="228" t="s">
        <v>256</v>
      </c>
      <c r="D23033" s="228" t="s">
        <v>37642</v>
      </c>
    </row>
    <row r="23034" spans="1:4" ht="15" x14ac:dyDescent="0.25">
      <c r="A23034" s="228" t="s">
        <v>38184</v>
      </c>
      <c r="B23034" s="229" t="s">
        <v>38185</v>
      </c>
      <c r="C23034" s="228" t="s">
        <v>256</v>
      </c>
      <c r="D23034" s="228" t="s">
        <v>38186</v>
      </c>
    </row>
    <row r="23035" spans="1:4" ht="15" x14ac:dyDescent="0.25">
      <c r="A23035" s="228" t="s">
        <v>38187</v>
      </c>
      <c r="B23035" s="229" t="s">
        <v>38188</v>
      </c>
      <c r="C23035" s="228" t="s">
        <v>256</v>
      </c>
      <c r="D23035" s="228" t="s">
        <v>38167</v>
      </c>
    </row>
    <row r="23036" spans="1:4" ht="15" x14ac:dyDescent="0.25">
      <c r="A23036" s="228" t="s">
        <v>38189</v>
      </c>
      <c r="B23036" s="229" t="s">
        <v>642</v>
      </c>
      <c r="C23036" s="228" t="s">
        <v>256</v>
      </c>
      <c r="D23036" s="228" t="s">
        <v>38190</v>
      </c>
    </row>
    <row r="23037" spans="1:4" ht="15" x14ac:dyDescent="0.25">
      <c r="A23037" s="228" t="s">
        <v>38191</v>
      </c>
      <c r="B23037" s="229" t="s">
        <v>38192</v>
      </c>
      <c r="C23037" s="228" t="s">
        <v>256</v>
      </c>
      <c r="D23037" s="228" t="s">
        <v>38193</v>
      </c>
    </row>
    <row r="23038" spans="1:4" ht="15" x14ac:dyDescent="0.25">
      <c r="A23038" s="228" t="s">
        <v>38194</v>
      </c>
      <c r="B23038" s="229" t="s">
        <v>38195</v>
      </c>
      <c r="C23038" s="228" t="s">
        <v>256</v>
      </c>
      <c r="D23038" s="228" t="s">
        <v>38196</v>
      </c>
    </row>
    <row r="23039" spans="1:4" ht="15" x14ac:dyDescent="0.25">
      <c r="A23039" s="228" t="s">
        <v>38197</v>
      </c>
      <c r="B23039" s="229" t="s">
        <v>38198</v>
      </c>
      <c r="C23039" s="228" t="s">
        <v>256</v>
      </c>
      <c r="D23039" s="228" t="s">
        <v>38199</v>
      </c>
    </row>
    <row r="23040" spans="1:4" ht="15" x14ac:dyDescent="0.25">
      <c r="A23040" s="228" t="s">
        <v>38200</v>
      </c>
      <c r="B23040" s="229" t="s">
        <v>38201</v>
      </c>
      <c r="C23040" s="228" t="s">
        <v>256</v>
      </c>
      <c r="D23040" s="228" t="s">
        <v>38202</v>
      </c>
    </row>
    <row r="23041" spans="1:4" ht="15" x14ac:dyDescent="0.25">
      <c r="A23041" s="228" t="s">
        <v>38203</v>
      </c>
      <c r="B23041" s="229" t="s">
        <v>38204</v>
      </c>
      <c r="C23041" s="228" t="s">
        <v>256</v>
      </c>
      <c r="D23041" s="228" t="s">
        <v>38205</v>
      </c>
    </row>
    <row r="23042" spans="1:4" ht="15" x14ac:dyDescent="0.25">
      <c r="A23042" s="228" t="s">
        <v>38206</v>
      </c>
      <c r="B23042" s="229" t="s">
        <v>38207</v>
      </c>
      <c r="C23042" s="228" t="s">
        <v>256</v>
      </c>
      <c r="D23042" s="228" t="s">
        <v>38208</v>
      </c>
    </row>
    <row r="23043" spans="1:4" ht="15" x14ac:dyDescent="0.25">
      <c r="A23043" s="228" t="s">
        <v>38209</v>
      </c>
      <c r="B23043" s="229" t="s">
        <v>38210</v>
      </c>
      <c r="C23043" s="228" t="s">
        <v>256</v>
      </c>
      <c r="D23043" s="228" t="s">
        <v>38211</v>
      </c>
    </row>
    <row r="23044" spans="1:4" ht="15" x14ac:dyDescent="0.25">
      <c r="A23044" s="228" t="s">
        <v>38212</v>
      </c>
      <c r="B23044" s="229" t="s">
        <v>38213</v>
      </c>
      <c r="C23044" s="228" t="s">
        <v>256</v>
      </c>
      <c r="D23044" s="228" t="s">
        <v>38214</v>
      </c>
    </row>
    <row r="23045" spans="1:4" ht="15" x14ac:dyDescent="0.25">
      <c r="A23045" s="228" t="s">
        <v>38215</v>
      </c>
      <c r="B23045" s="229" t="s">
        <v>38216</v>
      </c>
      <c r="C23045" s="228" t="s">
        <v>256</v>
      </c>
      <c r="D23045" s="228" t="s">
        <v>38217</v>
      </c>
    </row>
    <row r="23046" spans="1:4" ht="15" x14ac:dyDescent="0.25">
      <c r="A23046" s="228" t="s">
        <v>38218</v>
      </c>
      <c r="B23046" s="229" t="s">
        <v>38219</v>
      </c>
      <c r="C23046" s="228" t="s">
        <v>256</v>
      </c>
      <c r="D23046" s="228" t="s">
        <v>38220</v>
      </c>
    </row>
    <row r="23047" spans="1:4" ht="15" x14ac:dyDescent="0.25">
      <c r="A23047" s="228" t="s">
        <v>38221</v>
      </c>
      <c r="B23047" s="229" t="s">
        <v>38222</v>
      </c>
      <c r="C23047" s="228" t="s">
        <v>256</v>
      </c>
      <c r="D23047" s="228" t="s">
        <v>37978</v>
      </c>
    </row>
    <row r="23048" spans="1:4" ht="15" x14ac:dyDescent="0.25">
      <c r="A23048" s="228" t="s">
        <v>38223</v>
      </c>
      <c r="B23048" s="229" t="s">
        <v>38224</v>
      </c>
      <c r="C23048" s="228" t="s">
        <v>256</v>
      </c>
      <c r="D23048" s="228" t="s">
        <v>38225</v>
      </c>
    </row>
    <row r="23049" spans="1:4" ht="15" x14ac:dyDescent="0.25">
      <c r="A23049" s="228" t="s">
        <v>38226</v>
      </c>
      <c r="B23049" s="229" t="s">
        <v>38227</v>
      </c>
      <c r="C23049" s="228" t="s">
        <v>256</v>
      </c>
      <c r="D23049" s="228" t="s">
        <v>38228</v>
      </c>
    </row>
    <row r="23050" spans="1:4" ht="15" x14ac:dyDescent="0.25">
      <c r="A23050" s="228" t="s">
        <v>38229</v>
      </c>
      <c r="B23050" s="229" t="s">
        <v>38230</v>
      </c>
      <c r="C23050" s="228" t="s">
        <v>256</v>
      </c>
      <c r="D23050" s="228" t="s">
        <v>38231</v>
      </c>
    </row>
    <row r="23051" spans="1:4" ht="15" x14ac:dyDescent="0.25">
      <c r="A23051" s="228" t="s">
        <v>38232</v>
      </c>
      <c r="B23051" s="229" t="s">
        <v>38233</v>
      </c>
      <c r="C23051" s="228" t="s">
        <v>256</v>
      </c>
      <c r="D23051" s="228" t="s">
        <v>38234</v>
      </c>
    </row>
    <row r="23052" spans="1:4" ht="15" x14ac:dyDescent="0.25">
      <c r="A23052" s="228" t="s">
        <v>38235</v>
      </c>
      <c r="B23052" s="229" t="s">
        <v>38236</v>
      </c>
      <c r="C23052" s="228" t="s">
        <v>256</v>
      </c>
      <c r="D23052" s="228" t="s">
        <v>38237</v>
      </c>
    </row>
    <row r="23053" spans="1:4" ht="15" x14ac:dyDescent="0.25">
      <c r="A23053" s="228" t="s">
        <v>38238</v>
      </c>
      <c r="B23053" s="229" t="s">
        <v>38239</v>
      </c>
      <c r="C23053" s="228" t="s">
        <v>256</v>
      </c>
      <c r="D23053" s="228" t="s">
        <v>38158</v>
      </c>
    </row>
    <row r="23054" spans="1:4" ht="15" x14ac:dyDescent="0.25">
      <c r="A23054" s="228" t="s">
        <v>38240</v>
      </c>
      <c r="B23054" s="229" t="s">
        <v>38241</v>
      </c>
      <c r="C23054" s="228" t="s">
        <v>256</v>
      </c>
      <c r="D23054" s="228" t="s">
        <v>38242</v>
      </c>
    </row>
    <row r="23055" spans="1:4" ht="15" x14ac:dyDescent="0.25">
      <c r="A23055" s="228" t="s">
        <v>38243</v>
      </c>
      <c r="B23055" s="229" t="s">
        <v>38244</v>
      </c>
      <c r="C23055" s="228" t="s">
        <v>256</v>
      </c>
      <c r="D23055" s="228" t="s">
        <v>38245</v>
      </c>
    </row>
    <row r="23056" spans="1:4" ht="15" x14ac:dyDescent="0.25">
      <c r="A23056" s="228" t="s">
        <v>38246</v>
      </c>
      <c r="B23056" s="229" t="s">
        <v>38247</v>
      </c>
      <c r="C23056" s="228" t="s">
        <v>256</v>
      </c>
      <c r="D23056" s="228" t="s">
        <v>38248</v>
      </c>
    </row>
    <row r="23057" spans="1:4" ht="15" x14ac:dyDescent="0.25">
      <c r="A23057" s="228" t="s">
        <v>38249</v>
      </c>
      <c r="B23057" s="229" t="s">
        <v>38250</v>
      </c>
      <c r="C23057" s="228" t="s">
        <v>256</v>
      </c>
      <c r="D23057" s="228" t="s">
        <v>38251</v>
      </c>
    </row>
    <row r="23058" spans="1:4" ht="15" x14ac:dyDescent="0.25">
      <c r="A23058" s="228" t="s">
        <v>38252</v>
      </c>
      <c r="B23058" s="229" t="s">
        <v>38253</v>
      </c>
      <c r="C23058" s="228" t="s">
        <v>256</v>
      </c>
      <c r="D23058" s="228" t="s">
        <v>38254</v>
      </c>
    </row>
    <row r="23059" spans="1:4" ht="15" x14ac:dyDescent="0.25">
      <c r="A23059" s="228" t="s">
        <v>38255</v>
      </c>
      <c r="B23059" s="229" t="s">
        <v>38256</v>
      </c>
      <c r="C23059" s="228" t="s">
        <v>256</v>
      </c>
      <c r="D23059" s="228" t="s">
        <v>38257</v>
      </c>
    </row>
    <row r="23060" spans="1:4" ht="15" x14ac:dyDescent="0.25">
      <c r="A23060" s="228" t="s">
        <v>38258</v>
      </c>
      <c r="B23060" s="229" t="s">
        <v>38259</v>
      </c>
      <c r="C23060" s="228" t="s">
        <v>256</v>
      </c>
      <c r="D23060" s="228" t="s">
        <v>38260</v>
      </c>
    </row>
    <row r="23061" spans="1:4" ht="15" x14ac:dyDescent="0.25">
      <c r="A23061" s="228" t="s">
        <v>38261</v>
      </c>
      <c r="B23061" s="229" t="s">
        <v>38262</v>
      </c>
      <c r="C23061" s="228" t="s">
        <v>256</v>
      </c>
      <c r="D23061" s="228" t="s">
        <v>38263</v>
      </c>
    </row>
    <row r="23062" spans="1:4" ht="15" x14ac:dyDescent="0.25">
      <c r="A23062" s="228" t="s">
        <v>38264</v>
      </c>
      <c r="B23062" s="229" t="s">
        <v>38265</v>
      </c>
      <c r="C23062" s="228" t="s">
        <v>256</v>
      </c>
      <c r="D23062" s="228" t="s">
        <v>38266</v>
      </c>
    </row>
    <row r="23063" spans="1:4" ht="15" x14ac:dyDescent="0.25">
      <c r="A23063" s="228" t="s">
        <v>38267</v>
      </c>
      <c r="B23063" s="229" t="s">
        <v>38268</v>
      </c>
      <c r="C23063" s="228" t="s">
        <v>256</v>
      </c>
      <c r="D23063" s="228" t="s">
        <v>38269</v>
      </c>
    </row>
    <row r="23064" spans="1:4" ht="15" x14ac:dyDescent="0.25">
      <c r="A23064" s="228" t="s">
        <v>38270</v>
      </c>
      <c r="B23064" s="229" t="s">
        <v>38271</v>
      </c>
      <c r="C23064" s="228" t="s">
        <v>256</v>
      </c>
      <c r="D23064" s="228" t="s">
        <v>38272</v>
      </c>
    </row>
    <row r="23065" spans="1:4" ht="15" x14ac:dyDescent="0.25">
      <c r="A23065" s="228" t="s">
        <v>38273</v>
      </c>
      <c r="B23065" s="229" t="s">
        <v>38274</v>
      </c>
      <c r="C23065" s="228" t="s">
        <v>256</v>
      </c>
      <c r="D23065" s="228" t="s">
        <v>38275</v>
      </c>
    </row>
    <row r="23066" spans="1:4" ht="15" x14ac:dyDescent="0.25">
      <c r="A23066" s="228" t="s">
        <v>38276</v>
      </c>
      <c r="B23066" s="229" t="s">
        <v>1880</v>
      </c>
      <c r="C23066" s="228" t="s">
        <v>256</v>
      </c>
      <c r="D23066" s="228" t="s">
        <v>38277</v>
      </c>
    </row>
    <row r="23067" spans="1:4" ht="15" x14ac:dyDescent="0.25">
      <c r="A23067" s="228" t="s">
        <v>38278</v>
      </c>
      <c r="B23067" s="229" t="s">
        <v>1881</v>
      </c>
      <c r="C23067" s="228" t="s">
        <v>256</v>
      </c>
      <c r="D23067" s="228" t="s">
        <v>37995</v>
      </c>
    </row>
    <row r="23068" spans="1:4" ht="15" x14ac:dyDescent="0.25">
      <c r="A23068" s="228" t="s">
        <v>38279</v>
      </c>
      <c r="B23068" s="229" t="s">
        <v>1883</v>
      </c>
      <c r="C23068" s="228" t="s">
        <v>256</v>
      </c>
      <c r="D23068" s="228" t="s">
        <v>38280</v>
      </c>
    </row>
    <row r="23069" spans="1:4" ht="15" x14ac:dyDescent="0.25">
      <c r="A23069" s="228" t="s">
        <v>38281</v>
      </c>
      <c r="B23069" s="229" t="s">
        <v>1882</v>
      </c>
      <c r="C23069" s="228" t="s">
        <v>256</v>
      </c>
      <c r="D23069" s="228" t="s">
        <v>38282</v>
      </c>
    </row>
    <row r="23070" spans="1:4" ht="15" x14ac:dyDescent="0.25">
      <c r="A23070" s="228" t="s">
        <v>38283</v>
      </c>
      <c r="B23070" s="229" t="s">
        <v>38284</v>
      </c>
      <c r="C23070" s="228" t="s">
        <v>256</v>
      </c>
      <c r="D23070" s="228" t="s">
        <v>38285</v>
      </c>
    </row>
    <row r="23071" spans="1:4" ht="15" x14ac:dyDescent="0.25">
      <c r="A23071" s="228" t="s">
        <v>38286</v>
      </c>
      <c r="B23071" s="229" t="s">
        <v>38287</v>
      </c>
      <c r="C23071" s="228" t="s">
        <v>256</v>
      </c>
      <c r="D23071" s="228" t="s">
        <v>38288</v>
      </c>
    </row>
    <row r="23072" spans="1:4" ht="15" x14ac:dyDescent="0.25">
      <c r="A23072" s="228" t="s">
        <v>38289</v>
      </c>
      <c r="B23072" s="229" t="s">
        <v>38290</v>
      </c>
      <c r="C23072" s="228" t="s">
        <v>256</v>
      </c>
      <c r="D23072" s="228" t="s">
        <v>38291</v>
      </c>
    </row>
    <row r="23073" spans="1:4" ht="15" x14ac:dyDescent="0.25">
      <c r="A23073" s="228" t="s">
        <v>38292</v>
      </c>
      <c r="B23073" s="229" t="s">
        <v>38293</v>
      </c>
      <c r="C23073" s="228" t="s">
        <v>256</v>
      </c>
      <c r="D23073" s="228" t="s">
        <v>38294</v>
      </c>
    </row>
    <row r="23074" spans="1:4" ht="15" x14ac:dyDescent="0.25">
      <c r="A23074" s="228" t="s">
        <v>38295</v>
      </c>
      <c r="B23074" s="229" t="s">
        <v>38296</v>
      </c>
      <c r="C23074" s="228" t="s">
        <v>256</v>
      </c>
      <c r="D23074" s="228" t="s">
        <v>38297</v>
      </c>
    </row>
    <row r="23075" spans="1:4" ht="15" x14ac:dyDescent="0.25">
      <c r="A23075" s="228" t="s">
        <v>38298</v>
      </c>
      <c r="B23075" s="229" t="s">
        <v>38299</v>
      </c>
      <c r="C23075" s="228" t="s">
        <v>256</v>
      </c>
      <c r="D23075" s="228" t="s">
        <v>38300</v>
      </c>
    </row>
    <row r="23076" spans="1:4" ht="15" x14ac:dyDescent="0.25">
      <c r="A23076" s="228" t="s">
        <v>38301</v>
      </c>
      <c r="B23076" s="229" t="s">
        <v>38302</v>
      </c>
      <c r="C23076" s="228" t="s">
        <v>256</v>
      </c>
      <c r="D23076" s="228" t="s">
        <v>38303</v>
      </c>
    </row>
    <row r="23077" spans="1:4" ht="15" x14ac:dyDescent="0.25">
      <c r="A23077" s="228" t="s">
        <v>38304</v>
      </c>
      <c r="B23077" s="229" t="s">
        <v>38305</v>
      </c>
      <c r="C23077" s="228" t="s">
        <v>256</v>
      </c>
      <c r="D23077" s="228" t="s">
        <v>38306</v>
      </c>
    </row>
    <row r="23078" spans="1:4" ht="15" x14ac:dyDescent="0.25">
      <c r="A23078" s="228" t="s">
        <v>38307</v>
      </c>
      <c r="B23078" s="229" t="s">
        <v>38308</v>
      </c>
      <c r="C23078" s="228" t="s">
        <v>256</v>
      </c>
      <c r="D23078" s="228" t="s">
        <v>38309</v>
      </c>
    </row>
    <row r="23079" spans="1:4" ht="15" x14ac:dyDescent="0.25">
      <c r="A23079" s="228" t="s">
        <v>38310</v>
      </c>
      <c r="B23079" s="229" t="s">
        <v>38311</v>
      </c>
      <c r="C23079" s="228" t="s">
        <v>256</v>
      </c>
      <c r="D23079" s="228" t="s">
        <v>38312</v>
      </c>
    </row>
    <row r="23080" spans="1:4" ht="15" x14ac:dyDescent="0.25">
      <c r="A23080" s="228" t="s">
        <v>38313</v>
      </c>
      <c r="B23080" s="229" t="s">
        <v>38314</v>
      </c>
      <c r="C23080" s="228" t="s">
        <v>256</v>
      </c>
      <c r="D23080" s="228" t="s">
        <v>38315</v>
      </c>
    </row>
    <row r="23081" spans="1:4" ht="15" x14ac:dyDescent="0.25">
      <c r="A23081" s="228" t="s">
        <v>38316</v>
      </c>
      <c r="B23081" s="229" t="s">
        <v>38317</v>
      </c>
      <c r="C23081" s="228" t="s">
        <v>256</v>
      </c>
      <c r="D23081" s="228" t="s">
        <v>38318</v>
      </c>
    </row>
    <row r="23082" spans="1:4" ht="15" x14ac:dyDescent="0.25">
      <c r="A23082" s="228" t="s">
        <v>38319</v>
      </c>
      <c r="B23082" s="229" t="s">
        <v>38320</v>
      </c>
      <c r="C23082" s="228" t="s">
        <v>256</v>
      </c>
      <c r="D23082" s="228" t="s">
        <v>38321</v>
      </c>
    </row>
    <row r="23083" spans="1:4" ht="15" x14ac:dyDescent="0.25">
      <c r="A23083" s="228" t="s">
        <v>38322</v>
      </c>
      <c r="B23083" s="229" t="s">
        <v>38323</v>
      </c>
      <c r="C23083" s="228" t="s">
        <v>256</v>
      </c>
      <c r="D23083" s="228" t="s">
        <v>38196</v>
      </c>
    </row>
    <row r="23084" spans="1:4" ht="15" x14ac:dyDescent="0.25">
      <c r="A23084" s="228" t="s">
        <v>38324</v>
      </c>
      <c r="B23084" s="229" t="s">
        <v>38325</v>
      </c>
      <c r="C23084" s="228" t="s">
        <v>256</v>
      </c>
      <c r="D23084" s="228" t="s">
        <v>38326</v>
      </c>
    </row>
    <row r="23085" spans="1:4" ht="15" x14ac:dyDescent="0.25">
      <c r="A23085" s="228" t="s">
        <v>38327</v>
      </c>
      <c r="B23085" s="229" t="s">
        <v>38328</v>
      </c>
      <c r="C23085" s="228" t="s">
        <v>256</v>
      </c>
      <c r="D23085" s="228" t="s">
        <v>38318</v>
      </c>
    </row>
    <row r="23086" spans="1:4" ht="15" x14ac:dyDescent="0.25">
      <c r="A23086" s="228" t="s">
        <v>38329</v>
      </c>
      <c r="B23086" s="229" t="s">
        <v>38330</v>
      </c>
      <c r="C23086" s="228" t="s">
        <v>256</v>
      </c>
      <c r="D23086" s="228" t="s">
        <v>38331</v>
      </c>
    </row>
    <row r="23087" spans="1:4" ht="15" x14ac:dyDescent="0.25">
      <c r="A23087" s="228" t="s">
        <v>38332</v>
      </c>
      <c r="B23087" s="229" t="s">
        <v>38333</v>
      </c>
      <c r="C23087" s="228" t="s">
        <v>256</v>
      </c>
      <c r="D23087" s="228" t="s">
        <v>38334</v>
      </c>
    </row>
    <row r="23088" spans="1:4" ht="15" x14ac:dyDescent="0.25">
      <c r="A23088" s="228" t="s">
        <v>38335</v>
      </c>
      <c r="B23088" s="229" t="s">
        <v>624</v>
      </c>
      <c r="C23088" s="228" t="s">
        <v>256</v>
      </c>
      <c r="D23088" s="228" t="s">
        <v>38336</v>
      </c>
    </row>
    <row r="23089" spans="1:4" ht="15" x14ac:dyDescent="0.25">
      <c r="A23089" s="228" t="s">
        <v>38337</v>
      </c>
      <c r="B23089" s="229" t="s">
        <v>625</v>
      </c>
      <c r="C23089" s="228" t="s">
        <v>256</v>
      </c>
      <c r="D23089" s="228" t="s">
        <v>38338</v>
      </c>
    </row>
    <row r="23090" spans="1:4" ht="15" x14ac:dyDescent="0.25">
      <c r="A23090" s="228" t="s">
        <v>38339</v>
      </c>
      <c r="B23090" s="229" t="s">
        <v>626</v>
      </c>
      <c r="C23090" s="228" t="s">
        <v>256</v>
      </c>
      <c r="D23090" s="228" t="s">
        <v>38340</v>
      </c>
    </row>
    <row r="23091" spans="1:4" ht="15" x14ac:dyDescent="0.25">
      <c r="A23091" s="228" t="s">
        <v>38341</v>
      </c>
      <c r="B23091" s="229" t="s">
        <v>627</v>
      </c>
      <c r="C23091" s="228" t="s">
        <v>256</v>
      </c>
      <c r="D23091" s="228" t="s">
        <v>38342</v>
      </c>
    </row>
    <row r="23092" spans="1:4" ht="15" x14ac:dyDescent="0.25">
      <c r="A23092" s="228" t="s">
        <v>38343</v>
      </c>
      <c r="B23092" s="229" t="s">
        <v>38344</v>
      </c>
      <c r="C23092" s="228" t="s">
        <v>256</v>
      </c>
      <c r="D23092" s="228" t="s">
        <v>38345</v>
      </c>
    </row>
    <row r="23093" spans="1:4" ht="15" x14ac:dyDescent="0.25">
      <c r="A23093" s="228" t="s">
        <v>38346</v>
      </c>
      <c r="B23093" s="229" t="s">
        <v>38347</v>
      </c>
      <c r="C23093" s="228" t="s">
        <v>256</v>
      </c>
      <c r="D23093" s="228" t="s">
        <v>38348</v>
      </c>
    </row>
    <row r="23094" spans="1:4" ht="15" x14ac:dyDescent="0.25">
      <c r="A23094" s="228" t="s">
        <v>38349</v>
      </c>
      <c r="B23094" s="229" t="s">
        <v>38350</v>
      </c>
      <c r="C23094" s="228" t="s">
        <v>256</v>
      </c>
      <c r="D23094" s="228" t="s">
        <v>38351</v>
      </c>
    </row>
    <row r="23095" spans="1:4" ht="15" x14ac:dyDescent="0.25">
      <c r="A23095" s="228" t="s">
        <v>38352</v>
      </c>
      <c r="B23095" s="229" t="s">
        <v>38353</v>
      </c>
      <c r="C23095" s="228" t="s">
        <v>256</v>
      </c>
      <c r="D23095" s="228" t="s">
        <v>38354</v>
      </c>
    </row>
    <row r="23096" spans="1:4" ht="15" x14ac:dyDescent="0.25">
      <c r="A23096" s="228" t="s">
        <v>38355</v>
      </c>
      <c r="B23096" s="229" t="s">
        <v>38356</v>
      </c>
      <c r="C23096" s="228" t="s">
        <v>256</v>
      </c>
      <c r="D23096" s="228" t="s">
        <v>35687</v>
      </c>
    </row>
    <row r="23097" spans="1:4" ht="15" x14ac:dyDescent="0.25">
      <c r="A23097" s="228" t="s">
        <v>38357</v>
      </c>
      <c r="B23097" s="229" t="s">
        <v>38358</v>
      </c>
      <c r="C23097" s="228" t="s">
        <v>256</v>
      </c>
      <c r="D23097" s="228" t="s">
        <v>38359</v>
      </c>
    </row>
    <row r="23098" spans="1:4" ht="15" x14ac:dyDescent="0.25">
      <c r="A23098" s="228" t="s">
        <v>38360</v>
      </c>
      <c r="B23098" s="229" t="s">
        <v>38361</v>
      </c>
      <c r="C23098" s="228" t="s">
        <v>256</v>
      </c>
      <c r="D23098" s="228" t="s">
        <v>38362</v>
      </c>
    </row>
    <row r="23099" spans="1:4" ht="15" x14ac:dyDescent="0.25">
      <c r="A23099" s="228" t="s">
        <v>38363</v>
      </c>
      <c r="B23099" s="229" t="s">
        <v>38364</v>
      </c>
      <c r="C23099" s="228" t="s">
        <v>256</v>
      </c>
      <c r="D23099" s="228" t="s">
        <v>37856</v>
      </c>
    </row>
    <row r="23100" spans="1:4" ht="15" x14ac:dyDescent="0.25">
      <c r="A23100" s="228" t="s">
        <v>38365</v>
      </c>
      <c r="B23100" s="229" t="s">
        <v>38366</v>
      </c>
      <c r="C23100" s="228" t="s">
        <v>256</v>
      </c>
      <c r="D23100" s="228" t="s">
        <v>38367</v>
      </c>
    </row>
    <row r="23101" spans="1:4" ht="15" x14ac:dyDescent="0.25">
      <c r="A23101" s="228" t="s">
        <v>38368</v>
      </c>
      <c r="B23101" s="229" t="s">
        <v>38369</v>
      </c>
      <c r="C23101" s="228" t="s">
        <v>256</v>
      </c>
      <c r="D23101" s="228" t="s">
        <v>37864</v>
      </c>
    </row>
    <row r="23102" spans="1:4" ht="15" x14ac:dyDescent="0.25">
      <c r="A23102" s="228" t="s">
        <v>38370</v>
      </c>
      <c r="B23102" s="229" t="s">
        <v>2118</v>
      </c>
      <c r="C23102" s="228" t="s">
        <v>256</v>
      </c>
      <c r="D23102" s="228" t="s">
        <v>38371</v>
      </c>
    </row>
    <row r="23103" spans="1:4" ht="15" x14ac:dyDescent="0.25">
      <c r="A23103" s="228" t="s">
        <v>38372</v>
      </c>
      <c r="B23103" s="229" t="s">
        <v>2117</v>
      </c>
      <c r="C23103" s="228" t="s">
        <v>256</v>
      </c>
      <c r="D23103" s="228" t="s">
        <v>38373</v>
      </c>
    </row>
    <row r="23104" spans="1:4" ht="15" x14ac:dyDescent="0.25">
      <c r="A23104" s="228" t="s">
        <v>38374</v>
      </c>
      <c r="B23104" s="229" t="s">
        <v>38375</v>
      </c>
      <c r="C23104" s="228" t="s">
        <v>256</v>
      </c>
      <c r="D23104" s="228" t="s">
        <v>38376</v>
      </c>
    </row>
    <row r="23105" spans="1:4" ht="15" x14ac:dyDescent="0.25">
      <c r="A23105" s="228" t="s">
        <v>38377</v>
      </c>
      <c r="B23105" s="229" t="s">
        <v>38378</v>
      </c>
      <c r="C23105" s="228" t="s">
        <v>256</v>
      </c>
      <c r="D23105" s="228" t="s">
        <v>38379</v>
      </c>
    </row>
    <row r="23106" spans="1:4" ht="15" x14ac:dyDescent="0.25">
      <c r="A23106" s="228" t="s">
        <v>38380</v>
      </c>
      <c r="B23106" s="229" t="s">
        <v>38381</v>
      </c>
      <c r="C23106" s="228" t="s">
        <v>256</v>
      </c>
      <c r="D23106" s="228" t="s">
        <v>38382</v>
      </c>
    </row>
    <row r="23107" spans="1:4" ht="15" x14ac:dyDescent="0.25">
      <c r="A23107" s="228" t="s">
        <v>38383</v>
      </c>
      <c r="B23107" s="229" t="s">
        <v>38384</v>
      </c>
      <c r="C23107" s="228" t="s">
        <v>256</v>
      </c>
      <c r="D23107" s="228" t="s">
        <v>38385</v>
      </c>
    </row>
    <row r="23108" spans="1:4" ht="15" x14ac:dyDescent="0.25">
      <c r="A23108" s="228" t="s">
        <v>38386</v>
      </c>
      <c r="B23108" s="229" t="s">
        <v>38387</v>
      </c>
      <c r="C23108" s="228" t="s">
        <v>256</v>
      </c>
      <c r="D23108" s="228" t="s">
        <v>38388</v>
      </c>
    </row>
    <row r="23109" spans="1:4" ht="15" x14ac:dyDescent="0.25">
      <c r="A23109" s="228" t="s">
        <v>38389</v>
      </c>
      <c r="B23109" s="229" t="s">
        <v>38390</v>
      </c>
      <c r="C23109" s="228" t="s">
        <v>256</v>
      </c>
      <c r="D23109" s="228" t="s">
        <v>38391</v>
      </c>
    </row>
    <row r="23110" spans="1:4" ht="15" x14ac:dyDescent="0.25">
      <c r="A23110" s="228" t="s">
        <v>38392</v>
      </c>
      <c r="B23110" s="229" t="s">
        <v>772</v>
      </c>
      <c r="C23110" s="228" t="s">
        <v>256</v>
      </c>
      <c r="D23110" s="228" t="s">
        <v>38393</v>
      </c>
    </row>
    <row r="23111" spans="1:4" ht="15" x14ac:dyDescent="0.25">
      <c r="A23111" s="228" t="s">
        <v>38394</v>
      </c>
      <c r="B23111" s="229" t="s">
        <v>773</v>
      </c>
      <c r="C23111" s="228" t="s">
        <v>256</v>
      </c>
      <c r="D23111" s="228" t="s">
        <v>38395</v>
      </c>
    </row>
    <row r="23112" spans="1:4" ht="15" x14ac:dyDescent="0.25">
      <c r="A23112" s="228" t="s">
        <v>38396</v>
      </c>
      <c r="B23112" s="229" t="s">
        <v>38397</v>
      </c>
      <c r="C23112" s="228" t="s">
        <v>256</v>
      </c>
      <c r="D23112" s="228" t="s">
        <v>38398</v>
      </c>
    </row>
    <row r="23113" spans="1:4" ht="15" x14ac:dyDescent="0.25">
      <c r="A23113" s="228" t="s">
        <v>38399</v>
      </c>
      <c r="B23113" s="229" t="s">
        <v>38400</v>
      </c>
      <c r="C23113" s="228" t="s">
        <v>256</v>
      </c>
      <c r="D23113" s="228" t="s">
        <v>38401</v>
      </c>
    </row>
    <row r="23114" spans="1:4" ht="15" x14ac:dyDescent="0.25">
      <c r="A23114" s="228" t="s">
        <v>38402</v>
      </c>
      <c r="B23114" s="229" t="s">
        <v>38403</v>
      </c>
      <c r="C23114" s="228" t="s">
        <v>256</v>
      </c>
      <c r="D23114" s="228" t="s">
        <v>38404</v>
      </c>
    </row>
    <row r="23115" spans="1:4" ht="15" x14ac:dyDescent="0.25">
      <c r="A23115" s="228" t="s">
        <v>38405</v>
      </c>
      <c r="B23115" s="229" t="s">
        <v>38406</v>
      </c>
      <c r="C23115" s="228" t="s">
        <v>256</v>
      </c>
      <c r="D23115" s="228" t="s">
        <v>38407</v>
      </c>
    </row>
    <row r="23116" spans="1:4" ht="15" x14ac:dyDescent="0.25">
      <c r="A23116" s="228" t="s">
        <v>38408</v>
      </c>
      <c r="B23116" s="229" t="s">
        <v>38409</v>
      </c>
      <c r="C23116" s="228" t="s">
        <v>256</v>
      </c>
      <c r="D23116" s="228" t="s">
        <v>38410</v>
      </c>
    </row>
    <row r="23117" spans="1:4" ht="15" x14ac:dyDescent="0.25">
      <c r="A23117" s="228" t="s">
        <v>38411</v>
      </c>
      <c r="B23117" s="229" t="s">
        <v>38412</v>
      </c>
      <c r="C23117" s="228" t="s">
        <v>256</v>
      </c>
      <c r="D23117" s="228" t="s">
        <v>38413</v>
      </c>
    </row>
    <row r="23118" spans="1:4" ht="15" x14ac:dyDescent="0.25">
      <c r="A23118" s="228" t="s">
        <v>38414</v>
      </c>
      <c r="B23118" s="229" t="s">
        <v>38415</v>
      </c>
      <c r="C23118" s="228" t="s">
        <v>256</v>
      </c>
      <c r="D23118" s="228" t="s">
        <v>38416</v>
      </c>
    </row>
    <row r="23119" spans="1:4" ht="15" x14ac:dyDescent="0.25">
      <c r="A23119" s="228" t="s">
        <v>38417</v>
      </c>
      <c r="B23119" s="229" t="s">
        <v>38418</v>
      </c>
      <c r="C23119" s="228" t="s">
        <v>256</v>
      </c>
      <c r="D23119" s="228" t="s">
        <v>38419</v>
      </c>
    </row>
    <row r="23120" spans="1:4" ht="15" x14ac:dyDescent="0.25">
      <c r="A23120" s="228" t="s">
        <v>38420</v>
      </c>
      <c r="B23120" s="229" t="s">
        <v>38421</v>
      </c>
      <c r="C23120" s="228" t="s">
        <v>256</v>
      </c>
      <c r="D23120" s="228" t="s">
        <v>37798</v>
      </c>
    </row>
    <row r="23121" spans="1:4" ht="15" x14ac:dyDescent="0.25">
      <c r="A23121" s="228" t="s">
        <v>38422</v>
      </c>
      <c r="B23121" s="229" t="s">
        <v>38423</v>
      </c>
      <c r="C23121" s="228" t="s">
        <v>256</v>
      </c>
      <c r="D23121" s="228" t="s">
        <v>37955</v>
      </c>
    </row>
    <row r="23122" spans="1:4" ht="15" x14ac:dyDescent="0.25">
      <c r="A23122" s="228" t="s">
        <v>38424</v>
      </c>
      <c r="B23122" s="229" t="s">
        <v>38425</v>
      </c>
      <c r="C23122" s="228" t="s">
        <v>256</v>
      </c>
      <c r="D23122" s="228" t="s">
        <v>38426</v>
      </c>
    </row>
    <row r="23123" spans="1:4" ht="15" x14ac:dyDescent="0.25">
      <c r="A23123" s="228" t="s">
        <v>38427</v>
      </c>
      <c r="B23123" s="229" t="s">
        <v>38428</v>
      </c>
      <c r="C23123" s="228" t="s">
        <v>256</v>
      </c>
      <c r="D23123" s="228" t="s">
        <v>37525</v>
      </c>
    </row>
    <row r="23124" spans="1:4" ht="15" x14ac:dyDescent="0.25">
      <c r="A23124" s="228" t="s">
        <v>38429</v>
      </c>
      <c r="B23124" s="229" t="s">
        <v>38430</v>
      </c>
      <c r="C23124" s="228" t="s">
        <v>256</v>
      </c>
      <c r="D23124" s="228" t="s">
        <v>35633</v>
      </c>
    </row>
    <row r="23125" spans="1:4" ht="15" x14ac:dyDescent="0.25">
      <c r="A23125" s="228" t="s">
        <v>38431</v>
      </c>
      <c r="B23125" s="229" t="s">
        <v>38432</v>
      </c>
      <c r="C23125" s="228" t="s">
        <v>256</v>
      </c>
      <c r="D23125" s="228" t="s">
        <v>38433</v>
      </c>
    </row>
    <row r="23126" spans="1:4" ht="15" x14ac:dyDescent="0.25">
      <c r="A23126" s="228" t="s">
        <v>38434</v>
      </c>
      <c r="B23126" s="229" t="s">
        <v>38435</v>
      </c>
      <c r="C23126" s="228" t="s">
        <v>256</v>
      </c>
      <c r="D23126" s="228" t="s">
        <v>38436</v>
      </c>
    </row>
    <row r="23127" spans="1:4" ht="15" x14ac:dyDescent="0.25">
      <c r="A23127" s="228" t="s">
        <v>38437</v>
      </c>
      <c r="B23127" s="229" t="s">
        <v>38438</v>
      </c>
      <c r="C23127" s="228" t="s">
        <v>256</v>
      </c>
      <c r="D23127" s="228" t="s">
        <v>38439</v>
      </c>
    </row>
    <row r="23128" spans="1:4" ht="15" x14ac:dyDescent="0.25">
      <c r="A23128" s="228" t="s">
        <v>38440</v>
      </c>
      <c r="B23128" s="229" t="s">
        <v>38441</v>
      </c>
      <c r="C23128" s="228" t="s">
        <v>256</v>
      </c>
      <c r="D23128" s="228" t="s">
        <v>38442</v>
      </c>
    </row>
    <row r="23129" spans="1:4" ht="15" x14ac:dyDescent="0.25">
      <c r="A23129" s="228" t="s">
        <v>38443</v>
      </c>
      <c r="B23129" s="229" t="s">
        <v>38444</v>
      </c>
      <c r="C23129" s="228" t="s">
        <v>256</v>
      </c>
      <c r="D23129" s="228" t="s">
        <v>38445</v>
      </c>
    </row>
    <row r="23130" spans="1:4" ht="15" x14ac:dyDescent="0.25">
      <c r="A23130" s="228" t="s">
        <v>38446</v>
      </c>
      <c r="B23130" s="229" t="s">
        <v>38447</v>
      </c>
      <c r="C23130" s="228" t="s">
        <v>256</v>
      </c>
      <c r="D23130" s="228" t="s">
        <v>38448</v>
      </c>
    </row>
    <row r="23131" spans="1:4" ht="15" x14ac:dyDescent="0.25">
      <c r="A23131" s="228" t="s">
        <v>38449</v>
      </c>
      <c r="B23131" s="229" t="s">
        <v>38450</v>
      </c>
      <c r="C23131" s="228" t="s">
        <v>256</v>
      </c>
      <c r="D23131" s="228" t="s">
        <v>38451</v>
      </c>
    </row>
    <row r="23132" spans="1:4" ht="15" x14ac:dyDescent="0.25">
      <c r="A23132" s="228" t="s">
        <v>38452</v>
      </c>
      <c r="B23132" s="229" t="s">
        <v>38453</v>
      </c>
      <c r="C23132" s="228" t="s">
        <v>256</v>
      </c>
      <c r="D23132" s="228" t="s">
        <v>38454</v>
      </c>
    </row>
    <row r="23133" spans="1:4" ht="15" x14ac:dyDescent="0.25">
      <c r="A23133" s="228" t="s">
        <v>38455</v>
      </c>
      <c r="B23133" s="229" t="s">
        <v>38456</v>
      </c>
      <c r="C23133" s="228" t="s">
        <v>256</v>
      </c>
      <c r="D23133" s="228" t="s">
        <v>38457</v>
      </c>
    </row>
    <row r="23134" spans="1:4" ht="15" x14ac:dyDescent="0.25">
      <c r="A23134" s="228" t="s">
        <v>38458</v>
      </c>
      <c r="B23134" s="229" t="s">
        <v>38459</v>
      </c>
      <c r="C23134" s="228" t="s">
        <v>256</v>
      </c>
      <c r="D23134" s="228" t="s">
        <v>38460</v>
      </c>
    </row>
    <row r="23135" spans="1:4" ht="15" x14ac:dyDescent="0.25">
      <c r="A23135" s="228" t="s">
        <v>38461</v>
      </c>
      <c r="B23135" s="229" t="s">
        <v>38462</v>
      </c>
      <c r="C23135" s="228" t="s">
        <v>256</v>
      </c>
      <c r="D23135" s="228" t="s">
        <v>37841</v>
      </c>
    </row>
    <row r="23136" spans="1:4" ht="15" x14ac:dyDescent="0.25">
      <c r="A23136" s="228" t="s">
        <v>38463</v>
      </c>
      <c r="B23136" s="229" t="s">
        <v>38464</v>
      </c>
      <c r="C23136" s="228" t="s">
        <v>256</v>
      </c>
      <c r="D23136" s="228" t="s">
        <v>38465</v>
      </c>
    </row>
    <row r="23137" spans="1:4" ht="15" x14ac:dyDescent="0.25">
      <c r="A23137" s="228" t="s">
        <v>38466</v>
      </c>
      <c r="B23137" s="229" t="s">
        <v>38467</v>
      </c>
      <c r="C23137" s="228" t="s">
        <v>256</v>
      </c>
      <c r="D23137" s="228" t="s">
        <v>38468</v>
      </c>
    </row>
    <row r="23138" spans="1:4" ht="15" x14ac:dyDescent="0.25">
      <c r="A23138" s="228" t="s">
        <v>38469</v>
      </c>
      <c r="B23138" s="229" t="s">
        <v>38470</v>
      </c>
      <c r="C23138" s="228" t="s">
        <v>256</v>
      </c>
      <c r="D23138" s="228" t="s">
        <v>38471</v>
      </c>
    </row>
    <row r="23139" spans="1:4" ht="15" x14ac:dyDescent="0.25">
      <c r="A23139" s="228" t="s">
        <v>38472</v>
      </c>
      <c r="B23139" s="229" t="s">
        <v>38473</v>
      </c>
      <c r="C23139" s="228" t="s">
        <v>256</v>
      </c>
      <c r="D23139" s="228" t="s">
        <v>38474</v>
      </c>
    </row>
    <row r="23140" spans="1:4" ht="15" x14ac:dyDescent="0.25">
      <c r="A23140" s="228" t="s">
        <v>38475</v>
      </c>
      <c r="B23140" s="229" t="s">
        <v>629</v>
      </c>
      <c r="C23140" s="228" t="s">
        <v>256</v>
      </c>
      <c r="D23140" s="228" t="s">
        <v>38476</v>
      </c>
    </row>
    <row r="23141" spans="1:4" ht="15" x14ac:dyDescent="0.25">
      <c r="A23141" s="228" t="s">
        <v>38477</v>
      </c>
      <c r="B23141" s="229" t="s">
        <v>630</v>
      </c>
      <c r="C23141" s="228" t="s">
        <v>256</v>
      </c>
      <c r="D23141" s="228" t="s">
        <v>38478</v>
      </c>
    </row>
    <row r="23142" spans="1:4" ht="15" x14ac:dyDescent="0.25">
      <c r="A23142" s="228" t="s">
        <v>38479</v>
      </c>
      <c r="B23142" s="229" t="s">
        <v>631</v>
      </c>
      <c r="C23142" s="228" t="s">
        <v>256</v>
      </c>
      <c r="D23142" s="228" t="s">
        <v>38480</v>
      </c>
    </row>
    <row r="23143" spans="1:4" ht="15" x14ac:dyDescent="0.25">
      <c r="A23143" s="228" t="s">
        <v>38481</v>
      </c>
      <c r="B23143" s="229" t="s">
        <v>632</v>
      </c>
      <c r="C23143" s="228" t="s">
        <v>256</v>
      </c>
      <c r="D23143" s="228" t="s">
        <v>38482</v>
      </c>
    </row>
    <row r="23144" spans="1:4" ht="15" x14ac:dyDescent="0.25">
      <c r="A23144" s="228" t="s">
        <v>38483</v>
      </c>
      <c r="B23144" s="229" t="s">
        <v>38484</v>
      </c>
      <c r="C23144" s="228" t="s">
        <v>256</v>
      </c>
      <c r="D23144" s="228" t="s">
        <v>38485</v>
      </c>
    </row>
    <row r="23145" spans="1:4" ht="15" x14ac:dyDescent="0.25">
      <c r="A23145" s="228" t="s">
        <v>38486</v>
      </c>
      <c r="B23145" s="229" t="s">
        <v>38487</v>
      </c>
      <c r="C23145" s="228" t="s">
        <v>256</v>
      </c>
      <c r="D23145" s="228" t="s">
        <v>38488</v>
      </c>
    </row>
    <row r="23146" spans="1:4" ht="15" x14ac:dyDescent="0.25">
      <c r="A23146" s="228" t="s">
        <v>38489</v>
      </c>
      <c r="B23146" s="229" t="s">
        <v>38490</v>
      </c>
      <c r="C23146" s="228" t="s">
        <v>256</v>
      </c>
      <c r="D23146" s="228" t="s">
        <v>38491</v>
      </c>
    </row>
    <row r="23147" spans="1:4" ht="15" x14ac:dyDescent="0.25">
      <c r="A23147" s="228" t="s">
        <v>38492</v>
      </c>
      <c r="B23147" s="229" t="s">
        <v>38493</v>
      </c>
      <c r="C23147" s="228" t="s">
        <v>256</v>
      </c>
      <c r="D23147" s="228" t="s">
        <v>38494</v>
      </c>
    </row>
    <row r="23148" spans="1:4" ht="15" x14ac:dyDescent="0.25">
      <c r="A23148" s="228" t="s">
        <v>38495</v>
      </c>
      <c r="B23148" s="229" t="s">
        <v>38496</v>
      </c>
      <c r="C23148" s="228" t="s">
        <v>256</v>
      </c>
      <c r="D23148" s="228" t="s">
        <v>38497</v>
      </c>
    </row>
    <row r="23149" spans="1:4" ht="15" x14ac:dyDescent="0.25">
      <c r="A23149" s="228" t="s">
        <v>38498</v>
      </c>
      <c r="B23149" s="229" t="s">
        <v>38499</v>
      </c>
      <c r="C23149" s="228" t="s">
        <v>256</v>
      </c>
      <c r="D23149" s="228" t="s">
        <v>38500</v>
      </c>
    </row>
    <row r="23150" spans="1:4" ht="15" x14ac:dyDescent="0.25">
      <c r="A23150" s="228" t="s">
        <v>38501</v>
      </c>
      <c r="B23150" s="229" t="s">
        <v>38502</v>
      </c>
      <c r="C23150" s="228" t="s">
        <v>256</v>
      </c>
      <c r="D23150" s="228" t="s">
        <v>38503</v>
      </c>
    </row>
    <row r="23151" spans="1:4" ht="15" x14ac:dyDescent="0.25">
      <c r="A23151" s="228" t="s">
        <v>38504</v>
      </c>
      <c r="B23151" s="229" t="s">
        <v>38505</v>
      </c>
      <c r="C23151" s="228" t="s">
        <v>256</v>
      </c>
      <c r="D23151" s="228" t="s">
        <v>38506</v>
      </c>
    </row>
    <row r="23152" spans="1:4" ht="15" x14ac:dyDescent="0.25">
      <c r="A23152" s="228" t="s">
        <v>38507</v>
      </c>
      <c r="B23152" s="229" t="s">
        <v>38508</v>
      </c>
      <c r="C23152" s="228" t="s">
        <v>256</v>
      </c>
      <c r="D23152" s="228" t="s">
        <v>38509</v>
      </c>
    </row>
    <row r="23153" spans="1:4" ht="15" x14ac:dyDescent="0.25">
      <c r="A23153" s="228" t="s">
        <v>38510</v>
      </c>
      <c r="B23153" s="229" t="s">
        <v>38511</v>
      </c>
      <c r="C23153" s="228" t="s">
        <v>256</v>
      </c>
      <c r="D23153" s="228" t="s">
        <v>38512</v>
      </c>
    </row>
    <row r="23154" spans="1:4" ht="15" x14ac:dyDescent="0.25">
      <c r="A23154" s="228" t="s">
        <v>38513</v>
      </c>
      <c r="B23154" s="229" t="s">
        <v>38514</v>
      </c>
      <c r="C23154" s="228" t="s">
        <v>256</v>
      </c>
      <c r="D23154" s="228" t="s">
        <v>38515</v>
      </c>
    </row>
    <row r="23155" spans="1:4" ht="15" x14ac:dyDescent="0.25">
      <c r="A23155" s="228" t="s">
        <v>38516</v>
      </c>
      <c r="B23155" s="229" t="s">
        <v>38517</v>
      </c>
      <c r="C23155" s="228" t="s">
        <v>256</v>
      </c>
      <c r="D23155" s="228" t="s">
        <v>38518</v>
      </c>
    </row>
    <row r="23156" spans="1:4" ht="15" x14ac:dyDescent="0.25">
      <c r="A23156" s="228" t="s">
        <v>38519</v>
      </c>
      <c r="B23156" s="229" t="s">
        <v>38520</v>
      </c>
      <c r="C23156" s="228" t="s">
        <v>256</v>
      </c>
      <c r="D23156" s="228" t="s">
        <v>38521</v>
      </c>
    </row>
    <row r="23157" spans="1:4" ht="15" x14ac:dyDescent="0.25">
      <c r="A23157" s="228" t="s">
        <v>38522</v>
      </c>
      <c r="B23157" s="229" t="s">
        <v>38523</v>
      </c>
      <c r="C23157" s="228" t="s">
        <v>256</v>
      </c>
      <c r="D23157" s="228" t="s">
        <v>38524</v>
      </c>
    </row>
    <row r="23158" spans="1:4" ht="15" x14ac:dyDescent="0.25">
      <c r="A23158" s="228" t="s">
        <v>38525</v>
      </c>
      <c r="B23158" s="229" t="s">
        <v>38526</v>
      </c>
      <c r="C23158" s="228" t="s">
        <v>256</v>
      </c>
      <c r="D23158" s="228" t="s">
        <v>38527</v>
      </c>
    </row>
    <row r="23159" spans="1:4" ht="15" x14ac:dyDescent="0.25">
      <c r="A23159" s="228" t="s">
        <v>38528</v>
      </c>
      <c r="B23159" s="229" t="s">
        <v>38529</v>
      </c>
      <c r="C23159" s="228" t="s">
        <v>256</v>
      </c>
      <c r="D23159" s="228" t="s">
        <v>38530</v>
      </c>
    </row>
    <row r="23160" spans="1:4" ht="15" x14ac:dyDescent="0.25">
      <c r="A23160" s="228" t="s">
        <v>38531</v>
      </c>
      <c r="B23160" s="229" t="s">
        <v>38532</v>
      </c>
      <c r="C23160" s="228" t="s">
        <v>256</v>
      </c>
      <c r="D23160" s="228" t="s">
        <v>38533</v>
      </c>
    </row>
    <row r="23161" spans="1:4" ht="15" x14ac:dyDescent="0.25">
      <c r="A23161" s="228" t="s">
        <v>38534</v>
      </c>
      <c r="B23161" s="229" t="s">
        <v>38535</v>
      </c>
      <c r="C23161" s="228" t="s">
        <v>256</v>
      </c>
      <c r="D23161" s="228" t="s">
        <v>38536</v>
      </c>
    </row>
    <row r="23162" spans="1:4" ht="15" x14ac:dyDescent="0.25">
      <c r="A23162" s="228" t="s">
        <v>38537</v>
      </c>
      <c r="B23162" s="229" t="s">
        <v>38538</v>
      </c>
      <c r="C23162" s="228" t="s">
        <v>256</v>
      </c>
      <c r="D23162" s="228" t="s">
        <v>38539</v>
      </c>
    </row>
    <row r="23163" spans="1:4" ht="15" x14ac:dyDescent="0.25">
      <c r="A23163" s="228" t="s">
        <v>38540</v>
      </c>
      <c r="B23163" s="229" t="s">
        <v>38541</v>
      </c>
      <c r="C23163" s="228" t="s">
        <v>256</v>
      </c>
      <c r="D23163" s="228" t="s">
        <v>38542</v>
      </c>
    </row>
    <row r="23164" spans="1:4" ht="15" x14ac:dyDescent="0.25">
      <c r="A23164" s="228" t="s">
        <v>38543</v>
      </c>
      <c r="B23164" s="229" t="s">
        <v>747</v>
      </c>
      <c r="C23164" s="228" t="s">
        <v>256</v>
      </c>
      <c r="D23164" s="228" t="s">
        <v>38544</v>
      </c>
    </row>
    <row r="23165" spans="1:4" ht="15" x14ac:dyDescent="0.25">
      <c r="A23165" s="228" t="s">
        <v>38545</v>
      </c>
      <c r="B23165" s="229" t="s">
        <v>748</v>
      </c>
      <c r="C23165" s="228" t="s">
        <v>256</v>
      </c>
      <c r="D23165" s="228" t="s">
        <v>38546</v>
      </c>
    </row>
    <row r="23166" spans="1:4" ht="15" x14ac:dyDescent="0.25">
      <c r="A23166" s="228" t="s">
        <v>38547</v>
      </c>
      <c r="B23166" s="229" t="s">
        <v>749</v>
      </c>
      <c r="C23166" s="228" t="s">
        <v>256</v>
      </c>
      <c r="D23166" s="228" t="s">
        <v>38548</v>
      </c>
    </row>
    <row r="23167" spans="1:4" ht="15" x14ac:dyDescent="0.25">
      <c r="A23167" s="228" t="s">
        <v>38549</v>
      </c>
      <c r="B23167" s="229" t="s">
        <v>38550</v>
      </c>
      <c r="C23167" s="228" t="s">
        <v>256</v>
      </c>
      <c r="D23167" s="228" t="s">
        <v>38551</v>
      </c>
    </row>
    <row r="23168" spans="1:4" ht="15" x14ac:dyDescent="0.25">
      <c r="A23168" s="228" t="s">
        <v>38552</v>
      </c>
      <c r="B23168" s="229" t="s">
        <v>38553</v>
      </c>
      <c r="C23168" s="228" t="s">
        <v>256</v>
      </c>
      <c r="D23168" s="228" t="s">
        <v>38554</v>
      </c>
    </row>
    <row r="23169" spans="1:4" ht="15" x14ac:dyDescent="0.25">
      <c r="A23169" s="228" t="s">
        <v>38555</v>
      </c>
      <c r="B23169" s="229" t="s">
        <v>38556</v>
      </c>
      <c r="C23169" s="228" t="s">
        <v>256</v>
      </c>
      <c r="D23169" s="228" t="s">
        <v>38557</v>
      </c>
    </row>
    <row r="23170" spans="1:4" ht="15" x14ac:dyDescent="0.25">
      <c r="A23170" s="228" t="s">
        <v>38558</v>
      </c>
      <c r="B23170" s="229" t="s">
        <v>38559</v>
      </c>
      <c r="C23170" s="228" t="s">
        <v>256</v>
      </c>
      <c r="D23170" s="228" t="s">
        <v>38560</v>
      </c>
    </row>
    <row r="23171" spans="1:4" ht="15" x14ac:dyDescent="0.25">
      <c r="A23171" s="228" t="s">
        <v>38561</v>
      </c>
      <c r="B23171" s="229" t="s">
        <v>38562</v>
      </c>
      <c r="C23171" s="228" t="s">
        <v>256</v>
      </c>
      <c r="D23171" s="228" t="s">
        <v>35654</v>
      </c>
    </row>
    <row r="23172" spans="1:4" ht="15" x14ac:dyDescent="0.25">
      <c r="A23172" s="228" t="s">
        <v>38563</v>
      </c>
      <c r="B23172" s="229" t="s">
        <v>38564</v>
      </c>
      <c r="C23172" s="228" t="s">
        <v>256</v>
      </c>
      <c r="D23172" s="228" t="s">
        <v>38565</v>
      </c>
    </row>
    <row r="23173" spans="1:4" ht="15" x14ac:dyDescent="0.25">
      <c r="A23173" s="228" t="s">
        <v>38566</v>
      </c>
      <c r="B23173" s="229" t="s">
        <v>38567</v>
      </c>
      <c r="C23173" s="228" t="s">
        <v>256</v>
      </c>
      <c r="D23173" s="228" t="s">
        <v>38568</v>
      </c>
    </row>
    <row r="23174" spans="1:4" ht="15" x14ac:dyDescent="0.25">
      <c r="A23174" s="228" t="s">
        <v>38569</v>
      </c>
      <c r="B23174" s="229" t="s">
        <v>38570</v>
      </c>
      <c r="C23174" s="228" t="s">
        <v>256</v>
      </c>
      <c r="D23174" s="228" t="s">
        <v>38571</v>
      </c>
    </row>
    <row r="23175" spans="1:4" ht="15" x14ac:dyDescent="0.25">
      <c r="A23175" s="228" t="s">
        <v>38572</v>
      </c>
      <c r="B23175" s="229" t="s">
        <v>38573</v>
      </c>
      <c r="C23175" s="228" t="s">
        <v>256</v>
      </c>
      <c r="D23175" s="228" t="s">
        <v>38574</v>
      </c>
    </row>
    <row r="23176" spans="1:4" ht="15" x14ac:dyDescent="0.25">
      <c r="A23176" s="228" t="s">
        <v>38575</v>
      </c>
      <c r="B23176" s="229" t="s">
        <v>38576</v>
      </c>
      <c r="C23176" s="228" t="s">
        <v>256</v>
      </c>
      <c r="D23176" s="228" t="s">
        <v>38577</v>
      </c>
    </row>
    <row r="23177" spans="1:4" ht="15" x14ac:dyDescent="0.25">
      <c r="A23177" s="228" t="s">
        <v>38578</v>
      </c>
      <c r="B23177" s="229" t="s">
        <v>38579</v>
      </c>
      <c r="C23177" s="228" t="s">
        <v>256</v>
      </c>
      <c r="D23177" s="228" t="s">
        <v>38580</v>
      </c>
    </row>
    <row r="23178" spans="1:4" ht="15" x14ac:dyDescent="0.25">
      <c r="A23178" s="228" t="s">
        <v>38581</v>
      </c>
      <c r="B23178" s="229" t="s">
        <v>38582</v>
      </c>
      <c r="C23178" s="228" t="s">
        <v>256</v>
      </c>
      <c r="D23178" s="228" t="s">
        <v>38583</v>
      </c>
    </row>
    <row r="23179" spans="1:4" ht="15" x14ac:dyDescent="0.25">
      <c r="A23179" s="228" t="s">
        <v>38584</v>
      </c>
      <c r="B23179" s="229" t="s">
        <v>38585</v>
      </c>
      <c r="C23179" s="228" t="s">
        <v>256</v>
      </c>
      <c r="D23179" s="228" t="s">
        <v>38586</v>
      </c>
    </row>
    <row r="23180" spans="1:4" ht="15" x14ac:dyDescent="0.25">
      <c r="A23180" s="228" t="s">
        <v>38587</v>
      </c>
      <c r="B23180" s="229" t="s">
        <v>38588</v>
      </c>
      <c r="C23180" s="228" t="s">
        <v>256</v>
      </c>
      <c r="D23180" s="228" t="s">
        <v>38589</v>
      </c>
    </row>
    <row r="23181" spans="1:4" ht="15" x14ac:dyDescent="0.25">
      <c r="A23181" s="228" t="s">
        <v>38590</v>
      </c>
      <c r="B23181" s="229" t="s">
        <v>38591</v>
      </c>
      <c r="C23181" s="228" t="s">
        <v>256</v>
      </c>
      <c r="D23181" s="228" t="s">
        <v>38592</v>
      </c>
    </row>
    <row r="23182" spans="1:4" ht="15" x14ac:dyDescent="0.25">
      <c r="A23182" s="228" t="s">
        <v>38593</v>
      </c>
      <c r="B23182" s="229" t="s">
        <v>38594</v>
      </c>
      <c r="C23182" s="228" t="s">
        <v>256</v>
      </c>
      <c r="D23182" s="228" t="s">
        <v>38595</v>
      </c>
    </row>
    <row r="23183" spans="1:4" ht="15" x14ac:dyDescent="0.25">
      <c r="A23183" s="228" t="s">
        <v>38596</v>
      </c>
      <c r="B23183" s="229" t="s">
        <v>38597</v>
      </c>
      <c r="C23183" s="228" t="s">
        <v>256</v>
      </c>
      <c r="D23183" s="228" t="s">
        <v>38598</v>
      </c>
    </row>
    <row r="23184" spans="1:4" ht="15" x14ac:dyDescent="0.25">
      <c r="A23184" s="228" t="s">
        <v>38599</v>
      </c>
      <c r="B23184" s="229" t="s">
        <v>38600</v>
      </c>
      <c r="C23184" s="228" t="s">
        <v>256</v>
      </c>
      <c r="D23184" s="228" t="s">
        <v>38601</v>
      </c>
    </row>
    <row r="23185" spans="1:4" ht="15" x14ac:dyDescent="0.25">
      <c r="A23185" s="228" t="s">
        <v>38602</v>
      </c>
      <c r="B23185" s="229" t="s">
        <v>38603</v>
      </c>
      <c r="C23185" s="228" t="s">
        <v>256</v>
      </c>
      <c r="D23185" s="228" t="s">
        <v>38604</v>
      </c>
    </row>
    <row r="23186" spans="1:4" ht="15" x14ac:dyDescent="0.25">
      <c r="A23186" s="228" t="s">
        <v>38605</v>
      </c>
      <c r="B23186" s="229" t="s">
        <v>38606</v>
      </c>
      <c r="C23186" s="228" t="s">
        <v>256</v>
      </c>
      <c r="D23186" s="228" t="s">
        <v>38607</v>
      </c>
    </row>
    <row r="23187" spans="1:4" ht="15" x14ac:dyDescent="0.25">
      <c r="A23187" s="228" t="s">
        <v>38608</v>
      </c>
      <c r="B23187" s="229" t="s">
        <v>38609</v>
      </c>
      <c r="C23187" s="228" t="s">
        <v>256</v>
      </c>
      <c r="D23187" s="228" t="s">
        <v>38610</v>
      </c>
    </row>
    <row r="23188" spans="1:4" ht="15" x14ac:dyDescent="0.25">
      <c r="A23188" s="228" t="s">
        <v>38611</v>
      </c>
      <c r="B23188" s="229" t="s">
        <v>38612</v>
      </c>
      <c r="C23188" s="228" t="s">
        <v>256</v>
      </c>
      <c r="D23188" s="228" t="s">
        <v>38613</v>
      </c>
    </row>
    <row r="23189" spans="1:4" ht="15" x14ac:dyDescent="0.25">
      <c r="A23189" s="228" t="s">
        <v>38614</v>
      </c>
      <c r="B23189" s="229" t="s">
        <v>38615</v>
      </c>
      <c r="C23189" s="228" t="s">
        <v>256</v>
      </c>
      <c r="D23189" s="228" t="s">
        <v>38616</v>
      </c>
    </row>
    <row r="23190" spans="1:4" ht="15" x14ac:dyDescent="0.25">
      <c r="A23190" s="228" t="s">
        <v>38617</v>
      </c>
      <c r="B23190" s="229" t="s">
        <v>38618</v>
      </c>
      <c r="C23190" s="228" t="s">
        <v>256</v>
      </c>
      <c r="D23190" s="228" t="s">
        <v>38619</v>
      </c>
    </row>
    <row r="23191" spans="1:4" ht="15" x14ac:dyDescent="0.25">
      <c r="A23191" s="228" t="s">
        <v>38620</v>
      </c>
      <c r="B23191" s="229" t="s">
        <v>782</v>
      </c>
      <c r="C23191" s="228" t="s">
        <v>256</v>
      </c>
      <c r="D23191" s="228" t="s">
        <v>38621</v>
      </c>
    </row>
    <row r="23192" spans="1:4" ht="15" x14ac:dyDescent="0.25">
      <c r="A23192" s="228" t="s">
        <v>38622</v>
      </c>
      <c r="B23192" s="229" t="s">
        <v>783</v>
      </c>
      <c r="C23192" s="228" t="s">
        <v>256</v>
      </c>
      <c r="D23192" s="228" t="s">
        <v>38269</v>
      </c>
    </row>
    <row r="23193" spans="1:4" ht="15" x14ac:dyDescent="0.25">
      <c r="A23193" s="228" t="s">
        <v>38623</v>
      </c>
      <c r="B23193" s="229" t="s">
        <v>784</v>
      </c>
      <c r="C23193" s="228" t="s">
        <v>256</v>
      </c>
      <c r="D23193" s="228" t="s">
        <v>38087</v>
      </c>
    </row>
    <row r="23194" spans="1:4" ht="15" x14ac:dyDescent="0.25">
      <c r="A23194" s="228" t="s">
        <v>38624</v>
      </c>
      <c r="B23194" s="229" t="s">
        <v>785</v>
      </c>
      <c r="C23194" s="228" t="s">
        <v>256</v>
      </c>
      <c r="D23194" s="228" t="s">
        <v>38625</v>
      </c>
    </row>
    <row r="23195" spans="1:4" ht="15" x14ac:dyDescent="0.25">
      <c r="A23195" s="228" t="s">
        <v>38626</v>
      </c>
      <c r="B23195" s="229" t="s">
        <v>38627</v>
      </c>
      <c r="C23195" s="228" t="s">
        <v>256</v>
      </c>
      <c r="D23195" s="228" t="s">
        <v>38628</v>
      </c>
    </row>
    <row r="23196" spans="1:4" ht="15" x14ac:dyDescent="0.25">
      <c r="A23196" s="228" t="s">
        <v>38629</v>
      </c>
      <c r="B23196" s="229" t="s">
        <v>38630</v>
      </c>
      <c r="C23196" s="228" t="s">
        <v>256</v>
      </c>
      <c r="D23196" s="228" t="s">
        <v>37363</v>
      </c>
    </row>
    <row r="23197" spans="1:4" ht="15" x14ac:dyDescent="0.25">
      <c r="A23197" s="228" t="s">
        <v>38631</v>
      </c>
      <c r="B23197" s="229" t="s">
        <v>38632</v>
      </c>
      <c r="C23197" s="228" t="s">
        <v>256</v>
      </c>
      <c r="D23197" s="228" t="s">
        <v>38633</v>
      </c>
    </row>
    <row r="23198" spans="1:4" ht="15" x14ac:dyDescent="0.25">
      <c r="A23198" s="228" t="s">
        <v>38634</v>
      </c>
      <c r="B23198" s="229" t="s">
        <v>38635</v>
      </c>
      <c r="C23198" s="228" t="s">
        <v>256</v>
      </c>
      <c r="D23198" s="228" t="s">
        <v>38282</v>
      </c>
    </row>
    <row r="23199" spans="1:4" ht="15" x14ac:dyDescent="0.25">
      <c r="A23199" s="228" t="s">
        <v>38636</v>
      </c>
      <c r="B23199" s="229" t="s">
        <v>38637</v>
      </c>
      <c r="C23199" s="228" t="s">
        <v>256</v>
      </c>
      <c r="D23199" s="228" t="s">
        <v>38638</v>
      </c>
    </row>
    <row r="23200" spans="1:4" ht="15" x14ac:dyDescent="0.25">
      <c r="A23200" s="228" t="s">
        <v>38639</v>
      </c>
      <c r="B23200" s="229" t="s">
        <v>38640</v>
      </c>
      <c r="C23200" s="228" t="s">
        <v>256</v>
      </c>
      <c r="D23200" s="228" t="s">
        <v>35651</v>
      </c>
    </row>
    <row r="23201" spans="1:4" ht="15" x14ac:dyDescent="0.25">
      <c r="A23201" s="228" t="s">
        <v>38641</v>
      </c>
      <c r="B23201" s="229" t="s">
        <v>38642</v>
      </c>
      <c r="C23201" s="228" t="s">
        <v>256</v>
      </c>
      <c r="D23201" s="228" t="s">
        <v>38643</v>
      </c>
    </row>
    <row r="23202" spans="1:4" ht="15" x14ac:dyDescent="0.25">
      <c r="A23202" s="228" t="s">
        <v>38644</v>
      </c>
      <c r="B23202" s="229" t="s">
        <v>38645</v>
      </c>
      <c r="C23202" s="228" t="s">
        <v>256</v>
      </c>
      <c r="D23202" s="228" t="s">
        <v>38574</v>
      </c>
    </row>
    <row r="23203" spans="1:4" ht="15" x14ac:dyDescent="0.25">
      <c r="A23203" s="228" t="s">
        <v>38646</v>
      </c>
      <c r="B23203" s="229" t="s">
        <v>38647</v>
      </c>
      <c r="C23203" s="228" t="s">
        <v>256</v>
      </c>
      <c r="D23203" s="228" t="s">
        <v>38648</v>
      </c>
    </row>
    <row r="23204" spans="1:4" ht="15" x14ac:dyDescent="0.25">
      <c r="A23204" s="228" t="s">
        <v>38649</v>
      </c>
      <c r="B23204" s="229" t="s">
        <v>38650</v>
      </c>
      <c r="C23204" s="228" t="s">
        <v>256</v>
      </c>
      <c r="D23204" s="228" t="s">
        <v>38280</v>
      </c>
    </row>
    <row r="23205" spans="1:4" ht="15" x14ac:dyDescent="0.25">
      <c r="A23205" s="228" t="s">
        <v>38651</v>
      </c>
      <c r="B23205" s="229" t="s">
        <v>38652</v>
      </c>
      <c r="C23205" s="228" t="s">
        <v>256</v>
      </c>
      <c r="D23205" s="228" t="s">
        <v>35633</v>
      </c>
    </row>
    <row r="23206" spans="1:4" ht="15" x14ac:dyDescent="0.25">
      <c r="A23206" s="228" t="s">
        <v>38653</v>
      </c>
      <c r="B23206" s="229" t="s">
        <v>38654</v>
      </c>
      <c r="C23206" s="228" t="s">
        <v>256</v>
      </c>
      <c r="D23206" s="228" t="s">
        <v>36619</v>
      </c>
    </row>
    <row r="23207" spans="1:4" ht="15" x14ac:dyDescent="0.25">
      <c r="A23207" s="228" t="s">
        <v>38655</v>
      </c>
      <c r="B23207" s="229" t="s">
        <v>38656</v>
      </c>
      <c r="C23207" s="228" t="s">
        <v>256</v>
      </c>
      <c r="D23207" s="228" t="s">
        <v>38657</v>
      </c>
    </row>
    <row r="23208" spans="1:4" ht="15" x14ac:dyDescent="0.25">
      <c r="A23208" s="228" t="s">
        <v>38658</v>
      </c>
      <c r="B23208" s="229" t="s">
        <v>38659</v>
      </c>
      <c r="C23208" s="228" t="s">
        <v>256</v>
      </c>
      <c r="D23208" s="228" t="s">
        <v>38660</v>
      </c>
    </row>
    <row r="23209" spans="1:4" ht="15" x14ac:dyDescent="0.25">
      <c r="A23209" s="228" t="s">
        <v>38661</v>
      </c>
      <c r="B23209" s="229" t="s">
        <v>38662</v>
      </c>
      <c r="C23209" s="228" t="s">
        <v>256</v>
      </c>
      <c r="D23209" s="228" t="s">
        <v>38663</v>
      </c>
    </row>
    <row r="23210" spans="1:4" ht="15" x14ac:dyDescent="0.25">
      <c r="A23210" s="228" t="s">
        <v>38664</v>
      </c>
      <c r="B23210" s="229" t="s">
        <v>38665</v>
      </c>
      <c r="C23210" s="228" t="s">
        <v>256</v>
      </c>
      <c r="D23210" s="228" t="s">
        <v>38666</v>
      </c>
    </row>
    <row r="23211" spans="1:4" ht="15" x14ac:dyDescent="0.25">
      <c r="A23211" s="228" t="s">
        <v>38667</v>
      </c>
      <c r="B23211" s="229" t="s">
        <v>38668</v>
      </c>
      <c r="C23211" s="228" t="s">
        <v>256</v>
      </c>
      <c r="D23211" s="228" t="s">
        <v>38669</v>
      </c>
    </row>
    <row r="23212" spans="1:4" ht="15" x14ac:dyDescent="0.25">
      <c r="A23212" s="228" t="s">
        <v>38670</v>
      </c>
      <c r="B23212" s="229" t="s">
        <v>38671</v>
      </c>
      <c r="C23212" s="228" t="s">
        <v>256</v>
      </c>
      <c r="D23212" s="228" t="s">
        <v>38672</v>
      </c>
    </row>
    <row r="23213" spans="1:4" ht="15" x14ac:dyDescent="0.25">
      <c r="A23213" s="228" t="s">
        <v>38673</v>
      </c>
      <c r="B23213" s="229" t="s">
        <v>38674</v>
      </c>
      <c r="C23213" s="228" t="s">
        <v>256</v>
      </c>
      <c r="D23213" s="228" t="s">
        <v>37765</v>
      </c>
    </row>
    <row r="23214" spans="1:4" ht="15" x14ac:dyDescent="0.25">
      <c r="A23214" s="228" t="s">
        <v>38675</v>
      </c>
      <c r="B23214" s="229" t="s">
        <v>38676</v>
      </c>
      <c r="C23214" s="228" t="s">
        <v>256</v>
      </c>
      <c r="D23214" s="228" t="s">
        <v>38677</v>
      </c>
    </row>
    <row r="23215" spans="1:4" ht="15" x14ac:dyDescent="0.25">
      <c r="A23215" s="228" t="s">
        <v>38678</v>
      </c>
      <c r="B23215" s="229" t="s">
        <v>38679</v>
      </c>
      <c r="C23215" s="228" t="s">
        <v>256</v>
      </c>
      <c r="D23215" s="228" t="s">
        <v>38680</v>
      </c>
    </row>
    <row r="23216" spans="1:4" ht="15" x14ac:dyDescent="0.25">
      <c r="A23216" s="228" t="s">
        <v>38681</v>
      </c>
      <c r="B23216" s="229" t="s">
        <v>38682</v>
      </c>
      <c r="C23216" s="228" t="s">
        <v>256</v>
      </c>
      <c r="D23216" s="228" t="s">
        <v>38413</v>
      </c>
    </row>
    <row r="23217" spans="1:4" ht="15" x14ac:dyDescent="0.25">
      <c r="A23217" s="228" t="s">
        <v>38683</v>
      </c>
      <c r="B23217" s="229" t="s">
        <v>38684</v>
      </c>
      <c r="C23217" s="228" t="s">
        <v>256</v>
      </c>
      <c r="D23217" s="228" t="s">
        <v>38072</v>
      </c>
    </row>
    <row r="23218" spans="1:4" ht="15" x14ac:dyDescent="0.25">
      <c r="A23218" s="228" t="s">
        <v>38685</v>
      </c>
      <c r="B23218" s="229" t="s">
        <v>38686</v>
      </c>
      <c r="C23218" s="228" t="s">
        <v>256</v>
      </c>
      <c r="D23218" s="228" t="s">
        <v>38687</v>
      </c>
    </row>
    <row r="23219" spans="1:4" ht="15" x14ac:dyDescent="0.25">
      <c r="A23219" s="228" t="s">
        <v>38688</v>
      </c>
      <c r="B23219" s="229" t="s">
        <v>38689</v>
      </c>
      <c r="C23219" s="228" t="s">
        <v>256</v>
      </c>
      <c r="D23219" s="228" t="s">
        <v>38690</v>
      </c>
    </row>
    <row r="23220" spans="1:4" ht="15" x14ac:dyDescent="0.25">
      <c r="A23220" s="228" t="s">
        <v>38691</v>
      </c>
      <c r="B23220" s="229" t="s">
        <v>38692</v>
      </c>
      <c r="C23220" s="228" t="s">
        <v>256</v>
      </c>
      <c r="D23220" s="228" t="s">
        <v>38693</v>
      </c>
    </row>
    <row r="23221" spans="1:4" ht="15" x14ac:dyDescent="0.25">
      <c r="A23221" s="228" t="s">
        <v>38694</v>
      </c>
      <c r="B23221" s="229" t="s">
        <v>38695</v>
      </c>
      <c r="C23221" s="228" t="s">
        <v>256</v>
      </c>
      <c r="D23221" s="228" t="s">
        <v>38696</v>
      </c>
    </row>
    <row r="23222" spans="1:4" ht="15" x14ac:dyDescent="0.25">
      <c r="A23222" s="228" t="s">
        <v>38697</v>
      </c>
      <c r="B23222" s="229" t="s">
        <v>38698</v>
      </c>
      <c r="C23222" s="228" t="s">
        <v>256</v>
      </c>
      <c r="D23222" s="228" t="s">
        <v>38687</v>
      </c>
    </row>
    <row r="23223" spans="1:4" ht="15" x14ac:dyDescent="0.25">
      <c r="A23223" s="228" t="s">
        <v>38699</v>
      </c>
      <c r="B23223" s="229" t="s">
        <v>38700</v>
      </c>
      <c r="C23223" s="228" t="s">
        <v>256</v>
      </c>
      <c r="D23223" s="228" t="s">
        <v>38701</v>
      </c>
    </row>
    <row r="23224" spans="1:4" ht="15" x14ac:dyDescent="0.25">
      <c r="A23224" s="228" t="s">
        <v>38702</v>
      </c>
      <c r="B23224" s="229" t="s">
        <v>38703</v>
      </c>
      <c r="C23224" s="228" t="s">
        <v>256</v>
      </c>
      <c r="D23224" s="228" t="s">
        <v>38704</v>
      </c>
    </row>
    <row r="23225" spans="1:4" ht="15" x14ac:dyDescent="0.25">
      <c r="A23225" s="228" t="s">
        <v>38705</v>
      </c>
      <c r="B23225" s="229" t="s">
        <v>38706</v>
      </c>
      <c r="C23225" s="228" t="s">
        <v>256</v>
      </c>
      <c r="D23225" s="228" t="s">
        <v>38707</v>
      </c>
    </row>
    <row r="23226" spans="1:4" ht="15" x14ac:dyDescent="0.25">
      <c r="A23226" s="228" t="s">
        <v>38708</v>
      </c>
      <c r="B23226" s="229" t="s">
        <v>38709</v>
      </c>
      <c r="C23226" s="228" t="s">
        <v>256</v>
      </c>
      <c r="D23226" s="228" t="s">
        <v>38710</v>
      </c>
    </row>
    <row r="23227" spans="1:4" ht="15" x14ac:dyDescent="0.25">
      <c r="A23227" s="228" t="s">
        <v>38711</v>
      </c>
      <c r="B23227" s="229" t="s">
        <v>38712</v>
      </c>
      <c r="C23227" s="228" t="s">
        <v>256</v>
      </c>
      <c r="D23227" s="228" t="s">
        <v>38713</v>
      </c>
    </row>
    <row r="23228" spans="1:4" ht="15" x14ac:dyDescent="0.25">
      <c r="A23228" s="228" t="s">
        <v>38714</v>
      </c>
      <c r="B23228" s="229" t="s">
        <v>38715</v>
      </c>
      <c r="C23228" s="228" t="s">
        <v>256</v>
      </c>
      <c r="D23228" s="228" t="s">
        <v>38716</v>
      </c>
    </row>
    <row r="23229" spans="1:4" ht="15" x14ac:dyDescent="0.25">
      <c r="A23229" s="228" t="s">
        <v>38717</v>
      </c>
      <c r="B23229" s="229" t="s">
        <v>38718</v>
      </c>
      <c r="C23229" s="228" t="s">
        <v>256</v>
      </c>
      <c r="D23229" s="228" t="s">
        <v>38719</v>
      </c>
    </row>
    <row r="23230" spans="1:4" ht="15" x14ac:dyDescent="0.25">
      <c r="A23230" s="228" t="s">
        <v>38720</v>
      </c>
      <c r="B23230" s="229" t="s">
        <v>38721</v>
      </c>
      <c r="C23230" s="228" t="s">
        <v>256</v>
      </c>
      <c r="D23230" s="228" t="s">
        <v>38722</v>
      </c>
    </row>
    <row r="23231" spans="1:4" ht="15" x14ac:dyDescent="0.25">
      <c r="A23231" s="228" t="s">
        <v>38723</v>
      </c>
      <c r="B23231" s="229" t="s">
        <v>38724</v>
      </c>
      <c r="C23231" s="228" t="s">
        <v>256</v>
      </c>
      <c r="D23231" s="228" t="s">
        <v>38725</v>
      </c>
    </row>
    <row r="23232" spans="1:4" ht="15" x14ac:dyDescent="0.25">
      <c r="A23232" s="228" t="s">
        <v>38726</v>
      </c>
      <c r="B23232" s="229" t="s">
        <v>38727</v>
      </c>
      <c r="C23232" s="228" t="s">
        <v>256</v>
      </c>
      <c r="D23232" s="228" t="s">
        <v>38728</v>
      </c>
    </row>
    <row r="23233" spans="1:4" ht="15" x14ac:dyDescent="0.25">
      <c r="A23233" s="228" t="s">
        <v>38729</v>
      </c>
      <c r="B23233" s="229" t="s">
        <v>38730</v>
      </c>
      <c r="C23233" s="228" t="s">
        <v>256</v>
      </c>
      <c r="D23233" s="228" t="s">
        <v>38731</v>
      </c>
    </row>
    <row r="23234" spans="1:4" ht="15" x14ac:dyDescent="0.25">
      <c r="A23234" s="228" t="s">
        <v>38732</v>
      </c>
      <c r="B23234" s="229" t="s">
        <v>38733</v>
      </c>
      <c r="C23234" s="228" t="s">
        <v>256</v>
      </c>
      <c r="D23234" s="228" t="s">
        <v>38734</v>
      </c>
    </row>
    <row r="23235" spans="1:4" ht="15" x14ac:dyDescent="0.25">
      <c r="A23235" s="228" t="s">
        <v>38735</v>
      </c>
      <c r="B23235" s="229" t="s">
        <v>38736</v>
      </c>
      <c r="C23235" s="228" t="s">
        <v>256</v>
      </c>
      <c r="D23235" s="228" t="s">
        <v>38737</v>
      </c>
    </row>
    <row r="23236" spans="1:4" ht="15" x14ac:dyDescent="0.25">
      <c r="A23236" s="228" t="s">
        <v>38738</v>
      </c>
      <c r="B23236" s="229" t="s">
        <v>38739</v>
      </c>
      <c r="C23236" s="228" t="s">
        <v>256</v>
      </c>
      <c r="D23236" s="228" t="s">
        <v>38740</v>
      </c>
    </row>
    <row r="23237" spans="1:4" ht="15" x14ac:dyDescent="0.25">
      <c r="A23237" s="228" t="s">
        <v>38741</v>
      </c>
      <c r="B23237" s="229" t="s">
        <v>38742</v>
      </c>
      <c r="C23237" s="228" t="s">
        <v>256</v>
      </c>
      <c r="D23237" s="228" t="s">
        <v>38743</v>
      </c>
    </row>
    <row r="23238" spans="1:4" ht="15" x14ac:dyDescent="0.25">
      <c r="A23238" s="228" t="s">
        <v>38744</v>
      </c>
      <c r="B23238" s="229" t="s">
        <v>38745</v>
      </c>
      <c r="C23238" s="228" t="s">
        <v>256</v>
      </c>
      <c r="D23238" s="228" t="s">
        <v>38746</v>
      </c>
    </row>
    <row r="23239" spans="1:4" ht="15" x14ac:dyDescent="0.25">
      <c r="A23239" s="228" t="s">
        <v>38747</v>
      </c>
      <c r="B23239" s="229" t="s">
        <v>38748</v>
      </c>
      <c r="C23239" s="228" t="s">
        <v>256</v>
      </c>
      <c r="D23239" s="228" t="s">
        <v>38749</v>
      </c>
    </row>
    <row r="23240" spans="1:4" ht="15" x14ac:dyDescent="0.25">
      <c r="A23240" s="228" t="s">
        <v>38750</v>
      </c>
      <c r="B23240" s="229" t="s">
        <v>38751</v>
      </c>
      <c r="C23240" s="228" t="s">
        <v>256</v>
      </c>
      <c r="D23240" s="228" t="s">
        <v>38752</v>
      </c>
    </row>
    <row r="23241" spans="1:4" ht="15" x14ac:dyDescent="0.25">
      <c r="A23241" s="228" t="s">
        <v>38753</v>
      </c>
      <c r="B23241" s="229" t="s">
        <v>38754</v>
      </c>
      <c r="C23241" s="228" t="s">
        <v>256</v>
      </c>
      <c r="D23241" s="228" t="s">
        <v>38755</v>
      </c>
    </row>
    <row r="23242" spans="1:4" ht="15" x14ac:dyDescent="0.25">
      <c r="A23242" s="228" t="s">
        <v>38756</v>
      </c>
      <c r="B23242" s="229" t="s">
        <v>38757</v>
      </c>
      <c r="C23242" s="228" t="s">
        <v>256</v>
      </c>
      <c r="D23242" s="228" t="s">
        <v>38758</v>
      </c>
    </row>
    <row r="23243" spans="1:4" ht="15" x14ac:dyDescent="0.25">
      <c r="A23243" s="228" t="s">
        <v>38759</v>
      </c>
      <c r="B23243" s="229" t="s">
        <v>38760</v>
      </c>
      <c r="C23243" s="228" t="s">
        <v>256</v>
      </c>
      <c r="D23243" s="228" t="s">
        <v>38761</v>
      </c>
    </row>
    <row r="23244" spans="1:4" ht="15" x14ac:dyDescent="0.25">
      <c r="A23244" s="228" t="s">
        <v>38762</v>
      </c>
      <c r="B23244" s="229" t="s">
        <v>38763</v>
      </c>
      <c r="C23244" s="228" t="s">
        <v>256</v>
      </c>
      <c r="D23244" s="228" t="s">
        <v>38764</v>
      </c>
    </row>
    <row r="23245" spans="1:4" ht="15" x14ac:dyDescent="0.25">
      <c r="A23245" s="228" t="s">
        <v>38765</v>
      </c>
      <c r="B23245" s="229" t="s">
        <v>38766</v>
      </c>
      <c r="C23245" s="228" t="s">
        <v>256</v>
      </c>
      <c r="D23245" s="228" t="s">
        <v>38767</v>
      </c>
    </row>
    <row r="23246" spans="1:4" ht="15" x14ac:dyDescent="0.25">
      <c r="A23246" s="228" t="s">
        <v>38768</v>
      </c>
      <c r="B23246" s="229" t="s">
        <v>38769</v>
      </c>
      <c r="C23246" s="228" t="s">
        <v>256</v>
      </c>
      <c r="D23246" s="228" t="s">
        <v>38704</v>
      </c>
    </row>
    <row r="23247" spans="1:4" ht="15" x14ac:dyDescent="0.25">
      <c r="A23247" s="228" t="s">
        <v>38770</v>
      </c>
      <c r="B23247" s="229" t="s">
        <v>38771</v>
      </c>
      <c r="C23247" s="228" t="s">
        <v>256</v>
      </c>
      <c r="D23247" s="228" t="s">
        <v>38772</v>
      </c>
    </row>
    <row r="23248" spans="1:4" ht="15" x14ac:dyDescent="0.25">
      <c r="A23248" s="228" t="s">
        <v>38773</v>
      </c>
      <c r="B23248" s="229" t="s">
        <v>38774</v>
      </c>
      <c r="C23248" s="228" t="s">
        <v>256</v>
      </c>
      <c r="D23248" s="228" t="s">
        <v>38710</v>
      </c>
    </row>
    <row r="23249" spans="1:4" ht="15" x14ac:dyDescent="0.25">
      <c r="A23249" s="228" t="s">
        <v>38775</v>
      </c>
      <c r="B23249" s="229" t="s">
        <v>38776</v>
      </c>
      <c r="C23249" s="228" t="s">
        <v>256</v>
      </c>
      <c r="D23249" s="228" t="s">
        <v>38777</v>
      </c>
    </row>
    <row r="23250" spans="1:4" ht="15" x14ac:dyDescent="0.25">
      <c r="A23250" s="228" t="s">
        <v>38778</v>
      </c>
      <c r="B23250" s="229" t="s">
        <v>38779</v>
      </c>
      <c r="C23250" s="228" t="s">
        <v>256</v>
      </c>
      <c r="D23250" s="228" t="s">
        <v>38704</v>
      </c>
    </row>
    <row r="23251" spans="1:4" ht="15" x14ac:dyDescent="0.25">
      <c r="A23251" s="228" t="s">
        <v>38780</v>
      </c>
      <c r="B23251" s="229" t="s">
        <v>38781</v>
      </c>
      <c r="C23251" s="228" t="s">
        <v>256</v>
      </c>
      <c r="D23251" s="228" t="s">
        <v>38782</v>
      </c>
    </row>
    <row r="23252" spans="1:4" ht="15" x14ac:dyDescent="0.25">
      <c r="A23252" s="228" t="s">
        <v>38783</v>
      </c>
      <c r="B23252" s="229" t="s">
        <v>38784</v>
      </c>
      <c r="C23252" s="228" t="s">
        <v>256</v>
      </c>
      <c r="D23252" s="228" t="s">
        <v>38785</v>
      </c>
    </row>
    <row r="23253" spans="1:4" ht="15" x14ac:dyDescent="0.25">
      <c r="A23253" s="228" t="s">
        <v>38786</v>
      </c>
      <c r="B23253" s="229" t="s">
        <v>38787</v>
      </c>
      <c r="C23253" s="228" t="s">
        <v>256</v>
      </c>
      <c r="D23253" s="228" t="s">
        <v>38788</v>
      </c>
    </row>
    <row r="23254" spans="1:4" ht="15" x14ac:dyDescent="0.25">
      <c r="A23254" s="228" t="s">
        <v>38789</v>
      </c>
      <c r="B23254" s="229" t="s">
        <v>38790</v>
      </c>
      <c r="C23254" s="228" t="s">
        <v>256</v>
      </c>
      <c r="D23254" s="228" t="s">
        <v>38791</v>
      </c>
    </row>
    <row r="23255" spans="1:4" ht="15" x14ac:dyDescent="0.25">
      <c r="A23255" s="228" t="s">
        <v>38792</v>
      </c>
      <c r="B23255" s="229" t="s">
        <v>38793</v>
      </c>
      <c r="C23255" s="228" t="s">
        <v>256</v>
      </c>
      <c r="D23255" s="228" t="s">
        <v>38395</v>
      </c>
    </row>
    <row r="23256" spans="1:4" ht="15" x14ac:dyDescent="0.25">
      <c r="A23256" s="228" t="s">
        <v>38794</v>
      </c>
      <c r="B23256" s="229" t="s">
        <v>38795</v>
      </c>
      <c r="C23256" s="228" t="s">
        <v>256</v>
      </c>
      <c r="D23256" s="228" t="s">
        <v>38796</v>
      </c>
    </row>
    <row r="23257" spans="1:4" ht="15" x14ac:dyDescent="0.25">
      <c r="A23257" s="228" t="s">
        <v>38797</v>
      </c>
      <c r="B23257" s="229" t="s">
        <v>38798</v>
      </c>
      <c r="C23257" s="228" t="s">
        <v>256</v>
      </c>
      <c r="D23257" s="228" t="s">
        <v>38799</v>
      </c>
    </row>
    <row r="23258" spans="1:4" ht="15" x14ac:dyDescent="0.25">
      <c r="A23258" s="228" t="s">
        <v>38800</v>
      </c>
      <c r="B23258" s="229" t="s">
        <v>38801</v>
      </c>
      <c r="C23258" s="228" t="s">
        <v>256</v>
      </c>
      <c r="D23258" s="228" t="s">
        <v>38802</v>
      </c>
    </row>
    <row r="23259" spans="1:4" ht="15" x14ac:dyDescent="0.25">
      <c r="A23259" s="228" t="s">
        <v>38803</v>
      </c>
      <c r="B23259" s="229" t="s">
        <v>38804</v>
      </c>
      <c r="C23259" s="228" t="s">
        <v>256</v>
      </c>
      <c r="D23259" s="228" t="s">
        <v>38805</v>
      </c>
    </row>
    <row r="23260" spans="1:4" ht="15" x14ac:dyDescent="0.25">
      <c r="A23260" s="228" t="s">
        <v>38806</v>
      </c>
      <c r="B23260" s="229" t="s">
        <v>38807</v>
      </c>
      <c r="C23260" s="228" t="s">
        <v>256</v>
      </c>
      <c r="D23260" s="228" t="s">
        <v>38808</v>
      </c>
    </row>
    <row r="23261" spans="1:4" ht="15" x14ac:dyDescent="0.25">
      <c r="A23261" s="228" t="s">
        <v>38809</v>
      </c>
      <c r="B23261" s="229" t="s">
        <v>38810</v>
      </c>
      <c r="C23261" s="228" t="s">
        <v>256</v>
      </c>
      <c r="D23261" s="228" t="s">
        <v>38811</v>
      </c>
    </row>
    <row r="23262" spans="1:4" ht="15" x14ac:dyDescent="0.25">
      <c r="A23262" s="228" t="s">
        <v>38812</v>
      </c>
      <c r="B23262" s="229" t="s">
        <v>38813</v>
      </c>
      <c r="C23262" s="228" t="s">
        <v>256</v>
      </c>
      <c r="D23262" s="228" t="s">
        <v>38814</v>
      </c>
    </row>
    <row r="23263" spans="1:4" ht="15" x14ac:dyDescent="0.25">
      <c r="A23263" s="228" t="s">
        <v>38815</v>
      </c>
      <c r="B23263" s="229" t="s">
        <v>38816</v>
      </c>
      <c r="C23263" s="228" t="s">
        <v>256</v>
      </c>
      <c r="D23263" s="228" t="s">
        <v>38817</v>
      </c>
    </row>
    <row r="23264" spans="1:4" ht="15" x14ac:dyDescent="0.25">
      <c r="A23264" s="228" t="s">
        <v>38818</v>
      </c>
      <c r="B23264" s="229" t="s">
        <v>38819</v>
      </c>
      <c r="C23264" s="228" t="s">
        <v>256</v>
      </c>
      <c r="D23264" s="228" t="s">
        <v>38820</v>
      </c>
    </row>
    <row r="23265" spans="1:4" ht="15" x14ac:dyDescent="0.25">
      <c r="A23265" s="228" t="s">
        <v>38821</v>
      </c>
      <c r="B23265" s="229" t="s">
        <v>38822</v>
      </c>
      <c r="C23265" s="228" t="s">
        <v>256</v>
      </c>
      <c r="D23265" s="228" t="s">
        <v>38823</v>
      </c>
    </row>
    <row r="23266" spans="1:4" ht="15" x14ac:dyDescent="0.25">
      <c r="A23266" s="228" t="s">
        <v>38824</v>
      </c>
      <c r="B23266" s="229" t="s">
        <v>38825</v>
      </c>
      <c r="C23266" s="228" t="s">
        <v>256</v>
      </c>
      <c r="D23266" s="228" t="s">
        <v>38826</v>
      </c>
    </row>
    <row r="23267" spans="1:4" ht="15" x14ac:dyDescent="0.25">
      <c r="A23267" s="228" t="s">
        <v>38827</v>
      </c>
      <c r="B23267" s="229" t="s">
        <v>2112</v>
      </c>
      <c r="C23267" s="228" t="s">
        <v>256</v>
      </c>
      <c r="D23267" s="228" t="s">
        <v>38272</v>
      </c>
    </row>
    <row r="23268" spans="1:4" ht="15" x14ac:dyDescent="0.25">
      <c r="A23268" s="228" t="s">
        <v>38828</v>
      </c>
      <c r="B23268" s="229" t="s">
        <v>2113</v>
      </c>
      <c r="C23268" s="228" t="s">
        <v>256</v>
      </c>
      <c r="D23268" s="228" t="s">
        <v>38672</v>
      </c>
    </row>
    <row r="23269" spans="1:4" ht="15" x14ac:dyDescent="0.25">
      <c r="A23269" s="228" t="s">
        <v>38829</v>
      </c>
      <c r="B23269" s="229" t="s">
        <v>2115</v>
      </c>
      <c r="C23269" s="228" t="s">
        <v>256</v>
      </c>
      <c r="D23269" s="228" t="s">
        <v>37872</v>
      </c>
    </row>
    <row r="23270" spans="1:4" ht="15" x14ac:dyDescent="0.25">
      <c r="A23270" s="228" t="s">
        <v>38830</v>
      </c>
      <c r="B23270" s="229" t="s">
        <v>2114</v>
      </c>
      <c r="C23270" s="228" t="s">
        <v>256</v>
      </c>
      <c r="D23270" s="228" t="s">
        <v>38740</v>
      </c>
    </row>
    <row r="23271" spans="1:4" ht="15" x14ac:dyDescent="0.25">
      <c r="A23271" s="228" t="s">
        <v>38831</v>
      </c>
      <c r="B23271" s="229" t="s">
        <v>38832</v>
      </c>
      <c r="C23271" s="228" t="s">
        <v>256</v>
      </c>
      <c r="D23271" s="228" t="s">
        <v>38833</v>
      </c>
    </row>
    <row r="23272" spans="1:4" ht="15" x14ac:dyDescent="0.25">
      <c r="A23272" s="228" t="s">
        <v>38834</v>
      </c>
      <c r="B23272" s="229" t="s">
        <v>38835</v>
      </c>
      <c r="C23272" s="228" t="s">
        <v>256</v>
      </c>
      <c r="D23272" s="228" t="s">
        <v>38362</v>
      </c>
    </row>
    <row r="23273" spans="1:4" ht="15" x14ac:dyDescent="0.25">
      <c r="A23273" s="228" t="s">
        <v>38836</v>
      </c>
      <c r="B23273" s="229" t="s">
        <v>38837</v>
      </c>
      <c r="C23273" s="228" t="s">
        <v>256</v>
      </c>
      <c r="D23273" s="228" t="s">
        <v>38838</v>
      </c>
    </row>
    <row r="23274" spans="1:4" ht="15" x14ac:dyDescent="0.25">
      <c r="A23274" s="228" t="s">
        <v>38839</v>
      </c>
      <c r="B23274" s="229" t="s">
        <v>38840</v>
      </c>
      <c r="C23274" s="228" t="s">
        <v>256</v>
      </c>
      <c r="D23274" s="228" t="s">
        <v>38841</v>
      </c>
    </row>
    <row r="23275" spans="1:4" ht="15" x14ac:dyDescent="0.25">
      <c r="A23275" s="228" t="s">
        <v>38842</v>
      </c>
      <c r="B23275" s="229" t="s">
        <v>38843</v>
      </c>
      <c r="C23275" s="228" t="s">
        <v>256</v>
      </c>
      <c r="D23275" s="228" t="s">
        <v>38844</v>
      </c>
    </row>
    <row r="23276" spans="1:4" ht="15" x14ac:dyDescent="0.25">
      <c r="A23276" s="228" t="s">
        <v>38845</v>
      </c>
      <c r="B23276" s="229" t="s">
        <v>38846</v>
      </c>
      <c r="C23276" s="228" t="s">
        <v>256</v>
      </c>
      <c r="D23276" s="228" t="s">
        <v>38847</v>
      </c>
    </row>
    <row r="23277" spans="1:4" ht="15" x14ac:dyDescent="0.25">
      <c r="A23277" s="228" t="s">
        <v>38848</v>
      </c>
      <c r="B23277" s="229" t="s">
        <v>38849</v>
      </c>
      <c r="C23277" s="228" t="s">
        <v>256</v>
      </c>
      <c r="D23277" s="228" t="s">
        <v>38850</v>
      </c>
    </row>
    <row r="23278" spans="1:4" ht="15" x14ac:dyDescent="0.25">
      <c r="A23278" s="228" t="s">
        <v>38851</v>
      </c>
      <c r="B23278" s="229" t="s">
        <v>38852</v>
      </c>
      <c r="C23278" s="228" t="s">
        <v>256</v>
      </c>
      <c r="D23278" s="228" t="s">
        <v>38853</v>
      </c>
    </row>
    <row r="23279" spans="1:4" ht="15" x14ac:dyDescent="0.25">
      <c r="A23279" s="228" t="s">
        <v>38854</v>
      </c>
      <c r="B23279" s="229" t="s">
        <v>38855</v>
      </c>
      <c r="C23279" s="228" t="s">
        <v>256</v>
      </c>
      <c r="D23279" s="228" t="s">
        <v>38856</v>
      </c>
    </row>
    <row r="23280" spans="1:4" ht="15" x14ac:dyDescent="0.25">
      <c r="A23280" s="228" t="s">
        <v>38857</v>
      </c>
      <c r="B23280" s="229" t="s">
        <v>38858</v>
      </c>
      <c r="C23280" s="228" t="s">
        <v>256</v>
      </c>
      <c r="D23280" s="228" t="s">
        <v>38859</v>
      </c>
    </row>
    <row r="23281" spans="1:4" ht="15" x14ac:dyDescent="0.25">
      <c r="A23281" s="228" t="s">
        <v>38860</v>
      </c>
      <c r="B23281" s="229" t="s">
        <v>38861</v>
      </c>
      <c r="C23281" s="228" t="s">
        <v>256</v>
      </c>
      <c r="D23281" s="228" t="s">
        <v>38862</v>
      </c>
    </row>
    <row r="23282" spans="1:4" ht="15" x14ac:dyDescent="0.25">
      <c r="A23282" s="228" t="s">
        <v>38863</v>
      </c>
      <c r="B23282" s="229" t="s">
        <v>38864</v>
      </c>
      <c r="C23282" s="228" t="s">
        <v>256</v>
      </c>
      <c r="D23282" s="228" t="s">
        <v>38865</v>
      </c>
    </row>
    <row r="23283" spans="1:4" ht="15" x14ac:dyDescent="0.25">
      <c r="A23283" s="228" t="s">
        <v>38866</v>
      </c>
      <c r="B23283" s="229" t="s">
        <v>38867</v>
      </c>
      <c r="C23283" s="228" t="s">
        <v>256</v>
      </c>
      <c r="D23283" s="228" t="s">
        <v>38868</v>
      </c>
    </row>
    <row r="23284" spans="1:4" ht="15" x14ac:dyDescent="0.25">
      <c r="A23284" s="228" t="s">
        <v>38869</v>
      </c>
      <c r="B23284" s="229" t="s">
        <v>38870</v>
      </c>
      <c r="C23284" s="228" t="s">
        <v>256</v>
      </c>
      <c r="D23284" s="228" t="s">
        <v>38871</v>
      </c>
    </row>
    <row r="23285" spans="1:4" ht="15" x14ac:dyDescent="0.25">
      <c r="A23285" s="228" t="s">
        <v>38872</v>
      </c>
      <c r="B23285" s="229" t="s">
        <v>38873</v>
      </c>
      <c r="C23285" s="228" t="s">
        <v>256</v>
      </c>
      <c r="D23285" s="228" t="s">
        <v>38874</v>
      </c>
    </row>
    <row r="23286" spans="1:4" ht="15" x14ac:dyDescent="0.25">
      <c r="A23286" s="228" t="s">
        <v>38875</v>
      </c>
      <c r="B23286" s="229" t="s">
        <v>38876</v>
      </c>
      <c r="C23286" s="228" t="s">
        <v>256</v>
      </c>
      <c r="D23286" s="228" t="s">
        <v>38367</v>
      </c>
    </row>
    <row r="23287" spans="1:4" ht="15" x14ac:dyDescent="0.25">
      <c r="A23287" s="228" t="s">
        <v>38877</v>
      </c>
      <c r="B23287" s="229" t="s">
        <v>38878</v>
      </c>
      <c r="C23287" s="228" t="s">
        <v>256</v>
      </c>
      <c r="D23287" s="228" t="s">
        <v>38879</v>
      </c>
    </row>
    <row r="23288" spans="1:4" ht="15" x14ac:dyDescent="0.25">
      <c r="A23288" s="228" t="s">
        <v>38880</v>
      </c>
      <c r="B23288" s="229" t="s">
        <v>38881</v>
      </c>
      <c r="C23288" s="228" t="s">
        <v>256</v>
      </c>
      <c r="D23288" s="228" t="s">
        <v>38882</v>
      </c>
    </row>
    <row r="23289" spans="1:4" ht="15" x14ac:dyDescent="0.25">
      <c r="A23289" s="228" t="s">
        <v>38883</v>
      </c>
      <c r="B23289" s="229" t="s">
        <v>38884</v>
      </c>
      <c r="C23289" s="228" t="s">
        <v>256</v>
      </c>
      <c r="D23289" s="228" t="s">
        <v>38885</v>
      </c>
    </row>
    <row r="23290" spans="1:4" ht="15" x14ac:dyDescent="0.25">
      <c r="A23290" s="228" t="s">
        <v>38886</v>
      </c>
      <c r="B23290" s="229" t="s">
        <v>38887</v>
      </c>
      <c r="C23290" s="228" t="s">
        <v>256</v>
      </c>
      <c r="D23290" s="228" t="s">
        <v>38888</v>
      </c>
    </row>
    <row r="23291" spans="1:4" ht="15" x14ac:dyDescent="0.25">
      <c r="A23291" s="228" t="s">
        <v>38889</v>
      </c>
      <c r="B23291" s="229" t="s">
        <v>38890</v>
      </c>
      <c r="C23291" s="228" t="s">
        <v>256</v>
      </c>
      <c r="D23291" s="228" t="s">
        <v>38891</v>
      </c>
    </row>
    <row r="23292" spans="1:4" ht="15" x14ac:dyDescent="0.25">
      <c r="A23292" s="228" t="s">
        <v>38892</v>
      </c>
      <c r="B23292" s="229" t="s">
        <v>38893</v>
      </c>
      <c r="C23292" s="228" t="s">
        <v>256</v>
      </c>
      <c r="D23292" s="228" t="s">
        <v>38894</v>
      </c>
    </row>
    <row r="23293" spans="1:4" ht="15" x14ac:dyDescent="0.25">
      <c r="A23293" s="228" t="s">
        <v>38895</v>
      </c>
      <c r="B23293" s="229" t="s">
        <v>38896</v>
      </c>
      <c r="C23293" s="228" t="s">
        <v>256</v>
      </c>
      <c r="D23293" s="228" t="s">
        <v>38897</v>
      </c>
    </row>
    <row r="23294" spans="1:4" ht="15" x14ac:dyDescent="0.25">
      <c r="A23294" s="228" t="s">
        <v>38898</v>
      </c>
      <c r="B23294" s="229" t="s">
        <v>38899</v>
      </c>
      <c r="C23294" s="228" t="s">
        <v>256</v>
      </c>
      <c r="D23294" s="228" t="s">
        <v>38900</v>
      </c>
    </row>
    <row r="23295" spans="1:4" ht="15" x14ac:dyDescent="0.25">
      <c r="A23295" s="228" t="s">
        <v>38901</v>
      </c>
      <c r="B23295" s="229" t="s">
        <v>639</v>
      </c>
      <c r="C23295" s="228" t="s">
        <v>256</v>
      </c>
      <c r="D23295" s="228" t="s">
        <v>38902</v>
      </c>
    </row>
    <row r="23296" spans="1:4" ht="15" x14ac:dyDescent="0.25">
      <c r="A23296" s="228" t="s">
        <v>38903</v>
      </c>
      <c r="B23296" s="229" t="s">
        <v>640</v>
      </c>
      <c r="C23296" s="228" t="s">
        <v>256</v>
      </c>
      <c r="D23296" s="228" t="s">
        <v>38904</v>
      </c>
    </row>
    <row r="23297" spans="1:4" ht="15" x14ac:dyDescent="0.25">
      <c r="A23297" s="228" t="s">
        <v>38905</v>
      </c>
      <c r="B23297" s="229" t="s">
        <v>641</v>
      </c>
      <c r="C23297" s="228" t="s">
        <v>256</v>
      </c>
      <c r="D23297" s="228" t="s">
        <v>38906</v>
      </c>
    </row>
    <row r="23298" spans="1:4" ht="15" x14ac:dyDescent="0.25">
      <c r="A23298" s="228" t="s">
        <v>38907</v>
      </c>
      <c r="B23298" s="229" t="s">
        <v>38908</v>
      </c>
      <c r="C23298" s="228" t="s">
        <v>256</v>
      </c>
      <c r="D23298" s="228" t="s">
        <v>38909</v>
      </c>
    </row>
    <row r="23299" spans="1:4" ht="15" x14ac:dyDescent="0.25">
      <c r="A23299" s="228" t="s">
        <v>38910</v>
      </c>
      <c r="B23299" s="229" t="s">
        <v>750</v>
      </c>
      <c r="C23299" s="228" t="s">
        <v>256</v>
      </c>
      <c r="D23299" s="228" t="s">
        <v>38911</v>
      </c>
    </row>
    <row r="23300" spans="1:4" ht="15" x14ac:dyDescent="0.25">
      <c r="A23300" s="228" t="s">
        <v>38912</v>
      </c>
      <c r="B23300" s="229" t="s">
        <v>751</v>
      </c>
      <c r="C23300" s="228" t="s">
        <v>256</v>
      </c>
      <c r="D23300" s="228" t="s">
        <v>38062</v>
      </c>
    </row>
    <row r="23301" spans="1:4" ht="15" x14ac:dyDescent="0.25">
      <c r="A23301" s="228" t="s">
        <v>38913</v>
      </c>
      <c r="B23301" s="229" t="s">
        <v>38914</v>
      </c>
      <c r="C23301" s="228" t="s">
        <v>256</v>
      </c>
      <c r="D23301" s="228" t="s">
        <v>38915</v>
      </c>
    </row>
    <row r="23302" spans="1:4" ht="15" x14ac:dyDescent="0.25">
      <c r="A23302" s="228" t="s">
        <v>38916</v>
      </c>
      <c r="B23302" s="229" t="s">
        <v>38917</v>
      </c>
      <c r="C23302" s="228" t="s">
        <v>256</v>
      </c>
      <c r="D23302" s="228" t="s">
        <v>38918</v>
      </c>
    </row>
    <row r="23303" spans="1:4" ht="15" x14ac:dyDescent="0.25">
      <c r="A23303" s="228" t="s">
        <v>38919</v>
      </c>
      <c r="B23303" s="229" t="s">
        <v>38920</v>
      </c>
      <c r="C23303" s="228" t="s">
        <v>256</v>
      </c>
      <c r="D23303" s="228" t="s">
        <v>38921</v>
      </c>
    </row>
    <row r="23304" spans="1:4" ht="15" x14ac:dyDescent="0.25">
      <c r="A23304" s="228" t="s">
        <v>38922</v>
      </c>
      <c r="B23304" s="229" t="s">
        <v>38923</v>
      </c>
      <c r="C23304" s="228" t="s">
        <v>256</v>
      </c>
      <c r="D23304" s="228" t="s">
        <v>38245</v>
      </c>
    </row>
    <row r="23305" spans="1:4" ht="15" x14ac:dyDescent="0.25">
      <c r="A23305" s="228" t="s">
        <v>38924</v>
      </c>
      <c r="B23305" s="229" t="s">
        <v>650</v>
      </c>
      <c r="C23305" s="228" t="s">
        <v>256</v>
      </c>
      <c r="D23305" s="228" t="s">
        <v>38297</v>
      </c>
    </row>
    <row r="23306" spans="1:4" ht="15" x14ac:dyDescent="0.25">
      <c r="A23306" s="228" t="s">
        <v>38925</v>
      </c>
      <c r="B23306" s="229" t="s">
        <v>651</v>
      </c>
      <c r="C23306" s="228" t="s">
        <v>256</v>
      </c>
      <c r="D23306" s="228" t="s">
        <v>37548</v>
      </c>
    </row>
    <row r="23307" spans="1:4" ht="15" x14ac:dyDescent="0.25">
      <c r="A23307" s="228" t="s">
        <v>38926</v>
      </c>
      <c r="B23307" s="229" t="s">
        <v>652</v>
      </c>
      <c r="C23307" s="228" t="s">
        <v>256</v>
      </c>
      <c r="D23307" s="228" t="s">
        <v>38285</v>
      </c>
    </row>
    <row r="23308" spans="1:4" ht="15" x14ac:dyDescent="0.25">
      <c r="A23308" s="228" t="s">
        <v>38927</v>
      </c>
      <c r="B23308" s="229" t="s">
        <v>653</v>
      </c>
      <c r="C23308" s="228" t="s">
        <v>256</v>
      </c>
      <c r="D23308" s="228" t="s">
        <v>38928</v>
      </c>
    </row>
    <row r="23309" spans="1:4" ht="15" x14ac:dyDescent="0.25">
      <c r="A23309" s="228" t="s">
        <v>38929</v>
      </c>
      <c r="B23309" s="229" t="s">
        <v>38930</v>
      </c>
      <c r="C23309" s="228" t="s">
        <v>256</v>
      </c>
      <c r="D23309" s="228" t="s">
        <v>38931</v>
      </c>
    </row>
    <row r="23310" spans="1:4" ht="15" x14ac:dyDescent="0.25">
      <c r="A23310" s="228" t="s">
        <v>38932</v>
      </c>
      <c r="B23310" s="229" t="s">
        <v>38933</v>
      </c>
      <c r="C23310" s="228" t="s">
        <v>256</v>
      </c>
      <c r="D23310" s="228" t="s">
        <v>38934</v>
      </c>
    </row>
    <row r="23311" spans="1:4" ht="15" x14ac:dyDescent="0.25">
      <c r="A23311" s="228" t="s">
        <v>38935</v>
      </c>
      <c r="B23311" s="229" t="s">
        <v>38936</v>
      </c>
      <c r="C23311" s="228" t="s">
        <v>256</v>
      </c>
      <c r="D23311" s="228" t="s">
        <v>38859</v>
      </c>
    </row>
    <row r="23312" spans="1:4" ht="15" x14ac:dyDescent="0.25">
      <c r="A23312" s="228" t="s">
        <v>38937</v>
      </c>
      <c r="B23312" s="229" t="s">
        <v>38938</v>
      </c>
      <c r="C23312" s="228" t="s">
        <v>256</v>
      </c>
      <c r="D23312" s="228" t="s">
        <v>38939</v>
      </c>
    </row>
    <row r="23313" spans="1:4" ht="15" x14ac:dyDescent="0.25">
      <c r="A23313" s="228" t="s">
        <v>38940</v>
      </c>
      <c r="B23313" s="229" t="s">
        <v>38941</v>
      </c>
      <c r="C23313" s="228" t="s">
        <v>256</v>
      </c>
      <c r="D23313" s="228" t="s">
        <v>38942</v>
      </c>
    </row>
    <row r="23314" spans="1:4" ht="15" x14ac:dyDescent="0.25">
      <c r="A23314" s="228" t="s">
        <v>38943</v>
      </c>
      <c r="B23314" s="229" t="s">
        <v>38944</v>
      </c>
      <c r="C23314" s="228" t="s">
        <v>256</v>
      </c>
      <c r="D23314" s="228" t="s">
        <v>38945</v>
      </c>
    </row>
    <row r="23315" spans="1:4" ht="15" x14ac:dyDescent="0.25">
      <c r="A23315" s="228" t="s">
        <v>38946</v>
      </c>
      <c r="B23315" s="229" t="s">
        <v>38947</v>
      </c>
      <c r="C23315" s="228" t="s">
        <v>256</v>
      </c>
      <c r="D23315" s="228" t="s">
        <v>38948</v>
      </c>
    </row>
    <row r="23316" spans="1:4" ht="15" x14ac:dyDescent="0.25">
      <c r="A23316" s="228" t="s">
        <v>38949</v>
      </c>
      <c r="B23316" s="229" t="s">
        <v>38950</v>
      </c>
      <c r="C23316" s="228" t="s">
        <v>256</v>
      </c>
      <c r="D23316" s="228" t="s">
        <v>38315</v>
      </c>
    </row>
    <row r="23317" spans="1:4" ht="15" x14ac:dyDescent="0.25">
      <c r="A23317" s="228" t="s">
        <v>38951</v>
      </c>
      <c r="B23317" s="229" t="s">
        <v>38952</v>
      </c>
      <c r="C23317" s="228" t="s">
        <v>256</v>
      </c>
      <c r="D23317" s="228" t="s">
        <v>38953</v>
      </c>
    </row>
    <row r="23318" spans="1:4" ht="15" x14ac:dyDescent="0.25">
      <c r="A23318" s="228" t="s">
        <v>38954</v>
      </c>
      <c r="B23318" s="229" t="s">
        <v>38955</v>
      </c>
      <c r="C23318" s="228" t="s">
        <v>256</v>
      </c>
      <c r="D23318" s="228" t="s">
        <v>38956</v>
      </c>
    </row>
    <row r="23319" spans="1:4" ht="15" x14ac:dyDescent="0.25">
      <c r="A23319" s="228" t="s">
        <v>38957</v>
      </c>
      <c r="B23319" s="229" t="s">
        <v>763</v>
      </c>
      <c r="C23319" s="228" t="s">
        <v>256</v>
      </c>
      <c r="D23319" s="228" t="s">
        <v>38269</v>
      </c>
    </row>
    <row r="23320" spans="1:4" ht="15" x14ac:dyDescent="0.25">
      <c r="A23320" s="228" t="s">
        <v>38958</v>
      </c>
      <c r="B23320" s="229" t="s">
        <v>764</v>
      </c>
      <c r="C23320" s="228" t="s">
        <v>256</v>
      </c>
      <c r="D23320" s="228" t="s">
        <v>38959</v>
      </c>
    </row>
    <row r="23321" spans="1:4" ht="15" x14ac:dyDescent="0.25">
      <c r="A23321" s="228" t="s">
        <v>38960</v>
      </c>
      <c r="B23321" s="229" t="s">
        <v>765</v>
      </c>
      <c r="C23321" s="228" t="s">
        <v>256</v>
      </c>
      <c r="D23321" s="228" t="s">
        <v>37955</v>
      </c>
    </row>
    <row r="23322" spans="1:4" ht="15" x14ac:dyDescent="0.25">
      <c r="A23322" s="228" t="s">
        <v>38961</v>
      </c>
      <c r="B23322" s="229" t="s">
        <v>766</v>
      </c>
      <c r="C23322" s="228" t="s">
        <v>256</v>
      </c>
      <c r="D23322" s="228" t="s">
        <v>38962</v>
      </c>
    </row>
    <row r="23323" spans="1:4" ht="15" x14ac:dyDescent="0.25">
      <c r="A23323" s="228" t="s">
        <v>38963</v>
      </c>
      <c r="B23323" s="229" t="s">
        <v>38964</v>
      </c>
      <c r="C23323" s="228" t="s">
        <v>256</v>
      </c>
      <c r="D23323" s="228" t="s">
        <v>37432</v>
      </c>
    </row>
    <row r="23324" spans="1:4" ht="15" x14ac:dyDescent="0.25">
      <c r="A23324" s="228" t="s">
        <v>38965</v>
      </c>
      <c r="B23324" s="229" t="s">
        <v>38966</v>
      </c>
      <c r="C23324" s="228" t="s">
        <v>256</v>
      </c>
      <c r="D23324" s="228" t="s">
        <v>38967</v>
      </c>
    </row>
    <row r="23325" spans="1:4" ht="15" x14ac:dyDescent="0.25">
      <c r="A23325" s="228" t="s">
        <v>38968</v>
      </c>
      <c r="B23325" s="229" t="s">
        <v>38969</v>
      </c>
      <c r="C23325" s="228" t="s">
        <v>256</v>
      </c>
      <c r="D23325" s="228" t="s">
        <v>38970</v>
      </c>
    </row>
    <row r="23326" spans="1:4" ht="15" x14ac:dyDescent="0.25">
      <c r="A23326" s="228" t="s">
        <v>38971</v>
      </c>
      <c r="B23326" s="229" t="s">
        <v>38972</v>
      </c>
      <c r="C23326" s="228" t="s">
        <v>256</v>
      </c>
      <c r="D23326" s="228" t="s">
        <v>38973</v>
      </c>
    </row>
    <row r="23327" spans="1:4" ht="15" x14ac:dyDescent="0.25">
      <c r="A23327" s="228" t="s">
        <v>38974</v>
      </c>
      <c r="B23327" s="229" t="s">
        <v>38975</v>
      </c>
      <c r="C23327" s="228" t="s">
        <v>256</v>
      </c>
      <c r="D23327" s="228" t="s">
        <v>37972</v>
      </c>
    </row>
    <row r="23328" spans="1:4" ht="15" x14ac:dyDescent="0.25">
      <c r="A23328" s="228" t="s">
        <v>38976</v>
      </c>
      <c r="B23328" s="229" t="s">
        <v>38977</v>
      </c>
      <c r="C23328" s="228" t="s">
        <v>256</v>
      </c>
      <c r="D23328" s="228" t="s">
        <v>38309</v>
      </c>
    </row>
    <row r="23329" spans="1:4" ht="15" x14ac:dyDescent="0.25">
      <c r="A23329" s="228" t="s">
        <v>38978</v>
      </c>
      <c r="B23329" s="229" t="s">
        <v>38979</v>
      </c>
      <c r="C23329" s="228" t="s">
        <v>256</v>
      </c>
      <c r="D23329" s="228" t="s">
        <v>38980</v>
      </c>
    </row>
    <row r="23330" spans="1:4" ht="15" x14ac:dyDescent="0.25">
      <c r="A23330" s="228" t="s">
        <v>38981</v>
      </c>
      <c r="B23330" s="229" t="s">
        <v>38982</v>
      </c>
      <c r="C23330" s="228" t="s">
        <v>256</v>
      </c>
      <c r="D23330" s="228" t="s">
        <v>38190</v>
      </c>
    </row>
    <row r="23331" spans="1:4" ht="15" x14ac:dyDescent="0.25">
      <c r="A23331" s="228" t="s">
        <v>38983</v>
      </c>
      <c r="B23331" s="229" t="s">
        <v>38984</v>
      </c>
      <c r="C23331" s="228" t="s">
        <v>256</v>
      </c>
      <c r="D23331" s="228" t="s">
        <v>38985</v>
      </c>
    </row>
    <row r="23332" spans="1:4" ht="15" x14ac:dyDescent="0.25">
      <c r="A23332" s="228" t="s">
        <v>38986</v>
      </c>
      <c r="B23332" s="229" t="s">
        <v>38987</v>
      </c>
      <c r="C23332" s="228" t="s">
        <v>256</v>
      </c>
      <c r="D23332" s="228" t="s">
        <v>37548</v>
      </c>
    </row>
    <row r="23333" spans="1:4" ht="15" x14ac:dyDescent="0.25">
      <c r="A23333" s="228" t="s">
        <v>38988</v>
      </c>
      <c r="B23333" s="229" t="s">
        <v>38989</v>
      </c>
      <c r="C23333" s="228" t="s">
        <v>256</v>
      </c>
      <c r="D23333" s="228" t="s">
        <v>38990</v>
      </c>
    </row>
    <row r="23334" spans="1:4" ht="15" x14ac:dyDescent="0.25">
      <c r="A23334" s="228" t="s">
        <v>38991</v>
      </c>
      <c r="B23334" s="229" t="s">
        <v>38992</v>
      </c>
      <c r="C23334" s="228" t="s">
        <v>256</v>
      </c>
      <c r="D23334" s="228" t="s">
        <v>38342</v>
      </c>
    </row>
    <row r="23335" spans="1:4" ht="15" x14ac:dyDescent="0.25">
      <c r="A23335" s="228" t="s">
        <v>38993</v>
      </c>
      <c r="B23335" s="229" t="s">
        <v>38994</v>
      </c>
      <c r="C23335" s="228" t="s">
        <v>256</v>
      </c>
      <c r="D23335" s="228" t="s">
        <v>38288</v>
      </c>
    </row>
    <row r="23336" spans="1:4" ht="15" x14ac:dyDescent="0.25">
      <c r="A23336" s="228" t="s">
        <v>38995</v>
      </c>
      <c r="B23336" s="229" t="s">
        <v>38996</v>
      </c>
      <c r="C23336" s="228" t="s">
        <v>256</v>
      </c>
      <c r="D23336" s="228" t="s">
        <v>38113</v>
      </c>
    </row>
    <row r="23337" spans="1:4" ht="15" x14ac:dyDescent="0.25">
      <c r="A23337" s="228" t="s">
        <v>38997</v>
      </c>
      <c r="B23337" s="229" t="s">
        <v>38998</v>
      </c>
      <c r="C23337" s="228" t="s">
        <v>256</v>
      </c>
      <c r="D23337" s="228" t="s">
        <v>38999</v>
      </c>
    </row>
    <row r="23338" spans="1:4" ht="15" x14ac:dyDescent="0.25">
      <c r="A23338" s="228" t="s">
        <v>39000</v>
      </c>
      <c r="B23338" s="229" t="s">
        <v>39001</v>
      </c>
      <c r="C23338" s="228" t="s">
        <v>256</v>
      </c>
      <c r="D23338" s="228" t="s">
        <v>39002</v>
      </c>
    </row>
    <row r="23339" spans="1:4" ht="15" x14ac:dyDescent="0.25">
      <c r="A23339" s="228" t="s">
        <v>39003</v>
      </c>
      <c r="B23339" s="229" t="s">
        <v>39004</v>
      </c>
      <c r="C23339" s="228" t="s">
        <v>256</v>
      </c>
      <c r="D23339" s="228" t="s">
        <v>39005</v>
      </c>
    </row>
    <row r="23340" spans="1:4" ht="15" x14ac:dyDescent="0.25">
      <c r="A23340" s="228" t="s">
        <v>39006</v>
      </c>
      <c r="B23340" s="229" t="s">
        <v>39007</v>
      </c>
      <c r="C23340" s="228" t="s">
        <v>256</v>
      </c>
      <c r="D23340" s="228" t="s">
        <v>39008</v>
      </c>
    </row>
    <row r="23341" spans="1:4" ht="15" x14ac:dyDescent="0.25">
      <c r="A23341" s="228" t="s">
        <v>39009</v>
      </c>
      <c r="B23341" s="229" t="s">
        <v>39010</v>
      </c>
      <c r="C23341" s="228" t="s">
        <v>256</v>
      </c>
      <c r="D23341" s="228" t="s">
        <v>39011</v>
      </c>
    </row>
    <row r="23342" spans="1:4" ht="15" x14ac:dyDescent="0.25">
      <c r="A23342" s="228" t="s">
        <v>39012</v>
      </c>
      <c r="B23342" s="229" t="s">
        <v>39013</v>
      </c>
      <c r="C23342" s="228" t="s">
        <v>256</v>
      </c>
      <c r="D23342" s="228" t="s">
        <v>39014</v>
      </c>
    </row>
    <row r="23343" spans="1:4" ht="15" x14ac:dyDescent="0.25">
      <c r="A23343" s="228" t="s">
        <v>39015</v>
      </c>
      <c r="B23343" s="229" t="s">
        <v>39016</v>
      </c>
      <c r="C23343" s="228" t="s">
        <v>256</v>
      </c>
      <c r="D23343" s="228" t="s">
        <v>39017</v>
      </c>
    </row>
    <row r="23344" spans="1:4" ht="15" x14ac:dyDescent="0.25">
      <c r="A23344" s="228" t="s">
        <v>39018</v>
      </c>
      <c r="B23344" s="229" t="s">
        <v>39019</v>
      </c>
      <c r="C23344" s="228" t="s">
        <v>256</v>
      </c>
      <c r="D23344" s="228" t="s">
        <v>37284</v>
      </c>
    </row>
    <row r="23345" spans="1:4" ht="15" x14ac:dyDescent="0.25">
      <c r="A23345" s="228" t="s">
        <v>39020</v>
      </c>
      <c r="B23345" s="229" t="s">
        <v>39021</v>
      </c>
      <c r="C23345" s="228" t="s">
        <v>256</v>
      </c>
      <c r="D23345" s="228" t="s">
        <v>38272</v>
      </c>
    </row>
    <row r="23346" spans="1:4" ht="15" x14ac:dyDescent="0.25">
      <c r="A23346" s="228" t="s">
        <v>39022</v>
      </c>
      <c r="B23346" s="229" t="s">
        <v>39023</v>
      </c>
      <c r="C23346" s="228" t="s">
        <v>256</v>
      </c>
      <c r="D23346" s="228" t="s">
        <v>39024</v>
      </c>
    </row>
    <row r="23347" spans="1:4" ht="15" x14ac:dyDescent="0.25">
      <c r="A23347" s="228" t="s">
        <v>39025</v>
      </c>
      <c r="B23347" s="229" t="s">
        <v>39026</v>
      </c>
      <c r="C23347" s="228" t="s">
        <v>256</v>
      </c>
      <c r="D23347" s="228" t="s">
        <v>39027</v>
      </c>
    </row>
    <row r="23348" spans="1:4" ht="15" x14ac:dyDescent="0.25">
      <c r="A23348" s="228" t="s">
        <v>39028</v>
      </c>
      <c r="B23348" s="229" t="s">
        <v>39029</v>
      </c>
      <c r="C23348" s="228" t="s">
        <v>256</v>
      </c>
      <c r="D23348" s="228" t="s">
        <v>39030</v>
      </c>
    </row>
    <row r="23349" spans="1:4" ht="15" x14ac:dyDescent="0.25">
      <c r="A23349" s="228" t="s">
        <v>39031</v>
      </c>
      <c r="B23349" s="229" t="s">
        <v>39032</v>
      </c>
      <c r="C23349" s="228" t="s">
        <v>256</v>
      </c>
      <c r="D23349" s="228" t="s">
        <v>39033</v>
      </c>
    </row>
    <row r="23350" spans="1:4" ht="15" x14ac:dyDescent="0.25">
      <c r="A23350" s="228" t="s">
        <v>39034</v>
      </c>
      <c r="B23350" s="229" t="s">
        <v>39035</v>
      </c>
      <c r="C23350" s="228" t="s">
        <v>256</v>
      </c>
      <c r="D23350" s="228" t="s">
        <v>39036</v>
      </c>
    </row>
    <row r="23351" spans="1:4" ht="15" x14ac:dyDescent="0.25">
      <c r="A23351" s="228" t="s">
        <v>39037</v>
      </c>
      <c r="B23351" s="229" t="s">
        <v>39038</v>
      </c>
      <c r="C23351" s="228" t="s">
        <v>256</v>
      </c>
      <c r="D23351" s="228" t="s">
        <v>39039</v>
      </c>
    </row>
    <row r="23352" spans="1:4" ht="15" x14ac:dyDescent="0.25">
      <c r="A23352" s="228" t="s">
        <v>39040</v>
      </c>
      <c r="B23352" s="229" t="s">
        <v>39041</v>
      </c>
      <c r="C23352" s="228" t="s">
        <v>256</v>
      </c>
      <c r="D23352" s="228" t="s">
        <v>39042</v>
      </c>
    </row>
    <row r="23353" spans="1:4" ht="15" x14ac:dyDescent="0.25">
      <c r="A23353" s="228" t="s">
        <v>39043</v>
      </c>
      <c r="B23353" s="229" t="s">
        <v>39044</v>
      </c>
      <c r="C23353" s="228" t="s">
        <v>256</v>
      </c>
      <c r="D23353" s="228" t="s">
        <v>38288</v>
      </c>
    </row>
    <row r="23354" spans="1:4" ht="15" x14ac:dyDescent="0.25">
      <c r="A23354" s="228" t="s">
        <v>39045</v>
      </c>
      <c r="B23354" s="229" t="s">
        <v>39046</v>
      </c>
      <c r="C23354" s="228" t="s">
        <v>256</v>
      </c>
      <c r="D23354" s="228" t="s">
        <v>38113</v>
      </c>
    </row>
    <row r="23355" spans="1:4" ht="15" x14ac:dyDescent="0.25">
      <c r="A23355" s="228" t="s">
        <v>39047</v>
      </c>
      <c r="B23355" s="229" t="s">
        <v>39048</v>
      </c>
      <c r="C23355" s="228" t="s">
        <v>256</v>
      </c>
      <c r="D23355" s="228" t="s">
        <v>39049</v>
      </c>
    </row>
    <row r="23356" spans="1:4" ht="15" x14ac:dyDescent="0.25">
      <c r="A23356" s="228" t="s">
        <v>39050</v>
      </c>
      <c r="B23356" s="229" t="s">
        <v>39051</v>
      </c>
      <c r="C23356" s="228" t="s">
        <v>256</v>
      </c>
      <c r="D23356" s="228" t="s">
        <v>39052</v>
      </c>
    </row>
    <row r="23357" spans="1:4" ht="15" x14ac:dyDescent="0.25">
      <c r="A23357" s="228" t="s">
        <v>39053</v>
      </c>
      <c r="B23357" s="229" t="s">
        <v>39054</v>
      </c>
      <c r="C23357" s="228" t="s">
        <v>256</v>
      </c>
      <c r="D23357" s="228" t="s">
        <v>38680</v>
      </c>
    </row>
    <row r="23358" spans="1:4" ht="15" x14ac:dyDescent="0.25">
      <c r="A23358" s="228" t="s">
        <v>39055</v>
      </c>
      <c r="B23358" s="229" t="s">
        <v>39056</v>
      </c>
      <c r="C23358" s="228" t="s">
        <v>256</v>
      </c>
      <c r="D23358" s="228" t="s">
        <v>38413</v>
      </c>
    </row>
    <row r="23359" spans="1:4" ht="15" x14ac:dyDescent="0.25">
      <c r="A23359" s="228" t="s">
        <v>39057</v>
      </c>
      <c r="B23359" s="229" t="s">
        <v>39058</v>
      </c>
      <c r="C23359" s="228" t="s">
        <v>256</v>
      </c>
      <c r="D23359" s="228" t="s">
        <v>38072</v>
      </c>
    </row>
    <row r="23360" spans="1:4" ht="15" x14ac:dyDescent="0.25">
      <c r="A23360" s="228" t="s">
        <v>39059</v>
      </c>
      <c r="B23360" s="229" t="s">
        <v>39060</v>
      </c>
      <c r="C23360" s="228" t="s">
        <v>256</v>
      </c>
      <c r="D23360" s="228" t="s">
        <v>39061</v>
      </c>
    </row>
    <row r="23361" spans="1:4" ht="15" x14ac:dyDescent="0.25">
      <c r="A23361" s="228" t="s">
        <v>39062</v>
      </c>
      <c r="B23361" s="229" t="s">
        <v>39063</v>
      </c>
      <c r="C23361" s="228" t="s">
        <v>256</v>
      </c>
      <c r="D23361" s="228" t="s">
        <v>39064</v>
      </c>
    </row>
    <row r="23362" spans="1:4" ht="15" x14ac:dyDescent="0.25">
      <c r="A23362" s="228" t="s">
        <v>39065</v>
      </c>
      <c r="B23362" s="229" t="s">
        <v>39066</v>
      </c>
      <c r="C23362" s="228" t="s">
        <v>256</v>
      </c>
      <c r="D23362" s="228" t="s">
        <v>37673</v>
      </c>
    </row>
    <row r="23363" spans="1:4" ht="15" x14ac:dyDescent="0.25">
      <c r="A23363" s="228" t="s">
        <v>39067</v>
      </c>
      <c r="B23363" s="229" t="s">
        <v>39068</v>
      </c>
      <c r="C23363" s="228" t="s">
        <v>256</v>
      </c>
      <c r="D23363" s="228" t="s">
        <v>39069</v>
      </c>
    </row>
    <row r="23364" spans="1:4" ht="15" x14ac:dyDescent="0.25">
      <c r="A23364" s="228" t="s">
        <v>39070</v>
      </c>
      <c r="B23364" s="229" t="s">
        <v>39071</v>
      </c>
      <c r="C23364" s="228" t="s">
        <v>256</v>
      </c>
      <c r="D23364" s="228" t="s">
        <v>39072</v>
      </c>
    </row>
    <row r="23365" spans="1:4" ht="15" x14ac:dyDescent="0.25">
      <c r="A23365" s="228" t="s">
        <v>39073</v>
      </c>
      <c r="B23365" s="229" t="s">
        <v>39074</v>
      </c>
      <c r="C23365" s="228" t="s">
        <v>256</v>
      </c>
      <c r="D23365" s="228" t="s">
        <v>39075</v>
      </c>
    </row>
    <row r="23366" spans="1:4" ht="15" x14ac:dyDescent="0.25">
      <c r="A23366" s="228" t="s">
        <v>39076</v>
      </c>
      <c r="B23366" s="229" t="s">
        <v>39077</v>
      </c>
      <c r="C23366" s="228" t="s">
        <v>256</v>
      </c>
      <c r="D23366" s="228" t="s">
        <v>39078</v>
      </c>
    </row>
    <row r="23367" spans="1:4" ht="15" x14ac:dyDescent="0.25">
      <c r="A23367" s="228" t="s">
        <v>39079</v>
      </c>
      <c r="B23367" s="229" t="s">
        <v>39080</v>
      </c>
      <c r="C23367" s="228" t="s">
        <v>256</v>
      </c>
      <c r="D23367" s="228" t="s">
        <v>39081</v>
      </c>
    </row>
    <row r="23368" spans="1:4" ht="15" x14ac:dyDescent="0.25">
      <c r="A23368" s="228" t="s">
        <v>39082</v>
      </c>
      <c r="B23368" s="229" t="s">
        <v>39083</v>
      </c>
      <c r="C23368" s="228" t="s">
        <v>256</v>
      </c>
      <c r="D23368" s="228" t="s">
        <v>38621</v>
      </c>
    </row>
    <row r="23369" spans="1:4" ht="15" x14ac:dyDescent="0.25">
      <c r="A23369" s="228" t="s">
        <v>39084</v>
      </c>
      <c r="B23369" s="229" t="s">
        <v>39085</v>
      </c>
      <c r="C23369" s="228" t="s">
        <v>256</v>
      </c>
      <c r="D23369" s="228" t="s">
        <v>38269</v>
      </c>
    </row>
    <row r="23370" spans="1:4" ht="15" x14ac:dyDescent="0.25">
      <c r="A23370" s="228" t="s">
        <v>39086</v>
      </c>
      <c r="B23370" s="229" t="s">
        <v>39087</v>
      </c>
      <c r="C23370" s="228" t="s">
        <v>256</v>
      </c>
      <c r="D23370" s="228" t="s">
        <v>39088</v>
      </c>
    </row>
    <row r="23371" spans="1:4" ht="15" x14ac:dyDescent="0.25">
      <c r="A23371" s="228" t="s">
        <v>39089</v>
      </c>
      <c r="B23371" s="229" t="s">
        <v>39090</v>
      </c>
      <c r="C23371" s="228" t="s">
        <v>256</v>
      </c>
      <c r="D23371" s="228" t="s">
        <v>39091</v>
      </c>
    </row>
    <row r="23372" spans="1:4" ht="15" x14ac:dyDescent="0.25">
      <c r="A23372" s="228" t="s">
        <v>39092</v>
      </c>
      <c r="B23372" s="229" t="s">
        <v>39093</v>
      </c>
      <c r="C23372" s="228" t="s">
        <v>256</v>
      </c>
      <c r="D23372" s="228" t="s">
        <v>39094</v>
      </c>
    </row>
    <row r="23373" spans="1:4" ht="15" x14ac:dyDescent="0.25">
      <c r="A23373" s="228" t="s">
        <v>39095</v>
      </c>
      <c r="B23373" s="229" t="s">
        <v>39096</v>
      </c>
      <c r="C23373" s="228" t="s">
        <v>256</v>
      </c>
      <c r="D23373" s="228" t="s">
        <v>39097</v>
      </c>
    </row>
    <row r="23374" spans="1:4" ht="15" x14ac:dyDescent="0.25">
      <c r="A23374" s="228" t="s">
        <v>39098</v>
      </c>
      <c r="B23374" s="229" t="s">
        <v>39099</v>
      </c>
      <c r="C23374" s="228" t="s">
        <v>256</v>
      </c>
      <c r="D23374" s="228" t="s">
        <v>37401</v>
      </c>
    </row>
    <row r="23375" spans="1:4" ht="15" x14ac:dyDescent="0.25">
      <c r="A23375" s="228" t="s">
        <v>39100</v>
      </c>
      <c r="B23375" s="229" t="s">
        <v>39101</v>
      </c>
      <c r="C23375" s="228" t="s">
        <v>256</v>
      </c>
      <c r="D23375" s="228" t="s">
        <v>39102</v>
      </c>
    </row>
    <row r="23376" spans="1:4" ht="15" x14ac:dyDescent="0.25">
      <c r="A23376" s="228" t="s">
        <v>39103</v>
      </c>
      <c r="B23376" s="229" t="s">
        <v>734</v>
      </c>
      <c r="C23376" s="228" t="s">
        <v>256</v>
      </c>
      <c r="D23376" s="228" t="s">
        <v>39104</v>
      </c>
    </row>
    <row r="23377" spans="1:4" ht="15" x14ac:dyDescent="0.25">
      <c r="A23377" s="228" t="s">
        <v>39105</v>
      </c>
      <c r="B23377" s="229" t="s">
        <v>736</v>
      </c>
      <c r="C23377" s="228" t="s">
        <v>256</v>
      </c>
      <c r="D23377" s="228" t="s">
        <v>39106</v>
      </c>
    </row>
    <row r="23378" spans="1:4" ht="15" x14ac:dyDescent="0.25">
      <c r="A23378" s="228" t="s">
        <v>39107</v>
      </c>
      <c r="B23378" s="229" t="s">
        <v>737</v>
      </c>
      <c r="C23378" s="228" t="s">
        <v>256</v>
      </c>
      <c r="D23378" s="228" t="s">
        <v>39108</v>
      </c>
    </row>
    <row r="23379" spans="1:4" ht="15" x14ac:dyDescent="0.25">
      <c r="A23379" s="228" t="s">
        <v>39109</v>
      </c>
      <c r="B23379" s="229" t="s">
        <v>738</v>
      </c>
      <c r="C23379" s="228" t="s">
        <v>256</v>
      </c>
      <c r="D23379" s="228" t="s">
        <v>39110</v>
      </c>
    </row>
    <row r="23380" spans="1:4" ht="15" x14ac:dyDescent="0.25">
      <c r="A23380" s="228" t="s">
        <v>39111</v>
      </c>
      <c r="B23380" s="229" t="s">
        <v>741</v>
      </c>
      <c r="C23380" s="228" t="s">
        <v>256</v>
      </c>
      <c r="D23380" s="228" t="s">
        <v>39112</v>
      </c>
    </row>
    <row r="23381" spans="1:4" ht="15" x14ac:dyDescent="0.25">
      <c r="A23381" s="228" t="s">
        <v>39113</v>
      </c>
      <c r="B23381" s="229" t="s">
        <v>742</v>
      </c>
      <c r="C23381" s="228" t="s">
        <v>256</v>
      </c>
      <c r="D23381" s="228" t="s">
        <v>37424</v>
      </c>
    </row>
    <row r="23382" spans="1:4" ht="15" x14ac:dyDescent="0.25">
      <c r="A23382" s="228" t="s">
        <v>39114</v>
      </c>
      <c r="B23382" s="229" t="s">
        <v>743</v>
      </c>
      <c r="C23382" s="228" t="s">
        <v>256</v>
      </c>
      <c r="D23382" s="228" t="s">
        <v>38116</v>
      </c>
    </row>
    <row r="23383" spans="1:4" ht="15" x14ac:dyDescent="0.25">
      <c r="A23383" s="228" t="s">
        <v>39115</v>
      </c>
      <c r="B23383" s="229" t="s">
        <v>744</v>
      </c>
      <c r="C23383" s="228" t="s">
        <v>256</v>
      </c>
      <c r="D23383" s="228" t="s">
        <v>39116</v>
      </c>
    </row>
    <row r="23384" spans="1:4" ht="15" x14ac:dyDescent="0.25">
      <c r="A23384" s="228" t="s">
        <v>39117</v>
      </c>
      <c r="B23384" s="229" t="s">
        <v>1872</v>
      </c>
      <c r="C23384" s="228" t="s">
        <v>256</v>
      </c>
      <c r="D23384" s="228" t="s">
        <v>39118</v>
      </c>
    </row>
    <row r="23385" spans="1:4" ht="15" x14ac:dyDescent="0.25">
      <c r="A23385" s="228" t="s">
        <v>39119</v>
      </c>
      <c r="B23385" s="229" t="s">
        <v>1870</v>
      </c>
      <c r="C23385" s="228" t="s">
        <v>256</v>
      </c>
      <c r="D23385" s="228" t="s">
        <v>39120</v>
      </c>
    </row>
    <row r="23386" spans="1:4" ht="15" x14ac:dyDescent="0.25">
      <c r="A23386" s="228" t="s">
        <v>39121</v>
      </c>
      <c r="B23386" s="229" t="s">
        <v>1874</v>
      </c>
      <c r="C23386" s="228" t="s">
        <v>256</v>
      </c>
      <c r="D23386" s="228" t="s">
        <v>39122</v>
      </c>
    </row>
    <row r="23387" spans="1:4" ht="15" x14ac:dyDescent="0.25">
      <c r="A23387" s="228" t="s">
        <v>39123</v>
      </c>
      <c r="B23387" s="229" t="s">
        <v>1873</v>
      </c>
      <c r="C23387" s="228" t="s">
        <v>256</v>
      </c>
      <c r="D23387" s="228" t="s">
        <v>39124</v>
      </c>
    </row>
    <row r="23388" spans="1:4" ht="15" x14ac:dyDescent="0.25">
      <c r="A23388" s="228" t="s">
        <v>39125</v>
      </c>
      <c r="B23388" s="229" t="s">
        <v>1871</v>
      </c>
      <c r="C23388" s="228" t="s">
        <v>256</v>
      </c>
      <c r="D23388" s="228" t="s">
        <v>39126</v>
      </c>
    </row>
    <row r="23389" spans="1:4" ht="15" x14ac:dyDescent="0.25">
      <c r="A23389" s="228" t="s">
        <v>39127</v>
      </c>
      <c r="B23389" s="229" t="s">
        <v>39128</v>
      </c>
      <c r="C23389" s="228" t="s">
        <v>256</v>
      </c>
      <c r="D23389" s="228" t="s">
        <v>39129</v>
      </c>
    </row>
    <row r="23390" spans="1:4" ht="15" x14ac:dyDescent="0.25">
      <c r="A23390" s="228" t="s">
        <v>39130</v>
      </c>
      <c r="B23390" s="229" t="s">
        <v>39131</v>
      </c>
      <c r="C23390" s="228" t="s">
        <v>256</v>
      </c>
      <c r="D23390" s="228" t="s">
        <v>39132</v>
      </c>
    </row>
    <row r="23391" spans="1:4" ht="15" x14ac:dyDescent="0.25">
      <c r="A23391" s="228" t="s">
        <v>39133</v>
      </c>
      <c r="B23391" s="229" t="s">
        <v>39134</v>
      </c>
      <c r="C23391" s="228" t="s">
        <v>256</v>
      </c>
      <c r="D23391" s="228" t="s">
        <v>39135</v>
      </c>
    </row>
    <row r="23392" spans="1:4" ht="15" x14ac:dyDescent="0.25">
      <c r="A23392" s="228" t="s">
        <v>39136</v>
      </c>
      <c r="B23392" s="229" t="s">
        <v>39137</v>
      </c>
      <c r="C23392" s="228" t="s">
        <v>256</v>
      </c>
      <c r="D23392" s="228" t="s">
        <v>39138</v>
      </c>
    </row>
    <row r="23393" spans="1:4" ht="15" x14ac:dyDescent="0.25">
      <c r="A23393" s="228" t="s">
        <v>39139</v>
      </c>
      <c r="B23393" s="229" t="s">
        <v>39140</v>
      </c>
      <c r="C23393" s="228" t="s">
        <v>256</v>
      </c>
      <c r="D23393" s="228" t="s">
        <v>38062</v>
      </c>
    </row>
    <row r="23394" spans="1:4" ht="15" x14ac:dyDescent="0.25">
      <c r="A23394" s="228" t="s">
        <v>39141</v>
      </c>
      <c r="B23394" s="229" t="s">
        <v>1887</v>
      </c>
      <c r="C23394" s="228" t="s">
        <v>256</v>
      </c>
      <c r="D23394" s="228" t="s">
        <v>39142</v>
      </c>
    </row>
    <row r="23395" spans="1:4" ht="15" x14ac:dyDescent="0.25">
      <c r="A23395" s="228" t="s">
        <v>39143</v>
      </c>
      <c r="B23395" s="229" t="s">
        <v>1886</v>
      </c>
      <c r="C23395" s="228" t="s">
        <v>256</v>
      </c>
      <c r="D23395" s="228" t="s">
        <v>39144</v>
      </c>
    </row>
    <row r="23396" spans="1:4" ht="15" x14ac:dyDescent="0.25">
      <c r="A23396" s="228" t="s">
        <v>39145</v>
      </c>
      <c r="B23396" s="229" t="s">
        <v>1888</v>
      </c>
      <c r="C23396" s="228" t="s">
        <v>256</v>
      </c>
      <c r="D23396" s="228" t="s">
        <v>39146</v>
      </c>
    </row>
    <row r="23397" spans="1:4" ht="15" x14ac:dyDescent="0.25">
      <c r="A23397" s="228" t="s">
        <v>39147</v>
      </c>
      <c r="B23397" s="229" t="s">
        <v>1889</v>
      </c>
      <c r="C23397" s="228" t="s">
        <v>256</v>
      </c>
      <c r="D23397" s="228" t="s">
        <v>38214</v>
      </c>
    </row>
    <row r="23398" spans="1:4" ht="15" x14ac:dyDescent="0.25">
      <c r="A23398" s="228" t="s">
        <v>39148</v>
      </c>
      <c r="B23398" s="229" t="s">
        <v>39149</v>
      </c>
      <c r="C23398" s="228" t="s">
        <v>256</v>
      </c>
      <c r="D23398" s="228" t="s">
        <v>38336</v>
      </c>
    </row>
    <row r="23399" spans="1:4" ht="15" x14ac:dyDescent="0.25">
      <c r="A23399" s="228" t="s">
        <v>39150</v>
      </c>
      <c r="B23399" s="229" t="s">
        <v>39151</v>
      </c>
      <c r="C23399" s="228" t="s">
        <v>256</v>
      </c>
      <c r="D23399" s="228" t="s">
        <v>39152</v>
      </c>
    </row>
    <row r="23400" spans="1:4" ht="15" x14ac:dyDescent="0.25">
      <c r="A23400" s="228" t="s">
        <v>39153</v>
      </c>
      <c r="B23400" s="229" t="s">
        <v>39154</v>
      </c>
      <c r="C23400" s="228" t="s">
        <v>256</v>
      </c>
      <c r="D23400" s="228" t="s">
        <v>37798</v>
      </c>
    </row>
    <row r="23401" spans="1:4" ht="15" x14ac:dyDescent="0.25">
      <c r="A23401" s="228" t="s">
        <v>39155</v>
      </c>
      <c r="B23401" s="229" t="s">
        <v>39156</v>
      </c>
      <c r="C23401" s="228" t="s">
        <v>256</v>
      </c>
      <c r="D23401" s="228" t="s">
        <v>39157</v>
      </c>
    </row>
    <row r="23402" spans="1:4" ht="15" x14ac:dyDescent="0.25">
      <c r="A23402" s="228" t="s">
        <v>39158</v>
      </c>
      <c r="B23402" s="229" t="s">
        <v>39159</v>
      </c>
      <c r="C23402" s="228" t="s">
        <v>256</v>
      </c>
      <c r="D23402" s="228" t="s">
        <v>39160</v>
      </c>
    </row>
    <row r="23403" spans="1:4" ht="15" x14ac:dyDescent="0.25">
      <c r="A23403" s="228" t="s">
        <v>39161</v>
      </c>
      <c r="B23403" s="229" t="s">
        <v>39162</v>
      </c>
      <c r="C23403" s="228" t="s">
        <v>256</v>
      </c>
      <c r="D23403" s="228" t="s">
        <v>39163</v>
      </c>
    </row>
    <row r="23404" spans="1:4" ht="15" x14ac:dyDescent="0.25">
      <c r="A23404" s="228" t="s">
        <v>39164</v>
      </c>
      <c r="B23404" s="229" t="s">
        <v>39165</v>
      </c>
      <c r="C23404" s="228" t="s">
        <v>256</v>
      </c>
      <c r="D23404" s="228" t="s">
        <v>38820</v>
      </c>
    </row>
    <row r="23405" spans="1:4" ht="15" x14ac:dyDescent="0.25">
      <c r="A23405" s="228" t="s">
        <v>39166</v>
      </c>
      <c r="B23405" s="229" t="s">
        <v>39167</v>
      </c>
      <c r="C23405" s="228" t="s">
        <v>256</v>
      </c>
      <c r="D23405" s="228" t="s">
        <v>39168</v>
      </c>
    </row>
    <row r="23406" spans="1:4" ht="15" x14ac:dyDescent="0.25">
      <c r="A23406" s="228" t="s">
        <v>39169</v>
      </c>
      <c r="B23406" s="229" t="s">
        <v>39170</v>
      </c>
      <c r="C23406" s="228" t="s">
        <v>256</v>
      </c>
      <c r="D23406" s="228" t="s">
        <v>39171</v>
      </c>
    </row>
    <row r="23407" spans="1:4" ht="15" x14ac:dyDescent="0.25">
      <c r="A23407" s="228" t="s">
        <v>39172</v>
      </c>
      <c r="B23407" s="229" t="s">
        <v>39173</v>
      </c>
      <c r="C23407" s="228" t="s">
        <v>256</v>
      </c>
      <c r="D23407" s="228" t="s">
        <v>39174</v>
      </c>
    </row>
    <row r="23408" spans="1:4" ht="15" x14ac:dyDescent="0.25">
      <c r="A23408" s="228" t="s">
        <v>39175</v>
      </c>
      <c r="B23408" s="229" t="s">
        <v>39176</v>
      </c>
      <c r="C23408" s="228" t="s">
        <v>256</v>
      </c>
      <c r="D23408" s="228" t="s">
        <v>38309</v>
      </c>
    </row>
    <row r="23409" spans="1:4" ht="15" x14ac:dyDescent="0.25">
      <c r="A23409" s="228" t="s">
        <v>39177</v>
      </c>
      <c r="B23409" s="229" t="s">
        <v>39178</v>
      </c>
      <c r="C23409" s="228" t="s">
        <v>256</v>
      </c>
      <c r="D23409" s="228" t="s">
        <v>39179</v>
      </c>
    </row>
    <row r="23410" spans="1:4" ht="15" x14ac:dyDescent="0.25">
      <c r="A23410" s="228" t="s">
        <v>39180</v>
      </c>
      <c r="B23410" s="229" t="s">
        <v>39181</v>
      </c>
      <c r="C23410" s="228" t="s">
        <v>256</v>
      </c>
      <c r="D23410" s="228" t="s">
        <v>39182</v>
      </c>
    </row>
    <row r="23411" spans="1:4" ht="15" x14ac:dyDescent="0.25">
      <c r="A23411" s="228" t="s">
        <v>39183</v>
      </c>
      <c r="B23411" s="229" t="s">
        <v>39184</v>
      </c>
      <c r="C23411" s="228" t="s">
        <v>256</v>
      </c>
      <c r="D23411" s="228" t="s">
        <v>39185</v>
      </c>
    </row>
    <row r="23412" spans="1:4" ht="15" x14ac:dyDescent="0.25">
      <c r="A23412" s="228" t="s">
        <v>39186</v>
      </c>
      <c r="B23412" s="229" t="s">
        <v>39187</v>
      </c>
      <c r="C23412" s="228" t="s">
        <v>256</v>
      </c>
      <c r="D23412" s="228" t="s">
        <v>39188</v>
      </c>
    </row>
    <row r="23413" spans="1:4" ht="15" x14ac:dyDescent="0.25">
      <c r="A23413" s="228" t="s">
        <v>39189</v>
      </c>
      <c r="B23413" s="229" t="s">
        <v>39190</v>
      </c>
      <c r="C23413" s="228" t="s">
        <v>256</v>
      </c>
      <c r="D23413" s="228" t="s">
        <v>39191</v>
      </c>
    </row>
    <row r="23414" spans="1:4" ht="15" x14ac:dyDescent="0.25">
      <c r="A23414" s="228" t="s">
        <v>39192</v>
      </c>
      <c r="B23414" s="229" t="s">
        <v>39193</v>
      </c>
      <c r="C23414" s="228" t="s">
        <v>256</v>
      </c>
      <c r="D23414" s="228" t="s">
        <v>37662</v>
      </c>
    </row>
    <row r="23415" spans="1:4" ht="15" x14ac:dyDescent="0.25">
      <c r="A23415" s="228" t="s">
        <v>39194</v>
      </c>
      <c r="B23415" s="229" t="s">
        <v>39195</v>
      </c>
      <c r="C23415" s="228" t="s">
        <v>256</v>
      </c>
      <c r="D23415" s="228" t="s">
        <v>39196</v>
      </c>
    </row>
    <row r="23416" spans="1:4" ht="15" x14ac:dyDescent="0.25">
      <c r="A23416" s="228" t="s">
        <v>39197</v>
      </c>
      <c r="B23416" s="229" t="s">
        <v>39198</v>
      </c>
      <c r="C23416" s="228" t="s">
        <v>256</v>
      </c>
      <c r="D23416" s="228" t="s">
        <v>39199</v>
      </c>
    </row>
    <row r="23417" spans="1:4" ht="15" x14ac:dyDescent="0.25">
      <c r="A23417" s="228" t="s">
        <v>39200</v>
      </c>
      <c r="B23417" s="229" t="s">
        <v>39201</v>
      </c>
      <c r="C23417" s="228" t="s">
        <v>256</v>
      </c>
      <c r="D23417" s="228" t="s">
        <v>39202</v>
      </c>
    </row>
    <row r="23418" spans="1:4" ht="15" x14ac:dyDescent="0.25">
      <c r="A23418" s="228" t="s">
        <v>39203</v>
      </c>
      <c r="B23418" s="229" t="s">
        <v>39204</v>
      </c>
      <c r="C23418" s="228" t="s">
        <v>256</v>
      </c>
      <c r="D23418" s="228" t="s">
        <v>38962</v>
      </c>
    </row>
    <row r="23419" spans="1:4" ht="15" x14ac:dyDescent="0.25">
      <c r="A23419" s="228" t="s">
        <v>39205</v>
      </c>
      <c r="B23419" s="229" t="s">
        <v>39206</v>
      </c>
      <c r="C23419" s="228" t="s">
        <v>256</v>
      </c>
      <c r="D23419" s="228" t="s">
        <v>39207</v>
      </c>
    </row>
    <row r="23420" spans="1:4" ht="15" x14ac:dyDescent="0.25">
      <c r="A23420" s="228" t="s">
        <v>39208</v>
      </c>
      <c r="B23420" s="229" t="s">
        <v>39209</v>
      </c>
      <c r="C23420" s="228" t="s">
        <v>256</v>
      </c>
      <c r="D23420" s="228" t="s">
        <v>39210</v>
      </c>
    </row>
    <row r="23421" spans="1:4" ht="15" x14ac:dyDescent="0.25">
      <c r="A23421" s="228" t="s">
        <v>39211</v>
      </c>
      <c r="B23421" s="229" t="s">
        <v>39212</v>
      </c>
      <c r="C23421" s="228" t="s">
        <v>256</v>
      </c>
      <c r="D23421" s="228" t="s">
        <v>39213</v>
      </c>
    </row>
    <row r="23422" spans="1:4" ht="15" x14ac:dyDescent="0.25">
      <c r="A23422" s="228" t="s">
        <v>39214</v>
      </c>
      <c r="B23422" s="229" t="s">
        <v>39215</v>
      </c>
      <c r="C23422" s="228" t="s">
        <v>256</v>
      </c>
      <c r="D23422" s="228" t="s">
        <v>39216</v>
      </c>
    </row>
    <row r="23423" spans="1:4" ht="15" x14ac:dyDescent="0.25">
      <c r="A23423" s="228" t="s">
        <v>39217</v>
      </c>
      <c r="B23423" s="229" t="s">
        <v>39218</v>
      </c>
      <c r="C23423" s="228" t="s">
        <v>256</v>
      </c>
      <c r="D23423" s="228" t="s">
        <v>39219</v>
      </c>
    </row>
    <row r="23424" spans="1:4" ht="15" x14ac:dyDescent="0.25">
      <c r="A23424" s="228" t="s">
        <v>39220</v>
      </c>
      <c r="B23424" s="229" t="s">
        <v>39221</v>
      </c>
      <c r="C23424" s="228" t="s">
        <v>256</v>
      </c>
      <c r="D23424" s="228" t="s">
        <v>39222</v>
      </c>
    </row>
    <row r="23425" spans="1:4" ht="15" x14ac:dyDescent="0.25">
      <c r="A23425" s="228" t="s">
        <v>39223</v>
      </c>
      <c r="B23425" s="229" t="s">
        <v>39224</v>
      </c>
      <c r="C23425" s="228" t="s">
        <v>256</v>
      </c>
      <c r="D23425" s="228" t="s">
        <v>39225</v>
      </c>
    </row>
    <row r="23426" spans="1:4" ht="15" x14ac:dyDescent="0.25">
      <c r="A23426" s="228" t="s">
        <v>39226</v>
      </c>
      <c r="B23426" s="229" t="s">
        <v>39227</v>
      </c>
      <c r="C23426" s="228" t="s">
        <v>256</v>
      </c>
      <c r="D23426" s="228" t="s">
        <v>39228</v>
      </c>
    </row>
    <row r="23427" spans="1:4" ht="15" x14ac:dyDescent="0.25">
      <c r="A23427" s="228" t="s">
        <v>39229</v>
      </c>
      <c r="B23427" s="229" t="s">
        <v>39230</v>
      </c>
      <c r="C23427" s="228" t="s">
        <v>256</v>
      </c>
      <c r="D23427" s="228" t="s">
        <v>39231</v>
      </c>
    </row>
    <row r="23428" spans="1:4" ht="15" x14ac:dyDescent="0.25">
      <c r="A23428" s="228" t="s">
        <v>39232</v>
      </c>
      <c r="B23428" s="229" t="s">
        <v>39233</v>
      </c>
      <c r="C23428" s="228" t="s">
        <v>256</v>
      </c>
      <c r="D23428" s="228" t="s">
        <v>39234</v>
      </c>
    </row>
    <row r="23429" spans="1:4" ht="15" x14ac:dyDescent="0.25">
      <c r="A23429" s="228" t="s">
        <v>39235</v>
      </c>
      <c r="B23429" s="229" t="s">
        <v>39236</v>
      </c>
      <c r="C23429" s="228" t="s">
        <v>256</v>
      </c>
      <c r="D23429" s="228" t="s">
        <v>39237</v>
      </c>
    </row>
    <row r="23430" spans="1:4" ht="15" x14ac:dyDescent="0.25">
      <c r="A23430" s="228" t="s">
        <v>39238</v>
      </c>
      <c r="B23430" s="229" t="s">
        <v>39239</v>
      </c>
      <c r="C23430" s="228" t="s">
        <v>256</v>
      </c>
      <c r="D23430" s="228" t="s">
        <v>39240</v>
      </c>
    </row>
    <row r="23431" spans="1:4" ht="15" x14ac:dyDescent="0.25">
      <c r="A23431" s="228" t="s">
        <v>39241</v>
      </c>
      <c r="B23431" s="229" t="s">
        <v>39242</v>
      </c>
      <c r="C23431" s="228" t="s">
        <v>256</v>
      </c>
      <c r="D23431" s="228" t="s">
        <v>39243</v>
      </c>
    </row>
    <row r="23432" spans="1:4" ht="15" x14ac:dyDescent="0.25">
      <c r="A23432" s="228" t="s">
        <v>39244</v>
      </c>
      <c r="B23432" s="229" t="s">
        <v>39245</v>
      </c>
      <c r="C23432" s="228" t="s">
        <v>256</v>
      </c>
      <c r="D23432" s="228" t="s">
        <v>39246</v>
      </c>
    </row>
    <row r="23433" spans="1:4" ht="15" x14ac:dyDescent="0.25">
      <c r="A23433" s="228" t="s">
        <v>39247</v>
      </c>
      <c r="B23433" s="229" t="s">
        <v>39248</v>
      </c>
      <c r="C23433" s="228" t="s">
        <v>256</v>
      </c>
      <c r="D23433" s="228" t="s">
        <v>39249</v>
      </c>
    </row>
    <row r="23434" spans="1:4" ht="15" x14ac:dyDescent="0.25">
      <c r="A23434" s="228" t="s">
        <v>39250</v>
      </c>
      <c r="B23434" s="229" t="s">
        <v>39251</v>
      </c>
      <c r="C23434" s="228" t="s">
        <v>256</v>
      </c>
      <c r="D23434" s="228" t="s">
        <v>39252</v>
      </c>
    </row>
    <row r="23435" spans="1:4" ht="15" x14ac:dyDescent="0.25">
      <c r="A23435" s="228" t="s">
        <v>39253</v>
      </c>
      <c r="B23435" s="229" t="s">
        <v>39254</v>
      </c>
      <c r="C23435" s="228" t="s">
        <v>256</v>
      </c>
      <c r="D23435" s="228" t="s">
        <v>38959</v>
      </c>
    </row>
    <row r="23436" spans="1:4" ht="15" x14ac:dyDescent="0.25">
      <c r="A23436" s="228" t="s">
        <v>39255</v>
      </c>
      <c r="B23436" s="229" t="s">
        <v>39256</v>
      </c>
      <c r="C23436" s="228" t="s">
        <v>256</v>
      </c>
      <c r="D23436" s="228" t="s">
        <v>39257</v>
      </c>
    </row>
    <row r="23437" spans="1:4" ht="15" x14ac:dyDescent="0.25">
      <c r="A23437" s="228" t="s">
        <v>39258</v>
      </c>
      <c r="B23437" s="229" t="s">
        <v>39259</v>
      </c>
      <c r="C23437" s="228" t="s">
        <v>256</v>
      </c>
      <c r="D23437" s="228" t="s">
        <v>39260</v>
      </c>
    </row>
    <row r="23438" spans="1:4" ht="15" x14ac:dyDescent="0.25">
      <c r="A23438" s="228" t="s">
        <v>39261</v>
      </c>
      <c r="B23438" s="229" t="s">
        <v>39262</v>
      </c>
      <c r="C23438" s="228" t="s">
        <v>256</v>
      </c>
      <c r="D23438" s="228" t="s">
        <v>39263</v>
      </c>
    </row>
    <row r="23439" spans="1:4" ht="15" x14ac:dyDescent="0.25">
      <c r="A23439" s="228" t="s">
        <v>39264</v>
      </c>
      <c r="B23439" s="229" t="s">
        <v>39265</v>
      </c>
      <c r="C23439" s="228" t="s">
        <v>256</v>
      </c>
      <c r="D23439" s="228" t="s">
        <v>39110</v>
      </c>
    </row>
    <row r="23440" spans="1:4" ht="15" x14ac:dyDescent="0.25">
      <c r="A23440" s="228" t="s">
        <v>39266</v>
      </c>
      <c r="B23440" s="229" t="s">
        <v>39267</v>
      </c>
      <c r="C23440" s="228" t="s">
        <v>256</v>
      </c>
      <c r="D23440" s="228" t="s">
        <v>37872</v>
      </c>
    </row>
    <row r="23441" spans="1:4" ht="15" x14ac:dyDescent="0.25">
      <c r="A23441" s="228" t="s">
        <v>39268</v>
      </c>
      <c r="B23441" s="229" t="s">
        <v>39269</v>
      </c>
      <c r="C23441" s="228" t="s">
        <v>256</v>
      </c>
      <c r="D23441" s="228" t="s">
        <v>39270</v>
      </c>
    </row>
    <row r="23442" spans="1:4" ht="15" x14ac:dyDescent="0.25">
      <c r="A23442" s="228" t="s">
        <v>39271</v>
      </c>
      <c r="B23442" s="229" t="s">
        <v>39272</v>
      </c>
      <c r="C23442" s="228" t="s">
        <v>256</v>
      </c>
      <c r="D23442" s="228" t="s">
        <v>38478</v>
      </c>
    </row>
    <row r="23443" spans="1:4" ht="15" x14ac:dyDescent="0.25">
      <c r="A23443" s="228" t="s">
        <v>39273</v>
      </c>
      <c r="B23443" s="229" t="s">
        <v>39274</v>
      </c>
      <c r="C23443" s="228" t="s">
        <v>256</v>
      </c>
      <c r="D23443" s="228" t="s">
        <v>39275</v>
      </c>
    </row>
    <row r="23444" spans="1:4" ht="15" x14ac:dyDescent="0.25">
      <c r="A23444" s="228" t="s">
        <v>39276</v>
      </c>
      <c r="B23444" s="229" t="s">
        <v>2104</v>
      </c>
      <c r="C23444" s="228" t="s">
        <v>256</v>
      </c>
      <c r="D23444" s="228" t="s">
        <v>39277</v>
      </c>
    </row>
    <row r="23445" spans="1:4" ht="15" x14ac:dyDescent="0.25">
      <c r="A23445" s="228" t="s">
        <v>39278</v>
      </c>
      <c r="B23445" s="229" t="s">
        <v>2103</v>
      </c>
      <c r="C23445" s="228" t="s">
        <v>256</v>
      </c>
      <c r="D23445" s="228" t="s">
        <v>38999</v>
      </c>
    </row>
    <row r="23446" spans="1:4" ht="15" x14ac:dyDescent="0.25">
      <c r="A23446" s="228" t="s">
        <v>39279</v>
      </c>
      <c r="B23446" s="229" t="s">
        <v>2107</v>
      </c>
      <c r="C23446" s="228" t="s">
        <v>256</v>
      </c>
      <c r="D23446" s="228" t="s">
        <v>37864</v>
      </c>
    </row>
    <row r="23447" spans="1:4" ht="15" x14ac:dyDescent="0.25">
      <c r="A23447" s="228" t="s">
        <v>39280</v>
      </c>
      <c r="B23447" s="229" t="s">
        <v>2106</v>
      </c>
      <c r="C23447" s="228" t="s">
        <v>256</v>
      </c>
      <c r="D23447" s="228" t="s">
        <v>39281</v>
      </c>
    </row>
    <row r="23448" spans="1:4" ht="15" x14ac:dyDescent="0.25">
      <c r="A23448" s="228" t="s">
        <v>39282</v>
      </c>
      <c r="B23448" s="229" t="s">
        <v>39283</v>
      </c>
      <c r="C23448" s="228" t="s">
        <v>256</v>
      </c>
      <c r="D23448" s="228" t="s">
        <v>39284</v>
      </c>
    </row>
    <row r="23449" spans="1:4" ht="15" x14ac:dyDescent="0.25">
      <c r="A23449" s="228" t="s">
        <v>39285</v>
      </c>
      <c r="B23449" s="229" t="s">
        <v>39286</v>
      </c>
      <c r="C23449" s="228" t="s">
        <v>256</v>
      </c>
      <c r="D23449" s="228" t="s">
        <v>38269</v>
      </c>
    </row>
    <row r="23450" spans="1:4" ht="15" x14ac:dyDescent="0.25">
      <c r="A23450" s="228" t="s">
        <v>39287</v>
      </c>
      <c r="B23450" s="229" t="s">
        <v>39288</v>
      </c>
      <c r="C23450" s="228" t="s">
        <v>256</v>
      </c>
      <c r="D23450" s="228" t="s">
        <v>39289</v>
      </c>
    </row>
    <row r="23451" spans="1:4" ht="15" x14ac:dyDescent="0.25">
      <c r="A23451" s="228" t="s">
        <v>39290</v>
      </c>
      <c r="B23451" s="229" t="s">
        <v>39291</v>
      </c>
      <c r="C23451" s="228" t="s">
        <v>256</v>
      </c>
      <c r="D23451" s="228" t="s">
        <v>38740</v>
      </c>
    </row>
    <row r="23452" spans="1:4" ht="15" x14ac:dyDescent="0.25">
      <c r="A23452" s="228" t="s">
        <v>39292</v>
      </c>
      <c r="B23452" s="229" t="s">
        <v>39293</v>
      </c>
      <c r="C23452" s="228" t="s">
        <v>256</v>
      </c>
      <c r="D23452" s="228" t="s">
        <v>39289</v>
      </c>
    </row>
    <row r="23453" spans="1:4" ht="15" x14ac:dyDescent="0.25">
      <c r="A23453" s="228" t="s">
        <v>39294</v>
      </c>
      <c r="B23453" s="229" t="s">
        <v>39295</v>
      </c>
      <c r="C23453" s="228" t="s">
        <v>256</v>
      </c>
      <c r="D23453" s="228" t="s">
        <v>37919</v>
      </c>
    </row>
    <row r="23454" spans="1:4" ht="15" x14ac:dyDescent="0.25">
      <c r="A23454" s="228" t="s">
        <v>39296</v>
      </c>
      <c r="B23454" s="229" t="s">
        <v>39297</v>
      </c>
      <c r="C23454" s="228" t="s">
        <v>256</v>
      </c>
      <c r="D23454" s="228" t="s">
        <v>38577</v>
      </c>
    </row>
    <row r="23455" spans="1:4" ht="15" x14ac:dyDescent="0.25">
      <c r="A23455" s="228" t="s">
        <v>39298</v>
      </c>
      <c r="B23455" s="229" t="s">
        <v>39299</v>
      </c>
      <c r="C23455" s="228" t="s">
        <v>256</v>
      </c>
      <c r="D23455" s="228" t="s">
        <v>39300</v>
      </c>
    </row>
    <row r="23456" spans="1:4" ht="15" x14ac:dyDescent="0.25">
      <c r="A23456" s="228" t="s">
        <v>39301</v>
      </c>
      <c r="B23456" s="229" t="s">
        <v>39302</v>
      </c>
      <c r="C23456" s="228" t="s">
        <v>256</v>
      </c>
      <c r="D23456" s="228" t="s">
        <v>37867</v>
      </c>
    </row>
    <row r="23457" spans="1:4" ht="15" x14ac:dyDescent="0.25">
      <c r="A23457" s="228" t="s">
        <v>39303</v>
      </c>
      <c r="B23457" s="229" t="s">
        <v>39304</v>
      </c>
      <c r="C23457" s="228" t="s">
        <v>256</v>
      </c>
      <c r="D23457" s="228" t="s">
        <v>39152</v>
      </c>
    </row>
    <row r="23458" spans="1:4" ht="15" x14ac:dyDescent="0.25">
      <c r="A23458" s="228" t="s">
        <v>39305</v>
      </c>
      <c r="B23458" s="229" t="s">
        <v>39306</v>
      </c>
      <c r="C23458" s="228" t="s">
        <v>256</v>
      </c>
      <c r="D23458" s="228" t="s">
        <v>38625</v>
      </c>
    </row>
    <row r="23459" spans="1:4" ht="15" x14ac:dyDescent="0.25">
      <c r="A23459" s="228" t="s">
        <v>39307</v>
      </c>
      <c r="B23459" s="229" t="s">
        <v>39308</v>
      </c>
      <c r="C23459" s="228" t="s">
        <v>256</v>
      </c>
      <c r="D23459" s="228" t="s">
        <v>38740</v>
      </c>
    </row>
    <row r="23460" spans="1:4" ht="15" x14ac:dyDescent="0.25">
      <c r="A23460" s="228" t="s">
        <v>39309</v>
      </c>
      <c r="B23460" s="229" t="s">
        <v>39310</v>
      </c>
      <c r="C23460" s="228" t="s">
        <v>256</v>
      </c>
      <c r="D23460" s="228" t="s">
        <v>39311</v>
      </c>
    </row>
    <row r="23461" spans="1:4" ht="15" x14ac:dyDescent="0.25">
      <c r="A23461" s="228" t="s">
        <v>39312</v>
      </c>
      <c r="B23461" s="229" t="s">
        <v>39313</v>
      </c>
      <c r="C23461" s="228" t="s">
        <v>256</v>
      </c>
      <c r="D23461" s="228" t="s">
        <v>38116</v>
      </c>
    </row>
    <row r="23462" spans="1:4" ht="15" x14ac:dyDescent="0.25">
      <c r="A23462" s="228" t="s">
        <v>39314</v>
      </c>
      <c r="B23462" s="229" t="s">
        <v>39315</v>
      </c>
      <c r="C23462" s="228" t="s">
        <v>256</v>
      </c>
      <c r="D23462" s="228" t="s">
        <v>39316</v>
      </c>
    </row>
    <row r="23463" spans="1:4" ht="15" x14ac:dyDescent="0.25">
      <c r="A23463" s="228" t="s">
        <v>39317</v>
      </c>
      <c r="B23463" s="229" t="s">
        <v>39318</v>
      </c>
      <c r="C23463" s="228" t="s">
        <v>256</v>
      </c>
      <c r="D23463" s="228" t="s">
        <v>39319</v>
      </c>
    </row>
    <row r="23464" spans="1:4" ht="15" x14ac:dyDescent="0.25">
      <c r="A23464" s="228" t="s">
        <v>39320</v>
      </c>
      <c r="B23464" s="229" t="s">
        <v>39321</v>
      </c>
      <c r="C23464" s="228" t="s">
        <v>256</v>
      </c>
      <c r="D23464" s="228" t="s">
        <v>39322</v>
      </c>
    </row>
    <row r="23465" spans="1:4" ht="15" x14ac:dyDescent="0.25">
      <c r="A23465" s="228" t="s">
        <v>39323</v>
      </c>
      <c r="B23465" s="229" t="s">
        <v>39324</v>
      </c>
      <c r="C23465" s="228" t="s">
        <v>256</v>
      </c>
      <c r="D23465" s="228" t="s">
        <v>39325</v>
      </c>
    </row>
    <row r="23466" spans="1:4" ht="15" x14ac:dyDescent="0.25">
      <c r="A23466" s="228" t="s">
        <v>39326</v>
      </c>
      <c r="B23466" s="229" t="s">
        <v>39327</v>
      </c>
      <c r="C23466" s="228" t="s">
        <v>256</v>
      </c>
      <c r="D23466" s="228" t="s">
        <v>38131</v>
      </c>
    </row>
    <row r="23467" spans="1:4" ht="15" x14ac:dyDescent="0.25">
      <c r="A23467" s="228" t="s">
        <v>39328</v>
      </c>
      <c r="B23467" s="229" t="s">
        <v>39329</v>
      </c>
      <c r="C23467" s="228" t="s">
        <v>256</v>
      </c>
      <c r="D23467" s="228" t="s">
        <v>39091</v>
      </c>
    </row>
    <row r="23468" spans="1:4" ht="15" x14ac:dyDescent="0.25">
      <c r="A23468" s="228" t="s">
        <v>39330</v>
      </c>
      <c r="B23468" s="229" t="s">
        <v>39331</v>
      </c>
      <c r="C23468" s="228" t="s">
        <v>256</v>
      </c>
      <c r="D23468" s="228" t="s">
        <v>37656</v>
      </c>
    </row>
    <row r="23469" spans="1:4" ht="15" x14ac:dyDescent="0.25">
      <c r="A23469" s="228" t="s">
        <v>39332</v>
      </c>
      <c r="B23469" s="229" t="s">
        <v>39333</v>
      </c>
      <c r="C23469" s="228" t="s">
        <v>256</v>
      </c>
      <c r="D23469" s="228" t="s">
        <v>38752</v>
      </c>
    </row>
    <row r="23470" spans="1:4" ht="15" x14ac:dyDescent="0.25">
      <c r="A23470" s="228" t="s">
        <v>39334</v>
      </c>
      <c r="B23470" s="229" t="s">
        <v>39335</v>
      </c>
      <c r="C23470" s="228" t="s">
        <v>256</v>
      </c>
      <c r="D23470" s="228" t="s">
        <v>38282</v>
      </c>
    </row>
    <row r="23471" spans="1:4" ht="15" x14ac:dyDescent="0.25">
      <c r="A23471" s="228" t="s">
        <v>39336</v>
      </c>
      <c r="B23471" s="229" t="s">
        <v>39337</v>
      </c>
      <c r="C23471" s="228" t="s">
        <v>256</v>
      </c>
      <c r="D23471" s="228" t="s">
        <v>39338</v>
      </c>
    </row>
    <row r="23472" spans="1:4" ht="15" x14ac:dyDescent="0.25">
      <c r="A23472" s="228" t="s">
        <v>39339</v>
      </c>
      <c r="B23472" s="229" t="s">
        <v>39340</v>
      </c>
      <c r="C23472" s="228" t="s">
        <v>256</v>
      </c>
      <c r="D23472" s="228" t="s">
        <v>39341</v>
      </c>
    </row>
    <row r="23473" spans="1:4" ht="15" x14ac:dyDescent="0.25">
      <c r="A23473" s="228" t="s">
        <v>39342</v>
      </c>
      <c r="B23473" s="229" t="s">
        <v>39343</v>
      </c>
      <c r="C23473" s="228" t="s">
        <v>256</v>
      </c>
      <c r="D23473" s="228" t="s">
        <v>39344</v>
      </c>
    </row>
    <row r="23474" spans="1:4" ht="15" x14ac:dyDescent="0.25">
      <c r="A23474" s="228" t="s">
        <v>39345</v>
      </c>
      <c r="B23474" s="229" t="s">
        <v>39346</v>
      </c>
      <c r="C23474" s="228" t="s">
        <v>256</v>
      </c>
      <c r="D23474" s="228" t="s">
        <v>39347</v>
      </c>
    </row>
    <row r="23475" spans="1:4" ht="15" x14ac:dyDescent="0.25">
      <c r="A23475" s="228" t="s">
        <v>39348</v>
      </c>
      <c r="B23475" s="229" t="s">
        <v>39349</v>
      </c>
      <c r="C23475" s="228" t="s">
        <v>256</v>
      </c>
      <c r="D23475" s="228" t="s">
        <v>39350</v>
      </c>
    </row>
    <row r="23476" spans="1:4" ht="15" x14ac:dyDescent="0.25">
      <c r="A23476" s="228" t="s">
        <v>39351</v>
      </c>
      <c r="B23476" s="229" t="s">
        <v>39352</v>
      </c>
      <c r="C23476" s="228" t="s">
        <v>256</v>
      </c>
      <c r="D23476" s="228" t="s">
        <v>39353</v>
      </c>
    </row>
    <row r="23477" spans="1:4" ht="15" x14ac:dyDescent="0.25">
      <c r="A23477" s="228" t="s">
        <v>39354</v>
      </c>
      <c r="B23477" s="229" t="s">
        <v>39355</v>
      </c>
      <c r="C23477" s="228" t="s">
        <v>256</v>
      </c>
      <c r="D23477" s="228" t="s">
        <v>39356</v>
      </c>
    </row>
    <row r="23478" spans="1:4" ht="15" x14ac:dyDescent="0.25">
      <c r="A23478" s="228" t="s">
        <v>39357</v>
      </c>
      <c r="B23478" s="229" t="s">
        <v>39358</v>
      </c>
      <c r="C23478" s="228" t="s">
        <v>256</v>
      </c>
      <c r="D23478" s="228" t="s">
        <v>38391</v>
      </c>
    </row>
    <row r="23479" spans="1:4" ht="15" x14ac:dyDescent="0.25">
      <c r="A23479" s="228" t="s">
        <v>39359</v>
      </c>
      <c r="B23479" s="229" t="s">
        <v>39360</v>
      </c>
      <c r="C23479" s="228" t="s">
        <v>256</v>
      </c>
      <c r="D23479" s="228" t="s">
        <v>39361</v>
      </c>
    </row>
    <row r="23480" spans="1:4" ht="15" x14ac:dyDescent="0.25">
      <c r="A23480" s="228" t="s">
        <v>39362</v>
      </c>
      <c r="B23480" s="229" t="s">
        <v>39363</v>
      </c>
      <c r="C23480" s="228" t="s">
        <v>256</v>
      </c>
      <c r="D23480" s="228" t="s">
        <v>39364</v>
      </c>
    </row>
    <row r="23481" spans="1:4" ht="15" x14ac:dyDescent="0.25">
      <c r="A23481" s="228" t="s">
        <v>39365</v>
      </c>
      <c r="B23481" s="229" t="s">
        <v>39366</v>
      </c>
      <c r="C23481" s="228" t="s">
        <v>256</v>
      </c>
      <c r="D23481" s="228" t="s">
        <v>39367</v>
      </c>
    </row>
    <row r="23482" spans="1:4" ht="15" x14ac:dyDescent="0.25">
      <c r="A23482" s="228" t="s">
        <v>39368</v>
      </c>
      <c r="B23482" s="229" t="s">
        <v>39369</v>
      </c>
      <c r="C23482" s="228" t="s">
        <v>256</v>
      </c>
      <c r="D23482" s="228" t="s">
        <v>39370</v>
      </c>
    </row>
    <row r="23483" spans="1:4" ht="15" x14ac:dyDescent="0.25">
      <c r="A23483" s="228" t="s">
        <v>39371</v>
      </c>
      <c r="B23483" s="229" t="s">
        <v>39372</v>
      </c>
      <c r="C23483" s="228" t="s">
        <v>256</v>
      </c>
      <c r="D23483" s="228" t="s">
        <v>39373</v>
      </c>
    </row>
    <row r="23484" spans="1:4" ht="15" x14ac:dyDescent="0.25">
      <c r="A23484" s="228" t="s">
        <v>39374</v>
      </c>
      <c r="B23484" s="229" t="s">
        <v>39375</v>
      </c>
      <c r="C23484" s="228" t="s">
        <v>256</v>
      </c>
      <c r="D23484" s="228" t="s">
        <v>36262</v>
      </c>
    </row>
    <row r="23485" spans="1:4" ht="15" x14ac:dyDescent="0.25">
      <c r="A23485" s="228" t="s">
        <v>39376</v>
      </c>
      <c r="B23485" s="229" t="s">
        <v>39377</v>
      </c>
      <c r="C23485" s="228" t="s">
        <v>256</v>
      </c>
      <c r="D23485" s="228" t="s">
        <v>39378</v>
      </c>
    </row>
    <row r="23486" spans="1:4" ht="15" x14ac:dyDescent="0.25">
      <c r="A23486" s="228" t="s">
        <v>39379</v>
      </c>
      <c r="B23486" s="229" t="s">
        <v>39380</v>
      </c>
      <c r="C23486" s="228" t="s">
        <v>256</v>
      </c>
      <c r="D23486" s="228" t="s">
        <v>38153</v>
      </c>
    </row>
    <row r="23487" spans="1:4" ht="15" x14ac:dyDescent="0.25">
      <c r="A23487" s="228" t="s">
        <v>39381</v>
      </c>
      <c r="B23487" s="229" t="s">
        <v>39382</v>
      </c>
      <c r="C23487" s="228" t="s">
        <v>256</v>
      </c>
      <c r="D23487" s="228" t="s">
        <v>38395</v>
      </c>
    </row>
    <row r="23488" spans="1:4" ht="15" x14ac:dyDescent="0.25">
      <c r="A23488" s="228" t="s">
        <v>39383</v>
      </c>
      <c r="B23488" s="229" t="s">
        <v>39384</v>
      </c>
      <c r="C23488" s="228" t="s">
        <v>256</v>
      </c>
      <c r="D23488" s="228" t="s">
        <v>39385</v>
      </c>
    </row>
    <row r="23489" spans="1:4" ht="15" x14ac:dyDescent="0.25">
      <c r="A23489" s="228" t="s">
        <v>39386</v>
      </c>
      <c r="B23489" s="229" t="s">
        <v>39387</v>
      </c>
      <c r="C23489" s="228" t="s">
        <v>256</v>
      </c>
      <c r="D23489" s="228" t="s">
        <v>39388</v>
      </c>
    </row>
    <row r="23490" spans="1:4" ht="15" x14ac:dyDescent="0.25">
      <c r="A23490" s="228" t="s">
        <v>39389</v>
      </c>
      <c r="B23490" s="229" t="s">
        <v>39390</v>
      </c>
      <c r="C23490" s="228" t="s">
        <v>256</v>
      </c>
      <c r="D23490" s="228" t="s">
        <v>38153</v>
      </c>
    </row>
    <row r="23491" spans="1:4" ht="15" x14ac:dyDescent="0.25">
      <c r="A23491" s="228" t="s">
        <v>39391</v>
      </c>
      <c r="B23491" s="229" t="s">
        <v>39392</v>
      </c>
      <c r="C23491" s="228" t="s">
        <v>256</v>
      </c>
      <c r="D23491" s="228" t="s">
        <v>39393</v>
      </c>
    </row>
    <row r="23492" spans="1:4" ht="15" x14ac:dyDescent="0.25">
      <c r="A23492" s="228" t="s">
        <v>39394</v>
      </c>
      <c r="B23492" s="229" t="s">
        <v>39395</v>
      </c>
      <c r="C23492" s="228" t="s">
        <v>256</v>
      </c>
      <c r="D23492" s="228" t="s">
        <v>39396</v>
      </c>
    </row>
    <row r="23493" spans="1:4" ht="15" x14ac:dyDescent="0.25">
      <c r="A23493" s="228" t="s">
        <v>39397</v>
      </c>
      <c r="B23493" s="229" t="s">
        <v>39398</v>
      </c>
      <c r="C23493" s="228" t="s">
        <v>256</v>
      </c>
      <c r="D23493" s="228" t="s">
        <v>39399</v>
      </c>
    </row>
    <row r="23494" spans="1:4" ht="15" x14ac:dyDescent="0.25">
      <c r="A23494" s="228" t="s">
        <v>39400</v>
      </c>
      <c r="B23494" s="229" t="s">
        <v>39401</v>
      </c>
      <c r="C23494" s="228" t="s">
        <v>256</v>
      </c>
      <c r="D23494" s="228" t="s">
        <v>38022</v>
      </c>
    </row>
    <row r="23495" spans="1:4" ht="15" x14ac:dyDescent="0.25">
      <c r="A23495" s="228" t="s">
        <v>39402</v>
      </c>
      <c r="B23495" s="229" t="s">
        <v>39403</v>
      </c>
      <c r="C23495" s="228" t="s">
        <v>256</v>
      </c>
      <c r="D23495" s="228" t="s">
        <v>39404</v>
      </c>
    </row>
    <row r="23496" spans="1:4" ht="15" x14ac:dyDescent="0.25">
      <c r="A23496" s="228" t="s">
        <v>39405</v>
      </c>
      <c r="B23496" s="229" t="s">
        <v>39406</v>
      </c>
      <c r="C23496" s="228" t="s">
        <v>256</v>
      </c>
      <c r="D23496" s="228" t="s">
        <v>39407</v>
      </c>
    </row>
    <row r="23497" spans="1:4" ht="15" x14ac:dyDescent="0.25">
      <c r="A23497" s="228" t="s">
        <v>39408</v>
      </c>
      <c r="B23497" s="229" t="s">
        <v>39409</v>
      </c>
      <c r="C23497" s="228" t="s">
        <v>256</v>
      </c>
      <c r="D23497" s="228" t="s">
        <v>39410</v>
      </c>
    </row>
    <row r="23498" spans="1:4" ht="15" x14ac:dyDescent="0.25">
      <c r="A23498" s="228" t="s">
        <v>39411</v>
      </c>
      <c r="B23498" s="229" t="s">
        <v>39412</v>
      </c>
      <c r="C23498" s="228" t="s">
        <v>256</v>
      </c>
      <c r="D23498" s="228" t="s">
        <v>39413</v>
      </c>
    </row>
    <row r="23499" spans="1:4" ht="15" x14ac:dyDescent="0.25">
      <c r="A23499" s="228" t="s">
        <v>39414</v>
      </c>
      <c r="B23499" s="229" t="s">
        <v>39415</v>
      </c>
      <c r="C23499" s="228" t="s">
        <v>256</v>
      </c>
      <c r="D23499" s="228" t="s">
        <v>38891</v>
      </c>
    </row>
    <row r="23500" spans="1:4" ht="15" x14ac:dyDescent="0.25">
      <c r="A23500" s="228" t="s">
        <v>39416</v>
      </c>
      <c r="B23500" s="229" t="s">
        <v>39417</v>
      </c>
      <c r="C23500" s="228" t="s">
        <v>256</v>
      </c>
      <c r="D23500" s="228" t="s">
        <v>39418</v>
      </c>
    </row>
    <row r="23501" spans="1:4" ht="15" x14ac:dyDescent="0.25">
      <c r="A23501" s="228" t="s">
        <v>39419</v>
      </c>
      <c r="B23501" s="229" t="s">
        <v>39420</v>
      </c>
      <c r="C23501" s="228" t="s">
        <v>256</v>
      </c>
      <c r="D23501" s="228" t="s">
        <v>39421</v>
      </c>
    </row>
    <row r="23502" spans="1:4" ht="15" x14ac:dyDescent="0.25">
      <c r="A23502" s="228" t="s">
        <v>39422</v>
      </c>
      <c r="B23502" s="229" t="s">
        <v>39423</v>
      </c>
      <c r="C23502" s="228" t="s">
        <v>256</v>
      </c>
      <c r="D23502" s="228" t="s">
        <v>39424</v>
      </c>
    </row>
    <row r="23503" spans="1:4" ht="15" x14ac:dyDescent="0.25">
      <c r="A23503" s="228" t="s">
        <v>39425</v>
      </c>
      <c r="B23503" s="229" t="s">
        <v>39426</v>
      </c>
      <c r="C23503" s="228" t="s">
        <v>256</v>
      </c>
      <c r="D23503" s="228" t="s">
        <v>39427</v>
      </c>
    </row>
    <row r="23504" spans="1:4" ht="15" x14ac:dyDescent="0.25">
      <c r="A23504" s="228" t="s">
        <v>39428</v>
      </c>
      <c r="B23504" s="229" t="s">
        <v>39429</v>
      </c>
      <c r="C23504" s="228" t="s">
        <v>256</v>
      </c>
      <c r="D23504" s="228" t="s">
        <v>38022</v>
      </c>
    </row>
    <row r="23505" spans="1:4" ht="15" x14ac:dyDescent="0.25">
      <c r="A23505" s="228" t="s">
        <v>39430</v>
      </c>
      <c r="B23505" s="229" t="s">
        <v>39431</v>
      </c>
      <c r="C23505" s="228" t="s">
        <v>256</v>
      </c>
      <c r="D23505" s="228" t="s">
        <v>36097</v>
      </c>
    </row>
    <row r="23506" spans="1:4" ht="15" x14ac:dyDescent="0.25">
      <c r="A23506" s="228" t="s">
        <v>39432</v>
      </c>
      <c r="B23506" s="229" t="s">
        <v>39433</v>
      </c>
      <c r="C23506" s="228" t="s">
        <v>256</v>
      </c>
      <c r="D23506" s="228" t="s">
        <v>39434</v>
      </c>
    </row>
    <row r="23507" spans="1:4" ht="15" x14ac:dyDescent="0.25">
      <c r="A23507" s="228" t="s">
        <v>39435</v>
      </c>
      <c r="B23507" s="229" t="s">
        <v>39436</v>
      </c>
      <c r="C23507" s="228" t="s">
        <v>256</v>
      </c>
      <c r="D23507" s="228" t="s">
        <v>38758</v>
      </c>
    </row>
    <row r="23508" spans="1:4" ht="15" x14ac:dyDescent="0.25">
      <c r="A23508" s="228" t="s">
        <v>39437</v>
      </c>
      <c r="B23508" s="229" t="s">
        <v>39438</v>
      </c>
      <c r="C23508" s="228" t="s">
        <v>256</v>
      </c>
      <c r="D23508" s="228" t="s">
        <v>39439</v>
      </c>
    </row>
    <row r="23509" spans="1:4" ht="15" x14ac:dyDescent="0.25">
      <c r="A23509" s="228" t="s">
        <v>39440</v>
      </c>
      <c r="B23509" s="229" t="s">
        <v>39441</v>
      </c>
      <c r="C23509" s="228" t="s">
        <v>256</v>
      </c>
      <c r="D23509" s="228" t="s">
        <v>39442</v>
      </c>
    </row>
    <row r="23510" spans="1:4" ht="15" x14ac:dyDescent="0.25">
      <c r="A23510" s="228" t="s">
        <v>39443</v>
      </c>
      <c r="B23510" s="229" t="s">
        <v>39444</v>
      </c>
      <c r="C23510" s="228" t="s">
        <v>256</v>
      </c>
      <c r="D23510" s="228" t="s">
        <v>39445</v>
      </c>
    </row>
    <row r="23511" spans="1:4" ht="15" x14ac:dyDescent="0.25">
      <c r="A23511" s="228" t="s">
        <v>39446</v>
      </c>
      <c r="B23511" s="229" t="s">
        <v>39447</v>
      </c>
      <c r="C23511" s="228" t="s">
        <v>256</v>
      </c>
      <c r="D23511" s="228" t="s">
        <v>39448</v>
      </c>
    </row>
    <row r="23512" spans="1:4" ht="15" x14ac:dyDescent="0.25">
      <c r="A23512" s="228" t="s">
        <v>39449</v>
      </c>
      <c r="B23512" s="229" t="s">
        <v>39450</v>
      </c>
      <c r="C23512" s="228" t="s">
        <v>256</v>
      </c>
      <c r="D23512" s="228" t="s">
        <v>39451</v>
      </c>
    </row>
    <row r="23513" spans="1:4" ht="15" x14ac:dyDescent="0.25">
      <c r="A23513" s="228" t="s">
        <v>39452</v>
      </c>
      <c r="B23513" s="229" t="s">
        <v>39453</v>
      </c>
      <c r="C23513" s="228" t="s">
        <v>256</v>
      </c>
      <c r="D23513" s="228" t="s">
        <v>39454</v>
      </c>
    </row>
    <row r="23514" spans="1:4" ht="15" x14ac:dyDescent="0.25">
      <c r="A23514" s="228" t="s">
        <v>39455</v>
      </c>
      <c r="B23514" s="229" t="s">
        <v>39456</v>
      </c>
      <c r="C23514" s="228" t="s">
        <v>256</v>
      </c>
      <c r="D23514" s="228" t="s">
        <v>39457</v>
      </c>
    </row>
    <row r="23515" spans="1:4" ht="15" x14ac:dyDescent="0.25">
      <c r="A23515" s="228" t="s">
        <v>39458</v>
      </c>
      <c r="B23515" s="229" t="s">
        <v>39459</v>
      </c>
      <c r="C23515" s="228" t="s">
        <v>256</v>
      </c>
      <c r="D23515" s="228" t="s">
        <v>39460</v>
      </c>
    </row>
    <row r="23516" spans="1:4" ht="15" x14ac:dyDescent="0.25">
      <c r="A23516" s="228" t="s">
        <v>39461</v>
      </c>
      <c r="B23516" s="229" t="s">
        <v>39462</v>
      </c>
      <c r="C23516" s="228" t="s">
        <v>256</v>
      </c>
      <c r="D23516" s="228" t="s">
        <v>39463</v>
      </c>
    </row>
    <row r="23517" spans="1:4" ht="15" x14ac:dyDescent="0.25">
      <c r="A23517" s="228" t="s">
        <v>39464</v>
      </c>
      <c r="B23517" s="229" t="s">
        <v>39465</v>
      </c>
      <c r="C23517" s="228" t="s">
        <v>256</v>
      </c>
      <c r="D23517" s="228" t="s">
        <v>39466</v>
      </c>
    </row>
    <row r="23518" spans="1:4" ht="15" x14ac:dyDescent="0.25">
      <c r="A23518" s="228" t="s">
        <v>39467</v>
      </c>
      <c r="B23518" s="229" t="s">
        <v>39468</v>
      </c>
      <c r="C23518" s="228" t="s">
        <v>256</v>
      </c>
      <c r="D23518" s="228" t="s">
        <v>38959</v>
      </c>
    </row>
    <row r="23519" spans="1:4" ht="15" x14ac:dyDescent="0.25">
      <c r="A23519" s="228" t="s">
        <v>39469</v>
      </c>
      <c r="B23519" s="229" t="s">
        <v>39470</v>
      </c>
      <c r="C23519" s="228" t="s">
        <v>256</v>
      </c>
      <c r="D23519" s="228" t="s">
        <v>39152</v>
      </c>
    </row>
    <row r="23520" spans="1:4" ht="15" x14ac:dyDescent="0.25">
      <c r="A23520" s="228" t="s">
        <v>39471</v>
      </c>
      <c r="B23520" s="229" t="s">
        <v>39472</v>
      </c>
      <c r="C23520" s="228" t="s">
        <v>256</v>
      </c>
      <c r="D23520" s="228" t="s">
        <v>39473</v>
      </c>
    </row>
    <row r="23521" spans="1:4" ht="15" x14ac:dyDescent="0.25">
      <c r="A23521" s="228" t="s">
        <v>39474</v>
      </c>
      <c r="B23521" s="229" t="s">
        <v>39475</v>
      </c>
      <c r="C23521" s="228" t="s">
        <v>256</v>
      </c>
      <c r="D23521" s="228" t="s">
        <v>38362</v>
      </c>
    </row>
    <row r="23522" spans="1:4" ht="15" x14ac:dyDescent="0.25">
      <c r="A23522" s="228" t="s">
        <v>39476</v>
      </c>
      <c r="B23522" s="229" t="s">
        <v>39477</v>
      </c>
      <c r="C23522" s="228" t="s">
        <v>256</v>
      </c>
      <c r="D23522" s="228" t="s">
        <v>39249</v>
      </c>
    </row>
    <row r="23523" spans="1:4" ht="15" x14ac:dyDescent="0.25">
      <c r="A23523" s="228" t="s">
        <v>39478</v>
      </c>
      <c r="B23523" s="229" t="s">
        <v>39479</v>
      </c>
      <c r="C23523" s="228" t="s">
        <v>256</v>
      </c>
      <c r="D23523" s="228" t="s">
        <v>39480</v>
      </c>
    </row>
    <row r="23524" spans="1:4" ht="15" x14ac:dyDescent="0.25">
      <c r="A23524" s="228" t="s">
        <v>39481</v>
      </c>
      <c r="B23524" s="229" t="s">
        <v>39482</v>
      </c>
      <c r="C23524" s="228" t="s">
        <v>256</v>
      </c>
      <c r="D23524" s="228" t="s">
        <v>39483</v>
      </c>
    </row>
    <row r="23525" spans="1:4" ht="15" x14ac:dyDescent="0.25">
      <c r="A23525" s="228" t="s">
        <v>39484</v>
      </c>
      <c r="B23525" s="229" t="s">
        <v>39485</v>
      </c>
      <c r="C23525" s="228" t="s">
        <v>256</v>
      </c>
      <c r="D23525" s="228" t="s">
        <v>39486</v>
      </c>
    </row>
    <row r="23526" spans="1:4" ht="15" x14ac:dyDescent="0.25">
      <c r="A23526" s="228" t="s">
        <v>39487</v>
      </c>
      <c r="B23526" s="229" t="s">
        <v>39488</v>
      </c>
      <c r="C23526" s="228" t="s">
        <v>256</v>
      </c>
      <c r="D23526" s="228" t="s">
        <v>39489</v>
      </c>
    </row>
    <row r="23527" spans="1:4" ht="15" x14ac:dyDescent="0.25">
      <c r="A23527" s="228" t="s">
        <v>39490</v>
      </c>
      <c r="B23527" s="229" t="s">
        <v>39491</v>
      </c>
      <c r="C23527" s="228" t="s">
        <v>256</v>
      </c>
      <c r="D23527" s="228" t="s">
        <v>39492</v>
      </c>
    </row>
    <row r="23528" spans="1:4" ht="15" x14ac:dyDescent="0.25">
      <c r="A23528" s="228" t="s">
        <v>39493</v>
      </c>
      <c r="B23528" s="229" t="s">
        <v>39494</v>
      </c>
      <c r="C23528" s="228" t="s">
        <v>256</v>
      </c>
      <c r="D23528" s="228" t="s">
        <v>39495</v>
      </c>
    </row>
    <row r="23529" spans="1:4" ht="15" x14ac:dyDescent="0.25">
      <c r="A23529" s="228" t="s">
        <v>39496</v>
      </c>
      <c r="B23529" s="229" t="s">
        <v>39497</v>
      </c>
      <c r="C23529" s="228" t="s">
        <v>256</v>
      </c>
      <c r="D23529" s="228" t="s">
        <v>39498</v>
      </c>
    </row>
    <row r="23530" spans="1:4" ht="15" x14ac:dyDescent="0.25">
      <c r="A23530" s="228" t="s">
        <v>39499</v>
      </c>
      <c r="B23530" s="229" t="s">
        <v>39500</v>
      </c>
      <c r="C23530" s="228" t="s">
        <v>256</v>
      </c>
      <c r="D23530" s="228" t="s">
        <v>39501</v>
      </c>
    </row>
    <row r="23531" spans="1:4" ht="15" x14ac:dyDescent="0.25">
      <c r="A23531" s="228" t="s">
        <v>39502</v>
      </c>
      <c r="B23531" s="229" t="s">
        <v>39503</v>
      </c>
      <c r="C23531" s="228" t="s">
        <v>256</v>
      </c>
      <c r="D23531" s="228" t="s">
        <v>39504</v>
      </c>
    </row>
    <row r="23532" spans="1:4" ht="15" x14ac:dyDescent="0.25">
      <c r="A23532" s="228" t="s">
        <v>39505</v>
      </c>
      <c r="B23532" s="229" t="s">
        <v>39506</v>
      </c>
      <c r="C23532" s="228" t="s">
        <v>256</v>
      </c>
      <c r="D23532" s="228" t="s">
        <v>39507</v>
      </c>
    </row>
    <row r="23533" spans="1:4" ht="15" x14ac:dyDescent="0.25">
      <c r="A23533" s="228" t="s">
        <v>39508</v>
      </c>
      <c r="B23533" s="229" t="s">
        <v>39509</v>
      </c>
      <c r="C23533" s="228" t="s">
        <v>256</v>
      </c>
      <c r="D23533" s="228" t="s">
        <v>38263</v>
      </c>
    </row>
    <row r="23534" spans="1:4" ht="15" x14ac:dyDescent="0.25">
      <c r="A23534" s="228" t="s">
        <v>39510</v>
      </c>
      <c r="B23534" s="229" t="s">
        <v>39511</v>
      </c>
      <c r="C23534" s="228" t="s">
        <v>256</v>
      </c>
      <c r="D23534" s="228" t="s">
        <v>38672</v>
      </c>
    </row>
    <row r="23535" spans="1:4" ht="15" x14ac:dyDescent="0.25">
      <c r="A23535" s="228" t="s">
        <v>39512</v>
      </c>
      <c r="B23535" s="229" t="s">
        <v>39513</v>
      </c>
      <c r="C23535" s="228" t="s">
        <v>256</v>
      </c>
      <c r="D23535" s="228" t="s">
        <v>39514</v>
      </c>
    </row>
    <row r="23536" spans="1:4" ht="15" x14ac:dyDescent="0.25">
      <c r="A23536" s="228" t="s">
        <v>39515</v>
      </c>
      <c r="B23536" s="229" t="s">
        <v>39516</v>
      </c>
      <c r="C23536" s="228" t="s">
        <v>256</v>
      </c>
      <c r="D23536" s="228" t="s">
        <v>39517</v>
      </c>
    </row>
    <row r="23537" spans="1:4" ht="15" x14ac:dyDescent="0.25">
      <c r="A23537" s="228" t="s">
        <v>39518</v>
      </c>
      <c r="B23537" s="229" t="s">
        <v>39519</v>
      </c>
      <c r="C23537" s="228" t="s">
        <v>256</v>
      </c>
      <c r="D23537" s="228" t="s">
        <v>39520</v>
      </c>
    </row>
    <row r="23538" spans="1:4" ht="15" x14ac:dyDescent="0.25">
      <c r="A23538" s="228" t="s">
        <v>39521</v>
      </c>
      <c r="B23538" s="229" t="s">
        <v>39522</v>
      </c>
      <c r="C23538" s="228" t="s">
        <v>256</v>
      </c>
      <c r="D23538" s="228" t="s">
        <v>37438</v>
      </c>
    </row>
    <row r="23539" spans="1:4" ht="15" x14ac:dyDescent="0.25">
      <c r="A23539" s="228" t="s">
        <v>39523</v>
      </c>
      <c r="B23539" s="229" t="s">
        <v>39524</v>
      </c>
      <c r="C23539" s="228" t="s">
        <v>256</v>
      </c>
      <c r="D23539" s="228" t="s">
        <v>39525</v>
      </c>
    </row>
    <row r="23540" spans="1:4" ht="15" x14ac:dyDescent="0.25">
      <c r="A23540" s="228" t="s">
        <v>39526</v>
      </c>
      <c r="B23540" s="229" t="s">
        <v>39527</v>
      </c>
      <c r="C23540" s="228" t="s">
        <v>256</v>
      </c>
      <c r="D23540" s="228" t="s">
        <v>39528</v>
      </c>
    </row>
    <row r="23541" spans="1:4" ht="15" x14ac:dyDescent="0.25">
      <c r="A23541" s="228" t="s">
        <v>39529</v>
      </c>
      <c r="B23541" s="229" t="s">
        <v>39530</v>
      </c>
      <c r="C23541" s="228" t="s">
        <v>256</v>
      </c>
      <c r="D23541" s="228" t="s">
        <v>39531</v>
      </c>
    </row>
    <row r="23542" spans="1:4" ht="15" x14ac:dyDescent="0.25">
      <c r="A23542" s="228" t="s">
        <v>39532</v>
      </c>
      <c r="B23542" s="229" t="s">
        <v>39533</v>
      </c>
      <c r="C23542" s="228" t="s">
        <v>256</v>
      </c>
      <c r="D23542" s="228" t="s">
        <v>39534</v>
      </c>
    </row>
    <row r="23543" spans="1:4" ht="15" x14ac:dyDescent="0.25">
      <c r="A23543" s="228" t="s">
        <v>39535</v>
      </c>
      <c r="B23543" s="229" t="s">
        <v>39536</v>
      </c>
      <c r="C23543" s="228" t="s">
        <v>256</v>
      </c>
      <c r="D23543" s="228" t="s">
        <v>39534</v>
      </c>
    </row>
    <row r="23544" spans="1:4" ht="15" x14ac:dyDescent="0.25">
      <c r="A23544" s="228" t="s">
        <v>39537</v>
      </c>
      <c r="B23544" s="229" t="s">
        <v>39538</v>
      </c>
      <c r="C23544" s="228" t="s">
        <v>256</v>
      </c>
      <c r="D23544" s="228" t="s">
        <v>38342</v>
      </c>
    </row>
    <row r="23545" spans="1:4" ht="15" x14ac:dyDescent="0.25">
      <c r="A23545" s="228" t="s">
        <v>39539</v>
      </c>
      <c r="B23545" s="229" t="s">
        <v>39540</v>
      </c>
      <c r="C23545" s="228" t="s">
        <v>256</v>
      </c>
      <c r="D23545" s="228" t="s">
        <v>39541</v>
      </c>
    </row>
    <row r="23546" spans="1:4" ht="15" x14ac:dyDescent="0.25">
      <c r="A23546" s="228" t="s">
        <v>39542</v>
      </c>
      <c r="B23546" s="229" t="s">
        <v>39543</v>
      </c>
      <c r="C23546" s="228" t="s">
        <v>256</v>
      </c>
      <c r="D23546" s="228" t="s">
        <v>39544</v>
      </c>
    </row>
    <row r="23547" spans="1:4" ht="15" x14ac:dyDescent="0.25">
      <c r="A23547" s="228" t="s">
        <v>39545</v>
      </c>
      <c r="B23547" s="229" t="s">
        <v>39546</v>
      </c>
      <c r="C23547" s="228" t="s">
        <v>256</v>
      </c>
      <c r="D23547" s="228" t="s">
        <v>39547</v>
      </c>
    </row>
    <row r="23548" spans="1:4" ht="15" x14ac:dyDescent="0.25">
      <c r="A23548" s="228" t="s">
        <v>39548</v>
      </c>
      <c r="B23548" s="229" t="s">
        <v>39549</v>
      </c>
      <c r="C23548" s="228" t="s">
        <v>256</v>
      </c>
      <c r="D23548" s="228" t="s">
        <v>39550</v>
      </c>
    </row>
    <row r="23549" spans="1:4" ht="15" x14ac:dyDescent="0.25">
      <c r="A23549" s="228" t="s">
        <v>39551</v>
      </c>
      <c r="B23549" s="229" t="s">
        <v>39552</v>
      </c>
      <c r="C23549" s="228" t="s">
        <v>256</v>
      </c>
      <c r="D23549" s="228" t="s">
        <v>38722</v>
      </c>
    </row>
    <row r="23550" spans="1:4" ht="15" x14ac:dyDescent="0.25">
      <c r="A23550" s="228" t="s">
        <v>39553</v>
      </c>
      <c r="B23550" s="229" t="s">
        <v>39554</v>
      </c>
      <c r="C23550" s="228" t="s">
        <v>256</v>
      </c>
      <c r="D23550" s="228" t="s">
        <v>39555</v>
      </c>
    </row>
    <row r="23551" spans="1:4" ht="15" x14ac:dyDescent="0.25">
      <c r="A23551" s="228" t="s">
        <v>39556</v>
      </c>
      <c r="B23551" s="229" t="s">
        <v>39557</v>
      </c>
      <c r="C23551" s="228" t="s">
        <v>256</v>
      </c>
      <c r="D23551" s="228" t="s">
        <v>39558</v>
      </c>
    </row>
    <row r="23552" spans="1:4" ht="15" x14ac:dyDescent="0.25">
      <c r="A23552" s="228" t="s">
        <v>39559</v>
      </c>
      <c r="B23552" s="229" t="s">
        <v>39560</v>
      </c>
      <c r="C23552" s="228" t="s">
        <v>256</v>
      </c>
      <c r="D23552" s="228" t="s">
        <v>39561</v>
      </c>
    </row>
    <row r="23553" spans="1:4" ht="15" x14ac:dyDescent="0.25">
      <c r="A23553" s="228" t="s">
        <v>39562</v>
      </c>
      <c r="B23553" s="229" t="s">
        <v>39563</v>
      </c>
      <c r="C23553" s="228" t="s">
        <v>256</v>
      </c>
      <c r="D23553" s="228" t="s">
        <v>39564</v>
      </c>
    </row>
    <row r="23554" spans="1:4" ht="15" x14ac:dyDescent="0.25">
      <c r="A23554" s="228" t="s">
        <v>39565</v>
      </c>
      <c r="B23554" s="229" t="s">
        <v>39566</v>
      </c>
      <c r="C23554" s="228" t="s">
        <v>256</v>
      </c>
      <c r="D23554" s="228" t="s">
        <v>39567</v>
      </c>
    </row>
    <row r="23555" spans="1:4" ht="15" x14ac:dyDescent="0.25">
      <c r="A23555" s="228" t="s">
        <v>39568</v>
      </c>
      <c r="B23555" s="229" t="s">
        <v>39569</v>
      </c>
      <c r="C23555" s="228" t="s">
        <v>256</v>
      </c>
      <c r="D23555" s="228" t="s">
        <v>39567</v>
      </c>
    </row>
    <row r="23556" spans="1:4" ht="15" x14ac:dyDescent="0.25">
      <c r="A23556" s="228" t="s">
        <v>39570</v>
      </c>
      <c r="B23556" s="229" t="s">
        <v>39571</v>
      </c>
      <c r="C23556" s="228" t="s">
        <v>256</v>
      </c>
      <c r="D23556" s="228" t="s">
        <v>38391</v>
      </c>
    </row>
    <row r="23557" spans="1:4" ht="15" x14ac:dyDescent="0.25">
      <c r="A23557" s="228" t="s">
        <v>39572</v>
      </c>
      <c r="B23557" s="229" t="s">
        <v>39573</v>
      </c>
      <c r="C23557" s="228" t="s">
        <v>256</v>
      </c>
      <c r="D23557" s="228" t="s">
        <v>37401</v>
      </c>
    </row>
    <row r="23558" spans="1:4" ht="15" x14ac:dyDescent="0.25">
      <c r="A23558" s="228" t="s">
        <v>39574</v>
      </c>
      <c r="B23558" s="229" t="s">
        <v>39575</v>
      </c>
      <c r="C23558" s="228" t="s">
        <v>256</v>
      </c>
      <c r="D23558" s="228" t="s">
        <v>39017</v>
      </c>
    </row>
    <row r="23559" spans="1:4" ht="15" x14ac:dyDescent="0.25">
      <c r="A23559" s="228" t="s">
        <v>39576</v>
      </c>
      <c r="B23559" s="229" t="s">
        <v>39577</v>
      </c>
      <c r="C23559" s="228" t="s">
        <v>256</v>
      </c>
      <c r="D23559" s="228" t="s">
        <v>37872</v>
      </c>
    </row>
    <row r="23560" spans="1:4" ht="15" x14ac:dyDescent="0.25">
      <c r="A23560" s="228" t="s">
        <v>39578</v>
      </c>
      <c r="B23560" s="229" t="s">
        <v>39579</v>
      </c>
      <c r="C23560" s="228" t="s">
        <v>256</v>
      </c>
      <c r="D23560" s="228" t="s">
        <v>38285</v>
      </c>
    </row>
    <row r="23561" spans="1:4" ht="15" x14ac:dyDescent="0.25">
      <c r="A23561" s="228" t="s">
        <v>39580</v>
      </c>
      <c r="B23561" s="229" t="s">
        <v>39581</v>
      </c>
      <c r="C23561" s="228" t="s">
        <v>256</v>
      </c>
      <c r="D23561" s="228" t="s">
        <v>38285</v>
      </c>
    </row>
    <row r="23562" spans="1:4" ht="15" x14ac:dyDescent="0.25">
      <c r="A23562" s="228" t="s">
        <v>39582</v>
      </c>
      <c r="B23562" s="229" t="s">
        <v>39583</v>
      </c>
      <c r="C23562" s="228" t="s">
        <v>256</v>
      </c>
      <c r="D23562" s="228" t="s">
        <v>39110</v>
      </c>
    </row>
    <row r="23563" spans="1:4" ht="15" x14ac:dyDescent="0.25">
      <c r="A23563" s="228" t="s">
        <v>39584</v>
      </c>
      <c r="B23563" s="229" t="s">
        <v>39585</v>
      </c>
      <c r="C23563" s="228" t="s">
        <v>256</v>
      </c>
      <c r="D23563" s="228" t="s">
        <v>38959</v>
      </c>
    </row>
    <row r="23564" spans="1:4" ht="15" x14ac:dyDescent="0.25">
      <c r="A23564" s="228" t="s">
        <v>39586</v>
      </c>
      <c r="B23564" s="229" t="s">
        <v>39587</v>
      </c>
      <c r="C23564" s="228" t="s">
        <v>256</v>
      </c>
      <c r="D23564" s="228" t="s">
        <v>37872</v>
      </c>
    </row>
    <row r="23565" spans="1:4" ht="15" x14ac:dyDescent="0.25">
      <c r="A23565" s="228" t="s">
        <v>39588</v>
      </c>
      <c r="B23565" s="229" t="s">
        <v>39589</v>
      </c>
      <c r="C23565" s="228" t="s">
        <v>256</v>
      </c>
      <c r="D23565" s="228" t="s">
        <v>39590</v>
      </c>
    </row>
    <row r="23566" spans="1:4" ht="15" x14ac:dyDescent="0.25">
      <c r="A23566" s="228" t="s">
        <v>39591</v>
      </c>
      <c r="B23566" s="229" t="s">
        <v>39592</v>
      </c>
      <c r="C23566" s="228" t="s">
        <v>256</v>
      </c>
      <c r="D23566" s="228" t="s">
        <v>39593</v>
      </c>
    </row>
    <row r="23567" spans="1:4" ht="15" x14ac:dyDescent="0.25">
      <c r="A23567" s="228" t="s">
        <v>39594</v>
      </c>
      <c r="B23567" s="229" t="s">
        <v>39595</v>
      </c>
      <c r="C23567" s="228" t="s">
        <v>256</v>
      </c>
      <c r="D23567" s="228" t="s">
        <v>39596</v>
      </c>
    </row>
    <row r="23568" spans="1:4" ht="15" x14ac:dyDescent="0.25">
      <c r="A23568" s="228" t="s">
        <v>39597</v>
      </c>
      <c r="B23568" s="229" t="s">
        <v>39598</v>
      </c>
      <c r="C23568" s="228" t="s">
        <v>256</v>
      </c>
      <c r="D23568" s="228" t="s">
        <v>39599</v>
      </c>
    </row>
    <row r="23569" spans="1:4" ht="15" x14ac:dyDescent="0.25">
      <c r="A23569" s="228" t="s">
        <v>39600</v>
      </c>
      <c r="B23569" s="229" t="s">
        <v>39601</v>
      </c>
      <c r="C23569" s="228" t="s">
        <v>256</v>
      </c>
      <c r="D23569" s="228" t="s">
        <v>38542</v>
      </c>
    </row>
    <row r="23570" spans="1:4" ht="15" x14ac:dyDescent="0.25">
      <c r="A23570" s="228" t="s">
        <v>39602</v>
      </c>
      <c r="B23570" s="229" t="s">
        <v>39603</v>
      </c>
      <c r="C23570" s="228" t="s">
        <v>256</v>
      </c>
      <c r="D23570" s="228" t="s">
        <v>39604</v>
      </c>
    </row>
    <row r="23571" spans="1:4" ht="15" x14ac:dyDescent="0.25">
      <c r="A23571" s="228" t="s">
        <v>39605</v>
      </c>
      <c r="B23571" s="229" t="s">
        <v>39606</v>
      </c>
      <c r="C23571" s="228" t="s">
        <v>256</v>
      </c>
      <c r="D23571" s="228" t="s">
        <v>39607</v>
      </c>
    </row>
    <row r="23572" spans="1:4" ht="15" x14ac:dyDescent="0.25">
      <c r="A23572" s="228" t="s">
        <v>39608</v>
      </c>
      <c r="B23572" s="229" t="s">
        <v>39609</v>
      </c>
      <c r="C23572" s="228" t="s">
        <v>256</v>
      </c>
      <c r="D23572" s="228" t="s">
        <v>39610</v>
      </c>
    </row>
    <row r="23573" spans="1:4" ht="15" x14ac:dyDescent="0.25">
      <c r="A23573" s="228" t="s">
        <v>39611</v>
      </c>
      <c r="B23573" s="229" t="s">
        <v>39612</v>
      </c>
      <c r="C23573" s="228" t="s">
        <v>256</v>
      </c>
      <c r="D23573" s="228" t="s">
        <v>39613</v>
      </c>
    </row>
    <row r="23574" spans="1:4" ht="15" x14ac:dyDescent="0.25">
      <c r="A23574" s="228" t="s">
        <v>39614</v>
      </c>
      <c r="B23574" s="229" t="s">
        <v>39615</v>
      </c>
      <c r="C23574" s="228" t="s">
        <v>256</v>
      </c>
      <c r="D23574" s="228" t="s">
        <v>38710</v>
      </c>
    </row>
    <row r="23575" spans="1:4" ht="15" x14ac:dyDescent="0.25">
      <c r="A23575" s="228" t="s">
        <v>39616</v>
      </c>
      <c r="B23575" s="229" t="s">
        <v>39617</v>
      </c>
      <c r="C23575" s="228" t="s">
        <v>256</v>
      </c>
      <c r="D23575" s="228" t="s">
        <v>39618</v>
      </c>
    </row>
    <row r="23576" spans="1:4" ht="15" x14ac:dyDescent="0.25">
      <c r="A23576" s="228" t="s">
        <v>39619</v>
      </c>
      <c r="B23576" s="229" t="s">
        <v>39620</v>
      </c>
      <c r="C23576" s="228" t="s">
        <v>256</v>
      </c>
      <c r="D23576" s="228" t="s">
        <v>39621</v>
      </c>
    </row>
    <row r="23577" spans="1:4" ht="15" x14ac:dyDescent="0.25">
      <c r="A23577" s="228" t="s">
        <v>39622</v>
      </c>
      <c r="B23577" s="229" t="s">
        <v>39623</v>
      </c>
      <c r="C23577" s="228" t="s">
        <v>256</v>
      </c>
      <c r="D23577" s="228" t="s">
        <v>37864</v>
      </c>
    </row>
    <row r="23578" spans="1:4" ht="15" x14ac:dyDescent="0.25">
      <c r="A23578" s="228" t="s">
        <v>39624</v>
      </c>
      <c r="B23578" s="229" t="s">
        <v>39625</v>
      </c>
      <c r="C23578" s="228" t="s">
        <v>256</v>
      </c>
      <c r="D23578" s="228" t="s">
        <v>39626</v>
      </c>
    </row>
    <row r="23579" spans="1:4" ht="15" x14ac:dyDescent="0.25">
      <c r="A23579" s="228" t="s">
        <v>39627</v>
      </c>
      <c r="B23579" s="229" t="s">
        <v>39628</v>
      </c>
      <c r="C23579" s="228" t="s">
        <v>256</v>
      </c>
      <c r="D23579" s="228" t="s">
        <v>39629</v>
      </c>
    </row>
    <row r="23580" spans="1:4" ht="15" x14ac:dyDescent="0.25">
      <c r="A23580" s="228" t="s">
        <v>39630</v>
      </c>
      <c r="B23580" s="229" t="s">
        <v>39631</v>
      </c>
      <c r="C23580" s="228" t="s">
        <v>256</v>
      </c>
      <c r="D23580" s="228" t="s">
        <v>39632</v>
      </c>
    </row>
    <row r="23581" spans="1:4" ht="15" x14ac:dyDescent="0.25">
      <c r="A23581" s="228" t="s">
        <v>39633</v>
      </c>
      <c r="B23581" s="229" t="s">
        <v>39634</v>
      </c>
      <c r="C23581" s="228" t="s">
        <v>256</v>
      </c>
      <c r="D23581" s="228" t="s">
        <v>39635</v>
      </c>
    </row>
    <row r="23582" spans="1:4" ht="15" x14ac:dyDescent="0.25">
      <c r="A23582" s="228" t="s">
        <v>39636</v>
      </c>
      <c r="B23582" s="229" t="s">
        <v>39637</v>
      </c>
      <c r="C23582" s="228" t="s">
        <v>256</v>
      </c>
      <c r="D23582" s="228" t="s">
        <v>39638</v>
      </c>
    </row>
    <row r="23583" spans="1:4" ht="15" x14ac:dyDescent="0.25">
      <c r="A23583" s="228" t="s">
        <v>39639</v>
      </c>
      <c r="B23583" s="229" t="s">
        <v>39640</v>
      </c>
      <c r="C23583" s="228" t="s">
        <v>256</v>
      </c>
      <c r="D23583" s="228" t="s">
        <v>39641</v>
      </c>
    </row>
    <row r="23584" spans="1:4" ht="15" x14ac:dyDescent="0.25">
      <c r="A23584" s="228" t="s">
        <v>39642</v>
      </c>
      <c r="B23584" s="229" t="s">
        <v>39643</v>
      </c>
      <c r="C23584" s="228" t="s">
        <v>256</v>
      </c>
      <c r="D23584" s="228" t="s">
        <v>39644</v>
      </c>
    </row>
    <row r="23585" spans="1:4" ht="15" x14ac:dyDescent="0.25">
      <c r="A23585" s="228" t="s">
        <v>39645</v>
      </c>
      <c r="B23585" s="229" t="s">
        <v>39646</v>
      </c>
      <c r="C23585" s="228" t="s">
        <v>256</v>
      </c>
      <c r="D23585" s="228" t="s">
        <v>39647</v>
      </c>
    </row>
    <row r="23586" spans="1:4" ht="15" x14ac:dyDescent="0.25">
      <c r="A23586" s="228" t="s">
        <v>39648</v>
      </c>
      <c r="B23586" s="229" t="s">
        <v>39649</v>
      </c>
      <c r="C23586" s="228" t="s">
        <v>256</v>
      </c>
      <c r="D23586" s="228" t="s">
        <v>39650</v>
      </c>
    </row>
    <row r="23587" spans="1:4" ht="15" x14ac:dyDescent="0.25">
      <c r="A23587" s="228" t="s">
        <v>39651</v>
      </c>
      <c r="B23587" s="229" t="s">
        <v>39652</v>
      </c>
      <c r="C23587" s="228" t="s">
        <v>256</v>
      </c>
      <c r="D23587" s="228" t="s">
        <v>39653</v>
      </c>
    </row>
    <row r="23588" spans="1:4" ht="15" x14ac:dyDescent="0.25">
      <c r="A23588" s="228" t="s">
        <v>39654</v>
      </c>
      <c r="B23588" s="229" t="s">
        <v>39655</v>
      </c>
      <c r="C23588" s="228" t="s">
        <v>256</v>
      </c>
      <c r="D23588" s="228" t="s">
        <v>39656</v>
      </c>
    </row>
    <row r="23589" spans="1:4" ht="15" x14ac:dyDescent="0.25">
      <c r="A23589" s="228" t="s">
        <v>39657</v>
      </c>
      <c r="B23589" s="229" t="s">
        <v>39658</v>
      </c>
      <c r="C23589" s="228" t="s">
        <v>256</v>
      </c>
      <c r="D23589" s="228" t="s">
        <v>39659</v>
      </c>
    </row>
    <row r="23590" spans="1:4" ht="15" x14ac:dyDescent="0.25">
      <c r="A23590" s="228" t="s">
        <v>39660</v>
      </c>
      <c r="B23590" s="229" t="s">
        <v>39661</v>
      </c>
      <c r="C23590" s="228" t="s">
        <v>256</v>
      </c>
      <c r="D23590" s="228" t="s">
        <v>39662</v>
      </c>
    </row>
    <row r="23591" spans="1:4" ht="15" x14ac:dyDescent="0.25">
      <c r="A23591" s="228" t="s">
        <v>39663</v>
      </c>
      <c r="B23591" s="229" t="s">
        <v>39664</v>
      </c>
      <c r="C23591" s="228" t="s">
        <v>256</v>
      </c>
      <c r="D23591" s="228" t="s">
        <v>39665</v>
      </c>
    </row>
    <row r="23592" spans="1:4" ht="15" x14ac:dyDescent="0.25">
      <c r="A23592" s="228" t="s">
        <v>39666</v>
      </c>
      <c r="B23592" s="229" t="s">
        <v>39667</v>
      </c>
      <c r="C23592" s="228" t="s">
        <v>256</v>
      </c>
      <c r="D23592" s="228" t="s">
        <v>39668</v>
      </c>
    </row>
    <row r="23593" spans="1:4" ht="15" x14ac:dyDescent="0.25">
      <c r="A23593" s="228" t="s">
        <v>39669</v>
      </c>
      <c r="B23593" s="229" t="s">
        <v>39670</v>
      </c>
      <c r="C23593" s="228" t="s">
        <v>256</v>
      </c>
      <c r="D23593" s="228" t="s">
        <v>39671</v>
      </c>
    </row>
    <row r="23594" spans="1:4" ht="15" x14ac:dyDescent="0.25">
      <c r="A23594" s="228" t="s">
        <v>39672</v>
      </c>
      <c r="B23594" s="229" t="s">
        <v>39673</v>
      </c>
      <c r="C23594" s="228" t="s">
        <v>256</v>
      </c>
      <c r="D23594" s="228" t="s">
        <v>39674</v>
      </c>
    </row>
    <row r="23595" spans="1:4" ht="15" x14ac:dyDescent="0.25">
      <c r="A23595" s="228" t="s">
        <v>39675</v>
      </c>
      <c r="B23595" s="229" t="s">
        <v>39676</v>
      </c>
      <c r="C23595" s="228" t="s">
        <v>256</v>
      </c>
      <c r="D23595" s="228" t="s">
        <v>39677</v>
      </c>
    </row>
    <row r="23596" spans="1:4" ht="15" x14ac:dyDescent="0.25">
      <c r="A23596" s="228" t="s">
        <v>39678</v>
      </c>
      <c r="B23596" s="229" t="s">
        <v>39679</v>
      </c>
      <c r="C23596" s="228" t="s">
        <v>256</v>
      </c>
      <c r="D23596" s="228" t="s">
        <v>39680</v>
      </c>
    </row>
    <row r="23597" spans="1:4" ht="15" x14ac:dyDescent="0.25">
      <c r="A23597" s="228" t="s">
        <v>39681</v>
      </c>
      <c r="B23597" s="229" t="s">
        <v>39682</v>
      </c>
      <c r="C23597" s="228" t="s">
        <v>256</v>
      </c>
      <c r="D23597" s="228" t="s">
        <v>39680</v>
      </c>
    </row>
    <row r="23598" spans="1:4" ht="15" x14ac:dyDescent="0.25">
      <c r="A23598" s="228" t="s">
        <v>39683</v>
      </c>
      <c r="B23598" s="229" t="s">
        <v>39684</v>
      </c>
      <c r="C23598" s="228" t="s">
        <v>256</v>
      </c>
      <c r="D23598" s="228" t="s">
        <v>37424</v>
      </c>
    </row>
    <row r="23599" spans="1:4" ht="15" x14ac:dyDescent="0.25">
      <c r="A23599" s="228" t="s">
        <v>39685</v>
      </c>
      <c r="B23599" s="229" t="s">
        <v>39686</v>
      </c>
      <c r="C23599" s="228" t="s">
        <v>256</v>
      </c>
      <c r="D23599" s="228" t="s">
        <v>39252</v>
      </c>
    </row>
    <row r="23600" spans="1:4" ht="15" x14ac:dyDescent="0.25">
      <c r="A23600" s="228" t="s">
        <v>39687</v>
      </c>
      <c r="B23600" s="229" t="s">
        <v>39688</v>
      </c>
      <c r="C23600" s="228" t="s">
        <v>256</v>
      </c>
      <c r="D23600" s="228" t="s">
        <v>38338</v>
      </c>
    </row>
    <row r="23601" spans="1:4" ht="15" x14ac:dyDescent="0.25">
      <c r="A23601" s="228" t="s">
        <v>39689</v>
      </c>
      <c r="B23601" s="229" t="s">
        <v>39690</v>
      </c>
      <c r="C23601" s="228" t="s">
        <v>256</v>
      </c>
      <c r="D23601" s="228" t="s">
        <v>39541</v>
      </c>
    </row>
    <row r="23602" spans="1:4" ht="15" x14ac:dyDescent="0.25">
      <c r="A23602" s="228" t="s">
        <v>39691</v>
      </c>
      <c r="B23602" s="229" t="s">
        <v>39692</v>
      </c>
      <c r="C23602" s="228" t="s">
        <v>256</v>
      </c>
      <c r="D23602" s="228" t="s">
        <v>39466</v>
      </c>
    </row>
    <row r="23603" spans="1:4" ht="15" x14ac:dyDescent="0.25">
      <c r="A23603" s="228" t="s">
        <v>39693</v>
      </c>
      <c r="B23603" s="229" t="s">
        <v>39694</v>
      </c>
      <c r="C23603" s="228" t="s">
        <v>256</v>
      </c>
      <c r="D23603" s="228" t="s">
        <v>38959</v>
      </c>
    </row>
    <row r="23604" spans="1:4" ht="15" x14ac:dyDescent="0.25">
      <c r="A23604" s="228" t="s">
        <v>39695</v>
      </c>
      <c r="B23604" s="229" t="s">
        <v>39696</v>
      </c>
      <c r="C23604" s="228" t="s">
        <v>256</v>
      </c>
      <c r="D23604" s="228" t="s">
        <v>39152</v>
      </c>
    </row>
    <row r="23605" spans="1:4" ht="15" x14ac:dyDescent="0.25">
      <c r="A23605" s="228" t="s">
        <v>39697</v>
      </c>
      <c r="B23605" s="229" t="s">
        <v>39698</v>
      </c>
      <c r="C23605" s="228" t="s">
        <v>256</v>
      </c>
      <c r="D23605" s="228" t="s">
        <v>38285</v>
      </c>
    </row>
    <row r="23606" spans="1:4" ht="15" x14ac:dyDescent="0.25">
      <c r="A23606" s="228" t="s">
        <v>39699</v>
      </c>
      <c r="B23606" s="229" t="s">
        <v>39700</v>
      </c>
      <c r="C23606" s="228" t="s">
        <v>256</v>
      </c>
      <c r="D23606" s="228" t="s">
        <v>37765</v>
      </c>
    </row>
    <row r="23607" spans="1:4" ht="15" x14ac:dyDescent="0.25">
      <c r="A23607" s="228" t="s">
        <v>39701</v>
      </c>
      <c r="B23607" s="229" t="s">
        <v>39702</v>
      </c>
      <c r="C23607" s="228" t="s">
        <v>256</v>
      </c>
      <c r="D23607" s="228" t="s">
        <v>39541</v>
      </c>
    </row>
    <row r="23608" spans="1:4" ht="15" x14ac:dyDescent="0.25">
      <c r="A23608" s="228" t="s">
        <v>39703</v>
      </c>
      <c r="B23608" s="229" t="s">
        <v>39704</v>
      </c>
      <c r="C23608" s="228" t="s">
        <v>256</v>
      </c>
      <c r="D23608" s="228" t="s">
        <v>39705</v>
      </c>
    </row>
    <row r="23609" spans="1:4" ht="15" x14ac:dyDescent="0.25">
      <c r="A23609" s="228" t="s">
        <v>39706</v>
      </c>
      <c r="B23609" s="229" t="s">
        <v>39707</v>
      </c>
      <c r="C23609" s="228" t="s">
        <v>256</v>
      </c>
      <c r="D23609" s="228" t="s">
        <v>38285</v>
      </c>
    </row>
    <row r="23610" spans="1:4" ht="15" x14ac:dyDescent="0.25">
      <c r="A23610" s="228" t="s">
        <v>39708</v>
      </c>
      <c r="B23610" s="229" t="s">
        <v>39709</v>
      </c>
      <c r="C23610" s="228" t="s">
        <v>256</v>
      </c>
      <c r="D23610" s="228" t="s">
        <v>38288</v>
      </c>
    </row>
    <row r="23611" spans="1:4" ht="15" x14ac:dyDescent="0.25">
      <c r="A23611" s="228" t="s">
        <v>39710</v>
      </c>
      <c r="B23611" s="229" t="s">
        <v>39711</v>
      </c>
      <c r="C23611" s="228" t="s">
        <v>256</v>
      </c>
      <c r="D23611" s="228" t="s">
        <v>39712</v>
      </c>
    </row>
    <row r="23612" spans="1:4" ht="15" x14ac:dyDescent="0.25">
      <c r="A23612" s="228" t="s">
        <v>39713</v>
      </c>
      <c r="B23612" s="229" t="s">
        <v>39714</v>
      </c>
      <c r="C23612" s="228" t="s">
        <v>256</v>
      </c>
      <c r="D23612" s="228" t="s">
        <v>39715</v>
      </c>
    </row>
    <row r="23613" spans="1:4" ht="15" x14ac:dyDescent="0.25">
      <c r="A23613" s="228" t="s">
        <v>39716</v>
      </c>
      <c r="B23613" s="229" t="s">
        <v>39717</v>
      </c>
      <c r="C23613" s="228" t="s">
        <v>256</v>
      </c>
      <c r="D23613" s="228" t="s">
        <v>39718</v>
      </c>
    </row>
    <row r="23614" spans="1:4" ht="15" x14ac:dyDescent="0.25">
      <c r="A23614" s="228" t="s">
        <v>39719</v>
      </c>
      <c r="B23614" s="229" t="s">
        <v>39720</v>
      </c>
      <c r="C23614" s="228" t="s">
        <v>256</v>
      </c>
      <c r="D23614" s="228" t="s">
        <v>39721</v>
      </c>
    </row>
    <row r="23615" spans="1:4" ht="15" x14ac:dyDescent="0.25">
      <c r="A23615" s="228" t="s">
        <v>39722</v>
      </c>
      <c r="B23615" s="229" t="s">
        <v>39723</v>
      </c>
      <c r="C23615" s="228" t="s">
        <v>256</v>
      </c>
      <c r="D23615" s="228" t="s">
        <v>39724</v>
      </c>
    </row>
    <row r="23616" spans="1:4" ht="15" x14ac:dyDescent="0.25">
      <c r="A23616" s="228" t="s">
        <v>39725</v>
      </c>
      <c r="B23616" s="229" t="s">
        <v>39726</v>
      </c>
      <c r="C23616" s="228" t="s">
        <v>256</v>
      </c>
      <c r="D23616" s="228" t="s">
        <v>39727</v>
      </c>
    </row>
    <row r="23617" spans="1:4" ht="15" x14ac:dyDescent="0.25">
      <c r="A23617" s="228" t="s">
        <v>39728</v>
      </c>
      <c r="B23617" s="229" t="s">
        <v>39729</v>
      </c>
      <c r="C23617" s="228" t="s">
        <v>256</v>
      </c>
      <c r="D23617" s="228" t="s">
        <v>39730</v>
      </c>
    </row>
    <row r="23618" spans="1:4" ht="15" x14ac:dyDescent="0.25">
      <c r="A23618" s="228" t="s">
        <v>39731</v>
      </c>
      <c r="B23618" s="229" t="s">
        <v>39732</v>
      </c>
      <c r="C23618" s="228" t="s">
        <v>256</v>
      </c>
      <c r="D23618" s="228" t="s">
        <v>38391</v>
      </c>
    </row>
    <row r="23619" spans="1:4" ht="15" x14ac:dyDescent="0.25">
      <c r="A23619" s="228" t="s">
        <v>39733</v>
      </c>
      <c r="B23619" s="229" t="s">
        <v>39734</v>
      </c>
      <c r="C23619" s="228" t="s">
        <v>256</v>
      </c>
      <c r="D23619" s="228" t="s">
        <v>36948</v>
      </c>
    </row>
    <row r="23620" spans="1:4" ht="15" x14ac:dyDescent="0.25">
      <c r="A23620" s="228" t="s">
        <v>39735</v>
      </c>
      <c r="B23620" s="229" t="s">
        <v>39736</v>
      </c>
      <c r="C23620" s="228" t="s">
        <v>256</v>
      </c>
      <c r="D23620" s="228" t="s">
        <v>39737</v>
      </c>
    </row>
    <row r="23621" spans="1:4" ht="15" x14ac:dyDescent="0.25">
      <c r="A23621" s="228" t="s">
        <v>39738</v>
      </c>
      <c r="B23621" s="229" t="s">
        <v>39739</v>
      </c>
      <c r="C23621" s="228" t="s">
        <v>45</v>
      </c>
      <c r="D23621" s="228" t="s">
        <v>39740</v>
      </c>
    </row>
    <row r="23622" spans="1:4" ht="15" x14ac:dyDescent="0.25">
      <c r="A23622" s="228" t="s">
        <v>39741</v>
      </c>
      <c r="B23622" s="229" t="s">
        <v>39742</v>
      </c>
      <c r="C23622" s="228" t="s">
        <v>45</v>
      </c>
      <c r="D23622" s="228" t="s">
        <v>39743</v>
      </c>
    </row>
    <row r="23623" spans="1:4" ht="15" x14ac:dyDescent="0.25">
      <c r="A23623" s="228" t="s">
        <v>39744</v>
      </c>
      <c r="B23623" s="229" t="s">
        <v>39745</v>
      </c>
      <c r="C23623" s="228" t="s">
        <v>45</v>
      </c>
      <c r="D23623" s="228" t="s">
        <v>39746</v>
      </c>
    </row>
    <row r="23624" spans="1:4" ht="15" x14ac:dyDescent="0.25">
      <c r="A23624" s="228" t="s">
        <v>39747</v>
      </c>
      <c r="B23624" s="229" t="s">
        <v>39748</v>
      </c>
      <c r="C23624" s="228" t="s">
        <v>45</v>
      </c>
      <c r="D23624" s="228" t="s">
        <v>39749</v>
      </c>
    </row>
    <row r="23625" spans="1:4" ht="15" x14ac:dyDescent="0.25">
      <c r="A23625" s="228" t="s">
        <v>39750</v>
      </c>
      <c r="B23625" s="229" t="s">
        <v>39751</v>
      </c>
      <c r="C23625" s="228" t="s">
        <v>3653</v>
      </c>
      <c r="D23625" s="228" t="s">
        <v>39752</v>
      </c>
    </row>
    <row r="23626" spans="1:4" ht="15" x14ac:dyDescent="0.25">
      <c r="A23626" s="228" t="s">
        <v>39753</v>
      </c>
      <c r="B23626" s="229" t="s">
        <v>39754</v>
      </c>
      <c r="C23626" s="228" t="s">
        <v>3653</v>
      </c>
      <c r="D23626" s="228" t="s">
        <v>39755</v>
      </c>
    </row>
    <row r="23627" spans="1:4" ht="15" x14ac:dyDescent="0.25">
      <c r="A23627" s="228" t="s">
        <v>39756</v>
      </c>
      <c r="B23627" s="229" t="s">
        <v>39757</v>
      </c>
      <c r="C23627" s="228" t="s">
        <v>3653</v>
      </c>
      <c r="D23627" s="228" t="s">
        <v>39758</v>
      </c>
    </row>
    <row r="23628" spans="1:4" ht="15" x14ac:dyDescent="0.25">
      <c r="A23628" s="228" t="s">
        <v>39759</v>
      </c>
      <c r="B23628" s="229" t="s">
        <v>39760</v>
      </c>
      <c r="C23628" s="228" t="s">
        <v>3653</v>
      </c>
      <c r="D23628" s="228" t="s">
        <v>39761</v>
      </c>
    </row>
    <row r="23629" spans="1:4" ht="15" x14ac:dyDescent="0.25">
      <c r="A23629" s="228" t="s">
        <v>39762</v>
      </c>
      <c r="B23629" s="229" t="s">
        <v>128</v>
      </c>
      <c r="C23629" s="228" t="s">
        <v>3653</v>
      </c>
      <c r="D23629" s="228" t="s">
        <v>39763</v>
      </c>
    </row>
    <row r="23630" spans="1:4" ht="15" x14ac:dyDescent="0.25">
      <c r="A23630" s="228" t="s">
        <v>39764</v>
      </c>
      <c r="B23630" s="229" t="s">
        <v>39765</v>
      </c>
      <c r="C23630" s="228" t="s">
        <v>3653</v>
      </c>
      <c r="D23630" s="228" t="s">
        <v>39766</v>
      </c>
    </row>
    <row r="23631" spans="1:4" ht="15" x14ac:dyDescent="0.25">
      <c r="A23631" s="228" t="s">
        <v>39767</v>
      </c>
      <c r="B23631" s="229" t="s">
        <v>39768</v>
      </c>
      <c r="C23631" s="228" t="s">
        <v>45</v>
      </c>
      <c r="D23631" s="228" t="s">
        <v>39769</v>
      </c>
    </row>
    <row r="23632" spans="1:4" ht="15" x14ac:dyDescent="0.25">
      <c r="A23632" s="228" t="s">
        <v>39770</v>
      </c>
      <c r="B23632" s="229" t="s">
        <v>39771</v>
      </c>
      <c r="C23632" s="228" t="s">
        <v>45</v>
      </c>
      <c r="D23632" s="228" t="s">
        <v>39772</v>
      </c>
    </row>
    <row r="23633" spans="1:4" ht="15" x14ac:dyDescent="0.25">
      <c r="A23633" s="228" t="s">
        <v>39773</v>
      </c>
      <c r="B23633" s="229" t="s">
        <v>39774</v>
      </c>
      <c r="C23633" s="228" t="s">
        <v>45</v>
      </c>
      <c r="D23633" s="228" t="s">
        <v>39775</v>
      </c>
    </row>
    <row r="23634" spans="1:4" ht="15" x14ac:dyDescent="0.25">
      <c r="A23634" s="228" t="s">
        <v>39776</v>
      </c>
      <c r="B23634" s="229" t="s">
        <v>39777</v>
      </c>
      <c r="C23634" s="228" t="s">
        <v>45</v>
      </c>
      <c r="D23634" s="228" t="s">
        <v>39778</v>
      </c>
    </row>
    <row r="23635" spans="1:4" ht="15" x14ac:dyDescent="0.25">
      <c r="A23635" s="228" t="s">
        <v>39779</v>
      </c>
      <c r="B23635" s="229" t="s">
        <v>39780</v>
      </c>
      <c r="C23635" s="228" t="s">
        <v>45</v>
      </c>
      <c r="D23635" s="228" t="s">
        <v>39781</v>
      </c>
    </row>
    <row r="23636" spans="1:4" ht="15" x14ac:dyDescent="0.25">
      <c r="A23636" s="228" t="s">
        <v>39782</v>
      </c>
      <c r="B23636" s="229" t="s">
        <v>39783</v>
      </c>
      <c r="C23636" s="228" t="s">
        <v>45</v>
      </c>
      <c r="D23636" s="228" t="s">
        <v>39784</v>
      </c>
    </row>
    <row r="23637" spans="1:4" ht="15" x14ac:dyDescent="0.25">
      <c r="A23637" s="228" t="s">
        <v>39785</v>
      </c>
      <c r="B23637" s="229" t="s">
        <v>39786</v>
      </c>
      <c r="C23637" s="228" t="s">
        <v>45</v>
      </c>
      <c r="D23637" s="228" t="s">
        <v>39787</v>
      </c>
    </row>
    <row r="23638" spans="1:4" ht="15" x14ac:dyDescent="0.25">
      <c r="A23638" s="228" t="s">
        <v>39788</v>
      </c>
      <c r="B23638" s="229" t="s">
        <v>39789</v>
      </c>
      <c r="C23638" s="228" t="s">
        <v>45</v>
      </c>
      <c r="D23638" s="228" t="s">
        <v>39790</v>
      </c>
    </row>
    <row r="23639" spans="1:4" ht="15" x14ac:dyDescent="0.25">
      <c r="A23639" s="228" t="s">
        <v>39791</v>
      </c>
      <c r="B23639" s="229" t="s">
        <v>39792</v>
      </c>
      <c r="C23639" s="228" t="s">
        <v>45</v>
      </c>
      <c r="D23639" s="228" t="s">
        <v>39793</v>
      </c>
    </row>
    <row r="23640" spans="1:4" ht="15" x14ac:dyDescent="0.25">
      <c r="A23640" s="228" t="s">
        <v>39794</v>
      </c>
      <c r="B23640" s="229" t="s">
        <v>39795</v>
      </c>
      <c r="C23640" s="228" t="s">
        <v>45</v>
      </c>
      <c r="D23640" s="228" t="s">
        <v>39796</v>
      </c>
    </row>
    <row r="23641" spans="1:4" ht="15" x14ac:dyDescent="0.25">
      <c r="A23641" s="228" t="s">
        <v>39797</v>
      </c>
      <c r="B23641" s="229" t="s">
        <v>39798</v>
      </c>
      <c r="C23641" s="228" t="s">
        <v>45</v>
      </c>
      <c r="D23641" s="228" t="s">
        <v>39799</v>
      </c>
    </row>
    <row r="23642" spans="1:4" ht="15" x14ac:dyDescent="0.25">
      <c r="A23642" s="228" t="s">
        <v>39800</v>
      </c>
      <c r="B23642" s="229" t="s">
        <v>39801</v>
      </c>
      <c r="C23642" s="228" t="s">
        <v>45</v>
      </c>
      <c r="D23642" s="228" t="s">
        <v>39802</v>
      </c>
    </row>
    <row r="23643" spans="1:4" ht="15" x14ac:dyDescent="0.25">
      <c r="A23643" s="228" t="s">
        <v>39803</v>
      </c>
      <c r="B23643" s="229" t="s">
        <v>39804</v>
      </c>
      <c r="C23643" s="228" t="s">
        <v>45</v>
      </c>
      <c r="D23643" s="228" t="s">
        <v>39805</v>
      </c>
    </row>
    <row r="23644" spans="1:4" ht="15" x14ac:dyDescent="0.25">
      <c r="A23644" s="228" t="s">
        <v>39806</v>
      </c>
      <c r="B23644" s="229" t="s">
        <v>39807</v>
      </c>
      <c r="C23644" s="228" t="s">
        <v>45</v>
      </c>
      <c r="D23644" s="228" t="s">
        <v>39808</v>
      </c>
    </row>
    <row r="23645" spans="1:4" ht="15" x14ac:dyDescent="0.25">
      <c r="A23645" s="228" t="s">
        <v>39809</v>
      </c>
      <c r="B23645" s="229" t="s">
        <v>39810</v>
      </c>
      <c r="C23645" s="228" t="s">
        <v>45</v>
      </c>
      <c r="D23645" s="228" t="s">
        <v>39811</v>
      </c>
    </row>
    <row r="23646" spans="1:4" ht="15" x14ac:dyDescent="0.25">
      <c r="A23646" s="228" t="s">
        <v>39812</v>
      </c>
      <c r="B23646" s="229" t="s">
        <v>39813</v>
      </c>
      <c r="C23646" s="228" t="s">
        <v>45</v>
      </c>
      <c r="D23646" s="228" t="s">
        <v>39814</v>
      </c>
    </row>
    <row r="23647" spans="1:4" ht="15" x14ac:dyDescent="0.25">
      <c r="A23647" s="228" t="s">
        <v>39815</v>
      </c>
      <c r="B23647" s="229" t="s">
        <v>39816</v>
      </c>
      <c r="C23647" s="228" t="s">
        <v>45</v>
      </c>
      <c r="D23647" s="228" t="s">
        <v>39817</v>
      </c>
    </row>
    <row r="23648" spans="1:4" ht="15" x14ac:dyDescent="0.25">
      <c r="A23648" s="228" t="s">
        <v>39818</v>
      </c>
      <c r="B23648" s="229" t="s">
        <v>39819</v>
      </c>
      <c r="C23648" s="228" t="s">
        <v>45</v>
      </c>
      <c r="D23648" s="228" t="s">
        <v>39820</v>
      </c>
    </row>
    <row r="23649" spans="1:4" ht="15" x14ac:dyDescent="0.25">
      <c r="A23649" s="228" t="s">
        <v>39821</v>
      </c>
      <c r="B23649" s="229" t="s">
        <v>39822</v>
      </c>
      <c r="C23649" s="228" t="s">
        <v>45</v>
      </c>
      <c r="D23649" s="228" t="s">
        <v>39823</v>
      </c>
    </row>
    <row r="23650" spans="1:4" ht="15" x14ac:dyDescent="0.25">
      <c r="A23650" s="228" t="s">
        <v>39824</v>
      </c>
      <c r="B23650" s="229" t="s">
        <v>39825</v>
      </c>
      <c r="C23650" s="228" t="s">
        <v>45</v>
      </c>
      <c r="D23650" s="228" t="s">
        <v>39826</v>
      </c>
    </row>
    <row r="23651" spans="1:4" ht="15" x14ac:dyDescent="0.25">
      <c r="A23651" s="228" t="s">
        <v>39827</v>
      </c>
      <c r="B23651" s="229" t="s">
        <v>39828</v>
      </c>
      <c r="C23651" s="228" t="s">
        <v>3653</v>
      </c>
      <c r="D23651" s="228" t="s">
        <v>39829</v>
      </c>
    </row>
    <row r="23652" spans="1:4" ht="15" x14ac:dyDescent="0.25">
      <c r="A23652" s="228" t="s">
        <v>39830</v>
      </c>
      <c r="B23652" s="229" t="s">
        <v>39831</v>
      </c>
      <c r="C23652" s="228" t="s">
        <v>3653</v>
      </c>
      <c r="D23652" s="228" t="s">
        <v>37904</v>
      </c>
    </row>
    <row r="23653" spans="1:4" ht="15" x14ac:dyDescent="0.25">
      <c r="A23653" s="228" t="s">
        <v>39832</v>
      </c>
      <c r="B23653" s="229" t="s">
        <v>39833</v>
      </c>
      <c r="C23653" s="228" t="s">
        <v>3653</v>
      </c>
      <c r="D23653" s="228" t="s">
        <v>37748</v>
      </c>
    </row>
    <row r="23654" spans="1:4" ht="15" x14ac:dyDescent="0.25">
      <c r="A23654" s="228" t="s">
        <v>39834</v>
      </c>
      <c r="B23654" s="229" t="s">
        <v>127</v>
      </c>
      <c r="C23654" s="228" t="s">
        <v>3653</v>
      </c>
      <c r="D23654" s="228" t="s">
        <v>36670</v>
      </c>
    </row>
    <row r="23655" spans="1:4" ht="15" x14ac:dyDescent="0.25">
      <c r="A23655" s="228" t="s">
        <v>39835</v>
      </c>
      <c r="B23655" s="229" t="s">
        <v>39836</v>
      </c>
      <c r="C23655" s="228" t="s">
        <v>3653</v>
      </c>
      <c r="D23655" s="228" t="s">
        <v>39837</v>
      </c>
    </row>
    <row r="23656" spans="1:4" ht="15" x14ac:dyDescent="0.25">
      <c r="A23656" s="228" t="s">
        <v>39838</v>
      </c>
      <c r="B23656" s="229" t="s">
        <v>39839</v>
      </c>
      <c r="C23656" s="228" t="s">
        <v>3653</v>
      </c>
      <c r="D23656" s="228" t="s">
        <v>39840</v>
      </c>
    </row>
    <row r="23657" spans="1:4" ht="15" x14ac:dyDescent="0.25">
      <c r="A23657" s="228" t="s">
        <v>39841</v>
      </c>
      <c r="B23657" s="229" t="s">
        <v>39842</v>
      </c>
      <c r="C23657" s="228" t="s">
        <v>3653</v>
      </c>
      <c r="D23657" s="228" t="s">
        <v>39843</v>
      </c>
    </row>
    <row r="23658" spans="1:4" ht="15" x14ac:dyDescent="0.25">
      <c r="A23658" s="228" t="s">
        <v>39844</v>
      </c>
      <c r="B23658" s="229" t="s">
        <v>39845</v>
      </c>
      <c r="C23658" s="228" t="s">
        <v>3653</v>
      </c>
      <c r="D23658" s="228" t="s">
        <v>39846</v>
      </c>
    </row>
    <row r="23659" spans="1:4" ht="15" x14ac:dyDescent="0.25">
      <c r="A23659" s="228" t="s">
        <v>39847</v>
      </c>
      <c r="B23659" s="229" t="s">
        <v>39848</v>
      </c>
      <c r="C23659" s="228" t="s">
        <v>3653</v>
      </c>
      <c r="D23659" s="228" t="s">
        <v>39849</v>
      </c>
    </row>
    <row r="23660" spans="1:4" ht="15" x14ac:dyDescent="0.25">
      <c r="A23660" s="228" t="s">
        <v>39850</v>
      </c>
      <c r="B23660" s="229" t="s">
        <v>39851</v>
      </c>
      <c r="C23660" s="228" t="s">
        <v>3653</v>
      </c>
      <c r="D23660" s="228" t="s">
        <v>39852</v>
      </c>
    </row>
    <row r="23661" spans="1:4" ht="15" x14ac:dyDescent="0.25">
      <c r="A23661" s="228" t="s">
        <v>39853</v>
      </c>
      <c r="B23661" s="229" t="s">
        <v>39854</v>
      </c>
      <c r="C23661" s="228" t="s">
        <v>3653</v>
      </c>
      <c r="D23661" s="228" t="s">
        <v>39855</v>
      </c>
    </row>
    <row r="23662" spans="1:4" ht="15" x14ac:dyDescent="0.25">
      <c r="A23662" s="228" t="s">
        <v>39856</v>
      </c>
      <c r="B23662" s="229" t="s">
        <v>39857</v>
      </c>
      <c r="C23662" s="228" t="s">
        <v>3653</v>
      </c>
      <c r="D23662" s="228" t="s">
        <v>39858</v>
      </c>
    </row>
    <row r="23663" spans="1:4" ht="15" x14ac:dyDescent="0.25">
      <c r="A23663" s="228" t="s">
        <v>39859</v>
      </c>
      <c r="B23663" s="229" t="s">
        <v>39860</v>
      </c>
      <c r="C23663" s="228" t="s">
        <v>3653</v>
      </c>
      <c r="D23663" s="228" t="s">
        <v>39861</v>
      </c>
    </row>
    <row r="23664" spans="1:4" ht="15" x14ac:dyDescent="0.25">
      <c r="A23664" s="228" t="s">
        <v>39862</v>
      </c>
      <c r="B23664" s="229" t="s">
        <v>39863</v>
      </c>
      <c r="C23664" s="228" t="s">
        <v>3653</v>
      </c>
      <c r="D23664" s="228" t="s">
        <v>39864</v>
      </c>
    </row>
    <row r="23665" spans="1:4" ht="15" x14ac:dyDescent="0.25">
      <c r="A23665" s="228" t="s">
        <v>39865</v>
      </c>
      <c r="B23665" s="229" t="s">
        <v>39866</v>
      </c>
      <c r="C23665" s="228" t="s">
        <v>3653</v>
      </c>
      <c r="D23665" s="228" t="s">
        <v>39867</v>
      </c>
    </row>
    <row r="23666" spans="1:4" ht="15" x14ac:dyDescent="0.25">
      <c r="A23666" s="228" t="s">
        <v>39868</v>
      </c>
      <c r="B23666" s="229" t="s">
        <v>39869</v>
      </c>
      <c r="C23666" s="228" t="s">
        <v>3653</v>
      </c>
      <c r="D23666" s="228" t="s">
        <v>39870</v>
      </c>
    </row>
    <row r="23667" spans="1:4" ht="15" x14ac:dyDescent="0.25">
      <c r="A23667" s="228" t="s">
        <v>39871</v>
      </c>
      <c r="B23667" s="229" t="s">
        <v>39872</v>
      </c>
      <c r="C23667" s="228" t="s">
        <v>3653</v>
      </c>
      <c r="D23667" s="228" t="s">
        <v>39873</v>
      </c>
    </row>
    <row r="23668" spans="1:4" ht="15" x14ac:dyDescent="0.25">
      <c r="A23668" s="228" t="s">
        <v>39874</v>
      </c>
      <c r="B23668" s="229" t="s">
        <v>39875</v>
      </c>
      <c r="C23668" s="228" t="s">
        <v>3653</v>
      </c>
      <c r="D23668" s="228" t="s">
        <v>39876</v>
      </c>
    </row>
    <row r="23669" spans="1:4" ht="15" x14ac:dyDescent="0.25">
      <c r="A23669" s="228" t="s">
        <v>39877</v>
      </c>
      <c r="B23669" s="229" t="s">
        <v>39878</v>
      </c>
      <c r="C23669" s="228" t="s">
        <v>3653</v>
      </c>
      <c r="D23669" s="228" t="s">
        <v>39879</v>
      </c>
    </row>
    <row r="23670" spans="1:4" ht="15" x14ac:dyDescent="0.25">
      <c r="A23670" s="228" t="s">
        <v>39880</v>
      </c>
      <c r="B23670" s="229" t="s">
        <v>39881</v>
      </c>
      <c r="C23670" s="228" t="s">
        <v>3653</v>
      </c>
      <c r="D23670" s="228" t="s">
        <v>39882</v>
      </c>
    </row>
    <row r="23671" spans="1:4" ht="15" x14ac:dyDescent="0.25">
      <c r="A23671" s="228" t="s">
        <v>39883</v>
      </c>
      <c r="B23671" s="229" t="s">
        <v>39884</v>
      </c>
      <c r="C23671" s="228" t="s">
        <v>3653</v>
      </c>
      <c r="D23671" s="228" t="s">
        <v>39885</v>
      </c>
    </row>
    <row r="23672" spans="1:4" ht="15" x14ac:dyDescent="0.25">
      <c r="A23672" s="228" t="s">
        <v>39886</v>
      </c>
      <c r="B23672" s="229" t="s">
        <v>39887</v>
      </c>
      <c r="C23672" s="228" t="s">
        <v>3653</v>
      </c>
      <c r="D23672" s="228" t="s">
        <v>39888</v>
      </c>
    </row>
    <row r="23673" spans="1:4" ht="15" x14ac:dyDescent="0.25">
      <c r="A23673" s="228" t="s">
        <v>39889</v>
      </c>
      <c r="B23673" s="229" t="s">
        <v>39890</v>
      </c>
      <c r="C23673" s="228" t="s">
        <v>51</v>
      </c>
      <c r="D23673" s="228" t="s">
        <v>39891</v>
      </c>
    </row>
    <row r="23674" spans="1:4" ht="15" x14ac:dyDescent="0.25">
      <c r="A23674" s="228" t="s">
        <v>39892</v>
      </c>
      <c r="B23674" s="229" t="s">
        <v>39893</v>
      </c>
      <c r="C23674" s="228" t="s">
        <v>3653</v>
      </c>
      <c r="D23674" s="228" t="s">
        <v>39894</v>
      </c>
    </row>
    <row r="23675" spans="1:4" ht="15" x14ac:dyDescent="0.25">
      <c r="A23675" s="228" t="s">
        <v>39895</v>
      </c>
      <c r="B23675" s="229" t="s">
        <v>39896</v>
      </c>
      <c r="C23675" s="228" t="s">
        <v>45</v>
      </c>
      <c r="D23675" s="228" t="s">
        <v>39897</v>
      </c>
    </row>
    <row r="23676" spans="1:4" ht="15" x14ac:dyDescent="0.25">
      <c r="A23676" s="228" t="s">
        <v>39898</v>
      </c>
      <c r="B23676" s="229" t="s">
        <v>39899</v>
      </c>
      <c r="C23676" s="228" t="s">
        <v>3653</v>
      </c>
      <c r="D23676" s="228" t="s">
        <v>39879</v>
      </c>
    </row>
    <row r="23677" spans="1:4" ht="15" x14ac:dyDescent="0.25">
      <c r="A23677" s="228" t="s">
        <v>39900</v>
      </c>
      <c r="B23677" s="229" t="s">
        <v>39901</v>
      </c>
      <c r="C23677" s="228" t="s">
        <v>3653</v>
      </c>
      <c r="D23677" s="228" t="s">
        <v>39882</v>
      </c>
    </row>
    <row r="23678" spans="1:4" ht="15" x14ac:dyDescent="0.25">
      <c r="A23678" s="228" t="s">
        <v>39902</v>
      </c>
      <c r="B23678" s="229" t="s">
        <v>39903</v>
      </c>
      <c r="C23678" s="228" t="s">
        <v>3653</v>
      </c>
      <c r="D23678" s="228" t="s">
        <v>39879</v>
      </c>
    </row>
    <row r="23679" spans="1:4" ht="15" x14ac:dyDescent="0.25">
      <c r="A23679" s="228" t="s">
        <v>39904</v>
      </c>
      <c r="B23679" s="229" t="s">
        <v>39905</v>
      </c>
      <c r="C23679" s="228" t="s">
        <v>3653</v>
      </c>
      <c r="D23679" s="228" t="s">
        <v>39882</v>
      </c>
    </row>
    <row r="23680" spans="1:4" ht="15" x14ac:dyDescent="0.25">
      <c r="A23680" s="228" t="s">
        <v>39906</v>
      </c>
      <c r="B23680" s="229" t="s">
        <v>39907</v>
      </c>
      <c r="C23680" s="228" t="s">
        <v>3653</v>
      </c>
      <c r="D23680" s="228" t="s">
        <v>39885</v>
      </c>
    </row>
    <row r="23681" spans="1:4" ht="15" x14ac:dyDescent="0.25">
      <c r="A23681" s="228" t="s">
        <v>39908</v>
      </c>
      <c r="B23681" s="229" t="s">
        <v>39909</v>
      </c>
      <c r="C23681" s="228" t="s">
        <v>3653</v>
      </c>
      <c r="D23681" s="228" t="s">
        <v>39888</v>
      </c>
    </row>
    <row r="23682" spans="1:4" ht="15" x14ac:dyDescent="0.25">
      <c r="A23682" s="228" t="s">
        <v>39910</v>
      </c>
      <c r="B23682" s="229" t="s">
        <v>39911</v>
      </c>
      <c r="C23682" s="228" t="s">
        <v>3653</v>
      </c>
      <c r="D23682" s="228" t="s">
        <v>39885</v>
      </c>
    </row>
    <row r="23683" spans="1:4" ht="15" x14ac:dyDescent="0.25">
      <c r="A23683" s="228" t="s">
        <v>39912</v>
      </c>
      <c r="B23683" s="229" t="s">
        <v>39913</v>
      </c>
      <c r="C23683" s="228" t="s">
        <v>3653</v>
      </c>
      <c r="D23683" s="228" t="s">
        <v>39888</v>
      </c>
    </row>
    <row r="23684" spans="1:4" ht="15" x14ac:dyDescent="0.25">
      <c r="A23684" s="228" t="s">
        <v>39914</v>
      </c>
      <c r="B23684" s="229" t="s">
        <v>126</v>
      </c>
      <c r="C23684" s="228" t="s">
        <v>3653</v>
      </c>
      <c r="D23684" s="228" t="s">
        <v>39915</v>
      </c>
    </row>
    <row r="23685" spans="1:4" ht="15" x14ac:dyDescent="0.25">
      <c r="A23685" s="228" t="s">
        <v>39916</v>
      </c>
      <c r="B23685" s="229" t="s">
        <v>39917</v>
      </c>
      <c r="C23685" s="228" t="s">
        <v>3653</v>
      </c>
      <c r="D23685" s="228" t="s">
        <v>39918</v>
      </c>
    </row>
    <row r="23686" spans="1:4" ht="15" x14ac:dyDescent="0.25">
      <c r="A23686" s="228" t="s">
        <v>39919</v>
      </c>
      <c r="B23686" s="229" t="s">
        <v>39920</v>
      </c>
      <c r="C23686" s="228" t="s">
        <v>3653</v>
      </c>
      <c r="D23686" s="228" t="s">
        <v>39921</v>
      </c>
    </row>
    <row r="23687" spans="1:4" ht="15" x14ac:dyDescent="0.25">
      <c r="A23687" s="228" t="s">
        <v>39922</v>
      </c>
      <c r="B23687" s="229" t="s">
        <v>39923</v>
      </c>
      <c r="C23687" s="228" t="s">
        <v>3653</v>
      </c>
      <c r="D23687" s="228" t="s">
        <v>39924</v>
      </c>
    </row>
    <row r="23688" spans="1:4" ht="15" x14ac:dyDescent="0.25">
      <c r="A23688" s="228" t="s">
        <v>39925</v>
      </c>
      <c r="B23688" s="229" t="s">
        <v>39926</v>
      </c>
      <c r="C23688" s="228" t="s">
        <v>3653</v>
      </c>
      <c r="D23688" s="228" t="s">
        <v>39927</v>
      </c>
    </row>
    <row r="23689" spans="1:4" ht="15" x14ac:dyDescent="0.25">
      <c r="A23689" s="228" t="s">
        <v>39928</v>
      </c>
      <c r="B23689" s="229" t="s">
        <v>39929</v>
      </c>
      <c r="C23689" s="228" t="s">
        <v>51</v>
      </c>
      <c r="D23689" s="228" t="s">
        <v>39930</v>
      </c>
    </row>
    <row r="23690" spans="1:4" ht="15" x14ac:dyDescent="0.25">
      <c r="A23690" s="228" t="s">
        <v>39931</v>
      </c>
      <c r="B23690" s="229" t="s">
        <v>39932</v>
      </c>
      <c r="C23690" s="228" t="s">
        <v>51</v>
      </c>
      <c r="D23690" s="228" t="s">
        <v>39933</v>
      </c>
    </row>
    <row r="23691" spans="1:4" ht="15" x14ac:dyDescent="0.25">
      <c r="A23691" s="228" t="s">
        <v>39934</v>
      </c>
      <c r="B23691" s="229" t="s">
        <v>39935</v>
      </c>
      <c r="C23691" s="228" t="s">
        <v>51</v>
      </c>
      <c r="D23691" s="228" t="s">
        <v>39936</v>
      </c>
    </row>
    <row r="23692" spans="1:4" ht="15" x14ac:dyDescent="0.25">
      <c r="A23692" s="228" t="s">
        <v>39937</v>
      </c>
      <c r="B23692" s="229" t="s">
        <v>39938</v>
      </c>
      <c r="C23692" s="228" t="s">
        <v>51</v>
      </c>
      <c r="D23692" s="228" t="s">
        <v>39939</v>
      </c>
    </row>
    <row r="23693" spans="1:4" ht="15" x14ac:dyDescent="0.25">
      <c r="A23693" s="228" t="s">
        <v>39940</v>
      </c>
      <c r="B23693" s="229" t="s">
        <v>39941</v>
      </c>
      <c r="C23693" s="228" t="s">
        <v>51</v>
      </c>
      <c r="D23693" s="228" t="s">
        <v>39942</v>
      </c>
    </row>
    <row r="23694" spans="1:4" ht="15" x14ac:dyDescent="0.25">
      <c r="A23694" s="228" t="s">
        <v>39943</v>
      </c>
      <c r="B23694" s="229" t="s">
        <v>1851</v>
      </c>
      <c r="C23694" s="228" t="s">
        <v>51</v>
      </c>
      <c r="D23694" s="228" t="s">
        <v>39944</v>
      </c>
    </row>
    <row r="23695" spans="1:4" ht="15" x14ac:dyDescent="0.25">
      <c r="A23695" s="228" t="s">
        <v>39945</v>
      </c>
      <c r="B23695" s="229" t="s">
        <v>39946</v>
      </c>
      <c r="C23695" s="228" t="s">
        <v>51</v>
      </c>
      <c r="D23695" s="228" t="s">
        <v>39947</v>
      </c>
    </row>
    <row r="23696" spans="1:4" ht="15" x14ac:dyDescent="0.25">
      <c r="A23696" s="228" t="s">
        <v>39948</v>
      </c>
      <c r="B23696" s="229" t="s">
        <v>39949</v>
      </c>
      <c r="C23696" s="228" t="s">
        <v>51</v>
      </c>
      <c r="D23696" s="228" t="s">
        <v>39950</v>
      </c>
    </row>
    <row r="23697" spans="1:4" ht="15" x14ac:dyDescent="0.25">
      <c r="A23697" s="228" t="s">
        <v>39951</v>
      </c>
      <c r="B23697" s="229" t="s">
        <v>39952</v>
      </c>
      <c r="C23697" s="228" t="s">
        <v>3653</v>
      </c>
      <c r="D23697" s="228" t="s">
        <v>39953</v>
      </c>
    </row>
    <row r="23698" spans="1:4" ht="15" x14ac:dyDescent="0.25">
      <c r="A23698" s="228" t="s">
        <v>39954</v>
      </c>
      <c r="B23698" s="229" t="s">
        <v>39955</v>
      </c>
      <c r="C23698" s="228" t="s">
        <v>3653</v>
      </c>
      <c r="D23698" s="228" t="s">
        <v>39956</v>
      </c>
    </row>
    <row r="23699" spans="1:4" ht="15" x14ac:dyDescent="0.25">
      <c r="A23699" s="228" t="s">
        <v>39957</v>
      </c>
      <c r="B23699" s="229" t="s">
        <v>39958</v>
      </c>
      <c r="C23699" s="228" t="s">
        <v>3653</v>
      </c>
      <c r="D23699" s="228" t="s">
        <v>39030</v>
      </c>
    </row>
    <row r="23700" spans="1:4" ht="15" x14ac:dyDescent="0.25">
      <c r="A23700" s="228" t="s">
        <v>39959</v>
      </c>
      <c r="B23700" s="229" t="s">
        <v>39960</v>
      </c>
      <c r="C23700" s="228" t="s">
        <v>3653</v>
      </c>
      <c r="D23700" s="228" t="s">
        <v>39961</v>
      </c>
    </row>
    <row r="23701" spans="1:4" ht="15" x14ac:dyDescent="0.25">
      <c r="A23701" s="228" t="s">
        <v>39962</v>
      </c>
      <c r="B23701" s="229" t="s">
        <v>39963</v>
      </c>
      <c r="C23701" s="228" t="s">
        <v>51</v>
      </c>
      <c r="D23701" s="228" t="s">
        <v>39964</v>
      </c>
    </row>
    <row r="23702" spans="1:4" ht="15" x14ac:dyDescent="0.25">
      <c r="A23702" s="228" t="s">
        <v>39965</v>
      </c>
      <c r="B23702" s="229" t="s">
        <v>39966</v>
      </c>
      <c r="C23702" s="228" t="s">
        <v>51</v>
      </c>
      <c r="D23702" s="228" t="s">
        <v>39967</v>
      </c>
    </row>
    <row r="23703" spans="1:4" ht="15" x14ac:dyDescent="0.25">
      <c r="A23703" s="228" t="s">
        <v>39968</v>
      </c>
      <c r="B23703" s="229" t="s">
        <v>39969</v>
      </c>
      <c r="C23703" s="228" t="s">
        <v>51</v>
      </c>
      <c r="D23703" s="228" t="s">
        <v>39970</v>
      </c>
    </row>
    <row r="23704" spans="1:4" ht="15" x14ac:dyDescent="0.25">
      <c r="A23704" s="228" t="s">
        <v>39971</v>
      </c>
      <c r="B23704" s="229" t="s">
        <v>39972</v>
      </c>
      <c r="C23704" s="228" t="s">
        <v>51</v>
      </c>
      <c r="D23704" s="228" t="s">
        <v>39973</v>
      </c>
    </row>
    <row r="23705" spans="1:4" ht="15" x14ac:dyDescent="0.25">
      <c r="A23705" s="228" t="s">
        <v>39974</v>
      </c>
      <c r="B23705" s="229" t="s">
        <v>130</v>
      </c>
      <c r="C23705" s="228" t="s">
        <v>51</v>
      </c>
      <c r="D23705" s="228" t="s">
        <v>39975</v>
      </c>
    </row>
    <row r="23706" spans="1:4" ht="15" x14ac:dyDescent="0.25">
      <c r="A23706" s="228" t="s">
        <v>39976</v>
      </c>
      <c r="B23706" s="229" t="s">
        <v>129</v>
      </c>
      <c r="C23706" s="228" t="s">
        <v>51</v>
      </c>
      <c r="D23706" s="228" t="s">
        <v>39977</v>
      </c>
    </row>
    <row r="23707" spans="1:4" ht="15" x14ac:dyDescent="0.25">
      <c r="A23707" s="228" t="s">
        <v>39978</v>
      </c>
      <c r="B23707" s="229" t="s">
        <v>39979</v>
      </c>
      <c r="C23707" s="228" t="s">
        <v>3653</v>
      </c>
      <c r="D23707" s="228" t="s">
        <v>39980</v>
      </c>
    </row>
    <row r="23708" spans="1:4" ht="15" x14ac:dyDescent="0.25">
      <c r="A23708" s="228" t="s">
        <v>39981</v>
      </c>
      <c r="B23708" s="229" t="s">
        <v>39982</v>
      </c>
      <c r="C23708" s="228" t="s">
        <v>45</v>
      </c>
      <c r="D23708" s="228" t="s">
        <v>39983</v>
      </c>
    </row>
    <row r="23709" spans="1:4" ht="15" x14ac:dyDescent="0.25">
      <c r="A23709" s="228" t="s">
        <v>39984</v>
      </c>
      <c r="B23709" s="229" t="s">
        <v>39985</v>
      </c>
      <c r="C23709" s="228" t="s">
        <v>45</v>
      </c>
      <c r="D23709" s="228" t="s">
        <v>39986</v>
      </c>
    </row>
    <row r="23710" spans="1:4" ht="15" x14ac:dyDescent="0.25">
      <c r="A23710" s="228" t="s">
        <v>39987</v>
      </c>
      <c r="B23710" s="229" t="s">
        <v>39988</v>
      </c>
      <c r="C23710" s="228" t="s">
        <v>45</v>
      </c>
      <c r="D23710" s="228" t="s">
        <v>39989</v>
      </c>
    </row>
    <row r="23711" spans="1:4" ht="15" x14ac:dyDescent="0.25">
      <c r="A23711" s="228" t="s">
        <v>39990</v>
      </c>
      <c r="B23711" s="229" t="s">
        <v>39991</v>
      </c>
      <c r="C23711" s="228" t="s">
        <v>45</v>
      </c>
      <c r="D23711" s="228" t="s">
        <v>39992</v>
      </c>
    </row>
    <row r="23712" spans="1:4" ht="15" x14ac:dyDescent="0.25">
      <c r="A23712" s="228" t="s">
        <v>39993</v>
      </c>
      <c r="B23712" s="229" t="s">
        <v>39994</v>
      </c>
      <c r="C23712" s="228" t="s">
        <v>3653</v>
      </c>
      <c r="D23712" s="228" t="s">
        <v>39995</v>
      </c>
    </row>
    <row r="23713" spans="1:4" ht="15" x14ac:dyDescent="0.25">
      <c r="A23713" s="228" t="s">
        <v>39996</v>
      </c>
      <c r="B23713" s="229" t="s">
        <v>39997</v>
      </c>
      <c r="C23713" s="228" t="s">
        <v>3653</v>
      </c>
      <c r="D23713" s="228" t="s">
        <v>39998</v>
      </c>
    </row>
    <row r="23714" spans="1:4" ht="15" x14ac:dyDescent="0.25">
      <c r="A23714" s="228" t="s">
        <v>39999</v>
      </c>
      <c r="B23714" s="229" t="s">
        <v>40000</v>
      </c>
      <c r="C23714" s="228" t="s">
        <v>3653</v>
      </c>
      <c r="D23714" s="228" t="s">
        <v>40001</v>
      </c>
    </row>
    <row r="23715" spans="1:4" ht="15" x14ac:dyDescent="0.25">
      <c r="A23715" s="228" t="s">
        <v>40002</v>
      </c>
      <c r="B23715" s="229" t="s">
        <v>40003</v>
      </c>
      <c r="C23715" s="228" t="s">
        <v>3653</v>
      </c>
      <c r="D23715" s="228" t="s">
        <v>40004</v>
      </c>
    </row>
    <row r="23716" spans="1:4" ht="15" x14ac:dyDescent="0.25">
      <c r="A23716" s="228" t="s">
        <v>40005</v>
      </c>
      <c r="B23716" s="229" t="s">
        <v>40006</v>
      </c>
      <c r="C23716" s="228" t="s">
        <v>3653</v>
      </c>
      <c r="D23716" s="228" t="s">
        <v>40007</v>
      </c>
    </row>
    <row r="23717" spans="1:4" ht="15" x14ac:dyDescent="0.25">
      <c r="A23717" s="228" t="s">
        <v>40008</v>
      </c>
      <c r="B23717" s="229" t="s">
        <v>40009</v>
      </c>
      <c r="C23717" s="228" t="s">
        <v>3653</v>
      </c>
      <c r="D23717" s="228" t="s">
        <v>40010</v>
      </c>
    </row>
    <row r="23718" spans="1:4" ht="15" x14ac:dyDescent="0.25">
      <c r="A23718" s="228" t="s">
        <v>40011</v>
      </c>
      <c r="B23718" s="229" t="s">
        <v>40012</v>
      </c>
      <c r="C23718" s="228" t="s">
        <v>3653</v>
      </c>
      <c r="D23718" s="228" t="s">
        <v>40013</v>
      </c>
    </row>
    <row r="23719" spans="1:4" ht="15" x14ac:dyDescent="0.25">
      <c r="A23719" s="228" t="s">
        <v>40014</v>
      </c>
      <c r="B23719" s="229" t="s">
        <v>40015</v>
      </c>
      <c r="C23719" s="228" t="s">
        <v>3653</v>
      </c>
      <c r="D23719" s="228" t="s">
        <v>40016</v>
      </c>
    </row>
    <row r="23720" spans="1:4" ht="15" x14ac:dyDescent="0.25">
      <c r="A23720" s="228" t="s">
        <v>40017</v>
      </c>
      <c r="B23720" s="229" t="s">
        <v>40018</v>
      </c>
      <c r="C23720" s="228" t="s">
        <v>3653</v>
      </c>
      <c r="D23720" s="228" t="s">
        <v>40019</v>
      </c>
    </row>
    <row r="23721" spans="1:4" ht="15" x14ac:dyDescent="0.25">
      <c r="A23721" s="228" t="s">
        <v>40020</v>
      </c>
      <c r="B23721" s="229" t="s">
        <v>40021</v>
      </c>
      <c r="C23721" s="228" t="s">
        <v>3653</v>
      </c>
      <c r="D23721" s="228" t="s">
        <v>40022</v>
      </c>
    </row>
    <row r="23722" spans="1:4" ht="15" x14ac:dyDescent="0.25">
      <c r="A23722" s="228" t="s">
        <v>40023</v>
      </c>
      <c r="B23722" s="229" t="s">
        <v>40024</v>
      </c>
      <c r="C23722" s="228" t="s">
        <v>3653</v>
      </c>
      <c r="D23722" s="228" t="s">
        <v>40025</v>
      </c>
    </row>
    <row r="23723" spans="1:4" ht="15" x14ac:dyDescent="0.25">
      <c r="A23723" s="228" t="s">
        <v>40026</v>
      </c>
      <c r="B23723" s="229" t="s">
        <v>40027</v>
      </c>
      <c r="C23723" s="228" t="s">
        <v>3653</v>
      </c>
      <c r="D23723" s="228" t="s">
        <v>40028</v>
      </c>
    </row>
    <row r="23724" spans="1:4" ht="15" x14ac:dyDescent="0.25">
      <c r="A23724" s="228" t="s">
        <v>40029</v>
      </c>
      <c r="B23724" s="229" t="s">
        <v>40030</v>
      </c>
      <c r="C23724" s="228" t="s">
        <v>3653</v>
      </c>
      <c r="D23724" s="228" t="s">
        <v>40031</v>
      </c>
    </row>
    <row r="23725" spans="1:4" ht="15" x14ac:dyDescent="0.25">
      <c r="A23725" s="228" t="s">
        <v>40032</v>
      </c>
      <c r="B23725" s="229" t="s">
        <v>40033</v>
      </c>
      <c r="C23725" s="228" t="s">
        <v>3653</v>
      </c>
      <c r="D23725" s="228" t="s">
        <v>40034</v>
      </c>
    </row>
    <row r="23726" spans="1:4" ht="15" x14ac:dyDescent="0.25">
      <c r="A23726" s="228" t="s">
        <v>40035</v>
      </c>
      <c r="B23726" s="229" t="s">
        <v>40036</v>
      </c>
      <c r="C23726" s="228" t="s">
        <v>45</v>
      </c>
      <c r="D23726" s="228" t="s">
        <v>40037</v>
      </c>
    </row>
    <row r="23727" spans="1:4" ht="15" x14ac:dyDescent="0.25">
      <c r="A23727" s="228" t="s">
        <v>40038</v>
      </c>
      <c r="B23727" s="229" t="s">
        <v>40039</v>
      </c>
      <c r="C23727" s="228" t="s">
        <v>45</v>
      </c>
      <c r="D23727" s="228" t="s">
        <v>40040</v>
      </c>
    </row>
    <row r="23728" spans="1:4" ht="15" x14ac:dyDescent="0.25">
      <c r="A23728" s="228" t="s">
        <v>40041</v>
      </c>
      <c r="B23728" s="229" t="s">
        <v>40042</v>
      </c>
      <c r="C23728" s="228" t="s">
        <v>45</v>
      </c>
      <c r="D23728" s="228" t="s">
        <v>40043</v>
      </c>
    </row>
    <row r="23729" spans="1:4" ht="15" x14ac:dyDescent="0.25">
      <c r="A23729" s="228" t="s">
        <v>40044</v>
      </c>
      <c r="B23729" s="229" t="s">
        <v>40045</v>
      </c>
      <c r="C23729" s="228" t="s">
        <v>45</v>
      </c>
      <c r="D23729" s="228" t="s">
        <v>40046</v>
      </c>
    </row>
    <row r="23730" spans="1:4" ht="15" x14ac:dyDescent="0.25">
      <c r="A23730" s="228" t="s">
        <v>40047</v>
      </c>
      <c r="B23730" s="229" t="s">
        <v>40048</v>
      </c>
      <c r="C23730" s="228" t="s">
        <v>45</v>
      </c>
      <c r="D23730" s="228" t="s">
        <v>40049</v>
      </c>
    </row>
    <row r="23731" spans="1:4" ht="15" x14ac:dyDescent="0.25">
      <c r="A23731" s="228" t="s">
        <v>40050</v>
      </c>
      <c r="B23731" s="229" t="s">
        <v>40051</v>
      </c>
      <c r="C23731" s="228" t="s">
        <v>45</v>
      </c>
      <c r="D23731" s="228" t="s">
        <v>40052</v>
      </c>
    </row>
    <row r="23732" spans="1:4" ht="15" x14ac:dyDescent="0.25">
      <c r="A23732" s="228" t="s">
        <v>40053</v>
      </c>
      <c r="B23732" s="229" t="s">
        <v>40054</v>
      </c>
      <c r="C23732" s="228" t="s">
        <v>45</v>
      </c>
      <c r="D23732" s="228" t="s">
        <v>40055</v>
      </c>
    </row>
    <row r="23733" spans="1:4" ht="15" x14ac:dyDescent="0.25">
      <c r="A23733" s="228" t="s">
        <v>40056</v>
      </c>
      <c r="B23733" s="229" t="s">
        <v>40057</v>
      </c>
      <c r="C23733" s="228" t="s">
        <v>45</v>
      </c>
      <c r="D23733" s="228" t="s">
        <v>40058</v>
      </c>
    </row>
    <row r="23734" spans="1:4" ht="15" x14ac:dyDescent="0.25">
      <c r="A23734" s="228" t="s">
        <v>40059</v>
      </c>
      <c r="B23734" s="229" t="s">
        <v>40060</v>
      </c>
      <c r="C23734" s="228" t="s">
        <v>45</v>
      </c>
      <c r="D23734" s="228" t="s">
        <v>40061</v>
      </c>
    </row>
    <row r="23735" spans="1:4" ht="15" x14ac:dyDescent="0.25">
      <c r="A23735" s="228" t="s">
        <v>40062</v>
      </c>
      <c r="B23735" s="229" t="s">
        <v>40063</v>
      </c>
      <c r="C23735" s="228" t="s">
        <v>45</v>
      </c>
      <c r="D23735" s="228" t="s">
        <v>40064</v>
      </c>
    </row>
    <row r="23736" spans="1:4" ht="15" x14ac:dyDescent="0.25">
      <c r="A23736" s="228" t="s">
        <v>40065</v>
      </c>
      <c r="B23736" s="229" t="s">
        <v>40066</v>
      </c>
      <c r="C23736" s="228" t="s">
        <v>45</v>
      </c>
      <c r="D23736" s="228" t="s">
        <v>40037</v>
      </c>
    </row>
    <row r="23737" spans="1:4" ht="15" x14ac:dyDescent="0.25">
      <c r="A23737" s="228" t="s">
        <v>40067</v>
      </c>
      <c r="B23737" s="229" t="s">
        <v>40068</v>
      </c>
      <c r="C23737" s="228" t="s">
        <v>45</v>
      </c>
      <c r="D23737" s="228" t="s">
        <v>40069</v>
      </c>
    </row>
    <row r="23738" spans="1:4" ht="15" x14ac:dyDescent="0.25">
      <c r="A23738" s="228" t="s">
        <v>40070</v>
      </c>
      <c r="B23738" s="229" t="s">
        <v>40071</v>
      </c>
      <c r="C23738" s="228" t="s">
        <v>45</v>
      </c>
      <c r="D23738" s="228" t="s">
        <v>40072</v>
      </c>
    </row>
    <row r="23739" spans="1:4" ht="15" x14ac:dyDescent="0.25">
      <c r="A23739" s="228" t="s">
        <v>40073</v>
      </c>
      <c r="B23739" s="229" t="s">
        <v>40074</v>
      </c>
      <c r="C23739" s="228" t="s">
        <v>45</v>
      </c>
      <c r="D23739" s="228" t="s">
        <v>40075</v>
      </c>
    </row>
    <row r="23740" spans="1:4" ht="15" x14ac:dyDescent="0.25">
      <c r="A23740" s="228" t="s">
        <v>40076</v>
      </c>
      <c r="B23740" s="229" t="s">
        <v>40077</v>
      </c>
      <c r="C23740" s="228" t="s">
        <v>45</v>
      </c>
      <c r="D23740" s="228" t="s">
        <v>40078</v>
      </c>
    </row>
    <row r="23741" spans="1:4" ht="15" x14ac:dyDescent="0.25">
      <c r="A23741" s="228" t="s">
        <v>40079</v>
      </c>
      <c r="B23741" s="229" t="s">
        <v>40080</v>
      </c>
      <c r="C23741" s="228" t="s">
        <v>45</v>
      </c>
      <c r="D23741" s="228" t="s">
        <v>40081</v>
      </c>
    </row>
    <row r="23742" spans="1:4" ht="15" x14ac:dyDescent="0.25">
      <c r="A23742" s="228" t="s">
        <v>40082</v>
      </c>
      <c r="B23742" s="229" t="s">
        <v>40083</v>
      </c>
      <c r="C23742" s="228" t="s">
        <v>45</v>
      </c>
      <c r="D23742" s="228" t="s">
        <v>40084</v>
      </c>
    </row>
    <row r="23743" spans="1:4" ht="15" x14ac:dyDescent="0.25">
      <c r="A23743" s="228" t="s">
        <v>40085</v>
      </c>
      <c r="B23743" s="229" t="s">
        <v>40086</v>
      </c>
      <c r="C23743" s="228" t="s">
        <v>45</v>
      </c>
      <c r="D23743" s="228" t="s">
        <v>40087</v>
      </c>
    </row>
    <row r="23744" spans="1:4" ht="15" x14ac:dyDescent="0.25">
      <c r="A23744" s="228" t="s">
        <v>40088</v>
      </c>
      <c r="B23744" s="229" t="s">
        <v>40089</v>
      </c>
      <c r="C23744" s="228" t="s">
        <v>45</v>
      </c>
      <c r="D23744" s="228" t="s">
        <v>40090</v>
      </c>
    </row>
    <row r="23745" spans="1:4" ht="15" x14ac:dyDescent="0.25">
      <c r="A23745" s="228" t="s">
        <v>40091</v>
      </c>
      <c r="B23745" s="229" t="s">
        <v>40092</v>
      </c>
      <c r="C23745" s="228" t="s">
        <v>45</v>
      </c>
      <c r="D23745" s="228" t="s">
        <v>40093</v>
      </c>
    </row>
    <row r="23746" spans="1:4" ht="15" x14ac:dyDescent="0.25">
      <c r="A23746" s="228" t="s">
        <v>40094</v>
      </c>
      <c r="B23746" s="229" t="s">
        <v>40095</v>
      </c>
      <c r="C23746" s="228" t="s">
        <v>45</v>
      </c>
      <c r="D23746" s="228" t="s">
        <v>40096</v>
      </c>
    </row>
    <row r="23747" spans="1:4" ht="15" x14ac:dyDescent="0.25">
      <c r="A23747" s="228" t="s">
        <v>40097</v>
      </c>
      <c r="B23747" s="229" t="s">
        <v>40098</v>
      </c>
      <c r="C23747" s="228" t="s">
        <v>45</v>
      </c>
      <c r="D23747" s="228" t="s">
        <v>40099</v>
      </c>
    </row>
    <row r="23748" spans="1:4" ht="15" x14ac:dyDescent="0.25">
      <c r="A23748" s="228" t="s">
        <v>40100</v>
      </c>
      <c r="B23748" s="229" t="s">
        <v>40101</v>
      </c>
      <c r="C23748" s="228" t="s">
        <v>45</v>
      </c>
      <c r="D23748" s="228" t="s">
        <v>40102</v>
      </c>
    </row>
    <row r="23749" spans="1:4" ht="15" x14ac:dyDescent="0.25">
      <c r="A23749" s="228" t="s">
        <v>40103</v>
      </c>
      <c r="B23749" s="229" t="s">
        <v>40104</v>
      </c>
      <c r="C23749" s="228" t="s">
        <v>45</v>
      </c>
      <c r="D23749" s="228" t="s">
        <v>40105</v>
      </c>
    </row>
    <row r="23750" spans="1:4" ht="15" x14ac:dyDescent="0.25">
      <c r="A23750" s="228" t="s">
        <v>40106</v>
      </c>
      <c r="B23750" s="229" t="s">
        <v>40107</v>
      </c>
      <c r="C23750" s="228" t="s">
        <v>45</v>
      </c>
      <c r="D23750" s="228" t="s">
        <v>40108</v>
      </c>
    </row>
    <row r="23751" spans="1:4" ht="15" x14ac:dyDescent="0.25">
      <c r="A23751" s="228" t="s">
        <v>40109</v>
      </c>
      <c r="B23751" s="229" t="s">
        <v>40110</v>
      </c>
      <c r="C23751" s="228" t="s">
        <v>45</v>
      </c>
      <c r="D23751" s="228" t="s">
        <v>40111</v>
      </c>
    </row>
    <row r="23752" spans="1:4" ht="15" x14ac:dyDescent="0.25">
      <c r="A23752" s="228" t="s">
        <v>40112</v>
      </c>
      <c r="B23752" s="229" t="s">
        <v>40113</v>
      </c>
      <c r="C23752" s="228" t="s">
        <v>45</v>
      </c>
      <c r="D23752" s="228" t="s">
        <v>40114</v>
      </c>
    </row>
    <row r="23753" spans="1:4" ht="15" x14ac:dyDescent="0.25">
      <c r="A23753" s="228" t="s">
        <v>40115</v>
      </c>
      <c r="B23753" s="229" t="s">
        <v>40116</v>
      </c>
      <c r="C23753" s="228" t="s">
        <v>45</v>
      </c>
      <c r="D23753" s="228" t="s">
        <v>40117</v>
      </c>
    </row>
    <row r="23754" spans="1:4" ht="15" x14ac:dyDescent="0.25">
      <c r="A23754" s="228" t="s">
        <v>40118</v>
      </c>
      <c r="B23754" s="229" t="s">
        <v>40119</v>
      </c>
      <c r="C23754" s="228" t="s">
        <v>45</v>
      </c>
      <c r="D23754" s="228" t="s">
        <v>40120</v>
      </c>
    </row>
    <row r="23755" spans="1:4" ht="15" x14ac:dyDescent="0.25">
      <c r="A23755" s="228" t="s">
        <v>40121</v>
      </c>
      <c r="B23755" s="229" t="s">
        <v>40122</v>
      </c>
      <c r="C23755" s="228" t="s">
        <v>45</v>
      </c>
      <c r="D23755" s="228" t="s">
        <v>40123</v>
      </c>
    </row>
    <row r="23756" spans="1:4" ht="15" x14ac:dyDescent="0.25">
      <c r="A23756" s="228" t="s">
        <v>40124</v>
      </c>
      <c r="B23756" s="229" t="s">
        <v>40125</v>
      </c>
      <c r="C23756" s="228" t="s">
        <v>45</v>
      </c>
      <c r="D23756" s="228" t="s">
        <v>40126</v>
      </c>
    </row>
    <row r="23757" spans="1:4" ht="15" x14ac:dyDescent="0.25">
      <c r="A23757" s="228" t="s">
        <v>40127</v>
      </c>
      <c r="B23757" s="229" t="s">
        <v>40128</v>
      </c>
      <c r="C23757" s="228" t="s">
        <v>45</v>
      </c>
      <c r="D23757" s="228" t="s">
        <v>40129</v>
      </c>
    </row>
    <row r="23758" spans="1:4" ht="15" x14ac:dyDescent="0.25">
      <c r="A23758" s="228" t="s">
        <v>40130</v>
      </c>
      <c r="B23758" s="229" t="s">
        <v>40131</v>
      </c>
      <c r="C23758" s="228" t="s">
        <v>45</v>
      </c>
      <c r="D23758" s="228" t="s">
        <v>40132</v>
      </c>
    </row>
    <row r="23759" spans="1:4" ht="15" x14ac:dyDescent="0.25">
      <c r="A23759" s="228" t="s">
        <v>40133</v>
      </c>
      <c r="B23759" s="229" t="s">
        <v>40134</v>
      </c>
      <c r="C23759" s="228" t="s">
        <v>45</v>
      </c>
      <c r="D23759" s="228" t="s">
        <v>40135</v>
      </c>
    </row>
    <row r="23760" spans="1:4" ht="15" x14ac:dyDescent="0.25">
      <c r="A23760" s="228" t="s">
        <v>40136</v>
      </c>
      <c r="B23760" s="229" t="s">
        <v>40137</v>
      </c>
      <c r="C23760" s="228" t="s">
        <v>45</v>
      </c>
      <c r="D23760" s="228" t="s">
        <v>40138</v>
      </c>
    </row>
    <row r="23761" spans="1:4" ht="15" x14ac:dyDescent="0.25">
      <c r="A23761" s="228" t="s">
        <v>40139</v>
      </c>
      <c r="B23761" s="229" t="s">
        <v>40140</v>
      </c>
      <c r="C23761" s="228" t="s">
        <v>45</v>
      </c>
      <c r="D23761" s="228" t="s">
        <v>40141</v>
      </c>
    </row>
    <row r="23762" spans="1:4" ht="15" x14ac:dyDescent="0.25">
      <c r="A23762" s="228" t="s">
        <v>40142</v>
      </c>
      <c r="B23762" s="229" t="s">
        <v>40143</v>
      </c>
      <c r="C23762" s="228" t="s">
        <v>45</v>
      </c>
      <c r="D23762" s="228" t="s">
        <v>40144</v>
      </c>
    </row>
    <row r="23763" spans="1:4" ht="15" x14ac:dyDescent="0.25">
      <c r="A23763" s="228" t="s">
        <v>40145</v>
      </c>
      <c r="B23763" s="229" t="s">
        <v>40146</v>
      </c>
      <c r="C23763" s="228" t="s">
        <v>45</v>
      </c>
      <c r="D23763" s="228" t="s">
        <v>40147</v>
      </c>
    </row>
    <row r="23764" spans="1:4" ht="15" x14ac:dyDescent="0.25">
      <c r="A23764" s="228" t="s">
        <v>40148</v>
      </c>
      <c r="B23764" s="229" t="s">
        <v>40149</v>
      </c>
      <c r="C23764" s="228" t="s">
        <v>45</v>
      </c>
      <c r="D23764" s="228" t="s">
        <v>40150</v>
      </c>
    </row>
    <row r="23765" spans="1:4" ht="15" x14ac:dyDescent="0.25">
      <c r="A23765" s="228" t="s">
        <v>40151</v>
      </c>
      <c r="B23765" s="229" t="s">
        <v>40152</v>
      </c>
      <c r="C23765" s="228" t="s">
        <v>45</v>
      </c>
      <c r="D23765" s="228" t="s">
        <v>40153</v>
      </c>
    </row>
    <row r="23766" spans="1:4" ht="15" x14ac:dyDescent="0.25">
      <c r="A23766" s="228" t="s">
        <v>40154</v>
      </c>
      <c r="B23766" s="229" t="s">
        <v>40155</v>
      </c>
      <c r="C23766" s="228" t="s">
        <v>59</v>
      </c>
      <c r="D23766" s="228" t="s">
        <v>40156</v>
      </c>
    </row>
    <row r="23767" spans="1:4" ht="15" x14ac:dyDescent="0.25">
      <c r="A23767" s="228" t="s">
        <v>40157</v>
      </c>
      <c r="B23767" s="229" t="s">
        <v>40158</v>
      </c>
      <c r="C23767" s="228" t="s">
        <v>59</v>
      </c>
      <c r="D23767" s="228" t="s">
        <v>40159</v>
      </c>
    </row>
    <row r="23768" spans="1:4" ht="15" x14ac:dyDescent="0.25">
      <c r="A23768" s="228" t="s">
        <v>40160</v>
      </c>
      <c r="B23768" s="229" t="s">
        <v>40161</v>
      </c>
      <c r="C23768" s="228" t="s">
        <v>3653</v>
      </c>
      <c r="D23768" s="228" t="s">
        <v>40162</v>
      </c>
    </row>
    <row r="23769" spans="1:4" ht="15" x14ac:dyDescent="0.25">
      <c r="A23769" s="228" t="s">
        <v>40163</v>
      </c>
      <c r="B23769" s="229" t="s">
        <v>40164</v>
      </c>
      <c r="C23769" s="228" t="s">
        <v>59</v>
      </c>
      <c r="D23769" s="228" t="s">
        <v>40165</v>
      </c>
    </row>
    <row r="23770" spans="1:4" ht="15" x14ac:dyDescent="0.25">
      <c r="A23770" s="228" t="s">
        <v>40166</v>
      </c>
      <c r="B23770" s="229" t="s">
        <v>40167</v>
      </c>
      <c r="C23770" s="228" t="s">
        <v>3653</v>
      </c>
      <c r="D23770" s="228" t="s">
        <v>40168</v>
      </c>
    </row>
    <row r="23771" spans="1:4" ht="15" x14ac:dyDescent="0.25">
      <c r="A23771" s="228" t="s">
        <v>40169</v>
      </c>
      <c r="B23771" s="229" t="s">
        <v>40170</v>
      </c>
      <c r="C23771" s="228" t="s">
        <v>256</v>
      </c>
      <c r="D23771" s="228" t="s">
        <v>40171</v>
      </c>
    </row>
    <row r="23772" spans="1:4" ht="15" x14ac:dyDescent="0.25">
      <c r="A23772" s="228" t="s">
        <v>40172</v>
      </c>
      <c r="B23772" s="229" t="s">
        <v>40173</v>
      </c>
      <c r="C23772" s="228" t="s">
        <v>45</v>
      </c>
      <c r="D23772" s="228" t="s">
        <v>40174</v>
      </c>
    </row>
    <row r="23773" spans="1:4" ht="15" x14ac:dyDescent="0.25">
      <c r="A23773" s="228" t="s">
        <v>40175</v>
      </c>
      <c r="B23773" s="229" t="s">
        <v>40176</v>
      </c>
      <c r="C23773" s="228" t="s">
        <v>45</v>
      </c>
      <c r="D23773" s="228" t="s">
        <v>40177</v>
      </c>
    </row>
    <row r="23774" spans="1:4" ht="15" x14ac:dyDescent="0.25">
      <c r="A23774" s="228" t="s">
        <v>40178</v>
      </c>
      <c r="B23774" s="229" t="s">
        <v>40179</v>
      </c>
      <c r="C23774" s="228" t="s">
        <v>51</v>
      </c>
      <c r="D23774" s="228" t="s">
        <v>40180</v>
      </c>
    </row>
    <row r="23775" spans="1:4" ht="15" x14ac:dyDescent="0.25">
      <c r="A23775" s="228" t="s">
        <v>40181</v>
      </c>
      <c r="B23775" s="229" t="s">
        <v>40182</v>
      </c>
      <c r="C23775" s="228" t="s">
        <v>51</v>
      </c>
      <c r="D23775" s="228" t="s">
        <v>40183</v>
      </c>
    </row>
    <row r="23776" spans="1:4" ht="15" x14ac:dyDescent="0.25">
      <c r="A23776" s="228" t="s">
        <v>40184</v>
      </c>
      <c r="B23776" s="229" t="s">
        <v>40185</v>
      </c>
      <c r="C23776" s="228" t="s">
        <v>2930</v>
      </c>
      <c r="D23776" s="228" t="s">
        <v>40186</v>
      </c>
    </row>
    <row r="23777" spans="1:4" ht="15" x14ac:dyDescent="0.25">
      <c r="A23777" s="228" t="s">
        <v>40187</v>
      </c>
      <c r="B23777" s="229" t="s">
        <v>40188</v>
      </c>
      <c r="C23777" s="228" t="s">
        <v>45</v>
      </c>
      <c r="D23777" s="228" t="s">
        <v>40189</v>
      </c>
    </row>
    <row r="23778" spans="1:4" ht="15" x14ac:dyDescent="0.25">
      <c r="A23778" s="228" t="s">
        <v>40190</v>
      </c>
      <c r="B23778" s="229" t="s">
        <v>40191</v>
      </c>
      <c r="C23778" s="228" t="s">
        <v>51</v>
      </c>
      <c r="D23778" s="228" t="s">
        <v>40192</v>
      </c>
    </row>
    <row r="23779" spans="1:4" ht="15" x14ac:dyDescent="0.25">
      <c r="A23779" s="228" t="s">
        <v>40193</v>
      </c>
      <c r="B23779" s="229" t="s">
        <v>40194</v>
      </c>
      <c r="C23779" s="228" t="s">
        <v>51</v>
      </c>
      <c r="D23779" s="228" t="s">
        <v>40195</v>
      </c>
    </row>
    <row r="23780" spans="1:4" ht="15" x14ac:dyDescent="0.25">
      <c r="A23780" s="228" t="s">
        <v>40196</v>
      </c>
      <c r="B23780" s="229" t="s">
        <v>40197</v>
      </c>
      <c r="C23780" s="228" t="s">
        <v>51</v>
      </c>
      <c r="D23780" s="228" t="s">
        <v>37592</v>
      </c>
    </row>
    <row r="23781" spans="1:4" ht="15" x14ac:dyDescent="0.25">
      <c r="A23781" s="228" t="s">
        <v>40198</v>
      </c>
      <c r="B23781" s="229" t="s">
        <v>40199</v>
      </c>
      <c r="C23781" s="228" t="s">
        <v>51</v>
      </c>
      <c r="D23781" s="228" t="s">
        <v>40200</v>
      </c>
    </row>
    <row r="23782" spans="1:4" ht="15" x14ac:dyDescent="0.25">
      <c r="A23782" s="228" t="s">
        <v>40201</v>
      </c>
      <c r="B23782" s="229" t="s">
        <v>40202</v>
      </c>
      <c r="C23782" s="228" t="s">
        <v>51</v>
      </c>
      <c r="D23782" s="228" t="s">
        <v>40203</v>
      </c>
    </row>
    <row r="23783" spans="1:4" ht="15" x14ac:dyDescent="0.25">
      <c r="A23783" s="228" t="s">
        <v>40204</v>
      </c>
      <c r="B23783" s="229" t="s">
        <v>40205</v>
      </c>
      <c r="C23783" s="228" t="s">
        <v>51</v>
      </c>
      <c r="D23783" s="228" t="s">
        <v>40206</v>
      </c>
    </row>
    <row r="23784" spans="1:4" ht="15" x14ac:dyDescent="0.25">
      <c r="A23784" s="228" t="s">
        <v>40207</v>
      </c>
      <c r="B23784" s="229" t="s">
        <v>40208</v>
      </c>
      <c r="C23784" s="228" t="s">
        <v>51</v>
      </c>
      <c r="D23784" s="228" t="s">
        <v>40209</v>
      </c>
    </row>
    <row r="23785" spans="1:4" ht="15" x14ac:dyDescent="0.25">
      <c r="A23785" s="228" t="s">
        <v>40210</v>
      </c>
      <c r="B23785" s="229" t="s">
        <v>40211</v>
      </c>
      <c r="C23785" s="228" t="s">
        <v>51</v>
      </c>
      <c r="D23785" s="228" t="s">
        <v>40212</v>
      </c>
    </row>
    <row r="23786" spans="1:4" ht="15" x14ac:dyDescent="0.25">
      <c r="A23786" s="228" t="s">
        <v>40213</v>
      </c>
      <c r="B23786" s="229" t="s">
        <v>40214</v>
      </c>
      <c r="C23786" s="228" t="s">
        <v>51</v>
      </c>
      <c r="D23786" s="228" t="s">
        <v>40215</v>
      </c>
    </row>
    <row r="23787" spans="1:4" ht="15" x14ac:dyDescent="0.25">
      <c r="A23787" s="228" t="s">
        <v>40216</v>
      </c>
      <c r="B23787" s="229" t="s">
        <v>40217</v>
      </c>
      <c r="C23787" s="228" t="s">
        <v>51</v>
      </c>
      <c r="D23787" s="228" t="s">
        <v>40218</v>
      </c>
    </row>
    <row r="23788" spans="1:4" ht="15" x14ac:dyDescent="0.25">
      <c r="A23788" s="228" t="s">
        <v>40219</v>
      </c>
      <c r="B23788" s="229" t="s">
        <v>40220</v>
      </c>
      <c r="C23788" s="228" t="s">
        <v>51</v>
      </c>
      <c r="D23788" s="228" t="s">
        <v>40221</v>
      </c>
    </row>
    <row r="23789" spans="1:4" ht="15" x14ac:dyDescent="0.25">
      <c r="A23789" s="228" t="s">
        <v>40222</v>
      </c>
      <c r="B23789" s="229" t="s">
        <v>40223</v>
      </c>
      <c r="C23789" s="228" t="s">
        <v>51</v>
      </c>
      <c r="D23789" s="228" t="s">
        <v>40224</v>
      </c>
    </row>
    <row r="23790" spans="1:4" ht="15" x14ac:dyDescent="0.25">
      <c r="A23790" s="228" t="s">
        <v>40225</v>
      </c>
      <c r="B23790" s="229" t="s">
        <v>40226</v>
      </c>
      <c r="C23790" s="228" t="s">
        <v>51</v>
      </c>
      <c r="D23790" s="228" t="s">
        <v>40227</v>
      </c>
    </row>
    <row r="23791" spans="1:4" ht="15" x14ac:dyDescent="0.25">
      <c r="A23791" s="228" t="s">
        <v>40228</v>
      </c>
      <c r="B23791" s="229" t="s">
        <v>40229</v>
      </c>
      <c r="C23791" s="228" t="s">
        <v>51</v>
      </c>
      <c r="D23791" s="228" t="s">
        <v>40230</v>
      </c>
    </row>
    <row r="23792" spans="1:4" ht="15" x14ac:dyDescent="0.25">
      <c r="A23792" s="228" t="s">
        <v>40231</v>
      </c>
      <c r="B23792" s="229" t="s">
        <v>40232</v>
      </c>
      <c r="C23792" s="228" t="s">
        <v>51</v>
      </c>
      <c r="D23792" s="228" t="s">
        <v>40233</v>
      </c>
    </row>
    <row r="23793" spans="1:4" ht="15" x14ac:dyDescent="0.25">
      <c r="A23793" s="228" t="s">
        <v>40234</v>
      </c>
      <c r="B23793" s="229" t="s">
        <v>40235</v>
      </c>
      <c r="C23793" s="228" t="s">
        <v>51</v>
      </c>
      <c r="D23793" s="228" t="s">
        <v>40236</v>
      </c>
    </row>
    <row r="23794" spans="1:4" ht="15" x14ac:dyDescent="0.25">
      <c r="A23794" s="228" t="s">
        <v>40237</v>
      </c>
      <c r="B23794" s="229" t="s">
        <v>40238</v>
      </c>
      <c r="C23794" s="228" t="s">
        <v>51</v>
      </c>
      <c r="D23794" s="228" t="s">
        <v>40239</v>
      </c>
    </row>
    <row r="23795" spans="1:4" ht="15" x14ac:dyDescent="0.25">
      <c r="A23795" s="228" t="s">
        <v>40240</v>
      </c>
      <c r="B23795" s="229" t="s">
        <v>40241</v>
      </c>
      <c r="C23795" s="228" t="s">
        <v>51</v>
      </c>
      <c r="D23795" s="228" t="s">
        <v>40242</v>
      </c>
    </row>
    <row r="23796" spans="1:4" ht="15" x14ac:dyDescent="0.25">
      <c r="A23796" s="228" t="s">
        <v>40243</v>
      </c>
      <c r="B23796" s="229" t="s">
        <v>40244</v>
      </c>
      <c r="C23796" s="228" t="s">
        <v>51</v>
      </c>
      <c r="D23796" s="228" t="s">
        <v>40245</v>
      </c>
    </row>
    <row r="23797" spans="1:4" ht="15" x14ac:dyDescent="0.25">
      <c r="A23797" s="228" t="s">
        <v>40246</v>
      </c>
      <c r="B23797" s="229" t="s">
        <v>40247</v>
      </c>
      <c r="C23797" s="228" t="s">
        <v>51</v>
      </c>
      <c r="D23797" s="228" t="s">
        <v>40248</v>
      </c>
    </row>
    <row r="23798" spans="1:4" ht="15" x14ac:dyDescent="0.25">
      <c r="A23798" s="228" t="s">
        <v>40249</v>
      </c>
      <c r="B23798" s="229" t="s">
        <v>40250</v>
      </c>
      <c r="C23798" s="228" t="s">
        <v>51</v>
      </c>
      <c r="D23798" s="228" t="s">
        <v>40251</v>
      </c>
    </row>
    <row r="23799" spans="1:4" ht="15" x14ac:dyDescent="0.25">
      <c r="A23799" s="228" t="s">
        <v>40252</v>
      </c>
      <c r="B23799" s="229" t="s">
        <v>40253</v>
      </c>
      <c r="C23799" s="228" t="s">
        <v>51</v>
      </c>
      <c r="D23799" s="228" t="s">
        <v>40254</v>
      </c>
    </row>
    <row r="23800" spans="1:4" ht="15" x14ac:dyDescent="0.25">
      <c r="A23800" s="228" t="s">
        <v>40255</v>
      </c>
      <c r="B23800" s="229" t="s">
        <v>40256</v>
      </c>
      <c r="C23800" s="228" t="s">
        <v>51</v>
      </c>
      <c r="D23800" s="228" t="s">
        <v>40257</v>
      </c>
    </row>
    <row r="23801" spans="1:4" ht="15" x14ac:dyDescent="0.25">
      <c r="A23801" s="228" t="s">
        <v>40258</v>
      </c>
      <c r="B23801" s="229" t="s">
        <v>40259</v>
      </c>
      <c r="C23801" s="228" t="s">
        <v>51</v>
      </c>
      <c r="D23801" s="228" t="s">
        <v>37679</v>
      </c>
    </row>
    <row r="23802" spans="1:4" ht="15" x14ac:dyDescent="0.25">
      <c r="A23802" s="228" t="s">
        <v>40260</v>
      </c>
      <c r="B23802" s="229" t="s">
        <v>40261</v>
      </c>
      <c r="C23802" s="228" t="s">
        <v>51</v>
      </c>
      <c r="D23802" s="228" t="s">
        <v>40262</v>
      </c>
    </row>
    <row r="23803" spans="1:4" ht="15" x14ac:dyDescent="0.25">
      <c r="A23803" s="228" t="s">
        <v>40263</v>
      </c>
      <c r="B23803" s="229" t="s">
        <v>40264</v>
      </c>
      <c r="C23803" s="228" t="s">
        <v>51</v>
      </c>
      <c r="D23803" s="228" t="s">
        <v>40265</v>
      </c>
    </row>
    <row r="23804" spans="1:4" ht="15" x14ac:dyDescent="0.25">
      <c r="A23804" s="228" t="s">
        <v>40266</v>
      </c>
      <c r="B23804" s="229" t="s">
        <v>40267</v>
      </c>
      <c r="C23804" s="228" t="s">
        <v>51</v>
      </c>
      <c r="D23804" s="228" t="s">
        <v>40268</v>
      </c>
    </row>
    <row r="23805" spans="1:4" ht="15" x14ac:dyDescent="0.25">
      <c r="A23805" s="228" t="s">
        <v>40269</v>
      </c>
      <c r="B23805" s="229" t="s">
        <v>40270</v>
      </c>
      <c r="C23805" s="228" t="s">
        <v>51</v>
      </c>
      <c r="D23805" s="228" t="s">
        <v>40271</v>
      </c>
    </row>
    <row r="23806" spans="1:4" ht="15" x14ac:dyDescent="0.25">
      <c r="A23806" s="228" t="s">
        <v>40272</v>
      </c>
      <c r="B23806" s="229" t="s">
        <v>40273</v>
      </c>
      <c r="C23806" s="228" t="s">
        <v>51</v>
      </c>
      <c r="D23806" s="228" t="s">
        <v>40274</v>
      </c>
    </row>
    <row r="23807" spans="1:4" ht="15" x14ac:dyDescent="0.25">
      <c r="A23807" s="228" t="s">
        <v>40275</v>
      </c>
      <c r="B23807" s="229" t="s">
        <v>40276</v>
      </c>
      <c r="C23807" s="228" t="s">
        <v>51</v>
      </c>
      <c r="D23807" s="228" t="s">
        <v>40277</v>
      </c>
    </row>
    <row r="23808" spans="1:4" ht="15" x14ac:dyDescent="0.25">
      <c r="A23808" s="228" t="s">
        <v>40278</v>
      </c>
      <c r="B23808" s="229" t="s">
        <v>40279</v>
      </c>
      <c r="C23808" s="228" t="s">
        <v>51</v>
      </c>
      <c r="D23808" s="228" t="s">
        <v>40280</v>
      </c>
    </row>
    <row r="23809" spans="1:4" ht="15" x14ac:dyDescent="0.25">
      <c r="A23809" s="228" t="s">
        <v>40281</v>
      </c>
      <c r="B23809" s="229" t="s">
        <v>40282</v>
      </c>
      <c r="C23809" s="228" t="s">
        <v>51</v>
      </c>
      <c r="D23809" s="228" t="s">
        <v>40283</v>
      </c>
    </row>
    <row r="23810" spans="1:4" ht="15" x14ac:dyDescent="0.25">
      <c r="A23810" s="228" t="s">
        <v>40284</v>
      </c>
      <c r="B23810" s="229" t="s">
        <v>40285</v>
      </c>
      <c r="C23810" s="228" t="s">
        <v>51</v>
      </c>
      <c r="D23810" s="228" t="s">
        <v>40286</v>
      </c>
    </row>
    <row r="23811" spans="1:4" ht="15" x14ac:dyDescent="0.25">
      <c r="A23811" s="228" t="s">
        <v>40287</v>
      </c>
      <c r="B23811" s="229" t="s">
        <v>40288</v>
      </c>
      <c r="C23811" s="228" t="s">
        <v>45</v>
      </c>
      <c r="D23811" s="228" t="s">
        <v>40289</v>
      </c>
    </row>
    <row r="23812" spans="1:4" ht="15" x14ac:dyDescent="0.25">
      <c r="A23812" s="228" t="s">
        <v>40290</v>
      </c>
      <c r="B23812" s="229" t="s">
        <v>40291</v>
      </c>
      <c r="C23812" s="228" t="s">
        <v>45</v>
      </c>
      <c r="D23812" s="228" t="s">
        <v>40292</v>
      </c>
    </row>
    <row r="23813" spans="1:4" ht="15" x14ac:dyDescent="0.25">
      <c r="A23813" s="228" t="s">
        <v>40293</v>
      </c>
      <c r="B23813" s="229" t="s">
        <v>40294</v>
      </c>
      <c r="C23813" s="228" t="s">
        <v>45</v>
      </c>
      <c r="D23813" s="228" t="s">
        <v>40295</v>
      </c>
    </row>
    <row r="23814" spans="1:4" ht="15" x14ac:dyDescent="0.25">
      <c r="A23814" s="228" t="s">
        <v>40296</v>
      </c>
      <c r="B23814" s="229" t="s">
        <v>40297</v>
      </c>
      <c r="C23814" s="228" t="s">
        <v>3653</v>
      </c>
      <c r="D23814" s="228" t="s">
        <v>38583</v>
      </c>
    </row>
    <row r="23815" spans="1:4" ht="15" x14ac:dyDescent="0.25">
      <c r="A23815" s="228" t="s">
        <v>40298</v>
      </c>
      <c r="B23815" s="229" t="s">
        <v>40299</v>
      </c>
      <c r="C23815" s="228" t="s">
        <v>3653</v>
      </c>
      <c r="D23815" s="228" t="s">
        <v>40300</v>
      </c>
    </row>
    <row r="23816" spans="1:4" ht="15" x14ac:dyDescent="0.25">
      <c r="A23816" s="228" t="s">
        <v>40301</v>
      </c>
      <c r="B23816" s="229" t="s">
        <v>40302</v>
      </c>
      <c r="C23816" s="228" t="s">
        <v>3653</v>
      </c>
      <c r="D23816" s="228" t="s">
        <v>40303</v>
      </c>
    </row>
    <row r="23817" spans="1:4" ht="15" x14ac:dyDescent="0.25">
      <c r="A23817" s="228" t="s">
        <v>40304</v>
      </c>
      <c r="B23817" s="229" t="s">
        <v>40305</v>
      </c>
      <c r="C23817" s="228" t="s">
        <v>2930</v>
      </c>
      <c r="D23817" s="228" t="s">
        <v>40306</v>
      </c>
    </row>
    <row r="23818" spans="1:4" ht="15" x14ac:dyDescent="0.25">
      <c r="A23818" s="228" t="s">
        <v>40307</v>
      </c>
      <c r="B23818" s="229" t="s">
        <v>40308</v>
      </c>
      <c r="C23818" s="228" t="s">
        <v>2930</v>
      </c>
      <c r="D23818" s="228" t="s">
        <v>40309</v>
      </c>
    </row>
    <row r="23819" spans="1:4" ht="15" x14ac:dyDescent="0.25">
      <c r="A23819" s="228" t="s">
        <v>40310</v>
      </c>
      <c r="B23819" s="229" t="s">
        <v>40311</v>
      </c>
      <c r="C23819" s="228" t="s">
        <v>2930</v>
      </c>
      <c r="D23819" s="228" t="s">
        <v>40312</v>
      </c>
    </row>
    <row r="23820" spans="1:4" ht="15" x14ac:dyDescent="0.25">
      <c r="A23820" s="228" t="s">
        <v>40313</v>
      </c>
      <c r="B23820" s="229" t="s">
        <v>40314</v>
      </c>
      <c r="C23820" s="228" t="s">
        <v>2930</v>
      </c>
      <c r="D23820" s="228" t="s">
        <v>40315</v>
      </c>
    </row>
    <row r="23821" spans="1:4" ht="15" x14ac:dyDescent="0.25">
      <c r="A23821" s="228" t="s">
        <v>40316</v>
      </c>
      <c r="B23821" s="229" t="s">
        <v>40317</v>
      </c>
      <c r="C23821" s="228" t="s">
        <v>51</v>
      </c>
      <c r="D23821" s="228" t="s">
        <v>40318</v>
      </c>
    </row>
    <row r="23822" spans="1:4" ht="15" x14ac:dyDescent="0.25">
      <c r="A23822" s="228" t="s">
        <v>40319</v>
      </c>
      <c r="B23822" s="229" t="s">
        <v>40320</v>
      </c>
      <c r="C23822" s="228" t="s">
        <v>51</v>
      </c>
      <c r="D23822" s="228" t="s">
        <v>40321</v>
      </c>
    </row>
    <row r="23823" spans="1:4" ht="15" x14ac:dyDescent="0.25">
      <c r="A23823" s="228" t="s">
        <v>40322</v>
      </c>
      <c r="B23823" s="229" t="s">
        <v>40323</v>
      </c>
      <c r="C23823" s="228" t="s">
        <v>45</v>
      </c>
      <c r="D23823" s="228" t="s">
        <v>40324</v>
      </c>
    </row>
    <row r="23824" spans="1:4" ht="15" x14ac:dyDescent="0.25">
      <c r="A23824" s="228" t="s">
        <v>40325</v>
      </c>
      <c r="B23824" s="229" t="s">
        <v>40326</v>
      </c>
      <c r="C23824" s="228" t="s">
        <v>45</v>
      </c>
      <c r="D23824" s="228" t="s">
        <v>40327</v>
      </c>
    </row>
    <row r="23825" spans="1:4" ht="15" x14ac:dyDescent="0.25">
      <c r="A23825" s="228" t="s">
        <v>40328</v>
      </c>
      <c r="B23825" s="229" t="s">
        <v>40329</v>
      </c>
      <c r="C23825" s="228" t="s">
        <v>45</v>
      </c>
      <c r="D23825" s="228" t="s">
        <v>40330</v>
      </c>
    </row>
    <row r="23826" spans="1:4" ht="15" x14ac:dyDescent="0.25">
      <c r="A23826" s="228" t="s">
        <v>40331</v>
      </c>
      <c r="B23826" s="229" t="s">
        <v>40332</v>
      </c>
      <c r="C23826" s="228" t="s">
        <v>3653</v>
      </c>
      <c r="D23826" s="228" t="s">
        <v>40333</v>
      </c>
    </row>
    <row r="23827" spans="1:4" ht="15" x14ac:dyDescent="0.25">
      <c r="A23827" s="228" t="s">
        <v>40334</v>
      </c>
      <c r="B23827" s="229" t="s">
        <v>40335</v>
      </c>
      <c r="C23827" s="228" t="s">
        <v>2930</v>
      </c>
      <c r="D23827" s="228" t="s">
        <v>40336</v>
      </c>
    </row>
    <row r="23828" spans="1:4" ht="15" x14ac:dyDescent="0.25">
      <c r="A23828" s="228" t="s">
        <v>40337</v>
      </c>
      <c r="B23828" s="229" t="s">
        <v>40338</v>
      </c>
      <c r="C23828" s="228" t="s">
        <v>2930</v>
      </c>
      <c r="D23828" s="228" t="s">
        <v>40339</v>
      </c>
    </row>
    <row r="23829" spans="1:4" ht="15" x14ac:dyDescent="0.25">
      <c r="A23829" s="228" t="s">
        <v>40340</v>
      </c>
      <c r="B23829" s="229" t="s">
        <v>40341</v>
      </c>
      <c r="C23829" s="228" t="s">
        <v>2930</v>
      </c>
      <c r="D23829" s="228" t="s">
        <v>40342</v>
      </c>
    </row>
    <row r="23830" spans="1:4" ht="15" x14ac:dyDescent="0.25">
      <c r="A23830" s="228" t="s">
        <v>40343</v>
      </c>
      <c r="B23830" s="229" t="s">
        <v>40344</v>
      </c>
      <c r="C23830" s="228" t="s">
        <v>2930</v>
      </c>
      <c r="D23830" s="228" t="s">
        <v>40345</v>
      </c>
    </row>
    <row r="23831" spans="1:4" ht="15" x14ac:dyDescent="0.25">
      <c r="A23831" s="228" t="s">
        <v>40346</v>
      </c>
      <c r="B23831" s="229" t="s">
        <v>40347</v>
      </c>
      <c r="C23831" s="228" t="s">
        <v>2930</v>
      </c>
      <c r="D23831" s="228" t="s">
        <v>40348</v>
      </c>
    </row>
    <row r="23832" spans="1:4" ht="15" x14ac:dyDescent="0.25">
      <c r="A23832" s="228" t="s">
        <v>40349</v>
      </c>
      <c r="B23832" s="229" t="s">
        <v>40350</v>
      </c>
      <c r="C23832" s="228" t="s">
        <v>2930</v>
      </c>
      <c r="D23832" s="228" t="s">
        <v>40351</v>
      </c>
    </row>
    <row r="23833" spans="1:4" ht="15" x14ac:dyDescent="0.25">
      <c r="A23833" s="228" t="s">
        <v>40352</v>
      </c>
      <c r="B23833" s="229" t="s">
        <v>40353</v>
      </c>
      <c r="C23833" s="228" t="s">
        <v>2930</v>
      </c>
      <c r="D23833" s="228" t="s">
        <v>40354</v>
      </c>
    </row>
    <row r="23834" spans="1:4" ht="15" x14ac:dyDescent="0.25">
      <c r="A23834" s="228" t="s">
        <v>40355</v>
      </c>
      <c r="B23834" s="229" t="s">
        <v>40356</v>
      </c>
      <c r="C23834" s="228" t="s">
        <v>2930</v>
      </c>
      <c r="D23834" s="228" t="s">
        <v>40357</v>
      </c>
    </row>
    <row r="23835" spans="1:4" ht="15" x14ac:dyDescent="0.25">
      <c r="A23835" s="228" t="s">
        <v>40358</v>
      </c>
      <c r="B23835" s="229" t="s">
        <v>40359</v>
      </c>
      <c r="C23835" s="228" t="s">
        <v>2930</v>
      </c>
      <c r="D23835" s="228" t="s">
        <v>40360</v>
      </c>
    </row>
    <row r="23836" spans="1:4" ht="15" x14ac:dyDescent="0.25">
      <c r="A23836" s="228" t="s">
        <v>40361</v>
      </c>
      <c r="B23836" s="229" t="s">
        <v>40362</v>
      </c>
      <c r="C23836" s="228" t="s">
        <v>2930</v>
      </c>
      <c r="D23836" s="228" t="s">
        <v>40363</v>
      </c>
    </row>
    <row r="23837" spans="1:4" ht="15" x14ac:dyDescent="0.25">
      <c r="A23837" s="228" t="s">
        <v>40364</v>
      </c>
      <c r="B23837" s="229" t="s">
        <v>40365</v>
      </c>
      <c r="C23837" s="228" t="s">
        <v>2930</v>
      </c>
      <c r="D23837" s="228" t="s">
        <v>40366</v>
      </c>
    </row>
    <row r="23838" spans="1:4" ht="15" x14ac:dyDescent="0.25">
      <c r="A23838" s="228" t="s">
        <v>40367</v>
      </c>
      <c r="B23838" s="229" t="s">
        <v>40368</v>
      </c>
      <c r="C23838" s="228" t="s">
        <v>2930</v>
      </c>
      <c r="D23838" s="228" t="s">
        <v>40369</v>
      </c>
    </row>
    <row r="23839" spans="1:4" ht="15" x14ac:dyDescent="0.25">
      <c r="A23839" s="228" t="s">
        <v>40370</v>
      </c>
      <c r="B23839" s="229" t="s">
        <v>40371</v>
      </c>
      <c r="C23839" s="228" t="s">
        <v>3653</v>
      </c>
      <c r="D23839" s="228" t="s">
        <v>40372</v>
      </c>
    </row>
    <row r="23840" spans="1:4" ht="15" x14ac:dyDescent="0.25">
      <c r="A23840" s="228" t="s">
        <v>40373</v>
      </c>
      <c r="B23840" s="229" t="s">
        <v>40374</v>
      </c>
      <c r="C23840" s="228" t="s">
        <v>3653</v>
      </c>
      <c r="D23840" s="228" t="s">
        <v>40375</v>
      </c>
    </row>
    <row r="23841" spans="1:4" ht="15" x14ac:dyDescent="0.25">
      <c r="A23841" s="228" t="s">
        <v>40376</v>
      </c>
      <c r="B23841" s="229" t="s">
        <v>40377</v>
      </c>
      <c r="C23841" s="228" t="s">
        <v>3653</v>
      </c>
      <c r="D23841" s="228" t="s">
        <v>40378</v>
      </c>
    </row>
    <row r="23842" spans="1:4" ht="15" x14ac:dyDescent="0.25">
      <c r="A23842" s="228" t="s">
        <v>40379</v>
      </c>
      <c r="B23842" s="229" t="s">
        <v>40380</v>
      </c>
      <c r="C23842" s="228" t="s">
        <v>2930</v>
      </c>
      <c r="D23842" s="228" t="s">
        <v>40381</v>
      </c>
    </row>
    <row r="23843" spans="1:4" ht="15" x14ac:dyDescent="0.25">
      <c r="A23843" s="228" t="s">
        <v>40382</v>
      </c>
      <c r="B23843" s="229" t="s">
        <v>40383</v>
      </c>
      <c r="C23843" s="228" t="s">
        <v>3653</v>
      </c>
      <c r="D23843" s="228" t="s">
        <v>40384</v>
      </c>
    </row>
    <row r="23844" spans="1:4" ht="15" x14ac:dyDescent="0.25">
      <c r="A23844" s="228" t="s">
        <v>40385</v>
      </c>
      <c r="B23844" s="229" t="s">
        <v>40386</v>
      </c>
      <c r="C23844" s="228" t="s">
        <v>3653</v>
      </c>
      <c r="D23844" s="228" t="s">
        <v>40387</v>
      </c>
    </row>
    <row r="23845" spans="1:4" ht="15" x14ac:dyDescent="0.25">
      <c r="A23845" s="228" t="s">
        <v>40388</v>
      </c>
      <c r="B23845" s="229" t="s">
        <v>40389</v>
      </c>
      <c r="C23845" s="228" t="s">
        <v>3653</v>
      </c>
      <c r="D23845" s="228" t="s">
        <v>40390</v>
      </c>
    </row>
    <row r="23846" spans="1:4" ht="15" x14ac:dyDescent="0.25">
      <c r="A23846" s="228" t="s">
        <v>40391</v>
      </c>
      <c r="B23846" s="229" t="s">
        <v>40392</v>
      </c>
      <c r="C23846" s="228" t="s">
        <v>3653</v>
      </c>
      <c r="D23846" s="228" t="s">
        <v>40393</v>
      </c>
    </row>
    <row r="23847" spans="1:4" ht="15" x14ac:dyDescent="0.25">
      <c r="A23847" s="228" t="s">
        <v>40394</v>
      </c>
      <c r="B23847" s="229" t="s">
        <v>40395</v>
      </c>
      <c r="C23847" s="228" t="s">
        <v>3653</v>
      </c>
      <c r="D23847" s="228" t="s">
        <v>40396</v>
      </c>
    </row>
    <row r="23848" spans="1:4" ht="15" x14ac:dyDescent="0.25">
      <c r="A23848" s="228" t="s">
        <v>40397</v>
      </c>
      <c r="B23848" s="229" t="s">
        <v>40398</v>
      </c>
      <c r="C23848" s="228" t="s">
        <v>3653</v>
      </c>
      <c r="D23848" s="228" t="s">
        <v>40399</v>
      </c>
    </row>
    <row r="23849" spans="1:4" ht="15" x14ac:dyDescent="0.25">
      <c r="A23849" s="228" t="s">
        <v>40400</v>
      </c>
      <c r="B23849" s="229" t="s">
        <v>40401</v>
      </c>
      <c r="C23849" s="228" t="s">
        <v>3653</v>
      </c>
      <c r="D23849" s="228" t="s">
        <v>40402</v>
      </c>
    </row>
    <row r="23850" spans="1:4" ht="15" x14ac:dyDescent="0.25">
      <c r="A23850" s="228" t="s">
        <v>40403</v>
      </c>
      <c r="B23850" s="229" t="s">
        <v>40404</v>
      </c>
      <c r="C23850" s="228" t="s">
        <v>3653</v>
      </c>
      <c r="D23850" s="228" t="s">
        <v>40405</v>
      </c>
    </row>
    <row r="23851" spans="1:4" ht="15" x14ac:dyDescent="0.25">
      <c r="A23851" s="228" t="s">
        <v>40406</v>
      </c>
      <c r="B23851" s="229" t="s">
        <v>40407</v>
      </c>
      <c r="C23851" s="228" t="s">
        <v>3653</v>
      </c>
      <c r="D23851" s="228" t="s">
        <v>40408</v>
      </c>
    </row>
    <row r="23852" spans="1:4" ht="15" x14ac:dyDescent="0.25">
      <c r="A23852" s="228" t="s">
        <v>40409</v>
      </c>
      <c r="B23852" s="229" t="s">
        <v>40410</v>
      </c>
      <c r="C23852" s="228" t="s">
        <v>3653</v>
      </c>
      <c r="D23852" s="228" t="s">
        <v>40411</v>
      </c>
    </row>
    <row r="23853" spans="1:4" ht="15" x14ac:dyDescent="0.25">
      <c r="A23853" s="228" t="s">
        <v>40412</v>
      </c>
      <c r="B23853" s="229" t="s">
        <v>40413</v>
      </c>
      <c r="C23853" s="228" t="s">
        <v>3653</v>
      </c>
      <c r="D23853" s="228" t="s">
        <v>40414</v>
      </c>
    </row>
    <row r="23854" spans="1:4" ht="15" x14ac:dyDescent="0.25">
      <c r="A23854" s="228" t="s">
        <v>40415</v>
      </c>
      <c r="B23854" s="229" t="s">
        <v>40416</v>
      </c>
      <c r="C23854" s="228" t="s">
        <v>3653</v>
      </c>
      <c r="D23854" s="228" t="s">
        <v>40417</v>
      </c>
    </row>
    <row r="23855" spans="1:4" ht="15" x14ac:dyDescent="0.25">
      <c r="A23855" s="228" t="s">
        <v>40418</v>
      </c>
      <c r="B23855" s="229" t="s">
        <v>40419</v>
      </c>
      <c r="C23855" s="228" t="s">
        <v>3653</v>
      </c>
      <c r="D23855" s="228" t="s">
        <v>40420</v>
      </c>
    </row>
    <row r="23856" spans="1:4" ht="15" x14ac:dyDescent="0.25">
      <c r="A23856" s="228" t="s">
        <v>40421</v>
      </c>
      <c r="B23856" s="229" t="s">
        <v>40422</v>
      </c>
      <c r="C23856" s="228" t="s">
        <v>3653</v>
      </c>
      <c r="D23856" s="228" t="s">
        <v>40423</v>
      </c>
    </row>
    <row r="23857" spans="1:4" ht="15" x14ac:dyDescent="0.25">
      <c r="A23857" s="228" t="s">
        <v>40424</v>
      </c>
      <c r="B23857" s="229" t="s">
        <v>40425</v>
      </c>
      <c r="C23857" s="228" t="s">
        <v>3653</v>
      </c>
      <c r="D23857" s="228" t="s">
        <v>40426</v>
      </c>
    </row>
    <row r="23858" spans="1:4" ht="15" x14ac:dyDescent="0.25">
      <c r="A23858" s="228" t="s">
        <v>40427</v>
      </c>
      <c r="B23858" s="229" t="s">
        <v>40428</v>
      </c>
      <c r="C23858" s="228" t="s">
        <v>3653</v>
      </c>
      <c r="D23858" s="228" t="s">
        <v>40429</v>
      </c>
    </row>
    <row r="23859" spans="1:4" ht="15" x14ac:dyDescent="0.25">
      <c r="A23859" s="228" t="s">
        <v>40430</v>
      </c>
      <c r="B23859" s="229" t="s">
        <v>40431</v>
      </c>
      <c r="C23859" s="228" t="s">
        <v>3653</v>
      </c>
      <c r="D23859" s="228" t="s">
        <v>40432</v>
      </c>
    </row>
    <row r="23860" spans="1:4" ht="15" x14ac:dyDescent="0.25">
      <c r="A23860" s="228" t="s">
        <v>40433</v>
      </c>
      <c r="B23860" s="229" t="s">
        <v>40434</v>
      </c>
      <c r="C23860" s="228" t="s">
        <v>3653</v>
      </c>
      <c r="D23860" s="228" t="s">
        <v>40435</v>
      </c>
    </row>
    <row r="23861" spans="1:4" ht="15" x14ac:dyDescent="0.25">
      <c r="A23861" s="228" t="s">
        <v>40436</v>
      </c>
      <c r="B23861" s="229" t="s">
        <v>40437</v>
      </c>
      <c r="C23861" s="228" t="s">
        <v>3653</v>
      </c>
      <c r="D23861" s="228" t="s">
        <v>40438</v>
      </c>
    </row>
    <row r="23862" spans="1:4" ht="15" x14ac:dyDescent="0.25">
      <c r="A23862" s="228" t="s">
        <v>40439</v>
      </c>
      <c r="B23862" s="229" t="s">
        <v>40440</v>
      </c>
      <c r="C23862" s="228" t="s">
        <v>3653</v>
      </c>
      <c r="D23862" s="228" t="s">
        <v>40441</v>
      </c>
    </row>
    <row r="23863" spans="1:4" ht="15" x14ac:dyDescent="0.25">
      <c r="A23863" s="228" t="s">
        <v>40442</v>
      </c>
      <c r="B23863" s="229" t="s">
        <v>40443</v>
      </c>
      <c r="C23863" s="228" t="s">
        <v>3653</v>
      </c>
      <c r="D23863" s="228" t="s">
        <v>40444</v>
      </c>
    </row>
    <row r="23864" spans="1:4" ht="15" x14ac:dyDescent="0.25">
      <c r="A23864" s="228" t="s">
        <v>40445</v>
      </c>
      <c r="B23864" s="229" t="s">
        <v>40446</v>
      </c>
      <c r="C23864" s="228" t="s">
        <v>3653</v>
      </c>
      <c r="D23864" s="228" t="s">
        <v>40447</v>
      </c>
    </row>
    <row r="23865" spans="1:4" ht="15" x14ac:dyDescent="0.25">
      <c r="A23865" s="228" t="s">
        <v>40448</v>
      </c>
      <c r="B23865" s="229" t="s">
        <v>40449</v>
      </c>
      <c r="C23865" s="228" t="s">
        <v>3653</v>
      </c>
      <c r="D23865" s="228" t="s">
        <v>40450</v>
      </c>
    </row>
    <row r="23866" spans="1:4" ht="15" x14ac:dyDescent="0.25">
      <c r="A23866" s="228" t="s">
        <v>40451</v>
      </c>
      <c r="B23866" s="229" t="s">
        <v>40452</v>
      </c>
      <c r="C23866" s="228" t="s">
        <v>3653</v>
      </c>
      <c r="D23866" s="228" t="s">
        <v>40453</v>
      </c>
    </row>
    <row r="23867" spans="1:4" ht="15" x14ac:dyDescent="0.25">
      <c r="A23867" s="228" t="s">
        <v>40454</v>
      </c>
      <c r="B23867" s="229" t="s">
        <v>40455</v>
      </c>
      <c r="C23867" s="228" t="s">
        <v>3653</v>
      </c>
      <c r="D23867" s="228" t="s">
        <v>40456</v>
      </c>
    </row>
    <row r="23868" spans="1:4" ht="15" x14ac:dyDescent="0.25">
      <c r="A23868" s="228" t="s">
        <v>40457</v>
      </c>
      <c r="B23868" s="229" t="s">
        <v>40458</v>
      </c>
      <c r="C23868" s="228" t="s">
        <v>3653</v>
      </c>
      <c r="D23868" s="228" t="s">
        <v>40459</v>
      </c>
    </row>
    <row r="23869" spans="1:4" ht="15" x14ac:dyDescent="0.25">
      <c r="A23869" s="228" t="s">
        <v>40460</v>
      </c>
      <c r="B23869" s="229" t="s">
        <v>40461</v>
      </c>
      <c r="C23869" s="228" t="s">
        <v>3653</v>
      </c>
      <c r="D23869" s="228" t="s">
        <v>40462</v>
      </c>
    </row>
    <row r="23870" spans="1:4" ht="15" x14ac:dyDescent="0.25">
      <c r="A23870" s="228" t="s">
        <v>40463</v>
      </c>
      <c r="B23870" s="229" t="s">
        <v>40464</v>
      </c>
      <c r="C23870" s="228" t="s">
        <v>3653</v>
      </c>
      <c r="D23870" s="228" t="s">
        <v>40465</v>
      </c>
    </row>
    <row r="23871" spans="1:4" ht="15" x14ac:dyDescent="0.25">
      <c r="A23871" s="228" t="s">
        <v>40466</v>
      </c>
      <c r="B23871" s="229" t="s">
        <v>40467</v>
      </c>
      <c r="C23871" s="228" t="s">
        <v>3653</v>
      </c>
      <c r="D23871" s="228" t="s">
        <v>40468</v>
      </c>
    </row>
    <row r="23872" spans="1:4" ht="15" x14ac:dyDescent="0.25">
      <c r="A23872" s="228" t="s">
        <v>40469</v>
      </c>
      <c r="B23872" s="229" t="s">
        <v>40470</v>
      </c>
      <c r="C23872" s="228" t="s">
        <v>3653</v>
      </c>
      <c r="D23872" s="228" t="s">
        <v>40471</v>
      </c>
    </row>
    <row r="23873" spans="1:4" ht="15" x14ac:dyDescent="0.25">
      <c r="A23873" s="228" t="s">
        <v>40472</v>
      </c>
      <c r="B23873" s="229" t="s">
        <v>40473</v>
      </c>
      <c r="C23873" s="228" t="s">
        <v>3653</v>
      </c>
      <c r="D23873" s="228" t="s">
        <v>40474</v>
      </c>
    </row>
    <row r="23874" spans="1:4" ht="15" x14ac:dyDescent="0.25">
      <c r="A23874" s="228" t="s">
        <v>40475</v>
      </c>
      <c r="B23874" s="229" t="s">
        <v>40476</v>
      </c>
      <c r="C23874" s="228" t="s">
        <v>3653</v>
      </c>
      <c r="D23874" s="228" t="s">
        <v>40477</v>
      </c>
    </row>
    <row r="23875" spans="1:4" ht="15" x14ac:dyDescent="0.25">
      <c r="A23875" s="228" t="s">
        <v>40478</v>
      </c>
      <c r="B23875" s="229" t="s">
        <v>40479</v>
      </c>
      <c r="C23875" s="228" t="s">
        <v>51</v>
      </c>
      <c r="D23875" s="228" t="s">
        <v>40480</v>
      </c>
    </row>
    <row r="23876" spans="1:4" ht="15" x14ac:dyDescent="0.25">
      <c r="A23876" s="228" t="s">
        <v>40481</v>
      </c>
      <c r="B23876" s="229" t="s">
        <v>40482</v>
      </c>
      <c r="C23876" s="228" t="s">
        <v>51</v>
      </c>
      <c r="D23876" s="228" t="s">
        <v>40483</v>
      </c>
    </row>
    <row r="23877" spans="1:4" ht="15" x14ac:dyDescent="0.25">
      <c r="A23877" s="228" t="s">
        <v>40484</v>
      </c>
      <c r="B23877" s="229" t="s">
        <v>40485</v>
      </c>
      <c r="C23877" s="228" t="s">
        <v>51</v>
      </c>
      <c r="D23877" s="228" t="s">
        <v>40486</v>
      </c>
    </row>
    <row r="23878" spans="1:4" ht="15" x14ac:dyDescent="0.25">
      <c r="A23878" s="228" t="s">
        <v>40487</v>
      </c>
      <c r="B23878" s="229" t="s">
        <v>40488</v>
      </c>
      <c r="C23878" s="228" t="s">
        <v>51</v>
      </c>
      <c r="D23878" s="228" t="s">
        <v>40489</v>
      </c>
    </row>
    <row r="23879" spans="1:4" ht="15" x14ac:dyDescent="0.25">
      <c r="A23879" s="228" t="s">
        <v>40490</v>
      </c>
      <c r="B23879" s="229" t="s">
        <v>40491</v>
      </c>
      <c r="C23879" s="228" t="s">
        <v>51</v>
      </c>
      <c r="D23879" s="228" t="s">
        <v>40492</v>
      </c>
    </row>
    <row r="23880" spans="1:4" ht="15" x14ac:dyDescent="0.25">
      <c r="A23880" s="228" t="s">
        <v>40493</v>
      </c>
      <c r="B23880" s="229" t="s">
        <v>40494</v>
      </c>
      <c r="C23880" s="228" t="s">
        <v>51</v>
      </c>
      <c r="D23880" s="228" t="s">
        <v>40495</v>
      </c>
    </row>
    <row r="23881" spans="1:4" ht="15" x14ac:dyDescent="0.25">
      <c r="A23881" s="228" t="s">
        <v>40496</v>
      </c>
      <c r="B23881" s="229" t="s">
        <v>40497</v>
      </c>
      <c r="C23881" s="228" t="s">
        <v>45</v>
      </c>
      <c r="D23881" s="228" t="s">
        <v>40498</v>
      </c>
    </row>
    <row r="23882" spans="1:4" ht="15" x14ac:dyDescent="0.25">
      <c r="A23882" s="228" t="s">
        <v>40499</v>
      </c>
      <c r="B23882" s="229" t="s">
        <v>40500</v>
      </c>
      <c r="C23882" s="228" t="s">
        <v>3653</v>
      </c>
      <c r="D23882" s="228" t="s">
        <v>40501</v>
      </c>
    </row>
    <row r="23883" spans="1:4" ht="15" x14ac:dyDescent="0.25">
      <c r="A23883" s="228" t="s">
        <v>40502</v>
      </c>
      <c r="B23883" s="229" t="s">
        <v>40503</v>
      </c>
      <c r="C23883" s="228" t="s">
        <v>59</v>
      </c>
      <c r="D23883" s="228" t="s">
        <v>40504</v>
      </c>
    </row>
    <row r="23884" spans="1:4" ht="15" x14ac:dyDescent="0.25">
      <c r="A23884" s="228" t="s">
        <v>40505</v>
      </c>
      <c r="B23884" s="229" t="s">
        <v>40506</v>
      </c>
      <c r="C23884" s="228" t="s">
        <v>59</v>
      </c>
      <c r="D23884" s="228" t="s">
        <v>40507</v>
      </c>
    </row>
    <row r="23885" spans="1:4" ht="15" x14ac:dyDescent="0.25">
      <c r="A23885" s="228" t="s">
        <v>40508</v>
      </c>
      <c r="B23885" s="229" t="s">
        <v>40509</v>
      </c>
      <c r="C23885" s="228" t="s">
        <v>59</v>
      </c>
      <c r="D23885" s="228" t="s">
        <v>40510</v>
      </c>
    </row>
    <row r="23886" spans="1:4" ht="15" x14ac:dyDescent="0.25">
      <c r="A23886" s="228" t="s">
        <v>40511</v>
      </c>
      <c r="B23886" s="229" t="s">
        <v>40512</v>
      </c>
      <c r="C23886" s="228" t="s">
        <v>59</v>
      </c>
      <c r="D23886" s="228" t="s">
        <v>40513</v>
      </c>
    </row>
    <row r="23887" spans="1:4" ht="15" x14ac:dyDescent="0.25">
      <c r="A23887" s="228" t="s">
        <v>40514</v>
      </c>
      <c r="B23887" s="229" t="s">
        <v>40515</v>
      </c>
      <c r="C23887" s="228" t="s">
        <v>59</v>
      </c>
      <c r="D23887" s="228" t="s">
        <v>40516</v>
      </c>
    </row>
    <row r="23888" spans="1:4" ht="15" x14ac:dyDescent="0.25">
      <c r="A23888" s="228" t="s">
        <v>40517</v>
      </c>
      <c r="B23888" s="229" t="s">
        <v>40518</v>
      </c>
      <c r="C23888" s="228" t="s">
        <v>59</v>
      </c>
      <c r="D23888" s="228" t="s">
        <v>40519</v>
      </c>
    </row>
    <row r="23889" spans="1:4" ht="15" x14ac:dyDescent="0.25">
      <c r="A23889" s="228" t="s">
        <v>40520</v>
      </c>
      <c r="B23889" s="229" t="s">
        <v>40521</v>
      </c>
      <c r="C23889" s="228" t="s">
        <v>59</v>
      </c>
      <c r="D23889" s="228" t="s">
        <v>40522</v>
      </c>
    </row>
    <row r="23890" spans="1:4" ht="15" x14ac:dyDescent="0.25">
      <c r="A23890" s="228" t="s">
        <v>40523</v>
      </c>
      <c r="B23890" s="229" t="s">
        <v>40524</v>
      </c>
      <c r="C23890" s="228" t="s">
        <v>2930</v>
      </c>
      <c r="D23890" s="228" t="s">
        <v>40525</v>
      </c>
    </row>
    <row r="23891" spans="1:4" ht="15" x14ac:dyDescent="0.25">
      <c r="A23891" s="228" t="s">
        <v>40526</v>
      </c>
      <c r="B23891" s="229" t="s">
        <v>40527</v>
      </c>
      <c r="C23891" s="228" t="s">
        <v>51</v>
      </c>
      <c r="D23891" s="228" t="s">
        <v>40528</v>
      </c>
    </row>
    <row r="23892" spans="1:4" ht="15" x14ac:dyDescent="0.25">
      <c r="A23892" s="228" t="s">
        <v>40529</v>
      </c>
      <c r="B23892" s="229" t="s">
        <v>40530</v>
      </c>
      <c r="C23892" s="228" t="s">
        <v>51</v>
      </c>
      <c r="D23892" s="228" t="s">
        <v>40531</v>
      </c>
    </row>
    <row r="23893" spans="1:4" ht="15" x14ac:dyDescent="0.25">
      <c r="A23893" s="228" t="s">
        <v>40532</v>
      </c>
      <c r="B23893" s="229" t="s">
        <v>40533</v>
      </c>
      <c r="C23893" s="228" t="s">
        <v>51</v>
      </c>
      <c r="D23893" s="228" t="s">
        <v>40534</v>
      </c>
    </row>
    <row r="23894" spans="1:4" ht="15" x14ac:dyDescent="0.25">
      <c r="A23894" s="228" t="s">
        <v>40535</v>
      </c>
      <c r="B23894" s="229" t="s">
        <v>40536</v>
      </c>
      <c r="C23894" s="228" t="s">
        <v>51</v>
      </c>
      <c r="D23894" s="228" t="s">
        <v>40537</v>
      </c>
    </row>
    <row r="23895" spans="1:4" ht="15" x14ac:dyDescent="0.25">
      <c r="A23895" s="228" t="s">
        <v>40538</v>
      </c>
      <c r="B23895" s="229" t="s">
        <v>40539</v>
      </c>
      <c r="C23895" s="228" t="s">
        <v>51</v>
      </c>
      <c r="D23895" s="228" t="s">
        <v>40540</v>
      </c>
    </row>
    <row r="23896" spans="1:4" ht="15" x14ac:dyDescent="0.25">
      <c r="A23896" s="228" t="s">
        <v>40541</v>
      </c>
      <c r="B23896" s="229" t="s">
        <v>40542</v>
      </c>
      <c r="C23896" s="228" t="s">
        <v>51</v>
      </c>
      <c r="D23896" s="228" t="s">
        <v>40543</v>
      </c>
    </row>
    <row r="23897" spans="1:4" ht="15" x14ac:dyDescent="0.25">
      <c r="A23897" s="228" t="s">
        <v>40544</v>
      </c>
      <c r="B23897" s="229" t="s">
        <v>40545</v>
      </c>
      <c r="C23897" s="228" t="s">
        <v>51</v>
      </c>
      <c r="D23897" s="228" t="s">
        <v>40546</v>
      </c>
    </row>
    <row r="23898" spans="1:4" ht="15" x14ac:dyDescent="0.25">
      <c r="A23898" s="228" t="s">
        <v>40547</v>
      </c>
      <c r="B23898" s="229" t="s">
        <v>40548</v>
      </c>
      <c r="C23898" s="228" t="s">
        <v>51</v>
      </c>
      <c r="D23898" s="228" t="s">
        <v>40549</v>
      </c>
    </row>
    <row r="23899" spans="1:4" ht="15" x14ac:dyDescent="0.25">
      <c r="A23899" s="228" t="s">
        <v>40550</v>
      </c>
      <c r="B23899" s="229" t="s">
        <v>40551</v>
      </c>
      <c r="C23899" s="228" t="s">
        <v>51</v>
      </c>
      <c r="D23899" s="228" t="s">
        <v>40552</v>
      </c>
    </row>
    <row r="23900" spans="1:4" ht="15" x14ac:dyDescent="0.25">
      <c r="A23900" s="228" t="s">
        <v>40553</v>
      </c>
      <c r="B23900" s="229" t="s">
        <v>40554</v>
      </c>
      <c r="C23900" s="228" t="s">
        <v>51</v>
      </c>
      <c r="D23900" s="228" t="s">
        <v>40555</v>
      </c>
    </row>
    <row r="23901" spans="1:4" ht="15" x14ac:dyDescent="0.25">
      <c r="A23901" s="228" t="s">
        <v>40556</v>
      </c>
      <c r="B23901" s="229" t="s">
        <v>40557</v>
      </c>
      <c r="C23901" s="228" t="s">
        <v>51</v>
      </c>
      <c r="D23901" s="228" t="s">
        <v>40558</v>
      </c>
    </row>
    <row r="23902" spans="1:4" ht="15" x14ac:dyDescent="0.25">
      <c r="A23902" s="228" t="s">
        <v>40559</v>
      </c>
      <c r="B23902" s="229" t="s">
        <v>40560</v>
      </c>
      <c r="C23902" s="228" t="s">
        <v>51</v>
      </c>
      <c r="D23902" s="228" t="s">
        <v>40561</v>
      </c>
    </row>
    <row r="23903" spans="1:4" ht="15" x14ac:dyDescent="0.25">
      <c r="A23903" s="228" t="s">
        <v>40562</v>
      </c>
      <c r="B23903" s="229" t="s">
        <v>40563</v>
      </c>
      <c r="C23903" s="228" t="s">
        <v>51</v>
      </c>
      <c r="D23903" s="228" t="s">
        <v>40564</v>
      </c>
    </row>
    <row r="23904" spans="1:4" ht="15" x14ac:dyDescent="0.25">
      <c r="A23904" s="228" t="s">
        <v>40565</v>
      </c>
      <c r="B23904" s="229" t="s">
        <v>40566</v>
      </c>
      <c r="C23904" s="228" t="s">
        <v>51</v>
      </c>
      <c r="D23904" s="228" t="s">
        <v>40567</v>
      </c>
    </row>
    <row r="23905" spans="1:4" ht="15" x14ac:dyDescent="0.25">
      <c r="A23905" s="228" t="s">
        <v>40568</v>
      </c>
      <c r="B23905" s="229" t="s">
        <v>40569</v>
      </c>
      <c r="C23905" s="228" t="s">
        <v>51</v>
      </c>
      <c r="D23905" s="228" t="s">
        <v>40570</v>
      </c>
    </row>
    <row r="23906" spans="1:4" ht="15" x14ac:dyDescent="0.25">
      <c r="A23906" s="228" t="s">
        <v>40571</v>
      </c>
      <c r="B23906" s="229" t="s">
        <v>40572</v>
      </c>
      <c r="C23906" s="228" t="s">
        <v>51</v>
      </c>
      <c r="D23906" s="228" t="s">
        <v>40573</v>
      </c>
    </row>
    <row r="23907" spans="1:4" ht="15" x14ac:dyDescent="0.25">
      <c r="A23907" s="228" t="s">
        <v>40574</v>
      </c>
      <c r="B23907" s="229" t="s">
        <v>40575</v>
      </c>
      <c r="C23907" s="228" t="s">
        <v>45</v>
      </c>
      <c r="D23907" s="228" t="s">
        <v>40576</v>
      </c>
    </row>
    <row r="23908" spans="1:4" ht="15" x14ac:dyDescent="0.25">
      <c r="A23908" s="228" t="s">
        <v>40577</v>
      </c>
      <c r="B23908" s="229" t="s">
        <v>40578</v>
      </c>
      <c r="C23908" s="228" t="s">
        <v>45</v>
      </c>
      <c r="D23908" s="228" t="s">
        <v>40579</v>
      </c>
    </row>
    <row r="23909" spans="1:4" ht="15" x14ac:dyDescent="0.25">
      <c r="A23909" s="228" t="s">
        <v>40580</v>
      </c>
      <c r="B23909" s="229" t="s">
        <v>40581</v>
      </c>
      <c r="C23909" s="228" t="s">
        <v>45</v>
      </c>
      <c r="D23909" s="228" t="s">
        <v>40582</v>
      </c>
    </row>
    <row r="23910" spans="1:4" ht="15" x14ac:dyDescent="0.25">
      <c r="A23910" s="228" t="s">
        <v>40583</v>
      </c>
      <c r="B23910" s="229" t="s">
        <v>40584</v>
      </c>
      <c r="C23910" s="228" t="s">
        <v>51</v>
      </c>
      <c r="D23910" s="228" t="s">
        <v>40585</v>
      </c>
    </row>
    <row r="23911" spans="1:4" ht="15" x14ac:dyDescent="0.25">
      <c r="A23911" s="228" t="s">
        <v>40586</v>
      </c>
      <c r="B23911" s="229" t="s">
        <v>40587</v>
      </c>
      <c r="C23911" s="228" t="s">
        <v>51</v>
      </c>
      <c r="D23911" s="228" t="s">
        <v>40588</v>
      </c>
    </row>
    <row r="23912" spans="1:4" ht="15" x14ac:dyDescent="0.25">
      <c r="A23912" s="228" t="s">
        <v>40589</v>
      </c>
      <c r="B23912" s="229" t="s">
        <v>40590</v>
      </c>
      <c r="C23912" s="228" t="s">
        <v>51</v>
      </c>
      <c r="D23912" s="228" t="s">
        <v>40591</v>
      </c>
    </row>
    <row r="23913" spans="1:4" ht="15" x14ac:dyDescent="0.25">
      <c r="A23913" s="228" t="s">
        <v>40592</v>
      </c>
      <c r="B23913" s="229" t="s">
        <v>40593</v>
      </c>
      <c r="C23913" s="228" t="s">
        <v>51</v>
      </c>
      <c r="D23913" s="228" t="s">
        <v>40594</v>
      </c>
    </row>
    <row r="23914" spans="1:4" ht="15" x14ac:dyDescent="0.25">
      <c r="A23914" s="228" t="s">
        <v>40595</v>
      </c>
      <c r="B23914" s="229" t="s">
        <v>40596</v>
      </c>
      <c r="C23914" s="228" t="s">
        <v>51</v>
      </c>
      <c r="D23914" s="228" t="s">
        <v>40597</v>
      </c>
    </row>
    <row r="23915" spans="1:4" ht="15" x14ac:dyDescent="0.25">
      <c r="A23915" s="228" t="s">
        <v>40598</v>
      </c>
      <c r="B23915" s="229" t="s">
        <v>40599</v>
      </c>
      <c r="C23915" s="228" t="s">
        <v>51</v>
      </c>
      <c r="D23915" s="228" t="s">
        <v>40600</v>
      </c>
    </row>
    <row r="23916" spans="1:4" ht="15" x14ac:dyDescent="0.25">
      <c r="A23916" s="228" t="s">
        <v>40601</v>
      </c>
      <c r="B23916" s="229" t="s">
        <v>40602</v>
      </c>
      <c r="C23916" s="228" t="s">
        <v>51</v>
      </c>
      <c r="D23916" s="228" t="s">
        <v>40603</v>
      </c>
    </row>
    <row r="23917" spans="1:4" ht="15" x14ac:dyDescent="0.25">
      <c r="A23917" s="228" t="s">
        <v>40604</v>
      </c>
      <c r="B23917" s="229" t="s">
        <v>40605</v>
      </c>
      <c r="C23917" s="228" t="s">
        <v>51</v>
      </c>
      <c r="D23917" s="228" t="s">
        <v>40606</v>
      </c>
    </row>
    <row r="23918" spans="1:4" ht="15" x14ac:dyDescent="0.25">
      <c r="A23918" s="228" t="s">
        <v>40607</v>
      </c>
      <c r="B23918" s="229" t="s">
        <v>40608</v>
      </c>
      <c r="C23918" s="228" t="s">
        <v>51</v>
      </c>
      <c r="D23918" s="228" t="s">
        <v>40609</v>
      </c>
    </row>
    <row r="23919" spans="1:4" ht="15" x14ac:dyDescent="0.25">
      <c r="A23919" s="228" t="s">
        <v>40610</v>
      </c>
      <c r="B23919" s="229" t="s">
        <v>40611</v>
      </c>
      <c r="C23919" s="228" t="s">
        <v>51</v>
      </c>
      <c r="D23919" s="228" t="s">
        <v>40612</v>
      </c>
    </row>
    <row r="23920" spans="1:4" ht="15" x14ac:dyDescent="0.25">
      <c r="A23920" s="228" t="s">
        <v>40613</v>
      </c>
      <c r="B23920" s="229" t="s">
        <v>40614</v>
      </c>
      <c r="C23920" s="228" t="s">
        <v>51</v>
      </c>
      <c r="D23920" s="228" t="s">
        <v>40615</v>
      </c>
    </row>
    <row r="23921" spans="1:4" ht="15" x14ac:dyDescent="0.25">
      <c r="A23921" s="228" t="s">
        <v>40616</v>
      </c>
      <c r="B23921" s="229" t="s">
        <v>40617</v>
      </c>
      <c r="C23921" s="228" t="s">
        <v>51</v>
      </c>
      <c r="D23921" s="228" t="s">
        <v>40618</v>
      </c>
    </row>
    <row r="23922" spans="1:4" ht="15" x14ac:dyDescent="0.25">
      <c r="A23922" s="228" t="s">
        <v>40619</v>
      </c>
      <c r="B23922" s="229" t="s">
        <v>40620</v>
      </c>
      <c r="C23922" s="228" t="s">
        <v>51</v>
      </c>
      <c r="D23922" s="228" t="s">
        <v>40621</v>
      </c>
    </row>
    <row r="23923" spans="1:4" ht="15" x14ac:dyDescent="0.25">
      <c r="A23923" s="228" t="s">
        <v>40622</v>
      </c>
      <c r="B23923" s="229" t="s">
        <v>40623</v>
      </c>
      <c r="C23923" s="228" t="s">
        <v>51</v>
      </c>
      <c r="D23923" s="228" t="s">
        <v>40624</v>
      </c>
    </row>
    <row r="23924" spans="1:4" ht="15" x14ac:dyDescent="0.25">
      <c r="A23924" s="228" t="s">
        <v>40625</v>
      </c>
      <c r="B23924" s="229" t="s">
        <v>40626</v>
      </c>
      <c r="C23924" s="228" t="s">
        <v>51</v>
      </c>
      <c r="D23924" s="228" t="s">
        <v>40627</v>
      </c>
    </row>
    <row r="23925" spans="1:4" ht="15" x14ac:dyDescent="0.25">
      <c r="A23925" s="228" t="s">
        <v>40628</v>
      </c>
      <c r="B23925" s="229" t="s">
        <v>40629</v>
      </c>
      <c r="C23925" s="228" t="s">
        <v>51</v>
      </c>
      <c r="D23925" s="228" t="s">
        <v>40630</v>
      </c>
    </row>
    <row r="23926" spans="1:4" ht="15" x14ac:dyDescent="0.25">
      <c r="A23926" s="228" t="s">
        <v>40631</v>
      </c>
      <c r="B23926" s="229" t="s">
        <v>40632</v>
      </c>
      <c r="C23926" s="228" t="s">
        <v>51</v>
      </c>
      <c r="D23926" s="228" t="s">
        <v>40633</v>
      </c>
    </row>
    <row r="23927" spans="1:4" ht="15" x14ac:dyDescent="0.25">
      <c r="A23927" s="228" t="s">
        <v>40634</v>
      </c>
      <c r="B23927" s="229" t="s">
        <v>40635</v>
      </c>
      <c r="C23927" s="228" t="s">
        <v>51</v>
      </c>
      <c r="D23927" s="228" t="s">
        <v>40636</v>
      </c>
    </row>
    <row r="23928" spans="1:4" ht="15" x14ac:dyDescent="0.25">
      <c r="A23928" s="228" t="s">
        <v>40637</v>
      </c>
      <c r="B23928" s="229" t="s">
        <v>40638</v>
      </c>
      <c r="C23928" s="228" t="s">
        <v>51</v>
      </c>
      <c r="D23928" s="228" t="s">
        <v>40639</v>
      </c>
    </row>
    <row r="23929" spans="1:4" ht="15" x14ac:dyDescent="0.25">
      <c r="A23929" s="228" t="s">
        <v>40640</v>
      </c>
      <c r="B23929" s="229" t="s">
        <v>40641</v>
      </c>
      <c r="C23929" s="228" t="s">
        <v>51</v>
      </c>
      <c r="D23929" s="228" t="s">
        <v>40642</v>
      </c>
    </row>
    <row r="23930" spans="1:4" ht="15" x14ac:dyDescent="0.25">
      <c r="A23930" s="228" t="s">
        <v>40643</v>
      </c>
      <c r="B23930" s="229" t="s">
        <v>40644</v>
      </c>
      <c r="C23930" s="228" t="s">
        <v>51</v>
      </c>
      <c r="D23930" s="228" t="s">
        <v>40645</v>
      </c>
    </row>
    <row r="23931" spans="1:4" ht="15" x14ac:dyDescent="0.25">
      <c r="A23931" s="228" t="s">
        <v>40646</v>
      </c>
      <c r="B23931" s="229" t="s">
        <v>40647</v>
      </c>
      <c r="C23931" s="228" t="s">
        <v>45</v>
      </c>
      <c r="D23931" s="228" t="s">
        <v>40648</v>
      </c>
    </row>
    <row r="23932" spans="1:4" ht="15" x14ac:dyDescent="0.25">
      <c r="A23932" s="228" t="s">
        <v>40649</v>
      </c>
      <c r="B23932" s="229" t="s">
        <v>40650</v>
      </c>
      <c r="C23932" s="228" t="s">
        <v>45</v>
      </c>
      <c r="D23932" s="228" t="s">
        <v>40651</v>
      </c>
    </row>
    <row r="23933" spans="1:4" ht="15" x14ac:dyDescent="0.25">
      <c r="A23933" s="228" t="s">
        <v>40652</v>
      </c>
      <c r="B23933" s="229" t="s">
        <v>40653</v>
      </c>
      <c r="C23933" s="228" t="s">
        <v>45</v>
      </c>
      <c r="D23933" s="228" t="s">
        <v>40654</v>
      </c>
    </row>
    <row r="23934" spans="1:4" ht="15" x14ac:dyDescent="0.25">
      <c r="A23934" s="228" t="s">
        <v>40655</v>
      </c>
      <c r="B23934" s="229" t="s">
        <v>40656</v>
      </c>
      <c r="C23934" s="228" t="s">
        <v>45</v>
      </c>
      <c r="D23934" s="228" t="s">
        <v>40657</v>
      </c>
    </row>
    <row r="23935" spans="1:4" ht="15" x14ac:dyDescent="0.25">
      <c r="A23935" s="228" t="s">
        <v>40658</v>
      </c>
      <c r="B23935" s="229" t="s">
        <v>40659</v>
      </c>
      <c r="C23935" s="228" t="s">
        <v>45</v>
      </c>
      <c r="D23935" s="228" t="s">
        <v>40660</v>
      </c>
    </row>
    <row r="23936" spans="1:4" ht="15" x14ac:dyDescent="0.25">
      <c r="A23936" s="228" t="s">
        <v>40661</v>
      </c>
      <c r="B23936" s="229" t="s">
        <v>40662</v>
      </c>
      <c r="C23936" s="228" t="s">
        <v>45</v>
      </c>
      <c r="D23936" s="228" t="s">
        <v>40663</v>
      </c>
    </row>
    <row r="23937" spans="1:4" ht="15" x14ac:dyDescent="0.25">
      <c r="A23937" s="228" t="s">
        <v>40664</v>
      </c>
      <c r="B23937" s="229" t="s">
        <v>40665</v>
      </c>
      <c r="C23937" s="228" t="s">
        <v>45</v>
      </c>
      <c r="D23937" s="228" t="s">
        <v>40666</v>
      </c>
    </row>
    <row r="23938" spans="1:4" ht="15" x14ac:dyDescent="0.25">
      <c r="A23938" s="228" t="s">
        <v>40667</v>
      </c>
      <c r="B23938" s="229" t="s">
        <v>40668</v>
      </c>
      <c r="C23938" s="228" t="s">
        <v>45</v>
      </c>
      <c r="D23938" s="228" t="s">
        <v>40669</v>
      </c>
    </row>
    <row r="23939" spans="1:4" ht="15" x14ac:dyDescent="0.25">
      <c r="A23939" s="228" t="s">
        <v>40670</v>
      </c>
      <c r="B23939" s="229" t="s">
        <v>40671</v>
      </c>
      <c r="C23939" s="228" t="s">
        <v>45</v>
      </c>
      <c r="D23939" s="228" t="s">
        <v>40672</v>
      </c>
    </row>
    <row r="23940" spans="1:4" ht="15" x14ac:dyDescent="0.25">
      <c r="A23940" s="228" t="s">
        <v>40673</v>
      </c>
      <c r="B23940" s="229" t="s">
        <v>40674</v>
      </c>
      <c r="C23940" s="228" t="s">
        <v>45</v>
      </c>
      <c r="D23940" s="228" t="s">
        <v>40675</v>
      </c>
    </row>
    <row r="23941" spans="1:4" ht="15" x14ac:dyDescent="0.25">
      <c r="A23941" s="228" t="s">
        <v>40676</v>
      </c>
      <c r="B23941" s="229" t="s">
        <v>40677</v>
      </c>
      <c r="C23941" s="228" t="s">
        <v>45</v>
      </c>
      <c r="D23941" s="228" t="s">
        <v>40678</v>
      </c>
    </row>
    <row r="23942" spans="1:4" ht="15" x14ac:dyDescent="0.25">
      <c r="A23942" s="228" t="s">
        <v>40679</v>
      </c>
      <c r="B23942" s="229" t="s">
        <v>40680</v>
      </c>
      <c r="C23942" s="228" t="s">
        <v>45</v>
      </c>
      <c r="D23942" s="228" t="s">
        <v>40681</v>
      </c>
    </row>
    <row r="23943" spans="1:4" ht="15" x14ac:dyDescent="0.25">
      <c r="A23943" s="228" t="s">
        <v>40682</v>
      </c>
      <c r="B23943" s="229" t="s">
        <v>40683</v>
      </c>
      <c r="C23943" s="228" t="s">
        <v>45</v>
      </c>
      <c r="D23943" s="228" t="s">
        <v>40684</v>
      </c>
    </row>
    <row r="23944" spans="1:4" ht="15" x14ac:dyDescent="0.25">
      <c r="A23944" s="228" t="s">
        <v>40685</v>
      </c>
      <c r="B23944" s="229" t="s">
        <v>40686</v>
      </c>
      <c r="C23944" s="228" t="s">
        <v>45</v>
      </c>
      <c r="D23944" s="228" t="s">
        <v>40687</v>
      </c>
    </row>
    <row r="23945" spans="1:4" ht="15" x14ac:dyDescent="0.25">
      <c r="A23945" s="228" t="s">
        <v>40688</v>
      </c>
      <c r="B23945" s="229" t="s">
        <v>40689</v>
      </c>
      <c r="C23945" s="228" t="s">
        <v>45</v>
      </c>
      <c r="D23945" s="228" t="s">
        <v>40690</v>
      </c>
    </row>
    <row r="23946" spans="1:4" ht="15" x14ac:dyDescent="0.25">
      <c r="A23946" s="228" t="s">
        <v>40691</v>
      </c>
      <c r="B23946" s="229" t="s">
        <v>40692</v>
      </c>
      <c r="C23946" s="228" t="s">
        <v>45</v>
      </c>
      <c r="D23946" s="228" t="s">
        <v>40693</v>
      </c>
    </row>
    <row r="23947" spans="1:4" ht="15" x14ac:dyDescent="0.25">
      <c r="A23947" s="228" t="s">
        <v>40694</v>
      </c>
      <c r="B23947" s="229" t="s">
        <v>40695</v>
      </c>
      <c r="C23947" s="228" t="s">
        <v>45</v>
      </c>
      <c r="D23947" s="228" t="s">
        <v>40696</v>
      </c>
    </row>
    <row r="23948" spans="1:4" ht="15" x14ac:dyDescent="0.25">
      <c r="A23948" s="228" t="s">
        <v>40697</v>
      </c>
      <c r="B23948" s="229" t="s">
        <v>40698</v>
      </c>
      <c r="C23948" s="228" t="s">
        <v>45</v>
      </c>
      <c r="D23948" s="228" t="s">
        <v>40699</v>
      </c>
    </row>
    <row r="23949" spans="1:4" ht="15" x14ac:dyDescent="0.25">
      <c r="A23949" s="228" t="s">
        <v>40700</v>
      </c>
      <c r="B23949" s="229" t="s">
        <v>40701</v>
      </c>
      <c r="C23949" s="228" t="s">
        <v>45</v>
      </c>
      <c r="D23949" s="228" t="s">
        <v>40702</v>
      </c>
    </row>
    <row r="23950" spans="1:4" ht="15" x14ac:dyDescent="0.25">
      <c r="A23950" s="228" t="s">
        <v>40703</v>
      </c>
      <c r="B23950" s="229" t="s">
        <v>40704</v>
      </c>
      <c r="C23950" s="228" t="s">
        <v>45</v>
      </c>
      <c r="D23950" s="228" t="s">
        <v>40705</v>
      </c>
    </row>
    <row r="23951" spans="1:4" ht="15" x14ac:dyDescent="0.25">
      <c r="A23951" s="228" t="s">
        <v>40706</v>
      </c>
      <c r="B23951" s="229" t="s">
        <v>40707</v>
      </c>
      <c r="C23951" s="228" t="s">
        <v>45</v>
      </c>
      <c r="D23951" s="228" t="s">
        <v>40708</v>
      </c>
    </row>
    <row r="23952" spans="1:4" ht="15" x14ac:dyDescent="0.25">
      <c r="A23952" s="228" t="s">
        <v>40709</v>
      </c>
      <c r="B23952" s="229" t="s">
        <v>40710</v>
      </c>
      <c r="C23952" s="228" t="s">
        <v>45</v>
      </c>
      <c r="D23952" s="228" t="s">
        <v>40711</v>
      </c>
    </row>
    <row r="23953" spans="1:4" ht="15" x14ac:dyDescent="0.25">
      <c r="A23953" s="228" t="s">
        <v>40712</v>
      </c>
      <c r="B23953" s="229" t="s">
        <v>40713</v>
      </c>
      <c r="C23953" s="228" t="s">
        <v>45</v>
      </c>
      <c r="D23953" s="228" t="s">
        <v>40714</v>
      </c>
    </row>
    <row r="23954" spans="1:4" ht="15" x14ac:dyDescent="0.25">
      <c r="A23954" s="228" t="s">
        <v>40715</v>
      </c>
      <c r="B23954" s="229" t="s">
        <v>40716</v>
      </c>
      <c r="C23954" s="228" t="s">
        <v>45</v>
      </c>
      <c r="D23954" s="228" t="s">
        <v>40717</v>
      </c>
    </row>
    <row r="23955" spans="1:4" ht="15" x14ac:dyDescent="0.25">
      <c r="A23955" s="228" t="s">
        <v>40718</v>
      </c>
      <c r="B23955" s="229" t="s">
        <v>40719</v>
      </c>
      <c r="C23955" s="228" t="s">
        <v>45</v>
      </c>
      <c r="D23955" s="228" t="s">
        <v>40720</v>
      </c>
    </row>
    <row r="23956" spans="1:4" ht="15" x14ac:dyDescent="0.25">
      <c r="A23956" s="228" t="s">
        <v>40721</v>
      </c>
      <c r="B23956" s="229" t="s">
        <v>40722</v>
      </c>
      <c r="C23956" s="228" t="s">
        <v>45</v>
      </c>
      <c r="D23956" s="228" t="s">
        <v>40723</v>
      </c>
    </row>
    <row r="23957" spans="1:4" ht="15" x14ac:dyDescent="0.25">
      <c r="A23957" s="228" t="s">
        <v>40724</v>
      </c>
      <c r="B23957" s="229" t="s">
        <v>40725</v>
      </c>
      <c r="C23957" s="228" t="s">
        <v>45</v>
      </c>
      <c r="D23957" s="228" t="s">
        <v>40726</v>
      </c>
    </row>
    <row r="23958" spans="1:4" ht="15" x14ac:dyDescent="0.25">
      <c r="A23958" s="228" t="s">
        <v>40727</v>
      </c>
      <c r="B23958" s="229" t="s">
        <v>40728</v>
      </c>
      <c r="C23958" s="228" t="s">
        <v>45</v>
      </c>
      <c r="D23958" s="228" t="s">
        <v>40729</v>
      </c>
    </row>
    <row r="23959" spans="1:4" ht="15" x14ac:dyDescent="0.25">
      <c r="A23959" s="228" t="s">
        <v>40730</v>
      </c>
      <c r="B23959" s="229" t="s">
        <v>40731</v>
      </c>
      <c r="C23959" s="228" t="s">
        <v>51</v>
      </c>
      <c r="D23959" s="228" t="s">
        <v>40732</v>
      </c>
    </row>
    <row r="23960" spans="1:4" ht="15" x14ac:dyDescent="0.25">
      <c r="A23960" s="228" t="s">
        <v>40733</v>
      </c>
      <c r="B23960" s="229" t="s">
        <v>40734</v>
      </c>
      <c r="C23960" s="228" t="s">
        <v>51</v>
      </c>
      <c r="D23960" s="228" t="s">
        <v>40735</v>
      </c>
    </row>
    <row r="23961" spans="1:4" ht="15" x14ac:dyDescent="0.25">
      <c r="A23961" s="228" t="s">
        <v>40736</v>
      </c>
      <c r="B23961" s="229" t="s">
        <v>40737</v>
      </c>
      <c r="C23961" s="228" t="s">
        <v>51</v>
      </c>
      <c r="D23961" s="228" t="s">
        <v>40738</v>
      </c>
    </row>
    <row r="23962" spans="1:4" ht="15" x14ac:dyDescent="0.25">
      <c r="A23962" s="228" t="s">
        <v>40739</v>
      </c>
      <c r="B23962" s="229" t="s">
        <v>40740</v>
      </c>
      <c r="C23962" s="228" t="s">
        <v>51</v>
      </c>
      <c r="D23962" s="228" t="s">
        <v>40741</v>
      </c>
    </row>
    <row r="23963" spans="1:4" ht="15" x14ac:dyDescent="0.25">
      <c r="A23963" s="228" t="s">
        <v>40742</v>
      </c>
      <c r="B23963" s="229" t="s">
        <v>40743</v>
      </c>
      <c r="C23963" s="228" t="s">
        <v>45</v>
      </c>
      <c r="D23963" s="228" t="s">
        <v>40744</v>
      </c>
    </row>
    <row r="23964" spans="1:4" ht="15" x14ac:dyDescent="0.25">
      <c r="A23964" s="228" t="s">
        <v>40745</v>
      </c>
      <c r="B23964" s="229" t="s">
        <v>40746</v>
      </c>
      <c r="C23964" s="228" t="s">
        <v>51</v>
      </c>
      <c r="D23964" s="228" t="s">
        <v>40747</v>
      </c>
    </row>
    <row r="23965" spans="1:4" ht="15" x14ac:dyDescent="0.25">
      <c r="A23965" s="228" t="s">
        <v>40748</v>
      </c>
      <c r="B23965" s="229" t="s">
        <v>40749</v>
      </c>
      <c r="C23965" s="228" t="s">
        <v>51</v>
      </c>
      <c r="D23965" s="228" t="s">
        <v>40750</v>
      </c>
    </row>
    <row r="23966" spans="1:4" ht="15" x14ac:dyDescent="0.25">
      <c r="A23966" s="228" t="s">
        <v>40751</v>
      </c>
      <c r="B23966" s="229" t="s">
        <v>40752</v>
      </c>
      <c r="C23966" s="228" t="s">
        <v>45</v>
      </c>
      <c r="D23966" s="228" t="s">
        <v>40753</v>
      </c>
    </row>
    <row r="23967" spans="1:4" ht="15" x14ac:dyDescent="0.25">
      <c r="A23967" s="228" t="s">
        <v>40754</v>
      </c>
      <c r="B23967" s="229" t="s">
        <v>40755</v>
      </c>
      <c r="C23967" s="228" t="s">
        <v>51</v>
      </c>
      <c r="D23967" s="228" t="s">
        <v>40756</v>
      </c>
    </row>
    <row r="23968" spans="1:4" ht="15" x14ac:dyDescent="0.25">
      <c r="A23968" s="228" t="s">
        <v>40757</v>
      </c>
      <c r="B23968" s="229" t="s">
        <v>40758</v>
      </c>
      <c r="C23968" s="228" t="s">
        <v>45</v>
      </c>
      <c r="D23968" s="228" t="s">
        <v>40759</v>
      </c>
    </row>
    <row r="23969" spans="1:4" ht="15" x14ac:dyDescent="0.25">
      <c r="A23969" s="228" t="s">
        <v>40760</v>
      </c>
      <c r="B23969" s="229" t="s">
        <v>40761</v>
      </c>
      <c r="C23969" s="228" t="s">
        <v>51</v>
      </c>
      <c r="D23969" s="228" t="s">
        <v>40762</v>
      </c>
    </row>
    <row r="23970" spans="1:4" ht="15" x14ac:dyDescent="0.25">
      <c r="A23970" s="228" t="s">
        <v>40763</v>
      </c>
      <c r="B23970" s="229" t="s">
        <v>40764</v>
      </c>
      <c r="C23970" s="228" t="s">
        <v>45</v>
      </c>
      <c r="D23970" s="228" t="s">
        <v>40765</v>
      </c>
    </row>
    <row r="23971" spans="1:4" ht="15" x14ac:dyDescent="0.25">
      <c r="A23971" s="228" t="s">
        <v>40766</v>
      </c>
      <c r="B23971" s="229" t="s">
        <v>40767</v>
      </c>
      <c r="C23971" s="228" t="s">
        <v>51</v>
      </c>
      <c r="D23971" s="228" t="s">
        <v>40768</v>
      </c>
    </row>
    <row r="23972" spans="1:4" ht="15" x14ac:dyDescent="0.25">
      <c r="A23972" s="228" t="s">
        <v>40769</v>
      </c>
      <c r="B23972" s="229" t="s">
        <v>40770</v>
      </c>
      <c r="C23972" s="228" t="s">
        <v>51</v>
      </c>
      <c r="D23972" s="228" t="s">
        <v>40771</v>
      </c>
    </row>
    <row r="23973" spans="1:4" ht="15" x14ac:dyDescent="0.25">
      <c r="A23973" s="228" t="s">
        <v>40772</v>
      </c>
      <c r="B23973" s="229" t="s">
        <v>40773</v>
      </c>
      <c r="C23973" s="228" t="s">
        <v>51</v>
      </c>
      <c r="D23973" s="228" t="s">
        <v>40774</v>
      </c>
    </row>
    <row r="23974" spans="1:4" ht="15" x14ac:dyDescent="0.25">
      <c r="A23974" s="228" t="s">
        <v>40775</v>
      </c>
      <c r="B23974" s="229" t="s">
        <v>40776</v>
      </c>
      <c r="C23974" s="228" t="s">
        <v>45</v>
      </c>
      <c r="D23974" s="228" t="s">
        <v>40777</v>
      </c>
    </row>
    <row r="23975" spans="1:4" ht="15" x14ac:dyDescent="0.25">
      <c r="A23975" s="228" t="s">
        <v>40778</v>
      </c>
      <c r="B23975" s="229" t="s">
        <v>40779</v>
      </c>
      <c r="C23975" s="228" t="s">
        <v>51</v>
      </c>
      <c r="D23975" s="228" t="s">
        <v>40780</v>
      </c>
    </row>
    <row r="23976" spans="1:4" ht="15" x14ac:dyDescent="0.25">
      <c r="A23976" s="228" t="s">
        <v>40781</v>
      </c>
      <c r="B23976" s="229" t="s">
        <v>40782</v>
      </c>
      <c r="C23976" s="228" t="s">
        <v>51</v>
      </c>
      <c r="D23976" s="228" t="s">
        <v>40783</v>
      </c>
    </row>
    <row r="23977" spans="1:4" ht="15" x14ac:dyDescent="0.25">
      <c r="A23977" s="228" t="s">
        <v>40784</v>
      </c>
      <c r="B23977" s="229" t="s">
        <v>40785</v>
      </c>
      <c r="C23977" s="228" t="s">
        <v>45</v>
      </c>
      <c r="D23977" s="228" t="s">
        <v>40786</v>
      </c>
    </row>
    <row r="23978" spans="1:4" ht="15" x14ac:dyDescent="0.25">
      <c r="A23978" s="228" t="s">
        <v>40787</v>
      </c>
      <c r="B23978" s="229" t="s">
        <v>40788</v>
      </c>
      <c r="C23978" s="228" t="s">
        <v>51</v>
      </c>
      <c r="D23978" s="228" t="s">
        <v>40789</v>
      </c>
    </row>
    <row r="23979" spans="1:4" ht="15" x14ac:dyDescent="0.25">
      <c r="A23979" s="228" t="s">
        <v>40790</v>
      </c>
      <c r="B23979" s="229" t="s">
        <v>40791</v>
      </c>
      <c r="C23979" s="228" t="s">
        <v>45</v>
      </c>
      <c r="D23979" s="228" t="s">
        <v>40792</v>
      </c>
    </row>
    <row r="23980" spans="1:4" ht="15" x14ac:dyDescent="0.25">
      <c r="A23980" s="228" t="s">
        <v>40793</v>
      </c>
      <c r="B23980" s="229" t="s">
        <v>40794</v>
      </c>
      <c r="C23980" s="228" t="s">
        <v>51</v>
      </c>
      <c r="D23980" s="228" t="s">
        <v>40771</v>
      </c>
    </row>
    <row r="23981" spans="1:4" ht="15" x14ac:dyDescent="0.25">
      <c r="A23981" s="228" t="s">
        <v>40795</v>
      </c>
      <c r="B23981" s="229" t="s">
        <v>40796</v>
      </c>
      <c r="C23981" s="228" t="s">
        <v>45</v>
      </c>
      <c r="D23981" s="228" t="s">
        <v>40797</v>
      </c>
    </row>
    <row r="23982" spans="1:4" ht="15" x14ac:dyDescent="0.25">
      <c r="A23982" s="228" t="s">
        <v>40798</v>
      </c>
      <c r="B23982" s="229" t="s">
        <v>40799</v>
      </c>
      <c r="C23982" s="228" t="s">
        <v>51</v>
      </c>
      <c r="D23982" s="228" t="s">
        <v>40774</v>
      </c>
    </row>
    <row r="23983" spans="1:4" ht="15" x14ac:dyDescent="0.25">
      <c r="A23983" s="228" t="s">
        <v>40800</v>
      </c>
      <c r="B23983" s="229" t="s">
        <v>40801</v>
      </c>
      <c r="C23983" s="228" t="s">
        <v>45</v>
      </c>
      <c r="D23983" s="228" t="s">
        <v>40802</v>
      </c>
    </row>
    <row r="23984" spans="1:4" ht="15" x14ac:dyDescent="0.25">
      <c r="A23984" s="228" t="s">
        <v>40803</v>
      </c>
      <c r="B23984" s="229" t="s">
        <v>40804</v>
      </c>
      <c r="C23984" s="228" t="s">
        <v>51</v>
      </c>
      <c r="D23984" s="228" t="s">
        <v>40780</v>
      </c>
    </row>
    <row r="23985" spans="1:4" ht="15" x14ac:dyDescent="0.25">
      <c r="A23985" s="228" t="s">
        <v>40805</v>
      </c>
      <c r="B23985" s="229" t="s">
        <v>40806</v>
      </c>
      <c r="C23985" s="228" t="s">
        <v>45</v>
      </c>
      <c r="D23985" s="228" t="s">
        <v>40807</v>
      </c>
    </row>
    <row r="23986" spans="1:4" ht="15" x14ac:dyDescent="0.25">
      <c r="A23986" s="228" t="s">
        <v>40808</v>
      </c>
      <c r="B23986" s="229" t="s">
        <v>40809</v>
      </c>
      <c r="C23986" s="228" t="s">
        <v>51</v>
      </c>
      <c r="D23986" s="228" t="s">
        <v>40783</v>
      </c>
    </row>
    <row r="23987" spans="1:4" ht="15" x14ac:dyDescent="0.25">
      <c r="A23987" s="228" t="s">
        <v>40810</v>
      </c>
      <c r="B23987" s="229" t="s">
        <v>40811</v>
      </c>
      <c r="C23987" s="228" t="s">
        <v>45</v>
      </c>
      <c r="D23987" s="228" t="s">
        <v>40812</v>
      </c>
    </row>
    <row r="23988" spans="1:4" ht="15" x14ac:dyDescent="0.25">
      <c r="A23988" s="228" t="s">
        <v>40813</v>
      </c>
      <c r="B23988" s="229" t="s">
        <v>40814</v>
      </c>
      <c r="C23988" s="228" t="s">
        <v>51</v>
      </c>
      <c r="D23988" s="228" t="s">
        <v>40789</v>
      </c>
    </row>
    <row r="23989" spans="1:4" ht="15" x14ac:dyDescent="0.25">
      <c r="A23989" s="228" t="s">
        <v>40815</v>
      </c>
      <c r="B23989" s="229" t="s">
        <v>40816</v>
      </c>
      <c r="C23989" s="228" t="s">
        <v>45</v>
      </c>
      <c r="D23989" s="228" t="s">
        <v>40817</v>
      </c>
    </row>
    <row r="23990" spans="1:4" ht="15" x14ac:dyDescent="0.25">
      <c r="A23990" s="228" t="s">
        <v>40818</v>
      </c>
      <c r="B23990" s="229" t="s">
        <v>40819</v>
      </c>
      <c r="C23990" s="228" t="s">
        <v>51</v>
      </c>
      <c r="D23990" s="228" t="s">
        <v>40820</v>
      </c>
    </row>
    <row r="23991" spans="1:4" ht="15" x14ac:dyDescent="0.25">
      <c r="A23991" s="228" t="s">
        <v>40821</v>
      </c>
      <c r="B23991" s="229" t="s">
        <v>40822</v>
      </c>
      <c r="C23991" s="228" t="s">
        <v>45</v>
      </c>
      <c r="D23991" s="228" t="s">
        <v>40823</v>
      </c>
    </row>
    <row r="23992" spans="1:4" ht="15" x14ac:dyDescent="0.25">
      <c r="A23992" s="228" t="s">
        <v>40824</v>
      </c>
      <c r="B23992" s="229" t="s">
        <v>40825</v>
      </c>
      <c r="C23992" s="228" t="s">
        <v>51</v>
      </c>
      <c r="D23992" s="228" t="s">
        <v>40826</v>
      </c>
    </row>
    <row r="23993" spans="1:4" ht="15" x14ac:dyDescent="0.25">
      <c r="A23993" s="228" t="s">
        <v>40827</v>
      </c>
      <c r="B23993" s="229" t="s">
        <v>40828</v>
      </c>
      <c r="C23993" s="228" t="s">
        <v>45</v>
      </c>
      <c r="D23993" s="228" t="s">
        <v>40829</v>
      </c>
    </row>
    <row r="23994" spans="1:4" ht="15" x14ac:dyDescent="0.25">
      <c r="A23994" s="228" t="s">
        <v>40830</v>
      </c>
      <c r="B23994" s="229" t="s">
        <v>40831</v>
      </c>
      <c r="C23994" s="228" t="s">
        <v>51</v>
      </c>
      <c r="D23994" s="228" t="s">
        <v>40832</v>
      </c>
    </row>
    <row r="23995" spans="1:4" ht="15" x14ac:dyDescent="0.25">
      <c r="A23995" s="228" t="s">
        <v>40833</v>
      </c>
      <c r="B23995" s="229" t="s">
        <v>40834</v>
      </c>
      <c r="C23995" s="228" t="s">
        <v>45</v>
      </c>
      <c r="D23995" s="228" t="s">
        <v>40835</v>
      </c>
    </row>
    <row r="23996" spans="1:4" ht="15" x14ac:dyDescent="0.25">
      <c r="A23996" s="228" t="s">
        <v>40836</v>
      </c>
      <c r="B23996" s="229" t="s">
        <v>40837</v>
      </c>
      <c r="C23996" s="228" t="s">
        <v>51</v>
      </c>
      <c r="D23996" s="228" t="s">
        <v>40838</v>
      </c>
    </row>
    <row r="23997" spans="1:4" ht="15" x14ac:dyDescent="0.25">
      <c r="A23997" s="228" t="s">
        <v>40839</v>
      </c>
      <c r="B23997" s="229" t="s">
        <v>40840</v>
      </c>
      <c r="C23997" s="228" t="s">
        <v>45</v>
      </c>
      <c r="D23997" s="228" t="s">
        <v>40841</v>
      </c>
    </row>
    <row r="23998" spans="1:4" ht="15" x14ac:dyDescent="0.25">
      <c r="A23998" s="228" t="s">
        <v>40842</v>
      </c>
      <c r="B23998" s="229" t="s">
        <v>40843</v>
      </c>
      <c r="C23998" s="228" t="s">
        <v>51</v>
      </c>
      <c r="D23998" s="228" t="s">
        <v>40820</v>
      </c>
    </row>
    <row r="23999" spans="1:4" ht="15" x14ac:dyDescent="0.25">
      <c r="A23999" s="228" t="s">
        <v>40844</v>
      </c>
      <c r="B23999" s="229" t="s">
        <v>40845</v>
      </c>
      <c r="C23999" s="228" t="s">
        <v>45</v>
      </c>
      <c r="D23999" s="228" t="s">
        <v>40846</v>
      </c>
    </row>
    <row r="24000" spans="1:4" ht="15" x14ac:dyDescent="0.25">
      <c r="A24000" s="228" t="s">
        <v>40847</v>
      </c>
      <c r="B24000" s="229" t="s">
        <v>40848</v>
      </c>
      <c r="C24000" s="228" t="s">
        <v>51</v>
      </c>
      <c r="D24000" s="228" t="s">
        <v>40849</v>
      </c>
    </row>
    <row r="24001" spans="1:4" ht="15" x14ac:dyDescent="0.25">
      <c r="A24001" s="228" t="s">
        <v>40850</v>
      </c>
      <c r="B24001" s="229" t="s">
        <v>40851</v>
      </c>
      <c r="C24001" s="228" t="s">
        <v>45</v>
      </c>
      <c r="D24001" s="228" t="s">
        <v>40852</v>
      </c>
    </row>
    <row r="24002" spans="1:4" ht="15" x14ac:dyDescent="0.25">
      <c r="A24002" s="228" t="s">
        <v>40853</v>
      </c>
      <c r="B24002" s="229" t="s">
        <v>40854</v>
      </c>
      <c r="C24002" s="228" t="s">
        <v>51</v>
      </c>
      <c r="D24002" s="228" t="s">
        <v>40855</v>
      </c>
    </row>
    <row r="24003" spans="1:4" ht="15" x14ac:dyDescent="0.25">
      <c r="A24003" s="228" t="s">
        <v>40856</v>
      </c>
      <c r="B24003" s="229" t="s">
        <v>40857</v>
      </c>
      <c r="C24003" s="228" t="s">
        <v>45</v>
      </c>
      <c r="D24003" s="228" t="s">
        <v>40858</v>
      </c>
    </row>
    <row r="24004" spans="1:4" ht="15" x14ac:dyDescent="0.25">
      <c r="A24004" s="228" t="s">
        <v>40859</v>
      </c>
      <c r="B24004" s="229" t="s">
        <v>40860</v>
      </c>
      <c r="C24004" s="228" t="s">
        <v>51</v>
      </c>
      <c r="D24004" s="228" t="s">
        <v>40861</v>
      </c>
    </row>
    <row r="24005" spans="1:4" ht="15" x14ac:dyDescent="0.25">
      <c r="A24005" s="228" t="s">
        <v>40862</v>
      </c>
      <c r="B24005" s="229" t="s">
        <v>40863</v>
      </c>
      <c r="C24005" s="228" t="s">
        <v>45</v>
      </c>
      <c r="D24005" s="228" t="s">
        <v>40864</v>
      </c>
    </row>
    <row r="24006" spans="1:4" ht="15" x14ac:dyDescent="0.25">
      <c r="A24006" s="228" t="s">
        <v>40865</v>
      </c>
      <c r="B24006" s="229" t="s">
        <v>40866</v>
      </c>
      <c r="C24006" s="228" t="s">
        <v>51</v>
      </c>
      <c r="D24006" s="228" t="s">
        <v>40849</v>
      </c>
    </row>
    <row r="24007" spans="1:4" ht="15" x14ac:dyDescent="0.25">
      <c r="A24007" s="228" t="s">
        <v>40867</v>
      </c>
      <c r="B24007" s="229" t="s">
        <v>40868</v>
      </c>
      <c r="C24007" s="228" t="s">
        <v>45</v>
      </c>
      <c r="D24007" s="228" t="s">
        <v>40869</v>
      </c>
    </row>
    <row r="24008" spans="1:4" ht="15" x14ac:dyDescent="0.25">
      <c r="A24008" s="228" t="s">
        <v>40870</v>
      </c>
      <c r="B24008" s="229" t="s">
        <v>40871</v>
      </c>
      <c r="C24008" s="228" t="s">
        <v>51</v>
      </c>
      <c r="D24008" s="228" t="s">
        <v>40872</v>
      </c>
    </row>
    <row r="24009" spans="1:4" ht="15" x14ac:dyDescent="0.25">
      <c r="A24009" s="228" t="s">
        <v>40873</v>
      </c>
      <c r="B24009" s="229" t="s">
        <v>40874</v>
      </c>
      <c r="C24009" s="228" t="s">
        <v>45</v>
      </c>
      <c r="D24009" s="228" t="s">
        <v>40875</v>
      </c>
    </row>
    <row r="24010" spans="1:4" ht="15" x14ac:dyDescent="0.25">
      <c r="A24010" s="228" t="s">
        <v>40876</v>
      </c>
      <c r="B24010" s="229" t="s">
        <v>40877</v>
      </c>
      <c r="C24010" s="228" t="s">
        <v>51</v>
      </c>
      <c r="D24010" s="228" t="s">
        <v>40878</v>
      </c>
    </row>
    <row r="24011" spans="1:4" ht="15" x14ac:dyDescent="0.25">
      <c r="A24011" s="228" t="s">
        <v>40879</v>
      </c>
      <c r="B24011" s="229" t="s">
        <v>40880</v>
      </c>
      <c r="C24011" s="228" t="s">
        <v>45</v>
      </c>
      <c r="D24011" s="228" t="s">
        <v>40881</v>
      </c>
    </row>
    <row r="24012" spans="1:4" ht="15" x14ac:dyDescent="0.25">
      <c r="A24012" s="228" t="s">
        <v>40882</v>
      </c>
      <c r="B24012" s="229" t="s">
        <v>40883</v>
      </c>
      <c r="C24012" s="228" t="s">
        <v>51</v>
      </c>
      <c r="D24012" s="228" t="s">
        <v>40872</v>
      </c>
    </row>
    <row r="24013" spans="1:4" ht="15" x14ac:dyDescent="0.25">
      <c r="A24013" s="228" t="s">
        <v>40884</v>
      </c>
      <c r="B24013" s="229" t="s">
        <v>40885</v>
      </c>
      <c r="C24013" s="228" t="s">
        <v>45</v>
      </c>
      <c r="D24013" s="228" t="s">
        <v>40886</v>
      </c>
    </row>
    <row r="24014" spans="1:4" ht="15" x14ac:dyDescent="0.25">
      <c r="A24014" s="228" t="s">
        <v>40887</v>
      </c>
      <c r="B24014" s="229" t="s">
        <v>40888</v>
      </c>
      <c r="C24014" s="228" t="s">
        <v>51</v>
      </c>
      <c r="D24014" s="228" t="s">
        <v>40889</v>
      </c>
    </row>
    <row r="24015" spans="1:4" ht="15" x14ac:dyDescent="0.25">
      <c r="A24015" s="228" t="s">
        <v>40890</v>
      </c>
      <c r="B24015" s="229" t="s">
        <v>40891</v>
      </c>
      <c r="C24015" s="228" t="s">
        <v>45</v>
      </c>
      <c r="D24015" s="228" t="s">
        <v>40892</v>
      </c>
    </row>
    <row r="24016" spans="1:4" ht="15" x14ac:dyDescent="0.25">
      <c r="A24016" s="228" t="s">
        <v>40893</v>
      </c>
      <c r="B24016" s="229" t="s">
        <v>40894</v>
      </c>
      <c r="C24016" s="228" t="s">
        <v>51</v>
      </c>
      <c r="D24016" s="228" t="s">
        <v>40889</v>
      </c>
    </row>
    <row r="24017" spans="1:4" ht="15" x14ac:dyDescent="0.25">
      <c r="A24017" s="228" t="s">
        <v>40895</v>
      </c>
      <c r="B24017" s="229" t="s">
        <v>40896</v>
      </c>
      <c r="C24017" s="228" t="s">
        <v>45</v>
      </c>
      <c r="D24017" s="228" t="s">
        <v>40897</v>
      </c>
    </row>
    <row r="24018" spans="1:4" ht="15" x14ac:dyDescent="0.25">
      <c r="A24018" s="228" t="s">
        <v>40898</v>
      </c>
      <c r="B24018" s="229" t="s">
        <v>40899</v>
      </c>
      <c r="C24018" s="228" t="s">
        <v>51</v>
      </c>
      <c r="D24018" s="228" t="s">
        <v>40900</v>
      </c>
    </row>
    <row r="24019" spans="1:4" ht="15" x14ac:dyDescent="0.25">
      <c r="A24019" s="228" t="s">
        <v>40901</v>
      </c>
      <c r="B24019" s="229" t="s">
        <v>40902</v>
      </c>
      <c r="C24019" s="228" t="s">
        <v>45</v>
      </c>
      <c r="D24019" s="228" t="s">
        <v>40903</v>
      </c>
    </row>
    <row r="24020" spans="1:4" ht="15" x14ac:dyDescent="0.25">
      <c r="A24020" s="228" t="s">
        <v>40904</v>
      </c>
      <c r="B24020" s="229" t="s">
        <v>40905</v>
      </c>
      <c r="C24020" s="228" t="s">
        <v>51</v>
      </c>
      <c r="D24020" s="228" t="s">
        <v>40906</v>
      </c>
    </row>
    <row r="24021" spans="1:4" ht="15" x14ac:dyDescent="0.25">
      <c r="A24021" s="228" t="s">
        <v>40907</v>
      </c>
      <c r="B24021" s="229" t="s">
        <v>40908</v>
      </c>
      <c r="C24021" s="228" t="s">
        <v>51</v>
      </c>
      <c r="D24021" s="228" t="s">
        <v>40909</v>
      </c>
    </row>
    <row r="24022" spans="1:4" ht="15" x14ac:dyDescent="0.25">
      <c r="A24022" s="228" t="s">
        <v>40910</v>
      </c>
      <c r="B24022" s="229" t="s">
        <v>40911</v>
      </c>
      <c r="C24022" s="228" t="s">
        <v>51</v>
      </c>
      <c r="D24022" s="228" t="s">
        <v>40912</v>
      </c>
    </row>
    <row r="24023" spans="1:4" ht="15" x14ac:dyDescent="0.25">
      <c r="A24023" s="228" t="s">
        <v>40913</v>
      </c>
      <c r="B24023" s="229" t="s">
        <v>40914</v>
      </c>
      <c r="C24023" s="228" t="s">
        <v>45</v>
      </c>
      <c r="D24023" s="228" t="s">
        <v>40915</v>
      </c>
    </row>
    <row r="24024" spans="1:4" ht="15" x14ac:dyDescent="0.25">
      <c r="A24024" s="228" t="s">
        <v>40916</v>
      </c>
      <c r="B24024" s="229" t="s">
        <v>40917</v>
      </c>
      <c r="C24024" s="228" t="s">
        <v>45</v>
      </c>
      <c r="D24024" s="228" t="s">
        <v>40918</v>
      </c>
    </row>
    <row r="24025" spans="1:4" ht="15" x14ac:dyDescent="0.25">
      <c r="A24025" s="228" t="s">
        <v>40919</v>
      </c>
      <c r="B24025" s="229" t="s">
        <v>40920</v>
      </c>
      <c r="C24025" s="228" t="s">
        <v>45</v>
      </c>
      <c r="D24025" s="228" t="s">
        <v>40921</v>
      </c>
    </row>
    <row r="24026" spans="1:4" ht="15" x14ac:dyDescent="0.25">
      <c r="A24026" s="228" t="s">
        <v>40922</v>
      </c>
      <c r="B24026" s="229" t="s">
        <v>40923</v>
      </c>
      <c r="C24026" s="228" t="s">
        <v>45</v>
      </c>
      <c r="D24026" s="228" t="s">
        <v>40924</v>
      </c>
    </row>
    <row r="24027" spans="1:4" ht="15" x14ac:dyDescent="0.25">
      <c r="A24027" s="228" t="s">
        <v>40925</v>
      </c>
      <c r="B24027" s="229" t="s">
        <v>40926</v>
      </c>
      <c r="C24027" s="228" t="s">
        <v>51</v>
      </c>
      <c r="D24027" s="228" t="s">
        <v>40927</v>
      </c>
    </row>
    <row r="24028" spans="1:4" ht="15" x14ac:dyDescent="0.25">
      <c r="A24028" s="228" t="s">
        <v>40928</v>
      </c>
      <c r="B24028" s="229" t="s">
        <v>40929</v>
      </c>
      <c r="C24028" s="228" t="s">
        <v>45</v>
      </c>
      <c r="D24028" s="228" t="s">
        <v>40930</v>
      </c>
    </row>
    <row r="24029" spans="1:4" ht="15" x14ac:dyDescent="0.25">
      <c r="A24029" s="228" t="s">
        <v>40931</v>
      </c>
      <c r="B24029" s="229" t="s">
        <v>40932</v>
      </c>
      <c r="C24029" s="228" t="s">
        <v>51</v>
      </c>
      <c r="D24029" s="228" t="s">
        <v>40933</v>
      </c>
    </row>
    <row r="24030" spans="1:4" ht="15" x14ac:dyDescent="0.25">
      <c r="A24030" s="228" t="s">
        <v>40934</v>
      </c>
      <c r="B24030" s="229" t="s">
        <v>40935</v>
      </c>
      <c r="C24030" s="228" t="s">
        <v>51</v>
      </c>
      <c r="D24030" s="228" t="s">
        <v>40936</v>
      </c>
    </row>
    <row r="24031" spans="1:4" ht="15" x14ac:dyDescent="0.25">
      <c r="A24031" s="228" t="s">
        <v>40937</v>
      </c>
      <c r="B24031" s="229" t="s">
        <v>40938</v>
      </c>
      <c r="C24031" s="228" t="s">
        <v>45</v>
      </c>
      <c r="D24031" s="228" t="s">
        <v>40939</v>
      </c>
    </row>
    <row r="24032" spans="1:4" ht="15" x14ac:dyDescent="0.25">
      <c r="A24032" s="228" t="s">
        <v>40940</v>
      </c>
      <c r="B24032" s="229" t="s">
        <v>40941</v>
      </c>
      <c r="C24032" s="228" t="s">
        <v>51</v>
      </c>
      <c r="D24032" s="228" t="s">
        <v>40942</v>
      </c>
    </row>
    <row r="24033" spans="1:4" ht="15" x14ac:dyDescent="0.25">
      <c r="A24033" s="228" t="s">
        <v>40943</v>
      </c>
      <c r="B24033" s="229" t="s">
        <v>40944</v>
      </c>
      <c r="C24033" s="228" t="s">
        <v>45</v>
      </c>
      <c r="D24033" s="228" t="s">
        <v>40945</v>
      </c>
    </row>
    <row r="24034" spans="1:4" ht="15" x14ac:dyDescent="0.25">
      <c r="A24034" s="228" t="s">
        <v>40946</v>
      </c>
      <c r="B24034" s="229" t="s">
        <v>40947</v>
      </c>
      <c r="C24034" s="228" t="s">
        <v>51</v>
      </c>
      <c r="D24034" s="228" t="s">
        <v>40948</v>
      </c>
    </row>
    <row r="24035" spans="1:4" ht="15" x14ac:dyDescent="0.25">
      <c r="A24035" s="228" t="s">
        <v>40949</v>
      </c>
      <c r="B24035" s="229" t="s">
        <v>40950</v>
      </c>
      <c r="C24035" s="228" t="s">
        <v>51</v>
      </c>
      <c r="D24035" s="228" t="s">
        <v>40951</v>
      </c>
    </row>
    <row r="24036" spans="1:4" ht="15" x14ac:dyDescent="0.25">
      <c r="A24036" s="228" t="s">
        <v>40952</v>
      </c>
      <c r="B24036" s="229" t="s">
        <v>40953</v>
      </c>
      <c r="C24036" s="228" t="s">
        <v>45</v>
      </c>
      <c r="D24036" s="228" t="s">
        <v>40954</v>
      </c>
    </row>
    <row r="24037" spans="1:4" ht="15" x14ac:dyDescent="0.25">
      <c r="A24037" s="228" t="s">
        <v>40955</v>
      </c>
      <c r="B24037" s="229" t="s">
        <v>40956</v>
      </c>
      <c r="C24037" s="228" t="s">
        <v>51</v>
      </c>
      <c r="D24037" s="228" t="s">
        <v>40957</v>
      </c>
    </row>
    <row r="24038" spans="1:4" ht="15" x14ac:dyDescent="0.25">
      <c r="A24038" s="228" t="s">
        <v>40958</v>
      </c>
      <c r="B24038" s="229" t="s">
        <v>40959</v>
      </c>
      <c r="C24038" s="228" t="s">
        <v>45</v>
      </c>
      <c r="D24038" s="228" t="s">
        <v>40960</v>
      </c>
    </row>
    <row r="24039" spans="1:4" ht="15" x14ac:dyDescent="0.25">
      <c r="A24039" s="228" t="s">
        <v>40961</v>
      </c>
      <c r="B24039" s="229" t="s">
        <v>40962</v>
      </c>
      <c r="C24039" s="228" t="s">
        <v>51</v>
      </c>
      <c r="D24039" s="228" t="s">
        <v>40963</v>
      </c>
    </row>
    <row r="24040" spans="1:4" ht="15" x14ac:dyDescent="0.25">
      <c r="A24040" s="228" t="s">
        <v>40964</v>
      </c>
      <c r="B24040" s="229" t="s">
        <v>40965</v>
      </c>
      <c r="C24040" s="228" t="s">
        <v>45</v>
      </c>
      <c r="D24040" s="228" t="s">
        <v>40966</v>
      </c>
    </row>
    <row r="24041" spans="1:4" ht="15" x14ac:dyDescent="0.25">
      <c r="A24041" s="228" t="s">
        <v>40967</v>
      </c>
      <c r="B24041" s="229" t="s">
        <v>40968</v>
      </c>
      <c r="C24041" s="228" t="s">
        <v>45</v>
      </c>
      <c r="D24041" s="228" t="s">
        <v>40969</v>
      </c>
    </row>
    <row r="24042" spans="1:4" ht="15" x14ac:dyDescent="0.25">
      <c r="A24042" s="228" t="s">
        <v>40970</v>
      </c>
      <c r="B24042" s="229" t="s">
        <v>40971</v>
      </c>
      <c r="C24042" s="228" t="s">
        <v>51</v>
      </c>
      <c r="D24042" s="228" t="s">
        <v>40972</v>
      </c>
    </row>
    <row r="24043" spans="1:4" ht="15" x14ac:dyDescent="0.25">
      <c r="A24043" s="228" t="s">
        <v>40973</v>
      </c>
      <c r="B24043" s="229" t="s">
        <v>40974</v>
      </c>
      <c r="C24043" s="228" t="s">
        <v>51</v>
      </c>
      <c r="D24043" s="228" t="s">
        <v>40975</v>
      </c>
    </row>
    <row r="24044" spans="1:4" ht="15" x14ac:dyDescent="0.25">
      <c r="A24044" s="228" t="s">
        <v>40976</v>
      </c>
      <c r="B24044" s="229" t="s">
        <v>40977</v>
      </c>
      <c r="C24044" s="228" t="s">
        <v>45</v>
      </c>
      <c r="D24044" s="228" t="s">
        <v>40978</v>
      </c>
    </row>
    <row r="24045" spans="1:4" ht="15" x14ac:dyDescent="0.25">
      <c r="A24045" s="228" t="s">
        <v>40979</v>
      </c>
      <c r="B24045" s="229" t="s">
        <v>40980</v>
      </c>
      <c r="C24045" s="228" t="s">
        <v>51</v>
      </c>
      <c r="D24045" s="228" t="s">
        <v>40936</v>
      </c>
    </row>
    <row r="24046" spans="1:4" ht="15" x14ac:dyDescent="0.25">
      <c r="A24046" s="228" t="s">
        <v>40981</v>
      </c>
      <c r="B24046" s="229" t="s">
        <v>40982</v>
      </c>
      <c r="C24046" s="228" t="s">
        <v>45</v>
      </c>
      <c r="D24046" s="228" t="s">
        <v>40983</v>
      </c>
    </row>
    <row r="24047" spans="1:4" ht="15" x14ac:dyDescent="0.25">
      <c r="A24047" s="228" t="s">
        <v>40984</v>
      </c>
      <c r="B24047" s="229" t="s">
        <v>40985</v>
      </c>
      <c r="C24047" s="228" t="s">
        <v>45</v>
      </c>
      <c r="D24047" s="228" t="s">
        <v>40986</v>
      </c>
    </row>
    <row r="24048" spans="1:4" ht="15" x14ac:dyDescent="0.25">
      <c r="A24048" s="228" t="s">
        <v>40987</v>
      </c>
      <c r="B24048" s="229" t="s">
        <v>40988</v>
      </c>
      <c r="C24048" s="228" t="s">
        <v>51</v>
      </c>
      <c r="D24048" s="228" t="s">
        <v>40951</v>
      </c>
    </row>
    <row r="24049" spans="1:4" ht="15" x14ac:dyDescent="0.25">
      <c r="A24049" s="228" t="s">
        <v>40989</v>
      </c>
      <c r="B24049" s="229" t="s">
        <v>40990</v>
      </c>
      <c r="C24049" s="228" t="s">
        <v>45</v>
      </c>
      <c r="D24049" s="228" t="s">
        <v>40991</v>
      </c>
    </row>
    <row r="24050" spans="1:4" ht="15" x14ac:dyDescent="0.25">
      <c r="A24050" s="228" t="s">
        <v>40992</v>
      </c>
      <c r="B24050" s="229" t="s">
        <v>40993</v>
      </c>
      <c r="C24050" s="228" t="s">
        <v>45</v>
      </c>
      <c r="D24050" s="228" t="s">
        <v>40994</v>
      </c>
    </row>
    <row r="24051" spans="1:4" ht="15" x14ac:dyDescent="0.25">
      <c r="A24051" s="228" t="s">
        <v>40995</v>
      </c>
      <c r="B24051" s="229" t="s">
        <v>40996</v>
      </c>
      <c r="C24051" s="228" t="s">
        <v>45</v>
      </c>
      <c r="D24051" s="228" t="s">
        <v>40997</v>
      </c>
    </row>
    <row r="24052" spans="1:4" ht="15" x14ac:dyDescent="0.25">
      <c r="A24052" s="228" t="s">
        <v>40998</v>
      </c>
      <c r="B24052" s="229" t="s">
        <v>40999</v>
      </c>
      <c r="C24052" s="228" t="s">
        <v>45</v>
      </c>
      <c r="D24052" s="228" t="s">
        <v>41000</v>
      </c>
    </row>
    <row r="24053" spans="1:4" ht="15" x14ac:dyDescent="0.25">
      <c r="A24053" s="228" t="s">
        <v>41001</v>
      </c>
      <c r="B24053" s="229" t="s">
        <v>41002</v>
      </c>
      <c r="C24053" s="228" t="s">
        <v>45</v>
      </c>
      <c r="D24053" s="228" t="s">
        <v>41003</v>
      </c>
    </row>
    <row r="24054" spans="1:4" ht="15" x14ac:dyDescent="0.25">
      <c r="A24054" s="228" t="s">
        <v>41004</v>
      </c>
      <c r="B24054" s="229" t="s">
        <v>41005</v>
      </c>
      <c r="C24054" s="228" t="s">
        <v>45</v>
      </c>
      <c r="D24054" s="228" t="s">
        <v>41006</v>
      </c>
    </row>
    <row r="24055" spans="1:4" ht="15" x14ac:dyDescent="0.25">
      <c r="A24055" s="228" t="s">
        <v>41007</v>
      </c>
      <c r="B24055" s="229" t="s">
        <v>41008</v>
      </c>
      <c r="C24055" s="228" t="s">
        <v>51</v>
      </c>
      <c r="D24055" s="228" t="s">
        <v>41009</v>
      </c>
    </row>
    <row r="24056" spans="1:4" ht="15" x14ac:dyDescent="0.25">
      <c r="A24056" s="228" t="s">
        <v>41010</v>
      </c>
      <c r="B24056" s="229" t="s">
        <v>41011</v>
      </c>
      <c r="C24056" s="228" t="s">
        <v>51</v>
      </c>
      <c r="D24056" s="228" t="s">
        <v>40975</v>
      </c>
    </row>
    <row r="24057" spans="1:4" ht="15" x14ac:dyDescent="0.25">
      <c r="A24057" s="228" t="s">
        <v>41012</v>
      </c>
      <c r="B24057" s="229" t="s">
        <v>41013</v>
      </c>
      <c r="C24057" s="228" t="s">
        <v>51</v>
      </c>
      <c r="D24057" s="228" t="s">
        <v>41014</v>
      </c>
    </row>
    <row r="24058" spans="1:4" ht="15" x14ac:dyDescent="0.25">
      <c r="A24058" s="228" t="s">
        <v>41015</v>
      </c>
      <c r="B24058" s="229" t="s">
        <v>41016</v>
      </c>
      <c r="C24058" s="228" t="s">
        <v>45</v>
      </c>
      <c r="D24058" s="228" t="s">
        <v>41017</v>
      </c>
    </row>
    <row r="24059" spans="1:4" ht="15" x14ac:dyDescent="0.25">
      <c r="A24059" s="228" t="s">
        <v>41018</v>
      </c>
      <c r="B24059" s="229" t="s">
        <v>41019</v>
      </c>
      <c r="C24059" s="228" t="s">
        <v>45</v>
      </c>
      <c r="D24059" s="228" t="s">
        <v>41020</v>
      </c>
    </row>
    <row r="24060" spans="1:4" ht="15" x14ac:dyDescent="0.25">
      <c r="A24060" s="228" t="s">
        <v>41021</v>
      </c>
      <c r="B24060" s="229" t="s">
        <v>41022</v>
      </c>
      <c r="C24060" s="228" t="s">
        <v>51</v>
      </c>
      <c r="D24060" s="228" t="s">
        <v>41009</v>
      </c>
    </row>
    <row r="24061" spans="1:4" ht="15" x14ac:dyDescent="0.25">
      <c r="A24061" s="228" t="s">
        <v>41023</v>
      </c>
      <c r="B24061" s="229" t="s">
        <v>41024</v>
      </c>
      <c r="C24061" s="228" t="s">
        <v>51</v>
      </c>
      <c r="D24061" s="228" t="s">
        <v>41025</v>
      </c>
    </row>
    <row r="24062" spans="1:4" ht="15" x14ac:dyDescent="0.25">
      <c r="A24062" s="228" t="s">
        <v>41026</v>
      </c>
      <c r="B24062" s="229" t="s">
        <v>41027</v>
      </c>
      <c r="C24062" s="228" t="s">
        <v>51</v>
      </c>
      <c r="D24062" s="228" t="s">
        <v>41028</v>
      </c>
    </row>
    <row r="24063" spans="1:4" ht="15" x14ac:dyDescent="0.25">
      <c r="A24063" s="228" t="s">
        <v>41029</v>
      </c>
      <c r="B24063" s="229" t="s">
        <v>41030</v>
      </c>
      <c r="C24063" s="228" t="s">
        <v>45</v>
      </c>
      <c r="D24063" s="228" t="s">
        <v>41031</v>
      </c>
    </row>
    <row r="24064" spans="1:4" ht="15" x14ac:dyDescent="0.25">
      <c r="A24064" s="228" t="s">
        <v>41032</v>
      </c>
      <c r="B24064" s="229" t="s">
        <v>41033</v>
      </c>
      <c r="C24064" s="228" t="s">
        <v>45</v>
      </c>
      <c r="D24064" s="228" t="s">
        <v>41034</v>
      </c>
    </row>
    <row r="24065" spans="1:4" ht="15" x14ac:dyDescent="0.25">
      <c r="A24065" s="228" t="s">
        <v>41035</v>
      </c>
      <c r="B24065" s="229" t="s">
        <v>41036</v>
      </c>
      <c r="C24065" s="228" t="s">
        <v>45</v>
      </c>
      <c r="D24065" s="228" t="s">
        <v>41037</v>
      </c>
    </row>
    <row r="24066" spans="1:4" ht="15" x14ac:dyDescent="0.25">
      <c r="A24066" s="228" t="s">
        <v>41038</v>
      </c>
      <c r="B24066" s="229" t="s">
        <v>41039</v>
      </c>
      <c r="C24066" s="228" t="s">
        <v>45</v>
      </c>
      <c r="D24066" s="228" t="s">
        <v>41040</v>
      </c>
    </row>
    <row r="24067" spans="1:4" ht="15" x14ac:dyDescent="0.25">
      <c r="A24067" s="228" t="s">
        <v>41041</v>
      </c>
      <c r="B24067" s="229" t="s">
        <v>41042</v>
      </c>
      <c r="C24067" s="228" t="s">
        <v>51</v>
      </c>
      <c r="D24067" s="228" t="s">
        <v>41043</v>
      </c>
    </row>
    <row r="24068" spans="1:4" ht="15" x14ac:dyDescent="0.25">
      <c r="A24068" s="228" t="s">
        <v>41044</v>
      </c>
      <c r="B24068" s="229" t="s">
        <v>41045</v>
      </c>
      <c r="C24068" s="228" t="s">
        <v>51</v>
      </c>
      <c r="D24068" s="228" t="s">
        <v>41046</v>
      </c>
    </row>
    <row r="24069" spans="1:4" ht="15" x14ac:dyDescent="0.25">
      <c r="A24069" s="228" t="s">
        <v>41047</v>
      </c>
      <c r="B24069" s="229" t="s">
        <v>41048</v>
      </c>
      <c r="C24069" s="228" t="s">
        <v>45</v>
      </c>
      <c r="D24069" s="228" t="s">
        <v>41049</v>
      </c>
    </row>
    <row r="24070" spans="1:4" ht="15" x14ac:dyDescent="0.25">
      <c r="A24070" s="228" t="s">
        <v>41050</v>
      </c>
      <c r="B24070" s="229" t="s">
        <v>41051</v>
      </c>
      <c r="C24070" s="228" t="s">
        <v>51</v>
      </c>
      <c r="D24070" s="228" t="s">
        <v>41046</v>
      </c>
    </row>
    <row r="24071" spans="1:4" ht="15" x14ac:dyDescent="0.25">
      <c r="A24071" s="228" t="s">
        <v>41052</v>
      </c>
      <c r="B24071" s="229" t="s">
        <v>41053</v>
      </c>
      <c r="C24071" s="228" t="s">
        <v>45</v>
      </c>
      <c r="D24071" s="228" t="s">
        <v>41054</v>
      </c>
    </row>
    <row r="24072" spans="1:4" ht="15" x14ac:dyDescent="0.25">
      <c r="A24072" s="228" t="s">
        <v>41055</v>
      </c>
      <c r="B24072" s="229" t="s">
        <v>41056</v>
      </c>
      <c r="C24072" s="228" t="s">
        <v>51</v>
      </c>
      <c r="D24072" s="228" t="s">
        <v>41057</v>
      </c>
    </row>
    <row r="24073" spans="1:4" ht="15" x14ac:dyDescent="0.25">
      <c r="A24073" s="228" t="s">
        <v>41058</v>
      </c>
      <c r="B24073" s="229" t="s">
        <v>41059</v>
      </c>
      <c r="C24073" s="228" t="s">
        <v>45</v>
      </c>
      <c r="D24073" s="228" t="s">
        <v>41060</v>
      </c>
    </row>
    <row r="24074" spans="1:4" ht="15" x14ac:dyDescent="0.25">
      <c r="A24074" s="228" t="s">
        <v>41061</v>
      </c>
      <c r="B24074" s="229" t="s">
        <v>41062</v>
      </c>
      <c r="C24074" s="228" t="s">
        <v>51</v>
      </c>
      <c r="D24074" s="228" t="s">
        <v>41063</v>
      </c>
    </row>
    <row r="24075" spans="1:4" ht="15" x14ac:dyDescent="0.25">
      <c r="A24075" s="228" t="s">
        <v>41064</v>
      </c>
      <c r="B24075" s="229" t="s">
        <v>41065</v>
      </c>
      <c r="C24075" s="228" t="s">
        <v>51</v>
      </c>
      <c r="D24075" s="228" t="s">
        <v>41066</v>
      </c>
    </row>
    <row r="24076" spans="1:4" ht="15" x14ac:dyDescent="0.25">
      <c r="A24076" s="228" t="s">
        <v>41067</v>
      </c>
      <c r="B24076" s="229" t="s">
        <v>41068</v>
      </c>
      <c r="C24076" s="228" t="s">
        <v>45</v>
      </c>
      <c r="D24076" s="228" t="s">
        <v>41069</v>
      </c>
    </row>
    <row r="24077" spans="1:4" ht="15" x14ac:dyDescent="0.25">
      <c r="A24077" s="228" t="s">
        <v>41070</v>
      </c>
      <c r="B24077" s="229" t="s">
        <v>41071</v>
      </c>
      <c r="C24077" s="228" t="s">
        <v>51</v>
      </c>
      <c r="D24077" s="228" t="s">
        <v>41072</v>
      </c>
    </row>
    <row r="24078" spans="1:4" ht="15" x14ac:dyDescent="0.25">
      <c r="A24078" s="228" t="s">
        <v>41073</v>
      </c>
      <c r="B24078" s="229" t="s">
        <v>41074</v>
      </c>
      <c r="C24078" s="228" t="s">
        <v>45</v>
      </c>
      <c r="D24078" s="228" t="s">
        <v>41075</v>
      </c>
    </row>
    <row r="24079" spans="1:4" ht="15" x14ac:dyDescent="0.25">
      <c r="A24079" s="228" t="s">
        <v>41076</v>
      </c>
      <c r="B24079" s="229" t="s">
        <v>41077</v>
      </c>
      <c r="C24079" s="228" t="s">
        <v>45</v>
      </c>
      <c r="D24079" s="228" t="s">
        <v>41078</v>
      </c>
    </row>
    <row r="24080" spans="1:4" ht="15" x14ac:dyDescent="0.25">
      <c r="A24080" s="228" t="s">
        <v>41079</v>
      </c>
      <c r="B24080" s="229" t="s">
        <v>41080</v>
      </c>
      <c r="C24080" s="228" t="s">
        <v>51</v>
      </c>
      <c r="D24080" s="228" t="s">
        <v>41081</v>
      </c>
    </row>
    <row r="24081" spans="1:4" ht="15" x14ac:dyDescent="0.25">
      <c r="A24081" s="228" t="s">
        <v>41082</v>
      </c>
      <c r="B24081" s="229" t="s">
        <v>41083</v>
      </c>
      <c r="C24081" s="228" t="s">
        <v>45</v>
      </c>
      <c r="D24081" s="228" t="s">
        <v>41084</v>
      </c>
    </row>
    <row r="24082" spans="1:4" ht="15" x14ac:dyDescent="0.25">
      <c r="A24082" s="228" t="s">
        <v>41085</v>
      </c>
      <c r="B24082" s="229" t="s">
        <v>41086</v>
      </c>
      <c r="C24082" s="228" t="s">
        <v>51</v>
      </c>
      <c r="D24082" s="228" t="s">
        <v>41087</v>
      </c>
    </row>
    <row r="24083" spans="1:4" ht="15" x14ac:dyDescent="0.25">
      <c r="A24083" s="228" t="s">
        <v>41088</v>
      </c>
      <c r="B24083" s="229" t="s">
        <v>41089</v>
      </c>
      <c r="C24083" s="228" t="s">
        <v>45</v>
      </c>
      <c r="D24083" s="228" t="s">
        <v>41090</v>
      </c>
    </row>
    <row r="24084" spans="1:4" ht="15" x14ac:dyDescent="0.25">
      <c r="A24084" s="228" t="s">
        <v>41091</v>
      </c>
      <c r="B24084" s="229" t="s">
        <v>41092</v>
      </c>
      <c r="C24084" s="228" t="s">
        <v>51</v>
      </c>
      <c r="D24084" s="228" t="s">
        <v>41081</v>
      </c>
    </row>
    <row r="24085" spans="1:4" ht="15" x14ac:dyDescent="0.25">
      <c r="A24085" s="228" t="s">
        <v>41093</v>
      </c>
      <c r="B24085" s="229" t="s">
        <v>41094</v>
      </c>
      <c r="C24085" s="228" t="s">
        <v>51</v>
      </c>
      <c r="D24085" s="228" t="s">
        <v>41095</v>
      </c>
    </row>
    <row r="24086" spans="1:4" ht="15" x14ac:dyDescent="0.25">
      <c r="A24086" s="228" t="s">
        <v>41096</v>
      </c>
      <c r="B24086" s="229" t="s">
        <v>41097</v>
      </c>
      <c r="C24086" s="228" t="s">
        <v>45</v>
      </c>
      <c r="D24086" s="228" t="s">
        <v>41098</v>
      </c>
    </row>
    <row r="24087" spans="1:4" ht="15" x14ac:dyDescent="0.25">
      <c r="A24087" s="228" t="s">
        <v>41099</v>
      </c>
      <c r="B24087" s="229" t="s">
        <v>41100</v>
      </c>
      <c r="C24087" s="228" t="s">
        <v>51</v>
      </c>
      <c r="D24087" s="228" t="s">
        <v>41101</v>
      </c>
    </row>
    <row r="24088" spans="1:4" ht="15" x14ac:dyDescent="0.25">
      <c r="A24088" s="228" t="s">
        <v>41102</v>
      </c>
      <c r="B24088" s="229" t="s">
        <v>41103</v>
      </c>
      <c r="C24088" s="228" t="s">
        <v>45</v>
      </c>
      <c r="D24088" s="228" t="s">
        <v>41104</v>
      </c>
    </row>
    <row r="24089" spans="1:4" ht="15" x14ac:dyDescent="0.25">
      <c r="A24089" s="228" t="s">
        <v>41105</v>
      </c>
      <c r="B24089" s="229" t="s">
        <v>41106</v>
      </c>
      <c r="C24089" s="228" t="s">
        <v>51</v>
      </c>
      <c r="D24089" s="228" t="s">
        <v>41101</v>
      </c>
    </row>
    <row r="24090" spans="1:4" ht="15" x14ac:dyDescent="0.25">
      <c r="A24090" s="228" t="s">
        <v>41107</v>
      </c>
      <c r="B24090" s="229" t="s">
        <v>41108</v>
      </c>
      <c r="C24090" s="228" t="s">
        <v>45</v>
      </c>
      <c r="D24090" s="228" t="s">
        <v>41109</v>
      </c>
    </row>
    <row r="24091" spans="1:4" ht="15" x14ac:dyDescent="0.25">
      <c r="A24091" s="228" t="s">
        <v>41110</v>
      </c>
      <c r="B24091" s="229" t="s">
        <v>41111</v>
      </c>
      <c r="C24091" s="228" t="s">
        <v>45</v>
      </c>
      <c r="D24091" s="228" t="s">
        <v>41112</v>
      </c>
    </row>
    <row r="24092" spans="1:4" ht="15" x14ac:dyDescent="0.25">
      <c r="A24092" s="228" t="s">
        <v>41113</v>
      </c>
      <c r="B24092" s="229" t="s">
        <v>41114</v>
      </c>
      <c r="C24092" s="228" t="s">
        <v>51</v>
      </c>
      <c r="D24092" s="228" t="s">
        <v>41115</v>
      </c>
    </row>
    <row r="24093" spans="1:4" ht="15" x14ac:dyDescent="0.25">
      <c r="A24093" s="228" t="s">
        <v>41116</v>
      </c>
      <c r="B24093" s="229" t="s">
        <v>41117</v>
      </c>
      <c r="C24093" s="228" t="s">
        <v>45</v>
      </c>
      <c r="D24093" s="228" t="s">
        <v>41118</v>
      </c>
    </row>
    <row r="24094" spans="1:4" ht="15" x14ac:dyDescent="0.25">
      <c r="A24094" s="228" t="s">
        <v>41119</v>
      </c>
      <c r="B24094" s="229" t="s">
        <v>41120</v>
      </c>
      <c r="C24094" s="228" t="s">
        <v>51</v>
      </c>
      <c r="D24094" s="228" t="s">
        <v>41121</v>
      </c>
    </row>
    <row r="24095" spans="1:4" ht="15" x14ac:dyDescent="0.25">
      <c r="A24095" s="228" t="s">
        <v>41122</v>
      </c>
      <c r="B24095" s="229" t="s">
        <v>41123</v>
      </c>
      <c r="C24095" s="228" t="s">
        <v>51</v>
      </c>
      <c r="D24095" s="228" t="s">
        <v>41124</v>
      </c>
    </row>
    <row r="24096" spans="1:4" ht="15" x14ac:dyDescent="0.25">
      <c r="A24096" s="228" t="s">
        <v>41125</v>
      </c>
      <c r="B24096" s="229" t="s">
        <v>41126</v>
      </c>
      <c r="C24096" s="228" t="s">
        <v>51</v>
      </c>
      <c r="D24096" s="228" t="s">
        <v>41127</v>
      </c>
    </row>
    <row r="24097" spans="1:4" ht="15" x14ac:dyDescent="0.25">
      <c r="A24097" s="228" t="s">
        <v>41128</v>
      </c>
      <c r="B24097" s="229" t="s">
        <v>41129</v>
      </c>
      <c r="C24097" s="228" t="s">
        <v>45</v>
      </c>
      <c r="D24097" s="228" t="s">
        <v>41130</v>
      </c>
    </row>
    <row r="24098" spans="1:4" ht="15" x14ac:dyDescent="0.25">
      <c r="A24098" s="228" t="s">
        <v>41131</v>
      </c>
      <c r="B24098" s="229" t="s">
        <v>41132</v>
      </c>
      <c r="C24098" s="228" t="s">
        <v>51</v>
      </c>
      <c r="D24098" s="228" t="s">
        <v>41133</v>
      </c>
    </row>
    <row r="24099" spans="1:4" ht="15" x14ac:dyDescent="0.25">
      <c r="A24099" s="228" t="s">
        <v>41134</v>
      </c>
      <c r="B24099" s="229" t="s">
        <v>41135</v>
      </c>
      <c r="C24099" s="228" t="s">
        <v>45</v>
      </c>
      <c r="D24099" s="228" t="s">
        <v>41136</v>
      </c>
    </row>
    <row r="24100" spans="1:4" ht="15" x14ac:dyDescent="0.25">
      <c r="A24100" s="228" t="s">
        <v>41137</v>
      </c>
      <c r="B24100" s="229" t="s">
        <v>41138</v>
      </c>
      <c r="C24100" s="228" t="s">
        <v>51</v>
      </c>
      <c r="D24100" s="228" t="s">
        <v>41066</v>
      </c>
    </row>
    <row r="24101" spans="1:4" ht="15" x14ac:dyDescent="0.25">
      <c r="A24101" s="228" t="s">
        <v>41139</v>
      </c>
      <c r="B24101" s="229" t="s">
        <v>41140</v>
      </c>
      <c r="C24101" s="228" t="s">
        <v>45</v>
      </c>
      <c r="D24101" s="228" t="s">
        <v>41141</v>
      </c>
    </row>
    <row r="24102" spans="1:4" ht="15" x14ac:dyDescent="0.25">
      <c r="A24102" s="228" t="s">
        <v>41142</v>
      </c>
      <c r="B24102" s="229" t="s">
        <v>41143</v>
      </c>
      <c r="C24102" s="228" t="s">
        <v>51</v>
      </c>
      <c r="D24102" s="228" t="s">
        <v>41072</v>
      </c>
    </row>
    <row r="24103" spans="1:4" ht="15" x14ac:dyDescent="0.25">
      <c r="A24103" s="228" t="s">
        <v>41144</v>
      </c>
      <c r="B24103" s="229" t="s">
        <v>41145</v>
      </c>
      <c r="C24103" s="228" t="s">
        <v>45</v>
      </c>
      <c r="D24103" s="228" t="s">
        <v>41146</v>
      </c>
    </row>
    <row r="24104" spans="1:4" ht="15" x14ac:dyDescent="0.25">
      <c r="A24104" s="228" t="s">
        <v>41147</v>
      </c>
      <c r="B24104" s="229" t="s">
        <v>41148</v>
      </c>
      <c r="C24104" s="228" t="s">
        <v>51</v>
      </c>
      <c r="D24104" s="228" t="s">
        <v>41149</v>
      </c>
    </row>
    <row r="24105" spans="1:4" ht="15" x14ac:dyDescent="0.25">
      <c r="A24105" s="228" t="s">
        <v>41150</v>
      </c>
      <c r="B24105" s="229" t="s">
        <v>41151</v>
      </c>
      <c r="C24105" s="228" t="s">
        <v>45</v>
      </c>
      <c r="D24105" s="228" t="s">
        <v>41152</v>
      </c>
    </row>
    <row r="24106" spans="1:4" ht="15" x14ac:dyDescent="0.25">
      <c r="A24106" s="228" t="s">
        <v>41153</v>
      </c>
      <c r="B24106" s="229" t="s">
        <v>1086</v>
      </c>
      <c r="C24106" s="228" t="s">
        <v>45</v>
      </c>
      <c r="D24106" s="228" t="s">
        <v>41154</v>
      </c>
    </row>
    <row r="24107" spans="1:4" ht="15" x14ac:dyDescent="0.25">
      <c r="A24107" s="228" t="s">
        <v>41155</v>
      </c>
      <c r="B24107" s="229" t="s">
        <v>41156</v>
      </c>
      <c r="C24107" s="228" t="s">
        <v>45</v>
      </c>
      <c r="D24107" s="228" t="s">
        <v>41157</v>
      </c>
    </row>
    <row r="24108" spans="1:4" ht="15" x14ac:dyDescent="0.25">
      <c r="A24108" s="228" t="s">
        <v>41158</v>
      </c>
      <c r="B24108" s="229" t="s">
        <v>41159</v>
      </c>
      <c r="C24108" s="228" t="s">
        <v>45</v>
      </c>
      <c r="D24108" s="228" t="s">
        <v>41160</v>
      </c>
    </row>
    <row r="24109" spans="1:4" ht="15" x14ac:dyDescent="0.25">
      <c r="A24109" s="228" t="s">
        <v>41161</v>
      </c>
      <c r="B24109" s="229" t="s">
        <v>41162</v>
      </c>
      <c r="C24109" s="228" t="s">
        <v>45</v>
      </c>
      <c r="D24109" s="228" t="s">
        <v>41163</v>
      </c>
    </row>
    <row r="24110" spans="1:4" ht="15" x14ac:dyDescent="0.25">
      <c r="A24110" s="228" t="s">
        <v>41164</v>
      </c>
      <c r="B24110" s="229" t="s">
        <v>41165</v>
      </c>
      <c r="C24110" s="228" t="s">
        <v>45</v>
      </c>
      <c r="D24110" s="228" t="s">
        <v>41166</v>
      </c>
    </row>
    <row r="24111" spans="1:4" ht="15" x14ac:dyDescent="0.25">
      <c r="A24111" s="228" t="s">
        <v>41167</v>
      </c>
      <c r="B24111" s="229" t="s">
        <v>41168</v>
      </c>
      <c r="C24111" s="228" t="s">
        <v>45</v>
      </c>
      <c r="D24111" s="228" t="s">
        <v>41169</v>
      </c>
    </row>
    <row r="24112" spans="1:4" ht="15" x14ac:dyDescent="0.25">
      <c r="A24112" s="228" t="s">
        <v>41170</v>
      </c>
      <c r="B24112" s="229" t="s">
        <v>41171</v>
      </c>
      <c r="C24112" s="228" t="s">
        <v>45</v>
      </c>
      <c r="D24112" s="228" t="s">
        <v>41172</v>
      </c>
    </row>
    <row r="24113" spans="1:4" ht="15" x14ac:dyDescent="0.25">
      <c r="A24113" s="228" t="s">
        <v>41173</v>
      </c>
      <c r="B24113" s="229" t="s">
        <v>41174</v>
      </c>
      <c r="C24113" s="228" t="s">
        <v>45</v>
      </c>
      <c r="D24113" s="228" t="s">
        <v>41175</v>
      </c>
    </row>
    <row r="24114" spans="1:4" ht="15" x14ac:dyDescent="0.25">
      <c r="A24114" s="228" t="s">
        <v>41176</v>
      </c>
      <c r="B24114" s="229" t="s">
        <v>41177</v>
      </c>
      <c r="C24114" s="228" t="s">
        <v>45</v>
      </c>
      <c r="D24114" s="228" t="s">
        <v>41178</v>
      </c>
    </row>
    <row r="24115" spans="1:4" ht="15" x14ac:dyDescent="0.25">
      <c r="A24115" s="228" t="s">
        <v>41179</v>
      </c>
      <c r="B24115" s="229" t="s">
        <v>41180</v>
      </c>
      <c r="C24115" s="228" t="s">
        <v>51</v>
      </c>
      <c r="D24115" s="228" t="s">
        <v>41181</v>
      </c>
    </row>
    <row r="24116" spans="1:4" ht="15" x14ac:dyDescent="0.25">
      <c r="A24116" s="228" t="s">
        <v>41182</v>
      </c>
      <c r="B24116" s="229" t="s">
        <v>41183</v>
      </c>
      <c r="C24116" s="228" t="s">
        <v>51</v>
      </c>
      <c r="D24116" s="228" t="s">
        <v>41184</v>
      </c>
    </row>
    <row r="24117" spans="1:4" ht="15" x14ac:dyDescent="0.25">
      <c r="A24117" s="228" t="s">
        <v>41185</v>
      </c>
      <c r="B24117" s="229" t="s">
        <v>41186</v>
      </c>
      <c r="C24117" s="228" t="s">
        <v>51</v>
      </c>
      <c r="D24117" s="228" t="s">
        <v>41187</v>
      </c>
    </row>
    <row r="24118" spans="1:4" ht="15" x14ac:dyDescent="0.25">
      <c r="A24118" s="228" t="s">
        <v>41188</v>
      </c>
      <c r="B24118" s="229" t="s">
        <v>41189</v>
      </c>
      <c r="C24118" s="228" t="s">
        <v>51</v>
      </c>
      <c r="D24118" s="228" t="s">
        <v>41190</v>
      </c>
    </row>
    <row r="24119" spans="1:4" ht="15" x14ac:dyDescent="0.25">
      <c r="A24119" s="228" t="s">
        <v>41191</v>
      </c>
      <c r="B24119" s="229" t="s">
        <v>41192</v>
      </c>
      <c r="C24119" s="228" t="s">
        <v>51</v>
      </c>
      <c r="D24119" s="228" t="s">
        <v>41193</v>
      </c>
    </row>
    <row r="24120" spans="1:4" ht="15" x14ac:dyDescent="0.25">
      <c r="A24120" s="228" t="s">
        <v>41194</v>
      </c>
      <c r="B24120" s="229" t="s">
        <v>41195</v>
      </c>
      <c r="C24120" s="228" t="s">
        <v>51</v>
      </c>
      <c r="D24120" s="228" t="s">
        <v>41196</v>
      </c>
    </row>
    <row r="24121" spans="1:4" ht="15" x14ac:dyDescent="0.25">
      <c r="A24121" s="228" t="s">
        <v>41197</v>
      </c>
      <c r="B24121" s="229" t="s">
        <v>41198</v>
      </c>
      <c r="C24121" s="228" t="s">
        <v>51</v>
      </c>
      <c r="D24121" s="228" t="s">
        <v>41199</v>
      </c>
    </row>
    <row r="24122" spans="1:4" ht="15" x14ac:dyDescent="0.25">
      <c r="A24122" s="228" t="s">
        <v>41200</v>
      </c>
      <c r="B24122" s="229" t="s">
        <v>41201</v>
      </c>
      <c r="C24122" s="228" t="s">
        <v>51</v>
      </c>
      <c r="D24122" s="228" t="s">
        <v>41202</v>
      </c>
    </row>
    <row r="24123" spans="1:4" ht="15" x14ac:dyDescent="0.25">
      <c r="A24123" s="228" t="s">
        <v>41203</v>
      </c>
      <c r="B24123" s="229" t="s">
        <v>41204</v>
      </c>
      <c r="C24123" s="228" t="s">
        <v>51</v>
      </c>
      <c r="D24123" s="228" t="s">
        <v>41205</v>
      </c>
    </row>
    <row r="24124" spans="1:4" ht="15" x14ac:dyDescent="0.25">
      <c r="A24124" s="228" t="s">
        <v>41206</v>
      </c>
      <c r="B24124" s="229" t="s">
        <v>41207</v>
      </c>
      <c r="C24124" s="228" t="s">
        <v>51</v>
      </c>
      <c r="D24124" s="228" t="s">
        <v>41208</v>
      </c>
    </row>
    <row r="24125" spans="1:4" ht="15" x14ac:dyDescent="0.25">
      <c r="A24125" s="228" t="s">
        <v>41209</v>
      </c>
      <c r="B24125" s="229" t="s">
        <v>41210</v>
      </c>
      <c r="C24125" s="228" t="s">
        <v>51</v>
      </c>
      <c r="D24125" s="228" t="s">
        <v>41211</v>
      </c>
    </row>
    <row r="24126" spans="1:4" ht="15" x14ac:dyDescent="0.25">
      <c r="A24126" s="228" t="s">
        <v>41212</v>
      </c>
      <c r="B24126" s="229" t="s">
        <v>41213</v>
      </c>
      <c r="C24126" s="228" t="s">
        <v>51</v>
      </c>
      <c r="D24126" s="228" t="s">
        <v>41214</v>
      </c>
    </row>
    <row r="24127" spans="1:4" ht="15" x14ac:dyDescent="0.25">
      <c r="A24127" s="228" t="s">
        <v>41215</v>
      </c>
      <c r="B24127" s="229" t="s">
        <v>41216</v>
      </c>
      <c r="C24127" s="228" t="s">
        <v>51</v>
      </c>
      <c r="D24127" s="228" t="s">
        <v>35774</v>
      </c>
    </row>
    <row r="24128" spans="1:4" ht="15" x14ac:dyDescent="0.25">
      <c r="A24128" s="228" t="s">
        <v>41217</v>
      </c>
      <c r="B24128" s="229" t="s">
        <v>41218</v>
      </c>
      <c r="C24128" s="228" t="s">
        <v>51</v>
      </c>
      <c r="D24128" s="228" t="s">
        <v>39918</v>
      </c>
    </row>
    <row r="24129" spans="1:4" ht="15" x14ac:dyDescent="0.25">
      <c r="A24129" s="228" t="s">
        <v>41219</v>
      </c>
      <c r="B24129" s="229" t="s">
        <v>41220</v>
      </c>
      <c r="C24129" s="228" t="s">
        <v>51</v>
      </c>
      <c r="D24129" s="228" t="s">
        <v>41221</v>
      </c>
    </row>
    <row r="24130" spans="1:4" ht="15" x14ac:dyDescent="0.25">
      <c r="A24130" s="228" t="s">
        <v>41222</v>
      </c>
      <c r="B24130" s="229" t="s">
        <v>41223</v>
      </c>
      <c r="C24130" s="228" t="s">
        <v>51</v>
      </c>
      <c r="D24130" s="228" t="s">
        <v>41224</v>
      </c>
    </row>
    <row r="24131" spans="1:4" ht="15" x14ac:dyDescent="0.25">
      <c r="A24131" s="228" t="s">
        <v>41225</v>
      </c>
      <c r="B24131" s="229" t="s">
        <v>41226</v>
      </c>
      <c r="C24131" s="228" t="s">
        <v>51</v>
      </c>
      <c r="D24131" s="228" t="s">
        <v>41227</v>
      </c>
    </row>
    <row r="24132" spans="1:4" ht="15" x14ac:dyDescent="0.25">
      <c r="A24132" s="228" t="s">
        <v>41228</v>
      </c>
      <c r="B24132" s="229" t="s">
        <v>41229</v>
      </c>
      <c r="C24132" s="228" t="s">
        <v>51</v>
      </c>
      <c r="D24132" s="228" t="s">
        <v>41230</v>
      </c>
    </row>
    <row r="24133" spans="1:4" ht="15" x14ac:dyDescent="0.25">
      <c r="A24133" s="228" t="s">
        <v>41231</v>
      </c>
      <c r="B24133" s="229" t="s">
        <v>41232</v>
      </c>
      <c r="C24133" s="228" t="s">
        <v>51</v>
      </c>
      <c r="D24133" s="228" t="s">
        <v>41233</v>
      </c>
    </row>
    <row r="24134" spans="1:4" ht="15" x14ac:dyDescent="0.25">
      <c r="A24134" s="228" t="s">
        <v>41234</v>
      </c>
      <c r="B24134" s="229" t="s">
        <v>41235</v>
      </c>
      <c r="C24134" s="228" t="s">
        <v>51</v>
      </c>
      <c r="D24134" s="228" t="s">
        <v>41236</v>
      </c>
    </row>
    <row r="24135" spans="1:4" ht="15" x14ac:dyDescent="0.25">
      <c r="A24135" s="228" t="s">
        <v>41237</v>
      </c>
      <c r="B24135" s="229" t="s">
        <v>41238</v>
      </c>
      <c r="C24135" s="228" t="s">
        <v>51</v>
      </c>
      <c r="D24135" s="228" t="s">
        <v>41239</v>
      </c>
    </row>
    <row r="24136" spans="1:4" ht="15" x14ac:dyDescent="0.25">
      <c r="A24136" s="228" t="s">
        <v>41240</v>
      </c>
      <c r="B24136" s="229" t="s">
        <v>41241</v>
      </c>
      <c r="C24136" s="228" t="s">
        <v>51</v>
      </c>
      <c r="D24136" s="228" t="s">
        <v>41242</v>
      </c>
    </row>
    <row r="24137" spans="1:4" ht="15" x14ac:dyDescent="0.25">
      <c r="A24137" s="228" t="s">
        <v>41243</v>
      </c>
      <c r="B24137" s="229" t="s">
        <v>41244</v>
      </c>
      <c r="C24137" s="228" t="s">
        <v>51</v>
      </c>
      <c r="D24137" s="228" t="s">
        <v>41245</v>
      </c>
    </row>
    <row r="24138" spans="1:4" ht="15" x14ac:dyDescent="0.25">
      <c r="A24138" s="228" t="s">
        <v>41246</v>
      </c>
      <c r="B24138" s="229" t="s">
        <v>41247</v>
      </c>
      <c r="C24138" s="228" t="s">
        <v>51</v>
      </c>
      <c r="D24138" s="228" t="s">
        <v>41248</v>
      </c>
    </row>
    <row r="24139" spans="1:4" ht="15" x14ac:dyDescent="0.25">
      <c r="A24139" s="228" t="s">
        <v>41249</v>
      </c>
      <c r="B24139" s="229" t="s">
        <v>41250</v>
      </c>
      <c r="C24139" s="228" t="s">
        <v>51</v>
      </c>
      <c r="D24139" s="228" t="s">
        <v>41251</v>
      </c>
    </row>
    <row r="24140" spans="1:4" ht="15" x14ac:dyDescent="0.25">
      <c r="A24140" s="228" t="s">
        <v>41252</v>
      </c>
      <c r="B24140" s="229" t="s">
        <v>41253</v>
      </c>
      <c r="C24140" s="228" t="s">
        <v>51</v>
      </c>
      <c r="D24140" s="228" t="s">
        <v>41254</v>
      </c>
    </row>
    <row r="24141" spans="1:4" ht="15" x14ac:dyDescent="0.25">
      <c r="A24141" s="228" t="s">
        <v>41255</v>
      </c>
      <c r="B24141" s="229" t="s">
        <v>41256</v>
      </c>
      <c r="C24141" s="228" t="s">
        <v>51</v>
      </c>
      <c r="D24141" s="228" t="s">
        <v>36448</v>
      </c>
    </row>
    <row r="24142" spans="1:4" ht="15" x14ac:dyDescent="0.25">
      <c r="A24142" s="228" t="s">
        <v>41257</v>
      </c>
      <c r="B24142" s="229" t="s">
        <v>41258</v>
      </c>
      <c r="C24142" s="228" t="s">
        <v>51</v>
      </c>
      <c r="D24142" s="228" t="s">
        <v>41259</v>
      </c>
    </row>
    <row r="24143" spans="1:4" ht="15" x14ac:dyDescent="0.25">
      <c r="A24143" s="228" t="s">
        <v>41260</v>
      </c>
      <c r="B24143" s="229" t="s">
        <v>41261</v>
      </c>
      <c r="C24143" s="228" t="s">
        <v>51</v>
      </c>
      <c r="D24143" s="228" t="s">
        <v>41262</v>
      </c>
    </row>
    <row r="24144" spans="1:4" ht="15" x14ac:dyDescent="0.25">
      <c r="A24144" s="228" t="s">
        <v>41263</v>
      </c>
      <c r="B24144" s="229" t="s">
        <v>41264</v>
      </c>
      <c r="C24144" s="228" t="s">
        <v>51</v>
      </c>
      <c r="D24144" s="228" t="s">
        <v>41265</v>
      </c>
    </row>
    <row r="24145" spans="1:4" ht="15" x14ac:dyDescent="0.25">
      <c r="A24145" s="228" t="s">
        <v>41266</v>
      </c>
      <c r="B24145" s="229" t="s">
        <v>41267</v>
      </c>
      <c r="C24145" s="228" t="s">
        <v>51</v>
      </c>
      <c r="D24145" s="228" t="s">
        <v>41268</v>
      </c>
    </row>
    <row r="24146" spans="1:4" ht="15" x14ac:dyDescent="0.25">
      <c r="A24146" s="228" t="s">
        <v>41269</v>
      </c>
      <c r="B24146" s="229" t="s">
        <v>41270</v>
      </c>
      <c r="C24146" s="228" t="s">
        <v>51</v>
      </c>
      <c r="D24146" s="228" t="s">
        <v>41271</v>
      </c>
    </row>
    <row r="24147" spans="1:4" ht="15" x14ac:dyDescent="0.25">
      <c r="A24147" s="228" t="s">
        <v>41272</v>
      </c>
      <c r="B24147" s="229" t="s">
        <v>41273</v>
      </c>
      <c r="C24147" s="228" t="s">
        <v>51</v>
      </c>
      <c r="D24147" s="228" t="s">
        <v>41274</v>
      </c>
    </row>
    <row r="24148" spans="1:4" ht="15" x14ac:dyDescent="0.25">
      <c r="A24148" s="228" t="s">
        <v>41275</v>
      </c>
      <c r="B24148" s="229" t="s">
        <v>41276</v>
      </c>
      <c r="C24148" s="228" t="s">
        <v>51</v>
      </c>
      <c r="D24148" s="228" t="s">
        <v>41277</v>
      </c>
    </row>
    <row r="24149" spans="1:4" ht="15" x14ac:dyDescent="0.25">
      <c r="A24149" s="228" t="s">
        <v>41278</v>
      </c>
      <c r="B24149" s="229" t="s">
        <v>41279</v>
      </c>
      <c r="C24149" s="228" t="s">
        <v>51</v>
      </c>
      <c r="D24149" s="228" t="s">
        <v>41280</v>
      </c>
    </row>
    <row r="24150" spans="1:4" ht="15" x14ac:dyDescent="0.25">
      <c r="A24150" s="228" t="s">
        <v>41281</v>
      </c>
      <c r="B24150" s="229" t="s">
        <v>41282</v>
      </c>
      <c r="C24150" s="228" t="s">
        <v>51</v>
      </c>
      <c r="D24150" s="228" t="s">
        <v>41283</v>
      </c>
    </row>
    <row r="24151" spans="1:4" ht="15" x14ac:dyDescent="0.25">
      <c r="A24151" s="228" t="s">
        <v>41284</v>
      </c>
      <c r="B24151" s="229" t="s">
        <v>41285</v>
      </c>
      <c r="C24151" s="228" t="s">
        <v>3653</v>
      </c>
      <c r="D24151" s="228" t="s">
        <v>41286</v>
      </c>
    </row>
    <row r="24152" spans="1:4" ht="15" x14ac:dyDescent="0.25">
      <c r="A24152" s="228" t="s">
        <v>41287</v>
      </c>
      <c r="B24152" s="229" t="s">
        <v>41288</v>
      </c>
      <c r="C24152" s="228" t="s">
        <v>3653</v>
      </c>
      <c r="D24152" s="228" t="s">
        <v>41289</v>
      </c>
    </row>
    <row r="24153" spans="1:4" ht="15" x14ac:dyDescent="0.25">
      <c r="A24153" s="228" t="s">
        <v>41290</v>
      </c>
      <c r="B24153" s="229" t="s">
        <v>41291</v>
      </c>
      <c r="C24153" s="228" t="s">
        <v>59</v>
      </c>
      <c r="D24153" s="228" t="s">
        <v>41292</v>
      </c>
    </row>
    <row r="24154" spans="1:4" ht="15" x14ac:dyDescent="0.25">
      <c r="A24154" s="228" t="s">
        <v>41293</v>
      </c>
      <c r="B24154" s="229" t="s">
        <v>41294</v>
      </c>
      <c r="C24154" s="228" t="s">
        <v>59</v>
      </c>
      <c r="D24154" s="228" t="s">
        <v>41295</v>
      </c>
    </row>
    <row r="24155" spans="1:4" ht="15" x14ac:dyDescent="0.25">
      <c r="A24155" s="228" t="s">
        <v>41296</v>
      </c>
      <c r="B24155" s="229" t="s">
        <v>41297</v>
      </c>
      <c r="C24155" s="228" t="s">
        <v>59</v>
      </c>
      <c r="D24155" s="228" t="s">
        <v>41298</v>
      </c>
    </row>
    <row r="24156" spans="1:4" ht="15" x14ac:dyDescent="0.25">
      <c r="A24156" s="228" t="s">
        <v>41299</v>
      </c>
      <c r="B24156" s="229" t="s">
        <v>41300</v>
      </c>
      <c r="C24156" s="228" t="s">
        <v>59</v>
      </c>
      <c r="D24156" s="228" t="s">
        <v>40522</v>
      </c>
    </row>
    <row r="24157" spans="1:4" ht="15" x14ac:dyDescent="0.25">
      <c r="A24157" s="228" t="s">
        <v>41301</v>
      </c>
      <c r="B24157" s="229" t="s">
        <v>41302</v>
      </c>
      <c r="C24157" s="228" t="s">
        <v>59</v>
      </c>
      <c r="D24157" s="228" t="s">
        <v>41303</v>
      </c>
    </row>
    <row r="24158" spans="1:4" ht="15" x14ac:dyDescent="0.25">
      <c r="A24158" s="228" t="s">
        <v>41304</v>
      </c>
      <c r="B24158" s="229" t="s">
        <v>41305</v>
      </c>
      <c r="C24158" s="228" t="s">
        <v>59</v>
      </c>
      <c r="D24158" s="228" t="s">
        <v>41306</v>
      </c>
    </row>
    <row r="24159" spans="1:4" ht="15" x14ac:dyDescent="0.25">
      <c r="A24159" s="228" t="s">
        <v>41307</v>
      </c>
      <c r="B24159" s="229" t="s">
        <v>41308</v>
      </c>
      <c r="C24159" s="228" t="s">
        <v>59</v>
      </c>
      <c r="D24159" s="228" t="s">
        <v>41309</v>
      </c>
    </row>
    <row r="24160" spans="1:4" ht="15" x14ac:dyDescent="0.25">
      <c r="A24160" s="228" t="s">
        <v>41310</v>
      </c>
      <c r="B24160" s="229" t="s">
        <v>41311</v>
      </c>
      <c r="C24160" s="228" t="s">
        <v>59</v>
      </c>
      <c r="D24160" s="228" t="s">
        <v>41312</v>
      </c>
    </row>
    <row r="24161" spans="1:4" ht="15" x14ac:dyDescent="0.25">
      <c r="A24161" s="228" t="s">
        <v>41313</v>
      </c>
      <c r="B24161" s="229" t="s">
        <v>41314</v>
      </c>
      <c r="C24161" s="228" t="s">
        <v>2930</v>
      </c>
      <c r="D24161" s="228" t="s">
        <v>41315</v>
      </c>
    </row>
    <row r="24162" spans="1:4" ht="15" x14ac:dyDescent="0.25">
      <c r="A24162" s="228" t="s">
        <v>41316</v>
      </c>
      <c r="B24162" s="229" t="s">
        <v>41317</v>
      </c>
      <c r="C24162" s="228" t="s">
        <v>45</v>
      </c>
      <c r="D24162" s="228" t="s">
        <v>41318</v>
      </c>
    </row>
    <row r="24163" spans="1:4" ht="15" x14ac:dyDescent="0.25">
      <c r="A24163" s="228" t="s">
        <v>41319</v>
      </c>
      <c r="B24163" s="229" t="s">
        <v>41320</v>
      </c>
      <c r="C24163" s="228" t="s">
        <v>45</v>
      </c>
      <c r="D24163" s="228" t="s">
        <v>41321</v>
      </c>
    </row>
    <row r="24164" spans="1:4" ht="15" x14ac:dyDescent="0.25">
      <c r="A24164" s="228" t="s">
        <v>41322</v>
      </c>
      <c r="B24164" s="229" t="s">
        <v>41323</v>
      </c>
      <c r="C24164" s="228" t="s">
        <v>45</v>
      </c>
      <c r="D24164" s="228" t="s">
        <v>41324</v>
      </c>
    </row>
    <row r="24165" spans="1:4" ht="15" x14ac:dyDescent="0.25">
      <c r="A24165" s="228" t="s">
        <v>41325</v>
      </c>
      <c r="B24165" s="229" t="s">
        <v>41326</v>
      </c>
      <c r="C24165" s="228" t="s">
        <v>45</v>
      </c>
      <c r="D24165" s="228" t="s">
        <v>41327</v>
      </c>
    </row>
    <row r="24166" spans="1:4" ht="15" x14ac:dyDescent="0.25">
      <c r="A24166" s="228" t="s">
        <v>41328</v>
      </c>
      <c r="B24166" s="229" t="s">
        <v>41329</v>
      </c>
      <c r="C24166" s="228" t="s">
        <v>45</v>
      </c>
      <c r="D24166" s="228" t="s">
        <v>41330</v>
      </c>
    </row>
    <row r="24167" spans="1:4" ht="15" x14ac:dyDescent="0.25">
      <c r="A24167" s="228" t="s">
        <v>41331</v>
      </c>
      <c r="B24167" s="229" t="s">
        <v>41332</v>
      </c>
      <c r="C24167" s="228" t="s">
        <v>45</v>
      </c>
      <c r="D24167" s="228" t="s">
        <v>41333</v>
      </c>
    </row>
    <row r="24168" spans="1:4" ht="15" x14ac:dyDescent="0.25">
      <c r="A24168" s="228" t="s">
        <v>41334</v>
      </c>
      <c r="B24168" s="229" t="s">
        <v>41335</v>
      </c>
      <c r="C24168" s="228" t="s">
        <v>45</v>
      </c>
      <c r="D24168" s="228" t="s">
        <v>41336</v>
      </c>
    </row>
    <row r="24169" spans="1:4" ht="15" x14ac:dyDescent="0.25">
      <c r="A24169" s="228" t="s">
        <v>41337</v>
      </c>
      <c r="B24169" s="229" t="s">
        <v>41338</v>
      </c>
      <c r="C24169" s="228" t="s">
        <v>45</v>
      </c>
      <c r="D24169" s="228" t="s">
        <v>41339</v>
      </c>
    </row>
    <row r="24170" spans="1:4" ht="15" x14ac:dyDescent="0.25">
      <c r="A24170" s="228" t="s">
        <v>41340</v>
      </c>
      <c r="B24170" s="229" t="s">
        <v>41341</v>
      </c>
      <c r="C24170" s="228" t="s">
        <v>45</v>
      </c>
      <c r="D24170" s="228" t="s">
        <v>41342</v>
      </c>
    </row>
    <row r="24171" spans="1:4" ht="15" x14ac:dyDescent="0.25">
      <c r="A24171" s="228" t="s">
        <v>41343</v>
      </c>
      <c r="B24171" s="229" t="s">
        <v>41344</v>
      </c>
      <c r="C24171" s="228" t="s">
        <v>45</v>
      </c>
      <c r="D24171" s="228" t="s">
        <v>41345</v>
      </c>
    </row>
    <row r="24172" spans="1:4" ht="15" x14ac:dyDescent="0.25">
      <c r="A24172" s="228" t="s">
        <v>41346</v>
      </c>
      <c r="B24172" s="229" t="s">
        <v>41347</v>
      </c>
      <c r="C24172" s="228" t="s">
        <v>45</v>
      </c>
      <c r="D24172" s="228" t="s">
        <v>41348</v>
      </c>
    </row>
    <row r="24173" spans="1:4" ht="15" x14ac:dyDescent="0.25">
      <c r="A24173" s="228" t="s">
        <v>41349</v>
      </c>
      <c r="B24173" s="229" t="s">
        <v>41350</v>
      </c>
      <c r="C24173" s="228" t="s">
        <v>45</v>
      </c>
      <c r="D24173" s="228" t="s">
        <v>41351</v>
      </c>
    </row>
    <row r="24174" spans="1:4" ht="15" x14ac:dyDescent="0.25">
      <c r="A24174" s="228" t="s">
        <v>41352</v>
      </c>
      <c r="B24174" s="229" t="s">
        <v>41353</v>
      </c>
      <c r="C24174" s="228" t="s">
        <v>45</v>
      </c>
      <c r="D24174" s="228" t="s">
        <v>41354</v>
      </c>
    </row>
    <row r="24175" spans="1:4" ht="15" x14ac:dyDescent="0.25">
      <c r="A24175" s="228" t="s">
        <v>41355</v>
      </c>
      <c r="B24175" s="229" t="s">
        <v>41356</v>
      </c>
      <c r="C24175" s="228" t="s">
        <v>45</v>
      </c>
      <c r="D24175" s="228" t="s">
        <v>41357</v>
      </c>
    </row>
    <row r="24176" spans="1:4" ht="15" x14ac:dyDescent="0.25">
      <c r="A24176" s="228" t="s">
        <v>41358</v>
      </c>
      <c r="B24176" s="229" t="s">
        <v>41359</v>
      </c>
      <c r="C24176" s="228" t="s">
        <v>45</v>
      </c>
      <c r="D24176" s="228" t="s">
        <v>41360</v>
      </c>
    </row>
    <row r="24177" spans="1:4" ht="15" x14ac:dyDescent="0.25">
      <c r="A24177" s="228" t="s">
        <v>41361</v>
      </c>
      <c r="B24177" s="229" t="s">
        <v>41362</v>
      </c>
      <c r="C24177" s="228" t="s">
        <v>45</v>
      </c>
      <c r="D24177" s="228" t="s">
        <v>41363</v>
      </c>
    </row>
    <row r="24178" spans="1:4" ht="15" x14ac:dyDescent="0.25">
      <c r="A24178" s="228" t="s">
        <v>41364</v>
      </c>
      <c r="B24178" s="229" t="s">
        <v>41365</v>
      </c>
      <c r="C24178" s="228" t="s">
        <v>45</v>
      </c>
      <c r="D24178" s="228" t="s">
        <v>41366</v>
      </c>
    </row>
    <row r="24179" spans="1:4" ht="15" x14ac:dyDescent="0.25">
      <c r="A24179" s="228" t="s">
        <v>41367</v>
      </c>
      <c r="B24179" s="229" t="s">
        <v>41368</v>
      </c>
      <c r="C24179" s="228" t="s">
        <v>45</v>
      </c>
      <c r="D24179" s="228" t="s">
        <v>41369</v>
      </c>
    </row>
    <row r="24180" spans="1:4" ht="15" x14ac:dyDescent="0.25">
      <c r="A24180" s="228" t="s">
        <v>41370</v>
      </c>
      <c r="B24180" s="229" t="s">
        <v>41371</v>
      </c>
      <c r="C24180" s="228" t="s">
        <v>45</v>
      </c>
      <c r="D24180" s="228" t="s">
        <v>41372</v>
      </c>
    </row>
    <row r="24181" spans="1:4" ht="15" x14ac:dyDescent="0.25">
      <c r="A24181" s="228" t="s">
        <v>41373</v>
      </c>
      <c r="B24181" s="229" t="s">
        <v>41374</v>
      </c>
      <c r="C24181" s="228" t="s">
        <v>45</v>
      </c>
      <c r="D24181" s="228" t="s">
        <v>41375</v>
      </c>
    </row>
    <row r="24182" spans="1:4" ht="15" x14ac:dyDescent="0.25">
      <c r="A24182" s="228" t="s">
        <v>41376</v>
      </c>
      <c r="B24182" s="229" t="s">
        <v>41377</v>
      </c>
      <c r="C24182" s="228" t="s">
        <v>45</v>
      </c>
      <c r="D24182" s="228" t="s">
        <v>41378</v>
      </c>
    </row>
    <row r="24183" spans="1:4" ht="15" x14ac:dyDescent="0.25">
      <c r="A24183" s="228" t="s">
        <v>41379</v>
      </c>
      <c r="B24183" s="229" t="s">
        <v>41380</v>
      </c>
      <c r="C24183" s="228" t="s">
        <v>45</v>
      </c>
      <c r="D24183" s="228" t="s">
        <v>41381</v>
      </c>
    </row>
    <row r="24184" spans="1:4" ht="15" x14ac:dyDescent="0.25">
      <c r="A24184" s="228" t="s">
        <v>41382</v>
      </c>
      <c r="B24184" s="229" t="s">
        <v>41383</v>
      </c>
      <c r="C24184" s="228" t="s">
        <v>45</v>
      </c>
      <c r="D24184" s="228" t="s">
        <v>41384</v>
      </c>
    </row>
    <row r="24185" spans="1:4" ht="15" x14ac:dyDescent="0.25">
      <c r="A24185" s="228" t="s">
        <v>41385</v>
      </c>
      <c r="B24185" s="229" t="s">
        <v>41386</v>
      </c>
      <c r="C24185" s="228" t="s">
        <v>45</v>
      </c>
      <c r="D24185" s="228" t="s">
        <v>41387</v>
      </c>
    </row>
    <row r="24186" spans="1:4" ht="15" x14ac:dyDescent="0.25">
      <c r="A24186" s="228" t="s">
        <v>41388</v>
      </c>
      <c r="B24186" s="229" t="s">
        <v>41389</v>
      </c>
      <c r="C24186" s="228" t="s">
        <v>45</v>
      </c>
      <c r="D24186" s="228" t="s">
        <v>41390</v>
      </c>
    </row>
    <row r="24187" spans="1:4" ht="15" x14ac:dyDescent="0.25">
      <c r="A24187" s="228" t="s">
        <v>41391</v>
      </c>
      <c r="B24187" s="229" t="s">
        <v>41392</v>
      </c>
      <c r="C24187" s="228" t="s">
        <v>45</v>
      </c>
      <c r="D24187" s="228" t="s">
        <v>41393</v>
      </c>
    </row>
    <row r="24188" spans="1:4" ht="15" x14ac:dyDescent="0.25">
      <c r="A24188" s="228" t="s">
        <v>41394</v>
      </c>
      <c r="B24188" s="229" t="s">
        <v>41395</v>
      </c>
      <c r="C24188" s="228" t="s">
        <v>45</v>
      </c>
      <c r="D24188" s="228" t="s">
        <v>41396</v>
      </c>
    </row>
    <row r="24189" spans="1:4" ht="15" x14ac:dyDescent="0.25">
      <c r="A24189" s="228" t="s">
        <v>41397</v>
      </c>
      <c r="B24189" s="229" t="s">
        <v>41398</v>
      </c>
      <c r="C24189" s="228" t="s">
        <v>45</v>
      </c>
      <c r="D24189" s="228" t="s">
        <v>41399</v>
      </c>
    </row>
    <row r="24190" spans="1:4" ht="15" x14ac:dyDescent="0.25">
      <c r="A24190" s="228" t="s">
        <v>41400</v>
      </c>
      <c r="B24190" s="229" t="s">
        <v>41401</v>
      </c>
      <c r="C24190" s="228" t="s">
        <v>45</v>
      </c>
      <c r="D24190" s="228" t="s">
        <v>41402</v>
      </c>
    </row>
    <row r="24191" spans="1:4" ht="15" x14ac:dyDescent="0.25">
      <c r="A24191" s="228" t="s">
        <v>41403</v>
      </c>
      <c r="B24191" s="229" t="s">
        <v>41404</v>
      </c>
      <c r="C24191" s="228" t="s">
        <v>45</v>
      </c>
      <c r="D24191" s="228" t="s">
        <v>41405</v>
      </c>
    </row>
    <row r="24192" spans="1:4" ht="15" x14ac:dyDescent="0.25">
      <c r="A24192" s="228" t="s">
        <v>41406</v>
      </c>
      <c r="B24192" s="229" t="s">
        <v>41407</v>
      </c>
      <c r="C24192" s="228" t="s">
        <v>45</v>
      </c>
      <c r="D24192" s="228" t="s">
        <v>41408</v>
      </c>
    </row>
    <row r="24193" spans="1:4" ht="15" x14ac:dyDescent="0.25">
      <c r="A24193" s="228" t="s">
        <v>41409</v>
      </c>
      <c r="B24193" s="229" t="s">
        <v>41410</v>
      </c>
      <c r="C24193" s="228" t="s">
        <v>45</v>
      </c>
      <c r="D24193" s="228" t="s">
        <v>41411</v>
      </c>
    </row>
    <row r="24194" spans="1:4" ht="15" x14ac:dyDescent="0.25">
      <c r="A24194" s="228" t="s">
        <v>41412</v>
      </c>
      <c r="B24194" s="229" t="s">
        <v>41413</v>
      </c>
      <c r="C24194" s="228" t="s">
        <v>45</v>
      </c>
      <c r="D24194" s="228" t="s">
        <v>41414</v>
      </c>
    </row>
    <row r="24195" spans="1:4" ht="15" x14ac:dyDescent="0.25">
      <c r="A24195" s="228" t="s">
        <v>41415</v>
      </c>
      <c r="B24195" s="229" t="s">
        <v>41416</v>
      </c>
      <c r="C24195" s="228" t="s">
        <v>45</v>
      </c>
      <c r="D24195" s="228" t="s">
        <v>41417</v>
      </c>
    </row>
    <row r="24196" spans="1:4" ht="15" x14ac:dyDescent="0.25">
      <c r="A24196" s="228" t="s">
        <v>41418</v>
      </c>
      <c r="B24196" s="229" t="s">
        <v>41419</v>
      </c>
      <c r="C24196" s="228" t="s">
        <v>45</v>
      </c>
      <c r="D24196" s="228" t="s">
        <v>41420</v>
      </c>
    </row>
    <row r="24197" spans="1:4" ht="15" x14ac:dyDescent="0.25">
      <c r="A24197" s="228" t="s">
        <v>41421</v>
      </c>
      <c r="B24197" s="229" t="s">
        <v>41422</v>
      </c>
      <c r="C24197" s="228" t="s">
        <v>45</v>
      </c>
      <c r="D24197" s="228" t="s">
        <v>41423</v>
      </c>
    </row>
    <row r="24198" spans="1:4" ht="15" x14ac:dyDescent="0.25">
      <c r="A24198" s="228" t="s">
        <v>41424</v>
      </c>
      <c r="B24198" s="229" t="s">
        <v>41425</v>
      </c>
      <c r="C24198" s="228" t="s">
        <v>45</v>
      </c>
      <c r="D24198" s="228" t="s">
        <v>41426</v>
      </c>
    </row>
    <row r="24199" spans="1:4" ht="15" x14ac:dyDescent="0.25">
      <c r="A24199" s="228" t="s">
        <v>41427</v>
      </c>
      <c r="B24199" s="229" t="s">
        <v>41428</v>
      </c>
      <c r="C24199" s="228" t="s">
        <v>45</v>
      </c>
      <c r="D24199" s="228" t="s">
        <v>41426</v>
      </c>
    </row>
    <row r="24200" spans="1:4" ht="15" x14ac:dyDescent="0.25">
      <c r="A24200" s="228" t="s">
        <v>41429</v>
      </c>
      <c r="B24200" s="229" t="s">
        <v>41430</v>
      </c>
      <c r="C24200" s="228" t="s">
        <v>45</v>
      </c>
      <c r="D24200" s="228" t="s">
        <v>41431</v>
      </c>
    </row>
    <row r="24201" spans="1:4" ht="15" x14ac:dyDescent="0.25">
      <c r="A24201" s="228" t="s">
        <v>41432</v>
      </c>
      <c r="B24201" s="229" t="s">
        <v>41433</v>
      </c>
      <c r="C24201" s="228" t="s">
        <v>45</v>
      </c>
      <c r="D24201" s="228" t="s">
        <v>41431</v>
      </c>
    </row>
    <row r="24202" spans="1:4" ht="15" x14ac:dyDescent="0.25">
      <c r="A24202" s="228" t="s">
        <v>41434</v>
      </c>
      <c r="B24202" s="229" t="s">
        <v>41435</v>
      </c>
      <c r="C24202" s="228" t="s">
        <v>45</v>
      </c>
      <c r="D24202" s="228" t="s">
        <v>41436</v>
      </c>
    </row>
    <row r="24203" spans="1:4" ht="15" x14ac:dyDescent="0.25">
      <c r="A24203" s="228" t="s">
        <v>41437</v>
      </c>
      <c r="B24203" s="229" t="s">
        <v>41438</v>
      </c>
      <c r="C24203" s="228" t="s">
        <v>45</v>
      </c>
      <c r="D24203" s="228" t="s">
        <v>41439</v>
      </c>
    </row>
    <row r="24204" spans="1:4" ht="15" x14ac:dyDescent="0.25">
      <c r="A24204" s="228" t="s">
        <v>41440</v>
      </c>
      <c r="B24204" s="229" t="s">
        <v>41441</v>
      </c>
      <c r="C24204" s="228" t="s">
        <v>45</v>
      </c>
      <c r="D24204" s="228" t="s">
        <v>41426</v>
      </c>
    </row>
    <row r="24205" spans="1:4" ht="15" x14ac:dyDescent="0.25">
      <c r="A24205" s="228" t="s">
        <v>41442</v>
      </c>
      <c r="B24205" s="229" t="s">
        <v>41443</v>
      </c>
      <c r="C24205" s="228" t="s">
        <v>45</v>
      </c>
      <c r="D24205" s="228" t="s">
        <v>41444</v>
      </c>
    </row>
    <row r="24206" spans="1:4" ht="15" x14ac:dyDescent="0.25">
      <c r="A24206" s="228" t="s">
        <v>41445</v>
      </c>
      <c r="B24206" s="229" t="s">
        <v>41446</v>
      </c>
      <c r="C24206" s="228" t="s">
        <v>45</v>
      </c>
      <c r="D24206" s="228" t="s">
        <v>41447</v>
      </c>
    </row>
    <row r="24207" spans="1:4" ht="15" x14ac:dyDescent="0.25">
      <c r="A24207" s="228" t="s">
        <v>41448</v>
      </c>
      <c r="B24207" s="229" t="s">
        <v>41449</v>
      </c>
      <c r="C24207" s="228" t="s">
        <v>45</v>
      </c>
      <c r="D24207" s="228" t="s">
        <v>41450</v>
      </c>
    </row>
    <row r="24208" spans="1:4" ht="15" x14ac:dyDescent="0.25">
      <c r="A24208" s="228" t="s">
        <v>41451</v>
      </c>
      <c r="B24208" s="229" t="s">
        <v>41452</v>
      </c>
      <c r="C24208" s="228" t="s">
        <v>45</v>
      </c>
      <c r="D24208" s="228" t="s">
        <v>41453</v>
      </c>
    </row>
    <row r="24209" spans="1:4" ht="15" x14ac:dyDescent="0.25">
      <c r="A24209" s="228" t="s">
        <v>41454</v>
      </c>
      <c r="B24209" s="229" t="s">
        <v>41455</v>
      </c>
      <c r="C24209" s="228" t="s">
        <v>45</v>
      </c>
      <c r="D24209" s="228" t="s">
        <v>41456</v>
      </c>
    </row>
    <row r="24210" spans="1:4" ht="15" x14ac:dyDescent="0.25">
      <c r="A24210" s="228" t="s">
        <v>41457</v>
      </c>
      <c r="B24210" s="229" t="s">
        <v>41458</v>
      </c>
      <c r="C24210" s="228" t="s">
        <v>45</v>
      </c>
      <c r="D24210" s="228" t="s">
        <v>41444</v>
      </c>
    </row>
    <row r="24211" spans="1:4" ht="15" x14ac:dyDescent="0.25">
      <c r="A24211" s="228" t="s">
        <v>41459</v>
      </c>
      <c r="B24211" s="229" t="s">
        <v>41460</v>
      </c>
      <c r="C24211" s="228" t="s">
        <v>45</v>
      </c>
      <c r="D24211" s="228" t="s">
        <v>41461</v>
      </c>
    </row>
    <row r="24212" spans="1:4" ht="15" x14ac:dyDescent="0.25">
      <c r="A24212" s="228" t="s">
        <v>41462</v>
      </c>
      <c r="B24212" s="229" t="s">
        <v>41463</v>
      </c>
      <c r="C24212" s="228" t="s">
        <v>45</v>
      </c>
      <c r="D24212" s="228" t="s">
        <v>41450</v>
      </c>
    </row>
    <row r="24213" spans="1:4" ht="15" x14ac:dyDescent="0.25">
      <c r="A24213" s="228" t="s">
        <v>41464</v>
      </c>
      <c r="B24213" s="229" t="s">
        <v>41465</v>
      </c>
      <c r="C24213" s="228" t="s">
        <v>45</v>
      </c>
      <c r="D24213" s="228" t="s">
        <v>41466</v>
      </c>
    </row>
    <row r="24214" spans="1:4" ht="15" x14ac:dyDescent="0.25">
      <c r="A24214" s="228" t="s">
        <v>41467</v>
      </c>
      <c r="B24214" s="229" t="s">
        <v>41468</v>
      </c>
      <c r="C24214" s="228" t="s">
        <v>45</v>
      </c>
      <c r="D24214" s="228" t="s">
        <v>41469</v>
      </c>
    </row>
    <row r="24215" spans="1:4" ht="15" x14ac:dyDescent="0.25">
      <c r="A24215" s="228" t="s">
        <v>41470</v>
      </c>
      <c r="B24215" s="229" t="s">
        <v>41471</v>
      </c>
      <c r="C24215" s="228" t="s">
        <v>45</v>
      </c>
      <c r="D24215" s="228" t="s">
        <v>41472</v>
      </c>
    </row>
    <row r="24216" spans="1:4" ht="15" x14ac:dyDescent="0.25">
      <c r="A24216" s="228" t="s">
        <v>41473</v>
      </c>
      <c r="B24216" s="229" t="s">
        <v>41474</v>
      </c>
      <c r="C24216" s="228" t="s">
        <v>45</v>
      </c>
      <c r="D24216" s="228" t="s">
        <v>41475</v>
      </c>
    </row>
    <row r="24217" spans="1:4" ht="15" x14ac:dyDescent="0.25">
      <c r="A24217" s="228" t="s">
        <v>41476</v>
      </c>
      <c r="B24217" s="229" t="s">
        <v>41477</v>
      </c>
      <c r="C24217" s="228" t="s">
        <v>45</v>
      </c>
      <c r="D24217" s="228" t="s">
        <v>41478</v>
      </c>
    </row>
    <row r="24218" spans="1:4" ht="15" x14ac:dyDescent="0.25">
      <c r="A24218" s="228" t="s">
        <v>41479</v>
      </c>
      <c r="B24218" s="229" t="s">
        <v>41480</v>
      </c>
      <c r="C24218" s="228" t="s">
        <v>45</v>
      </c>
      <c r="D24218" s="228" t="s">
        <v>41481</v>
      </c>
    </row>
    <row r="24219" spans="1:4" ht="15" x14ac:dyDescent="0.25">
      <c r="A24219" s="228" t="s">
        <v>41482</v>
      </c>
      <c r="B24219" s="229" t="s">
        <v>41483</v>
      </c>
      <c r="C24219" s="228" t="s">
        <v>45</v>
      </c>
      <c r="D24219" s="228" t="s">
        <v>41484</v>
      </c>
    </row>
    <row r="24220" spans="1:4" ht="15" x14ac:dyDescent="0.25">
      <c r="A24220" s="228" t="s">
        <v>41485</v>
      </c>
      <c r="B24220" s="229" t="s">
        <v>41486</v>
      </c>
      <c r="C24220" s="228" t="s">
        <v>45</v>
      </c>
      <c r="D24220" s="228" t="s">
        <v>41487</v>
      </c>
    </row>
    <row r="24221" spans="1:4" ht="15" x14ac:dyDescent="0.25">
      <c r="A24221" s="228" t="s">
        <v>41488</v>
      </c>
      <c r="B24221" s="229" t="s">
        <v>41489</v>
      </c>
      <c r="C24221" s="228" t="s">
        <v>45</v>
      </c>
      <c r="D24221" s="228" t="s">
        <v>41490</v>
      </c>
    </row>
    <row r="24222" spans="1:4" ht="15" x14ac:dyDescent="0.25">
      <c r="A24222" s="228" t="s">
        <v>41491</v>
      </c>
      <c r="B24222" s="229" t="s">
        <v>41492</v>
      </c>
      <c r="C24222" s="228" t="s">
        <v>45</v>
      </c>
      <c r="D24222" s="228" t="s">
        <v>41493</v>
      </c>
    </row>
    <row r="24223" spans="1:4" ht="15" x14ac:dyDescent="0.25">
      <c r="A24223" s="228" t="s">
        <v>41494</v>
      </c>
      <c r="B24223" s="229" t="s">
        <v>41495</v>
      </c>
      <c r="C24223" s="228" t="s">
        <v>45</v>
      </c>
      <c r="D24223" s="228" t="s">
        <v>41496</v>
      </c>
    </row>
    <row r="24224" spans="1:4" ht="15" x14ac:dyDescent="0.25">
      <c r="A24224" s="228" t="s">
        <v>41497</v>
      </c>
      <c r="B24224" s="229" t="s">
        <v>41498</v>
      </c>
      <c r="C24224" s="228" t="s">
        <v>45</v>
      </c>
      <c r="D24224" s="228" t="s">
        <v>41499</v>
      </c>
    </row>
    <row r="24225" spans="1:4" ht="15" x14ac:dyDescent="0.25">
      <c r="A24225" s="228" t="s">
        <v>41500</v>
      </c>
      <c r="B24225" s="229" t="s">
        <v>41501</v>
      </c>
      <c r="C24225" s="228" t="s">
        <v>45</v>
      </c>
      <c r="D24225" s="228" t="s">
        <v>41502</v>
      </c>
    </row>
    <row r="24226" spans="1:4" ht="15" x14ac:dyDescent="0.25">
      <c r="A24226" s="228" t="s">
        <v>41503</v>
      </c>
      <c r="B24226" s="229" t="s">
        <v>41504</v>
      </c>
      <c r="C24226" s="228" t="s">
        <v>45</v>
      </c>
      <c r="D24226" s="228" t="s">
        <v>41505</v>
      </c>
    </row>
    <row r="24227" spans="1:4" ht="15" x14ac:dyDescent="0.25">
      <c r="A24227" s="228" t="s">
        <v>41506</v>
      </c>
      <c r="B24227" s="229" t="s">
        <v>41507</v>
      </c>
      <c r="C24227" s="228" t="s">
        <v>45</v>
      </c>
      <c r="D24227" s="228" t="s">
        <v>41508</v>
      </c>
    </row>
    <row r="24228" spans="1:4" ht="15" x14ac:dyDescent="0.25">
      <c r="A24228" s="228" t="s">
        <v>41509</v>
      </c>
      <c r="B24228" s="229" t="s">
        <v>41510</v>
      </c>
      <c r="C24228" s="228" t="s">
        <v>3653</v>
      </c>
      <c r="D24228" s="228" t="s">
        <v>41511</v>
      </c>
    </row>
    <row r="24229" spans="1:4" ht="15" x14ac:dyDescent="0.25">
      <c r="A24229" s="228" t="s">
        <v>41512</v>
      </c>
      <c r="B24229" s="229" t="s">
        <v>41513</v>
      </c>
      <c r="C24229" s="228" t="s">
        <v>3653</v>
      </c>
      <c r="D24229" s="228" t="s">
        <v>41514</v>
      </c>
    </row>
    <row r="24230" spans="1:4" ht="15" x14ac:dyDescent="0.25">
      <c r="A24230" s="228" t="s">
        <v>41515</v>
      </c>
      <c r="B24230" s="229" t="s">
        <v>41516</v>
      </c>
      <c r="C24230" s="228" t="s">
        <v>3653</v>
      </c>
      <c r="D24230" s="228" t="s">
        <v>35711</v>
      </c>
    </row>
    <row r="24231" spans="1:4" ht="15" x14ac:dyDescent="0.25">
      <c r="A24231" s="228" t="s">
        <v>41517</v>
      </c>
      <c r="B24231" s="229" t="s">
        <v>41518</v>
      </c>
      <c r="C24231" s="228" t="s">
        <v>3653</v>
      </c>
      <c r="D24231" s="228" t="s">
        <v>41519</v>
      </c>
    </row>
    <row r="24232" spans="1:4" ht="15" x14ac:dyDescent="0.25">
      <c r="A24232" s="228" t="s">
        <v>41520</v>
      </c>
      <c r="B24232" s="229" t="s">
        <v>41521</v>
      </c>
      <c r="C24232" s="228" t="s">
        <v>3653</v>
      </c>
      <c r="D24232" s="228" t="s">
        <v>41522</v>
      </c>
    </row>
    <row r="24233" spans="1:4" ht="15" x14ac:dyDescent="0.25">
      <c r="A24233" s="228" t="s">
        <v>41523</v>
      </c>
      <c r="B24233" s="229" t="s">
        <v>41524</v>
      </c>
      <c r="C24233" s="228" t="s">
        <v>3653</v>
      </c>
      <c r="D24233" s="228" t="s">
        <v>41525</v>
      </c>
    </row>
    <row r="24234" spans="1:4" ht="15" x14ac:dyDescent="0.25">
      <c r="A24234" s="228" t="s">
        <v>41526</v>
      </c>
      <c r="B24234" s="229" t="s">
        <v>41527</v>
      </c>
      <c r="C24234" s="228" t="s">
        <v>3653</v>
      </c>
      <c r="D24234" s="228" t="s">
        <v>35624</v>
      </c>
    </row>
    <row r="24235" spans="1:4" ht="15" x14ac:dyDescent="0.25">
      <c r="A24235" s="228" t="s">
        <v>41528</v>
      </c>
      <c r="B24235" s="229" t="s">
        <v>41529</v>
      </c>
      <c r="C24235" s="228" t="s">
        <v>3653</v>
      </c>
      <c r="D24235" s="228" t="s">
        <v>41530</v>
      </c>
    </row>
    <row r="24236" spans="1:4" ht="15" x14ac:dyDescent="0.25">
      <c r="A24236" s="228" t="s">
        <v>41531</v>
      </c>
      <c r="B24236" s="229" t="s">
        <v>41532</v>
      </c>
      <c r="C24236" s="228" t="s">
        <v>3653</v>
      </c>
      <c r="D24236" s="228" t="s">
        <v>41533</v>
      </c>
    </row>
    <row r="24237" spans="1:4" ht="15" x14ac:dyDescent="0.25">
      <c r="A24237" s="228" t="s">
        <v>41534</v>
      </c>
      <c r="B24237" s="229" t="s">
        <v>41535</v>
      </c>
      <c r="C24237" s="228" t="s">
        <v>3653</v>
      </c>
      <c r="D24237" s="228" t="s">
        <v>41536</v>
      </c>
    </row>
    <row r="24238" spans="1:4" ht="15" x14ac:dyDescent="0.25">
      <c r="A24238" s="228" t="s">
        <v>41537</v>
      </c>
      <c r="B24238" s="229" t="s">
        <v>41538</v>
      </c>
      <c r="C24238" s="228" t="s">
        <v>3653</v>
      </c>
      <c r="D24238" s="228" t="s">
        <v>41539</v>
      </c>
    </row>
    <row r="24239" spans="1:4" ht="15" x14ac:dyDescent="0.25">
      <c r="A24239" s="228" t="s">
        <v>41540</v>
      </c>
      <c r="B24239" s="229" t="s">
        <v>41541</v>
      </c>
      <c r="C24239" s="228" t="s">
        <v>3653</v>
      </c>
      <c r="D24239" s="228" t="s">
        <v>41542</v>
      </c>
    </row>
    <row r="24240" spans="1:4" ht="15" x14ac:dyDescent="0.25">
      <c r="A24240" s="228" t="s">
        <v>41543</v>
      </c>
      <c r="B24240" s="229" t="s">
        <v>41544</v>
      </c>
      <c r="C24240" s="228" t="s">
        <v>3653</v>
      </c>
      <c r="D24240" s="228" t="s">
        <v>41545</v>
      </c>
    </row>
    <row r="24241" spans="1:4" ht="15" x14ac:dyDescent="0.25">
      <c r="A24241" s="228" t="s">
        <v>41546</v>
      </c>
      <c r="B24241" s="229" t="s">
        <v>41547</v>
      </c>
      <c r="C24241" s="228" t="s">
        <v>3653</v>
      </c>
      <c r="D24241" s="228" t="s">
        <v>41548</v>
      </c>
    </row>
    <row r="24242" spans="1:4" ht="15" x14ac:dyDescent="0.25">
      <c r="A24242" s="228" t="s">
        <v>41549</v>
      </c>
      <c r="B24242" s="229" t="s">
        <v>41550</v>
      </c>
      <c r="C24242" s="228" t="s">
        <v>3653</v>
      </c>
      <c r="D24242" s="228" t="s">
        <v>41551</v>
      </c>
    </row>
    <row r="24243" spans="1:4" ht="15" x14ac:dyDescent="0.25">
      <c r="A24243" s="228" t="s">
        <v>41552</v>
      </c>
      <c r="B24243" s="229" t="s">
        <v>41553</v>
      </c>
      <c r="C24243" s="228" t="s">
        <v>3653</v>
      </c>
      <c r="D24243" s="228" t="s">
        <v>41554</v>
      </c>
    </row>
    <row r="24244" spans="1:4" ht="15" x14ac:dyDescent="0.25">
      <c r="A24244" s="228" t="s">
        <v>41555</v>
      </c>
      <c r="B24244" s="229" t="s">
        <v>41556</v>
      </c>
      <c r="C24244" s="228" t="s">
        <v>3653</v>
      </c>
      <c r="D24244" s="228" t="s">
        <v>41557</v>
      </c>
    </row>
    <row r="24245" spans="1:4" ht="15" x14ac:dyDescent="0.25">
      <c r="A24245" s="228" t="s">
        <v>41558</v>
      </c>
      <c r="B24245" s="229" t="s">
        <v>41559</v>
      </c>
      <c r="C24245" s="228" t="s">
        <v>3653</v>
      </c>
      <c r="D24245" s="228" t="s">
        <v>41560</v>
      </c>
    </row>
    <row r="24246" spans="1:4" ht="15" x14ac:dyDescent="0.25">
      <c r="A24246" s="228" t="s">
        <v>41561</v>
      </c>
      <c r="B24246" s="229" t="s">
        <v>41562</v>
      </c>
      <c r="C24246" s="228" t="s">
        <v>3653</v>
      </c>
      <c r="D24246" s="228" t="s">
        <v>41563</v>
      </c>
    </row>
    <row r="24247" spans="1:4" ht="15" x14ac:dyDescent="0.25">
      <c r="A24247" s="228" t="s">
        <v>41564</v>
      </c>
      <c r="B24247" s="229" t="s">
        <v>41565</v>
      </c>
      <c r="C24247" s="228" t="s">
        <v>3653</v>
      </c>
      <c r="D24247" s="228" t="s">
        <v>41566</v>
      </c>
    </row>
    <row r="24248" spans="1:4" ht="15" x14ac:dyDescent="0.25">
      <c r="A24248" s="228" t="s">
        <v>41567</v>
      </c>
      <c r="B24248" s="229" t="s">
        <v>41568</v>
      </c>
      <c r="C24248" s="228" t="s">
        <v>3653</v>
      </c>
      <c r="D24248" s="228" t="s">
        <v>41569</v>
      </c>
    </row>
    <row r="24249" spans="1:4" ht="15" x14ac:dyDescent="0.25">
      <c r="A24249" s="228" t="s">
        <v>41570</v>
      </c>
      <c r="B24249" s="229" t="s">
        <v>41571</v>
      </c>
      <c r="C24249" s="228" t="s">
        <v>3653</v>
      </c>
      <c r="D24249" s="228" t="s">
        <v>41572</v>
      </c>
    </row>
    <row r="24250" spans="1:4" ht="15" x14ac:dyDescent="0.25">
      <c r="A24250" s="228" t="s">
        <v>41573</v>
      </c>
      <c r="B24250" s="229" t="s">
        <v>41574</v>
      </c>
      <c r="C24250" s="228" t="s">
        <v>3653</v>
      </c>
      <c r="D24250" s="228" t="s">
        <v>37180</v>
      </c>
    </row>
    <row r="24251" spans="1:4" ht="15" x14ac:dyDescent="0.25">
      <c r="A24251" s="228" t="s">
        <v>41575</v>
      </c>
      <c r="B24251" s="229" t="s">
        <v>41576</v>
      </c>
      <c r="C24251" s="228" t="s">
        <v>3653</v>
      </c>
      <c r="D24251" s="228" t="s">
        <v>41577</v>
      </c>
    </row>
    <row r="24252" spans="1:4" ht="15" x14ac:dyDescent="0.25">
      <c r="A24252" s="228" t="s">
        <v>41578</v>
      </c>
      <c r="B24252" s="229" t="s">
        <v>41579</v>
      </c>
      <c r="C24252" s="228" t="s">
        <v>3653</v>
      </c>
      <c r="D24252" s="228" t="s">
        <v>38931</v>
      </c>
    </row>
    <row r="24253" spans="1:4" ht="15" x14ac:dyDescent="0.25">
      <c r="A24253" s="228" t="s">
        <v>41580</v>
      </c>
      <c r="B24253" s="229" t="s">
        <v>41581</v>
      </c>
      <c r="C24253" s="228" t="s">
        <v>3653</v>
      </c>
      <c r="D24253" s="228" t="s">
        <v>41582</v>
      </c>
    </row>
    <row r="24254" spans="1:4" ht="15" x14ac:dyDescent="0.25">
      <c r="A24254" s="228" t="s">
        <v>41583</v>
      </c>
      <c r="B24254" s="229" t="s">
        <v>41584</v>
      </c>
      <c r="C24254" s="228" t="s">
        <v>3653</v>
      </c>
      <c r="D24254" s="228" t="s">
        <v>41585</v>
      </c>
    </row>
    <row r="24255" spans="1:4" ht="15" x14ac:dyDescent="0.25">
      <c r="A24255" s="228" t="s">
        <v>41586</v>
      </c>
      <c r="B24255" s="229" t="s">
        <v>41587</v>
      </c>
      <c r="C24255" s="228" t="s">
        <v>3653</v>
      </c>
      <c r="D24255" s="228" t="s">
        <v>41588</v>
      </c>
    </row>
    <row r="24256" spans="1:4" ht="15" x14ac:dyDescent="0.25">
      <c r="A24256" s="228" t="s">
        <v>41589</v>
      </c>
      <c r="B24256" s="229" t="s">
        <v>41590</v>
      </c>
      <c r="C24256" s="228" t="s">
        <v>3653</v>
      </c>
      <c r="D24256" s="228" t="s">
        <v>41591</v>
      </c>
    </row>
    <row r="24257" spans="1:4" ht="15" x14ac:dyDescent="0.25">
      <c r="A24257" s="228" t="s">
        <v>41592</v>
      </c>
      <c r="B24257" s="229" t="s">
        <v>41593</v>
      </c>
      <c r="C24257" s="228" t="s">
        <v>3653</v>
      </c>
      <c r="D24257" s="228" t="s">
        <v>41594</v>
      </c>
    </row>
    <row r="24258" spans="1:4" ht="15" x14ac:dyDescent="0.25">
      <c r="A24258" s="228" t="s">
        <v>41595</v>
      </c>
      <c r="B24258" s="229" t="s">
        <v>41596</v>
      </c>
      <c r="C24258" s="228" t="s">
        <v>45</v>
      </c>
      <c r="D24258" s="228" t="s">
        <v>41597</v>
      </c>
    </row>
    <row r="24259" spans="1:4" ht="15" x14ac:dyDescent="0.25">
      <c r="A24259" s="228" t="s">
        <v>41598</v>
      </c>
      <c r="B24259" s="229" t="s">
        <v>41599</v>
      </c>
      <c r="C24259" s="228" t="s">
        <v>45</v>
      </c>
      <c r="D24259" s="228" t="s">
        <v>41600</v>
      </c>
    </row>
    <row r="24260" spans="1:4" ht="15" x14ac:dyDescent="0.25">
      <c r="A24260" s="228" t="s">
        <v>41601</v>
      </c>
      <c r="B24260" s="229" t="s">
        <v>41602</v>
      </c>
      <c r="C24260" s="228" t="s">
        <v>45</v>
      </c>
      <c r="D24260" s="228" t="s">
        <v>41603</v>
      </c>
    </row>
    <row r="24261" spans="1:4" ht="15" x14ac:dyDescent="0.25">
      <c r="A24261" s="228" t="s">
        <v>41604</v>
      </c>
      <c r="B24261" s="229" t="s">
        <v>41605</v>
      </c>
      <c r="C24261" s="228" t="s">
        <v>45</v>
      </c>
      <c r="D24261" s="228" t="s">
        <v>41606</v>
      </c>
    </row>
    <row r="24262" spans="1:4" ht="15" x14ac:dyDescent="0.25">
      <c r="A24262" s="228" t="s">
        <v>41607</v>
      </c>
      <c r="B24262" s="229" t="s">
        <v>41608</v>
      </c>
      <c r="C24262" s="228" t="s">
        <v>45</v>
      </c>
      <c r="D24262" s="228" t="s">
        <v>41609</v>
      </c>
    </row>
    <row r="24263" spans="1:4" ht="15" x14ac:dyDescent="0.25">
      <c r="A24263" s="228" t="s">
        <v>41610</v>
      </c>
      <c r="B24263" s="229" t="s">
        <v>41611</v>
      </c>
      <c r="C24263" s="228" t="s">
        <v>45</v>
      </c>
      <c r="D24263" s="228" t="s">
        <v>41612</v>
      </c>
    </row>
    <row r="24264" spans="1:4" ht="15" x14ac:dyDescent="0.25">
      <c r="A24264" s="228" t="s">
        <v>41613</v>
      </c>
      <c r="B24264" s="229" t="s">
        <v>41614</v>
      </c>
      <c r="C24264" s="228" t="s">
        <v>45</v>
      </c>
      <c r="D24264" s="228" t="s">
        <v>41615</v>
      </c>
    </row>
    <row r="24265" spans="1:4" ht="15" x14ac:dyDescent="0.25">
      <c r="A24265" s="228" t="s">
        <v>41616</v>
      </c>
      <c r="B24265" s="229" t="s">
        <v>41617</v>
      </c>
      <c r="C24265" s="228" t="s">
        <v>45</v>
      </c>
      <c r="D24265" s="228" t="s">
        <v>41618</v>
      </c>
    </row>
    <row r="24266" spans="1:4" ht="15" x14ac:dyDescent="0.25">
      <c r="A24266" s="228" t="s">
        <v>41619</v>
      </c>
      <c r="B24266" s="229" t="s">
        <v>41620</v>
      </c>
      <c r="C24266" s="228" t="s">
        <v>45</v>
      </c>
      <c r="D24266" s="228" t="s">
        <v>41621</v>
      </c>
    </row>
    <row r="24267" spans="1:4" ht="15" x14ac:dyDescent="0.25">
      <c r="A24267" s="228" t="s">
        <v>41622</v>
      </c>
      <c r="B24267" s="229" t="s">
        <v>41623</v>
      </c>
      <c r="C24267" s="228" t="s">
        <v>45</v>
      </c>
      <c r="D24267" s="228" t="s">
        <v>41624</v>
      </c>
    </row>
    <row r="24268" spans="1:4" ht="15" x14ac:dyDescent="0.25">
      <c r="A24268" s="228" t="s">
        <v>41625</v>
      </c>
      <c r="B24268" s="229" t="s">
        <v>41626</v>
      </c>
      <c r="C24268" s="228" t="s">
        <v>45</v>
      </c>
      <c r="D24268" s="228" t="s">
        <v>41627</v>
      </c>
    </row>
    <row r="24269" spans="1:4" ht="15" x14ac:dyDescent="0.25">
      <c r="A24269" s="228" t="s">
        <v>41628</v>
      </c>
      <c r="B24269" s="229" t="s">
        <v>1859</v>
      </c>
      <c r="C24269" s="228" t="s">
        <v>45</v>
      </c>
      <c r="D24269" s="228" t="s">
        <v>41629</v>
      </c>
    </row>
    <row r="24270" spans="1:4" ht="15" x14ac:dyDescent="0.25">
      <c r="A24270" s="228" t="s">
        <v>41630</v>
      </c>
      <c r="B24270" s="229" t="s">
        <v>1750</v>
      </c>
      <c r="C24270" s="228" t="s">
        <v>45</v>
      </c>
      <c r="D24270" s="228" t="s">
        <v>41631</v>
      </c>
    </row>
    <row r="24271" spans="1:4" ht="15" x14ac:dyDescent="0.25">
      <c r="A24271" s="228" t="s">
        <v>41632</v>
      </c>
      <c r="B24271" s="229" t="s">
        <v>41633</v>
      </c>
      <c r="C24271" s="228" t="s">
        <v>45</v>
      </c>
      <c r="D24271" s="228" t="s">
        <v>41634</v>
      </c>
    </row>
    <row r="24272" spans="1:4" ht="15" x14ac:dyDescent="0.25">
      <c r="A24272" s="228" t="s">
        <v>41635</v>
      </c>
      <c r="B24272" s="229" t="s">
        <v>41636</v>
      </c>
      <c r="C24272" s="228" t="s">
        <v>45</v>
      </c>
      <c r="D24272" s="228" t="s">
        <v>41637</v>
      </c>
    </row>
    <row r="24273" spans="1:4" ht="15" x14ac:dyDescent="0.25">
      <c r="A24273" s="228" t="s">
        <v>41638</v>
      </c>
      <c r="B24273" s="229" t="s">
        <v>284</v>
      </c>
      <c r="C24273" s="228" t="s">
        <v>45</v>
      </c>
      <c r="D24273" s="228" t="s">
        <v>41639</v>
      </c>
    </row>
    <row r="24274" spans="1:4" ht="15" x14ac:dyDescent="0.25">
      <c r="A24274" s="228" t="s">
        <v>41640</v>
      </c>
      <c r="B24274" s="229" t="s">
        <v>1752</v>
      </c>
      <c r="C24274" s="228" t="s">
        <v>45</v>
      </c>
      <c r="D24274" s="228" t="s">
        <v>41641</v>
      </c>
    </row>
    <row r="24275" spans="1:4" ht="15" x14ac:dyDescent="0.25">
      <c r="A24275" s="228" t="s">
        <v>41642</v>
      </c>
      <c r="B24275" s="229" t="s">
        <v>41643</v>
      </c>
      <c r="C24275" s="228" t="s">
        <v>45</v>
      </c>
      <c r="D24275" s="228" t="s">
        <v>41644</v>
      </c>
    </row>
    <row r="24276" spans="1:4" ht="15" x14ac:dyDescent="0.25">
      <c r="A24276" s="228" t="s">
        <v>41645</v>
      </c>
      <c r="B24276" s="229" t="s">
        <v>41646</v>
      </c>
      <c r="C24276" s="228" t="s">
        <v>45</v>
      </c>
      <c r="D24276" s="228" t="s">
        <v>41647</v>
      </c>
    </row>
    <row r="24277" spans="1:4" ht="15" x14ac:dyDescent="0.25">
      <c r="A24277" s="228" t="s">
        <v>41648</v>
      </c>
      <c r="B24277" s="229" t="s">
        <v>1751</v>
      </c>
      <c r="C24277" s="228" t="s">
        <v>45</v>
      </c>
      <c r="D24277" s="228" t="s">
        <v>41649</v>
      </c>
    </row>
    <row r="24278" spans="1:4" ht="15" x14ac:dyDescent="0.25">
      <c r="A24278" s="228" t="s">
        <v>41650</v>
      </c>
      <c r="B24278" s="229" t="s">
        <v>41651</v>
      </c>
      <c r="C24278" s="228" t="s">
        <v>45</v>
      </c>
      <c r="D24278" s="228" t="s">
        <v>41652</v>
      </c>
    </row>
    <row r="24279" spans="1:4" ht="15" x14ac:dyDescent="0.25">
      <c r="A24279" s="228" t="s">
        <v>41653</v>
      </c>
      <c r="B24279" s="229" t="s">
        <v>41654</v>
      </c>
      <c r="C24279" s="228" t="s">
        <v>45</v>
      </c>
      <c r="D24279" s="228" t="s">
        <v>41655</v>
      </c>
    </row>
    <row r="24280" spans="1:4" ht="15" x14ac:dyDescent="0.25">
      <c r="A24280" s="228" t="s">
        <v>41656</v>
      </c>
      <c r="B24280" s="229" t="s">
        <v>41657</v>
      </c>
      <c r="C24280" s="228" t="s">
        <v>45</v>
      </c>
      <c r="D24280" s="228" t="s">
        <v>41658</v>
      </c>
    </row>
    <row r="24281" spans="1:4" ht="15" x14ac:dyDescent="0.25">
      <c r="A24281" s="228" t="s">
        <v>41659</v>
      </c>
      <c r="B24281" s="229" t="s">
        <v>1693</v>
      </c>
      <c r="C24281" s="228" t="s">
        <v>45</v>
      </c>
      <c r="D24281" s="228" t="s">
        <v>41660</v>
      </c>
    </row>
    <row r="24282" spans="1:4" ht="15" x14ac:dyDescent="0.25">
      <c r="A24282" s="228" t="s">
        <v>41661</v>
      </c>
      <c r="B24282" s="229" t="s">
        <v>1692</v>
      </c>
      <c r="C24282" s="228" t="s">
        <v>45</v>
      </c>
      <c r="D24282" s="228" t="s">
        <v>41662</v>
      </c>
    </row>
    <row r="24283" spans="1:4" ht="15" x14ac:dyDescent="0.25">
      <c r="A24283" s="228" t="s">
        <v>41663</v>
      </c>
      <c r="B24283" s="229" t="s">
        <v>41664</v>
      </c>
      <c r="C24283" s="228" t="s">
        <v>45</v>
      </c>
      <c r="D24283" s="228" t="s">
        <v>41665</v>
      </c>
    </row>
    <row r="24284" spans="1:4" ht="15" x14ac:dyDescent="0.25">
      <c r="A24284" s="228" t="s">
        <v>41666</v>
      </c>
      <c r="B24284" s="229" t="s">
        <v>41667</v>
      </c>
      <c r="C24284" s="228" t="s">
        <v>45</v>
      </c>
      <c r="D24284" s="228" t="s">
        <v>41668</v>
      </c>
    </row>
    <row r="24285" spans="1:4" ht="15" x14ac:dyDescent="0.25">
      <c r="A24285" s="228" t="s">
        <v>41669</v>
      </c>
      <c r="B24285" s="229" t="s">
        <v>41670</v>
      </c>
      <c r="C24285" s="228" t="s">
        <v>45</v>
      </c>
      <c r="D24285" s="228" t="s">
        <v>41671</v>
      </c>
    </row>
    <row r="24286" spans="1:4" ht="15" x14ac:dyDescent="0.25">
      <c r="A24286" s="228" t="s">
        <v>41672</v>
      </c>
      <c r="B24286" s="229" t="s">
        <v>41673</v>
      </c>
      <c r="C24286" s="228" t="s">
        <v>45</v>
      </c>
      <c r="D24286" s="228" t="s">
        <v>41674</v>
      </c>
    </row>
    <row r="24287" spans="1:4" ht="15" x14ac:dyDescent="0.25">
      <c r="A24287" s="228" t="s">
        <v>41675</v>
      </c>
      <c r="B24287" s="229" t="s">
        <v>41676</v>
      </c>
      <c r="C24287" s="228" t="s">
        <v>45</v>
      </c>
      <c r="D24287" s="228" t="s">
        <v>41677</v>
      </c>
    </row>
    <row r="24288" spans="1:4" ht="15" x14ac:dyDescent="0.25">
      <c r="A24288" s="228" t="s">
        <v>41678</v>
      </c>
      <c r="B24288" s="229" t="s">
        <v>41679</v>
      </c>
      <c r="C24288" s="228" t="s">
        <v>45</v>
      </c>
      <c r="D24288" s="228" t="s">
        <v>41680</v>
      </c>
    </row>
    <row r="24289" spans="1:4" ht="15" x14ac:dyDescent="0.25">
      <c r="A24289" s="228" t="s">
        <v>41681</v>
      </c>
      <c r="B24289" s="229" t="s">
        <v>41682</v>
      </c>
      <c r="C24289" s="228" t="s">
        <v>45</v>
      </c>
      <c r="D24289" s="228" t="s">
        <v>41683</v>
      </c>
    </row>
    <row r="24290" spans="1:4" ht="15" x14ac:dyDescent="0.25">
      <c r="A24290" s="228" t="s">
        <v>41684</v>
      </c>
      <c r="B24290" s="229" t="s">
        <v>41685</v>
      </c>
      <c r="C24290" s="228" t="s">
        <v>45</v>
      </c>
      <c r="D24290" s="228" t="s">
        <v>41686</v>
      </c>
    </row>
    <row r="24291" spans="1:4" ht="15" x14ac:dyDescent="0.25">
      <c r="A24291" s="228" t="s">
        <v>41687</v>
      </c>
      <c r="B24291" s="229" t="s">
        <v>41688</v>
      </c>
      <c r="C24291" s="228" t="s">
        <v>45</v>
      </c>
      <c r="D24291" s="228" t="s">
        <v>41689</v>
      </c>
    </row>
    <row r="24292" spans="1:4" ht="15" x14ac:dyDescent="0.25">
      <c r="A24292" s="228" t="s">
        <v>41690</v>
      </c>
      <c r="B24292" s="229" t="s">
        <v>41691</v>
      </c>
      <c r="C24292" s="228" t="s">
        <v>45</v>
      </c>
      <c r="D24292" s="228" t="s">
        <v>41692</v>
      </c>
    </row>
    <row r="24293" spans="1:4" ht="15" x14ac:dyDescent="0.25">
      <c r="A24293" s="228" t="s">
        <v>41693</v>
      </c>
      <c r="B24293" s="229" t="s">
        <v>41694</v>
      </c>
      <c r="C24293" s="228" t="s">
        <v>45</v>
      </c>
      <c r="D24293" s="228" t="s">
        <v>41695</v>
      </c>
    </row>
    <row r="24294" spans="1:4" ht="15" x14ac:dyDescent="0.25">
      <c r="A24294" s="228" t="s">
        <v>41696</v>
      </c>
      <c r="B24294" s="229" t="s">
        <v>41697</v>
      </c>
      <c r="C24294" s="228" t="s">
        <v>45</v>
      </c>
      <c r="D24294" s="228" t="s">
        <v>41698</v>
      </c>
    </row>
    <row r="24295" spans="1:4" ht="15" x14ac:dyDescent="0.25">
      <c r="A24295" s="228" t="s">
        <v>41699</v>
      </c>
      <c r="B24295" s="229" t="s">
        <v>41700</v>
      </c>
      <c r="C24295" s="228" t="s">
        <v>45</v>
      </c>
      <c r="D24295" s="228" t="s">
        <v>41701</v>
      </c>
    </row>
    <row r="24296" spans="1:4" ht="15" x14ac:dyDescent="0.25">
      <c r="A24296" s="228" t="s">
        <v>41702</v>
      </c>
      <c r="B24296" s="229" t="s">
        <v>41703</v>
      </c>
      <c r="C24296" s="228" t="s">
        <v>45</v>
      </c>
      <c r="D24296" s="228" t="s">
        <v>41704</v>
      </c>
    </row>
    <row r="24297" spans="1:4" ht="15" x14ac:dyDescent="0.25">
      <c r="A24297" s="228" t="s">
        <v>41705</v>
      </c>
      <c r="B24297" s="229" t="s">
        <v>41706</v>
      </c>
      <c r="C24297" s="228" t="s">
        <v>45</v>
      </c>
      <c r="D24297" s="228" t="s">
        <v>41707</v>
      </c>
    </row>
    <row r="24298" spans="1:4" ht="15" x14ac:dyDescent="0.25">
      <c r="A24298" s="228" t="s">
        <v>41708</v>
      </c>
      <c r="B24298" s="229" t="s">
        <v>41709</v>
      </c>
      <c r="C24298" s="228" t="s">
        <v>45</v>
      </c>
      <c r="D24298" s="228" t="s">
        <v>41710</v>
      </c>
    </row>
    <row r="24299" spans="1:4" ht="15" x14ac:dyDescent="0.25">
      <c r="A24299" s="228" t="s">
        <v>41711</v>
      </c>
      <c r="B24299" s="229" t="s">
        <v>41712</v>
      </c>
      <c r="C24299" s="228" t="s">
        <v>45</v>
      </c>
      <c r="D24299" s="228" t="s">
        <v>41713</v>
      </c>
    </row>
    <row r="24300" spans="1:4" ht="15" x14ac:dyDescent="0.25">
      <c r="A24300" s="228" t="s">
        <v>41714</v>
      </c>
      <c r="B24300" s="229" t="s">
        <v>41715</v>
      </c>
      <c r="C24300" s="228" t="s">
        <v>45</v>
      </c>
      <c r="D24300" s="228" t="s">
        <v>41716</v>
      </c>
    </row>
    <row r="24301" spans="1:4" ht="15" x14ac:dyDescent="0.25">
      <c r="A24301" s="228" t="s">
        <v>41717</v>
      </c>
      <c r="B24301" s="229" t="s">
        <v>41718</v>
      </c>
      <c r="C24301" s="228" t="s">
        <v>45</v>
      </c>
      <c r="D24301" s="228" t="s">
        <v>41719</v>
      </c>
    </row>
    <row r="24302" spans="1:4" ht="15" x14ac:dyDescent="0.25">
      <c r="A24302" s="228" t="s">
        <v>41720</v>
      </c>
      <c r="B24302" s="229" t="s">
        <v>41721</v>
      </c>
      <c r="C24302" s="228" t="s">
        <v>45</v>
      </c>
      <c r="D24302" s="228" t="s">
        <v>41722</v>
      </c>
    </row>
    <row r="24303" spans="1:4" ht="15" x14ac:dyDescent="0.25">
      <c r="A24303" s="228" t="s">
        <v>41723</v>
      </c>
      <c r="B24303" s="229" t="s">
        <v>41724</v>
      </c>
      <c r="C24303" s="228" t="s">
        <v>45</v>
      </c>
      <c r="D24303" s="228" t="s">
        <v>41725</v>
      </c>
    </row>
    <row r="24304" spans="1:4" ht="15" x14ac:dyDescent="0.25">
      <c r="A24304" s="228" t="s">
        <v>41726</v>
      </c>
      <c r="B24304" s="229" t="s">
        <v>41727</v>
      </c>
      <c r="C24304" s="228" t="s">
        <v>45</v>
      </c>
      <c r="D24304" s="228" t="s">
        <v>41728</v>
      </c>
    </row>
    <row r="24305" spans="1:4" ht="15" x14ac:dyDescent="0.25">
      <c r="A24305" s="228" t="s">
        <v>41729</v>
      </c>
      <c r="B24305" s="229" t="s">
        <v>41730</v>
      </c>
      <c r="C24305" s="228" t="s">
        <v>45</v>
      </c>
      <c r="D24305" s="228" t="s">
        <v>41731</v>
      </c>
    </row>
    <row r="24306" spans="1:4" ht="15" x14ac:dyDescent="0.25">
      <c r="A24306" s="228" t="s">
        <v>41732</v>
      </c>
      <c r="B24306" s="229" t="s">
        <v>41733</v>
      </c>
      <c r="C24306" s="228" t="s">
        <v>45</v>
      </c>
      <c r="D24306" s="228" t="s">
        <v>41734</v>
      </c>
    </row>
    <row r="24307" spans="1:4" ht="15" x14ac:dyDescent="0.25">
      <c r="A24307" s="228" t="s">
        <v>41735</v>
      </c>
      <c r="B24307" s="229" t="s">
        <v>41736</v>
      </c>
      <c r="C24307" s="228" t="s">
        <v>45</v>
      </c>
      <c r="D24307" s="228" t="s">
        <v>41737</v>
      </c>
    </row>
    <row r="24308" spans="1:4" ht="15" x14ac:dyDescent="0.25">
      <c r="A24308" s="228" t="s">
        <v>41738</v>
      </c>
      <c r="B24308" s="229" t="s">
        <v>41739</v>
      </c>
      <c r="C24308" s="228" t="s">
        <v>45</v>
      </c>
      <c r="D24308" s="228" t="s">
        <v>41652</v>
      </c>
    </row>
    <row r="24309" spans="1:4" ht="15" x14ac:dyDescent="0.25">
      <c r="A24309" s="228" t="s">
        <v>41740</v>
      </c>
      <c r="B24309" s="229" t="s">
        <v>41741</v>
      </c>
      <c r="C24309" s="228" t="s">
        <v>45</v>
      </c>
      <c r="D24309" s="228" t="s">
        <v>41742</v>
      </c>
    </row>
    <row r="24310" spans="1:4" ht="15" x14ac:dyDescent="0.25">
      <c r="A24310" s="228" t="s">
        <v>41743</v>
      </c>
      <c r="B24310" s="229" t="s">
        <v>41744</v>
      </c>
      <c r="C24310" s="228" t="s">
        <v>45</v>
      </c>
      <c r="D24310" s="228" t="s">
        <v>41745</v>
      </c>
    </row>
    <row r="24311" spans="1:4" ht="15" x14ac:dyDescent="0.25">
      <c r="A24311" s="228" t="s">
        <v>41746</v>
      </c>
      <c r="B24311" s="229" t="s">
        <v>41747</v>
      </c>
      <c r="C24311" s="228" t="s">
        <v>45</v>
      </c>
      <c r="D24311" s="228" t="s">
        <v>41748</v>
      </c>
    </row>
    <row r="24312" spans="1:4" ht="15" x14ac:dyDescent="0.25">
      <c r="A24312" s="228" t="s">
        <v>41749</v>
      </c>
      <c r="B24312" s="229" t="s">
        <v>41750</v>
      </c>
      <c r="C24312" s="228" t="s">
        <v>45</v>
      </c>
      <c r="D24312" s="228" t="s">
        <v>41751</v>
      </c>
    </row>
    <row r="24313" spans="1:4" ht="15" x14ac:dyDescent="0.25">
      <c r="A24313" s="228" t="s">
        <v>41752</v>
      </c>
      <c r="B24313" s="229" t="s">
        <v>41753</v>
      </c>
      <c r="C24313" s="228" t="s">
        <v>45</v>
      </c>
      <c r="D24313" s="228" t="s">
        <v>41754</v>
      </c>
    </row>
    <row r="24314" spans="1:4" ht="15" x14ac:dyDescent="0.25">
      <c r="A24314" s="228" t="s">
        <v>41755</v>
      </c>
      <c r="B24314" s="229" t="s">
        <v>41756</v>
      </c>
      <c r="C24314" s="228" t="s">
        <v>45</v>
      </c>
      <c r="D24314" s="228" t="s">
        <v>41757</v>
      </c>
    </row>
    <row r="24315" spans="1:4" ht="15" x14ac:dyDescent="0.25">
      <c r="A24315" s="228" t="s">
        <v>41758</v>
      </c>
      <c r="B24315" s="229" t="s">
        <v>41759</v>
      </c>
      <c r="C24315" s="228" t="s">
        <v>45</v>
      </c>
      <c r="D24315" s="228" t="s">
        <v>41760</v>
      </c>
    </row>
    <row r="24316" spans="1:4" ht="15" x14ac:dyDescent="0.25">
      <c r="A24316" s="228" t="s">
        <v>41761</v>
      </c>
      <c r="B24316" s="229" t="s">
        <v>41762</v>
      </c>
      <c r="C24316" s="228" t="s">
        <v>45</v>
      </c>
      <c r="D24316" s="228" t="s">
        <v>41763</v>
      </c>
    </row>
    <row r="24317" spans="1:4" ht="15" x14ac:dyDescent="0.25">
      <c r="A24317" s="228" t="s">
        <v>41764</v>
      </c>
      <c r="B24317" s="229" t="s">
        <v>41765</v>
      </c>
      <c r="C24317" s="228" t="s">
        <v>45</v>
      </c>
      <c r="D24317" s="228" t="s">
        <v>41766</v>
      </c>
    </row>
    <row r="24318" spans="1:4" ht="15" x14ac:dyDescent="0.25">
      <c r="A24318" s="228" t="s">
        <v>41767</v>
      </c>
      <c r="B24318" s="229" t="s">
        <v>41768</v>
      </c>
      <c r="C24318" s="228" t="s">
        <v>45</v>
      </c>
      <c r="D24318" s="228" t="s">
        <v>41769</v>
      </c>
    </row>
    <row r="24319" spans="1:4" ht="15" x14ac:dyDescent="0.25">
      <c r="A24319" s="228" t="s">
        <v>41770</v>
      </c>
      <c r="B24319" s="229" t="s">
        <v>41771</v>
      </c>
      <c r="C24319" s="228" t="s">
        <v>45</v>
      </c>
      <c r="D24319" s="228" t="s">
        <v>41772</v>
      </c>
    </row>
    <row r="24320" spans="1:4" ht="15" x14ac:dyDescent="0.25">
      <c r="A24320" s="228" t="s">
        <v>41773</v>
      </c>
      <c r="B24320" s="229" t="s">
        <v>41774</v>
      </c>
      <c r="C24320" s="228" t="s">
        <v>45</v>
      </c>
      <c r="D24320" s="228" t="s">
        <v>41775</v>
      </c>
    </row>
    <row r="24321" spans="1:4" ht="15" x14ac:dyDescent="0.25">
      <c r="A24321" s="228" t="s">
        <v>41776</v>
      </c>
      <c r="B24321" s="229" t="s">
        <v>41777</v>
      </c>
      <c r="C24321" s="228" t="s">
        <v>45</v>
      </c>
      <c r="D24321" s="228" t="s">
        <v>41778</v>
      </c>
    </row>
    <row r="24322" spans="1:4" ht="15" x14ac:dyDescent="0.25">
      <c r="A24322" s="228" t="s">
        <v>41779</v>
      </c>
      <c r="B24322" s="229" t="s">
        <v>41780</v>
      </c>
      <c r="C24322" s="228" t="s">
        <v>45</v>
      </c>
      <c r="D24322" s="228" t="s">
        <v>41781</v>
      </c>
    </row>
    <row r="24323" spans="1:4" ht="15" x14ac:dyDescent="0.25">
      <c r="A24323" s="228" t="s">
        <v>41782</v>
      </c>
      <c r="B24323" s="229" t="s">
        <v>41783</v>
      </c>
      <c r="C24323" s="228" t="s">
        <v>45</v>
      </c>
      <c r="D24323" s="228" t="s">
        <v>41784</v>
      </c>
    </row>
    <row r="24324" spans="1:4" ht="15" x14ac:dyDescent="0.25">
      <c r="A24324" s="228" t="s">
        <v>41785</v>
      </c>
      <c r="B24324" s="229" t="s">
        <v>41786</v>
      </c>
      <c r="C24324" s="228" t="s">
        <v>45</v>
      </c>
      <c r="D24324" s="228" t="s">
        <v>41787</v>
      </c>
    </row>
    <row r="24325" spans="1:4" ht="15" x14ac:dyDescent="0.25">
      <c r="A24325" s="228" t="s">
        <v>41788</v>
      </c>
      <c r="B24325" s="229" t="s">
        <v>41789</v>
      </c>
      <c r="C24325" s="228" t="s">
        <v>45</v>
      </c>
      <c r="D24325" s="228" t="s">
        <v>41790</v>
      </c>
    </row>
    <row r="24326" spans="1:4" ht="15" x14ac:dyDescent="0.25">
      <c r="A24326" s="228" t="s">
        <v>41791</v>
      </c>
      <c r="B24326" s="229" t="s">
        <v>41792</v>
      </c>
      <c r="C24326" s="228" t="s">
        <v>45</v>
      </c>
      <c r="D24326" s="228" t="s">
        <v>41793</v>
      </c>
    </row>
    <row r="24327" spans="1:4" ht="15" x14ac:dyDescent="0.25">
      <c r="A24327" s="228" t="s">
        <v>41794</v>
      </c>
      <c r="B24327" s="229" t="s">
        <v>41795</v>
      </c>
      <c r="C24327" s="228" t="s">
        <v>45</v>
      </c>
      <c r="D24327" s="228" t="s">
        <v>41796</v>
      </c>
    </row>
    <row r="24328" spans="1:4" ht="15" x14ac:dyDescent="0.25">
      <c r="A24328" s="228" t="s">
        <v>41797</v>
      </c>
      <c r="B24328" s="229" t="s">
        <v>41798</v>
      </c>
      <c r="C24328" s="228" t="s">
        <v>45</v>
      </c>
      <c r="D24328" s="228" t="s">
        <v>41799</v>
      </c>
    </row>
    <row r="24329" spans="1:4" ht="15" x14ac:dyDescent="0.25">
      <c r="A24329" s="228" t="s">
        <v>41800</v>
      </c>
      <c r="B24329" s="229" t="s">
        <v>41801</v>
      </c>
      <c r="C24329" s="228" t="s">
        <v>45</v>
      </c>
      <c r="D24329" s="228" t="s">
        <v>41802</v>
      </c>
    </row>
    <row r="24330" spans="1:4" ht="15" x14ac:dyDescent="0.25">
      <c r="A24330" s="228" t="s">
        <v>41803</v>
      </c>
      <c r="B24330" s="229" t="s">
        <v>41804</v>
      </c>
      <c r="C24330" s="228" t="s">
        <v>45</v>
      </c>
      <c r="D24330" s="228" t="s">
        <v>41805</v>
      </c>
    </row>
    <row r="24331" spans="1:4" ht="15" x14ac:dyDescent="0.25">
      <c r="A24331" s="228" t="s">
        <v>41806</v>
      </c>
      <c r="B24331" s="229" t="s">
        <v>41807</v>
      </c>
      <c r="C24331" s="228" t="s">
        <v>45</v>
      </c>
      <c r="D24331" s="228" t="s">
        <v>41808</v>
      </c>
    </row>
    <row r="24332" spans="1:4" ht="15" x14ac:dyDescent="0.25">
      <c r="A24332" s="228" t="s">
        <v>41809</v>
      </c>
      <c r="B24332" s="229" t="s">
        <v>41810</v>
      </c>
      <c r="C24332" s="228" t="s">
        <v>45</v>
      </c>
      <c r="D24332" s="228" t="s">
        <v>41811</v>
      </c>
    </row>
    <row r="24333" spans="1:4" ht="15" x14ac:dyDescent="0.25">
      <c r="A24333" s="228" t="s">
        <v>41812</v>
      </c>
      <c r="B24333" s="229" t="s">
        <v>41813</v>
      </c>
      <c r="C24333" s="228" t="s">
        <v>45</v>
      </c>
      <c r="D24333" s="228" t="s">
        <v>41814</v>
      </c>
    </row>
    <row r="24334" spans="1:4" ht="15" x14ac:dyDescent="0.25">
      <c r="A24334" s="228" t="s">
        <v>41815</v>
      </c>
      <c r="B24334" s="229" t="s">
        <v>41816</v>
      </c>
      <c r="C24334" s="228" t="s">
        <v>45</v>
      </c>
      <c r="D24334" s="228" t="s">
        <v>41817</v>
      </c>
    </row>
    <row r="24335" spans="1:4" ht="15" x14ac:dyDescent="0.25">
      <c r="A24335" s="228" t="s">
        <v>41818</v>
      </c>
      <c r="B24335" s="229" t="s">
        <v>41819</v>
      </c>
      <c r="C24335" s="228" t="s">
        <v>45</v>
      </c>
      <c r="D24335" s="228" t="s">
        <v>41820</v>
      </c>
    </row>
    <row r="24336" spans="1:4" ht="15" x14ac:dyDescent="0.25">
      <c r="A24336" s="228" t="s">
        <v>41821</v>
      </c>
      <c r="B24336" s="229" t="s">
        <v>936</v>
      </c>
      <c r="C24336" s="228" t="s">
        <v>51</v>
      </c>
      <c r="D24336" s="228" t="s">
        <v>41822</v>
      </c>
    </row>
    <row r="24337" spans="1:4" ht="15" x14ac:dyDescent="0.25">
      <c r="A24337" s="228" t="s">
        <v>41823</v>
      </c>
      <c r="B24337" s="229" t="s">
        <v>41824</v>
      </c>
      <c r="C24337" s="228" t="s">
        <v>51</v>
      </c>
      <c r="D24337" s="228" t="s">
        <v>41825</v>
      </c>
    </row>
    <row r="24338" spans="1:4" ht="15" x14ac:dyDescent="0.25">
      <c r="A24338" s="228" t="s">
        <v>41826</v>
      </c>
      <c r="B24338" s="229" t="s">
        <v>41827</v>
      </c>
      <c r="C24338" s="228" t="s">
        <v>45</v>
      </c>
      <c r="D24338" s="228" t="s">
        <v>41828</v>
      </c>
    </row>
    <row r="24339" spans="1:4" ht="15" x14ac:dyDescent="0.25">
      <c r="A24339" s="228" t="s">
        <v>41829</v>
      </c>
      <c r="B24339" s="229" t="s">
        <v>41830</v>
      </c>
      <c r="C24339" s="228" t="s">
        <v>45</v>
      </c>
      <c r="D24339" s="228" t="s">
        <v>41831</v>
      </c>
    </row>
    <row r="24340" spans="1:4" ht="15" x14ac:dyDescent="0.25">
      <c r="A24340" s="228" t="s">
        <v>41832</v>
      </c>
      <c r="B24340" s="229" t="s">
        <v>41833</v>
      </c>
      <c r="C24340" s="228" t="s">
        <v>45</v>
      </c>
      <c r="D24340" s="228" t="s">
        <v>41834</v>
      </c>
    </row>
    <row r="24341" spans="1:4" ht="15" x14ac:dyDescent="0.25">
      <c r="A24341" s="228" t="s">
        <v>41835</v>
      </c>
      <c r="B24341" s="229" t="s">
        <v>41836</v>
      </c>
      <c r="C24341" s="228" t="s">
        <v>45</v>
      </c>
      <c r="D24341" s="228" t="s">
        <v>41837</v>
      </c>
    </row>
    <row r="24342" spans="1:4" ht="15" x14ac:dyDescent="0.25">
      <c r="A24342" s="228" t="s">
        <v>41838</v>
      </c>
      <c r="B24342" s="229" t="s">
        <v>41839</v>
      </c>
      <c r="C24342" s="228" t="s">
        <v>45</v>
      </c>
      <c r="D24342" s="228" t="s">
        <v>41840</v>
      </c>
    </row>
    <row r="24343" spans="1:4" ht="15" x14ac:dyDescent="0.25">
      <c r="A24343" s="228" t="s">
        <v>41841</v>
      </c>
      <c r="B24343" s="229" t="s">
        <v>41842</v>
      </c>
      <c r="C24343" s="228" t="s">
        <v>45</v>
      </c>
      <c r="D24343" s="228" t="s">
        <v>41843</v>
      </c>
    </row>
    <row r="24344" spans="1:4" ht="15" x14ac:dyDescent="0.25">
      <c r="A24344" s="228" t="s">
        <v>41844</v>
      </c>
      <c r="B24344" s="229" t="s">
        <v>41845</v>
      </c>
      <c r="C24344" s="228" t="s">
        <v>45</v>
      </c>
      <c r="D24344" s="228" t="s">
        <v>41846</v>
      </c>
    </row>
    <row r="24345" spans="1:4" ht="15" x14ac:dyDescent="0.25">
      <c r="A24345" s="228" t="s">
        <v>41847</v>
      </c>
      <c r="B24345" s="229" t="s">
        <v>41848</v>
      </c>
      <c r="C24345" s="228" t="s">
        <v>45</v>
      </c>
      <c r="D24345" s="228" t="s">
        <v>41849</v>
      </c>
    </row>
    <row r="24346" spans="1:4" ht="15" x14ac:dyDescent="0.25">
      <c r="A24346" s="228" t="s">
        <v>41850</v>
      </c>
      <c r="B24346" s="229" t="s">
        <v>41851</v>
      </c>
      <c r="C24346" s="228" t="s">
        <v>45</v>
      </c>
      <c r="D24346" s="228" t="s">
        <v>41852</v>
      </c>
    </row>
    <row r="24347" spans="1:4" ht="15" x14ac:dyDescent="0.25">
      <c r="A24347" s="228" t="s">
        <v>41853</v>
      </c>
      <c r="B24347" s="229" t="s">
        <v>41854</v>
      </c>
      <c r="C24347" s="228" t="s">
        <v>45</v>
      </c>
      <c r="D24347" s="228" t="s">
        <v>41855</v>
      </c>
    </row>
    <row r="24348" spans="1:4" ht="15" x14ac:dyDescent="0.25">
      <c r="A24348" s="228" t="s">
        <v>41856</v>
      </c>
      <c r="B24348" s="229" t="s">
        <v>41857</v>
      </c>
      <c r="C24348" s="228" t="s">
        <v>45</v>
      </c>
      <c r="D24348" s="228" t="s">
        <v>41858</v>
      </c>
    </row>
    <row r="24349" spans="1:4" ht="15" x14ac:dyDescent="0.25">
      <c r="A24349" s="228" t="s">
        <v>41859</v>
      </c>
      <c r="B24349" s="229" t="s">
        <v>41860</v>
      </c>
      <c r="C24349" s="228" t="s">
        <v>45</v>
      </c>
      <c r="D24349" s="228" t="s">
        <v>41861</v>
      </c>
    </row>
    <row r="24350" spans="1:4" ht="15" x14ac:dyDescent="0.25">
      <c r="A24350" s="228" t="s">
        <v>41862</v>
      </c>
      <c r="B24350" s="229" t="s">
        <v>41863</v>
      </c>
      <c r="C24350" s="228" t="s">
        <v>45</v>
      </c>
      <c r="D24350" s="228" t="s">
        <v>41864</v>
      </c>
    </row>
    <row r="24351" spans="1:4" ht="15" x14ac:dyDescent="0.25">
      <c r="A24351" s="228" t="s">
        <v>41865</v>
      </c>
      <c r="B24351" s="229" t="s">
        <v>41866</v>
      </c>
      <c r="C24351" s="228" t="s">
        <v>45</v>
      </c>
      <c r="D24351" s="228" t="s">
        <v>41867</v>
      </c>
    </row>
    <row r="24352" spans="1:4" ht="15" x14ac:dyDescent="0.25">
      <c r="A24352" s="228" t="s">
        <v>41868</v>
      </c>
      <c r="B24352" s="229" t="s">
        <v>41869</v>
      </c>
      <c r="C24352" s="228" t="s">
        <v>45</v>
      </c>
      <c r="D24352" s="228" t="s">
        <v>41870</v>
      </c>
    </row>
    <row r="24353" spans="1:4" ht="15" x14ac:dyDescent="0.25">
      <c r="A24353" s="228" t="s">
        <v>41871</v>
      </c>
      <c r="B24353" s="229" t="s">
        <v>41872</v>
      </c>
      <c r="C24353" s="228" t="s">
        <v>45</v>
      </c>
      <c r="D24353" s="228" t="s">
        <v>41873</v>
      </c>
    </row>
    <row r="24354" spans="1:4" ht="15" x14ac:dyDescent="0.25">
      <c r="A24354" s="228" t="s">
        <v>41874</v>
      </c>
      <c r="B24354" s="229" t="s">
        <v>41875</v>
      </c>
      <c r="C24354" s="228" t="s">
        <v>45</v>
      </c>
      <c r="D24354" s="228" t="s">
        <v>41876</v>
      </c>
    </row>
    <row r="24355" spans="1:4" ht="15" x14ac:dyDescent="0.25">
      <c r="A24355" s="228" t="s">
        <v>41877</v>
      </c>
      <c r="B24355" s="229" t="s">
        <v>41878</v>
      </c>
      <c r="C24355" s="228" t="s">
        <v>45</v>
      </c>
      <c r="D24355" s="228" t="s">
        <v>41879</v>
      </c>
    </row>
    <row r="24356" spans="1:4" ht="15" x14ac:dyDescent="0.25">
      <c r="A24356" s="228" t="s">
        <v>41880</v>
      </c>
      <c r="B24356" s="229" t="s">
        <v>41881</v>
      </c>
      <c r="C24356" s="228" t="s">
        <v>45</v>
      </c>
      <c r="D24356" s="228" t="s">
        <v>41882</v>
      </c>
    </row>
    <row r="24357" spans="1:4" ht="15" x14ac:dyDescent="0.25">
      <c r="A24357" s="228" t="s">
        <v>41883</v>
      </c>
      <c r="B24357" s="229" t="s">
        <v>41884</v>
      </c>
      <c r="C24357" s="228" t="s">
        <v>45</v>
      </c>
      <c r="D24357" s="228" t="s">
        <v>41885</v>
      </c>
    </row>
    <row r="24358" spans="1:4" ht="15" x14ac:dyDescent="0.25">
      <c r="A24358" s="228" t="s">
        <v>41886</v>
      </c>
      <c r="B24358" s="229" t="s">
        <v>41887</v>
      </c>
      <c r="C24358" s="228" t="s">
        <v>45</v>
      </c>
      <c r="D24358" s="228" t="s">
        <v>41888</v>
      </c>
    </row>
    <row r="24359" spans="1:4" ht="15" x14ac:dyDescent="0.25">
      <c r="A24359" s="228" t="s">
        <v>41889</v>
      </c>
      <c r="B24359" s="229" t="s">
        <v>41890</v>
      </c>
      <c r="C24359" s="228" t="s">
        <v>45</v>
      </c>
      <c r="D24359" s="228" t="s">
        <v>41891</v>
      </c>
    </row>
    <row r="24360" spans="1:4" ht="15" x14ac:dyDescent="0.25">
      <c r="A24360" s="228" t="s">
        <v>41892</v>
      </c>
      <c r="B24360" s="229" t="s">
        <v>41893</v>
      </c>
      <c r="C24360" s="228" t="s">
        <v>45</v>
      </c>
      <c r="D24360" s="228" t="s">
        <v>41894</v>
      </c>
    </row>
    <row r="24361" spans="1:4" ht="15" x14ac:dyDescent="0.25">
      <c r="A24361" s="228" t="s">
        <v>41895</v>
      </c>
      <c r="B24361" s="229" t="s">
        <v>41896</v>
      </c>
      <c r="C24361" s="228" t="s">
        <v>45</v>
      </c>
      <c r="D24361" s="228" t="s">
        <v>41897</v>
      </c>
    </row>
    <row r="24362" spans="1:4" ht="15" x14ac:dyDescent="0.25">
      <c r="A24362" s="228" t="s">
        <v>41898</v>
      </c>
      <c r="B24362" s="229" t="s">
        <v>41899</v>
      </c>
      <c r="C24362" s="228" t="s">
        <v>45</v>
      </c>
      <c r="D24362" s="228" t="s">
        <v>41900</v>
      </c>
    </row>
    <row r="24363" spans="1:4" ht="15" x14ac:dyDescent="0.25">
      <c r="A24363" s="228" t="s">
        <v>41901</v>
      </c>
      <c r="B24363" s="229" t="s">
        <v>41902</v>
      </c>
      <c r="C24363" s="228" t="s">
        <v>45</v>
      </c>
      <c r="D24363" s="228" t="s">
        <v>41903</v>
      </c>
    </row>
    <row r="24364" spans="1:4" ht="15" x14ac:dyDescent="0.25">
      <c r="A24364" s="228" t="s">
        <v>41904</v>
      </c>
      <c r="B24364" s="229" t="s">
        <v>41905</v>
      </c>
      <c r="C24364" s="228" t="s">
        <v>3653</v>
      </c>
      <c r="D24364" s="228" t="s">
        <v>41906</v>
      </c>
    </row>
    <row r="24365" spans="1:4" ht="15" x14ac:dyDescent="0.25">
      <c r="A24365" s="228" t="s">
        <v>41907</v>
      </c>
      <c r="B24365" s="229" t="s">
        <v>41908</v>
      </c>
      <c r="C24365" s="228" t="s">
        <v>3653</v>
      </c>
      <c r="D24365" s="228" t="s">
        <v>41909</v>
      </c>
    </row>
    <row r="24366" spans="1:4" ht="15" x14ac:dyDescent="0.25">
      <c r="A24366" s="228" t="s">
        <v>41910</v>
      </c>
      <c r="B24366" s="229" t="s">
        <v>41911</v>
      </c>
      <c r="C24366" s="228" t="s">
        <v>3653</v>
      </c>
      <c r="D24366" s="228" t="s">
        <v>41912</v>
      </c>
    </row>
    <row r="24367" spans="1:4" ht="15" x14ac:dyDescent="0.25">
      <c r="A24367" s="228" t="s">
        <v>41913</v>
      </c>
      <c r="B24367" s="229" t="s">
        <v>41914</v>
      </c>
      <c r="C24367" s="228" t="s">
        <v>3653</v>
      </c>
      <c r="D24367" s="228" t="s">
        <v>41915</v>
      </c>
    </row>
    <row r="24368" spans="1:4" ht="15" x14ac:dyDescent="0.25">
      <c r="A24368" s="228" t="s">
        <v>41916</v>
      </c>
      <c r="B24368" s="229" t="s">
        <v>41917</v>
      </c>
      <c r="C24368" s="228" t="s">
        <v>3653</v>
      </c>
      <c r="D24368" s="228" t="s">
        <v>41918</v>
      </c>
    </row>
    <row r="24369" spans="1:4" ht="15" x14ac:dyDescent="0.25">
      <c r="A24369" s="228" t="s">
        <v>41919</v>
      </c>
      <c r="B24369" s="229" t="s">
        <v>41920</v>
      </c>
      <c r="C24369" s="228" t="s">
        <v>3653</v>
      </c>
      <c r="D24369" s="228" t="s">
        <v>41921</v>
      </c>
    </row>
    <row r="24370" spans="1:4" ht="15" x14ac:dyDescent="0.25">
      <c r="A24370" s="228" t="s">
        <v>41922</v>
      </c>
      <c r="B24370" s="229" t="s">
        <v>41923</v>
      </c>
      <c r="C24370" s="228" t="s">
        <v>3653</v>
      </c>
      <c r="D24370" s="228" t="s">
        <v>41924</v>
      </c>
    </row>
    <row r="24371" spans="1:4" ht="15" x14ac:dyDescent="0.25">
      <c r="A24371" s="228" t="s">
        <v>41925</v>
      </c>
      <c r="B24371" s="229" t="s">
        <v>41926</v>
      </c>
      <c r="C24371" s="228" t="s">
        <v>3653</v>
      </c>
      <c r="D24371" s="228" t="s">
        <v>41927</v>
      </c>
    </row>
    <row r="24372" spans="1:4" ht="15" x14ac:dyDescent="0.25">
      <c r="A24372" s="228" t="s">
        <v>41928</v>
      </c>
      <c r="B24372" s="229" t="s">
        <v>41929</v>
      </c>
      <c r="C24372" s="228" t="s">
        <v>3653</v>
      </c>
      <c r="D24372" s="228" t="s">
        <v>41930</v>
      </c>
    </row>
    <row r="24373" spans="1:4" ht="15" x14ac:dyDescent="0.25">
      <c r="A24373" s="228" t="s">
        <v>41931</v>
      </c>
      <c r="B24373" s="229" t="s">
        <v>41932</v>
      </c>
      <c r="C24373" s="228" t="s">
        <v>3653</v>
      </c>
      <c r="D24373" s="228" t="s">
        <v>41933</v>
      </c>
    </row>
    <row r="24374" spans="1:4" ht="15" x14ac:dyDescent="0.25">
      <c r="A24374" s="228" t="s">
        <v>41934</v>
      </c>
      <c r="B24374" s="229" t="s">
        <v>41935</v>
      </c>
      <c r="C24374" s="228" t="s">
        <v>3653</v>
      </c>
      <c r="D24374" s="228" t="s">
        <v>41936</v>
      </c>
    </row>
    <row r="24375" spans="1:4" ht="15" x14ac:dyDescent="0.25">
      <c r="A24375" s="228" t="s">
        <v>41937</v>
      </c>
      <c r="B24375" s="229" t="s">
        <v>41938</v>
      </c>
      <c r="C24375" s="228" t="s">
        <v>51</v>
      </c>
      <c r="D24375" s="228" t="s">
        <v>41939</v>
      </c>
    </row>
    <row r="24376" spans="1:4" ht="15" x14ac:dyDescent="0.25">
      <c r="A24376" s="228" t="s">
        <v>41940</v>
      </c>
      <c r="B24376" s="229" t="s">
        <v>41941</v>
      </c>
      <c r="C24376" s="228" t="s">
        <v>51</v>
      </c>
      <c r="D24376" s="228" t="s">
        <v>41942</v>
      </c>
    </row>
    <row r="24377" spans="1:4" ht="15" x14ac:dyDescent="0.25">
      <c r="A24377" s="228" t="s">
        <v>41943</v>
      </c>
      <c r="B24377" s="229" t="s">
        <v>41944</v>
      </c>
      <c r="C24377" s="228" t="s">
        <v>3653</v>
      </c>
      <c r="D24377" s="228" t="s">
        <v>41945</v>
      </c>
    </row>
    <row r="24378" spans="1:4" ht="15" x14ac:dyDescent="0.25">
      <c r="A24378" s="228" t="s">
        <v>41946</v>
      </c>
      <c r="B24378" s="229" t="s">
        <v>41947</v>
      </c>
      <c r="C24378" s="228" t="s">
        <v>51</v>
      </c>
      <c r="D24378" s="228" t="s">
        <v>41948</v>
      </c>
    </row>
    <row r="24379" spans="1:4" ht="15" x14ac:dyDescent="0.25">
      <c r="A24379" s="228" t="s">
        <v>41949</v>
      </c>
      <c r="B24379" s="229" t="s">
        <v>41950</v>
      </c>
      <c r="C24379" s="228" t="s">
        <v>51</v>
      </c>
      <c r="D24379" s="228" t="s">
        <v>41951</v>
      </c>
    </row>
    <row r="24380" spans="1:4" ht="15" x14ac:dyDescent="0.25">
      <c r="A24380" s="228" t="s">
        <v>41952</v>
      </c>
      <c r="B24380" s="229" t="s">
        <v>41953</v>
      </c>
      <c r="C24380" s="228" t="s">
        <v>51</v>
      </c>
      <c r="D24380" s="228" t="s">
        <v>41954</v>
      </c>
    </row>
    <row r="24381" spans="1:4" ht="15" x14ac:dyDescent="0.25">
      <c r="A24381" s="228" t="s">
        <v>41955</v>
      </c>
      <c r="B24381" s="229" t="s">
        <v>41956</v>
      </c>
      <c r="C24381" s="228" t="s">
        <v>51</v>
      </c>
      <c r="D24381" s="228" t="s">
        <v>41957</v>
      </c>
    </row>
    <row r="24382" spans="1:4" ht="15" x14ac:dyDescent="0.25">
      <c r="A24382" s="228" t="s">
        <v>41958</v>
      </c>
      <c r="B24382" s="229" t="s">
        <v>41959</v>
      </c>
      <c r="C24382" s="228" t="s">
        <v>51</v>
      </c>
      <c r="D24382" s="228" t="s">
        <v>41960</v>
      </c>
    </row>
    <row r="24383" spans="1:4" ht="15" x14ac:dyDescent="0.25">
      <c r="A24383" s="228" t="s">
        <v>41961</v>
      </c>
      <c r="B24383" s="229" t="s">
        <v>41962</v>
      </c>
      <c r="C24383" s="228" t="s">
        <v>3653</v>
      </c>
      <c r="D24383" s="228" t="s">
        <v>41963</v>
      </c>
    </row>
    <row r="24384" spans="1:4" ht="15" x14ac:dyDescent="0.25">
      <c r="A24384" s="228" t="s">
        <v>41964</v>
      </c>
      <c r="B24384" s="229" t="s">
        <v>41965</v>
      </c>
      <c r="C24384" s="228" t="s">
        <v>3653</v>
      </c>
      <c r="D24384" s="228" t="s">
        <v>41966</v>
      </c>
    </row>
    <row r="24385" spans="1:4" ht="15" x14ac:dyDescent="0.25">
      <c r="A24385" s="228" t="s">
        <v>41967</v>
      </c>
      <c r="B24385" s="229" t="s">
        <v>41968</v>
      </c>
      <c r="C24385" s="228" t="s">
        <v>45</v>
      </c>
      <c r="D24385" s="228" t="s">
        <v>41969</v>
      </c>
    </row>
    <row r="24386" spans="1:4" ht="15" x14ac:dyDescent="0.25">
      <c r="A24386" s="228" t="s">
        <v>41970</v>
      </c>
      <c r="B24386" s="229" t="s">
        <v>195</v>
      </c>
      <c r="C24386" s="228" t="s">
        <v>3653</v>
      </c>
      <c r="D24386" s="228" t="s">
        <v>41971</v>
      </c>
    </row>
    <row r="24387" spans="1:4" ht="15" x14ac:dyDescent="0.25">
      <c r="A24387" s="228" t="s">
        <v>41972</v>
      </c>
      <c r="B24387" s="229" t="s">
        <v>41973</v>
      </c>
      <c r="C24387" s="228" t="s">
        <v>3653</v>
      </c>
      <c r="D24387" s="228" t="s">
        <v>41974</v>
      </c>
    </row>
    <row r="24388" spans="1:4" ht="15" x14ac:dyDescent="0.25">
      <c r="A24388" s="228" t="s">
        <v>41975</v>
      </c>
      <c r="B24388" s="229" t="s">
        <v>41976</v>
      </c>
      <c r="C24388" s="228" t="s">
        <v>45</v>
      </c>
      <c r="D24388" s="228" t="s">
        <v>41977</v>
      </c>
    </row>
    <row r="24389" spans="1:4" ht="15" x14ac:dyDescent="0.25">
      <c r="A24389" s="228" t="s">
        <v>41978</v>
      </c>
      <c r="B24389" s="229" t="s">
        <v>41979</v>
      </c>
      <c r="C24389" s="228" t="s">
        <v>45</v>
      </c>
      <c r="D24389" s="228" t="s">
        <v>41980</v>
      </c>
    </row>
    <row r="24390" spans="1:4" ht="15" x14ac:dyDescent="0.25">
      <c r="A24390" s="228" t="s">
        <v>41981</v>
      </c>
      <c r="B24390" s="229" t="s">
        <v>41982</v>
      </c>
      <c r="C24390" s="228" t="s">
        <v>45</v>
      </c>
      <c r="D24390" s="228" t="s">
        <v>41983</v>
      </c>
    </row>
    <row r="24391" spans="1:4" ht="15" x14ac:dyDescent="0.25">
      <c r="A24391" s="228" t="s">
        <v>41984</v>
      </c>
      <c r="B24391" s="229" t="s">
        <v>41985</v>
      </c>
      <c r="C24391" s="228" t="s">
        <v>3653</v>
      </c>
      <c r="D24391" s="228" t="s">
        <v>41986</v>
      </c>
    </row>
    <row r="24392" spans="1:4" ht="15" x14ac:dyDescent="0.25">
      <c r="A24392" s="228" t="s">
        <v>41987</v>
      </c>
      <c r="B24392" s="229" t="s">
        <v>41988</v>
      </c>
      <c r="C24392" s="228" t="s">
        <v>45</v>
      </c>
      <c r="D24392" s="228" t="s">
        <v>41989</v>
      </c>
    </row>
    <row r="24393" spans="1:4" ht="15" x14ac:dyDescent="0.25">
      <c r="A24393" s="228" t="s">
        <v>41990</v>
      </c>
      <c r="B24393" s="229" t="s">
        <v>41991</v>
      </c>
      <c r="C24393" s="228" t="s">
        <v>45</v>
      </c>
      <c r="D24393" s="228" t="s">
        <v>41992</v>
      </c>
    </row>
    <row r="24394" spans="1:4" ht="15" x14ac:dyDescent="0.25">
      <c r="A24394" s="228" t="s">
        <v>41993</v>
      </c>
      <c r="B24394" s="229" t="s">
        <v>41994</v>
      </c>
      <c r="C24394" s="228" t="s">
        <v>45</v>
      </c>
      <c r="D24394" s="228" t="s">
        <v>41995</v>
      </c>
    </row>
    <row r="24395" spans="1:4" ht="15" x14ac:dyDescent="0.25">
      <c r="A24395" s="228" t="s">
        <v>41996</v>
      </c>
      <c r="B24395" s="229" t="s">
        <v>41997</v>
      </c>
      <c r="C24395" s="228" t="s">
        <v>45</v>
      </c>
      <c r="D24395" s="228" t="s">
        <v>41998</v>
      </c>
    </row>
    <row r="24396" spans="1:4" ht="15" x14ac:dyDescent="0.25">
      <c r="A24396" s="228" t="s">
        <v>41999</v>
      </c>
      <c r="B24396" s="229" t="s">
        <v>42000</v>
      </c>
      <c r="C24396" s="228" t="s">
        <v>45</v>
      </c>
      <c r="D24396" s="228" t="s">
        <v>42001</v>
      </c>
    </row>
    <row r="24397" spans="1:4" ht="15" x14ac:dyDescent="0.25">
      <c r="A24397" s="228" t="s">
        <v>42002</v>
      </c>
      <c r="B24397" s="229" t="s">
        <v>42003</v>
      </c>
      <c r="C24397" s="228" t="s">
        <v>45</v>
      </c>
      <c r="D24397" s="228" t="s">
        <v>42004</v>
      </c>
    </row>
    <row r="24398" spans="1:4" ht="15" x14ac:dyDescent="0.25">
      <c r="A24398" s="228" t="s">
        <v>42005</v>
      </c>
      <c r="B24398" s="229" t="s">
        <v>42006</v>
      </c>
      <c r="C24398" s="228" t="s">
        <v>45</v>
      </c>
      <c r="D24398" s="228" t="s">
        <v>42007</v>
      </c>
    </row>
    <row r="24399" spans="1:4" ht="15" x14ac:dyDescent="0.25">
      <c r="A24399" s="228" t="s">
        <v>42008</v>
      </c>
      <c r="B24399" s="229" t="s">
        <v>42009</v>
      </c>
      <c r="C24399" s="228" t="s">
        <v>45</v>
      </c>
      <c r="D24399" s="228" t="s">
        <v>42010</v>
      </c>
    </row>
    <row r="24400" spans="1:4" ht="15" x14ac:dyDescent="0.25">
      <c r="A24400" s="228" t="s">
        <v>42011</v>
      </c>
      <c r="B24400" s="229" t="s">
        <v>933</v>
      </c>
      <c r="C24400" s="228" t="s">
        <v>45</v>
      </c>
      <c r="D24400" s="228" t="s">
        <v>42012</v>
      </c>
    </row>
    <row r="24401" spans="1:4" ht="15" x14ac:dyDescent="0.25">
      <c r="A24401" s="228" t="s">
        <v>42013</v>
      </c>
      <c r="B24401" s="229" t="s">
        <v>42014</v>
      </c>
      <c r="C24401" s="228" t="s">
        <v>45</v>
      </c>
      <c r="D24401" s="228" t="s">
        <v>42015</v>
      </c>
    </row>
    <row r="24402" spans="1:4" ht="15" x14ac:dyDescent="0.25">
      <c r="A24402" s="228" t="s">
        <v>42016</v>
      </c>
      <c r="B24402" s="229" t="s">
        <v>42017</v>
      </c>
      <c r="C24402" s="228" t="s">
        <v>3653</v>
      </c>
      <c r="D24402" s="228" t="s">
        <v>42018</v>
      </c>
    </row>
    <row r="24403" spans="1:4" ht="15" x14ac:dyDescent="0.25">
      <c r="A24403" s="228" t="s">
        <v>42019</v>
      </c>
      <c r="B24403" s="229" t="s">
        <v>42020</v>
      </c>
      <c r="C24403" s="228" t="s">
        <v>3653</v>
      </c>
      <c r="D24403" s="228" t="s">
        <v>42021</v>
      </c>
    </row>
    <row r="24404" spans="1:4" ht="15" x14ac:dyDescent="0.25">
      <c r="A24404" s="228" t="s">
        <v>42022</v>
      </c>
      <c r="B24404" s="229" t="s">
        <v>42023</v>
      </c>
      <c r="C24404" s="228" t="s">
        <v>3653</v>
      </c>
      <c r="D24404" s="228" t="s">
        <v>42024</v>
      </c>
    </row>
    <row r="24405" spans="1:4" ht="15" x14ac:dyDescent="0.25">
      <c r="A24405" s="228" t="s">
        <v>42025</v>
      </c>
      <c r="B24405" s="229" t="s">
        <v>42026</v>
      </c>
      <c r="C24405" s="228" t="s">
        <v>3653</v>
      </c>
      <c r="D24405" s="228" t="s">
        <v>42027</v>
      </c>
    </row>
    <row r="24406" spans="1:4" ht="15" x14ac:dyDescent="0.25">
      <c r="A24406" s="228" t="s">
        <v>42028</v>
      </c>
      <c r="B24406" s="229" t="s">
        <v>42029</v>
      </c>
      <c r="C24406" s="228" t="s">
        <v>3653</v>
      </c>
      <c r="D24406" s="228" t="s">
        <v>42030</v>
      </c>
    </row>
    <row r="24407" spans="1:4" ht="15" x14ac:dyDescent="0.25">
      <c r="A24407" s="228" t="s">
        <v>42031</v>
      </c>
      <c r="B24407" s="229" t="s">
        <v>42032</v>
      </c>
      <c r="C24407" s="228" t="s">
        <v>3653</v>
      </c>
      <c r="D24407" s="228" t="s">
        <v>42033</v>
      </c>
    </row>
    <row r="24408" spans="1:4" ht="15" x14ac:dyDescent="0.25">
      <c r="A24408" s="228" t="s">
        <v>42034</v>
      </c>
      <c r="B24408" s="229" t="s">
        <v>42035</v>
      </c>
      <c r="C24408" s="228" t="s">
        <v>3653</v>
      </c>
      <c r="D24408" s="228" t="s">
        <v>42036</v>
      </c>
    </row>
    <row r="24409" spans="1:4" ht="15" x14ac:dyDescent="0.25">
      <c r="A24409" s="228" t="s">
        <v>42037</v>
      </c>
      <c r="B24409" s="229" t="s">
        <v>42038</v>
      </c>
      <c r="C24409" s="228" t="s">
        <v>3653</v>
      </c>
      <c r="D24409" s="228" t="s">
        <v>42039</v>
      </c>
    </row>
    <row r="24410" spans="1:4" ht="15" x14ac:dyDescent="0.25">
      <c r="A24410" s="228" t="s">
        <v>42040</v>
      </c>
      <c r="B24410" s="229" t="s">
        <v>42041</v>
      </c>
      <c r="C24410" s="228" t="s">
        <v>3653</v>
      </c>
      <c r="D24410" s="228" t="s">
        <v>42042</v>
      </c>
    </row>
    <row r="24411" spans="1:4" ht="15" x14ac:dyDescent="0.25">
      <c r="A24411" s="228" t="s">
        <v>42043</v>
      </c>
      <c r="B24411" s="229" t="s">
        <v>42044</v>
      </c>
      <c r="C24411" s="228" t="s">
        <v>3653</v>
      </c>
      <c r="D24411" s="228" t="s">
        <v>42045</v>
      </c>
    </row>
    <row r="24412" spans="1:4" ht="15" x14ac:dyDescent="0.25">
      <c r="A24412" s="228" t="s">
        <v>42046</v>
      </c>
      <c r="B24412" s="229" t="s">
        <v>42047</v>
      </c>
      <c r="C24412" s="228" t="s">
        <v>3653</v>
      </c>
      <c r="D24412" s="228" t="s">
        <v>42048</v>
      </c>
    </row>
    <row r="24413" spans="1:4" ht="15" x14ac:dyDescent="0.25">
      <c r="A24413" s="228" t="s">
        <v>42049</v>
      </c>
      <c r="B24413" s="229" t="s">
        <v>42050</v>
      </c>
      <c r="C24413" s="228" t="s">
        <v>3653</v>
      </c>
      <c r="D24413" s="228" t="s">
        <v>42051</v>
      </c>
    </row>
    <row r="24414" spans="1:4" ht="15" x14ac:dyDescent="0.25">
      <c r="A24414" s="228" t="s">
        <v>42052</v>
      </c>
      <c r="B24414" s="229" t="s">
        <v>42053</v>
      </c>
      <c r="C24414" s="228" t="s">
        <v>3653</v>
      </c>
      <c r="D24414" s="228" t="s">
        <v>42054</v>
      </c>
    </row>
    <row r="24415" spans="1:4" ht="15" x14ac:dyDescent="0.25">
      <c r="A24415" s="228" t="s">
        <v>42055</v>
      </c>
      <c r="B24415" s="229" t="s">
        <v>42056</v>
      </c>
      <c r="C24415" s="228" t="s">
        <v>3653</v>
      </c>
      <c r="D24415" s="228" t="s">
        <v>42057</v>
      </c>
    </row>
    <row r="24416" spans="1:4" ht="15" x14ac:dyDescent="0.25">
      <c r="A24416" s="228" t="s">
        <v>42058</v>
      </c>
      <c r="B24416" s="229" t="s">
        <v>42059</v>
      </c>
      <c r="C24416" s="228" t="s">
        <v>3653</v>
      </c>
      <c r="D24416" s="228" t="s">
        <v>42060</v>
      </c>
    </row>
    <row r="24417" spans="1:4" ht="15" x14ac:dyDescent="0.25">
      <c r="A24417" s="228" t="s">
        <v>42061</v>
      </c>
      <c r="B24417" s="229" t="s">
        <v>42062</v>
      </c>
      <c r="C24417" s="228" t="s">
        <v>3653</v>
      </c>
      <c r="D24417" s="228" t="s">
        <v>42063</v>
      </c>
    </row>
    <row r="24418" spans="1:4" ht="15" x14ac:dyDescent="0.25">
      <c r="A24418" s="228" t="s">
        <v>42064</v>
      </c>
      <c r="B24418" s="229" t="s">
        <v>42065</v>
      </c>
      <c r="C24418" s="228" t="s">
        <v>3653</v>
      </c>
      <c r="D24418" s="228" t="s">
        <v>42066</v>
      </c>
    </row>
    <row r="24419" spans="1:4" ht="15" x14ac:dyDescent="0.25">
      <c r="A24419" s="228" t="s">
        <v>42067</v>
      </c>
      <c r="B24419" s="229" t="s">
        <v>42068</v>
      </c>
      <c r="C24419" s="228" t="s">
        <v>3653</v>
      </c>
      <c r="D24419" s="228" t="s">
        <v>42069</v>
      </c>
    </row>
    <row r="24420" spans="1:4" ht="15" x14ac:dyDescent="0.25">
      <c r="A24420" s="228" t="s">
        <v>42070</v>
      </c>
      <c r="B24420" s="229" t="s">
        <v>42071</v>
      </c>
      <c r="C24420" s="228" t="s">
        <v>3653</v>
      </c>
      <c r="D24420" s="228" t="s">
        <v>42072</v>
      </c>
    </row>
    <row r="24421" spans="1:4" ht="15" x14ac:dyDescent="0.25">
      <c r="A24421" s="228" t="s">
        <v>42073</v>
      </c>
      <c r="B24421" s="229" t="s">
        <v>42074</v>
      </c>
      <c r="C24421" s="228" t="s">
        <v>3653</v>
      </c>
      <c r="D24421" s="228" t="s">
        <v>42075</v>
      </c>
    </row>
    <row r="24422" spans="1:4" ht="15" x14ac:dyDescent="0.25">
      <c r="A24422" s="228" t="s">
        <v>42076</v>
      </c>
      <c r="B24422" s="229" t="s">
        <v>42077</v>
      </c>
      <c r="C24422" s="228" t="s">
        <v>3653</v>
      </c>
      <c r="D24422" s="228" t="s">
        <v>42078</v>
      </c>
    </row>
    <row r="24423" spans="1:4" ht="15" x14ac:dyDescent="0.25">
      <c r="A24423" s="228" t="s">
        <v>42079</v>
      </c>
      <c r="B24423" s="229" t="s">
        <v>42080</v>
      </c>
      <c r="C24423" s="228" t="s">
        <v>3653</v>
      </c>
      <c r="D24423" s="228" t="s">
        <v>42081</v>
      </c>
    </row>
    <row r="24424" spans="1:4" ht="15" x14ac:dyDescent="0.25">
      <c r="A24424" s="228" t="s">
        <v>42082</v>
      </c>
      <c r="B24424" s="229" t="s">
        <v>42083</v>
      </c>
      <c r="C24424" s="228" t="s">
        <v>3653</v>
      </c>
      <c r="D24424" s="228" t="s">
        <v>42084</v>
      </c>
    </row>
    <row r="24425" spans="1:4" ht="15" x14ac:dyDescent="0.25">
      <c r="A24425" s="228" t="s">
        <v>42085</v>
      </c>
      <c r="B24425" s="229" t="s">
        <v>42086</v>
      </c>
      <c r="C24425" s="228" t="s">
        <v>3653</v>
      </c>
      <c r="D24425" s="228" t="s">
        <v>42087</v>
      </c>
    </row>
    <row r="24426" spans="1:4" ht="15" x14ac:dyDescent="0.25">
      <c r="A24426" s="228" t="s">
        <v>42088</v>
      </c>
      <c r="B24426" s="229" t="s">
        <v>42089</v>
      </c>
      <c r="C24426" s="228" t="s">
        <v>3653</v>
      </c>
      <c r="D24426" s="228" t="s">
        <v>42090</v>
      </c>
    </row>
    <row r="24427" spans="1:4" ht="15" x14ac:dyDescent="0.25">
      <c r="A24427" s="228" t="s">
        <v>42091</v>
      </c>
      <c r="B24427" s="229" t="s">
        <v>42092</v>
      </c>
      <c r="C24427" s="228" t="s">
        <v>3653</v>
      </c>
      <c r="D24427" s="228" t="s">
        <v>42093</v>
      </c>
    </row>
    <row r="24428" spans="1:4" ht="15" x14ac:dyDescent="0.25">
      <c r="A24428" s="228" t="s">
        <v>42094</v>
      </c>
      <c r="B24428" s="229" t="s">
        <v>42095</v>
      </c>
      <c r="C24428" s="228" t="s">
        <v>3653</v>
      </c>
      <c r="D24428" s="228" t="s">
        <v>42096</v>
      </c>
    </row>
    <row r="24429" spans="1:4" ht="15" x14ac:dyDescent="0.25">
      <c r="A24429" s="228" t="s">
        <v>42097</v>
      </c>
      <c r="B24429" s="229" t="s">
        <v>42098</v>
      </c>
      <c r="C24429" s="228" t="s">
        <v>3653</v>
      </c>
      <c r="D24429" s="228" t="s">
        <v>42099</v>
      </c>
    </row>
    <row r="24430" spans="1:4" ht="15" x14ac:dyDescent="0.25">
      <c r="A24430" s="228" t="s">
        <v>42100</v>
      </c>
      <c r="B24430" s="229" t="s">
        <v>42101</v>
      </c>
      <c r="C24430" s="228" t="s">
        <v>45</v>
      </c>
      <c r="D24430" s="228" t="s">
        <v>42102</v>
      </c>
    </row>
    <row r="24431" spans="1:4" ht="15" x14ac:dyDescent="0.25">
      <c r="A24431" s="228" t="s">
        <v>42103</v>
      </c>
      <c r="B24431" s="229" t="s">
        <v>42104</v>
      </c>
      <c r="C24431" s="228" t="s">
        <v>45</v>
      </c>
      <c r="D24431" s="228" t="s">
        <v>42105</v>
      </c>
    </row>
    <row r="24432" spans="1:4" ht="15" x14ac:dyDescent="0.25">
      <c r="A24432" s="228" t="s">
        <v>42106</v>
      </c>
      <c r="B24432" s="229" t="s">
        <v>42107</v>
      </c>
      <c r="C24432" s="228" t="s">
        <v>45</v>
      </c>
      <c r="D24432" s="228" t="s">
        <v>42108</v>
      </c>
    </row>
    <row r="24433" spans="1:4" ht="15" x14ac:dyDescent="0.25">
      <c r="A24433" s="228" t="s">
        <v>42109</v>
      </c>
      <c r="B24433" s="229" t="s">
        <v>42110</v>
      </c>
      <c r="C24433" s="228" t="s">
        <v>45</v>
      </c>
      <c r="D24433" s="228" t="s">
        <v>42111</v>
      </c>
    </row>
    <row r="24434" spans="1:4" ht="15" x14ac:dyDescent="0.25">
      <c r="A24434" s="228" t="s">
        <v>42112</v>
      </c>
      <c r="B24434" s="229" t="s">
        <v>42113</v>
      </c>
      <c r="C24434" s="228" t="s">
        <v>3653</v>
      </c>
      <c r="D24434" s="228" t="s">
        <v>42114</v>
      </c>
    </row>
    <row r="24435" spans="1:4" ht="15" x14ac:dyDescent="0.25">
      <c r="A24435" s="228" t="s">
        <v>42115</v>
      </c>
      <c r="B24435" s="229" t="s">
        <v>42116</v>
      </c>
      <c r="C24435" s="228" t="s">
        <v>3653</v>
      </c>
      <c r="D24435" s="228" t="s">
        <v>35690</v>
      </c>
    </row>
    <row r="24436" spans="1:4" ht="15" x14ac:dyDescent="0.25">
      <c r="A24436" s="228" t="s">
        <v>42117</v>
      </c>
      <c r="B24436" s="229" t="s">
        <v>42118</v>
      </c>
      <c r="C24436" s="228" t="s">
        <v>3653</v>
      </c>
      <c r="D24436" s="228" t="s">
        <v>42119</v>
      </c>
    </row>
    <row r="24437" spans="1:4" ht="15" x14ac:dyDescent="0.25">
      <c r="A24437" s="228" t="s">
        <v>42120</v>
      </c>
      <c r="B24437" s="229" t="s">
        <v>2367</v>
      </c>
      <c r="C24437" s="228" t="s">
        <v>3653</v>
      </c>
      <c r="D24437" s="228" t="s">
        <v>42121</v>
      </c>
    </row>
    <row r="24438" spans="1:4" ht="15" x14ac:dyDescent="0.25">
      <c r="A24438" s="228" t="s">
        <v>42122</v>
      </c>
      <c r="B24438" s="229" t="s">
        <v>42123</v>
      </c>
      <c r="C24438" s="228" t="s">
        <v>3653</v>
      </c>
      <c r="D24438" s="228" t="s">
        <v>42124</v>
      </c>
    </row>
    <row r="24439" spans="1:4" ht="15" x14ac:dyDescent="0.25">
      <c r="A24439" s="228" t="s">
        <v>42125</v>
      </c>
      <c r="B24439" s="229" t="s">
        <v>42126</v>
      </c>
      <c r="C24439" s="228" t="s">
        <v>3653</v>
      </c>
      <c r="D24439" s="228" t="s">
        <v>42127</v>
      </c>
    </row>
    <row r="24440" spans="1:4" ht="15" x14ac:dyDescent="0.25">
      <c r="A24440" s="228" t="s">
        <v>42128</v>
      </c>
      <c r="B24440" s="229" t="s">
        <v>2371</v>
      </c>
      <c r="C24440" s="228" t="s">
        <v>3653</v>
      </c>
      <c r="D24440" s="228" t="s">
        <v>42129</v>
      </c>
    </row>
    <row r="24441" spans="1:4" ht="15" x14ac:dyDescent="0.25">
      <c r="A24441" s="228" t="s">
        <v>42130</v>
      </c>
      <c r="B24441" s="229" t="s">
        <v>42131</v>
      </c>
      <c r="C24441" s="228" t="s">
        <v>51</v>
      </c>
      <c r="D24441" s="228" t="s">
        <v>42132</v>
      </c>
    </row>
    <row r="24442" spans="1:4" ht="15" x14ac:dyDescent="0.25">
      <c r="A24442" s="228" t="s">
        <v>42133</v>
      </c>
      <c r="B24442" s="229" t="s">
        <v>42134</v>
      </c>
      <c r="C24442" s="228" t="s">
        <v>51</v>
      </c>
      <c r="D24442" s="228" t="s">
        <v>42135</v>
      </c>
    </row>
    <row r="24443" spans="1:4" ht="15" x14ac:dyDescent="0.25">
      <c r="A24443" s="228" t="s">
        <v>42136</v>
      </c>
      <c r="B24443" s="229" t="s">
        <v>2369</v>
      </c>
      <c r="C24443" s="228" t="s">
        <v>3653</v>
      </c>
      <c r="D24443" s="228" t="s">
        <v>42137</v>
      </c>
    </row>
    <row r="24444" spans="1:4" ht="15" x14ac:dyDescent="0.25">
      <c r="A24444" s="228" t="s">
        <v>42138</v>
      </c>
      <c r="B24444" s="229" t="s">
        <v>42139</v>
      </c>
      <c r="C24444" s="228" t="s">
        <v>51</v>
      </c>
      <c r="D24444" s="228" t="s">
        <v>42140</v>
      </c>
    </row>
    <row r="24445" spans="1:4" ht="15" x14ac:dyDescent="0.25">
      <c r="A24445" s="228" t="s">
        <v>42141</v>
      </c>
      <c r="B24445" s="229" t="s">
        <v>42142</v>
      </c>
      <c r="C24445" s="228" t="s">
        <v>2930</v>
      </c>
      <c r="D24445" s="228" t="s">
        <v>42143</v>
      </c>
    </row>
    <row r="24446" spans="1:4" ht="15" x14ac:dyDescent="0.25">
      <c r="A24446" s="228" t="s">
        <v>42144</v>
      </c>
      <c r="B24446" s="229" t="s">
        <v>42145</v>
      </c>
      <c r="C24446" s="228" t="s">
        <v>2930</v>
      </c>
      <c r="D24446" s="228" t="s">
        <v>42146</v>
      </c>
    </row>
    <row r="24447" spans="1:4" ht="15" x14ac:dyDescent="0.25">
      <c r="A24447" s="228" t="s">
        <v>42147</v>
      </c>
      <c r="B24447" s="229" t="s">
        <v>42148</v>
      </c>
      <c r="C24447" s="228" t="s">
        <v>2930</v>
      </c>
      <c r="D24447" s="228" t="s">
        <v>37384</v>
      </c>
    </row>
    <row r="24448" spans="1:4" ht="15" x14ac:dyDescent="0.25">
      <c r="A24448" s="228" t="s">
        <v>42149</v>
      </c>
      <c r="B24448" s="229" t="s">
        <v>42150</v>
      </c>
      <c r="C24448" s="228" t="s">
        <v>2930</v>
      </c>
      <c r="D24448" s="228" t="s">
        <v>42151</v>
      </c>
    </row>
    <row r="24449" spans="1:4" ht="15" x14ac:dyDescent="0.25">
      <c r="A24449" s="228" t="s">
        <v>42152</v>
      </c>
      <c r="B24449" s="229" t="s">
        <v>42153</v>
      </c>
      <c r="C24449" s="228" t="s">
        <v>2930</v>
      </c>
      <c r="D24449" s="228" t="s">
        <v>42154</v>
      </c>
    </row>
    <row r="24450" spans="1:4" ht="15" x14ac:dyDescent="0.25">
      <c r="A24450" s="228" t="s">
        <v>42155</v>
      </c>
      <c r="B24450" s="229" t="s">
        <v>42156</v>
      </c>
      <c r="C24450" s="228" t="s">
        <v>2930</v>
      </c>
      <c r="D24450" s="228" t="s">
        <v>42157</v>
      </c>
    </row>
    <row r="24451" spans="1:4" ht="15" x14ac:dyDescent="0.25">
      <c r="A24451" s="228" t="s">
        <v>42158</v>
      </c>
      <c r="B24451" s="229" t="s">
        <v>42159</v>
      </c>
      <c r="C24451" s="228" t="s">
        <v>2930</v>
      </c>
      <c r="D24451" s="228" t="s">
        <v>42160</v>
      </c>
    </row>
    <row r="24452" spans="1:4" ht="15" x14ac:dyDescent="0.25">
      <c r="A24452" s="228" t="s">
        <v>42161</v>
      </c>
      <c r="B24452" s="229" t="s">
        <v>42162</v>
      </c>
      <c r="C24452" s="228" t="s">
        <v>2930</v>
      </c>
      <c r="D24452" s="228" t="s">
        <v>42163</v>
      </c>
    </row>
    <row r="24453" spans="1:4" ht="15" x14ac:dyDescent="0.25">
      <c r="A24453" s="228" t="s">
        <v>42164</v>
      </c>
      <c r="B24453" s="229" t="s">
        <v>42165</v>
      </c>
      <c r="C24453" s="228" t="s">
        <v>2930</v>
      </c>
      <c r="D24453" s="228" t="s">
        <v>42166</v>
      </c>
    </row>
    <row r="24454" spans="1:4" ht="15" x14ac:dyDescent="0.25">
      <c r="A24454" s="228" t="s">
        <v>42167</v>
      </c>
      <c r="B24454" s="229" t="s">
        <v>42168</v>
      </c>
      <c r="C24454" s="228" t="s">
        <v>2930</v>
      </c>
      <c r="D24454" s="228" t="s">
        <v>42169</v>
      </c>
    </row>
    <row r="24455" spans="1:4" ht="15" x14ac:dyDescent="0.25">
      <c r="A24455" s="228" t="s">
        <v>42170</v>
      </c>
      <c r="B24455" s="229" t="s">
        <v>42171</v>
      </c>
      <c r="C24455" s="228" t="s">
        <v>2930</v>
      </c>
      <c r="D24455" s="228" t="s">
        <v>42172</v>
      </c>
    </row>
    <row r="24456" spans="1:4" ht="15" x14ac:dyDescent="0.25">
      <c r="A24456" s="228" t="s">
        <v>42173</v>
      </c>
      <c r="B24456" s="229" t="s">
        <v>42174</v>
      </c>
      <c r="C24456" s="228" t="s">
        <v>2930</v>
      </c>
      <c r="D24456" s="228" t="s">
        <v>42175</v>
      </c>
    </row>
    <row r="24457" spans="1:4" ht="15" x14ac:dyDescent="0.25">
      <c r="A24457" s="228" t="s">
        <v>42176</v>
      </c>
      <c r="B24457" s="229" t="s">
        <v>42177</v>
      </c>
      <c r="C24457" s="228" t="s">
        <v>2930</v>
      </c>
      <c r="D24457" s="228" t="s">
        <v>42178</v>
      </c>
    </row>
    <row r="24458" spans="1:4" ht="15" x14ac:dyDescent="0.25">
      <c r="A24458" s="228" t="s">
        <v>42179</v>
      </c>
      <c r="B24458" s="229" t="s">
        <v>42180</v>
      </c>
      <c r="C24458" s="228" t="s">
        <v>2930</v>
      </c>
      <c r="D24458" s="228" t="s">
        <v>42181</v>
      </c>
    </row>
    <row r="24459" spans="1:4" ht="15" x14ac:dyDescent="0.25">
      <c r="A24459" s="228" t="s">
        <v>42182</v>
      </c>
      <c r="B24459" s="229" t="s">
        <v>42183</v>
      </c>
      <c r="C24459" s="228" t="s">
        <v>2930</v>
      </c>
      <c r="D24459" s="228" t="s">
        <v>42184</v>
      </c>
    </row>
    <row r="24460" spans="1:4" ht="15" x14ac:dyDescent="0.25">
      <c r="A24460" s="228" t="s">
        <v>42185</v>
      </c>
      <c r="B24460" s="229" t="s">
        <v>42186</v>
      </c>
      <c r="C24460" s="228" t="s">
        <v>2930</v>
      </c>
      <c r="D24460" s="228" t="s">
        <v>42187</v>
      </c>
    </row>
    <row r="24461" spans="1:4" ht="15" x14ac:dyDescent="0.25">
      <c r="A24461" s="228" t="s">
        <v>42188</v>
      </c>
      <c r="B24461" s="229" t="s">
        <v>42189</v>
      </c>
      <c r="C24461" s="228" t="s">
        <v>2930</v>
      </c>
      <c r="D24461" s="228" t="s">
        <v>42190</v>
      </c>
    </row>
    <row r="24462" spans="1:4" ht="15" x14ac:dyDescent="0.25">
      <c r="A24462" s="228" t="s">
        <v>42191</v>
      </c>
      <c r="B24462" s="229" t="s">
        <v>42192</v>
      </c>
      <c r="C24462" s="228" t="s">
        <v>2930</v>
      </c>
      <c r="D24462" s="228" t="s">
        <v>42193</v>
      </c>
    </row>
    <row r="24463" spans="1:4" ht="15" x14ac:dyDescent="0.25">
      <c r="A24463" s="228" t="s">
        <v>42194</v>
      </c>
      <c r="B24463" s="229" t="s">
        <v>42195</v>
      </c>
      <c r="C24463" s="228" t="s">
        <v>45</v>
      </c>
      <c r="D24463" s="228" t="s">
        <v>38376</v>
      </c>
    </row>
    <row r="24464" spans="1:4" ht="15" x14ac:dyDescent="0.25">
      <c r="A24464" s="228" t="s">
        <v>42196</v>
      </c>
      <c r="B24464" s="229" t="s">
        <v>42197</v>
      </c>
      <c r="C24464" s="228" t="s">
        <v>45</v>
      </c>
      <c r="D24464" s="228" t="s">
        <v>42198</v>
      </c>
    </row>
    <row r="24465" spans="1:4" ht="15" x14ac:dyDescent="0.25">
      <c r="A24465" s="228" t="s">
        <v>42199</v>
      </c>
      <c r="B24465" s="229" t="s">
        <v>42200</v>
      </c>
      <c r="C24465" s="228" t="s">
        <v>45</v>
      </c>
      <c r="D24465" s="228" t="s">
        <v>42201</v>
      </c>
    </row>
    <row r="24466" spans="1:4" ht="15" x14ac:dyDescent="0.25">
      <c r="A24466" s="228" t="s">
        <v>42202</v>
      </c>
      <c r="B24466" s="229" t="s">
        <v>42203</v>
      </c>
      <c r="C24466" s="228" t="s">
        <v>45</v>
      </c>
      <c r="D24466" s="228" t="s">
        <v>42204</v>
      </c>
    </row>
    <row r="24467" spans="1:4" ht="15" x14ac:dyDescent="0.25">
      <c r="A24467" s="228" t="s">
        <v>42205</v>
      </c>
      <c r="B24467" s="229" t="s">
        <v>42206</v>
      </c>
      <c r="C24467" s="228" t="s">
        <v>45</v>
      </c>
      <c r="D24467" s="228" t="s">
        <v>42207</v>
      </c>
    </row>
    <row r="24468" spans="1:4" ht="15" x14ac:dyDescent="0.25">
      <c r="A24468" s="228" t="s">
        <v>42208</v>
      </c>
      <c r="B24468" s="229" t="s">
        <v>42209</v>
      </c>
      <c r="C24468" s="228" t="s">
        <v>45</v>
      </c>
      <c r="D24468" s="228" t="s">
        <v>42210</v>
      </c>
    </row>
    <row r="24469" spans="1:4" ht="15" x14ac:dyDescent="0.25">
      <c r="A24469" s="228" t="s">
        <v>42211</v>
      </c>
      <c r="B24469" s="229" t="s">
        <v>42212</v>
      </c>
      <c r="C24469" s="228" t="s">
        <v>45</v>
      </c>
      <c r="D24469" s="228" t="s">
        <v>42213</v>
      </c>
    </row>
    <row r="24470" spans="1:4" ht="15" x14ac:dyDescent="0.25">
      <c r="A24470" s="228" t="s">
        <v>42214</v>
      </c>
      <c r="B24470" s="229" t="s">
        <v>42215</v>
      </c>
      <c r="C24470" s="228" t="s">
        <v>45</v>
      </c>
      <c r="D24470" s="228" t="s">
        <v>42216</v>
      </c>
    </row>
    <row r="24471" spans="1:4" ht="15" x14ac:dyDescent="0.25">
      <c r="A24471" s="228" t="s">
        <v>42217</v>
      </c>
      <c r="B24471" s="229" t="s">
        <v>42218</v>
      </c>
      <c r="C24471" s="228" t="s">
        <v>51</v>
      </c>
      <c r="D24471" s="228" t="s">
        <v>42219</v>
      </c>
    </row>
    <row r="24472" spans="1:4" ht="15" x14ac:dyDescent="0.25">
      <c r="A24472" s="228" t="s">
        <v>42220</v>
      </c>
      <c r="B24472" s="229" t="s">
        <v>42221</v>
      </c>
      <c r="C24472" s="228" t="s">
        <v>51</v>
      </c>
      <c r="D24472" s="228" t="s">
        <v>42222</v>
      </c>
    </row>
    <row r="24473" spans="1:4" ht="15" x14ac:dyDescent="0.25">
      <c r="A24473" s="228" t="s">
        <v>42223</v>
      </c>
      <c r="B24473" s="229" t="s">
        <v>42224</v>
      </c>
      <c r="C24473" s="228" t="s">
        <v>51</v>
      </c>
      <c r="D24473" s="228" t="s">
        <v>42225</v>
      </c>
    </row>
    <row r="24474" spans="1:4" ht="15" x14ac:dyDescent="0.25">
      <c r="A24474" s="228" t="s">
        <v>42226</v>
      </c>
      <c r="B24474" s="229" t="s">
        <v>42227</v>
      </c>
      <c r="C24474" s="228" t="s">
        <v>51</v>
      </c>
      <c r="D24474" s="228" t="s">
        <v>42228</v>
      </c>
    </row>
    <row r="24475" spans="1:4" ht="15" x14ac:dyDescent="0.25">
      <c r="A24475" s="228" t="s">
        <v>42229</v>
      </c>
      <c r="B24475" s="229" t="s">
        <v>42230</v>
      </c>
      <c r="C24475" s="228" t="s">
        <v>51</v>
      </c>
      <c r="D24475" s="228" t="s">
        <v>42231</v>
      </c>
    </row>
    <row r="24476" spans="1:4" ht="15" x14ac:dyDescent="0.25">
      <c r="A24476" s="228" t="s">
        <v>42232</v>
      </c>
      <c r="B24476" s="229" t="s">
        <v>42233</v>
      </c>
      <c r="C24476" s="228" t="s">
        <v>51</v>
      </c>
      <c r="D24476" s="228" t="s">
        <v>42234</v>
      </c>
    </row>
    <row r="24477" spans="1:4" ht="15" x14ac:dyDescent="0.25">
      <c r="A24477" s="228" t="s">
        <v>42235</v>
      </c>
      <c r="B24477" s="229" t="s">
        <v>42236</v>
      </c>
      <c r="C24477" s="228" t="s">
        <v>51</v>
      </c>
      <c r="D24477" s="228" t="s">
        <v>42237</v>
      </c>
    </row>
    <row r="24478" spans="1:4" ht="15" x14ac:dyDescent="0.25">
      <c r="A24478" s="228" t="s">
        <v>42238</v>
      </c>
      <c r="B24478" s="229" t="s">
        <v>42239</v>
      </c>
      <c r="C24478" s="228" t="s">
        <v>51</v>
      </c>
      <c r="D24478" s="228" t="s">
        <v>42240</v>
      </c>
    </row>
    <row r="24479" spans="1:4" ht="15" x14ac:dyDescent="0.25">
      <c r="A24479" s="228" t="s">
        <v>42241</v>
      </c>
      <c r="B24479" s="229" t="s">
        <v>42242</v>
      </c>
      <c r="C24479" s="228" t="s">
        <v>59</v>
      </c>
      <c r="D24479" s="228" t="s">
        <v>42243</v>
      </c>
    </row>
    <row r="24480" spans="1:4" ht="15" x14ac:dyDescent="0.25">
      <c r="A24480" s="228" t="s">
        <v>42244</v>
      </c>
      <c r="B24480" s="229" t="s">
        <v>42245</v>
      </c>
      <c r="C24480" s="228" t="s">
        <v>59</v>
      </c>
      <c r="D24480" s="228" t="s">
        <v>42246</v>
      </c>
    </row>
    <row r="24481" spans="1:4" ht="15" x14ac:dyDescent="0.25">
      <c r="A24481" s="228" t="s">
        <v>42247</v>
      </c>
      <c r="B24481" s="229" t="s">
        <v>42248</v>
      </c>
      <c r="C24481" s="228" t="s">
        <v>59</v>
      </c>
      <c r="D24481" s="228" t="s">
        <v>42249</v>
      </c>
    </row>
    <row r="24482" spans="1:4" ht="15" x14ac:dyDescent="0.25">
      <c r="A24482" s="228" t="s">
        <v>42250</v>
      </c>
      <c r="B24482" s="229" t="s">
        <v>42251</v>
      </c>
      <c r="C24482" s="228" t="s">
        <v>59</v>
      </c>
      <c r="D24482" s="228" t="s">
        <v>42252</v>
      </c>
    </row>
    <row r="24483" spans="1:4" ht="15" x14ac:dyDescent="0.25">
      <c r="A24483" s="228" t="s">
        <v>42253</v>
      </c>
      <c r="B24483" s="229" t="s">
        <v>42254</v>
      </c>
      <c r="C24483" s="228" t="s">
        <v>59</v>
      </c>
      <c r="D24483" s="228" t="s">
        <v>42255</v>
      </c>
    </row>
    <row r="24484" spans="1:4" ht="15" x14ac:dyDescent="0.25">
      <c r="A24484" s="228" t="s">
        <v>42256</v>
      </c>
      <c r="B24484" s="229" t="s">
        <v>42257</v>
      </c>
      <c r="C24484" s="228" t="s">
        <v>51</v>
      </c>
      <c r="D24484" s="228" t="s">
        <v>42258</v>
      </c>
    </row>
    <row r="24485" spans="1:4" ht="15" x14ac:dyDescent="0.25">
      <c r="A24485" s="228" t="s">
        <v>42259</v>
      </c>
      <c r="B24485" s="229" t="s">
        <v>42260</v>
      </c>
      <c r="C24485" s="228" t="s">
        <v>51</v>
      </c>
      <c r="D24485" s="228" t="s">
        <v>42261</v>
      </c>
    </row>
    <row r="24486" spans="1:4" ht="15" x14ac:dyDescent="0.25">
      <c r="A24486" s="228" t="s">
        <v>42262</v>
      </c>
      <c r="B24486" s="229" t="s">
        <v>42263</v>
      </c>
      <c r="C24486" s="228" t="s">
        <v>51</v>
      </c>
      <c r="D24486" s="228" t="s">
        <v>42264</v>
      </c>
    </row>
    <row r="24487" spans="1:4" ht="15" x14ac:dyDescent="0.25">
      <c r="A24487" s="228" t="s">
        <v>42265</v>
      </c>
      <c r="B24487" s="229" t="s">
        <v>42266</v>
      </c>
      <c r="C24487" s="228" t="s">
        <v>51</v>
      </c>
      <c r="D24487" s="228" t="s">
        <v>42267</v>
      </c>
    </row>
    <row r="24488" spans="1:4" ht="15" x14ac:dyDescent="0.25">
      <c r="A24488" s="228" t="s">
        <v>42268</v>
      </c>
      <c r="B24488" s="229" t="s">
        <v>42269</v>
      </c>
      <c r="C24488" s="228" t="s">
        <v>51</v>
      </c>
      <c r="D24488" s="228" t="s">
        <v>42270</v>
      </c>
    </row>
    <row r="24489" spans="1:4" ht="15" x14ac:dyDescent="0.25">
      <c r="A24489" s="228" t="s">
        <v>42271</v>
      </c>
      <c r="B24489" s="229" t="s">
        <v>42272</v>
      </c>
      <c r="C24489" s="228" t="s">
        <v>51</v>
      </c>
      <c r="D24489" s="228" t="s">
        <v>42273</v>
      </c>
    </row>
    <row r="24490" spans="1:4" ht="15" x14ac:dyDescent="0.25">
      <c r="A24490" s="228" t="s">
        <v>42274</v>
      </c>
      <c r="B24490" s="229" t="s">
        <v>42275</v>
      </c>
      <c r="C24490" s="228" t="s">
        <v>51</v>
      </c>
      <c r="D24490" s="228" t="s">
        <v>42276</v>
      </c>
    </row>
    <row r="24491" spans="1:4" ht="15" x14ac:dyDescent="0.25">
      <c r="A24491" s="228" t="s">
        <v>42277</v>
      </c>
      <c r="B24491" s="229" t="s">
        <v>42278</v>
      </c>
      <c r="C24491" s="228" t="s">
        <v>51</v>
      </c>
      <c r="D24491" s="228" t="s">
        <v>42279</v>
      </c>
    </row>
    <row r="24492" spans="1:4" ht="15" x14ac:dyDescent="0.25">
      <c r="A24492" s="228" t="s">
        <v>42280</v>
      </c>
      <c r="B24492" s="229" t="s">
        <v>42281</v>
      </c>
      <c r="C24492" s="228" t="s">
        <v>51</v>
      </c>
      <c r="D24492" s="228" t="s">
        <v>42282</v>
      </c>
    </row>
    <row r="24493" spans="1:4" ht="15" x14ac:dyDescent="0.25">
      <c r="A24493" s="228" t="s">
        <v>42283</v>
      </c>
      <c r="B24493" s="229" t="s">
        <v>42284</v>
      </c>
      <c r="C24493" s="228" t="s">
        <v>45</v>
      </c>
      <c r="D24493" s="228" t="s">
        <v>42285</v>
      </c>
    </row>
    <row r="24494" spans="1:4" ht="15" x14ac:dyDescent="0.25">
      <c r="A24494" s="228" t="s">
        <v>42286</v>
      </c>
      <c r="B24494" s="229" t="s">
        <v>42287</v>
      </c>
      <c r="C24494" s="228" t="s">
        <v>45</v>
      </c>
      <c r="D24494" s="228" t="s">
        <v>42288</v>
      </c>
    </row>
    <row r="24495" spans="1:4" ht="15" x14ac:dyDescent="0.25">
      <c r="A24495" s="228" t="s">
        <v>42289</v>
      </c>
      <c r="B24495" s="229" t="s">
        <v>42290</v>
      </c>
      <c r="C24495" s="228" t="s">
        <v>45</v>
      </c>
      <c r="D24495" s="228" t="s">
        <v>42291</v>
      </c>
    </row>
    <row r="24496" spans="1:4" ht="15" x14ac:dyDescent="0.25">
      <c r="A24496" s="228" t="s">
        <v>42292</v>
      </c>
      <c r="B24496" s="229" t="s">
        <v>42293</v>
      </c>
      <c r="C24496" s="228" t="s">
        <v>3653</v>
      </c>
      <c r="D24496" s="228" t="s">
        <v>42294</v>
      </c>
    </row>
    <row r="24497" spans="1:4" ht="15" x14ac:dyDescent="0.25">
      <c r="A24497" s="228" t="s">
        <v>42295</v>
      </c>
      <c r="B24497" s="229" t="s">
        <v>42296</v>
      </c>
      <c r="C24497" s="228" t="s">
        <v>3653</v>
      </c>
      <c r="D24497" s="228" t="s">
        <v>39873</v>
      </c>
    </row>
    <row r="24498" spans="1:4" ht="15" x14ac:dyDescent="0.25">
      <c r="A24498" s="228" t="s">
        <v>42297</v>
      </c>
      <c r="B24498" s="229" t="s">
        <v>42298</v>
      </c>
      <c r="C24498" s="228" t="s">
        <v>2930</v>
      </c>
      <c r="D24498" s="228" t="s">
        <v>42299</v>
      </c>
    </row>
    <row r="24499" spans="1:4" ht="15" x14ac:dyDescent="0.25">
      <c r="A24499" s="228" t="s">
        <v>42300</v>
      </c>
      <c r="B24499" s="229" t="s">
        <v>42301</v>
      </c>
      <c r="C24499" s="228" t="s">
        <v>3653</v>
      </c>
      <c r="D24499" s="228" t="s">
        <v>42302</v>
      </c>
    </row>
    <row r="24500" spans="1:4" ht="15" x14ac:dyDescent="0.25">
      <c r="A24500" s="228" t="s">
        <v>42303</v>
      </c>
      <c r="B24500" s="229" t="s">
        <v>42304</v>
      </c>
      <c r="C24500" s="228" t="s">
        <v>3653</v>
      </c>
      <c r="D24500" s="228" t="s">
        <v>42305</v>
      </c>
    </row>
    <row r="24501" spans="1:4" ht="15" x14ac:dyDescent="0.25">
      <c r="A24501" s="228" t="s">
        <v>42306</v>
      </c>
      <c r="B24501" s="229" t="s">
        <v>42307</v>
      </c>
      <c r="C24501" s="228" t="s">
        <v>2930</v>
      </c>
      <c r="D24501" s="228" t="s">
        <v>42308</v>
      </c>
    </row>
    <row r="24502" spans="1:4" ht="15" x14ac:dyDescent="0.25">
      <c r="A24502" s="228" t="s">
        <v>42309</v>
      </c>
      <c r="B24502" s="229" t="s">
        <v>42310</v>
      </c>
      <c r="C24502" s="228" t="s">
        <v>2930</v>
      </c>
      <c r="D24502" s="228" t="s">
        <v>42311</v>
      </c>
    </row>
    <row r="24503" spans="1:4" ht="15" x14ac:dyDescent="0.25">
      <c r="A24503" s="228" t="s">
        <v>42312</v>
      </c>
      <c r="B24503" s="229" t="s">
        <v>42313</v>
      </c>
      <c r="C24503" s="228" t="s">
        <v>2930</v>
      </c>
      <c r="D24503" s="228" t="s">
        <v>42314</v>
      </c>
    </row>
    <row r="24504" spans="1:4" ht="15" x14ac:dyDescent="0.25">
      <c r="A24504" s="228" t="s">
        <v>42315</v>
      </c>
      <c r="B24504" s="229" t="s">
        <v>42316</v>
      </c>
      <c r="C24504" s="228" t="s">
        <v>2930</v>
      </c>
      <c r="D24504" s="228" t="s">
        <v>42317</v>
      </c>
    </row>
    <row r="24505" spans="1:4" ht="15" x14ac:dyDescent="0.25">
      <c r="A24505" s="228" t="s">
        <v>42318</v>
      </c>
      <c r="B24505" s="229" t="s">
        <v>2089</v>
      </c>
      <c r="C24505" s="228" t="s">
        <v>2930</v>
      </c>
      <c r="D24505" s="228" t="s">
        <v>42319</v>
      </c>
    </row>
    <row r="24506" spans="1:4" ht="15" x14ac:dyDescent="0.25">
      <c r="A24506" s="228" t="s">
        <v>42320</v>
      </c>
      <c r="B24506" s="229" t="s">
        <v>2090</v>
      </c>
      <c r="C24506" s="228" t="s">
        <v>2930</v>
      </c>
      <c r="D24506" s="228" t="s">
        <v>42321</v>
      </c>
    </row>
    <row r="24507" spans="1:4" ht="15" x14ac:dyDescent="0.25">
      <c r="A24507" s="228" t="s">
        <v>42322</v>
      </c>
      <c r="B24507" s="229" t="s">
        <v>2094</v>
      </c>
      <c r="C24507" s="228" t="s">
        <v>3653</v>
      </c>
      <c r="D24507" s="228" t="s">
        <v>38690</v>
      </c>
    </row>
    <row r="24508" spans="1:4" ht="15" x14ac:dyDescent="0.25">
      <c r="A24508" s="228" t="s">
        <v>42323</v>
      </c>
      <c r="B24508" s="229" t="s">
        <v>42324</v>
      </c>
      <c r="C24508" s="228" t="s">
        <v>3653</v>
      </c>
      <c r="D24508" s="228" t="s">
        <v>38303</v>
      </c>
    </row>
    <row r="24509" spans="1:4" ht="15" x14ac:dyDescent="0.25">
      <c r="A24509" s="228" t="s">
        <v>42325</v>
      </c>
      <c r="B24509" s="229" t="s">
        <v>2091</v>
      </c>
      <c r="C24509" s="228" t="s">
        <v>3653</v>
      </c>
      <c r="D24509" s="228" t="s">
        <v>42326</v>
      </c>
    </row>
    <row r="24510" spans="1:4" ht="15" x14ac:dyDescent="0.25">
      <c r="A24510" s="228" t="s">
        <v>42327</v>
      </c>
      <c r="B24510" s="229" t="s">
        <v>2095</v>
      </c>
      <c r="C24510" s="228" t="s">
        <v>3653</v>
      </c>
      <c r="D24510" s="228" t="s">
        <v>42328</v>
      </c>
    </row>
    <row r="24511" spans="1:4" ht="15" x14ac:dyDescent="0.25">
      <c r="A24511" s="228" t="s">
        <v>42329</v>
      </c>
      <c r="B24511" s="229" t="s">
        <v>42330</v>
      </c>
      <c r="C24511" s="228" t="s">
        <v>59</v>
      </c>
      <c r="D24511" s="228" t="s">
        <v>42331</v>
      </c>
    </row>
    <row r="24512" spans="1:4" ht="15" x14ac:dyDescent="0.25">
      <c r="A24512" s="228" t="s">
        <v>42332</v>
      </c>
      <c r="B24512" s="229" t="s">
        <v>42333</v>
      </c>
      <c r="C24512" s="228" t="s">
        <v>59</v>
      </c>
      <c r="D24512" s="228" t="s">
        <v>42334</v>
      </c>
    </row>
    <row r="24513" spans="1:4" ht="15" x14ac:dyDescent="0.25">
      <c r="A24513" s="228" t="s">
        <v>42335</v>
      </c>
      <c r="B24513" s="229" t="s">
        <v>42336</v>
      </c>
      <c r="C24513" s="228" t="s">
        <v>59</v>
      </c>
      <c r="D24513" s="228" t="s">
        <v>42337</v>
      </c>
    </row>
    <row r="24514" spans="1:4" ht="15" x14ac:dyDescent="0.25">
      <c r="A24514" s="228" t="s">
        <v>42338</v>
      </c>
      <c r="B24514" s="229" t="s">
        <v>2093</v>
      </c>
      <c r="C24514" s="228" t="s">
        <v>59</v>
      </c>
      <c r="D24514" s="228" t="s">
        <v>42339</v>
      </c>
    </row>
    <row r="24515" spans="1:4" ht="15" x14ac:dyDescent="0.25">
      <c r="A24515" s="228" t="s">
        <v>42340</v>
      </c>
      <c r="B24515" s="229" t="s">
        <v>42341</v>
      </c>
      <c r="C24515" s="228" t="s">
        <v>59</v>
      </c>
      <c r="D24515" s="228" t="s">
        <v>42342</v>
      </c>
    </row>
    <row r="24516" spans="1:4" ht="15" x14ac:dyDescent="0.25">
      <c r="A24516" s="228" t="s">
        <v>42343</v>
      </c>
      <c r="B24516" s="229" t="s">
        <v>42344</v>
      </c>
      <c r="C24516" s="228" t="s">
        <v>59</v>
      </c>
      <c r="D24516" s="228" t="s">
        <v>42345</v>
      </c>
    </row>
    <row r="24517" spans="1:4" ht="15" x14ac:dyDescent="0.25">
      <c r="A24517" s="228" t="s">
        <v>42346</v>
      </c>
      <c r="B24517" s="229" t="s">
        <v>2092</v>
      </c>
      <c r="C24517" s="228" t="s">
        <v>2930</v>
      </c>
      <c r="D24517" s="228" t="s">
        <v>42347</v>
      </c>
    </row>
    <row r="24518" spans="1:4" ht="15" x14ac:dyDescent="0.25">
      <c r="A24518" s="228" t="s">
        <v>42348</v>
      </c>
      <c r="B24518" s="229" t="s">
        <v>42349</v>
      </c>
      <c r="C24518" s="228" t="s">
        <v>3653</v>
      </c>
      <c r="D24518" s="228" t="s">
        <v>41254</v>
      </c>
    </row>
    <row r="24519" spans="1:4" ht="15" x14ac:dyDescent="0.25">
      <c r="A24519" s="228" t="s">
        <v>42350</v>
      </c>
      <c r="B24519" s="229" t="s">
        <v>42351</v>
      </c>
      <c r="C24519" s="228" t="s">
        <v>3653</v>
      </c>
      <c r="D24519" s="228" t="s">
        <v>42352</v>
      </c>
    </row>
    <row r="24520" spans="1:4" ht="15" x14ac:dyDescent="0.25">
      <c r="A24520" s="228" t="s">
        <v>42353</v>
      </c>
      <c r="B24520" s="229" t="s">
        <v>42354</v>
      </c>
      <c r="C24520" s="228" t="s">
        <v>3653</v>
      </c>
      <c r="D24520" s="228" t="s">
        <v>42355</v>
      </c>
    </row>
    <row r="24521" spans="1:4" ht="15" x14ac:dyDescent="0.25">
      <c r="A24521" s="228" t="s">
        <v>42356</v>
      </c>
      <c r="B24521" s="229" t="s">
        <v>2070</v>
      </c>
      <c r="C24521" s="228" t="s">
        <v>3653</v>
      </c>
      <c r="D24521" s="228" t="s">
        <v>42357</v>
      </c>
    </row>
    <row r="24522" spans="1:4" ht="15" x14ac:dyDescent="0.25">
      <c r="A24522" s="228" t="s">
        <v>42358</v>
      </c>
      <c r="B24522" s="229" t="s">
        <v>42359</v>
      </c>
      <c r="C24522" s="228" t="s">
        <v>2930</v>
      </c>
      <c r="D24522" s="228" t="s">
        <v>42360</v>
      </c>
    </row>
    <row r="24523" spans="1:4" ht="15" x14ac:dyDescent="0.25">
      <c r="A24523" s="228" t="s">
        <v>42361</v>
      </c>
      <c r="B24523" s="229" t="s">
        <v>42362</v>
      </c>
      <c r="C24523" s="228" t="s">
        <v>2930</v>
      </c>
      <c r="D24523" s="228" t="s">
        <v>42363</v>
      </c>
    </row>
    <row r="24524" spans="1:4" ht="15" x14ac:dyDescent="0.25">
      <c r="A24524" s="228" t="s">
        <v>42364</v>
      </c>
      <c r="B24524" s="229" t="s">
        <v>2064</v>
      </c>
      <c r="C24524" s="228" t="s">
        <v>2930</v>
      </c>
      <c r="D24524" s="228" t="s">
        <v>42365</v>
      </c>
    </row>
    <row r="24525" spans="1:4" ht="15" x14ac:dyDescent="0.25">
      <c r="A24525" s="228" t="s">
        <v>42366</v>
      </c>
      <c r="B24525" s="229" t="s">
        <v>42367</v>
      </c>
      <c r="C24525" s="228" t="s">
        <v>3653</v>
      </c>
      <c r="D24525" s="228" t="s">
        <v>42368</v>
      </c>
    </row>
    <row r="24526" spans="1:4" ht="15" x14ac:dyDescent="0.25">
      <c r="A24526" s="228" t="s">
        <v>42369</v>
      </c>
      <c r="B24526" s="229" t="s">
        <v>42370</v>
      </c>
      <c r="C24526" s="228" t="s">
        <v>3653</v>
      </c>
      <c r="D24526" s="228" t="s">
        <v>42371</v>
      </c>
    </row>
    <row r="24527" spans="1:4" ht="15" x14ac:dyDescent="0.25">
      <c r="A24527" s="228" t="s">
        <v>42372</v>
      </c>
      <c r="B24527" s="229" t="s">
        <v>42373</v>
      </c>
      <c r="C24527" s="228" t="s">
        <v>3653</v>
      </c>
      <c r="D24527" s="228" t="s">
        <v>42374</v>
      </c>
    </row>
    <row r="24528" spans="1:4" ht="15" x14ac:dyDescent="0.25">
      <c r="A24528" s="228" t="s">
        <v>42375</v>
      </c>
      <c r="B24528" s="229" t="s">
        <v>42376</v>
      </c>
      <c r="C24528" s="228" t="s">
        <v>3653</v>
      </c>
      <c r="D24528" s="228" t="s">
        <v>42377</v>
      </c>
    </row>
    <row r="24529" spans="1:4" ht="15" x14ac:dyDescent="0.25">
      <c r="A24529" s="228" t="s">
        <v>42378</v>
      </c>
      <c r="B24529" s="229" t="s">
        <v>42379</v>
      </c>
      <c r="C24529" s="228" t="s">
        <v>3653</v>
      </c>
      <c r="D24529" s="228" t="s">
        <v>42380</v>
      </c>
    </row>
    <row r="24530" spans="1:4" ht="15" x14ac:dyDescent="0.25">
      <c r="A24530" s="228" t="s">
        <v>42381</v>
      </c>
      <c r="B24530" s="229" t="s">
        <v>42382</v>
      </c>
      <c r="C24530" s="228" t="s">
        <v>3653</v>
      </c>
      <c r="D24530" s="228" t="s">
        <v>42383</v>
      </c>
    </row>
    <row r="24531" spans="1:4" ht="15" x14ac:dyDescent="0.25">
      <c r="A24531" s="228" t="s">
        <v>42384</v>
      </c>
      <c r="B24531" s="229" t="s">
        <v>42385</v>
      </c>
      <c r="C24531" s="228" t="s">
        <v>3653</v>
      </c>
      <c r="D24531" s="228" t="s">
        <v>42386</v>
      </c>
    </row>
    <row r="24532" spans="1:4" ht="15" x14ac:dyDescent="0.25">
      <c r="A24532" s="228" t="s">
        <v>42387</v>
      </c>
      <c r="B24532" s="229" t="s">
        <v>42388</v>
      </c>
      <c r="C24532" s="228" t="s">
        <v>3653</v>
      </c>
      <c r="D24532" s="228" t="s">
        <v>42389</v>
      </c>
    </row>
    <row r="24533" spans="1:4" ht="15" x14ac:dyDescent="0.25">
      <c r="A24533" s="228" t="s">
        <v>42390</v>
      </c>
      <c r="B24533" s="229" t="s">
        <v>42391</v>
      </c>
      <c r="C24533" s="228" t="s">
        <v>3653</v>
      </c>
      <c r="D24533" s="228" t="s">
        <v>42392</v>
      </c>
    </row>
    <row r="24534" spans="1:4" ht="15" x14ac:dyDescent="0.25">
      <c r="A24534" s="228" t="s">
        <v>42393</v>
      </c>
      <c r="B24534" s="229" t="s">
        <v>367</v>
      </c>
      <c r="C24534" s="228" t="s">
        <v>3653</v>
      </c>
      <c r="D24534" s="228" t="s">
        <v>42394</v>
      </c>
    </row>
    <row r="24535" spans="1:4" ht="15" x14ac:dyDescent="0.25">
      <c r="A24535" s="228" t="s">
        <v>42395</v>
      </c>
      <c r="B24535" s="229" t="s">
        <v>42396</v>
      </c>
      <c r="C24535" s="228" t="s">
        <v>3653</v>
      </c>
      <c r="D24535" s="228" t="s">
        <v>42397</v>
      </c>
    </row>
    <row r="24536" spans="1:4" ht="15" x14ac:dyDescent="0.25">
      <c r="A24536" s="228" t="s">
        <v>42398</v>
      </c>
      <c r="B24536" s="229" t="s">
        <v>372</v>
      </c>
      <c r="C24536" s="228" t="s">
        <v>3653</v>
      </c>
      <c r="D24536" s="228" t="s">
        <v>42399</v>
      </c>
    </row>
    <row r="24537" spans="1:4" ht="15" x14ac:dyDescent="0.25">
      <c r="A24537" s="228" t="s">
        <v>42400</v>
      </c>
      <c r="B24537" s="229" t="s">
        <v>42401</v>
      </c>
      <c r="C24537" s="228" t="s">
        <v>3653</v>
      </c>
      <c r="D24537" s="228" t="s">
        <v>42402</v>
      </c>
    </row>
    <row r="24538" spans="1:4" ht="15" x14ac:dyDescent="0.25">
      <c r="A24538" s="228" t="s">
        <v>42403</v>
      </c>
      <c r="B24538" s="229" t="s">
        <v>1736</v>
      </c>
      <c r="C24538" s="228" t="s">
        <v>3653</v>
      </c>
      <c r="D24538" s="228" t="s">
        <v>42404</v>
      </c>
    </row>
    <row r="24539" spans="1:4" ht="15" x14ac:dyDescent="0.25">
      <c r="A24539" s="228" t="s">
        <v>42405</v>
      </c>
      <c r="B24539" s="229" t="s">
        <v>42406</v>
      </c>
      <c r="C24539" s="228" t="s">
        <v>3653</v>
      </c>
      <c r="D24539" s="228" t="s">
        <v>42407</v>
      </c>
    </row>
    <row r="24540" spans="1:4" ht="15" x14ac:dyDescent="0.25">
      <c r="A24540" s="228" t="s">
        <v>42408</v>
      </c>
      <c r="B24540" s="229" t="s">
        <v>42409</v>
      </c>
      <c r="C24540" s="228" t="s">
        <v>3653</v>
      </c>
      <c r="D24540" s="228" t="s">
        <v>42410</v>
      </c>
    </row>
    <row r="24541" spans="1:4" ht="15" x14ac:dyDescent="0.25">
      <c r="A24541" s="228" t="s">
        <v>42411</v>
      </c>
      <c r="B24541" s="229" t="s">
        <v>42412</v>
      </c>
      <c r="C24541" s="228" t="s">
        <v>3653</v>
      </c>
      <c r="D24541" s="228" t="s">
        <v>42413</v>
      </c>
    </row>
    <row r="24542" spans="1:4" ht="15" x14ac:dyDescent="0.25">
      <c r="A24542" s="228" t="s">
        <v>42414</v>
      </c>
      <c r="B24542" s="229" t="s">
        <v>42415</v>
      </c>
      <c r="C24542" s="228" t="s">
        <v>3653</v>
      </c>
      <c r="D24542" s="228" t="s">
        <v>42416</v>
      </c>
    </row>
    <row r="24543" spans="1:4" ht="15" x14ac:dyDescent="0.25">
      <c r="A24543" s="228" t="s">
        <v>42417</v>
      </c>
      <c r="B24543" s="229" t="s">
        <v>42418</v>
      </c>
      <c r="C24543" s="228" t="s">
        <v>51</v>
      </c>
      <c r="D24543" s="228" t="s">
        <v>42419</v>
      </c>
    </row>
    <row r="24544" spans="1:4" ht="15" x14ac:dyDescent="0.25">
      <c r="A24544" s="228" t="s">
        <v>42420</v>
      </c>
      <c r="B24544" s="229" t="s">
        <v>42421</v>
      </c>
      <c r="C24544" s="228" t="s">
        <v>51</v>
      </c>
      <c r="D24544" s="228" t="s">
        <v>38457</v>
      </c>
    </row>
    <row r="24545" spans="1:4" ht="15" x14ac:dyDescent="0.25">
      <c r="A24545" s="228" t="s">
        <v>42422</v>
      </c>
      <c r="B24545" s="229" t="s">
        <v>42423</v>
      </c>
      <c r="C24545" s="228" t="s">
        <v>3653</v>
      </c>
      <c r="D24545" s="228" t="s">
        <v>42424</v>
      </c>
    </row>
    <row r="24546" spans="1:4" ht="15" x14ac:dyDescent="0.25">
      <c r="A24546" s="228" t="s">
        <v>42425</v>
      </c>
      <c r="B24546" s="229" t="s">
        <v>42426</v>
      </c>
      <c r="C24546" s="228" t="s">
        <v>3653</v>
      </c>
      <c r="D24546" s="228" t="s">
        <v>42427</v>
      </c>
    </row>
    <row r="24547" spans="1:4" ht="15" x14ac:dyDescent="0.25">
      <c r="A24547" s="228" t="s">
        <v>42428</v>
      </c>
      <c r="B24547" s="229" t="s">
        <v>42429</v>
      </c>
      <c r="C24547" s="228" t="s">
        <v>3653</v>
      </c>
      <c r="D24547" s="228" t="s">
        <v>42430</v>
      </c>
    </row>
    <row r="24548" spans="1:4" ht="15" x14ac:dyDescent="0.25">
      <c r="A24548" s="228" t="s">
        <v>42431</v>
      </c>
      <c r="B24548" s="229" t="s">
        <v>42432</v>
      </c>
      <c r="C24548" s="228" t="s">
        <v>3653</v>
      </c>
      <c r="D24548" s="228" t="s">
        <v>42433</v>
      </c>
    </row>
    <row r="24549" spans="1:4" ht="15" x14ac:dyDescent="0.25">
      <c r="A24549" s="228" t="s">
        <v>42434</v>
      </c>
      <c r="B24549" s="229" t="s">
        <v>42435</v>
      </c>
      <c r="C24549" s="228" t="s">
        <v>3653</v>
      </c>
      <c r="D24549" s="228" t="s">
        <v>42436</v>
      </c>
    </row>
    <row r="24550" spans="1:4" ht="15" x14ac:dyDescent="0.25">
      <c r="A24550" s="228" t="s">
        <v>42437</v>
      </c>
      <c r="B24550" s="229" t="s">
        <v>42438</v>
      </c>
      <c r="C24550" s="228" t="s">
        <v>3653</v>
      </c>
      <c r="D24550" s="228" t="s">
        <v>42439</v>
      </c>
    </row>
    <row r="24551" spans="1:4" ht="15" x14ac:dyDescent="0.25">
      <c r="A24551" s="228" t="s">
        <v>42440</v>
      </c>
      <c r="B24551" s="229" t="s">
        <v>42441</v>
      </c>
      <c r="C24551" s="228" t="s">
        <v>3653</v>
      </c>
      <c r="D24551" s="228" t="s">
        <v>42442</v>
      </c>
    </row>
    <row r="24552" spans="1:4" ht="15" x14ac:dyDescent="0.25">
      <c r="A24552" s="228" t="s">
        <v>42443</v>
      </c>
      <c r="B24552" s="229" t="s">
        <v>1490</v>
      </c>
      <c r="C24552" s="228" t="s">
        <v>3653</v>
      </c>
      <c r="D24552" s="228" t="s">
        <v>42444</v>
      </c>
    </row>
    <row r="24553" spans="1:4" ht="15" x14ac:dyDescent="0.25">
      <c r="A24553" s="228" t="s">
        <v>42445</v>
      </c>
      <c r="B24553" s="229" t="s">
        <v>42446</v>
      </c>
      <c r="C24553" s="228" t="s">
        <v>3653</v>
      </c>
      <c r="D24553" s="228" t="s">
        <v>42447</v>
      </c>
    </row>
    <row r="24554" spans="1:4" ht="15" x14ac:dyDescent="0.25">
      <c r="A24554" s="228" t="s">
        <v>42448</v>
      </c>
      <c r="B24554" s="229" t="s">
        <v>42449</v>
      </c>
      <c r="C24554" s="228" t="s">
        <v>3653</v>
      </c>
      <c r="D24554" s="228" t="s">
        <v>42450</v>
      </c>
    </row>
    <row r="24555" spans="1:4" ht="15" x14ac:dyDescent="0.25">
      <c r="A24555" s="228" t="s">
        <v>42451</v>
      </c>
      <c r="B24555" s="229" t="s">
        <v>42452</v>
      </c>
      <c r="C24555" s="228" t="s">
        <v>3653</v>
      </c>
      <c r="D24555" s="228" t="s">
        <v>42453</v>
      </c>
    </row>
    <row r="24556" spans="1:4" ht="15" x14ac:dyDescent="0.25">
      <c r="A24556" s="228" t="s">
        <v>42454</v>
      </c>
      <c r="B24556" s="229" t="s">
        <v>42455</v>
      </c>
      <c r="C24556" s="228" t="s">
        <v>3653</v>
      </c>
      <c r="D24556" s="228" t="s">
        <v>42456</v>
      </c>
    </row>
    <row r="24557" spans="1:4" ht="15" x14ac:dyDescent="0.25">
      <c r="A24557" s="228" t="s">
        <v>42457</v>
      </c>
      <c r="B24557" s="229" t="s">
        <v>42458</v>
      </c>
      <c r="C24557" s="228" t="s">
        <v>3653</v>
      </c>
      <c r="D24557" s="228" t="s">
        <v>42459</v>
      </c>
    </row>
    <row r="24558" spans="1:4" ht="15" x14ac:dyDescent="0.25">
      <c r="A24558" s="228" t="s">
        <v>42460</v>
      </c>
      <c r="B24558" s="229" t="s">
        <v>42461</v>
      </c>
      <c r="C24558" s="228" t="s">
        <v>3653</v>
      </c>
      <c r="D24558" s="228" t="s">
        <v>42462</v>
      </c>
    </row>
    <row r="24559" spans="1:4" ht="15" x14ac:dyDescent="0.25">
      <c r="A24559" s="228" t="s">
        <v>42463</v>
      </c>
      <c r="B24559" s="229" t="s">
        <v>42464</v>
      </c>
      <c r="C24559" s="228" t="s">
        <v>3653</v>
      </c>
      <c r="D24559" s="228" t="s">
        <v>42465</v>
      </c>
    </row>
    <row r="24560" spans="1:4" ht="15" x14ac:dyDescent="0.25">
      <c r="A24560" s="228" t="s">
        <v>42466</v>
      </c>
      <c r="B24560" s="229" t="s">
        <v>42467</v>
      </c>
      <c r="C24560" s="228" t="s">
        <v>3653</v>
      </c>
      <c r="D24560" s="228" t="s">
        <v>42468</v>
      </c>
    </row>
    <row r="24561" spans="1:4" ht="15" x14ac:dyDescent="0.25">
      <c r="A24561" s="228" t="s">
        <v>42469</v>
      </c>
      <c r="B24561" s="229" t="s">
        <v>42470</v>
      </c>
      <c r="C24561" s="228" t="s">
        <v>3653</v>
      </c>
      <c r="D24561" s="228" t="s">
        <v>42471</v>
      </c>
    </row>
    <row r="24562" spans="1:4" ht="15" x14ac:dyDescent="0.25">
      <c r="A24562" s="228" t="s">
        <v>42472</v>
      </c>
      <c r="B24562" s="229" t="s">
        <v>42473</v>
      </c>
      <c r="C24562" s="228" t="s">
        <v>3653</v>
      </c>
      <c r="D24562" s="228" t="s">
        <v>42474</v>
      </c>
    </row>
    <row r="24563" spans="1:4" ht="15" x14ac:dyDescent="0.25">
      <c r="A24563" s="228" t="s">
        <v>42475</v>
      </c>
      <c r="B24563" s="229" t="s">
        <v>42476</v>
      </c>
      <c r="C24563" s="228" t="s">
        <v>3653</v>
      </c>
      <c r="D24563" s="228" t="s">
        <v>42477</v>
      </c>
    </row>
    <row r="24564" spans="1:4" ht="15" x14ac:dyDescent="0.25">
      <c r="A24564" s="228" t="s">
        <v>42478</v>
      </c>
      <c r="B24564" s="229" t="s">
        <v>42479</v>
      </c>
      <c r="C24564" s="228" t="s">
        <v>3653</v>
      </c>
      <c r="D24564" s="228" t="s">
        <v>42480</v>
      </c>
    </row>
    <row r="24565" spans="1:4" ht="15" x14ac:dyDescent="0.25">
      <c r="A24565" s="228" t="s">
        <v>42481</v>
      </c>
      <c r="B24565" s="229" t="s">
        <v>42482</v>
      </c>
      <c r="C24565" s="228" t="s">
        <v>3653</v>
      </c>
      <c r="D24565" s="228" t="s">
        <v>42483</v>
      </c>
    </row>
    <row r="24566" spans="1:4" ht="15" x14ac:dyDescent="0.25">
      <c r="A24566" s="228" t="s">
        <v>42484</v>
      </c>
      <c r="B24566" s="229" t="s">
        <v>42485</v>
      </c>
      <c r="C24566" s="228" t="s">
        <v>3653</v>
      </c>
      <c r="D24566" s="228" t="s">
        <v>42486</v>
      </c>
    </row>
    <row r="24567" spans="1:4" ht="15" x14ac:dyDescent="0.25">
      <c r="A24567" s="228" t="s">
        <v>42487</v>
      </c>
      <c r="B24567" s="229" t="s">
        <v>42488</v>
      </c>
      <c r="C24567" s="228" t="s">
        <v>3653</v>
      </c>
      <c r="D24567" s="228" t="s">
        <v>42489</v>
      </c>
    </row>
    <row r="24568" spans="1:4" ht="15" x14ac:dyDescent="0.25">
      <c r="A24568" s="228" t="s">
        <v>42490</v>
      </c>
      <c r="B24568" s="229" t="s">
        <v>42491</v>
      </c>
      <c r="C24568" s="228" t="s">
        <v>3653</v>
      </c>
      <c r="D24568" s="228" t="s">
        <v>42492</v>
      </c>
    </row>
    <row r="24569" spans="1:4" ht="15" x14ac:dyDescent="0.25">
      <c r="A24569" s="228" t="s">
        <v>42493</v>
      </c>
      <c r="B24569" s="229" t="s">
        <v>42494</v>
      </c>
      <c r="C24569" s="228" t="s">
        <v>3653</v>
      </c>
      <c r="D24569" s="228" t="s">
        <v>42495</v>
      </c>
    </row>
    <row r="24570" spans="1:4" ht="15" x14ac:dyDescent="0.25">
      <c r="A24570" s="228" t="s">
        <v>42496</v>
      </c>
      <c r="B24570" s="229" t="s">
        <v>42497</v>
      </c>
      <c r="C24570" s="228" t="s">
        <v>3653</v>
      </c>
      <c r="D24570" s="228" t="s">
        <v>42498</v>
      </c>
    </row>
    <row r="24571" spans="1:4" ht="15" x14ac:dyDescent="0.25">
      <c r="A24571" s="228" t="s">
        <v>42499</v>
      </c>
      <c r="B24571" s="229" t="s">
        <v>42500</v>
      </c>
      <c r="C24571" s="228" t="s">
        <v>3653</v>
      </c>
      <c r="D24571" s="228" t="s">
        <v>42501</v>
      </c>
    </row>
    <row r="24572" spans="1:4" ht="15" x14ac:dyDescent="0.25">
      <c r="A24572" s="228" t="s">
        <v>42502</v>
      </c>
      <c r="B24572" s="229" t="s">
        <v>42503</v>
      </c>
      <c r="C24572" s="228" t="s">
        <v>3653</v>
      </c>
      <c r="D24572" s="228" t="s">
        <v>42504</v>
      </c>
    </row>
    <row r="24573" spans="1:4" ht="15" x14ac:dyDescent="0.25">
      <c r="A24573" s="228" t="s">
        <v>42505</v>
      </c>
      <c r="B24573" s="229" t="s">
        <v>42506</v>
      </c>
      <c r="C24573" s="228" t="s">
        <v>3653</v>
      </c>
      <c r="D24573" s="228" t="s">
        <v>42507</v>
      </c>
    </row>
    <row r="24574" spans="1:4" ht="15" x14ac:dyDescent="0.25">
      <c r="A24574" s="228" t="s">
        <v>42508</v>
      </c>
      <c r="B24574" s="229" t="s">
        <v>42509</v>
      </c>
      <c r="C24574" s="228" t="s">
        <v>3653</v>
      </c>
      <c r="D24574" s="228" t="s">
        <v>42510</v>
      </c>
    </row>
    <row r="24575" spans="1:4" ht="15" x14ac:dyDescent="0.25">
      <c r="A24575" s="228" t="s">
        <v>42511</v>
      </c>
      <c r="B24575" s="229" t="s">
        <v>42512</v>
      </c>
      <c r="C24575" s="228" t="s">
        <v>3653</v>
      </c>
      <c r="D24575" s="228" t="s">
        <v>42513</v>
      </c>
    </row>
    <row r="24576" spans="1:4" ht="15" x14ac:dyDescent="0.25">
      <c r="A24576" s="228" t="s">
        <v>42514</v>
      </c>
      <c r="B24576" s="229" t="s">
        <v>42515</v>
      </c>
      <c r="C24576" s="228" t="s">
        <v>3653</v>
      </c>
      <c r="D24576" s="228" t="s">
        <v>42516</v>
      </c>
    </row>
    <row r="24577" spans="1:4" ht="15" x14ac:dyDescent="0.25">
      <c r="A24577" s="228" t="s">
        <v>42517</v>
      </c>
      <c r="B24577" s="229" t="s">
        <v>42518</v>
      </c>
      <c r="C24577" s="228" t="s">
        <v>3653</v>
      </c>
      <c r="D24577" s="228" t="s">
        <v>42519</v>
      </c>
    </row>
    <row r="24578" spans="1:4" ht="15" x14ac:dyDescent="0.25">
      <c r="A24578" s="228" t="s">
        <v>42520</v>
      </c>
      <c r="B24578" s="229" t="s">
        <v>1493</v>
      </c>
      <c r="C24578" s="228" t="s">
        <v>3653</v>
      </c>
      <c r="D24578" s="228" t="s">
        <v>42521</v>
      </c>
    </row>
    <row r="24579" spans="1:4" ht="15" x14ac:dyDescent="0.25">
      <c r="A24579" s="228" t="s">
        <v>42522</v>
      </c>
      <c r="B24579" s="229" t="s">
        <v>42523</v>
      </c>
      <c r="C24579" s="228" t="s">
        <v>3653</v>
      </c>
      <c r="D24579" s="228" t="s">
        <v>42524</v>
      </c>
    </row>
    <row r="24580" spans="1:4" ht="15" x14ac:dyDescent="0.25">
      <c r="A24580" s="228" t="s">
        <v>42525</v>
      </c>
      <c r="B24580" s="229" t="s">
        <v>42526</v>
      </c>
      <c r="C24580" s="228" t="s">
        <v>3653</v>
      </c>
      <c r="D24580" s="228" t="s">
        <v>42527</v>
      </c>
    </row>
    <row r="24581" spans="1:4" ht="15" x14ac:dyDescent="0.25">
      <c r="A24581" s="228" t="s">
        <v>42528</v>
      </c>
      <c r="B24581" s="229" t="s">
        <v>42529</v>
      </c>
      <c r="C24581" s="228" t="s">
        <v>3653</v>
      </c>
      <c r="D24581" s="228" t="s">
        <v>42530</v>
      </c>
    </row>
    <row r="24582" spans="1:4" ht="15" x14ac:dyDescent="0.25">
      <c r="A24582" s="228" t="s">
        <v>42531</v>
      </c>
      <c r="B24582" s="229" t="s">
        <v>42532</v>
      </c>
      <c r="C24582" s="228" t="s">
        <v>3653</v>
      </c>
      <c r="D24582" s="228" t="s">
        <v>42533</v>
      </c>
    </row>
    <row r="24583" spans="1:4" ht="15" x14ac:dyDescent="0.25">
      <c r="A24583" s="228" t="s">
        <v>42534</v>
      </c>
      <c r="B24583" s="229" t="s">
        <v>42535</v>
      </c>
      <c r="C24583" s="228" t="s">
        <v>3653</v>
      </c>
      <c r="D24583" s="228" t="s">
        <v>42536</v>
      </c>
    </row>
    <row r="24584" spans="1:4" ht="15" x14ac:dyDescent="0.25">
      <c r="A24584" s="228" t="s">
        <v>42537</v>
      </c>
      <c r="B24584" s="229" t="s">
        <v>42538</v>
      </c>
      <c r="C24584" s="228" t="s">
        <v>3653</v>
      </c>
      <c r="D24584" s="228" t="s">
        <v>42539</v>
      </c>
    </row>
    <row r="24585" spans="1:4" ht="15" x14ac:dyDescent="0.25">
      <c r="A24585" s="228" t="s">
        <v>42540</v>
      </c>
      <c r="B24585" s="229" t="s">
        <v>42541</v>
      </c>
      <c r="C24585" s="228" t="s">
        <v>3653</v>
      </c>
      <c r="D24585" s="228" t="s">
        <v>42542</v>
      </c>
    </row>
    <row r="24586" spans="1:4" ht="15" x14ac:dyDescent="0.25">
      <c r="A24586" s="228" t="s">
        <v>42543</v>
      </c>
      <c r="B24586" s="229" t="s">
        <v>42544</v>
      </c>
      <c r="C24586" s="228" t="s">
        <v>3653</v>
      </c>
      <c r="D24586" s="228" t="s">
        <v>42545</v>
      </c>
    </row>
    <row r="24587" spans="1:4" ht="15" x14ac:dyDescent="0.25">
      <c r="A24587" s="228" t="s">
        <v>42546</v>
      </c>
      <c r="B24587" s="229" t="s">
        <v>42547</v>
      </c>
      <c r="C24587" s="228" t="s">
        <v>3653</v>
      </c>
      <c r="D24587" s="228" t="s">
        <v>42548</v>
      </c>
    </row>
    <row r="24588" spans="1:4" ht="15" x14ac:dyDescent="0.25">
      <c r="A24588" s="228" t="s">
        <v>42549</v>
      </c>
      <c r="B24588" s="229" t="s">
        <v>42550</v>
      </c>
      <c r="C24588" s="228" t="s">
        <v>3653</v>
      </c>
      <c r="D24588" s="228" t="s">
        <v>42551</v>
      </c>
    </row>
    <row r="24589" spans="1:4" ht="15" x14ac:dyDescent="0.25">
      <c r="A24589" s="228" t="s">
        <v>42552</v>
      </c>
      <c r="B24589" s="229" t="s">
        <v>42553</v>
      </c>
      <c r="C24589" s="228" t="s">
        <v>3653</v>
      </c>
      <c r="D24589" s="228" t="s">
        <v>42554</v>
      </c>
    </row>
    <row r="24590" spans="1:4" ht="15" x14ac:dyDescent="0.25">
      <c r="A24590" s="228" t="s">
        <v>42555</v>
      </c>
      <c r="B24590" s="229" t="s">
        <v>42556</v>
      </c>
      <c r="C24590" s="228" t="s">
        <v>3653</v>
      </c>
      <c r="D24590" s="228" t="s">
        <v>42557</v>
      </c>
    </row>
    <row r="24591" spans="1:4" ht="15" x14ac:dyDescent="0.25">
      <c r="A24591" s="228" t="s">
        <v>42558</v>
      </c>
      <c r="B24591" s="229" t="s">
        <v>42559</v>
      </c>
      <c r="C24591" s="228" t="s">
        <v>3653</v>
      </c>
      <c r="D24591" s="228" t="s">
        <v>42560</v>
      </c>
    </row>
    <row r="24592" spans="1:4" ht="15" x14ac:dyDescent="0.25">
      <c r="A24592" s="228" t="s">
        <v>42561</v>
      </c>
      <c r="B24592" s="229" t="s">
        <v>42562</v>
      </c>
      <c r="C24592" s="228" t="s">
        <v>3653</v>
      </c>
      <c r="D24592" s="228" t="s">
        <v>42563</v>
      </c>
    </row>
    <row r="24593" spans="1:4" ht="15" x14ac:dyDescent="0.25">
      <c r="A24593" s="228" t="s">
        <v>42564</v>
      </c>
      <c r="B24593" s="229" t="s">
        <v>42565</v>
      </c>
      <c r="C24593" s="228" t="s">
        <v>3653</v>
      </c>
      <c r="D24593" s="228" t="s">
        <v>42566</v>
      </c>
    </row>
    <row r="24594" spans="1:4" ht="15" x14ac:dyDescent="0.25">
      <c r="A24594" s="228" t="s">
        <v>42567</v>
      </c>
      <c r="B24594" s="229" t="s">
        <v>42568</v>
      </c>
      <c r="C24594" s="228" t="s">
        <v>3653</v>
      </c>
      <c r="D24594" s="228" t="s">
        <v>42569</v>
      </c>
    </row>
    <row r="24595" spans="1:4" ht="15" x14ac:dyDescent="0.25">
      <c r="A24595" s="228" t="s">
        <v>42570</v>
      </c>
      <c r="B24595" s="229" t="s">
        <v>42571</v>
      </c>
      <c r="C24595" s="228" t="s">
        <v>3653</v>
      </c>
      <c r="D24595" s="228" t="s">
        <v>42572</v>
      </c>
    </row>
    <row r="24596" spans="1:4" ht="15" x14ac:dyDescent="0.25">
      <c r="A24596" s="228" t="s">
        <v>42573</v>
      </c>
      <c r="B24596" s="229" t="s">
        <v>42574</v>
      </c>
      <c r="C24596" s="228" t="s">
        <v>3653</v>
      </c>
      <c r="D24596" s="228" t="s">
        <v>42575</v>
      </c>
    </row>
    <row r="24597" spans="1:4" ht="15" x14ac:dyDescent="0.25">
      <c r="A24597" s="228" t="s">
        <v>42576</v>
      </c>
      <c r="B24597" s="229" t="s">
        <v>42577</v>
      </c>
      <c r="C24597" s="228" t="s">
        <v>3653</v>
      </c>
      <c r="D24597" s="228" t="s">
        <v>42578</v>
      </c>
    </row>
    <row r="24598" spans="1:4" ht="15" x14ac:dyDescent="0.25">
      <c r="A24598" s="228" t="s">
        <v>42579</v>
      </c>
      <c r="B24598" s="229" t="s">
        <v>42580</v>
      </c>
      <c r="C24598" s="228" t="s">
        <v>3653</v>
      </c>
      <c r="D24598" s="228" t="s">
        <v>42581</v>
      </c>
    </row>
    <row r="24599" spans="1:4" ht="15" x14ac:dyDescent="0.25">
      <c r="A24599" s="228" t="s">
        <v>42582</v>
      </c>
      <c r="B24599" s="229" t="s">
        <v>42583</v>
      </c>
      <c r="C24599" s="228" t="s">
        <v>3653</v>
      </c>
      <c r="D24599" s="228" t="s">
        <v>42584</v>
      </c>
    </row>
    <row r="24600" spans="1:4" ht="15" x14ac:dyDescent="0.25">
      <c r="A24600" s="228" t="s">
        <v>42585</v>
      </c>
      <c r="B24600" s="229" t="s">
        <v>42586</v>
      </c>
      <c r="C24600" s="228" t="s">
        <v>3653</v>
      </c>
      <c r="D24600" s="228" t="s">
        <v>42587</v>
      </c>
    </row>
    <row r="24601" spans="1:4" ht="15" x14ac:dyDescent="0.25">
      <c r="A24601" s="228" t="s">
        <v>42588</v>
      </c>
      <c r="B24601" s="229" t="s">
        <v>42589</v>
      </c>
      <c r="C24601" s="228" t="s">
        <v>3653</v>
      </c>
      <c r="D24601" s="228" t="s">
        <v>42590</v>
      </c>
    </row>
    <row r="24602" spans="1:4" ht="15" x14ac:dyDescent="0.25">
      <c r="A24602" s="228" t="s">
        <v>42591</v>
      </c>
      <c r="B24602" s="229" t="s">
        <v>42592</v>
      </c>
      <c r="C24602" s="228" t="s">
        <v>3653</v>
      </c>
      <c r="D24602" s="228" t="s">
        <v>42593</v>
      </c>
    </row>
    <row r="24603" spans="1:4" ht="15" x14ac:dyDescent="0.25">
      <c r="A24603" s="228" t="s">
        <v>42594</v>
      </c>
      <c r="B24603" s="229" t="s">
        <v>42595</v>
      </c>
      <c r="C24603" s="228" t="s">
        <v>3653</v>
      </c>
      <c r="D24603" s="228" t="s">
        <v>42596</v>
      </c>
    </row>
    <row r="24604" spans="1:4" ht="15" x14ac:dyDescent="0.25">
      <c r="A24604" s="228" t="s">
        <v>42597</v>
      </c>
      <c r="B24604" s="229" t="s">
        <v>42598</v>
      </c>
      <c r="C24604" s="228" t="s">
        <v>3653</v>
      </c>
      <c r="D24604" s="228" t="s">
        <v>42599</v>
      </c>
    </row>
    <row r="24605" spans="1:4" ht="15" x14ac:dyDescent="0.25">
      <c r="A24605" s="228" t="s">
        <v>42600</v>
      </c>
      <c r="B24605" s="229" t="s">
        <v>42601</v>
      </c>
      <c r="C24605" s="228" t="s">
        <v>3653</v>
      </c>
      <c r="D24605" s="228" t="s">
        <v>42602</v>
      </c>
    </row>
    <row r="24606" spans="1:4" ht="15" x14ac:dyDescent="0.25">
      <c r="A24606" s="228" t="s">
        <v>42603</v>
      </c>
      <c r="B24606" s="229" t="s">
        <v>42604</v>
      </c>
      <c r="C24606" s="228" t="s">
        <v>3653</v>
      </c>
      <c r="D24606" s="228" t="s">
        <v>42605</v>
      </c>
    </row>
    <row r="24607" spans="1:4" ht="15" x14ac:dyDescent="0.25">
      <c r="A24607" s="228" t="s">
        <v>42606</v>
      </c>
      <c r="B24607" s="229" t="s">
        <v>42607</v>
      </c>
      <c r="C24607" s="228" t="s">
        <v>3653</v>
      </c>
      <c r="D24607" s="228" t="s">
        <v>42608</v>
      </c>
    </row>
    <row r="24608" spans="1:4" ht="15" x14ac:dyDescent="0.25">
      <c r="A24608" s="228" t="s">
        <v>42609</v>
      </c>
      <c r="B24608" s="229" t="s">
        <v>42610</v>
      </c>
      <c r="C24608" s="228" t="s">
        <v>3653</v>
      </c>
      <c r="D24608" s="228" t="s">
        <v>42611</v>
      </c>
    </row>
    <row r="24609" spans="1:4" ht="15" x14ac:dyDescent="0.25">
      <c r="A24609" s="228" t="s">
        <v>42612</v>
      </c>
      <c r="B24609" s="229" t="s">
        <v>42613</v>
      </c>
      <c r="C24609" s="228" t="s">
        <v>3653</v>
      </c>
      <c r="D24609" s="228" t="s">
        <v>42614</v>
      </c>
    </row>
    <row r="24610" spans="1:4" ht="15" x14ac:dyDescent="0.25">
      <c r="A24610" s="228" t="s">
        <v>42615</v>
      </c>
      <c r="B24610" s="229" t="s">
        <v>42616</v>
      </c>
      <c r="C24610" s="228" t="s">
        <v>3653</v>
      </c>
      <c r="D24610" s="228" t="s">
        <v>42617</v>
      </c>
    </row>
    <row r="24611" spans="1:4" ht="15" x14ac:dyDescent="0.25">
      <c r="A24611" s="228" t="s">
        <v>42618</v>
      </c>
      <c r="B24611" s="229" t="s">
        <v>42619</v>
      </c>
      <c r="C24611" s="228" t="s">
        <v>3653</v>
      </c>
      <c r="D24611" s="228" t="s">
        <v>42620</v>
      </c>
    </row>
    <row r="24612" spans="1:4" ht="15" x14ac:dyDescent="0.25">
      <c r="A24612" s="228" t="s">
        <v>42621</v>
      </c>
      <c r="B24612" s="229" t="s">
        <v>42622</v>
      </c>
      <c r="C24612" s="228" t="s">
        <v>3653</v>
      </c>
      <c r="D24612" s="228" t="s">
        <v>42623</v>
      </c>
    </row>
    <row r="24613" spans="1:4" ht="15" x14ac:dyDescent="0.25">
      <c r="A24613" s="228" t="s">
        <v>42624</v>
      </c>
      <c r="B24613" s="229" t="s">
        <v>42625</v>
      </c>
      <c r="C24613" s="228" t="s">
        <v>3653</v>
      </c>
      <c r="D24613" s="228" t="s">
        <v>42626</v>
      </c>
    </row>
    <row r="24614" spans="1:4" ht="15" x14ac:dyDescent="0.25">
      <c r="A24614" s="228" t="s">
        <v>42627</v>
      </c>
      <c r="B24614" s="229" t="s">
        <v>42628</v>
      </c>
      <c r="C24614" s="228" t="s">
        <v>3653</v>
      </c>
      <c r="D24614" s="228" t="s">
        <v>42629</v>
      </c>
    </row>
    <row r="24615" spans="1:4" ht="15" x14ac:dyDescent="0.25">
      <c r="A24615" s="228" t="s">
        <v>42630</v>
      </c>
      <c r="B24615" s="229" t="s">
        <v>42631</v>
      </c>
      <c r="C24615" s="228" t="s">
        <v>3653</v>
      </c>
      <c r="D24615" s="228" t="s">
        <v>42632</v>
      </c>
    </row>
    <row r="24616" spans="1:4" ht="15" x14ac:dyDescent="0.25">
      <c r="A24616" s="228" t="s">
        <v>42633</v>
      </c>
      <c r="B24616" s="229" t="s">
        <v>1496</v>
      </c>
      <c r="C24616" s="228" t="s">
        <v>3653</v>
      </c>
      <c r="D24616" s="228" t="s">
        <v>42634</v>
      </c>
    </row>
    <row r="24617" spans="1:4" ht="15" x14ac:dyDescent="0.25">
      <c r="A24617" s="228" t="s">
        <v>42635</v>
      </c>
      <c r="B24617" s="229" t="s">
        <v>42636</v>
      </c>
      <c r="C24617" s="228" t="s">
        <v>3653</v>
      </c>
      <c r="D24617" s="228" t="s">
        <v>42637</v>
      </c>
    </row>
    <row r="24618" spans="1:4" ht="15" x14ac:dyDescent="0.25">
      <c r="A24618" s="228" t="s">
        <v>42638</v>
      </c>
      <c r="B24618" s="229" t="s">
        <v>42639</v>
      </c>
      <c r="C24618" s="228" t="s">
        <v>3653</v>
      </c>
      <c r="D24618" s="228" t="s">
        <v>42640</v>
      </c>
    </row>
    <row r="24619" spans="1:4" ht="15" x14ac:dyDescent="0.25">
      <c r="A24619" s="228" t="s">
        <v>42641</v>
      </c>
      <c r="B24619" s="229" t="s">
        <v>42642</v>
      </c>
      <c r="C24619" s="228" t="s">
        <v>3653</v>
      </c>
      <c r="D24619" s="228" t="s">
        <v>36337</v>
      </c>
    </row>
    <row r="24620" spans="1:4" ht="15" x14ac:dyDescent="0.25">
      <c r="A24620" s="228" t="s">
        <v>42643</v>
      </c>
      <c r="B24620" s="229" t="s">
        <v>42644</v>
      </c>
      <c r="C24620" s="228" t="s">
        <v>3653</v>
      </c>
      <c r="D24620" s="228" t="s">
        <v>42645</v>
      </c>
    </row>
    <row r="24621" spans="1:4" ht="15" x14ac:dyDescent="0.25">
      <c r="A24621" s="228" t="s">
        <v>42646</v>
      </c>
      <c r="B24621" s="229" t="s">
        <v>42647</v>
      </c>
      <c r="C24621" s="228" t="s">
        <v>3653</v>
      </c>
      <c r="D24621" s="228" t="s">
        <v>42648</v>
      </c>
    </row>
    <row r="24622" spans="1:4" ht="15" x14ac:dyDescent="0.25">
      <c r="A24622" s="228" t="s">
        <v>42649</v>
      </c>
      <c r="B24622" s="229" t="s">
        <v>42650</v>
      </c>
      <c r="C24622" s="228" t="s">
        <v>3653</v>
      </c>
      <c r="D24622" s="228" t="s">
        <v>42651</v>
      </c>
    </row>
    <row r="24623" spans="1:4" ht="15" x14ac:dyDescent="0.25">
      <c r="A24623" s="228" t="s">
        <v>42652</v>
      </c>
      <c r="B24623" s="229" t="s">
        <v>42653</v>
      </c>
      <c r="C24623" s="228" t="s">
        <v>3653</v>
      </c>
      <c r="D24623" s="228" t="s">
        <v>42654</v>
      </c>
    </row>
    <row r="24624" spans="1:4" ht="15" x14ac:dyDescent="0.25">
      <c r="A24624" s="228" t="s">
        <v>42655</v>
      </c>
      <c r="B24624" s="229" t="s">
        <v>42656</v>
      </c>
      <c r="C24624" s="228" t="s">
        <v>3653</v>
      </c>
      <c r="D24624" s="228" t="s">
        <v>42657</v>
      </c>
    </row>
    <row r="24625" spans="1:4" ht="15" x14ac:dyDescent="0.25">
      <c r="A24625" s="228" t="s">
        <v>42658</v>
      </c>
      <c r="B24625" s="229" t="s">
        <v>42659</v>
      </c>
      <c r="C24625" s="228" t="s">
        <v>3653</v>
      </c>
      <c r="D24625" s="228" t="s">
        <v>41254</v>
      </c>
    </row>
    <row r="24626" spans="1:4" ht="15" x14ac:dyDescent="0.25">
      <c r="A24626" s="228" t="s">
        <v>42660</v>
      </c>
      <c r="B24626" s="229" t="s">
        <v>42661</v>
      </c>
      <c r="C24626" s="228" t="s">
        <v>3653</v>
      </c>
      <c r="D24626" s="228" t="s">
        <v>42662</v>
      </c>
    </row>
    <row r="24627" spans="1:4" ht="15" x14ac:dyDescent="0.25">
      <c r="A24627" s="228" t="s">
        <v>42663</v>
      </c>
      <c r="B24627" s="229" t="s">
        <v>42664</v>
      </c>
      <c r="C24627" s="228" t="s">
        <v>3653</v>
      </c>
      <c r="D24627" s="228" t="s">
        <v>42665</v>
      </c>
    </row>
    <row r="24628" spans="1:4" ht="15" x14ac:dyDescent="0.25">
      <c r="A24628" s="228" t="s">
        <v>42666</v>
      </c>
      <c r="B24628" s="229" t="s">
        <v>42667</v>
      </c>
      <c r="C24628" s="228" t="s">
        <v>3653</v>
      </c>
      <c r="D24628" s="228" t="s">
        <v>42668</v>
      </c>
    </row>
    <row r="24629" spans="1:4" ht="15" x14ac:dyDescent="0.25">
      <c r="A24629" s="228" t="s">
        <v>42669</v>
      </c>
      <c r="B24629" s="229" t="s">
        <v>42670</v>
      </c>
      <c r="C24629" s="228" t="s">
        <v>3653</v>
      </c>
      <c r="D24629" s="228" t="s">
        <v>42671</v>
      </c>
    </row>
    <row r="24630" spans="1:4" ht="15" x14ac:dyDescent="0.25">
      <c r="A24630" s="228" t="s">
        <v>42672</v>
      </c>
      <c r="B24630" s="229" t="s">
        <v>42673</v>
      </c>
      <c r="C24630" s="228" t="s">
        <v>3653</v>
      </c>
      <c r="D24630" s="228" t="s">
        <v>42674</v>
      </c>
    </row>
    <row r="24631" spans="1:4" ht="15" x14ac:dyDescent="0.25">
      <c r="A24631" s="228" t="s">
        <v>42675</v>
      </c>
      <c r="B24631" s="229" t="s">
        <v>42676</v>
      </c>
      <c r="C24631" s="228" t="s">
        <v>3653</v>
      </c>
      <c r="D24631" s="228" t="s">
        <v>42677</v>
      </c>
    </row>
    <row r="24632" spans="1:4" ht="15" x14ac:dyDescent="0.25">
      <c r="A24632" s="228" t="s">
        <v>42678</v>
      </c>
      <c r="B24632" s="229" t="s">
        <v>42679</v>
      </c>
      <c r="C24632" s="228" t="s">
        <v>3653</v>
      </c>
      <c r="D24632" s="228" t="s">
        <v>42680</v>
      </c>
    </row>
    <row r="24633" spans="1:4" ht="15" x14ac:dyDescent="0.25">
      <c r="A24633" s="228" t="s">
        <v>42681</v>
      </c>
      <c r="B24633" s="229" t="s">
        <v>42682</v>
      </c>
      <c r="C24633" s="228" t="s">
        <v>3653</v>
      </c>
      <c r="D24633" s="228" t="s">
        <v>42683</v>
      </c>
    </row>
    <row r="24634" spans="1:4" ht="15" x14ac:dyDescent="0.25">
      <c r="A24634" s="228" t="s">
        <v>42684</v>
      </c>
      <c r="B24634" s="229" t="s">
        <v>42685</v>
      </c>
      <c r="C24634" s="228" t="s">
        <v>3653</v>
      </c>
      <c r="D24634" s="228" t="s">
        <v>42686</v>
      </c>
    </row>
    <row r="24635" spans="1:4" ht="15" x14ac:dyDescent="0.25">
      <c r="A24635" s="228" t="s">
        <v>42687</v>
      </c>
      <c r="B24635" s="229" t="s">
        <v>1897</v>
      </c>
      <c r="C24635" s="228" t="s">
        <v>3653</v>
      </c>
      <c r="D24635" s="228" t="s">
        <v>42688</v>
      </c>
    </row>
    <row r="24636" spans="1:4" ht="15" x14ac:dyDescent="0.25">
      <c r="A24636" s="228" t="s">
        <v>42689</v>
      </c>
      <c r="B24636" s="229" t="s">
        <v>42690</v>
      </c>
      <c r="C24636" s="228" t="s">
        <v>3653</v>
      </c>
      <c r="D24636" s="228" t="s">
        <v>42691</v>
      </c>
    </row>
    <row r="24637" spans="1:4" ht="15" x14ac:dyDescent="0.25">
      <c r="A24637" s="228" t="s">
        <v>42692</v>
      </c>
      <c r="B24637" s="229" t="s">
        <v>42693</v>
      </c>
      <c r="C24637" s="228" t="s">
        <v>3653</v>
      </c>
      <c r="D24637" s="228" t="s">
        <v>42694</v>
      </c>
    </row>
    <row r="24638" spans="1:4" ht="15" x14ac:dyDescent="0.25">
      <c r="A24638" s="228" t="s">
        <v>42695</v>
      </c>
      <c r="B24638" s="229" t="s">
        <v>42696</v>
      </c>
      <c r="C24638" s="228" t="s">
        <v>3653</v>
      </c>
      <c r="D24638" s="228" t="s">
        <v>42697</v>
      </c>
    </row>
    <row r="24639" spans="1:4" ht="15" x14ac:dyDescent="0.25">
      <c r="A24639" s="228" t="s">
        <v>42698</v>
      </c>
      <c r="B24639" s="229" t="s">
        <v>42699</v>
      </c>
      <c r="C24639" s="228" t="s">
        <v>3653</v>
      </c>
      <c r="D24639" s="228" t="s">
        <v>42700</v>
      </c>
    </row>
    <row r="24640" spans="1:4" ht="15" x14ac:dyDescent="0.25">
      <c r="A24640" s="228" t="s">
        <v>42701</v>
      </c>
      <c r="B24640" s="229" t="s">
        <v>42702</v>
      </c>
      <c r="C24640" s="228" t="s">
        <v>3653</v>
      </c>
      <c r="D24640" s="228" t="s">
        <v>42703</v>
      </c>
    </row>
    <row r="24641" spans="1:4" ht="15" x14ac:dyDescent="0.25">
      <c r="A24641" s="228" t="s">
        <v>42704</v>
      </c>
      <c r="B24641" s="229" t="s">
        <v>42705</v>
      </c>
      <c r="C24641" s="228" t="s">
        <v>3653</v>
      </c>
      <c r="D24641" s="228" t="s">
        <v>35886</v>
      </c>
    </row>
    <row r="24642" spans="1:4" ht="15" x14ac:dyDescent="0.25">
      <c r="A24642" s="228" t="s">
        <v>42706</v>
      </c>
      <c r="B24642" s="229" t="s">
        <v>42707</v>
      </c>
      <c r="C24642" s="228" t="s">
        <v>3653</v>
      </c>
      <c r="D24642" s="228" t="s">
        <v>37155</v>
      </c>
    </row>
    <row r="24643" spans="1:4" ht="15" x14ac:dyDescent="0.25">
      <c r="A24643" s="228" t="s">
        <v>42708</v>
      </c>
      <c r="B24643" s="229" t="s">
        <v>42709</v>
      </c>
      <c r="C24643" s="228" t="s">
        <v>3653</v>
      </c>
      <c r="D24643" s="228" t="s">
        <v>42710</v>
      </c>
    </row>
    <row r="24644" spans="1:4" ht="15" x14ac:dyDescent="0.25">
      <c r="A24644" s="228" t="s">
        <v>42711</v>
      </c>
      <c r="B24644" s="229" t="s">
        <v>1484</v>
      </c>
      <c r="C24644" s="228" t="s">
        <v>59</v>
      </c>
      <c r="D24644" s="228" t="s">
        <v>42712</v>
      </c>
    </row>
    <row r="24645" spans="1:4" ht="15" x14ac:dyDescent="0.25">
      <c r="A24645" s="228" t="s">
        <v>42713</v>
      </c>
      <c r="B24645" s="229" t="s">
        <v>42714</v>
      </c>
      <c r="C24645" s="228" t="s">
        <v>51</v>
      </c>
      <c r="D24645" s="228" t="s">
        <v>42715</v>
      </c>
    </row>
    <row r="24646" spans="1:4" ht="15" x14ac:dyDescent="0.25">
      <c r="A24646" s="228" t="s">
        <v>42716</v>
      </c>
      <c r="B24646" s="229" t="s">
        <v>42717</v>
      </c>
      <c r="C24646" s="228" t="s">
        <v>2930</v>
      </c>
      <c r="D24646" s="228" t="s">
        <v>42718</v>
      </c>
    </row>
    <row r="24647" spans="1:4" ht="15" x14ac:dyDescent="0.25">
      <c r="A24647" s="228" t="s">
        <v>42719</v>
      </c>
      <c r="B24647" s="229" t="s">
        <v>42720</v>
      </c>
      <c r="C24647" s="228" t="s">
        <v>2930</v>
      </c>
      <c r="D24647" s="228" t="s">
        <v>42721</v>
      </c>
    </row>
    <row r="24648" spans="1:4" ht="15" x14ac:dyDescent="0.25">
      <c r="A24648" s="228" t="s">
        <v>42722</v>
      </c>
      <c r="B24648" s="229" t="s">
        <v>42723</v>
      </c>
      <c r="C24648" s="228" t="s">
        <v>3653</v>
      </c>
      <c r="D24648" s="228" t="s">
        <v>42724</v>
      </c>
    </row>
    <row r="24649" spans="1:4" ht="15" x14ac:dyDescent="0.25">
      <c r="A24649" s="228" t="s">
        <v>42725</v>
      </c>
      <c r="B24649" s="229" t="s">
        <v>42726</v>
      </c>
      <c r="C24649" s="228" t="s">
        <v>3653</v>
      </c>
      <c r="D24649" s="228" t="s">
        <v>42727</v>
      </c>
    </row>
    <row r="24650" spans="1:4" ht="15" x14ac:dyDescent="0.25">
      <c r="A24650" s="228" t="s">
        <v>42728</v>
      </c>
      <c r="B24650" s="229" t="s">
        <v>42729</v>
      </c>
      <c r="C24650" s="228" t="s">
        <v>3653</v>
      </c>
      <c r="D24650" s="228" t="s">
        <v>42730</v>
      </c>
    </row>
    <row r="24651" spans="1:4" ht="15" x14ac:dyDescent="0.25">
      <c r="A24651" s="228" t="s">
        <v>42731</v>
      </c>
      <c r="B24651" s="229" t="s">
        <v>42732</v>
      </c>
      <c r="C24651" s="228" t="s">
        <v>3653</v>
      </c>
      <c r="D24651" s="228" t="s">
        <v>42733</v>
      </c>
    </row>
    <row r="24652" spans="1:4" ht="15" x14ac:dyDescent="0.25">
      <c r="A24652" s="228" t="s">
        <v>42734</v>
      </c>
      <c r="B24652" s="229" t="s">
        <v>42735</v>
      </c>
      <c r="C24652" s="228" t="s">
        <v>3653</v>
      </c>
      <c r="D24652" s="228" t="s">
        <v>42736</v>
      </c>
    </row>
    <row r="24653" spans="1:4" ht="15" x14ac:dyDescent="0.25">
      <c r="A24653" s="228" t="s">
        <v>42737</v>
      </c>
      <c r="B24653" s="229" t="s">
        <v>42738</v>
      </c>
      <c r="C24653" s="228" t="s">
        <v>3653</v>
      </c>
      <c r="D24653" s="228" t="s">
        <v>42739</v>
      </c>
    </row>
    <row r="24654" spans="1:4" ht="15" x14ac:dyDescent="0.25">
      <c r="A24654" s="228" t="s">
        <v>42740</v>
      </c>
      <c r="B24654" s="229" t="s">
        <v>42741</v>
      </c>
      <c r="C24654" s="228" t="s">
        <v>3653</v>
      </c>
      <c r="D24654" s="228" t="s">
        <v>42742</v>
      </c>
    </row>
    <row r="24655" spans="1:4" ht="15" x14ac:dyDescent="0.25">
      <c r="A24655" s="228" t="s">
        <v>42743</v>
      </c>
      <c r="B24655" s="229" t="s">
        <v>42744</v>
      </c>
      <c r="C24655" s="228" t="s">
        <v>3653</v>
      </c>
      <c r="D24655" s="228" t="s">
        <v>42745</v>
      </c>
    </row>
    <row r="24656" spans="1:4" ht="15" x14ac:dyDescent="0.25">
      <c r="A24656" s="228" t="s">
        <v>42746</v>
      </c>
      <c r="B24656" s="229" t="s">
        <v>42747</v>
      </c>
      <c r="C24656" s="228" t="s">
        <v>3653</v>
      </c>
      <c r="D24656" s="228" t="s">
        <v>42748</v>
      </c>
    </row>
    <row r="24657" spans="1:4" ht="15" x14ac:dyDescent="0.25">
      <c r="A24657" s="228" t="s">
        <v>42749</v>
      </c>
      <c r="B24657" s="229" t="s">
        <v>42750</v>
      </c>
      <c r="C24657" s="228" t="s">
        <v>3653</v>
      </c>
      <c r="D24657" s="228" t="s">
        <v>42751</v>
      </c>
    </row>
    <row r="24658" spans="1:4" ht="15" x14ac:dyDescent="0.25">
      <c r="A24658" s="228" t="s">
        <v>42752</v>
      </c>
      <c r="B24658" s="229" t="s">
        <v>42753</v>
      </c>
      <c r="C24658" s="228" t="s">
        <v>3653</v>
      </c>
      <c r="D24658" s="228" t="s">
        <v>42754</v>
      </c>
    </row>
    <row r="24659" spans="1:4" ht="15" x14ac:dyDescent="0.25">
      <c r="A24659" s="228" t="s">
        <v>42755</v>
      </c>
      <c r="B24659" s="229" t="s">
        <v>42756</v>
      </c>
      <c r="C24659" s="228" t="s">
        <v>3653</v>
      </c>
      <c r="D24659" s="228" t="s">
        <v>42757</v>
      </c>
    </row>
    <row r="24660" spans="1:4" ht="15" x14ac:dyDescent="0.25">
      <c r="A24660" s="228" t="s">
        <v>42758</v>
      </c>
      <c r="B24660" s="229" t="s">
        <v>42759</v>
      </c>
      <c r="C24660" s="228" t="s">
        <v>3653</v>
      </c>
      <c r="D24660" s="228" t="s">
        <v>42760</v>
      </c>
    </row>
    <row r="24661" spans="1:4" ht="15" x14ac:dyDescent="0.25">
      <c r="A24661" s="228" t="s">
        <v>42761</v>
      </c>
      <c r="B24661" s="229" t="s">
        <v>42762</v>
      </c>
      <c r="C24661" s="228" t="s">
        <v>3653</v>
      </c>
      <c r="D24661" s="228" t="s">
        <v>42763</v>
      </c>
    </row>
    <row r="24662" spans="1:4" ht="15" x14ac:dyDescent="0.25">
      <c r="A24662" s="228" t="s">
        <v>42764</v>
      </c>
      <c r="B24662" s="229" t="s">
        <v>42765</v>
      </c>
      <c r="C24662" s="228" t="s">
        <v>3653</v>
      </c>
      <c r="D24662" s="228" t="s">
        <v>42766</v>
      </c>
    </row>
    <row r="24663" spans="1:4" ht="15" x14ac:dyDescent="0.25">
      <c r="A24663" s="228" t="s">
        <v>42767</v>
      </c>
      <c r="B24663" s="229" t="s">
        <v>42768</v>
      </c>
      <c r="C24663" s="228" t="s">
        <v>3653</v>
      </c>
      <c r="D24663" s="228" t="s">
        <v>42769</v>
      </c>
    </row>
    <row r="24664" spans="1:4" ht="15" x14ac:dyDescent="0.25">
      <c r="A24664" s="228" t="s">
        <v>42770</v>
      </c>
      <c r="B24664" s="229" t="s">
        <v>42771</v>
      </c>
      <c r="C24664" s="228" t="s">
        <v>3653</v>
      </c>
      <c r="D24664" s="228" t="s">
        <v>42772</v>
      </c>
    </row>
    <row r="24665" spans="1:4" ht="15" x14ac:dyDescent="0.25">
      <c r="A24665" s="228" t="s">
        <v>42773</v>
      </c>
      <c r="B24665" s="229" t="s">
        <v>42774</v>
      </c>
      <c r="C24665" s="228" t="s">
        <v>3653</v>
      </c>
      <c r="D24665" s="228" t="s">
        <v>42775</v>
      </c>
    </row>
    <row r="24666" spans="1:4" ht="15" x14ac:dyDescent="0.25">
      <c r="A24666" s="228" t="s">
        <v>42776</v>
      </c>
      <c r="B24666" s="229" t="s">
        <v>42777</v>
      </c>
      <c r="C24666" s="228" t="s">
        <v>3653</v>
      </c>
      <c r="D24666" s="228" t="s">
        <v>42778</v>
      </c>
    </row>
    <row r="24667" spans="1:4" ht="15" x14ac:dyDescent="0.25">
      <c r="A24667" s="228" t="s">
        <v>42779</v>
      </c>
      <c r="B24667" s="229" t="s">
        <v>42780</v>
      </c>
      <c r="C24667" s="228" t="s">
        <v>3653</v>
      </c>
      <c r="D24667" s="228" t="s">
        <v>42781</v>
      </c>
    </row>
    <row r="24668" spans="1:4" ht="15" x14ac:dyDescent="0.25">
      <c r="A24668" s="228" t="s">
        <v>42782</v>
      </c>
      <c r="B24668" s="229" t="s">
        <v>42783</v>
      </c>
      <c r="C24668" s="228" t="s">
        <v>3653</v>
      </c>
      <c r="D24668" s="228" t="s">
        <v>42784</v>
      </c>
    </row>
    <row r="24669" spans="1:4" ht="15" x14ac:dyDescent="0.25">
      <c r="A24669" s="228" t="s">
        <v>42785</v>
      </c>
      <c r="B24669" s="229" t="s">
        <v>42786</v>
      </c>
      <c r="C24669" s="228" t="s">
        <v>3653</v>
      </c>
      <c r="D24669" s="228" t="s">
        <v>42787</v>
      </c>
    </row>
    <row r="24670" spans="1:4" ht="15" x14ac:dyDescent="0.25">
      <c r="A24670" s="228" t="s">
        <v>42788</v>
      </c>
      <c r="B24670" s="229" t="s">
        <v>42789</v>
      </c>
      <c r="C24670" s="228" t="s">
        <v>3653</v>
      </c>
      <c r="D24670" s="228" t="s">
        <v>42790</v>
      </c>
    </row>
    <row r="24671" spans="1:4" ht="15" x14ac:dyDescent="0.25">
      <c r="A24671" s="228" t="s">
        <v>42791</v>
      </c>
      <c r="B24671" s="229" t="s">
        <v>42792</v>
      </c>
      <c r="C24671" s="228" t="s">
        <v>3653</v>
      </c>
      <c r="D24671" s="228" t="s">
        <v>42793</v>
      </c>
    </row>
    <row r="24672" spans="1:4" ht="15" x14ac:dyDescent="0.25">
      <c r="A24672" s="228" t="s">
        <v>42794</v>
      </c>
      <c r="B24672" s="229" t="s">
        <v>42795</v>
      </c>
      <c r="C24672" s="228" t="s">
        <v>3653</v>
      </c>
      <c r="D24672" s="228" t="s">
        <v>42796</v>
      </c>
    </row>
    <row r="24673" spans="1:4" ht="15" x14ac:dyDescent="0.25">
      <c r="A24673" s="228" t="s">
        <v>42797</v>
      </c>
      <c r="B24673" s="229" t="s">
        <v>42798</v>
      </c>
      <c r="C24673" s="228" t="s">
        <v>3653</v>
      </c>
      <c r="D24673" s="228" t="s">
        <v>42799</v>
      </c>
    </row>
    <row r="24674" spans="1:4" ht="15" x14ac:dyDescent="0.25">
      <c r="A24674" s="228" t="s">
        <v>42800</v>
      </c>
      <c r="B24674" s="229" t="s">
        <v>42801</v>
      </c>
      <c r="C24674" s="228" t="s">
        <v>3653</v>
      </c>
      <c r="D24674" s="228" t="s">
        <v>42802</v>
      </c>
    </row>
    <row r="24675" spans="1:4" ht="15" x14ac:dyDescent="0.25">
      <c r="A24675" s="228" t="s">
        <v>42803</v>
      </c>
      <c r="B24675" s="229" t="s">
        <v>42804</v>
      </c>
      <c r="C24675" s="228" t="s">
        <v>3653</v>
      </c>
      <c r="D24675" s="228" t="s">
        <v>42805</v>
      </c>
    </row>
    <row r="24676" spans="1:4" ht="15" x14ac:dyDescent="0.25">
      <c r="A24676" s="228" t="s">
        <v>42806</v>
      </c>
      <c r="B24676" s="229" t="s">
        <v>42807</v>
      </c>
      <c r="C24676" s="228" t="s">
        <v>3653</v>
      </c>
      <c r="D24676" s="228" t="s">
        <v>42808</v>
      </c>
    </row>
    <row r="24677" spans="1:4" ht="15" x14ac:dyDescent="0.25">
      <c r="A24677" s="228" t="s">
        <v>42809</v>
      </c>
      <c r="B24677" s="229" t="s">
        <v>42810</v>
      </c>
      <c r="C24677" s="228" t="s">
        <v>3653</v>
      </c>
      <c r="D24677" s="228" t="s">
        <v>42811</v>
      </c>
    </row>
    <row r="24678" spans="1:4" ht="15" x14ac:dyDescent="0.25">
      <c r="A24678" s="228" t="s">
        <v>42812</v>
      </c>
      <c r="B24678" s="229" t="s">
        <v>42813</v>
      </c>
      <c r="C24678" s="228" t="s">
        <v>3653</v>
      </c>
      <c r="D24678" s="228" t="s">
        <v>42814</v>
      </c>
    </row>
    <row r="24679" spans="1:4" ht="15" x14ac:dyDescent="0.25">
      <c r="A24679" s="228" t="s">
        <v>42815</v>
      </c>
      <c r="B24679" s="229" t="s">
        <v>42816</v>
      </c>
      <c r="C24679" s="228" t="s">
        <v>3653</v>
      </c>
      <c r="D24679" s="228" t="s">
        <v>42817</v>
      </c>
    </row>
    <row r="24680" spans="1:4" ht="15" x14ac:dyDescent="0.25">
      <c r="A24680" s="228" t="s">
        <v>42818</v>
      </c>
      <c r="B24680" s="229" t="s">
        <v>42819</v>
      </c>
      <c r="C24680" s="228" t="s">
        <v>3653</v>
      </c>
      <c r="D24680" s="228" t="s">
        <v>42820</v>
      </c>
    </row>
    <row r="24681" spans="1:4" ht="15" x14ac:dyDescent="0.25">
      <c r="A24681" s="228" t="s">
        <v>42821</v>
      </c>
      <c r="B24681" s="229" t="s">
        <v>42822</v>
      </c>
      <c r="C24681" s="228" t="s">
        <v>3653</v>
      </c>
      <c r="D24681" s="228" t="s">
        <v>42823</v>
      </c>
    </row>
    <row r="24682" spans="1:4" ht="15" x14ac:dyDescent="0.25">
      <c r="A24682" s="228" t="s">
        <v>42824</v>
      </c>
      <c r="B24682" s="229" t="s">
        <v>42825</v>
      </c>
      <c r="C24682" s="228" t="s">
        <v>3653</v>
      </c>
      <c r="D24682" s="228" t="s">
        <v>42826</v>
      </c>
    </row>
    <row r="24683" spans="1:4" ht="15" x14ac:dyDescent="0.25">
      <c r="A24683" s="228" t="s">
        <v>42827</v>
      </c>
      <c r="B24683" s="229" t="s">
        <v>42828</v>
      </c>
      <c r="C24683" s="228" t="s">
        <v>3653</v>
      </c>
      <c r="D24683" s="228" t="s">
        <v>42829</v>
      </c>
    </row>
    <row r="24684" spans="1:4" ht="15" x14ac:dyDescent="0.25">
      <c r="A24684" s="228" t="s">
        <v>42830</v>
      </c>
      <c r="B24684" s="229" t="s">
        <v>42831</v>
      </c>
      <c r="C24684" s="228" t="s">
        <v>3653</v>
      </c>
      <c r="D24684" s="228" t="s">
        <v>42832</v>
      </c>
    </row>
    <row r="24685" spans="1:4" ht="15" x14ac:dyDescent="0.25">
      <c r="A24685" s="228" t="s">
        <v>42833</v>
      </c>
      <c r="B24685" s="229" t="s">
        <v>42834</v>
      </c>
      <c r="C24685" s="228" t="s">
        <v>3653</v>
      </c>
      <c r="D24685" s="228" t="s">
        <v>42835</v>
      </c>
    </row>
    <row r="24686" spans="1:4" ht="15" x14ac:dyDescent="0.25">
      <c r="A24686" s="228" t="s">
        <v>42836</v>
      </c>
      <c r="B24686" s="229" t="s">
        <v>42837</v>
      </c>
      <c r="C24686" s="228" t="s">
        <v>3653</v>
      </c>
      <c r="D24686" s="228" t="s">
        <v>42838</v>
      </c>
    </row>
    <row r="24687" spans="1:4" ht="15" x14ac:dyDescent="0.25">
      <c r="A24687" s="228" t="s">
        <v>42839</v>
      </c>
      <c r="B24687" s="229" t="s">
        <v>42840</v>
      </c>
      <c r="C24687" s="228" t="s">
        <v>3653</v>
      </c>
      <c r="D24687" s="228" t="s">
        <v>42841</v>
      </c>
    </row>
    <row r="24688" spans="1:4" ht="15" x14ac:dyDescent="0.25">
      <c r="A24688" s="228" t="s">
        <v>42842</v>
      </c>
      <c r="B24688" s="229" t="s">
        <v>42843</v>
      </c>
      <c r="C24688" s="228" t="s">
        <v>3653</v>
      </c>
      <c r="D24688" s="228" t="s">
        <v>42844</v>
      </c>
    </row>
    <row r="24689" spans="1:4" ht="15" x14ac:dyDescent="0.25">
      <c r="A24689" s="228" t="s">
        <v>42845</v>
      </c>
      <c r="B24689" s="229" t="s">
        <v>42846</v>
      </c>
      <c r="C24689" s="228" t="s">
        <v>3653</v>
      </c>
      <c r="D24689" s="228" t="s">
        <v>42847</v>
      </c>
    </row>
    <row r="24690" spans="1:4" ht="15" x14ac:dyDescent="0.25">
      <c r="A24690" s="228" t="s">
        <v>42848</v>
      </c>
      <c r="B24690" s="229" t="s">
        <v>42849</v>
      </c>
      <c r="C24690" s="228" t="s">
        <v>3653</v>
      </c>
      <c r="D24690" s="228" t="s">
        <v>42850</v>
      </c>
    </row>
    <row r="24691" spans="1:4" ht="15" x14ac:dyDescent="0.25">
      <c r="A24691" s="228" t="s">
        <v>42851</v>
      </c>
      <c r="B24691" s="229" t="s">
        <v>42852</v>
      </c>
      <c r="C24691" s="228" t="s">
        <v>3653</v>
      </c>
      <c r="D24691" s="228" t="s">
        <v>42853</v>
      </c>
    </row>
    <row r="24692" spans="1:4" ht="15" x14ac:dyDescent="0.25">
      <c r="A24692" s="228" t="s">
        <v>42854</v>
      </c>
      <c r="B24692" s="229" t="s">
        <v>42855</v>
      </c>
      <c r="C24692" s="228" t="s">
        <v>3653</v>
      </c>
      <c r="D24692" s="228" t="s">
        <v>42856</v>
      </c>
    </row>
    <row r="24693" spans="1:4" ht="15" x14ac:dyDescent="0.25">
      <c r="A24693" s="228" t="s">
        <v>42857</v>
      </c>
      <c r="B24693" s="229" t="s">
        <v>42858</v>
      </c>
      <c r="C24693" s="228" t="s">
        <v>3653</v>
      </c>
      <c r="D24693" s="228" t="s">
        <v>42859</v>
      </c>
    </row>
    <row r="24694" spans="1:4" ht="15" x14ac:dyDescent="0.25">
      <c r="A24694" s="228" t="s">
        <v>42860</v>
      </c>
      <c r="B24694" s="229" t="s">
        <v>42861</v>
      </c>
      <c r="C24694" s="228" t="s">
        <v>3653</v>
      </c>
      <c r="D24694" s="228" t="s">
        <v>42862</v>
      </c>
    </row>
    <row r="24695" spans="1:4" ht="15" x14ac:dyDescent="0.25">
      <c r="A24695" s="228" t="s">
        <v>42863</v>
      </c>
      <c r="B24695" s="229" t="s">
        <v>42864</v>
      </c>
      <c r="C24695" s="228" t="s">
        <v>3653</v>
      </c>
      <c r="D24695" s="228" t="s">
        <v>42865</v>
      </c>
    </row>
    <row r="24696" spans="1:4" ht="15" x14ac:dyDescent="0.25">
      <c r="A24696" s="228" t="s">
        <v>42866</v>
      </c>
      <c r="B24696" s="229" t="s">
        <v>42867</v>
      </c>
      <c r="C24696" s="228" t="s">
        <v>3653</v>
      </c>
      <c r="D24696" s="228" t="s">
        <v>42868</v>
      </c>
    </row>
    <row r="24697" spans="1:4" ht="15" x14ac:dyDescent="0.25">
      <c r="A24697" s="228" t="s">
        <v>42869</v>
      </c>
      <c r="B24697" s="229" t="s">
        <v>42870</v>
      </c>
      <c r="C24697" s="228" t="s">
        <v>3653</v>
      </c>
      <c r="D24697" s="228" t="s">
        <v>42871</v>
      </c>
    </row>
    <row r="24698" spans="1:4" ht="15" x14ac:dyDescent="0.25">
      <c r="A24698" s="228" t="s">
        <v>42872</v>
      </c>
      <c r="B24698" s="229" t="s">
        <v>42873</v>
      </c>
      <c r="C24698" s="228" t="s">
        <v>3653</v>
      </c>
      <c r="D24698" s="228" t="s">
        <v>42874</v>
      </c>
    </row>
    <row r="24699" spans="1:4" ht="15" x14ac:dyDescent="0.25">
      <c r="A24699" s="228" t="s">
        <v>42875</v>
      </c>
      <c r="B24699" s="229" t="s">
        <v>42876</v>
      </c>
      <c r="C24699" s="228" t="s">
        <v>3653</v>
      </c>
      <c r="D24699" s="228" t="s">
        <v>42877</v>
      </c>
    </row>
    <row r="24700" spans="1:4" ht="15" x14ac:dyDescent="0.25">
      <c r="A24700" s="228" t="s">
        <v>42878</v>
      </c>
      <c r="B24700" s="229" t="s">
        <v>42879</v>
      </c>
      <c r="C24700" s="228" t="s">
        <v>3653</v>
      </c>
      <c r="D24700" s="228" t="s">
        <v>42880</v>
      </c>
    </row>
    <row r="24701" spans="1:4" ht="15" x14ac:dyDescent="0.25">
      <c r="A24701" s="228" t="s">
        <v>42881</v>
      </c>
      <c r="B24701" s="229" t="s">
        <v>42882</v>
      </c>
      <c r="C24701" s="228" t="s">
        <v>3653</v>
      </c>
      <c r="D24701" s="228" t="s">
        <v>42883</v>
      </c>
    </row>
    <row r="24702" spans="1:4" ht="15" x14ac:dyDescent="0.25">
      <c r="A24702" s="228" t="s">
        <v>42884</v>
      </c>
      <c r="B24702" s="229" t="s">
        <v>42885</v>
      </c>
      <c r="C24702" s="228" t="s">
        <v>3653</v>
      </c>
      <c r="D24702" s="228" t="s">
        <v>42886</v>
      </c>
    </row>
    <row r="24703" spans="1:4" ht="15" x14ac:dyDescent="0.25">
      <c r="A24703" s="228" t="s">
        <v>42887</v>
      </c>
      <c r="B24703" s="229" t="s">
        <v>42888</v>
      </c>
      <c r="C24703" s="228" t="s">
        <v>3653</v>
      </c>
      <c r="D24703" s="228" t="s">
        <v>42889</v>
      </c>
    </row>
    <row r="24704" spans="1:4" ht="15" x14ac:dyDescent="0.25">
      <c r="A24704" s="228" t="s">
        <v>42890</v>
      </c>
      <c r="B24704" s="229" t="s">
        <v>42891</v>
      </c>
      <c r="C24704" s="228" t="s">
        <v>3653</v>
      </c>
      <c r="D24704" s="228" t="s">
        <v>42892</v>
      </c>
    </row>
    <row r="24705" spans="1:4" ht="15" x14ac:dyDescent="0.25">
      <c r="A24705" s="228" t="s">
        <v>42893</v>
      </c>
      <c r="B24705" s="229" t="s">
        <v>42894</v>
      </c>
      <c r="C24705" s="228" t="s">
        <v>3653</v>
      </c>
      <c r="D24705" s="228" t="s">
        <v>42895</v>
      </c>
    </row>
    <row r="24706" spans="1:4" ht="15" x14ac:dyDescent="0.25">
      <c r="A24706" s="228" t="s">
        <v>42896</v>
      </c>
      <c r="B24706" s="229" t="s">
        <v>42897</v>
      </c>
      <c r="C24706" s="228" t="s">
        <v>3653</v>
      </c>
      <c r="D24706" s="228" t="s">
        <v>42898</v>
      </c>
    </row>
    <row r="24707" spans="1:4" ht="15" x14ac:dyDescent="0.25">
      <c r="A24707" s="228" t="s">
        <v>42899</v>
      </c>
      <c r="B24707" s="229" t="s">
        <v>42900</v>
      </c>
      <c r="C24707" s="228" t="s">
        <v>3653</v>
      </c>
      <c r="D24707" s="228" t="s">
        <v>42901</v>
      </c>
    </row>
    <row r="24708" spans="1:4" ht="15" x14ac:dyDescent="0.25">
      <c r="A24708" s="228" t="s">
        <v>42902</v>
      </c>
      <c r="B24708" s="229" t="s">
        <v>42903</v>
      </c>
      <c r="C24708" s="228" t="s">
        <v>3653</v>
      </c>
      <c r="D24708" s="228" t="s">
        <v>42904</v>
      </c>
    </row>
    <row r="24709" spans="1:4" ht="15" x14ac:dyDescent="0.25">
      <c r="A24709" s="228" t="s">
        <v>42905</v>
      </c>
      <c r="B24709" s="229" t="s">
        <v>42906</v>
      </c>
      <c r="C24709" s="228" t="s">
        <v>3653</v>
      </c>
      <c r="D24709" s="228" t="s">
        <v>42907</v>
      </c>
    </row>
    <row r="24710" spans="1:4" ht="15" x14ac:dyDescent="0.25">
      <c r="A24710" s="228" t="s">
        <v>42908</v>
      </c>
      <c r="B24710" s="229" t="s">
        <v>42909</v>
      </c>
      <c r="C24710" s="228" t="s">
        <v>3653</v>
      </c>
      <c r="D24710" s="228" t="s">
        <v>42910</v>
      </c>
    </row>
    <row r="24711" spans="1:4" ht="15" x14ac:dyDescent="0.25">
      <c r="A24711" s="228" t="s">
        <v>42911</v>
      </c>
      <c r="B24711" s="229" t="s">
        <v>42912</v>
      </c>
      <c r="C24711" s="228" t="s">
        <v>3653</v>
      </c>
      <c r="D24711" s="228" t="s">
        <v>42913</v>
      </c>
    </row>
    <row r="24712" spans="1:4" ht="15" x14ac:dyDescent="0.25">
      <c r="A24712" s="228" t="s">
        <v>42914</v>
      </c>
      <c r="B24712" s="229" t="s">
        <v>42915</v>
      </c>
      <c r="C24712" s="228" t="s">
        <v>3653</v>
      </c>
      <c r="D24712" s="228" t="s">
        <v>42916</v>
      </c>
    </row>
    <row r="24713" spans="1:4" ht="15" x14ac:dyDescent="0.25">
      <c r="A24713" s="228" t="s">
        <v>42917</v>
      </c>
      <c r="B24713" s="229" t="s">
        <v>42918</v>
      </c>
      <c r="C24713" s="228" t="s">
        <v>3653</v>
      </c>
      <c r="D24713" s="228" t="s">
        <v>42919</v>
      </c>
    </row>
    <row r="24714" spans="1:4" ht="15" x14ac:dyDescent="0.25">
      <c r="A24714" s="228" t="s">
        <v>42920</v>
      </c>
      <c r="B24714" s="229" t="s">
        <v>42921</v>
      </c>
      <c r="C24714" s="228" t="s">
        <v>3653</v>
      </c>
      <c r="D24714" s="228" t="s">
        <v>42922</v>
      </c>
    </row>
    <row r="24715" spans="1:4" ht="15" x14ac:dyDescent="0.25">
      <c r="A24715" s="228" t="s">
        <v>42923</v>
      </c>
      <c r="B24715" s="229" t="s">
        <v>42924</v>
      </c>
      <c r="C24715" s="228" t="s">
        <v>3653</v>
      </c>
      <c r="D24715" s="228" t="s">
        <v>42925</v>
      </c>
    </row>
    <row r="24716" spans="1:4" ht="15" x14ac:dyDescent="0.25">
      <c r="A24716" s="228" t="s">
        <v>42926</v>
      </c>
      <c r="B24716" s="229" t="s">
        <v>42927</v>
      </c>
      <c r="C24716" s="228" t="s">
        <v>3653</v>
      </c>
      <c r="D24716" s="228" t="s">
        <v>42928</v>
      </c>
    </row>
    <row r="24717" spans="1:4" ht="15" x14ac:dyDescent="0.25">
      <c r="A24717" s="228" t="s">
        <v>42929</v>
      </c>
      <c r="B24717" s="229" t="s">
        <v>42930</v>
      </c>
      <c r="C24717" s="228" t="s">
        <v>3653</v>
      </c>
      <c r="D24717" s="228" t="s">
        <v>42931</v>
      </c>
    </row>
    <row r="24718" spans="1:4" ht="15" x14ac:dyDescent="0.25">
      <c r="A24718" s="228" t="s">
        <v>42932</v>
      </c>
      <c r="B24718" s="229" t="s">
        <v>42933</v>
      </c>
      <c r="C24718" s="228" t="s">
        <v>3653</v>
      </c>
      <c r="D24718" s="228" t="s">
        <v>42934</v>
      </c>
    </row>
    <row r="24719" spans="1:4" ht="15" x14ac:dyDescent="0.25">
      <c r="A24719" s="228" t="s">
        <v>42935</v>
      </c>
      <c r="B24719" s="229" t="s">
        <v>42936</v>
      </c>
      <c r="C24719" s="228" t="s">
        <v>3653</v>
      </c>
      <c r="D24719" s="228" t="s">
        <v>42937</v>
      </c>
    </row>
    <row r="24720" spans="1:4" ht="15" x14ac:dyDescent="0.25">
      <c r="A24720" s="228" t="s">
        <v>42938</v>
      </c>
      <c r="B24720" s="229" t="s">
        <v>42939</v>
      </c>
      <c r="C24720" s="228" t="s">
        <v>3653</v>
      </c>
      <c r="D24720" s="228" t="s">
        <v>42940</v>
      </c>
    </row>
    <row r="24721" spans="1:4" ht="15" x14ac:dyDescent="0.25">
      <c r="A24721" s="228" t="s">
        <v>42941</v>
      </c>
      <c r="B24721" s="229" t="s">
        <v>42942</v>
      </c>
      <c r="C24721" s="228" t="s">
        <v>3653</v>
      </c>
      <c r="D24721" s="228" t="s">
        <v>42943</v>
      </c>
    </row>
    <row r="24722" spans="1:4" ht="15" x14ac:dyDescent="0.25">
      <c r="A24722" s="228" t="s">
        <v>42944</v>
      </c>
      <c r="B24722" s="229" t="s">
        <v>42945</v>
      </c>
      <c r="C24722" s="228" t="s">
        <v>2930</v>
      </c>
      <c r="D24722" s="228" t="s">
        <v>42946</v>
      </c>
    </row>
    <row r="24723" spans="1:4" ht="15" x14ac:dyDescent="0.25">
      <c r="A24723" s="228" t="s">
        <v>42947</v>
      </c>
      <c r="B24723" s="229" t="s">
        <v>42948</v>
      </c>
      <c r="C24723" s="228" t="s">
        <v>2930</v>
      </c>
      <c r="D24723" s="228" t="s">
        <v>42949</v>
      </c>
    </row>
    <row r="24724" spans="1:4" ht="15" x14ac:dyDescent="0.25">
      <c r="A24724" s="228" t="s">
        <v>42950</v>
      </c>
      <c r="B24724" s="229" t="s">
        <v>42951</v>
      </c>
      <c r="C24724" s="228" t="s">
        <v>2930</v>
      </c>
      <c r="D24724" s="228" t="s">
        <v>42952</v>
      </c>
    </row>
    <row r="24725" spans="1:4" ht="15" x14ac:dyDescent="0.25">
      <c r="A24725" s="228" t="s">
        <v>42953</v>
      </c>
      <c r="B24725" s="229" t="s">
        <v>42954</v>
      </c>
      <c r="C24725" s="228" t="s">
        <v>2930</v>
      </c>
      <c r="D24725" s="228" t="s">
        <v>42955</v>
      </c>
    </row>
    <row r="24726" spans="1:4" ht="15" x14ac:dyDescent="0.25">
      <c r="A24726" s="228" t="s">
        <v>42956</v>
      </c>
      <c r="B24726" s="229" t="s">
        <v>42957</v>
      </c>
      <c r="C24726" s="228" t="s">
        <v>2930</v>
      </c>
      <c r="D24726" s="228" t="s">
        <v>42958</v>
      </c>
    </row>
    <row r="24727" spans="1:4" ht="15" x14ac:dyDescent="0.25">
      <c r="A24727" s="228" t="s">
        <v>42959</v>
      </c>
      <c r="B24727" s="229" t="s">
        <v>42960</v>
      </c>
      <c r="C24727" s="228" t="s">
        <v>2930</v>
      </c>
      <c r="D24727" s="228" t="s">
        <v>42961</v>
      </c>
    </row>
    <row r="24728" spans="1:4" ht="15" x14ac:dyDescent="0.25">
      <c r="A24728" s="228" t="s">
        <v>42962</v>
      </c>
      <c r="B24728" s="229" t="s">
        <v>42963</v>
      </c>
      <c r="C24728" s="228" t="s">
        <v>2930</v>
      </c>
      <c r="D24728" s="228" t="s">
        <v>42964</v>
      </c>
    </row>
    <row r="24729" spans="1:4" ht="15" x14ac:dyDescent="0.25">
      <c r="A24729" s="228" t="s">
        <v>42965</v>
      </c>
      <c r="B24729" s="229" t="s">
        <v>42966</v>
      </c>
      <c r="C24729" s="228" t="s">
        <v>2930</v>
      </c>
      <c r="D24729" s="228" t="s">
        <v>42967</v>
      </c>
    </row>
    <row r="24730" spans="1:4" ht="15" x14ac:dyDescent="0.25">
      <c r="A24730" s="228" t="s">
        <v>42968</v>
      </c>
      <c r="B24730" s="229" t="s">
        <v>42969</v>
      </c>
      <c r="C24730" s="228" t="s">
        <v>3653</v>
      </c>
      <c r="D24730" s="228" t="s">
        <v>42970</v>
      </c>
    </row>
    <row r="24731" spans="1:4" ht="15" x14ac:dyDescent="0.25">
      <c r="A24731" s="228" t="s">
        <v>42971</v>
      </c>
      <c r="B24731" s="229" t="s">
        <v>42972</v>
      </c>
      <c r="C24731" s="228" t="s">
        <v>3653</v>
      </c>
      <c r="D24731" s="228" t="s">
        <v>42973</v>
      </c>
    </row>
    <row r="24732" spans="1:4" ht="15" x14ac:dyDescent="0.25">
      <c r="A24732" s="228" t="s">
        <v>42974</v>
      </c>
      <c r="B24732" s="229" t="s">
        <v>42975</v>
      </c>
      <c r="C24732" s="228" t="s">
        <v>3653</v>
      </c>
      <c r="D24732" s="228" t="s">
        <v>42976</v>
      </c>
    </row>
    <row r="24733" spans="1:4" ht="15" x14ac:dyDescent="0.25">
      <c r="A24733" s="228" t="s">
        <v>42977</v>
      </c>
      <c r="B24733" s="229" t="s">
        <v>42978</v>
      </c>
      <c r="C24733" s="228" t="s">
        <v>3653</v>
      </c>
      <c r="D24733" s="228" t="s">
        <v>42979</v>
      </c>
    </row>
    <row r="24734" spans="1:4" ht="15" x14ac:dyDescent="0.25">
      <c r="A24734" s="228" t="s">
        <v>42980</v>
      </c>
      <c r="B24734" s="229" t="s">
        <v>42981</v>
      </c>
      <c r="C24734" s="228" t="s">
        <v>3653</v>
      </c>
      <c r="D24734" s="228" t="s">
        <v>42982</v>
      </c>
    </row>
    <row r="24735" spans="1:4" ht="15" x14ac:dyDescent="0.25">
      <c r="A24735" s="228" t="s">
        <v>42983</v>
      </c>
      <c r="B24735" s="229" t="s">
        <v>42984</v>
      </c>
      <c r="C24735" s="228" t="s">
        <v>3653</v>
      </c>
      <c r="D24735" s="228" t="s">
        <v>42985</v>
      </c>
    </row>
    <row r="24736" spans="1:4" ht="15" x14ac:dyDescent="0.25">
      <c r="A24736" s="228" t="s">
        <v>42986</v>
      </c>
      <c r="B24736" s="229" t="s">
        <v>42987</v>
      </c>
      <c r="C24736" s="228" t="s">
        <v>3653</v>
      </c>
      <c r="D24736" s="228" t="s">
        <v>42988</v>
      </c>
    </row>
    <row r="24737" spans="1:4" ht="15" x14ac:dyDescent="0.25">
      <c r="A24737" s="228" t="s">
        <v>42989</v>
      </c>
      <c r="B24737" s="229" t="s">
        <v>42990</v>
      </c>
      <c r="C24737" s="228" t="s">
        <v>3653</v>
      </c>
      <c r="D24737" s="228" t="s">
        <v>42991</v>
      </c>
    </row>
    <row r="24738" spans="1:4" ht="15" x14ac:dyDescent="0.25">
      <c r="A24738" s="228" t="s">
        <v>42992</v>
      </c>
      <c r="B24738" s="229" t="s">
        <v>42993</v>
      </c>
      <c r="C24738" s="228" t="s">
        <v>3653</v>
      </c>
      <c r="D24738" s="228" t="s">
        <v>42994</v>
      </c>
    </row>
    <row r="24739" spans="1:4" ht="15" x14ac:dyDescent="0.25">
      <c r="A24739" s="228" t="s">
        <v>42995</v>
      </c>
      <c r="B24739" s="229" t="s">
        <v>42996</v>
      </c>
      <c r="C24739" s="228" t="s">
        <v>3653</v>
      </c>
      <c r="D24739" s="228" t="s">
        <v>42997</v>
      </c>
    </row>
    <row r="24740" spans="1:4" ht="15" x14ac:dyDescent="0.25">
      <c r="A24740" s="228" t="s">
        <v>42998</v>
      </c>
      <c r="B24740" s="229" t="s">
        <v>42999</v>
      </c>
      <c r="C24740" s="228" t="s">
        <v>3653</v>
      </c>
      <c r="D24740" s="228" t="s">
        <v>43000</v>
      </c>
    </row>
    <row r="24741" spans="1:4" ht="15" x14ac:dyDescent="0.25">
      <c r="A24741" s="228" t="s">
        <v>43001</v>
      </c>
      <c r="B24741" s="229" t="s">
        <v>43002</v>
      </c>
      <c r="C24741" s="228" t="s">
        <v>3653</v>
      </c>
      <c r="D24741" s="228" t="s">
        <v>43003</v>
      </c>
    </row>
    <row r="24742" spans="1:4" ht="15" x14ac:dyDescent="0.25">
      <c r="A24742" s="228" t="s">
        <v>43004</v>
      </c>
      <c r="B24742" s="229" t="s">
        <v>43005</v>
      </c>
      <c r="C24742" s="228" t="s">
        <v>3653</v>
      </c>
      <c r="D24742" s="228" t="s">
        <v>43006</v>
      </c>
    </row>
    <row r="24743" spans="1:4" ht="15" x14ac:dyDescent="0.25">
      <c r="A24743" s="228" t="s">
        <v>43007</v>
      </c>
      <c r="B24743" s="229" t="s">
        <v>43008</v>
      </c>
      <c r="C24743" s="228" t="s">
        <v>3653</v>
      </c>
      <c r="D24743" s="228" t="s">
        <v>43009</v>
      </c>
    </row>
    <row r="24744" spans="1:4" ht="15" x14ac:dyDescent="0.25">
      <c r="A24744" s="228" t="s">
        <v>43010</v>
      </c>
      <c r="B24744" s="229" t="s">
        <v>43011</v>
      </c>
      <c r="C24744" s="228" t="s">
        <v>3653</v>
      </c>
      <c r="D24744" s="228" t="s">
        <v>43012</v>
      </c>
    </row>
    <row r="24745" spans="1:4" ht="15" x14ac:dyDescent="0.25">
      <c r="A24745" s="228" t="s">
        <v>43013</v>
      </c>
      <c r="B24745" s="229" t="s">
        <v>43014</v>
      </c>
      <c r="C24745" s="228" t="s">
        <v>3653</v>
      </c>
      <c r="D24745" s="228" t="s">
        <v>43015</v>
      </c>
    </row>
    <row r="24746" spans="1:4" ht="15" x14ac:dyDescent="0.25">
      <c r="A24746" s="228" t="s">
        <v>43016</v>
      </c>
      <c r="B24746" s="229" t="s">
        <v>43017</v>
      </c>
      <c r="C24746" s="228" t="s">
        <v>3653</v>
      </c>
      <c r="D24746" s="228" t="s">
        <v>43018</v>
      </c>
    </row>
    <row r="24747" spans="1:4" ht="15" x14ac:dyDescent="0.25">
      <c r="A24747" s="228" t="s">
        <v>43019</v>
      </c>
      <c r="B24747" s="229" t="s">
        <v>43020</v>
      </c>
      <c r="C24747" s="228" t="s">
        <v>59</v>
      </c>
      <c r="D24747" s="228" t="s">
        <v>43021</v>
      </c>
    </row>
    <row r="24748" spans="1:4" ht="15" x14ac:dyDescent="0.25">
      <c r="A24748" s="228" t="s">
        <v>43022</v>
      </c>
      <c r="B24748" s="229" t="s">
        <v>43023</v>
      </c>
      <c r="C24748" s="228" t="s">
        <v>59</v>
      </c>
      <c r="D24748" s="228" t="s">
        <v>43024</v>
      </c>
    </row>
    <row r="24749" spans="1:4" ht="15" x14ac:dyDescent="0.25">
      <c r="A24749" s="228" t="s">
        <v>43025</v>
      </c>
      <c r="B24749" s="229" t="s">
        <v>1176</v>
      </c>
      <c r="C24749" s="228" t="s">
        <v>59</v>
      </c>
      <c r="D24749" s="228" t="s">
        <v>43026</v>
      </c>
    </row>
    <row r="24750" spans="1:4" ht="15" x14ac:dyDescent="0.25">
      <c r="A24750" s="228" t="s">
        <v>43027</v>
      </c>
      <c r="B24750" s="229" t="s">
        <v>43028</v>
      </c>
      <c r="C24750" s="228" t="s">
        <v>59</v>
      </c>
      <c r="D24750" s="228" t="s">
        <v>43029</v>
      </c>
    </row>
    <row r="24751" spans="1:4" ht="15" x14ac:dyDescent="0.25">
      <c r="A24751" s="228" t="s">
        <v>43030</v>
      </c>
      <c r="B24751" s="229" t="s">
        <v>43031</v>
      </c>
      <c r="C24751" s="228" t="s">
        <v>59</v>
      </c>
      <c r="D24751" s="228" t="s">
        <v>43032</v>
      </c>
    </row>
    <row r="24752" spans="1:4" ht="15" x14ac:dyDescent="0.25">
      <c r="A24752" s="228" t="s">
        <v>43033</v>
      </c>
      <c r="B24752" s="229" t="s">
        <v>43034</v>
      </c>
      <c r="C24752" s="228" t="s">
        <v>59</v>
      </c>
      <c r="D24752" s="228" t="s">
        <v>43035</v>
      </c>
    </row>
    <row r="24753" spans="1:4" ht="15" x14ac:dyDescent="0.25">
      <c r="A24753" s="228" t="s">
        <v>43036</v>
      </c>
      <c r="B24753" s="229" t="s">
        <v>43037</v>
      </c>
      <c r="C24753" s="228" t="s">
        <v>59</v>
      </c>
      <c r="D24753" s="228" t="s">
        <v>43038</v>
      </c>
    </row>
    <row r="24754" spans="1:4" ht="15" x14ac:dyDescent="0.25">
      <c r="A24754" s="228" t="s">
        <v>43039</v>
      </c>
      <c r="B24754" s="229" t="s">
        <v>43040</v>
      </c>
      <c r="C24754" s="228" t="s">
        <v>59</v>
      </c>
      <c r="D24754" s="228" t="s">
        <v>43041</v>
      </c>
    </row>
    <row r="24755" spans="1:4" ht="15" x14ac:dyDescent="0.25">
      <c r="A24755" s="228" t="s">
        <v>43042</v>
      </c>
      <c r="B24755" s="229" t="s">
        <v>43043</v>
      </c>
      <c r="C24755" s="228" t="s">
        <v>59</v>
      </c>
      <c r="D24755" s="228" t="s">
        <v>43044</v>
      </c>
    </row>
    <row r="24756" spans="1:4" ht="15" x14ac:dyDescent="0.25">
      <c r="A24756" s="228" t="s">
        <v>43045</v>
      </c>
      <c r="B24756" s="229" t="s">
        <v>43046</v>
      </c>
      <c r="C24756" s="228" t="s">
        <v>59</v>
      </c>
      <c r="D24756" s="228" t="s">
        <v>43047</v>
      </c>
    </row>
    <row r="24757" spans="1:4" ht="15" x14ac:dyDescent="0.25">
      <c r="A24757" s="228" t="s">
        <v>43048</v>
      </c>
      <c r="B24757" s="229" t="s">
        <v>43049</v>
      </c>
      <c r="C24757" s="228" t="s">
        <v>59</v>
      </c>
      <c r="D24757" s="228" t="s">
        <v>43050</v>
      </c>
    </row>
    <row r="24758" spans="1:4" ht="15" x14ac:dyDescent="0.25">
      <c r="A24758" s="228" t="s">
        <v>43051</v>
      </c>
      <c r="B24758" s="229" t="s">
        <v>43052</v>
      </c>
      <c r="C24758" s="228" t="s">
        <v>59</v>
      </c>
      <c r="D24758" s="228" t="s">
        <v>43053</v>
      </c>
    </row>
    <row r="24759" spans="1:4" ht="15" x14ac:dyDescent="0.25">
      <c r="A24759" s="228" t="s">
        <v>43054</v>
      </c>
      <c r="B24759" s="229" t="s">
        <v>43055</v>
      </c>
      <c r="C24759" s="228" t="s">
        <v>59</v>
      </c>
      <c r="D24759" s="228" t="s">
        <v>43056</v>
      </c>
    </row>
    <row r="24760" spans="1:4" ht="15" x14ac:dyDescent="0.25">
      <c r="A24760" s="228" t="s">
        <v>43057</v>
      </c>
      <c r="B24760" s="229" t="s">
        <v>43058</v>
      </c>
      <c r="C24760" s="228" t="s">
        <v>59</v>
      </c>
      <c r="D24760" s="228" t="s">
        <v>41822</v>
      </c>
    </row>
    <row r="24761" spans="1:4" ht="15" x14ac:dyDescent="0.25">
      <c r="A24761" s="228" t="s">
        <v>43059</v>
      </c>
      <c r="B24761" s="229" t="s">
        <v>43060</v>
      </c>
      <c r="C24761" s="228" t="s">
        <v>59</v>
      </c>
      <c r="D24761" s="228" t="s">
        <v>43061</v>
      </c>
    </row>
    <row r="24762" spans="1:4" ht="15" x14ac:dyDescent="0.25">
      <c r="A24762" s="228" t="s">
        <v>43062</v>
      </c>
      <c r="B24762" s="229" t="s">
        <v>43063</v>
      </c>
      <c r="C24762" s="228" t="s">
        <v>59</v>
      </c>
      <c r="D24762" s="228" t="s">
        <v>43064</v>
      </c>
    </row>
    <row r="24763" spans="1:4" ht="15" x14ac:dyDescent="0.25">
      <c r="A24763" s="228" t="s">
        <v>43065</v>
      </c>
      <c r="B24763" s="229" t="s">
        <v>83</v>
      </c>
      <c r="C24763" s="228" t="s">
        <v>59</v>
      </c>
      <c r="D24763" s="228" t="s">
        <v>43066</v>
      </c>
    </row>
    <row r="24764" spans="1:4" ht="15" x14ac:dyDescent="0.25">
      <c r="A24764" s="228" t="s">
        <v>43067</v>
      </c>
      <c r="B24764" s="229" t="s">
        <v>91</v>
      </c>
      <c r="C24764" s="228" t="s">
        <v>59</v>
      </c>
      <c r="D24764" s="228" t="s">
        <v>43068</v>
      </c>
    </row>
    <row r="24765" spans="1:4" ht="15" x14ac:dyDescent="0.25">
      <c r="A24765" s="228" t="s">
        <v>43069</v>
      </c>
      <c r="B24765" s="229" t="s">
        <v>93</v>
      </c>
      <c r="C24765" s="228" t="s">
        <v>59</v>
      </c>
      <c r="D24765" s="228" t="s">
        <v>43070</v>
      </c>
    </row>
    <row r="24766" spans="1:4" ht="15" x14ac:dyDescent="0.25">
      <c r="A24766" s="228" t="s">
        <v>43071</v>
      </c>
      <c r="B24766" s="229" t="s">
        <v>77</v>
      </c>
      <c r="C24766" s="228" t="s">
        <v>59</v>
      </c>
      <c r="D24766" s="228" t="s">
        <v>43072</v>
      </c>
    </row>
    <row r="24767" spans="1:4" ht="15" x14ac:dyDescent="0.25">
      <c r="A24767" s="228" t="s">
        <v>43073</v>
      </c>
      <c r="B24767" s="229" t="s">
        <v>79</v>
      </c>
      <c r="C24767" s="228" t="s">
        <v>59</v>
      </c>
      <c r="D24767" s="228" t="s">
        <v>43074</v>
      </c>
    </row>
    <row r="24768" spans="1:4" ht="15" x14ac:dyDescent="0.25">
      <c r="A24768" s="228" t="s">
        <v>43075</v>
      </c>
      <c r="B24768" s="229" t="s">
        <v>81</v>
      </c>
      <c r="C24768" s="228" t="s">
        <v>59</v>
      </c>
      <c r="D24768" s="228" t="s">
        <v>43076</v>
      </c>
    </row>
    <row r="24769" spans="1:4" ht="15" x14ac:dyDescent="0.25">
      <c r="A24769" s="228" t="s">
        <v>43077</v>
      </c>
      <c r="B24769" s="229" t="s">
        <v>43078</v>
      </c>
      <c r="C24769" s="228" t="s">
        <v>59</v>
      </c>
      <c r="D24769" s="228" t="s">
        <v>43079</v>
      </c>
    </row>
    <row r="24770" spans="1:4" ht="15" x14ac:dyDescent="0.25">
      <c r="A24770" s="228" t="s">
        <v>43080</v>
      </c>
      <c r="B24770" s="229" t="s">
        <v>43081</v>
      </c>
      <c r="C24770" s="228" t="s">
        <v>59</v>
      </c>
      <c r="D24770" s="228" t="s">
        <v>43082</v>
      </c>
    </row>
    <row r="24771" spans="1:4" ht="15" x14ac:dyDescent="0.25">
      <c r="A24771" s="228" t="s">
        <v>43083</v>
      </c>
      <c r="B24771" s="229" t="s">
        <v>607</v>
      </c>
      <c r="C24771" s="228" t="s">
        <v>59</v>
      </c>
      <c r="D24771" s="228" t="s">
        <v>43084</v>
      </c>
    </row>
    <row r="24772" spans="1:4" ht="15" x14ac:dyDescent="0.25">
      <c r="A24772" s="228" t="s">
        <v>43085</v>
      </c>
      <c r="B24772" s="229" t="s">
        <v>104</v>
      </c>
      <c r="C24772" s="228" t="s">
        <v>59</v>
      </c>
      <c r="D24772" s="228" t="s">
        <v>43086</v>
      </c>
    </row>
    <row r="24773" spans="1:4" ht="15" x14ac:dyDescent="0.25">
      <c r="A24773" s="228" t="s">
        <v>43087</v>
      </c>
      <c r="B24773" s="229" t="s">
        <v>106</v>
      </c>
      <c r="C24773" s="228" t="s">
        <v>59</v>
      </c>
      <c r="D24773" s="228" t="s">
        <v>43088</v>
      </c>
    </row>
    <row r="24774" spans="1:4" ht="15" x14ac:dyDescent="0.25">
      <c r="A24774" s="228" t="s">
        <v>43089</v>
      </c>
      <c r="B24774" s="229" t="s">
        <v>108</v>
      </c>
      <c r="C24774" s="228" t="s">
        <v>59</v>
      </c>
      <c r="D24774" s="228" t="s">
        <v>42243</v>
      </c>
    </row>
    <row r="24775" spans="1:4" ht="15" x14ac:dyDescent="0.25">
      <c r="A24775" s="228" t="s">
        <v>43090</v>
      </c>
      <c r="B24775" s="229" t="s">
        <v>110</v>
      </c>
      <c r="C24775" s="228" t="s">
        <v>59</v>
      </c>
      <c r="D24775" s="228" t="s">
        <v>43091</v>
      </c>
    </row>
    <row r="24776" spans="1:4" ht="15" x14ac:dyDescent="0.25">
      <c r="A24776" s="228" t="s">
        <v>43092</v>
      </c>
      <c r="B24776" s="229" t="s">
        <v>43093</v>
      </c>
      <c r="C24776" s="228" t="s">
        <v>59</v>
      </c>
      <c r="D24776" s="228" t="s">
        <v>43094</v>
      </c>
    </row>
    <row r="24777" spans="1:4" ht="15" x14ac:dyDescent="0.25">
      <c r="A24777" s="228" t="s">
        <v>43095</v>
      </c>
      <c r="B24777" s="229" t="s">
        <v>43096</v>
      </c>
      <c r="C24777" s="228" t="s">
        <v>59</v>
      </c>
      <c r="D24777" s="228" t="s">
        <v>43097</v>
      </c>
    </row>
    <row r="24778" spans="1:4" ht="15" x14ac:dyDescent="0.25">
      <c r="A24778" s="228" t="s">
        <v>43098</v>
      </c>
      <c r="B24778" s="229" t="s">
        <v>43099</v>
      </c>
      <c r="C24778" s="228" t="s">
        <v>59</v>
      </c>
      <c r="D24778" s="228" t="s">
        <v>43100</v>
      </c>
    </row>
    <row r="24779" spans="1:4" ht="15" x14ac:dyDescent="0.25">
      <c r="A24779" s="228" t="s">
        <v>43101</v>
      </c>
      <c r="B24779" s="229" t="s">
        <v>43102</v>
      </c>
      <c r="C24779" s="228" t="s">
        <v>59</v>
      </c>
      <c r="D24779" s="228" t="s">
        <v>43103</v>
      </c>
    </row>
    <row r="24780" spans="1:4" ht="15" x14ac:dyDescent="0.25">
      <c r="A24780" s="228" t="s">
        <v>43104</v>
      </c>
      <c r="B24780" s="229" t="s">
        <v>608</v>
      </c>
      <c r="C24780" s="228" t="s">
        <v>59</v>
      </c>
      <c r="D24780" s="228" t="s">
        <v>43105</v>
      </c>
    </row>
    <row r="24781" spans="1:4" ht="15" x14ac:dyDescent="0.25">
      <c r="A24781" s="228" t="s">
        <v>43106</v>
      </c>
      <c r="B24781" s="229" t="s">
        <v>348</v>
      </c>
      <c r="C24781" s="228" t="s">
        <v>59</v>
      </c>
      <c r="D24781" s="228" t="s">
        <v>43044</v>
      </c>
    </row>
    <row r="24782" spans="1:4" ht="15" x14ac:dyDescent="0.25">
      <c r="A24782" s="228" t="s">
        <v>43107</v>
      </c>
      <c r="B24782" s="229" t="s">
        <v>351</v>
      </c>
      <c r="C24782" s="228" t="s">
        <v>59</v>
      </c>
      <c r="D24782" s="228" t="s">
        <v>43108</v>
      </c>
    </row>
    <row r="24783" spans="1:4" ht="15" x14ac:dyDescent="0.25">
      <c r="A24783" s="228" t="s">
        <v>43109</v>
      </c>
      <c r="B24783" s="229" t="s">
        <v>352</v>
      </c>
      <c r="C24783" s="228" t="s">
        <v>59</v>
      </c>
      <c r="D24783" s="228" t="s">
        <v>40513</v>
      </c>
    </row>
    <row r="24784" spans="1:4" ht="15" x14ac:dyDescent="0.25">
      <c r="A24784" s="228" t="s">
        <v>43110</v>
      </c>
      <c r="B24784" s="229" t="s">
        <v>353</v>
      </c>
      <c r="C24784" s="228" t="s">
        <v>59</v>
      </c>
      <c r="D24784" s="228" t="s">
        <v>43111</v>
      </c>
    </row>
    <row r="24785" spans="1:4" ht="15" x14ac:dyDescent="0.25">
      <c r="A24785" s="228" t="s">
        <v>43112</v>
      </c>
      <c r="B24785" s="229" t="s">
        <v>354</v>
      </c>
      <c r="C24785" s="228" t="s">
        <v>59</v>
      </c>
      <c r="D24785" s="228" t="s">
        <v>43113</v>
      </c>
    </row>
    <row r="24786" spans="1:4" ht="15" x14ac:dyDescent="0.25">
      <c r="A24786" s="228" t="s">
        <v>43114</v>
      </c>
      <c r="B24786" s="229" t="s">
        <v>355</v>
      </c>
      <c r="C24786" s="228" t="s">
        <v>59</v>
      </c>
      <c r="D24786" s="228" t="s">
        <v>43115</v>
      </c>
    </row>
    <row r="24787" spans="1:4" ht="15" x14ac:dyDescent="0.25">
      <c r="A24787" s="228" t="s">
        <v>43116</v>
      </c>
      <c r="B24787" s="229" t="s">
        <v>43117</v>
      </c>
      <c r="C24787" s="228" t="s">
        <v>59</v>
      </c>
      <c r="D24787" s="228" t="s">
        <v>43103</v>
      </c>
    </row>
    <row r="24788" spans="1:4" ht="15" x14ac:dyDescent="0.25">
      <c r="A24788" s="228" t="s">
        <v>43118</v>
      </c>
      <c r="B24788" s="229" t="s">
        <v>43119</v>
      </c>
      <c r="C24788" s="228" t="s">
        <v>59</v>
      </c>
      <c r="D24788" s="228" t="s">
        <v>43120</v>
      </c>
    </row>
    <row r="24789" spans="1:4" ht="15" x14ac:dyDescent="0.25">
      <c r="A24789" s="228" t="s">
        <v>43121</v>
      </c>
      <c r="B24789" s="229" t="s">
        <v>43122</v>
      </c>
      <c r="C24789" s="228" t="s">
        <v>59</v>
      </c>
      <c r="D24789" s="228" t="s">
        <v>43123</v>
      </c>
    </row>
    <row r="24790" spans="1:4" ht="15" x14ac:dyDescent="0.25">
      <c r="A24790" s="228" t="s">
        <v>43124</v>
      </c>
      <c r="B24790" s="229" t="s">
        <v>43125</v>
      </c>
      <c r="C24790" s="228" t="s">
        <v>59</v>
      </c>
      <c r="D24790" s="228" t="s">
        <v>43126</v>
      </c>
    </row>
    <row r="24791" spans="1:4" ht="15" x14ac:dyDescent="0.25">
      <c r="A24791" s="228" t="s">
        <v>43127</v>
      </c>
      <c r="B24791" s="229" t="s">
        <v>43128</v>
      </c>
      <c r="C24791" s="228" t="s">
        <v>59</v>
      </c>
      <c r="D24791" s="228" t="s">
        <v>38805</v>
      </c>
    </row>
    <row r="24792" spans="1:4" ht="15" x14ac:dyDescent="0.25">
      <c r="A24792" s="228" t="s">
        <v>43129</v>
      </c>
      <c r="B24792" s="229" t="s">
        <v>43130</v>
      </c>
      <c r="C24792" s="228" t="s">
        <v>59</v>
      </c>
      <c r="D24792" s="228" t="s">
        <v>43131</v>
      </c>
    </row>
    <row r="24793" spans="1:4" ht="15" x14ac:dyDescent="0.25">
      <c r="A24793" s="228" t="s">
        <v>43132</v>
      </c>
      <c r="B24793" s="229" t="s">
        <v>43133</v>
      </c>
      <c r="C24793" s="228" t="s">
        <v>59</v>
      </c>
      <c r="D24793" s="228" t="s">
        <v>43134</v>
      </c>
    </row>
    <row r="24794" spans="1:4" ht="15" x14ac:dyDescent="0.25">
      <c r="A24794" s="228" t="s">
        <v>43135</v>
      </c>
      <c r="B24794" s="229" t="s">
        <v>43136</v>
      </c>
      <c r="C24794" s="228" t="s">
        <v>59</v>
      </c>
      <c r="D24794" s="228" t="s">
        <v>43137</v>
      </c>
    </row>
    <row r="24795" spans="1:4" ht="15" x14ac:dyDescent="0.25">
      <c r="A24795" s="228" t="s">
        <v>43138</v>
      </c>
      <c r="B24795" s="229" t="s">
        <v>43139</v>
      </c>
      <c r="C24795" s="228" t="s">
        <v>59</v>
      </c>
      <c r="D24795" s="228" t="s">
        <v>41295</v>
      </c>
    </row>
    <row r="24796" spans="1:4" ht="15" x14ac:dyDescent="0.25">
      <c r="A24796" s="228" t="s">
        <v>43140</v>
      </c>
      <c r="B24796" s="229" t="s">
        <v>43141</v>
      </c>
      <c r="C24796" s="228" t="s">
        <v>59</v>
      </c>
      <c r="D24796" s="228" t="s">
        <v>43142</v>
      </c>
    </row>
    <row r="24797" spans="1:4" ht="15" x14ac:dyDescent="0.25">
      <c r="A24797" s="228" t="s">
        <v>43143</v>
      </c>
      <c r="B24797" s="229" t="s">
        <v>43144</v>
      </c>
      <c r="C24797" s="228" t="s">
        <v>59</v>
      </c>
      <c r="D24797" s="228" t="s">
        <v>43145</v>
      </c>
    </row>
    <row r="24798" spans="1:4" ht="15" x14ac:dyDescent="0.25">
      <c r="A24798" s="228" t="s">
        <v>43146</v>
      </c>
      <c r="B24798" s="229" t="s">
        <v>43147</v>
      </c>
      <c r="C24798" s="228" t="s">
        <v>59</v>
      </c>
      <c r="D24798" s="228" t="s">
        <v>39322</v>
      </c>
    </row>
    <row r="24799" spans="1:4" ht="15" x14ac:dyDescent="0.25">
      <c r="A24799" s="228" t="s">
        <v>43148</v>
      </c>
      <c r="B24799" s="229" t="s">
        <v>43149</v>
      </c>
      <c r="C24799" s="228" t="s">
        <v>59</v>
      </c>
      <c r="D24799" s="228" t="s">
        <v>43150</v>
      </c>
    </row>
    <row r="24800" spans="1:4" ht="15" x14ac:dyDescent="0.25">
      <c r="A24800" s="228" t="s">
        <v>43151</v>
      </c>
      <c r="B24800" s="229" t="s">
        <v>43152</v>
      </c>
      <c r="C24800" s="228" t="s">
        <v>59</v>
      </c>
      <c r="D24800" s="228" t="s">
        <v>43153</v>
      </c>
    </row>
    <row r="24801" spans="1:4" ht="15" x14ac:dyDescent="0.25">
      <c r="A24801" s="228" t="s">
        <v>43154</v>
      </c>
      <c r="B24801" s="229" t="s">
        <v>43155</v>
      </c>
      <c r="C24801" s="228" t="s">
        <v>59</v>
      </c>
      <c r="D24801" s="228" t="s">
        <v>43156</v>
      </c>
    </row>
    <row r="24802" spans="1:4" ht="15" x14ac:dyDescent="0.25">
      <c r="A24802" s="228" t="s">
        <v>43157</v>
      </c>
      <c r="B24802" s="229" t="s">
        <v>43158</v>
      </c>
      <c r="C24802" s="228" t="s">
        <v>59</v>
      </c>
      <c r="D24802" s="228" t="s">
        <v>43159</v>
      </c>
    </row>
    <row r="24803" spans="1:4" ht="15" x14ac:dyDescent="0.25">
      <c r="A24803" s="228" t="s">
        <v>43160</v>
      </c>
      <c r="B24803" s="229" t="s">
        <v>43161</v>
      </c>
      <c r="C24803" s="228" t="s">
        <v>59</v>
      </c>
      <c r="D24803" s="228" t="s">
        <v>43162</v>
      </c>
    </row>
    <row r="24804" spans="1:4" ht="15" x14ac:dyDescent="0.25">
      <c r="A24804" s="228" t="s">
        <v>43163</v>
      </c>
      <c r="B24804" s="229" t="s">
        <v>43164</v>
      </c>
      <c r="C24804" s="228" t="s">
        <v>59</v>
      </c>
      <c r="D24804" s="228" t="s">
        <v>36652</v>
      </c>
    </row>
    <row r="24805" spans="1:4" ht="15" x14ac:dyDescent="0.25">
      <c r="A24805" s="228" t="s">
        <v>43165</v>
      </c>
      <c r="B24805" s="229" t="s">
        <v>43166</v>
      </c>
      <c r="C24805" s="228" t="s">
        <v>59</v>
      </c>
      <c r="D24805" s="228" t="s">
        <v>43167</v>
      </c>
    </row>
    <row r="24806" spans="1:4" ht="15" x14ac:dyDescent="0.25">
      <c r="A24806" s="228" t="s">
        <v>43168</v>
      </c>
      <c r="B24806" s="229" t="s">
        <v>43169</v>
      </c>
      <c r="C24806" s="228" t="s">
        <v>59</v>
      </c>
      <c r="D24806" s="228" t="s">
        <v>43050</v>
      </c>
    </row>
    <row r="24807" spans="1:4" ht="15" x14ac:dyDescent="0.25">
      <c r="A24807" s="228" t="s">
        <v>43170</v>
      </c>
      <c r="B24807" s="229" t="s">
        <v>43171</v>
      </c>
      <c r="C24807" s="228" t="s">
        <v>59</v>
      </c>
      <c r="D24807" s="228" t="s">
        <v>43172</v>
      </c>
    </row>
    <row r="24808" spans="1:4" ht="15" x14ac:dyDescent="0.25">
      <c r="A24808" s="228" t="s">
        <v>43173</v>
      </c>
      <c r="B24808" s="229" t="s">
        <v>43174</v>
      </c>
      <c r="C24808" s="228" t="s">
        <v>59</v>
      </c>
      <c r="D24808" s="228" t="s">
        <v>43175</v>
      </c>
    </row>
    <row r="24809" spans="1:4" ht="15" x14ac:dyDescent="0.25">
      <c r="A24809" s="228" t="s">
        <v>43176</v>
      </c>
      <c r="B24809" s="229" t="s">
        <v>43177</v>
      </c>
      <c r="C24809" s="228" t="s">
        <v>59</v>
      </c>
      <c r="D24809" s="228" t="s">
        <v>43178</v>
      </c>
    </row>
    <row r="24810" spans="1:4" ht="15" x14ac:dyDescent="0.25">
      <c r="A24810" s="228" t="s">
        <v>43179</v>
      </c>
      <c r="B24810" s="229" t="s">
        <v>43180</v>
      </c>
      <c r="C24810" s="228" t="s">
        <v>59</v>
      </c>
      <c r="D24810" s="228" t="s">
        <v>43181</v>
      </c>
    </row>
    <row r="24811" spans="1:4" ht="15" x14ac:dyDescent="0.25">
      <c r="A24811" s="228" t="s">
        <v>43182</v>
      </c>
      <c r="B24811" s="229" t="s">
        <v>43183</v>
      </c>
      <c r="C24811" s="228" t="s">
        <v>59</v>
      </c>
      <c r="D24811" s="228" t="s">
        <v>43184</v>
      </c>
    </row>
    <row r="24812" spans="1:4" ht="15" x14ac:dyDescent="0.25">
      <c r="A24812" s="228" t="s">
        <v>43185</v>
      </c>
      <c r="B24812" s="229" t="s">
        <v>43186</v>
      </c>
      <c r="C24812" s="228" t="s">
        <v>59</v>
      </c>
      <c r="D24812" s="228" t="s">
        <v>43187</v>
      </c>
    </row>
    <row r="24813" spans="1:4" ht="15" x14ac:dyDescent="0.25">
      <c r="A24813" s="228" t="s">
        <v>43188</v>
      </c>
      <c r="B24813" s="229" t="s">
        <v>43189</v>
      </c>
      <c r="C24813" s="228" t="s">
        <v>59</v>
      </c>
      <c r="D24813" s="228" t="s">
        <v>43190</v>
      </c>
    </row>
    <row r="24814" spans="1:4" ht="15" x14ac:dyDescent="0.25">
      <c r="A24814" s="228" t="s">
        <v>43191</v>
      </c>
      <c r="B24814" s="229" t="s">
        <v>43192</v>
      </c>
      <c r="C24814" s="228" t="s">
        <v>59</v>
      </c>
      <c r="D24814" s="228" t="s">
        <v>43193</v>
      </c>
    </row>
    <row r="24815" spans="1:4" ht="15" x14ac:dyDescent="0.25">
      <c r="A24815" s="228" t="s">
        <v>43194</v>
      </c>
      <c r="B24815" s="229" t="s">
        <v>43195</v>
      </c>
      <c r="C24815" s="228" t="s">
        <v>59</v>
      </c>
      <c r="D24815" s="228" t="s">
        <v>43196</v>
      </c>
    </row>
    <row r="24816" spans="1:4" ht="15" x14ac:dyDescent="0.25">
      <c r="A24816" s="228" t="s">
        <v>43197</v>
      </c>
      <c r="B24816" s="229" t="s">
        <v>43198</v>
      </c>
      <c r="C24816" s="228" t="s">
        <v>59</v>
      </c>
      <c r="D24816" s="228" t="s">
        <v>43199</v>
      </c>
    </row>
    <row r="24817" spans="1:4" ht="15" x14ac:dyDescent="0.25">
      <c r="A24817" s="228" t="s">
        <v>43200</v>
      </c>
      <c r="B24817" s="229" t="s">
        <v>43201</v>
      </c>
      <c r="C24817" s="228" t="s">
        <v>59</v>
      </c>
      <c r="D24817" s="228" t="s">
        <v>43202</v>
      </c>
    </row>
    <row r="24818" spans="1:4" ht="15" x14ac:dyDescent="0.25">
      <c r="A24818" s="228" t="s">
        <v>43203</v>
      </c>
      <c r="B24818" s="229" t="s">
        <v>43204</v>
      </c>
      <c r="C24818" s="228" t="s">
        <v>59</v>
      </c>
      <c r="D24818" s="228" t="s">
        <v>39399</v>
      </c>
    </row>
    <row r="24819" spans="1:4" ht="15" x14ac:dyDescent="0.25">
      <c r="A24819" s="228" t="s">
        <v>43205</v>
      </c>
      <c r="B24819" s="229" t="s">
        <v>43206</v>
      </c>
      <c r="C24819" s="228" t="s">
        <v>59</v>
      </c>
      <c r="D24819" s="228" t="s">
        <v>43207</v>
      </c>
    </row>
    <row r="24820" spans="1:4" ht="15" x14ac:dyDescent="0.25">
      <c r="A24820" s="228" t="s">
        <v>43208</v>
      </c>
      <c r="B24820" s="229" t="s">
        <v>43209</v>
      </c>
      <c r="C24820" s="228" t="s">
        <v>59</v>
      </c>
      <c r="D24820" s="228" t="s">
        <v>39399</v>
      </c>
    </row>
    <row r="24821" spans="1:4" ht="15" x14ac:dyDescent="0.25">
      <c r="A24821" s="228" t="s">
        <v>43210</v>
      </c>
      <c r="B24821" s="229" t="s">
        <v>43211</v>
      </c>
      <c r="C24821" s="228" t="s">
        <v>59</v>
      </c>
      <c r="D24821" s="228" t="s">
        <v>43207</v>
      </c>
    </row>
    <row r="24822" spans="1:4" ht="15" x14ac:dyDescent="0.25">
      <c r="A24822" s="228" t="s">
        <v>43212</v>
      </c>
      <c r="B24822" s="229" t="s">
        <v>43213</v>
      </c>
      <c r="C24822" s="228" t="s">
        <v>59</v>
      </c>
      <c r="D24822" s="228" t="s">
        <v>43214</v>
      </c>
    </row>
    <row r="24823" spans="1:4" ht="15" x14ac:dyDescent="0.25">
      <c r="A24823" s="228" t="s">
        <v>43215</v>
      </c>
      <c r="B24823" s="229" t="s">
        <v>43216</v>
      </c>
      <c r="C24823" s="228" t="s">
        <v>59</v>
      </c>
      <c r="D24823" s="228" t="s">
        <v>43217</v>
      </c>
    </row>
    <row r="24824" spans="1:4" ht="15" x14ac:dyDescent="0.25">
      <c r="A24824" s="228" t="s">
        <v>43218</v>
      </c>
      <c r="B24824" s="229" t="s">
        <v>43219</v>
      </c>
      <c r="C24824" s="228" t="s">
        <v>59</v>
      </c>
      <c r="D24824" s="228" t="s">
        <v>43220</v>
      </c>
    </row>
    <row r="24825" spans="1:4" ht="15" x14ac:dyDescent="0.25">
      <c r="A24825" s="228" t="s">
        <v>43221</v>
      </c>
      <c r="B24825" s="229" t="s">
        <v>43222</v>
      </c>
      <c r="C24825" s="228" t="s">
        <v>59</v>
      </c>
      <c r="D24825" s="228" t="s">
        <v>43223</v>
      </c>
    </row>
    <row r="24826" spans="1:4" ht="15" x14ac:dyDescent="0.25">
      <c r="A24826" s="228" t="s">
        <v>43224</v>
      </c>
      <c r="B24826" s="229" t="s">
        <v>43225</v>
      </c>
      <c r="C24826" s="228" t="s">
        <v>59</v>
      </c>
      <c r="D24826" s="228" t="s">
        <v>43226</v>
      </c>
    </row>
    <row r="24827" spans="1:4" ht="15" x14ac:dyDescent="0.25">
      <c r="A24827" s="228" t="s">
        <v>43227</v>
      </c>
      <c r="B24827" s="229" t="s">
        <v>43228</v>
      </c>
      <c r="C24827" s="228" t="s">
        <v>59</v>
      </c>
      <c r="D24827" s="228" t="s">
        <v>43229</v>
      </c>
    </row>
    <row r="24828" spans="1:4" ht="15" x14ac:dyDescent="0.25">
      <c r="A24828" s="228" t="s">
        <v>43230</v>
      </c>
      <c r="B24828" s="229" t="s">
        <v>1485</v>
      </c>
      <c r="C24828" s="228" t="s">
        <v>59</v>
      </c>
      <c r="D24828" s="228" t="s">
        <v>43231</v>
      </c>
    </row>
    <row r="24829" spans="1:4" ht="15" x14ac:dyDescent="0.25">
      <c r="A24829" s="228" t="s">
        <v>43232</v>
      </c>
      <c r="B24829" s="229" t="s">
        <v>1486</v>
      </c>
      <c r="C24829" s="228" t="s">
        <v>59</v>
      </c>
      <c r="D24829" s="228" t="s">
        <v>43233</v>
      </c>
    </row>
    <row r="24830" spans="1:4" ht="15" x14ac:dyDescent="0.25">
      <c r="A24830" s="228" t="s">
        <v>43234</v>
      </c>
      <c r="B24830" s="229" t="s">
        <v>1487</v>
      </c>
      <c r="C24830" s="228" t="s">
        <v>59</v>
      </c>
      <c r="D24830" s="228" t="s">
        <v>43235</v>
      </c>
    </row>
    <row r="24831" spans="1:4" ht="15" x14ac:dyDescent="0.25">
      <c r="A24831" s="228" t="s">
        <v>43236</v>
      </c>
      <c r="B24831" s="229" t="s">
        <v>43237</v>
      </c>
      <c r="C24831" s="228" t="s">
        <v>59</v>
      </c>
      <c r="D24831" s="228" t="s">
        <v>43238</v>
      </c>
    </row>
    <row r="24832" spans="1:4" ht="15" x14ac:dyDescent="0.25">
      <c r="A24832" s="228" t="s">
        <v>43239</v>
      </c>
      <c r="B24832" s="229" t="s">
        <v>43240</v>
      </c>
      <c r="C24832" s="228" t="s">
        <v>59</v>
      </c>
      <c r="D24832" s="228" t="s">
        <v>43241</v>
      </c>
    </row>
    <row r="24833" spans="1:4" ht="15" x14ac:dyDescent="0.25">
      <c r="A24833" s="228" t="s">
        <v>43242</v>
      </c>
      <c r="B24833" s="229" t="s">
        <v>43243</v>
      </c>
      <c r="C24833" s="228" t="s">
        <v>59</v>
      </c>
      <c r="D24833" s="228" t="s">
        <v>43244</v>
      </c>
    </row>
    <row r="24834" spans="1:4" ht="15" x14ac:dyDescent="0.25">
      <c r="A24834" s="228" t="s">
        <v>43245</v>
      </c>
      <c r="B24834" s="229" t="s">
        <v>43246</v>
      </c>
      <c r="C24834" s="228" t="s">
        <v>59</v>
      </c>
      <c r="D24834" s="228" t="s">
        <v>39199</v>
      </c>
    </row>
    <row r="24835" spans="1:4" ht="15" x14ac:dyDescent="0.25">
      <c r="A24835" s="228" t="s">
        <v>43247</v>
      </c>
      <c r="B24835" s="229" t="s">
        <v>43248</v>
      </c>
      <c r="C24835" s="228" t="s">
        <v>59</v>
      </c>
      <c r="D24835" s="228" t="s">
        <v>43249</v>
      </c>
    </row>
    <row r="24836" spans="1:4" ht="15" x14ac:dyDescent="0.25">
      <c r="A24836" s="228" t="s">
        <v>43250</v>
      </c>
      <c r="B24836" s="229" t="s">
        <v>43251</v>
      </c>
      <c r="C24836" s="228" t="s">
        <v>59</v>
      </c>
      <c r="D24836" s="228" t="s">
        <v>36892</v>
      </c>
    </row>
    <row r="24837" spans="1:4" ht="15" x14ac:dyDescent="0.25">
      <c r="A24837" s="228" t="s">
        <v>43252</v>
      </c>
      <c r="B24837" s="229" t="s">
        <v>43253</v>
      </c>
      <c r="C24837" s="228" t="s">
        <v>59</v>
      </c>
      <c r="D24837" s="228" t="s">
        <v>39213</v>
      </c>
    </row>
    <row r="24838" spans="1:4" ht="15" x14ac:dyDescent="0.25">
      <c r="A24838" s="228" t="s">
        <v>43254</v>
      </c>
      <c r="B24838" s="229" t="s">
        <v>43255</v>
      </c>
      <c r="C24838" s="228" t="s">
        <v>59</v>
      </c>
      <c r="D24838" s="228" t="s">
        <v>43256</v>
      </c>
    </row>
    <row r="24839" spans="1:4" ht="15" x14ac:dyDescent="0.25">
      <c r="A24839" s="228" t="s">
        <v>43257</v>
      </c>
      <c r="B24839" s="229" t="s">
        <v>43258</v>
      </c>
      <c r="C24839" s="228" t="s">
        <v>59</v>
      </c>
      <c r="D24839" s="228" t="s">
        <v>43259</v>
      </c>
    </row>
    <row r="24840" spans="1:4" ht="15" x14ac:dyDescent="0.25">
      <c r="A24840" s="228" t="s">
        <v>43260</v>
      </c>
      <c r="B24840" s="229" t="s">
        <v>43261</v>
      </c>
      <c r="C24840" s="228" t="s">
        <v>59</v>
      </c>
      <c r="D24840" s="228" t="s">
        <v>43262</v>
      </c>
    </row>
    <row r="24841" spans="1:4" ht="15" x14ac:dyDescent="0.25">
      <c r="A24841" s="228" t="s">
        <v>43263</v>
      </c>
      <c r="B24841" s="229" t="s">
        <v>43264</v>
      </c>
      <c r="C24841" s="228" t="s">
        <v>59</v>
      </c>
      <c r="D24841" s="228" t="s">
        <v>43265</v>
      </c>
    </row>
    <row r="24842" spans="1:4" ht="15" x14ac:dyDescent="0.25">
      <c r="A24842" s="228" t="s">
        <v>43266</v>
      </c>
      <c r="B24842" s="229" t="s">
        <v>43267</v>
      </c>
      <c r="C24842" s="228" t="s">
        <v>59</v>
      </c>
      <c r="D24842" s="228" t="s">
        <v>41306</v>
      </c>
    </row>
    <row r="24843" spans="1:4" ht="15" x14ac:dyDescent="0.25">
      <c r="A24843" s="228" t="s">
        <v>43268</v>
      </c>
      <c r="B24843" s="229" t="s">
        <v>43269</v>
      </c>
      <c r="C24843" s="228" t="s">
        <v>59</v>
      </c>
      <c r="D24843" s="228" t="s">
        <v>43270</v>
      </c>
    </row>
    <row r="24844" spans="1:4" ht="15" x14ac:dyDescent="0.25">
      <c r="A24844" s="228" t="s">
        <v>43271</v>
      </c>
      <c r="B24844" s="229" t="s">
        <v>43272</v>
      </c>
      <c r="C24844" s="228" t="s">
        <v>59</v>
      </c>
      <c r="D24844" s="228" t="s">
        <v>43273</v>
      </c>
    </row>
    <row r="24845" spans="1:4" ht="15" x14ac:dyDescent="0.25">
      <c r="A24845" s="228" t="s">
        <v>43274</v>
      </c>
      <c r="B24845" s="229" t="s">
        <v>43275</v>
      </c>
      <c r="C24845" s="228" t="s">
        <v>59</v>
      </c>
      <c r="D24845" s="228" t="s">
        <v>43276</v>
      </c>
    </row>
    <row r="24846" spans="1:4" ht="15" x14ac:dyDescent="0.25">
      <c r="A24846" s="228" t="s">
        <v>43277</v>
      </c>
      <c r="B24846" s="229" t="s">
        <v>43278</v>
      </c>
      <c r="C24846" s="228" t="s">
        <v>59</v>
      </c>
      <c r="D24846" s="228" t="s">
        <v>43279</v>
      </c>
    </row>
    <row r="24847" spans="1:4" ht="15" x14ac:dyDescent="0.25">
      <c r="A24847" s="228" t="s">
        <v>43280</v>
      </c>
      <c r="B24847" s="229" t="s">
        <v>43281</v>
      </c>
      <c r="C24847" s="228" t="s">
        <v>59</v>
      </c>
      <c r="D24847" s="228" t="s">
        <v>43282</v>
      </c>
    </row>
    <row r="24848" spans="1:4" ht="15" x14ac:dyDescent="0.25">
      <c r="A24848" s="228" t="s">
        <v>43283</v>
      </c>
      <c r="B24848" s="229" t="s">
        <v>43284</v>
      </c>
      <c r="C24848" s="228" t="s">
        <v>59</v>
      </c>
      <c r="D24848" s="228" t="s">
        <v>36931</v>
      </c>
    </row>
    <row r="24849" spans="1:4" ht="15" x14ac:dyDescent="0.25">
      <c r="A24849" s="228" t="s">
        <v>43285</v>
      </c>
      <c r="B24849" s="229" t="s">
        <v>43286</v>
      </c>
      <c r="C24849" s="228" t="s">
        <v>59</v>
      </c>
      <c r="D24849" s="228" t="s">
        <v>43287</v>
      </c>
    </row>
    <row r="24850" spans="1:4" ht="15" x14ac:dyDescent="0.25">
      <c r="A24850" s="228" t="s">
        <v>43288</v>
      </c>
      <c r="B24850" s="229" t="s">
        <v>43289</v>
      </c>
      <c r="C24850" s="228" t="s">
        <v>59</v>
      </c>
      <c r="D24850" s="228" t="s">
        <v>43290</v>
      </c>
    </row>
    <row r="24851" spans="1:4" ht="15" x14ac:dyDescent="0.25">
      <c r="A24851" s="228" t="s">
        <v>43291</v>
      </c>
      <c r="B24851" s="229" t="s">
        <v>43292</v>
      </c>
      <c r="C24851" s="228" t="s">
        <v>59</v>
      </c>
      <c r="D24851" s="228" t="s">
        <v>43223</v>
      </c>
    </row>
    <row r="24852" spans="1:4" ht="15" x14ac:dyDescent="0.25">
      <c r="A24852" s="228" t="s">
        <v>43293</v>
      </c>
      <c r="B24852" s="229" t="s">
        <v>1488</v>
      </c>
      <c r="C24852" s="228" t="s">
        <v>59</v>
      </c>
      <c r="D24852" s="228" t="s">
        <v>43072</v>
      </c>
    </row>
    <row r="24853" spans="1:4" ht="15" x14ac:dyDescent="0.25">
      <c r="A24853" s="228" t="s">
        <v>43294</v>
      </c>
      <c r="B24853" s="229" t="s">
        <v>1489</v>
      </c>
      <c r="C24853" s="228" t="s">
        <v>59</v>
      </c>
      <c r="D24853" s="228" t="s">
        <v>43295</v>
      </c>
    </row>
    <row r="24854" spans="1:4" ht="15" x14ac:dyDescent="0.25">
      <c r="A24854" s="228" t="s">
        <v>43296</v>
      </c>
      <c r="B24854" s="229" t="s">
        <v>43297</v>
      </c>
      <c r="C24854" s="228" t="s">
        <v>59</v>
      </c>
      <c r="D24854" s="228" t="s">
        <v>43298</v>
      </c>
    </row>
    <row r="24855" spans="1:4" ht="15" x14ac:dyDescent="0.25">
      <c r="A24855" s="228" t="s">
        <v>43299</v>
      </c>
      <c r="B24855" s="229" t="s">
        <v>43300</v>
      </c>
      <c r="C24855" s="228" t="s">
        <v>2930</v>
      </c>
      <c r="D24855" s="228" t="s">
        <v>43301</v>
      </c>
    </row>
    <row r="24856" spans="1:4" ht="15" x14ac:dyDescent="0.25">
      <c r="A24856" s="228" t="s">
        <v>43302</v>
      </c>
      <c r="B24856" s="229" t="s">
        <v>1740</v>
      </c>
      <c r="C24856" s="228" t="s">
        <v>2930</v>
      </c>
      <c r="D24856" s="228" t="s">
        <v>43303</v>
      </c>
    </row>
    <row r="24857" spans="1:4" ht="15" x14ac:dyDescent="0.25">
      <c r="A24857" s="228" t="s">
        <v>43304</v>
      </c>
      <c r="B24857" s="229" t="s">
        <v>1175</v>
      </c>
      <c r="C24857" s="228" t="s">
        <v>2930</v>
      </c>
      <c r="D24857" s="228" t="s">
        <v>43305</v>
      </c>
    </row>
    <row r="24858" spans="1:4" ht="15" x14ac:dyDescent="0.25">
      <c r="A24858" s="228" t="s">
        <v>43306</v>
      </c>
      <c r="B24858" s="229" t="s">
        <v>43307</v>
      </c>
      <c r="C24858" s="228" t="s">
        <v>2930</v>
      </c>
      <c r="D24858" s="228" t="s">
        <v>43308</v>
      </c>
    </row>
    <row r="24859" spans="1:4" ht="15" x14ac:dyDescent="0.25">
      <c r="A24859" s="228" t="s">
        <v>43309</v>
      </c>
      <c r="B24859" s="229" t="s">
        <v>389</v>
      </c>
      <c r="C24859" s="228" t="s">
        <v>2930</v>
      </c>
      <c r="D24859" s="228" t="s">
        <v>43310</v>
      </c>
    </row>
    <row r="24860" spans="1:4" ht="15" x14ac:dyDescent="0.25">
      <c r="A24860" s="228" t="s">
        <v>43311</v>
      </c>
      <c r="B24860" s="229" t="s">
        <v>43312</v>
      </c>
      <c r="C24860" s="228" t="s">
        <v>2930</v>
      </c>
      <c r="D24860" s="228" t="s">
        <v>43313</v>
      </c>
    </row>
    <row r="24861" spans="1:4" ht="15" x14ac:dyDescent="0.25">
      <c r="A24861" s="228" t="s">
        <v>43314</v>
      </c>
      <c r="B24861" s="229" t="s">
        <v>43315</v>
      </c>
      <c r="C24861" s="228" t="s">
        <v>2930</v>
      </c>
      <c r="D24861" s="228" t="s">
        <v>43316</v>
      </c>
    </row>
    <row r="24862" spans="1:4" ht="15" x14ac:dyDescent="0.25">
      <c r="A24862" s="228" t="s">
        <v>43317</v>
      </c>
      <c r="B24862" s="229" t="s">
        <v>43318</v>
      </c>
      <c r="C24862" s="228" t="s">
        <v>2930</v>
      </c>
      <c r="D24862" s="228" t="s">
        <v>43319</v>
      </c>
    </row>
    <row r="24863" spans="1:4" ht="15" x14ac:dyDescent="0.25">
      <c r="A24863" s="228" t="s">
        <v>43320</v>
      </c>
      <c r="B24863" s="229" t="s">
        <v>43321</v>
      </c>
      <c r="C24863" s="228" t="s">
        <v>2930</v>
      </c>
      <c r="D24863" s="228" t="s">
        <v>43322</v>
      </c>
    </row>
    <row r="24864" spans="1:4" ht="15" x14ac:dyDescent="0.25">
      <c r="A24864" s="228" t="s">
        <v>43323</v>
      </c>
      <c r="B24864" s="229" t="s">
        <v>43324</v>
      </c>
      <c r="C24864" s="228" t="s">
        <v>2930</v>
      </c>
      <c r="D24864" s="228" t="s">
        <v>43325</v>
      </c>
    </row>
    <row r="24865" spans="1:4" ht="15" x14ac:dyDescent="0.25">
      <c r="A24865" s="228" t="s">
        <v>43326</v>
      </c>
      <c r="B24865" s="229" t="s">
        <v>43327</v>
      </c>
      <c r="C24865" s="228" t="s">
        <v>2930</v>
      </c>
      <c r="D24865" s="228" t="s">
        <v>43328</v>
      </c>
    </row>
    <row r="24866" spans="1:4" ht="15" x14ac:dyDescent="0.25">
      <c r="A24866" s="228" t="s">
        <v>43329</v>
      </c>
      <c r="B24866" s="229" t="s">
        <v>1033</v>
      </c>
      <c r="C24866" s="228" t="s">
        <v>2930</v>
      </c>
      <c r="D24866" s="228" t="s">
        <v>43330</v>
      </c>
    </row>
    <row r="24867" spans="1:4" ht="15" x14ac:dyDescent="0.25">
      <c r="A24867" s="228" t="s">
        <v>43331</v>
      </c>
      <c r="B24867" s="229" t="s">
        <v>43332</v>
      </c>
      <c r="C24867" s="228" t="s">
        <v>2930</v>
      </c>
      <c r="D24867" s="228" t="s">
        <v>43333</v>
      </c>
    </row>
    <row r="24868" spans="1:4" ht="15" x14ac:dyDescent="0.25">
      <c r="A24868" s="228" t="s">
        <v>43334</v>
      </c>
      <c r="B24868" s="229" t="s">
        <v>43335</v>
      </c>
      <c r="C24868" s="228" t="s">
        <v>2930</v>
      </c>
      <c r="D24868" s="228" t="s">
        <v>43336</v>
      </c>
    </row>
    <row r="24869" spans="1:4" ht="15" x14ac:dyDescent="0.25">
      <c r="A24869" s="228" t="s">
        <v>43337</v>
      </c>
      <c r="B24869" s="229" t="s">
        <v>43338</v>
      </c>
      <c r="C24869" s="228" t="s">
        <v>2930</v>
      </c>
      <c r="D24869" s="228" t="s">
        <v>43339</v>
      </c>
    </row>
    <row r="24870" spans="1:4" ht="15" x14ac:dyDescent="0.25">
      <c r="A24870" s="228" t="s">
        <v>43340</v>
      </c>
      <c r="B24870" s="229" t="s">
        <v>43341</v>
      </c>
      <c r="C24870" s="228" t="s">
        <v>2930</v>
      </c>
      <c r="D24870" s="228" t="s">
        <v>43342</v>
      </c>
    </row>
    <row r="24871" spans="1:4" ht="15" x14ac:dyDescent="0.25">
      <c r="A24871" s="228" t="s">
        <v>43343</v>
      </c>
      <c r="B24871" s="229" t="s">
        <v>43344</v>
      </c>
      <c r="C24871" s="228" t="s">
        <v>2930</v>
      </c>
      <c r="D24871" s="228" t="s">
        <v>43345</v>
      </c>
    </row>
    <row r="24872" spans="1:4" ht="15" x14ac:dyDescent="0.25">
      <c r="A24872" s="228" t="s">
        <v>43346</v>
      </c>
      <c r="B24872" s="229" t="s">
        <v>43347</v>
      </c>
      <c r="C24872" s="228" t="s">
        <v>2930</v>
      </c>
      <c r="D24872" s="228" t="s">
        <v>43348</v>
      </c>
    </row>
    <row r="24873" spans="1:4" ht="15" x14ac:dyDescent="0.25">
      <c r="A24873" s="228" t="s">
        <v>43349</v>
      </c>
      <c r="B24873" s="229" t="s">
        <v>43350</v>
      </c>
      <c r="C24873" s="228" t="s">
        <v>2930</v>
      </c>
      <c r="D24873" s="228" t="s">
        <v>43351</v>
      </c>
    </row>
    <row r="24874" spans="1:4" ht="15" x14ac:dyDescent="0.25">
      <c r="A24874" s="228" t="s">
        <v>43352</v>
      </c>
      <c r="B24874" s="229" t="s">
        <v>455</v>
      </c>
      <c r="C24874" s="228" t="s">
        <v>2930</v>
      </c>
      <c r="D24874" s="228" t="s">
        <v>43353</v>
      </c>
    </row>
    <row r="24875" spans="1:4" ht="15" x14ac:dyDescent="0.25">
      <c r="A24875" s="228" t="s">
        <v>43354</v>
      </c>
      <c r="B24875" s="229" t="s">
        <v>656</v>
      </c>
      <c r="C24875" s="228" t="s">
        <v>2930</v>
      </c>
      <c r="D24875" s="228" t="s">
        <v>43355</v>
      </c>
    </row>
    <row r="24876" spans="1:4" ht="15" x14ac:dyDescent="0.25">
      <c r="A24876" s="228" t="s">
        <v>43356</v>
      </c>
      <c r="B24876" s="229" t="s">
        <v>43357</v>
      </c>
      <c r="C24876" s="228" t="s">
        <v>2930</v>
      </c>
      <c r="D24876" s="228" t="s">
        <v>43358</v>
      </c>
    </row>
    <row r="24877" spans="1:4" ht="15" x14ac:dyDescent="0.25">
      <c r="A24877" s="228" t="s">
        <v>43359</v>
      </c>
      <c r="B24877" s="229" t="s">
        <v>43360</v>
      </c>
      <c r="C24877" s="228" t="s">
        <v>2930</v>
      </c>
      <c r="D24877" s="228" t="s">
        <v>43361</v>
      </c>
    </row>
    <row r="24878" spans="1:4" ht="15" x14ac:dyDescent="0.25">
      <c r="A24878" s="228" t="s">
        <v>43362</v>
      </c>
      <c r="B24878" s="229" t="s">
        <v>328</v>
      </c>
      <c r="C24878" s="228" t="s">
        <v>2930</v>
      </c>
      <c r="D24878" s="228" t="s">
        <v>43363</v>
      </c>
    </row>
    <row r="24879" spans="1:4" ht="15" x14ac:dyDescent="0.25">
      <c r="A24879" s="228" t="s">
        <v>43364</v>
      </c>
      <c r="B24879" s="229" t="s">
        <v>43365</v>
      </c>
      <c r="C24879" s="228" t="s">
        <v>2930</v>
      </c>
      <c r="D24879" s="228" t="s">
        <v>43366</v>
      </c>
    </row>
    <row r="24880" spans="1:4" ht="15" x14ac:dyDescent="0.25">
      <c r="A24880" s="228" t="s">
        <v>43367</v>
      </c>
      <c r="B24880" s="229" t="s">
        <v>43368</v>
      </c>
      <c r="C24880" s="228" t="s">
        <v>2930</v>
      </c>
      <c r="D24880" s="228" t="s">
        <v>43369</v>
      </c>
    </row>
    <row r="24881" spans="1:4" ht="15" x14ac:dyDescent="0.25">
      <c r="A24881" s="228" t="s">
        <v>43370</v>
      </c>
      <c r="B24881" s="229" t="s">
        <v>43371</v>
      </c>
      <c r="C24881" s="228" t="s">
        <v>2930</v>
      </c>
      <c r="D24881" s="228" t="s">
        <v>43372</v>
      </c>
    </row>
    <row r="24882" spans="1:4" ht="15" x14ac:dyDescent="0.25">
      <c r="A24882" s="228" t="s">
        <v>43373</v>
      </c>
      <c r="B24882" s="229" t="s">
        <v>2258</v>
      </c>
      <c r="C24882" s="228" t="s">
        <v>2930</v>
      </c>
      <c r="D24882" s="228" t="s">
        <v>43374</v>
      </c>
    </row>
    <row r="24883" spans="1:4" ht="15" x14ac:dyDescent="0.25">
      <c r="A24883" s="228" t="s">
        <v>43375</v>
      </c>
      <c r="B24883" s="229" t="s">
        <v>43376</v>
      </c>
      <c r="C24883" s="228" t="s">
        <v>2930</v>
      </c>
      <c r="D24883" s="228" t="s">
        <v>43377</v>
      </c>
    </row>
    <row r="24884" spans="1:4" ht="15" x14ac:dyDescent="0.25">
      <c r="A24884" s="228" t="s">
        <v>43378</v>
      </c>
      <c r="B24884" s="229" t="s">
        <v>43379</v>
      </c>
      <c r="C24884" s="228" t="s">
        <v>2930</v>
      </c>
      <c r="D24884" s="228" t="s">
        <v>43380</v>
      </c>
    </row>
    <row r="24885" spans="1:4" ht="15" x14ac:dyDescent="0.25">
      <c r="A24885" s="228" t="s">
        <v>43381</v>
      </c>
      <c r="B24885" s="229" t="s">
        <v>43382</v>
      </c>
      <c r="C24885" s="228" t="s">
        <v>2930</v>
      </c>
      <c r="D24885" s="228" t="s">
        <v>43383</v>
      </c>
    </row>
    <row r="24886" spans="1:4" ht="15" x14ac:dyDescent="0.25">
      <c r="A24886" s="228" t="s">
        <v>43384</v>
      </c>
      <c r="B24886" s="229" t="s">
        <v>43385</v>
      </c>
      <c r="C24886" s="228" t="s">
        <v>2930</v>
      </c>
      <c r="D24886" s="228" t="s">
        <v>43386</v>
      </c>
    </row>
    <row r="24887" spans="1:4" ht="15" x14ac:dyDescent="0.25">
      <c r="A24887" s="228" t="s">
        <v>43387</v>
      </c>
      <c r="B24887" s="229" t="s">
        <v>43388</v>
      </c>
      <c r="C24887" s="228" t="s">
        <v>2930</v>
      </c>
      <c r="D24887" s="228" t="s">
        <v>43389</v>
      </c>
    </row>
    <row r="24888" spans="1:4" ht="15" x14ac:dyDescent="0.25">
      <c r="A24888" s="228" t="s">
        <v>43390</v>
      </c>
      <c r="B24888" s="229" t="s">
        <v>43391</v>
      </c>
      <c r="C24888" s="228" t="s">
        <v>2930</v>
      </c>
      <c r="D24888" s="228" t="s">
        <v>43392</v>
      </c>
    </row>
    <row r="24889" spans="1:4" ht="15" x14ac:dyDescent="0.25">
      <c r="A24889" s="228" t="s">
        <v>43393</v>
      </c>
      <c r="B24889" s="229" t="s">
        <v>43394</v>
      </c>
      <c r="C24889" s="228" t="s">
        <v>2930</v>
      </c>
      <c r="D24889" s="228" t="s">
        <v>43395</v>
      </c>
    </row>
    <row r="24890" spans="1:4" ht="15" x14ac:dyDescent="0.25">
      <c r="A24890" s="228" t="s">
        <v>43396</v>
      </c>
      <c r="B24890" s="229" t="s">
        <v>43397</v>
      </c>
      <c r="C24890" s="228" t="s">
        <v>2930</v>
      </c>
      <c r="D24890" s="228" t="s">
        <v>43398</v>
      </c>
    </row>
    <row r="24891" spans="1:4" ht="15" x14ac:dyDescent="0.25">
      <c r="A24891" s="228" t="s">
        <v>43399</v>
      </c>
      <c r="B24891" s="229" t="s">
        <v>43400</v>
      </c>
      <c r="C24891" s="228" t="s">
        <v>2930</v>
      </c>
      <c r="D24891" s="228" t="s">
        <v>43401</v>
      </c>
    </row>
    <row r="24892" spans="1:4" ht="15" x14ac:dyDescent="0.25">
      <c r="A24892" s="228" t="s">
        <v>43402</v>
      </c>
      <c r="B24892" s="229" t="s">
        <v>43403</v>
      </c>
      <c r="C24892" s="228" t="s">
        <v>2930</v>
      </c>
      <c r="D24892" s="228" t="s">
        <v>43404</v>
      </c>
    </row>
    <row r="24893" spans="1:4" ht="15" x14ac:dyDescent="0.25">
      <c r="A24893" s="228" t="s">
        <v>43405</v>
      </c>
      <c r="B24893" s="229" t="s">
        <v>43406</v>
      </c>
      <c r="C24893" s="228" t="s">
        <v>2930</v>
      </c>
      <c r="D24893" s="228" t="s">
        <v>43407</v>
      </c>
    </row>
    <row r="24894" spans="1:4" ht="15" x14ac:dyDescent="0.25">
      <c r="A24894" s="228" t="s">
        <v>43408</v>
      </c>
      <c r="B24894" s="229" t="s">
        <v>43409</v>
      </c>
      <c r="C24894" s="228" t="s">
        <v>2930</v>
      </c>
      <c r="D24894" s="228" t="s">
        <v>43410</v>
      </c>
    </row>
    <row r="24895" spans="1:4" ht="15" x14ac:dyDescent="0.25">
      <c r="A24895" s="228" t="s">
        <v>43411</v>
      </c>
      <c r="B24895" s="229" t="s">
        <v>43412</v>
      </c>
      <c r="C24895" s="228" t="s">
        <v>2930</v>
      </c>
      <c r="D24895" s="228" t="s">
        <v>43413</v>
      </c>
    </row>
    <row r="24896" spans="1:4" ht="15" x14ac:dyDescent="0.25">
      <c r="A24896" s="228" t="s">
        <v>43414</v>
      </c>
      <c r="B24896" s="229" t="s">
        <v>43415</v>
      </c>
      <c r="C24896" s="228" t="s">
        <v>2930</v>
      </c>
      <c r="D24896" s="228" t="s">
        <v>43416</v>
      </c>
    </row>
    <row r="24897" spans="1:4" ht="15" x14ac:dyDescent="0.25">
      <c r="A24897" s="228" t="s">
        <v>43417</v>
      </c>
      <c r="B24897" s="229" t="s">
        <v>43418</v>
      </c>
      <c r="C24897" s="228" t="s">
        <v>2930</v>
      </c>
      <c r="D24897" s="228" t="s">
        <v>43419</v>
      </c>
    </row>
    <row r="24898" spans="1:4" ht="15" x14ac:dyDescent="0.25">
      <c r="A24898" s="228" t="s">
        <v>43420</v>
      </c>
      <c r="B24898" s="229" t="s">
        <v>43421</v>
      </c>
      <c r="C24898" s="228" t="s">
        <v>2930</v>
      </c>
      <c r="D24898" s="228" t="s">
        <v>43422</v>
      </c>
    </row>
    <row r="24899" spans="1:4" ht="15" x14ac:dyDescent="0.25">
      <c r="A24899" s="228" t="s">
        <v>43423</v>
      </c>
      <c r="B24899" s="229" t="s">
        <v>43424</v>
      </c>
      <c r="C24899" s="228" t="s">
        <v>2930</v>
      </c>
      <c r="D24899" s="228" t="s">
        <v>43425</v>
      </c>
    </row>
    <row r="24900" spans="1:4" ht="15" x14ac:dyDescent="0.25">
      <c r="A24900" s="228" t="s">
        <v>43426</v>
      </c>
      <c r="B24900" s="229" t="s">
        <v>43427</v>
      </c>
      <c r="C24900" s="228" t="s">
        <v>2930</v>
      </c>
      <c r="D24900" s="228" t="s">
        <v>43428</v>
      </c>
    </row>
    <row r="24901" spans="1:4" ht="15" x14ac:dyDescent="0.25">
      <c r="A24901" s="228" t="s">
        <v>43429</v>
      </c>
      <c r="B24901" s="229" t="s">
        <v>43430</v>
      </c>
      <c r="C24901" s="228" t="s">
        <v>2930</v>
      </c>
      <c r="D24901" s="228" t="s">
        <v>43431</v>
      </c>
    </row>
    <row r="24902" spans="1:4" ht="15" x14ac:dyDescent="0.25">
      <c r="A24902" s="228" t="s">
        <v>43432</v>
      </c>
      <c r="B24902" s="229" t="s">
        <v>43433</v>
      </c>
      <c r="C24902" s="228" t="s">
        <v>2930</v>
      </c>
      <c r="D24902" s="228" t="s">
        <v>43434</v>
      </c>
    </row>
    <row r="24903" spans="1:4" ht="15" x14ac:dyDescent="0.25">
      <c r="A24903" s="228" t="s">
        <v>43435</v>
      </c>
      <c r="B24903" s="229" t="s">
        <v>43436</v>
      </c>
      <c r="C24903" s="228" t="s">
        <v>2930</v>
      </c>
      <c r="D24903" s="228" t="s">
        <v>43437</v>
      </c>
    </row>
    <row r="24904" spans="1:4" ht="15" x14ac:dyDescent="0.25">
      <c r="A24904" s="228" t="s">
        <v>43438</v>
      </c>
      <c r="B24904" s="229" t="s">
        <v>43439</v>
      </c>
      <c r="C24904" s="228" t="s">
        <v>2930</v>
      </c>
      <c r="D24904" s="228" t="s">
        <v>43440</v>
      </c>
    </row>
    <row r="24905" spans="1:4" ht="15" x14ac:dyDescent="0.25">
      <c r="A24905" s="228" t="s">
        <v>43441</v>
      </c>
      <c r="B24905" s="229" t="s">
        <v>43442</v>
      </c>
      <c r="C24905" s="228" t="s">
        <v>2930</v>
      </c>
      <c r="D24905" s="228" t="s">
        <v>43443</v>
      </c>
    </row>
    <row r="24906" spans="1:4" ht="15" x14ac:dyDescent="0.25">
      <c r="A24906" s="228" t="s">
        <v>43444</v>
      </c>
      <c r="B24906" s="229" t="s">
        <v>43445</v>
      </c>
      <c r="C24906" s="228" t="s">
        <v>2930</v>
      </c>
      <c r="D24906" s="228" t="s">
        <v>43446</v>
      </c>
    </row>
    <row r="24907" spans="1:4" ht="15" x14ac:dyDescent="0.25">
      <c r="A24907" s="228" t="s">
        <v>43447</v>
      </c>
      <c r="B24907" s="229" t="s">
        <v>43448</v>
      </c>
      <c r="C24907" s="228" t="s">
        <v>2930</v>
      </c>
      <c r="D24907" s="228" t="s">
        <v>43449</v>
      </c>
    </row>
    <row r="24908" spans="1:4" ht="15" x14ac:dyDescent="0.25">
      <c r="A24908" s="228" t="s">
        <v>43450</v>
      </c>
      <c r="B24908" s="229" t="s">
        <v>43451</v>
      </c>
      <c r="C24908" s="228" t="s">
        <v>2930</v>
      </c>
      <c r="D24908" s="228" t="s">
        <v>43452</v>
      </c>
    </row>
    <row r="24909" spans="1:4" ht="15" x14ac:dyDescent="0.25">
      <c r="A24909" s="228" t="s">
        <v>43453</v>
      </c>
      <c r="B24909" s="229" t="s">
        <v>43454</v>
      </c>
      <c r="C24909" s="228" t="s">
        <v>2930</v>
      </c>
      <c r="D24909" s="228" t="s">
        <v>43455</v>
      </c>
    </row>
    <row r="24910" spans="1:4" ht="15" x14ac:dyDescent="0.25">
      <c r="A24910" s="228" t="s">
        <v>43456</v>
      </c>
      <c r="B24910" s="229" t="s">
        <v>43457</v>
      </c>
      <c r="C24910" s="228" t="s">
        <v>2930</v>
      </c>
      <c r="D24910" s="228" t="s">
        <v>43458</v>
      </c>
    </row>
    <row r="24911" spans="1:4" ht="15" x14ac:dyDescent="0.25">
      <c r="A24911" s="228" t="s">
        <v>43459</v>
      </c>
      <c r="B24911" s="229" t="s">
        <v>43460</v>
      </c>
      <c r="C24911" s="228" t="s">
        <v>2930</v>
      </c>
      <c r="D24911" s="228" t="s">
        <v>43461</v>
      </c>
    </row>
    <row r="24912" spans="1:4" ht="15" x14ac:dyDescent="0.25">
      <c r="A24912" s="228" t="s">
        <v>43462</v>
      </c>
      <c r="B24912" s="229" t="s">
        <v>43463</v>
      </c>
      <c r="C24912" s="228" t="s">
        <v>2930</v>
      </c>
      <c r="D24912" s="228" t="s">
        <v>43464</v>
      </c>
    </row>
    <row r="24913" spans="1:4" ht="15" x14ac:dyDescent="0.25">
      <c r="A24913" s="228" t="s">
        <v>43465</v>
      </c>
      <c r="B24913" s="229" t="s">
        <v>43466</v>
      </c>
      <c r="C24913" s="228" t="s">
        <v>2930</v>
      </c>
      <c r="D24913" s="228" t="s">
        <v>43467</v>
      </c>
    </row>
    <row r="24914" spans="1:4" ht="15" x14ac:dyDescent="0.25">
      <c r="A24914" s="228" t="s">
        <v>43468</v>
      </c>
      <c r="B24914" s="229" t="s">
        <v>43469</v>
      </c>
      <c r="C24914" s="228" t="s">
        <v>2930</v>
      </c>
      <c r="D24914" s="228" t="s">
        <v>43470</v>
      </c>
    </row>
    <row r="24915" spans="1:4" ht="15" x14ac:dyDescent="0.25">
      <c r="A24915" s="228" t="s">
        <v>43471</v>
      </c>
      <c r="B24915" s="229" t="s">
        <v>43472</v>
      </c>
      <c r="C24915" s="228" t="s">
        <v>2930</v>
      </c>
      <c r="D24915" s="228" t="s">
        <v>43473</v>
      </c>
    </row>
    <row r="24916" spans="1:4" ht="15" x14ac:dyDescent="0.25">
      <c r="A24916" s="228" t="s">
        <v>43474</v>
      </c>
      <c r="B24916" s="229" t="s">
        <v>43475</v>
      </c>
      <c r="C24916" s="228" t="s">
        <v>2930</v>
      </c>
      <c r="D24916" s="228" t="s">
        <v>43476</v>
      </c>
    </row>
    <row r="24917" spans="1:4" ht="15" x14ac:dyDescent="0.25">
      <c r="A24917" s="228" t="s">
        <v>43477</v>
      </c>
      <c r="B24917" s="229" t="s">
        <v>43478</v>
      </c>
      <c r="C24917" s="228" t="s">
        <v>2930</v>
      </c>
      <c r="D24917" s="228" t="s">
        <v>43479</v>
      </c>
    </row>
    <row r="24918" spans="1:4" ht="15" x14ac:dyDescent="0.25">
      <c r="A24918" s="228" t="s">
        <v>43480</v>
      </c>
      <c r="B24918" s="229" t="s">
        <v>43481</v>
      </c>
      <c r="C24918" s="228" t="s">
        <v>2930</v>
      </c>
      <c r="D24918" s="228" t="s">
        <v>43482</v>
      </c>
    </row>
    <row r="24919" spans="1:4" ht="15" x14ac:dyDescent="0.25">
      <c r="A24919" s="228" t="s">
        <v>43483</v>
      </c>
      <c r="B24919" s="229" t="s">
        <v>43484</v>
      </c>
      <c r="C24919" s="228" t="s">
        <v>2930</v>
      </c>
      <c r="D24919" s="228" t="s">
        <v>43485</v>
      </c>
    </row>
    <row r="24920" spans="1:4" ht="15" x14ac:dyDescent="0.25">
      <c r="A24920" s="228" t="s">
        <v>43486</v>
      </c>
      <c r="B24920" s="229" t="s">
        <v>43487</v>
      </c>
      <c r="C24920" s="228" t="s">
        <v>2930</v>
      </c>
      <c r="D24920" s="228" t="s">
        <v>43488</v>
      </c>
    </row>
    <row r="24921" spans="1:4" ht="15" x14ac:dyDescent="0.25">
      <c r="A24921" s="228" t="s">
        <v>43489</v>
      </c>
      <c r="B24921" s="229" t="s">
        <v>43490</v>
      </c>
      <c r="C24921" s="228" t="s">
        <v>2930</v>
      </c>
      <c r="D24921" s="228" t="s">
        <v>43491</v>
      </c>
    </row>
    <row r="24922" spans="1:4" ht="15" x14ac:dyDescent="0.25">
      <c r="A24922" s="228" t="s">
        <v>43492</v>
      </c>
      <c r="B24922" s="229" t="s">
        <v>43493</v>
      </c>
      <c r="C24922" s="228" t="s">
        <v>2930</v>
      </c>
      <c r="D24922" s="228" t="s">
        <v>43494</v>
      </c>
    </row>
    <row r="24923" spans="1:4" ht="15" x14ac:dyDescent="0.25">
      <c r="A24923" s="228" t="s">
        <v>43495</v>
      </c>
      <c r="B24923" s="229" t="s">
        <v>43496</v>
      </c>
      <c r="C24923" s="228" t="s">
        <v>2930</v>
      </c>
      <c r="D24923" s="228" t="s">
        <v>43497</v>
      </c>
    </row>
    <row r="24924" spans="1:4" ht="15" x14ac:dyDescent="0.25">
      <c r="A24924" s="228" t="s">
        <v>43498</v>
      </c>
      <c r="B24924" s="229" t="s">
        <v>43499</v>
      </c>
      <c r="C24924" s="228" t="s">
        <v>2930</v>
      </c>
      <c r="D24924" s="228" t="s">
        <v>43500</v>
      </c>
    </row>
    <row r="24925" spans="1:4" ht="15" x14ac:dyDescent="0.25">
      <c r="A24925" s="228" t="s">
        <v>43501</v>
      </c>
      <c r="B24925" s="229" t="s">
        <v>43502</v>
      </c>
      <c r="C24925" s="228" t="s">
        <v>2930</v>
      </c>
      <c r="D24925" s="228" t="s">
        <v>43503</v>
      </c>
    </row>
    <row r="24926" spans="1:4" ht="15" x14ac:dyDescent="0.25">
      <c r="A24926" s="228" t="s">
        <v>43504</v>
      </c>
      <c r="B24926" s="229" t="s">
        <v>43505</v>
      </c>
      <c r="C24926" s="228" t="s">
        <v>2930</v>
      </c>
      <c r="D24926" s="228" t="s">
        <v>43506</v>
      </c>
    </row>
    <row r="24927" spans="1:4" ht="15" x14ac:dyDescent="0.25">
      <c r="A24927" s="228" t="s">
        <v>43507</v>
      </c>
      <c r="B24927" s="229" t="s">
        <v>43508</v>
      </c>
      <c r="C24927" s="228" t="s">
        <v>2930</v>
      </c>
      <c r="D24927" s="228" t="s">
        <v>43509</v>
      </c>
    </row>
    <row r="24928" spans="1:4" ht="15" x14ac:dyDescent="0.25">
      <c r="A24928" s="228" t="s">
        <v>43510</v>
      </c>
      <c r="B24928" s="229" t="s">
        <v>43511</v>
      </c>
      <c r="C24928" s="228" t="s">
        <v>2930</v>
      </c>
      <c r="D24928" s="228" t="s">
        <v>43512</v>
      </c>
    </row>
    <row r="24929" spans="1:4" ht="15" x14ac:dyDescent="0.25">
      <c r="A24929" s="228" t="s">
        <v>43513</v>
      </c>
      <c r="B24929" s="229" t="s">
        <v>43514</v>
      </c>
      <c r="C24929" s="228" t="s">
        <v>2930</v>
      </c>
      <c r="D24929" s="228" t="s">
        <v>43515</v>
      </c>
    </row>
    <row r="24930" spans="1:4" ht="15" x14ac:dyDescent="0.25">
      <c r="A24930" s="228" t="s">
        <v>43516</v>
      </c>
      <c r="B24930" s="229" t="s">
        <v>43517</v>
      </c>
      <c r="C24930" s="228" t="s">
        <v>2930</v>
      </c>
      <c r="D24930" s="228" t="s">
        <v>43518</v>
      </c>
    </row>
    <row r="24931" spans="1:4" ht="15" x14ac:dyDescent="0.25">
      <c r="A24931" s="228" t="s">
        <v>43519</v>
      </c>
      <c r="B24931" s="229" t="s">
        <v>43520</v>
      </c>
      <c r="C24931" s="228" t="s">
        <v>59</v>
      </c>
      <c r="D24931" s="228" t="s">
        <v>40504</v>
      </c>
    </row>
    <row r="24932" spans="1:4" ht="15" x14ac:dyDescent="0.25">
      <c r="A24932" s="228" t="s">
        <v>43521</v>
      </c>
      <c r="B24932" s="229" t="s">
        <v>43522</v>
      </c>
      <c r="C24932" s="228" t="s">
        <v>2930</v>
      </c>
      <c r="D24932" s="228" t="s">
        <v>43523</v>
      </c>
    </row>
    <row r="24933" spans="1:4" ht="15" x14ac:dyDescent="0.25">
      <c r="A24933" s="228" t="s">
        <v>43524</v>
      </c>
      <c r="B24933" s="229" t="s">
        <v>43525</v>
      </c>
      <c r="C24933" s="228" t="s">
        <v>2930</v>
      </c>
      <c r="D24933" s="228" t="s">
        <v>43526</v>
      </c>
    </row>
    <row r="24934" spans="1:4" ht="15" x14ac:dyDescent="0.25">
      <c r="A24934" s="228" t="s">
        <v>43527</v>
      </c>
      <c r="B24934" s="229" t="s">
        <v>43528</v>
      </c>
      <c r="C24934" s="228" t="s">
        <v>3653</v>
      </c>
      <c r="D24934" s="228" t="s">
        <v>43529</v>
      </c>
    </row>
    <row r="24935" spans="1:4" ht="15" x14ac:dyDescent="0.25">
      <c r="A24935" s="228" t="s">
        <v>43530</v>
      </c>
      <c r="B24935" s="229" t="s">
        <v>43531</v>
      </c>
      <c r="C24935" s="228" t="s">
        <v>3653</v>
      </c>
      <c r="D24935" s="228" t="s">
        <v>43532</v>
      </c>
    </row>
    <row r="24936" spans="1:4" ht="15" x14ac:dyDescent="0.25">
      <c r="A24936" s="228" t="s">
        <v>43533</v>
      </c>
      <c r="B24936" s="229" t="s">
        <v>43534</v>
      </c>
      <c r="C24936" s="228" t="s">
        <v>2930</v>
      </c>
      <c r="D24936" s="228" t="s">
        <v>43535</v>
      </c>
    </row>
    <row r="24937" spans="1:4" ht="15" x14ac:dyDescent="0.25">
      <c r="A24937" s="228" t="s">
        <v>43536</v>
      </c>
      <c r="B24937" s="229" t="s">
        <v>43537</v>
      </c>
      <c r="C24937" s="228" t="s">
        <v>2930</v>
      </c>
      <c r="D24937" s="228" t="s">
        <v>43538</v>
      </c>
    </row>
    <row r="24938" spans="1:4" ht="15" x14ac:dyDescent="0.25">
      <c r="A24938" s="228" t="s">
        <v>43539</v>
      </c>
      <c r="B24938" s="229" t="s">
        <v>43540</v>
      </c>
      <c r="C24938" s="228" t="s">
        <v>51</v>
      </c>
      <c r="D24938" s="228" t="s">
        <v>43541</v>
      </c>
    </row>
    <row r="24939" spans="1:4" ht="15" x14ac:dyDescent="0.25">
      <c r="A24939" s="228" t="s">
        <v>43542</v>
      </c>
      <c r="B24939" s="229" t="s">
        <v>43543</v>
      </c>
      <c r="C24939" s="228" t="s">
        <v>51</v>
      </c>
      <c r="D24939" s="228" t="s">
        <v>43544</v>
      </c>
    </row>
    <row r="24940" spans="1:4" ht="15" x14ac:dyDescent="0.25">
      <c r="A24940" s="228" t="s">
        <v>43545</v>
      </c>
      <c r="B24940" s="229" t="s">
        <v>43546</v>
      </c>
      <c r="C24940" s="228" t="s">
        <v>51</v>
      </c>
      <c r="D24940" s="228" t="s">
        <v>43547</v>
      </c>
    </row>
    <row r="24941" spans="1:4" ht="15" x14ac:dyDescent="0.25">
      <c r="A24941" s="228" t="s">
        <v>43548</v>
      </c>
      <c r="B24941" s="229" t="s">
        <v>43549</v>
      </c>
      <c r="C24941" s="228" t="s">
        <v>51</v>
      </c>
      <c r="D24941" s="228" t="s">
        <v>43550</v>
      </c>
    </row>
    <row r="24942" spans="1:4" ht="15" x14ac:dyDescent="0.25">
      <c r="A24942" s="228" t="s">
        <v>43551</v>
      </c>
      <c r="B24942" s="229" t="s">
        <v>43552</v>
      </c>
      <c r="C24942" s="228" t="s">
        <v>51</v>
      </c>
      <c r="D24942" s="228" t="s">
        <v>43553</v>
      </c>
    </row>
    <row r="24943" spans="1:4" ht="15" x14ac:dyDescent="0.25">
      <c r="A24943" s="228" t="s">
        <v>43554</v>
      </c>
      <c r="B24943" s="229" t="s">
        <v>1499</v>
      </c>
      <c r="C24943" s="228" t="s">
        <v>51</v>
      </c>
      <c r="D24943" s="228" t="s">
        <v>43555</v>
      </c>
    </row>
    <row r="24944" spans="1:4" ht="15" x14ac:dyDescent="0.25">
      <c r="A24944" s="228" t="s">
        <v>43556</v>
      </c>
      <c r="B24944" s="229" t="s">
        <v>43557</v>
      </c>
      <c r="C24944" s="228" t="s">
        <v>51</v>
      </c>
      <c r="D24944" s="228" t="s">
        <v>43558</v>
      </c>
    </row>
    <row r="24945" spans="1:4" ht="15" x14ac:dyDescent="0.25">
      <c r="A24945" s="228" t="s">
        <v>43559</v>
      </c>
      <c r="B24945" s="229" t="s">
        <v>43560</v>
      </c>
      <c r="C24945" s="228" t="s">
        <v>51</v>
      </c>
      <c r="D24945" s="228" t="s">
        <v>43561</v>
      </c>
    </row>
    <row r="24946" spans="1:4" ht="15" x14ac:dyDescent="0.25">
      <c r="A24946" s="228" t="s">
        <v>43562</v>
      </c>
      <c r="B24946" s="229" t="s">
        <v>1500</v>
      </c>
      <c r="C24946" s="228" t="s">
        <v>51</v>
      </c>
      <c r="D24946" s="228" t="s">
        <v>43563</v>
      </c>
    </row>
    <row r="24947" spans="1:4" ht="15" x14ac:dyDescent="0.25">
      <c r="A24947" s="228" t="s">
        <v>43564</v>
      </c>
      <c r="B24947" s="229" t="s">
        <v>2298</v>
      </c>
      <c r="C24947" s="228" t="s">
        <v>51</v>
      </c>
      <c r="D24947" s="228" t="s">
        <v>43565</v>
      </c>
    </row>
    <row r="24948" spans="1:4" ht="15" x14ac:dyDescent="0.25">
      <c r="A24948" s="228" t="s">
        <v>43566</v>
      </c>
      <c r="B24948" s="229" t="s">
        <v>43567</v>
      </c>
      <c r="C24948" s="228" t="s">
        <v>51</v>
      </c>
      <c r="D24948" s="228" t="s">
        <v>43568</v>
      </c>
    </row>
    <row r="24949" spans="1:4" ht="15" x14ac:dyDescent="0.25">
      <c r="A24949" s="228" t="s">
        <v>43569</v>
      </c>
      <c r="B24949" s="229" t="s">
        <v>43570</v>
      </c>
      <c r="C24949" s="228" t="s">
        <v>51</v>
      </c>
      <c r="D24949" s="228" t="s">
        <v>43571</v>
      </c>
    </row>
    <row r="24950" spans="1:4" ht="15" x14ac:dyDescent="0.25">
      <c r="A24950" s="228" t="s">
        <v>43572</v>
      </c>
      <c r="B24950" s="229" t="s">
        <v>43573</v>
      </c>
      <c r="C24950" s="228" t="s">
        <v>51</v>
      </c>
      <c r="D24950" s="228" t="s">
        <v>43574</v>
      </c>
    </row>
    <row r="24951" spans="1:4" ht="15" x14ac:dyDescent="0.25">
      <c r="A24951" s="228" t="s">
        <v>43575</v>
      </c>
      <c r="B24951" s="229" t="s">
        <v>43576</v>
      </c>
      <c r="C24951" s="228" t="s">
        <v>51</v>
      </c>
      <c r="D24951" s="228" t="s">
        <v>38004</v>
      </c>
    </row>
    <row r="24952" spans="1:4" ht="15" x14ac:dyDescent="0.25">
      <c r="A24952" s="228" t="s">
        <v>43577</v>
      </c>
      <c r="B24952" s="229" t="s">
        <v>43578</v>
      </c>
      <c r="C24952" s="228" t="s">
        <v>51</v>
      </c>
      <c r="D24952" s="228" t="s">
        <v>43579</v>
      </c>
    </row>
    <row r="24953" spans="1:4" ht="15" x14ac:dyDescent="0.25">
      <c r="A24953" s="228" t="s">
        <v>43580</v>
      </c>
      <c r="B24953" s="229" t="s">
        <v>43581</v>
      </c>
      <c r="C24953" s="228" t="s">
        <v>51</v>
      </c>
      <c r="D24953" s="228" t="s">
        <v>43582</v>
      </c>
    </row>
    <row r="24954" spans="1:4" ht="15" x14ac:dyDescent="0.25">
      <c r="A24954" s="228" t="s">
        <v>43583</v>
      </c>
      <c r="B24954" s="229" t="s">
        <v>43584</v>
      </c>
      <c r="C24954" s="228" t="s">
        <v>51</v>
      </c>
      <c r="D24954" s="228" t="s">
        <v>43585</v>
      </c>
    </row>
    <row r="24955" spans="1:4" ht="15" x14ac:dyDescent="0.25">
      <c r="A24955" s="228" t="s">
        <v>43586</v>
      </c>
      <c r="B24955" s="229" t="s">
        <v>43587</v>
      </c>
      <c r="C24955" s="228" t="s">
        <v>51</v>
      </c>
      <c r="D24955" s="228" t="s">
        <v>43588</v>
      </c>
    </row>
    <row r="24956" spans="1:4" ht="15" x14ac:dyDescent="0.25">
      <c r="A24956" s="228" t="s">
        <v>43589</v>
      </c>
      <c r="B24956" s="229" t="s">
        <v>43590</v>
      </c>
      <c r="C24956" s="228" t="s">
        <v>51</v>
      </c>
      <c r="D24956" s="228" t="s">
        <v>43591</v>
      </c>
    </row>
    <row r="24957" spans="1:4" ht="15" x14ac:dyDescent="0.25">
      <c r="A24957" s="228" t="s">
        <v>43592</v>
      </c>
      <c r="B24957" s="229" t="s">
        <v>43593</v>
      </c>
      <c r="C24957" s="228" t="s">
        <v>51</v>
      </c>
      <c r="D24957" s="228" t="s">
        <v>43594</v>
      </c>
    </row>
    <row r="24958" spans="1:4" ht="15" x14ac:dyDescent="0.25">
      <c r="A24958" s="228" t="s">
        <v>43595</v>
      </c>
      <c r="B24958" s="229" t="s">
        <v>43596</v>
      </c>
      <c r="C24958" s="228" t="s">
        <v>51</v>
      </c>
      <c r="D24958" s="228" t="s">
        <v>43597</v>
      </c>
    </row>
    <row r="24959" spans="1:4" ht="15" x14ac:dyDescent="0.25">
      <c r="A24959" s="228" t="s">
        <v>43598</v>
      </c>
      <c r="B24959" s="229" t="s">
        <v>43599</v>
      </c>
      <c r="C24959" s="228" t="s">
        <v>51</v>
      </c>
      <c r="D24959" s="228" t="s">
        <v>43600</v>
      </c>
    </row>
    <row r="24960" spans="1:4" ht="15" x14ac:dyDescent="0.25">
      <c r="A24960" s="228" t="s">
        <v>43601</v>
      </c>
      <c r="B24960" s="229" t="s">
        <v>43602</v>
      </c>
      <c r="C24960" s="228" t="s">
        <v>51</v>
      </c>
      <c r="D24960" s="228" t="s">
        <v>43603</v>
      </c>
    </row>
    <row r="24961" spans="1:4" ht="15" x14ac:dyDescent="0.25">
      <c r="A24961" s="228" t="s">
        <v>43604</v>
      </c>
      <c r="B24961" s="229" t="s">
        <v>43605</v>
      </c>
      <c r="C24961" s="228" t="s">
        <v>51</v>
      </c>
      <c r="D24961" s="228" t="s">
        <v>43606</v>
      </c>
    </row>
    <row r="24962" spans="1:4" ht="15" x14ac:dyDescent="0.25">
      <c r="A24962" s="228" t="s">
        <v>43607</v>
      </c>
      <c r="B24962" s="229" t="s">
        <v>43608</v>
      </c>
      <c r="C24962" s="228" t="s">
        <v>51</v>
      </c>
      <c r="D24962" s="228" t="s">
        <v>43609</v>
      </c>
    </row>
    <row r="24963" spans="1:4" ht="15" x14ac:dyDescent="0.25">
      <c r="A24963" s="228" t="s">
        <v>43610</v>
      </c>
      <c r="B24963" s="229" t="s">
        <v>43611</v>
      </c>
      <c r="C24963" s="228" t="s">
        <v>51</v>
      </c>
      <c r="D24963" s="228" t="s">
        <v>43612</v>
      </c>
    </row>
    <row r="24964" spans="1:4" ht="15" x14ac:dyDescent="0.25">
      <c r="A24964" s="228" t="s">
        <v>43613</v>
      </c>
      <c r="B24964" s="229" t="s">
        <v>43614</v>
      </c>
      <c r="C24964" s="228" t="s">
        <v>51</v>
      </c>
      <c r="D24964" s="228" t="s">
        <v>43615</v>
      </c>
    </row>
    <row r="24965" spans="1:4" ht="15" x14ac:dyDescent="0.25">
      <c r="A24965" s="228" t="s">
        <v>43616</v>
      </c>
      <c r="B24965" s="229" t="s">
        <v>43617</v>
      </c>
      <c r="C24965" s="228" t="s">
        <v>51</v>
      </c>
      <c r="D24965" s="228" t="s">
        <v>43618</v>
      </c>
    </row>
    <row r="24966" spans="1:4" ht="15" x14ac:dyDescent="0.25">
      <c r="A24966" s="228" t="s">
        <v>43619</v>
      </c>
      <c r="B24966" s="229" t="s">
        <v>43620</v>
      </c>
      <c r="C24966" s="228" t="s">
        <v>51</v>
      </c>
      <c r="D24966" s="228" t="s">
        <v>43621</v>
      </c>
    </row>
    <row r="24967" spans="1:4" ht="15" x14ac:dyDescent="0.25">
      <c r="A24967" s="228" t="s">
        <v>43622</v>
      </c>
      <c r="B24967" s="229" t="s">
        <v>43623</v>
      </c>
      <c r="C24967" s="228" t="s">
        <v>51</v>
      </c>
      <c r="D24967" s="228" t="s">
        <v>43624</v>
      </c>
    </row>
    <row r="24968" spans="1:4" ht="15" x14ac:dyDescent="0.25">
      <c r="A24968" s="228" t="s">
        <v>43625</v>
      </c>
      <c r="B24968" s="229" t="s">
        <v>43626</v>
      </c>
      <c r="C24968" s="228" t="s">
        <v>51</v>
      </c>
      <c r="D24968" s="228" t="s">
        <v>43627</v>
      </c>
    </row>
    <row r="24969" spans="1:4" ht="15" x14ac:dyDescent="0.25">
      <c r="A24969" s="228" t="s">
        <v>43628</v>
      </c>
      <c r="B24969" s="229" t="s">
        <v>43629</v>
      </c>
      <c r="C24969" s="228" t="s">
        <v>51</v>
      </c>
      <c r="D24969" s="228" t="s">
        <v>43630</v>
      </c>
    </row>
    <row r="24970" spans="1:4" ht="15" x14ac:dyDescent="0.25">
      <c r="A24970" s="228" t="s">
        <v>43631</v>
      </c>
      <c r="B24970" s="229" t="s">
        <v>43632</v>
      </c>
      <c r="C24970" s="228" t="s">
        <v>51</v>
      </c>
      <c r="D24970" s="228" t="s">
        <v>43633</v>
      </c>
    </row>
    <row r="24971" spans="1:4" ht="15" x14ac:dyDescent="0.25">
      <c r="A24971" s="228" t="s">
        <v>43634</v>
      </c>
      <c r="B24971" s="229" t="s">
        <v>43635</v>
      </c>
      <c r="C24971" s="228" t="s">
        <v>2930</v>
      </c>
      <c r="D24971" s="228" t="s">
        <v>43636</v>
      </c>
    </row>
    <row r="24972" spans="1:4" ht="15" x14ac:dyDescent="0.25">
      <c r="A24972" s="228" t="s">
        <v>43637</v>
      </c>
      <c r="B24972" s="229" t="s">
        <v>1814</v>
      </c>
      <c r="C24972" s="228" t="s">
        <v>2930</v>
      </c>
      <c r="D24972" s="228" t="s">
        <v>43638</v>
      </c>
    </row>
    <row r="24973" spans="1:4" ht="15" x14ac:dyDescent="0.25">
      <c r="A24973" s="228" t="s">
        <v>43639</v>
      </c>
      <c r="B24973" s="229" t="s">
        <v>43640</v>
      </c>
      <c r="C24973" s="228" t="s">
        <v>2930</v>
      </c>
      <c r="D24973" s="228" t="s">
        <v>43641</v>
      </c>
    </row>
    <row r="24974" spans="1:4" ht="15" x14ac:dyDescent="0.25">
      <c r="A24974" s="228" t="s">
        <v>43642</v>
      </c>
      <c r="B24974" s="229" t="s">
        <v>43643</v>
      </c>
      <c r="C24974" s="228" t="s">
        <v>2930</v>
      </c>
      <c r="D24974" s="228" t="s">
        <v>43644</v>
      </c>
    </row>
    <row r="24975" spans="1:4" ht="15" x14ac:dyDescent="0.25">
      <c r="A24975" s="228" t="s">
        <v>43645</v>
      </c>
      <c r="B24975" s="229" t="s">
        <v>43646</v>
      </c>
      <c r="C24975" s="228" t="s">
        <v>2930</v>
      </c>
      <c r="D24975" s="228" t="s">
        <v>43647</v>
      </c>
    </row>
    <row r="24976" spans="1:4" ht="15" x14ac:dyDescent="0.25">
      <c r="A24976" s="228" t="s">
        <v>43648</v>
      </c>
      <c r="B24976" s="229" t="s">
        <v>43649</v>
      </c>
      <c r="C24976" s="228" t="s">
        <v>2930</v>
      </c>
      <c r="D24976" s="228" t="s">
        <v>43650</v>
      </c>
    </row>
    <row r="24977" spans="1:4" ht="15" x14ac:dyDescent="0.25">
      <c r="A24977" s="228" t="s">
        <v>43651</v>
      </c>
      <c r="B24977" s="229" t="s">
        <v>43652</v>
      </c>
      <c r="C24977" s="228" t="s">
        <v>2930</v>
      </c>
      <c r="D24977" s="228" t="s">
        <v>43653</v>
      </c>
    </row>
    <row r="24978" spans="1:4" ht="15" x14ac:dyDescent="0.25">
      <c r="A24978" s="228" t="s">
        <v>43654</v>
      </c>
      <c r="B24978" s="229" t="s">
        <v>43655</v>
      </c>
      <c r="C24978" s="228" t="s">
        <v>2930</v>
      </c>
      <c r="D24978" s="228" t="s">
        <v>43656</v>
      </c>
    </row>
    <row r="24979" spans="1:4" ht="15" x14ac:dyDescent="0.25">
      <c r="A24979" s="228" t="s">
        <v>43657</v>
      </c>
      <c r="B24979" s="229" t="s">
        <v>43658</v>
      </c>
      <c r="C24979" s="228" t="s">
        <v>3653</v>
      </c>
      <c r="D24979" s="228" t="s">
        <v>43659</v>
      </c>
    </row>
    <row r="24980" spans="1:4" ht="15" x14ac:dyDescent="0.25">
      <c r="A24980" s="228" t="s">
        <v>43660</v>
      </c>
      <c r="B24980" s="229" t="s">
        <v>43661</v>
      </c>
      <c r="C24980" s="228" t="s">
        <v>3653</v>
      </c>
      <c r="D24980" s="228" t="s">
        <v>43662</v>
      </c>
    </row>
    <row r="24981" spans="1:4" ht="15" x14ac:dyDescent="0.25">
      <c r="A24981" s="228" t="s">
        <v>43663</v>
      </c>
      <c r="B24981" s="229" t="s">
        <v>43664</v>
      </c>
      <c r="C24981" s="228" t="s">
        <v>3653</v>
      </c>
      <c r="D24981" s="228" t="s">
        <v>43665</v>
      </c>
    </row>
    <row r="24982" spans="1:4" ht="15" x14ac:dyDescent="0.25">
      <c r="A24982" s="228" t="s">
        <v>43666</v>
      </c>
      <c r="B24982" s="229" t="s">
        <v>43667</v>
      </c>
      <c r="C24982" s="228" t="s">
        <v>3653</v>
      </c>
      <c r="D24982" s="228" t="s">
        <v>43668</v>
      </c>
    </row>
    <row r="24983" spans="1:4" ht="15" x14ac:dyDescent="0.25">
      <c r="A24983" s="228" t="s">
        <v>43669</v>
      </c>
      <c r="B24983" s="229" t="s">
        <v>43670</v>
      </c>
      <c r="C24983" s="228" t="s">
        <v>3653</v>
      </c>
      <c r="D24983" s="228" t="s">
        <v>43671</v>
      </c>
    </row>
    <row r="24984" spans="1:4" ht="15" x14ac:dyDescent="0.25">
      <c r="A24984" s="228" t="s">
        <v>43672</v>
      </c>
      <c r="B24984" s="229" t="s">
        <v>43673</v>
      </c>
      <c r="C24984" s="228" t="s">
        <v>3653</v>
      </c>
      <c r="D24984" s="228" t="s">
        <v>43674</v>
      </c>
    </row>
    <row r="24985" spans="1:4" ht="15" x14ac:dyDescent="0.25">
      <c r="A24985" s="228" t="s">
        <v>43675</v>
      </c>
      <c r="B24985" s="229" t="s">
        <v>43676</v>
      </c>
      <c r="C24985" s="228" t="s">
        <v>3653</v>
      </c>
      <c r="D24985" s="228" t="s">
        <v>43677</v>
      </c>
    </row>
    <row r="24986" spans="1:4" ht="15" x14ac:dyDescent="0.25">
      <c r="A24986" s="228" t="s">
        <v>43678</v>
      </c>
      <c r="B24986" s="229" t="s">
        <v>43679</v>
      </c>
      <c r="C24986" s="228" t="s">
        <v>3653</v>
      </c>
      <c r="D24986" s="228" t="s">
        <v>43680</v>
      </c>
    </row>
    <row r="24987" spans="1:4" ht="15" x14ac:dyDescent="0.25">
      <c r="A24987" s="228" t="s">
        <v>43681</v>
      </c>
      <c r="B24987" s="229" t="s">
        <v>43682</v>
      </c>
      <c r="C24987" s="228" t="s">
        <v>3653</v>
      </c>
      <c r="D24987" s="228" t="s">
        <v>43683</v>
      </c>
    </row>
    <row r="24988" spans="1:4" ht="15" x14ac:dyDescent="0.25">
      <c r="A24988" s="228" t="s">
        <v>43684</v>
      </c>
      <c r="B24988" s="229" t="s">
        <v>43685</v>
      </c>
      <c r="C24988" s="228" t="s">
        <v>3653</v>
      </c>
      <c r="D24988" s="228" t="s">
        <v>43686</v>
      </c>
    </row>
    <row r="24989" spans="1:4" ht="15" x14ac:dyDescent="0.25">
      <c r="A24989" s="228" t="s">
        <v>43687</v>
      </c>
      <c r="B24989" s="229" t="s">
        <v>43688</v>
      </c>
      <c r="C24989" s="228" t="s">
        <v>3653</v>
      </c>
      <c r="D24989" s="228" t="s">
        <v>43689</v>
      </c>
    </row>
    <row r="24990" spans="1:4" ht="15" x14ac:dyDescent="0.25">
      <c r="A24990" s="228" t="s">
        <v>43690</v>
      </c>
      <c r="B24990" s="229" t="s">
        <v>43691</v>
      </c>
      <c r="C24990" s="228" t="s">
        <v>3653</v>
      </c>
      <c r="D24990" s="228" t="s">
        <v>43692</v>
      </c>
    </row>
    <row r="24991" spans="1:4" ht="15" x14ac:dyDescent="0.25">
      <c r="A24991" s="228" t="s">
        <v>43693</v>
      </c>
      <c r="B24991" s="229" t="s">
        <v>43694</v>
      </c>
      <c r="C24991" s="228" t="s">
        <v>3653</v>
      </c>
      <c r="D24991" s="228" t="s">
        <v>43695</v>
      </c>
    </row>
    <row r="24992" spans="1:4" ht="15" x14ac:dyDescent="0.25">
      <c r="A24992" s="228" t="s">
        <v>43696</v>
      </c>
      <c r="B24992" s="229" t="s">
        <v>43697</v>
      </c>
      <c r="C24992" s="228" t="s">
        <v>3653</v>
      </c>
      <c r="D24992" s="228" t="s">
        <v>43698</v>
      </c>
    </row>
    <row r="24993" spans="1:4" ht="15" x14ac:dyDescent="0.25">
      <c r="A24993" s="228" t="s">
        <v>43699</v>
      </c>
      <c r="B24993" s="229" t="s">
        <v>43700</v>
      </c>
      <c r="C24993" s="228" t="s">
        <v>3653</v>
      </c>
      <c r="D24993" s="228" t="s">
        <v>43701</v>
      </c>
    </row>
    <row r="24994" spans="1:4" ht="15" x14ac:dyDescent="0.25">
      <c r="A24994" s="228" t="s">
        <v>43702</v>
      </c>
      <c r="B24994" s="229" t="s">
        <v>43703</v>
      </c>
      <c r="C24994" s="228" t="s">
        <v>3653</v>
      </c>
      <c r="D24994" s="228" t="s">
        <v>43704</v>
      </c>
    </row>
    <row r="24995" spans="1:4" ht="15" x14ac:dyDescent="0.25">
      <c r="A24995" s="228" t="s">
        <v>43705</v>
      </c>
      <c r="B24995" s="229" t="s">
        <v>43706</v>
      </c>
      <c r="C24995" s="228" t="s">
        <v>3653</v>
      </c>
      <c r="D24995" s="228" t="s">
        <v>43707</v>
      </c>
    </row>
    <row r="24996" spans="1:4" ht="15" x14ac:dyDescent="0.25">
      <c r="A24996" s="228" t="s">
        <v>43708</v>
      </c>
      <c r="B24996" s="229" t="s">
        <v>43709</v>
      </c>
      <c r="C24996" s="228" t="s">
        <v>51</v>
      </c>
      <c r="D24996" s="228" t="s">
        <v>43710</v>
      </c>
    </row>
    <row r="24997" spans="1:4" ht="15" x14ac:dyDescent="0.25">
      <c r="A24997" s="228" t="s">
        <v>43711</v>
      </c>
      <c r="B24997" s="229" t="s">
        <v>43712</v>
      </c>
      <c r="C24997" s="228" t="s">
        <v>51</v>
      </c>
      <c r="D24997" s="228" t="s">
        <v>43713</v>
      </c>
    </row>
    <row r="24998" spans="1:4" ht="15" x14ac:dyDescent="0.25">
      <c r="A24998" s="228" t="s">
        <v>43714</v>
      </c>
      <c r="B24998" s="229" t="s">
        <v>43715</v>
      </c>
      <c r="C24998" s="228" t="s">
        <v>51</v>
      </c>
      <c r="D24998" s="228" t="s">
        <v>43716</v>
      </c>
    </row>
    <row r="24999" spans="1:4" ht="15" x14ac:dyDescent="0.25">
      <c r="A24999" s="228" t="s">
        <v>43717</v>
      </c>
      <c r="B24999" s="229" t="s">
        <v>43718</v>
      </c>
      <c r="C24999" s="228" t="s">
        <v>51</v>
      </c>
      <c r="D24999" s="228" t="s">
        <v>43719</v>
      </c>
    </row>
    <row r="25000" spans="1:4" ht="15" x14ac:dyDescent="0.25">
      <c r="A25000" s="228" t="s">
        <v>43720</v>
      </c>
      <c r="B25000" s="229" t="s">
        <v>43721</v>
      </c>
      <c r="C25000" s="228" t="s">
        <v>51</v>
      </c>
      <c r="D25000" s="228" t="s">
        <v>43722</v>
      </c>
    </row>
    <row r="25001" spans="1:4" ht="15" x14ac:dyDescent="0.25">
      <c r="A25001" s="228" t="s">
        <v>43723</v>
      </c>
      <c r="B25001" s="229" t="s">
        <v>43724</v>
      </c>
      <c r="C25001" s="228" t="s">
        <v>51</v>
      </c>
      <c r="D25001" s="228" t="s">
        <v>43725</v>
      </c>
    </row>
    <row r="25002" spans="1:4" ht="15" x14ac:dyDescent="0.25">
      <c r="A25002" s="228" t="s">
        <v>43726</v>
      </c>
      <c r="B25002" s="229" t="s">
        <v>43727</v>
      </c>
      <c r="C25002" s="228" t="s">
        <v>51</v>
      </c>
      <c r="D25002" s="228" t="s">
        <v>43728</v>
      </c>
    </row>
    <row r="25003" spans="1:4" ht="15" x14ac:dyDescent="0.25">
      <c r="A25003" s="228" t="s">
        <v>43729</v>
      </c>
      <c r="B25003" s="229" t="s">
        <v>43730</v>
      </c>
      <c r="C25003" s="228" t="s">
        <v>51</v>
      </c>
      <c r="D25003" s="228" t="s">
        <v>43731</v>
      </c>
    </row>
    <row r="25004" spans="1:4" ht="15" x14ac:dyDescent="0.25">
      <c r="A25004" s="228" t="s">
        <v>43732</v>
      </c>
      <c r="B25004" s="229" t="s">
        <v>43733</v>
      </c>
      <c r="C25004" s="228" t="s">
        <v>51</v>
      </c>
      <c r="D25004" s="228" t="s">
        <v>43734</v>
      </c>
    </row>
    <row r="25005" spans="1:4" ht="15" x14ac:dyDescent="0.25">
      <c r="A25005" s="228" t="s">
        <v>43735</v>
      </c>
      <c r="B25005" s="229" t="s">
        <v>43736</v>
      </c>
      <c r="C25005" s="228" t="s">
        <v>51</v>
      </c>
      <c r="D25005" s="228" t="s">
        <v>43737</v>
      </c>
    </row>
    <row r="25006" spans="1:4" ht="15" x14ac:dyDescent="0.25">
      <c r="A25006" s="228" t="s">
        <v>43738</v>
      </c>
      <c r="B25006" s="229" t="s">
        <v>43739</v>
      </c>
      <c r="C25006" s="228" t="s">
        <v>51</v>
      </c>
      <c r="D25006" s="228" t="s">
        <v>43740</v>
      </c>
    </row>
    <row r="25007" spans="1:4" ht="15" x14ac:dyDescent="0.25">
      <c r="A25007" s="228" t="s">
        <v>43741</v>
      </c>
      <c r="B25007" s="229" t="s">
        <v>43742</v>
      </c>
      <c r="C25007" s="228" t="s">
        <v>59</v>
      </c>
      <c r="D25007" s="228" t="s">
        <v>39418</v>
      </c>
    </row>
    <row r="25008" spans="1:4" ht="15" x14ac:dyDescent="0.25">
      <c r="A25008" s="228" t="s">
        <v>43743</v>
      </c>
      <c r="B25008" s="229" t="s">
        <v>43744</v>
      </c>
      <c r="C25008" s="228" t="s">
        <v>59</v>
      </c>
      <c r="D25008" s="228" t="s">
        <v>35600</v>
      </c>
    </row>
    <row r="25009" spans="1:4" ht="15" x14ac:dyDescent="0.25">
      <c r="A25009" s="228" t="s">
        <v>43745</v>
      </c>
      <c r="B25009" s="229" t="s">
        <v>43746</v>
      </c>
      <c r="C25009" s="228" t="s">
        <v>59</v>
      </c>
      <c r="D25009" s="228" t="s">
        <v>43747</v>
      </c>
    </row>
    <row r="25010" spans="1:4" ht="15" x14ac:dyDescent="0.25">
      <c r="A25010" s="228" t="s">
        <v>43748</v>
      </c>
      <c r="B25010" s="229" t="s">
        <v>43749</v>
      </c>
      <c r="C25010" s="228" t="s">
        <v>59</v>
      </c>
      <c r="D25010" s="228" t="s">
        <v>43750</v>
      </c>
    </row>
    <row r="25011" spans="1:4" ht="15" x14ac:dyDescent="0.25">
      <c r="A25011" s="228" t="s">
        <v>43751</v>
      </c>
      <c r="B25011" s="229" t="s">
        <v>43752</v>
      </c>
      <c r="C25011" s="228" t="s">
        <v>59</v>
      </c>
      <c r="D25011" s="228" t="s">
        <v>35684</v>
      </c>
    </row>
    <row r="25012" spans="1:4" ht="15" x14ac:dyDescent="0.25">
      <c r="A25012" s="228" t="s">
        <v>43753</v>
      </c>
      <c r="B25012" s="229" t="s">
        <v>43754</v>
      </c>
      <c r="C25012" s="228" t="s">
        <v>59</v>
      </c>
      <c r="D25012" s="228" t="s">
        <v>43755</v>
      </c>
    </row>
    <row r="25013" spans="1:4" ht="15" x14ac:dyDescent="0.25">
      <c r="A25013" s="228" t="s">
        <v>43756</v>
      </c>
      <c r="B25013" s="229" t="s">
        <v>43757</v>
      </c>
      <c r="C25013" s="228" t="s">
        <v>59</v>
      </c>
      <c r="D25013" s="228" t="s">
        <v>43758</v>
      </c>
    </row>
    <row r="25014" spans="1:4" ht="15" x14ac:dyDescent="0.25">
      <c r="A25014" s="228" t="s">
        <v>43759</v>
      </c>
      <c r="B25014" s="229" t="s">
        <v>43760</v>
      </c>
      <c r="C25014" s="228" t="s">
        <v>59</v>
      </c>
      <c r="D25014" s="228" t="s">
        <v>43761</v>
      </c>
    </row>
    <row r="25015" spans="1:4" ht="15" x14ac:dyDescent="0.25">
      <c r="A25015" s="228" t="s">
        <v>43762</v>
      </c>
      <c r="B25015" s="229" t="s">
        <v>43763</v>
      </c>
      <c r="C25015" s="228" t="s">
        <v>59</v>
      </c>
      <c r="D25015" s="228" t="s">
        <v>39861</v>
      </c>
    </row>
    <row r="25016" spans="1:4" ht="15" x14ac:dyDescent="0.25">
      <c r="A25016" s="228" t="s">
        <v>43764</v>
      </c>
      <c r="B25016" s="229" t="s">
        <v>43765</v>
      </c>
      <c r="C25016" s="228" t="s">
        <v>59</v>
      </c>
      <c r="D25016" s="228" t="s">
        <v>43766</v>
      </c>
    </row>
    <row r="25017" spans="1:4" ht="15" x14ac:dyDescent="0.25">
      <c r="A25017" s="228" t="s">
        <v>43767</v>
      </c>
      <c r="B25017" s="229" t="s">
        <v>43768</v>
      </c>
      <c r="C25017" s="228" t="s">
        <v>59</v>
      </c>
      <c r="D25017" s="228" t="s">
        <v>43769</v>
      </c>
    </row>
    <row r="25018" spans="1:4" ht="15" x14ac:dyDescent="0.25">
      <c r="A25018" s="228" t="s">
        <v>43770</v>
      </c>
      <c r="B25018" s="229" t="s">
        <v>43771</v>
      </c>
      <c r="C25018" s="228" t="s">
        <v>59</v>
      </c>
      <c r="D25018" s="228" t="s">
        <v>43061</v>
      </c>
    </row>
    <row r="25019" spans="1:4" ht="15" x14ac:dyDescent="0.25">
      <c r="A25019" s="228" t="s">
        <v>43772</v>
      </c>
      <c r="B25019" s="229" t="s">
        <v>43773</v>
      </c>
      <c r="C25019" s="228" t="s">
        <v>59</v>
      </c>
      <c r="D25019" s="228" t="s">
        <v>43774</v>
      </c>
    </row>
    <row r="25020" spans="1:4" ht="15" x14ac:dyDescent="0.25">
      <c r="A25020" s="228" t="s">
        <v>43775</v>
      </c>
      <c r="B25020" s="229" t="s">
        <v>1505</v>
      </c>
      <c r="C25020" s="228" t="s">
        <v>59</v>
      </c>
      <c r="D25020" s="228" t="s">
        <v>36974</v>
      </c>
    </row>
    <row r="25021" spans="1:4" ht="15" x14ac:dyDescent="0.25">
      <c r="A25021" s="228" t="s">
        <v>43776</v>
      </c>
      <c r="B25021" s="229" t="s">
        <v>43777</v>
      </c>
      <c r="C25021" s="228" t="s">
        <v>59</v>
      </c>
      <c r="D25021" s="228" t="s">
        <v>39260</v>
      </c>
    </row>
    <row r="25022" spans="1:4" ht="55.5" customHeight="1" x14ac:dyDescent="0.25">
      <c r="A25022" s="228" t="s">
        <v>43778</v>
      </c>
      <c r="B25022" s="229" t="s">
        <v>43779</v>
      </c>
      <c r="C25022" s="228" t="s">
        <v>59</v>
      </c>
      <c r="D25022" s="228" t="s">
        <v>35648</v>
      </c>
    </row>
    <row r="25023" spans="1:4" ht="15" x14ac:dyDescent="0.25">
      <c r="A25023" s="228" t="s">
        <v>43780</v>
      </c>
      <c r="B25023" s="229" t="s">
        <v>43781</v>
      </c>
      <c r="C25023" s="228" t="s">
        <v>3653</v>
      </c>
      <c r="D25023" s="228" t="s">
        <v>43782</v>
      </c>
    </row>
    <row r="25024" spans="1:4" ht="15" x14ac:dyDescent="0.25">
      <c r="A25024" s="228" t="s">
        <v>43783</v>
      </c>
      <c r="B25024" s="229" t="s">
        <v>43784</v>
      </c>
      <c r="C25024" s="228" t="s">
        <v>3653</v>
      </c>
      <c r="D25024" s="228" t="s">
        <v>38454</v>
      </c>
    </row>
    <row r="25025" spans="1:4" ht="15" x14ac:dyDescent="0.25">
      <c r="A25025" s="228" t="s">
        <v>43785</v>
      </c>
      <c r="B25025" s="229" t="s">
        <v>43786</v>
      </c>
      <c r="C25025" s="228" t="s">
        <v>59</v>
      </c>
      <c r="D25025" s="228" t="s">
        <v>43787</v>
      </c>
    </row>
    <row r="25026" spans="1:4" ht="15" x14ac:dyDescent="0.25">
      <c r="A25026" s="228" t="s">
        <v>43788</v>
      </c>
      <c r="B25026" s="229" t="s">
        <v>43789</v>
      </c>
      <c r="C25026" s="228" t="s">
        <v>2930</v>
      </c>
      <c r="D25026" s="228" t="s">
        <v>43790</v>
      </c>
    </row>
    <row r="25027" spans="1:4" ht="15" x14ac:dyDescent="0.25">
      <c r="A25027" s="228" t="s">
        <v>43791</v>
      </c>
      <c r="B25027" s="229" t="s">
        <v>43792</v>
      </c>
      <c r="C25027" s="228" t="s">
        <v>2930</v>
      </c>
      <c r="D25027" s="228" t="s">
        <v>43793</v>
      </c>
    </row>
    <row r="25028" spans="1:4" ht="15" x14ac:dyDescent="0.25">
      <c r="A25028" s="228" t="s">
        <v>43794</v>
      </c>
      <c r="B25028" s="229" t="s">
        <v>43795</v>
      </c>
      <c r="C25028" s="228" t="s">
        <v>2930</v>
      </c>
      <c r="D25028" s="228" t="s">
        <v>43796</v>
      </c>
    </row>
    <row r="25029" spans="1:4" ht="15" x14ac:dyDescent="0.25">
      <c r="A25029" s="228" t="s">
        <v>43797</v>
      </c>
      <c r="B25029" s="229" t="s">
        <v>43798</v>
      </c>
      <c r="C25029" s="228" t="s">
        <v>2930</v>
      </c>
      <c r="D25029" s="228" t="s">
        <v>43799</v>
      </c>
    </row>
    <row r="25030" spans="1:4" ht="15" x14ac:dyDescent="0.25">
      <c r="A25030" s="228" t="s">
        <v>43800</v>
      </c>
      <c r="B25030" s="229" t="s">
        <v>43801</v>
      </c>
      <c r="C25030" s="228" t="s">
        <v>2930</v>
      </c>
      <c r="D25030" s="228" t="s">
        <v>43802</v>
      </c>
    </row>
    <row r="25031" spans="1:4" ht="15" x14ac:dyDescent="0.25">
      <c r="A25031" s="228" t="s">
        <v>43803</v>
      </c>
      <c r="B25031" s="229" t="s">
        <v>43804</v>
      </c>
      <c r="C25031" s="228" t="s">
        <v>2930</v>
      </c>
      <c r="D25031" s="228" t="s">
        <v>43805</v>
      </c>
    </row>
    <row r="25032" spans="1:4" ht="15" x14ac:dyDescent="0.25">
      <c r="A25032" s="228" t="s">
        <v>43806</v>
      </c>
      <c r="B25032" s="229" t="s">
        <v>43807</v>
      </c>
      <c r="C25032" s="228" t="s">
        <v>2930</v>
      </c>
      <c r="D25032" s="228" t="s">
        <v>43796</v>
      </c>
    </row>
    <row r="25033" spans="1:4" ht="15" x14ac:dyDescent="0.25">
      <c r="A25033" s="228" t="s">
        <v>43808</v>
      </c>
      <c r="B25033" s="229" t="s">
        <v>43809</v>
      </c>
      <c r="C25033" s="228" t="s">
        <v>2930</v>
      </c>
      <c r="D25033" s="228" t="s">
        <v>43810</v>
      </c>
    </row>
    <row r="25034" spans="1:4" ht="15" x14ac:dyDescent="0.25">
      <c r="A25034" s="228" t="s">
        <v>43811</v>
      </c>
      <c r="B25034" s="229" t="s">
        <v>43812</v>
      </c>
      <c r="C25034" s="228" t="s">
        <v>2930</v>
      </c>
      <c r="D25034" s="228" t="s">
        <v>43813</v>
      </c>
    </row>
    <row r="25035" spans="1:4" ht="15" x14ac:dyDescent="0.25">
      <c r="A25035" s="228" t="s">
        <v>43814</v>
      </c>
      <c r="B25035" s="229" t="s">
        <v>43815</v>
      </c>
      <c r="C25035" s="228" t="s">
        <v>2930</v>
      </c>
      <c r="D25035" s="228" t="s">
        <v>43816</v>
      </c>
    </row>
    <row r="25036" spans="1:4" ht="15" x14ac:dyDescent="0.25">
      <c r="A25036" s="228" t="s">
        <v>43817</v>
      </c>
      <c r="B25036" s="229" t="s">
        <v>43818</v>
      </c>
      <c r="C25036" s="228" t="s">
        <v>2930</v>
      </c>
      <c r="D25036" s="228" t="s">
        <v>43819</v>
      </c>
    </row>
    <row r="25037" spans="1:4" ht="15" x14ac:dyDescent="0.25">
      <c r="A25037" s="228" t="s">
        <v>43820</v>
      </c>
      <c r="B25037" s="229" t="s">
        <v>43821</v>
      </c>
      <c r="C25037" s="228" t="s">
        <v>2930</v>
      </c>
      <c r="D25037" s="228" t="s">
        <v>43822</v>
      </c>
    </row>
    <row r="25038" spans="1:4" ht="15" x14ac:dyDescent="0.25">
      <c r="A25038" s="228" t="s">
        <v>43823</v>
      </c>
      <c r="B25038" s="229" t="s">
        <v>43824</v>
      </c>
      <c r="C25038" s="228" t="s">
        <v>51</v>
      </c>
      <c r="D25038" s="228" t="s">
        <v>43825</v>
      </c>
    </row>
    <row r="25039" spans="1:4" ht="15" x14ac:dyDescent="0.25">
      <c r="A25039" s="228" t="s">
        <v>43826</v>
      </c>
      <c r="B25039" s="229" t="s">
        <v>43827</v>
      </c>
      <c r="C25039" s="228" t="s">
        <v>51</v>
      </c>
      <c r="D25039" s="228" t="s">
        <v>43828</v>
      </c>
    </row>
    <row r="25040" spans="1:4" ht="15" x14ac:dyDescent="0.25">
      <c r="A25040" s="228" t="s">
        <v>43829</v>
      </c>
      <c r="B25040" s="229" t="s">
        <v>43830</v>
      </c>
      <c r="C25040" s="228" t="s">
        <v>51</v>
      </c>
      <c r="D25040" s="228" t="s">
        <v>43831</v>
      </c>
    </row>
    <row r="25041" spans="1:4" ht="15" x14ac:dyDescent="0.25">
      <c r="A25041" s="228" t="s">
        <v>43832</v>
      </c>
      <c r="B25041" s="229" t="s">
        <v>43833</v>
      </c>
      <c r="C25041" s="228" t="s">
        <v>51</v>
      </c>
      <c r="D25041" s="228" t="s">
        <v>43834</v>
      </c>
    </row>
    <row r="25042" spans="1:4" ht="15" x14ac:dyDescent="0.25">
      <c r="A25042" s="228" t="s">
        <v>43835</v>
      </c>
      <c r="B25042" s="229" t="s">
        <v>43836</v>
      </c>
      <c r="C25042" s="228" t="s">
        <v>51</v>
      </c>
      <c r="D25042" s="228" t="s">
        <v>43837</v>
      </c>
    </row>
    <row r="25043" spans="1:4" ht="15" x14ac:dyDescent="0.25">
      <c r="A25043" s="228" t="s">
        <v>43838</v>
      </c>
      <c r="B25043" s="229" t="s">
        <v>43839</v>
      </c>
      <c r="C25043" s="228" t="s">
        <v>51</v>
      </c>
      <c r="D25043" s="228" t="s">
        <v>43840</v>
      </c>
    </row>
    <row r="25044" spans="1:4" ht="15" x14ac:dyDescent="0.25">
      <c r="A25044" s="228" t="s">
        <v>43841</v>
      </c>
      <c r="B25044" s="229" t="s">
        <v>43842</v>
      </c>
      <c r="C25044" s="228" t="s">
        <v>51</v>
      </c>
      <c r="D25044" s="228" t="s">
        <v>43843</v>
      </c>
    </row>
    <row r="25045" spans="1:4" ht="15" x14ac:dyDescent="0.25">
      <c r="A25045" s="228" t="s">
        <v>43844</v>
      </c>
      <c r="B25045" s="229" t="s">
        <v>43845</v>
      </c>
      <c r="C25045" s="228" t="s">
        <v>51</v>
      </c>
      <c r="D25045" s="228" t="s">
        <v>43846</v>
      </c>
    </row>
    <row r="25046" spans="1:4" ht="15" x14ac:dyDescent="0.25">
      <c r="A25046" s="228" t="s">
        <v>43847</v>
      </c>
      <c r="B25046" s="229" t="s">
        <v>43848</v>
      </c>
      <c r="C25046" s="228" t="s">
        <v>51</v>
      </c>
      <c r="D25046" s="228" t="s">
        <v>43849</v>
      </c>
    </row>
    <row r="25047" spans="1:4" ht="15" x14ac:dyDescent="0.25">
      <c r="A25047" s="228" t="s">
        <v>43850</v>
      </c>
      <c r="B25047" s="229" t="s">
        <v>43851</v>
      </c>
      <c r="C25047" s="228" t="s">
        <v>51</v>
      </c>
      <c r="D25047" s="228" t="s">
        <v>43852</v>
      </c>
    </row>
    <row r="25048" spans="1:4" ht="15" x14ac:dyDescent="0.25">
      <c r="A25048" s="228" t="s">
        <v>43853</v>
      </c>
      <c r="B25048" s="229" t="s">
        <v>43854</v>
      </c>
      <c r="C25048" s="228" t="s">
        <v>51</v>
      </c>
      <c r="D25048" s="228" t="s">
        <v>43855</v>
      </c>
    </row>
    <row r="25049" spans="1:4" ht="15" x14ac:dyDescent="0.25">
      <c r="A25049" s="228" t="s">
        <v>43856</v>
      </c>
      <c r="B25049" s="229" t="s">
        <v>43857</v>
      </c>
      <c r="C25049" s="228" t="s">
        <v>51</v>
      </c>
      <c r="D25049" s="228" t="s">
        <v>43858</v>
      </c>
    </row>
    <row r="25050" spans="1:4" ht="15" x14ac:dyDescent="0.25">
      <c r="A25050" s="228" t="s">
        <v>43859</v>
      </c>
      <c r="B25050" s="229" t="s">
        <v>43860</v>
      </c>
      <c r="C25050" s="228" t="s">
        <v>51</v>
      </c>
      <c r="D25050" s="228" t="s">
        <v>43861</v>
      </c>
    </row>
    <row r="25051" spans="1:4" ht="15" x14ac:dyDescent="0.25">
      <c r="A25051" s="228" t="s">
        <v>43862</v>
      </c>
      <c r="B25051" s="229" t="s">
        <v>43863</v>
      </c>
      <c r="C25051" s="228" t="s">
        <v>51</v>
      </c>
      <c r="D25051" s="228" t="s">
        <v>43864</v>
      </c>
    </row>
    <row r="25052" spans="1:4" ht="15" x14ac:dyDescent="0.25">
      <c r="A25052" s="228" t="s">
        <v>43865</v>
      </c>
      <c r="B25052" s="229" t="s">
        <v>43866</v>
      </c>
      <c r="C25052" s="228" t="s">
        <v>51</v>
      </c>
      <c r="D25052" s="228" t="s">
        <v>41939</v>
      </c>
    </row>
    <row r="25053" spans="1:4" ht="15" x14ac:dyDescent="0.25">
      <c r="A25053" s="228" t="s">
        <v>43867</v>
      </c>
      <c r="B25053" s="229" t="s">
        <v>43868</v>
      </c>
      <c r="C25053" s="228" t="s">
        <v>51</v>
      </c>
      <c r="D25053" s="228" t="s">
        <v>43869</v>
      </c>
    </row>
    <row r="25054" spans="1:4" ht="15" x14ac:dyDescent="0.25">
      <c r="A25054" s="228" t="s">
        <v>43870</v>
      </c>
      <c r="B25054" s="229" t="s">
        <v>43871</v>
      </c>
      <c r="C25054" s="228" t="s">
        <v>51</v>
      </c>
      <c r="D25054" s="228" t="s">
        <v>43872</v>
      </c>
    </row>
    <row r="25055" spans="1:4" ht="15" x14ac:dyDescent="0.25">
      <c r="A25055" s="228" t="s">
        <v>43873</v>
      </c>
      <c r="B25055" s="229" t="s">
        <v>43874</v>
      </c>
      <c r="C25055" s="228" t="s">
        <v>51</v>
      </c>
      <c r="D25055" s="228" t="s">
        <v>43875</v>
      </c>
    </row>
    <row r="25056" spans="1:4" ht="15" x14ac:dyDescent="0.25">
      <c r="A25056" s="228" t="s">
        <v>43876</v>
      </c>
      <c r="B25056" s="229" t="s">
        <v>43877</v>
      </c>
      <c r="C25056" s="228" t="s">
        <v>51</v>
      </c>
      <c r="D25056" s="228" t="s">
        <v>39202</v>
      </c>
    </row>
    <row r="25057" spans="1:4" ht="15" x14ac:dyDescent="0.25">
      <c r="A25057" s="228" t="s">
        <v>43878</v>
      </c>
      <c r="B25057" s="229" t="s">
        <v>43879</v>
      </c>
      <c r="C25057" s="228" t="s">
        <v>51</v>
      </c>
      <c r="D25057" s="228" t="s">
        <v>43880</v>
      </c>
    </row>
    <row r="25058" spans="1:4" ht="15" x14ac:dyDescent="0.25">
      <c r="A25058" s="228" t="s">
        <v>43881</v>
      </c>
      <c r="B25058" s="229" t="s">
        <v>43882</v>
      </c>
      <c r="C25058" s="228" t="s">
        <v>51</v>
      </c>
      <c r="D25058" s="228" t="s">
        <v>43883</v>
      </c>
    </row>
    <row r="25059" spans="1:4" ht="15" x14ac:dyDescent="0.25">
      <c r="A25059" s="228" t="s">
        <v>43884</v>
      </c>
      <c r="B25059" s="229" t="s">
        <v>43885</v>
      </c>
      <c r="C25059" s="228" t="s">
        <v>51</v>
      </c>
      <c r="D25059" s="228" t="s">
        <v>43886</v>
      </c>
    </row>
    <row r="25060" spans="1:4" ht="15" x14ac:dyDescent="0.25">
      <c r="A25060" s="228" t="s">
        <v>43887</v>
      </c>
      <c r="B25060" s="229" t="s">
        <v>43888</v>
      </c>
      <c r="C25060" s="228" t="s">
        <v>51</v>
      </c>
      <c r="D25060" s="228" t="s">
        <v>43889</v>
      </c>
    </row>
    <row r="25061" spans="1:4" ht="15" x14ac:dyDescent="0.25">
      <c r="A25061" s="228" t="s">
        <v>43890</v>
      </c>
      <c r="B25061" s="229" t="s">
        <v>43891</v>
      </c>
      <c r="C25061" s="228" t="s">
        <v>51</v>
      </c>
      <c r="D25061" s="228" t="s">
        <v>43892</v>
      </c>
    </row>
    <row r="25062" spans="1:4" ht="15" x14ac:dyDescent="0.25">
      <c r="A25062" s="228" t="s">
        <v>43893</v>
      </c>
      <c r="B25062" s="229" t="s">
        <v>43894</v>
      </c>
      <c r="C25062" s="228" t="s">
        <v>3653</v>
      </c>
      <c r="D25062" s="228" t="s">
        <v>38719</v>
      </c>
    </row>
    <row r="25063" spans="1:4" ht="15" x14ac:dyDescent="0.25">
      <c r="A25063" s="228" t="s">
        <v>43895</v>
      </c>
      <c r="B25063" s="229" t="s">
        <v>43896</v>
      </c>
      <c r="C25063" s="228" t="s">
        <v>51</v>
      </c>
      <c r="D25063" s="228" t="s">
        <v>43897</v>
      </c>
    </row>
    <row r="25064" spans="1:4" ht="15" x14ac:dyDescent="0.25">
      <c r="A25064" s="228" t="s">
        <v>43898</v>
      </c>
      <c r="B25064" s="229" t="s">
        <v>43899</v>
      </c>
      <c r="C25064" s="228" t="s">
        <v>51</v>
      </c>
      <c r="D25064" s="228" t="s">
        <v>43900</v>
      </c>
    </row>
    <row r="25065" spans="1:4" ht="15" x14ac:dyDescent="0.25">
      <c r="A25065" s="228" t="s">
        <v>43901</v>
      </c>
      <c r="B25065" s="229" t="s">
        <v>43902</v>
      </c>
      <c r="C25065" s="228" t="s">
        <v>51</v>
      </c>
      <c r="D25065" s="228" t="s">
        <v>43903</v>
      </c>
    </row>
    <row r="25066" spans="1:4" ht="15" x14ac:dyDescent="0.25">
      <c r="A25066" s="228" t="s">
        <v>43904</v>
      </c>
      <c r="B25066" s="229" t="s">
        <v>43905</v>
      </c>
      <c r="C25066" s="228" t="s">
        <v>51</v>
      </c>
      <c r="D25066" s="228" t="s">
        <v>41894</v>
      </c>
    </row>
    <row r="25067" spans="1:4" ht="15" x14ac:dyDescent="0.25">
      <c r="A25067" s="228" t="s">
        <v>43906</v>
      </c>
      <c r="B25067" s="229" t="s">
        <v>43907</v>
      </c>
      <c r="C25067" s="228" t="s">
        <v>51</v>
      </c>
      <c r="D25067" s="228" t="s">
        <v>43908</v>
      </c>
    </row>
    <row r="25068" spans="1:4" ht="15" x14ac:dyDescent="0.25">
      <c r="A25068" s="228" t="s">
        <v>43909</v>
      </c>
      <c r="B25068" s="229" t="s">
        <v>43910</v>
      </c>
      <c r="C25068" s="228" t="s">
        <v>51</v>
      </c>
      <c r="D25068" s="228" t="s">
        <v>43911</v>
      </c>
    </row>
    <row r="25069" spans="1:4" ht="15" x14ac:dyDescent="0.25">
      <c r="A25069" s="228" t="s">
        <v>43912</v>
      </c>
      <c r="B25069" s="229" t="s">
        <v>43913</v>
      </c>
      <c r="C25069" s="228" t="s">
        <v>51</v>
      </c>
      <c r="D25069" s="228" t="s">
        <v>43914</v>
      </c>
    </row>
    <row r="25070" spans="1:4" ht="15" x14ac:dyDescent="0.25">
      <c r="A25070" s="228" t="s">
        <v>43915</v>
      </c>
      <c r="B25070" s="229" t="s">
        <v>43916</v>
      </c>
      <c r="C25070" s="228" t="s">
        <v>51</v>
      </c>
      <c r="D25070" s="228" t="s">
        <v>43917</v>
      </c>
    </row>
    <row r="25071" spans="1:4" ht="15" x14ac:dyDescent="0.25">
      <c r="A25071" s="228" t="s">
        <v>43918</v>
      </c>
      <c r="B25071" s="229" t="s">
        <v>43919</v>
      </c>
      <c r="C25071" s="228" t="s">
        <v>51</v>
      </c>
      <c r="D25071" s="228" t="s">
        <v>43920</v>
      </c>
    </row>
    <row r="25072" spans="1:4" ht="15" x14ac:dyDescent="0.25">
      <c r="A25072" s="228" t="s">
        <v>43921</v>
      </c>
      <c r="B25072" s="229" t="s">
        <v>43922</v>
      </c>
      <c r="C25072" s="228" t="s">
        <v>3653</v>
      </c>
      <c r="D25072" s="228" t="s">
        <v>43923</v>
      </c>
    </row>
    <row r="25073" spans="1:4" ht="15" x14ac:dyDescent="0.25">
      <c r="A25073" s="228" t="s">
        <v>43924</v>
      </c>
      <c r="B25073" s="229" t="s">
        <v>2072</v>
      </c>
      <c r="C25073" s="228" t="s">
        <v>3653</v>
      </c>
      <c r="D25073" s="228" t="s">
        <v>43925</v>
      </c>
    </row>
    <row r="25074" spans="1:4" ht="15" x14ac:dyDescent="0.25">
      <c r="A25074" s="228" t="s">
        <v>43926</v>
      </c>
      <c r="B25074" s="229" t="s">
        <v>2357</v>
      </c>
      <c r="C25074" s="228" t="s">
        <v>3653</v>
      </c>
      <c r="D25074" s="228" t="s">
        <v>43927</v>
      </c>
    </row>
    <row r="25075" spans="1:4" ht="15" x14ac:dyDescent="0.25">
      <c r="A25075" s="228" t="s">
        <v>43928</v>
      </c>
      <c r="B25075" s="229" t="s">
        <v>43929</v>
      </c>
      <c r="C25075" s="228" t="s">
        <v>45</v>
      </c>
      <c r="D25075" s="228" t="s">
        <v>43930</v>
      </c>
    </row>
    <row r="25076" spans="1:4" ht="15" x14ac:dyDescent="0.25">
      <c r="A25076" s="228" t="s">
        <v>43931</v>
      </c>
      <c r="B25076" s="229" t="s">
        <v>43932</v>
      </c>
      <c r="C25076" s="228" t="s">
        <v>51</v>
      </c>
      <c r="D25076" s="228" t="s">
        <v>43933</v>
      </c>
    </row>
    <row r="25077" spans="1:4" ht="15" x14ac:dyDescent="0.25">
      <c r="A25077" s="228" t="s">
        <v>43934</v>
      </c>
      <c r="B25077" s="229" t="s">
        <v>43935</v>
      </c>
      <c r="C25077" s="228" t="s">
        <v>3653</v>
      </c>
      <c r="D25077" s="228" t="s">
        <v>43936</v>
      </c>
    </row>
    <row r="25078" spans="1:4" ht="15" x14ac:dyDescent="0.25">
      <c r="A25078" s="228" t="s">
        <v>43937</v>
      </c>
      <c r="B25078" s="229" t="s">
        <v>43938</v>
      </c>
      <c r="C25078" s="228" t="s">
        <v>3653</v>
      </c>
      <c r="D25078" s="228" t="s">
        <v>43939</v>
      </c>
    </row>
    <row r="25079" spans="1:4" ht="15" x14ac:dyDescent="0.25">
      <c r="A25079" s="228" t="s">
        <v>43940</v>
      </c>
      <c r="B25079" s="229" t="s">
        <v>43941</v>
      </c>
      <c r="C25079" s="228" t="s">
        <v>3653</v>
      </c>
      <c r="D25079" s="228" t="s">
        <v>43942</v>
      </c>
    </row>
    <row r="25080" spans="1:4" ht="15" x14ac:dyDescent="0.25">
      <c r="A25080" s="228" t="s">
        <v>43943</v>
      </c>
      <c r="B25080" s="229" t="s">
        <v>43944</v>
      </c>
      <c r="C25080" s="228" t="s">
        <v>3653</v>
      </c>
      <c r="D25080" s="228" t="s">
        <v>43945</v>
      </c>
    </row>
    <row r="25081" spans="1:4" ht="15" x14ac:dyDescent="0.25">
      <c r="A25081" s="228" t="s">
        <v>43946</v>
      </c>
      <c r="B25081" s="229" t="s">
        <v>69</v>
      </c>
      <c r="C25081" s="228" t="s">
        <v>3653</v>
      </c>
      <c r="D25081" s="228" t="s">
        <v>43947</v>
      </c>
    </row>
    <row r="25082" spans="1:4" ht="15" x14ac:dyDescent="0.25">
      <c r="A25082" s="228" t="s">
        <v>43948</v>
      </c>
      <c r="B25082" s="229" t="s">
        <v>43949</v>
      </c>
      <c r="C25082" s="228" t="s">
        <v>3653</v>
      </c>
      <c r="D25082" s="228" t="s">
        <v>43950</v>
      </c>
    </row>
    <row r="25083" spans="1:4" ht="15" x14ac:dyDescent="0.25">
      <c r="A25083" s="228" t="s">
        <v>43951</v>
      </c>
      <c r="B25083" s="229" t="s">
        <v>43952</v>
      </c>
      <c r="C25083" s="228" t="s">
        <v>3653</v>
      </c>
      <c r="D25083" s="228" t="s">
        <v>43953</v>
      </c>
    </row>
    <row r="25084" spans="1:4" ht="15" x14ac:dyDescent="0.25">
      <c r="A25084" s="228" t="s">
        <v>43954</v>
      </c>
      <c r="B25084" s="229" t="s">
        <v>43955</v>
      </c>
      <c r="C25084" s="228" t="s">
        <v>3653</v>
      </c>
      <c r="D25084" s="228" t="s">
        <v>43956</v>
      </c>
    </row>
    <row r="25085" spans="1:4" ht="15" x14ac:dyDescent="0.25">
      <c r="A25085" s="228" t="s">
        <v>43957</v>
      </c>
      <c r="B25085" s="229" t="s">
        <v>43958</v>
      </c>
      <c r="C25085" s="228" t="s">
        <v>3653</v>
      </c>
      <c r="D25085" s="228" t="s">
        <v>43959</v>
      </c>
    </row>
    <row r="25086" spans="1:4" ht="15" x14ac:dyDescent="0.25">
      <c r="A25086" s="228" t="s">
        <v>43960</v>
      </c>
      <c r="B25086" s="229" t="s">
        <v>43961</v>
      </c>
      <c r="C25086" s="228" t="s">
        <v>3653</v>
      </c>
      <c r="D25086" s="228" t="s">
        <v>43962</v>
      </c>
    </row>
    <row r="25087" spans="1:4" ht="15" x14ac:dyDescent="0.25">
      <c r="A25087" s="228" t="s">
        <v>43963</v>
      </c>
      <c r="B25087" s="229" t="s">
        <v>43964</v>
      </c>
      <c r="C25087" s="228" t="s">
        <v>3653</v>
      </c>
      <c r="D25087" s="228" t="s">
        <v>43965</v>
      </c>
    </row>
    <row r="25088" spans="1:4" ht="15" x14ac:dyDescent="0.25">
      <c r="A25088" s="228" t="s">
        <v>43966</v>
      </c>
      <c r="B25088" s="229" t="s">
        <v>43967</v>
      </c>
      <c r="C25088" s="228" t="s">
        <v>3653</v>
      </c>
      <c r="D25088" s="228" t="s">
        <v>43968</v>
      </c>
    </row>
    <row r="25089" spans="1:4" ht="15" x14ac:dyDescent="0.25">
      <c r="A25089" s="228" t="s">
        <v>43969</v>
      </c>
      <c r="B25089" s="229" t="s">
        <v>43970</v>
      </c>
      <c r="C25089" s="228" t="s">
        <v>3653</v>
      </c>
      <c r="D25089" s="228" t="s">
        <v>43971</v>
      </c>
    </row>
    <row r="25090" spans="1:4" ht="15" x14ac:dyDescent="0.25">
      <c r="A25090" s="228" t="s">
        <v>43972</v>
      </c>
      <c r="B25090" s="229" t="s">
        <v>43973</v>
      </c>
      <c r="C25090" s="228" t="s">
        <v>3653</v>
      </c>
      <c r="D25090" s="228" t="s">
        <v>43974</v>
      </c>
    </row>
    <row r="25091" spans="1:4" ht="15" x14ac:dyDescent="0.25">
      <c r="A25091" s="228" t="s">
        <v>43975</v>
      </c>
      <c r="B25091" s="229" t="s">
        <v>43976</v>
      </c>
      <c r="C25091" s="228" t="s">
        <v>3653</v>
      </c>
      <c r="D25091" s="228" t="s">
        <v>43977</v>
      </c>
    </row>
    <row r="25092" spans="1:4" ht="15" x14ac:dyDescent="0.25">
      <c r="A25092" s="228" t="s">
        <v>43978</v>
      </c>
      <c r="B25092" s="229" t="s">
        <v>43979</v>
      </c>
      <c r="C25092" s="228" t="s">
        <v>3653</v>
      </c>
      <c r="D25092" s="228" t="s">
        <v>40570</v>
      </c>
    </row>
    <row r="25093" spans="1:4" ht="15" x14ac:dyDescent="0.25">
      <c r="A25093" s="228" t="s">
        <v>43980</v>
      </c>
      <c r="B25093" s="229" t="s">
        <v>43981</v>
      </c>
      <c r="C25093" s="228" t="s">
        <v>51</v>
      </c>
      <c r="D25093" s="228" t="s">
        <v>36133</v>
      </c>
    </row>
    <row r="25094" spans="1:4" ht="15" x14ac:dyDescent="0.25">
      <c r="A25094" s="228" t="s">
        <v>43982</v>
      </c>
      <c r="B25094" s="229" t="s">
        <v>43983</v>
      </c>
      <c r="C25094" s="228" t="s">
        <v>51</v>
      </c>
      <c r="D25094" s="228" t="s">
        <v>43984</v>
      </c>
    </row>
    <row r="25095" spans="1:4" ht="15" x14ac:dyDescent="0.25">
      <c r="A25095" s="228" t="s">
        <v>43985</v>
      </c>
      <c r="B25095" s="229" t="s">
        <v>43986</v>
      </c>
      <c r="C25095" s="228" t="s">
        <v>51</v>
      </c>
      <c r="D25095" s="228" t="s">
        <v>43987</v>
      </c>
    </row>
    <row r="25096" spans="1:4" ht="15" x14ac:dyDescent="0.25">
      <c r="A25096" s="228" t="s">
        <v>43988</v>
      </c>
      <c r="B25096" s="229" t="s">
        <v>2526</v>
      </c>
      <c r="C25096" s="228" t="s">
        <v>51</v>
      </c>
      <c r="D25096" s="228" t="s">
        <v>43989</v>
      </c>
    </row>
    <row r="25097" spans="1:4" ht="15" x14ac:dyDescent="0.25">
      <c r="A25097" s="228" t="s">
        <v>43990</v>
      </c>
      <c r="B25097" s="229" t="s">
        <v>43991</v>
      </c>
      <c r="C25097" s="228" t="s">
        <v>51</v>
      </c>
      <c r="D25097" s="228" t="s">
        <v>43992</v>
      </c>
    </row>
    <row r="25098" spans="1:4" ht="15" x14ac:dyDescent="0.25">
      <c r="A25098" s="228" t="s">
        <v>43993</v>
      </c>
      <c r="B25098" s="229" t="s">
        <v>2525</v>
      </c>
      <c r="C25098" s="228" t="s">
        <v>51</v>
      </c>
      <c r="D25098" s="228" t="s">
        <v>43994</v>
      </c>
    </row>
    <row r="25099" spans="1:4" ht="15" x14ac:dyDescent="0.25">
      <c r="A25099" s="228" t="s">
        <v>43995</v>
      </c>
      <c r="B25099" s="229" t="s">
        <v>43996</v>
      </c>
      <c r="C25099" s="228" t="s">
        <v>51</v>
      </c>
      <c r="D25099" s="228" t="s">
        <v>43997</v>
      </c>
    </row>
    <row r="25100" spans="1:4" ht="15" x14ac:dyDescent="0.25">
      <c r="A25100" s="228" t="s">
        <v>43998</v>
      </c>
      <c r="B25100" s="229" t="s">
        <v>43999</v>
      </c>
      <c r="C25100" s="228" t="s">
        <v>51</v>
      </c>
      <c r="D25100" s="228" t="s">
        <v>44000</v>
      </c>
    </row>
    <row r="25101" spans="1:4" ht="15" x14ac:dyDescent="0.25">
      <c r="A25101" s="228" t="s">
        <v>44001</v>
      </c>
      <c r="B25101" s="229" t="s">
        <v>44002</v>
      </c>
      <c r="C25101" s="228" t="s">
        <v>51</v>
      </c>
      <c r="D25101" s="228" t="s">
        <v>44003</v>
      </c>
    </row>
    <row r="25102" spans="1:4" ht="15" x14ac:dyDescent="0.25">
      <c r="A25102" s="228" t="s">
        <v>44004</v>
      </c>
      <c r="B25102" s="229" t="s">
        <v>44005</v>
      </c>
      <c r="C25102" s="228" t="s">
        <v>51</v>
      </c>
      <c r="D25102" s="228" t="s">
        <v>44006</v>
      </c>
    </row>
    <row r="25103" spans="1:4" ht="15" x14ac:dyDescent="0.25">
      <c r="A25103" s="228" t="s">
        <v>44007</v>
      </c>
      <c r="B25103" s="229" t="s">
        <v>44008</v>
      </c>
      <c r="C25103" s="228" t="s">
        <v>51</v>
      </c>
      <c r="D25103" s="228" t="s">
        <v>44009</v>
      </c>
    </row>
    <row r="25104" spans="1:4" ht="15" x14ac:dyDescent="0.25">
      <c r="A25104" s="228" t="s">
        <v>44010</v>
      </c>
      <c r="B25104" s="229" t="s">
        <v>44011</v>
      </c>
      <c r="C25104" s="228" t="s">
        <v>51</v>
      </c>
      <c r="D25104" s="228" t="s">
        <v>44012</v>
      </c>
    </row>
    <row r="25105" spans="1:4" ht="15" x14ac:dyDescent="0.25">
      <c r="A25105" s="228" t="s">
        <v>44013</v>
      </c>
      <c r="B25105" s="229" t="s">
        <v>44014</v>
      </c>
      <c r="C25105" s="228" t="s">
        <v>51</v>
      </c>
      <c r="D25105" s="228" t="s">
        <v>44015</v>
      </c>
    </row>
    <row r="25106" spans="1:4" ht="15" x14ac:dyDescent="0.25">
      <c r="A25106" s="228" t="s">
        <v>44016</v>
      </c>
      <c r="B25106" s="229" t="s">
        <v>44017</v>
      </c>
      <c r="C25106" s="228" t="s">
        <v>51</v>
      </c>
      <c r="D25106" s="228" t="s">
        <v>44018</v>
      </c>
    </row>
    <row r="25107" spans="1:4" ht="15" x14ac:dyDescent="0.25">
      <c r="A25107" s="228" t="s">
        <v>44019</v>
      </c>
      <c r="B25107" s="229" t="s">
        <v>44020</v>
      </c>
      <c r="C25107" s="228" t="s">
        <v>51</v>
      </c>
      <c r="D25107" s="228" t="s">
        <v>43150</v>
      </c>
    </row>
    <row r="25108" spans="1:4" ht="15" x14ac:dyDescent="0.25">
      <c r="A25108" s="228" t="s">
        <v>44021</v>
      </c>
      <c r="B25108" s="229" t="s">
        <v>44022</v>
      </c>
      <c r="C25108" s="228" t="s">
        <v>51</v>
      </c>
      <c r="D25108" s="228" t="s">
        <v>43082</v>
      </c>
    </row>
    <row r="25109" spans="1:4" ht="15" x14ac:dyDescent="0.25">
      <c r="A25109" s="228" t="s">
        <v>44023</v>
      </c>
      <c r="B25109" s="229" t="s">
        <v>44024</v>
      </c>
      <c r="C25109" s="228" t="s">
        <v>51</v>
      </c>
      <c r="D25109" s="228" t="s">
        <v>44025</v>
      </c>
    </row>
    <row r="25110" spans="1:4" ht="15" x14ac:dyDescent="0.25">
      <c r="A25110" s="228" t="s">
        <v>44026</v>
      </c>
      <c r="B25110" s="229" t="s">
        <v>44027</v>
      </c>
      <c r="C25110" s="228" t="s">
        <v>51</v>
      </c>
      <c r="D25110" s="228" t="s">
        <v>44028</v>
      </c>
    </row>
    <row r="25111" spans="1:4" ht="15" x14ac:dyDescent="0.25">
      <c r="A25111" s="228" t="s">
        <v>44029</v>
      </c>
      <c r="B25111" s="229" t="s">
        <v>44030</v>
      </c>
      <c r="C25111" s="228" t="s">
        <v>51</v>
      </c>
      <c r="D25111" s="228" t="s">
        <v>44031</v>
      </c>
    </row>
    <row r="25112" spans="1:4" ht="15" x14ac:dyDescent="0.25">
      <c r="A25112" s="228" t="s">
        <v>44032</v>
      </c>
      <c r="B25112" s="229" t="s">
        <v>44033</v>
      </c>
      <c r="C25112" s="228" t="s">
        <v>51</v>
      </c>
      <c r="D25112" s="228" t="s">
        <v>44034</v>
      </c>
    </row>
    <row r="25113" spans="1:4" ht="15" x14ac:dyDescent="0.25">
      <c r="A25113" s="228" t="s">
        <v>44035</v>
      </c>
      <c r="B25113" s="229" t="s">
        <v>44036</v>
      </c>
      <c r="C25113" s="228" t="s">
        <v>51</v>
      </c>
      <c r="D25113" s="228" t="s">
        <v>44037</v>
      </c>
    </row>
    <row r="25114" spans="1:4" ht="15" x14ac:dyDescent="0.25">
      <c r="A25114" s="228" t="s">
        <v>44038</v>
      </c>
      <c r="B25114" s="229" t="s">
        <v>44039</v>
      </c>
      <c r="C25114" s="228" t="s">
        <v>51</v>
      </c>
      <c r="D25114" s="228" t="s">
        <v>43244</v>
      </c>
    </row>
    <row r="25115" spans="1:4" ht="15" x14ac:dyDescent="0.25">
      <c r="A25115" s="228" t="s">
        <v>44040</v>
      </c>
      <c r="B25115" s="229" t="s">
        <v>44041</v>
      </c>
      <c r="C25115" s="228" t="s">
        <v>51</v>
      </c>
      <c r="D25115" s="228" t="s">
        <v>44042</v>
      </c>
    </row>
    <row r="25116" spans="1:4" ht="15" x14ac:dyDescent="0.25">
      <c r="A25116" s="228" t="s">
        <v>44043</v>
      </c>
      <c r="B25116" s="229" t="s">
        <v>44044</v>
      </c>
      <c r="C25116" s="228" t="s">
        <v>51</v>
      </c>
      <c r="D25116" s="228" t="s">
        <v>41585</v>
      </c>
    </row>
    <row r="25117" spans="1:4" ht="15" x14ac:dyDescent="0.25">
      <c r="A25117" s="228" t="s">
        <v>44045</v>
      </c>
      <c r="B25117" s="229" t="s">
        <v>44046</v>
      </c>
      <c r="C25117" s="228" t="s">
        <v>51</v>
      </c>
      <c r="D25117" s="228" t="s">
        <v>44047</v>
      </c>
    </row>
    <row r="25118" spans="1:4" ht="15" x14ac:dyDescent="0.25">
      <c r="A25118" s="228" t="s">
        <v>44048</v>
      </c>
      <c r="B25118" s="229" t="s">
        <v>44049</v>
      </c>
      <c r="C25118" s="228" t="s">
        <v>51</v>
      </c>
      <c r="D25118" s="228" t="s">
        <v>44050</v>
      </c>
    </row>
    <row r="25119" spans="1:4" ht="15" x14ac:dyDescent="0.25">
      <c r="A25119" s="228" t="s">
        <v>44051</v>
      </c>
      <c r="B25119" s="229" t="s">
        <v>44052</v>
      </c>
      <c r="C25119" s="228" t="s">
        <v>51</v>
      </c>
      <c r="D25119" s="228" t="s">
        <v>44053</v>
      </c>
    </row>
    <row r="25120" spans="1:4" ht="15" x14ac:dyDescent="0.25">
      <c r="A25120" s="228" t="s">
        <v>44054</v>
      </c>
      <c r="B25120" s="229" t="s">
        <v>1082</v>
      </c>
      <c r="C25120" s="228" t="s">
        <v>51</v>
      </c>
      <c r="D25120" s="228" t="s">
        <v>44055</v>
      </c>
    </row>
    <row r="25121" spans="1:4" ht="15" x14ac:dyDescent="0.25">
      <c r="A25121" s="228" t="s">
        <v>44056</v>
      </c>
      <c r="B25121" s="229" t="s">
        <v>44057</v>
      </c>
      <c r="C25121" s="228" t="s">
        <v>51</v>
      </c>
      <c r="D25121" s="228" t="s">
        <v>44058</v>
      </c>
    </row>
    <row r="25122" spans="1:4" ht="15" x14ac:dyDescent="0.25">
      <c r="A25122" s="228" t="s">
        <v>44059</v>
      </c>
      <c r="B25122" s="229" t="s">
        <v>44060</v>
      </c>
      <c r="C25122" s="228" t="s">
        <v>51</v>
      </c>
      <c r="D25122" s="228" t="s">
        <v>44061</v>
      </c>
    </row>
    <row r="25123" spans="1:4" ht="15" x14ac:dyDescent="0.25">
      <c r="A25123" s="228" t="s">
        <v>44062</v>
      </c>
      <c r="B25123" s="229" t="s">
        <v>44063</v>
      </c>
      <c r="C25123" s="228" t="s">
        <v>51</v>
      </c>
      <c r="D25123" s="228" t="s">
        <v>44064</v>
      </c>
    </row>
    <row r="25124" spans="1:4" ht="15" x14ac:dyDescent="0.25">
      <c r="A25124" s="228" t="s">
        <v>44065</v>
      </c>
      <c r="B25124" s="229" t="s">
        <v>44066</v>
      </c>
      <c r="C25124" s="228" t="s">
        <v>51</v>
      </c>
      <c r="D25124" s="228" t="s">
        <v>44067</v>
      </c>
    </row>
    <row r="25125" spans="1:4" ht="15" x14ac:dyDescent="0.25">
      <c r="A25125" s="228" t="s">
        <v>44068</v>
      </c>
      <c r="B25125" s="229" t="s">
        <v>44069</v>
      </c>
      <c r="C25125" s="228" t="s">
        <v>51</v>
      </c>
      <c r="D25125" s="228" t="s">
        <v>44070</v>
      </c>
    </row>
    <row r="25126" spans="1:4" ht="15" x14ac:dyDescent="0.25">
      <c r="A25126" s="228" t="s">
        <v>44071</v>
      </c>
      <c r="B25126" s="229" t="s">
        <v>44072</v>
      </c>
      <c r="C25126" s="228" t="s">
        <v>51</v>
      </c>
      <c r="D25126" s="228" t="s">
        <v>44073</v>
      </c>
    </row>
    <row r="25127" spans="1:4" ht="15" x14ac:dyDescent="0.25">
      <c r="A25127" s="228" t="s">
        <v>44074</v>
      </c>
      <c r="B25127" s="229" t="s">
        <v>305</v>
      </c>
      <c r="C25127" s="228" t="s">
        <v>51</v>
      </c>
      <c r="D25127" s="228" t="s">
        <v>44075</v>
      </c>
    </row>
    <row r="25128" spans="1:4" ht="15" x14ac:dyDescent="0.25">
      <c r="A25128" s="228" t="s">
        <v>44076</v>
      </c>
      <c r="B25128" s="229" t="s">
        <v>44077</v>
      </c>
      <c r="C25128" s="228" t="s">
        <v>51</v>
      </c>
      <c r="D25128" s="228" t="s">
        <v>43992</v>
      </c>
    </row>
    <row r="25129" spans="1:4" ht="15" x14ac:dyDescent="0.25">
      <c r="A25129" s="228" t="s">
        <v>44078</v>
      </c>
      <c r="B25129" s="229" t="s">
        <v>1081</v>
      </c>
      <c r="C25129" s="228" t="s">
        <v>51</v>
      </c>
      <c r="D25129" s="228" t="s">
        <v>44079</v>
      </c>
    </row>
    <row r="25130" spans="1:4" ht="15" x14ac:dyDescent="0.25">
      <c r="A25130" s="228" t="s">
        <v>44080</v>
      </c>
      <c r="B25130" s="229" t="s">
        <v>1083</v>
      </c>
      <c r="C25130" s="228" t="s">
        <v>51</v>
      </c>
      <c r="D25130" s="228" t="s">
        <v>44081</v>
      </c>
    </row>
    <row r="25131" spans="1:4" ht="15" x14ac:dyDescent="0.25">
      <c r="A25131" s="228" t="s">
        <v>44082</v>
      </c>
      <c r="B25131" s="229" t="s">
        <v>44083</v>
      </c>
      <c r="C25131" s="228" t="s">
        <v>51</v>
      </c>
      <c r="D25131" s="228" t="s">
        <v>44084</v>
      </c>
    </row>
    <row r="25132" spans="1:4" ht="15" x14ac:dyDescent="0.25">
      <c r="A25132" s="228" t="s">
        <v>44085</v>
      </c>
      <c r="B25132" s="229" t="s">
        <v>44086</v>
      </c>
      <c r="C25132" s="228" t="s">
        <v>51</v>
      </c>
      <c r="D25132" s="228" t="s">
        <v>44087</v>
      </c>
    </row>
    <row r="25133" spans="1:4" ht="15" x14ac:dyDescent="0.25">
      <c r="A25133" s="228" t="s">
        <v>44088</v>
      </c>
      <c r="B25133" s="229" t="s">
        <v>44089</v>
      </c>
      <c r="C25133" s="228" t="s">
        <v>51</v>
      </c>
      <c r="D25133" s="228" t="s">
        <v>44090</v>
      </c>
    </row>
    <row r="25134" spans="1:4" ht="15" x14ac:dyDescent="0.25">
      <c r="A25134" s="228" t="s">
        <v>44091</v>
      </c>
      <c r="B25134" s="229" t="s">
        <v>44092</v>
      </c>
      <c r="C25134" s="228" t="s">
        <v>51</v>
      </c>
      <c r="D25134" s="228" t="s">
        <v>44093</v>
      </c>
    </row>
    <row r="25135" spans="1:4" ht="15" x14ac:dyDescent="0.25">
      <c r="A25135" s="228" t="s">
        <v>44094</v>
      </c>
      <c r="B25135" s="229" t="s">
        <v>44095</v>
      </c>
      <c r="C25135" s="228" t="s">
        <v>51</v>
      </c>
      <c r="D25135" s="228" t="s">
        <v>44096</v>
      </c>
    </row>
    <row r="25136" spans="1:4" ht="15" x14ac:dyDescent="0.25">
      <c r="A25136" s="228" t="s">
        <v>44097</v>
      </c>
      <c r="B25136" s="229" t="s">
        <v>44098</v>
      </c>
      <c r="C25136" s="228" t="s">
        <v>51</v>
      </c>
      <c r="D25136" s="228" t="s">
        <v>44099</v>
      </c>
    </row>
    <row r="25137" spans="1:4" ht="15" x14ac:dyDescent="0.25">
      <c r="A25137" s="228" t="s">
        <v>44100</v>
      </c>
      <c r="B25137" s="229" t="s">
        <v>44101</v>
      </c>
      <c r="C25137" s="228" t="s">
        <v>51</v>
      </c>
      <c r="D25137" s="228" t="s">
        <v>44102</v>
      </c>
    </row>
    <row r="25138" spans="1:4" ht="15" x14ac:dyDescent="0.25">
      <c r="A25138" s="228" t="s">
        <v>44103</v>
      </c>
      <c r="B25138" s="229" t="s">
        <v>44104</v>
      </c>
      <c r="C25138" s="228" t="s">
        <v>51</v>
      </c>
      <c r="D25138" s="228" t="s">
        <v>44105</v>
      </c>
    </row>
    <row r="25139" spans="1:4" ht="15" x14ac:dyDescent="0.25">
      <c r="A25139" s="228" t="s">
        <v>44106</v>
      </c>
      <c r="B25139" s="229" t="s">
        <v>44107</v>
      </c>
      <c r="C25139" s="228" t="s">
        <v>51</v>
      </c>
      <c r="D25139" s="228" t="s">
        <v>44108</v>
      </c>
    </row>
    <row r="25140" spans="1:4" ht="15" x14ac:dyDescent="0.25">
      <c r="A25140" s="228" t="s">
        <v>44109</v>
      </c>
      <c r="B25140" s="229" t="s">
        <v>44110</v>
      </c>
      <c r="C25140" s="228" t="s">
        <v>51</v>
      </c>
      <c r="D25140" s="228" t="s">
        <v>44111</v>
      </c>
    </row>
    <row r="25141" spans="1:4" ht="15" x14ac:dyDescent="0.25">
      <c r="A25141" s="228" t="s">
        <v>44112</v>
      </c>
      <c r="B25141" s="229" t="s">
        <v>44113</v>
      </c>
      <c r="C25141" s="228" t="s">
        <v>45</v>
      </c>
      <c r="D25141" s="228" t="s">
        <v>44114</v>
      </c>
    </row>
    <row r="25142" spans="1:4" ht="15" x14ac:dyDescent="0.25">
      <c r="A25142" s="228" t="s">
        <v>44115</v>
      </c>
      <c r="B25142" s="229" t="s">
        <v>44116</v>
      </c>
      <c r="C25142" s="228" t="s">
        <v>45</v>
      </c>
      <c r="D25142" s="228" t="s">
        <v>44117</v>
      </c>
    </row>
    <row r="25143" spans="1:4" ht="15" x14ac:dyDescent="0.25">
      <c r="A25143" s="228" t="s">
        <v>44118</v>
      </c>
      <c r="B25143" s="229" t="s">
        <v>44119</v>
      </c>
      <c r="C25143" s="228" t="s">
        <v>45</v>
      </c>
      <c r="D25143" s="228" t="s">
        <v>44120</v>
      </c>
    </row>
    <row r="25144" spans="1:4" ht="15" x14ac:dyDescent="0.25">
      <c r="A25144" s="228" t="s">
        <v>44121</v>
      </c>
      <c r="B25144" s="229" t="s">
        <v>44122</v>
      </c>
      <c r="C25144" s="228" t="s">
        <v>45</v>
      </c>
      <c r="D25144" s="228" t="s">
        <v>39011</v>
      </c>
    </row>
    <row r="25145" spans="1:4" ht="15" x14ac:dyDescent="0.25">
      <c r="A25145" s="228" t="s">
        <v>44123</v>
      </c>
      <c r="B25145" s="229" t="s">
        <v>44124</v>
      </c>
      <c r="C25145" s="228" t="s">
        <v>45</v>
      </c>
      <c r="D25145" s="228" t="s">
        <v>44125</v>
      </c>
    </row>
    <row r="25146" spans="1:4" ht="15" x14ac:dyDescent="0.25">
      <c r="A25146" s="228" t="s">
        <v>44126</v>
      </c>
      <c r="B25146" s="229" t="s">
        <v>44127</v>
      </c>
      <c r="C25146" s="228" t="s">
        <v>45</v>
      </c>
      <c r="D25146" s="228" t="s">
        <v>44128</v>
      </c>
    </row>
    <row r="25147" spans="1:4" ht="15" x14ac:dyDescent="0.25">
      <c r="A25147" s="228" t="s">
        <v>44129</v>
      </c>
      <c r="B25147" s="229" t="s">
        <v>44130</v>
      </c>
      <c r="C25147" s="228" t="s">
        <v>45</v>
      </c>
      <c r="D25147" s="228" t="s">
        <v>44131</v>
      </c>
    </row>
    <row r="25148" spans="1:4" ht="15" x14ac:dyDescent="0.25">
      <c r="A25148" s="228" t="s">
        <v>44132</v>
      </c>
      <c r="B25148" s="229" t="s">
        <v>44133</v>
      </c>
      <c r="C25148" s="228" t="s">
        <v>45</v>
      </c>
      <c r="D25148" s="228" t="s">
        <v>43774</v>
      </c>
    </row>
    <row r="25149" spans="1:4" ht="15" x14ac:dyDescent="0.25">
      <c r="A25149" s="228" t="s">
        <v>44134</v>
      </c>
      <c r="B25149" s="229" t="s">
        <v>44135</v>
      </c>
      <c r="C25149" s="228" t="s">
        <v>45</v>
      </c>
      <c r="D25149" s="228" t="s">
        <v>44136</v>
      </c>
    </row>
    <row r="25150" spans="1:4" ht="15" x14ac:dyDescent="0.25">
      <c r="A25150" s="228" t="s">
        <v>44137</v>
      </c>
      <c r="B25150" s="229" t="s">
        <v>44138</v>
      </c>
      <c r="C25150" s="228" t="s">
        <v>45</v>
      </c>
      <c r="D25150" s="228" t="s">
        <v>44139</v>
      </c>
    </row>
    <row r="25151" spans="1:4" ht="15" x14ac:dyDescent="0.25">
      <c r="A25151" s="228" t="s">
        <v>44140</v>
      </c>
      <c r="B25151" s="229" t="s">
        <v>306</v>
      </c>
      <c r="C25151" s="228" t="s">
        <v>45</v>
      </c>
      <c r="D25151" s="228" t="s">
        <v>44141</v>
      </c>
    </row>
    <row r="25152" spans="1:4" ht="15" x14ac:dyDescent="0.25">
      <c r="A25152" s="228" t="s">
        <v>44142</v>
      </c>
      <c r="B25152" s="229" t="s">
        <v>44143</v>
      </c>
      <c r="C25152" s="228" t="s">
        <v>45</v>
      </c>
      <c r="D25152" s="228" t="s">
        <v>44144</v>
      </c>
    </row>
    <row r="25153" spans="1:4" ht="15" x14ac:dyDescent="0.25">
      <c r="A25153" s="228" t="s">
        <v>44145</v>
      </c>
      <c r="B25153" s="229" t="s">
        <v>44146</v>
      </c>
      <c r="C25153" s="228" t="s">
        <v>45</v>
      </c>
      <c r="D25153" s="228" t="s">
        <v>44147</v>
      </c>
    </row>
    <row r="25154" spans="1:4" ht="15" x14ac:dyDescent="0.25">
      <c r="A25154" s="228" t="s">
        <v>44148</v>
      </c>
      <c r="B25154" s="229" t="s">
        <v>44149</v>
      </c>
      <c r="C25154" s="228" t="s">
        <v>45</v>
      </c>
      <c r="D25154" s="228" t="s">
        <v>44150</v>
      </c>
    </row>
    <row r="25155" spans="1:4" ht="15" x14ac:dyDescent="0.25">
      <c r="A25155" s="228" t="s">
        <v>44151</v>
      </c>
      <c r="B25155" s="229" t="s">
        <v>44152</v>
      </c>
      <c r="C25155" s="228" t="s">
        <v>45</v>
      </c>
      <c r="D25155" s="228" t="s">
        <v>44153</v>
      </c>
    </row>
    <row r="25156" spans="1:4" ht="15" x14ac:dyDescent="0.25">
      <c r="A25156" s="228" t="s">
        <v>44154</v>
      </c>
      <c r="B25156" s="229" t="s">
        <v>44155</v>
      </c>
      <c r="C25156" s="228" t="s">
        <v>45</v>
      </c>
      <c r="D25156" s="228" t="s">
        <v>44156</v>
      </c>
    </row>
    <row r="25157" spans="1:4" ht="15" x14ac:dyDescent="0.25">
      <c r="A25157" s="228" t="s">
        <v>44157</v>
      </c>
      <c r="B25157" s="229" t="s">
        <v>44158</v>
      </c>
      <c r="C25157" s="228" t="s">
        <v>45</v>
      </c>
      <c r="D25157" s="228" t="s">
        <v>44159</v>
      </c>
    </row>
    <row r="25158" spans="1:4" ht="15" x14ac:dyDescent="0.25">
      <c r="A25158" s="228" t="s">
        <v>44160</v>
      </c>
      <c r="B25158" s="229" t="s">
        <v>44161</v>
      </c>
      <c r="C25158" s="228" t="s">
        <v>45</v>
      </c>
      <c r="D25158" s="228" t="s">
        <v>44162</v>
      </c>
    </row>
    <row r="25159" spans="1:4" ht="15" x14ac:dyDescent="0.25">
      <c r="A25159" s="228" t="s">
        <v>44163</v>
      </c>
      <c r="B25159" s="229" t="s">
        <v>44164</v>
      </c>
      <c r="C25159" s="228" t="s">
        <v>45</v>
      </c>
      <c r="D25159" s="228" t="s">
        <v>44165</v>
      </c>
    </row>
    <row r="25160" spans="1:4" ht="15" x14ac:dyDescent="0.25">
      <c r="A25160" s="228" t="s">
        <v>44166</v>
      </c>
      <c r="B25160" s="229" t="s">
        <v>44167</v>
      </c>
      <c r="C25160" s="228" t="s">
        <v>45</v>
      </c>
      <c r="D25160" s="228" t="s">
        <v>44168</v>
      </c>
    </row>
    <row r="25161" spans="1:4" ht="15" x14ac:dyDescent="0.25">
      <c r="A25161" s="228" t="s">
        <v>44169</v>
      </c>
      <c r="B25161" s="229" t="s">
        <v>44170</v>
      </c>
      <c r="C25161" s="228" t="s">
        <v>45</v>
      </c>
      <c r="D25161" s="228" t="s">
        <v>44018</v>
      </c>
    </row>
    <row r="25162" spans="1:4" ht="15" x14ac:dyDescent="0.25">
      <c r="A25162" s="228" t="s">
        <v>44171</v>
      </c>
      <c r="B25162" s="229" t="s">
        <v>44172</v>
      </c>
      <c r="C25162" s="228" t="s">
        <v>45</v>
      </c>
      <c r="D25162" s="228" t="s">
        <v>43105</v>
      </c>
    </row>
    <row r="25163" spans="1:4" ht="15" x14ac:dyDescent="0.25">
      <c r="A25163" s="228" t="s">
        <v>44173</v>
      </c>
      <c r="B25163" s="229" t="s">
        <v>44174</v>
      </c>
      <c r="C25163" s="228" t="s">
        <v>45</v>
      </c>
      <c r="D25163" s="228" t="s">
        <v>44175</v>
      </c>
    </row>
    <row r="25164" spans="1:4" ht="15" x14ac:dyDescent="0.25">
      <c r="A25164" s="228" t="s">
        <v>44176</v>
      </c>
      <c r="B25164" s="229" t="s">
        <v>44177</v>
      </c>
      <c r="C25164" s="228" t="s">
        <v>45</v>
      </c>
      <c r="D25164" s="228" t="s">
        <v>44178</v>
      </c>
    </row>
    <row r="25165" spans="1:4" ht="15" x14ac:dyDescent="0.25">
      <c r="A25165" s="228" t="s">
        <v>44179</v>
      </c>
      <c r="B25165" s="229" t="s">
        <v>44180</v>
      </c>
      <c r="C25165" s="228" t="s">
        <v>45</v>
      </c>
      <c r="D25165" s="228" t="s">
        <v>44181</v>
      </c>
    </row>
    <row r="25166" spans="1:4" ht="15" x14ac:dyDescent="0.25">
      <c r="A25166" s="228" t="s">
        <v>44182</v>
      </c>
      <c r="B25166" s="229" t="s">
        <v>44183</v>
      </c>
      <c r="C25166" s="228" t="s">
        <v>45</v>
      </c>
      <c r="D25166" s="228" t="s">
        <v>44184</v>
      </c>
    </row>
    <row r="25167" spans="1:4" ht="15" x14ac:dyDescent="0.25">
      <c r="A25167" s="228" t="s">
        <v>44185</v>
      </c>
      <c r="B25167" s="229" t="s">
        <v>44186</v>
      </c>
      <c r="C25167" s="228" t="s">
        <v>45</v>
      </c>
      <c r="D25167" s="228" t="s">
        <v>44187</v>
      </c>
    </row>
    <row r="25168" spans="1:4" ht="15" x14ac:dyDescent="0.25">
      <c r="A25168" s="228" t="s">
        <v>44188</v>
      </c>
      <c r="B25168" s="229" t="s">
        <v>44189</v>
      </c>
      <c r="C25168" s="228" t="s">
        <v>45</v>
      </c>
      <c r="D25168" s="228" t="s">
        <v>44190</v>
      </c>
    </row>
    <row r="25169" spans="1:4" ht="15" x14ac:dyDescent="0.25">
      <c r="A25169" s="228" t="s">
        <v>44191</v>
      </c>
      <c r="B25169" s="229" t="s">
        <v>44192</v>
      </c>
      <c r="C25169" s="228" t="s">
        <v>45</v>
      </c>
      <c r="D25169" s="228" t="s">
        <v>44193</v>
      </c>
    </row>
    <row r="25170" spans="1:4" ht="15" x14ac:dyDescent="0.25">
      <c r="A25170" s="228" t="s">
        <v>44194</v>
      </c>
      <c r="B25170" s="229" t="s">
        <v>44195</v>
      </c>
      <c r="C25170" s="228" t="s">
        <v>45</v>
      </c>
      <c r="D25170" s="228" t="s">
        <v>44196</v>
      </c>
    </row>
    <row r="25171" spans="1:4" ht="15" x14ac:dyDescent="0.25">
      <c r="A25171" s="228" t="s">
        <v>44197</v>
      </c>
      <c r="B25171" s="229" t="s">
        <v>44198</v>
      </c>
      <c r="C25171" s="228" t="s">
        <v>45</v>
      </c>
      <c r="D25171" s="228" t="s">
        <v>44199</v>
      </c>
    </row>
    <row r="25172" spans="1:4" ht="15" x14ac:dyDescent="0.25">
      <c r="A25172" s="228" t="s">
        <v>44200</v>
      </c>
      <c r="B25172" s="229" t="s">
        <v>44201</v>
      </c>
      <c r="C25172" s="228" t="s">
        <v>45</v>
      </c>
      <c r="D25172" s="228" t="s">
        <v>44202</v>
      </c>
    </row>
    <row r="25173" spans="1:4" ht="15" x14ac:dyDescent="0.25">
      <c r="A25173" s="228" t="s">
        <v>44203</v>
      </c>
      <c r="B25173" s="229" t="s">
        <v>307</v>
      </c>
      <c r="C25173" s="228" t="s">
        <v>45</v>
      </c>
      <c r="D25173" s="228" t="s">
        <v>44204</v>
      </c>
    </row>
    <row r="25174" spans="1:4" ht="15" x14ac:dyDescent="0.25">
      <c r="A25174" s="228" t="s">
        <v>44205</v>
      </c>
      <c r="B25174" s="229" t="s">
        <v>308</v>
      </c>
      <c r="C25174" s="228" t="s">
        <v>45</v>
      </c>
      <c r="D25174" s="228" t="s">
        <v>44206</v>
      </c>
    </row>
    <row r="25175" spans="1:4" ht="15" x14ac:dyDescent="0.25">
      <c r="A25175" s="228" t="s">
        <v>44207</v>
      </c>
      <c r="B25175" s="229" t="s">
        <v>1631</v>
      </c>
      <c r="C25175" s="228" t="s">
        <v>45</v>
      </c>
      <c r="D25175" s="228" t="s">
        <v>44208</v>
      </c>
    </row>
    <row r="25176" spans="1:4" ht="15" x14ac:dyDescent="0.25">
      <c r="A25176" s="228" t="s">
        <v>44209</v>
      </c>
      <c r="B25176" s="229" t="s">
        <v>44210</v>
      </c>
      <c r="C25176" s="228" t="s">
        <v>45</v>
      </c>
      <c r="D25176" s="228" t="s">
        <v>44211</v>
      </c>
    </row>
    <row r="25177" spans="1:4" ht="15" x14ac:dyDescent="0.25">
      <c r="A25177" s="228" t="s">
        <v>44212</v>
      </c>
      <c r="B25177" s="229" t="s">
        <v>44213</v>
      </c>
      <c r="C25177" s="228" t="s">
        <v>45</v>
      </c>
      <c r="D25177" s="228" t="s">
        <v>44214</v>
      </c>
    </row>
    <row r="25178" spans="1:4" ht="15" x14ac:dyDescent="0.25">
      <c r="A25178" s="228" t="s">
        <v>44215</v>
      </c>
      <c r="B25178" s="229" t="s">
        <v>44216</v>
      </c>
      <c r="C25178" s="228" t="s">
        <v>45</v>
      </c>
      <c r="D25178" s="228" t="s">
        <v>44217</v>
      </c>
    </row>
    <row r="25179" spans="1:4" ht="15" x14ac:dyDescent="0.25">
      <c r="A25179" s="228" t="s">
        <v>44218</v>
      </c>
      <c r="B25179" s="229" t="s">
        <v>44219</v>
      </c>
      <c r="C25179" s="228" t="s">
        <v>45</v>
      </c>
      <c r="D25179" s="228" t="s">
        <v>44220</v>
      </c>
    </row>
    <row r="25180" spans="1:4" ht="15" x14ac:dyDescent="0.25">
      <c r="A25180" s="228" t="s">
        <v>44221</v>
      </c>
      <c r="B25180" s="229" t="s">
        <v>44222</v>
      </c>
      <c r="C25180" s="228" t="s">
        <v>45</v>
      </c>
      <c r="D25180" s="228" t="s">
        <v>44223</v>
      </c>
    </row>
    <row r="25181" spans="1:4" ht="15" x14ac:dyDescent="0.25">
      <c r="A25181" s="228" t="s">
        <v>44224</v>
      </c>
      <c r="B25181" s="229" t="s">
        <v>44225</v>
      </c>
      <c r="C25181" s="228" t="s">
        <v>45</v>
      </c>
      <c r="D25181" s="228" t="s">
        <v>44226</v>
      </c>
    </row>
    <row r="25182" spans="1:4" ht="15" x14ac:dyDescent="0.25">
      <c r="A25182" s="228" t="s">
        <v>44227</v>
      </c>
      <c r="B25182" s="229" t="s">
        <v>44228</v>
      </c>
      <c r="C25182" s="228" t="s">
        <v>45</v>
      </c>
      <c r="D25182" s="228" t="s">
        <v>41525</v>
      </c>
    </row>
    <row r="25183" spans="1:4" ht="15" x14ac:dyDescent="0.25">
      <c r="A25183" s="228" t="s">
        <v>44229</v>
      </c>
      <c r="B25183" s="229" t="s">
        <v>44230</v>
      </c>
      <c r="C25183" s="228" t="s">
        <v>45</v>
      </c>
      <c r="D25183" s="228" t="s">
        <v>44231</v>
      </c>
    </row>
    <row r="25184" spans="1:4" ht="15" x14ac:dyDescent="0.25">
      <c r="A25184" s="228" t="s">
        <v>44232</v>
      </c>
      <c r="B25184" s="229" t="s">
        <v>44233</v>
      </c>
      <c r="C25184" s="228" t="s">
        <v>45</v>
      </c>
      <c r="D25184" s="228" t="s">
        <v>44234</v>
      </c>
    </row>
    <row r="25185" spans="1:4" ht="15" x14ac:dyDescent="0.25">
      <c r="A25185" s="228" t="s">
        <v>44235</v>
      </c>
      <c r="B25185" s="229" t="s">
        <v>44236</v>
      </c>
      <c r="C25185" s="228" t="s">
        <v>45</v>
      </c>
      <c r="D25185" s="228" t="s">
        <v>44237</v>
      </c>
    </row>
    <row r="25186" spans="1:4" ht="15" x14ac:dyDescent="0.25">
      <c r="A25186" s="228" t="s">
        <v>44238</v>
      </c>
      <c r="B25186" s="229" t="s">
        <v>44239</v>
      </c>
      <c r="C25186" s="228" t="s">
        <v>45</v>
      </c>
      <c r="D25186" s="228" t="s">
        <v>44240</v>
      </c>
    </row>
    <row r="25187" spans="1:4" ht="15" x14ac:dyDescent="0.25">
      <c r="A25187" s="228" t="s">
        <v>44241</v>
      </c>
      <c r="B25187" s="229" t="s">
        <v>44242</v>
      </c>
      <c r="C25187" s="228" t="s">
        <v>45</v>
      </c>
      <c r="D25187" s="228" t="s">
        <v>44243</v>
      </c>
    </row>
    <row r="25188" spans="1:4" ht="15" x14ac:dyDescent="0.25">
      <c r="A25188" s="228" t="s">
        <v>44244</v>
      </c>
      <c r="B25188" s="229" t="s">
        <v>44245</v>
      </c>
      <c r="C25188" s="228" t="s">
        <v>45</v>
      </c>
      <c r="D25188" s="228" t="s">
        <v>44246</v>
      </c>
    </row>
    <row r="25189" spans="1:4" ht="15" x14ac:dyDescent="0.25">
      <c r="A25189" s="228" t="s">
        <v>44247</v>
      </c>
      <c r="B25189" s="229" t="s">
        <v>44248</v>
      </c>
      <c r="C25189" s="228" t="s">
        <v>45</v>
      </c>
      <c r="D25189" s="228" t="s">
        <v>44249</v>
      </c>
    </row>
    <row r="25190" spans="1:4" ht="15" x14ac:dyDescent="0.25">
      <c r="A25190" s="228" t="s">
        <v>44250</v>
      </c>
      <c r="B25190" s="229" t="s">
        <v>44251</v>
      </c>
      <c r="C25190" s="228" t="s">
        <v>45</v>
      </c>
      <c r="D25190" s="228" t="s">
        <v>44252</v>
      </c>
    </row>
    <row r="25191" spans="1:4" ht="15" x14ac:dyDescent="0.25">
      <c r="A25191" s="228" t="s">
        <v>44253</v>
      </c>
      <c r="B25191" s="229" t="s">
        <v>163</v>
      </c>
      <c r="C25191" s="228" t="s">
        <v>51</v>
      </c>
      <c r="D25191" s="228" t="s">
        <v>44254</v>
      </c>
    </row>
    <row r="25192" spans="1:4" ht="15" x14ac:dyDescent="0.25">
      <c r="A25192" s="228" t="s">
        <v>44255</v>
      </c>
      <c r="B25192" s="229" t="s">
        <v>44256</v>
      </c>
      <c r="C25192" s="228" t="s">
        <v>51</v>
      </c>
      <c r="D25192" s="228" t="s">
        <v>44257</v>
      </c>
    </row>
    <row r="25193" spans="1:4" ht="15" x14ac:dyDescent="0.25">
      <c r="A25193" s="228" t="s">
        <v>44258</v>
      </c>
      <c r="B25193" s="229" t="s">
        <v>164</v>
      </c>
      <c r="C25193" s="228" t="s">
        <v>51</v>
      </c>
      <c r="D25193" s="228" t="s">
        <v>39036</v>
      </c>
    </row>
    <row r="25194" spans="1:4" ht="15" x14ac:dyDescent="0.25">
      <c r="A25194" s="228" t="s">
        <v>44259</v>
      </c>
      <c r="B25194" s="229" t="s">
        <v>44260</v>
      </c>
      <c r="C25194" s="228" t="s">
        <v>51</v>
      </c>
      <c r="D25194" s="228" t="s">
        <v>44261</v>
      </c>
    </row>
    <row r="25195" spans="1:4" ht="15" x14ac:dyDescent="0.25">
      <c r="A25195" s="228" t="s">
        <v>44262</v>
      </c>
      <c r="B25195" s="229" t="s">
        <v>165</v>
      </c>
      <c r="C25195" s="228" t="s">
        <v>51</v>
      </c>
      <c r="D25195" s="228" t="s">
        <v>44263</v>
      </c>
    </row>
    <row r="25196" spans="1:4" ht="15" x14ac:dyDescent="0.25">
      <c r="A25196" s="228" t="s">
        <v>44264</v>
      </c>
      <c r="B25196" s="229" t="s">
        <v>44265</v>
      </c>
      <c r="C25196" s="228" t="s">
        <v>51</v>
      </c>
      <c r="D25196" s="228" t="s">
        <v>44266</v>
      </c>
    </row>
    <row r="25197" spans="1:4" ht="15" x14ac:dyDescent="0.25">
      <c r="A25197" s="228" t="s">
        <v>44267</v>
      </c>
      <c r="B25197" s="229" t="s">
        <v>166</v>
      </c>
      <c r="C25197" s="228" t="s">
        <v>51</v>
      </c>
      <c r="D25197" s="228" t="s">
        <v>37339</v>
      </c>
    </row>
    <row r="25198" spans="1:4" ht="15" x14ac:dyDescent="0.25">
      <c r="A25198" s="228" t="s">
        <v>44268</v>
      </c>
      <c r="B25198" s="229" t="s">
        <v>1632</v>
      </c>
      <c r="C25198" s="228" t="s">
        <v>51</v>
      </c>
      <c r="D25198" s="228" t="s">
        <v>44269</v>
      </c>
    </row>
    <row r="25199" spans="1:4" ht="15" x14ac:dyDescent="0.25">
      <c r="A25199" s="228" t="s">
        <v>44270</v>
      </c>
      <c r="B25199" s="229" t="s">
        <v>44271</v>
      </c>
      <c r="C25199" s="228" t="s">
        <v>51</v>
      </c>
      <c r="D25199" s="228" t="s">
        <v>44272</v>
      </c>
    </row>
    <row r="25200" spans="1:4" ht="15" x14ac:dyDescent="0.25">
      <c r="A25200" s="228" t="s">
        <v>44273</v>
      </c>
      <c r="B25200" s="229" t="s">
        <v>309</v>
      </c>
      <c r="C25200" s="228" t="s">
        <v>51</v>
      </c>
      <c r="D25200" s="228" t="s">
        <v>44274</v>
      </c>
    </row>
    <row r="25201" spans="1:4" ht="15" x14ac:dyDescent="0.25">
      <c r="A25201" s="228" t="s">
        <v>44275</v>
      </c>
      <c r="B25201" s="229" t="s">
        <v>44276</v>
      </c>
      <c r="C25201" s="228" t="s">
        <v>51</v>
      </c>
      <c r="D25201" s="228" t="s">
        <v>36637</v>
      </c>
    </row>
    <row r="25202" spans="1:4" ht="15" x14ac:dyDescent="0.25">
      <c r="A25202" s="228" t="s">
        <v>44277</v>
      </c>
      <c r="B25202" s="229" t="s">
        <v>1412</v>
      </c>
      <c r="C25202" s="228" t="s">
        <v>51</v>
      </c>
      <c r="D25202" s="228" t="s">
        <v>44278</v>
      </c>
    </row>
    <row r="25203" spans="1:4" ht="15" x14ac:dyDescent="0.25">
      <c r="A25203" s="228" t="s">
        <v>44279</v>
      </c>
      <c r="B25203" s="229" t="s">
        <v>44280</v>
      </c>
      <c r="C25203" s="228" t="s">
        <v>51</v>
      </c>
      <c r="D25203" s="228" t="s">
        <v>44281</v>
      </c>
    </row>
    <row r="25204" spans="1:4" ht="15" x14ac:dyDescent="0.25">
      <c r="A25204" s="228" t="s">
        <v>44282</v>
      </c>
      <c r="B25204" s="229" t="s">
        <v>44283</v>
      </c>
      <c r="C25204" s="228" t="s">
        <v>51</v>
      </c>
      <c r="D25204" s="228" t="s">
        <v>44284</v>
      </c>
    </row>
    <row r="25205" spans="1:4" ht="15" x14ac:dyDescent="0.25">
      <c r="A25205" s="228" t="s">
        <v>44285</v>
      </c>
      <c r="B25205" s="229" t="s">
        <v>44286</v>
      </c>
      <c r="C25205" s="228" t="s">
        <v>51</v>
      </c>
      <c r="D25205" s="228" t="s">
        <v>44287</v>
      </c>
    </row>
    <row r="25206" spans="1:4" ht="15" x14ac:dyDescent="0.25">
      <c r="A25206" s="228" t="s">
        <v>44288</v>
      </c>
      <c r="B25206" s="229" t="s">
        <v>44289</v>
      </c>
      <c r="C25206" s="228" t="s">
        <v>51</v>
      </c>
      <c r="D25206" s="228" t="s">
        <v>44290</v>
      </c>
    </row>
    <row r="25207" spans="1:4" ht="15" x14ac:dyDescent="0.25">
      <c r="A25207" s="228" t="s">
        <v>44291</v>
      </c>
      <c r="B25207" s="229" t="s">
        <v>1413</v>
      </c>
      <c r="C25207" s="228" t="s">
        <v>51</v>
      </c>
      <c r="D25207" s="228" t="s">
        <v>36523</v>
      </c>
    </row>
    <row r="25208" spans="1:4" ht="15" x14ac:dyDescent="0.25">
      <c r="A25208" s="228" t="s">
        <v>44292</v>
      </c>
      <c r="B25208" s="229" t="s">
        <v>1414</v>
      </c>
      <c r="C25208" s="228" t="s">
        <v>51</v>
      </c>
      <c r="D25208" s="228" t="s">
        <v>44293</v>
      </c>
    </row>
    <row r="25209" spans="1:4" ht="15" x14ac:dyDescent="0.25">
      <c r="A25209" s="228" t="s">
        <v>44294</v>
      </c>
      <c r="B25209" s="229" t="s">
        <v>1415</v>
      </c>
      <c r="C25209" s="228" t="s">
        <v>51</v>
      </c>
      <c r="D25209" s="228" t="s">
        <v>44295</v>
      </c>
    </row>
    <row r="25210" spans="1:4" ht="15" x14ac:dyDescent="0.25">
      <c r="A25210" s="228" t="s">
        <v>44296</v>
      </c>
      <c r="B25210" s="229" t="s">
        <v>44297</v>
      </c>
      <c r="C25210" s="228" t="s">
        <v>51</v>
      </c>
      <c r="D25210" s="228" t="s">
        <v>44298</v>
      </c>
    </row>
    <row r="25211" spans="1:4" ht="15" x14ac:dyDescent="0.25">
      <c r="A25211" s="228" t="s">
        <v>44299</v>
      </c>
      <c r="B25211" s="229" t="s">
        <v>44300</v>
      </c>
      <c r="C25211" s="228" t="s">
        <v>51</v>
      </c>
      <c r="D25211" s="228" t="s">
        <v>44301</v>
      </c>
    </row>
    <row r="25212" spans="1:4" ht="15" x14ac:dyDescent="0.25">
      <c r="A25212" s="228" t="s">
        <v>44302</v>
      </c>
      <c r="B25212" s="229" t="s">
        <v>44303</v>
      </c>
      <c r="C25212" s="228" t="s">
        <v>51</v>
      </c>
      <c r="D25212" s="228" t="s">
        <v>44304</v>
      </c>
    </row>
    <row r="25213" spans="1:4" ht="15" x14ac:dyDescent="0.25">
      <c r="A25213" s="228" t="s">
        <v>44305</v>
      </c>
      <c r="B25213" s="229" t="s">
        <v>44306</v>
      </c>
      <c r="C25213" s="228" t="s">
        <v>51</v>
      </c>
      <c r="D25213" s="228" t="s">
        <v>44307</v>
      </c>
    </row>
    <row r="25214" spans="1:4" ht="15" x14ac:dyDescent="0.25">
      <c r="A25214" s="228" t="s">
        <v>44308</v>
      </c>
      <c r="B25214" s="229" t="s">
        <v>44309</v>
      </c>
      <c r="C25214" s="228" t="s">
        <v>51</v>
      </c>
      <c r="D25214" s="228" t="s">
        <v>44310</v>
      </c>
    </row>
    <row r="25215" spans="1:4" ht="15" x14ac:dyDescent="0.25">
      <c r="A25215" s="228" t="s">
        <v>44311</v>
      </c>
      <c r="B25215" s="229" t="s">
        <v>44312</v>
      </c>
      <c r="C25215" s="228" t="s">
        <v>51</v>
      </c>
      <c r="D25215" s="228" t="s">
        <v>44313</v>
      </c>
    </row>
    <row r="25216" spans="1:4" ht="15" x14ac:dyDescent="0.25">
      <c r="A25216" s="228" t="s">
        <v>44314</v>
      </c>
      <c r="B25216" s="229" t="s">
        <v>44315</v>
      </c>
      <c r="C25216" s="228" t="s">
        <v>51</v>
      </c>
      <c r="D25216" s="228" t="s">
        <v>44316</v>
      </c>
    </row>
    <row r="25217" spans="1:4" ht="15" x14ac:dyDescent="0.25">
      <c r="A25217" s="228" t="s">
        <v>44317</v>
      </c>
      <c r="B25217" s="229" t="s">
        <v>44318</v>
      </c>
      <c r="C25217" s="228" t="s">
        <v>51</v>
      </c>
      <c r="D25217" s="228" t="s">
        <v>44319</v>
      </c>
    </row>
    <row r="25218" spans="1:4" ht="15" x14ac:dyDescent="0.25">
      <c r="A25218" s="228" t="s">
        <v>44320</v>
      </c>
      <c r="B25218" s="229" t="s">
        <v>44321</v>
      </c>
      <c r="C25218" s="228" t="s">
        <v>51</v>
      </c>
      <c r="D25218" s="228" t="s">
        <v>43295</v>
      </c>
    </row>
    <row r="25219" spans="1:4" ht="15" x14ac:dyDescent="0.25">
      <c r="A25219" s="228" t="s">
        <v>44322</v>
      </c>
      <c r="B25219" s="229" t="s">
        <v>44323</v>
      </c>
      <c r="C25219" s="228" t="s">
        <v>51</v>
      </c>
      <c r="D25219" s="228" t="s">
        <v>44324</v>
      </c>
    </row>
    <row r="25220" spans="1:4" ht="15" x14ac:dyDescent="0.25">
      <c r="A25220" s="228" t="s">
        <v>44325</v>
      </c>
      <c r="B25220" s="229" t="s">
        <v>44326</v>
      </c>
      <c r="C25220" s="228" t="s">
        <v>51</v>
      </c>
      <c r="D25220" s="228" t="s">
        <v>44327</v>
      </c>
    </row>
    <row r="25221" spans="1:4" ht="15" x14ac:dyDescent="0.25">
      <c r="A25221" s="228" t="s">
        <v>44328</v>
      </c>
      <c r="B25221" s="229" t="s">
        <v>44329</v>
      </c>
      <c r="C25221" s="228" t="s">
        <v>51</v>
      </c>
      <c r="D25221" s="228" t="s">
        <v>44003</v>
      </c>
    </row>
    <row r="25222" spans="1:4" ht="15" x14ac:dyDescent="0.25">
      <c r="A25222" s="228" t="s">
        <v>44330</v>
      </c>
      <c r="B25222" s="229" t="s">
        <v>44331</v>
      </c>
      <c r="C25222" s="228" t="s">
        <v>51</v>
      </c>
      <c r="D25222" s="228" t="s">
        <v>42210</v>
      </c>
    </row>
    <row r="25223" spans="1:4" ht="15" x14ac:dyDescent="0.25">
      <c r="A25223" s="228" t="s">
        <v>44332</v>
      </c>
      <c r="B25223" s="229" t="s">
        <v>44333</v>
      </c>
      <c r="C25223" s="228" t="s">
        <v>45</v>
      </c>
      <c r="D25223" s="228" t="s">
        <v>39953</v>
      </c>
    </row>
    <row r="25224" spans="1:4" ht="15" x14ac:dyDescent="0.25">
      <c r="A25224" s="228" t="s">
        <v>44334</v>
      </c>
      <c r="B25224" s="229" t="s">
        <v>162</v>
      </c>
      <c r="C25224" s="228" t="s">
        <v>45</v>
      </c>
      <c r="D25224" s="228" t="s">
        <v>44335</v>
      </c>
    </row>
    <row r="25225" spans="1:4" ht="15" x14ac:dyDescent="0.25">
      <c r="A25225" s="228" t="s">
        <v>44336</v>
      </c>
      <c r="B25225" s="229" t="s">
        <v>44337</v>
      </c>
      <c r="C25225" s="228" t="s">
        <v>45</v>
      </c>
      <c r="D25225" s="228" t="s">
        <v>44338</v>
      </c>
    </row>
    <row r="25226" spans="1:4" ht="15" x14ac:dyDescent="0.25">
      <c r="A25226" s="228" t="s">
        <v>44339</v>
      </c>
      <c r="B25226" s="229" t="s">
        <v>285</v>
      </c>
      <c r="C25226" s="228" t="s">
        <v>45</v>
      </c>
      <c r="D25226" s="228" t="s">
        <v>44340</v>
      </c>
    </row>
    <row r="25227" spans="1:4" ht="15" x14ac:dyDescent="0.25">
      <c r="A25227" s="228" t="s">
        <v>44341</v>
      </c>
      <c r="B25227" s="229" t="s">
        <v>44342</v>
      </c>
      <c r="C25227" s="228" t="s">
        <v>45</v>
      </c>
      <c r="D25227" s="228" t="s">
        <v>44343</v>
      </c>
    </row>
    <row r="25228" spans="1:4" ht="15" x14ac:dyDescent="0.25">
      <c r="A25228" s="228" t="s">
        <v>44344</v>
      </c>
      <c r="B25228" s="229" t="s">
        <v>44345</v>
      </c>
      <c r="C25228" s="228" t="s">
        <v>45</v>
      </c>
      <c r="D25228" s="228" t="s">
        <v>44346</v>
      </c>
    </row>
    <row r="25229" spans="1:4" ht="15" x14ac:dyDescent="0.25">
      <c r="A25229" s="228" t="s">
        <v>44347</v>
      </c>
      <c r="B25229" s="229" t="s">
        <v>44348</v>
      </c>
      <c r="C25229" s="228" t="s">
        <v>45</v>
      </c>
      <c r="D25229" s="228" t="s">
        <v>44349</v>
      </c>
    </row>
    <row r="25230" spans="1:4" ht="15" x14ac:dyDescent="0.25">
      <c r="A25230" s="228" t="s">
        <v>44350</v>
      </c>
      <c r="B25230" s="229" t="s">
        <v>44351</v>
      </c>
      <c r="C25230" s="228" t="s">
        <v>45</v>
      </c>
      <c r="D25230" s="228" t="s">
        <v>44352</v>
      </c>
    </row>
    <row r="25231" spans="1:4" ht="15" x14ac:dyDescent="0.25">
      <c r="A25231" s="228" t="s">
        <v>44353</v>
      </c>
      <c r="B25231" s="229" t="s">
        <v>44354</v>
      </c>
      <c r="C25231" s="228" t="s">
        <v>45</v>
      </c>
      <c r="D25231" s="228" t="s">
        <v>44355</v>
      </c>
    </row>
    <row r="25232" spans="1:4" ht="15" x14ac:dyDescent="0.25">
      <c r="A25232" s="228" t="s">
        <v>44356</v>
      </c>
      <c r="B25232" s="229" t="s">
        <v>44357</v>
      </c>
      <c r="C25232" s="228" t="s">
        <v>45</v>
      </c>
      <c r="D25232" s="228" t="s">
        <v>44358</v>
      </c>
    </row>
    <row r="25233" spans="1:4" ht="15" x14ac:dyDescent="0.25">
      <c r="A25233" s="228" t="s">
        <v>44359</v>
      </c>
      <c r="B25233" s="229" t="s">
        <v>44360</v>
      </c>
      <c r="C25233" s="228" t="s">
        <v>45</v>
      </c>
      <c r="D25233" s="228" t="s">
        <v>44361</v>
      </c>
    </row>
    <row r="25234" spans="1:4" ht="15" x14ac:dyDescent="0.25">
      <c r="A25234" s="228" t="s">
        <v>44362</v>
      </c>
      <c r="B25234" s="229" t="s">
        <v>1048</v>
      </c>
      <c r="C25234" s="228" t="s">
        <v>45</v>
      </c>
      <c r="D25234" s="228" t="s">
        <v>44363</v>
      </c>
    </row>
    <row r="25235" spans="1:4" ht="15" x14ac:dyDescent="0.25">
      <c r="A25235" s="228" t="s">
        <v>44364</v>
      </c>
      <c r="B25235" s="229" t="s">
        <v>44365</v>
      </c>
      <c r="C25235" s="228" t="s">
        <v>45</v>
      </c>
      <c r="D25235" s="228" t="s">
        <v>35786</v>
      </c>
    </row>
    <row r="25236" spans="1:4" ht="15" x14ac:dyDescent="0.25">
      <c r="A25236" s="228" t="s">
        <v>44366</v>
      </c>
      <c r="B25236" s="229" t="s">
        <v>44367</v>
      </c>
      <c r="C25236" s="228" t="s">
        <v>45</v>
      </c>
      <c r="D25236" s="228" t="s">
        <v>44368</v>
      </c>
    </row>
    <row r="25237" spans="1:4" ht="15" x14ac:dyDescent="0.25">
      <c r="A25237" s="228" t="s">
        <v>44369</v>
      </c>
      <c r="B25237" s="229" t="s">
        <v>44370</v>
      </c>
      <c r="C25237" s="228" t="s">
        <v>45</v>
      </c>
      <c r="D25237" s="228" t="s">
        <v>44371</v>
      </c>
    </row>
    <row r="25238" spans="1:4" ht="15" x14ac:dyDescent="0.25">
      <c r="A25238" s="228" t="s">
        <v>44372</v>
      </c>
      <c r="B25238" s="229" t="s">
        <v>44373</v>
      </c>
      <c r="C25238" s="228" t="s">
        <v>45</v>
      </c>
      <c r="D25238" s="228" t="s">
        <v>44374</v>
      </c>
    </row>
    <row r="25239" spans="1:4" ht="15" x14ac:dyDescent="0.25">
      <c r="A25239" s="228" t="s">
        <v>44375</v>
      </c>
      <c r="B25239" s="229" t="s">
        <v>44376</v>
      </c>
      <c r="C25239" s="228" t="s">
        <v>45</v>
      </c>
      <c r="D25239" s="228" t="s">
        <v>44377</v>
      </c>
    </row>
    <row r="25240" spans="1:4" ht="15" x14ac:dyDescent="0.25">
      <c r="A25240" s="228" t="s">
        <v>44378</v>
      </c>
      <c r="B25240" s="229" t="s">
        <v>44379</v>
      </c>
      <c r="C25240" s="228" t="s">
        <v>45</v>
      </c>
      <c r="D25240" s="228" t="s">
        <v>44380</v>
      </c>
    </row>
    <row r="25241" spans="1:4" ht="15" x14ac:dyDescent="0.25">
      <c r="A25241" s="228" t="s">
        <v>44381</v>
      </c>
      <c r="B25241" s="229" t="s">
        <v>44382</v>
      </c>
      <c r="C25241" s="228" t="s">
        <v>45</v>
      </c>
      <c r="D25241" s="228" t="s">
        <v>44383</v>
      </c>
    </row>
    <row r="25242" spans="1:4" ht="15" x14ac:dyDescent="0.25">
      <c r="A25242" s="228" t="s">
        <v>44384</v>
      </c>
      <c r="B25242" s="229" t="s">
        <v>44385</v>
      </c>
      <c r="C25242" s="228" t="s">
        <v>45</v>
      </c>
      <c r="D25242" s="228" t="s">
        <v>39246</v>
      </c>
    </row>
    <row r="25243" spans="1:4" ht="15" x14ac:dyDescent="0.25">
      <c r="A25243" s="228" t="s">
        <v>44386</v>
      </c>
      <c r="B25243" s="229" t="s">
        <v>44387</v>
      </c>
      <c r="C25243" s="228" t="s">
        <v>45</v>
      </c>
      <c r="D25243" s="228" t="s">
        <v>44388</v>
      </c>
    </row>
    <row r="25244" spans="1:4" ht="15" x14ac:dyDescent="0.25">
      <c r="A25244" s="228" t="s">
        <v>44389</v>
      </c>
      <c r="B25244" s="229" t="s">
        <v>44390</v>
      </c>
      <c r="C25244" s="228" t="s">
        <v>45</v>
      </c>
      <c r="D25244" s="228" t="s">
        <v>44391</v>
      </c>
    </row>
    <row r="25245" spans="1:4" ht="15" x14ac:dyDescent="0.25">
      <c r="A25245" s="228" t="s">
        <v>44392</v>
      </c>
      <c r="B25245" s="229" t="s">
        <v>44393</v>
      </c>
      <c r="C25245" s="228" t="s">
        <v>45</v>
      </c>
      <c r="D25245" s="228" t="s">
        <v>37862</v>
      </c>
    </row>
    <row r="25246" spans="1:4" ht="15" x14ac:dyDescent="0.25">
      <c r="A25246" s="228" t="s">
        <v>44394</v>
      </c>
      <c r="B25246" s="229" t="s">
        <v>44395</v>
      </c>
      <c r="C25246" s="228" t="s">
        <v>45</v>
      </c>
      <c r="D25246" s="228" t="s">
        <v>44396</v>
      </c>
    </row>
    <row r="25247" spans="1:4" ht="15" x14ac:dyDescent="0.25">
      <c r="A25247" s="228" t="s">
        <v>44397</v>
      </c>
      <c r="B25247" s="229" t="s">
        <v>44398</v>
      </c>
      <c r="C25247" s="228" t="s">
        <v>45</v>
      </c>
      <c r="D25247" s="228" t="s">
        <v>44399</v>
      </c>
    </row>
    <row r="25248" spans="1:4" ht="15" x14ac:dyDescent="0.25">
      <c r="A25248" s="228" t="s">
        <v>44400</v>
      </c>
      <c r="B25248" s="229" t="s">
        <v>44401</v>
      </c>
      <c r="C25248" s="228" t="s">
        <v>45</v>
      </c>
      <c r="D25248" s="228" t="s">
        <v>44402</v>
      </c>
    </row>
    <row r="25249" spans="1:4" ht="15" x14ac:dyDescent="0.25">
      <c r="A25249" s="228" t="s">
        <v>44403</v>
      </c>
      <c r="B25249" s="229" t="s">
        <v>44404</v>
      </c>
      <c r="C25249" s="228" t="s">
        <v>45</v>
      </c>
      <c r="D25249" s="228" t="s">
        <v>44405</v>
      </c>
    </row>
    <row r="25250" spans="1:4" ht="15" x14ac:dyDescent="0.25">
      <c r="A25250" s="228" t="s">
        <v>44406</v>
      </c>
      <c r="B25250" s="229" t="s">
        <v>44407</v>
      </c>
      <c r="C25250" s="228" t="s">
        <v>45</v>
      </c>
      <c r="D25250" s="228" t="s">
        <v>44408</v>
      </c>
    </row>
    <row r="25251" spans="1:4" ht="15" x14ac:dyDescent="0.25">
      <c r="A25251" s="228" t="s">
        <v>44409</v>
      </c>
      <c r="B25251" s="229" t="s">
        <v>44410</v>
      </c>
      <c r="C25251" s="228" t="s">
        <v>45</v>
      </c>
      <c r="D25251" s="228" t="s">
        <v>44411</v>
      </c>
    </row>
    <row r="25252" spans="1:4" ht="15" x14ac:dyDescent="0.25">
      <c r="A25252" s="228" t="s">
        <v>44412</v>
      </c>
      <c r="B25252" s="229" t="s">
        <v>44413</v>
      </c>
      <c r="C25252" s="228" t="s">
        <v>45</v>
      </c>
      <c r="D25252" s="228" t="s">
        <v>44414</v>
      </c>
    </row>
    <row r="25253" spans="1:4" ht="15" x14ac:dyDescent="0.25">
      <c r="A25253" s="228" t="s">
        <v>44415</v>
      </c>
      <c r="B25253" s="229" t="s">
        <v>44416</v>
      </c>
      <c r="C25253" s="228" t="s">
        <v>45</v>
      </c>
      <c r="D25253" s="228" t="s">
        <v>44417</v>
      </c>
    </row>
    <row r="25254" spans="1:4" ht="15" x14ac:dyDescent="0.25">
      <c r="A25254" s="228" t="s">
        <v>44418</v>
      </c>
      <c r="B25254" s="229" t="s">
        <v>44419</v>
      </c>
      <c r="C25254" s="228" t="s">
        <v>45</v>
      </c>
      <c r="D25254" s="228" t="s">
        <v>44420</v>
      </c>
    </row>
    <row r="25255" spans="1:4" ht="15" x14ac:dyDescent="0.25">
      <c r="A25255" s="228" t="s">
        <v>44421</v>
      </c>
      <c r="B25255" s="229" t="s">
        <v>44422</v>
      </c>
      <c r="C25255" s="228" t="s">
        <v>45</v>
      </c>
      <c r="D25255" s="228" t="s">
        <v>44423</v>
      </c>
    </row>
    <row r="25256" spans="1:4" ht="15" x14ac:dyDescent="0.25">
      <c r="A25256" s="228" t="s">
        <v>44424</v>
      </c>
      <c r="B25256" s="229" t="s">
        <v>44425</v>
      </c>
      <c r="C25256" s="228" t="s">
        <v>45</v>
      </c>
      <c r="D25256" s="228" t="s">
        <v>44426</v>
      </c>
    </row>
    <row r="25257" spans="1:4" ht="15" x14ac:dyDescent="0.25">
      <c r="A25257" s="228" t="s">
        <v>44427</v>
      </c>
      <c r="B25257" s="229" t="s">
        <v>44428</v>
      </c>
      <c r="C25257" s="228" t="s">
        <v>45</v>
      </c>
      <c r="D25257" s="228" t="s">
        <v>44429</v>
      </c>
    </row>
    <row r="25258" spans="1:4" ht="15" x14ac:dyDescent="0.25">
      <c r="A25258" s="228" t="s">
        <v>44430</v>
      </c>
      <c r="B25258" s="229" t="s">
        <v>44431</v>
      </c>
      <c r="C25258" s="228" t="s">
        <v>45</v>
      </c>
      <c r="D25258" s="228" t="s">
        <v>44432</v>
      </c>
    </row>
    <row r="25259" spans="1:4" ht="15" x14ac:dyDescent="0.25">
      <c r="A25259" s="228" t="s">
        <v>44433</v>
      </c>
      <c r="B25259" s="229" t="s">
        <v>44434</v>
      </c>
      <c r="C25259" s="228" t="s">
        <v>45</v>
      </c>
      <c r="D25259" s="228" t="s">
        <v>44435</v>
      </c>
    </row>
    <row r="25260" spans="1:4" ht="15" x14ac:dyDescent="0.25">
      <c r="A25260" s="228" t="s">
        <v>44436</v>
      </c>
      <c r="B25260" s="229" t="s">
        <v>44437</v>
      </c>
      <c r="C25260" s="228" t="s">
        <v>45</v>
      </c>
      <c r="D25260" s="228" t="s">
        <v>44438</v>
      </c>
    </row>
    <row r="25261" spans="1:4" ht="15" x14ac:dyDescent="0.25">
      <c r="A25261" s="228" t="s">
        <v>44439</v>
      </c>
      <c r="B25261" s="229" t="s">
        <v>44440</v>
      </c>
      <c r="C25261" s="228" t="s">
        <v>45</v>
      </c>
      <c r="D25261" s="228" t="s">
        <v>44441</v>
      </c>
    </row>
    <row r="25262" spans="1:4" ht="15" x14ac:dyDescent="0.25">
      <c r="A25262" s="228" t="s">
        <v>44442</v>
      </c>
      <c r="B25262" s="229" t="s">
        <v>44443</v>
      </c>
      <c r="C25262" s="228" t="s">
        <v>45</v>
      </c>
      <c r="D25262" s="228" t="s">
        <v>43758</v>
      </c>
    </row>
    <row r="25263" spans="1:4" ht="15" x14ac:dyDescent="0.25">
      <c r="A25263" s="228" t="s">
        <v>44444</v>
      </c>
      <c r="B25263" s="229" t="s">
        <v>44445</v>
      </c>
      <c r="C25263" s="228" t="s">
        <v>45</v>
      </c>
      <c r="D25263" s="228" t="s">
        <v>44446</v>
      </c>
    </row>
    <row r="25264" spans="1:4" ht="15" x14ac:dyDescent="0.25">
      <c r="A25264" s="228" t="s">
        <v>44447</v>
      </c>
      <c r="B25264" s="229" t="s">
        <v>44448</v>
      </c>
      <c r="C25264" s="228" t="s">
        <v>45</v>
      </c>
      <c r="D25264" s="228" t="s">
        <v>44449</v>
      </c>
    </row>
    <row r="25265" spans="1:4" ht="15" x14ac:dyDescent="0.25">
      <c r="A25265" s="228" t="s">
        <v>44450</v>
      </c>
      <c r="B25265" s="229" t="s">
        <v>44451</v>
      </c>
      <c r="C25265" s="228" t="s">
        <v>45</v>
      </c>
      <c r="D25265" s="228" t="s">
        <v>44452</v>
      </c>
    </row>
    <row r="25266" spans="1:4" ht="15" x14ac:dyDescent="0.25">
      <c r="A25266" s="228" t="s">
        <v>44453</v>
      </c>
      <c r="B25266" s="229" t="s">
        <v>44454</v>
      </c>
      <c r="C25266" s="228" t="s">
        <v>45</v>
      </c>
      <c r="D25266" s="228" t="s">
        <v>44455</v>
      </c>
    </row>
    <row r="25267" spans="1:4" ht="15" x14ac:dyDescent="0.25">
      <c r="A25267" s="228" t="s">
        <v>44456</v>
      </c>
      <c r="B25267" s="229" t="s">
        <v>44457</v>
      </c>
      <c r="C25267" s="228" t="s">
        <v>45</v>
      </c>
      <c r="D25267" s="228" t="s">
        <v>37814</v>
      </c>
    </row>
    <row r="25268" spans="1:4" ht="15" x14ac:dyDescent="0.25">
      <c r="A25268" s="228" t="s">
        <v>44458</v>
      </c>
      <c r="B25268" s="229" t="s">
        <v>44459</v>
      </c>
      <c r="C25268" s="228" t="s">
        <v>45</v>
      </c>
      <c r="D25268" s="228" t="s">
        <v>44460</v>
      </c>
    </row>
    <row r="25269" spans="1:4" ht="15" x14ac:dyDescent="0.25">
      <c r="A25269" s="228" t="s">
        <v>44461</v>
      </c>
      <c r="B25269" s="229" t="s">
        <v>44462</v>
      </c>
      <c r="C25269" s="228" t="s">
        <v>45</v>
      </c>
      <c r="D25269" s="228" t="s">
        <v>44463</v>
      </c>
    </row>
    <row r="25270" spans="1:4" ht="15" x14ac:dyDescent="0.25">
      <c r="A25270" s="228" t="s">
        <v>44464</v>
      </c>
      <c r="B25270" s="229" t="s">
        <v>44465</v>
      </c>
      <c r="C25270" s="228" t="s">
        <v>45</v>
      </c>
      <c r="D25270" s="228" t="s">
        <v>44466</v>
      </c>
    </row>
    <row r="25271" spans="1:4" ht="15" x14ac:dyDescent="0.25">
      <c r="A25271" s="228" t="s">
        <v>44467</v>
      </c>
      <c r="B25271" s="229" t="s">
        <v>44468</v>
      </c>
      <c r="C25271" s="228" t="s">
        <v>45</v>
      </c>
      <c r="D25271" s="228" t="s">
        <v>44469</v>
      </c>
    </row>
    <row r="25272" spans="1:4" ht="15" x14ac:dyDescent="0.25">
      <c r="A25272" s="228" t="s">
        <v>44470</v>
      </c>
      <c r="B25272" s="229" t="s">
        <v>44471</v>
      </c>
      <c r="C25272" s="228" t="s">
        <v>45</v>
      </c>
      <c r="D25272" s="228" t="s">
        <v>44472</v>
      </c>
    </row>
    <row r="25273" spans="1:4" ht="15" x14ac:dyDescent="0.25">
      <c r="A25273" s="228" t="s">
        <v>44473</v>
      </c>
      <c r="B25273" s="229" t="s">
        <v>44474</v>
      </c>
      <c r="C25273" s="228" t="s">
        <v>45</v>
      </c>
      <c r="D25273" s="228" t="s">
        <v>44475</v>
      </c>
    </row>
    <row r="25274" spans="1:4" ht="15" x14ac:dyDescent="0.25">
      <c r="A25274" s="228" t="s">
        <v>44476</v>
      </c>
      <c r="B25274" s="229" t="s">
        <v>44477</v>
      </c>
      <c r="C25274" s="228" t="s">
        <v>45</v>
      </c>
      <c r="D25274" s="228" t="s">
        <v>44478</v>
      </c>
    </row>
    <row r="25275" spans="1:4" ht="15" x14ac:dyDescent="0.25">
      <c r="A25275" s="228" t="s">
        <v>44479</v>
      </c>
      <c r="B25275" s="229" t="s">
        <v>278</v>
      </c>
      <c r="C25275" s="228" t="s">
        <v>45</v>
      </c>
      <c r="D25275" s="228" t="s">
        <v>44480</v>
      </c>
    </row>
    <row r="25276" spans="1:4" ht="15" x14ac:dyDescent="0.25">
      <c r="A25276" s="228" t="s">
        <v>44481</v>
      </c>
      <c r="B25276" s="229" t="s">
        <v>44482</v>
      </c>
      <c r="C25276" s="228" t="s">
        <v>45</v>
      </c>
      <c r="D25276" s="228" t="s">
        <v>44483</v>
      </c>
    </row>
    <row r="25277" spans="1:4" ht="15" x14ac:dyDescent="0.25">
      <c r="A25277" s="228" t="s">
        <v>44484</v>
      </c>
      <c r="B25277" s="229" t="s">
        <v>44485</v>
      </c>
      <c r="C25277" s="228" t="s">
        <v>45</v>
      </c>
      <c r="D25277" s="228" t="s">
        <v>44486</v>
      </c>
    </row>
    <row r="25278" spans="1:4" ht="15" x14ac:dyDescent="0.25">
      <c r="A25278" s="228" t="s">
        <v>44487</v>
      </c>
      <c r="B25278" s="229" t="s">
        <v>44488</v>
      </c>
      <c r="C25278" s="228" t="s">
        <v>45</v>
      </c>
      <c r="D25278" s="228" t="s">
        <v>44489</v>
      </c>
    </row>
    <row r="25279" spans="1:4" ht="15" x14ac:dyDescent="0.25">
      <c r="A25279" s="228" t="s">
        <v>44490</v>
      </c>
      <c r="B25279" s="229" t="s">
        <v>44491</v>
      </c>
      <c r="C25279" s="228" t="s">
        <v>45</v>
      </c>
      <c r="D25279" s="228" t="s">
        <v>44492</v>
      </c>
    </row>
    <row r="25280" spans="1:4" ht="15" x14ac:dyDescent="0.25">
      <c r="A25280" s="228" t="s">
        <v>44493</v>
      </c>
      <c r="B25280" s="229" t="s">
        <v>44494</v>
      </c>
      <c r="C25280" s="228" t="s">
        <v>45</v>
      </c>
      <c r="D25280" s="228" t="s">
        <v>44495</v>
      </c>
    </row>
    <row r="25281" spans="1:4" ht="15" x14ac:dyDescent="0.25">
      <c r="A25281" s="228" t="s">
        <v>44496</v>
      </c>
      <c r="B25281" s="229" t="s">
        <v>44497</v>
      </c>
      <c r="C25281" s="228" t="s">
        <v>45</v>
      </c>
      <c r="D25281" s="228" t="s">
        <v>44498</v>
      </c>
    </row>
    <row r="25282" spans="1:4" ht="15" x14ac:dyDescent="0.25">
      <c r="A25282" s="228" t="s">
        <v>44499</v>
      </c>
      <c r="B25282" s="229" t="s">
        <v>44500</v>
      </c>
      <c r="C25282" s="228" t="s">
        <v>45</v>
      </c>
      <c r="D25282" s="228" t="s">
        <v>44501</v>
      </c>
    </row>
    <row r="25283" spans="1:4" ht="15" x14ac:dyDescent="0.25">
      <c r="A25283" s="228" t="s">
        <v>44502</v>
      </c>
      <c r="B25283" s="229" t="s">
        <v>44503</v>
      </c>
      <c r="C25283" s="228" t="s">
        <v>45</v>
      </c>
      <c r="D25283" s="228" t="s">
        <v>44504</v>
      </c>
    </row>
    <row r="25284" spans="1:4" ht="15" x14ac:dyDescent="0.25">
      <c r="A25284" s="228" t="s">
        <v>44505</v>
      </c>
      <c r="B25284" s="229" t="s">
        <v>44506</v>
      </c>
      <c r="C25284" s="228" t="s">
        <v>45</v>
      </c>
      <c r="D25284" s="228" t="s">
        <v>44507</v>
      </c>
    </row>
    <row r="25285" spans="1:4" ht="15" x14ac:dyDescent="0.25">
      <c r="A25285" s="228" t="s">
        <v>44508</v>
      </c>
      <c r="B25285" s="229" t="s">
        <v>44509</v>
      </c>
      <c r="C25285" s="228" t="s">
        <v>45</v>
      </c>
      <c r="D25285" s="228" t="s">
        <v>44510</v>
      </c>
    </row>
    <row r="25286" spans="1:4" ht="15" x14ac:dyDescent="0.25">
      <c r="A25286" s="228" t="s">
        <v>44511</v>
      </c>
      <c r="B25286" s="229" t="s">
        <v>44512</v>
      </c>
      <c r="C25286" s="228" t="s">
        <v>45</v>
      </c>
      <c r="D25286" s="228" t="s">
        <v>44513</v>
      </c>
    </row>
    <row r="25287" spans="1:4" ht="15" x14ac:dyDescent="0.25">
      <c r="A25287" s="228" t="s">
        <v>44514</v>
      </c>
      <c r="B25287" s="229" t="s">
        <v>44515</v>
      </c>
      <c r="C25287" s="228" t="s">
        <v>45</v>
      </c>
      <c r="D25287" s="228" t="s">
        <v>44516</v>
      </c>
    </row>
    <row r="25288" spans="1:4" ht="15" x14ac:dyDescent="0.25">
      <c r="A25288" s="228" t="s">
        <v>44517</v>
      </c>
      <c r="B25288" s="229" t="s">
        <v>44518</v>
      </c>
      <c r="C25288" s="228" t="s">
        <v>45</v>
      </c>
      <c r="D25288" s="228" t="s">
        <v>44519</v>
      </c>
    </row>
    <row r="25289" spans="1:4" ht="15" x14ac:dyDescent="0.25">
      <c r="A25289" s="228" t="s">
        <v>44520</v>
      </c>
      <c r="B25289" s="229" t="s">
        <v>44521</v>
      </c>
      <c r="C25289" s="228" t="s">
        <v>45</v>
      </c>
      <c r="D25289" s="228" t="s">
        <v>44522</v>
      </c>
    </row>
    <row r="25290" spans="1:4" ht="15" x14ac:dyDescent="0.25">
      <c r="A25290" s="228" t="s">
        <v>44523</v>
      </c>
      <c r="B25290" s="229" t="s">
        <v>44524</v>
      </c>
      <c r="C25290" s="228" t="s">
        <v>45</v>
      </c>
      <c r="D25290" s="228" t="s">
        <v>44525</v>
      </c>
    </row>
    <row r="25291" spans="1:4" ht="15" x14ac:dyDescent="0.25">
      <c r="A25291" s="228" t="s">
        <v>44526</v>
      </c>
      <c r="B25291" s="229" t="s">
        <v>44527</v>
      </c>
      <c r="C25291" s="228" t="s">
        <v>45</v>
      </c>
      <c r="D25291" s="228" t="s">
        <v>44528</v>
      </c>
    </row>
    <row r="25292" spans="1:4" ht="15" x14ac:dyDescent="0.25">
      <c r="A25292" s="228" t="s">
        <v>44529</v>
      </c>
      <c r="B25292" s="229" t="s">
        <v>44530</v>
      </c>
      <c r="C25292" s="228" t="s">
        <v>45</v>
      </c>
      <c r="D25292" s="228" t="s">
        <v>44531</v>
      </c>
    </row>
    <row r="25293" spans="1:4" ht="15" x14ac:dyDescent="0.25">
      <c r="A25293" s="228" t="s">
        <v>44532</v>
      </c>
      <c r="B25293" s="229" t="s">
        <v>44533</v>
      </c>
      <c r="C25293" s="228" t="s">
        <v>45</v>
      </c>
      <c r="D25293" s="228" t="s">
        <v>44534</v>
      </c>
    </row>
    <row r="25294" spans="1:4" ht="15" x14ac:dyDescent="0.25">
      <c r="A25294" s="228" t="s">
        <v>44535</v>
      </c>
      <c r="B25294" s="229" t="s">
        <v>1419</v>
      </c>
      <c r="C25294" s="228" t="s">
        <v>45</v>
      </c>
      <c r="D25294" s="228" t="s">
        <v>43134</v>
      </c>
    </row>
    <row r="25295" spans="1:4" ht="15" x14ac:dyDescent="0.25">
      <c r="A25295" s="228" t="s">
        <v>44536</v>
      </c>
      <c r="B25295" s="229" t="s">
        <v>171</v>
      </c>
      <c r="C25295" s="228" t="s">
        <v>45</v>
      </c>
      <c r="D25295" s="228" t="s">
        <v>44537</v>
      </c>
    </row>
    <row r="25296" spans="1:4" ht="15" x14ac:dyDescent="0.25">
      <c r="A25296" s="228" t="s">
        <v>44538</v>
      </c>
      <c r="B25296" s="229" t="s">
        <v>44539</v>
      </c>
      <c r="C25296" s="228" t="s">
        <v>45</v>
      </c>
      <c r="D25296" s="228" t="s">
        <v>44540</v>
      </c>
    </row>
    <row r="25297" spans="1:4" ht="15" x14ac:dyDescent="0.25">
      <c r="A25297" s="228" t="s">
        <v>44541</v>
      </c>
      <c r="B25297" s="229" t="s">
        <v>44542</v>
      </c>
      <c r="C25297" s="228" t="s">
        <v>45</v>
      </c>
      <c r="D25297" s="228" t="s">
        <v>44540</v>
      </c>
    </row>
    <row r="25298" spans="1:4" ht="15" x14ac:dyDescent="0.25">
      <c r="A25298" s="228" t="s">
        <v>44543</v>
      </c>
      <c r="B25298" s="229" t="s">
        <v>44544</v>
      </c>
      <c r="C25298" s="228" t="s">
        <v>45</v>
      </c>
      <c r="D25298" s="228" t="s">
        <v>44545</v>
      </c>
    </row>
    <row r="25299" spans="1:4" ht="15" x14ac:dyDescent="0.25">
      <c r="A25299" s="228" t="s">
        <v>44546</v>
      </c>
      <c r="B25299" s="229" t="s">
        <v>44547</v>
      </c>
      <c r="C25299" s="228" t="s">
        <v>45</v>
      </c>
      <c r="D25299" s="228" t="s">
        <v>38931</v>
      </c>
    </row>
    <row r="25300" spans="1:4" ht="15" x14ac:dyDescent="0.25">
      <c r="A25300" s="228" t="s">
        <v>44548</v>
      </c>
      <c r="B25300" s="229" t="s">
        <v>44549</v>
      </c>
      <c r="C25300" s="228" t="s">
        <v>45</v>
      </c>
      <c r="D25300" s="228" t="s">
        <v>44550</v>
      </c>
    </row>
    <row r="25301" spans="1:4" ht="15" x14ac:dyDescent="0.25">
      <c r="A25301" s="228" t="s">
        <v>44551</v>
      </c>
      <c r="B25301" s="229" t="s">
        <v>44552</v>
      </c>
      <c r="C25301" s="228" t="s">
        <v>45</v>
      </c>
      <c r="D25301" s="228" t="s">
        <v>44553</v>
      </c>
    </row>
    <row r="25302" spans="1:4" ht="15" x14ac:dyDescent="0.25">
      <c r="A25302" s="228" t="s">
        <v>44554</v>
      </c>
      <c r="B25302" s="229" t="s">
        <v>1416</v>
      </c>
      <c r="C25302" s="228" t="s">
        <v>45</v>
      </c>
      <c r="D25302" s="228" t="s">
        <v>44555</v>
      </c>
    </row>
    <row r="25303" spans="1:4" ht="15" x14ac:dyDescent="0.25">
      <c r="A25303" s="228" t="s">
        <v>44556</v>
      </c>
      <c r="B25303" s="229" t="s">
        <v>169</v>
      </c>
      <c r="C25303" s="228" t="s">
        <v>45</v>
      </c>
      <c r="D25303" s="228" t="s">
        <v>44557</v>
      </c>
    </row>
    <row r="25304" spans="1:4" ht="15" x14ac:dyDescent="0.25">
      <c r="A25304" s="228" t="s">
        <v>44558</v>
      </c>
      <c r="B25304" s="229" t="s">
        <v>44559</v>
      </c>
      <c r="C25304" s="228" t="s">
        <v>45</v>
      </c>
      <c r="D25304" s="228" t="s">
        <v>44557</v>
      </c>
    </row>
    <row r="25305" spans="1:4" ht="15" x14ac:dyDescent="0.25">
      <c r="A25305" s="228" t="s">
        <v>44560</v>
      </c>
      <c r="B25305" s="229" t="s">
        <v>1417</v>
      </c>
      <c r="C25305" s="228" t="s">
        <v>45</v>
      </c>
      <c r="D25305" s="228" t="s">
        <v>44561</v>
      </c>
    </row>
    <row r="25306" spans="1:4" ht="15" x14ac:dyDescent="0.25">
      <c r="A25306" s="228" t="s">
        <v>44562</v>
      </c>
      <c r="B25306" s="229" t="s">
        <v>170</v>
      </c>
      <c r="C25306" s="228" t="s">
        <v>45</v>
      </c>
      <c r="D25306" s="228" t="s">
        <v>40603</v>
      </c>
    </row>
    <row r="25307" spans="1:4" ht="15" x14ac:dyDescent="0.25">
      <c r="A25307" s="228" t="s">
        <v>44563</v>
      </c>
      <c r="B25307" s="229" t="s">
        <v>44564</v>
      </c>
      <c r="C25307" s="228" t="s">
        <v>45</v>
      </c>
      <c r="D25307" s="228" t="s">
        <v>41242</v>
      </c>
    </row>
    <row r="25308" spans="1:4" ht="15" x14ac:dyDescent="0.25">
      <c r="A25308" s="228" t="s">
        <v>44565</v>
      </c>
      <c r="B25308" s="229" t="s">
        <v>44566</v>
      </c>
      <c r="C25308" s="228" t="s">
        <v>45</v>
      </c>
      <c r="D25308" s="228" t="s">
        <v>44567</v>
      </c>
    </row>
    <row r="25309" spans="1:4" ht="15" x14ac:dyDescent="0.25">
      <c r="A25309" s="228" t="s">
        <v>44568</v>
      </c>
      <c r="B25309" s="229" t="s">
        <v>44569</v>
      </c>
      <c r="C25309" s="228" t="s">
        <v>45</v>
      </c>
      <c r="D25309" s="228" t="s">
        <v>44570</v>
      </c>
    </row>
    <row r="25310" spans="1:4" ht="15" x14ac:dyDescent="0.25">
      <c r="A25310" s="228" t="s">
        <v>44571</v>
      </c>
      <c r="B25310" s="229" t="s">
        <v>44572</v>
      </c>
      <c r="C25310" s="228" t="s">
        <v>45</v>
      </c>
      <c r="D25310" s="228" t="s">
        <v>44573</v>
      </c>
    </row>
    <row r="25311" spans="1:4" ht="15" x14ac:dyDescent="0.25">
      <c r="A25311" s="228" t="s">
        <v>44574</v>
      </c>
      <c r="B25311" s="229" t="s">
        <v>44575</v>
      </c>
      <c r="C25311" s="228" t="s">
        <v>45</v>
      </c>
      <c r="D25311" s="228" t="s">
        <v>44573</v>
      </c>
    </row>
    <row r="25312" spans="1:4" ht="15" x14ac:dyDescent="0.25">
      <c r="A25312" s="228" t="s">
        <v>44576</v>
      </c>
      <c r="B25312" s="229" t="s">
        <v>44577</v>
      </c>
      <c r="C25312" s="228" t="s">
        <v>45</v>
      </c>
      <c r="D25312" s="228" t="s">
        <v>44578</v>
      </c>
    </row>
    <row r="25313" spans="1:4" ht="15" x14ac:dyDescent="0.25">
      <c r="A25313" s="228" t="s">
        <v>44579</v>
      </c>
      <c r="B25313" s="229" t="s">
        <v>44580</v>
      </c>
      <c r="C25313" s="228" t="s">
        <v>45</v>
      </c>
      <c r="D25313" s="228" t="s">
        <v>44581</v>
      </c>
    </row>
    <row r="25314" spans="1:4" ht="15" x14ac:dyDescent="0.25">
      <c r="A25314" s="228" t="s">
        <v>44582</v>
      </c>
      <c r="B25314" s="229" t="s">
        <v>310</v>
      </c>
      <c r="C25314" s="228" t="s">
        <v>45</v>
      </c>
      <c r="D25314" s="228" t="s">
        <v>44583</v>
      </c>
    </row>
    <row r="25315" spans="1:4" ht="15" x14ac:dyDescent="0.25">
      <c r="A25315" s="228" t="s">
        <v>44584</v>
      </c>
      <c r="B25315" s="229" t="s">
        <v>1346</v>
      </c>
      <c r="C25315" s="228" t="s">
        <v>45</v>
      </c>
      <c r="D25315" s="228" t="s">
        <v>44585</v>
      </c>
    </row>
    <row r="25316" spans="1:4" ht="15" x14ac:dyDescent="0.25">
      <c r="A25316" s="228" t="s">
        <v>44586</v>
      </c>
      <c r="B25316" s="229" t="s">
        <v>44587</v>
      </c>
      <c r="C25316" s="228" t="s">
        <v>45</v>
      </c>
      <c r="D25316" s="228" t="s">
        <v>44588</v>
      </c>
    </row>
    <row r="25317" spans="1:4" ht="15" x14ac:dyDescent="0.25">
      <c r="A25317" s="228" t="s">
        <v>44589</v>
      </c>
      <c r="B25317" s="229" t="s">
        <v>44590</v>
      </c>
      <c r="C25317" s="228" t="s">
        <v>45</v>
      </c>
      <c r="D25317" s="228" t="s">
        <v>44591</v>
      </c>
    </row>
    <row r="25318" spans="1:4" ht="15" x14ac:dyDescent="0.25">
      <c r="A25318" s="228" t="s">
        <v>44592</v>
      </c>
      <c r="B25318" s="229" t="s">
        <v>44593</v>
      </c>
      <c r="C25318" s="228" t="s">
        <v>45</v>
      </c>
      <c r="D25318" s="228" t="s">
        <v>44594</v>
      </c>
    </row>
    <row r="25319" spans="1:4" ht="15" x14ac:dyDescent="0.25">
      <c r="A25319" s="228" t="s">
        <v>44595</v>
      </c>
      <c r="B25319" s="229" t="s">
        <v>44596</v>
      </c>
      <c r="C25319" s="228" t="s">
        <v>45</v>
      </c>
      <c r="D25319" s="228" t="s">
        <v>44597</v>
      </c>
    </row>
    <row r="25320" spans="1:4" ht="15" x14ac:dyDescent="0.25">
      <c r="A25320" s="228" t="s">
        <v>44598</v>
      </c>
      <c r="B25320" s="229" t="s">
        <v>44599</v>
      </c>
      <c r="C25320" s="228" t="s">
        <v>45</v>
      </c>
      <c r="D25320" s="228" t="s">
        <v>44600</v>
      </c>
    </row>
    <row r="25321" spans="1:4" ht="15" x14ac:dyDescent="0.25">
      <c r="A25321" s="228" t="s">
        <v>44601</v>
      </c>
      <c r="B25321" s="229" t="s">
        <v>44602</v>
      </c>
      <c r="C25321" s="228" t="s">
        <v>45</v>
      </c>
      <c r="D25321" s="228" t="s">
        <v>44603</v>
      </c>
    </row>
    <row r="25322" spans="1:4" ht="15" x14ac:dyDescent="0.25">
      <c r="A25322" s="228" t="s">
        <v>44604</v>
      </c>
      <c r="B25322" s="229" t="s">
        <v>44605</v>
      </c>
      <c r="C25322" s="228" t="s">
        <v>45</v>
      </c>
      <c r="D25322" s="228" t="s">
        <v>44606</v>
      </c>
    </row>
    <row r="25323" spans="1:4" ht="15" x14ac:dyDescent="0.25">
      <c r="A25323" s="228" t="s">
        <v>44607</v>
      </c>
      <c r="B25323" s="229" t="s">
        <v>44608</v>
      </c>
      <c r="C25323" s="228" t="s">
        <v>45</v>
      </c>
      <c r="D25323" s="228" t="s">
        <v>44609</v>
      </c>
    </row>
    <row r="25324" spans="1:4" ht="15" x14ac:dyDescent="0.25">
      <c r="A25324" s="228" t="s">
        <v>44610</v>
      </c>
      <c r="B25324" s="229" t="s">
        <v>44611</v>
      </c>
      <c r="C25324" s="228" t="s">
        <v>45</v>
      </c>
      <c r="D25324" s="228" t="s">
        <v>44612</v>
      </c>
    </row>
    <row r="25325" spans="1:4" ht="15" x14ac:dyDescent="0.25">
      <c r="A25325" s="228" t="s">
        <v>44613</v>
      </c>
      <c r="B25325" s="229" t="s">
        <v>44614</v>
      </c>
      <c r="C25325" s="228" t="s">
        <v>45</v>
      </c>
      <c r="D25325" s="228" t="s">
        <v>44615</v>
      </c>
    </row>
    <row r="25326" spans="1:4" ht="15" x14ac:dyDescent="0.25">
      <c r="A25326" s="228" t="s">
        <v>44616</v>
      </c>
      <c r="B25326" s="229" t="s">
        <v>44617</v>
      </c>
      <c r="C25326" s="228" t="s">
        <v>45</v>
      </c>
      <c r="D25326" s="228" t="s">
        <v>44618</v>
      </c>
    </row>
    <row r="25327" spans="1:4" ht="15" x14ac:dyDescent="0.25">
      <c r="A25327" s="228" t="s">
        <v>44619</v>
      </c>
      <c r="B25327" s="229" t="s">
        <v>44620</v>
      </c>
      <c r="C25327" s="228" t="s">
        <v>45</v>
      </c>
      <c r="D25327" s="228" t="s">
        <v>44621</v>
      </c>
    </row>
    <row r="25328" spans="1:4" ht="15" x14ac:dyDescent="0.25">
      <c r="A25328" s="228" t="s">
        <v>44622</v>
      </c>
      <c r="B25328" s="229" t="s">
        <v>44623</v>
      </c>
      <c r="C25328" s="228" t="s">
        <v>45</v>
      </c>
      <c r="D25328" s="228" t="s">
        <v>44624</v>
      </c>
    </row>
    <row r="25329" spans="1:4" ht="15" x14ac:dyDescent="0.25">
      <c r="A25329" s="228" t="s">
        <v>44625</v>
      </c>
      <c r="B25329" s="229" t="s">
        <v>44626</v>
      </c>
      <c r="C25329" s="228" t="s">
        <v>45</v>
      </c>
      <c r="D25329" s="228" t="s">
        <v>44627</v>
      </c>
    </row>
    <row r="25330" spans="1:4" ht="15" x14ac:dyDescent="0.25">
      <c r="A25330" s="228" t="s">
        <v>44628</v>
      </c>
      <c r="B25330" s="229" t="s">
        <v>44629</v>
      </c>
      <c r="C25330" s="228" t="s">
        <v>45</v>
      </c>
      <c r="D25330" s="228" t="s">
        <v>36565</v>
      </c>
    </row>
    <row r="25331" spans="1:4" ht="15" x14ac:dyDescent="0.25">
      <c r="A25331" s="228" t="s">
        <v>44630</v>
      </c>
      <c r="B25331" s="229" t="s">
        <v>44631</v>
      </c>
      <c r="C25331" s="228" t="s">
        <v>45</v>
      </c>
      <c r="D25331" s="228" t="s">
        <v>42578</v>
      </c>
    </row>
    <row r="25332" spans="1:4" ht="15" x14ac:dyDescent="0.25">
      <c r="A25332" s="228" t="s">
        <v>44632</v>
      </c>
      <c r="B25332" s="229" t="s">
        <v>44633</v>
      </c>
      <c r="C25332" s="228" t="s">
        <v>45</v>
      </c>
      <c r="D25332" s="228" t="s">
        <v>44634</v>
      </c>
    </row>
    <row r="25333" spans="1:4" ht="15" x14ac:dyDescent="0.25">
      <c r="A25333" s="228" t="s">
        <v>44635</v>
      </c>
      <c r="B25333" s="229" t="s">
        <v>44636</v>
      </c>
      <c r="C25333" s="228" t="s">
        <v>45</v>
      </c>
      <c r="D25333" s="228" t="s">
        <v>44637</v>
      </c>
    </row>
    <row r="25334" spans="1:4" ht="15" x14ac:dyDescent="0.25">
      <c r="A25334" s="228" t="s">
        <v>44638</v>
      </c>
      <c r="B25334" s="229" t="s">
        <v>44639</v>
      </c>
      <c r="C25334" s="228" t="s">
        <v>45</v>
      </c>
      <c r="D25334" s="228" t="s">
        <v>44640</v>
      </c>
    </row>
    <row r="25335" spans="1:4" ht="15" x14ac:dyDescent="0.25">
      <c r="A25335" s="228" t="s">
        <v>44641</v>
      </c>
      <c r="B25335" s="229" t="s">
        <v>44642</v>
      </c>
      <c r="C25335" s="228" t="s">
        <v>45</v>
      </c>
      <c r="D25335" s="228" t="s">
        <v>44643</v>
      </c>
    </row>
    <row r="25336" spans="1:4" ht="15" x14ac:dyDescent="0.25">
      <c r="A25336" s="228" t="s">
        <v>44644</v>
      </c>
      <c r="B25336" s="229" t="s">
        <v>44645</v>
      </c>
      <c r="C25336" s="228" t="s">
        <v>45</v>
      </c>
      <c r="D25336" s="228" t="s">
        <v>44646</v>
      </c>
    </row>
    <row r="25337" spans="1:4" ht="15" x14ac:dyDescent="0.25">
      <c r="A25337" s="228" t="s">
        <v>44647</v>
      </c>
      <c r="B25337" s="229" t="s">
        <v>44648</v>
      </c>
      <c r="C25337" s="228" t="s">
        <v>45</v>
      </c>
      <c r="D25337" s="228" t="s">
        <v>44649</v>
      </c>
    </row>
    <row r="25338" spans="1:4" ht="15" x14ac:dyDescent="0.25">
      <c r="A25338" s="228" t="s">
        <v>44650</v>
      </c>
      <c r="B25338" s="229" t="s">
        <v>44651</v>
      </c>
      <c r="C25338" s="228" t="s">
        <v>45</v>
      </c>
      <c r="D25338" s="228" t="s">
        <v>44652</v>
      </c>
    </row>
    <row r="25339" spans="1:4" ht="15" x14ac:dyDescent="0.25">
      <c r="A25339" s="228" t="s">
        <v>44653</v>
      </c>
      <c r="B25339" s="229" t="s">
        <v>44654</v>
      </c>
      <c r="C25339" s="228" t="s">
        <v>45</v>
      </c>
      <c r="D25339" s="228" t="s">
        <v>44655</v>
      </c>
    </row>
    <row r="25340" spans="1:4" ht="15" x14ac:dyDescent="0.25">
      <c r="A25340" s="228" t="s">
        <v>44656</v>
      </c>
      <c r="B25340" s="229" t="s">
        <v>44657</v>
      </c>
      <c r="C25340" s="228" t="s">
        <v>45</v>
      </c>
      <c r="D25340" s="228" t="s">
        <v>44658</v>
      </c>
    </row>
    <row r="25341" spans="1:4" ht="15" x14ac:dyDescent="0.25">
      <c r="A25341" s="228" t="s">
        <v>44659</v>
      </c>
      <c r="B25341" s="229" t="s">
        <v>44660</v>
      </c>
      <c r="C25341" s="228" t="s">
        <v>45</v>
      </c>
      <c r="D25341" s="228" t="s">
        <v>44661</v>
      </c>
    </row>
    <row r="25342" spans="1:4" ht="15" x14ac:dyDescent="0.25">
      <c r="A25342" s="228" t="s">
        <v>44662</v>
      </c>
      <c r="B25342" s="229" t="s">
        <v>44663</v>
      </c>
      <c r="C25342" s="228" t="s">
        <v>45</v>
      </c>
      <c r="D25342" s="228" t="s">
        <v>44664</v>
      </c>
    </row>
    <row r="25343" spans="1:4" ht="15" x14ac:dyDescent="0.25">
      <c r="A25343" s="228" t="s">
        <v>44665</v>
      </c>
      <c r="B25343" s="229" t="s">
        <v>44666</v>
      </c>
      <c r="C25343" s="228" t="s">
        <v>45</v>
      </c>
      <c r="D25343" s="228" t="s">
        <v>44667</v>
      </c>
    </row>
    <row r="25344" spans="1:4" ht="15" x14ac:dyDescent="0.25">
      <c r="A25344" s="228" t="s">
        <v>44668</v>
      </c>
      <c r="B25344" s="229" t="s">
        <v>44669</v>
      </c>
      <c r="C25344" s="228" t="s">
        <v>45</v>
      </c>
      <c r="D25344" s="228" t="s">
        <v>44670</v>
      </c>
    </row>
    <row r="25345" spans="1:4" ht="15" x14ac:dyDescent="0.25">
      <c r="A25345" s="228" t="s">
        <v>44671</v>
      </c>
      <c r="B25345" s="229" t="s">
        <v>44672</v>
      </c>
      <c r="C25345" s="228" t="s">
        <v>45</v>
      </c>
      <c r="D25345" s="228" t="s">
        <v>41292</v>
      </c>
    </row>
    <row r="25346" spans="1:4" ht="15" x14ac:dyDescent="0.25">
      <c r="A25346" s="228" t="s">
        <v>44673</v>
      </c>
      <c r="B25346" s="229" t="s">
        <v>496</v>
      </c>
      <c r="C25346" s="228" t="s">
        <v>45</v>
      </c>
      <c r="D25346" s="228" t="s">
        <v>44674</v>
      </c>
    </row>
    <row r="25347" spans="1:4" ht="15" x14ac:dyDescent="0.25">
      <c r="A25347" s="228" t="s">
        <v>44675</v>
      </c>
      <c r="B25347" s="229" t="s">
        <v>44676</v>
      </c>
      <c r="C25347" s="228" t="s">
        <v>45</v>
      </c>
      <c r="D25347" s="228" t="s">
        <v>44677</v>
      </c>
    </row>
    <row r="25348" spans="1:4" ht="15" x14ac:dyDescent="0.25">
      <c r="A25348" s="228" t="s">
        <v>44678</v>
      </c>
      <c r="B25348" s="229" t="s">
        <v>44679</v>
      </c>
      <c r="C25348" s="228" t="s">
        <v>45</v>
      </c>
      <c r="D25348" s="228" t="s">
        <v>44680</v>
      </c>
    </row>
    <row r="25349" spans="1:4" ht="15" x14ac:dyDescent="0.25">
      <c r="A25349" s="228" t="s">
        <v>44681</v>
      </c>
      <c r="B25349" s="229" t="s">
        <v>44682</v>
      </c>
      <c r="C25349" s="228" t="s">
        <v>45</v>
      </c>
      <c r="D25349" s="228" t="s">
        <v>38788</v>
      </c>
    </row>
    <row r="25350" spans="1:4" ht="15" x14ac:dyDescent="0.25">
      <c r="A25350" s="228" t="s">
        <v>44683</v>
      </c>
      <c r="B25350" s="229" t="s">
        <v>44684</v>
      </c>
      <c r="C25350" s="228" t="s">
        <v>45</v>
      </c>
      <c r="D25350" s="228" t="s">
        <v>44685</v>
      </c>
    </row>
    <row r="25351" spans="1:4" ht="15" x14ac:dyDescent="0.25">
      <c r="A25351" s="228" t="s">
        <v>44686</v>
      </c>
      <c r="B25351" s="229" t="s">
        <v>167</v>
      </c>
      <c r="C25351" s="228" t="s">
        <v>45</v>
      </c>
      <c r="D25351" s="228" t="s">
        <v>44687</v>
      </c>
    </row>
    <row r="25352" spans="1:4" ht="15" x14ac:dyDescent="0.25">
      <c r="A25352" s="228" t="s">
        <v>44688</v>
      </c>
      <c r="B25352" s="229" t="s">
        <v>1064</v>
      </c>
      <c r="C25352" s="228" t="s">
        <v>45</v>
      </c>
      <c r="D25352" s="228" t="s">
        <v>44689</v>
      </c>
    </row>
    <row r="25353" spans="1:4" ht="15" x14ac:dyDescent="0.25">
      <c r="A25353" s="228" t="s">
        <v>44690</v>
      </c>
      <c r="B25353" s="229" t="s">
        <v>497</v>
      </c>
      <c r="C25353" s="228" t="s">
        <v>45</v>
      </c>
      <c r="D25353" s="228" t="s">
        <v>44691</v>
      </c>
    </row>
    <row r="25354" spans="1:4" ht="15" x14ac:dyDescent="0.25">
      <c r="A25354" s="228" t="s">
        <v>44692</v>
      </c>
      <c r="B25354" s="229" t="s">
        <v>168</v>
      </c>
      <c r="C25354" s="228" t="s">
        <v>45</v>
      </c>
      <c r="D25354" s="228" t="s">
        <v>44693</v>
      </c>
    </row>
    <row r="25355" spans="1:4" ht="15" x14ac:dyDescent="0.25">
      <c r="A25355" s="228" t="s">
        <v>44694</v>
      </c>
      <c r="B25355" s="229" t="s">
        <v>1187</v>
      </c>
      <c r="C25355" s="228" t="s">
        <v>45</v>
      </c>
      <c r="D25355" s="228" t="s">
        <v>44695</v>
      </c>
    </row>
    <row r="25356" spans="1:4" ht="15" x14ac:dyDescent="0.25">
      <c r="A25356" s="228" t="s">
        <v>44696</v>
      </c>
      <c r="B25356" s="229" t="s">
        <v>1063</v>
      </c>
      <c r="C25356" s="228" t="s">
        <v>45</v>
      </c>
      <c r="D25356" s="228" t="s">
        <v>37180</v>
      </c>
    </row>
    <row r="25357" spans="1:4" ht="15" x14ac:dyDescent="0.25">
      <c r="A25357" s="228" t="s">
        <v>44697</v>
      </c>
      <c r="B25357" s="229" t="s">
        <v>44698</v>
      </c>
      <c r="C25357" s="228" t="s">
        <v>45</v>
      </c>
      <c r="D25357" s="228" t="s">
        <v>44699</v>
      </c>
    </row>
    <row r="25358" spans="1:4" ht="15" x14ac:dyDescent="0.25">
      <c r="A25358" s="228" t="s">
        <v>44700</v>
      </c>
      <c r="B25358" s="229" t="s">
        <v>44701</v>
      </c>
      <c r="C25358" s="228" t="s">
        <v>45</v>
      </c>
      <c r="D25358" s="228" t="s">
        <v>37969</v>
      </c>
    </row>
    <row r="25359" spans="1:4" ht="15" x14ac:dyDescent="0.25">
      <c r="A25359" s="228" t="s">
        <v>44702</v>
      </c>
      <c r="B25359" s="229" t="s">
        <v>2283</v>
      </c>
      <c r="C25359" s="228" t="s">
        <v>45</v>
      </c>
      <c r="D25359" s="228" t="s">
        <v>44703</v>
      </c>
    </row>
    <row r="25360" spans="1:4" ht="15" x14ac:dyDescent="0.25">
      <c r="A25360" s="228" t="s">
        <v>44704</v>
      </c>
      <c r="B25360" s="229" t="s">
        <v>2267</v>
      </c>
      <c r="C25360" s="228" t="s">
        <v>45</v>
      </c>
      <c r="D25360" s="228" t="s">
        <v>44705</v>
      </c>
    </row>
    <row r="25361" spans="1:4" ht="15" x14ac:dyDescent="0.25">
      <c r="A25361" s="228" t="s">
        <v>44706</v>
      </c>
      <c r="B25361" s="229" t="s">
        <v>44707</v>
      </c>
      <c r="C25361" s="228" t="s">
        <v>45</v>
      </c>
      <c r="D25361" s="228" t="s">
        <v>44708</v>
      </c>
    </row>
    <row r="25362" spans="1:4" ht="15" x14ac:dyDescent="0.25">
      <c r="A25362" s="228" t="s">
        <v>44709</v>
      </c>
      <c r="B25362" s="229" t="s">
        <v>44710</v>
      </c>
      <c r="C25362" s="228" t="s">
        <v>45</v>
      </c>
      <c r="D25362" s="228" t="s">
        <v>44711</v>
      </c>
    </row>
    <row r="25363" spans="1:4" ht="15" x14ac:dyDescent="0.25">
      <c r="A25363" s="228" t="s">
        <v>44712</v>
      </c>
      <c r="B25363" s="229" t="s">
        <v>44713</v>
      </c>
      <c r="C25363" s="228" t="s">
        <v>45</v>
      </c>
      <c r="D25363" s="228" t="s">
        <v>44714</v>
      </c>
    </row>
    <row r="25364" spans="1:4" ht="15" x14ac:dyDescent="0.25">
      <c r="A25364" s="228" t="s">
        <v>44715</v>
      </c>
      <c r="B25364" s="229" t="s">
        <v>44716</v>
      </c>
      <c r="C25364" s="228" t="s">
        <v>45</v>
      </c>
      <c r="D25364" s="228" t="s">
        <v>36682</v>
      </c>
    </row>
    <row r="25365" spans="1:4" ht="15" x14ac:dyDescent="0.25">
      <c r="A25365" s="228" t="s">
        <v>44717</v>
      </c>
      <c r="B25365" s="229" t="s">
        <v>44718</v>
      </c>
      <c r="C25365" s="228" t="s">
        <v>45</v>
      </c>
      <c r="D25365" s="228" t="s">
        <v>44719</v>
      </c>
    </row>
    <row r="25366" spans="1:4" ht="15" x14ac:dyDescent="0.25">
      <c r="A25366" s="228" t="s">
        <v>44720</v>
      </c>
      <c r="B25366" s="229" t="s">
        <v>44721</v>
      </c>
      <c r="C25366" s="228" t="s">
        <v>45</v>
      </c>
      <c r="D25366" s="228" t="s">
        <v>44722</v>
      </c>
    </row>
    <row r="25367" spans="1:4" ht="15" x14ac:dyDescent="0.25">
      <c r="A25367" s="228" t="s">
        <v>44723</v>
      </c>
      <c r="B25367" s="229" t="s">
        <v>44724</v>
      </c>
      <c r="C25367" s="228" t="s">
        <v>45</v>
      </c>
      <c r="D25367" s="228" t="s">
        <v>44725</v>
      </c>
    </row>
    <row r="25368" spans="1:4" ht="15" x14ac:dyDescent="0.25">
      <c r="A25368" s="228" t="s">
        <v>44726</v>
      </c>
      <c r="B25368" s="229" t="s">
        <v>44727</v>
      </c>
      <c r="C25368" s="228" t="s">
        <v>45</v>
      </c>
      <c r="D25368" s="228" t="s">
        <v>44728</v>
      </c>
    </row>
    <row r="25369" spans="1:4" ht="15" x14ac:dyDescent="0.25">
      <c r="A25369" s="228" t="s">
        <v>44729</v>
      </c>
      <c r="B25369" s="229" t="s">
        <v>44730</v>
      </c>
      <c r="C25369" s="228" t="s">
        <v>45</v>
      </c>
      <c r="D25369" s="228" t="s">
        <v>44731</v>
      </c>
    </row>
    <row r="25370" spans="1:4" ht="15" x14ac:dyDescent="0.25">
      <c r="A25370" s="228" t="s">
        <v>44732</v>
      </c>
      <c r="B25370" s="229" t="s">
        <v>44733</v>
      </c>
      <c r="C25370" s="228" t="s">
        <v>45</v>
      </c>
      <c r="D25370" s="228" t="s">
        <v>41205</v>
      </c>
    </row>
    <row r="25371" spans="1:4" ht="15" x14ac:dyDescent="0.25">
      <c r="A25371" s="228" t="s">
        <v>44734</v>
      </c>
      <c r="B25371" s="229" t="s">
        <v>44735</v>
      </c>
      <c r="C25371" s="228" t="s">
        <v>45</v>
      </c>
      <c r="D25371" s="228" t="s">
        <v>44736</v>
      </c>
    </row>
    <row r="25372" spans="1:4" ht="15" x14ac:dyDescent="0.25">
      <c r="A25372" s="228" t="s">
        <v>44737</v>
      </c>
      <c r="B25372" s="229" t="s">
        <v>44738</v>
      </c>
      <c r="C25372" s="228" t="s">
        <v>45</v>
      </c>
      <c r="D25372" s="228" t="s">
        <v>44739</v>
      </c>
    </row>
    <row r="25373" spans="1:4" ht="15" x14ac:dyDescent="0.25">
      <c r="A25373" s="228" t="s">
        <v>44740</v>
      </c>
      <c r="B25373" s="229" t="s">
        <v>44741</v>
      </c>
      <c r="C25373" s="228" t="s">
        <v>45</v>
      </c>
      <c r="D25373" s="228" t="s">
        <v>44742</v>
      </c>
    </row>
    <row r="25374" spans="1:4" ht="15" x14ac:dyDescent="0.25">
      <c r="A25374" s="228" t="s">
        <v>44743</v>
      </c>
      <c r="B25374" s="229" t="s">
        <v>44744</v>
      </c>
      <c r="C25374" s="228" t="s">
        <v>45</v>
      </c>
      <c r="D25374" s="228" t="s">
        <v>44745</v>
      </c>
    </row>
    <row r="25375" spans="1:4" ht="15" x14ac:dyDescent="0.25">
      <c r="A25375" s="228" t="s">
        <v>44746</v>
      </c>
      <c r="B25375" s="229" t="s">
        <v>44747</v>
      </c>
      <c r="C25375" s="228" t="s">
        <v>45</v>
      </c>
      <c r="D25375" s="228" t="s">
        <v>44748</v>
      </c>
    </row>
    <row r="25376" spans="1:4" ht="15" x14ac:dyDescent="0.25">
      <c r="A25376" s="228" t="s">
        <v>44749</v>
      </c>
      <c r="B25376" s="229" t="s">
        <v>44750</v>
      </c>
      <c r="C25376" s="228" t="s">
        <v>45</v>
      </c>
      <c r="D25376" s="228" t="s">
        <v>44751</v>
      </c>
    </row>
    <row r="25377" spans="1:4" ht="15" x14ac:dyDescent="0.25">
      <c r="A25377" s="228" t="s">
        <v>44752</v>
      </c>
      <c r="B25377" s="229" t="s">
        <v>44753</v>
      </c>
      <c r="C25377" s="228" t="s">
        <v>45</v>
      </c>
      <c r="D25377" s="228" t="s">
        <v>44754</v>
      </c>
    </row>
    <row r="25378" spans="1:4" ht="15" x14ac:dyDescent="0.25">
      <c r="A25378" s="228" t="s">
        <v>44755</v>
      </c>
      <c r="B25378" s="229" t="s">
        <v>44756</v>
      </c>
      <c r="C25378" s="228" t="s">
        <v>45</v>
      </c>
      <c r="D25378" s="228" t="s">
        <v>44757</v>
      </c>
    </row>
    <row r="25379" spans="1:4" ht="15" x14ac:dyDescent="0.25">
      <c r="A25379" s="228" t="s">
        <v>44758</v>
      </c>
      <c r="B25379" s="229" t="s">
        <v>44759</v>
      </c>
      <c r="C25379" s="228" t="s">
        <v>45</v>
      </c>
      <c r="D25379" s="228" t="s">
        <v>44760</v>
      </c>
    </row>
    <row r="25380" spans="1:4" ht="15" x14ac:dyDescent="0.25">
      <c r="A25380" s="228" t="s">
        <v>44761</v>
      </c>
      <c r="B25380" s="229" t="s">
        <v>44762</v>
      </c>
      <c r="C25380" s="228" t="s">
        <v>45</v>
      </c>
      <c r="D25380" s="228" t="s">
        <v>40034</v>
      </c>
    </row>
    <row r="25381" spans="1:4" ht="15" x14ac:dyDescent="0.25">
      <c r="A25381" s="228" t="s">
        <v>44763</v>
      </c>
      <c r="B25381" s="229" t="s">
        <v>44764</v>
      </c>
      <c r="C25381" s="228" t="s">
        <v>45</v>
      </c>
      <c r="D25381" s="228" t="s">
        <v>44711</v>
      </c>
    </row>
    <row r="25382" spans="1:4" ht="15" x14ac:dyDescent="0.25">
      <c r="A25382" s="228" t="s">
        <v>44765</v>
      </c>
      <c r="B25382" s="229" t="s">
        <v>44766</v>
      </c>
      <c r="C25382" s="228" t="s">
        <v>45</v>
      </c>
      <c r="D25382" s="228" t="s">
        <v>44767</v>
      </c>
    </row>
    <row r="25383" spans="1:4" ht="15" x14ac:dyDescent="0.25">
      <c r="A25383" s="228" t="s">
        <v>44768</v>
      </c>
      <c r="B25383" s="229" t="s">
        <v>44769</v>
      </c>
      <c r="C25383" s="228" t="s">
        <v>45</v>
      </c>
      <c r="D25383" s="228" t="s">
        <v>44770</v>
      </c>
    </row>
    <row r="25384" spans="1:4" ht="15" x14ac:dyDescent="0.25">
      <c r="A25384" s="228" t="s">
        <v>44771</v>
      </c>
      <c r="B25384" s="229" t="s">
        <v>44772</v>
      </c>
      <c r="C25384" s="228" t="s">
        <v>45</v>
      </c>
      <c r="D25384" s="228" t="s">
        <v>44773</v>
      </c>
    </row>
    <row r="25385" spans="1:4" ht="15" x14ac:dyDescent="0.25">
      <c r="A25385" s="228" t="s">
        <v>44774</v>
      </c>
      <c r="B25385" s="229" t="s">
        <v>44775</v>
      </c>
      <c r="C25385" s="228" t="s">
        <v>45</v>
      </c>
      <c r="D25385" s="228" t="s">
        <v>44776</v>
      </c>
    </row>
    <row r="25386" spans="1:4" ht="15" x14ac:dyDescent="0.25">
      <c r="A25386" s="228" t="s">
        <v>44777</v>
      </c>
      <c r="B25386" s="229" t="s">
        <v>44778</v>
      </c>
      <c r="C25386" s="228" t="s">
        <v>45</v>
      </c>
      <c r="D25386" s="228" t="s">
        <v>44779</v>
      </c>
    </row>
    <row r="25387" spans="1:4" ht="15" x14ac:dyDescent="0.25">
      <c r="A25387" s="228" t="s">
        <v>44780</v>
      </c>
      <c r="B25387" s="229" t="s">
        <v>44781</v>
      </c>
      <c r="C25387" s="228" t="s">
        <v>45</v>
      </c>
      <c r="D25387" s="228" t="s">
        <v>44782</v>
      </c>
    </row>
    <row r="25388" spans="1:4" ht="15" x14ac:dyDescent="0.25">
      <c r="A25388" s="228" t="s">
        <v>44783</v>
      </c>
      <c r="B25388" s="229" t="s">
        <v>44784</v>
      </c>
      <c r="C25388" s="228" t="s">
        <v>45</v>
      </c>
      <c r="D25388" s="228" t="s">
        <v>44785</v>
      </c>
    </row>
    <row r="25389" spans="1:4" ht="15" x14ac:dyDescent="0.25">
      <c r="A25389" s="228" t="s">
        <v>44786</v>
      </c>
      <c r="B25389" s="229" t="s">
        <v>44787</v>
      </c>
      <c r="C25389" s="228" t="s">
        <v>45</v>
      </c>
      <c r="D25389" s="228" t="s">
        <v>37498</v>
      </c>
    </row>
    <row r="25390" spans="1:4" ht="15" x14ac:dyDescent="0.25">
      <c r="A25390" s="228" t="s">
        <v>44788</v>
      </c>
      <c r="B25390" s="229" t="s">
        <v>44789</v>
      </c>
      <c r="C25390" s="228" t="s">
        <v>45</v>
      </c>
      <c r="D25390" s="228" t="s">
        <v>44790</v>
      </c>
    </row>
    <row r="25391" spans="1:4" ht="15" x14ac:dyDescent="0.25">
      <c r="A25391" s="228" t="s">
        <v>44791</v>
      </c>
      <c r="B25391" s="229" t="s">
        <v>44792</v>
      </c>
      <c r="C25391" s="228" t="s">
        <v>45</v>
      </c>
      <c r="D25391" s="228" t="s">
        <v>44793</v>
      </c>
    </row>
    <row r="25392" spans="1:4" ht="15" x14ac:dyDescent="0.25">
      <c r="A25392" s="228" t="s">
        <v>44794</v>
      </c>
      <c r="B25392" s="229" t="s">
        <v>44795</v>
      </c>
      <c r="C25392" s="228" t="s">
        <v>45</v>
      </c>
      <c r="D25392" s="228" t="s">
        <v>44796</v>
      </c>
    </row>
    <row r="25393" spans="1:4" ht="15" x14ac:dyDescent="0.25">
      <c r="A25393" s="228" t="s">
        <v>44797</v>
      </c>
      <c r="B25393" s="229" t="s">
        <v>1073</v>
      </c>
      <c r="C25393" s="228" t="s">
        <v>45</v>
      </c>
      <c r="D25393" s="228" t="s">
        <v>44798</v>
      </c>
    </row>
    <row r="25394" spans="1:4" ht="15" x14ac:dyDescent="0.25">
      <c r="A25394" s="228" t="s">
        <v>44799</v>
      </c>
      <c r="B25394" s="229" t="s">
        <v>1074</v>
      </c>
      <c r="C25394" s="228" t="s">
        <v>45</v>
      </c>
      <c r="D25394" s="228" t="s">
        <v>44800</v>
      </c>
    </row>
    <row r="25395" spans="1:4" ht="15" x14ac:dyDescent="0.25">
      <c r="A25395" s="228" t="s">
        <v>44801</v>
      </c>
      <c r="B25395" s="229" t="s">
        <v>1069</v>
      </c>
      <c r="C25395" s="228" t="s">
        <v>45</v>
      </c>
      <c r="D25395" s="228" t="s">
        <v>44802</v>
      </c>
    </row>
    <row r="25396" spans="1:4" ht="15" x14ac:dyDescent="0.25">
      <c r="A25396" s="228" t="s">
        <v>44803</v>
      </c>
      <c r="B25396" s="229" t="s">
        <v>44804</v>
      </c>
      <c r="C25396" s="228" t="s">
        <v>45</v>
      </c>
      <c r="D25396" s="228" t="s">
        <v>44805</v>
      </c>
    </row>
    <row r="25397" spans="1:4" ht="15" x14ac:dyDescent="0.25">
      <c r="A25397" s="228" t="s">
        <v>44806</v>
      </c>
      <c r="B25397" s="229" t="s">
        <v>44807</v>
      </c>
      <c r="C25397" s="228" t="s">
        <v>45</v>
      </c>
      <c r="D25397" s="228" t="s">
        <v>44808</v>
      </c>
    </row>
    <row r="25398" spans="1:4" ht="15" x14ac:dyDescent="0.25">
      <c r="A25398" s="228" t="s">
        <v>44809</v>
      </c>
      <c r="B25398" s="229" t="s">
        <v>44810</v>
      </c>
      <c r="C25398" s="228" t="s">
        <v>45</v>
      </c>
      <c r="D25398" s="228" t="s">
        <v>44811</v>
      </c>
    </row>
    <row r="25399" spans="1:4" ht="15" x14ac:dyDescent="0.25">
      <c r="A25399" s="228" t="s">
        <v>44812</v>
      </c>
      <c r="B25399" s="229" t="s">
        <v>44813</v>
      </c>
      <c r="C25399" s="228" t="s">
        <v>45</v>
      </c>
      <c r="D25399" s="228" t="s">
        <v>44814</v>
      </c>
    </row>
    <row r="25400" spans="1:4" ht="15" x14ac:dyDescent="0.25">
      <c r="A25400" s="228" t="s">
        <v>44815</v>
      </c>
      <c r="B25400" s="229" t="s">
        <v>44816</v>
      </c>
      <c r="C25400" s="228" t="s">
        <v>45</v>
      </c>
      <c r="D25400" s="228" t="s">
        <v>44231</v>
      </c>
    </row>
    <row r="25401" spans="1:4" ht="15" x14ac:dyDescent="0.25">
      <c r="A25401" s="228" t="s">
        <v>44817</v>
      </c>
      <c r="B25401" s="229" t="s">
        <v>1071</v>
      </c>
      <c r="C25401" s="228" t="s">
        <v>45</v>
      </c>
      <c r="D25401" s="228" t="s">
        <v>44818</v>
      </c>
    </row>
    <row r="25402" spans="1:4" ht="15" x14ac:dyDescent="0.25">
      <c r="A25402" s="228" t="s">
        <v>44819</v>
      </c>
      <c r="B25402" s="229" t="s">
        <v>1072</v>
      </c>
      <c r="C25402" s="228" t="s">
        <v>45</v>
      </c>
      <c r="D25402" s="228" t="s">
        <v>44820</v>
      </c>
    </row>
    <row r="25403" spans="1:4" ht="15" x14ac:dyDescent="0.25">
      <c r="A25403" s="228" t="s">
        <v>44821</v>
      </c>
      <c r="B25403" s="229" t="s">
        <v>44822</v>
      </c>
      <c r="C25403" s="228" t="s">
        <v>45</v>
      </c>
      <c r="D25403" s="228" t="s">
        <v>44823</v>
      </c>
    </row>
    <row r="25404" spans="1:4" ht="15" x14ac:dyDescent="0.25">
      <c r="A25404" s="228" t="s">
        <v>44824</v>
      </c>
      <c r="B25404" s="229" t="s">
        <v>44825</v>
      </c>
      <c r="C25404" s="228" t="s">
        <v>45</v>
      </c>
      <c r="D25404" s="228" t="s">
        <v>44826</v>
      </c>
    </row>
    <row r="25405" spans="1:4" ht="15" x14ac:dyDescent="0.25">
      <c r="A25405" s="228" t="s">
        <v>44827</v>
      </c>
      <c r="B25405" s="229" t="s">
        <v>44828</v>
      </c>
      <c r="C25405" s="228" t="s">
        <v>45</v>
      </c>
      <c r="D25405" s="228" t="s">
        <v>44829</v>
      </c>
    </row>
    <row r="25406" spans="1:4" ht="15" x14ac:dyDescent="0.25">
      <c r="A25406" s="228" t="s">
        <v>44830</v>
      </c>
      <c r="B25406" s="229" t="s">
        <v>44831</v>
      </c>
      <c r="C25406" s="228" t="s">
        <v>45</v>
      </c>
      <c r="D25406" s="228" t="s">
        <v>44832</v>
      </c>
    </row>
    <row r="25407" spans="1:4" ht="15" x14ac:dyDescent="0.25">
      <c r="A25407" s="228" t="s">
        <v>44833</v>
      </c>
      <c r="B25407" s="229" t="s">
        <v>44834</v>
      </c>
      <c r="C25407" s="228" t="s">
        <v>45</v>
      </c>
      <c r="D25407" s="228" t="s">
        <v>44835</v>
      </c>
    </row>
    <row r="25408" spans="1:4" ht="15" x14ac:dyDescent="0.25">
      <c r="A25408" s="228" t="s">
        <v>44836</v>
      </c>
      <c r="B25408" s="229" t="s">
        <v>44837</v>
      </c>
      <c r="C25408" s="228" t="s">
        <v>45</v>
      </c>
      <c r="D25408" s="228" t="s">
        <v>44838</v>
      </c>
    </row>
    <row r="25409" spans="1:4" ht="15" x14ac:dyDescent="0.25">
      <c r="A25409" s="228" t="s">
        <v>44839</v>
      </c>
      <c r="B25409" s="229" t="s">
        <v>1635</v>
      </c>
      <c r="C25409" s="228" t="s">
        <v>45</v>
      </c>
      <c r="D25409" s="228" t="s">
        <v>44840</v>
      </c>
    </row>
    <row r="25410" spans="1:4" ht="15" x14ac:dyDescent="0.25">
      <c r="A25410" s="228" t="s">
        <v>44841</v>
      </c>
      <c r="B25410" s="229" t="s">
        <v>44842</v>
      </c>
      <c r="C25410" s="228" t="s">
        <v>45</v>
      </c>
      <c r="D25410" s="228" t="s">
        <v>44843</v>
      </c>
    </row>
    <row r="25411" spans="1:4" ht="15" x14ac:dyDescent="0.25">
      <c r="A25411" s="228" t="s">
        <v>44844</v>
      </c>
      <c r="B25411" s="229" t="s">
        <v>44845</v>
      </c>
      <c r="C25411" s="228" t="s">
        <v>45</v>
      </c>
      <c r="D25411" s="228" t="s">
        <v>44846</v>
      </c>
    </row>
    <row r="25412" spans="1:4" ht="15" x14ac:dyDescent="0.25">
      <c r="A25412" s="228" t="s">
        <v>44847</v>
      </c>
      <c r="B25412" s="229" t="s">
        <v>44848</v>
      </c>
      <c r="C25412" s="228" t="s">
        <v>45</v>
      </c>
      <c r="D25412" s="228" t="s">
        <v>44849</v>
      </c>
    </row>
    <row r="25413" spans="1:4" ht="15" x14ac:dyDescent="0.25">
      <c r="A25413" s="228" t="s">
        <v>44850</v>
      </c>
      <c r="B25413" s="229" t="s">
        <v>44851</v>
      </c>
      <c r="C25413" s="228" t="s">
        <v>45</v>
      </c>
      <c r="D25413" s="228" t="s">
        <v>44852</v>
      </c>
    </row>
    <row r="25414" spans="1:4" ht="15" x14ac:dyDescent="0.25">
      <c r="A25414" s="228" t="s">
        <v>44853</v>
      </c>
      <c r="B25414" s="229" t="s">
        <v>44854</v>
      </c>
      <c r="C25414" s="228" t="s">
        <v>45</v>
      </c>
      <c r="D25414" s="228" t="s">
        <v>44855</v>
      </c>
    </row>
    <row r="25415" spans="1:4" ht="15" x14ac:dyDescent="0.25">
      <c r="A25415" s="228" t="s">
        <v>44856</v>
      </c>
      <c r="B25415" s="229" t="s">
        <v>44857</v>
      </c>
      <c r="C25415" s="228" t="s">
        <v>45</v>
      </c>
      <c r="D25415" s="228" t="s">
        <v>44858</v>
      </c>
    </row>
    <row r="25416" spans="1:4" ht="15" x14ac:dyDescent="0.25">
      <c r="A25416" s="228" t="s">
        <v>44859</v>
      </c>
      <c r="B25416" s="229" t="s">
        <v>44860</v>
      </c>
      <c r="C25416" s="228" t="s">
        <v>45</v>
      </c>
      <c r="D25416" s="228" t="s">
        <v>44861</v>
      </c>
    </row>
    <row r="25417" spans="1:4" ht="15" x14ac:dyDescent="0.25">
      <c r="A25417" s="228" t="s">
        <v>44862</v>
      </c>
      <c r="B25417" s="229" t="s">
        <v>44863</v>
      </c>
      <c r="C25417" s="228" t="s">
        <v>45</v>
      </c>
      <c r="D25417" s="228" t="s">
        <v>44864</v>
      </c>
    </row>
    <row r="25418" spans="1:4" ht="15" x14ac:dyDescent="0.25">
      <c r="A25418" s="228" t="s">
        <v>44865</v>
      </c>
      <c r="B25418" s="229" t="s">
        <v>44866</v>
      </c>
      <c r="C25418" s="228" t="s">
        <v>45</v>
      </c>
      <c r="D25418" s="228" t="s">
        <v>36715</v>
      </c>
    </row>
    <row r="25419" spans="1:4" ht="15" x14ac:dyDescent="0.25">
      <c r="A25419" s="228" t="s">
        <v>44867</v>
      </c>
      <c r="B25419" s="229" t="s">
        <v>44868</v>
      </c>
      <c r="C25419" s="228" t="s">
        <v>45</v>
      </c>
      <c r="D25419" s="228" t="s">
        <v>44869</v>
      </c>
    </row>
    <row r="25420" spans="1:4" ht="15" x14ac:dyDescent="0.25">
      <c r="A25420" s="228" t="s">
        <v>44870</v>
      </c>
      <c r="B25420" s="229" t="s">
        <v>44871</v>
      </c>
      <c r="C25420" s="228" t="s">
        <v>45</v>
      </c>
      <c r="D25420" s="228" t="s">
        <v>44872</v>
      </c>
    </row>
    <row r="25421" spans="1:4" ht="15" x14ac:dyDescent="0.25">
      <c r="A25421" s="228" t="s">
        <v>44873</v>
      </c>
      <c r="B25421" s="229" t="s">
        <v>498</v>
      </c>
      <c r="C25421" s="228" t="s">
        <v>45</v>
      </c>
      <c r="D25421" s="228" t="s">
        <v>36406</v>
      </c>
    </row>
    <row r="25422" spans="1:4" ht="15" x14ac:dyDescent="0.25">
      <c r="A25422" s="228" t="s">
        <v>44874</v>
      </c>
      <c r="B25422" s="229" t="s">
        <v>44875</v>
      </c>
      <c r="C25422" s="228" t="s">
        <v>45</v>
      </c>
      <c r="D25422" s="228" t="s">
        <v>44876</v>
      </c>
    </row>
    <row r="25423" spans="1:4" ht="15" x14ac:dyDescent="0.25">
      <c r="A25423" s="228" t="s">
        <v>44877</v>
      </c>
      <c r="B25423" s="229" t="s">
        <v>44878</v>
      </c>
      <c r="C25423" s="228" t="s">
        <v>45</v>
      </c>
      <c r="D25423" s="228" t="s">
        <v>44879</v>
      </c>
    </row>
    <row r="25424" spans="1:4" ht="15" x14ac:dyDescent="0.25">
      <c r="A25424" s="228" t="s">
        <v>44880</v>
      </c>
      <c r="B25424" s="229" t="s">
        <v>44881</v>
      </c>
      <c r="C25424" s="228" t="s">
        <v>45</v>
      </c>
      <c r="D25424" s="228" t="s">
        <v>44882</v>
      </c>
    </row>
    <row r="25425" spans="1:4" ht="15" x14ac:dyDescent="0.25">
      <c r="A25425" s="228" t="s">
        <v>44883</v>
      </c>
      <c r="B25425" s="229" t="s">
        <v>44884</v>
      </c>
      <c r="C25425" s="228" t="s">
        <v>45</v>
      </c>
      <c r="D25425" s="228" t="s">
        <v>44885</v>
      </c>
    </row>
    <row r="25426" spans="1:4" ht="15" x14ac:dyDescent="0.25">
      <c r="A25426" s="228" t="s">
        <v>44886</v>
      </c>
      <c r="B25426" s="229" t="s">
        <v>44887</v>
      </c>
      <c r="C25426" s="228" t="s">
        <v>45</v>
      </c>
      <c r="D25426" s="228" t="s">
        <v>44888</v>
      </c>
    </row>
    <row r="25427" spans="1:4" ht="15" x14ac:dyDescent="0.25">
      <c r="A25427" s="228" t="s">
        <v>44889</v>
      </c>
      <c r="B25427" s="229" t="s">
        <v>1070</v>
      </c>
      <c r="C25427" s="228" t="s">
        <v>45</v>
      </c>
      <c r="D25427" s="228" t="s">
        <v>44890</v>
      </c>
    </row>
    <row r="25428" spans="1:4" ht="15" x14ac:dyDescent="0.25">
      <c r="A25428" s="228" t="s">
        <v>44891</v>
      </c>
      <c r="B25428" s="229" t="s">
        <v>44892</v>
      </c>
      <c r="C25428" s="228" t="s">
        <v>45</v>
      </c>
      <c r="D25428" s="228" t="s">
        <v>44893</v>
      </c>
    </row>
    <row r="25429" spans="1:4" ht="15" x14ac:dyDescent="0.25">
      <c r="A25429" s="228" t="s">
        <v>44894</v>
      </c>
      <c r="B25429" s="229" t="s">
        <v>44895</v>
      </c>
      <c r="C25429" s="228" t="s">
        <v>45</v>
      </c>
      <c r="D25429" s="228" t="s">
        <v>44896</v>
      </c>
    </row>
    <row r="25430" spans="1:4" ht="15" x14ac:dyDescent="0.25">
      <c r="A25430" s="228" t="s">
        <v>44897</v>
      </c>
      <c r="B25430" s="229" t="s">
        <v>44898</v>
      </c>
      <c r="C25430" s="228" t="s">
        <v>45</v>
      </c>
      <c r="D25430" s="228" t="s">
        <v>44899</v>
      </c>
    </row>
    <row r="25431" spans="1:4" ht="15" x14ac:dyDescent="0.25">
      <c r="A25431" s="228" t="s">
        <v>44900</v>
      </c>
      <c r="B25431" s="229" t="s">
        <v>44901</v>
      </c>
      <c r="C25431" s="228" t="s">
        <v>45</v>
      </c>
      <c r="D25431" s="228" t="s">
        <v>44902</v>
      </c>
    </row>
    <row r="25432" spans="1:4" ht="15" x14ac:dyDescent="0.25">
      <c r="A25432" s="228" t="s">
        <v>44903</v>
      </c>
      <c r="B25432" s="229" t="s">
        <v>44904</v>
      </c>
      <c r="C25432" s="228" t="s">
        <v>45</v>
      </c>
      <c r="D25432" s="228" t="s">
        <v>44905</v>
      </c>
    </row>
    <row r="25433" spans="1:4" ht="15" x14ac:dyDescent="0.25">
      <c r="A25433" s="228" t="s">
        <v>44906</v>
      </c>
      <c r="B25433" s="229" t="s">
        <v>44907</v>
      </c>
      <c r="C25433" s="228" t="s">
        <v>45</v>
      </c>
      <c r="D25433" s="228" t="s">
        <v>44908</v>
      </c>
    </row>
    <row r="25434" spans="1:4" ht="15" x14ac:dyDescent="0.25">
      <c r="A25434" s="228" t="s">
        <v>44909</v>
      </c>
      <c r="B25434" s="229" t="s">
        <v>44910</v>
      </c>
      <c r="C25434" s="228" t="s">
        <v>45</v>
      </c>
      <c r="D25434" s="228" t="s">
        <v>44911</v>
      </c>
    </row>
    <row r="25435" spans="1:4" ht="15" x14ac:dyDescent="0.25">
      <c r="A25435" s="228" t="s">
        <v>44912</v>
      </c>
      <c r="B25435" s="229" t="s">
        <v>44913</v>
      </c>
      <c r="C25435" s="228" t="s">
        <v>45</v>
      </c>
      <c r="D25435" s="228" t="s">
        <v>44914</v>
      </c>
    </row>
    <row r="25436" spans="1:4" ht="15" x14ac:dyDescent="0.25">
      <c r="A25436" s="228" t="s">
        <v>44915</v>
      </c>
      <c r="B25436" s="229" t="s">
        <v>44916</v>
      </c>
      <c r="C25436" s="228" t="s">
        <v>45</v>
      </c>
      <c r="D25436" s="228" t="s">
        <v>44917</v>
      </c>
    </row>
    <row r="25437" spans="1:4" ht="15" x14ac:dyDescent="0.25">
      <c r="A25437" s="228" t="s">
        <v>44918</v>
      </c>
      <c r="B25437" s="229" t="s">
        <v>44919</v>
      </c>
      <c r="C25437" s="228" t="s">
        <v>45</v>
      </c>
      <c r="D25437" s="228" t="s">
        <v>44920</v>
      </c>
    </row>
    <row r="25438" spans="1:4" ht="15" x14ac:dyDescent="0.25">
      <c r="A25438" s="228" t="s">
        <v>44921</v>
      </c>
      <c r="B25438" s="229" t="s">
        <v>44922</v>
      </c>
      <c r="C25438" s="228" t="s">
        <v>45</v>
      </c>
      <c r="D25438" s="228" t="s">
        <v>44923</v>
      </c>
    </row>
    <row r="25439" spans="1:4" ht="15" x14ac:dyDescent="0.25">
      <c r="A25439" s="228" t="s">
        <v>44924</v>
      </c>
      <c r="B25439" s="229" t="s">
        <v>44925</v>
      </c>
      <c r="C25439" s="228" t="s">
        <v>45</v>
      </c>
      <c r="D25439" s="228" t="s">
        <v>44926</v>
      </c>
    </row>
    <row r="25440" spans="1:4" ht="15" x14ac:dyDescent="0.25">
      <c r="A25440" s="228" t="s">
        <v>44927</v>
      </c>
      <c r="B25440" s="229" t="s">
        <v>44928</v>
      </c>
      <c r="C25440" s="228" t="s">
        <v>45</v>
      </c>
      <c r="D25440" s="228" t="s">
        <v>44929</v>
      </c>
    </row>
    <row r="25441" spans="1:4" ht="15" x14ac:dyDescent="0.25">
      <c r="A25441" s="228" t="s">
        <v>44930</v>
      </c>
      <c r="B25441" s="229" t="s">
        <v>44931</v>
      </c>
      <c r="C25441" s="228" t="s">
        <v>45</v>
      </c>
      <c r="D25441" s="228" t="s">
        <v>44932</v>
      </c>
    </row>
    <row r="25442" spans="1:4" ht="15" x14ac:dyDescent="0.25">
      <c r="A25442" s="228" t="s">
        <v>44933</v>
      </c>
      <c r="B25442" s="229" t="s">
        <v>44934</v>
      </c>
      <c r="C25442" s="228" t="s">
        <v>45</v>
      </c>
      <c r="D25442" s="228" t="s">
        <v>44935</v>
      </c>
    </row>
    <row r="25443" spans="1:4" ht="15" x14ac:dyDescent="0.25">
      <c r="A25443" s="228" t="s">
        <v>44936</v>
      </c>
      <c r="B25443" s="229" t="s">
        <v>44937</v>
      </c>
      <c r="C25443" s="228" t="s">
        <v>45</v>
      </c>
      <c r="D25443" s="228" t="s">
        <v>44938</v>
      </c>
    </row>
    <row r="25444" spans="1:4" ht="15" x14ac:dyDescent="0.25">
      <c r="A25444" s="228" t="s">
        <v>44939</v>
      </c>
      <c r="B25444" s="229" t="s">
        <v>44940</v>
      </c>
      <c r="C25444" s="228" t="s">
        <v>45</v>
      </c>
      <c r="D25444" s="228" t="s">
        <v>44941</v>
      </c>
    </row>
    <row r="25445" spans="1:4" ht="15" x14ac:dyDescent="0.25">
      <c r="A25445" s="228" t="s">
        <v>44942</v>
      </c>
      <c r="B25445" s="229" t="s">
        <v>44943</v>
      </c>
      <c r="C25445" s="228" t="s">
        <v>45</v>
      </c>
      <c r="D25445" s="228" t="s">
        <v>44944</v>
      </c>
    </row>
    <row r="25446" spans="1:4" ht="15" x14ac:dyDescent="0.25">
      <c r="A25446" s="228" t="s">
        <v>44945</v>
      </c>
      <c r="B25446" s="229" t="s">
        <v>44946</v>
      </c>
      <c r="C25446" s="228" t="s">
        <v>45</v>
      </c>
      <c r="D25446" s="228" t="s">
        <v>44947</v>
      </c>
    </row>
    <row r="25447" spans="1:4" ht="15" x14ac:dyDescent="0.25">
      <c r="A25447" s="228" t="s">
        <v>44948</v>
      </c>
      <c r="B25447" s="229" t="s">
        <v>44949</v>
      </c>
      <c r="C25447" s="228" t="s">
        <v>45</v>
      </c>
      <c r="D25447" s="228" t="s">
        <v>44950</v>
      </c>
    </row>
    <row r="25448" spans="1:4" ht="15" x14ac:dyDescent="0.25">
      <c r="A25448" s="228" t="s">
        <v>44951</v>
      </c>
      <c r="B25448" s="229" t="s">
        <v>44952</v>
      </c>
      <c r="C25448" s="228" t="s">
        <v>45</v>
      </c>
      <c r="D25448" s="228" t="s">
        <v>44953</v>
      </c>
    </row>
    <row r="25449" spans="1:4" ht="15" x14ac:dyDescent="0.25">
      <c r="A25449" s="228" t="s">
        <v>44954</v>
      </c>
      <c r="B25449" s="229" t="s">
        <v>44955</v>
      </c>
      <c r="C25449" s="228" t="s">
        <v>45</v>
      </c>
      <c r="D25449" s="228" t="s">
        <v>44956</v>
      </c>
    </row>
    <row r="25450" spans="1:4" ht="15" x14ac:dyDescent="0.25">
      <c r="A25450" s="228" t="s">
        <v>44957</v>
      </c>
      <c r="B25450" s="229" t="s">
        <v>44958</v>
      </c>
      <c r="C25450" s="228" t="s">
        <v>45</v>
      </c>
      <c r="D25450" s="228" t="s">
        <v>44959</v>
      </c>
    </row>
    <row r="25451" spans="1:4" ht="15" x14ac:dyDescent="0.25">
      <c r="A25451" s="228" t="s">
        <v>44960</v>
      </c>
      <c r="B25451" s="229" t="s">
        <v>44961</v>
      </c>
      <c r="C25451" s="228" t="s">
        <v>45</v>
      </c>
      <c r="D25451" s="228" t="s">
        <v>44962</v>
      </c>
    </row>
    <row r="25452" spans="1:4" ht="15" x14ac:dyDescent="0.25">
      <c r="A25452" s="228" t="s">
        <v>44963</v>
      </c>
      <c r="B25452" s="229" t="s">
        <v>44964</v>
      </c>
      <c r="C25452" s="228" t="s">
        <v>45</v>
      </c>
      <c r="D25452" s="228" t="s">
        <v>44965</v>
      </c>
    </row>
    <row r="25453" spans="1:4" ht="15" x14ac:dyDescent="0.25">
      <c r="A25453" s="228" t="s">
        <v>44966</v>
      </c>
      <c r="B25453" s="229" t="s">
        <v>44967</v>
      </c>
      <c r="C25453" s="228" t="s">
        <v>45</v>
      </c>
      <c r="D25453" s="228" t="s">
        <v>44968</v>
      </c>
    </row>
    <row r="25454" spans="1:4" ht="15" x14ac:dyDescent="0.25">
      <c r="A25454" s="228" t="s">
        <v>44969</v>
      </c>
      <c r="B25454" s="229" t="s">
        <v>44970</v>
      </c>
      <c r="C25454" s="228" t="s">
        <v>45</v>
      </c>
      <c r="D25454" s="228" t="s">
        <v>44971</v>
      </c>
    </row>
    <row r="25455" spans="1:4" ht="15" x14ac:dyDescent="0.25">
      <c r="A25455" s="228" t="s">
        <v>44972</v>
      </c>
      <c r="B25455" s="229" t="s">
        <v>44973</v>
      </c>
      <c r="C25455" s="228" t="s">
        <v>45</v>
      </c>
      <c r="D25455" s="228" t="s">
        <v>44974</v>
      </c>
    </row>
    <row r="25456" spans="1:4" ht="15" x14ac:dyDescent="0.25">
      <c r="A25456" s="228" t="s">
        <v>44975</v>
      </c>
      <c r="B25456" s="229" t="s">
        <v>44976</v>
      </c>
      <c r="C25456" s="228" t="s">
        <v>45</v>
      </c>
      <c r="D25456" s="228" t="s">
        <v>44977</v>
      </c>
    </row>
    <row r="25457" spans="1:4" ht="15" x14ac:dyDescent="0.25">
      <c r="A25457" s="228" t="s">
        <v>44978</v>
      </c>
      <c r="B25457" s="229" t="s">
        <v>44979</v>
      </c>
      <c r="C25457" s="228" t="s">
        <v>45</v>
      </c>
      <c r="D25457" s="228" t="s">
        <v>44980</v>
      </c>
    </row>
    <row r="25458" spans="1:4" ht="15" x14ac:dyDescent="0.25">
      <c r="A25458" s="228" t="s">
        <v>44981</v>
      </c>
      <c r="B25458" s="229" t="s">
        <v>44982</v>
      </c>
      <c r="C25458" s="228" t="s">
        <v>45</v>
      </c>
      <c r="D25458" s="228" t="s">
        <v>44983</v>
      </c>
    </row>
    <row r="25459" spans="1:4" ht="15" x14ac:dyDescent="0.25">
      <c r="A25459" s="228" t="s">
        <v>44984</v>
      </c>
      <c r="B25459" s="229" t="s">
        <v>44985</v>
      </c>
      <c r="C25459" s="228" t="s">
        <v>45</v>
      </c>
      <c r="D25459" s="228" t="s">
        <v>44986</v>
      </c>
    </row>
    <row r="25460" spans="1:4" ht="15" x14ac:dyDescent="0.25">
      <c r="A25460" s="228" t="s">
        <v>44987</v>
      </c>
      <c r="B25460" s="229" t="s">
        <v>44988</v>
      </c>
      <c r="C25460" s="228" t="s">
        <v>45</v>
      </c>
      <c r="D25460" s="228" t="s">
        <v>44989</v>
      </c>
    </row>
    <row r="25461" spans="1:4" ht="15" x14ac:dyDescent="0.25">
      <c r="A25461" s="228" t="s">
        <v>44990</v>
      </c>
      <c r="B25461" s="229" t="s">
        <v>44991</v>
      </c>
      <c r="C25461" s="228" t="s">
        <v>45</v>
      </c>
      <c r="D25461" s="228" t="s">
        <v>44992</v>
      </c>
    </row>
    <row r="25462" spans="1:4" ht="15" x14ac:dyDescent="0.25">
      <c r="A25462" s="228" t="s">
        <v>44993</v>
      </c>
      <c r="B25462" s="229" t="s">
        <v>44994</v>
      </c>
      <c r="C25462" s="228" t="s">
        <v>45</v>
      </c>
      <c r="D25462" s="228" t="s">
        <v>44995</v>
      </c>
    </row>
    <row r="25463" spans="1:4" ht="15" x14ac:dyDescent="0.25">
      <c r="A25463" s="228" t="s">
        <v>44996</v>
      </c>
      <c r="B25463" s="229" t="s">
        <v>44997</v>
      </c>
      <c r="C25463" s="228" t="s">
        <v>45</v>
      </c>
      <c r="D25463" s="228" t="s">
        <v>44998</v>
      </c>
    </row>
    <row r="25464" spans="1:4" ht="15" x14ac:dyDescent="0.25">
      <c r="A25464" s="228" t="s">
        <v>44999</v>
      </c>
      <c r="B25464" s="229" t="s">
        <v>45000</v>
      </c>
      <c r="C25464" s="228" t="s">
        <v>45</v>
      </c>
      <c r="D25464" s="228" t="s">
        <v>45001</v>
      </c>
    </row>
    <row r="25465" spans="1:4" ht="15" x14ac:dyDescent="0.25">
      <c r="A25465" s="228" t="s">
        <v>45002</v>
      </c>
      <c r="B25465" s="229" t="s">
        <v>45003</v>
      </c>
      <c r="C25465" s="228" t="s">
        <v>45</v>
      </c>
      <c r="D25465" s="228" t="s">
        <v>45004</v>
      </c>
    </row>
    <row r="25466" spans="1:4" ht="15" x14ac:dyDescent="0.25">
      <c r="A25466" s="228" t="s">
        <v>45005</v>
      </c>
      <c r="B25466" s="229" t="s">
        <v>2326</v>
      </c>
      <c r="C25466" s="228" t="s">
        <v>45</v>
      </c>
      <c r="D25466" s="228" t="s">
        <v>45006</v>
      </c>
    </row>
    <row r="25467" spans="1:4" ht="15" x14ac:dyDescent="0.25">
      <c r="A25467" s="228" t="s">
        <v>45007</v>
      </c>
      <c r="B25467" s="229" t="s">
        <v>45008</v>
      </c>
      <c r="C25467" s="228" t="s">
        <v>45</v>
      </c>
      <c r="D25467" s="228" t="s">
        <v>45009</v>
      </c>
    </row>
    <row r="25468" spans="1:4" ht="15" x14ac:dyDescent="0.25">
      <c r="A25468" s="228" t="s">
        <v>45010</v>
      </c>
      <c r="B25468" s="229" t="s">
        <v>45011</v>
      </c>
      <c r="C25468" s="228" t="s">
        <v>45</v>
      </c>
      <c r="D25468" s="228" t="s">
        <v>45012</v>
      </c>
    </row>
    <row r="25469" spans="1:4" ht="15" x14ac:dyDescent="0.25">
      <c r="A25469" s="228" t="s">
        <v>45013</v>
      </c>
      <c r="B25469" s="229" t="s">
        <v>45014</v>
      </c>
      <c r="C25469" s="228" t="s">
        <v>45</v>
      </c>
      <c r="D25469" s="228" t="s">
        <v>45015</v>
      </c>
    </row>
    <row r="25470" spans="1:4" ht="15" x14ac:dyDescent="0.25">
      <c r="A25470" s="228" t="s">
        <v>45016</v>
      </c>
      <c r="B25470" s="229" t="s">
        <v>45017</v>
      </c>
      <c r="C25470" s="228" t="s">
        <v>45</v>
      </c>
      <c r="D25470" s="228" t="s">
        <v>45018</v>
      </c>
    </row>
    <row r="25471" spans="1:4" ht="15" x14ac:dyDescent="0.25">
      <c r="A25471" s="228" t="s">
        <v>45019</v>
      </c>
      <c r="B25471" s="229" t="s">
        <v>45020</v>
      </c>
      <c r="C25471" s="228" t="s">
        <v>45</v>
      </c>
      <c r="D25471" s="228" t="s">
        <v>45021</v>
      </c>
    </row>
    <row r="25472" spans="1:4" ht="15" x14ac:dyDescent="0.25">
      <c r="A25472" s="228" t="s">
        <v>45022</v>
      </c>
      <c r="B25472" s="229" t="s">
        <v>45023</v>
      </c>
      <c r="C25472" s="228" t="s">
        <v>45</v>
      </c>
      <c r="D25472" s="228" t="s">
        <v>45024</v>
      </c>
    </row>
    <row r="25473" spans="1:4" ht="15" x14ac:dyDescent="0.25">
      <c r="A25473" s="228" t="s">
        <v>45025</v>
      </c>
      <c r="B25473" s="229" t="s">
        <v>45026</v>
      </c>
      <c r="C25473" s="228" t="s">
        <v>45</v>
      </c>
      <c r="D25473" s="228" t="s">
        <v>45027</v>
      </c>
    </row>
    <row r="25474" spans="1:4" ht="15" x14ac:dyDescent="0.25">
      <c r="A25474" s="228" t="s">
        <v>45028</v>
      </c>
      <c r="B25474" s="229" t="s">
        <v>45029</v>
      </c>
      <c r="C25474" s="228" t="s">
        <v>45</v>
      </c>
      <c r="D25474" s="228" t="s">
        <v>45030</v>
      </c>
    </row>
    <row r="25475" spans="1:4" ht="15" x14ac:dyDescent="0.25">
      <c r="A25475" s="228" t="s">
        <v>45031</v>
      </c>
      <c r="B25475" s="229" t="s">
        <v>45032</v>
      </c>
      <c r="C25475" s="228" t="s">
        <v>45</v>
      </c>
      <c r="D25475" s="228" t="s">
        <v>45033</v>
      </c>
    </row>
    <row r="25476" spans="1:4" ht="15" x14ac:dyDescent="0.25">
      <c r="A25476" s="228" t="s">
        <v>45034</v>
      </c>
      <c r="B25476" s="229" t="s">
        <v>45035</v>
      </c>
      <c r="C25476" s="228" t="s">
        <v>45</v>
      </c>
      <c r="D25476" s="228" t="s">
        <v>45036</v>
      </c>
    </row>
    <row r="25477" spans="1:4" ht="15" x14ac:dyDescent="0.25">
      <c r="A25477" s="228" t="s">
        <v>45037</v>
      </c>
      <c r="B25477" s="229" t="s">
        <v>45038</v>
      </c>
      <c r="C25477" s="228" t="s">
        <v>45</v>
      </c>
      <c r="D25477" s="228" t="s">
        <v>45039</v>
      </c>
    </row>
    <row r="25478" spans="1:4" ht="15" x14ac:dyDescent="0.25">
      <c r="A25478" s="228" t="s">
        <v>45040</v>
      </c>
      <c r="B25478" s="229" t="s">
        <v>45041</v>
      </c>
      <c r="C25478" s="228" t="s">
        <v>45</v>
      </c>
      <c r="D25478" s="228" t="s">
        <v>45042</v>
      </c>
    </row>
    <row r="25479" spans="1:4" ht="15" x14ac:dyDescent="0.25">
      <c r="A25479" s="228" t="s">
        <v>45043</v>
      </c>
      <c r="B25479" s="229" t="s">
        <v>45044</v>
      </c>
      <c r="C25479" s="228" t="s">
        <v>45</v>
      </c>
      <c r="D25479" s="228" t="s">
        <v>45045</v>
      </c>
    </row>
    <row r="25480" spans="1:4" ht="15" x14ac:dyDescent="0.25">
      <c r="A25480" s="228" t="s">
        <v>45046</v>
      </c>
      <c r="B25480" s="229" t="s">
        <v>45047</v>
      </c>
      <c r="C25480" s="228" t="s">
        <v>45</v>
      </c>
      <c r="D25480" s="228" t="s">
        <v>45048</v>
      </c>
    </row>
    <row r="25481" spans="1:4" ht="15" x14ac:dyDescent="0.25">
      <c r="A25481" s="228" t="s">
        <v>45049</v>
      </c>
      <c r="B25481" s="229" t="s">
        <v>45050</v>
      </c>
      <c r="C25481" s="228" t="s">
        <v>45</v>
      </c>
      <c r="D25481" s="228" t="s">
        <v>45051</v>
      </c>
    </row>
    <row r="25482" spans="1:4" ht="15" x14ac:dyDescent="0.25">
      <c r="A25482" s="228" t="s">
        <v>45052</v>
      </c>
      <c r="B25482" s="229" t="s">
        <v>45053</v>
      </c>
      <c r="C25482" s="228" t="s">
        <v>45</v>
      </c>
      <c r="D25482" s="228" t="s">
        <v>45054</v>
      </c>
    </row>
    <row r="25483" spans="1:4" ht="15" x14ac:dyDescent="0.25">
      <c r="A25483" s="228" t="s">
        <v>45055</v>
      </c>
      <c r="B25483" s="229" t="s">
        <v>45056</v>
      </c>
      <c r="C25483" s="228" t="s">
        <v>45</v>
      </c>
      <c r="D25483" s="228" t="s">
        <v>45057</v>
      </c>
    </row>
    <row r="25484" spans="1:4" ht="15" x14ac:dyDescent="0.25">
      <c r="A25484" s="228" t="s">
        <v>45058</v>
      </c>
      <c r="B25484" s="229" t="s">
        <v>45059</v>
      </c>
      <c r="C25484" s="228" t="s">
        <v>45</v>
      </c>
      <c r="D25484" s="228" t="s">
        <v>45060</v>
      </c>
    </row>
    <row r="25485" spans="1:4" ht="15" x14ac:dyDescent="0.25">
      <c r="A25485" s="228" t="s">
        <v>45061</v>
      </c>
      <c r="B25485" s="229" t="s">
        <v>45062</v>
      </c>
      <c r="C25485" s="228" t="s">
        <v>45</v>
      </c>
      <c r="D25485" s="228" t="s">
        <v>45063</v>
      </c>
    </row>
    <row r="25486" spans="1:4" ht="15" x14ac:dyDescent="0.25">
      <c r="A25486" s="228" t="s">
        <v>45064</v>
      </c>
      <c r="B25486" s="229" t="s">
        <v>45065</v>
      </c>
      <c r="C25486" s="228" t="s">
        <v>45</v>
      </c>
      <c r="D25486" s="228" t="s">
        <v>45066</v>
      </c>
    </row>
    <row r="25487" spans="1:4" ht="15" x14ac:dyDescent="0.25">
      <c r="A25487" s="228" t="s">
        <v>45067</v>
      </c>
      <c r="B25487" s="229" t="s">
        <v>45068</v>
      </c>
      <c r="C25487" s="228" t="s">
        <v>45</v>
      </c>
      <c r="D25487" s="228" t="s">
        <v>45069</v>
      </c>
    </row>
    <row r="25488" spans="1:4" ht="15" x14ac:dyDescent="0.25">
      <c r="A25488" s="228" t="s">
        <v>45070</v>
      </c>
      <c r="B25488" s="229" t="s">
        <v>45071</v>
      </c>
      <c r="C25488" s="228" t="s">
        <v>45</v>
      </c>
      <c r="D25488" s="228" t="s">
        <v>45072</v>
      </c>
    </row>
    <row r="25489" spans="1:4" ht="15" x14ac:dyDescent="0.25">
      <c r="A25489" s="228" t="s">
        <v>45073</v>
      </c>
      <c r="B25489" s="229" t="s">
        <v>45074</v>
      </c>
      <c r="C25489" s="228" t="s">
        <v>45</v>
      </c>
      <c r="D25489" s="228" t="s">
        <v>45075</v>
      </c>
    </row>
    <row r="25490" spans="1:4" ht="15" x14ac:dyDescent="0.25">
      <c r="A25490" s="228" t="s">
        <v>45076</v>
      </c>
      <c r="B25490" s="229" t="s">
        <v>45077</v>
      </c>
      <c r="C25490" s="228" t="s">
        <v>45</v>
      </c>
      <c r="D25490" s="228" t="s">
        <v>45078</v>
      </c>
    </row>
    <row r="25491" spans="1:4" ht="15" x14ac:dyDescent="0.25">
      <c r="A25491" s="228" t="s">
        <v>45079</v>
      </c>
      <c r="B25491" s="229" t="s">
        <v>45080</v>
      </c>
      <c r="C25491" s="228" t="s">
        <v>45</v>
      </c>
      <c r="D25491" s="228" t="s">
        <v>45081</v>
      </c>
    </row>
    <row r="25492" spans="1:4" ht="15" x14ac:dyDescent="0.25">
      <c r="A25492" s="228" t="s">
        <v>45082</v>
      </c>
      <c r="B25492" s="229" t="s">
        <v>45083</v>
      </c>
      <c r="C25492" s="228" t="s">
        <v>45</v>
      </c>
      <c r="D25492" s="228" t="s">
        <v>45084</v>
      </c>
    </row>
    <row r="25493" spans="1:4" ht="15" x14ac:dyDescent="0.25">
      <c r="A25493" s="228" t="s">
        <v>45085</v>
      </c>
      <c r="B25493" s="229" t="s">
        <v>45086</v>
      </c>
      <c r="C25493" s="228" t="s">
        <v>45</v>
      </c>
      <c r="D25493" s="228" t="s">
        <v>45087</v>
      </c>
    </row>
    <row r="25494" spans="1:4" ht="15" x14ac:dyDescent="0.25">
      <c r="A25494" s="228" t="s">
        <v>45088</v>
      </c>
      <c r="B25494" s="229" t="s">
        <v>45089</v>
      </c>
      <c r="C25494" s="228" t="s">
        <v>45</v>
      </c>
      <c r="D25494" s="228" t="s">
        <v>45090</v>
      </c>
    </row>
    <row r="25495" spans="1:4" ht="15" x14ac:dyDescent="0.25">
      <c r="A25495" s="228" t="s">
        <v>45091</v>
      </c>
      <c r="B25495" s="229" t="s">
        <v>1653</v>
      </c>
      <c r="C25495" s="228" t="s">
        <v>45</v>
      </c>
      <c r="D25495" s="228" t="s">
        <v>45092</v>
      </c>
    </row>
    <row r="25496" spans="1:4" ht="15" x14ac:dyDescent="0.25">
      <c r="A25496" s="228" t="s">
        <v>45093</v>
      </c>
      <c r="B25496" s="229" t="s">
        <v>45094</v>
      </c>
      <c r="C25496" s="228" t="s">
        <v>45</v>
      </c>
      <c r="D25496" s="228" t="s">
        <v>45095</v>
      </c>
    </row>
    <row r="25497" spans="1:4" ht="15" x14ac:dyDescent="0.25">
      <c r="A25497" s="228" t="s">
        <v>45096</v>
      </c>
      <c r="B25497" s="229" t="s">
        <v>45097</v>
      </c>
      <c r="C25497" s="228" t="s">
        <v>45</v>
      </c>
      <c r="D25497" s="228" t="s">
        <v>45098</v>
      </c>
    </row>
    <row r="25498" spans="1:4" ht="15" x14ac:dyDescent="0.25">
      <c r="A25498" s="228" t="s">
        <v>45099</v>
      </c>
      <c r="B25498" s="229" t="s">
        <v>45100</v>
      </c>
      <c r="C25498" s="228" t="s">
        <v>45</v>
      </c>
      <c r="D25498" s="228" t="s">
        <v>45101</v>
      </c>
    </row>
    <row r="25499" spans="1:4" ht="15" x14ac:dyDescent="0.25">
      <c r="A25499" s="228" t="s">
        <v>45102</v>
      </c>
      <c r="B25499" s="229" t="s">
        <v>45103</v>
      </c>
      <c r="C25499" s="228" t="s">
        <v>45</v>
      </c>
      <c r="D25499" s="228" t="s">
        <v>45104</v>
      </c>
    </row>
    <row r="25500" spans="1:4" ht="15" x14ac:dyDescent="0.25">
      <c r="A25500" s="228" t="s">
        <v>45105</v>
      </c>
      <c r="B25500" s="229" t="s">
        <v>45106</v>
      </c>
      <c r="C25500" s="228" t="s">
        <v>45</v>
      </c>
      <c r="D25500" s="228" t="s">
        <v>45107</v>
      </c>
    </row>
    <row r="25501" spans="1:4" ht="15" x14ac:dyDescent="0.25">
      <c r="A25501" s="228" t="s">
        <v>45108</v>
      </c>
      <c r="B25501" s="229" t="s">
        <v>45109</v>
      </c>
      <c r="C25501" s="228" t="s">
        <v>45</v>
      </c>
      <c r="D25501" s="228" t="s">
        <v>45110</v>
      </c>
    </row>
    <row r="25502" spans="1:4" ht="15" x14ac:dyDescent="0.25">
      <c r="A25502" s="228" t="s">
        <v>45111</v>
      </c>
      <c r="B25502" s="229" t="s">
        <v>45112</v>
      </c>
      <c r="C25502" s="228" t="s">
        <v>45</v>
      </c>
      <c r="D25502" s="228" t="s">
        <v>45113</v>
      </c>
    </row>
    <row r="25503" spans="1:4" ht="15" x14ac:dyDescent="0.25">
      <c r="A25503" s="228" t="s">
        <v>45114</v>
      </c>
      <c r="B25503" s="229" t="s">
        <v>45115</v>
      </c>
      <c r="C25503" s="228" t="s">
        <v>45</v>
      </c>
      <c r="D25503" s="228" t="s">
        <v>45116</v>
      </c>
    </row>
    <row r="25504" spans="1:4" ht="15" x14ac:dyDescent="0.25">
      <c r="A25504" s="228" t="s">
        <v>45117</v>
      </c>
      <c r="B25504" s="229" t="s">
        <v>45118</v>
      </c>
      <c r="C25504" s="228" t="s">
        <v>45</v>
      </c>
      <c r="D25504" s="228" t="s">
        <v>45119</v>
      </c>
    </row>
    <row r="25505" spans="1:4" ht="15" x14ac:dyDescent="0.25">
      <c r="A25505" s="228" t="s">
        <v>45120</v>
      </c>
      <c r="B25505" s="229" t="s">
        <v>1096</v>
      </c>
      <c r="C25505" s="228" t="s">
        <v>45</v>
      </c>
      <c r="D25505" s="228" t="s">
        <v>45121</v>
      </c>
    </row>
    <row r="25506" spans="1:4" ht="15" x14ac:dyDescent="0.25">
      <c r="A25506" s="228" t="s">
        <v>45122</v>
      </c>
      <c r="B25506" s="229" t="s">
        <v>45123</v>
      </c>
      <c r="C25506" s="228" t="s">
        <v>45</v>
      </c>
      <c r="D25506" s="228" t="s">
        <v>45124</v>
      </c>
    </row>
    <row r="25507" spans="1:4" ht="15" x14ac:dyDescent="0.25">
      <c r="A25507" s="228" t="s">
        <v>45125</v>
      </c>
      <c r="B25507" s="229" t="s">
        <v>45126</v>
      </c>
      <c r="C25507" s="228" t="s">
        <v>45</v>
      </c>
      <c r="D25507" s="228" t="s">
        <v>45127</v>
      </c>
    </row>
    <row r="25508" spans="1:4" ht="15" x14ac:dyDescent="0.25">
      <c r="A25508" s="228" t="s">
        <v>45128</v>
      </c>
      <c r="B25508" s="229" t="s">
        <v>45129</v>
      </c>
      <c r="C25508" s="228" t="s">
        <v>45</v>
      </c>
      <c r="D25508" s="228" t="s">
        <v>44105</v>
      </c>
    </row>
    <row r="25509" spans="1:4" ht="15" x14ac:dyDescent="0.25">
      <c r="A25509" s="228" t="s">
        <v>45130</v>
      </c>
      <c r="B25509" s="229" t="s">
        <v>45131</v>
      </c>
      <c r="C25509" s="228" t="s">
        <v>45</v>
      </c>
      <c r="D25509" s="228" t="s">
        <v>45132</v>
      </c>
    </row>
    <row r="25510" spans="1:4" ht="15" x14ac:dyDescent="0.25">
      <c r="A25510" s="228" t="s">
        <v>45133</v>
      </c>
      <c r="B25510" s="229" t="s">
        <v>45134</v>
      </c>
      <c r="C25510" s="228" t="s">
        <v>45</v>
      </c>
      <c r="D25510" s="228" t="s">
        <v>45135</v>
      </c>
    </row>
    <row r="25511" spans="1:4" ht="15" x14ac:dyDescent="0.25">
      <c r="A25511" s="228" t="s">
        <v>45136</v>
      </c>
      <c r="B25511" s="229" t="s">
        <v>45137</v>
      </c>
      <c r="C25511" s="228" t="s">
        <v>51</v>
      </c>
      <c r="D25511" s="228" t="s">
        <v>43038</v>
      </c>
    </row>
    <row r="25512" spans="1:4" ht="15" x14ac:dyDescent="0.25">
      <c r="A25512" s="228" t="s">
        <v>45138</v>
      </c>
      <c r="B25512" s="229" t="s">
        <v>45139</v>
      </c>
      <c r="C25512" s="228" t="s">
        <v>51</v>
      </c>
      <c r="D25512" s="228" t="s">
        <v>37305</v>
      </c>
    </row>
    <row r="25513" spans="1:4" ht="15" x14ac:dyDescent="0.25">
      <c r="A25513" s="228" t="s">
        <v>45140</v>
      </c>
      <c r="B25513" s="229" t="s">
        <v>45141</v>
      </c>
      <c r="C25513" s="228" t="s">
        <v>51</v>
      </c>
      <c r="D25513" s="228" t="s">
        <v>44000</v>
      </c>
    </row>
    <row r="25514" spans="1:4" ht="15" x14ac:dyDescent="0.25">
      <c r="A25514" s="228" t="s">
        <v>45142</v>
      </c>
      <c r="B25514" s="229" t="s">
        <v>45143</v>
      </c>
      <c r="C25514" s="228" t="s">
        <v>51</v>
      </c>
      <c r="D25514" s="228" t="s">
        <v>45144</v>
      </c>
    </row>
    <row r="25515" spans="1:4" ht="15" x14ac:dyDescent="0.25">
      <c r="A25515" s="228" t="s">
        <v>45145</v>
      </c>
      <c r="B25515" s="229" t="s">
        <v>45146</v>
      </c>
      <c r="C25515" s="228" t="s">
        <v>51</v>
      </c>
      <c r="D25515" s="228" t="s">
        <v>45147</v>
      </c>
    </row>
    <row r="25516" spans="1:4" ht="15" x14ac:dyDescent="0.25">
      <c r="A25516" s="228" t="s">
        <v>45148</v>
      </c>
      <c r="B25516" s="229" t="s">
        <v>45149</v>
      </c>
      <c r="C25516" s="228" t="s">
        <v>51</v>
      </c>
      <c r="D25516" s="228" t="s">
        <v>45150</v>
      </c>
    </row>
    <row r="25517" spans="1:4" ht="15" x14ac:dyDescent="0.25">
      <c r="A25517" s="228" t="s">
        <v>45151</v>
      </c>
      <c r="B25517" s="229" t="s">
        <v>45152</v>
      </c>
      <c r="C25517" s="228" t="s">
        <v>51</v>
      </c>
      <c r="D25517" s="228" t="s">
        <v>45153</v>
      </c>
    </row>
    <row r="25518" spans="1:4" ht="15" x14ac:dyDescent="0.25">
      <c r="A25518" s="228" t="s">
        <v>45154</v>
      </c>
      <c r="B25518" s="229" t="s">
        <v>45155</v>
      </c>
      <c r="C25518" s="228" t="s">
        <v>51</v>
      </c>
      <c r="D25518" s="228" t="s">
        <v>45156</v>
      </c>
    </row>
    <row r="25519" spans="1:4" ht="15" x14ac:dyDescent="0.25">
      <c r="A25519" s="228" t="s">
        <v>45157</v>
      </c>
      <c r="B25519" s="229" t="s">
        <v>45158</v>
      </c>
      <c r="C25519" s="228" t="s">
        <v>45</v>
      </c>
      <c r="D25519" s="228" t="s">
        <v>45159</v>
      </c>
    </row>
    <row r="25520" spans="1:4" ht="15" x14ac:dyDescent="0.25">
      <c r="A25520" s="228" t="s">
        <v>45160</v>
      </c>
      <c r="B25520" s="229" t="s">
        <v>45161</v>
      </c>
      <c r="C25520" s="228" t="s">
        <v>45</v>
      </c>
      <c r="D25520" s="228" t="s">
        <v>45162</v>
      </c>
    </row>
    <row r="25521" spans="1:4" ht="15" x14ac:dyDescent="0.25">
      <c r="A25521" s="228" t="s">
        <v>45163</v>
      </c>
      <c r="B25521" s="229" t="s">
        <v>45164</v>
      </c>
      <c r="C25521" s="228" t="s">
        <v>45</v>
      </c>
      <c r="D25521" s="228" t="s">
        <v>42267</v>
      </c>
    </row>
    <row r="25522" spans="1:4" ht="15" x14ac:dyDescent="0.25">
      <c r="A25522" s="228" t="s">
        <v>45165</v>
      </c>
      <c r="B25522" s="229" t="s">
        <v>45166</v>
      </c>
      <c r="C25522" s="228" t="s">
        <v>45</v>
      </c>
      <c r="D25522" s="228" t="s">
        <v>45167</v>
      </c>
    </row>
    <row r="25523" spans="1:4" ht="15" x14ac:dyDescent="0.25">
      <c r="A25523" s="228" t="s">
        <v>45168</v>
      </c>
      <c r="B25523" s="229" t="s">
        <v>45169</v>
      </c>
      <c r="C25523" s="228" t="s">
        <v>45</v>
      </c>
      <c r="D25523" s="228" t="s">
        <v>45170</v>
      </c>
    </row>
    <row r="25524" spans="1:4" ht="15" x14ac:dyDescent="0.25">
      <c r="A25524" s="228" t="s">
        <v>45171</v>
      </c>
      <c r="B25524" s="229" t="s">
        <v>45172</v>
      </c>
      <c r="C25524" s="228" t="s">
        <v>45</v>
      </c>
      <c r="D25524" s="228" t="s">
        <v>45173</v>
      </c>
    </row>
    <row r="25525" spans="1:4" ht="15" x14ac:dyDescent="0.25">
      <c r="A25525" s="228" t="s">
        <v>45174</v>
      </c>
      <c r="B25525" s="229" t="s">
        <v>45175</v>
      </c>
      <c r="C25525" s="228" t="s">
        <v>45</v>
      </c>
      <c r="D25525" s="228" t="s">
        <v>45176</v>
      </c>
    </row>
    <row r="25526" spans="1:4" ht="15" x14ac:dyDescent="0.25">
      <c r="A25526" s="228" t="s">
        <v>45177</v>
      </c>
      <c r="B25526" s="229" t="s">
        <v>45178</v>
      </c>
      <c r="C25526" s="228" t="s">
        <v>45</v>
      </c>
      <c r="D25526" s="228" t="s">
        <v>45179</v>
      </c>
    </row>
    <row r="25527" spans="1:4" ht="15" x14ac:dyDescent="0.25">
      <c r="A25527" s="228" t="s">
        <v>45180</v>
      </c>
      <c r="B25527" s="229" t="s">
        <v>45181</v>
      </c>
      <c r="C25527" s="228" t="s">
        <v>45</v>
      </c>
      <c r="D25527" s="228" t="s">
        <v>45182</v>
      </c>
    </row>
    <row r="25528" spans="1:4" ht="15" x14ac:dyDescent="0.25">
      <c r="A25528" s="228" t="s">
        <v>45183</v>
      </c>
      <c r="B25528" s="229" t="s">
        <v>45184</v>
      </c>
      <c r="C25528" s="228" t="s">
        <v>45</v>
      </c>
      <c r="D25528" s="228" t="s">
        <v>45185</v>
      </c>
    </row>
    <row r="25529" spans="1:4" ht="15" x14ac:dyDescent="0.25">
      <c r="A25529" s="228" t="s">
        <v>45186</v>
      </c>
      <c r="B25529" s="229" t="s">
        <v>45187</v>
      </c>
      <c r="C25529" s="228" t="s">
        <v>45</v>
      </c>
      <c r="D25529" s="228" t="s">
        <v>45188</v>
      </c>
    </row>
    <row r="25530" spans="1:4" ht="15" x14ac:dyDescent="0.25">
      <c r="A25530" s="228" t="s">
        <v>45189</v>
      </c>
      <c r="B25530" s="229" t="s">
        <v>45190</v>
      </c>
      <c r="C25530" s="228" t="s">
        <v>45</v>
      </c>
      <c r="D25530" s="228" t="s">
        <v>45191</v>
      </c>
    </row>
    <row r="25531" spans="1:4" ht="15" x14ac:dyDescent="0.25">
      <c r="A25531" s="228" t="s">
        <v>45192</v>
      </c>
      <c r="B25531" s="229" t="s">
        <v>45193</v>
      </c>
      <c r="C25531" s="228" t="s">
        <v>45</v>
      </c>
      <c r="D25531" s="228" t="s">
        <v>45194</v>
      </c>
    </row>
    <row r="25532" spans="1:4" ht="15" x14ac:dyDescent="0.25">
      <c r="A25532" s="228" t="s">
        <v>45195</v>
      </c>
      <c r="B25532" s="229" t="s">
        <v>45196</v>
      </c>
      <c r="C25532" s="228" t="s">
        <v>45</v>
      </c>
      <c r="D25532" s="228" t="s">
        <v>45197</v>
      </c>
    </row>
    <row r="25533" spans="1:4" ht="15" x14ac:dyDescent="0.25">
      <c r="A25533" s="228" t="s">
        <v>45198</v>
      </c>
      <c r="B25533" s="229" t="s">
        <v>45199</v>
      </c>
      <c r="C25533" s="228" t="s">
        <v>45</v>
      </c>
      <c r="D25533" s="228" t="s">
        <v>45200</v>
      </c>
    </row>
    <row r="25534" spans="1:4" ht="15" x14ac:dyDescent="0.25">
      <c r="A25534" s="228" t="s">
        <v>45201</v>
      </c>
      <c r="B25534" s="229" t="s">
        <v>1094</v>
      </c>
      <c r="C25534" s="228" t="s">
        <v>45</v>
      </c>
      <c r="D25534" s="228" t="s">
        <v>45202</v>
      </c>
    </row>
    <row r="25535" spans="1:4" ht="15" x14ac:dyDescent="0.25">
      <c r="A25535" s="228" t="s">
        <v>45203</v>
      </c>
      <c r="B25535" s="229" t="s">
        <v>45204</v>
      </c>
      <c r="C25535" s="228" t="s">
        <v>45</v>
      </c>
      <c r="D25535" s="228" t="s">
        <v>45205</v>
      </c>
    </row>
    <row r="25536" spans="1:4" ht="15" x14ac:dyDescent="0.25">
      <c r="A25536" s="228" t="s">
        <v>45206</v>
      </c>
      <c r="B25536" s="229" t="s">
        <v>45207</v>
      </c>
      <c r="C25536" s="228" t="s">
        <v>45</v>
      </c>
      <c r="D25536" s="228" t="s">
        <v>45208</v>
      </c>
    </row>
    <row r="25537" spans="1:4" ht="15" x14ac:dyDescent="0.25">
      <c r="A25537" s="228" t="s">
        <v>45209</v>
      </c>
      <c r="B25537" s="229" t="s">
        <v>301</v>
      </c>
      <c r="C25537" s="228" t="s">
        <v>45</v>
      </c>
      <c r="D25537" s="228" t="s">
        <v>45210</v>
      </c>
    </row>
    <row r="25538" spans="1:4" ht="15" x14ac:dyDescent="0.25">
      <c r="A25538" s="228" t="s">
        <v>45211</v>
      </c>
      <c r="B25538" s="229" t="s">
        <v>45212</v>
      </c>
      <c r="C25538" s="228" t="s">
        <v>45</v>
      </c>
      <c r="D25538" s="228" t="s">
        <v>45213</v>
      </c>
    </row>
    <row r="25539" spans="1:4" ht="15" x14ac:dyDescent="0.25">
      <c r="A25539" s="228" t="s">
        <v>45214</v>
      </c>
      <c r="B25539" s="229" t="s">
        <v>45215</v>
      </c>
      <c r="C25539" s="228" t="s">
        <v>45</v>
      </c>
      <c r="D25539" s="228" t="s">
        <v>45216</v>
      </c>
    </row>
    <row r="25540" spans="1:4" ht="15" x14ac:dyDescent="0.25">
      <c r="A25540" s="228" t="s">
        <v>45217</v>
      </c>
      <c r="B25540" s="229" t="s">
        <v>45218</v>
      </c>
      <c r="C25540" s="228" t="s">
        <v>45</v>
      </c>
      <c r="D25540" s="228" t="s">
        <v>45219</v>
      </c>
    </row>
    <row r="25541" spans="1:4" ht="15" x14ac:dyDescent="0.25">
      <c r="A25541" s="228" t="s">
        <v>45220</v>
      </c>
      <c r="B25541" s="229" t="s">
        <v>45221</v>
      </c>
      <c r="C25541" s="228" t="s">
        <v>45</v>
      </c>
      <c r="D25541" s="228" t="s">
        <v>45222</v>
      </c>
    </row>
    <row r="25542" spans="1:4" ht="15" x14ac:dyDescent="0.25">
      <c r="A25542" s="228" t="s">
        <v>45223</v>
      </c>
      <c r="B25542" s="229" t="s">
        <v>45224</v>
      </c>
      <c r="C25542" s="228" t="s">
        <v>45</v>
      </c>
      <c r="D25542" s="228" t="s">
        <v>45225</v>
      </c>
    </row>
    <row r="25543" spans="1:4" ht="15" x14ac:dyDescent="0.25">
      <c r="A25543" s="228" t="s">
        <v>45226</v>
      </c>
      <c r="B25543" s="229" t="s">
        <v>45227</v>
      </c>
      <c r="C25543" s="228" t="s">
        <v>45</v>
      </c>
      <c r="D25543" s="228" t="s">
        <v>45228</v>
      </c>
    </row>
    <row r="25544" spans="1:4" ht="15" x14ac:dyDescent="0.25">
      <c r="A25544" s="228" t="s">
        <v>45229</v>
      </c>
      <c r="B25544" s="229" t="s">
        <v>45230</v>
      </c>
      <c r="C25544" s="228" t="s">
        <v>45</v>
      </c>
      <c r="D25544" s="228" t="s">
        <v>45231</v>
      </c>
    </row>
    <row r="25545" spans="1:4" ht="15" x14ac:dyDescent="0.25">
      <c r="A25545" s="228" t="s">
        <v>45232</v>
      </c>
      <c r="B25545" s="229" t="s">
        <v>45233</v>
      </c>
      <c r="C25545" s="228" t="s">
        <v>45</v>
      </c>
      <c r="D25545" s="228" t="s">
        <v>45234</v>
      </c>
    </row>
    <row r="25546" spans="1:4" ht="15" x14ac:dyDescent="0.25">
      <c r="A25546" s="228" t="s">
        <v>45235</v>
      </c>
      <c r="B25546" s="229" t="s">
        <v>45236</v>
      </c>
      <c r="C25546" s="228" t="s">
        <v>45</v>
      </c>
      <c r="D25546" s="228" t="s">
        <v>45237</v>
      </c>
    </row>
    <row r="25547" spans="1:4" ht="15" x14ac:dyDescent="0.25">
      <c r="A25547" s="228" t="s">
        <v>45238</v>
      </c>
      <c r="B25547" s="229" t="s">
        <v>45239</v>
      </c>
      <c r="C25547" s="228" t="s">
        <v>45</v>
      </c>
      <c r="D25547" s="228" t="s">
        <v>45240</v>
      </c>
    </row>
    <row r="25548" spans="1:4" ht="15" x14ac:dyDescent="0.25">
      <c r="A25548" s="228" t="s">
        <v>45241</v>
      </c>
      <c r="B25548" s="229" t="s">
        <v>45242</v>
      </c>
      <c r="C25548" s="228" t="s">
        <v>45</v>
      </c>
      <c r="D25548" s="228" t="s">
        <v>45243</v>
      </c>
    </row>
    <row r="25549" spans="1:4" ht="15" x14ac:dyDescent="0.25">
      <c r="A25549" s="228" t="s">
        <v>45244</v>
      </c>
      <c r="B25549" s="229" t="s">
        <v>45245</v>
      </c>
      <c r="C25549" s="228" t="s">
        <v>45</v>
      </c>
      <c r="D25549" s="228" t="s">
        <v>45246</v>
      </c>
    </row>
    <row r="25550" spans="1:4" ht="15" x14ac:dyDescent="0.25">
      <c r="A25550" s="228" t="s">
        <v>45247</v>
      </c>
      <c r="B25550" s="229" t="s">
        <v>45248</v>
      </c>
      <c r="C25550" s="228" t="s">
        <v>45</v>
      </c>
      <c r="D25550" s="228" t="s">
        <v>45249</v>
      </c>
    </row>
    <row r="25551" spans="1:4" ht="15" x14ac:dyDescent="0.25">
      <c r="A25551" s="228" t="s">
        <v>45250</v>
      </c>
      <c r="B25551" s="229" t="s">
        <v>45251</v>
      </c>
      <c r="C25551" s="228" t="s">
        <v>45</v>
      </c>
      <c r="D25551" s="228" t="s">
        <v>45252</v>
      </c>
    </row>
    <row r="25552" spans="1:4" ht="15" x14ac:dyDescent="0.25">
      <c r="A25552" s="228" t="s">
        <v>45253</v>
      </c>
      <c r="B25552" s="229" t="s">
        <v>45254</v>
      </c>
      <c r="C25552" s="228" t="s">
        <v>45</v>
      </c>
      <c r="D25552" s="228" t="s">
        <v>45255</v>
      </c>
    </row>
    <row r="25553" spans="1:4" ht="15" x14ac:dyDescent="0.25">
      <c r="A25553" s="228" t="s">
        <v>45256</v>
      </c>
      <c r="B25553" s="229" t="s">
        <v>45257</v>
      </c>
      <c r="C25553" s="228" t="s">
        <v>45</v>
      </c>
      <c r="D25553" s="228" t="s">
        <v>45258</v>
      </c>
    </row>
    <row r="25554" spans="1:4" ht="15" x14ac:dyDescent="0.25">
      <c r="A25554" s="228" t="s">
        <v>45259</v>
      </c>
      <c r="B25554" s="229" t="s">
        <v>45260</v>
      </c>
      <c r="C25554" s="228" t="s">
        <v>45</v>
      </c>
      <c r="D25554" s="228" t="s">
        <v>45261</v>
      </c>
    </row>
    <row r="25555" spans="1:4" ht="15" x14ac:dyDescent="0.25">
      <c r="A25555" s="228" t="s">
        <v>45262</v>
      </c>
      <c r="B25555" s="229" t="s">
        <v>45263</v>
      </c>
      <c r="C25555" s="228" t="s">
        <v>45</v>
      </c>
      <c r="D25555" s="228" t="s">
        <v>45264</v>
      </c>
    </row>
    <row r="25556" spans="1:4" ht="15" x14ac:dyDescent="0.25">
      <c r="A25556" s="228" t="s">
        <v>45265</v>
      </c>
      <c r="B25556" s="229" t="s">
        <v>45266</v>
      </c>
      <c r="C25556" s="228" t="s">
        <v>45</v>
      </c>
      <c r="D25556" s="228" t="s">
        <v>45267</v>
      </c>
    </row>
    <row r="25557" spans="1:4" ht="15" x14ac:dyDescent="0.25">
      <c r="A25557" s="228" t="s">
        <v>45268</v>
      </c>
      <c r="B25557" s="229" t="s">
        <v>45269</v>
      </c>
      <c r="C25557" s="228" t="s">
        <v>45</v>
      </c>
      <c r="D25557" s="228" t="s">
        <v>45270</v>
      </c>
    </row>
    <row r="25558" spans="1:4" ht="15" x14ac:dyDescent="0.25">
      <c r="A25558" s="228" t="s">
        <v>45271</v>
      </c>
      <c r="B25558" s="229" t="s">
        <v>45272</v>
      </c>
      <c r="C25558" s="228" t="s">
        <v>45</v>
      </c>
      <c r="D25558" s="228" t="s">
        <v>45273</v>
      </c>
    </row>
    <row r="25559" spans="1:4" ht="15" x14ac:dyDescent="0.25">
      <c r="A25559" s="228" t="s">
        <v>45274</v>
      </c>
      <c r="B25559" s="229" t="s">
        <v>45275</v>
      </c>
      <c r="C25559" s="228" t="s">
        <v>45</v>
      </c>
      <c r="D25559" s="228" t="s">
        <v>45276</v>
      </c>
    </row>
    <row r="25560" spans="1:4" ht="15" x14ac:dyDescent="0.25">
      <c r="A25560" s="228" t="s">
        <v>45277</v>
      </c>
      <c r="B25560" s="229" t="s">
        <v>45278</v>
      </c>
      <c r="C25560" s="228" t="s">
        <v>45</v>
      </c>
      <c r="D25560" s="228" t="s">
        <v>45279</v>
      </c>
    </row>
    <row r="25561" spans="1:4" ht="15" x14ac:dyDescent="0.25">
      <c r="A25561" s="228" t="s">
        <v>45280</v>
      </c>
      <c r="B25561" s="229" t="s">
        <v>45281</v>
      </c>
      <c r="C25561" s="228" t="s">
        <v>45</v>
      </c>
      <c r="D25561" s="228" t="s">
        <v>45282</v>
      </c>
    </row>
    <row r="25562" spans="1:4" ht="15" x14ac:dyDescent="0.25">
      <c r="A25562" s="228" t="s">
        <v>45283</v>
      </c>
      <c r="B25562" s="229" t="s">
        <v>45284</v>
      </c>
      <c r="C25562" s="228" t="s">
        <v>45</v>
      </c>
      <c r="D25562" s="228" t="s">
        <v>45285</v>
      </c>
    </row>
    <row r="25563" spans="1:4" ht="15" x14ac:dyDescent="0.25">
      <c r="A25563" s="228" t="s">
        <v>45286</v>
      </c>
      <c r="B25563" s="229" t="s">
        <v>45287</v>
      </c>
      <c r="C25563" s="228" t="s">
        <v>45</v>
      </c>
      <c r="D25563" s="228" t="s">
        <v>45288</v>
      </c>
    </row>
    <row r="25564" spans="1:4" ht="15" x14ac:dyDescent="0.25">
      <c r="A25564" s="228" t="s">
        <v>45289</v>
      </c>
      <c r="B25564" s="229" t="s">
        <v>45290</v>
      </c>
      <c r="C25564" s="228" t="s">
        <v>45</v>
      </c>
      <c r="D25564" s="228" t="s">
        <v>45291</v>
      </c>
    </row>
    <row r="25565" spans="1:4" ht="15" x14ac:dyDescent="0.25">
      <c r="A25565" s="228" t="s">
        <v>45292</v>
      </c>
      <c r="B25565" s="229" t="s">
        <v>45293</v>
      </c>
      <c r="C25565" s="228" t="s">
        <v>45</v>
      </c>
      <c r="D25565" s="228" t="s">
        <v>45294</v>
      </c>
    </row>
    <row r="25566" spans="1:4" ht="15" x14ac:dyDescent="0.25">
      <c r="A25566" s="228" t="s">
        <v>45295</v>
      </c>
      <c r="B25566" s="229" t="s">
        <v>45296</v>
      </c>
      <c r="C25566" s="228" t="s">
        <v>45</v>
      </c>
      <c r="D25566" s="228" t="s">
        <v>45297</v>
      </c>
    </row>
    <row r="25567" spans="1:4" ht="15" x14ac:dyDescent="0.25">
      <c r="A25567" s="228" t="s">
        <v>45298</v>
      </c>
      <c r="B25567" s="229" t="s">
        <v>45299</v>
      </c>
      <c r="C25567" s="228" t="s">
        <v>45</v>
      </c>
      <c r="D25567" s="228" t="s">
        <v>45300</v>
      </c>
    </row>
    <row r="25568" spans="1:4" ht="15" x14ac:dyDescent="0.25">
      <c r="A25568" s="228" t="s">
        <v>45301</v>
      </c>
      <c r="B25568" s="229" t="s">
        <v>45302</v>
      </c>
      <c r="C25568" s="228" t="s">
        <v>45</v>
      </c>
      <c r="D25568" s="228" t="s">
        <v>45303</v>
      </c>
    </row>
    <row r="25569" spans="1:4" ht="15" x14ac:dyDescent="0.25">
      <c r="A25569" s="228" t="s">
        <v>45304</v>
      </c>
      <c r="B25569" s="229" t="s">
        <v>45305</v>
      </c>
      <c r="C25569" s="228" t="s">
        <v>45</v>
      </c>
      <c r="D25569" s="228" t="s">
        <v>45306</v>
      </c>
    </row>
    <row r="25570" spans="1:4" ht="15" x14ac:dyDescent="0.25">
      <c r="A25570" s="228" t="s">
        <v>45307</v>
      </c>
      <c r="B25570" s="229" t="s">
        <v>45308</v>
      </c>
      <c r="C25570" s="228" t="s">
        <v>45</v>
      </c>
      <c r="D25570" s="228" t="s">
        <v>45309</v>
      </c>
    </row>
    <row r="25571" spans="1:4" ht="15" x14ac:dyDescent="0.25">
      <c r="A25571" s="228" t="s">
        <v>45310</v>
      </c>
      <c r="B25571" s="229" t="s">
        <v>45311</v>
      </c>
      <c r="C25571" s="228" t="s">
        <v>45</v>
      </c>
      <c r="D25571" s="228" t="s">
        <v>45312</v>
      </c>
    </row>
    <row r="25572" spans="1:4" ht="15" x14ac:dyDescent="0.25">
      <c r="A25572" s="228" t="s">
        <v>45313</v>
      </c>
      <c r="B25572" s="229" t="s">
        <v>45314</v>
      </c>
      <c r="C25572" s="228" t="s">
        <v>45</v>
      </c>
      <c r="D25572" s="228" t="s">
        <v>45315</v>
      </c>
    </row>
    <row r="25573" spans="1:4" ht="15" x14ac:dyDescent="0.25">
      <c r="A25573" s="228" t="s">
        <v>45316</v>
      </c>
      <c r="B25573" s="229" t="s">
        <v>45317</v>
      </c>
      <c r="C25573" s="228" t="s">
        <v>45</v>
      </c>
      <c r="D25573" s="228" t="s">
        <v>45318</v>
      </c>
    </row>
    <row r="25574" spans="1:4" ht="15" x14ac:dyDescent="0.25">
      <c r="A25574" s="228" t="s">
        <v>45319</v>
      </c>
      <c r="B25574" s="229" t="s">
        <v>45320</v>
      </c>
      <c r="C25574" s="228" t="s">
        <v>45</v>
      </c>
      <c r="D25574" s="228" t="s">
        <v>45321</v>
      </c>
    </row>
    <row r="25575" spans="1:4" ht="15" x14ac:dyDescent="0.25">
      <c r="A25575" s="228" t="s">
        <v>45322</v>
      </c>
      <c r="B25575" s="229" t="s">
        <v>45323</v>
      </c>
      <c r="C25575" s="228" t="s">
        <v>45</v>
      </c>
      <c r="D25575" s="228" t="s">
        <v>45324</v>
      </c>
    </row>
    <row r="25576" spans="1:4" ht="15" x14ac:dyDescent="0.25">
      <c r="A25576" s="228" t="s">
        <v>45325</v>
      </c>
      <c r="B25576" s="229" t="s">
        <v>45326</v>
      </c>
      <c r="C25576" s="228" t="s">
        <v>45</v>
      </c>
      <c r="D25576" s="228" t="s">
        <v>45327</v>
      </c>
    </row>
    <row r="25577" spans="1:4" ht="15" x14ac:dyDescent="0.25">
      <c r="A25577" s="228" t="s">
        <v>45328</v>
      </c>
      <c r="B25577" s="229" t="s">
        <v>45329</v>
      </c>
      <c r="C25577" s="228" t="s">
        <v>45</v>
      </c>
      <c r="D25577" s="228" t="s">
        <v>45330</v>
      </c>
    </row>
    <row r="25578" spans="1:4" ht="15" x14ac:dyDescent="0.25">
      <c r="A25578" s="228" t="s">
        <v>45331</v>
      </c>
      <c r="B25578" s="229" t="s">
        <v>45332</v>
      </c>
      <c r="C25578" s="228" t="s">
        <v>45</v>
      </c>
      <c r="D25578" s="228" t="s">
        <v>45333</v>
      </c>
    </row>
    <row r="25579" spans="1:4" ht="15" x14ac:dyDescent="0.25">
      <c r="A25579" s="228" t="s">
        <v>45334</v>
      </c>
      <c r="B25579" s="229" t="s">
        <v>45335</v>
      </c>
      <c r="C25579" s="228" t="s">
        <v>45</v>
      </c>
      <c r="D25579" s="228" t="s">
        <v>45336</v>
      </c>
    </row>
    <row r="25580" spans="1:4" ht="15" x14ac:dyDescent="0.25">
      <c r="A25580" s="228" t="s">
        <v>45337</v>
      </c>
      <c r="B25580" s="229" t="s">
        <v>45338</v>
      </c>
      <c r="C25580" s="228" t="s">
        <v>45</v>
      </c>
      <c r="D25580" s="228" t="s">
        <v>45339</v>
      </c>
    </row>
    <row r="25581" spans="1:4" ht="15" x14ac:dyDescent="0.25">
      <c r="A25581" s="228" t="s">
        <v>45340</v>
      </c>
      <c r="B25581" s="229" t="s">
        <v>45341</v>
      </c>
      <c r="C25581" s="228" t="s">
        <v>45</v>
      </c>
      <c r="D25581" s="228" t="s">
        <v>45342</v>
      </c>
    </row>
    <row r="25582" spans="1:4" ht="15" x14ac:dyDescent="0.25">
      <c r="A25582" s="228" t="s">
        <v>45343</v>
      </c>
      <c r="B25582" s="229" t="s">
        <v>45344</v>
      </c>
      <c r="C25582" s="228" t="s">
        <v>45</v>
      </c>
      <c r="D25582" s="228" t="s">
        <v>45345</v>
      </c>
    </row>
    <row r="25583" spans="1:4" ht="15" x14ac:dyDescent="0.25">
      <c r="A25583" s="228" t="s">
        <v>45346</v>
      </c>
      <c r="B25583" s="229" t="s">
        <v>45347</v>
      </c>
      <c r="C25583" s="228" t="s">
        <v>45</v>
      </c>
      <c r="D25583" s="228" t="s">
        <v>45348</v>
      </c>
    </row>
    <row r="25584" spans="1:4" ht="15" x14ac:dyDescent="0.25">
      <c r="A25584" s="228" t="s">
        <v>45349</v>
      </c>
      <c r="B25584" s="229" t="s">
        <v>2530</v>
      </c>
      <c r="C25584" s="228" t="s">
        <v>45</v>
      </c>
      <c r="D25584" s="228" t="s">
        <v>45350</v>
      </c>
    </row>
    <row r="25585" spans="1:4" ht="15" x14ac:dyDescent="0.25">
      <c r="A25585" s="228" t="s">
        <v>45351</v>
      </c>
      <c r="B25585" s="229" t="s">
        <v>45352</v>
      </c>
      <c r="C25585" s="228" t="s">
        <v>45</v>
      </c>
      <c r="D25585" s="228" t="s">
        <v>45353</v>
      </c>
    </row>
    <row r="25586" spans="1:4" ht="15" x14ac:dyDescent="0.25">
      <c r="A25586" s="228" t="s">
        <v>45354</v>
      </c>
      <c r="B25586" s="229" t="s">
        <v>45355</v>
      </c>
      <c r="C25586" s="228" t="s">
        <v>45</v>
      </c>
      <c r="D25586" s="228" t="s">
        <v>45356</v>
      </c>
    </row>
    <row r="25587" spans="1:4" ht="15" x14ac:dyDescent="0.25">
      <c r="A25587" s="228" t="s">
        <v>45357</v>
      </c>
      <c r="B25587" s="229" t="s">
        <v>45358</v>
      </c>
      <c r="C25587" s="228" t="s">
        <v>45</v>
      </c>
      <c r="D25587" s="228" t="s">
        <v>45359</v>
      </c>
    </row>
    <row r="25588" spans="1:4" ht="15" x14ac:dyDescent="0.25">
      <c r="A25588" s="228" t="s">
        <v>45360</v>
      </c>
      <c r="B25588" s="229" t="s">
        <v>45361</v>
      </c>
      <c r="C25588" s="228" t="s">
        <v>45</v>
      </c>
      <c r="D25588" s="228" t="s">
        <v>45362</v>
      </c>
    </row>
    <row r="25589" spans="1:4" ht="15" x14ac:dyDescent="0.25">
      <c r="A25589" s="228" t="s">
        <v>45363</v>
      </c>
      <c r="B25589" s="229" t="s">
        <v>45364</v>
      </c>
      <c r="C25589" s="228" t="s">
        <v>45</v>
      </c>
      <c r="D25589" s="228" t="s">
        <v>45365</v>
      </c>
    </row>
    <row r="25590" spans="1:4" ht="15" x14ac:dyDescent="0.25">
      <c r="A25590" s="228" t="s">
        <v>45366</v>
      </c>
      <c r="B25590" s="229" t="s">
        <v>45367</v>
      </c>
      <c r="C25590" s="228" t="s">
        <v>45</v>
      </c>
      <c r="D25590" s="228" t="s">
        <v>45368</v>
      </c>
    </row>
    <row r="25591" spans="1:4" ht="15" x14ac:dyDescent="0.25">
      <c r="A25591" s="228" t="s">
        <v>45369</v>
      </c>
      <c r="B25591" s="229" t="s">
        <v>45370</v>
      </c>
      <c r="C25591" s="228" t="s">
        <v>45</v>
      </c>
      <c r="D25591" s="228" t="s">
        <v>45371</v>
      </c>
    </row>
    <row r="25592" spans="1:4" ht="15" x14ac:dyDescent="0.25">
      <c r="A25592" s="228" t="s">
        <v>45372</v>
      </c>
      <c r="B25592" s="229" t="s">
        <v>45373</v>
      </c>
      <c r="C25592" s="228" t="s">
        <v>45</v>
      </c>
      <c r="D25592" s="228" t="s">
        <v>35874</v>
      </c>
    </row>
    <row r="25593" spans="1:4" ht="15" x14ac:dyDescent="0.25">
      <c r="A25593" s="228" t="s">
        <v>45374</v>
      </c>
      <c r="B25593" s="229" t="s">
        <v>45375</v>
      </c>
      <c r="C25593" s="228" t="s">
        <v>45</v>
      </c>
      <c r="D25593" s="228" t="s">
        <v>45376</v>
      </c>
    </row>
    <row r="25594" spans="1:4" ht="15" x14ac:dyDescent="0.25">
      <c r="A25594" s="228" t="s">
        <v>45377</v>
      </c>
      <c r="B25594" s="229" t="s">
        <v>45378</v>
      </c>
      <c r="C25594" s="228" t="s">
        <v>45</v>
      </c>
      <c r="D25594" s="228" t="s">
        <v>45379</v>
      </c>
    </row>
    <row r="25595" spans="1:4" ht="15" x14ac:dyDescent="0.25">
      <c r="A25595" s="228" t="s">
        <v>45380</v>
      </c>
      <c r="B25595" s="229" t="s">
        <v>45381</v>
      </c>
      <c r="C25595" s="228" t="s">
        <v>45</v>
      </c>
      <c r="D25595" s="228" t="s">
        <v>45382</v>
      </c>
    </row>
    <row r="25596" spans="1:4" ht="15" x14ac:dyDescent="0.25">
      <c r="A25596" s="228" t="s">
        <v>45383</v>
      </c>
      <c r="B25596" s="229" t="s">
        <v>45384</v>
      </c>
      <c r="C25596" s="228" t="s">
        <v>45</v>
      </c>
      <c r="D25596" s="228" t="s">
        <v>45385</v>
      </c>
    </row>
    <row r="25597" spans="1:4" ht="15" x14ac:dyDescent="0.25">
      <c r="A25597" s="228" t="s">
        <v>45386</v>
      </c>
      <c r="B25597" s="229" t="s">
        <v>45387</v>
      </c>
      <c r="C25597" s="228" t="s">
        <v>51</v>
      </c>
      <c r="D25597" s="228" t="s">
        <v>45388</v>
      </c>
    </row>
    <row r="25598" spans="1:4" ht="15" x14ac:dyDescent="0.25">
      <c r="A25598" s="228" t="s">
        <v>45389</v>
      </c>
      <c r="B25598" s="229" t="s">
        <v>45390</v>
      </c>
      <c r="C25598" s="228" t="s">
        <v>51</v>
      </c>
      <c r="D25598" s="228" t="s">
        <v>45391</v>
      </c>
    </row>
    <row r="25599" spans="1:4" ht="15" x14ac:dyDescent="0.25">
      <c r="A25599" s="228" t="s">
        <v>45392</v>
      </c>
      <c r="B25599" s="229" t="s">
        <v>45393</v>
      </c>
      <c r="C25599" s="228" t="s">
        <v>51</v>
      </c>
      <c r="D25599" s="228" t="s">
        <v>45394</v>
      </c>
    </row>
    <row r="25600" spans="1:4" ht="15" x14ac:dyDescent="0.25">
      <c r="A25600" s="228" t="s">
        <v>45395</v>
      </c>
      <c r="B25600" s="229" t="s">
        <v>45396</v>
      </c>
      <c r="C25600" s="228" t="s">
        <v>51</v>
      </c>
      <c r="D25600" s="228" t="s">
        <v>45397</v>
      </c>
    </row>
    <row r="25601" spans="1:4" ht="15" x14ac:dyDescent="0.25">
      <c r="A25601" s="228" t="s">
        <v>45398</v>
      </c>
      <c r="B25601" s="229" t="s">
        <v>311</v>
      </c>
      <c r="C25601" s="228" t="s">
        <v>51</v>
      </c>
      <c r="D25601" s="228" t="s">
        <v>45399</v>
      </c>
    </row>
    <row r="25602" spans="1:4" ht="15" x14ac:dyDescent="0.25">
      <c r="A25602" s="228" t="s">
        <v>45400</v>
      </c>
      <c r="B25602" s="229" t="s">
        <v>45401</v>
      </c>
      <c r="C25602" s="228" t="s">
        <v>51</v>
      </c>
      <c r="D25602" s="228" t="s">
        <v>38568</v>
      </c>
    </row>
    <row r="25603" spans="1:4" ht="15" x14ac:dyDescent="0.25">
      <c r="A25603" s="228" t="s">
        <v>45402</v>
      </c>
      <c r="B25603" s="229" t="s">
        <v>45403</v>
      </c>
      <c r="C25603" s="228" t="s">
        <v>51</v>
      </c>
      <c r="D25603" s="228" t="s">
        <v>45404</v>
      </c>
    </row>
    <row r="25604" spans="1:4" ht="15" x14ac:dyDescent="0.25">
      <c r="A25604" s="228" t="s">
        <v>45405</v>
      </c>
      <c r="B25604" s="229" t="s">
        <v>1095</v>
      </c>
      <c r="C25604" s="228" t="s">
        <v>45</v>
      </c>
      <c r="D25604" s="228" t="s">
        <v>45406</v>
      </c>
    </row>
    <row r="25605" spans="1:4" ht="15" x14ac:dyDescent="0.25">
      <c r="A25605" s="228" t="s">
        <v>45407</v>
      </c>
      <c r="B25605" s="229" t="s">
        <v>45408</v>
      </c>
      <c r="C25605" s="228" t="s">
        <v>45</v>
      </c>
      <c r="D25605" s="228" t="s">
        <v>45409</v>
      </c>
    </row>
    <row r="25606" spans="1:4" ht="15" x14ac:dyDescent="0.25">
      <c r="A25606" s="228" t="s">
        <v>45410</v>
      </c>
      <c r="B25606" s="229" t="s">
        <v>177</v>
      </c>
      <c r="C25606" s="228" t="s">
        <v>45</v>
      </c>
      <c r="D25606" s="228" t="s">
        <v>45411</v>
      </c>
    </row>
    <row r="25607" spans="1:4" ht="15" x14ac:dyDescent="0.25">
      <c r="A25607" s="228" t="s">
        <v>45412</v>
      </c>
      <c r="B25607" s="229" t="s">
        <v>1093</v>
      </c>
      <c r="C25607" s="228" t="s">
        <v>45</v>
      </c>
      <c r="D25607" s="228" t="s">
        <v>45413</v>
      </c>
    </row>
    <row r="25608" spans="1:4" ht="15" x14ac:dyDescent="0.25">
      <c r="A25608" s="228" t="s">
        <v>45414</v>
      </c>
      <c r="B25608" s="229" t="s">
        <v>1091</v>
      </c>
      <c r="C25608" s="228" t="s">
        <v>45</v>
      </c>
      <c r="D25608" s="228" t="s">
        <v>45415</v>
      </c>
    </row>
    <row r="25609" spans="1:4" ht="15" x14ac:dyDescent="0.25">
      <c r="A25609" s="228" t="s">
        <v>45416</v>
      </c>
      <c r="B25609" s="229" t="s">
        <v>178</v>
      </c>
      <c r="C25609" s="228" t="s">
        <v>45</v>
      </c>
      <c r="D25609" s="228" t="s">
        <v>45417</v>
      </c>
    </row>
    <row r="25610" spans="1:4" ht="15" x14ac:dyDescent="0.25">
      <c r="A25610" s="228" t="s">
        <v>45418</v>
      </c>
      <c r="B25610" s="229" t="s">
        <v>45419</v>
      </c>
      <c r="C25610" s="228" t="s">
        <v>45</v>
      </c>
      <c r="D25610" s="228" t="s">
        <v>45420</v>
      </c>
    </row>
    <row r="25611" spans="1:4" ht="15" x14ac:dyDescent="0.25">
      <c r="A25611" s="228" t="s">
        <v>45421</v>
      </c>
      <c r="B25611" s="229" t="s">
        <v>1092</v>
      </c>
      <c r="C25611" s="228" t="s">
        <v>45</v>
      </c>
      <c r="D25611" s="228" t="s">
        <v>45422</v>
      </c>
    </row>
    <row r="25612" spans="1:4" ht="15" x14ac:dyDescent="0.25">
      <c r="A25612" s="228" t="s">
        <v>45423</v>
      </c>
      <c r="B25612" s="229" t="s">
        <v>2327</v>
      </c>
      <c r="C25612" s="228" t="s">
        <v>45</v>
      </c>
      <c r="D25612" s="228" t="s">
        <v>45424</v>
      </c>
    </row>
    <row r="25613" spans="1:4" ht="15" x14ac:dyDescent="0.25">
      <c r="A25613" s="228" t="s">
        <v>45425</v>
      </c>
      <c r="B25613" s="229" t="s">
        <v>45426</v>
      </c>
      <c r="C25613" s="228" t="s">
        <v>45</v>
      </c>
      <c r="D25613" s="228" t="s">
        <v>45427</v>
      </c>
    </row>
    <row r="25614" spans="1:4" ht="15" x14ac:dyDescent="0.25">
      <c r="A25614" s="228" t="s">
        <v>45428</v>
      </c>
      <c r="B25614" s="229" t="s">
        <v>45429</v>
      </c>
      <c r="C25614" s="228" t="s">
        <v>45</v>
      </c>
      <c r="D25614" s="228" t="s">
        <v>45430</v>
      </c>
    </row>
    <row r="25615" spans="1:4" ht="15" x14ac:dyDescent="0.25">
      <c r="A25615" s="228" t="s">
        <v>45431</v>
      </c>
      <c r="B25615" s="229" t="s">
        <v>45432</v>
      </c>
      <c r="C25615" s="228" t="s">
        <v>45</v>
      </c>
      <c r="D25615" s="228" t="s">
        <v>39219</v>
      </c>
    </row>
    <row r="25616" spans="1:4" ht="15" x14ac:dyDescent="0.25">
      <c r="A25616" s="228" t="s">
        <v>45433</v>
      </c>
      <c r="B25616" s="229" t="s">
        <v>45434</v>
      </c>
      <c r="C25616" s="228" t="s">
        <v>45</v>
      </c>
      <c r="D25616" s="228" t="s">
        <v>45435</v>
      </c>
    </row>
    <row r="25617" spans="1:4" ht="15" x14ac:dyDescent="0.25">
      <c r="A25617" s="228" t="s">
        <v>45436</v>
      </c>
      <c r="B25617" s="229" t="s">
        <v>45437</v>
      </c>
      <c r="C25617" s="228" t="s">
        <v>45</v>
      </c>
      <c r="D25617" s="228" t="s">
        <v>45438</v>
      </c>
    </row>
    <row r="25618" spans="1:4" ht="15" x14ac:dyDescent="0.25">
      <c r="A25618" s="228" t="s">
        <v>45439</v>
      </c>
      <c r="B25618" s="229" t="s">
        <v>45440</v>
      </c>
      <c r="C25618" s="228" t="s">
        <v>45</v>
      </c>
      <c r="D25618" s="228" t="s">
        <v>45441</v>
      </c>
    </row>
    <row r="25619" spans="1:4" ht="15" x14ac:dyDescent="0.25">
      <c r="A25619" s="228" t="s">
        <v>45442</v>
      </c>
      <c r="B25619" s="229" t="s">
        <v>45443</v>
      </c>
      <c r="C25619" s="228" t="s">
        <v>2930</v>
      </c>
      <c r="D25619" s="228" t="s">
        <v>45444</v>
      </c>
    </row>
    <row r="25620" spans="1:4" ht="15" x14ac:dyDescent="0.25">
      <c r="A25620" s="228" t="s">
        <v>45445</v>
      </c>
      <c r="B25620" s="229" t="s">
        <v>45446</v>
      </c>
      <c r="C25620" s="228" t="s">
        <v>2930</v>
      </c>
      <c r="D25620" s="228" t="s">
        <v>45447</v>
      </c>
    </row>
    <row r="25621" spans="1:4" ht="15" x14ac:dyDescent="0.25">
      <c r="A25621" s="228" t="s">
        <v>45448</v>
      </c>
      <c r="B25621" s="229" t="s">
        <v>45449</v>
      </c>
      <c r="C25621" s="228" t="s">
        <v>45</v>
      </c>
      <c r="D25621" s="228" t="s">
        <v>45450</v>
      </c>
    </row>
    <row r="25622" spans="1:4" ht="15" x14ac:dyDescent="0.25">
      <c r="A25622" s="228" t="s">
        <v>45451</v>
      </c>
      <c r="B25622" s="229" t="s">
        <v>45452</v>
      </c>
      <c r="C25622" s="228" t="s">
        <v>45</v>
      </c>
      <c r="D25622" s="228" t="s">
        <v>45453</v>
      </c>
    </row>
    <row r="25623" spans="1:4" ht="15" x14ac:dyDescent="0.25">
      <c r="A25623" s="228" t="s">
        <v>45454</v>
      </c>
      <c r="B25623" s="229" t="s">
        <v>45455</v>
      </c>
      <c r="C25623" s="228" t="s">
        <v>45</v>
      </c>
      <c r="D25623" s="228" t="s">
        <v>45456</v>
      </c>
    </row>
    <row r="25624" spans="1:4" ht="15" x14ac:dyDescent="0.25">
      <c r="A25624" s="228" t="s">
        <v>45457</v>
      </c>
      <c r="B25624" s="229" t="s">
        <v>45458</v>
      </c>
      <c r="C25624" s="228" t="s">
        <v>45</v>
      </c>
      <c r="D25624" s="228" t="s">
        <v>45459</v>
      </c>
    </row>
    <row r="25625" spans="1:4" ht="15" x14ac:dyDescent="0.25">
      <c r="A25625" s="228" t="s">
        <v>45460</v>
      </c>
      <c r="B25625" s="229" t="s">
        <v>45461</v>
      </c>
      <c r="C25625" s="228" t="s">
        <v>45</v>
      </c>
      <c r="D25625" s="228" t="s">
        <v>45462</v>
      </c>
    </row>
    <row r="25626" spans="1:4" ht="15" x14ac:dyDescent="0.25">
      <c r="A25626" s="228" t="s">
        <v>45463</v>
      </c>
      <c r="B25626" s="229" t="s">
        <v>45464</v>
      </c>
      <c r="C25626" s="228" t="s">
        <v>45</v>
      </c>
      <c r="D25626" s="228" t="s">
        <v>45465</v>
      </c>
    </row>
    <row r="25627" spans="1:4" ht="15" x14ac:dyDescent="0.25">
      <c r="A25627" s="228" t="s">
        <v>45466</v>
      </c>
      <c r="B25627" s="229" t="s">
        <v>45467</v>
      </c>
      <c r="C25627" s="228" t="s">
        <v>51</v>
      </c>
      <c r="D25627" s="228" t="s">
        <v>45468</v>
      </c>
    </row>
    <row r="25628" spans="1:4" ht="15" x14ac:dyDescent="0.25">
      <c r="A25628" s="228" t="s">
        <v>45469</v>
      </c>
      <c r="B25628" s="229" t="s">
        <v>45470</v>
      </c>
      <c r="C25628" s="228" t="s">
        <v>51</v>
      </c>
      <c r="D25628" s="228" t="s">
        <v>45471</v>
      </c>
    </row>
    <row r="25629" spans="1:4" ht="15" x14ac:dyDescent="0.25">
      <c r="A25629" s="228" t="s">
        <v>45472</v>
      </c>
      <c r="B25629" s="229" t="s">
        <v>45473</v>
      </c>
      <c r="C25629" s="228" t="s">
        <v>51</v>
      </c>
      <c r="D25629" s="228" t="s">
        <v>45474</v>
      </c>
    </row>
    <row r="25630" spans="1:4" ht="15" x14ac:dyDescent="0.25">
      <c r="A25630" s="228" t="s">
        <v>45475</v>
      </c>
      <c r="B25630" s="229" t="s">
        <v>45476</v>
      </c>
      <c r="C25630" s="228" t="s">
        <v>45</v>
      </c>
      <c r="D25630" s="228" t="s">
        <v>45477</v>
      </c>
    </row>
    <row r="25631" spans="1:4" ht="15" x14ac:dyDescent="0.25">
      <c r="A25631" s="228" t="s">
        <v>45478</v>
      </c>
      <c r="B25631" s="229" t="s">
        <v>45479</v>
      </c>
      <c r="C25631" s="228" t="s">
        <v>45</v>
      </c>
      <c r="D25631" s="228" t="s">
        <v>45480</v>
      </c>
    </row>
    <row r="25632" spans="1:4" ht="15" x14ac:dyDescent="0.25">
      <c r="A25632" s="228" t="s">
        <v>45481</v>
      </c>
      <c r="B25632" s="229" t="s">
        <v>45482</v>
      </c>
      <c r="C25632" s="228" t="s">
        <v>45</v>
      </c>
      <c r="D25632" s="228" t="s">
        <v>45483</v>
      </c>
    </row>
    <row r="25633" spans="1:4" ht="15" x14ac:dyDescent="0.25">
      <c r="A25633" s="228" t="s">
        <v>45484</v>
      </c>
      <c r="B25633" s="229" t="s">
        <v>45485</v>
      </c>
      <c r="C25633" s="228" t="s">
        <v>45</v>
      </c>
      <c r="D25633" s="228" t="s">
        <v>38075</v>
      </c>
    </row>
    <row r="25634" spans="1:4" ht="15" x14ac:dyDescent="0.25">
      <c r="A25634" s="228" t="s">
        <v>45486</v>
      </c>
      <c r="B25634" s="229" t="s">
        <v>45487</v>
      </c>
      <c r="C25634" s="228" t="s">
        <v>45</v>
      </c>
      <c r="D25634" s="228" t="s">
        <v>45488</v>
      </c>
    </row>
    <row r="25635" spans="1:4" ht="15" x14ac:dyDescent="0.25">
      <c r="A25635" s="228" t="s">
        <v>45489</v>
      </c>
      <c r="B25635" s="229" t="s">
        <v>45490</v>
      </c>
      <c r="C25635" s="228" t="s">
        <v>45</v>
      </c>
      <c r="D25635" s="228" t="s">
        <v>45491</v>
      </c>
    </row>
    <row r="25636" spans="1:4" ht="15" x14ac:dyDescent="0.25">
      <c r="A25636" s="228" t="s">
        <v>45492</v>
      </c>
      <c r="B25636" s="229" t="s">
        <v>45493</v>
      </c>
      <c r="C25636" s="228" t="s">
        <v>51</v>
      </c>
      <c r="D25636" s="228" t="s">
        <v>45494</v>
      </c>
    </row>
    <row r="25637" spans="1:4" ht="15" x14ac:dyDescent="0.25">
      <c r="A25637" s="228" t="s">
        <v>45495</v>
      </c>
      <c r="B25637" s="229" t="s">
        <v>45496</v>
      </c>
      <c r="C25637" s="228" t="s">
        <v>51</v>
      </c>
      <c r="D25637" s="228" t="s">
        <v>45497</v>
      </c>
    </row>
    <row r="25638" spans="1:4" ht="15" x14ac:dyDescent="0.25">
      <c r="A25638" s="228" t="s">
        <v>45498</v>
      </c>
      <c r="B25638" s="229" t="s">
        <v>45499</v>
      </c>
      <c r="C25638" s="228" t="s">
        <v>45</v>
      </c>
      <c r="D25638" s="228" t="s">
        <v>45500</v>
      </c>
    </row>
    <row r="25639" spans="1:4" ht="15" x14ac:dyDescent="0.25">
      <c r="A25639" s="228" t="s">
        <v>45501</v>
      </c>
      <c r="B25639" s="229" t="s">
        <v>45502</v>
      </c>
      <c r="C25639" s="228" t="s">
        <v>45</v>
      </c>
      <c r="D25639" s="228" t="s">
        <v>45503</v>
      </c>
    </row>
    <row r="25640" spans="1:4" ht="15" x14ac:dyDescent="0.25">
      <c r="A25640" s="228" t="s">
        <v>45504</v>
      </c>
      <c r="B25640" s="229" t="s">
        <v>45505</v>
      </c>
      <c r="C25640" s="228" t="s">
        <v>45</v>
      </c>
      <c r="D25640" s="228" t="s">
        <v>45506</v>
      </c>
    </row>
    <row r="25641" spans="1:4" ht="15" x14ac:dyDescent="0.25">
      <c r="A25641" s="228" t="s">
        <v>45507</v>
      </c>
      <c r="B25641" s="229" t="s">
        <v>45508</v>
      </c>
      <c r="C25641" s="228" t="s">
        <v>45</v>
      </c>
      <c r="D25641" s="228" t="s">
        <v>45509</v>
      </c>
    </row>
    <row r="25642" spans="1:4" ht="15" x14ac:dyDescent="0.25">
      <c r="A25642" s="228" t="s">
        <v>45510</v>
      </c>
      <c r="B25642" s="229" t="s">
        <v>45511</v>
      </c>
      <c r="C25642" s="228" t="s">
        <v>45</v>
      </c>
      <c r="D25642" s="228" t="s">
        <v>45512</v>
      </c>
    </row>
    <row r="25643" spans="1:4" ht="15" x14ac:dyDescent="0.25">
      <c r="A25643" s="228" t="s">
        <v>45513</v>
      </c>
      <c r="B25643" s="229" t="s">
        <v>45514</v>
      </c>
      <c r="C25643" s="228" t="s">
        <v>45</v>
      </c>
      <c r="D25643" s="228" t="s">
        <v>45515</v>
      </c>
    </row>
    <row r="25644" spans="1:4" ht="15" x14ac:dyDescent="0.25">
      <c r="A25644" s="228" t="s">
        <v>45516</v>
      </c>
      <c r="B25644" s="229" t="s">
        <v>157</v>
      </c>
      <c r="C25644" s="228" t="s">
        <v>45</v>
      </c>
      <c r="D25644" s="228" t="s">
        <v>45517</v>
      </c>
    </row>
    <row r="25645" spans="1:4" ht="15" x14ac:dyDescent="0.25">
      <c r="A25645" s="228" t="s">
        <v>45518</v>
      </c>
      <c r="B25645" s="229" t="s">
        <v>45519</v>
      </c>
      <c r="C25645" s="228" t="s">
        <v>45</v>
      </c>
      <c r="D25645" s="228" t="s">
        <v>45520</v>
      </c>
    </row>
    <row r="25646" spans="1:4" ht="15" x14ac:dyDescent="0.25">
      <c r="A25646" s="228" t="s">
        <v>45521</v>
      </c>
      <c r="B25646" s="229" t="s">
        <v>45522</v>
      </c>
      <c r="C25646" s="228" t="s">
        <v>45</v>
      </c>
      <c r="D25646" s="228" t="s">
        <v>45523</v>
      </c>
    </row>
    <row r="25647" spans="1:4" ht="15" x14ac:dyDescent="0.25">
      <c r="A25647" s="228" t="s">
        <v>45524</v>
      </c>
      <c r="B25647" s="229" t="s">
        <v>45525</v>
      </c>
      <c r="C25647" s="228" t="s">
        <v>45</v>
      </c>
      <c r="D25647" s="228" t="s">
        <v>45526</v>
      </c>
    </row>
    <row r="25648" spans="1:4" ht="15" x14ac:dyDescent="0.25">
      <c r="A25648" s="228" t="s">
        <v>45527</v>
      </c>
      <c r="B25648" s="229" t="s">
        <v>45528</v>
      </c>
      <c r="C25648" s="228" t="s">
        <v>45</v>
      </c>
      <c r="D25648" s="228" t="s">
        <v>45529</v>
      </c>
    </row>
    <row r="25649" spans="1:4" ht="15" x14ac:dyDescent="0.25">
      <c r="A25649" s="228" t="s">
        <v>45530</v>
      </c>
      <c r="B25649" s="229" t="s">
        <v>45531</v>
      </c>
      <c r="C25649" s="228" t="s">
        <v>45</v>
      </c>
      <c r="D25649" s="228" t="s">
        <v>45532</v>
      </c>
    </row>
    <row r="25650" spans="1:4" ht="15" x14ac:dyDescent="0.25">
      <c r="A25650" s="228" t="s">
        <v>45533</v>
      </c>
      <c r="B25650" s="229" t="s">
        <v>45534</v>
      </c>
      <c r="C25650" s="228" t="s">
        <v>45</v>
      </c>
      <c r="D25650" s="228" t="s">
        <v>45535</v>
      </c>
    </row>
    <row r="25651" spans="1:4" ht="15" x14ac:dyDescent="0.25">
      <c r="A25651" s="228" t="s">
        <v>45536</v>
      </c>
      <c r="B25651" s="229" t="s">
        <v>45537</v>
      </c>
      <c r="C25651" s="228" t="s">
        <v>45</v>
      </c>
      <c r="D25651" s="228" t="s">
        <v>45538</v>
      </c>
    </row>
    <row r="25652" spans="1:4" ht="15" x14ac:dyDescent="0.25">
      <c r="A25652" s="228" t="s">
        <v>45539</v>
      </c>
      <c r="B25652" s="229" t="s">
        <v>45540</v>
      </c>
      <c r="C25652" s="228" t="s">
        <v>51</v>
      </c>
      <c r="D25652" s="228" t="s">
        <v>45541</v>
      </c>
    </row>
    <row r="25653" spans="1:4" ht="15" x14ac:dyDescent="0.25">
      <c r="A25653" s="228" t="s">
        <v>45542</v>
      </c>
      <c r="B25653" s="229" t="s">
        <v>45543</v>
      </c>
      <c r="C25653" s="228" t="s">
        <v>51</v>
      </c>
      <c r="D25653" s="228" t="s">
        <v>36259</v>
      </c>
    </row>
    <row r="25654" spans="1:4" ht="15" x14ac:dyDescent="0.25">
      <c r="A25654" s="228" t="s">
        <v>45544</v>
      </c>
      <c r="B25654" s="229" t="s">
        <v>45545</v>
      </c>
      <c r="C25654" s="228" t="s">
        <v>51</v>
      </c>
      <c r="D25654" s="228" t="s">
        <v>39024</v>
      </c>
    </row>
    <row r="25655" spans="1:4" ht="15" x14ac:dyDescent="0.25">
      <c r="A25655" s="228" t="s">
        <v>45546</v>
      </c>
      <c r="B25655" s="229" t="s">
        <v>45547</v>
      </c>
      <c r="C25655" s="228" t="s">
        <v>51</v>
      </c>
      <c r="D25655" s="228" t="s">
        <v>38379</v>
      </c>
    </row>
    <row r="25656" spans="1:4" ht="15" x14ac:dyDescent="0.25">
      <c r="A25656" s="228" t="s">
        <v>45548</v>
      </c>
      <c r="B25656" s="229" t="s">
        <v>45549</v>
      </c>
      <c r="C25656" s="228" t="s">
        <v>51</v>
      </c>
      <c r="D25656" s="228" t="s">
        <v>45550</v>
      </c>
    </row>
    <row r="25657" spans="1:4" ht="15" x14ac:dyDescent="0.25">
      <c r="A25657" s="228" t="s">
        <v>45551</v>
      </c>
      <c r="B25657" s="229" t="s">
        <v>45552</v>
      </c>
      <c r="C25657" s="228" t="s">
        <v>51</v>
      </c>
      <c r="D25657" s="228" t="s">
        <v>45553</v>
      </c>
    </row>
    <row r="25658" spans="1:4" ht="15" x14ac:dyDescent="0.25">
      <c r="A25658" s="228" t="s">
        <v>45554</v>
      </c>
      <c r="B25658" s="229" t="s">
        <v>45555</v>
      </c>
      <c r="C25658" s="228" t="s">
        <v>51</v>
      </c>
      <c r="D25658" s="228" t="s">
        <v>43021</v>
      </c>
    </row>
    <row r="25659" spans="1:4" ht="15" x14ac:dyDescent="0.25">
      <c r="A25659" s="228" t="s">
        <v>45556</v>
      </c>
      <c r="B25659" s="229" t="s">
        <v>45557</v>
      </c>
      <c r="C25659" s="228" t="s">
        <v>51</v>
      </c>
      <c r="D25659" s="228" t="s">
        <v>45558</v>
      </c>
    </row>
    <row r="25660" spans="1:4" ht="15" x14ac:dyDescent="0.25">
      <c r="A25660" s="228" t="s">
        <v>45559</v>
      </c>
      <c r="B25660" s="229" t="s">
        <v>45560</v>
      </c>
      <c r="C25660" s="228" t="s">
        <v>51</v>
      </c>
      <c r="D25660" s="228" t="s">
        <v>43761</v>
      </c>
    </row>
    <row r="25661" spans="1:4" ht="15" x14ac:dyDescent="0.25">
      <c r="A25661" s="228" t="s">
        <v>45561</v>
      </c>
      <c r="B25661" s="229" t="s">
        <v>45562</v>
      </c>
      <c r="C25661" s="228" t="s">
        <v>51</v>
      </c>
      <c r="D25661" s="228" t="s">
        <v>45563</v>
      </c>
    </row>
    <row r="25662" spans="1:4" ht="15" x14ac:dyDescent="0.25">
      <c r="A25662" s="228" t="s">
        <v>45564</v>
      </c>
      <c r="B25662" s="229" t="s">
        <v>45565</v>
      </c>
      <c r="C25662" s="228" t="s">
        <v>51</v>
      </c>
      <c r="D25662" s="228" t="s">
        <v>45566</v>
      </c>
    </row>
    <row r="25663" spans="1:4" ht="15" x14ac:dyDescent="0.25">
      <c r="A25663" s="228" t="s">
        <v>45567</v>
      </c>
      <c r="B25663" s="229" t="s">
        <v>45568</v>
      </c>
      <c r="C25663" s="228" t="s">
        <v>51</v>
      </c>
      <c r="D25663" s="228" t="s">
        <v>45569</v>
      </c>
    </row>
    <row r="25664" spans="1:4" ht="15" x14ac:dyDescent="0.25">
      <c r="A25664" s="228" t="s">
        <v>45570</v>
      </c>
      <c r="B25664" s="229" t="s">
        <v>45571</v>
      </c>
      <c r="C25664" s="228" t="s">
        <v>51</v>
      </c>
      <c r="D25664" s="228" t="s">
        <v>38633</v>
      </c>
    </row>
    <row r="25665" spans="1:4" ht="15" x14ac:dyDescent="0.25">
      <c r="A25665" s="228" t="s">
        <v>45572</v>
      </c>
      <c r="B25665" s="229" t="s">
        <v>45573</v>
      </c>
      <c r="C25665" s="228" t="s">
        <v>51</v>
      </c>
      <c r="D25665" s="228" t="s">
        <v>45574</v>
      </c>
    </row>
    <row r="25666" spans="1:4" ht="15" x14ac:dyDescent="0.25">
      <c r="A25666" s="228" t="s">
        <v>45575</v>
      </c>
      <c r="B25666" s="229" t="s">
        <v>45576</v>
      </c>
      <c r="C25666" s="228" t="s">
        <v>51</v>
      </c>
      <c r="D25666" s="228" t="s">
        <v>45577</v>
      </c>
    </row>
    <row r="25667" spans="1:4" ht="15" x14ac:dyDescent="0.25">
      <c r="A25667" s="228" t="s">
        <v>45578</v>
      </c>
      <c r="B25667" s="229" t="s">
        <v>45579</v>
      </c>
      <c r="C25667" s="228" t="s">
        <v>51</v>
      </c>
      <c r="D25667" s="228" t="s">
        <v>45580</v>
      </c>
    </row>
    <row r="25668" spans="1:4" ht="15" x14ac:dyDescent="0.25">
      <c r="A25668" s="228" t="s">
        <v>45581</v>
      </c>
      <c r="B25668" s="229" t="s">
        <v>45582</v>
      </c>
      <c r="C25668" s="228" t="s">
        <v>51</v>
      </c>
      <c r="D25668" s="228" t="s">
        <v>45583</v>
      </c>
    </row>
    <row r="25669" spans="1:4" ht="15" x14ac:dyDescent="0.25">
      <c r="A25669" s="228" t="s">
        <v>45584</v>
      </c>
      <c r="B25669" s="229" t="s">
        <v>45585</v>
      </c>
      <c r="C25669" s="228" t="s">
        <v>51</v>
      </c>
      <c r="D25669" s="228" t="s">
        <v>45586</v>
      </c>
    </row>
    <row r="25670" spans="1:4" ht="15" x14ac:dyDescent="0.25">
      <c r="A25670" s="228" t="s">
        <v>45587</v>
      </c>
      <c r="B25670" s="229" t="s">
        <v>45588</v>
      </c>
      <c r="C25670" s="228" t="s">
        <v>51</v>
      </c>
      <c r="D25670" s="228" t="s">
        <v>44111</v>
      </c>
    </row>
    <row r="25671" spans="1:4" ht="15" x14ac:dyDescent="0.25">
      <c r="A25671" s="228" t="s">
        <v>45589</v>
      </c>
      <c r="B25671" s="229" t="s">
        <v>45590</v>
      </c>
      <c r="C25671" s="228" t="s">
        <v>51</v>
      </c>
      <c r="D25671" s="228" t="s">
        <v>45591</v>
      </c>
    </row>
    <row r="25672" spans="1:4" ht="15" x14ac:dyDescent="0.25">
      <c r="A25672" s="228" t="s">
        <v>45592</v>
      </c>
      <c r="B25672" s="229" t="s">
        <v>45593</v>
      </c>
      <c r="C25672" s="228" t="s">
        <v>51</v>
      </c>
      <c r="D25672" s="228" t="s">
        <v>39157</v>
      </c>
    </row>
    <row r="25673" spans="1:4" ht="15" x14ac:dyDescent="0.25">
      <c r="A25673" s="228" t="s">
        <v>45594</v>
      </c>
      <c r="B25673" s="229" t="s">
        <v>45595</v>
      </c>
      <c r="C25673" s="228" t="s">
        <v>51</v>
      </c>
      <c r="D25673" s="228" t="s">
        <v>45596</v>
      </c>
    </row>
    <row r="25674" spans="1:4" ht="15" x14ac:dyDescent="0.25">
      <c r="A25674" s="228" t="s">
        <v>45597</v>
      </c>
      <c r="B25674" s="229" t="s">
        <v>45598</v>
      </c>
      <c r="C25674" s="228" t="s">
        <v>51</v>
      </c>
      <c r="D25674" s="228" t="s">
        <v>45599</v>
      </c>
    </row>
    <row r="25675" spans="1:4" ht="15" x14ac:dyDescent="0.25">
      <c r="A25675" s="228" t="s">
        <v>45600</v>
      </c>
      <c r="B25675" s="229" t="s">
        <v>45601</v>
      </c>
      <c r="C25675" s="228" t="s">
        <v>51</v>
      </c>
      <c r="D25675" s="228" t="s">
        <v>45602</v>
      </c>
    </row>
    <row r="25676" spans="1:4" ht="15" x14ac:dyDescent="0.25">
      <c r="A25676" s="228" t="s">
        <v>45603</v>
      </c>
      <c r="B25676" s="229" t="s">
        <v>45604</v>
      </c>
      <c r="C25676" s="228" t="s">
        <v>51</v>
      </c>
      <c r="D25676" s="228" t="s">
        <v>45605</v>
      </c>
    </row>
    <row r="25677" spans="1:4" ht="15" x14ac:dyDescent="0.25">
      <c r="A25677" s="228" t="s">
        <v>45606</v>
      </c>
      <c r="B25677" s="229" t="s">
        <v>45607</v>
      </c>
      <c r="C25677" s="228" t="s">
        <v>51</v>
      </c>
      <c r="D25677" s="228" t="s">
        <v>44243</v>
      </c>
    </row>
    <row r="25678" spans="1:4" ht="15" x14ac:dyDescent="0.25">
      <c r="A25678" s="228" t="s">
        <v>45608</v>
      </c>
      <c r="B25678" s="229" t="s">
        <v>45609</v>
      </c>
      <c r="C25678" s="228" t="s">
        <v>51</v>
      </c>
      <c r="D25678" s="228" t="s">
        <v>45610</v>
      </c>
    </row>
    <row r="25679" spans="1:4" ht="15" x14ac:dyDescent="0.25">
      <c r="A25679" s="228" t="s">
        <v>45611</v>
      </c>
      <c r="B25679" s="229" t="s">
        <v>45612</v>
      </c>
      <c r="C25679" s="228" t="s">
        <v>51</v>
      </c>
      <c r="D25679" s="228" t="s">
        <v>45613</v>
      </c>
    </row>
    <row r="25680" spans="1:4" ht="15" x14ac:dyDescent="0.25">
      <c r="A25680" s="228" t="s">
        <v>45614</v>
      </c>
      <c r="B25680" s="229" t="s">
        <v>45615</v>
      </c>
      <c r="C25680" s="228" t="s">
        <v>51</v>
      </c>
      <c r="D25680" s="228" t="s">
        <v>45616</v>
      </c>
    </row>
    <row r="25681" spans="1:4" ht="15" x14ac:dyDescent="0.25">
      <c r="A25681" s="228" t="s">
        <v>45617</v>
      </c>
      <c r="B25681" s="229" t="s">
        <v>45618</v>
      </c>
      <c r="C25681" s="228" t="s">
        <v>51</v>
      </c>
      <c r="D25681" s="228" t="s">
        <v>45619</v>
      </c>
    </row>
    <row r="25682" spans="1:4" ht="15" x14ac:dyDescent="0.25">
      <c r="A25682" s="228" t="s">
        <v>45620</v>
      </c>
      <c r="B25682" s="229" t="s">
        <v>45621</v>
      </c>
      <c r="C25682" s="228" t="s">
        <v>51</v>
      </c>
      <c r="D25682" s="228" t="s">
        <v>45622</v>
      </c>
    </row>
    <row r="25683" spans="1:4" ht="15" x14ac:dyDescent="0.25">
      <c r="A25683" s="228" t="s">
        <v>45623</v>
      </c>
      <c r="B25683" s="229" t="s">
        <v>45624</v>
      </c>
      <c r="C25683" s="228" t="s">
        <v>51</v>
      </c>
      <c r="D25683" s="228" t="s">
        <v>45541</v>
      </c>
    </row>
    <row r="25684" spans="1:4" ht="15" x14ac:dyDescent="0.25">
      <c r="A25684" s="228" t="s">
        <v>45625</v>
      </c>
      <c r="B25684" s="229" t="s">
        <v>45626</v>
      </c>
      <c r="C25684" s="228" t="s">
        <v>51</v>
      </c>
      <c r="D25684" s="228" t="s">
        <v>45627</v>
      </c>
    </row>
    <row r="25685" spans="1:4" ht="15" x14ac:dyDescent="0.25">
      <c r="A25685" s="228" t="s">
        <v>45628</v>
      </c>
      <c r="B25685" s="229" t="s">
        <v>45629</v>
      </c>
      <c r="C25685" s="228" t="s">
        <v>51</v>
      </c>
      <c r="D25685" s="228" t="s">
        <v>45630</v>
      </c>
    </row>
    <row r="25686" spans="1:4" ht="15" x14ac:dyDescent="0.25">
      <c r="A25686" s="228" t="s">
        <v>45631</v>
      </c>
      <c r="B25686" s="229" t="s">
        <v>45632</v>
      </c>
      <c r="C25686" s="228" t="s">
        <v>51</v>
      </c>
      <c r="D25686" s="228" t="s">
        <v>45633</v>
      </c>
    </row>
    <row r="25687" spans="1:4" ht="15" x14ac:dyDescent="0.25">
      <c r="A25687" s="228" t="s">
        <v>45634</v>
      </c>
      <c r="B25687" s="229" t="s">
        <v>45635</v>
      </c>
      <c r="C25687" s="228" t="s">
        <v>51</v>
      </c>
      <c r="D25687" s="228" t="s">
        <v>44162</v>
      </c>
    </row>
    <row r="25688" spans="1:4" ht="15" x14ac:dyDescent="0.25">
      <c r="A25688" s="228" t="s">
        <v>45636</v>
      </c>
      <c r="B25688" s="229" t="s">
        <v>45637</v>
      </c>
      <c r="C25688" s="228" t="s">
        <v>45</v>
      </c>
      <c r="D25688" s="228" t="s">
        <v>45638</v>
      </c>
    </row>
    <row r="25689" spans="1:4" ht="15" x14ac:dyDescent="0.25">
      <c r="A25689" s="228" t="s">
        <v>45639</v>
      </c>
      <c r="B25689" s="229" t="s">
        <v>45640</v>
      </c>
      <c r="C25689" s="228" t="s">
        <v>45</v>
      </c>
      <c r="D25689" s="228" t="s">
        <v>45641</v>
      </c>
    </row>
    <row r="25690" spans="1:4" ht="15" x14ac:dyDescent="0.25">
      <c r="A25690" s="228" t="s">
        <v>45642</v>
      </c>
      <c r="B25690" s="229" t="s">
        <v>45643</v>
      </c>
      <c r="C25690" s="228" t="s">
        <v>45</v>
      </c>
      <c r="D25690" s="228" t="s">
        <v>45644</v>
      </c>
    </row>
    <row r="25691" spans="1:4" ht="15" x14ac:dyDescent="0.25">
      <c r="A25691" s="228" t="s">
        <v>45645</v>
      </c>
      <c r="B25691" s="229" t="s">
        <v>45646</v>
      </c>
      <c r="C25691" s="228" t="s">
        <v>45</v>
      </c>
      <c r="D25691" s="228" t="s">
        <v>45647</v>
      </c>
    </row>
    <row r="25692" spans="1:4" ht="15" x14ac:dyDescent="0.25">
      <c r="A25692" s="228" t="s">
        <v>45648</v>
      </c>
      <c r="B25692" s="229" t="s">
        <v>45649</v>
      </c>
      <c r="C25692" s="228" t="s">
        <v>45</v>
      </c>
      <c r="D25692" s="228" t="s">
        <v>45650</v>
      </c>
    </row>
    <row r="25693" spans="1:4" ht="15" x14ac:dyDescent="0.25">
      <c r="A25693" s="228" t="s">
        <v>45651</v>
      </c>
      <c r="B25693" s="229" t="s">
        <v>45652</v>
      </c>
      <c r="C25693" s="228" t="s">
        <v>45</v>
      </c>
      <c r="D25693" s="228" t="s">
        <v>45653</v>
      </c>
    </row>
    <row r="25694" spans="1:4" ht="15" x14ac:dyDescent="0.25">
      <c r="A25694" s="228" t="s">
        <v>45654</v>
      </c>
      <c r="B25694" s="229" t="s">
        <v>45655</v>
      </c>
      <c r="C25694" s="228" t="s">
        <v>45</v>
      </c>
      <c r="D25694" s="228" t="s">
        <v>45656</v>
      </c>
    </row>
    <row r="25695" spans="1:4" ht="15" x14ac:dyDescent="0.25">
      <c r="A25695" s="228" t="s">
        <v>45657</v>
      </c>
      <c r="B25695" s="229" t="s">
        <v>45658</v>
      </c>
      <c r="C25695" s="228" t="s">
        <v>45</v>
      </c>
      <c r="D25695" s="228" t="s">
        <v>45659</v>
      </c>
    </row>
    <row r="25696" spans="1:4" ht="15" x14ac:dyDescent="0.25">
      <c r="A25696" s="228" t="s">
        <v>45660</v>
      </c>
      <c r="B25696" s="229" t="s">
        <v>45661</v>
      </c>
      <c r="C25696" s="228" t="s">
        <v>45</v>
      </c>
      <c r="D25696" s="228" t="s">
        <v>45662</v>
      </c>
    </row>
    <row r="25697" spans="1:4" ht="15" x14ac:dyDescent="0.25">
      <c r="A25697" s="228" t="s">
        <v>45663</v>
      </c>
      <c r="B25697" s="229" t="s">
        <v>45664</v>
      </c>
      <c r="C25697" s="228" t="s">
        <v>3653</v>
      </c>
      <c r="D25697" s="228" t="s">
        <v>45665</v>
      </c>
    </row>
    <row r="25698" spans="1:4" ht="15" x14ac:dyDescent="0.25">
      <c r="A25698" s="228" t="s">
        <v>45666</v>
      </c>
      <c r="B25698" s="229" t="s">
        <v>45667</v>
      </c>
      <c r="C25698" s="228" t="s">
        <v>45</v>
      </c>
      <c r="D25698" s="228" t="s">
        <v>45668</v>
      </c>
    </row>
    <row r="25699" spans="1:4" ht="15" x14ac:dyDescent="0.25">
      <c r="A25699" s="228" t="s">
        <v>45669</v>
      </c>
      <c r="B25699" s="229" t="s">
        <v>45670</v>
      </c>
      <c r="C25699" s="228" t="s">
        <v>45</v>
      </c>
      <c r="D25699" s="228" t="s">
        <v>45671</v>
      </c>
    </row>
    <row r="25700" spans="1:4" ht="15" x14ac:dyDescent="0.25">
      <c r="A25700" s="228" t="s">
        <v>45672</v>
      </c>
      <c r="B25700" s="229" t="s">
        <v>45673</v>
      </c>
      <c r="C25700" s="228" t="s">
        <v>45</v>
      </c>
      <c r="D25700" s="228" t="s">
        <v>45674</v>
      </c>
    </row>
    <row r="25701" spans="1:4" ht="15" x14ac:dyDescent="0.25">
      <c r="A25701" s="228" t="s">
        <v>45675</v>
      </c>
      <c r="B25701" s="229" t="s">
        <v>45676</v>
      </c>
      <c r="C25701" s="228" t="s">
        <v>45</v>
      </c>
      <c r="D25701" s="228" t="s">
        <v>45677</v>
      </c>
    </row>
    <row r="25702" spans="1:4" ht="15" x14ac:dyDescent="0.25">
      <c r="A25702" s="228" t="s">
        <v>45678</v>
      </c>
      <c r="B25702" s="229" t="s">
        <v>45679</v>
      </c>
      <c r="C25702" s="228" t="s">
        <v>45</v>
      </c>
      <c r="D25702" s="228" t="s">
        <v>45680</v>
      </c>
    </row>
    <row r="25703" spans="1:4" ht="15" x14ac:dyDescent="0.25">
      <c r="A25703" s="228" t="s">
        <v>45681</v>
      </c>
      <c r="B25703" s="229" t="s">
        <v>45682</v>
      </c>
      <c r="C25703" s="228" t="s">
        <v>45</v>
      </c>
      <c r="D25703" s="228" t="s">
        <v>45683</v>
      </c>
    </row>
    <row r="25704" spans="1:4" ht="15" x14ac:dyDescent="0.25">
      <c r="A25704" s="228" t="s">
        <v>45684</v>
      </c>
      <c r="B25704" s="229" t="s">
        <v>45685</v>
      </c>
      <c r="C25704" s="228" t="s">
        <v>45</v>
      </c>
      <c r="D25704" s="228" t="s">
        <v>45686</v>
      </c>
    </row>
    <row r="25705" spans="1:4" ht="15" x14ac:dyDescent="0.25">
      <c r="A25705" s="228" t="s">
        <v>45687</v>
      </c>
      <c r="B25705" s="229" t="s">
        <v>45688</v>
      </c>
      <c r="C25705" s="228" t="s">
        <v>45</v>
      </c>
      <c r="D25705" s="228" t="s">
        <v>45689</v>
      </c>
    </row>
    <row r="25706" spans="1:4" ht="15" x14ac:dyDescent="0.25">
      <c r="A25706" s="228" t="s">
        <v>45690</v>
      </c>
      <c r="B25706" s="229" t="s">
        <v>45691</v>
      </c>
      <c r="C25706" s="228" t="s">
        <v>45</v>
      </c>
      <c r="D25706" s="228" t="s">
        <v>45692</v>
      </c>
    </row>
    <row r="25707" spans="1:4" ht="15" x14ac:dyDescent="0.25">
      <c r="A25707" s="228" t="s">
        <v>45693</v>
      </c>
      <c r="B25707" s="229" t="s">
        <v>45694</v>
      </c>
      <c r="C25707" s="228" t="s">
        <v>45</v>
      </c>
      <c r="D25707" s="228" t="s">
        <v>45695</v>
      </c>
    </row>
    <row r="25708" spans="1:4" ht="15" x14ac:dyDescent="0.25">
      <c r="A25708" s="228" t="s">
        <v>45696</v>
      </c>
      <c r="B25708" s="229" t="s">
        <v>45697</v>
      </c>
      <c r="C25708" s="228" t="s">
        <v>45</v>
      </c>
      <c r="D25708" s="228" t="s">
        <v>45698</v>
      </c>
    </row>
    <row r="25709" spans="1:4" ht="15" x14ac:dyDescent="0.25">
      <c r="A25709" s="228" t="s">
        <v>45699</v>
      </c>
      <c r="B25709" s="229" t="s">
        <v>45700</v>
      </c>
      <c r="C25709" s="228" t="s">
        <v>45</v>
      </c>
      <c r="D25709" s="228" t="s">
        <v>45701</v>
      </c>
    </row>
    <row r="25710" spans="1:4" ht="15" x14ac:dyDescent="0.25">
      <c r="A25710" s="228" t="s">
        <v>45702</v>
      </c>
      <c r="B25710" s="229" t="s">
        <v>45703</v>
      </c>
      <c r="C25710" s="228" t="s">
        <v>45</v>
      </c>
      <c r="D25710" s="228" t="s">
        <v>45704</v>
      </c>
    </row>
    <row r="25711" spans="1:4" ht="15" x14ac:dyDescent="0.25">
      <c r="A25711" s="228" t="s">
        <v>45705</v>
      </c>
      <c r="B25711" s="229" t="s">
        <v>45706</v>
      </c>
      <c r="C25711" s="228" t="s">
        <v>45</v>
      </c>
      <c r="D25711" s="228" t="s">
        <v>45707</v>
      </c>
    </row>
    <row r="25712" spans="1:4" ht="15" x14ac:dyDescent="0.25">
      <c r="A25712" s="228" t="s">
        <v>45708</v>
      </c>
      <c r="B25712" s="229" t="s">
        <v>45709</v>
      </c>
      <c r="C25712" s="228" t="s">
        <v>45</v>
      </c>
      <c r="D25712" s="228" t="s">
        <v>45710</v>
      </c>
    </row>
    <row r="25713" spans="1:4" ht="15" x14ac:dyDescent="0.25">
      <c r="A25713" s="228" t="s">
        <v>45711</v>
      </c>
      <c r="B25713" s="229" t="s">
        <v>45712</v>
      </c>
      <c r="C25713" s="228" t="s">
        <v>45</v>
      </c>
      <c r="D25713" s="228" t="s">
        <v>45713</v>
      </c>
    </row>
    <row r="25714" spans="1:4" ht="15" x14ac:dyDescent="0.25">
      <c r="A25714" s="228" t="s">
        <v>45714</v>
      </c>
      <c r="B25714" s="229" t="s">
        <v>45715</v>
      </c>
      <c r="C25714" s="228" t="s">
        <v>45</v>
      </c>
      <c r="D25714" s="228" t="s">
        <v>45716</v>
      </c>
    </row>
    <row r="25715" spans="1:4" ht="15" x14ac:dyDescent="0.25">
      <c r="A25715" s="228" t="s">
        <v>45717</v>
      </c>
      <c r="B25715" s="229" t="s">
        <v>45718</v>
      </c>
      <c r="C25715" s="228" t="s">
        <v>45</v>
      </c>
      <c r="D25715" s="228" t="s">
        <v>45719</v>
      </c>
    </row>
    <row r="25716" spans="1:4" ht="15" x14ac:dyDescent="0.25">
      <c r="A25716" s="228" t="s">
        <v>45720</v>
      </c>
      <c r="B25716" s="229" t="s">
        <v>45721</v>
      </c>
      <c r="C25716" s="228" t="s">
        <v>45</v>
      </c>
      <c r="D25716" s="228" t="s">
        <v>45722</v>
      </c>
    </row>
    <row r="25717" spans="1:4" ht="15" x14ac:dyDescent="0.25">
      <c r="A25717" s="228" t="s">
        <v>45723</v>
      </c>
      <c r="B25717" s="229" t="s">
        <v>45724</v>
      </c>
      <c r="C25717" s="228" t="s">
        <v>45</v>
      </c>
      <c r="D25717" s="228" t="s">
        <v>45725</v>
      </c>
    </row>
    <row r="25718" spans="1:4" ht="15" x14ac:dyDescent="0.25">
      <c r="A25718" s="228" t="s">
        <v>45726</v>
      </c>
      <c r="B25718" s="229" t="s">
        <v>45727</v>
      </c>
      <c r="C25718" s="228" t="s">
        <v>45</v>
      </c>
      <c r="D25718" s="228" t="s">
        <v>45728</v>
      </c>
    </row>
    <row r="25719" spans="1:4" ht="15" x14ac:dyDescent="0.25">
      <c r="A25719" s="228" t="s">
        <v>45729</v>
      </c>
      <c r="B25719" s="229" t="s">
        <v>45730</v>
      </c>
      <c r="C25719" s="228" t="s">
        <v>45</v>
      </c>
      <c r="D25719" s="228" t="s">
        <v>45731</v>
      </c>
    </row>
    <row r="25720" spans="1:4" ht="15" x14ac:dyDescent="0.25">
      <c r="A25720" s="228" t="s">
        <v>45732</v>
      </c>
      <c r="B25720" s="229" t="s">
        <v>45733</v>
      </c>
      <c r="C25720" s="228" t="s">
        <v>45</v>
      </c>
      <c r="D25720" s="228" t="s">
        <v>45734</v>
      </c>
    </row>
    <row r="25721" spans="1:4" ht="15" x14ac:dyDescent="0.25">
      <c r="A25721" s="228" t="s">
        <v>45735</v>
      </c>
      <c r="B25721" s="229" t="s">
        <v>45736</v>
      </c>
      <c r="C25721" s="228" t="s">
        <v>45</v>
      </c>
      <c r="D25721" s="228" t="s">
        <v>45737</v>
      </c>
    </row>
    <row r="25722" spans="1:4" ht="15" x14ac:dyDescent="0.25">
      <c r="A25722" s="228" t="s">
        <v>45738</v>
      </c>
      <c r="B25722" s="229" t="s">
        <v>45739</v>
      </c>
      <c r="C25722" s="228" t="s">
        <v>45</v>
      </c>
      <c r="D25722" s="228" t="s">
        <v>45740</v>
      </c>
    </row>
    <row r="25723" spans="1:4" ht="15" x14ac:dyDescent="0.25">
      <c r="A25723" s="228" t="s">
        <v>45741</v>
      </c>
      <c r="B25723" s="229" t="s">
        <v>45742</v>
      </c>
      <c r="C25723" s="228" t="s">
        <v>45</v>
      </c>
      <c r="D25723" s="228" t="s">
        <v>45743</v>
      </c>
    </row>
    <row r="25724" spans="1:4" ht="15" x14ac:dyDescent="0.25">
      <c r="A25724" s="228" t="s">
        <v>45744</v>
      </c>
      <c r="B25724" s="229" t="s">
        <v>45745</v>
      </c>
      <c r="C25724" s="228" t="s">
        <v>45</v>
      </c>
      <c r="D25724" s="228" t="s">
        <v>45746</v>
      </c>
    </row>
    <row r="25725" spans="1:4" ht="15" x14ac:dyDescent="0.25">
      <c r="A25725" s="228" t="s">
        <v>45747</v>
      </c>
      <c r="B25725" s="229" t="s">
        <v>45748</v>
      </c>
      <c r="C25725" s="228" t="s">
        <v>45</v>
      </c>
      <c r="D25725" s="228" t="s">
        <v>45749</v>
      </c>
    </row>
    <row r="25726" spans="1:4" ht="15" x14ac:dyDescent="0.25">
      <c r="A25726" s="228" t="s">
        <v>45750</v>
      </c>
      <c r="B25726" s="229" t="s">
        <v>45751</v>
      </c>
      <c r="C25726" s="228" t="s">
        <v>45</v>
      </c>
      <c r="D25726" s="228" t="s">
        <v>45752</v>
      </c>
    </row>
    <row r="25727" spans="1:4" ht="15" x14ac:dyDescent="0.25">
      <c r="A25727" s="228" t="s">
        <v>45753</v>
      </c>
      <c r="B25727" s="229" t="s">
        <v>45754</v>
      </c>
      <c r="C25727" s="228" t="s">
        <v>45</v>
      </c>
      <c r="D25727" s="228" t="s">
        <v>45755</v>
      </c>
    </row>
    <row r="25728" spans="1:4" ht="15" x14ac:dyDescent="0.25">
      <c r="A25728" s="228" t="s">
        <v>45756</v>
      </c>
      <c r="B25728" s="229" t="s">
        <v>45757</v>
      </c>
      <c r="C25728" s="228" t="s">
        <v>45</v>
      </c>
      <c r="D25728" s="228" t="s">
        <v>45758</v>
      </c>
    </row>
    <row r="25729" spans="1:4" ht="15" x14ac:dyDescent="0.25">
      <c r="A25729" s="228" t="s">
        <v>45759</v>
      </c>
      <c r="B25729" s="229" t="s">
        <v>45760</v>
      </c>
      <c r="C25729" s="228" t="s">
        <v>45</v>
      </c>
      <c r="D25729" s="228" t="s">
        <v>45761</v>
      </c>
    </row>
    <row r="25730" spans="1:4" ht="15" x14ac:dyDescent="0.25">
      <c r="A25730" s="228" t="s">
        <v>45762</v>
      </c>
      <c r="B25730" s="229" t="s">
        <v>45763</v>
      </c>
      <c r="C25730" s="228" t="s">
        <v>45</v>
      </c>
      <c r="D25730" s="228" t="s">
        <v>45764</v>
      </c>
    </row>
    <row r="25731" spans="1:4" ht="15" x14ac:dyDescent="0.25">
      <c r="A25731" s="228" t="s">
        <v>45765</v>
      </c>
      <c r="B25731" s="229" t="s">
        <v>45766</v>
      </c>
      <c r="C25731" s="228" t="s">
        <v>45</v>
      </c>
      <c r="D25731" s="228" t="s">
        <v>45767</v>
      </c>
    </row>
    <row r="25732" spans="1:4" ht="15" x14ac:dyDescent="0.25">
      <c r="A25732" s="228" t="s">
        <v>45768</v>
      </c>
      <c r="B25732" s="229" t="s">
        <v>45769</v>
      </c>
      <c r="C25732" s="228" t="s">
        <v>45</v>
      </c>
      <c r="D25732" s="228" t="s">
        <v>45770</v>
      </c>
    </row>
    <row r="25733" spans="1:4" ht="15" x14ac:dyDescent="0.25">
      <c r="A25733" s="228" t="s">
        <v>45771</v>
      </c>
      <c r="B25733" s="229" t="s">
        <v>45772</v>
      </c>
      <c r="C25733" s="228" t="s">
        <v>45</v>
      </c>
      <c r="D25733" s="228" t="s">
        <v>45773</v>
      </c>
    </row>
    <row r="25734" spans="1:4" ht="15" x14ac:dyDescent="0.25">
      <c r="A25734" s="228" t="s">
        <v>45774</v>
      </c>
      <c r="B25734" s="229" t="s">
        <v>45775</v>
      </c>
      <c r="C25734" s="228" t="s">
        <v>51</v>
      </c>
      <c r="D25734" s="228" t="s">
        <v>45776</v>
      </c>
    </row>
    <row r="25735" spans="1:4" ht="15" x14ac:dyDescent="0.25">
      <c r="A25735" s="228" t="s">
        <v>45777</v>
      </c>
      <c r="B25735" s="229" t="s">
        <v>2538</v>
      </c>
      <c r="C25735" s="228" t="s">
        <v>51</v>
      </c>
      <c r="D25735" s="228" t="s">
        <v>37344</v>
      </c>
    </row>
    <row r="25736" spans="1:4" ht="15" x14ac:dyDescent="0.25">
      <c r="A25736" s="228" t="s">
        <v>45778</v>
      </c>
      <c r="B25736" s="229" t="s">
        <v>2539</v>
      </c>
      <c r="C25736" s="228" t="s">
        <v>51</v>
      </c>
      <c r="D25736" s="228" t="s">
        <v>45779</v>
      </c>
    </row>
    <row r="25737" spans="1:4" ht="15" x14ac:dyDescent="0.25">
      <c r="A25737" s="228" t="s">
        <v>45780</v>
      </c>
      <c r="B25737" s="229" t="s">
        <v>45781</v>
      </c>
      <c r="C25737" s="228" t="s">
        <v>51</v>
      </c>
      <c r="D25737" s="228" t="s">
        <v>45782</v>
      </c>
    </row>
    <row r="25738" spans="1:4" ht="15" x14ac:dyDescent="0.25">
      <c r="A25738" s="228" t="s">
        <v>45783</v>
      </c>
      <c r="B25738" s="229" t="s">
        <v>45784</v>
      </c>
      <c r="C25738" s="228" t="s">
        <v>45</v>
      </c>
      <c r="D25738" s="228" t="s">
        <v>45785</v>
      </c>
    </row>
    <row r="25739" spans="1:4" ht="15" x14ac:dyDescent="0.25">
      <c r="A25739" s="228" t="s">
        <v>45786</v>
      </c>
      <c r="B25739" s="229" t="s">
        <v>45787</v>
      </c>
      <c r="C25739" s="228" t="s">
        <v>45</v>
      </c>
      <c r="D25739" s="228" t="s">
        <v>45788</v>
      </c>
    </row>
    <row r="25740" spans="1:4" ht="15" x14ac:dyDescent="0.25">
      <c r="A25740" s="228" t="s">
        <v>45789</v>
      </c>
      <c r="B25740" s="229" t="s">
        <v>45790</v>
      </c>
      <c r="C25740" s="228" t="s">
        <v>51</v>
      </c>
      <c r="D25740" s="228" t="s">
        <v>37109</v>
      </c>
    </row>
    <row r="25741" spans="1:4" ht="15" x14ac:dyDescent="0.25">
      <c r="A25741" s="228" t="s">
        <v>45791</v>
      </c>
      <c r="B25741" s="229" t="s">
        <v>45792</v>
      </c>
      <c r="C25741" s="228" t="s">
        <v>51</v>
      </c>
      <c r="D25741" s="228" t="s">
        <v>45793</v>
      </c>
    </row>
    <row r="25742" spans="1:4" ht="15" x14ac:dyDescent="0.25">
      <c r="A25742" s="228" t="s">
        <v>45794</v>
      </c>
      <c r="B25742" s="229" t="s">
        <v>45795</v>
      </c>
      <c r="C25742" s="228" t="s">
        <v>51</v>
      </c>
      <c r="D25742" s="228" t="s">
        <v>45796</v>
      </c>
    </row>
    <row r="25743" spans="1:4" ht="15" x14ac:dyDescent="0.25">
      <c r="A25743" s="228" t="s">
        <v>45797</v>
      </c>
      <c r="B25743" s="229" t="s">
        <v>45798</v>
      </c>
      <c r="C25743" s="228" t="s">
        <v>51</v>
      </c>
      <c r="D25743" s="228" t="s">
        <v>45799</v>
      </c>
    </row>
    <row r="25744" spans="1:4" ht="15" x14ac:dyDescent="0.25">
      <c r="A25744" s="228" t="s">
        <v>45800</v>
      </c>
      <c r="B25744" s="229" t="s">
        <v>45801</v>
      </c>
      <c r="C25744" s="228" t="s">
        <v>51</v>
      </c>
      <c r="D25744" s="228" t="s">
        <v>44926</v>
      </c>
    </row>
    <row r="25745" spans="1:4" ht="15" x14ac:dyDescent="0.25">
      <c r="A25745" s="228" t="s">
        <v>45802</v>
      </c>
      <c r="B25745" s="229" t="s">
        <v>45803</v>
      </c>
      <c r="C25745" s="228" t="s">
        <v>51</v>
      </c>
      <c r="D25745" s="228" t="s">
        <v>45586</v>
      </c>
    </row>
    <row r="25746" spans="1:4" ht="15" x14ac:dyDescent="0.25">
      <c r="A25746" s="228" t="s">
        <v>45804</v>
      </c>
      <c r="B25746" s="229" t="s">
        <v>45805</v>
      </c>
      <c r="C25746" s="228" t="s">
        <v>51</v>
      </c>
      <c r="D25746" s="228" t="s">
        <v>45806</v>
      </c>
    </row>
    <row r="25747" spans="1:4" ht="15" x14ac:dyDescent="0.25">
      <c r="A25747" s="228" t="s">
        <v>45807</v>
      </c>
      <c r="B25747" s="229" t="s">
        <v>45808</v>
      </c>
      <c r="C25747" s="228" t="s">
        <v>45</v>
      </c>
      <c r="D25747" s="228" t="s">
        <v>45809</v>
      </c>
    </row>
    <row r="25748" spans="1:4" ht="15" x14ac:dyDescent="0.25">
      <c r="A25748" s="228" t="s">
        <v>45810</v>
      </c>
      <c r="B25748" s="229" t="s">
        <v>45811</v>
      </c>
      <c r="C25748" s="228" t="s">
        <v>45</v>
      </c>
      <c r="D25748" s="228" t="s">
        <v>45812</v>
      </c>
    </row>
    <row r="25749" spans="1:4" ht="15" x14ac:dyDescent="0.25">
      <c r="A25749" s="228" t="s">
        <v>45813</v>
      </c>
      <c r="B25749" s="229" t="s">
        <v>45814</v>
      </c>
      <c r="C25749" s="228" t="s">
        <v>45</v>
      </c>
      <c r="D25749" s="228" t="s">
        <v>45815</v>
      </c>
    </row>
    <row r="25750" spans="1:4" ht="15" x14ac:dyDescent="0.25">
      <c r="A25750" s="228" t="s">
        <v>45816</v>
      </c>
      <c r="B25750" s="229" t="s">
        <v>45817</v>
      </c>
      <c r="C25750" s="228" t="s">
        <v>45</v>
      </c>
      <c r="D25750" s="228" t="s">
        <v>45818</v>
      </c>
    </row>
    <row r="25751" spans="1:4" ht="15" x14ac:dyDescent="0.25">
      <c r="A25751" s="228" t="s">
        <v>45819</v>
      </c>
      <c r="B25751" s="229" t="s">
        <v>45820</v>
      </c>
      <c r="C25751" s="228" t="s">
        <v>45</v>
      </c>
      <c r="D25751" s="228" t="s">
        <v>45821</v>
      </c>
    </row>
    <row r="25752" spans="1:4" ht="15" x14ac:dyDescent="0.25">
      <c r="A25752" s="228" t="s">
        <v>45822</v>
      </c>
      <c r="B25752" s="229" t="s">
        <v>235</v>
      </c>
      <c r="C25752" s="228" t="s">
        <v>45</v>
      </c>
      <c r="D25752" s="228" t="s">
        <v>45823</v>
      </c>
    </row>
    <row r="25753" spans="1:4" ht="15" x14ac:dyDescent="0.25">
      <c r="A25753" s="228" t="s">
        <v>45824</v>
      </c>
      <c r="B25753" s="229" t="s">
        <v>45825</v>
      </c>
      <c r="C25753" s="228" t="s">
        <v>45</v>
      </c>
      <c r="D25753" s="228" t="s">
        <v>45826</v>
      </c>
    </row>
    <row r="25754" spans="1:4" ht="15" x14ac:dyDescent="0.25">
      <c r="A25754" s="228" t="s">
        <v>45827</v>
      </c>
      <c r="B25754" s="229" t="s">
        <v>45828</v>
      </c>
      <c r="C25754" s="228" t="s">
        <v>45</v>
      </c>
      <c r="D25754" s="228" t="s">
        <v>45829</v>
      </c>
    </row>
    <row r="25755" spans="1:4" ht="15" x14ac:dyDescent="0.25">
      <c r="A25755" s="228" t="s">
        <v>45830</v>
      </c>
      <c r="B25755" s="229" t="s">
        <v>45831</v>
      </c>
      <c r="C25755" s="228" t="s">
        <v>51</v>
      </c>
      <c r="D25755" s="228" t="s">
        <v>37140</v>
      </c>
    </row>
    <row r="25756" spans="1:4" ht="15" x14ac:dyDescent="0.25">
      <c r="A25756" s="228" t="s">
        <v>45832</v>
      </c>
      <c r="B25756" s="229" t="s">
        <v>45833</v>
      </c>
      <c r="C25756" s="228" t="s">
        <v>51</v>
      </c>
      <c r="D25756" s="228" t="s">
        <v>45834</v>
      </c>
    </row>
    <row r="25757" spans="1:4" ht="15" x14ac:dyDescent="0.25">
      <c r="A25757" s="228" t="s">
        <v>45835</v>
      </c>
      <c r="B25757" s="229" t="s">
        <v>45836</v>
      </c>
      <c r="C25757" s="228" t="s">
        <v>45</v>
      </c>
      <c r="D25757" s="228" t="s">
        <v>45837</v>
      </c>
    </row>
    <row r="25758" spans="1:4" ht="15" x14ac:dyDescent="0.25">
      <c r="A25758" s="228" t="s">
        <v>45838</v>
      </c>
      <c r="B25758" s="229" t="s">
        <v>45839</v>
      </c>
      <c r="C25758" s="228" t="s">
        <v>51</v>
      </c>
      <c r="D25758" s="228" t="s">
        <v>45840</v>
      </c>
    </row>
    <row r="25759" spans="1:4" ht="15" x14ac:dyDescent="0.25">
      <c r="A25759" s="228" t="s">
        <v>45841</v>
      </c>
      <c r="B25759" s="229" t="s">
        <v>2449</v>
      </c>
      <c r="C25759" s="228" t="s">
        <v>51</v>
      </c>
      <c r="D25759" s="228" t="s">
        <v>38465</v>
      </c>
    </row>
    <row r="25760" spans="1:4" ht="15" x14ac:dyDescent="0.25">
      <c r="A25760" s="228" t="s">
        <v>45842</v>
      </c>
      <c r="B25760" s="229" t="s">
        <v>2450</v>
      </c>
      <c r="C25760" s="228" t="s">
        <v>51</v>
      </c>
      <c r="D25760" s="228" t="s">
        <v>45843</v>
      </c>
    </row>
    <row r="25761" spans="1:4" ht="15" x14ac:dyDescent="0.25">
      <c r="A25761" s="228" t="s">
        <v>45844</v>
      </c>
      <c r="B25761" s="229" t="s">
        <v>45845</v>
      </c>
      <c r="C25761" s="228" t="s">
        <v>51</v>
      </c>
      <c r="D25761" s="228" t="s">
        <v>44120</v>
      </c>
    </row>
    <row r="25762" spans="1:4" ht="15" x14ac:dyDescent="0.25">
      <c r="A25762" s="228" t="s">
        <v>45846</v>
      </c>
      <c r="B25762" s="229" t="s">
        <v>45847</v>
      </c>
      <c r="C25762" s="228" t="s">
        <v>51</v>
      </c>
      <c r="D25762" s="228" t="s">
        <v>43565</v>
      </c>
    </row>
    <row r="25763" spans="1:4" ht="15" x14ac:dyDescent="0.25">
      <c r="A25763" s="228" t="s">
        <v>45848</v>
      </c>
      <c r="B25763" s="229" t="s">
        <v>45849</v>
      </c>
      <c r="C25763" s="228" t="s">
        <v>51</v>
      </c>
      <c r="D25763" s="228" t="s">
        <v>38419</v>
      </c>
    </row>
    <row r="25764" spans="1:4" ht="15" x14ac:dyDescent="0.25">
      <c r="A25764" s="228" t="s">
        <v>45850</v>
      </c>
      <c r="B25764" s="229" t="s">
        <v>45851</v>
      </c>
      <c r="C25764" s="228" t="s">
        <v>51</v>
      </c>
      <c r="D25764" s="228" t="s">
        <v>45852</v>
      </c>
    </row>
    <row r="25765" spans="1:4" ht="15" x14ac:dyDescent="0.25">
      <c r="A25765" s="228" t="s">
        <v>45853</v>
      </c>
      <c r="B25765" s="229" t="s">
        <v>45854</v>
      </c>
      <c r="C25765" s="228" t="s">
        <v>51</v>
      </c>
      <c r="D25765" s="228" t="s">
        <v>43178</v>
      </c>
    </row>
    <row r="25766" spans="1:4" ht="15" x14ac:dyDescent="0.25">
      <c r="A25766" s="228" t="s">
        <v>45855</v>
      </c>
      <c r="B25766" s="229" t="s">
        <v>2451</v>
      </c>
      <c r="C25766" s="228" t="s">
        <v>51</v>
      </c>
      <c r="D25766" s="228" t="s">
        <v>45856</v>
      </c>
    </row>
    <row r="25767" spans="1:4" ht="15" x14ac:dyDescent="0.25">
      <c r="A25767" s="228" t="s">
        <v>45857</v>
      </c>
      <c r="B25767" s="229" t="s">
        <v>45858</v>
      </c>
      <c r="C25767" s="228" t="s">
        <v>51</v>
      </c>
      <c r="D25767" s="228" t="s">
        <v>45859</v>
      </c>
    </row>
    <row r="25768" spans="1:4" ht="15" x14ac:dyDescent="0.25">
      <c r="A25768" s="228" t="s">
        <v>45860</v>
      </c>
      <c r="B25768" s="229" t="s">
        <v>45861</v>
      </c>
      <c r="C25768" s="228" t="s">
        <v>51</v>
      </c>
      <c r="D25768" s="228" t="s">
        <v>45862</v>
      </c>
    </row>
    <row r="25769" spans="1:4" ht="15" x14ac:dyDescent="0.25">
      <c r="A25769" s="228" t="s">
        <v>45863</v>
      </c>
      <c r="B25769" s="229" t="s">
        <v>45864</v>
      </c>
      <c r="C25769" s="228" t="s">
        <v>51</v>
      </c>
      <c r="D25769" s="228" t="s">
        <v>45865</v>
      </c>
    </row>
    <row r="25770" spans="1:4" ht="15" x14ac:dyDescent="0.25">
      <c r="A25770" s="228" t="s">
        <v>45866</v>
      </c>
      <c r="B25770" s="229" t="s">
        <v>45867</v>
      </c>
      <c r="C25770" s="228" t="s">
        <v>51</v>
      </c>
      <c r="D25770" s="228" t="s">
        <v>45868</v>
      </c>
    </row>
    <row r="25771" spans="1:4" ht="15" x14ac:dyDescent="0.25">
      <c r="A25771" s="228" t="s">
        <v>45869</v>
      </c>
      <c r="B25771" s="229" t="s">
        <v>45870</v>
      </c>
      <c r="C25771" s="228" t="s">
        <v>51</v>
      </c>
      <c r="D25771" s="228" t="s">
        <v>45871</v>
      </c>
    </row>
    <row r="25772" spans="1:4" ht="15" x14ac:dyDescent="0.25">
      <c r="A25772" s="228" t="s">
        <v>45872</v>
      </c>
      <c r="B25772" s="229" t="s">
        <v>45873</v>
      </c>
      <c r="C25772" s="228" t="s">
        <v>51</v>
      </c>
      <c r="D25772" s="228" t="s">
        <v>45874</v>
      </c>
    </row>
    <row r="25773" spans="1:4" ht="15" x14ac:dyDescent="0.25">
      <c r="A25773" s="228" t="s">
        <v>45875</v>
      </c>
      <c r="B25773" s="229" t="s">
        <v>45876</v>
      </c>
      <c r="C25773" s="228" t="s">
        <v>51</v>
      </c>
      <c r="D25773" s="228" t="s">
        <v>45877</v>
      </c>
    </row>
    <row r="25774" spans="1:4" ht="15" x14ac:dyDescent="0.25">
      <c r="A25774" s="228" t="s">
        <v>45878</v>
      </c>
      <c r="B25774" s="229" t="s">
        <v>45879</v>
      </c>
      <c r="C25774" s="228" t="s">
        <v>51</v>
      </c>
      <c r="D25774" s="228" t="s">
        <v>45880</v>
      </c>
    </row>
    <row r="25775" spans="1:4" ht="15" x14ac:dyDescent="0.25">
      <c r="A25775" s="228" t="s">
        <v>45881</v>
      </c>
      <c r="B25775" s="229" t="s">
        <v>45882</v>
      </c>
      <c r="C25775" s="228" t="s">
        <v>51</v>
      </c>
      <c r="D25775" s="228" t="s">
        <v>45883</v>
      </c>
    </row>
    <row r="25776" spans="1:4" ht="15" x14ac:dyDescent="0.25">
      <c r="A25776" s="228" t="s">
        <v>45884</v>
      </c>
      <c r="B25776" s="229" t="s">
        <v>45885</v>
      </c>
      <c r="C25776" s="228" t="s">
        <v>51</v>
      </c>
      <c r="D25776" s="228" t="s">
        <v>45886</v>
      </c>
    </row>
    <row r="25777" spans="1:4" ht="15" x14ac:dyDescent="0.25">
      <c r="A25777" s="228" t="s">
        <v>45887</v>
      </c>
      <c r="B25777" s="229" t="s">
        <v>45888</v>
      </c>
      <c r="C25777" s="228" t="s">
        <v>51</v>
      </c>
      <c r="D25777" s="228" t="s">
        <v>45889</v>
      </c>
    </row>
    <row r="25778" spans="1:4" ht="15" x14ac:dyDescent="0.25">
      <c r="A25778" s="228" t="s">
        <v>45890</v>
      </c>
      <c r="B25778" s="229" t="s">
        <v>45891</v>
      </c>
      <c r="C25778" s="228" t="s">
        <v>51</v>
      </c>
      <c r="D25778" s="228" t="s">
        <v>45892</v>
      </c>
    </row>
    <row r="25779" spans="1:4" ht="15" x14ac:dyDescent="0.25">
      <c r="A25779" s="228" t="s">
        <v>45893</v>
      </c>
      <c r="B25779" s="229" t="s">
        <v>45894</v>
      </c>
      <c r="C25779" s="228" t="s">
        <v>51</v>
      </c>
      <c r="D25779" s="228" t="s">
        <v>45895</v>
      </c>
    </row>
    <row r="25780" spans="1:4" ht="15" x14ac:dyDescent="0.25">
      <c r="A25780" s="228" t="s">
        <v>45896</v>
      </c>
      <c r="B25780" s="229" t="s">
        <v>45897</v>
      </c>
      <c r="C25780" s="228" t="s">
        <v>51</v>
      </c>
      <c r="D25780" s="228" t="s">
        <v>45898</v>
      </c>
    </row>
    <row r="25781" spans="1:4" ht="15" x14ac:dyDescent="0.25">
      <c r="A25781" s="228" t="s">
        <v>45899</v>
      </c>
      <c r="B25781" s="229" t="s">
        <v>45900</v>
      </c>
      <c r="C25781" s="228" t="s">
        <v>51</v>
      </c>
      <c r="D25781" s="228" t="s">
        <v>38953</v>
      </c>
    </row>
    <row r="25782" spans="1:4" ht="15" x14ac:dyDescent="0.25">
      <c r="A25782" s="228" t="s">
        <v>45901</v>
      </c>
      <c r="B25782" s="229" t="s">
        <v>45902</v>
      </c>
      <c r="C25782" s="228" t="s">
        <v>51</v>
      </c>
      <c r="D25782" s="228" t="s">
        <v>45903</v>
      </c>
    </row>
    <row r="25783" spans="1:4" ht="15" x14ac:dyDescent="0.25">
      <c r="A25783" s="228" t="s">
        <v>45904</v>
      </c>
      <c r="B25783" s="229" t="s">
        <v>45905</v>
      </c>
      <c r="C25783" s="228" t="s">
        <v>51</v>
      </c>
      <c r="D25783" s="228" t="s">
        <v>45906</v>
      </c>
    </row>
    <row r="25784" spans="1:4" ht="15" x14ac:dyDescent="0.25">
      <c r="A25784" s="228" t="s">
        <v>45907</v>
      </c>
      <c r="B25784" s="229" t="s">
        <v>45908</v>
      </c>
      <c r="C25784" s="228" t="s">
        <v>51</v>
      </c>
      <c r="D25784" s="228" t="s">
        <v>45909</v>
      </c>
    </row>
    <row r="25785" spans="1:4" ht="15" x14ac:dyDescent="0.25">
      <c r="A25785" s="228" t="s">
        <v>45910</v>
      </c>
      <c r="B25785" s="229" t="s">
        <v>45911</v>
      </c>
      <c r="C25785" s="228" t="s">
        <v>51</v>
      </c>
      <c r="D25785" s="228" t="s">
        <v>45912</v>
      </c>
    </row>
    <row r="25786" spans="1:4" ht="15" x14ac:dyDescent="0.25">
      <c r="A25786" s="228" t="s">
        <v>45913</v>
      </c>
      <c r="B25786" s="229" t="s">
        <v>45914</v>
      </c>
      <c r="C25786" s="228" t="s">
        <v>51</v>
      </c>
      <c r="D25786" s="228" t="s">
        <v>45915</v>
      </c>
    </row>
    <row r="25787" spans="1:4" ht="15" x14ac:dyDescent="0.25">
      <c r="A25787" s="228" t="s">
        <v>45916</v>
      </c>
      <c r="B25787" s="229" t="s">
        <v>45917</v>
      </c>
      <c r="C25787" s="228" t="s">
        <v>51</v>
      </c>
      <c r="D25787" s="228" t="s">
        <v>45918</v>
      </c>
    </row>
    <row r="25788" spans="1:4" ht="15" x14ac:dyDescent="0.25">
      <c r="A25788" s="228" t="s">
        <v>45919</v>
      </c>
      <c r="B25788" s="229" t="s">
        <v>45920</v>
      </c>
      <c r="C25788" s="228" t="s">
        <v>51</v>
      </c>
      <c r="D25788" s="228" t="s">
        <v>45921</v>
      </c>
    </row>
    <row r="25789" spans="1:4" ht="15" x14ac:dyDescent="0.25">
      <c r="A25789" s="228" t="s">
        <v>45922</v>
      </c>
      <c r="B25789" s="229" t="s">
        <v>45923</v>
      </c>
      <c r="C25789" s="228" t="s">
        <v>51</v>
      </c>
      <c r="D25789" s="228" t="s">
        <v>45924</v>
      </c>
    </row>
    <row r="25790" spans="1:4" ht="15" x14ac:dyDescent="0.25">
      <c r="A25790" s="228" t="s">
        <v>45925</v>
      </c>
      <c r="B25790" s="229" t="s">
        <v>45926</v>
      </c>
      <c r="C25790" s="228" t="s">
        <v>51</v>
      </c>
      <c r="D25790" s="228" t="s">
        <v>45927</v>
      </c>
    </row>
    <row r="25791" spans="1:4" ht="15" x14ac:dyDescent="0.25">
      <c r="A25791" s="228" t="s">
        <v>45928</v>
      </c>
      <c r="B25791" s="229" t="s">
        <v>45929</v>
      </c>
      <c r="C25791" s="228" t="s">
        <v>51</v>
      </c>
      <c r="D25791" s="228" t="s">
        <v>45930</v>
      </c>
    </row>
    <row r="25792" spans="1:4" ht="15" x14ac:dyDescent="0.25">
      <c r="A25792" s="228" t="s">
        <v>45931</v>
      </c>
      <c r="B25792" s="229" t="s">
        <v>45932</v>
      </c>
      <c r="C25792" s="228" t="s">
        <v>51</v>
      </c>
      <c r="D25792" s="228" t="s">
        <v>38710</v>
      </c>
    </row>
    <row r="25793" spans="1:4" ht="15" x14ac:dyDescent="0.25">
      <c r="A25793" s="228" t="s">
        <v>45933</v>
      </c>
      <c r="B25793" s="229" t="s">
        <v>45934</v>
      </c>
      <c r="C25793" s="228" t="s">
        <v>51</v>
      </c>
      <c r="D25793" s="228" t="s">
        <v>45935</v>
      </c>
    </row>
    <row r="25794" spans="1:4" ht="15" x14ac:dyDescent="0.25">
      <c r="A25794" s="228" t="s">
        <v>45936</v>
      </c>
      <c r="B25794" s="229" t="s">
        <v>45937</v>
      </c>
      <c r="C25794" s="228" t="s">
        <v>51</v>
      </c>
      <c r="D25794" s="228" t="s">
        <v>45938</v>
      </c>
    </row>
    <row r="25795" spans="1:4" ht="15" x14ac:dyDescent="0.25">
      <c r="A25795" s="228" t="s">
        <v>45939</v>
      </c>
      <c r="B25795" s="229" t="s">
        <v>45940</v>
      </c>
      <c r="C25795" s="228" t="s">
        <v>51</v>
      </c>
      <c r="D25795" s="228" t="s">
        <v>45941</v>
      </c>
    </row>
    <row r="25796" spans="1:4" ht="15" x14ac:dyDescent="0.25">
      <c r="A25796" s="228" t="s">
        <v>45942</v>
      </c>
      <c r="B25796" s="229" t="s">
        <v>45943</v>
      </c>
      <c r="C25796" s="228" t="s">
        <v>51</v>
      </c>
      <c r="D25796" s="228" t="s">
        <v>45944</v>
      </c>
    </row>
    <row r="25797" spans="1:4" ht="15" x14ac:dyDescent="0.25">
      <c r="A25797" s="228" t="s">
        <v>45945</v>
      </c>
      <c r="B25797" s="229" t="s">
        <v>45946</v>
      </c>
      <c r="C25797" s="228" t="s">
        <v>51</v>
      </c>
      <c r="D25797" s="228" t="s">
        <v>45947</v>
      </c>
    </row>
    <row r="25798" spans="1:4" ht="15" x14ac:dyDescent="0.25">
      <c r="A25798" s="228" t="s">
        <v>45948</v>
      </c>
      <c r="B25798" s="229" t="s">
        <v>45949</v>
      </c>
      <c r="C25798" s="228" t="s">
        <v>51</v>
      </c>
      <c r="D25798" s="228" t="s">
        <v>45950</v>
      </c>
    </row>
    <row r="25799" spans="1:4" ht="15" x14ac:dyDescent="0.25">
      <c r="A25799" s="228" t="s">
        <v>45951</v>
      </c>
      <c r="B25799" s="229" t="s">
        <v>45952</v>
      </c>
      <c r="C25799" s="228" t="s">
        <v>51</v>
      </c>
      <c r="D25799" s="228" t="s">
        <v>45953</v>
      </c>
    </row>
    <row r="25800" spans="1:4" ht="15" x14ac:dyDescent="0.25">
      <c r="A25800" s="228" t="s">
        <v>45954</v>
      </c>
      <c r="B25800" s="229" t="s">
        <v>45955</v>
      </c>
      <c r="C25800" s="228" t="s">
        <v>51</v>
      </c>
      <c r="D25800" s="228" t="s">
        <v>40224</v>
      </c>
    </row>
    <row r="25801" spans="1:4" ht="15" x14ac:dyDescent="0.25">
      <c r="A25801" s="228" t="s">
        <v>45956</v>
      </c>
      <c r="B25801" s="229" t="s">
        <v>45957</v>
      </c>
      <c r="C25801" s="228" t="s">
        <v>51</v>
      </c>
      <c r="D25801" s="228" t="s">
        <v>45958</v>
      </c>
    </row>
    <row r="25802" spans="1:4" ht="15" x14ac:dyDescent="0.25">
      <c r="A25802" s="228" t="s">
        <v>45959</v>
      </c>
      <c r="B25802" s="229" t="s">
        <v>45960</v>
      </c>
      <c r="C25802" s="228" t="s">
        <v>51</v>
      </c>
      <c r="D25802" s="228" t="s">
        <v>45961</v>
      </c>
    </row>
    <row r="25803" spans="1:4" ht="15" x14ac:dyDescent="0.25">
      <c r="A25803" s="228" t="s">
        <v>45962</v>
      </c>
      <c r="B25803" s="229" t="s">
        <v>45963</v>
      </c>
      <c r="C25803" s="228" t="s">
        <v>51</v>
      </c>
      <c r="D25803" s="228" t="s">
        <v>45964</v>
      </c>
    </row>
    <row r="25804" spans="1:4" ht="15" x14ac:dyDescent="0.25">
      <c r="A25804" s="228" t="s">
        <v>45965</v>
      </c>
      <c r="B25804" s="229" t="s">
        <v>45966</v>
      </c>
      <c r="C25804" s="228" t="s">
        <v>51</v>
      </c>
      <c r="D25804" s="228" t="s">
        <v>45967</v>
      </c>
    </row>
    <row r="25805" spans="1:4" ht="15" x14ac:dyDescent="0.25">
      <c r="A25805" s="228" t="s">
        <v>45968</v>
      </c>
      <c r="B25805" s="229" t="s">
        <v>45969</v>
      </c>
      <c r="C25805" s="228" t="s">
        <v>51</v>
      </c>
      <c r="D25805" s="228" t="s">
        <v>45970</v>
      </c>
    </row>
    <row r="25806" spans="1:4" ht="15" x14ac:dyDescent="0.25">
      <c r="A25806" s="228" t="s">
        <v>45971</v>
      </c>
      <c r="B25806" s="229" t="s">
        <v>45972</v>
      </c>
      <c r="C25806" s="228" t="s">
        <v>51</v>
      </c>
      <c r="D25806" s="228" t="s">
        <v>45973</v>
      </c>
    </row>
    <row r="25807" spans="1:4" ht="15" x14ac:dyDescent="0.25">
      <c r="A25807" s="228" t="s">
        <v>45974</v>
      </c>
      <c r="B25807" s="229" t="s">
        <v>45975</v>
      </c>
      <c r="C25807" s="228" t="s">
        <v>51</v>
      </c>
      <c r="D25807" s="228" t="s">
        <v>45976</v>
      </c>
    </row>
    <row r="25808" spans="1:4" ht="15" x14ac:dyDescent="0.25">
      <c r="A25808" s="228" t="s">
        <v>45977</v>
      </c>
      <c r="B25808" s="229" t="s">
        <v>45978</v>
      </c>
      <c r="C25808" s="228" t="s">
        <v>51</v>
      </c>
      <c r="D25808" s="228" t="s">
        <v>45979</v>
      </c>
    </row>
    <row r="25809" spans="1:4" ht="15" x14ac:dyDescent="0.25">
      <c r="A25809" s="228" t="s">
        <v>45980</v>
      </c>
      <c r="B25809" s="229" t="s">
        <v>45981</v>
      </c>
      <c r="C25809" s="228" t="s">
        <v>51</v>
      </c>
      <c r="D25809" s="228" t="s">
        <v>45982</v>
      </c>
    </row>
    <row r="25810" spans="1:4" ht="15" x14ac:dyDescent="0.25">
      <c r="A25810" s="228" t="s">
        <v>45983</v>
      </c>
      <c r="B25810" s="229" t="s">
        <v>45984</v>
      </c>
      <c r="C25810" s="228" t="s">
        <v>51</v>
      </c>
      <c r="D25810" s="228" t="s">
        <v>37814</v>
      </c>
    </row>
    <row r="25811" spans="1:4" ht="15" x14ac:dyDescent="0.25">
      <c r="A25811" s="228" t="s">
        <v>45985</v>
      </c>
      <c r="B25811" s="229" t="s">
        <v>45986</v>
      </c>
      <c r="C25811" s="228" t="s">
        <v>51</v>
      </c>
      <c r="D25811" s="228" t="s">
        <v>45987</v>
      </c>
    </row>
    <row r="25812" spans="1:4" ht="15" x14ac:dyDescent="0.25">
      <c r="A25812" s="228" t="s">
        <v>45988</v>
      </c>
      <c r="B25812" s="229" t="s">
        <v>45989</v>
      </c>
      <c r="C25812" s="228" t="s">
        <v>51</v>
      </c>
      <c r="D25812" s="228" t="s">
        <v>45990</v>
      </c>
    </row>
    <row r="25813" spans="1:4" ht="15" x14ac:dyDescent="0.25">
      <c r="A25813" s="228" t="s">
        <v>45991</v>
      </c>
      <c r="B25813" s="229" t="s">
        <v>45992</v>
      </c>
      <c r="C25813" s="228" t="s">
        <v>51</v>
      </c>
      <c r="D25813" s="228" t="s">
        <v>45993</v>
      </c>
    </row>
    <row r="25814" spans="1:4" ht="15" x14ac:dyDescent="0.25">
      <c r="A25814" s="228" t="s">
        <v>45994</v>
      </c>
      <c r="B25814" s="229" t="s">
        <v>45995</v>
      </c>
      <c r="C25814" s="228" t="s">
        <v>51</v>
      </c>
      <c r="D25814" s="228" t="s">
        <v>45996</v>
      </c>
    </row>
    <row r="25815" spans="1:4" ht="15" x14ac:dyDescent="0.25">
      <c r="A25815" s="228" t="s">
        <v>45997</v>
      </c>
      <c r="B25815" s="229" t="s">
        <v>45998</v>
      </c>
      <c r="C25815" s="228" t="s">
        <v>51</v>
      </c>
      <c r="D25815" s="228" t="s">
        <v>45999</v>
      </c>
    </row>
    <row r="25816" spans="1:4" ht="15" x14ac:dyDescent="0.25">
      <c r="A25816" s="228" t="s">
        <v>46000</v>
      </c>
      <c r="B25816" s="229" t="s">
        <v>46001</v>
      </c>
      <c r="C25816" s="228" t="s">
        <v>51</v>
      </c>
      <c r="D25816" s="228" t="s">
        <v>46002</v>
      </c>
    </row>
    <row r="25817" spans="1:4" ht="15" x14ac:dyDescent="0.25">
      <c r="A25817" s="228" t="s">
        <v>46003</v>
      </c>
      <c r="B25817" s="229" t="s">
        <v>46004</v>
      </c>
      <c r="C25817" s="228" t="s">
        <v>51</v>
      </c>
      <c r="D25817" s="228" t="s">
        <v>46005</v>
      </c>
    </row>
    <row r="25818" spans="1:4" ht="15" x14ac:dyDescent="0.25">
      <c r="A25818" s="228" t="s">
        <v>46006</v>
      </c>
      <c r="B25818" s="229" t="s">
        <v>46007</v>
      </c>
      <c r="C25818" s="228" t="s">
        <v>51</v>
      </c>
      <c r="D25818" s="228" t="s">
        <v>46008</v>
      </c>
    </row>
    <row r="25819" spans="1:4" ht="15" x14ac:dyDescent="0.25">
      <c r="A25819" s="228" t="s">
        <v>46009</v>
      </c>
      <c r="B25819" s="229" t="s">
        <v>46010</v>
      </c>
      <c r="C25819" s="228" t="s">
        <v>51</v>
      </c>
      <c r="D25819" s="228" t="s">
        <v>46011</v>
      </c>
    </row>
    <row r="25820" spans="1:4" ht="15" x14ac:dyDescent="0.25">
      <c r="A25820" s="228" t="s">
        <v>46012</v>
      </c>
      <c r="B25820" s="229" t="s">
        <v>46013</v>
      </c>
      <c r="C25820" s="228" t="s">
        <v>51</v>
      </c>
      <c r="D25820" s="228" t="s">
        <v>46014</v>
      </c>
    </row>
    <row r="25821" spans="1:4" ht="15" x14ac:dyDescent="0.25">
      <c r="A25821" s="228" t="s">
        <v>46015</v>
      </c>
      <c r="B25821" s="229" t="s">
        <v>46016</v>
      </c>
      <c r="C25821" s="228" t="s">
        <v>51</v>
      </c>
      <c r="D25821" s="228" t="s">
        <v>46017</v>
      </c>
    </row>
    <row r="25822" spans="1:4" ht="15" x14ac:dyDescent="0.25">
      <c r="A25822" s="228" t="s">
        <v>46018</v>
      </c>
      <c r="B25822" s="229" t="s">
        <v>46019</v>
      </c>
      <c r="C25822" s="228" t="s">
        <v>51</v>
      </c>
      <c r="D25822" s="228" t="s">
        <v>46020</v>
      </c>
    </row>
    <row r="25823" spans="1:4" ht="15" x14ac:dyDescent="0.25">
      <c r="A25823" s="228" t="s">
        <v>46021</v>
      </c>
      <c r="B25823" s="229" t="s">
        <v>997</v>
      </c>
      <c r="C25823" s="228" t="s">
        <v>51</v>
      </c>
      <c r="D25823" s="228" t="s">
        <v>46022</v>
      </c>
    </row>
    <row r="25824" spans="1:4" ht="15" x14ac:dyDescent="0.25">
      <c r="A25824" s="228" t="s">
        <v>46023</v>
      </c>
      <c r="B25824" s="229" t="s">
        <v>46024</v>
      </c>
      <c r="C25824" s="228" t="s">
        <v>51</v>
      </c>
      <c r="D25824" s="228" t="s">
        <v>46025</v>
      </c>
    </row>
    <row r="25825" spans="1:4" ht="15" x14ac:dyDescent="0.25">
      <c r="A25825" s="228" t="s">
        <v>46026</v>
      </c>
      <c r="B25825" s="229" t="s">
        <v>46027</v>
      </c>
      <c r="C25825" s="228" t="s">
        <v>51</v>
      </c>
      <c r="D25825" s="228" t="s">
        <v>46028</v>
      </c>
    </row>
    <row r="25826" spans="1:4" ht="15" x14ac:dyDescent="0.25">
      <c r="A25826" s="228" t="s">
        <v>46029</v>
      </c>
      <c r="B25826" s="229" t="s">
        <v>46030</v>
      </c>
      <c r="C25826" s="228" t="s">
        <v>51</v>
      </c>
      <c r="D25826" s="228" t="s">
        <v>46031</v>
      </c>
    </row>
    <row r="25827" spans="1:4" ht="15" x14ac:dyDescent="0.25">
      <c r="A25827" s="228" t="s">
        <v>46032</v>
      </c>
      <c r="B25827" s="229" t="s">
        <v>46033</v>
      </c>
      <c r="C25827" s="228" t="s">
        <v>51</v>
      </c>
      <c r="D25827" s="228" t="s">
        <v>46034</v>
      </c>
    </row>
    <row r="25828" spans="1:4" ht="15" x14ac:dyDescent="0.25">
      <c r="A25828" s="228" t="s">
        <v>46035</v>
      </c>
      <c r="B25828" s="229" t="s">
        <v>46036</v>
      </c>
      <c r="C25828" s="228" t="s">
        <v>51</v>
      </c>
      <c r="D25828" s="228" t="s">
        <v>46037</v>
      </c>
    </row>
    <row r="25829" spans="1:4" ht="15" x14ac:dyDescent="0.25">
      <c r="A25829" s="228" t="s">
        <v>46038</v>
      </c>
      <c r="B25829" s="229" t="s">
        <v>46039</v>
      </c>
      <c r="C25829" s="228" t="s">
        <v>51</v>
      </c>
      <c r="D25829" s="228" t="s">
        <v>46040</v>
      </c>
    </row>
    <row r="25830" spans="1:4" ht="15" x14ac:dyDescent="0.25">
      <c r="A25830" s="228" t="s">
        <v>46041</v>
      </c>
      <c r="B25830" s="229" t="s">
        <v>46042</v>
      </c>
      <c r="C25830" s="228" t="s">
        <v>51</v>
      </c>
      <c r="D25830" s="228" t="s">
        <v>46043</v>
      </c>
    </row>
    <row r="25831" spans="1:4" ht="15" x14ac:dyDescent="0.25">
      <c r="A25831" s="228" t="s">
        <v>46044</v>
      </c>
      <c r="B25831" s="229" t="s">
        <v>46045</v>
      </c>
      <c r="C25831" s="228" t="s">
        <v>51</v>
      </c>
      <c r="D25831" s="228" t="s">
        <v>46046</v>
      </c>
    </row>
    <row r="25832" spans="1:4" ht="15" x14ac:dyDescent="0.25">
      <c r="A25832" s="228" t="s">
        <v>46047</v>
      </c>
      <c r="B25832" s="229" t="s">
        <v>46048</v>
      </c>
      <c r="C25832" s="228" t="s">
        <v>51</v>
      </c>
      <c r="D25832" s="228" t="s">
        <v>46049</v>
      </c>
    </row>
    <row r="25833" spans="1:4" ht="15" x14ac:dyDescent="0.25">
      <c r="A25833" s="228" t="s">
        <v>46050</v>
      </c>
      <c r="B25833" s="229" t="s">
        <v>46051</v>
      </c>
      <c r="C25833" s="228" t="s">
        <v>51</v>
      </c>
      <c r="D25833" s="228" t="s">
        <v>37742</v>
      </c>
    </row>
    <row r="25834" spans="1:4" ht="15" x14ac:dyDescent="0.25">
      <c r="A25834" s="228" t="s">
        <v>46052</v>
      </c>
      <c r="B25834" s="229" t="s">
        <v>46053</v>
      </c>
      <c r="C25834" s="228" t="s">
        <v>51</v>
      </c>
      <c r="D25834" s="228" t="s">
        <v>46054</v>
      </c>
    </row>
    <row r="25835" spans="1:4" ht="15" x14ac:dyDescent="0.25">
      <c r="A25835" s="228" t="s">
        <v>46055</v>
      </c>
      <c r="B25835" s="229" t="s">
        <v>996</v>
      </c>
      <c r="C25835" s="228" t="s">
        <v>51</v>
      </c>
      <c r="D25835" s="228" t="s">
        <v>46056</v>
      </c>
    </row>
    <row r="25836" spans="1:4" ht="15" x14ac:dyDescent="0.25">
      <c r="A25836" s="228" t="s">
        <v>46057</v>
      </c>
      <c r="B25836" s="229" t="s">
        <v>46058</v>
      </c>
      <c r="C25836" s="228" t="s">
        <v>51</v>
      </c>
      <c r="D25836" s="228" t="s">
        <v>38734</v>
      </c>
    </row>
    <row r="25837" spans="1:4" ht="15" x14ac:dyDescent="0.25">
      <c r="A25837" s="228" t="s">
        <v>46059</v>
      </c>
      <c r="B25837" s="229" t="s">
        <v>46060</v>
      </c>
      <c r="C25837" s="228" t="s">
        <v>51</v>
      </c>
      <c r="D25837" s="228" t="s">
        <v>46061</v>
      </c>
    </row>
    <row r="25838" spans="1:4" ht="15" x14ac:dyDescent="0.25">
      <c r="A25838" s="228" t="s">
        <v>46062</v>
      </c>
      <c r="B25838" s="229" t="s">
        <v>46063</v>
      </c>
      <c r="C25838" s="228" t="s">
        <v>51</v>
      </c>
      <c r="D25838" s="228" t="s">
        <v>46064</v>
      </c>
    </row>
    <row r="25839" spans="1:4" ht="15" x14ac:dyDescent="0.25">
      <c r="A25839" s="228" t="s">
        <v>46065</v>
      </c>
      <c r="B25839" s="229" t="s">
        <v>46066</v>
      </c>
      <c r="C25839" s="228" t="s">
        <v>51</v>
      </c>
      <c r="D25839" s="228" t="s">
        <v>46067</v>
      </c>
    </row>
    <row r="25840" spans="1:4" ht="15" x14ac:dyDescent="0.25">
      <c r="A25840" s="228" t="s">
        <v>46068</v>
      </c>
      <c r="B25840" s="229" t="s">
        <v>46069</v>
      </c>
      <c r="C25840" s="228" t="s">
        <v>51</v>
      </c>
      <c r="D25840" s="228" t="s">
        <v>46070</v>
      </c>
    </row>
    <row r="25841" spans="1:4" ht="15" x14ac:dyDescent="0.25">
      <c r="A25841" s="228" t="s">
        <v>46071</v>
      </c>
      <c r="B25841" s="229" t="s">
        <v>46072</v>
      </c>
      <c r="C25841" s="228" t="s">
        <v>51</v>
      </c>
      <c r="D25841" s="228" t="s">
        <v>46073</v>
      </c>
    </row>
    <row r="25842" spans="1:4" ht="15" x14ac:dyDescent="0.25">
      <c r="A25842" s="228" t="s">
        <v>46074</v>
      </c>
      <c r="B25842" s="229" t="s">
        <v>46075</v>
      </c>
      <c r="C25842" s="228" t="s">
        <v>51</v>
      </c>
      <c r="D25842" s="228" t="s">
        <v>46076</v>
      </c>
    </row>
    <row r="25843" spans="1:4" ht="15" x14ac:dyDescent="0.25">
      <c r="A25843" s="228" t="s">
        <v>46077</v>
      </c>
      <c r="B25843" s="229" t="s">
        <v>46078</v>
      </c>
      <c r="C25843" s="228" t="s">
        <v>51</v>
      </c>
      <c r="D25843" s="228" t="s">
        <v>46079</v>
      </c>
    </row>
    <row r="25844" spans="1:4" ht="15" x14ac:dyDescent="0.25">
      <c r="A25844" s="228" t="s">
        <v>46080</v>
      </c>
      <c r="B25844" s="229" t="s">
        <v>46081</v>
      </c>
      <c r="C25844" s="228" t="s">
        <v>51</v>
      </c>
      <c r="D25844" s="228" t="s">
        <v>35966</v>
      </c>
    </row>
    <row r="25845" spans="1:4" ht="15" x14ac:dyDescent="0.25">
      <c r="A25845" s="228" t="s">
        <v>46082</v>
      </c>
      <c r="B25845" s="229" t="s">
        <v>46083</v>
      </c>
      <c r="C25845" s="228" t="s">
        <v>51</v>
      </c>
      <c r="D25845" s="228" t="s">
        <v>46084</v>
      </c>
    </row>
    <row r="25846" spans="1:4" ht="15" x14ac:dyDescent="0.25">
      <c r="A25846" s="228" t="s">
        <v>46085</v>
      </c>
      <c r="B25846" s="229" t="s">
        <v>46086</v>
      </c>
      <c r="C25846" s="228" t="s">
        <v>51</v>
      </c>
      <c r="D25846" s="228" t="s">
        <v>46087</v>
      </c>
    </row>
    <row r="25847" spans="1:4" ht="15" x14ac:dyDescent="0.25">
      <c r="A25847" s="228" t="s">
        <v>46088</v>
      </c>
      <c r="B25847" s="229" t="s">
        <v>46089</v>
      </c>
      <c r="C25847" s="228" t="s">
        <v>51</v>
      </c>
      <c r="D25847" s="228" t="s">
        <v>46090</v>
      </c>
    </row>
    <row r="25848" spans="1:4" ht="15" x14ac:dyDescent="0.25">
      <c r="A25848" s="228" t="s">
        <v>46091</v>
      </c>
      <c r="B25848" s="229" t="s">
        <v>46092</v>
      </c>
      <c r="C25848" s="228" t="s">
        <v>51</v>
      </c>
      <c r="D25848" s="228" t="s">
        <v>46093</v>
      </c>
    </row>
    <row r="25849" spans="1:4" ht="15" x14ac:dyDescent="0.25">
      <c r="A25849" s="228" t="s">
        <v>46094</v>
      </c>
      <c r="B25849" s="229" t="s">
        <v>46095</v>
      </c>
      <c r="C25849" s="228" t="s">
        <v>51</v>
      </c>
      <c r="D25849" s="228" t="s">
        <v>40330</v>
      </c>
    </row>
    <row r="25850" spans="1:4" ht="15" x14ac:dyDescent="0.25">
      <c r="A25850" s="228" t="s">
        <v>46096</v>
      </c>
      <c r="B25850" s="229" t="s">
        <v>46097</v>
      </c>
      <c r="C25850" s="228" t="s">
        <v>51</v>
      </c>
      <c r="D25850" s="228" t="s">
        <v>46098</v>
      </c>
    </row>
    <row r="25851" spans="1:4" ht="15" x14ac:dyDescent="0.25">
      <c r="A25851" s="228" t="s">
        <v>46099</v>
      </c>
      <c r="B25851" s="229" t="s">
        <v>46100</v>
      </c>
      <c r="C25851" s="228" t="s">
        <v>51</v>
      </c>
      <c r="D25851" s="228" t="s">
        <v>46101</v>
      </c>
    </row>
    <row r="25852" spans="1:4" ht="15" x14ac:dyDescent="0.25">
      <c r="A25852" s="228" t="s">
        <v>46102</v>
      </c>
      <c r="B25852" s="229" t="s">
        <v>46103</v>
      </c>
      <c r="C25852" s="228" t="s">
        <v>51</v>
      </c>
      <c r="D25852" s="228" t="s">
        <v>46104</v>
      </c>
    </row>
    <row r="25853" spans="1:4" ht="15" x14ac:dyDescent="0.25">
      <c r="A25853" s="228" t="s">
        <v>46105</v>
      </c>
      <c r="B25853" s="229" t="s">
        <v>46106</v>
      </c>
      <c r="C25853" s="228" t="s">
        <v>51</v>
      </c>
      <c r="D25853" s="228" t="s">
        <v>46107</v>
      </c>
    </row>
    <row r="25854" spans="1:4" ht="15" x14ac:dyDescent="0.25">
      <c r="A25854" s="228" t="s">
        <v>46108</v>
      </c>
      <c r="B25854" s="229" t="s">
        <v>46109</v>
      </c>
      <c r="C25854" s="228" t="s">
        <v>51</v>
      </c>
      <c r="D25854" s="228" t="s">
        <v>46110</v>
      </c>
    </row>
    <row r="25855" spans="1:4" ht="15" x14ac:dyDescent="0.25">
      <c r="A25855" s="228" t="s">
        <v>46111</v>
      </c>
      <c r="B25855" s="229" t="s">
        <v>46112</v>
      </c>
      <c r="C25855" s="228" t="s">
        <v>51</v>
      </c>
      <c r="D25855" s="228" t="s">
        <v>46113</v>
      </c>
    </row>
    <row r="25856" spans="1:4" ht="15" x14ac:dyDescent="0.25">
      <c r="A25856" s="228" t="s">
        <v>46114</v>
      </c>
      <c r="B25856" s="229" t="s">
        <v>46115</v>
      </c>
      <c r="C25856" s="228" t="s">
        <v>51</v>
      </c>
      <c r="D25856" s="228" t="s">
        <v>46116</v>
      </c>
    </row>
    <row r="25857" spans="1:4" ht="15" x14ac:dyDescent="0.25">
      <c r="A25857" s="228" t="s">
        <v>46117</v>
      </c>
      <c r="B25857" s="229" t="s">
        <v>46118</v>
      </c>
      <c r="C25857" s="228" t="s">
        <v>51</v>
      </c>
      <c r="D25857" s="228" t="s">
        <v>46119</v>
      </c>
    </row>
    <row r="25858" spans="1:4" ht="15" x14ac:dyDescent="0.25">
      <c r="A25858" s="228" t="s">
        <v>46120</v>
      </c>
      <c r="B25858" s="229" t="s">
        <v>46121</v>
      </c>
      <c r="C25858" s="228" t="s">
        <v>51</v>
      </c>
      <c r="D25858" s="228" t="s">
        <v>46122</v>
      </c>
    </row>
    <row r="25859" spans="1:4" ht="15" x14ac:dyDescent="0.25">
      <c r="A25859" s="228" t="s">
        <v>46123</v>
      </c>
      <c r="B25859" s="229" t="s">
        <v>46124</v>
      </c>
      <c r="C25859" s="228" t="s">
        <v>51</v>
      </c>
      <c r="D25859" s="228" t="s">
        <v>46125</v>
      </c>
    </row>
    <row r="25860" spans="1:4" ht="15" x14ac:dyDescent="0.25">
      <c r="A25860" s="228" t="s">
        <v>46126</v>
      </c>
      <c r="B25860" s="229" t="s">
        <v>46127</v>
      </c>
      <c r="C25860" s="228" t="s">
        <v>51</v>
      </c>
      <c r="D25860" s="228" t="s">
        <v>46128</v>
      </c>
    </row>
    <row r="25861" spans="1:4" ht="15" x14ac:dyDescent="0.25">
      <c r="A25861" s="228" t="s">
        <v>46129</v>
      </c>
      <c r="B25861" s="229" t="s">
        <v>46130</v>
      </c>
      <c r="C25861" s="228" t="s">
        <v>51</v>
      </c>
      <c r="D25861" s="228" t="s">
        <v>46131</v>
      </c>
    </row>
    <row r="25862" spans="1:4" ht="15" x14ac:dyDescent="0.25">
      <c r="A25862" s="228" t="s">
        <v>46132</v>
      </c>
      <c r="B25862" s="229" t="s">
        <v>46133</v>
      </c>
      <c r="C25862" s="228" t="s">
        <v>51</v>
      </c>
      <c r="D25862" s="228" t="s">
        <v>43142</v>
      </c>
    </row>
    <row r="25863" spans="1:4" ht="15" x14ac:dyDescent="0.25">
      <c r="A25863" s="228" t="s">
        <v>46134</v>
      </c>
      <c r="B25863" s="229" t="s">
        <v>46135</v>
      </c>
      <c r="C25863" s="228" t="s">
        <v>51</v>
      </c>
      <c r="D25863" s="228" t="s">
        <v>46136</v>
      </c>
    </row>
    <row r="25864" spans="1:4" ht="15" x14ac:dyDescent="0.25">
      <c r="A25864" s="228" t="s">
        <v>46137</v>
      </c>
      <c r="B25864" s="229" t="s">
        <v>46138</v>
      </c>
      <c r="C25864" s="228" t="s">
        <v>51</v>
      </c>
      <c r="D25864" s="228" t="s">
        <v>46139</v>
      </c>
    </row>
    <row r="25865" spans="1:4" ht="15" x14ac:dyDescent="0.25">
      <c r="A25865" s="228" t="s">
        <v>46140</v>
      </c>
      <c r="B25865" s="229" t="s">
        <v>46141</v>
      </c>
      <c r="C25865" s="228" t="s">
        <v>51</v>
      </c>
      <c r="D25865" s="228" t="s">
        <v>46142</v>
      </c>
    </row>
    <row r="25866" spans="1:4" ht="15" x14ac:dyDescent="0.25">
      <c r="A25866" s="228" t="s">
        <v>46143</v>
      </c>
      <c r="B25866" s="229" t="s">
        <v>46144</v>
      </c>
      <c r="C25866" s="228" t="s">
        <v>51</v>
      </c>
      <c r="D25866" s="228" t="s">
        <v>46145</v>
      </c>
    </row>
    <row r="25867" spans="1:4" ht="15" x14ac:dyDescent="0.25">
      <c r="A25867" s="228" t="s">
        <v>46146</v>
      </c>
      <c r="B25867" s="229" t="s">
        <v>46147</v>
      </c>
      <c r="C25867" s="228" t="s">
        <v>51</v>
      </c>
      <c r="D25867" s="228" t="s">
        <v>46148</v>
      </c>
    </row>
    <row r="25868" spans="1:4" ht="15" x14ac:dyDescent="0.25">
      <c r="A25868" s="228" t="s">
        <v>46149</v>
      </c>
      <c r="B25868" s="229" t="s">
        <v>46150</v>
      </c>
      <c r="C25868" s="228" t="s">
        <v>51</v>
      </c>
      <c r="D25868" s="228" t="s">
        <v>46151</v>
      </c>
    </row>
    <row r="25869" spans="1:4" ht="15" x14ac:dyDescent="0.25">
      <c r="A25869" s="228" t="s">
        <v>46152</v>
      </c>
      <c r="B25869" s="229" t="s">
        <v>46153</v>
      </c>
      <c r="C25869" s="228" t="s">
        <v>51</v>
      </c>
      <c r="D25869" s="228" t="s">
        <v>46154</v>
      </c>
    </row>
    <row r="25870" spans="1:4" ht="15" x14ac:dyDescent="0.25">
      <c r="A25870" s="228" t="s">
        <v>46155</v>
      </c>
      <c r="B25870" s="229" t="s">
        <v>46156</v>
      </c>
      <c r="C25870" s="228" t="s">
        <v>51</v>
      </c>
      <c r="D25870" s="228" t="s">
        <v>46157</v>
      </c>
    </row>
    <row r="25871" spans="1:4" ht="15" x14ac:dyDescent="0.25">
      <c r="A25871" s="228" t="s">
        <v>46158</v>
      </c>
      <c r="B25871" s="229" t="s">
        <v>46159</v>
      </c>
      <c r="C25871" s="228" t="s">
        <v>51</v>
      </c>
      <c r="D25871" s="228" t="s">
        <v>46160</v>
      </c>
    </row>
    <row r="25872" spans="1:4" ht="15" x14ac:dyDescent="0.25">
      <c r="A25872" s="228" t="s">
        <v>46161</v>
      </c>
      <c r="B25872" s="229" t="s">
        <v>46162</v>
      </c>
      <c r="C25872" s="228" t="s">
        <v>51</v>
      </c>
      <c r="D25872" s="228" t="s">
        <v>46163</v>
      </c>
    </row>
    <row r="25873" spans="1:4" ht="15" x14ac:dyDescent="0.25">
      <c r="A25873" s="228" t="s">
        <v>46164</v>
      </c>
      <c r="B25873" s="229" t="s">
        <v>46165</v>
      </c>
      <c r="C25873" s="228" t="s">
        <v>51</v>
      </c>
      <c r="D25873" s="228" t="s">
        <v>46166</v>
      </c>
    </row>
    <row r="25874" spans="1:4" ht="15" x14ac:dyDescent="0.25">
      <c r="A25874" s="228" t="s">
        <v>46167</v>
      </c>
      <c r="B25874" s="229" t="s">
        <v>46168</v>
      </c>
      <c r="C25874" s="228" t="s">
        <v>51</v>
      </c>
      <c r="D25874" s="228" t="s">
        <v>46169</v>
      </c>
    </row>
    <row r="25875" spans="1:4" ht="15" x14ac:dyDescent="0.25">
      <c r="A25875" s="228" t="s">
        <v>46170</v>
      </c>
      <c r="B25875" s="229" t="s">
        <v>46171</v>
      </c>
      <c r="C25875" s="228" t="s">
        <v>51</v>
      </c>
      <c r="D25875" s="228" t="s">
        <v>46172</v>
      </c>
    </row>
    <row r="25876" spans="1:4" ht="15" x14ac:dyDescent="0.25">
      <c r="A25876" s="228" t="s">
        <v>46173</v>
      </c>
      <c r="B25876" s="229" t="s">
        <v>46174</v>
      </c>
      <c r="C25876" s="228" t="s">
        <v>51</v>
      </c>
      <c r="D25876" s="228" t="s">
        <v>46175</v>
      </c>
    </row>
    <row r="25877" spans="1:4" ht="15" x14ac:dyDescent="0.25">
      <c r="A25877" s="228" t="s">
        <v>46176</v>
      </c>
      <c r="B25877" s="229" t="s">
        <v>46177</v>
      </c>
      <c r="C25877" s="228" t="s">
        <v>51</v>
      </c>
      <c r="D25877" s="228" t="s">
        <v>46178</v>
      </c>
    </row>
    <row r="25878" spans="1:4" ht="15" x14ac:dyDescent="0.25">
      <c r="A25878" s="228" t="s">
        <v>46179</v>
      </c>
      <c r="B25878" s="229" t="s">
        <v>46180</v>
      </c>
      <c r="C25878" s="228" t="s">
        <v>51</v>
      </c>
      <c r="D25878" s="228" t="s">
        <v>46181</v>
      </c>
    </row>
    <row r="25879" spans="1:4" ht="15" x14ac:dyDescent="0.25">
      <c r="A25879" s="228" t="s">
        <v>46182</v>
      </c>
      <c r="B25879" s="229" t="s">
        <v>46183</v>
      </c>
      <c r="C25879" s="228" t="s">
        <v>51</v>
      </c>
      <c r="D25879" s="228" t="s">
        <v>46184</v>
      </c>
    </row>
    <row r="25880" spans="1:4" ht="15" x14ac:dyDescent="0.25">
      <c r="A25880" s="228" t="s">
        <v>46185</v>
      </c>
      <c r="B25880" s="229" t="s">
        <v>46186</v>
      </c>
      <c r="C25880" s="228" t="s">
        <v>51</v>
      </c>
      <c r="D25880" s="228" t="s">
        <v>46139</v>
      </c>
    </row>
    <row r="25881" spans="1:4" ht="15" x14ac:dyDescent="0.25">
      <c r="A25881" s="228" t="s">
        <v>46187</v>
      </c>
      <c r="B25881" s="229" t="s">
        <v>46188</v>
      </c>
      <c r="C25881" s="228" t="s">
        <v>51</v>
      </c>
      <c r="D25881" s="228" t="s">
        <v>46189</v>
      </c>
    </row>
    <row r="25882" spans="1:4" ht="15" x14ac:dyDescent="0.25">
      <c r="A25882" s="228" t="s">
        <v>46190</v>
      </c>
      <c r="B25882" s="229" t="s">
        <v>46191</v>
      </c>
      <c r="C25882" s="228" t="s">
        <v>51</v>
      </c>
      <c r="D25882" s="228" t="s">
        <v>39864</v>
      </c>
    </row>
    <row r="25883" spans="1:4" ht="15" x14ac:dyDescent="0.25">
      <c r="A25883" s="228" t="s">
        <v>46192</v>
      </c>
      <c r="B25883" s="229" t="s">
        <v>46193</v>
      </c>
      <c r="C25883" s="228" t="s">
        <v>51</v>
      </c>
      <c r="D25883" s="228" t="s">
        <v>39864</v>
      </c>
    </row>
    <row r="25884" spans="1:4" ht="15" x14ac:dyDescent="0.25">
      <c r="A25884" s="228" t="s">
        <v>46194</v>
      </c>
      <c r="B25884" s="229" t="s">
        <v>46195</v>
      </c>
      <c r="C25884" s="228" t="s">
        <v>51</v>
      </c>
      <c r="D25884" s="228" t="s">
        <v>46196</v>
      </c>
    </row>
    <row r="25885" spans="1:4" ht="15" x14ac:dyDescent="0.25">
      <c r="A25885" s="228" t="s">
        <v>46197</v>
      </c>
      <c r="B25885" s="229" t="s">
        <v>46198</v>
      </c>
      <c r="C25885" s="228" t="s">
        <v>51</v>
      </c>
      <c r="D25885" s="228" t="s">
        <v>46199</v>
      </c>
    </row>
    <row r="25886" spans="1:4" ht="15" x14ac:dyDescent="0.25">
      <c r="A25886" s="228" t="s">
        <v>46200</v>
      </c>
      <c r="B25886" s="229" t="s">
        <v>46201</v>
      </c>
      <c r="C25886" s="228" t="s">
        <v>51</v>
      </c>
      <c r="D25886" s="228" t="s">
        <v>46202</v>
      </c>
    </row>
    <row r="25887" spans="1:4" ht="15" x14ac:dyDescent="0.25">
      <c r="A25887" s="228" t="s">
        <v>46203</v>
      </c>
      <c r="B25887" s="229" t="s">
        <v>46204</v>
      </c>
      <c r="C25887" s="228" t="s">
        <v>51</v>
      </c>
      <c r="D25887" s="228" t="s">
        <v>46205</v>
      </c>
    </row>
    <row r="25888" spans="1:4" ht="15" x14ac:dyDescent="0.25">
      <c r="A25888" s="228" t="s">
        <v>46206</v>
      </c>
      <c r="B25888" s="229" t="s">
        <v>46207</v>
      </c>
      <c r="C25888" s="228" t="s">
        <v>51</v>
      </c>
      <c r="D25888" s="228" t="s">
        <v>45468</v>
      </c>
    </row>
    <row r="25889" spans="1:4" ht="15" x14ac:dyDescent="0.25">
      <c r="A25889" s="228" t="s">
        <v>46208</v>
      </c>
      <c r="B25889" s="229" t="s">
        <v>46209</v>
      </c>
      <c r="C25889" s="228" t="s">
        <v>51</v>
      </c>
      <c r="D25889" s="228" t="s">
        <v>44689</v>
      </c>
    </row>
    <row r="25890" spans="1:4" ht="15" x14ac:dyDescent="0.25">
      <c r="A25890" s="228" t="s">
        <v>46210</v>
      </c>
      <c r="B25890" s="229" t="s">
        <v>46211</v>
      </c>
      <c r="C25890" s="228" t="s">
        <v>51</v>
      </c>
      <c r="D25890" s="228" t="s">
        <v>46212</v>
      </c>
    </row>
    <row r="25891" spans="1:4" ht="15" x14ac:dyDescent="0.25">
      <c r="A25891" s="228" t="s">
        <v>46213</v>
      </c>
      <c r="B25891" s="229" t="s">
        <v>46214</v>
      </c>
      <c r="C25891" s="228" t="s">
        <v>51</v>
      </c>
      <c r="D25891" s="228" t="s">
        <v>46215</v>
      </c>
    </row>
    <row r="25892" spans="1:4" ht="15" x14ac:dyDescent="0.25">
      <c r="A25892" s="228" t="s">
        <v>46216</v>
      </c>
      <c r="B25892" s="229" t="s">
        <v>46217</v>
      </c>
      <c r="C25892" s="228" t="s">
        <v>51</v>
      </c>
      <c r="D25892" s="228" t="s">
        <v>46218</v>
      </c>
    </row>
    <row r="25893" spans="1:4" ht="15" x14ac:dyDescent="0.25">
      <c r="A25893" s="228" t="s">
        <v>46219</v>
      </c>
      <c r="B25893" s="229" t="s">
        <v>46220</v>
      </c>
      <c r="C25893" s="228" t="s">
        <v>51</v>
      </c>
      <c r="D25893" s="228" t="s">
        <v>46221</v>
      </c>
    </row>
    <row r="25894" spans="1:4" ht="15" x14ac:dyDescent="0.25">
      <c r="A25894" s="228" t="s">
        <v>46222</v>
      </c>
      <c r="B25894" s="229" t="s">
        <v>46223</v>
      </c>
      <c r="C25894" s="228" t="s">
        <v>51</v>
      </c>
      <c r="D25894" s="228" t="s">
        <v>46224</v>
      </c>
    </row>
    <row r="25895" spans="1:4" ht="15" x14ac:dyDescent="0.25">
      <c r="A25895" s="228" t="s">
        <v>46225</v>
      </c>
      <c r="B25895" s="229" t="s">
        <v>46226</v>
      </c>
      <c r="C25895" s="228" t="s">
        <v>51</v>
      </c>
      <c r="D25895" s="228" t="s">
        <v>46227</v>
      </c>
    </row>
    <row r="25896" spans="1:4" ht="15" x14ac:dyDescent="0.25">
      <c r="A25896" s="228" t="s">
        <v>46228</v>
      </c>
      <c r="B25896" s="229" t="s">
        <v>46229</v>
      </c>
      <c r="C25896" s="228" t="s">
        <v>51</v>
      </c>
      <c r="D25896" s="228" t="s">
        <v>46230</v>
      </c>
    </row>
    <row r="25897" spans="1:4" ht="15" x14ac:dyDescent="0.25">
      <c r="A25897" s="228" t="s">
        <v>46231</v>
      </c>
      <c r="B25897" s="229" t="s">
        <v>46232</v>
      </c>
      <c r="C25897" s="228" t="s">
        <v>51</v>
      </c>
      <c r="D25897" s="228" t="s">
        <v>46233</v>
      </c>
    </row>
    <row r="25898" spans="1:4" ht="15" x14ac:dyDescent="0.25">
      <c r="A25898" s="228" t="s">
        <v>46234</v>
      </c>
      <c r="B25898" s="229" t="s">
        <v>46235</v>
      </c>
      <c r="C25898" s="228" t="s">
        <v>51</v>
      </c>
      <c r="D25898" s="228" t="s">
        <v>46236</v>
      </c>
    </row>
    <row r="25899" spans="1:4" ht="15" x14ac:dyDescent="0.25">
      <c r="A25899" s="228" t="s">
        <v>46237</v>
      </c>
      <c r="B25899" s="229" t="s">
        <v>46238</v>
      </c>
      <c r="C25899" s="228" t="s">
        <v>51</v>
      </c>
      <c r="D25899" s="228" t="s">
        <v>46239</v>
      </c>
    </row>
    <row r="25900" spans="1:4" ht="15" x14ac:dyDescent="0.25">
      <c r="A25900" s="228" t="s">
        <v>46240</v>
      </c>
      <c r="B25900" s="229" t="s">
        <v>46241</v>
      </c>
      <c r="C25900" s="228" t="s">
        <v>51</v>
      </c>
      <c r="D25900" s="228" t="s">
        <v>46242</v>
      </c>
    </row>
    <row r="25901" spans="1:4" ht="15" x14ac:dyDescent="0.25">
      <c r="A25901" s="228" t="s">
        <v>46243</v>
      </c>
      <c r="B25901" s="229" t="s">
        <v>46244</v>
      </c>
      <c r="C25901" s="228" t="s">
        <v>51</v>
      </c>
      <c r="D25901" s="228" t="s">
        <v>46245</v>
      </c>
    </row>
    <row r="25902" spans="1:4" ht="15" x14ac:dyDescent="0.25">
      <c r="A25902" s="228" t="s">
        <v>46246</v>
      </c>
      <c r="B25902" s="229" t="s">
        <v>46247</v>
      </c>
      <c r="C25902" s="228" t="s">
        <v>51</v>
      </c>
      <c r="D25902" s="228" t="s">
        <v>46248</v>
      </c>
    </row>
    <row r="25903" spans="1:4" ht="15" x14ac:dyDescent="0.25">
      <c r="A25903" s="228" t="s">
        <v>46249</v>
      </c>
      <c r="B25903" s="229" t="s">
        <v>46250</v>
      </c>
      <c r="C25903" s="228" t="s">
        <v>51</v>
      </c>
      <c r="D25903" s="228" t="s">
        <v>46251</v>
      </c>
    </row>
    <row r="25904" spans="1:4" ht="15" x14ac:dyDescent="0.25">
      <c r="A25904" s="228" t="s">
        <v>46252</v>
      </c>
      <c r="B25904" s="229" t="s">
        <v>46253</v>
      </c>
      <c r="C25904" s="228" t="s">
        <v>51</v>
      </c>
      <c r="D25904" s="228" t="s">
        <v>46254</v>
      </c>
    </row>
    <row r="25905" spans="1:4" ht="15" x14ac:dyDescent="0.25">
      <c r="A25905" s="228" t="s">
        <v>46255</v>
      </c>
      <c r="B25905" s="229" t="s">
        <v>46256</v>
      </c>
      <c r="C25905" s="228" t="s">
        <v>51</v>
      </c>
      <c r="D25905" s="228" t="s">
        <v>38395</v>
      </c>
    </row>
    <row r="25906" spans="1:4" ht="15" x14ac:dyDescent="0.25">
      <c r="A25906" s="228" t="s">
        <v>46257</v>
      </c>
      <c r="B25906" s="229" t="s">
        <v>46258</v>
      </c>
      <c r="C25906" s="228" t="s">
        <v>51</v>
      </c>
      <c r="D25906" s="228" t="s">
        <v>46259</v>
      </c>
    </row>
    <row r="25907" spans="1:4" ht="15" x14ac:dyDescent="0.25">
      <c r="A25907" s="228" t="s">
        <v>46260</v>
      </c>
      <c r="B25907" s="229" t="s">
        <v>46261</v>
      </c>
      <c r="C25907" s="228" t="s">
        <v>51</v>
      </c>
      <c r="D25907" s="228" t="s">
        <v>46262</v>
      </c>
    </row>
    <row r="25908" spans="1:4" ht="15" x14ac:dyDescent="0.25">
      <c r="A25908" s="228" t="s">
        <v>46263</v>
      </c>
      <c r="B25908" s="229" t="s">
        <v>46264</v>
      </c>
      <c r="C25908" s="228" t="s">
        <v>51</v>
      </c>
      <c r="D25908" s="228" t="s">
        <v>46265</v>
      </c>
    </row>
    <row r="25909" spans="1:4" ht="15" x14ac:dyDescent="0.25">
      <c r="A25909" s="228" t="s">
        <v>46266</v>
      </c>
      <c r="B25909" s="229" t="s">
        <v>46267</v>
      </c>
      <c r="C25909" s="228" t="s">
        <v>51</v>
      </c>
      <c r="D25909" s="228" t="s">
        <v>46268</v>
      </c>
    </row>
    <row r="25910" spans="1:4" ht="15" x14ac:dyDescent="0.25">
      <c r="A25910" s="228" t="s">
        <v>46269</v>
      </c>
      <c r="B25910" s="229" t="s">
        <v>46270</v>
      </c>
      <c r="C25910" s="228" t="s">
        <v>51</v>
      </c>
      <c r="D25910" s="228" t="s">
        <v>46271</v>
      </c>
    </row>
    <row r="25911" spans="1:4" ht="15" x14ac:dyDescent="0.25">
      <c r="A25911" s="228" t="s">
        <v>46272</v>
      </c>
      <c r="B25911" s="229" t="s">
        <v>46273</v>
      </c>
      <c r="C25911" s="228" t="s">
        <v>51</v>
      </c>
      <c r="D25911" s="228" t="s">
        <v>46274</v>
      </c>
    </row>
    <row r="25912" spans="1:4" ht="15" x14ac:dyDescent="0.25">
      <c r="A25912" s="228" t="s">
        <v>46275</v>
      </c>
      <c r="B25912" s="229" t="s">
        <v>46276</v>
      </c>
      <c r="C25912" s="228" t="s">
        <v>51</v>
      </c>
      <c r="D25912" s="228" t="s">
        <v>46277</v>
      </c>
    </row>
    <row r="25913" spans="1:4" ht="15" x14ac:dyDescent="0.25">
      <c r="A25913" s="228" t="s">
        <v>46278</v>
      </c>
      <c r="B25913" s="229" t="s">
        <v>46279</v>
      </c>
      <c r="C25913" s="228" t="s">
        <v>51</v>
      </c>
      <c r="D25913" s="228" t="s">
        <v>46280</v>
      </c>
    </row>
    <row r="25914" spans="1:4" ht="15" x14ac:dyDescent="0.25">
      <c r="A25914" s="228" t="s">
        <v>46281</v>
      </c>
      <c r="B25914" s="229" t="s">
        <v>46282</v>
      </c>
      <c r="C25914" s="228" t="s">
        <v>51</v>
      </c>
      <c r="D25914" s="228" t="s">
        <v>46283</v>
      </c>
    </row>
    <row r="25915" spans="1:4" ht="15" x14ac:dyDescent="0.25">
      <c r="A25915" s="228" t="s">
        <v>46284</v>
      </c>
      <c r="B25915" s="229" t="s">
        <v>46285</v>
      </c>
      <c r="C25915" s="228" t="s">
        <v>51</v>
      </c>
      <c r="D25915" s="228" t="s">
        <v>46286</v>
      </c>
    </row>
    <row r="25916" spans="1:4" ht="15" x14ac:dyDescent="0.25">
      <c r="A25916" s="228" t="s">
        <v>46287</v>
      </c>
      <c r="B25916" s="229" t="s">
        <v>46288</v>
      </c>
      <c r="C25916" s="228" t="s">
        <v>51</v>
      </c>
      <c r="D25916" s="228" t="s">
        <v>46289</v>
      </c>
    </row>
    <row r="25917" spans="1:4" ht="15" x14ac:dyDescent="0.25">
      <c r="A25917" s="228" t="s">
        <v>46290</v>
      </c>
      <c r="B25917" s="229" t="s">
        <v>46291</v>
      </c>
      <c r="C25917" s="228" t="s">
        <v>51</v>
      </c>
      <c r="D25917" s="228" t="s">
        <v>46292</v>
      </c>
    </row>
    <row r="25918" spans="1:4" ht="15" x14ac:dyDescent="0.25">
      <c r="A25918" s="228" t="s">
        <v>46293</v>
      </c>
      <c r="B25918" s="229" t="s">
        <v>46294</v>
      </c>
      <c r="C25918" s="228" t="s">
        <v>51</v>
      </c>
      <c r="D25918" s="228" t="s">
        <v>46295</v>
      </c>
    </row>
    <row r="25919" spans="1:4" ht="15" x14ac:dyDescent="0.25">
      <c r="A25919" s="228" t="s">
        <v>46296</v>
      </c>
      <c r="B25919" s="229" t="s">
        <v>46297</v>
      </c>
      <c r="C25919" s="228" t="s">
        <v>51</v>
      </c>
      <c r="D25919" s="228" t="s">
        <v>43861</v>
      </c>
    </row>
    <row r="25920" spans="1:4" ht="15" x14ac:dyDescent="0.25">
      <c r="A25920" s="228" t="s">
        <v>46298</v>
      </c>
      <c r="B25920" s="229" t="s">
        <v>46299</v>
      </c>
      <c r="C25920" s="228" t="s">
        <v>51</v>
      </c>
      <c r="D25920" s="228" t="s">
        <v>46300</v>
      </c>
    </row>
    <row r="25921" spans="1:4" ht="15" x14ac:dyDescent="0.25">
      <c r="A25921" s="228" t="s">
        <v>46301</v>
      </c>
      <c r="B25921" s="229" t="s">
        <v>46302</v>
      </c>
      <c r="C25921" s="228" t="s">
        <v>51</v>
      </c>
      <c r="D25921" s="228" t="s">
        <v>46303</v>
      </c>
    </row>
    <row r="25922" spans="1:4" ht="15" x14ac:dyDescent="0.25">
      <c r="A25922" s="228" t="s">
        <v>46304</v>
      </c>
      <c r="B25922" s="229" t="s">
        <v>46305</v>
      </c>
      <c r="C25922" s="228" t="s">
        <v>51</v>
      </c>
      <c r="D25922" s="228" t="s">
        <v>46306</v>
      </c>
    </row>
    <row r="25923" spans="1:4" ht="15" x14ac:dyDescent="0.25">
      <c r="A25923" s="228" t="s">
        <v>46307</v>
      </c>
      <c r="B25923" s="229" t="s">
        <v>46308</v>
      </c>
      <c r="C25923" s="228" t="s">
        <v>51</v>
      </c>
      <c r="D25923" s="228" t="s">
        <v>46309</v>
      </c>
    </row>
    <row r="25924" spans="1:4" ht="15" x14ac:dyDescent="0.25">
      <c r="A25924" s="228" t="s">
        <v>46310</v>
      </c>
      <c r="B25924" s="229" t="s">
        <v>46311</v>
      </c>
      <c r="C25924" s="228" t="s">
        <v>51</v>
      </c>
      <c r="D25924" s="228" t="s">
        <v>46312</v>
      </c>
    </row>
    <row r="25925" spans="1:4" ht="15" x14ac:dyDescent="0.25">
      <c r="A25925" s="228" t="s">
        <v>46313</v>
      </c>
      <c r="B25925" s="229" t="s">
        <v>46314</v>
      </c>
      <c r="C25925" s="228" t="s">
        <v>51</v>
      </c>
      <c r="D25925" s="228" t="s">
        <v>46315</v>
      </c>
    </row>
    <row r="25926" spans="1:4" ht="15" x14ac:dyDescent="0.25">
      <c r="A25926" s="228" t="s">
        <v>46316</v>
      </c>
      <c r="B25926" s="229" t="s">
        <v>46317</v>
      </c>
      <c r="C25926" s="228" t="s">
        <v>51</v>
      </c>
      <c r="D25926" s="228" t="s">
        <v>46318</v>
      </c>
    </row>
    <row r="25927" spans="1:4" ht="15" x14ac:dyDescent="0.25">
      <c r="A25927" s="228" t="s">
        <v>46319</v>
      </c>
      <c r="B25927" s="229" t="s">
        <v>1664</v>
      </c>
      <c r="C25927" s="228" t="s">
        <v>51</v>
      </c>
      <c r="D25927" s="228" t="s">
        <v>42201</v>
      </c>
    </row>
    <row r="25928" spans="1:4" ht="15" x14ac:dyDescent="0.25">
      <c r="A25928" s="228" t="s">
        <v>46320</v>
      </c>
      <c r="B25928" s="229" t="s">
        <v>1661</v>
      </c>
      <c r="C25928" s="228" t="s">
        <v>51</v>
      </c>
      <c r="D25928" s="228" t="s">
        <v>36637</v>
      </c>
    </row>
    <row r="25929" spans="1:4" ht="15" x14ac:dyDescent="0.25">
      <c r="A25929" s="228" t="s">
        <v>46321</v>
      </c>
      <c r="B25929" s="229" t="s">
        <v>1831</v>
      </c>
      <c r="C25929" s="228" t="s">
        <v>51</v>
      </c>
      <c r="D25929" s="228" t="s">
        <v>46322</v>
      </c>
    </row>
    <row r="25930" spans="1:4" ht="15" x14ac:dyDescent="0.25">
      <c r="A25930" s="228" t="s">
        <v>46323</v>
      </c>
      <c r="B25930" s="229" t="s">
        <v>1832</v>
      </c>
      <c r="C25930" s="228" t="s">
        <v>51</v>
      </c>
      <c r="D25930" s="228" t="s">
        <v>46324</v>
      </c>
    </row>
    <row r="25931" spans="1:4" ht="15" x14ac:dyDescent="0.25">
      <c r="A25931" s="228" t="s">
        <v>46325</v>
      </c>
      <c r="B25931" s="229" t="s">
        <v>46326</v>
      </c>
      <c r="C25931" s="228" t="s">
        <v>51</v>
      </c>
      <c r="D25931" s="228" t="s">
        <v>35832</v>
      </c>
    </row>
    <row r="25932" spans="1:4" ht="15" x14ac:dyDescent="0.25">
      <c r="A25932" s="228" t="s">
        <v>46327</v>
      </c>
      <c r="B25932" s="229" t="s">
        <v>46328</v>
      </c>
      <c r="C25932" s="228" t="s">
        <v>51</v>
      </c>
      <c r="D25932" s="228" t="s">
        <v>46329</v>
      </c>
    </row>
    <row r="25933" spans="1:4" ht="15" x14ac:dyDescent="0.25">
      <c r="A25933" s="228" t="s">
        <v>46330</v>
      </c>
      <c r="B25933" s="229" t="s">
        <v>46331</v>
      </c>
      <c r="C25933" s="228" t="s">
        <v>51</v>
      </c>
      <c r="D25933" s="228" t="s">
        <v>46332</v>
      </c>
    </row>
    <row r="25934" spans="1:4" ht="15" x14ac:dyDescent="0.25">
      <c r="A25934" s="228" t="s">
        <v>46333</v>
      </c>
      <c r="B25934" s="229" t="s">
        <v>46334</v>
      </c>
      <c r="C25934" s="228" t="s">
        <v>51</v>
      </c>
      <c r="D25934" s="228" t="s">
        <v>46335</v>
      </c>
    </row>
    <row r="25935" spans="1:4" ht="15" x14ac:dyDescent="0.25">
      <c r="A25935" s="228" t="s">
        <v>46336</v>
      </c>
      <c r="B25935" s="229" t="s">
        <v>46337</v>
      </c>
      <c r="C25935" s="228" t="s">
        <v>51</v>
      </c>
      <c r="D25935" s="228" t="s">
        <v>46338</v>
      </c>
    </row>
    <row r="25936" spans="1:4" ht="15" x14ac:dyDescent="0.25">
      <c r="A25936" s="228" t="s">
        <v>46339</v>
      </c>
      <c r="B25936" s="229" t="s">
        <v>46340</v>
      </c>
      <c r="C25936" s="228" t="s">
        <v>51</v>
      </c>
      <c r="D25936" s="228" t="s">
        <v>45961</v>
      </c>
    </row>
    <row r="25937" spans="1:4" ht="15" x14ac:dyDescent="0.25">
      <c r="A25937" s="228" t="s">
        <v>46341</v>
      </c>
      <c r="B25937" s="229" t="s">
        <v>46342</v>
      </c>
      <c r="C25937" s="228" t="s">
        <v>51</v>
      </c>
      <c r="D25937" s="228" t="s">
        <v>46343</v>
      </c>
    </row>
    <row r="25938" spans="1:4" ht="15" x14ac:dyDescent="0.25">
      <c r="A25938" s="228" t="s">
        <v>46344</v>
      </c>
      <c r="B25938" s="229" t="s">
        <v>46345</v>
      </c>
      <c r="C25938" s="228" t="s">
        <v>51</v>
      </c>
      <c r="D25938" s="228" t="s">
        <v>46346</v>
      </c>
    </row>
    <row r="25939" spans="1:4" ht="15" x14ac:dyDescent="0.25">
      <c r="A25939" s="228" t="s">
        <v>46347</v>
      </c>
      <c r="B25939" s="229" t="s">
        <v>46348</v>
      </c>
      <c r="C25939" s="228" t="s">
        <v>51</v>
      </c>
      <c r="D25939" s="228" t="s">
        <v>46349</v>
      </c>
    </row>
    <row r="25940" spans="1:4" ht="15" x14ac:dyDescent="0.25">
      <c r="A25940" s="228" t="s">
        <v>46350</v>
      </c>
      <c r="B25940" s="229" t="s">
        <v>46351</v>
      </c>
      <c r="C25940" s="228" t="s">
        <v>51</v>
      </c>
      <c r="D25940" s="228" t="s">
        <v>46352</v>
      </c>
    </row>
    <row r="25941" spans="1:4" ht="15" x14ac:dyDescent="0.25">
      <c r="A25941" s="228" t="s">
        <v>46353</v>
      </c>
      <c r="B25941" s="229" t="s">
        <v>46354</v>
      </c>
      <c r="C25941" s="228" t="s">
        <v>45</v>
      </c>
      <c r="D25941" s="228" t="s">
        <v>46355</v>
      </c>
    </row>
    <row r="25942" spans="1:4" ht="15" x14ac:dyDescent="0.25">
      <c r="A25942" s="228" t="s">
        <v>46356</v>
      </c>
      <c r="B25942" s="229" t="s">
        <v>46357</v>
      </c>
      <c r="C25942" s="228" t="s">
        <v>51</v>
      </c>
      <c r="D25942" s="228" t="s">
        <v>46358</v>
      </c>
    </row>
    <row r="25943" spans="1:4" ht="15" x14ac:dyDescent="0.25">
      <c r="A25943" s="228" t="s">
        <v>46359</v>
      </c>
      <c r="B25943" s="229" t="s">
        <v>46360</v>
      </c>
      <c r="C25943" s="228" t="s">
        <v>51</v>
      </c>
      <c r="D25943" s="228" t="s">
        <v>46361</v>
      </c>
    </row>
    <row r="25944" spans="1:4" ht="15" x14ac:dyDescent="0.25">
      <c r="A25944" s="228" t="s">
        <v>46362</v>
      </c>
      <c r="B25944" s="229" t="s">
        <v>46363</v>
      </c>
      <c r="C25944" s="228" t="s">
        <v>51</v>
      </c>
      <c r="D25944" s="228" t="s">
        <v>46364</v>
      </c>
    </row>
    <row r="25945" spans="1:4" ht="15" x14ac:dyDescent="0.25">
      <c r="A25945" s="228" t="s">
        <v>46365</v>
      </c>
      <c r="B25945" s="229" t="s">
        <v>46366</v>
      </c>
      <c r="C25945" s="228" t="s">
        <v>51</v>
      </c>
      <c r="D25945" s="228" t="s">
        <v>46367</v>
      </c>
    </row>
    <row r="25946" spans="1:4" ht="15" x14ac:dyDescent="0.25">
      <c r="A25946" s="228" t="s">
        <v>46368</v>
      </c>
      <c r="B25946" s="229" t="s">
        <v>46369</v>
      </c>
      <c r="C25946" s="228" t="s">
        <v>51</v>
      </c>
      <c r="D25946" s="228" t="s">
        <v>46370</v>
      </c>
    </row>
    <row r="25947" spans="1:4" ht="15" x14ac:dyDescent="0.25">
      <c r="A25947" s="228" t="s">
        <v>46371</v>
      </c>
      <c r="B25947" s="229" t="s">
        <v>46372</v>
      </c>
      <c r="C25947" s="228" t="s">
        <v>51</v>
      </c>
      <c r="D25947" s="228" t="s">
        <v>46373</v>
      </c>
    </row>
    <row r="25948" spans="1:4" ht="15" x14ac:dyDescent="0.25">
      <c r="A25948" s="228" t="s">
        <v>46374</v>
      </c>
      <c r="B25948" s="229" t="s">
        <v>46375</v>
      </c>
      <c r="C25948" s="228" t="s">
        <v>51</v>
      </c>
      <c r="D25948" s="228" t="s">
        <v>46376</v>
      </c>
    </row>
    <row r="25949" spans="1:4" ht="15" x14ac:dyDescent="0.25">
      <c r="A25949" s="228" t="s">
        <v>46377</v>
      </c>
      <c r="B25949" s="229" t="s">
        <v>46378</v>
      </c>
      <c r="C25949" s="228" t="s">
        <v>51</v>
      </c>
      <c r="D25949" s="228" t="s">
        <v>46379</v>
      </c>
    </row>
    <row r="25950" spans="1:4" ht="15" x14ac:dyDescent="0.25">
      <c r="A25950" s="228" t="s">
        <v>46380</v>
      </c>
      <c r="B25950" s="229" t="s">
        <v>46381</v>
      </c>
      <c r="C25950" s="228" t="s">
        <v>51</v>
      </c>
      <c r="D25950" s="228" t="s">
        <v>39727</v>
      </c>
    </row>
    <row r="25951" spans="1:4" ht="15" x14ac:dyDescent="0.25">
      <c r="A25951" s="228" t="s">
        <v>46382</v>
      </c>
      <c r="B25951" s="229" t="s">
        <v>46383</v>
      </c>
      <c r="C25951" s="228" t="s">
        <v>51</v>
      </c>
      <c r="D25951" s="228" t="s">
        <v>46384</v>
      </c>
    </row>
    <row r="25952" spans="1:4" ht="15" x14ac:dyDescent="0.25">
      <c r="A25952" s="228" t="s">
        <v>46385</v>
      </c>
      <c r="B25952" s="229" t="s">
        <v>46386</v>
      </c>
      <c r="C25952" s="228" t="s">
        <v>51</v>
      </c>
      <c r="D25952" s="228" t="s">
        <v>46387</v>
      </c>
    </row>
    <row r="25953" spans="1:4" ht="15" x14ac:dyDescent="0.25">
      <c r="A25953" s="228" t="s">
        <v>46388</v>
      </c>
      <c r="B25953" s="229" t="s">
        <v>46389</v>
      </c>
      <c r="C25953" s="228" t="s">
        <v>51</v>
      </c>
      <c r="D25953" s="228" t="s">
        <v>46390</v>
      </c>
    </row>
    <row r="25954" spans="1:4" ht="15" x14ac:dyDescent="0.25">
      <c r="A25954" s="228" t="s">
        <v>46391</v>
      </c>
      <c r="B25954" s="229" t="s">
        <v>46392</v>
      </c>
      <c r="C25954" s="228" t="s">
        <v>51</v>
      </c>
      <c r="D25954" s="228" t="s">
        <v>46393</v>
      </c>
    </row>
    <row r="25955" spans="1:4" ht="15" x14ac:dyDescent="0.25">
      <c r="A25955" s="228" t="s">
        <v>46394</v>
      </c>
      <c r="B25955" s="229" t="s">
        <v>46395</v>
      </c>
      <c r="C25955" s="228" t="s">
        <v>51</v>
      </c>
      <c r="D25955" s="228" t="s">
        <v>46396</v>
      </c>
    </row>
    <row r="25956" spans="1:4" ht="15" x14ac:dyDescent="0.25">
      <c r="A25956" s="228" t="s">
        <v>46397</v>
      </c>
      <c r="B25956" s="229" t="s">
        <v>46398</v>
      </c>
      <c r="C25956" s="228" t="s">
        <v>51</v>
      </c>
      <c r="D25956" s="228" t="s">
        <v>46399</v>
      </c>
    </row>
    <row r="25957" spans="1:4" ht="15" x14ac:dyDescent="0.25">
      <c r="A25957" s="228" t="s">
        <v>46400</v>
      </c>
      <c r="B25957" s="229" t="s">
        <v>46401</v>
      </c>
      <c r="C25957" s="228" t="s">
        <v>51</v>
      </c>
      <c r="D25957" s="228" t="s">
        <v>46402</v>
      </c>
    </row>
    <row r="25958" spans="1:4" ht="15" x14ac:dyDescent="0.25">
      <c r="A25958" s="228" t="s">
        <v>46403</v>
      </c>
      <c r="B25958" s="229" t="s">
        <v>46404</v>
      </c>
      <c r="C25958" s="228" t="s">
        <v>51</v>
      </c>
      <c r="D25958" s="228" t="s">
        <v>46405</v>
      </c>
    </row>
    <row r="25959" spans="1:4" ht="15" x14ac:dyDescent="0.25">
      <c r="A25959" s="228" t="s">
        <v>46406</v>
      </c>
      <c r="B25959" s="229" t="s">
        <v>46407</v>
      </c>
      <c r="C25959" s="228" t="s">
        <v>45</v>
      </c>
      <c r="D25959" s="228" t="s">
        <v>46408</v>
      </c>
    </row>
    <row r="25960" spans="1:4" ht="15" x14ac:dyDescent="0.25">
      <c r="A25960" s="228" t="s">
        <v>46409</v>
      </c>
      <c r="B25960" s="229" t="s">
        <v>46410</v>
      </c>
      <c r="C25960" s="228" t="s">
        <v>45</v>
      </c>
      <c r="D25960" s="228" t="s">
        <v>46411</v>
      </c>
    </row>
    <row r="25961" spans="1:4" ht="15" x14ac:dyDescent="0.25">
      <c r="A25961" s="228" t="s">
        <v>46412</v>
      </c>
      <c r="B25961" s="229" t="s">
        <v>46413</v>
      </c>
      <c r="C25961" s="228" t="s">
        <v>45</v>
      </c>
      <c r="D25961" s="228" t="s">
        <v>46414</v>
      </c>
    </row>
    <row r="25962" spans="1:4" ht="15" x14ac:dyDescent="0.25">
      <c r="A25962" s="228" t="s">
        <v>46415</v>
      </c>
      <c r="B25962" s="229" t="s">
        <v>46416</v>
      </c>
      <c r="C25962" s="228" t="s">
        <v>45</v>
      </c>
      <c r="D25962" s="228" t="s">
        <v>46414</v>
      </c>
    </row>
    <row r="25963" spans="1:4" ht="15" x14ac:dyDescent="0.25">
      <c r="A25963" s="228" t="s">
        <v>46417</v>
      </c>
      <c r="B25963" s="229" t="s">
        <v>46418</v>
      </c>
      <c r="C25963" s="228" t="s">
        <v>45</v>
      </c>
      <c r="D25963" s="228" t="s">
        <v>46414</v>
      </c>
    </row>
    <row r="25964" spans="1:4" ht="15" x14ac:dyDescent="0.25">
      <c r="A25964" s="228" t="s">
        <v>46419</v>
      </c>
      <c r="B25964" s="229" t="s">
        <v>46420</v>
      </c>
      <c r="C25964" s="228" t="s">
        <v>45</v>
      </c>
      <c r="D25964" s="228" t="s">
        <v>46421</v>
      </c>
    </row>
    <row r="25965" spans="1:4" ht="15" x14ac:dyDescent="0.25">
      <c r="A25965" s="228" t="s">
        <v>46422</v>
      </c>
      <c r="B25965" s="229" t="s">
        <v>46423</v>
      </c>
      <c r="C25965" s="228" t="s">
        <v>45</v>
      </c>
      <c r="D25965" s="228" t="s">
        <v>46424</v>
      </c>
    </row>
    <row r="25966" spans="1:4" ht="15" x14ac:dyDescent="0.25">
      <c r="A25966" s="228" t="s">
        <v>46425</v>
      </c>
      <c r="B25966" s="229" t="s">
        <v>46426</v>
      </c>
      <c r="C25966" s="228" t="s">
        <v>45</v>
      </c>
      <c r="D25966" s="228" t="s">
        <v>46427</v>
      </c>
    </row>
    <row r="25967" spans="1:4" ht="15" x14ac:dyDescent="0.25">
      <c r="A25967" s="228" t="s">
        <v>46428</v>
      </c>
      <c r="B25967" s="229" t="s">
        <v>46429</v>
      </c>
      <c r="C25967" s="228" t="s">
        <v>51</v>
      </c>
      <c r="D25967" s="228" t="s">
        <v>46430</v>
      </c>
    </row>
    <row r="25968" spans="1:4" ht="15" x14ac:dyDescent="0.25">
      <c r="A25968" s="228" t="s">
        <v>46431</v>
      </c>
      <c r="B25968" s="229" t="s">
        <v>46432</v>
      </c>
      <c r="C25968" s="228" t="s">
        <v>45</v>
      </c>
      <c r="D25968" s="228" t="s">
        <v>46433</v>
      </c>
    </row>
    <row r="25969" spans="1:4" ht="15" x14ac:dyDescent="0.25">
      <c r="A25969" s="228" t="s">
        <v>46434</v>
      </c>
      <c r="B25969" s="229" t="s">
        <v>46435</v>
      </c>
      <c r="C25969" s="228" t="s">
        <v>45</v>
      </c>
      <c r="D25969" s="228" t="s">
        <v>46436</v>
      </c>
    </row>
    <row r="25970" spans="1:4" ht="15" x14ac:dyDescent="0.25">
      <c r="A25970" s="228" t="s">
        <v>46437</v>
      </c>
      <c r="B25970" s="229" t="s">
        <v>46438</v>
      </c>
      <c r="C25970" s="228" t="s">
        <v>45</v>
      </c>
      <c r="D25970" s="228" t="s">
        <v>46439</v>
      </c>
    </row>
    <row r="25971" spans="1:4" ht="15" x14ac:dyDescent="0.25">
      <c r="A25971" s="228" t="s">
        <v>46440</v>
      </c>
      <c r="B25971" s="229" t="s">
        <v>46441</v>
      </c>
      <c r="C25971" s="228" t="s">
        <v>45</v>
      </c>
      <c r="D25971" s="228" t="s">
        <v>46439</v>
      </c>
    </row>
    <row r="25972" spans="1:4" ht="15" x14ac:dyDescent="0.25">
      <c r="A25972" s="228" t="s">
        <v>46442</v>
      </c>
      <c r="B25972" s="229" t="s">
        <v>46443</v>
      </c>
      <c r="C25972" s="228" t="s">
        <v>45</v>
      </c>
      <c r="D25972" s="228" t="s">
        <v>46439</v>
      </c>
    </row>
    <row r="25973" spans="1:4" ht="15" x14ac:dyDescent="0.25">
      <c r="A25973" s="228" t="s">
        <v>46444</v>
      </c>
      <c r="B25973" s="229" t="s">
        <v>46445</v>
      </c>
      <c r="C25973" s="228" t="s">
        <v>45</v>
      </c>
      <c r="D25973" s="228" t="s">
        <v>46446</v>
      </c>
    </row>
    <row r="25974" spans="1:4" ht="15" x14ac:dyDescent="0.25">
      <c r="A25974" s="228" t="s">
        <v>46447</v>
      </c>
      <c r="B25974" s="229" t="s">
        <v>46448</v>
      </c>
      <c r="C25974" s="228" t="s">
        <v>45</v>
      </c>
      <c r="D25974" s="228" t="s">
        <v>46449</v>
      </c>
    </row>
    <row r="25975" spans="1:4" ht="15" x14ac:dyDescent="0.25">
      <c r="A25975" s="228" t="s">
        <v>46450</v>
      </c>
      <c r="B25975" s="229" t="s">
        <v>46451</v>
      </c>
      <c r="C25975" s="228" t="s">
        <v>45</v>
      </c>
      <c r="D25975" s="228" t="s">
        <v>46452</v>
      </c>
    </row>
    <row r="25976" spans="1:4" ht="15" x14ac:dyDescent="0.25">
      <c r="A25976" s="228" t="s">
        <v>46453</v>
      </c>
      <c r="B25976" s="229" t="s">
        <v>46454</v>
      </c>
      <c r="C25976" s="228" t="s">
        <v>51</v>
      </c>
      <c r="D25976" s="228" t="s">
        <v>46455</v>
      </c>
    </row>
    <row r="25977" spans="1:4" ht="15" x14ac:dyDescent="0.25">
      <c r="A25977" s="228" t="s">
        <v>46456</v>
      </c>
      <c r="B25977" s="229" t="s">
        <v>46457</v>
      </c>
      <c r="C25977" s="228" t="s">
        <v>51</v>
      </c>
      <c r="D25977" s="228" t="s">
        <v>46458</v>
      </c>
    </row>
    <row r="25978" spans="1:4" ht="15" x14ac:dyDescent="0.25">
      <c r="A25978" s="228" t="s">
        <v>46459</v>
      </c>
      <c r="B25978" s="229" t="s">
        <v>46460</v>
      </c>
      <c r="C25978" s="228" t="s">
        <v>51</v>
      </c>
      <c r="D25978" s="228" t="s">
        <v>46461</v>
      </c>
    </row>
    <row r="25979" spans="1:4" ht="15" x14ac:dyDescent="0.25">
      <c r="A25979" s="228" t="s">
        <v>46462</v>
      </c>
      <c r="B25979" s="229" t="s">
        <v>237</v>
      </c>
      <c r="C25979" s="228" t="s">
        <v>51</v>
      </c>
      <c r="D25979" s="228" t="s">
        <v>46463</v>
      </c>
    </row>
    <row r="25980" spans="1:4" ht="15" x14ac:dyDescent="0.25">
      <c r="A25980" s="228" t="s">
        <v>46464</v>
      </c>
      <c r="B25980" s="229" t="s">
        <v>46465</v>
      </c>
      <c r="C25980" s="228" t="s">
        <v>51</v>
      </c>
      <c r="D25980" s="228" t="s">
        <v>46466</v>
      </c>
    </row>
    <row r="25981" spans="1:4" ht="15" x14ac:dyDescent="0.25">
      <c r="A25981" s="228" t="s">
        <v>46467</v>
      </c>
      <c r="B25981" s="229" t="s">
        <v>46468</v>
      </c>
      <c r="C25981" s="228" t="s">
        <v>51</v>
      </c>
      <c r="D25981" s="228" t="s">
        <v>41737</v>
      </c>
    </row>
    <row r="25982" spans="1:4" ht="15" x14ac:dyDescent="0.25">
      <c r="A25982" s="228" t="s">
        <v>46469</v>
      </c>
      <c r="B25982" s="229" t="s">
        <v>46470</v>
      </c>
      <c r="C25982" s="228" t="s">
        <v>51</v>
      </c>
      <c r="D25982" s="228" t="s">
        <v>46471</v>
      </c>
    </row>
    <row r="25983" spans="1:4" ht="15" x14ac:dyDescent="0.25">
      <c r="A25983" s="228" t="s">
        <v>46472</v>
      </c>
      <c r="B25983" s="229" t="s">
        <v>46473</v>
      </c>
      <c r="C25983" s="228" t="s">
        <v>51</v>
      </c>
      <c r="D25983" s="228" t="s">
        <v>46474</v>
      </c>
    </row>
    <row r="25984" spans="1:4" ht="15" x14ac:dyDescent="0.25">
      <c r="A25984" s="228" t="s">
        <v>46475</v>
      </c>
      <c r="B25984" s="229" t="s">
        <v>46476</v>
      </c>
      <c r="C25984" s="228" t="s">
        <v>51</v>
      </c>
      <c r="D25984" s="228" t="s">
        <v>46477</v>
      </c>
    </row>
    <row r="25985" spans="1:4" ht="15" x14ac:dyDescent="0.25">
      <c r="A25985" s="228" t="s">
        <v>46478</v>
      </c>
      <c r="B25985" s="229" t="s">
        <v>46479</v>
      </c>
      <c r="C25985" s="228" t="s">
        <v>51</v>
      </c>
      <c r="D25985" s="228" t="s">
        <v>46480</v>
      </c>
    </row>
    <row r="25986" spans="1:4" ht="15" x14ac:dyDescent="0.25">
      <c r="A25986" s="228" t="s">
        <v>46481</v>
      </c>
      <c r="B25986" s="229" t="s">
        <v>46482</v>
      </c>
      <c r="C25986" s="228" t="s">
        <v>51</v>
      </c>
      <c r="D25986" s="228" t="s">
        <v>46483</v>
      </c>
    </row>
    <row r="25987" spans="1:4" ht="15" x14ac:dyDescent="0.25">
      <c r="A25987" s="228" t="s">
        <v>46484</v>
      </c>
      <c r="B25987" s="229" t="s">
        <v>46485</v>
      </c>
      <c r="C25987" s="228" t="s">
        <v>51</v>
      </c>
      <c r="D25987" s="228" t="s">
        <v>46486</v>
      </c>
    </row>
    <row r="25988" spans="1:4" ht="15" x14ac:dyDescent="0.25">
      <c r="A25988" s="228" t="s">
        <v>46487</v>
      </c>
      <c r="B25988" s="229" t="s">
        <v>46488</v>
      </c>
      <c r="C25988" s="228" t="s">
        <v>51</v>
      </c>
      <c r="D25988" s="228" t="s">
        <v>42721</v>
      </c>
    </row>
    <row r="25989" spans="1:4" ht="15" x14ac:dyDescent="0.25">
      <c r="A25989" s="228" t="s">
        <v>46489</v>
      </c>
      <c r="B25989" s="229" t="s">
        <v>2441</v>
      </c>
      <c r="C25989" s="228" t="s">
        <v>51</v>
      </c>
      <c r="D25989" s="228" t="s">
        <v>46490</v>
      </c>
    </row>
    <row r="25990" spans="1:4" ht="15" x14ac:dyDescent="0.25">
      <c r="A25990" s="228" t="s">
        <v>46491</v>
      </c>
      <c r="B25990" s="229" t="s">
        <v>46492</v>
      </c>
      <c r="C25990" s="228" t="s">
        <v>51</v>
      </c>
      <c r="D25990" s="228" t="s">
        <v>46493</v>
      </c>
    </row>
    <row r="25991" spans="1:4" ht="15" x14ac:dyDescent="0.25">
      <c r="A25991" s="228" t="s">
        <v>46494</v>
      </c>
      <c r="B25991" s="229" t="s">
        <v>46495</v>
      </c>
      <c r="C25991" s="228" t="s">
        <v>51</v>
      </c>
      <c r="D25991" s="228" t="s">
        <v>41998</v>
      </c>
    </row>
    <row r="25992" spans="1:4" ht="15" x14ac:dyDescent="0.25">
      <c r="A25992" s="228" t="s">
        <v>46496</v>
      </c>
      <c r="B25992" s="229" t="s">
        <v>46497</v>
      </c>
      <c r="C25992" s="228" t="s">
        <v>51</v>
      </c>
      <c r="D25992" s="228" t="s">
        <v>46498</v>
      </c>
    </row>
    <row r="25993" spans="1:4" ht="15" x14ac:dyDescent="0.25">
      <c r="A25993" s="228" t="s">
        <v>46499</v>
      </c>
      <c r="B25993" s="229" t="s">
        <v>46500</v>
      </c>
      <c r="C25993" s="228" t="s">
        <v>51</v>
      </c>
      <c r="D25993" s="228" t="s">
        <v>46501</v>
      </c>
    </row>
    <row r="25994" spans="1:4" ht="15" x14ac:dyDescent="0.25">
      <c r="A25994" s="228" t="s">
        <v>46502</v>
      </c>
      <c r="B25994" s="229" t="s">
        <v>46503</v>
      </c>
      <c r="C25994" s="228" t="s">
        <v>51</v>
      </c>
      <c r="D25994" s="228" t="s">
        <v>43159</v>
      </c>
    </row>
    <row r="25995" spans="1:4" ht="15" x14ac:dyDescent="0.25">
      <c r="A25995" s="228" t="s">
        <v>46504</v>
      </c>
      <c r="B25995" s="229" t="s">
        <v>46505</v>
      </c>
      <c r="C25995" s="228" t="s">
        <v>51</v>
      </c>
      <c r="D25995" s="228" t="s">
        <v>36637</v>
      </c>
    </row>
    <row r="25996" spans="1:4" ht="15" x14ac:dyDescent="0.25">
      <c r="A25996" s="228" t="s">
        <v>46506</v>
      </c>
      <c r="B25996" s="229" t="s">
        <v>46507</v>
      </c>
      <c r="C25996" s="228" t="s">
        <v>45</v>
      </c>
      <c r="D25996" s="228" t="s">
        <v>46508</v>
      </c>
    </row>
    <row r="25997" spans="1:4" ht="15" x14ac:dyDescent="0.25">
      <c r="A25997" s="228" t="s">
        <v>46509</v>
      </c>
      <c r="B25997" s="229" t="s">
        <v>46510</v>
      </c>
      <c r="C25997" s="228" t="s">
        <v>45</v>
      </c>
      <c r="D25997" s="228" t="s">
        <v>46511</v>
      </c>
    </row>
    <row r="25998" spans="1:4" ht="15" x14ac:dyDescent="0.25">
      <c r="A25998" s="228" t="s">
        <v>46512</v>
      </c>
      <c r="B25998" s="229" t="s">
        <v>46513</v>
      </c>
      <c r="C25998" s="228" t="s">
        <v>45</v>
      </c>
      <c r="D25998" s="228" t="s">
        <v>46514</v>
      </c>
    </row>
    <row r="25999" spans="1:4" ht="15" x14ac:dyDescent="0.25">
      <c r="A25999" s="228" t="s">
        <v>46515</v>
      </c>
      <c r="B25999" s="229" t="s">
        <v>46516</v>
      </c>
      <c r="C25999" s="228" t="s">
        <v>45</v>
      </c>
      <c r="D25999" s="228" t="s">
        <v>46517</v>
      </c>
    </row>
    <row r="26000" spans="1:4" ht="15" x14ac:dyDescent="0.25">
      <c r="A26000" s="228" t="s">
        <v>46518</v>
      </c>
      <c r="B26000" s="229" t="s">
        <v>46519</v>
      </c>
      <c r="C26000" s="228" t="s">
        <v>45</v>
      </c>
      <c r="D26000" s="228" t="s">
        <v>46520</v>
      </c>
    </row>
    <row r="26001" spans="1:4" ht="15" x14ac:dyDescent="0.25">
      <c r="A26001" s="228" t="s">
        <v>46521</v>
      </c>
      <c r="B26001" s="229" t="s">
        <v>46522</v>
      </c>
      <c r="C26001" s="228" t="s">
        <v>45</v>
      </c>
      <c r="D26001" s="228" t="s">
        <v>46523</v>
      </c>
    </row>
    <row r="26002" spans="1:4" ht="15" x14ac:dyDescent="0.25">
      <c r="A26002" s="228" t="s">
        <v>46524</v>
      </c>
      <c r="B26002" s="229" t="s">
        <v>46525</v>
      </c>
      <c r="C26002" s="228" t="s">
        <v>45</v>
      </c>
      <c r="D26002" s="228" t="s">
        <v>44449</v>
      </c>
    </row>
    <row r="26003" spans="1:4" ht="15" x14ac:dyDescent="0.25">
      <c r="A26003" s="228" t="s">
        <v>46526</v>
      </c>
      <c r="B26003" s="229" t="s">
        <v>46527</v>
      </c>
      <c r="C26003" s="228" t="s">
        <v>45</v>
      </c>
      <c r="D26003" s="228" t="s">
        <v>46528</v>
      </c>
    </row>
    <row r="26004" spans="1:4" ht="15" x14ac:dyDescent="0.25">
      <c r="A26004" s="228" t="s">
        <v>46529</v>
      </c>
      <c r="B26004" s="229" t="s">
        <v>46530</v>
      </c>
      <c r="C26004" s="228" t="s">
        <v>45</v>
      </c>
      <c r="D26004" s="228" t="s">
        <v>46531</v>
      </c>
    </row>
    <row r="26005" spans="1:4" ht="15" x14ac:dyDescent="0.25">
      <c r="A26005" s="228" t="s">
        <v>46532</v>
      </c>
      <c r="B26005" s="229" t="s">
        <v>46533</v>
      </c>
      <c r="C26005" s="228" t="s">
        <v>45</v>
      </c>
      <c r="D26005" s="228" t="s">
        <v>46534</v>
      </c>
    </row>
    <row r="26006" spans="1:4" ht="15" x14ac:dyDescent="0.25">
      <c r="A26006" s="228" t="s">
        <v>46535</v>
      </c>
      <c r="B26006" s="229" t="s">
        <v>46536</v>
      </c>
      <c r="C26006" s="228" t="s">
        <v>45</v>
      </c>
      <c r="D26006" s="228" t="s">
        <v>46537</v>
      </c>
    </row>
    <row r="26007" spans="1:4" ht="15" x14ac:dyDescent="0.25">
      <c r="A26007" s="228" t="s">
        <v>46538</v>
      </c>
      <c r="B26007" s="229" t="s">
        <v>46539</v>
      </c>
      <c r="C26007" s="228" t="s">
        <v>45</v>
      </c>
      <c r="D26007" s="228" t="s">
        <v>44269</v>
      </c>
    </row>
    <row r="26008" spans="1:4" ht="15" x14ac:dyDescent="0.25">
      <c r="A26008" s="228" t="s">
        <v>46540</v>
      </c>
      <c r="B26008" s="229" t="s">
        <v>46541</v>
      </c>
      <c r="C26008" s="228" t="s">
        <v>45</v>
      </c>
      <c r="D26008" s="228" t="s">
        <v>46542</v>
      </c>
    </row>
    <row r="26009" spans="1:4" ht="15" x14ac:dyDescent="0.25">
      <c r="A26009" s="228" t="s">
        <v>46543</v>
      </c>
      <c r="B26009" s="229" t="s">
        <v>46544</v>
      </c>
      <c r="C26009" s="228" t="s">
        <v>45</v>
      </c>
      <c r="D26009" s="228" t="s">
        <v>46545</v>
      </c>
    </row>
    <row r="26010" spans="1:4" ht="15" x14ac:dyDescent="0.25">
      <c r="A26010" s="228" t="s">
        <v>46546</v>
      </c>
      <c r="B26010" s="229" t="s">
        <v>46547</v>
      </c>
      <c r="C26010" s="228" t="s">
        <v>45</v>
      </c>
      <c r="D26010" s="228" t="s">
        <v>46548</v>
      </c>
    </row>
    <row r="26011" spans="1:4" ht="15" x14ac:dyDescent="0.25">
      <c r="A26011" s="228" t="s">
        <v>46549</v>
      </c>
      <c r="B26011" s="229" t="s">
        <v>46550</v>
      </c>
      <c r="C26011" s="228" t="s">
        <v>45</v>
      </c>
      <c r="D26011" s="228" t="s">
        <v>46551</v>
      </c>
    </row>
    <row r="26012" spans="1:4" ht="15" x14ac:dyDescent="0.25">
      <c r="A26012" s="228" t="s">
        <v>46552</v>
      </c>
      <c r="B26012" s="229" t="s">
        <v>46553</v>
      </c>
      <c r="C26012" s="228" t="s">
        <v>45</v>
      </c>
      <c r="D26012" s="228" t="s">
        <v>46554</v>
      </c>
    </row>
    <row r="26013" spans="1:4" ht="15" x14ac:dyDescent="0.25">
      <c r="A26013" s="228" t="s">
        <v>46555</v>
      </c>
      <c r="B26013" s="229" t="s">
        <v>133</v>
      </c>
      <c r="C26013" s="228" t="s">
        <v>45</v>
      </c>
      <c r="D26013" s="228" t="s">
        <v>46556</v>
      </c>
    </row>
    <row r="26014" spans="1:4" ht="15" x14ac:dyDescent="0.25">
      <c r="A26014" s="228" t="s">
        <v>46557</v>
      </c>
      <c r="B26014" s="229" t="s">
        <v>46558</v>
      </c>
      <c r="C26014" s="228" t="s">
        <v>45</v>
      </c>
      <c r="D26014" s="228" t="s">
        <v>46559</v>
      </c>
    </row>
    <row r="26015" spans="1:4" ht="15" x14ac:dyDescent="0.25">
      <c r="A26015" s="228" t="s">
        <v>46560</v>
      </c>
      <c r="B26015" s="229" t="s">
        <v>46561</v>
      </c>
      <c r="C26015" s="228" t="s">
        <v>45</v>
      </c>
      <c r="D26015" s="228" t="s">
        <v>46562</v>
      </c>
    </row>
    <row r="26016" spans="1:4" ht="15" x14ac:dyDescent="0.25">
      <c r="A26016" s="228" t="s">
        <v>46563</v>
      </c>
      <c r="B26016" s="229" t="s">
        <v>46564</v>
      </c>
      <c r="C26016" s="228" t="s">
        <v>45</v>
      </c>
      <c r="D26016" s="228" t="s">
        <v>46565</v>
      </c>
    </row>
    <row r="26017" spans="1:4" ht="15" x14ac:dyDescent="0.25">
      <c r="A26017" s="228" t="s">
        <v>46566</v>
      </c>
      <c r="B26017" s="229" t="s">
        <v>46567</v>
      </c>
      <c r="C26017" s="228" t="s">
        <v>45</v>
      </c>
      <c r="D26017" s="228" t="s">
        <v>43084</v>
      </c>
    </row>
    <row r="26018" spans="1:4" ht="15" x14ac:dyDescent="0.25">
      <c r="A26018" s="228" t="s">
        <v>46568</v>
      </c>
      <c r="B26018" s="229" t="s">
        <v>46569</v>
      </c>
      <c r="C26018" s="228" t="s">
        <v>45</v>
      </c>
      <c r="D26018" s="228" t="s">
        <v>46570</v>
      </c>
    </row>
    <row r="26019" spans="1:4" ht="15" x14ac:dyDescent="0.25">
      <c r="A26019" s="228" t="s">
        <v>46571</v>
      </c>
      <c r="B26019" s="229" t="s">
        <v>46572</v>
      </c>
      <c r="C26019" s="228" t="s">
        <v>45</v>
      </c>
      <c r="D26019" s="228" t="s">
        <v>46573</v>
      </c>
    </row>
    <row r="26020" spans="1:4" ht="15" x14ac:dyDescent="0.25">
      <c r="A26020" s="228" t="s">
        <v>46574</v>
      </c>
      <c r="B26020" s="229" t="s">
        <v>998</v>
      </c>
      <c r="C26020" s="228" t="s">
        <v>45</v>
      </c>
      <c r="D26020" s="228" t="s">
        <v>46575</v>
      </c>
    </row>
    <row r="26021" spans="1:4" ht="15" x14ac:dyDescent="0.25">
      <c r="A26021" s="228" t="s">
        <v>46576</v>
      </c>
      <c r="B26021" s="229" t="s">
        <v>46577</v>
      </c>
      <c r="C26021" s="228" t="s">
        <v>45</v>
      </c>
      <c r="D26021" s="228" t="s">
        <v>46578</v>
      </c>
    </row>
    <row r="26022" spans="1:4" ht="15" x14ac:dyDescent="0.25">
      <c r="A26022" s="228" t="s">
        <v>46579</v>
      </c>
      <c r="B26022" s="229" t="s">
        <v>46580</v>
      </c>
      <c r="C26022" s="228" t="s">
        <v>45</v>
      </c>
      <c r="D26022" s="228" t="s">
        <v>46581</v>
      </c>
    </row>
    <row r="26023" spans="1:4" ht="15" x14ac:dyDescent="0.25">
      <c r="A26023" s="228" t="s">
        <v>46582</v>
      </c>
      <c r="B26023" s="229" t="s">
        <v>46583</v>
      </c>
      <c r="C26023" s="228" t="s">
        <v>45</v>
      </c>
      <c r="D26023" s="228" t="s">
        <v>46584</v>
      </c>
    </row>
    <row r="26024" spans="1:4" ht="15" x14ac:dyDescent="0.25">
      <c r="A26024" s="228" t="s">
        <v>46585</v>
      </c>
      <c r="B26024" s="229" t="s">
        <v>46586</v>
      </c>
      <c r="C26024" s="228" t="s">
        <v>45</v>
      </c>
      <c r="D26024" s="228" t="s">
        <v>44284</v>
      </c>
    </row>
    <row r="26025" spans="1:4" ht="15" x14ac:dyDescent="0.25">
      <c r="A26025" s="228" t="s">
        <v>46587</v>
      </c>
      <c r="B26025" s="229" t="s">
        <v>46588</v>
      </c>
      <c r="C26025" s="228" t="s">
        <v>45</v>
      </c>
      <c r="D26025" s="228" t="s">
        <v>46589</v>
      </c>
    </row>
    <row r="26026" spans="1:4" ht="15" x14ac:dyDescent="0.25">
      <c r="A26026" s="228" t="s">
        <v>46590</v>
      </c>
      <c r="B26026" s="229" t="s">
        <v>46591</v>
      </c>
      <c r="C26026" s="228" t="s">
        <v>45</v>
      </c>
      <c r="D26026" s="228" t="s">
        <v>35856</v>
      </c>
    </row>
    <row r="26027" spans="1:4" ht="15" x14ac:dyDescent="0.25">
      <c r="A26027" s="228" t="s">
        <v>46592</v>
      </c>
      <c r="B26027" s="229" t="s">
        <v>46593</v>
      </c>
      <c r="C26027" s="228" t="s">
        <v>45</v>
      </c>
      <c r="D26027" s="228" t="s">
        <v>46594</v>
      </c>
    </row>
    <row r="26028" spans="1:4" ht="15" x14ac:dyDescent="0.25">
      <c r="A26028" s="228" t="s">
        <v>46595</v>
      </c>
      <c r="B26028" s="229" t="s">
        <v>46596</v>
      </c>
      <c r="C26028" s="228" t="s">
        <v>45</v>
      </c>
      <c r="D26028" s="228" t="s">
        <v>46597</v>
      </c>
    </row>
    <row r="26029" spans="1:4" ht="15" x14ac:dyDescent="0.25">
      <c r="A26029" s="228" t="s">
        <v>46598</v>
      </c>
      <c r="B26029" s="229" t="s">
        <v>46599</v>
      </c>
      <c r="C26029" s="228" t="s">
        <v>45</v>
      </c>
      <c r="D26029" s="228" t="s">
        <v>46600</v>
      </c>
    </row>
    <row r="26030" spans="1:4" ht="15" x14ac:dyDescent="0.25">
      <c r="A26030" s="228" t="s">
        <v>46601</v>
      </c>
      <c r="B26030" s="229" t="s">
        <v>46602</v>
      </c>
      <c r="C26030" s="228" t="s">
        <v>45</v>
      </c>
      <c r="D26030" s="228" t="s">
        <v>46603</v>
      </c>
    </row>
    <row r="26031" spans="1:4" ht="15" x14ac:dyDescent="0.25">
      <c r="A26031" s="228" t="s">
        <v>46604</v>
      </c>
      <c r="B26031" s="229" t="s">
        <v>1004</v>
      </c>
      <c r="C26031" s="228" t="s">
        <v>45</v>
      </c>
      <c r="D26031" s="228" t="s">
        <v>46605</v>
      </c>
    </row>
    <row r="26032" spans="1:4" ht="15" x14ac:dyDescent="0.25">
      <c r="A26032" s="228" t="s">
        <v>46606</v>
      </c>
      <c r="B26032" s="229" t="s">
        <v>46607</v>
      </c>
      <c r="C26032" s="228" t="s">
        <v>45</v>
      </c>
      <c r="D26032" s="228" t="s">
        <v>46608</v>
      </c>
    </row>
    <row r="26033" spans="1:4" ht="15" x14ac:dyDescent="0.25">
      <c r="A26033" s="228" t="s">
        <v>46609</v>
      </c>
      <c r="B26033" s="229" t="s">
        <v>46610</v>
      </c>
      <c r="C26033" s="228" t="s">
        <v>45</v>
      </c>
      <c r="D26033" s="228" t="s">
        <v>46611</v>
      </c>
    </row>
    <row r="26034" spans="1:4" ht="15" x14ac:dyDescent="0.25">
      <c r="A26034" s="228" t="s">
        <v>46612</v>
      </c>
      <c r="B26034" s="229" t="s">
        <v>46613</v>
      </c>
      <c r="C26034" s="228" t="s">
        <v>45</v>
      </c>
      <c r="D26034" s="228" t="s">
        <v>46614</v>
      </c>
    </row>
    <row r="26035" spans="1:4" ht="15" x14ac:dyDescent="0.25">
      <c r="A26035" s="228" t="s">
        <v>46615</v>
      </c>
      <c r="B26035" s="229" t="s">
        <v>46616</v>
      </c>
      <c r="C26035" s="228" t="s">
        <v>45</v>
      </c>
      <c r="D26035" s="228" t="s">
        <v>42255</v>
      </c>
    </row>
    <row r="26036" spans="1:4" ht="15" x14ac:dyDescent="0.25">
      <c r="A26036" s="228" t="s">
        <v>46617</v>
      </c>
      <c r="B26036" s="229" t="s">
        <v>46618</v>
      </c>
      <c r="C26036" s="228" t="s">
        <v>45</v>
      </c>
      <c r="D26036" s="228" t="s">
        <v>46619</v>
      </c>
    </row>
    <row r="26037" spans="1:4" ht="15" x14ac:dyDescent="0.25">
      <c r="A26037" s="228" t="s">
        <v>46620</v>
      </c>
      <c r="B26037" s="229" t="s">
        <v>46621</v>
      </c>
      <c r="C26037" s="228" t="s">
        <v>45</v>
      </c>
      <c r="D26037" s="228" t="s">
        <v>46622</v>
      </c>
    </row>
    <row r="26038" spans="1:4" ht="15" x14ac:dyDescent="0.25">
      <c r="A26038" s="228" t="s">
        <v>46623</v>
      </c>
      <c r="B26038" s="229" t="s">
        <v>46624</v>
      </c>
      <c r="C26038" s="228" t="s">
        <v>45</v>
      </c>
      <c r="D26038" s="228" t="s">
        <v>46625</v>
      </c>
    </row>
    <row r="26039" spans="1:4" ht="15" x14ac:dyDescent="0.25">
      <c r="A26039" s="228" t="s">
        <v>46626</v>
      </c>
      <c r="B26039" s="229" t="s">
        <v>46627</v>
      </c>
      <c r="C26039" s="228" t="s">
        <v>45</v>
      </c>
      <c r="D26039" s="228" t="s">
        <v>46628</v>
      </c>
    </row>
    <row r="26040" spans="1:4" ht="15" x14ac:dyDescent="0.25">
      <c r="A26040" s="228" t="s">
        <v>46629</v>
      </c>
      <c r="B26040" s="229" t="s">
        <v>46630</v>
      </c>
      <c r="C26040" s="228" t="s">
        <v>45</v>
      </c>
      <c r="D26040" s="228" t="s">
        <v>46631</v>
      </c>
    </row>
    <row r="26041" spans="1:4" ht="15" x14ac:dyDescent="0.25">
      <c r="A26041" s="228" t="s">
        <v>46632</v>
      </c>
      <c r="B26041" s="229" t="s">
        <v>46633</v>
      </c>
      <c r="C26041" s="228" t="s">
        <v>45</v>
      </c>
      <c r="D26041" s="228" t="s">
        <v>43290</v>
      </c>
    </row>
    <row r="26042" spans="1:4" ht="15" x14ac:dyDescent="0.25">
      <c r="A26042" s="228" t="s">
        <v>46634</v>
      </c>
      <c r="B26042" s="229" t="s">
        <v>46635</v>
      </c>
      <c r="C26042" s="228" t="s">
        <v>45</v>
      </c>
      <c r="D26042" s="228" t="s">
        <v>46636</v>
      </c>
    </row>
    <row r="26043" spans="1:4" ht="15" x14ac:dyDescent="0.25">
      <c r="A26043" s="228" t="s">
        <v>46637</v>
      </c>
      <c r="B26043" s="229" t="s">
        <v>46638</v>
      </c>
      <c r="C26043" s="228" t="s">
        <v>45</v>
      </c>
      <c r="D26043" s="228" t="s">
        <v>46639</v>
      </c>
    </row>
    <row r="26044" spans="1:4" ht="15" x14ac:dyDescent="0.25">
      <c r="A26044" s="228" t="s">
        <v>46640</v>
      </c>
      <c r="B26044" s="229" t="s">
        <v>46641</v>
      </c>
      <c r="C26044" s="228" t="s">
        <v>45</v>
      </c>
      <c r="D26044" s="228" t="s">
        <v>46642</v>
      </c>
    </row>
    <row r="26045" spans="1:4" ht="15" x14ac:dyDescent="0.25">
      <c r="A26045" s="228" t="s">
        <v>46643</v>
      </c>
      <c r="B26045" s="229" t="s">
        <v>46644</v>
      </c>
      <c r="C26045" s="228" t="s">
        <v>45</v>
      </c>
      <c r="D26045" s="228" t="s">
        <v>46645</v>
      </c>
    </row>
    <row r="26046" spans="1:4" ht="15" x14ac:dyDescent="0.25">
      <c r="A26046" s="228" t="s">
        <v>46646</v>
      </c>
      <c r="B26046" s="229" t="s">
        <v>1011</v>
      </c>
      <c r="C26046" s="228" t="s">
        <v>45</v>
      </c>
      <c r="D26046" s="228" t="s">
        <v>46647</v>
      </c>
    </row>
    <row r="26047" spans="1:4" ht="15" x14ac:dyDescent="0.25">
      <c r="A26047" s="228" t="s">
        <v>46648</v>
      </c>
      <c r="B26047" s="229" t="s">
        <v>46649</v>
      </c>
      <c r="C26047" s="228" t="s">
        <v>45</v>
      </c>
      <c r="D26047" s="228" t="s">
        <v>37662</v>
      </c>
    </row>
    <row r="26048" spans="1:4" ht="15" x14ac:dyDescent="0.25">
      <c r="A26048" s="228" t="s">
        <v>46650</v>
      </c>
      <c r="B26048" s="229" t="s">
        <v>46651</v>
      </c>
      <c r="C26048" s="228" t="s">
        <v>45</v>
      </c>
      <c r="D26048" s="228" t="s">
        <v>43076</v>
      </c>
    </row>
    <row r="26049" spans="1:4" ht="15" x14ac:dyDescent="0.25">
      <c r="A26049" s="228" t="s">
        <v>46652</v>
      </c>
      <c r="B26049" s="229" t="s">
        <v>46653</v>
      </c>
      <c r="C26049" s="228" t="s">
        <v>45</v>
      </c>
      <c r="D26049" s="228" t="s">
        <v>46654</v>
      </c>
    </row>
    <row r="26050" spans="1:4" ht="15" x14ac:dyDescent="0.25">
      <c r="A26050" s="228" t="s">
        <v>46655</v>
      </c>
      <c r="B26050" s="229" t="s">
        <v>46656</v>
      </c>
      <c r="C26050" s="228" t="s">
        <v>45</v>
      </c>
      <c r="D26050" s="228" t="s">
        <v>46657</v>
      </c>
    </row>
    <row r="26051" spans="1:4" ht="15" x14ac:dyDescent="0.25">
      <c r="A26051" s="228" t="s">
        <v>46658</v>
      </c>
      <c r="B26051" s="229" t="s">
        <v>139</v>
      </c>
      <c r="C26051" s="228" t="s">
        <v>45</v>
      </c>
      <c r="D26051" s="228" t="s">
        <v>46659</v>
      </c>
    </row>
    <row r="26052" spans="1:4" ht="15" x14ac:dyDescent="0.25">
      <c r="A26052" s="228" t="s">
        <v>46660</v>
      </c>
      <c r="B26052" s="229" t="s">
        <v>46661</v>
      </c>
      <c r="C26052" s="228" t="s">
        <v>45</v>
      </c>
      <c r="D26052" s="228" t="s">
        <v>43265</v>
      </c>
    </row>
    <row r="26053" spans="1:4" ht="15" x14ac:dyDescent="0.25">
      <c r="A26053" s="228" t="s">
        <v>46662</v>
      </c>
      <c r="B26053" s="229" t="s">
        <v>46663</v>
      </c>
      <c r="C26053" s="228" t="s">
        <v>45</v>
      </c>
      <c r="D26053" s="228" t="s">
        <v>46664</v>
      </c>
    </row>
    <row r="26054" spans="1:4" ht="15" x14ac:dyDescent="0.25">
      <c r="A26054" s="228" t="s">
        <v>46665</v>
      </c>
      <c r="B26054" s="229" t="s">
        <v>46666</v>
      </c>
      <c r="C26054" s="228" t="s">
        <v>45</v>
      </c>
      <c r="D26054" s="228" t="s">
        <v>46667</v>
      </c>
    </row>
    <row r="26055" spans="1:4" ht="15" x14ac:dyDescent="0.25">
      <c r="A26055" s="228" t="s">
        <v>46668</v>
      </c>
      <c r="B26055" s="229" t="s">
        <v>46669</v>
      </c>
      <c r="C26055" s="228" t="s">
        <v>45</v>
      </c>
      <c r="D26055" s="228" t="s">
        <v>43153</v>
      </c>
    </row>
    <row r="26056" spans="1:4" ht="15" x14ac:dyDescent="0.25">
      <c r="A26056" s="228" t="s">
        <v>46670</v>
      </c>
      <c r="B26056" s="229" t="s">
        <v>46671</v>
      </c>
      <c r="C26056" s="228" t="s">
        <v>45</v>
      </c>
      <c r="D26056" s="228" t="s">
        <v>46672</v>
      </c>
    </row>
    <row r="26057" spans="1:4" ht="15" x14ac:dyDescent="0.25">
      <c r="A26057" s="228" t="s">
        <v>46673</v>
      </c>
      <c r="B26057" s="229" t="s">
        <v>46674</v>
      </c>
      <c r="C26057" s="228" t="s">
        <v>45</v>
      </c>
      <c r="D26057" s="228" t="s">
        <v>46675</v>
      </c>
    </row>
    <row r="26058" spans="1:4" ht="15" x14ac:dyDescent="0.25">
      <c r="A26058" s="228" t="s">
        <v>46676</v>
      </c>
      <c r="B26058" s="229" t="s">
        <v>1008</v>
      </c>
      <c r="C26058" s="228" t="s">
        <v>45</v>
      </c>
      <c r="D26058" s="228" t="s">
        <v>46677</v>
      </c>
    </row>
    <row r="26059" spans="1:4" ht="15" x14ac:dyDescent="0.25">
      <c r="A26059" s="228" t="s">
        <v>46678</v>
      </c>
      <c r="B26059" s="229" t="s">
        <v>46679</v>
      </c>
      <c r="C26059" s="228" t="s">
        <v>45</v>
      </c>
      <c r="D26059" s="228" t="s">
        <v>46680</v>
      </c>
    </row>
    <row r="26060" spans="1:4" ht="15" x14ac:dyDescent="0.25">
      <c r="A26060" s="228" t="s">
        <v>46681</v>
      </c>
      <c r="B26060" s="229" t="s">
        <v>46682</v>
      </c>
      <c r="C26060" s="228" t="s">
        <v>45</v>
      </c>
      <c r="D26060" s="228" t="s">
        <v>46683</v>
      </c>
    </row>
    <row r="26061" spans="1:4" ht="15" x14ac:dyDescent="0.25">
      <c r="A26061" s="228" t="s">
        <v>46684</v>
      </c>
      <c r="B26061" s="229" t="s">
        <v>46685</v>
      </c>
      <c r="C26061" s="228" t="s">
        <v>45</v>
      </c>
      <c r="D26061" s="228" t="s">
        <v>36971</v>
      </c>
    </row>
    <row r="26062" spans="1:4" ht="15" x14ac:dyDescent="0.25">
      <c r="A26062" s="228" t="s">
        <v>46686</v>
      </c>
      <c r="B26062" s="229" t="s">
        <v>46687</v>
      </c>
      <c r="C26062" s="228" t="s">
        <v>45</v>
      </c>
      <c r="D26062" s="228" t="s">
        <v>46688</v>
      </c>
    </row>
    <row r="26063" spans="1:4" ht="15" x14ac:dyDescent="0.25">
      <c r="A26063" s="228" t="s">
        <v>46689</v>
      </c>
      <c r="B26063" s="229" t="s">
        <v>46690</v>
      </c>
      <c r="C26063" s="228" t="s">
        <v>45</v>
      </c>
      <c r="D26063" s="228" t="s">
        <v>46691</v>
      </c>
    </row>
    <row r="26064" spans="1:4" ht="15" x14ac:dyDescent="0.25">
      <c r="A26064" s="228" t="s">
        <v>46692</v>
      </c>
      <c r="B26064" s="229" t="s">
        <v>46693</v>
      </c>
      <c r="C26064" s="228" t="s">
        <v>45</v>
      </c>
      <c r="D26064" s="228" t="s">
        <v>44131</v>
      </c>
    </row>
    <row r="26065" spans="1:4" ht="15" x14ac:dyDescent="0.25">
      <c r="A26065" s="228" t="s">
        <v>46694</v>
      </c>
      <c r="B26065" s="229" t="s">
        <v>46695</v>
      </c>
      <c r="C26065" s="228" t="s">
        <v>45</v>
      </c>
      <c r="D26065" s="228" t="s">
        <v>46696</v>
      </c>
    </row>
    <row r="26066" spans="1:4" ht="15" x14ac:dyDescent="0.25">
      <c r="A26066" s="228" t="s">
        <v>46697</v>
      </c>
      <c r="B26066" s="229" t="s">
        <v>46698</v>
      </c>
      <c r="C26066" s="228" t="s">
        <v>45</v>
      </c>
      <c r="D26066" s="228" t="s">
        <v>44214</v>
      </c>
    </row>
    <row r="26067" spans="1:4" ht="15" x14ac:dyDescent="0.25">
      <c r="A26067" s="228" t="s">
        <v>46699</v>
      </c>
      <c r="B26067" s="229" t="s">
        <v>46700</v>
      </c>
      <c r="C26067" s="228" t="s">
        <v>45</v>
      </c>
      <c r="D26067" s="228" t="s">
        <v>40522</v>
      </c>
    </row>
    <row r="26068" spans="1:4" ht="15" x14ac:dyDescent="0.25">
      <c r="A26068" s="228" t="s">
        <v>46701</v>
      </c>
      <c r="B26068" s="229" t="s">
        <v>46702</v>
      </c>
      <c r="C26068" s="228" t="s">
        <v>45</v>
      </c>
      <c r="D26068" s="228" t="s">
        <v>42255</v>
      </c>
    </row>
    <row r="26069" spans="1:4" ht="15" x14ac:dyDescent="0.25">
      <c r="A26069" s="228" t="s">
        <v>46703</v>
      </c>
      <c r="B26069" s="229" t="s">
        <v>46704</v>
      </c>
      <c r="C26069" s="228" t="s">
        <v>45</v>
      </c>
      <c r="D26069" s="228" t="s">
        <v>46705</v>
      </c>
    </row>
    <row r="26070" spans="1:4" ht="15" x14ac:dyDescent="0.25">
      <c r="A26070" s="228" t="s">
        <v>46706</v>
      </c>
      <c r="B26070" s="229" t="s">
        <v>46707</v>
      </c>
      <c r="C26070" s="228" t="s">
        <v>45</v>
      </c>
      <c r="D26070" s="228" t="s">
        <v>46708</v>
      </c>
    </row>
    <row r="26071" spans="1:4" ht="15" x14ac:dyDescent="0.25">
      <c r="A26071" s="228" t="s">
        <v>46709</v>
      </c>
      <c r="B26071" s="229" t="s">
        <v>46710</v>
      </c>
      <c r="C26071" s="228" t="s">
        <v>45</v>
      </c>
      <c r="D26071" s="228" t="s">
        <v>42342</v>
      </c>
    </row>
    <row r="26072" spans="1:4" ht="15" x14ac:dyDescent="0.25">
      <c r="A26072" s="228" t="s">
        <v>46711</v>
      </c>
      <c r="B26072" s="229" t="s">
        <v>46712</v>
      </c>
      <c r="C26072" s="228" t="s">
        <v>45</v>
      </c>
      <c r="D26072" s="228" t="s">
        <v>46713</v>
      </c>
    </row>
    <row r="26073" spans="1:4" ht="15" x14ac:dyDescent="0.25">
      <c r="A26073" s="228" t="s">
        <v>46714</v>
      </c>
      <c r="B26073" s="229" t="s">
        <v>46715</v>
      </c>
      <c r="C26073" s="228" t="s">
        <v>45</v>
      </c>
      <c r="D26073" s="228" t="s">
        <v>39030</v>
      </c>
    </row>
    <row r="26074" spans="1:4" ht="15" x14ac:dyDescent="0.25">
      <c r="A26074" s="228" t="s">
        <v>46716</v>
      </c>
      <c r="B26074" s="229" t="s">
        <v>46717</v>
      </c>
      <c r="C26074" s="228" t="s">
        <v>45</v>
      </c>
      <c r="D26074" s="228" t="s">
        <v>44624</v>
      </c>
    </row>
    <row r="26075" spans="1:4" ht="15" x14ac:dyDescent="0.25">
      <c r="A26075" s="228" t="s">
        <v>46718</v>
      </c>
      <c r="B26075" s="229" t="s">
        <v>46719</v>
      </c>
      <c r="C26075" s="228" t="s">
        <v>45</v>
      </c>
      <c r="D26075" s="228" t="s">
        <v>46720</v>
      </c>
    </row>
    <row r="26076" spans="1:4" ht="15" x14ac:dyDescent="0.25">
      <c r="A26076" s="228" t="s">
        <v>46721</v>
      </c>
      <c r="B26076" s="229" t="s">
        <v>46722</v>
      </c>
      <c r="C26076" s="228" t="s">
        <v>45</v>
      </c>
      <c r="D26076" s="228" t="s">
        <v>35687</v>
      </c>
    </row>
    <row r="26077" spans="1:4" ht="15" x14ac:dyDescent="0.25">
      <c r="A26077" s="228" t="s">
        <v>46723</v>
      </c>
      <c r="B26077" s="229" t="s">
        <v>46724</v>
      </c>
      <c r="C26077" s="228" t="s">
        <v>45</v>
      </c>
      <c r="D26077" s="228" t="s">
        <v>39528</v>
      </c>
    </row>
    <row r="26078" spans="1:4" ht="15" x14ac:dyDescent="0.25">
      <c r="A26078" s="228" t="s">
        <v>46725</v>
      </c>
      <c r="B26078" s="229" t="s">
        <v>46726</v>
      </c>
      <c r="C26078" s="228" t="s">
        <v>45</v>
      </c>
      <c r="D26078" s="228" t="s">
        <v>46727</v>
      </c>
    </row>
    <row r="26079" spans="1:4" ht="15" x14ac:dyDescent="0.25">
      <c r="A26079" s="228" t="s">
        <v>46728</v>
      </c>
      <c r="B26079" s="229" t="s">
        <v>46729</v>
      </c>
      <c r="C26079" s="228" t="s">
        <v>45</v>
      </c>
      <c r="D26079" s="228" t="s">
        <v>46667</v>
      </c>
    </row>
    <row r="26080" spans="1:4" ht="15" x14ac:dyDescent="0.25">
      <c r="A26080" s="228" t="s">
        <v>46730</v>
      </c>
      <c r="B26080" s="229" t="s">
        <v>46731</v>
      </c>
      <c r="C26080" s="228" t="s">
        <v>45</v>
      </c>
      <c r="D26080" s="228" t="s">
        <v>45630</v>
      </c>
    </row>
    <row r="26081" spans="1:4" ht="15" x14ac:dyDescent="0.25">
      <c r="A26081" s="228" t="s">
        <v>46732</v>
      </c>
      <c r="B26081" s="229" t="s">
        <v>46733</v>
      </c>
      <c r="C26081" s="228" t="s">
        <v>45</v>
      </c>
      <c r="D26081" s="228" t="s">
        <v>39124</v>
      </c>
    </row>
    <row r="26082" spans="1:4" ht="15" x14ac:dyDescent="0.25">
      <c r="A26082" s="228" t="s">
        <v>46734</v>
      </c>
      <c r="B26082" s="229" t="s">
        <v>46735</v>
      </c>
      <c r="C26082" s="228" t="s">
        <v>45</v>
      </c>
      <c r="D26082" s="228" t="s">
        <v>46736</v>
      </c>
    </row>
    <row r="26083" spans="1:4" ht="15" x14ac:dyDescent="0.25">
      <c r="A26083" s="228" t="s">
        <v>46737</v>
      </c>
      <c r="B26083" s="229" t="s">
        <v>46738</v>
      </c>
      <c r="C26083" s="228" t="s">
        <v>45</v>
      </c>
      <c r="D26083" s="228" t="s">
        <v>46739</v>
      </c>
    </row>
    <row r="26084" spans="1:4" ht="15" x14ac:dyDescent="0.25">
      <c r="A26084" s="228" t="s">
        <v>46740</v>
      </c>
      <c r="B26084" s="229" t="s">
        <v>46741</v>
      </c>
      <c r="C26084" s="228" t="s">
        <v>45</v>
      </c>
      <c r="D26084" s="228" t="s">
        <v>38004</v>
      </c>
    </row>
    <row r="26085" spans="1:4" ht="15" x14ac:dyDescent="0.25">
      <c r="A26085" s="228" t="s">
        <v>46742</v>
      </c>
      <c r="B26085" s="229" t="s">
        <v>46743</v>
      </c>
      <c r="C26085" s="228" t="s">
        <v>45</v>
      </c>
      <c r="D26085" s="228" t="s">
        <v>46744</v>
      </c>
    </row>
    <row r="26086" spans="1:4" ht="15" x14ac:dyDescent="0.25">
      <c r="A26086" s="228" t="s">
        <v>46745</v>
      </c>
      <c r="B26086" s="229" t="s">
        <v>46746</v>
      </c>
      <c r="C26086" s="228" t="s">
        <v>45</v>
      </c>
      <c r="D26086" s="228" t="s">
        <v>45834</v>
      </c>
    </row>
    <row r="26087" spans="1:4" ht="15" x14ac:dyDescent="0.25">
      <c r="A26087" s="228" t="s">
        <v>46747</v>
      </c>
      <c r="B26087" s="229" t="s">
        <v>46748</v>
      </c>
      <c r="C26087" s="228" t="s">
        <v>45</v>
      </c>
      <c r="D26087" s="228" t="s">
        <v>38687</v>
      </c>
    </row>
    <row r="26088" spans="1:4" ht="15" x14ac:dyDescent="0.25">
      <c r="A26088" s="228" t="s">
        <v>46749</v>
      </c>
      <c r="B26088" s="229" t="s">
        <v>1003</v>
      </c>
      <c r="C26088" s="228" t="s">
        <v>45</v>
      </c>
      <c r="D26088" s="228" t="s">
        <v>46750</v>
      </c>
    </row>
    <row r="26089" spans="1:4" ht="15" x14ac:dyDescent="0.25">
      <c r="A26089" s="228" t="s">
        <v>46751</v>
      </c>
      <c r="B26089" s="229" t="s">
        <v>1002</v>
      </c>
      <c r="C26089" s="228" t="s">
        <v>45</v>
      </c>
      <c r="D26089" s="228" t="s">
        <v>44266</v>
      </c>
    </row>
    <row r="26090" spans="1:4" ht="15" x14ac:dyDescent="0.25">
      <c r="A26090" s="228" t="s">
        <v>46752</v>
      </c>
      <c r="B26090" s="229" t="s">
        <v>46753</v>
      </c>
      <c r="C26090" s="228" t="s">
        <v>45</v>
      </c>
      <c r="D26090" s="228" t="s">
        <v>46754</v>
      </c>
    </row>
    <row r="26091" spans="1:4" ht="15" x14ac:dyDescent="0.25">
      <c r="A26091" s="228" t="s">
        <v>46755</v>
      </c>
      <c r="B26091" s="229" t="s">
        <v>46756</v>
      </c>
      <c r="C26091" s="228" t="s">
        <v>45</v>
      </c>
      <c r="D26091" s="228" t="s">
        <v>46578</v>
      </c>
    </row>
    <row r="26092" spans="1:4" ht="15" x14ac:dyDescent="0.25">
      <c r="A26092" s="228" t="s">
        <v>46757</v>
      </c>
      <c r="B26092" s="229" t="s">
        <v>46758</v>
      </c>
      <c r="C26092" s="228" t="s">
        <v>45</v>
      </c>
      <c r="D26092" s="228" t="s">
        <v>46759</v>
      </c>
    </row>
    <row r="26093" spans="1:4" ht="15" x14ac:dyDescent="0.25">
      <c r="A26093" s="228" t="s">
        <v>46760</v>
      </c>
      <c r="B26093" s="229" t="s">
        <v>46761</v>
      </c>
      <c r="C26093" s="228" t="s">
        <v>45</v>
      </c>
      <c r="D26093" s="228" t="s">
        <v>46762</v>
      </c>
    </row>
    <row r="26094" spans="1:4" ht="15" x14ac:dyDescent="0.25">
      <c r="A26094" s="228" t="s">
        <v>46763</v>
      </c>
      <c r="B26094" s="229" t="s">
        <v>46764</v>
      </c>
      <c r="C26094" s="228" t="s">
        <v>45</v>
      </c>
      <c r="D26094" s="228" t="s">
        <v>38710</v>
      </c>
    </row>
    <row r="26095" spans="1:4" ht="15" x14ac:dyDescent="0.25">
      <c r="A26095" s="228" t="s">
        <v>46765</v>
      </c>
      <c r="B26095" s="229" t="s">
        <v>46766</v>
      </c>
      <c r="C26095" s="228" t="s">
        <v>45</v>
      </c>
      <c r="D26095" s="228" t="s">
        <v>46767</v>
      </c>
    </row>
    <row r="26096" spans="1:4" ht="15" x14ac:dyDescent="0.25">
      <c r="A26096" s="228" t="s">
        <v>46768</v>
      </c>
      <c r="B26096" s="229" t="s">
        <v>46769</v>
      </c>
      <c r="C26096" s="228" t="s">
        <v>45</v>
      </c>
      <c r="D26096" s="228" t="s">
        <v>46770</v>
      </c>
    </row>
    <row r="26097" spans="1:4" ht="15" x14ac:dyDescent="0.25">
      <c r="A26097" s="228" t="s">
        <v>46771</v>
      </c>
      <c r="B26097" s="229" t="s">
        <v>46772</v>
      </c>
      <c r="C26097" s="228" t="s">
        <v>45</v>
      </c>
      <c r="D26097" s="228" t="s">
        <v>36268</v>
      </c>
    </row>
    <row r="26098" spans="1:4" ht="15" x14ac:dyDescent="0.25">
      <c r="A26098" s="228" t="s">
        <v>46773</v>
      </c>
      <c r="B26098" s="229" t="s">
        <v>46774</v>
      </c>
      <c r="C26098" s="228" t="s">
        <v>45</v>
      </c>
      <c r="D26098" s="228" t="s">
        <v>46775</v>
      </c>
    </row>
    <row r="26099" spans="1:4" ht="15" x14ac:dyDescent="0.25">
      <c r="A26099" s="228" t="s">
        <v>46776</v>
      </c>
      <c r="B26099" s="229" t="s">
        <v>46777</v>
      </c>
      <c r="C26099" s="228" t="s">
        <v>45</v>
      </c>
      <c r="D26099" s="228" t="s">
        <v>46778</v>
      </c>
    </row>
    <row r="26100" spans="1:4" ht="15" x14ac:dyDescent="0.25">
      <c r="A26100" s="228" t="s">
        <v>46779</v>
      </c>
      <c r="B26100" s="229" t="s">
        <v>46780</v>
      </c>
      <c r="C26100" s="228" t="s">
        <v>45</v>
      </c>
      <c r="D26100" s="228" t="s">
        <v>44782</v>
      </c>
    </row>
    <row r="26101" spans="1:4" ht="15" x14ac:dyDescent="0.25">
      <c r="A26101" s="228" t="s">
        <v>46781</v>
      </c>
      <c r="B26101" s="229" t="s">
        <v>46782</v>
      </c>
      <c r="C26101" s="228" t="s">
        <v>45</v>
      </c>
      <c r="D26101" s="228" t="s">
        <v>46783</v>
      </c>
    </row>
    <row r="26102" spans="1:4" ht="15" x14ac:dyDescent="0.25">
      <c r="A26102" s="228" t="s">
        <v>46784</v>
      </c>
      <c r="B26102" s="229" t="s">
        <v>46785</v>
      </c>
      <c r="C26102" s="228" t="s">
        <v>45</v>
      </c>
      <c r="D26102" s="228" t="s">
        <v>46786</v>
      </c>
    </row>
    <row r="26103" spans="1:4" ht="15" x14ac:dyDescent="0.25">
      <c r="A26103" s="228" t="s">
        <v>46787</v>
      </c>
      <c r="B26103" s="229" t="s">
        <v>46788</v>
      </c>
      <c r="C26103" s="228" t="s">
        <v>45</v>
      </c>
      <c r="D26103" s="228" t="s">
        <v>46789</v>
      </c>
    </row>
    <row r="26104" spans="1:4" ht="15" x14ac:dyDescent="0.25">
      <c r="A26104" s="228" t="s">
        <v>46790</v>
      </c>
      <c r="B26104" s="229" t="s">
        <v>46791</v>
      </c>
      <c r="C26104" s="228" t="s">
        <v>45</v>
      </c>
      <c r="D26104" s="228" t="s">
        <v>46792</v>
      </c>
    </row>
    <row r="26105" spans="1:4" ht="15" x14ac:dyDescent="0.25">
      <c r="A26105" s="228" t="s">
        <v>46793</v>
      </c>
      <c r="B26105" s="229" t="s">
        <v>46794</v>
      </c>
      <c r="C26105" s="228" t="s">
        <v>45</v>
      </c>
      <c r="D26105" s="228" t="s">
        <v>46795</v>
      </c>
    </row>
    <row r="26106" spans="1:4" ht="15" x14ac:dyDescent="0.25">
      <c r="A26106" s="228" t="s">
        <v>46796</v>
      </c>
      <c r="B26106" s="229" t="s">
        <v>46797</v>
      </c>
      <c r="C26106" s="228" t="s">
        <v>45</v>
      </c>
      <c r="D26106" s="228" t="s">
        <v>46798</v>
      </c>
    </row>
    <row r="26107" spans="1:4" ht="15" x14ac:dyDescent="0.25">
      <c r="A26107" s="228" t="s">
        <v>46799</v>
      </c>
      <c r="B26107" s="229" t="s">
        <v>46800</v>
      </c>
      <c r="C26107" s="228" t="s">
        <v>45</v>
      </c>
      <c r="D26107" s="228" t="s">
        <v>43193</v>
      </c>
    </row>
    <row r="26108" spans="1:4" ht="15" x14ac:dyDescent="0.25">
      <c r="A26108" s="228" t="s">
        <v>46801</v>
      </c>
      <c r="B26108" s="229" t="s">
        <v>46802</v>
      </c>
      <c r="C26108" s="228" t="s">
        <v>45</v>
      </c>
      <c r="D26108" s="228" t="s">
        <v>46803</v>
      </c>
    </row>
    <row r="26109" spans="1:4" ht="15" x14ac:dyDescent="0.25">
      <c r="A26109" s="228" t="s">
        <v>46804</v>
      </c>
      <c r="B26109" s="229" t="s">
        <v>46805</v>
      </c>
      <c r="C26109" s="228" t="s">
        <v>45</v>
      </c>
      <c r="D26109" s="228" t="s">
        <v>46806</v>
      </c>
    </row>
    <row r="26110" spans="1:4" ht="15" x14ac:dyDescent="0.25">
      <c r="A26110" s="228" t="s">
        <v>46807</v>
      </c>
      <c r="B26110" s="229" t="s">
        <v>46808</v>
      </c>
      <c r="C26110" s="228" t="s">
        <v>45</v>
      </c>
      <c r="D26110" s="228" t="s">
        <v>46809</v>
      </c>
    </row>
    <row r="26111" spans="1:4" ht="15" x14ac:dyDescent="0.25">
      <c r="A26111" s="228" t="s">
        <v>46810</v>
      </c>
      <c r="B26111" s="229" t="s">
        <v>46811</v>
      </c>
      <c r="C26111" s="228" t="s">
        <v>45</v>
      </c>
      <c r="D26111" s="228" t="s">
        <v>46812</v>
      </c>
    </row>
    <row r="26112" spans="1:4" ht="15" x14ac:dyDescent="0.25">
      <c r="A26112" s="228" t="s">
        <v>46813</v>
      </c>
      <c r="B26112" s="229" t="s">
        <v>46814</v>
      </c>
      <c r="C26112" s="228" t="s">
        <v>45</v>
      </c>
      <c r="D26112" s="228" t="s">
        <v>46815</v>
      </c>
    </row>
    <row r="26113" spans="1:4" ht="15" x14ac:dyDescent="0.25">
      <c r="A26113" s="228" t="s">
        <v>46816</v>
      </c>
      <c r="B26113" s="229" t="s">
        <v>46817</v>
      </c>
      <c r="C26113" s="228" t="s">
        <v>45</v>
      </c>
      <c r="D26113" s="228" t="s">
        <v>44324</v>
      </c>
    </row>
    <row r="26114" spans="1:4" ht="15" x14ac:dyDescent="0.25">
      <c r="A26114" s="228" t="s">
        <v>46818</v>
      </c>
      <c r="B26114" s="229" t="s">
        <v>46819</v>
      </c>
      <c r="C26114" s="228" t="s">
        <v>45</v>
      </c>
      <c r="D26114" s="228" t="s">
        <v>46820</v>
      </c>
    </row>
    <row r="26115" spans="1:4" ht="15" x14ac:dyDescent="0.25">
      <c r="A26115" s="228" t="s">
        <v>46821</v>
      </c>
      <c r="B26115" s="229" t="s">
        <v>46822</v>
      </c>
      <c r="C26115" s="228" t="s">
        <v>45</v>
      </c>
      <c r="D26115" s="228" t="s">
        <v>46823</v>
      </c>
    </row>
    <row r="26116" spans="1:4" ht="15" x14ac:dyDescent="0.25">
      <c r="A26116" s="228" t="s">
        <v>46824</v>
      </c>
      <c r="B26116" s="229" t="s">
        <v>46825</v>
      </c>
      <c r="C26116" s="228" t="s">
        <v>45</v>
      </c>
      <c r="D26116" s="228" t="s">
        <v>46826</v>
      </c>
    </row>
    <row r="26117" spans="1:4" ht="15" x14ac:dyDescent="0.25">
      <c r="A26117" s="228" t="s">
        <v>46827</v>
      </c>
      <c r="B26117" s="229" t="s">
        <v>46828</v>
      </c>
      <c r="C26117" s="228" t="s">
        <v>45</v>
      </c>
      <c r="D26117" s="228" t="s">
        <v>46829</v>
      </c>
    </row>
    <row r="26118" spans="1:4" ht="15" x14ac:dyDescent="0.25">
      <c r="A26118" s="228" t="s">
        <v>46830</v>
      </c>
      <c r="B26118" s="229" t="s">
        <v>46831</v>
      </c>
      <c r="C26118" s="228" t="s">
        <v>45</v>
      </c>
      <c r="D26118" s="228" t="s">
        <v>46832</v>
      </c>
    </row>
    <row r="26119" spans="1:4" ht="15" x14ac:dyDescent="0.25">
      <c r="A26119" s="228" t="s">
        <v>46833</v>
      </c>
      <c r="B26119" s="229" t="s">
        <v>46834</v>
      </c>
      <c r="C26119" s="228" t="s">
        <v>45</v>
      </c>
      <c r="D26119" s="228" t="s">
        <v>46835</v>
      </c>
    </row>
    <row r="26120" spans="1:4" ht="15" x14ac:dyDescent="0.25">
      <c r="A26120" s="228" t="s">
        <v>46836</v>
      </c>
      <c r="B26120" s="229" t="s">
        <v>46837</v>
      </c>
      <c r="C26120" s="228" t="s">
        <v>45</v>
      </c>
      <c r="D26120" s="228" t="s">
        <v>46838</v>
      </c>
    </row>
    <row r="26121" spans="1:4" ht="15" x14ac:dyDescent="0.25">
      <c r="A26121" s="228" t="s">
        <v>46839</v>
      </c>
      <c r="B26121" s="229" t="s">
        <v>46840</v>
      </c>
      <c r="C26121" s="228" t="s">
        <v>45</v>
      </c>
      <c r="D26121" s="228" t="s">
        <v>46841</v>
      </c>
    </row>
    <row r="26122" spans="1:4" ht="15" x14ac:dyDescent="0.25">
      <c r="A26122" s="228" t="s">
        <v>46842</v>
      </c>
      <c r="B26122" s="229" t="s">
        <v>46843</v>
      </c>
      <c r="C26122" s="228" t="s">
        <v>45</v>
      </c>
      <c r="D26122" s="228" t="s">
        <v>46844</v>
      </c>
    </row>
    <row r="26123" spans="1:4" ht="15" x14ac:dyDescent="0.25">
      <c r="A26123" s="228" t="s">
        <v>46845</v>
      </c>
      <c r="B26123" s="229" t="s">
        <v>1005</v>
      </c>
      <c r="C26123" s="228" t="s">
        <v>45</v>
      </c>
      <c r="D26123" s="228" t="s">
        <v>38457</v>
      </c>
    </row>
    <row r="26124" spans="1:4" ht="15" x14ac:dyDescent="0.25">
      <c r="A26124" s="228" t="s">
        <v>46846</v>
      </c>
      <c r="B26124" s="229" t="s">
        <v>46847</v>
      </c>
      <c r="C26124" s="228" t="s">
        <v>45</v>
      </c>
      <c r="D26124" s="228" t="s">
        <v>46848</v>
      </c>
    </row>
    <row r="26125" spans="1:4" ht="15" x14ac:dyDescent="0.25">
      <c r="A26125" s="228" t="s">
        <v>46849</v>
      </c>
      <c r="B26125" s="229" t="s">
        <v>46850</v>
      </c>
      <c r="C26125" s="228" t="s">
        <v>45</v>
      </c>
      <c r="D26125" s="228" t="s">
        <v>46696</v>
      </c>
    </row>
    <row r="26126" spans="1:4" ht="15" x14ac:dyDescent="0.25">
      <c r="A26126" s="228" t="s">
        <v>46851</v>
      </c>
      <c r="B26126" s="229" t="s">
        <v>46852</v>
      </c>
      <c r="C26126" s="228" t="s">
        <v>45</v>
      </c>
      <c r="D26126" s="228" t="s">
        <v>46853</v>
      </c>
    </row>
    <row r="26127" spans="1:4" ht="15" x14ac:dyDescent="0.25">
      <c r="A26127" s="228" t="s">
        <v>46854</v>
      </c>
      <c r="B26127" s="229" t="s">
        <v>46855</v>
      </c>
      <c r="C26127" s="228" t="s">
        <v>45</v>
      </c>
      <c r="D26127" s="228" t="s">
        <v>46856</v>
      </c>
    </row>
    <row r="26128" spans="1:4" ht="15" x14ac:dyDescent="0.25">
      <c r="A26128" s="228" t="s">
        <v>46857</v>
      </c>
      <c r="B26128" s="229" t="s">
        <v>46858</v>
      </c>
      <c r="C26128" s="228" t="s">
        <v>45</v>
      </c>
      <c r="D26128" s="228" t="s">
        <v>40522</v>
      </c>
    </row>
    <row r="26129" spans="1:4" ht="15" x14ac:dyDescent="0.25">
      <c r="A26129" s="228" t="s">
        <v>46859</v>
      </c>
      <c r="B26129" s="229" t="s">
        <v>46860</v>
      </c>
      <c r="C26129" s="228" t="s">
        <v>45</v>
      </c>
      <c r="D26129" s="228" t="s">
        <v>46570</v>
      </c>
    </row>
    <row r="26130" spans="1:4" ht="15" x14ac:dyDescent="0.25">
      <c r="A26130" s="228" t="s">
        <v>46861</v>
      </c>
      <c r="B26130" s="229" t="s">
        <v>46862</v>
      </c>
      <c r="C26130" s="228" t="s">
        <v>45</v>
      </c>
      <c r="D26130" s="228" t="s">
        <v>46863</v>
      </c>
    </row>
    <row r="26131" spans="1:4" ht="15" x14ac:dyDescent="0.25">
      <c r="A26131" s="228" t="s">
        <v>46864</v>
      </c>
      <c r="B26131" s="229" t="s">
        <v>46865</v>
      </c>
      <c r="C26131" s="228" t="s">
        <v>45</v>
      </c>
      <c r="D26131" s="228" t="s">
        <v>44114</v>
      </c>
    </row>
    <row r="26132" spans="1:4" ht="15" x14ac:dyDescent="0.25">
      <c r="A26132" s="228" t="s">
        <v>46866</v>
      </c>
      <c r="B26132" s="229" t="s">
        <v>46867</v>
      </c>
      <c r="C26132" s="228" t="s">
        <v>45</v>
      </c>
      <c r="D26132" s="228" t="s">
        <v>46868</v>
      </c>
    </row>
    <row r="26133" spans="1:4" ht="15" x14ac:dyDescent="0.25">
      <c r="A26133" s="228" t="s">
        <v>46869</v>
      </c>
      <c r="B26133" s="229" t="s">
        <v>46870</v>
      </c>
      <c r="C26133" s="228" t="s">
        <v>45</v>
      </c>
      <c r="D26133" s="228" t="s">
        <v>46545</v>
      </c>
    </row>
    <row r="26134" spans="1:4" ht="15" x14ac:dyDescent="0.25">
      <c r="A26134" s="228" t="s">
        <v>46871</v>
      </c>
      <c r="B26134" s="229" t="s">
        <v>46872</v>
      </c>
      <c r="C26134" s="228" t="s">
        <v>45</v>
      </c>
      <c r="D26134" s="228" t="s">
        <v>46873</v>
      </c>
    </row>
    <row r="26135" spans="1:4" ht="15" x14ac:dyDescent="0.25">
      <c r="A26135" s="228" t="s">
        <v>46874</v>
      </c>
      <c r="B26135" s="229" t="s">
        <v>46875</v>
      </c>
      <c r="C26135" s="228" t="s">
        <v>45</v>
      </c>
      <c r="D26135" s="228" t="s">
        <v>46876</v>
      </c>
    </row>
    <row r="26136" spans="1:4" ht="15" x14ac:dyDescent="0.25">
      <c r="A26136" s="228" t="s">
        <v>46877</v>
      </c>
      <c r="B26136" s="229" t="s">
        <v>148</v>
      </c>
      <c r="C26136" s="228" t="s">
        <v>45</v>
      </c>
      <c r="D26136" s="228" t="s">
        <v>46878</v>
      </c>
    </row>
    <row r="26137" spans="1:4" ht="15" x14ac:dyDescent="0.25">
      <c r="A26137" s="228" t="s">
        <v>46879</v>
      </c>
      <c r="B26137" s="229" t="s">
        <v>46880</v>
      </c>
      <c r="C26137" s="228" t="s">
        <v>45</v>
      </c>
      <c r="D26137" s="228" t="s">
        <v>37352</v>
      </c>
    </row>
    <row r="26138" spans="1:4" ht="15" x14ac:dyDescent="0.25">
      <c r="A26138" s="228" t="s">
        <v>46881</v>
      </c>
      <c r="B26138" s="229" t="s">
        <v>46882</v>
      </c>
      <c r="C26138" s="228" t="s">
        <v>45</v>
      </c>
      <c r="D26138" s="228" t="s">
        <v>46883</v>
      </c>
    </row>
    <row r="26139" spans="1:4" ht="15" x14ac:dyDescent="0.25">
      <c r="A26139" s="228" t="s">
        <v>46884</v>
      </c>
      <c r="B26139" s="229" t="s">
        <v>46885</v>
      </c>
      <c r="C26139" s="228" t="s">
        <v>45</v>
      </c>
      <c r="D26139" s="228" t="s">
        <v>46886</v>
      </c>
    </row>
    <row r="26140" spans="1:4" ht="15" x14ac:dyDescent="0.25">
      <c r="A26140" s="228" t="s">
        <v>46887</v>
      </c>
      <c r="B26140" s="229" t="s">
        <v>46888</v>
      </c>
      <c r="C26140" s="228" t="s">
        <v>45</v>
      </c>
      <c r="D26140" s="228" t="s">
        <v>46889</v>
      </c>
    </row>
    <row r="26141" spans="1:4" ht="15" x14ac:dyDescent="0.25">
      <c r="A26141" s="228" t="s">
        <v>46890</v>
      </c>
      <c r="B26141" s="229" t="s">
        <v>46891</v>
      </c>
      <c r="C26141" s="228" t="s">
        <v>45</v>
      </c>
      <c r="D26141" s="228" t="s">
        <v>35817</v>
      </c>
    </row>
    <row r="26142" spans="1:4" ht="15" x14ac:dyDescent="0.25">
      <c r="A26142" s="228" t="s">
        <v>46892</v>
      </c>
      <c r="B26142" s="229" t="s">
        <v>46893</v>
      </c>
      <c r="C26142" s="228" t="s">
        <v>45</v>
      </c>
      <c r="D26142" s="228" t="s">
        <v>40303</v>
      </c>
    </row>
    <row r="26143" spans="1:4" ht="15" x14ac:dyDescent="0.25">
      <c r="A26143" s="228" t="s">
        <v>46894</v>
      </c>
      <c r="B26143" s="229" t="s">
        <v>46895</v>
      </c>
      <c r="C26143" s="228" t="s">
        <v>45</v>
      </c>
      <c r="D26143" s="228" t="s">
        <v>36977</v>
      </c>
    </row>
    <row r="26144" spans="1:4" ht="15" x14ac:dyDescent="0.25">
      <c r="A26144" s="228" t="s">
        <v>46896</v>
      </c>
      <c r="B26144" s="229" t="s">
        <v>1335</v>
      </c>
      <c r="C26144" s="228" t="s">
        <v>45</v>
      </c>
      <c r="D26144" s="228" t="s">
        <v>43568</v>
      </c>
    </row>
    <row r="26145" spans="1:4" ht="15" x14ac:dyDescent="0.25">
      <c r="A26145" s="228" t="s">
        <v>46897</v>
      </c>
      <c r="B26145" s="229" t="s">
        <v>46898</v>
      </c>
      <c r="C26145" s="228" t="s">
        <v>45</v>
      </c>
      <c r="D26145" s="228" t="s">
        <v>46899</v>
      </c>
    </row>
    <row r="26146" spans="1:4" ht="15" x14ac:dyDescent="0.25">
      <c r="A26146" s="228" t="s">
        <v>46900</v>
      </c>
      <c r="B26146" s="229" t="s">
        <v>46901</v>
      </c>
      <c r="C26146" s="228" t="s">
        <v>45</v>
      </c>
      <c r="D26146" s="228" t="s">
        <v>46902</v>
      </c>
    </row>
    <row r="26147" spans="1:4" ht="15" x14ac:dyDescent="0.25">
      <c r="A26147" s="228" t="s">
        <v>46903</v>
      </c>
      <c r="B26147" s="229" t="s">
        <v>46904</v>
      </c>
      <c r="C26147" s="228" t="s">
        <v>45</v>
      </c>
      <c r="D26147" s="228" t="s">
        <v>46905</v>
      </c>
    </row>
    <row r="26148" spans="1:4" ht="15" x14ac:dyDescent="0.25">
      <c r="A26148" s="228" t="s">
        <v>46906</v>
      </c>
      <c r="B26148" s="229" t="s">
        <v>46907</v>
      </c>
      <c r="C26148" s="228" t="s">
        <v>45</v>
      </c>
      <c r="D26148" s="228" t="s">
        <v>46908</v>
      </c>
    </row>
    <row r="26149" spans="1:4" ht="15" x14ac:dyDescent="0.25">
      <c r="A26149" s="228" t="s">
        <v>46909</v>
      </c>
      <c r="B26149" s="229" t="s">
        <v>46910</v>
      </c>
      <c r="C26149" s="228" t="s">
        <v>45</v>
      </c>
      <c r="D26149" s="228" t="s">
        <v>44025</v>
      </c>
    </row>
    <row r="26150" spans="1:4" ht="15" x14ac:dyDescent="0.25">
      <c r="A26150" s="228" t="s">
        <v>46911</v>
      </c>
      <c r="B26150" s="229" t="s">
        <v>46912</v>
      </c>
      <c r="C26150" s="228" t="s">
        <v>45</v>
      </c>
      <c r="D26150" s="228" t="s">
        <v>46913</v>
      </c>
    </row>
    <row r="26151" spans="1:4" ht="15" x14ac:dyDescent="0.25">
      <c r="A26151" s="228" t="s">
        <v>46914</v>
      </c>
      <c r="B26151" s="229" t="s">
        <v>46915</v>
      </c>
      <c r="C26151" s="228" t="s">
        <v>45</v>
      </c>
      <c r="D26151" s="228" t="s">
        <v>46916</v>
      </c>
    </row>
    <row r="26152" spans="1:4" ht="15" x14ac:dyDescent="0.25">
      <c r="A26152" s="228" t="s">
        <v>46917</v>
      </c>
      <c r="B26152" s="229" t="s">
        <v>46918</v>
      </c>
      <c r="C26152" s="228" t="s">
        <v>45</v>
      </c>
      <c r="D26152" s="228" t="s">
        <v>46919</v>
      </c>
    </row>
    <row r="26153" spans="1:4" ht="15" x14ac:dyDescent="0.25">
      <c r="A26153" s="228" t="s">
        <v>46920</v>
      </c>
      <c r="B26153" s="229" t="s">
        <v>46921</v>
      </c>
      <c r="C26153" s="228" t="s">
        <v>45</v>
      </c>
      <c r="D26153" s="228" t="s">
        <v>46922</v>
      </c>
    </row>
    <row r="26154" spans="1:4" ht="15" x14ac:dyDescent="0.25">
      <c r="A26154" s="228" t="s">
        <v>46923</v>
      </c>
      <c r="B26154" s="229" t="s">
        <v>46924</v>
      </c>
      <c r="C26154" s="228" t="s">
        <v>45</v>
      </c>
      <c r="D26154" s="228" t="s">
        <v>46925</v>
      </c>
    </row>
    <row r="26155" spans="1:4" ht="15" x14ac:dyDescent="0.25">
      <c r="A26155" s="228" t="s">
        <v>46926</v>
      </c>
      <c r="B26155" s="229" t="s">
        <v>46927</v>
      </c>
      <c r="C26155" s="228" t="s">
        <v>45</v>
      </c>
      <c r="D26155" s="228" t="s">
        <v>44513</v>
      </c>
    </row>
    <row r="26156" spans="1:4" ht="15" x14ac:dyDescent="0.25">
      <c r="A26156" s="228" t="s">
        <v>46928</v>
      </c>
      <c r="B26156" s="229" t="s">
        <v>46929</v>
      </c>
      <c r="C26156" s="228" t="s">
        <v>45</v>
      </c>
      <c r="D26156" s="228" t="s">
        <v>46930</v>
      </c>
    </row>
    <row r="26157" spans="1:4" ht="15" x14ac:dyDescent="0.25">
      <c r="A26157" s="228" t="s">
        <v>46931</v>
      </c>
      <c r="B26157" s="229" t="s">
        <v>46932</v>
      </c>
      <c r="C26157" s="228" t="s">
        <v>45</v>
      </c>
      <c r="D26157" s="228" t="s">
        <v>46933</v>
      </c>
    </row>
    <row r="26158" spans="1:4" ht="15" x14ac:dyDescent="0.25">
      <c r="A26158" s="228" t="s">
        <v>46934</v>
      </c>
      <c r="B26158" s="229" t="s">
        <v>46935</v>
      </c>
      <c r="C26158" s="228" t="s">
        <v>45</v>
      </c>
      <c r="D26158" s="228" t="s">
        <v>46936</v>
      </c>
    </row>
    <row r="26159" spans="1:4" ht="15" x14ac:dyDescent="0.25">
      <c r="A26159" s="228" t="s">
        <v>46937</v>
      </c>
      <c r="B26159" s="229" t="s">
        <v>46938</v>
      </c>
      <c r="C26159" s="228" t="s">
        <v>45</v>
      </c>
      <c r="D26159" s="228" t="s">
        <v>43103</v>
      </c>
    </row>
    <row r="26160" spans="1:4" ht="15" x14ac:dyDescent="0.25">
      <c r="A26160" s="228" t="s">
        <v>46939</v>
      </c>
      <c r="B26160" s="229" t="s">
        <v>46940</v>
      </c>
      <c r="C26160" s="228" t="s">
        <v>45</v>
      </c>
      <c r="D26160" s="228" t="s">
        <v>46941</v>
      </c>
    </row>
    <row r="26161" spans="1:4" ht="15" x14ac:dyDescent="0.25">
      <c r="A26161" s="228" t="s">
        <v>46942</v>
      </c>
      <c r="B26161" s="229" t="s">
        <v>46943</v>
      </c>
      <c r="C26161" s="228" t="s">
        <v>45</v>
      </c>
      <c r="D26161" s="228" t="s">
        <v>46944</v>
      </c>
    </row>
    <row r="26162" spans="1:4" ht="15" x14ac:dyDescent="0.25">
      <c r="A26162" s="228" t="s">
        <v>46945</v>
      </c>
      <c r="B26162" s="229" t="s">
        <v>46946</v>
      </c>
      <c r="C26162" s="228" t="s">
        <v>45</v>
      </c>
      <c r="D26162" s="228" t="s">
        <v>38811</v>
      </c>
    </row>
    <row r="26163" spans="1:4" ht="15" x14ac:dyDescent="0.25">
      <c r="A26163" s="228" t="s">
        <v>46947</v>
      </c>
      <c r="B26163" s="229" t="s">
        <v>1006</v>
      </c>
      <c r="C26163" s="228" t="s">
        <v>45</v>
      </c>
      <c r="D26163" s="228" t="s">
        <v>46948</v>
      </c>
    </row>
    <row r="26164" spans="1:4" ht="15" x14ac:dyDescent="0.25">
      <c r="A26164" s="228" t="s">
        <v>46949</v>
      </c>
      <c r="B26164" s="229" t="s">
        <v>46950</v>
      </c>
      <c r="C26164" s="228" t="s">
        <v>45</v>
      </c>
      <c r="D26164" s="228" t="s">
        <v>46951</v>
      </c>
    </row>
    <row r="26165" spans="1:4" ht="15" x14ac:dyDescent="0.25">
      <c r="A26165" s="228" t="s">
        <v>46952</v>
      </c>
      <c r="B26165" s="229" t="s">
        <v>46953</v>
      </c>
      <c r="C26165" s="228" t="s">
        <v>45</v>
      </c>
      <c r="D26165" s="228" t="s">
        <v>46954</v>
      </c>
    </row>
    <row r="26166" spans="1:4" ht="15" x14ac:dyDescent="0.25">
      <c r="A26166" s="228" t="s">
        <v>46955</v>
      </c>
      <c r="B26166" s="229" t="s">
        <v>46956</v>
      </c>
      <c r="C26166" s="228" t="s">
        <v>45</v>
      </c>
      <c r="D26166" s="228" t="s">
        <v>46957</v>
      </c>
    </row>
    <row r="26167" spans="1:4" ht="15" x14ac:dyDescent="0.25">
      <c r="A26167" s="228" t="s">
        <v>46958</v>
      </c>
      <c r="B26167" s="229" t="s">
        <v>46959</v>
      </c>
      <c r="C26167" s="228" t="s">
        <v>45</v>
      </c>
      <c r="D26167" s="228" t="s">
        <v>46960</v>
      </c>
    </row>
    <row r="26168" spans="1:4" ht="15" x14ac:dyDescent="0.25">
      <c r="A26168" s="228" t="s">
        <v>46961</v>
      </c>
      <c r="B26168" s="229" t="s">
        <v>46962</v>
      </c>
      <c r="C26168" s="228" t="s">
        <v>45</v>
      </c>
      <c r="D26168" s="228" t="s">
        <v>46963</v>
      </c>
    </row>
    <row r="26169" spans="1:4" ht="15" x14ac:dyDescent="0.25">
      <c r="A26169" s="228" t="s">
        <v>46964</v>
      </c>
      <c r="B26169" s="229" t="s">
        <v>46965</v>
      </c>
      <c r="C26169" s="228" t="s">
        <v>45</v>
      </c>
      <c r="D26169" s="228" t="s">
        <v>46966</v>
      </c>
    </row>
    <row r="26170" spans="1:4" ht="15" x14ac:dyDescent="0.25">
      <c r="A26170" s="228" t="s">
        <v>46967</v>
      </c>
      <c r="B26170" s="229" t="s">
        <v>46968</v>
      </c>
      <c r="C26170" s="228" t="s">
        <v>45</v>
      </c>
      <c r="D26170" s="228" t="s">
        <v>46969</v>
      </c>
    </row>
    <row r="26171" spans="1:4" ht="15" x14ac:dyDescent="0.25">
      <c r="A26171" s="228" t="s">
        <v>46970</v>
      </c>
      <c r="B26171" s="229" t="s">
        <v>46971</v>
      </c>
      <c r="C26171" s="228" t="s">
        <v>45</v>
      </c>
      <c r="D26171" s="228" t="s">
        <v>46972</v>
      </c>
    </row>
    <row r="26172" spans="1:4" ht="15" x14ac:dyDescent="0.25">
      <c r="A26172" s="228" t="s">
        <v>46973</v>
      </c>
      <c r="B26172" s="229" t="s">
        <v>46974</v>
      </c>
      <c r="C26172" s="228" t="s">
        <v>45</v>
      </c>
      <c r="D26172" s="228" t="s">
        <v>46975</v>
      </c>
    </row>
    <row r="26173" spans="1:4" ht="15" x14ac:dyDescent="0.25">
      <c r="A26173" s="228" t="s">
        <v>46976</v>
      </c>
      <c r="B26173" s="229" t="s">
        <v>46977</v>
      </c>
      <c r="C26173" s="228" t="s">
        <v>45</v>
      </c>
      <c r="D26173" s="228" t="s">
        <v>46978</v>
      </c>
    </row>
    <row r="26174" spans="1:4" ht="15" x14ac:dyDescent="0.25">
      <c r="A26174" s="228" t="s">
        <v>46979</v>
      </c>
      <c r="B26174" s="229" t="s">
        <v>999</v>
      </c>
      <c r="C26174" s="228" t="s">
        <v>45</v>
      </c>
      <c r="D26174" s="228" t="s">
        <v>46980</v>
      </c>
    </row>
    <row r="26175" spans="1:4" ht="15" x14ac:dyDescent="0.25">
      <c r="A26175" s="228" t="s">
        <v>46981</v>
      </c>
      <c r="B26175" s="229" t="s">
        <v>46982</v>
      </c>
      <c r="C26175" s="228" t="s">
        <v>45</v>
      </c>
      <c r="D26175" s="228" t="s">
        <v>46983</v>
      </c>
    </row>
    <row r="26176" spans="1:4" ht="15" x14ac:dyDescent="0.25">
      <c r="A26176" s="228" t="s">
        <v>46984</v>
      </c>
      <c r="B26176" s="229" t="s">
        <v>46985</v>
      </c>
      <c r="C26176" s="228" t="s">
        <v>45</v>
      </c>
      <c r="D26176" s="228" t="s">
        <v>46986</v>
      </c>
    </row>
    <row r="26177" spans="1:4" ht="15" x14ac:dyDescent="0.25">
      <c r="A26177" s="228" t="s">
        <v>46987</v>
      </c>
      <c r="B26177" s="229" t="s">
        <v>46988</v>
      </c>
      <c r="C26177" s="228" t="s">
        <v>45</v>
      </c>
      <c r="D26177" s="228" t="s">
        <v>43262</v>
      </c>
    </row>
    <row r="26178" spans="1:4" ht="15" x14ac:dyDescent="0.25">
      <c r="A26178" s="228" t="s">
        <v>46989</v>
      </c>
      <c r="B26178" s="229" t="s">
        <v>46990</v>
      </c>
      <c r="C26178" s="228" t="s">
        <v>45</v>
      </c>
      <c r="D26178" s="228" t="s">
        <v>35711</v>
      </c>
    </row>
    <row r="26179" spans="1:4" ht="15" x14ac:dyDescent="0.25">
      <c r="A26179" s="228" t="s">
        <v>46991</v>
      </c>
      <c r="B26179" s="229" t="s">
        <v>46992</v>
      </c>
      <c r="C26179" s="228" t="s">
        <v>45</v>
      </c>
      <c r="D26179" s="228" t="s">
        <v>46993</v>
      </c>
    </row>
    <row r="26180" spans="1:4" ht="15" x14ac:dyDescent="0.25">
      <c r="A26180" s="228" t="s">
        <v>46994</v>
      </c>
      <c r="B26180" s="229" t="s">
        <v>1623</v>
      </c>
      <c r="C26180" s="228" t="s">
        <v>45</v>
      </c>
      <c r="D26180" s="228" t="s">
        <v>46995</v>
      </c>
    </row>
    <row r="26181" spans="1:4" ht="15" x14ac:dyDescent="0.25">
      <c r="A26181" s="228" t="s">
        <v>46996</v>
      </c>
      <c r="B26181" s="229" t="s">
        <v>46997</v>
      </c>
      <c r="C26181" s="228" t="s">
        <v>45</v>
      </c>
      <c r="D26181" s="228" t="s">
        <v>44204</v>
      </c>
    </row>
    <row r="26182" spans="1:4" ht="15" x14ac:dyDescent="0.25">
      <c r="A26182" s="228" t="s">
        <v>46998</v>
      </c>
      <c r="B26182" s="229" t="s">
        <v>46999</v>
      </c>
      <c r="C26182" s="228" t="s">
        <v>45</v>
      </c>
      <c r="D26182" s="228" t="s">
        <v>44187</v>
      </c>
    </row>
    <row r="26183" spans="1:4" ht="15" x14ac:dyDescent="0.25">
      <c r="A26183" s="228" t="s">
        <v>47000</v>
      </c>
      <c r="B26183" s="229" t="s">
        <v>47001</v>
      </c>
      <c r="C26183" s="228" t="s">
        <v>45</v>
      </c>
      <c r="D26183" s="228" t="s">
        <v>47002</v>
      </c>
    </row>
    <row r="26184" spans="1:4" ht="15" x14ac:dyDescent="0.25">
      <c r="A26184" s="228" t="s">
        <v>47003</v>
      </c>
      <c r="B26184" s="229" t="s">
        <v>47004</v>
      </c>
      <c r="C26184" s="228" t="s">
        <v>45</v>
      </c>
      <c r="D26184" s="228" t="s">
        <v>47005</v>
      </c>
    </row>
    <row r="26185" spans="1:4" ht="15" x14ac:dyDescent="0.25">
      <c r="A26185" s="228" t="s">
        <v>47006</v>
      </c>
      <c r="B26185" s="229" t="s">
        <v>47007</v>
      </c>
      <c r="C26185" s="228" t="s">
        <v>45</v>
      </c>
      <c r="D26185" s="228" t="s">
        <v>47008</v>
      </c>
    </row>
    <row r="26186" spans="1:4" ht="15" x14ac:dyDescent="0.25">
      <c r="A26186" s="228" t="s">
        <v>47009</v>
      </c>
      <c r="B26186" s="229" t="s">
        <v>47010</v>
      </c>
      <c r="C26186" s="228" t="s">
        <v>45</v>
      </c>
      <c r="D26186" s="228" t="s">
        <v>47011</v>
      </c>
    </row>
    <row r="26187" spans="1:4" ht="15" x14ac:dyDescent="0.25">
      <c r="A26187" s="228" t="s">
        <v>47012</v>
      </c>
      <c r="B26187" s="229" t="s">
        <v>47013</v>
      </c>
      <c r="C26187" s="228" t="s">
        <v>45</v>
      </c>
      <c r="D26187" s="228" t="s">
        <v>46829</v>
      </c>
    </row>
    <row r="26188" spans="1:4" ht="15" x14ac:dyDescent="0.25">
      <c r="A26188" s="228" t="s">
        <v>47014</v>
      </c>
      <c r="B26188" s="229" t="s">
        <v>47015</v>
      </c>
      <c r="C26188" s="228" t="s">
        <v>45</v>
      </c>
      <c r="D26188" s="228" t="s">
        <v>39950</v>
      </c>
    </row>
    <row r="26189" spans="1:4" ht="15" x14ac:dyDescent="0.25">
      <c r="A26189" s="228" t="s">
        <v>47016</v>
      </c>
      <c r="B26189" s="229" t="s">
        <v>47017</v>
      </c>
      <c r="C26189" s="228" t="s">
        <v>45</v>
      </c>
      <c r="D26189" s="228" t="s">
        <v>47018</v>
      </c>
    </row>
    <row r="26190" spans="1:4" ht="15" x14ac:dyDescent="0.25">
      <c r="A26190" s="228" t="s">
        <v>47019</v>
      </c>
      <c r="B26190" s="229" t="s">
        <v>47020</v>
      </c>
      <c r="C26190" s="228" t="s">
        <v>45</v>
      </c>
      <c r="D26190" s="228" t="s">
        <v>47021</v>
      </c>
    </row>
    <row r="26191" spans="1:4" ht="15" x14ac:dyDescent="0.25">
      <c r="A26191" s="228" t="s">
        <v>47022</v>
      </c>
      <c r="B26191" s="229" t="s">
        <v>47023</v>
      </c>
      <c r="C26191" s="228" t="s">
        <v>45</v>
      </c>
      <c r="D26191" s="228" t="s">
        <v>47024</v>
      </c>
    </row>
    <row r="26192" spans="1:4" ht="15" x14ac:dyDescent="0.25">
      <c r="A26192" s="228" t="s">
        <v>47025</v>
      </c>
      <c r="B26192" s="229" t="s">
        <v>47026</v>
      </c>
      <c r="C26192" s="228" t="s">
        <v>45</v>
      </c>
      <c r="D26192" s="228" t="s">
        <v>47027</v>
      </c>
    </row>
    <row r="26193" spans="1:4" ht="15" x14ac:dyDescent="0.25">
      <c r="A26193" s="228" t="s">
        <v>47028</v>
      </c>
      <c r="B26193" s="229" t="s">
        <v>47029</v>
      </c>
      <c r="C26193" s="228" t="s">
        <v>45</v>
      </c>
      <c r="D26193" s="228" t="s">
        <v>47030</v>
      </c>
    </row>
    <row r="26194" spans="1:4" ht="15" x14ac:dyDescent="0.25">
      <c r="A26194" s="228" t="s">
        <v>47031</v>
      </c>
      <c r="B26194" s="229" t="s">
        <v>47032</v>
      </c>
      <c r="C26194" s="228" t="s">
        <v>45</v>
      </c>
      <c r="D26194" s="228" t="s">
        <v>47033</v>
      </c>
    </row>
    <row r="26195" spans="1:4" ht="15" x14ac:dyDescent="0.25">
      <c r="A26195" s="228" t="s">
        <v>47034</v>
      </c>
      <c r="B26195" s="229" t="s">
        <v>47035</v>
      </c>
      <c r="C26195" s="228" t="s">
        <v>45</v>
      </c>
      <c r="D26195" s="228" t="s">
        <v>47036</v>
      </c>
    </row>
    <row r="26196" spans="1:4" ht="15" x14ac:dyDescent="0.25">
      <c r="A26196" s="228" t="s">
        <v>47037</v>
      </c>
      <c r="B26196" s="229" t="s">
        <v>47038</v>
      </c>
      <c r="C26196" s="228" t="s">
        <v>45</v>
      </c>
      <c r="D26196" s="228" t="s">
        <v>47039</v>
      </c>
    </row>
    <row r="26197" spans="1:4" ht="15" x14ac:dyDescent="0.25">
      <c r="A26197" s="228" t="s">
        <v>47040</v>
      </c>
      <c r="B26197" s="229" t="s">
        <v>47041</v>
      </c>
      <c r="C26197" s="228" t="s">
        <v>45</v>
      </c>
      <c r="D26197" s="228" t="s">
        <v>47042</v>
      </c>
    </row>
    <row r="26198" spans="1:4" ht="15" x14ac:dyDescent="0.25">
      <c r="A26198" s="228" t="s">
        <v>47043</v>
      </c>
      <c r="B26198" s="229" t="s">
        <v>134</v>
      </c>
      <c r="C26198" s="228" t="s">
        <v>45</v>
      </c>
      <c r="D26198" s="228" t="s">
        <v>47044</v>
      </c>
    </row>
    <row r="26199" spans="1:4" ht="15" x14ac:dyDescent="0.25">
      <c r="A26199" s="228" t="s">
        <v>47045</v>
      </c>
      <c r="B26199" s="229" t="s">
        <v>47046</v>
      </c>
      <c r="C26199" s="228" t="s">
        <v>45</v>
      </c>
      <c r="D26199" s="228" t="s">
        <v>47047</v>
      </c>
    </row>
    <row r="26200" spans="1:4" ht="15" x14ac:dyDescent="0.25">
      <c r="A26200" s="228" t="s">
        <v>47048</v>
      </c>
      <c r="B26200" s="229" t="s">
        <v>47049</v>
      </c>
      <c r="C26200" s="228" t="s">
        <v>45</v>
      </c>
      <c r="D26200" s="228" t="s">
        <v>47050</v>
      </c>
    </row>
    <row r="26201" spans="1:4" ht="15" x14ac:dyDescent="0.25">
      <c r="A26201" s="228" t="s">
        <v>47051</v>
      </c>
      <c r="B26201" s="229" t="s">
        <v>47052</v>
      </c>
      <c r="C26201" s="228" t="s">
        <v>45</v>
      </c>
      <c r="D26201" s="228" t="s">
        <v>47053</v>
      </c>
    </row>
    <row r="26202" spans="1:4" ht="15" x14ac:dyDescent="0.25">
      <c r="A26202" s="228" t="s">
        <v>47054</v>
      </c>
      <c r="B26202" s="229" t="s">
        <v>47055</v>
      </c>
      <c r="C26202" s="228" t="s">
        <v>45</v>
      </c>
      <c r="D26202" s="228" t="s">
        <v>47056</v>
      </c>
    </row>
    <row r="26203" spans="1:4" ht="15" x14ac:dyDescent="0.25">
      <c r="A26203" s="228" t="s">
        <v>47057</v>
      </c>
      <c r="B26203" s="229" t="s">
        <v>47058</v>
      </c>
      <c r="C26203" s="228" t="s">
        <v>45</v>
      </c>
      <c r="D26203" s="228" t="s">
        <v>47059</v>
      </c>
    </row>
    <row r="26204" spans="1:4" ht="15" x14ac:dyDescent="0.25">
      <c r="A26204" s="228" t="s">
        <v>47060</v>
      </c>
      <c r="B26204" s="229" t="s">
        <v>47061</v>
      </c>
      <c r="C26204" s="228" t="s">
        <v>45</v>
      </c>
      <c r="D26204" s="228" t="s">
        <v>46951</v>
      </c>
    </row>
    <row r="26205" spans="1:4" ht="15" x14ac:dyDescent="0.25">
      <c r="A26205" s="228" t="s">
        <v>47062</v>
      </c>
      <c r="B26205" s="229" t="s">
        <v>47063</v>
      </c>
      <c r="C26205" s="228" t="s">
        <v>45</v>
      </c>
      <c r="D26205" s="228" t="s">
        <v>47064</v>
      </c>
    </row>
    <row r="26206" spans="1:4" ht="15" x14ac:dyDescent="0.25">
      <c r="A26206" s="228" t="s">
        <v>47065</v>
      </c>
      <c r="B26206" s="229" t="s">
        <v>47066</v>
      </c>
      <c r="C26206" s="228" t="s">
        <v>45</v>
      </c>
      <c r="D26206" s="228" t="s">
        <v>47067</v>
      </c>
    </row>
    <row r="26207" spans="1:4" ht="15" x14ac:dyDescent="0.25">
      <c r="A26207" s="228" t="s">
        <v>47068</v>
      </c>
      <c r="B26207" s="229" t="s">
        <v>47069</v>
      </c>
      <c r="C26207" s="228" t="s">
        <v>45</v>
      </c>
      <c r="D26207" s="228" t="s">
        <v>47070</v>
      </c>
    </row>
    <row r="26208" spans="1:4" ht="15" x14ac:dyDescent="0.25">
      <c r="A26208" s="228" t="s">
        <v>47071</v>
      </c>
      <c r="B26208" s="229" t="s">
        <v>47072</v>
      </c>
      <c r="C26208" s="228" t="s">
        <v>45</v>
      </c>
      <c r="D26208" s="228" t="s">
        <v>47073</v>
      </c>
    </row>
    <row r="26209" spans="1:4" ht="15" x14ac:dyDescent="0.25">
      <c r="A26209" s="228" t="s">
        <v>47074</v>
      </c>
      <c r="B26209" s="229" t="s">
        <v>47075</v>
      </c>
      <c r="C26209" s="228" t="s">
        <v>45</v>
      </c>
      <c r="D26209" s="228" t="s">
        <v>47076</v>
      </c>
    </row>
    <row r="26210" spans="1:4" ht="15" x14ac:dyDescent="0.25">
      <c r="A26210" s="228" t="s">
        <v>47077</v>
      </c>
      <c r="B26210" s="229" t="s">
        <v>47078</v>
      </c>
      <c r="C26210" s="228" t="s">
        <v>45</v>
      </c>
      <c r="D26210" s="228" t="s">
        <v>46358</v>
      </c>
    </row>
    <row r="26211" spans="1:4" ht="15" x14ac:dyDescent="0.25">
      <c r="A26211" s="228" t="s">
        <v>47079</v>
      </c>
      <c r="B26211" s="229" t="s">
        <v>47080</v>
      </c>
      <c r="C26211" s="228" t="s">
        <v>45</v>
      </c>
      <c r="D26211" s="228" t="s">
        <v>47081</v>
      </c>
    </row>
    <row r="26212" spans="1:4" ht="15" x14ac:dyDescent="0.25">
      <c r="A26212" s="228" t="s">
        <v>47082</v>
      </c>
      <c r="B26212" s="229" t="s">
        <v>47083</v>
      </c>
      <c r="C26212" s="228" t="s">
        <v>45</v>
      </c>
      <c r="D26212" s="228" t="s">
        <v>47084</v>
      </c>
    </row>
    <row r="26213" spans="1:4" ht="15" x14ac:dyDescent="0.25">
      <c r="A26213" s="228" t="s">
        <v>47085</v>
      </c>
      <c r="B26213" s="229" t="s">
        <v>47086</v>
      </c>
      <c r="C26213" s="228" t="s">
        <v>45</v>
      </c>
      <c r="D26213" s="228" t="s">
        <v>47087</v>
      </c>
    </row>
    <row r="26214" spans="1:4" ht="15" x14ac:dyDescent="0.25">
      <c r="A26214" s="228" t="s">
        <v>47088</v>
      </c>
      <c r="B26214" s="229" t="s">
        <v>47089</v>
      </c>
      <c r="C26214" s="228" t="s">
        <v>45</v>
      </c>
      <c r="D26214" s="228" t="s">
        <v>47090</v>
      </c>
    </row>
    <row r="26215" spans="1:4" ht="15" x14ac:dyDescent="0.25">
      <c r="A26215" s="228" t="s">
        <v>47091</v>
      </c>
      <c r="B26215" s="229" t="s">
        <v>47092</v>
      </c>
      <c r="C26215" s="228" t="s">
        <v>45</v>
      </c>
      <c r="D26215" s="228" t="s">
        <v>47093</v>
      </c>
    </row>
    <row r="26216" spans="1:4" ht="15" x14ac:dyDescent="0.25">
      <c r="A26216" s="228" t="s">
        <v>47094</v>
      </c>
      <c r="B26216" s="229" t="s">
        <v>47095</v>
      </c>
      <c r="C26216" s="228" t="s">
        <v>45</v>
      </c>
      <c r="D26216" s="228" t="s">
        <v>47096</v>
      </c>
    </row>
    <row r="26217" spans="1:4" ht="15" x14ac:dyDescent="0.25">
      <c r="A26217" s="228" t="s">
        <v>47097</v>
      </c>
      <c r="B26217" s="229" t="s">
        <v>47098</v>
      </c>
      <c r="C26217" s="228" t="s">
        <v>45</v>
      </c>
      <c r="D26217" s="228" t="s">
        <v>47099</v>
      </c>
    </row>
    <row r="26218" spans="1:4" ht="15" x14ac:dyDescent="0.25">
      <c r="A26218" s="228" t="s">
        <v>47100</v>
      </c>
      <c r="B26218" s="229" t="s">
        <v>47101</v>
      </c>
      <c r="C26218" s="228" t="s">
        <v>45</v>
      </c>
      <c r="D26218" s="228" t="s">
        <v>47102</v>
      </c>
    </row>
    <row r="26219" spans="1:4" ht="15" x14ac:dyDescent="0.25">
      <c r="A26219" s="228" t="s">
        <v>47103</v>
      </c>
      <c r="B26219" s="229" t="s">
        <v>47104</v>
      </c>
      <c r="C26219" s="228" t="s">
        <v>45</v>
      </c>
      <c r="D26219" s="228" t="s">
        <v>47105</v>
      </c>
    </row>
    <row r="26220" spans="1:4" ht="15" x14ac:dyDescent="0.25">
      <c r="A26220" s="228" t="s">
        <v>47106</v>
      </c>
      <c r="B26220" s="229" t="s">
        <v>47107</v>
      </c>
      <c r="C26220" s="228" t="s">
        <v>45</v>
      </c>
      <c r="D26220" s="228" t="s">
        <v>47108</v>
      </c>
    </row>
    <row r="26221" spans="1:4" ht="15" x14ac:dyDescent="0.25">
      <c r="A26221" s="228" t="s">
        <v>47109</v>
      </c>
      <c r="B26221" s="229" t="s">
        <v>47110</v>
      </c>
      <c r="C26221" s="228" t="s">
        <v>45</v>
      </c>
      <c r="D26221" s="228" t="s">
        <v>47111</v>
      </c>
    </row>
    <row r="26222" spans="1:4" ht="15" x14ac:dyDescent="0.25">
      <c r="A26222" s="228" t="s">
        <v>47112</v>
      </c>
      <c r="B26222" s="229" t="s">
        <v>47113</v>
      </c>
      <c r="C26222" s="228" t="s">
        <v>45</v>
      </c>
      <c r="D26222" s="228" t="s">
        <v>47114</v>
      </c>
    </row>
    <row r="26223" spans="1:4" ht="15" x14ac:dyDescent="0.25">
      <c r="A26223" s="228" t="s">
        <v>47115</v>
      </c>
      <c r="B26223" s="229" t="s">
        <v>47116</v>
      </c>
      <c r="C26223" s="228" t="s">
        <v>45</v>
      </c>
      <c r="D26223" s="228" t="s">
        <v>47117</v>
      </c>
    </row>
    <row r="26224" spans="1:4" ht="15" x14ac:dyDescent="0.25">
      <c r="A26224" s="228" t="s">
        <v>47118</v>
      </c>
      <c r="B26224" s="229" t="s">
        <v>47119</v>
      </c>
      <c r="C26224" s="228" t="s">
        <v>45</v>
      </c>
      <c r="D26224" s="228" t="s">
        <v>47120</v>
      </c>
    </row>
    <row r="26225" spans="1:4" ht="15" x14ac:dyDescent="0.25">
      <c r="A26225" s="228" t="s">
        <v>47121</v>
      </c>
      <c r="B26225" s="229" t="s">
        <v>47122</v>
      </c>
      <c r="C26225" s="228" t="s">
        <v>45</v>
      </c>
      <c r="D26225" s="228" t="s">
        <v>44061</v>
      </c>
    </row>
    <row r="26226" spans="1:4" ht="15" x14ac:dyDescent="0.25">
      <c r="A26226" s="228" t="s">
        <v>47123</v>
      </c>
      <c r="B26226" s="229" t="s">
        <v>47124</v>
      </c>
      <c r="C26226" s="228" t="s">
        <v>45</v>
      </c>
      <c r="D26226" s="228" t="s">
        <v>47125</v>
      </c>
    </row>
    <row r="26227" spans="1:4" ht="15" x14ac:dyDescent="0.25">
      <c r="A26227" s="228" t="s">
        <v>47126</v>
      </c>
      <c r="B26227" s="229" t="s">
        <v>47127</v>
      </c>
      <c r="C26227" s="228" t="s">
        <v>45</v>
      </c>
      <c r="D26227" s="228" t="s">
        <v>44284</v>
      </c>
    </row>
    <row r="26228" spans="1:4" ht="15" x14ac:dyDescent="0.25">
      <c r="A26228" s="228" t="s">
        <v>47128</v>
      </c>
      <c r="B26228" s="229" t="s">
        <v>47129</v>
      </c>
      <c r="C26228" s="228" t="s">
        <v>45</v>
      </c>
      <c r="D26228" s="228" t="s">
        <v>44383</v>
      </c>
    </row>
    <row r="26229" spans="1:4" ht="15" x14ac:dyDescent="0.25">
      <c r="A26229" s="228" t="s">
        <v>47130</v>
      </c>
      <c r="B26229" s="229" t="s">
        <v>47131</v>
      </c>
      <c r="C26229" s="228" t="s">
        <v>45</v>
      </c>
      <c r="D26229" s="228" t="s">
        <v>47132</v>
      </c>
    </row>
    <row r="26230" spans="1:4" ht="15" x14ac:dyDescent="0.25">
      <c r="A26230" s="228" t="s">
        <v>47133</v>
      </c>
      <c r="B26230" s="229" t="s">
        <v>47134</v>
      </c>
      <c r="C26230" s="228" t="s">
        <v>45</v>
      </c>
      <c r="D26230" s="228" t="s">
        <v>47135</v>
      </c>
    </row>
    <row r="26231" spans="1:4" ht="15" x14ac:dyDescent="0.25">
      <c r="A26231" s="228" t="s">
        <v>47136</v>
      </c>
      <c r="B26231" s="229" t="s">
        <v>47137</v>
      </c>
      <c r="C26231" s="228" t="s">
        <v>45</v>
      </c>
      <c r="D26231" s="228" t="s">
        <v>47138</v>
      </c>
    </row>
    <row r="26232" spans="1:4" ht="15" x14ac:dyDescent="0.25">
      <c r="A26232" s="228" t="s">
        <v>47139</v>
      </c>
      <c r="B26232" s="229" t="s">
        <v>47140</v>
      </c>
      <c r="C26232" s="228" t="s">
        <v>45</v>
      </c>
      <c r="D26232" s="228" t="s">
        <v>47141</v>
      </c>
    </row>
    <row r="26233" spans="1:4" ht="15" x14ac:dyDescent="0.25">
      <c r="A26233" s="228" t="s">
        <v>47142</v>
      </c>
      <c r="B26233" s="229" t="s">
        <v>47143</v>
      </c>
      <c r="C26233" s="228" t="s">
        <v>45</v>
      </c>
      <c r="D26233" s="228" t="s">
        <v>47144</v>
      </c>
    </row>
    <row r="26234" spans="1:4" ht="15" x14ac:dyDescent="0.25">
      <c r="A26234" s="228" t="s">
        <v>47145</v>
      </c>
      <c r="B26234" s="229" t="s">
        <v>47146</v>
      </c>
      <c r="C26234" s="228" t="s">
        <v>45</v>
      </c>
      <c r="D26234" s="228" t="s">
        <v>47147</v>
      </c>
    </row>
    <row r="26235" spans="1:4" ht="15" x14ac:dyDescent="0.25">
      <c r="A26235" s="228" t="s">
        <v>47148</v>
      </c>
      <c r="B26235" s="229" t="s">
        <v>47149</v>
      </c>
      <c r="C26235" s="228" t="s">
        <v>45</v>
      </c>
      <c r="D26235" s="228" t="s">
        <v>47150</v>
      </c>
    </row>
    <row r="26236" spans="1:4" ht="15" x14ac:dyDescent="0.25">
      <c r="A26236" s="228" t="s">
        <v>47151</v>
      </c>
      <c r="B26236" s="229" t="s">
        <v>47152</v>
      </c>
      <c r="C26236" s="228" t="s">
        <v>45</v>
      </c>
      <c r="D26236" s="228" t="s">
        <v>45665</v>
      </c>
    </row>
    <row r="26237" spans="1:4" ht="15" x14ac:dyDescent="0.25">
      <c r="A26237" s="228" t="s">
        <v>47153</v>
      </c>
      <c r="B26237" s="229" t="s">
        <v>47154</v>
      </c>
      <c r="C26237" s="228" t="s">
        <v>45</v>
      </c>
      <c r="D26237" s="228" t="s">
        <v>43606</v>
      </c>
    </row>
    <row r="26238" spans="1:4" ht="15" x14ac:dyDescent="0.25">
      <c r="A26238" s="228" t="s">
        <v>47155</v>
      </c>
      <c r="B26238" s="229" t="s">
        <v>47156</v>
      </c>
      <c r="C26238" s="228" t="s">
        <v>45</v>
      </c>
      <c r="D26238" s="228" t="s">
        <v>47157</v>
      </c>
    </row>
    <row r="26239" spans="1:4" ht="15" x14ac:dyDescent="0.25">
      <c r="A26239" s="228" t="s">
        <v>47158</v>
      </c>
      <c r="B26239" s="229" t="s">
        <v>47159</v>
      </c>
      <c r="C26239" s="228" t="s">
        <v>45</v>
      </c>
      <c r="D26239" s="228" t="s">
        <v>47160</v>
      </c>
    </row>
    <row r="26240" spans="1:4" ht="15" x14ac:dyDescent="0.25">
      <c r="A26240" s="228" t="s">
        <v>47161</v>
      </c>
      <c r="B26240" s="229" t="s">
        <v>47162</v>
      </c>
      <c r="C26240" s="228" t="s">
        <v>45</v>
      </c>
      <c r="D26240" s="228" t="s">
        <v>47163</v>
      </c>
    </row>
    <row r="26241" spans="1:4" ht="15" x14ac:dyDescent="0.25">
      <c r="A26241" s="228" t="s">
        <v>47164</v>
      </c>
      <c r="B26241" s="229" t="s">
        <v>47165</v>
      </c>
      <c r="C26241" s="228" t="s">
        <v>45</v>
      </c>
      <c r="D26241" s="228" t="s">
        <v>47166</v>
      </c>
    </row>
    <row r="26242" spans="1:4" ht="15" x14ac:dyDescent="0.25">
      <c r="A26242" s="228" t="s">
        <v>47167</v>
      </c>
      <c r="B26242" s="229" t="s">
        <v>47168</v>
      </c>
      <c r="C26242" s="228" t="s">
        <v>45</v>
      </c>
      <c r="D26242" s="228" t="s">
        <v>47169</v>
      </c>
    </row>
    <row r="26243" spans="1:4" ht="15" x14ac:dyDescent="0.25">
      <c r="A26243" s="228" t="s">
        <v>47170</v>
      </c>
      <c r="B26243" s="229" t="s">
        <v>47171</v>
      </c>
      <c r="C26243" s="228" t="s">
        <v>45</v>
      </c>
      <c r="D26243" s="228" t="s">
        <v>47172</v>
      </c>
    </row>
    <row r="26244" spans="1:4" ht="15" x14ac:dyDescent="0.25">
      <c r="A26244" s="228" t="s">
        <v>47173</v>
      </c>
      <c r="B26244" s="229" t="s">
        <v>47174</v>
      </c>
      <c r="C26244" s="228" t="s">
        <v>45</v>
      </c>
      <c r="D26244" s="228" t="s">
        <v>47175</v>
      </c>
    </row>
    <row r="26245" spans="1:4" ht="15" x14ac:dyDescent="0.25">
      <c r="A26245" s="228" t="s">
        <v>47176</v>
      </c>
      <c r="B26245" s="229" t="s">
        <v>47177</v>
      </c>
      <c r="C26245" s="228" t="s">
        <v>45</v>
      </c>
      <c r="D26245" s="228" t="s">
        <v>47178</v>
      </c>
    </row>
    <row r="26246" spans="1:4" ht="15" x14ac:dyDescent="0.25">
      <c r="A26246" s="228" t="s">
        <v>47179</v>
      </c>
      <c r="B26246" s="229" t="s">
        <v>47180</v>
      </c>
      <c r="C26246" s="228" t="s">
        <v>45</v>
      </c>
      <c r="D26246" s="228" t="s">
        <v>47181</v>
      </c>
    </row>
    <row r="26247" spans="1:4" ht="15" x14ac:dyDescent="0.25">
      <c r="A26247" s="228" t="s">
        <v>47182</v>
      </c>
      <c r="B26247" s="229" t="s">
        <v>47183</v>
      </c>
      <c r="C26247" s="228" t="s">
        <v>45</v>
      </c>
      <c r="D26247" s="228" t="s">
        <v>46070</v>
      </c>
    </row>
    <row r="26248" spans="1:4" ht="15" x14ac:dyDescent="0.25">
      <c r="A26248" s="228" t="s">
        <v>47184</v>
      </c>
      <c r="B26248" s="229" t="s">
        <v>47185</v>
      </c>
      <c r="C26248" s="228" t="s">
        <v>45</v>
      </c>
      <c r="D26248" s="228" t="s">
        <v>47186</v>
      </c>
    </row>
    <row r="26249" spans="1:4" ht="15" x14ac:dyDescent="0.25">
      <c r="A26249" s="228" t="s">
        <v>47187</v>
      </c>
      <c r="B26249" s="229" t="s">
        <v>47188</v>
      </c>
      <c r="C26249" s="228" t="s">
        <v>45</v>
      </c>
      <c r="D26249" s="228" t="s">
        <v>47189</v>
      </c>
    </row>
    <row r="26250" spans="1:4" ht="15" x14ac:dyDescent="0.25">
      <c r="A26250" s="228" t="s">
        <v>47190</v>
      </c>
      <c r="B26250" s="229" t="s">
        <v>47191</v>
      </c>
      <c r="C26250" s="228" t="s">
        <v>45</v>
      </c>
      <c r="D26250" s="228" t="s">
        <v>47192</v>
      </c>
    </row>
    <row r="26251" spans="1:4" ht="15" x14ac:dyDescent="0.25">
      <c r="A26251" s="228" t="s">
        <v>47193</v>
      </c>
      <c r="B26251" s="229" t="s">
        <v>47194</v>
      </c>
      <c r="C26251" s="228" t="s">
        <v>45</v>
      </c>
      <c r="D26251" s="228" t="s">
        <v>47195</v>
      </c>
    </row>
    <row r="26252" spans="1:4" ht="15" x14ac:dyDescent="0.25">
      <c r="A26252" s="228" t="s">
        <v>47196</v>
      </c>
      <c r="B26252" s="229" t="s">
        <v>47197</v>
      </c>
      <c r="C26252" s="228" t="s">
        <v>45</v>
      </c>
      <c r="D26252" s="228" t="s">
        <v>47198</v>
      </c>
    </row>
    <row r="26253" spans="1:4" ht="15" x14ac:dyDescent="0.25">
      <c r="A26253" s="228" t="s">
        <v>47199</v>
      </c>
      <c r="B26253" s="229" t="s">
        <v>47200</v>
      </c>
      <c r="C26253" s="228" t="s">
        <v>45</v>
      </c>
      <c r="D26253" s="228" t="s">
        <v>41190</v>
      </c>
    </row>
    <row r="26254" spans="1:4" ht="15" x14ac:dyDescent="0.25">
      <c r="A26254" s="228" t="s">
        <v>47201</v>
      </c>
      <c r="B26254" s="229" t="s">
        <v>47202</v>
      </c>
      <c r="C26254" s="228" t="s">
        <v>45</v>
      </c>
      <c r="D26254" s="228" t="s">
        <v>47203</v>
      </c>
    </row>
    <row r="26255" spans="1:4" ht="15" x14ac:dyDescent="0.25">
      <c r="A26255" s="228" t="s">
        <v>47204</v>
      </c>
      <c r="B26255" s="229" t="s">
        <v>47205</v>
      </c>
      <c r="C26255" s="228" t="s">
        <v>45</v>
      </c>
      <c r="D26255" s="228" t="s">
        <v>47206</v>
      </c>
    </row>
    <row r="26256" spans="1:4" ht="15" x14ac:dyDescent="0.25">
      <c r="A26256" s="228" t="s">
        <v>47207</v>
      </c>
      <c r="B26256" s="229" t="s">
        <v>47208</v>
      </c>
      <c r="C26256" s="228" t="s">
        <v>45</v>
      </c>
      <c r="D26256" s="228" t="s">
        <v>47209</v>
      </c>
    </row>
    <row r="26257" spans="1:4" ht="15" x14ac:dyDescent="0.25">
      <c r="A26257" s="228" t="s">
        <v>47210</v>
      </c>
      <c r="B26257" s="229" t="s">
        <v>47211</v>
      </c>
      <c r="C26257" s="228" t="s">
        <v>45</v>
      </c>
      <c r="D26257" s="228" t="s">
        <v>47212</v>
      </c>
    </row>
    <row r="26258" spans="1:4" ht="15" x14ac:dyDescent="0.25">
      <c r="A26258" s="228" t="s">
        <v>47213</v>
      </c>
      <c r="B26258" s="229" t="s">
        <v>47214</v>
      </c>
      <c r="C26258" s="228" t="s">
        <v>45</v>
      </c>
      <c r="D26258" s="228" t="s">
        <v>47215</v>
      </c>
    </row>
    <row r="26259" spans="1:4" ht="15" x14ac:dyDescent="0.25">
      <c r="A26259" s="228" t="s">
        <v>47216</v>
      </c>
      <c r="B26259" s="229" t="s">
        <v>47217</v>
      </c>
      <c r="C26259" s="228" t="s">
        <v>45</v>
      </c>
      <c r="D26259" s="228" t="s">
        <v>47218</v>
      </c>
    </row>
    <row r="26260" spans="1:4" ht="15" x14ac:dyDescent="0.25">
      <c r="A26260" s="228" t="s">
        <v>47219</v>
      </c>
      <c r="B26260" s="229" t="s">
        <v>47220</v>
      </c>
      <c r="C26260" s="228" t="s">
        <v>45</v>
      </c>
      <c r="D26260" s="228" t="s">
        <v>47221</v>
      </c>
    </row>
    <row r="26261" spans="1:4" ht="15" x14ac:dyDescent="0.25">
      <c r="A26261" s="228" t="s">
        <v>47222</v>
      </c>
      <c r="B26261" s="229" t="s">
        <v>47223</v>
      </c>
      <c r="C26261" s="228" t="s">
        <v>45</v>
      </c>
      <c r="D26261" s="228" t="s">
        <v>47224</v>
      </c>
    </row>
    <row r="26262" spans="1:4" ht="15" x14ac:dyDescent="0.25">
      <c r="A26262" s="228" t="s">
        <v>47225</v>
      </c>
      <c r="B26262" s="229" t="s">
        <v>47226</v>
      </c>
      <c r="C26262" s="228" t="s">
        <v>45</v>
      </c>
      <c r="D26262" s="228" t="s">
        <v>47227</v>
      </c>
    </row>
    <row r="26263" spans="1:4" ht="15" x14ac:dyDescent="0.25">
      <c r="A26263" s="228" t="s">
        <v>47228</v>
      </c>
      <c r="B26263" s="229" t="s">
        <v>47229</v>
      </c>
      <c r="C26263" s="228" t="s">
        <v>45</v>
      </c>
      <c r="D26263" s="228" t="s">
        <v>47230</v>
      </c>
    </row>
    <row r="26264" spans="1:4" ht="15" x14ac:dyDescent="0.25">
      <c r="A26264" s="228" t="s">
        <v>47231</v>
      </c>
      <c r="B26264" s="229" t="s">
        <v>47232</v>
      </c>
      <c r="C26264" s="228" t="s">
        <v>45</v>
      </c>
      <c r="D26264" s="228" t="s">
        <v>47233</v>
      </c>
    </row>
    <row r="26265" spans="1:4" ht="15" x14ac:dyDescent="0.25">
      <c r="A26265" s="228" t="s">
        <v>47234</v>
      </c>
      <c r="B26265" s="229" t="s">
        <v>47235</v>
      </c>
      <c r="C26265" s="228" t="s">
        <v>45</v>
      </c>
      <c r="D26265" s="228" t="s">
        <v>47236</v>
      </c>
    </row>
    <row r="26266" spans="1:4" ht="15" x14ac:dyDescent="0.25">
      <c r="A26266" s="228" t="s">
        <v>47237</v>
      </c>
      <c r="B26266" s="229" t="s">
        <v>47238</v>
      </c>
      <c r="C26266" s="228" t="s">
        <v>45</v>
      </c>
      <c r="D26266" s="228" t="s">
        <v>47239</v>
      </c>
    </row>
    <row r="26267" spans="1:4" ht="15" x14ac:dyDescent="0.25">
      <c r="A26267" s="228" t="s">
        <v>47240</v>
      </c>
      <c r="B26267" s="229" t="s">
        <v>47241</v>
      </c>
      <c r="C26267" s="228" t="s">
        <v>45</v>
      </c>
      <c r="D26267" s="228" t="s">
        <v>47242</v>
      </c>
    </row>
    <row r="26268" spans="1:4" ht="15" x14ac:dyDescent="0.25">
      <c r="A26268" s="228" t="s">
        <v>47243</v>
      </c>
      <c r="B26268" s="229" t="s">
        <v>47244</v>
      </c>
      <c r="C26268" s="228" t="s">
        <v>45</v>
      </c>
      <c r="D26268" s="228" t="s">
        <v>47245</v>
      </c>
    </row>
    <row r="26269" spans="1:4" ht="15" x14ac:dyDescent="0.25">
      <c r="A26269" s="228" t="s">
        <v>47246</v>
      </c>
      <c r="B26269" s="229" t="s">
        <v>47247</v>
      </c>
      <c r="C26269" s="228" t="s">
        <v>45</v>
      </c>
      <c r="D26269" s="228" t="s">
        <v>47248</v>
      </c>
    </row>
    <row r="26270" spans="1:4" ht="15" x14ac:dyDescent="0.25">
      <c r="A26270" s="228" t="s">
        <v>47249</v>
      </c>
      <c r="B26270" s="229" t="s">
        <v>47250</v>
      </c>
      <c r="C26270" s="228" t="s">
        <v>45</v>
      </c>
      <c r="D26270" s="228" t="s">
        <v>39855</v>
      </c>
    </row>
    <row r="26271" spans="1:4" ht="15" x14ac:dyDescent="0.25">
      <c r="A26271" s="228" t="s">
        <v>47251</v>
      </c>
      <c r="B26271" s="229" t="s">
        <v>47252</v>
      </c>
      <c r="C26271" s="228" t="s">
        <v>45</v>
      </c>
      <c r="D26271" s="228" t="s">
        <v>47253</v>
      </c>
    </row>
    <row r="26272" spans="1:4" ht="15" x14ac:dyDescent="0.25">
      <c r="A26272" s="228" t="s">
        <v>47254</v>
      </c>
      <c r="B26272" s="229" t="s">
        <v>47255</v>
      </c>
      <c r="C26272" s="228" t="s">
        <v>51</v>
      </c>
      <c r="D26272" s="228" t="s">
        <v>47256</v>
      </c>
    </row>
    <row r="26273" spans="1:4" ht="15" x14ac:dyDescent="0.25">
      <c r="A26273" s="228" t="s">
        <v>47257</v>
      </c>
      <c r="B26273" s="229" t="s">
        <v>47258</v>
      </c>
      <c r="C26273" s="228" t="s">
        <v>45</v>
      </c>
      <c r="D26273" s="228" t="s">
        <v>45497</v>
      </c>
    </row>
    <row r="26274" spans="1:4" ht="15" x14ac:dyDescent="0.25">
      <c r="A26274" s="228" t="s">
        <v>47259</v>
      </c>
      <c r="B26274" s="229" t="s">
        <v>47260</v>
      </c>
      <c r="C26274" s="228" t="s">
        <v>45</v>
      </c>
      <c r="D26274" s="228" t="s">
        <v>44178</v>
      </c>
    </row>
    <row r="26275" spans="1:4" ht="15" x14ac:dyDescent="0.25">
      <c r="A26275" s="228" t="s">
        <v>47261</v>
      </c>
      <c r="B26275" s="229" t="s">
        <v>47262</v>
      </c>
      <c r="C26275" s="228" t="s">
        <v>45</v>
      </c>
      <c r="D26275" s="228" t="s">
        <v>47263</v>
      </c>
    </row>
    <row r="26276" spans="1:4" ht="15" x14ac:dyDescent="0.25">
      <c r="A26276" s="228" t="s">
        <v>47264</v>
      </c>
      <c r="B26276" s="229" t="s">
        <v>47265</v>
      </c>
      <c r="C26276" s="228" t="s">
        <v>45</v>
      </c>
      <c r="D26276" s="228" t="s">
        <v>47266</v>
      </c>
    </row>
    <row r="26277" spans="1:4" ht="15" x14ac:dyDescent="0.25">
      <c r="A26277" s="228" t="s">
        <v>47267</v>
      </c>
      <c r="B26277" s="229" t="s">
        <v>146</v>
      </c>
      <c r="C26277" s="228" t="s">
        <v>45</v>
      </c>
      <c r="D26277" s="228" t="s">
        <v>46933</v>
      </c>
    </row>
    <row r="26278" spans="1:4" ht="15" x14ac:dyDescent="0.25">
      <c r="A26278" s="228" t="s">
        <v>47268</v>
      </c>
      <c r="B26278" s="229" t="s">
        <v>47269</v>
      </c>
      <c r="C26278" s="228" t="s">
        <v>45</v>
      </c>
      <c r="D26278" s="228" t="s">
        <v>47270</v>
      </c>
    </row>
    <row r="26279" spans="1:4" ht="15" x14ac:dyDescent="0.25">
      <c r="A26279" s="228" t="s">
        <v>47271</v>
      </c>
      <c r="B26279" s="229" t="s">
        <v>145</v>
      </c>
      <c r="C26279" s="228" t="s">
        <v>45</v>
      </c>
      <c r="D26279" s="228" t="s">
        <v>44674</v>
      </c>
    </row>
    <row r="26280" spans="1:4" ht="15" x14ac:dyDescent="0.25">
      <c r="A26280" s="228" t="s">
        <v>47272</v>
      </c>
      <c r="B26280" s="229" t="s">
        <v>47273</v>
      </c>
      <c r="C26280" s="228" t="s">
        <v>45</v>
      </c>
      <c r="D26280" s="228" t="s">
        <v>47274</v>
      </c>
    </row>
    <row r="26281" spans="1:4" ht="15" x14ac:dyDescent="0.25">
      <c r="A26281" s="228" t="s">
        <v>47275</v>
      </c>
      <c r="B26281" s="229" t="s">
        <v>144</v>
      </c>
      <c r="C26281" s="228" t="s">
        <v>45</v>
      </c>
      <c r="D26281" s="228" t="s">
        <v>44064</v>
      </c>
    </row>
    <row r="26282" spans="1:4" ht="15" x14ac:dyDescent="0.25">
      <c r="A26282" s="228" t="s">
        <v>47276</v>
      </c>
      <c r="B26282" s="229" t="s">
        <v>47277</v>
      </c>
      <c r="C26282" s="228" t="s">
        <v>45</v>
      </c>
      <c r="D26282" s="228" t="s">
        <v>47278</v>
      </c>
    </row>
    <row r="26283" spans="1:4" ht="15" x14ac:dyDescent="0.25">
      <c r="A26283" s="228" t="s">
        <v>47279</v>
      </c>
      <c r="B26283" s="229" t="s">
        <v>47280</v>
      </c>
      <c r="C26283" s="228" t="s">
        <v>45</v>
      </c>
      <c r="D26283" s="228" t="s">
        <v>47281</v>
      </c>
    </row>
    <row r="26284" spans="1:4" ht="15" x14ac:dyDescent="0.25">
      <c r="A26284" s="228" t="s">
        <v>47282</v>
      </c>
      <c r="B26284" s="229" t="s">
        <v>149</v>
      </c>
      <c r="C26284" s="228" t="s">
        <v>45</v>
      </c>
      <c r="D26284" s="228" t="s">
        <v>47283</v>
      </c>
    </row>
    <row r="26285" spans="1:4" ht="15" x14ac:dyDescent="0.25">
      <c r="A26285" s="228" t="s">
        <v>47284</v>
      </c>
      <c r="B26285" s="229" t="s">
        <v>1019</v>
      </c>
      <c r="C26285" s="228" t="s">
        <v>45</v>
      </c>
      <c r="D26285" s="228" t="s">
        <v>46639</v>
      </c>
    </row>
    <row r="26286" spans="1:4" ht="15" x14ac:dyDescent="0.25">
      <c r="A26286" s="228" t="s">
        <v>47285</v>
      </c>
      <c r="B26286" s="229" t="s">
        <v>47286</v>
      </c>
      <c r="C26286" s="228" t="s">
        <v>45</v>
      </c>
      <c r="D26286" s="228" t="s">
        <v>44202</v>
      </c>
    </row>
    <row r="26287" spans="1:4" ht="15" x14ac:dyDescent="0.25">
      <c r="A26287" s="228" t="s">
        <v>47287</v>
      </c>
      <c r="B26287" s="229" t="s">
        <v>47288</v>
      </c>
      <c r="C26287" s="228" t="s">
        <v>45</v>
      </c>
      <c r="D26287" s="228" t="s">
        <v>47289</v>
      </c>
    </row>
    <row r="26288" spans="1:4" ht="15" x14ac:dyDescent="0.25">
      <c r="A26288" s="228" t="s">
        <v>47290</v>
      </c>
      <c r="B26288" s="229" t="s">
        <v>47291</v>
      </c>
      <c r="C26288" s="228" t="s">
        <v>45</v>
      </c>
      <c r="D26288" s="228" t="s">
        <v>47292</v>
      </c>
    </row>
    <row r="26289" spans="1:4" ht="15" x14ac:dyDescent="0.25">
      <c r="A26289" s="228" t="s">
        <v>47293</v>
      </c>
      <c r="B26289" s="229" t="s">
        <v>47294</v>
      </c>
      <c r="C26289" s="228" t="s">
        <v>45</v>
      </c>
      <c r="D26289" s="228" t="s">
        <v>43241</v>
      </c>
    </row>
    <row r="26290" spans="1:4" ht="15" x14ac:dyDescent="0.25">
      <c r="A26290" s="228" t="s">
        <v>47295</v>
      </c>
      <c r="B26290" s="229" t="s">
        <v>47296</v>
      </c>
      <c r="C26290" s="228" t="s">
        <v>45</v>
      </c>
      <c r="D26290" s="228" t="s">
        <v>47297</v>
      </c>
    </row>
    <row r="26291" spans="1:4" ht="15" x14ac:dyDescent="0.25">
      <c r="A26291" s="228" t="s">
        <v>47298</v>
      </c>
      <c r="B26291" s="229" t="s">
        <v>47299</v>
      </c>
      <c r="C26291" s="228" t="s">
        <v>45</v>
      </c>
      <c r="D26291" s="228" t="s">
        <v>47300</v>
      </c>
    </row>
    <row r="26292" spans="1:4" ht="15" x14ac:dyDescent="0.25">
      <c r="A26292" s="228" t="s">
        <v>47301</v>
      </c>
      <c r="B26292" s="229" t="s">
        <v>1020</v>
      </c>
      <c r="C26292" s="228" t="s">
        <v>45</v>
      </c>
      <c r="D26292" s="228" t="s">
        <v>47302</v>
      </c>
    </row>
    <row r="26293" spans="1:4" ht="15" x14ac:dyDescent="0.25">
      <c r="A26293" s="228" t="s">
        <v>47303</v>
      </c>
      <c r="B26293" s="229" t="s">
        <v>47304</v>
      </c>
      <c r="C26293" s="228" t="s">
        <v>45</v>
      </c>
      <c r="D26293" s="228" t="s">
        <v>43050</v>
      </c>
    </row>
    <row r="26294" spans="1:4" ht="15" x14ac:dyDescent="0.25">
      <c r="A26294" s="228" t="s">
        <v>47305</v>
      </c>
      <c r="B26294" s="229" t="s">
        <v>47306</v>
      </c>
      <c r="C26294" s="228" t="s">
        <v>45</v>
      </c>
      <c r="D26294" s="228" t="s">
        <v>47307</v>
      </c>
    </row>
    <row r="26295" spans="1:4" ht="15" x14ac:dyDescent="0.25">
      <c r="A26295" s="228" t="s">
        <v>47308</v>
      </c>
      <c r="B26295" s="229" t="s">
        <v>1334</v>
      </c>
      <c r="C26295" s="228" t="s">
        <v>45</v>
      </c>
      <c r="D26295" s="228" t="s">
        <v>47309</v>
      </c>
    </row>
    <row r="26296" spans="1:4" ht="15" x14ac:dyDescent="0.25">
      <c r="A26296" s="228" t="s">
        <v>47310</v>
      </c>
      <c r="B26296" s="229" t="s">
        <v>47311</v>
      </c>
      <c r="C26296" s="228" t="s">
        <v>45</v>
      </c>
      <c r="D26296" s="228" t="s">
        <v>47312</v>
      </c>
    </row>
    <row r="26297" spans="1:4" ht="15" x14ac:dyDescent="0.25">
      <c r="A26297" s="228" t="s">
        <v>47313</v>
      </c>
      <c r="B26297" s="229" t="s">
        <v>47314</v>
      </c>
      <c r="C26297" s="228" t="s">
        <v>45</v>
      </c>
      <c r="D26297" s="228" t="s">
        <v>47315</v>
      </c>
    </row>
    <row r="26298" spans="1:4" ht="15" x14ac:dyDescent="0.25">
      <c r="A26298" s="228" t="s">
        <v>47316</v>
      </c>
      <c r="B26298" s="229" t="s">
        <v>47317</v>
      </c>
      <c r="C26298" s="228" t="s">
        <v>45</v>
      </c>
      <c r="D26298" s="228" t="s">
        <v>47318</v>
      </c>
    </row>
    <row r="26299" spans="1:4" ht="15" x14ac:dyDescent="0.25">
      <c r="A26299" s="228" t="s">
        <v>47319</v>
      </c>
      <c r="B26299" s="229" t="s">
        <v>47320</v>
      </c>
      <c r="C26299" s="228" t="s">
        <v>45</v>
      </c>
      <c r="D26299" s="228" t="s">
        <v>44099</v>
      </c>
    </row>
    <row r="26300" spans="1:4" ht="15" x14ac:dyDescent="0.25">
      <c r="A26300" s="228" t="s">
        <v>47321</v>
      </c>
      <c r="B26300" s="229" t="s">
        <v>47322</v>
      </c>
      <c r="C26300" s="228" t="s">
        <v>45</v>
      </c>
      <c r="D26300" s="228" t="s">
        <v>47323</v>
      </c>
    </row>
    <row r="26301" spans="1:4" ht="15" x14ac:dyDescent="0.25">
      <c r="A26301" s="228" t="s">
        <v>47324</v>
      </c>
      <c r="B26301" s="229" t="s">
        <v>47325</v>
      </c>
      <c r="C26301" s="228" t="s">
        <v>45</v>
      </c>
      <c r="D26301" s="228" t="s">
        <v>47326</v>
      </c>
    </row>
    <row r="26302" spans="1:4" ht="15" x14ac:dyDescent="0.25">
      <c r="A26302" s="228" t="s">
        <v>47327</v>
      </c>
      <c r="B26302" s="229" t="s">
        <v>47328</v>
      </c>
      <c r="C26302" s="228" t="s">
        <v>45</v>
      </c>
      <c r="D26302" s="228" t="s">
        <v>47329</v>
      </c>
    </row>
    <row r="26303" spans="1:4" ht="15" x14ac:dyDescent="0.25">
      <c r="A26303" s="228" t="s">
        <v>47330</v>
      </c>
      <c r="B26303" s="229" t="s">
        <v>47331</v>
      </c>
      <c r="C26303" s="228" t="s">
        <v>45</v>
      </c>
      <c r="D26303" s="228" t="s">
        <v>47332</v>
      </c>
    </row>
    <row r="26304" spans="1:4" ht="15" x14ac:dyDescent="0.25">
      <c r="A26304" s="228" t="s">
        <v>47333</v>
      </c>
      <c r="B26304" s="229" t="s">
        <v>47334</v>
      </c>
      <c r="C26304" s="228" t="s">
        <v>45</v>
      </c>
      <c r="D26304" s="228" t="s">
        <v>47335</v>
      </c>
    </row>
    <row r="26305" spans="1:4" ht="15" x14ac:dyDescent="0.25">
      <c r="A26305" s="228" t="s">
        <v>47336</v>
      </c>
      <c r="B26305" s="229" t="s">
        <v>47337</v>
      </c>
      <c r="C26305" s="228" t="s">
        <v>45</v>
      </c>
      <c r="D26305" s="228" t="s">
        <v>47338</v>
      </c>
    </row>
    <row r="26306" spans="1:4" ht="15" x14ac:dyDescent="0.25">
      <c r="A26306" s="228" t="s">
        <v>47339</v>
      </c>
      <c r="B26306" s="229" t="s">
        <v>47340</v>
      </c>
      <c r="C26306" s="228" t="s">
        <v>45</v>
      </c>
      <c r="D26306" s="228" t="s">
        <v>47341</v>
      </c>
    </row>
    <row r="26307" spans="1:4" ht="15" x14ac:dyDescent="0.25">
      <c r="A26307" s="228" t="s">
        <v>47342</v>
      </c>
      <c r="B26307" s="229" t="s">
        <v>47343</v>
      </c>
      <c r="C26307" s="228" t="s">
        <v>45</v>
      </c>
      <c r="D26307" s="228" t="s">
        <v>36373</v>
      </c>
    </row>
    <row r="26308" spans="1:4" ht="15" x14ac:dyDescent="0.25">
      <c r="A26308" s="228" t="s">
        <v>47344</v>
      </c>
      <c r="B26308" s="229" t="s">
        <v>47345</v>
      </c>
      <c r="C26308" s="228" t="s">
        <v>45</v>
      </c>
      <c r="D26308" s="228" t="s">
        <v>47346</v>
      </c>
    </row>
    <row r="26309" spans="1:4" ht="15" x14ac:dyDescent="0.25">
      <c r="A26309" s="228" t="s">
        <v>47347</v>
      </c>
      <c r="B26309" s="229" t="s">
        <v>47348</v>
      </c>
      <c r="C26309" s="228" t="s">
        <v>45</v>
      </c>
      <c r="D26309" s="228" t="s">
        <v>39961</v>
      </c>
    </row>
    <row r="26310" spans="1:4" ht="15" x14ac:dyDescent="0.25">
      <c r="A26310" s="228" t="s">
        <v>47349</v>
      </c>
      <c r="B26310" s="229" t="s">
        <v>47350</v>
      </c>
      <c r="C26310" s="228" t="s">
        <v>45</v>
      </c>
      <c r="D26310" s="228" t="s">
        <v>47351</v>
      </c>
    </row>
    <row r="26311" spans="1:4" ht="15" x14ac:dyDescent="0.25">
      <c r="A26311" s="228" t="s">
        <v>47352</v>
      </c>
      <c r="B26311" s="229" t="s">
        <v>47353</v>
      </c>
      <c r="C26311" s="228" t="s">
        <v>45</v>
      </c>
      <c r="D26311" s="228" t="s">
        <v>47354</v>
      </c>
    </row>
    <row r="26312" spans="1:4" ht="15" x14ac:dyDescent="0.25">
      <c r="A26312" s="228" t="s">
        <v>47355</v>
      </c>
      <c r="B26312" s="229" t="s">
        <v>47356</v>
      </c>
      <c r="C26312" s="228" t="s">
        <v>45</v>
      </c>
      <c r="D26312" s="228" t="s">
        <v>47357</v>
      </c>
    </row>
    <row r="26313" spans="1:4" ht="15" x14ac:dyDescent="0.25">
      <c r="A26313" s="228" t="s">
        <v>47358</v>
      </c>
      <c r="B26313" s="229" t="s">
        <v>47359</v>
      </c>
      <c r="C26313" s="228" t="s">
        <v>45</v>
      </c>
      <c r="D26313" s="228" t="s">
        <v>47360</v>
      </c>
    </row>
    <row r="26314" spans="1:4" ht="15" x14ac:dyDescent="0.25">
      <c r="A26314" s="228" t="s">
        <v>47361</v>
      </c>
      <c r="B26314" s="229" t="s">
        <v>47362</v>
      </c>
      <c r="C26314" s="228" t="s">
        <v>45</v>
      </c>
      <c r="D26314" s="228" t="s">
        <v>47363</v>
      </c>
    </row>
    <row r="26315" spans="1:4" ht="15" x14ac:dyDescent="0.25">
      <c r="A26315" s="228" t="s">
        <v>47364</v>
      </c>
      <c r="B26315" s="229" t="s">
        <v>47365</v>
      </c>
      <c r="C26315" s="228" t="s">
        <v>45</v>
      </c>
      <c r="D26315" s="228" t="s">
        <v>47366</v>
      </c>
    </row>
    <row r="26316" spans="1:4" ht="15" x14ac:dyDescent="0.25">
      <c r="A26316" s="228" t="s">
        <v>47367</v>
      </c>
      <c r="B26316" s="229" t="s">
        <v>47368</v>
      </c>
      <c r="C26316" s="228" t="s">
        <v>45</v>
      </c>
      <c r="D26316" s="228" t="s">
        <v>47369</v>
      </c>
    </row>
    <row r="26317" spans="1:4" ht="15" x14ac:dyDescent="0.25">
      <c r="A26317" s="228" t="s">
        <v>47370</v>
      </c>
      <c r="B26317" s="229" t="s">
        <v>47371</v>
      </c>
      <c r="C26317" s="228" t="s">
        <v>45</v>
      </c>
      <c r="D26317" s="228" t="s">
        <v>44096</v>
      </c>
    </row>
    <row r="26318" spans="1:4" ht="15" x14ac:dyDescent="0.25">
      <c r="A26318" s="228" t="s">
        <v>47372</v>
      </c>
      <c r="B26318" s="229" t="s">
        <v>47373</v>
      </c>
      <c r="C26318" s="228" t="s">
        <v>45</v>
      </c>
      <c r="D26318" s="228" t="s">
        <v>47374</v>
      </c>
    </row>
    <row r="26319" spans="1:4" ht="15" x14ac:dyDescent="0.25">
      <c r="A26319" s="228" t="s">
        <v>47375</v>
      </c>
      <c r="B26319" s="229" t="s">
        <v>47376</v>
      </c>
      <c r="C26319" s="228" t="s">
        <v>45</v>
      </c>
      <c r="D26319" s="228" t="s">
        <v>40206</v>
      </c>
    </row>
    <row r="26320" spans="1:4" ht="15" x14ac:dyDescent="0.25">
      <c r="A26320" s="228" t="s">
        <v>47377</v>
      </c>
      <c r="B26320" s="229" t="s">
        <v>47378</v>
      </c>
      <c r="C26320" s="228" t="s">
        <v>51</v>
      </c>
      <c r="D26320" s="228" t="s">
        <v>47379</v>
      </c>
    </row>
    <row r="26321" spans="1:4" ht="15" x14ac:dyDescent="0.25">
      <c r="A26321" s="228" t="s">
        <v>47380</v>
      </c>
      <c r="B26321" s="229" t="s">
        <v>47381</v>
      </c>
      <c r="C26321" s="228" t="s">
        <v>45</v>
      </c>
      <c r="D26321" s="228" t="s">
        <v>47382</v>
      </c>
    </row>
    <row r="26322" spans="1:4" ht="15" x14ac:dyDescent="0.25">
      <c r="A26322" s="228" t="s">
        <v>47383</v>
      </c>
      <c r="B26322" s="229" t="s">
        <v>47384</v>
      </c>
      <c r="C26322" s="228" t="s">
        <v>45</v>
      </c>
      <c r="D26322" s="228" t="s">
        <v>47385</v>
      </c>
    </row>
    <row r="26323" spans="1:4" ht="15" x14ac:dyDescent="0.25">
      <c r="A26323" s="228" t="s">
        <v>47386</v>
      </c>
      <c r="B26323" s="229" t="s">
        <v>47387</v>
      </c>
      <c r="C26323" s="228" t="s">
        <v>45</v>
      </c>
      <c r="D26323" s="228" t="s">
        <v>42210</v>
      </c>
    </row>
    <row r="26324" spans="1:4" ht="15" x14ac:dyDescent="0.25">
      <c r="A26324" s="228" t="s">
        <v>47388</v>
      </c>
      <c r="B26324" s="229" t="s">
        <v>47389</v>
      </c>
      <c r="C26324" s="228" t="s">
        <v>45</v>
      </c>
      <c r="D26324" s="228" t="s">
        <v>35657</v>
      </c>
    </row>
    <row r="26325" spans="1:4" ht="15" x14ac:dyDescent="0.25">
      <c r="A26325" s="228" t="s">
        <v>47390</v>
      </c>
      <c r="B26325" s="229" t="s">
        <v>47391</v>
      </c>
      <c r="C26325" s="228" t="s">
        <v>45</v>
      </c>
      <c r="D26325" s="228" t="s">
        <v>47392</v>
      </c>
    </row>
    <row r="26326" spans="1:4" ht="15" x14ac:dyDescent="0.25">
      <c r="A26326" s="228" t="s">
        <v>47393</v>
      </c>
      <c r="B26326" s="229" t="s">
        <v>47394</v>
      </c>
      <c r="C26326" s="228" t="s">
        <v>45</v>
      </c>
      <c r="D26326" s="228" t="s">
        <v>44627</v>
      </c>
    </row>
    <row r="26327" spans="1:4" ht="15" x14ac:dyDescent="0.25">
      <c r="A26327" s="228" t="s">
        <v>47395</v>
      </c>
      <c r="B26327" s="229" t="s">
        <v>47396</v>
      </c>
      <c r="C26327" s="228" t="s">
        <v>45</v>
      </c>
      <c r="D26327" s="228" t="s">
        <v>47397</v>
      </c>
    </row>
    <row r="26328" spans="1:4" ht="15" x14ac:dyDescent="0.25">
      <c r="A26328" s="228" t="s">
        <v>47398</v>
      </c>
      <c r="B26328" s="229" t="s">
        <v>147</v>
      </c>
      <c r="C26328" s="228" t="s">
        <v>45</v>
      </c>
      <c r="D26328" s="228" t="s">
        <v>47399</v>
      </c>
    </row>
    <row r="26329" spans="1:4" ht="15" x14ac:dyDescent="0.25">
      <c r="A26329" s="228" t="s">
        <v>47400</v>
      </c>
      <c r="B26329" s="229" t="s">
        <v>1023</v>
      </c>
      <c r="C26329" s="228" t="s">
        <v>45</v>
      </c>
      <c r="D26329" s="228" t="s">
        <v>36628</v>
      </c>
    </row>
    <row r="26330" spans="1:4" ht="15" x14ac:dyDescent="0.25">
      <c r="A26330" s="228" t="s">
        <v>47401</v>
      </c>
      <c r="B26330" s="229" t="s">
        <v>47402</v>
      </c>
      <c r="C26330" s="228" t="s">
        <v>45</v>
      </c>
      <c r="D26330" s="228" t="s">
        <v>38004</v>
      </c>
    </row>
    <row r="26331" spans="1:4" ht="15" x14ac:dyDescent="0.25">
      <c r="A26331" s="228" t="s">
        <v>47403</v>
      </c>
      <c r="B26331" s="229" t="s">
        <v>47404</v>
      </c>
      <c r="C26331" s="228" t="s">
        <v>45</v>
      </c>
      <c r="D26331" s="228" t="s">
        <v>46227</v>
      </c>
    </row>
    <row r="26332" spans="1:4" ht="15" x14ac:dyDescent="0.25">
      <c r="A26332" s="228" t="s">
        <v>47405</v>
      </c>
      <c r="B26332" s="229" t="s">
        <v>47406</v>
      </c>
      <c r="C26332" s="228" t="s">
        <v>45</v>
      </c>
      <c r="D26332" s="228" t="s">
        <v>41514</v>
      </c>
    </row>
    <row r="26333" spans="1:4" ht="15" x14ac:dyDescent="0.25">
      <c r="A26333" s="228" t="s">
        <v>47407</v>
      </c>
      <c r="B26333" s="229" t="s">
        <v>47408</v>
      </c>
      <c r="C26333" s="228" t="s">
        <v>45</v>
      </c>
      <c r="D26333" s="228" t="s">
        <v>47409</v>
      </c>
    </row>
    <row r="26334" spans="1:4" ht="15" x14ac:dyDescent="0.25">
      <c r="A26334" s="228" t="s">
        <v>47410</v>
      </c>
      <c r="B26334" s="229" t="s">
        <v>47411</v>
      </c>
      <c r="C26334" s="228" t="s">
        <v>45</v>
      </c>
      <c r="D26334" s="228" t="s">
        <v>47412</v>
      </c>
    </row>
    <row r="26335" spans="1:4" ht="15" x14ac:dyDescent="0.25">
      <c r="A26335" s="228" t="s">
        <v>47413</v>
      </c>
      <c r="B26335" s="229" t="s">
        <v>47414</v>
      </c>
      <c r="C26335" s="228" t="s">
        <v>45</v>
      </c>
      <c r="D26335" s="228" t="s">
        <v>47415</v>
      </c>
    </row>
    <row r="26336" spans="1:4" ht="15" x14ac:dyDescent="0.25">
      <c r="A26336" s="228" t="s">
        <v>47416</v>
      </c>
      <c r="B26336" s="229" t="s">
        <v>47417</v>
      </c>
      <c r="C26336" s="228" t="s">
        <v>45</v>
      </c>
      <c r="D26336" s="228" t="s">
        <v>47418</v>
      </c>
    </row>
    <row r="26337" spans="1:4" ht="15" x14ac:dyDescent="0.25">
      <c r="A26337" s="228" t="s">
        <v>47419</v>
      </c>
      <c r="B26337" s="229" t="s">
        <v>47420</v>
      </c>
      <c r="C26337" s="228" t="s">
        <v>45</v>
      </c>
      <c r="D26337" s="228" t="s">
        <v>47421</v>
      </c>
    </row>
    <row r="26338" spans="1:4" ht="15" x14ac:dyDescent="0.25">
      <c r="A26338" s="228" t="s">
        <v>47422</v>
      </c>
      <c r="B26338" s="229" t="s">
        <v>47423</v>
      </c>
      <c r="C26338" s="228" t="s">
        <v>45</v>
      </c>
      <c r="D26338" s="228" t="s">
        <v>47424</v>
      </c>
    </row>
    <row r="26339" spans="1:4" ht="15" x14ac:dyDescent="0.25">
      <c r="A26339" s="228" t="s">
        <v>47425</v>
      </c>
      <c r="B26339" s="229" t="s">
        <v>47426</v>
      </c>
      <c r="C26339" s="228" t="s">
        <v>45</v>
      </c>
      <c r="D26339" s="228" t="s">
        <v>47427</v>
      </c>
    </row>
    <row r="26340" spans="1:4" ht="15" x14ac:dyDescent="0.25">
      <c r="A26340" s="228" t="s">
        <v>47428</v>
      </c>
      <c r="B26340" s="229" t="s">
        <v>47429</v>
      </c>
      <c r="C26340" s="228" t="s">
        <v>45</v>
      </c>
      <c r="D26340" s="228" t="s">
        <v>36974</v>
      </c>
    </row>
    <row r="26341" spans="1:4" ht="15" x14ac:dyDescent="0.25">
      <c r="A26341" s="228" t="s">
        <v>47430</v>
      </c>
      <c r="B26341" s="229" t="s">
        <v>1024</v>
      </c>
      <c r="C26341" s="228" t="s">
        <v>45</v>
      </c>
      <c r="D26341" s="228" t="s">
        <v>47431</v>
      </c>
    </row>
    <row r="26342" spans="1:4" ht="15" x14ac:dyDescent="0.25">
      <c r="A26342" s="228" t="s">
        <v>47432</v>
      </c>
      <c r="B26342" s="229" t="s">
        <v>47433</v>
      </c>
      <c r="C26342" s="228" t="s">
        <v>45</v>
      </c>
      <c r="D26342" s="228" t="s">
        <v>47434</v>
      </c>
    </row>
    <row r="26343" spans="1:4" ht="15" x14ac:dyDescent="0.25">
      <c r="A26343" s="228" t="s">
        <v>47435</v>
      </c>
      <c r="B26343" s="229" t="s">
        <v>1022</v>
      </c>
      <c r="C26343" s="228" t="s">
        <v>45</v>
      </c>
      <c r="D26343" s="228" t="s">
        <v>47436</v>
      </c>
    </row>
    <row r="26344" spans="1:4" ht="15" x14ac:dyDescent="0.25">
      <c r="A26344" s="228" t="s">
        <v>47437</v>
      </c>
      <c r="B26344" s="229" t="s">
        <v>47438</v>
      </c>
      <c r="C26344" s="228" t="s">
        <v>45</v>
      </c>
      <c r="D26344" s="228" t="s">
        <v>41303</v>
      </c>
    </row>
    <row r="26345" spans="1:4" ht="15" x14ac:dyDescent="0.25">
      <c r="A26345" s="228" t="s">
        <v>47439</v>
      </c>
      <c r="B26345" s="229" t="s">
        <v>47440</v>
      </c>
      <c r="C26345" s="228" t="s">
        <v>45</v>
      </c>
      <c r="D26345" s="228" t="s">
        <v>47441</v>
      </c>
    </row>
    <row r="26346" spans="1:4" ht="15" x14ac:dyDescent="0.25">
      <c r="A26346" s="228" t="s">
        <v>47442</v>
      </c>
      <c r="B26346" s="229" t="s">
        <v>47443</v>
      </c>
      <c r="C26346" s="228" t="s">
        <v>45</v>
      </c>
      <c r="D26346" s="228" t="s">
        <v>39231</v>
      </c>
    </row>
    <row r="26347" spans="1:4" ht="15" x14ac:dyDescent="0.25">
      <c r="A26347" s="228" t="s">
        <v>47444</v>
      </c>
      <c r="B26347" s="229" t="s">
        <v>47445</v>
      </c>
      <c r="C26347" s="228" t="s">
        <v>45</v>
      </c>
      <c r="D26347" s="228" t="s">
        <v>42119</v>
      </c>
    </row>
    <row r="26348" spans="1:4" ht="15" x14ac:dyDescent="0.25">
      <c r="A26348" s="228" t="s">
        <v>47446</v>
      </c>
      <c r="B26348" s="229" t="s">
        <v>47447</v>
      </c>
      <c r="C26348" s="228" t="s">
        <v>45</v>
      </c>
      <c r="D26348" s="228" t="s">
        <v>47448</v>
      </c>
    </row>
    <row r="26349" spans="1:4" ht="15" x14ac:dyDescent="0.25">
      <c r="A26349" s="228" t="s">
        <v>47449</v>
      </c>
      <c r="B26349" s="229" t="s">
        <v>47450</v>
      </c>
      <c r="C26349" s="228" t="s">
        <v>45</v>
      </c>
      <c r="D26349" s="228" t="s">
        <v>43989</v>
      </c>
    </row>
    <row r="26350" spans="1:4" ht="15" x14ac:dyDescent="0.25">
      <c r="A26350" s="228" t="s">
        <v>47451</v>
      </c>
      <c r="B26350" s="229" t="s">
        <v>47452</v>
      </c>
      <c r="C26350" s="228" t="s">
        <v>45</v>
      </c>
      <c r="D26350" s="228" t="s">
        <v>37444</v>
      </c>
    </row>
    <row r="26351" spans="1:4" ht="15" x14ac:dyDescent="0.25">
      <c r="A26351" s="228" t="s">
        <v>47453</v>
      </c>
      <c r="B26351" s="229" t="s">
        <v>47454</v>
      </c>
      <c r="C26351" s="228" t="s">
        <v>45</v>
      </c>
      <c r="D26351" s="228" t="s">
        <v>45092</v>
      </c>
    </row>
    <row r="26352" spans="1:4" ht="15" x14ac:dyDescent="0.25">
      <c r="A26352" s="228" t="s">
        <v>47455</v>
      </c>
      <c r="B26352" s="229" t="s">
        <v>47456</v>
      </c>
      <c r="C26352" s="228" t="s">
        <v>45</v>
      </c>
      <c r="D26352" s="228" t="s">
        <v>47457</v>
      </c>
    </row>
    <row r="26353" spans="1:4" ht="15" x14ac:dyDescent="0.25">
      <c r="A26353" s="228" t="s">
        <v>47458</v>
      </c>
      <c r="B26353" s="229" t="s">
        <v>47459</v>
      </c>
      <c r="C26353" s="228" t="s">
        <v>45</v>
      </c>
      <c r="D26353" s="228" t="s">
        <v>47460</v>
      </c>
    </row>
    <row r="26354" spans="1:4" ht="15" x14ac:dyDescent="0.25">
      <c r="A26354" s="228" t="s">
        <v>47461</v>
      </c>
      <c r="B26354" s="229" t="s">
        <v>994</v>
      </c>
      <c r="C26354" s="228" t="s">
        <v>45</v>
      </c>
      <c r="D26354" s="228" t="s">
        <v>47462</v>
      </c>
    </row>
    <row r="26355" spans="1:4" ht="15" x14ac:dyDescent="0.25">
      <c r="A26355" s="228" t="s">
        <v>47463</v>
      </c>
      <c r="B26355" s="229" t="s">
        <v>47464</v>
      </c>
      <c r="C26355" s="228" t="s">
        <v>45</v>
      </c>
      <c r="D26355" s="228" t="s">
        <v>47465</v>
      </c>
    </row>
    <row r="26356" spans="1:4" ht="15" x14ac:dyDescent="0.25">
      <c r="A26356" s="228" t="s">
        <v>47466</v>
      </c>
      <c r="B26356" s="229" t="s">
        <v>47467</v>
      </c>
      <c r="C26356" s="228" t="s">
        <v>45</v>
      </c>
      <c r="D26356" s="228" t="s">
        <v>37432</v>
      </c>
    </row>
    <row r="26357" spans="1:4" ht="15" x14ac:dyDescent="0.25">
      <c r="A26357" s="228" t="s">
        <v>47468</v>
      </c>
      <c r="B26357" s="229" t="s">
        <v>47469</v>
      </c>
      <c r="C26357" s="228" t="s">
        <v>45</v>
      </c>
      <c r="D26357" s="228" t="s">
        <v>47470</v>
      </c>
    </row>
    <row r="26358" spans="1:4" ht="15" x14ac:dyDescent="0.25">
      <c r="A26358" s="228" t="s">
        <v>47471</v>
      </c>
      <c r="B26358" s="229" t="s">
        <v>47472</v>
      </c>
      <c r="C26358" s="228" t="s">
        <v>45</v>
      </c>
      <c r="D26358" s="228" t="s">
        <v>47473</v>
      </c>
    </row>
    <row r="26359" spans="1:4" ht="15" x14ac:dyDescent="0.25">
      <c r="A26359" s="228" t="s">
        <v>47474</v>
      </c>
      <c r="B26359" s="229" t="s">
        <v>47475</v>
      </c>
      <c r="C26359" s="228" t="s">
        <v>45</v>
      </c>
      <c r="D26359" s="228" t="s">
        <v>47476</v>
      </c>
    </row>
    <row r="26360" spans="1:4" ht="15" x14ac:dyDescent="0.25">
      <c r="A26360" s="228" t="s">
        <v>47477</v>
      </c>
      <c r="B26360" s="229" t="s">
        <v>47478</v>
      </c>
      <c r="C26360" s="228" t="s">
        <v>45</v>
      </c>
      <c r="D26360" s="228" t="s">
        <v>47479</v>
      </c>
    </row>
    <row r="26361" spans="1:4" ht="15" x14ac:dyDescent="0.25">
      <c r="A26361" s="228" t="s">
        <v>47480</v>
      </c>
      <c r="B26361" s="229" t="s">
        <v>47481</v>
      </c>
      <c r="C26361" s="228" t="s">
        <v>45</v>
      </c>
      <c r="D26361" s="228" t="s">
        <v>47482</v>
      </c>
    </row>
    <row r="26362" spans="1:4" ht="15" x14ac:dyDescent="0.25">
      <c r="A26362" s="228" t="s">
        <v>47483</v>
      </c>
      <c r="B26362" s="229" t="s">
        <v>47484</v>
      </c>
      <c r="C26362" s="228" t="s">
        <v>45</v>
      </c>
      <c r="D26362" s="228" t="s">
        <v>47485</v>
      </c>
    </row>
    <row r="26363" spans="1:4" ht="15" x14ac:dyDescent="0.25">
      <c r="A26363" s="228" t="s">
        <v>47486</v>
      </c>
      <c r="B26363" s="229" t="s">
        <v>47487</v>
      </c>
      <c r="C26363" s="228" t="s">
        <v>45</v>
      </c>
      <c r="D26363" s="228" t="s">
        <v>47488</v>
      </c>
    </row>
    <row r="26364" spans="1:4" ht="15" x14ac:dyDescent="0.25">
      <c r="A26364" s="228" t="s">
        <v>47489</v>
      </c>
      <c r="B26364" s="229" t="s">
        <v>47490</v>
      </c>
      <c r="C26364" s="228" t="s">
        <v>45</v>
      </c>
      <c r="D26364" s="228" t="s">
        <v>38398</v>
      </c>
    </row>
    <row r="26365" spans="1:4" ht="15" x14ac:dyDescent="0.25">
      <c r="A26365" s="228" t="s">
        <v>47491</v>
      </c>
      <c r="B26365" s="229" t="s">
        <v>47492</v>
      </c>
      <c r="C26365" s="228" t="s">
        <v>45</v>
      </c>
      <c r="D26365" s="228" t="s">
        <v>47493</v>
      </c>
    </row>
    <row r="26366" spans="1:4" ht="15" x14ac:dyDescent="0.25">
      <c r="A26366" s="228" t="s">
        <v>47494</v>
      </c>
      <c r="B26366" s="229" t="s">
        <v>47495</v>
      </c>
      <c r="C26366" s="228" t="s">
        <v>45</v>
      </c>
      <c r="D26366" s="228" t="s">
        <v>47496</v>
      </c>
    </row>
    <row r="26367" spans="1:4" ht="15" x14ac:dyDescent="0.25">
      <c r="A26367" s="228" t="s">
        <v>47497</v>
      </c>
      <c r="B26367" s="229" t="s">
        <v>151</v>
      </c>
      <c r="C26367" s="228" t="s">
        <v>45</v>
      </c>
      <c r="D26367" s="228" t="s">
        <v>47498</v>
      </c>
    </row>
    <row r="26368" spans="1:4" ht="15" x14ac:dyDescent="0.25">
      <c r="A26368" s="228" t="s">
        <v>47499</v>
      </c>
      <c r="B26368" s="229" t="s">
        <v>47500</v>
      </c>
      <c r="C26368" s="228" t="s">
        <v>45</v>
      </c>
      <c r="D26368" s="228" t="s">
        <v>47501</v>
      </c>
    </row>
    <row r="26369" spans="1:4" ht="15" x14ac:dyDescent="0.25">
      <c r="A26369" s="228" t="s">
        <v>47502</v>
      </c>
      <c r="B26369" s="229" t="s">
        <v>47503</v>
      </c>
      <c r="C26369" s="228" t="s">
        <v>45</v>
      </c>
      <c r="D26369" s="228" t="s">
        <v>47504</v>
      </c>
    </row>
    <row r="26370" spans="1:4" ht="15" x14ac:dyDescent="0.25">
      <c r="A26370" s="228" t="s">
        <v>47505</v>
      </c>
      <c r="B26370" s="229" t="s">
        <v>47506</v>
      </c>
      <c r="C26370" s="228" t="s">
        <v>45</v>
      </c>
      <c r="D26370" s="228" t="s">
        <v>47507</v>
      </c>
    </row>
    <row r="26371" spans="1:4" ht="15" x14ac:dyDescent="0.25">
      <c r="A26371" s="228" t="s">
        <v>47508</v>
      </c>
      <c r="B26371" s="229" t="s">
        <v>1035</v>
      </c>
      <c r="C26371" s="228" t="s">
        <v>45</v>
      </c>
      <c r="D26371" s="228" t="s">
        <v>47509</v>
      </c>
    </row>
    <row r="26372" spans="1:4" ht="15" x14ac:dyDescent="0.25">
      <c r="A26372" s="228" t="s">
        <v>47510</v>
      </c>
      <c r="B26372" s="229" t="s">
        <v>47511</v>
      </c>
      <c r="C26372" s="228" t="s">
        <v>45</v>
      </c>
      <c r="D26372" s="228" t="s">
        <v>47512</v>
      </c>
    </row>
    <row r="26373" spans="1:4" ht="15" x14ac:dyDescent="0.25">
      <c r="A26373" s="228" t="s">
        <v>47513</v>
      </c>
      <c r="B26373" s="229" t="s">
        <v>47514</v>
      </c>
      <c r="C26373" s="228" t="s">
        <v>45</v>
      </c>
      <c r="D26373" s="228" t="s">
        <v>47515</v>
      </c>
    </row>
    <row r="26374" spans="1:4" ht="15" x14ac:dyDescent="0.25">
      <c r="A26374" s="228" t="s">
        <v>47516</v>
      </c>
      <c r="B26374" s="229" t="s">
        <v>47517</v>
      </c>
      <c r="C26374" s="228" t="s">
        <v>45</v>
      </c>
      <c r="D26374" s="228" t="s">
        <v>47518</v>
      </c>
    </row>
    <row r="26375" spans="1:4" ht="15" x14ac:dyDescent="0.25">
      <c r="A26375" s="228" t="s">
        <v>47519</v>
      </c>
      <c r="B26375" s="229" t="s">
        <v>47520</v>
      </c>
      <c r="C26375" s="228" t="s">
        <v>45</v>
      </c>
      <c r="D26375" s="228" t="s">
        <v>47521</v>
      </c>
    </row>
    <row r="26376" spans="1:4" ht="15" x14ac:dyDescent="0.25">
      <c r="A26376" s="228" t="s">
        <v>47522</v>
      </c>
      <c r="B26376" s="229" t="s">
        <v>47523</v>
      </c>
      <c r="C26376" s="228" t="s">
        <v>45</v>
      </c>
      <c r="D26376" s="228" t="s">
        <v>47524</v>
      </c>
    </row>
    <row r="26377" spans="1:4" ht="15" x14ac:dyDescent="0.25">
      <c r="A26377" s="228" t="s">
        <v>47525</v>
      </c>
      <c r="B26377" s="229" t="s">
        <v>47526</v>
      </c>
      <c r="C26377" s="228" t="s">
        <v>45</v>
      </c>
      <c r="D26377" s="228" t="s">
        <v>47527</v>
      </c>
    </row>
    <row r="26378" spans="1:4" ht="15" x14ac:dyDescent="0.25">
      <c r="A26378" s="228" t="s">
        <v>47528</v>
      </c>
      <c r="B26378" s="229" t="s">
        <v>47529</v>
      </c>
      <c r="C26378" s="228" t="s">
        <v>45</v>
      </c>
      <c r="D26378" s="228" t="s">
        <v>47530</v>
      </c>
    </row>
    <row r="26379" spans="1:4" ht="15" x14ac:dyDescent="0.25">
      <c r="A26379" s="228" t="s">
        <v>47531</v>
      </c>
      <c r="B26379" s="229" t="s">
        <v>47532</v>
      </c>
      <c r="C26379" s="228" t="s">
        <v>45</v>
      </c>
      <c r="D26379" s="228" t="s">
        <v>47533</v>
      </c>
    </row>
    <row r="26380" spans="1:4" ht="15" x14ac:dyDescent="0.25">
      <c r="A26380" s="228" t="s">
        <v>47534</v>
      </c>
      <c r="B26380" s="229" t="s">
        <v>47535</v>
      </c>
      <c r="C26380" s="228" t="s">
        <v>45</v>
      </c>
      <c r="D26380" s="228" t="s">
        <v>47536</v>
      </c>
    </row>
    <row r="26381" spans="1:4" ht="15" x14ac:dyDescent="0.25">
      <c r="A26381" s="228" t="s">
        <v>47537</v>
      </c>
      <c r="B26381" s="229" t="s">
        <v>47538</v>
      </c>
      <c r="C26381" s="228" t="s">
        <v>45</v>
      </c>
      <c r="D26381" s="228" t="s">
        <v>47539</v>
      </c>
    </row>
    <row r="26382" spans="1:4" ht="15" x14ac:dyDescent="0.25">
      <c r="A26382" s="228" t="s">
        <v>47540</v>
      </c>
      <c r="B26382" s="229" t="s">
        <v>47541</v>
      </c>
      <c r="C26382" s="228" t="s">
        <v>45</v>
      </c>
      <c r="D26382" s="228" t="s">
        <v>47542</v>
      </c>
    </row>
    <row r="26383" spans="1:4" ht="15" x14ac:dyDescent="0.25">
      <c r="A26383" s="228" t="s">
        <v>47543</v>
      </c>
      <c r="B26383" s="229" t="s">
        <v>47544</v>
      </c>
      <c r="C26383" s="228" t="s">
        <v>45</v>
      </c>
      <c r="D26383" s="228" t="s">
        <v>47545</v>
      </c>
    </row>
    <row r="26384" spans="1:4" ht="15" x14ac:dyDescent="0.25">
      <c r="A26384" s="228" t="s">
        <v>47546</v>
      </c>
      <c r="B26384" s="229" t="s">
        <v>47547</v>
      </c>
      <c r="C26384" s="228" t="s">
        <v>45</v>
      </c>
      <c r="D26384" s="228" t="s">
        <v>47548</v>
      </c>
    </row>
    <row r="26385" spans="1:4" ht="15" x14ac:dyDescent="0.25">
      <c r="A26385" s="228" t="s">
        <v>47549</v>
      </c>
      <c r="B26385" s="229" t="s">
        <v>47550</v>
      </c>
      <c r="C26385" s="228" t="s">
        <v>45</v>
      </c>
      <c r="D26385" s="228" t="s">
        <v>47551</v>
      </c>
    </row>
    <row r="26386" spans="1:4" ht="15" x14ac:dyDescent="0.25">
      <c r="A26386" s="228" t="s">
        <v>47552</v>
      </c>
      <c r="B26386" s="229" t="s">
        <v>47553</v>
      </c>
      <c r="C26386" s="228" t="s">
        <v>45</v>
      </c>
      <c r="D26386" s="228" t="s">
        <v>47554</v>
      </c>
    </row>
    <row r="26387" spans="1:4" ht="15" x14ac:dyDescent="0.25">
      <c r="A26387" s="228" t="s">
        <v>47555</v>
      </c>
      <c r="B26387" s="229" t="s">
        <v>47556</v>
      </c>
      <c r="C26387" s="228" t="s">
        <v>45</v>
      </c>
      <c r="D26387" s="228" t="s">
        <v>47557</v>
      </c>
    </row>
    <row r="26388" spans="1:4" ht="15" x14ac:dyDescent="0.25">
      <c r="A26388" s="228" t="s">
        <v>47558</v>
      </c>
      <c r="B26388" s="229" t="s">
        <v>47559</v>
      </c>
      <c r="C26388" s="228" t="s">
        <v>45</v>
      </c>
      <c r="D26388" s="228" t="s">
        <v>47560</v>
      </c>
    </row>
    <row r="26389" spans="1:4" ht="15" x14ac:dyDescent="0.25">
      <c r="A26389" s="228" t="s">
        <v>47561</v>
      </c>
      <c r="B26389" s="229" t="s">
        <v>47562</v>
      </c>
      <c r="C26389" s="228" t="s">
        <v>45</v>
      </c>
      <c r="D26389" s="228" t="s">
        <v>47563</v>
      </c>
    </row>
    <row r="26390" spans="1:4" ht="15" x14ac:dyDescent="0.25">
      <c r="A26390" s="228" t="s">
        <v>47564</v>
      </c>
      <c r="B26390" s="229" t="s">
        <v>47565</v>
      </c>
      <c r="C26390" s="228" t="s">
        <v>45</v>
      </c>
      <c r="D26390" s="228" t="s">
        <v>47566</v>
      </c>
    </row>
    <row r="26391" spans="1:4" ht="15" x14ac:dyDescent="0.25">
      <c r="A26391" s="228" t="s">
        <v>47567</v>
      </c>
      <c r="B26391" s="229" t="s">
        <v>47568</v>
      </c>
      <c r="C26391" s="228" t="s">
        <v>45</v>
      </c>
      <c r="D26391" s="228" t="s">
        <v>47569</v>
      </c>
    </row>
    <row r="26392" spans="1:4" ht="15" x14ac:dyDescent="0.25">
      <c r="A26392" s="228" t="s">
        <v>47570</v>
      </c>
      <c r="B26392" s="229" t="s">
        <v>47571</v>
      </c>
      <c r="C26392" s="228" t="s">
        <v>45</v>
      </c>
      <c r="D26392" s="228" t="s">
        <v>47572</v>
      </c>
    </row>
    <row r="26393" spans="1:4" ht="15" x14ac:dyDescent="0.25">
      <c r="A26393" s="228" t="s">
        <v>47573</v>
      </c>
      <c r="B26393" s="229" t="s">
        <v>47574</v>
      </c>
      <c r="C26393" s="228" t="s">
        <v>45</v>
      </c>
      <c r="D26393" s="228" t="s">
        <v>47575</v>
      </c>
    </row>
    <row r="26394" spans="1:4" ht="15" x14ac:dyDescent="0.25">
      <c r="A26394" s="228" t="s">
        <v>47576</v>
      </c>
      <c r="B26394" s="229" t="s">
        <v>47577</v>
      </c>
      <c r="C26394" s="228" t="s">
        <v>45</v>
      </c>
      <c r="D26394" s="228" t="s">
        <v>47578</v>
      </c>
    </row>
    <row r="26395" spans="1:4" ht="15" x14ac:dyDescent="0.25">
      <c r="A26395" s="228" t="s">
        <v>47579</v>
      </c>
      <c r="B26395" s="229" t="s">
        <v>47580</v>
      </c>
      <c r="C26395" s="228" t="s">
        <v>45</v>
      </c>
      <c r="D26395" s="228" t="s">
        <v>43217</v>
      </c>
    </row>
    <row r="26396" spans="1:4" ht="15" x14ac:dyDescent="0.25">
      <c r="A26396" s="228" t="s">
        <v>47581</v>
      </c>
      <c r="B26396" s="229" t="s">
        <v>47582</v>
      </c>
      <c r="C26396" s="228" t="s">
        <v>45</v>
      </c>
      <c r="D26396" s="228" t="s">
        <v>44528</v>
      </c>
    </row>
    <row r="26397" spans="1:4" ht="15" x14ac:dyDescent="0.25">
      <c r="A26397" s="228" t="s">
        <v>47583</v>
      </c>
      <c r="B26397" s="229" t="s">
        <v>47584</v>
      </c>
      <c r="C26397" s="228" t="s">
        <v>45</v>
      </c>
      <c r="D26397" s="228" t="s">
        <v>47585</v>
      </c>
    </row>
    <row r="26398" spans="1:4" ht="15" x14ac:dyDescent="0.25">
      <c r="A26398" s="228" t="s">
        <v>47586</v>
      </c>
      <c r="B26398" s="229" t="s">
        <v>47587</v>
      </c>
      <c r="C26398" s="228" t="s">
        <v>45</v>
      </c>
      <c r="D26398" s="228" t="s">
        <v>47588</v>
      </c>
    </row>
    <row r="26399" spans="1:4" ht="15" x14ac:dyDescent="0.25">
      <c r="A26399" s="228" t="s">
        <v>47589</v>
      </c>
      <c r="B26399" s="229" t="s">
        <v>47590</v>
      </c>
      <c r="C26399" s="228" t="s">
        <v>45</v>
      </c>
      <c r="D26399" s="228" t="s">
        <v>47591</v>
      </c>
    </row>
    <row r="26400" spans="1:4" ht="15" x14ac:dyDescent="0.25">
      <c r="A26400" s="228" t="s">
        <v>47592</v>
      </c>
      <c r="B26400" s="229" t="s">
        <v>47593</v>
      </c>
      <c r="C26400" s="228" t="s">
        <v>45</v>
      </c>
      <c r="D26400" s="228" t="s">
        <v>39213</v>
      </c>
    </row>
    <row r="26401" spans="1:4" ht="15" x14ac:dyDescent="0.25">
      <c r="A26401" s="228" t="s">
        <v>47594</v>
      </c>
      <c r="B26401" s="229" t="s">
        <v>47595</v>
      </c>
      <c r="C26401" s="228" t="s">
        <v>45</v>
      </c>
      <c r="D26401" s="228" t="s">
        <v>47596</v>
      </c>
    </row>
    <row r="26402" spans="1:4" ht="15" x14ac:dyDescent="0.25">
      <c r="A26402" s="228" t="s">
        <v>47597</v>
      </c>
      <c r="B26402" s="229" t="s">
        <v>153</v>
      </c>
      <c r="C26402" s="228" t="s">
        <v>45</v>
      </c>
      <c r="D26402" s="228" t="s">
        <v>39033</v>
      </c>
    </row>
    <row r="26403" spans="1:4" ht="15" x14ac:dyDescent="0.25">
      <c r="A26403" s="228" t="s">
        <v>47598</v>
      </c>
      <c r="B26403" s="229" t="s">
        <v>47599</v>
      </c>
      <c r="C26403" s="228" t="s">
        <v>45</v>
      </c>
      <c r="D26403" s="228" t="s">
        <v>47600</v>
      </c>
    </row>
    <row r="26404" spans="1:4" ht="15" x14ac:dyDescent="0.25">
      <c r="A26404" s="228" t="s">
        <v>47601</v>
      </c>
      <c r="B26404" s="229" t="s">
        <v>47602</v>
      </c>
      <c r="C26404" s="228" t="s">
        <v>45</v>
      </c>
      <c r="D26404" s="228" t="s">
        <v>47603</v>
      </c>
    </row>
    <row r="26405" spans="1:4" ht="15" x14ac:dyDescent="0.25">
      <c r="A26405" s="228" t="s">
        <v>47604</v>
      </c>
      <c r="B26405" s="229" t="s">
        <v>132</v>
      </c>
      <c r="C26405" s="228" t="s">
        <v>45</v>
      </c>
      <c r="D26405" s="228" t="s">
        <v>47605</v>
      </c>
    </row>
    <row r="26406" spans="1:4" ht="15" x14ac:dyDescent="0.25">
      <c r="A26406" s="228" t="s">
        <v>47606</v>
      </c>
      <c r="B26406" s="229" t="s">
        <v>47607</v>
      </c>
      <c r="C26406" s="228" t="s">
        <v>45</v>
      </c>
      <c r="D26406" s="228" t="s">
        <v>43992</v>
      </c>
    </row>
    <row r="26407" spans="1:4" ht="15" x14ac:dyDescent="0.25">
      <c r="A26407" s="228" t="s">
        <v>47608</v>
      </c>
      <c r="B26407" s="229" t="s">
        <v>47609</v>
      </c>
      <c r="C26407" s="228" t="s">
        <v>45</v>
      </c>
      <c r="D26407" s="228" t="s">
        <v>47610</v>
      </c>
    </row>
    <row r="26408" spans="1:4" ht="15" x14ac:dyDescent="0.25">
      <c r="A26408" s="228" t="s">
        <v>47611</v>
      </c>
      <c r="B26408" s="229" t="s">
        <v>47612</v>
      </c>
      <c r="C26408" s="228" t="s">
        <v>45</v>
      </c>
      <c r="D26408" s="228" t="s">
        <v>47613</v>
      </c>
    </row>
    <row r="26409" spans="1:4" ht="15" x14ac:dyDescent="0.25">
      <c r="A26409" s="228" t="s">
        <v>47614</v>
      </c>
      <c r="B26409" s="229" t="s">
        <v>47615</v>
      </c>
      <c r="C26409" s="228" t="s">
        <v>45</v>
      </c>
      <c r="D26409" s="228" t="s">
        <v>47616</v>
      </c>
    </row>
    <row r="26410" spans="1:4" ht="15" x14ac:dyDescent="0.25">
      <c r="A26410" s="228" t="s">
        <v>47617</v>
      </c>
      <c r="B26410" s="229" t="s">
        <v>47618</v>
      </c>
      <c r="C26410" s="228" t="s">
        <v>45</v>
      </c>
      <c r="D26410" s="228" t="s">
        <v>47619</v>
      </c>
    </row>
    <row r="26411" spans="1:4" ht="15" x14ac:dyDescent="0.25">
      <c r="A26411" s="228" t="s">
        <v>47620</v>
      </c>
      <c r="B26411" s="229" t="s">
        <v>47621</v>
      </c>
      <c r="C26411" s="228" t="s">
        <v>45</v>
      </c>
      <c r="D26411" s="228" t="s">
        <v>40306</v>
      </c>
    </row>
    <row r="26412" spans="1:4" ht="15" x14ac:dyDescent="0.25">
      <c r="A26412" s="228" t="s">
        <v>47622</v>
      </c>
      <c r="B26412" s="229" t="s">
        <v>47623</v>
      </c>
      <c r="C26412" s="228" t="s">
        <v>45</v>
      </c>
      <c r="D26412" s="228" t="s">
        <v>47624</v>
      </c>
    </row>
    <row r="26413" spans="1:4" ht="15" x14ac:dyDescent="0.25">
      <c r="A26413" s="228" t="s">
        <v>47625</v>
      </c>
      <c r="B26413" s="229" t="s">
        <v>47626</v>
      </c>
      <c r="C26413" s="228" t="s">
        <v>45</v>
      </c>
      <c r="D26413" s="228" t="s">
        <v>47627</v>
      </c>
    </row>
    <row r="26414" spans="1:4" ht="15" x14ac:dyDescent="0.25">
      <c r="A26414" s="228" t="s">
        <v>47628</v>
      </c>
      <c r="B26414" s="229" t="s">
        <v>47629</v>
      </c>
      <c r="C26414" s="228" t="s">
        <v>45</v>
      </c>
      <c r="D26414" s="228" t="s">
        <v>39727</v>
      </c>
    </row>
    <row r="26415" spans="1:4" ht="15" x14ac:dyDescent="0.25">
      <c r="A26415" s="228" t="s">
        <v>47630</v>
      </c>
      <c r="B26415" s="229" t="s">
        <v>47631</v>
      </c>
      <c r="C26415" s="228" t="s">
        <v>45</v>
      </c>
      <c r="D26415" s="228" t="s">
        <v>47632</v>
      </c>
    </row>
    <row r="26416" spans="1:4" ht="15" x14ac:dyDescent="0.25">
      <c r="A26416" s="228" t="s">
        <v>47633</v>
      </c>
      <c r="B26416" s="229" t="s">
        <v>47634</v>
      </c>
      <c r="C26416" s="228" t="s">
        <v>45</v>
      </c>
      <c r="D26416" s="228" t="s">
        <v>47635</v>
      </c>
    </row>
    <row r="26417" spans="1:4" ht="15" x14ac:dyDescent="0.25">
      <c r="A26417" s="228" t="s">
        <v>47636</v>
      </c>
      <c r="B26417" s="229" t="s">
        <v>47637</v>
      </c>
      <c r="C26417" s="228" t="s">
        <v>45</v>
      </c>
      <c r="D26417" s="228" t="s">
        <v>47638</v>
      </c>
    </row>
    <row r="26418" spans="1:4" ht="15" x14ac:dyDescent="0.25">
      <c r="A26418" s="228" t="s">
        <v>47639</v>
      </c>
      <c r="B26418" s="229" t="s">
        <v>47640</v>
      </c>
      <c r="C26418" s="228" t="s">
        <v>45</v>
      </c>
      <c r="D26418" s="228" t="s">
        <v>47641</v>
      </c>
    </row>
    <row r="26419" spans="1:4" ht="15" x14ac:dyDescent="0.25">
      <c r="A26419" s="228" t="s">
        <v>47642</v>
      </c>
      <c r="B26419" s="229" t="s">
        <v>47643</v>
      </c>
      <c r="C26419" s="228" t="s">
        <v>45</v>
      </c>
      <c r="D26419" s="228" t="s">
        <v>47644</v>
      </c>
    </row>
    <row r="26420" spans="1:4" ht="15" x14ac:dyDescent="0.25">
      <c r="A26420" s="228" t="s">
        <v>47645</v>
      </c>
      <c r="B26420" s="229" t="s">
        <v>47646</v>
      </c>
      <c r="C26420" s="228" t="s">
        <v>45</v>
      </c>
      <c r="D26420" s="228" t="s">
        <v>47647</v>
      </c>
    </row>
    <row r="26421" spans="1:4" ht="15" x14ac:dyDescent="0.25">
      <c r="A26421" s="228" t="s">
        <v>47648</v>
      </c>
      <c r="B26421" s="229" t="s">
        <v>47649</v>
      </c>
      <c r="C26421" s="228" t="s">
        <v>45</v>
      </c>
      <c r="D26421" s="228" t="s">
        <v>47650</v>
      </c>
    </row>
    <row r="26422" spans="1:4" ht="15" x14ac:dyDescent="0.25">
      <c r="A26422" s="228" t="s">
        <v>47651</v>
      </c>
      <c r="B26422" s="229" t="s">
        <v>47652</v>
      </c>
      <c r="C26422" s="228" t="s">
        <v>45</v>
      </c>
      <c r="D26422" s="228" t="s">
        <v>47653</v>
      </c>
    </row>
    <row r="26423" spans="1:4" ht="15" x14ac:dyDescent="0.25">
      <c r="A26423" s="228" t="s">
        <v>47654</v>
      </c>
      <c r="B26423" s="229" t="s">
        <v>47655</v>
      </c>
      <c r="C26423" s="228" t="s">
        <v>45</v>
      </c>
      <c r="D26423" s="228" t="s">
        <v>47656</v>
      </c>
    </row>
    <row r="26424" spans="1:4" ht="15" x14ac:dyDescent="0.25">
      <c r="A26424" s="228" t="s">
        <v>47657</v>
      </c>
      <c r="B26424" s="229" t="s">
        <v>47658</v>
      </c>
      <c r="C26424" s="228" t="s">
        <v>45</v>
      </c>
      <c r="D26424" s="228" t="s">
        <v>47659</v>
      </c>
    </row>
    <row r="26425" spans="1:4" ht="15" x14ac:dyDescent="0.25">
      <c r="A26425" s="228" t="s">
        <v>47660</v>
      </c>
      <c r="B26425" s="229" t="s">
        <v>47661</v>
      </c>
      <c r="C26425" s="228" t="s">
        <v>45</v>
      </c>
      <c r="D26425" s="228" t="s">
        <v>47662</v>
      </c>
    </row>
    <row r="26426" spans="1:4" ht="15" x14ac:dyDescent="0.25">
      <c r="A26426" s="228" t="s">
        <v>47663</v>
      </c>
      <c r="B26426" s="229" t="s">
        <v>47664</v>
      </c>
      <c r="C26426" s="228" t="s">
        <v>45</v>
      </c>
      <c r="D26426" s="228" t="s">
        <v>38814</v>
      </c>
    </row>
    <row r="26427" spans="1:4" ht="15" x14ac:dyDescent="0.25">
      <c r="A26427" s="228" t="s">
        <v>47665</v>
      </c>
      <c r="B26427" s="229" t="s">
        <v>47666</v>
      </c>
      <c r="C26427" s="228" t="s">
        <v>45</v>
      </c>
      <c r="D26427" s="228" t="s">
        <v>47096</v>
      </c>
    </row>
    <row r="26428" spans="1:4" ht="15" x14ac:dyDescent="0.25">
      <c r="A26428" s="228" t="s">
        <v>47667</v>
      </c>
      <c r="B26428" s="229" t="s">
        <v>47668</v>
      </c>
      <c r="C26428" s="228" t="s">
        <v>45</v>
      </c>
      <c r="D26428" s="228" t="s">
        <v>47669</v>
      </c>
    </row>
    <row r="26429" spans="1:4" ht="15" x14ac:dyDescent="0.25">
      <c r="A26429" s="228" t="s">
        <v>47670</v>
      </c>
      <c r="B26429" s="229" t="s">
        <v>47671</v>
      </c>
      <c r="C26429" s="228" t="s">
        <v>45</v>
      </c>
      <c r="D26429" s="228" t="s">
        <v>44034</v>
      </c>
    </row>
    <row r="26430" spans="1:4" ht="15" x14ac:dyDescent="0.25">
      <c r="A26430" s="228" t="s">
        <v>47672</v>
      </c>
      <c r="B26430" s="229" t="s">
        <v>47673</v>
      </c>
      <c r="C26430" s="228" t="s">
        <v>45</v>
      </c>
      <c r="D26430" s="228" t="s">
        <v>46511</v>
      </c>
    </row>
    <row r="26431" spans="1:4" ht="15" x14ac:dyDescent="0.25">
      <c r="A26431" s="228" t="s">
        <v>47674</v>
      </c>
      <c r="B26431" s="229" t="s">
        <v>47675</v>
      </c>
      <c r="C26431" s="228" t="s">
        <v>45</v>
      </c>
      <c r="D26431" s="228" t="s">
        <v>47676</v>
      </c>
    </row>
    <row r="26432" spans="1:4" ht="15" x14ac:dyDescent="0.25">
      <c r="A26432" s="228" t="s">
        <v>47677</v>
      </c>
      <c r="B26432" s="229" t="s">
        <v>47678</v>
      </c>
      <c r="C26432" s="228" t="s">
        <v>45</v>
      </c>
      <c r="D26432" s="228" t="s">
        <v>47679</v>
      </c>
    </row>
    <row r="26433" spans="1:4" ht="15" x14ac:dyDescent="0.25">
      <c r="A26433" s="228" t="s">
        <v>47680</v>
      </c>
      <c r="B26433" s="229" t="s">
        <v>47681</v>
      </c>
      <c r="C26433" s="228" t="s">
        <v>45</v>
      </c>
      <c r="D26433" s="228" t="s">
        <v>47682</v>
      </c>
    </row>
    <row r="26434" spans="1:4" ht="15" x14ac:dyDescent="0.25">
      <c r="A26434" s="228" t="s">
        <v>47683</v>
      </c>
      <c r="B26434" s="229" t="s">
        <v>47684</v>
      </c>
      <c r="C26434" s="228" t="s">
        <v>45</v>
      </c>
      <c r="D26434" s="228" t="s">
        <v>46812</v>
      </c>
    </row>
    <row r="26435" spans="1:4" ht="15" x14ac:dyDescent="0.25">
      <c r="A26435" s="228" t="s">
        <v>47685</v>
      </c>
      <c r="B26435" s="229" t="s">
        <v>47686</v>
      </c>
      <c r="C26435" s="228" t="s">
        <v>45</v>
      </c>
      <c r="D26435" s="228" t="s">
        <v>47687</v>
      </c>
    </row>
    <row r="26436" spans="1:4" ht="15" x14ac:dyDescent="0.25">
      <c r="A26436" s="228" t="s">
        <v>47688</v>
      </c>
      <c r="B26436" s="229" t="s">
        <v>47689</v>
      </c>
      <c r="C26436" s="228" t="s">
        <v>45</v>
      </c>
      <c r="D26436" s="228" t="s">
        <v>47690</v>
      </c>
    </row>
    <row r="26437" spans="1:4" ht="15" x14ac:dyDescent="0.25">
      <c r="A26437" s="228" t="s">
        <v>47691</v>
      </c>
      <c r="B26437" s="229" t="s">
        <v>47692</v>
      </c>
      <c r="C26437" s="228" t="s">
        <v>45</v>
      </c>
      <c r="D26437" s="228" t="s">
        <v>37760</v>
      </c>
    </row>
    <row r="26438" spans="1:4" ht="15" x14ac:dyDescent="0.25">
      <c r="A26438" s="228" t="s">
        <v>47693</v>
      </c>
      <c r="B26438" s="229" t="s">
        <v>47694</v>
      </c>
      <c r="C26438" s="228" t="s">
        <v>45</v>
      </c>
      <c r="D26438" s="228" t="s">
        <v>47695</v>
      </c>
    </row>
    <row r="26439" spans="1:4" ht="15" x14ac:dyDescent="0.25">
      <c r="A26439" s="228" t="s">
        <v>47696</v>
      </c>
      <c r="B26439" s="229" t="s">
        <v>47697</v>
      </c>
      <c r="C26439" s="228" t="s">
        <v>45</v>
      </c>
      <c r="D26439" s="228" t="s">
        <v>47302</v>
      </c>
    </row>
    <row r="26440" spans="1:4" ht="15" x14ac:dyDescent="0.25">
      <c r="A26440" s="228" t="s">
        <v>47698</v>
      </c>
      <c r="B26440" s="229" t="s">
        <v>47699</v>
      </c>
      <c r="C26440" s="228" t="s">
        <v>45</v>
      </c>
      <c r="D26440" s="228" t="s">
        <v>47700</v>
      </c>
    </row>
    <row r="26441" spans="1:4" ht="15" x14ac:dyDescent="0.25">
      <c r="A26441" s="228" t="s">
        <v>47701</v>
      </c>
      <c r="B26441" s="229" t="s">
        <v>47702</v>
      </c>
      <c r="C26441" s="228" t="s">
        <v>45</v>
      </c>
      <c r="D26441" s="228" t="s">
        <v>47703</v>
      </c>
    </row>
    <row r="26442" spans="1:4" ht="15" x14ac:dyDescent="0.25">
      <c r="A26442" s="228" t="s">
        <v>47704</v>
      </c>
      <c r="B26442" s="229" t="s">
        <v>47705</v>
      </c>
      <c r="C26442" s="228" t="s">
        <v>45</v>
      </c>
      <c r="D26442" s="228" t="s">
        <v>47706</v>
      </c>
    </row>
    <row r="26443" spans="1:4" ht="15" x14ac:dyDescent="0.25">
      <c r="A26443" s="228" t="s">
        <v>47707</v>
      </c>
      <c r="B26443" s="229" t="s">
        <v>47708</v>
      </c>
      <c r="C26443" s="228" t="s">
        <v>45</v>
      </c>
      <c r="D26443" s="228" t="s">
        <v>47709</v>
      </c>
    </row>
    <row r="26444" spans="1:4" ht="15" x14ac:dyDescent="0.25">
      <c r="A26444" s="228" t="s">
        <v>47710</v>
      </c>
      <c r="B26444" s="229" t="s">
        <v>47711</v>
      </c>
      <c r="C26444" s="228" t="s">
        <v>45</v>
      </c>
      <c r="D26444" s="228" t="s">
        <v>47712</v>
      </c>
    </row>
    <row r="26445" spans="1:4" ht="15" x14ac:dyDescent="0.25">
      <c r="A26445" s="228" t="s">
        <v>47713</v>
      </c>
      <c r="B26445" s="229" t="s">
        <v>47714</v>
      </c>
      <c r="C26445" s="228" t="s">
        <v>45</v>
      </c>
      <c r="D26445" s="228" t="s">
        <v>47715</v>
      </c>
    </row>
    <row r="26446" spans="1:4" ht="15" x14ac:dyDescent="0.25">
      <c r="A26446" s="228" t="s">
        <v>47716</v>
      </c>
      <c r="B26446" s="229" t="s">
        <v>47717</v>
      </c>
      <c r="C26446" s="228" t="s">
        <v>45</v>
      </c>
      <c r="D26446" s="228" t="s">
        <v>47718</v>
      </c>
    </row>
    <row r="26447" spans="1:4" ht="15" x14ac:dyDescent="0.25">
      <c r="A26447" s="228" t="s">
        <v>47719</v>
      </c>
      <c r="B26447" s="229" t="s">
        <v>47720</v>
      </c>
      <c r="C26447" s="228" t="s">
        <v>45</v>
      </c>
      <c r="D26447" s="228" t="s">
        <v>47721</v>
      </c>
    </row>
    <row r="26448" spans="1:4" ht="15" x14ac:dyDescent="0.25">
      <c r="A26448" s="228" t="s">
        <v>47722</v>
      </c>
      <c r="B26448" s="229" t="s">
        <v>47723</v>
      </c>
      <c r="C26448" s="228" t="s">
        <v>45</v>
      </c>
      <c r="D26448" s="228" t="s">
        <v>47724</v>
      </c>
    </row>
    <row r="26449" spans="1:4" ht="15" x14ac:dyDescent="0.25">
      <c r="A26449" s="228" t="s">
        <v>47725</v>
      </c>
      <c r="B26449" s="229" t="s">
        <v>47726</v>
      </c>
      <c r="C26449" s="228" t="s">
        <v>45</v>
      </c>
      <c r="D26449" s="228" t="s">
        <v>47727</v>
      </c>
    </row>
    <row r="26450" spans="1:4" ht="15" x14ac:dyDescent="0.25">
      <c r="A26450" s="228" t="s">
        <v>47728</v>
      </c>
      <c r="B26450" s="229" t="s">
        <v>47729</v>
      </c>
      <c r="C26450" s="228" t="s">
        <v>45</v>
      </c>
      <c r="D26450" s="228" t="s">
        <v>47730</v>
      </c>
    </row>
    <row r="26451" spans="1:4" ht="15" x14ac:dyDescent="0.25">
      <c r="A26451" s="228" t="s">
        <v>47731</v>
      </c>
      <c r="B26451" s="229" t="s">
        <v>47732</v>
      </c>
      <c r="C26451" s="228" t="s">
        <v>45</v>
      </c>
      <c r="D26451" s="228" t="s">
        <v>47733</v>
      </c>
    </row>
    <row r="26452" spans="1:4" ht="15" x14ac:dyDescent="0.25">
      <c r="A26452" s="228" t="s">
        <v>47734</v>
      </c>
      <c r="B26452" s="229" t="s">
        <v>47735</v>
      </c>
      <c r="C26452" s="228" t="s">
        <v>45</v>
      </c>
      <c r="D26452" s="228" t="s">
        <v>47736</v>
      </c>
    </row>
    <row r="26453" spans="1:4" ht="15" x14ac:dyDescent="0.25">
      <c r="A26453" s="228" t="s">
        <v>47737</v>
      </c>
      <c r="B26453" s="229" t="s">
        <v>47738</v>
      </c>
      <c r="C26453" s="228" t="s">
        <v>45</v>
      </c>
      <c r="D26453" s="228" t="s">
        <v>47739</v>
      </c>
    </row>
    <row r="26454" spans="1:4" ht="15" x14ac:dyDescent="0.25">
      <c r="A26454" s="228" t="s">
        <v>47740</v>
      </c>
      <c r="B26454" s="229" t="s">
        <v>47741</v>
      </c>
      <c r="C26454" s="228" t="s">
        <v>45</v>
      </c>
      <c r="D26454" s="228" t="s">
        <v>47742</v>
      </c>
    </row>
    <row r="26455" spans="1:4" ht="15" x14ac:dyDescent="0.25">
      <c r="A26455" s="228" t="s">
        <v>47743</v>
      </c>
      <c r="B26455" s="229" t="s">
        <v>47744</v>
      </c>
      <c r="C26455" s="228" t="s">
        <v>45</v>
      </c>
      <c r="D26455" s="228" t="s">
        <v>47745</v>
      </c>
    </row>
    <row r="26456" spans="1:4" ht="15" x14ac:dyDescent="0.25">
      <c r="A26456" s="228" t="s">
        <v>47746</v>
      </c>
      <c r="B26456" s="229" t="s">
        <v>47747</v>
      </c>
      <c r="C26456" s="228" t="s">
        <v>45</v>
      </c>
      <c r="D26456" s="228" t="s">
        <v>47748</v>
      </c>
    </row>
    <row r="26457" spans="1:4" ht="15" x14ac:dyDescent="0.25">
      <c r="A26457" s="228" t="s">
        <v>47749</v>
      </c>
      <c r="B26457" s="229" t="s">
        <v>47750</v>
      </c>
      <c r="C26457" s="228" t="s">
        <v>45</v>
      </c>
      <c r="D26457" s="228" t="s">
        <v>47751</v>
      </c>
    </row>
    <row r="26458" spans="1:4" ht="15" x14ac:dyDescent="0.25">
      <c r="A26458" s="228" t="s">
        <v>47752</v>
      </c>
      <c r="B26458" s="229" t="s">
        <v>47753</v>
      </c>
      <c r="C26458" s="228" t="s">
        <v>45</v>
      </c>
      <c r="D26458" s="228" t="s">
        <v>47754</v>
      </c>
    </row>
    <row r="26459" spans="1:4" ht="15" x14ac:dyDescent="0.25">
      <c r="A26459" s="228" t="s">
        <v>47755</v>
      </c>
      <c r="B26459" s="229" t="s">
        <v>47756</v>
      </c>
      <c r="C26459" s="228" t="s">
        <v>45</v>
      </c>
      <c r="D26459" s="228" t="s">
        <v>47757</v>
      </c>
    </row>
    <row r="26460" spans="1:4" ht="15" x14ac:dyDescent="0.25">
      <c r="A26460" s="228" t="s">
        <v>47758</v>
      </c>
      <c r="B26460" s="229" t="s">
        <v>47759</v>
      </c>
      <c r="C26460" s="228" t="s">
        <v>45</v>
      </c>
      <c r="D26460" s="228" t="s">
        <v>38054</v>
      </c>
    </row>
    <row r="26461" spans="1:4" ht="15" x14ac:dyDescent="0.25">
      <c r="A26461" s="228" t="s">
        <v>47760</v>
      </c>
      <c r="B26461" s="229" t="s">
        <v>47761</v>
      </c>
      <c r="C26461" s="228" t="s">
        <v>45</v>
      </c>
      <c r="D26461" s="228" t="s">
        <v>47762</v>
      </c>
    </row>
    <row r="26462" spans="1:4" ht="15" x14ac:dyDescent="0.25">
      <c r="A26462" s="228" t="s">
        <v>47763</v>
      </c>
      <c r="B26462" s="229" t="s">
        <v>47764</v>
      </c>
      <c r="C26462" s="228" t="s">
        <v>45</v>
      </c>
      <c r="D26462" s="228" t="s">
        <v>47765</v>
      </c>
    </row>
    <row r="26463" spans="1:4" ht="15" x14ac:dyDescent="0.25">
      <c r="A26463" s="228" t="s">
        <v>47766</v>
      </c>
      <c r="B26463" s="229" t="s">
        <v>47767</v>
      </c>
      <c r="C26463" s="228" t="s">
        <v>45</v>
      </c>
      <c r="D26463" s="228" t="s">
        <v>47768</v>
      </c>
    </row>
    <row r="26464" spans="1:4" ht="15" x14ac:dyDescent="0.25">
      <c r="A26464" s="228" t="s">
        <v>47769</v>
      </c>
      <c r="B26464" s="229" t="s">
        <v>47770</v>
      </c>
      <c r="C26464" s="228" t="s">
        <v>45</v>
      </c>
      <c r="D26464" s="228" t="s">
        <v>47771</v>
      </c>
    </row>
    <row r="26465" spans="1:4" ht="15" x14ac:dyDescent="0.25">
      <c r="A26465" s="228" t="s">
        <v>47772</v>
      </c>
      <c r="B26465" s="229" t="s">
        <v>47773</v>
      </c>
      <c r="C26465" s="228" t="s">
        <v>45</v>
      </c>
      <c r="D26465" s="228" t="s">
        <v>47774</v>
      </c>
    </row>
    <row r="26466" spans="1:4" ht="15" x14ac:dyDescent="0.25">
      <c r="A26466" s="228" t="s">
        <v>47775</v>
      </c>
      <c r="B26466" s="229" t="s">
        <v>47776</v>
      </c>
      <c r="C26466" s="228" t="s">
        <v>45</v>
      </c>
      <c r="D26466" s="228" t="s">
        <v>47777</v>
      </c>
    </row>
    <row r="26467" spans="1:4" ht="15" x14ac:dyDescent="0.25">
      <c r="A26467" s="228" t="s">
        <v>47778</v>
      </c>
      <c r="B26467" s="229" t="s">
        <v>47779</v>
      </c>
      <c r="C26467" s="228" t="s">
        <v>45</v>
      </c>
      <c r="D26467" s="228" t="s">
        <v>47780</v>
      </c>
    </row>
    <row r="26468" spans="1:4" ht="15" x14ac:dyDescent="0.25">
      <c r="A26468" s="228" t="s">
        <v>47781</v>
      </c>
      <c r="B26468" s="229" t="s">
        <v>47782</v>
      </c>
      <c r="C26468" s="228" t="s">
        <v>45</v>
      </c>
      <c r="D26468" s="228" t="s">
        <v>47783</v>
      </c>
    </row>
    <row r="26469" spans="1:4" ht="15" x14ac:dyDescent="0.25">
      <c r="A26469" s="228" t="s">
        <v>47784</v>
      </c>
      <c r="B26469" s="229" t="s">
        <v>47785</v>
      </c>
      <c r="C26469" s="228" t="s">
        <v>45</v>
      </c>
      <c r="D26469" s="228" t="s">
        <v>47786</v>
      </c>
    </row>
    <row r="26470" spans="1:4" ht="15" x14ac:dyDescent="0.25">
      <c r="A26470" s="228" t="s">
        <v>47787</v>
      </c>
      <c r="B26470" s="229" t="s">
        <v>47788</v>
      </c>
      <c r="C26470" s="228" t="s">
        <v>45</v>
      </c>
      <c r="D26470" s="228" t="s">
        <v>47789</v>
      </c>
    </row>
    <row r="26471" spans="1:4" ht="15" x14ac:dyDescent="0.25">
      <c r="A26471" s="228" t="s">
        <v>47790</v>
      </c>
      <c r="B26471" s="229" t="s">
        <v>47791</v>
      </c>
      <c r="C26471" s="228" t="s">
        <v>45</v>
      </c>
      <c r="D26471" s="228" t="s">
        <v>47792</v>
      </c>
    </row>
    <row r="26472" spans="1:4" ht="15" x14ac:dyDescent="0.25">
      <c r="A26472" s="228" t="s">
        <v>47793</v>
      </c>
      <c r="B26472" s="229" t="s">
        <v>47794</v>
      </c>
      <c r="C26472" s="228" t="s">
        <v>45</v>
      </c>
      <c r="D26472" s="228" t="s">
        <v>47795</v>
      </c>
    </row>
    <row r="26473" spans="1:4" ht="15" x14ac:dyDescent="0.25">
      <c r="A26473" s="228" t="s">
        <v>47796</v>
      </c>
      <c r="B26473" s="229" t="s">
        <v>47797</v>
      </c>
      <c r="C26473" s="228" t="s">
        <v>45</v>
      </c>
      <c r="D26473" s="228" t="s">
        <v>37589</v>
      </c>
    </row>
    <row r="26474" spans="1:4" ht="15" x14ac:dyDescent="0.25">
      <c r="A26474" s="228" t="s">
        <v>47798</v>
      </c>
      <c r="B26474" s="229" t="s">
        <v>47799</v>
      </c>
      <c r="C26474" s="228" t="s">
        <v>45</v>
      </c>
      <c r="D26474" s="228" t="s">
        <v>47800</v>
      </c>
    </row>
    <row r="26475" spans="1:4" ht="15" x14ac:dyDescent="0.25">
      <c r="A26475" s="228" t="s">
        <v>47801</v>
      </c>
      <c r="B26475" s="229" t="s">
        <v>47802</v>
      </c>
      <c r="C26475" s="228" t="s">
        <v>45</v>
      </c>
      <c r="D26475" s="228" t="s">
        <v>47803</v>
      </c>
    </row>
    <row r="26476" spans="1:4" ht="15" x14ac:dyDescent="0.25">
      <c r="A26476" s="228" t="s">
        <v>47804</v>
      </c>
      <c r="B26476" s="229" t="s">
        <v>47805</v>
      </c>
      <c r="C26476" s="228" t="s">
        <v>45</v>
      </c>
      <c r="D26476" s="228" t="s">
        <v>36601</v>
      </c>
    </row>
    <row r="26477" spans="1:4" ht="15" x14ac:dyDescent="0.25">
      <c r="A26477" s="228" t="s">
        <v>47806</v>
      </c>
      <c r="B26477" s="229" t="s">
        <v>47807</v>
      </c>
      <c r="C26477" s="228" t="s">
        <v>45</v>
      </c>
      <c r="D26477" s="228" t="s">
        <v>47808</v>
      </c>
    </row>
    <row r="26478" spans="1:4" ht="15" x14ac:dyDescent="0.25">
      <c r="A26478" s="228" t="s">
        <v>47809</v>
      </c>
      <c r="B26478" s="229" t="s">
        <v>47810</v>
      </c>
      <c r="C26478" s="228" t="s">
        <v>45</v>
      </c>
      <c r="D26478" s="228" t="s">
        <v>47811</v>
      </c>
    </row>
    <row r="26479" spans="1:4" ht="15" x14ac:dyDescent="0.25">
      <c r="A26479" s="228" t="s">
        <v>47812</v>
      </c>
      <c r="B26479" s="229" t="s">
        <v>47813</v>
      </c>
      <c r="C26479" s="228" t="s">
        <v>45</v>
      </c>
      <c r="D26479" s="228" t="s">
        <v>47814</v>
      </c>
    </row>
    <row r="26480" spans="1:4" ht="15" x14ac:dyDescent="0.25">
      <c r="A26480" s="228" t="s">
        <v>47815</v>
      </c>
      <c r="B26480" s="229" t="s">
        <v>47816</v>
      </c>
      <c r="C26480" s="228" t="s">
        <v>45</v>
      </c>
      <c r="D26480" s="228" t="s">
        <v>47817</v>
      </c>
    </row>
    <row r="26481" spans="1:4" ht="15" x14ac:dyDescent="0.25">
      <c r="A26481" s="228" t="s">
        <v>47818</v>
      </c>
      <c r="B26481" s="229" t="s">
        <v>47819</v>
      </c>
      <c r="C26481" s="228" t="s">
        <v>45</v>
      </c>
      <c r="D26481" s="228" t="s">
        <v>47820</v>
      </c>
    </row>
    <row r="26482" spans="1:4" ht="15" x14ac:dyDescent="0.25">
      <c r="A26482" s="228" t="s">
        <v>47821</v>
      </c>
      <c r="B26482" s="229" t="s">
        <v>47822</v>
      </c>
      <c r="C26482" s="228" t="s">
        <v>45</v>
      </c>
      <c r="D26482" s="228" t="s">
        <v>47823</v>
      </c>
    </row>
    <row r="26483" spans="1:4" ht="15" x14ac:dyDescent="0.25">
      <c r="A26483" s="228" t="s">
        <v>47824</v>
      </c>
      <c r="B26483" s="229" t="s">
        <v>47825</v>
      </c>
      <c r="C26483" s="228" t="s">
        <v>45</v>
      </c>
      <c r="D26483" s="228" t="s">
        <v>47826</v>
      </c>
    </row>
    <row r="26484" spans="1:4" ht="15" x14ac:dyDescent="0.25">
      <c r="A26484" s="228" t="s">
        <v>47827</v>
      </c>
      <c r="B26484" s="229" t="s">
        <v>47828</v>
      </c>
      <c r="C26484" s="228" t="s">
        <v>45</v>
      </c>
      <c r="D26484" s="228" t="s">
        <v>47829</v>
      </c>
    </row>
    <row r="26485" spans="1:4" ht="15" x14ac:dyDescent="0.25">
      <c r="A26485" s="228" t="s">
        <v>47830</v>
      </c>
      <c r="B26485" s="229" t="s">
        <v>47831</v>
      </c>
      <c r="C26485" s="228" t="s">
        <v>45</v>
      </c>
      <c r="D26485" s="228" t="s">
        <v>47832</v>
      </c>
    </row>
    <row r="26486" spans="1:4" ht="15" x14ac:dyDescent="0.25">
      <c r="A26486" s="228" t="s">
        <v>47833</v>
      </c>
      <c r="B26486" s="229" t="s">
        <v>47834</v>
      </c>
      <c r="C26486" s="228" t="s">
        <v>45</v>
      </c>
      <c r="D26486" s="228" t="s">
        <v>47835</v>
      </c>
    </row>
    <row r="26487" spans="1:4" ht="15" x14ac:dyDescent="0.25">
      <c r="A26487" s="228" t="s">
        <v>47836</v>
      </c>
      <c r="B26487" s="229" t="s">
        <v>47837</v>
      </c>
      <c r="C26487" s="228" t="s">
        <v>45</v>
      </c>
      <c r="D26487" s="228" t="s">
        <v>47838</v>
      </c>
    </row>
    <row r="26488" spans="1:4" ht="15" x14ac:dyDescent="0.25">
      <c r="A26488" s="228" t="s">
        <v>47839</v>
      </c>
      <c r="B26488" s="229" t="s">
        <v>47840</v>
      </c>
      <c r="C26488" s="228" t="s">
        <v>45</v>
      </c>
      <c r="D26488" s="228" t="s">
        <v>37089</v>
      </c>
    </row>
    <row r="26489" spans="1:4" ht="15" x14ac:dyDescent="0.25">
      <c r="A26489" s="228" t="s">
        <v>47841</v>
      </c>
      <c r="B26489" s="229" t="s">
        <v>47842</v>
      </c>
      <c r="C26489" s="228" t="s">
        <v>45</v>
      </c>
      <c r="D26489" s="228" t="s">
        <v>47843</v>
      </c>
    </row>
    <row r="26490" spans="1:4" ht="15" x14ac:dyDescent="0.25">
      <c r="A26490" s="228" t="s">
        <v>47844</v>
      </c>
      <c r="B26490" s="229" t="s">
        <v>47845</v>
      </c>
      <c r="C26490" s="228" t="s">
        <v>45</v>
      </c>
      <c r="D26490" s="228" t="s">
        <v>47846</v>
      </c>
    </row>
    <row r="26491" spans="1:4" ht="15" x14ac:dyDescent="0.25">
      <c r="A26491" s="228" t="s">
        <v>47847</v>
      </c>
      <c r="B26491" s="229" t="s">
        <v>47848</v>
      </c>
      <c r="C26491" s="228" t="s">
        <v>45</v>
      </c>
      <c r="D26491" s="228" t="s">
        <v>47849</v>
      </c>
    </row>
    <row r="26492" spans="1:4" ht="15" x14ac:dyDescent="0.25">
      <c r="A26492" s="228" t="s">
        <v>47850</v>
      </c>
      <c r="B26492" s="229" t="s">
        <v>47851</v>
      </c>
      <c r="C26492" s="228" t="s">
        <v>45</v>
      </c>
      <c r="D26492" s="228" t="s">
        <v>47852</v>
      </c>
    </row>
    <row r="26493" spans="1:4" ht="15" x14ac:dyDescent="0.25">
      <c r="A26493" s="228" t="s">
        <v>47853</v>
      </c>
      <c r="B26493" s="229" t="s">
        <v>47854</v>
      </c>
      <c r="C26493" s="228" t="s">
        <v>45</v>
      </c>
      <c r="D26493" s="228" t="s">
        <v>47192</v>
      </c>
    </row>
    <row r="26494" spans="1:4" ht="15" x14ac:dyDescent="0.25">
      <c r="A26494" s="228" t="s">
        <v>47855</v>
      </c>
      <c r="B26494" s="229" t="s">
        <v>47856</v>
      </c>
      <c r="C26494" s="228" t="s">
        <v>45</v>
      </c>
      <c r="D26494" s="228" t="s">
        <v>47857</v>
      </c>
    </row>
    <row r="26495" spans="1:4" ht="15" x14ac:dyDescent="0.25">
      <c r="A26495" s="228" t="s">
        <v>47858</v>
      </c>
      <c r="B26495" s="229" t="s">
        <v>47859</v>
      </c>
      <c r="C26495" s="228" t="s">
        <v>45</v>
      </c>
      <c r="D26495" s="228" t="s">
        <v>47860</v>
      </c>
    </row>
    <row r="26496" spans="1:4" ht="15" x14ac:dyDescent="0.25">
      <c r="A26496" s="228" t="s">
        <v>47861</v>
      </c>
      <c r="B26496" s="229" t="s">
        <v>47862</v>
      </c>
      <c r="C26496" s="228" t="s">
        <v>45</v>
      </c>
      <c r="D26496" s="228" t="s">
        <v>47863</v>
      </c>
    </row>
    <row r="26497" spans="1:4" ht="15" x14ac:dyDescent="0.25">
      <c r="A26497" s="228" t="s">
        <v>47864</v>
      </c>
      <c r="B26497" s="229" t="s">
        <v>47865</v>
      </c>
      <c r="C26497" s="228" t="s">
        <v>45</v>
      </c>
      <c r="D26497" s="228" t="s">
        <v>47866</v>
      </c>
    </row>
    <row r="26498" spans="1:4" ht="15" x14ac:dyDescent="0.25">
      <c r="A26498" s="228" t="s">
        <v>47867</v>
      </c>
      <c r="B26498" s="229" t="s">
        <v>47868</v>
      </c>
      <c r="C26498" s="228" t="s">
        <v>45</v>
      </c>
      <c r="D26498" s="228" t="s">
        <v>47869</v>
      </c>
    </row>
    <row r="26499" spans="1:4" ht="15" x14ac:dyDescent="0.25">
      <c r="A26499" s="228" t="s">
        <v>47870</v>
      </c>
      <c r="B26499" s="229" t="s">
        <v>47871</v>
      </c>
      <c r="C26499" s="228" t="s">
        <v>45</v>
      </c>
      <c r="D26499" s="228" t="s">
        <v>47872</v>
      </c>
    </row>
    <row r="26500" spans="1:4" ht="15" x14ac:dyDescent="0.25">
      <c r="A26500" s="228" t="s">
        <v>47873</v>
      </c>
      <c r="B26500" s="229" t="s">
        <v>47874</v>
      </c>
      <c r="C26500" s="228" t="s">
        <v>45</v>
      </c>
      <c r="D26500" s="228" t="s">
        <v>46815</v>
      </c>
    </row>
    <row r="26501" spans="1:4" ht="15" x14ac:dyDescent="0.25">
      <c r="A26501" s="228" t="s">
        <v>47875</v>
      </c>
      <c r="B26501" s="229" t="s">
        <v>47876</v>
      </c>
      <c r="C26501" s="228" t="s">
        <v>45</v>
      </c>
      <c r="D26501" s="228" t="s">
        <v>47877</v>
      </c>
    </row>
    <row r="26502" spans="1:4" ht="15" x14ac:dyDescent="0.25">
      <c r="A26502" s="228" t="s">
        <v>47878</v>
      </c>
      <c r="B26502" s="229" t="s">
        <v>47879</v>
      </c>
      <c r="C26502" s="228" t="s">
        <v>45</v>
      </c>
      <c r="D26502" s="228" t="s">
        <v>45987</v>
      </c>
    </row>
    <row r="26503" spans="1:4" ht="15" x14ac:dyDescent="0.25">
      <c r="A26503" s="228" t="s">
        <v>47880</v>
      </c>
      <c r="B26503" s="229" t="s">
        <v>47881</v>
      </c>
      <c r="C26503" s="228" t="s">
        <v>45</v>
      </c>
      <c r="D26503" s="228" t="s">
        <v>47882</v>
      </c>
    </row>
    <row r="26504" spans="1:4" ht="15" x14ac:dyDescent="0.25">
      <c r="A26504" s="228" t="s">
        <v>47883</v>
      </c>
      <c r="B26504" s="229" t="s">
        <v>47884</v>
      </c>
      <c r="C26504" s="228" t="s">
        <v>45</v>
      </c>
      <c r="D26504" s="228" t="s">
        <v>47885</v>
      </c>
    </row>
    <row r="26505" spans="1:4" ht="15" x14ac:dyDescent="0.25">
      <c r="A26505" s="228" t="s">
        <v>47886</v>
      </c>
      <c r="B26505" s="229" t="s">
        <v>47887</v>
      </c>
      <c r="C26505" s="228" t="s">
        <v>45</v>
      </c>
      <c r="D26505" s="228" t="s">
        <v>47888</v>
      </c>
    </row>
    <row r="26506" spans="1:4" ht="15" x14ac:dyDescent="0.25">
      <c r="A26506" s="228" t="s">
        <v>47889</v>
      </c>
      <c r="B26506" s="229" t="s">
        <v>47890</v>
      </c>
      <c r="C26506" s="228" t="s">
        <v>45</v>
      </c>
      <c r="D26506" s="228" t="s">
        <v>47891</v>
      </c>
    </row>
    <row r="26507" spans="1:4" ht="15" x14ac:dyDescent="0.25">
      <c r="A26507" s="228" t="s">
        <v>47892</v>
      </c>
      <c r="B26507" s="229" t="s">
        <v>47893</v>
      </c>
      <c r="C26507" s="228" t="s">
        <v>45</v>
      </c>
      <c r="D26507" s="228" t="s">
        <v>47894</v>
      </c>
    </row>
    <row r="26508" spans="1:4" ht="15" x14ac:dyDescent="0.25">
      <c r="A26508" s="228" t="s">
        <v>47895</v>
      </c>
      <c r="B26508" s="229" t="s">
        <v>47896</v>
      </c>
      <c r="C26508" s="228" t="s">
        <v>45</v>
      </c>
      <c r="D26508" s="228" t="s">
        <v>47897</v>
      </c>
    </row>
    <row r="26509" spans="1:4" ht="15" x14ac:dyDescent="0.25">
      <c r="A26509" s="228" t="s">
        <v>47898</v>
      </c>
      <c r="B26509" s="229" t="s">
        <v>47899</v>
      </c>
      <c r="C26509" s="228" t="s">
        <v>45</v>
      </c>
      <c r="D26509" s="228" t="s">
        <v>47900</v>
      </c>
    </row>
    <row r="26510" spans="1:4" ht="15" x14ac:dyDescent="0.25">
      <c r="A26510" s="228" t="s">
        <v>47901</v>
      </c>
      <c r="B26510" s="229" t="s">
        <v>47902</v>
      </c>
      <c r="C26510" s="228" t="s">
        <v>45</v>
      </c>
      <c r="D26510" s="228" t="s">
        <v>47903</v>
      </c>
    </row>
    <row r="26511" spans="1:4" ht="15" x14ac:dyDescent="0.25">
      <c r="A26511" s="228" t="s">
        <v>47904</v>
      </c>
      <c r="B26511" s="229" t="s">
        <v>47905</v>
      </c>
      <c r="C26511" s="228" t="s">
        <v>45</v>
      </c>
      <c r="D26511" s="228" t="s">
        <v>47906</v>
      </c>
    </row>
    <row r="26512" spans="1:4" ht="15" x14ac:dyDescent="0.25">
      <c r="A26512" s="228" t="s">
        <v>47907</v>
      </c>
      <c r="B26512" s="229" t="s">
        <v>47908</v>
      </c>
      <c r="C26512" s="228" t="s">
        <v>45</v>
      </c>
      <c r="D26512" s="228" t="s">
        <v>47909</v>
      </c>
    </row>
    <row r="26513" spans="1:4" ht="15" x14ac:dyDescent="0.25">
      <c r="A26513" s="228" t="s">
        <v>47910</v>
      </c>
      <c r="B26513" s="229" t="s">
        <v>47911</v>
      </c>
      <c r="C26513" s="228" t="s">
        <v>45</v>
      </c>
      <c r="D26513" s="228" t="s">
        <v>47912</v>
      </c>
    </row>
    <row r="26514" spans="1:4" ht="15" x14ac:dyDescent="0.25">
      <c r="A26514" s="228" t="s">
        <v>47913</v>
      </c>
      <c r="B26514" s="229" t="s">
        <v>47914</v>
      </c>
      <c r="C26514" s="228" t="s">
        <v>45</v>
      </c>
      <c r="D26514" s="228" t="s">
        <v>47915</v>
      </c>
    </row>
    <row r="26515" spans="1:4" ht="15" x14ac:dyDescent="0.25">
      <c r="A26515" s="228" t="s">
        <v>47916</v>
      </c>
      <c r="B26515" s="229" t="s">
        <v>47917</v>
      </c>
      <c r="C26515" s="228" t="s">
        <v>45</v>
      </c>
      <c r="D26515" s="228" t="s">
        <v>47918</v>
      </c>
    </row>
    <row r="26516" spans="1:4" ht="15" x14ac:dyDescent="0.25">
      <c r="A26516" s="228" t="s">
        <v>47919</v>
      </c>
      <c r="B26516" s="229" t="s">
        <v>47920</v>
      </c>
      <c r="C26516" s="228" t="s">
        <v>45</v>
      </c>
      <c r="D26516" s="228" t="s">
        <v>47921</v>
      </c>
    </row>
    <row r="26517" spans="1:4" ht="15" x14ac:dyDescent="0.25">
      <c r="A26517" s="228" t="s">
        <v>47922</v>
      </c>
      <c r="B26517" s="229" t="s">
        <v>47923</v>
      </c>
      <c r="C26517" s="228" t="s">
        <v>45</v>
      </c>
      <c r="D26517" s="228" t="s">
        <v>47924</v>
      </c>
    </row>
    <row r="26518" spans="1:4" ht="15" x14ac:dyDescent="0.25">
      <c r="A26518" s="228" t="s">
        <v>47925</v>
      </c>
      <c r="B26518" s="229" t="s">
        <v>47926</v>
      </c>
      <c r="C26518" s="228" t="s">
        <v>45</v>
      </c>
      <c r="D26518" s="228" t="s">
        <v>46562</v>
      </c>
    </row>
    <row r="26519" spans="1:4" ht="15" x14ac:dyDescent="0.25">
      <c r="A26519" s="228" t="s">
        <v>47927</v>
      </c>
      <c r="B26519" s="229" t="s">
        <v>47928</v>
      </c>
      <c r="C26519" s="228" t="s">
        <v>45</v>
      </c>
      <c r="D26519" s="228" t="s">
        <v>43276</v>
      </c>
    </row>
    <row r="26520" spans="1:4" ht="15" x14ac:dyDescent="0.25">
      <c r="A26520" s="228" t="s">
        <v>47929</v>
      </c>
      <c r="B26520" s="229" t="s">
        <v>47930</v>
      </c>
      <c r="C26520" s="228" t="s">
        <v>45</v>
      </c>
      <c r="D26520" s="228" t="s">
        <v>47931</v>
      </c>
    </row>
    <row r="26521" spans="1:4" ht="15" x14ac:dyDescent="0.25">
      <c r="A26521" s="228" t="s">
        <v>47932</v>
      </c>
      <c r="B26521" s="229" t="s">
        <v>47933</v>
      </c>
      <c r="C26521" s="228" t="s">
        <v>45</v>
      </c>
      <c r="D26521" s="228" t="s">
        <v>38879</v>
      </c>
    </row>
    <row r="26522" spans="1:4" ht="15" x14ac:dyDescent="0.25">
      <c r="A26522" s="228" t="s">
        <v>47934</v>
      </c>
      <c r="B26522" s="229" t="s">
        <v>47935</v>
      </c>
      <c r="C26522" s="228" t="s">
        <v>45</v>
      </c>
      <c r="D26522" s="228" t="s">
        <v>47936</v>
      </c>
    </row>
    <row r="26523" spans="1:4" ht="15" x14ac:dyDescent="0.25">
      <c r="A26523" s="228" t="s">
        <v>47937</v>
      </c>
      <c r="B26523" s="229" t="s">
        <v>47938</v>
      </c>
      <c r="C26523" s="228" t="s">
        <v>45</v>
      </c>
      <c r="D26523" s="228" t="s">
        <v>47939</v>
      </c>
    </row>
    <row r="26524" spans="1:4" ht="15" x14ac:dyDescent="0.25">
      <c r="A26524" s="228" t="s">
        <v>47940</v>
      </c>
      <c r="B26524" s="229" t="s">
        <v>47941</v>
      </c>
      <c r="C26524" s="228" t="s">
        <v>45</v>
      </c>
      <c r="D26524" s="228" t="s">
        <v>47942</v>
      </c>
    </row>
    <row r="26525" spans="1:4" ht="15" x14ac:dyDescent="0.25">
      <c r="A26525" s="228" t="s">
        <v>47943</v>
      </c>
      <c r="B26525" s="229" t="s">
        <v>47944</v>
      </c>
      <c r="C26525" s="228" t="s">
        <v>45</v>
      </c>
      <c r="D26525" s="228" t="s">
        <v>44190</v>
      </c>
    </row>
    <row r="26526" spans="1:4" ht="15" x14ac:dyDescent="0.25">
      <c r="A26526" s="228" t="s">
        <v>47945</v>
      </c>
      <c r="B26526" s="229" t="s">
        <v>47946</v>
      </c>
      <c r="C26526" s="228" t="s">
        <v>45</v>
      </c>
      <c r="D26526" s="228" t="s">
        <v>47947</v>
      </c>
    </row>
    <row r="26527" spans="1:4" ht="15" x14ac:dyDescent="0.25">
      <c r="A26527" s="228" t="s">
        <v>47948</v>
      </c>
      <c r="B26527" s="229" t="s">
        <v>47949</v>
      </c>
      <c r="C26527" s="228" t="s">
        <v>45</v>
      </c>
      <c r="D26527" s="228" t="s">
        <v>39434</v>
      </c>
    </row>
    <row r="26528" spans="1:4" ht="15" x14ac:dyDescent="0.25">
      <c r="A26528" s="228" t="s">
        <v>47950</v>
      </c>
      <c r="B26528" s="229" t="s">
        <v>47951</v>
      </c>
      <c r="C26528" s="228" t="s">
        <v>45</v>
      </c>
      <c r="D26528" s="228" t="s">
        <v>47952</v>
      </c>
    </row>
    <row r="26529" spans="1:4" ht="15" x14ac:dyDescent="0.25">
      <c r="A26529" s="228" t="s">
        <v>47953</v>
      </c>
      <c r="B26529" s="229" t="s">
        <v>47954</v>
      </c>
      <c r="C26529" s="228" t="s">
        <v>45</v>
      </c>
      <c r="D26529" s="228" t="s">
        <v>47955</v>
      </c>
    </row>
    <row r="26530" spans="1:4" ht="15" x14ac:dyDescent="0.25">
      <c r="A26530" s="228" t="s">
        <v>47956</v>
      </c>
      <c r="B26530" s="229" t="s">
        <v>47957</v>
      </c>
      <c r="C26530" s="228" t="s">
        <v>45</v>
      </c>
      <c r="D26530" s="228" t="s">
        <v>47958</v>
      </c>
    </row>
    <row r="26531" spans="1:4" ht="15" x14ac:dyDescent="0.25">
      <c r="A26531" s="228" t="s">
        <v>47959</v>
      </c>
      <c r="B26531" s="229" t="s">
        <v>47960</v>
      </c>
      <c r="C26531" s="228" t="s">
        <v>45</v>
      </c>
      <c r="D26531" s="228" t="s">
        <v>36232</v>
      </c>
    </row>
    <row r="26532" spans="1:4" ht="15" x14ac:dyDescent="0.25">
      <c r="A26532" s="228" t="s">
        <v>47961</v>
      </c>
      <c r="B26532" s="229" t="s">
        <v>47962</v>
      </c>
      <c r="C26532" s="228" t="s">
        <v>45</v>
      </c>
      <c r="D26532" s="228" t="s">
        <v>47963</v>
      </c>
    </row>
    <row r="26533" spans="1:4" ht="15" x14ac:dyDescent="0.25">
      <c r="A26533" s="228" t="s">
        <v>47964</v>
      </c>
      <c r="B26533" s="229" t="s">
        <v>47965</v>
      </c>
      <c r="C26533" s="228" t="s">
        <v>45</v>
      </c>
      <c r="D26533" s="228" t="s">
        <v>47966</v>
      </c>
    </row>
    <row r="26534" spans="1:4" ht="15" x14ac:dyDescent="0.25">
      <c r="A26534" s="228" t="s">
        <v>47967</v>
      </c>
      <c r="B26534" s="229" t="s">
        <v>47968</v>
      </c>
      <c r="C26534" s="228" t="s">
        <v>45</v>
      </c>
      <c r="D26534" s="228" t="s">
        <v>47969</v>
      </c>
    </row>
    <row r="26535" spans="1:4" ht="15" x14ac:dyDescent="0.25">
      <c r="A26535" s="228" t="s">
        <v>47970</v>
      </c>
      <c r="B26535" s="229" t="s">
        <v>47971</v>
      </c>
      <c r="C26535" s="228" t="s">
        <v>45</v>
      </c>
      <c r="D26535" s="228" t="s">
        <v>47972</v>
      </c>
    </row>
    <row r="26536" spans="1:4" ht="15" x14ac:dyDescent="0.25">
      <c r="A26536" s="228" t="s">
        <v>47973</v>
      </c>
      <c r="B26536" s="229" t="s">
        <v>47974</v>
      </c>
      <c r="C26536" s="228" t="s">
        <v>45</v>
      </c>
      <c r="D26536" s="228" t="s">
        <v>47975</v>
      </c>
    </row>
    <row r="26537" spans="1:4" ht="15" x14ac:dyDescent="0.25">
      <c r="A26537" s="228" t="s">
        <v>47976</v>
      </c>
      <c r="B26537" s="229" t="s">
        <v>47977</v>
      </c>
      <c r="C26537" s="228" t="s">
        <v>45</v>
      </c>
      <c r="D26537" s="228" t="s">
        <v>47978</v>
      </c>
    </row>
    <row r="26538" spans="1:4" ht="15" x14ac:dyDescent="0.25">
      <c r="A26538" s="228" t="s">
        <v>47979</v>
      </c>
      <c r="B26538" s="229" t="s">
        <v>47980</v>
      </c>
      <c r="C26538" s="228" t="s">
        <v>45</v>
      </c>
      <c r="D26538" s="228" t="s">
        <v>47981</v>
      </c>
    </row>
    <row r="26539" spans="1:4" ht="15" x14ac:dyDescent="0.25">
      <c r="A26539" s="228" t="s">
        <v>47982</v>
      </c>
      <c r="B26539" s="229" t="s">
        <v>47983</v>
      </c>
      <c r="C26539" s="228" t="s">
        <v>45</v>
      </c>
      <c r="D26539" s="228" t="s">
        <v>47984</v>
      </c>
    </row>
    <row r="26540" spans="1:4" ht="15" x14ac:dyDescent="0.25">
      <c r="A26540" s="228" t="s">
        <v>47985</v>
      </c>
      <c r="B26540" s="229" t="s">
        <v>47986</v>
      </c>
      <c r="C26540" s="228" t="s">
        <v>45</v>
      </c>
      <c r="D26540" s="228" t="s">
        <v>47987</v>
      </c>
    </row>
    <row r="26541" spans="1:4" ht="15" x14ac:dyDescent="0.25">
      <c r="A26541" s="228" t="s">
        <v>47988</v>
      </c>
      <c r="B26541" s="229" t="s">
        <v>47989</v>
      </c>
      <c r="C26541" s="228" t="s">
        <v>45</v>
      </c>
      <c r="D26541" s="228" t="s">
        <v>47990</v>
      </c>
    </row>
    <row r="26542" spans="1:4" ht="15" x14ac:dyDescent="0.25">
      <c r="A26542" s="228" t="s">
        <v>47991</v>
      </c>
      <c r="B26542" s="229" t="s">
        <v>47992</v>
      </c>
      <c r="C26542" s="228" t="s">
        <v>45</v>
      </c>
      <c r="D26542" s="228" t="s">
        <v>47993</v>
      </c>
    </row>
    <row r="26543" spans="1:4" ht="15" x14ac:dyDescent="0.25">
      <c r="A26543" s="228" t="s">
        <v>47994</v>
      </c>
      <c r="B26543" s="229" t="s">
        <v>47995</v>
      </c>
      <c r="C26543" s="228" t="s">
        <v>45</v>
      </c>
      <c r="D26543" s="228" t="s">
        <v>47996</v>
      </c>
    </row>
    <row r="26544" spans="1:4" ht="15" x14ac:dyDescent="0.25">
      <c r="A26544" s="228" t="s">
        <v>47997</v>
      </c>
      <c r="B26544" s="229" t="s">
        <v>47998</v>
      </c>
      <c r="C26544" s="228" t="s">
        <v>45</v>
      </c>
      <c r="D26544" s="228" t="s">
        <v>47999</v>
      </c>
    </row>
    <row r="26545" spans="1:4" ht="15" x14ac:dyDescent="0.25">
      <c r="A26545" s="228" t="s">
        <v>48000</v>
      </c>
      <c r="B26545" s="229" t="s">
        <v>48001</v>
      </c>
      <c r="C26545" s="228" t="s">
        <v>45</v>
      </c>
      <c r="D26545" s="228" t="s">
        <v>48002</v>
      </c>
    </row>
    <row r="26546" spans="1:4" ht="15" x14ac:dyDescent="0.25">
      <c r="A26546" s="228" t="s">
        <v>48003</v>
      </c>
      <c r="B26546" s="229" t="s">
        <v>48004</v>
      </c>
      <c r="C26546" s="228" t="s">
        <v>45</v>
      </c>
      <c r="D26546" s="228" t="s">
        <v>48005</v>
      </c>
    </row>
    <row r="26547" spans="1:4" ht="15" x14ac:dyDescent="0.25">
      <c r="A26547" s="228" t="s">
        <v>48006</v>
      </c>
      <c r="B26547" s="229" t="s">
        <v>48007</v>
      </c>
      <c r="C26547" s="228" t="s">
        <v>45</v>
      </c>
      <c r="D26547" s="228" t="s">
        <v>48008</v>
      </c>
    </row>
    <row r="26548" spans="1:4" ht="15" x14ac:dyDescent="0.25">
      <c r="A26548" s="228" t="s">
        <v>48009</v>
      </c>
      <c r="B26548" s="229" t="s">
        <v>48010</v>
      </c>
      <c r="C26548" s="228" t="s">
        <v>45</v>
      </c>
      <c r="D26548" s="228" t="s">
        <v>48011</v>
      </c>
    </row>
    <row r="26549" spans="1:4" ht="15" x14ac:dyDescent="0.25">
      <c r="A26549" s="228" t="s">
        <v>48012</v>
      </c>
      <c r="B26549" s="229" t="s">
        <v>48013</v>
      </c>
      <c r="C26549" s="228" t="s">
        <v>45</v>
      </c>
      <c r="D26549" s="228" t="s">
        <v>48014</v>
      </c>
    </row>
    <row r="26550" spans="1:4" ht="15" x14ac:dyDescent="0.25">
      <c r="A26550" s="228" t="s">
        <v>48015</v>
      </c>
      <c r="B26550" s="229" t="s">
        <v>48016</v>
      </c>
      <c r="C26550" s="228" t="s">
        <v>45</v>
      </c>
      <c r="D26550" s="228" t="s">
        <v>48017</v>
      </c>
    </row>
    <row r="26551" spans="1:4" ht="15" x14ac:dyDescent="0.25">
      <c r="A26551" s="228" t="s">
        <v>48018</v>
      </c>
      <c r="B26551" s="229" t="s">
        <v>48019</v>
      </c>
      <c r="C26551" s="228" t="s">
        <v>45</v>
      </c>
      <c r="D26551" s="228" t="s">
        <v>48020</v>
      </c>
    </row>
    <row r="26552" spans="1:4" ht="15" x14ac:dyDescent="0.25">
      <c r="A26552" s="228" t="s">
        <v>48021</v>
      </c>
      <c r="B26552" s="229" t="s">
        <v>48022</v>
      </c>
      <c r="C26552" s="228" t="s">
        <v>45</v>
      </c>
      <c r="D26552" s="228" t="s">
        <v>48020</v>
      </c>
    </row>
    <row r="26553" spans="1:4" ht="15" x14ac:dyDescent="0.25">
      <c r="A26553" s="228" t="s">
        <v>48023</v>
      </c>
      <c r="B26553" s="229" t="s">
        <v>48024</v>
      </c>
      <c r="C26553" s="228" t="s">
        <v>45</v>
      </c>
      <c r="D26553" s="228" t="s">
        <v>48020</v>
      </c>
    </row>
    <row r="26554" spans="1:4" ht="15" x14ac:dyDescent="0.25">
      <c r="A26554" s="228" t="s">
        <v>48025</v>
      </c>
      <c r="B26554" s="229" t="s">
        <v>48026</v>
      </c>
      <c r="C26554" s="228" t="s">
        <v>45</v>
      </c>
      <c r="D26554" s="228" t="s">
        <v>48027</v>
      </c>
    </row>
    <row r="26555" spans="1:4" ht="15" x14ac:dyDescent="0.25">
      <c r="A26555" s="228" t="s">
        <v>48028</v>
      </c>
      <c r="B26555" s="229" t="s">
        <v>48029</v>
      </c>
      <c r="C26555" s="228" t="s">
        <v>45</v>
      </c>
      <c r="D26555" s="228" t="s">
        <v>48027</v>
      </c>
    </row>
    <row r="26556" spans="1:4" ht="15" x14ac:dyDescent="0.25">
      <c r="A26556" s="228" t="s">
        <v>48030</v>
      </c>
      <c r="B26556" s="229" t="s">
        <v>48031</v>
      </c>
      <c r="C26556" s="228" t="s">
        <v>45</v>
      </c>
      <c r="D26556" s="228" t="s">
        <v>48032</v>
      </c>
    </row>
    <row r="26557" spans="1:4" ht="15" x14ac:dyDescent="0.25">
      <c r="A26557" s="228" t="s">
        <v>48033</v>
      </c>
      <c r="B26557" s="229" t="s">
        <v>48034</v>
      </c>
      <c r="C26557" s="228" t="s">
        <v>45</v>
      </c>
      <c r="D26557" s="228" t="s">
        <v>48035</v>
      </c>
    </row>
    <row r="26558" spans="1:4" ht="15" x14ac:dyDescent="0.25">
      <c r="A26558" s="228" t="s">
        <v>48036</v>
      </c>
      <c r="B26558" s="229" t="s">
        <v>48037</v>
      </c>
      <c r="C26558" s="228" t="s">
        <v>45</v>
      </c>
      <c r="D26558" s="228" t="s">
        <v>48035</v>
      </c>
    </row>
    <row r="26559" spans="1:4" ht="15" x14ac:dyDescent="0.25">
      <c r="A26559" s="228" t="s">
        <v>48038</v>
      </c>
      <c r="B26559" s="229" t="s">
        <v>48039</v>
      </c>
      <c r="C26559" s="228" t="s">
        <v>45</v>
      </c>
      <c r="D26559" s="228" t="s">
        <v>48040</v>
      </c>
    </row>
    <row r="26560" spans="1:4" ht="15" x14ac:dyDescent="0.25">
      <c r="A26560" s="228" t="s">
        <v>48041</v>
      </c>
      <c r="B26560" s="229" t="s">
        <v>48042</v>
      </c>
      <c r="C26560" s="228" t="s">
        <v>45</v>
      </c>
      <c r="D26560" s="228" t="s">
        <v>48043</v>
      </c>
    </row>
    <row r="26561" spans="1:4" ht="15" x14ac:dyDescent="0.25">
      <c r="A26561" s="228" t="s">
        <v>48044</v>
      </c>
      <c r="B26561" s="229" t="s">
        <v>48045</v>
      </c>
      <c r="C26561" s="228" t="s">
        <v>45</v>
      </c>
      <c r="D26561" s="228" t="s">
        <v>35996</v>
      </c>
    </row>
    <row r="26562" spans="1:4" ht="15" x14ac:dyDescent="0.25">
      <c r="A26562" s="228" t="s">
        <v>48046</v>
      </c>
      <c r="B26562" s="229" t="s">
        <v>48047</v>
      </c>
      <c r="C26562" s="228" t="s">
        <v>45</v>
      </c>
      <c r="D26562" s="228" t="s">
        <v>48048</v>
      </c>
    </row>
    <row r="26563" spans="1:4" ht="15" x14ac:dyDescent="0.25">
      <c r="A26563" s="228" t="s">
        <v>48049</v>
      </c>
      <c r="B26563" s="229" t="s">
        <v>48050</v>
      </c>
      <c r="C26563" s="228" t="s">
        <v>45</v>
      </c>
      <c r="D26563" s="228" t="s">
        <v>48048</v>
      </c>
    </row>
    <row r="26564" spans="1:4" ht="15" x14ac:dyDescent="0.25">
      <c r="A26564" s="228" t="s">
        <v>48051</v>
      </c>
      <c r="B26564" s="229" t="s">
        <v>48052</v>
      </c>
      <c r="C26564" s="228" t="s">
        <v>45</v>
      </c>
      <c r="D26564" s="228" t="s">
        <v>48053</v>
      </c>
    </row>
    <row r="26565" spans="1:4" ht="15" x14ac:dyDescent="0.25">
      <c r="A26565" s="228" t="s">
        <v>48054</v>
      </c>
      <c r="B26565" s="229" t="s">
        <v>48055</v>
      </c>
      <c r="C26565" s="228" t="s">
        <v>45</v>
      </c>
      <c r="D26565" s="228" t="s">
        <v>48053</v>
      </c>
    </row>
    <row r="26566" spans="1:4" ht="15" x14ac:dyDescent="0.25">
      <c r="A26566" s="228" t="s">
        <v>48056</v>
      </c>
      <c r="B26566" s="229" t="s">
        <v>48057</v>
      </c>
      <c r="C26566" s="228" t="s">
        <v>45</v>
      </c>
      <c r="D26566" s="228" t="s">
        <v>48053</v>
      </c>
    </row>
    <row r="26567" spans="1:4" ht="15" x14ac:dyDescent="0.25">
      <c r="A26567" s="228" t="s">
        <v>48058</v>
      </c>
      <c r="B26567" s="229" t="s">
        <v>48059</v>
      </c>
      <c r="C26567" s="228" t="s">
        <v>45</v>
      </c>
      <c r="D26567" s="228" t="s">
        <v>48060</v>
      </c>
    </row>
    <row r="26568" spans="1:4" ht="15" x14ac:dyDescent="0.25">
      <c r="A26568" s="228" t="s">
        <v>48061</v>
      </c>
      <c r="B26568" s="229" t="s">
        <v>48062</v>
      </c>
      <c r="C26568" s="228" t="s">
        <v>45</v>
      </c>
      <c r="D26568" s="228" t="s">
        <v>48060</v>
      </c>
    </row>
    <row r="26569" spans="1:4" ht="15" x14ac:dyDescent="0.25">
      <c r="A26569" s="228" t="s">
        <v>48063</v>
      </c>
      <c r="B26569" s="229" t="s">
        <v>48064</v>
      </c>
      <c r="C26569" s="228" t="s">
        <v>45</v>
      </c>
      <c r="D26569" s="228" t="s">
        <v>48060</v>
      </c>
    </row>
    <row r="26570" spans="1:4" ht="15" x14ac:dyDescent="0.25">
      <c r="A26570" s="228" t="s">
        <v>48065</v>
      </c>
      <c r="B26570" s="229" t="s">
        <v>48066</v>
      </c>
      <c r="C26570" s="228" t="s">
        <v>45</v>
      </c>
      <c r="D26570" s="228" t="s">
        <v>48067</v>
      </c>
    </row>
    <row r="26571" spans="1:4" ht="15" x14ac:dyDescent="0.25">
      <c r="A26571" s="228" t="s">
        <v>48068</v>
      </c>
      <c r="B26571" s="229" t="s">
        <v>48069</v>
      </c>
      <c r="C26571" s="228" t="s">
        <v>45</v>
      </c>
      <c r="D26571" s="228" t="s">
        <v>48067</v>
      </c>
    </row>
    <row r="26572" spans="1:4" ht="15" x14ac:dyDescent="0.25">
      <c r="A26572" s="228" t="s">
        <v>48070</v>
      </c>
      <c r="B26572" s="229" t="s">
        <v>48071</v>
      </c>
      <c r="C26572" s="228" t="s">
        <v>45</v>
      </c>
      <c r="D26572" s="228" t="s">
        <v>48072</v>
      </c>
    </row>
    <row r="26573" spans="1:4" ht="15" x14ac:dyDescent="0.25">
      <c r="A26573" s="228" t="s">
        <v>48073</v>
      </c>
      <c r="B26573" s="229" t="s">
        <v>48074</v>
      </c>
      <c r="C26573" s="228" t="s">
        <v>45</v>
      </c>
      <c r="D26573" s="228" t="s">
        <v>48072</v>
      </c>
    </row>
    <row r="26574" spans="1:4" ht="15" x14ac:dyDescent="0.25">
      <c r="A26574" s="228" t="s">
        <v>48075</v>
      </c>
      <c r="B26574" s="229" t="s">
        <v>48076</v>
      </c>
      <c r="C26574" s="228" t="s">
        <v>45</v>
      </c>
      <c r="D26574" s="228" t="s">
        <v>47186</v>
      </c>
    </row>
    <row r="26575" spans="1:4" ht="15" x14ac:dyDescent="0.25">
      <c r="A26575" s="228" t="s">
        <v>48077</v>
      </c>
      <c r="B26575" s="229" t="s">
        <v>48078</v>
      </c>
      <c r="C26575" s="228" t="s">
        <v>45</v>
      </c>
      <c r="D26575" s="228" t="s">
        <v>48079</v>
      </c>
    </row>
    <row r="26576" spans="1:4" ht="15" x14ac:dyDescent="0.25">
      <c r="A26576" s="228" t="s">
        <v>48080</v>
      </c>
      <c r="B26576" s="229" t="s">
        <v>48081</v>
      </c>
      <c r="C26576" s="228" t="s">
        <v>45</v>
      </c>
      <c r="D26576" s="228" t="s">
        <v>48082</v>
      </c>
    </row>
    <row r="26577" spans="1:4" ht="15" x14ac:dyDescent="0.25">
      <c r="A26577" s="228" t="s">
        <v>48083</v>
      </c>
      <c r="B26577" s="229" t="s">
        <v>48084</v>
      </c>
      <c r="C26577" s="228" t="s">
        <v>45</v>
      </c>
      <c r="D26577" s="228" t="s">
        <v>48085</v>
      </c>
    </row>
    <row r="26578" spans="1:4" ht="15" x14ac:dyDescent="0.25">
      <c r="A26578" s="228" t="s">
        <v>48086</v>
      </c>
      <c r="B26578" s="229" t="s">
        <v>48087</v>
      </c>
      <c r="C26578" s="228" t="s">
        <v>45</v>
      </c>
      <c r="D26578" s="228" t="s">
        <v>48085</v>
      </c>
    </row>
    <row r="26579" spans="1:4" ht="15" x14ac:dyDescent="0.25">
      <c r="A26579" s="228" t="s">
        <v>48088</v>
      </c>
      <c r="B26579" s="229" t="s">
        <v>48089</v>
      </c>
      <c r="C26579" s="228" t="s">
        <v>45</v>
      </c>
      <c r="D26579" s="228" t="s">
        <v>48090</v>
      </c>
    </row>
    <row r="26580" spans="1:4" ht="15" x14ac:dyDescent="0.25">
      <c r="A26580" s="228" t="s">
        <v>48091</v>
      </c>
      <c r="B26580" s="229" t="s">
        <v>48092</v>
      </c>
      <c r="C26580" s="228" t="s">
        <v>45</v>
      </c>
      <c r="D26580" s="228" t="s">
        <v>48090</v>
      </c>
    </row>
    <row r="26581" spans="1:4" ht="15" x14ac:dyDescent="0.25">
      <c r="A26581" s="228" t="s">
        <v>48093</v>
      </c>
      <c r="B26581" s="229" t="s">
        <v>48094</v>
      </c>
      <c r="C26581" s="228" t="s">
        <v>45</v>
      </c>
      <c r="D26581" s="228" t="s">
        <v>48090</v>
      </c>
    </row>
    <row r="26582" spans="1:4" ht="15" x14ac:dyDescent="0.25">
      <c r="A26582" s="228" t="s">
        <v>48095</v>
      </c>
      <c r="B26582" s="229" t="s">
        <v>48096</v>
      </c>
      <c r="C26582" s="228" t="s">
        <v>45</v>
      </c>
      <c r="D26582" s="228" t="s">
        <v>48097</v>
      </c>
    </row>
    <row r="26583" spans="1:4" ht="15" x14ac:dyDescent="0.25">
      <c r="A26583" s="228" t="s">
        <v>48098</v>
      </c>
      <c r="B26583" s="229" t="s">
        <v>48099</v>
      </c>
      <c r="C26583" s="228" t="s">
        <v>45</v>
      </c>
      <c r="D26583" s="228" t="s">
        <v>48097</v>
      </c>
    </row>
    <row r="26584" spans="1:4" ht="15" x14ac:dyDescent="0.25">
      <c r="A26584" s="228" t="s">
        <v>48100</v>
      </c>
      <c r="B26584" s="229" t="s">
        <v>48101</v>
      </c>
      <c r="C26584" s="228" t="s">
        <v>45</v>
      </c>
      <c r="D26584" s="228" t="s">
        <v>48097</v>
      </c>
    </row>
    <row r="26585" spans="1:4" ht="15" x14ac:dyDescent="0.25">
      <c r="A26585" s="228" t="s">
        <v>48102</v>
      </c>
      <c r="B26585" s="229" t="s">
        <v>48103</v>
      </c>
      <c r="C26585" s="228" t="s">
        <v>45</v>
      </c>
      <c r="D26585" s="228" t="s">
        <v>48104</v>
      </c>
    </row>
    <row r="26586" spans="1:4" ht="15" x14ac:dyDescent="0.25">
      <c r="A26586" s="228" t="s">
        <v>48105</v>
      </c>
      <c r="B26586" s="229" t="s">
        <v>48106</v>
      </c>
      <c r="C26586" s="228" t="s">
        <v>45</v>
      </c>
      <c r="D26586" s="228" t="s">
        <v>48104</v>
      </c>
    </row>
    <row r="26587" spans="1:4" ht="15" x14ac:dyDescent="0.25">
      <c r="A26587" s="228" t="s">
        <v>48107</v>
      </c>
      <c r="B26587" s="229" t="s">
        <v>48108</v>
      </c>
      <c r="C26587" s="228" t="s">
        <v>45</v>
      </c>
      <c r="D26587" s="228" t="s">
        <v>48109</v>
      </c>
    </row>
    <row r="26588" spans="1:4" ht="15" x14ac:dyDescent="0.25">
      <c r="A26588" s="228" t="s">
        <v>48110</v>
      </c>
      <c r="B26588" s="229" t="s">
        <v>48111</v>
      </c>
      <c r="C26588" s="228" t="s">
        <v>45</v>
      </c>
      <c r="D26588" s="228" t="s">
        <v>48109</v>
      </c>
    </row>
    <row r="26589" spans="1:4" ht="15" x14ac:dyDescent="0.25">
      <c r="A26589" s="228" t="s">
        <v>48112</v>
      </c>
      <c r="B26589" s="229" t="s">
        <v>48113</v>
      </c>
      <c r="C26589" s="228" t="s">
        <v>45</v>
      </c>
      <c r="D26589" s="228" t="s">
        <v>48114</v>
      </c>
    </row>
    <row r="26590" spans="1:4" ht="15" x14ac:dyDescent="0.25">
      <c r="A26590" s="228" t="s">
        <v>48115</v>
      </c>
      <c r="B26590" s="229" t="s">
        <v>48116</v>
      </c>
      <c r="C26590" s="228" t="s">
        <v>45</v>
      </c>
      <c r="D26590" s="228" t="s">
        <v>40280</v>
      </c>
    </row>
    <row r="26591" spans="1:4" ht="15" x14ac:dyDescent="0.25">
      <c r="A26591" s="228" t="s">
        <v>48117</v>
      </c>
      <c r="B26591" s="229" t="s">
        <v>48118</v>
      </c>
      <c r="C26591" s="228" t="s">
        <v>45</v>
      </c>
      <c r="D26591" s="228" t="s">
        <v>48119</v>
      </c>
    </row>
    <row r="26592" spans="1:4" ht="15" x14ac:dyDescent="0.25">
      <c r="A26592" s="228" t="s">
        <v>48120</v>
      </c>
      <c r="B26592" s="229" t="s">
        <v>48121</v>
      </c>
      <c r="C26592" s="228" t="s">
        <v>45</v>
      </c>
      <c r="D26592" s="228" t="s">
        <v>43597</v>
      </c>
    </row>
    <row r="26593" spans="1:4" ht="15" x14ac:dyDescent="0.25">
      <c r="A26593" s="228" t="s">
        <v>48122</v>
      </c>
      <c r="B26593" s="229" t="s">
        <v>48123</v>
      </c>
      <c r="C26593" s="228" t="s">
        <v>45</v>
      </c>
      <c r="D26593" s="228" t="s">
        <v>48124</v>
      </c>
    </row>
    <row r="26594" spans="1:4" ht="15" x14ac:dyDescent="0.25">
      <c r="A26594" s="228" t="s">
        <v>48125</v>
      </c>
      <c r="B26594" s="229" t="s">
        <v>48126</v>
      </c>
      <c r="C26594" s="228" t="s">
        <v>45</v>
      </c>
      <c r="D26594" s="228" t="s">
        <v>39727</v>
      </c>
    </row>
    <row r="26595" spans="1:4" ht="15" x14ac:dyDescent="0.25">
      <c r="A26595" s="228" t="s">
        <v>48127</v>
      </c>
      <c r="B26595" s="229" t="s">
        <v>48128</v>
      </c>
      <c r="C26595" s="228" t="s">
        <v>45</v>
      </c>
      <c r="D26595" s="228" t="s">
        <v>48129</v>
      </c>
    </row>
    <row r="26596" spans="1:4" ht="15" x14ac:dyDescent="0.25">
      <c r="A26596" s="228" t="s">
        <v>48130</v>
      </c>
      <c r="B26596" s="229" t="s">
        <v>48131</v>
      </c>
      <c r="C26596" s="228" t="s">
        <v>45</v>
      </c>
      <c r="D26596" s="228" t="s">
        <v>48132</v>
      </c>
    </row>
    <row r="26597" spans="1:4" ht="15" x14ac:dyDescent="0.25">
      <c r="A26597" s="228" t="s">
        <v>48133</v>
      </c>
      <c r="B26597" s="229" t="s">
        <v>48134</v>
      </c>
      <c r="C26597" s="228" t="s">
        <v>45</v>
      </c>
      <c r="D26597" s="228" t="s">
        <v>48135</v>
      </c>
    </row>
    <row r="26598" spans="1:4" ht="15" x14ac:dyDescent="0.25">
      <c r="A26598" s="228" t="s">
        <v>48136</v>
      </c>
      <c r="B26598" s="229" t="s">
        <v>48137</v>
      </c>
      <c r="C26598" s="228" t="s">
        <v>45</v>
      </c>
      <c r="D26598" s="228" t="s">
        <v>48138</v>
      </c>
    </row>
    <row r="26599" spans="1:4" ht="15" x14ac:dyDescent="0.25">
      <c r="A26599" s="228" t="s">
        <v>48139</v>
      </c>
      <c r="B26599" s="229" t="s">
        <v>48140</v>
      </c>
      <c r="C26599" s="228" t="s">
        <v>45</v>
      </c>
      <c r="D26599" s="228" t="s">
        <v>46387</v>
      </c>
    </row>
    <row r="26600" spans="1:4" ht="15" x14ac:dyDescent="0.25">
      <c r="A26600" s="228" t="s">
        <v>48141</v>
      </c>
      <c r="B26600" s="229" t="s">
        <v>48142</v>
      </c>
      <c r="C26600" s="228" t="s">
        <v>45</v>
      </c>
      <c r="D26600" s="228" t="s">
        <v>48143</v>
      </c>
    </row>
    <row r="26601" spans="1:4" ht="15" x14ac:dyDescent="0.25">
      <c r="A26601" s="228" t="s">
        <v>48144</v>
      </c>
      <c r="B26601" s="229" t="s">
        <v>48145</v>
      </c>
      <c r="C26601" s="228" t="s">
        <v>45</v>
      </c>
      <c r="D26601" s="228" t="s">
        <v>48146</v>
      </c>
    </row>
    <row r="26602" spans="1:4" ht="15" x14ac:dyDescent="0.25">
      <c r="A26602" s="228" t="s">
        <v>48147</v>
      </c>
      <c r="B26602" s="229" t="s">
        <v>48148</v>
      </c>
      <c r="C26602" s="228" t="s">
        <v>45</v>
      </c>
      <c r="D26602" s="228" t="s">
        <v>48149</v>
      </c>
    </row>
    <row r="26603" spans="1:4" ht="15" x14ac:dyDescent="0.25">
      <c r="A26603" s="228" t="s">
        <v>48150</v>
      </c>
      <c r="B26603" s="229" t="s">
        <v>48151</v>
      </c>
      <c r="C26603" s="228" t="s">
        <v>45</v>
      </c>
      <c r="D26603" s="228" t="s">
        <v>48152</v>
      </c>
    </row>
    <row r="26604" spans="1:4" ht="15" x14ac:dyDescent="0.25">
      <c r="A26604" s="228" t="s">
        <v>48153</v>
      </c>
      <c r="B26604" s="229" t="s">
        <v>48154</v>
      </c>
      <c r="C26604" s="228" t="s">
        <v>45</v>
      </c>
      <c r="D26604" s="228" t="s">
        <v>48155</v>
      </c>
    </row>
    <row r="26605" spans="1:4" ht="15" x14ac:dyDescent="0.25">
      <c r="A26605" s="228" t="s">
        <v>48156</v>
      </c>
      <c r="B26605" s="229" t="s">
        <v>48157</v>
      </c>
      <c r="C26605" s="228" t="s">
        <v>45</v>
      </c>
      <c r="D26605" s="228" t="s">
        <v>48158</v>
      </c>
    </row>
    <row r="26606" spans="1:4" ht="15" x14ac:dyDescent="0.25">
      <c r="A26606" s="228" t="s">
        <v>48159</v>
      </c>
      <c r="B26606" s="229" t="s">
        <v>48160</v>
      </c>
      <c r="C26606" s="228" t="s">
        <v>45</v>
      </c>
      <c r="D26606" s="228" t="s">
        <v>48161</v>
      </c>
    </row>
    <row r="26607" spans="1:4" ht="15" x14ac:dyDescent="0.25">
      <c r="A26607" s="228" t="s">
        <v>48162</v>
      </c>
      <c r="B26607" s="229" t="s">
        <v>48163</v>
      </c>
      <c r="C26607" s="228" t="s">
        <v>45</v>
      </c>
      <c r="D26607" s="228" t="s">
        <v>48164</v>
      </c>
    </row>
    <row r="26608" spans="1:4" ht="15" x14ac:dyDescent="0.25">
      <c r="A26608" s="228" t="s">
        <v>48165</v>
      </c>
      <c r="B26608" s="229" t="s">
        <v>48166</v>
      </c>
      <c r="C26608" s="228" t="s">
        <v>45</v>
      </c>
      <c r="D26608" s="228" t="s">
        <v>47641</v>
      </c>
    </row>
    <row r="26609" spans="1:4" ht="15" x14ac:dyDescent="0.25">
      <c r="A26609" s="228" t="s">
        <v>48167</v>
      </c>
      <c r="B26609" s="229" t="s">
        <v>48168</v>
      </c>
      <c r="C26609" s="228" t="s">
        <v>45</v>
      </c>
      <c r="D26609" s="228" t="s">
        <v>48169</v>
      </c>
    </row>
    <row r="26610" spans="1:4" ht="15" x14ac:dyDescent="0.25">
      <c r="A26610" s="228" t="s">
        <v>48170</v>
      </c>
      <c r="B26610" s="229" t="s">
        <v>48171</v>
      </c>
      <c r="C26610" s="228" t="s">
        <v>45</v>
      </c>
      <c r="D26610" s="228" t="s">
        <v>48172</v>
      </c>
    </row>
    <row r="26611" spans="1:4" ht="15" x14ac:dyDescent="0.25">
      <c r="A26611" s="228" t="s">
        <v>48173</v>
      </c>
      <c r="B26611" s="229" t="s">
        <v>48174</v>
      </c>
      <c r="C26611" s="228" t="s">
        <v>45</v>
      </c>
      <c r="D26611" s="228" t="s">
        <v>41585</v>
      </c>
    </row>
    <row r="26612" spans="1:4" ht="15" x14ac:dyDescent="0.25">
      <c r="A26612" s="228" t="s">
        <v>48175</v>
      </c>
      <c r="B26612" s="229" t="s">
        <v>48176</v>
      </c>
      <c r="C26612" s="228" t="s">
        <v>45</v>
      </c>
      <c r="D26612" s="228" t="s">
        <v>48177</v>
      </c>
    </row>
    <row r="26613" spans="1:4" ht="15" x14ac:dyDescent="0.25">
      <c r="A26613" s="228" t="s">
        <v>48178</v>
      </c>
      <c r="B26613" s="229" t="s">
        <v>48179</v>
      </c>
      <c r="C26613" s="228" t="s">
        <v>45</v>
      </c>
      <c r="D26613" s="228" t="s">
        <v>48180</v>
      </c>
    </row>
    <row r="26614" spans="1:4" ht="15" x14ac:dyDescent="0.25">
      <c r="A26614" s="228" t="s">
        <v>48181</v>
      </c>
      <c r="B26614" s="229" t="s">
        <v>48182</v>
      </c>
      <c r="C26614" s="228" t="s">
        <v>45</v>
      </c>
      <c r="D26614" s="228" t="s">
        <v>48183</v>
      </c>
    </row>
    <row r="26615" spans="1:4" ht="15" x14ac:dyDescent="0.25">
      <c r="A26615" s="228" t="s">
        <v>48184</v>
      </c>
      <c r="B26615" s="229" t="s">
        <v>48185</v>
      </c>
      <c r="C26615" s="228" t="s">
        <v>45</v>
      </c>
      <c r="D26615" s="228" t="s">
        <v>48186</v>
      </c>
    </row>
    <row r="26616" spans="1:4" ht="15" x14ac:dyDescent="0.25">
      <c r="A26616" s="228" t="s">
        <v>48187</v>
      </c>
      <c r="B26616" s="229" t="s">
        <v>48188</v>
      </c>
      <c r="C26616" s="228" t="s">
        <v>45</v>
      </c>
      <c r="D26616" s="228" t="s">
        <v>37089</v>
      </c>
    </row>
    <row r="26617" spans="1:4" ht="15" x14ac:dyDescent="0.25">
      <c r="A26617" s="228" t="s">
        <v>48189</v>
      </c>
      <c r="B26617" s="229" t="s">
        <v>48190</v>
      </c>
      <c r="C26617" s="228" t="s">
        <v>45</v>
      </c>
      <c r="D26617" s="228" t="s">
        <v>48191</v>
      </c>
    </row>
    <row r="26618" spans="1:4" ht="15" x14ac:dyDescent="0.25">
      <c r="A26618" s="228" t="s">
        <v>48192</v>
      </c>
      <c r="B26618" s="229" t="s">
        <v>48193</v>
      </c>
      <c r="C26618" s="228" t="s">
        <v>45</v>
      </c>
      <c r="D26618" s="228" t="s">
        <v>48194</v>
      </c>
    </row>
    <row r="26619" spans="1:4" ht="15" x14ac:dyDescent="0.25">
      <c r="A26619" s="228" t="s">
        <v>48195</v>
      </c>
      <c r="B26619" s="229" t="s">
        <v>48196</v>
      </c>
      <c r="C26619" s="228" t="s">
        <v>45</v>
      </c>
      <c r="D26619" s="228" t="s">
        <v>48197</v>
      </c>
    </row>
    <row r="26620" spans="1:4" ht="15" x14ac:dyDescent="0.25">
      <c r="A26620" s="228" t="s">
        <v>48198</v>
      </c>
      <c r="B26620" s="229" t="s">
        <v>48199</v>
      </c>
      <c r="C26620" s="228" t="s">
        <v>45</v>
      </c>
      <c r="D26620" s="228" t="s">
        <v>48200</v>
      </c>
    </row>
    <row r="26621" spans="1:4" ht="15" x14ac:dyDescent="0.25">
      <c r="A26621" s="228" t="s">
        <v>48201</v>
      </c>
      <c r="B26621" s="229" t="s">
        <v>48202</v>
      </c>
      <c r="C26621" s="228" t="s">
        <v>45</v>
      </c>
      <c r="D26621" s="228" t="s">
        <v>48203</v>
      </c>
    </row>
    <row r="26622" spans="1:4" ht="15" x14ac:dyDescent="0.25">
      <c r="A26622" s="228" t="s">
        <v>48204</v>
      </c>
      <c r="B26622" s="229" t="s">
        <v>48205</v>
      </c>
      <c r="C26622" s="228" t="s">
        <v>45</v>
      </c>
      <c r="D26622" s="228" t="s">
        <v>48206</v>
      </c>
    </row>
    <row r="26623" spans="1:4" ht="15" x14ac:dyDescent="0.25">
      <c r="A26623" s="228" t="s">
        <v>48207</v>
      </c>
      <c r="B26623" s="229" t="s">
        <v>48208</v>
      </c>
      <c r="C26623" s="228" t="s">
        <v>45</v>
      </c>
      <c r="D26623" s="228" t="s">
        <v>48209</v>
      </c>
    </row>
    <row r="26624" spans="1:4" ht="15" x14ac:dyDescent="0.25">
      <c r="A26624" s="228" t="s">
        <v>48210</v>
      </c>
      <c r="B26624" s="229" t="s">
        <v>48211</v>
      </c>
      <c r="C26624" s="228" t="s">
        <v>45</v>
      </c>
      <c r="D26624" s="228" t="s">
        <v>48212</v>
      </c>
    </row>
    <row r="26625" spans="1:4" ht="15" x14ac:dyDescent="0.25">
      <c r="A26625" s="228" t="s">
        <v>48213</v>
      </c>
      <c r="B26625" s="229" t="s">
        <v>48214</v>
      </c>
      <c r="C26625" s="228" t="s">
        <v>45</v>
      </c>
      <c r="D26625" s="228" t="s">
        <v>47242</v>
      </c>
    </row>
    <row r="26626" spans="1:4" ht="15" x14ac:dyDescent="0.25">
      <c r="A26626" s="228" t="s">
        <v>48215</v>
      </c>
      <c r="B26626" s="229" t="s">
        <v>48216</v>
      </c>
      <c r="C26626" s="228" t="s">
        <v>45</v>
      </c>
      <c r="D26626" s="228" t="s">
        <v>48217</v>
      </c>
    </row>
    <row r="26627" spans="1:4" ht="15" x14ac:dyDescent="0.25">
      <c r="A26627" s="228" t="s">
        <v>48218</v>
      </c>
      <c r="B26627" s="229" t="s">
        <v>48219</v>
      </c>
      <c r="C26627" s="228" t="s">
        <v>45</v>
      </c>
      <c r="D26627" s="228" t="s">
        <v>46511</v>
      </c>
    </row>
    <row r="26628" spans="1:4" ht="15" x14ac:dyDescent="0.25">
      <c r="A26628" s="228" t="s">
        <v>48220</v>
      </c>
      <c r="B26628" s="229" t="s">
        <v>48221</v>
      </c>
      <c r="C26628" s="228" t="s">
        <v>45</v>
      </c>
      <c r="D26628" s="228" t="s">
        <v>43233</v>
      </c>
    </row>
    <row r="26629" spans="1:4" ht="15" x14ac:dyDescent="0.25">
      <c r="A26629" s="228" t="s">
        <v>48222</v>
      </c>
      <c r="B26629" s="229" t="s">
        <v>48223</v>
      </c>
      <c r="C26629" s="228" t="s">
        <v>45</v>
      </c>
      <c r="D26629" s="228" t="s">
        <v>48224</v>
      </c>
    </row>
    <row r="26630" spans="1:4" ht="15" x14ac:dyDescent="0.25">
      <c r="A26630" s="228" t="s">
        <v>48225</v>
      </c>
      <c r="B26630" s="229" t="s">
        <v>48226</v>
      </c>
      <c r="C26630" s="228" t="s">
        <v>45</v>
      </c>
      <c r="D26630" s="228" t="s">
        <v>46614</v>
      </c>
    </row>
    <row r="26631" spans="1:4" ht="15" x14ac:dyDescent="0.25">
      <c r="A26631" s="228" t="s">
        <v>48227</v>
      </c>
      <c r="B26631" s="229" t="s">
        <v>48228</v>
      </c>
      <c r="C26631" s="228" t="s">
        <v>45</v>
      </c>
      <c r="D26631" s="228" t="s">
        <v>48229</v>
      </c>
    </row>
    <row r="26632" spans="1:4" ht="15" x14ac:dyDescent="0.25">
      <c r="A26632" s="228" t="s">
        <v>48230</v>
      </c>
      <c r="B26632" s="229" t="s">
        <v>48231</v>
      </c>
      <c r="C26632" s="228" t="s">
        <v>45</v>
      </c>
      <c r="D26632" s="228" t="s">
        <v>48232</v>
      </c>
    </row>
    <row r="26633" spans="1:4" ht="15" x14ac:dyDescent="0.25">
      <c r="A26633" s="228" t="s">
        <v>48233</v>
      </c>
      <c r="B26633" s="229" t="s">
        <v>48234</v>
      </c>
      <c r="C26633" s="228" t="s">
        <v>45</v>
      </c>
      <c r="D26633" s="228" t="s">
        <v>48235</v>
      </c>
    </row>
    <row r="26634" spans="1:4" ht="15" x14ac:dyDescent="0.25">
      <c r="A26634" s="228" t="s">
        <v>48236</v>
      </c>
      <c r="B26634" s="229" t="s">
        <v>48237</v>
      </c>
      <c r="C26634" s="228" t="s">
        <v>45</v>
      </c>
      <c r="D26634" s="228" t="s">
        <v>48143</v>
      </c>
    </row>
    <row r="26635" spans="1:4" ht="15" x14ac:dyDescent="0.25">
      <c r="A26635" s="228" t="s">
        <v>48238</v>
      </c>
      <c r="B26635" s="229" t="s">
        <v>48239</v>
      </c>
      <c r="C26635" s="228" t="s">
        <v>45</v>
      </c>
      <c r="D26635" s="228" t="s">
        <v>44396</v>
      </c>
    </row>
    <row r="26636" spans="1:4" ht="15" x14ac:dyDescent="0.25">
      <c r="A26636" s="228" t="s">
        <v>48240</v>
      </c>
      <c r="B26636" s="229" t="s">
        <v>48241</v>
      </c>
      <c r="C26636" s="228" t="s">
        <v>45</v>
      </c>
      <c r="D26636" s="228" t="s">
        <v>48242</v>
      </c>
    </row>
    <row r="26637" spans="1:4" ht="15" x14ac:dyDescent="0.25">
      <c r="A26637" s="228" t="s">
        <v>48243</v>
      </c>
      <c r="B26637" s="229" t="s">
        <v>48244</v>
      </c>
      <c r="C26637" s="228" t="s">
        <v>45</v>
      </c>
      <c r="D26637" s="228" t="s">
        <v>48245</v>
      </c>
    </row>
    <row r="26638" spans="1:4" ht="15" x14ac:dyDescent="0.25">
      <c r="A26638" s="228" t="s">
        <v>48246</v>
      </c>
      <c r="B26638" s="229" t="s">
        <v>48247</v>
      </c>
      <c r="C26638" s="228" t="s">
        <v>45</v>
      </c>
      <c r="D26638" s="228" t="s">
        <v>48248</v>
      </c>
    </row>
    <row r="26639" spans="1:4" ht="15" x14ac:dyDescent="0.25">
      <c r="A26639" s="228" t="s">
        <v>48249</v>
      </c>
      <c r="B26639" s="229" t="s">
        <v>48250</v>
      </c>
      <c r="C26639" s="228" t="s">
        <v>45</v>
      </c>
      <c r="D26639" s="228" t="s">
        <v>48251</v>
      </c>
    </row>
    <row r="26640" spans="1:4" ht="15" x14ac:dyDescent="0.25">
      <c r="A26640" s="228" t="s">
        <v>48252</v>
      </c>
      <c r="B26640" s="229" t="s">
        <v>48253</v>
      </c>
      <c r="C26640" s="228" t="s">
        <v>45</v>
      </c>
      <c r="D26640" s="228" t="s">
        <v>48254</v>
      </c>
    </row>
    <row r="26641" spans="1:4" ht="15" x14ac:dyDescent="0.25">
      <c r="A26641" s="228" t="s">
        <v>48255</v>
      </c>
      <c r="B26641" s="229" t="s">
        <v>48256</v>
      </c>
      <c r="C26641" s="228" t="s">
        <v>45</v>
      </c>
      <c r="D26641" s="228" t="s">
        <v>48257</v>
      </c>
    </row>
    <row r="26642" spans="1:4" ht="15" x14ac:dyDescent="0.25">
      <c r="A26642" s="228" t="s">
        <v>48258</v>
      </c>
      <c r="B26642" s="229" t="s">
        <v>48259</v>
      </c>
      <c r="C26642" s="228" t="s">
        <v>45</v>
      </c>
      <c r="D26642" s="228" t="s">
        <v>48260</v>
      </c>
    </row>
    <row r="26643" spans="1:4" ht="15" x14ac:dyDescent="0.25">
      <c r="A26643" s="228" t="s">
        <v>48261</v>
      </c>
      <c r="B26643" s="229" t="s">
        <v>48262</v>
      </c>
      <c r="C26643" s="228" t="s">
        <v>45</v>
      </c>
      <c r="D26643" s="228" t="s">
        <v>48263</v>
      </c>
    </row>
    <row r="26644" spans="1:4" ht="15" x14ac:dyDescent="0.25">
      <c r="A26644" s="228" t="s">
        <v>48264</v>
      </c>
      <c r="B26644" s="229" t="s">
        <v>48265</v>
      </c>
      <c r="C26644" s="228" t="s">
        <v>45</v>
      </c>
      <c r="D26644" s="228" t="s">
        <v>48266</v>
      </c>
    </row>
    <row r="26645" spans="1:4" ht="15" x14ac:dyDescent="0.25">
      <c r="A26645" s="228" t="s">
        <v>48267</v>
      </c>
      <c r="B26645" s="229" t="s">
        <v>48268</v>
      </c>
      <c r="C26645" s="228" t="s">
        <v>45</v>
      </c>
      <c r="D26645" s="228" t="s">
        <v>48269</v>
      </c>
    </row>
    <row r="26646" spans="1:4" ht="15" x14ac:dyDescent="0.25">
      <c r="A26646" s="228" t="s">
        <v>48270</v>
      </c>
      <c r="B26646" s="229" t="s">
        <v>48271</v>
      </c>
      <c r="C26646" s="228" t="s">
        <v>45</v>
      </c>
      <c r="D26646" s="228" t="s">
        <v>48272</v>
      </c>
    </row>
    <row r="26647" spans="1:4" ht="15" x14ac:dyDescent="0.25">
      <c r="A26647" s="228" t="s">
        <v>48273</v>
      </c>
      <c r="B26647" s="229" t="s">
        <v>48274</v>
      </c>
      <c r="C26647" s="228" t="s">
        <v>45</v>
      </c>
      <c r="D26647" s="228" t="s">
        <v>48275</v>
      </c>
    </row>
    <row r="26648" spans="1:4" ht="15" x14ac:dyDescent="0.25">
      <c r="A26648" s="228" t="s">
        <v>48276</v>
      </c>
      <c r="B26648" s="229" t="s">
        <v>48277</v>
      </c>
      <c r="C26648" s="228" t="s">
        <v>45</v>
      </c>
      <c r="D26648" s="228" t="s">
        <v>47302</v>
      </c>
    </row>
    <row r="26649" spans="1:4" ht="15" x14ac:dyDescent="0.25">
      <c r="A26649" s="228" t="s">
        <v>48278</v>
      </c>
      <c r="B26649" s="229" t="s">
        <v>48279</v>
      </c>
      <c r="C26649" s="228" t="s">
        <v>45</v>
      </c>
      <c r="D26649" s="228" t="s">
        <v>39891</v>
      </c>
    </row>
    <row r="26650" spans="1:4" ht="15" x14ac:dyDescent="0.25">
      <c r="A26650" s="228" t="s">
        <v>48280</v>
      </c>
      <c r="B26650" s="229" t="s">
        <v>48281</v>
      </c>
      <c r="C26650" s="228" t="s">
        <v>45</v>
      </c>
      <c r="D26650" s="228" t="s">
        <v>48282</v>
      </c>
    </row>
    <row r="26651" spans="1:4" ht="15" x14ac:dyDescent="0.25">
      <c r="A26651" s="228" t="s">
        <v>48283</v>
      </c>
      <c r="B26651" s="229" t="s">
        <v>48284</v>
      </c>
      <c r="C26651" s="228" t="s">
        <v>45</v>
      </c>
      <c r="D26651" s="228" t="s">
        <v>48285</v>
      </c>
    </row>
    <row r="26652" spans="1:4" ht="15" x14ac:dyDescent="0.25">
      <c r="A26652" s="228" t="s">
        <v>48286</v>
      </c>
      <c r="B26652" s="229" t="s">
        <v>48287</v>
      </c>
      <c r="C26652" s="228" t="s">
        <v>45</v>
      </c>
      <c r="D26652" s="228" t="s">
        <v>48288</v>
      </c>
    </row>
    <row r="26653" spans="1:4" ht="15" x14ac:dyDescent="0.25">
      <c r="A26653" s="228" t="s">
        <v>48289</v>
      </c>
      <c r="B26653" s="229" t="s">
        <v>48290</v>
      </c>
      <c r="C26653" s="228" t="s">
        <v>45</v>
      </c>
      <c r="D26653" s="228" t="s">
        <v>48291</v>
      </c>
    </row>
    <row r="26654" spans="1:4" ht="15" x14ac:dyDescent="0.25">
      <c r="A26654" s="228" t="s">
        <v>48292</v>
      </c>
      <c r="B26654" s="229" t="s">
        <v>48293</v>
      </c>
      <c r="C26654" s="228" t="s">
        <v>45</v>
      </c>
      <c r="D26654" s="228" t="s">
        <v>46251</v>
      </c>
    </row>
    <row r="26655" spans="1:4" ht="15" x14ac:dyDescent="0.25">
      <c r="A26655" s="228" t="s">
        <v>48294</v>
      </c>
      <c r="B26655" s="229" t="s">
        <v>48295</v>
      </c>
      <c r="C26655" s="228" t="s">
        <v>45</v>
      </c>
      <c r="D26655" s="228" t="s">
        <v>48296</v>
      </c>
    </row>
    <row r="26656" spans="1:4" ht="15" x14ac:dyDescent="0.25">
      <c r="A26656" s="228" t="s">
        <v>48297</v>
      </c>
      <c r="B26656" s="229" t="s">
        <v>48298</v>
      </c>
      <c r="C26656" s="228" t="s">
        <v>45</v>
      </c>
      <c r="D26656" s="228" t="s">
        <v>40330</v>
      </c>
    </row>
    <row r="26657" spans="1:4" ht="15" x14ac:dyDescent="0.25">
      <c r="A26657" s="228" t="s">
        <v>48299</v>
      </c>
      <c r="B26657" s="229" t="s">
        <v>48300</v>
      </c>
      <c r="C26657" s="228" t="s">
        <v>45</v>
      </c>
      <c r="D26657" s="228" t="s">
        <v>48301</v>
      </c>
    </row>
    <row r="26658" spans="1:4" ht="15" x14ac:dyDescent="0.25">
      <c r="A26658" s="228" t="s">
        <v>48302</v>
      </c>
      <c r="B26658" s="229" t="s">
        <v>48303</v>
      </c>
      <c r="C26658" s="228" t="s">
        <v>45</v>
      </c>
      <c r="D26658" s="228" t="s">
        <v>48304</v>
      </c>
    </row>
    <row r="26659" spans="1:4" ht="15" x14ac:dyDescent="0.25">
      <c r="A26659" s="228" t="s">
        <v>48305</v>
      </c>
      <c r="B26659" s="229" t="s">
        <v>48306</v>
      </c>
      <c r="C26659" s="228" t="s">
        <v>45</v>
      </c>
      <c r="D26659" s="228" t="s">
        <v>48307</v>
      </c>
    </row>
    <row r="26660" spans="1:4" ht="15" x14ac:dyDescent="0.25">
      <c r="A26660" s="228" t="s">
        <v>48308</v>
      </c>
      <c r="B26660" s="229" t="s">
        <v>48309</v>
      </c>
      <c r="C26660" s="228" t="s">
        <v>45</v>
      </c>
      <c r="D26660" s="228" t="s">
        <v>48310</v>
      </c>
    </row>
    <row r="26661" spans="1:4" ht="15" x14ac:dyDescent="0.25">
      <c r="A26661" s="228" t="s">
        <v>48311</v>
      </c>
      <c r="B26661" s="229" t="s">
        <v>48312</v>
      </c>
      <c r="C26661" s="228" t="s">
        <v>45</v>
      </c>
      <c r="D26661" s="228" t="s">
        <v>48313</v>
      </c>
    </row>
    <row r="26662" spans="1:4" ht="15" x14ac:dyDescent="0.25">
      <c r="A26662" s="228" t="s">
        <v>48314</v>
      </c>
      <c r="B26662" s="229" t="s">
        <v>48315</v>
      </c>
      <c r="C26662" s="228" t="s">
        <v>45</v>
      </c>
      <c r="D26662" s="228" t="s">
        <v>48316</v>
      </c>
    </row>
    <row r="26663" spans="1:4" ht="15" x14ac:dyDescent="0.25">
      <c r="A26663" s="228" t="s">
        <v>48317</v>
      </c>
      <c r="B26663" s="229" t="s">
        <v>48318</v>
      </c>
      <c r="C26663" s="228" t="s">
        <v>45</v>
      </c>
      <c r="D26663" s="228" t="s">
        <v>48319</v>
      </c>
    </row>
    <row r="26664" spans="1:4" ht="15" x14ac:dyDescent="0.25">
      <c r="A26664" s="228" t="s">
        <v>48320</v>
      </c>
      <c r="B26664" s="229" t="s">
        <v>48321</v>
      </c>
      <c r="C26664" s="228" t="s">
        <v>45</v>
      </c>
      <c r="D26664" s="228" t="s">
        <v>48322</v>
      </c>
    </row>
    <row r="26665" spans="1:4" ht="15" x14ac:dyDescent="0.25">
      <c r="A26665" s="228" t="s">
        <v>48323</v>
      </c>
      <c r="B26665" s="229" t="s">
        <v>48324</v>
      </c>
      <c r="C26665" s="228" t="s">
        <v>45</v>
      </c>
      <c r="D26665" s="228" t="s">
        <v>48325</v>
      </c>
    </row>
    <row r="26666" spans="1:4" ht="15" x14ac:dyDescent="0.25">
      <c r="A26666" s="228" t="s">
        <v>48326</v>
      </c>
      <c r="B26666" s="229" t="s">
        <v>48327</v>
      </c>
      <c r="C26666" s="228" t="s">
        <v>45</v>
      </c>
      <c r="D26666" s="228" t="s">
        <v>48328</v>
      </c>
    </row>
    <row r="26667" spans="1:4" ht="15" x14ac:dyDescent="0.25">
      <c r="A26667" s="228" t="s">
        <v>48329</v>
      </c>
      <c r="B26667" s="229" t="s">
        <v>48330</v>
      </c>
      <c r="C26667" s="228" t="s">
        <v>45</v>
      </c>
      <c r="D26667" s="228" t="s">
        <v>48331</v>
      </c>
    </row>
    <row r="26668" spans="1:4" ht="15" x14ac:dyDescent="0.25">
      <c r="A26668" s="228" t="s">
        <v>48332</v>
      </c>
      <c r="B26668" s="229" t="s">
        <v>48333</v>
      </c>
      <c r="C26668" s="228" t="s">
        <v>45</v>
      </c>
      <c r="D26668" s="228" t="s">
        <v>48334</v>
      </c>
    </row>
    <row r="26669" spans="1:4" ht="15" x14ac:dyDescent="0.25">
      <c r="A26669" s="228" t="s">
        <v>48335</v>
      </c>
      <c r="B26669" s="229" t="s">
        <v>48336</v>
      </c>
      <c r="C26669" s="228" t="s">
        <v>45</v>
      </c>
      <c r="D26669" s="228" t="s">
        <v>48337</v>
      </c>
    </row>
    <row r="26670" spans="1:4" ht="15" x14ac:dyDescent="0.25">
      <c r="A26670" s="228" t="s">
        <v>48338</v>
      </c>
      <c r="B26670" s="229" t="s">
        <v>48339</v>
      </c>
      <c r="C26670" s="228" t="s">
        <v>45</v>
      </c>
      <c r="D26670" s="228" t="s">
        <v>48340</v>
      </c>
    </row>
    <row r="26671" spans="1:4" ht="15" x14ac:dyDescent="0.25">
      <c r="A26671" s="228" t="s">
        <v>48341</v>
      </c>
      <c r="B26671" s="229" t="s">
        <v>48342</v>
      </c>
      <c r="C26671" s="228" t="s">
        <v>45</v>
      </c>
      <c r="D26671" s="228" t="s">
        <v>48343</v>
      </c>
    </row>
    <row r="26672" spans="1:4" ht="15" x14ac:dyDescent="0.25">
      <c r="A26672" s="228" t="s">
        <v>48344</v>
      </c>
      <c r="B26672" s="229" t="s">
        <v>48345</v>
      </c>
      <c r="C26672" s="228" t="s">
        <v>45</v>
      </c>
      <c r="D26672" s="228" t="s">
        <v>39558</v>
      </c>
    </row>
    <row r="26673" spans="1:4" ht="15" x14ac:dyDescent="0.25">
      <c r="A26673" s="228" t="s">
        <v>48346</v>
      </c>
      <c r="B26673" s="229" t="s">
        <v>48347</v>
      </c>
      <c r="C26673" s="228" t="s">
        <v>45</v>
      </c>
      <c r="D26673" s="228" t="s">
        <v>48348</v>
      </c>
    </row>
    <row r="26674" spans="1:4" ht="15" x14ac:dyDescent="0.25">
      <c r="A26674" s="228" t="s">
        <v>48349</v>
      </c>
      <c r="B26674" s="229" t="s">
        <v>48350</v>
      </c>
      <c r="C26674" s="228" t="s">
        <v>45</v>
      </c>
      <c r="D26674" s="228" t="s">
        <v>48351</v>
      </c>
    </row>
    <row r="26675" spans="1:4" ht="15" x14ac:dyDescent="0.25">
      <c r="A26675" s="228" t="s">
        <v>48352</v>
      </c>
      <c r="B26675" s="229" t="s">
        <v>48353</v>
      </c>
      <c r="C26675" s="228" t="s">
        <v>45</v>
      </c>
      <c r="D26675" s="228" t="s">
        <v>48354</v>
      </c>
    </row>
    <row r="26676" spans="1:4" ht="15" x14ac:dyDescent="0.25">
      <c r="A26676" s="228" t="s">
        <v>48355</v>
      </c>
      <c r="B26676" s="229" t="s">
        <v>48356</v>
      </c>
      <c r="C26676" s="228" t="s">
        <v>45</v>
      </c>
      <c r="D26676" s="228" t="s">
        <v>48357</v>
      </c>
    </row>
    <row r="26677" spans="1:4" ht="15" x14ac:dyDescent="0.25">
      <c r="A26677" s="228" t="s">
        <v>48358</v>
      </c>
      <c r="B26677" s="229" t="s">
        <v>48359</v>
      </c>
      <c r="C26677" s="228" t="s">
        <v>45</v>
      </c>
      <c r="D26677" s="228" t="s">
        <v>48360</v>
      </c>
    </row>
    <row r="26678" spans="1:4" ht="15" x14ac:dyDescent="0.25">
      <c r="A26678" s="228" t="s">
        <v>48361</v>
      </c>
      <c r="B26678" s="229" t="s">
        <v>48362</v>
      </c>
      <c r="C26678" s="228" t="s">
        <v>45</v>
      </c>
      <c r="D26678" s="228" t="s">
        <v>48363</v>
      </c>
    </row>
    <row r="26679" spans="1:4" ht="15" x14ac:dyDescent="0.25">
      <c r="A26679" s="228" t="s">
        <v>48364</v>
      </c>
      <c r="B26679" s="229" t="s">
        <v>48365</v>
      </c>
      <c r="C26679" s="228" t="s">
        <v>45</v>
      </c>
      <c r="D26679" s="228" t="s">
        <v>48366</v>
      </c>
    </row>
    <row r="26680" spans="1:4" ht="15" x14ac:dyDescent="0.25">
      <c r="A26680" s="228" t="s">
        <v>48367</v>
      </c>
      <c r="B26680" s="229" t="s">
        <v>48368</v>
      </c>
      <c r="C26680" s="228" t="s">
        <v>45</v>
      </c>
      <c r="D26680" s="228" t="s">
        <v>48369</v>
      </c>
    </row>
    <row r="26681" spans="1:4" ht="15" x14ac:dyDescent="0.25">
      <c r="A26681" s="228" t="s">
        <v>48370</v>
      </c>
      <c r="B26681" s="229" t="s">
        <v>48371</v>
      </c>
      <c r="C26681" s="228" t="s">
        <v>45</v>
      </c>
      <c r="D26681" s="228" t="s">
        <v>48372</v>
      </c>
    </row>
    <row r="26682" spans="1:4" ht="15" x14ac:dyDescent="0.25">
      <c r="A26682" s="228" t="s">
        <v>48373</v>
      </c>
      <c r="B26682" s="229" t="s">
        <v>48374</v>
      </c>
      <c r="C26682" s="228" t="s">
        <v>45</v>
      </c>
      <c r="D26682" s="228" t="s">
        <v>48375</v>
      </c>
    </row>
    <row r="26683" spans="1:4" ht="15" x14ac:dyDescent="0.25">
      <c r="A26683" s="228" t="s">
        <v>48376</v>
      </c>
      <c r="B26683" s="229" t="s">
        <v>48377</v>
      </c>
      <c r="C26683" s="228" t="s">
        <v>45</v>
      </c>
      <c r="D26683" s="228" t="s">
        <v>48378</v>
      </c>
    </row>
    <row r="26684" spans="1:4" ht="15" x14ac:dyDescent="0.25">
      <c r="A26684" s="228" t="s">
        <v>48379</v>
      </c>
      <c r="B26684" s="229" t="s">
        <v>48380</v>
      </c>
      <c r="C26684" s="228" t="s">
        <v>45</v>
      </c>
      <c r="D26684" s="228" t="s">
        <v>48381</v>
      </c>
    </row>
    <row r="26685" spans="1:4" ht="15" x14ac:dyDescent="0.25">
      <c r="A26685" s="228" t="s">
        <v>48382</v>
      </c>
      <c r="B26685" s="229" t="s">
        <v>48383</v>
      </c>
      <c r="C26685" s="228" t="s">
        <v>45</v>
      </c>
      <c r="D26685" s="228" t="s">
        <v>48384</v>
      </c>
    </row>
    <row r="26686" spans="1:4" ht="15" x14ac:dyDescent="0.25">
      <c r="A26686" s="228" t="s">
        <v>48385</v>
      </c>
      <c r="B26686" s="229" t="s">
        <v>48386</v>
      </c>
      <c r="C26686" s="228" t="s">
        <v>45</v>
      </c>
      <c r="D26686" s="228" t="s">
        <v>48387</v>
      </c>
    </row>
    <row r="26687" spans="1:4" ht="15" x14ac:dyDescent="0.25">
      <c r="A26687" s="228" t="s">
        <v>48388</v>
      </c>
      <c r="B26687" s="229" t="s">
        <v>48389</v>
      </c>
      <c r="C26687" s="228" t="s">
        <v>45</v>
      </c>
      <c r="D26687" s="228" t="s">
        <v>48390</v>
      </c>
    </row>
    <row r="26688" spans="1:4" ht="15" x14ac:dyDescent="0.25">
      <c r="A26688" s="228" t="s">
        <v>48391</v>
      </c>
      <c r="B26688" s="229" t="s">
        <v>48392</v>
      </c>
      <c r="C26688" s="228" t="s">
        <v>45</v>
      </c>
      <c r="D26688" s="228" t="s">
        <v>48393</v>
      </c>
    </row>
    <row r="26689" spans="1:4" ht="15" x14ac:dyDescent="0.25">
      <c r="A26689" s="228" t="s">
        <v>48394</v>
      </c>
      <c r="B26689" s="229" t="s">
        <v>48395</v>
      </c>
      <c r="C26689" s="228" t="s">
        <v>45</v>
      </c>
      <c r="D26689" s="228" t="s">
        <v>48396</v>
      </c>
    </row>
    <row r="26690" spans="1:4" ht="15" x14ac:dyDescent="0.25">
      <c r="A26690" s="228" t="s">
        <v>48397</v>
      </c>
      <c r="B26690" s="229" t="s">
        <v>48398</v>
      </c>
      <c r="C26690" s="228" t="s">
        <v>45</v>
      </c>
      <c r="D26690" s="228" t="s">
        <v>48399</v>
      </c>
    </row>
    <row r="26691" spans="1:4" ht="15" x14ac:dyDescent="0.25">
      <c r="A26691" s="228" t="s">
        <v>48400</v>
      </c>
      <c r="B26691" s="229" t="s">
        <v>48401</v>
      </c>
      <c r="C26691" s="228" t="s">
        <v>45</v>
      </c>
      <c r="D26691" s="228" t="s">
        <v>48402</v>
      </c>
    </row>
    <row r="26692" spans="1:4" ht="15" x14ac:dyDescent="0.25">
      <c r="A26692" s="228" t="s">
        <v>48403</v>
      </c>
      <c r="B26692" s="229" t="s">
        <v>2448</v>
      </c>
      <c r="C26692" s="228" t="s">
        <v>45</v>
      </c>
      <c r="D26692" s="228" t="s">
        <v>48404</v>
      </c>
    </row>
    <row r="26693" spans="1:4" ht="15" x14ac:dyDescent="0.25">
      <c r="A26693" s="228" t="s">
        <v>48405</v>
      </c>
      <c r="B26693" s="229" t="s">
        <v>48406</v>
      </c>
      <c r="C26693" s="228" t="s">
        <v>45</v>
      </c>
      <c r="D26693" s="228" t="s">
        <v>48407</v>
      </c>
    </row>
    <row r="26694" spans="1:4" ht="15" x14ac:dyDescent="0.25">
      <c r="A26694" s="228" t="s">
        <v>48408</v>
      </c>
      <c r="B26694" s="229" t="s">
        <v>48409</v>
      </c>
      <c r="C26694" s="228" t="s">
        <v>45</v>
      </c>
      <c r="D26694" s="228" t="s">
        <v>36178</v>
      </c>
    </row>
    <row r="26695" spans="1:4" ht="15" x14ac:dyDescent="0.25">
      <c r="A26695" s="228" t="s">
        <v>48410</v>
      </c>
      <c r="B26695" s="229" t="s">
        <v>48411</v>
      </c>
      <c r="C26695" s="228" t="s">
        <v>45</v>
      </c>
      <c r="D26695" s="228" t="s">
        <v>48412</v>
      </c>
    </row>
    <row r="26696" spans="1:4" ht="15" x14ac:dyDescent="0.25">
      <c r="A26696" s="228" t="s">
        <v>48413</v>
      </c>
      <c r="B26696" s="229" t="s">
        <v>48414</v>
      </c>
      <c r="C26696" s="228" t="s">
        <v>45</v>
      </c>
      <c r="D26696" s="228" t="s">
        <v>44114</v>
      </c>
    </row>
    <row r="26697" spans="1:4" ht="15" x14ac:dyDescent="0.25">
      <c r="A26697" s="228" t="s">
        <v>48415</v>
      </c>
      <c r="B26697" s="229" t="s">
        <v>48416</v>
      </c>
      <c r="C26697" s="228" t="s">
        <v>45</v>
      </c>
      <c r="D26697" s="228" t="s">
        <v>39110</v>
      </c>
    </row>
    <row r="26698" spans="1:4" ht="15" x14ac:dyDescent="0.25">
      <c r="A26698" s="228" t="s">
        <v>48417</v>
      </c>
      <c r="B26698" s="229" t="s">
        <v>2440</v>
      </c>
      <c r="C26698" s="228" t="s">
        <v>45</v>
      </c>
      <c r="D26698" s="228" t="s">
        <v>48418</v>
      </c>
    </row>
    <row r="26699" spans="1:4" ht="15" x14ac:dyDescent="0.25">
      <c r="A26699" s="228" t="s">
        <v>48419</v>
      </c>
      <c r="B26699" s="229" t="s">
        <v>48420</v>
      </c>
      <c r="C26699" s="228" t="s">
        <v>45</v>
      </c>
      <c r="D26699" s="228" t="s">
        <v>48421</v>
      </c>
    </row>
    <row r="26700" spans="1:4" ht="15" x14ac:dyDescent="0.25">
      <c r="A26700" s="228" t="s">
        <v>48422</v>
      </c>
      <c r="B26700" s="229" t="s">
        <v>48423</v>
      </c>
      <c r="C26700" s="228" t="s">
        <v>45</v>
      </c>
      <c r="D26700" s="228" t="s">
        <v>44363</v>
      </c>
    </row>
    <row r="26701" spans="1:4" ht="15" x14ac:dyDescent="0.25">
      <c r="A26701" s="228" t="s">
        <v>48424</v>
      </c>
      <c r="B26701" s="229" t="s">
        <v>48425</v>
      </c>
      <c r="C26701" s="228" t="s">
        <v>45</v>
      </c>
      <c r="D26701" s="228" t="s">
        <v>48426</v>
      </c>
    </row>
    <row r="26702" spans="1:4" ht="15" x14ac:dyDescent="0.25">
      <c r="A26702" s="228" t="s">
        <v>48427</v>
      </c>
      <c r="B26702" s="229" t="s">
        <v>48428</v>
      </c>
      <c r="C26702" s="228" t="s">
        <v>45</v>
      </c>
      <c r="D26702" s="228" t="s">
        <v>48429</v>
      </c>
    </row>
    <row r="26703" spans="1:4" ht="15" x14ac:dyDescent="0.25">
      <c r="A26703" s="228" t="s">
        <v>48430</v>
      </c>
      <c r="B26703" s="229" t="s">
        <v>48431</v>
      </c>
      <c r="C26703" s="228" t="s">
        <v>45</v>
      </c>
      <c r="D26703" s="228" t="s">
        <v>48432</v>
      </c>
    </row>
    <row r="26704" spans="1:4" ht="15" x14ac:dyDescent="0.25">
      <c r="A26704" s="228" t="s">
        <v>48433</v>
      </c>
      <c r="B26704" s="229" t="s">
        <v>48434</v>
      </c>
      <c r="C26704" s="228" t="s">
        <v>45</v>
      </c>
      <c r="D26704" s="228" t="s">
        <v>45823</v>
      </c>
    </row>
    <row r="26705" spans="1:4" ht="15" x14ac:dyDescent="0.25">
      <c r="A26705" s="228" t="s">
        <v>48435</v>
      </c>
      <c r="B26705" s="229" t="s">
        <v>48436</v>
      </c>
      <c r="C26705" s="228" t="s">
        <v>45</v>
      </c>
      <c r="D26705" s="228" t="s">
        <v>48437</v>
      </c>
    </row>
    <row r="26706" spans="1:4" ht="15" x14ac:dyDescent="0.25">
      <c r="A26706" s="228" t="s">
        <v>48438</v>
      </c>
      <c r="B26706" s="229" t="s">
        <v>48439</v>
      </c>
      <c r="C26706" s="228" t="s">
        <v>45</v>
      </c>
      <c r="D26706" s="228" t="s">
        <v>48440</v>
      </c>
    </row>
    <row r="26707" spans="1:4" ht="15" x14ac:dyDescent="0.25">
      <c r="A26707" s="228" t="s">
        <v>48441</v>
      </c>
      <c r="B26707" s="229" t="s">
        <v>48442</v>
      </c>
      <c r="C26707" s="228" t="s">
        <v>45</v>
      </c>
      <c r="D26707" s="228" t="s">
        <v>48443</v>
      </c>
    </row>
    <row r="26708" spans="1:4" ht="15" x14ac:dyDescent="0.25">
      <c r="A26708" s="228" t="s">
        <v>48444</v>
      </c>
      <c r="B26708" s="229" t="s">
        <v>48445</v>
      </c>
      <c r="C26708" s="228" t="s">
        <v>45</v>
      </c>
      <c r="D26708" s="228" t="s">
        <v>48446</v>
      </c>
    </row>
    <row r="26709" spans="1:4" ht="15" x14ac:dyDescent="0.25">
      <c r="A26709" s="228" t="s">
        <v>48447</v>
      </c>
      <c r="B26709" s="229" t="s">
        <v>48448</v>
      </c>
      <c r="C26709" s="228" t="s">
        <v>45</v>
      </c>
      <c r="D26709" s="228" t="s">
        <v>45553</v>
      </c>
    </row>
    <row r="26710" spans="1:4" ht="15" x14ac:dyDescent="0.25">
      <c r="A26710" s="228" t="s">
        <v>48449</v>
      </c>
      <c r="B26710" s="229" t="s">
        <v>48450</v>
      </c>
      <c r="C26710" s="228" t="s">
        <v>45</v>
      </c>
      <c r="D26710" s="228" t="s">
        <v>48451</v>
      </c>
    </row>
    <row r="26711" spans="1:4" ht="15" x14ac:dyDescent="0.25">
      <c r="A26711" s="228" t="s">
        <v>48452</v>
      </c>
      <c r="B26711" s="229" t="s">
        <v>48453</v>
      </c>
      <c r="C26711" s="228" t="s">
        <v>45</v>
      </c>
      <c r="D26711" s="228" t="s">
        <v>48454</v>
      </c>
    </row>
    <row r="26712" spans="1:4" ht="15" x14ac:dyDescent="0.25">
      <c r="A26712" s="228" t="s">
        <v>48455</v>
      </c>
      <c r="B26712" s="229" t="s">
        <v>48456</v>
      </c>
      <c r="C26712" s="228" t="s">
        <v>45</v>
      </c>
      <c r="D26712" s="228" t="s">
        <v>44034</v>
      </c>
    </row>
    <row r="26713" spans="1:4" ht="15" x14ac:dyDescent="0.25">
      <c r="A26713" s="228" t="s">
        <v>48457</v>
      </c>
      <c r="B26713" s="229" t="s">
        <v>48458</v>
      </c>
      <c r="C26713" s="228" t="s">
        <v>45</v>
      </c>
      <c r="D26713" s="228" t="s">
        <v>48459</v>
      </c>
    </row>
    <row r="26714" spans="1:4" ht="15" x14ac:dyDescent="0.25">
      <c r="A26714" s="228" t="s">
        <v>48460</v>
      </c>
      <c r="B26714" s="229" t="s">
        <v>48461</v>
      </c>
      <c r="C26714" s="228" t="s">
        <v>45</v>
      </c>
      <c r="D26714" s="228" t="s">
        <v>39393</v>
      </c>
    </row>
    <row r="26715" spans="1:4" ht="15" x14ac:dyDescent="0.25">
      <c r="A26715" s="228" t="s">
        <v>48462</v>
      </c>
      <c r="B26715" s="229" t="s">
        <v>48463</v>
      </c>
      <c r="C26715" s="228" t="s">
        <v>45</v>
      </c>
      <c r="D26715" s="228" t="s">
        <v>48464</v>
      </c>
    </row>
    <row r="26716" spans="1:4" ht="15" x14ac:dyDescent="0.25">
      <c r="A26716" s="228" t="s">
        <v>48465</v>
      </c>
      <c r="B26716" s="229" t="s">
        <v>48466</v>
      </c>
      <c r="C26716" s="228" t="s">
        <v>45</v>
      </c>
      <c r="D26716" s="228" t="s">
        <v>45912</v>
      </c>
    </row>
    <row r="26717" spans="1:4" ht="15" x14ac:dyDescent="0.25">
      <c r="A26717" s="228" t="s">
        <v>48467</v>
      </c>
      <c r="B26717" s="229" t="s">
        <v>2439</v>
      </c>
      <c r="C26717" s="228" t="s">
        <v>45</v>
      </c>
      <c r="D26717" s="228" t="s">
        <v>42216</v>
      </c>
    </row>
    <row r="26718" spans="1:4" ht="15" x14ac:dyDescent="0.25">
      <c r="A26718" s="228" t="s">
        <v>48468</v>
      </c>
      <c r="B26718" s="229" t="s">
        <v>48469</v>
      </c>
      <c r="C26718" s="228" t="s">
        <v>45</v>
      </c>
      <c r="D26718" s="228" t="s">
        <v>48470</v>
      </c>
    </row>
    <row r="26719" spans="1:4" ht="15" x14ac:dyDescent="0.25">
      <c r="A26719" s="228" t="s">
        <v>48471</v>
      </c>
      <c r="B26719" s="229" t="s">
        <v>48472</v>
      </c>
      <c r="C26719" s="228" t="s">
        <v>45</v>
      </c>
      <c r="D26719" s="228" t="s">
        <v>36682</v>
      </c>
    </row>
    <row r="26720" spans="1:4" ht="15" x14ac:dyDescent="0.25">
      <c r="A26720" s="228" t="s">
        <v>48473</v>
      </c>
      <c r="B26720" s="229" t="s">
        <v>48474</v>
      </c>
      <c r="C26720" s="228" t="s">
        <v>45</v>
      </c>
      <c r="D26720" s="228" t="s">
        <v>48475</v>
      </c>
    </row>
    <row r="26721" spans="1:4" ht="15" x14ac:dyDescent="0.25">
      <c r="A26721" s="228" t="s">
        <v>48476</v>
      </c>
      <c r="B26721" s="229" t="s">
        <v>48477</v>
      </c>
      <c r="C26721" s="228" t="s">
        <v>45</v>
      </c>
      <c r="D26721" s="228" t="s">
        <v>39118</v>
      </c>
    </row>
    <row r="26722" spans="1:4" ht="15" x14ac:dyDescent="0.25">
      <c r="A26722" s="228" t="s">
        <v>48478</v>
      </c>
      <c r="B26722" s="229" t="s">
        <v>48479</v>
      </c>
      <c r="C26722" s="228" t="s">
        <v>45</v>
      </c>
      <c r="D26722" s="228" t="s">
        <v>48480</v>
      </c>
    </row>
    <row r="26723" spans="1:4" ht="15" x14ac:dyDescent="0.25">
      <c r="A26723" s="228" t="s">
        <v>48481</v>
      </c>
      <c r="B26723" s="229" t="s">
        <v>48482</v>
      </c>
      <c r="C26723" s="228" t="s">
        <v>45</v>
      </c>
      <c r="D26723" s="228" t="s">
        <v>48483</v>
      </c>
    </row>
    <row r="26724" spans="1:4" ht="15" x14ac:dyDescent="0.25">
      <c r="A26724" s="228" t="s">
        <v>48484</v>
      </c>
      <c r="B26724" s="229" t="s">
        <v>48485</v>
      </c>
      <c r="C26724" s="228" t="s">
        <v>45</v>
      </c>
      <c r="D26724" s="228" t="s">
        <v>45553</v>
      </c>
    </row>
    <row r="26725" spans="1:4" ht="15" x14ac:dyDescent="0.25">
      <c r="A26725" s="228" t="s">
        <v>48486</v>
      </c>
      <c r="B26725" s="229" t="s">
        <v>48487</v>
      </c>
      <c r="C26725" s="228" t="s">
        <v>45</v>
      </c>
      <c r="D26725" s="228" t="s">
        <v>37760</v>
      </c>
    </row>
    <row r="26726" spans="1:4" ht="15" x14ac:dyDescent="0.25">
      <c r="A26726" s="228" t="s">
        <v>48488</v>
      </c>
      <c r="B26726" s="229" t="s">
        <v>2452</v>
      </c>
      <c r="C26726" s="228" t="s">
        <v>45</v>
      </c>
      <c r="D26726" s="228" t="s">
        <v>46528</v>
      </c>
    </row>
    <row r="26727" spans="1:4" ht="15" x14ac:dyDescent="0.25">
      <c r="A26727" s="228" t="s">
        <v>48489</v>
      </c>
      <c r="B26727" s="229" t="s">
        <v>48490</v>
      </c>
      <c r="C26727" s="228" t="s">
        <v>45</v>
      </c>
      <c r="D26727" s="228" t="s">
        <v>48491</v>
      </c>
    </row>
    <row r="26728" spans="1:4" ht="15" x14ac:dyDescent="0.25">
      <c r="A26728" s="228" t="s">
        <v>48492</v>
      </c>
      <c r="B26728" s="229" t="s">
        <v>48493</v>
      </c>
      <c r="C26728" s="228" t="s">
        <v>45</v>
      </c>
      <c r="D26728" s="228" t="s">
        <v>46770</v>
      </c>
    </row>
    <row r="26729" spans="1:4" ht="15" x14ac:dyDescent="0.25">
      <c r="A26729" s="228" t="s">
        <v>48494</v>
      </c>
      <c r="B26729" s="229" t="s">
        <v>48495</v>
      </c>
      <c r="C26729" s="228" t="s">
        <v>45</v>
      </c>
      <c r="D26729" s="228" t="s">
        <v>48496</v>
      </c>
    </row>
    <row r="26730" spans="1:4" ht="15" x14ac:dyDescent="0.25">
      <c r="A26730" s="228" t="s">
        <v>48497</v>
      </c>
      <c r="B26730" s="229" t="s">
        <v>48498</v>
      </c>
      <c r="C26730" s="228" t="s">
        <v>45</v>
      </c>
      <c r="D26730" s="228" t="s">
        <v>39104</v>
      </c>
    </row>
    <row r="26731" spans="1:4" ht="15" x14ac:dyDescent="0.25">
      <c r="A26731" s="228" t="s">
        <v>48499</v>
      </c>
      <c r="B26731" s="229" t="s">
        <v>48500</v>
      </c>
      <c r="C26731" s="228" t="s">
        <v>45</v>
      </c>
      <c r="D26731" s="228" t="s">
        <v>48501</v>
      </c>
    </row>
    <row r="26732" spans="1:4" ht="15" x14ac:dyDescent="0.25">
      <c r="A26732" s="228" t="s">
        <v>48502</v>
      </c>
      <c r="B26732" s="229" t="s">
        <v>48503</v>
      </c>
      <c r="C26732" s="228" t="s">
        <v>45</v>
      </c>
      <c r="D26732" s="228" t="s">
        <v>37645</v>
      </c>
    </row>
    <row r="26733" spans="1:4" ht="15" x14ac:dyDescent="0.25">
      <c r="A26733" s="228" t="s">
        <v>48504</v>
      </c>
      <c r="B26733" s="229" t="s">
        <v>48505</v>
      </c>
      <c r="C26733" s="228" t="s">
        <v>45</v>
      </c>
      <c r="D26733" s="228" t="s">
        <v>48506</v>
      </c>
    </row>
    <row r="26734" spans="1:4" ht="15" x14ac:dyDescent="0.25">
      <c r="A26734" s="228" t="s">
        <v>48507</v>
      </c>
      <c r="B26734" s="229" t="s">
        <v>48508</v>
      </c>
      <c r="C26734" s="228" t="s">
        <v>45</v>
      </c>
      <c r="D26734" s="228" t="s">
        <v>48509</v>
      </c>
    </row>
    <row r="26735" spans="1:4" ht="15" x14ac:dyDescent="0.25">
      <c r="A26735" s="228" t="s">
        <v>48510</v>
      </c>
      <c r="B26735" s="229" t="s">
        <v>48511</v>
      </c>
      <c r="C26735" s="228" t="s">
        <v>45</v>
      </c>
      <c r="D26735" s="228" t="s">
        <v>48512</v>
      </c>
    </row>
    <row r="26736" spans="1:4" ht="15" x14ac:dyDescent="0.25">
      <c r="A26736" s="228" t="s">
        <v>48513</v>
      </c>
      <c r="B26736" s="229" t="s">
        <v>48514</v>
      </c>
      <c r="C26736" s="228" t="s">
        <v>45</v>
      </c>
      <c r="D26736" s="228" t="s">
        <v>48515</v>
      </c>
    </row>
    <row r="26737" spans="1:4" ht="15" x14ac:dyDescent="0.25">
      <c r="A26737" s="228" t="s">
        <v>48516</v>
      </c>
      <c r="B26737" s="229" t="s">
        <v>48517</v>
      </c>
      <c r="C26737" s="228" t="s">
        <v>45</v>
      </c>
      <c r="D26737" s="228" t="s">
        <v>48518</v>
      </c>
    </row>
    <row r="26738" spans="1:4" ht="15" x14ac:dyDescent="0.25">
      <c r="A26738" s="228" t="s">
        <v>48519</v>
      </c>
      <c r="B26738" s="229" t="s">
        <v>48520</v>
      </c>
      <c r="C26738" s="228" t="s">
        <v>45</v>
      </c>
      <c r="D26738" s="228" t="s">
        <v>48521</v>
      </c>
    </row>
    <row r="26739" spans="1:4" ht="15" x14ac:dyDescent="0.25">
      <c r="A26739" s="228" t="s">
        <v>48522</v>
      </c>
      <c r="B26739" s="229" t="s">
        <v>48523</v>
      </c>
      <c r="C26739" s="228" t="s">
        <v>45</v>
      </c>
      <c r="D26739" s="228" t="s">
        <v>48524</v>
      </c>
    </row>
    <row r="26740" spans="1:4" ht="15" x14ac:dyDescent="0.25">
      <c r="A26740" s="228" t="s">
        <v>48525</v>
      </c>
      <c r="B26740" s="229" t="s">
        <v>48526</v>
      </c>
      <c r="C26740" s="228" t="s">
        <v>45</v>
      </c>
      <c r="D26740" s="228" t="s">
        <v>48527</v>
      </c>
    </row>
    <row r="26741" spans="1:4" ht="15" x14ac:dyDescent="0.25">
      <c r="A26741" s="228" t="s">
        <v>48528</v>
      </c>
      <c r="B26741" s="229" t="s">
        <v>48529</v>
      </c>
      <c r="C26741" s="228" t="s">
        <v>45</v>
      </c>
      <c r="D26741" s="228" t="s">
        <v>48530</v>
      </c>
    </row>
    <row r="26742" spans="1:4" ht="15" x14ac:dyDescent="0.25">
      <c r="A26742" s="228" t="s">
        <v>48531</v>
      </c>
      <c r="B26742" s="229" t="s">
        <v>48532</v>
      </c>
      <c r="C26742" s="228" t="s">
        <v>45</v>
      </c>
      <c r="D26742" s="228" t="s">
        <v>48533</v>
      </c>
    </row>
    <row r="26743" spans="1:4" ht="15" x14ac:dyDescent="0.25">
      <c r="A26743" s="228" t="s">
        <v>48534</v>
      </c>
      <c r="B26743" s="229" t="s">
        <v>48535</v>
      </c>
      <c r="C26743" s="228" t="s">
        <v>45</v>
      </c>
      <c r="D26743" s="228" t="s">
        <v>47363</v>
      </c>
    </row>
    <row r="26744" spans="1:4" ht="15" x14ac:dyDescent="0.25">
      <c r="A26744" s="228" t="s">
        <v>48536</v>
      </c>
      <c r="B26744" s="229" t="s">
        <v>48537</v>
      </c>
      <c r="C26744" s="228" t="s">
        <v>45</v>
      </c>
      <c r="D26744" s="228" t="s">
        <v>48538</v>
      </c>
    </row>
    <row r="26745" spans="1:4" ht="15" x14ac:dyDescent="0.25">
      <c r="A26745" s="228" t="s">
        <v>48539</v>
      </c>
      <c r="B26745" s="229" t="s">
        <v>48540</v>
      </c>
      <c r="C26745" s="228" t="s">
        <v>45</v>
      </c>
      <c r="D26745" s="228" t="s">
        <v>48541</v>
      </c>
    </row>
    <row r="26746" spans="1:4" ht="15" x14ac:dyDescent="0.25">
      <c r="A26746" s="228" t="s">
        <v>48542</v>
      </c>
      <c r="B26746" s="229" t="s">
        <v>48543</v>
      </c>
      <c r="C26746" s="228" t="s">
        <v>45</v>
      </c>
      <c r="D26746" s="228" t="s">
        <v>48544</v>
      </c>
    </row>
    <row r="26747" spans="1:4" ht="15" x14ac:dyDescent="0.25">
      <c r="A26747" s="228" t="s">
        <v>48545</v>
      </c>
      <c r="B26747" s="229" t="s">
        <v>48546</v>
      </c>
      <c r="C26747" s="228" t="s">
        <v>45</v>
      </c>
      <c r="D26747" s="228" t="s">
        <v>47236</v>
      </c>
    </row>
    <row r="26748" spans="1:4" ht="15" x14ac:dyDescent="0.25">
      <c r="A26748" s="228" t="s">
        <v>48547</v>
      </c>
      <c r="B26748" s="229" t="s">
        <v>48548</v>
      </c>
      <c r="C26748" s="228" t="s">
        <v>45</v>
      </c>
      <c r="D26748" s="228" t="s">
        <v>48549</v>
      </c>
    </row>
    <row r="26749" spans="1:4" ht="15" x14ac:dyDescent="0.25">
      <c r="A26749" s="228" t="s">
        <v>48550</v>
      </c>
      <c r="B26749" s="229" t="s">
        <v>48551</v>
      </c>
      <c r="C26749" s="228" t="s">
        <v>45</v>
      </c>
      <c r="D26749" s="228" t="s">
        <v>48552</v>
      </c>
    </row>
    <row r="26750" spans="1:4" ht="15" x14ac:dyDescent="0.25">
      <c r="A26750" s="228" t="s">
        <v>48553</v>
      </c>
      <c r="B26750" s="229" t="s">
        <v>48554</v>
      </c>
      <c r="C26750" s="228" t="s">
        <v>45</v>
      </c>
      <c r="D26750" s="228" t="s">
        <v>48555</v>
      </c>
    </row>
    <row r="26751" spans="1:4" ht="15" x14ac:dyDescent="0.25">
      <c r="A26751" s="228" t="s">
        <v>48556</v>
      </c>
      <c r="B26751" s="229" t="s">
        <v>48557</v>
      </c>
      <c r="C26751" s="228" t="s">
        <v>45</v>
      </c>
      <c r="D26751" s="228" t="s">
        <v>48558</v>
      </c>
    </row>
    <row r="26752" spans="1:4" ht="15" x14ac:dyDescent="0.25">
      <c r="A26752" s="228" t="s">
        <v>48559</v>
      </c>
      <c r="B26752" s="229" t="s">
        <v>48560</v>
      </c>
      <c r="C26752" s="228" t="s">
        <v>45</v>
      </c>
      <c r="D26752" s="228" t="s">
        <v>41594</v>
      </c>
    </row>
    <row r="26753" spans="1:4" ht="15" x14ac:dyDescent="0.25">
      <c r="A26753" s="228" t="s">
        <v>48561</v>
      </c>
      <c r="B26753" s="229" t="s">
        <v>48562</v>
      </c>
      <c r="C26753" s="228" t="s">
        <v>45</v>
      </c>
      <c r="D26753" s="228" t="s">
        <v>48563</v>
      </c>
    </row>
    <row r="26754" spans="1:4" ht="15" x14ac:dyDescent="0.25">
      <c r="A26754" s="228" t="s">
        <v>48564</v>
      </c>
      <c r="B26754" s="229" t="s">
        <v>48565</v>
      </c>
      <c r="C26754" s="228" t="s">
        <v>45</v>
      </c>
      <c r="D26754" s="228" t="s">
        <v>48566</v>
      </c>
    </row>
    <row r="26755" spans="1:4" ht="15" x14ac:dyDescent="0.25">
      <c r="A26755" s="228" t="s">
        <v>48567</v>
      </c>
      <c r="B26755" s="229" t="s">
        <v>48568</v>
      </c>
      <c r="C26755" s="228" t="s">
        <v>45</v>
      </c>
      <c r="D26755" s="228" t="s">
        <v>48569</v>
      </c>
    </row>
    <row r="26756" spans="1:4" ht="15" x14ac:dyDescent="0.25">
      <c r="A26756" s="228" t="s">
        <v>48570</v>
      </c>
      <c r="B26756" s="229" t="s">
        <v>48571</v>
      </c>
      <c r="C26756" s="228" t="s">
        <v>45</v>
      </c>
      <c r="D26756" s="228" t="s">
        <v>48572</v>
      </c>
    </row>
    <row r="26757" spans="1:4" ht="15" x14ac:dyDescent="0.25">
      <c r="A26757" s="228" t="s">
        <v>48573</v>
      </c>
      <c r="B26757" s="229" t="s">
        <v>48574</v>
      </c>
      <c r="C26757" s="228" t="s">
        <v>45</v>
      </c>
      <c r="D26757" s="228" t="s">
        <v>48575</v>
      </c>
    </row>
    <row r="26758" spans="1:4" ht="15" x14ac:dyDescent="0.25">
      <c r="A26758" s="228" t="s">
        <v>48576</v>
      </c>
      <c r="B26758" s="229" t="s">
        <v>48577</v>
      </c>
      <c r="C26758" s="228" t="s">
        <v>45</v>
      </c>
      <c r="D26758" s="228" t="s">
        <v>48578</v>
      </c>
    </row>
    <row r="26759" spans="1:4" ht="15" x14ac:dyDescent="0.25">
      <c r="A26759" s="228" t="s">
        <v>48579</v>
      </c>
      <c r="B26759" s="229" t="s">
        <v>48580</v>
      </c>
      <c r="C26759" s="228" t="s">
        <v>45</v>
      </c>
      <c r="D26759" s="228" t="s">
        <v>48581</v>
      </c>
    </row>
    <row r="26760" spans="1:4" ht="15" x14ac:dyDescent="0.25">
      <c r="A26760" s="228" t="s">
        <v>48582</v>
      </c>
      <c r="B26760" s="229" t="s">
        <v>48583</v>
      </c>
      <c r="C26760" s="228" t="s">
        <v>45</v>
      </c>
      <c r="D26760" s="228" t="s">
        <v>48584</v>
      </c>
    </row>
    <row r="26761" spans="1:4" ht="15" x14ac:dyDescent="0.25">
      <c r="A26761" s="228" t="s">
        <v>48585</v>
      </c>
      <c r="B26761" s="229" t="s">
        <v>48586</v>
      </c>
      <c r="C26761" s="228" t="s">
        <v>45</v>
      </c>
      <c r="D26761" s="228" t="s">
        <v>48587</v>
      </c>
    </row>
    <row r="26762" spans="1:4" ht="15" x14ac:dyDescent="0.25">
      <c r="A26762" s="228" t="s">
        <v>48588</v>
      </c>
      <c r="B26762" s="229" t="s">
        <v>48589</v>
      </c>
      <c r="C26762" s="228" t="s">
        <v>45</v>
      </c>
      <c r="D26762" s="228" t="s">
        <v>48590</v>
      </c>
    </row>
    <row r="26763" spans="1:4" ht="15" x14ac:dyDescent="0.25">
      <c r="A26763" s="228" t="s">
        <v>48591</v>
      </c>
      <c r="B26763" s="229" t="s">
        <v>48592</v>
      </c>
      <c r="C26763" s="228" t="s">
        <v>45</v>
      </c>
      <c r="D26763" s="228" t="s">
        <v>48593</v>
      </c>
    </row>
    <row r="26764" spans="1:4" ht="15" x14ac:dyDescent="0.25">
      <c r="A26764" s="228" t="s">
        <v>48594</v>
      </c>
      <c r="B26764" s="229" t="s">
        <v>48595</v>
      </c>
      <c r="C26764" s="228" t="s">
        <v>45</v>
      </c>
      <c r="D26764" s="228" t="s">
        <v>46573</v>
      </c>
    </row>
    <row r="26765" spans="1:4" ht="15" x14ac:dyDescent="0.25">
      <c r="A26765" s="228" t="s">
        <v>48596</v>
      </c>
      <c r="B26765" s="229" t="s">
        <v>48597</v>
      </c>
      <c r="C26765" s="228" t="s">
        <v>45</v>
      </c>
      <c r="D26765" s="228" t="s">
        <v>38862</v>
      </c>
    </row>
    <row r="26766" spans="1:4" ht="15" x14ac:dyDescent="0.25">
      <c r="A26766" s="228" t="s">
        <v>48598</v>
      </c>
      <c r="B26766" s="229" t="s">
        <v>48599</v>
      </c>
      <c r="C26766" s="228" t="s">
        <v>45</v>
      </c>
      <c r="D26766" s="228" t="s">
        <v>47274</v>
      </c>
    </row>
    <row r="26767" spans="1:4" ht="15" x14ac:dyDescent="0.25">
      <c r="A26767" s="228" t="s">
        <v>48600</v>
      </c>
      <c r="B26767" s="229" t="s">
        <v>48601</v>
      </c>
      <c r="C26767" s="228" t="s">
        <v>45</v>
      </c>
      <c r="D26767" s="228" t="s">
        <v>48602</v>
      </c>
    </row>
    <row r="26768" spans="1:4" ht="15" x14ac:dyDescent="0.25">
      <c r="A26768" s="228" t="s">
        <v>48603</v>
      </c>
      <c r="B26768" s="229" t="s">
        <v>48604</v>
      </c>
      <c r="C26768" s="228" t="s">
        <v>45</v>
      </c>
      <c r="D26768" s="228" t="s">
        <v>48605</v>
      </c>
    </row>
    <row r="26769" spans="1:4" ht="15" x14ac:dyDescent="0.25">
      <c r="A26769" s="228" t="s">
        <v>48606</v>
      </c>
      <c r="B26769" s="229" t="s">
        <v>48607</v>
      </c>
      <c r="C26769" s="228" t="s">
        <v>45</v>
      </c>
      <c r="D26769" s="228" t="s">
        <v>48608</v>
      </c>
    </row>
    <row r="26770" spans="1:4" ht="15" x14ac:dyDescent="0.25">
      <c r="A26770" s="228" t="s">
        <v>48609</v>
      </c>
      <c r="B26770" s="229" t="s">
        <v>48610</v>
      </c>
      <c r="C26770" s="228" t="s">
        <v>45</v>
      </c>
      <c r="D26770" s="228" t="s">
        <v>48611</v>
      </c>
    </row>
    <row r="26771" spans="1:4" ht="15" x14ac:dyDescent="0.25">
      <c r="A26771" s="228" t="s">
        <v>48612</v>
      </c>
      <c r="B26771" s="229" t="s">
        <v>48613</v>
      </c>
      <c r="C26771" s="228" t="s">
        <v>45</v>
      </c>
      <c r="D26771" s="228" t="s">
        <v>48614</v>
      </c>
    </row>
    <row r="26772" spans="1:4" ht="15" x14ac:dyDescent="0.25">
      <c r="A26772" s="228" t="s">
        <v>48615</v>
      </c>
      <c r="B26772" s="229" t="s">
        <v>48616</v>
      </c>
      <c r="C26772" s="228" t="s">
        <v>45</v>
      </c>
      <c r="D26772" s="228" t="s">
        <v>43070</v>
      </c>
    </row>
    <row r="26773" spans="1:4" ht="15" x14ac:dyDescent="0.25">
      <c r="A26773" s="228" t="s">
        <v>48617</v>
      </c>
      <c r="B26773" s="229" t="s">
        <v>48618</v>
      </c>
      <c r="C26773" s="228" t="s">
        <v>45</v>
      </c>
      <c r="D26773" s="228" t="s">
        <v>48619</v>
      </c>
    </row>
    <row r="26774" spans="1:4" ht="15" x14ac:dyDescent="0.25">
      <c r="A26774" s="228" t="s">
        <v>48620</v>
      </c>
      <c r="B26774" s="229" t="s">
        <v>48621</v>
      </c>
      <c r="C26774" s="228" t="s">
        <v>45</v>
      </c>
      <c r="D26774" s="228" t="s">
        <v>48622</v>
      </c>
    </row>
    <row r="26775" spans="1:4" ht="15" x14ac:dyDescent="0.25">
      <c r="A26775" s="228" t="s">
        <v>48623</v>
      </c>
      <c r="B26775" s="229" t="s">
        <v>48624</v>
      </c>
      <c r="C26775" s="228" t="s">
        <v>45</v>
      </c>
      <c r="D26775" s="228" t="s">
        <v>48625</v>
      </c>
    </row>
    <row r="26776" spans="1:4" ht="15" x14ac:dyDescent="0.25">
      <c r="A26776" s="228" t="s">
        <v>48626</v>
      </c>
      <c r="B26776" s="229" t="s">
        <v>48627</v>
      </c>
      <c r="C26776" s="228" t="s">
        <v>45</v>
      </c>
      <c r="D26776" s="228" t="s">
        <v>48628</v>
      </c>
    </row>
    <row r="26777" spans="1:4" ht="15" x14ac:dyDescent="0.25">
      <c r="A26777" s="228" t="s">
        <v>48629</v>
      </c>
      <c r="B26777" s="229" t="s">
        <v>48630</v>
      </c>
      <c r="C26777" s="228" t="s">
        <v>45</v>
      </c>
      <c r="D26777" s="228" t="s">
        <v>48631</v>
      </c>
    </row>
    <row r="26778" spans="1:4" ht="15" x14ac:dyDescent="0.25">
      <c r="A26778" s="228" t="s">
        <v>48632</v>
      </c>
      <c r="B26778" s="229" t="s">
        <v>48633</v>
      </c>
      <c r="C26778" s="228" t="s">
        <v>45</v>
      </c>
      <c r="D26778" s="228" t="s">
        <v>48634</v>
      </c>
    </row>
    <row r="26779" spans="1:4" ht="15" x14ac:dyDescent="0.25">
      <c r="A26779" s="228" t="s">
        <v>48635</v>
      </c>
      <c r="B26779" s="229" t="s">
        <v>48636</v>
      </c>
      <c r="C26779" s="228" t="s">
        <v>45</v>
      </c>
      <c r="D26779" s="228" t="s">
        <v>48637</v>
      </c>
    </row>
    <row r="26780" spans="1:4" ht="15" x14ac:dyDescent="0.25">
      <c r="A26780" s="228" t="s">
        <v>48638</v>
      </c>
      <c r="B26780" s="229" t="s">
        <v>48639</v>
      </c>
      <c r="C26780" s="228" t="s">
        <v>45</v>
      </c>
      <c r="D26780" s="228" t="s">
        <v>48640</v>
      </c>
    </row>
    <row r="26781" spans="1:4" ht="15" x14ac:dyDescent="0.25">
      <c r="A26781" s="228" t="s">
        <v>48641</v>
      </c>
      <c r="B26781" s="229" t="s">
        <v>48642</v>
      </c>
      <c r="C26781" s="228" t="s">
        <v>45</v>
      </c>
      <c r="D26781" s="228" t="s">
        <v>44293</v>
      </c>
    </row>
    <row r="26782" spans="1:4" ht="15" x14ac:dyDescent="0.25">
      <c r="A26782" s="228" t="s">
        <v>48643</v>
      </c>
      <c r="B26782" s="229" t="s">
        <v>48644</v>
      </c>
      <c r="C26782" s="228" t="s">
        <v>45</v>
      </c>
      <c r="D26782" s="228" t="s">
        <v>48645</v>
      </c>
    </row>
    <row r="26783" spans="1:4" ht="15" x14ac:dyDescent="0.25">
      <c r="A26783" s="228" t="s">
        <v>48646</v>
      </c>
      <c r="B26783" s="229" t="s">
        <v>48647</v>
      </c>
      <c r="C26783" s="228" t="s">
        <v>45</v>
      </c>
      <c r="D26783" s="228" t="s">
        <v>48648</v>
      </c>
    </row>
    <row r="26784" spans="1:4" ht="15" x14ac:dyDescent="0.25">
      <c r="A26784" s="228" t="s">
        <v>48649</v>
      </c>
      <c r="B26784" s="229" t="s">
        <v>48650</v>
      </c>
      <c r="C26784" s="228" t="s">
        <v>45</v>
      </c>
      <c r="D26784" s="228" t="s">
        <v>48651</v>
      </c>
    </row>
    <row r="26785" spans="1:4" ht="15" x14ac:dyDescent="0.25">
      <c r="A26785" s="228" t="s">
        <v>48652</v>
      </c>
      <c r="B26785" s="229" t="s">
        <v>48653</v>
      </c>
      <c r="C26785" s="228" t="s">
        <v>45</v>
      </c>
      <c r="D26785" s="228" t="s">
        <v>48654</v>
      </c>
    </row>
    <row r="26786" spans="1:4" ht="15" x14ac:dyDescent="0.25">
      <c r="A26786" s="228" t="s">
        <v>48655</v>
      </c>
      <c r="B26786" s="229" t="s">
        <v>48656</v>
      </c>
      <c r="C26786" s="228" t="s">
        <v>45</v>
      </c>
      <c r="D26786" s="228" t="s">
        <v>48657</v>
      </c>
    </row>
    <row r="26787" spans="1:4" ht="15" x14ac:dyDescent="0.25">
      <c r="A26787" s="228" t="s">
        <v>48658</v>
      </c>
      <c r="B26787" s="229" t="s">
        <v>48659</v>
      </c>
      <c r="C26787" s="228" t="s">
        <v>45</v>
      </c>
      <c r="D26787" s="228" t="s">
        <v>48660</v>
      </c>
    </row>
    <row r="26788" spans="1:4" ht="15" x14ac:dyDescent="0.25">
      <c r="A26788" s="228" t="s">
        <v>48661</v>
      </c>
      <c r="B26788" s="229" t="s">
        <v>48662</v>
      </c>
      <c r="C26788" s="228" t="s">
        <v>45</v>
      </c>
      <c r="D26788" s="228" t="s">
        <v>48663</v>
      </c>
    </row>
    <row r="26789" spans="1:4" ht="15" x14ac:dyDescent="0.25">
      <c r="A26789" s="228" t="s">
        <v>48664</v>
      </c>
      <c r="B26789" s="229" t="s">
        <v>48665</v>
      </c>
      <c r="C26789" s="228" t="s">
        <v>45</v>
      </c>
      <c r="D26789" s="228" t="s">
        <v>48666</v>
      </c>
    </row>
    <row r="26790" spans="1:4" ht="15" x14ac:dyDescent="0.25">
      <c r="A26790" s="228" t="s">
        <v>48667</v>
      </c>
      <c r="B26790" s="229" t="s">
        <v>48668</v>
      </c>
      <c r="C26790" s="228" t="s">
        <v>45</v>
      </c>
      <c r="D26790" s="228" t="s">
        <v>38746</v>
      </c>
    </row>
    <row r="26791" spans="1:4" ht="15" x14ac:dyDescent="0.25">
      <c r="A26791" s="228" t="s">
        <v>48669</v>
      </c>
      <c r="B26791" s="229" t="s">
        <v>48670</v>
      </c>
      <c r="C26791" s="228" t="s">
        <v>45</v>
      </c>
      <c r="D26791" s="228" t="s">
        <v>48671</v>
      </c>
    </row>
    <row r="26792" spans="1:4" ht="15" x14ac:dyDescent="0.25">
      <c r="A26792" s="228" t="s">
        <v>48672</v>
      </c>
      <c r="B26792" s="229" t="s">
        <v>48673</v>
      </c>
      <c r="C26792" s="228" t="s">
        <v>45</v>
      </c>
      <c r="D26792" s="228" t="s">
        <v>48674</v>
      </c>
    </row>
    <row r="26793" spans="1:4" ht="15" x14ac:dyDescent="0.25">
      <c r="A26793" s="228" t="s">
        <v>48675</v>
      </c>
      <c r="B26793" s="229" t="s">
        <v>48676</v>
      </c>
      <c r="C26793" s="228" t="s">
        <v>45</v>
      </c>
      <c r="D26793" s="228" t="s">
        <v>48677</v>
      </c>
    </row>
    <row r="26794" spans="1:4" ht="15" x14ac:dyDescent="0.25">
      <c r="A26794" s="228" t="s">
        <v>48678</v>
      </c>
      <c r="B26794" s="229" t="s">
        <v>48679</v>
      </c>
      <c r="C26794" s="228" t="s">
        <v>45</v>
      </c>
      <c r="D26794" s="228" t="s">
        <v>48194</v>
      </c>
    </row>
    <row r="26795" spans="1:4" ht="15" x14ac:dyDescent="0.25">
      <c r="A26795" s="228" t="s">
        <v>48680</v>
      </c>
      <c r="B26795" s="229" t="s">
        <v>48681</v>
      </c>
      <c r="C26795" s="228" t="s">
        <v>45</v>
      </c>
      <c r="D26795" s="228" t="s">
        <v>48682</v>
      </c>
    </row>
    <row r="26796" spans="1:4" ht="15" x14ac:dyDescent="0.25">
      <c r="A26796" s="228" t="s">
        <v>48683</v>
      </c>
      <c r="B26796" s="229" t="s">
        <v>48684</v>
      </c>
      <c r="C26796" s="228" t="s">
        <v>45</v>
      </c>
      <c r="D26796" s="228" t="s">
        <v>48685</v>
      </c>
    </row>
    <row r="26797" spans="1:4" ht="15" x14ac:dyDescent="0.25">
      <c r="A26797" s="228" t="s">
        <v>48686</v>
      </c>
      <c r="B26797" s="229" t="s">
        <v>48687</v>
      </c>
      <c r="C26797" s="228" t="s">
        <v>45</v>
      </c>
      <c r="D26797" s="228" t="s">
        <v>48688</v>
      </c>
    </row>
    <row r="26798" spans="1:4" ht="15" x14ac:dyDescent="0.25">
      <c r="A26798" s="228" t="s">
        <v>48689</v>
      </c>
      <c r="B26798" s="229" t="s">
        <v>48690</v>
      </c>
      <c r="C26798" s="228" t="s">
        <v>45</v>
      </c>
      <c r="D26798" s="228" t="s">
        <v>48691</v>
      </c>
    </row>
    <row r="26799" spans="1:4" ht="15" x14ac:dyDescent="0.25">
      <c r="A26799" s="228" t="s">
        <v>48692</v>
      </c>
      <c r="B26799" s="229" t="s">
        <v>48693</v>
      </c>
      <c r="C26799" s="228" t="s">
        <v>45</v>
      </c>
      <c r="D26799" s="228" t="s">
        <v>48694</v>
      </c>
    </row>
    <row r="26800" spans="1:4" ht="15" x14ac:dyDescent="0.25">
      <c r="A26800" s="228" t="s">
        <v>48695</v>
      </c>
      <c r="B26800" s="229" t="s">
        <v>48696</v>
      </c>
      <c r="C26800" s="228" t="s">
        <v>45</v>
      </c>
      <c r="D26800" s="228" t="s">
        <v>46622</v>
      </c>
    </row>
    <row r="26801" spans="1:4" ht="15" x14ac:dyDescent="0.25">
      <c r="A26801" s="228" t="s">
        <v>48697</v>
      </c>
      <c r="B26801" s="229" t="s">
        <v>48698</v>
      </c>
      <c r="C26801" s="228" t="s">
        <v>45</v>
      </c>
      <c r="D26801" s="228" t="s">
        <v>43108</v>
      </c>
    </row>
    <row r="26802" spans="1:4" ht="15" x14ac:dyDescent="0.25">
      <c r="A26802" s="228" t="s">
        <v>48699</v>
      </c>
      <c r="B26802" s="229" t="s">
        <v>48700</v>
      </c>
      <c r="C26802" s="228" t="s">
        <v>45</v>
      </c>
      <c r="D26802" s="228" t="s">
        <v>48701</v>
      </c>
    </row>
    <row r="26803" spans="1:4" ht="15" x14ac:dyDescent="0.25">
      <c r="A26803" s="228" t="s">
        <v>48702</v>
      </c>
      <c r="B26803" s="229" t="s">
        <v>48703</v>
      </c>
      <c r="C26803" s="228" t="s">
        <v>45</v>
      </c>
      <c r="D26803" s="228" t="s">
        <v>48704</v>
      </c>
    </row>
    <row r="26804" spans="1:4" ht="15" x14ac:dyDescent="0.25">
      <c r="A26804" s="228" t="s">
        <v>48705</v>
      </c>
      <c r="B26804" s="229" t="s">
        <v>48706</v>
      </c>
      <c r="C26804" s="228" t="s">
        <v>45</v>
      </c>
      <c r="D26804" s="228" t="s">
        <v>45856</v>
      </c>
    </row>
    <row r="26805" spans="1:4" ht="15" x14ac:dyDescent="0.25">
      <c r="A26805" s="228" t="s">
        <v>48707</v>
      </c>
      <c r="B26805" s="229" t="s">
        <v>48708</v>
      </c>
      <c r="C26805" s="228" t="s">
        <v>45</v>
      </c>
      <c r="D26805" s="228" t="s">
        <v>47700</v>
      </c>
    </row>
    <row r="26806" spans="1:4" ht="15" x14ac:dyDescent="0.25">
      <c r="A26806" s="228" t="s">
        <v>48709</v>
      </c>
      <c r="B26806" s="229" t="s">
        <v>48710</v>
      </c>
      <c r="C26806" s="228" t="s">
        <v>45</v>
      </c>
      <c r="D26806" s="228" t="s">
        <v>48711</v>
      </c>
    </row>
    <row r="26807" spans="1:4" ht="15" x14ac:dyDescent="0.25">
      <c r="A26807" s="228" t="s">
        <v>48712</v>
      </c>
      <c r="B26807" s="229" t="s">
        <v>48713</v>
      </c>
      <c r="C26807" s="228" t="s">
        <v>45</v>
      </c>
      <c r="D26807" s="228" t="s">
        <v>46154</v>
      </c>
    </row>
    <row r="26808" spans="1:4" ht="15" x14ac:dyDescent="0.25">
      <c r="A26808" s="228" t="s">
        <v>48714</v>
      </c>
      <c r="B26808" s="229" t="s">
        <v>48715</v>
      </c>
      <c r="C26808" s="228" t="s">
        <v>45</v>
      </c>
      <c r="D26808" s="228" t="s">
        <v>48716</v>
      </c>
    </row>
    <row r="26809" spans="1:4" ht="15" x14ac:dyDescent="0.25">
      <c r="A26809" s="228" t="s">
        <v>48717</v>
      </c>
      <c r="B26809" s="229" t="s">
        <v>48718</v>
      </c>
      <c r="C26809" s="228" t="s">
        <v>45</v>
      </c>
      <c r="D26809" s="228" t="s">
        <v>45135</v>
      </c>
    </row>
    <row r="26810" spans="1:4" ht="15" x14ac:dyDescent="0.25">
      <c r="A26810" s="228" t="s">
        <v>48719</v>
      </c>
      <c r="B26810" s="229" t="s">
        <v>48720</v>
      </c>
      <c r="C26810" s="228" t="s">
        <v>45</v>
      </c>
      <c r="D26810" s="228" t="s">
        <v>48721</v>
      </c>
    </row>
    <row r="26811" spans="1:4" ht="15" x14ac:dyDescent="0.25">
      <c r="A26811" s="228" t="s">
        <v>48722</v>
      </c>
      <c r="B26811" s="229" t="s">
        <v>48723</v>
      </c>
      <c r="C26811" s="228" t="s">
        <v>45</v>
      </c>
      <c r="D26811" s="228" t="s">
        <v>44111</v>
      </c>
    </row>
    <row r="26812" spans="1:4" ht="15" x14ac:dyDescent="0.25">
      <c r="A26812" s="228" t="s">
        <v>48724</v>
      </c>
      <c r="B26812" s="229" t="s">
        <v>48725</v>
      </c>
      <c r="C26812" s="228" t="s">
        <v>45</v>
      </c>
      <c r="D26812" s="228" t="s">
        <v>48726</v>
      </c>
    </row>
    <row r="26813" spans="1:4" ht="15" x14ac:dyDescent="0.25">
      <c r="A26813" s="228" t="s">
        <v>48727</v>
      </c>
      <c r="B26813" s="229" t="s">
        <v>48728</v>
      </c>
      <c r="C26813" s="228" t="s">
        <v>45</v>
      </c>
      <c r="D26813" s="228" t="s">
        <v>48729</v>
      </c>
    </row>
    <row r="26814" spans="1:4" ht="15" x14ac:dyDescent="0.25">
      <c r="A26814" s="228" t="s">
        <v>48730</v>
      </c>
      <c r="B26814" s="229" t="s">
        <v>48731</v>
      </c>
      <c r="C26814" s="228" t="s">
        <v>45</v>
      </c>
      <c r="D26814" s="228" t="s">
        <v>48732</v>
      </c>
    </row>
    <row r="26815" spans="1:4" ht="15" x14ac:dyDescent="0.25">
      <c r="A26815" s="228" t="s">
        <v>48733</v>
      </c>
      <c r="B26815" s="229" t="s">
        <v>48734</v>
      </c>
      <c r="C26815" s="228" t="s">
        <v>45</v>
      </c>
      <c r="D26815" s="228" t="s">
        <v>43070</v>
      </c>
    </row>
    <row r="26816" spans="1:4" ht="15" x14ac:dyDescent="0.25">
      <c r="A26816" s="228" t="s">
        <v>48735</v>
      </c>
      <c r="B26816" s="229" t="s">
        <v>48736</v>
      </c>
      <c r="C26816" s="228" t="s">
        <v>45</v>
      </c>
      <c r="D26816" s="228" t="s">
        <v>48737</v>
      </c>
    </row>
    <row r="26817" spans="1:4" ht="15" x14ac:dyDescent="0.25">
      <c r="A26817" s="228" t="s">
        <v>48738</v>
      </c>
      <c r="B26817" s="229" t="s">
        <v>48739</v>
      </c>
      <c r="C26817" s="228" t="s">
        <v>45</v>
      </c>
      <c r="D26817" s="228" t="s">
        <v>48740</v>
      </c>
    </row>
    <row r="26818" spans="1:4" ht="15" x14ac:dyDescent="0.25">
      <c r="A26818" s="228" t="s">
        <v>48741</v>
      </c>
      <c r="B26818" s="229" t="s">
        <v>48742</v>
      </c>
      <c r="C26818" s="228" t="s">
        <v>45</v>
      </c>
      <c r="D26818" s="228" t="s">
        <v>41822</v>
      </c>
    </row>
    <row r="26819" spans="1:4" ht="15" x14ac:dyDescent="0.25">
      <c r="A26819" s="228" t="s">
        <v>48743</v>
      </c>
      <c r="B26819" s="229" t="s">
        <v>48744</v>
      </c>
      <c r="C26819" s="228" t="s">
        <v>45</v>
      </c>
      <c r="D26819" s="228" t="s">
        <v>48745</v>
      </c>
    </row>
    <row r="26820" spans="1:4" ht="15" x14ac:dyDescent="0.25">
      <c r="A26820" s="228" t="s">
        <v>48746</v>
      </c>
      <c r="B26820" s="229" t="s">
        <v>48747</v>
      </c>
      <c r="C26820" s="228" t="s">
        <v>45</v>
      </c>
      <c r="D26820" s="228" t="s">
        <v>48748</v>
      </c>
    </row>
    <row r="26821" spans="1:4" ht="15" x14ac:dyDescent="0.25">
      <c r="A26821" s="228" t="s">
        <v>48749</v>
      </c>
      <c r="B26821" s="229" t="s">
        <v>48750</v>
      </c>
      <c r="C26821" s="228" t="s">
        <v>45</v>
      </c>
      <c r="D26821" s="228" t="s">
        <v>46136</v>
      </c>
    </row>
    <row r="26822" spans="1:4" ht="15" x14ac:dyDescent="0.25">
      <c r="A26822" s="228" t="s">
        <v>48751</v>
      </c>
      <c r="B26822" s="229" t="s">
        <v>48752</v>
      </c>
      <c r="C26822" s="228" t="s">
        <v>45</v>
      </c>
      <c r="D26822" s="228" t="s">
        <v>43282</v>
      </c>
    </row>
    <row r="26823" spans="1:4" ht="15" x14ac:dyDescent="0.25">
      <c r="A26823" s="228" t="s">
        <v>48753</v>
      </c>
      <c r="B26823" s="229" t="s">
        <v>48754</v>
      </c>
      <c r="C26823" s="228" t="s">
        <v>45</v>
      </c>
      <c r="D26823" s="228" t="s">
        <v>48755</v>
      </c>
    </row>
    <row r="26824" spans="1:4" ht="15" x14ac:dyDescent="0.25">
      <c r="A26824" s="228" t="s">
        <v>48756</v>
      </c>
      <c r="B26824" s="229" t="s">
        <v>48757</v>
      </c>
      <c r="C26824" s="228" t="s">
        <v>45</v>
      </c>
      <c r="D26824" s="228" t="s">
        <v>48758</v>
      </c>
    </row>
    <row r="26825" spans="1:4" ht="15" x14ac:dyDescent="0.25">
      <c r="A26825" s="228" t="s">
        <v>48759</v>
      </c>
      <c r="B26825" s="229" t="s">
        <v>48760</v>
      </c>
      <c r="C26825" s="228" t="s">
        <v>45</v>
      </c>
      <c r="D26825" s="228" t="s">
        <v>48761</v>
      </c>
    </row>
    <row r="26826" spans="1:4" ht="15" x14ac:dyDescent="0.25">
      <c r="A26826" s="228" t="s">
        <v>48762</v>
      </c>
      <c r="B26826" s="229" t="s">
        <v>48763</v>
      </c>
      <c r="C26826" s="228" t="s">
        <v>45</v>
      </c>
      <c r="D26826" s="228" t="s">
        <v>48764</v>
      </c>
    </row>
    <row r="26827" spans="1:4" ht="15" x14ac:dyDescent="0.25">
      <c r="A26827" s="228" t="s">
        <v>48765</v>
      </c>
      <c r="B26827" s="229" t="s">
        <v>48766</v>
      </c>
      <c r="C26827" s="228" t="s">
        <v>45</v>
      </c>
      <c r="D26827" s="228" t="s">
        <v>48767</v>
      </c>
    </row>
    <row r="26828" spans="1:4" ht="15" x14ac:dyDescent="0.25">
      <c r="A26828" s="228" t="s">
        <v>48768</v>
      </c>
      <c r="B26828" s="229" t="s">
        <v>48769</v>
      </c>
      <c r="C26828" s="228" t="s">
        <v>45</v>
      </c>
      <c r="D26828" s="228" t="s">
        <v>48770</v>
      </c>
    </row>
    <row r="26829" spans="1:4" ht="15" x14ac:dyDescent="0.25">
      <c r="A26829" s="228" t="s">
        <v>48771</v>
      </c>
      <c r="B26829" s="229" t="s">
        <v>48772</v>
      </c>
      <c r="C26829" s="228" t="s">
        <v>45</v>
      </c>
      <c r="D26829" s="228" t="s">
        <v>48773</v>
      </c>
    </row>
    <row r="26830" spans="1:4" ht="15" x14ac:dyDescent="0.25">
      <c r="A26830" s="228" t="s">
        <v>48774</v>
      </c>
      <c r="B26830" s="229" t="s">
        <v>48775</v>
      </c>
      <c r="C26830" s="228" t="s">
        <v>45</v>
      </c>
      <c r="D26830" s="228" t="s">
        <v>48776</v>
      </c>
    </row>
    <row r="26831" spans="1:4" ht="15" x14ac:dyDescent="0.25">
      <c r="A26831" s="228" t="s">
        <v>48777</v>
      </c>
      <c r="B26831" s="229" t="s">
        <v>48778</v>
      </c>
      <c r="C26831" s="228" t="s">
        <v>45</v>
      </c>
      <c r="D26831" s="228" t="s">
        <v>48779</v>
      </c>
    </row>
    <row r="26832" spans="1:4" ht="15" x14ac:dyDescent="0.25">
      <c r="A26832" s="228" t="s">
        <v>48780</v>
      </c>
      <c r="B26832" s="229" t="s">
        <v>48781</v>
      </c>
      <c r="C26832" s="228" t="s">
        <v>45</v>
      </c>
      <c r="D26832" s="228" t="s">
        <v>48782</v>
      </c>
    </row>
    <row r="26833" spans="1:4" ht="15" x14ac:dyDescent="0.25">
      <c r="A26833" s="228" t="s">
        <v>48783</v>
      </c>
      <c r="B26833" s="229" t="s">
        <v>48784</v>
      </c>
      <c r="C26833" s="228" t="s">
        <v>45</v>
      </c>
      <c r="D26833" s="228" t="s">
        <v>38376</v>
      </c>
    </row>
    <row r="26834" spans="1:4" ht="15" x14ac:dyDescent="0.25">
      <c r="A26834" s="228" t="s">
        <v>48785</v>
      </c>
      <c r="B26834" s="229" t="s">
        <v>48786</v>
      </c>
      <c r="C26834" s="228" t="s">
        <v>45</v>
      </c>
      <c r="D26834" s="228" t="s">
        <v>46573</v>
      </c>
    </row>
    <row r="26835" spans="1:4" ht="15" x14ac:dyDescent="0.25">
      <c r="A26835" s="228" t="s">
        <v>48787</v>
      </c>
      <c r="B26835" s="229" t="s">
        <v>48788</v>
      </c>
      <c r="C26835" s="228" t="s">
        <v>45</v>
      </c>
      <c r="D26835" s="228" t="s">
        <v>48789</v>
      </c>
    </row>
    <row r="26836" spans="1:4" ht="15" x14ac:dyDescent="0.25">
      <c r="A26836" s="228" t="s">
        <v>48790</v>
      </c>
      <c r="B26836" s="229" t="s">
        <v>48791</v>
      </c>
      <c r="C26836" s="228" t="s">
        <v>45</v>
      </c>
      <c r="D26836" s="228" t="s">
        <v>48792</v>
      </c>
    </row>
    <row r="26837" spans="1:4" ht="15" x14ac:dyDescent="0.25">
      <c r="A26837" s="228" t="s">
        <v>48793</v>
      </c>
      <c r="B26837" s="229" t="s">
        <v>48794</v>
      </c>
      <c r="C26837" s="228" t="s">
        <v>45</v>
      </c>
      <c r="D26837" s="228" t="s">
        <v>48795</v>
      </c>
    </row>
    <row r="26838" spans="1:4" ht="15" x14ac:dyDescent="0.25">
      <c r="A26838" s="228" t="s">
        <v>48796</v>
      </c>
      <c r="B26838" s="229" t="s">
        <v>48797</v>
      </c>
      <c r="C26838" s="228" t="s">
        <v>45</v>
      </c>
      <c r="D26838" s="228" t="s">
        <v>48798</v>
      </c>
    </row>
    <row r="26839" spans="1:4" ht="15" x14ac:dyDescent="0.25">
      <c r="A26839" s="228" t="s">
        <v>48799</v>
      </c>
      <c r="B26839" s="229" t="s">
        <v>48800</v>
      </c>
      <c r="C26839" s="228" t="s">
        <v>45</v>
      </c>
      <c r="D26839" s="228" t="s">
        <v>47242</v>
      </c>
    </row>
    <row r="26840" spans="1:4" ht="15" x14ac:dyDescent="0.25">
      <c r="A26840" s="228" t="s">
        <v>48801</v>
      </c>
      <c r="B26840" s="229" t="s">
        <v>48802</v>
      </c>
      <c r="C26840" s="228" t="s">
        <v>45</v>
      </c>
      <c r="D26840" s="228" t="s">
        <v>48803</v>
      </c>
    </row>
    <row r="26841" spans="1:4" ht="15" x14ac:dyDescent="0.25">
      <c r="A26841" s="228" t="s">
        <v>48804</v>
      </c>
      <c r="B26841" s="229" t="s">
        <v>48805</v>
      </c>
      <c r="C26841" s="228" t="s">
        <v>45</v>
      </c>
      <c r="D26841" s="228" t="s">
        <v>48806</v>
      </c>
    </row>
    <row r="26842" spans="1:4" ht="15" x14ac:dyDescent="0.25">
      <c r="A26842" s="228" t="s">
        <v>48807</v>
      </c>
      <c r="B26842" s="229" t="s">
        <v>48808</v>
      </c>
      <c r="C26842" s="228" t="s">
        <v>45</v>
      </c>
      <c r="D26842" s="228" t="s">
        <v>48809</v>
      </c>
    </row>
    <row r="26843" spans="1:4" ht="15" x14ac:dyDescent="0.25">
      <c r="A26843" s="228" t="s">
        <v>48810</v>
      </c>
      <c r="B26843" s="229" t="s">
        <v>48811</v>
      </c>
      <c r="C26843" s="228" t="s">
        <v>45</v>
      </c>
      <c r="D26843" s="228" t="s">
        <v>48812</v>
      </c>
    </row>
    <row r="26844" spans="1:4" ht="15" x14ac:dyDescent="0.25">
      <c r="A26844" s="228" t="s">
        <v>48813</v>
      </c>
      <c r="B26844" s="229" t="s">
        <v>48814</v>
      </c>
      <c r="C26844" s="228" t="s">
        <v>45</v>
      </c>
      <c r="D26844" s="228" t="s">
        <v>48815</v>
      </c>
    </row>
    <row r="26845" spans="1:4" ht="15" x14ac:dyDescent="0.25">
      <c r="A26845" s="228" t="s">
        <v>48816</v>
      </c>
      <c r="B26845" s="229" t="s">
        <v>48817</v>
      </c>
      <c r="C26845" s="228" t="s">
        <v>45</v>
      </c>
      <c r="D26845" s="228" t="s">
        <v>36436</v>
      </c>
    </row>
    <row r="26846" spans="1:4" ht="15" x14ac:dyDescent="0.25">
      <c r="A26846" s="228" t="s">
        <v>48818</v>
      </c>
      <c r="B26846" s="229" t="s">
        <v>48819</v>
      </c>
      <c r="C26846" s="228" t="s">
        <v>45</v>
      </c>
      <c r="D26846" s="228" t="s">
        <v>48820</v>
      </c>
    </row>
    <row r="26847" spans="1:4" ht="15" x14ac:dyDescent="0.25">
      <c r="A26847" s="228" t="s">
        <v>48821</v>
      </c>
      <c r="B26847" s="229" t="s">
        <v>48822</v>
      </c>
      <c r="C26847" s="228" t="s">
        <v>45</v>
      </c>
      <c r="D26847" s="228" t="s">
        <v>48823</v>
      </c>
    </row>
    <row r="26848" spans="1:4" ht="15" x14ac:dyDescent="0.25">
      <c r="A26848" s="228" t="s">
        <v>48824</v>
      </c>
      <c r="B26848" s="229" t="s">
        <v>48825</v>
      </c>
      <c r="C26848" s="228" t="s">
        <v>45</v>
      </c>
      <c r="D26848" s="228" t="s">
        <v>48826</v>
      </c>
    </row>
    <row r="26849" spans="1:4" ht="15" x14ac:dyDescent="0.25">
      <c r="A26849" s="228" t="s">
        <v>48827</v>
      </c>
      <c r="B26849" s="229" t="s">
        <v>48828</v>
      </c>
      <c r="C26849" s="228" t="s">
        <v>45</v>
      </c>
      <c r="D26849" s="228" t="s">
        <v>48829</v>
      </c>
    </row>
    <row r="26850" spans="1:4" ht="15" x14ac:dyDescent="0.25">
      <c r="A26850" s="228" t="s">
        <v>48830</v>
      </c>
      <c r="B26850" s="229" t="s">
        <v>48831</v>
      </c>
      <c r="C26850" s="228" t="s">
        <v>45</v>
      </c>
      <c r="D26850" s="228" t="s">
        <v>48832</v>
      </c>
    </row>
    <row r="26851" spans="1:4" ht="15" x14ac:dyDescent="0.25">
      <c r="A26851" s="228" t="s">
        <v>48833</v>
      </c>
      <c r="B26851" s="229" t="s">
        <v>48834</v>
      </c>
      <c r="C26851" s="228" t="s">
        <v>45</v>
      </c>
      <c r="D26851" s="228" t="s">
        <v>48835</v>
      </c>
    </row>
    <row r="26852" spans="1:4" ht="15" x14ac:dyDescent="0.25">
      <c r="A26852" s="228" t="s">
        <v>48836</v>
      </c>
      <c r="B26852" s="229" t="s">
        <v>48837</v>
      </c>
      <c r="C26852" s="228" t="s">
        <v>45</v>
      </c>
      <c r="D26852" s="228" t="s">
        <v>48838</v>
      </c>
    </row>
    <row r="26853" spans="1:4" ht="15" x14ac:dyDescent="0.25">
      <c r="A26853" s="228" t="s">
        <v>48839</v>
      </c>
      <c r="B26853" s="229" t="s">
        <v>48840</v>
      </c>
      <c r="C26853" s="228" t="s">
        <v>45</v>
      </c>
      <c r="D26853" s="228" t="s">
        <v>48412</v>
      </c>
    </row>
    <row r="26854" spans="1:4" ht="15" x14ac:dyDescent="0.25">
      <c r="A26854" s="228" t="s">
        <v>48841</v>
      </c>
      <c r="B26854" s="229" t="s">
        <v>48842</v>
      </c>
      <c r="C26854" s="228" t="s">
        <v>45</v>
      </c>
      <c r="D26854" s="228" t="s">
        <v>36190</v>
      </c>
    </row>
    <row r="26855" spans="1:4" ht="15" x14ac:dyDescent="0.25">
      <c r="A26855" s="228" t="s">
        <v>48843</v>
      </c>
      <c r="B26855" s="229" t="s">
        <v>48844</v>
      </c>
      <c r="C26855" s="228" t="s">
        <v>45</v>
      </c>
      <c r="D26855" s="228" t="s">
        <v>48845</v>
      </c>
    </row>
    <row r="26856" spans="1:4" ht="15" x14ac:dyDescent="0.25">
      <c r="A26856" s="228" t="s">
        <v>48846</v>
      </c>
      <c r="B26856" s="229" t="s">
        <v>48847</v>
      </c>
      <c r="C26856" s="228" t="s">
        <v>45</v>
      </c>
      <c r="D26856" s="228" t="s">
        <v>48848</v>
      </c>
    </row>
    <row r="26857" spans="1:4" ht="15" x14ac:dyDescent="0.25">
      <c r="A26857" s="228" t="s">
        <v>48849</v>
      </c>
      <c r="B26857" s="229" t="s">
        <v>48850</v>
      </c>
      <c r="C26857" s="228" t="s">
        <v>45</v>
      </c>
      <c r="D26857" s="228" t="s">
        <v>48851</v>
      </c>
    </row>
    <row r="26858" spans="1:4" ht="15" x14ac:dyDescent="0.25">
      <c r="A26858" s="228" t="s">
        <v>48852</v>
      </c>
      <c r="B26858" s="229" t="s">
        <v>48853</v>
      </c>
      <c r="C26858" s="228" t="s">
        <v>45</v>
      </c>
      <c r="D26858" s="228" t="s">
        <v>48854</v>
      </c>
    </row>
    <row r="26859" spans="1:4" ht="15" x14ac:dyDescent="0.25">
      <c r="A26859" s="228" t="s">
        <v>48855</v>
      </c>
      <c r="B26859" s="229" t="s">
        <v>48856</v>
      </c>
      <c r="C26859" s="228" t="s">
        <v>45</v>
      </c>
      <c r="D26859" s="228" t="s">
        <v>48857</v>
      </c>
    </row>
    <row r="26860" spans="1:4" ht="15" x14ac:dyDescent="0.25">
      <c r="A26860" s="228" t="s">
        <v>48858</v>
      </c>
      <c r="B26860" s="229" t="s">
        <v>48859</v>
      </c>
      <c r="C26860" s="228" t="s">
        <v>45</v>
      </c>
      <c r="D26860" s="228" t="s">
        <v>48860</v>
      </c>
    </row>
    <row r="26861" spans="1:4" ht="15" x14ac:dyDescent="0.25">
      <c r="A26861" s="228" t="s">
        <v>48861</v>
      </c>
      <c r="B26861" s="229" t="s">
        <v>48862</v>
      </c>
      <c r="C26861" s="228" t="s">
        <v>45</v>
      </c>
      <c r="D26861" s="228" t="s">
        <v>48863</v>
      </c>
    </row>
    <row r="26862" spans="1:4" ht="15" x14ac:dyDescent="0.25">
      <c r="A26862" s="228" t="s">
        <v>48864</v>
      </c>
      <c r="B26862" s="229" t="s">
        <v>48865</v>
      </c>
      <c r="C26862" s="228" t="s">
        <v>45</v>
      </c>
      <c r="D26862" s="228" t="s">
        <v>48866</v>
      </c>
    </row>
    <row r="26863" spans="1:4" ht="15" x14ac:dyDescent="0.25">
      <c r="A26863" s="228" t="s">
        <v>48867</v>
      </c>
      <c r="B26863" s="229" t="s">
        <v>48868</v>
      </c>
      <c r="C26863" s="228" t="s">
        <v>45</v>
      </c>
      <c r="D26863" s="228" t="s">
        <v>38254</v>
      </c>
    </row>
    <row r="26864" spans="1:4" ht="15" x14ac:dyDescent="0.25">
      <c r="A26864" s="228" t="s">
        <v>48869</v>
      </c>
      <c r="B26864" s="229" t="s">
        <v>48870</v>
      </c>
      <c r="C26864" s="228" t="s">
        <v>45</v>
      </c>
      <c r="D26864" s="228" t="s">
        <v>35591</v>
      </c>
    </row>
    <row r="26865" spans="1:4" ht="15" x14ac:dyDescent="0.25">
      <c r="A26865" s="228" t="s">
        <v>48871</v>
      </c>
      <c r="B26865" s="229" t="s">
        <v>48872</v>
      </c>
      <c r="C26865" s="228" t="s">
        <v>45</v>
      </c>
      <c r="D26865" s="228" t="s">
        <v>48873</v>
      </c>
    </row>
    <row r="26866" spans="1:4" ht="15" x14ac:dyDescent="0.25">
      <c r="A26866" s="228" t="s">
        <v>48874</v>
      </c>
      <c r="B26866" s="229" t="s">
        <v>48875</v>
      </c>
      <c r="C26866" s="228" t="s">
        <v>45</v>
      </c>
      <c r="D26866" s="228" t="s">
        <v>43084</v>
      </c>
    </row>
    <row r="26867" spans="1:4" ht="15" x14ac:dyDescent="0.25">
      <c r="A26867" s="228" t="s">
        <v>48876</v>
      </c>
      <c r="B26867" s="229" t="s">
        <v>48877</v>
      </c>
      <c r="C26867" s="228" t="s">
        <v>45</v>
      </c>
      <c r="D26867" s="228" t="s">
        <v>48878</v>
      </c>
    </row>
    <row r="26868" spans="1:4" ht="15" x14ac:dyDescent="0.25">
      <c r="A26868" s="228" t="s">
        <v>48879</v>
      </c>
      <c r="B26868" s="229" t="s">
        <v>48880</v>
      </c>
      <c r="C26868" s="228" t="s">
        <v>45</v>
      </c>
      <c r="D26868" s="228" t="s">
        <v>48881</v>
      </c>
    </row>
    <row r="26869" spans="1:4" ht="15" x14ac:dyDescent="0.25">
      <c r="A26869" s="228" t="s">
        <v>48882</v>
      </c>
      <c r="B26869" s="229" t="s">
        <v>48883</v>
      </c>
      <c r="C26869" s="228" t="s">
        <v>45</v>
      </c>
      <c r="D26869" s="228" t="s">
        <v>48884</v>
      </c>
    </row>
    <row r="26870" spans="1:4" ht="15" x14ac:dyDescent="0.25">
      <c r="A26870" s="228" t="s">
        <v>48885</v>
      </c>
      <c r="B26870" s="229" t="s">
        <v>48886</v>
      </c>
      <c r="C26870" s="228" t="s">
        <v>45</v>
      </c>
      <c r="D26870" s="228" t="s">
        <v>48887</v>
      </c>
    </row>
    <row r="26871" spans="1:4" ht="15" x14ac:dyDescent="0.25">
      <c r="A26871" s="228" t="s">
        <v>48888</v>
      </c>
      <c r="B26871" s="229" t="s">
        <v>48889</v>
      </c>
      <c r="C26871" s="228" t="s">
        <v>45</v>
      </c>
      <c r="D26871" s="228" t="s">
        <v>48890</v>
      </c>
    </row>
    <row r="26872" spans="1:4" ht="15" x14ac:dyDescent="0.25">
      <c r="A26872" s="228" t="s">
        <v>48891</v>
      </c>
      <c r="B26872" s="229" t="s">
        <v>48892</v>
      </c>
      <c r="C26872" s="228" t="s">
        <v>45</v>
      </c>
      <c r="D26872" s="228" t="s">
        <v>48893</v>
      </c>
    </row>
    <row r="26873" spans="1:4" ht="15" x14ac:dyDescent="0.25">
      <c r="A26873" s="228" t="s">
        <v>48894</v>
      </c>
      <c r="B26873" s="229" t="s">
        <v>48895</v>
      </c>
      <c r="C26873" s="228" t="s">
        <v>45</v>
      </c>
      <c r="D26873" s="228" t="s">
        <v>48896</v>
      </c>
    </row>
    <row r="26874" spans="1:4" ht="15" x14ac:dyDescent="0.25">
      <c r="A26874" s="228" t="s">
        <v>48897</v>
      </c>
      <c r="B26874" s="229" t="s">
        <v>48898</v>
      </c>
      <c r="C26874" s="228" t="s">
        <v>45</v>
      </c>
      <c r="D26874" s="228" t="s">
        <v>48899</v>
      </c>
    </row>
    <row r="26875" spans="1:4" ht="15" x14ac:dyDescent="0.25">
      <c r="A26875" s="228" t="s">
        <v>48900</v>
      </c>
      <c r="B26875" s="229" t="s">
        <v>48901</v>
      </c>
      <c r="C26875" s="228" t="s">
        <v>45</v>
      </c>
      <c r="D26875" s="228" t="s">
        <v>48902</v>
      </c>
    </row>
    <row r="26876" spans="1:4" ht="15" x14ac:dyDescent="0.25">
      <c r="A26876" s="228" t="s">
        <v>48903</v>
      </c>
      <c r="B26876" s="229" t="s">
        <v>48904</v>
      </c>
      <c r="C26876" s="228" t="s">
        <v>45</v>
      </c>
      <c r="D26876" s="228" t="s">
        <v>48905</v>
      </c>
    </row>
    <row r="26877" spans="1:4" ht="15" x14ac:dyDescent="0.25">
      <c r="A26877" s="228" t="s">
        <v>48906</v>
      </c>
      <c r="B26877" s="229" t="s">
        <v>48907</v>
      </c>
      <c r="C26877" s="228" t="s">
        <v>45</v>
      </c>
      <c r="D26877" s="228" t="s">
        <v>48908</v>
      </c>
    </row>
    <row r="26878" spans="1:4" ht="15" x14ac:dyDescent="0.25">
      <c r="A26878" s="228" t="s">
        <v>48909</v>
      </c>
      <c r="B26878" s="229" t="s">
        <v>48910</v>
      </c>
      <c r="C26878" s="228" t="s">
        <v>45</v>
      </c>
      <c r="D26878" s="228" t="s">
        <v>48911</v>
      </c>
    </row>
    <row r="26879" spans="1:4" ht="15" x14ac:dyDescent="0.25">
      <c r="A26879" s="228" t="s">
        <v>48912</v>
      </c>
      <c r="B26879" s="229" t="s">
        <v>48913</v>
      </c>
      <c r="C26879" s="228" t="s">
        <v>45</v>
      </c>
      <c r="D26879" s="228" t="s">
        <v>48914</v>
      </c>
    </row>
    <row r="26880" spans="1:4" ht="15" x14ac:dyDescent="0.25">
      <c r="A26880" s="228" t="s">
        <v>48915</v>
      </c>
      <c r="B26880" s="229" t="s">
        <v>48916</v>
      </c>
      <c r="C26880" s="228" t="s">
        <v>45</v>
      </c>
      <c r="D26880" s="228" t="s">
        <v>48917</v>
      </c>
    </row>
    <row r="26881" spans="1:4" ht="15" x14ac:dyDescent="0.25">
      <c r="A26881" s="228" t="s">
        <v>48918</v>
      </c>
      <c r="B26881" s="229" t="s">
        <v>48919</v>
      </c>
      <c r="C26881" s="228" t="s">
        <v>45</v>
      </c>
      <c r="D26881" s="228" t="s">
        <v>48920</v>
      </c>
    </row>
    <row r="26882" spans="1:4" ht="15" x14ac:dyDescent="0.25">
      <c r="A26882" s="228" t="s">
        <v>48921</v>
      </c>
      <c r="B26882" s="229" t="s">
        <v>48922</v>
      </c>
      <c r="C26882" s="228" t="s">
        <v>45</v>
      </c>
      <c r="D26882" s="228" t="s">
        <v>48923</v>
      </c>
    </row>
    <row r="26883" spans="1:4" ht="15" x14ac:dyDescent="0.25">
      <c r="A26883" s="228" t="s">
        <v>48924</v>
      </c>
      <c r="B26883" s="229" t="s">
        <v>48925</v>
      </c>
      <c r="C26883" s="228" t="s">
        <v>45</v>
      </c>
      <c r="D26883" s="228" t="s">
        <v>48926</v>
      </c>
    </row>
    <row r="26884" spans="1:4" ht="15" x14ac:dyDescent="0.25">
      <c r="A26884" s="228" t="s">
        <v>48927</v>
      </c>
      <c r="B26884" s="229" t="s">
        <v>48928</v>
      </c>
      <c r="C26884" s="228" t="s">
        <v>45</v>
      </c>
      <c r="D26884" s="228" t="s">
        <v>48929</v>
      </c>
    </row>
    <row r="26885" spans="1:4" ht="15" x14ac:dyDescent="0.25">
      <c r="A26885" s="228" t="s">
        <v>48930</v>
      </c>
      <c r="B26885" s="229" t="s">
        <v>48931</v>
      </c>
      <c r="C26885" s="228" t="s">
        <v>45</v>
      </c>
      <c r="D26885" s="228" t="s">
        <v>48932</v>
      </c>
    </row>
    <row r="26886" spans="1:4" ht="15" x14ac:dyDescent="0.25">
      <c r="A26886" s="228" t="s">
        <v>48933</v>
      </c>
      <c r="B26886" s="229" t="s">
        <v>48934</v>
      </c>
      <c r="C26886" s="228" t="s">
        <v>45</v>
      </c>
      <c r="D26886" s="228" t="s">
        <v>48935</v>
      </c>
    </row>
    <row r="26887" spans="1:4" ht="15" x14ac:dyDescent="0.25">
      <c r="A26887" s="228" t="s">
        <v>48936</v>
      </c>
      <c r="B26887" s="229" t="s">
        <v>48937</v>
      </c>
      <c r="C26887" s="228" t="s">
        <v>45</v>
      </c>
      <c r="D26887" s="228" t="s">
        <v>48938</v>
      </c>
    </row>
    <row r="26888" spans="1:4" ht="15" x14ac:dyDescent="0.25">
      <c r="A26888" s="228" t="s">
        <v>48939</v>
      </c>
      <c r="B26888" s="229" t="s">
        <v>48940</v>
      </c>
      <c r="C26888" s="228" t="s">
        <v>45</v>
      </c>
      <c r="D26888" s="228" t="s">
        <v>48941</v>
      </c>
    </row>
    <row r="26889" spans="1:4" ht="15" x14ac:dyDescent="0.25">
      <c r="A26889" s="228" t="s">
        <v>48942</v>
      </c>
      <c r="B26889" s="229" t="s">
        <v>48943</v>
      </c>
      <c r="C26889" s="228" t="s">
        <v>45</v>
      </c>
      <c r="D26889" s="228" t="s">
        <v>47227</v>
      </c>
    </row>
    <row r="26890" spans="1:4" ht="15" x14ac:dyDescent="0.25">
      <c r="A26890" s="228" t="s">
        <v>48944</v>
      </c>
      <c r="B26890" s="229" t="s">
        <v>48945</v>
      </c>
      <c r="C26890" s="228" t="s">
        <v>45</v>
      </c>
      <c r="D26890" s="228" t="s">
        <v>39388</v>
      </c>
    </row>
    <row r="26891" spans="1:4" ht="15" x14ac:dyDescent="0.25">
      <c r="A26891" s="228" t="s">
        <v>48946</v>
      </c>
      <c r="B26891" s="229" t="s">
        <v>48947</v>
      </c>
      <c r="C26891" s="228" t="s">
        <v>45</v>
      </c>
      <c r="D26891" s="228" t="s">
        <v>48948</v>
      </c>
    </row>
    <row r="26892" spans="1:4" ht="15" x14ac:dyDescent="0.25">
      <c r="A26892" s="228" t="s">
        <v>48949</v>
      </c>
      <c r="B26892" s="229" t="s">
        <v>48950</v>
      </c>
      <c r="C26892" s="228" t="s">
        <v>45</v>
      </c>
      <c r="D26892" s="228" t="s">
        <v>48951</v>
      </c>
    </row>
    <row r="26893" spans="1:4" ht="15" x14ac:dyDescent="0.25">
      <c r="A26893" s="228" t="s">
        <v>48952</v>
      </c>
      <c r="B26893" s="229" t="s">
        <v>48953</v>
      </c>
      <c r="C26893" s="228" t="s">
        <v>45</v>
      </c>
      <c r="D26893" s="228" t="s">
        <v>48954</v>
      </c>
    </row>
    <row r="26894" spans="1:4" ht="15" x14ac:dyDescent="0.25">
      <c r="A26894" s="228" t="s">
        <v>48955</v>
      </c>
      <c r="B26894" s="229" t="s">
        <v>48956</v>
      </c>
      <c r="C26894" s="228" t="s">
        <v>45</v>
      </c>
      <c r="D26894" s="228" t="s">
        <v>45205</v>
      </c>
    </row>
    <row r="26895" spans="1:4" ht="15" x14ac:dyDescent="0.25">
      <c r="A26895" s="228" t="s">
        <v>48957</v>
      </c>
      <c r="B26895" s="229" t="s">
        <v>48958</v>
      </c>
      <c r="C26895" s="228" t="s">
        <v>45</v>
      </c>
      <c r="D26895" s="228" t="s">
        <v>48959</v>
      </c>
    </row>
    <row r="26896" spans="1:4" ht="15" x14ac:dyDescent="0.25">
      <c r="A26896" s="228" t="s">
        <v>48960</v>
      </c>
      <c r="B26896" s="229" t="s">
        <v>48961</v>
      </c>
      <c r="C26896" s="228" t="s">
        <v>45</v>
      </c>
      <c r="D26896" s="228" t="s">
        <v>48962</v>
      </c>
    </row>
    <row r="26897" spans="1:4" ht="15" x14ac:dyDescent="0.25">
      <c r="A26897" s="228" t="s">
        <v>48963</v>
      </c>
      <c r="B26897" s="229" t="s">
        <v>48964</v>
      </c>
      <c r="C26897" s="228" t="s">
        <v>45</v>
      </c>
      <c r="D26897" s="228" t="s">
        <v>48965</v>
      </c>
    </row>
    <row r="26898" spans="1:4" ht="15" x14ac:dyDescent="0.25">
      <c r="A26898" s="228" t="s">
        <v>48966</v>
      </c>
      <c r="B26898" s="229" t="s">
        <v>48967</v>
      </c>
      <c r="C26898" s="228" t="s">
        <v>45</v>
      </c>
      <c r="D26898" s="228" t="s">
        <v>48968</v>
      </c>
    </row>
    <row r="26899" spans="1:4" ht="15" x14ac:dyDescent="0.25">
      <c r="A26899" s="228" t="s">
        <v>48969</v>
      </c>
      <c r="B26899" s="229" t="s">
        <v>48970</v>
      </c>
      <c r="C26899" s="228" t="s">
        <v>45</v>
      </c>
      <c r="D26899" s="228" t="s">
        <v>48971</v>
      </c>
    </row>
    <row r="26900" spans="1:4" ht="15" x14ac:dyDescent="0.25">
      <c r="A26900" s="228" t="s">
        <v>48972</v>
      </c>
      <c r="B26900" s="229" t="s">
        <v>48973</v>
      </c>
      <c r="C26900" s="228" t="s">
        <v>45</v>
      </c>
      <c r="D26900" s="228" t="s">
        <v>48701</v>
      </c>
    </row>
    <row r="26901" spans="1:4" ht="15" x14ac:dyDescent="0.25">
      <c r="A26901" s="228" t="s">
        <v>48974</v>
      </c>
      <c r="B26901" s="229" t="s">
        <v>48975</v>
      </c>
      <c r="C26901" s="228" t="s">
        <v>45</v>
      </c>
      <c r="D26901" s="228" t="s">
        <v>44272</v>
      </c>
    </row>
    <row r="26902" spans="1:4" ht="15" x14ac:dyDescent="0.25">
      <c r="A26902" s="228" t="s">
        <v>48976</v>
      </c>
      <c r="B26902" s="229" t="s">
        <v>48977</v>
      </c>
      <c r="C26902" s="228" t="s">
        <v>45</v>
      </c>
      <c r="D26902" s="228" t="s">
        <v>45630</v>
      </c>
    </row>
    <row r="26903" spans="1:4" ht="15" x14ac:dyDescent="0.25">
      <c r="A26903" s="228" t="s">
        <v>48978</v>
      </c>
      <c r="B26903" s="229" t="s">
        <v>48979</v>
      </c>
      <c r="C26903" s="228" t="s">
        <v>45</v>
      </c>
      <c r="D26903" s="228" t="s">
        <v>48980</v>
      </c>
    </row>
    <row r="26904" spans="1:4" ht="15" x14ac:dyDescent="0.25">
      <c r="A26904" s="228" t="s">
        <v>48981</v>
      </c>
      <c r="B26904" s="229" t="s">
        <v>48982</v>
      </c>
      <c r="C26904" s="228" t="s">
        <v>45</v>
      </c>
      <c r="D26904" s="228" t="s">
        <v>48983</v>
      </c>
    </row>
    <row r="26905" spans="1:4" ht="15" x14ac:dyDescent="0.25">
      <c r="A26905" s="228" t="s">
        <v>48984</v>
      </c>
      <c r="B26905" s="229" t="s">
        <v>48985</v>
      </c>
      <c r="C26905" s="228" t="s">
        <v>45</v>
      </c>
      <c r="D26905" s="228" t="s">
        <v>39427</v>
      </c>
    </row>
    <row r="26906" spans="1:4" ht="15" x14ac:dyDescent="0.25">
      <c r="A26906" s="228" t="s">
        <v>48986</v>
      </c>
      <c r="B26906" s="229" t="s">
        <v>48987</v>
      </c>
      <c r="C26906" s="228" t="s">
        <v>45</v>
      </c>
      <c r="D26906" s="228" t="s">
        <v>44159</v>
      </c>
    </row>
    <row r="26907" spans="1:4" ht="15" x14ac:dyDescent="0.25">
      <c r="A26907" s="228" t="s">
        <v>48988</v>
      </c>
      <c r="B26907" s="229" t="s">
        <v>48989</v>
      </c>
      <c r="C26907" s="228" t="s">
        <v>45</v>
      </c>
      <c r="D26907" s="228" t="s">
        <v>48990</v>
      </c>
    </row>
    <row r="26908" spans="1:4" ht="15" x14ac:dyDescent="0.25">
      <c r="A26908" s="228" t="s">
        <v>48991</v>
      </c>
      <c r="B26908" s="229" t="s">
        <v>48992</v>
      </c>
      <c r="C26908" s="228" t="s">
        <v>45</v>
      </c>
      <c r="D26908" s="228" t="s">
        <v>37140</v>
      </c>
    </row>
    <row r="26909" spans="1:4" ht="15" x14ac:dyDescent="0.25">
      <c r="A26909" s="228" t="s">
        <v>48993</v>
      </c>
      <c r="B26909" s="229" t="s">
        <v>48994</v>
      </c>
      <c r="C26909" s="228" t="s">
        <v>45</v>
      </c>
      <c r="D26909" s="228" t="s">
        <v>48995</v>
      </c>
    </row>
    <row r="26910" spans="1:4" ht="15" x14ac:dyDescent="0.25">
      <c r="A26910" s="228" t="s">
        <v>48996</v>
      </c>
      <c r="B26910" s="229" t="s">
        <v>48997</v>
      </c>
      <c r="C26910" s="228" t="s">
        <v>45</v>
      </c>
      <c r="D26910" s="228" t="s">
        <v>48998</v>
      </c>
    </row>
    <row r="26911" spans="1:4" ht="15" x14ac:dyDescent="0.25">
      <c r="A26911" s="228" t="s">
        <v>48999</v>
      </c>
      <c r="B26911" s="229" t="s">
        <v>49000</v>
      </c>
      <c r="C26911" s="228" t="s">
        <v>45</v>
      </c>
      <c r="D26911" s="228" t="s">
        <v>49001</v>
      </c>
    </row>
    <row r="26912" spans="1:4" ht="15" x14ac:dyDescent="0.25">
      <c r="A26912" s="228" t="s">
        <v>49002</v>
      </c>
      <c r="B26912" s="229" t="s">
        <v>49003</v>
      </c>
      <c r="C26912" s="228" t="s">
        <v>45</v>
      </c>
      <c r="D26912" s="228" t="s">
        <v>49004</v>
      </c>
    </row>
    <row r="26913" spans="1:4" ht="15" x14ac:dyDescent="0.25">
      <c r="A26913" s="228" t="s">
        <v>49005</v>
      </c>
      <c r="B26913" s="229" t="s">
        <v>49006</v>
      </c>
      <c r="C26913" s="228" t="s">
        <v>45</v>
      </c>
      <c r="D26913" s="228" t="s">
        <v>49007</v>
      </c>
    </row>
    <row r="26914" spans="1:4" ht="15" x14ac:dyDescent="0.25">
      <c r="A26914" s="228" t="s">
        <v>49008</v>
      </c>
      <c r="B26914" s="229" t="s">
        <v>49009</v>
      </c>
      <c r="C26914" s="228" t="s">
        <v>45</v>
      </c>
      <c r="D26914" s="228" t="s">
        <v>49010</v>
      </c>
    </row>
    <row r="26915" spans="1:4" ht="15" x14ac:dyDescent="0.25">
      <c r="A26915" s="228" t="s">
        <v>49011</v>
      </c>
      <c r="B26915" s="229" t="s">
        <v>49012</v>
      </c>
      <c r="C26915" s="228" t="s">
        <v>45</v>
      </c>
      <c r="D26915" s="228" t="s">
        <v>49013</v>
      </c>
    </row>
    <row r="26916" spans="1:4" ht="15" x14ac:dyDescent="0.25">
      <c r="A26916" s="228" t="s">
        <v>49014</v>
      </c>
      <c r="B26916" s="229" t="s">
        <v>49015</v>
      </c>
      <c r="C26916" s="228" t="s">
        <v>45</v>
      </c>
      <c r="D26916" s="228" t="s">
        <v>49016</v>
      </c>
    </row>
    <row r="26917" spans="1:4" ht="15" x14ac:dyDescent="0.25">
      <c r="A26917" s="228" t="s">
        <v>49017</v>
      </c>
      <c r="B26917" s="229" t="s">
        <v>49018</v>
      </c>
      <c r="C26917" s="228" t="s">
        <v>45</v>
      </c>
      <c r="D26917" s="228" t="s">
        <v>49019</v>
      </c>
    </row>
    <row r="26918" spans="1:4" ht="15" x14ac:dyDescent="0.25">
      <c r="A26918" s="228" t="s">
        <v>49020</v>
      </c>
      <c r="B26918" s="229" t="s">
        <v>49021</v>
      </c>
      <c r="C26918" s="228" t="s">
        <v>45</v>
      </c>
      <c r="D26918" s="228" t="s">
        <v>35615</v>
      </c>
    </row>
    <row r="26919" spans="1:4" ht="15" x14ac:dyDescent="0.25">
      <c r="A26919" s="228" t="s">
        <v>49022</v>
      </c>
      <c r="B26919" s="229" t="s">
        <v>49023</v>
      </c>
      <c r="C26919" s="228" t="s">
        <v>45</v>
      </c>
      <c r="D26919" s="228" t="s">
        <v>49024</v>
      </c>
    </row>
    <row r="26920" spans="1:4" ht="15" x14ac:dyDescent="0.25">
      <c r="A26920" s="228" t="s">
        <v>49025</v>
      </c>
      <c r="B26920" s="229" t="s">
        <v>49026</v>
      </c>
      <c r="C26920" s="228" t="s">
        <v>45</v>
      </c>
      <c r="D26920" s="228" t="s">
        <v>49027</v>
      </c>
    </row>
    <row r="26921" spans="1:4" ht="15" x14ac:dyDescent="0.25">
      <c r="A26921" s="228" t="s">
        <v>49028</v>
      </c>
      <c r="B26921" s="229" t="s">
        <v>49029</v>
      </c>
      <c r="C26921" s="228" t="s">
        <v>45</v>
      </c>
      <c r="D26921" s="228" t="s">
        <v>49030</v>
      </c>
    </row>
    <row r="26922" spans="1:4" ht="15" x14ac:dyDescent="0.25">
      <c r="A26922" s="228" t="s">
        <v>49031</v>
      </c>
      <c r="B26922" s="229" t="s">
        <v>49032</v>
      </c>
      <c r="C26922" s="228" t="s">
        <v>45</v>
      </c>
      <c r="D26922" s="228" t="s">
        <v>49033</v>
      </c>
    </row>
    <row r="26923" spans="1:4" ht="15" x14ac:dyDescent="0.25">
      <c r="A26923" s="228" t="s">
        <v>49034</v>
      </c>
      <c r="B26923" s="229" t="s">
        <v>49035</v>
      </c>
      <c r="C26923" s="228" t="s">
        <v>45</v>
      </c>
      <c r="D26923" s="228" t="s">
        <v>49036</v>
      </c>
    </row>
    <row r="26924" spans="1:4" ht="15" x14ac:dyDescent="0.25">
      <c r="A26924" s="228" t="s">
        <v>49037</v>
      </c>
      <c r="B26924" s="229" t="s">
        <v>49038</v>
      </c>
      <c r="C26924" s="228" t="s">
        <v>45</v>
      </c>
      <c r="D26924" s="228" t="s">
        <v>49039</v>
      </c>
    </row>
    <row r="26925" spans="1:4" ht="15" x14ac:dyDescent="0.25">
      <c r="A26925" s="228" t="s">
        <v>49040</v>
      </c>
      <c r="B26925" s="229" t="s">
        <v>49041</v>
      </c>
      <c r="C26925" s="228" t="s">
        <v>45</v>
      </c>
      <c r="D26925" s="228" t="s">
        <v>39766</v>
      </c>
    </row>
    <row r="26926" spans="1:4" ht="15" x14ac:dyDescent="0.25">
      <c r="A26926" s="228" t="s">
        <v>49042</v>
      </c>
      <c r="B26926" s="229" t="s">
        <v>49043</v>
      </c>
      <c r="C26926" s="228" t="s">
        <v>45</v>
      </c>
      <c r="D26926" s="228" t="s">
        <v>49044</v>
      </c>
    </row>
    <row r="26927" spans="1:4" ht="15" x14ac:dyDescent="0.25">
      <c r="A26927" s="228" t="s">
        <v>49045</v>
      </c>
      <c r="B26927" s="229" t="s">
        <v>49046</v>
      </c>
      <c r="C26927" s="228" t="s">
        <v>45</v>
      </c>
      <c r="D26927" s="228" t="s">
        <v>49047</v>
      </c>
    </row>
    <row r="26928" spans="1:4" ht="15" x14ac:dyDescent="0.25">
      <c r="A26928" s="228" t="s">
        <v>49048</v>
      </c>
      <c r="B26928" s="229" t="s">
        <v>49049</v>
      </c>
      <c r="C26928" s="228" t="s">
        <v>45</v>
      </c>
      <c r="D26928" s="228" t="s">
        <v>49050</v>
      </c>
    </row>
    <row r="26929" spans="1:4" ht="15" x14ac:dyDescent="0.25">
      <c r="A26929" s="228" t="s">
        <v>49051</v>
      </c>
      <c r="B26929" s="229" t="s">
        <v>49052</v>
      </c>
      <c r="C26929" s="228" t="s">
        <v>45</v>
      </c>
      <c r="D26929" s="228" t="s">
        <v>38007</v>
      </c>
    </row>
    <row r="26930" spans="1:4" ht="15" x14ac:dyDescent="0.25">
      <c r="A26930" s="228" t="s">
        <v>49053</v>
      </c>
      <c r="B26930" s="229" t="s">
        <v>49054</v>
      </c>
      <c r="C26930" s="228" t="s">
        <v>45</v>
      </c>
      <c r="D26930" s="228" t="s">
        <v>49055</v>
      </c>
    </row>
    <row r="26931" spans="1:4" ht="15" x14ac:dyDescent="0.25">
      <c r="A26931" s="228" t="s">
        <v>49056</v>
      </c>
      <c r="B26931" s="229" t="s">
        <v>49057</v>
      </c>
      <c r="C26931" s="228" t="s">
        <v>45</v>
      </c>
      <c r="D26931" s="228" t="s">
        <v>49058</v>
      </c>
    </row>
    <row r="26932" spans="1:4" ht="15" x14ac:dyDescent="0.25">
      <c r="A26932" s="228" t="s">
        <v>49059</v>
      </c>
      <c r="B26932" s="229" t="s">
        <v>49060</v>
      </c>
      <c r="C26932" s="228" t="s">
        <v>45</v>
      </c>
      <c r="D26932" s="228" t="s">
        <v>49061</v>
      </c>
    </row>
    <row r="26933" spans="1:4" ht="15" x14ac:dyDescent="0.25">
      <c r="A26933" s="228" t="s">
        <v>49062</v>
      </c>
      <c r="B26933" s="229" t="s">
        <v>49063</v>
      </c>
      <c r="C26933" s="228" t="s">
        <v>45</v>
      </c>
      <c r="D26933" s="228" t="s">
        <v>49064</v>
      </c>
    </row>
    <row r="26934" spans="1:4" ht="15" x14ac:dyDescent="0.25">
      <c r="A26934" s="228" t="s">
        <v>49065</v>
      </c>
      <c r="B26934" s="229" t="s">
        <v>49066</v>
      </c>
      <c r="C26934" s="228" t="s">
        <v>45</v>
      </c>
      <c r="D26934" s="228" t="s">
        <v>48014</v>
      </c>
    </row>
    <row r="26935" spans="1:4" ht="15" x14ac:dyDescent="0.25">
      <c r="A26935" s="228" t="s">
        <v>49067</v>
      </c>
      <c r="B26935" s="229" t="s">
        <v>49068</v>
      </c>
      <c r="C26935" s="228" t="s">
        <v>45</v>
      </c>
      <c r="D26935" s="228" t="s">
        <v>49069</v>
      </c>
    </row>
    <row r="26936" spans="1:4" ht="15" x14ac:dyDescent="0.25">
      <c r="A26936" s="228" t="s">
        <v>49070</v>
      </c>
      <c r="B26936" s="229" t="s">
        <v>49071</v>
      </c>
      <c r="C26936" s="228" t="s">
        <v>45</v>
      </c>
      <c r="D26936" s="228" t="s">
        <v>49072</v>
      </c>
    </row>
    <row r="26937" spans="1:4" ht="15" x14ac:dyDescent="0.25">
      <c r="A26937" s="228" t="s">
        <v>49073</v>
      </c>
      <c r="B26937" s="229" t="s">
        <v>49074</v>
      </c>
      <c r="C26937" s="228" t="s">
        <v>45</v>
      </c>
      <c r="D26937" s="228" t="s">
        <v>49075</v>
      </c>
    </row>
    <row r="26938" spans="1:4" ht="15" x14ac:dyDescent="0.25">
      <c r="A26938" s="228" t="s">
        <v>49076</v>
      </c>
      <c r="B26938" s="229" t="s">
        <v>49077</v>
      </c>
      <c r="C26938" s="228" t="s">
        <v>45</v>
      </c>
      <c r="D26938" s="228" t="s">
        <v>49078</v>
      </c>
    </row>
    <row r="26939" spans="1:4" ht="15" x14ac:dyDescent="0.25">
      <c r="A26939" s="228" t="s">
        <v>49079</v>
      </c>
      <c r="B26939" s="229" t="s">
        <v>49080</v>
      </c>
      <c r="C26939" s="228" t="s">
        <v>45</v>
      </c>
      <c r="D26939" s="228" t="s">
        <v>49081</v>
      </c>
    </row>
    <row r="26940" spans="1:4" ht="15" x14ac:dyDescent="0.25">
      <c r="A26940" s="228" t="s">
        <v>49082</v>
      </c>
      <c r="B26940" s="229" t="s">
        <v>49083</v>
      </c>
      <c r="C26940" s="228" t="s">
        <v>45</v>
      </c>
      <c r="D26940" s="228" t="s">
        <v>49084</v>
      </c>
    </row>
    <row r="26941" spans="1:4" ht="15" x14ac:dyDescent="0.25">
      <c r="A26941" s="228" t="s">
        <v>49085</v>
      </c>
      <c r="B26941" s="229" t="s">
        <v>49086</v>
      </c>
      <c r="C26941" s="228" t="s">
        <v>45</v>
      </c>
      <c r="D26941" s="228" t="s">
        <v>49087</v>
      </c>
    </row>
    <row r="26942" spans="1:4" ht="15" x14ac:dyDescent="0.25">
      <c r="A26942" s="228" t="s">
        <v>49088</v>
      </c>
      <c r="B26942" s="229" t="s">
        <v>49089</v>
      </c>
      <c r="C26942" s="228" t="s">
        <v>45</v>
      </c>
      <c r="D26942" s="228" t="s">
        <v>49090</v>
      </c>
    </row>
    <row r="26943" spans="1:4" ht="15" x14ac:dyDescent="0.25">
      <c r="A26943" s="228" t="s">
        <v>49091</v>
      </c>
      <c r="B26943" s="229" t="s">
        <v>49092</v>
      </c>
      <c r="C26943" s="228" t="s">
        <v>45</v>
      </c>
      <c r="D26943" s="228" t="s">
        <v>49093</v>
      </c>
    </row>
    <row r="26944" spans="1:4" ht="15" x14ac:dyDescent="0.25">
      <c r="A26944" s="228" t="s">
        <v>49094</v>
      </c>
      <c r="B26944" s="229" t="s">
        <v>49095</v>
      </c>
      <c r="C26944" s="228" t="s">
        <v>45</v>
      </c>
      <c r="D26944" s="228" t="s">
        <v>49096</v>
      </c>
    </row>
    <row r="26945" spans="1:4" ht="15" x14ac:dyDescent="0.25">
      <c r="A26945" s="228" t="s">
        <v>49097</v>
      </c>
      <c r="B26945" s="229" t="s">
        <v>49098</v>
      </c>
      <c r="C26945" s="228" t="s">
        <v>45</v>
      </c>
      <c r="D26945" s="228" t="s">
        <v>49099</v>
      </c>
    </row>
    <row r="26946" spans="1:4" ht="15" x14ac:dyDescent="0.25">
      <c r="A26946" s="228" t="s">
        <v>49100</v>
      </c>
      <c r="B26946" s="229" t="s">
        <v>49101</v>
      </c>
      <c r="C26946" s="228" t="s">
        <v>45</v>
      </c>
      <c r="D26946" s="228" t="s">
        <v>49102</v>
      </c>
    </row>
    <row r="26947" spans="1:4" ht="15" x14ac:dyDescent="0.25">
      <c r="A26947" s="228" t="s">
        <v>49103</v>
      </c>
      <c r="B26947" s="229" t="s">
        <v>49104</v>
      </c>
      <c r="C26947" s="228" t="s">
        <v>45</v>
      </c>
      <c r="D26947" s="228" t="s">
        <v>49105</v>
      </c>
    </row>
    <row r="26948" spans="1:4" ht="15" x14ac:dyDescent="0.25">
      <c r="A26948" s="228" t="s">
        <v>49106</v>
      </c>
      <c r="B26948" s="229" t="s">
        <v>49107</v>
      </c>
      <c r="C26948" s="228" t="s">
        <v>45</v>
      </c>
      <c r="D26948" s="228" t="s">
        <v>49108</v>
      </c>
    </row>
    <row r="26949" spans="1:4" ht="15" x14ac:dyDescent="0.25">
      <c r="A26949" s="228" t="s">
        <v>49109</v>
      </c>
      <c r="B26949" s="229" t="s">
        <v>49110</v>
      </c>
      <c r="C26949" s="228" t="s">
        <v>45</v>
      </c>
      <c r="D26949" s="228" t="s">
        <v>49111</v>
      </c>
    </row>
    <row r="26950" spans="1:4" ht="15" x14ac:dyDescent="0.25">
      <c r="A26950" s="228" t="s">
        <v>49112</v>
      </c>
      <c r="B26950" s="229" t="s">
        <v>49113</v>
      </c>
      <c r="C26950" s="228" t="s">
        <v>45</v>
      </c>
      <c r="D26950" s="228" t="s">
        <v>49114</v>
      </c>
    </row>
    <row r="26951" spans="1:4" ht="15" x14ac:dyDescent="0.25">
      <c r="A26951" s="228" t="s">
        <v>49115</v>
      </c>
      <c r="B26951" s="229" t="s">
        <v>49116</v>
      </c>
      <c r="C26951" s="228" t="s">
        <v>45</v>
      </c>
      <c r="D26951" s="228" t="s">
        <v>49117</v>
      </c>
    </row>
    <row r="26952" spans="1:4" ht="15" x14ac:dyDescent="0.25">
      <c r="A26952" s="228" t="s">
        <v>49118</v>
      </c>
      <c r="B26952" s="229" t="s">
        <v>49119</v>
      </c>
      <c r="C26952" s="228" t="s">
        <v>45</v>
      </c>
      <c r="D26952" s="228" t="s">
        <v>37878</v>
      </c>
    </row>
    <row r="26953" spans="1:4" ht="15" x14ac:dyDescent="0.25">
      <c r="A26953" s="228" t="s">
        <v>49120</v>
      </c>
      <c r="B26953" s="229" t="s">
        <v>49121</v>
      </c>
      <c r="C26953" s="228" t="s">
        <v>45</v>
      </c>
      <c r="D26953" s="228" t="s">
        <v>49122</v>
      </c>
    </row>
    <row r="26954" spans="1:4" ht="15" x14ac:dyDescent="0.25">
      <c r="A26954" s="228" t="s">
        <v>49123</v>
      </c>
      <c r="B26954" s="229" t="s">
        <v>49124</v>
      </c>
      <c r="C26954" s="228" t="s">
        <v>45</v>
      </c>
      <c r="D26954" s="228" t="s">
        <v>49125</v>
      </c>
    </row>
    <row r="26955" spans="1:4" ht="15" x14ac:dyDescent="0.25">
      <c r="A26955" s="228" t="s">
        <v>49126</v>
      </c>
      <c r="B26955" s="229" t="s">
        <v>49127</v>
      </c>
      <c r="C26955" s="228" t="s">
        <v>45</v>
      </c>
      <c r="D26955" s="228" t="s">
        <v>49128</v>
      </c>
    </row>
    <row r="26956" spans="1:4" ht="15" x14ac:dyDescent="0.25">
      <c r="A26956" s="228" t="s">
        <v>49129</v>
      </c>
      <c r="B26956" s="229" t="s">
        <v>49130</v>
      </c>
      <c r="C26956" s="228" t="s">
        <v>45</v>
      </c>
      <c r="D26956" s="228" t="s">
        <v>49131</v>
      </c>
    </row>
    <row r="26957" spans="1:4" ht="15" x14ac:dyDescent="0.25">
      <c r="A26957" s="228" t="s">
        <v>49132</v>
      </c>
      <c r="B26957" s="229" t="s">
        <v>49133</v>
      </c>
      <c r="C26957" s="228" t="s">
        <v>45</v>
      </c>
      <c r="D26957" s="228" t="s">
        <v>49134</v>
      </c>
    </row>
    <row r="26958" spans="1:4" ht="15" x14ac:dyDescent="0.25">
      <c r="A26958" s="228" t="s">
        <v>49135</v>
      </c>
      <c r="B26958" s="229" t="s">
        <v>49136</v>
      </c>
      <c r="C26958" s="228" t="s">
        <v>45</v>
      </c>
      <c r="D26958" s="228" t="s">
        <v>49137</v>
      </c>
    </row>
    <row r="26959" spans="1:4" ht="15" x14ac:dyDescent="0.25">
      <c r="A26959" s="228" t="s">
        <v>49138</v>
      </c>
      <c r="B26959" s="229" t="s">
        <v>49139</v>
      </c>
      <c r="C26959" s="228" t="s">
        <v>45</v>
      </c>
      <c r="D26959" s="228" t="s">
        <v>49140</v>
      </c>
    </row>
    <row r="26960" spans="1:4" ht="15" x14ac:dyDescent="0.25">
      <c r="A26960" s="228" t="s">
        <v>49141</v>
      </c>
      <c r="B26960" s="229" t="s">
        <v>49142</v>
      </c>
      <c r="C26960" s="228" t="s">
        <v>45</v>
      </c>
      <c r="D26960" s="228" t="s">
        <v>49143</v>
      </c>
    </row>
    <row r="26961" spans="1:4" ht="15" x14ac:dyDescent="0.25">
      <c r="A26961" s="228" t="s">
        <v>49144</v>
      </c>
      <c r="B26961" s="229" t="s">
        <v>49145</v>
      </c>
      <c r="C26961" s="228" t="s">
        <v>45</v>
      </c>
      <c r="D26961" s="228" t="s">
        <v>49146</v>
      </c>
    </row>
    <row r="26962" spans="1:4" ht="15" x14ac:dyDescent="0.25">
      <c r="A26962" s="228" t="s">
        <v>49147</v>
      </c>
      <c r="B26962" s="229" t="s">
        <v>49148</v>
      </c>
      <c r="C26962" s="228" t="s">
        <v>45</v>
      </c>
      <c r="D26962" s="228" t="s">
        <v>49149</v>
      </c>
    </row>
    <row r="26963" spans="1:4" ht="15" x14ac:dyDescent="0.25">
      <c r="A26963" s="228" t="s">
        <v>49150</v>
      </c>
      <c r="B26963" s="229" t="s">
        <v>49151</v>
      </c>
      <c r="C26963" s="228" t="s">
        <v>45</v>
      </c>
      <c r="D26963" s="228" t="s">
        <v>49152</v>
      </c>
    </row>
    <row r="26964" spans="1:4" ht="15" x14ac:dyDescent="0.25">
      <c r="A26964" s="228" t="s">
        <v>49153</v>
      </c>
      <c r="B26964" s="229" t="s">
        <v>49154</v>
      </c>
      <c r="C26964" s="228" t="s">
        <v>45</v>
      </c>
      <c r="D26964" s="228" t="s">
        <v>49152</v>
      </c>
    </row>
    <row r="26965" spans="1:4" ht="15" x14ac:dyDescent="0.25">
      <c r="A26965" s="228" t="s">
        <v>49155</v>
      </c>
      <c r="B26965" s="229" t="s">
        <v>49156</v>
      </c>
      <c r="C26965" s="228" t="s">
        <v>45</v>
      </c>
      <c r="D26965" s="228" t="s">
        <v>49157</v>
      </c>
    </row>
    <row r="26966" spans="1:4" ht="15" x14ac:dyDescent="0.25">
      <c r="A26966" s="228" t="s">
        <v>49158</v>
      </c>
      <c r="B26966" s="229" t="s">
        <v>49159</v>
      </c>
      <c r="C26966" s="228" t="s">
        <v>45</v>
      </c>
      <c r="D26966" s="228" t="s">
        <v>49160</v>
      </c>
    </row>
    <row r="26967" spans="1:4" ht="15" x14ac:dyDescent="0.25">
      <c r="A26967" s="228" t="s">
        <v>49161</v>
      </c>
      <c r="B26967" s="229" t="s">
        <v>49162</v>
      </c>
      <c r="C26967" s="228" t="s">
        <v>45</v>
      </c>
      <c r="D26967" s="228" t="s">
        <v>49163</v>
      </c>
    </row>
    <row r="26968" spans="1:4" ht="15" x14ac:dyDescent="0.25">
      <c r="A26968" s="228" t="s">
        <v>49164</v>
      </c>
      <c r="B26968" s="229" t="s">
        <v>49165</v>
      </c>
      <c r="C26968" s="228" t="s">
        <v>45</v>
      </c>
      <c r="D26968" s="228" t="s">
        <v>49166</v>
      </c>
    </row>
    <row r="26969" spans="1:4" ht="15" x14ac:dyDescent="0.25">
      <c r="A26969" s="228" t="s">
        <v>49167</v>
      </c>
      <c r="B26969" s="229" t="s">
        <v>49168</v>
      </c>
      <c r="C26969" s="228" t="s">
        <v>45</v>
      </c>
      <c r="D26969" s="228" t="s">
        <v>49169</v>
      </c>
    </row>
    <row r="26970" spans="1:4" ht="15" x14ac:dyDescent="0.25">
      <c r="A26970" s="228" t="s">
        <v>49170</v>
      </c>
      <c r="B26970" s="229" t="s">
        <v>49171</v>
      </c>
      <c r="C26970" s="228" t="s">
        <v>45</v>
      </c>
      <c r="D26970" s="228" t="s">
        <v>49172</v>
      </c>
    </row>
    <row r="26971" spans="1:4" ht="15" x14ac:dyDescent="0.25">
      <c r="A26971" s="228" t="s">
        <v>49173</v>
      </c>
      <c r="B26971" s="229" t="s">
        <v>49174</v>
      </c>
      <c r="C26971" s="228" t="s">
        <v>45</v>
      </c>
      <c r="D26971" s="228" t="s">
        <v>49175</v>
      </c>
    </row>
    <row r="26972" spans="1:4" ht="15" x14ac:dyDescent="0.25">
      <c r="A26972" s="228" t="s">
        <v>49176</v>
      </c>
      <c r="B26972" s="229" t="s">
        <v>49177</v>
      </c>
      <c r="C26972" s="228" t="s">
        <v>45</v>
      </c>
      <c r="D26972" s="228" t="s">
        <v>49178</v>
      </c>
    </row>
    <row r="26973" spans="1:4" ht="15" x14ac:dyDescent="0.25">
      <c r="A26973" s="228" t="s">
        <v>49179</v>
      </c>
      <c r="B26973" s="229" t="s">
        <v>49180</v>
      </c>
      <c r="C26973" s="228" t="s">
        <v>45</v>
      </c>
      <c r="D26973" s="228" t="s">
        <v>49181</v>
      </c>
    </row>
    <row r="26974" spans="1:4" ht="15" x14ac:dyDescent="0.25">
      <c r="A26974" s="228" t="s">
        <v>49182</v>
      </c>
      <c r="B26974" s="229" t="s">
        <v>49183</v>
      </c>
      <c r="C26974" s="228" t="s">
        <v>45</v>
      </c>
      <c r="D26974" s="228" t="s">
        <v>49184</v>
      </c>
    </row>
    <row r="26975" spans="1:4" ht="15" x14ac:dyDescent="0.25">
      <c r="A26975" s="228" t="s">
        <v>49185</v>
      </c>
      <c r="B26975" s="229" t="s">
        <v>49186</v>
      </c>
      <c r="C26975" s="228" t="s">
        <v>45</v>
      </c>
      <c r="D26975" s="228" t="s">
        <v>49187</v>
      </c>
    </row>
    <row r="26976" spans="1:4" ht="15" x14ac:dyDescent="0.25">
      <c r="A26976" s="228" t="s">
        <v>49188</v>
      </c>
      <c r="B26976" s="229" t="s">
        <v>49189</v>
      </c>
      <c r="C26976" s="228" t="s">
        <v>45</v>
      </c>
      <c r="D26976" s="228" t="s">
        <v>37352</v>
      </c>
    </row>
    <row r="26977" spans="1:4" ht="15" x14ac:dyDescent="0.25">
      <c r="A26977" s="228" t="s">
        <v>49190</v>
      </c>
      <c r="B26977" s="229" t="s">
        <v>49191</v>
      </c>
      <c r="C26977" s="228" t="s">
        <v>45</v>
      </c>
      <c r="D26977" s="228" t="s">
        <v>49192</v>
      </c>
    </row>
    <row r="26978" spans="1:4" ht="15" x14ac:dyDescent="0.25">
      <c r="A26978" s="228" t="s">
        <v>49193</v>
      </c>
      <c r="B26978" s="229" t="s">
        <v>49194</v>
      </c>
      <c r="C26978" s="228" t="s">
        <v>45</v>
      </c>
      <c r="D26978" s="228" t="s">
        <v>43825</v>
      </c>
    </row>
    <row r="26979" spans="1:4" ht="15" x14ac:dyDescent="0.25">
      <c r="A26979" s="228" t="s">
        <v>49195</v>
      </c>
      <c r="B26979" s="229" t="s">
        <v>49196</v>
      </c>
      <c r="C26979" s="228" t="s">
        <v>45</v>
      </c>
      <c r="D26979" s="228" t="s">
        <v>49197</v>
      </c>
    </row>
    <row r="26980" spans="1:4" ht="15" x14ac:dyDescent="0.25">
      <c r="A26980" s="228" t="s">
        <v>49198</v>
      </c>
      <c r="B26980" s="229" t="s">
        <v>49199</v>
      </c>
      <c r="C26980" s="228" t="s">
        <v>45</v>
      </c>
      <c r="D26980" s="228" t="s">
        <v>49200</v>
      </c>
    </row>
    <row r="26981" spans="1:4" ht="15" x14ac:dyDescent="0.25">
      <c r="A26981" s="228" t="s">
        <v>49201</v>
      </c>
      <c r="B26981" s="229" t="s">
        <v>49202</v>
      </c>
      <c r="C26981" s="228" t="s">
        <v>45</v>
      </c>
      <c r="D26981" s="228" t="s">
        <v>49203</v>
      </c>
    </row>
    <row r="26982" spans="1:4" ht="15" x14ac:dyDescent="0.25">
      <c r="A26982" s="228" t="s">
        <v>49204</v>
      </c>
      <c r="B26982" s="229" t="s">
        <v>49205</v>
      </c>
      <c r="C26982" s="228" t="s">
        <v>45</v>
      </c>
      <c r="D26982" s="228" t="s">
        <v>49206</v>
      </c>
    </row>
    <row r="26983" spans="1:4" ht="15" x14ac:dyDescent="0.25">
      <c r="A26983" s="228" t="s">
        <v>49207</v>
      </c>
      <c r="B26983" s="229" t="s">
        <v>49208</v>
      </c>
      <c r="C26983" s="228" t="s">
        <v>45</v>
      </c>
      <c r="D26983" s="228" t="s">
        <v>49209</v>
      </c>
    </row>
    <row r="26984" spans="1:4" ht="15" x14ac:dyDescent="0.25">
      <c r="A26984" s="228" t="s">
        <v>49210</v>
      </c>
      <c r="B26984" s="229" t="s">
        <v>49211</v>
      </c>
      <c r="C26984" s="228" t="s">
        <v>45</v>
      </c>
      <c r="D26984" s="228" t="s">
        <v>49212</v>
      </c>
    </row>
    <row r="26985" spans="1:4" ht="15" x14ac:dyDescent="0.25">
      <c r="A26985" s="228" t="s">
        <v>49213</v>
      </c>
      <c r="B26985" s="229" t="s">
        <v>49214</v>
      </c>
      <c r="C26985" s="228" t="s">
        <v>45</v>
      </c>
      <c r="D26985" s="228" t="s">
        <v>49215</v>
      </c>
    </row>
    <row r="26986" spans="1:4" ht="15" x14ac:dyDescent="0.25">
      <c r="A26986" s="228" t="s">
        <v>49216</v>
      </c>
      <c r="B26986" s="229" t="s">
        <v>49217</v>
      </c>
      <c r="C26986" s="228" t="s">
        <v>45</v>
      </c>
      <c r="D26986" s="228" t="s">
        <v>49218</v>
      </c>
    </row>
    <row r="26987" spans="1:4" ht="15" x14ac:dyDescent="0.25">
      <c r="A26987" s="228" t="s">
        <v>49219</v>
      </c>
      <c r="B26987" s="229" t="s">
        <v>49220</v>
      </c>
      <c r="C26987" s="228" t="s">
        <v>45</v>
      </c>
      <c r="D26987" s="228" t="s">
        <v>49221</v>
      </c>
    </row>
    <row r="26988" spans="1:4" ht="15" x14ac:dyDescent="0.25">
      <c r="A26988" s="228" t="s">
        <v>49222</v>
      </c>
      <c r="B26988" s="229" t="s">
        <v>49223</v>
      </c>
      <c r="C26988" s="228" t="s">
        <v>45</v>
      </c>
      <c r="D26988" s="228" t="s">
        <v>49224</v>
      </c>
    </row>
    <row r="26989" spans="1:4" ht="15" x14ac:dyDescent="0.25">
      <c r="A26989" s="228" t="s">
        <v>49225</v>
      </c>
      <c r="B26989" s="229" t="s">
        <v>49226</v>
      </c>
      <c r="C26989" s="228" t="s">
        <v>45</v>
      </c>
      <c r="D26989" s="228" t="s">
        <v>49224</v>
      </c>
    </row>
    <row r="26990" spans="1:4" ht="15" x14ac:dyDescent="0.25">
      <c r="A26990" s="228" t="s">
        <v>49227</v>
      </c>
      <c r="B26990" s="229" t="s">
        <v>49228</v>
      </c>
      <c r="C26990" s="228" t="s">
        <v>45</v>
      </c>
      <c r="D26990" s="228" t="s">
        <v>49229</v>
      </c>
    </row>
    <row r="26991" spans="1:4" ht="15" x14ac:dyDescent="0.25">
      <c r="A26991" s="228" t="s">
        <v>49230</v>
      </c>
      <c r="B26991" s="229" t="s">
        <v>49231</v>
      </c>
      <c r="C26991" s="228" t="s">
        <v>45</v>
      </c>
      <c r="D26991" s="228" t="s">
        <v>49229</v>
      </c>
    </row>
    <row r="26992" spans="1:4" ht="15" x14ac:dyDescent="0.25">
      <c r="A26992" s="228" t="s">
        <v>49232</v>
      </c>
      <c r="B26992" s="229" t="s">
        <v>49233</v>
      </c>
      <c r="C26992" s="228" t="s">
        <v>45</v>
      </c>
      <c r="D26992" s="228" t="s">
        <v>49234</v>
      </c>
    </row>
    <row r="26993" spans="1:4" ht="15" x14ac:dyDescent="0.25">
      <c r="A26993" s="228" t="s">
        <v>49235</v>
      </c>
      <c r="B26993" s="229" t="s">
        <v>49236</v>
      </c>
      <c r="C26993" s="228" t="s">
        <v>45</v>
      </c>
      <c r="D26993" s="228" t="s">
        <v>49234</v>
      </c>
    </row>
    <row r="26994" spans="1:4" ht="15" x14ac:dyDescent="0.25">
      <c r="A26994" s="228" t="s">
        <v>49237</v>
      </c>
      <c r="B26994" s="229" t="s">
        <v>49238</v>
      </c>
      <c r="C26994" s="228" t="s">
        <v>45</v>
      </c>
      <c r="D26994" s="228" t="s">
        <v>49239</v>
      </c>
    </row>
    <row r="26995" spans="1:4" ht="15" x14ac:dyDescent="0.25">
      <c r="A26995" s="228" t="s">
        <v>49240</v>
      </c>
      <c r="B26995" s="229" t="s">
        <v>49241</v>
      </c>
      <c r="C26995" s="228" t="s">
        <v>45</v>
      </c>
      <c r="D26995" s="228" t="s">
        <v>49242</v>
      </c>
    </row>
    <row r="26996" spans="1:4" ht="15" x14ac:dyDescent="0.25">
      <c r="A26996" s="228" t="s">
        <v>49243</v>
      </c>
      <c r="B26996" s="229" t="s">
        <v>49244</v>
      </c>
      <c r="C26996" s="228" t="s">
        <v>45</v>
      </c>
      <c r="D26996" s="228" t="s">
        <v>49245</v>
      </c>
    </row>
    <row r="26997" spans="1:4" ht="15" x14ac:dyDescent="0.25">
      <c r="A26997" s="228" t="s">
        <v>49246</v>
      </c>
      <c r="B26997" s="229" t="s">
        <v>49247</v>
      </c>
      <c r="C26997" s="228" t="s">
        <v>45</v>
      </c>
      <c r="D26997" s="228" t="s">
        <v>49248</v>
      </c>
    </row>
    <row r="26998" spans="1:4" ht="15" x14ac:dyDescent="0.25">
      <c r="A26998" s="228" t="s">
        <v>49249</v>
      </c>
      <c r="B26998" s="229" t="s">
        <v>49250</v>
      </c>
      <c r="C26998" s="228" t="s">
        <v>45</v>
      </c>
      <c r="D26998" s="228" t="s">
        <v>49251</v>
      </c>
    </row>
    <row r="26999" spans="1:4" ht="15" x14ac:dyDescent="0.25">
      <c r="A26999" s="228" t="s">
        <v>49252</v>
      </c>
      <c r="B26999" s="229" t="s">
        <v>49253</v>
      </c>
      <c r="C26999" s="228" t="s">
        <v>45</v>
      </c>
      <c r="D26999" s="228" t="s">
        <v>49254</v>
      </c>
    </row>
    <row r="27000" spans="1:4" ht="15" x14ac:dyDescent="0.25">
      <c r="A27000" s="228" t="s">
        <v>49255</v>
      </c>
      <c r="B27000" s="229" t="s">
        <v>49256</v>
      </c>
      <c r="C27000" s="228" t="s">
        <v>45</v>
      </c>
      <c r="D27000" s="228" t="s">
        <v>49257</v>
      </c>
    </row>
    <row r="27001" spans="1:4" ht="15" x14ac:dyDescent="0.25">
      <c r="A27001" s="228" t="s">
        <v>49258</v>
      </c>
      <c r="B27001" s="229" t="s">
        <v>49259</v>
      </c>
      <c r="C27001" s="228" t="s">
        <v>45</v>
      </c>
      <c r="D27001" s="228" t="s">
        <v>49260</v>
      </c>
    </row>
    <row r="27002" spans="1:4" ht="15" x14ac:dyDescent="0.25">
      <c r="A27002" s="228" t="s">
        <v>49261</v>
      </c>
      <c r="B27002" s="229" t="s">
        <v>49262</v>
      </c>
      <c r="C27002" s="228" t="s">
        <v>45</v>
      </c>
      <c r="D27002" s="228" t="s">
        <v>49263</v>
      </c>
    </row>
    <row r="27003" spans="1:4" ht="15" x14ac:dyDescent="0.25">
      <c r="A27003" s="228" t="s">
        <v>49264</v>
      </c>
      <c r="B27003" s="229" t="s">
        <v>49265</v>
      </c>
      <c r="C27003" s="228" t="s">
        <v>45</v>
      </c>
      <c r="D27003" s="228" t="s">
        <v>49266</v>
      </c>
    </row>
    <row r="27004" spans="1:4" ht="15" x14ac:dyDescent="0.25">
      <c r="A27004" s="228" t="s">
        <v>49267</v>
      </c>
      <c r="B27004" s="229" t="s">
        <v>49268</v>
      </c>
      <c r="C27004" s="228" t="s">
        <v>45</v>
      </c>
      <c r="D27004" s="228" t="s">
        <v>49269</v>
      </c>
    </row>
    <row r="27005" spans="1:4" ht="15" x14ac:dyDescent="0.25">
      <c r="A27005" s="228" t="s">
        <v>49270</v>
      </c>
      <c r="B27005" s="229" t="s">
        <v>49271</v>
      </c>
      <c r="C27005" s="228" t="s">
        <v>45</v>
      </c>
      <c r="D27005" s="228" t="s">
        <v>49272</v>
      </c>
    </row>
    <row r="27006" spans="1:4" ht="15" x14ac:dyDescent="0.25">
      <c r="A27006" s="228" t="s">
        <v>49273</v>
      </c>
      <c r="B27006" s="229" t="s">
        <v>49274</v>
      </c>
      <c r="C27006" s="228" t="s">
        <v>45</v>
      </c>
      <c r="D27006" s="228" t="s">
        <v>39961</v>
      </c>
    </row>
    <row r="27007" spans="1:4" ht="15" x14ac:dyDescent="0.25">
      <c r="A27007" s="228" t="s">
        <v>49275</v>
      </c>
      <c r="B27007" s="229" t="s">
        <v>49276</v>
      </c>
      <c r="C27007" s="228" t="s">
        <v>45</v>
      </c>
      <c r="D27007" s="228" t="s">
        <v>49277</v>
      </c>
    </row>
    <row r="27008" spans="1:4" ht="15" x14ac:dyDescent="0.25">
      <c r="A27008" s="228" t="s">
        <v>49278</v>
      </c>
      <c r="B27008" s="229" t="s">
        <v>49279</v>
      </c>
      <c r="C27008" s="228" t="s">
        <v>45</v>
      </c>
      <c r="D27008" s="228" t="s">
        <v>49280</v>
      </c>
    </row>
    <row r="27009" spans="1:4" ht="15" x14ac:dyDescent="0.25">
      <c r="A27009" s="228" t="s">
        <v>49281</v>
      </c>
      <c r="B27009" s="229" t="s">
        <v>49282</v>
      </c>
      <c r="C27009" s="228" t="s">
        <v>45</v>
      </c>
      <c r="D27009" s="228" t="s">
        <v>49283</v>
      </c>
    </row>
    <row r="27010" spans="1:4" ht="15" x14ac:dyDescent="0.25">
      <c r="A27010" s="228" t="s">
        <v>49284</v>
      </c>
      <c r="B27010" s="229" t="s">
        <v>49285</v>
      </c>
      <c r="C27010" s="228" t="s">
        <v>45</v>
      </c>
      <c r="D27010" s="228" t="s">
        <v>49286</v>
      </c>
    </row>
    <row r="27011" spans="1:4" ht="15" x14ac:dyDescent="0.25">
      <c r="A27011" s="228" t="s">
        <v>49287</v>
      </c>
      <c r="B27011" s="229" t="s">
        <v>49288</v>
      </c>
      <c r="C27011" s="228" t="s">
        <v>45</v>
      </c>
      <c r="D27011" s="228" t="s">
        <v>49289</v>
      </c>
    </row>
    <row r="27012" spans="1:4" ht="15" x14ac:dyDescent="0.25">
      <c r="A27012" s="228" t="s">
        <v>49290</v>
      </c>
      <c r="B27012" s="229" t="s">
        <v>49291</v>
      </c>
      <c r="C27012" s="228" t="s">
        <v>45</v>
      </c>
      <c r="D27012" s="228" t="s">
        <v>49292</v>
      </c>
    </row>
    <row r="27013" spans="1:4" ht="15" x14ac:dyDescent="0.25">
      <c r="A27013" s="228" t="s">
        <v>49293</v>
      </c>
      <c r="B27013" s="229" t="s">
        <v>49294</v>
      </c>
      <c r="C27013" s="228" t="s">
        <v>45</v>
      </c>
      <c r="D27013" s="228" t="s">
        <v>49295</v>
      </c>
    </row>
    <row r="27014" spans="1:4" ht="15" x14ac:dyDescent="0.25">
      <c r="A27014" s="228" t="s">
        <v>49296</v>
      </c>
      <c r="B27014" s="229" t="s">
        <v>49297</v>
      </c>
      <c r="C27014" s="228" t="s">
        <v>45</v>
      </c>
      <c r="D27014" s="228" t="s">
        <v>49298</v>
      </c>
    </row>
    <row r="27015" spans="1:4" ht="15" x14ac:dyDescent="0.25">
      <c r="A27015" s="228" t="s">
        <v>49299</v>
      </c>
      <c r="B27015" s="229" t="s">
        <v>49300</v>
      </c>
      <c r="C27015" s="228" t="s">
        <v>45</v>
      </c>
      <c r="D27015" s="228" t="s">
        <v>49301</v>
      </c>
    </row>
    <row r="27016" spans="1:4" ht="15" x14ac:dyDescent="0.25">
      <c r="A27016" s="228" t="s">
        <v>49302</v>
      </c>
      <c r="B27016" s="229" t="s">
        <v>49303</v>
      </c>
      <c r="C27016" s="228" t="s">
        <v>45</v>
      </c>
      <c r="D27016" s="228" t="s">
        <v>49304</v>
      </c>
    </row>
    <row r="27017" spans="1:4" ht="15" x14ac:dyDescent="0.25">
      <c r="A27017" s="228" t="s">
        <v>49305</v>
      </c>
      <c r="B27017" s="229" t="s">
        <v>49306</v>
      </c>
      <c r="C27017" s="228" t="s">
        <v>45</v>
      </c>
      <c r="D27017" s="228" t="s">
        <v>49307</v>
      </c>
    </row>
    <row r="27018" spans="1:4" ht="15" x14ac:dyDescent="0.25">
      <c r="A27018" s="228" t="s">
        <v>49308</v>
      </c>
      <c r="B27018" s="229" t="s">
        <v>49309</v>
      </c>
      <c r="C27018" s="228" t="s">
        <v>45</v>
      </c>
      <c r="D27018" s="228" t="s">
        <v>49310</v>
      </c>
    </row>
    <row r="27019" spans="1:4" ht="15" x14ac:dyDescent="0.25">
      <c r="A27019" s="228" t="s">
        <v>49311</v>
      </c>
      <c r="B27019" s="229" t="s">
        <v>49312</v>
      </c>
      <c r="C27019" s="228" t="s">
        <v>45</v>
      </c>
      <c r="D27019" s="228" t="s">
        <v>49310</v>
      </c>
    </row>
    <row r="27020" spans="1:4" ht="15" x14ac:dyDescent="0.25">
      <c r="A27020" s="228" t="s">
        <v>49313</v>
      </c>
      <c r="B27020" s="229" t="s">
        <v>49314</v>
      </c>
      <c r="C27020" s="228" t="s">
        <v>45</v>
      </c>
      <c r="D27020" s="228" t="s">
        <v>49315</v>
      </c>
    </row>
    <row r="27021" spans="1:4" ht="15" x14ac:dyDescent="0.25">
      <c r="A27021" s="228" t="s">
        <v>49316</v>
      </c>
      <c r="B27021" s="229" t="s">
        <v>49317</v>
      </c>
      <c r="C27021" s="228" t="s">
        <v>45</v>
      </c>
      <c r="D27021" s="228" t="s">
        <v>49315</v>
      </c>
    </row>
    <row r="27022" spans="1:4" ht="15" x14ac:dyDescent="0.25">
      <c r="A27022" s="228" t="s">
        <v>49318</v>
      </c>
      <c r="B27022" s="229" t="s">
        <v>49319</v>
      </c>
      <c r="C27022" s="228" t="s">
        <v>45</v>
      </c>
      <c r="D27022" s="228" t="s">
        <v>49320</v>
      </c>
    </row>
    <row r="27023" spans="1:4" ht="15" x14ac:dyDescent="0.25">
      <c r="A27023" s="228" t="s">
        <v>49321</v>
      </c>
      <c r="B27023" s="229" t="s">
        <v>49322</v>
      </c>
      <c r="C27023" s="228" t="s">
        <v>45</v>
      </c>
      <c r="D27023" s="228" t="s">
        <v>49320</v>
      </c>
    </row>
    <row r="27024" spans="1:4" ht="15" x14ac:dyDescent="0.25">
      <c r="A27024" s="228" t="s">
        <v>49323</v>
      </c>
      <c r="B27024" s="229" t="s">
        <v>49324</v>
      </c>
      <c r="C27024" s="228" t="s">
        <v>45</v>
      </c>
      <c r="D27024" s="228" t="s">
        <v>49325</v>
      </c>
    </row>
    <row r="27025" spans="1:4" ht="15" x14ac:dyDescent="0.25">
      <c r="A27025" s="228" t="s">
        <v>49326</v>
      </c>
      <c r="B27025" s="229" t="s">
        <v>49327</v>
      </c>
      <c r="C27025" s="228" t="s">
        <v>45</v>
      </c>
      <c r="D27025" s="228" t="s">
        <v>49328</v>
      </c>
    </row>
    <row r="27026" spans="1:4" ht="15" x14ac:dyDescent="0.25">
      <c r="A27026" s="228" t="s">
        <v>49329</v>
      </c>
      <c r="B27026" s="229" t="s">
        <v>49330</v>
      </c>
      <c r="C27026" s="228" t="s">
        <v>45</v>
      </c>
      <c r="D27026" s="228" t="s">
        <v>48008</v>
      </c>
    </row>
    <row r="27027" spans="1:4" ht="15" x14ac:dyDescent="0.25">
      <c r="A27027" s="228" t="s">
        <v>49331</v>
      </c>
      <c r="B27027" s="229" t="s">
        <v>49332</v>
      </c>
      <c r="C27027" s="228" t="s">
        <v>45</v>
      </c>
      <c r="D27027" s="228" t="s">
        <v>49333</v>
      </c>
    </row>
    <row r="27028" spans="1:4" ht="15" x14ac:dyDescent="0.25">
      <c r="A27028" s="228" t="s">
        <v>49334</v>
      </c>
      <c r="B27028" s="229" t="s">
        <v>49335</v>
      </c>
      <c r="C27028" s="228" t="s">
        <v>45</v>
      </c>
      <c r="D27028" s="228" t="s">
        <v>49336</v>
      </c>
    </row>
    <row r="27029" spans="1:4" ht="15" x14ac:dyDescent="0.25">
      <c r="A27029" s="228" t="s">
        <v>49337</v>
      </c>
      <c r="B27029" s="229" t="s">
        <v>49338</v>
      </c>
      <c r="C27029" s="228" t="s">
        <v>45</v>
      </c>
      <c r="D27029" s="228" t="s">
        <v>49339</v>
      </c>
    </row>
    <row r="27030" spans="1:4" ht="15" x14ac:dyDescent="0.25">
      <c r="A27030" s="228" t="s">
        <v>49340</v>
      </c>
      <c r="B27030" s="229" t="s">
        <v>49341</v>
      </c>
      <c r="C27030" s="228" t="s">
        <v>45</v>
      </c>
      <c r="D27030" s="228" t="s">
        <v>49342</v>
      </c>
    </row>
    <row r="27031" spans="1:4" ht="15" x14ac:dyDescent="0.25">
      <c r="A27031" s="228" t="s">
        <v>49343</v>
      </c>
      <c r="B27031" s="229" t="s">
        <v>49344</v>
      </c>
      <c r="C27031" s="228" t="s">
        <v>45</v>
      </c>
      <c r="D27031" s="228" t="s">
        <v>49345</v>
      </c>
    </row>
    <row r="27032" spans="1:4" ht="15" x14ac:dyDescent="0.25">
      <c r="A27032" s="228" t="s">
        <v>49346</v>
      </c>
      <c r="B27032" s="229" t="s">
        <v>49347</v>
      </c>
      <c r="C27032" s="228" t="s">
        <v>45</v>
      </c>
      <c r="D27032" s="228" t="s">
        <v>49348</v>
      </c>
    </row>
    <row r="27033" spans="1:4" ht="15" x14ac:dyDescent="0.25">
      <c r="A27033" s="228" t="s">
        <v>49349</v>
      </c>
      <c r="B27033" s="229" t="s">
        <v>49350</v>
      </c>
      <c r="C27033" s="228" t="s">
        <v>45</v>
      </c>
      <c r="D27033" s="228" t="s">
        <v>49351</v>
      </c>
    </row>
    <row r="27034" spans="1:4" ht="15" x14ac:dyDescent="0.25">
      <c r="A27034" s="228" t="s">
        <v>49352</v>
      </c>
      <c r="B27034" s="229" t="s">
        <v>49353</v>
      </c>
      <c r="C27034" s="228" t="s">
        <v>45</v>
      </c>
      <c r="D27034" s="228" t="s">
        <v>49354</v>
      </c>
    </row>
    <row r="27035" spans="1:4" ht="15" x14ac:dyDescent="0.25">
      <c r="A27035" s="228" t="s">
        <v>49355</v>
      </c>
      <c r="B27035" s="229" t="s">
        <v>49356</v>
      </c>
      <c r="C27035" s="228" t="s">
        <v>45</v>
      </c>
      <c r="D27035" s="228" t="s">
        <v>49357</v>
      </c>
    </row>
    <row r="27036" spans="1:4" ht="15" x14ac:dyDescent="0.25">
      <c r="A27036" s="228" t="s">
        <v>49358</v>
      </c>
      <c r="B27036" s="229" t="s">
        <v>49359</v>
      </c>
      <c r="C27036" s="228" t="s">
        <v>45</v>
      </c>
      <c r="D27036" s="228" t="s">
        <v>49360</v>
      </c>
    </row>
    <row r="27037" spans="1:4" ht="15" x14ac:dyDescent="0.25">
      <c r="A27037" s="228" t="s">
        <v>49361</v>
      </c>
      <c r="B27037" s="229" t="s">
        <v>49362</v>
      </c>
      <c r="C27037" s="228" t="s">
        <v>45</v>
      </c>
      <c r="D27037" s="228" t="s">
        <v>49363</v>
      </c>
    </row>
    <row r="27038" spans="1:4" ht="15" x14ac:dyDescent="0.25">
      <c r="A27038" s="228" t="s">
        <v>49364</v>
      </c>
      <c r="B27038" s="229" t="s">
        <v>49365</v>
      </c>
      <c r="C27038" s="228" t="s">
        <v>45</v>
      </c>
      <c r="D27038" s="228" t="s">
        <v>49366</v>
      </c>
    </row>
    <row r="27039" spans="1:4" ht="15" x14ac:dyDescent="0.25">
      <c r="A27039" s="228" t="s">
        <v>49367</v>
      </c>
      <c r="B27039" s="229" t="s">
        <v>49368</v>
      </c>
      <c r="C27039" s="228" t="s">
        <v>45</v>
      </c>
      <c r="D27039" s="228" t="s">
        <v>49369</v>
      </c>
    </row>
    <row r="27040" spans="1:4" ht="15" x14ac:dyDescent="0.25">
      <c r="A27040" s="228" t="s">
        <v>49370</v>
      </c>
      <c r="B27040" s="229" t="s">
        <v>49371</v>
      </c>
      <c r="C27040" s="228" t="s">
        <v>45</v>
      </c>
      <c r="D27040" s="228" t="s">
        <v>49372</v>
      </c>
    </row>
    <row r="27041" spans="1:4" ht="15" x14ac:dyDescent="0.25">
      <c r="A27041" s="228" t="s">
        <v>49373</v>
      </c>
      <c r="B27041" s="229" t="s">
        <v>49374</v>
      </c>
      <c r="C27041" s="228" t="s">
        <v>45</v>
      </c>
      <c r="D27041" s="228" t="s">
        <v>49375</v>
      </c>
    </row>
    <row r="27042" spans="1:4" ht="15" x14ac:dyDescent="0.25">
      <c r="A27042" s="228" t="s">
        <v>49376</v>
      </c>
      <c r="B27042" s="229" t="s">
        <v>49377</v>
      </c>
      <c r="C27042" s="228" t="s">
        <v>45</v>
      </c>
      <c r="D27042" s="228" t="s">
        <v>49375</v>
      </c>
    </row>
    <row r="27043" spans="1:4" ht="15" x14ac:dyDescent="0.25">
      <c r="A27043" s="228" t="s">
        <v>49378</v>
      </c>
      <c r="B27043" s="229" t="s">
        <v>49379</v>
      </c>
      <c r="C27043" s="228" t="s">
        <v>45</v>
      </c>
      <c r="D27043" s="228" t="s">
        <v>49380</v>
      </c>
    </row>
    <row r="27044" spans="1:4" ht="15" x14ac:dyDescent="0.25">
      <c r="A27044" s="228" t="s">
        <v>49381</v>
      </c>
      <c r="B27044" s="229" t="s">
        <v>49382</v>
      </c>
      <c r="C27044" s="228" t="s">
        <v>45</v>
      </c>
      <c r="D27044" s="228" t="s">
        <v>49380</v>
      </c>
    </row>
    <row r="27045" spans="1:4" ht="15" x14ac:dyDescent="0.25">
      <c r="A27045" s="228" t="s">
        <v>49383</v>
      </c>
      <c r="B27045" s="229" t="s">
        <v>49384</v>
      </c>
      <c r="C27045" s="228" t="s">
        <v>45</v>
      </c>
      <c r="D27045" s="228" t="s">
        <v>49385</v>
      </c>
    </row>
    <row r="27046" spans="1:4" ht="15" x14ac:dyDescent="0.25">
      <c r="A27046" s="228" t="s">
        <v>49386</v>
      </c>
      <c r="B27046" s="229" t="s">
        <v>49387</v>
      </c>
      <c r="C27046" s="228" t="s">
        <v>45</v>
      </c>
      <c r="D27046" s="228" t="s">
        <v>49385</v>
      </c>
    </row>
    <row r="27047" spans="1:4" ht="15" x14ac:dyDescent="0.25">
      <c r="A27047" s="228" t="s">
        <v>49388</v>
      </c>
      <c r="B27047" s="229" t="s">
        <v>49389</v>
      </c>
      <c r="C27047" s="228" t="s">
        <v>45</v>
      </c>
      <c r="D27047" s="228" t="s">
        <v>49390</v>
      </c>
    </row>
    <row r="27048" spans="1:4" ht="15" x14ac:dyDescent="0.25">
      <c r="A27048" s="228" t="s">
        <v>49391</v>
      </c>
      <c r="B27048" s="229" t="s">
        <v>49392</v>
      </c>
      <c r="C27048" s="228" t="s">
        <v>45</v>
      </c>
      <c r="D27048" s="228" t="s">
        <v>49393</v>
      </c>
    </row>
    <row r="27049" spans="1:4" ht="15" x14ac:dyDescent="0.25">
      <c r="A27049" s="228" t="s">
        <v>49394</v>
      </c>
      <c r="B27049" s="229" t="s">
        <v>49395</v>
      </c>
      <c r="C27049" s="228" t="s">
        <v>45</v>
      </c>
      <c r="D27049" s="228" t="s">
        <v>49396</v>
      </c>
    </row>
    <row r="27050" spans="1:4" ht="15" x14ac:dyDescent="0.25">
      <c r="A27050" s="228" t="s">
        <v>49397</v>
      </c>
      <c r="B27050" s="229" t="s">
        <v>49398</v>
      </c>
      <c r="C27050" s="228" t="s">
        <v>45</v>
      </c>
      <c r="D27050" s="228" t="s">
        <v>49399</v>
      </c>
    </row>
    <row r="27051" spans="1:4" ht="15" x14ac:dyDescent="0.25">
      <c r="A27051" s="228" t="s">
        <v>49400</v>
      </c>
      <c r="B27051" s="229" t="s">
        <v>49401</v>
      </c>
      <c r="C27051" s="228" t="s">
        <v>45</v>
      </c>
      <c r="D27051" s="228" t="s">
        <v>49402</v>
      </c>
    </row>
    <row r="27052" spans="1:4" ht="15" x14ac:dyDescent="0.25">
      <c r="A27052" s="228" t="s">
        <v>49403</v>
      </c>
      <c r="B27052" s="229" t="s">
        <v>49404</v>
      </c>
      <c r="C27052" s="228" t="s">
        <v>45</v>
      </c>
      <c r="D27052" s="228" t="s">
        <v>44187</v>
      </c>
    </row>
    <row r="27053" spans="1:4" ht="15" x14ac:dyDescent="0.25">
      <c r="A27053" s="228" t="s">
        <v>49405</v>
      </c>
      <c r="B27053" s="229" t="s">
        <v>49406</v>
      </c>
      <c r="C27053" s="228" t="s">
        <v>45</v>
      </c>
      <c r="D27053" s="228" t="s">
        <v>36898</v>
      </c>
    </row>
    <row r="27054" spans="1:4" ht="15" x14ac:dyDescent="0.25">
      <c r="A27054" s="228" t="s">
        <v>49407</v>
      </c>
      <c r="B27054" s="229" t="s">
        <v>49408</v>
      </c>
      <c r="C27054" s="228" t="s">
        <v>45</v>
      </c>
      <c r="D27054" s="228" t="s">
        <v>49409</v>
      </c>
    </row>
    <row r="27055" spans="1:4" ht="15" x14ac:dyDescent="0.25">
      <c r="A27055" s="228" t="s">
        <v>49410</v>
      </c>
      <c r="B27055" s="229" t="s">
        <v>49411</v>
      </c>
      <c r="C27055" s="228" t="s">
        <v>45</v>
      </c>
      <c r="D27055" s="228" t="s">
        <v>36805</v>
      </c>
    </row>
    <row r="27056" spans="1:4" ht="15" x14ac:dyDescent="0.25">
      <c r="A27056" s="228" t="s">
        <v>49412</v>
      </c>
      <c r="B27056" s="229" t="s">
        <v>49413</v>
      </c>
      <c r="C27056" s="228" t="s">
        <v>45</v>
      </c>
      <c r="D27056" s="228" t="s">
        <v>49414</v>
      </c>
    </row>
    <row r="27057" spans="1:4" ht="15" x14ac:dyDescent="0.25">
      <c r="A27057" s="228" t="s">
        <v>49415</v>
      </c>
      <c r="B27057" s="229" t="s">
        <v>49416</v>
      </c>
      <c r="C27057" s="228" t="s">
        <v>45</v>
      </c>
      <c r="D27057" s="228" t="s">
        <v>49417</v>
      </c>
    </row>
    <row r="27058" spans="1:4" ht="15" x14ac:dyDescent="0.25">
      <c r="A27058" s="228" t="s">
        <v>49418</v>
      </c>
      <c r="B27058" s="229" t="s">
        <v>49419</v>
      </c>
      <c r="C27058" s="228" t="s">
        <v>45</v>
      </c>
      <c r="D27058" s="228" t="s">
        <v>49420</v>
      </c>
    </row>
    <row r="27059" spans="1:4" ht="15" x14ac:dyDescent="0.25">
      <c r="A27059" s="228" t="s">
        <v>49421</v>
      </c>
      <c r="B27059" s="229" t="s">
        <v>49422</v>
      </c>
      <c r="C27059" s="228" t="s">
        <v>45</v>
      </c>
      <c r="D27059" s="228" t="s">
        <v>49423</v>
      </c>
    </row>
    <row r="27060" spans="1:4" ht="15" x14ac:dyDescent="0.25">
      <c r="A27060" s="228" t="s">
        <v>49424</v>
      </c>
      <c r="B27060" s="229" t="s">
        <v>49425</v>
      </c>
      <c r="C27060" s="228" t="s">
        <v>45</v>
      </c>
      <c r="D27060" s="228" t="s">
        <v>43273</v>
      </c>
    </row>
    <row r="27061" spans="1:4" ht="15" x14ac:dyDescent="0.25">
      <c r="A27061" s="228" t="s">
        <v>49426</v>
      </c>
      <c r="B27061" s="229" t="s">
        <v>49427</v>
      </c>
      <c r="C27061" s="228" t="s">
        <v>45</v>
      </c>
      <c r="D27061" s="228" t="s">
        <v>49428</v>
      </c>
    </row>
    <row r="27062" spans="1:4" ht="15" x14ac:dyDescent="0.25">
      <c r="A27062" s="228" t="s">
        <v>49429</v>
      </c>
      <c r="B27062" s="229" t="s">
        <v>49430</v>
      </c>
      <c r="C27062" s="228" t="s">
        <v>45</v>
      </c>
      <c r="D27062" s="228" t="s">
        <v>49431</v>
      </c>
    </row>
    <row r="27063" spans="1:4" ht="15" x14ac:dyDescent="0.25">
      <c r="A27063" s="228" t="s">
        <v>49432</v>
      </c>
      <c r="B27063" s="229" t="s">
        <v>49433</v>
      </c>
      <c r="C27063" s="228" t="s">
        <v>45</v>
      </c>
      <c r="D27063" s="228" t="s">
        <v>49434</v>
      </c>
    </row>
    <row r="27064" spans="1:4" ht="15" x14ac:dyDescent="0.25">
      <c r="A27064" s="228" t="s">
        <v>49435</v>
      </c>
      <c r="B27064" s="229" t="s">
        <v>49436</v>
      </c>
      <c r="C27064" s="228" t="s">
        <v>45</v>
      </c>
      <c r="D27064" s="228" t="s">
        <v>44687</v>
      </c>
    </row>
    <row r="27065" spans="1:4" ht="15" x14ac:dyDescent="0.25">
      <c r="A27065" s="228" t="s">
        <v>49437</v>
      </c>
      <c r="B27065" s="229" t="s">
        <v>49438</v>
      </c>
      <c r="C27065" s="228" t="s">
        <v>45</v>
      </c>
      <c r="D27065" s="228" t="s">
        <v>49439</v>
      </c>
    </row>
    <row r="27066" spans="1:4" ht="15" x14ac:dyDescent="0.25">
      <c r="A27066" s="228" t="s">
        <v>49440</v>
      </c>
      <c r="B27066" s="229" t="s">
        <v>49441</v>
      </c>
      <c r="C27066" s="228" t="s">
        <v>45</v>
      </c>
      <c r="D27066" s="228" t="s">
        <v>49442</v>
      </c>
    </row>
    <row r="27067" spans="1:4" ht="15" x14ac:dyDescent="0.25">
      <c r="A27067" s="228" t="s">
        <v>49443</v>
      </c>
      <c r="B27067" s="229" t="s">
        <v>49444</v>
      </c>
      <c r="C27067" s="228" t="s">
        <v>45</v>
      </c>
      <c r="D27067" s="228" t="s">
        <v>49445</v>
      </c>
    </row>
    <row r="27068" spans="1:4" ht="15" x14ac:dyDescent="0.25">
      <c r="A27068" s="228" t="s">
        <v>49446</v>
      </c>
      <c r="B27068" s="229" t="s">
        <v>49447</v>
      </c>
      <c r="C27068" s="228" t="s">
        <v>45</v>
      </c>
      <c r="D27068" s="228" t="s">
        <v>48767</v>
      </c>
    </row>
    <row r="27069" spans="1:4" ht="15" x14ac:dyDescent="0.25">
      <c r="A27069" s="228" t="s">
        <v>49448</v>
      </c>
      <c r="B27069" s="229" t="s">
        <v>49449</v>
      </c>
      <c r="C27069" s="228" t="s">
        <v>45</v>
      </c>
      <c r="D27069" s="228" t="s">
        <v>49450</v>
      </c>
    </row>
    <row r="27070" spans="1:4" ht="15" x14ac:dyDescent="0.25">
      <c r="A27070" s="228" t="s">
        <v>49451</v>
      </c>
      <c r="B27070" s="229" t="s">
        <v>49452</v>
      </c>
      <c r="C27070" s="228" t="s">
        <v>45</v>
      </c>
      <c r="D27070" s="228" t="s">
        <v>49453</v>
      </c>
    </row>
    <row r="27071" spans="1:4" ht="15" x14ac:dyDescent="0.25">
      <c r="A27071" s="228" t="s">
        <v>49454</v>
      </c>
      <c r="B27071" s="229" t="s">
        <v>49455</v>
      </c>
      <c r="C27071" s="228" t="s">
        <v>45</v>
      </c>
      <c r="D27071" s="228" t="s">
        <v>49456</v>
      </c>
    </row>
    <row r="27072" spans="1:4" ht="15" x14ac:dyDescent="0.25">
      <c r="A27072" s="228" t="s">
        <v>49457</v>
      </c>
      <c r="B27072" s="229" t="s">
        <v>49458</v>
      </c>
      <c r="C27072" s="228" t="s">
        <v>45</v>
      </c>
      <c r="D27072" s="228" t="s">
        <v>49459</v>
      </c>
    </row>
    <row r="27073" spans="1:4" ht="15" x14ac:dyDescent="0.25">
      <c r="A27073" s="228" t="s">
        <v>49460</v>
      </c>
      <c r="B27073" s="229" t="s">
        <v>49461</v>
      </c>
      <c r="C27073" s="228" t="s">
        <v>45</v>
      </c>
      <c r="D27073" s="228" t="s">
        <v>49459</v>
      </c>
    </row>
    <row r="27074" spans="1:4" ht="15" x14ac:dyDescent="0.25">
      <c r="A27074" s="228" t="s">
        <v>49462</v>
      </c>
      <c r="B27074" s="229" t="s">
        <v>49463</v>
      </c>
      <c r="C27074" s="228" t="s">
        <v>45</v>
      </c>
      <c r="D27074" s="228" t="s">
        <v>49464</v>
      </c>
    </row>
    <row r="27075" spans="1:4" ht="15" x14ac:dyDescent="0.25">
      <c r="A27075" s="228" t="s">
        <v>49465</v>
      </c>
      <c r="B27075" s="229" t="s">
        <v>49466</v>
      </c>
      <c r="C27075" s="228" t="s">
        <v>45</v>
      </c>
      <c r="D27075" s="228" t="s">
        <v>49467</v>
      </c>
    </row>
    <row r="27076" spans="1:4" ht="15" x14ac:dyDescent="0.25">
      <c r="A27076" s="228" t="s">
        <v>49468</v>
      </c>
      <c r="B27076" s="229" t="s">
        <v>49469</v>
      </c>
      <c r="C27076" s="228" t="s">
        <v>45</v>
      </c>
      <c r="D27076" s="228" t="s">
        <v>49470</v>
      </c>
    </row>
    <row r="27077" spans="1:4" ht="15" x14ac:dyDescent="0.25">
      <c r="A27077" s="228" t="s">
        <v>49471</v>
      </c>
      <c r="B27077" s="229" t="s">
        <v>49472</v>
      </c>
      <c r="C27077" s="228" t="s">
        <v>45</v>
      </c>
      <c r="D27077" s="228" t="s">
        <v>49473</v>
      </c>
    </row>
    <row r="27078" spans="1:4" ht="15" x14ac:dyDescent="0.25">
      <c r="A27078" s="228" t="s">
        <v>49474</v>
      </c>
      <c r="B27078" s="229" t="s">
        <v>49475</v>
      </c>
      <c r="C27078" s="228" t="s">
        <v>45</v>
      </c>
      <c r="D27078" s="228" t="s">
        <v>49431</v>
      </c>
    </row>
    <row r="27079" spans="1:4" ht="15" x14ac:dyDescent="0.25">
      <c r="A27079" s="228" t="s">
        <v>49476</v>
      </c>
      <c r="B27079" s="229" t="s">
        <v>49477</v>
      </c>
      <c r="C27079" s="228" t="s">
        <v>45</v>
      </c>
      <c r="D27079" s="228" t="s">
        <v>49478</v>
      </c>
    </row>
    <row r="27080" spans="1:4" ht="15" x14ac:dyDescent="0.25">
      <c r="A27080" s="228" t="s">
        <v>49479</v>
      </c>
      <c r="B27080" s="229" t="s">
        <v>49480</v>
      </c>
      <c r="C27080" s="228" t="s">
        <v>45</v>
      </c>
      <c r="D27080" s="228" t="s">
        <v>49481</v>
      </c>
    </row>
    <row r="27081" spans="1:4" ht="15" x14ac:dyDescent="0.25">
      <c r="A27081" s="228" t="s">
        <v>49482</v>
      </c>
      <c r="B27081" s="229" t="s">
        <v>240</v>
      </c>
      <c r="C27081" s="228" t="s">
        <v>45</v>
      </c>
      <c r="D27081" s="228" t="s">
        <v>43231</v>
      </c>
    </row>
    <row r="27082" spans="1:4" ht="15" x14ac:dyDescent="0.25">
      <c r="A27082" s="228" t="s">
        <v>49483</v>
      </c>
      <c r="B27082" s="229" t="s">
        <v>49484</v>
      </c>
      <c r="C27082" s="228" t="s">
        <v>45</v>
      </c>
      <c r="D27082" s="228" t="s">
        <v>49485</v>
      </c>
    </row>
    <row r="27083" spans="1:4" ht="15" x14ac:dyDescent="0.25">
      <c r="A27083" s="228" t="s">
        <v>49486</v>
      </c>
      <c r="B27083" s="229" t="s">
        <v>49487</v>
      </c>
      <c r="C27083" s="228" t="s">
        <v>45</v>
      </c>
      <c r="D27083" s="228" t="s">
        <v>36667</v>
      </c>
    </row>
    <row r="27084" spans="1:4" ht="15" x14ac:dyDescent="0.25">
      <c r="A27084" s="228" t="s">
        <v>49488</v>
      </c>
      <c r="B27084" s="229" t="s">
        <v>49489</v>
      </c>
      <c r="C27084" s="228" t="s">
        <v>45</v>
      </c>
      <c r="D27084" s="228" t="s">
        <v>49490</v>
      </c>
    </row>
    <row r="27085" spans="1:4" ht="15" x14ac:dyDescent="0.25">
      <c r="A27085" s="228" t="s">
        <v>49491</v>
      </c>
      <c r="B27085" s="229" t="s">
        <v>49492</v>
      </c>
      <c r="C27085" s="228" t="s">
        <v>45</v>
      </c>
      <c r="D27085" s="228" t="s">
        <v>49493</v>
      </c>
    </row>
    <row r="27086" spans="1:4" ht="15" x14ac:dyDescent="0.25">
      <c r="A27086" s="228" t="s">
        <v>49494</v>
      </c>
      <c r="B27086" s="229" t="s">
        <v>49495</v>
      </c>
      <c r="C27086" s="228" t="s">
        <v>45</v>
      </c>
      <c r="D27086" s="228" t="s">
        <v>49496</v>
      </c>
    </row>
    <row r="27087" spans="1:4" ht="15" x14ac:dyDescent="0.25">
      <c r="A27087" s="228" t="s">
        <v>49497</v>
      </c>
      <c r="B27087" s="229" t="s">
        <v>49498</v>
      </c>
      <c r="C27087" s="228" t="s">
        <v>45</v>
      </c>
      <c r="D27087" s="228" t="s">
        <v>49499</v>
      </c>
    </row>
    <row r="27088" spans="1:4" ht="15" x14ac:dyDescent="0.25">
      <c r="A27088" s="228" t="s">
        <v>49500</v>
      </c>
      <c r="B27088" s="229" t="s">
        <v>49501</v>
      </c>
      <c r="C27088" s="228" t="s">
        <v>45</v>
      </c>
      <c r="D27088" s="228" t="s">
        <v>49502</v>
      </c>
    </row>
    <row r="27089" spans="1:4" ht="15" x14ac:dyDescent="0.25">
      <c r="A27089" s="228" t="s">
        <v>49503</v>
      </c>
      <c r="B27089" s="229" t="s">
        <v>49504</v>
      </c>
      <c r="C27089" s="228" t="s">
        <v>45</v>
      </c>
      <c r="D27089" s="228" t="s">
        <v>49505</v>
      </c>
    </row>
    <row r="27090" spans="1:4" ht="15" x14ac:dyDescent="0.25">
      <c r="A27090" s="228" t="s">
        <v>49506</v>
      </c>
      <c r="B27090" s="229" t="s">
        <v>239</v>
      </c>
      <c r="C27090" s="228" t="s">
        <v>45</v>
      </c>
      <c r="D27090" s="228" t="s">
        <v>49507</v>
      </c>
    </row>
    <row r="27091" spans="1:4" ht="15" x14ac:dyDescent="0.25">
      <c r="A27091" s="228" t="s">
        <v>49508</v>
      </c>
      <c r="B27091" s="229" t="s">
        <v>49509</v>
      </c>
      <c r="C27091" s="228" t="s">
        <v>45</v>
      </c>
      <c r="D27091" s="228" t="s">
        <v>49510</v>
      </c>
    </row>
    <row r="27092" spans="1:4" ht="15" x14ac:dyDescent="0.25">
      <c r="A27092" s="228" t="s">
        <v>49511</v>
      </c>
      <c r="B27092" s="229" t="s">
        <v>49512</v>
      </c>
      <c r="C27092" s="228" t="s">
        <v>45</v>
      </c>
      <c r="D27092" s="228" t="s">
        <v>48995</v>
      </c>
    </row>
    <row r="27093" spans="1:4" ht="15" x14ac:dyDescent="0.25">
      <c r="A27093" s="228" t="s">
        <v>49513</v>
      </c>
      <c r="B27093" s="229" t="s">
        <v>49514</v>
      </c>
      <c r="C27093" s="228" t="s">
        <v>45</v>
      </c>
      <c r="D27093" s="228" t="s">
        <v>49515</v>
      </c>
    </row>
    <row r="27094" spans="1:4" ht="15" x14ac:dyDescent="0.25">
      <c r="A27094" s="228" t="s">
        <v>49516</v>
      </c>
      <c r="B27094" s="229" t="s">
        <v>49517</v>
      </c>
      <c r="C27094" s="228" t="s">
        <v>45</v>
      </c>
      <c r="D27094" s="228" t="s">
        <v>49518</v>
      </c>
    </row>
    <row r="27095" spans="1:4" ht="15" x14ac:dyDescent="0.25">
      <c r="A27095" s="228" t="s">
        <v>49519</v>
      </c>
      <c r="B27095" s="229" t="s">
        <v>49520</v>
      </c>
      <c r="C27095" s="228" t="s">
        <v>45</v>
      </c>
      <c r="D27095" s="228" t="s">
        <v>49521</v>
      </c>
    </row>
    <row r="27096" spans="1:4" ht="15" x14ac:dyDescent="0.25">
      <c r="A27096" s="228" t="s">
        <v>49522</v>
      </c>
      <c r="B27096" s="229" t="s">
        <v>49523</v>
      </c>
      <c r="C27096" s="228" t="s">
        <v>45</v>
      </c>
      <c r="D27096" s="228" t="s">
        <v>49524</v>
      </c>
    </row>
    <row r="27097" spans="1:4" ht="15" x14ac:dyDescent="0.25">
      <c r="A27097" s="228" t="s">
        <v>49525</v>
      </c>
      <c r="B27097" s="229" t="s">
        <v>49526</v>
      </c>
      <c r="C27097" s="228" t="s">
        <v>45</v>
      </c>
      <c r="D27097" s="228" t="s">
        <v>49527</v>
      </c>
    </row>
    <row r="27098" spans="1:4" ht="15" x14ac:dyDescent="0.25">
      <c r="A27098" s="228" t="s">
        <v>49528</v>
      </c>
      <c r="B27098" s="229" t="s">
        <v>49529</v>
      </c>
      <c r="C27098" s="228" t="s">
        <v>45</v>
      </c>
      <c r="D27098" s="228" t="s">
        <v>49530</v>
      </c>
    </row>
    <row r="27099" spans="1:4" ht="15" x14ac:dyDescent="0.25">
      <c r="A27099" s="228" t="s">
        <v>49531</v>
      </c>
      <c r="B27099" s="229" t="s">
        <v>49532</v>
      </c>
      <c r="C27099" s="228" t="s">
        <v>45</v>
      </c>
      <c r="D27099" s="228" t="s">
        <v>49533</v>
      </c>
    </row>
    <row r="27100" spans="1:4" ht="15" x14ac:dyDescent="0.25">
      <c r="A27100" s="228" t="s">
        <v>49534</v>
      </c>
      <c r="B27100" s="229" t="s">
        <v>49535</v>
      </c>
      <c r="C27100" s="228" t="s">
        <v>45</v>
      </c>
      <c r="D27100" s="228" t="s">
        <v>49536</v>
      </c>
    </row>
    <row r="27101" spans="1:4" ht="15" x14ac:dyDescent="0.25">
      <c r="A27101" s="228" t="s">
        <v>49537</v>
      </c>
      <c r="B27101" s="229" t="s">
        <v>49538</v>
      </c>
      <c r="C27101" s="228" t="s">
        <v>45</v>
      </c>
      <c r="D27101" s="228" t="s">
        <v>39763</v>
      </c>
    </row>
    <row r="27102" spans="1:4" ht="15" x14ac:dyDescent="0.25">
      <c r="A27102" s="228" t="s">
        <v>49539</v>
      </c>
      <c r="B27102" s="229" t="s">
        <v>49540</v>
      </c>
      <c r="C27102" s="228" t="s">
        <v>45</v>
      </c>
      <c r="D27102" s="228" t="s">
        <v>49541</v>
      </c>
    </row>
    <row r="27103" spans="1:4" ht="15" x14ac:dyDescent="0.25">
      <c r="A27103" s="228" t="s">
        <v>49542</v>
      </c>
      <c r="B27103" s="229" t="s">
        <v>49543</v>
      </c>
      <c r="C27103" s="228" t="s">
        <v>45</v>
      </c>
      <c r="D27103" s="228" t="s">
        <v>49541</v>
      </c>
    </row>
    <row r="27104" spans="1:4" ht="15" x14ac:dyDescent="0.25">
      <c r="A27104" s="228" t="s">
        <v>49544</v>
      </c>
      <c r="B27104" s="229" t="s">
        <v>49545</v>
      </c>
      <c r="C27104" s="228" t="s">
        <v>45</v>
      </c>
      <c r="D27104" s="228" t="s">
        <v>49546</v>
      </c>
    </row>
    <row r="27105" spans="1:4" ht="15" x14ac:dyDescent="0.25">
      <c r="A27105" s="228" t="s">
        <v>49547</v>
      </c>
      <c r="B27105" s="229" t="s">
        <v>49548</v>
      </c>
      <c r="C27105" s="228" t="s">
        <v>45</v>
      </c>
      <c r="D27105" s="228" t="s">
        <v>49549</v>
      </c>
    </row>
    <row r="27106" spans="1:4" ht="15" x14ac:dyDescent="0.25">
      <c r="A27106" s="228" t="s">
        <v>49550</v>
      </c>
      <c r="B27106" s="229" t="s">
        <v>49551</v>
      </c>
      <c r="C27106" s="228" t="s">
        <v>45</v>
      </c>
      <c r="D27106" s="228" t="s">
        <v>49552</v>
      </c>
    </row>
    <row r="27107" spans="1:4" ht="15" x14ac:dyDescent="0.25">
      <c r="A27107" s="228" t="s">
        <v>49553</v>
      </c>
      <c r="B27107" s="229" t="s">
        <v>49554</v>
      </c>
      <c r="C27107" s="228" t="s">
        <v>45</v>
      </c>
      <c r="D27107" s="228" t="s">
        <v>46727</v>
      </c>
    </row>
    <row r="27108" spans="1:4" ht="15" x14ac:dyDescent="0.25">
      <c r="A27108" s="228" t="s">
        <v>49555</v>
      </c>
      <c r="B27108" s="229" t="s">
        <v>238</v>
      </c>
      <c r="C27108" s="228" t="s">
        <v>45</v>
      </c>
      <c r="D27108" s="228" t="s">
        <v>47093</v>
      </c>
    </row>
    <row r="27109" spans="1:4" ht="15" x14ac:dyDescent="0.25">
      <c r="A27109" s="228" t="s">
        <v>49556</v>
      </c>
      <c r="B27109" s="229" t="s">
        <v>49557</v>
      </c>
      <c r="C27109" s="228" t="s">
        <v>45</v>
      </c>
      <c r="D27109" s="228" t="s">
        <v>49558</v>
      </c>
    </row>
    <row r="27110" spans="1:4" ht="15" x14ac:dyDescent="0.25">
      <c r="A27110" s="228" t="s">
        <v>49559</v>
      </c>
      <c r="B27110" s="229" t="s">
        <v>49560</v>
      </c>
      <c r="C27110" s="228" t="s">
        <v>45</v>
      </c>
      <c r="D27110" s="228" t="s">
        <v>37180</v>
      </c>
    </row>
    <row r="27111" spans="1:4" ht="15" x14ac:dyDescent="0.25">
      <c r="A27111" s="228" t="s">
        <v>49561</v>
      </c>
      <c r="B27111" s="229" t="s">
        <v>49562</v>
      </c>
      <c r="C27111" s="228" t="s">
        <v>45</v>
      </c>
      <c r="D27111" s="228" t="s">
        <v>49563</v>
      </c>
    </row>
    <row r="27112" spans="1:4" ht="15" x14ac:dyDescent="0.25">
      <c r="A27112" s="228" t="s">
        <v>49564</v>
      </c>
      <c r="B27112" s="229" t="s">
        <v>49565</v>
      </c>
      <c r="C27112" s="228" t="s">
        <v>45</v>
      </c>
      <c r="D27112" s="228" t="s">
        <v>46642</v>
      </c>
    </row>
    <row r="27113" spans="1:4" ht="15" x14ac:dyDescent="0.25">
      <c r="A27113" s="228" t="s">
        <v>49566</v>
      </c>
      <c r="B27113" s="229" t="s">
        <v>49567</v>
      </c>
      <c r="C27113" s="228" t="s">
        <v>45</v>
      </c>
      <c r="D27113" s="228" t="s">
        <v>36319</v>
      </c>
    </row>
    <row r="27114" spans="1:4" ht="15" x14ac:dyDescent="0.25">
      <c r="A27114" s="228" t="s">
        <v>49568</v>
      </c>
      <c r="B27114" s="229" t="s">
        <v>49569</v>
      </c>
      <c r="C27114" s="228" t="s">
        <v>45</v>
      </c>
      <c r="D27114" s="228" t="s">
        <v>49570</v>
      </c>
    </row>
    <row r="27115" spans="1:4" ht="15" x14ac:dyDescent="0.25">
      <c r="A27115" s="228" t="s">
        <v>49571</v>
      </c>
      <c r="B27115" s="229" t="s">
        <v>49572</v>
      </c>
      <c r="C27115" s="228" t="s">
        <v>45</v>
      </c>
      <c r="D27115" s="228" t="s">
        <v>49573</v>
      </c>
    </row>
    <row r="27116" spans="1:4" ht="15" x14ac:dyDescent="0.25">
      <c r="A27116" s="228" t="s">
        <v>49574</v>
      </c>
      <c r="B27116" s="229" t="s">
        <v>49575</v>
      </c>
      <c r="C27116" s="228" t="s">
        <v>45</v>
      </c>
      <c r="D27116" s="228" t="s">
        <v>44211</v>
      </c>
    </row>
    <row r="27117" spans="1:4" ht="15" x14ac:dyDescent="0.25">
      <c r="A27117" s="228" t="s">
        <v>49576</v>
      </c>
      <c r="B27117" s="229" t="s">
        <v>49577</v>
      </c>
      <c r="C27117" s="228" t="s">
        <v>45</v>
      </c>
      <c r="D27117" s="228" t="s">
        <v>35794</v>
      </c>
    </row>
    <row r="27118" spans="1:4" ht="15" x14ac:dyDescent="0.25">
      <c r="A27118" s="228" t="s">
        <v>49578</v>
      </c>
      <c r="B27118" s="229" t="s">
        <v>49579</v>
      </c>
      <c r="C27118" s="228" t="s">
        <v>45</v>
      </c>
      <c r="D27118" s="228" t="s">
        <v>49580</v>
      </c>
    </row>
    <row r="27119" spans="1:4" ht="15" x14ac:dyDescent="0.25">
      <c r="A27119" s="228" t="s">
        <v>49581</v>
      </c>
      <c r="B27119" s="229" t="s">
        <v>49582</v>
      </c>
      <c r="C27119" s="228" t="s">
        <v>45</v>
      </c>
      <c r="D27119" s="228" t="s">
        <v>49583</v>
      </c>
    </row>
    <row r="27120" spans="1:4" ht="15" x14ac:dyDescent="0.25">
      <c r="A27120" s="228" t="s">
        <v>49584</v>
      </c>
      <c r="B27120" s="229" t="s">
        <v>49585</v>
      </c>
      <c r="C27120" s="228" t="s">
        <v>45</v>
      </c>
      <c r="D27120" s="228" t="s">
        <v>49586</v>
      </c>
    </row>
    <row r="27121" spans="1:4" ht="15" x14ac:dyDescent="0.25">
      <c r="A27121" s="228" t="s">
        <v>49587</v>
      </c>
      <c r="B27121" s="229" t="s">
        <v>49588</v>
      </c>
      <c r="C27121" s="228" t="s">
        <v>45</v>
      </c>
      <c r="D27121" s="228" t="s">
        <v>44175</v>
      </c>
    </row>
    <row r="27122" spans="1:4" ht="15" x14ac:dyDescent="0.25">
      <c r="A27122" s="228" t="s">
        <v>49589</v>
      </c>
      <c r="B27122" s="229" t="s">
        <v>49590</v>
      </c>
      <c r="C27122" s="228" t="s">
        <v>45</v>
      </c>
      <c r="D27122" s="228" t="s">
        <v>49591</v>
      </c>
    </row>
    <row r="27123" spans="1:4" ht="15" x14ac:dyDescent="0.25">
      <c r="A27123" s="228" t="s">
        <v>49592</v>
      </c>
      <c r="B27123" s="229" t="s">
        <v>49593</v>
      </c>
      <c r="C27123" s="228" t="s">
        <v>45</v>
      </c>
      <c r="D27123" s="228" t="s">
        <v>49594</v>
      </c>
    </row>
    <row r="27124" spans="1:4" ht="15" x14ac:dyDescent="0.25">
      <c r="A27124" s="228" t="s">
        <v>49595</v>
      </c>
      <c r="B27124" s="229" t="s">
        <v>49596</v>
      </c>
      <c r="C27124" s="228" t="s">
        <v>45</v>
      </c>
      <c r="D27124" s="228" t="s">
        <v>46744</v>
      </c>
    </row>
    <row r="27125" spans="1:4" ht="15" x14ac:dyDescent="0.25">
      <c r="A27125" s="228" t="s">
        <v>49597</v>
      </c>
      <c r="B27125" s="229" t="s">
        <v>49598</v>
      </c>
      <c r="C27125" s="228" t="s">
        <v>45</v>
      </c>
      <c r="D27125" s="228" t="s">
        <v>45586</v>
      </c>
    </row>
    <row r="27126" spans="1:4" ht="15" x14ac:dyDescent="0.25">
      <c r="A27126" s="228" t="s">
        <v>49599</v>
      </c>
      <c r="B27126" s="229" t="s">
        <v>49600</v>
      </c>
      <c r="C27126" s="228" t="s">
        <v>45</v>
      </c>
      <c r="D27126" s="228" t="s">
        <v>36974</v>
      </c>
    </row>
    <row r="27127" spans="1:4" ht="15" x14ac:dyDescent="0.25">
      <c r="A27127" s="228" t="s">
        <v>49601</v>
      </c>
      <c r="B27127" s="229" t="s">
        <v>49602</v>
      </c>
      <c r="C27127" s="228" t="s">
        <v>45</v>
      </c>
      <c r="D27127" s="228" t="s">
        <v>49603</v>
      </c>
    </row>
    <row r="27128" spans="1:4" ht="15" x14ac:dyDescent="0.25">
      <c r="A27128" s="228" t="s">
        <v>49604</v>
      </c>
      <c r="B27128" s="229" t="s">
        <v>49605</v>
      </c>
      <c r="C27128" s="228" t="s">
        <v>45</v>
      </c>
      <c r="D27128" s="228" t="s">
        <v>49606</v>
      </c>
    </row>
    <row r="27129" spans="1:4" ht="15" x14ac:dyDescent="0.25">
      <c r="A27129" s="228" t="s">
        <v>49607</v>
      </c>
      <c r="B27129" s="229" t="s">
        <v>49608</v>
      </c>
      <c r="C27129" s="228" t="s">
        <v>45</v>
      </c>
      <c r="D27129" s="228" t="s">
        <v>38894</v>
      </c>
    </row>
    <row r="27130" spans="1:4" ht="15" x14ac:dyDescent="0.25">
      <c r="A27130" s="228" t="s">
        <v>49609</v>
      </c>
      <c r="B27130" s="229" t="s">
        <v>49610</v>
      </c>
      <c r="C27130" s="228" t="s">
        <v>45</v>
      </c>
      <c r="D27130" s="228" t="s">
        <v>49611</v>
      </c>
    </row>
    <row r="27131" spans="1:4" ht="15" x14ac:dyDescent="0.25">
      <c r="A27131" s="228" t="s">
        <v>49612</v>
      </c>
      <c r="B27131" s="229" t="s">
        <v>49613</v>
      </c>
      <c r="C27131" s="228" t="s">
        <v>45</v>
      </c>
      <c r="D27131" s="228" t="s">
        <v>49614</v>
      </c>
    </row>
    <row r="27132" spans="1:4" ht="15" x14ac:dyDescent="0.25">
      <c r="A27132" s="228" t="s">
        <v>49615</v>
      </c>
      <c r="B27132" s="229" t="s">
        <v>49616</v>
      </c>
      <c r="C27132" s="228" t="s">
        <v>45</v>
      </c>
      <c r="D27132" s="228" t="s">
        <v>48954</v>
      </c>
    </row>
    <row r="27133" spans="1:4" ht="15" x14ac:dyDescent="0.25">
      <c r="A27133" s="228" t="s">
        <v>49617</v>
      </c>
      <c r="B27133" s="229" t="s">
        <v>49618</v>
      </c>
      <c r="C27133" s="228" t="s">
        <v>45</v>
      </c>
      <c r="D27133" s="228" t="s">
        <v>48954</v>
      </c>
    </row>
    <row r="27134" spans="1:4" ht="15" x14ac:dyDescent="0.25">
      <c r="A27134" s="228" t="s">
        <v>49619</v>
      </c>
      <c r="B27134" s="229" t="s">
        <v>49620</v>
      </c>
      <c r="C27134" s="228" t="s">
        <v>45</v>
      </c>
      <c r="D27134" s="228" t="s">
        <v>43869</v>
      </c>
    </row>
    <row r="27135" spans="1:4" ht="15" x14ac:dyDescent="0.25">
      <c r="A27135" s="228" t="s">
        <v>49621</v>
      </c>
      <c r="B27135" s="229" t="s">
        <v>49622</v>
      </c>
      <c r="C27135" s="228" t="s">
        <v>45</v>
      </c>
      <c r="D27135" s="228" t="s">
        <v>49623</v>
      </c>
    </row>
    <row r="27136" spans="1:4" ht="15" x14ac:dyDescent="0.25">
      <c r="A27136" s="228" t="s">
        <v>49624</v>
      </c>
      <c r="B27136" s="229" t="s">
        <v>49625</v>
      </c>
      <c r="C27136" s="228" t="s">
        <v>45</v>
      </c>
      <c r="D27136" s="228" t="s">
        <v>49626</v>
      </c>
    </row>
    <row r="27137" spans="1:4" ht="15" x14ac:dyDescent="0.25">
      <c r="A27137" s="228" t="s">
        <v>49627</v>
      </c>
      <c r="B27137" s="229" t="s">
        <v>49628</v>
      </c>
      <c r="C27137" s="228" t="s">
        <v>45</v>
      </c>
      <c r="D27137" s="228" t="s">
        <v>48180</v>
      </c>
    </row>
    <row r="27138" spans="1:4" ht="15" x14ac:dyDescent="0.25">
      <c r="A27138" s="228" t="s">
        <v>49629</v>
      </c>
      <c r="B27138" s="229" t="s">
        <v>49630</v>
      </c>
      <c r="C27138" s="228" t="s">
        <v>45</v>
      </c>
      <c r="D27138" s="228" t="s">
        <v>49631</v>
      </c>
    </row>
    <row r="27139" spans="1:4" ht="15" x14ac:dyDescent="0.25">
      <c r="A27139" s="228" t="s">
        <v>49632</v>
      </c>
      <c r="B27139" s="229" t="s">
        <v>49633</v>
      </c>
      <c r="C27139" s="228" t="s">
        <v>45</v>
      </c>
      <c r="D27139" s="228" t="s">
        <v>49634</v>
      </c>
    </row>
    <row r="27140" spans="1:4" ht="15" x14ac:dyDescent="0.25">
      <c r="A27140" s="228" t="s">
        <v>49635</v>
      </c>
      <c r="B27140" s="229" t="s">
        <v>49636</v>
      </c>
      <c r="C27140" s="228" t="s">
        <v>45</v>
      </c>
      <c r="D27140" s="228" t="s">
        <v>49637</v>
      </c>
    </row>
    <row r="27141" spans="1:4" ht="15" x14ac:dyDescent="0.25">
      <c r="A27141" s="228" t="s">
        <v>49638</v>
      </c>
      <c r="B27141" s="229" t="s">
        <v>49639</v>
      </c>
      <c r="C27141" s="228" t="s">
        <v>45</v>
      </c>
      <c r="D27141" s="228" t="s">
        <v>49640</v>
      </c>
    </row>
    <row r="27142" spans="1:4" ht="15" x14ac:dyDescent="0.25">
      <c r="A27142" s="228" t="s">
        <v>49641</v>
      </c>
      <c r="B27142" s="229" t="s">
        <v>1007</v>
      </c>
      <c r="C27142" s="228" t="s">
        <v>45</v>
      </c>
      <c r="D27142" s="228" t="s">
        <v>35591</v>
      </c>
    </row>
    <row r="27143" spans="1:4" ht="15" x14ac:dyDescent="0.25">
      <c r="A27143" s="228" t="s">
        <v>49642</v>
      </c>
      <c r="B27143" s="229" t="s">
        <v>49643</v>
      </c>
      <c r="C27143" s="228" t="s">
        <v>45</v>
      </c>
      <c r="D27143" s="228" t="s">
        <v>43238</v>
      </c>
    </row>
    <row r="27144" spans="1:4" ht="15" x14ac:dyDescent="0.25">
      <c r="A27144" s="228" t="s">
        <v>49644</v>
      </c>
      <c r="B27144" s="229" t="s">
        <v>49645</v>
      </c>
      <c r="C27144" s="228" t="s">
        <v>45</v>
      </c>
      <c r="D27144" s="228" t="s">
        <v>36622</v>
      </c>
    </row>
    <row r="27145" spans="1:4" ht="15" x14ac:dyDescent="0.25">
      <c r="A27145" s="228" t="s">
        <v>49646</v>
      </c>
      <c r="B27145" s="229" t="s">
        <v>49647</v>
      </c>
      <c r="C27145" s="228" t="s">
        <v>45</v>
      </c>
      <c r="D27145" s="228" t="s">
        <v>39225</v>
      </c>
    </row>
    <row r="27146" spans="1:4" ht="15" x14ac:dyDescent="0.25">
      <c r="A27146" s="228" t="s">
        <v>49648</v>
      </c>
      <c r="B27146" s="229" t="s">
        <v>49649</v>
      </c>
      <c r="C27146" s="228" t="s">
        <v>45</v>
      </c>
      <c r="D27146" s="228" t="s">
        <v>35588</v>
      </c>
    </row>
    <row r="27147" spans="1:4" ht="15" x14ac:dyDescent="0.25">
      <c r="A27147" s="228" t="s">
        <v>49650</v>
      </c>
      <c r="B27147" s="229" t="s">
        <v>49651</v>
      </c>
      <c r="C27147" s="228" t="s">
        <v>45</v>
      </c>
      <c r="D27147" s="228" t="s">
        <v>44128</v>
      </c>
    </row>
    <row r="27148" spans="1:4" ht="15" x14ac:dyDescent="0.25">
      <c r="A27148" s="228" t="s">
        <v>49652</v>
      </c>
      <c r="B27148" s="229" t="s">
        <v>49653</v>
      </c>
      <c r="C27148" s="228" t="s">
        <v>45</v>
      </c>
      <c r="D27148" s="228" t="s">
        <v>44677</v>
      </c>
    </row>
    <row r="27149" spans="1:4" ht="15" x14ac:dyDescent="0.25">
      <c r="A27149" s="228" t="s">
        <v>49654</v>
      </c>
      <c r="B27149" s="229" t="s">
        <v>49655</v>
      </c>
      <c r="C27149" s="228" t="s">
        <v>45</v>
      </c>
      <c r="D27149" s="228" t="s">
        <v>43072</v>
      </c>
    </row>
    <row r="27150" spans="1:4" ht="15" x14ac:dyDescent="0.25">
      <c r="A27150" s="228" t="s">
        <v>49656</v>
      </c>
      <c r="B27150" s="229" t="s">
        <v>49657</v>
      </c>
      <c r="C27150" s="228" t="s">
        <v>45</v>
      </c>
      <c r="D27150" s="228" t="s">
        <v>45665</v>
      </c>
    </row>
    <row r="27151" spans="1:4" ht="15" x14ac:dyDescent="0.25">
      <c r="A27151" s="228" t="s">
        <v>49658</v>
      </c>
      <c r="B27151" s="229" t="s">
        <v>49659</v>
      </c>
      <c r="C27151" s="228" t="s">
        <v>45</v>
      </c>
      <c r="D27151" s="228" t="s">
        <v>49660</v>
      </c>
    </row>
    <row r="27152" spans="1:4" ht="15" x14ac:dyDescent="0.25">
      <c r="A27152" s="228" t="s">
        <v>49661</v>
      </c>
      <c r="B27152" s="229" t="s">
        <v>49662</v>
      </c>
      <c r="C27152" s="228" t="s">
        <v>45</v>
      </c>
      <c r="D27152" s="228" t="s">
        <v>41306</v>
      </c>
    </row>
    <row r="27153" spans="1:4" ht="15" x14ac:dyDescent="0.25">
      <c r="A27153" s="228" t="s">
        <v>49663</v>
      </c>
      <c r="B27153" s="229" t="s">
        <v>49664</v>
      </c>
      <c r="C27153" s="228" t="s">
        <v>45</v>
      </c>
      <c r="D27153" s="228" t="s">
        <v>49665</v>
      </c>
    </row>
    <row r="27154" spans="1:4" ht="15" x14ac:dyDescent="0.25">
      <c r="A27154" s="228" t="s">
        <v>49666</v>
      </c>
      <c r="B27154" s="229" t="s">
        <v>49667</v>
      </c>
      <c r="C27154" s="228" t="s">
        <v>45</v>
      </c>
      <c r="D27154" s="228" t="s">
        <v>49668</v>
      </c>
    </row>
    <row r="27155" spans="1:4" ht="15" x14ac:dyDescent="0.25">
      <c r="A27155" s="228" t="s">
        <v>49669</v>
      </c>
      <c r="B27155" s="229" t="s">
        <v>49670</v>
      </c>
      <c r="C27155" s="228" t="s">
        <v>45</v>
      </c>
      <c r="D27155" s="228" t="s">
        <v>47024</v>
      </c>
    </row>
    <row r="27156" spans="1:4" ht="15" x14ac:dyDescent="0.25">
      <c r="A27156" s="228" t="s">
        <v>49671</v>
      </c>
      <c r="B27156" s="229" t="s">
        <v>1001</v>
      </c>
      <c r="C27156" s="228" t="s">
        <v>45</v>
      </c>
      <c r="D27156" s="228" t="s">
        <v>39110</v>
      </c>
    </row>
    <row r="27157" spans="1:4" ht="15" x14ac:dyDescent="0.25">
      <c r="A27157" s="228" t="s">
        <v>49672</v>
      </c>
      <c r="B27157" s="229" t="s">
        <v>49673</v>
      </c>
      <c r="C27157" s="228" t="s">
        <v>45</v>
      </c>
      <c r="D27157" s="228" t="s">
        <v>49674</v>
      </c>
    </row>
    <row r="27158" spans="1:4" ht="15" x14ac:dyDescent="0.25">
      <c r="A27158" s="228" t="s">
        <v>49675</v>
      </c>
      <c r="B27158" s="229" t="s">
        <v>49676</v>
      </c>
      <c r="C27158" s="228" t="s">
        <v>45</v>
      </c>
      <c r="D27158" s="228" t="s">
        <v>49677</v>
      </c>
    </row>
    <row r="27159" spans="1:4" ht="15" x14ac:dyDescent="0.25">
      <c r="A27159" s="228" t="s">
        <v>49678</v>
      </c>
      <c r="B27159" s="229" t="s">
        <v>49679</v>
      </c>
      <c r="C27159" s="228" t="s">
        <v>45</v>
      </c>
      <c r="D27159" s="228" t="s">
        <v>49680</v>
      </c>
    </row>
    <row r="27160" spans="1:4" ht="15" x14ac:dyDescent="0.25">
      <c r="A27160" s="228" t="s">
        <v>49681</v>
      </c>
      <c r="B27160" s="229" t="s">
        <v>49682</v>
      </c>
      <c r="C27160" s="228" t="s">
        <v>45</v>
      </c>
      <c r="D27160" s="228" t="s">
        <v>49683</v>
      </c>
    </row>
    <row r="27161" spans="1:4" ht="15" x14ac:dyDescent="0.25">
      <c r="A27161" s="228" t="s">
        <v>49684</v>
      </c>
      <c r="B27161" s="229" t="s">
        <v>49685</v>
      </c>
      <c r="C27161" s="228" t="s">
        <v>45</v>
      </c>
      <c r="D27161" s="228" t="s">
        <v>49686</v>
      </c>
    </row>
    <row r="27162" spans="1:4" ht="15" x14ac:dyDescent="0.25">
      <c r="A27162" s="228" t="s">
        <v>49687</v>
      </c>
      <c r="B27162" s="229" t="s">
        <v>49688</v>
      </c>
      <c r="C27162" s="228" t="s">
        <v>45</v>
      </c>
      <c r="D27162" s="228" t="s">
        <v>49689</v>
      </c>
    </row>
    <row r="27163" spans="1:4" ht="15" x14ac:dyDescent="0.25">
      <c r="A27163" s="228" t="s">
        <v>49690</v>
      </c>
      <c r="B27163" s="229" t="s">
        <v>49691</v>
      </c>
      <c r="C27163" s="228" t="s">
        <v>45</v>
      </c>
      <c r="D27163" s="228" t="s">
        <v>45471</v>
      </c>
    </row>
    <row r="27164" spans="1:4" ht="15" x14ac:dyDescent="0.25">
      <c r="A27164" s="228" t="s">
        <v>49692</v>
      </c>
      <c r="B27164" s="229" t="s">
        <v>49693</v>
      </c>
      <c r="C27164" s="228" t="s">
        <v>45</v>
      </c>
      <c r="D27164" s="228" t="s">
        <v>49694</v>
      </c>
    </row>
    <row r="27165" spans="1:4" ht="15" x14ac:dyDescent="0.25">
      <c r="A27165" s="228" t="s">
        <v>49695</v>
      </c>
      <c r="B27165" s="229" t="s">
        <v>49696</v>
      </c>
      <c r="C27165" s="228" t="s">
        <v>45</v>
      </c>
      <c r="D27165" s="228" t="s">
        <v>49697</v>
      </c>
    </row>
    <row r="27166" spans="1:4" ht="15" x14ac:dyDescent="0.25">
      <c r="A27166" s="228" t="s">
        <v>49698</v>
      </c>
      <c r="B27166" s="229" t="s">
        <v>49699</v>
      </c>
      <c r="C27166" s="228" t="s">
        <v>45</v>
      </c>
      <c r="D27166" s="228" t="s">
        <v>49700</v>
      </c>
    </row>
    <row r="27167" spans="1:4" ht="15" x14ac:dyDescent="0.25">
      <c r="A27167" s="228" t="s">
        <v>49701</v>
      </c>
      <c r="B27167" s="229" t="s">
        <v>49702</v>
      </c>
      <c r="C27167" s="228" t="s">
        <v>45</v>
      </c>
      <c r="D27167" s="228" t="s">
        <v>38544</v>
      </c>
    </row>
    <row r="27168" spans="1:4" ht="15" x14ac:dyDescent="0.25">
      <c r="A27168" s="228" t="s">
        <v>49703</v>
      </c>
      <c r="B27168" s="229" t="s">
        <v>49704</v>
      </c>
      <c r="C27168" s="228" t="s">
        <v>45</v>
      </c>
      <c r="D27168" s="228" t="s">
        <v>47369</v>
      </c>
    </row>
    <row r="27169" spans="1:4" ht="15" x14ac:dyDescent="0.25">
      <c r="A27169" s="228" t="s">
        <v>49705</v>
      </c>
      <c r="B27169" s="229" t="s">
        <v>49706</v>
      </c>
      <c r="C27169" s="228" t="s">
        <v>45</v>
      </c>
      <c r="D27169" s="228" t="s">
        <v>49707</v>
      </c>
    </row>
    <row r="27170" spans="1:4" ht="15" x14ac:dyDescent="0.25">
      <c r="A27170" s="228" t="s">
        <v>49708</v>
      </c>
      <c r="B27170" s="229" t="s">
        <v>49709</v>
      </c>
      <c r="C27170" s="228" t="s">
        <v>45</v>
      </c>
      <c r="D27170" s="228" t="s">
        <v>49710</v>
      </c>
    </row>
    <row r="27171" spans="1:4" ht="15" x14ac:dyDescent="0.25">
      <c r="A27171" s="228" t="s">
        <v>49711</v>
      </c>
      <c r="B27171" s="229" t="s">
        <v>989</v>
      </c>
      <c r="C27171" s="228" t="s">
        <v>45</v>
      </c>
      <c r="D27171" s="228" t="s">
        <v>49712</v>
      </c>
    </row>
    <row r="27172" spans="1:4" ht="15" x14ac:dyDescent="0.25">
      <c r="A27172" s="228" t="s">
        <v>49713</v>
      </c>
      <c r="B27172" s="229" t="s">
        <v>49714</v>
      </c>
      <c r="C27172" s="228" t="s">
        <v>45</v>
      </c>
      <c r="D27172" s="228" t="s">
        <v>49715</v>
      </c>
    </row>
    <row r="27173" spans="1:4" ht="15" x14ac:dyDescent="0.25">
      <c r="A27173" s="228" t="s">
        <v>49716</v>
      </c>
      <c r="B27173" s="229" t="s">
        <v>49717</v>
      </c>
      <c r="C27173" s="228" t="s">
        <v>45</v>
      </c>
      <c r="D27173" s="228" t="s">
        <v>46248</v>
      </c>
    </row>
    <row r="27174" spans="1:4" ht="15" x14ac:dyDescent="0.25">
      <c r="A27174" s="228" t="s">
        <v>49718</v>
      </c>
      <c r="B27174" s="229" t="s">
        <v>49719</v>
      </c>
      <c r="C27174" s="228" t="s">
        <v>45</v>
      </c>
      <c r="D27174" s="228" t="s">
        <v>49720</v>
      </c>
    </row>
    <row r="27175" spans="1:4" ht="15" x14ac:dyDescent="0.25">
      <c r="A27175" s="228" t="s">
        <v>49721</v>
      </c>
      <c r="B27175" s="229" t="s">
        <v>49722</v>
      </c>
      <c r="C27175" s="228" t="s">
        <v>45</v>
      </c>
      <c r="D27175" s="228" t="s">
        <v>42718</v>
      </c>
    </row>
    <row r="27176" spans="1:4" ht="15" x14ac:dyDescent="0.25">
      <c r="A27176" s="228" t="s">
        <v>49723</v>
      </c>
      <c r="B27176" s="229" t="s">
        <v>49724</v>
      </c>
      <c r="C27176" s="228" t="s">
        <v>45</v>
      </c>
      <c r="D27176" s="228" t="s">
        <v>49725</v>
      </c>
    </row>
    <row r="27177" spans="1:4" ht="15" x14ac:dyDescent="0.25">
      <c r="A27177" s="228" t="s">
        <v>49726</v>
      </c>
      <c r="B27177" s="229" t="s">
        <v>49727</v>
      </c>
      <c r="C27177" s="228" t="s">
        <v>45</v>
      </c>
      <c r="D27177" s="228" t="s">
        <v>49728</v>
      </c>
    </row>
    <row r="27178" spans="1:4" ht="15" x14ac:dyDescent="0.25">
      <c r="A27178" s="228" t="s">
        <v>49729</v>
      </c>
      <c r="B27178" s="229" t="s">
        <v>49730</v>
      </c>
      <c r="C27178" s="228" t="s">
        <v>45</v>
      </c>
      <c r="D27178" s="228" t="s">
        <v>46559</v>
      </c>
    </row>
    <row r="27179" spans="1:4" ht="15" x14ac:dyDescent="0.25">
      <c r="A27179" s="228" t="s">
        <v>49731</v>
      </c>
      <c r="B27179" s="229" t="s">
        <v>49732</v>
      </c>
      <c r="C27179" s="228" t="s">
        <v>45</v>
      </c>
      <c r="D27179" s="228" t="s">
        <v>48748</v>
      </c>
    </row>
    <row r="27180" spans="1:4" ht="15" x14ac:dyDescent="0.25">
      <c r="A27180" s="228" t="s">
        <v>49733</v>
      </c>
      <c r="B27180" s="229" t="s">
        <v>49734</v>
      </c>
      <c r="C27180" s="228" t="s">
        <v>45</v>
      </c>
      <c r="D27180" s="228" t="s">
        <v>49735</v>
      </c>
    </row>
    <row r="27181" spans="1:4" ht="15" x14ac:dyDescent="0.25">
      <c r="A27181" s="228" t="s">
        <v>49736</v>
      </c>
      <c r="B27181" s="229" t="s">
        <v>49737</v>
      </c>
      <c r="C27181" s="228" t="s">
        <v>45</v>
      </c>
      <c r="D27181" s="228" t="s">
        <v>49738</v>
      </c>
    </row>
    <row r="27182" spans="1:4" ht="15" x14ac:dyDescent="0.25">
      <c r="A27182" s="228" t="s">
        <v>49739</v>
      </c>
      <c r="B27182" s="229" t="s">
        <v>49740</v>
      </c>
      <c r="C27182" s="228" t="s">
        <v>45</v>
      </c>
      <c r="D27182" s="228" t="s">
        <v>45665</v>
      </c>
    </row>
    <row r="27183" spans="1:4" ht="15" x14ac:dyDescent="0.25">
      <c r="A27183" s="228" t="s">
        <v>49741</v>
      </c>
      <c r="B27183" s="229" t="s">
        <v>49742</v>
      </c>
      <c r="C27183" s="228" t="s">
        <v>45</v>
      </c>
      <c r="D27183" s="228" t="s">
        <v>49743</v>
      </c>
    </row>
    <row r="27184" spans="1:4" ht="15" x14ac:dyDescent="0.25">
      <c r="A27184" s="228" t="s">
        <v>49744</v>
      </c>
      <c r="B27184" s="229" t="s">
        <v>49745</v>
      </c>
      <c r="C27184" s="228" t="s">
        <v>45</v>
      </c>
      <c r="D27184" s="228" t="s">
        <v>49746</v>
      </c>
    </row>
    <row r="27185" spans="1:4" ht="15" x14ac:dyDescent="0.25">
      <c r="A27185" s="228" t="s">
        <v>49747</v>
      </c>
      <c r="B27185" s="229" t="s">
        <v>49748</v>
      </c>
      <c r="C27185" s="228" t="s">
        <v>45</v>
      </c>
      <c r="D27185" s="228" t="s">
        <v>49749</v>
      </c>
    </row>
    <row r="27186" spans="1:4" ht="15" x14ac:dyDescent="0.25">
      <c r="A27186" s="228" t="s">
        <v>49750</v>
      </c>
      <c r="B27186" s="229" t="s">
        <v>1571</v>
      </c>
      <c r="C27186" s="228" t="s">
        <v>45</v>
      </c>
      <c r="D27186" s="228" t="s">
        <v>49751</v>
      </c>
    </row>
    <row r="27187" spans="1:4" ht="15" x14ac:dyDescent="0.25">
      <c r="A27187" s="228" t="s">
        <v>49752</v>
      </c>
      <c r="B27187" s="229" t="s">
        <v>1333</v>
      </c>
      <c r="C27187" s="228" t="s">
        <v>45</v>
      </c>
      <c r="D27187" s="228" t="s">
        <v>49753</v>
      </c>
    </row>
    <row r="27188" spans="1:4" ht="15" x14ac:dyDescent="0.25">
      <c r="A27188" s="228" t="s">
        <v>49754</v>
      </c>
      <c r="B27188" s="229" t="s">
        <v>49755</v>
      </c>
      <c r="C27188" s="228" t="s">
        <v>45</v>
      </c>
      <c r="D27188" s="228" t="s">
        <v>49756</v>
      </c>
    </row>
    <row r="27189" spans="1:4" ht="15" x14ac:dyDescent="0.25">
      <c r="A27189" s="228" t="s">
        <v>49757</v>
      </c>
      <c r="B27189" s="229" t="s">
        <v>49758</v>
      </c>
      <c r="C27189" s="228" t="s">
        <v>45</v>
      </c>
      <c r="D27189" s="228" t="s">
        <v>49759</v>
      </c>
    </row>
    <row r="27190" spans="1:4" ht="15" x14ac:dyDescent="0.25">
      <c r="A27190" s="228" t="s">
        <v>49760</v>
      </c>
      <c r="B27190" s="229" t="s">
        <v>49761</v>
      </c>
      <c r="C27190" s="228" t="s">
        <v>45</v>
      </c>
      <c r="D27190" s="228" t="s">
        <v>49762</v>
      </c>
    </row>
    <row r="27191" spans="1:4" ht="15" x14ac:dyDescent="0.25">
      <c r="A27191" s="228" t="s">
        <v>49763</v>
      </c>
      <c r="B27191" s="229" t="s">
        <v>49764</v>
      </c>
      <c r="C27191" s="228" t="s">
        <v>45</v>
      </c>
      <c r="D27191" s="228" t="s">
        <v>49765</v>
      </c>
    </row>
    <row r="27192" spans="1:4" ht="15" x14ac:dyDescent="0.25">
      <c r="A27192" s="228" t="s">
        <v>49766</v>
      </c>
      <c r="B27192" s="229" t="s">
        <v>991</v>
      </c>
      <c r="C27192" s="228" t="s">
        <v>45</v>
      </c>
      <c r="D27192" s="228" t="s">
        <v>38067</v>
      </c>
    </row>
    <row r="27193" spans="1:4" ht="15" x14ac:dyDescent="0.25">
      <c r="A27193" s="228" t="s">
        <v>49767</v>
      </c>
      <c r="B27193" s="229" t="s">
        <v>49768</v>
      </c>
      <c r="C27193" s="228" t="s">
        <v>45</v>
      </c>
      <c r="D27193" s="228" t="s">
        <v>44150</v>
      </c>
    </row>
    <row r="27194" spans="1:4" ht="15" x14ac:dyDescent="0.25">
      <c r="A27194" s="228" t="s">
        <v>49769</v>
      </c>
      <c r="B27194" s="229" t="s">
        <v>49770</v>
      </c>
      <c r="C27194" s="228" t="s">
        <v>45</v>
      </c>
      <c r="D27194" s="228" t="s">
        <v>49771</v>
      </c>
    </row>
    <row r="27195" spans="1:4" ht="15" x14ac:dyDescent="0.25">
      <c r="A27195" s="228" t="s">
        <v>49772</v>
      </c>
      <c r="B27195" s="229" t="s">
        <v>49773</v>
      </c>
      <c r="C27195" s="228" t="s">
        <v>45</v>
      </c>
      <c r="D27195" s="228" t="s">
        <v>49774</v>
      </c>
    </row>
    <row r="27196" spans="1:4" ht="15" x14ac:dyDescent="0.25">
      <c r="A27196" s="228" t="s">
        <v>49775</v>
      </c>
      <c r="B27196" s="229" t="s">
        <v>140</v>
      </c>
      <c r="C27196" s="228" t="s">
        <v>45</v>
      </c>
      <c r="D27196" s="228" t="s">
        <v>49776</v>
      </c>
    </row>
    <row r="27197" spans="1:4" ht="15" x14ac:dyDescent="0.25">
      <c r="A27197" s="228" t="s">
        <v>49777</v>
      </c>
      <c r="B27197" s="229" t="s">
        <v>49778</v>
      </c>
      <c r="C27197" s="228" t="s">
        <v>45</v>
      </c>
      <c r="D27197" s="228" t="s">
        <v>49779</v>
      </c>
    </row>
    <row r="27198" spans="1:4" ht="15" x14ac:dyDescent="0.25">
      <c r="A27198" s="228" t="s">
        <v>49780</v>
      </c>
      <c r="B27198" s="229" t="s">
        <v>49781</v>
      </c>
      <c r="C27198" s="228" t="s">
        <v>45</v>
      </c>
      <c r="D27198" s="228" t="s">
        <v>49782</v>
      </c>
    </row>
    <row r="27199" spans="1:4" ht="15" x14ac:dyDescent="0.25">
      <c r="A27199" s="228" t="s">
        <v>49783</v>
      </c>
      <c r="B27199" s="229" t="s">
        <v>49784</v>
      </c>
      <c r="C27199" s="228" t="s">
        <v>45</v>
      </c>
      <c r="D27199" s="228" t="s">
        <v>49785</v>
      </c>
    </row>
    <row r="27200" spans="1:4" ht="15" x14ac:dyDescent="0.25">
      <c r="A27200" s="228" t="s">
        <v>49786</v>
      </c>
      <c r="B27200" s="229" t="s">
        <v>49787</v>
      </c>
      <c r="C27200" s="228" t="s">
        <v>45</v>
      </c>
      <c r="D27200" s="228" t="s">
        <v>49788</v>
      </c>
    </row>
    <row r="27201" spans="1:4" ht="15" x14ac:dyDescent="0.25">
      <c r="A27201" s="228" t="s">
        <v>49789</v>
      </c>
      <c r="B27201" s="229" t="s">
        <v>49790</v>
      </c>
      <c r="C27201" s="228" t="s">
        <v>45</v>
      </c>
      <c r="D27201" s="228" t="s">
        <v>49791</v>
      </c>
    </row>
    <row r="27202" spans="1:4" ht="15" x14ac:dyDescent="0.25">
      <c r="A27202" s="228" t="s">
        <v>49792</v>
      </c>
      <c r="B27202" s="229" t="s">
        <v>49793</v>
      </c>
      <c r="C27202" s="228" t="s">
        <v>45</v>
      </c>
      <c r="D27202" s="228" t="s">
        <v>49794</v>
      </c>
    </row>
    <row r="27203" spans="1:4" ht="15" x14ac:dyDescent="0.25">
      <c r="A27203" s="228" t="s">
        <v>49795</v>
      </c>
      <c r="B27203" s="229" t="s">
        <v>49796</v>
      </c>
      <c r="C27203" s="228" t="s">
        <v>45</v>
      </c>
      <c r="D27203" s="228" t="s">
        <v>49797</v>
      </c>
    </row>
    <row r="27204" spans="1:4" ht="15" x14ac:dyDescent="0.25">
      <c r="A27204" s="228" t="s">
        <v>49798</v>
      </c>
      <c r="B27204" s="229" t="s">
        <v>49799</v>
      </c>
      <c r="C27204" s="228" t="s">
        <v>45</v>
      </c>
      <c r="D27204" s="228" t="s">
        <v>49800</v>
      </c>
    </row>
    <row r="27205" spans="1:4" ht="15" x14ac:dyDescent="0.25">
      <c r="A27205" s="228" t="s">
        <v>49801</v>
      </c>
      <c r="B27205" s="229" t="s">
        <v>49802</v>
      </c>
      <c r="C27205" s="228" t="s">
        <v>45</v>
      </c>
      <c r="D27205" s="228" t="s">
        <v>47936</v>
      </c>
    </row>
    <row r="27206" spans="1:4" ht="15" x14ac:dyDescent="0.25">
      <c r="A27206" s="228" t="s">
        <v>49803</v>
      </c>
      <c r="B27206" s="229" t="s">
        <v>49804</v>
      </c>
      <c r="C27206" s="228" t="s">
        <v>45</v>
      </c>
      <c r="D27206" s="228" t="s">
        <v>49805</v>
      </c>
    </row>
    <row r="27207" spans="1:4" ht="15" x14ac:dyDescent="0.25">
      <c r="A27207" s="228" t="s">
        <v>49806</v>
      </c>
      <c r="B27207" s="229" t="s">
        <v>49807</v>
      </c>
      <c r="C27207" s="228" t="s">
        <v>45</v>
      </c>
      <c r="D27207" s="228" t="s">
        <v>49808</v>
      </c>
    </row>
    <row r="27208" spans="1:4" ht="15" x14ac:dyDescent="0.25">
      <c r="A27208" s="228" t="s">
        <v>49809</v>
      </c>
      <c r="B27208" s="229" t="s">
        <v>49810</v>
      </c>
      <c r="C27208" s="228" t="s">
        <v>45</v>
      </c>
      <c r="D27208" s="228" t="s">
        <v>46163</v>
      </c>
    </row>
    <row r="27209" spans="1:4" ht="15" x14ac:dyDescent="0.25">
      <c r="A27209" s="228" t="s">
        <v>49811</v>
      </c>
      <c r="B27209" s="229" t="s">
        <v>49812</v>
      </c>
      <c r="C27209" s="228" t="s">
        <v>45</v>
      </c>
      <c r="D27209" s="228" t="s">
        <v>49813</v>
      </c>
    </row>
    <row r="27210" spans="1:4" ht="15" x14ac:dyDescent="0.25">
      <c r="A27210" s="228" t="s">
        <v>49814</v>
      </c>
      <c r="B27210" s="229" t="s">
        <v>49815</v>
      </c>
      <c r="C27210" s="228" t="s">
        <v>45</v>
      </c>
      <c r="D27210" s="228" t="s">
        <v>49816</v>
      </c>
    </row>
    <row r="27211" spans="1:4" ht="15" x14ac:dyDescent="0.25">
      <c r="A27211" s="228" t="s">
        <v>49817</v>
      </c>
      <c r="B27211" s="229" t="s">
        <v>49818</v>
      </c>
      <c r="C27211" s="228" t="s">
        <v>45</v>
      </c>
      <c r="D27211" s="228" t="s">
        <v>49819</v>
      </c>
    </row>
    <row r="27212" spans="1:4" ht="15" x14ac:dyDescent="0.25">
      <c r="A27212" s="228" t="s">
        <v>49820</v>
      </c>
      <c r="B27212" s="229" t="s">
        <v>49821</v>
      </c>
      <c r="C27212" s="228" t="s">
        <v>45</v>
      </c>
      <c r="D27212" s="228" t="s">
        <v>49822</v>
      </c>
    </row>
    <row r="27213" spans="1:4" ht="15" x14ac:dyDescent="0.25">
      <c r="A27213" s="228" t="s">
        <v>49823</v>
      </c>
      <c r="B27213" s="229" t="s">
        <v>49824</v>
      </c>
      <c r="C27213" s="228" t="s">
        <v>45</v>
      </c>
      <c r="D27213" s="228" t="s">
        <v>49825</v>
      </c>
    </row>
    <row r="27214" spans="1:4" ht="15" x14ac:dyDescent="0.25">
      <c r="A27214" s="228" t="s">
        <v>49826</v>
      </c>
      <c r="B27214" s="229" t="s">
        <v>49827</v>
      </c>
      <c r="C27214" s="228" t="s">
        <v>45</v>
      </c>
      <c r="D27214" s="228" t="s">
        <v>49828</v>
      </c>
    </row>
    <row r="27215" spans="1:4" ht="15" x14ac:dyDescent="0.25">
      <c r="A27215" s="228" t="s">
        <v>49829</v>
      </c>
      <c r="B27215" s="229" t="s">
        <v>49830</v>
      </c>
      <c r="C27215" s="228" t="s">
        <v>45</v>
      </c>
      <c r="D27215" s="228" t="s">
        <v>49831</v>
      </c>
    </row>
    <row r="27216" spans="1:4" ht="15" x14ac:dyDescent="0.25">
      <c r="A27216" s="228" t="s">
        <v>49832</v>
      </c>
      <c r="B27216" s="229" t="s">
        <v>49833</v>
      </c>
      <c r="C27216" s="228" t="s">
        <v>45</v>
      </c>
      <c r="D27216" s="228" t="s">
        <v>42456</v>
      </c>
    </row>
    <row r="27217" spans="1:4" ht="15" x14ac:dyDescent="0.25">
      <c r="A27217" s="228" t="s">
        <v>49834</v>
      </c>
      <c r="B27217" s="229" t="s">
        <v>49835</v>
      </c>
      <c r="C27217" s="228" t="s">
        <v>45</v>
      </c>
      <c r="D27217" s="228" t="s">
        <v>49836</v>
      </c>
    </row>
    <row r="27218" spans="1:4" ht="15" x14ac:dyDescent="0.25">
      <c r="A27218" s="228" t="s">
        <v>49837</v>
      </c>
      <c r="B27218" s="229" t="s">
        <v>49838</v>
      </c>
      <c r="C27218" s="228" t="s">
        <v>45</v>
      </c>
      <c r="D27218" s="228" t="s">
        <v>49839</v>
      </c>
    </row>
    <row r="27219" spans="1:4" ht="15" x14ac:dyDescent="0.25">
      <c r="A27219" s="228" t="s">
        <v>49840</v>
      </c>
      <c r="B27219" s="229" t="s">
        <v>49841</v>
      </c>
      <c r="C27219" s="228" t="s">
        <v>45</v>
      </c>
      <c r="D27219" s="228" t="s">
        <v>49842</v>
      </c>
    </row>
    <row r="27220" spans="1:4" ht="15" x14ac:dyDescent="0.25">
      <c r="A27220" s="228" t="s">
        <v>49843</v>
      </c>
      <c r="B27220" s="229" t="s">
        <v>49844</v>
      </c>
      <c r="C27220" s="228" t="s">
        <v>45</v>
      </c>
      <c r="D27220" s="228" t="s">
        <v>49845</v>
      </c>
    </row>
    <row r="27221" spans="1:4" ht="15" x14ac:dyDescent="0.25">
      <c r="A27221" s="228" t="s">
        <v>49846</v>
      </c>
      <c r="B27221" s="229" t="s">
        <v>49847</v>
      </c>
      <c r="C27221" s="228" t="s">
        <v>45</v>
      </c>
      <c r="D27221" s="228" t="s">
        <v>49848</v>
      </c>
    </row>
    <row r="27222" spans="1:4" ht="15" x14ac:dyDescent="0.25">
      <c r="A27222" s="228" t="s">
        <v>49849</v>
      </c>
      <c r="B27222" s="229" t="s">
        <v>49850</v>
      </c>
      <c r="C27222" s="228" t="s">
        <v>45</v>
      </c>
      <c r="D27222" s="228" t="s">
        <v>49851</v>
      </c>
    </row>
    <row r="27223" spans="1:4" ht="15" x14ac:dyDescent="0.25">
      <c r="A27223" s="228" t="s">
        <v>49852</v>
      </c>
      <c r="B27223" s="229" t="s">
        <v>49853</v>
      </c>
      <c r="C27223" s="228" t="s">
        <v>45</v>
      </c>
      <c r="D27223" s="228" t="s">
        <v>49854</v>
      </c>
    </row>
    <row r="27224" spans="1:4" ht="15" x14ac:dyDescent="0.25">
      <c r="A27224" s="228" t="s">
        <v>49855</v>
      </c>
      <c r="B27224" s="229" t="s">
        <v>49856</v>
      </c>
      <c r="C27224" s="228" t="s">
        <v>45</v>
      </c>
      <c r="D27224" s="228" t="s">
        <v>49857</v>
      </c>
    </row>
    <row r="27225" spans="1:4" ht="15" x14ac:dyDescent="0.25">
      <c r="A27225" s="228" t="s">
        <v>49858</v>
      </c>
      <c r="B27225" s="229" t="s">
        <v>49859</v>
      </c>
      <c r="C27225" s="228" t="s">
        <v>45</v>
      </c>
      <c r="D27225" s="228" t="s">
        <v>49860</v>
      </c>
    </row>
    <row r="27226" spans="1:4" ht="15" x14ac:dyDescent="0.25">
      <c r="A27226" s="228" t="s">
        <v>49861</v>
      </c>
      <c r="B27226" s="229" t="s">
        <v>49862</v>
      </c>
      <c r="C27226" s="228" t="s">
        <v>45</v>
      </c>
      <c r="D27226" s="228" t="s">
        <v>49863</v>
      </c>
    </row>
    <row r="27227" spans="1:4" ht="15" x14ac:dyDescent="0.25">
      <c r="A27227" s="228" t="s">
        <v>49864</v>
      </c>
      <c r="B27227" s="229" t="s">
        <v>49865</v>
      </c>
      <c r="C27227" s="228" t="s">
        <v>45</v>
      </c>
      <c r="D27227" s="228" t="s">
        <v>49866</v>
      </c>
    </row>
    <row r="27228" spans="1:4" ht="15" x14ac:dyDescent="0.25">
      <c r="A27228" s="228" t="s">
        <v>49867</v>
      </c>
      <c r="B27228" s="229" t="s">
        <v>49868</v>
      </c>
      <c r="C27228" s="228" t="s">
        <v>45</v>
      </c>
      <c r="D27228" s="228" t="s">
        <v>49869</v>
      </c>
    </row>
    <row r="27229" spans="1:4" ht="15" x14ac:dyDescent="0.25">
      <c r="A27229" s="228" t="s">
        <v>49870</v>
      </c>
      <c r="B27229" s="229" t="s">
        <v>49871</v>
      </c>
      <c r="C27229" s="228" t="s">
        <v>45</v>
      </c>
      <c r="D27229" s="228" t="s">
        <v>49872</v>
      </c>
    </row>
    <row r="27230" spans="1:4" ht="15" x14ac:dyDescent="0.25">
      <c r="A27230" s="228" t="s">
        <v>49873</v>
      </c>
      <c r="B27230" s="229" t="s">
        <v>49874</v>
      </c>
      <c r="C27230" s="228" t="s">
        <v>45</v>
      </c>
      <c r="D27230" s="228" t="s">
        <v>49875</v>
      </c>
    </row>
    <row r="27231" spans="1:4" ht="15" x14ac:dyDescent="0.25">
      <c r="A27231" s="228" t="s">
        <v>49876</v>
      </c>
      <c r="B27231" s="229" t="s">
        <v>49877</v>
      </c>
      <c r="C27231" s="228" t="s">
        <v>45</v>
      </c>
      <c r="D27231" s="228" t="s">
        <v>45796</v>
      </c>
    </row>
    <row r="27232" spans="1:4" ht="15" x14ac:dyDescent="0.25">
      <c r="A27232" s="228" t="s">
        <v>49878</v>
      </c>
      <c r="B27232" s="229" t="s">
        <v>49879</v>
      </c>
      <c r="C27232" s="228" t="s">
        <v>45</v>
      </c>
      <c r="D27232" s="228" t="s">
        <v>48451</v>
      </c>
    </row>
    <row r="27233" spans="1:4" ht="15" x14ac:dyDescent="0.25">
      <c r="A27233" s="228" t="s">
        <v>49880</v>
      </c>
      <c r="B27233" s="229" t="s">
        <v>49881</v>
      </c>
      <c r="C27233" s="228" t="s">
        <v>45</v>
      </c>
      <c r="D27233" s="228" t="s">
        <v>49882</v>
      </c>
    </row>
    <row r="27234" spans="1:4" ht="15" x14ac:dyDescent="0.25">
      <c r="A27234" s="228" t="s">
        <v>49883</v>
      </c>
      <c r="B27234" s="229" t="s">
        <v>49884</v>
      </c>
      <c r="C27234" s="228" t="s">
        <v>45</v>
      </c>
      <c r="D27234" s="228" t="s">
        <v>47504</v>
      </c>
    </row>
    <row r="27235" spans="1:4" ht="15" x14ac:dyDescent="0.25">
      <c r="A27235" s="228" t="s">
        <v>49885</v>
      </c>
      <c r="B27235" s="229" t="s">
        <v>49886</v>
      </c>
      <c r="C27235" s="228" t="s">
        <v>45</v>
      </c>
      <c r="D27235" s="228" t="s">
        <v>49887</v>
      </c>
    </row>
    <row r="27236" spans="1:4" ht="15" x14ac:dyDescent="0.25">
      <c r="A27236" s="228" t="s">
        <v>49888</v>
      </c>
      <c r="B27236" s="229" t="s">
        <v>49889</v>
      </c>
      <c r="C27236" s="228" t="s">
        <v>45</v>
      </c>
      <c r="D27236" s="228" t="s">
        <v>49890</v>
      </c>
    </row>
    <row r="27237" spans="1:4" ht="15" x14ac:dyDescent="0.25">
      <c r="A27237" s="228" t="s">
        <v>49891</v>
      </c>
      <c r="B27237" s="229" t="s">
        <v>49892</v>
      </c>
      <c r="C27237" s="228" t="s">
        <v>45</v>
      </c>
      <c r="D27237" s="228" t="s">
        <v>49893</v>
      </c>
    </row>
    <row r="27238" spans="1:4" ht="15" x14ac:dyDescent="0.25">
      <c r="A27238" s="228" t="s">
        <v>49894</v>
      </c>
      <c r="B27238" s="229" t="s">
        <v>49895</v>
      </c>
      <c r="C27238" s="228" t="s">
        <v>45</v>
      </c>
      <c r="D27238" s="228" t="s">
        <v>49689</v>
      </c>
    </row>
    <row r="27239" spans="1:4" ht="15" x14ac:dyDescent="0.25">
      <c r="A27239" s="228" t="s">
        <v>49896</v>
      </c>
      <c r="B27239" s="229" t="s">
        <v>49897</v>
      </c>
      <c r="C27239" s="228" t="s">
        <v>45</v>
      </c>
      <c r="D27239" s="228" t="s">
        <v>43145</v>
      </c>
    </row>
    <row r="27240" spans="1:4" ht="15" x14ac:dyDescent="0.25">
      <c r="A27240" s="228" t="s">
        <v>49898</v>
      </c>
      <c r="B27240" s="229" t="s">
        <v>49899</v>
      </c>
      <c r="C27240" s="228" t="s">
        <v>45</v>
      </c>
      <c r="D27240" s="228" t="s">
        <v>49900</v>
      </c>
    </row>
    <row r="27241" spans="1:4" ht="15" x14ac:dyDescent="0.25">
      <c r="A27241" s="228" t="s">
        <v>49901</v>
      </c>
      <c r="B27241" s="229" t="s">
        <v>49902</v>
      </c>
      <c r="C27241" s="228" t="s">
        <v>45</v>
      </c>
      <c r="D27241" s="228" t="s">
        <v>49903</v>
      </c>
    </row>
    <row r="27242" spans="1:4" ht="15" x14ac:dyDescent="0.25">
      <c r="A27242" s="228" t="s">
        <v>49904</v>
      </c>
      <c r="B27242" s="229" t="s">
        <v>49905</v>
      </c>
      <c r="C27242" s="228" t="s">
        <v>45</v>
      </c>
      <c r="D27242" s="228" t="s">
        <v>37401</v>
      </c>
    </row>
    <row r="27243" spans="1:4" ht="15" x14ac:dyDescent="0.25">
      <c r="A27243" s="228" t="s">
        <v>49906</v>
      </c>
      <c r="B27243" s="229" t="s">
        <v>49907</v>
      </c>
      <c r="C27243" s="228" t="s">
        <v>45</v>
      </c>
      <c r="D27243" s="228" t="s">
        <v>49908</v>
      </c>
    </row>
    <row r="27244" spans="1:4" ht="15" x14ac:dyDescent="0.25">
      <c r="A27244" s="228" t="s">
        <v>49909</v>
      </c>
      <c r="B27244" s="229" t="s">
        <v>49910</v>
      </c>
      <c r="C27244" s="228" t="s">
        <v>45</v>
      </c>
      <c r="D27244" s="228" t="s">
        <v>49911</v>
      </c>
    </row>
    <row r="27245" spans="1:4" ht="15" x14ac:dyDescent="0.25">
      <c r="A27245" s="228" t="s">
        <v>49912</v>
      </c>
      <c r="B27245" s="229" t="s">
        <v>49913</v>
      </c>
      <c r="C27245" s="228" t="s">
        <v>45</v>
      </c>
      <c r="D27245" s="228" t="s">
        <v>49914</v>
      </c>
    </row>
    <row r="27246" spans="1:4" ht="15" x14ac:dyDescent="0.25">
      <c r="A27246" s="228" t="s">
        <v>49915</v>
      </c>
      <c r="B27246" s="229" t="s">
        <v>49916</v>
      </c>
      <c r="C27246" s="228" t="s">
        <v>45</v>
      </c>
      <c r="D27246" s="228" t="s">
        <v>49917</v>
      </c>
    </row>
    <row r="27247" spans="1:4" ht="15" x14ac:dyDescent="0.25">
      <c r="A27247" s="228" t="s">
        <v>49918</v>
      </c>
      <c r="B27247" s="229" t="s">
        <v>1021</v>
      </c>
      <c r="C27247" s="228" t="s">
        <v>45</v>
      </c>
      <c r="D27247" s="228" t="s">
        <v>49919</v>
      </c>
    </row>
    <row r="27248" spans="1:4" ht="15" x14ac:dyDescent="0.25">
      <c r="A27248" s="228" t="s">
        <v>49920</v>
      </c>
      <c r="B27248" s="229" t="s">
        <v>49921</v>
      </c>
      <c r="C27248" s="228" t="s">
        <v>45</v>
      </c>
      <c r="D27248" s="228" t="s">
        <v>49922</v>
      </c>
    </row>
    <row r="27249" spans="1:4" ht="15" x14ac:dyDescent="0.25">
      <c r="A27249" s="228" t="s">
        <v>49923</v>
      </c>
      <c r="B27249" s="229" t="s">
        <v>49924</v>
      </c>
      <c r="C27249" s="228" t="s">
        <v>45</v>
      </c>
      <c r="D27249" s="228" t="s">
        <v>49925</v>
      </c>
    </row>
    <row r="27250" spans="1:4" ht="15" x14ac:dyDescent="0.25">
      <c r="A27250" s="228" t="s">
        <v>49926</v>
      </c>
      <c r="B27250" s="229" t="s">
        <v>150</v>
      </c>
      <c r="C27250" s="228" t="s">
        <v>45</v>
      </c>
      <c r="D27250" s="228" t="s">
        <v>49927</v>
      </c>
    </row>
    <row r="27251" spans="1:4" ht="15" x14ac:dyDescent="0.25">
      <c r="A27251" s="228" t="s">
        <v>49928</v>
      </c>
      <c r="B27251" s="229" t="s">
        <v>1271</v>
      </c>
      <c r="C27251" s="228" t="s">
        <v>45</v>
      </c>
      <c r="D27251" s="228" t="s">
        <v>47457</v>
      </c>
    </row>
    <row r="27252" spans="1:4" ht="15" x14ac:dyDescent="0.25">
      <c r="A27252" s="228" t="s">
        <v>49929</v>
      </c>
      <c r="B27252" s="229" t="s">
        <v>49930</v>
      </c>
      <c r="C27252" s="228" t="s">
        <v>45</v>
      </c>
      <c r="D27252" s="228" t="s">
        <v>43282</v>
      </c>
    </row>
    <row r="27253" spans="1:4" ht="15" x14ac:dyDescent="0.25">
      <c r="A27253" s="228" t="s">
        <v>49931</v>
      </c>
      <c r="B27253" s="229" t="s">
        <v>49932</v>
      </c>
      <c r="C27253" s="228" t="s">
        <v>45</v>
      </c>
      <c r="D27253" s="228" t="s">
        <v>49933</v>
      </c>
    </row>
    <row r="27254" spans="1:4" ht="15" x14ac:dyDescent="0.25">
      <c r="A27254" s="228" t="s">
        <v>49934</v>
      </c>
      <c r="B27254" s="229" t="s">
        <v>49935</v>
      </c>
      <c r="C27254" s="228" t="s">
        <v>45</v>
      </c>
      <c r="D27254" s="228" t="s">
        <v>38548</v>
      </c>
    </row>
    <row r="27255" spans="1:4" ht="15" x14ac:dyDescent="0.25">
      <c r="A27255" s="228" t="s">
        <v>49936</v>
      </c>
      <c r="B27255" s="229" t="s">
        <v>49937</v>
      </c>
      <c r="C27255" s="228" t="s">
        <v>45</v>
      </c>
      <c r="D27255" s="228" t="s">
        <v>38257</v>
      </c>
    </row>
    <row r="27256" spans="1:4" ht="15" x14ac:dyDescent="0.25">
      <c r="A27256" s="228" t="s">
        <v>49938</v>
      </c>
      <c r="B27256" s="229" t="s">
        <v>49939</v>
      </c>
      <c r="C27256" s="228" t="s">
        <v>45</v>
      </c>
      <c r="D27256" s="228" t="s">
        <v>49940</v>
      </c>
    </row>
    <row r="27257" spans="1:4" ht="15" x14ac:dyDescent="0.25">
      <c r="A27257" s="228" t="s">
        <v>49941</v>
      </c>
      <c r="B27257" s="229" t="s">
        <v>49942</v>
      </c>
      <c r="C27257" s="228" t="s">
        <v>45</v>
      </c>
      <c r="D27257" s="228" t="s">
        <v>35780</v>
      </c>
    </row>
    <row r="27258" spans="1:4" ht="15" x14ac:dyDescent="0.25">
      <c r="A27258" s="228" t="s">
        <v>49943</v>
      </c>
      <c r="B27258" s="229" t="s">
        <v>49944</v>
      </c>
      <c r="C27258" s="228" t="s">
        <v>45</v>
      </c>
      <c r="D27258" s="228" t="s">
        <v>45633</v>
      </c>
    </row>
    <row r="27259" spans="1:4" ht="15" x14ac:dyDescent="0.25">
      <c r="A27259" s="228" t="s">
        <v>49945</v>
      </c>
      <c r="B27259" s="229" t="s">
        <v>49946</v>
      </c>
      <c r="C27259" s="228" t="s">
        <v>45</v>
      </c>
      <c r="D27259" s="228" t="s">
        <v>48948</v>
      </c>
    </row>
    <row r="27260" spans="1:4" ht="15" x14ac:dyDescent="0.25">
      <c r="A27260" s="228" t="s">
        <v>49947</v>
      </c>
      <c r="B27260" s="229" t="s">
        <v>49948</v>
      </c>
      <c r="C27260" s="228" t="s">
        <v>45</v>
      </c>
      <c r="D27260" s="228" t="s">
        <v>48959</v>
      </c>
    </row>
    <row r="27261" spans="1:4" ht="15" x14ac:dyDescent="0.25">
      <c r="A27261" s="228" t="s">
        <v>49949</v>
      </c>
      <c r="B27261" s="229" t="s">
        <v>49950</v>
      </c>
      <c r="C27261" s="228" t="s">
        <v>45</v>
      </c>
      <c r="D27261" s="228" t="s">
        <v>48962</v>
      </c>
    </row>
    <row r="27262" spans="1:4" ht="15" x14ac:dyDescent="0.25">
      <c r="A27262" s="228" t="s">
        <v>49951</v>
      </c>
      <c r="B27262" s="229" t="s">
        <v>49952</v>
      </c>
      <c r="C27262" s="228" t="s">
        <v>45</v>
      </c>
      <c r="D27262" s="228" t="s">
        <v>48971</v>
      </c>
    </row>
    <row r="27263" spans="1:4" ht="15" x14ac:dyDescent="0.25">
      <c r="A27263" s="228" t="s">
        <v>49953</v>
      </c>
      <c r="B27263" s="229" t="s">
        <v>49954</v>
      </c>
      <c r="C27263" s="228" t="s">
        <v>45</v>
      </c>
      <c r="D27263" s="228" t="s">
        <v>39011</v>
      </c>
    </row>
    <row r="27264" spans="1:4" ht="15" x14ac:dyDescent="0.25">
      <c r="A27264" s="228" t="s">
        <v>49955</v>
      </c>
      <c r="B27264" s="229" t="s">
        <v>49956</v>
      </c>
      <c r="C27264" s="228" t="s">
        <v>45</v>
      </c>
      <c r="D27264" s="228" t="s">
        <v>49957</v>
      </c>
    </row>
    <row r="27265" spans="1:4" ht="15" x14ac:dyDescent="0.25">
      <c r="A27265" s="228" t="s">
        <v>49958</v>
      </c>
      <c r="B27265" s="229" t="s">
        <v>49959</v>
      </c>
      <c r="C27265" s="228" t="s">
        <v>45</v>
      </c>
      <c r="D27265" s="228" t="s">
        <v>49960</v>
      </c>
    </row>
    <row r="27266" spans="1:4" ht="15" x14ac:dyDescent="0.25">
      <c r="A27266" s="228" t="s">
        <v>49961</v>
      </c>
      <c r="B27266" s="229" t="s">
        <v>49962</v>
      </c>
      <c r="C27266" s="228" t="s">
        <v>45</v>
      </c>
      <c r="D27266" s="228" t="s">
        <v>49963</v>
      </c>
    </row>
    <row r="27267" spans="1:4" ht="15" x14ac:dyDescent="0.25">
      <c r="A27267" s="228" t="s">
        <v>49964</v>
      </c>
      <c r="B27267" s="229" t="s">
        <v>49965</v>
      </c>
      <c r="C27267" s="228" t="s">
        <v>45</v>
      </c>
      <c r="D27267" s="228" t="s">
        <v>49966</v>
      </c>
    </row>
    <row r="27268" spans="1:4" ht="15" x14ac:dyDescent="0.25">
      <c r="A27268" s="228" t="s">
        <v>49967</v>
      </c>
      <c r="B27268" s="229" t="s">
        <v>49968</v>
      </c>
      <c r="C27268" s="228" t="s">
        <v>45</v>
      </c>
      <c r="D27268" s="228" t="s">
        <v>49969</v>
      </c>
    </row>
    <row r="27269" spans="1:4" ht="15" x14ac:dyDescent="0.25">
      <c r="A27269" s="228" t="s">
        <v>49970</v>
      </c>
      <c r="B27269" s="229" t="s">
        <v>49971</v>
      </c>
      <c r="C27269" s="228" t="s">
        <v>45</v>
      </c>
      <c r="D27269" s="228" t="s">
        <v>49972</v>
      </c>
    </row>
    <row r="27270" spans="1:4" ht="15" x14ac:dyDescent="0.25">
      <c r="A27270" s="228" t="s">
        <v>49973</v>
      </c>
      <c r="B27270" s="229" t="s">
        <v>49974</v>
      </c>
      <c r="C27270" s="228" t="s">
        <v>45</v>
      </c>
      <c r="D27270" s="228" t="s">
        <v>49975</v>
      </c>
    </row>
    <row r="27271" spans="1:4" ht="15" x14ac:dyDescent="0.25">
      <c r="A27271" s="228" t="s">
        <v>49976</v>
      </c>
      <c r="B27271" s="229" t="s">
        <v>49977</v>
      </c>
      <c r="C27271" s="228" t="s">
        <v>45</v>
      </c>
      <c r="D27271" s="228" t="s">
        <v>49978</v>
      </c>
    </row>
    <row r="27272" spans="1:4" ht="15" x14ac:dyDescent="0.25">
      <c r="A27272" s="228" t="s">
        <v>49979</v>
      </c>
      <c r="B27272" s="229" t="s">
        <v>49980</v>
      </c>
      <c r="C27272" s="228" t="s">
        <v>45</v>
      </c>
      <c r="D27272" s="228" t="s">
        <v>41286</v>
      </c>
    </row>
    <row r="27273" spans="1:4" ht="15" x14ac:dyDescent="0.25">
      <c r="A27273" s="228" t="s">
        <v>49981</v>
      </c>
      <c r="B27273" s="229" t="s">
        <v>49982</v>
      </c>
      <c r="C27273" s="228" t="s">
        <v>45</v>
      </c>
      <c r="D27273" s="228" t="s">
        <v>36995</v>
      </c>
    </row>
    <row r="27274" spans="1:4" ht="15" x14ac:dyDescent="0.25">
      <c r="A27274" s="228" t="s">
        <v>49983</v>
      </c>
      <c r="B27274" s="229" t="s">
        <v>49984</v>
      </c>
      <c r="C27274" s="228" t="s">
        <v>45</v>
      </c>
      <c r="D27274" s="228" t="s">
        <v>49985</v>
      </c>
    </row>
    <row r="27275" spans="1:4" ht="15" x14ac:dyDescent="0.25">
      <c r="A27275" s="228" t="s">
        <v>49986</v>
      </c>
      <c r="B27275" s="229" t="s">
        <v>49987</v>
      </c>
      <c r="C27275" s="228" t="s">
        <v>45</v>
      </c>
      <c r="D27275" s="228" t="s">
        <v>49988</v>
      </c>
    </row>
    <row r="27276" spans="1:4" ht="15" x14ac:dyDescent="0.25">
      <c r="A27276" s="228" t="s">
        <v>49989</v>
      </c>
      <c r="B27276" s="229" t="s">
        <v>49990</v>
      </c>
      <c r="C27276" s="228" t="s">
        <v>45</v>
      </c>
      <c r="D27276" s="228" t="s">
        <v>49991</v>
      </c>
    </row>
    <row r="27277" spans="1:4" ht="15" x14ac:dyDescent="0.25">
      <c r="A27277" s="228" t="s">
        <v>49992</v>
      </c>
      <c r="B27277" s="229" t="s">
        <v>49993</v>
      </c>
      <c r="C27277" s="228" t="s">
        <v>45</v>
      </c>
      <c r="D27277" s="228" t="s">
        <v>49994</v>
      </c>
    </row>
    <row r="27278" spans="1:4" ht="15" x14ac:dyDescent="0.25">
      <c r="A27278" s="228" t="s">
        <v>49995</v>
      </c>
      <c r="B27278" s="229" t="s">
        <v>49996</v>
      </c>
      <c r="C27278" s="228" t="s">
        <v>45</v>
      </c>
      <c r="D27278" s="228" t="s">
        <v>38460</v>
      </c>
    </row>
    <row r="27279" spans="1:4" ht="15" x14ac:dyDescent="0.25">
      <c r="A27279" s="228" t="s">
        <v>49997</v>
      </c>
      <c r="B27279" s="229" t="s">
        <v>49998</v>
      </c>
      <c r="C27279" s="228" t="s">
        <v>45</v>
      </c>
      <c r="D27279" s="228" t="s">
        <v>49999</v>
      </c>
    </row>
    <row r="27280" spans="1:4" ht="15" x14ac:dyDescent="0.25">
      <c r="A27280" s="228" t="s">
        <v>50000</v>
      </c>
      <c r="B27280" s="229" t="s">
        <v>50001</v>
      </c>
      <c r="C27280" s="228" t="s">
        <v>45</v>
      </c>
      <c r="D27280" s="228" t="s">
        <v>50002</v>
      </c>
    </row>
    <row r="27281" spans="1:4" ht="15" x14ac:dyDescent="0.25">
      <c r="A27281" s="228" t="s">
        <v>50003</v>
      </c>
      <c r="B27281" s="229" t="s">
        <v>50004</v>
      </c>
      <c r="C27281" s="228" t="s">
        <v>45</v>
      </c>
      <c r="D27281" s="228" t="s">
        <v>50005</v>
      </c>
    </row>
    <row r="27282" spans="1:4" ht="15" x14ac:dyDescent="0.25">
      <c r="A27282" s="228" t="s">
        <v>50006</v>
      </c>
      <c r="B27282" s="229" t="s">
        <v>50007</v>
      </c>
      <c r="C27282" s="228" t="s">
        <v>45</v>
      </c>
      <c r="D27282" s="228" t="s">
        <v>50008</v>
      </c>
    </row>
    <row r="27283" spans="1:4" ht="15" x14ac:dyDescent="0.25">
      <c r="A27283" s="228" t="s">
        <v>50009</v>
      </c>
      <c r="B27283" s="229" t="s">
        <v>50010</v>
      </c>
      <c r="C27283" s="228" t="s">
        <v>45</v>
      </c>
      <c r="D27283" s="228" t="s">
        <v>42337</v>
      </c>
    </row>
    <row r="27284" spans="1:4" ht="15" x14ac:dyDescent="0.25">
      <c r="A27284" s="228" t="s">
        <v>50011</v>
      </c>
      <c r="B27284" s="229" t="s">
        <v>50012</v>
      </c>
      <c r="C27284" s="228" t="s">
        <v>45</v>
      </c>
      <c r="D27284" s="228" t="s">
        <v>38451</v>
      </c>
    </row>
    <row r="27285" spans="1:4" ht="15" x14ac:dyDescent="0.25">
      <c r="A27285" s="228" t="s">
        <v>50013</v>
      </c>
      <c r="B27285" s="229" t="s">
        <v>50014</v>
      </c>
      <c r="C27285" s="228" t="s">
        <v>45</v>
      </c>
      <c r="D27285" s="228" t="s">
        <v>50015</v>
      </c>
    </row>
    <row r="27286" spans="1:4" ht="15" x14ac:dyDescent="0.25">
      <c r="A27286" s="228" t="s">
        <v>50016</v>
      </c>
      <c r="B27286" s="229" t="s">
        <v>50017</v>
      </c>
      <c r="C27286" s="228" t="s">
        <v>45</v>
      </c>
      <c r="D27286" s="228" t="s">
        <v>50018</v>
      </c>
    </row>
    <row r="27287" spans="1:4" ht="15" x14ac:dyDescent="0.25">
      <c r="A27287" s="228" t="s">
        <v>50019</v>
      </c>
      <c r="B27287" s="229" t="s">
        <v>50020</v>
      </c>
      <c r="C27287" s="228" t="s">
        <v>45</v>
      </c>
      <c r="D27287" s="228" t="s">
        <v>50021</v>
      </c>
    </row>
    <row r="27288" spans="1:4" ht="15" x14ac:dyDescent="0.25">
      <c r="A27288" s="228" t="s">
        <v>50022</v>
      </c>
      <c r="B27288" s="229" t="s">
        <v>50023</v>
      </c>
      <c r="C27288" s="228" t="s">
        <v>45</v>
      </c>
      <c r="D27288" s="228" t="s">
        <v>50024</v>
      </c>
    </row>
    <row r="27289" spans="1:4" ht="15" x14ac:dyDescent="0.25">
      <c r="A27289" s="228" t="s">
        <v>50025</v>
      </c>
      <c r="B27289" s="229" t="s">
        <v>50026</v>
      </c>
      <c r="C27289" s="228" t="s">
        <v>45</v>
      </c>
      <c r="D27289" s="228" t="s">
        <v>50027</v>
      </c>
    </row>
    <row r="27290" spans="1:4" ht="15" x14ac:dyDescent="0.25">
      <c r="A27290" s="228" t="s">
        <v>50028</v>
      </c>
      <c r="B27290" s="229" t="s">
        <v>50029</v>
      </c>
      <c r="C27290" s="228" t="s">
        <v>45</v>
      </c>
      <c r="D27290" s="228" t="s">
        <v>44600</v>
      </c>
    </row>
    <row r="27291" spans="1:4" ht="15" x14ac:dyDescent="0.25">
      <c r="A27291" s="228" t="s">
        <v>50030</v>
      </c>
      <c r="B27291" s="229" t="s">
        <v>50031</v>
      </c>
      <c r="C27291" s="228" t="s">
        <v>45</v>
      </c>
      <c r="D27291" s="228" t="s">
        <v>50032</v>
      </c>
    </row>
    <row r="27292" spans="1:4" ht="15" x14ac:dyDescent="0.25">
      <c r="A27292" s="228" t="s">
        <v>50033</v>
      </c>
      <c r="B27292" s="229" t="s">
        <v>50034</v>
      </c>
      <c r="C27292" s="228" t="s">
        <v>45</v>
      </c>
      <c r="D27292" s="228" t="s">
        <v>50035</v>
      </c>
    </row>
    <row r="27293" spans="1:4" ht="15" x14ac:dyDescent="0.25">
      <c r="A27293" s="228" t="s">
        <v>50036</v>
      </c>
      <c r="B27293" s="229" t="s">
        <v>50037</v>
      </c>
      <c r="C27293" s="228" t="s">
        <v>45</v>
      </c>
      <c r="D27293" s="228" t="s">
        <v>50038</v>
      </c>
    </row>
    <row r="27294" spans="1:4" ht="15" x14ac:dyDescent="0.25">
      <c r="A27294" s="228" t="s">
        <v>50039</v>
      </c>
      <c r="B27294" s="229" t="s">
        <v>50040</v>
      </c>
      <c r="C27294" s="228" t="s">
        <v>45</v>
      </c>
      <c r="D27294" s="228" t="s">
        <v>50041</v>
      </c>
    </row>
    <row r="27295" spans="1:4" ht="15" x14ac:dyDescent="0.25">
      <c r="A27295" s="228" t="s">
        <v>50042</v>
      </c>
      <c r="B27295" s="229" t="s">
        <v>50043</v>
      </c>
      <c r="C27295" s="228" t="s">
        <v>45</v>
      </c>
      <c r="D27295" s="228" t="s">
        <v>50044</v>
      </c>
    </row>
    <row r="27296" spans="1:4" ht="15" x14ac:dyDescent="0.25">
      <c r="A27296" s="228" t="s">
        <v>50045</v>
      </c>
      <c r="B27296" s="229" t="s">
        <v>50046</v>
      </c>
      <c r="C27296" s="228" t="s">
        <v>45</v>
      </c>
      <c r="D27296" s="228" t="s">
        <v>50047</v>
      </c>
    </row>
    <row r="27297" spans="1:4" ht="15" x14ac:dyDescent="0.25">
      <c r="A27297" s="228" t="s">
        <v>50048</v>
      </c>
      <c r="B27297" s="229" t="s">
        <v>50049</v>
      </c>
      <c r="C27297" s="228" t="s">
        <v>45</v>
      </c>
      <c r="D27297" s="228" t="s">
        <v>46654</v>
      </c>
    </row>
    <row r="27298" spans="1:4" ht="15" x14ac:dyDescent="0.25">
      <c r="A27298" s="228" t="s">
        <v>50050</v>
      </c>
      <c r="B27298" s="229" t="s">
        <v>50051</v>
      </c>
      <c r="C27298" s="228" t="s">
        <v>45</v>
      </c>
      <c r="D27298" s="228" t="s">
        <v>35597</v>
      </c>
    </row>
    <row r="27299" spans="1:4" ht="15" x14ac:dyDescent="0.25">
      <c r="A27299" s="228" t="s">
        <v>50052</v>
      </c>
      <c r="B27299" s="229" t="s">
        <v>50053</v>
      </c>
      <c r="C27299" s="228" t="s">
        <v>45</v>
      </c>
      <c r="D27299" s="228" t="s">
        <v>50054</v>
      </c>
    </row>
    <row r="27300" spans="1:4" ht="15" x14ac:dyDescent="0.25">
      <c r="A27300" s="228" t="s">
        <v>50055</v>
      </c>
      <c r="B27300" s="229" t="s">
        <v>50056</v>
      </c>
      <c r="C27300" s="228" t="s">
        <v>45</v>
      </c>
      <c r="D27300" s="228" t="s">
        <v>47518</v>
      </c>
    </row>
    <row r="27301" spans="1:4" ht="15" x14ac:dyDescent="0.25">
      <c r="A27301" s="228" t="s">
        <v>50057</v>
      </c>
      <c r="B27301" s="229" t="s">
        <v>50058</v>
      </c>
      <c r="C27301" s="228" t="s">
        <v>45</v>
      </c>
      <c r="D27301" s="228" t="s">
        <v>42407</v>
      </c>
    </row>
    <row r="27302" spans="1:4" ht="15" x14ac:dyDescent="0.25">
      <c r="A27302" s="228" t="s">
        <v>50059</v>
      </c>
      <c r="B27302" s="229" t="s">
        <v>50060</v>
      </c>
      <c r="C27302" s="228" t="s">
        <v>45</v>
      </c>
      <c r="D27302" s="228" t="s">
        <v>50061</v>
      </c>
    </row>
    <row r="27303" spans="1:4" ht="15" x14ac:dyDescent="0.25">
      <c r="A27303" s="228" t="s">
        <v>50062</v>
      </c>
      <c r="B27303" s="229" t="s">
        <v>50063</v>
      </c>
      <c r="C27303" s="228" t="s">
        <v>45</v>
      </c>
      <c r="D27303" s="228" t="s">
        <v>50064</v>
      </c>
    </row>
    <row r="27304" spans="1:4" ht="15" x14ac:dyDescent="0.25">
      <c r="A27304" s="228" t="s">
        <v>50065</v>
      </c>
      <c r="B27304" s="229" t="s">
        <v>50066</v>
      </c>
      <c r="C27304" s="228" t="s">
        <v>45</v>
      </c>
      <c r="D27304" s="228" t="s">
        <v>50067</v>
      </c>
    </row>
    <row r="27305" spans="1:4" ht="15" x14ac:dyDescent="0.25">
      <c r="A27305" s="228" t="s">
        <v>50068</v>
      </c>
      <c r="B27305" s="229" t="s">
        <v>50069</v>
      </c>
      <c r="C27305" s="228" t="s">
        <v>45</v>
      </c>
      <c r="D27305" s="228" t="s">
        <v>50070</v>
      </c>
    </row>
    <row r="27306" spans="1:4" ht="15" x14ac:dyDescent="0.25">
      <c r="A27306" s="228" t="s">
        <v>50071</v>
      </c>
      <c r="B27306" s="229" t="s">
        <v>50072</v>
      </c>
      <c r="C27306" s="228" t="s">
        <v>45</v>
      </c>
      <c r="D27306" s="228" t="s">
        <v>50073</v>
      </c>
    </row>
    <row r="27307" spans="1:4" ht="15" x14ac:dyDescent="0.25">
      <c r="A27307" s="228" t="s">
        <v>50074</v>
      </c>
      <c r="B27307" s="229" t="s">
        <v>50075</v>
      </c>
      <c r="C27307" s="228" t="s">
        <v>45</v>
      </c>
      <c r="D27307" s="228" t="s">
        <v>50076</v>
      </c>
    </row>
    <row r="27308" spans="1:4" ht="15" x14ac:dyDescent="0.25">
      <c r="A27308" s="228" t="s">
        <v>50077</v>
      </c>
      <c r="B27308" s="229" t="s">
        <v>50078</v>
      </c>
      <c r="C27308" s="228" t="s">
        <v>45</v>
      </c>
      <c r="D27308" s="228" t="s">
        <v>50079</v>
      </c>
    </row>
    <row r="27309" spans="1:4" ht="15" x14ac:dyDescent="0.25">
      <c r="A27309" s="228" t="s">
        <v>50080</v>
      </c>
      <c r="B27309" s="229" t="s">
        <v>50081</v>
      </c>
      <c r="C27309" s="228" t="s">
        <v>45</v>
      </c>
      <c r="D27309" s="228" t="s">
        <v>50082</v>
      </c>
    </row>
    <row r="27310" spans="1:4" ht="15" x14ac:dyDescent="0.25">
      <c r="A27310" s="228" t="s">
        <v>50083</v>
      </c>
      <c r="B27310" s="229" t="s">
        <v>50084</v>
      </c>
      <c r="C27310" s="228" t="s">
        <v>45</v>
      </c>
      <c r="D27310" s="228" t="s">
        <v>50085</v>
      </c>
    </row>
    <row r="27311" spans="1:4" ht="15" x14ac:dyDescent="0.25">
      <c r="A27311" s="228" t="s">
        <v>50086</v>
      </c>
      <c r="B27311" s="229" t="s">
        <v>50087</v>
      </c>
      <c r="C27311" s="228" t="s">
        <v>45</v>
      </c>
      <c r="D27311" s="228" t="s">
        <v>50088</v>
      </c>
    </row>
    <row r="27312" spans="1:4" ht="15" x14ac:dyDescent="0.25">
      <c r="A27312" s="228" t="s">
        <v>50089</v>
      </c>
      <c r="B27312" s="229" t="s">
        <v>50090</v>
      </c>
      <c r="C27312" s="228" t="s">
        <v>45</v>
      </c>
      <c r="D27312" s="228" t="s">
        <v>50091</v>
      </c>
    </row>
    <row r="27313" spans="1:4" ht="15" x14ac:dyDescent="0.25">
      <c r="A27313" s="228" t="s">
        <v>50092</v>
      </c>
      <c r="B27313" s="229" t="s">
        <v>50093</v>
      </c>
      <c r="C27313" s="228" t="s">
        <v>45</v>
      </c>
      <c r="D27313" s="228" t="s">
        <v>50094</v>
      </c>
    </row>
    <row r="27314" spans="1:4" ht="15" x14ac:dyDescent="0.25">
      <c r="A27314" s="228" t="s">
        <v>50095</v>
      </c>
      <c r="B27314" s="229" t="s">
        <v>50096</v>
      </c>
      <c r="C27314" s="228" t="s">
        <v>45</v>
      </c>
      <c r="D27314" s="228" t="s">
        <v>49157</v>
      </c>
    </row>
    <row r="27315" spans="1:4" ht="15" x14ac:dyDescent="0.25">
      <c r="A27315" s="228" t="s">
        <v>50097</v>
      </c>
      <c r="B27315" s="229" t="s">
        <v>50098</v>
      </c>
      <c r="C27315" s="228" t="s">
        <v>45</v>
      </c>
      <c r="D27315" s="228" t="s">
        <v>50099</v>
      </c>
    </row>
    <row r="27316" spans="1:4" ht="15" x14ac:dyDescent="0.25">
      <c r="A27316" s="228" t="s">
        <v>50100</v>
      </c>
      <c r="B27316" s="229" t="s">
        <v>50101</v>
      </c>
      <c r="C27316" s="228" t="s">
        <v>45</v>
      </c>
      <c r="D27316" s="228" t="s">
        <v>50102</v>
      </c>
    </row>
    <row r="27317" spans="1:4" ht="15" x14ac:dyDescent="0.25">
      <c r="A27317" s="228" t="s">
        <v>50103</v>
      </c>
      <c r="B27317" s="229" t="s">
        <v>50104</v>
      </c>
      <c r="C27317" s="228" t="s">
        <v>45</v>
      </c>
      <c r="D27317" s="228" t="s">
        <v>50105</v>
      </c>
    </row>
    <row r="27318" spans="1:4" ht="15" x14ac:dyDescent="0.25">
      <c r="A27318" s="228" t="s">
        <v>50106</v>
      </c>
      <c r="B27318" s="229" t="s">
        <v>50107</v>
      </c>
      <c r="C27318" s="228" t="s">
        <v>45</v>
      </c>
      <c r="D27318" s="228" t="s">
        <v>50108</v>
      </c>
    </row>
    <row r="27319" spans="1:4" ht="15" x14ac:dyDescent="0.25">
      <c r="A27319" s="228" t="s">
        <v>50109</v>
      </c>
      <c r="B27319" s="229" t="s">
        <v>50110</v>
      </c>
      <c r="C27319" s="228" t="s">
        <v>45</v>
      </c>
      <c r="D27319" s="228" t="s">
        <v>50111</v>
      </c>
    </row>
    <row r="27320" spans="1:4" ht="15" x14ac:dyDescent="0.25">
      <c r="A27320" s="228" t="s">
        <v>50112</v>
      </c>
      <c r="B27320" s="229" t="s">
        <v>50113</v>
      </c>
      <c r="C27320" s="228" t="s">
        <v>45</v>
      </c>
      <c r="D27320" s="228" t="s">
        <v>50114</v>
      </c>
    </row>
    <row r="27321" spans="1:4" ht="15" x14ac:dyDescent="0.25">
      <c r="A27321" s="228" t="s">
        <v>50115</v>
      </c>
      <c r="B27321" s="229" t="s">
        <v>50116</v>
      </c>
      <c r="C27321" s="228" t="s">
        <v>45</v>
      </c>
      <c r="D27321" s="228" t="s">
        <v>44307</v>
      </c>
    </row>
    <row r="27322" spans="1:4" ht="15" x14ac:dyDescent="0.25">
      <c r="A27322" s="228" t="s">
        <v>50117</v>
      </c>
      <c r="B27322" s="229" t="s">
        <v>50118</v>
      </c>
      <c r="C27322" s="228" t="s">
        <v>45</v>
      </c>
      <c r="D27322" s="228" t="s">
        <v>50119</v>
      </c>
    </row>
    <row r="27323" spans="1:4" ht="15" x14ac:dyDescent="0.25">
      <c r="A27323" s="228" t="s">
        <v>50120</v>
      </c>
      <c r="B27323" s="229" t="s">
        <v>50121</v>
      </c>
      <c r="C27323" s="228" t="s">
        <v>45</v>
      </c>
      <c r="D27323" s="228" t="s">
        <v>50122</v>
      </c>
    </row>
    <row r="27324" spans="1:4" ht="15" x14ac:dyDescent="0.25">
      <c r="A27324" s="228" t="s">
        <v>50123</v>
      </c>
      <c r="B27324" s="229" t="s">
        <v>50124</v>
      </c>
      <c r="C27324" s="228" t="s">
        <v>45</v>
      </c>
      <c r="D27324" s="228" t="s">
        <v>50125</v>
      </c>
    </row>
    <row r="27325" spans="1:4" ht="15" x14ac:dyDescent="0.25">
      <c r="A27325" s="228" t="s">
        <v>50126</v>
      </c>
      <c r="B27325" s="229" t="s">
        <v>50127</v>
      </c>
      <c r="C27325" s="228" t="s">
        <v>45</v>
      </c>
      <c r="D27325" s="228" t="s">
        <v>50128</v>
      </c>
    </row>
    <row r="27326" spans="1:4" ht="15" x14ac:dyDescent="0.25">
      <c r="A27326" s="228" t="s">
        <v>50129</v>
      </c>
      <c r="B27326" s="229" t="s">
        <v>50130</v>
      </c>
      <c r="C27326" s="228" t="s">
        <v>45</v>
      </c>
      <c r="D27326" s="228" t="s">
        <v>50131</v>
      </c>
    </row>
    <row r="27327" spans="1:4" ht="15" x14ac:dyDescent="0.25">
      <c r="A27327" s="228" t="s">
        <v>50132</v>
      </c>
      <c r="B27327" s="229" t="s">
        <v>50133</v>
      </c>
      <c r="C27327" s="228" t="s">
        <v>45</v>
      </c>
      <c r="D27327" s="228" t="s">
        <v>39370</v>
      </c>
    </row>
    <row r="27328" spans="1:4" ht="15" x14ac:dyDescent="0.25">
      <c r="A27328" s="228" t="s">
        <v>50134</v>
      </c>
      <c r="B27328" s="229" t="s">
        <v>50135</v>
      </c>
      <c r="C27328" s="228" t="s">
        <v>45</v>
      </c>
      <c r="D27328" s="228" t="s">
        <v>50136</v>
      </c>
    </row>
    <row r="27329" spans="1:4" ht="15" x14ac:dyDescent="0.25">
      <c r="A27329" s="228" t="s">
        <v>50137</v>
      </c>
      <c r="B27329" s="229" t="s">
        <v>50138</v>
      </c>
      <c r="C27329" s="228" t="s">
        <v>45</v>
      </c>
      <c r="D27329" s="228" t="s">
        <v>50139</v>
      </c>
    </row>
    <row r="27330" spans="1:4" ht="15" x14ac:dyDescent="0.25">
      <c r="A27330" s="228" t="s">
        <v>50140</v>
      </c>
      <c r="B27330" s="229" t="s">
        <v>50141</v>
      </c>
      <c r="C27330" s="228" t="s">
        <v>45</v>
      </c>
      <c r="D27330" s="228" t="s">
        <v>50142</v>
      </c>
    </row>
    <row r="27331" spans="1:4" ht="15" x14ac:dyDescent="0.25">
      <c r="A27331" s="228" t="s">
        <v>50143</v>
      </c>
      <c r="B27331" s="229" t="s">
        <v>50144</v>
      </c>
      <c r="C27331" s="228" t="s">
        <v>45</v>
      </c>
      <c r="D27331" s="228" t="s">
        <v>50145</v>
      </c>
    </row>
    <row r="27332" spans="1:4" ht="15" x14ac:dyDescent="0.25">
      <c r="A27332" s="228" t="s">
        <v>50146</v>
      </c>
      <c r="B27332" s="229" t="s">
        <v>50147</v>
      </c>
      <c r="C27332" s="228" t="s">
        <v>45</v>
      </c>
      <c r="D27332" s="228" t="s">
        <v>50148</v>
      </c>
    </row>
    <row r="27333" spans="1:4" ht="15" x14ac:dyDescent="0.25">
      <c r="A27333" s="228" t="s">
        <v>50149</v>
      </c>
      <c r="B27333" s="229" t="s">
        <v>50150</v>
      </c>
      <c r="C27333" s="228" t="s">
        <v>45</v>
      </c>
      <c r="D27333" s="228" t="s">
        <v>46727</v>
      </c>
    </row>
    <row r="27334" spans="1:4" ht="15" x14ac:dyDescent="0.25">
      <c r="A27334" s="228" t="s">
        <v>50151</v>
      </c>
      <c r="B27334" s="229" t="s">
        <v>50152</v>
      </c>
      <c r="C27334" s="228" t="s">
        <v>45</v>
      </c>
      <c r="D27334" s="228" t="s">
        <v>42997</v>
      </c>
    </row>
    <row r="27335" spans="1:4" ht="15" x14ac:dyDescent="0.25">
      <c r="A27335" s="228" t="s">
        <v>50153</v>
      </c>
      <c r="B27335" s="229" t="s">
        <v>50154</v>
      </c>
      <c r="C27335" s="228" t="s">
        <v>45</v>
      </c>
      <c r="D27335" s="228" t="s">
        <v>36244</v>
      </c>
    </row>
    <row r="27336" spans="1:4" ht="15" x14ac:dyDescent="0.25">
      <c r="A27336" s="228" t="s">
        <v>50155</v>
      </c>
      <c r="B27336" s="229" t="s">
        <v>50156</v>
      </c>
      <c r="C27336" s="228" t="s">
        <v>45</v>
      </c>
      <c r="D27336" s="228" t="s">
        <v>48587</v>
      </c>
    </row>
    <row r="27337" spans="1:4" ht="15" x14ac:dyDescent="0.25">
      <c r="A27337" s="228" t="s">
        <v>50157</v>
      </c>
      <c r="B27337" s="229" t="s">
        <v>50158</v>
      </c>
      <c r="C27337" s="228" t="s">
        <v>45</v>
      </c>
      <c r="D27337" s="228" t="s">
        <v>48893</v>
      </c>
    </row>
    <row r="27338" spans="1:4" ht="15" x14ac:dyDescent="0.25">
      <c r="A27338" s="228" t="s">
        <v>50159</v>
      </c>
      <c r="B27338" s="229" t="s">
        <v>50160</v>
      </c>
      <c r="C27338" s="228" t="s">
        <v>45</v>
      </c>
      <c r="D27338" s="228" t="s">
        <v>50161</v>
      </c>
    </row>
    <row r="27339" spans="1:4" ht="15" x14ac:dyDescent="0.25">
      <c r="A27339" s="228" t="s">
        <v>50162</v>
      </c>
      <c r="B27339" s="229" t="s">
        <v>50163</v>
      </c>
      <c r="C27339" s="228" t="s">
        <v>45</v>
      </c>
      <c r="D27339" s="228" t="s">
        <v>50164</v>
      </c>
    </row>
    <row r="27340" spans="1:4" ht="15" x14ac:dyDescent="0.25">
      <c r="A27340" s="228" t="s">
        <v>50165</v>
      </c>
      <c r="B27340" s="229" t="s">
        <v>50166</v>
      </c>
      <c r="C27340" s="228" t="s">
        <v>45</v>
      </c>
      <c r="D27340" s="228" t="s">
        <v>46691</v>
      </c>
    </row>
    <row r="27341" spans="1:4" ht="15" x14ac:dyDescent="0.25">
      <c r="A27341" s="228" t="s">
        <v>50167</v>
      </c>
      <c r="B27341" s="229" t="s">
        <v>50168</v>
      </c>
      <c r="C27341" s="228" t="s">
        <v>45</v>
      </c>
      <c r="D27341" s="228" t="s">
        <v>49774</v>
      </c>
    </row>
    <row r="27342" spans="1:4" ht="15" x14ac:dyDescent="0.25">
      <c r="A27342" s="228" t="s">
        <v>50169</v>
      </c>
      <c r="B27342" s="229" t="s">
        <v>50170</v>
      </c>
      <c r="C27342" s="228" t="s">
        <v>45</v>
      </c>
      <c r="D27342" s="228" t="s">
        <v>43113</v>
      </c>
    </row>
    <row r="27343" spans="1:4" ht="15" x14ac:dyDescent="0.25">
      <c r="A27343" s="228" t="s">
        <v>50171</v>
      </c>
      <c r="B27343" s="229" t="s">
        <v>50172</v>
      </c>
      <c r="C27343" s="228" t="s">
        <v>45</v>
      </c>
      <c r="D27343" s="228" t="s">
        <v>50173</v>
      </c>
    </row>
    <row r="27344" spans="1:4" ht="15" x14ac:dyDescent="0.25">
      <c r="A27344" s="228" t="s">
        <v>50174</v>
      </c>
      <c r="B27344" s="229" t="s">
        <v>50175</v>
      </c>
      <c r="C27344" s="228" t="s">
        <v>45</v>
      </c>
      <c r="D27344" s="228" t="s">
        <v>36655</v>
      </c>
    </row>
    <row r="27345" spans="1:4" ht="15" x14ac:dyDescent="0.25">
      <c r="A27345" s="228" t="s">
        <v>50176</v>
      </c>
      <c r="B27345" s="229" t="s">
        <v>50177</v>
      </c>
      <c r="C27345" s="228" t="s">
        <v>45</v>
      </c>
      <c r="D27345" s="228" t="s">
        <v>36892</v>
      </c>
    </row>
    <row r="27346" spans="1:4" ht="15" x14ac:dyDescent="0.25">
      <c r="A27346" s="228" t="s">
        <v>50178</v>
      </c>
      <c r="B27346" s="229" t="s">
        <v>50179</v>
      </c>
      <c r="C27346" s="228" t="s">
        <v>45</v>
      </c>
      <c r="D27346" s="228" t="s">
        <v>50180</v>
      </c>
    </row>
    <row r="27347" spans="1:4" ht="15" x14ac:dyDescent="0.25">
      <c r="A27347" s="228" t="s">
        <v>50181</v>
      </c>
      <c r="B27347" s="229" t="s">
        <v>50182</v>
      </c>
      <c r="C27347" s="228" t="s">
        <v>45</v>
      </c>
      <c r="D27347" s="228" t="s">
        <v>50183</v>
      </c>
    </row>
    <row r="27348" spans="1:4" ht="15" x14ac:dyDescent="0.25">
      <c r="A27348" s="228" t="s">
        <v>50184</v>
      </c>
      <c r="B27348" s="229" t="s">
        <v>50185</v>
      </c>
      <c r="C27348" s="228" t="s">
        <v>45</v>
      </c>
      <c r="D27348" s="228" t="s">
        <v>50186</v>
      </c>
    </row>
    <row r="27349" spans="1:4" ht="15" x14ac:dyDescent="0.25">
      <c r="A27349" s="228" t="s">
        <v>50187</v>
      </c>
      <c r="B27349" s="229" t="s">
        <v>50188</v>
      </c>
      <c r="C27349" s="228" t="s">
        <v>45</v>
      </c>
      <c r="D27349" s="228" t="s">
        <v>50189</v>
      </c>
    </row>
    <row r="27350" spans="1:4" ht="15" x14ac:dyDescent="0.25">
      <c r="A27350" s="228" t="s">
        <v>50190</v>
      </c>
      <c r="B27350" s="229" t="s">
        <v>50191</v>
      </c>
      <c r="C27350" s="228" t="s">
        <v>45</v>
      </c>
      <c r="D27350" s="228" t="s">
        <v>50192</v>
      </c>
    </row>
    <row r="27351" spans="1:4" ht="15" x14ac:dyDescent="0.25">
      <c r="A27351" s="228" t="s">
        <v>50193</v>
      </c>
      <c r="B27351" s="229" t="s">
        <v>50194</v>
      </c>
      <c r="C27351" s="228" t="s">
        <v>45</v>
      </c>
      <c r="D27351" s="228" t="s">
        <v>50195</v>
      </c>
    </row>
    <row r="27352" spans="1:4" ht="15" x14ac:dyDescent="0.25">
      <c r="A27352" s="228" t="s">
        <v>50196</v>
      </c>
      <c r="B27352" s="229" t="s">
        <v>50197</v>
      </c>
      <c r="C27352" s="228" t="s">
        <v>45</v>
      </c>
      <c r="D27352" s="228" t="s">
        <v>50198</v>
      </c>
    </row>
    <row r="27353" spans="1:4" ht="15" x14ac:dyDescent="0.25">
      <c r="A27353" s="228" t="s">
        <v>50199</v>
      </c>
      <c r="B27353" s="229" t="s">
        <v>50200</v>
      </c>
      <c r="C27353" s="228" t="s">
        <v>45</v>
      </c>
      <c r="D27353" s="228" t="s">
        <v>50201</v>
      </c>
    </row>
    <row r="27354" spans="1:4" ht="15" x14ac:dyDescent="0.25">
      <c r="A27354" s="228" t="s">
        <v>50202</v>
      </c>
      <c r="B27354" s="229" t="s">
        <v>50203</v>
      </c>
      <c r="C27354" s="228" t="s">
        <v>45</v>
      </c>
      <c r="D27354" s="228" t="s">
        <v>50204</v>
      </c>
    </row>
    <row r="27355" spans="1:4" ht="15" x14ac:dyDescent="0.25">
      <c r="A27355" s="228" t="s">
        <v>50205</v>
      </c>
      <c r="B27355" s="229" t="s">
        <v>50206</v>
      </c>
      <c r="C27355" s="228" t="s">
        <v>45</v>
      </c>
      <c r="D27355" s="228" t="s">
        <v>50207</v>
      </c>
    </row>
    <row r="27356" spans="1:4" ht="15" x14ac:dyDescent="0.25">
      <c r="A27356" s="228" t="s">
        <v>50208</v>
      </c>
      <c r="B27356" s="229" t="s">
        <v>50209</v>
      </c>
      <c r="C27356" s="228" t="s">
        <v>45</v>
      </c>
      <c r="D27356" s="228" t="s">
        <v>50210</v>
      </c>
    </row>
    <row r="27357" spans="1:4" ht="15" x14ac:dyDescent="0.25">
      <c r="A27357" s="228" t="s">
        <v>50211</v>
      </c>
      <c r="B27357" s="229" t="s">
        <v>50212</v>
      </c>
      <c r="C27357" s="228" t="s">
        <v>45</v>
      </c>
      <c r="D27357" s="228" t="s">
        <v>50213</v>
      </c>
    </row>
    <row r="27358" spans="1:4" ht="15" x14ac:dyDescent="0.25">
      <c r="A27358" s="228" t="s">
        <v>50214</v>
      </c>
      <c r="B27358" s="229" t="s">
        <v>50215</v>
      </c>
      <c r="C27358" s="228" t="s">
        <v>45</v>
      </c>
      <c r="D27358" s="228" t="s">
        <v>50216</v>
      </c>
    </row>
    <row r="27359" spans="1:4" ht="15" x14ac:dyDescent="0.25">
      <c r="A27359" s="228" t="s">
        <v>50217</v>
      </c>
      <c r="B27359" s="229" t="s">
        <v>50218</v>
      </c>
      <c r="C27359" s="228" t="s">
        <v>45</v>
      </c>
      <c r="D27359" s="228" t="s">
        <v>50219</v>
      </c>
    </row>
    <row r="27360" spans="1:4" ht="15" x14ac:dyDescent="0.25">
      <c r="A27360" s="228" t="s">
        <v>50220</v>
      </c>
      <c r="B27360" s="229" t="s">
        <v>50221</v>
      </c>
      <c r="C27360" s="228" t="s">
        <v>45</v>
      </c>
      <c r="D27360" s="228" t="s">
        <v>50222</v>
      </c>
    </row>
    <row r="27361" spans="1:4" ht="15" x14ac:dyDescent="0.25">
      <c r="A27361" s="228" t="s">
        <v>50223</v>
      </c>
      <c r="B27361" s="229" t="s">
        <v>50224</v>
      </c>
      <c r="C27361" s="228" t="s">
        <v>45</v>
      </c>
      <c r="D27361" s="228" t="s">
        <v>50225</v>
      </c>
    </row>
    <row r="27362" spans="1:4" ht="15" x14ac:dyDescent="0.25">
      <c r="A27362" s="228" t="s">
        <v>50226</v>
      </c>
      <c r="B27362" s="229" t="s">
        <v>50227</v>
      </c>
      <c r="C27362" s="228" t="s">
        <v>45</v>
      </c>
      <c r="D27362" s="228" t="s">
        <v>50228</v>
      </c>
    </row>
    <row r="27363" spans="1:4" ht="15" x14ac:dyDescent="0.25">
      <c r="A27363" s="228" t="s">
        <v>50229</v>
      </c>
      <c r="B27363" s="229" t="s">
        <v>50230</v>
      </c>
      <c r="C27363" s="228" t="s">
        <v>45</v>
      </c>
      <c r="D27363" s="228" t="s">
        <v>50231</v>
      </c>
    </row>
    <row r="27364" spans="1:4" ht="15" x14ac:dyDescent="0.25">
      <c r="A27364" s="228" t="s">
        <v>50232</v>
      </c>
      <c r="B27364" s="229" t="s">
        <v>50233</v>
      </c>
      <c r="C27364" s="228" t="s">
        <v>45</v>
      </c>
      <c r="D27364" s="228" t="s">
        <v>50234</v>
      </c>
    </row>
    <row r="27365" spans="1:4" ht="15" x14ac:dyDescent="0.25">
      <c r="A27365" s="228" t="s">
        <v>50235</v>
      </c>
      <c r="B27365" s="229" t="s">
        <v>50236</v>
      </c>
      <c r="C27365" s="228" t="s">
        <v>45</v>
      </c>
      <c r="D27365" s="228" t="s">
        <v>50237</v>
      </c>
    </row>
    <row r="27366" spans="1:4" ht="15" x14ac:dyDescent="0.25">
      <c r="A27366" s="228" t="s">
        <v>50238</v>
      </c>
      <c r="B27366" s="229" t="s">
        <v>50239</v>
      </c>
      <c r="C27366" s="228" t="s">
        <v>45</v>
      </c>
      <c r="D27366" s="228" t="s">
        <v>50240</v>
      </c>
    </row>
    <row r="27367" spans="1:4" ht="15" x14ac:dyDescent="0.25">
      <c r="A27367" s="228" t="s">
        <v>50241</v>
      </c>
      <c r="B27367" s="229" t="s">
        <v>50242</v>
      </c>
      <c r="C27367" s="228" t="s">
        <v>45</v>
      </c>
      <c r="D27367" s="228" t="s">
        <v>50243</v>
      </c>
    </row>
    <row r="27368" spans="1:4" ht="15" x14ac:dyDescent="0.25">
      <c r="A27368" s="228" t="s">
        <v>50244</v>
      </c>
      <c r="B27368" s="229" t="s">
        <v>50245</v>
      </c>
      <c r="C27368" s="228" t="s">
        <v>45</v>
      </c>
      <c r="D27368" s="228" t="s">
        <v>50246</v>
      </c>
    </row>
    <row r="27369" spans="1:4" ht="15" x14ac:dyDescent="0.25">
      <c r="A27369" s="228" t="s">
        <v>50247</v>
      </c>
      <c r="B27369" s="229" t="s">
        <v>50248</v>
      </c>
      <c r="C27369" s="228" t="s">
        <v>45</v>
      </c>
      <c r="D27369" s="228" t="s">
        <v>50249</v>
      </c>
    </row>
    <row r="27370" spans="1:4" ht="15" x14ac:dyDescent="0.25">
      <c r="A27370" s="228" t="s">
        <v>50250</v>
      </c>
      <c r="B27370" s="229" t="s">
        <v>50251</v>
      </c>
      <c r="C27370" s="228" t="s">
        <v>45</v>
      </c>
      <c r="D27370" s="228" t="s">
        <v>50252</v>
      </c>
    </row>
    <row r="27371" spans="1:4" ht="15" x14ac:dyDescent="0.25">
      <c r="A27371" s="228" t="s">
        <v>50253</v>
      </c>
      <c r="B27371" s="229" t="s">
        <v>50254</v>
      </c>
      <c r="C27371" s="228" t="s">
        <v>45</v>
      </c>
      <c r="D27371" s="228" t="s">
        <v>50255</v>
      </c>
    </row>
    <row r="27372" spans="1:4" ht="15" x14ac:dyDescent="0.25">
      <c r="A27372" s="228" t="s">
        <v>50256</v>
      </c>
      <c r="B27372" s="229" t="s">
        <v>50257</v>
      </c>
      <c r="C27372" s="228" t="s">
        <v>45</v>
      </c>
      <c r="D27372" s="228" t="s">
        <v>50258</v>
      </c>
    </row>
    <row r="27373" spans="1:4" ht="15" x14ac:dyDescent="0.25">
      <c r="A27373" s="228" t="s">
        <v>50259</v>
      </c>
      <c r="B27373" s="229" t="s">
        <v>50260</v>
      </c>
      <c r="C27373" s="228" t="s">
        <v>45</v>
      </c>
      <c r="D27373" s="228" t="s">
        <v>50261</v>
      </c>
    </row>
    <row r="27374" spans="1:4" ht="15" x14ac:dyDescent="0.25">
      <c r="A27374" s="228" t="s">
        <v>50262</v>
      </c>
      <c r="B27374" s="229" t="s">
        <v>50263</v>
      </c>
      <c r="C27374" s="228" t="s">
        <v>45</v>
      </c>
      <c r="D27374" s="228" t="s">
        <v>50264</v>
      </c>
    </row>
    <row r="27375" spans="1:4" ht="15" x14ac:dyDescent="0.25">
      <c r="A27375" s="228" t="s">
        <v>50265</v>
      </c>
      <c r="B27375" s="229" t="s">
        <v>50266</v>
      </c>
      <c r="C27375" s="228" t="s">
        <v>45</v>
      </c>
      <c r="D27375" s="228" t="s">
        <v>38072</v>
      </c>
    </row>
    <row r="27376" spans="1:4" ht="15" x14ac:dyDescent="0.25">
      <c r="A27376" s="228" t="s">
        <v>50267</v>
      </c>
      <c r="B27376" s="229" t="s">
        <v>50268</v>
      </c>
      <c r="C27376" s="228" t="s">
        <v>45</v>
      </c>
      <c r="D27376" s="228" t="s">
        <v>50269</v>
      </c>
    </row>
    <row r="27377" spans="1:4" ht="15" x14ac:dyDescent="0.25">
      <c r="A27377" s="228" t="s">
        <v>50270</v>
      </c>
      <c r="B27377" s="229" t="s">
        <v>50271</v>
      </c>
      <c r="C27377" s="228" t="s">
        <v>45</v>
      </c>
      <c r="D27377" s="228" t="s">
        <v>50272</v>
      </c>
    </row>
    <row r="27378" spans="1:4" ht="15" x14ac:dyDescent="0.25">
      <c r="A27378" s="228" t="s">
        <v>50273</v>
      </c>
      <c r="B27378" s="229" t="s">
        <v>50274</v>
      </c>
      <c r="C27378" s="228" t="s">
        <v>45</v>
      </c>
      <c r="D27378" s="228" t="s">
        <v>38847</v>
      </c>
    </row>
    <row r="27379" spans="1:4" ht="15" x14ac:dyDescent="0.25">
      <c r="A27379" s="228" t="s">
        <v>50275</v>
      </c>
      <c r="B27379" s="229" t="s">
        <v>50276</v>
      </c>
      <c r="C27379" s="228" t="s">
        <v>45</v>
      </c>
      <c r="D27379" s="228" t="s">
        <v>50277</v>
      </c>
    </row>
    <row r="27380" spans="1:4" ht="15" x14ac:dyDescent="0.25">
      <c r="A27380" s="228" t="s">
        <v>50278</v>
      </c>
      <c r="B27380" s="229" t="s">
        <v>50279</v>
      </c>
      <c r="C27380" s="228" t="s">
        <v>45</v>
      </c>
      <c r="D27380" s="228" t="s">
        <v>50280</v>
      </c>
    </row>
    <row r="27381" spans="1:4" ht="15" x14ac:dyDescent="0.25">
      <c r="A27381" s="228" t="s">
        <v>50281</v>
      </c>
      <c r="B27381" s="229" t="s">
        <v>50282</v>
      </c>
      <c r="C27381" s="228" t="s">
        <v>45</v>
      </c>
      <c r="D27381" s="228" t="s">
        <v>50283</v>
      </c>
    </row>
    <row r="27382" spans="1:4" ht="15" x14ac:dyDescent="0.25">
      <c r="A27382" s="228" t="s">
        <v>50284</v>
      </c>
      <c r="B27382" s="229" t="s">
        <v>50285</v>
      </c>
      <c r="C27382" s="228" t="s">
        <v>45</v>
      </c>
      <c r="D27382" s="228" t="s">
        <v>38254</v>
      </c>
    </row>
    <row r="27383" spans="1:4" ht="15" x14ac:dyDescent="0.25">
      <c r="A27383" s="228" t="s">
        <v>50286</v>
      </c>
      <c r="B27383" s="229" t="s">
        <v>50287</v>
      </c>
      <c r="C27383" s="228" t="s">
        <v>45</v>
      </c>
      <c r="D27383" s="228" t="s">
        <v>36619</v>
      </c>
    </row>
    <row r="27384" spans="1:4" ht="15" x14ac:dyDescent="0.25">
      <c r="A27384" s="228" t="s">
        <v>50288</v>
      </c>
      <c r="B27384" s="229" t="s">
        <v>50289</v>
      </c>
      <c r="C27384" s="228" t="s">
        <v>45</v>
      </c>
      <c r="D27384" s="228" t="s">
        <v>39061</v>
      </c>
    </row>
    <row r="27385" spans="1:4" ht="15" x14ac:dyDescent="0.25">
      <c r="A27385" s="228" t="s">
        <v>50290</v>
      </c>
      <c r="B27385" s="229" t="s">
        <v>50291</v>
      </c>
      <c r="C27385" s="228" t="s">
        <v>45</v>
      </c>
      <c r="D27385" s="228" t="s">
        <v>50292</v>
      </c>
    </row>
    <row r="27386" spans="1:4" ht="15" x14ac:dyDescent="0.25">
      <c r="A27386" s="228" t="s">
        <v>50293</v>
      </c>
      <c r="B27386" s="229" t="s">
        <v>50294</v>
      </c>
      <c r="C27386" s="228" t="s">
        <v>45</v>
      </c>
      <c r="D27386" s="228" t="s">
        <v>36349</v>
      </c>
    </row>
    <row r="27387" spans="1:4" ht="15" x14ac:dyDescent="0.25">
      <c r="A27387" s="228" t="s">
        <v>50295</v>
      </c>
      <c r="B27387" s="229" t="s">
        <v>50296</v>
      </c>
      <c r="C27387" s="228" t="s">
        <v>45</v>
      </c>
      <c r="D27387" s="228" t="s">
        <v>44114</v>
      </c>
    </row>
    <row r="27388" spans="1:4" ht="15" x14ac:dyDescent="0.25">
      <c r="A27388" s="228" t="s">
        <v>50297</v>
      </c>
      <c r="B27388" s="229" t="s">
        <v>50298</v>
      </c>
      <c r="C27388" s="228" t="s">
        <v>45</v>
      </c>
      <c r="D27388" s="228" t="s">
        <v>50299</v>
      </c>
    </row>
    <row r="27389" spans="1:4" ht="15" x14ac:dyDescent="0.25">
      <c r="A27389" s="228" t="s">
        <v>50300</v>
      </c>
      <c r="B27389" s="229" t="s">
        <v>50301</v>
      </c>
      <c r="C27389" s="228" t="s">
        <v>45</v>
      </c>
      <c r="D27389" s="228" t="s">
        <v>46657</v>
      </c>
    </row>
    <row r="27390" spans="1:4" ht="15" x14ac:dyDescent="0.25">
      <c r="A27390" s="228" t="s">
        <v>50302</v>
      </c>
      <c r="B27390" s="229" t="s">
        <v>50303</v>
      </c>
      <c r="C27390" s="228" t="s">
        <v>45</v>
      </c>
      <c r="D27390" s="228" t="s">
        <v>50304</v>
      </c>
    </row>
    <row r="27391" spans="1:4" ht="15" x14ac:dyDescent="0.25">
      <c r="A27391" s="228" t="s">
        <v>50305</v>
      </c>
      <c r="B27391" s="229" t="s">
        <v>50306</v>
      </c>
      <c r="C27391" s="228" t="s">
        <v>45</v>
      </c>
      <c r="D27391" s="228" t="s">
        <v>50307</v>
      </c>
    </row>
    <row r="27392" spans="1:4" ht="15" x14ac:dyDescent="0.25">
      <c r="A27392" s="228" t="s">
        <v>50308</v>
      </c>
      <c r="B27392" s="229" t="s">
        <v>50309</v>
      </c>
      <c r="C27392" s="228" t="s">
        <v>45</v>
      </c>
      <c r="D27392" s="228" t="s">
        <v>50310</v>
      </c>
    </row>
    <row r="27393" spans="1:4" ht="15" x14ac:dyDescent="0.25">
      <c r="A27393" s="228" t="s">
        <v>50311</v>
      </c>
      <c r="B27393" s="229" t="s">
        <v>50312</v>
      </c>
      <c r="C27393" s="228" t="s">
        <v>45</v>
      </c>
      <c r="D27393" s="228" t="s">
        <v>50313</v>
      </c>
    </row>
    <row r="27394" spans="1:4" ht="15" x14ac:dyDescent="0.25">
      <c r="A27394" s="228" t="s">
        <v>50314</v>
      </c>
      <c r="B27394" s="229" t="s">
        <v>50315</v>
      </c>
      <c r="C27394" s="228" t="s">
        <v>45</v>
      </c>
      <c r="D27394" s="228" t="s">
        <v>50316</v>
      </c>
    </row>
    <row r="27395" spans="1:4" ht="15" x14ac:dyDescent="0.25">
      <c r="A27395" s="228" t="s">
        <v>50317</v>
      </c>
      <c r="B27395" s="229" t="s">
        <v>50318</v>
      </c>
      <c r="C27395" s="228" t="s">
        <v>45</v>
      </c>
      <c r="D27395" s="228" t="s">
        <v>50319</v>
      </c>
    </row>
    <row r="27396" spans="1:4" ht="15" x14ac:dyDescent="0.25">
      <c r="A27396" s="228" t="s">
        <v>50320</v>
      </c>
      <c r="B27396" s="229" t="s">
        <v>50321</v>
      </c>
      <c r="C27396" s="228" t="s">
        <v>45</v>
      </c>
      <c r="D27396" s="228" t="s">
        <v>50322</v>
      </c>
    </row>
    <row r="27397" spans="1:4" ht="15" x14ac:dyDescent="0.25">
      <c r="A27397" s="228" t="s">
        <v>50323</v>
      </c>
      <c r="B27397" s="229" t="s">
        <v>50324</v>
      </c>
      <c r="C27397" s="228" t="s">
        <v>45</v>
      </c>
      <c r="D27397" s="228" t="s">
        <v>50325</v>
      </c>
    </row>
    <row r="27398" spans="1:4" ht="15" x14ac:dyDescent="0.25">
      <c r="A27398" s="228" t="s">
        <v>50326</v>
      </c>
      <c r="B27398" s="229" t="s">
        <v>50327</v>
      </c>
      <c r="C27398" s="228" t="s">
        <v>45</v>
      </c>
      <c r="D27398" s="228" t="s">
        <v>50328</v>
      </c>
    </row>
    <row r="27399" spans="1:4" ht="15" x14ac:dyDescent="0.25">
      <c r="A27399" s="228" t="s">
        <v>50329</v>
      </c>
      <c r="B27399" s="229" t="s">
        <v>50330</v>
      </c>
      <c r="C27399" s="228" t="s">
        <v>45</v>
      </c>
      <c r="D27399" s="228" t="s">
        <v>50331</v>
      </c>
    </row>
    <row r="27400" spans="1:4" ht="15" x14ac:dyDescent="0.25">
      <c r="A27400" s="228" t="s">
        <v>50332</v>
      </c>
      <c r="B27400" s="229" t="s">
        <v>50333</v>
      </c>
      <c r="C27400" s="228" t="s">
        <v>45</v>
      </c>
      <c r="D27400" s="228" t="s">
        <v>50334</v>
      </c>
    </row>
    <row r="27401" spans="1:4" ht="15" x14ac:dyDescent="0.25">
      <c r="A27401" s="228" t="s">
        <v>50335</v>
      </c>
      <c r="B27401" s="229" t="s">
        <v>50336</v>
      </c>
      <c r="C27401" s="228" t="s">
        <v>45</v>
      </c>
      <c r="D27401" s="228" t="s">
        <v>50337</v>
      </c>
    </row>
    <row r="27402" spans="1:4" ht="15" x14ac:dyDescent="0.25">
      <c r="A27402" s="228" t="s">
        <v>50338</v>
      </c>
      <c r="B27402" s="229" t="s">
        <v>50339</v>
      </c>
      <c r="C27402" s="228" t="s">
        <v>45</v>
      </c>
      <c r="D27402" s="228" t="s">
        <v>50340</v>
      </c>
    </row>
    <row r="27403" spans="1:4" ht="15" x14ac:dyDescent="0.25">
      <c r="A27403" s="228" t="s">
        <v>50341</v>
      </c>
      <c r="B27403" s="229" t="s">
        <v>50342</v>
      </c>
      <c r="C27403" s="228" t="s">
        <v>45</v>
      </c>
      <c r="D27403" s="228" t="s">
        <v>50343</v>
      </c>
    </row>
    <row r="27404" spans="1:4" ht="15" x14ac:dyDescent="0.25">
      <c r="A27404" s="228" t="s">
        <v>50344</v>
      </c>
      <c r="B27404" s="229" t="s">
        <v>50345</v>
      </c>
      <c r="C27404" s="228" t="s">
        <v>45</v>
      </c>
      <c r="D27404" s="228" t="s">
        <v>50346</v>
      </c>
    </row>
    <row r="27405" spans="1:4" ht="15" x14ac:dyDescent="0.25">
      <c r="A27405" s="228" t="s">
        <v>50347</v>
      </c>
      <c r="B27405" s="229" t="s">
        <v>50348</v>
      </c>
      <c r="C27405" s="228" t="s">
        <v>45</v>
      </c>
      <c r="D27405" s="228" t="s">
        <v>50349</v>
      </c>
    </row>
    <row r="27406" spans="1:4" ht="15" x14ac:dyDescent="0.25">
      <c r="A27406" s="228" t="s">
        <v>50350</v>
      </c>
      <c r="B27406" s="229" t="s">
        <v>50351</v>
      </c>
      <c r="C27406" s="228" t="s">
        <v>45</v>
      </c>
      <c r="D27406" s="228" t="s">
        <v>50352</v>
      </c>
    </row>
    <row r="27407" spans="1:4" ht="15" x14ac:dyDescent="0.25">
      <c r="A27407" s="228" t="s">
        <v>50353</v>
      </c>
      <c r="B27407" s="229" t="s">
        <v>50354</v>
      </c>
      <c r="C27407" s="228" t="s">
        <v>45</v>
      </c>
      <c r="D27407" s="228" t="s">
        <v>50355</v>
      </c>
    </row>
    <row r="27408" spans="1:4" ht="15" x14ac:dyDescent="0.25">
      <c r="A27408" s="228" t="s">
        <v>50356</v>
      </c>
      <c r="B27408" s="229" t="s">
        <v>50357</v>
      </c>
      <c r="C27408" s="228" t="s">
        <v>45</v>
      </c>
      <c r="D27408" s="228" t="s">
        <v>50358</v>
      </c>
    </row>
    <row r="27409" spans="1:4" ht="15" x14ac:dyDescent="0.25">
      <c r="A27409" s="228" t="s">
        <v>50359</v>
      </c>
      <c r="B27409" s="229" t="s">
        <v>50360</v>
      </c>
      <c r="C27409" s="228" t="s">
        <v>45</v>
      </c>
      <c r="D27409" s="228" t="s">
        <v>50361</v>
      </c>
    </row>
    <row r="27410" spans="1:4" ht="15" x14ac:dyDescent="0.25">
      <c r="A27410" s="228" t="s">
        <v>50362</v>
      </c>
      <c r="B27410" s="229" t="s">
        <v>50363</v>
      </c>
      <c r="C27410" s="228" t="s">
        <v>45</v>
      </c>
      <c r="D27410" s="228" t="s">
        <v>50364</v>
      </c>
    </row>
    <row r="27411" spans="1:4" ht="15" x14ac:dyDescent="0.25">
      <c r="A27411" s="228" t="s">
        <v>50365</v>
      </c>
      <c r="B27411" s="229" t="s">
        <v>50366</v>
      </c>
      <c r="C27411" s="228" t="s">
        <v>45</v>
      </c>
      <c r="D27411" s="228" t="s">
        <v>50367</v>
      </c>
    </row>
    <row r="27412" spans="1:4" ht="15" x14ac:dyDescent="0.25">
      <c r="A27412" s="228" t="s">
        <v>50368</v>
      </c>
      <c r="B27412" s="229" t="s">
        <v>50369</v>
      </c>
      <c r="C27412" s="228" t="s">
        <v>45</v>
      </c>
      <c r="D27412" s="228" t="s">
        <v>50370</v>
      </c>
    </row>
    <row r="27413" spans="1:4" ht="15" x14ac:dyDescent="0.25">
      <c r="A27413" s="228" t="s">
        <v>50371</v>
      </c>
      <c r="B27413" s="229" t="s">
        <v>50372</v>
      </c>
      <c r="C27413" s="228" t="s">
        <v>45</v>
      </c>
      <c r="D27413" s="228" t="s">
        <v>50373</v>
      </c>
    </row>
    <row r="27414" spans="1:4" ht="15" x14ac:dyDescent="0.25">
      <c r="A27414" s="228" t="s">
        <v>50374</v>
      </c>
      <c r="B27414" s="229" t="s">
        <v>50375</v>
      </c>
      <c r="C27414" s="228" t="s">
        <v>45</v>
      </c>
      <c r="D27414" s="228" t="s">
        <v>50376</v>
      </c>
    </row>
    <row r="27415" spans="1:4" ht="15" x14ac:dyDescent="0.25">
      <c r="A27415" s="228" t="s">
        <v>50377</v>
      </c>
      <c r="B27415" s="229" t="s">
        <v>1016</v>
      </c>
      <c r="C27415" s="228" t="s">
        <v>45</v>
      </c>
      <c r="D27415" s="228" t="s">
        <v>50378</v>
      </c>
    </row>
    <row r="27416" spans="1:4" ht="15" x14ac:dyDescent="0.25">
      <c r="A27416" s="228" t="s">
        <v>50379</v>
      </c>
      <c r="B27416" s="229" t="s">
        <v>1017</v>
      </c>
      <c r="C27416" s="228" t="s">
        <v>45</v>
      </c>
      <c r="D27416" s="228" t="s">
        <v>50380</v>
      </c>
    </row>
    <row r="27417" spans="1:4" ht="15" x14ac:dyDescent="0.25">
      <c r="A27417" s="228" t="s">
        <v>50381</v>
      </c>
      <c r="B27417" s="229" t="s">
        <v>288</v>
      </c>
      <c r="C27417" s="228" t="s">
        <v>45</v>
      </c>
      <c r="D27417" s="228" t="s">
        <v>50382</v>
      </c>
    </row>
    <row r="27418" spans="1:4" ht="15" x14ac:dyDescent="0.25">
      <c r="A27418" s="228" t="s">
        <v>50383</v>
      </c>
      <c r="B27418" s="229" t="s">
        <v>50384</v>
      </c>
      <c r="C27418" s="228" t="s">
        <v>45</v>
      </c>
      <c r="D27418" s="228" t="s">
        <v>39894</v>
      </c>
    </row>
    <row r="27419" spans="1:4" ht="15" x14ac:dyDescent="0.25">
      <c r="A27419" s="228" t="s">
        <v>50385</v>
      </c>
      <c r="B27419" s="229" t="s">
        <v>50386</v>
      </c>
      <c r="C27419" s="228" t="s">
        <v>45</v>
      </c>
      <c r="D27419" s="228" t="s">
        <v>50387</v>
      </c>
    </row>
    <row r="27420" spans="1:4" ht="15" x14ac:dyDescent="0.25">
      <c r="A27420" s="228" t="s">
        <v>50388</v>
      </c>
      <c r="B27420" s="229" t="s">
        <v>50389</v>
      </c>
      <c r="C27420" s="228" t="s">
        <v>45</v>
      </c>
      <c r="D27420" s="228" t="s">
        <v>50390</v>
      </c>
    </row>
    <row r="27421" spans="1:4" ht="15" x14ac:dyDescent="0.25">
      <c r="A27421" s="228" t="s">
        <v>50391</v>
      </c>
      <c r="B27421" s="229" t="s">
        <v>143</v>
      </c>
      <c r="C27421" s="228" t="s">
        <v>45</v>
      </c>
      <c r="D27421" s="228" t="s">
        <v>50392</v>
      </c>
    </row>
    <row r="27422" spans="1:4" ht="15" x14ac:dyDescent="0.25">
      <c r="A27422" s="228" t="s">
        <v>50393</v>
      </c>
      <c r="B27422" s="229" t="s">
        <v>50394</v>
      </c>
      <c r="C27422" s="228" t="s">
        <v>45</v>
      </c>
      <c r="D27422" s="228" t="s">
        <v>50395</v>
      </c>
    </row>
    <row r="27423" spans="1:4" ht="15" x14ac:dyDescent="0.25">
      <c r="A27423" s="228" t="s">
        <v>50396</v>
      </c>
      <c r="B27423" s="229" t="s">
        <v>548</v>
      </c>
      <c r="C27423" s="228" t="s">
        <v>45</v>
      </c>
      <c r="D27423" s="228" t="s">
        <v>50397</v>
      </c>
    </row>
    <row r="27424" spans="1:4" ht="15" x14ac:dyDescent="0.25">
      <c r="A27424" s="228" t="s">
        <v>50398</v>
      </c>
      <c r="B27424" s="229" t="s">
        <v>50399</v>
      </c>
      <c r="C27424" s="228" t="s">
        <v>45</v>
      </c>
      <c r="D27424" s="228" t="s">
        <v>50400</v>
      </c>
    </row>
    <row r="27425" spans="1:4" ht="15" x14ac:dyDescent="0.25">
      <c r="A27425" s="228" t="s">
        <v>50401</v>
      </c>
      <c r="B27425" s="229" t="s">
        <v>50402</v>
      </c>
      <c r="C27425" s="228" t="s">
        <v>45</v>
      </c>
      <c r="D27425" s="228" t="s">
        <v>50403</v>
      </c>
    </row>
    <row r="27426" spans="1:4" ht="15" x14ac:dyDescent="0.25">
      <c r="A27426" s="228" t="s">
        <v>50404</v>
      </c>
      <c r="B27426" s="229" t="s">
        <v>50405</v>
      </c>
      <c r="C27426" s="228" t="s">
        <v>45</v>
      </c>
      <c r="D27426" s="228" t="s">
        <v>50406</v>
      </c>
    </row>
    <row r="27427" spans="1:4" ht="15" x14ac:dyDescent="0.25">
      <c r="A27427" s="228" t="s">
        <v>50407</v>
      </c>
      <c r="B27427" s="229" t="s">
        <v>1764</v>
      </c>
      <c r="C27427" s="228" t="s">
        <v>45</v>
      </c>
      <c r="D27427" s="228" t="s">
        <v>50408</v>
      </c>
    </row>
    <row r="27428" spans="1:4" ht="15" x14ac:dyDescent="0.25">
      <c r="A27428" s="228" t="s">
        <v>50409</v>
      </c>
      <c r="B27428" s="229" t="s">
        <v>50410</v>
      </c>
      <c r="C27428" s="228" t="s">
        <v>45</v>
      </c>
      <c r="D27428" s="228" t="s">
        <v>50411</v>
      </c>
    </row>
    <row r="27429" spans="1:4" ht="15" x14ac:dyDescent="0.25">
      <c r="A27429" s="228" t="s">
        <v>50412</v>
      </c>
      <c r="B27429" s="229" t="s">
        <v>1604</v>
      </c>
      <c r="C27429" s="228" t="s">
        <v>45</v>
      </c>
      <c r="D27429" s="228" t="s">
        <v>41822</v>
      </c>
    </row>
    <row r="27430" spans="1:4" ht="15" x14ac:dyDescent="0.25">
      <c r="A27430" s="228" t="s">
        <v>50413</v>
      </c>
      <c r="B27430" s="229" t="s">
        <v>50414</v>
      </c>
      <c r="C27430" s="228" t="s">
        <v>45</v>
      </c>
      <c r="D27430" s="228" t="s">
        <v>50415</v>
      </c>
    </row>
    <row r="27431" spans="1:4" ht="15" x14ac:dyDescent="0.25">
      <c r="A27431" s="228" t="s">
        <v>50416</v>
      </c>
      <c r="B27431" s="229" t="s">
        <v>50417</v>
      </c>
      <c r="C27431" s="228" t="s">
        <v>45</v>
      </c>
      <c r="D27431" s="228" t="s">
        <v>50418</v>
      </c>
    </row>
    <row r="27432" spans="1:4" ht="15" x14ac:dyDescent="0.25">
      <c r="A27432" s="228" t="s">
        <v>50419</v>
      </c>
      <c r="B27432" s="229" t="s">
        <v>1605</v>
      </c>
      <c r="C27432" s="228" t="s">
        <v>45</v>
      </c>
      <c r="D27432" s="228" t="s">
        <v>50420</v>
      </c>
    </row>
    <row r="27433" spans="1:4" ht="15" x14ac:dyDescent="0.25">
      <c r="A27433" s="228" t="s">
        <v>50421</v>
      </c>
      <c r="B27433" s="229" t="s">
        <v>205</v>
      </c>
      <c r="C27433" s="228" t="s">
        <v>45</v>
      </c>
      <c r="D27433" s="228" t="s">
        <v>50422</v>
      </c>
    </row>
    <row r="27434" spans="1:4" ht="15" x14ac:dyDescent="0.25">
      <c r="A27434" s="228" t="s">
        <v>50423</v>
      </c>
      <c r="B27434" s="229" t="s">
        <v>1763</v>
      </c>
      <c r="C27434" s="228" t="s">
        <v>45</v>
      </c>
      <c r="D27434" s="228" t="s">
        <v>50424</v>
      </c>
    </row>
    <row r="27435" spans="1:4" ht="15" x14ac:dyDescent="0.25">
      <c r="A27435" s="228" t="s">
        <v>50425</v>
      </c>
      <c r="B27435" s="229" t="s">
        <v>50426</v>
      </c>
      <c r="C27435" s="228" t="s">
        <v>45</v>
      </c>
      <c r="D27435" s="228" t="s">
        <v>48948</v>
      </c>
    </row>
    <row r="27436" spans="1:4" ht="15" x14ac:dyDescent="0.25">
      <c r="A27436" s="228" t="s">
        <v>50427</v>
      </c>
      <c r="B27436" s="229" t="s">
        <v>50428</v>
      </c>
      <c r="C27436" s="228" t="s">
        <v>45</v>
      </c>
      <c r="D27436" s="228" t="s">
        <v>44438</v>
      </c>
    </row>
    <row r="27437" spans="1:4" ht="15" x14ac:dyDescent="0.25">
      <c r="A27437" s="228" t="s">
        <v>50429</v>
      </c>
      <c r="B27437" s="229" t="s">
        <v>541</v>
      </c>
      <c r="C27437" s="228" t="s">
        <v>45</v>
      </c>
      <c r="D27437" s="228" t="s">
        <v>50430</v>
      </c>
    </row>
    <row r="27438" spans="1:4" ht="15" x14ac:dyDescent="0.25">
      <c r="A27438" s="228" t="s">
        <v>50431</v>
      </c>
      <c r="B27438" s="229" t="s">
        <v>281</v>
      </c>
      <c r="C27438" s="228" t="s">
        <v>45</v>
      </c>
      <c r="D27438" s="228" t="s">
        <v>50432</v>
      </c>
    </row>
    <row r="27439" spans="1:4" ht="15" x14ac:dyDescent="0.25">
      <c r="A27439" s="228" t="s">
        <v>50433</v>
      </c>
      <c r="B27439" s="229" t="s">
        <v>50434</v>
      </c>
      <c r="C27439" s="228" t="s">
        <v>45</v>
      </c>
      <c r="D27439" s="228" t="s">
        <v>50435</v>
      </c>
    </row>
    <row r="27440" spans="1:4" ht="15" x14ac:dyDescent="0.25">
      <c r="A27440" s="228" t="s">
        <v>50436</v>
      </c>
      <c r="B27440" s="229" t="s">
        <v>50437</v>
      </c>
      <c r="C27440" s="228" t="s">
        <v>45</v>
      </c>
      <c r="D27440" s="228" t="s">
        <v>50438</v>
      </c>
    </row>
    <row r="27441" spans="1:4" ht="15" x14ac:dyDescent="0.25">
      <c r="A27441" s="228" t="s">
        <v>50439</v>
      </c>
      <c r="B27441" s="229" t="s">
        <v>50440</v>
      </c>
      <c r="C27441" s="228" t="s">
        <v>45</v>
      </c>
      <c r="D27441" s="228" t="s">
        <v>50441</v>
      </c>
    </row>
    <row r="27442" spans="1:4" ht="15" x14ac:dyDescent="0.25">
      <c r="A27442" s="228" t="s">
        <v>50442</v>
      </c>
      <c r="B27442" s="229" t="s">
        <v>50443</v>
      </c>
      <c r="C27442" s="228" t="s">
        <v>45</v>
      </c>
      <c r="D27442" s="228" t="s">
        <v>50444</v>
      </c>
    </row>
    <row r="27443" spans="1:4" ht="15" x14ac:dyDescent="0.25">
      <c r="A27443" s="228" t="s">
        <v>50445</v>
      </c>
      <c r="B27443" s="229" t="s">
        <v>50446</v>
      </c>
      <c r="C27443" s="228" t="s">
        <v>45</v>
      </c>
      <c r="D27443" s="228" t="s">
        <v>50447</v>
      </c>
    </row>
    <row r="27444" spans="1:4" ht="15" x14ac:dyDescent="0.25">
      <c r="A27444" s="228" t="s">
        <v>50448</v>
      </c>
      <c r="B27444" s="229" t="s">
        <v>1540</v>
      </c>
      <c r="C27444" s="228" t="s">
        <v>45</v>
      </c>
      <c r="D27444" s="228" t="s">
        <v>50449</v>
      </c>
    </row>
    <row r="27445" spans="1:4" ht="15" x14ac:dyDescent="0.25">
      <c r="A27445" s="228" t="s">
        <v>50450</v>
      </c>
      <c r="B27445" s="229" t="s">
        <v>1457</v>
      </c>
      <c r="C27445" s="228" t="s">
        <v>45</v>
      </c>
      <c r="D27445" s="228" t="s">
        <v>50451</v>
      </c>
    </row>
    <row r="27446" spans="1:4" ht="15" x14ac:dyDescent="0.25">
      <c r="A27446" s="228" t="s">
        <v>50452</v>
      </c>
      <c r="B27446" s="229" t="s">
        <v>1365</v>
      </c>
      <c r="C27446" s="228" t="s">
        <v>45</v>
      </c>
      <c r="D27446" s="228" t="s">
        <v>50453</v>
      </c>
    </row>
    <row r="27447" spans="1:4" ht="15" x14ac:dyDescent="0.25">
      <c r="A27447" s="228" t="s">
        <v>50454</v>
      </c>
      <c r="B27447" s="229" t="s">
        <v>50455</v>
      </c>
      <c r="C27447" s="228" t="s">
        <v>45</v>
      </c>
      <c r="D27447" s="228" t="s">
        <v>50456</v>
      </c>
    </row>
    <row r="27448" spans="1:4" ht="15" x14ac:dyDescent="0.25">
      <c r="A27448" s="228" t="s">
        <v>50457</v>
      </c>
      <c r="B27448" s="229" t="s">
        <v>50458</v>
      </c>
      <c r="C27448" s="228" t="s">
        <v>45</v>
      </c>
      <c r="D27448" s="228" t="s">
        <v>50459</v>
      </c>
    </row>
    <row r="27449" spans="1:4" ht="15" x14ac:dyDescent="0.25">
      <c r="A27449" s="228" t="s">
        <v>50460</v>
      </c>
      <c r="B27449" s="229" t="s">
        <v>50461</v>
      </c>
      <c r="C27449" s="228" t="s">
        <v>45</v>
      </c>
      <c r="D27449" s="228" t="s">
        <v>50462</v>
      </c>
    </row>
    <row r="27450" spans="1:4" ht="15" x14ac:dyDescent="0.25">
      <c r="A27450" s="228" t="s">
        <v>50463</v>
      </c>
      <c r="B27450" s="229" t="s">
        <v>1762</v>
      </c>
      <c r="C27450" s="228" t="s">
        <v>45</v>
      </c>
      <c r="D27450" s="228" t="s">
        <v>50464</v>
      </c>
    </row>
    <row r="27451" spans="1:4" ht="15" x14ac:dyDescent="0.25">
      <c r="A27451" s="228" t="s">
        <v>50465</v>
      </c>
      <c r="B27451" s="229" t="s">
        <v>50466</v>
      </c>
      <c r="C27451" s="228" t="s">
        <v>45</v>
      </c>
      <c r="D27451" s="228" t="s">
        <v>50467</v>
      </c>
    </row>
    <row r="27452" spans="1:4" ht="15" x14ac:dyDescent="0.25">
      <c r="A27452" s="228" t="s">
        <v>50468</v>
      </c>
      <c r="B27452" s="229" t="s">
        <v>50469</v>
      </c>
      <c r="C27452" s="228" t="s">
        <v>45</v>
      </c>
      <c r="D27452" s="228" t="s">
        <v>50470</v>
      </c>
    </row>
    <row r="27453" spans="1:4" ht="15" x14ac:dyDescent="0.25">
      <c r="A27453" s="228" t="s">
        <v>50471</v>
      </c>
      <c r="B27453" s="229" t="s">
        <v>50472</v>
      </c>
      <c r="C27453" s="228" t="s">
        <v>45</v>
      </c>
      <c r="D27453" s="228" t="s">
        <v>50473</v>
      </c>
    </row>
    <row r="27454" spans="1:4" ht="15" x14ac:dyDescent="0.25">
      <c r="A27454" s="228" t="s">
        <v>50474</v>
      </c>
      <c r="B27454" s="229" t="s">
        <v>50475</v>
      </c>
      <c r="C27454" s="228" t="s">
        <v>45</v>
      </c>
      <c r="D27454" s="228" t="s">
        <v>50476</v>
      </c>
    </row>
    <row r="27455" spans="1:4" ht="15" x14ac:dyDescent="0.25">
      <c r="A27455" s="228" t="s">
        <v>50477</v>
      </c>
      <c r="B27455" s="229" t="s">
        <v>1542</v>
      </c>
      <c r="C27455" s="228" t="s">
        <v>45</v>
      </c>
      <c r="D27455" s="228" t="s">
        <v>50478</v>
      </c>
    </row>
    <row r="27456" spans="1:4" ht="15" x14ac:dyDescent="0.25">
      <c r="A27456" s="228" t="s">
        <v>50479</v>
      </c>
      <c r="B27456" s="229" t="s">
        <v>1765</v>
      </c>
      <c r="C27456" s="228" t="s">
        <v>45</v>
      </c>
      <c r="D27456" s="228" t="s">
        <v>50480</v>
      </c>
    </row>
    <row r="27457" spans="1:4" ht="15" x14ac:dyDescent="0.25">
      <c r="A27457" s="228" t="s">
        <v>50481</v>
      </c>
      <c r="B27457" s="229" t="s">
        <v>50482</v>
      </c>
      <c r="C27457" s="228" t="s">
        <v>45</v>
      </c>
      <c r="D27457" s="228" t="s">
        <v>50483</v>
      </c>
    </row>
    <row r="27458" spans="1:4" ht="15" x14ac:dyDescent="0.25">
      <c r="A27458" s="228" t="s">
        <v>50484</v>
      </c>
      <c r="B27458" s="229" t="s">
        <v>50485</v>
      </c>
      <c r="C27458" s="228" t="s">
        <v>45</v>
      </c>
      <c r="D27458" s="228" t="s">
        <v>43568</v>
      </c>
    </row>
    <row r="27459" spans="1:4" ht="15" x14ac:dyDescent="0.25">
      <c r="A27459" s="228" t="s">
        <v>50486</v>
      </c>
      <c r="B27459" s="229" t="s">
        <v>200</v>
      </c>
      <c r="C27459" s="228" t="s">
        <v>45</v>
      </c>
      <c r="D27459" s="228" t="s">
        <v>50487</v>
      </c>
    </row>
    <row r="27460" spans="1:4" ht="15" x14ac:dyDescent="0.25">
      <c r="A27460" s="228" t="s">
        <v>50488</v>
      </c>
      <c r="B27460" s="229" t="s">
        <v>50489</v>
      </c>
      <c r="C27460" s="228" t="s">
        <v>45</v>
      </c>
      <c r="D27460" s="228" t="s">
        <v>50490</v>
      </c>
    </row>
    <row r="27461" spans="1:4" ht="15" x14ac:dyDescent="0.25">
      <c r="A27461" s="228" t="s">
        <v>50491</v>
      </c>
      <c r="B27461" s="229" t="s">
        <v>50492</v>
      </c>
      <c r="C27461" s="228" t="s">
        <v>45</v>
      </c>
      <c r="D27461" s="228" t="s">
        <v>50493</v>
      </c>
    </row>
    <row r="27462" spans="1:4" ht="15" x14ac:dyDescent="0.25">
      <c r="A27462" s="228" t="s">
        <v>50494</v>
      </c>
      <c r="B27462" s="229" t="s">
        <v>50495</v>
      </c>
      <c r="C27462" s="228" t="s">
        <v>45</v>
      </c>
      <c r="D27462" s="228" t="s">
        <v>50496</v>
      </c>
    </row>
    <row r="27463" spans="1:4" ht="15" x14ac:dyDescent="0.25">
      <c r="A27463" s="228" t="s">
        <v>50497</v>
      </c>
      <c r="B27463" s="229" t="s">
        <v>50498</v>
      </c>
      <c r="C27463" s="228" t="s">
        <v>45</v>
      </c>
      <c r="D27463" s="228" t="s">
        <v>50499</v>
      </c>
    </row>
    <row r="27464" spans="1:4" ht="15" x14ac:dyDescent="0.25">
      <c r="A27464" s="228" t="s">
        <v>50500</v>
      </c>
      <c r="B27464" s="229" t="s">
        <v>50501</v>
      </c>
      <c r="C27464" s="228" t="s">
        <v>45</v>
      </c>
      <c r="D27464" s="228" t="s">
        <v>50502</v>
      </c>
    </row>
    <row r="27465" spans="1:4" ht="15" x14ac:dyDescent="0.25">
      <c r="A27465" s="228" t="s">
        <v>50503</v>
      </c>
      <c r="B27465" s="229" t="s">
        <v>50504</v>
      </c>
      <c r="C27465" s="228" t="s">
        <v>45</v>
      </c>
      <c r="D27465" s="228" t="s">
        <v>50505</v>
      </c>
    </row>
    <row r="27466" spans="1:4" ht="15" x14ac:dyDescent="0.25">
      <c r="A27466" s="228" t="s">
        <v>50506</v>
      </c>
      <c r="B27466" s="229" t="s">
        <v>50507</v>
      </c>
      <c r="C27466" s="228" t="s">
        <v>45</v>
      </c>
      <c r="D27466" s="228" t="s">
        <v>50508</v>
      </c>
    </row>
    <row r="27467" spans="1:4" ht="15" x14ac:dyDescent="0.25">
      <c r="A27467" s="228" t="s">
        <v>50509</v>
      </c>
      <c r="B27467" s="229" t="s">
        <v>50510</v>
      </c>
      <c r="C27467" s="228" t="s">
        <v>45</v>
      </c>
      <c r="D27467" s="228" t="s">
        <v>50511</v>
      </c>
    </row>
    <row r="27468" spans="1:4" ht="15" x14ac:dyDescent="0.25">
      <c r="A27468" s="228" t="s">
        <v>50512</v>
      </c>
      <c r="B27468" s="229" t="s">
        <v>50513</v>
      </c>
      <c r="C27468" s="228" t="s">
        <v>45</v>
      </c>
      <c r="D27468" s="228" t="s">
        <v>50514</v>
      </c>
    </row>
    <row r="27469" spans="1:4" ht="15" x14ac:dyDescent="0.25">
      <c r="A27469" s="228" t="s">
        <v>50515</v>
      </c>
      <c r="B27469" s="229" t="s">
        <v>50516</v>
      </c>
      <c r="C27469" s="228" t="s">
        <v>45</v>
      </c>
      <c r="D27469" s="228" t="s">
        <v>50517</v>
      </c>
    </row>
    <row r="27470" spans="1:4" ht="15" x14ac:dyDescent="0.25">
      <c r="A27470" s="228" t="s">
        <v>50518</v>
      </c>
      <c r="B27470" s="229" t="s">
        <v>50519</v>
      </c>
      <c r="C27470" s="228" t="s">
        <v>45</v>
      </c>
      <c r="D27470" s="228" t="s">
        <v>50520</v>
      </c>
    </row>
    <row r="27471" spans="1:4" ht="15" x14ac:dyDescent="0.25">
      <c r="A27471" s="228" t="s">
        <v>50521</v>
      </c>
      <c r="B27471" s="229" t="s">
        <v>50522</v>
      </c>
      <c r="C27471" s="228" t="s">
        <v>45</v>
      </c>
      <c r="D27471" s="228" t="s">
        <v>50523</v>
      </c>
    </row>
    <row r="27472" spans="1:4" ht="15" x14ac:dyDescent="0.25">
      <c r="A27472" s="228" t="s">
        <v>50524</v>
      </c>
      <c r="B27472" s="229" t="s">
        <v>199</v>
      </c>
      <c r="C27472" s="228" t="s">
        <v>45</v>
      </c>
      <c r="D27472" s="228" t="s">
        <v>48132</v>
      </c>
    </row>
    <row r="27473" spans="1:4" ht="15" x14ac:dyDescent="0.25">
      <c r="A27473" s="228" t="s">
        <v>50525</v>
      </c>
      <c r="B27473" s="229" t="s">
        <v>50526</v>
      </c>
      <c r="C27473" s="228" t="s">
        <v>45</v>
      </c>
      <c r="D27473" s="228" t="s">
        <v>50527</v>
      </c>
    </row>
    <row r="27474" spans="1:4" ht="15" x14ac:dyDescent="0.25">
      <c r="A27474" s="228" t="s">
        <v>50528</v>
      </c>
      <c r="B27474" s="229" t="s">
        <v>50529</v>
      </c>
      <c r="C27474" s="228" t="s">
        <v>45</v>
      </c>
      <c r="D27474" s="228" t="s">
        <v>50530</v>
      </c>
    </row>
    <row r="27475" spans="1:4" ht="15" x14ac:dyDescent="0.25">
      <c r="A27475" s="228" t="s">
        <v>50531</v>
      </c>
      <c r="B27475" s="229" t="s">
        <v>50532</v>
      </c>
      <c r="C27475" s="228" t="s">
        <v>45</v>
      </c>
      <c r="D27475" s="228" t="s">
        <v>50533</v>
      </c>
    </row>
    <row r="27476" spans="1:4" ht="15" x14ac:dyDescent="0.25">
      <c r="A27476" s="228" t="s">
        <v>50534</v>
      </c>
      <c r="B27476" s="229" t="s">
        <v>50535</v>
      </c>
      <c r="C27476" s="228" t="s">
        <v>45</v>
      </c>
      <c r="D27476" s="228" t="s">
        <v>50536</v>
      </c>
    </row>
    <row r="27477" spans="1:4" ht="15" x14ac:dyDescent="0.25">
      <c r="A27477" s="228" t="s">
        <v>50537</v>
      </c>
      <c r="B27477" s="229" t="s">
        <v>50538</v>
      </c>
      <c r="C27477" s="228" t="s">
        <v>45</v>
      </c>
      <c r="D27477" s="228" t="s">
        <v>36484</v>
      </c>
    </row>
    <row r="27478" spans="1:4" ht="15" x14ac:dyDescent="0.25">
      <c r="A27478" s="228" t="s">
        <v>50539</v>
      </c>
      <c r="B27478" s="229" t="s">
        <v>50540</v>
      </c>
      <c r="C27478" s="228" t="s">
        <v>45</v>
      </c>
      <c r="D27478" s="228" t="s">
        <v>50541</v>
      </c>
    </row>
    <row r="27479" spans="1:4" ht="15" x14ac:dyDescent="0.25">
      <c r="A27479" s="228" t="s">
        <v>50542</v>
      </c>
      <c r="B27479" s="229" t="s">
        <v>1312</v>
      </c>
      <c r="C27479" s="228" t="s">
        <v>45</v>
      </c>
      <c r="D27479" s="228" t="s">
        <v>50543</v>
      </c>
    </row>
    <row r="27480" spans="1:4" ht="15" x14ac:dyDescent="0.25">
      <c r="A27480" s="228" t="s">
        <v>50544</v>
      </c>
      <c r="B27480" s="229" t="s">
        <v>50545</v>
      </c>
      <c r="C27480" s="228" t="s">
        <v>45</v>
      </c>
      <c r="D27480" s="228" t="s">
        <v>50546</v>
      </c>
    </row>
    <row r="27481" spans="1:4" ht="15" x14ac:dyDescent="0.25">
      <c r="A27481" s="228" t="s">
        <v>50547</v>
      </c>
      <c r="B27481" s="229" t="s">
        <v>50548</v>
      </c>
      <c r="C27481" s="228" t="s">
        <v>45</v>
      </c>
      <c r="D27481" s="228" t="s">
        <v>50549</v>
      </c>
    </row>
    <row r="27482" spans="1:4" ht="15" x14ac:dyDescent="0.25">
      <c r="A27482" s="228" t="s">
        <v>50550</v>
      </c>
      <c r="B27482" s="229" t="s">
        <v>50551</v>
      </c>
      <c r="C27482" s="228" t="s">
        <v>45</v>
      </c>
      <c r="D27482" s="228" t="s">
        <v>50552</v>
      </c>
    </row>
    <row r="27483" spans="1:4" ht="15" x14ac:dyDescent="0.25">
      <c r="A27483" s="228" t="s">
        <v>50553</v>
      </c>
      <c r="B27483" s="229" t="s">
        <v>50554</v>
      </c>
      <c r="C27483" s="228" t="s">
        <v>45</v>
      </c>
      <c r="D27483" s="228" t="s">
        <v>50555</v>
      </c>
    </row>
    <row r="27484" spans="1:4" ht="15" x14ac:dyDescent="0.25">
      <c r="A27484" s="228" t="s">
        <v>50556</v>
      </c>
      <c r="B27484" s="229" t="s">
        <v>50557</v>
      </c>
      <c r="C27484" s="228" t="s">
        <v>45</v>
      </c>
      <c r="D27484" s="228" t="s">
        <v>50558</v>
      </c>
    </row>
    <row r="27485" spans="1:4" ht="15" x14ac:dyDescent="0.25">
      <c r="A27485" s="228" t="s">
        <v>50559</v>
      </c>
      <c r="B27485" s="229" t="s">
        <v>50560</v>
      </c>
      <c r="C27485" s="228" t="s">
        <v>45</v>
      </c>
      <c r="D27485" s="228" t="s">
        <v>50561</v>
      </c>
    </row>
    <row r="27486" spans="1:4" ht="15" x14ac:dyDescent="0.25">
      <c r="A27486" s="228" t="s">
        <v>50562</v>
      </c>
      <c r="B27486" s="229" t="s">
        <v>50563</v>
      </c>
      <c r="C27486" s="228" t="s">
        <v>45</v>
      </c>
      <c r="D27486" s="228" t="s">
        <v>50564</v>
      </c>
    </row>
    <row r="27487" spans="1:4" ht="15" x14ac:dyDescent="0.25">
      <c r="A27487" s="228" t="s">
        <v>50565</v>
      </c>
      <c r="B27487" s="229" t="s">
        <v>50566</v>
      </c>
      <c r="C27487" s="228" t="s">
        <v>45</v>
      </c>
      <c r="D27487" s="228" t="s">
        <v>50567</v>
      </c>
    </row>
    <row r="27488" spans="1:4" ht="15" x14ac:dyDescent="0.25">
      <c r="A27488" s="228" t="s">
        <v>50568</v>
      </c>
      <c r="B27488" s="229" t="s">
        <v>50569</v>
      </c>
      <c r="C27488" s="228" t="s">
        <v>45</v>
      </c>
      <c r="D27488" s="228" t="s">
        <v>50570</v>
      </c>
    </row>
    <row r="27489" spans="1:4" ht="15" x14ac:dyDescent="0.25">
      <c r="A27489" s="228" t="s">
        <v>50571</v>
      </c>
      <c r="B27489" s="229" t="s">
        <v>50572</v>
      </c>
      <c r="C27489" s="228" t="s">
        <v>45</v>
      </c>
      <c r="D27489" s="228" t="s">
        <v>50573</v>
      </c>
    </row>
    <row r="27490" spans="1:4" ht="15" x14ac:dyDescent="0.25">
      <c r="A27490" s="228" t="s">
        <v>50574</v>
      </c>
      <c r="B27490" s="229" t="s">
        <v>50575</v>
      </c>
      <c r="C27490" s="228" t="s">
        <v>45</v>
      </c>
      <c r="D27490" s="228" t="s">
        <v>50576</v>
      </c>
    </row>
    <row r="27491" spans="1:4" ht="15" x14ac:dyDescent="0.25">
      <c r="A27491" s="228" t="s">
        <v>50577</v>
      </c>
      <c r="B27491" s="229" t="s">
        <v>50578</v>
      </c>
      <c r="C27491" s="228" t="s">
        <v>45</v>
      </c>
      <c r="D27491" s="228" t="s">
        <v>50579</v>
      </c>
    </row>
    <row r="27492" spans="1:4" ht="15" x14ac:dyDescent="0.25">
      <c r="A27492" s="228" t="s">
        <v>50580</v>
      </c>
      <c r="B27492" s="229" t="s">
        <v>50581</v>
      </c>
      <c r="C27492" s="228" t="s">
        <v>45</v>
      </c>
      <c r="D27492" s="228" t="s">
        <v>50582</v>
      </c>
    </row>
    <row r="27493" spans="1:4" ht="15" x14ac:dyDescent="0.25">
      <c r="A27493" s="228" t="s">
        <v>50583</v>
      </c>
      <c r="B27493" s="229" t="s">
        <v>50584</v>
      </c>
      <c r="C27493" s="228" t="s">
        <v>45</v>
      </c>
      <c r="D27493" s="228" t="s">
        <v>50585</v>
      </c>
    </row>
    <row r="27494" spans="1:4" ht="15" x14ac:dyDescent="0.25">
      <c r="A27494" s="228" t="s">
        <v>50586</v>
      </c>
      <c r="B27494" s="229" t="s">
        <v>50587</v>
      </c>
      <c r="C27494" s="228" t="s">
        <v>45</v>
      </c>
      <c r="D27494" s="228" t="s">
        <v>50588</v>
      </c>
    </row>
    <row r="27495" spans="1:4" ht="15" x14ac:dyDescent="0.25">
      <c r="A27495" s="228" t="s">
        <v>50589</v>
      </c>
      <c r="B27495" s="229" t="s">
        <v>50590</v>
      </c>
      <c r="C27495" s="228" t="s">
        <v>45</v>
      </c>
      <c r="D27495" s="228" t="s">
        <v>49310</v>
      </c>
    </row>
    <row r="27496" spans="1:4" ht="15" x14ac:dyDescent="0.25">
      <c r="A27496" s="228" t="s">
        <v>50591</v>
      </c>
      <c r="B27496" s="229" t="s">
        <v>50592</v>
      </c>
      <c r="C27496" s="228" t="s">
        <v>45</v>
      </c>
      <c r="D27496" s="228" t="s">
        <v>50593</v>
      </c>
    </row>
    <row r="27497" spans="1:4" ht="15" x14ac:dyDescent="0.25">
      <c r="A27497" s="228" t="s">
        <v>50594</v>
      </c>
      <c r="B27497" s="229" t="s">
        <v>50595</v>
      </c>
      <c r="C27497" s="228" t="s">
        <v>45</v>
      </c>
      <c r="D27497" s="228" t="s">
        <v>50596</v>
      </c>
    </row>
    <row r="27498" spans="1:4" ht="15" x14ac:dyDescent="0.25">
      <c r="A27498" s="228" t="s">
        <v>50597</v>
      </c>
      <c r="B27498" s="229" t="s">
        <v>50598</v>
      </c>
      <c r="C27498" s="228" t="s">
        <v>45</v>
      </c>
      <c r="D27498" s="228" t="s">
        <v>50599</v>
      </c>
    </row>
    <row r="27499" spans="1:4" ht="15" x14ac:dyDescent="0.25">
      <c r="A27499" s="228" t="s">
        <v>50600</v>
      </c>
      <c r="B27499" s="229" t="s">
        <v>50601</v>
      </c>
      <c r="C27499" s="228" t="s">
        <v>45</v>
      </c>
      <c r="D27499" s="228" t="s">
        <v>49735</v>
      </c>
    </row>
    <row r="27500" spans="1:4" ht="15" x14ac:dyDescent="0.25">
      <c r="A27500" s="228" t="s">
        <v>50602</v>
      </c>
      <c r="B27500" s="229" t="s">
        <v>50603</v>
      </c>
      <c r="C27500" s="228" t="s">
        <v>45</v>
      </c>
      <c r="D27500" s="228" t="s">
        <v>50604</v>
      </c>
    </row>
    <row r="27501" spans="1:4" ht="15" x14ac:dyDescent="0.25">
      <c r="A27501" s="228" t="s">
        <v>50605</v>
      </c>
      <c r="B27501" s="229" t="s">
        <v>50606</v>
      </c>
      <c r="C27501" s="228" t="s">
        <v>45</v>
      </c>
      <c r="D27501" s="228" t="s">
        <v>50607</v>
      </c>
    </row>
    <row r="27502" spans="1:4" ht="15" x14ac:dyDescent="0.25">
      <c r="A27502" s="228" t="s">
        <v>50608</v>
      </c>
      <c r="B27502" s="229" t="s">
        <v>50609</v>
      </c>
      <c r="C27502" s="228" t="s">
        <v>45</v>
      </c>
      <c r="D27502" s="228" t="s">
        <v>50610</v>
      </c>
    </row>
    <row r="27503" spans="1:4" ht="15" x14ac:dyDescent="0.25">
      <c r="A27503" s="228" t="s">
        <v>50611</v>
      </c>
      <c r="B27503" s="229" t="s">
        <v>50612</v>
      </c>
      <c r="C27503" s="228" t="s">
        <v>45</v>
      </c>
      <c r="D27503" s="228" t="s">
        <v>50613</v>
      </c>
    </row>
    <row r="27504" spans="1:4" ht="15" x14ac:dyDescent="0.25">
      <c r="A27504" s="228" t="s">
        <v>50614</v>
      </c>
      <c r="B27504" s="229" t="s">
        <v>50615</v>
      </c>
      <c r="C27504" s="228" t="s">
        <v>45</v>
      </c>
      <c r="D27504" s="228" t="s">
        <v>50616</v>
      </c>
    </row>
    <row r="27505" spans="1:4" ht="15" x14ac:dyDescent="0.25">
      <c r="A27505" s="228" t="s">
        <v>50617</v>
      </c>
      <c r="B27505" s="229" t="s">
        <v>50618</v>
      </c>
      <c r="C27505" s="228" t="s">
        <v>45</v>
      </c>
      <c r="D27505" s="228" t="s">
        <v>50619</v>
      </c>
    </row>
    <row r="27506" spans="1:4" ht="15" x14ac:dyDescent="0.25">
      <c r="A27506" s="228" t="s">
        <v>50620</v>
      </c>
      <c r="B27506" s="229" t="s">
        <v>50621</v>
      </c>
      <c r="C27506" s="228" t="s">
        <v>45</v>
      </c>
      <c r="D27506" s="228" t="s">
        <v>50622</v>
      </c>
    </row>
    <row r="27507" spans="1:4" ht="15" x14ac:dyDescent="0.25">
      <c r="A27507" s="228" t="s">
        <v>50623</v>
      </c>
      <c r="B27507" s="229" t="s">
        <v>50624</v>
      </c>
      <c r="C27507" s="228" t="s">
        <v>45</v>
      </c>
      <c r="D27507" s="228" t="s">
        <v>50625</v>
      </c>
    </row>
    <row r="27508" spans="1:4" ht="15" x14ac:dyDescent="0.25">
      <c r="A27508" s="228" t="s">
        <v>50626</v>
      </c>
      <c r="B27508" s="229" t="s">
        <v>1527</v>
      </c>
      <c r="C27508" s="228" t="s">
        <v>45</v>
      </c>
      <c r="D27508" s="228" t="s">
        <v>50627</v>
      </c>
    </row>
    <row r="27509" spans="1:4" ht="15" x14ac:dyDescent="0.25">
      <c r="A27509" s="228" t="s">
        <v>50628</v>
      </c>
      <c r="B27509" s="229" t="s">
        <v>50629</v>
      </c>
      <c r="C27509" s="228" t="s">
        <v>45</v>
      </c>
      <c r="D27509" s="228" t="s">
        <v>50630</v>
      </c>
    </row>
    <row r="27510" spans="1:4" ht="15" x14ac:dyDescent="0.25">
      <c r="A27510" s="228" t="s">
        <v>50631</v>
      </c>
      <c r="B27510" s="229" t="s">
        <v>1100</v>
      </c>
      <c r="C27510" s="228" t="s">
        <v>45</v>
      </c>
      <c r="D27510" s="228" t="s">
        <v>50632</v>
      </c>
    </row>
    <row r="27511" spans="1:4" ht="15" x14ac:dyDescent="0.25">
      <c r="A27511" s="228" t="s">
        <v>50633</v>
      </c>
      <c r="B27511" s="229" t="s">
        <v>50634</v>
      </c>
      <c r="C27511" s="228" t="s">
        <v>45</v>
      </c>
      <c r="D27511" s="228" t="s">
        <v>50635</v>
      </c>
    </row>
    <row r="27512" spans="1:4" ht="15" x14ac:dyDescent="0.25">
      <c r="A27512" s="228" t="s">
        <v>50636</v>
      </c>
      <c r="B27512" s="229" t="s">
        <v>50637</v>
      </c>
      <c r="C27512" s="228" t="s">
        <v>45</v>
      </c>
      <c r="D27512" s="228" t="s">
        <v>50638</v>
      </c>
    </row>
    <row r="27513" spans="1:4" ht="15" x14ac:dyDescent="0.25">
      <c r="A27513" s="228" t="s">
        <v>50639</v>
      </c>
      <c r="B27513" s="229" t="s">
        <v>50640</v>
      </c>
      <c r="C27513" s="228" t="s">
        <v>45</v>
      </c>
      <c r="D27513" s="228" t="s">
        <v>50641</v>
      </c>
    </row>
    <row r="27514" spans="1:4" ht="15" x14ac:dyDescent="0.25">
      <c r="A27514" s="228" t="s">
        <v>50642</v>
      </c>
      <c r="B27514" s="229" t="s">
        <v>50643</v>
      </c>
      <c r="C27514" s="228" t="s">
        <v>45</v>
      </c>
      <c r="D27514" s="228" t="s">
        <v>50644</v>
      </c>
    </row>
    <row r="27515" spans="1:4" ht="15" x14ac:dyDescent="0.25">
      <c r="A27515" s="228" t="s">
        <v>50645</v>
      </c>
      <c r="B27515" s="229" t="s">
        <v>212</v>
      </c>
      <c r="C27515" s="228" t="s">
        <v>45</v>
      </c>
      <c r="D27515" s="228" t="s">
        <v>50646</v>
      </c>
    </row>
    <row r="27516" spans="1:4" ht="15" x14ac:dyDescent="0.25">
      <c r="A27516" s="228" t="s">
        <v>50647</v>
      </c>
      <c r="B27516" s="229" t="s">
        <v>50648</v>
      </c>
      <c r="C27516" s="228" t="s">
        <v>45</v>
      </c>
      <c r="D27516" s="228" t="s">
        <v>50649</v>
      </c>
    </row>
    <row r="27517" spans="1:4" ht="15" x14ac:dyDescent="0.25">
      <c r="A27517" s="228" t="s">
        <v>50650</v>
      </c>
      <c r="B27517" s="229" t="s">
        <v>50651</v>
      </c>
      <c r="C27517" s="228" t="s">
        <v>45</v>
      </c>
      <c r="D27517" s="228" t="s">
        <v>50652</v>
      </c>
    </row>
    <row r="27518" spans="1:4" ht="15" x14ac:dyDescent="0.25">
      <c r="A27518" s="228" t="s">
        <v>50653</v>
      </c>
      <c r="B27518" s="229" t="s">
        <v>50654</v>
      </c>
      <c r="C27518" s="228" t="s">
        <v>45</v>
      </c>
      <c r="D27518" s="228" t="s">
        <v>50655</v>
      </c>
    </row>
    <row r="27519" spans="1:4" ht="15" x14ac:dyDescent="0.25">
      <c r="A27519" s="228" t="s">
        <v>50656</v>
      </c>
      <c r="B27519" s="229" t="s">
        <v>50657</v>
      </c>
      <c r="C27519" s="228" t="s">
        <v>45</v>
      </c>
      <c r="D27519" s="228" t="s">
        <v>50658</v>
      </c>
    </row>
    <row r="27520" spans="1:4" ht="15" x14ac:dyDescent="0.25">
      <c r="A27520" s="228" t="s">
        <v>50659</v>
      </c>
      <c r="B27520" s="229" t="s">
        <v>50660</v>
      </c>
      <c r="C27520" s="228" t="s">
        <v>45</v>
      </c>
      <c r="D27520" s="228" t="s">
        <v>50661</v>
      </c>
    </row>
    <row r="27521" spans="1:4" ht="15" x14ac:dyDescent="0.25">
      <c r="A27521" s="228" t="s">
        <v>50662</v>
      </c>
      <c r="B27521" s="229" t="s">
        <v>50663</v>
      </c>
      <c r="C27521" s="228" t="s">
        <v>45</v>
      </c>
      <c r="D27521" s="228" t="s">
        <v>50664</v>
      </c>
    </row>
    <row r="27522" spans="1:4" ht="15" x14ac:dyDescent="0.25">
      <c r="A27522" s="228" t="s">
        <v>50665</v>
      </c>
      <c r="B27522" s="229" t="s">
        <v>50666</v>
      </c>
      <c r="C27522" s="228" t="s">
        <v>45</v>
      </c>
      <c r="D27522" s="228" t="s">
        <v>50644</v>
      </c>
    </row>
    <row r="27523" spans="1:4" ht="15" x14ac:dyDescent="0.25">
      <c r="A27523" s="228" t="s">
        <v>50667</v>
      </c>
      <c r="B27523" s="229" t="s">
        <v>50668</v>
      </c>
      <c r="C27523" s="228" t="s">
        <v>45</v>
      </c>
      <c r="D27523" s="228" t="s">
        <v>50669</v>
      </c>
    </row>
    <row r="27524" spans="1:4" ht="15" x14ac:dyDescent="0.25">
      <c r="A27524" s="228" t="s">
        <v>50670</v>
      </c>
      <c r="B27524" s="229" t="s">
        <v>50671</v>
      </c>
      <c r="C27524" s="228" t="s">
        <v>45</v>
      </c>
      <c r="D27524" s="228" t="s">
        <v>50672</v>
      </c>
    </row>
    <row r="27525" spans="1:4" ht="15" x14ac:dyDescent="0.25">
      <c r="A27525" s="228" t="s">
        <v>50673</v>
      </c>
      <c r="B27525" s="229" t="s">
        <v>50674</v>
      </c>
      <c r="C27525" s="228" t="s">
        <v>45</v>
      </c>
      <c r="D27525" s="228" t="s">
        <v>50675</v>
      </c>
    </row>
    <row r="27526" spans="1:4" ht="15" x14ac:dyDescent="0.25">
      <c r="A27526" s="228" t="s">
        <v>50676</v>
      </c>
      <c r="B27526" s="229" t="s">
        <v>50677</v>
      </c>
      <c r="C27526" s="228" t="s">
        <v>45</v>
      </c>
      <c r="D27526" s="228" t="s">
        <v>50678</v>
      </c>
    </row>
    <row r="27527" spans="1:4" ht="15" x14ac:dyDescent="0.25">
      <c r="A27527" s="228" t="s">
        <v>50679</v>
      </c>
      <c r="B27527" s="229" t="s">
        <v>50680</v>
      </c>
      <c r="C27527" s="228" t="s">
        <v>45</v>
      </c>
      <c r="D27527" s="228" t="s">
        <v>50681</v>
      </c>
    </row>
    <row r="27528" spans="1:4" ht="15" x14ac:dyDescent="0.25">
      <c r="A27528" s="228" t="s">
        <v>50682</v>
      </c>
      <c r="B27528" s="229" t="s">
        <v>50683</v>
      </c>
      <c r="C27528" s="228" t="s">
        <v>45</v>
      </c>
      <c r="D27528" s="228" t="s">
        <v>50684</v>
      </c>
    </row>
    <row r="27529" spans="1:4" ht="15" x14ac:dyDescent="0.25">
      <c r="A27529" s="228" t="s">
        <v>50685</v>
      </c>
      <c r="B27529" s="229" t="s">
        <v>50686</v>
      </c>
      <c r="C27529" s="228" t="s">
        <v>45</v>
      </c>
      <c r="D27529" s="228" t="s">
        <v>50687</v>
      </c>
    </row>
    <row r="27530" spans="1:4" ht="15" x14ac:dyDescent="0.25">
      <c r="A27530" s="228" t="s">
        <v>50688</v>
      </c>
      <c r="B27530" s="229" t="s">
        <v>50689</v>
      </c>
      <c r="C27530" s="228" t="s">
        <v>45</v>
      </c>
      <c r="D27530" s="228" t="s">
        <v>50690</v>
      </c>
    </row>
    <row r="27531" spans="1:4" ht="15" x14ac:dyDescent="0.25">
      <c r="A27531" s="228" t="s">
        <v>50691</v>
      </c>
      <c r="B27531" s="229" t="s">
        <v>50692</v>
      </c>
      <c r="C27531" s="228" t="s">
        <v>45</v>
      </c>
      <c r="D27531" s="228" t="s">
        <v>50693</v>
      </c>
    </row>
    <row r="27532" spans="1:4" ht="15" x14ac:dyDescent="0.25">
      <c r="A27532" s="228" t="s">
        <v>50694</v>
      </c>
      <c r="B27532" s="229" t="s">
        <v>50695</v>
      </c>
      <c r="C27532" s="228" t="s">
        <v>45</v>
      </c>
      <c r="D27532" s="228" t="s">
        <v>50696</v>
      </c>
    </row>
    <row r="27533" spans="1:4" ht="15" x14ac:dyDescent="0.25">
      <c r="A27533" s="228" t="s">
        <v>50697</v>
      </c>
      <c r="B27533" s="229" t="s">
        <v>50698</v>
      </c>
      <c r="C27533" s="228" t="s">
        <v>45</v>
      </c>
      <c r="D27533" s="228" t="s">
        <v>50699</v>
      </c>
    </row>
    <row r="27534" spans="1:4" ht="15" x14ac:dyDescent="0.25">
      <c r="A27534" s="228" t="s">
        <v>50700</v>
      </c>
      <c r="B27534" s="229" t="s">
        <v>50701</v>
      </c>
      <c r="C27534" s="228" t="s">
        <v>45</v>
      </c>
      <c r="D27534" s="228" t="s">
        <v>50702</v>
      </c>
    </row>
    <row r="27535" spans="1:4" ht="15" x14ac:dyDescent="0.25">
      <c r="A27535" s="228" t="s">
        <v>50703</v>
      </c>
      <c r="B27535" s="229" t="s">
        <v>50704</v>
      </c>
      <c r="C27535" s="228" t="s">
        <v>45</v>
      </c>
      <c r="D27535" s="228" t="s">
        <v>50705</v>
      </c>
    </row>
    <row r="27536" spans="1:4" ht="15" x14ac:dyDescent="0.25">
      <c r="A27536" s="228" t="s">
        <v>50706</v>
      </c>
      <c r="B27536" s="229" t="s">
        <v>50707</v>
      </c>
      <c r="C27536" s="228" t="s">
        <v>45</v>
      </c>
      <c r="D27536" s="228" t="s">
        <v>50708</v>
      </c>
    </row>
    <row r="27537" spans="1:4" ht="15" x14ac:dyDescent="0.25">
      <c r="A27537" s="228" t="s">
        <v>50709</v>
      </c>
      <c r="B27537" s="229" t="s">
        <v>50710</v>
      </c>
      <c r="C27537" s="228" t="s">
        <v>45</v>
      </c>
      <c r="D27537" s="228" t="s">
        <v>50711</v>
      </c>
    </row>
    <row r="27538" spans="1:4" ht="15" x14ac:dyDescent="0.25">
      <c r="A27538" s="228" t="s">
        <v>50712</v>
      </c>
      <c r="B27538" s="229" t="s">
        <v>50713</v>
      </c>
      <c r="C27538" s="228" t="s">
        <v>45</v>
      </c>
      <c r="D27538" s="228" t="s">
        <v>50714</v>
      </c>
    </row>
    <row r="27539" spans="1:4" ht="15" x14ac:dyDescent="0.25">
      <c r="A27539" s="228" t="s">
        <v>50715</v>
      </c>
      <c r="B27539" s="229" t="s">
        <v>50716</v>
      </c>
      <c r="C27539" s="228" t="s">
        <v>45</v>
      </c>
      <c r="D27539" s="228" t="s">
        <v>50717</v>
      </c>
    </row>
    <row r="27540" spans="1:4" ht="15" x14ac:dyDescent="0.25">
      <c r="A27540" s="228" t="s">
        <v>50718</v>
      </c>
      <c r="B27540" s="229" t="s">
        <v>50719</v>
      </c>
      <c r="C27540" s="228" t="s">
        <v>45</v>
      </c>
      <c r="D27540" s="228" t="s">
        <v>50720</v>
      </c>
    </row>
    <row r="27541" spans="1:4" ht="15" x14ac:dyDescent="0.25">
      <c r="A27541" s="228" t="s">
        <v>50721</v>
      </c>
      <c r="B27541" s="229" t="s">
        <v>50722</v>
      </c>
      <c r="C27541" s="228" t="s">
        <v>45</v>
      </c>
      <c r="D27541" s="228" t="s">
        <v>50723</v>
      </c>
    </row>
    <row r="27542" spans="1:4" ht="15" x14ac:dyDescent="0.25">
      <c r="A27542" s="228" t="s">
        <v>50724</v>
      </c>
      <c r="B27542" s="229" t="s">
        <v>50725</v>
      </c>
      <c r="C27542" s="228" t="s">
        <v>45</v>
      </c>
      <c r="D27542" s="228" t="s">
        <v>50726</v>
      </c>
    </row>
    <row r="27543" spans="1:4" ht="15" x14ac:dyDescent="0.25">
      <c r="A27543" s="228" t="s">
        <v>50727</v>
      </c>
      <c r="B27543" s="229" t="s">
        <v>50728</v>
      </c>
      <c r="C27543" s="228" t="s">
        <v>45</v>
      </c>
      <c r="D27543" s="228" t="s">
        <v>50729</v>
      </c>
    </row>
    <row r="27544" spans="1:4" ht="15" x14ac:dyDescent="0.25">
      <c r="A27544" s="228" t="s">
        <v>50730</v>
      </c>
      <c r="B27544" s="229" t="s">
        <v>50731</v>
      </c>
      <c r="C27544" s="228" t="s">
        <v>45</v>
      </c>
      <c r="D27544" s="228" t="s">
        <v>50732</v>
      </c>
    </row>
    <row r="27545" spans="1:4" ht="15" x14ac:dyDescent="0.25">
      <c r="A27545" s="228" t="s">
        <v>50733</v>
      </c>
      <c r="B27545" s="229" t="s">
        <v>50734</v>
      </c>
      <c r="C27545" s="228" t="s">
        <v>45</v>
      </c>
      <c r="D27545" s="228" t="s">
        <v>50735</v>
      </c>
    </row>
    <row r="27546" spans="1:4" ht="15" x14ac:dyDescent="0.25">
      <c r="A27546" s="228" t="s">
        <v>50736</v>
      </c>
      <c r="B27546" s="229" t="s">
        <v>50737</v>
      </c>
      <c r="C27546" s="228" t="s">
        <v>45</v>
      </c>
      <c r="D27546" s="228" t="s">
        <v>50738</v>
      </c>
    </row>
    <row r="27547" spans="1:4" ht="15" x14ac:dyDescent="0.25">
      <c r="A27547" s="228" t="s">
        <v>50739</v>
      </c>
      <c r="B27547" s="229" t="s">
        <v>50740</v>
      </c>
      <c r="C27547" s="228" t="s">
        <v>45</v>
      </c>
      <c r="D27547" s="228" t="s">
        <v>50741</v>
      </c>
    </row>
    <row r="27548" spans="1:4" ht="15" x14ac:dyDescent="0.25">
      <c r="A27548" s="228" t="s">
        <v>50742</v>
      </c>
      <c r="B27548" s="229" t="s">
        <v>50743</v>
      </c>
      <c r="C27548" s="228" t="s">
        <v>45</v>
      </c>
      <c r="D27548" s="228" t="s">
        <v>50744</v>
      </c>
    </row>
    <row r="27549" spans="1:4" ht="15" x14ac:dyDescent="0.25">
      <c r="A27549" s="228" t="s">
        <v>50745</v>
      </c>
      <c r="B27549" s="229" t="s">
        <v>50746</v>
      </c>
      <c r="C27549" s="228" t="s">
        <v>45</v>
      </c>
      <c r="D27549" s="228" t="s">
        <v>50747</v>
      </c>
    </row>
    <row r="27550" spans="1:4" ht="15" x14ac:dyDescent="0.25">
      <c r="A27550" s="228" t="s">
        <v>50748</v>
      </c>
      <c r="B27550" s="229" t="s">
        <v>50749</v>
      </c>
      <c r="C27550" s="228" t="s">
        <v>45</v>
      </c>
      <c r="D27550" s="228" t="s">
        <v>50750</v>
      </c>
    </row>
    <row r="27551" spans="1:4" ht="15" x14ac:dyDescent="0.25">
      <c r="A27551" s="228" t="s">
        <v>50751</v>
      </c>
      <c r="B27551" s="229" t="s">
        <v>50752</v>
      </c>
      <c r="C27551" s="228" t="s">
        <v>45</v>
      </c>
      <c r="D27551" s="228" t="s">
        <v>50753</v>
      </c>
    </row>
    <row r="27552" spans="1:4" ht="15" x14ac:dyDescent="0.25">
      <c r="A27552" s="228" t="s">
        <v>50754</v>
      </c>
      <c r="B27552" s="229" t="s">
        <v>50755</v>
      </c>
      <c r="C27552" s="228" t="s">
        <v>45</v>
      </c>
      <c r="D27552" s="228" t="s">
        <v>50756</v>
      </c>
    </row>
    <row r="27553" spans="1:4" ht="15" x14ac:dyDescent="0.25">
      <c r="A27553" s="228" t="s">
        <v>50757</v>
      </c>
      <c r="B27553" s="229" t="s">
        <v>50758</v>
      </c>
      <c r="C27553" s="228" t="s">
        <v>45</v>
      </c>
      <c r="D27553" s="228" t="s">
        <v>50759</v>
      </c>
    </row>
    <row r="27554" spans="1:4" ht="15" x14ac:dyDescent="0.25">
      <c r="A27554" s="228" t="s">
        <v>50760</v>
      </c>
      <c r="B27554" s="229" t="s">
        <v>50761</v>
      </c>
      <c r="C27554" s="228" t="s">
        <v>45</v>
      </c>
      <c r="D27554" s="228" t="s">
        <v>50762</v>
      </c>
    </row>
    <row r="27555" spans="1:4" ht="15" x14ac:dyDescent="0.25">
      <c r="A27555" s="228" t="s">
        <v>50763</v>
      </c>
      <c r="B27555" s="229" t="s">
        <v>50764</v>
      </c>
      <c r="C27555" s="228" t="s">
        <v>45</v>
      </c>
      <c r="D27555" s="228" t="s">
        <v>50765</v>
      </c>
    </row>
    <row r="27556" spans="1:4" ht="15" x14ac:dyDescent="0.25">
      <c r="A27556" s="228" t="s">
        <v>50766</v>
      </c>
      <c r="B27556" s="229" t="s">
        <v>50767</v>
      </c>
      <c r="C27556" s="228" t="s">
        <v>45</v>
      </c>
      <c r="D27556" s="228" t="s">
        <v>50768</v>
      </c>
    </row>
    <row r="27557" spans="1:4" ht="15" x14ac:dyDescent="0.25">
      <c r="A27557" s="228" t="s">
        <v>50769</v>
      </c>
      <c r="B27557" s="229" t="s">
        <v>50770</v>
      </c>
      <c r="C27557" s="228" t="s">
        <v>45</v>
      </c>
      <c r="D27557" s="228" t="s">
        <v>50771</v>
      </c>
    </row>
    <row r="27558" spans="1:4" ht="15" x14ac:dyDescent="0.25">
      <c r="A27558" s="228" t="s">
        <v>50772</v>
      </c>
      <c r="B27558" s="229" t="s">
        <v>50773</v>
      </c>
      <c r="C27558" s="228" t="s">
        <v>45</v>
      </c>
      <c r="D27558" s="228" t="s">
        <v>50774</v>
      </c>
    </row>
    <row r="27559" spans="1:4" ht="15" x14ac:dyDescent="0.25">
      <c r="A27559" s="228" t="s">
        <v>50775</v>
      </c>
      <c r="B27559" s="229" t="s">
        <v>50776</v>
      </c>
      <c r="C27559" s="228" t="s">
        <v>45</v>
      </c>
      <c r="D27559" s="228" t="s">
        <v>50777</v>
      </c>
    </row>
    <row r="27560" spans="1:4" ht="15" x14ac:dyDescent="0.25">
      <c r="A27560" s="228" t="s">
        <v>50778</v>
      </c>
      <c r="B27560" s="229" t="s">
        <v>50779</v>
      </c>
      <c r="C27560" s="228" t="s">
        <v>45</v>
      </c>
      <c r="D27560" s="228" t="s">
        <v>50780</v>
      </c>
    </row>
    <row r="27561" spans="1:4" ht="15" x14ac:dyDescent="0.25">
      <c r="A27561" s="228" t="s">
        <v>50781</v>
      </c>
      <c r="B27561" s="229" t="s">
        <v>50782</v>
      </c>
      <c r="C27561" s="228" t="s">
        <v>45</v>
      </c>
      <c r="D27561" s="228" t="s">
        <v>50783</v>
      </c>
    </row>
    <row r="27562" spans="1:4" ht="15" x14ac:dyDescent="0.25">
      <c r="A27562" s="228" t="s">
        <v>50784</v>
      </c>
      <c r="B27562" s="229" t="s">
        <v>50785</v>
      </c>
      <c r="C27562" s="228" t="s">
        <v>45</v>
      </c>
      <c r="D27562" s="228" t="s">
        <v>50786</v>
      </c>
    </row>
    <row r="27563" spans="1:4" ht="15" x14ac:dyDescent="0.25">
      <c r="A27563" s="228" t="s">
        <v>50787</v>
      </c>
      <c r="B27563" s="229" t="s">
        <v>50788</v>
      </c>
      <c r="C27563" s="228" t="s">
        <v>45</v>
      </c>
      <c r="D27563" s="228" t="s">
        <v>50789</v>
      </c>
    </row>
    <row r="27564" spans="1:4" ht="15" x14ac:dyDescent="0.25">
      <c r="A27564" s="228" t="s">
        <v>50790</v>
      </c>
      <c r="B27564" s="229" t="s">
        <v>50791</v>
      </c>
      <c r="C27564" s="228" t="s">
        <v>45</v>
      </c>
      <c r="D27564" s="228" t="s">
        <v>50792</v>
      </c>
    </row>
    <row r="27565" spans="1:4" ht="15" x14ac:dyDescent="0.25">
      <c r="A27565" s="228" t="s">
        <v>50793</v>
      </c>
      <c r="B27565" s="229" t="s">
        <v>50794</v>
      </c>
      <c r="C27565" s="228" t="s">
        <v>45</v>
      </c>
      <c r="D27565" s="228" t="s">
        <v>50795</v>
      </c>
    </row>
    <row r="27566" spans="1:4" ht="15" x14ac:dyDescent="0.25">
      <c r="A27566" s="228" t="s">
        <v>50796</v>
      </c>
      <c r="B27566" s="229" t="s">
        <v>50797</v>
      </c>
      <c r="C27566" s="228" t="s">
        <v>45</v>
      </c>
      <c r="D27566" s="228" t="s">
        <v>50798</v>
      </c>
    </row>
    <row r="27567" spans="1:4" ht="15" x14ac:dyDescent="0.25">
      <c r="A27567" s="228" t="s">
        <v>50799</v>
      </c>
      <c r="B27567" s="229" t="s">
        <v>50800</v>
      </c>
      <c r="C27567" s="228" t="s">
        <v>45</v>
      </c>
      <c r="D27567" s="228" t="s">
        <v>50801</v>
      </c>
    </row>
    <row r="27568" spans="1:4" ht="15" x14ac:dyDescent="0.25">
      <c r="A27568" s="228" t="s">
        <v>50802</v>
      </c>
      <c r="B27568" s="229" t="s">
        <v>50803</v>
      </c>
      <c r="C27568" s="228" t="s">
        <v>45</v>
      </c>
      <c r="D27568" s="228" t="s">
        <v>50804</v>
      </c>
    </row>
    <row r="27569" spans="1:4" ht="15" x14ac:dyDescent="0.25">
      <c r="A27569" s="228" t="s">
        <v>50805</v>
      </c>
      <c r="B27569" s="229" t="s">
        <v>50806</v>
      </c>
      <c r="C27569" s="228" t="s">
        <v>45</v>
      </c>
      <c r="D27569" s="228" t="s">
        <v>50807</v>
      </c>
    </row>
    <row r="27570" spans="1:4" ht="15" x14ac:dyDescent="0.25">
      <c r="A27570" s="228" t="s">
        <v>50808</v>
      </c>
      <c r="B27570" s="229" t="s">
        <v>50809</v>
      </c>
      <c r="C27570" s="228" t="s">
        <v>45</v>
      </c>
      <c r="D27570" s="228" t="s">
        <v>50810</v>
      </c>
    </row>
    <row r="27571" spans="1:4" ht="15" x14ac:dyDescent="0.25">
      <c r="A27571" s="228" t="s">
        <v>50811</v>
      </c>
      <c r="B27571" s="229" t="s">
        <v>50812</v>
      </c>
      <c r="C27571" s="228" t="s">
        <v>45</v>
      </c>
      <c r="D27571" s="228" t="s">
        <v>50813</v>
      </c>
    </row>
    <row r="27572" spans="1:4" ht="15" x14ac:dyDescent="0.25">
      <c r="A27572" s="228" t="s">
        <v>50814</v>
      </c>
      <c r="B27572" s="229" t="s">
        <v>50815</v>
      </c>
      <c r="C27572" s="228" t="s">
        <v>45</v>
      </c>
      <c r="D27572" s="228" t="s">
        <v>50816</v>
      </c>
    </row>
    <row r="27573" spans="1:4" ht="15" x14ac:dyDescent="0.25">
      <c r="A27573" s="228" t="s">
        <v>50817</v>
      </c>
      <c r="B27573" s="229" t="s">
        <v>1090</v>
      </c>
      <c r="C27573" s="228" t="s">
        <v>45</v>
      </c>
      <c r="D27573" s="228" t="s">
        <v>50818</v>
      </c>
    </row>
    <row r="27574" spans="1:4" ht="15" x14ac:dyDescent="0.25">
      <c r="A27574" s="228" t="s">
        <v>50819</v>
      </c>
      <c r="B27574" s="229" t="s">
        <v>50820</v>
      </c>
      <c r="C27574" s="228" t="s">
        <v>45</v>
      </c>
      <c r="D27574" s="228" t="s">
        <v>50821</v>
      </c>
    </row>
    <row r="27575" spans="1:4" ht="15" x14ac:dyDescent="0.25">
      <c r="A27575" s="228" t="s">
        <v>50822</v>
      </c>
      <c r="B27575" s="229" t="s">
        <v>50823</v>
      </c>
      <c r="C27575" s="228" t="s">
        <v>45</v>
      </c>
      <c r="D27575" s="228" t="s">
        <v>50824</v>
      </c>
    </row>
    <row r="27576" spans="1:4" ht="15" x14ac:dyDescent="0.25">
      <c r="A27576" s="228" t="s">
        <v>50825</v>
      </c>
      <c r="B27576" s="229" t="s">
        <v>50826</v>
      </c>
      <c r="C27576" s="228" t="s">
        <v>45</v>
      </c>
      <c r="D27576" s="228" t="s">
        <v>50827</v>
      </c>
    </row>
    <row r="27577" spans="1:4" ht="15" x14ac:dyDescent="0.25">
      <c r="A27577" s="228" t="s">
        <v>50828</v>
      </c>
      <c r="B27577" s="229" t="s">
        <v>50829</v>
      </c>
      <c r="C27577" s="228" t="s">
        <v>45</v>
      </c>
      <c r="D27577" s="228" t="s">
        <v>50830</v>
      </c>
    </row>
    <row r="27578" spans="1:4" ht="15" x14ac:dyDescent="0.25">
      <c r="A27578" s="228" t="s">
        <v>50831</v>
      </c>
      <c r="B27578" s="229" t="s">
        <v>50832</v>
      </c>
      <c r="C27578" s="228" t="s">
        <v>45</v>
      </c>
      <c r="D27578" s="228" t="s">
        <v>44096</v>
      </c>
    </row>
    <row r="27579" spans="1:4" ht="15" x14ac:dyDescent="0.25">
      <c r="A27579" s="228" t="s">
        <v>50833</v>
      </c>
      <c r="B27579" s="229" t="s">
        <v>50834</v>
      </c>
      <c r="C27579" s="228" t="s">
        <v>45</v>
      </c>
      <c r="D27579" s="228" t="s">
        <v>50835</v>
      </c>
    </row>
    <row r="27580" spans="1:4" ht="15" x14ac:dyDescent="0.25">
      <c r="A27580" s="228" t="s">
        <v>50836</v>
      </c>
      <c r="B27580" s="229" t="s">
        <v>753</v>
      </c>
      <c r="C27580" s="228" t="s">
        <v>45</v>
      </c>
      <c r="D27580" s="228" t="s">
        <v>50837</v>
      </c>
    </row>
    <row r="27581" spans="1:4" ht="15" x14ac:dyDescent="0.25">
      <c r="A27581" s="228" t="s">
        <v>50838</v>
      </c>
      <c r="B27581" s="229" t="s">
        <v>50839</v>
      </c>
      <c r="C27581" s="228" t="s">
        <v>45</v>
      </c>
      <c r="D27581" s="228" t="s">
        <v>50840</v>
      </c>
    </row>
    <row r="27582" spans="1:4" ht="15" x14ac:dyDescent="0.25">
      <c r="A27582" s="228" t="s">
        <v>50841</v>
      </c>
      <c r="B27582" s="229" t="s">
        <v>50842</v>
      </c>
      <c r="C27582" s="228" t="s">
        <v>45</v>
      </c>
      <c r="D27582" s="228" t="s">
        <v>50843</v>
      </c>
    </row>
    <row r="27583" spans="1:4" ht="15" x14ac:dyDescent="0.25">
      <c r="A27583" s="228" t="s">
        <v>50844</v>
      </c>
      <c r="B27583" s="229" t="s">
        <v>136</v>
      </c>
      <c r="C27583" s="228" t="s">
        <v>45</v>
      </c>
      <c r="D27583" s="228" t="s">
        <v>50845</v>
      </c>
    </row>
    <row r="27584" spans="1:4" ht="15" x14ac:dyDescent="0.25">
      <c r="A27584" s="228" t="s">
        <v>50846</v>
      </c>
      <c r="B27584" s="229" t="s">
        <v>50847</v>
      </c>
      <c r="C27584" s="228" t="s">
        <v>45</v>
      </c>
      <c r="D27584" s="228" t="s">
        <v>50848</v>
      </c>
    </row>
    <row r="27585" spans="1:4" ht="15" x14ac:dyDescent="0.25">
      <c r="A27585" s="228" t="s">
        <v>50849</v>
      </c>
      <c r="B27585" s="229" t="s">
        <v>137</v>
      </c>
      <c r="C27585" s="228" t="s">
        <v>45</v>
      </c>
      <c r="D27585" s="228" t="s">
        <v>50850</v>
      </c>
    </row>
    <row r="27586" spans="1:4" ht="15" x14ac:dyDescent="0.25">
      <c r="A27586" s="228" t="s">
        <v>50851</v>
      </c>
      <c r="B27586" s="229" t="s">
        <v>50852</v>
      </c>
      <c r="C27586" s="228" t="s">
        <v>45</v>
      </c>
      <c r="D27586" s="228" t="s">
        <v>50853</v>
      </c>
    </row>
    <row r="27587" spans="1:4" ht="15" x14ac:dyDescent="0.25">
      <c r="A27587" s="228" t="s">
        <v>50854</v>
      </c>
      <c r="B27587" s="229" t="s">
        <v>50855</v>
      </c>
      <c r="C27587" s="228" t="s">
        <v>45</v>
      </c>
      <c r="D27587" s="228" t="s">
        <v>50856</v>
      </c>
    </row>
    <row r="27588" spans="1:4" ht="15" x14ac:dyDescent="0.25">
      <c r="A27588" s="228" t="s">
        <v>50857</v>
      </c>
      <c r="B27588" s="229" t="s">
        <v>50858</v>
      </c>
      <c r="C27588" s="228" t="s">
        <v>45</v>
      </c>
      <c r="D27588" s="228" t="s">
        <v>50859</v>
      </c>
    </row>
    <row r="27589" spans="1:4" ht="15" x14ac:dyDescent="0.25">
      <c r="A27589" s="228" t="s">
        <v>50860</v>
      </c>
      <c r="B27589" s="229" t="s">
        <v>50861</v>
      </c>
      <c r="C27589" s="228" t="s">
        <v>45</v>
      </c>
      <c r="D27589" s="228" t="s">
        <v>35808</v>
      </c>
    </row>
    <row r="27590" spans="1:4" ht="15" x14ac:dyDescent="0.25">
      <c r="A27590" s="228" t="s">
        <v>50862</v>
      </c>
      <c r="B27590" s="229" t="s">
        <v>1555</v>
      </c>
      <c r="C27590" s="228" t="s">
        <v>45</v>
      </c>
      <c r="D27590" s="228" t="s">
        <v>50863</v>
      </c>
    </row>
    <row r="27591" spans="1:4" ht="15" x14ac:dyDescent="0.25">
      <c r="A27591" s="228" t="s">
        <v>50864</v>
      </c>
      <c r="B27591" s="229" t="s">
        <v>50865</v>
      </c>
      <c r="C27591" s="228" t="s">
        <v>45</v>
      </c>
      <c r="D27591" s="228" t="s">
        <v>50866</v>
      </c>
    </row>
    <row r="27592" spans="1:4" ht="15" x14ac:dyDescent="0.25">
      <c r="A27592" s="228" t="s">
        <v>50867</v>
      </c>
      <c r="B27592" s="229" t="s">
        <v>50868</v>
      </c>
      <c r="C27592" s="228" t="s">
        <v>45</v>
      </c>
      <c r="D27592" s="228" t="s">
        <v>50869</v>
      </c>
    </row>
    <row r="27593" spans="1:4" ht="15" x14ac:dyDescent="0.25">
      <c r="A27593" s="228" t="s">
        <v>50870</v>
      </c>
      <c r="B27593" s="229" t="s">
        <v>50871</v>
      </c>
      <c r="C27593" s="228" t="s">
        <v>45</v>
      </c>
      <c r="D27593" s="228" t="s">
        <v>50872</v>
      </c>
    </row>
    <row r="27594" spans="1:4" ht="15" x14ac:dyDescent="0.25">
      <c r="A27594" s="228" t="s">
        <v>50873</v>
      </c>
      <c r="B27594" s="229" t="s">
        <v>50874</v>
      </c>
      <c r="C27594" s="228" t="s">
        <v>45</v>
      </c>
      <c r="D27594" s="228" t="s">
        <v>45173</v>
      </c>
    </row>
    <row r="27595" spans="1:4" ht="15" x14ac:dyDescent="0.25">
      <c r="A27595" s="228" t="s">
        <v>50875</v>
      </c>
      <c r="B27595" s="229" t="s">
        <v>50876</v>
      </c>
      <c r="C27595" s="228" t="s">
        <v>45</v>
      </c>
      <c r="D27595" s="228" t="s">
        <v>50877</v>
      </c>
    </row>
    <row r="27596" spans="1:4" ht="15" x14ac:dyDescent="0.25">
      <c r="A27596" s="228" t="s">
        <v>50878</v>
      </c>
      <c r="B27596" s="229" t="s">
        <v>50879</v>
      </c>
      <c r="C27596" s="228" t="s">
        <v>45</v>
      </c>
      <c r="D27596" s="228" t="s">
        <v>50880</v>
      </c>
    </row>
    <row r="27597" spans="1:4" ht="15" x14ac:dyDescent="0.25">
      <c r="A27597" s="228" t="s">
        <v>50881</v>
      </c>
      <c r="B27597" s="229" t="s">
        <v>50882</v>
      </c>
      <c r="C27597" s="228" t="s">
        <v>45</v>
      </c>
      <c r="D27597" s="228" t="s">
        <v>50883</v>
      </c>
    </row>
    <row r="27598" spans="1:4" ht="15" x14ac:dyDescent="0.25">
      <c r="A27598" s="228" t="s">
        <v>50884</v>
      </c>
      <c r="B27598" s="229" t="s">
        <v>50885</v>
      </c>
      <c r="C27598" s="228" t="s">
        <v>45</v>
      </c>
      <c r="D27598" s="228" t="s">
        <v>50886</v>
      </c>
    </row>
    <row r="27599" spans="1:4" ht="15" x14ac:dyDescent="0.25">
      <c r="A27599" s="228" t="s">
        <v>50887</v>
      </c>
      <c r="B27599" s="229" t="s">
        <v>50888</v>
      </c>
      <c r="C27599" s="228" t="s">
        <v>45</v>
      </c>
      <c r="D27599" s="228" t="s">
        <v>50889</v>
      </c>
    </row>
    <row r="27600" spans="1:4" ht="15" x14ac:dyDescent="0.25">
      <c r="A27600" s="228" t="s">
        <v>50890</v>
      </c>
      <c r="B27600" s="229" t="s">
        <v>50891</v>
      </c>
      <c r="C27600" s="228" t="s">
        <v>45</v>
      </c>
      <c r="D27600" s="228" t="s">
        <v>50892</v>
      </c>
    </row>
    <row r="27601" spans="1:4" ht="15" x14ac:dyDescent="0.25">
      <c r="A27601" s="228" t="s">
        <v>50893</v>
      </c>
      <c r="B27601" s="229" t="s">
        <v>138</v>
      </c>
      <c r="C27601" s="228" t="s">
        <v>45</v>
      </c>
      <c r="D27601" s="228" t="s">
        <v>50894</v>
      </c>
    </row>
    <row r="27602" spans="1:4" ht="15" x14ac:dyDescent="0.25">
      <c r="A27602" s="228" t="s">
        <v>50895</v>
      </c>
      <c r="B27602" s="229" t="s">
        <v>50896</v>
      </c>
      <c r="C27602" s="228" t="s">
        <v>45</v>
      </c>
      <c r="D27602" s="228" t="s">
        <v>50897</v>
      </c>
    </row>
    <row r="27603" spans="1:4" ht="15" x14ac:dyDescent="0.25">
      <c r="A27603" s="228" t="s">
        <v>50898</v>
      </c>
      <c r="B27603" s="229" t="s">
        <v>50899</v>
      </c>
      <c r="C27603" s="228" t="s">
        <v>45</v>
      </c>
      <c r="D27603" s="228" t="s">
        <v>50900</v>
      </c>
    </row>
    <row r="27604" spans="1:4" ht="15" x14ac:dyDescent="0.25">
      <c r="A27604" s="228" t="s">
        <v>50901</v>
      </c>
      <c r="B27604" s="229" t="s">
        <v>50902</v>
      </c>
      <c r="C27604" s="228" t="s">
        <v>45</v>
      </c>
      <c r="D27604" s="228" t="s">
        <v>50903</v>
      </c>
    </row>
    <row r="27605" spans="1:4" ht="15" x14ac:dyDescent="0.25">
      <c r="A27605" s="228" t="s">
        <v>50904</v>
      </c>
      <c r="B27605" s="229" t="s">
        <v>50905</v>
      </c>
      <c r="C27605" s="228" t="s">
        <v>45</v>
      </c>
      <c r="D27605" s="228" t="s">
        <v>50906</v>
      </c>
    </row>
    <row r="27606" spans="1:4" ht="15" x14ac:dyDescent="0.25">
      <c r="A27606" s="228" t="s">
        <v>50907</v>
      </c>
      <c r="B27606" s="229" t="s">
        <v>50908</v>
      </c>
      <c r="C27606" s="228" t="s">
        <v>45</v>
      </c>
      <c r="D27606" s="228" t="s">
        <v>50909</v>
      </c>
    </row>
    <row r="27607" spans="1:4" ht="15" x14ac:dyDescent="0.25">
      <c r="A27607" s="228" t="s">
        <v>50910</v>
      </c>
      <c r="B27607" s="229" t="s">
        <v>50911</v>
      </c>
      <c r="C27607" s="228" t="s">
        <v>45</v>
      </c>
      <c r="D27607" s="228" t="s">
        <v>50912</v>
      </c>
    </row>
    <row r="27608" spans="1:4" ht="15" x14ac:dyDescent="0.25">
      <c r="A27608" s="228" t="s">
        <v>50913</v>
      </c>
      <c r="B27608" s="229" t="s">
        <v>50914</v>
      </c>
      <c r="C27608" s="228" t="s">
        <v>45</v>
      </c>
      <c r="D27608" s="228" t="s">
        <v>50915</v>
      </c>
    </row>
    <row r="27609" spans="1:4" ht="15" x14ac:dyDescent="0.25">
      <c r="A27609" s="228" t="s">
        <v>50916</v>
      </c>
      <c r="B27609" s="229" t="s">
        <v>50917</v>
      </c>
      <c r="C27609" s="228" t="s">
        <v>45</v>
      </c>
      <c r="D27609" s="228" t="s">
        <v>49634</v>
      </c>
    </row>
    <row r="27610" spans="1:4" ht="15" x14ac:dyDescent="0.25">
      <c r="A27610" s="228" t="s">
        <v>50918</v>
      </c>
      <c r="B27610" s="229" t="s">
        <v>50919</v>
      </c>
      <c r="C27610" s="228" t="s">
        <v>45</v>
      </c>
      <c r="D27610" s="228" t="s">
        <v>35802</v>
      </c>
    </row>
    <row r="27611" spans="1:4" ht="15" x14ac:dyDescent="0.25">
      <c r="A27611" s="228" t="s">
        <v>50920</v>
      </c>
      <c r="B27611" s="229" t="s">
        <v>50921</v>
      </c>
      <c r="C27611" s="228" t="s">
        <v>45</v>
      </c>
      <c r="D27611" s="228" t="s">
        <v>50922</v>
      </c>
    </row>
    <row r="27612" spans="1:4" ht="15" x14ac:dyDescent="0.25">
      <c r="A27612" s="228" t="s">
        <v>50923</v>
      </c>
      <c r="B27612" s="229" t="s">
        <v>50924</v>
      </c>
      <c r="C27612" s="228" t="s">
        <v>45</v>
      </c>
      <c r="D27612" s="228" t="s">
        <v>50925</v>
      </c>
    </row>
    <row r="27613" spans="1:4" ht="15" x14ac:dyDescent="0.25">
      <c r="A27613" s="228" t="s">
        <v>50926</v>
      </c>
      <c r="B27613" s="229" t="s">
        <v>50927</v>
      </c>
      <c r="C27613" s="228" t="s">
        <v>45</v>
      </c>
      <c r="D27613" s="228" t="s">
        <v>50928</v>
      </c>
    </row>
    <row r="27614" spans="1:4" ht="15" x14ac:dyDescent="0.25">
      <c r="A27614" s="228" t="s">
        <v>50929</v>
      </c>
      <c r="B27614" s="229" t="s">
        <v>50930</v>
      </c>
      <c r="C27614" s="228" t="s">
        <v>45</v>
      </c>
      <c r="D27614" s="228" t="s">
        <v>50931</v>
      </c>
    </row>
    <row r="27615" spans="1:4" ht="15" x14ac:dyDescent="0.25">
      <c r="A27615" s="228" t="s">
        <v>50932</v>
      </c>
      <c r="B27615" s="229" t="s">
        <v>50933</v>
      </c>
      <c r="C27615" s="228" t="s">
        <v>45</v>
      </c>
      <c r="D27615" s="228" t="s">
        <v>50934</v>
      </c>
    </row>
    <row r="27616" spans="1:4" ht="15" x14ac:dyDescent="0.25">
      <c r="A27616" s="228" t="s">
        <v>50935</v>
      </c>
      <c r="B27616" s="229" t="s">
        <v>50936</v>
      </c>
      <c r="C27616" s="228" t="s">
        <v>45</v>
      </c>
      <c r="D27616" s="228" t="s">
        <v>50937</v>
      </c>
    </row>
    <row r="27617" spans="1:4" ht="15" x14ac:dyDescent="0.25">
      <c r="A27617" s="228" t="s">
        <v>50938</v>
      </c>
      <c r="B27617" s="229" t="s">
        <v>50939</v>
      </c>
      <c r="C27617" s="228" t="s">
        <v>45</v>
      </c>
      <c r="D27617" s="228" t="s">
        <v>50940</v>
      </c>
    </row>
    <row r="27618" spans="1:4" ht="15" x14ac:dyDescent="0.25">
      <c r="A27618" s="228" t="s">
        <v>50941</v>
      </c>
      <c r="B27618" s="229" t="s">
        <v>50942</v>
      </c>
      <c r="C27618" s="228" t="s">
        <v>45</v>
      </c>
      <c r="D27618" s="228" t="s">
        <v>50943</v>
      </c>
    </row>
    <row r="27619" spans="1:4" ht="15" x14ac:dyDescent="0.25">
      <c r="A27619" s="228" t="s">
        <v>50944</v>
      </c>
      <c r="B27619" s="229" t="s">
        <v>50945</v>
      </c>
      <c r="C27619" s="228" t="s">
        <v>45</v>
      </c>
      <c r="D27619" s="228" t="s">
        <v>50946</v>
      </c>
    </row>
    <row r="27620" spans="1:4" ht="15" x14ac:dyDescent="0.25">
      <c r="A27620" s="228" t="s">
        <v>50947</v>
      </c>
      <c r="B27620" s="229" t="s">
        <v>50948</v>
      </c>
      <c r="C27620" s="228" t="s">
        <v>45</v>
      </c>
      <c r="D27620" s="228" t="s">
        <v>50949</v>
      </c>
    </row>
    <row r="27621" spans="1:4" ht="15" x14ac:dyDescent="0.25">
      <c r="A27621" s="228" t="s">
        <v>50950</v>
      </c>
      <c r="B27621" s="229" t="s">
        <v>50951</v>
      </c>
      <c r="C27621" s="228" t="s">
        <v>45</v>
      </c>
      <c r="D27621" s="228" t="s">
        <v>50952</v>
      </c>
    </row>
    <row r="27622" spans="1:4" ht="15" x14ac:dyDescent="0.25">
      <c r="A27622" s="228" t="s">
        <v>50953</v>
      </c>
      <c r="B27622" s="229" t="s">
        <v>50954</v>
      </c>
      <c r="C27622" s="228" t="s">
        <v>45</v>
      </c>
      <c r="D27622" s="228" t="s">
        <v>50955</v>
      </c>
    </row>
    <row r="27623" spans="1:4" ht="15" x14ac:dyDescent="0.25">
      <c r="A27623" s="228" t="s">
        <v>50956</v>
      </c>
      <c r="B27623" s="229" t="s">
        <v>50957</v>
      </c>
      <c r="C27623" s="228" t="s">
        <v>45</v>
      </c>
      <c r="D27623" s="228" t="s">
        <v>50958</v>
      </c>
    </row>
    <row r="27624" spans="1:4" ht="15" x14ac:dyDescent="0.25">
      <c r="A27624" s="228" t="s">
        <v>50959</v>
      </c>
      <c r="B27624" s="229" t="s">
        <v>50960</v>
      </c>
      <c r="C27624" s="228" t="s">
        <v>45</v>
      </c>
      <c r="D27624" s="228" t="s">
        <v>50961</v>
      </c>
    </row>
    <row r="27625" spans="1:4" ht="15" x14ac:dyDescent="0.25">
      <c r="A27625" s="228" t="s">
        <v>50962</v>
      </c>
      <c r="B27625" s="229" t="s">
        <v>50963</v>
      </c>
      <c r="C27625" s="228" t="s">
        <v>45</v>
      </c>
      <c r="D27625" s="228" t="s">
        <v>50964</v>
      </c>
    </row>
    <row r="27626" spans="1:4" ht="15" x14ac:dyDescent="0.25">
      <c r="A27626" s="228" t="s">
        <v>50965</v>
      </c>
      <c r="B27626" s="229" t="s">
        <v>50966</v>
      </c>
      <c r="C27626" s="228" t="s">
        <v>45</v>
      </c>
      <c r="D27626" s="228" t="s">
        <v>50967</v>
      </c>
    </row>
    <row r="27627" spans="1:4" ht="15" x14ac:dyDescent="0.25">
      <c r="A27627" s="228" t="s">
        <v>50968</v>
      </c>
      <c r="B27627" s="229" t="s">
        <v>50969</v>
      </c>
      <c r="C27627" s="228" t="s">
        <v>45</v>
      </c>
      <c r="D27627" s="228" t="s">
        <v>50970</v>
      </c>
    </row>
    <row r="27628" spans="1:4" ht="15" x14ac:dyDescent="0.25">
      <c r="A27628" s="228" t="s">
        <v>50971</v>
      </c>
      <c r="B27628" s="229" t="s">
        <v>50972</v>
      </c>
      <c r="C27628" s="228" t="s">
        <v>45</v>
      </c>
      <c r="D27628" s="228" t="s">
        <v>50973</v>
      </c>
    </row>
    <row r="27629" spans="1:4" ht="15" x14ac:dyDescent="0.25">
      <c r="A27629" s="228" t="s">
        <v>50974</v>
      </c>
      <c r="B27629" s="229" t="s">
        <v>50975</v>
      </c>
      <c r="C27629" s="228" t="s">
        <v>45</v>
      </c>
      <c r="D27629" s="228" t="s">
        <v>50976</v>
      </c>
    </row>
    <row r="27630" spans="1:4" ht="15" x14ac:dyDescent="0.25">
      <c r="A27630" s="228" t="s">
        <v>50977</v>
      </c>
      <c r="B27630" s="229" t="s">
        <v>50978</v>
      </c>
      <c r="C27630" s="228" t="s">
        <v>45</v>
      </c>
      <c r="D27630" s="228" t="s">
        <v>50979</v>
      </c>
    </row>
    <row r="27631" spans="1:4" ht="15" x14ac:dyDescent="0.25">
      <c r="A27631" s="228" t="s">
        <v>50980</v>
      </c>
      <c r="B27631" s="229" t="s">
        <v>50981</v>
      </c>
      <c r="C27631" s="228" t="s">
        <v>45</v>
      </c>
      <c r="D27631" s="228" t="s">
        <v>50982</v>
      </c>
    </row>
    <row r="27632" spans="1:4" ht="15" x14ac:dyDescent="0.25">
      <c r="A27632" s="228" t="s">
        <v>50983</v>
      </c>
      <c r="B27632" s="229" t="s">
        <v>50984</v>
      </c>
      <c r="C27632" s="228" t="s">
        <v>45</v>
      </c>
      <c r="D27632" s="228" t="s">
        <v>50985</v>
      </c>
    </row>
    <row r="27633" spans="1:4" ht="15" x14ac:dyDescent="0.25">
      <c r="A27633" s="228" t="s">
        <v>50986</v>
      </c>
      <c r="B27633" s="229" t="s">
        <v>50987</v>
      </c>
      <c r="C27633" s="228" t="s">
        <v>45</v>
      </c>
      <c r="D27633" s="228" t="s">
        <v>50988</v>
      </c>
    </row>
    <row r="27634" spans="1:4" ht="15" x14ac:dyDescent="0.25">
      <c r="A27634" s="228" t="s">
        <v>50989</v>
      </c>
      <c r="B27634" s="229" t="s">
        <v>50990</v>
      </c>
      <c r="C27634" s="228" t="s">
        <v>45</v>
      </c>
      <c r="D27634" s="228" t="s">
        <v>50991</v>
      </c>
    </row>
    <row r="27635" spans="1:4" ht="15" x14ac:dyDescent="0.25">
      <c r="A27635" s="228" t="s">
        <v>50992</v>
      </c>
      <c r="B27635" s="229" t="s">
        <v>50993</v>
      </c>
      <c r="C27635" s="228" t="s">
        <v>45</v>
      </c>
      <c r="D27635" s="228" t="s">
        <v>50994</v>
      </c>
    </row>
    <row r="27636" spans="1:4" ht="15" x14ac:dyDescent="0.25">
      <c r="A27636" s="228" t="s">
        <v>50995</v>
      </c>
      <c r="B27636" s="229" t="s">
        <v>50996</v>
      </c>
      <c r="C27636" s="228" t="s">
        <v>45</v>
      </c>
      <c r="D27636" s="228" t="s">
        <v>50997</v>
      </c>
    </row>
    <row r="27637" spans="1:4" ht="15" x14ac:dyDescent="0.25">
      <c r="A27637" s="228" t="s">
        <v>50998</v>
      </c>
      <c r="B27637" s="229" t="s">
        <v>50999</v>
      </c>
      <c r="C27637" s="228" t="s">
        <v>45</v>
      </c>
      <c r="D27637" s="228" t="s">
        <v>51000</v>
      </c>
    </row>
    <row r="27638" spans="1:4" ht="15" x14ac:dyDescent="0.25">
      <c r="A27638" s="228" t="s">
        <v>51001</v>
      </c>
      <c r="B27638" s="229" t="s">
        <v>51002</v>
      </c>
      <c r="C27638" s="228" t="s">
        <v>45</v>
      </c>
      <c r="D27638" s="228" t="s">
        <v>51003</v>
      </c>
    </row>
    <row r="27639" spans="1:4" ht="15" x14ac:dyDescent="0.25">
      <c r="A27639" s="228" t="s">
        <v>51004</v>
      </c>
      <c r="B27639" s="229" t="s">
        <v>51005</v>
      </c>
      <c r="C27639" s="228" t="s">
        <v>45</v>
      </c>
      <c r="D27639" s="228" t="s">
        <v>51006</v>
      </c>
    </row>
    <row r="27640" spans="1:4" ht="15" x14ac:dyDescent="0.25">
      <c r="A27640" s="228" t="s">
        <v>51007</v>
      </c>
      <c r="B27640" s="229" t="s">
        <v>51008</v>
      </c>
      <c r="C27640" s="228" t="s">
        <v>45</v>
      </c>
      <c r="D27640" s="228" t="s">
        <v>51009</v>
      </c>
    </row>
    <row r="27641" spans="1:4" ht="15" x14ac:dyDescent="0.25">
      <c r="A27641" s="228" t="s">
        <v>51010</v>
      </c>
      <c r="B27641" s="229" t="s">
        <v>51011</v>
      </c>
      <c r="C27641" s="228" t="s">
        <v>45</v>
      </c>
      <c r="D27641" s="228" t="s">
        <v>51012</v>
      </c>
    </row>
    <row r="27642" spans="1:4" ht="15" x14ac:dyDescent="0.25">
      <c r="A27642" s="228" t="s">
        <v>51013</v>
      </c>
      <c r="B27642" s="229" t="s">
        <v>51014</v>
      </c>
      <c r="C27642" s="228" t="s">
        <v>45</v>
      </c>
      <c r="D27642" s="228" t="s">
        <v>51015</v>
      </c>
    </row>
    <row r="27643" spans="1:4" ht="15" x14ac:dyDescent="0.25">
      <c r="A27643" s="228" t="s">
        <v>51016</v>
      </c>
      <c r="B27643" s="229" t="s">
        <v>51017</v>
      </c>
      <c r="C27643" s="228" t="s">
        <v>45</v>
      </c>
      <c r="D27643" s="228" t="s">
        <v>49473</v>
      </c>
    </row>
    <row r="27644" spans="1:4" ht="15" x14ac:dyDescent="0.25">
      <c r="A27644" s="228" t="s">
        <v>51018</v>
      </c>
      <c r="B27644" s="229" t="s">
        <v>51019</v>
      </c>
      <c r="C27644" s="228" t="s">
        <v>45</v>
      </c>
      <c r="D27644" s="228" t="s">
        <v>49805</v>
      </c>
    </row>
    <row r="27645" spans="1:4" ht="15" x14ac:dyDescent="0.25">
      <c r="A27645" s="228" t="s">
        <v>51020</v>
      </c>
      <c r="B27645" s="229" t="s">
        <v>51021</v>
      </c>
      <c r="C27645" s="228" t="s">
        <v>45</v>
      </c>
      <c r="D27645" s="228" t="s">
        <v>51022</v>
      </c>
    </row>
    <row r="27646" spans="1:4" ht="15" x14ac:dyDescent="0.25">
      <c r="A27646" s="228" t="s">
        <v>51023</v>
      </c>
      <c r="B27646" s="229" t="s">
        <v>51024</v>
      </c>
      <c r="C27646" s="228" t="s">
        <v>45</v>
      </c>
      <c r="D27646" s="228" t="s">
        <v>51025</v>
      </c>
    </row>
    <row r="27647" spans="1:4" ht="15" x14ac:dyDescent="0.25">
      <c r="A27647" s="228" t="s">
        <v>51026</v>
      </c>
      <c r="B27647" s="229" t="s">
        <v>977</v>
      </c>
      <c r="C27647" s="228" t="s">
        <v>45</v>
      </c>
      <c r="D27647" s="228" t="s">
        <v>51027</v>
      </c>
    </row>
    <row r="27648" spans="1:4" ht="15" x14ac:dyDescent="0.25">
      <c r="A27648" s="228" t="s">
        <v>51028</v>
      </c>
      <c r="B27648" s="229" t="s">
        <v>51029</v>
      </c>
      <c r="C27648" s="228" t="s">
        <v>45</v>
      </c>
      <c r="D27648" s="228" t="s">
        <v>51030</v>
      </c>
    </row>
    <row r="27649" spans="1:4" ht="15" x14ac:dyDescent="0.25">
      <c r="A27649" s="228" t="s">
        <v>51031</v>
      </c>
      <c r="B27649" s="229" t="s">
        <v>51032</v>
      </c>
      <c r="C27649" s="228" t="s">
        <v>45</v>
      </c>
      <c r="D27649" s="228" t="s">
        <v>51033</v>
      </c>
    </row>
    <row r="27650" spans="1:4" ht="15" x14ac:dyDescent="0.25">
      <c r="A27650" s="228" t="s">
        <v>51034</v>
      </c>
      <c r="B27650" s="229" t="s">
        <v>51035</v>
      </c>
      <c r="C27650" s="228" t="s">
        <v>45</v>
      </c>
      <c r="D27650" s="228" t="s">
        <v>51036</v>
      </c>
    </row>
    <row r="27651" spans="1:4" ht="15" x14ac:dyDescent="0.25">
      <c r="A27651" s="228" t="s">
        <v>51037</v>
      </c>
      <c r="B27651" s="229" t="s">
        <v>51038</v>
      </c>
      <c r="C27651" s="228" t="s">
        <v>45</v>
      </c>
      <c r="D27651" s="228" t="s">
        <v>51039</v>
      </c>
    </row>
    <row r="27652" spans="1:4" ht="15" x14ac:dyDescent="0.25">
      <c r="A27652" s="228" t="s">
        <v>51040</v>
      </c>
      <c r="B27652" s="229" t="s">
        <v>51041</v>
      </c>
      <c r="C27652" s="228" t="s">
        <v>45</v>
      </c>
      <c r="D27652" s="228" t="s">
        <v>51042</v>
      </c>
    </row>
    <row r="27653" spans="1:4" ht="15" x14ac:dyDescent="0.25">
      <c r="A27653" s="228" t="s">
        <v>51043</v>
      </c>
      <c r="B27653" s="229" t="s">
        <v>51044</v>
      </c>
      <c r="C27653" s="228" t="s">
        <v>45</v>
      </c>
      <c r="D27653" s="228" t="s">
        <v>44120</v>
      </c>
    </row>
    <row r="27654" spans="1:4" ht="15" x14ac:dyDescent="0.25">
      <c r="A27654" s="228" t="s">
        <v>51045</v>
      </c>
      <c r="B27654" s="229" t="s">
        <v>51046</v>
      </c>
      <c r="C27654" s="228" t="s">
        <v>45</v>
      </c>
      <c r="D27654" s="228" t="s">
        <v>47315</v>
      </c>
    </row>
    <row r="27655" spans="1:4" ht="15" x14ac:dyDescent="0.25">
      <c r="A27655" s="228" t="s">
        <v>51047</v>
      </c>
      <c r="B27655" s="229" t="s">
        <v>51048</v>
      </c>
      <c r="C27655" s="228" t="s">
        <v>45</v>
      </c>
      <c r="D27655" s="228" t="s">
        <v>51049</v>
      </c>
    </row>
    <row r="27656" spans="1:4" ht="15" x14ac:dyDescent="0.25">
      <c r="A27656" s="228" t="s">
        <v>51050</v>
      </c>
      <c r="B27656" s="229" t="s">
        <v>51051</v>
      </c>
      <c r="C27656" s="228" t="s">
        <v>45</v>
      </c>
      <c r="D27656" s="228" t="s">
        <v>51052</v>
      </c>
    </row>
    <row r="27657" spans="1:4" ht="15" x14ac:dyDescent="0.25">
      <c r="A27657" s="228" t="s">
        <v>51053</v>
      </c>
      <c r="B27657" s="229" t="s">
        <v>51054</v>
      </c>
      <c r="C27657" s="228" t="s">
        <v>45</v>
      </c>
      <c r="D27657" s="228" t="s">
        <v>51055</v>
      </c>
    </row>
    <row r="27658" spans="1:4" ht="15" x14ac:dyDescent="0.25">
      <c r="A27658" s="228" t="s">
        <v>51056</v>
      </c>
      <c r="B27658" s="229" t="s">
        <v>51057</v>
      </c>
      <c r="C27658" s="228" t="s">
        <v>45</v>
      </c>
      <c r="D27658" s="228" t="s">
        <v>51058</v>
      </c>
    </row>
    <row r="27659" spans="1:4" ht="15" x14ac:dyDescent="0.25">
      <c r="A27659" s="228" t="s">
        <v>51059</v>
      </c>
      <c r="B27659" s="229" t="s">
        <v>51060</v>
      </c>
      <c r="C27659" s="228" t="s">
        <v>45</v>
      </c>
      <c r="D27659" s="228" t="s">
        <v>47703</v>
      </c>
    </row>
    <row r="27660" spans="1:4" ht="15" x14ac:dyDescent="0.25">
      <c r="A27660" s="228" t="s">
        <v>51061</v>
      </c>
      <c r="B27660" s="229" t="s">
        <v>51062</v>
      </c>
      <c r="C27660" s="228" t="s">
        <v>45</v>
      </c>
      <c r="D27660" s="228" t="s">
        <v>51063</v>
      </c>
    </row>
    <row r="27661" spans="1:4" ht="15" x14ac:dyDescent="0.25">
      <c r="A27661" s="228" t="s">
        <v>51064</v>
      </c>
      <c r="B27661" s="229" t="s">
        <v>51065</v>
      </c>
      <c r="C27661" s="228" t="s">
        <v>45</v>
      </c>
      <c r="D27661" s="228" t="s">
        <v>51066</v>
      </c>
    </row>
    <row r="27662" spans="1:4" ht="15" x14ac:dyDescent="0.25">
      <c r="A27662" s="228" t="s">
        <v>51067</v>
      </c>
      <c r="B27662" s="229" t="s">
        <v>51068</v>
      </c>
      <c r="C27662" s="228" t="s">
        <v>45</v>
      </c>
      <c r="D27662" s="228" t="s">
        <v>51069</v>
      </c>
    </row>
    <row r="27663" spans="1:4" ht="15" x14ac:dyDescent="0.25">
      <c r="A27663" s="228" t="s">
        <v>51070</v>
      </c>
      <c r="B27663" s="229" t="s">
        <v>51071</v>
      </c>
      <c r="C27663" s="228" t="s">
        <v>45</v>
      </c>
      <c r="D27663" s="228" t="s">
        <v>51072</v>
      </c>
    </row>
    <row r="27664" spans="1:4" ht="15" x14ac:dyDescent="0.25">
      <c r="A27664" s="228" t="s">
        <v>51073</v>
      </c>
      <c r="B27664" s="229" t="s">
        <v>51074</v>
      </c>
      <c r="C27664" s="228" t="s">
        <v>45</v>
      </c>
      <c r="D27664" s="228" t="s">
        <v>51075</v>
      </c>
    </row>
    <row r="27665" spans="1:4" ht="15" x14ac:dyDescent="0.25">
      <c r="A27665" s="228" t="s">
        <v>51076</v>
      </c>
      <c r="B27665" s="229" t="s">
        <v>51077</v>
      </c>
      <c r="C27665" s="228" t="s">
        <v>45</v>
      </c>
      <c r="D27665" s="228" t="s">
        <v>51078</v>
      </c>
    </row>
    <row r="27666" spans="1:4" ht="15" x14ac:dyDescent="0.25">
      <c r="A27666" s="228" t="s">
        <v>51079</v>
      </c>
      <c r="B27666" s="229" t="s">
        <v>51080</v>
      </c>
      <c r="C27666" s="228" t="s">
        <v>45</v>
      </c>
      <c r="D27666" s="228" t="s">
        <v>51081</v>
      </c>
    </row>
    <row r="27667" spans="1:4" ht="15" x14ac:dyDescent="0.25">
      <c r="A27667" s="228" t="s">
        <v>51082</v>
      </c>
      <c r="B27667" s="229" t="s">
        <v>51083</v>
      </c>
      <c r="C27667" s="228" t="s">
        <v>45</v>
      </c>
      <c r="D27667" s="228" t="s">
        <v>51084</v>
      </c>
    </row>
    <row r="27668" spans="1:4" ht="15" x14ac:dyDescent="0.25">
      <c r="A27668" s="228" t="s">
        <v>51085</v>
      </c>
      <c r="B27668" s="229" t="s">
        <v>51086</v>
      </c>
      <c r="C27668" s="228" t="s">
        <v>45</v>
      </c>
      <c r="D27668" s="228" t="s">
        <v>51087</v>
      </c>
    </row>
    <row r="27669" spans="1:4" ht="15" x14ac:dyDescent="0.25">
      <c r="A27669" s="228" t="s">
        <v>51088</v>
      </c>
      <c r="B27669" s="229" t="s">
        <v>51089</v>
      </c>
      <c r="C27669" s="228" t="s">
        <v>45</v>
      </c>
      <c r="D27669" s="228" t="s">
        <v>51090</v>
      </c>
    </row>
    <row r="27670" spans="1:4" ht="15" x14ac:dyDescent="0.25">
      <c r="A27670" s="228" t="s">
        <v>51091</v>
      </c>
      <c r="B27670" s="229" t="s">
        <v>51092</v>
      </c>
      <c r="C27670" s="228" t="s">
        <v>45</v>
      </c>
      <c r="D27670" s="228" t="s">
        <v>51093</v>
      </c>
    </row>
    <row r="27671" spans="1:4" ht="15" x14ac:dyDescent="0.25">
      <c r="A27671" s="228" t="s">
        <v>51094</v>
      </c>
      <c r="B27671" s="229" t="s">
        <v>51095</v>
      </c>
      <c r="C27671" s="228" t="s">
        <v>45</v>
      </c>
      <c r="D27671" s="228" t="s">
        <v>37415</v>
      </c>
    </row>
    <row r="27672" spans="1:4" ht="15" x14ac:dyDescent="0.25">
      <c r="A27672" s="228" t="s">
        <v>51096</v>
      </c>
      <c r="B27672" s="229" t="s">
        <v>51097</v>
      </c>
      <c r="C27672" s="228" t="s">
        <v>45</v>
      </c>
      <c r="D27672" s="228" t="s">
        <v>51098</v>
      </c>
    </row>
    <row r="27673" spans="1:4" ht="15" x14ac:dyDescent="0.25">
      <c r="A27673" s="228" t="s">
        <v>51099</v>
      </c>
      <c r="B27673" s="229" t="s">
        <v>51100</v>
      </c>
      <c r="C27673" s="228" t="s">
        <v>45</v>
      </c>
      <c r="D27673" s="228" t="s">
        <v>51101</v>
      </c>
    </row>
    <row r="27674" spans="1:4" ht="15" x14ac:dyDescent="0.25">
      <c r="A27674" s="228" t="s">
        <v>51102</v>
      </c>
      <c r="B27674" s="229" t="s">
        <v>1479</v>
      </c>
      <c r="C27674" s="228" t="s">
        <v>45</v>
      </c>
      <c r="D27674" s="228" t="s">
        <v>51103</v>
      </c>
    </row>
    <row r="27675" spans="1:4" ht="15" x14ac:dyDescent="0.25">
      <c r="A27675" s="228" t="s">
        <v>51104</v>
      </c>
      <c r="B27675" s="229" t="s">
        <v>51105</v>
      </c>
      <c r="C27675" s="228" t="s">
        <v>45</v>
      </c>
      <c r="D27675" s="228" t="s">
        <v>51106</v>
      </c>
    </row>
    <row r="27676" spans="1:4" ht="15" x14ac:dyDescent="0.25">
      <c r="A27676" s="228" t="s">
        <v>51107</v>
      </c>
      <c r="B27676" s="229" t="s">
        <v>51108</v>
      </c>
      <c r="C27676" s="228" t="s">
        <v>45</v>
      </c>
      <c r="D27676" s="228" t="s">
        <v>51109</v>
      </c>
    </row>
    <row r="27677" spans="1:4" ht="15" x14ac:dyDescent="0.25">
      <c r="A27677" s="228" t="s">
        <v>51110</v>
      </c>
      <c r="B27677" s="229" t="s">
        <v>51111</v>
      </c>
      <c r="C27677" s="228" t="s">
        <v>45</v>
      </c>
      <c r="D27677" s="228" t="s">
        <v>51112</v>
      </c>
    </row>
    <row r="27678" spans="1:4" ht="15" x14ac:dyDescent="0.25">
      <c r="A27678" s="228" t="s">
        <v>51113</v>
      </c>
      <c r="B27678" s="229" t="s">
        <v>51114</v>
      </c>
      <c r="C27678" s="228" t="s">
        <v>45</v>
      </c>
      <c r="D27678" s="228" t="s">
        <v>51115</v>
      </c>
    </row>
    <row r="27679" spans="1:4" ht="15" x14ac:dyDescent="0.25">
      <c r="A27679" s="228" t="s">
        <v>51116</v>
      </c>
      <c r="B27679" s="229" t="s">
        <v>51117</v>
      </c>
      <c r="C27679" s="228" t="s">
        <v>45</v>
      </c>
      <c r="D27679" s="228" t="s">
        <v>51118</v>
      </c>
    </row>
    <row r="27680" spans="1:4" ht="15" x14ac:dyDescent="0.25">
      <c r="A27680" s="228" t="s">
        <v>51119</v>
      </c>
      <c r="B27680" s="229" t="s">
        <v>51120</v>
      </c>
      <c r="C27680" s="228" t="s">
        <v>45</v>
      </c>
      <c r="D27680" s="228" t="s">
        <v>51121</v>
      </c>
    </row>
    <row r="27681" spans="1:4" ht="15" x14ac:dyDescent="0.25">
      <c r="A27681" s="228" t="s">
        <v>51122</v>
      </c>
      <c r="B27681" s="229" t="s">
        <v>51123</v>
      </c>
      <c r="C27681" s="228" t="s">
        <v>45</v>
      </c>
      <c r="D27681" s="228" t="s">
        <v>51124</v>
      </c>
    </row>
    <row r="27682" spans="1:4" ht="15" x14ac:dyDescent="0.25">
      <c r="A27682" s="228" t="s">
        <v>51125</v>
      </c>
      <c r="B27682" s="229" t="s">
        <v>51126</v>
      </c>
      <c r="C27682" s="228" t="s">
        <v>45</v>
      </c>
      <c r="D27682" s="228" t="s">
        <v>51127</v>
      </c>
    </row>
    <row r="27683" spans="1:4" ht="15" x14ac:dyDescent="0.25">
      <c r="A27683" s="228" t="s">
        <v>51128</v>
      </c>
      <c r="B27683" s="229" t="s">
        <v>51129</v>
      </c>
      <c r="C27683" s="228" t="s">
        <v>45</v>
      </c>
      <c r="D27683" s="228" t="s">
        <v>51130</v>
      </c>
    </row>
    <row r="27684" spans="1:4" ht="15" x14ac:dyDescent="0.25">
      <c r="A27684" s="228" t="s">
        <v>51131</v>
      </c>
      <c r="B27684" s="229" t="s">
        <v>51132</v>
      </c>
      <c r="C27684" s="228" t="s">
        <v>45</v>
      </c>
      <c r="D27684" s="228" t="s">
        <v>51133</v>
      </c>
    </row>
    <row r="27685" spans="1:4" ht="15" x14ac:dyDescent="0.25">
      <c r="A27685" s="228" t="s">
        <v>51134</v>
      </c>
      <c r="B27685" s="229" t="s">
        <v>51135</v>
      </c>
      <c r="C27685" s="228" t="s">
        <v>45</v>
      </c>
      <c r="D27685" s="228" t="s">
        <v>51136</v>
      </c>
    </row>
    <row r="27686" spans="1:4" ht="15" x14ac:dyDescent="0.25">
      <c r="A27686" s="228" t="s">
        <v>51137</v>
      </c>
      <c r="B27686" s="229" t="s">
        <v>51138</v>
      </c>
      <c r="C27686" s="228" t="s">
        <v>45</v>
      </c>
      <c r="D27686" s="228" t="s">
        <v>51139</v>
      </c>
    </row>
    <row r="27687" spans="1:4" ht="15" x14ac:dyDescent="0.25">
      <c r="A27687" s="228" t="s">
        <v>51140</v>
      </c>
      <c r="B27687" s="229" t="s">
        <v>51141</v>
      </c>
      <c r="C27687" s="228" t="s">
        <v>45</v>
      </c>
      <c r="D27687" s="228" t="s">
        <v>51142</v>
      </c>
    </row>
    <row r="27688" spans="1:4" ht="15" x14ac:dyDescent="0.25">
      <c r="A27688" s="228" t="s">
        <v>51143</v>
      </c>
      <c r="B27688" s="229" t="s">
        <v>51144</v>
      </c>
      <c r="C27688" s="228" t="s">
        <v>45</v>
      </c>
      <c r="D27688" s="228" t="s">
        <v>51145</v>
      </c>
    </row>
    <row r="27689" spans="1:4" ht="15" x14ac:dyDescent="0.25">
      <c r="A27689" s="228" t="s">
        <v>51146</v>
      </c>
      <c r="B27689" s="229" t="s">
        <v>51147</v>
      </c>
      <c r="C27689" s="228" t="s">
        <v>45</v>
      </c>
      <c r="D27689" s="228" t="s">
        <v>51148</v>
      </c>
    </row>
    <row r="27690" spans="1:4" ht="15" x14ac:dyDescent="0.25">
      <c r="A27690" s="228" t="s">
        <v>51149</v>
      </c>
      <c r="B27690" s="229" t="s">
        <v>51150</v>
      </c>
      <c r="C27690" s="228" t="s">
        <v>45</v>
      </c>
      <c r="D27690" s="228" t="s">
        <v>51151</v>
      </c>
    </row>
    <row r="27691" spans="1:4" ht="15" x14ac:dyDescent="0.25">
      <c r="A27691" s="228" t="s">
        <v>51152</v>
      </c>
      <c r="B27691" s="229" t="s">
        <v>51153</v>
      </c>
      <c r="C27691" s="228" t="s">
        <v>45</v>
      </c>
      <c r="D27691" s="228" t="s">
        <v>51154</v>
      </c>
    </row>
    <row r="27692" spans="1:4" ht="15" x14ac:dyDescent="0.25">
      <c r="A27692" s="228" t="s">
        <v>51155</v>
      </c>
      <c r="B27692" s="229" t="s">
        <v>51156</v>
      </c>
      <c r="C27692" s="228" t="s">
        <v>45</v>
      </c>
      <c r="D27692" s="228" t="s">
        <v>51157</v>
      </c>
    </row>
    <row r="27693" spans="1:4" ht="15" x14ac:dyDescent="0.25">
      <c r="A27693" s="228" t="s">
        <v>51158</v>
      </c>
      <c r="B27693" s="229" t="s">
        <v>51159</v>
      </c>
      <c r="C27693" s="228" t="s">
        <v>45</v>
      </c>
      <c r="D27693" s="228" t="s">
        <v>51160</v>
      </c>
    </row>
    <row r="27694" spans="1:4" ht="15" x14ac:dyDescent="0.25">
      <c r="A27694" s="228" t="s">
        <v>51161</v>
      </c>
      <c r="B27694" s="229" t="s">
        <v>51162</v>
      </c>
      <c r="C27694" s="228" t="s">
        <v>45</v>
      </c>
      <c r="D27694" s="228" t="s">
        <v>51163</v>
      </c>
    </row>
    <row r="27695" spans="1:4" ht="15" x14ac:dyDescent="0.25">
      <c r="A27695" s="228" t="s">
        <v>51164</v>
      </c>
      <c r="B27695" s="229" t="s">
        <v>51165</v>
      </c>
      <c r="C27695" s="228" t="s">
        <v>45</v>
      </c>
      <c r="D27695" s="228" t="s">
        <v>51166</v>
      </c>
    </row>
    <row r="27696" spans="1:4" ht="15" x14ac:dyDescent="0.25">
      <c r="A27696" s="228" t="s">
        <v>51167</v>
      </c>
      <c r="B27696" s="229" t="s">
        <v>51168</v>
      </c>
      <c r="C27696" s="228" t="s">
        <v>45</v>
      </c>
      <c r="D27696" s="228" t="s">
        <v>51169</v>
      </c>
    </row>
    <row r="27697" spans="1:4" ht="15" x14ac:dyDescent="0.25">
      <c r="A27697" s="228" t="s">
        <v>51170</v>
      </c>
      <c r="B27697" s="229" t="s">
        <v>51171</v>
      </c>
      <c r="C27697" s="228" t="s">
        <v>45</v>
      </c>
      <c r="D27697" s="228" t="s">
        <v>51172</v>
      </c>
    </row>
    <row r="27698" spans="1:4" ht="15" x14ac:dyDescent="0.25">
      <c r="A27698" s="228" t="s">
        <v>51173</v>
      </c>
      <c r="B27698" s="229" t="s">
        <v>1480</v>
      </c>
      <c r="C27698" s="228" t="s">
        <v>45</v>
      </c>
      <c r="D27698" s="228" t="s">
        <v>51174</v>
      </c>
    </row>
    <row r="27699" spans="1:4" ht="15" x14ac:dyDescent="0.25">
      <c r="A27699" s="228" t="s">
        <v>51175</v>
      </c>
      <c r="B27699" s="229" t="s">
        <v>51176</v>
      </c>
      <c r="C27699" s="228" t="s">
        <v>45</v>
      </c>
      <c r="D27699" s="228" t="s">
        <v>51177</v>
      </c>
    </row>
    <row r="27700" spans="1:4" ht="15" x14ac:dyDescent="0.25">
      <c r="A27700" s="228" t="s">
        <v>51178</v>
      </c>
      <c r="B27700" s="229" t="s">
        <v>51179</v>
      </c>
      <c r="C27700" s="228" t="s">
        <v>45</v>
      </c>
      <c r="D27700" s="228" t="s">
        <v>42742</v>
      </c>
    </row>
    <row r="27701" spans="1:4" ht="15" x14ac:dyDescent="0.25">
      <c r="A27701" s="228" t="s">
        <v>51180</v>
      </c>
      <c r="B27701" s="229" t="s">
        <v>51181</v>
      </c>
      <c r="C27701" s="228" t="s">
        <v>45</v>
      </c>
      <c r="D27701" s="228" t="s">
        <v>51182</v>
      </c>
    </row>
    <row r="27702" spans="1:4" ht="15" x14ac:dyDescent="0.25">
      <c r="A27702" s="228" t="s">
        <v>51183</v>
      </c>
      <c r="B27702" s="229" t="s">
        <v>51184</v>
      </c>
      <c r="C27702" s="228" t="s">
        <v>45</v>
      </c>
      <c r="D27702" s="228" t="s">
        <v>51185</v>
      </c>
    </row>
    <row r="27703" spans="1:4" ht="15" x14ac:dyDescent="0.25">
      <c r="A27703" s="228" t="s">
        <v>51186</v>
      </c>
      <c r="B27703" s="229" t="s">
        <v>51187</v>
      </c>
      <c r="C27703" s="228" t="s">
        <v>45</v>
      </c>
      <c r="D27703" s="228" t="s">
        <v>51188</v>
      </c>
    </row>
    <row r="27704" spans="1:4" ht="15" x14ac:dyDescent="0.25">
      <c r="A27704" s="228" t="s">
        <v>51189</v>
      </c>
      <c r="B27704" s="229" t="s">
        <v>51190</v>
      </c>
      <c r="C27704" s="228" t="s">
        <v>45</v>
      </c>
      <c r="D27704" s="228" t="s">
        <v>51191</v>
      </c>
    </row>
    <row r="27705" spans="1:4" ht="15" x14ac:dyDescent="0.25">
      <c r="A27705" s="228" t="s">
        <v>51192</v>
      </c>
      <c r="B27705" s="229" t="s">
        <v>51193</v>
      </c>
      <c r="C27705" s="228" t="s">
        <v>45</v>
      </c>
      <c r="D27705" s="228" t="s">
        <v>51194</v>
      </c>
    </row>
    <row r="27706" spans="1:4" ht="15" x14ac:dyDescent="0.25">
      <c r="A27706" s="228" t="s">
        <v>51195</v>
      </c>
      <c r="B27706" s="229" t="s">
        <v>51196</v>
      </c>
      <c r="C27706" s="228" t="s">
        <v>45</v>
      </c>
      <c r="D27706" s="228" t="s">
        <v>51197</v>
      </c>
    </row>
    <row r="27707" spans="1:4" ht="15" x14ac:dyDescent="0.25">
      <c r="A27707" s="228" t="s">
        <v>51198</v>
      </c>
      <c r="B27707" s="229" t="s">
        <v>51199</v>
      </c>
      <c r="C27707" s="228" t="s">
        <v>45</v>
      </c>
      <c r="D27707" s="228" t="s">
        <v>51200</v>
      </c>
    </row>
    <row r="27708" spans="1:4" ht="15" x14ac:dyDescent="0.25">
      <c r="A27708" s="228" t="s">
        <v>51201</v>
      </c>
      <c r="B27708" s="229" t="s">
        <v>51202</v>
      </c>
      <c r="C27708" s="228" t="s">
        <v>45</v>
      </c>
      <c r="D27708" s="228" t="s">
        <v>51203</v>
      </c>
    </row>
    <row r="27709" spans="1:4" ht="15" x14ac:dyDescent="0.25">
      <c r="A27709" s="228" t="s">
        <v>51204</v>
      </c>
      <c r="B27709" s="229" t="s">
        <v>51205</v>
      </c>
      <c r="C27709" s="228" t="s">
        <v>45</v>
      </c>
      <c r="D27709" s="228" t="s">
        <v>36814</v>
      </c>
    </row>
    <row r="27710" spans="1:4" ht="15" x14ac:dyDescent="0.25">
      <c r="A27710" s="228" t="s">
        <v>51206</v>
      </c>
      <c r="B27710" s="229" t="s">
        <v>51207</v>
      </c>
      <c r="C27710" s="228" t="s">
        <v>45</v>
      </c>
      <c r="D27710" s="228" t="s">
        <v>39126</v>
      </c>
    </row>
    <row r="27711" spans="1:4" ht="15" x14ac:dyDescent="0.25">
      <c r="A27711" s="228" t="s">
        <v>51208</v>
      </c>
      <c r="B27711" s="229" t="s">
        <v>51209</v>
      </c>
      <c r="C27711" s="228" t="s">
        <v>45</v>
      </c>
      <c r="D27711" s="228" t="s">
        <v>51210</v>
      </c>
    </row>
    <row r="27712" spans="1:4" ht="15" x14ac:dyDescent="0.25">
      <c r="A27712" s="228" t="s">
        <v>51211</v>
      </c>
      <c r="B27712" s="229" t="s">
        <v>51212</v>
      </c>
      <c r="C27712" s="228" t="s">
        <v>45</v>
      </c>
      <c r="D27712" s="228" t="s">
        <v>51213</v>
      </c>
    </row>
    <row r="27713" spans="1:4" ht="15" x14ac:dyDescent="0.25">
      <c r="A27713" s="228" t="s">
        <v>51214</v>
      </c>
      <c r="B27713" s="229" t="s">
        <v>51215</v>
      </c>
      <c r="C27713" s="228" t="s">
        <v>51</v>
      </c>
      <c r="D27713" s="228" t="s">
        <v>51216</v>
      </c>
    </row>
    <row r="27714" spans="1:4" ht="15" x14ac:dyDescent="0.25">
      <c r="A27714" s="228" t="s">
        <v>51217</v>
      </c>
      <c r="B27714" s="229" t="s">
        <v>51218</v>
      </c>
      <c r="C27714" s="228" t="s">
        <v>51</v>
      </c>
      <c r="D27714" s="228" t="s">
        <v>51219</v>
      </c>
    </row>
    <row r="27715" spans="1:4" ht="15" x14ac:dyDescent="0.25">
      <c r="A27715" s="228" t="s">
        <v>51220</v>
      </c>
      <c r="B27715" s="229" t="s">
        <v>51221</v>
      </c>
      <c r="C27715" s="228" t="s">
        <v>51</v>
      </c>
      <c r="D27715" s="228" t="s">
        <v>47942</v>
      </c>
    </row>
    <row r="27716" spans="1:4" ht="15" x14ac:dyDescent="0.25">
      <c r="A27716" s="228" t="s">
        <v>51222</v>
      </c>
      <c r="B27716" s="229" t="s">
        <v>51223</v>
      </c>
      <c r="C27716" s="228" t="s">
        <v>51</v>
      </c>
      <c r="D27716" s="228" t="s">
        <v>51224</v>
      </c>
    </row>
    <row r="27717" spans="1:4" ht="15" x14ac:dyDescent="0.25">
      <c r="A27717" s="228" t="s">
        <v>51225</v>
      </c>
      <c r="B27717" s="229" t="s">
        <v>51226</v>
      </c>
      <c r="C27717" s="228" t="s">
        <v>51</v>
      </c>
      <c r="D27717" s="228" t="s">
        <v>39110</v>
      </c>
    </row>
    <row r="27718" spans="1:4" ht="15" x14ac:dyDescent="0.25">
      <c r="A27718" s="228" t="s">
        <v>51227</v>
      </c>
      <c r="B27718" s="229" t="s">
        <v>51228</v>
      </c>
      <c r="C27718" s="228" t="s">
        <v>45</v>
      </c>
      <c r="D27718" s="228" t="s">
        <v>37724</v>
      </c>
    </row>
    <row r="27719" spans="1:4" ht="15" x14ac:dyDescent="0.25">
      <c r="A27719" s="228" t="s">
        <v>51229</v>
      </c>
      <c r="B27719" s="229" t="s">
        <v>51230</v>
      </c>
      <c r="C27719" s="228" t="s">
        <v>45</v>
      </c>
      <c r="D27719" s="228" t="s">
        <v>51231</v>
      </c>
    </row>
    <row r="27720" spans="1:4" ht="15" x14ac:dyDescent="0.25">
      <c r="A27720" s="228" t="s">
        <v>51232</v>
      </c>
      <c r="B27720" s="229" t="s">
        <v>51233</v>
      </c>
      <c r="C27720" s="228" t="s">
        <v>45</v>
      </c>
      <c r="D27720" s="228" t="s">
        <v>51234</v>
      </c>
    </row>
    <row r="27721" spans="1:4" ht="15" x14ac:dyDescent="0.25">
      <c r="A27721" s="228" t="s">
        <v>51235</v>
      </c>
      <c r="B27721" s="229" t="s">
        <v>51236</v>
      </c>
      <c r="C27721" s="228" t="s">
        <v>45</v>
      </c>
      <c r="D27721" s="228" t="s">
        <v>51237</v>
      </c>
    </row>
    <row r="27722" spans="1:4" ht="15" x14ac:dyDescent="0.25">
      <c r="A27722" s="228" t="s">
        <v>51238</v>
      </c>
      <c r="B27722" s="229" t="s">
        <v>51239</v>
      </c>
      <c r="C27722" s="228" t="s">
        <v>45</v>
      </c>
      <c r="D27722" s="228" t="s">
        <v>51240</v>
      </c>
    </row>
    <row r="27723" spans="1:4" ht="15" x14ac:dyDescent="0.25">
      <c r="A27723" s="228" t="s">
        <v>51241</v>
      </c>
      <c r="B27723" s="229" t="s">
        <v>51242</v>
      </c>
      <c r="C27723" s="228" t="s">
        <v>45</v>
      </c>
      <c r="D27723" s="228" t="s">
        <v>51243</v>
      </c>
    </row>
    <row r="27724" spans="1:4" ht="15" x14ac:dyDescent="0.25">
      <c r="A27724" s="228" t="s">
        <v>51244</v>
      </c>
      <c r="B27724" s="229" t="s">
        <v>51245</v>
      </c>
      <c r="C27724" s="228" t="s">
        <v>45</v>
      </c>
      <c r="D27724" s="228" t="s">
        <v>46812</v>
      </c>
    </row>
    <row r="27725" spans="1:4" ht="15" x14ac:dyDescent="0.25">
      <c r="A27725" s="228" t="s">
        <v>51246</v>
      </c>
      <c r="B27725" s="229" t="s">
        <v>51247</v>
      </c>
      <c r="C27725" s="228" t="s">
        <v>45</v>
      </c>
      <c r="D27725" s="228" t="s">
        <v>38448</v>
      </c>
    </row>
    <row r="27726" spans="1:4" ht="15" x14ac:dyDescent="0.25">
      <c r="A27726" s="228" t="s">
        <v>51248</v>
      </c>
      <c r="B27726" s="229" t="s">
        <v>51249</v>
      </c>
      <c r="C27726" s="228" t="s">
        <v>45</v>
      </c>
      <c r="D27726" s="228" t="s">
        <v>51250</v>
      </c>
    </row>
    <row r="27727" spans="1:4" ht="15" x14ac:dyDescent="0.25">
      <c r="A27727" s="228" t="s">
        <v>51251</v>
      </c>
      <c r="B27727" s="229" t="s">
        <v>1425</v>
      </c>
      <c r="C27727" s="228" t="s">
        <v>51</v>
      </c>
      <c r="D27727" s="228" t="s">
        <v>51252</v>
      </c>
    </row>
    <row r="27728" spans="1:4" ht="15" x14ac:dyDescent="0.25">
      <c r="A27728" s="228" t="s">
        <v>51253</v>
      </c>
      <c r="B27728" s="229" t="s">
        <v>51254</v>
      </c>
      <c r="C27728" s="228" t="s">
        <v>51</v>
      </c>
      <c r="D27728" s="228" t="s">
        <v>49402</v>
      </c>
    </row>
    <row r="27729" spans="1:4" ht="15" x14ac:dyDescent="0.25">
      <c r="A27729" s="228" t="s">
        <v>51255</v>
      </c>
      <c r="B27729" s="229" t="s">
        <v>51256</v>
      </c>
      <c r="C27729" s="228" t="s">
        <v>51</v>
      </c>
      <c r="D27729" s="228" t="s">
        <v>39483</v>
      </c>
    </row>
    <row r="27730" spans="1:4" ht="15" x14ac:dyDescent="0.25">
      <c r="A27730" s="228" t="s">
        <v>51257</v>
      </c>
      <c r="B27730" s="229" t="s">
        <v>51258</v>
      </c>
      <c r="C27730" s="228" t="s">
        <v>51</v>
      </c>
      <c r="D27730" s="228" t="s">
        <v>51259</v>
      </c>
    </row>
    <row r="27731" spans="1:4" ht="15" x14ac:dyDescent="0.25">
      <c r="A27731" s="228" t="s">
        <v>51260</v>
      </c>
      <c r="B27731" s="229" t="s">
        <v>51261</v>
      </c>
      <c r="C27731" s="228" t="s">
        <v>51</v>
      </c>
      <c r="D27731" s="228" t="s">
        <v>51262</v>
      </c>
    </row>
    <row r="27732" spans="1:4" ht="15" x14ac:dyDescent="0.25">
      <c r="A27732" s="228" t="s">
        <v>51263</v>
      </c>
      <c r="B27732" s="229" t="s">
        <v>51264</v>
      </c>
      <c r="C27732" s="228" t="s">
        <v>51</v>
      </c>
      <c r="D27732" s="228" t="s">
        <v>51265</v>
      </c>
    </row>
    <row r="27733" spans="1:4" ht="15" x14ac:dyDescent="0.25">
      <c r="A27733" s="228" t="s">
        <v>51266</v>
      </c>
      <c r="B27733" s="229" t="s">
        <v>51267</v>
      </c>
      <c r="C27733" s="228" t="s">
        <v>51</v>
      </c>
      <c r="D27733" s="228" t="s">
        <v>45627</v>
      </c>
    </row>
    <row r="27734" spans="1:4" ht="15" x14ac:dyDescent="0.25">
      <c r="A27734" s="228" t="s">
        <v>51268</v>
      </c>
      <c r="B27734" s="229" t="s">
        <v>51269</v>
      </c>
      <c r="C27734" s="228" t="s">
        <v>51</v>
      </c>
      <c r="D27734" s="228" t="s">
        <v>46581</v>
      </c>
    </row>
    <row r="27735" spans="1:4" ht="15" x14ac:dyDescent="0.25">
      <c r="A27735" s="228" t="s">
        <v>51270</v>
      </c>
      <c r="B27735" s="229" t="s">
        <v>51271</v>
      </c>
      <c r="C27735" s="228" t="s">
        <v>51</v>
      </c>
      <c r="D27735" s="228" t="s">
        <v>51272</v>
      </c>
    </row>
    <row r="27736" spans="1:4" ht="15" x14ac:dyDescent="0.25">
      <c r="A27736" s="228" t="s">
        <v>51273</v>
      </c>
      <c r="B27736" s="229" t="s">
        <v>1830</v>
      </c>
      <c r="C27736" s="228" t="s">
        <v>51</v>
      </c>
      <c r="D27736" s="228" t="s">
        <v>39017</v>
      </c>
    </row>
    <row r="27737" spans="1:4" ht="15" x14ac:dyDescent="0.25">
      <c r="A27737" s="228" t="s">
        <v>51274</v>
      </c>
      <c r="B27737" s="229" t="s">
        <v>51275</v>
      </c>
      <c r="C27737" s="228" t="s">
        <v>51</v>
      </c>
      <c r="D27737" s="228" t="s">
        <v>40156</v>
      </c>
    </row>
    <row r="27738" spans="1:4" ht="15" x14ac:dyDescent="0.25">
      <c r="A27738" s="228" t="s">
        <v>51276</v>
      </c>
      <c r="B27738" s="229" t="s">
        <v>1824</v>
      </c>
      <c r="C27738" s="228" t="s">
        <v>51</v>
      </c>
      <c r="D27738" s="228" t="s">
        <v>40156</v>
      </c>
    </row>
    <row r="27739" spans="1:4" ht="15" x14ac:dyDescent="0.25">
      <c r="A27739" s="228" t="s">
        <v>51277</v>
      </c>
      <c r="B27739" s="229" t="s">
        <v>51278</v>
      </c>
      <c r="C27739" s="228" t="s">
        <v>51</v>
      </c>
      <c r="D27739" s="228" t="s">
        <v>47033</v>
      </c>
    </row>
    <row r="27740" spans="1:4" ht="15" x14ac:dyDescent="0.25">
      <c r="A27740" s="228" t="s">
        <v>51279</v>
      </c>
      <c r="B27740" s="229" t="s">
        <v>51280</v>
      </c>
      <c r="C27740" s="228" t="s">
        <v>51</v>
      </c>
      <c r="D27740" s="228" t="s">
        <v>51281</v>
      </c>
    </row>
    <row r="27741" spans="1:4" ht="15" x14ac:dyDescent="0.25">
      <c r="A27741" s="228" t="s">
        <v>51282</v>
      </c>
      <c r="B27741" s="229" t="s">
        <v>51283</v>
      </c>
      <c r="C27741" s="228" t="s">
        <v>51</v>
      </c>
      <c r="D27741" s="228" t="s">
        <v>51284</v>
      </c>
    </row>
    <row r="27742" spans="1:4" ht="15" x14ac:dyDescent="0.25">
      <c r="A27742" s="228" t="s">
        <v>51285</v>
      </c>
      <c r="B27742" s="229" t="s">
        <v>51286</v>
      </c>
      <c r="C27742" s="228" t="s">
        <v>51</v>
      </c>
      <c r="D27742" s="228" t="s">
        <v>47102</v>
      </c>
    </row>
    <row r="27743" spans="1:4" ht="15" x14ac:dyDescent="0.25">
      <c r="A27743" s="228" t="s">
        <v>51287</v>
      </c>
      <c r="B27743" s="229" t="s">
        <v>51288</v>
      </c>
      <c r="C27743" s="228" t="s">
        <v>51</v>
      </c>
      <c r="D27743" s="228" t="s">
        <v>51289</v>
      </c>
    </row>
    <row r="27744" spans="1:4" ht="15" x14ac:dyDescent="0.25">
      <c r="A27744" s="228" t="s">
        <v>51290</v>
      </c>
      <c r="B27744" s="229" t="s">
        <v>51291</v>
      </c>
      <c r="C27744" s="228" t="s">
        <v>51</v>
      </c>
      <c r="D27744" s="228" t="s">
        <v>51292</v>
      </c>
    </row>
    <row r="27745" spans="1:4" ht="15" x14ac:dyDescent="0.25">
      <c r="A27745" s="228" t="s">
        <v>51293</v>
      </c>
      <c r="B27745" s="229" t="s">
        <v>1101</v>
      </c>
      <c r="C27745" s="228" t="s">
        <v>51</v>
      </c>
      <c r="D27745" s="228" t="s">
        <v>51292</v>
      </c>
    </row>
    <row r="27746" spans="1:4" ht="15" x14ac:dyDescent="0.25">
      <c r="A27746" s="228" t="s">
        <v>51294</v>
      </c>
      <c r="B27746" s="229" t="s">
        <v>51295</v>
      </c>
      <c r="C27746" s="228" t="s">
        <v>51</v>
      </c>
      <c r="D27746" s="228" t="s">
        <v>51296</v>
      </c>
    </row>
    <row r="27747" spans="1:4" ht="15" x14ac:dyDescent="0.25">
      <c r="A27747" s="228" t="s">
        <v>51297</v>
      </c>
      <c r="B27747" s="229" t="s">
        <v>51298</v>
      </c>
      <c r="C27747" s="228" t="s">
        <v>51</v>
      </c>
      <c r="D27747" s="228" t="s">
        <v>51299</v>
      </c>
    </row>
    <row r="27748" spans="1:4" ht="15" x14ac:dyDescent="0.25">
      <c r="A27748" s="228" t="s">
        <v>51300</v>
      </c>
      <c r="B27748" s="229" t="s">
        <v>51301</v>
      </c>
      <c r="C27748" s="228" t="s">
        <v>51</v>
      </c>
      <c r="D27748" s="228" t="s">
        <v>47135</v>
      </c>
    </row>
    <row r="27749" spans="1:4" ht="15" x14ac:dyDescent="0.25">
      <c r="A27749" s="228" t="s">
        <v>51302</v>
      </c>
      <c r="B27749" s="229" t="s">
        <v>51303</v>
      </c>
      <c r="C27749" s="228" t="s">
        <v>51</v>
      </c>
      <c r="D27749" s="228" t="s">
        <v>47135</v>
      </c>
    </row>
    <row r="27750" spans="1:4" ht="15" x14ac:dyDescent="0.25">
      <c r="A27750" s="228" t="s">
        <v>51304</v>
      </c>
      <c r="B27750" s="229" t="s">
        <v>51305</v>
      </c>
      <c r="C27750" s="228" t="s">
        <v>51</v>
      </c>
      <c r="D27750" s="228" t="s">
        <v>51306</v>
      </c>
    </row>
    <row r="27751" spans="1:4" ht="15" x14ac:dyDescent="0.25">
      <c r="A27751" s="228" t="s">
        <v>51307</v>
      </c>
      <c r="B27751" s="229" t="s">
        <v>51308</v>
      </c>
      <c r="C27751" s="228" t="s">
        <v>51</v>
      </c>
      <c r="D27751" s="228" t="s">
        <v>51309</v>
      </c>
    </row>
    <row r="27752" spans="1:4" ht="15" x14ac:dyDescent="0.25">
      <c r="A27752" s="228" t="s">
        <v>51310</v>
      </c>
      <c r="B27752" s="229" t="s">
        <v>51311</v>
      </c>
      <c r="C27752" s="228" t="s">
        <v>45</v>
      </c>
      <c r="D27752" s="228" t="s">
        <v>51312</v>
      </c>
    </row>
    <row r="27753" spans="1:4" ht="15" x14ac:dyDescent="0.25">
      <c r="A27753" s="228" t="s">
        <v>51313</v>
      </c>
      <c r="B27753" s="229" t="s">
        <v>51314</v>
      </c>
      <c r="C27753" s="228" t="s">
        <v>45</v>
      </c>
      <c r="D27753" s="228" t="s">
        <v>51315</v>
      </c>
    </row>
    <row r="27754" spans="1:4" ht="15" x14ac:dyDescent="0.25">
      <c r="A27754" s="228" t="s">
        <v>51316</v>
      </c>
      <c r="B27754" s="229" t="s">
        <v>51317</v>
      </c>
      <c r="C27754" s="228" t="s">
        <v>45</v>
      </c>
      <c r="D27754" s="228" t="s">
        <v>51318</v>
      </c>
    </row>
    <row r="27755" spans="1:4" ht="15" x14ac:dyDescent="0.25">
      <c r="A27755" s="228" t="s">
        <v>51319</v>
      </c>
      <c r="B27755" s="229" t="s">
        <v>51320</v>
      </c>
      <c r="C27755" s="228" t="s">
        <v>45</v>
      </c>
      <c r="D27755" s="228" t="s">
        <v>51321</v>
      </c>
    </row>
    <row r="27756" spans="1:4" ht="15" x14ac:dyDescent="0.25">
      <c r="A27756" s="228" t="s">
        <v>51322</v>
      </c>
      <c r="B27756" s="229" t="s">
        <v>51323</v>
      </c>
      <c r="C27756" s="228" t="s">
        <v>45</v>
      </c>
      <c r="D27756" s="228" t="s">
        <v>51324</v>
      </c>
    </row>
    <row r="27757" spans="1:4" ht="15" x14ac:dyDescent="0.25">
      <c r="A27757" s="228" t="s">
        <v>51325</v>
      </c>
      <c r="B27757" s="229" t="s">
        <v>51326</v>
      </c>
      <c r="C27757" s="228" t="s">
        <v>51</v>
      </c>
      <c r="D27757" s="228" t="s">
        <v>51327</v>
      </c>
    </row>
    <row r="27758" spans="1:4" ht="15" x14ac:dyDescent="0.25">
      <c r="A27758" s="228" t="s">
        <v>51328</v>
      </c>
      <c r="B27758" s="229" t="s">
        <v>51329</v>
      </c>
      <c r="C27758" s="228" t="s">
        <v>45</v>
      </c>
      <c r="D27758" s="228" t="s">
        <v>51330</v>
      </c>
    </row>
    <row r="27759" spans="1:4" ht="15" x14ac:dyDescent="0.25">
      <c r="A27759" s="228" t="s">
        <v>51331</v>
      </c>
      <c r="B27759" s="229" t="s">
        <v>51332</v>
      </c>
      <c r="C27759" s="228" t="s">
        <v>45</v>
      </c>
      <c r="D27759" s="228" t="s">
        <v>51333</v>
      </c>
    </row>
    <row r="27760" spans="1:4" ht="15" x14ac:dyDescent="0.25">
      <c r="A27760" s="228" t="s">
        <v>51334</v>
      </c>
      <c r="B27760" s="229" t="s">
        <v>51335</v>
      </c>
      <c r="C27760" s="228" t="s">
        <v>45</v>
      </c>
      <c r="D27760" s="228" t="s">
        <v>51336</v>
      </c>
    </row>
    <row r="27761" spans="1:4" ht="15" x14ac:dyDescent="0.25">
      <c r="A27761" s="228" t="s">
        <v>51337</v>
      </c>
      <c r="B27761" s="229" t="s">
        <v>51338</v>
      </c>
      <c r="C27761" s="228" t="s">
        <v>45</v>
      </c>
      <c r="D27761" s="228" t="s">
        <v>51339</v>
      </c>
    </row>
    <row r="27762" spans="1:4" ht="15" x14ac:dyDescent="0.25">
      <c r="A27762" s="228" t="s">
        <v>51340</v>
      </c>
      <c r="B27762" s="229" t="s">
        <v>51341</v>
      </c>
      <c r="C27762" s="228" t="s">
        <v>45</v>
      </c>
      <c r="D27762" s="228" t="s">
        <v>51342</v>
      </c>
    </row>
    <row r="27763" spans="1:4" ht="15" x14ac:dyDescent="0.25">
      <c r="A27763" s="228" t="s">
        <v>51343</v>
      </c>
      <c r="B27763" s="229" t="s">
        <v>51344</v>
      </c>
      <c r="C27763" s="228" t="s">
        <v>3653</v>
      </c>
      <c r="D27763" s="228" t="s">
        <v>47647</v>
      </c>
    </row>
    <row r="27764" spans="1:4" ht="15" x14ac:dyDescent="0.25">
      <c r="A27764" s="228" t="s">
        <v>51345</v>
      </c>
      <c r="B27764" s="229" t="s">
        <v>51346</v>
      </c>
      <c r="C27764" s="228" t="s">
        <v>3653</v>
      </c>
      <c r="D27764" s="228" t="s">
        <v>36328</v>
      </c>
    </row>
    <row r="27765" spans="1:4" ht="15" x14ac:dyDescent="0.25">
      <c r="A27765" s="228" t="s">
        <v>51347</v>
      </c>
      <c r="B27765" s="229" t="s">
        <v>51348</v>
      </c>
      <c r="C27765" s="228" t="s">
        <v>51</v>
      </c>
      <c r="D27765" s="228" t="s">
        <v>51349</v>
      </c>
    </row>
    <row r="27766" spans="1:4" ht="15" x14ac:dyDescent="0.25">
      <c r="A27766" s="228" t="s">
        <v>51350</v>
      </c>
      <c r="B27766" s="229" t="s">
        <v>51351</v>
      </c>
      <c r="C27766" s="228" t="s">
        <v>51</v>
      </c>
      <c r="D27766" s="228" t="s">
        <v>51352</v>
      </c>
    </row>
    <row r="27767" spans="1:4" ht="15" x14ac:dyDescent="0.25">
      <c r="A27767" s="228" t="s">
        <v>51353</v>
      </c>
      <c r="B27767" s="229" t="s">
        <v>51354</v>
      </c>
      <c r="C27767" s="228" t="s">
        <v>45</v>
      </c>
      <c r="D27767" s="228" t="s">
        <v>51355</v>
      </c>
    </row>
    <row r="27768" spans="1:4" ht="15" x14ac:dyDescent="0.25">
      <c r="A27768" s="228" t="s">
        <v>51356</v>
      </c>
      <c r="B27768" s="229" t="s">
        <v>51357</v>
      </c>
      <c r="C27768" s="228" t="s">
        <v>45</v>
      </c>
      <c r="D27768" s="228" t="s">
        <v>51358</v>
      </c>
    </row>
    <row r="27769" spans="1:4" ht="15" x14ac:dyDescent="0.25">
      <c r="A27769" s="228" t="s">
        <v>51359</v>
      </c>
      <c r="B27769" s="229" t="s">
        <v>51360</v>
      </c>
      <c r="C27769" s="228" t="s">
        <v>45</v>
      </c>
      <c r="D27769" s="228" t="s">
        <v>51361</v>
      </c>
    </row>
    <row r="27770" spans="1:4" ht="15" x14ac:dyDescent="0.25">
      <c r="A27770" s="228" t="s">
        <v>51362</v>
      </c>
      <c r="B27770" s="229" t="s">
        <v>51363</v>
      </c>
      <c r="C27770" s="228" t="s">
        <v>45</v>
      </c>
      <c r="D27770" s="228" t="s">
        <v>51364</v>
      </c>
    </row>
    <row r="27771" spans="1:4" ht="15" x14ac:dyDescent="0.25">
      <c r="A27771" s="228" t="s">
        <v>51365</v>
      </c>
      <c r="B27771" s="229" t="s">
        <v>51366</v>
      </c>
      <c r="C27771" s="228" t="s">
        <v>45</v>
      </c>
      <c r="D27771" s="228" t="s">
        <v>51367</v>
      </c>
    </row>
    <row r="27772" spans="1:4" ht="15" x14ac:dyDescent="0.25">
      <c r="A27772" s="228" t="s">
        <v>51368</v>
      </c>
      <c r="B27772" s="229" t="s">
        <v>51369</v>
      </c>
      <c r="C27772" s="228" t="s">
        <v>45</v>
      </c>
      <c r="D27772" s="228" t="s">
        <v>51370</v>
      </c>
    </row>
    <row r="27773" spans="1:4" ht="15" x14ac:dyDescent="0.25">
      <c r="A27773" s="228" t="s">
        <v>51371</v>
      </c>
      <c r="B27773" s="229" t="s">
        <v>51372</v>
      </c>
      <c r="C27773" s="228" t="s">
        <v>45</v>
      </c>
      <c r="D27773" s="228" t="s">
        <v>51373</v>
      </c>
    </row>
    <row r="27774" spans="1:4" ht="15" x14ac:dyDescent="0.25">
      <c r="A27774" s="228" t="s">
        <v>51374</v>
      </c>
      <c r="B27774" s="229" t="s">
        <v>51375</v>
      </c>
      <c r="C27774" s="228" t="s">
        <v>45</v>
      </c>
      <c r="D27774" s="228" t="s">
        <v>51376</v>
      </c>
    </row>
    <row r="27775" spans="1:4" ht="15" x14ac:dyDescent="0.25">
      <c r="A27775" s="228" t="s">
        <v>51377</v>
      </c>
      <c r="B27775" s="229" t="s">
        <v>51378</v>
      </c>
      <c r="C27775" s="228" t="s">
        <v>45</v>
      </c>
      <c r="D27775" s="228" t="s">
        <v>51379</v>
      </c>
    </row>
    <row r="27776" spans="1:4" ht="15" x14ac:dyDescent="0.25">
      <c r="A27776" s="228" t="s">
        <v>51380</v>
      </c>
      <c r="B27776" s="229" t="s">
        <v>51381</v>
      </c>
      <c r="C27776" s="228" t="s">
        <v>45</v>
      </c>
      <c r="D27776" s="228" t="s">
        <v>51382</v>
      </c>
    </row>
    <row r="27777" spans="1:4" ht="15" x14ac:dyDescent="0.25">
      <c r="A27777" s="228" t="s">
        <v>51383</v>
      </c>
      <c r="B27777" s="229" t="s">
        <v>51384</v>
      </c>
      <c r="C27777" s="228" t="s">
        <v>45</v>
      </c>
      <c r="D27777" s="228" t="s">
        <v>51385</v>
      </c>
    </row>
    <row r="27778" spans="1:4" ht="15" x14ac:dyDescent="0.25">
      <c r="A27778" s="228" t="s">
        <v>51386</v>
      </c>
      <c r="B27778" s="229" t="s">
        <v>51387</v>
      </c>
      <c r="C27778" s="228" t="s">
        <v>45</v>
      </c>
      <c r="D27778" s="228" t="s">
        <v>51388</v>
      </c>
    </row>
    <row r="27779" spans="1:4" ht="15" x14ac:dyDescent="0.25">
      <c r="A27779" s="228" t="s">
        <v>51389</v>
      </c>
      <c r="B27779" s="229" t="s">
        <v>51390</v>
      </c>
      <c r="C27779" s="228" t="s">
        <v>45</v>
      </c>
      <c r="D27779" s="228" t="s">
        <v>51391</v>
      </c>
    </row>
    <row r="27780" spans="1:4" ht="15" x14ac:dyDescent="0.25">
      <c r="A27780" s="228" t="s">
        <v>51392</v>
      </c>
      <c r="B27780" s="229" t="s">
        <v>51393</v>
      </c>
      <c r="C27780" s="228" t="s">
        <v>45</v>
      </c>
      <c r="D27780" s="228" t="s">
        <v>42360</v>
      </c>
    </row>
    <row r="27781" spans="1:4" ht="15" x14ac:dyDescent="0.25">
      <c r="A27781" s="228" t="s">
        <v>51394</v>
      </c>
      <c r="B27781" s="229" t="s">
        <v>51395</v>
      </c>
      <c r="C27781" s="228" t="s">
        <v>45</v>
      </c>
      <c r="D27781" s="228" t="s">
        <v>51396</v>
      </c>
    </row>
    <row r="27782" spans="1:4" ht="15" x14ac:dyDescent="0.25">
      <c r="A27782" s="228" t="s">
        <v>51397</v>
      </c>
      <c r="B27782" s="229" t="s">
        <v>51398</v>
      </c>
      <c r="C27782" s="228" t="s">
        <v>45</v>
      </c>
      <c r="D27782" s="228" t="s">
        <v>51399</v>
      </c>
    </row>
    <row r="27783" spans="1:4" ht="15" x14ac:dyDescent="0.25">
      <c r="A27783" s="228" t="s">
        <v>51400</v>
      </c>
      <c r="B27783" s="229" t="s">
        <v>51401</v>
      </c>
      <c r="C27783" s="228" t="s">
        <v>45</v>
      </c>
      <c r="D27783" s="228" t="s">
        <v>51402</v>
      </c>
    </row>
    <row r="27784" spans="1:4" ht="15" x14ac:dyDescent="0.25">
      <c r="A27784" s="228" t="s">
        <v>51403</v>
      </c>
      <c r="B27784" s="229" t="s">
        <v>51404</v>
      </c>
      <c r="C27784" s="228" t="s">
        <v>45</v>
      </c>
      <c r="D27784" s="228" t="s">
        <v>51405</v>
      </c>
    </row>
    <row r="27785" spans="1:4" ht="15" x14ac:dyDescent="0.25">
      <c r="A27785" s="228" t="s">
        <v>51406</v>
      </c>
      <c r="B27785" s="229" t="s">
        <v>51407</v>
      </c>
      <c r="C27785" s="228" t="s">
        <v>45</v>
      </c>
      <c r="D27785" s="228" t="s">
        <v>50585</v>
      </c>
    </row>
    <row r="27786" spans="1:4" ht="15" x14ac:dyDescent="0.25">
      <c r="A27786" s="228" t="s">
        <v>51408</v>
      </c>
      <c r="B27786" s="229" t="s">
        <v>51409</v>
      </c>
      <c r="C27786" s="228" t="s">
        <v>45</v>
      </c>
      <c r="D27786" s="228" t="s">
        <v>51410</v>
      </c>
    </row>
    <row r="27787" spans="1:4" ht="15" x14ac:dyDescent="0.25">
      <c r="A27787" s="228" t="s">
        <v>51411</v>
      </c>
      <c r="B27787" s="229" t="s">
        <v>51412</v>
      </c>
      <c r="C27787" s="228" t="s">
        <v>45</v>
      </c>
      <c r="D27787" s="228" t="s">
        <v>51413</v>
      </c>
    </row>
    <row r="27788" spans="1:4" ht="15" x14ac:dyDescent="0.25">
      <c r="A27788" s="228" t="s">
        <v>51414</v>
      </c>
      <c r="B27788" s="229" t="s">
        <v>51415</v>
      </c>
      <c r="C27788" s="228" t="s">
        <v>45</v>
      </c>
      <c r="D27788" s="228" t="s">
        <v>50304</v>
      </c>
    </row>
    <row r="27789" spans="1:4" ht="15" x14ac:dyDescent="0.25">
      <c r="A27789" s="228" t="s">
        <v>51416</v>
      </c>
      <c r="B27789" s="229" t="s">
        <v>51417</v>
      </c>
      <c r="C27789" s="228" t="s">
        <v>45</v>
      </c>
      <c r="D27789" s="228" t="s">
        <v>51418</v>
      </c>
    </row>
    <row r="27790" spans="1:4" ht="15" x14ac:dyDescent="0.25">
      <c r="A27790" s="228" t="s">
        <v>51419</v>
      </c>
      <c r="B27790" s="229" t="s">
        <v>51420</v>
      </c>
      <c r="C27790" s="228" t="s">
        <v>45</v>
      </c>
      <c r="D27790" s="228" t="s">
        <v>51421</v>
      </c>
    </row>
    <row r="27791" spans="1:4" ht="15" x14ac:dyDescent="0.25">
      <c r="A27791" s="228" t="s">
        <v>51422</v>
      </c>
      <c r="B27791" s="229" t="s">
        <v>51423</v>
      </c>
      <c r="C27791" s="228" t="s">
        <v>45</v>
      </c>
      <c r="D27791" s="228" t="s">
        <v>51424</v>
      </c>
    </row>
    <row r="27792" spans="1:4" ht="15" x14ac:dyDescent="0.25">
      <c r="A27792" s="228" t="s">
        <v>51425</v>
      </c>
      <c r="B27792" s="229" t="s">
        <v>51426</v>
      </c>
      <c r="C27792" s="228" t="s">
        <v>45</v>
      </c>
      <c r="D27792" s="228" t="s">
        <v>51427</v>
      </c>
    </row>
    <row r="27793" spans="1:4" ht="15" x14ac:dyDescent="0.25">
      <c r="A27793" s="228" t="s">
        <v>51428</v>
      </c>
      <c r="B27793" s="229" t="s">
        <v>51429</v>
      </c>
      <c r="C27793" s="228" t="s">
        <v>45</v>
      </c>
      <c r="D27793" s="228" t="s">
        <v>51430</v>
      </c>
    </row>
    <row r="27794" spans="1:4" ht="15" x14ac:dyDescent="0.25">
      <c r="A27794" s="228" t="s">
        <v>51431</v>
      </c>
      <c r="B27794" s="229" t="s">
        <v>51432</v>
      </c>
      <c r="C27794" s="228" t="s">
        <v>45</v>
      </c>
      <c r="D27794" s="228" t="s">
        <v>38217</v>
      </c>
    </row>
    <row r="27795" spans="1:4" ht="15" x14ac:dyDescent="0.25">
      <c r="A27795" s="228" t="s">
        <v>51433</v>
      </c>
      <c r="B27795" s="229" t="s">
        <v>51434</v>
      </c>
      <c r="C27795" s="228" t="s">
        <v>45</v>
      </c>
      <c r="D27795" s="228" t="s">
        <v>38859</v>
      </c>
    </row>
    <row r="27796" spans="1:4" ht="15" x14ac:dyDescent="0.25">
      <c r="A27796" s="228" t="s">
        <v>51435</v>
      </c>
      <c r="B27796" s="229" t="s">
        <v>51436</v>
      </c>
      <c r="C27796" s="228" t="s">
        <v>45</v>
      </c>
      <c r="D27796" s="228" t="s">
        <v>51437</v>
      </c>
    </row>
    <row r="27797" spans="1:4" ht="15" x14ac:dyDescent="0.25">
      <c r="A27797" s="228" t="s">
        <v>51438</v>
      </c>
      <c r="B27797" s="229" t="s">
        <v>51439</v>
      </c>
      <c r="C27797" s="228" t="s">
        <v>45</v>
      </c>
      <c r="D27797" s="228" t="s">
        <v>46520</v>
      </c>
    </row>
    <row r="27798" spans="1:4" ht="15" x14ac:dyDescent="0.25">
      <c r="A27798" s="228" t="s">
        <v>51440</v>
      </c>
      <c r="B27798" s="229" t="s">
        <v>51441</v>
      </c>
      <c r="C27798" s="228" t="s">
        <v>45</v>
      </c>
      <c r="D27798" s="228" t="s">
        <v>51442</v>
      </c>
    </row>
    <row r="27799" spans="1:4" ht="15" x14ac:dyDescent="0.25">
      <c r="A27799" s="228" t="s">
        <v>51443</v>
      </c>
      <c r="B27799" s="229" t="s">
        <v>51444</v>
      </c>
      <c r="C27799" s="228" t="s">
        <v>51</v>
      </c>
      <c r="D27799" s="228" t="s">
        <v>51445</v>
      </c>
    </row>
    <row r="27800" spans="1:4" ht="15" x14ac:dyDescent="0.25">
      <c r="A27800" s="228" t="s">
        <v>51446</v>
      </c>
      <c r="B27800" s="229" t="s">
        <v>51447</v>
      </c>
      <c r="C27800" s="228" t="s">
        <v>51</v>
      </c>
      <c r="D27800" s="228" t="s">
        <v>43111</v>
      </c>
    </row>
    <row r="27801" spans="1:4" ht="15" x14ac:dyDescent="0.25">
      <c r="A27801" s="228" t="s">
        <v>51448</v>
      </c>
      <c r="B27801" s="229" t="s">
        <v>51449</v>
      </c>
      <c r="C27801" s="228" t="s">
        <v>45</v>
      </c>
      <c r="D27801" s="228" t="s">
        <v>51450</v>
      </c>
    </row>
    <row r="27802" spans="1:4" ht="15" x14ac:dyDescent="0.25">
      <c r="A27802" s="228" t="s">
        <v>51451</v>
      </c>
      <c r="B27802" s="229" t="s">
        <v>51452</v>
      </c>
      <c r="C27802" s="228" t="s">
        <v>45</v>
      </c>
      <c r="D27802" s="228" t="s">
        <v>39385</v>
      </c>
    </row>
    <row r="27803" spans="1:4" ht="15" x14ac:dyDescent="0.25">
      <c r="A27803" s="228" t="s">
        <v>51453</v>
      </c>
      <c r="B27803" s="229" t="s">
        <v>51454</v>
      </c>
      <c r="C27803" s="228" t="s">
        <v>45</v>
      </c>
      <c r="D27803" s="228" t="s">
        <v>51455</v>
      </c>
    </row>
    <row r="27804" spans="1:4" ht="15" x14ac:dyDescent="0.25">
      <c r="A27804" s="228" t="s">
        <v>51456</v>
      </c>
      <c r="B27804" s="229" t="s">
        <v>51457</v>
      </c>
      <c r="C27804" s="228" t="s">
        <v>51</v>
      </c>
      <c r="D27804" s="228" t="s">
        <v>38251</v>
      </c>
    </row>
    <row r="27805" spans="1:4" ht="15" x14ac:dyDescent="0.25">
      <c r="A27805" s="228" t="s">
        <v>51458</v>
      </c>
      <c r="B27805" s="229" t="s">
        <v>51459</v>
      </c>
      <c r="C27805" s="228" t="s">
        <v>51</v>
      </c>
      <c r="D27805" s="228" t="s">
        <v>51460</v>
      </c>
    </row>
    <row r="27806" spans="1:4" ht="15" x14ac:dyDescent="0.25">
      <c r="A27806" s="228" t="s">
        <v>51461</v>
      </c>
      <c r="B27806" s="229" t="s">
        <v>51462</v>
      </c>
      <c r="C27806" s="228" t="s">
        <v>51</v>
      </c>
      <c r="D27806" s="228" t="s">
        <v>49872</v>
      </c>
    </row>
    <row r="27807" spans="1:4" ht="15" x14ac:dyDescent="0.25">
      <c r="A27807" s="228" t="s">
        <v>51463</v>
      </c>
      <c r="B27807" s="229" t="s">
        <v>51464</v>
      </c>
      <c r="C27807" s="228" t="s">
        <v>45</v>
      </c>
      <c r="D27807" s="228" t="s">
        <v>46636</v>
      </c>
    </row>
    <row r="27808" spans="1:4" ht="15" x14ac:dyDescent="0.25">
      <c r="A27808" s="228" t="s">
        <v>51465</v>
      </c>
      <c r="B27808" s="229" t="s">
        <v>51466</v>
      </c>
      <c r="C27808" s="228" t="s">
        <v>45</v>
      </c>
      <c r="D27808" s="228" t="s">
        <v>51467</v>
      </c>
    </row>
    <row r="27809" spans="1:4" ht="15" x14ac:dyDescent="0.25">
      <c r="A27809" s="228" t="s">
        <v>51468</v>
      </c>
      <c r="B27809" s="229" t="s">
        <v>51469</v>
      </c>
      <c r="C27809" s="228" t="s">
        <v>45</v>
      </c>
      <c r="D27809" s="228" t="s">
        <v>49782</v>
      </c>
    </row>
    <row r="27810" spans="1:4" ht="15" x14ac:dyDescent="0.25">
      <c r="A27810" s="228" t="s">
        <v>51470</v>
      </c>
      <c r="B27810" s="229" t="s">
        <v>51471</v>
      </c>
      <c r="C27810" s="228" t="s">
        <v>45</v>
      </c>
      <c r="D27810" s="228" t="s">
        <v>39421</v>
      </c>
    </row>
    <row r="27811" spans="1:4" ht="15" x14ac:dyDescent="0.25">
      <c r="A27811" s="228" t="s">
        <v>51472</v>
      </c>
      <c r="B27811" s="229" t="s">
        <v>51473</v>
      </c>
      <c r="C27811" s="228" t="s">
        <v>45</v>
      </c>
      <c r="D27811" s="228" t="s">
        <v>51474</v>
      </c>
    </row>
    <row r="27812" spans="1:4" ht="15" x14ac:dyDescent="0.25">
      <c r="A27812" s="228" t="s">
        <v>51475</v>
      </c>
      <c r="B27812" s="229" t="s">
        <v>51476</v>
      </c>
      <c r="C27812" s="228" t="s">
        <v>45</v>
      </c>
      <c r="D27812" s="228" t="s">
        <v>51477</v>
      </c>
    </row>
    <row r="27813" spans="1:4" ht="15" x14ac:dyDescent="0.25">
      <c r="A27813" s="228" t="s">
        <v>51478</v>
      </c>
      <c r="B27813" s="229" t="s">
        <v>51479</v>
      </c>
      <c r="C27813" s="228" t="s">
        <v>45</v>
      </c>
      <c r="D27813" s="228" t="s">
        <v>51480</v>
      </c>
    </row>
    <row r="27814" spans="1:4" ht="15" x14ac:dyDescent="0.25">
      <c r="A27814" s="228" t="s">
        <v>51481</v>
      </c>
      <c r="B27814" s="229" t="s">
        <v>51482</v>
      </c>
      <c r="C27814" s="228" t="s">
        <v>45</v>
      </c>
      <c r="D27814" s="228" t="s">
        <v>40516</v>
      </c>
    </row>
    <row r="27815" spans="1:4" ht="15" x14ac:dyDescent="0.25">
      <c r="A27815" s="228" t="s">
        <v>51483</v>
      </c>
      <c r="B27815" s="229" t="s">
        <v>51484</v>
      </c>
      <c r="C27815" s="228" t="s">
        <v>45</v>
      </c>
      <c r="D27815" s="228" t="s">
        <v>46523</v>
      </c>
    </row>
    <row r="27816" spans="1:4" ht="15" x14ac:dyDescent="0.25">
      <c r="A27816" s="228" t="s">
        <v>51485</v>
      </c>
      <c r="B27816" s="229" t="s">
        <v>51486</v>
      </c>
      <c r="C27816" s="228" t="s">
        <v>45</v>
      </c>
      <c r="D27816" s="228" t="s">
        <v>51487</v>
      </c>
    </row>
    <row r="27817" spans="1:4" ht="15" x14ac:dyDescent="0.25">
      <c r="A27817" s="228" t="s">
        <v>51488</v>
      </c>
      <c r="B27817" s="229" t="s">
        <v>51489</v>
      </c>
      <c r="C27817" s="228" t="s">
        <v>45</v>
      </c>
      <c r="D27817" s="228" t="s">
        <v>50173</v>
      </c>
    </row>
    <row r="27818" spans="1:4" ht="15" x14ac:dyDescent="0.25">
      <c r="A27818" s="228" t="s">
        <v>51490</v>
      </c>
      <c r="B27818" s="229" t="s">
        <v>51491</v>
      </c>
      <c r="C27818" s="228" t="s">
        <v>45</v>
      </c>
      <c r="D27818" s="228" t="s">
        <v>51492</v>
      </c>
    </row>
    <row r="27819" spans="1:4" ht="15" x14ac:dyDescent="0.25">
      <c r="A27819" s="228" t="s">
        <v>51493</v>
      </c>
      <c r="B27819" s="229" t="s">
        <v>51494</v>
      </c>
      <c r="C27819" s="228" t="s">
        <v>45</v>
      </c>
      <c r="D27819" s="228" t="s">
        <v>51495</v>
      </c>
    </row>
    <row r="27820" spans="1:4" ht="15" x14ac:dyDescent="0.25">
      <c r="A27820" s="228" t="s">
        <v>51496</v>
      </c>
      <c r="B27820" s="229" t="s">
        <v>51497</v>
      </c>
      <c r="C27820" s="228" t="s">
        <v>45</v>
      </c>
      <c r="D27820" s="228" t="s">
        <v>38856</v>
      </c>
    </row>
    <row r="27821" spans="1:4" ht="15" x14ac:dyDescent="0.25">
      <c r="A27821" s="228" t="s">
        <v>51498</v>
      </c>
      <c r="B27821" s="229" t="s">
        <v>51499</v>
      </c>
      <c r="C27821" s="228" t="s">
        <v>45</v>
      </c>
      <c r="D27821" s="228" t="s">
        <v>43265</v>
      </c>
    </row>
    <row r="27822" spans="1:4" ht="15" x14ac:dyDescent="0.25">
      <c r="A27822" s="228" t="s">
        <v>51500</v>
      </c>
      <c r="B27822" s="229" t="s">
        <v>51501</v>
      </c>
      <c r="C27822" s="228" t="s">
        <v>45</v>
      </c>
      <c r="D27822" s="228" t="s">
        <v>45796</v>
      </c>
    </row>
    <row r="27823" spans="1:4" ht="15" x14ac:dyDescent="0.25">
      <c r="A27823" s="228" t="s">
        <v>51502</v>
      </c>
      <c r="B27823" s="229" t="s">
        <v>51503</v>
      </c>
      <c r="C27823" s="228" t="s">
        <v>45</v>
      </c>
      <c r="D27823" s="228" t="s">
        <v>51504</v>
      </c>
    </row>
    <row r="27824" spans="1:4" ht="15" x14ac:dyDescent="0.25">
      <c r="A27824" s="228" t="s">
        <v>51505</v>
      </c>
      <c r="B27824" s="229" t="s">
        <v>51506</v>
      </c>
      <c r="C27824" s="228" t="s">
        <v>45</v>
      </c>
      <c r="D27824" s="228" t="s">
        <v>43172</v>
      </c>
    </row>
    <row r="27825" spans="1:4" ht="15" x14ac:dyDescent="0.25">
      <c r="A27825" s="228" t="s">
        <v>51507</v>
      </c>
      <c r="B27825" s="229" t="s">
        <v>51508</v>
      </c>
      <c r="C27825" s="228" t="s">
        <v>45</v>
      </c>
      <c r="D27825" s="228" t="s">
        <v>51200</v>
      </c>
    </row>
    <row r="27826" spans="1:4" ht="15" x14ac:dyDescent="0.25">
      <c r="A27826" s="228" t="s">
        <v>51509</v>
      </c>
      <c r="B27826" s="229" t="s">
        <v>51510</v>
      </c>
      <c r="C27826" s="228" t="s">
        <v>45</v>
      </c>
      <c r="D27826" s="228" t="s">
        <v>36133</v>
      </c>
    </row>
    <row r="27827" spans="1:4" ht="15" x14ac:dyDescent="0.25">
      <c r="A27827" s="228" t="s">
        <v>51511</v>
      </c>
      <c r="B27827" s="229" t="s">
        <v>51512</v>
      </c>
      <c r="C27827" s="228" t="s">
        <v>45</v>
      </c>
      <c r="D27827" s="228" t="s">
        <v>51513</v>
      </c>
    </row>
    <row r="27828" spans="1:4" ht="15" x14ac:dyDescent="0.25">
      <c r="A27828" s="228" t="s">
        <v>51514</v>
      </c>
      <c r="B27828" s="229" t="s">
        <v>51515</v>
      </c>
      <c r="C27828" s="228" t="s">
        <v>45</v>
      </c>
      <c r="D27828" s="228" t="s">
        <v>51516</v>
      </c>
    </row>
    <row r="27829" spans="1:4" ht="15" x14ac:dyDescent="0.25">
      <c r="A27829" s="228" t="s">
        <v>51517</v>
      </c>
      <c r="B27829" s="229" t="s">
        <v>51518</v>
      </c>
      <c r="C27829" s="228" t="s">
        <v>45</v>
      </c>
      <c r="D27829" s="228" t="s">
        <v>51519</v>
      </c>
    </row>
    <row r="27830" spans="1:4" ht="15" x14ac:dyDescent="0.25">
      <c r="A27830" s="228" t="s">
        <v>51520</v>
      </c>
      <c r="B27830" s="229" t="s">
        <v>51521</v>
      </c>
      <c r="C27830" s="228" t="s">
        <v>51</v>
      </c>
      <c r="D27830" s="228" t="s">
        <v>51522</v>
      </c>
    </row>
    <row r="27831" spans="1:4" ht="15" x14ac:dyDescent="0.25">
      <c r="A27831" s="228" t="s">
        <v>51523</v>
      </c>
      <c r="B27831" s="229" t="s">
        <v>51524</v>
      </c>
      <c r="C27831" s="228" t="s">
        <v>51</v>
      </c>
      <c r="D27831" s="228" t="s">
        <v>51525</v>
      </c>
    </row>
    <row r="27832" spans="1:4" ht="15" x14ac:dyDescent="0.25">
      <c r="A27832" s="228" t="s">
        <v>51526</v>
      </c>
      <c r="B27832" s="229" t="s">
        <v>51527</v>
      </c>
      <c r="C27832" s="228" t="s">
        <v>45</v>
      </c>
      <c r="D27832" s="228" t="s">
        <v>51528</v>
      </c>
    </row>
    <row r="27833" spans="1:4" ht="15" x14ac:dyDescent="0.25">
      <c r="A27833" s="228" t="s">
        <v>51529</v>
      </c>
      <c r="B27833" s="229" t="s">
        <v>1018</v>
      </c>
      <c r="C27833" s="228" t="s">
        <v>45</v>
      </c>
      <c r="D27833" s="228" t="s">
        <v>51530</v>
      </c>
    </row>
    <row r="27834" spans="1:4" ht="15" x14ac:dyDescent="0.25">
      <c r="A27834" s="228" t="s">
        <v>51531</v>
      </c>
      <c r="B27834" s="229" t="s">
        <v>51532</v>
      </c>
      <c r="C27834" s="228" t="s">
        <v>45</v>
      </c>
      <c r="D27834" s="228" t="s">
        <v>51533</v>
      </c>
    </row>
    <row r="27835" spans="1:4" ht="15" x14ac:dyDescent="0.25">
      <c r="A27835" s="228" t="s">
        <v>51534</v>
      </c>
      <c r="B27835" s="229" t="s">
        <v>51535</v>
      </c>
      <c r="C27835" s="228" t="s">
        <v>45</v>
      </c>
      <c r="D27835" s="228" t="s">
        <v>51536</v>
      </c>
    </row>
    <row r="27836" spans="1:4" ht="15" x14ac:dyDescent="0.25">
      <c r="A27836" s="228" t="s">
        <v>51537</v>
      </c>
      <c r="B27836" s="229" t="s">
        <v>51538</v>
      </c>
      <c r="C27836" s="228" t="s">
        <v>45</v>
      </c>
      <c r="D27836" s="228" t="s">
        <v>51539</v>
      </c>
    </row>
    <row r="27837" spans="1:4" ht="15" x14ac:dyDescent="0.25">
      <c r="A27837" s="228" t="s">
        <v>51540</v>
      </c>
      <c r="B27837" s="229" t="s">
        <v>51541</v>
      </c>
      <c r="C27837" s="228" t="s">
        <v>45</v>
      </c>
      <c r="D27837" s="228" t="s">
        <v>51542</v>
      </c>
    </row>
    <row r="27838" spans="1:4" ht="15" x14ac:dyDescent="0.25">
      <c r="A27838" s="228" t="s">
        <v>51543</v>
      </c>
      <c r="B27838" s="229" t="s">
        <v>51544</v>
      </c>
      <c r="C27838" s="228" t="s">
        <v>45</v>
      </c>
      <c r="D27838" s="228" t="s">
        <v>51545</v>
      </c>
    </row>
    <row r="27839" spans="1:4" ht="15" x14ac:dyDescent="0.25">
      <c r="A27839" s="228" t="s">
        <v>51546</v>
      </c>
      <c r="B27839" s="229" t="s">
        <v>51547</v>
      </c>
      <c r="C27839" s="228" t="s">
        <v>45</v>
      </c>
      <c r="D27839" s="228" t="s">
        <v>51548</v>
      </c>
    </row>
    <row r="27840" spans="1:4" ht="15" x14ac:dyDescent="0.25">
      <c r="A27840" s="228" t="s">
        <v>51549</v>
      </c>
      <c r="B27840" s="229" t="s">
        <v>51550</v>
      </c>
      <c r="C27840" s="228" t="s">
        <v>45</v>
      </c>
      <c r="D27840" s="228" t="s">
        <v>51551</v>
      </c>
    </row>
    <row r="27841" spans="1:4" ht="15" x14ac:dyDescent="0.25">
      <c r="A27841" s="228" t="s">
        <v>51552</v>
      </c>
      <c r="B27841" s="229" t="s">
        <v>51553</v>
      </c>
      <c r="C27841" s="228" t="s">
        <v>51</v>
      </c>
      <c r="D27841" s="228" t="s">
        <v>51554</v>
      </c>
    </row>
    <row r="27842" spans="1:4" ht="15" x14ac:dyDescent="0.25">
      <c r="A27842" s="228" t="s">
        <v>51555</v>
      </c>
      <c r="B27842" s="229" t="s">
        <v>51556</v>
      </c>
      <c r="C27842" s="228" t="s">
        <v>51</v>
      </c>
      <c r="D27842" s="228" t="s">
        <v>51557</v>
      </c>
    </row>
    <row r="27843" spans="1:4" ht="15" x14ac:dyDescent="0.25">
      <c r="A27843" s="228" t="s">
        <v>51558</v>
      </c>
      <c r="B27843" s="229" t="s">
        <v>51559</v>
      </c>
      <c r="C27843" s="228" t="s">
        <v>2930</v>
      </c>
      <c r="D27843" s="228" t="s">
        <v>43774</v>
      </c>
    </row>
    <row r="27844" spans="1:4" ht="15" x14ac:dyDescent="0.25">
      <c r="A27844" s="228" t="s">
        <v>51560</v>
      </c>
      <c r="B27844" s="229" t="s">
        <v>51561</v>
      </c>
      <c r="C27844" s="228" t="s">
        <v>2930</v>
      </c>
      <c r="D27844" s="228" t="s">
        <v>51562</v>
      </c>
    </row>
    <row r="27845" spans="1:4" ht="15" x14ac:dyDescent="0.25">
      <c r="A27845" s="228" t="s">
        <v>51563</v>
      </c>
      <c r="B27845" s="229" t="s">
        <v>51564</v>
      </c>
      <c r="C27845" s="228" t="s">
        <v>2930</v>
      </c>
      <c r="D27845" s="228" t="s">
        <v>41306</v>
      </c>
    </row>
    <row r="27846" spans="1:4" ht="15" x14ac:dyDescent="0.25">
      <c r="A27846" s="228" t="s">
        <v>51565</v>
      </c>
      <c r="B27846" s="229" t="s">
        <v>51566</v>
      </c>
      <c r="C27846" s="228" t="s">
        <v>2930</v>
      </c>
      <c r="D27846" s="228" t="s">
        <v>51567</v>
      </c>
    </row>
    <row r="27847" spans="1:4" ht="15" x14ac:dyDescent="0.25">
      <c r="A27847" s="228" t="s">
        <v>51568</v>
      </c>
      <c r="B27847" s="229" t="s">
        <v>51569</v>
      </c>
      <c r="C27847" s="228" t="s">
        <v>2930</v>
      </c>
      <c r="D27847" s="228" t="s">
        <v>35675</v>
      </c>
    </row>
    <row r="27848" spans="1:4" ht="15" x14ac:dyDescent="0.25">
      <c r="A27848" s="228" t="s">
        <v>51570</v>
      </c>
      <c r="B27848" s="229" t="s">
        <v>51571</v>
      </c>
      <c r="C27848" s="228" t="s">
        <v>2930</v>
      </c>
      <c r="D27848" s="228" t="s">
        <v>51572</v>
      </c>
    </row>
    <row r="27849" spans="1:4" ht="15" x14ac:dyDescent="0.25">
      <c r="A27849" s="228" t="s">
        <v>51573</v>
      </c>
      <c r="B27849" s="229" t="s">
        <v>51574</v>
      </c>
      <c r="C27849" s="228" t="s">
        <v>2930</v>
      </c>
      <c r="D27849" s="228" t="s">
        <v>51575</v>
      </c>
    </row>
    <row r="27850" spans="1:4" ht="15" x14ac:dyDescent="0.25">
      <c r="A27850" s="228" t="s">
        <v>51576</v>
      </c>
      <c r="B27850" s="229" t="s">
        <v>51577</v>
      </c>
      <c r="C27850" s="228" t="s">
        <v>2930</v>
      </c>
      <c r="D27850" s="228" t="s">
        <v>51578</v>
      </c>
    </row>
    <row r="27851" spans="1:4" ht="15" x14ac:dyDescent="0.25">
      <c r="A27851" s="228" t="s">
        <v>51579</v>
      </c>
      <c r="B27851" s="229" t="s">
        <v>51580</v>
      </c>
      <c r="C27851" s="228" t="s">
        <v>2930</v>
      </c>
      <c r="D27851" s="228" t="s">
        <v>51581</v>
      </c>
    </row>
    <row r="27852" spans="1:4" ht="15" x14ac:dyDescent="0.25">
      <c r="A27852" s="228" t="s">
        <v>51582</v>
      </c>
      <c r="B27852" s="229" t="s">
        <v>51583</v>
      </c>
      <c r="C27852" s="228" t="s">
        <v>2930</v>
      </c>
      <c r="D27852" s="228" t="s">
        <v>51584</v>
      </c>
    </row>
    <row r="27853" spans="1:4" ht="15" x14ac:dyDescent="0.25">
      <c r="A27853" s="228" t="s">
        <v>51585</v>
      </c>
      <c r="B27853" s="229" t="s">
        <v>51586</v>
      </c>
      <c r="C27853" s="228" t="s">
        <v>2930</v>
      </c>
      <c r="D27853" s="228" t="s">
        <v>51587</v>
      </c>
    </row>
    <row r="27854" spans="1:4" ht="15" x14ac:dyDescent="0.25">
      <c r="A27854" s="228" t="s">
        <v>51588</v>
      </c>
      <c r="B27854" s="229" t="s">
        <v>51589</v>
      </c>
      <c r="C27854" s="228" t="s">
        <v>3653</v>
      </c>
      <c r="D27854" s="228" t="s">
        <v>51590</v>
      </c>
    </row>
    <row r="27855" spans="1:4" ht="15" x14ac:dyDescent="0.25">
      <c r="A27855" s="228" t="s">
        <v>51591</v>
      </c>
      <c r="B27855" s="229" t="s">
        <v>51592</v>
      </c>
      <c r="C27855" s="228" t="s">
        <v>2930</v>
      </c>
      <c r="D27855" s="228" t="s">
        <v>51593</v>
      </c>
    </row>
    <row r="27856" spans="1:4" ht="15" x14ac:dyDescent="0.25">
      <c r="A27856" s="228" t="s">
        <v>51594</v>
      </c>
      <c r="B27856" s="229" t="s">
        <v>51595</v>
      </c>
      <c r="C27856" s="228" t="s">
        <v>2930</v>
      </c>
      <c r="D27856" s="228" t="s">
        <v>51596</v>
      </c>
    </row>
    <row r="27857" spans="1:4" ht="15" x14ac:dyDescent="0.25">
      <c r="A27857" s="228" t="s">
        <v>51597</v>
      </c>
      <c r="B27857" s="229" t="s">
        <v>51598</v>
      </c>
      <c r="C27857" s="228" t="s">
        <v>2930</v>
      </c>
      <c r="D27857" s="228" t="s">
        <v>51599</v>
      </c>
    </row>
    <row r="27858" spans="1:4" ht="15" x14ac:dyDescent="0.25">
      <c r="A27858" s="228" t="s">
        <v>51600</v>
      </c>
      <c r="B27858" s="229" t="s">
        <v>51601</v>
      </c>
      <c r="C27858" s="228" t="s">
        <v>2930</v>
      </c>
      <c r="D27858" s="228" t="s">
        <v>37438</v>
      </c>
    </row>
    <row r="27859" spans="1:4" ht="15" x14ac:dyDescent="0.25">
      <c r="A27859" s="228" t="s">
        <v>51602</v>
      </c>
      <c r="B27859" s="229" t="s">
        <v>51603</v>
      </c>
      <c r="C27859" s="228" t="s">
        <v>2930</v>
      </c>
      <c r="D27859" s="228" t="s">
        <v>38090</v>
      </c>
    </row>
    <row r="27860" spans="1:4" ht="15" x14ac:dyDescent="0.25">
      <c r="A27860" s="228" t="s">
        <v>51604</v>
      </c>
      <c r="B27860" s="229" t="s">
        <v>51605</v>
      </c>
      <c r="C27860" s="228" t="s">
        <v>2930</v>
      </c>
      <c r="D27860" s="228" t="s">
        <v>51606</v>
      </c>
    </row>
    <row r="27861" spans="1:4" ht="15" x14ac:dyDescent="0.25">
      <c r="A27861" s="228" t="s">
        <v>51607</v>
      </c>
      <c r="B27861" s="229" t="s">
        <v>51608</v>
      </c>
      <c r="C27861" s="228" t="s">
        <v>2930</v>
      </c>
      <c r="D27861" s="228" t="s">
        <v>51609</v>
      </c>
    </row>
    <row r="27862" spans="1:4" ht="15" x14ac:dyDescent="0.25">
      <c r="A27862" s="228" t="s">
        <v>51610</v>
      </c>
      <c r="B27862" s="229" t="s">
        <v>51611</v>
      </c>
      <c r="C27862" s="228" t="s">
        <v>2930</v>
      </c>
      <c r="D27862" s="228" t="s">
        <v>51612</v>
      </c>
    </row>
    <row r="27863" spans="1:4" ht="15" x14ac:dyDescent="0.25">
      <c r="A27863" s="228" t="s">
        <v>51613</v>
      </c>
      <c r="B27863" s="229" t="s">
        <v>51614</v>
      </c>
      <c r="C27863" s="228" t="s">
        <v>2930</v>
      </c>
      <c r="D27863" s="228" t="s">
        <v>49985</v>
      </c>
    </row>
    <row r="27864" spans="1:4" ht="15" x14ac:dyDescent="0.25">
      <c r="A27864" s="228" t="s">
        <v>51615</v>
      </c>
      <c r="B27864" s="229" t="s">
        <v>51616</v>
      </c>
      <c r="C27864" s="228" t="s">
        <v>2930</v>
      </c>
      <c r="D27864" s="228" t="s">
        <v>44128</v>
      </c>
    </row>
    <row r="27865" spans="1:4" ht="15" x14ac:dyDescent="0.25">
      <c r="A27865" s="228" t="s">
        <v>51617</v>
      </c>
      <c r="B27865" s="229" t="s">
        <v>51618</v>
      </c>
      <c r="C27865" s="228" t="s">
        <v>2930</v>
      </c>
      <c r="D27865" s="228" t="s">
        <v>51619</v>
      </c>
    </row>
    <row r="27866" spans="1:4" ht="15" x14ac:dyDescent="0.25">
      <c r="A27866" s="228" t="s">
        <v>51620</v>
      </c>
      <c r="B27866" s="229" t="s">
        <v>51621</v>
      </c>
      <c r="C27866" s="228" t="s">
        <v>2930</v>
      </c>
      <c r="D27866" s="228" t="s">
        <v>51622</v>
      </c>
    </row>
    <row r="27867" spans="1:4" ht="15" x14ac:dyDescent="0.25">
      <c r="A27867" s="228" t="s">
        <v>51623</v>
      </c>
      <c r="B27867" s="229" t="s">
        <v>51624</v>
      </c>
      <c r="C27867" s="228" t="s">
        <v>2930</v>
      </c>
      <c r="D27867" s="228" t="s">
        <v>51625</v>
      </c>
    </row>
    <row r="27868" spans="1:4" ht="15" x14ac:dyDescent="0.25">
      <c r="A27868" s="228" t="s">
        <v>51626</v>
      </c>
      <c r="B27868" s="229" t="s">
        <v>51627</v>
      </c>
      <c r="C27868" s="228" t="s">
        <v>2930</v>
      </c>
      <c r="D27868" s="228" t="s">
        <v>51628</v>
      </c>
    </row>
    <row r="27869" spans="1:4" ht="15" x14ac:dyDescent="0.25">
      <c r="A27869" s="228" t="s">
        <v>51629</v>
      </c>
      <c r="B27869" s="229" t="s">
        <v>51630</v>
      </c>
      <c r="C27869" s="228" t="s">
        <v>2930</v>
      </c>
      <c r="D27869" s="228" t="s">
        <v>51631</v>
      </c>
    </row>
    <row r="27870" spans="1:4" ht="15" x14ac:dyDescent="0.25">
      <c r="A27870" s="228" t="s">
        <v>51632</v>
      </c>
      <c r="B27870" s="229" t="s">
        <v>51633</v>
      </c>
      <c r="C27870" s="228" t="s">
        <v>2930</v>
      </c>
      <c r="D27870" s="228" t="s">
        <v>46154</v>
      </c>
    </row>
    <row r="27871" spans="1:4" ht="15" x14ac:dyDescent="0.25">
      <c r="A27871" s="228" t="s">
        <v>51634</v>
      </c>
      <c r="B27871" s="229" t="s">
        <v>51635</v>
      </c>
      <c r="C27871" s="228" t="s">
        <v>2930</v>
      </c>
      <c r="D27871" s="228" t="s">
        <v>45947</v>
      </c>
    </row>
    <row r="27872" spans="1:4" ht="15" x14ac:dyDescent="0.25">
      <c r="A27872" s="228" t="s">
        <v>51636</v>
      </c>
      <c r="B27872" s="229" t="s">
        <v>51637</v>
      </c>
      <c r="C27872" s="228" t="s">
        <v>2930</v>
      </c>
      <c r="D27872" s="228" t="s">
        <v>51638</v>
      </c>
    </row>
    <row r="27873" spans="1:4" ht="15" x14ac:dyDescent="0.25">
      <c r="A27873" s="228" t="s">
        <v>51639</v>
      </c>
      <c r="B27873" s="229" t="s">
        <v>51640</v>
      </c>
      <c r="C27873" s="228" t="s">
        <v>2930</v>
      </c>
      <c r="D27873" s="228" t="s">
        <v>51641</v>
      </c>
    </row>
    <row r="27874" spans="1:4" ht="15" x14ac:dyDescent="0.25">
      <c r="A27874" s="228" t="s">
        <v>51642</v>
      </c>
      <c r="B27874" s="229" t="s">
        <v>51643</v>
      </c>
      <c r="C27874" s="228" t="s">
        <v>2930</v>
      </c>
      <c r="D27874" s="228" t="s">
        <v>51644</v>
      </c>
    </row>
    <row r="27875" spans="1:4" ht="15" x14ac:dyDescent="0.25">
      <c r="A27875" s="228" t="s">
        <v>51645</v>
      </c>
      <c r="B27875" s="229" t="s">
        <v>51646</v>
      </c>
      <c r="C27875" s="228" t="s">
        <v>2930</v>
      </c>
      <c r="D27875" s="228" t="s">
        <v>48893</v>
      </c>
    </row>
    <row r="27876" spans="1:4" ht="15" x14ac:dyDescent="0.25">
      <c r="A27876" s="228" t="s">
        <v>51647</v>
      </c>
      <c r="B27876" s="229" t="s">
        <v>51648</v>
      </c>
      <c r="C27876" s="228" t="s">
        <v>2930</v>
      </c>
      <c r="D27876" s="228" t="s">
        <v>51649</v>
      </c>
    </row>
    <row r="27877" spans="1:4" ht="15" x14ac:dyDescent="0.25">
      <c r="A27877" s="228" t="s">
        <v>51650</v>
      </c>
      <c r="B27877" s="229" t="s">
        <v>51651</v>
      </c>
      <c r="C27877" s="228" t="s">
        <v>2930</v>
      </c>
      <c r="D27877" s="228" t="s">
        <v>51652</v>
      </c>
    </row>
    <row r="27878" spans="1:4" ht="15" x14ac:dyDescent="0.25">
      <c r="A27878" s="228" t="s">
        <v>51653</v>
      </c>
      <c r="B27878" s="229" t="s">
        <v>51654</v>
      </c>
      <c r="C27878" s="228" t="s">
        <v>2930</v>
      </c>
      <c r="D27878" s="228" t="s">
        <v>46680</v>
      </c>
    </row>
    <row r="27879" spans="1:4" ht="15" x14ac:dyDescent="0.25">
      <c r="A27879" s="228" t="s">
        <v>51655</v>
      </c>
      <c r="B27879" s="229" t="s">
        <v>51656</v>
      </c>
      <c r="C27879" s="228" t="s">
        <v>2930</v>
      </c>
      <c r="D27879" s="228" t="s">
        <v>51657</v>
      </c>
    </row>
    <row r="27880" spans="1:4" ht="15" x14ac:dyDescent="0.25">
      <c r="A27880" s="228" t="s">
        <v>51658</v>
      </c>
      <c r="B27880" s="229" t="s">
        <v>51659</v>
      </c>
      <c r="C27880" s="228" t="s">
        <v>2930</v>
      </c>
      <c r="D27880" s="228" t="s">
        <v>51660</v>
      </c>
    </row>
    <row r="27881" spans="1:4" ht="15" x14ac:dyDescent="0.25">
      <c r="A27881" s="228" t="s">
        <v>51661</v>
      </c>
      <c r="B27881" s="229" t="s">
        <v>51662</v>
      </c>
      <c r="C27881" s="228" t="s">
        <v>2930</v>
      </c>
      <c r="D27881" s="228" t="s">
        <v>51663</v>
      </c>
    </row>
    <row r="27882" spans="1:4" ht="15" x14ac:dyDescent="0.25">
      <c r="A27882" s="228" t="s">
        <v>51664</v>
      </c>
      <c r="B27882" s="229" t="s">
        <v>51665</v>
      </c>
      <c r="C27882" s="228" t="s">
        <v>2930</v>
      </c>
      <c r="D27882" s="228" t="s">
        <v>38488</v>
      </c>
    </row>
    <row r="27883" spans="1:4" ht="15" x14ac:dyDescent="0.25">
      <c r="A27883" s="228" t="s">
        <v>51666</v>
      </c>
      <c r="B27883" s="229" t="s">
        <v>51667</v>
      </c>
      <c r="C27883" s="228" t="s">
        <v>2930</v>
      </c>
      <c r="D27883" s="228" t="s">
        <v>51668</v>
      </c>
    </row>
    <row r="27884" spans="1:4" ht="15" x14ac:dyDescent="0.25">
      <c r="A27884" s="228" t="s">
        <v>51669</v>
      </c>
      <c r="B27884" s="229" t="s">
        <v>51670</v>
      </c>
      <c r="C27884" s="228" t="s">
        <v>2930</v>
      </c>
      <c r="D27884" s="228" t="s">
        <v>38395</v>
      </c>
    </row>
    <row r="27885" spans="1:4" ht="15" x14ac:dyDescent="0.25">
      <c r="A27885" s="228" t="s">
        <v>51671</v>
      </c>
      <c r="B27885" s="229" t="s">
        <v>51672</v>
      </c>
      <c r="C27885" s="228" t="s">
        <v>2930</v>
      </c>
      <c r="D27885" s="228" t="s">
        <v>48893</v>
      </c>
    </row>
    <row r="27886" spans="1:4" ht="15" x14ac:dyDescent="0.25">
      <c r="A27886" s="228" t="s">
        <v>51673</v>
      </c>
      <c r="B27886" s="229" t="s">
        <v>51674</v>
      </c>
      <c r="C27886" s="228" t="s">
        <v>2930</v>
      </c>
      <c r="D27886" s="228" t="s">
        <v>51649</v>
      </c>
    </row>
    <row r="27887" spans="1:4" ht="15" x14ac:dyDescent="0.25">
      <c r="A27887" s="228" t="s">
        <v>51675</v>
      </c>
      <c r="B27887" s="229" t="s">
        <v>51676</v>
      </c>
      <c r="C27887" s="228" t="s">
        <v>2930</v>
      </c>
      <c r="D27887" s="228" t="s">
        <v>51652</v>
      </c>
    </row>
    <row r="27888" spans="1:4" ht="15" x14ac:dyDescent="0.25">
      <c r="A27888" s="228" t="s">
        <v>51677</v>
      </c>
      <c r="B27888" s="229" t="s">
        <v>51678</v>
      </c>
      <c r="C27888" s="228" t="s">
        <v>2930</v>
      </c>
      <c r="D27888" s="228" t="s">
        <v>46680</v>
      </c>
    </row>
    <row r="27889" spans="1:4" ht="15" x14ac:dyDescent="0.25">
      <c r="A27889" s="228" t="s">
        <v>51679</v>
      </c>
      <c r="B27889" s="229" t="s">
        <v>51680</v>
      </c>
      <c r="C27889" s="228" t="s">
        <v>2930</v>
      </c>
      <c r="D27889" s="228" t="s">
        <v>51657</v>
      </c>
    </row>
    <row r="27890" spans="1:4" ht="15" x14ac:dyDescent="0.25">
      <c r="A27890" s="228" t="s">
        <v>51681</v>
      </c>
      <c r="B27890" s="229" t="s">
        <v>51682</v>
      </c>
      <c r="C27890" s="228" t="s">
        <v>2930</v>
      </c>
      <c r="D27890" s="228" t="s">
        <v>51683</v>
      </c>
    </row>
    <row r="27891" spans="1:4" ht="15" x14ac:dyDescent="0.25">
      <c r="A27891" s="228" t="s">
        <v>51684</v>
      </c>
      <c r="B27891" s="229" t="s">
        <v>51685</v>
      </c>
      <c r="C27891" s="228" t="s">
        <v>2930</v>
      </c>
      <c r="D27891" s="228" t="s">
        <v>51686</v>
      </c>
    </row>
    <row r="27892" spans="1:4" ht="15" x14ac:dyDescent="0.25">
      <c r="A27892" s="228" t="s">
        <v>51687</v>
      </c>
      <c r="B27892" s="229" t="s">
        <v>51688</v>
      </c>
      <c r="C27892" s="228" t="s">
        <v>2930</v>
      </c>
      <c r="D27892" s="228" t="s">
        <v>51689</v>
      </c>
    </row>
    <row r="27893" spans="1:4" ht="15" x14ac:dyDescent="0.25">
      <c r="A27893" s="228" t="s">
        <v>51690</v>
      </c>
      <c r="B27893" s="229" t="s">
        <v>51691</v>
      </c>
      <c r="C27893" s="228" t="s">
        <v>2930</v>
      </c>
      <c r="D27893" s="228" t="s">
        <v>51692</v>
      </c>
    </row>
    <row r="27894" spans="1:4" ht="15" x14ac:dyDescent="0.25">
      <c r="A27894" s="228" t="s">
        <v>51693</v>
      </c>
      <c r="B27894" s="229" t="s">
        <v>51694</v>
      </c>
      <c r="C27894" s="228" t="s">
        <v>2930</v>
      </c>
      <c r="D27894" s="228" t="s">
        <v>51695</v>
      </c>
    </row>
    <row r="27895" spans="1:4" ht="15" x14ac:dyDescent="0.25">
      <c r="A27895" s="228" t="s">
        <v>51696</v>
      </c>
      <c r="B27895" s="229" t="s">
        <v>51697</v>
      </c>
      <c r="C27895" s="228" t="s">
        <v>2930</v>
      </c>
      <c r="D27895" s="228" t="s">
        <v>51698</v>
      </c>
    </row>
    <row r="27896" spans="1:4" ht="15" x14ac:dyDescent="0.25">
      <c r="A27896" s="228" t="s">
        <v>51699</v>
      </c>
      <c r="B27896" s="229" t="s">
        <v>51700</v>
      </c>
      <c r="C27896" s="228" t="s">
        <v>2930</v>
      </c>
      <c r="D27896" s="228" t="s">
        <v>51701</v>
      </c>
    </row>
    <row r="27897" spans="1:4" ht="15" x14ac:dyDescent="0.25">
      <c r="A27897" s="228" t="s">
        <v>51702</v>
      </c>
      <c r="B27897" s="229" t="s">
        <v>51703</v>
      </c>
      <c r="C27897" s="228" t="s">
        <v>2930</v>
      </c>
      <c r="D27897" s="228" t="s">
        <v>51704</v>
      </c>
    </row>
    <row r="27898" spans="1:4" ht="15" x14ac:dyDescent="0.25">
      <c r="A27898" s="228" t="s">
        <v>51705</v>
      </c>
      <c r="B27898" s="229" t="s">
        <v>51706</v>
      </c>
      <c r="C27898" s="228" t="s">
        <v>2930</v>
      </c>
      <c r="D27898" s="228" t="s">
        <v>45491</v>
      </c>
    </row>
    <row r="27899" spans="1:4" ht="15" x14ac:dyDescent="0.25">
      <c r="A27899" s="228" t="s">
        <v>51707</v>
      </c>
      <c r="B27899" s="229" t="s">
        <v>51708</v>
      </c>
      <c r="C27899" s="228" t="s">
        <v>2930</v>
      </c>
      <c r="D27899" s="228" t="s">
        <v>51709</v>
      </c>
    </row>
    <row r="27900" spans="1:4" ht="15" x14ac:dyDescent="0.25">
      <c r="A27900" s="228" t="s">
        <v>51710</v>
      </c>
      <c r="B27900" s="229" t="s">
        <v>51711</v>
      </c>
      <c r="C27900" s="228" t="s">
        <v>2930</v>
      </c>
      <c r="D27900" s="228" t="s">
        <v>51712</v>
      </c>
    </row>
    <row r="27901" spans="1:4" ht="15" x14ac:dyDescent="0.25">
      <c r="A27901" s="228" t="s">
        <v>51713</v>
      </c>
      <c r="B27901" s="229" t="s">
        <v>51714</v>
      </c>
      <c r="C27901" s="228" t="s">
        <v>2930</v>
      </c>
      <c r="D27901" s="228" t="s">
        <v>51715</v>
      </c>
    </row>
    <row r="27902" spans="1:4" ht="15" x14ac:dyDescent="0.25">
      <c r="A27902" s="228" t="s">
        <v>51716</v>
      </c>
      <c r="B27902" s="229" t="s">
        <v>51717</v>
      </c>
      <c r="C27902" s="228" t="s">
        <v>2930</v>
      </c>
      <c r="D27902" s="228" t="s">
        <v>51718</v>
      </c>
    </row>
    <row r="27903" spans="1:4" ht="15" x14ac:dyDescent="0.25">
      <c r="A27903" s="228" t="s">
        <v>51719</v>
      </c>
      <c r="B27903" s="229" t="s">
        <v>51720</v>
      </c>
      <c r="C27903" s="228" t="s">
        <v>2930</v>
      </c>
      <c r="D27903" s="228" t="s">
        <v>51721</v>
      </c>
    </row>
    <row r="27904" spans="1:4" ht="15" x14ac:dyDescent="0.25">
      <c r="A27904" s="228" t="s">
        <v>51722</v>
      </c>
      <c r="B27904" s="229" t="s">
        <v>51723</v>
      </c>
      <c r="C27904" s="228" t="s">
        <v>2930</v>
      </c>
      <c r="D27904" s="228" t="s">
        <v>49399</v>
      </c>
    </row>
    <row r="27905" spans="1:4" ht="15" x14ac:dyDescent="0.25">
      <c r="A27905" s="228" t="s">
        <v>51724</v>
      </c>
      <c r="B27905" s="229" t="s">
        <v>51725</v>
      </c>
      <c r="C27905" s="228" t="s">
        <v>2930</v>
      </c>
      <c r="D27905" s="228" t="s">
        <v>48194</v>
      </c>
    </row>
    <row r="27906" spans="1:4" ht="15" x14ac:dyDescent="0.25">
      <c r="A27906" s="228" t="s">
        <v>51726</v>
      </c>
      <c r="B27906" s="229" t="s">
        <v>51727</v>
      </c>
      <c r="C27906" s="228" t="s">
        <v>2930</v>
      </c>
      <c r="D27906" s="228" t="s">
        <v>51728</v>
      </c>
    </row>
    <row r="27907" spans="1:4" ht="15" x14ac:dyDescent="0.25">
      <c r="A27907" s="228" t="s">
        <v>51729</v>
      </c>
      <c r="B27907" s="229" t="s">
        <v>51730</v>
      </c>
      <c r="C27907" s="228" t="s">
        <v>2930</v>
      </c>
      <c r="D27907" s="228" t="s">
        <v>51731</v>
      </c>
    </row>
    <row r="27908" spans="1:4" ht="15" x14ac:dyDescent="0.25">
      <c r="A27908" s="228" t="s">
        <v>51732</v>
      </c>
      <c r="B27908" s="229" t="s">
        <v>51733</v>
      </c>
      <c r="C27908" s="228" t="s">
        <v>2930</v>
      </c>
      <c r="D27908" s="228" t="s">
        <v>35663</v>
      </c>
    </row>
    <row r="27909" spans="1:4" ht="15" x14ac:dyDescent="0.25">
      <c r="A27909" s="228" t="s">
        <v>51734</v>
      </c>
      <c r="B27909" s="229" t="s">
        <v>51735</v>
      </c>
      <c r="C27909" s="228" t="s">
        <v>2930</v>
      </c>
      <c r="D27909" s="228" t="s">
        <v>51736</v>
      </c>
    </row>
    <row r="27910" spans="1:4" ht="15" x14ac:dyDescent="0.25">
      <c r="A27910" s="228" t="s">
        <v>51737</v>
      </c>
      <c r="B27910" s="229" t="s">
        <v>51738</v>
      </c>
      <c r="C27910" s="228" t="s">
        <v>2930</v>
      </c>
      <c r="D27910" s="228" t="s">
        <v>45471</v>
      </c>
    </row>
    <row r="27911" spans="1:4" ht="15" x14ac:dyDescent="0.25">
      <c r="A27911" s="228" t="s">
        <v>51739</v>
      </c>
      <c r="B27911" s="229" t="s">
        <v>51740</v>
      </c>
      <c r="C27911" s="228" t="s">
        <v>2930</v>
      </c>
      <c r="D27911" s="228" t="s">
        <v>51741</v>
      </c>
    </row>
    <row r="27912" spans="1:4" ht="15" x14ac:dyDescent="0.25">
      <c r="A27912" s="228" t="s">
        <v>51742</v>
      </c>
      <c r="B27912" s="229" t="s">
        <v>51743</v>
      </c>
      <c r="C27912" s="228" t="s">
        <v>2930</v>
      </c>
      <c r="D27912" s="228" t="s">
        <v>51744</v>
      </c>
    </row>
    <row r="27913" spans="1:4" ht="15" x14ac:dyDescent="0.25">
      <c r="A27913" s="228" t="s">
        <v>51745</v>
      </c>
      <c r="B27913" s="229" t="s">
        <v>51746</v>
      </c>
      <c r="C27913" s="228" t="s">
        <v>2930</v>
      </c>
      <c r="D27913" s="228" t="s">
        <v>51747</v>
      </c>
    </row>
    <row r="27914" spans="1:4" ht="15" x14ac:dyDescent="0.25">
      <c r="A27914" s="228" t="s">
        <v>51748</v>
      </c>
      <c r="B27914" s="229" t="s">
        <v>51749</v>
      </c>
      <c r="C27914" s="228" t="s">
        <v>2930</v>
      </c>
      <c r="D27914" s="228" t="s">
        <v>51750</v>
      </c>
    </row>
    <row r="27915" spans="1:4" ht="15" x14ac:dyDescent="0.25">
      <c r="A27915" s="228" t="s">
        <v>51751</v>
      </c>
      <c r="B27915" s="229" t="s">
        <v>51752</v>
      </c>
      <c r="C27915" s="228" t="s">
        <v>2930</v>
      </c>
      <c r="D27915" s="228" t="s">
        <v>48688</v>
      </c>
    </row>
    <row r="27916" spans="1:4" ht="15" x14ac:dyDescent="0.25">
      <c r="A27916" s="228" t="s">
        <v>51753</v>
      </c>
      <c r="B27916" s="229" t="s">
        <v>51754</v>
      </c>
      <c r="C27916" s="228" t="s">
        <v>2930</v>
      </c>
      <c r="D27916" s="228" t="s">
        <v>51692</v>
      </c>
    </row>
    <row r="27917" spans="1:4" ht="15" x14ac:dyDescent="0.25">
      <c r="A27917" s="228" t="s">
        <v>51755</v>
      </c>
      <c r="B27917" s="229" t="s">
        <v>51756</v>
      </c>
      <c r="C27917" s="228" t="s">
        <v>2930</v>
      </c>
      <c r="D27917" s="228" t="s">
        <v>46642</v>
      </c>
    </row>
    <row r="27918" spans="1:4" ht="15" x14ac:dyDescent="0.25">
      <c r="A27918" s="228" t="s">
        <v>51757</v>
      </c>
      <c r="B27918" s="229" t="s">
        <v>51758</v>
      </c>
      <c r="C27918" s="228" t="s">
        <v>2930</v>
      </c>
      <c r="D27918" s="228" t="s">
        <v>51759</v>
      </c>
    </row>
    <row r="27919" spans="1:4" ht="15" x14ac:dyDescent="0.25">
      <c r="A27919" s="228" t="s">
        <v>51760</v>
      </c>
      <c r="B27919" s="229" t="s">
        <v>51761</v>
      </c>
      <c r="C27919" s="228" t="s">
        <v>2930</v>
      </c>
      <c r="D27919" s="228" t="s">
        <v>51762</v>
      </c>
    </row>
    <row r="27920" spans="1:4" ht="15" x14ac:dyDescent="0.25">
      <c r="A27920" s="228" t="s">
        <v>51763</v>
      </c>
      <c r="B27920" s="229" t="s">
        <v>51764</v>
      </c>
      <c r="C27920" s="228" t="s">
        <v>2930</v>
      </c>
      <c r="D27920" s="228" t="s">
        <v>48873</v>
      </c>
    </row>
    <row r="27921" spans="1:4" ht="15" x14ac:dyDescent="0.25">
      <c r="A27921" s="228" t="s">
        <v>51765</v>
      </c>
      <c r="B27921" s="229" t="s">
        <v>51766</v>
      </c>
      <c r="C27921" s="228" t="s">
        <v>2930</v>
      </c>
      <c r="D27921" s="228" t="s">
        <v>46654</v>
      </c>
    </row>
    <row r="27922" spans="1:4" ht="15" x14ac:dyDescent="0.25">
      <c r="A27922" s="228" t="s">
        <v>51767</v>
      </c>
      <c r="B27922" s="229" t="s">
        <v>51768</v>
      </c>
      <c r="C27922" s="228" t="s">
        <v>2930</v>
      </c>
      <c r="D27922" s="228" t="s">
        <v>51240</v>
      </c>
    </row>
    <row r="27923" spans="1:4" ht="15" x14ac:dyDescent="0.25">
      <c r="A27923" s="228" t="s">
        <v>51769</v>
      </c>
      <c r="B27923" s="229" t="s">
        <v>51770</v>
      </c>
      <c r="C27923" s="228" t="s">
        <v>2930</v>
      </c>
      <c r="D27923" s="228" t="s">
        <v>51771</v>
      </c>
    </row>
    <row r="27924" spans="1:4" ht="15" x14ac:dyDescent="0.25">
      <c r="A27924" s="228" t="s">
        <v>51772</v>
      </c>
      <c r="B27924" s="229" t="s">
        <v>51773</v>
      </c>
      <c r="C27924" s="228" t="s">
        <v>2930</v>
      </c>
      <c r="D27924" s="228" t="s">
        <v>46136</v>
      </c>
    </row>
    <row r="27925" spans="1:4" ht="15" x14ac:dyDescent="0.25">
      <c r="A27925" s="228" t="s">
        <v>51774</v>
      </c>
      <c r="B27925" s="229" t="s">
        <v>51775</v>
      </c>
      <c r="C27925" s="228" t="s">
        <v>2930</v>
      </c>
      <c r="D27925" s="228" t="s">
        <v>51052</v>
      </c>
    </row>
    <row r="27926" spans="1:4" ht="15" x14ac:dyDescent="0.25">
      <c r="A27926" s="228" t="s">
        <v>51776</v>
      </c>
      <c r="B27926" s="229" t="s">
        <v>51777</v>
      </c>
      <c r="C27926" s="228" t="s">
        <v>2930</v>
      </c>
      <c r="D27926" s="228" t="s">
        <v>47297</v>
      </c>
    </row>
    <row r="27927" spans="1:4" ht="15" x14ac:dyDescent="0.25">
      <c r="A27927" s="228" t="s">
        <v>51778</v>
      </c>
      <c r="B27927" s="229" t="s">
        <v>51779</v>
      </c>
      <c r="C27927" s="228" t="s">
        <v>2930</v>
      </c>
      <c r="D27927" s="228" t="s">
        <v>51780</v>
      </c>
    </row>
    <row r="27928" spans="1:4" ht="15" x14ac:dyDescent="0.25">
      <c r="A27928" s="228" t="s">
        <v>51781</v>
      </c>
      <c r="B27928" s="229" t="s">
        <v>51782</v>
      </c>
      <c r="C27928" s="228" t="s">
        <v>2930</v>
      </c>
      <c r="D27928" s="228" t="s">
        <v>51783</v>
      </c>
    </row>
    <row r="27929" spans="1:4" ht="15" x14ac:dyDescent="0.25">
      <c r="A27929" s="228" t="s">
        <v>51784</v>
      </c>
      <c r="B27929" s="229" t="s">
        <v>51785</v>
      </c>
      <c r="C27929" s="228" t="s">
        <v>2930</v>
      </c>
      <c r="D27929" s="228" t="s">
        <v>51786</v>
      </c>
    </row>
    <row r="27930" spans="1:4" ht="15" x14ac:dyDescent="0.25">
      <c r="A27930" s="228" t="s">
        <v>51787</v>
      </c>
      <c r="B27930" s="229" t="s">
        <v>51788</v>
      </c>
      <c r="C27930" s="228" t="s">
        <v>2930</v>
      </c>
      <c r="D27930" s="228" t="s">
        <v>51789</v>
      </c>
    </row>
    <row r="27931" spans="1:4" ht="15" x14ac:dyDescent="0.25">
      <c r="A27931" s="228" t="s">
        <v>51790</v>
      </c>
      <c r="B27931" s="229" t="s">
        <v>51791</v>
      </c>
      <c r="C27931" s="228" t="s">
        <v>2930</v>
      </c>
      <c r="D27931" s="228" t="s">
        <v>45430</v>
      </c>
    </row>
    <row r="27932" spans="1:4" ht="15" x14ac:dyDescent="0.25">
      <c r="A27932" s="228" t="s">
        <v>51792</v>
      </c>
      <c r="B27932" s="229" t="s">
        <v>51793</v>
      </c>
      <c r="C27932" s="228" t="s">
        <v>2930</v>
      </c>
      <c r="D27932" s="228" t="s">
        <v>51794</v>
      </c>
    </row>
    <row r="27933" spans="1:4" ht="15" x14ac:dyDescent="0.25">
      <c r="A27933" s="228" t="s">
        <v>51795</v>
      </c>
      <c r="B27933" s="229" t="s">
        <v>51796</v>
      </c>
      <c r="C27933" s="228" t="s">
        <v>2930</v>
      </c>
      <c r="D27933" s="228" t="s">
        <v>51797</v>
      </c>
    </row>
    <row r="27934" spans="1:4" ht="15" x14ac:dyDescent="0.25">
      <c r="A27934" s="228" t="s">
        <v>51798</v>
      </c>
      <c r="B27934" s="229" t="s">
        <v>51799</v>
      </c>
      <c r="C27934" s="228" t="s">
        <v>2930</v>
      </c>
      <c r="D27934" s="228" t="s">
        <v>51800</v>
      </c>
    </row>
    <row r="27935" spans="1:4" ht="15" x14ac:dyDescent="0.25">
      <c r="A27935" s="228" t="s">
        <v>51801</v>
      </c>
      <c r="B27935" s="229" t="s">
        <v>51802</v>
      </c>
      <c r="C27935" s="228" t="s">
        <v>2930</v>
      </c>
      <c r="D27935" s="228" t="s">
        <v>44187</v>
      </c>
    </row>
    <row r="27936" spans="1:4" ht="15" x14ac:dyDescent="0.25">
      <c r="A27936" s="228" t="s">
        <v>51803</v>
      </c>
      <c r="B27936" s="229" t="s">
        <v>51804</v>
      </c>
      <c r="C27936" s="228" t="s">
        <v>2930</v>
      </c>
      <c r="D27936" s="228" t="s">
        <v>51805</v>
      </c>
    </row>
    <row r="27937" spans="1:4" ht="15" x14ac:dyDescent="0.25">
      <c r="A27937" s="228" t="s">
        <v>51806</v>
      </c>
      <c r="B27937" s="229" t="s">
        <v>51807</v>
      </c>
      <c r="C27937" s="228" t="s">
        <v>2930</v>
      </c>
      <c r="D27937" s="228" t="s">
        <v>51808</v>
      </c>
    </row>
    <row r="27938" spans="1:4" ht="15" x14ac:dyDescent="0.25">
      <c r="A27938" s="228" t="s">
        <v>51809</v>
      </c>
      <c r="B27938" s="229" t="s">
        <v>51810</v>
      </c>
      <c r="C27938" s="228" t="s">
        <v>2930</v>
      </c>
      <c r="D27938" s="228" t="s">
        <v>43750</v>
      </c>
    </row>
    <row r="27939" spans="1:4" ht="15" x14ac:dyDescent="0.25">
      <c r="A27939" s="228" t="s">
        <v>51811</v>
      </c>
      <c r="B27939" s="229" t="s">
        <v>51812</v>
      </c>
      <c r="C27939" s="228" t="s">
        <v>2930</v>
      </c>
      <c r="D27939" s="228" t="s">
        <v>51813</v>
      </c>
    </row>
    <row r="27940" spans="1:4" ht="15" x14ac:dyDescent="0.25">
      <c r="A27940" s="228" t="s">
        <v>51814</v>
      </c>
      <c r="B27940" s="229" t="s">
        <v>51815</v>
      </c>
      <c r="C27940" s="228" t="s">
        <v>2930</v>
      </c>
      <c r="D27940" s="228" t="s">
        <v>51816</v>
      </c>
    </row>
    <row r="27941" spans="1:4" ht="15" x14ac:dyDescent="0.25">
      <c r="A27941" s="228" t="s">
        <v>51817</v>
      </c>
      <c r="B27941" s="229" t="s">
        <v>51818</v>
      </c>
      <c r="C27941" s="228" t="s">
        <v>2930</v>
      </c>
      <c r="D27941" s="228" t="s">
        <v>51712</v>
      </c>
    </row>
    <row r="27942" spans="1:4" ht="15" x14ac:dyDescent="0.25">
      <c r="A27942" s="228" t="s">
        <v>51819</v>
      </c>
      <c r="B27942" s="229" t="s">
        <v>51820</v>
      </c>
      <c r="C27942" s="228" t="s">
        <v>2930</v>
      </c>
      <c r="D27942" s="228" t="s">
        <v>51821</v>
      </c>
    </row>
    <row r="27943" spans="1:4" ht="15" x14ac:dyDescent="0.25">
      <c r="A27943" s="228" t="s">
        <v>51822</v>
      </c>
      <c r="B27943" s="229" t="s">
        <v>51823</v>
      </c>
      <c r="C27943" s="228" t="s">
        <v>2930</v>
      </c>
      <c r="D27943" s="228" t="s">
        <v>51824</v>
      </c>
    </row>
    <row r="27944" spans="1:4" ht="15" x14ac:dyDescent="0.25">
      <c r="A27944" s="228" t="s">
        <v>51825</v>
      </c>
      <c r="B27944" s="229" t="s">
        <v>51826</v>
      </c>
      <c r="C27944" s="228" t="s">
        <v>2930</v>
      </c>
      <c r="D27944" s="228" t="s">
        <v>51827</v>
      </c>
    </row>
    <row r="27945" spans="1:4" ht="15" x14ac:dyDescent="0.25">
      <c r="A27945" s="228" t="s">
        <v>51828</v>
      </c>
      <c r="B27945" s="229" t="s">
        <v>51829</v>
      </c>
      <c r="C27945" s="228" t="s">
        <v>2930</v>
      </c>
      <c r="D27945" s="228" t="s">
        <v>51830</v>
      </c>
    </row>
    <row r="27946" spans="1:4" ht="15" x14ac:dyDescent="0.25">
      <c r="A27946" s="228" t="s">
        <v>51831</v>
      </c>
      <c r="B27946" s="229" t="s">
        <v>51832</v>
      </c>
      <c r="C27946" s="228" t="s">
        <v>2930</v>
      </c>
      <c r="D27946" s="228" t="s">
        <v>46636</v>
      </c>
    </row>
    <row r="27947" spans="1:4" ht="15" x14ac:dyDescent="0.25">
      <c r="A27947" s="228" t="s">
        <v>51833</v>
      </c>
      <c r="B27947" s="229" t="s">
        <v>51834</v>
      </c>
      <c r="C27947" s="228" t="s">
        <v>2930</v>
      </c>
      <c r="D27947" s="228" t="s">
        <v>51835</v>
      </c>
    </row>
    <row r="27948" spans="1:4" ht="15" x14ac:dyDescent="0.25">
      <c r="A27948" s="228" t="s">
        <v>51836</v>
      </c>
      <c r="B27948" s="229" t="s">
        <v>51837</v>
      </c>
      <c r="C27948" s="228" t="s">
        <v>2930</v>
      </c>
      <c r="D27948" s="228" t="s">
        <v>49746</v>
      </c>
    </row>
    <row r="27949" spans="1:4" ht="15" x14ac:dyDescent="0.25">
      <c r="A27949" s="228" t="s">
        <v>51838</v>
      </c>
      <c r="B27949" s="229" t="s">
        <v>51839</v>
      </c>
      <c r="C27949" s="228" t="s">
        <v>2930</v>
      </c>
      <c r="D27949" s="228" t="s">
        <v>51840</v>
      </c>
    </row>
    <row r="27950" spans="1:4" ht="15" x14ac:dyDescent="0.25">
      <c r="A27950" s="228" t="s">
        <v>51841</v>
      </c>
      <c r="B27950" s="229" t="s">
        <v>51842</v>
      </c>
      <c r="C27950" s="228" t="s">
        <v>2930</v>
      </c>
      <c r="D27950" s="228" t="s">
        <v>51843</v>
      </c>
    </row>
    <row r="27951" spans="1:4" ht="15" x14ac:dyDescent="0.25">
      <c r="A27951" s="228" t="s">
        <v>51844</v>
      </c>
      <c r="B27951" s="229" t="s">
        <v>51845</v>
      </c>
      <c r="C27951" s="228" t="s">
        <v>2930</v>
      </c>
      <c r="D27951" s="228" t="s">
        <v>51686</v>
      </c>
    </row>
    <row r="27952" spans="1:4" ht="15" x14ac:dyDescent="0.25">
      <c r="A27952" s="228" t="s">
        <v>51846</v>
      </c>
      <c r="B27952" s="229" t="s">
        <v>51847</v>
      </c>
      <c r="C27952" s="228" t="s">
        <v>2930</v>
      </c>
      <c r="D27952" s="228" t="s">
        <v>51848</v>
      </c>
    </row>
    <row r="27953" spans="1:4" ht="15" x14ac:dyDescent="0.25">
      <c r="A27953" s="228" t="s">
        <v>51849</v>
      </c>
      <c r="B27953" s="229" t="s">
        <v>51850</v>
      </c>
      <c r="C27953" s="228" t="s">
        <v>2930</v>
      </c>
      <c r="D27953" s="228" t="s">
        <v>48143</v>
      </c>
    </row>
    <row r="27954" spans="1:4" ht="15" x14ac:dyDescent="0.25">
      <c r="A27954" s="228" t="s">
        <v>51851</v>
      </c>
      <c r="B27954" s="229" t="s">
        <v>51852</v>
      </c>
      <c r="C27954" s="228" t="s">
        <v>2930</v>
      </c>
      <c r="D27954" s="228" t="s">
        <v>51853</v>
      </c>
    </row>
    <row r="27955" spans="1:4" ht="15" x14ac:dyDescent="0.25">
      <c r="A27955" s="228" t="s">
        <v>51854</v>
      </c>
      <c r="B27955" s="229" t="s">
        <v>51855</v>
      </c>
      <c r="C27955" s="228" t="s">
        <v>2930</v>
      </c>
      <c r="D27955" s="228" t="s">
        <v>46691</v>
      </c>
    </row>
    <row r="27956" spans="1:4" ht="15" x14ac:dyDescent="0.25">
      <c r="A27956" s="228" t="s">
        <v>51856</v>
      </c>
      <c r="B27956" s="229" t="s">
        <v>51857</v>
      </c>
      <c r="C27956" s="228" t="s">
        <v>2930</v>
      </c>
      <c r="D27956" s="228" t="s">
        <v>39407</v>
      </c>
    </row>
    <row r="27957" spans="1:4" ht="15" x14ac:dyDescent="0.25">
      <c r="A27957" s="228" t="s">
        <v>51858</v>
      </c>
      <c r="B27957" s="229" t="s">
        <v>51859</v>
      </c>
      <c r="C27957" s="228" t="s">
        <v>2930</v>
      </c>
      <c r="D27957" s="228" t="s">
        <v>46370</v>
      </c>
    </row>
    <row r="27958" spans="1:4" ht="15" x14ac:dyDescent="0.25">
      <c r="A27958" s="228" t="s">
        <v>51860</v>
      </c>
      <c r="B27958" s="229" t="s">
        <v>51861</v>
      </c>
      <c r="C27958" s="228" t="s">
        <v>2930</v>
      </c>
      <c r="D27958" s="228" t="s">
        <v>51862</v>
      </c>
    </row>
    <row r="27959" spans="1:4" ht="15" x14ac:dyDescent="0.25">
      <c r="A27959" s="228" t="s">
        <v>51863</v>
      </c>
      <c r="B27959" s="229" t="s">
        <v>51864</v>
      </c>
      <c r="C27959" s="228" t="s">
        <v>2930</v>
      </c>
      <c r="D27959" s="228" t="s">
        <v>49039</v>
      </c>
    </row>
    <row r="27960" spans="1:4" ht="15" x14ac:dyDescent="0.25">
      <c r="A27960" s="228" t="s">
        <v>51865</v>
      </c>
      <c r="B27960" s="229" t="s">
        <v>51866</v>
      </c>
      <c r="C27960" s="228" t="s">
        <v>2930</v>
      </c>
      <c r="D27960" s="228" t="s">
        <v>49762</v>
      </c>
    </row>
    <row r="27961" spans="1:4" ht="15" x14ac:dyDescent="0.25">
      <c r="A27961" s="228" t="s">
        <v>51867</v>
      </c>
      <c r="B27961" s="229" t="s">
        <v>51868</v>
      </c>
      <c r="C27961" s="228" t="s">
        <v>2930</v>
      </c>
      <c r="D27961" s="228" t="s">
        <v>51869</v>
      </c>
    </row>
    <row r="27962" spans="1:4" ht="15" x14ac:dyDescent="0.25">
      <c r="A27962" s="228" t="s">
        <v>51870</v>
      </c>
      <c r="B27962" s="229" t="s">
        <v>51871</v>
      </c>
      <c r="C27962" s="228" t="s">
        <v>2930</v>
      </c>
      <c r="D27962" s="228" t="s">
        <v>44272</v>
      </c>
    </row>
    <row r="27963" spans="1:4" ht="15" x14ac:dyDescent="0.25">
      <c r="A27963" s="228" t="s">
        <v>51872</v>
      </c>
      <c r="B27963" s="229" t="s">
        <v>51873</v>
      </c>
      <c r="C27963" s="228" t="s">
        <v>2930</v>
      </c>
      <c r="D27963" s="228" t="s">
        <v>51874</v>
      </c>
    </row>
    <row r="27964" spans="1:4" ht="15" x14ac:dyDescent="0.25">
      <c r="A27964" s="228" t="s">
        <v>51875</v>
      </c>
      <c r="B27964" s="229" t="s">
        <v>51876</v>
      </c>
      <c r="C27964" s="228" t="s">
        <v>2930</v>
      </c>
      <c r="D27964" s="228" t="s">
        <v>39894</v>
      </c>
    </row>
    <row r="27965" spans="1:4" ht="15" x14ac:dyDescent="0.25">
      <c r="A27965" s="228" t="s">
        <v>51877</v>
      </c>
      <c r="B27965" s="229" t="s">
        <v>51878</v>
      </c>
      <c r="C27965" s="228" t="s">
        <v>2930</v>
      </c>
      <c r="D27965" s="228" t="s">
        <v>51879</v>
      </c>
    </row>
    <row r="27966" spans="1:4" ht="15" x14ac:dyDescent="0.25">
      <c r="A27966" s="228" t="s">
        <v>51880</v>
      </c>
      <c r="B27966" s="229" t="s">
        <v>51881</v>
      </c>
      <c r="C27966" s="228" t="s">
        <v>2930</v>
      </c>
      <c r="D27966" s="228" t="s">
        <v>51882</v>
      </c>
    </row>
    <row r="27967" spans="1:4" ht="15" x14ac:dyDescent="0.25">
      <c r="A27967" s="228" t="s">
        <v>51883</v>
      </c>
      <c r="B27967" s="229" t="s">
        <v>51884</v>
      </c>
      <c r="C27967" s="228" t="s">
        <v>2930</v>
      </c>
      <c r="D27967" s="228" t="s">
        <v>51885</v>
      </c>
    </row>
    <row r="27968" spans="1:4" ht="15" x14ac:dyDescent="0.25">
      <c r="A27968" s="228" t="s">
        <v>51886</v>
      </c>
      <c r="B27968" s="229" t="s">
        <v>51887</v>
      </c>
      <c r="C27968" s="228" t="s">
        <v>2930</v>
      </c>
      <c r="D27968" s="228" t="s">
        <v>51888</v>
      </c>
    </row>
    <row r="27969" spans="1:4" ht="15" x14ac:dyDescent="0.25">
      <c r="A27969" s="228" t="s">
        <v>51889</v>
      </c>
      <c r="B27969" s="229" t="s">
        <v>51890</v>
      </c>
      <c r="C27969" s="228" t="s">
        <v>2930</v>
      </c>
      <c r="D27969" s="228" t="s">
        <v>38749</v>
      </c>
    </row>
    <row r="27970" spans="1:4" ht="15" x14ac:dyDescent="0.25">
      <c r="A27970" s="228" t="s">
        <v>51891</v>
      </c>
      <c r="B27970" s="229" t="s">
        <v>51892</v>
      </c>
      <c r="C27970" s="228" t="s">
        <v>2930</v>
      </c>
      <c r="D27970" s="228" t="s">
        <v>42140</v>
      </c>
    </row>
    <row r="27971" spans="1:4" ht="15" x14ac:dyDescent="0.25">
      <c r="A27971" s="228" t="s">
        <v>51893</v>
      </c>
      <c r="B27971" s="229" t="s">
        <v>51894</v>
      </c>
      <c r="C27971" s="228" t="s">
        <v>2930</v>
      </c>
      <c r="D27971" s="228" t="s">
        <v>47441</v>
      </c>
    </row>
    <row r="27972" spans="1:4" ht="15" x14ac:dyDescent="0.25">
      <c r="A27972" s="228" t="s">
        <v>51895</v>
      </c>
      <c r="B27972" s="229" t="s">
        <v>51896</v>
      </c>
      <c r="C27972" s="228" t="s">
        <v>2930</v>
      </c>
      <c r="D27972" s="228" t="s">
        <v>46654</v>
      </c>
    </row>
    <row r="27973" spans="1:4" ht="15" x14ac:dyDescent="0.25">
      <c r="A27973" s="228" t="s">
        <v>51897</v>
      </c>
      <c r="B27973" s="229" t="s">
        <v>51898</v>
      </c>
      <c r="C27973" s="228" t="s">
        <v>2930</v>
      </c>
      <c r="D27973" s="228" t="s">
        <v>51899</v>
      </c>
    </row>
    <row r="27974" spans="1:4" ht="15" x14ac:dyDescent="0.25">
      <c r="A27974" s="228" t="s">
        <v>51900</v>
      </c>
      <c r="B27974" s="229" t="s">
        <v>51901</v>
      </c>
      <c r="C27974" s="228" t="s">
        <v>2930</v>
      </c>
      <c r="D27974" s="228" t="s">
        <v>51902</v>
      </c>
    </row>
    <row r="27975" spans="1:4" ht="15" x14ac:dyDescent="0.25">
      <c r="A27975" s="228" t="s">
        <v>51903</v>
      </c>
      <c r="B27975" s="229" t="s">
        <v>51904</v>
      </c>
      <c r="C27975" s="228" t="s">
        <v>2930</v>
      </c>
      <c r="D27975" s="228" t="s">
        <v>46754</v>
      </c>
    </row>
    <row r="27976" spans="1:4" ht="15" x14ac:dyDescent="0.25">
      <c r="A27976" s="228" t="s">
        <v>51905</v>
      </c>
      <c r="B27976" s="229" t="s">
        <v>51906</v>
      </c>
      <c r="C27976" s="228" t="s">
        <v>2930</v>
      </c>
      <c r="D27976" s="228" t="s">
        <v>46584</v>
      </c>
    </row>
    <row r="27977" spans="1:4" ht="15" x14ac:dyDescent="0.25">
      <c r="A27977" s="228" t="s">
        <v>51907</v>
      </c>
      <c r="B27977" s="229" t="s">
        <v>51908</v>
      </c>
      <c r="C27977" s="228" t="s">
        <v>2930</v>
      </c>
      <c r="D27977" s="228" t="s">
        <v>51909</v>
      </c>
    </row>
    <row r="27978" spans="1:4" ht="15" x14ac:dyDescent="0.25">
      <c r="A27978" s="228" t="s">
        <v>51910</v>
      </c>
      <c r="B27978" s="229" t="s">
        <v>51911</v>
      </c>
      <c r="C27978" s="228" t="s">
        <v>2930</v>
      </c>
      <c r="D27978" s="228" t="s">
        <v>51912</v>
      </c>
    </row>
    <row r="27979" spans="1:4" ht="15" x14ac:dyDescent="0.25">
      <c r="A27979" s="228" t="s">
        <v>51913</v>
      </c>
      <c r="B27979" s="229" t="s">
        <v>51914</v>
      </c>
      <c r="C27979" s="228" t="s">
        <v>2930</v>
      </c>
      <c r="D27979" s="228" t="s">
        <v>51915</v>
      </c>
    </row>
    <row r="27980" spans="1:4" ht="15" x14ac:dyDescent="0.25">
      <c r="A27980" s="228" t="s">
        <v>51916</v>
      </c>
      <c r="B27980" s="229" t="s">
        <v>51917</v>
      </c>
      <c r="C27980" s="228" t="s">
        <v>2930</v>
      </c>
      <c r="D27980" s="228" t="s">
        <v>51918</v>
      </c>
    </row>
    <row r="27981" spans="1:4" ht="15" x14ac:dyDescent="0.25">
      <c r="A27981" s="228" t="s">
        <v>51919</v>
      </c>
      <c r="B27981" s="229" t="s">
        <v>51920</v>
      </c>
      <c r="C27981" s="228" t="s">
        <v>2930</v>
      </c>
      <c r="D27981" s="228" t="s">
        <v>46868</v>
      </c>
    </row>
    <row r="27982" spans="1:4" ht="15" x14ac:dyDescent="0.25">
      <c r="A27982" s="228" t="s">
        <v>51921</v>
      </c>
      <c r="B27982" s="229" t="s">
        <v>2337</v>
      </c>
      <c r="C27982" s="228" t="s">
        <v>2930</v>
      </c>
      <c r="D27982" s="228" t="s">
        <v>51922</v>
      </c>
    </row>
    <row r="27983" spans="1:4" ht="15" x14ac:dyDescent="0.25">
      <c r="A27983" s="228" t="s">
        <v>51923</v>
      </c>
      <c r="B27983" s="229" t="s">
        <v>51924</v>
      </c>
      <c r="C27983" s="228" t="s">
        <v>2930</v>
      </c>
      <c r="D27983" s="228" t="s">
        <v>51925</v>
      </c>
    </row>
    <row r="27984" spans="1:4" ht="15" x14ac:dyDescent="0.25">
      <c r="A27984" s="228" t="s">
        <v>51926</v>
      </c>
      <c r="B27984" s="229" t="s">
        <v>51927</v>
      </c>
      <c r="C27984" s="228" t="s">
        <v>2930</v>
      </c>
      <c r="D27984" s="228" t="s">
        <v>41822</v>
      </c>
    </row>
    <row r="27985" spans="1:4" ht="15" x14ac:dyDescent="0.25">
      <c r="A27985" s="228" t="s">
        <v>51928</v>
      </c>
      <c r="B27985" s="229" t="s">
        <v>51929</v>
      </c>
      <c r="C27985" s="228" t="s">
        <v>2930</v>
      </c>
      <c r="D27985" s="228" t="s">
        <v>37760</v>
      </c>
    </row>
    <row r="27986" spans="1:4" ht="15" x14ac:dyDescent="0.25">
      <c r="A27986" s="228" t="s">
        <v>51930</v>
      </c>
      <c r="B27986" s="229" t="s">
        <v>51931</v>
      </c>
      <c r="C27986" s="228" t="s">
        <v>2930</v>
      </c>
      <c r="D27986" s="228" t="s">
        <v>43024</v>
      </c>
    </row>
    <row r="27987" spans="1:4" ht="15" x14ac:dyDescent="0.25">
      <c r="A27987" s="228" t="s">
        <v>51932</v>
      </c>
      <c r="B27987" s="229" t="s">
        <v>51933</v>
      </c>
      <c r="C27987" s="228" t="s">
        <v>2930</v>
      </c>
      <c r="D27987" s="228" t="s">
        <v>51934</v>
      </c>
    </row>
    <row r="27988" spans="1:4" ht="15" x14ac:dyDescent="0.25">
      <c r="A27988" s="228" t="s">
        <v>51935</v>
      </c>
      <c r="B27988" s="229" t="s">
        <v>51936</v>
      </c>
      <c r="C27988" s="228" t="s">
        <v>2930</v>
      </c>
      <c r="D27988" s="228" t="s">
        <v>51937</v>
      </c>
    </row>
    <row r="27989" spans="1:4" ht="15" x14ac:dyDescent="0.25">
      <c r="A27989" s="228" t="s">
        <v>51938</v>
      </c>
      <c r="B27989" s="229" t="s">
        <v>2338</v>
      </c>
      <c r="C27989" s="228" t="s">
        <v>2930</v>
      </c>
      <c r="D27989" s="228" t="s">
        <v>51939</v>
      </c>
    </row>
    <row r="27990" spans="1:4" ht="15" x14ac:dyDescent="0.25">
      <c r="A27990" s="228" t="s">
        <v>51940</v>
      </c>
      <c r="B27990" s="229" t="s">
        <v>51941</v>
      </c>
      <c r="C27990" s="228" t="s">
        <v>2930</v>
      </c>
      <c r="D27990" s="228" t="s">
        <v>51942</v>
      </c>
    </row>
    <row r="27991" spans="1:4" ht="15" x14ac:dyDescent="0.25">
      <c r="A27991" s="228" t="s">
        <v>51943</v>
      </c>
      <c r="B27991" s="229" t="s">
        <v>51944</v>
      </c>
      <c r="C27991" s="228" t="s">
        <v>2930</v>
      </c>
      <c r="D27991" s="228" t="s">
        <v>38918</v>
      </c>
    </row>
    <row r="27992" spans="1:4" ht="15" x14ac:dyDescent="0.25">
      <c r="A27992" s="228" t="s">
        <v>51945</v>
      </c>
      <c r="B27992" s="229" t="s">
        <v>51946</v>
      </c>
      <c r="C27992" s="228" t="s">
        <v>2930</v>
      </c>
      <c r="D27992" s="228" t="s">
        <v>43131</v>
      </c>
    </row>
    <row r="27993" spans="1:4" ht="15" x14ac:dyDescent="0.25">
      <c r="A27993" s="228" t="s">
        <v>51947</v>
      </c>
      <c r="B27993" s="229" t="s">
        <v>51948</v>
      </c>
      <c r="C27993" s="228" t="s">
        <v>2930</v>
      </c>
      <c r="D27993" s="228" t="s">
        <v>38874</v>
      </c>
    </row>
    <row r="27994" spans="1:4" ht="15" x14ac:dyDescent="0.25">
      <c r="A27994" s="228" t="s">
        <v>51949</v>
      </c>
      <c r="B27994" s="229" t="s">
        <v>51950</v>
      </c>
      <c r="C27994" s="228" t="s">
        <v>2930</v>
      </c>
      <c r="D27994" s="228" t="s">
        <v>51951</v>
      </c>
    </row>
    <row r="27995" spans="1:4" ht="15" x14ac:dyDescent="0.25">
      <c r="A27995" s="228" t="s">
        <v>51952</v>
      </c>
      <c r="B27995" s="229" t="s">
        <v>51953</v>
      </c>
      <c r="C27995" s="228" t="s">
        <v>2930</v>
      </c>
      <c r="D27995" s="228" t="s">
        <v>51954</v>
      </c>
    </row>
    <row r="27996" spans="1:4" ht="15" x14ac:dyDescent="0.25">
      <c r="A27996" s="228" t="s">
        <v>51955</v>
      </c>
      <c r="B27996" s="229" t="s">
        <v>51956</v>
      </c>
      <c r="C27996" s="228" t="s">
        <v>2930</v>
      </c>
      <c r="D27996" s="228" t="s">
        <v>51957</v>
      </c>
    </row>
    <row r="27997" spans="1:4" ht="15" x14ac:dyDescent="0.25">
      <c r="A27997" s="228" t="s">
        <v>51958</v>
      </c>
      <c r="B27997" s="229" t="s">
        <v>51959</v>
      </c>
      <c r="C27997" s="228" t="s">
        <v>2930</v>
      </c>
      <c r="D27997" s="228" t="s">
        <v>51960</v>
      </c>
    </row>
    <row r="27998" spans="1:4" ht="15" x14ac:dyDescent="0.25">
      <c r="A27998" s="228" t="s">
        <v>51961</v>
      </c>
      <c r="B27998" s="229" t="s">
        <v>51962</v>
      </c>
      <c r="C27998" s="228" t="s">
        <v>2930</v>
      </c>
      <c r="D27998" s="228" t="s">
        <v>51963</v>
      </c>
    </row>
    <row r="27999" spans="1:4" ht="15" x14ac:dyDescent="0.25">
      <c r="A27999" s="228" t="s">
        <v>51964</v>
      </c>
      <c r="B27999" s="229" t="s">
        <v>51965</v>
      </c>
      <c r="C27999" s="228" t="s">
        <v>2930</v>
      </c>
      <c r="D27999" s="228" t="s">
        <v>51966</v>
      </c>
    </row>
    <row r="28000" spans="1:4" ht="15" x14ac:dyDescent="0.25">
      <c r="A28000" s="228" t="s">
        <v>51967</v>
      </c>
      <c r="B28000" s="229" t="s">
        <v>51968</v>
      </c>
      <c r="C28000" s="228" t="s">
        <v>2930</v>
      </c>
      <c r="D28000" s="228" t="s">
        <v>44018</v>
      </c>
    </row>
    <row r="28001" spans="1:4" ht="15" x14ac:dyDescent="0.25">
      <c r="A28001" s="228" t="s">
        <v>51969</v>
      </c>
      <c r="B28001" s="229" t="s">
        <v>51970</v>
      </c>
      <c r="C28001" s="228" t="s">
        <v>2930</v>
      </c>
      <c r="D28001" s="228" t="s">
        <v>51971</v>
      </c>
    </row>
    <row r="28002" spans="1:4" ht="15" x14ac:dyDescent="0.25">
      <c r="A28002" s="228" t="s">
        <v>51972</v>
      </c>
      <c r="B28002" s="229" t="s">
        <v>51973</v>
      </c>
      <c r="C28002" s="228" t="s">
        <v>2930</v>
      </c>
      <c r="D28002" s="228" t="s">
        <v>51974</v>
      </c>
    </row>
    <row r="28003" spans="1:4" ht="15" x14ac:dyDescent="0.25">
      <c r="A28003" s="228" t="s">
        <v>51975</v>
      </c>
      <c r="B28003" s="229" t="s">
        <v>51976</v>
      </c>
      <c r="C28003" s="228" t="s">
        <v>2930</v>
      </c>
      <c r="D28003" s="228" t="s">
        <v>51762</v>
      </c>
    </row>
    <row r="28004" spans="1:4" ht="15" x14ac:dyDescent="0.25">
      <c r="A28004" s="228" t="s">
        <v>51977</v>
      </c>
      <c r="B28004" s="229" t="s">
        <v>51978</v>
      </c>
      <c r="C28004" s="228" t="s">
        <v>2930</v>
      </c>
      <c r="D28004" s="228" t="s">
        <v>43131</v>
      </c>
    </row>
    <row r="28005" spans="1:4" ht="15" x14ac:dyDescent="0.25">
      <c r="A28005" s="228" t="s">
        <v>51979</v>
      </c>
      <c r="B28005" s="229" t="s">
        <v>51980</v>
      </c>
      <c r="C28005" s="228" t="s">
        <v>2930</v>
      </c>
      <c r="D28005" s="228" t="s">
        <v>47332</v>
      </c>
    </row>
    <row r="28006" spans="1:4" ht="15" x14ac:dyDescent="0.25">
      <c r="A28006" s="228" t="s">
        <v>51981</v>
      </c>
      <c r="B28006" s="229" t="s">
        <v>51982</v>
      </c>
      <c r="C28006" s="228" t="s">
        <v>2930</v>
      </c>
      <c r="D28006" s="228" t="s">
        <v>51983</v>
      </c>
    </row>
    <row r="28007" spans="1:4" ht="15" x14ac:dyDescent="0.25">
      <c r="A28007" s="228" t="s">
        <v>51984</v>
      </c>
      <c r="B28007" s="229" t="s">
        <v>51985</v>
      </c>
      <c r="C28007" s="228" t="s">
        <v>2930</v>
      </c>
      <c r="D28007" s="228" t="s">
        <v>51986</v>
      </c>
    </row>
    <row r="28008" spans="1:4" ht="15" x14ac:dyDescent="0.25">
      <c r="A28008" s="228" t="s">
        <v>51987</v>
      </c>
      <c r="B28008" s="229" t="s">
        <v>51988</v>
      </c>
      <c r="C28008" s="228" t="s">
        <v>2930</v>
      </c>
      <c r="D28008" s="228" t="s">
        <v>51989</v>
      </c>
    </row>
    <row r="28009" spans="1:4" ht="15" x14ac:dyDescent="0.25">
      <c r="A28009" s="228" t="s">
        <v>51990</v>
      </c>
      <c r="B28009" s="229" t="s">
        <v>51991</v>
      </c>
      <c r="C28009" s="228" t="s">
        <v>2930</v>
      </c>
      <c r="D28009" s="228" t="s">
        <v>51992</v>
      </c>
    </row>
    <row r="28010" spans="1:4" ht="15" x14ac:dyDescent="0.25">
      <c r="A28010" s="228" t="s">
        <v>51993</v>
      </c>
      <c r="B28010" s="229" t="s">
        <v>51994</v>
      </c>
      <c r="C28010" s="228" t="s">
        <v>2930</v>
      </c>
      <c r="D28010" s="228" t="s">
        <v>46603</v>
      </c>
    </row>
    <row r="28011" spans="1:4" ht="15" x14ac:dyDescent="0.25">
      <c r="A28011" s="228" t="s">
        <v>51995</v>
      </c>
      <c r="B28011" s="229" t="s">
        <v>51996</v>
      </c>
      <c r="C28011" s="228" t="s">
        <v>2930</v>
      </c>
      <c r="D28011" s="228" t="s">
        <v>45553</v>
      </c>
    </row>
    <row r="28012" spans="1:4" ht="15" x14ac:dyDescent="0.25">
      <c r="A28012" s="228" t="s">
        <v>51997</v>
      </c>
      <c r="B28012" s="229" t="s">
        <v>51998</v>
      </c>
      <c r="C28012" s="228" t="s">
        <v>2930</v>
      </c>
      <c r="D28012" s="228" t="s">
        <v>51999</v>
      </c>
    </row>
    <row r="28013" spans="1:4" ht="15" x14ac:dyDescent="0.25">
      <c r="A28013" s="228" t="s">
        <v>52000</v>
      </c>
      <c r="B28013" s="229" t="s">
        <v>52001</v>
      </c>
      <c r="C28013" s="228" t="s">
        <v>2930</v>
      </c>
      <c r="D28013" s="228" t="s">
        <v>52002</v>
      </c>
    </row>
    <row r="28014" spans="1:4" ht="15" x14ac:dyDescent="0.25">
      <c r="A28014" s="228" t="s">
        <v>52003</v>
      </c>
      <c r="B28014" s="229" t="s">
        <v>52004</v>
      </c>
      <c r="C28014" s="228" t="s">
        <v>2930</v>
      </c>
      <c r="D28014" s="228" t="s">
        <v>45471</v>
      </c>
    </row>
    <row r="28015" spans="1:4" ht="15" x14ac:dyDescent="0.25">
      <c r="A28015" s="228" t="s">
        <v>52005</v>
      </c>
      <c r="B28015" s="229" t="s">
        <v>52006</v>
      </c>
      <c r="C28015" s="228" t="s">
        <v>2930</v>
      </c>
      <c r="D28015" s="228" t="s">
        <v>52007</v>
      </c>
    </row>
    <row r="28016" spans="1:4" ht="15" x14ac:dyDescent="0.25">
      <c r="A28016" s="228" t="s">
        <v>52008</v>
      </c>
      <c r="B28016" s="229" t="s">
        <v>52009</v>
      </c>
      <c r="C28016" s="228" t="s">
        <v>2930</v>
      </c>
      <c r="D28016" s="228" t="s">
        <v>35597</v>
      </c>
    </row>
    <row r="28017" spans="1:4" ht="15" x14ac:dyDescent="0.25">
      <c r="A28017" s="228" t="s">
        <v>52010</v>
      </c>
      <c r="B28017" s="229" t="s">
        <v>52011</v>
      </c>
      <c r="C28017" s="228" t="s">
        <v>2930</v>
      </c>
      <c r="D28017" s="228" t="s">
        <v>52012</v>
      </c>
    </row>
    <row r="28018" spans="1:4" ht="15" x14ac:dyDescent="0.25">
      <c r="A28018" s="228" t="s">
        <v>52013</v>
      </c>
      <c r="B28018" s="229" t="s">
        <v>52014</v>
      </c>
      <c r="C28018" s="228" t="s">
        <v>2930</v>
      </c>
      <c r="D28018" s="228" t="s">
        <v>52015</v>
      </c>
    </row>
    <row r="28019" spans="1:4" ht="15" x14ac:dyDescent="0.25">
      <c r="A28019" s="228" t="s">
        <v>52016</v>
      </c>
      <c r="B28019" s="229" t="s">
        <v>52017</v>
      </c>
      <c r="C28019" s="228" t="s">
        <v>2930</v>
      </c>
      <c r="D28019" s="228" t="s">
        <v>44025</v>
      </c>
    </row>
    <row r="28020" spans="1:4" ht="15" x14ac:dyDescent="0.25">
      <c r="A28020" s="228" t="s">
        <v>52018</v>
      </c>
      <c r="B28020" s="229" t="s">
        <v>52019</v>
      </c>
      <c r="C28020" s="228" t="s">
        <v>2930</v>
      </c>
      <c r="D28020" s="228" t="s">
        <v>43086</v>
      </c>
    </row>
    <row r="28021" spans="1:4" ht="15" x14ac:dyDescent="0.25">
      <c r="A28021" s="228" t="s">
        <v>52020</v>
      </c>
      <c r="B28021" s="229" t="s">
        <v>52021</v>
      </c>
      <c r="C28021" s="228" t="s">
        <v>2930</v>
      </c>
      <c r="D28021" s="228" t="s">
        <v>47105</v>
      </c>
    </row>
    <row r="28022" spans="1:4" ht="15" x14ac:dyDescent="0.25">
      <c r="A28022" s="228" t="s">
        <v>52022</v>
      </c>
      <c r="B28022" s="229" t="s">
        <v>52023</v>
      </c>
      <c r="C28022" s="228" t="s">
        <v>2930</v>
      </c>
      <c r="D28022" s="228" t="s">
        <v>52024</v>
      </c>
    </row>
    <row r="28023" spans="1:4" ht="15" x14ac:dyDescent="0.25">
      <c r="A28023" s="228" t="s">
        <v>52025</v>
      </c>
      <c r="B28023" s="229" t="s">
        <v>52026</v>
      </c>
      <c r="C28023" s="228" t="s">
        <v>2930</v>
      </c>
      <c r="D28023" s="228" t="s">
        <v>52027</v>
      </c>
    </row>
    <row r="28024" spans="1:4" ht="15" x14ac:dyDescent="0.25">
      <c r="A28024" s="228" t="s">
        <v>52028</v>
      </c>
      <c r="B28024" s="229" t="s">
        <v>52029</v>
      </c>
      <c r="C28024" s="228" t="s">
        <v>2930</v>
      </c>
      <c r="D28024" s="228" t="s">
        <v>52030</v>
      </c>
    </row>
    <row r="28025" spans="1:4" ht="15" x14ac:dyDescent="0.25">
      <c r="A28025" s="228" t="s">
        <v>52031</v>
      </c>
      <c r="B28025" s="229" t="s">
        <v>52032</v>
      </c>
      <c r="C28025" s="228" t="s">
        <v>2930</v>
      </c>
      <c r="D28025" s="228" t="s">
        <v>52033</v>
      </c>
    </row>
    <row r="28026" spans="1:4" ht="15" x14ac:dyDescent="0.25">
      <c r="A28026" s="228" t="s">
        <v>52034</v>
      </c>
      <c r="B28026" s="229" t="s">
        <v>52035</v>
      </c>
      <c r="C28026" s="228" t="s">
        <v>2930</v>
      </c>
      <c r="D28026" s="228" t="s">
        <v>52036</v>
      </c>
    </row>
    <row r="28027" spans="1:4" ht="15" x14ac:dyDescent="0.25">
      <c r="A28027" s="228" t="s">
        <v>52037</v>
      </c>
      <c r="B28027" s="229" t="s">
        <v>52038</v>
      </c>
      <c r="C28027" s="228" t="s">
        <v>2930</v>
      </c>
      <c r="D28027" s="228" t="s">
        <v>48555</v>
      </c>
    </row>
    <row r="28028" spans="1:4" ht="15" x14ac:dyDescent="0.25">
      <c r="A28028" s="228" t="s">
        <v>52039</v>
      </c>
      <c r="B28028" s="229" t="s">
        <v>52040</v>
      </c>
      <c r="C28028" s="228" t="s">
        <v>2930</v>
      </c>
      <c r="D28028" s="228" t="s">
        <v>38817</v>
      </c>
    </row>
    <row r="28029" spans="1:4" ht="15" x14ac:dyDescent="0.25">
      <c r="A28029" s="228" t="s">
        <v>52041</v>
      </c>
      <c r="B28029" s="229" t="s">
        <v>52042</v>
      </c>
      <c r="C28029" s="228" t="s">
        <v>2930</v>
      </c>
      <c r="D28029" s="228" t="s">
        <v>37287</v>
      </c>
    </row>
    <row r="28030" spans="1:4" ht="15" x14ac:dyDescent="0.25">
      <c r="A28030" s="228" t="s">
        <v>52043</v>
      </c>
      <c r="B28030" s="229" t="s">
        <v>52044</v>
      </c>
      <c r="C28030" s="228" t="s">
        <v>2930</v>
      </c>
      <c r="D28030" s="228" t="s">
        <v>52045</v>
      </c>
    </row>
    <row r="28031" spans="1:4" ht="15" x14ac:dyDescent="0.25">
      <c r="A28031" s="228" t="s">
        <v>52046</v>
      </c>
      <c r="B28031" s="229" t="s">
        <v>52047</v>
      </c>
      <c r="C28031" s="228" t="s">
        <v>2930</v>
      </c>
      <c r="D28031" s="228" t="s">
        <v>52048</v>
      </c>
    </row>
    <row r="28032" spans="1:4" ht="15" x14ac:dyDescent="0.25">
      <c r="A28032" s="228" t="s">
        <v>52049</v>
      </c>
      <c r="B28032" s="229" t="s">
        <v>52050</v>
      </c>
      <c r="C28032" s="228" t="s">
        <v>2930</v>
      </c>
      <c r="D28032" s="228" t="s">
        <v>52051</v>
      </c>
    </row>
    <row r="28033" spans="1:4" ht="15" x14ac:dyDescent="0.25">
      <c r="A28033" s="228" t="s">
        <v>52052</v>
      </c>
      <c r="B28033" s="229" t="s">
        <v>52053</v>
      </c>
      <c r="C28033" s="228" t="s">
        <v>2930</v>
      </c>
      <c r="D28033" s="228" t="s">
        <v>52054</v>
      </c>
    </row>
    <row r="28034" spans="1:4" ht="15" x14ac:dyDescent="0.25">
      <c r="A28034" s="228" t="s">
        <v>52055</v>
      </c>
      <c r="B28034" s="229" t="s">
        <v>52056</v>
      </c>
      <c r="C28034" s="228" t="s">
        <v>2930</v>
      </c>
      <c r="D28034" s="228" t="s">
        <v>44263</v>
      </c>
    </row>
    <row r="28035" spans="1:4" ht="15" x14ac:dyDescent="0.25">
      <c r="A28035" s="228" t="s">
        <v>52057</v>
      </c>
      <c r="B28035" s="229" t="s">
        <v>52058</v>
      </c>
      <c r="C28035" s="228" t="s">
        <v>2930</v>
      </c>
      <c r="D28035" s="228" t="s">
        <v>52059</v>
      </c>
    </row>
    <row r="28036" spans="1:4" ht="15" x14ac:dyDescent="0.25">
      <c r="A28036" s="228" t="s">
        <v>52060</v>
      </c>
      <c r="B28036" s="229" t="s">
        <v>52061</v>
      </c>
      <c r="C28036" s="228" t="s">
        <v>2930</v>
      </c>
      <c r="D28036" s="228" t="s">
        <v>47270</v>
      </c>
    </row>
    <row r="28037" spans="1:4" ht="15" x14ac:dyDescent="0.25">
      <c r="A28037" s="228" t="s">
        <v>52062</v>
      </c>
      <c r="B28037" s="229" t="s">
        <v>52063</v>
      </c>
      <c r="C28037" s="228" t="s">
        <v>2930</v>
      </c>
      <c r="D28037" s="228" t="s">
        <v>52064</v>
      </c>
    </row>
    <row r="28038" spans="1:4" ht="15" x14ac:dyDescent="0.25">
      <c r="A28038" s="228" t="s">
        <v>52065</v>
      </c>
      <c r="B28038" s="229" t="s">
        <v>52066</v>
      </c>
      <c r="C28038" s="228" t="s">
        <v>2930</v>
      </c>
      <c r="D28038" s="228" t="s">
        <v>52067</v>
      </c>
    </row>
    <row r="28039" spans="1:4" ht="15" x14ac:dyDescent="0.25">
      <c r="A28039" s="228" t="s">
        <v>52068</v>
      </c>
      <c r="B28039" s="229" t="s">
        <v>52069</v>
      </c>
      <c r="C28039" s="228" t="s">
        <v>2930</v>
      </c>
      <c r="D28039" s="228" t="s">
        <v>39393</v>
      </c>
    </row>
    <row r="28040" spans="1:4" ht="15" x14ac:dyDescent="0.25">
      <c r="A28040" s="228" t="s">
        <v>52070</v>
      </c>
      <c r="B28040" s="229" t="s">
        <v>52071</v>
      </c>
      <c r="C28040" s="228" t="s">
        <v>2930</v>
      </c>
      <c r="D28040" s="228" t="s">
        <v>43774</v>
      </c>
    </row>
    <row r="28041" spans="1:4" ht="15" x14ac:dyDescent="0.25">
      <c r="A28041" s="228" t="s">
        <v>52072</v>
      </c>
      <c r="B28041" s="229" t="s">
        <v>52073</v>
      </c>
      <c r="C28041" s="228" t="s">
        <v>2930</v>
      </c>
      <c r="D28041" s="228" t="s">
        <v>43021</v>
      </c>
    </row>
    <row r="28042" spans="1:4" ht="15" x14ac:dyDescent="0.25">
      <c r="A28042" s="228" t="s">
        <v>52074</v>
      </c>
      <c r="B28042" s="229" t="s">
        <v>52075</v>
      </c>
      <c r="C28042" s="228" t="s">
        <v>2930</v>
      </c>
      <c r="D28042" s="228" t="s">
        <v>49863</v>
      </c>
    </row>
    <row r="28043" spans="1:4" ht="15" x14ac:dyDescent="0.25">
      <c r="A28043" s="228" t="s">
        <v>52076</v>
      </c>
      <c r="B28043" s="229" t="s">
        <v>52077</v>
      </c>
      <c r="C28043" s="228" t="s">
        <v>2930</v>
      </c>
      <c r="D28043" s="228" t="s">
        <v>39157</v>
      </c>
    </row>
    <row r="28044" spans="1:4" ht="15" x14ac:dyDescent="0.25">
      <c r="A28044" s="228" t="s">
        <v>52078</v>
      </c>
      <c r="B28044" s="229" t="s">
        <v>52079</v>
      </c>
      <c r="C28044" s="228" t="s">
        <v>2930</v>
      </c>
      <c r="D28044" s="228" t="s">
        <v>37542</v>
      </c>
    </row>
    <row r="28045" spans="1:4" ht="15" x14ac:dyDescent="0.25">
      <c r="A28045" s="228" t="s">
        <v>52080</v>
      </c>
      <c r="B28045" s="229" t="s">
        <v>52081</v>
      </c>
      <c r="C28045" s="228" t="s">
        <v>2930</v>
      </c>
      <c r="D28045" s="228" t="s">
        <v>52082</v>
      </c>
    </row>
    <row r="28046" spans="1:4" ht="15" x14ac:dyDescent="0.25">
      <c r="A28046" s="228" t="s">
        <v>52083</v>
      </c>
      <c r="B28046" s="229" t="s">
        <v>52084</v>
      </c>
      <c r="C28046" s="228" t="s">
        <v>2930</v>
      </c>
      <c r="D28046" s="228" t="s">
        <v>52085</v>
      </c>
    </row>
    <row r="28047" spans="1:4" ht="15" x14ac:dyDescent="0.25">
      <c r="A28047" s="228" t="s">
        <v>52086</v>
      </c>
      <c r="B28047" s="229" t="s">
        <v>52087</v>
      </c>
      <c r="C28047" s="228" t="s">
        <v>2930</v>
      </c>
      <c r="D28047" s="228" t="s">
        <v>38533</v>
      </c>
    </row>
    <row r="28048" spans="1:4" ht="15" x14ac:dyDescent="0.25">
      <c r="A28048" s="228" t="s">
        <v>52088</v>
      </c>
      <c r="B28048" s="229" t="s">
        <v>52089</v>
      </c>
      <c r="C28048" s="228" t="s">
        <v>2930</v>
      </c>
      <c r="D28048" s="228" t="s">
        <v>52090</v>
      </c>
    </row>
    <row r="28049" spans="1:4" ht="15" x14ac:dyDescent="0.25">
      <c r="A28049" s="228" t="s">
        <v>52091</v>
      </c>
      <c r="B28049" s="229" t="s">
        <v>52092</v>
      </c>
      <c r="C28049" s="228" t="s">
        <v>2930</v>
      </c>
      <c r="D28049" s="228" t="s">
        <v>41569</v>
      </c>
    </row>
    <row r="28050" spans="1:4" ht="15" x14ac:dyDescent="0.25">
      <c r="A28050" s="228" t="s">
        <v>52093</v>
      </c>
      <c r="B28050" s="229" t="s">
        <v>52094</v>
      </c>
      <c r="C28050" s="228" t="s">
        <v>2930</v>
      </c>
      <c r="D28050" s="228" t="s">
        <v>47996</v>
      </c>
    </row>
    <row r="28051" spans="1:4" ht="15" x14ac:dyDescent="0.25">
      <c r="A28051" s="228" t="s">
        <v>52095</v>
      </c>
      <c r="B28051" s="229" t="s">
        <v>52096</v>
      </c>
      <c r="C28051" s="228" t="s">
        <v>2930</v>
      </c>
      <c r="D28051" s="228" t="s">
        <v>52097</v>
      </c>
    </row>
    <row r="28052" spans="1:4" ht="15" x14ac:dyDescent="0.25">
      <c r="A28052" s="228" t="s">
        <v>52098</v>
      </c>
      <c r="B28052" s="229" t="s">
        <v>52099</v>
      </c>
      <c r="C28052" s="228" t="s">
        <v>2930</v>
      </c>
      <c r="D28052" s="228" t="s">
        <v>52100</v>
      </c>
    </row>
    <row r="28053" spans="1:4" ht="15" x14ac:dyDescent="0.25">
      <c r="A28053" s="228" t="s">
        <v>52101</v>
      </c>
      <c r="B28053" s="229" t="s">
        <v>52102</v>
      </c>
      <c r="C28053" s="228" t="s">
        <v>2930</v>
      </c>
      <c r="D28053" s="228" t="s">
        <v>52103</v>
      </c>
    </row>
    <row r="28054" spans="1:4" ht="15" x14ac:dyDescent="0.25">
      <c r="A28054" s="228" t="s">
        <v>52104</v>
      </c>
      <c r="B28054" s="229" t="s">
        <v>52105</v>
      </c>
      <c r="C28054" s="228" t="s">
        <v>2930</v>
      </c>
      <c r="D28054" s="228" t="s">
        <v>52106</v>
      </c>
    </row>
    <row r="28055" spans="1:4" ht="15" x14ac:dyDescent="0.25">
      <c r="A28055" s="228" t="s">
        <v>52107</v>
      </c>
      <c r="B28055" s="229" t="s">
        <v>52108</v>
      </c>
      <c r="C28055" s="228" t="s">
        <v>2930</v>
      </c>
      <c r="D28055" s="228" t="s">
        <v>38391</v>
      </c>
    </row>
    <row r="28056" spans="1:4" ht="15" x14ac:dyDescent="0.25">
      <c r="A28056" s="228" t="s">
        <v>52109</v>
      </c>
      <c r="B28056" s="229" t="s">
        <v>52110</v>
      </c>
      <c r="C28056" s="228" t="s">
        <v>2930</v>
      </c>
      <c r="D28056" s="228" t="s">
        <v>52111</v>
      </c>
    </row>
    <row r="28057" spans="1:4" ht="15" x14ac:dyDescent="0.25">
      <c r="A28057" s="228" t="s">
        <v>52112</v>
      </c>
      <c r="B28057" s="229" t="s">
        <v>52113</v>
      </c>
      <c r="C28057" s="228" t="s">
        <v>2930</v>
      </c>
      <c r="D28057" s="228" t="s">
        <v>52114</v>
      </c>
    </row>
    <row r="28058" spans="1:4" ht="15" x14ac:dyDescent="0.25">
      <c r="A28058" s="228" t="s">
        <v>52115</v>
      </c>
      <c r="B28058" s="229" t="s">
        <v>52116</v>
      </c>
      <c r="C28058" s="228" t="s">
        <v>2930</v>
      </c>
      <c r="D28058" s="228" t="s">
        <v>43207</v>
      </c>
    </row>
    <row r="28059" spans="1:4" ht="15" x14ac:dyDescent="0.25">
      <c r="A28059" s="228" t="s">
        <v>52117</v>
      </c>
      <c r="B28059" s="229" t="s">
        <v>52118</v>
      </c>
      <c r="C28059" s="228" t="s">
        <v>2930</v>
      </c>
      <c r="D28059" s="228" t="s">
        <v>52119</v>
      </c>
    </row>
    <row r="28060" spans="1:4" ht="15" x14ac:dyDescent="0.25">
      <c r="A28060" s="228" t="s">
        <v>52120</v>
      </c>
      <c r="B28060" s="229" t="s">
        <v>52121</v>
      </c>
      <c r="C28060" s="228" t="s">
        <v>2930</v>
      </c>
      <c r="D28060" s="228" t="s">
        <v>52122</v>
      </c>
    </row>
    <row r="28061" spans="1:4" ht="15" x14ac:dyDescent="0.25">
      <c r="A28061" s="228" t="s">
        <v>52123</v>
      </c>
      <c r="B28061" s="229" t="s">
        <v>52124</v>
      </c>
      <c r="C28061" s="228" t="s">
        <v>2930</v>
      </c>
      <c r="D28061" s="228" t="s">
        <v>51704</v>
      </c>
    </row>
    <row r="28062" spans="1:4" ht="15" x14ac:dyDescent="0.25">
      <c r="A28062" s="228" t="s">
        <v>52125</v>
      </c>
      <c r="B28062" s="229" t="s">
        <v>52126</v>
      </c>
      <c r="C28062" s="228" t="s">
        <v>2930</v>
      </c>
      <c r="D28062" s="228" t="s">
        <v>52127</v>
      </c>
    </row>
    <row r="28063" spans="1:4" ht="15" x14ac:dyDescent="0.25">
      <c r="A28063" s="228" t="s">
        <v>2594</v>
      </c>
      <c r="B28063" s="229" t="s">
        <v>2590</v>
      </c>
      <c r="C28063" s="228" t="s">
        <v>2930</v>
      </c>
      <c r="D28063" s="228" t="s">
        <v>43193</v>
      </c>
    </row>
    <row r="28064" spans="1:4" ht="15" x14ac:dyDescent="0.25">
      <c r="A28064" s="228" t="s">
        <v>52128</v>
      </c>
      <c r="B28064" s="229" t="s">
        <v>52129</v>
      </c>
      <c r="C28064" s="228" t="s">
        <v>2930</v>
      </c>
      <c r="D28064" s="228" t="s">
        <v>52130</v>
      </c>
    </row>
    <row r="28065" spans="1:4" ht="15" x14ac:dyDescent="0.25">
      <c r="A28065" s="228" t="s">
        <v>52131</v>
      </c>
      <c r="B28065" s="229" t="s">
        <v>52132</v>
      </c>
      <c r="C28065" s="228" t="s">
        <v>2930</v>
      </c>
      <c r="D28065" s="228" t="s">
        <v>52133</v>
      </c>
    </row>
    <row r="28066" spans="1:4" ht="15" x14ac:dyDescent="0.25">
      <c r="A28066" s="228" t="s">
        <v>52134</v>
      </c>
      <c r="B28066" s="229" t="s">
        <v>52135</v>
      </c>
      <c r="C28066" s="228" t="s">
        <v>2930</v>
      </c>
      <c r="D28066" s="228" t="s">
        <v>52136</v>
      </c>
    </row>
    <row r="28067" spans="1:4" ht="15" x14ac:dyDescent="0.25">
      <c r="A28067" s="228" t="s">
        <v>52137</v>
      </c>
      <c r="B28067" s="229" t="s">
        <v>52138</v>
      </c>
      <c r="C28067" s="228" t="s">
        <v>2930</v>
      </c>
      <c r="D28067" s="228" t="s">
        <v>38777</v>
      </c>
    </row>
    <row r="28068" spans="1:4" ht="15" x14ac:dyDescent="0.25">
      <c r="A28068" s="228" t="s">
        <v>52139</v>
      </c>
      <c r="B28068" s="229" t="s">
        <v>52140</v>
      </c>
      <c r="C28068" s="228" t="s">
        <v>2930</v>
      </c>
      <c r="D28068" s="228" t="s">
        <v>42132</v>
      </c>
    </row>
    <row r="28069" spans="1:4" ht="15" x14ac:dyDescent="0.25">
      <c r="A28069" s="228" t="s">
        <v>52141</v>
      </c>
      <c r="B28069" s="229" t="s">
        <v>52142</v>
      </c>
      <c r="C28069" s="228" t="s">
        <v>2930</v>
      </c>
      <c r="D28069" s="228" t="s">
        <v>52143</v>
      </c>
    </row>
    <row r="28070" spans="1:4" ht="15" x14ac:dyDescent="0.25">
      <c r="A28070" s="228" t="s">
        <v>52144</v>
      </c>
      <c r="B28070" s="229" t="s">
        <v>52145</v>
      </c>
      <c r="C28070" s="228" t="s">
        <v>2930</v>
      </c>
      <c r="D28070" s="228" t="s">
        <v>52146</v>
      </c>
    </row>
    <row r="28071" spans="1:4" ht="15" x14ac:dyDescent="0.25">
      <c r="A28071" s="228" t="s">
        <v>52147</v>
      </c>
      <c r="B28071" s="229" t="s">
        <v>52148</v>
      </c>
      <c r="C28071" s="228" t="s">
        <v>2930</v>
      </c>
      <c r="D28071" s="228" t="s">
        <v>52149</v>
      </c>
    </row>
    <row r="28072" spans="1:4" ht="15" x14ac:dyDescent="0.25">
      <c r="A28072" s="228" t="s">
        <v>52150</v>
      </c>
      <c r="B28072" s="229" t="s">
        <v>52151</v>
      </c>
      <c r="C28072" s="228" t="s">
        <v>2930</v>
      </c>
      <c r="D28072" s="228" t="s">
        <v>52152</v>
      </c>
    </row>
    <row r="28073" spans="1:4" ht="15" x14ac:dyDescent="0.25">
      <c r="A28073" s="228" t="s">
        <v>52153</v>
      </c>
      <c r="B28073" s="229" t="s">
        <v>52154</v>
      </c>
      <c r="C28073" s="228" t="s">
        <v>2930</v>
      </c>
      <c r="D28073" s="228" t="s">
        <v>52155</v>
      </c>
    </row>
    <row r="28074" spans="1:4" ht="15" x14ac:dyDescent="0.25">
      <c r="A28074" s="228" t="s">
        <v>52156</v>
      </c>
      <c r="B28074" s="229" t="s">
        <v>52157</v>
      </c>
      <c r="C28074" s="228" t="s">
        <v>2930</v>
      </c>
      <c r="D28074" s="228" t="s">
        <v>44687</v>
      </c>
    </row>
    <row r="28075" spans="1:4" ht="15" x14ac:dyDescent="0.25">
      <c r="A28075" s="228" t="s">
        <v>52158</v>
      </c>
      <c r="B28075" s="229" t="s">
        <v>52159</v>
      </c>
      <c r="C28075" s="228" t="s">
        <v>2930</v>
      </c>
      <c r="D28075" s="228" t="s">
        <v>52160</v>
      </c>
    </row>
    <row r="28076" spans="1:4" ht="15" x14ac:dyDescent="0.25">
      <c r="A28076" s="228" t="s">
        <v>52161</v>
      </c>
      <c r="B28076" s="229" t="s">
        <v>52162</v>
      </c>
      <c r="C28076" s="228" t="s">
        <v>2930</v>
      </c>
      <c r="D28076" s="228" t="s">
        <v>52163</v>
      </c>
    </row>
    <row r="28077" spans="1:4" ht="15" x14ac:dyDescent="0.25">
      <c r="A28077" s="228" t="s">
        <v>52164</v>
      </c>
      <c r="B28077" s="229" t="s">
        <v>68</v>
      </c>
      <c r="C28077" s="228" t="s">
        <v>2930</v>
      </c>
      <c r="D28077" s="228" t="s">
        <v>38242</v>
      </c>
    </row>
    <row r="28078" spans="1:4" ht="15" x14ac:dyDescent="0.25">
      <c r="A28078" s="228" t="s">
        <v>52165</v>
      </c>
      <c r="B28078" s="229" t="s">
        <v>52166</v>
      </c>
      <c r="C28078" s="228" t="s">
        <v>2930</v>
      </c>
      <c r="D28078" s="228" t="s">
        <v>52167</v>
      </c>
    </row>
    <row r="28079" spans="1:4" ht="15" x14ac:dyDescent="0.25">
      <c r="A28079" s="228" t="s">
        <v>52168</v>
      </c>
      <c r="B28079" s="229" t="s">
        <v>52169</v>
      </c>
      <c r="C28079" s="228" t="s">
        <v>2930</v>
      </c>
      <c r="D28079" s="228" t="s">
        <v>38894</v>
      </c>
    </row>
    <row r="28080" spans="1:4" ht="15" x14ac:dyDescent="0.25">
      <c r="A28080" s="228" t="s">
        <v>52170</v>
      </c>
      <c r="B28080" s="229" t="s">
        <v>52171</v>
      </c>
      <c r="C28080" s="228" t="s">
        <v>2930</v>
      </c>
      <c r="D28080" s="228" t="s">
        <v>44545</v>
      </c>
    </row>
    <row r="28081" spans="1:4" ht="15" x14ac:dyDescent="0.25">
      <c r="A28081" s="228" t="s">
        <v>52172</v>
      </c>
      <c r="B28081" s="229" t="s">
        <v>52173</v>
      </c>
      <c r="C28081" s="228" t="s">
        <v>2930</v>
      </c>
      <c r="D28081" s="228" t="s">
        <v>43184</v>
      </c>
    </row>
    <row r="28082" spans="1:4" ht="15" x14ac:dyDescent="0.25">
      <c r="A28082" s="228" t="s">
        <v>52174</v>
      </c>
      <c r="B28082" s="229" t="s">
        <v>52175</v>
      </c>
      <c r="C28082" s="228" t="s">
        <v>2930</v>
      </c>
      <c r="D28082" s="228" t="s">
        <v>44061</v>
      </c>
    </row>
    <row r="28083" spans="1:4" ht="15" x14ac:dyDescent="0.25">
      <c r="A28083" s="228" t="s">
        <v>52176</v>
      </c>
      <c r="B28083" s="229" t="s">
        <v>52177</v>
      </c>
      <c r="C28083" s="228" t="s">
        <v>2930</v>
      </c>
      <c r="D28083" s="228" t="s">
        <v>46309</v>
      </c>
    </row>
    <row r="28084" spans="1:4" ht="15" x14ac:dyDescent="0.25">
      <c r="A28084" s="228" t="s">
        <v>52178</v>
      </c>
      <c r="B28084" s="229" t="s">
        <v>52179</v>
      </c>
      <c r="C28084" s="228" t="s">
        <v>2930</v>
      </c>
      <c r="D28084" s="228" t="s">
        <v>51487</v>
      </c>
    </row>
    <row r="28085" spans="1:4" ht="15" x14ac:dyDescent="0.25">
      <c r="A28085" s="228" t="s">
        <v>52180</v>
      </c>
      <c r="B28085" s="229" t="s">
        <v>52181</v>
      </c>
      <c r="C28085" s="228" t="s">
        <v>2930</v>
      </c>
      <c r="D28085" s="228" t="s">
        <v>51966</v>
      </c>
    </row>
    <row r="28086" spans="1:4" ht="15" x14ac:dyDescent="0.25">
      <c r="A28086" s="228" t="s">
        <v>52182</v>
      </c>
      <c r="B28086" s="229" t="s">
        <v>52183</v>
      </c>
      <c r="C28086" s="228" t="s">
        <v>2930</v>
      </c>
      <c r="D28086" s="228" t="s">
        <v>37441</v>
      </c>
    </row>
    <row r="28087" spans="1:4" ht="15" x14ac:dyDescent="0.25">
      <c r="A28087" s="228" t="s">
        <v>52184</v>
      </c>
      <c r="B28087" s="229" t="s">
        <v>52185</v>
      </c>
      <c r="C28087" s="228" t="s">
        <v>2930</v>
      </c>
      <c r="D28087" s="228" t="s">
        <v>52186</v>
      </c>
    </row>
    <row r="28088" spans="1:4" ht="15" x14ac:dyDescent="0.25">
      <c r="A28088" s="228" t="s">
        <v>2586</v>
      </c>
      <c r="B28088" s="229" t="s">
        <v>52187</v>
      </c>
      <c r="C28088" s="228" t="s">
        <v>2930</v>
      </c>
      <c r="D28088" s="228" t="s">
        <v>47002</v>
      </c>
    </row>
    <row r="28089" spans="1:4" ht="15" x14ac:dyDescent="0.25">
      <c r="A28089" s="228" t="s">
        <v>52188</v>
      </c>
      <c r="B28089" s="229" t="s">
        <v>52189</v>
      </c>
      <c r="C28089" s="228" t="s">
        <v>2930</v>
      </c>
      <c r="D28089" s="228" t="s">
        <v>52190</v>
      </c>
    </row>
    <row r="28090" spans="1:4" ht="15" x14ac:dyDescent="0.25">
      <c r="A28090" s="228" t="s">
        <v>52191</v>
      </c>
      <c r="B28090" s="229" t="s">
        <v>52192</v>
      </c>
      <c r="C28090" s="228" t="s">
        <v>2930</v>
      </c>
      <c r="D28090" s="228" t="s">
        <v>49490</v>
      </c>
    </row>
    <row r="28091" spans="1:4" ht="15" x14ac:dyDescent="0.25">
      <c r="A28091" s="228" t="s">
        <v>52193</v>
      </c>
      <c r="B28091" s="229" t="s">
        <v>52194</v>
      </c>
      <c r="C28091" s="228" t="s">
        <v>2930</v>
      </c>
      <c r="D28091" s="228" t="s">
        <v>52195</v>
      </c>
    </row>
    <row r="28092" spans="1:4" ht="15" x14ac:dyDescent="0.25">
      <c r="A28092" s="228" t="s">
        <v>52196</v>
      </c>
      <c r="B28092" s="229" t="s">
        <v>52197</v>
      </c>
      <c r="C28092" s="228" t="s">
        <v>3653</v>
      </c>
      <c r="D28092" s="228" t="s">
        <v>52198</v>
      </c>
    </row>
    <row r="28093" spans="1:4" ht="15" x14ac:dyDescent="0.25">
      <c r="A28093" s="228" t="s">
        <v>52199</v>
      </c>
      <c r="B28093" s="229" t="s">
        <v>52200</v>
      </c>
      <c r="C28093" s="228" t="s">
        <v>52201</v>
      </c>
      <c r="D28093" s="228" t="s">
        <v>39300</v>
      </c>
    </row>
    <row r="28094" spans="1:4" ht="15" x14ac:dyDescent="0.25">
      <c r="A28094" s="228" t="s">
        <v>52202</v>
      </c>
      <c r="B28094" s="229" t="s">
        <v>52203</v>
      </c>
      <c r="C28094" s="228" t="s">
        <v>52201</v>
      </c>
      <c r="D28094" s="228" t="s">
        <v>52204</v>
      </c>
    </row>
    <row r="28095" spans="1:4" ht="15" x14ac:dyDescent="0.25">
      <c r="A28095" s="228" t="s">
        <v>52205</v>
      </c>
      <c r="B28095" s="229" t="s">
        <v>52206</v>
      </c>
      <c r="C28095" s="228" t="s">
        <v>52201</v>
      </c>
      <c r="D28095" s="228" t="s">
        <v>52207</v>
      </c>
    </row>
    <row r="28096" spans="1:4" ht="15" x14ac:dyDescent="0.25">
      <c r="A28096" s="228" t="s">
        <v>52208</v>
      </c>
      <c r="B28096" s="229" t="s">
        <v>52209</v>
      </c>
      <c r="C28096" s="228" t="s">
        <v>52201</v>
      </c>
      <c r="D28096" s="228" t="s">
        <v>37522</v>
      </c>
    </row>
    <row r="28097" spans="1:4" ht="15" x14ac:dyDescent="0.25">
      <c r="A28097" s="228" t="s">
        <v>52210</v>
      </c>
      <c r="B28097" s="229" t="s">
        <v>453</v>
      </c>
      <c r="C28097" s="228" t="s">
        <v>3653</v>
      </c>
      <c r="D28097" s="228" t="s">
        <v>52211</v>
      </c>
    </row>
    <row r="28098" spans="1:4" ht="15" x14ac:dyDescent="0.25">
      <c r="A28098" s="228" t="s">
        <v>52212</v>
      </c>
      <c r="B28098" s="229" t="s">
        <v>52213</v>
      </c>
      <c r="C28098" s="228" t="s">
        <v>3653</v>
      </c>
      <c r="D28098" s="228" t="s">
        <v>36172</v>
      </c>
    </row>
    <row r="28099" spans="1:4" ht="15" x14ac:dyDescent="0.25">
      <c r="A28099" s="228" t="s">
        <v>52214</v>
      </c>
      <c r="B28099" s="229" t="s">
        <v>451</v>
      </c>
      <c r="C28099" s="228" t="s">
        <v>2930</v>
      </c>
      <c r="D28099" s="228" t="s">
        <v>52215</v>
      </c>
    </row>
    <row r="28100" spans="1:4" ht="15" x14ac:dyDescent="0.25">
      <c r="A28100" s="228" t="s">
        <v>52216</v>
      </c>
      <c r="B28100" s="229" t="s">
        <v>634</v>
      </c>
      <c r="C28100" s="228" t="s">
        <v>2930</v>
      </c>
      <c r="D28100" s="228" t="s">
        <v>52217</v>
      </c>
    </row>
    <row r="28101" spans="1:4" ht="15" x14ac:dyDescent="0.25">
      <c r="A28101" s="228" t="s">
        <v>52218</v>
      </c>
      <c r="B28101" s="229" t="s">
        <v>52219</v>
      </c>
      <c r="C28101" s="228" t="s">
        <v>2930</v>
      </c>
      <c r="D28101" s="228" t="s">
        <v>52220</v>
      </c>
    </row>
    <row r="28102" spans="1:4" ht="15" x14ac:dyDescent="0.25">
      <c r="A28102" s="228" t="s">
        <v>52221</v>
      </c>
      <c r="B28102" s="229" t="s">
        <v>52222</v>
      </c>
      <c r="C28102" s="228" t="s">
        <v>2930</v>
      </c>
      <c r="D28102" s="228" t="s">
        <v>52223</v>
      </c>
    </row>
    <row r="28103" spans="1:4" ht="15" x14ac:dyDescent="0.25">
      <c r="A28103" s="228" t="s">
        <v>52224</v>
      </c>
      <c r="B28103" s="229" t="s">
        <v>52225</v>
      </c>
      <c r="C28103" s="228" t="s">
        <v>2930</v>
      </c>
      <c r="D28103" s="228" t="s">
        <v>52226</v>
      </c>
    </row>
    <row r="28104" spans="1:4" ht="15" x14ac:dyDescent="0.25">
      <c r="A28104" s="228" t="s">
        <v>52227</v>
      </c>
      <c r="B28104" s="229" t="s">
        <v>52228</v>
      </c>
      <c r="C28104" s="228" t="s">
        <v>2930</v>
      </c>
      <c r="D28104" s="228" t="s">
        <v>52229</v>
      </c>
    </row>
    <row r="28105" spans="1:4" ht="15" x14ac:dyDescent="0.25">
      <c r="A28105" s="228" t="s">
        <v>52230</v>
      </c>
      <c r="B28105" s="229" t="s">
        <v>52231</v>
      </c>
      <c r="C28105" s="228" t="s">
        <v>2930</v>
      </c>
      <c r="D28105" s="228" t="s">
        <v>52232</v>
      </c>
    </row>
    <row r="28106" spans="1:4" ht="15" x14ac:dyDescent="0.25">
      <c r="A28106" s="228" t="s">
        <v>52233</v>
      </c>
      <c r="B28106" s="229" t="s">
        <v>52234</v>
      </c>
      <c r="C28106" s="228" t="s">
        <v>2930</v>
      </c>
      <c r="D28106" s="228" t="s">
        <v>52235</v>
      </c>
    </row>
    <row r="28107" spans="1:4" ht="15" x14ac:dyDescent="0.25">
      <c r="A28107" s="228" t="s">
        <v>52236</v>
      </c>
      <c r="B28107" s="229" t="s">
        <v>52237</v>
      </c>
      <c r="C28107" s="228" t="s">
        <v>3653</v>
      </c>
      <c r="D28107" s="228" t="s">
        <v>52238</v>
      </c>
    </row>
    <row r="28108" spans="1:4" ht="15" x14ac:dyDescent="0.25">
      <c r="A28108" s="228" t="s">
        <v>52239</v>
      </c>
      <c r="B28108" s="229" t="s">
        <v>1903</v>
      </c>
      <c r="C28108" s="228" t="s">
        <v>3653</v>
      </c>
      <c r="D28108" s="228" t="s">
        <v>52240</v>
      </c>
    </row>
    <row r="28109" spans="1:4" ht="15" x14ac:dyDescent="0.25">
      <c r="A28109" s="228" t="s">
        <v>52241</v>
      </c>
      <c r="B28109" s="229" t="s">
        <v>52242</v>
      </c>
      <c r="C28109" s="228" t="s">
        <v>3653</v>
      </c>
      <c r="D28109" s="228" t="s">
        <v>52243</v>
      </c>
    </row>
    <row r="28110" spans="1:4" ht="15" x14ac:dyDescent="0.25">
      <c r="A28110" s="228" t="s">
        <v>52244</v>
      </c>
      <c r="B28110" s="229" t="s">
        <v>1904</v>
      </c>
      <c r="C28110" s="228" t="s">
        <v>3653</v>
      </c>
      <c r="D28110" s="228" t="s">
        <v>52245</v>
      </c>
    </row>
    <row r="28111" spans="1:4" ht="15" x14ac:dyDescent="0.25">
      <c r="A28111" s="228" t="s">
        <v>52246</v>
      </c>
      <c r="B28111" s="229" t="s">
        <v>52247</v>
      </c>
      <c r="C28111" s="228" t="s">
        <v>3653</v>
      </c>
      <c r="D28111" s="228" t="s">
        <v>52248</v>
      </c>
    </row>
    <row r="28112" spans="1:4" ht="15" x14ac:dyDescent="0.25">
      <c r="A28112" s="228" t="s">
        <v>52249</v>
      </c>
      <c r="B28112" s="229" t="s">
        <v>52250</v>
      </c>
      <c r="C28112" s="228" t="s">
        <v>3653</v>
      </c>
      <c r="D28112" s="228" t="s">
        <v>52251</v>
      </c>
    </row>
    <row r="28113" spans="1:4" ht="15" x14ac:dyDescent="0.25">
      <c r="A28113" s="228" t="s">
        <v>52252</v>
      </c>
      <c r="B28113" s="229" t="s">
        <v>52253</v>
      </c>
      <c r="C28113" s="228" t="s">
        <v>3653</v>
      </c>
      <c r="D28113" s="228" t="s">
        <v>52254</v>
      </c>
    </row>
    <row r="28114" spans="1:4" ht="15" x14ac:dyDescent="0.25">
      <c r="A28114" s="228" t="s">
        <v>52255</v>
      </c>
      <c r="B28114" s="229" t="s">
        <v>52256</v>
      </c>
      <c r="C28114" s="228" t="s">
        <v>3653</v>
      </c>
      <c r="D28114" s="228" t="s">
        <v>52257</v>
      </c>
    </row>
    <row r="28115" spans="1:4" ht="15" x14ac:dyDescent="0.25">
      <c r="A28115" s="228" t="s">
        <v>52258</v>
      </c>
      <c r="B28115" s="229" t="s">
        <v>52259</v>
      </c>
      <c r="C28115" s="228" t="s">
        <v>3653</v>
      </c>
      <c r="D28115" s="228" t="s">
        <v>52260</v>
      </c>
    </row>
    <row r="28116" spans="1:4" ht="15" x14ac:dyDescent="0.25">
      <c r="A28116" s="228" t="s">
        <v>52261</v>
      </c>
      <c r="B28116" s="229" t="s">
        <v>52262</v>
      </c>
      <c r="C28116" s="228" t="s">
        <v>3653</v>
      </c>
      <c r="D28116" s="228" t="s">
        <v>52263</v>
      </c>
    </row>
    <row r="28117" spans="1:4" ht="15" x14ac:dyDescent="0.25">
      <c r="A28117" s="228" t="s">
        <v>52264</v>
      </c>
      <c r="B28117" s="229" t="s">
        <v>52265</v>
      </c>
      <c r="C28117" s="228" t="s">
        <v>3653</v>
      </c>
      <c r="D28117" s="228" t="s">
        <v>52266</v>
      </c>
    </row>
    <row r="28118" spans="1:4" ht="15" x14ac:dyDescent="0.25">
      <c r="A28118" s="228" t="s">
        <v>52267</v>
      </c>
      <c r="B28118" s="229" t="s">
        <v>52268</v>
      </c>
      <c r="C28118" s="228" t="s">
        <v>3653</v>
      </c>
      <c r="D28118" s="228" t="s">
        <v>52269</v>
      </c>
    </row>
    <row r="28119" spans="1:4" ht="15" x14ac:dyDescent="0.25">
      <c r="A28119" s="228" t="s">
        <v>52270</v>
      </c>
      <c r="B28119" s="229" t="s">
        <v>52271</v>
      </c>
      <c r="C28119" s="228" t="s">
        <v>3653</v>
      </c>
      <c r="D28119" s="228" t="s">
        <v>52272</v>
      </c>
    </row>
    <row r="28120" spans="1:4" ht="15" x14ac:dyDescent="0.25">
      <c r="A28120" s="228" t="s">
        <v>52273</v>
      </c>
      <c r="B28120" s="229" t="s">
        <v>52274</v>
      </c>
      <c r="C28120" s="228" t="s">
        <v>3653</v>
      </c>
      <c r="D28120" s="228" t="s">
        <v>52275</v>
      </c>
    </row>
    <row r="28121" spans="1:4" ht="15" x14ac:dyDescent="0.25">
      <c r="A28121" s="228" t="s">
        <v>52276</v>
      </c>
      <c r="B28121" s="229" t="s">
        <v>52277</v>
      </c>
      <c r="C28121" s="228" t="s">
        <v>3653</v>
      </c>
      <c r="D28121" s="228" t="s">
        <v>52278</v>
      </c>
    </row>
    <row r="28122" spans="1:4" ht="15" x14ac:dyDescent="0.25">
      <c r="A28122" s="228" t="s">
        <v>52279</v>
      </c>
      <c r="B28122" s="229" t="s">
        <v>52280</v>
      </c>
      <c r="C28122" s="228" t="s">
        <v>3653</v>
      </c>
      <c r="D28122" s="228" t="s">
        <v>52281</v>
      </c>
    </row>
    <row r="28123" spans="1:4" ht="15" x14ac:dyDescent="0.25">
      <c r="A28123" s="228" t="s">
        <v>52282</v>
      </c>
      <c r="B28123" s="229" t="s">
        <v>52283</v>
      </c>
      <c r="C28123" s="228" t="s">
        <v>3653</v>
      </c>
      <c r="D28123" s="228" t="s">
        <v>52284</v>
      </c>
    </row>
    <row r="28124" spans="1:4" ht="15" x14ac:dyDescent="0.25">
      <c r="A28124" s="228" t="s">
        <v>52285</v>
      </c>
      <c r="B28124" s="229" t="s">
        <v>52286</v>
      </c>
      <c r="C28124" s="228" t="s">
        <v>3653</v>
      </c>
      <c r="D28124" s="228" t="s">
        <v>52287</v>
      </c>
    </row>
    <row r="28125" spans="1:4" ht="15" x14ac:dyDescent="0.25">
      <c r="A28125" s="228" t="s">
        <v>52288</v>
      </c>
      <c r="B28125" s="229" t="s">
        <v>52289</v>
      </c>
      <c r="C28125" s="228" t="s">
        <v>3653</v>
      </c>
      <c r="D28125" s="228" t="s">
        <v>52290</v>
      </c>
    </row>
    <row r="28126" spans="1:4" ht="15" x14ac:dyDescent="0.25">
      <c r="A28126" s="228" t="s">
        <v>52291</v>
      </c>
      <c r="B28126" s="229" t="s">
        <v>52292</v>
      </c>
      <c r="C28126" s="228" t="s">
        <v>3653</v>
      </c>
      <c r="D28126" s="228" t="s">
        <v>42662</v>
      </c>
    </row>
    <row r="28127" spans="1:4" ht="15" x14ac:dyDescent="0.25">
      <c r="A28127" s="228" t="s">
        <v>52293</v>
      </c>
      <c r="B28127" s="229" t="s">
        <v>52294</v>
      </c>
      <c r="C28127" s="228" t="s">
        <v>3653</v>
      </c>
      <c r="D28127" s="228" t="s">
        <v>52295</v>
      </c>
    </row>
    <row r="28128" spans="1:4" ht="15" x14ac:dyDescent="0.25">
      <c r="A28128" s="228" t="s">
        <v>52296</v>
      </c>
      <c r="B28128" s="229" t="s">
        <v>52297</v>
      </c>
      <c r="C28128" s="228" t="s">
        <v>3653</v>
      </c>
      <c r="D28128" s="228" t="s">
        <v>52298</v>
      </c>
    </row>
    <row r="28129" spans="1:4" ht="15" x14ac:dyDescent="0.25">
      <c r="A28129" s="228" t="s">
        <v>52299</v>
      </c>
      <c r="B28129" s="229" t="s">
        <v>52300</v>
      </c>
      <c r="C28129" s="228" t="s">
        <v>3653</v>
      </c>
      <c r="D28129" s="228" t="s">
        <v>52301</v>
      </c>
    </row>
    <row r="28130" spans="1:4" ht="15" x14ac:dyDescent="0.25">
      <c r="A28130" s="228" t="s">
        <v>52302</v>
      </c>
      <c r="B28130" s="229" t="s">
        <v>52303</v>
      </c>
      <c r="C28130" s="228" t="s">
        <v>3653</v>
      </c>
      <c r="D28130" s="228" t="s">
        <v>52304</v>
      </c>
    </row>
    <row r="28131" spans="1:4" ht="15" x14ac:dyDescent="0.25">
      <c r="A28131" s="228" t="s">
        <v>52305</v>
      </c>
      <c r="B28131" s="229" t="s">
        <v>52306</v>
      </c>
      <c r="C28131" s="228" t="s">
        <v>3653</v>
      </c>
      <c r="D28131" s="228" t="s">
        <v>52307</v>
      </c>
    </row>
    <row r="28132" spans="1:4" ht="15" x14ac:dyDescent="0.25">
      <c r="A28132" s="228" t="s">
        <v>52308</v>
      </c>
      <c r="B28132" s="229" t="s">
        <v>52309</v>
      </c>
      <c r="C28132" s="228" t="s">
        <v>3653</v>
      </c>
      <c r="D28132" s="228" t="s">
        <v>44240</v>
      </c>
    </row>
    <row r="28133" spans="1:4" ht="15" x14ac:dyDescent="0.25">
      <c r="A28133" s="228" t="s">
        <v>52310</v>
      </c>
      <c r="B28133" s="229" t="s">
        <v>52311</v>
      </c>
      <c r="C28133" s="228" t="s">
        <v>3653</v>
      </c>
      <c r="D28133" s="228" t="s">
        <v>52312</v>
      </c>
    </row>
    <row r="28134" spans="1:4" ht="15" x14ac:dyDescent="0.25">
      <c r="A28134" s="228" t="s">
        <v>52313</v>
      </c>
      <c r="B28134" s="229" t="s">
        <v>52314</v>
      </c>
      <c r="C28134" s="228" t="s">
        <v>3653</v>
      </c>
      <c r="D28134" s="228" t="s">
        <v>52315</v>
      </c>
    </row>
    <row r="28135" spans="1:4" ht="15" x14ac:dyDescent="0.25">
      <c r="A28135" s="228" t="s">
        <v>52316</v>
      </c>
      <c r="B28135" s="229" t="s">
        <v>52317</v>
      </c>
      <c r="C28135" s="228" t="s">
        <v>3653</v>
      </c>
      <c r="D28135" s="228" t="s">
        <v>52318</v>
      </c>
    </row>
    <row r="28136" spans="1:4" ht="15" x14ac:dyDescent="0.25">
      <c r="A28136" s="228" t="s">
        <v>52319</v>
      </c>
      <c r="B28136" s="229" t="s">
        <v>52320</v>
      </c>
      <c r="C28136" s="228" t="s">
        <v>3653</v>
      </c>
      <c r="D28136" s="228" t="s">
        <v>52321</v>
      </c>
    </row>
    <row r="28137" spans="1:4" ht="15" x14ac:dyDescent="0.25">
      <c r="A28137" s="228" t="s">
        <v>52322</v>
      </c>
      <c r="B28137" s="229" t="s">
        <v>52323</v>
      </c>
      <c r="C28137" s="228" t="s">
        <v>3653</v>
      </c>
      <c r="D28137" s="228" t="s">
        <v>52324</v>
      </c>
    </row>
    <row r="28138" spans="1:4" ht="15" x14ac:dyDescent="0.25">
      <c r="A28138" s="228" t="s">
        <v>52325</v>
      </c>
      <c r="B28138" s="229" t="s">
        <v>52326</v>
      </c>
      <c r="C28138" s="228" t="s">
        <v>3653</v>
      </c>
      <c r="D28138" s="228" t="s">
        <v>52327</v>
      </c>
    </row>
    <row r="28139" spans="1:4" ht="15" x14ac:dyDescent="0.25">
      <c r="A28139" s="228" t="s">
        <v>52328</v>
      </c>
      <c r="B28139" s="229" t="s">
        <v>52329</v>
      </c>
      <c r="C28139" s="228" t="s">
        <v>3653</v>
      </c>
      <c r="D28139" s="228" t="s">
        <v>50073</v>
      </c>
    </row>
    <row r="28140" spans="1:4" ht="15" x14ac:dyDescent="0.25">
      <c r="A28140" s="228" t="s">
        <v>52330</v>
      </c>
      <c r="B28140" s="229" t="s">
        <v>52331</v>
      </c>
      <c r="C28140" s="228" t="s">
        <v>3653</v>
      </c>
      <c r="D28140" s="228" t="s">
        <v>52332</v>
      </c>
    </row>
    <row r="28141" spans="1:4" ht="15" x14ac:dyDescent="0.25">
      <c r="A28141" s="228" t="s">
        <v>52333</v>
      </c>
      <c r="B28141" s="229" t="s">
        <v>52334</v>
      </c>
      <c r="C28141" s="228" t="s">
        <v>3653</v>
      </c>
      <c r="D28141" s="228" t="s">
        <v>52335</v>
      </c>
    </row>
    <row r="28142" spans="1:4" ht="15" x14ac:dyDescent="0.25">
      <c r="A28142" s="228" t="s">
        <v>52336</v>
      </c>
      <c r="B28142" s="229" t="s">
        <v>52337</v>
      </c>
      <c r="C28142" s="228" t="s">
        <v>3653</v>
      </c>
      <c r="D28142" s="228" t="s">
        <v>52338</v>
      </c>
    </row>
    <row r="28143" spans="1:4" ht="15" x14ac:dyDescent="0.25">
      <c r="A28143" s="228" t="s">
        <v>52339</v>
      </c>
      <c r="B28143" s="229" t="s">
        <v>52340</v>
      </c>
      <c r="C28143" s="228" t="s">
        <v>3653</v>
      </c>
      <c r="D28143" s="228" t="s">
        <v>52341</v>
      </c>
    </row>
    <row r="28144" spans="1:4" ht="15" x14ac:dyDescent="0.25">
      <c r="A28144" s="228" t="s">
        <v>52342</v>
      </c>
      <c r="B28144" s="229" t="s">
        <v>52343</v>
      </c>
      <c r="C28144" s="228" t="s">
        <v>3653</v>
      </c>
      <c r="D28144" s="228" t="s">
        <v>52344</v>
      </c>
    </row>
    <row r="28145" spans="1:4" ht="15" x14ac:dyDescent="0.25">
      <c r="A28145" s="228" t="s">
        <v>52345</v>
      </c>
      <c r="B28145" s="229" t="s">
        <v>52346</v>
      </c>
      <c r="C28145" s="228" t="s">
        <v>3653</v>
      </c>
      <c r="D28145" s="228" t="s">
        <v>52347</v>
      </c>
    </row>
    <row r="28146" spans="1:4" ht="15" x14ac:dyDescent="0.25">
      <c r="A28146" s="228" t="s">
        <v>52348</v>
      </c>
      <c r="B28146" s="229" t="s">
        <v>52349</v>
      </c>
      <c r="C28146" s="228" t="s">
        <v>3653</v>
      </c>
      <c r="D28146" s="228" t="s">
        <v>52350</v>
      </c>
    </row>
    <row r="28147" spans="1:4" ht="15" x14ac:dyDescent="0.25">
      <c r="A28147" s="228" t="s">
        <v>52351</v>
      </c>
      <c r="B28147" s="229" t="s">
        <v>52352</v>
      </c>
      <c r="C28147" s="228" t="s">
        <v>3653</v>
      </c>
      <c r="D28147" s="228" t="s">
        <v>52353</v>
      </c>
    </row>
    <row r="28148" spans="1:4" ht="15" x14ac:dyDescent="0.25">
      <c r="A28148" s="228" t="s">
        <v>52354</v>
      </c>
      <c r="B28148" s="229" t="s">
        <v>52355</v>
      </c>
      <c r="C28148" s="228" t="s">
        <v>3653</v>
      </c>
      <c r="D28148" s="228" t="s">
        <v>52356</v>
      </c>
    </row>
    <row r="28149" spans="1:4" ht="15" x14ac:dyDescent="0.25">
      <c r="A28149" s="228" t="s">
        <v>52357</v>
      </c>
      <c r="B28149" s="229" t="s">
        <v>52358</v>
      </c>
      <c r="C28149" s="228" t="s">
        <v>3653</v>
      </c>
      <c r="D28149" s="228" t="s">
        <v>52359</v>
      </c>
    </row>
    <row r="28150" spans="1:4" ht="15" x14ac:dyDescent="0.25">
      <c r="A28150" s="228" t="s">
        <v>52360</v>
      </c>
      <c r="B28150" s="229" t="s">
        <v>52361</v>
      </c>
      <c r="C28150" s="228" t="s">
        <v>3653</v>
      </c>
      <c r="D28150" s="228" t="s">
        <v>52362</v>
      </c>
    </row>
    <row r="28151" spans="1:4" ht="15" x14ac:dyDescent="0.25">
      <c r="A28151" s="228" t="s">
        <v>52363</v>
      </c>
      <c r="B28151" s="229" t="s">
        <v>52364</v>
      </c>
      <c r="C28151" s="228" t="s">
        <v>3653</v>
      </c>
      <c r="D28151" s="228" t="s">
        <v>52365</v>
      </c>
    </row>
    <row r="28152" spans="1:4" ht="15" x14ac:dyDescent="0.25">
      <c r="A28152" s="228" t="s">
        <v>52366</v>
      </c>
      <c r="B28152" s="229" t="s">
        <v>52367</v>
      </c>
      <c r="C28152" s="228" t="s">
        <v>3653</v>
      </c>
      <c r="D28152" s="228" t="s">
        <v>52368</v>
      </c>
    </row>
    <row r="28153" spans="1:4" ht="15" x14ac:dyDescent="0.25">
      <c r="A28153" s="228" t="s">
        <v>52369</v>
      </c>
      <c r="B28153" s="229" t="s">
        <v>52370</v>
      </c>
      <c r="C28153" s="228" t="s">
        <v>3653</v>
      </c>
      <c r="D28153" s="228" t="s">
        <v>52371</v>
      </c>
    </row>
    <row r="28154" spans="1:4" ht="15" x14ac:dyDescent="0.25">
      <c r="A28154" s="228" t="s">
        <v>52372</v>
      </c>
      <c r="B28154" s="229" t="s">
        <v>52373</v>
      </c>
      <c r="C28154" s="228" t="s">
        <v>3653</v>
      </c>
      <c r="D28154" s="228" t="s">
        <v>42645</v>
      </c>
    </row>
    <row r="28155" spans="1:4" ht="15" x14ac:dyDescent="0.25">
      <c r="A28155" s="228" t="s">
        <v>52374</v>
      </c>
      <c r="B28155" s="229" t="s">
        <v>52375</v>
      </c>
      <c r="C28155" s="228" t="s">
        <v>3653</v>
      </c>
      <c r="D28155" s="228" t="s">
        <v>52376</v>
      </c>
    </row>
    <row r="28156" spans="1:4" ht="15" x14ac:dyDescent="0.25">
      <c r="A28156" s="228" t="s">
        <v>52377</v>
      </c>
      <c r="B28156" s="229" t="s">
        <v>52378</v>
      </c>
      <c r="C28156" s="228" t="s">
        <v>3653</v>
      </c>
      <c r="D28156" s="228" t="s">
        <v>52379</v>
      </c>
    </row>
    <row r="28157" spans="1:4" ht="15" x14ac:dyDescent="0.25">
      <c r="A28157" s="228" t="s">
        <v>52380</v>
      </c>
      <c r="B28157" s="229" t="s">
        <v>52381</v>
      </c>
      <c r="C28157" s="228" t="s">
        <v>3653</v>
      </c>
      <c r="D28157" s="228" t="s">
        <v>52382</v>
      </c>
    </row>
    <row r="28158" spans="1:4" ht="15" x14ac:dyDescent="0.25">
      <c r="A28158" s="228" t="s">
        <v>52383</v>
      </c>
      <c r="B28158" s="229" t="s">
        <v>52384</v>
      </c>
      <c r="C28158" s="228" t="s">
        <v>3653</v>
      </c>
      <c r="D28158" s="228" t="s">
        <v>52385</v>
      </c>
    </row>
    <row r="28159" spans="1:4" ht="15" x14ac:dyDescent="0.25">
      <c r="A28159" s="228" t="s">
        <v>52386</v>
      </c>
      <c r="B28159" s="229" t="s">
        <v>52387</v>
      </c>
      <c r="C28159" s="228" t="s">
        <v>3653</v>
      </c>
      <c r="D28159" s="228" t="s">
        <v>52388</v>
      </c>
    </row>
    <row r="28160" spans="1:4" ht="15" x14ac:dyDescent="0.25">
      <c r="A28160" s="228" t="s">
        <v>52389</v>
      </c>
      <c r="B28160" s="229" t="s">
        <v>52390</v>
      </c>
      <c r="C28160" s="228" t="s">
        <v>3653</v>
      </c>
      <c r="D28160" s="228" t="s">
        <v>52391</v>
      </c>
    </row>
    <row r="28161" spans="1:4" ht="15" x14ac:dyDescent="0.25">
      <c r="A28161" s="228" t="s">
        <v>52392</v>
      </c>
      <c r="B28161" s="229" t="s">
        <v>52393</v>
      </c>
      <c r="C28161" s="228" t="s">
        <v>3653</v>
      </c>
      <c r="D28161" s="228" t="s">
        <v>52394</v>
      </c>
    </row>
    <row r="28162" spans="1:4" ht="15" x14ac:dyDescent="0.25">
      <c r="A28162" s="228" t="s">
        <v>52395</v>
      </c>
      <c r="B28162" s="229" t="s">
        <v>52396</v>
      </c>
      <c r="C28162" s="228" t="s">
        <v>3653</v>
      </c>
      <c r="D28162" s="228" t="s">
        <v>52397</v>
      </c>
    </row>
    <row r="28163" spans="1:4" ht="15" x14ac:dyDescent="0.25">
      <c r="A28163" s="228" t="s">
        <v>52398</v>
      </c>
      <c r="B28163" s="229" t="s">
        <v>52399</v>
      </c>
      <c r="C28163" s="228" t="s">
        <v>3653</v>
      </c>
      <c r="D28163" s="228" t="s">
        <v>52400</v>
      </c>
    </row>
    <row r="28164" spans="1:4" ht="15" x14ac:dyDescent="0.25">
      <c r="A28164" s="228" t="s">
        <v>52401</v>
      </c>
      <c r="B28164" s="229" t="s">
        <v>52402</v>
      </c>
      <c r="C28164" s="228" t="s">
        <v>3653</v>
      </c>
      <c r="D28164" s="228" t="s">
        <v>52403</v>
      </c>
    </row>
    <row r="28165" spans="1:4" ht="15" x14ac:dyDescent="0.25">
      <c r="A28165" s="228" t="s">
        <v>52404</v>
      </c>
      <c r="B28165" s="229" t="s">
        <v>52405</v>
      </c>
      <c r="C28165" s="228" t="s">
        <v>3653</v>
      </c>
      <c r="D28165" s="228" t="s">
        <v>52406</v>
      </c>
    </row>
    <row r="28166" spans="1:4" ht="15" x14ac:dyDescent="0.25">
      <c r="A28166" s="228" t="s">
        <v>52407</v>
      </c>
      <c r="B28166" s="229" t="s">
        <v>52408</v>
      </c>
      <c r="C28166" s="228" t="s">
        <v>3653</v>
      </c>
      <c r="D28166" s="228" t="s">
        <v>52409</v>
      </c>
    </row>
    <row r="28167" spans="1:4" ht="15" x14ac:dyDescent="0.25">
      <c r="A28167" s="228" t="s">
        <v>52410</v>
      </c>
      <c r="B28167" s="229" t="s">
        <v>52411</v>
      </c>
      <c r="C28167" s="228" t="s">
        <v>3653</v>
      </c>
      <c r="D28167" s="228" t="s">
        <v>52412</v>
      </c>
    </row>
    <row r="28168" spans="1:4" ht="15" x14ac:dyDescent="0.25">
      <c r="A28168" s="228" t="s">
        <v>52413</v>
      </c>
      <c r="B28168" s="229" t="s">
        <v>52414</v>
      </c>
      <c r="C28168" s="228" t="s">
        <v>3653</v>
      </c>
      <c r="D28168" s="228" t="s">
        <v>52415</v>
      </c>
    </row>
    <row r="28169" spans="1:4" ht="15" x14ac:dyDescent="0.25">
      <c r="A28169" s="228" t="s">
        <v>52416</v>
      </c>
      <c r="B28169" s="229" t="s">
        <v>52417</v>
      </c>
      <c r="C28169" s="228" t="s">
        <v>3653</v>
      </c>
      <c r="D28169" s="228" t="s">
        <v>52418</v>
      </c>
    </row>
    <row r="28170" spans="1:4" ht="15" x14ac:dyDescent="0.25">
      <c r="A28170" s="228" t="s">
        <v>52419</v>
      </c>
      <c r="B28170" s="229" t="s">
        <v>52420</v>
      </c>
      <c r="C28170" s="228" t="s">
        <v>3653</v>
      </c>
      <c r="D28170" s="228" t="s">
        <v>48334</v>
      </c>
    </row>
    <row r="28171" spans="1:4" ht="15" x14ac:dyDescent="0.25">
      <c r="A28171" s="228" t="s">
        <v>52421</v>
      </c>
      <c r="B28171" s="229" t="s">
        <v>52422</v>
      </c>
      <c r="C28171" s="228" t="s">
        <v>3653</v>
      </c>
      <c r="D28171" s="228" t="s">
        <v>52423</v>
      </c>
    </row>
    <row r="28172" spans="1:4" ht="15" x14ac:dyDescent="0.25">
      <c r="A28172" s="228" t="s">
        <v>52424</v>
      </c>
      <c r="B28172" s="229" t="s">
        <v>52425</v>
      </c>
      <c r="C28172" s="228" t="s">
        <v>3653</v>
      </c>
      <c r="D28172" s="228" t="s">
        <v>52426</v>
      </c>
    </row>
    <row r="28173" spans="1:4" ht="15" x14ac:dyDescent="0.25">
      <c r="A28173" s="228" t="s">
        <v>52427</v>
      </c>
      <c r="B28173" s="229" t="s">
        <v>52428</v>
      </c>
      <c r="C28173" s="228" t="s">
        <v>3653</v>
      </c>
      <c r="D28173" s="228" t="s">
        <v>52429</v>
      </c>
    </row>
    <row r="28174" spans="1:4" ht="15" x14ac:dyDescent="0.25">
      <c r="A28174" s="228" t="s">
        <v>52430</v>
      </c>
      <c r="B28174" s="229" t="s">
        <v>52431</v>
      </c>
      <c r="C28174" s="228" t="s">
        <v>3653</v>
      </c>
      <c r="D28174" s="228" t="s">
        <v>52432</v>
      </c>
    </row>
    <row r="28175" spans="1:4" ht="15" x14ac:dyDescent="0.25">
      <c r="A28175" s="228" t="s">
        <v>52433</v>
      </c>
      <c r="B28175" s="229" t="s">
        <v>52434</v>
      </c>
      <c r="C28175" s="228" t="s">
        <v>3653</v>
      </c>
      <c r="D28175" s="228" t="s">
        <v>52435</v>
      </c>
    </row>
    <row r="28176" spans="1:4" ht="15" x14ac:dyDescent="0.25">
      <c r="A28176" s="228" t="s">
        <v>52436</v>
      </c>
      <c r="B28176" s="229" t="s">
        <v>52437</v>
      </c>
      <c r="C28176" s="228" t="s">
        <v>3653</v>
      </c>
      <c r="D28176" s="228" t="s">
        <v>52438</v>
      </c>
    </row>
    <row r="28177" spans="1:4" ht="15" x14ac:dyDescent="0.25">
      <c r="A28177" s="228" t="s">
        <v>52439</v>
      </c>
      <c r="B28177" s="229" t="s">
        <v>52440</v>
      </c>
      <c r="C28177" s="228" t="s">
        <v>3653</v>
      </c>
      <c r="D28177" s="228" t="s">
        <v>47808</v>
      </c>
    </row>
    <row r="28178" spans="1:4" ht="15" x14ac:dyDescent="0.25">
      <c r="A28178" s="228" t="s">
        <v>52441</v>
      </c>
      <c r="B28178" s="229" t="s">
        <v>52442</v>
      </c>
      <c r="C28178" s="228" t="s">
        <v>3653</v>
      </c>
      <c r="D28178" s="228" t="s">
        <v>52443</v>
      </c>
    </row>
    <row r="28179" spans="1:4" ht="15" x14ac:dyDescent="0.25">
      <c r="A28179" s="228" t="s">
        <v>52444</v>
      </c>
      <c r="B28179" s="229" t="s">
        <v>52445</v>
      </c>
      <c r="C28179" s="228" t="s">
        <v>3653</v>
      </c>
      <c r="D28179" s="228" t="s">
        <v>52446</v>
      </c>
    </row>
    <row r="28180" spans="1:4" ht="15" x14ac:dyDescent="0.25">
      <c r="A28180" s="228" t="s">
        <v>52447</v>
      </c>
      <c r="B28180" s="229" t="s">
        <v>52448</v>
      </c>
      <c r="C28180" s="228" t="s">
        <v>3653</v>
      </c>
      <c r="D28180" s="228" t="s">
        <v>52449</v>
      </c>
    </row>
    <row r="28181" spans="1:4" ht="15" x14ac:dyDescent="0.25">
      <c r="A28181" s="228" t="s">
        <v>52450</v>
      </c>
      <c r="B28181" s="229" t="s">
        <v>52451</v>
      </c>
      <c r="C28181" s="228" t="s">
        <v>3653</v>
      </c>
      <c r="D28181" s="228" t="s">
        <v>52452</v>
      </c>
    </row>
    <row r="28182" spans="1:4" ht="15" x14ac:dyDescent="0.25">
      <c r="A28182" s="228" t="s">
        <v>52453</v>
      </c>
      <c r="B28182" s="229" t="s">
        <v>52454</v>
      </c>
      <c r="C28182" s="228" t="s">
        <v>3653</v>
      </c>
      <c r="D28182" s="228" t="s">
        <v>52455</v>
      </c>
    </row>
    <row r="28183" spans="1:4" ht="15" x14ac:dyDescent="0.25">
      <c r="A28183" s="228" t="s">
        <v>52456</v>
      </c>
      <c r="B28183" s="229" t="s">
        <v>52457</v>
      </c>
      <c r="C28183" s="228" t="s">
        <v>3653</v>
      </c>
      <c r="D28183" s="228" t="s">
        <v>52458</v>
      </c>
    </row>
    <row r="28184" spans="1:4" ht="15" x14ac:dyDescent="0.25">
      <c r="A28184" s="228" t="s">
        <v>52459</v>
      </c>
      <c r="B28184" s="229" t="s">
        <v>52460</v>
      </c>
      <c r="C28184" s="228" t="s">
        <v>3653</v>
      </c>
      <c r="D28184" s="228" t="s">
        <v>52461</v>
      </c>
    </row>
    <row r="28185" spans="1:4" ht="15" x14ac:dyDescent="0.25">
      <c r="A28185" s="228" t="s">
        <v>52462</v>
      </c>
      <c r="B28185" s="229" t="s">
        <v>52463</v>
      </c>
      <c r="C28185" s="228" t="s">
        <v>3653</v>
      </c>
      <c r="D28185" s="228" t="s">
        <v>52464</v>
      </c>
    </row>
    <row r="28186" spans="1:4" ht="15" x14ac:dyDescent="0.25">
      <c r="A28186" s="228" t="s">
        <v>52465</v>
      </c>
      <c r="B28186" s="229" t="s">
        <v>52466</v>
      </c>
      <c r="C28186" s="228" t="s">
        <v>3653</v>
      </c>
      <c r="D28186" s="228" t="s">
        <v>39888</v>
      </c>
    </row>
    <row r="28187" spans="1:4" ht="15" x14ac:dyDescent="0.25">
      <c r="A28187" s="228" t="s">
        <v>52467</v>
      </c>
      <c r="B28187" s="229" t="s">
        <v>916</v>
      </c>
      <c r="C28187" s="228" t="s">
        <v>3653</v>
      </c>
      <c r="D28187" s="228" t="s">
        <v>43662</v>
      </c>
    </row>
    <row r="28188" spans="1:4" ht="15" x14ac:dyDescent="0.25">
      <c r="A28188" s="228" t="s">
        <v>52468</v>
      </c>
      <c r="B28188" s="229" t="s">
        <v>52469</v>
      </c>
      <c r="C28188" s="228" t="s">
        <v>3653</v>
      </c>
      <c r="D28188" s="228" t="s">
        <v>52470</v>
      </c>
    </row>
    <row r="28189" spans="1:4" ht="15" x14ac:dyDescent="0.25">
      <c r="A28189" s="228" t="s">
        <v>52471</v>
      </c>
      <c r="B28189" s="229" t="s">
        <v>52472</v>
      </c>
      <c r="C28189" s="228" t="s">
        <v>3653</v>
      </c>
      <c r="D28189" s="228" t="s">
        <v>52473</v>
      </c>
    </row>
    <row r="28190" spans="1:4" ht="15" x14ac:dyDescent="0.25">
      <c r="A28190" s="228" t="s">
        <v>52474</v>
      </c>
      <c r="B28190" s="229" t="s">
        <v>52475</v>
      </c>
      <c r="C28190" s="228" t="s">
        <v>3653</v>
      </c>
      <c r="D28190" s="228" t="s">
        <v>47872</v>
      </c>
    </row>
    <row r="28191" spans="1:4" ht="15" x14ac:dyDescent="0.25">
      <c r="A28191" s="228" t="s">
        <v>52476</v>
      </c>
      <c r="B28191" s="229" t="s">
        <v>52477</v>
      </c>
      <c r="C28191" s="228" t="s">
        <v>3653</v>
      </c>
      <c r="D28191" s="228" t="s">
        <v>52478</v>
      </c>
    </row>
    <row r="28192" spans="1:4" ht="15" x14ac:dyDescent="0.25">
      <c r="A28192" s="228" t="s">
        <v>52479</v>
      </c>
      <c r="B28192" s="229" t="s">
        <v>52480</v>
      </c>
      <c r="C28192" s="228" t="s">
        <v>3653</v>
      </c>
      <c r="D28192" s="228" t="s">
        <v>52481</v>
      </c>
    </row>
    <row r="28193" spans="1:4" ht="15" x14ac:dyDescent="0.25">
      <c r="A28193" s="228" t="s">
        <v>52482</v>
      </c>
      <c r="B28193" s="229" t="s">
        <v>52483</v>
      </c>
      <c r="C28193" s="228" t="s">
        <v>3653</v>
      </c>
      <c r="D28193" s="228" t="s">
        <v>52484</v>
      </c>
    </row>
    <row r="28194" spans="1:4" ht="15" x14ac:dyDescent="0.25">
      <c r="A28194" s="228" t="s">
        <v>52485</v>
      </c>
      <c r="B28194" s="229" t="s">
        <v>52486</v>
      </c>
      <c r="C28194" s="228" t="s">
        <v>3653</v>
      </c>
      <c r="D28194" s="228" t="s">
        <v>52487</v>
      </c>
    </row>
    <row r="28195" spans="1:4" ht="15" x14ac:dyDescent="0.25">
      <c r="A28195" s="228" t="s">
        <v>52488</v>
      </c>
      <c r="B28195" s="229" t="s">
        <v>52489</v>
      </c>
      <c r="C28195" s="228" t="s">
        <v>3653</v>
      </c>
      <c r="D28195" s="228" t="s">
        <v>52490</v>
      </c>
    </row>
    <row r="28196" spans="1:4" ht="15" x14ac:dyDescent="0.25">
      <c r="A28196" s="228" t="s">
        <v>52491</v>
      </c>
      <c r="B28196" s="229" t="s">
        <v>52492</v>
      </c>
      <c r="C28196" s="228" t="s">
        <v>3653</v>
      </c>
      <c r="D28196" s="228" t="s">
        <v>52493</v>
      </c>
    </row>
    <row r="28197" spans="1:4" ht="15" x14ac:dyDescent="0.25">
      <c r="A28197" s="228" t="s">
        <v>52494</v>
      </c>
      <c r="B28197" s="229" t="s">
        <v>52495</v>
      </c>
      <c r="C28197" s="228" t="s">
        <v>3653</v>
      </c>
      <c r="D28197" s="228" t="s">
        <v>52496</v>
      </c>
    </row>
    <row r="28198" spans="1:4" ht="15" x14ac:dyDescent="0.25">
      <c r="A28198" s="228" t="s">
        <v>52497</v>
      </c>
      <c r="B28198" s="229" t="s">
        <v>52498</v>
      </c>
      <c r="C28198" s="228" t="s">
        <v>3653</v>
      </c>
      <c r="D28198" s="228" t="s">
        <v>52499</v>
      </c>
    </row>
    <row r="28199" spans="1:4" ht="15" x14ac:dyDescent="0.25">
      <c r="A28199" s="228" t="s">
        <v>52500</v>
      </c>
      <c r="B28199" s="229" t="s">
        <v>52501</v>
      </c>
      <c r="C28199" s="228" t="s">
        <v>3653</v>
      </c>
      <c r="D28199" s="228" t="s">
        <v>52502</v>
      </c>
    </row>
    <row r="28200" spans="1:4" ht="15" x14ac:dyDescent="0.25">
      <c r="A28200" s="228" t="s">
        <v>52503</v>
      </c>
      <c r="B28200" s="229" t="s">
        <v>52504</v>
      </c>
      <c r="C28200" s="228" t="s">
        <v>51</v>
      </c>
      <c r="D28200" s="228" t="s">
        <v>50145</v>
      </c>
    </row>
    <row r="28201" spans="1:4" ht="15" x14ac:dyDescent="0.25">
      <c r="A28201" s="228" t="s">
        <v>52505</v>
      </c>
      <c r="B28201" s="229" t="s">
        <v>52506</v>
      </c>
      <c r="C28201" s="228" t="s">
        <v>51</v>
      </c>
      <c r="D28201" s="228" t="s">
        <v>44814</v>
      </c>
    </row>
    <row r="28202" spans="1:4" ht="15" x14ac:dyDescent="0.25">
      <c r="A28202" s="228" t="s">
        <v>52507</v>
      </c>
      <c r="B28202" s="229" t="s">
        <v>52508</v>
      </c>
      <c r="C28202" s="228" t="s">
        <v>3653</v>
      </c>
      <c r="D28202" s="228" t="s">
        <v>52509</v>
      </c>
    </row>
    <row r="28203" spans="1:4" ht="15" x14ac:dyDescent="0.25">
      <c r="A28203" s="228" t="s">
        <v>52510</v>
      </c>
      <c r="B28203" s="229" t="s">
        <v>52511</v>
      </c>
      <c r="C28203" s="228" t="s">
        <v>3653</v>
      </c>
      <c r="D28203" s="228" t="s">
        <v>52512</v>
      </c>
    </row>
    <row r="28204" spans="1:4" ht="15" x14ac:dyDescent="0.25">
      <c r="A28204" s="228" t="s">
        <v>52513</v>
      </c>
      <c r="B28204" s="229" t="s">
        <v>52514</v>
      </c>
      <c r="C28204" s="228" t="s">
        <v>3653</v>
      </c>
      <c r="D28204" s="228" t="s">
        <v>52515</v>
      </c>
    </row>
    <row r="28205" spans="1:4" ht="15" x14ac:dyDescent="0.25">
      <c r="A28205" s="228" t="s">
        <v>52516</v>
      </c>
      <c r="B28205" s="229" t="s">
        <v>52517</v>
      </c>
      <c r="C28205" s="228" t="s">
        <v>3653</v>
      </c>
      <c r="D28205" s="228" t="s">
        <v>52518</v>
      </c>
    </row>
    <row r="28206" spans="1:4" ht="15" x14ac:dyDescent="0.25">
      <c r="A28206" s="228" t="s">
        <v>52519</v>
      </c>
      <c r="B28206" s="229" t="s">
        <v>52520</v>
      </c>
      <c r="C28206" s="228" t="s">
        <v>3653</v>
      </c>
      <c r="D28206" s="228" t="s">
        <v>52521</v>
      </c>
    </row>
    <row r="28207" spans="1:4" ht="15" x14ac:dyDescent="0.25">
      <c r="A28207" s="228" t="s">
        <v>52522</v>
      </c>
      <c r="B28207" s="229" t="s">
        <v>215</v>
      </c>
      <c r="C28207" s="228" t="s">
        <v>3653</v>
      </c>
      <c r="D28207" s="228" t="s">
        <v>52523</v>
      </c>
    </row>
    <row r="28208" spans="1:4" ht="15" x14ac:dyDescent="0.25">
      <c r="A28208" s="228" t="s">
        <v>52524</v>
      </c>
      <c r="B28208" s="229" t="s">
        <v>52525</v>
      </c>
      <c r="C28208" s="228" t="s">
        <v>3653</v>
      </c>
      <c r="D28208" s="228" t="s">
        <v>52526</v>
      </c>
    </row>
    <row r="28209" spans="1:4" ht="15" x14ac:dyDescent="0.25">
      <c r="A28209" s="228" t="s">
        <v>52527</v>
      </c>
      <c r="B28209" s="229" t="s">
        <v>52528</v>
      </c>
      <c r="C28209" s="228" t="s">
        <v>3653</v>
      </c>
      <c r="D28209" s="228" t="s">
        <v>52529</v>
      </c>
    </row>
    <row r="28210" spans="1:4" ht="15" x14ac:dyDescent="0.25">
      <c r="A28210" s="228" t="s">
        <v>52530</v>
      </c>
      <c r="B28210" s="229" t="s">
        <v>52531</v>
      </c>
      <c r="C28210" s="228" t="s">
        <v>3653</v>
      </c>
      <c r="D28210" s="228" t="s">
        <v>52532</v>
      </c>
    </row>
    <row r="28211" spans="1:4" ht="15" x14ac:dyDescent="0.25">
      <c r="A28211" s="228" t="s">
        <v>52533</v>
      </c>
      <c r="B28211" s="229" t="s">
        <v>52534</v>
      </c>
      <c r="C28211" s="228" t="s">
        <v>3653</v>
      </c>
      <c r="D28211" s="228" t="s">
        <v>52535</v>
      </c>
    </row>
    <row r="28212" spans="1:4" ht="15" x14ac:dyDescent="0.25">
      <c r="A28212" s="228" t="s">
        <v>52536</v>
      </c>
      <c r="B28212" s="229" t="s">
        <v>52537</v>
      </c>
      <c r="C28212" s="228" t="s">
        <v>3653</v>
      </c>
      <c r="D28212" s="228" t="s">
        <v>52538</v>
      </c>
    </row>
    <row r="28213" spans="1:4" ht="15" x14ac:dyDescent="0.25">
      <c r="A28213" s="228" t="s">
        <v>52539</v>
      </c>
      <c r="B28213" s="229" t="s">
        <v>52540</v>
      </c>
      <c r="C28213" s="228" t="s">
        <v>3653</v>
      </c>
      <c r="D28213" s="228" t="s">
        <v>52541</v>
      </c>
    </row>
    <row r="28214" spans="1:4" ht="15" x14ac:dyDescent="0.25">
      <c r="A28214" s="228" t="s">
        <v>52542</v>
      </c>
      <c r="B28214" s="229" t="s">
        <v>52543</v>
      </c>
      <c r="C28214" s="228" t="s">
        <v>3653</v>
      </c>
      <c r="D28214" s="228" t="s">
        <v>52544</v>
      </c>
    </row>
    <row r="28215" spans="1:4" ht="15" x14ac:dyDescent="0.25">
      <c r="A28215" s="228" t="s">
        <v>52545</v>
      </c>
      <c r="B28215" s="229" t="s">
        <v>52546</v>
      </c>
      <c r="C28215" s="228" t="s">
        <v>3653</v>
      </c>
      <c r="D28215" s="228" t="s">
        <v>52547</v>
      </c>
    </row>
    <row r="28216" spans="1:4" ht="15" x14ac:dyDescent="0.25">
      <c r="A28216" s="228" t="s">
        <v>52548</v>
      </c>
      <c r="B28216" s="229" t="s">
        <v>52549</v>
      </c>
      <c r="C28216" s="228" t="s">
        <v>3653</v>
      </c>
      <c r="D28216" s="228" t="s">
        <v>52550</v>
      </c>
    </row>
    <row r="28217" spans="1:4" ht="15" x14ac:dyDescent="0.25">
      <c r="A28217" s="228" t="s">
        <v>52551</v>
      </c>
      <c r="B28217" s="229" t="s">
        <v>52552</v>
      </c>
      <c r="C28217" s="228" t="s">
        <v>3653</v>
      </c>
      <c r="D28217" s="228" t="s">
        <v>52553</v>
      </c>
    </row>
    <row r="28218" spans="1:4" ht="15" x14ac:dyDescent="0.25">
      <c r="A28218" s="228" t="s">
        <v>52554</v>
      </c>
      <c r="B28218" s="229" t="s">
        <v>52555</v>
      </c>
      <c r="C28218" s="228" t="s">
        <v>3653</v>
      </c>
      <c r="D28218" s="228" t="s">
        <v>52556</v>
      </c>
    </row>
    <row r="28219" spans="1:4" ht="15" x14ac:dyDescent="0.25">
      <c r="A28219" s="228" t="s">
        <v>52557</v>
      </c>
      <c r="B28219" s="229" t="s">
        <v>52558</v>
      </c>
      <c r="C28219" s="228" t="s">
        <v>3653</v>
      </c>
      <c r="D28219" s="228" t="s">
        <v>49280</v>
      </c>
    </row>
    <row r="28220" spans="1:4" ht="15" x14ac:dyDescent="0.25">
      <c r="A28220" s="228" t="s">
        <v>52559</v>
      </c>
      <c r="B28220" s="229" t="s">
        <v>52560</v>
      </c>
      <c r="C28220" s="228" t="s">
        <v>3653</v>
      </c>
      <c r="D28220" s="228" t="s">
        <v>52561</v>
      </c>
    </row>
    <row r="28221" spans="1:4" ht="15" x14ac:dyDescent="0.25">
      <c r="A28221" s="228" t="s">
        <v>52562</v>
      </c>
      <c r="B28221" s="229" t="s">
        <v>52563</v>
      </c>
      <c r="C28221" s="228" t="s">
        <v>3653</v>
      </c>
      <c r="D28221" s="228" t="s">
        <v>52564</v>
      </c>
    </row>
    <row r="28222" spans="1:4" ht="15" x14ac:dyDescent="0.25">
      <c r="A28222" s="228" t="s">
        <v>52565</v>
      </c>
      <c r="B28222" s="229" t="s">
        <v>52566</v>
      </c>
      <c r="C28222" s="228" t="s">
        <v>3653</v>
      </c>
      <c r="D28222" s="228" t="s">
        <v>52567</v>
      </c>
    </row>
    <row r="28223" spans="1:4" ht="15" x14ac:dyDescent="0.25">
      <c r="A28223" s="228" t="s">
        <v>52568</v>
      </c>
      <c r="B28223" s="229" t="s">
        <v>52569</v>
      </c>
      <c r="C28223" s="228" t="s">
        <v>3653</v>
      </c>
      <c r="D28223" s="228" t="s">
        <v>52570</v>
      </c>
    </row>
    <row r="28224" spans="1:4" ht="15" x14ac:dyDescent="0.25">
      <c r="A28224" s="228" t="s">
        <v>52571</v>
      </c>
      <c r="B28224" s="229" t="s">
        <v>52572</v>
      </c>
      <c r="C28224" s="228" t="s">
        <v>2930</v>
      </c>
      <c r="D28224" s="228" t="s">
        <v>52573</v>
      </c>
    </row>
    <row r="28225" spans="1:4" ht="15" x14ac:dyDescent="0.25">
      <c r="A28225" s="228" t="s">
        <v>52574</v>
      </c>
      <c r="B28225" s="229" t="s">
        <v>52575</v>
      </c>
      <c r="C28225" s="228" t="s">
        <v>2930</v>
      </c>
      <c r="D28225" s="228" t="s">
        <v>52576</v>
      </c>
    </row>
    <row r="28226" spans="1:4" ht="15" x14ac:dyDescent="0.25">
      <c r="A28226" s="228" t="s">
        <v>52577</v>
      </c>
      <c r="B28226" s="229" t="s">
        <v>52578</v>
      </c>
      <c r="C28226" s="228" t="s">
        <v>2930</v>
      </c>
      <c r="D28226" s="228" t="s">
        <v>52579</v>
      </c>
    </row>
    <row r="28227" spans="1:4" ht="15" x14ac:dyDescent="0.25">
      <c r="A28227" s="228" t="s">
        <v>52580</v>
      </c>
      <c r="B28227" s="229" t="s">
        <v>52581</v>
      </c>
      <c r="C28227" s="228" t="s">
        <v>2930</v>
      </c>
      <c r="D28227" s="228" t="s">
        <v>52582</v>
      </c>
    </row>
    <row r="28228" spans="1:4" ht="15" x14ac:dyDescent="0.25">
      <c r="A28228" s="228" t="s">
        <v>52583</v>
      </c>
      <c r="B28228" s="229" t="s">
        <v>52584</v>
      </c>
      <c r="C28228" s="228" t="s">
        <v>2930</v>
      </c>
      <c r="D28228" s="228" t="s">
        <v>52585</v>
      </c>
    </row>
    <row r="28229" spans="1:4" ht="15" x14ac:dyDescent="0.25">
      <c r="A28229" s="228" t="s">
        <v>52586</v>
      </c>
      <c r="B28229" s="229" t="s">
        <v>52587</v>
      </c>
      <c r="C28229" s="228" t="s">
        <v>2930</v>
      </c>
      <c r="D28229" s="228" t="s">
        <v>52588</v>
      </c>
    </row>
    <row r="28230" spans="1:4" ht="15" x14ac:dyDescent="0.25">
      <c r="A28230" s="228" t="s">
        <v>52589</v>
      </c>
      <c r="B28230" s="229" t="s">
        <v>52590</v>
      </c>
      <c r="C28230" s="228" t="s">
        <v>2930</v>
      </c>
      <c r="D28230" s="228" t="s">
        <v>52591</v>
      </c>
    </row>
    <row r="28231" spans="1:4" ht="15" x14ac:dyDescent="0.25">
      <c r="A28231" s="228" t="s">
        <v>52592</v>
      </c>
      <c r="B28231" s="229" t="s">
        <v>52593</v>
      </c>
      <c r="C28231" s="228" t="s">
        <v>2930</v>
      </c>
      <c r="D28231" s="228" t="s">
        <v>52594</v>
      </c>
    </row>
    <row r="28232" spans="1:4" ht="15" x14ac:dyDescent="0.25">
      <c r="A28232" s="228" t="s">
        <v>52595</v>
      </c>
      <c r="B28232" s="229" t="s">
        <v>52596</v>
      </c>
      <c r="C28232" s="228" t="s">
        <v>2930</v>
      </c>
      <c r="D28232" s="228" t="s">
        <v>52597</v>
      </c>
    </row>
    <row r="28233" spans="1:4" ht="15" x14ac:dyDescent="0.25">
      <c r="A28233" s="228" t="s">
        <v>52598</v>
      </c>
      <c r="B28233" s="229" t="s">
        <v>52599</v>
      </c>
      <c r="C28233" s="228" t="s">
        <v>2930</v>
      </c>
      <c r="D28233" s="228" t="s">
        <v>52600</v>
      </c>
    </row>
    <row r="28234" spans="1:4" ht="15" x14ac:dyDescent="0.25">
      <c r="A28234" s="228" t="s">
        <v>52601</v>
      </c>
      <c r="B28234" s="229" t="s">
        <v>52602</v>
      </c>
      <c r="C28234" s="228" t="s">
        <v>2930</v>
      </c>
      <c r="D28234" s="228" t="s">
        <v>52603</v>
      </c>
    </row>
    <row r="28235" spans="1:4" ht="15" x14ac:dyDescent="0.25">
      <c r="A28235" s="228" t="s">
        <v>52604</v>
      </c>
      <c r="B28235" s="229" t="s">
        <v>52605</v>
      </c>
      <c r="C28235" s="228" t="s">
        <v>2930</v>
      </c>
      <c r="D28235" s="228" t="s">
        <v>52606</v>
      </c>
    </row>
    <row r="28236" spans="1:4" ht="15" x14ac:dyDescent="0.25">
      <c r="A28236" s="228" t="s">
        <v>52607</v>
      </c>
      <c r="B28236" s="229" t="s">
        <v>52608</v>
      </c>
      <c r="C28236" s="228" t="s">
        <v>2930</v>
      </c>
      <c r="D28236" s="228" t="s">
        <v>52609</v>
      </c>
    </row>
    <row r="28237" spans="1:4" ht="15" x14ac:dyDescent="0.25">
      <c r="A28237" s="228" t="s">
        <v>52610</v>
      </c>
      <c r="B28237" s="229" t="s">
        <v>52611</v>
      </c>
      <c r="C28237" s="228" t="s">
        <v>2930</v>
      </c>
      <c r="D28237" s="228" t="s">
        <v>52612</v>
      </c>
    </row>
    <row r="28238" spans="1:4" ht="15" x14ac:dyDescent="0.25">
      <c r="A28238" s="228" t="s">
        <v>52613</v>
      </c>
      <c r="B28238" s="229" t="s">
        <v>52614</v>
      </c>
      <c r="C28238" s="228" t="s">
        <v>2930</v>
      </c>
      <c r="D28238" s="228" t="s">
        <v>49712</v>
      </c>
    </row>
    <row r="28239" spans="1:4" ht="15" x14ac:dyDescent="0.25">
      <c r="A28239" s="228" t="s">
        <v>52615</v>
      </c>
      <c r="B28239" s="229" t="s">
        <v>52616</v>
      </c>
      <c r="C28239" s="228" t="s">
        <v>2930</v>
      </c>
      <c r="D28239" s="228" t="s">
        <v>52617</v>
      </c>
    </row>
    <row r="28240" spans="1:4" ht="15" x14ac:dyDescent="0.25">
      <c r="A28240" s="228" t="s">
        <v>52618</v>
      </c>
      <c r="B28240" s="229" t="s">
        <v>52619</v>
      </c>
      <c r="C28240" s="228" t="s">
        <v>2930</v>
      </c>
      <c r="D28240" s="228" t="s">
        <v>52620</v>
      </c>
    </row>
    <row r="28241" spans="1:4" ht="15" x14ac:dyDescent="0.25">
      <c r="A28241" s="228" t="s">
        <v>52621</v>
      </c>
      <c r="B28241" s="229" t="s">
        <v>52622</v>
      </c>
      <c r="C28241" s="228" t="s">
        <v>2930</v>
      </c>
      <c r="D28241" s="228" t="s">
        <v>46820</v>
      </c>
    </row>
    <row r="28242" spans="1:4" ht="15" x14ac:dyDescent="0.25">
      <c r="A28242" s="228" t="s">
        <v>52623</v>
      </c>
      <c r="B28242" s="229" t="s">
        <v>52624</v>
      </c>
      <c r="C28242" s="228" t="s">
        <v>2930</v>
      </c>
      <c r="D28242" s="228" t="s">
        <v>52625</v>
      </c>
    </row>
    <row r="28243" spans="1:4" ht="15" x14ac:dyDescent="0.25">
      <c r="A28243" s="228" t="s">
        <v>52626</v>
      </c>
      <c r="B28243" s="229" t="s">
        <v>52627</v>
      </c>
      <c r="C28243" s="228" t="s">
        <v>2930</v>
      </c>
      <c r="D28243" s="228" t="s">
        <v>52628</v>
      </c>
    </row>
    <row r="28244" spans="1:4" ht="15" x14ac:dyDescent="0.25">
      <c r="A28244" s="228" t="s">
        <v>52629</v>
      </c>
      <c r="B28244" s="229" t="s">
        <v>52630</v>
      </c>
      <c r="C28244" s="228" t="s">
        <v>2930</v>
      </c>
      <c r="D28244" s="228" t="s">
        <v>52631</v>
      </c>
    </row>
    <row r="28245" spans="1:4" ht="15" x14ac:dyDescent="0.25">
      <c r="A28245" s="228" t="s">
        <v>52632</v>
      </c>
      <c r="B28245" s="229" t="s">
        <v>52633</v>
      </c>
      <c r="C28245" s="228" t="s">
        <v>2930</v>
      </c>
      <c r="D28245" s="228" t="s">
        <v>52634</v>
      </c>
    </row>
    <row r="28246" spans="1:4" ht="15" x14ac:dyDescent="0.25">
      <c r="A28246" s="228" t="s">
        <v>52635</v>
      </c>
      <c r="B28246" s="229" t="s">
        <v>52636</v>
      </c>
      <c r="C28246" s="228" t="s">
        <v>2930</v>
      </c>
      <c r="D28246" s="228" t="s">
        <v>52637</v>
      </c>
    </row>
    <row r="28247" spans="1:4" ht="15" x14ac:dyDescent="0.25">
      <c r="A28247" s="228" t="s">
        <v>52638</v>
      </c>
      <c r="B28247" s="229" t="s">
        <v>52639</v>
      </c>
      <c r="C28247" s="228" t="s">
        <v>2930</v>
      </c>
      <c r="D28247" s="228" t="s">
        <v>52640</v>
      </c>
    </row>
    <row r="28248" spans="1:4" ht="15" x14ac:dyDescent="0.25">
      <c r="A28248" s="228" t="s">
        <v>52641</v>
      </c>
      <c r="B28248" s="229" t="s">
        <v>52642</v>
      </c>
      <c r="C28248" s="228" t="s">
        <v>2930</v>
      </c>
      <c r="D28248" s="228" t="s">
        <v>52643</v>
      </c>
    </row>
    <row r="28249" spans="1:4" ht="15" x14ac:dyDescent="0.25">
      <c r="A28249" s="228" t="s">
        <v>52644</v>
      </c>
      <c r="B28249" s="229" t="s">
        <v>52645</v>
      </c>
      <c r="C28249" s="228" t="s">
        <v>2930</v>
      </c>
      <c r="D28249" s="228" t="s">
        <v>52646</v>
      </c>
    </row>
    <row r="28250" spans="1:4" ht="15" x14ac:dyDescent="0.25">
      <c r="A28250" s="228" t="s">
        <v>52647</v>
      </c>
      <c r="B28250" s="229" t="s">
        <v>52648</v>
      </c>
      <c r="C28250" s="228" t="s">
        <v>2930</v>
      </c>
      <c r="D28250" s="228" t="s">
        <v>52649</v>
      </c>
    </row>
    <row r="28251" spans="1:4" ht="15" x14ac:dyDescent="0.25">
      <c r="A28251" s="228" t="s">
        <v>52650</v>
      </c>
      <c r="B28251" s="229" t="s">
        <v>52651</v>
      </c>
      <c r="C28251" s="228" t="s">
        <v>2930</v>
      </c>
      <c r="D28251" s="228" t="s">
        <v>52652</v>
      </c>
    </row>
    <row r="28252" spans="1:4" ht="15" x14ac:dyDescent="0.25">
      <c r="A28252" s="228" t="s">
        <v>52653</v>
      </c>
      <c r="B28252" s="229" t="s">
        <v>52654</v>
      </c>
      <c r="C28252" s="228" t="s">
        <v>3653</v>
      </c>
      <c r="D28252" s="228" t="s">
        <v>52655</v>
      </c>
    </row>
    <row r="28253" spans="1:4" ht="15" x14ac:dyDescent="0.25">
      <c r="A28253" s="228" t="s">
        <v>52656</v>
      </c>
      <c r="B28253" s="229" t="s">
        <v>52657</v>
      </c>
      <c r="C28253" s="228" t="s">
        <v>3653</v>
      </c>
      <c r="D28253" s="228" t="s">
        <v>52658</v>
      </c>
    </row>
    <row r="28254" spans="1:4" ht="15" x14ac:dyDescent="0.25">
      <c r="A28254" s="228" t="s">
        <v>52659</v>
      </c>
      <c r="B28254" s="229" t="s">
        <v>52660</v>
      </c>
      <c r="C28254" s="228" t="s">
        <v>3653</v>
      </c>
      <c r="D28254" s="228" t="s">
        <v>52661</v>
      </c>
    </row>
    <row r="28255" spans="1:4" ht="15" x14ac:dyDescent="0.25">
      <c r="A28255" s="228" t="s">
        <v>52662</v>
      </c>
      <c r="B28255" s="229" t="s">
        <v>52663</v>
      </c>
      <c r="C28255" s="228" t="s">
        <v>3653</v>
      </c>
      <c r="D28255" s="228" t="s">
        <v>52371</v>
      </c>
    </row>
    <row r="28256" spans="1:4" ht="15" x14ac:dyDescent="0.25">
      <c r="A28256" s="228" t="s">
        <v>52664</v>
      </c>
      <c r="B28256" s="229" t="s">
        <v>52665</v>
      </c>
      <c r="C28256" s="228" t="s">
        <v>3653</v>
      </c>
      <c r="D28256" s="228" t="s">
        <v>52666</v>
      </c>
    </row>
    <row r="28257" spans="1:4" ht="15" x14ac:dyDescent="0.25">
      <c r="A28257" s="228" t="s">
        <v>52667</v>
      </c>
      <c r="B28257" s="229" t="s">
        <v>52668</v>
      </c>
      <c r="C28257" s="228" t="s">
        <v>3653</v>
      </c>
      <c r="D28257" s="228" t="s">
        <v>46098</v>
      </c>
    </row>
    <row r="28258" spans="1:4" ht="15" x14ac:dyDescent="0.25">
      <c r="A28258" s="228" t="s">
        <v>52669</v>
      </c>
      <c r="B28258" s="229" t="s">
        <v>52670</v>
      </c>
      <c r="C28258" s="228" t="s">
        <v>3653</v>
      </c>
      <c r="D28258" s="228" t="s">
        <v>52671</v>
      </c>
    </row>
    <row r="28259" spans="1:4" ht="15" x14ac:dyDescent="0.25">
      <c r="A28259" s="228" t="s">
        <v>52672</v>
      </c>
      <c r="B28259" s="229" t="s">
        <v>52673</v>
      </c>
      <c r="C28259" s="228" t="s">
        <v>3653</v>
      </c>
      <c r="D28259" s="228" t="s">
        <v>47169</v>
      </c>
    </row>
    <row r="28260" spans="1:4" ht="15" x14ac:dyDescent="0.25">
      <c r="A28260" s="228" t="s">
        <v>52674</v>
      </c>
      <c r="B28260" s="229" t="s">
        <v>52675</v>
      </c>
      <c r="C28260" s="228" t="s">
        <v>3653</v>
      </c>
      <c r="D28260" s="228" t="s">
        <v>52676</v>
      </c>
    </row>
    <row r="28261" spans="1:4" ht="15" x14ac:dyDescent="0.25">
      <c r="A28261" s="228" t="s">
        <v>52677</v>
      </c>
      <c r="B28261" s="229" t="s">
        <v>52678</v>
      </c>
      <c r="C28261" s="228" t="s">
        <v>3653</v>
      </c>
      <c r="D28261" s="228" t="s">
        <v>44414</v>
      </c>
    </row>
    <row r="28262" spans="1:4" ht="15" x14ac:dyDescent="0.25">
      <c r="A28262" s="228" t="s">
        <v>52679</v>
      </c>
      <c r="B28262" s="229" t="s">
        <v>52680</v>
      </c>
      <c r="C28262" s="228" t="s">
        <v>3653</v>
      </c>
      <c r="D28262" s="228" t="s">
        <v>52681</v>
      </c>
    </row>
    <row r="28263" spans="1:4" ht="15" x14ac:dyDescent="0.25">
      <c r="A28263" s="228" t="s">
        <v>52682</v>
      </c>
      <c r="B28263" s="229" t="s">
        <v>52683</v>
      </c>
      <c r="C28263" s="228" t="s">
        <v>3653</v>
      </c>
      <c r="D28263" s="228" t="s">
        <v>52684</v>
      </c>
    </row>
    <row r="28264" spans="1:4" ht="15" x14ac:dyDescent="0.25">
      <c r="A28264" s="228" t="s">
        <v>52685</v>
      </c>
      <c r="B28264" s="229" t="s">
        <v>52686</v>
      </c>
      <c r="C28264" s="228" t="s">
        <v>3653</v>
      </c>
      <c r="D28264" s="228" t="s">
        <v>52687</v>
      </c>
    </row>
    <row r="28265" spans="1:4" ht="15" x14ac:dyDescent="0.25">
      <c r="A28265" s="228" t="s">
        <v>52688</v>
      </c>
      <c r="B28265" s="229" t="s">
        <v>52689</v>
      </c>
      <c r="C28265" s="228" t="s">
        <v>3653</v>
      </c>
      <c r="D28265" s="228" t="s">
        <v>52690</v>
      </c>
    </row>
    <row r="28266" spans="1:4" ht="15" x14ac:dyDescent="0.25">
      <c r="A28266" s="228" t="s">
        <v>52691</v>
      </c>
      <c r="B28266" s="229" t="s">
        <v>52692</v>
      </c>
      <c r="C28266" s="228" t="s">
        <v>3653</v>
      </c>
      <c r="D28266" s="228" t="s">
        <v>35672</v>
      </c>
    </row>
    <row r="28267" spans="1:4" ht="15" x14ac:dyDescent="0.25">
      <c r="A28267" s="228" t="s">
        <v>52693</v>
      </c>
      <c r="B28267" s="229" t="s">
        <v>52694</v>
      </c>
      <c r="C28267" s="228" t="s">
        <v>3653</v>
      </c>
      <c r="D28267" s="228" t="s">
        <v>52695</v>
      </c>
    </row>
    <row r="28268" spans="1:4" ht="15" x14ac:dyDescent="0.25">
      <c r="A28268" s="228" t="s">
        <v>52696</v>
      </c>
      <c r="B28268" s="229" t="s">
        <v>52697</v>
      </c>
      <c r="C28268" s="228" t="s">
        <v>3653</v>
      </c>
      <c r="D28268" s="228" t="s">
        <v>52698</v>
      </c>
    </row>
    <row r="28269" spans="1:4" ht="15" x14ac:dyDescent="0.25">
      <c r="A28269" s="228" t="s">
        <v>52699</v>
      </c>
      <c r="B28269" s="229" t="s">
        <v>52700</v>
      </c>
      <c r="C28269" s="228" t="s">
        <v>3653</v>
      </c>
      <c r="D28269" s="228" t="s">
        <v>52701</v>
      </c>
    </row>
    <row r="28270" spans="1:4" ht="15" x14ac:dyDescent="0.25">
      <c r="A28270" s="228" t="s">
        <v>52702</v>
      </c>
      <c r="B28270" s="229" t="s">
        <v>52703</v>
      </c>
      <c r="C28270" s="228" t="s">
        <v>3653</v>
      </c>
      <c r="D28270" s="228" t="s">
        <v>52704</v>
      </c>
    </row>
    <row r="28271" spans="1:4" ht="15" x14ac:dyDescent="0.25">
      <c r="A28271" s="228" t="s">
        <v>52705</v>
      </c>
      <c r="B28271" s="229" t="s">
        <v>52706</v>
      </c>
      <c r="C28271" s="228" t="s">
        <v>2930</v>
      </c>
      <c r="D28271" s="228" t="s">
        <v>52707</v>
      </c>
    </row>
    <row r="28272" spans="1:4" ht="15" x14ac:dyDescent="0.25">
      <c r="A28272" s="228" t="s">
        <v>52708</v>
      </c>
      <c r="B28272" s="229" t="s">
        <v>52709</v>
      </c>
      <c r="C28272" s="228" t="s">
        <v>3653</v>
      </c>
      <c r="D28272" s="228" t="s">
        <v>52710</v>
      </c>
    </row>
    <row r="28273" spans="1:4" ht="15" x14ac:dyDescent="0.25">
      <c r="A28273" s="228" t="s">
        <v>52711</v>
      </c>
      <c r="B28273" s="229" t="s">
        <v>52712</v>
      </c>
      <c r="C28273" s="228" t="s">
        <v>3653</v>
      </c>
      <c r="D28273" s="228" t="s">
        <v>52713</v>
      </c>
    </row>
    <row r="28274" spans="1:4" ht="15" x14ac:dyDescent="0.25">
      <c r="A28274" s="228" t="s">
        <v>52714</v>
      </c>
      <c r="B28274" s="229" t="s">
        <v>52715</v>
      </c>
      <c r="C28274" s="228" t="s">
        <v>3653</v>
      </c>
      <c r="D28274" s="228" t="s">
        <v>52716</v>
      </c>
    </row>
    <row r="28275" spans="1:4" ht="15" x14ac:dyDescent="0.25">
      <c r="A28275" s="228" t="s">
        <v>52717</v>
      </c>
      <c r="B28275" s="229" t="s">
        <v>52718</v>
      </c>
      <c r="C28275" s="228" t="s">
        <v>3653</v>
      </c>
      <c r="D28275" s="228" t="s">
        <v>52719</v>
      </c>
    </row>
    <row r="28276" spans="1:4" ht="15" x14ac:dyDescent="0.25">
      <c r="A28276" s="228" t="s">
        <v>52720</v>
      </c>
      <c r="B28276" s="229" t="s">
        <v>52721</v>
      </c>
      <c r="C28276" s="228" t="s">
        <v>3653</v>
      </c>
      <c r="D28276" s="228" t="s">
        <v>52722</v>
      </c>
    </row>
    <row r="28277" spans="1:4" ht="15" x14ac:dyDescent="0.25">
      <c r="A28277" s="228" t="s">
        <v>52723</v>
      </c>
      <c r="B28277" s="229" t="s">
        <v>52724</v>
      </c>
      <c r="C28277" s="228" t="s">
        <v>2930</v>
      </c>
      <c r="D28277" s="228" t="s">
        <v>52725</v>
      </c>
    </row>
    <row r="28278" spans="1:4" ht="15" x14ac:dyDescent="0.25">
      <c r="A28278" s="228" t="s">
        <v>52726</v>
      </c>
      <c r="B28278" s="229" t="s">
        <v>52727</v>
      </c>
      <c r="C28278" s="228" t="s">
        <v>2930</v>
      </c>
      <c r="D28278" s="228" t="s">
        <v>52728</v>
      </c>
    </row>
    <row r="28279" spans="1:4" ht="15" x14ac:dyDescent="0.25">
      <c r="A28279" s="228" t="s">
        <v>52729</v>
      </c>
      <c r="B28279" s="229" t="s">
        <v>52730</v>
      </c>
      <c r="C28279" s="228" t="s">
        <v>2930</v>
      </c>
      <c r="D28279" s="228" t="s">
        <v>52731</v>
      </c>
    </row>
    <row r="28280" spans="1:4" ht="15" x14ac:dyDescent="0.25">
      <c r="A28280" s="228" t="s">
        <v>52732</v>
      </c>
      <c r="B28280" s="229" t="s">
        <v>52733</v>
      </c>
      <c r="C28280" s="228" t="s">
        <v>2930</v>
      </c>
      <c r="D28280" s="228" t="s">
        <v>52734</v>
      </c>
    </row>
    <row r="28281" spans="1:4" ht="15" x14ac:dyDescent="0.25">
      <c r="A28281" s="228" t="s">
        <v>52735</v>
      </c>
      <c r="B28281" s="229" t="s">
        <v>52736</v>
      </c>
      <c r="C28281" s="228" t="s">
        <v>2930</v>
      </c>
      <c r="D28281" s="228" t="s">
        <v>52737</v>
      </c>
    </row>
    <row r="28282" spans="1:4" ht="15" x14ac:dyDescent="0.25">
      <c r="A28282" s="228" t="s">
        <v>52738</v>
      </c>
      <c r="B28282" s="229" t="s">
        <v>52739</v>
      </c>
      <c r="C28282" s="228" t="s">
        <v>2930</v>
      </c>
      <c r="D28282" s="228" t="s">
        <v>52740</v>
      </c>
    </row>
    <row r="28283" spans="1:4" ht="15" x14ac:dyDescent="0.25">
      <c r="A28283" s="228" t="s">
        <v>52741</v>
      </c>
      <c r="B28283" s="229" t="s">
        <v>52742</v>
      </c>
      <c r="C28283" s="228" t="s">
        <v>2930</v>
      </c>
      <c r="D28283" s="228" t="s">
        <v>52743</v>
      </c>
    </row>
    <row r="28284" spans="1:4" ht="15" x14ac:dyDescent="0.25">
      <c r="A28284" s="228" t="s">
        <v>52744</v>
      </c>
      <c r="B28284" s="229" t="s">
        <v>52745</v>
      </c>
      <c r="C28284" s="228" t="s">
        <v>2930</v>
      </c>
      <c r="D28284" s="228" t="s">
        <v>52746</v>
      </c>
    </row>
    <row r="28285" spans="1:4" ht="15" x14ac:dyDescent="0.25">
      <c r="A28285" s="228" t="s">
        <v>52747</v>
      </c>
      <c r="B28285" s="229" t="s">
        <v>52748</v>
      </c>
      <c r="C28285" s="228" t="s">
        <v>2930</v>
      </c>
      <c r="D28285" s="228" t="s">
        <v>52749</v>
      </c>
    </row>
    <row r="28286" spans="1:4" ht="15" x14ac:dyDescent="0.25">
      <c r="A28286" s="228" t="s">
        <v>52750</v>
      </c>
      <c r="B28286" s="229" t="s">
        <v>52751</v>
      </c>
      <c r="C28286" s="228" t="s">
        <v>2930</v>
      </c>
      <c r="D28286" s="228" t="s">
        <v>52752</v>
      </c>
    </row>
    <row r="28287" spans="1:4" ht="15" x14ac:dyDescent="0.25">
      <c r="A28287" s="228" t="s">
        <v>52753</v>
      </c>
      <c r="B28287" s="229" t="s">
        <v>52754</v>
      </c>
      <c r="C28287" s="228" t="s">
        <v>2930</v>
      </c>
      <c r="D28287" s="228" t="s">
        <v>52755</v>
      </c>
    </row>
    <row r="28288" spans="1:4" ht="15" x14ac:dyDescent="0.25">
      <c r="A28288" s="228" t="s">
        <v>52756</v>
      </c>
      <c r="B28288" s="229" t="s">
        <v>52757</v>
      </c>
      <c r="C28288" s="228" t="s">
        <v>2930</v>
      </c>
      <c r="D28288" s="228" t="s">
        <v>52758</v>
      </c>
    </row>
    <row r="28289" spans="1:4" ht="15" x14ac:dyDescent="0.25">
      <c r="A28289" s="228" t="s">
        <v>52759</v>
      </c>
      <c r="B28289" s="229" t="s">
        <v>52760</v>
      </c>
      <c r="C28289" s="228" t="s">
        <v>2930</v>
      </c>
      <c r="D28289" s="228" t="s">
        <v>52761</v>
      </c>
    </row>
    <row r="28290" spans="1:4" ht="15" x14ac:dyDescent="0.25">
      <c r="A28290" s="228" t="s">
        <v>52762</v>
      </c>
      <c r="B28290" s="229" t="s">
        <v>52763</v>
      </c>
      <c r="C28290" s="228" t="s">
        <v>2930</v>
      </c>
      <c r="D28290" s="228" t="s">
        <v>52764</v>
      </c>
    </row>
    <row r="28291" spans="1:4" ht="15" x14ac:dyDescent="0.25">
      <c r="A28291" s="228" t="s">
        <v>52765</v>
      </c>
      <c r="B28291" s="229" t="s">
        <v>52766</v>
      </c>
      <c r="C28291" s="228" t="s">
        <v>2930</v>
      </c>
      <c r="D28291" s="228" t="s">
        <v>52767</v>
      </c>
    </row>
    <row r="28292" spans="1:4" ht="15" x14ac:dyDescent="0.25">
      <c r="A28292" s="228" t="s">
        <v>52768</v>
      </c>
      <c r="B28292" s="229" t="s">
        <v>52769</v>
      </c>
      <c r="C28292" s="228" t="s">
        <v>2930</v>
      </c>
      <c r="D28292" s="228" t="s">
        <v>52770</v>
      </c>
    </row>
    <row r="28293" spans="1:4" ht="15" x14ac:dyDescent="0.25">
      <c r="A28293" s="228" t="s">
        <v>52771</v>
      </c>
      <c r="B28293" s="229" t="s">
        <v>52772</v>
      </c>
      <c r="C28293" s="228" t="s">
        <v>2930</v>
      </c>
      <c r="D28293" s="228" t="s">
        <v>52773</v>
      </c>
    </row>
    <row r="28294" spans="1:4" ht="15" x14ac:dyDescent="0.25">
      <c r="A28294" s="228" t="s">
        <v>52774</v>
      </c>
      <c r="B28294" s="229" t="s">
        <v>52775</v>
      </c>
      <c r="C28294" s="228" t="s">
        <v>2930</v>
      </c>
      <c r="D28294" s="228" t="s">
        <v>52776</v>
      </c>
    </row>
    <row r="28295" spans="1:4" ht="15" x14ac:dyDescent="0.25">
      <c r="A28295" s="228" t="s">
        <v>52777</v>
      </c>
      <c r="B28295" s="229" t="s">
        <v>52778</v>
      </c>
      <c r="C28295" s="228" t="s">
        <v>2930</v>
      </c>
      <c r="D28295" s="228" t="s">
        <v>52779</v>
      </c>
    </row>
    <row r="28296" spans="1:4" ht="15" x14ac:dyDescent="0.25">
      <c r="A28296" s="228" t="s">
        <v>52780</v>
      </c>
      <c r="B28296" s="229" t="s">
        <v>52781</v>
      </c>
      <c r="C28296" s="228" t="s">
        <v>2930</v>
      </c>
      <c r="D28296" s="228" t="s">
        <v>52379</v>
      </c>
    </row>
    <row r="28297" spans="1:4" ht="15" x14ac:dyDescent="0.25">
      <c r="A28297" s="228" t="s">
        <v>52782</v>
      </c>
      <c r="B28297" s="229" t="s">
        <v>2339</v>
      </c>
      <c r="C28297" s="228" t="s">
        <v>2930</v>
      </c>
      <c r="D28297" s="228" t="s">
        <v>52783</v>
      </c>
    </row>
    <row r="28298" spans="1:4" ht="15" x14ac:dyDescent="0.25">
      <c r="A28298" s="228" t="s">
        <v>52784</v>
      </c>
      <c r="B28298" s="229" t="s">
        <v>52785</v>
      </c>
      <c r="C28298" s="228" t="s">
        <v>3653</v>
      </c>
      <c r="D28298" s="228" t="s">
        <v>52722</v>
      </c>
    </row>
    <row r="28299" spans="1:4" ht="15" x14ac:dyDescent="0.25">
      <c r="A28299" s="228" t="s">
        <v>52786</v>
      </c>
      <c r="B28299" s="229" t="s">
        <v>52787</v>
      </c>
      <c r="C28299" s="228" t="s">
        <v>2930</v>
      </c>
      <c r="D28299" s="228" t="s">
        <v>52788</v>
      </c>
    </row>
    <row r="28300" spans="1:4" ht="15" x14ac:dyDescent="0.25">
      <c r="A28300" s="228" t="s">
        <v>52789</v>
      </c>
      <c r="B28300" s="229" t="s">
        <v>52790</v>
      </c>
      <c r="C28300" s="228" t="s">
        <v>2930</v>
      </c>
      <c r="D28300" s="228" t="s">
        <v>52791</v>
      </c>
    </row>
    <row r="28301" spans="1:4" ht="15" x14ac:dyDescent="0.25">
      <c r="A28301" s="228" t="s">
        <v>52792</v>
      </c>
      <c r="B28301" s="229" t="s">
        <v>52793</v>
      </c>
      <c r="C28301" s="228" t="s">
        <v>2930</v>
      </c>
      <c r="D28301" s="228" t="s">
        <v>51504</v>
      </c>
    </row>
    <row r="28302" spans="1:4" ht="15" x14ac:dyDescent="0.25">
      <c r="A28302" s="228" t="s">
        <v>52794</v>
      </c>
      <c r="B28302" s="229" t="s">
        <v>52795</v>
      </c>
      <c r="C28302" s="228" t="s">
        <v>2930</v>
      </c>
      <c r="D28302" s="228" t="s">
        <v>44178</v>
      </c>
    </row>
    <row r="28303" spans="1:4" ht="15" x14ac:dyDescent="0.25">
      <c r="A28303" s="228" t="s">
        <v>52796</v>
      </c>
      <c r="B28303" s="229" t="s">
        <v>52797</v>
      </c>
      <c r="C28303" s="228" t="s">
        <v>2930</v>
      </c>
      <c r="D28303" s="228" t="s">
        <v>52798</v>
      </c>
    </row>
    <row r="28304" spans="1:4" ht="15" x14ac:dyDescent="0.25">
      <c r="A28304" s="228" t="s">
        <v>52799</v>
      </c>
      <c r="B28304" s="229" t="s">
        <v>52800</v>
      </c>
      <c r="C28304" s="228" t="s">
        <v>2930</v>
      </c>
      <c r="D28304" s="228" t="s">
        <v>51992</v>
      </c>
    </row>
    <row r="28305" spans="1:4" ht="15" x14ac:dyDescent="0.25">
      <c r="A28305" s="228" t="s">
        <v>52801</v>
      </c>
      <c r="B28305" s="229" t="s">
        <v>52802</v>
      </c>
      <c r="C28305" s="228" t="s">
        <v>2930</v>
      </c>
      <c r="D28305" s="228" t="s">
        <v>52803</v>
      </c>
    </row>
    <row r="28306" spans="1:4" ht="15" x14ac:dyDescent="0.25">
      <c r="A28306" s="228" t="s">
        <v>52804</v>
      </c>
      <c r="B28306" s="229" t="s">
        <v>52805</v>
      </c>
      <c r="C28306" s="228" t="s">
        <v>2930</v>
      </c>
      <c r="D28306" s="228" t="s">
        <v>44835</v>
      </c>
    </row>
    <row r="28307" spans="1:4" ht="15" x14ac:dyDescent="0.25">
      <c r="A28307" s="228" t="s">
        <v>52806</v>
      </c>
      <c r="B28307" s="229" t="s">
        <v>52807</v>
      </c>
      <c r="C28307" s="228" t="s">
        <v>2930</v>
      </c>
      <c r="D28307" s="228" t="s">
        <v>52808</v>
      </c>
    </row>
    <row r="28308" spans="1:4" ht="15" x14ac:dyDescent="0.25">
      <c r="A28308" s="228" t="s">
        <v>52809</v>
      </c>
      <c r="B28308" s="229" t="s">
        <v>52810</v>
      </c>
      <c r="C28308" s="228" t="s">
        <v>2930</v>
      </c>
      <c r="D28308" s="228" t="s">
        <v>52811</v>
      </c>
    </row>
    <row r="28309" spans="1:4" ht="15" x14ac:dyDescent="0.25">
      <c r="A28309" s="228" t="s">
        <v>52812</v>
      </c>
      <c r="B28309" s="229" t="s">
        <v>52813</v>
      </c>
      <c r="C28309" s="228" t="s">
        <v>2930</v>
      </c>
      <c r="D28309" s="228" t="s">
        <v>52814</v>
      </c>
    </row>
    <row r="28310" spans="1:4" ht="15" x14ac:dyDescent="0.25">
      <c r="A28310" s="228" t="s">
        <v>52815</v>
      </c>
      <c r="B28310" s="229" t="s">
        <v>52816</v>
      </c>
      <c r="C28310" s="228" t="s">
        <v>2930</v>
      </c>
      <c r="D28310" s="228" t="s">
        <v>52817</v>
      </c>
    </row>
    <row r="28311" spans="1:4" ht="15" x14ac:dyDescent="0.25">
      <c r="A28311" s="228" t="s">
        <v>52818</v>
      </c>
      <c r="B28311" s="229" t="s">
        <v>52819</v>
      </c>
      <c r="C28311" s="228" t="s">
        <v>2930</v>
      </c>
      <c r="D28311" s="228" t="s">
        <v>50582</v>
      </c>
    </row>
    <row r="28312" spans="1:4" ht="15" x14ac:dyDescent="0.25">
      <c r="A28312" s="228" t="s">
        <v>52820</v>
      </c>
      <c r="B28312" s="229" t="s">
        <v>52821</v>
      </c>
      <c r="C28312" s="228" t="s">
        <v>2930</v>
      </c>
      <c r="D28312" s="228" t="s">
        <v>52822</v>
      </c>
    </row>
    <row r="28313" spans="1:4" ht="15" x14ac:dyDescent="0.25">
      <c r="A28313" s="228" t="s">
        <v>52823</v>
      </c>
      <c r="B28313" s="229" t="s">
        <v>52824</v>
      </c>
      <c r="C28313" s="228" t="s">
        <v>2930</v>
      </c>
      <c r="D28313" s="228" t="s">
        <v>52825</v>
      </c>
    </row>
    <row r="28314" spans="1:4" ht="15" x14ac:dyDescent="0.25">
      <c r="A28314" s="228" t="s">
        <v>52826</v>
      </c>
      <c r="B28314" s="229" t="s">
        <v>52827</v>
      </c>
      <c r="C28314" s="228" t="s">
        <v>2930</v>
      </c>
      <c r="D28314" s="228" t="s">
        <v>52828</v>
      </c>
    </row>
    <row r="28315" spans="1:4" ht="15" x14ac:dyDescent="0.25">
      <c r="A28315" s="228" t="s">
        <v>52829</v>
      </c>
      <c r="B28315" s="229" t="s">
        <v>52830</v>
      </c>
      <c r="C28315" s="228" t="s">
        <v>2930</v>
      </c>
      <c r="D28315" s="228" t="s">
        <v>52831</v>
      </c>
    </row>
    <row r="28316" spans="1:4" ht="15" x14ac:dyDescent="0.25">
      <c r="A28316" s="228" t="s">
        <v>52832</v>
      </c>
      <c r="B28316" s="229" t="s">
        <v>52833</v>
      </c>
      <c r="C28316" s="228" t="s">
        <v>2930</v>
      </c>
      <c r="D28316" s="228" t="s">
        <v>52834</v>
      </c>
    </row>
    <row r="28317" spans="1:4" ht="15" x14ac:dyDescent="0.25">
      <c r="A28317" s="228" t="s">
        <v>52835</v>
      </c>
      <c r="B28317" s="229" t="s">
        <v>52836</v>
      </c>
      <c r="C28317" s="228" t="s">
        <v>2930</v>
      </c>
      <c r="D28317" s="228" t="s">
        <v>52837</v>
      </c>
    </row>
    <row r="28318" spans="1:4" ht="15" x14ac:dyDescent="0.25">
      <c r="A28318" s="228" t="s">
        <v>52838</v>
      </c>
      <c r="B28318" s="229" t="s">
        <v>52839</v>
      </c>
      <c r="C28318" s="228" t="s">
        <v>2930</v>
      </c>
      <c r="D28318" s="228" t="s">
        <v>52840</v>
      </c>
    </row>
    <row r="28319" spans="1:4" ht="15" x14ac:dyDescent="0.25">
      <c r="A28319" s="228" t="s">
        <v>52841</v>
      </c>
      <c r="B28319" s="229" t="s">
        <v>52842</v>
      </c>
      <c r="C28319" s="228" t="s">
        <v>2930</v>
      </c>
      <c r="D28319" s="228" t="s">
        <v>52843</v>
      </c>
    </row>
    <row r="28320" spans="1:4" ht="15" x14ac:dyDescent="0.25">
      <c r="A28320" s="228" t="s">
        <v>52844</v>
      </c>
      <c r="B28320" s="229" t="s">
        <v>52845</v>
      </c>
      <c r="C28320" s="228" t="s">
        <v>2930</v>
      </c>
      <c r="D28320" s="228" t="s">
        <v>52846</v>
      </c>
    </row>
    <row r="28321" spans="1:4" ht="15" x14ac:dyDescent="0.25">
      <c r="A28321" s="228" t="s">
        <v>52847</v>
      </c>
      <c r="B28321" s="229" t="s">
        <v>52848</v>
      </c>
      <c r="C28321" s="228" t="s">
        <v>2930</v>
      </c>
      <c r="D28321" s="228" t="s">
        <v>52849</v>
      </c>
    </row>
    <row r="28322" spans="1:4" ht="15" x14ac:dyDescent="0.25">
      <c r="A28322" s="228" t="s">
        <v>52850</v>
      </c>
      <c r="B28322" s="229" t="s">
        <v>52851</v>
      </c>
      <c r="C28322" s="228" t="s">
        <v>2930</v>
      </c>
      <c r="D28322" s="228" t="s">
        <v>52852</v>
      </c>
    </row>
    <row r="28323" spans="1:4" ht="15" x14ac:dyDescent="0.25">
      <c r="A28323" s="228" t="s">
        <v>52853</v>
      </c>
      <c r="B28323" s="229" t="s">
        <v>52854</v>
      </c>
      <c r="C28323" s="228" t="s">
        <v>2930</v>
      </c>
      <c r="D28323" s="228" t="s">
        <v>52855</v>
      </c>
    </row>
    <row r="28324" spans="1:4" ht="15" x14ac:dyDescent="0.25">
      <c r="A28324" s="228" t="s">
        <v>52856</v>
      </c>
      <c r="B28324" s="229" t="s">
        <v>52857</v>
      </c>
      <c r="C28324" s="228" t="s">
        <v>2930</v>
      </c>
      <c r="D28324" s="228" t="s">
        <v>52858</v>
      </c>
    </row>
    <row r="28325" spans="1:4" ht="15" x14ac:dyDescent="0.25">
      <c r="A28325" s="228" t="s">
        <v>52859</v>
      </c>
      <c r="B28325" s="229" t="s">
        <v>52860</v>
      </c>
      <c r="C28325" s="228" t="s">
        <v>2930</v>
      </c>
      <c r="D28325" s="228" t="s">
        <v>52861</v>
      </c>
    </row>
    <row r="28326" spans="1:4" ht="15" x14ac:dyDescent="0.25">
      <c r="A28326" s="228" t="s">
        <v>52862</v>
      </c>
      <c r="B28326" s="229" t="s">
        <v>52863</v>
      </c>
      <c r="C28326" s="228" t="s">
        <v>2930</v>
      </c>
      <c r="D28326" s="228" t="s">
        <v>52864</v>
      </c>
    </row>
    <row r="28327" spans="1:4" ht="15" x14ac:dyDescent="0.25">
      <c r="A28327" s="228" t="s">
        <v>52865</v>
      </c>
      <c r="B28327" s="229" t="s">
        <v>52866</v>
      </c>
      <c r="C28327" s="228" t="s">
        <v>2930</v>
      </c>
      <c r="D28327" s="228" t="s">
        <v>52867</v>
      </c>
    </row>
    <row r="28328" spans="1:4" ht="15" x14ac:dyDescent="0.25">
      <c r="A28328" s="228" t="s">
        <v>52868</v>
      </c>
      <c r="B28328" s="229" t="s">
        <v>52869</v>
      </c>
      <c r="C28328" s="228" t="s">
        <v>2930</v>
      </c>
      <c r="D28328" s="228" t="s">
        <v>52870</v>
      </c>
    </row>
    <row r="28329" spans="1:4" ht="15" x14ac:dyDescent="0.25">
      <c r="A28329" s="228" t="s">
        <v>52871</v>
      </c>
      <c r="B28329" s="229" t="s">
        <v>52872</v>
      </c>
      <c r="C28329" s="228" t="s">
        <v>2930</v>
      </c>
      <c r="D28329" s="228" t="s">
        <v>52873</v>
      </c>
    </row>
    <row r="28330" spans="1:4" ht="15" x14ac:dyDescent="0.25">
      <c r="A28330" s="228" t="s">
        <v>52874</v>
      </c>
      <c r="B28330" s="229" t="s">
        <v>52875</v>
      </c>
      <c r="C28330" s="228" t="s">
        <v>2930</v>
      </c>
      <c r="D28330" s="228" t="s">
        <v>52876</v>
      </c>
    </row>
    <row r="28331" spans="1:4" ht="15" x14ac:dyDescent="0.25">
      <c r="A28331" s="228" t="s">
        <v>52877</v>
      </c>
      <c r="B28331" s="229" t="s">
        <v>52878</v>
      </c>
      <c r="C28331" s="228" t="s">
        <v>2930</v>
      </c>
      <c r="D28331" s="228" t="s">
        <v>52879</v>
      </c>
    </row>
    <row r="28332" spans="1:4" ht="15" x14ac:dyDescent="0.25">
      <c r="A28332" s="228" t="s">
        <v>52880</v>
      </c>
      <c r="B28332" s="229" t="s">
        <v>52881</v>
      </c>
      <c r="C28332" s="228" t="s">
        <v>2930</v>
      </c>
      <c r="D28332" s="228" t="s">
        <v>52882</v>
      </c>
    </row>
    <row r="28333" spans="1:4" ht="15" x14ac:dyDescent="0.25">
      <c r="A28333" s="228" t="s">
        <v>52883</v>
      </c>
      <c r="B28333" s="229" t="s">
        <v>52884</v>
      </c>
      <c r="C28333" s="228" t="s">
        <v>2930</v>
      </c>
      <c r="D28333" s="228" t="s">
        <v>52885</v>
      </c>
    </row>
    <row r="28334" spans="1:4" ht="15" x14ac:dyDescent="0.25">
      <c r="A28334" s="228" t="s">
        <v>52886</v>
      </c>
      <c r="B28334" s="229" t="s">
        <v>52887</v>
      </c>
      <c r="C28334" s="228" t="s">
        <v>2930</v>
      </c>
      <c r="D28334" s="228" t="s">
        <v>52888</v>
      </c>
    </row>
    <row r="28335" spans="1:4" ht="15" x14ac:dyDescent="0.25">
      <c r="A28335" s="228" t="s">
        <v>52889</v>
      </c>
      <c r="B28335" s="229" t="s">
        <v>52890</v>
      </c>
      <c r="C28335" s="228" t="s">
        <v>2930</v>
      </c>
      <c r="D28335" s="228" t="s">
        <v>52891</v>
      </c>
    </row>
    <row r="28336" spans="1:4" ht="15" x14ac:dyDescent="0.25">
      <c r="A28336" s="228" t="s">
        <v>52892</v>
      </c>
      <c r="B28336" s="229" t="s">
        <v>52893</v>
      </c>
      <c r="C28336" s="228" t="s">
        <v>2930</v>
      </c>
      <c r="D28336" s="228" t="s">
        <v>52894</v>
      </c>
    </row>
    <row r="28337" spans="1:4" ht="15" x14ac:dyDescent="0.25">
      <c r="A28337" s="228" t="s">
        <v>52895</v>
      </c>
      <c r="B28337" s="229" t="s">
        <v>52896</v>
      </c>
      <c r="C28337" s="228" t="s">
        <v>2930</v>
      </c>
      <c r="D28337" s="228" t="s">
        <v>52897</v>
      </c>
    </row>
    <row r="28338" spans="1:4" ht="15" x14ac:dyDescent="0.25">
      <c r="A28338" s="228" t="s">
        <v>52898</v>
      </c>
      <c r="B28338" s="229" t="s">
        <v>52899</v>
      </c>
      <c r="C28338" s="228" t="s">
        <v>2930</v>
      </c>
      <c r="D28338" s="228" t="s">
        <v>52900</v>
      </c>
    </row>
    <row r="28339" spans="1:4" ht="15" x14ac:dyDescent="0.25">
      <c r="A28339" s="228" t="s">
        <v>52901</v>
      </c>
      <c r="B28339" s="229" t="s">
        <v>52902</v>
      </c>
      <c r="C28339" s="228" t="s">
        <v>2930</v>
      </c>
      <c r="D28339" s="228" t="s">
        <v>52903</v>
      </c>
    </row>
    <row r="28340" spans="1:4" ht="15" x14ac:dyDescent="0.25">
      <c r="A28340" s="228" t="s">
        <v>52904</v>
      </c>
      <c r="B28340" s="229" t="s">
        <v>52905</v>
      </c>
      <c r="C28340" s="228" t="s">
        <v>2930</v>
      </c>
      <c r="D28340" s="228" t="s">
        <v>52906</v>
      </c>
    </row>
    <row r="28341" spans="1:4" ht="15" x14ac:dyDescent="0.25">
      <c r="A28341" s="228" t="s">
        <v>52907</v>
      </c>
      <c r="B28341" s="229" t="s">
        <v>52908</v>
      </c>
      <c r="C28341" s="228" t="s">
        <v>2930</v>
      </c>
      <c r="D28341" s="228" t="s">
        <v>52909</v>
      </c>
    </row>
    <row r="28342" spans="1:4" ht="15" x14ac:dyDescent="0.25">
      <c r="A28342" s="228" t="s">
        <v>52910</v>
      </c>
      <c r="B28342" s="229" t="s">
        <v>52911</v>
      </c>
      <c r="C28342" s="228" t="s">
        <v>2930</v>
      </c>
      <c r="D28342" s="228" t="s">
        <v>52912</v>
      </c>
    </row>
    <row r="28343" spans="1:4" ht="15" x14ac:dyDescent="0.25">
      <c r="A28343" s="228" t="s">
        <v>52913</v>
      </c>
      <c r="B28343" s="229" t="s">
        <v>52914</v>
      </c>
      <c r="C28343" s="228" t="s">
        <v>2930</v>
      </c>
      <c r="D28343" s="228" t="s">
        <v>52915</v>
      </c>
    </row>
    <row r="28344" spans="1:4" ht="15" x14ac:dyDescent="0.25">
      <c r="A28344" s="228" t="s">
        <v>52916</v>
      </c>
      <c r="B28344" s="229" t="s">
        <v>52917</v>
      </c>
      <c r="C28344" s="228" t="s">
        <v>2930</v>
      </c>
      <c r="D28344" s="228" t="s">
        <v>52918</v>
      </c>
    </row>
    <row r="28345" spans="1:4" ht="15" x14ac:dyDescent="0.25">
      <c r="A28345" s="228" t="s">
        <v>52919</v>
      </c>
      <c r="B28345" s="229" t="s">
        <v>52920</v>
      </c>
      <c r="C28345" s="228" t="s">
        <v>2930</v>
      </c>
      <c r="D28345" s="228" t="s">
        <v>52921</v>
      </c>
    </row>
    <row r="28346" spans="1:4" ht="15" x14ac:dyDescent="0.25">
      <c r="A28346" s="228" t="s">
        <v>52922</v>
      </c>
      <c r="B28346" s="229" t="s">
        <v>52923</v>
      </c>
      <c r="C28346" s="228" t="s">
        <v>2930</v>
      </c>
      <c r="D28346" s="228" t="s">
        <v>52924</v>
      </c>
    </row>
    <row r="28347" spans="1:4" ht="15" x14ac:dyDescent="0.25">
      <c r="A28347" s="228" t="s">
        <v>52925</v>
      </c>
      <c r="B28347" s="229" t="s">
        <v>52926</v>
      </c>
      <c r="C28347" s="228" t="s">
        <v>2930</v>
      </c>
      <c r="D28347" s="228" t="s">
        <v>52927</v>
      </c>
    </row>
    <row r="28348" spans="1:4" ht="15" x14ac:dyDescent="0.25">
      <c r="A28348" s="228" t="s">
        <v>52928</v>
      </c>
      <c r="B28348" s="229" t="s">
        <v>52929</v>
      </c>
      <c r="C28348" s="228" t="s">
        <v>2930</v>
      </c>
      <c r="D28348" s="228" t="s">
        <v>52930</v>
      </c>
    </row>
    <row r="28349" spans="1:4" ht="15" x14ac:dyDescent="0.25">
      <c r="A28349" s="228" t="s">
        <v>52931</v>
      </c>
      <c r="B28349" s="229" t="s">
        <v>52932</v>
      </c>
      <c r="C28349" s="228" t="s">
        <v>2930</v>
      </c>
      <c r="D28349" s="228" t="s">
        <v>52933</v>
      </c>
    </row>
    <row r="28350" spans="1:4" ht="15" x14ac:dyDescent="0.25">
      <c r="A28350" s="228" t="s">
        <v>52934</v>
      </c>
      <c r="B28350" s="229" t="s">
        <v>52935</v>
      </c>
      <c r="C28350" s="228" t="s">
        <v>2930</v>
      </c>
      <c r="D28350" s="228" t="s">
        <v>52936</v>
      </c>
    </row>
    <row r="28351" spans="1:4" ht="15" x14ac:dyDescent="0.25">
      <c r="A28351" s="228" t="s">
        <v>52937</v>
      </c>
      <c r="B28351" s="229" t="s">
        <v>52938</v>
      </c>
      <c r="C28351" s="228" t="s">
        <v>2930</v>
      </c>
      <c r="D28351" s="228" t="s">
        <v>52939</v>
      </c>
    </row>
    <row r="28352" spans="1:4" ht="15" x14ac:dyDescent="0.25">
      <c r="A28352" s="228" t="s">
        <v>52940</v>
      </c>
      <c r="B28352" s="229" t="s">
        <v>52941</v>
      </c>
      <c r="C28352" s="228" t="s">
        <v>2930</v>
      </c>
      <c r="D28352" s="228" t="s">
        <v>52942</v>
      </c>
    </row>
    <row r="28353" spans="1:4" ht="15" x14ac:dyDescent="0.25">
      <c r="A28353" s="228" t="s">
        <v>52943</v>
      </c>
      <c r="B28353" s="229" t="s">
        <v>52944</v>
      </c>
      <c r="C28353" s="228" t="s">
        <v>2930</v>
      </c>
      <c r="D28353" s="228" t="s">
        <v>52945</v>
      </c>
    </row>
    <row r="28354" spans="1:4" ht="15" x14ac:dyDescent="0.25">
      <c r="A28354" s="228" t="s">
        <v>52946</v>
      </c>
      <c r="B28354" s="229" t="s">
        <v>52947</v>
      </c>
      <c r="C28354" s="228" t="s">
        <v>2930</v>
      </c>
      <c r="D28354" s="228" t="s">
        <v>52948</v>
      </c>
    </row>
    <row r="28355" spans="1:4" ht="15" x14ac:dyDescent="0.25">
      <c r="A28355" s="228" t="s">
        <v>52949</v>
      </c>
      <c r="B28355" s="229" t="s">
        <v>52950</v>
      </c>
      <c r="C28355" s="228" t="s">
        <v>2930</v>
      </c>
      <c r="D28355" s="228" t="s">
        <v>52951</v>
      </c>
    </row>
    <row r="28356" spans="1:4" ht="15" x14ac:dyDescent="0.25">
      <c r="A28356" s="228" t="s">
        <v>52952</v>
      </c>
      <c r="B28356" s="229" t="s">
        <v>52953</v>
      </c>
      <c r="C28356" s="228" t="s">
        <v>2930</v>
      </c>
      <c r="D28356" s="228" t="s">
        <v>52954</v>
      </c>
    </row>
    <row r="28357" spans="1:4" ht="15" x14ac:dyDescent="0.25">
      <c r="A28357" s="228" t="s">
        <v>52955</v>
      </c>
      <c r="B28357" s="229" t="s">
        <v>52956</v>
      </c>
      <c r="C28357" s="228" t="s">
        <v>2930</v>
      </c>
      <c r="D28357" s="228" t="s">
        <v>52957</v>
      </c>
    </row>
    <row r="28358" spans="1:4" ht="15" x14ac:dyDescent="0.25">
      <c r="A28358" s="228" t="s">
        <v>52958</v>
      </c>
      <c r="B28358" s="229" t="s">
        <v>52959</v>
      </c>
      <c r="C28358" s="228" t="s">
        <v>2930</v>
      </c>
      <c r="D28358" s="228" t="s">
        <v>52960</v>
      </c>
    </row>
    <row r="28359" spans="1:4" ht="15" x14ac:dyDescent="0.25">
      <c r="A28359" s="228" t="s">
        <v>52961</v>
      </c>
      <c r="B28359" s="229" t="s">
        <v>52962</v>
      </c>
      <c r="C28359" s="228" t="s">
        <v>2930</v>
      </c>
      <c r="D28359" s="228" t="s">
        <v>52963</v>
      </c>
    </row>
    <row r="28360" spans="1:4" ht="15" x14ac:dyDescent="0.25">
      <c r="A28360" s="228" t="s">
        <v>52964</v>
      </c>
      <c r="B28360" s="229" t="s">
        <v>52965</v>
      </c>
      <c r="C28360" s="228" t="s">
        <v>2930</v>
      </c>
      <c r="D28360" s="228" t="s">
        <v>52966</v>
      </c>
    </row>
    <row r="28361" spans="1:4" ht="15" x14ac:dyDescent="0.25">
      <c r="A28361" s="228" t="s">
        <v>52967</v>
      </c>
      <c r="B28361" s="229" t="s">
        <v>52968</v>
      </c>
      <c r="C28361" s="228" t="s">
        <v>2930</v>
      </c>
      <c r="D28361" s="228" t="s">
        <v>52969</v>
      </c>
    </row>
    <row r="28362" spans="1:4" ht="15" x14ac:dyDescent="0.25">
      <c r="A28362" s="228" t="s">
        <v>52970</v>
      </c>
      <c r="B28362" s="229" t="s">
        <v>52971</v>
      </c>
      <c r="C28362" s="228" t="s">
        <v>2930</v>
      </c>
      <c r="D28362" s="228" t="s">
        <v>52972</v>
      </c>
    </row>
    <row r="28363" spans="1:4" ht="15" x14ac:dyDescent="0.25">
      <c r="A28363" s="228" t="s">
        <v>52973</v>
      </c>
      <c r="B28363" s="229" t="s">
        <v>52974</v>
      </c>
      <c r="C28363" s="228" t="s">
        <v>2930</v>
      </c>
      <c r="D28363" s="228" t="s">
        <v>52975</v>
      </c>
    </row>
    <row r="28364" spans="1:4" ht="15" x14ac:dyDescent="0.25">
      <c r="A28364" s="228" t="s">
        <v>52976</v>
      </c>
      <c r="B28364" s="229" t="s">
        <v>52977</v>
      </c>
      <c r="C28364" s="228" t="s">
        <v>2930</v>
      </c>
      <c r="D28364" s="228" t="s">
        <v>52978</v>
      </c>
    </row>
    <row r="28365" spans="1:4" ht="15" x14ac:dyDescent="0.25">
      <c r="A28365" s="228" t="s">
        <v>52979</v>
      </c>
      <c r="B28365" s="229" t="s">
        <v>52980</v>
      </c>
      <c r="C28365" s="228" t="s">
        <v>2930</v>
      </c>
      <c r="D28365" s="228" t="s">
        <v>52981</v>
      </c>
    </row>
    <row r="28366" spans="1:4" ht="15" x14ac:dyDescent="0.25">
      <c r="A28366" s="228" t="s">
        <v>52982</v>
      </c>
      <c r="B28366" s="229" t="s">
        <v>52983</v>
      </c>
      <c r="C28366" s="228" t="s">
        <v>2930</v>
      </c>
      <c r="D28366" s="228" t="s">
        <v>52984</v>
      </c>
    </row>
    <row r="28367" spans="1:4" ht="15" x14ac:dyDescent="0.25">
      <c r="A28367" s="228" t="s">
        <v>52985</v>
      </c>
      <c r="B28367" s="229" t="s">
        <v>52986</v>
      </c>
      <c r="C28367" s="228" t="s">
        <v>2930</v>
      </c>
      <c r="D28367" s="228" t="s">
        <v>52740</v>
      </c>
    </row>
    <row r="28368" spans="1:4" ht="15" x14ac:dyDescent="0.25">
      <c r="A28368" s="228" t="s">
        <v>52987</v>
      </c>
      <c r="B28368" s="229" t="s">
        <v>52988</v>
      </c>
      <c r="C28368" s="228" t="s">
        <v>2930</v>
      </c>
      <c r="D28368" s="228" t="s">
        <v>52989</v>
      </c>
    </row>
    <row r="28369" spans="1:4" ht="15" x14ac:dyDescent="0.25">
      <c r="A28369" s="228" t="s">
        <v>52990</v>
      </c>
      <c r="B28369" s="229" t="s">
        <v>52991</v>
      </c>
      <c r="C28369" s="228" t="s">
        <v>2930</v>
      </c>
      <c r="D28369" s="228" t="s">
        <v>52992</v>
      </c>
    </row>
    <row r="28370" spans="1:4" ht="15" x14ac:dyDescent="0.25">
      <c r="A28370" s="228" t="s">
        <v>52993</v>
      </c>
      <c r="B28370" s="229" t="s">
        <v>52994</v>
      </c>
      <c r="C28370" s="228" t="s">
        <v>2930</v>
      </c>
      <c r="D28370" s="228" t="s">
        <v>52995</v>
      </c>
    </row>
    <row r="28371" spans="1:4" ht="15" x14ac:dyDescent="0.25">
      <c r="A28371" s="228" t="s">
        <v>52996</v>
      </c>
      <c r="B28371" s="229" t="s">
        <v>52997</v>
      </c>
      <c r="C28371" s="228" t="s">
        <v>2930</v>
      </c>
      <c r="D28371" s="228" t="s">
        <v>52998</v>
      </c>
    </row>
    <row r="28372" spans="1:4" ht="15" x14ac:dyDescent="0.25">
      <c r="A28372" s="228" t="s">
        <v>52999</v>
      </c>
      <c r="B28372" s="229" t="s">
        <v>53000</v>
      </c>
      <c r="C28372" s="228" t="s">
        <v>2930</v>
      </c>
      <c r="D28372" s="228" t="s">
        <v>53001</v>
      </c>
    </row>
    <row r="28373" spans="1:4" ht="15" x14ac:dyDescent="0.25">
      <c r="A28373" s="228" t="s">
        <v>53002</v>
      </c>
      <c r="B28373" s="229" t="s">
        <v>53003</v>
      </c>
      <c r="C28373" s="228" t="s">
        <v>2930</v>
      </c>
      <c r="D28373" s="228" t="s">
        <v>53004</v>
      </c>
    </row>
    <row r="28374" spans="1:4" ht="15" x14ac:dyDescent="0.25">
      <c r="A28374" s="228" t="s">
        <v>53005</v>
      </c>
      <c r="B28374" s="229" t="s">
        <v>53006</v>
      </c>
      <c r="C28374" s="228" t="s">
        <v>2930</v>
      </c>
      <c r="D28374" s="228" t="s">
        <v>53007</v>
      </c>
    </row>
    <row r="28375" spans="1:4" ht="15" x14ac:dyDescent="0.25">
      <c r="A28375" s="228" t="s">
        <v>53008</v>
      </c>
      <c r="B28375" s="229" t="s">
        <v>53009</v>
      </c>
      <c r="C28375" s="228" t="s">
        <v>2930</v>
      </c>
      <c r="D28375" s="228" t="s">
        <v>53010</v>
      </c>
    </row>
    <row r="28376" spans="1:4" ht="15" x14ac:dyDescent="0.25">
      <c r="A28376" s="228" t="s">
        <v>53011</v>
      </c>
      <c r="B28376" s="229" t="s">
        <v>53012</v>
      </c>
      <c r="C28376" s="228" t="s">
        <v>2930</v>
      </c>
      <c r="D28376" s="228" t="s">
        <v>53013</v>
      </c>
    </row>
    <row r="28377" spans="1:4" ht="15" x14ac:dyDescent="0.25">
      <c r="A28377" s="228" t="s">
        <v>53014</v>
      </c>
      <c r="B28377" s="229" t="s">
        <v>53015</v>
      </c>
      <c r="C28377" s="228" t="s">
        <v>2930</v>
      </c>
      <c r="D28377" s="228" t="s">
        <v>53016</v>
      </c>
    </row>
    <row r="28378" spans="1:4" ht="15" x14ac:dyDescent="0.25">
      <c r="A28378" s="228" t="s">
        <v>53017</v>
      </c>
      <c r="B28378" s="229" t="s">
        <v>53018</v>
      </c>
      <c r="C28378" s="228" t="s">
        <v>2930</v>
      </c>
      <c r="D28378" s="228" t="s">
        <v>48581</v>
      </c>
    </row>
    <row r="28379" spans="1:4" ht="15" x14ac:dyDescent="0.25">
      <c r="A28379" s="228" t="s">
        <v>53019</v>
      </c>
      <c r="B28379" s="229" t="s">
        <v>53020</v>
      </c>
      <c r="C28379" s="228" t="s">
        <v>2930</v>
      </c>
      <c r="D28379" s="228" t="s">
        <v>53021</v>
      </c>
    </row>
    <row r="28380" spans="1:4" ht="15" x14ac:dyDescent="0.25">
      <c r="A28380" s="228" t="s">
        <v>53022</v>
      </c>
      <c r="B28380" s="229" t="s">
        <v>53023</v>
      </c>
      <c r="C28380" s="228" t="s">
        <v>2930</v>
      </c>
      <c r="D28380" s="228" t="s">
        <v>53024</v>
      </c>
    </row>
    <row r="28381" spans="1:4" ht="15" x14ac:dyDescent="0.25">
      <c r="A28381" s="228" t="s">
        <v>53025</v>
      </c>
      <c r="B28381" s="229" t="s">
        <v>53026</v>
      </c>
      <c r="C28381" s="228" t="s">
        <v>2930</v>
      </c>
      <c r="D28381" s="228" t="s">
        <v>53027</v>
      </c>
    </row>
    <row r="28382" spans="1:4" ht="15" x14ac:dyDescent="0.25">
      <c r="A28382" s="228" t="s">
        <v>53028</v>
      </c>
      <c r="B28382" s="229" t="s">
        <v>53029</v>
      </c>
      <c r="C28382" s="228" t="s">
        <v>2930</v>
      </c>
      <c r="D28382" s="228" t="s">
        <v>53030</v>
      </c>
    </row>
    <row r="28383" spans="1:4" ht="15" x14ac:dyDescent="0.25">
      <c r="A28383" s="228" t="s">
        <v>53031</v>
      </c>
      <c r="B28383" s="229" t="s">
        <v>53032</v>
      </c>
      <c r="C28383" s="228" t="s">
        <v>2930</v>
      </c>
      <c r="D28383" s="228" t="s">
        <v>53033</v>
      </c>
    </row>
    <row r="28384" spans="1:4" ht="15" x14ac:dyDescent="0.25">
      <c r="A28384" s="228" t="s">
        <v>53034</v>
      </c>
      <c r="B28384" s="229" t="s">
        <v>53035</v>
      </c>
      <c r="C28384" s="228" t="s">
        <v>2930</v>
      </c>
      <c r="D28384" s="228" t="s">
        <v>53036</v>
      </c>
    </row>
    <row r="28385" spans="1:4" ht="15" x14ac:dyDescent="0.25">
      <c r="A28385" s="228" t="s">
        <v>53037</v>
      </c>
      <c r="B28385" s="229" t="s">
        <v>53038</v>
      </c>
      <c r="C28385" s="228" t="s">
        <v>2930</v>
      </c>
      <c r="D28385" s="228" t="s">
        <v>53039</v>
      </c>
    </row>
    <row r="28386" spans="1:4" ht="15" x14ac:dyDescent="0.25">
      <c r="A28386" s="228" t="s">
        <v>53040</v>
      </c>
      <c r="B28386" s="229" t="s">
        <v>53041</v>
      </c>
      <c r="C28386" s="228" t="s">
        <v>2930</v>
      </c>
      <c r="D28386" s="228" t="s">
        <v>53042</v>
      </c>
    </row>
    <row r="28387" spans="1:4" ht="15" x14ac:dyDescent="0.25">
      <c r="A28387" s="228" t="s">
        <v>53043</v>
      </c>
      <c r="B28387" s="229" t="s">
        <v>53044</v>
      </c>
      <c r="C28387" s="228" t="s">
        <v>2930</v>
      </c>
      <c r="D28387" s="228" t="s">
        <v>53045</v>
      </c>
    </row>
    <row r="28388" spans="1:4" ht="15" x14ac:dyDescent="0.25">
      <c r="A28388" s="228" t="s">
        <v>53046</v>
      </c>
      <c r="B28388" s="229" t="s">
        <v>53047</v>
      </c>
      <c r="C28388" s="228" t="s">
        <v>2930</v>
      </c>
      <c r="D28388" s="228" t="s">
        <v>53048</v>
      </c>
    </row>
    <row r="28389" spans="1:4" ht="15" x14ac:dyDescent="0.25">
      <c r="A28389" s="228" t="s">
        <v>53049</v>
      </c>
      <c r="B28389" s="229" t="s">
        <v>53050</v>
      </c>
      <c r="C28389" s="228" t="s">
        <v>2930</v>
      </c>
      <c r="D28389" s="228" t="s">
        <v>53051</v>
      </c>
    </row>
    <row r="28390" spans="1:4" ht="15" x14ac:dyDescent="0.25">
      <c r="A28390" s="228" t="s">
        <v>53052</v>
      </c>
      <c r="B28390" s="229" t="s">
        <v>53053</v>
      </c>
      <c r="C28390" s="228" t="s">
        <v>2930</v>
      </c>
      <c r="D28390" s="228" t="s">
        <v>53054</v>
      </c>
    </row>
    <row r="28391" spans="1:4" ht="15" x14ac:dyDescent="0.25">
      <c r="A28391" s="228" t="s">
        <v>53055</v>
      </c>
      <c r="B28391" s="229" t="s">
        <v>53056</v>
      </c>
      <c r="C28391" s="228" t="s">
        <v>2930</v>
      </c>
      <c r="D28391" s="228" t="s">
        <v>53057</v>
      </c>
    </row>
    <row r="28392" spans="1:4" ht="15" x14ac:dyDescent="0.25">
      <c r="A28392" s="228" t="s">
        <v>53058</v>
      </c>
      <c r="B28392" s="229" t="s">
        <v>53059</v>
      </c>
      <c r="C28392" s="228" t="s">
        <v>2930</v>
      </c>
      <c r="D28392" s="228" t="s">
        <v>53060</v>
      </c>
    </row>
    <row r="28393" spans="1:4" ht="15" x14ac:dyDescent="0.25">
      <c r="A28393" s="228" t="s">
        <v>53061</v>
      </c>
      <c r="B28393" s="229" t="s">
        <v>53062</v>
      </c>
      <c r="C28393" s="228" t="s">
        <v>2930</v>
      </c>
      <c r="D28393" s="228" t="s">
        <v>53063</v>
      </c>
    </row>
    <row r="28394" spans="1:4" ht="15" x14ac:dyDescent="0.25">
      <c r="A28394" s="228" t="s">
        <v>53064</v>
      </c>
      <c r="B28394" s="229" t="s">
        <v>53065</v>
      </c>
      <c r="C28394" s="228" t="s">
        <v>2930</v>
      </c>
      <c r="D28394" s="228" t="s">
        <v>53066</v>
      </c>
    </row>
    <row r="28395" spans="1:4" ht="15" x14ac:dyDescent="0.25">
      <c r="A28395" s="228" t="s">
        <v>53067</v>
      </c>
      <c r="B28395" s="229" t="s">
        <v>53068</v>
      </c>
      <c r="C28395" s="228" t="s">
        <v>2930</v>
      </c>
      <c r="D28395" s="228" t="s">
        <v>53069</v>
      </c>
    </row>
    <row r="28396" spans="1:4" ht="15" x14ac:dyDescent="0.25">
      <c r="A28396" s="228" t="s">
        <v>53070</v>
      </c>
      <c r="B28396" s="229" t="s">
        <v>53071</v>
      </c>
      <c r="C28396" s="228" t="s">
        <v>2930</v>
      </c>
      <c r="D28396" s="228" t="s">
        <v>53072</v>
      </c>
    </row>
    <row r="28397" spans="1:4" ht="15" x14ac:dyDescent="0.25">
      <c r="A28397" s="228" t="s">
        <v>53073</v>
      </c>
      <c r="B28397" s="229" t="s">
        <v>53074</v>
      </c>
      <c r="C28397" s="228" t="s">
        <v>2930</v>
      </c>
      <c r="D28397" s="228" t="s">
        <v>53075</v>
      </c>
    </row>
    <row r="28398" spans="1:4" ht="15" x14ac:dyDescent="0.25">
      <c r="A28398" s="228" t="s">
        <v>53076</v>
      </c>
      <c r="B28398" s="229" t="s">
        <v>53077</v>
      </c>
      <c r="C28398" s="228" t="s">
        <v>2930</v>
      </c>
      <c r="D28398" s="228" t="s">
        <v>53078</v>
      </c>
    </row>
    <row r="28399" spans="1:4" ht="15" x14ac:dyDescent="0.25">
      <c r="A28399" s="228" t="s">
        <v>53079</v>
      </c>
      <c r="B28399" s="229" t="s">
        <v>53080</v>
      </c>
      <c r="C28399" s="228" t="s">
        <v>2930</v>
      </c>
      <c r="D28399" s="228" t="s">
        <v>52966</v>
      </c>
    </row>
    <row r="28400" spans="1:4" ht="15" x14ac:dyDescent="0.25">
      <c r="A28400" s="228" t="s">
        <v>53081</v>
      </c>
      <c r="B28400" s="229" t="s">
        <v>53082</v>
      </c>
      <c r="C28400" s="228" t="s">
        <v>2930</v>
      </c>
      <c r="D28400" s="228" t="s">
        <v>41652</v>
      </c>
    </row>
    <row r="28401" spans="1:4" ht="15" x14ac:dyDescent="0.25">
      <c r="A28401" s="228" t="s">
        <v>53083</v>
      </c>
      <c r="B28401" s="229" t="s">
        <v>53084</v>
      </c>
      <c r="C28401" s="228" t="s">
        <v>2930</v>
      </c>
      <c r="D28401" s="228" t="s">
        <v>53085</v>
      </c>
    </row>
    <row r="28402" spans="1:4" ht="15" x14ac:dyDescent="0.25">
      <c r="A28402" s="228" t="s">
        <v>53086</v>
      </c>
      <c r="B28402" s="229" t="s">
        <v>53087</v>
      </c>
      <c r="C28402" s="228" t="s">
        <v>2930</v>
      </c>
      <c r="D28402" s="228" t="s">
        <v>53088</v>
      </c>
    </row>
    <row r="28403" spans="1:4" ht="15" x14ac:dyDescent="0.25">
      <c r="A28403" s="228" t="s">
        <v>53089</v>
      </c>
      <c r="B28403" s="229" t="s">
        <v>53090</v>
      </c>
      <c r="C28403" s="228" t="s">
        <v>2930</v>
      </c>
      <c r="D28403" s="228" t="s">
        <v>53091</v>
      </c>
    </row>
    <row r="28404" spans="1:4" ht="15" x14ac:dyDescent="0.25">
      <c r="A28404" s="228" t="s">
        <v>53092</v>
      </c>
      <c r="B28404" s="229" t="s">
        <v>53093</v>
      </c>
      <c r="C28404" s="228" t="s">
        <v>2930</v>
      </c>
      <c r="D28404" s="228" t="s">
        <v>53094</v>
      </c>
    </row>
    <row r="28405" spans="1:4" ht="15" x14ac:dyDescent="0.25">
      <c r="A28405" s="228" t="s">
        <v>53095</v>
      </c>
      <c r="B28405" s="229" t="s">
        <v>53096</v>
      </c>
      <c r="C28405" s="228" t="s">
        <v>3653</v>
      </c>
      <c r="D28405" s="228" t="s">
        <v>53097</v>
      </c>
    </row>
    <row r="28406" spans="1:4" ht="15" x14ac:dyDescent="0.25">
      <c r="A28406" s="228" t="s">
        <v>53098</v>
      </c>
      <c r="B28406" s="229" t="s">
        <v>53099</v>
      </c>
      <c r="C28406" s="228" t="s">
        <v>3653</v>
      </c>
      <c r="D28406" s="228" t="s">
        <v>53100</v>
      </c>
    </row>
    <row r="28407" spans="1:4" ht="15" x14ac:dyDescent="0.25">
      <c r="A28407" s="228" t="s">
        <v>53101</v>
      </c>
      <c r="B28407" s="229" t="s">
        <v>53102</v>
      </c>
      <c r="C28407" s="228" t="s">
        <v>3653</v>
      </c>
      <c r="D28407" s="228" t="s">
        <v>53103</v>
      </c>
    </row>
    <row r="28408" spans="1:4" ht="15" x14ac:dyDescent="0.25">
      <c r="A28408" s="228" t="s">
        <v>53104</v>
      </c>
      <c r="B28408" s="229" t="s">
        <v>53105</v>
      </c>
      <c r="C28408" s="228" t="s">
        <v>3653</v>
      </c>
      <c r="D28408" s="228" t="s">
        <v>47795</v>
      </c>
    </row>
    <row r="28409" spans="1:4" ht="15" x14ac:dyDescent="0.25">
      <c r="A28409" s="228" t="s">
        <v>53106</v>
      </c>
      <c r="B28409" s="229" t="s">
        <v>53107</v>
      </c>
      <c r="C28409" s="228" t="s">
        <v>3653</v>
      </c>
      <c r="D28409" s="228" t="s">
        <v>53108</v>
      </c>
    </row>
    <row r="28410" spans="1:4" ht="15" x14ac:dyDescent="0.25">
      <c r="A28410" s="228" t="s">
        <v>53109</v>
      </c>
      <c r="B28410" s="229" t="s">
        <v>53110</v>
      </c>
      <c r="C28410" s="228" t="s">
        <v>3653</v>
      </c>
      <c r="D28410" s="228" t="s">
        <v>48926</v>
      </c>
    </row>
    <row r="28411" spans="1:4" ht="15" x14ac:dyDescent="0.25">
      <c r="A28411" s="228" t="s">
        <v>53111</v>
      </c>
      <c r="B28411" s="229" t="s">
        <v>53112</v>
      </c>
      <c r="C28411" s="228" t="s">
        <v>3653</v>
      </c>
      <c r="D28411" s="228" t="s">
        <v>53113</v>
      </c>
    </row>
    <row r="28412" spans="1:4" ht="15" x14ac:dyDescent="0.25">
      <c r="A28412" s="228" t="s">
        <v>53114</v>
      </c>
      <c r="B28412" s="229" t="s">
        <v>53115</v>
      </c>
      <c r="C28412" s="228" t="s">
        <v>3653</v>
      </c>
      <c r="D28412" s="228" t="s">
        <v>53116</v>
      </c>
    </row>
    <row r="28413" spans="1:4" ht="15" x14ac:dyDescent="0.25">
      <c r="A28413" s="228" t="s">
        <v>53117</v>
      </c>
      <c r="B28413" s="229" t="s">
        <v>53118</v>
      </c>
      <c r="C28413" s="228" t="s">
        <v>3653</v>
      </c>
      <c r="D28413" s="228" t="s">
        <v>53119</v>
      </c>
    </row>
    <row r="28414" spans="1:4" ht="15" x14ac:dyDescent="0.25">
      <c r="A28414" s="228" t="s">
        <v>53120</v>
      </c>
      <c r="B28414" s="229" t="s">
        <v>53121</v>
      </c>
      <c r="C28414" s="228" t="s">
        <v>3653</v>
      </c>
      <c r="D28414" s="228" t="s">
        <v>53122</v>
      </c>
    </row>
    <row r="28415" spans="1:4" ht="15" x14ac:dyDescent="0.25">
      <c r="A28415" s="228" t="s">
        <v>53123</v>
      </c>
      <c r="B28415" s="229" t="s">
        <v>53124</v>
      </c>
      <c r="C28415" s="228" t="s">
        <v>3653</v>
      </c>
      <c r="D28415" s="228" t="s">
        <v>53125</v>
      </c>
    </row>
    <row r="28416" spans="1:4" ht="15" x14ac:dyDescent="0.25">
      <c r="A28416" s="228" t="s">
        <v>53126</v>
      </c>
      <c r="B28416" s="229" t="s">
        <v>53127</v>
      </c>
      <c r="C28416" s="228" t="s">
        <v>3653</v>
      </c>
      <c r="D28416" s="228" t="s">
        <v>42465</v>
      </c>
    </row>
    <row r="28417" spans="1:4" ht="15" x14ac:dyDescent="0.25">
      <c r="A28417" s="228" t="s">
        <v>53128</v>
      </c>
      <c r="B28417" s="229" t="s">
        <v>53129</v>
      </c>
      <c r="C28417" s="228" t="s">
        <v>3653</v>
      </c>
      <c r="D28417" s="228" t="s">
        <v>53130</v>
      </c>
    </row>
    <row r="28418" spans="1:4" ht="15" x14ac:dyDescent="0.25">
      <c r="A28418" s="228" t="s">
        <v>53131</v>
      </c>
      <c r="B28418" s="229" t="s">
        <v>53132</v>
      </c>
      <c r="C28418" s="228" t="s">
        <v>3653</v>
      </c>
      <c r="D28418" s="228" t="s">
        <v>53133</v>
      </c>
    </row>
    <row r="28419" spans="1:4" ht="15" x14ac:dyDescent="0.25">
      <c r="A28419" s="228" t="s">
        <v>53134</v>
      </c>
      <c r="B28419" s="229" t="s">
        <v>53135</v>
      </c>
      <c r="C28419" s="228" t="s">
        <v>3653</v>
      </c>
      <c r="D28419" s="228" t="s">
        <v>46148</v>
      </c>
    </row>
    <row r="28420" spans="1:4" ht="15" x14ac:dyDescent="0.25">
      <c r="A28420" s="228" t="s">
        <v>53136</v>
      </c>
      <c r="B28420" s="229" t="s">
        <v>53137</v>
      </c>
      <c r="C28420" s="228" t="s">
        <v>3653</v>
      </c>
      <c r="D28420" s="228" t="s">
        <v>46930</v>
      </c>
    </row>
    <row r="28421" spans="1:4" ht="15" x14ac:dyDescent="0.25">
      <c r="A28421" s="228" t="s">
        <v>53138</v>
      </c>
      <c r="B28421" s="229" t="s">
        <v>53139</v>
      </c>
      <c r="C28421" s="228" t="s">
        <v>3653</v>
      </c>
      <c r="D28421" s="228" t="s">
        <v>53140</v>
      </c>
    </row>
    <row r="28422" spans="1:4" ht="15" x14ac:dyDescent="0.25">
      <c r="A28422" s="228" t="s">
        <v>53141</v>
      </c>
      <c r="B28422" s="229" t="s">
        <v>53142</v>
      </c>
      <c r="C28422" s="228" t="s">
        <v>3653</v>
      </c>
      <c r="D28422" s="228" t="s">
        <v>53143</v>
      </c>
    </row>
    <row r="28423" spans="1:4" ht="15" x14ac:dyDescent="0.25">
      <c r="A28423" s="228" t="s">
        <v>53144</v>
      </c>
      <c r="B28423" s="229" t="s">
        <v>53145</v>
      </c>
      <c r="C28423" s="228" t="s">
        <v>3653</v>
      </c>
      <c r="D28423" s="228" t="s">
        <v>53146</v>
      </c>
    </row>
    <row r="28424" spans="1:4" ht="15" x14ac:dyDescent="0.25">
      <c r="A28424" s="228" t="s">
        <v>53147</v>
      </c>
      <c r="B28424" s="229" t="s">
        <v>53148</v>
      </c>
      <c r="C28424" s="228" t="s">
        <v>3653</v>
      </c>
      <c r="D28424" s="228" t="s">
        <v>53149</v>
      </c>
    </row>
    <row r="28425" spans="1:4" ht="15" x14ac:dyDescent="0.25">
      <c r="A28425" s="228" t="s">
        <v>53150</v>
      </c>
      <c r="B28425" s="229" t="s">
        <v>53151</v>
      </c>
      <c r="C28425" s="228" t="s">
        <v>3653</v>
      </c>
      <c r="D28425" s="228" t="s">
        <v>53152</v>
      </c>
    </row>
    <row r="28426" spans="1:4" ht="15" x14ac:dyDescent="0.25">
      <c r="A28426" s="228" t="s">
        <v>53153</v>
      </c>
      <c r="B28426" s="229" t="s">
        <v>53154</v>
      </c>
      <c r="C28426" s="228" t="s">
        <v>3653</v>
      </c>
      <c r="D28426" s="228" t="s">
        <v>53155</v>
      </c>
    </row>
    <row r="28427" spans="1:4" ht="15" x14ac:dyDescent="0.25">
      <c r="A28427" s="228" t="s">
        <v>53156</v>
      </c>
      <c r="B28427" s="229" t="s">
        <v>53157</v>
      </c>
      <c r="C28427" s="228" t="s">
        <v>3653</v>
      </c>
      <c r="D28427" s="228" t="s">
        <v>53158</v>
      </c>
    </row>
    <row r="28428" spans="1:4" ht="15" x14ac:dyDescent="0.25">
      <c r="A28428" s="228" t="s">
        <v>53159</v>
      </c>
      <c r="B28428" s="229" t="s">
        <v>53160</v>
      </c>
      <c r="C28428" s="228" t="s">
        <v>3653</v>
      </c>
      <c r="D28428" s="228" t="s">
        <v>53161</v>
      </c>
    </row>
    <row r="28429" spans="1:4" ht="15" x14ac:dyDescent="0.25">
      <c r="A28429" s="228" t="s">
        <v>53162</v>
      </c>
      <c r="B28429" s="229" t="s">
        <v>53163</v>
      </c>
      <c r="C28429" s="228" t="s">
        <v>3653</v>
      </c>
      <c r="D28429" s="228" t="s">
        <v>52722</v>
      </c>
    </row>
    <row r="28430" spans="1:4" ht="15" x14ac:dyDescent="0.25">
      <c r="A28430" s="228" t="s">
        <v>53164</v>
      </c>
      <c r="B28430" s="229" t="s">
        <v>53165</v>
      </c>
      <c r="C28430" s="228" t="s">
        <v>51</v>
      </c>
      <c r="D28430" s="228" t="s">
        <v>53166</v>
      </c>
    </row>
    <row r="28431" spans="1:4" ht="15" x14ac:dyDescent="0.25">
      <c r="A28431" s="228" t="s">
        <v>53167</v>
      </c>
      <c r="B28431" s="229" t="s">
        <v>53168</v>
      </c>
      <c r="C28431" s="228" t="s">
        <v>59</v>
      </c>
      <c r="D28431" s="228" t="s">
        <v>53169</v>
      </c>
    </row>
    <row r="28432" spans="1:4" ht="15" x14ac:dyDescent="0.25">
      <c r="A28432" s="228" t="s">
        <v>53170</v>
      </c>
      <c r="B28432" s="229" t="s">
        <v>53171</v>
      </c>
      <c r="C28432" s="228" t="s">
        <v>59</v>
      </c>
      <c r="D28432" s="228" t="s">
        <v>53172</v>
      </c>
    </row>
    <row r="28433" spans="1:4" ht="15" x14ac:dyDescent="0.25">
      <c r="A28433" s="228" t="s">
        <v>53173</v>
      </c>
      <c r="B28433" s="229" t="s">
        <v>53174</v>
      </c>
      <c r="C28433" s="228" t="s">
        <v>59</v>
      </c>
      <c r="D28433" s="228" t="s">
        <v>53175</v>
      </c>
    </row>
    <row r="28434" spans="1:4" ht="15" x14ac:dyDescent="0.25">
      <c r="A28434" s="228" t="s">
        <v>53176</v>
      </c>
      <c r="B28434" s="229" t="s">
        <v>53177</v>
      </c>
      <c r="C28434" s="228" t="s">
        <v>59</v>
      </c>
      <c r="D28434" s="228" t="s">
        <v>52119</v>
      </c>
    </row>
    <row r="28435" spans="1:4" ht="15" x14ac:dyDescent="0.25">
      <c r="A28435" s="228" t="s">
        <v>53178</v>
      </c>
      <c r="B28435" s="229" t="s">
        <v>53179</v>
      </c>
      <c r="C28435" s="228" t="s">
        <v>59</v>
      </c>
      <c r="D28435" s="228" t="s">
        <v>53180</v>
      </c>
    </row>
    <row r="28436" spans="1:4" ht="15" x14ac:dyDescent="0.25">
      <c r="A28436" s="228" t="s">
        <v>53181</v>
      </c>
      <c r="B28436" s="229" t="s">
        <v>53182</v>
      </c>
      <c r="C28436" s="228" t="s">
        <v>59</v>
      </c>
      <c r="D28436" s="228" t="s">
        <v>46537</v>
      </c>
    </row>
    <row r="28437" spans="1:4" ht="15" x14ac:dyDescent="0.25">
      <c r="A28437" s="228" t="s">
        <v>53183</v>
      </c>
      <c r="B28437" s="229" t="s">
        <v>53184</v>
      </c>
      <c r="C28437" s="228" t="s">
        <v>3653</v>
      </c>
      <c r="D28437" s="228" t="s">
        <v>53185</v>
      </c>
    </row>
    <row r="28438" spans="1:4" ht="15" x14ac:dyDescent="0.25">
      <c r="A28438" s="228" t="s">
        <v>53186</v>
      </c>
      <c r="B28438" s="229" t="s">
        <v>53187</v>
      </c>
      <c r="C28438" s="228" t="s">
        <v>3653</v>
      </c>
      <c r="D28438" s="228" t="s">
        <v>53188</v>
      </c>
    </row>
    <row r="28439" spans="1:4" ht="15" x14ac:dyDescent="0.25">
      <c r="A28439" s="228" t="s">
        <v>53189</v>
      </c>
      <c r="B28439" s="229" t="s">
        <v>53190</v>
      </c>
      <c r="C28439" s="228" t="s">
        <v>3653</v>
      </c>
      <c r="D28439" s="228" t="s">
        <v>53191</v>
      </c>
    </row>
    <row r="28440" spans="1:4" ht="15" x14ac:dyDescent="0.25">
      <c r="A28440" s="228" t="s">
        <v>53192</v>
      </c>
      <c r="B28440" s="229" t="s">
        <v>53193</v>
      </c>
      <c r="C28440" s="228" t="s">
        <v>3653</v>
      </c>
      <c r="D28440" s="228" t="s">
        <v>53194</v>
      </c>
    </row>
    <row r="28441" spans="1:4" ht="15" x14ac:dyDescent="0.25">
      <c r="A28441" s="228" t="s">
        <v>53195</v>
      </c>
      <c r="B28441" s="229" t="s">
        <v>53196</v>
      </c>
      <c r="C28441" s="228" t="s">
        <v>3653</v>
      </c>
      <c r="D28441" s="228" t="s">
        <v>53197</v>
      </c>
    </row>
    <row r="28442" spans="1:4" ht="15" x14ac:dyDescent="0.25">
      <c r="A28442" s="228" t="s">
        <v>53198</v>
      </c>
      <c r="B28442" s="229" t="s">
        <v>53199</v>
      </c>
      <c r="C28442" s="228" t="s">
        <v>3653</v>
      </c>
      <c r="D28442" s="228" t="s">
        <v>53200</v>
      </c>
    </row>
    <row r="28443" spans="1:4" ht="15" x14ac:dyDescent="0.25">
      <c r="A28443" s="228" t="s">
        <v>53201</v>
      </c>
      <c r="B28443" s="229" t="s">
        <v>53202</v>
      </c>
      <c r="C28443" s="228" t="s">
        <v>3653</v>
      </c>
      <c r="D28443" s="228" t="s">
        <v>53203</v>
      </c>
    </row>
    <row r="28444" spans="1:4" ht="15" x14ac:dyDescent="0.25">
      <c r="A28444" s="228" t="s">
        <v>53204</v>
      </c>
      <c r="B28444" s="229" t="s">
        <v>53205</v>
      </c>
      <c r="C28444" s="228" t="s">
        <v>3653</v>
      </c>
      <c r="D28444" s="228" t="s">
        <v>53206</v>
      </c>
    </row>
    <row r="28445" spans="1:4" ht="15" x14ac:dyDescent="0.25">
      <c r="A28445" s="228" t="s">
        <v>53207</v>
      </c>
      <c r="B28445" s="229" t="s">
        <v>53208</v>
      </c>
      <c r="C28445" s="228" t="s">
        <v>3653</v>
      </c>
      <c r="D28445" s="228" t="s">
        <v>53209</v>
      </c>
    </row>
    <row r="28446" spans="1:4" ht="15" x14ac:dyDescent="0.25">
      <c r="A28446" s="228" t="s">
        <v>53210</v>
      </c>
      <c r="B28446" s="229" t="s">
        <v>53211</v>
      </c>
      <c r="C28446" s="228" t="s">
        <v>3653</v>
      </c>
      <c r="D28446" s="228" t="s">
        <v>53212</v>
      </c>
    </row>
    <row r="28447" spans="1:4" ht="15" x14ac:dyDescent="0.25">
      <c r="A28447" s="228" t="s">
        <v>53213</v>
      </c>
      <c r="B28447" s="229" t="s">
        <v>53214</v>
      </c>
      <c r="C28447" s="228" t="s">
        <v>3653</v>
      </c>
      <c r="D28447" s="228" t="s">
        <v>53215</v>
      </c>
    </row>
    <row r="28448" spans="1:4" ht="15" x14ac:dyDescent="0.25">
      <c r="A28448" s="228" t="s">
        <v>53216</v>
      </c>
      <c r="B28448" s="229" t="s">
        <v>53217</v>
      </c>
      <c r="C28448" s="228" t="s">
        <v>3653</v>
      </c>
      <c r="D28448" s="228" t="s">
        <v>53218</v>
      </c>
    </row>
    <row r="28449" spans="1:4" ht="15" x14ac:dyDescent="0.25">
      <c r="A28449" s="228" t="s">
        <v>53219</v>
      </c>
      <c r="B28449" s="229" t="s">
        <v>53220</v>
      </c>
      <c r="C28449" s="228" t="s">
        <v>3653</v>
      </c>
      <c r="D28449" s="228" t="s">
        <v>53221</v>
      </c>
    </row>
    <row r="28450" spans="1:4" ht="15" x14ac:dyDescent="0.25">
      <c r="A28450" s="228" t="s">
        <v>53222</v>
      </c>
      <c r="B28450" s="229" t="s">
        <v>53223</v>
      </c>
      <c r="C28450" s="228" t="s">
        <v>3653</v>
      </c>
      <c r="D28450" s="228" t="s">
        <v>53224</v>
      </c>
    </row>
    <row r="28451" spans="1:4" ht="15" x14ac:dyDescent="0.25">
      <c r="A28451" s="228" t="s">
        <v>53225</v>
      </c>
      <c r="B28451" s="229" t="s">
        <v>53226</v>
      </c>
      <c r="C28451" s="228" t="s">
        <v>3653</v>
      </c>
      <c r="D28451" s="228" t="s">
        <v>53227</v>
      </c>
    </row>
    <row r="28452" spans="1:4" ht="15" x14ac:dyDescent="0.25">
      <c r="A28452" s="228" t="s">
        <v>53228</v>
      </c>
      <c r="B28452" s="229" t="s">
        <v>53229</v>
      </c>
      <c r="C28452" s="228" t="s">
        <v>3653</v>
      </c>
      <c r="D28452" s="228" t="s">
        <v>53230</v>
      </c>
    </row>
    <row r="28453" spans="1:4" ht="15" x14ac:dyDescent="0.25">
      <c r="A28453" s="228" t="s">
        <v>53231</v>
      </c>
      <c r="B28453" s="229" t="s">
        <v>53232</v>
      </c>
      <c r="C28453" s="228" t="s">
        <v>3653</v>
      </c>
      <c r="D28453" s="228" t="s">
        <v>52921</v>
      </c>
    </row>
    <row r="28454" spans="1:4" ht="15" x14ac:dyDescent="0.25">
      <c r="A28454" s="228" t="s">
        <v>53233</v>
      </c>
      <c r="B28454" s="229" t="s">
        <v>53234</v>
      </c>
      <c r="C28454" s="228" t="s">
        <v>3653</v>
      </c>
      <c r="D28454" s="228" t="s">
        <v>53235</v>
      </c>
    </row>
    <row r="28455" spans="1:4" ht="15" x14ac:dyDescent="0.25">
      <c r="A28455" s="228" t="s">
        <v>53236</v>
      </c>
      <c r="B28455" s="229" t="s">
        <v>53237</v>
      </c>
      <c r="C28455" s="228" t="s">
        <v>3653</v>
      </c>
      <c r="D28455" s="228" t="s">
        <v>53238</v>
      </c>
    </row>
    <row r="28456" spans="1:4" ht="15" x14ac:dyDescent="0.25">
      <c r="A28456" s="228" t="s">
        <v>53239</v>
      </c>
      <c r="B28456" s="229" t="s">
        <v>53240</v>
      </c>
      <c r="C28456" s="228" t="s">
        <v>3653</v>
      </c>
      <c r="D28456" s="228" t="s">
        <v>53241</v>
      </c>
    </row>
    <row r="28457" spans="1:4" ht="15" x14ac:dyDescent="0.25">
      <c r="A28457" s="228" t="s">
        <v>53242</v>
      </c>
      <c r="B28457" s="229" t="s">
        <v>47</v>
      </c>
      <c r="C28457" s="228" t="s">
        <v>3653</v>
      </c>
      <c r="D28457" s="228" t="s">
        <v>53243</v>
      </c>
    </row>
    <row r="28458" spans="1:4" ht="15" x14ac:dyDescent="0.25">
      <c r="A28458" s="228" t="s">
        <v>53244</v>
      </c>
      <c r="B28458" s="229" t="s">
        <v>53245</v>
      </c>
      <c r="C28458" s="228" t="s">
        <v>45</v>
      </c>
      <c r="D28458" s="228" t="s">
        <v>53246</v>
      </c>
    </row>
    <row r="28459" spans="1:4" ht="15" x14ac:dyDescent="0.25">
      <c r="A28459" s="228" t="s">
        <v>53247</v>
      </c>
      <c r="B28459" s="229" t="s">
        <v>53248</v>
      </c>
      <c r="C28459" s="228" t="s">
        <v>45</v>
      </c>
      <c r="D28459" s="228" t="s">
        <v>53249</v>
      </c>
    </row>
    <row r="28460" spans="1:4" ht="15" x14ac:dyDescent="0.25">
      <c r="A28460" s="228" t="s">
        <v>53250</v>
      </c>
      <c r="B28460" s="229" t="s">
        <v>53251</v>
      </c>
      <c r="C28460" s="228" t="s">
        <v>45</v>
      </c>
      <c r="D28460" s="228" t="s">
        <v>53252</v>
      </c>
    </row>
    <row r="28461" spans="1:4" ht="15" x14ac:dyDescent="0.25">
      <c r="A28461" s="228" t="s">
        <v>53253</v>
      </c>
      <c r="B28461" s="229" t="s">
        <v>53254</v>
      </c>
      <c r="C28461" s="228" t="s">
        <v>45</v>
      </c>
      <c r="D28461" s="228" t="s">
        <v>53255</v>
      </c>
    </row>
    <row r="28462" spans="1:4" ht="15" x14ac:dyDescent="0.25">
      <c r="A28462" s="228" t="s">
        <v>53256</v>
      </c>
      <c r="B28462" s="229" t="s">
        <v>53257</v>
      </c>
      <c r="C28462" s="228" t="s">
        <v>2930</v>
      </c>
      <c r="D28462" s="228" t="s">
        <v>53258</v>
      </c>
    </row>
    <row r="28463" spans="1:4" ht="15" x14ac:dyDescent="0.25">
      <c r="A28463" s="228" t="s">
        <v>53259</v>
      </c>
      <c r="B28463" s="229" t="s">
        <v>53260</v>
      </c>
      <c r="C28463" s="228" t="s">
        <v>2930</v>
      </c>
      <c r="D28463" s="228" t="s">
        <v>53261</v>
      </c>
    </row>
    <row r="28464" spans="1:4" ht="15" x14ac:dyDescent="0.25">
      <c r="A28464" s="228" t="s">
        <v>53262</v>
      </c>
      <c r="B28464" s="229" t="s">
        <v>53263</v>
      </c>
      <c r="C28464" s="228" t="s">
        <v>3653</v>
      </c>
      <c r="D28464" s="228" t="s">
        <v>53264</v>
      </c>
    </row>
    <row r="28465" spans="1:4" ht="15" x14ac:dyDescent="0.25">
      <c r="A28465" s="228" t="s">
        <v>53265</v>
      </c>
      <c r="B28465" s="229" t="s">
        <v>53266</v>
      </c>
      <c r="C28465" s="228" t="s">
        <v>2930</v>
      </c>
      <c r="D28465" s="228" t="s">
        <v>53267</v>
      </c>
    </row>
    <row r="28466" spans="1:4" ht="15" x14ac:dyDescent="0.25">
      <c r="A28466" s="228" t="s">
        <v>53268</v>
      </c>
      <c r="B28466" s="229" t="s">
        <v>53269</v>
      </c>
      <c r="C28466" s="228" t="s">
        <v>2930</v>
      </c>
      <c r="D28466" s="228" t="s">
        <v>42397</v>
      </c>
    </row>
    <row r="28467" spans="1:4" ht="15" x14ac:dyDescent="0.25">
      <c r="A28467" s="228" t="s">
        <v>53270</v>
      </c>
      <c r="B28467" s="229" t="s">
        <v>53271</v>
      </c>
      <c r="C28467" s="228" t="s">
        <v>2930</v>
      </c>
      <c r="D28467" s="228" t="s">
        <v>53272</v>
      </c>
    </row>
    <row r="28468" spans="1:4" ht="15" x14ac:dyDescent="0.25">
      <c r="A28468" s="228" t="s">
        <v>53273</v>
      </c>
      <c r="B28468" s="229" t="s">
        <v>53274</v>
      </c>
      <c r="C28468" s="228" t="s">
        <v>3653</v>
      </c>
      <c r="D28468" s="228" t="s">
        <v>53275</v>
      </c>
    </row>
    <row r="28469" spans="1:4" ht="15" x14ac:dyDescent="0.25">
      <c r="A28469" s="228" t="s">
        <v>53276</v>
      </c>
      <c r="B28469" s="229" t="s">
        <v>53277</v>
      </c>
      <c r="C28469" s="228" t="s">
        <v>3653</v>
      </c>
      <c r="D28469" s="228" t="s">
        <v>39410</v>
      </c>
    </row>
    <row r="28470" spans="1:4" ht="15" x14ac:dyDescent="0.25">
      <c r="A28470" s="228" t="s">
        <v>53278</v>
      </c>
      <c r="B28470" s="229" t="s">
        <v>53279</v>
      </c>
      <c r="C28470" s="228" t="s">
        <v>3653</v>
      </c>
      <c r="D28470" s="228" t="s">
        <v>38373</v>
      </c>
    </row>
    <row r="28471" spans="1:4" ht="15" x14ac:dyDescent="0.25">
      <c r="A28471" s="228" t="s">
        <v>53280</v>
      </c>
      <c r="B28471" s="229" t="s">
        <v>53281</v>
      </c>
      <c r="C28471" s="228" t="s">
        <v>3653</v>
      </c>
      <c r="D28471" s="228" t="s">
        <v>53282</v>
      </c>
    </row>
    <row r="28472" spans="1:4" ht="15" x14ac:dyDescent="0.25">
      <c r="A28472" s="228" t="s">
        <v>53283</v>
      </c>
      <c r="B28472" s="229" t="s">
        <v>53284</v>
      </c>
      <c r="C28472" s="228" t="s">
        <v>3653</v>
      </c>
      <c r="D28472" s="228" t="s">
        <v>51951</v>
      </c>
    </row>
    <row r="28473" spans="1:4" ht="15" x14ac:dyDescent="0.25">
      <c r="A28473" s="228" t="s">
        <v>53285</v>
      </c>
      <c r="B28473" s="229" t="s">
        <v>53286</v>
      </c>
      <c r="C28473" s="228" t="s">
        <v>3653</v>
      </c>
      <c r="D28473" s="228" t="s">
        <v>53287</v>
      </c>
    </row>
    <row r="28474" spans="1:4" ht="15" x14ac:dyDescent="0.25">
      <c r="A28474" s="228" t="s">
        <v>53288</v>
      </c>
      <c r="B28474" s="229" t="s">
        <v>53289</v>
      </c>
      <c r="C28474" s="228" t="s">
        <v>3653</v>
      </c>
      <c r="D28474" s="228" t="s">
        <v>48260</v>
      </c>
    </row>
    <row r="28475" spans="1:4" ht="15" x14ac:dyDescent="0.25">
      <c r="A28475" s="228" t="s">
        <v>53290</v>
      </c>
      <c r="B28475" s="229" t="s">
        <v>53291</v>
      </c>
      <c r="C28475" s="228" t="s">
        <v>3653</v>
      </c>
      <c r="D28475" s="228" t="s">
        <v>53292</v>
      </c>
    </row>
    <row r="28476" spans="1:4" ht="15" x14ac:dyDescent="0.25">
      <c r="A28476" s="228" t="s">
        <v>53293</v>
      </c>
      <c r="B28476" s="229" t="s">
        <v>53294</v>
      </c>
      <c r="C28476" s="228" t="s">
        <v>3653</v>
      </c>
      <c r="D28476" s="228" t="s">
        <v>51747</v>
      </c>
    </row>
    <row r="28477" spans="1:4" ht="15" x14ac:dyDescent="0.25">
      <c r="A28477" s="228" t="s">
        <v>53295</v>
      </c>
      <c r="B28477" s="229" t="s">
        <v>53296</v>
      </c>
      <c r="C28477" s="228" t="s">
        <v>3653</v>
      </c>
      <c r="D28477" s="228" t="s">
        <v>36388</v>
      </c>
    </row>
    <row r="28478" spans="1:4" ht="15" x14ac:dyDescent="0.25">
      <c r="A28478" s="228" t="s">
        <v>53297</v>
      </c>
      <c r="B28478" s="229" t="s">
        <v>53298</v>
      </c>
      <c r="C28478" s="228" t="s">
        <v>3653</v>
      </c>
      <c r="D28478" s="228" t="s">
        <v>53299</v>
      </c>
    </row>
    <row r="28479" spans="1:4" ht="15" x14ac:dyDescent="0.25">
      <c r="A28479" s="228" t="s">
        <v>53300</v>
      </c>
      <c r="B28479" s="229" t="s">
        <v>53301</v>
      </c>
      <c r="C28479" s="228" t="s">
        <v>3653</v>
      </c>
      <c r="D28479" s="228" t="s">
        <v>53302</v>
      </c>
    </row>
    <row r="28480" spans="1:4" ht="15" x14ac:dyDescent="0.25">
      <c r="A28480" s="228" t="s">
        <v>53303</v>
      </c>
      <c r="B28480" s="229" t="s">
        <v>53304</v>
      </c>
      <c r="C28480" s="228" t="s">
        <v>3653</v>
      </c>
      <c r="D28480" s="228" t="s">
        <v>53305</v>
      </c>
    </row>
    <row r="28481" spans="1:4" ht="15" x14ac:dyDescent="0.25">
      <c r="A28481" s="228" t="s">
        <v>53306</v>
      </c>
      <c r="B28481" s="229" t="s">
        <v>53307</v>
      </c>
      <c r="C28481" s="228" t="s">
        <v>3653</v>
      </c>
      <c r="D28481" s="228" t="s">
        <v>37381</v>
      </c>
    </row>
    <row r="28482" spans="1:4" ht="15" x14ac:dyDescent="0.25">
      <c r="A28482" s="228" t="s">
        <v>53308</v>
      </c>
      <c r="B28482" s="229" t="s">
        <v>53309</v>
      </c>
      <c r="C28482" s="228" t="s">
        <v>3653</v>
      </c>
      <c r="D28482" s="228" t="s">
        <v>53310</v>
      </c>
    </row>
    <row r="28483" spans="1:4" ht="15" x14ac:dyDescent="0.25">
      <c r="A28483" s="228" t="s">
        <v>53311</v>
      </c>
      <c r="B28483" s="229" t="s">
        <v>53312</v>
      </c>
      <c r="C28483" s="228" t="s">
        <v>3653</v>
      </c>
      <c r="D28483" s="228" t="s">
        <v>53313</v>
      </c>
    </row>
    <row r="28484" spans="1:4" ht="15" x14ac:dyDescent="0.25">
      <c r="A28484" s="228" t="s">
        <v>53314</v>
      </c>
      <c r="B28484" s="229" t="s">
        <v>53315</v>
      </c>
      <c r="C28484" s="228" t="s">
        <v>3653</v>
      </c>
      <c r="D28484" s="228" t="s">
        <v>53316</v>
      </c>
    </row>
    <row r="28485" spans="1:4" ht="15" x14ac:dyDescent="0.25">
      <c r="A28485" s="228" t="s">
        <v>53317</v>
      </c>
      <c r="B28485" s="229" t="s">
        <v>222</v>
      </c>
      <c r="C28485" s="228" t="s">
        <v>3653</v>
      </c>
      <c r="D28485" s="228" t="s">
        <v>53318</v>
      </c>
    </row>
    <row r="28486" spans="1:4" ht="15" x14ac:dyDescent="0.25">
      <c r="A28486" s="228" t="s">
        <v>53319</v>
      </c>
      <c r="B28486" s="229" t="s">
        <v>53320</v>
      </c>
      <c r="C28486" s="228" t="s">
        <v>3653</v>
      </c>
      <c r="D28486" s="228" t="s">
        <v>53321</v>
      </c>
    </row>
    <row r="28487" spans="1:4" ht="15" x14ac:dyDescent="0.25">
      <c r="A28487" s="228" t="s">
        <v>53322</v>
      </c>
      <c r="B28487" s="229" t="s">
        <v>53323</v>
      </c>
      <c r="C28487" s="228" t="s">
        <v>3653</v>
      </c>
      <c r="D28487" s="228" t="s">
        <v>53324</v>
      </c>
    </row>
    <row r="28488" spans="1:4" ht="15" x14ac:dyDescent="0.25">
      <c r="A28488" s="228" t="s">
        <v>53325</v>
      </c>
      <c r="B28488" s="229" t="s">
        <v>1695</v>
      </c>
      <c r="C28488" s="228" t="s">
        <v>3653</v>
      </c>
      <c r="D28488" s="228" t="s">
        <v>45435</v>
      </c>
    </row>
    <row r="28489" spans="1:4" ht="15" x14ac:dyDescent="0.25">
      <c r="A28489" s="228" t="s">
        <v>53326</v>
      </c>
      <c r="B28489" s="229" t="s">
        <v>1694</v>
      </c>
      <c r="C28489" s="228" t="s">
        <v>3653</v>
      </c>
      <c r="D28489" s="228" t="s">
        <v>53327</v>
      </c>
    </row>
    <row r="28490" spans="1:4" ht="15" x14ac:dyDescent="0.25">
      <c r="A28490" s="228" t="s">
        <v>53328</v>
      </c>
      <c r="B28490" s="229" t="s">
        <v>53329</v>
      </c>
      <c r="C28490" s="228" t="s">
        <v>3653</v>
      </c>
      <c r="D28490" s="228" t="s">
        <v>35771</v>
      </c>
    </row>
    <row r="28491" spans="1:4" ht="15" x14ac:dyDescent="0.25">
      <c r="A28491" s="228" t="s">
        <v>53330</v>
      </c>
      <c r="B28491" s="229" t="s">
        <v>53331</v>
      </c>
      <c r="C28491" s="228" t="s">
        <v>3653</v>
      </c>
      <c r="D28491" s="228" t="s">
        <v>53332</v>
      </c>
    </row>
    <row r="28492" spans="1:4" ht="15" x14ac:dyDescent="0.25">
      <c r="A28492" s="228" t="s">
        <v>53333</v>
      </c>
      <c r="B28492" s="229" t="s">
        <v>1901</v>
      </c>
      <c r="C28492" s="228" t="s">
        <v>3653</v>
      </c>
      <c r="D28492" s="228" t="s">
        <v>47662</v>
      </c>
    </row>
    <row r="28493" spans="1:4" ht="15" x14ac:dyDescent="0.25">
      <c r="A28493" s="228" t="s">
        <v>53334</v>
      </c>
      <c r="B28493" s="229" t="s">
        <v>53335</v>
      </c>
      <c r="C28493" s="228" t="s">
        <v>3653</v>
      </c>
      <c r="D28493" s="228" t="s">
        <v>43084</v>
      </c>
    </row>
    <row r="28494" spans="1:4" ht="15" x14ac:dyDescent="0.25">
      <c r="A28494" s="228" t="s">
        <v>53336</v>
      </c>
      <c r="B28494" s="229" t="s">
        <v>53337</v>
      </c>
      <c r="C28494" s="228" t="s">
        <v>3653</v>
      </c>
      <c r="D28494" s="228" t="s">
        <v>38439</v>
      </c>
    </row>
    <row r="28495" spans="1:4" ht="15" x14ac:dyDescent="0.25">
      <c r="A28495" s="228" t="s">
        <v>53338</v>
      </c>
      <c r="B28495" s="229" t="s">
        <v>53339</v>
      </c>
      <c r="C28495" s="228" t="s">
        <v>3653</v>
      </c>
      <c r="D28495" s="228" t="s">
        <v>43187</v>
      </c>
    </row>
    <row r="28496" spans="1:4" ht="15" x14ac:dyDescent="0.25">
      <c r="A28496" s="228" t="s">
        <v>53340</v>
      </c>
      <c r="B28496" s="229" t="s">
        <v>53341</v>
      </c>
      <c r="C28496" s="228" t="s">
        <v>3653</v>
      </c>
      <c r="D28496" s="228" t="s">
        <v>48272</v>
      </c>
    </row>
    <row r="28497" spans="1:4" ht="15" x14ac:dyDescent="0.25">
      <c r="A28497" s="228" t="s">
        <v>53342</v>
      </c>
      <c r="B28497" s="229" t="s">
        <v>53343</v>
      </c>
      <c r="C28497" s="228" t="s">
        <v>3653</v>
      </c>
      <c r="D28497" s="228" t="s">
        <v>53344</v>
      </c>
    </row>
    <row r="28498" spans="1:4" ht="15" x14ac:dyDescent="0.25">
      <c r="A28498" s="228" t="s">
        <v>53345</v>
      </c>
      <c r="B28498" s="229" t="s">
        <v>53346</v>
      </c>
      <c r="C28498" s="228" t="s">
        <v>3653</v>
      </c>
      <c r="D28498" s="228" t="s">
        <v>48893</v>
      </c>
    </row>
    <row r="28499" spans="1:4" ht="15" x14ac:dyDescent="0.25">
      <c r="A28499" s="228" t="s">
        <v>53347</v>
      </c>
      <c r="B28499" s="229" t="s">
        <v>53348</v>
      </c>
      <c r="C28499" s="228" t="s">
        <v>3653</v>
      </c>
      <c r="D28499" s="228" t="s">
        <v>53349</v>
      </c>
    </row>
    <row r="28500" spans="1:4" ht="15" x14ac:dyDescent="0.25">
      <c r="A28500" s="228" t="s">
        <v>53350</v>
      </c>
      <c r="B28500" s="229" t="s">
        <v>53351</v>
      </c>
      <c r="C28500" s="228" t="s">
        <v>3653</v>
      </c>
      <c r="D28500" s="228" t="s">
        <v>53352</v>
      </c>
    </row>
    <row r="28501" spans="1:4" ht="15" x14ac:dyDescent="0.25">
      <c r="A28501" s="228" t="s">
        <v>53353</v>
      </c>
      <c r="B28501" s="229" t="s">
        <v>53354</v>
      </c>
      <c r="C28501" s="228" t="s">
        <v>3653</v>
      </c>
      <c r="D28501" s="228" t="s">
        <v>46142</v>
      </c>
    </row>
    <row r="28502" spans="1:4" ht="15" x14ac:dyDescent="0.25">
      <c r="A28502" s="228" t="s">
        <v>53355</v>
      </c>
      <c r="B28502" s="229" t="s">
        <v>53356</v>
      </c>
      <c r="C28502" s="228" t="s">
        <v>3653</v>
      </c>
      <c r="D28502" s="228" t="s">
        <v>53357</v>
      </c>
    </row>
    <row r="28503" spans="1:4" ht="15" x14ac:dyDescent="0.25">
      <c r="A28503" s="228" t="s">
        <v>53358</v>
      </c>
      <c r="B28503" s="229" t="s">
        <v>53359</v>
      </c>
      <c r="C28503" s="228" t="s">
        <v>3653</v>
      </c>
      <c r="D28503" s="228" t="s">
        <v>46498</v>
      </c>
    </row>
    <row r="28504" spans="1:4" ht="15" x14ac:dyDescent="0.25">
      <c r="A28504" s="228" t="s">
        <v>53360</v>
      </c>
      <c r="B28504" s="229" t="s">
        <v>53361</v>
      </c>
      <c r="C28504" s="228" t="s">
        <v>3653</v>
      </c>
      <c r="D28504" s="228" t="s">
        <v>53362</v>
      </c>
    </row>
    <row r="28505" spans="1:4" ht="15" x14ac:dyDescent="0.25">
      <c r="A28505" s="228" t="s">
        <v>53363</v>
      </c>
      <c r="B28505" s="229" t="s">
        <v>53364</v>
      </c>
      <c r="C28505" s="228" t="s">
        <v>3653</v>
      </c>
      <c r="D28505" s="228" t="s">
        <v>44249</v>
      </c>
    </row>
    <row r="28506" spans="1:4" ht="15" x14ac:dyDescent="0.25">
      <c r="A28506" s="228" t="s">
        <v>53365</v>
      </c>
      <c r="B28506" s="229" t="s">
        <v>53366</v>
      </c>
      <c r="C28506" s="228" t="s">
        <v>3653</v>
      </c>
      <c r="D28506" s="228" t="s">
        <v>41190</v>
      </c>
    </row>
    <row r="28507" spans="1:4" ht="15" x14ac:dyDescent="0.25">
      <c r="A28507" s="228" t="s">
        <v>53367</v>
      </c>
      <c r="B28507" s="229" t="s">
        <v>53368</v>
      </c>
      <c r="C28507" s="228" t="s">
        <v>3653</v>
      </c>
      <c r="D28507" s="230" t="s">
        <v>53369</v>
      </c>
    </row>
    <row r="28508" spans="1:4" ht="15" x14ac:dyDescent="0.25">
      <c r="A28508" s="228" t="s">
        <v>53370</v>
      </c>
      <c r="B28508" s="229" t="s">
        <v>53371</v>
      </c>
      <c r="C28508" s="228" t="s">
        <v>3653</v>
      </c>
      <c r="D28508" s="228" t="s">
        <v>53372</v>
      </c>
    </row>
    <row r="28509" spans="1:4" ht="15" x14ac:dyDescent="0.25">
      <c r="A28509" s="228" t="s">
        <v>53373</v>
      </c>
      <c r="B28509" s="229" t="s">
        <v>1902</v>
      </c>
      <c r="C28509" s="228" t="s">
        <v>3653</v>
      </c>
      <c r="D28509" s="228" t="s">
        <v>45630</v>
      </c>
    </row>
    <row r="28510" spans="1:4" ht="15" x14ac:dyDescent="0.25">
      <c r="A28510" s="228" t="s">
        <v>53374</v>
      </c>
      <c r="B28510" s="229" t="s">
        <v>53375</v>
      </c>
      <c r="C28510" s="228" t="s">
        <v>3653</v>
      </c>
      <c r="D28510" s="228" t="s">
        <v>53376</v>
      </c>
    </row>
    <row r="28511" spans="1:4" ht="15" x14ac:dyDescent="0.25">
      <c r="A28511" s="228" t="s">
        <v>53377</v>
      </c>
      <c r="B28511" s="229" t="s">
        <v>1900</v>
      </c>
      <c r="C28511" s="228" t="s">
        <v>3653</v>
      </c>
      <c r="D28511" s="228" t="s">
        <v>40522</v>
      </c>
    </row>
    <row r="28512" spans="1:4" ht="15" x14ac:dyDescent="0.25">
      <c r="A28512" s="228" t="s">
        <v>53378</v>
      </c>
      <c r="B28512" s="229" t="s">
        <v>53379</v>
      </c>
      <c r="C28512" s="228" t="s">
        <v>3653</v>
      </c>
      <c r="D28512" s="228" t="s">
        <v>39407</v>
      </c>
    </row>
    <row r="28513" spans="1:4" ht="15" x14ac:dyDescent="0.25">
      <c r="A28513" s="228" t="s">
        <v>53380</v>
      </c>
      <c r="B28513" s="229" t="s">
        <v>53381</v>
      </c>
      <c r="C28513" s="228" t="s">
        <v>3653</v>
      </c>
      <c r="D28513" s="228" t="s">
        <v>53382</v>
      </c>
    </row>
    <row r="28514" spans="1:4" ht="15" x14ac:dyDescent="0.25">
      <c r="A28514" s="228" t="s">
        <v>53383</v>
      </c>
      <c r="B28514" s="229" t="s">
        <v>53384</v>
      </c>
      <c r="C28514" s="228" t="s">
        <v>3653</v>
      </c>
      <c r="D28514" s="228" t="s">
        <v>43035</v>
      </c>
    </row>
    <row r="28515" spans="1:4" ht="15" x14ac:dyDescent="0.25">
      <c r="A28515" s="228" t="s">
        <v>53385</v>
      </c>
      <c r="B28515" s="229" t="s">
        <v>2078</v>
      </c>
      <c r="C28515" s="228" t="s">
        <v>3653</v>
      </c>
      <c r="D28515" s="228" t="s">
        <v>53386</v>
      </c>
    </row>
    <row r="28516" spans="1:4" ht="15" x14ac:dyDescent="0.25">
      <c r="A28516" s="228" t="s">
        <v>53387</v>
      </c>
      <c r="B28516" s="229" t="s">
        <v>53388</v>
      </c>
      <c r="C28516" s="228" t="s">
        <v>3653</v>
      </c>
      <c r="D28516" s="228" t="s">
        <v>47157</v>
      </c>
    </row>
    <row r="28517" spans="1:4" ht="15" x14ac:dyDescent="0.25">
      <c r="A28517" s="228" t="s">
        <v>53389</v>
      </c>
      <c r="B28517" s="229" t="s">
        <v>53390</v>
      </c>
      <c r="C28517" s="228" t="s">
        <v>3653</v>
      </c>
      <c r="D28517" s="228" t="s">
        <v>53391</v>
      </c>
    </row>
    <row r="28518" spans="1:4" ht="15" x14ac:dyDescent="0.25">
      <c r="A28518" s="228" t="s">
        <v>53392</v>
      </c>
      <c r="B28518" s="229" t="s">
        <v>53393</v>
      </c>
      <c r="C28518" s="228" t="s">
        <v>3653</v>
      </c>
      <c r="D28518" s="228" t="s">
        <v>53394</v>
      </c>
    </row>
    <row r="28519" spans="1:4" ht="15" x14ac:dyDescent="0.25">
      <c r="A28519" s="228" t="s">
        <v>53395</v>
      </c>
      <c r="B28519" s="229" t="s">
        <v>53396</v>
      </c>
      <c r="C28519" s="228" t="s">
        <v>3653</v>
      </c>
      <c r="D28519" s="228" t="s">
        <v>37299</v>
      </c>
    </row>
    <row r="28520" spans="1:4" ht="15" x14ac:dyDescent="0.25">
      <c r="A28520" s="228" t="s">
        <v>53397</v>
      </c>
      <c r="B28520" s="229" t="s">
        <v>53398</v>
      </c>
      <c r="C28520" s="228" t="s">
        <v>3653</v>
      </c>
      <c r="D28520" s="228" t="s">
        <v>53399</v>
      </c>
    </row>
    <row r="28521" spans="1:4" ht="15" x14ac:dyDescent="0.25">
      <c r="A28521" s="228" t="s">
        <v>53400</v>
      </c>
      <c r="B28521" s="229" t="s">
        <v>53401</v>
      </c>
      <c r="C28521" s="228" t="s">
        <v>3653</v>
      </c>
      <c r="D28521" s="228" t="s">
        <v>46545</v>
      </c>
    </row>
    <row r="28522" spans="1:4" ht="15" x14ac:dyDescent="0.25">
      <c r="A28522" s="228" t="s">
        <v>53402</v>
      </c>
      <c r="B28522" s="229" t="s">
        <v>53403</v>
      </c>
      <c r="C28522" s="228" t="s">
        <v>3653</v>
      </c>
      <c r="D28522" s="228" t="s">
        <v>43108</v>
      </c>
    </row>
    <row r="28523" spans="1:4" ht="15" x14ac:dyDescent="0.25">
      <c r="A28523" s="228" t="s">
        <v>53404</v>
      </c>
      <c r="B28523" s="229" t="s">
        <v>53405</v>
      </c>
      <c r="C28523" s="228" t="s">
        <v>3653</v>
      </c>
      <c r="D28523" s="228" t="s">
        <v>53406</v>
      </c>
    </row>
    <row r="28524" spans="1:4" ht="15" x14ac:dyDescent="0.25">
      <c r="A28524" s="228" t="s">
        <v>53407</v>
      </c>
      <c r="B28524" s="229" t="s">
        <v>53408</v>
      </c>
      <c r="C28524" s="228" t="s">
        <v>3653</v>
      </c>
      <c r="D28524" s="228" t="s">
        <v>46654</v>
      </c>
    </row>
    <row r="28525" spans="1:4" ht="15" x14ac:dyDescent="0.25">
      <c r="A28525" s="228" t="s">
        <v>53409</v>
      </c>
      <c r="B28525" s="229" t="s">
        <v>53410</v>
      </c>
      <c r="C28525" s="228" t="s">
        <v>3653</v>
      </c>
      <c r="D28525" s="228" t="s">
        <v>52725</v>
      </c>
    </row>
    <row r="28526" spans="1:4" ht="15" x14ac:dyDescent="0.25">
      <c r="A28526" s="228" t="s">
        <v>53411</v>
      </c>
      <c r="B28526" s="229" t="s">
        <v>53412</v>
      </c>
      <c r="C28526" s="228" t="s">
        <v>3653</v>
      </c>
      <c r="D28526" s="228" t="s">
        <v>53413</v>
      </c>
    </row>
    <row r="28527" spans="1:4" ht="15" x14ac:dyDescent="0.25">
      <c r="A28527" s="228" t="s">
        <v>53414</v>
      </c>
      <c r="B28527" s="229" t="s">
        <v>53415</v>
      </c>
      <c r="C28527" s="228" t="s">
        <v>3653</v>
      </c>
      <c r="D28527" s="228" t="s">
        <v>53416</v>
      </c>
    </row>
    <row r="28528" spans="1:4" ht="15" x14ac:dyDescent="0.25">
      <c r="A28528" s="228" t="s">
        <v>53417</v>
      </c>
      <c r="B28528" s="229" t="s">
        <v>53418</v>
      </c>
      <c r="C28528" s="228" t="s">
        <v>3653</v>
      </c>
      <c r="D28528" s="228" t="s">
        <v>53419</v>
      </c>
    </row>
    <row r="28529" spans="1:4" ht="15" x14ac:dyDescent="0.25">
      <c r="A28529" s="228" t="s">
        <v>53420</v>
      </c>
      <c r="B28529" s="229" t="s">
        <v>53421</v>
      </c>
      <c r="C28529" s="228" t="s">
        <v>3653</v>
      </c>
      <c r="D28529" s="228" t="s">
        <v>51292</v>
      </c>
    </row>
    <row r="28530" spans="1:4" ht="15" x14ac:dyDescent="0.25">
      <c r="A28530" s="228" t="s">
        <v>53422</v>
      </c>
      <c r="B28530" s="229" t="s">
        <v>53423</v>
      </c>
      <c r="C28530" s="228" t="s">
        <v>3653</v>
      </c>
      <c r="D28530" s="228" t="s">
        <v>53424</v>
      </c>
    </row>
    <row r="28531" spans="1:4" ht="15" x14ac:dyDescent="0.25">
      <c r="A28531" s="228" t="s">
        <v>53425</v>
      </c>
      <c r="B28531" s="229" t="s">
        <v>2080</v>
      </c>
      <c r="C28531" s="228" t="s">
        <v>3653</v>
      </c>
      <c r="D28531" s="228" t="s">
        <v>48177</v>
      </c>
    </row>
    <row r="28532" spans="1:4" ht="15" x14ac:dyDescent="0.25">
      <c r="A28532" s="228" t="s">
        <v>53426</v>
      </c>
      <c r="B28532" s="229" t="s">
        <v>53427</v>
      </c>
      <c r="C28532" s="228" t="s">
        <v>3653</v>
      </c>
      <c r="D28532" s="228" t="s">
        <v>53428</v>
      </c>
    </row>
    <row r="28533" spans="1:4" ht="15" x14ac:dyDescent="0.25">
      <c r="A28533" s="228" t="s">
        <v>53429</v>
      </c>
      <c r="B28533" s="229" t="s">
        <v>53430</v>
      </c>
      <c r="C28533" s="228" t="s">
        <v>3653</v>
      </c>
      <c r="D28533" s="228" t="s">
        <v>40171</v>
      </c>
    </row>
    <row r="28534" spans="1:4" ht="15" x14ac:dyDescent="0.25">
      <c r="A28534" s="228" t="s">
        <v>53431</v>
      </c>
      <c r="B28534" s="229" t="s">
        <v>53432</v>
      </c>
      <c r="C28534" s="228" t="s">
        <v>3653</v>
      </c>
      <c r="D28534" s="228" t="s">
        <v>53433</v>
      </c>
    </row>
    <row r="28535" spans="1:4" ht="15" x14ac:dyDescent="0.25">
      <c r="A28535" s="228" t="s">
        <v>53434</v>
      </c>
      <c r="B28535" s="229" t="s">
        <v>53435</v>
      </c>
      <c r="C28535" s="228" t="s">
        <v>3653</v>
      </c>
      <c r="D28535" s="228" t="s">
        <v>53436</v>
      </c>
    </row>
    <row r="28536" spans="1:4" ht="15" x14ac:dyDescent="0.25">
      <c r="A28536" s="228" t="s">
        <v>53437</v>
      </c>
      <c r="B28536" s="229" t="s">
        <v>53438</v>
      </c>
      <c r="C28536" s="228" t="s">
        <v>3653</v>
      </c>
      <c r="D28536" s="228" t="s">
        <v>53439</v>
      </c>
    </row>
    <row r="28537" spans="1:4" ht="15" x14ac:dyDescent="0.25">
      <c r="A28537" s="228" t="s">
        <v>53440</v>
      </c>
      <c r="B28537" s="229" t="s">
        <v>53441</v>
      </c>
      <c r="C28537" s="228" t="s">
        <v>3653</v>
      </c>
      <c r="D28537" s="228" t="s">
        <v>39030</v>
      </c>
    </row>
    <row r="28538" spans="1:4" ht="15" x14ac:dyDescent="0.25">
      <c r="A28538" s="228" t="s">
        <v>53442</v>
      </c>
      <c r="B28538" s="229" t="s">
        <v>53443</v>
      </c>
      <c r="C28538" s="228" t="s">
        <v>3653</v>
      </c>
      <c r="D28538" s="228" t="s">
        <v>53444</v>
      </c>
    </row>
    <row r="28539" spans="1:4" ht="15" x14ac:dyDescent="0.25">
      <c r="A28539" s="228" t="s">
        <v>53445</v>
      </c>
      <c r="B28539" s="229" t="s">
        <v>53446</v>
      </c>
      <c r="C28539" s="228" t="s">
        <v>3653</v>
      </c>
      <c r="D28539" s="228" t="s">
        <v>53447</v>
      </c>
    </row>
    <row r="28540" spans="1:4" ht="15" x14ac:dyDescent="0.25">
      <c r="A28540" s="228" t="s">
        <v>53448</v>
      </c>
      <c r="B28540" s="229" t="s">
        <v>53449</v>
      </c>
      <c r="C28540" s="228" t="s">
        <v>3653</v>
      </c>
      <c r="D28540" s="228" t="s">
        <v>35597</v>
      </c>
    </row>
    <row r="28541" spans="1:4" ht="15" x14ac:dyDescent="0.25">
      <c r="A28541" s="228" t="s">
        <v>53450</v>
      </c>
      <c r="B28541" s="229" t="s">
        <v>320</v>
      </c>
      <c r="C28541" s="228" t="s">
        <v>3653</v>
      </c>
      <c r="D28541" s="228" t="s">
        <v>49771</v>
      </c>
    </row>
    <row r="28542" spans="1:4" ht="15" x14ac:dyDescent="0.25">
      <c r="A28542" s="228" t="s">
        <v>53451</v>
      </c>
      <c r="B28542" s="229" t="s">
        <v>1741</v>
      </c>
      <c r="C28542" s="228" t="s">
        <v>3653</v>
      </c>
      <c r="D28542" s="228" t="s">
        <v>53452</v>
      </c>
    </row>
    <row r="28543" spans="1:4" ht="15" x14ac:dyDescent="0.25">
      <c r="A28543" s="228" t="s">
        <v>53453</v>
      </c>
      <c r="B28543" s="229" t="s">
        <v>53454</v>
      </c>
      <c r="C28543" s="228" t="s">
        <v>3653</v>
      </c>
      <c r="D28543" s="228" t="s">
        <v>46667</v>
      </c>
    </row>
    <row r="28544" spans="1:4" ht="15" x14ac:dyDescent="0.25">
      <c r="A28544" s="228" t="s">
        <v>53455</v>
      </c>
      <c r="B28544" s="229" t="s">
        <v>53456</v>
      </c>
      <c r="C28544" s="228" t="s">
        <v>51</v>
      </c>
      <c r="D28544" s="228" t="s">
        <v>39680</v>
      </c>
    </row>
    <row r="28545" spans="1:4" ht="15" x14ac:dyDescent="0.25">
      <c r="A28545" s="228" t="s">
        <v>53457</v>
      </c>
      <c r="B28545" s="229" t="s">
        <v>1742</v>
      </c>
      <c r="C28545" s="228" t="s">
        <v>3653</v>
      </c>
      <c r="D28545" s="228" t="s">
        <v>51966</v>
      </c>
    </row>
    <row r="28546" spans="1:4" ht="15" x14ac:dyDescent="0.25">
      <c r="A28546" s="228" t="s">
        <v>53458</v>
      </c>
      <c r="B28546" s="229" t="s">
        <v>53459</v>
      </c>
      <c r="C28546" s="228" t="s">
        <v>3653</v>
      </c>
      <c r="D28546" s="228" t="s">
        <v>43244</v>
      </c>
    </row>
    <row r="28547" spans="1:4" ht="15" x14ac:dyDescent="0.25">
      <c r="A28547" s="228" t="s">
        <v>53460</v>
      </c>
      <c r="B28547" s="229" t="s">
        <v>53461</v>
      </c>
      <c r="C28547" s="228" t="s">
        <v>3653</v>
      </c>
      <c r="D28547" s="228" t="s">
        <v>53462</v>
      </c>
    </row>
    <row r="28548" spans="1:4" ht="15" x14ac:dyDescent="0.25">
      <c r="A28548" s="228" t="s">
        <v>53463</v>
      </c>
      <c r="B28548" s="229" t="s">
        <v>53464</v>
      </c>
      <c r="C28548" s="228" t="s">
        <v>3653</v>
      </c>
      <c r="D28548" s="228" t="s">
        <v>53465</v>
      </c>
    </row>
    <row r="28549" spans="1:4" ht="15" x14ac:dyDescent="0.25">
      <c r="A28549" s="228" t="s">
        <v>53466</v>
      </c>
      <c r="B28549" s="229" t="s">
        <v>53467</v>
      </c>
      <c r="C28549" s="228" t="s">
        <v>3653</v>
      </c>
      <c r="D28549" s="228" t="s">
        <v>46551</v>
      </c>
    </row>
    <row r="28550" spans="1:4" ht="15" x14ac:dyDescent="0.25">
      <c r="A28550" s="228" t="s">
        <v>53468</v>
      </c>
      <c r="B28550" s="229" t="s">
        <v>53469</v>
      </c>
      <c r="C28550" s="228" t="s">
        <v>3653</v>
      </c>
      <c r="D28550" s="228" t="s">
        <v>53470</v>
      </c>
    </row>
    <row r="28551" spans="1:4" ht="15" x14ac:dyDescent="0.25">
      <c r="A28551" s="228" t="s">
        <v>53471</v>
      </c>
      <c r="B28551" s="229" t="s">
        <v>53472</v>
      </c>
      <c r="C28551" s="228" t="s">
        <v>3653</v>
      </c>
      <c r="D28551" s="228" t="s">
        <v>49019</v>
      </c>
    </row>
    <row r="28552" spans="1:4" ht="15" x14ac:dyDescent="0.25">
      <c r="A28552" s="228" t="s">
        <v>53473</v>
      </c>
      <c r="B28552" s="229" t="s">
        <v>53474</v>
      </c>
      <c r="C28552" s="228" t="s">
        <v>3653</v>
      </c>
      <c r="D28552" s="228" t="s">
        <v>38164</v>
      </c>
    </row>
    <row r="28553" spans="1:4" ht="15" x14ac:dyDescent="0.25">
      <c r="A28553" s="228" t="s">
        <v>53475</v>
      </c>
      <c r="B28553" s="229" t="s">
        <v>53476</v>
      </c>
      <c r="C28553" s="228" t="s">
        <v>3653</v>
      </c>
      <c r="D28553" s="228" t="s">
        <v>47457</v>
      </c>
    </row>
    <row r="28554" spans="1:4" ht="15" x14ac:dyDescent="0.25">
      <c r="A28554" s="228" t="s">
        <v>53477</v>
      </c>
      <c r="B28554" s="229" t="s">
        <v>53478</v>
      </c>
      <c r="C28554" s="228" t="s">
        <v>3653</v>
      </c>
      <c r="D28554" s="228" t="s">
        <v>36376</v>
      </c>
    </row>
    <row r="28555" spans="1:4" ht="15" x14ac:dyDescent="0.25">
      <c r="A28555" s="228" t="s">
        <v>53479</v>
      </c>
      <c r="B28555" s="229" t="s">
        <v>53480</v>
      </c>
      <c r="C28555" s="228" t="s">
        <v>3653</v>
      </c>
      <c r="D28555" s="228" t="s">
        <v>53481</v>
      </c>
    </row>
    <row r="28556" spans="1:4" ht="15" x14ac:dyDescent="0.25">
      <c r="A28556" s="228" t="s">
        <v>53482</v>
      </c>
      <c r="B28556" s="229" t="s">
        <v>53483</v>
      </c>
      <c r="C28556" s="228" t="s">
        <v>3653</v>
      </c>
      <c r="D28556" s="228" t="s">
        <v>53484</v>
      </c>
    </row>
    <row r="28557" spans="1:4" ht="15" x14ac:dyDescent="0.25">
      <c r="A28557" s="228" t="s">
        <v>53485</v>
      </c>
      <c r="B28557" s="229" t="s">
        <v>53486</v>
      </c>
      <c r="C28557" s="228" t="s">
        <v>3653</v>
      </c>
      <c r="D28557" s="228" t="s">
        <v>53180</v>
      </c>
    </row>
    <row r="28558" spans="1:4" ht="15" x14ac:dyDescent="0.25">
      <c r="A28558" s="228" t="s">
        <v>53487</v>
      </c>
      <c r="B28558" s="229" t="s">
        <v>53488</v>
      </c>
      <c r="C28558" s="228" t="s">
        <v>3653</v>
      </c>
      <c r="D28558" s="228" t="s">
        <v>48980</v>
      </c>
    </row>
    <row r="28559" spans="1:4" ht="15" x14ac:dyDescent="0.25">
      <c r="A28559" s="228" t="s">
        <v>53489</v>
      </c>
      <c r="B28559" s="229" t="s">
        <v>53490</v>
      </c>
      <c r="C28559" s="228" t="s">
        <v>3653</v>
      </c>
      <c r="D28559" s="228" t="s">
        <v>53491</v>
      </c>
    </row>
    <row r="28560" spans="1:4" ht="15" x14ac:dyDescent="0.25">
      <c r="A28560" s="228" t="s">
        <v>53492</v>
      </c>
      <c r="B28560" s="229" t="s">
        <v>53493</v>
      </c>
      <c r="C28560" s="228" t="s">
        <v>3653</v>
      </c>
      <c r="D28560" s="228" t="s">
        <v>53494</v>
      </c>
    </row>
    <row r="28561" spans="1:4" ht="15" x14ac:dyDescent="0.25">
      <c r="A28561" s="228" t="s">
        <v>53495</v>
      </c>
      <c r="B28561" s="229" t="s">
        <v>53496</v>
      </c>
      <c r="C28561" s="228" t="s">
        <v>3653</v>
      </c>
      <c r="D28561" s="228" t="s">
        <v>53497</v>
      </c>
    </row>
    <row r="28562" spans="1:4" ht="15" x14ac:dyDescent="0.25">
      <c r="A28562" s="228" t="s">
        <v>53498</v>
      </c>
      <c r="B28562" s="229" t="s">
        <v>53499</v>
      </c>
      <c r="C28562" s="228" t="s">
        <v>3653</v>
      </c>
      <c r="D28562" s="228" t="s">
        <v>53500</v>
      </c>
    </row>
    <row r="28563" spans="1:4" ht="15" x14ac:dyDescent="0.25">
      <c r="A28563" s="228" t="s">
        <v>53501</v>
      </c>
      <c r="B28563" s="229" t="s">
        <v>53502</v>
      </c>
      <c r="C28563" s="228" t="s">
        <v>3653</v>
      </c>
      <c r="D28563" s="228" t="s">
        <v>53503</v>
      </c>
    </row>
    <row r="28564" spans="1:4" ht="15" x14ac:dyDescent="0.25">
      <c r="A28564" s="228" t="s">
        <v>53504</v>
      </c>
      <c r="B28564" s="229" t="s">
        <v>53505</v>
      </c>
      <c r="C28564" s="228" t="s">
        <v>3653</v>
      </c>
      <c r="D28564" s="228" t="s">
        <v>53506</v>
      </c>
    </row>
    <row r="28565" spans="1:4" ht="15" x14ac:dyDescent="0.25">
      <c r="A28565" s="228" t="s">
        <v>53507</v>
      </c>
      <c r="B28565" s="229" t="s">
        <v>53508</v>
      </c>
      <c r="C28565" s="228" t="s">
        <v>3653</v>
      </c>
      <c r="D28565" s="228" t="s">
        <v>46951</v>
      </c>
    </row>
    <row r="28566" spans="1:4" ht="15" x14ac:dyDescent="0.25">
      <c r="A28566" s="228" t="s">
        <v>53509</v>
      </c>
      <c r="B28566" s="229" t="s">
        <v>53510</v>
      </c>
      <c r="C28566" s="228" t="s">
        <v>3653</v>
      </c>
      <c r="D28566" s="228" t="s">
        <v>53511</v>
      </c>
    </row>
    <row r="28567" spans="1:4" ht="15" x14ac:dyDescent="0.25">
      <c r="A28567" s="228" t="s">
        <v>53512</v>
      </c>
      <c r="B28567" s="229" t="s">
        <v>53513</v>
      </c>
      <c r="C28567" s="228" t="s">
        <v>3653</v>
      </c>
      <c r="D28567" s="228" t="s">
        <v>53514</v>
      </c>
    </row>
    <row r="28568" spans="1:4" ht="15" x14ac:dyDescent="0.25">
      <c r="A28568" s="228" t="s">
        <v>53515</v>
      </c>
      <c r="B28568" s="229" t="s">
        <v>53516</v>
      </c>
      <c r="C28568" s="228" t="s">
        <v>3653</v>
      </c>
      <c r="D28568" s="228" t="s">
        <v>51049</v>
      </c>
    </row>
    <row r="28569" spans="1:4" ht="15" x14ac:dyDescent="0.25">
      <c r="A28569" s="228" t="s">
        <v>53517</v>
      </c>
      <c r="B28569" s="229" t="s">
        <v>53518</v>
      </c>
      <c r="C28569" s="228" t="s">
        <v>3653</v>
      </c>
      <c r="D28569" s="228" t="s">
        <v>48789</v>
      </c>
    </row>
    <row r="28570" spans="1:4" ht="15" x14ac:dyDescent="0.25">
      <c r="A28570" s="228" t="s">
        <v>53519</v>
      </c>
      <c r="B28570" s="229" t="s">
        <v>53520</v>
      </c>
      <c r="C28570" s="228" t="s">
        <v>3653</v>
      </c>
      <c r="D28570" s="228" t="s">
        <v>43088</v>
      </c>
    </row>
    <row r="28571" spans="1:4" ht="15" x14ac:dyDescent="0.25">
      <c r="A28571" s="228" t="s">
        <v>53521</v>
      </c>
      <c r="B28571" s="229" t="s">
        <v>53522</v>
      </c>
      <c r="C28571" s="228" t="s">
        <v>3653</v>
      </c>
      <c r="D28571" s="228" t="s">
        <v>53523</v>
      </c>
    </row>
    <row r="28572" spans="1:4" ht="15" x14ac:dyDescent="0.25">
      <c r="A28572" s="228" t="s">
        <v>53524</v>
      </c>
      <c r="B28572" s="229" t="s">
        <v>53525</v>
      </c>
      <c r="C28572" s="228" t="s">
        <v>3653</v>
      </c>
      <c r="D28572" s="228" t="s">
        <v>53526</v>
      </c>
    </row>
    <row r="28573" spans="1:4" ht="15" x14ac:dyDescent="0.25">
      <c r="A28573" s="228" t="s">
        <v>53527</v>
      </c>
      <c r="B28573" s="229" t="s">
        <v>53528</v>
      </c>
      <c r="C28573" s="228" t="s">
        <v>3653</v>
      </c>
      <c r="D28573" s="228" t="s">
        <v>52728</v>
      </c>
    </row>
    <row r="28574" spans="1:4" ht="15" x14ac:dyDescent="0.25">
      <c r="A28574" s="228" t="s">
        <v>53529</v>
      </c>
      <c r="B28574" s="229" t="s">
        <v>53530</v>
      </c>
      <c r="C28574" s="228" t="s">
        <v>3653</v>
      </c>
      <c r="D28574" s="228" t="s">
        <v>53531</v>
      </c>
    </row>
    <row r="28575" spans="1:4" ht="15" x14ac:dyDescent="0.25">
      <c r="A28575" s="228" t="s">
        <v>53532</v>
      </c>
      <c r="B28575" s="229" t="s">
        <v>53533</v>
      </c>
      <c r="C28575" s="228" t="s">
        <v>3653</v>
      </c>
      <c r="D28575" s="228" t="s">
        <v>53534</v>
      </c>
    </row>
    <row r="28576" spans="1:4" ht="15" x14ac:dyDescent="0.25">
      <c r="A28576" s="228" t="s">
        <v>53535</v>
      </c>
      <c r="B28576" s="229" t="s">
        <v>53536</v>
      </c>
      <c r="C28576" s="228" t="s">
        <v>3653</v>
      </c>
      <c r="D28576" s="228" t="s">
        <v>41181</v>
      </c>
    </row>
    <row r="28577" spans="1:4" ht="15" x14ac:dyDescent="0.25">
      <c r="A28577" s="228" t="s">
        <v>53537</v>
      </c>
      <c r="B28577" s="229" t="s">
        <v>53538</v>
      </c>
      <c r="C28577" s="228" t="s">
        <v>3653</v>
      </c>
      <c r="D28577" s="228" t="s">
        <v>53539</v>
      </c>
    </row>
    <row r="28578" spans="1:4" ht="15" x14ac:dyDescent="0.25">
      <c r="A28578" s="228" t="s">
        <v>53540</v>
      </c>
      <c r="B28578" s="229" t="s">
        <v>53541</v>
      </c>
      <c r="C28578" s="228" t="s">
        <v>3653</v>
      </c>
      <c r="D28578" s="228" t="s">
        <v>37978</v>
      </c>
    </row>
    <row r="28579" spans="1:4" ht="15" x14ac:dyDescent="0.25">
      <c r="A28579" s="228" t="s">
        <v>53542</v>
      </c>
      <c r="B28579" s="229" t="s">
        <v>53543</v>
      </c>
      <c r="C28579" s="228" t="s">
        <v>3653</v>
      </c>
      <c r="D28579" s="228" t="s">
        <v>53544</v>
      </c>
    </row>
    <row r="28580" spans="1:4" ht="15" x14ac:dyDescent="0.25">
      <c r="A28580" s="228" t="s">
        <v>53545</v>
      </c>
      <c r="B28580" s="229" t="s">
        <v>53546</v>
      </c>
      <c r="C28580" s="228" t="s">
        <v>3653</v>
      </c>
      <c r="D28580" s="228" t="s">
        <v>47909</v>
      </c>
    </row>
    <row r="28581" spans="1:4" ht="15" x14ac:dyDescent="0.25">
      <c r="A28581" s="228" t="s">
        <v>53547</v>
      </c>
      <c r="B28581" s="229" t="s">
        <v>53548</v>
      </c>
      <c r="C28581" s="228" t="s">
        <v>3653</v>
      </c>
      <c r="D28581" s="228" t="s">
        <v>53549</v>
      </c>
    </row>
    <row r="28582" spans="1:4" ht="15" x14ac:dyDescent="0.25">
      <c r="A28582" s="228" t="s">
        <v>53550</v>
      </c>
      <c r="B28582" s="229" t="s">
        <v>53551</v>
      </c>
      <c r="C28582" s="228" t="s">
        <v>3653</v>
      </c>
      <c r="D28582" s="228" t="s">
        <v>53552</v>
      </c>
    </row>
    <row r="28583" spans="1:4" ht="15" x14ac:dyDescent="0.25">
      <c r="A28583" s="228" t="s">
        <v>53553</v>
      </c>
      <c r="B28583" s="229" t="s">
        <v>53554</v>
      </c>
      <c r="C28583" s="228" t="s">
        <v>3653</v>
      </c>
      <c r="D28583" s="228" t="s">
        <v>53555</v>
      </c>
    </row>
    <row r="28584" spans="1:4" ht="15" x14ac:dyDescent="0.25">
      <c r="A28584" s="228" t="s">
        <v>53556</v>
      </c>
      <c r="B28584" s="229" t="s">
        <v>53557</v>
      </c>
      <c r="C28584" s="228" t="s">
        <v>3653</v>
      </c>
      <c r="D28584" s="228" t="s">
        <v>53558</v>
      </c>
    </row>
    <row r="28585" spans="1:4" ht="15" x14ac:dyDescent="0.25">
      <c r="A28585" s="228" t="s">
        <v>53559</v>
      </c>
      <c r="B28585" s="229" t="s">
        <v>53560</v>
      </c>
      <c r="C28585" s="228" t="s">
        <v>3653</v>
      </c>
      <c r="D28585" s="228" t="s">
        <v>38814</v>
      </c>
    </row>
    <row r="28586" spans="1:4" ht="15" x14ac:dyDescent="0.25">
      <c r="A28586" s="228" t="s">
        <v>53561</v>
      </c>
      <c r="B28586" s="229" t="s">
        <v>53562</v>
      </c>
      <c r="C28586" s="228" t="s">
        <v>3653</v>
      </c>
      <c r="D28586" s="228" t="s">
        <v>49866</v>
      </c>
    </row>
    <row r="28587" spans="1:4" ht="15" x14ac:dyDescent="0.25">
      <c r="A28587" s="228" t="s">
        <v>53563</v>
      </c>
      <c r="B28587" s="229" t="s">
        <v>53564</v>
      </c>
      <c r="C28587" s="228" t="s">
        <v>3653</v>
      </c>
      <c r="D28587" s="228" t="s">
        <v>53565</v>
      </c>
    </row>
    <row r="28588" spans="1:4" ht="15" x14ac:dyDescent="0.25">
      <c r="A28588" s="228" t="s">
        <v>53566</v>
      </c>
      <c r="B28588" s="229" t="s">
        <v>53567</v>
      </c>
      <c r="C28588" s="228" t="s">
        <v>51</v>
      </c>
      <c r="D28588" s="228" t="s">
        <v>49665</v>
      </c>
    </row>
    <row r="28589" spans="1:4" ht="15" x14ac:dyDescent="0.25">
      <c r="A28589" s="228" t="s">
        <v>53568</v>
      </c>
      <c r="B28589" s="229" t="s">
        <v>53569</v>
      </c>
      <c r="C28589" s="228" t="s">
        <v>51</v>
      </c>
      <c r="D28589" s="228" t="s">
        <v>51918</v>
      </c>
    </row>
    <row r="28590" spans="1:4" ht="15" x14ac:dyDescent="0.25">
      <c r="A28590" s="228" t="s">
        <v>53570</v>
      </c>
      <c r="B28590" s="229" t="s">
        <v>53571</v>
      </c>
      <c r="C28590" s="228" t="s">
        <v>51</v>
      </c>
      <c r="D28590" s="228" t="s">
        <v>53572</v>
      </c>
    </row>
    <row r="28591" spans="1:4" ht="15" x14ac:dyDescent="0.25">
      <c r="A28591" s="228" t="s">
        <v>53573</v>
      </c>
      <c r="B28591" s="229" t="s">
        <v>53574</v>
      </c>
      <c r="C28591" s="228" t="s">
        <v>3653</v>
      </c>
      <c r="D28591" s="228" t="s">
        <v>53575</v>
      </c>
    </row>
    <row r="28592" spans="1:4" ht="15" x14ac:dyDescent="0.25">
      <c r="A28592" s="228" t="s">
        <v>53576</v>
      </c>
      <c r="B28592" s="229" t="s">
        <v>53577</v>
      </c>
      <c r="C28592" s="228" t="s">
        <v>51</v>
      </c>
      <c r="D28592" s="228" t="s">
        <v>53578</v>
      </c>
    </row>
    <row r="28593" spans="1:4" ht="15" x14ac:dyDescent="0.25">
      <c r="A28593" s="228" t="s">
        <v>53579</v>
      </c>
      <c r="B28593" s="229" t="s">
        <v>53580</v>
      </c>
      <c r="C28593" s="228" t="s">
        <v>3653</v>
      </c>
      <c r="D28593" s="228" t="s">
        <v>47473</v>
      </c>
    </row>
    <row r="28594" spans="1:4" ht="15" x14ac:dyDescent="0.25">
      <c r="A28594" s="228" t="s">
        <v>53581</v>
      </c>
      <c r="B28594" s="229" t="s">
        <v>53582</v>
      </c>
      <c r="C28594" s="228" t="s">
        <v>51</v>
      </c>
      <c r="D28594" s="228" t="s">
        <v>49674</v>
      </c>
    </row>
    <row r="28595" spans="1:4" ht="15" x14ac:dyDescent="0.25">
      <c r="A28595" s="228" t="s">
        <v>53583</v>
      </c>
      <c r="B28595" s="229" t="s">
        <v>53584</v>
      </c>
      <c r="C28595" s="228" t="s">
        <v>51</v>
      </c>
      <c r="D28595" s="228" t="s">
        <v>48682</v>
      </c>
    </row>
    <row r="28596" spans="1:4" ht="15" x14ac:dyDescent="0.25">
      <c r="A28596" s="228" t="s">
        <v>53585</v>
      </c>
      <c r="B28596" s="229" t="s">
        <v>53586</v>
      </c>
      <c r="C28596" s="228" t="s">
        <v>51</v>
      </c>
      <c r="D28596" s="228" t="s">
        <v>51963</v>
      </c>
    </row>
    <row r="28597" spans="1:4" ht="15" x14ac:dyDescent="0.25">
      <c r="A28597" s="228" t="s">
        <v>53587</v>
      </c>
      <c r="B28597" s="229" t="s">
        <v>53588</v>
      </c>
      <c r="C28597" s="228" t="s">
        <v>51</v>
      </c>
      <c r="D28597" s="228" t="s">
        <v>53589</v>
      </c>
    </row>
    <row r="28598" spans="1:4" ht="15" x14ac:dyDescent="0.25">
      <c r="A28598" s="228" t="s">
        <v>53590</v>
      </c>
      <c r="B28598" s="229" t="s">
        <v>53591</v>
      </c>
      <c r="C28598" s="228" t="s">
        <v>3653</v>
      </c>
      <c r="D28598" s="228" t="s">
        <v>53592</v>
      </c>
    </row>
    <row r="28599" spans="1:4" ht="15" x14ac:dyDescent="0.25">
      <c r="A28599" s="228" t="s">
        <v>53593</v>
      </c>
      <c r="B28599" s="229" t="s">
        <v>53594</v>
      </c>
      <c r="C28599" s="228" t="s">
        <v>3653</v>
      </c>
      <c r="D28599" s="228" t="s">
        <v>42419</v>
      </c>
    </row>
    <row r="28600" spans="1:4" ht="15" x14ac:dyDescent="0.25">
      <c r="A28600" s="228" t="s">
        <v>53595</v>
      </c>
      <c r="B28600" s="229" t="s">
        <v>53596</v>
      </c>
      <c r="C28600" s="228" t="s">
        <v>51</v>
      </c>
      <c r="D28600" s="228" t="s">
        <v>38687</v>
      </c>
    </row>
    <row r="28601" spans="1:4" ht="15" x14ac:dyDescent="0.25">
      <c r="A28601" s="228" t="s">
        <v>53597</v>
      </c>
      <c r="B28601" s="229" t="s">
        <v>53598</v>
      </c>
      <c r="C28601" s="228" t="s">
        <v>3653</v>
      </c>
      <c r="D28601" s="228" t="s">
        <v>53599</v>
      </c>
    </row>
    <row r="28602" spans="1:4" ht="15" x14ac:dyDescent="0.25">
      <c r="A28602" s="228" t="s">
        <v>53600</v>
      </c>
      <c r="B28602" s="229" t="s">
        <v>53601</v>
      </c>
      <c r="C28602" s="228" t="s">
        <v>3653</v>
      </c>
      <c r="D28602" s="228" t="s">
        <v>53602</v>
      </c>
    </row>
    <row r="28603" spans="1:4" ht="15" x14ac:dyDescent="0.25">
      <c r="A28603" s="228" t="s">
        <v>53603</v>
      </c>
      <c r="B28603" s="229" t="s">
        <v>53604</v>
      </c>
      <c r="C28603" s="228" t="s">
        <v>3653</v>
      </c>
      <c r="D28603" s="228" t="s">
        <v>53605</v>
      </c>
    </row>
    <row r="28604" spans="1:4" ht="15" x14ac:dyDescent="0.25">
      <c r="A28604" s="228" t="s">
        <v>53606</v>
      </c>
      <c r="B28604" s="229" t="s">
        <v>53607</v>
      </c>
      <c r="C28604" s="228" t="s">
        <v>3653</v>
      </c>
      <c r="D28604" s="228" t="s">
        <v>53608</v>
      </c>
    </row>
    <row r="28605" spans="1:4" ht="15" x14ac:dyDescent="0.25">
      <c r="A28605" s="228" t="s">
        <v>53609</v>
      </c>
      <c r="B28605" s="229" t="s">
        <v>53610</v>
      </c>
      <c r="C28605" s="228" t="s">
        <v>3653</v>
      </c>
      <c r="D28605" s="228" t="s">
        <v>53611</v>
      </c>
    </row>
    <row r="28606" spans="1:4" ht="15" x14ac:dyDescent="0.25">
      <c r="A28606" s="228" t="s">
        <v>53612</v>
      </c>
      <c r="B28606" s="229" t="s">
        <v>53613</v>
      </c>
      <c r="C28606" s="228" t="s">
        <v>3653</v>
      </c>
      <c r="D28606" s="228" t="s">
        <v>53614</v>
      </c>
    </row>
    <row r="28607" spans="1:4" ht="15" x14ac:dyDescent="0.25">
      <c r="A28607" s="228" t="s">
        <v>53615</v>
      </c>
      <c r="B28607" s="229" t="s">
        <v>53616</v>
      </c>
      <c r="C28607" s="228" t="s">
        <v>3653</v>
      </c>
      <c r="D28607" s="228" t="s">
        <v>53617</v>
      </c>
    </row>
    <row r="28608" spans="1:4" ht="15" x14ac:dyDescent="0.25">
      <c r="A28608" s="228" t="s">
        <v>53618</v>
      </c>
      <c r="B28608" s="229" t="s">
        <v>53619</v>
      </c>
      <c r="C28608" s="228" t="s">
        <v>3653</v>
      </c>
      <c r="D28608" s="228" t="s">
        <v>53620</v>
      </c>
    </row>
    <row r="28609" spans="1:4" ht="15" x14ac:dyDescent="0.25">
      <c r="A28609" s="228" t="s">
        <v>53621</v>
      </c>
      <c r="B28609" s="229" t="s">
        <v>53622</v>
      </c>
      <c r="C28609" s="228" t="s">
        <v>3653</v>
      </c>
      <c r="D28609" s="228" t="s">
        <v>43923</v>
      </c>
    </row>
    <row r="28610" spans="1:4" ht="15" x14ac:dyDescent="0.25">
      <c r="A28610" s="228" t="s">
        <v>53623</v>
      </c>
      <c r="B28610" s="229" t="s">
        <v>53624</v>
      </c>
      <c r="C28610" s="228" t="s">
        <v>3653</v>
      </c>
      <c r="D28610" s="228" t="s">
        <v>53625</v>
      </c>
    </row>
    <row r="28611" spans="1:4" ht="15" x14ac:dyDescent="0.25">
      <c r="A28611" s="228" t="s">
        <v>53626</v>
      </c>
      <c r="B28611" s="229" t="s">
        <v>53627</v>
      </c>
      <c r="C28611" s="228" t="s">
        <v>3653</v>
      </c>
      <c r="D28611" s="228" t="s">
        <v>53628</v>
      </c>
    </row>
    <row r="28612" spans="1:4" ht="15" x14ac:dyDescent="0.25">
      <c r="A28612" s="228" t="s">
        <v>53629</v>
      </c>
      <c r="B28612" s="229" t="s">
        <v>53630</v>
      </c>
      <c r="C28612" s="228" t="s">
        <v>3653</v>
      </c>
      <c r="D28612" s="228" t="s">
        <v>53631</v>
      </c>
    </row>
    <row r="28613" spans="1:4" ht="15" x14ac:dyDescent="0.25">
      <c r="A28613" s="228" t="s">
        <v>53632</v>
      </c>
      <c r="B28613" s="229" t="s">
        <v>53633</v>
      </c>
      <c r="C28613" s="228" t="s">
        <v>3653</v>
      </c>
      <c r="D28613" s="228" t="s">
        <v>53634</v>
      </c>
    </row>
    <row r="28614" spans="1:4" ht="15" x14ac:dyDescent="0.25">
      <c r="A28614" s="228" t="s">
        <v>53635</v>
      </c>
      <c r="B28614" s="229" t="s">
        <v>53636</v>
      </c>
      <c r="C28614" s="228" t="s">
        <v>3653</v>
      </c>
      <c r="D28614" s="228" t="s">
        <v>53637</v>
      </c>
    </row>
    <row r="28615" spans="1:4" ht="15" x14ac:dyDescent="0.25">
      <c r="A28615" s="228" t="s">
        <v>53638</v>
      </c>
      <c r="B28615" s="229" t="s">
        <v>53639</v>
      </c>
      <c r="C28615" s="228" t="s">
        <v>3653</v>
      </c>
      <c r="D28615" s="228" t="s">
        <v>53640</v>
      </c>
    </row>
    <row r="28616" spans="1:4" ht="15" x14ac:dyDescent="0.25">
      <c r="A28616" s="228" t="s">
        <v>53641</v>
      </c>
      <c r="B28616" s="229" t="s">
        <v>53642</v>
      </c>
      <c r="C28616" s="228" t="s">
        <v>3653</v>
      </c>
      <c r="D28616" s="228" t="s">
        <v>53643</v>
      </c>
    </row>
    <row r="28617" spans="1:4" ht="15" x14ac:dyDescent="0.25">
      <c r="A28617" s="228" t="s">
        <v>53644</v>
      </c>
      <c r="B28617" s="229" t="s">
        <v>53645</v>
      </c>
      <c r="C28617" s="228" t="s">
        <v>3653</v>
      </c>
      <c r="D28617" s="228" t="s">
        <v>53646</v>
      </c>
    </row>
    <row r="28618" spans="1:4" ht="15" x14ac:dyDescent="0.25">
      <c r="A28618" s="228" t="s">
        <v>53647</v>
      </c>
      <c r="B28618" s="229" t="s">
        <v>53648</v>
      </c>
      <c r="C28618" s="228" t="s">
        <v>3653</v>
      </c>
      <c r="D28618" s="228" t="s">
        <v>53649</v>
      </c>
    </row>
    <row r="28619" spans="1:4" ht="15" x14ac:dyDescent="0.25">
      <c r="A28619" s="228" t="s">
        <v>53650</v>
      </c>
      <c r="B28619" s="229" t="s">
        <v>53651</v>
      </c>
      <c r="C28619" s="228" t="s">
        <v>3653</v>
      </c>
      <c r="D28619" s="228" t="s">
        <v>53652</v>
      </c>
    </row>
    <row r="28620" spans="1:4" ht="15" x14ac:dyDescent="0.25">
      <c r="A28620" s="228" t="s">
        <v>53653</v>
      </c>
      <c r="B28620" s="229" t="s">
        <v>53654</v>
      </c>
      <c r="C28620" s="228" t="s">
        <v>3653</v>
      </c>
      <c r="D28620" s="228" t="s">
        <v>50005</v>
      </c>
    </row>
    <row r="28621" spans="1:4" ht="15" x14ac:dyDescent="0.25">
      <c r="A28621" s="228" t="s">
        <v>53655</v>
      </c>
      <c r="B28621" s="229" t="s">
        <v>53656</v>
      </c>
      <c r="C28621" s="228" t="s">
        <v>3653</v>
      </c>
      <c r="D28621" s="228" t="s">
        <v>53657</v>
      </c>
    </row>
    <row r="28622" spans="1:4" ht="15" x14ac:dyDescent="0.25">
      <c r="A28622" s="228" t="s">
        <v>53658</v>
      </c>
      <c r="B28622" s="229" t="s">
        <v>53659</v>
      </c>
      <c r="C28622" s="228" t="s">
        <v>3653</v>
      </c>
      <c r="D28622" s="228" t="s">
        <v>37180</v>
      </c>
    </row>
    <row r="28623" spans="1:4" ht="15" x14ac:dyDescent="0.25">
      <c r="A28623" s="228" t="s">
        <v>53660</v>
      </c>
      <c r="B28623" s="229" t="s">
        <v>53661</v>
      </c>
      <c r="C28623" s="228" t="s">
        <v>3653</v>
      </c>
      <c r="D28623" s="228" t="s">
        <v>53662</v>
      </c>
    </row>
    <row r="28624" spans="1:4" ht="15" x14ac:dyDescent="0.25">
      <c r="A28624" s="228" t="s">
        <v>53663</v>
      </c>
      <c r="B28624" s="229" t="s">
        <v>53664</v>
      </c>
      <c r="C28624" s="228" t="s">
        <v>3653</v>
      </c>
      <c r="D28624" s="228" t="s">
        <v>53665</v>
      </c>
    </row>
    <row r="28625" spans="1:4" ht="15" x14ac:dyDescent="0.25">
      <c r="A28625" s="228" t="s">
        <v>53666</v>
      </c>
      <c r="B28625" s="229" t="s">
        <v>53667</v>
      </c>
      <c r="C28625" s="228" t="s">
        <v>3653</v>
      </c>
      <c r="D28625" s="228" t="s">
        <v>53668</v>
      </c>
    </row>
    <row r="28626" spans="1:4" ht="15" x14ac:dyDescent="0.25">
      <c r="A28626" s="228" t="s">
        <v>53669</v>
      </c>
      <c r="B28626" s="229" t="s">
        <v>53670</v>
      </c>
      <c r="C28626" s="228" t="s">
        <v>3653</v>
      </c>
      <c r="D28626" s="228" t="s">
        <v>53671</v>
      </c>
    </row>
    <row r="28627" spans="1:4" ht="15" x14ac:dyDescent="0.25">
      <c r="A28627" s="228" t="s">
        <v>53672</v>
      </c>
      <c r="B28627" s="229" t="s">
        <v>53673</v>
      </c>
      <c r="C28627" s="228" t="s">
        <v>3653</v>
      </c>
      <c r="D28627" s="228" t="s">
        <v>46163</v>
      </c>
    </row>
    <row r="28628" spans="1:4" ht="15" x14ac:dyDescent="0.25">
      <c r="A28628" s="228" t="s">
        <v>53674</v>
      </c>
      <c r="B28628" s="229" t="s">
        <v>53675</v>
      </c>
      <c r="C28628" s="228" t="s">
        <v>3653</v>
      </c>
      <c r="D28628" s="228" t="s">
        <v>53676</v>
      </c>
    </row>
    <row r="28629" spans="1:4" ht="15" x14ac:dyDescent="0.25">
      <c r="A28629" s="228" t="s">
        <v>53677</v>
      </c>
      <c r="B28629" s="229" t="s">
        <v>53678</v>
      </c>
      <c r="C28629" s="228" t="s">
        <v>3653</v>
      </c>
      <c r="D28629" s="228" t="s">
        <v>53679</v>
      </c>
    </row>
    <row r="28630" spans="1:4" ht="15" x14ac:dyDescent="0.25">
      <c r="A28630" s="228" t="s">
        <v>53680</v>
      </c>
      <c r="B28630" s="229" t="s">
        <v>53681</v>
      </c>
      <c r="C28630" s="228" t="s">
        <v>3653</v>
      </c>
      <c r="D28630" s="228" t="s">
        <v>53682</v>
      </c>
    </row>
    <row r="28631" spans="1:4" ht="15" x14ac:dyDescent="0.25">
      <c r="A28631" s="228" t="s">
        <v>53683</v>
      </c>
      <c r="B28631" s="229" t="s">
        <v>53684</v>
      </c>
      <c r="C28631" s="228" t="s">
        <v>3653</v>
      </c>
      <c r="D28631" s="228" t="s">
        <v>44703</v>
      </c>
    </row>
    <row r="28632" spans="1:4" ht="15" x14ac:dyDescent="0.25">
      <c r="A28632" s="228" t="s">
        <v>53685</v>
      </c>
      <c r="B28632" s="229" t="s">
        <v>53686</v>
      </c>
      <c r="C28632" s="228" t="s">
        <v>3653</v>
      </c>
      <c r="D28632" s="228" t="s">
        <v>53687</v>
      </c>
    </row>
    <row r="28633" spans="1:4" ht="15" x14ac:dyDescent="0.25">
      <c r="A28633" s="228" t="s">
        <v>53688</v>
      </c>
      <c r="B28633" s="229" t="s">
        <v>53689</v>
      </c>
      <c r="C28633" s="228" t="s">
        <v>3653</v>
      </c>
      <c r="D28633" s="228" t="s">
        <v>53690</v>
      </c>
    </row>
    <row r="28634" spans="1:4" ht="15" x14ac:dyDescent="0.25">
      <c r="A28634" s="228" t="s">
        <v>53691</v>
      </c>
      <c r="B28634" s="229" t="s">
        <v>53692</v>
      </c>
      <c r="C28634" s="228" t="s">
        <v>3653</v>
      </c>
      <c r="D28634" s="228" t="s">
        <v>53693</v>
      </c>
    </row>
    <row r="28635" spans="1:4" ht="15" x14ac:dyDescent="0.25">
      <c r="A28635" s="228" t="s">
        <v>53694</v>
      </c>
      <c r="B28635" s="229" t="s">
        <v>53695</v>
      </c>
      <c r="C28635" s="228" t="s">
        <v>3653</v>
      </c>
      <c r="D28635" s="228" t="s">
        <v>53696</v>
      </c>
    </row>
    <row r="28636" spans="1:4" ht="15" x14ac:dyDescent="0.25">
      <c r="A28636" s="228" t="s">
        <v>53697</v>
      </c>
      <c r="B28636" s="229" t="s">
        <v>53698</v>
      </c>
      <c r="C28636" s="228" t="s">
        <v>3653</v>
      </c>
      <c r="D28636" s="228" t="s">
        <v>53699</v>
      </c>
    </row>
    <row r="28637" spans="1:4" ht="15" x14ac:dyDescent="0.25">
      <c r="A28637" s="228" t="s">
        <v>53700</v>
      </c>
      <c r="B28637" s="229" t="s">
        <v>53701</v>
      </c>
      <c r="C28637" s="228" t="s">
        <v>3653</v>
      </c>
      <c r="D28637" s="228" t="s">
        <v>53702</v>
      </c>
    </row>
    <row r="28638" spans="1:4" ht="15" x14ac:dyDescent="0.25">
      <c r="A28638" s="228" t="s">
        <v>53703</v>
      </c>
      <c r="B28638" s="229" t="s">
        <v>53704</v>
      </c>
      <c r="C28638" s="228" t="s">
        <v>3653</v>
      </c>
      <c r="D28638" s="228" t="s">
        <v>45566</v>
      </c>
    </row>
    <row r="28639" spans="1:4" ht="15" x14ac:dyDescent="0.25">
      <c r="A28639" s="228" t="s">
        <v>53705</v>
      </c>
      <c r="B28639" s="229" t="s">
        <v>53706</v>
      </c>
      <c r="C28639" s="228" t="s">
        <v>51</v>
      </c>
      <c r="D28639" s="228" t="s">
        <v>53707</v>
      </c>
    </row>
    <row r="28640" spans="1:4" ht="15" x14ac:dyDescent="0.25">
      <c r="A28640" s="228" t="s">
        <v>53708</v>
      </c>
      <c r="B28640" s="229" t="s">
        <v>53709</v>
      </c>
      <c r="C28640" s="228" t="s">
        <v>51</v>
      </c>
      <c r="D28640" s="228" t="s">
        <v>40630</v>
      </c>
    </row>
    <row r="28641" spans="1:4" ht="15" x14ac:dyDescent="0.25">
      <c r="A28641" s="228" t="s">
        <v>53710</v>
      </c>
      <c r="B28641" s="229" t="s">
        <v>53711</v>
      </c>
      <c r="C28641" s="228" t="s">
        <v>51</v>
      </c>
      <c r="D28641" s="228" t="s">
        <v>53712</v>
      </c>
    </row>
    <row r="28642" spans="1:4" ht="15" x14ac:dyDescent="0.25">
      <c r="A28642" s="228" t="s">
        <v>53713</v>
      </c>
      <c r="B28642" s="229" t="s">
        <v>53714</v>
      </c>
      <c r="C28642" s="228" t="s">
        <v>51</v>
      </c>
      <c r="D28642" s="228" t="s">
        <v>53715</v>
      </c>
    </row>
    <row r="28643" spans="1:4" ht="15" x14ac:dyDescent="0.25">
      <c r="A28643" s="228" t="s">
        <v>53716</v>
      </c>
      <c r="B28643" s="229" t="s">
        <v>53717</v>
      </c>
      <c r="C28643" s="228" t="s">
        <v>3653</v>
      </c>
      <c r="D28643" s="228" t="s">
        <v>53718</v>
      </c>
    </row>
    <row r="28644" spans="1:4" ht="15" x14ac:dyDescent="0.25">
      <c r="A28644" s="228" t="s">
        <v>53719</v>
      </c>
      <c r="B28644" s="229" t="s">
        <v>53720</v>
      </c>
      <c r="C28644" s="228" t="s">
        <v>3653</v>
      </c>
      <c r="D28644" s="228" t="s">
        <v>53721</v>
      </c>
    </row>
    <row r="28645" spans="1:4" ht="15" x14ac:dyDescent="0.25">
      <c r="A28645" s="228" t="s">
        <v>53722</v>
      </c>
      <c r="B28645" s="229" t="s">
        <v>53723</v>
      </c>
      <c r="C28645" s="228" t="s">
        <v>3653</v>
      </c>
      <c r="D28645" s="228" t="s">
        <v>53724</v>
      </c>
    </row>
    <row r="28646" spans="1:4" ht="15" x14ac:dyDescent="0.25">
      <c r="A28646" s="228" t="s">
        <v>53725</v>
      </c>
      <c r="B28646" s="229" t="s">
        <v>53726</v>
      </c>
      <c r="C28646" s="228" t="s">
        <v>3653</v>
      </c>
      <c r="D28646" s="228" t="s">
        <v>53727</v>
      </c>
    </row>
    <row r="28647" spans="1:4" ht="15" x14ac:dyDescent="0.25">
      <c r="A28647" s="228" t="s">
        <v>53728</v>
      </c>
      <c r="B28647" s="229" t="s">
        <v>53729</v>
      </c>
      <c r="C28647" s="228" t="s">
        <v>3653</v>
      </c>
      <c r="D28647" s="228" t="s">
        <v>53730</v>
      </c>
    </row>
    <row r="28648" spans="1:4" ht="15" x14ac:dyDescent="0.25">
      <c r="A28648" s="228" t="s">
        <v>53731</v>
      </c>
      <c r="B28648" s="229" t="s">
        <v>53732</v>
      </c>
      <c r="C28648" s="228" t="s">
        <v>3653</v>
      </c>
      <c r="D28648" s="228" t="s">
        <v>53733</v>
      </c>
    </row>
    <row r="28649" spans="1:4" ht="15" x14ac:dyDescent="0.25">
      <c r="A28649" s="228" t="s">
        <v>53734</v>
      </c>
      <c r="B28649" s="229" t="s">
        <v>53735</v>
      </c>
      <c r="C28649" s="228" t="s">
        <v>51</v>
      </c>
      <c r="D28649" s="228" t="s">
        <v>53736</v>
      </c>
    </row>
    <row r="28650" spans="1:4" ht="15" x14ac:dyDescent="0.25">
      <c r="A28650" s="228" t="s">
        <v>53737</v>
      </c>
      <c r="B28650" s="229" t="s">
        <v>53738</v>
      </c>
      <c r="C28650" s="228" t="s">
        <v>3653</v>
      </c>
      <c r="D28650" s="228" t="s">
        <v>53739</v>
      </c>
    </row>
    <row r="28651" spans="1:4" ht="15" x14ac:dyDescent="0.25">
      <c r="A28651" s="228" t="s">
        <v>53740</v>
      </c>
      <c r="B28651" s="229" t="s">
        <v>53741</v>
      </c>
      <c r="C28651" s="228" t="s">
        <v>3653</v>
      </c>
      <c r="D28651" s="228" t="s">
        <v>53742</v>
      </c>
    </row>
    <row r="28652" spans="1:4" ht="15" x14ac:dyDescent="0.25">
      <c r="A28652" s="228" t="s">
        <v>53743</v>
      </c>
      <c r="B28652" s="229" t="s">
        <v>53744</v>
      </c>
      <c r="C28652" s="228" t="s">
        <v>3653</v>
      </c>
      <c r="D28652" s="228" t="s">
        <v>53745</v>
      </c>
    </row>
    <row r="28653" spans="1:4" ht="15" x14ac:dyDescent="0.25">
      <c r="A28653" s="228" t="s">
        <v>53746</v>
      </c>
      <c r="B28653" s="229" t="s">
        <v>53747</v>
      </c>
      <c r="C28653" s="228" t="s">
        <v>3653</v>
      </c>
      <c r="D28653" s="228" t="s">
        <v>53748</v>
      </c>
    </row>
    <row r="28654" spans="1:4" ht="15" x14ac:dyDescent="0.25">
      <c r="A28654" s="228" t="s">
        <v>53749</v>
      </c>
      <c r="B28654" s="229" t="s">
        <v>53750</v>
      </c>
      <c r="C28654" s="228" t="s">
        <v>3653</v>
      </c>
      <c r="D28654" s="228" t="s">
        <v>53751</v>
      </c>
    </row>
    <row r="28655" spans="1:4" ht="15" x14ac:dyDescent="0.25">
      <c r="A28655" s="228" t="s">
        <v>53752</v>
      </c>
      <c r="B28655" s="229" t="s">
        <v>53753</v>
      </c>
      <c r="C28655" s="228" t="s">
        <v>3653</v>
      </c>
      <c r="D28655" s="228" t="s">
        <v>53754</v>
      </c>
    </row>
    <row r="28656" spans="1:4" ht="15" x14ac:dyDescent="0.25">
      <c r="A28656" s="228" t="s">
        <v>53755</v>
      </c>
      <c r="B28656" s="229" t="s">
        <v>53756</v>
      </c>
      <c r="C28656" s="228" t="s">
        <v>3653</v>
      </c>
      <c r="D28656" s="228" t="s">
        <v>53555</v>
      </c>
    </row>
    <row r="28657" spans="1:4" ht="15" x14ac:dyDescent="0.25">
      <c r="A28657" s="228" t="s">
        <v>53757</v>
      </c>
      <c r="B28657" s="229" t="s">
        <v>53758</v>
      </c>
      <c r="C28657" s="228" t="s">
        <v>3653</v>
      </c>
      <c r="D28657" s="228" t="s">
        <v>53759</v>
      </c>
    </row>
    <row r="28658" spans="1:4" ht="15" x14ac:dyDescent="0.25">
      <c r="A28658" s="228" t="s">
        <v>53760</v>
      </c>
      <c r="B28658" s="229" t="s">
        <v>53761</v>
      </c>
      <c r="C28658" s="228" t="s">
        <v>3653</v>
      </c>
      <c r="D28658" s="228" t="s">
        <v>53762</v>
      </c>
    </row>
    <row r="28659" spans="1:4" ht="15" x14ac:dyDescent="0.25">
      <c r="A28659" s="228" t="s">
        <v>53763</v>
      </c>
      <c r="B28659" s="229" t="s">
        <v>53764</v>
      </c>
      <c r="C28659" s="228" t="s">
        <v>3653</v>
      </c>
      <c r="D28659" s="228" t="s">
        <v>53765</v>
      </c>
    </row>
    <row r="28660" spans="1:4" ht="15" x14ac:dyDescent="0.25">
      <c r="A28660" s="228" t="s">
        <v>53766</v>
      </c>
      <c r="B28660" s="229" t="s">
        <v>53767</v>
      </c>
      <c r="C28660" s="228" t="s">
        <v>51</v>
      </c>
      <c r="D28660" s="228" t="s">
        <v>53768</v>
      </c>
    </row>
    <row r="28661" spans="1:4" ht="15" x14ac:dyDescent="0.25">
      <c r="A28661" s="228" t="s">
        <v>53769</v>
      </c>
      <c r="B28661" s="229" t="s">
        <v>53770</v>
      </c>
      <c r="C28661" s="228" t="s">
        <v>51</v>
      </c>
      <c r="D28661" s="228" t="s">
        <v>53771</v>
      </c>
    </row>
    <row r="28662" spans="1:4" ht="15" x14ac:dyDescent="0.25">
      <c r="A28662" s="228" t="s">
        <v>53772</v>
      </c>
      <c r="B28662" s="229" t="s">
        <v>53773</v>
      </c>
      <c r="C28662" s="228" t="s">
        <v>51</v>
      </c>
      <c r="D28662" s="228" t="s">
        <v>53774</v>
      </c>
    </row>
    <row r="28663" spans="1:4" ht="15" x14ac:dyDescent="0.25">
      <c r="A28663" s="228" t="s">
        <v>53775</v>
      </c>
      <c r="B28663" s="229" t="s">
        <v>53776</v>
      </c>
      <c r="C28663" s="228" t="s">
        <v>51</v>
      </c>
      <c r="D28663" s="228" t="s">
        <v>53777</v>
      </c>
    </row>
    <row r="28664" spans="1:4" ht="15" x14ac:dyDescent="0.25">
      <c r="A28664" s="228" t="s">
        <v>53778</v>
      </c>
      <c r="B28664" s="229" t="s">
        <v>53779</v>
      </c>
      <c r="C28664" s="228" t="s">
        <v>51</v>
      </c>
      <c r="D28664" s="228" t="s">
        <v>46696</v>
      </c>
    </row>
    <row r="28665" spans="1:4" ht="15" x14ac:dyDescent="0.25">
      <c r="A28665" s="228" t="s">
        <v>53780</v>
      </c>
      <c r="B28665" s="229" t="s">
        <v>53781</v>
      </c>
      <c r="C28665" s="228" t="s">
        <v>51</v>
      </c>
      <c r="D28665" s="228" t="s">
        <v>44128</v>
      </c>
    </row>
    <row r="28666" spans="1:4" ht="15" x14ac:dyDescent="0.25">
      <c r="A28666" s="228" t="s">
        <v>53782</v>
      </c>
      <c r="B28666" s="229" t="s">
        <v>53783</v>
      </c>
      <c r="C28666" s="228" t="s">
        <v>51</v>
      </c>
      <c r="D28666" s="228" t="s">
        <v>49728</v>
      </c>
    </row>
    <row r="28667" spans="1:4" ht="15" x14ac:dyDescent="0.25">
      <c r="A28667" s="228" t="s">
        <v>53784</v>
      </c>
      <c r="B28667" s="229" t="s">
        <v>53785</v>
      </c>
      <c r="C28667" s="228" t="s">
        <v>51</v>
      </c>
      <c r="D28667" s="228" t="s">
        <v>53549</v>
      </c>
    </row>
    <row r="28668" spans="1:4" ht="15" x14ac:dyDescent="0.25">
      <c r="A28668" s="228" t="s">
        <v>53786</v>
      </c>
      <c r="B28668" s="229" t="s">
        <v>53787</v>
      </c>
      <c r="C28668" s="228" t="s">
        <v>51</v>
      </c>
      <c r="D28668" s="228" t="s">
        <v>53788</v>
      </c>
    </row>
    <row r="28669" spans="1:4" ht="15" x14ac:dyDescent="0.25">
      <c r="A28669" s="228" t="s">
        <v>53789</v>
      </c>
      <c r="B28669" s="229" t="s">
        <v>53790</v>
      </c>
      <c r="C28669" s="228" t="s">
        <v>2930</v>
      </c>
      <c r="D28669" s="228" t="s">
        <v>53791</v>
      </c>
    </row>
    <row r="28670" spans="1:4" ht="15" x14ac:dyDescent="0.25">
      <c r="A28670" s="228" t="s">
        <v>53792</v>
      </c>
      <c r="B28670" s="229" t="s">
        <v>53793</v>
      </c>
      <c r="C28670" s="228" t="s">
        <v>2930</v>
      </c>
      <c r="D28670" s="228" t="s">
        <v>53794</v>
      </c>
    </row>
    <row r="28671" spans="1:4" ht="15" x14ac:dyDescent="0.25">
      <c r="A28671" s="228" t="s">
        <v>53795</v>
      </c>
      <c r="B28671" s="229" t="s">
        <v>53796</v>
      </c>
      <c r="C28671" s="228" t="s">
        <v>3653</v>
      </c>
      <c r="D28671" s="228" t="s">
        <v>53797</v>
      </c>
    </row>
    <row r="28672" spans="1:4" ht="15" x14ac:dyDescent="0.25">
      <c r="A28672" s="228" t="s">
        <v>53798</v>
      </c>
      <c r="B28672" s="229" t="s">
        <v>53799</v>
      </c>
      <c r="C28672" s="228" t="s">
        <v>3653</v>
      </c>
      <c r="D28672" s="228" t="s">
        <v>53800</v>
      </c>
    </row>
    <row r="28673" spans="1:4" ht="15" x14ac:dyDescent="0.25">
      <c r="A28673" s="228" t="s">
        <v>53801</v>
      </c>
      <c r="B28673" s="229" t="s">
        <v>53802</v>
      </c>
      <c r="C28673" s="228" t="s">
        <v>3653</v>
      </c>
      <c r="D28673" s="228" t="s">
        <v>53803</v>
      </c>
    </row>
    <row r="28674" spans="1:4" ht="15" x14ac:dyDescent="0.25">
      <c r="A28674" s="228" t="s">
        <v>53804</v>
      </c>
      <c r="B28674" s="229" t="s">
        <v>950</v>
      </c>
      <c r="C28674" s="228" t="s">
        <v>3653</v>
      </c>
      <c r="D28674" s="228" t="s">
        <v>53805</v>
      </c>
    </row>
    <row r="28675" spans="1:4" ht="15" x14ac:dyDescent="0.25">
      <c r="A28675" s="228" t="s">
        <v>53806</v>
      </c>
      <c r="B28675" s="229" t="s">
        <v>53807</v>
      </c>
      <c r="C28675" s="228" t="s">
        <v>3653</v>
      </c>
      <c r="D28675" s="228" t="s">
        <v>53808</v>
      </c>
    </row>
    <row r="28676" spans="1:4" ht="15" x14ac:dyDescent="0.25">
      <c r="A28676" s="228" t="s">
        <v>53809</v>
      </c>
      <c r="B28676" s="229" t="s">
        <v>53810</v>
      </c>
      <c r="C28676" s="228" t="s">
        <v>2930</v>
      </c>
      <c r="D28676" s="228" t="s">
        <v>53811</v>
      </c>
    </row>
    <row r="28677" spans="1:4" ht="15" x14ac:dyDescent="0.25">
      <c r="A28677" s="228" t="s">
        <v>53812</v>
      </c>
      <c r="B28677" s="229" t="s">
        <v>1690</v>
      </c>
      <c r="C28677" s="228" t="s">
        <v>3653</v>
      </c>
      <c r="D28677" s="228" t="s">
        <v>53813</v>
      </c>
    </row>
    <row r="28678" spans="1:4" ht="15" x14ac:dyDescent="0.25">
      <c r="A28678" s="228" t="s">
        <v>53814</v>
      </c>
      <c r="B28678" s="229" t="s">
        <v>53815</v>
      </c>
      <c r="C28678" s="228" t="s">
        <v>3653</v>
      </c>
      <c r="D28678" s="228" t="s">
        <v>53816</v>
      </c>
    </row>
    <row r="28679" spans="1:4" ht="15" x14ac:dyDescent="0.25">
      <c r="A28679" s="228" t="s">
        <v>53817</v>
      </c>
      <c r="B28679" s="229" t="s">
        <v>53818</v>
      </c>
      <c r="C28679" s="228" t="s">
        <v>3653</v>
      </c>
      <c r="D28679" s="228" t="s">
        <v>48530</v>
      </c>
    </row>
    <row r="28680" spans="1:4" ht="15" x14ac:dyDescent="0.25">
      <c r="A28680" s="228" t="s">
        <v>53819</v>
      </c>
      <c r="B28680" s="229" t="s">
        <v>53820</v>
      </c>
      <c r="C28680" s="228" t="s">
        <v>3653</v>
      </c>
      <c r="D28680" s="228" t="s">
        <v>53821</v>
      </c>
    </row>
    <row r="28681" spans="1:4" ht="15" x14ac:dyDescent="0.25">
      <c r="A28681" s="228" t="s">
        <v>53822</v>
      </c>
      <c r="B28681" s="229" t="s">
        <v>53823</v>
      </c>
      <c r="C28681" s="228" t="s">
        <v>3653</v>
      </c>
      <c r="D28681" s="228" t="s">
        <v>53824</v>
      </c>
    </row>
    <row r="28682" spans="1:4" ht="15" x14ac:dyDescent="0.25">
      <c r="A28682" s="228" t="s">
        <v>53825</v>
      </c>
      <c r="B28682" s="229" t="s">
        <v>53826</v>
      </c>
      <c r="C28682" s="228" t="s">
        <v>3653</v>
      </c>
      <c r="D28682" s="228" t="s">
        <v>39138</v>
      </c>
    </row>
    <row r="28683" spans="1:4" ht="15" x14ac:dyDescent="0.25">
      <c r="A28683" s="228" t="s">
        <v>53827</v>
      </c>
      <c r="B28683" s="229" t="s">
        <v>53828</v>
      </c>
      <c r="C28683" s="228" t="s">
        <v>3653</v>
      </c>
      <c r="D28683" s="228" t="s">
        <v>38101</v>
      </c>
    </row>
    <row r="28684" spans="1:4" ht="15" x14ac:dyDescent="0.25">
      <c r="A28684" s="228" t="s">
        <v>53829</v>
      </c>
      <c r="B28684" s="229" t="s">
        <v>53830</v>
      </c>
      <c r="C28684" s="228" t="s">
        <v>3653</v>
      </c>
      <c r="D28684" s="228" t="s">
        <v>46166</v>
      </c>
    </row>
    <row r="28685" spans="1:4" ht="15" x14ac:dyDescent="0.25">
      <c r="A28685" s="228" t="s">
        <v>53831</v>
      </c>
      <c r="B28685" s="229" t="s">
        <v>53832</v>
      </c>
      <c r="C28685" s="228" t="s">
        <v>3653</v>
      </c>
      <c r="D28685" s="228" t="s">
        <v>53833</v>
      </c>
    </row>
    <row r="28686" spans="1:4" ht="15" x14ac:dyDescent="0.25">
      <c r="A28686" s="228" t="s">
        <v>53834</v>
      </c>
      <c r="B28686" s="229" t="s">
        <v>53835</v>
      </c>
      <c r="C28686" s="228" t="s">
        <v>3653</v>
      </c>
      <c r="D28686" s="228" t="s">
        <v>53836</v>
      </c>
    </row>
    <row r="28687" spans="1:4" ht="15" x14ac:dyDescent="0.25">
      <c r="A28687" s="228" t="s">
        <v>53837</v>
      </c>
      <c r="B28687" s="229" t="s">
        <v>53838</v>
      </c>
      <c r="C28687" s="228" t="s">
        <v>3653</v>
      </c>
      <c r="D28687" s="228" t="s">
        <v>53839</v>
      </c>
    </row>
    <row r="28688" spans="1:4" ht="15" x14ac:dyDescent="0.25">
      <c r="A28688" s="228" t="s">
        <v>53840</v>
      </c>
      <c r="B28688" s="229" t="s">
        <v>53841</v>
      </c>
      <c r="C28688" s="228" t="s">
        <v>3653</v>
      </c>
      <c r="D28688" s="228" t="s">
        <v>53842</v>
      </c>
    </row>
    <row r="28689" spans="1:4" ht="15" x14ac:dyDescent="0.25">
      <c r="A28689" s="228" t="s">
        <v>53843</v>
      </c>
      <c r="B28689" s="229" t="s">
        <v>53844</v>
      </c>
      <c r="C28689" s="228" t="s">
        <v>3653</v>
      </c>
      <c r="D28689" s="228" t="s">
        <v>53845</v>
      </c>
    </row>
    <row r="28690" spans="1:4" ht="15" x14ac:dyDescent="0.25">
      <c r="A28690" s="228" t="s">
        <v>53846</v>
      </c>
      <c r="B28690" s="229" t="s">
        <v>53847</v>
      </c>
      <c r="C28690" s="228" t="s">
        <v>3653</v>
      </c>
      <c r="D28690" s="228" t="s">
        <v>53848</v>
      </c>
    </row>
    <row r="28691" spans="1:4" ht="15" x14ac:dyDescent="0.25">
      <c r="A28691" s="228" t="s">
        <v>53849</v>
      </c>
      <c r="B28691" s="229" t="s">
        <v>53850</v>
      </c>
      <c r="C28691" s="228" t="s">
        <v>3653</v>
      </c>
      <c r="D28691" s="228" t="s">
        <v>53851</v>
      </c>
    </row>
    <row r="28692" spans="1:4" ht="15" x14ac:dyDescent="0.25">
      <c r="A28692" s="228" t="s">
        <v>53852</v>
      </c>
      <c r="B28692" s="229" t="s">
        <v>53853</v>
      </c>
      <c r="C28692" s="228" t="s">
        <v>3653</v>
      </c>
      <c r="D28692" s="228" t="s">
        <v>53854</v>
      </c>
    </row>
    <row r="28693" spans="1:4" ht="15" x14ac:dyDescent="0.25">
      <c r="A28693" s="228" t="s">
        <v>53855</v>
      </c>
      <c r="B28693" s="229" t="s">
        <v>53856</v>
      </c>
      <c r="C28693" s="228" t="s">
        <v>3653</v>
      </c>
      <c r="D28693" s="228" t="s">
        <v>53857</v>
      </c>
    </row>
    <row r="28694" spans="1:4" ht="15" x14ac:dyDescent="0.25">
      <c r="A28694" s="228" t="s">
        <v>53858</v>
      </c>
      <c r="B28694" s="229" t="s">
        <v>53859</v>
      </c>
      <c r="C28694" s="228" t="s">
        <v>3653</v>
      </c>
      <c r="D28694" s="228" t="s">
        <v>53860</v>
      </c>
    </row>
    <row r="28695" spans="1:4" ht="15" x14ac:dyDescent="0.25">
      <c r="A28695" s="228" t="s">
        <v>53861</v>
      </c>
      <c r="B28695" s="229" t="s">
        <v>53862</v>
      </c>
      <c r="C28695" s="228" t="s">
        <v>3653</v>
      </c>
      <c r="D28695" s="228" t="s">
        <v>53863</v>
      </c>
    </row>
    <row r="28696" spans="1:4" ht="15" x14ac:dyDescent="0.25">
      <c r="A28696" s="228" t="s">
        <v>53864</v>
      </c>
      <c r="B28696" s="229" t="s">
        <v>53865</v>
      </c>
      <c r="C28696" s="228" t="s">
        <v>3653</v>
      </c>
      <c r="D28696" s="228" t="s">
        <v>53866</v>
      </c>
    </row>
    <row r="28697" spans="1:4" ht="15" x14ac:dyDescent="0.25">
      <c r="A28697" s="228" t="s">
        <v>53867</v>
      </c>
      <c r="B28697" s="229" t="s">
        <v>53868</v>
      </c>
      <c r="C28697" s="228" t="s">
        <v>3653</v>
      </c>
      <c r="D28697" s="228" t="s">
        <v>53869</v>
      </c>
    </row>
    <row r="28698" spans="1:4" ht="15" x14ac:dyDescent="0.25">
      <c r="A28698" s="228" t="s">
        <v>53870</v>
      </c>
      <c r="B28698" s="229" t="s">
        <v>53871</v>
      </c>
      <c r="C28698" s="228" t="s">
        <v>3653</v>
      </c>
      <c r="D28698" s="228" t="s">
        <v>53872</v>
      </c>
    </row>
    <row r="28699" spans="1:4" ht="15" x14ac:dyDescent="0.25">
      <c r="A28699" s="228" t="s">
        <v>53873</v>
      </c>
      <c r="B28699" s="229" t="s">
        <v>53874</v>
      </c>
      <c r="C28699" s="228" t="s">
        <v>3653</v>
      </c>
      <c r="D28699" s="228" t="s">
        <v>53875</v>
      </c>
    </row>
    <row r="28700" spans="1:4" ht="15" x14ac:dyDescent="0.25">
      <c r="A28700" s="228" t="s">
        <v>53876</v>
      </c>
      <c r="B28700" s="229" t="s">
        <v>53877</v>
      </c>
      <c r="C28700" s="228" t="s">
        <v>3653</v>
      </c>
      <c r="D28700" s="228" t="s">
        <v>53878</v>
      </c>
    </row>
    <row r="28701" spans="1:4" ht="15" x14ac:dyDescent="0.25">
      <c r="A28701" s="228" t="s">
        <v>53879</v>
      </c>
      <c r="B28701" s="229" t="s">
        <v>53880</v>
      </c>
      <c r="C28701" s="228" t="s">
        <v>3653</v>
      </c>
      <c r="D28701" s="228" t="s">
        <v>53881</v>
      </c>
    </row>
    <row r="28702" spans="1:4" ht="15" x14ac:dyDescent="0.25">
      <c r="A28702" s="228" t="s">
        <v>53882</v>
      </c>
      <c r="B28702" s="229" t="s">
        <v>53883</v>
      </c>
      <c r="C28702" s="228" t="s">
        <v>3653</v>
      </c>
      <c r="D28702" s="228" t="s">
        <v>53884</v>
      </c>
    </row>
    <row r="28703" spans="1:4" ht="15" x14ac:dyDescent="0.25">
      <c r="A28703" s="228" t="s">
        <v>53885</v>
      </c>
      <c r="B28703" s="229" t="s">
        <v>53886</v>
      </c>
      <c r="C28703" s="228" t="s">
        <v>3653</v>
      </c>
      <c r="D28703" s="228" t="s">
        <v>53887</v>
      </c>
    </row>
    <row r="28704" spans="1:4" ht="15" x14ac:dyDescent="0.25">
      <c r="A28704" s="228" t="s">
        <v>53888</v>
      </c>
      <c r="B28704" s="229" t="s">
        <v>53889</v>
      </c>
      <c r="C28704" s="228" t="s">
        <v>3653</v>
      </c>
      <c r="D28704" s="228" t="s">
        <v>53890</v>
      </c>
    </row>
    <row r="28705" spans="1:4" ht="15" x14ac:dyDescent="0.25">
      <c r="A28705" s="228" t="s">
        <v>53891</v>
      </c>
      <c r="B28705" s="229" t="s">
        <v>53892</v>
      </c>
      <c r="C28705" s="228" t="s">
        <v>3653</v>
      </c>
      <c r="D28705" s="228" t="s">
        <v>53893</v>
      </c>
    </row>
    <row r="28706" spans="1:4" ht="15" x14ac:dyDescent="0.25">
      <c r="A28706" s="228" t="s">
        <v>53894</v>
      </c>
      <c r="B28706" s="229" t="s">
        <v>53895</v>
      </c>
      <c r="C28706" s="228" t="s">
        <v>3653</v>
      </c>
      <c r="D28706" s="228" t="s">
        <v>53896</v>
      </c>
    </row>
    <row r="28707" spans="1:4" ht="15" x14ac:dyDescent="0.25">
      <c r="A28707" s="228" t="s">
        <v>53897</v>
      </c>
      <c r="B28707" s="229" t="s">
        <v>53898</v>
      </c>
      <c r="C28707" s="228" t="s">
        <v>3653</v>
      </c>
      <c r="D28707" s="228" t="s">
        <v>53899</v>
      </c>
    </row>
    <row r="28708" spans="1:4" ht="15" x14ac:dyDescent="0.25">
      <c r="A28708" s="228" t="s">
        <v>53900</v>
      </c>
      <c r="B28708" s="229" t="s">
        <v>53901</v>
      </c>
      <c r="C28708" s="228" t="s">
        <v>3653</v>
      </c>
      <c r="D28708" s="228" t="s">
        <v>53902</v>
      </c>
    </row>
    <row r="28709" spans="1:4" ht="15" x14ac:dyDescent="0.25">
      <c r="A28709" s="228" t="s">
        <v>53903</v>
      </c>
      <c r="B28709" s="229" t="s">
        <v>53904</v>
      </c>
      <c r="C28709" s="228" t="s">
        <v>3653</v>
      </c>
      <c r="D28709" s="228" t="s">
        <v>53905</v>
      </c>
    </row>
    <row r="28710" spans="1:4" ht="15" x14ac:dyDescent="0.25">
      <c r="A28710" s="228" t="s">
        <v>53906</v>
      </c>
      <c r="B28710" s="229" t="s">
        <v>53907</v>
      </c>
      <c r="C28710" s="228" t="s">
        <v>3653</v>
      </c>
      <c r="D28710" s="228" t="s">
        <v>53908</v>
      </c>
    </row>
    <row r="28711" spans="1:4" ht="15" x14ac:dyDescent="0.25">
      <c r="A28711" s="228" t="s">
        <v>53909</v>
      </c>
      <c r="B28711" s="229" t="s">
        <v>53910</v>
      </c>
      <c r="C28711" s="228" t="s">
        <v>3653</v>
      </c>
      <c r="D28711" s="228" t="s">
        <v>53911</v>
      </c>
    </row>
    <row r="28712" spans="1:4" ht="15" x14ac:dyDescent="0.25">
      <c r="A28712" s="228" t="s">
        <v>53912</v>
      </c>
      <c r="B28712" s="229" t="s">
        <v>53913</v>
      </c>
      <c r="C28712" s="228" t="s">
        <v>3653</v>
      </c>
      <c r="D28712" s="228" t="s">
        <v>53914</v>
      </c>
    </row>
    <row r="28713" spans="1:4" ht="15" x14ac:dyDescent="0.25">
      <c r="A28713" s="228" t="s">
        <v>53915</v>
      </c>
      <c r="B28713" s="229" t="s">
        <v>53916</v>
      </c>
      <c r="C28713" s="228" t="s">
        <v>3653</v>
      </c>
      <c r="D28713" s="228" t="s">
        <v>53917</v>
      </c>
    </row>
    <row r="28714" spans="1:4" ht="15" x14ac:dyDescent="0.25">
      <c r="A28714" s="228" t="s">
        <v>53918</v>
      </c>
      <c r="B28714" s="229" t="s">
        <v>53919</v>
      </c>
      <c r="C28714" s="228" t="s">
        <v>3653</v>
      </c>
      <c r="D28714" s="228" t="s">
        <v>47768</v>
      </c>
    </row>
    <row r="28715" spans="1:4" ht="15" x14ac:dyDescent="0.25">
      <c r="A28715" s="228" t="s">
        <v>53920</v>
      </c>
      <c r="B28715" s="229" t="s">
        <v>53921</v>
      </c>
      <c r="C28715" s="228" t="s">
        <v>3653</v>
      </c>
      <c r="D28715" s="228" t="s">
        <v>53922</v>
      </c>
    </row>
    <row r="28716" spans="1:4" ht="15" x14ac:dyDescent="0.25">
      <c r="A28716" s="228" t="s">
        <v>53923</v>
      </c>
      <c r="B28716" s="229" t="s">
        <v>53924</v>
      </c>
      <c r="C28716" s="228" t="s">
        <v>3653</v>
      </c>
      <c r="D28716" s="228" t="s">
        <v>53925</v>
      </c>
    </row>
    <row r="28717" spans="1:4" ht="15" x14ac:dyDescent="0.25">
      <c r="A28717" s="228" t="s">
        <v>53926</v>
      </c>
      <c r="B28717" s="229" t="s">
        <v>53927</v>
      </c>
      <c r="C28717" s="228" t="s">
        <v>3653</v>
      </c>
      <c r="D28717" s="228" t="s">
        <v>53928</v>
      </c>
    </row>
    <row r="28718" spans="1:4" ht="15" x14ac:dyDescent="0.25">
      <c r="A28718" s="228" t="s">
        <v>53929</v>
      </c>
      <c r="B28718" s="229" t="s">
        <v>53930</v>
      </c>
      <c r="C28718" s="228" t="s">
        <v>3653</v>
      </c>
      <c r="D28718" s="228" t="s">
        <v>53931</v>
      </c>
    </row>
    <row r="28719" spans="1:4" ht="15" x14ac:dyDescent="0.25">
      <c r="A28719" s="228" t="s">
        <v>53932</v>
      </c>
      <c r="B28719" s="229" t="s">
        <v>53933</v>
      </c>
      <c r="C28719" s="228" t="s">
        <v>3653</v>
      </c>
      <c r="D28719" s="228" t="s">
        <v>51513</v>
      </c>
    </row>
    <row r="28720" spans="1:4" ht="15" x14ac:dyDescent="0.25">
      <c r="A28720" s="228" t="s">
        <v>53934</v>
      </c>
      <c r="B28720" s="229" t="s">
        <v>53935</v>
      </c>
      <c r="C28720" s="228" t="s">
        <v>3653</v>
      </c>
      <c r="D28720" s="228" t="s">
        <v>46983</v>
      </c>
    </row>
    <row r="28721" spans="1:4" ht="15" x14ac:dyDescent="0.25">
      <c r="A28721" s="228" t="s">
        <v>53936</v>
      </c>
      <c r="B28721" s="229" t="s">
        <v>53937</v>
      </c>
      <c r="C28721" s="228" t="s">
        <v>3653</v>
      </c>
      <c r="D28721" s="228" t="s">
        <v>44687</v>
      </c>
    </row>
    <row r="28722" spans="1:4" ht="15" x14ac:dyDescent="0.25">
      <c r="A28722" s="228" t="s">
        <v>53938</v>
      </c>
      <c r="B28722" s="229" t="s">
        <v>53939</v>
      </c>
      <c r="C28722" s="228" t="s">
        <v>3653</v>
      </c>
      <c r="D28722" s="228" t="s">
        <v>53940</v>
      </c>
    </row>
    <row r="28723" spans="1:4" ht="15" x14ac:dyDescent="0.25">
      <c r="A28723" s="228" t="s">
        <v>53941</v>
      </c>
      <c r="B28723" s="229" t="s">
        <v>53942</v>
      </c>
      <c r="C28723" s="228" t="s">
        <v>3653</v>
      </c>
      <c r="D28723" s="228" t="s">
        <v>53943</v>
      </c>
    </row>
    <row r="28724" spans="1:4" ht="15" x14ac:dyDescent="0.25">
      <c r="A28724" s="228" t="s">
        <v>53944</v>
      </c>
      <c r="B28724" s="229" t="s">
        <v>53945</v>
      </c>
      <c r="C28724" s="228" t="s">
        <v>3653</v>
      </c>
      <c r="D28724" s="228" t="s">
        <v>53946</v>
      </c>
    </row>
    <row r="28725" spans="1:4" ht="15" x14ac:dyDescent="0.25">
      <c r="A28725" s="228" t="s">
        <v>53947</v>
      </c>
      <c r="B28725" s="229" t="s">
        <v>53948</v>
      </c>
      <c r="C28725" s="228" t="s">
        <v>3653</v>
      </c>
      <c r="D28725" s="228" t="s">
        <v>53949</v>
      </c>
    </row>
    <row r="28726" spans="1:4" ht="15" x14ac:dyDescent="0.25">
      <c r="A28726" s="228" t="s">
        <v>53950</v>
      </c>
      <c r="B28726" s="229" t="s">
        <v>53951</v>
      </c>
      <c r="C28726" s="228" t="s">
        <v>3653</v>
      </c>
      <c r="D28726" s="228" t="s">
        <v>53952</v>
      </c>
    </row>
    <row r="28727" spans="1:4" ht="15" x14ac:dyDescent="0.25">
      <c r="A28727" s="228" t="s">
        <v>53953</v>
      </c>
      <c r="B28727" s="229" t="s">
        <v>53954</v>
      </c>
      <c r="C28727" s="228" t="s">
        <v>3653</v>
      </c>
      <c r="D28727" s="228" t="s">
        <v>53955</v>
      </c>
    </row>
    <row r="28728" spans="1:4" ht="15" x14ac:dyDescent="0.25">
      <c r="A28728" s="228" t="s">
        <v>53956</v>
      </c>
      <c r="B28728" s="229" t="s">
        <v>53957</v>
      </c>
      <c r="C28728" s="228" t="s">
        <v>3653</v>
      </c>
      <c r="D28728" s="228" t="s">
        <v>53958</v>
      </c>
    </row>
    <row r="28729" spans="1:4" ht="15" x14ac:dyDescent="0.25">
      <c r="A28729" s="228" t="s">
        <v>53959</v>
      </c>
      <c r="B28729" s="229" t="s">
        <v>53960</v>
      </c>
      <c r="C28729" s="228" t="s">
        <v>3653</v>
      </c>
      <c r="D28729" s="228" t="s">
        <v>53961</v>
      </c>
    </row>
    <row r="28730" spans="1:4" ht="15" x14ac:dyDescent="0.25">
      <c r="A28730" s="228" t="s">
        <v>53962</v>
      </c>
      <c r="B28730" s="229" t="s">
        <v>53963</v>
      </c>
      <c r="C28730" s="228" t="s">
        <v>3653</v>
      </c>
      <c r="D28730" s="228" t="s">
        <v>53964</v>
      </c>
    </row>
    <row r="28731" spans="1:4" ht="15" x14ac:dyDescent="0.25">
      <c r="A28731" s="228" t="s">
        <v>53965</v>
      </c>
      <c r="B28731" s="229" t="s">
        <v>53966</v>
      </c>
      <c r="C28731" s="228" t="s">
        <v>3653</v>
      </c>
      <c r="D28731" s="228" t="s">
        <v>53967</v>
      </c>
    </row>
    <row r="28732" spans="1:4" ht="15" x14ac:dyDescent="0.25">
      <c r="A28732" s="228" t="s">
        <v>53968</v>
      </c>
      <c r="B28732" s="229" t="s">
        <v>53969</v>
      </c>
      <c r="C28732" s="228" t="s">
        <v>3653</v>
      </c>
      <c r="D28732" s="228" t="s">
        <v>53970</v>
      </c>
    </row>
    <row r="28733" spans="1:4" ht="15" x14ac:dyDescent="0.25">
      <c r="A28733" s="228" t="s">
        <v>53971</v>
      </c>
      <c r="B28733" s="229" t="s">
        <v>53972</v>
      </c>
      <c r="C28733" s="228" t="s">
        <v>3653</v>
      </c>
      <c r="D28733" s="228" t="s">
        <v>53973</v>
      </c>
    </row>
    <row r="28734" spans="1:4" ht="15" x14ac:dyDescent="0.25">
      <c r="A28734" s="228" t="s">
        <v>53974</v>
      </c>
      <c r="B28734" s="229" t="s">
        <v>53975</v>
      </c>
      <c r="C28734" s="228" t="s">
        <v>3653</v>
      </c>
      <c r="D28734" s="228" t="s">
        <v>53976</v>
      </c>
    </row>
    <row r="28735" spans="1:4" ht="15" x14ac:dyDescent="0.25">
      <c r="A28735" s="228" t="s">
        <v>53977</v>
      </c>
      <c r="B28735" s="229" t="s">
        <v>53978</v>
      </c>
      <c r="C28735" s="228" t="s">
        <v>3653</v>
      </c>
      <c r="D28735" s="228" t="s">
        <v>53979</v>
      </c>
    </row>
    <row r="28736" spans="1:4" ht="15" x14ac:dyDescent="0.25">
      <c r="A28736" s="228" t="s">
        <v>53980</v>
      </c>
      <c r="B28736" s="229" t="s">
        <v>53981</v>
      </c>
      <c r="C28736" s="228" t="s">
        <v>3653</v>
      </c>
      <c r="D28736" s="228" t="s">
        <v>53982</v>
      </c>
    </row>
    <row r="28737" spans="1:4" ht="15" x14ac:dyDescent="0.25">
      <c r="A28737" s="228" t="s">
        <v>53983</v>
      </c>
      <c r="B28737" s="229" t="s">
        <v>53984</v>
      </c>
      <c r="C28737" s="228" t="s">
        <v>51</v>
      </c>
      <c r="D28737" s="228" t="s">
        <v>53985</v>
      </c>
    </row>
    <row r="28738" spans="1:4" ht="15" x14ac:dyDescent="0.25">
      <c r="A28738" s="228" t="s">
        <v>53986</v>
      </c>
      <c r="B28738" s="229" t="s">
        <v>53987</v>
      </c>
      <c r="C28738" s="228" t="s">
        <v>3653</v>
      </c>
      <c r="D28738" s="228" t="s">
        <v>53988</v>
      </c>
    </row>
    <row r="28739" spans="1:4" ht="15" x14ac:dyDescent="0.25">
      <c r="A28739" s="228" t="s">
        <v>53989</v>
      </c>
      <c r="B28739" s="229" t="s">
        <v>53990</v>
      </c>
      <c r="C28739" s="228" t="s">
        <v>3653</v>
      </c>
      <c r="D28739" s="228" t="s">
        <v>53991</v>
      </c>
    </row>
    <row r="28740" spans="1:4" ht="15" x14ac:dyDescent="0.25">
      <c r="A28740" s="228" t="s">
        <v>53992</v>
      </c>
      <c r="B28740" s="229" t="s">
        <v>53993</v>
      </c>
      <c r="C28740" s="228" t="s">
        <v>3653</v>
      </c>
      <c r="D28740" s="228" t="s">
        <v>38254</v>
      </c>
    </row>
    <row r="28741" spans="1:4" ht="15" x14ac:dyDescent="0.25">
      <c r="A28741" s="228" t="s">
        <v>53994</v>
      </c>
      <c r="B28741" s="229" t="s">
        <v>53995</v>
      </c>
      <c r="C28741" s="228" t="s">
        <v>3653</v>
      </c>
      <c r="D28741" s="228" t="s">
        <v>53996</v>
      </c>
    </row>
    <row r="28742" spans="1:4" ht="15" x14ac:dyDescent="0.25">
      <c r="A28742" s="228" t="s">
        <v>53997</v>
      </c>
      <c r="B28742" s="229" t="s">
        <v>53998</v>
      </c>
      <c r="C28742" s="228" t="s">
        <v>3653</v>
      </c>
      <c r="D28742" s="228" t="s">
        <v>51240</v>
      </c>
    </row>
    <row r="28743" spans="1:4" ht="15" x14ac:dyDescent="0.25">
      <c r="A28743" s="228" t="s">
        <v>53999</v>
      </c>
      <c r="B28743" s="229" t="s">
        <v>1515</v>
      </c>
      <c r="C28743" s="228" t="s">
        <v>3653</v>
      </c>
      <c r="D28743" s="228" t="s">
        <v>54000</v>
      </c>
    </row>
    <row r="28744" spans="1:4" ht="15" x14ac:dyDescent="0.25">
      <c r="A28744" s="228" t="s">
        <v>54001</v>
      </c>
      <c r="B28744" s="229" t="s">
        <v>54002</v>
      </c>
      <c r="C28744" s="228" t="s">
        <v>3653</v>
      </c>
      <c r="D28744" s="228" t="s">
        <v>54003</v>
      </c>
    </row>
    <row r="28745" spans="1:4" ht="15" x14ac:dyDescent="0.25">
      <c r="A28745" s="228" t="s">
        <v>54004</v>
      </c>
      <c r="B28745" s="229" t="s">
        <v>54005</v>
      </c>
      <c r="C28745" s="228" t="s">
        <v>3653</v>
      </c>
      <c r="D28745" s="228" t="s">
        <v>54006</v>
      </c>
    </row>
    <row r="28746" spans="1:4" ht="15" x14ac:dyDescent="0.25">
      <c r="A28746" s="228" t="s">
        <v>54007</v>
      </c>
      <c r="B28746" s="229" t="s">
        <v>54008</v>
      </c>
      <c r="C28746" s="228" t="s">
        <v>3653</v>
      </c>
      <c r="D28746" s="228" t="s">
        <v>54009</v>
      </c>
    </row>
    <row r="28747" spans="1:4" ht="15" x14ac:dyDescent="0.25">
      <c r="A28747" s="228" t="s">
        <v>54010</v>
      </c>
      <c r="B28747" s="229" t="s">
        <v>54011</v>
      </c>
      <c r="C28747" s="228" t="s">
        <v>3653</v>
      </c>
      <c r="D28747" s="228" t="s">
        <v>54012</v>
      </c>
    </row>
    <row r="28748" spans="1:4" ht="15" x14ac:dyDescent="0.25">
      <c r="A28748" s="228" t="s">
        <v>54013</v>
      </c>
      <c r="B28748" s="229" t="s">
        <v>54014</v>
      </c>
      <c r="C28748" s="228" t="s">
        <v>3653</v>
      </c>
      <c r="D28748" s="228" t="s">
        <v>54015</v>
      </c>
    </row>
    <row r="28749" spans="1:4" ht="15" x14ac:dyDescent="0.25">
      <c r="A28749" s="228" t="s">
        <v>54016</v>
      </c>
      <c r="B28749" s="229" t="s">
        <v>54017</v>
      </c>
      <c r="C28749" s="228" t="s">
        <v>3653</v>
      </c>
      <c r="D28749" s="228" t="s">
        <v>54018</v>
      </c>
    </row>
    <row r="28750" spans="1:4" ht="15" x14ac:dyDescent="0.25">
      <c r="A28750" s="228" t="s">
        <v>54019</v>
      </c>
      <c r="B28750" s="229" t="s">
        <v>54020</v>
      </c>
      <c r="C28750" s="228" t="s">
        <v>3653</v>
      </c>
      <c r="D28750" s="228" t="s">
        <v>43229</v>
      </c>
    </row>
    <row r="28751" spans="1:4" ht="15" x14ac:dyDescent="0.25">
      <c r="A28751" s="228" t="s">
        <v>54021</v>
      </c>
      <c r="B28751" s="229" t="s">
        <v>54022</v>
      </c>
      <c r="C28751" s="228" t="s">
        <v>3653</v>
      </c>
      <c r="D28751" s="228" t="s">
        <v>54023</v>
      </c>
    </row>
    <row r="28752" spans="1:4" ht="15" x14ac:dyDescent="0.25">
      <c r="A28752" s="228" t="s">
        <v>54024</v>
      </c>
      <c r="B28752" s="229" t="s">
        <v>54025</v>
      </c>
      <c r="C28752" s="228" t="s">
        <v>3653</v>
      </c>
      <c r="D28752" s="228" t="s">
        <v>54026</v>
      </c>
    </row>
    <row r="28753" spans="1:4" ht="15" x14ac:dyDescent="0.25">
      <c r="A28753" s="228" t="s">
        <v>54027</v>
      </c>
      <c r="B28753" s="229" t="s">
        <v>54028</v>
      </c>
      <c r="C28753" s="228" t="s">
        <v>3653</v>
      </c>
      <c r="D28753" s="228" t="s">
        <v>54029</v>
      </c>
    </row>
    <row r="28754" spans="1:4" ht="15" x14ac:dyDescent="0.25">
      <c r="A28754" s="228" t="s">
        <v>54030</v>
      </c>
      <c r="B28754" s="229" t="s">
        <v>54031</v>
      </c>
      <c r="C28754" s="228" t="s">
        <v>3653</v>
      </c>
      <c r="D28754" s="228" t="s">
        <v>44269</v>
      </c>
    </row>
    <row r="28755" spans="1:4" ht="15" x14ac:dyDescent="0.25">
      <c r="A28755" s="228" t="s">
        <v>54032</v>
      </c>
      <c r="B28755" s="229" t="s">
        <v>54033</v>
      </c>
      <c r="C28755" s="228" t="s">
        <v>3653</v>
      </c>
      <c r="D28755" s="228" t="s">
        <v>54034</v>
      </c>
    </row>
    <row r="28756" spans="1:4" ht="15" x14ac:dyDescent="0.25">
      <c r="A28756" s="228" t="s">
        <v>54035</v>
      </c>
      <c r="B28756" s="229" t="s">
        <v>54036</v>
      </c>
      <c r="C28756" s="228" t="s">
        <v>3653</v>
      </c>
      <c r="D28756" s="228" t="s">
        <v>54037</v>
      </c>
    </row>
    <row r="28757" spans="1:4" ht="15" x14ac:dyDescent="0.25">
      <c r="A28757" s="228" t="s">
        <v>54038</v>
      </c>
      <c r="B28757" s="229" t="s">
        <v>54039</v>
      </c>
      <c r="C28757" s="228" t="s">
        <v>3653</v>
      </c>
      <c r="D28757" s="228" t="s">
        <v>54040</v>
      </c>
    </row>
    <row r="28758" spans="1:4" ht="15" x14ac:dyDescent="0.25">
      <c r="A28758" s="228" t="s">
        <v>54041</v>
      </c>
      <c r="B28758" s="229" t="s">
        <v>54042</v>
      </c>
      <c r="C28758" s="228" t="s">
        <v>3653</v>
      </c>
      <c r="D28758" s="228" t="s">
        <v>43100</v>
      </c>
    </row>
    <row r="28759" spans="1:4" ht="15" x14ac:dyDescent="0.25">
      <c r="A28759" s="228" t="s">
        <v>54043</v>
      </c>
      <c r="B28759" s="229" t="s">
        <v>118</v>
      </c>
      <c r="C28759" s="228" t="s">
        <v>3653</v>
      </c>
      <c r="D28759" s="228" t="s">
        <v>51899</v>
      </c>
    </row>
    <row r="28760" spans="1:4" ht="15" x14ac:dyDescent="0.25">
      <c r="A28760" s="228" t="s">
        <v>54044</v>
      </c>
      <c r="B28760" s="229" t="s">
        <v>54045</v>
      </c>
      <c r="C28760" s="228" t="s">
        <v>3653</v>
      </c>
      <c r="D28760" s="228" t="s">
        <v>46688</v>
      </c>
    </row>
    <row r="28761" spans="1:4" ht="15" x14ac:dyDescent="0.25">
      <c r="A28761" s="228" t="s">
        <v>54046</v>
      </c>
      <c r="B28761" s="229" t="s">
        <v>54047</v>
      </c>
      <c r="C28761" s="228" t="s">
        <v>3653</v>
      </c>
      <c r="D28761" s="228" t="s">
        <v>38565</v>
      </c>
    </row>
    <row r="28762" spans="1:4" ht="15" x14ac:dyDescent="0.25">
      <c r="A28762" s="228" t="s">
        <v>54048</v>
      </c>
      <c r="B28762" s="229" t="s">
        <v>54049</v>
      </c>
      <c r="C28762" s="228" t="s">
        <v>3653</v>
      </c>
      <c r="D28762" s="228" t="s">
        <v>48197</v>
      </c>
    </row>
    <row r="28763" spans="1:4" ht="15" x14ac:dyDescent="0.25">
      <c r="A28763" s="228" t="s">
        <v>54050</v>
      </c>
      <c r="B28763" s="229" t="s">
        <v>54051</v>
      </c>
      <c r="C28763" s="228" t="s">
        <v>3653</v>
      </c>
      <c r="D28763" s="228" t="s">
        <v>54052</v>
      </c>
    </row>
    <row r="28764" spans="1:4" ht="15" x14ac:dyDescent="0.25">
      <c r="A28764" s="228" t="s">
        <v>54053</v>
      </c>
      <c r="B28764" s="229" t="s">
        <v>54054</v>
      </c>
      <c r="C28764" s="228" t="s">
        <v>3653</v>
      </c>
      <c r="D28764" s="228" t="s">
        <v>38598</v>
      </c>
    </row>
    <row r="28765" spans="1:4" ht="15" x14ac:dyDescent="0.25">
      <c r="A28765" s="228" t="s">
        <v>54055</v>
      </c>
      <c r="B28765" s="229" t="s">
        <v>54056</v>
      </c>
      <c r="C28765" s="228" t="s">
        <v>3653</v>
      </c>
      <c r="D28765" s="228" t="s">
        <v>38598</v>
      </c>
    </row>
    <row r="28766" spans="1:4" ht="15" x14ac:dyDescent="0.25">
      <c r="A28766" s="228" t="s">
        <v>54057</v>
      </c>
      <c r="B28766" s="229" t="s">
        <v>54058</v>
      </c>
      <c r="C28766" s="228" t="s">
        <v>3653</v>
      </c>
      <c r="D28766" s="228" t="s">
        <v>54059</v>
      </c>
    </row>
    <row r="28767" spans="1:4" ht="15" x14ac:dyDescent="0.25">
      <c r="A28767" s="228" t="s">
        <v>54060</v>
      </c>
      <c r="B28767" s="229" t="s">
        <v>54061</v>
      </c>
      <c r="C28767" s="228" t="s">
        <v>3653</v>
      </c>
      <c r="D28767" s="228" t="s">
        <v>54062</v>
      </c>
    </row>
    <row r="28768" spans="1:4" ht="15" x14ac:dyDescent="0.25">
      <c r="A28768" s="228" t="s">
        <v>54063</v>
      </c>
      <c r="B28768" s="229" t="s">
        <v>54064</v>
      </c>
      <c r="C28768" s="228" t="s">
        <v>3653</v>
      </c>
      <c r="D28768" s="228" t="s">
        <v>49459</v>
      </c>
    </row>
    <row r="28769" spans="1:4" ht="15" x14ac:dyDescent="0.25">
      <c r="A28769" s="228" t="s">
        <v>54065</v>
      </c>
      <c r="B28769" s="229" t="s">
        <v>54066</v>
      </c>
      <c r="C28769" s="228" t="s">
        <v>3653</v>
      </c>
      <c r="D28769" s="228" t="s">
        <v>54067</v>
      </c>
    </row>
    <row r="28770" spans="1:4" ht="15" x14ac:dyDescent="0.25">
      <c r="A28770" s="228" t="s">
        <v>54068</v>
      </c>
      <c r="B28770" s="229" t="s">
        <v>54069</v>
      </c>
      <c r="C28770" s="228" t="s">
        <v>3653</v>
      </c>
      <c r="D28770" s="228" t="s">
        <v>54070</v>
      </c>
    </row>
    <row r="28771" spans="1:4" ht="15" x14ac:dyDescent="0.25">
      <c r="A28771" s="228" t="s">
        <v>54071</v>
      </c>
      <c r="B28771" s="229" t="s">
        <v>54072</v>
      </c>
      <c r="C28771" s="228" t="s">
        <v>3653</v>
      </c>
      <c r="D28771" s="228" t="s">
        <v>40200</v>
      </c>
    </row>
    <row r="28772" spans="1:4" ht="15" x14ac:dyDescent="0.25">
      <c r="A28772" s="228" t="s">
        <v>54073</v>
      </c>
      <c r="B28772" s="229" t="s">
        <v>54074</v>
      </c>
      <c r="C28772" s="228" t="s">
        <v>3653</v>
      </c>
      <c r="D28772" s="228" t="s">
        <v>54075</v>
      </c>
    </row>
    <row r="28773" spans="1:4" ht="15" x14ac:dyDescent="0.25">
      <c r="A28773" s="228" t="s">
        <v>54076</v>
      </c>
      <c r="B28773" s="229" t="s">
        <v>54077</v>
      </c>
      <c r="C28773" s="228" t="s">
        <v>3653</v>
      </c>
      <c r="D28773" s="228" t="s">
        <v>51869</v>
      </c>
    </row>
    <row r="28774" spans="1:4" ht="15" x14ac:dyDescent="0.25">
      <c r="A28774" s="228" t="s">
        <v>54078</v>
      </c>
      <c r="B28774" s="229" t="s">
        <v>54079</v>
      </c>
      <c r="C28774" s="228" t="s">
        <v>3653</v>
      </c>
      <c r="D28774" s="228" t="s">
        <v>54080</v>
      </c>
    </row>
    <row r="28775" spans="1:4" ht="15" x14ac:dyDescent="0.25">
      <c r="A28775" s="228" t="s">
        <v>54081</v>
      </c>
      <c r="B28775" s="229" t="s">
        <v>54082</v>
      </c>
      <c r="C28775" s="228" t="s">
        <v>3653</v>
      </c>
      <c r="D28775" s="228" t="s">
        <v>54083</v>
      </c>
    </row>
    <row r="28776" spans="1:4" ht="15" x14ac:dyDescent="0.25">
      <c r="A28776" s="228" t="s">
        <v>54084</v>
      </c>
      <c r="B28776" s="229" t="s">
        <v>54085</v>
      </c>
      <c r="C28776" s="228" t="s">
        <v>3653</v>
      </c>
      <c r="D28776" s="228" t="s">
        <v>43761</v>
      </c>
    </row>
    <row r="28777" spans="1:4" ht="15" x14ac:dyDescent="0.25">
      <c r="A28777" s="228" t="s">
        <v>54086</v>
      </c>
      <c r="B28777" s="229" t="s">
        <v>54087</v>
      </c>
      <c r="C28777" s="228" t="s">
        <v>3653</v>
      </c>
      <c r="D28777" s="228" t="s">
        <v>54088</v>
      </c>
    </row>
    <row r="28778" spans="1:4" ht="15" x14ac:dyDescent="0.25">
      <c r="A28778" s="228" t="s">
        <v>54089</v>
      </c>
      <c r="B28778" s="229" t="s">
        <v>54090</v>
      </c>
      <c r="C28778" s="228" t="s">
        <v>3653</v>
      </c>
      <c r="D28778" s="228" t="s">
        <v>54091</v>
      </c>
    </row>
    <row r="28779" spans="1:4" ht="15" x14ac:dyDescent="0.25">
      <c r="A28779" s="228" t="s">
        <v>54092</v>
      </c>
      <c r="B28779" s="229" t="s">
        <v>54093</v>
      </c>
      <c r="C28779" s="228" t="s">
        <v>3653</v>
      </c>
      <c r="D28779" s="228" t="s">
        <v>54094</v>
      </c>
    </row>
    <row r="28780" spans="1:4" ht="15" x14ac:dyDescent="0.25">
      <c r="A28780" s="228" t="s">
        <v>54095</v>
      </c>
      <c r="B28780" s="229" t="s">
        <v>54096</v>
      </c>
      <c r="C28780" s="228" t="s">
        <v>3653</v>
      </c>
      <c r="D28780" s="228" t="s">
        <v>44438</v>
      </c>
    </row>
    <row r="28781" spans="1:4" ht="15" x14ac:dyDescent="0.25">
      <c r="A28781" s="228" t="s">
        <v>54097</v>
      </c>
      <c r="B28781" s="229" t="s">
        <v>54098</v>
      </c>
      <c r="C28781" s="228" t="s">
        <v>3653</v>
      </c>
      <c r="D28781" s="228" t="s">
        <v>54099</v>
      </c>
    </row>
    <row r="28782" spans="1:4" ht="15" x14ac:dyDescent="0.25">
      <c r="A28782" s="228" t="s">
        <v>54100</v>
      </c>
      <c r="B28782" s="229" t="s">
        <v>54101</v>
      </c>
      <c r="C28782" s="228" t="s">
        <v>3653</v>
      </c>
      <c r="D28782" s="228" t="s">
        <v>54102</v>
      </c>
    </row>
    <row r="28783" spans="1:4" ht="15" x14ac:dyDescent="0.25">
      <c r="A28783" s="228" t="s">
        <v>54103</v>
      </c>
      <c r="B28783" s="229" t="s">
        <v>54104</v>
      </c>
      <c r="C28783" s="228" t="s">
        <v>3653</v>
      </c>
      <c r="D28783" s="228" t="s">
        <v>54105</v>
      </c>
    </row>
    <row r="28784" spans="1:4" ht="15" x14ac:dyDescent="0.25">
      <c r="A28784" s="228" t="s">
        <v>54106</v>
      </c>
      <c r="B28784" s="229" t="s">
        <v>54107</v>
      </c>
      <c r="C28784" s="228" t="s">
        <v>3653</v>
      </c>
      <c r="D28784" s="228" t="s">
        <v>54108</v>
      </c>
    </row>
    <row r="28785" spans="1:4" ht="15" x14ac:dyDescent="0.25">
      <c r="A28785" s="228" t="s">
        <v>54109</v>
      </c>
      <c r="B28785" s="229" t="s">
        <v>54110</v>
      </c>
      <c r="C28785" s="228" t="s">
        <v>3653</v>
      </c>
      <c r="D28785" s="228" t="s">
        <v>46367</v>
      </c>
    </row>
    <row r="28786" spans="1:4" ht="15" x14ac:dyDescent="0.25">
      <c r="A28786" s="228" t="s">
        <v>54111</v>
      </c>
      <c r="B28786" s="229" t="s">
        <v>54112</v>
      </c>
      <c r="C28786" s="228" t="s">
        <v>3653</v>
      </c>
      <c r="D28786" s="228" t="s">
        <v>54113</v>
      </c>
    </row>
    <row r="28787" spans="1:4" ht="15" x14ac:dyDescent="0.25">
      <c r="A28787" s="228" t="s">
        <v>54114</v>
      </c>
      <c r="B28787" s="229" t="s">
        <v>54115</v>
      </c>
      <c r="C28787" s="228" t="s">
        <v>3653</v>
      </c>
      <c r="D28787" s="228" t="s">
        <v>54116</v>
      </c>
    </row>
    <row r="28788" spans="1:4" ht="15" x14ac:dyDescent="0.25">
      <c r="A28788" s="228" t="s">
        <v>54117</v>
      </c>
      <c r="B28788" s="229" t="s">
        <v>54118</v>
      </c>
      <c r="C28788" s="228" t="s">
        <v>3653</v>
      </c>
      <c r="D28788" s="228" t="s">
        <v>54119</v>
      </c>
    </row>
    <row r="28789" spans="1:4" ht="15" x14ac:dyDescent="0.25">
      <c r="A28789" s="228" t="s">
        <v>54120</v>
      </c>
      <c r="B28789" s="229" t="s">
        <v>54121</v>
      </c>
      <c r="C28789" s="228" t="s">
        <v>3653</v>
      </c>
      <c r="D28789" s="228" t="s">
        <v>47942</v>
      </c>
    </row>
    <row r="28790" spans="1:4" ht="15" x14ac:dyDescent="0.25">
      <c r="A28790" s="228" t="s">
        <v>54122</v>
      </c>
      <c r="B28790" s="229" t="s">
        <v>54123</v>
      </c>
      <c r="C28790" s="228" t="s">
        <v>3653</v>
      </c>
      <c r="D28790" s="228" t="s">
        <v>54124</v>
      </c>
    </row>
    <row r="28791" spans="1:4" ht="15" x14ac:dyDescent="0.25">
      <c r="A28791" s="228" t="s">
        <v>54125</v>
      </c>
      <c r="B28791" s="229" t="s">
        <v>54126</v>
      </c>
      <c r="C28791" s="228" t="s">
        <v>3653</v>
      </c>
      <c r="D28791" s="228" t="s">
        <v>54127</v>
      </c>
    </row>
    <row r="28792" spans="1:4" ht="15" x14ac:dyDescent="0.25">
      <c r="A28792" s="228" t="s">
        <v>54128</v>
      </c>
      <c r="B28792" s="229" t="s">
        <v>54129</v>
      </c>
      <c r="C28792" s="228" t="s">
        <v>3653</v>
      </c>
      <c r="D28792" s="228" t="s">
        <v>54130</v>
      </c>
    </row>
    <row r="28793" spans="1:4" ht="15" x14ac:dyDescent="0.25">
      <c r="A28793" s="228" t="s">
        <v>54131</v>
      </c>
      <c r="B28793" s="229" t="s">
        <v>54132</v>
      </c>
      <c r="C28793" s="228" t="s">
        <v>3653</v>
      </c>
      <c r="D28793" s="228" t="s">
        <v>54133</v>
      </c>
    </row>
    <row r="28794" spans="1:4" ht="15" x14ac:dyDescent="0.25">
      <c r="A28794" s="228" t="s">
        <v>54134</v>
      </c>
      <c r="B28794" s="229" t="s">
        <v>54135</v>
      </c>
      <c r="C28794" s="228" t="s">
        <v>3653</v>
      </c>
      <c r="D28794" s="228" t="s">
        <v>54136</v>
      </c>
    </row>
    <row r="28795" spans="1:4" ht="15" x14ac:dyDescent="0.25">
      <c r="A28795" s="228" t="s">
        <v>54137</v>
      </c>
      <c r="B28795" s="229" t="s">
        <v>54138</v>
      </c>
      <c r="C28795" s="228" t="s">
        <v>3653</v>
      </c>
      <c r="D28795" s="228" t="s">
        <v>54139</v>
      </c>
    </row>
    <row r="28796" spans="1:4" ht="15" x14ac:dyDescent="0.25">
      <c r="A28796" s="228" t="s">
        <v>54140</v>
      </c>
      <c r="B28796" s="229" t="s">
        <v>1899</v>
      </c>
      <c r="C28796" s="228" t="s">
        <v>3653</v>
      </c>
      <c r="D28796" s="228" t="s">
        <v>54141</v>
      </c>
    </row>
    <row r="28797" spans="1:4" ht="15" x14ac:dyDescent="0.25">
      <c r="A28797" s="228" t="s">
        <v>54142</v>
      </c>
      <c r="B28797" s="229" t="s">
        <v>54143</v>
      </c>
      <c r="C28797" s="228" t="s">
        <v>3653</v>
      </c>
      <c r="D28797" s="228" t="s">
        <v>54144</v>
      </c>
    </row>
    <row r="28798" spans="1:4" ht="15" x14ac:dyDescent="0.25">
      <c r="A28798" s="228" t="s">
        <v>54145</v>
      </c>
      <c r="B28798" s="229" t="s">
        <v>54146</v>
      </c>
      <c r="C28798" s="228" t="s">
        <v>3653</v>
      </c>
      <c r="D28798" s="228" t="s">
        <v>54147</v>
      </c>
    </row>
    <row r="28799" spans="1:4" ht="15" x14ac:dyDescent="0.25">
      <c r="A28799" s="228" t="s">
        <v>54148</v>
      </c>
      <c r="B28799" s="229" t="s">
        <v>54149</v>
      </c>
      <c r="C28799" s="228" t="s">
        <v>3653</v>
      </c>
      <c r="D28799" s="228" t="s">
        <v>54150</v>
      </c>
    </row>
    <row r="28800" spans="1:4" ht="15" x14ac:dyDescent="0.25">
      <c r="A28800" s="228" t="s">
        <v>54151</v>
      </c>
      <c r="B28800" s="229" t="s">
        <v>54152</v>
      </c>
      <c r="C28800" s="228" t="s">
        <v>3653</v>
      </c>
      <c r="D28800" s="228" t="s">
        <v>54153</v>
      </c>
    </row>
    <row r="28801" spans="1:4" ht="15" x14ac:dyDescent="0.25">
      <c r="A28801" s="228" t="s">
        <v>54154</v>
      </c>
      <c r="B28801" s="229" t="s">
        <v>54155</v>
      </c>
      <c r="C28801" s="228" t="s">
        <v>3653</v>
      </c>
      <c r="D28801" s="228" t="s">
        <v>54156</v>
      </c>
    </row>
    <row r="28802" spans="1:4" ht="15" x14ac:dyDescent="0.25">
      <c r="A28802" s="228" t="s">
        <v>54157</v>
      </c>
      <c r="B28802" s="229" t="s">
        <v>54158</v>
      </c>
      <c r="C28802" s="228" t="s">
        <v>3653</v>
      </c>
      <c r="D28802" s="228" t="s">
        <v>40215</v>
      </c>
    </row>
    <row r="28803" spans="1:4" ht="15" x14ac:dyDescent="0.25">
      <c r="A28803" s="228" t="s">
        <v>54159</v>
      </c>
      <c r="B28803" s="229" t="s">
        <v>54160</v>
      </c>
      <c r="C28803" s="228" t="s">
        <v>3653</v>
      </c>
      <c r="D28803" s="228" t="s">
        <v>54161</v>
      </c>
    </row>
    <row r="28804" spans="1:4" ht="15" x14ac:dyDescent="0.25">
      <c r="A28804" s="228" t="s">
        <v>54162</v>
      </c>
      <c r="B28804" s="229" t="s">
        <v>54163</v>
      </c>
      <c r="C28804" s="228" t="s">
        <v>3653</v>
      </c>
      <c r="D28804" s="228" t="s">
        <v>54164</v>
      </c>
    </row>
    <row r="28805" spans="1:4" ht="15" x14ac:dyDescent="0.25">
      <c r="A28805" s="228" t="s">
        <v>54165</v>
      </c>
      <c r="B28805" s="229" t="s">
        <v>54166</v>
      </c>
      <c r="C28805" s="228" t="s">
        <v>3653</v>
      </c>
      <c r="D28805" s="228" t="s">
        <v>54167</v>
      </c>
    </row>
    <row r="28806" spans="1:4" ht="15" x14ac:dyDescent="0.25">
      <c r="A28806" s="228" t="s">
        <v>54168</v>
      </c>
      <c r="B28806" s="229" t="s">
        <v>54169</v>
      </c>
      <c r="C28806" s="228" t="s">
        <v>3653</v>
      </c>
      <c r="D28806" s="228" t="s">
        <v>54170</v>
      </c>
    </row>
    <row r="28807" spans="1:4" ht="15" x14ac:dyDescent="0.25">
      <c r="A28807" s="228" t="s">
        <v>54171</v>
      </c>
      <c r="B28807" s="229" t="s">
        <v>54172</v>
      </c>
      <c r="C28807" s="228" t="s">
        <v>3653</v>
      </c>
      <c r="D28807" s="228" t="s">
        <v>46110</v>
      </c>
    </row>
    <row r="28808" spans="1:4" ht="15" x14ac:dyDescent="0.25">
      <c r="A28808" s="228" t="s">
        <v>54173</v>
      </c>
      <c r="B28808" s="229" t="s">
        <v>54174</v>
      </c>
      <c r="C28808" s="228" t="s">
        <v>3653</v>
      </c>
      <c r="D28808" s="228" t="s">
        <v>54175</v>
      </c>
    </row>
    <row r="28809" spans="1:4" ht="15" x14ac:dyDescent="0.25">
      <c r="A28809" s="228" t="s">
        <v>54176</v>
      </c>
      <c r="B28809" s="229" t="s">
        <v>54177</v>
      </c>
      <c r="C28809" s="228" t="s">
        <v>3653</v>
      </c>
      <c r="D28809" s="228" t="s">
        <v>54178</v>
      </c>
    </row>
    <row r="28810" spans="1:4" ht="15" x14ac:dyDescent="0.25">
      <c r="A28810" s="228" t="s">
        <v>54179</v>
      </c>
      <c r="B28810" s="229" t="s">
        <v>54180</v>
      </c>
      <c r="C28810" s="228" t="s">
        <v>3653</v>
      </c>
      <c r="D28810" s="228" t="s">
        <v>53881</v>
      </c>
    </row>
    <row r="28811" spans="1:4" ht="15" x14ac:dyDescent="0.25">
      <c r="A28811" s="228" t="s">
        <v>54181</v>
      </c>
      <c r="B28811" s="229" t="s">
        <v>54182</v>
      </c>
      <c r="C28811" s="228" t="s">
        <v>3653</v>
      </c>
      <c r="D28811" s="228" t="s">
        <v>54183</v>
      </c>
    </row>
    <row r="28812" spans="1:4" ht="15" x14ac:dyDescent="0.25">
      <c r="A28812" s="228" t="s">
        <v>54184</v>
      </c>
      <c r="B28812" s="229" t="s">
        <v>54185</v>
      </c>
      <c r="C28812" s="228" t="s">
        <v>3653</v>
      </c>
      <c r="D28812" s="228" t="s">
        <v>44923</v>
      </c>
    </row>
    <row r="28813" spans="1:4" ht="15" x14ac:dyDescent="0.25">
      <c r="A28813" s="228" t="s">
        <v>54186</v>
      </c>
      <c r="B28813" s="229" t="s">
        <v>54187</v>
      </c>
      <c r="C28813" s="228" t="s">
        <v>3653</v>
      </c>
      <c r="D28813" s="228" t="s">
        <v>54188</v>
      </c>
    </row>
    <row r="28814" spans="1:4" ht="15" x14ac:dyDescent="0.25">
      <c r="A28814" s="228" t="s">
        <v>54189</v>
      </c>
      <c r="B28814" s="229" t="s">
        <v>54190</v>
      </c>
      <c r="C28814" s="228" t="s">
        <v>3653</v>
      </c>
      <c r="D28814" s="228" t="s">
        <v>54191</v>
      </c>
    </row>
    <row r="28815" spans="1:4" ht="15" x14ac:dyDescent="0.25">
      <c r="A28815" s="228" t="s">
        <v>54192</v>
      </c>
      <c r="B28815" s="229" t="s">
        <v>54193</v>
      </c>
      <c r="C28815" s="228" t="s">
        <v>3653</v>
      </c>
      <c r="D28815" s="228" t="s">
        <v>54194</v>
      </c>
    </row>
    <row r="28816" spans="1:4" ht="15" x14ac:dyDescent="0.25">
      <c r="A28816" s="228" t="s">
        <v>54195</v>
      </c>
      <c r="B28816" s="229" t="s">
        <v>54196</v>
      </c>
      <c r="C28816" s="228" t="s">
        <v>3653</v>
      </c>
      <c r="D28816" s="228" t="s">
        <v>54197</v>
      </c>
    </row>
    <row r="28817" spans="1:4" ht="15" x14ac:dyDescent="0.25">
      <c r="A28817" s="228" t="s">
        <v>54198</v>
      </c>
      <c r="B28817" s="229" t="s">
        <v>54199</v>
      </c>
      <c r="C28817" s="228" t="s">
        <v>3653</v>
      </c>
      <c r="D28817" s="228" t="s">
        <v>54200</v>
      </c>
    </row>
    <row r="28818" spans="1:4" ht="15" x14ac:dyDescent="0.25">
      <c r="A28818" s="228" t="s">
        <v>54201</v>
      </c>
      <c r="B28818" s="229" t="s">
        <v>54202</v>
      </c>
      <c r="C28818" s="228" t="s">
        <v>3653</v>
      </c>
      <c r="D28818" s="228" t="s">
        <v>47774</v>
      </c>
    </row>
    <row r="28819" spans="1:4" ht="15" x14ac:dyDescent="0.25">
      <c r="A28819" s="228" t="s">
        <v>54203</v>
      </c>
      <c r="B28819" s="229" t="s">
        <v>54204</v>
      </c>
      <c r="C28819" s="228" t="s">
        <v>3653</v>
      </c>
      <c r="D28819" s="228" t="s">
        <v>42572</v>
      </c>
    </row>
    <row r="28820" spans="1:4" ht="15" x14ac:dyDescent="0.25">
      <c r="A28820" s="228" t="s">
        <v>54205</v>
      </c>
      <c r="B28820" s="229" t="s">
        <v>54206</v>
      </c>
      <c r="C28820" s="228" t="s">
        <v>3653</v>
      </c>
      <c r="D28820" s="228" t="s">
        <v>54207</v>
      </c>
    </row>
    <row r="28821" spans="1:4" ht="15" x14ac:dyDescent="0.25">
      <c r="A28821" s="228" t="s">
        <v>54208</v>
      </c>
      <c r="B28821" s="229" t="s">
        <v>54209</v>
      </c>
      <c r="C28821" s="228" t="s">
        <v>3653</v>
      </c>
      <c r="D28821" s="228" t="s">
        <v>38506</v>
      </c>
    </row>
    <row r="28822" spans="1:4" ht="15" x14ac:dyDescent="0.25">
      <c r="A28822" s="228" t="s">
        <v>54210</v>
      </c>
      <c r="B28822" s="229" t="s">
        <v>54211</v>
      </c>
      <c r="C28822" s="228" t="s">
        <v>3653</v>
      </c>
      <c r="D28822" s="228" t="s">
        <v>54212</v>
      </c>
    </row>
    <row r="28823" spans="1:4" ht="15" x14ac:dyDescent="0.25">
      <c r="A28823" s="228" t="s">
        <v>54213</v>
      </c>
      <c r="B28823" s="229" t="s">
        <v>54214</v>
      </c>
      <c r="C28823" s="228" t="s">
        <v>3653</v>
      </c>
      <c r="D28823" s="228" t="s">
        <v>54215</v>
      </c>
    </row>
    <row r="28824" spans="1:4" ht="15" x14ac:dyDescent="0.25">
      <c r="A28824" s="228" t="s">
        <v>54216</v>
      </c>
      <c r="B28824" s="229" t="s">
        <v>54217</v>
      </c>
      <c r="C28824" s="228" t="s">
        <v>3653</v>
      </c>
      <c r="D28824" s="228" t="s">
        <v>54218</v>
      </c>
    </row>
    <row r="28825" spans="1:4" ht="15" x14ac:dyDescent="0.25">
      <c r="A28825" s="228" t="s">
        <v>54219</v>
      </c>
      <c r="B28825" s="229" t="s">
        <v>54220</v>
      </c>
      <c r="C28825" s="228" t="s">
        <v>3653</v>
      </c>
      <c r="D28825" s="228" t="s">
        <v>54221</v>
      </c>
    </row>
    <row r="28826" spans="1:4" ht="15" x14ac:dyDescent="0.25">
      <c r="A28826" s="228" t="s">
        <v>54222</v>
      </c>
      <c r="B28826" s="229" t="s">
        <v>54223</v>
      </c>
      <c r="C28826" s="228" t="s">
        <v>3653</v>
      </c>
      <c r="D28826" s="228" t="s">
        <v>54224</v>
      </c>
    </row>
    <row r="28827" spans="1:4" ht="15" x14ac:dyDescent="0.25">
      <c r="A28827" s="228" t="s">
        <v>54225</v>
      </c>
      <c r="B28827" s="229" t="s">
        <v>54226</v>
      </c>
      <c r="C28827" s="228" t="s">
        <v>3653</v>
      </c>
      <c r="D28827" s="228" t="s">
        <v>54227</v>
      </c>
    </row>
    <row r="28828" spans="1:4" ht="15" x14ac:dyDescent="0.25">
      <c r="A28828" s="228" t="s">
        <v>54228</v>
      </c>
      <c r="B28828" s="229" t="s">
        <v>54229</v>
      </c>
      <c r="C28828" s="228" t="s">
        <v>3653</v>
      </c>
      <c r="D28828" s="228" t="s">
        <v>35850</v>
      </c>
    </row>
    <row r="28829" spans="1:4" ht="15" x14ac:dyDescent="0.25">
      <c r="A28829" s="228" t="s">
        <v>54230</v>
      </c>
      <c r="B28829" s="229" t="s">
        <v>54231</v>
      </c>
      <c r="C28829" s="228" t="s">
        <v>3653</v>
      </c>
      <c r="D28829" s="228" t="s">
        <v>54232</v>
      </c>
    </row>
    <row r="28830" spans="1:4" ht="15" x14ac:dyDescent="0.25">
      <c r="A28830" s="228" t="s">
        <v>54233</v>
      </c>
      <c r="B28830" s="229" t="s">
        <v>54234</v>
      </c>
      <c r="C28830" s="228" t="s">
        <v>3653</v>
      </c>
      <c r="D28830" s="228" t="s">
        <v>54235</v>
      </c>
    </row>
    <row r="28831" spans="1:4" ht="15" x14ac:dyDescent="0.25">
      <c r="A28831" s="228" t="s">
        <v>54236</v>
      </c>
      <c r="B28831" s="229" t="s">
        <v>54237</v>
      </c>
      <c r="C28831" s="228" t="s">
        <v>3653</v>
      </c>
      <c r="D28831" s="228" t="s">
        <v>54238</v>
      </c>
    </row>
    <row r="28832" spans="1:4" ht="15" x14ac:dyDescent="0.25">
      <c r="A28832" s="228" t="s">
        <v>54239</v>
      </c>
      <c r="B28832" s="229" t="s">
        <v>54240</v>
      </c>
      <c r="C28832" s="228" t="s">
        <v>3653</v>
      </c>
      <c r="D28832" s="228" t="s">
        <v>42668</v>
      </c>
    </row>
    <row r="28833" spans="1:4" ht="15" x14ac:dyDescent="0.25">
      <c r="A28833" s="228" t="s">
        <v>54241</v>
      </c>
      <c r="B28833" s="229" t="s">
        <v>54242</v>
      </c>
      <c r="C28833" s="228" t="s">
        <v>3653</v>
      </c>
      <c r="D28833" s="228" t="s">
        <v>54243</v>
      </c>
    </row>
    <row r="28834" spans="1:4" ht="15" x14ac:dyDescent="0.25">
      <c r="A28834" s="228" t="s">
        <v>54244</v>
      </c>
      <c r="B28834" s="229" t="s">
        <v>54245</v>
      </c>
      <c r="C28834" s="228" t="s">
        <v>3653</v>
      </c>
      <c r="D28834" s="228" t="s">
        <v>54246</v>
      </c>
    </row>
    <row r="28835" spans="1:4" ht="15" x14ac:dyDescent="0.25">
      <c r="A28835" s="228" t="s">
        <v>54247</v>
      </c>
      <c r="B28835" s="229" t="s">
        <v>54248</v>
      </c>
      <c r="C28835" s="228" t="s">
        <v>3653</v>
      </c>
      <c r="D28835" s="228" t="s">
        <v>54249</v>
      </c>
    </row>
    <row r="28836" spans="1:4" ht="15" x14ac:dyDescent="0.25">
      <c r="A28836" s="228" t="s">
        <v>54250</v>
      </c>
      <c r="B28836" s="229" t="s">
        <v>54251</v>
      </c>
      <c r="C28836" s="228" t="s">
        <v>3653</v>
      </c>
      <c r="D28836" s="228" t="s">
        <v>54252</v>
      </c>
    </row>
    <row r="28837" spans="1:4" ht="15" x14ac:dyDescent="0.25">
      <c r="A28837" s="228" t="s">
        <v>54253</v>
      </c>
      <c r="B28837" s="229" t="s">
        <v>54254</v>
      </c>
      <c r="C28837" s="228" t="s">
        <v>3653</v>
      </c>
      <c r="D28837" s="228" t="s">
        <v>54255</v>
      </c>
    </row>
    <row r="28838" spans="1:4" ht="15" x14ac:dyDescent="0.25">
      <c r="A28838" s="228" t="s">
        <v>54256</v>
      </c>
      <c r="B28838" s="229" t="s">
        <v>54257</v>
      </c>
      <c r="C28838" s="228" t="s">
        <v>3653</v>
      </c>
      <c r="D28838" s="228" t="s">
        <v>54258</v>
      </c>
    </row>
    <row r="28839" spans="1:4" ht="15" x14ac:dyDescent="0.25">
      <c r="A28839" s="228" t="s">
        <v>54259</v>
      </c>
      <c r="B28839" s="229" t="s">
        <v>54260</v>
      </c>
      <c r="C28839" s="228" t="s">
        <v>3653</v>
      </c>
      <c r="D28839" s="228" t="s">
        <v>54261</v>
      </c>
    </row>
    <row r="28840" spans="1:4" ht="15" x14ac:dyDescent="0.25">
      <c r="A28840" s="228" t="s">
        <v>54262</v>
      </c>
      <c r="B28840" s="229" t="s">
        <v>54263</v>
      </c>
      <c r="C28840" s="228" t="s">
        <v>3653</v>
      </c>
      <c r="D28840" s="228" t="s">
        <v>54264</v>
      </c>
    </row>
    <row r="28841" spans="1:4" ht="15" x14ac:dyDescent="0.25">
      <c r="A28841" s="228" t="s">
        <v>54265</v>
      </c>
      <c r="B28841" s="229" t="s">
        <v>54266</v>
      </c>
      <c r="C28841" s="228" t="s">
        <v>3653</v>
      </c>
      <c r="D28841" s="228" t="s">
        <v>54267</v>
      </c>
    </row>
    <row r="28842" spans="1:4" ht="15" x14ac:dyDescent="0.25">
      <c r="A28842" s="228" t="s">
        <v>54268</v>
      </c>
      <c r="B28842" s="229" t="s">
        <v>54269</v>
      </c>
      <c r="C28842" s="228" t="s">
        <v>3653</v>
      </c>
      <c r="D28842" s="228" t="s">
        <v>54270</v>
      </c>
    </row>
    <row r="28843" spans="1:4" ht="15" x14ac:dyDescent="0.25">
      <c r="A28843" s="228" t="s">
        <v>54271</v>
      </c>
      <c r="B28843" s="229" t="s">
        <v>54272</v>
      </c>
      <c r="C28843" s="228" t="s">
        <v>3653</v>
      </c>
      <c r="D28843" s="228" t="s">
        <v>54273</v>
      </c>
    </row>
    <row r="28844" spans="1:4" ht="15" x14ac:dyDescent="0.25">
      <c r="A28844" s="228" t="s">
        <v>54274</v>
      </c>
      <c r="B28844" s="229" t="s">
        <v>54275</v>
      </c>
      <c r="C28844" s="228" t="s">
        <v>3653</v>
      </c>
      <c r="D28844" s="228" t="s">
        <v>54276</v>
      </c>
    </row>
    <row r="28845" spans="1:4" ht="15" x14ac:dyDescent="0.25">
      <c r="A28845" s="228" t="s">
        <v>54277</v>
      </c>
      <c r="B28845" s="229" t="s">
        <v>54278</v>
      </c>
      <c r="C28845" s="228" t="s">
        <v>3653</v>
      </c>
      <c r="D28845" s="228" t="s">
        <v>54279</v>
      </c>
    </row>
    <row r="28846" spans="1:4" ht="15" x14ac:dyDescent="0.25">
      <c r="A28846" s="228" t="s">
        <v>54280</v>
      </c>
      <c r="B28846" s="229" t="s">
        <v>54281</v>
      </c>
      <c r="C28846" s="228" t="s">
        <v>3653</v>
      </c>
      <c r="D28846" s="228" t="s">
        <v>54282</v>
      </c>
    </row>
    <row r="28847" spans="1:4" ht="15" x14ac:dyDescent="0.25">
      <c r="A28847" s="228" t="s">
        <v>54283</v>
      </c>
      <c r="B28847" s="229" t="s">
        <v>54284</v>
      </c>
      <c r="C28847" s="228" t="s">
        <v>3653</v>
      </c>
      <c r="D28847" s="228" t="s">
        <v>53016</v>
      </c>
    </row>
    <row r="28848" spans="1:4" ht="15" x14ac:dyDescent="0.25">
      <c r="A28848" s="228" t="s">
        <v>54285</v>
      </c>
      <c r="B28848" s="229" t="s">
        <v>54286</v>
      </c>
      <c r="C28848" s="228" t="s">
        <v>3653</v>
      </c>
      <c r="D28848" s="228" t="s">
        <v>54287</v>
      </c>
    </row>
    <row r="28849" spans="1:4" ht="15" x14ac:dyDescent="0.25">
      <c r="A28849" s="228" t="s">
        <v>54288</v>
      </c>
      <c r="B28849" s="229" t="s">
        <v>54289</v>
      </c>
      <c r="C28849" s="228" t="s">
        <v>3653</v>
      </c>
      <c r="D28849" s="228" t="s">
        <v>54290</v>
      </c>
    </row>
    <row r="28850" spans="1:4" ht="15" x14ac:dyDescent="0.25">
      <c r="A28850" s="228" t="s">
        <v>54291</v>
      </c>
      <c r="B28850" s="229" t="s">
        <v>1517</v>
      </c>
      <c r="C28850" s="228" t="s">
        <v>3653</v>
      </c>
      <c r="D28850" s="228" t="s">
        <v>39027</v>
      </c>
    </row>
    <row r="28851" spans="1:4" ht="15" x14ac:dyDescent="0.25">
      <c r="A28851" s="228" t="s">
        <v>54292</v>
      </c>
      <c r="B28851" s="229" t="s">
        <v>54293</v>
      </c>
      <c r="C28851" s="228" t="s">
        <v>3653</v>
      </c>
      <c r="D28851" s="228" t="s">
        <v>52318</v>
      </c>
    </row>
    <row r="28852" spans="1:4" ht="15" x14ac:dyDescent="0.25">
      <c r="A28852" s="228" t="s">
        <v>54294</v>
      </c>
      <c r="B28852" s="229" t="s">
        <v>54295</v>
      </c>
      <c r="C28852" s="228" t="s">
        <v>3653</v>
      </c>
      <c r="D28852" s="228" t="s">
        <v>54296</v>
      </c>
    </row>
    <row r="28853" spans="1:4" ht="15" x14ac:dyDescent="0.25">
      <c r="A28853" s="228" t="s">
        <v>54297</v>
      </c>
      <c r="B28853" s="229" t="s">
        <v>54298</v>
      </c>
      <c r="C28853" s="228" t="s">
        <v>3653</v>
      </c>
      <c r="D28853" s="228" t="s">
        <v>54299</v>
      </c>
    </row>
    <row r="28854" spans="1:4" ht="15" x14ac:dyDescent="0.25">
      <c r="A28854" s="228" t="s">
        <v>54300</v>
      </c>
      <c r="B28854" s="229" t="s">
        <v>54301</v>
      </c>
      <c r="C28854" s="228" t="s">
        <v>3653</v>
      </c>
      <c r="D28854" s="228" t="s">
        <v>54302</v>
      </c>
    </row>
    <row r="28855" spans="1:4" ht="15" x14ac:dyDescent="0.25">
      <c r="A28855" s="228" t="s">
        <v>54303</v>
      </c>
      <c r="B28855" s="229" t="s">
        <v>54304</v>
      </c>
      <c r="C28855" s="228" t="s">
        <v>3653</v>
      </c>
      <c r="D28855" s="228" t="s">
        <v>38155</v>
      </c>
    </row>
    <row r="28856" spans="1:4" ht="15" x14ac:dyDescent="0.25">
      <c r="A28856" s="228" t="s">
        <v>54305</v>
      </c>
      <c r="B28856" s="229" t="s">
        <v>54306</v>
      </c>
      <c r="C28856" s="228" t="s">
        <v>3653</v>
      </c>
      <c r="D28856" s="228" t="s">
        <v>54307</v>
      </c>
    </row>
    <row r="28857" spans="1:4" ht="15" x14ac:dyDescent="0.25">
      <c r="A28857" s="228" t="s">
        <v>54308</v>
      </c>
      <c r="B28857" s="229" t="s">
        <v>54309</v>
      </c>
      <c r="C28857" s="228" t="s">
        <v>3653</v>
      </c>
      <c r="D28857" s="228" t="s">
        <v>54310</v>
      </c>
    </row>
    <row r="28858" spans="1:4" ht="15" x14ac:dyDescent="0.25">
      <c r="A28858" s="228" t="s">
        <v>54311</v>
      </c>
      <c r="B28858" s="229" t="s">
        <v>54312</v>
      </c>
      <c r="C28858" s="228" t="s">
        <v>3653</v>
      </c>
      <c r="D28858" s="228" t="s">
        <v>54313</v>
      </c>
    </row>
    <row r="28859" spans="1:4" ht="15" x14ac:dyDescent="0.25">
      <c r="A28859" s="228" t="s">
        <v>54314</v>
      </c>
      <c r="B28859" s="229" t="s">
        <v>54315</v>
      </c>
      <c r="C28859" s="228" t="s">
        <v>3653</v>
      </c>
      <c r="D28859" s="228" t="s">
        <v>54316</v>
      </c>
    </row>
    <row r="28860" spans="1:4" ht="15" x14ac:dyDescent="0.25">
      <c r="A28860" s="228" t="s">
        <v>54317</v>
      </c>
      <c r="B28860" s="229" t="s">
        <v>54318</v>
      </c>
      <c r="C28860" s="228" t="s">
        <v>3653</v>
      </c>
      <c r="D28860" s="228" t="s">
        <v>54319</v>
      </c>
    </row>
    <row r="28861" spans="1:4" ht="15" x14ac:dyDescent="0.25">
      <c r="A28861" s="228" t="s">
        <v>54320</v>
      </c>
      <c r="B28861" s="229" t="s">
        <v>54321</v>
      </c>
      <c r="C28861" s="228" t="s">
        <v>3653</v>
      </c>
      <c r="D28861" s="228" t="s">
        <v>44667</v>
      </c>
    </row>
    <row r="28862" spans="1:4" ht="15" x14ac:dyDescent="0.25">
      <c r="A28862" s="228" t="s">
        <v>54322</v>
      </c>
      <c r="B28862" s="229" t="s">
        <v>54323</v>
      </c>
      <c r="C28862" s="228" t="s">
        <v>3653</v>
      </c>
      <c r="D28862" s="228" t="s">
        <v>54324</v>
      </c>
    </row>
    <row r="28863" spans="1:4" ht="15" x14ac:dyDescent="0.25">
      <c r="A28863" s="228" t="s">
        <v>54325</v>
      </c>
      <c r="B28863" s="229" t="s">
        <v>54326</v>
      </c>
      <c r="C28863" s="228" t="s">
        <v>3653</v>
      </c>
      <c r="D28863" s="228" t="s">
        <v>54327</v>
      </c>
    </row>
    <row r="28864" spans="1:4" ht="15" x14ac:dyDescent="0.25">
      <c r="A28864" s="228" t="s">
        <v>54328</v>
      </c>
      <c r="B28864" s="229" t="s">
        <v>54329</v>
      </c>
      <c r="C28864" s="228" t="s">
        <v>3653</v>
      </c>
      <c r="D28864" s="228" t="s">
        <v>48354</v>
      </c>
    </row>
    <row r="28865" spans="1:4" ht="15" x14ac:dyDescent="0.25">
      <c r="A28865" s="228" t="s">
        <v>54330</v>
      </c>
      <c r="B28865" s="229" t="s">
        <v>54331</v>
      </c>
      <c r="C28865" s="228" t="s">
        <v>3653</v>
      </c>
      <c r="D28865" s="228" t="s">
        <v>54332</v>
      </c>
    </row>
    <row r="28866" spans="1:4" ht="15" x14ac:dyDescent="0.25">
      <c r="A28866" s="228" t="s">
        <v>54333</v>
      </c>
      <c r="B28866" s="229" t="s">
        <v>54334</v>
      </c>
      <c r="C28866" s="228" t="s">
        <v>3653</v>
      </c>
      <c r="D28866" s="228" t="s">
        <v>54335</v>
      </c>
    </row>
    <row r="28867" spans="1:4" ht="15" x14ac:dyDescent="0.25">
      <c r="A28867" s="228" t="s">
        <v>54336</v>
      </c>
      <c r="B28867" s="229" t="s">
        <v>54337</v>
      </c>
      <c r="C28867" s="228" t="s">
        <v>3653</v>
      </c>
      <c r="D28867" s="228" t="s">
        <v>37776</v>
      </c>
    </row>
    <row r="28868" spans="1:4" ht="15" x14ac:dyDescent="0.25">
      <c r="A28868" s="228" t="s">
        <v>54338</v>
      </c>
      <c r="B28868" s="229" t="s">
        <v>54339</v>
      </c>
      <c r="C28868" s="228" t="s">
        <v>3653</v>
      </c>
      <c r="D28868" s="228" t="s">
        <v>54340</v>
      </c>
    </row>
    <row r="28869" spans="1:4" ht="15" x14ac:dyDescent="0.25">
      <c r="A28869" s="228" t="s">
        <v>54341</v>
      </c>
      <c r="B28869" s="229" t="s">
        <v>54342</v>
      </c>
      <c r="C28869" s="228" t="s">
        <v>3653</v>
      </c>
      <c r="D28869" s="228" t="s">
        <v>54343</v>
      </c>
    </row>
    <row r="28870" spans="1:4" ht="15" x14ac:dyDescent="0.25">
      <c r="A28870" s="228" t="s">
        <v>54344</v>
      </c>
      <c r="B28870" s="229" t="s">
        <v>54345</v>
      </c>
      <c r="C28870" s="228" t="s">
        <v>3653</v>
      </c>
      <c r="D28870" s="228" t="s">
        <v>54346</v>
      </c>
    </row>
    <row r="28871" spans="1:4" ht="15" x14ac:dyDescent="0.25">
      <c r="A28871" s="228" t="s">
        <v>54347</v>
      </c>
      <c r="B28871" s="229" t="s">
        <v>54348</v>
      </c>
      <c r="C28871" s="228" t="s">
        <v>3653</v>
      </c>
      <c r="D28871" s="228" t="s">
        <v>54349</v>
      </c>
    </row>
    <row r="28872" spans="1:4" ht="15" x14ac:dyDescent="0.25">
      <c r="A28872" s="228" t="s">
        <v>54350</v>
      </c>
      <c r="B28872" s="229" t="s">
        <v>54351</v>
      </c>
      <c r="C28872" s="228" t="s">
        <v>3653</v>
      </c>
      <c r="D28872" s="228" t="s">
        <v>54352</v>
      </c>
    </row>
    <row r="28873" spans="1:4" ht="15" x14ac:dyDescent="0.25">
      <c r="A28873" s="228" t="s">
        <v>54353</v>
      </c>
      <c r="B28873" s="229" t="s">
        <v>54354</v>
      </c>
      <c r="C28873" s="228" t="s">
        <v>3653</v>
      </c>
      <c r="D28873" s="228" t="s">
        <v>54355</v>
      </c>
    </row>
    <row r="28874" spans="1:4" ht="15" x14ac:dyDescent="0.25">
      <c r="A28874" s="228" t="s">
        <v>54356</v>
      </c>
      <c r="B28874" s="229" t="s">
        <v>54357</v>
      </c>
      <c r="C28874" s="228" t="s">
        <v>3653</v>
      </c>
      <c r="D28874" s="228" t="s">
        <v>54358</v>
      </c>
    </row>
    <row r="28875" spans="1:4" ht="15" x14ac:dyDescent="0.25">
      <c r="A28875" s="228" t="s">
        <v>54359</v>
      </c>
      <c r="B28875" s="229" t="s">
        <v>54360</v>
      </c>
      <c r="C28875" s="228" t="s">
        <v>3653</v>
      </c>
      <c r="D28875" s="228" t="s">
        <v>54361</v>
      </c>
    </row>
    <row r="28876" spans="1:4" ht="15" x14ac:dyDescent="0.25">
      <c r="A28876" s="228" t="s">
        <v>54362</v>
      </c>
      <c r="B28876" s="229" t="s">
        <v>54363</v>
      </c>
      <c r="C28876" s="228" t="s">
        <v>3653</v>
      </c>
      <c r="D28876" s="228" t="s">
        <v>54364</v>
      </c>
    </row>
    <row r="28877" spans="1:4" ht="15" x14ac:dyDescent="0.25">
      <c r="A28877" s="228" t="s">
        <v>54365</v>
      </c>
      <c r="B28877" s="229" t="s">
        <v>54366</v>
      </c>
      <c r="C28877" s="228" t="s">
        <v>3653</v>
      </c>
      <c r="D28877" s="228" t="s">
        <v>54367</v>
      </c>
    </row>
    <row r="28878" spans="1:4" ht="15" x14ac:dyDescent="0.25">
      <c r="A28878" s="228" t="s">
        <v>54368</v>
      </c>
      <c r="B28878" s="229" t="s">
        <v>54369</v>
      </c>
      <c r="C28878" s="228" t="s">
        <v>3653</v>
      </c>
      <c r="D28878" s="228" t="s">
        <v>54370</v>
      </c>
    </row>
    <row r="28879" spans="1:4" ht="15" x14ac:dyDescent="0.25">
      <c r="A28879" s="228" t="s">
        <v>54371</v>
      </c>
      <c r="B28879" s="229" t="s">
        <v>54372</v>
      </c>
      <c r="C28879" s="228" t="s">
        <v>3653</v>
      </c>
      <c r="D28879" s="228" t="s">
        <v>54373</v>
      </c>
    </row>
    <row r="28880" spans="1:4" ht="15" x14ac:dyDescent="0.25">
      <c r="A28880" s="228" t="s">
        <v>54374</v>
      </c>
      <c r="B28880" s="229" t="s">
        <v>54375</v>
      </c>
      <c r="C28880" s="228" t="s">
        <v>3653</v>
      </c>
      <c r="D28880" s="228" t="s">
        <v>49292</v>
      </c>
    </row>
    <row r="28881" spans="1:4" ht="15" x14ac:dyDescent="0.25">
      <c r="A28881" s="228" t="s">
        <v>54376</v>
      </c>
      <c r="B28881" s="229" t="s">
        <v>54377</v>
      </c>
      <c r="C28881" s="228" t="s">
        <v>3653</v>
      </c>
      <c r="D28881" s="228" t="s">
        <v>54378</v>
      </c>
    </row>
    <row r="28882" spans="1:4" ht="15" x14ac:dyDescent="0.25">
      <c r="A28882" s="228" t="s">
        <v>54379</v>
      </c>
      <c r="B28882" s="229" t="s">
        <v>54380</v>
      </c>
      <c r="C28882" s="228" t="s">
        <v>3653</v>
      </c>
      <c r="D28882" s="228" t="s">
        <v>51063</v>
      </c>
    </row>
    <row r="28883" spans="1:4" ht="15" x14ac:dyDescent="0.25">
      <c r="A28883" s="228" t="s">
        <v>54381</v>
      </c>
      <c r="B28883" s="229" t="s">
        <v>54382</v>
      </c>
      <c r="C28883" s="228" t="s">
        <v>3653</v>
      </c>
      <c r="D28883" s="228" t="s">
        <v>54383</v>
      </c>
    </row>
    <row r="28884" spans="1:4" ht="15" x14ac:dyDescent="0.25">
      <c r="A28884" s="228" t="s">
        <v>54384</v>
      </c>
      <c r="B28884" s="229" t="s">
        <v>54385</v>
      </c>
      <c r="C28884" s="228" t="s">
        <v>3653</v>
      </c>
      <c r="D28884" s="228" t="s">
        <v>54386</v>
      </c>
    </row>
    <row r="28885" spans="1:4" ht="15" x14ac:dyDescent="0.25">
      <c r="A28885" s="228" t="s">
        <v>54387</v>
      </c>
      <c r="B28885" s="229" t="s">
        <v>54388</v>
      </c>
      <c r="C28885" s="228" t="s">
        <v>3653</v>
      </c>
      <c r="D28885" s="228" t="s">
        <v>54389</v>
      </c>
    </row>
    <row r="28886" spans="1:4" ht="15" x14ac:dyDescent="0.25">
      <c r="A28886" s="228" t="s">
        <v>54390</v>
      </c>
      <c r="B28886" s="229" t="s">
        <v>54391</v>
      </c>
      <c r="C28886" s="228" t="s">
        <v>3653</v>
      </c>
      <c r="D28886" s="228" t="s">
        <v>54392</v>
      </c>
    </row>
    <row r="28887" spans="1:4" ht="15" x14ac:dyDescent="0.25">
      <c r="A28887" s="228" t="s">
        <v>54393</v>
      </c>
      <c r="B28887" s="229" t="s">
        <v>54394</v>
      </c>
      <c r="C28887" s="228" t="s">
        <v>3653</v>
      </c>
      <c r="D28887" s="228" t="s">
        <v>54395</v>
      </c>
    </row>
    <row r="28888" spans="1:4" ht="15" x14ac:dyDescent="0.25">
      <c r="A28888" s="228" t="s">
        <v>54396</v>
      </c>
      <c r="B28888" s="229" t="s">
        <v>54397</v>
      </c>
      <c r="C28888" s="228" t="s">
        <v>3653</v>
      </c>
      <c r="D28888" s="228" t="s">
        <v>54398</v>
      </c>
    </row>
    <row r="28889" spans="1:4" ht="15" x14ac:dyDescent="0.25">
      <c r="A28889" s="228" t="s">
        <v>54399</v>
      </c>
      <c r="B28889" s="229" t="s">
        <v>54400</v>
      </c>
      <c r="C28889" s="228" t="s">
        <v>3653</v>
      </c>
      <c r="D28889" s="228" t="s">
        <v>39879</v>
      </c>
    </row>
    <row r="28890" spans="1:4" ht="15" x14ac:dyDescent="0.25">
      <c r="A28890" s="228" t="s">
        <v>54401</v>
      </c>
      <c r="B28890" s="229" t="s">
        <v>54402</v>
      </c>
      <c r="C28890" s="228" t="s">
        <v>3653</v>
      </c>
      <c r="D28890" s="228" t="s">
        <v>54403</v>
      </c>
    </row>
    <row r="28891" spans="1:4" ht="15" x14ac:dyDescent="0.25">
      <c r="A28891" s="228" t="s">
        <v>54404</v>
      </c>
      <c r="B28891" s="229" t="s">
        <v>54405</v>
      </c>
      <c r="C28891" s="228" t="s">
        <v>3653</v>
      </c>
      <c r="D28891" s="228" t="s">
        <v>54406</v>
      </c>
    </row>
    <row r="28892" spans="1:4" ht="15" x14ac:dyDescent="0.25">
      <c r="A28892" s="228" t="s">
        <v>54407</v>
      </c>
      <c r="B28892" s="229" t="s">
        <v>54408</v>
      </c>
      <c r="C28892" s="228" t="s">
        <v>3653</v>
      </c>
      <c r="D28892" s="228" t="s">
        <v>54409</v>
      </c>
    </row>
    <row r="28893" spans="1:4" ht="15" x14ac:dyDescent="0.25">
      <c r="A28893" s="228" t="s">
        <v>54410</v>
      </c>
      <c r="B28893" s="229" t="s">
        <v>54411</v>
      </c>
      <c r="C28893" s="228" t="s">
        <v>3653</v>
      </c>
      <c r="D28893" s="228" t="s">
        <v>54412</v>
      </c>
    </row>
    <row r="28894" spans="1:4" ht="15" x14ac:dyDescent="0.25">
      <c r="A28894" s="228" t="s">
        <v>54413</v>
      </c>
      <c r="B28894" s="229" t="s">
        <v>54414</v>
      </c>
      <c r="C28894" s="228" t="s">
        <v>3653</v>
      </c>
      <c r="D28894" s="228" t="s">
        <v>54415</v>
      </c>
    </row>
    <row r="28895" spans="1:4" ht="15" x14ac:dyDescent="0.25">
      <c r="A28895" s="228" t="s">
        <v>54416</v>
      </c>
      <c r="B28895" s="229" t="s">
        <v>54417</v>
      </c>
      <c r="C28895" s="228" t="s">
        <v>3653</v>
      </c>
      <c r="D28895" s="228" t="s">
        <v>36610</v>
      </c>
    </row>
    <row r="28896" spans="1:4" ht="15" x14ac:dyDescent="0.25">
      <c r="A28896" s="228" t="s">
        <v>54418</v>
      </c>
      <c r="B28896" s="229" t="s">
        <v>54419</v>
      </c>
      <c r="C28896" s="228" t="s">
        <v>3653</v>
      </c>
      <c r="D28896" s="228" t="s">
        <v>54420</v>
      </c>
    </row>
    <row r="28897" spans="1:4" ht="15" x14ac:dyDescent="0.25">
      <c r="A28897" s="228" t="s">
        <v>54421</v>
      </c>
      <c r="B28897" s="229" t="s">
        <v>54422</v>
      </c>
      <c r="C28897" s="228" t="s">
        <v>3653</v>
      </c>
      <c r="D28897" s="228" t="s">
        <v>54423</v>
      </c>
    </row>
    <row r="28898" spans="1:4" ht="15" x14ac:dyDescent="0.25">
      <c r="A28898" s="228" t="s">
        <v>54424</v>
      </c>
      <c r="B28898" s="229" t="s">
        <v>54425</v>
      </c>
      <c r="C28898" s="228" t="s">
        <v>3653</v>
      </c>
      <c r="D28898" s="228" t="s">
        <v>54426</v>
      </c>
    </row>
    <row r="28899" spans="1:4" ht="15" x14ac:dyDescent="0.25">
      <c r="A28899" s="228" t="s">
        <v>54427</v>
      </c>
      <c r="B28899" s="229" t="s">
        <v>54428</v>
      </c>
      <c r="C28899" s="228" t="s">
        <v>3653</v>
      </c>
      <c r="D28899" s="228" t="s">
        <v>54429</v>
      </c>
    </row>
    <row r="28900" spans="1:4" ht="15" x14ac:dyDescent="0.25">
      <c r="A28900" s="228" t="s">
        <v>54430</v>
      </c>
      <c r="B28900" s="229" t="s">
        <v>54431</v>
      </c>
      <c r="C28900" s="228" t="s">
        <v>3653</v>
      </c>
      <c r="D28900" s="228" t="s">
        <v>54432</v>
      </c>
    </row>
    <row r="28901" spans="1:4" ht="15" x14ac:dyDescent="0.25">
      <c r="A28901" s="228" t="s">
        <v>54433</v>
      </c>
      <c r="B28901" s="229" t="s">
        <v>54434</v>
      </c>
      <c r="C28901" s="228" t="s">
        <v>3653</v>
      </c>
      <c r="D28901" s="228" t="s">
        <v>54435</v>
      </c>
    </row>
    <row r="28902" spans="1:4" ht="15" x14ac:dyDescent="0.25">
      <c r="A28902" s="228" t="s">
        <v>54436</v>
      </c>
      <c r="B28902" s="229" t="s">
        <v>54437</v>
      </c>
      <c r="C28902" s="228" t="s">
        <v>3653</v>
      </c>
      <c r="D28902" s="228" t="s">
        <v>54438</v>
      </c>
    </row>
    <row r="28903" spans="1:4" ht="15" x14ac:dyDescent="0.25">
      <c r="A28903" s="228" t="s">
        <v>54439</v>
      </c>
      <c r="B28903" s="229" t="s">
        <v>54440</v>
      </c>
      <c r="C28903" s="228" t="s">
        <v>3653</v>
      </c>
      <c r="D28903" s="228" t="s">
        <v>54441</v>
      </c>
    </row>
    <row r="28904" spans="1:4" ht="15" x14ac:dyDescent="0.25">
      <c r="A28904" s="228" t="s">
        <v>54442</v>
      </c>
      <c r="B28904" s="229" t="s">
        <v>54443</v>
      </c>
      <c r="C28904" s="228" t="s">
        <v>3653</v>
      </c>
      <c r="D28904" s="228" t="s">
        <v>54444</v>
      </c>
    </row>
    <row r="28905" spans="1:4" ht="15" x14ac:dyDescent="0.25">
      <c r="A28905" s="228" t="s">
        <v>54445</v>
      </c>
      <c r="B28905" s="229" t="s">
        <v>54446</v>
      </c>
      <c r="C28905" s="228" t="s">
        <v>3653</v>
      </c>
      <c r="D28905" s="228" t="s">
        <v>54447</v>
      </c>
    </row>
    <row r="28906" spans="1:4" ht="15" x14ac:dyDescent="0.25">
      <c r="A28906" s="228" t="s">
        <v>54448</v>
      </c>
      <c r="B28906" s="229" t="s">
        <v>54449</v>
      </c>
      <c r="C28906" s="228" t="s">
        <v>3653</v>
      </c>
      <c r="D28906" s="228" t="s">
        <v>54450</v>
      </c>
    </row>
    <row r="28907" spans="1:4" ht="15" x14ac:dyDescent="0.25">
      <c r="A28907" s="228" t="s">
        <v>54451</v>
      </c>
      <c r="B28907" s="229" t="s">
        <v>54452</v>
      </c>
      <c r="C28907" s="228" t="s">
        <v>3653</v>
      </c>
      <c r="D28907" s="228" t="s">
        <v>54453</v>
      </c>
    </row>
    <row r="28908" spans="1:4" ht="15" x14ac:dyDescent="0.25">
      <c r="A28908" s="228" t="s">
        <v>54454</v>
      </c>
      <c r="B28908" s="229" t="s">
        <v>54455</v>
      </c>
      <c r="C28908" s="228" t="s">
        <v>3653</v>
      </c>
      <c r="D28908" s="228" t="s">
        <v>54456</v>
      </c>
    </row>
    <row r="28909" spans="1:4" ht="15" x14ac:dyDescent="0.25">
      <c r="A28909" s="228" t="s">
        <v>54457</v>
      </c>
      <c r="B28909" s="229" t="s">
        <v>54458</v>
      </c>
      <c r="C28909" s="228" t="s">
        <v>3653</v>
      </c>
      <c r="D28909" s="228" t="s">
        <v>54459</v>
      </c>
    </row>
    <row r="28910" spans="1:4" ht="15" x14ac:dyDescent="0.25">
      <c r="A28910" s="228" t="s">
        <v>54460</v>
      </c>
      <c r="B28910" s="229" t="s">
        <v>54461</v>
      </c>
      <c r="C28910" s="228" t="s">
        <v>3653</v>
      </c>
      <c r="D28910" s="228" t="s">
        <v>54462</v>
      </c>
    </row>
    <row r="28911" spans="1:4" ht="15" x14ac:dyDescent="0.25">
      <c r="A28911" s="228" t="s">
        <v>54463</v>
      </c>
      <c r="B28911" s="229" t="s">
        <v>54464</v>
      </c>
      <c r="C28911" s="228" t="s">
        <v>3653</v>
      </c>
      <c r="D28911" s="228" t="s">
        <v>54465</v>
      </c>
    </row>
    <row r="28912" spans="1:4" ht="15" x14ac:dyDescent="0.25">
      <c r="A28912" s="228" t="s">
        <v>54466</v>
      </c>
      <c r="B28912" s="229" t="s">
        <v>54467</v>
      </c>
      <c r="C28912" s="228" t="s">
        <v>3653</v>
      </c>
      <c r="D28912" s="228" t="s">
        <v>54468</v>
      </c>
    </row>
    <row r="28913" spans="1:4" ht="15" x14ac:dyDescent="0.25">
      <c r="A28913" s="228" t="s">
        <v>54469</v>
      </c>
      <c r="B28913" s="229" t="s">
        <v>54470</v>
      </c>
      <c r="C28913" s="228" t="s">
        <v>3653</v>
      </c>
      <c r="D28913" s="228" t="s">
        <v>39867</v>
      </c>
    </row>
    <row r="28914" spans="1:4" ht="15" x14ac:dyDescent="0.25">
      <c r="A28914" s="228" t="s">
        <v>54471</v>
      </c>
      <c r="B28914" s="229" t="s">
        <v>54472</v>
      </c>
      <c r="C28914" s="228" t="s">
        <v>3653</v>
      </c>
      <c r="D28914" s="228" t="s">
        <v>54473</v>
      </c>
    </row>
    <row r="28915" spans="1:4" ht="15" x14ac:dyDescent="0.25">
      <c r="A28915" s="228" t="s">
        <v>54474</v>
      </c>
      <c r="B28915" s="229" t="s">
        <v>54475</v>
      </c>
      <c r="C28915" s="228" t="s">
        <v>3653</v>
      </c>
      <c r="D28915" s="228" t="s">
        <v>54476</v>
      </c>
    </row>
    <row r="28916" spans="1:4" ht="15" x14ac:dyDescent="0.25">
      <c r="A28916" s="228" t="s">
        <v>54477</v>
      </c>
      <c r="B28916" s="229" t="s">
        <v>54478</v>
      </c>
      <c r="C28916" s="228" t="s">
        <v>3653</v>
      </c>
      <c r="D28916" s="228" t="s">
        <v>54479</v>
      </c>
    </row>
    <row r="28917" spans="1:4" ht="15" x14ac:dyDescent="0.25">
      <c r="A28917" s="228" t="s">
        <v>54480</v>
      </c>
      <c r="B28917" s="229" t="s">
        <v>54481</v>
      </c>
      <c r="C28917" s="228" t="s">
        <v>3653</v>
      </c>
      <c r="D28917" s="228" t="s">
        <v>52704</v>
      </c>
    </row>
    <row r="28918" spans="1:4" ht="15" x14ac:dyDescent="0.25">
      <c r="A28918" s="228" t="s">
        <v>54482</v>
      </c>
      <c r="B28918" s="229" t="s">
        <v>54483</v>
      </c>
      <c r="C28918" s="228" t="s">
        <v>3653</v>
      </c>
      <c r="D28918" s="228" t="s">
        <v>54484</v>
      </c>
    </row>
    <row r="28919" spans="1:4" ht="15" x14ac:dyDescent="0.25">
      <c r="A28919" s="228" t="s">
        <v>54485</v>
      </c>
      <c r="B28919" s="229" t="s">
        <v>54486</v>
      </c>
      <c r="C28919" s="228" t="s">
        <v>3653</v>
      </c>
      <c r="D28919" s="228" t="s">
        <v>54487</v>
      </c>
    </row>
    <row r="28920" spans="1:4" ht="15" x14ac:dyDescent="0.25">
      <c r="A28920" s="228" t="s">
        <v>54488</v>
      </c>
      <c r="B28920" s="229" t="s">
        <v>54489</v>
      </c>
      <c r="C28920" s="228" t="s">
        <v>3653</v>
      </c>
      <c r="D28920" s="228" t="s">
        <v>54490</v>
      </c>
    </row>
    <row r="28921" spans="1:4" ht="15" x14ac:dyDescent="0.25">
      <c r="A28921" s="228" t="s">
        <v>54491</v>
      </c>
      <c r="B28921" s="229" t="s">
        <v>54492</v>
      </c>
      <c r="C28921" s="228" t="s">
        <v>3653</v>
      </c>
      <c r="D28921" s="228" t="s">
        <v>54493</v>
      </c>
    </row>
    <row r="28922" spans="1:4" ht="15" x14ac:dyDescent="0.25">
      <c r="A28922" s="228" t="s">
        <v>54494</v>
      </c>
      <c r="B28922" s="229" t="s">
        <v>54495</v>
      </c>
      <c r="C28922" s="228" t="s">
        <v>3653</v>
      </c>
      <c r="D28922" s="228" t="s">
        <v>54496</v>
      </c>
    </row>
    <row r="28923" spans="1:4" ht="15" x14ac:dyDescent="0.25">
      <c r="A28923" s="228" t="s">
        <v>54497</v>
      </c>
      <c r="B28923" s="229" t="s">
        <v>54498</v>
      </c>
      <c r="C28923" s="228" t="s">
        <v>3653</v>
      </c>
      <c r="D28923" s="228" t="s">
        <v>54499</v>
      </c>
    </row>
    <row r="28924" spans="1:4" ht="15" x14ac:dyDescent="0.25">
      <c r="A28924" s="228" t="s">
        <v>54500</v>
      </c>
      <c r="B28924" s="229" t="s">
        <v>54501</v>
      </c>
      <c r="C28924" s="228" t="s">
        <v>3653</v>
      </c>
      <c r="D28924" s="228" t="s">
        <v>54502</v>
      </c>
    </row>
    <row r="28925" spans="1:4" ht="15" x14ac:dyDescent="0.25">
      <c r="A28925" s="228" t="s">
        <v>54503</v>
      </c>
      <c r="B28925" s="229" t="s">
        <v>54504</v>
      </c>
      <c r="C28925" s="228" t="s">
        <v>3653</v>
      </c>
      <c r="D28925" s="228" t="s">
        <v>54505</v>
      </c>
    </row>
    <row r="28926" spans="1:4" ht="15" x14ac:dyDescent="0.25">
      <c r="A28926" s="228" t="s">
        <v>54506</v>
      </c>
      <c r="B28926" s="229" t="s">
        <v>54507</v>
      </c>
      <c r="C28926" s="228" t="s">
        <v>3653</v>
      </c>
      <c r="D28926" s="228" t="s">
        <v>54508</v>
      </c>
    </row>
    <row r="28927" spans="1:4" ht="15" x14ac:dyDescent="0.25">
      <c r="A28927" s="228" t="s">
        <v>54509</v>
      </c>
      <c r="B28927" s="229" t="s">
        <v>54510</v>
      </c>
      <c r="C28927" s="228" t="s">
        <v>3653</v>
      </c>
      <c r="D28927" s="228" t="s">
        <v>54511</v>
      </c>
    </row>
    <row r="28928" spans="1:4" ht="15" x14ac:dyDescent="0.25">
      <c r="A28928" s="228" t="s">
        <v>54512</v>
      </c>
      <c r="B28928" s="229" t="s">
        <v>54513</v>
      </c>
      <c r="C28928" s="228" t="s">
        <v>3653</v>
      </c>
      <c r="D28928" s="228" t="s">
        <v>54514</v>
      </c>
    </row>
    <row r="28929" spans="1:4" ht="15" x14ac:dyDescent="0.25">
      <c r="A28929" s="228" t="s">
        <v>54515</v>
      </c>
      <c r="B28929" s="229" t="s">
        <v>54516</v>
      </c>
      <c r="C28929" s="228" t="s">
        <v>3653</v>
      </c>
      <c r="D28929" s="228" t="s">
        <v>54517</v>
      </c>
    </row>
    <row r="28930" spans="1:4" ht="15" x14ac:dyDescent="0.25">
      <c r="A28930" s="228" t="s">
        <v>54518</v>
      </c>
      <c r="B28930" s="229" t="s">
        <v>1898</v>
      </c>
      <c r="C28930" s="228" t="s">
        <v>3653</v>
      </c>
      <c r="D28930" s="228" t="s">
        <v>54519</v>
      </c>
    </row>
    <row r="28931" spans="1:4" ht="15" x14ac:dyDescent="0.25">
      <c r="A28931" s="228" t="s">
        <v>54520</v>
      </c>
      <c r="B28931" s="229" t="s">
        <v>54521</v>
      </c>
      <c r="C28931" s="228" t="s">
        <v>3653</v>
      </c>
      <c r="D28931" s="228" t="s">
        <v>47315</v>
      </c>
    </row>
    <row r="28932" spans="1:4" ht="15" x14ac:dyDescent="0.25">
      <c r="A28932" s="228" t="s">
        <v>54522</v>
      </c>
      <c r="B28932" s="229" t="s">
        <v>54523</v>
      </c>
      <c r="C28932" s="228" t="s">
        <v>3653</v>
      </c>
      <c r="D28932" s="228" t="s">
        <v>44368</v>
      </c>
    </row>
    <row r="28933" spans="1:4" ht="15" x14ac:dyDescent="0.25">
      <c r="A28933" s="228" t="s">
        <v>54524</v>
      </c>
      <c r="B28933" s="229" t="s">
        <v>54525</v>
      </c>
      <c r="C28933" s="228" t="s">
        <v>3653</v>
      </c>
      <c r="D28933" s="228" t="s">
        <v>54526</v>
      </c>
    </row>
    <row r="28934" spans="1:4" ht="15" x14ac:dyDescent="0.25">
      <c r="A28934" s="228" t="s">
        <v>54527</v>
      </c>
      <c r="B28934" s="229" t="s">
        <v>54528</v>
      </c>
      <c r="C28934" s="228" t="s">
        <v>3653</v>
      </c>
      <c r="D28934" s="228" t="s">
        <v>54529</v>
      </c>
    </row>
    <row r="28935" spans="1:4" ht="15" x14ac:dyDescent="0.25">
      <c r="A28935" s="228" t="s">
        <v>54530</v>
      </c>
      <c r="B28935" s="229" t="s">
        <v>54531</v>
      </c>
      <c r="C28935" s="228" t="s">
        <v>3653</v>
      </c>
      <c r="D28935" s="228" t="s">
        <v>54532</v>
      </c>
    </row>
    <row r="28936" spans="1:4" ht="15" x14ac:dyDescent="0.25">
      <c r="A28936" s="228" t="s">
        <v>54533</v>
      </c>
      <c r="B28936" s="229" t="s">
        <v>54534</v>
      </c>
      <c r="C28936" s="228" t="s">
        <v>3653</v>
      </c>
      <c r="D28936" s="228" t="s">
        <v>38181</v>
      </c>
    </row>
    <row r="28937" spans="1:4" ht="15" x14ac:dyDescent="0.25">
      <c r="A28937" s="228" t="s">
        <v>54535</v>
      </c>
      <c r="B28937" s="229" t="s">
        <v>54536</v>
      </c>
      <c r="C28937" s="228" t="s">
        <v>3653</v>
      </c>
      <c r="D28937" s="228" t="s">
        <v>54537</v>
      </c>
    </row>
    <row r="28938" spans="1:4" ht="15" x14ac:dyDescent="0.25">
      <c r="A28938" s="228" t="s">
        <v>54538</v>
      </c>
      <c r="B28938" s="229" t="s">
        <v>54539</v>
      </c>
      <c r="C28938" s="228" t="s">
        <v>3653</v>
      </c>
      <c r="D28938" s="228" t="s">
        <v>54540</v>
      </c>
    </row>
    <row r="28939" spans="1:4" ht="15" x14ac:dyDescent="0.25">
      <c r="A28939" s="228" t="s">
        <v>54541</v>
      </c>
      <c r="B28939" s="229" t="s">
        <v>54542</v>
      </c>
      <c r="C28939" s="228" t="s">
        <v>3653</v>
      </c>
      <c r="D28939" s="228" t="s">
        <v>54543</v>
      </c>
    </row>
    <row r="28940" spans="1:4" ht="15" x14ac:dyDescent="0.25">
      <c r="A28940" s="228" t="s">
        <v>54544</v>
      </c>
      <c r="B28940" s="229" t="s">
        <v>54545</v>
      </c>
      <c r="C28940" s="228" t="s">
        <v>3653</v>
      </c>
      <c r="D28940" s="228" t="s">
        <v>54546</v>
      </c>
    </row>
    <row r="28941" spans="1:4" ht="15" x14ac:dyDescent="0.25">
      <c r="A28941" s="228" t="s">
        <v>54547</v>
      </c>
      <c r="B28941" s="229" t="s">
        <v>54548</v>
      </c>
      <c r="C28941" s="228" t="s">
        <v>3653</v>
      </c>
      <c r="D28941" s="228" t="s">
        <v>54549</v>
      </c>
    </row>
    <row r="28942" spans="1:4" ht="15" x14ac:dyDescent="0.25">
      <c r="A28942" s="228" t="s">
        <v>54550</v>
      </c>
      <c r="B28942" s="229" t="s">
        <v>54551</v>
      </c>
      <c r="C28942" s="228" t="s">
        <v>3653</v>
      </c>
      <c r="D28942" s="228" t="s">
        <v>54552</v>
      </c>
    </row>
    <row r="28943" spans="1:4" ht="15" x14ac:dyDescent="0.25">
      <c r="A28943" s="228" t="s">
        <v>54553</v>
      </c>
      <c r="B28943" s="229" t="s">
        <v>54554</v>
      </c>
      <c r="C28943" s="228" t="s">
        <v>3653</v>
      </c>
      <c r="D28943" s="228" t="s">
        <v>54555</v>
      </c>
    </row>
    <row r="28944" spans="1:4" ht="15" x14ac:dyDescent="0.25">
      <c r="A28944" s="228" t="s">
        <v>54556</v>
      </c>
      <c r="B28944" s="229" t="s">
        <v>54557</v>
      </c>
      <c r="C28944" s="228" t="s">
        <v>3653</v>
      </c>
      <c r="D28944" s="228" t="s">
        <v>54558</v>
      </c>
    </row>
    <row r="28945" spans="1:4" ht="15" x14ac:dyDescent="0.25">
      <c r="A28945" s="228" t="s">
        <v>54559</v>
      </c>
      <c r="B28945" s="229" t="s">
        <v>54560</v>
      </c>
      <c r="C28945" s="228" t="s">
        <v>3653</v>
      </c>
      <c r="D28945" s="228" t="s">
        <v>50136</v>
      </c>
    </row>
    <row r="28946" spans="1:4" ht="15" x14ac:dyDescent="0.25">
      <c r="A28946" s="228" t="s">
        <v>54561</v>
      </c>
      <c r="B28946" s="229" t="s">
        <v>54562</v>
      </c>
      <c r="C28946" s="228" t="s">
        <v>3653</v>
      </c>
      <c r="D28946" s="228" t="s">
        <v>54563</v>
      </c>
    </row>
    <row r="28947" spans="1:4" ht="15" x14ac:dyDescent="0.25">
      <c r="A28947" s="228" t="s">
        <v>54564</v>
      </c>
      <c r="B28947" s="229" t="s">
        <v>54565</v>
      </c>
      <c r="C28947" s="228" t="s">
        <v>3653</v>
      </c>
      <c r="D28947" s="228" t="s">
        <v>54566</v>
      </c>
    </row>
    <row r="28948" spans="1:4" ht="15" x14ac:dyDescent="0.25">
      <c r="A28948" s="228" t="s">
        <v>54567</v>
      </c>
      <c r="B28948" s="229" t="s">
        <v>54568</v>
      </c>
      <c r="C28948" s="228" t="s">
        <v>3653</v>
      </c>
      <c r="D28948" s="228" t="s">
        <v>54569</v>
      </c>
    </row>
    <row r="28949" spans="1:4" ht="15" x14ac:dyDescent="0.25">
      <c r="A28949" s="228" t="s">
        <v>54570</v>
      </c>
      <c r="B28949" s="229" t="s">
        <v>54571</v>
      </c>
      <c r="C28949" s="228" t="s">
        <v>3653</v>
      </c>
      <c r="D28949" s="228" t="s">
        <v>54572</v>
      </c>
    </row>
    <row r="28950" spans="1:4" ht="15" x14ac:dyDescent="0.25">
      <c r="A28950" s="228" t="s">
        <v>54573</v>
      </c>
      <c r="B28950" s="229" t="s">
        <v>54574</v>
      </c>
      <c r="C28950" s="228" t="s">
        <v>3653</v>
      </c>
      <c r="D28950" s="228" t="s">
        <v>54575</v>
      </c>
    </row>
    <row r="28951" spans="1:4" ht="15" x14ac:dyDescent="0.25">
      <c r="A28951" s="228" t="s">
        <v>54576</v>
      </c>
      <c r="B28951" s="229" t="s">
        <v>54577</v>
      </c>
      <c r="C28951" s="228" t="s">
        <v>3653</v>
      </c>
      <c r="D28951" s="228" t="s">
        <v>54578</v>
      </c>
    </row>
    <row r="28952" spans="1:4" ht="15" x14ac:dyDescent="0.25">
      <c r="A28952" s="228" t="s">
        <v>54579</v>
      </c>
      <c r="B28952" s="229" t="s">
        <v>54580</v>
      </c>
      <c r="C28952" s="228" t="s">
        <v>3653</v>
      </c>
      <c r="D28952" s="228" t="s">
        <v>54581</v>
      </c>
    </row>
    <row r="28953" spans="1:4" ht="15" x14ac:dyDescent="0.25">
      <c r="A28953" s="228" t="s">
        <v>54582</v>
      </c>
      <c r="B28953" s="229" t="s">
        <v>54583</v>
      </c>
      <c r="C28953" s="228" t="s">
        <v>3653</v>
      </c>
      <c r="D28953" s="228" t="s">
        <v>54584</v>
      </c>
    </row>
    <row r="28954" spans="1:4" ht="15" x14ac:dyDescent="0.25">
      <c r="A28954" s="228" t="s">
        <v>54585</v>
      </c>
      <c r="B28954" s="229" t="s">
        <v>54586</v>
      </c>
      <c r="C28954" s="228" t="s">
        <v>3653</v>
      </c>
      <c r="D28954" s="228" t="s">
        <v>54587</v>
      </c>
    </row>
    <row r="28955" spans="1:4" ht="15" x14ac:dyDescent="0.25">
      <c r="A28955" s="228" t="s">
        <v>54588</v>
      </c>
      <c r="B28955" s="229" t="s">
        <v>54589</v>
      </c>
      <c r="C28955" s="228" t="s">
        <v>3653</v>
      </c>
      <c r="D28955" s="228" t="s">
        <v>54590</v>
      </c>
    </row>
    <row r="28956" spans="1:4" ht="15" x14ac:dyDescent="0.25">
      <c r="A28956" s="228" t="s">
        <v>54591</v>
      </c>
      <c r="B28956" s="229" t="s">
        <v>54592</v>
      </c>
      <c r="C28956" s="228" t="s">
        <v>3653</v>
      </c>
      <c r="D28956" s="228" t="s">
        <v>54593</v>
      </c>
    </row>
    <row r="28957" spans="1:4" ht="15" x14ac:dyDescent="0.25">
      <c r="A28957" s="228" t="s">
        <v>54594</v>
      </c>
      <c r="B28957" s="229" t="s">
        <v>54595</v>
      </c>
      <c r="C28957" s="228" t="s">
        <v>3653</v>
      </c>
      <c r="D28957" s="228" t="s">
        <v>54596</v>
      </c>
    </row>
    <row r="28958" spans="1:4" ht="15" x14ac:dyDescent="0.25">
      <c r="A28958" s="228" t="s">
        <v>54597</v>
      </c>
      <c r="B28958" s="229" t="s">
        <v>54598</v>
      </c>
      <c r="C28958" s="228" t="s">
        <v>3653</v>
      </c>
      <c r="D28958" s="228" t="s">
        <v>54599</v>
      </c>
    </row>
    <row r="28959" spans="1:4" ht="15" x14ac:dyDescent="0.25">
      <c r="A28959" s="228" t="s">
        <v>54600</v>
      </c>
      <c r="B28959" s="229" t="s">
        <v>54601</v>
      </c>
      <c r="C28959" s="228" t="s">
        <v>3653</v>
      </c>
      <c r="D28959" s="228" t="s">
        <v>54602</v>
      </c>
    </row>
    <row r="28960" spans="1:4" ht="15" x14ac:dyDescent="0.25">
      <c r="A28960" s="228" t="s">
        <v>54603</v>
      </c>
      <c r="B28960" s="229" t="s">
        <v>54604</v>
      </c>
      <c r="C28960" s="228" t="s">
        <v>3653</v>
      </c>
      <c r="D28960" s="228" t="s">
        <v>54605</v>
      </c>
    </row>
    <row r="28961" spans="1:4" ht="15" x14ac:dyDescent="0.25">
      <c r="A28961" s="228" t="s">
        <v>54606</v>
      </c>
      <c r="B28961" s="229" t="s">
        <v>54607</v>
      </c>
      <c r="C28961" s="228" t="s">
        <v>3653</v>
      </c>
      <c r="D28961" s="228" t="s">
        <v>54608</v>
      </c>
    </row>
    <row r="28962" spans="1:4" ht="15" x14ac:dyDescent="0.25">
      <c r="A28962" s="228" t="s">
        <v>54609</v>
      </c>
      <c r="B28962" s="229" t="s">
        <v>54610</v>
      </c>
      <c r="C28962" s="228" t="s">
        <v>3653</v>
      </c>
      <c r="D28962" s="228" t="s">
        <v>54611</v>
      </c>
    </row>
    <row r="28963" spans="1:4" ht="15" x14ac:dyDescent="0.25">
      <c r="A28963" s="228" t="s">
        <v>54612</v>
      </c>
      <c r="B28963" s="229" t="s">
        <v>54613</v>
      </c>
      <c r="C28963" s="228" t="s">
        <v>3653</v>
      </c>
      <c r="D28963" s="228" t="s">
        <v>54614</v>
      </c>
    </row>
    <row r="28964" spans="1:4" ht="15" x14ac:dyDescent="0.25">
      <c r="A28964" s="228" t="s">
        <v>54615</v>
      </c>
      <c r="B28964" s="229" t="s">
        <v>54616</v>
      </c>
      <c r="C28964" s="228" t="s">
        <v>3653</v>
      </c>
      <c r="D28964" s="228" t="s">
        <v>54617</v>
      </c>
    </row>
    <row r="28965" spans="1:4" ht="15" x14ac:dyDescent="0.25">
      <c r="A28965" s="228" t="s">
        <v>54618</v>
      </c>
      <c r="B28965" s="229" t="s">
        <v>54619</v>
      </c>
      <c r="C28965" s="228" t="s">
        <v>3653</v>
      </c>
      <c r="D28965" s="228" t="s">
        <v>54620</v>
      </c>
    </row>
    <row r="28966" spans="1:4" ht="15" x14ac:dyDescent="0.25">
      <c r="A28966" s="228" t="s">
        <v>54621</v>
      </c>
      <c r="B28966" s="229" t="s">
        <v>54622</v>
      </c>
      <c r="C28966" s="228" t="s">
        <v>3653</v>
      </c>
      <c r="D28966" s="228" t="s">
        <v>54623</v>
      </c>
    </row>
    <row r="28967" spans="1:4" ht="15" x14ac:dyDescent="0.25">
      <c r="A28967" s="228" t="s">
        <v>54624</v>
      </c>
      <c r="B28967" s="229" t="s">
        <v>54625</v>
      </c>
      <c r="C28967" s="228" t="s">
        <v>3653</v>
      </c>
      <c r="D28967" s="228" t="s">
        <v>54626</v>
      </c>
    </row>
    <row r="28968" spans="1:4" ht="15" x14ac:dyDescent="0.25">
      <c r="A28968" s="228" t="s">
        <v>54627</v>
      </c>
      <c r="B28968" s="229" t="s">
        <v>54628</v>
      </c>
      <c r="C28968" s="228" t="s">
        <v>3653</v>
      </c>
      <c r="D28968" s="228" t="s">
        <v>54629</v>
      </c>
    </row>
    <row r="28969" spans="1:4" ht="15" x14ac:dyDescent="0.25">
      <c r="A28969" s="228" t="s">
        <v>54630</v>
      </c>
      <c r="B28969" s="229" t="s">
        <v>2384</v>
      </c>
      <c r="C28969" s="228" t="s">
        <v>3653</v>
      </c>
      <c r="D28969" s="228" t="s">
        <v>54631</v>
      </c>
    </row>
    <row r="28970" spans="1:4" ht="15" x14ac:dyDescent="0.25">
      <c r="A28970" s="228" t="s">
        <v>54632</v>
      </c>
      <c r="B28970" s="229" t="s">
        <v>54633</v>
      </c>
      <c r="C28970" s="228" t="s">
        <v>3653</v>
      </c>
      <c r="D28970" s="228" t="s">
        <v>54634</v>
      </c>
    </row>
    <row r="28971" spans="1:4" ht="15" x14ac:dyDescent="0.25">
      <c r="A28971" s="228" t="s">
        <v>54635</v>
      </c>
      <c r="B28971" s="229" t="s">
        <v>54636</v>
      </c>
      <c r="C28971" s="228" t="s">
        <v>3653</v>
      </c>
      <c r="D28971" s="228" t="s">
        <v>54637</v>
      </c>
    </row>
    <row r="28972" spans="1:4" ht="15" x14ac:dyDescent="0.25">
      <c r="A28972" s="228" t="s">
        <v>54638</v>
      </c>
      <c r="B28972" s="229" t="s">
        <v>54639</v>
      </c>
      <c r="C28972" s="228" t="s">
        <v>3653</v>
      </c>
      <c r="D28972" s="228" t="s">
        <v>54640</v>
      </c>
    </row>
    <row r="28973" spans="1:4" ht="15" x14ac:dyDescent="0.25">
      <c r="A28973" s="228" t="s">
        <v>54641</v>
      </c>
      <c r="B28973" s="229" t="s">
        <v>54642</v>
      </c>
      <c r="C28973" s="228" t="s">
        <v>3653</v>
      </c>
      <c r="D28973" s="228" t="s">
        <v>54643</v>
      </c>
    </row>
    <row r="28974" spans="1:4" ht="15" x14ac:dyDescent="0.25">
      <c r="A28974" s="228" t="s">
        <v>54644</v>
      </c>
      <c r="B28974" s="229" t="s">
        <v>54645</v>
      </c>
      <c r="C28974" s="228" t="s">
        <v>3653</v>
      </c>
      <c r="D28974" s="228" t="s">
        <v>54646</v>
      </c>
    </row>
    <row r="28975" spans="1:4" ht="15" x14ac:dyDescent="0.25">
      <c r="A28975" s="228" t="s">
        <v>54647</v>
      </c>
      <c r="B28975" s="229" t="s">
        <v>54648</v>
      </c>
      <c r="C28975" s="228" t="s">
        <v>3653</v>
      </c>
      <c r="D28975" s="228" t="s">
        <v>54649</v>
      </c>
    </row>
    <row r="28976" spans="1:4" ht="15" x14ac:dyDescent="0.25">
      <c r="A28976" s="228" t="s">
        <v>54650</v>
      </c>
      <c r="B28976" s="229" t="s">
        <v>54651</v>
      </c>
      <c r="C28976" s="228" t="s">
        <v>3653</v>
      </c>
      <c r="D28976" s="228" t="s">
        <v>54652</v>
      </c>
    </row>
    <row r="28977" spans="1:4" ht="15" x14ac:dyDescent="0.25">
      <c r="A28977" s="228" t="s">
        <v>54653</v>
      </c>
      <c r="B28977" s="229" t="s">
        <v>54654</v>
      </c>
      <c r="C28977" s="228" t="s">
        <v>51</v>
      </c>
      <c r="D28977" s="228" t="s">
        <v>43142</v>
      </c>
    </row>
    <row r="28978" spans="1:4" ht="15" x14ac:dyDescent="0.25">
      <c r="A28978" s="228" t="s">
        <v>54655</v>
      </c>
      <c r="B28978" s="229" t="s">
        <v>54656</v>
      </c>
      <c r="C28978" s="228" t="s">
        <v>51</v>
      </c>
      <c r="D28978" s="228" t="s">
        <v>54657</v>
      </c>
    </row>
    <row r="28979" spans="1:4" ht="15" x14ac:dyDescent="0.25">
      <c r="A28979" s="228" t="s">
        <v>54658</v>
      </c>
      <c r="B28979" s="229" t="s">
        <v>54659</v>
      </c>
      <c r="C28979" s="228" t="s">
        <v>51</v>
      </c>
      <c r="D28979" s="228" t="s">
        <v>40456</v>
      </c>
    </row>
    <row r="28980" spans="1:4" ht="15" x14ac:dyDescent="0.25">
      <c r="A28980" s="228" t="s">
        <v>54660</v>
      </c>
      <c r="B28980" s="229" t="s">
        <v>54661</v>
      </c>
      <c r="C28980" s="228" t="s">
        <v>51</v>
      </c>
      <c r="D28980" s="228" t="s">
        <v>54662</v>
      </c>
    </row>
    <row r="28981" spans="1:4" ht="15" x14ac:dyDescent="0.25">
      <c r="A28981" s="228" t="s">
        <v>54663</v>
      </c>
      <c r="B28981" s="229" t="s">
        <v>54664</v>
      </c>
      <c r="C28981" s="228" t="s">
        <v>3653</v>
      </c>
      <c r="D28981" s="228" t="s">
        <v>54665</v>
      </c>
    </row>
    <row r="28982" spans="1:4" ht="15" x14ac:dyDescent="0.25">
      <c r="A28982" s="228" t="s">
        <v>54666</v>
      </c>
      <c r="B28982" s="229" t="s">
        <v>54667</v>
      </c>
      <c r="C28982" s="228" t="s">
        <v>51</v>
      </c>
      <c r="D28982" s="228" t="s">
        <v>54668</v>
      </c>
    </row>
    <row r="28983" spans="1:4" ht="15" x14ac:dyDescent="0.25">
      <c r="A28983" s="228" t="s">
        <v>54669</v>
      </c>
      <c r="B28983" s="229" t="s">
        <v>54670</v>
      </c>
      <c r="C28983" s="228" t="s">
        <v>3653</v>
      </c>
      <c r="D28983" s="228" t="s">
        <v>54671</v>
      </c>
    </row>
    <row r="28984" spans="1:4" ht="15" x14ac:dyDescent="0.25">
      <c r="A28984" s="228" t="s">
        <v>54672</v>
      </c>
      <c r="B28984" s="229" t="s">
        <v>54673</v>
      </c>
      <c r="C28984" s="228" t="s">
        <v>3653</v>
      </c>
      <c r="D28984" s="228" t="s">
        <v>54674</v>
      </c>
    </row>
    <row r="28985" spans="1:4" ht="15" x14ac:dyDescent="0.25">
      <c r="A28985" s="228" t="s">
        <v>54675</v>
      </c>
      <c r="B28985" s="229" t="s">
        <v>54676</v>
      </c>
      <c r="C28985" s="228" t="s">
        <v>3653</v>
      </c>
      <c r="D28985" s="228" t="s">
        <v>54677</v>
      </c>
    </row>
    <row r="28986" spans="1:4" ht="15" x14ac:dyDescent="0.25">
      <c r="A28986" s="228" t="s">
        <v>54678</v>
      </c>
      <c r="B28986" s="229" t="s">
        <v>54679</v>
      </c>
      <c r="C28986" s="228" t="s">
        <v>3653</v>
      </c>
      <c r="D28986" s="228" t="s">
        <v>54680</v>
      </c>
    </row>
    <row r="28987" spans="1:4" ht="15" x14ac:dyDescent="0.25">
      <c r="A28987" s="228" t="s">
        <v>54681</v>
      </c>
      <c r="B28987" s="229" t="s">
        <v>180</v>
      </c>
      <c r="C28987" s="228" t="s">
        <v>3653</v>
      </c>
      <c r="D28987" s="228" t="s">
        <v>54682</v>
      </c>
    </row>
    <row r="28988" spans="1:4" ht="15" x14ac:dyDescent="0.25">
      <c r="A28988" s="228" t="s">
        <v>54683</v>
      </c>
      <c r="B28988" s="229" t="s">
        <v>54684</v>
      </c>
      <c r="C28988" s="228" t="s">
        <v>51</v>
      </c>
      <c r="D28988" s="228" t="s">
        <v>54685</v>
      </c>
    </row>
    <row r="28989" spans="1:4" ht="15" x14ac:dyDescent="0.25">
      <c r="A28989" s="228" t="s">
        <v>54686</v>
      </c>
      <c r="B28989" s="229" t="s">
        <v>54687</v>
      </c>
      <c r="C28989" s="228" t="s">
        <v>51</v>
      </c>
      <c r="D28989" s="228" t="s">
        <v>51721</v>
      </c>
    </row>
    <row r="28990" spans="1:4" ht="15" x14ac:dyDescent="0.25">
      <c r="A28990" s="228" t="s">
        <v>54688</v>
      </c>
      <c r="B28990" s="229" t="s">
        <v>54689</v>
      </c>
      <c r="C28990" s="228" t="s">
        <v>3653</v>
      </c>
      <c r="D28990" s="228" t="s">
        <v>53985</v>
      </c>
    </row>
    <row r="28991" spans="1:4" ht="15" x14ac:dyDescent="0.25">
      <c r="A28991" s="228" t="s">
        <v>54690</v>
      </c>
      <c r="B28991" s="229" t="s">
        <v>54691</v>
      </c>
      <c r="C28991" s="228" t="s">
        <v>3653</v>
      </c>
      <c r="D28991" s="228" t="s">
        <v>54692</v>
      </c>
    </row>
    <row r="28992" spans="1:4" ht="15" x14ac:dyDescent="0.25">
      <c r="A28992" s="228" t="s">
        <v>54693</v>
      </c>
      <c r="B28992" s="229" t="s">
        <v>54694</v>
      </c>
      <c r="C28992" s="228" t="s">
        <v>3653</v>
      </c>
      <c r="D28992" s="228" t="s">
        <v>54695</v>
      </c>
    </row>
    <row r="28993" spans="1:4" ht="15" x14ac:dyDescent="0.25">
      <c r="A28993" s="228" t="s">
        <v>54696</v>
      </c>
      <c r="B28993" s="229" t="s">
        <v>54697</v>
      </c>
      <c r="C28993" s="228" t="s">
        <v>51</v>
      </c>
      <c r="D28993" s="228" t="s">
        <v>44141</v>
      </c>
    </row>
    <row r="28994" spans="1:4" ht="15" x14ac:dyDescent="0.25">
      <c r="A28994" s="228" t="s">
        <v>54698</v>
      </c>
      <c r="B28994" s="229" t="s">
        <v>54699</v>
      </c>
      <c r="C28994" s="228" t="s">
        <v>3653</v>
      </c>
      <c r="D28994" s="228" t="s">
        <v>54700</v>
      </c>
    </row>
    <row r="28995" spans="1:4" ht="15" x14ac:dyDescent="0.25">
      <c r="A28995" s="228" t="s">
        <v>54701</v>
      </c>
      <c r="B28995" s="229" t="s">
        <v>54702</v>
      </c>
      <c r="C28995" s="228" t="s">
        <v>3653</v>
      </c>
      <c r="D28995" s="228" t="s">
        <v>54703</v>
      </c>
    </row>
    <row r="28996" spans="1:4" ht="15" x14ac:dyDescent="0.25">
      <c r="A28996" s="228" t="s">
        <v>54704</v>
      </c>
      <c r="B28996" s="229" t="s">
        <v>54705</v>
      </c>
      <c r="C28996" s="228" t="s">
        <v>3653</v>
      </c>
      <c r="D28996" s="228" t="s">
        <v>43053</v>
      </c>
    </row>
    <row r="28997" spans="1:4" ht="15" x14ac:dyDescent="0.25">
      <c r="A28997" s="228" t="s">
        <v>54706</v>
      </c>
      <c r="B28997" s="229" t="s">
        <v>54707</v>
      </c>
      <c r="C28997" s="228" t="s">
        <v>3653</v>
      </c>
      <c r="D28997" s="228" t="s">
        <v>43175</v>
      </c>
    </row>
    <row r="28998" spans="1:4" ht="15" x14ac:dyDescent="0.25">
      <c r="A28998" s="228" t="s">
        <v>54708</v>
      </c>
      <c r="B28998" s="229" t="s">
        <v>54709</v>
      </c>
      <c r="C28998" s="228" t="s">
        <v>3653</v>
      </c>
      <c r="D28998" s="228" t="s">
        <v>38367</v>
      </c>
    </row>
    <row r="28999" spans="1:4" ht="15" x14ac:dyDescent="0.25">
      <c r="A28999" s="228" t="s">
        <v>54710</v>
      </c>
      <c r="B28999" s="229" t="s">
        <v>54711</v>
      </c>
      <c r="C28999" s="228" t="s">
        <v>3653</v>
      </c>
      <c r="D28999" s="228" t="s">
        <v>51259</v>
      </c>
    </row>
    <row r="29000" spans="1:4" ht="15" x14ac:dyDescent="0.25">
      <c r="A29000" s="228" t="s">
        <v>54712</v>
      </c>
      <c r="B29000" s="229" t="s">
        <v>54713</v>
      </c>
      <c r="C29000" s="228" t="s">
        <v>3653</v>
      </c>
      <c r="D29000" s="228" t="s">
        <v>38359</v>
      </c>
    </row>
    <row r="29001" spans="1:4" ht="15" x14ac:dyDescent="0.25">
      <c r="A29001" s="228" t="s">
        <v>54714</v>
      </c>
      <c r="B29001" s="229" t="s">
        <v>54715</v>
      </c>
      <c r="C29001" s="228" t="s">
        <v>3653</v>
      </c>
      <c r="D29001" s="228" t="s">
        <v>39005</v>
      </c>
    </row>
    <row r="29002" spans="1:4" ht="15" x14ac:dyDescent="0.25">
      <c r="A29002" s="228" t="s">
        <v>54716</v>
      </c>
      <c r="B29002" s="229" t="s">
        <v>54717</v>
      </c>
      <c r="C29002" s="228" t="s">
        <v>3653</v>
      </c>
      <c r="D29002" s="228" t="s">
        <v>46584</v>
      </c>
    </row>
    <row r="29003" spans="1:4" ht="15" x14ac:dyDescent="0.25">
      <c r="A29003" s="228" t="s">
        <v>54718</v>
      </c>
      <c r="B29003" s="229" t="s">
        <v>54719</v>
      </c>
      <c r="C29003" s="228" t="s">
        <v>3653</v>
      </c>
      <c r="D29003" s="228" t="s">
        <v>54720</v>
      </c>
    </row>
    <row r="29004" spans="1:4" ht="15" x14ac:dyDescent="0.25">
      <c r="A29004" s="228" t="s">
        <v>54721</v>
      </c>
      <c r="B29004" s="229" t="s">
        <v>54722</v>
      </c>
      <c r="C29004" s="228" t="s">
        <v>3653</v>
      </c>
      <c r="D29004" s="228" t="s">
        <v>54723</v>
      </c>
    </row>
    <row r="29005" spans="1:4" ht="15" x14ac:dyDescent="0.25">
      <c r="A29005" s="228" t="s">
        <v>54724</v>
      </c>
      <c r="B29005" s="229" t="s">
        <v>54725</v>
      </c>
      <c r="C29005" s="228" t="s">
        <v>3653</v>
      </c>
      <c r="D29005" s="228" t="s">
        <v>54726</v>
      </c>
    </row>
    <row r="29006" spans="1:4" ht="15" x14ac:dyDescent="0.25">
      <c r="A29006" s="228" t="s">
        <v>54727</v>
      </c>
      <c r="B29006" s="229" t="s">
        <v>54728</v>
      </c>
      <c r="C29006" s="228" t="s">
        <v>3653</v>
      </c>
      <c r="D29006" s="228" t="s">
        <v>49660</v>
      </c>
    </row>
    <row r="29007" spans="1:4" ht="15" x14ac:dyDescent="0.25">
      <c r="A29007" s="228" t="s">
        <v>54729</v>
      </c>
      <c r="B29007" s="229" t="s">
        <v>54730</v>
      </c>
      <c r="C29007" s="228" t="s">
        <v>3653</v>
      </c>
      <c r="D29007" s="228" t="s">
        <v>54731</v>
      </c>
    </row>
    <row r="29008" spans="1:4" ht="15" x14ac:dyDescent="0.25">
      <c r="A29008" s="228" t="s">
        <v>54732</v>
      </c>
      <c r="B29008" s="229" t="s">
        <v>54733</v>
      </c>
      <c r="C29008" s="228" t="s">
        <v>3653</v>
      </c>
      <c r="D29008" s="228" t="s">
        <v>54734</v>
      </c>
    </row>
    <row r="29009" spans="1:4" ht="15" x14ac:dyDescent="0.25">
      <c r="A29009" s="228" t="s">
        <v>54735</v>
      </c>
      <c r="B29009" s="229" t="s">
        <v>54736</v>
      </c>
      <c r="C29009" s="228" t="s">
        <v>3653</v>
      </c>
      <c r="D29009" s="228" t="s">
        <v>54737</v>
      </c>
    </row>
    <row r="29010" spans="1:4" ht="15" x14ac:dyDescent="0.25">
      <c r="A29010" s="228" t="s">
        <v>54738</v>
      </c>
      <c r="B29010" s="229" t="s">
        <v>54739</v>
      </c>
      <c r="C29010" s="228" t="s">
        <v>3653</v>
      </c>
      <c r="D29010" s="228" t="s">
        <v>54740</v>
      </c>
    </row>
    <row r="29011" spans="1:4" ht="15" x14ac:dyDescent="0.25">
      <c r="A29011" s="228" t="s">
        <v>54741</v>
      </c>
      <c r="B29011" s="229" t="s">
        <v>54742</v>
      </c>
      <c r="C29011" s="228" t="s">
        <v>3653</v>
      </c>
      <c r="D29011" s="228" t="s">
        <v>54743</v>
      </c>
    </row>
    <row r="29012" spans="1:4" ht="15" x14ac:dyDescent="0.25">
      <c r="A29012" s="228" t="s">
        <v>54744</v>
      </c>
      <c r="B29012" s="229" t="s">
        <v>54745</v>
      </c>
      <c r="C29012" s="228" t="s">
        <v>3653</v>
      </c>
      <c r="D29012" s="228" t="s">
        <v>54746</v>
      </c>
    </row>
    <row r="29013" spans="1:4" ht="15" x14ac:dyDescent="0.25">
      <c r="A29013" s="228" t="s">
        <v>54747</v>
      </c>
      <c r="B29013" s="229" t="s">
        <v>54748</v>
      </c>
      <c r="C29013" s="228" t="s">
        <v>3653</v>
      </c>
      <c r="D29013" s="228" t="s">
        <v>54749</v>
      </c>
    </row>
    <row r="29014" spans="1:4" ht="15" x14ac:dyDescent="0.25">
      <c r="A29014" s="228" t="s">
        <v>54750</v>
      </c>
      <c r="B29014" s="229" t="s">
        <v>54751</v>
      </c>
      <c r="C29014" s="228" t="s">
        <v>3653</v>
      </c>
      <c r="D29014" s="228" t="s">
        <v>46224</v>
      </c>
    </row>
    <row r="29015" spans="1:4" ht="15" x14ac:dyDescent="0.25">
      <c r="A29015" s="228" t="s">
        <v>54752</v>
      </c>
      <c r="B29015" s="229" t="s">
        <v>54753</v>
      </c>
      <c r="C29015" s="228" t="s">
        <v>2930</v>
      </c>
      <c r="D29015" s="228" t="s">
        <v>54754</v>
      </c>
    </row>
    <row r="29016" spans="1:4" ht="15" x14ac:dyDescent="0.25">
      <c r="A29016" s="228" t="s">
        <v>54755</v>
      </c>
      <c r="B29016" s="229" t="s">
        <v>54756</v>
      </c>
      <c r="C29016" s="228" t="s">
        <v>2930</v>
      </c>
      <c r="D29016" s="228" t="s">
        <v>54757</v>
      </c>
    </row>
    <row r="29017" spans="1:4" ht="15" x14ac:dyDescent="0.25">
      <c r="A29017" s="228" t="s">
        <v>54758</v>
      </c>
      <c r="B29017" s="229" t="s">
        <v>54759</v>
      </c>
      <c r="C29017" s="228" t="s">
        <v>2930</v>
      </c>
      <c r="D29017" s="228" t="s">
        <v>54760</v>
      </c>
    </row>
    <row r="29018" spans="1:4" ht="15" x14ac:dyDescent="0.25">
      <c r="A29018" s="228" t="s">
        <v>54761</v>
      </c>
      <c r="B29018" s="229" t="s">
        <v>54762</v>
      </c>
      <c r="C29018" s="228" t="s">
        <v>2930</v>
      </c>
      <c r="D29018" s="228" t="s">
        <v>54763</v>
      </c>
    </row>
    <row r="29019" spans="1:4" ht="15" x14ac:dyDescent="0.25">
      <c r="A29019" s="228" t="s">
        <v>54764</v>
      </c>
      <c r="B29019" s="229" t="s">
        <v>54765</v>
      </c>
      <c r="C29019" s="228" t="s">
        <v>2930</v>
      </c>
      <c r="D29019" s="228" t="s">
        <v>54766</v>
      </c>
    </row>
    <row r="29020" spans="1:4" ht="15" x14ac:dyDescent="0.25">
      <c r="A29020" s="228" t="s">
        <v>54767</v>
      </c>
      <c r="B29020" s="229" t="s">
        <v>54768</v>
      </c>
      <c r="C29020" s="228" t="s">
        <v>2930</v>
      </c>
      <c r="D29020" s="228" t="s">
        <v>54769</v>
      </c>
    </row>
    <row r="29021" spans="1:4" ht="15" x14ac:dyDescent="0.25">
      <c r="A29021" s="228" t="s">
        <v>54770</v>
      </c>
      <c r="B29021" s="229" t="s">
        <v>54771</v>
      </c>
      <c r="C29021" s="228" t="s">
        <v>2930</v>
      </c>
      <c r="D29021" s="228" t="s">
        <v>54772</v>
      </c>
    </row>
    <row r="29022" spans="1:4" ht="15" x14ac:dyDescent="0.25">
      <c r="A29022" s="228" t="s">
        <v>54773</v>
      </c>
      <c r="B29022" s="229" t="s">
        <v>54774</v>
      </c>
      <c r="C29022" s="228" t="s">
        <v>2930</v>
      </c>
      <c r="D29022" s="228" t="s">
        <v>54775</v>
      </c>
    </row>
    <row r="29023" spans="1:4" ht="15" x14ac:dyDescent="0.25">
      <c r="A29023" s="228" t="s">
        <v>54776</v>
      </c>
      <c r="B29023" s="229" t="s">
        <v>375</v>
      </c>
      <c r="C29023" s="228" t="s">
        <v>2930</v>
      </c>
      <c r="D29023" s="228" t="s">
        <v>54777</v>
      </c>
    </row>
    <row r="29024" spans="1:4" ht="15" x14ac:dyDescent="0.25">
      <c r="A29024" s="228" t="s">
        <v>54778</v>
      </c>
      <c r="B29024" s="229" t="s">
        <v>388</v>
      </c>
      <c r="C29024" s="228" t="s">
        <v>2930</v>
      </c>
      <c r="D29024" s="228" t="s">
        <v>54779</v>
      </c>
    </row>
    <row r="29025" spans="1:4" ht="15" x14ac:dyDescent="0.25">
      <c r="A29025" s="228" t="s">
        <v>54780</v>
      </c>
      <c r="B29025" s="229" t="s">
        <v>54781</v>
      </c>
      <c r="C29025" s="228" t="s">
        <v>2930</v>
      </c>
      <c r="D29025" s="228" t="s">
        <v>54782</v>
      </c>
    </row>
    <row r="29026" spans="1:4" ht="15" x14ac:dyDescent="0.25">
      <c r="A29026" s="228" t="s">
        <v>54783</v>
      </c>
      <c r="B29026" s="229" t="s">
        <v>54784</v>
      </c>
      <c r="C29026" s="228" t="s">
        <v>2930</v>
      </c>
      <c r="D29026" s="228" t="s">
        <v>54785</v>
      </c>
    </row>
    <row r="29027" spans="1:4" ht="15" x14ac:dyDescent="0.25">
      <c r="A29027" s="228" t="s">
        <v>54786</v>
      </c>
      <c r="B29027" s="229" t="s">
        <v>54787</v>
      </c>
      <c r="C29027" s="228" t="s">
        <v>2930</v>
      </c>
      <c r="D29027" s="228" t="s">
        <v>54788</v>
      </c>
    </row>
    <row r="29028" spans="1:4" ht="15" x14ac:dyDescent="0.25">
      <c r="A29028" s="228" t="s">
        <v>54789</v>
      </c>
      <c r="B29028" s="229" t="s">
        <v>54790</v>
      </c>
      <c r="C29028" s="228" t="s">
        <v>2930</v>
      </c>
      <c r="D29028" s="228" t="s">
        <v>54791</v>
      </c>
    </row>
    <row r="29029" spans="1:4" ht="15" x14ac:dyDescent="0.25">
      <c r="A29029" s="228" t="s">
        <v>54792</v>
      </c>
      <c r="B29029" s="229" t="s">
        <v>54793</v>
      </c>
      <c r="C29029" s="228" t="s">
        <v>2930</v>
      </c>
      <c r="D29029" s="228" t="s">
        <v>54794</v>
      </c>
    </row>
    <row r="29030" spans="1:4" ht="15" x14ac:dyDescent="0.25">
      <c r="A29030" s="228" t="s">
        <v>54795</v>
      </c>
      <c r="B29030" s="229" t="s">
        <v>54796</v>
      </c>
      <c r="C29030" s="228" t="s">
        <v>2930</v>
      </c>
      <c r="D29030" s="228" t="s">
        <v>54797</v>
      </c>
    </row>
    <row r="29031" spans="1:4" ht="15" x14ac:dyDescent="0.25">
      <c r="A29031" s="228" t="s">
        <v>54798</v>
      </c>
      <c r="B29031" s="229" t="s">
        <v>54799</v>
      </c>
      <c r="C29031" s="228" t="s">
        <v>2930</v>
      </c>
      <c r="D29031" s="228" t="s">
        <v>54800</v>
      </c>
    </row>
    <row r="29032" spans="1:4" ht="15" x14ac:dyDescent="0.25">
      <c r="A29032" s="228" t="s">
        <v>54801</v>
      </c>
      <c r="B29032" s="229" t="s">
        <v>54802</v>
      </c>
      <c r="C29032" s="228" t="s">
        <v>2930</v>
      </c>
      <c r="D29032" s="228" t="s">
        <v>54803</v>
      </c>
    </row>
    <row r="29033" spans="1:4" ht="15" x14ac:dyDescent="0.25">
      <c r="A29033" s="228" t="s">
        <v>54804</v>
      </c>
      <c r="B29033" s="229" t="s">
        <v>54805</v>
      </c>
      <c r="C29033" s="228" t="s">
        <v>2930</v>
      </c>
      <c r="D29033" s="228" t="s">
        <v>54806</v>
      </c>
    </row>
    <row r="29034" spans="1:4" ht="15" x14ac:dyDescent="0.25">
      <c r="A29034" s="228" t="s">
        <v>54807</v>
      </c>
      <c r="B29034" s="229" t="s">
        <v>54808</v>
      </c>
      <c r="C29034" s="228" t="s">
        <v>2930</v>
      </c>
      <c r="D29034" s="228" t="s">
        <v>54809</v>
      </c>
    </row>
    <row r="29035" spans="1:4" ht="15" x14ac:dyDescent="0.25">
      <c r="A29035" s="228" t="s">
        <v>54810</v>
      </c>
      <c r="B29035" s="229" t="s">
        <v>54811</v>
      </c>
      <c r="C29035" s="228" t="s">
        <v>2930</v>
      </c>
      <c r="D29035" s="228" t="s">
        <v>54812</v>
      </c>
    </row>
    <row r="29036" spans="1:4" ht="15" x14ac:dyDescent="0.25">
      <c r="A29036" s="228" t="s">
        <v>54813</v>
      </c>
      <c r="B29036" s="229" t="s">
        <v>54814</v>
      </c>
      <c r="C29036" s="228" t="s">
        <v>2930</v>
      </c>
      <c r="D29036" s="228" t="s">
        <v>54815</v>
      </c>
    </row>
    <row r="29037" spans="1:4" ht="15" x14ac:dyDescent="0.25">
      <c r="A29037" s="228" t="s">
        <v>54816</v>
      </c>
      <c r="B29037" s="229" t="s">
        <v>391</v>
      </c>
      <c r="C29037" s="228" t="s">
        <v>2930</v>
      </c>
      <c r="D29037" s="228" t="s">
        <v>54817</v>
      </c>
    </row>
    <row r="29038" spans="1:4" ht="15" x14ac:dyDescent="0.25">
      <c r="A29038" s="228" t="s">
        <v>54818</v>
      </c>
      <c r="B29038" s="229" t="s">
        <v>54819</v>
      </c>
      <c r="C29038" s="228" t="s">
        <v>2930</v>
      </c>
      <c r="D29038" s="228" t="s">
        <v>54820</v>
      </c>
    </row>
    <row r="29039" spans="1:4" ht="15" x14ac:dyDescent="0.25">
      <c r="A29039" s="228" t="s">
        <v>54821</v>
      </c>
      <c r="B29039" s="229" t="s">
        <v>454</v>
      </c>
      <c r="C29039" s="228" t="s">
        <v>2930</v>
      </c>
      <c r="D29039" s="228" t="s">
        <v>54822</v>
      </c>
    </row>
    <row r="29040" spans="1:4" ht="15" x14ac:dyDescent="0.25">
      <c r="A29040" s="228" t="s">
        <v>54823</v>
      </c>
      <c r="B29040" s="229" t="s">
        <v>54824</v>
      </c>
      <c r="C29040" s="228" t="s">
        <v>2930</v>
      </c>
      <c r="D29040" s="228" t="s">
        <v>54825</v>
      </c>
    </row>
    <row r="29041" spans="1:4" ht="15" x14ac:dyDescent="0.25">
      <c r="A29041" s="228" t="s">
        <v>54826</v>
      </c>
      <c r="B29041" s="229" t="s">
        <v>54827</v>
      </c>
      <c r="C29041" s="228" t="s">
        <v>2930</v>
      </c>
      <c r="D29041" s="228" t="s">
        <v>54828</v>
      </c>
    </row>
    <row r="29042" spans="1:4" ht="15" x14ac:dyDescent="0.25">
      <c r="A29042" s="228" t="s">
        <v>54829</v>
      </c>
      <c r="B29042" s="229" t="s">
        <v>54830</v>
      </c>
      <c r="C29042" s="228" t="s">
        <v>2930</v>
      </c>
      <c r="D29042" s="228" t="s">
        <v>54831</v>
      </c>
    </row>
    <row r="29043" spans="1:4" ht="15" x14ac:dyDescent="0.25">
      <c r="A29043" s="228" t="s">
        <v>54832</v>
      </c>
      <c r="B29043" s="229" t="s">
        <v>54833</v>
      </c>
      <c r="C29043" s="228" t="s">
        <v>2930</v>
      </c>
      <c r="D29043" s="228" t="s">
        <v>54834</v>
      </c>
    </row>
    <row r="29044" spans="1:4" ht="15" x14ac:dyDescent="0.25">
      <c r="A29044" s="228" t="s">
        <v>54835</v>
      </c>
      <c r="B29044" s="229" t="s">
        <v>54836</v>
      </c>
      <c r="C29044" s="228" t="s">
        <v>2930</v>
      </c>
      <c r="D29044" s="228" t="s">
        <v>54837</v>
      </c>
    </row>
    <row r="29045" spans="1:4" ht="15" x14ac:dyDescent="0.25">
      <c r="A29045" s="228" t="s">
        <v>54838</v>
      </c>
      <c r="B29045" s="229" t="s">
        <v>54839</v>
      </c>
      <c r="C29045" s="228" t="s">
        <v>2930</v>
      </c>
      <c r="D29045" s="228" t="s">
        <v>54840</v>
      </c>
    </row>
    <row r="29046" spans="1:4" ht="15" x14ac:dyDescent="0.25">
      <c r="A29046" s="228" t="s">
        <v>54841</v>
      </c>
      <c r="B29046" s="229" t="s">
        <v>54842</v>
      </c>
      <c r="C29046" s="228" t="s">
        <v>2930</v>
      </c>
      <c r="D29046" s="228" t="s">
        <v>54843</v>
      </c>
    </row>
    <row r="29047" spans="1:4" ht="15" x14ac:dyDescent="0.25">
      <c r="A29047" s="228" t="s">
        <v>54844</v>
      </c>
      <c r="B29047" s="229" t="s">
        <v>54845</v>
      </c>
      <c r="C29047" s="228" t="s">
        <v>2930</v>
      </c>
      <c r="D29047" s="228" t="s">
        <v>54846</v>
      </c>
    </row>
    <row r="29048" spans="1:4" ht="15" x14ac:dyDescent="0.25">
      <c r="A29048" s="228" t="s">
        <v>54847</v>
      </c>
      <c r="B29048" s="229" t="s">
        <v>54848</v>
      </c>
      <c r="C29048" s="228" t="s">
        <v>2930</v>
      </c>
      <c r="D29048" s="228" t="s">
        <v>54849</v>
      </c>
    </row>
    <row r="29049" spans="1:4" ht="15" x14ac:dyDescent="0.25">
      <c r="A29049" s="228" t="s">
        <v>54850</v>
      </c>
      <c r="B29049" s="229" t="s">
        <v>54851</v>
      </c>
      <c r="C29049" s="228" t="s">
        <v>2930</v>
      </c>
      <c r="D29049" s="228" t="s">
        <v>54852</v>
      </c>
    </row>
    <row r="29050" spans="1:4" ht="15" x14ac:dyDescent="0.25">
      <c r="A29050" s="228" t="s">
        <v>54853</v>
      </c>
      <c r="B29050" s="229" t="s">
        <v>54854</v>
      </c>
      <c r="C29050" s="228" t="s">
        <v>2930</v>
      </c>
      <c r="D29050" s="228" t="s">
        <v>54855</v>
      </c>
    </row>
    <row r="29051" spans="1:4" ht="15" x14ac:dyDescent="0.25">
      <c r="A29051" s="228" t="s">
        <v>54856</v>
      </c>
      <c r="B29051" s="229" t="s">
        <v>54857</v>
      </c>
      <c r="C29051" s="228" t="s">
        <v>2930</v>
      </c>
      <c r="D29051" s="228" t="s">
        <v>54858</v>
      </c>
    </row>
    <row r="29052" spans="1:4" ht="15" x14ac:dyDescent="0.25">
      <c r="A29052" s="228" t="s">
        <v>54859</v>
      </c>
      <c r="B29052" s="229" t="s">
        <v>54860</v>
      </c>
      <c r="C29052" s="228" t="s">
        <v>2930</v>
      </c>
      <c r="D29052" s="228" t="s">
        <v>54861</v>
      </c>
    </row>
    <row r="29053" spans="1:4" ht="15" x14ac:dyDescent="0.25">
      <c r="A29053" s="228" t="s">
        <v>54862</v>
      </c>
      <c r="B29053" s="229" t="s">
        <v>54863</v>
      </c>
      <c r="C29053" s="228" t="s">
        <v>2930</v>
      </c>
      <c r="D29053" s="228" t="s">
        <v>54864</v>
      </c>
    </row>
    <row r="29054" spans="1:4" ht="15" x14ac:dyDescent="0.25">
      <c r="A29054" s="228" t="s">
        <v>54865</v>
      </c>
      <c r="B29054" s="229" t="s">
        <v>54866</v>
      </c>
      <c r="C29054" s="228" t="s">
        <v>2930</v>
      </c>
      <c r="D29054" s="228" t="s">
        <v>54867</v>
      </c>
    </row>
    <row r="29055" spans="1:4" ht="15" x14ac:dyDescent="0.25">
      <c r="A29055" s="228" t="s">
        <v>54868</v>
      </c>
      <c r="B29055" s="229" t="s">
        <v>54869</v>
      </c>
      <c r="C29055" s="228" t="s">
        <v>2930</v>
      </c>
      <c r="D29055" s="228" t="s">
        <v>54870</v>
      </c>
    </row>
    <row r="29056" spans="1:4" ht="15" x14ac:dyDescent="0.25">
      <c r="A29056" s="228" t="s">
        <v>54871</v>
      </c>
      <c r="B29056" s="229" t="s">
        <v>54872</v>
      </c>
      <c r="C29056" s="228" t="s">
        <v>2930</v>
      </c>
      <c r="D29056" s="228" t="s">
        <v>54873</v>
      </c>
    </row>
    <row r="29057" spans="1:4" ht="15" x14ac:dyDescent="0.25">
      <c r="A29057" s="228" t="s">
        <v>54874</v>
      </c>
      <c r="B29057" s="229" t="s">
        <v>54875</v>
      </c>
      <c r="C29057" s="228" t="s">
        <v>2930</v>
      </c>
      <c r="D29057" s="228" t="s">
        <v>54876</v>
      </c>
    </row>
    <row r="29058" spans="1:4" ht="15" x14ac:dyDescent="0.25">
      <c r="A29058" s="228" t="s">
        <v>54877</v>
      </c>
      <c r="B29058" s="229" t="s">
        <v>54878</v>
      </c>
      <c r="C29058" s="228" t="s">
        <v>2930</v>
      </c>
      <c r="D29058" s="228" t="s">
        <v>54879</v>
      </c>
    </row>
    <row r="29059" spans="1:4" ht="15" x14ac:dyDescent="0.25">
      <c r="A29059" s="228" t="s">
        <v>54880</v>
      </c>
      <c r="B29059" s="229" t="s">
        <v>54881</v>
      </c>
      <c r="C29059" s="228" t="s">
        <v>2930</v>
      </c>
      <c r="D29059" s="228" t="s">
        <v>54882</v>
      </c>
    </row>
    <row r="29060" spans="1:4" ht="15" x14ac:dyDescent="0.25">
      <c r="A29060" s="228" t="s">
        <v>54883</v>
      </c>
      <c r="B29060" s="229" t="s">
        <v>54884</v>
      </c>
      <c r="C29060" s="228" t="s">
        <v>2930</v>
      </c>
      <c r="D29060" s="228" t="s">
        <v>54885</v>
      </c>
    </row>
    <row r="29061" spans="1:4" ht="15" x14ac:dyDescent="0.25">
      <c r="A29061" s="228" t="s">
        <v>54886</v>
      </c>
      <c r="B29061" s="229" t="s">
        <v>54887</v>
      </c>
      <c r="C29061" s="228" t="s">
        <v>2930</v>
      </c>
      <c r="D29061" s="228" t="s">
        <v>54888</v>
      </c>
    </row>
    <row r="29062" spans="1:4" ht="15" x14ac:dyDescent="0.25">
      <c r="A29062" s="228" t="s">
        <v>54889</v>
      </c>
      <c r="B29062" s="229" t="s">
        <v>54890</v>
      </c>
      <c r="C29062" s="228" t="s">
        <v>2930</v>
      </c>
      <c r="D29062" s="228" t="s">
        <v>54891</v>
      </c>
    </row>
    <row r="29063" spans="1:4" ht="15" x14ac:dyDescent="0.25">
      <c r="A29063" s="228" t="s">
        <v>54892</v>
      </c>
      <c r="B29063" s="229" t="s">
        <v>54893</v>
      </c>
      <c r="C29063" s="228" t="s">
        <v>2930</v>
      </c>
      <c r="D29063" s="228" t="s">
        <v>54894</v>
      </c>
    </row>
    <row r="29064" spans="1:4" ht="15" x14ac:dyDescent="0.25">
      <c r="A29064" s="228" t="s">
        <v>54895</v>
      </c>
      <c r="B29064" s="229" t="s">
        <v>54896</v>
      </c>
      <c r="C29064" s="228" t="s">
        <v>2930</v>
      </c>
      <c r="D29064" s="228" t="s">
        <v>54897</v>
      </c>
    </row>
    <row r="29065" spans="1:4" ht="15" x14ac:dyDescent="0.25">
      <c r="A29065" s="228" t="s">
        <v>54898</v>
      </c>
      <c r="B29065" s="229" t="s">
        <v>54899</v>
      </c>
      <c r="C29065" s="228" t="s">
        <v>2930</v>
      </c>
      <c r="D29065" s="228" t="s">
        <v>54900</v>
      </c>
    </row>
    <row r="29066" spans="1:4" ht="15" x14ac:dyDescent="0.25">
      <c r="A29066" s="228" t="s">
        <v>54901</v>
      </c>
      <c r="B29066" s="229" t="s">
        <v>54902</v>
      </c>
      <c r="C29066" s="228" t="s">
        <v>2930</v>
      </c>
      <c r="D29066" s="228" t="s">
        <v>54903</v>
      </c>
    </row>
    <row r="29067" spans="1:4" ht="15" x14ac:dyDescent="0.25">
      <c r="A29067" s="228" t="s">
        <v>54904</v>
      </c>
      <c r="B29067" s="229" t="s">
        <v>54905</v>
      </c>
      <c r="C29067" s="228" t="s">
        <v>2930</v>
      </c>
      <c r="D29067" s="228" t="s">
        <v>54906</v>
      </c>
    </row>
    <row r="29068" spans="1:4" ht="15" x14ac:dyDescent="0.25">
      <c r="A29068" s="228" t="s">
        <v>54907</v>
      </c>
      <c r="B29068" s="229" t="s">
        <v>54908</v>
      </c>
      <c r="C29068" s="228" t="s">
        <v>2930</v>
      </c>
      <c r="D29068" s="228" t="s">
        <v>54909</v>
      </c>
    </row>
    <row r="29069" spans="1:4" ht="15" x14ac:dyDescent="0.25">
      <c r="A29069" s="228" t="s">
        <v>54910</v>
      </c>
      <c r="B29069" s="229" t="s">
        <v>54911</v>
      </c>
      <c r="C29069" s="228" t="s">
        <v>2930</v>
      </c>
      <c r="D29069" s="228" t="s">
        <v>54912</v>
      </c>
    </row>
    <row r="29070" spans="1:4" ht="15" x14ac:dyDescent="0.25">
      <c r="A29070" s="228" t="s">
        <v>54913</v>
      </c>
      <c r="B29070" s="229" t="s">
        <v>54914</v>
      </c>
      <c r="C29070" s="228" t="s">
        <v>2930</v>
      </c>
      <c r="D29070" s="228" t="s">
        <v>54915</v>
      </c>
    </row>
    <row r="29071" spans="1:4" ht="15" x14ac:dyDescent="0.25">
      <c r="A29071" s="228" t="s">
        <v>54916</v>
      </c>
      <c r="B29071" s="229" t="s">
        <v>54917</v>
      </c>
      <c r="C29071" s="228" t="s">
        <v>2930</v>
      </c>
      <c r="D29071" s="228" t="s">
        <v>54918</v>
      </c>
    </row>
    <row r="29072" spans="1:4" ht="15" x14ac:dyDescent="0.25">
      <c r="A29072" s="228" t="s">
        <v>54919</v>
      </c>
      <c r="B29072" s="229" t="s">
        <v>54920</v>
      </c>
      <c r="C29072" s="228" t="s">
        <v>2930</v>
      </c>
      <c r="D29072" s="228" t="s">
        <v>40735</v>
      </c>
    </row>
    <row r="29073" spans="1:4" ht="15" x14ac:dyDescent="0.25">
      <c r="A29073" s="228" t="s">
        <v>54921</v>
      </c>
      <c r="B29073" s="229" t="s">
        <v>54922</v>
      </c>
      <c r="C29073" s="228" t="s">
        <v>2930</v>
      </c>
      <c r="D29073" s="228" t="s">
        <v>54923</v>
      </c>
    </row>
    <row r="29074" spans="1:4" ht="15" x14ac:dyDescent="0.25">
      <c r="A29074" s="228" t="s">
        <v>54924</v>
      </c>
      <c r="B29074" s="229" t="s">
        <v>54925</v>
      </c>
      <c r="C29074" s="228" t="s">
        <v>2930</v>
      </c>
      <c r="D29074" s="228" t="s">
        <v>54926</v>
      </c>
    </row>
    <row r="29075" spans="1:4" ht="15" x14ac:dyDescent="0.25">
      <c r="A29075" s="228" t="s">
        <v>54927</v>
      </c>
      <c r="B29075" s="229" t="s">
        <v>54928</v>
      </c>
      <c r="C29075" s="228" t="s">
        <v>2930</v>
      </c>
      <c r="D29075" s="228" t="s">
        <v>54929</v>
      </c>
    </row>
    <row r="29076" spans="1:4" ht="15" x14ac:dyDescent="0.25">
      <c r="A29076" s="228" t="s">
        <v>54930</v>
      </c>
      <c r="B29076" s="229" t="s">
        <v>54931</v>
      </c>
      <c r="C29076" s="228" t="s">
        <v>2930</v>
      </c>
      <c r="D29076" s="228" t="s">
        <v>54932</v>
      </c>
    </row>
    <row r="29077" spans="1:4" ht="15" x14ac:dyDescent="0.25">
      <c r="A29077" s="228" t="s">
        <v>54933</v>
      </c>
      <c r="B29077" s="229" t="s">
        <v>54934</v>
      </c>
      <c r="C29077" s="228" t="s">
        <v>2930</v>
      </c>
      <c r="D29077" s="228" t="s">
        <v>54935</v>
      </c>
    </row>
    <row r="29078" spans="1:4" ht="15" x14ac:dyDescent="0.25">
      <c r="A29078" s="228" t="s">
        <v>54936</v>
      </c>
      <c r="B29078" s="229" t="s">
        <v>54937</v>
      </c>
      <c r="C29078" s="228" t="s">
        <v>2930</v>
      </c>
      <c r="D29078" s="228" t="s">
        <v>54938</v>
      </c>
    </row>
    <row r="29079" spans="1:4" ht="15" x14ac:dyDescent="0.25">
      <c r="A29079" s="228" t="s">
        <v>54939</v>
      </c>
      <c r="B29079" s="229" t="s">
        <v>54940</v>
      </c>
      <c r="C29079" s="228" t="s">
        <v>2930</v>
      </c>
      <c r="D29079" s="228" t="s">
        <v>54941</v>
      </c>
    </row>
    <row r="29080" spans="1:4" ht="15" x14ac:dyDescent="0.25">
      <c r="A29080" s="228" t="s">
        <v>54942</v>
      </c>
      <c r="B29080" s="229" t="s">
        <v>54943</v>
      </c>
      <c r="C29080" s="228" t="s">
        <v>2930</v>
      </c>
      <c r="D29080" s="228" t="s">
        <v>54944</v>
      </c>
    </row>
    <row r="29081" spans="1:4" ht="15" x14ac:dyDescent="0.25">
      <c r="A29081" s="228" t="s">
        <v>54945</v>
      </c>
      <c r="B29081" s="229" t="s">
        <v>54946</v>
      </c>
      <c r="C29081" s="228" t="s">
        <v>2930</v>
      </c>
      <c r="D29081" s="228" t="s">
        <v>54947</v>
      </c>
    </row>
    <row r="29082" spans="1:4" ht="15" x14ac:dyDescent="0.25">
      <c r="A29082" s="228" t="s">
        <v>54948</v>
      </c>
      <c r="B29082" s="229" t="s">
        <v>54949</v>
      </c>
      <c r="C29082" s="228" t="s">
        <v>2930</v>
      </c>
      <c r="D29082" s="228" t="s">
        <v>54950</v>
      </c>
    </row>
    <row r="29083" spans="1:4" ht="15" x14ac:dyDescent="0.25">
      <c r="A29083" s="228" t="s">
        <v>54951</v>
      </c>
      <c r="B29083" s="229" t="s">
        <v>54952</v>
      </c>
      <c r="C29083" s="228" t="s">
        <v>2930</v>
      </c>
      <c r="D29083" s="228" t="s">
        <v>54953</v>
      </c>
    </row>
    <row r="29084" spans="1:4" ht="15" x14ac:dyDescent="0.25">
      <c r="A29084" s="228" t="s">
        <v>54954</v>
      </c>
      <c r="B29084" s="229" t="s">
        <v>54955</v>
      </c>
      <c r="C29084" s="228" t="s">
        <v>2930</v>
      </c>
      <c r="D29084" s="228" t="s">
        <v>54956</v>
      </c>
    </row>
    <row r="29085" spans="1:4" ht="15" x14ac:dyDescent="0.25">
      <c r="A29085" s="228" t="s">
        <v>54957</v>
      </c>
      <c r="B29085" s="229" t="s">
        <v>54958</v>
      </c>
      <c r="C29085" s="228" t="s">
        <v>2930</v>
      </c>
      <c r="D29085" s="228" t="s">
        <v>54959</v>
      </c>
    </row>
    <row r="29086" spans="1:4" ht="15" x14ac:dyDescent="0.25">
      <c r="A29086" s="228" t="s">
        <v>54960</v>
      </c>
      <c r="B29086" s="229" t="s">
        <v>54961</v>
      </c>
      <c r="C29086" s="228" t="s">
        <v>2930</v>
      </c>
      <c r="D29086" s="228" t="s">
        <v>54962</v>
      </c>
    </row>
    <row r="29087" spans="1:4" ht="15" x14ac:dyDescent="0.25">
      <c r="A29087" s="228" t="s">
        <v>54963</v>
      </c>
      <c r="B29087" s="229" t="s">
        <v>302</v>
      </c>
      <c r="C29087" s="228" t="s">
        <v>2930</v>
      </c>
      <c r="D29087" s="228" t="s">
        <v>54964</v>
      </c>
    </row>
    <row r="29088" spans="1:4" ht="15" x14ac:dyDescent="0.25">
      <c r="A29088" s="228" t="s">
        <v>54965</v>
      </c>
      <c r="B29088" s="229" t="s">
        <v>54966</v>
      </c>
      <c r="C29088" s="228" t="s">
        <v>2930</v>
      </c>
      <c r="D29088" s="228" t="s">
        <v>54967</v>
      </c>
    </row>
    <row r="29089" spans="1:4" ht="15" x14ac:dyDescent="0.25">
      <c r="A29089" s="228" t="s">
        <v>54968</v>
      </c>
      <c r="B29089" s="229" t="s">
        <v>54969</v>
      </c>
      <c r="C29089" s="228" t="s">
        <v>2930</v>
      </c>
      <c r="D29089" s="228" t="s">
        <v>54970</v>
      </c>
    </row>
    <row r="29090" spans="1:4" ht="15" x14ac:dyDescent="0.25">
      <c r="A29090" s="228" t="s">
        <v>54971</v>
      </c>
      <c r="B29090" s="229" t="s">
        <v>54972</v>
      </c>
      <c r="C29090" s="228" t="s">
        <v>2930</v>
      </c>
      <c r="D29090" s="228" t="s">
        <v>54973</v>
      </c>
    </row>
    <row r="29091" spans="1:4" ht="15" x14ac:dyDescent="0.25">
      <c r="A29091" s="228" t="s">
        <v>54974</v>
      </c>
      <c r="B29091" s="229" t="s">
        <v>54975</v>
      </c>
      <c r="C29091" s="228" t="s">
        <v>2930</v>
      </c>
      <c r="D29091" s="228" t="s">
        <v>54976</v>
      </c>
    </row>
    <row r="29092" spans="1:4" ht="15" x14ac:dyDescent="0.25">
      <c r="A29092" s="228" t="s">
        <v>54977</v>
      </c>
      <c r="B29092" s="229" t="s">
        <v>54978</v>
      </c>
      <c r="C29092" s="228" t="s">
        <v>2930</v>
      </c>
      <c r="D29092" s="228" t="s">
        <v>54979</v>
      </c>
    </row>
    <row r="29093" spans="1:4" ht="15" x14ac:dyDescent="0.25">
      <c r="A29093" s="228" t="s">
        <v>54980</v>
      </c>
      <c r="B29093" s="229" t="s">
        <v>54981</v>
      </c>
      <c r="C29093" s="228" t="s">
        <v>2930</v>
      </c>
      <c r="D29093" s="228" t="s">
        <v>54982</v>
      </c>
    </row>
    <row r="29094" spans="1:4" ht="15" x14ac:dyDescent="0.25">
      <c r="A29094" s="228" t="s">
        <v>54983</v>
      </c>
      <c r="B29094" s="229" t="s">
        <v>54984</v>
      </c>
      <c r="C29094" s="228" t="s">
        <v>2930</v>
      </c>
      <c r="D29094" s="228" t="s">
        <v>54985</v>
      </c>
    </row>
    <row r="29095" spans="1:4" ht="15" x14ac:dyDescent="0.25">
      <c r="A29095" s="228" t="s">
        <v>54986</v>
      </c>
      <c r="B29095" s="229" t="s">
        <v>54987</v>
      </c>
      <c r="C29095" s="228" t="s">
        <v>2930</v>
      </c>
      <c r="D29095" s="228" t="s">
        <v>54988</v>
      </c>
    </row>
    <row r="29096" spans="1:4" ht="15" x14ac:dyDescent="0.25">
      <c r="A29096" s="228" t="s">
        <v>54989</v>
      </c>
      <c r="B29096" s="229" t="s">
        <v>54990</v>
      </c>
      <c r="C29096" s="228" t="s">
        <v>2930</v>
      </c>
      <c r="D29096" s="228" t="s">
        <v>54991</v>
      </c>
    </row>
    <row r="29097" spans="1:4" ht="15" x14ac:dyDescent="0.25">
      <c r="A29097" s="228" t="s">
        <v>54992</v>
      </c>
      <c r="B29097" s="229" t="s">
        <v>54993</v>
      </c>
      <c r="C29097" s="228" t="s">
        <v>2930</v>
      </c>
      <c r="D29097" s="228" t="s">
        <v>54994</v>
      </c>
    </row>
    <row r="29098" spans="1:4" ht="15" x14ac:dyDescent="0.25">
      <c r="A29098" s="228" t="s">
        <v>54995</v>
      </c>
      <c r="B29098" s="229" t="s">
        <v>54996</v>
      </c>
      <c r="C29098" s="228" t="s">
        <v>2930</v>
      </c>
      <c r="D29098" s="228" t="s">
        <v>54997</v>
      </c>
    </row>
    <row r="29099" spans="1:4" ht="15" x14ac:dyDescent="0.25">
      <c r="A29099" s="228" t="s">
        <v>54998</v>
      </c>
      <c r="B29099" s="229" t="s">
        <v>54999</v>
      </c>
      <c r="C29099" s="228" t="s">
        <v>2930</v>
      </c>
      <c r="D29099" s="228" t="s">
        <v>55000</v>
      </c>
    </row>
    <row r="29100" spans="1:4" ht="15" x14ac:dyDescent="0.25">
      <c r="A29100" s="228" t="s">
        <v>55001</v>
      </c>
      <c r="B29100" s="229" t="s">
        <v>55002</v>
      </c>
      <c r="C29100" s="228" t="s">
        <v>2930</v>
      </c>
      <c r="D29100" s="228" t="s">
        <v>55003</v>
      </c>
    </row>
    <row r="29101" spans="1:4" ht="15" x14ac:dyDescent="0.25">
      <c r="A29101" s="228" t="s">
        <v>55004</v>
      </c>
      <c r="B29101" s="229" t="s">
        <v>55005</v>
      </c>
      <c r="C29101" s="228" t="s">
        <v>2930</v>
      </c>
      <c r="D29101" s="228" t="s">
        <v>55006</v>
      </c>
    </row>
    <row r="29102" spans="1:4" ht="15" x14ac:dyDescent="0.25">
      <c r="A29102" s="228" t="s">
        <v>55007</v>
      </c>
      <c r="B29102" s="229" t="s">
        <v>55008</v>
      </c>
      <c r="C29102" s="228" t="s">
        <v>2930</v>
      </c>
      <c r="D29102" s="228" t="s">
        <v>55009</v>
      </c>
    </row>
    <row r="29103" spans="1:4" ht="15" x14ac:dyDescent="0.25">
      <c r="A29103" s="228" t="s">
        <v>55010</v>
      </c>
      <c r="B29103" s="229" t="s">
        <v>55011</v>
      </c>
      <c r="C29103" s="228" t="s">
        <v>2930</v>
      </c>
      <c r="D29103" s="228" t="s">
        <v>55012</v>
      </c>
    </row>
    <row r="29104" spans="1:4" ht="15" x14ac:dyDescent="0.25">
      <c r="A29104" s="228" t="s">
        <v>55013</v>
      </c>
      <c r="B29104" s="229" t="s">
        <v>55014</v>
      </c>
      <c r="C29104" s="228" t="s">
        <v>2930</v>
      </c>
      <c r="D29104" s="228" t="s">
        <v>55015</v>
      </c>
    </row>
    <row r="29105" spans="1:4" ht="15" x14ac:dyDescent="0.25">
      <c r="A29105" s="228" t="s">
        <v>55016</v>
      </c>
      <c r="B29105" s="229" t="s">
        <v>55017</v>
      </c>
      <c r="C29105" s="228" t="s">
        <v>2930</v>
      </c>
      <c r="D29105" s="228" t="s">
        <v>55018</v>
      </c>
    </row>
    <row r="29106" spans="1:4" ht="15" x14ac:dyDescent="0.25">
      <c r="A29106" s="228" t="s">
        <v>55019</v>
      </c>
      <c r="B29106" s="229" t="s">
        <v>55020</v>
      </c>
      <c r="C29106" s="228" t="s">
        <v>2930</v>
      </c>
      <c r="D29106" s="228" t="s">
        <v>55021</v>
      </c>
    </row>
    <row r="29107" spans="1:4" ht="15" x14ac:dyDescent="0.25">
      <c r="A29107" s="228" t="s">
        <v>55022</v>
      </c>
      <c r="B29107" s="229" t="s">
        <v>55023</v>
      </c>
      <c r="C29107" s="228" t="s">
        <v>2930</v>
      </c>
      <c r="D29107" s="228" t="s">
        <v>55024</v>
      </c>
    </row>
    <row r="29108" spans="1:4" ht="15" x14ac:dyDescent="0.25">
      <c r="A29108" s="228" t="s">
        <v>55025</v>
      </c>
      <c r="B29108" s="229" t="s">
        <v>55026</v>
      </c>
      <c r="C29108" s="228" t="s">
        <v>2930</v>
      </c>
      <c r="D29108" s="228" t="s">
        <v>55027</v>
      </c>
    </row>
    <row r="29109" spans="1:4" ht="15" x14ac:dyDescent="0.25">
      <c r="A29109" s="228" t="s">
        <v>55028</v>
      </c>
      <c r="B29109" s="229" t="s">
        <v>55029</v>
      </c>
      <c r="C29109" s="228" t="s">
        <v>2930</v>
      </c>
      <c r="D29109" s="228" t="s">
        <v>55030</v>
      </c>
    </row>
    <row r="29110" spans="1:4" ht="15" x14ac:dyDescent="0.25">
      <c r="A29110" s="228" t="s">
        <v>55031</v>
      </c>
      <c r="B29110" s="229" t="s">
        <v>55032</v>
      </c>
      <c r="C29110" s="228" t="s">
        <v>2930</v>
      </c>
      <c r="D29110" s="228" t="s">
        <v>55033</v>
      </c>
    </row>
    <row r="29111" spans="1:4" ht="15" x14ac:dyDescent="0.25">
      <c r="A29111" s="228" t="s">
        <v>55034</v>
      </c>
      <c r="B29111" s="229" t="s">
        <v>55035</v>
      </c>
      <c r="C29111" s="228" t="s">
        <v>2930</v>
      </c>
      <c r="D29111" s="228" t="s">
        <v>55036</v>
      </c>
    </row>
    <row r="29112" spans="1:4" ht="15" x14ac:dyDescent="0.25">
      <c r="A29112" s="228" t="s">
        <v>55037</v>
      </c>
      <c r="B29112" s="229" t="s">
        <v>1761</v>
      </c>
      <c r="C29112" s="228" t="s">
        <v>2930</v>
      </c>
      <c r="D29112" s="228" t="s">
        <v>55038</v>
      </c>
    </row>
    <row r="29113" spans="1:4" ht="15" x14ac:dyDescent="0.25">
      <c r="A29113" s="228" t="s">
        <v>55039</v>
      </c>
      <c r="B29113" s="229" t="s">
        <v>55040</v>
      </c>
      <c r="C29113" s="228" t="s">
        <v>2930</v>
      </c>
      <c r="D29113" s="228" t="s">
        <v>55041</v>
      </c>
    </row>
    <row r="29114" spans="1:4" ht="15" x14ac:dyDescent="0.25">
      <c r="A29114" s="228" t="s">
        <v>55042</v>
      </c>
      <c r="B29114" s="229" t="s">
        <v>55043</v>
      </c>
      <c r="C29114" s="228" t="s">
        <v>2930</v>
      </c>
      <c r="D29114" s="228" t="s">
        <v>55044</v>
      </c>
    </row>
    <row r="29115" spans="1:4" ht="15" x14ac:dyDescent="0.25">
      <c r="A29115" s="228" t="s">
        <v>55045</v>
      </c>
      <c r="B29115" s="229" t="s">
        <v>55046</v>
      </c>
      <c r="C29115" s="228" t="s">
        <v>2930</v>
      </c>
      <c r="D29115" s="228" t="s">
        <v>55047</v>
      </c>
    </row>
    <row r="29116" spans="1:4" ht="15" x14ac:dyDescent="0.25">
      <c r="A29116" s="228" t="s">
        <v>55048</v>
      </c>
      <c r="B29116" s="229" t="s">
        <v>55049</v>
      </c>
      <c r="C29116" s="228" t="s">
        <v>2930</v>
      </c>
      <c r="D29116" s="228" t="s">
        <v>55050</v>
      </c>
    </row>
    <row r="29117" spans="1:4" ht="15" x14ac:dyDescent="0.25">
      <c r="A29117" s="228" t="s">
        <v>55051</v>
      </c>
      <c r="B29117" s="229" t="s">
        <v>55052</v>
      </c>
      <c r="C29117" s="228" t="s">
        <v>2930</v>
      </c>
      <c r="D29117" s="228" t="s">
        <v>55053</v>
      </c>
    </row>
    <row r="29118" spans="1:4" ht="15" x14ac:dyDescent="0.25">
      <c r="A29118" s="228" t="s">
        <v>55054</v>
      </c>
      <c r="B29118" s="229" t="s">
        <v>55055</v>
      </c>
      <c r="C29118" s="228" t="s">
        <v>2930</v>
      </c>
      <c r="D29118" s="228" t="s">
        <v>55056</v>
      </c>
    </row>
    <row r="29119" spans="1:4" ht="15" x14ac:dyDescent="0.25">
      <c r="A29119" s="228" t="s">
        <v>55057</v>
      </c>
      <c r="B29119" s="229" t="s">
        <v>55058</v>
      </c>
      <c r="C29119" s="228" t="s">
        <v>2930</v>
      </c>
      <c r="D29119" s="228" t="s">
        <v>55059</v>
      </c>
    </row>
    <row r="29120" spans="1:4" ht="15" x14ac:dyDescent="0.25">
      <c r="A29120" s="228" t="s">
        <v>55060</v>
      </c>
      <c r="B29120" s="229" t="s">
        <v>55061</v>
      </c>
      <c r="C29120" s="228" t="s">
        <v>2930</v>
      </c>
      <c r="D29120" s="228" t="s">
        <v>55062</v>
      </c>
    </row>
    <row r="29121" spans="1:4" ht="15" x14ac:dyDescent="0.25">
      <c r="A29121" s="228" t="s">
        <v>55063</v>
      </c>
      <c r="B29121" s="229" t="s">
        <v>55064</v>
      </c>
      <c r="C29121" s="228" t="s">
        <v>2930</v>
      </c>
      <c r="D29121" s="228" t="s">
        <v>55065</v>
      </c>
    </row>
    <row r="29122" spans="1:4" ht="15" x14ac:dyDescent="0.25">
      <c r="A29122" s="228" t="s">
        <v>55066</v>
      </c>
      <c r="B29122" s="229" t="s">
        <v>55067</v>
      </c>
      <c r="C29122" s="228" t="s">
        <v>2930</v>
      </c>
      <c r="D29122" s="228" t="s">
        <v>55068</v>
      </c>
    </row>
    <row r="29123" spans="1:4" ht="15" x14ac:dyDescent="0.25">
      <c r="A29123" s="228" t="s">
        <v>55069</v>
      </c>
      <c r="B29123" s="229" t="s">
        <v>55070</v>
      </c>
      <c r="C29123" s="228" t="s">
        <v>2930</v>
      </c>
      <c r="D29123" s="228" t="s">
        <v>55071</v>
      </c>
    </row>
    <row r="29124" spans="1:4" ht="15" x14ac:dyDescent="0.25">
      <c r="A29124" s="228" t="s">
        <v>55072</v>
      </c>
      <c r="B29124" s="229" t="s">
        <v>55073</v>
      </c>
      <c r="C29124" s="228" t="s">
        <v>2930</v>
      </c>
      <c r="D29124" s="228" t="s">
        <v>55074</v>
      </c>
    </row>
    <row r="29125" spans="1:4" ht="15" x14ac:dyDescent="0.25">
      <c r="A29125" s="228" t="s">
        <v>55075</v>
      </c>
      <c r="B29125" s="229" t="s">
        <v>55076</v>
      </c>
      <c r="C29125" s="228" t="s">
        <v>2930</v>
      </c>
      <c r="D29125" s="228" t="s">
        <v>55077</v>
      </c>
    </row>
    <row r="29126" spans="1:4" ht="15" x14ac:dyDescent="0.25">
      <c r="A29126" s="228" t="s">
        <v>55078</v>
      </c>
      <c r="B29126" s="229" t="s">
        <v>55079</v>
      </c>
      <c r="C29126" s="228" t="s">
        <v>2930</v>
      </c>
      <c r="D29126" s="228" t="s">
        <v>55080</v>
      </c>
    </row>
    <row r="29127" spans="1:4" ht="15" x14ac:dyDescent="0.25">
      <c r="A29127" s="228" t="s">
        <v>55081</v>
      </c>
      <c r="B29127" s="229" t="s">
        <v>55082</v>
      </c>
      <c r="C29127" s="228" t="s">
        <v>2930</v>
      </c>
      <c r="D29127" s="228" t="s">
        <v>55083</v>
      </c>
    </row>
    <row r="29128" spans="1:4" ht="15" x14ac:dyDescent="0.25">
      <c r="A29128" s="228" t="s">
        <v>55084</v>
      </c>
      <c r="B29128" s="229" t="s">
        <v>476</v>
      </c>
      <c r="C29128" s="228" t="s">
        <v>2930</v>
      </c>
      <c r="D29128" s="228" t="s">
        <v>55085</v>
      </c>
    </row>
    <row r="29129" spans="1:4" ht="15" x14ac:dyDescent="0.25">
      <c r="A29129" s="228" t="s">
        <v>55086</v>
      </c>
      <c r="B29129" s="229" t="s">
        <v>485</v>
      </c>
      <c r="C29129" s="228" t="s">
        <v>2930</v>
      </c>
      <c r="D29129" s="228" t="s">
        <v>55087</v>
      </c>
    </row>
    <row r="29130" spans="1:4" ht="15" x14ac:dyDescent="0.25">
      <c r="A29130" s="228" t="s">
        <v>55088</v>
      </c>
      <c r="B29130" s="229" t="s">
        <v>55089</v>
      </c>
      <c r="C29130" s="228" t="s">
        <v>2930</v>
      </c>
      <c r="D29130" s="228" t="s">
        <v>55090</v>
      </c>
    </row>
    <row r="29131" spans="1:4" ht="15" x14ac:dyDescent="0.25">
      <c r="A29131" s="228" t="s">
        <v>55091</v>
      </c>
      <c r="B29131" s="229" t="s">
        <v>55092</v>
      </c>
      <c r="C29131" s="228" t="s">
        <v>2930</v>
      </c>
      <c r="D29131" s="228" t="s">
        <v>55093</v>
      </c>
    </row>
    <row r="29132" spans="1:4" ht="15" x14ac:dyDescent="0.25">
      <c r="A29132" s="228" t="s">
        <v>55094</v>
      </c>
      <c r="B29132" s="229" t="s">
        <v>55095</v>
      </c>
      <c r="C29132" s="228" t="s">
        <v>2930</v>
      </c>
      <c r="D29132" s="228" t="s">
        <v>55096</v>
      </c>
    </row>
    <row r="29133" spans="1:4" ht="15" x14ac:dyDescent="0.25">
      <c r="A29133" s="228" t="s">
        <v>55097</v>
      </c>
      <c r="B29133" s="229" t="s">
        <v>55098</v>
      </c>
      <c r="C29133" s="228" t="s">
        <v>2930</v>
      </c>
      <c r="D29133" s="228" t="s">
        <v>55099</v>
      </c>
    </row>
    <row r="29134" spans="1:4" ht="15" x14ac:dyDescent="0.25">
      <c r="A29134" s="228" t="s">
        <v>55100</v>
      </c>
      <c r="B29134" s="229" t="s">
        <v>55101</v>
      </c>
      <c r="C29134" s="228" t="s">
        <v>2930</v>
      </c>
      <c r="D29134" s="228" t="s">
        <v>55102</v>
      </c>
    </row>
    <row r="29135" spans="1:4" ht="15" x14ac:dyDescent="0.25">
      <c r="A29135" s="228" t="s">
        <v>55103</v>
      </c>
      <c r="B29135" s="229" t="s">
        <v>55104</v>
      </c>
      <c r="C29135" s="228" t="s">
        <v>2930</v>
      </c>
      <c r="D29135" s="228" t="s">
        <v>55105</v>
      </c>
    </row>
    <row r="29136" spans="1:4" ht="15" x14ac:dyDescent="0.25">
      <c r="A29136" s="228" t="s">
        <v>55106</v>
      </c>
      <c r="B29136" s="229" t="s">
        <v>55107</v>
      </c>
      <c r="C29136" s="228" t="s">
        <v>2930</v>
      </c>
      <c r="D29136" s="228" t="s">
        <v>55108</v>
      </c>
    </row>
    <row r="29137" spans="1:4" ht="15" x14ac:dyDescent="0.25">
      <c r="A29137" s="228" t="s">
        <v>55109</v>
      </c>
      <c r="B29137" s="229" t="s">
        <v>55110</v>
      </c>
      <c r="C29137" s="228" t="s">
        <v>2930</v>
      </c>
      <c r="D29137" s="228" t="s">
        <v>55111</v>
      </c>
    </row>
    <row r="29138" spans="1:4" ht="15" x14ac:dyDescent="0.25">
      <c r="A29138" s="228" t="s">
        <v>55112</v>
      </c>
      <c r="B29138" s="229" t="s">
        <v>55113</v>
      </c>
      <c r="C29138" s="228" t="s">
        <v>2930</v>
      </c>
      <c r="D29138" s="228" t="s">
        <v>55114</v>
      </c>
    </row>
    <row r="29139" spans="1:4" ht="15" x14ac:dyDescent="0.25">
      <c r="A29139" s="228" t="s">
        <v>55115</v>
      </c>
      <c r="B29139" s="229" t="s">
        <v>55116</v>
      </c>
      <c r="C29139" s="228" t="s">
        <v>2930</v>
      </c>
      <c r="D29139" s="228" t="s">
        <v>55117</v>
      </c>
    </row>
    <row r="29140" spans="1:4" ht="15" x14ac:dyDescent="0.25">
      <c r="A29140" s="228" t="s">
        <v>55118</v>
      </c>
      <c r="B29140" s="229" t="s">
        <v>55119</v>
      </c>
      <c r="C29140" s="228" t="s">
        <v>2930</v>
      </c>
      <c r="D29140" s="228" t="s">
        <v>55120</v>
      </c>
    </row>
    <row r="29141" spans="1:4" ht="15" x14ac:dyDescent="0.25">
      <c r="A29141" s="228" t="s">
        <v>55121</v>
      </c>
      <c r="B29141" s="229" t="s">
        <v>55122</v>
      </c>
      <c r="C29141" s="228" t="s">
        <v>2930</v>
      </c>
      <c r="D29141" s="228" t="s">
        <v>55123</v>
      </c>
    </row>
    <row r="29142" spans="1:4" ht="15" x14ac:dyDescent="0.25">
      <c r="A29142" s="228" t="s">
        <v>55124</v>
      </c>
      <c r="B29142" s="229" t="s">
        <v>452</v>
      </c>
      <c r="C29142" s="228" t="s">
        <v>2930</v>
      </c>
      <c r="D29142" s="228" t="s">
        <v>55125</v>
      </c>
    </row>
    <row r="29143" spans="1:4" ht="15" x14ac:dyDescent="0.25">
      <c r="A29143" s="228" t="s">
        <v>55126</v>
      </c>
      <c r="B29143" s="229" t="s">
        <v>55127</v>
      </c>
      <c r="C29143" s="228" t="s">
        <v>2930</v>
      </c>
      <c r="D29143" s="228" t="s">
        <v>55128</v>
      </c>
    </row>
    <row r="29144" spans="1:4" ht="15" x14ac:dyDescent="0.25">
      <c r="A29144" s="228" t="s">
        <v>55129</v>
      </c>
      <c r="B29144" s="229" t="s">
        <v>55130</v>
      </c>
      <c r="C29144" s="228" t="s">
        <v>2930</v>
      </c>
      <c r="D29144" s="228" t="s">
        <v>55131</v>
      </c>
    </row>
    <row r="29145" spans="1:4" ht="15" x14ac:dyDescent="0.25">
      <c r="A29145" s="228" t="s">
        <v>55132</v>
      </c>
      <c r="B29145" s="229" t="s">
        <v>55133</v>
      </c>
      <c r="C29145" s="228" t="s">
        <v>2930</v>
      </c>
      <c r="D29145" s="228" t="s">
        <v>55134</v>
      </c>
    </row>
    <row r="29146" spans="1:4" ht="15" x14ac:dyDescent="0.25">
      <c r="A29146" s="228" t="s">
        <v>55135</v>
      </c>
      <c r="B29146" s="229" t="s">
        <v>55136</v>
      </c>
      <c r="C29146" s="228" t="s">
        <v>2930</v>
      </c>
      <c r="D29146" s="228" t="s">
        <v>55137</v>
      </c>
    </row>
    <row r="29147" spans="1:4" ht="15" x14ac:dyDescent="0.25">
      <c r="A29147" s="228" t="s">
        <v>55138</v>
      </c>
      <c r="B29147" s="229" t="s">
        <v>55139</v>
      </c>
      <c r="C29147" s="228" t="s">
        <v>2930</v>
      </c>
      <c r="D29147" s="228" t="s">
        <v>55140</v>
      </c>
    </row>
    <row r="29148" spans="1:4" ht="15" x14ac:dyDescent="0.25">
      <c r="A29148" s="228" t="s">
        <v>55141</v>
      </c>
      <c r="B29148" s="229" t="s">
        <v>55142</v>
      </c>
      <c r="C29148" s="228" t="s">
        <v>2930</v>
      </c>
      <c r="D29148" s="228" t="s">
        <v>55143</v>
      </c>
    </row>
    <row r="29149" spans="1:4" ht="15" x14ac:dyDescent="0.25">
      <c r="A29149" s="228" t="s">
        <v>55144</v>
      </c>
      <c r="B29149" s="229" t="s">
        <v>55145</v>
      </c>
      <c r="C29149" s="228" t="s">
        <v>2930</v>
      </c>
      <c r="D29149" s="228" t="s">
        <v>55146</v>
      </c>
    </row>
    <row r="29150" spans="1:4" ht="15" x14ac:dyDescent="0.25">
      <c r="A29150" s="228" t="s">
        <v>55147</v>
      </c>
      <c r="B29150" s="229" t="s">
        <v>55148</v>
      </c>
      <c r="C29150" s="228" t="s">
        <v>2930</v>
      </c>
      <c r="D29150" s="228" t="s">
        <v>55149</v>
      </c>
    </row>
    <row r="29151" spans="1:4" ht="15" x14ac:dyDescent="0.25">
      <c r="A29151" s="228" t="s">
        <v>55150</v>
      </c>
      <c r="B29151" s="229" t="s">
        <v>55151</v>
      </c>
      <c r="C29151" s="228" t="s">
        <v>2930</v>
      </c>
      <c r="D29151" s="228" t="s">
        <v>55152</v>
      </c>
    </row>
    <row r="29152" spans="1:4" ht="15" x14ac:dyDescent="0.25">
      <c r="A29152" s="228" t="s">
        <v>55153</v>
      </c>
      <c r="B29152" s="229" t="s">
        <v>55154</v>
      </c>
      <c r="C29152" s="228" t="s">
        <v>2930</v>
      </c>
      <c r="D29152" s="228" t="s">
        <v>55155</v>
      </c>
    </row>
    <row r="29153" spans="1:4" ht="15" x14ac:dyDescent="0.25">
      <c r="A29153" s="228" t="s">
        <v>55156</v>
      </c>
      <c r="B29153" s="229" t="s">
        <v>55157</v>
      </c>
      <c r="C29153" s="228" t="s">
        <v>2930</v>
      </c>
      <c r="D29153" s="228" t="s">
        <v>55158</v>
      </c>
    </row>
    <row r="29154" spans="1:4" ht="15" x14ac:dyDescent="0.25">
      <c r="A29154" s="228" t="s">
        <v>55159</v>
      </c>
      <c r="B29154" s="229" t="s">
        <v>55160</v>
      </c>
      <c r="C29154" s="228" t="s">
        <v>2930</v>
      </c>
      <c r="D29154" s="228" t="s">
        <v>49527</v>
      </c>
    </row>
    <row r="29155" spans="1:4" ht="15" x14ac:dyDescent="0.25">
      <c r="A29155" s="228" t="s">
        <v>55161</v>
      </c>
      <c r="B29155" s="229" t="s">
        <v>55162</v>
      </c>
      <c r="C29155" s="228" t="s">
        <v>2930</v>
      </c>
      <c r="D29155" s="228" t="s">
        <v>55163</v>
      </c>
    </row>
    <row r="29156" spans="1:4" ht="15" x14ac:dyDescent="0.25">
      <c r="A29156" s="228" t="s">
        <v>55164</v>
      </c>
      <c r="B29156" s="229" t="s">
        <v>55165</v>
      </c>
      <c r="C29156" s="228" t="s">
        <v>2930</v>
      </c>
      <c r="D29156" s="228" t="s">
        <v>55166</v>
      </c>
    </row>
    <row r="29157" spans="1:4" ht="15" x14ac:dyDescent="0.25">
      <c r="A29157" s="228" t="s">
        <v>55167</v>
      </c>
      <c r="B29157" s="229" t="s">
        <v>55168</v>
      </c>
      <c r="C29157" s="228" t="s">
        <v>2930</v>
      </c>
      <c r="D29157" s="228" t="s">
        <v>55169</v>
      </c>
    </row>
    <row r="29158" spans="1:4" ht="15" x14ac:dyDescent="0.25">
      <c r="A29158" s="228" t="s">
        <v>55170</v>
      </c>
      <c r="B29158" s="229" t="s">
        <v>55171</v>
      </c>
      <c r="C29158" s="228" t="s">
        <v>2930</v>
      </c>
      <c r="D29158" s="228" t="s">
        <v>55172</v>
      </c>
    </row>
    <row r="29159" spans="1:4" ht="15" x14ac:dyDescent="0.25">
      <c r="A29159" s="228" t="s">
        <v>55173</v>
      </c>
      <c r="B29159" s="229" t="s">
        <v>55174</v>
      </c>
      <c r="C29159" s="228" t="s">
        <v>2930</v>
      </c>
      <c r="D29159" s="228" t="s">
        <v>55175</v>
      </c>
    </row>
    <row r="29160" spans="1:4" ht="15" x14ac:dyDescent="0.25">
      <c r="A29160" s="228" t="s">
        <v>55176</v>
      </c>
      <c r="B29160" s="229" t="s">
        <v>55177</v>
      </c>
      <c r="C29160" s="228" t="s">
        <v>2930</v>
      </c>
      <c r="D29160" s="228" t="s">
        <v>55178</v>
      </c>
    </row>
    <row r="29161" spans="1:4" ht="15" x14ac:dyDescent="0.25">
      <c r="A29161" s="228" t="s">
        <v>55179</v>
      </c>
      <c r="B29161" s="229" t="s">
        <v>55180</v>
      </c>
      <c r="C29161" s="228" t="s">
        <v>2930</v>
      </c>
      <c r="D29161" s="228" t="s">
        <v>55181</v>
      </c>
    </row>
    <row r="29162" spans="1:4" ht="15" x14ac:dyDescent="0.25">
      <c r="A29162" s="228" t="s">
        <v>55182</v>
      </c>
      <c r="B29162" s="229" t="s">
        <v>55183</v>
      </c>
      <c r="C29162" s="228" t="s">
        <v>55184</v>
      </c>
      <c r="D29162" s="228" t="s">
        <v>37768</v>
      </c>
    </row>
    <row r="29163" spans="1:4" ht="15" x14ac:dyDescent="0.25">
      <c r="A29163" s="228" t="s">
        <v>55185</v>
      </c>
      <c r="B29163" s="229" t="s">
        <v>55186</v>
      </c>
      <c r="C29163" s="228" t="s">
        <v>55184</v>
      </c>
      <c r="D29163" s="228" t="s">
        <v>55187</v>
      </c>
    </row>
    <row r="29164" spans="1:4" ht="15" x14ac:dyDescent="0.25">
      <c r="A29164" s="228" t="s">
        <v>55188</v>
      </c>
      <c r="B29164" s="229" t="s">
        <v>55189</v>
      </c>
      <c r="C29164" s="228" t="s">
        <v>55184</v>
      </c>
      <c r="D29164" s="228" t="s">
        <v>45616</v>
      </c>
    </row>
    <row r="29165" spans="1:4" ht="15" x14ac:dyDescent="0.25">
      <c r="A29165" s="228" t="s">
        <v>55190</v>
      </c>
      <c r="B29165" s="229" t="s">
        <v>55191</v>
      </c>
      <c r="C29165" s="228" t="s">
        <v>55184</v>
      </c>
      <c r="D29165" s="228" t="s">
        <v>37673</v>
      </c>
    </row>
    <row r="29166" spans="1:4" ht="15" x14ac:dyDescent="0.25">
      <c r="A29166" s="228" t="s">
        <v>55192</v>
      </c>
      <c r="B29166" s="229" t="s">
        <v>55193</v>
      </c>
      <c r="C29166" s="228" t="s">
        <v>55184</v>
      </c>
      <c r="D29166" s="228" t="s">
        <v>55194</v>
      </c>
    </row>
    <row r="29167" spans="1:4" ht="15" x14ac:dyDescent="0.25">
      <c r="A29167" s="228" t="s">
        <v>55195</v>
      </c>
      <c r="B29167" s="229" t="s">
        <v>55196</v>
      </c>
      <c r="C29167" s="228" t="s">
        <v>55184</v>
      </c>
      <c r="D29167" s="228" t="s">
        <v>55197</v>
      </c>
    </row>
    <row r="29168" spans="1:4" ht="15" x14ac:dyDescent="0.25">
      <c r="A29168" s="228" t="s">
        <v>55198</v>
      </c>
      <c r="B29168" s="229" t="s">
        <v>55199</v>
      </c>
      <c r="C29168" s="228" t="s">
        <v>55184</v>
      </c>
      <c r="D29168" s="228" t="s">
        <v>55200</v>
      </c>
    </row>
    <row r="29169" spans="1:4" ht="15" x14ac:dyDescent="0.25">
      <c r="A29169" s="228" t="s">
        <v>55201</v>
      </c>
      <c r="B29169" s="229" t="s">
        <v>55202</v>
      </c>
      <c r="C29169" s="228" t="s">
        <v>55184</v>
      </c>
      <c r="D29169" s="228" t="s">
        <v>55203</v>
      </c>
    </row>
    <row r="29170" spans="1:4" ht="15" x14ac:dyDescent="0.25">
      <c r="A29170" s="228" t="s">
        <v>55204</v>
      </c>
      <c r="B29170" s="229" t="s">
        <v>55205</v>
      </c>
      <c r="C29170" s="228" t="s">
        <v>55184</v>
      </c>
      <c r="D29170" s="228" t="s">
        <v>55206</v>
      </c>
    </row>
    <row r="29171" spans="1:4" ht="15" x14ac:dyDescent="0.25">
      <c r="A29171" s="228" t="s">
        <v>55207</v>
      </c>
      <c r="B29171" s="229" t="s">
        <v>55208</v>
      </c>
      <c r="C29171" s="228" t="s">
        <v>55184</v>
      </c>
      <c r="D29171" s="228" t="s">
        <v>55209</v>
      </c>
    </row>
    <row r="29172" spans="1:4" ht="15" x14ac:dyDescent="0.25">
      <c r="A29172" s="228" t="s">
        <v>55210</v>
      </c>
      <c r="B29172" s="229" t="s">
        <v>55211</v>
      </c>
      <c r="C29172" s="228" t="s">
        <v>55212</v>
      </c>
      <c r="D29172" s="228" t="s">
        <v>55213</v>
      </c>
    </row>
    <row r="29173" spans="1:4" ht="15" x14ac:dyDescent="0.25">
      <c r="A29173" s="228" t="s">
        <v>55214</v>
      </c>
      <c r="B29173" s="229" t="s">
        <v>55215</v>
      </c>
      <c r="C29173" s="228" t="s">
        <v>55212</v>
      </c>
      <c r="D29173" s="228" t="s">
        <v>55216</v>
      </c>
    </row>
    <row r="29174" spans="1:4" ht="15" x14ac:dyDescent="0.25">
      <c r="A29174" s="228" t="s">
        <v>55217</v>
      </c>
      <c r="B29174" s="229" t="s">
        <v>55218</v>
      </c>
      <c r="C29174" s="228" t="s">
        <v>55212</v>
      </c>
      <c r="D29174" s="228" t="s">
        <v>55219</v>
      </c>
    </row>
    <row r="29175" spans="1:4" ht="15" x14ac:dyDescent="0.25">
      <c r="A29175" s="228" t="s">
        <v>55220</v>
      </c>
      <c r="B29175" s="229" t="s">
        <v>55221</v>
      </c>
      <c r="C29175" s="228" t="s">
        <v>6605</v>
      </c>
      <c r="D29175" s="228" t="s">
        <v>55222</v>
      </c>
    </row>
    <row r="29176" spans="1:4" ht="15" x14ac:dyDescent="0.25">
      <c r="A29176" s="228" t="s">
        <v>55223</v>
      </c>
      <c r="B29176" s="229" t="s">
        <v>55224</v>
      </c>
      <c r="C29176" s="228" t="s">
        <v>6605</v>
      </c>
      <c r="D29176" s="228" t="s">
        <v>55225</v>
      </c>
    </row>
    <row r="29177" spans="1:4" ht="15" x14ac:dyDescent="0.25">
      <c r="A29177" s="228" t="s">
        <v>55226</v>
      </c>
      <c r="B29177" s="229" t="s">
        <v>55227</v>
      </c>
      <c r="C29177" s="228" t="s">
        <v>6605</v>
      </c>
      <c r="D29177" s="228" t="s">
        <v>50376</v>
      </c>
    </row>
    <row r="29178" spans="1:4" ht="15" x14ac:dyDescent="0.25">
      <c r="A29178" s="228" t="s">
        <v>55228</v>
      </c>
      <c r="B29178" s="229" t="s">
        <v>55229</v>
      </c>
      <c r="C29178" s="228" t="s">
        <v>6605</v>
      </c>
      <c r="D29178" s="228" t="s">
        <v>52130</v>
      </c>
    </row>
    <row r="29179" spans="1:4" ht="15" x14ac:dyDescent="0.25">
      <c r="A29179" s="228" t="s">
        <v>55230</v>
      </c>
      <c r="B29179" s="229" t="s">
        <v>55231</v>
      </c>
      <c r="C29179" s="228" t="s">
        <v>6605</v>
      </c>
      <c r="D29179" s="228" t="s">
        <v>51216</v>
      </c>
    </row>
    <row r="29180" spans="1:4" ht="15" x14ac:dyDescent="0.25">
      <c r="A29180" s="228" t="s">
        <v>55232</v>
      </c>
      <c r="B29180" s="229" t="s">
        <v>55233</v>
      </c>
      <c r="C29180" s="228" t="s">
        <v>6605</v>
      </c>
      <c r="D29180" s="228" t="s">
        <v>38445</v>
      </c>
    </row>
    <row r="29181" spans="1:4" ht="15" x14ac:dyDescent="0.25">
      <c r="A29181" s="228" t="s">
        <v>55234</v>
      </c>
      <c r="B29181" s="229" t="s">
        <v>55235</v>
      </c>
      <c r="C29181" s="228" t="s">
        <v>6605</v>
      </c>
      <c r="D29181" s="228" t="s">
        <v>49660</v>
      </c>
    </row>
    <row r="29182" spans="1:4" ht="15" x14ac:dyDescent="0.25">
      <c r="A29182" s="228" t="s">
        <v>55236</v>
      </c>
      <c r="B29182" s="229" t="s">
        <v>55237</v>
      </c>
      <c r="C29182" s="228" t="s">
        <v>6605</v>
      </c>
      <c r="D29182" s="228" t="s">
        <v>36091</v>
      </c>
    </row>
    <row r="29183" spans="1:4" ht="15" x14ac:dyDescent="0.25">
      <c r="A29183" s="228" t="s">
        <v>55238</v>
      </c>
      <c r="B29183" s="229" t="s">
        <v>55239</v>
      </c>
      <c r="C29183" s="228" t="s">
        <v>6605</v>
      </c>
      <c r="D29183" s="228" t="s">
        <v>37653</v>
      </c>
    </row>
    <row r="29184" spans="1:4" ht="15" x14ac:dyDescent="0.25">
      <c r="A29184" s="228" t="s">
        <v>55240</v>
      </c>
      <c r="B29184" s="229" t="s">
        <v>55241</v>
      </c>
      <c r="C29184" s="228" t="s">
        <v>6605</v>
      </c>
      <c r="D29184" s="228" t="s">
        <v>55242</v>
      </c>
    </row>
    <row r="29185" spans="1:4" ht="15" x14ac:dyDescent="0.25">
      <c r="A29185" s="228" t="s">
        <v>55243</v>
      </c>
      <c r="B29185" s="229" t="s">
        <v>55244</v>
      </c>
      <c r="C29185" s="228" t="s">
        <v>6605</v>
      </c>
      <c r="D29185" s="228" t="s">
        <v>55245</v>
      </c>
    </row>
    <row r="29186" spans="1:4" ht="15" x14ac:dyDescent="0.25">
      <c r="A29186" s="228" t="s">
        <v>55246</v>
      </c>
      <c r="B29186" s="229" t="s">
        <v>55247</v>
      </c>
      <c r="C29186" s="228" t="s">
        <v>6605</v>
      </c>
      <c r="D29186" s="228" t="s">
        <v>52716</v>
      </c>
    </row>
    <row r="29187" spans="1:4" ht="15" x14ac:dyDescent="0.25">
      <c r="A29187" s="228" t="s">
        <v>55248</v>
      </c>
      <c r="B29187" s="229" t="s">
        <v>55249</v>
      </c>
      <c r="C29187" s="228" t="s">
        <v>6790</v>
      </c>
      <c r="D29187" s="228" t="s">
        <v>55250</v>
      </c>
    </row>
    <row r="29188" spans="1:4" ht="15" x14ac:dyDescent="0.25">
      <c r="A29188" s="228" t="s">
        <v>55251</v>
      </c>
      <c r="B29188" s="229" t="s">
        <v>55252</v>
      </c>
      <c r="C29188" s="228" t="s">
        <v>6790</v>
      </c>
      <c r="D29188" s="228" t="s">
        <v>55253</v>
      </c>
    </row>
    <row r="29189" spans="1:4" ht="15" x14ac:dyDescent="0.25">
      <c r="A29189" s="228" t="s">
        <v>55254</v>
      </c>
      <c r="B29189" s="229" t="s">
        <v>55255</v>
      </c>
      <c r="C29189" s="228" t="s">
        <v>6790</v>
      </c>
      <c r="D29189" s="228" t="s">
        <v>55256</v>
      </c>
    </row>
    <row r="29190" spans="1:4" ht="15" x14ac:dyDescent="0.25">
      <c r="A29190" s="228" t="s">
        <v>55257</v>
      </c>
      <c r="B29190" s="229" t="s">
        <v>55258</v>
      </c>
      <c r="C29190" s="228" t="s">
        <v>6790</v>
      </c>
      <c r="D29190" s="228" t="s">
        <v>45799</v>
      </c>
    </row>
    <row r="29191" spans="1:4" ht="15" x14ac:dyDescent="0.25">
      <c r="A29191" s="228" t="s">
        <v>55259</v>
      </c>
      <c r="B29191" s="229" t="s">
        <v>55260</v>
      </c>
      <c r="C29191" s="228" t="s">
        <v>6790</v>
      </c>
      <c r="D29191" s="228" t="s">
        <v>55242</v>
      </c>
    </row>
    <row r="29192" spans="1:4" ht="15" x14ac:dyDescent="0.25">
      <c r="A29192" s="228" t="s">
        <v>55261</v>
      </c>
      <c r="B29192" s="229" t="s">
        <v>55262</v>
      </c>
      <c r="C29192" s="228" t="s">
        <v>55263</v>
      </c>
      <c r="D29192" s="228" t="s">
        <v>55264</v>
      </c>
    </row>
    <row r="29193" spans="1:4" ht="15" x14ac:dyDescent="0.25">
      <c r="A29193" s="228" t="s">
        <v>55265</v>
      </c>
      <c r="B29193" s="229" t="s">
        <v>55266</v>
      </c>
      <c r="C29193" s="228" t="s">
        <v>55263</v>
      </c>
      <c r="D29193" s="228" t="s">
        <v>38303</v>
      </c>
    </row>
    <row r="29194" spans="1:4" ht="15" x14ac:dyDescent="0.25">
      <c r="A29194" s="228" t="s">
        <v>55267</v>
      </c>
      <c r="B29194" s="229" t="s">
        <v>55268</v>
      </c>
      <c r="C29194" s="228" t="s">
        <v>55263</v>
      </c>
      <c r="D29194" s="228" t="s">
        <v>39270</v>
      </c>
    </row>
    <row r="29195" spans="1:4" ht="15" x14ac:dyDescent="0.25">
      <c r="A29195" s="228" t="s">
        <v>55269</v>
      </c>
      <c r="B29195" s="229" t="s">
        <v>55270</v>
      </c>
      <c r="C29195" s="228" t="s">
        <v>55263</v>
      </c>
      <c r="D29195" s="228" t="s">
        <v>39207</v>
      </c>
    </row>
    <row r="29196" spans="1:4" ht="15" x14ac:dyDescent="0.25">
      <c r="A29196" s="228" t="s">
        <v>55271</v>
      </c>
      <c r="B29196" s="229" t="s">
        <v>55272</v>
      </c>
      <c r="C29196" s="228" t="s">
        <v>59</v>
      </c>
      <c r="D29196" s="228" t="s">
        <v>38959</v>
      </c>
    </row>
    <row r="29197" spans="1:4" ht="15" x14ac:dyDescent="0.25">
      <c r="A29197" s="228" t="s">
        <v>55273</v>
      </c>
      <c r="B29197" s="229" t="s">
        <v>55274</v>
      </c>
      <c r="C29197" s="228" t="s">
        <v>59</v>
      </c>
      <c r="D29197" s="228" t="s">
        <v>39249</v>
      </c>
    </row>
    <row r="29198" spans="1:4" ht="15" x14ac:dyDescent="0.25">
      <c r="A29198" s="228" t="s">
        <v>55275</v>
      </c>
      <c r="B29198" s="229" t="s">
        <v>55276</v>
      </c>
      <c r="C29198" s="228" t="s">
        <v>59</v>
      </c>
      <c r="D29198" s="228" t="s">
        <v>38113</v>
      </c>
    </row>
    <row r="29199" spans="1:4" ht="15" x14ac:dyDescent="0.25">
      <c r="A29199" s="228" t="s">
        <v>55277</v>
      </c>
      <c r="B29199" s="229" t="s">
        <v>55278</v>
      </c>
      <c r="C29199" s="228" t="s">
        <v>45</v>
      </c>
      <c r="D29199" s="228" t="s">
        <v>39284</v>
      </c>
    </row>
    <row r="29200" spans="1:4" ht="15" x14ac:dyDescent="0.25">
      <c r="A29200" s="228" t="s">
        <v>55279</v>
      </c>
      <c r="B29200" s="229" t="s">
        <v>55280</v>
      </c>
      <c r="C29200" s="228" t="s">
        <v>45</v>
      </c>
      <c r="D29200" s="228" t="s">
        <v>38288</v>
      </c>
    </row>
    <row r="29201" spans="1:4" ht="15" x14ac:dyDescent="0.25">
      <c r="A29201" s="228" t="s">
        <v>55281</v>
      </c>
      <c r="B29201" s="229" t="s">
        <v>55282</v>
      </c>
      <c r="C29201" s="228" t="s">
        <v>3653</v>
      </c>
      <c r="D29201" s="228" t="s">
        <v>55283</v>
      </c>
    </row>
    <row r="29202" spans="1:4" ht="15" x14ac:dyDescent="0.25">
      <c r="A29202" s="228" t="s">
        <v>55284</v>
      </c>
      <c r="B29202" s="229" t="s">
        <v>55285</v>
      </c>
      <c r="C29202" s="228" t="s">
        <v>338</v>
      </c>
      <c r="D29202" s="228" t="s">
        <v>38113</v>
      </c>
    </row>
    <row r="29203" spans="1:4" ht="15" x14ac:dyDescent="0.25">
      <c r="A29203" s="228" t="s">
        <v>55286</v>
      </c>
      <c r="B29203" s="229" t="s">
        <v>55287</v>
      </c>
      <c r="C29203" s="228" t="s">
        <v>756</v>
      </c>
      <c r="D29203" s="228" t="s">
        <v>55288</v>
      </c>
    </row>
    <row r="29204" spans="1:4" ht="15" x14ac:dyDescent="0.25">
      <c r="A29204" s="228" t="s">
        <v>55289</v>
      </c>
      <c r="B29204" s="229" t="s">
        <v>55290</v>
      </c>
      <c r="C29204" s="228" t="s">
        <v>756</v>
      </c>
      <c r="D29204" s="228" t="s">
        <v>55291</v>
      </c>
    </row>
    <row r="29205" spans="1:4" ht="15" x14ac:dyDescent="0.25">
      <c r="A29205" s="228" t="s">
        <v>55292</v>
      </c>
      <c r="B29205" s="229" t="s">
        <v>55293</v>
      </c>
      <c r="C29205" s="228" t="s">
        <v>756</v>
      </c>
      <c r="D29205" s="228" t="s">
        <v>44125</v>
      </c>
    </row>
    <row r="29206" spans="1:4" ht="15" x14ac:dyDescent="0.25">
      <c r="A29206" s="228" t="s">
        <v>55294</v>
      </c>
      <c r="B29206" s="229" t="s">
        <v>55295</v>
      </c>
      <c r="C29206" s="228" t="s">
        <v>756</v>
      </c>
      <c r="D29206" s="228" t="s">
        <v>52198</v>
      </c>
    </row>
    <row r="29207" spans="1:4" ht="15" x14ac:dyDescent="0.25">
      <c r="A29207" s="228" t="s">
        <v>55296</v>
      </c>
      <c r="B29207" s="229" t="s">
        <v>55297</v>
      </c>
      <c r="C29207" s="228" t="s">
        <v>756</v>
      </c>
      <c r="D29207" s="228" t="s">
        <v>36889</v>
      </c>
    </row>
    <row r="29208" spans="1:4" ht="15" x14ac:dyDescent="0.25">
      <c r="A29208" s="228" t="s">
        <v>55298</v>
      </c>
      <c r="B29208" s="229" t="s">
        <v>55299</v>
      </c>
      <c r="C29208" s="228" t="s">
        <v>756</v>
      </c>
      <c r="D29208" s="228" t="s">
        <v>52198</v>
      </c>
    </row>
    <row r="29209" spans="1:4" ht="15" x14ac:dyDescent="0.25">
      <c r="A29209" s="228" t="s">
        <v>55300</v>
      </c>
      <c r="B29209" s="229" t="s">
        <v>55301</v>
      </c>
      <c r="C29209" s="228" t="s">
        <v>756</v>
      </c>
      <c r="D29209" s="228" t="s">
        <v>55302</v>
      </c>
    </row>
    <row r="29210" spans="1:4" ht="15" x14ac:dyDescent="0.25">
      <c r="A29210" s="228" t="s">
        <v>55303</v>
      </c>
      <c r="B29210" s="229" t="s">
        <v>55304</v>
      </c>
      <c r="C29210" s="228" t="s">
        <v>756</v>
      </c>
      <c r="D29210" s="228" t="s">
        <v>55305</v>
      </c>
    </row>
    <row r="29211" spans="1:4" ht="15" x14ac:dyDescent="0.25">
      <c r="A29211" s="228" t="s">
        <v>55306</v>
      </c>
      <c r="B29211" s="229" t="s">
        <v>55307</v>
      </c>
      <c r="C29211" s="228" t="s">
        <v>756</v>
      </c>
      <c r="D29211" s="228" t="s">
        <v>36889</v>
      </c>
    </row>
    <row r="29212" spans="1:4" ht="15" x14ac:dyDescent="0.25">
      <c r="A29212" s="228" t="s">
        <v>55308</v>
      </c>
      <c r="B29212" s="229" t="s">
        <v>55309</v>
      </c>
      <c r="C29212" s="228" t="s">
        <v>756</v>
      </c>
      <c r="D29212" s="228" t="s">
        <v>36931</v>
      </c>
    </row>
    <row r="29213" spans="1:4" ht="15" x14ac:dyDescent="0.25">
      <c r="A29213" s="228" t="s">
        <v>55310</v>
      </c>
      <c r="B29213" s="229" t="s">
        <v>55311</v>
      </c>
      <c r="C29213" s="228" t="s">
        <v>756</v>
      </c>
      <c r="D29213" s="228" t="s">
        <v>55312</v>
      </c>
    </row>
    <row r="29214" spans="1:4" ht="15" x14ac:dyDescent="0.25">
      <c r="A29214" s="228" t="s">
        <v>55313</v>
      </c>
      <c r="B29214" s="229" t="s">
        <v>55314</v>
      </c>
      <c r="C29214" s="228" t="s">
        <v>756</v>
      </c>
      <c r="D29214" s="228" t="s">
        <v>55291</v>
      </c>
    </row>
    <row r="29215" spans="1:4" ht="15" x14ac:dyDescent="0.25">
      <c r="A29215" s="228" t="s">
        <v>55315</v>
      </c>
      <c r="B29215" s="229" t="s">
        <v>55316</v>
      </c>
      <c r="C29215" s="228" t="s">
        <v>756</v>
      </c>
      <c r="D29215" s="228" t="s">
        <v>51525</v>
      </c>
    </row>
    <row r="29216" spans="1:4" ht="15" x14ac:dyDescent="0.25">
      <c r="A29216" s="228" t="s">
        <v>55317</v>
      </c>
      <c r="B29216" s="229" t="s">
        <v>55318</v>
      </c>
      <c r="C29216" s="228" t="s">
        <v>756</v>
      </c>
      <c r="D29216" s="228" t="s">
        <v>55312</v>
      </c>
    </row>
    <row r="29217" spans="1:4" ht="15" x14ac:dyDescent="0.25">
      <c r="A29217" s="228" t="s">
        <v>55319</v>
      </c>
      <c r="B29217" s="229" t="s">
        <v>55320</v>
      </c>
      <c r="C29217" s="228" t="s">
        <v>756</v>
      </c>
      <c r="D29217" s="228" t="s">
        <v>55321</v>
      </c>
    </row>
    <row r="29218" spans="1:4" ht="15" x14ac:dyDescent="0.25">
      <c r="A29218" s="228" t="s">
        <v>55322</v>
      </c>
      <c r="B29218" s="229" t="s">
        <v>755</v>
      </c>
      <c r="C29218" s="228" t="s">
        <v>756</v>
      </c>
      <c r="D29218" s="228" t="s">
        <v>51525</v>
      </c>
    </row>
    <row r="29219" spans="1:4" ht="15" x14ac:dyDescent="0.25">
      <c r="A29219" s="228" t="s">
        <v>55323</v>
      </c>
      <c r="B29219" s="229" t="s">
        <v>55324</v>
      </c>
      <c r="C29219" s="228" t="s">
        <v>756</v>
      </c>
      <c r="D29219" s="228" t="s">
        <v>55302</v>
      </c>
    </row>
    <row r="29220" spans="1:4" ht="15" x14ac:dyDescent="0.25">
      <c r="A29220" s="228" t="s">
        <v>55325</v>
      </c>
      <c r="B29220" s="229" t="s">
        <v>55326</v>
      </c>
      <c r="C29220" s="228" t="s">
        <v>756</v>
      </c>
      <c r="D29220" s="228" t="s">
        <v>55327</v>
      </c>
    </row>
    <row r="29221" spans="1:4" ht="15" x14ac:dyDescent="0.25">
      <c r="A29221" s="228" t="s">
        <v>55328</v>
      </c>
      <c r="B29221" s="229" t="s">
        <v>55329</v>
      </c>
      <c r="C29221" s="228" t="s">
        <v>756</v>
      </c>
      <c r="D29221" s="228" t="s">
        <v>55330</v>
      </c>
    </row>
    <row r="29222" spans="1:4" ht="15" x14ac:dyDescent="0.25">
      <c r="A29222" s="228" t="s">
        <v>55331</v>
      </c>
      <c r="B29222" s="229" t="s">
        <v>55332</v>
      </c>
      <c r="C29222" s="228" t="s">
        <v>756</v>
      </c>
      <c r="D29222" s="228" t="s">
        <v>55333</v>
      </c>
    </row>
    <row r="29223" spans="1:4" ht="15" x14ac:dyDescent="0.25">
      <c r="A29223" s="228" t="s">
        <v>55334</v>
      </c>
      <c r="B29223" s="229" t="s">
        <v>55335</v>
      </c>
      <c r="C29223" s="228" t="s">
        <v>756</v>
      </c>
      <c r="D29223" s="228" t="s">
        <v>43072</v>
      </c>
    </row>
    <row r="29224" spans="1:4" ht="15" x14ac:dyDescent="0.25">
      <c r="A29224" s="228" t="s">
        <v>55336</v>
      </c>
      <c r="B29224" s="229" t="s">
        <v>55337</v>
      </c>
      <c r="C29224" s="228" t="s">
        <v>756</v>
      </c>
      <c r="D29224" s="228" t="s">
        <v>44125</v>
      </c>
    </row>
    <row r="29225" spans="1:4" ht="15" x14ac:dyDescent="0.25">
      <c r="A29225" s="228" t="s">
        <v>55338</v>
      </c>
      <c r="B29225" s="229" t="s">
        <v>55339</v>
      </c>
      <c r="C29225" s="228" t="s">
        <v>756</v>
      </c>
      <c r="D29225" s="228" t="s">
        <v>55333</v>
      </c>
    </row>
    <row r="29226" spans="1:4" ht="15" x14ac:dyDescent="0.25">
      <c r="A29226" s="228" t="s">
        <v>55340</v>
      </c>
      <c r="B29226" s="229" t="s">
        <v>55341</v>
      </c>
      <c r="C29226" s="228" t="s">
        <v>756</v>
      </c>
      <c r="D29226" s="228" t="s">
        <v>55327</v>
      </c>
    </row>
    <row r="29227" spans="1:4" ht="15" x14ac:dyDescent="0.25">
      <c r="A29227" s="228" t="s">
        <v>55342</v>
      </c>
      <c r="B29227" s="229" t="s">
        <v>55343</v>
      </c>
      <c r="C29227" s="228" t="s">
        <v>55184</v>
      </c>
      <c r="D29227" s="228" t="s">
        <v>43153</v>
      </c>
    </row>
    <row r="29228" spans="1:4" ht="15" x14ac:dyDescent="0.25">
      <c r="A29228" s="228" t="s">
        <v>55344</v>
      </c>
      <c r="B29228" s="229" t="s">
        <v>55345</v>
      </c>
      <c r="C29228" s="228" t="s">
        <v>55184</v>
      </c>
      <c r="D29228" s="228" t="s">
        <v>46520</v>
      </c>
    </row>
    <row r="29229" spans="1:4" ht="15" x14ac:dyDescent="0.25">
      <c r="A29229" s="228" t="s">
        <v>55346</v>
      </c>
      <c r="B29229" s="229" t="s">
        <v>55347</v>
      </c>
      <c r="C29229" s="228" t="s">
        <v>55184</v>
      </c>
      <c r="D29229" s="228" t="s">
        <v>55348</v>
      </c>
    </row>
    <row r="29230" spans="1:4" ht="15" x14ac:dyDescent="0.25">
      <c r="A29230" s="228" t="s">
        <v>55349</v>
      </c>
      <c r="B29230" s="229" t="s">
        <v>55350</v>
      </c>
      <c r="C29230" s="228" t="s">
        <v>55184</v>
      </c>
      <c r="D29230" s="228" t="s">
        <v>55351</v>
      </c>
    </row>
    <row r="29231" spans="1:4" ht="15" x14ac:dyDescent="0.25">
      <c r="A29231" s="228" t="s">
        <v>55352</v>
      </c>
      <c r="B29231" s="229" t="s">
        <v>55353</v>
      </c>
      <c r="C29231" s="228" t="s">
        <v>6790</v>
      </c>
      <c r="D29231" s="228" t="s">
        <v>55354</v>
      </c>
    </row>
    <row r="29232" spans="1:4" ht="15" x14ac:dyDescent="0.25">
      <c r="A29232" s="228" t="s">
        <v>55355</v>
      </c>
      <c r="B29232" s="229" t="s">
        <v>55356</v>
      </c>
      <c r="C29232" s="228" t="s">
        <v>3653</v>
      </c>
      <c r="D29232" s="228" t="s">
        <v>39311</v>
      </c>
    </row>
    <row r="29233" spans="1:4" ht="15" x14ac:dyDescent="0.25">
      <c r="A29233" s="228" t="s">
        <v>55357</v>
      </c>
      <c r="B29233" s="229" t="s">
        <v>55358</v>
      </c>
      <c r="C29233" s="228" t="s">
        <v>6605</v>
      </c>
      <c r="D29233" s="228" t="s">
        <v>55359</v>
      </c>
    </row>
    <row r="29234" spans="1:4" ht="15" x14ac:dyDescent="0.25">
      <c r="A29234" s="228" t="s">
        <v>55360</v>
      </c>
      <c r="B29234" s="229" t="s">
        <v>55361</v>
      </c>
      <c r="C29234" s="228" t="s">
        <v>45</v>
      </c>
      <c r="D29234" s="228" t="s">
        <v>55362</v>
      </c>
    </row>
    <row r="29235" spans="1:4" ht="15" x14ac:dyDescent="0.25">
      <c r="A29235" s="228" t="s">
        <v>55363</v>
      </c>
      <c r="B29235" s="229" t="s">
        <v>55364</v>
      </c>
      <c r="C29235" s="228" t="s">
        <v>6605</v>
      </c>
      <c r="D29235" s="228" t="s">
        <v>55359</v>
      </c>
    </row>
    <row r="29236" spans="1:4" ht="15" x14ac:dyDescent="0.25">
      <c r="A29236" s="228" t="s">
        <v>55365</v>
      </c>
      <c r="B29236" s="229" t="s">
        <v>55366</v>
      </c>
      <c r="C29236" s="228" t="s">
        <v>45</v>
      </c>
      <c r="D29236" s="228" t="s">
        <v>55362</v>
      </c>
    </row>
    <row r="29237" spans="1:4" ht="15" x14ac:dyDescent="0.25">
      <c r="A29237" s="228" t="s">
        <v>55367</v>
      </c>
      <c r="B29237" s="229" t="s">
        <v>55368</v>
      </c>
      <c r="C29237" s="228" t="s">
        <v>6605</v>
      </c>
      <c r="D29237" s="228" t="s">
        <v>55369</v>
      </c>
    </row>
    <row r="29238" spans="1:4" ht="15" x14ac:dyDescent="0.25">
      <c r="A29238" s="228" t="s">
        <v>55370</v>
      </c>
      <c r="B29238" s="229" t="s">
        <v>55371</v>
      </c>
      <c r="C29238" s="228" t="s">
        <v>6790</v>
      </c>
      <c r="D29238" s="228" t="s">
        <v>55372</v>
      </c>
    </row>
    <row r="29239" spans="1:4" ht="15" x14ac:dyDescent="0.25">
      <c r="A29239" s="228" t="s">
        <v>55373</v>
      </c>
      <c r="B29239" s="229" t="s">
        <v>55374</v>
      </c>
      <c r="C29239" s="228" t="s">
        <v>3653</v>
      </c>
      <c r="D29239" s="228" t="s">
        <v>52783</v>
      </c>
    </row>
    <row r="29240" spans="1:4" ht="15" x14ac:dyDescent="0.25">
      <c r="A29240" s="228" t="s">
        <v>55375</v>
      </c>
      <c r="B29240" s="229" t="s">
        <v>55376</v>
      </c>
      <c r="C29240" s="228" t="s">
        <v>55184</v>
      </c>
      <c r="D29240" s="228" t="s">
        <v>48407</v>
      </c>
    </row>
    <row r="29241" spans="1:4" ht="15" x14ac:dyDescent="0.25">
      <c r="A29241" s="228" t="s">
        <v>55377</v>
      </c>
      <c r="B29241" s="229" t="s">
        <v>55378</v>
      </c>
      <c r="C29241" s="228" t="s">
        <v>6790</v>
      </c>
      <c r="D29241" s="228" t="s">
        <v>48432</v>
      </c>
    </row>
    <row r="29242" spans="1:4" ht="15" x14ac:dyDescent="0.25">
      <c r="A29242" s="228" t="s">
        <v>55379</v>
      </c>
      <c r="B29242" s="229" t="s">
        <v>55380</v>
      </c>
      <c r="C29242" s="228" t="s">
        <v>6790</v>
      </c>
      <c r="D29242" s="228" t="s">
        <v>55381</v>
      </c>
    </row>
    <row r="29243" spans="1:4" ht="15" x14ac:dyDescent="0.25">
      <c r="A29243" s="228" t="s">
        <v>55382</v>
      </c>
      <c r="B29243" s="229" t="s">
        <v>55383</v>
      </c>
      <c r="C29243" s="228" t="s">
        <v>6790</v>
      </c>
      <c r="D29243" s="228" t="s">
        <v>41233</v>
      </c>
    </row>
    <row r="29244" spans="1:4" ht="15" x14ac:dyDescent="0.25">
      <c r="A29244" s="228" t="s">
        <v>55384</v>
      </c>
      <c r="B29244" s="229" t="s">
        <v>55385</v>
      </c>
      <c r="C29244" s="228" t="s">
        <v>6790</v>
      </c>
      <c r="D29244" s="228" t="s">
        <v>55386</v>
      </c>
    </row>
    <row r="29245" spans="1:4" ht="15" x14ac:dyDescent="0.25">
      <c r="A29245" s="228" t="s">
        <v>55387</v>
      </c>
      <c r="B29245" s="229" t="s">
        <v>55388</v>
      </c>
      <c r="C29245" s="228" t="s">
        <v>6605</v>
      </c>
      <c r="D29245" s="228" t="s">
        <v>55389</v>
      </c>
    </row>
    <row r="29246" spans="1:4" ht="15" x14ac:dyDescent="0.25">
      <c r="A29246" s="228" t="s">
        <v>55390</v>
      </c>
      <c r="B29246" s="229" t="s">
        <v>55391</v>
      </c>
      <c r="C29246" s="228" t="s">
        <v>45</v>
      </c>
      <c r="D29246" s="228" t="s">
        <v>37656</v>
      </c>
    </row>
    <row r="29247" spans="1:4" ht="15" x14ac:dyDescent="0.25">
      <c r="A29247" s="228" t="s">
        <v>55392</v>
      </c>
      <c r="B29247" s="229" t="s">
        <v>55393</v>
      </c>
      <c r="C29247" s="228" t="s">
        <v>6605</v>
      </c>
      <c r="D29247" s="228" t="s">
        <v>55394</v>
      </c>
    </row>
    <row r="29248" spans="1:4" ht="15" x14ac:dyDescent="0.25">
      <c r="A29248" s="228" t="s">
        <v>55395</v>
      </c>
      <c r="B29248" s="229" t="s">
        <v>55396</v>
      </c>
      <c r="C29248" s="228" t="s">
        <v>6605</v>
      </c>
      <c r="D29248" s="228" t="s">
        <v>38690</v>
      </c>
    </row>
    <row r="29249" spans="1:4" ht="15" x14ac:dyDescent="0.25">
      <c r="A29249" s="228" t="s">
        <v>55397</v>
      </c>
      <c r="B29249" s="229" t="s">
        <v>55398</v>
      </c>
      <c r="C29249" s="228" t="s">
        <v>6790</v>
      </c>
      <c r="D29249" s="228" t="s">
        <v>55399</v>
      </c>
    </row>
    <row r="29250" spans="1:4" ht="15" x14ac:dyDescent="0.25">
      <c r="A29250" s="228" t="s">
        <v>55400</v>
      </c>
      <c r="B29250" s="229" t="s">
        <v>55401</v>
      </c>
      <c r="C29250" s="228" t="s">
        <v>6790</v>
      </c>
      <c r="D29250" s="228" t="s">
        <v>55402</v>
      </c>
    </row>
    <row r="29251" spans="1:4" ht="15" x14ac:dyDescent="0.25">
      <c r="A29251" s="228" t="s">
        <v>55403</v>
      </c>
      <c r="B29251" s="229" t="s">
        <v>55404</v>
      </c>
      <c r="C29251" s="228" t="s">
        <v>6790</v>
      </c>
      <c r="D29251" s="228" t="s">
        <v>55405</v>
      </c>
    </row>
    <row r="29252" spans="1:4" ht="15" x14ac:dyDescent="0.25">
      <c r="A29252" s="228" t="s">
        <v>55406</v>
      </c>
      <c r="B29252" s="229" t="s">
        <v>55407</v>
      </c>
      <c r="C29252" s="228" t="s">
        <v>756</v>
      </c>
      <c r="D29252" s="228" t="s">
        <v>55408</v>
      </c>
    </row>
    <row r="29253" spans="1:4" ht="15" x14ac:dyDescent="0.25">
      <c r="A29253" s="228" t="s">
        <v>55409</v>
      </c>
      <c r="B29253" s="229" t="s">
        <v>55410</v>
      </c>
      <c r="C29253" s="228" t="s">
        <v>756</v>
      </c>
      <c r="D29253" s="228" t="s">
        <v>52160</v>
      </c>
    </row>
    <row r="29254" spans="1:4" ht="15" x14ac:dyDescent="0.25">
      <c r="A29254" s="228" t="s">
        <v>55411</v>
      </c>
      <c r="B29254" s="229" t="s">
        <v>55412</v>
      </c>
      <c r="C29254" s="228" t="s">
        <v>756</v>
      </c>
      <c r="D29254" s="228" t="s">
        <v>51525</v>
      </c>
    </row>
    <row r="29255" spans="1:4" ht="15" x14ac:dyDescent="0.25">
      <c r="A29255" s="228" t="s">
        <v>55413</v>
      </c>
      <c r="B29255" s="229" t="s">
        <v>55414</v>
      </c>
      <c r="C29255" s="228" t="s">
        <v>3653</v>
      </c>
      <c r="D29255" s="228" t="s">
        <v>37765</v>
      </c>
    </row>
    <row r="29256" spans="1:4" ht="15" x14ac:dyDescent="0.25">
      <c r="A29256" s="228" t="s">
        <v>55415</v>
      </c>
      <c r="B29256" s="229" t="s">
        <v>55416</v>
      </c>
      <c r="C29256" s="228" t="s">
        <v>3653</v>
      </c>
      <c r="D29256" s="228" t="s">
        <v>55417</v>
      </c>
    </row>
    <row r="29257" spans="1:4" ht="15" x14ac:dyDescent="0.25">
      <c r="A29257" s="228" t="s">
        <v>55418</v>
      </c>
      <c r="B29257" s="229" t="s">
        <v>55419</v>
      </c>
      <c r="C29257" s="228" t="s">
        <v>3653</v>
      </c>
      <c r="D29257" s="228" t="s">
        <v>36250</v>
      </c>
    </row>
    <row r="29258" spans="1:4" ht="15" x14ac:dyDescent="0.25">
      <c r="A29258" s="228" t="s">
        <v>55420</v>
      </c>
      <c r="B29258" s="229" t="s">
        <v>55421</v>
      </c>
      <c r="C29258" s="228" t="s">
        <v>3653</v>
      </c>
      <c r="D29258" s="228" t="s">
        <v>55422</v>
      </c>
    </row>
    <row r="29259" spans="1:4" ht="15" x14ac:dyDescent="0.25">
      <c r="A29259" s="228" t="s">
        <v>55423</v>
      </c>
      <c r="B29259" s="229" t="s">
        <v>55424</v>
      </c>
      <c r="C29259" s="228" t="s">
        <v>3653</v>
      </c>
      <c r="D29259" s="228" t="s">
        <v>55425</v>
      </c>
    </row>
    <row r="29260" spans="1:4" ht="15" x14ac:dyDescent="0.25">
      <c r="A29260" s="228" t="s">
        <v>55426</v>
      </c>
      <c r="B29260" s="229" t="s">
        <v>55427</v>
      </c>
      <c r="C29260" s="228" t="s">
        <v>3653</v>
      </c>
      <c r="D29260" s="228" t="s">
        <v>39174</v>
      </c>
    </row>
    <row r="29261" spans="1:4" ht="15" x14ac:dyDescent="0.25">
      <c r="A29261" s="228" t="s">
        <v>55428</v>
      </c>
      <c r="B29261" s="229" t="s">
        <v>55429</v>
      </c>
      <c r="C29261" s="228" t="s">
        <v>3653</v>
      </c>
      <c r="D29261" s="228" t="s">
        <v>55430</v>
      </c>
    </row>
    <row r="29262" spans="1:4" ht="15" x14ac:dyDescent="0.25">
      <c r="A29262" s="228" t="s">
        <v>55431</v>
      </c>
      <c r="B29262" s="229" t="s">
        <v>55432</v>
      </c>
      <c r="C29262" s="228" t="s">
        <v>3653</v>
      </c>
      <c r="D29262" s="228" t="s">
        <v>55433</v>
      </c>
    </row>
    <row r="29263" spans="1:4" ht="15" x14ac:dyDescent="0.25">
      <c r="A29263" s="228" t="s">
        <v>55434</v>
      </c>
      <c r="B29263" s="229" t="s">
        <v>55435</v>
      </c>
      <c r="C29263" s="228" t="s">
        <v>3653</v>
      </c>
      <c r="D29263" s="228" t="s">
        <v>37336</v>
      </c>
    </row>
    <row r="29264" spans="1:4" ht="15" x14ac:dyDescent="0.25">
      <c r="A29264" s="228" t="s">
        <v>55436</v>
      </c>
      <c r="B29264" s="229" t="s">
        <v>55437</v>
      </c>
      <c r="C29264" s="228" t="s">
        <v>3653</v>
      </c>
      <c r="D29264" s="228" t="s">
        <v>55438</v>
      </c>
    </row>
    <row r="29265" spans="1:4" ht="15" x14ac:dyDescent="0.25">
      <c r="A29265" s="228" t="s">
        <v>55439</v>
      </c>
      <c r="B29265" s="229" t="s">
        <v>55440</v>
      </c>
      <c r="C29265" s="228" t="s">
        <v>3653</v>
      </c>
      <c r="D29265" s="228" t="s">
        <v>38962</v>
      </c>
    </row>
    <row r="29266" spans="1:4" ht="15" x14ac:dyDescent="0.25">
      <c r="A29266" s="228" t="s">
        <v>55441</v>
      </c>
      <c r="B29266" s="229" t="s">
        <v>55442</v>
      </c>
      <c r="C29266" s="228" t="s">
        <v>3653</v>
      </c>
      <c r="D29266" s="228" t="s">
        <v>37525</v>
      </c>
    </row>
    <row r="29267" spans="1:4" ht="15" x14ac:dyDescent="0.25">
      <c r="A29267" s="228" t="s">
        <v>55443</v>
      </c>
      <c r="B29267" s="229" t="s">
        <v>55444</v>
      </c>
      <c r="C29267" s="228" t="s">
        <v>3653</v>
      </c>
      <c r="D29267" s="228" t="s">
        <v>45616</v>
      </c>
    </row>
    <row r="29268" spans="1:4" ht="15" x14ac:dyDescent="0.25">
      <c r="A29268" s="228" t="s">
        <v>55445</v>
      </c>
      <c r="B29268" s="229" t="s">
        <v>55446</v>
      </c>
      <c r="C29268" s="228" t="s">
        <v>45</v>
      </c>
      <c r="D29268" s="228" t="s">
        <v>55447</v>
      </c>
    </row>
    <row r="29269" spans="1:4" ht="15" x14ac:dyDescent="0.25">
      <c r="A29269" s="228" t="s">
        <v>55448</v>
      </c>
      <c r="B29269" s="229" t="s">
        <v>55449</v>
      </c>
      <c r="C29269" s="228" t="s">
        <v>45</v>
      </c>
      <c r="D29269" s="228" t="s">
        <v>38036</v>
      </c>
    </row>
    <row r="29270" spans="1:4" ht="15" x14ac:dyDescent="0.25">
      <c r="A29270" s="228" t="s">
        <v>55450</v>
      </c>
      <c r="B29270" s="229" t="s">
        <v>55451</v>
      </c>
      <c r="C29270" s="228" t="s">
        <v>45</v>
      </c>
      <c r="D29270" s="228" t="s">
        <v>55452</v>
      </c>
    </row>
    <row r="29271" spans="1:4" ht="15" x14ac:dyDescent="0.25">
      <c r="A29271" s="228" t="s">
        <v>55453</v>
      </c>
      <c r="B29271" s="229" t="s">
        <v>55454</v>
      </c>
      <c r="C29271" s="228" t="s">
        <v>45</v>
      </c>
      <c r="D29271" s="228" t="s">
        <v>55452</v>
      </c>
    </row>
    <row r="29272" spans="1:4" ht="15" x14ac:dyDescent="0.25">
      <c r="A29272" s="228" t="s">
        <v>55455</v>
      </c>
      <c r="B29272" s="229" t="s">
        <v>55456</v>
      </c>
      <c r="C29272" s="228" t="s">
        <v>3653</v>
      </c>
      <c r="D29272" s="228" t="s">
        <v>55457</v>
      </c>
    </row>
    <row r="29273" spans="1:4" ht="15" x14ac:dyDescent="0.25">
      <c r="A29273" s="228" t="s">
        <v>55458</v>
      </c>
      <c r="B29273" s="229" t="s">
        <v>55459</v>
      </c>
      <c r="C29273" s="228" t="s">
        <v>3653</v>
      </c>
      <c r="D29273" s="228" t="s">
        <v>55460</v>
      </c>
    </row>
    <row r="29274" spans="1:4" ht="15" x14ac:dyDescent="0.25">
      <c r="A29274" s="228" t="s">
        <v>55461</v>
      </c>
      <c r="B29274" s="229" t="s">
        <v>55462</v>
      </c>
      <c r="C29274" s="228" t="s">
        <v>3653</v>
      </c>
      <c r="D29274" s="228" t="s">
        <v>55463</v>
      </c>
    </row>
    <row r="29275" spans="1:4" ht="15" x14ac:dyDescent="0.25">
      <c r="A29275" s="228" t="s">
        <v>55464</v>
      </c>
      <c r="B29275" s="229" t="s">
        <v>55465</v>
      </c>
      <c r="C29275" s="228" t="s">
        <v>3653</v>
      </c>
      <c r="D29275" s="228" t="s">
        <v>55466</v>
      </c>
    </row>
    <row r="29276" spans="1:4" ht="15" x14ac:dyDescent="0.25">
      <c r="A29276" s="228" t="s">
        <v>55467</v>
      </c>
      <c r="B29276" s="229" t="s">
        <v>55468</v>
      </c>
      <c r="C29276" s="228" t="s">
        <v>3653</v>
      </c>
      <c r="D29276" s="228" t="s">
        <v>55469</v>
      </c>
    </row>
    <row r="29277" spans="1:4" ht="15" x14ac:dyDescent="0.25">
      <c r="A29277" s="228" t="s">
        <v>55470</v>
      </c>
      <c r="B29277" s="229" t="s">
        <v>55471</v>
      </c>
      <c r="C29277" s="228" t="s">
        <v>3653</v>
      </c>
      <c r="D29277" s="228" t="s">
        <v>55472</v>
      </c>
    </row>
    <row r="29278" spans="1:4" ht="15" x14ac:dyDescent="0.25">
      <c r="A29278" s="228" t="s">
        <v>55473</v>
      </c>
      <c r="B29278" s="229" t="s">
        <v>55474</v>
      </c>
      <c r="C29278" s="228" t="s">
        <v>3653</v>
      </c>
      <c r="D29278" s="228" t="s">
        <v>39396</v>
      </c>
    </row>
    <row r="29279" spans="1:4" ht="15" x14ac:dyDescent="0.25">
      <c r="A29279" s="228" t="s">
        <v>55475</v>
      </c>
      <c r="B29279" s="229" t="s">
        <v>55476</v>
      </c>
      <c r="C29279" s="228" t="s">
        <v>3653</v>
      </c>
      <c r="D29279" s="228" t="s">
        <v>55477</v>
      </c>
    </row>
    <row r="29280" spans="1:4" ht="15" x14ac:dyDescent="0.25">
      <c r="A29280" s="228" t="s">
        <v>55478</v>
      </c>
      <c r="B29280" s="229" t="s">
        <v>55479</v>
      </c>
      <c r="C29280" s="228" t="s">
        <v>51</v>
      </c>
      <c r="D29280" s="228" t="s">
        <v>55480</v>
      </c>
    </row>
    <row r="29281" spans="1:4" ht="15" x14ac:dyDescent="0.25">
      <c r="A29281" s="228" t="s">
        <v>55481</v>
      </c>
      <c r="B29281" s="229" t="s">
        <v>55482</v>
      </c>
      <c r="C29281" s="228" t="s">
        <v>51</v>
      </c>
      <c r="D29281" s="228" t="s">
        <v>55483</v>
      </c>
    </row>
    <row r="29282" spans="1:4" ht="15" x14ac:dyDescent="0.25">
      <c r="A29282" s="228" t="s">
        <v>55484</v>
      </c>
      <c r="B29282" s="229" t="s">
        <v>55485</v>
      </c>
      <c r="C29282" s="228" t="s">
        <v>51</v>
      </c>
      <c r="D29282" s="228" t="s">
        <v>55486</v>
      </c>
    </row>
    <row r="29283" spans="1:4" ht="15" x14ac:dyDescent="0.25">
      <c r="A29283" s="228" t="s">
        <v>55487</v>
      </c>
      <c r="B29283" s="229" t="s">
        <v>55488</v>
      </c>
      <c r="C29283" s="228" t="s">
        <v>51</v>
      </c>
      <c r="D29283" s="228" t="s">
        <v>55489</v>
      </c>
    </row>
    <row r="29284" spans="1:4" ht="15" x14ac:dyDescent="0.25">
      <c r="A29284" s="228" t="s">
        <v>55490</v>
      </c>
      <c r="B29284" s="229" t="s">
        <v>55491</v>
      </c>
      <c r="C29284" s="228" t="s">
        <v>51</v>
      </c>
      <c r="D29284" s="228" t="s">
        <v>44796</v>
      </c>
    </row>
    <row r="29285" spans="1:4" ht="15" x14ac:dyDescent="0.25">
      <c r="A29285" s="228" t="s">
        <v>55492</v>
      </c>
      <c r="B29285" s="229" t="s">
        <v>55493</v>
      </c>
      <c r="C29285" s="228" t="s">
        <v>51</v>
      </c>
      <c r="D29285" s="228" t="s">
        <v>39319</v>
      </c>
    </row>
    <row r="29286" spans="1:4" ht="15" x14ac:dyDescent="0.25">
      <c r="A29286" s="228" t="s">
        <v>55494</v>
      </c>
      <c r="B29286" s="229" t="s">
        <v>55495</v>
      </c>
      <c r="C29286" s="228" t="s">
        <v>51</v>
      </c>
      <c r="D29286" s="228" t="s">
        <v>55496</v>
      </c>
    </row>
    <row r="29287" spans="1:4" ht="15" x14ac:dyDescent="0.25">
      <c r="A29287" s="228" t="s">
        <v>55497</v>
      </c>
      <c r="B29287" s="229" t="s">
        <v>55498</v>
      </c>
      <c r="C29287" s="228" t="s">
        <v>51</v>
      </c>
      <c r="D29287" s="228" t="s">
        <v>55499</v>
      </c>
    </row>
    <row r="29288" spans="1:4" ht="15" x14ac:dyDescent="0.25">
      <c r="A29288" s="228" t="s">
        <v>55500</v>
      </c>
      <c r="B29288" s="229" t="s">
        <v>55501</v>
      </c>
      <c r="C29288" s="228" t="s">
        <v>51</v>
      </c>
      <c r="D29288" s="228" t="s">
        <v>55502</v>
      </c>
    </row>
    <row r="29289" spans="1:4" ht="15" x14ac:dyDescent="0.25">
      <c r="A29289" s="228" t="s">
        <v>55503</v>
      </c>
      <c r="B29289" s="229" t="s">
        <v>55504</v>
      </c>
      <c r="C29289" s="228" t="s">
        <v>51</v>
      </c>
      <c r="D29289" s="228" t="s">
        <v>55505</v>
      </c>
    </row>
    <row r="29290" spans="1:4" ht="15" x14ac:dyDescent="0.25">
      <c r="A29290" s="228" t="s">
        <v>55506</v>
      </c>
      <c r="B29290" s="229" t="s">
        <v>55507</v>
      </c>
      <c r="C29290" s="228" t="s">
        <v>3653</v>
      </c>
      <c r="D29290" s="228" t="s">
        <v>55508</v>
      </c>
    </row>
    <row r="29291" spans="1:4" ht="15" x14ac:dyDescent="0.25">
      <c r="A29291" s="228" t="s">
        <v>55509</v>
      </c>
      <c r="B29291" s="229" t="s">
        <v>55510</v>
      </c>
      <c r="C29291" s="228" t="s">
        <v>3653</v>
      </c>
      <c r="D29291" s="228" t="s">
        <v>55511</v>
      </c>
    </row>
    <row r="29292" spans="1:4" ht="15" x14ac:dyDescent="0.25">
      <c r="A29292" s="228" t="s">
        <v>55512</v>
      </c>
      <c r="B29292" s="229" t="s">
        <v>55513</v>
      </c>
      <c r="C29292" s="228" t="s">
        <v>3653</v>
      </c>
      <c r="D29292" s="228" t="s">
        <v>55514</v>
      </c>
    </row>
    <row r="29293" spans="1:4" ht="15" x14ac:dyDescent="0.25">
      <c r="A29293" s="228" t="s">
        <v>55515</v>
      </c>
      <c r="B29293" s="229" t="s">
        <v>55516</v>
      </c>
      <c r="C29293" s="228" t="s">
        <v>3653</v>
      </c>
      <c r="D29293" s="228" t="s">
        <v>39207</v>
      </c>
    </row>
    <row r="29294" spans="1:4" ht="15" x14ac:dyDescent="0.25">
      <c r="A29294" s="228" t="s">
        <v>55517</v>
      </c>
      <c r="B29294" s="229" t="s">
        <v>55518</v>
      </c>
      <c r="C29294" s="228" t="s">
        <v>3653</v>
      </c>
      <c r="D29294" s="228" t="s">
        <v>55209</v>
      </c>
    </row>
    <row r="29295" spans="1:4" ht="15" x14ac:dyDescent="0.25">
      <c r="A29295" s="228" t="s">
        <v>55519</v>
      </c>
      <c r="B29295" s="229" t="s">
        <v>55520</v>
      </c>
      <c r="C29295" s="228" t="s">
        <v>3653</v>
      </c>
      <c r="D29295" s="228" t="s">
        <v>38269</v>
      </c>
    </row>
    <row r="29296" spans="1:4" ht="15" x14ac:dyDescent="0.25">
      <c r="A29296" s="228" t="s">
        <v>55521</v>
      </c>
      <c r="B29296" s="229" t="s">
        <v>55522</v>
      </c>
      <c r="C29296" s="228" t="s">
        <v>45</v>
      </c>
      <c r="D29296" s="228" t="s">
        <v>55523</v>
      </c>
    </row>
    <row r="29297" spans="1:4" ht="15" x14ac:dyDescent="0.25">
      <c r="A29297" s="228" t="s">
        <v>55524</v>
      </c>
      <c r="B29297" s="229" t="s">
        <v>55525</v>
      </c>
      <c r="C29297" s="228" t="s">
        <v>3653</v>
      </c>
      <c r="D29297" s="228" t="s">
        <v>55526</v>
      </c>
    </row>
    <row r="29298" spans="1:4" ht="15" x14ac:dyDescent="0.25">
      <c r="A29298" s="228" t="s">
        <v>55527</v>
      </c>
      <c r="B29298" s="229" t="s">
        <v>1731</v>
      </c>
      <c r="C29298" s="228" t="s">
        <v>3653</v>
      </c>
      <c r="D29298" s="228" t="s">
        <v>55528</v>
      </c>
    </row>
    <row r="29299" spans="1:4" ht="15" x14ac:dyDescent="0.25">
      <c r="A29299" s="228" t="s">
        <v>55529</v>
      </c>
      <c r="B29299" s="229" t="s">
        <v>55530</v>
      </c>
      <c r="C29299" s="228" t="s">
        <v>51</v>
      </c>
      <c r="D29299" s="228" t="s">
        <v>55531</v>
      </c>
    </row>
    <row r="29300" spans="1:4" ht="15" x14ac:dyDescent="0.25">
      <c r="A29300" s="228" t="s">
        <v>55532</v>
      </c>
      <c r="B29300" s="229" t="s">
        <v>55533</v>
      </c>
      <c r="C29300" s="228" t="s">
        <v>2930</v>
      </c>
      <c r="D29300" s="228" t="s">
        <v>55534</v>
      </c>
    </row>
    <row r="29301" spans="1:4" ht="15" x14ac:dyDescent="0.25">
      <c r="A29301" s="228" t="s">
        <v>55535</v>
      </c>
      <c r="B29301" s="229" t="s">
        <v>55536</v>
      </c>
      <c r="C29301" s="228" t="s">
        <v>3653</v>
      </c>
      <c r="D29301" s="228" t="s">
        <v>55537</v>
      </c>
    </row>
    <row r="29302" spans="1:4" ht="15" x14ac:dyDescent="0.25">
      <c r="A29302" s="228" t="s">
        <v>55538</v>
      </c>
      <c r="B29302" s="229" t="s">
        <v>55539</v>
      </c>
      <c r="C29302" s="228" t="s">
        <v>51</v>
      </c>
      <c r="D29302" s="228" t="s">
        <v>55540</v>
      </c>
    </row>
    <row r="29303" spans="1:4" ht="15" x14ac:dyDescent="0.25">
      <c r="A29303" s="228" t="s">
        <v>55541</v>
      </c>
      <c r="B29303" s="229" t="s">
        <v>55542</v>
      </c>
      <c r="C29303" s="228" t="s">
        <v>45</v>
      </c>
      <c r="D29303" s="228" t="s">
        <v>55543</v>
      </c>
    </row>
    <row r="29304" spans="1:4" ht="15" x14ac:dyDescent="0.25">
      <c r="A29304" s="228" t="s">
        <v>55544</v>
      </c>
      <c r="B29304" s="229" t="s">
        <v>55545</v>
      </c>
      <c r="C29304" s="228" t="s">
        <v>51</v>
      </c>
      <c r="D29304" s="228" t="s">
        <v>51963</v>
      </c>
    </row>
    <row r="29305" spans="1:4" ht="15" x14ac:dyDescent="0.25">
      <c r="A29305" s="228" t="s">
        <v>55546</v>
      </c>
      <c r="B29305" s="229" t="s">
        <v>55547</v>
      </c>
      <c r="C29305" s="228" t="s">
        <v>51</v>
      </c>
      <c r="D29305" s="228" t="s">
        <v>55548</v>
      </c>
    </row>
    <row r="29306" spans="1:4" ht="15" x14ac:dyDescent="0.25">
      <c r="A29306" s="228" t="s">
        <v>55549</v>
      </c>
      <c r="B29306" s="229" t="s">
        <v>55550</v>
      </c>
      <c r="C29306" s="228" t="s">
        <v>45</v>
      </c>
      <c r="D29306" s="228" t="s">
        <v>55551</v>
      </c>
    </row>
    <row r="29307" spans="1:4" ht="15" x14ac:dyDescent="0.25">
      <c r="A29307" s="228" t="s">
        <v>55552</v>
      </c>
      <c r="B29307" s="229" t="s">
        <v>55553</v>
      </c>
      <c r="C29307" s="228" t="s">
        <v>51</v>
      </c>
      <c r="D29307" s="228" t="s">
        <v>55554</v>
      </c>
    </row>
    <row r="29308" spans="1:4" ht="15" x14ac:dyDescent="0.25">
      <c r="A29308" s="228" t="s">
        <v>55555</v>
      </c>
      <c r="B29308" s="229" t="s">
        <v>55556</v>
      </c>
      <c r="C29308" s="228" t="s">
        <v>45</v>
      </c>
      <c r="D29308" s="228" t="s">
        <v>55557</v>
      </c>
    </row>
    <row r="29309" spans="1:4" ht="15" x14ac:dyDescent="0.25">
      <c r="A29309" s="228" t="s">
        <v>55558</v>
      </c>
      <c r="B29309" s="229" t="s">
        <v>55559</v>
      </c>
      <c r="C29309" s="228" t="s">
        <v>45</v>
      </c>
      <c r="D29309" s="228" t="s">
        <v>55560</v>
      </c>
    </row>
    <row r="29310" spans="1:4" ht="15" x14ac:dyDescent="0.25">
      <c r="A29310" s="228" t="s">
        <v>55561</v>
      </c>
      <c r="B29310" s="229" t="s">
        <v>55562</v>
      </c>
      <c r="C29310" s="228" t="s">
        <v>51</v>
      </c>
      <c r="D29310" s="228" t="s">
        <v>55563</v>
      </c>
    </row>
    <row r="29311" spans="1:4" ht="15" x14ac:dyDescent="0.25">
      <c r="A29311" s="228" t="s">
        <v>55564</v>
      </c>
      <c r="B29311" s="229" t="s">
        <v>55565</v>
      </c>
      <c r="C29311" s="228" t="s">
        <v>45</v>
      </c>
      <c r="D29311" s="228" t="s">
        <v>55566</v>
      </c>
    </row>
    <row r="29312" spans="1:4" ht="15" x14ac:dyDescent="0.25">
      <c r="A29312" s="228" t="s">
        <v>55567</v>
      </c>
      <c r="B29312" s="229" t="s">
        <v>55568</v>
      </c>
      <c r="C29312" s="228" t="s">
        <v>51</v>
      </c>
      <c r="D29312" s="228" t="s">
        <v>55569</v>
      </c>
    </row>
    <row r="29313" spans="1:4" ht="15" x14ac:dyDescent="0.25">
      <c r="A29313" s="228" t="s">
        <v>55570</v>
      </c>
      <c r="B29313" s="229" t="s">
        <v>55571</v>
      </c>
      <c r="C29313" s="228" t="s">
        <v>2930</v>
      </c>
      <c r="D29313" s="228" t="s">
        <v>55572</v>
      </c>
    </row>
    <row r="29314" spans="1:4" ht="15" x14ac:dyDescent="0.25">
      <c r="A29314" s="228" t="s">
        <v>55573</v>
      </c>
      <c r="B29314" s="229" t="s">
        <v>55574</v>
      </c>
      <c r="C29314" s="228" t="s">
        <v>2930</v>
      </c>
      <c r="D29314" s="228" t="s">
        <v>55575</v>
      </c>
    </row>
    <row r="29315" spans="1:4" ht="15" x14ac:dyDescent="0.25">
      <c r="A29315" s="228" t="s">
        <v>55576</v>
      </c>
      <c r="B29315" s="229" t="s">
        <v>55577</v>
      </c>
      <c r="C29315" s="228" t="s">
        <v>2930</v>
      </c>
      <c r="D29315" s="228" t="s">
        <v>55578</v>
      </c>
    </row>
    <row r="29316" spans="1:4" ht="15" x14ac:dyDescent="0.25">
      <c r="A29316" s="228" t="s">
        <v>55579</v>
      </c>
      <c r="B29316" s="229" t="s">
        <v>55580</v>
      </c>
      <c r="C29316" s="228" t="s">
        <v>2930</v>
      </c>
      <c r="D29316" s="228" t="s">
        <v>55581</v>
      </c>
    </row>
    <row r="29317" spans="1:4" ht="15" x14ac:dyDescent="0.25">
      <c r="A29317" s="228" t="s">
        <v>55582</v>
      </c>
      <c r="B29317" s="229" t="s">
        <v>55583</v>
      </c>
      <c r="C29317" s="228" t="s">
        <v>2930</v>
      </c>
      <c r="D29317" s="228" t="s">
        <v>55584</v>
      </c>
    </row>
    <row r="29318" spans="1:4" ht="15" x14ac:dyDescent="0.25">
      <c r="A29318" s="228" t="s">
        <v>55585</v>
      </c>
      <c r="B29318" s="229" t="s">
        <v>55586</v>
      </c>
      <c r="C29318" s="228" t="s">
        <v>2930</v>
      </c>
      <c r="D29318" s="228" t="s">
        <v>55587</v>
      </c>
    </row>
    <row r="29319" spans="1:4" ht="15" x14ac:dyDescent="0.25">
      <c r="A29319" s="228" t="s">
        <v>55588</v>
      </c>
      <c r="B29319" s="229" t="s">
        <v>55589</v>
      </c>
      <c r="C29319" s="228" t="s">
        <v>2930</v>
      </c>
      <c r="D29319" s="228" t="s">
        <v>55590</v>
      </c>
    </row>
    <row r="29320" spans="1:4" ht="15" x14ac:dyDescent="0.25">
      <c r="A29320" s="228" t="s">
        <v>55591</v>
      </c>
      <c r="B29320" s="229" t="s">
        <v>55592</v>
      </c>
      <c r="C29320" s="228" t="s">
        <v>2930</v>
      </c>
      <c r="D29320" s="228" t="s">
        <v>55593</v>
      </c>
    </row>
    <row r="29321" spans="1:4" ht="15" x14ac:dyDescent="0.25">
      <c r="A29321" s="228" t="s">
        <v>55594</v>
      </c>
      <c r="B29321" s="229" t="s">
        <v>55595</v>
      </c>
      <c r="C29321" s="228" t="s">
        <v>2930</v>
      </c>
      <c r="D29321" s="228" t="s">
        <v>55596</v>
      </c>
    </row>
    <row r="29322" spans="1:4" ht="15" x14ac:dyDescent="0.25">
      <c r="A29322" s="228" t="s">
        <v>55597</v>
      </c>
      <c r="B29322" s="229" t="s">
        <v>55598</v>
      </c>
      <c r="C29322" s="228" t="s">
        <v>3653</v>
      </c>
      <c r="D29322" s="228" t="s">
        <v>48263</v>
      </c>
    </row>
    <row r="29323" spans="1:4" ht="15" x14ac:dyDescent="0.25">
      <c r="A29323" s="228" t="s">
        <v>55599</v>
      </c>
      <c r="B29323" s="229" t="s">
        <v>55600</v>
      </c>
      <c r="C29323" s="228" t="s">
        <v>51</v>
      </c>
      <c r="D29323" s="228" t="s">
        <v>38410</v>
      </c>
    </row>
    <row r="29324" spans="1:4" ht="15" x14ac:dyDescent="0.25">
      <c r="A29324" s="228" t="s">
        <v>55601</v>
      </c>
      <c r="B29324" s="229" t="s">
        <v>55602</v>
      </c>
      <c r="C29324" s="228" t="s">
        <v>3653</v>
      </c>
      <c r="D29324" s="228" t="s">
        <v>55603</v>
      </c>
    </row>
    <row r="29325" spans="1:4" ht="15" x14ac:dyDescent="0.25">
      <c r="A29325" s="228" t="s">
        <v>55604</v>
      </c>
      <c r="B29325" s="229" t="s">
        <v>55605</v>
      </c>
      <c r="C29325" s="228" t="s">
        <v>3653</v>
      </c>
      <c r="D29325" s="228" t="s">
        <v>36124</v>
      </c>
    </row>
    <row r="29326" spans="1:4" ht="15" x14ac:dyDescent="0.25">
      <c r="A29326" s="228" t="s">
        <v>55606</v>
      </c>
      <c r="B29326" s="229" t="s">
        <v>55607</v>
      </c>
      <c r="C29326" s="228" t="s">
        <v>3653</v>
      </c>
      <c r="D29326" s="228" t="s">
        <v>55608</v>
      </c>
    </row>
    <row r="29327" spans="1:4" ht="15" x14ac:dyDescent="0.25">
      <c r="A29327" s="228" t="s">
        <v>55609</v>
      </c>
      <c r="B29327" s="229" t="s">
        <v>55610</v>
      </c>
      <c r="C29327" s="228" t="s">
        <v>3653</v>
      </c>
      <c r="D29327" s="228" t="s">
        <v>45435</v>
      </c>
    </row>
    <row r="29328" spans="1:4" ht="15" x14ac:dyDescent="0.25">
      <c r="A29328" s="228" t="s">
        <v>55611</v>
      </c>
      <c r="B29328" s="229" t="s">
        <v>55612</v>
      </c>
      <c r="C29328" s="228" t="s">
        <v>3653</v>
      </c>
      <c r="D29328" s="228" t="s">
        <v>37227</v>
      </c>
    </row>
    <row r="29329" spans="1:4" ht="15" x14ac:dyDescent="0.25">
      <c r="A29329" s="228" t="s">
        <v>55613</v>
      </c>
      <c r="B29329" s="229" t="s">
        <v>55614</v>
      </c>
      <c r="C29329" s="228" t="s">
        <v>3653</v>
      </c>
      <c r="D29329" s="228" t="s">
        <v>51704</v>
      </c>
    </row>
    <row r="29330" spans="1:4" ht="15" x14ac:dyDescent="0.25">
      <c r="A29330" s="228" t="s">
        <v>55615</v>
      </c>
      <c r="B29330" s="229" t="s">
        <v>55616</v>
      </c>
      <c r="C29330" s="228" t="s">
        <v>3653</v>
      </c>
      <c r="D29330" s="228" t="s">
        <v>39610</v>
      </c>
    </row>
    <row r="29331" spans="1:4" ht="15" x14ac:dyDescent="0.25">
      <c r="A29331" s="228" t="s">
        <v>55617</v>
      </c>
      <c r="B29331" s="229" t="s">
        <v>55618</v>
      </c>
      <c r="C29331" s="228" t="s">
        <v>3653</v>
      </c>
      <c r="D29331" s="228" t="s">
        <v>55619</v>
      </c>
    </row>
    <row r="29332" spans="1:4" ht="15" x14ac:dyDescent="0.25">
      <c r="A29332" s="228" t="s">
        <v>55620</v>
      </c>
      <c r="B29332" s="229" t="s">
        <v>55621</v>
      </c>
      <c r="C29332" s="228" t="s">
        <v>3653</v>
      </c>
      <c r="D29332" s="228" t="s">
        <v>48404</v>
      </c>
    </row>
    <row r="29333" spans="1:4" ht="15" x14ac:dyDescent="0.25">
      <c r="A29333" s="228" t="s">
        <v>55622</v>
      </c>
      <c r="B29333" s="229" t="s">
        <v>55623</v>
      </c>
      <c r="C29333" s="228" t="s">
        <v>3653</v>
      </c>
      <c r="D29333" s="228" t="s">
        <v>37545</v>
      </c>
    </row>
    <row r="29334" spans="1:4" ht="15" x14ac:dyDescent="0.25">
      <c r="A29334" s="228" t="s">
        <v>55624</v>
      </c>
      <c r="B29334" s="229" t="s">
        <v>55625</v>
      </c>
      <c r="C29334" s="228" t="s">
        <v>3653</v>
      </c>
      <c r="D29334" s="228" t="s">
        <v>55626</v>
      </c>
    </row>
    <row r="29335" spans="1:4" ht="15" x14ac:dyDescent="0.25">
      <c r="A29335" s="228" t="s">
        <v>55627</v>
      </c>
      <c r="B29335" s="229" t="s">
        <v>55628</v>
      </c>
      <c r="C29335" s="228" t="s">
        <v>3653</v>
      </c>
      <c r="D29335" s="228" t="s">
        <v>36622</v>
      </c>
    </row>
    <row r="29336" spans="1:4" ht="15" x14ac:dyDescent="0.25">
      <c r="A29336" s="228" t="s">
        <v>55629</v>
      </c>
      <c r="B29336" s="229" t="s">
        <v>55630</v>
      </c>
      <c r="C29336" s="228" t="s">
        <v>3653</v>
      </c>
      <c r="D29336" s="228" t="s">
        <v>44391</v>
      </c>
    </row>
    <row r="29337" spans="1:4" ht="15" x14ac:dyDescent="0.25">
      <c r="A29337" s="228" t="s">
        <v>55631</v>
      </c>
      <c r="B29337" s="229" t="s">
        <v>55632</v>
      </c>
      <c r="C29337" s="228" t="s">
        <v>3653</v>
      </c>
      <c r="D29337" s="228" t="s">
        <v>55633</v>
      </c>
    </row>
    <row r="29338" spans="1:4" ht="15" x14ac:dyDescent="0.25">
      <c r="A29338" s="228" t="s">
        <v>55634</v>
      </c>
      <c r="B29338" s="229" t="s">
        <v>55635</v>
      </c>
      <c r="C29338" s="228" t="s">
        <v>3653</v>
      </c>
      <c r="D29338" s="228" t="s">
        <v>39196</v>
      </c>
    </row>
    <row r="29339" spans="1:4" ht="15" x14ac:dyDescent="0.25">
      <c r="A29339" s="228" t="s">
        <v>55636</v>
      </c>
      <c r="B29339" s="229" t="s">
        <v>55637</v>
      </c>
      <c r="C29339" s="228" t="s">
        <v>3653</v>
      </c>
      <c r="D29339" s="228" t="s">
        <v>37838</v>
      </c>
    </row>
    <row r="29340" spans="1:4" ht="15" x14ac:dyDescent="0.25">
      <c r="A29340" s="228" t="s">
        <v>55638</v>
      </c>
      <c r="B29340" s="229" t="s">
        <v>55639</v>
      </c>
      <c r="C29340" s="228" t="s">
        <v>3653</v>
      </c>
      <c r="D29340" s="228" t="s">
        <v>55640</v>
      </c>
    </row>
    <row r="29341" spans="1:4" ht="15" x14ac:dyDescent="0.25">
      <c r="A29341" s="228" t="s">
        <v>55641</v>
      </c>
      <c r="B29341" s="229" t="s">
        <v>55642</v>
      </c>
      <c r="C29341" s="228" t="s">
        <v>45</v>
      </c>
      <c r="D29341" s="228" t="s">
        <v>55643</v>
      </c>
    </row>
    <row r="29342" spans="1:4" ht="15" x14ac:dyDescent="0.25">
      <c r="A29342" s="228" t="s">
        <v>55644</v>
      </c>
      <c r="B29342" s="229" t="s">
        <v>55645</v>
      </c>
      <c r="C29342" s="228" t="s">
        <v>45</v>
      </c>
      <c r="D29342" s="228" t="s">
        <v>55646</v>
      </c>
    </row>
    <row r="29343" spans="1:4" ht="15" x14ac:dyDescent="0.25">
      <c r="A29343" s="228" t="s">
        <v>55647</v>
      </c>
      <c r="B29343" s="229" t="s">
        <v>55648</v>
      </c>
      <c r="C29343" s="228" t="s">
        <v>45</v>
      </c>
      <c r="D29343" s="228" t="s">
        <v>55649</v>
      </c>
    </row>
    <row r="29344" spans="1:4" ht="15" x14ac:dyDescent="0.25">
      <c r="A29344" s="228" t="s">
        <v>55650</v>
      </c>
      <c r="B29344" s="229" t="s">
        <v>55651</v>
      </c>
      <c r="C29344" s="228" t="s">
        <v>45</v>
      </c>
      <c r="D29344" s="228" t="s">
        <v>55652</v>
      </c>
    </row>
    <row r="29345" spans="1:4" ht="15" x14ac:dyDescent="0.25">
      <c r="A29345" s="228" t="s">
        <v>55653</v>
      </c>
      <c r="B29345" s="229" t="s">
        <v>55654</v>
      </c>
      <c r="C29345" s="228" t="s">
        <v>3653</v>
      </c>
      <c r="D29345" s="228" t="s">
        <v>38248</v>
      </c>
    </row>
    <row r="29346" spans="1:4" ht="15" x14ac:dyDescent="0.25">
      <c r="A29346" s="228" t="s">
        <v>55655</v>
      </c>
      <c r="B29346" s="229" t="s">
        <v>55656</v>
      </c>
      <c r="C29346" s="228" t="s">
        <v>45</v>
      </c>
      <c r="D29346" s="228" t="s">
        <v>55657</v>
      </c>
    </row>
    <row r="29347" spans="1:4" ht="15" x14ac:dyDescent="0.25">
      <c r="A29347" s="228" t="s">
        <v>55658</v>
      </c>
      <c r="B29347" s="229" t="s">
        <v>55659</v>
      </c>
      <c r="C29347" s="228" t="s">
        <v>45</v>
      </c>
      <c r="D29347" s="228" t="s">
        <v>55660</v>
      </c>
    </row>
    <row r="29348" spans="1:4" ht="15" x14ac:dyDescent="0.25">
      <c r="A29348" s="228" t="s">
        <v>55661</v>
      </c>
      <c r="B29348" s="229" t="s">
        <v>55662</v>
      </c>
      <c r="C29348" s="228" t="s">
        <v>45</v>
      </c>
      <c r="D29348" s="228" t="s">
        <v>55663</v>
      </c>
    </row>
    <row r="29349" spans="1:4" ht="15" x14ac:dyDescent="0.25">
      <c r="A29349" s="228" t="s">
        <v>55664</v>
      </c>
      <c r="B29349" s="229" t="s">
        <v>55665</v>
      </c>
      <c r="C29349" s="228" t="s">
        <v>45</v>
      </c>
      <c r="D29349" s="228" t="s">
        <v>55666</v>
      </c>
    </row>
    <row r="29350" spans="1:4" ht="15" x14ac:dyDescent="0.25">
      <c r="A29350" s="228" t="s">
        <v>55667</v>
      </c>
      <c r="B29350" s="229" t="s">
        <v>55668</v>
      </c>
      <c r="C29350" s="228" t="s">
        <v>45</v>
      </c>
      <c r="D29350" s="228" t="s">
        <v>55669</v>
      </c>
    </row>
    <row r="29351" spans="1:4" ht="15" x14ac:dyDescent="0.25">
      <c r="A29351" s="228" t="s">
        <v>55670</v>
      </c>
      <c r="B29351" s="229" t="s">
        <v>55671</v>
      </c>
      <c r="C29351" s="228" t="s">
        <v>51</v>
      </c>
      <c r="D29351" s="228" t="s">
        <v>38413</v>
      </c>
    </row>
    <row r="29352" spans="1:4" ht="15" x14ac:dyDescent="0.25">
      <c r="A29352" s="228" t="s">
        <v>55672</v>
      </c>
      <c r="B29352" s="229" t="s">
        <v>55673</v>
      </c>
      <c r="C29352" s="228" t="s">
        <v>51</v>
      </c>
      <c r="D29352" s="228" t="s">
        <v>39277</v>
      </c>
    </row>
    <row r="29353" spans="1:4" ht="15" x14ac:dyDescent="0.25">
      <c r="A29353" s="228" t="s">
        <v>55674</v>
      </c>
      <c r="B29353" s="229" t="s">
        <v>55675</v>
      </c>
      <c r="C29353" s="228" t="s">
        <v>45</v>
      </c>
      <c r="D29353" s="228" t="s">
        <v>36895</v>
      </c>
    </row>
    <row r="29354" spans="1:4" ht="15" x14ac:dyDescent="0.25">
      <c r="A29354" s="228" t="s">
        <v>55676</v>
      </c>
      <c r="B29354" s="229" t="s">
        <v>55677</v>
      </c>
      <c r="C29354" s="228" t="s">
        <v>45</v>
      </c>
      <c r="D29354" s="228" t="s">
        <v>55678</v>
      </c>
    </row>
    <row r="29355" spans="1:4" ht="15" x14ac:dyDescent="0.25">
      <c r="A29355" s="228" t="s">
        <v>55679</v>
      </c>
      <c r="B29355" s="229" t="s">
        <v>55680</v>
      </c>
      <c r="C29355" s="228" t="s">
        <v>45</v>
      </c>
      <c r="D29355" s="228" t="s">
        <v>45613</v>
      </c>
    </row>
    <row r="29356" spans="1:4" ht="15" x14ac:dyDescent="0.25">
      <c r="A29356" s="228" t="s">
        <v>55681</v>
      </c>
      <c r="B29356" s="229" t="s">
        <v>55682</v>
      </c>
      <c r="C29356" s="228" t="s">
        <v>45</v>
      </c>
      <c r="D29356" s="228" t="s">
        <v>46720</v>
      </c>
    </row>
    <row r="29357" spans="1:4" ht="15" x14ac:dyDescent="0.25">
      <c r="A29357" s="228" t="s">
        <v>55683</v>
      </c>
      <c r="B29357" s="229" t="s">
        <v>55684</v>
      </c>
      <c r="C29357" s="228" t="s">
        <v>2930</v>
      </c>
      <c r="D29357" s="228" t="s">
        <v>55685</v>
      </c>
    </row>
    <row r="29358" spans="1:4" ht="15" x14ac:dyDescent="0.25">
      <c r="A29358" s="228" t="s">
        <v>55686</v>
      </c>
      <c r="B29358" s="229" t="s">
        <v>55687</v>
      </c>
      <c r="C29358" s="228" t="s">
        <v>2930</v>
      </c>
      <c r="D29358" s="228" t="s">
        <v>55688</v>
      </c>
    </row>
    <row r="29359" spans="1:4" ht="15" x14ac:dyDescent="0.25">
      <c r="A29359" s="228" t="s">
        <v>55689</v>
      </c>
      <c r="B29359" s="229" t="s">
        <v>55690</v>
      </c>
      <c r="C29359" s="228" t="s">
        <v>3653</v>
      </c>
      <c r="D29359" s="228" t="s">
        <v>55691</v>
      </c>
    </row>
    <row r="29360" spans="1:4" ht="15" x14ac:dyDescent="0.25">
      <c r="A29360" s="228" t="s">
        <v>55692</v>
      </c>
      <c r="B29360" s="229" t="s">
        <v>55693</v>
      </c>
      <c r="C29360" s="228" t="s">
        <v>51</v>
      </c>
      <c r="D29360" s="228" t="s">
        <v>37713</v>
      </c>
    </row>
    <row r="29361" spans="1:4" ht="15" x14ac:dyDescent="0.25">
      <c r="A29361" s="228" t="s">
        <v>55694</v>
      </c>
      <c r="B29361" s="229" t="s">
        <v>55695</v>
      </c>
      <c r="C29361" s="228" t="s">
        <v>51</v>
      </c>
      <c r="D29361" s="228" t="s">
        <v>55696</v>
      </c>
    </row>
    <row r="29362" spans="1:4" ht="15" x14ac:dyDescent="0.25">
      <c r="A29362" s="228" t="s">
        <v>55697</v>
      </c>
      <c r="B29362" s="229" t="s">
        <v>55698</v>
      </c>
      <c r="C29362" s="228" t="s">
        <v>51</v>
      </c>
      <c r="D29362" s="228" t="s">
        <v>38967</v>
      </c>
    </row>
    <row r="29363" spans="1:4" ht="15" x14ac:dyDescent="0.25">
      <c r="A29363" s="228" t="s">
        <v>55699</v>
      </c>
      <c r="B29363" s="229" t="s">
        <v>55700</v>
      </c>
      <c r="C29363" s="228" t="s">
        <v>51</v>
      </c>
      <c r="D29363" s="228" t="s">
        <v>55701</v>
      </c>
    </row>
    <row r="29364" spans="1:4" ht="15" x14ac:dyDescent="0.25">
      <c r="A29364" s="228" t="s">
        <v>55702</v>
      </c>
      <c r="B29364" s="229" t="s">
        <v>55703</v>
      </c>
      <c r="C29364" s="228" t="s">
        <v>51</v>
      </c>
      <c r="D29364" s="228" t="s">
        <v>55704</v>
      </c>
    </row>
    <row r="29365" spans="1:4" ht="15" x14ac:dyDescent="0.25">
      <c r="A29365" s="228" t="s">
        <v>55705</v>
      </c>
      <c r="B29365" s="229" t="s">
        <v>55706</v>
      </c>
      <c r="C29365" s="228" t="s">
        <v>51</v>
      </c>
      <c r="D29365" s="228" t="s">
        <v>55707</v>
      </c>
    </row>
    <row r="29366" spans="1:4" ht="15" x14ac:dyDescent="0.25">
      <c r="A29366" s="228" t="s">
        <v>55708</v>
      </c>
      <c r="B29366" s="229" t="s">
        <v>55709</v>
      </c>
      <c r="C29366" s="228" t="s">
        <v>45</v>
      </c>
      <c r="D29366" s="228" t="s">
        <v>50054</v>
      </c>
    </row>
    <row r="29367" spans="1:4" ht="15" x14ac:dyDescent="0.25">
      <c r="A29367" s="228" t="s">
        <v>55710</v>
      </c>
      <c r="B29367" s="229" t="s">
        <v>55711</v>
      </c>
      <c r="C29367" s="228" t="s">
        <v>3653</v>
      </c>
      <c r="D29367" s="228" t="s">
        <v>55712</v>
      </c>
    </row>
    <row r="29368" spans="1:4" ht="15" x14ac:dyDescent="0.25">
      <c r="A29368" s="228" t="s">
        <v>55713</v>
      </c>
      <c r="B29368" s="229" t="s">
        <v>55714</v>
      </c>
      <c r="C29368" s="228" t="s">
        <v>51</v>
      </c>
      <c r="D29368" s="228" t="s">
        <v>44018</v>
      </c>
    </row>
    <row r="29369" spans="1:4" ht="15" x14ac:dyDescent="0.25">
      <c r="A29369" s="228" t="s">
        <v>55715</v>
      </c>
      <c r="B29369" s="229" t="s">
        <v>55716</v>
      </c>
      <c r="C29369" s="228" t="s">
        <v>3653</v>
      </c>
      <c r="D29369" s="228" t="s">
        <v>48677</v>
      </c>
    </row>
    <row r="29370" spans="1:4" ht="15" x14ac:dyDescent="0.25">
      <c r="A29370" s="228" t="s">
        <v>55717</v>
      </c>
      <c r="B29370" s="229" t="s">
        <v>55718</v>
      </c>
      <c r="C29370" s="228" t="s">
        <v>3653</v>
      </c>
      <c r="D29370" s="228" t="s">
        <v>44120</v>
      </c>
    </row>
    <row r="29371" spans="1:4" ht="15" x14ac:dyDescent="0.25">
      <c r="A29371" s="228" t="s">
        <v>55719</v>
      </c>
      <c r="B29371" s="229" t="s">
        <v>55720</v>
      </c>
      <c r="C29371" s="228" t="s">
        <v>51</v>
      </c>
      <c r="D29371" s="228" t="s">
        <v>55721</v>
      </c>
    </row>
    <row r="29372" spans="1:4" ht="15" x14ac:dyDescent="0.25">
      <c r="A29372" s="228" t="s">
        <v>55722</v>
      </c>
      <c r="B29372" s="229" t="s">
        <v>55723</v>
      </c>
      <c r="C29372" s="228" t="s">
        <v>256</v>
      </c>
      <c r="D29372" s="228" t="s">
        <v>55724</v>
      </c>
    </row>
    <row r="29373" spans="1:4" ht="15" x14ac:dyDescent="0.25">
      <c r="A29373" s="228" t="s">
        <v>55725</v>
      </c>
      <c r="B29373" s="229" t="s">
        <v>1483</v>
      </c>
      <c r="C29373" s="228" t="s">
        <v>51</v>
      </c>
      <c r="D29373" s="228" t="s">
        <v>43828</v>
      </c>
    </row>
    <row r="29374" spans="1:4" ht="15" x14ac:dyDescent="0.25">
      <c r="A29374" s="228" t="s">
        <v>55726</v>
      </c>
      <c r="B29374" s="229" t="s">
        <v>55727</v>
      </c>
      <c r="C29374" s="228" t="s">
        <v>45</v>
      </c>
      <c r="D29374" s="228" t="s">
        <v>55728</v>
      </c>
    </row>
    <row r="29375" spans="1:4" ht="15" x14ac:dyDescent="0.25">
      <c r="A29375" s="228" t="s">
        <v>55729</v>
      </c>
      <c r="B29375" s="229" t="s">
        <v>55730</v>
      </c>
      <c r="C29375" s="228" t="s">
        <v>45</v>
      </c>
      <c r="D29375" s="228" t="s">
        <v>55731</v>
      </c>
    </row>
    <row r="29376" spans="1:4" ht="15" x14ac:dyDescent="0.25">
      <c r="A29376" s="228" t="s">
        <v>55732</v>
      </c>
      <c r="B29376" s="229" t="s">
        <v>55733</v>
      </c>
      <c r="C29376" s="228" t="s">
        <v>45</v>
      </c>
      <c r="D29376" s="228" t="s">
        <v>39618</v>
      </c>
    </row>
    <row r="29377" spans="1:4" ht="15" x14ac:dyDescent="0.25">
      <c r="A29377" s="228" t="s">
        <v>55734</v>
      </c>
      <c r="B29377" s="229" t="s">
        <v>55735</v>
      </c>
      <c r="C29377" s="228" t="s">
        <v>51</v>
      </c>
      <c r="D29377" s="228" t="s">
        <v>46545</v>
      </c>
    </row>
    <row r="29378" spans="1:4" ht="15" x14ac:dyDescent="0.25">
      <c r="A29378" s="228" t="s">
        <v>55736</v>
      </c>
      <c r="B29378" s="229" t="s">
        <v>55737</v>
      </c>
      <c r="C29378" s="228" t="s">
        <v>45</v>
      </c>
      <c r="D29378" s="228" t="s">
        <v>55738</v>
      </c>
    </row>
    <row r="29379" spans="1:4" ht="15" x14ac:dyDescent="0.25">
      <c r="A29379" s="228" t="s">
        <v>55739</v>
      </c>
      <c r="B29379" s="229" t="s">
        <v>55740</v>
      </c>
      <c r="C29379" s="228" t="s">
        <v>51</v>
      </c>
      <c r="D29379" s="228" t="s">
        <v>37603</v>
      </c>
    </row>
    <row r="29380" spans="1:4" ht="15" x14ac:dyDescent="0.25">
      <c r="A29380" s="228" t="s">
        <v>55741</v>
      </c>
      <c r="B29380" s="229" t="s">
        <v>55742</v>
      </c>
      <c r="C29380" s="228" t="s">
        <v>51</v>
      </c>
      <c r="D29380" s="228" t="s">
        <v>38263</v>
      </c>
    </row>
    <row r="29381" spans="1:4" ht="15" x14ac:dyDescent="0.25">
      <c r="A29381" s="228" t="s">
        <v>55743</v>
      </c>
      <c r="B29381" s="229" t="s">
        <v>55744</v>
      </c>
      <c r="C29381" s="228" t="s">
        <v>55212</v>
      </c>
      <c r="D29381" s="228" t="s">
        <v>36181</v>
      </c>
    </row>
    <row r="29382" spans="1:4" ht="15" x14ac:dyDescent="0.25">
      <c r="A29382" s="228" t="s">
        <v>55745</v>
      </c>
      <c r="B29382" s="229" t="s">
        <v>55746</v>
      </c>
      <c r="C29382" s="228" t="s">
        <v>55212</v>
      </c>
      <c r="D29382" s="228" t="s">
        <v>55747</v>
      </c>
    </row>
    <row r="29383" spans="1:4" ht="15" x14ac:dyDescent="0.25">
      <c r="A29383" s="228" t="s">
        <v>55748</v>
      </c>
      <c r="B29383" s="229" t="s">
        <v>55749</v>
      </c>
      <c r="C29383" s="228" t="s">
        <v>55212</v>
      </c>
      <c r="D29383" s="228" t="s">
        <v>55200</v>
      </c>
    </row>
    <row r="29384" spans="1:4" ht="15" x14ac:dyDescent="0.25">
      <c r="A29384" s="228" t="s">
        <v>55750</v>
      </c>
      <c r="B29384" s="229" t="s">
        <v>55751</v>
      </c>
      <c r="C29384" s="228" t="s">
        <v>55212</v>
      </c>
      <c r="D29384" s="228" t="s">
        <v>53982</v>
      </c>
    </row>
    <row r="29385" spans="1:4" ht="15" x14ac:dyDescent="0.25">
      <c r="A29385" s="228" t="s">
        <v>55752</v>
      </c>
      <c r="B29385" s="229" t="s">
        <v>55753</v>
      </c>
      <c r="C29385" s="228" t="s">
        <v>55212</v>
      </c>
      <c r="D29385" s="228" t="s">
        <v>55754</v>
      </c>
    </row>
    <row r="29386" spans="1:4" ht="15" x14ac:dyDescent="0.25">
      <c r="A29386" s="228" t="s">
        <v>55755</v>
      </c>
      <c r="B29386" s="229" t="s">
        <v>55756</v>
      </c>
      <c r="C29386" s="228" t="s">
        <v>55212</v>
      </c>
      <c r="D29386" s="228" t="s">
        <v>38413</v>
      </c>
    </row>
    <row r="29387" spans="1:4" ht="15" x14ac:dyDescent="0.25">
      <c r="A29387" s="228" t="s">
        <v>55757</v>
      </c>
      <c r="B29387" s="229" t="s">
        <v>55758</v>
      </c>
      <c r="C29387" s="228" t="s">
        <v>52201</v>
      </c>
      <c r="D29387" s="228" t="s">
        <v>55759</v>
      </c>
    </row>
    <row r="29388" spans="1:4" ht="15" x14ac:dyDescent="0.25">
      <c r="A29388" s="228" t="s">
        <v>55760</v>
      </c>
      <c r="B29388" s="229" t="s">
        <v>55761</v>
      </c>
      <c r="C29388" s="228" t="s">
        <v>52201</v>
      </c>
      <c r="D29388" s="228" t="s">
        <v>55762</v>
      </c>
    </row>
    <row r="29389" spans="1:4" ht="15" x14ac:dyDescent="0.25">
      <c r="A29389" s="228" t="s">
        <v>55763</v>
      </c>
      <c r="B29389" s="229" t="s">
        <v>55764</v>
      </c>
      <c r="C29389" s="228" t="s">
        <v>52201</v>
      </c>
      <c r="D29389" s="228" t="s">
        <v>37872</v>
      </c>
    </row>
    <row r="29390" spans="1:4" ht="15" x14ac:dyDescent="0.25">
      <c r="A29390" s="228" t="s">
        <v>55765</v>
      </c>
      <c r="B29390" s="229" t="s">
        <v>55766</v>
      </c>
      <c r="C29390" s="228" t="s">
        <v>52201</v>
      </c>
      <c r="D29390" s="228" t="s">
        <v>55767</v>
      </c>
    </row>
    <row r="29391" spans="1:4" ht="15" x14ac:dyDescent="0.25">
      <c r="A29391" s="228" t="s">
        <v>55768</v>
      </c>
      <c r="B29391" s="229" t="s">
        <v>55769</v>
      </c>
      <c r="C29391" s="228" t="s">
        <v>52201</v>
      </c>
      <c r="D29391" s="228" t="s">
        <v>55770</v>
      </c>
    </row>
    <row r="29392" spans="1:4" ht="15" x14ac:dyDescent="0.25">
      <c r="A29392" s="228" t="s">
        <v>55771</v>
      </c>
      <c r="B29392" s="229" t="s">
        <v>55772</v>
      </c>
      <c r="C29392" s="228" t="s">
        <v>52201</v>
      </c>
      <c r="D29392" s="228" t="s">
        <v>55773</v>
      </c>
    </row>
    <row r="29393" spans="1:4" ht="15" x14ac:dyDescent="0.25">
      <c r="A29393" s="228" t="s">
        <v>55774</v>
      </c>
      <c r="B29393" s="229" t="s">
        <v>55775</v>
      </c>
      <c r="C29393" s="228" t="s">
        <v>55212</v>
      </c>
      <c r="D29393" s="228" t="s">
        <v>55776</v>
      </c>
    </row>
    <row r="29394" spans="1:4" ht="15" x14ac:dyDescent="0.25">
      <c r="A29394" s="228" t="s">
        <v>55777</v>
      </c>
      <c r="B29394" s="229" t="s">
        <v>55778</v>
      </c>
      <c r="C29394" s="228" t="s">
        <v>55212</v>
      </c>
      <c r="D29394" s="228" t="s">
        <v>38802</v>
      </c>
    </row>
    <row r="29395" spans="1:4" ht="15" x14ac:dyDescent="0.25">
      <c r="A29395" s="228" t="s">
        <v>55779</v>
      </c>
      <c r="B29395" s="229" t="s">
        <v>55780</v>
      </c>
      <c r="C29395" s="228" t="s">
        <v>55212</v>
      </c>
      <c r="D29395" s="228" t="s">
        <v>45477</v>
      </c>
    </row>
    <row r="29396" spans="1:4" ht="15" x14ac:dyDescent="0.25">
      <c r="A29396" s="228" t="s">
        <v>55781</v>
      </c>
      <c r="B29396" s="229" t="s">
        <v>55782</v>
      </c>
      <c r="C29396" s="228" t="s">
        <v>52201</v>
      </c>
      <c r="D29396" s="228" t="s">
        <v>55783</v>
      </c>
    </row>
    <row r="29397" spans="1:4" ht="15" x14ac:dyDescent="0.25">
      <c r="A29397" s="228" t="s">
        <v>55784</v>
      </c>
      <c r="B29397" s="229" t="s">
        <v>55785</v>
      </c>
      <c r="C29397" s="228" t="s">
        <v>52201</v>
      </c>
      <c r="D29397" s="228" t="s">
        <v>55786</v>
      </c>
    </row>
    <row r="29398" spans="1:4" ht="15" x14ac:dyDescent="0.25">
      <c r="A29398" s="228" t="s">
        <v>55787</v>
      </c>
      <c r="B29398" s="229" t="s">
        <v>55788</v>
      </c>
      <c r="C29398" s="228" t="s">
        <v>52201</v>
      </c>
      <c r="D29398" s="228" t="s">
        <v>39088</v>
      </c>
    </row>
    <row r="29399" spans="1:4" ht="15" x14ac:dyDescent="0.25">
      <c r="A29399" s="228" t="s">
        <v>55789</v>
      </c>
      <c r="B29399" s="229" t="s">
        <v>55790</v>
      </c>
      <c r="C29399" s="228" t="s">
        <v>55212</v>
      </c>
      <c r="D29399" s="228" t="s">
        <v>55791</v>
      </c>
    </row>
    <row r="29400" spans="1:4" ht="15" x14ac:dyDescent="0.25">
      <c r="A29400" s="228" t="s">
        <v>55792</v>
      </c>
      <c r="B29400" s="229" t="s">
        <v>55793</v>
      </c>
      <c r="C29400" s="228" t="s">
        <v>55212</v>
      </c>
      <c r="D29400" s="228" t="s">
        <v>55794</v>
      </c>
    </row>
    <row r="29401" spans="1:4" ht="15" x14ac:dyDescent="0.25">
      <c r="A29401" s="228" t="s">
        <v>55795</v>
      </c>
      <c r="B29401" s="229" t="s">
        <v>55796</v>
      </c>
      <c r="C29401" s="228" t="s">
        <v>55212</v>
      </c>
      <c r="D29401" s="228" t="s">
        <v>55797</v>
      </c>
    </row>
    <row r="29402" spans="1:4" ht="15" x14ac:dyDescent="0.25">
      <c r="A29402" s="228" t="s">
        <v>55798</v>
      </c>
      <c r="B29402" s="229" t="s">
        <v>55799</v>
      </c>
      <c r="C29402" s="228" t="s">
        <v>52201</v>
      </c>
      <c r="D29402" s="228" t="s">
        <v>55800</v>
      </c>
    </row>
    <row r="29403" spans="1:4" ht="15" x14ac:dyDescent="0.25">
      <c r="A29403" s="228" t="s">
        <v>55801</v>
      </c>
      <c r="B29403" s="229" t="s">
        <v>55802</v>
      </c>
      <c r="C29403" s="228" t="s">
        <v>52201</v>
      </c>
      <c r="D29403" s="228" t="s">
        <v>55803</v>
      </c>
    </row>
    <row r="29404" spans="1:4" ht="15" x14ac:dyDescent="0.25">
      <c r="A29404" s="228" t="s">
        <v>55804</v>
      </c>
      <c r="B29404" s="229" t="s">
        <v>55805</v>
      </c>
      <c r="C29404" s="228" t="s">
        <v>52201</v>
      </c>
      <c r="D29404" s="228" t="s">
        <v>55466</v>
      </c>
    </row>
    <row r="29405" spans="1:4" ht="15" x14ac:dyDescent="0.25">
      <c r="A29405" s="228" t="s">
        <v>55806</v>
      </c>
      <c r="B29405" s="229" t="s">
        <v>55807</v>
      </c>
      <c r="C29405" s="228" t="s">
        <v>55212</v>
      </c>
      <c r="D29405" s="228" t="s">
        <v>55808</v>
      </c>
    </row>
    <row r="29406" spans="1:4" ht="15" x14ac:dyDescent="0.25">
      <c r="A29406" s="228" t="s">
        <v>55809</v>
      </c>
      <c r="B29406" s="229" t="s">
        <v>55810</v>
      </c>
      <c r="C29406" s="228" t="s">
        <v>55212</v>
      </c>
      <c r="D29406" s="228" t="s">
        <v>38426</v>
      </c>
    </row>
    <row r="29407" spans="1:4" ht="15" x14ac:dyDescent="0.25">
      <c r="A29407" s="228" t="s">
        <v>55811</v>
      </c>
      <c r="B29407" s="229" t="s">
        <v>55812</v>
      </c>
      <c r="C29407" s="228" t="s">
        <v>55212</v>
      </c>
      <c r="D29407" s="228" t="s">
        <v>55813</v>
      </c>
    </row>
    <row r="29408" spans="1:4" ht="15" x14ac:dyDescent="0.25">
      <c r="A29408" s="228" t="s">
        <v>55814</v>
      </c>
      <c r="B29408" s="229" t="s">
        <v>55815</v>
      </c>
      <c r="C29408" s="228" t="s">
        <v>55212</v>
      </c>
      <c r="D29408" s="228" t="s">
        <v>39270</v>
      </c>
    </row>
    <row r="29409" spans="1:4" ht="15" x14ac:dyDescent="0.25">
      <c r="A29409" s="228" t="s">
        <v>55816</v>
      </c>
      <c r="B29409" s="229" t="s">
        <v>55817</v>
      </c>
      <c r="C29409" s="228" t="s">
        <v>55212</v>
      </c>
      <c r="D29409" s="228" t="s">
        <v>51606</v>
      </c>
    </row>
    <row r="29410" spans="1:4" ht="15" x14ac:dyDescent="0.25">
      <c r="A29410" s="228" t="s">
        <v>55818</v>
      </c>
      <c r="B29410" s="229" t="s">
        <v>55819</v>
      </c>
      <c r="C29410" s="228" t="s">
        <v>55212</v>
      </c>
      <c r="D29410" s="228" t="s">
        <v>38799</v>
      </c>
    </row>
    <row r="29411" spans="1:4" ht="15" x14ac:dyDescent="0.25">
      <c r="A29411" s="228" t="s">
        <v>55820</v>
      </c>
      <c r="B29411" s="229" t="s">
        <v>55821</v>
      </c>
      <c r="C29411" s="228" t="s">
        <v>55212</v>
      </c>
      <c r="D29411" s="228" t="s">
        <v>44006</v>
      </c>
    </row>
    <row r="29412" spans="1:4" ht="15" x14ac:dyDescent="0.25">
      <c r="A29412" s="228" t="s">
        <v>55822</v>
      </c>
      <c r="B29412" s="229" t="s">
        <v>55823</v>
      </c>
      <c r="C29412" s="228" t="s">
        <v>55212</v>
      </c>
      <c r="D29412" s="228" t="s">
        <v>55824</v>
      </c>
    </row>
    <row r="29413" spans="1:4" ht="15" x14ac:dyDescent="0.25">
      <c r="A29413" s="228" t="s">
        <v>55825</v>
      </c>
      <c r="B29413" s="229" t="s">
        <v>55826</v>
      </c>
      <c r="C29413" s="228" t="s">
        <v>52201</v>
      </c>
      <c r="D29413" s="228" t="s">
        <v>55827</v>
      </c>
    </row>
    <row r="29414" spans="1:4" ht="15" x14ac:dyDescent="0.25">
      <c r="A29414" s="228" t="s">
        <v>55828</v>
      </c>
      <c r="B29414" s="229" t="s">
        <v>55829</v>
      </c>
      <c r="C29414" s="228" t="s">
        <v>52201</v>
      </c>
      <c r="D29414" s="228" t="s">
        <v>55830</v>
      </c>
    </row>
    <row r="29415" spans="1:4" ht="15" x14ac:dyDescent="0.25">
      <c r="A29415" s="228" t="s">
        <v>55831</v>
      </c>
      <c r="B29415" s="229" t="s">
        <v>55832</v>
      </c>
      <c r="C29415" s="228" t="s">
        <v>52201</v>
      </c>
      <c r="D29415" s="228" t="s">
        <v>53555</v>
      </c>
    </row>
    <row r="29416" spans="1:4" ht="15" x14ac:dyDescent="0.25">
      <c r="A29416" s="228" t="s">
        <v>55833</v>
      </c>
      <c r="B29416" s="229" t="s">
        <v>55834</v>
      </c>
      <c r="C29416" s="228" t="s">
        <v>52201</v>
      </c>
      <c r="D29416" s="228" t="s">
        <v>55835</v>
      </c>
    </row>
    <row r="29417" spans="1:4" ht="15" x14ac:dyDescent="0.25">
      <c r="A29417" s="228" t="s">
        <v>55836</v>
      </c>
      <c r="B29417" s="229" t="s">
        <v>55837</v>
      </c>
      <c r="C29417" s="228" t="s">
        <v>52201</v>
      </c>
      <c r="D29417" s="228" t="s">
        <v>38859</v>
      </c>
    </row>
    <row r="29418" spans="1:4" ht="15" x14ac:dyDescent="0.25">
      <c r="A29418" s="228" t="s">
        <v>55838</v>
      </c>
      <c r="B29418" s="229" t="s">
        <v>55839</v>
      </c>
      <c r="C29418" s="228" t="s">
        <v>52201</v>
      </c>
      <c r="D29418" s="228" t="s">
        <v>55840</v>
      </c>
    </row>
    <row r="29419" spans="1:4" ht="15" x14ac:dyDescent="0.25">
      <c r="A29419" s="228" t="s">
        <v>55841</v>
      </c>
      <c r="B29419" s="229" t="s">
        <v>55842</v>
      </c>
      <c r="C29419" s="228" t="s">
        <v>52201</v>
      </c>
      <c r="D29419" s="228" t="s">
        <v>55843</v>
      </c>
    </row>
    <row r="29420" spans="1:4" ht="15" x14ac:dyDescent="0.25">
      <c r="A29420" s="228" t="s">
        <v>55844</v>
      </c>
      <c r="B29420" s="229" t="s">
        <v>55845</v>
      </c>
      <c r="C29420" s="228" t="s">
        <v>52201</v>
      </c>
      <c r="D29420" s="228" t="s">
        <v>38985</v>
      </c>
    </row>
    <row r="29421" spans="1:4" ht="15" x14ac:dyDescent="0.25">
      <c r="A29421" s="228" t="s">
        <v>55846</v>
      </c>
      <c r="B29421" s="229" t="s">
        <v>55847</v>
      </c>
      <c r="C29421" s="228" t="s">
        <v>52201</v>
      </c>
      <c r="D29421" s="228" t="s">
        <v>45799</v>
      </c>
    </row>
    <row r="29422" spans="1:4" ht="15" x14ac:dyDescent="0.25">
      <c r="A29422" s="228" t="s">
        <v>55848</v>
      </c>
      <c r="B29422" s="229" t="s">
        <v>55849</v>
      </c>
      <c r="C29422" s="228" t="s">
        <v>52201</v>
      </c>
      <c r="D29422" s="228" t="s">
        <v>38911</v>
      </c>
    </row>
    <row r="29423" spans="1:4" ht="15" x14ac:dyDescent="0.25">
      <c r="A29423" s="228" t="s">
        <v>55850</v>
      </c>
      <c r="B29423" s="229" t="s">
        <v>55851</v>
      </c>
      <c r="C29423" s="228" t="s">
        <v>52201</v>
      </c>
      <c r="D29423" s="228" t="s">
        <v>55813</v>
      </c>
    </row>
    <row r="29424" spans="1:4" ht="15" x14ac:dyDescent="0.25">
      <c r="A29424" s="228" t="s">
        <v>55852</v>
      </c>
      <c r="B29424" s="229" t="s">
        <v>55853</v>
      </c>
      <c r="C29424" s="228" t="s">
        <v>52201</v>
      </c>
      <c r="D29424" s="228" t="s">
        <v>55854</v>
      </c>
    </row>
    <row r="29425" spans="1:4" ht="15" x14ac:dyDescent="0.25">
      <c r="A29425" s="228" t="s">
        <v>55855</v>
      </c>
      <c r="B29425" s="229" t="s">
        <v>55856</v>
      </c>
      <c r="C29425" s="228" t="s">
        <v>52201</v>
      </c>
      <c r="D29425" s="228" t="s">
        <v>38990</v>
      </c>
    </row>
    <row r="29426" spans="1:4" ht="15" x14ac:dyDescent="0.25">
      <c r="A29426" s="228" t="s">
        <v>55857</v>
      </c>
      <c r="B29426" s="229" t="s">
        <v>55858</v>
      </c>
      <c r="C29426" s="228" t="s">
        <v>52201</v>
      </c>
      <c r="D29426" s="228" t="s">
        <v>55859</v>
      </c>
    </row>
    <row r="29427" spans="1:4" ht="15" x14ac:dyDescent="0.25">
      <c r="A29427" s="228" t="s">
        <v>55860</v>
      </c>
      <c r="B29427" s="229" t="s">
        <v>55861</v>
      </c>
      <c r="C29427" s="228" t="s">
        <v>55212</v>
      </c>
      <c r="D29427" s="228" t="s">
        <v>37486</v>
      </c>
    </row>
    <row r="29428" spans="1:4" ht="15" x14ac:dyDescent="0.25">
      <c r="A29428" s="228" t="s">
        <v>55862</v>
      </c>
      <c r="B29428" s="229" t="s">
        <v>55863</v>
      </c>
      <c r="C29428" s="228" t="s">
        <v>55212</v>
      </c>
      <c r="D29428" s="228" t="s">
        <v>55864</v>
      </c>
    </row>
    <row r="29429" spans="1:4" ht="15" x14ac:dyDescent="0.25">
      <c r="A29429" s="228" t="s">
        <v>55865</v>
      </c>
      <c r="B29429" s="229" t="s">
        <v>55866</v>
      </c>
      <c r="C29429" s="228" t="s">
        <v>55212</v>
      </c>
      <c r="D29429" s="228" t="s">
        <v>55305</v>
      </c>
    </row>
    <row r="29430" spans="1:4" ht="15" x14ac:dyDescent="0.25">
      <c r="A29430" s="228" t="s">
        <v>55867</v>
      </c>
      <c r="B29430" s="229" t="s">
        <v>55868</v>
      </c>
      <c r="C29430" s="228" t="s">
        <v>55212</v>
      </c>
      <c r="D29430" s="228" t="s">
        <v>39680</v>
      </c>
    </row>
    <row r="29431" spans="1:4" ht="15" x14ac:dyDescent="0.25">
      <c r="A29431" s="228" t="s">
        <v>55869</v>
      </c>
      <c r="B29431" s="229" t="s">
        <v>55870</v>
      </c>
      <c r="C29431" s="228" t="s">
        <v>55212</v>
      </c>
      <c r="D29431" s="228" t="s">
        <v>44031</v>
      </c>
    </row>
    <row r="29432" spans="1:4" ht="15" x14ac:dyDescent="0.25">
      <c r="A29432" s="228" t="s">
        <v>55871</v>
      </c>
      <c r="B29432" s="229" t="s">
        <v>55872</v>
      </c>
      <c r="C29432" s="228" t="s">
        <v>55212</v>
      </c>
      <c r="D29432" s="228" t="s">
        <v>39897</v>
      </c>
    </row>
    <row r="29433" spans="1:4" ht="15" x14ac:dyDescent="0.25">
      <c r="A29433" s="228" t="s">
        <v>55873</v>
      </c>
      <c r="B29433" s="229" t="s">
        <v>55874</v>
      </c>
      <c r="C29433" s="228" t="s">
        <v>55212</v>
      </c>
      <c r="D29433" s="228" t="s">
        <v>55813</v>
      </c>
    </row>
    <row r="29434" spans="1:4" ht="15" x14ac:dyDescent="0.25">
      <c r="A29434" s="228" t="s">
        <v>55875</v>
      </c>
      <c r="B29434" s="229" t="s">
        <v>55876</v>
      </c>
      <c r="C29434" s="228" t="s">
        <v>55212</v>
      </c>
      <c r="D29434" s="228" t="s">
        <v>37600</v>
      </c>
    </row>
    <row r="29435" spans="1:4" ht="15" x14ac:dyDescent="0.25">
      <c r="A29435" s="228" t="s">
        <v>55877</v>
      </c>
      <c r="B29435" s="229" t="s">
        <v>55878</v>
      </c>
      <c r="C29435" s="228" t="s">
        <v>55212</v>
      </c>
      <c r="D29435" s="228" t="s">
        <v>55879</v>
      </c>
    </row>
    <row r="29436" spans="1:4" ht="15" x14ac:dyDescent="0.25">
      <c r="A29436" s="228" t="s">
        <v>55880</v>
      </c>
      <c r="B29436" s="229" t="s">
        <v>55881</v>
      </c>
      <c r="C29436" s="228" t="s">
        <v>55212</v>
      </c>
      <c r="D29436" s="228" t="s">
        <v>55882</v>
      </c>
    </row>
    <row r="29437" spans="1:4" ht="15" x14ac:dyDescent="0.25">
      <c r="A29437" s="228" t="s">
        <v>55883</v>
      </c>
      <c r="B29437" s="229" t="s">
        <v>55884</v>
      </c>
      <c r="C29437" s="228" t="s">
        <v>2930</v>
      </c>
      <c r="D29437" s="228" t="s">
        <v>55885</v>
      </c>
    </row>
    <row r="29438" spans="1:4" ht="15" x14ac:dyDescent="0.25">
      <c r="A29438" s="228" t="s">
        <v>55886</v>
      </c>
      <c r="B29438" s="229" t="s">
        <v>55887</v>
      </c>
      <c r="C29438" s="228" t="s">
        <v>2930</v>
      </c>
      <c r="D29438" s="228" t="s">
        <v>55888</v>
      </c>
    </row>
    <row r="29439" spans="1:4" ht="15" x14ac:dyDescent="0.25">
      <c r="A29439" s="228" t="s">
        <v>55889</v>
      </c>
      <c r="B29439" s="229" t="s">
        <v>55890</v>
      </c>
      <c r="C29439" s="228" t="s">
        <v>2930</v>
      </c>
      <c r="D29439" s="228" t="s">
        <v>55891</v>
      </c>
    </row>
    <row r="29440" spans="1:4" ht="15" x14ac:dyDescent="0.25">
      <c r="A29440" s="228" t="s">
        <v>55892</v>
      </c>
      <c r="B29440" s="229" t="s">
        <v>55893</v>
      </c>
      <c r="C29440" s="228" t="s">
        <v>52201</v>
      </c>
      <c r="D29440" s="228" t="s">
        <v>55894</v>
      </c>
    </row>
    <row r="29441" spans="1:4" ht="15" x14ac:dyDescent="0.25">
      <c r="A29441" s="228" t="s">
        <v>55895</v>
      </c>
      <c r="B29441" s="229" t="s">
        <v>55896</v>
      </c>
      <c r="C29441" s="228" t="s">
        <v>52201</v>
      </c>
      <c r="D29441" s="228" t="s">
        <v>52783</v>
      </c>
    </row>
    <row r="29442" spans="1:4" ht="15" x14ac:dyDescent="0.25">
      <c r="A29442" s="228" t="s">
        <v>55897</v>
      </c>
      <c r="B29442" s="229" t="s">
        <v>55898</v>
      </c>
      <c r="C29442" s="228" t="s">
        <v>52201</v>
      </c>
      <c r="D29442" s="228" t="s">
        <v>55776</v>
      </c>
    </row>
    <row r="29443" spans="1:4" ht="15" x14ac:dyDescent="0.25">
      <c r="A29443" s="228" t="s">
        <v>55899</v>
      </c>
      <c r="B29443" s="229" t="s">
        <v>55900</v>
      </c>
      <c r="C29443" s="228" t="s">
        <v>52201</v>
      </c>
      <c r="D29443" s="228" t="s">
        <v>52722</v>
      </c>
    </row>
    <row r="29444" spans="1:4" ht="15" x14ac:dyDescent="0.25">
      <c r="A29444" s="228" t="s">
        <v>55901</v>
      </c>
      <c r="B29444" s="229" t="s">
        <v>55902</v>
      </c>
      <c r="C29444" s="228" t="s">
        <v>52201</v>
      </c>
      <c r="D29444" s="228" t="s">
        <v>39163</v>
      </c>
    </row>
    <row r="29445" spans="1:4" ht="15" x14ac:dyDescent="0.25">
      <c r="A29445" s="228" t="s">
        <v>55903</v>
      </c>
      <c r="B29445" s="229" t="s">
        <v>55904</v>
      </c>
      <c r="C29445" s="228" t="s">
        <v>52201</v>
      </c>
      <c r="D29445" s="228" t="s">
        <v>55905</v>
      </c>
    </row>
    <row r="29446" spans="1:4" ht="15" x14ac:dyDescent="0.25">
      <c r="A29446" s="228" t="s">
        <v>55906</v>
      </c>
      <c r="B29446" s="229" t="s">
        <v>55907</v>
      </c>
      <c r="C29446" s="228" t="s">
        <v>52201</v>
      </c>
      <c r="D29446" s="228" t="s">
        <v>55797</v>
      </c>
    </row>
    <row r="29447" spans="1:4" ht="15" x14ac:dyDescent="0.25">
      <c r="A29447" s="228" t="s">
        <v>55908</v>
      </c>
      <c r="B29447" s="229" t="s">
        <v>55909</v>
      </c>
      <c r="C29447" s="228" t="s">
        <v>52201</v>
      </c>
      <c r="D29447" s="228" t="s">
        <v>37727</v>
      </c>
    </row>
    <row r="29448" spans="1:4" ht="15" x14ac:dyDescent="0.25">
      <c r="A29448" s="228" t="s">
        <v>55910</v>
      </c>
      <c r="B29448" s="229" t="s">
        <v>55911</v>
      </c>
      <c r="C29448" s="228" t="s">
        <v>3171</v>
      </c>
      <c r="D29448" s="228" t="s">
        <v>55912</v>
      </c>
    </row>
    <row r="29449" spans="1:4" ht="15" x14ac:dyDescent="0.25">
      <c r="A29449" s="228" t="s">
        <v>55913</v>
      </c>
      <c r="B29449" s="229" t="s">
        <v>55914</v>
      </c>
      <c r="C29449" s="228" t="s">
        <v>3171</v>
      </c>
      <c r="D29449" s="228" t="s">
        <v>55915</v>
      </c>
    </row>
    <row r="29450" spans="1:4" ht="15" x14ac:dyDescent="0.25">
      <c r="A29450" s="228" t="s">
        <v>55916</v>
      </c>
      <c r="B29450" s="229" t="s">
        <v>55917</v>
      </c>
      <c r="C29450" s="228" t="s">
        <v>3171</v>
      </c>
      <c r="D29450" s="228" t="s">
        <v>55918</v>
      </c>
    </row>
    <row r="29451" spans="1:4" ht="15" x14ac:dyDescent="0.25">
      <c r="A29451" s="228" t="s">
        <v>55919</v>
      </c>
      <c r="B29451" s="229" t="s">
        <v>55920</v>
      </c>
      <c r="C29451" s="228" t="s">
        <v>2930</v>
      </c>
      <c r="D29451" s="228" t="s">
        <v>55921</v>
      </c>
    </row>
    <row r="29452" spans="1:4" ht="15" x14ac:dyDescent="0.25">
      <c r="A29452" s="228" t="s">
        <v>55922</v>
      </c>
      <c r="B29452" s="229" t="s">
        <v>55923</v>
      </c>
      <c r="C29452" s="228" t="s">
        <v>2930</v>
      </c>
      <c r="D29452" s="228" t="s">
        <v>47024</v>
      </c>
    </row>
    <row r="29453" spans="1:4" ht="15" x14ac:dyDescent="0.25">
      <c r="A29453" s="228" t="s">
        <v>55924</v>
      </c>
      <c r="B29453" s="229" t="s">
        <v>55925</v>
      </c>
      <c r="C29453" s="228" t="s">
        <v>2930</v>
      </c>
      <c r="D29453" s="228" t="s">
        <v>38856</v>
      </c>
    </row>
    <row r="29454" spans="1:4" ht="15" x14ac:dyDescent="0.25">
      <c r="A29454" s="228" t="s">
        <v>55926</v>
      </c>
      <c r="B29454" s="229" t="s">
        <v>55927</v>
      </c>
      <c r="C29454" s="228" t="s">
        <v>2930</v>
      </c>
      <c r="D29454" s="228" t="s">
        <v>36100</v>
      </c>
    </row>
    <row r="29455" spans="1:4" ht="15" x14ac:dyDescent="0.25">
      <c r="A29455" s="228" t="s">
        <v>55928</v>
      </c>
      <c r="B29455" s="229" t="s">
        <v>55929</v>
      </c>
      <c r="C29455" s="228" t="s">
        <v>2930</v>
      </c>
      <c r="D29455" s="228" t="s">
        <v>38847</v>
      </c>
    </row>
    <row r="29456" spans="1:4" ht="15" x14ac:dyDescent="0.25">
      <c r="A29456" s="228" t="s">
        <v>55930</v>
      </c>
      <c r="B29456" s="229" t="s">
        <v>55931</v>
      </c>
      <c r="C29456" s="228" t="s">
        <v>2930</v>
      </c>
      <c r="D29456" s="228" t="s">
        <v>47335</v>
      </c>
    </row>
    <row r="29457" spans="1:4" ht="15" x14ac:dyDescent="0.25">
      <c r="A29457" s="228" t="s">
        <v>55932</v>
      </c>
      <c r="B29457" s="229" t="s">
        <v>55933</v>
      </c>
      <c r="C29457" s="228" t="s">
        <v>2930</v>
      </c>
      <c r="D29457" s="228" t="s">
        <v>55934</v>
      </c>
    </row>
    <row r="29458" spans="1:4" ht="15" x14ac:dyDescent="0.25">
      <c r="A29458" s="228" t="s">
        <v>55935</v>
      </c>
      <c r="B29458" s="229" t="s">
        <v>55936</v>
      </c>
      <c r="C29458" s="228" t="s">
        <v>2930</v>
      </c>
      <c r="D29458" s="228" t="s">
        <v>36349</v>
      </c>
    </row>
    <row r="29459" spans="1:4" ht="15" x14ac:dyDescent="0.25">
      <c r="A29459" s="228" t="s">
        <v>55937</v>
      </c>
      <c r="B29459" s="229" t="s">
        <v>55938</v>
      </c>
      <c r="C29459" s="228" t="s">
        <v>2930</v>
      </c>
      <c r="D29459" s="228" t="s">
        <v>43123</v>
      </c>
    </row>
    <row r="29460" spans="1:4" ht="15" x14ac:dyDescent="0.25">
      <c r="A29460" s="228" t="s">
        <v>55939</v>
      </c>
      <c r="B29460" s="229" t="s">
        <v>55940</v>
      </c>
      <c r="C29460" s="228" t="s">
        <v>2930</v>
      </c>
      <c r="D29460" s="228" t="s">
        <v>37751</v>
      </c>
    </row>
    <row r="29461" spans="1:4" ht="15" x14ac:dyDescent="0.25">
      <c r="A29461" s="228" t="s">
        <v>55941</v>
      </c>
      <c r="B29461" s="229" t="s">
        <v>55942</v>
      </c>
      <c r="C29461" s="228" t="s">
        <v>2930</v>
      </c>
      <c r="D29461" s="228" t="s">
        <v>55943</v>
      </c>
    </row>
    <row r="29462" spans="1:4" ht="15" x14ac:dyDescent="0.25">
      <c r="A29462" s="228" t="s">
        <v>55944</v>
      </c>
      <c r="B29462" s="229" t="s">
        <v>55945</v>
      </c>
      <c r="C29462" s="228" t="s">
        <v>2930</v>
      </c>
      <c r="D29462" s="228" t="s">
        <v>55946</v>
      </c>
    </row>
    <row r="29463" spans="1:4" ht="15" x14ac:dyDescent="0.25">
      <c r="A29463" s="228" t="s">
        <v>55947</v>
      </c>
      <c r="B29463" s="229" t="s">
        <v>55948</v>
      </c>
      <c r="C29463" s="228" t="s">
        <v>2930</v>
      </c>
      <c r="D29463" s="228" t="s">
        <v>52030</v>
      </c>
    </row>
    <row r="29464" spans="1:4" ht="15" x14ac:dyDescent="0.25">
      <c r="A29464" s="228" t="s">
        <v>55949</v>
      </c>
      <c r="B29464" s="229" t="s">
        <v>55950</v>
      </c>
      <c r="C29464" s="228" t="s">
        <v>3171</v>
      </c>
      <c r="D29464" s="228" t="s">
        <v>38767</v>
      </c>
    </row>
    <row r="29465" spans="1:4" ht="15" x14ac:dyDescent="0.25">
      <c r="A29465" s="228" t="s">
        <v>55951</v>
      </c>
      <c r="B29465" s="229" t="s">
        <v>55952</v>
      </c>
      <c r="C29465" s="228" t="s">
        <v>3171</v>
      </c>
      <c r="D29465" s="228" t="s">
        <v>55953</v>
      </c>
    </row>
    <row r="29466" spans="1:4" ht="15" x14ac:dyDescent="0.25">
      <c r="A29466" s="228" t="s">
        <v>55954</v>
      </c>
      <c r="B29466" s="229" t="s">
        <v>55955</v>
      </c>
      <c r="C29466" s="228" t="s">
        <v>3171</v>
      </c>
      <c r="D29466" s="228" t="s">
        <v>55956</v>
      </c>
    </row>
    <row r="29467" spans="1:4" ht="15" x14ac:dyDescent="0.25">
      <c r="A29467" s="228" t="s">
        <v>55957</v>
      </c>
      <c r="B29467" s="229" t="s">
        <v>55958</v>
      </c>
      <c r="C29467" s="228" t="s">
        <v>3171</v>
      </c>
      <c r="D29467" s="228" t="s">
        <v>55959</v>
      </c>
    </row>
    <row r="29468" spans="1:4" ht="15" x14ac:dyDescent="0.25">
      <c r="A29468" s="228" t="s">
        <v>55960</v>
      </c>
      <c r="B29468" s="229" t="s">
        <v>55961</v>
      </c>
      <c r="C29468" s="228" t="s">
        <v>3171</v>
      </c>
      <c r="D29468" s="228" t="s">
        <v>55321</v>
      </c>
    </row>
    <row r="29469" spans="1:4" ht="15" x14ac:dyDescent="0.25">
      <c r="A29469" s="228" t="s">
        <v>55962</v>
      </c>
      <c r="B29469" s="229" t="s">
        <v>55963</v>
      </c>
      <c r="C29469" s="228" t="s">
        <v>3171</v>
      </c>
      <c r="D29469" s="228" t="s">
        <v>39473</v>
      </c>
    </row>
    <row r="29470" spans="1:4" ht="15" x14ac:dyDescent="0.25">
      <c r="A29470" s="228" t="s">
        <v>55964</v>
      </c>
      <c r="B29470" s="229" t="s">
        <v>55965</v>
      </c>
      <c r="C29470" s="228" t="s">
        <v>3171</v>
      </c>
      <c r="D29470" s="228" t="s">
        <v>39036</v>
      </c>
    </row>
    <row r="29471" spans="1:4" ht="15" x14ac:dyDescent="0.25">
      <c r="A29471" s="228" t="s">
        <v>55966</v>
      </c>
      <c r="B29471" s="229" t="s">
        <v>55967</v>
      </c>
      <c r="C29471" s="228" t="s">
        <v>3171</v>
      </c>
      <c r="D29471" s="228" t="s">
        <v>55968</v>
      </c>
    </row>
    <row r="29472" spans="1:4" ht="15" x14ac:dyDescent="0.25">
      <c r="A29472" s="228" t="s">
        <v>55969</v>
      </c>
      <c r="B29472" s="229" t="s">
        <v>55970</v>
      </c>
      <c r="C29472" s="228" t="s">
        <v>3171</v>
      </c>
      <c r="D29472" s="228" t="s">
        <v>44006</v>
      </c>
    </row>
    <row r="29473" spans="1:4" ht="15" x14ac:dyDescent="0.25">
      <c r="A29473" s="228" t="s">
        <v>55971</v>
      </c>
      <c r="B29473" s="229" t="s">
        <v>55972</v>
      </c>
      <c r="C29473" s="228" t="s">
        <v>3171</v>
      </c>
      <c r="D29473" s="228" t="s">
        <v>45806</v>
      </c>
    </row>
    <row r="29474" spans="1:4" ht="15" x14ac:dyDescent="0.25">
      <c r="A29474" s="228" t="s">
        <v>55973</v>
      </c>
      <c r="B29474" s="229" t="s">
        <v>55974</v>
      </c>
      <c r="C29474" s="228" t="s">
        <v>3171</v>
      </c>
      <c r="D29474" s="228" t="s">
        <v>55975</v>
      </c>
    </row>
    <row r="29475" spans="1:4" ht="15" x14ac:dyDescent="0.25">
      <c r="A29475" s="228" t="s">
        <v>55976</v>
      </c>
      <c r="B29475" s="229" t="s">
        <v>55977</v>
      </c>
      <c r="C29475" s="228" t="s">
        <v>3171</v>
      </c>
      <c r="D29475" s="228" t="s">
        <v>50269</v>
      </c>
    </row>
    <row r="29476" spans="1:4" ht="15" x14ac:dyDescent="0.25">
      <c r="A29476" s="228" t="s">
        <v>55978</v>
      </c>
      <c r="B29476" s="229" t="s">
        <v>55979</v>
      </c>
      <c r="C29476" s="228" t="s">
        <v>3171</v>
      </c>
      <c r="D29476" s="228" t="s">
        <v>55980</v>
      </c>
    </row>
    <row r="29477" spans="1:4" ht="15" x14ac:dyDescent="0.25">
      <c r="A29477" s="228" t="s">
        <v>55981</v>
      </c>
      <c r="B29477" s="229" t="s">
        <v>55982</v>
      </c>
      <c r="C29477" s="228" t="s">
        <v>3171</v>
      </c>
      <c r="D29477" s="228" t="s">
        <v>55983</v>
      </c>
    </row>
    <row r="29478" spans="1:4" ht="15" x14ac:dyDescent="0.25">
      <c r="A29478" s="228" t="s">
        <v>55984</v>
      </c>
      <c r="B29478" s="229" t="s">
        <v>55985</v>
      </c>
      <c r="C29478" s="228" t="s">
        <v>3171</v>
      </c>
      <c r="D29478" s="228" t="s">
        <v>55986</v>
      </c>
    </row>
    <row r="29479" spans="1:4" ht="15" x14ac:dyDescent="0.25">
      <c r="A29479" s="228" t="s">
        <v>55987</v>
      </c>
      <c r="B29479" s="229" t="s">
        <v>55988</v>
      </c>
      <c r="C29479" s="228" t="s">
        <v>3171</v>
      </c>
      <c r="D29479" s="228" t="s">
        <v>50292</v>
      </c>
    </row>
    <row r="29480" spans="1:4" ht="15" x14ac:dyDescent="0.25">
      <c r="A29480" s="228" t="s">
        <v>55989</v>
      </c>
      <c r="B29480" s="229" t="s">
        <v>55990</v>
      </c>
      <c r="C29480" s="228" t="s">
        <v>2930</v>
      </c>
      <c r="D29480" s="228" t="s">
        <v>51668</v>
      </c>
    </row>
    <row r="29481" spans="1:4" ht="15" x14ac:dyDescent="0.25">
      <c r="A29481" s="228" t="s">
        <v>55991</v>
      </c>
      <c r="B29481" s="229" t="s">
        <v>55992</v>
      </c>
      <c r="C29481" s="228" t="s">
        <v>2930</v>
      </c>
      <c r="D29481" s="228" t="s">
        <v>44680</v>
      </c>
    </row>
    <row r="29482" spans="1:4" ht="15" x14ac:dyDescent="0.25">
      <c r="A29482" s="228" t="s">
        <v>55993</v>
      </c>
      <c r="B29482" s="229" t="s">
        <v>55994</v>
      </c>
      <c r="C29482" s="228" t="s">
        <v>2930</v>
      </c>
      <c r="D29482" s="228" t="s">
        <v>55995</v>
      </c>
    </row>
    <row r="29483" spans="1:4" ht="15" x14ac:dyDescent="0.25">
      <c r="A29483" s="228" t="s">
        <v>55996</v>
      </c>
      <c r="B29483" s="229" t="s">
        <v>55997</v>
      </c>
      <c r="C29483" s="228" t="s">
        <v>2930</v>
      </c>
      <c r="D29483" s="228" t="s">
        <v>55998</v>
      </c>
    </row>
    <row r="29484" spans="1:4" ht="15" x14ac:dyDescent="0.25">
      <c r="A29484" s="228" t="s">
        <v>55999</v>
      </c>
      <c r="B29484" s="229" t="s">
        <v>56000</v>
      </c>
      <c r="C29484" s="228" t="s">
        <v>3171</v>
      </c>
      <c r="D29484" s="228" t="s">
        <v>56001</v>
      </c>
    </row>
    <row r="29485" spans="1:4" ht="15" x14ac:dyDescent="0.25">
      <c r="A29485" s="228" t="s">
        <v>56002</v>
      </c>
      <c r="B29485" s="229" t="s">
        <v>56003</v>
      </c>
      <c r="C29485" s="228" t="s">
        <v>3171</v>
      </c>
      <c r="D29485" s="228" t="s">
        <v>56004</v>
      </c>
    </row>
    <row r="29486" spans="1:4" ht="15" x14ac:dyDescent="0.25">
      <c r="A29486" s="228" t="s">
        <v>56005</v>
      </c>
      <c r="B29486" s="229" t="s">
        <v>56006</v>
      </c>
      <c r="C29486" s="228" t="s">
        <v>3171</v>
      </c>
      <c r="D29486" s="228" t="s">
        <v>46101</v>
      </c>
    </row>
    <row r="29487" spans="1:4" ht="15" x14ac:dyDescent="0.25">
      <c r="A29487" s="228" t="s">
        <v>56007</v>
      </c>
      <c r="B29487" s="229" t="s">
        <v>56008</v>
      </c>
      <c r="C29487" s="228" t="s">
        <v>3171</v>
      </c>
      <c r="D29487" s="228" t="s">
        <v>56009</v>
      </c>
    </row>
    <row r="29488" spans="1:4" ht="15" x14ac:dyDescent="0.25">
      <c r="A29488" s="228" t="s">
        <v>56010</v>
      </c>
      <c r="B29488" s="229" t="s">
        <v>56011</v>
      </c>
      <c r="C29488" s="228" t="s">
        <v>3171</v>
      </c>
      <c r="D29488" s="228" t="s">
        <v>56012</v>
      </c>
    </row>
    <row r="29489" spans="1:4" ht="15" x14ac:dyDescent="0.25">
      <c r="A29489" s="228" t="s">
        <v>56013</v>
      </c>
      <c r="B29489" s="229" t="s">
        <v>56014</v>
      </c>
      <c r="C29489" s="228" t="s">
        <v>3171</v>
      </c>
      <c r="D29489" s="228" t="s">
        <v>56015</v>
      </c>
    </row>
    <row r="29490" spans="1:4" ht="15" x14ac:dyDescent="0.25">
      <c r="A29490" s="228" t="s">
        <v>56016</v>
      </c>
      <c r="B29490" s="229" t="s">
        <v>56017</v>
      </c>
      <c r="C29490" s="228" t="s">
        <v>3171</v>
      </c>
      <c r="D29490" s="228" t="s">
        <v>47186</v>
      </c>
    </row>
    <row r="29491" spans="1:4" ht="15" x14ac:dyDescent="0.25">
      <c r="A29491" s="228" t="s">
        <v>56018</v>
      </c>
      <c r="B29491" s="229" t="s">
        <v>56019</v>
      </c>
      <c r="C29491" s="228" t="s">
        <v>3171</v>
      </c>
      <c r="D29491" s="228" t="s">
        <v>56020</v>
      </c>
    </row>
    <row r="29492" spans="1:4" ht="15" x14ac:dyDescent="0.25">
      <c r="A29492" s="228" t="s">
        <v>56021</v>
      </c>
      <c r="B29492" s="229" t="s">
        <v>56022</v>
      </c>
      <c r="C29492" s="228" t="s">
        <v>3171</v>
      </c>
      <c r="D29492" s="228" t="s">
        <v>56023</v>
      </c>
    </row>
    <row r="29493" spans="1:4" ht="15" x14ac:dyDescent="0.25">
      <c r="A29493" s="228" t="s">
        <v>56024</v>
      </c>
      <c r="B29493" s="229" t="s">
        <v>56025</v>
      </c>
      <c r="C29493" s="228" t="s">
        <v>3171</v>
      </c>
      <c r="D29493" s="228" t="s">
        <v>56026</v>
      </c>
    </row>
    <row r="29494" spans="1:4" ht="15" x14ac:dyDescent="0.25">
      <c r="A29494" s="228" t="s">
        <v>56027</v>
      </c>
      <c r="B29494" s="229" t="s">
        <v>56028</v>
      </c>
      <c r="C29494" s="228" t="s">
        <v>3171</v>
      </c>
      <c r="D29494" s="228" t="s">
        <v>56029</v>
      </c>
    </row>
    <row r="29495" spans="1:4" ht="15" x14ac:dyDescent="0.25">
      <c r="A29495" s="228" t="s">
        <v>56030</v>
      </c>
      <c r="B29495" s="229" t="s">
        <v>56031</v>
      </c>
      <c r="C29495" s="228" t="s">
        <v>3171</v>
      </c>
      <c r="D29495" s="228" t="s">
        <v>56032</v>
      </c>
    </row>
    <row r="29496" spans="1:4" ht="15" x14ac:dyDescent="0.25">
      <c r="A29496" s="228" t="s">
        <v>56033</v>
      </c>
      <c r="B29496" s="229" t="s">
        <v>56034</v>
      </c>
      <c r="C29496" s="228" t="s">
        <v>3171</v>
      </c>
      <c r="D29496" s="228" t="s">
        <v>56035</v>
      </c>
    </row>
    <row r="29497" spans="1:4" ht="15" x14ac:dyDescent="0.25">
      <c r="A29497" s="228" t="s">
        <v>56036</v>
      </c>
      <c r="B29497" s="229" t="s">
        <v>56037</v>
      </c>
      <c r="C29497" s="228" t="s">
        <v>3171</v>
      </c>
      <c r="D29497" s="228" t="s">
        <v>50830</v>
      </c>
    </row>
    <row r="29498" spans="1:4" ht="15" x14ac:dyDescent="0.25">
      <c r="A29498" s="228" t="s">
        <v>56038</v>
      </c>
      <c r="B29498" s="229" t="s">
        <v>56039</v>
      </c>
      <c r="C29498" s="228" t="s">
        <v>3171</v>
      </c>
      <c r="D29498" s="228" t="s">
        <v>56040</v>
      </c>
    </row>
    <row r="29499" spans="1:4" ht="15" x14ac:dyDescent="0.25">
      <c r="A29499" s="228" t="s">
        <v>56041</v>
      </c>
      <c r="B29499" s="229" t="s">
        <v>56042</v>
      </c>
      <c r="C29499" s="228" t="s">
        <v>3171</v>
      </c>
      <c r="D29499" s="228" t="s">
        <v>49496</v>
      </c>
    </row>
    <row r="29500" spans="1:4" ht="15" x14ac:dyDescent="0.25">
      <c r="A29500" s="228" t="s">
        <v>56043</v>
      </c>
      <c r="B29500" s="229" t="s">
        <v>56044</v>
      </c>
      <c r="C29500" s="228" t="s">
        <v>3171</v>
      </c>
      <c r="D29500" s="228" t="s">
        <v>56045</v>
      </c>
    </row>
    <row r="29501" spans="1:4" ht="15" x14ac:dyDescent="0.25">
      <c r="A29501" s="228" t="s">
        <v>56046</v>
      </c>
      <c r="B29501" s="229" t="s">
        <v>56047</v>
      </c>
      <c r="C29501" s="228" t="s">
        <v>3171</v>
      </c>
      <c r="D29501" s="228" t="s">
        <v>56048</v>
      </c>
    </row>
    <row r="29502" spans="1:4" ht="15" x14ac:dyDescent="0.25">
      <c r="A29502" s="228" t="s">
        <v>56049</v>
      </c>
      <c r="B29502" s="229" t="s">
        <v>56050</v>
      </c>
      <c r="C29502" s="228" t="s">
        <v>3171</v>
      </c>
      <c r="D29502" s="228" t="s">
        <v>56051</v>
      </c>
    </row>
    <row r="29503" spans="1:4" ht="15" x14ac:dyDescent="0.25">
      <c r="A29503" s="228" t="s">
        <v>56052</v>
      </c>
      <c r="B29503" s="229" t="s">
        <v>56053</v>
      </c>
      <c r="C29503" s="228" t="s">
        <v>3171</v>
      </c>
      <c r="D29503" s="228" t="s">
        <v>49611</v>
      </c>
    </row>
    <row r="29504" spans="1:4" ht="15" x14ac:dyDescent="0.25">
      <c r="A29504" s="228" t="s">
        <v>56054</v>
      </c>
      <c r="B29504" s="229" t="s">
        <v>56055</v>
      </c>
      <c r="C29504" s="228" t="s">
        <v>3171</v>
      </c>
      <c r="D29504" s="228" t="s">
        <v>56056</v>
      </c>
    </row>
    <row r="29505" spans="1:4" ht="15" x14ac:dyDescent="0.25">
      <c r="A29505" s="228" t="s">
        <v>56057</v>
      </c>
      <c r="B29505" s="229" t="s">
        <v>56058</v>
      </c>
      <c r="C29505" s="228" t="s">
        <v>3171</v>
      </c>
      <c r="D29505" s="228" t="s">
        <v>56059</v>
      </c>
    </row>
    <row r="29506" spans="1:4" ht="15" x14ac:dyDescent="0.25">
      <c r="A29506" s="228" t="s">
        <v>56060</v>
      </c>
      <c r="B29506" s="229" t="s">
        <v>56061</v>
      </c>
      <c r="C29506" s="228" t="s">
        <v>3171</v>
      </c>
      <c r="D29506" s="228" t="s">
        <v>52163</v>
      </c>
    </row>
    <row r="29507" spans="1:4" ht="15" x14ac:dyDescent="0.25">
      <c r="A29507" s="228" t="s">
        <v>56062</v>
      </c>
      <c r="B29507" s="229" t="s">
        <v>56063</v>
      </c>
      <c r="C29507" s="228" t="s">
        <v>3171</v>
      </c>
      <c r="D29507" s="228" t="s">
        <v>38811</v>
      </c>
    </row>
    <row r="29508" spans="1:4" ht="15" x14ac:dyDescent="0.25">
      <c r="A29508" s="228" t="s">
        <v>56064</v>
      </c>
      <c r="B29508" s="229" t="s">
        <v>56065</v>
      </c>
      <c r="C29508" s="228" t="s">
        <v>3171</v>
      </c>
      <c r="D29508" s="228" t="s">
        <v>56066</v>
      </c>
    </row>
    <row r="29509" spans="1:4" ht="15" x14ac:dyDescent="0.25">
      <c r="A29509" s="228" t="s">
        <v>56067</v>
      </c>
      <c r="B29509" s="229" t="s">
        <v>56068</v>
      </c>
      <c r="C29509" s="228" t="s">
        <v>3171</v>
      </c>
      <c r="D29509" s="228" t="s">
        <v>56069</v>
      </c>
    </row>
    <row r="29510" spans="1:4" ht="15" x14ac:dyDescent="0.25">
      <c r="A29510" s="228" t="s">
        <v>56070</v>
      </c>
      <c r="B29510" s="229" t="s">
        <v>56071</v>
      </c>
      <c r="C29510" s="228" t="s">
        <v>3171</v>
      </c>
      <c r="D29510" s="228" t="s">
        <v>56072</v>
      </c>
    </row>
    <row r="29511" spans="1:4" ht="15" x14ac:dyDescent="0.25">
      <c r="A29511" s="228" t="s">
        <v>56073</v>
      </c>
      <c r="B29511" s="229" t="s">
        <v>56074</v>
      </c>
      <c r="C29511" s="228" t="s">
        <v>3171</v>
      </c>
      <c r="D29511" s="228" t="s">
        <v>56075</v>
      </c>
    </row>
    <row r="29512" spans="1:4" ht="15" x14ac:dyDescent="0.25">
      <c r="A29512" s="228" t="s">
        <v>56076</v>
      </c>
      <c r="B29512" s="229" t="s">
        <v>56077</v>
      </c>
      <c r="C29512" s="228" t="s">
        <v>3171</v>
      </c>
      <c r="D29512" s="228" t="s">
        <v>56078</v>
      </c>
    </row>
    <row r="29513" spans="1:4" ht="15" x14ac:dyDescent="0.25">
      <c r="A29513" s="228" t="s">
        <v>56079</v>
      </c>
      <c r="B29513" s="229" t="s">
        <v>56080</v>
      </c>
      <c r="C29513" s="228" t="s">
        <v>3171</v>
      </c>
      <c r="D29513" s="228" t="s">
        <v>56081</v>
      </c>
    </row>
    <row r="29514" spans="1:4" ht="15" x14ac:dyDescent="0.25">
      <c r="A29514" s="228" t="s">
        <v>56082</v>
      </c>
      <c r="B29514" s="229" t="s">
        <v>56083</v>
      </c>
      <c r="C29514" s="228" t="s">
        <v>3171</v>
      </c>
      <c r="D29514" s="228" t="s">
        <v>56084</v>
      </c>
    </row>
    <row r="29515" spans="1:4" ht="15" x14ac:dyDescent="0.25">
      <c r="A29515" s="228" t="s">
        <v>56085</v>
      </c>
      <c r="B29515" s="229" t="s">
        <v>56086</v>
      </c>
      <c r="C29515" s="228" t="s">
        <v>3171</v>
      </c>
      <c r="D29515" s="228" t="s">
        <v>56087</v>
      </c>
    </row>
    <row r="29516" spans="1:4" ht="15" x14ac:dyDescent="0.25">
      <c r="A29516" s="228" t="s">
        <v>56088</v>
      </c>
      <c r="B29516" s="229" t="s">
        <v>56089</v>
      </c>
      <c r="C29516" s="228" t="s">
        <v>3171</v>
      </c>
      <c r="D29516" s="228" t="s">
        <v>56090</v>
      </c>
    </row>
    <row r="29517" spans="1:4" ht="15" x14ac:dyDescent="0.25">
      <c r="A29517" s="228" t="s">
        <v>56091</v>
      </c>
      <c r="B29517" s="229" t="s">
        <v>56092</v>
      </c>
      <c r="C29517" s="228" t="s">
        <v>51</v>
      </c>
      <c r="D29517" s="228" t="s">
        <v>45121</v>
      </c>
    </row>
    <row r="29518" spans="1:4" ht="15" x14ac:dyDescent="0.25">
      <c r="A29518" s="228" t="s">
        <v>56093</v>
      </c>
      <c r="B29518" s="229" t="s">
        <v>56094</v>
      </c>
      <c r="C29518" s="228" t="s">
        <v>51</v>
      </c>
      <c r="D29518" s="228" t="s">
        <v>56095</v>
      </c>
    </row>
    <row r="29519" spans="1:4" ht="15" x14ac:dyDescent="0.25">
      <c r="A29519" s="228" t="s">
        <v>56096</v>
      </c>
      <c r="B29519" s="229" t="s">
        <v>56097</v>
      </c>
      <c r="C29519" s="228" t="s">
        <v>51</v>
      </c>
      <c r="D29519" s="228" t="s">
        <v>53808</v>
      </c>
    </row>
    <row r="29520" spans="1:4" ht="15" x14ac:dyDescent="0.25">
      <c r="A29520" s="228" t="s">
        <v>56098</v>
      </c>
      <c r="B29520" s="229" t="s">
        <v>56099</v>
      </c>
      <c r="C29520" s="228" t="s">
        <v>51</v>
      </c>
      <c r="D29520" s="228" t="s">
        <v>56100</v>
      </c>
    </row>
    <row r="29521" spans="1:4" ht="15" x14ac:dyDescent="0.25">
      <c r="A29521" s="228" t="s">
        <v>56101</v>
      </c>
      <c r="B29521" s="229" t="s">
        <v>56102</v>
      </c>
      <c r="C29521" s="228" t="s">
        <v>51</v>
      </c>
      <c r="D29521" s="228" t="s">
        <v>56103</v>
      </c>
    </row>
    <row r="29522" spans="1:4" ht="15" x14ac:dyDescent="0.25">
      <c r="A29522" s="228" t="s">
        <v>56104</v>
      </c>
      <c r="B29522" s="229" t="s">
        <v>56105</v>
      </c>
      <c r="C29522" s="228" t="s">
        <v>51</v>
      </c>
      <c r="D29522" s="228" t="s">
        <v>56106</v>
      </c>
    </row>
    <row r="29523" spans="1:4" ht="15" x14ac:dyDescent="0.25">
      <c r="A29523" s="228" t="s">
        <v>56107</v>
      </c>
      <c r="B29523" s="229" t="s">
        <v>56108</v>
      </c>
      <c r="C29523" s="228" t="s">
        <v>51</v>
      </c>
      <c r="D29523" s="228" t="s">
        <v>44742</v>
      </c>
    </row>
    <row r="29524" spans="1:4" ht="15" x14ac:dyDescent="0.25">
      <c r="A29524" s="228" t="s">
        <v>56109</v>
      </c>
      <c r="B29524" s="229" t="s">
        <v>56110</v>
      </c>
      <c r="C29524" s="228" t="s">
        <v>51</v>
      </c>
      <c r="D29524" s="228" t="s">
        <v>56111</v>
      </c>
    </row>
    <row r="29525" spans="1:4" ht="15" x14ac:dyDescent="0.25">
      <c r="A29525" s="228" t="s">
        <v>56112</v>
      </c>
      <c r="B29525" s="229" t="s">
        <v>56113</v>
      </c>
      <c r="C29525" s="228" t="s">
        <v>51</v>
      </c>
      <c r="D29525" s="228" t="s">
        <v>56114</v>
      </c>
    </row>
    <row r="29526" spans="1:4" ht="15" x14ac:dyDescent="0.25">
      <c r="A29526" s="228" t="s">
        <v>56115</v>
      </c>
      <c r="B29526" s="229" t="s">
        <v>56116</v>
      </c>
      <c r="C29526" s="228" t="s">
        <v>51</v>
      </c>
      <c r="D29526" s="228" t="s">
        <v>56117</v>
      </c>
    </row>
    <row r="29527" spans="1:4" ht="15" x14ac:dyDescent="0.25">
      <c r="A29527" s="228" t="s">
        <v>56118</v>
      </c>
      <c r="B29527" s="229" t="s">
        <v>56119</v>
      </c>
      <c r="C29527" s="228" t="s">
        <v>51</v>
      </c>
      <c r="D29527" s="228" t="s">
        <v>56120</v>
      </c>
    </row>
    <row r="29528" spans="1:4" ht="15" x14ac:dyDescent="0.25">
      <c r="A29528" s="228" t="s">
        <v>56121</v>
      </c>
      <c r="B29528" s="229" t="s">
        <v>56122</v>
      </c>
      <c r="C29528" s="228" t="s">
        <v>51</v>
      </c>
      <c r="D29528" s="228" t="s">
        <v>56123</v>
      </c>
    </row>
    <row r="29529" spans="1:4" ht="15" x14ac:dyDescent="0.25">
      <c r="A29529" s="228" t="s">
        <v>56124</v>
      </c>
      <c r="B29529" s="229" t="s">
        <v>56125</v>
      </c>
      <c r="C29529" s="228" t="s">
        <v>51</v>
      </c>
      <c r="D29529" s="228" t="s">
        <v>40031</v>
      </c>
    </row>
    <row r="29530" spans="1:4" ht="15" x14ac:dyDescent="0.25">
      <c r="A29530" s="228" t="s">
        <v>56126</v>
      </c>
      <c r="B29530" s="229" t="s">
        <v>56127</v>
      </c>
      <c r="C29530" s="228" t="s">
        <v>51</v>
      </c>
      <c r="D29530" s="228" t="s">
        <v>56128</v>
      </c>
    </row>
    <row r="29531" spans="1:4" ht="15" x14ac:dyDescent="0.25">
      <c r="A29531" s="228" t="s">
        <v>56129</v>
      </c>
      <c r="B29531" s="229" t="s">
        <v>56130</v>
      </c>
      <c r="C29531" s="228" t="s">
        <v>51</v>
      </c>
      <c r="D29531" s="228" t="s">
        <v>49478</v>
      </c>
    </row>
    <row r="29532" spans="1:4" ht="15" x14ac:dyDescent="0.25">
      <c r="A29532" s="228" t="s">
        <v>56131</v>
      </c>
      <c r="B29532" s="229" t="s">
        <v>56132</v>
      </c>
      <c r="C29532" s="228" t="s">
        <v>51</v>
      </c>
      <c r="D29532" s="228" t="s">
        <v>40031</v>
      </c>
    </row>
    <row r="29533" spans="1:4" ht="15" x14ac:dyDescent="0.25">
      <c r="A29533" s="228" t="s">
        <v>56133</v>
      </c>
      <c r="B29533" s="229" t="s">
        <v>56134</v>
      </c>
      <c r="C29533" s="228" t="s">
        <v>3653</v>
      </c>
      <c r="D29533" s="228" t="s">
        <v>56135</v>
      </c>
    </row>
    <row r="29534" spans="1:4" ht="15" x14ac:dyDescent="0.25">
      <c r="A29534" s="228" t="s">
        <v>56136</v>
      </c>
      <c r="B29534" s="229" t="s">
        <v>56137</v>
      </c>
      <c r="C29534" s="228" t="s">
        <v>3653</v>
      </c>
      <c r="D29534" s="228" t="s">
        <v>56138</v>
      </c>
    </row>
    <row r="29535" spans="1:4" ht="15" x14ac:dyDescent="0.25">
      <c r="A29535" s="228" t="s">
        <v>56139</v>
      </c>
      <c r="B29535" s="229" t="s">
        <v>56140</v>
      </c>
      <c r="C29535" s="228" t="s">
        <v>3653</v>
      </c>
      <c r="D29535" s="228" t="s">
        <v>56141</v>
      </c>
    </row>
    <row r="29536" spans="1:4" ht="15" x14ac:dyDescent="0.25">
      <c r="A29536" s="228" t="s">
        <v>56142</v>
      </c>
      <c r="B29536" s="229" t="s">
        <v>56143</v>
      </c>
      <c r="C29536" s="228" t="s">
        <v>45</v>
      </c>
      <c r="D29536" s="228" t="s">
        <v>51495</v>
      </c>
    </row>
    <row r="29537" spans="1:4" ht="15" x14ac:dyDescent="0.25">
      <c r="A29537" s="228" t="s">
        <v>56144</v>
      </c>
      <c r="B29537" s="229" t="s">
        <v>56145</v>
      </c>
      <c r="C29537" s="228" t="s">
        <v>45</v>
      </c>
      <c r="D29537" s="228" t="s">
        <v>56146</v>
      </c>
    </row>
    <row r="29538" spans="1:4" ht="15" x14ac:dyDescent="0.25">
      <c r="A29538" s="228" t="s">
        <v>56147</v>
      </c>
      <c r="B29538" s="229" t="s">
        <v>56148</v>
      </c>
      <c r="C29538" s="228" t="s">
        <v>45</v>
      </c>
      <c r="D29538" s="228" t="s">
        <v>56149</v>
      </c>
    </row>
    <row r="29539" spans="1:4" ht="15" x14ac:dyDescent="0.25">
      <c r="A29539" s="228" t="s">
        <v>56150</v>
      </c>
      <c r="B29539" s="229" t="s">
        <v>56151</v>
      </c>
      <c r="C29539" s="228" t="s">
        <v>45</v>
      </c>
      <c r="D29539" s="228" t="s">
        <v>56152</v>
      </c>
    </row>
    <row r="29540" spans="1:4" ht="15" x14ac:dyDescent="0.25">
      <c r="A29540" s="228" t="s">
        <v>56153</v>
      </c>
      <c r="B29540" s="229" t="s">
        <v>56154</v>
      </c>
      <c r="C29540" s="228" t="s">
        <v>3653</v>
      </c>
      <c r="D29540" s="228" t="s">
        <v>51284</v>
      </c>
    </row>
    <row r="29541" spans="1:4" ht="15" x14ac:dyDescent="0.25">
      <c r="A29541" s="228" t="s">
        <v>56155</v>
      </c>
      <c r="B29541" s="229" t="s">
        <v>56156</v>
      </c>
      <c r="C29541" s="228" t="s">
        <v>3653</v>
      </c>
      <c r="D29541" s="228" t="s">
        <v>56157</v>
      </c>
    </row>
    <row r="29542" spans="1:4" ht="15" x14ac:dyDescent="0.25">
      <c r="A29542" s="228" t="s">
        <v>56158</v>
      </c>
      <c r="B29542" s="229" t="s">
        <v>56159</v>
      </c>
      <c r="C29542" s="228" t="s">
        <v>3653</v>
      </c>
      <c r="D29542" s="228" t="s">
        <v>55194</v>
      </c>
    </row>
    <row r="29543" spans="1:4" ht="15" x14ac:dyDescent="0.25">
      <c r="A29543" s="228" t="s">
        <v>56160</v>
      </c>
      <c r="B29543" s="229" t="s">
        <v>56161</v>
      </c>
      <c r="C29543" s="228" t="s">
        <v>51</v>
      </c>
      <c r="D29543" s="228" t="s">
        <v>50418</v>
      </c>
    </row>
    <row r="29544" spans="1:4" ht="15" x14ac:dyDescent="0.25">
      <c r="A29544" s="228" t="s">
        <v>56162</v>
      </c>
      <c r="B29544" s="229" t="s">
        <v>56163</v>
      </c>
      <c r="C29544" s="228" t="s">
        <v>3653</v>
      </c>
      <c r="D29544" s="228" t="s">
        <v>37109</v>
      </c>
    </row>
    <row r="29545" spans="1:4" ht="15" x14ac:dyDescent="0.25">
      <c r="A29545" s="228" t="s">
        <v>56164</v>
      </c>
      <c r="B29545" s="229" t="s">
        <v>56165</v>
      </c>
      <c r="C29545" s="228" t="s">
        <v>3653</v>
      </c>
      <c r="D29545" s="228" t="s">
        <v>48407</v>
      </c>
    </row>
    <row r="29546" spans="1:4" ht="15" x14ac:dyDescent="0.25">
      <c r="A29546" s="228" t="s">
        <v>56166</v>
      </c>
      <c r="B29546" s="229" t="s">
        <v>56167</v>
      </c>
      <c r="C29546" s="228" t="s">
        <v>3653</v>
      </c>
      <c r="D29546" s="228" t="s">
        <v>56168</v>
      </c>
    </row>
    <row r="29547" spans="1:4" ht="15" x14ac:dyDescent="0.25">
      <c r="A29547" s="228" t="s">
        <v>56169</v>
      </c>
      <c r="B29547" s="229" t="s">
        <v>56170</v>
      </c>
      <c r="C29547" s="228" t="s">
        <v>3653</v>
      </c>
      <c r="D29547" s="228" t="s">
        <v>56171</v>
      </c>
    </row>
    <row r="29548" spans="1:4" ht="15" x14ac:dyDescent="0.25">
      <c r="A29548" s="228" t="s">
        <v>56172</v>
      </c>
      <c r="B29548" s="229" t="s">
        <v>56173</v>
      </c>
      <c r="C29548" s="228" t="s">
        <v>3653</v>
      </c>
      <c r="D29548" s="228" t="s">
        <v>56174</v>
      </c>
    </row>
    <row r="29549" spans="1:4" ht="15" x14ac:dyDescent="0.25">
      <c r="A29549" s="228" t="s">
        <v>56175</v>
      </c>
      <c r="B29549" s="229" t="s">
        <v>2554</v>
      </c>
      <c r="C29549" s="228" t="s">
        <v>3653</v>
      </c>
      <c r="D29549" s="228" t="s">
        <v>38134</v>
      </c>
    </row>
    <row r="29550" spans="1:4" ht="15" x14ac:dyDescent="0.25">
      <c r="A29550" s="228" t="s">
        <v>56176</v>
      </c>
      <c r="B29550" s="229" t="s">
        <v>56177</v>
      </c>
      <c r="C29550" s="228" t="s">
        <v>51</v>
      </c>
      <c r="D29550" s="228" t="s">
        <v>56178</v>
      </c>
    </row>
    <row r="29551" spans="1:4" ht="15" x14ac:dyDescent="0.25">
      <c r="A29551" s="228" t="s">
        <v>56179</v>
      </c>
      <c r="B29551" s="229" t="s">
        <v>56180</v>
      </c>
      <c r="C29551" s="228" t="s">
        <v>51</v>
      </c>
      <c r="D29551" s="228" t="s">
        <v>56181</v>
      </c>
    </row>
    <row r="29552" spans="1:4" ht="15" x14ac:dyDescent="0.25">
      <c r="A29552" s="228" t="s">
        <v>56182</v>
      </c>
      <c r="B29552" s="229" t="s">
        <v>56183</v>
      </c>
      <c r="C29552" s="228" t="s">
        <v>45</v>
      </c>
      <c r="D29552" s="228" t="s">
        <v>56184</v>
      </c>
    </row>
    <row r="29553" spans="1:4" ht="15" x14ac:dyDescent="0.25">
      <c r="A29553" s="228" t="s">
        <v>56185</v>
      </c>
      <c r="B29553" s="229" t="s">
        <v>56186</v>
      </c>
      <c r="C29553" s="228" t="s">
        <v>45</v>
      </c>
      <c r="D29553" s="228" t="s">
        <v>56187</v>
      </c>
    </row>
    <row r="29554" spans="1:4" ht="15" x14ac:dyDescent="0.25">
      <c r="A29554" s="228" t="s">
        <v>56188</v>
      </c>
      <c r="B29554" s="229" t="s">
        <v>56189</v>
      </c>
      <c r="C29554" s="228" t="s">
        <v>3653</v>
      </c>
      <c r="D29554" s="228" t="s">
        <v>56190</v>
      </c>
    </row>
    <row r="29555" spans="1:4" ht="15" x14ac:dyDescent="0.25">
      <c r="A29555" s="228" t="s">
        <v>56191</v>
      </c>
      <c r="B29555" s="229" t="s">
        <v>56192</v>
      </c>
      <c r="C29555" s="228" t="s">
        <v>3653</v>
      </c>
      <c r="D29555" s="228" t="s">
        <v>56193</v>
      </c>
    </row>
    <row r="29556" spans="1:4" ht="15" x14ac:dyDescent="0.25">
      <c r="A29556" s="228" t="s">
        <v>56194</v>
      </c>
      <c r="B29556" s="229" t="s">
        <v>56195</v>
      </c>
      <c r="C29556" s="228" t="s">
        <v>45</v>
      </c>
      <c r="D29556" s="228" t="s">
        <v>56196</v>
      </c>
    </row>
    <row r="29557" spans="1:4" ht="15" x14ac:dyDescent="0.25">
      <c r="A29557" s="228" t="s">
        <v>56197</v>
      </c>
      <c r="B29557" s="229" t="s">
        <v>56198</v>
      </c>
      <c r="C29557" s="228" t="s">
        <v>45</v>
      </c>
      <c r="D29557" s="228" t="s">
        <v>56199</v>
      </c>
    </row>
    <row r="29558" spans="1:4" ht="15" x14ac:dyDescent="0.25">
      <c r="A29558" s="228" t="s">
        <v>56200</v>
      </c>
      <c r="B29558" s="229" t="s">
        <v>56201</v>
      </c>
      <c r="C29558" s="228" t="s">
        <v>45</v>
      </c>
      <c r="D29558" s="228" t="s">
        <v>56202</v>
      </c>
    </row>
    <row r="29559" spans="1:4" ht="15" x14ac:dyDescent="0.25">
      <c r="A29559" s="228" t="s">
        <v>56203</v>
      </c>
      <c r="B29559" s="229" t="s">
        <v>56204</v>
      </c>
      <c r="C29559" s="228" t="s">
        <v>45</v>
      </c>
      <c r="D29559" s="228" t="s">
        <v>56205</v>
      </c>
    </row>
    <row r="29560" spans="1:4" ht="15" x14ac:dyDescent="0.25">
      <c r="A29560" s="228" t="s">
        <v>56206</v>
      </c>
      <c r="B29560" s="229" t="s">
        <v>56207</v>
      </c>
      <c r="C29560" s="228" t="s">
        <v>45</v>
      </c>
      <c r="D29560" s="228" t="s">
        <v>56208</v>
      </c>
    </row>
    <row r="29561" spans="1:4" ht="15" x14ac:dyDescent="0.25">
      <c r="A29561" s="228" t="s">
        <v>56209</v>
      </c>
      <c r="B29561" s="229" t="s">
        <v>56210</v>
      </c>
      <c r="C29561" s="228" t="s">
        <v>45</v>
      </c>
      <c r="D29561" s="228" t="s">
        <v>56211</v>
      </c>
    </row>
    <row r="29562" spans="1:4" ht="15" x14ac:dyDescent="0.25">
      <c r="A29562" s="228" t="s">
        <v>56212</v>
      </c>
      <c r="B29562" s="229" t="s">
        <v>56213</v>
      </c>
      <c r="C29562" s="228" t="s">
        <v>45</v>
      </c>
      <c r="D29562" s="228" t="s">
        <v>56214</v>
      </c>
    </row>
    <row r="29563" spans="1:4" ht="15" x14ac:dyDescent="0.25">
      <c r="A29563" s="228" t="s">
        <v>56215</v>
      </c>
      <c r="B29563" s="229" t="s">
        <v>56216</v>
      </c>
      <c r="C29563" s="228" t="s">
        <v>45</v>
      </c>
      <c r="D29563" s="228" t="s">
        <v>56217</v>
      </c>
    </row>
    <row r="29564" spans="1:4" ht="15" x14ac:dyDescent="0.25">
      <c r="A29564" s="228" t="s">
        <v>56218</v>
      </c>
      <c r="B29564" s="229" t="s">
        <v>56219</v>
      </c>
      <c r="C29564" s="228" t="s">
        <v>45</v>
      </c>
      <c r="D29564" s="228" t="s">
        <v>56220</v>
      </c>
    </row>
    <row r="29565" spans="1:4" ht="15" x14ac:dyDescent="0.25">
      <c r="A29565" s="228" t="s">
        <v>56221</v>
      </c>
      <c r="B29565" s="229" t="s">
        <v>56222</v>
      </c>
      <c r="C29565" s="228" t="s">
        <v>45</v>
      </c>
      <c r="D29565" s="228" t="s">
        <v>56223</v>
      </c>
    </row>
    <row r="29566" spans="1:4" ht="15" x14ac:dyDescent="0.25">
      <c r="A29566" s="228" t="s">
        <v>56224</v>
      </c>
      <c r="B29566" s="229" t="s">
        <v>56225</v>
      </c>
      <c r="C29566" s="228" t="s">
        <v>45</v>
      </c>
      <c r="D29566" s="228" t="s">
        <v>56226</v>
      </c>
    </row>
    <row r="29567" spans="1:4" ht="15" x14ac:dyDescent="0.25">
      <c r="A29567" s="228" t="s">
        <v>56227</v>
      </c>
      <c r="B29567" s="229" t="s">
        <v>56228</v>
      </c>
      <c r="C29567" s="228" t="s">
        <v>45</v>
      </c>
      <c r="D29567" s="228" t="s">
        <v>56229</v>
      </c>
    </row>
    <row r="29568" spans="1:4" ht="15" x14ac:dyDescent="0.25">
      <c r="A29568" s="228" t="s">
        <v>56230</v>
      </c>
      <c r="B29568" s="229" t="s">
        <v>56231</v>
      </c>
      <c r="C29568" s="228" t="s">
        <v>45</v>
      </c>
      <c r="D29568" s="228" t="s">
        <v>56232</v>
      </c>
    </row>
    <row r="29569" spans="1:4" ht="15" x14ac:dyDescent="0.25">
      <c r="A29569" s="228" t="s">
        <v>56233</v>
      </c>
      <c r="B29569" s="229" t="s">
        <v>56234</v>
      </c>
      <c r="C29569" s="228" t="s">
        <v>45</v>
      </c>
      <c r="D29569" s="228" t="s">
        <v>56235</v>
      </c>
    </row>
    <row r="29570" spans="1:4" ht="15" x14ac:dyDescent="0.25">
      <c r="A29570" s="228" t="s">
        <v>56236</v>
      </c>
      <c r="B29570" s="229" t="s">
        <v>56237</v>
      </c>
      <c r="C29570" s="228" t="s">
        <v>45</v>
      </c>
      <c r="D29570" s="228" t="s">
        <v>56238</v>
      </c>
    </row>
    <row r="29571" spans="1:4" ht="15" x14ac:dyDescent="0.25">
      <c r="A29571" s="228" t="s">
        <v>56239</v>
      </c>
      <c r="B29571" s="229" t="s">
        <v>56240</v>
      </c>
      <c r="C29571" s="228" t="s">
        <v>45</v>
      </c>
      <c r="D29571" s="228" t="s">
        <v>56241</v>
      </c>
    </row>
    <row r="29572" spans="1:4" ht="15" x14ac:dyDescent="0.25">
      <c r="A29572" s="228" t="s">
        <v>56242</v>
      </c>
      <c r="B29572" s="229" t="s">
        <v>56243</v>
      </c>
      <c r="C29572" s="228" t="s">
        <v>45</v>
      </c>
      <c r="D29572" s="228" t="s">
        <v>56244</v>
      </c>
    </row>
    <row r="29573" spans="1:4" ht="15" x14ac:dyDescent="0.25">
      <c r="A29573" s="228" t="s">
        <v>56245</v>
      </c>
      <c r="B29573" s="229" t="s">
        <v>56246</v>
      </c>
      <c r="C29573" s="228" t="s">
        <v>45</v>
      </c>
      <c r="D29573" s="228" t="s">
        <v>56247</v>
      </c>
    </row>
    <row r="29574" spans="1:4" ht="15" x14ac:dyDescent="0.25">
      <c r="A29574" s="228" t="s">
        <v>56248</v>
      </c>
      <c r="B29574" s="229" t="s">
        <v>56249</v>
      </c>
      <c r="C29574" s="228" t="s">
        <v>45</v>
      </c>
      <c r="D29574" s="228" t="s">
        <v>56250</v>
      </c>
    </row>
    <row r="29575" spans="1:4" ht="15" x14ac:dyDescent="0.25">
      <c r="A29575" s="228" t="s">
        <v>56251</v>
      </c>
      <c r="B29575" s="229" t="s">
        <v>56252</v>
      </c>
      <c r="C29575" s="228" t="s">
        <v>45</v>
      </c>
      <c r="D29575" s="228" t="s">
        <v>56253</v>
      </c>
    </row>
    <row r="29576" spans="1:4" ht="15" x14ac:dyDescent="0.25">
      <c r="A29576" s="228" t="s">
        <v>56254</v>
      </c>
      <c r="B29576" s="229" t="s">
        <v>56255</v>
      </c>
      <c r="C29576" s="228" t="s">
        <v>3653</v>
      </c>
      <c r="D29576" s="228" t="s">
        <v>56256</v>
      </c>
    </row>
    <row r="29577" spans="1:4" ht="15" x14ac:dyDescent="0.25">
      <c r="A29577" s="228" t="s">
        <v>56257</v>
      </c>
      <c r="B29577" s="229" t="s">
        <v>56258</v>
      </c>
      <c r="C29577" s="228" t="s">
        <v>3653</v>
      </c>
      <c r="D29577" s="228" t="s">
        <v>56259</v>
      </c>
    </row>
    <row r="29578" spans="1:4" ht="15" x14ac:dyDescent="0.25">
      <c r="A29578" s="228" t="s">
        <v>56260</v>
      </c>
      <c r="B29578" s="229" t="s">
        <v>56261</v>
      </c>
      <c r="C29578" s="228" t="s">
        <v>45</v>
      </c>
      <c r="D29578" s="228" t="s">
        <v>56262</v>
      </c>
    </row>
    <row r="29579" spans="1:4" ht="15" x14ac:dyDescent="0.25">
      <c r="A29579" s="228" t="s">
        <v>56263</v>
      </c>
      <c r="B29579" s="229" t="s">
        <v>56264</v>
      </c>
      <c r="C29579" s="228" t="s">
        <v>3653</v>
      </c>
      <c r="D29579" s="228" t="s">
        <v>56265</v>
      </c>
    </row>
    <row r="29580" spans="1:4" ht="15" x14ac:dyDescent="0.25">
      <c r="A29580" s="228" t="s">
        <v>56266</v>
      </c>
      <c r="B29580" s="229" t="s">
        <v>56267</v>
      </c>
      <c r="C29580" s="228" t="s">
        <v>45</v>
      </c>
      <c r="D29580" s="228" t="s">
        <v>56268</v>
      </c>
    </row>
    <row r="29581" spans="1:4" ht="15" x14ac:dyDescent="0.25">
      <c r="A29581" s="228" t="s">
        <v>56269</v>
      </c>
      <c r="B29581" s="229" t="s">
        <v>56270</v>
      </c>
      <c r="C29581" s="228" t="s">
        <v>45</v>
      </c>
      <c r="D29581" s="228" t="s">
        <v>56271</v>
      </c>
    </row>
    <row r="29582" spans="1:4" ht="15" x14ac:dyDescent="0.25">
      <c r="A29582" s="228" t="s">
        <v>56272</v>
      </c>
      <c r="B29582" s="229" t="s">
        <v>56273</v>
      </c>
      <c r="C29582" s="228" t="s">
        <v>45</v>
      </c>
      <c r="D29582" s="228" t="s">
        <v>56274</v>
      </c>
    </row>
    <row r="29583" spans="1:4" ht="15" x14ac:dyDescent="0.25">
      <c r="A29583" s="228" t="s">
        <v>56275</v>
      </c>
      <c r="B29583" s="229" t="s">
        <v>56276</v>
      </c>
      <c r="C29583" s="228" t="s">
        <v>45</v>
      </c>
      <c r="D29583" s="228" t="s">
        <v>43911</v>
      </c>
    </row>
    <row r="29584" spans="1:4" ht="15" x14ac:dyDescent="0.25">
      <c r="A29584" s="228" t="s">
        <v>56277</v>
      </c>
      <c r="B29584" s="229" t="s">
        <v>56278</v>
      </c>
      <c r="C29584" s="228" t="s">
        <v>45</v>
      </c>
      <c r="D29584" s="228" t="s">
        <v>56279</v>
      </c>
    </row>
    <row r="29585" spans="1:4" ht="15" x14ac:dyDescent="0.25">
      <c r="A29585" s="228" t="s">
        <v>56280</v>
      </c>
      <c r="B29585" s="229" t="s">
        <v>56281</v>
      </c>
      <c r="C29585" s="228" t="s">
        <v>45</v>
      </c>
      <c r="D29585" s="228" t="s">
        <v>56282</v>
      </c>
    </row>
    <row r="29586" spans="1:4" ht="15" x14ac:dyDescent="0.25">
      <c r="A29586" s="228" t="s">
        <v>56283</v>
      </c>
      <c r="B29586" s="229" t="s">
        <v>56284</v>
      </c>
      <c r="C29586" s="228" t="s">
        <v>45</v>
      </c>
      <c r="D29586" s="228" t="s">
        <v>47566</v>
      </c>
    </row>
    <row r="29587" spans="1:4" ht="15" x14ac:dyDescent="0.25">
      <c r="A29587" s="228" t="s">
        <v>56285</v>
      </c>
      <c r="B29587" s="229" t="s">
        <v>56286</v>
      </c>
      <c r="C29587" s="228" t="s">
        <v>45</v>
      </c>
      <c r="D29587" s="228" t="s">
        <v>56287</v>
      </c>
    </row>
    <row r="29588" spans="1:4" ht="15" x14ac:dyDescent="0.25">
      <c r="A29588" s="228" t="s">
        <v>56288</v>
      </c>
      <c r="B29588" s="229" t="s">
        <v>56289</v>
      </c>
      <c r="C29588" s="228" t="s">
        <v>45</v>
      </c>
      <c r="D29588" s="228" t="s">
        <v>56290</v>
      </c>
    </row>
    <row r="29589" spans="1:4" ht="15" x14ac:dyDescent="0.25">
      <c r="A29589" s="228" t="s">
        <v>56291</v>
      </c>
      <c r="B29589" s="229" t="s">
        <v>56292</v>
      </c>
      <c r="C29589" s="228" t="s">
        <v>45</v>
      </c>
      <c r="D29589" s="228" t="s">
        <v>56293</v>
      </c>
    </row>
    <row r="29590" spans="1:4" ht="15" x14ac:dyDescent="0.25">
      <c r="A29590" s="228" t="s">
        <v>56294</v>
      </c>
      <c r="B29590" s="229" t="s">
        <v>346</v>
      </c>
      <c r="C29590" s="228" t="s">
        <v>256</v>
      </c>
      <c r="D29590" s="228" t="s">
        <v>56295</v>
      </c>
    </row>
    <row r="29591" spans="1:4" ht="15" x14ac:dyDescent="0.25">
      <c r="A29591" s="228" t="s">
        <v>56296</v>
      </c>
      <c r="B29591" s="229" t="s">
        <v>325</v>
      </c>
      <c r="C29591" s="228" t="s">
        <v>256</v>
      </c>
      <c r="D29591" s="228" t="s">
        <v>41525</v>
      </c>
    </row>
    <row r="29592" spans="1:4" ht="15" x14ac:dyDescent="0.25">
      <c r="A29592" s="228" t="s">
        <v>56297</v>
      </c>
      <c r="B29592" s="229" t="s">
        <v>1743</v>
      </c>
      <c r="C29592" s="228" t="s">
        <v>256</v>
      </c>
      <c r="D29592" s="228" t="s">
        <v>56298</v>
      </c>
    </row>
    <row r="29593" spans="1:4" ht="15" x14ac:dyDescent="0.25">
      <c r="A29593" s="228" t="s">
        <v>56299</v>
      </c>
      <c r="B29593" s="229" t="s">
        <v>56300</v>
      </c>
      <c r="C29593" s="228" t="s">
        <v>256</v>
      </c>
      <c r="D29593" s="228" t="s">
        <v>56301</v>
      </c>
    </row>
    <row r="29594" spans="1:4" ht="15" x14ac:dyDescent="0.25">
      <c r="A29594" s="228" t="s">
        <v>56302</v>
      </c>
      <c r="B29594" s="229" t="s">
        <v>56303</v>
      </c>
      <c r="C29594" s="228" t="s">
        <v>256</v>
      </c>
      <c r="D29594" s="228" t="s">
        <v>56304</v>
      </c>
    </row>
    <row r="29595" spans="1:4" ht="15" x14ac:dyDescent="0.25">
      <c r="A29595" s="228" t="s">
        <v>56305</v>
      </c>
      <c r="B29595" s="229" t="s">
        <v>364</v>
      </c>
      <c r="C29595" s="228" t="s">
        <v>256</v>
      </c>
      <c r="D29595" s="228" t="s">
        <v>56306</v>
      </c>
    </row>
    <row r="29596" spans="1:4" ht="15" x14ac:dyDescent="0.25">
      <c r="A29596" s="228" t="s">
        <v>56307</v>
      </c>
      <c r="B29596" s="229" t="s">
        <v>347</v>
      </c>
      <c r="C29596" s="228" t="s">
        <v>256</v>
      </c>
      <c r="D29596" s="228" t="s">
        <v>35937</v>
      </c>
    </row>
    <row r="29597" spans="1:4" ht="15" x14ac:dyDescent="0.25">
      <c r="A29597" s="228" t="s">
        <v>56308</v>
      </c>
      <c r="B29597" s="229" t="s">
        <v>447</v>
      </c>
      <c r="C29597" s="228" t="s">
        <v>256</v>
      </c>
      <c r="D29597" s="228" t="s">
        <v>46376</v>
      </c>
    </row>
    <row r="29598" spans="1:4" ht="15" x14ac:dyDescent="0.25">
      <c r="A29598" s="228" t="s">
        <v>56309</v>
      </c>
      <c r="B29598" s="229" t="s">
        <v>303</v>
      </c>
      <c r="C29598" s="228" t="s">
        <v>256</v>
      </c>
      <c r="D29598" s="228" t="s">
        <v>39439</v>
      </c>
    </row>
    <row r="29599" spans="1:4" ht="15" x14ac:dyDescent="0.25">
      <c r="A29599" s="228" t="s">
        <v>56310</v>
      </c>
      <c r="B29599" s="229" t="s">
        <v>291</v>
      </c>
      <c r="C29599" s="228" t="s">
        <v>256</v>
      </c>
      <c r="D29599" s="228" t="s">
        <v>56311</v>
      </c>
    </row>
    <row r="29600" spans="1:4" ht="15" x14ac:dyDescent="0.25">
      <c r="A29600" s="228" t="s">
        <v>56312</v>
      </c>
      <c r="B29600" s="229" t="s">
        <v>56313</v>
      </c>
      <c r="C29600" s="228" t="s">
        <v>256</v>
      </c>
      <c r="D29600" s="228" t="s">
        <v>56314</v>
      </c>
    </row>
    <row r="29601" spans="1:4" ht="15" x14ac:dyDescent="0.25">
      <c r="A29601" s="228" t="s">
        <v>56315</v>
      </c>
      <c r="B29601" s="229" t="s">
        <v>56316</v>
      </c>
      <c r="C29601" s="228" t="s">
        <v>256</v>
      </c>
      <c r="D29601" s="228" t="s">
        <v>56298</v>
      </c>
    </row>
    <row r="29602" spans="1:4" ht="15" x14ac:dyDescent="0.25">
      <c r="A29602" s="228" t="s">
        <v>56317</v>
      </c>
      <c r="B29602" s="229" t="s">
        <v>56318</v>
      </c>
      <c r="C29602" s="228" t="s">
        <v>256</v>
      </c>
      <c r="D29602" s="228" t="s">
        <v>56295</v>
      </c>
    </row>
    <row r="29603" spans="1:4" ht="15" x14ac:dyDescent="0.25">
      <c r="A29603" s="228" t="s">
        <v>56319</v>
      </c>
      <c r="B29603" s="229" t="s">
        <v>56320</v>
      </c>
      <c r="C29603" s="228" t="s">
        <v>256</v>
      </c>
      <c r="D29603" s="228" t="s">
        <v>56321</v>
      </c>
    </row>
    <row r="29604" spans="1:4" ht="15" x14ac:dyDescent="0.25">
      <c r="A29604" s="228" t="s">
        <v>56322</v>
      </c>
      <c r="B29604" s="229" t="s">
        <v>56323</v>
      </c>
      <c r="C29604" s="228" t="s">
        <v>256</v>
      </c>
      <c r="D29604" s="228" t="s">
        <v>56324</v>
      </c>
    </row>
    <row r="29605" spans="1:4" ht="15" x14ac:dyDescent="0.25">
      <c r="A29605" s="228" t="s">
        <v>56325</v>
      </c>
      <c r="B29605" s="229" t="s">
        <v>56326</v>
      </c>
      <c r="C29605" s="228" t="s">
        <v>256</v>
      </c>
      <c r="D29605" s="228" t="s">
        <v>54091</v>
      </c>
    </row>
    <row r="29606" spans="1:4" ht="15" x14ac:dyDescent="0.25">
      <c r="A29606" s="228" t="s">
        <v>56327</v>
      </c>
      <c r="B29606" s="229" t="s">
        <v>515</v>
      </c>
      <c r="C29606" s="228" t="s">
        <v>256</v>
      </c>
      <c r="D29606" s="228" t="s">
        <v>56328</v>
      </c>
    </row>
    <row r="29607" spans="1:4" ht="15" x14ac:dyDescent="0.25">
      <c r="A29607" s="228" t="s">
        <v>56329</v>
      </c>
      <c r="B29607" s="229" t="s">
        <v>56330</v>
      </c>
      <c r="C29607" s="228" t="s">
        <v>256</v>
      </c>
      <c r="D29607" s="228" t="s">
        <v>56331</v>
      </c>
    </row>
    <row r="29608" spans="1:4" ht="15" x14ac:dyDescent="0.25">
      <c r="A29608" s="228" t="s">
        <v>56332</v>
      </c>
      <c r="B29608" s="229" t="s">
        <v>56333</v>
      </c>
      <c r="C29608" s="228" t="s">
        <v>256</v>
      </c>
      <c r="D29608" s="228" t="s">
        <v>56334</v>
      </c>
    </row>
    <row r="29609" spans="1:4" ht="15" x14ac:dyDescent="0.25">
      <c r="A29609" s="228" t="s">
        <v>56335</v>
      </c>
      <c r="B29609" s="229" t="s">
        <v>332</v>
      </c>
      <c r="C29609" s="228" t="s">
        <v>256</v>
      </c>
      <c r="D29609" s="228" t="s">
        <v>56336</v>
      </c>
    </row>
    <row r="29610" spans="1:4" ht="15" x14ac:dyDescent="0.25">
      <c r="A29610" s="228" t="s">
        <v>56337</v>
      </c>
      <c r="B29610" s="229" t="s">
        <v>269</v>
      </c>
      <c r="C29610" s="228" t="s">
        <v>256</v>
      </c>
      <c r="D29610" s="228" t="s">
        <v>56338</v>
      </c>
    </row>
    <row r="29611" spans="1:4" ht="15" x14ac:dyDescent="0.25">
      <c r="A29611" s="228" t="s">
        <v>56339</v>
      </c>
      <c r="B29611" s="229" t="s">
        <v>56340</v>
      </c>
      <c r="C29611" s="228" t="s">
        <v>256</v>
      </c>
      <c r="D29611" s="228" t="s">
        <v>56341</v>
      </c>
    </row>
    <row r="29612" spans="1:4" ht="15" x14ac:dyDescent="0.25">
      <c r="A29612" s="228" t="s">
        <v>56342</v>
      </c>
      <c r="B29612" s="229" t="s">
        <v>304</v>
      </c>
      <c r="C29612" s="228" t="s">
        <v>256</v>
      </c>
      <c r="D29612" s="228" t="s">
        <v>56343</v>
      </c>
    </row>
    <row r="29613" spans="1:4" ht="15" x14ac:dyDescent="0.25">
      <c r="A29613" s="228" t="s">
        <v>56344</v>
      </c>
      <c r="B29613" s="229" t="s">
        <v>56345</v>
      </c>
      <c r="C29613" s="228" t="s">
        <v>256</v>
      </c>
      <c r="D29613" s="228" t="s">
        <v>56346</v>
      </c>
    </row>
    <row r="29614" spans="1:4" ht="15" x14ac:dyDescent="0.25">
      <c r="A29614" s="228" t="s">
        <v>56347</v>
      </c>
      <c r="B29614" s="229" t="s">
        <v>292</v>
      </c>
      <c r="C29614" s="228" t="s">
        <v>256</v>
      </c>
      <c r="D29614" s="228" t="s">
        <v>56348</v>
      </c>
    </row>
    <row r="29615" spans="1:4" ht="15" x14ac:dyDescent="0.25">
      <c r="A29615" s="228" t="s">
        <v>56349</v>
      </c>
      <c r="B29615" s="229" t="s">
        <v>56350</v>
      </c>
      <c r="C29615" s="228" t="s">
        <v>256</v>
      </c>
      <c r="D29615" s="228" t="s">
        <v>42135</v>
      </c>
    </row>
    <row r="29616" spans="1:4" ht="15" x14ac:dyDescent="0.25">
      <c r="A29616" s="228" t="s">
        <v>56351</v>
      </c>
      <c r="B29616" s="229" t="s">
        <v>365</v>
      </c>
      <c r="C29616" s="228" t="s">
        <v>256</v>
      </c>
      <c r="D29616" s="228" t="s">
        <v>55250</v>
      </c>
    </row>
    <row r="29617" spans="1:4" ht="15" x14ac:dyDescent="0.25">
      <c r="A29617" s="228" t="s">
        <v>56352</v>
      </c>
      <c r="B29617" s="229" t="s">
        <v>56353</v>
      </c>
      <c r="C29617" s="228" t="s">
        <v>256</v>
      </c>
      <c r="D29617" s="228" t="s">
        <v>56354</v>
      </c>
    </row>
    <row r="29618" spans="1:4" ht="15" x14ac:dyDescent="0.25">
      <c r="A29618" s="228" t="s">
        <v>56355</v>
      </c>
      <c r="B29618" s="229" t="s">
        <v>56356</v>
      </c>
      <c r="C29618" s="228" t="s">
        <v>256</v>
      </c>
      <c r="D29618" s="228" t="s">
        <v>56357</v>
      </c>
    </row>
    <row r="29619" spans="1:4" ht="15" x14ac:dyDescent="0.25">
      <c r="A29619" s="228" t="s">
        <v>56358</v>
      </c>
      <c r="B29619" s="229" t="s">
        <v>420</v>
      </c>
      <c r="C29619" s="228" t="s">
        <v>256</v>
      </c>
      <c r="D29619" s="228" t="s">
        <v>56359</v>
      </c>
    </row>
    <row r="29620" spans="1:4" ht="15" x14ac:dyDescent="0.25">
      <c r="A29620" s="228" t="s">
        <v>56360</v>
      </c>
      <c r="B29620" s="229" t="s">
        <v>56361</v>
      </c>
      <c r="C29620" s="228" t="s">
        <v>256</v>
      </c>
      <c r="D29620" s="228" t="s">
        <v>56362</v>
      </c>
    </row>
    <row r="29621" spans="1:4" ht="15" x14ac:dyDescent="0.25">
      <c r="A29621" s="228" t="s">
        <v>56363</v>
      </c>
      <c r="B29621" s="229" t="s">
        <v>56364</v>
      </c>
      <c r="C29621" s="228" t="s">
        <v>256</v>
      </c>
      <c r="D29621" s="228" t="s">
        <v>56365</v>
      </c>
    </row>
    <row r="29622" spans="1:4" ht="15" x14ac:dyDescent="0.25">
      <c r="A29622" s="228" t="s">
        <v>56366</v>
      </c>
      <c r="B29622" s="229" t="s">
        <v>378</v>
      </c>
      <c r="C29622" s="228" t="s">
        <v>256</v>
      </c>
      <c r="D29622" s="228" t="s">
        <v>56367</v>
      </c>
    </row>
    <row r="29623" spans="1:4" ht="15" x14ac:dyDescent="0.25">
      <c r="A29623" s="228" t="s">
        <v>56368</v>
      </c>
      <c r="B29623" s="229" t="s">
        <v>56369</v>
      </c>
      <c r="C29623" s="228" t="s">
        <v>256</v>
      </c>
      <c r="D29623" s="228" t="s">
        <v>56370</v>
      </c>
    </row>
    <row r="29624" spans="1:4" ht="15" x14ac:dyDescent="0.25">
      <c r="A29624" s="228" t="s">
        <v>56371</v>
      </c>
      <c r="B29624" s="229" t="s">
        <v>56372</v>
      </c>
      <c r="C29624" s="228" t="s">
        <v>256</v>
      </c>
      <c r="D29624" s="228" t="s">
        <v>56373</v>
      </c>
    </row>
    <row r="29625" spans="1:4" ht="15" x14ac:dyDescent="0.25">
      <c r="A29625" s="228" t="s">
        <v>56374</v>
      </c>
      <c r="B29625" s="229" t="s">
        <v>638</v>
      </c>
      <c r="C29625" s="228" t="s">
        <v>256</v>
      </c>
      <c r="D29625" s="228" t="s">
        <v>56375</v>
      </c>
    </row>
    <row r="29626" spans="1:4" ht="15" x14ac:dyDescent="0.25">
      <c r="A29626" s="228" t="s">
        <v>56376</v>
      </c>
      <c r="B29626" s="229" t="s">
        <v>56377</v>
      </c>
      <c r="C29626" s="228" t="s">
        <v>256</v>
      </c>
      <c r="D29626" s="228" t="s">
        <v>55181</v>
      </c>
    </row>
    <row r="29627" spans="1:4" ht="15" x14ac:dyDescent="0.25">
      <c r="A29627" s="228" t="s">
        <v>56378</v>
      </c>
      <c r="B29627" s="229" t="s">
        <v>56379</v>
      </c>
      <c r="C29627" s="228" t="s">
        <v>256</v>
      </c>
      <c r="D29627" s="228" t="s">
        <v>49558</v>
      </c>
    </row>
    <row r="29628" spans="1:4" ht="15" x14ac:dyDescent="0.25">
      <c r="A29628" s="228" t="s">
        <v>56380</v>
      </c>
      <c r="B29628" s="229" t="s">
        <v>746</v>
      </c>
      <c r="C29628" s="228" t="s">
        <v>256</v>
      </c>
      <c r="D29628" s="228" t="s">
        <v>56381</v>
      </c>
    </row>
    <row r="29629" spans="1:4" ht="15" x14ac:dyDescent="0.25">
      <c r="A29629" s="228" t="s">
        <v>56382</v>
      </c>
      <c r="B29629" s="229" t="s">
        <v>56383</v>
      </c>
      <c r="C29629" s="228" t="s">
        <v>256</v>
      </c>
      <c r="D29629" s="228" t="s">
        <v>56384</v>
      </c>
    </row>
    <row r="29630" spans="1:4" ht="15" x14ac:dyDescent="0.25">
      <c r="A29630" s="228" t="s">
        <v>56385</v>
      </c>
      <c r="B29630" s="229" t="s">
        <v>56386</v>
      </c>
      <c r="C29630" s="228" t="s">
        <v>256</v>
      </c>
      <c r="D29630" s="228" t="s">
        <v>56387</v>
      </c>
    </row>
    <row r="29631" spans="1:4" ht="15" x14ac:dyDescent="0.25">
      <c r="A29631" s="228" t="s">
        <v>56388</v>
      </c>
      <c r="B29631" s="229" t="s">
        <v>56389</v>
      </c>
      <c r="C29631" s="228" t="s">
        <v>256</v>
      </c>
      <c r="D29631" s="228" t="s">
        <v>56390</v>
      </c>
    </row>
    <row r="29632" spans="1:4" ht="15" x14ac:dyDescent="0.25">
      <c r="A29632" s="228" t="s">
        <v>56391</v>
      </c>
      <c r="B29632" s="229" t="s">
        <v>56392</v>
      </c>
      <c r="C29632" s="228" t="s">
        <v>256</v>
      </c>
      <c r="D29632" s="228" t="s">
        <v>56387</v>
      </c>
    </row>
    <row r="29633" spans="1:4" ht="15" x14ac:dyDescent="0.25">
      <c r="A29633" s="228" t="s">
        <v>56393</v>
      </c>
      <c r="B29633" s="229" t="s">
        <v>2111</v>
      </c>
      <c r="C29633" s="228" t="s">
        <v>256</v>
      </c>
      <c r="D29633" s="228" t="s">
        <v>56394</v>
      </c>
    </row>
    <row r="29634" spans="1:4" ht="15" x14ac:dyDescent="0.25">
      <c r="A29634" s="228" t="s">
        <v>56395</v>
      </c>
      <c r="B29634" s="229" t="s">
        <v>740</v>
      </c>
      <c r="C29634" s="228" t="s">
        <v>256</v>
      </c>
      <c r="D29634" s="228" t="s">
        <v>53439</v>
      </c>
    </row>
    <row r="29635" spans="1:4" ht="15" x14ac:dyDescent="0.25">
      <c r="A29635" s="228" t="s">
        <v>56396</v>
      </c>
      <c r="B29635" s="229" t="s">
        <v>739</v>
      </c>
      <c r="C29635" s="228" t="s">
        <v>256</v>
      </c>
      <c r="D29635" s="228" t="s">
        <v>47635</v>
      </c>
    </row>
    <row r="29636" spans="1:4" ht="15" x14ac:dyDescent="0.25">
      <c r="A29636" s="228" t="s">
        <v>56397</v>
      </c>
      <c r="B29636" s="229" t="s">
        <v>649</v>
      </c>
      <c r="C29636" s="228" t="s">
        <v>256</v>
      </c>
      <c r="D29636" s="228" t="s">
        <v>56398</v>
      </c>
    </row>
    <row r="29637" spans="1:4" ht="15" x14ac:dyDescent="0.25">
      <c r="A29637" s="228" t="s">
        <v>56399</v>
      </c>
      <c r="B29637" s="229" t="s">
        <v>56400</v>
      </c>
      <c r="C29637" s="228" t="s">
        <v>256</v>
      </c>
      <c r="D29637" s="228" t="s">
        <v>56390</v>
      </c>
    </row>
    <row r="29638" spans="1:4" ht="15" x14ac:dyDescent="0.25">
      <c r="A29638" s="228" t="s">
        <v>56401</v>
      </c>
      <c r="B29638" s="229" t="s">
        <v>56402</v>
      </c>
      <c r="C29638" s="228" t="s">
        <v>256</v>
      </c>
      <c r="D29638" s="228" t="s">
        <v>35618</v>
      </c>
    </row>
    <row r="29639" spans="1:4" ht="15" x14ac:dyDescent="0.25">
      <c r="A29639" s="228" t="s">
        <v>56403</v>
      </c>
      <c r="B29639" s="229" t="s">
        <v>56404</v>
      </c>
      <c r="C29639" s="228" t="s">
        <v>256</v>
      </c>
      <c r="D29639" s="228" t="s">
        <v>35618</v>
      </c>
    </row>
    <row r="29640" spans="1:4" ht="15" x14ac:dyDescent="0.25">
      <c r="A29640" s="228" t="s">
        <v>56405</v>
      </c>
      <c r="B29640" s="229" t="s">
        <v>56406</v>
      </c>
      <c r="C29640" s="228" t="s">
        <v>256</v>
      </c>
      <c r="D29640" s="228" t="s">
        <v>56387</v>
      </c>
    </row>
    <row r="29641" spans="1:4" ht="15" x14ac:dyDescent="0.25">
      <c r="A29641" s="228" t="s">
        <v>56407</v>
      </c>
      <c r="B29641" s="229" t="s">
        <v>56408</v>
      </c>
      <c r="C29641" s="228" t="s">
        <v>256</v>
      </c>
      <c r="D29641" s="228" t="s">
        <v>56387</v>
      </c>
    </row>
    <row r="29642" spans="1:4" ht="15" x14ac:dyDescent="0.25">
      <c r="A29642" s="228" t="s">
        <v>56409</v>
      </c>
      <c r="B29642" s="229" t="s">
        <v>56410</v>
      </c>
      <c r="C29642" s="228" t="s">
        <v>256</v>
      </c>
      <c r="D29642" s="228" t="s">
        <v>56411</v>
      </c>
    </row>
    <row r="29643" spans="1:4" ht="15" x14ac:dyDescent="0.25">
      <c r="A29643" s="228" t="s">
        <v>56412</v>
      </c>
      <c r="B29643" s="229" t="s">
        <v>56413</v>
      </c>
      <c r="C29643" s="228" t="s">
        <v>256</v>
      </c>
      <c r="D29643" s="228" t="s">
        <v>35618</v>
      </c>
    </row>
    <row r="29644" spans="1:4" ht="15" x14ac:dyDescent="0.25">
      <c r="A29644" s="228" t="s">
        <v>56414</v>
      </c>
      <c r="B29644" s="229" t="s">
        <v>1878</v>
      </c>
      <c r="C29644" s="228" t="s">
        <v>256</v>
      </c>
      <c r="D29644" s="228" t="s">
        <v>56415</v>
      </c>
    </row>
    <row r="29645" spans="1:4" ht="15" x14ac:dyDescent="0.25">
      <c r="A29645" s="228" t="s">
        <v>56416</v>
      </c>
      <c r="B29645" s="229" t="s">
        <v>56417</v>
      </c>
      <c r="C29645" s="228" t="s">
        <v>256</v>
      </c>
      <c r="D29645" s="228" t="s">
        <v>54555</v>
      </c>
    </row>
    <row r="29646" spans="1:4" ht="15" x14ac:dyDescent="0.25">
      <c r="A29646" s="228" t="s">
        <v>56418</v>
      </c>
      <c r="B29646" s="229" t="s">
        <v>56419</v>
      </c>
      <c r="C29646" s="228" t="s">
        <v>256</v>
      </c>
      <c r="D29646" s="228" t="s">
        <v>56328</v>
      </c>
    </row>
    <row r="29647" spans="1:4" ht="15" x14ac:dyDescent="0.25">
      <c r="A29647" s="228" t="s">
        <v>56420</v>
      </c>
      <c r="B29647" s="229" t="s">
        <v>340</v>
      </c>
      <c r="C29647" s="228" t="s">
        <v>256</v>
      </c>
      <c r="D29647" s="228" t="s">
        <v>40171</v>
      </c>
    </row>
    <row r="29648" spans="1:4" ht="15" x14ac:dyDescent="0.25">
      <c r="A29648" s="228" t="s">
        <v>56421</v>
      </c>
      <c r="B29648" s="229" t="s">
        <v>333</v>
      </c>
      <c r="C29648" s="228" t="s">
        <v>256</v>
      </c>
      <c r="D29648" s="228" t="s">
        <v>49963</v>
      </c>
    </row>
    <row r="29649" spans="1:4" ht="15" x14ac:dyDescent="0.25">
      <c r="A29649" s="228" t="s">
        <v>56422</v>
      </c>
      <c r="B29649" s="229" t="s">
        <v>56423</v>
      </c>
      <c r="C29649" s="228" t="s">
        <v>256</v>
      </c>
      <c r="D29649" s="228" t="s">
        <v>56424</v>
      </c>
    </row>
    <row r="29650" spans="1:4" ht="15" x14ac:dyDescent="0.25">
      <c r="A29650" s="228" t="s">
        <v>56425</v>
      </c>
      <c r="B29650" s="229" t="s">
        <v>56426</v>
      </c>
      <c r="C29650" s="228" t="s">
        <v>256</v>
      </c>
      <c r="D29650" s="228" t="s">
        <v>49963</v>
      </c>
    </row>
    <row r="29651" spans="1:4" ht="15" x14ac:dyDescent="0.25">
      <c r="A29651" s="228" t="s">
        <v>56427</v>
      </c>
      <c r="B29651" s="229" t="s">
        <v>56428</v>
      </c>
      <c r="C29651" s="228" t="s">
        <v>256</v>
      </c>
      <c r="D29651" s="228" t="s">
        <v>56429</v>
      </c>
    </row>
    <row r="29652" spans="1:4" ht="15" x14ac:dyDescent="0.25">
      <c r="A29652" s="228" t="s">
        <v>56430</v>
      </c>
      <c r="B29652" s="229" t="s">
        <v>56431</v>
      </c>
      <c r="C29652" s="228" t="s">
        <v>256</v>
      </c>
      <c r="D29652" s="228" t="s">
        <v>56432</v>
      </c>
    </row>
    <row r="29653" spans="1:4" ht="15" x14ac:dyDescent="0.25">
      <c r="A29653" s="228" t="s">
        <v>56433</v>
      </c>
      <c r="B29653" s="229" t="s">
        <v>56434</v>
      </c>
      <c r="C29653" s="228" t="s">
        <v>256</v>
      </c>
      <c r="D29653" s="228" t="s">
        <v>51840</v>
      </c>
    </row>
    <row r="29654" spans="1:4" ht="15" x14ac:dyDescent="0.25">
      <c r="A29654" s="228" t="s">
        <v>56435</v>
      </c>
      <c r="B29654" s="229" t="s">
        <v>254</v>
      </c>
      <c r="C29654" s="228" t="s">
        <v>256</v>
      </c>
      <c r="D29654" s="228" t="s">
        <v>56436</v>
      </c>
    </row>
    <row r="29655" spans="1:4" ht="15" x14ac:dyDescent="0.25">
      <c r="A29655" s="228" t="s">
        <v>56437</v>
      </c>
      <c r="B29655" s="229" t="s">
        <v>56438</v>
      </c>
      <c r="C29655" s="228" t="s">
        <v>256</v>
      </c>
      <c r="D29655" s="228" t="s">
        <v>56439</v>
      </c>
    </row>
    <row r="29656" spans="1:4" ht="15" x14ac:dyDescent="0.25">
      <c r="A29656" s="228" t="s">
        <v>56440</v>
      </c>
      <c r="B29656" s="229" t="s">
        <v>56441</v>
      </c>
      <c r="C29656" s="228" t="s">
        <v>256</v>
      </c>
      <c r="D29656" s="228" t="s">
        <v>38081</v>
      </c>
    </row>
    <row r="29657" spans="1:4" ht="15" x14ac:dyDescent="0.25">
      <c r="A29657" s="228" t="s">
        <v>56442</v>
      </c>
      <c r="B29657" s="229" t="s">
        <v>56443</v>
      </c>
      <c r="C29657" s="228" t="s">
        <v>256</v>
      </c>
      <c r="D29657" s="228" t="s">
        <v>56444</v>
      </c>
    </row>
    <row r="29658" spans="1:4" ht="15" x14ac:dyDescent="0.25">
      <c r="A29658" s="228" t="s">
        <v>56445</v>
      </c>
      <c r="B29658" s="229" t="s">
        <v>56446</v>
      </c>
      <c r="C29658" s="228" t="s">
        <v>256</v>
      </c>
      <c r="D29658" s="228" t="s">
        <v>56447</v>
      </c>
    </row>
    <row r="29659" spans="1:4" ht="15" x14ac:dyDescent="0.25">
      <c r="A29659" s="228" t="s">
        <v>56448</v>
      </c>
      <c r="B29659" s="229" t="s">
        <v>403</v>
      </c>
      <c r="C29659" s="228" t="s">
        <v>256</v>
      </c>
      <c r="D29659" s="228" t="s">
        <v>56449</v>
      </c>
    </row>
    <row r="29660" spans="1:4" ht="15" x14ac:dyDescent="0.25">
      <c r="A29660" s="228" t="s">
        <v>56450</v>
      </c>
      <c r="B29660" s="229" t="s">
        <v>771</v>
      </c>
      <c r="C29660" s="228" t="s">
        <v>256</v>
      </c>
      <c r="D29660" s="228" t="s">
        <v>56398</v>
      </c>
    </row>
    <row r="29661" spans="1:4" ht="15" x14ac:dyDescent="0.25">
      <c r="A29661" s="228" t="s">
        <v>56451</v>
      </c>
      <c r="B29661" s="229" t="s">
        <v>56452</v>
      </c>
      <c r="C29661" s="228" t="s">
        <v>256</v>
      </c>
      <c r="D29661" s="228" t="s">
        <v>56453</v>
      </c>
    </row>
    <row r="29662" spans="1:4" ht="15" x14ac:dyDescent="0.25">
      <c r="A29662" s="228" t="s">
        <v>56454</v>
      </c>
      <c r="B29662" s="229" t="s">
        <v>597</v>
      </c>
      <c r="C29662" s="228" t="s">
        <v>256</v>
      </c>
      <c r="D29662" s="228" t="s">
        <v>49493</v>
      </c>
    </row>
    <row r="29663" spans="1:4" ht="15" x14ac:dyDescent="0.25">
      <c r="A29663" s="228" t="s">
        <v>56455</v>
      </c>
      <c r="B29663" s="229" t="s">
        <v>257</v>
      </c>
      <c r="C29663" s="228" t="s">
        <v>256</v>
      </c>
      <c r="D29663" s="228" t="s">
        <v>44111</v>
      </c>
    </row>
    <row r="29664" spans="1:4" ht="15" x14ac:dyDescent="0.25">
      <c r="A29664" s="228" t="s">
        <v>56456</v>
      </c>
      <c r="B29664" s="229" t="s">
        <v>56457</v>
      </c>
      <c r="C29664" s="228" t="s">
        <v>256</v>
      </c>
      <c r="D29664" s="228" t="s">
        <v>39014</v>
      </c>
    </row>
    <row r="29665" spans="1:4" ht="15" x14ac:dyDescent="0.25">
      <c r="A29665" s="228" t="s">
        <v>56458</v>
      </c>
      <c r="B29665" s="229" t="s">
        <v>56459</v>
      </c>
      <c r="C29665" s="228" t="s">
        <v>256</v>
      </c>
      <c r="D29665" s="228" t="s">
        <v>56460</v>
      </c>
    </row>
    <row r="29666" spans="1:4" ht="15" x14ac:dyDescent="0.25">
      <c r="A29666" s="228" t="s">
        <v>56461</v>
      </c>
      <c r="B29666" s="229" t="s">
        <v>56462</v>
      </c>
      <c r="C29666" s="228" t="s">
        <v>256</v>
      </c>
      <c r="D29666" s="228" t="s">
        <v>56463</v>
      </c>
    </row>
    <row r="29667" spans="1:4" ht="15" x14ac:dyDescent="0.25">
      <c r="A29667" s="228" t="s">
        <v>56464</v>
      </c>
      <c r="B29667" s="229" t="s">
        <v>56465</v>
      </c>
      <c r="C29667" s="228" t="s">
        <v>256</v>
      </c>
      <c r="D29667" s="228" t="s">
        <v>52550</v>
      </c>
    </row>
    <row r="29668" spans="1:4" ht="15" x14ac:dyDescent="0.25">
      <c r="A29668" s="228" t="s">
        <v>56466</v>
      </c>
      <c r="B29668" s="229" t="s">
        <v>56467</v>
      </c>
      <c r="C29668" s="228" t="s">
        <v>256</v>
      </c>
      <c r="D29668" s="228" t="s">
        <v>36697</v>
      </c>
    </row>
    <row r="29669" spans="1:4" ht="15" x14ac:dyDescent="0.25">
      <c r="A29669" s="228" t="s">
        <v>56468</v>
      </c>
      <c r="B29669" s="229" t="s">
        <v>56469</v>
      </c>
      <c r="C29669" s="228" t="s">
        <v>256</v>
      </c>
      <c r="D29669" s="228" t="s">
        <v>53292</v>
      </c>
    </row>
    <row r="29670" spans="1:4" ht="15" x14ac:dyDescent="0.25">
      <c r="A29670" s="228" t="s">
        <v>56470</v>
      </c>
      <c r="B29670" s="229" t="s">
        <v>56471</v>
      </c>
      <c r="C29670" s="228" t="s">
        <v>256</v>
      </c>
      <c r="D29670" s="228" t="s">
        <v>56472</v>
      </c>
    </row>
    <row r="29671" spans="1:4" ht="15" x14ac:dyDescent="0.25">
      <c r="A29671" s="228" t="s">
        <v>56473</v>
      </c>
      <c r="B29671" s="229" t="s">
        <v>56474</v>
      </c>
      <c r="C29671" s="228" t="s">
        <v>256</v>
      </c>
      <c r="D29671" s="228" t="s">
        <v>56475</v>
      </c>
    </row>
    <row r="29672" spans="1:4" ht="15" x14ac:dyDescent="0.25">
      <c r="A29672" s="228" t="s">
        <v>56476</v>
      </c>
      <c r="B29672" s="229" t="s">
        <v>1260</v>
      </c>
      <c r="C29672" s="228" t="s">
        <v>256</v>
      </c>
      <c r="D29672" s="228" t="s">
        <v>56477</v>
      </c>
    </row>
    <row r="29673" spans="1:4" ht="15" x14ac:dyDescent="0.25">
      <c r="A29673" s="228" t="s">
        <v>56478</v>
      </c>
      <c r="B29673" s="229" t="s">
        <v>56479</v>
      </c>
      <c r="C29673" s="228" t="s">
        <v>256</v>
      </c>
      <c r="D29673" s="228" t="s">
        <v>56480</v>
      </c>
    </row>
    <row r="29674" spans="1:4" ht="15" x14ac:dyDescent="0.25">
      <c r="A29674" s="228" t="s">
        <v>56481</v>
      </c>
      <c r="B29674" s="229" t="s">
        <v>56482</v>
      </c>
      <c r="C29674" s="228" t="s">
        <v>256</v>
      </c>
      <c r="D29674" s="228" t="s">
        <v>56483</v>
      </c>
    </row>
    <row r="29675" spans="1:4" ht="15" x14ac:dyDescent="0.25">
      <c r="A29675" s="228" t="s">
        <v>56484</v>
      </c>
      <c r="B29675" s="229" t="s">
        <v>56485</v>
      </c>
      <c r="C29675" s="228" t="s">
        <v>256</v>
      </c>
      <c r="D29675" s="228" t="s">
        <v>56486</v>
      </c>
    </row>
    <row r="29676" spans="1:4" ht="15" x14ac:dyDescent="0.25">
      <c r="A29676" s="228" t="s">
        <v>56487</v>
      </c>
      <c r="B29676" s="229" t="s">
        <v>56488</v>
      </c>
      <c r="C29676" s="228" t="s">
        <v>256</v>
      </c>
      <c r="D29676" s="228" t="s">
        <v>56489</v>
      </c>
    </row>
    <row r="29677" spans="1:4" ht="15" x14ac:dyDescent="0.25">
      <c r="A29677" s="228" t="s">
        <v>56490</v>
      </c>
      <c r="B29677" s="229" t="s">
        <v>56491</v>
      </c>
      <c r="C29677" s="228" t="s">
        <v>371</v>
      </c>
      <c r="D29677" s="228" t="s">
        <v>56492</v>
      </c>
    </row>
    <row r="29678" spans="1:4" ht="15" x14ac:dyDescent="0.25">
      <c r="A29678" s="228" t="s">
        <v>56493</v>
      </c>
      <c r="B29678" s="229" t="s">
        <v>56471</v>
      </c>
      <c r="C29678" s="228" t="s">
        <v>371</v>
      </c>
      <c r="D29678" s="228" t="s">
        <v>56494</v>
      </c>
    </row>
    <row r="29679" spans="1:4" ht="15" x14ac:dyDescent="0.25">
      <c r="A29679" s="228" t="s">
        <v>56495</v>
      </c>
      <c r="B29679" s="229" t="s">
        <v>56457</v>
      </c>
      <c r="C29679" s="228" t="s">
        <v>371</v>
      </c>
      <c r="D29679" s="228" t="s">
        <v>56496</v>
      </c>
    </row>
    <row r="29680" spans="1:4" ht="15" x14ac:dyDescent="0.25">
      <c r="A29680" s="228" t="s">
        <v>56497</v>
      </c>
      <c r="B29680" s="229" t="s">
        <v>56459</v>
      </c>
      <c r="C29680" s="228" t="s">
        <v>371</v>
      </c>
      <c r="D29680" s="228" t="s">
        <v>56498</v>
      </c>
    </row>
    <row r="29681" spans="1:4" ht="15" x14ac:dyDescent="0.25">
      <c r="A29681" s="228" t="s">
        <v>56499</v>
      </c>
      <c r="B29681" s="229" t="s">
        <v>1260</v>
      </c>
      <c r="C29681" s="228" t="s">
        <v>371</v>
      </c>
      <c r="D29681" s="228" t="s">
        <v>56500</v>
      </c>
    </row>
    <row r="29682" spans="1:4" ht="15" x14ac:dyDescent="0.25">
      <c r="A29682" s="228" t="s">
        <v>56501</v>
      </c>
      <c r="B29682" s="229" t="s">
        <v>56469</v>
      </c>
      <c r="C29682" s="228" t="s">
        <v>371</v>
      </c>
      <c r="D29682" s="228" t="s">
        <v>56502</v>
      </c>
    </row>
    <row r="29683" spans="1:4" ht="15" x14ac:dyDescent="0.25">
      <c r="A29683" s="228" t="s">
        <v>56503</v>
      </c>
      <c r="B29683" s="229" t="s">
        <v>56479</v>
      </c>
      <c r="C29683" s="228" t="s">
        <v>371</v>
      </c>
      <c r="D29683" s="228" t="s">
        <v>56504</v>
      </c>
    </row>
    <row r="29684" spans="1:4" ht="15" x14ac:dyDescent="0.25">
      <c r="A29684" s="228" t="s">
        <v>56505</v>
      </c>
      <c r="B29684" s="229" t="s">
        <v>56482</v>
      </c>
      <c r="C29684" s="228" t="s">
        <v>371</v>
      </c>
      <c r="D29684" s="228" t="s">
        <v>56506</v>
      </c>
    </row>
    <row r="29685" spans="1:4" ht="15" x14ac:dyDescent="0.25">
      <c r="A29685" s="228" t="s">
        <v>56507</v>
      </c>
      <c r="B29685" s="229" t="s">
        <v>56508</v>
      </c>
      <c r="C29685" s="228" t="s">
        <v>371</v>
      </c>
      <c r="D29685" s="228" t="s">
        <v>56509</v>
      </c>
    </row>
    <row r="29686" spans="1:4" ht="15" x14ac:dyDescent="0.25">
      <c r="A29686" s="228" t="s">
        <v>56510</v>
      </c>
      <c r="B29686" s="229" t="s">
        <v>56511</v>
      </c>
      <c r="C29686" s="228" t="s">
        <v>371</v>
      </c>
      <c r="D29686" s="228" t="s">
        <v>56512</v>
      </c>
    </row>
    <row r="29687" spans="1:4" ht="15" x14ac:dyDescent="0.25">
      <c r="A29687" s="228" t="s">
        <v>56513</v>
      </c>
      <c r="B29687" s="229" t="s">
        <v>56514</v>
      </c>
      <c r="C29687" s="228" t="s">
        <v>371</v>
      </c>
      <c r="D29687" s="228" t="s">
        <v>56515</v>
      </c>
    </row>
    <row r="29688" spans="1:4" ht="15" x14ac:dyDescent="0.25">
      <c r="A29688" s="228" t="s">
        <v>56516</v>
      </c>
      <c r="B29688" s="229" t="s">
        <v>56517</v>
      </c>
      <c r="C29688" s="228" t="s">
        <v>371</v>
      </c>
      <c r="D29688" s="228" t="s">
        <v>56518</v>
      </c>
    </row>
    <row r="29689" spans="1:4" ht="15" x14ac:dyDescent="0.25">
      <c r="A29689" s="228" t="s">
        <v>56519</v>
      </c>
      <c r="B29689" s="229" t="s">
        <v>56485</v>
      </c>
      <c r="C29689" s="228" t="s">
        <v>371</v>
      </c>
      <c r="D29689" s="228" t="s">
        <v>56520</v>
      </c>
    </row>
    <row r="29690" spans="1:4" ht="15" x14ac:dyDescent="0.25">
      <c r="A29690" s="228" t="s">
        <v>56521</v>
      </c>
      <c r="B29690" s="229" t="s">
        <v>56488</v>
      </c>
      <c r="C29690" s="228" t="s">
        <v>371</v>
      </c>
      <c r="D29690" s="228" t="s">
        <v>56522</v>
      </c>
    </row>
    <row r="29691" spans="1:4" ht="15" x14ac:dyDescent="0.25">
      <c r="A29691" s="228" t="s">
        <v>56523</v>
      </c>
      <c r="B29691" s="229" t="s">
        <v>578</v>
      </c>
      <c r="C29691" s="228" t="s">
        <v>256</v>
      </c>
      <c r="D29691" s="228" t="s">
        <v>39112</v>
      </c>
    </row>
    <row r="29692" spans="1:4" ht="15" x14ac:dyDescent="0.25">
      <c r="A29692" s="228" t="s">
        <v>56524</v>
      </c>
      <c r="B29692" s="229" t="s">
        <v>586</v>
      </c>
      <c r="C29692" s="228" t="s">
        <v>256</v>
      </c>
      <c r="D29692" s="228" t="s">
        <v>39207</v>
      </c>
    </row>
    <row r="29693" spans="1:4" ht="15" x14ac:dyDescent="0.25">
      <c r="A29693" s="228" t="s">
        <v>56525</v>
      </c>
      <c r="B29693" s="229" t="s">
        <v>1853</v>
      </c>
      <c r="C29693" s="228" t="s">
        <v>256</v>
      </c>
      <c r="D29693" s="228" t="s">
        <v>39112</v>
      </c>
    </row>
    <row r="29694" spans="1:4" ht="15" x14ac:dyDescent="0.25">
      <c r="A29694" s="228" t="s">
        <v>56526</v>
      </c>
      <c r="B29694" s="229" t="s">
        <v>56527</v>
      </c>
      <c r="C29694" s="228" t="s">
        <v>256</v>
      </c>
      <c r="D29694" s="228" t="s">
        <v>37633</v>
      </c>
    </row>
    <row r="29695" spans="1:4" ht="15" x14ac:dyDescent="0.25">
      <c r="A29695" s="228" t="s">
        <v>56528</v>
      </c>
      <c r="B29695" s="229" t="s">
        <v>56529</v>
      </c>
      <c r="C29695" s="228" t="s">
        <v>256</v>
      </c>
      <c r="D29695" s="228" t="s">
        <v>39207</v>
      </c>
    </row>
    <row r="29696" spans="1:4" ht="15" x14ac:dyDescent="0.25">
      <c r="A29696" s="228" t="s">
        <v>56530</v>
      </c>
      <c r="B29696" s="229" t="s">
        <v>592</v>
      </c>
      <c r="C29696" s="228" t="s">
        <v>256</v>
      </c>
      <c r="D29696" s="228" t="s">
        <v>37633</v>
      </c>
    </row>
    <row r="29697" spans="1:4" ht="15" x14ac:dyDescent="0.25">
      <c r="A29697" s="228" t="s">
        <v>56531</v>
      </c>
      <c r="B29697" s="229" t="s">
        <v>605</v>
      </c>
      <c r="C29697" s="228" t="s">
        <v>256</v>
      </c>
      <c r="D29697" s="228" t="s">
        <v>37673</v>
      </c>
    </row>
    <row r="29698" spans="1:4" ht="15" x14ac:dyDescent="0.25">
      <c r="A29698" s="228" t="s">
        <v>56532</v>
      </c>
      <c r="B29698" s="229" t="s">
        <v>609</v>
      </c>
      <c r="C29698" s="228" t="s">
        <v>256</v>
      </c>
      <c r="D29698" s="228" t="s">
        <v>38266</v>
      </c>
    </row>
    <row r="29699" spans="1:4" ht="15" x14ac:dyDescent="0.25">
      <c r="A29699" s="228" t="s">
        <v>56533</v>
      </c>
      <c r="B29699" s="229" t="s">
        <v>613</v>
      </c>
      <c r="C29699" s="228" t="s">
        <v>256</v>
      </c>
      <c r="D29699" s="228" t="s">
        <v>38277</v>
      </c>
    </row>
    <row r="29700" spans="1:4" ht="15" x14ac:dyDescent="0.25">
      <c r="A29700" s="228" t="s">
        <v>56534</v>
      </c>
      <c r="B29700" s="229" t="s">
        <v>617</v>
      </c>
      <c r="C29700" s="228" t="s">
        <v>256</v>
      </c>
      <c r="D29700" s="228" t="s">
        <v>56535</v>
      </c>
    </row>
    <row r="29701" spans="1:4" ht="15" x14ac:dyDescent="0.25">
      <c r="A29701" s="228" t="s">
        <v>56536</v>
      </c>
      <c r="B29701" s="229" t="s">
        <v>56537</v>
      </c>
      <c r="C29701" s="228" t="s">
        <v>256</v>
      </c>
      <c r="D29701" s="228" t="s">
        <v>39049</v>
      </c>
    </row>
    <row r="29702" spans="1:4" ht="15" x14ac:dyDescent="0.25">
      <c r="A29702" s="228" t="s">
        <v>56538</v>
      </c>
      <c r="B29702" s="229" t="s">
        <v>56539</v>
      </c>
      <c r="C29702" s="228" t="s">
        <v>256</v>
      </c>
      <c r="D29702" s="228" t="s">
        <v>39112</v>
      </c>
    </row>
    <row r="29703" spans="1:4" ht="15" x14ac:dyDescent="0.25">
      <c r="A29703" s="228" t="s">
        <v>56540</v>
      </c>
      <c r="B29703" s="229" t="s">
        <v>56541</v>
      </c>
      <c r="C29703" s="228" t="s">
        <v>256</v>
      </c>
      <c r="D29703" s="228" t="s">
        <v>39112</v>
      </c>
    </row>
    <row r="29704" spans="1:4" ht="15" x14ac:dyDescent="0.25">
      <c r="A29704" s="228" t="s">
        <v>56542</v>
      </c>
      <c r="B29704" s="229" t="s">
        <v>56543</v>
      </c>
      <c r="C29704" s="228" t="s">
        <v>256</v>
      </c>
      <c r="D29704" s="228" t="s">
        <v>56544</v>
      </c>
    </row>
    <row r="29705" spans="1:4" ht="15" x14ac:dyDescent="0.25">
      <c r="A29705" s="228" t="s">
        <v>56545</v>
      </c>
      <c r="B29705" s="229" t="s">
        <v>56546</v>
      </c>
      <c r="C29705" s="228" t="s">
        <v>256</v>
      </c>
      <c r="D29705" s="228" t="s">
        <v>37919</v>
      </c>
    </row>
    <row r="29706" spans="1:4" ht="15" x14ac:dyDescent="0.25">
      <c r="A29706" s="228" t="s">
        <v>56547</v>
      </c>
      <c r="B29706" s="229" t="s">
        <v>56548</v>
      </c>
      <c r="C29706" s="228" t="s">
        <v>256</v>
      </c>
      <c r="D29706" s="228" t="s">
        <v>56549</v>
      </c>
    </row>
    <row r="29707" spans="1:4" ht="15" x14ac:dyDescent="0.25">
      <c r="A29707" s="228" t="s">
        <v>56550</v>
      </c>
      <c r="B29707" s="229" t="s">
        <v>620</v>
      </c>
      <c r="C29707" s="228" t="s">
        <v>256</v>
      </c>
      <c r="D29707" s="228" t="s">
        <v>53166</v>
      </c>
    </row>
    <row r="29708" spans="1:4" ht="15" x14ac:dyDescent="0.25">
      <c r="A29708" s="228" t="s">
        <v>56551</v>
      </c>
      <c r="B29708" s="229" t="s">
        <v>56552</v>
      </c>
      <c r="C29708" s="228" t="s">
        <v>256</v>
      </c>
      <c r="D29708" s="228" t="s">
        <v>56553</v>
      </c>
    </row>
    <row r="29709" spans="1:4" ht="15" x14ac:dyDescent="0.25">
      <c r="A29709" s="228" t="s">
        <v>56554</v>
      </c>
      <c r="B29709" s="229" t="s">
        <v>56555</v>
      </c>
      <c r="C29709" s="228" t="s">
        <v>256</v>
      </c>
      <c r="D29709" s="228" t="s">
        <v>39207</v>
      </c>
    </row>
    <row r="29710" spans="1:4" ht="15" x14ac:dyDescent="0.25">
      <c r="A29710" s="228" t="s">
        <v>56556</v>
      </c>
      <c r="B29710" s="229" t="s">
        <v>645</v>
      </c>
      <c r="C29710" s="228" t="s">
        <v>256</v>
      </c>
      <c r="D29710" s="228" t="s">
        <v>37713</v>
      </c>
    </row>
    <row r="29711" spans="1:4" ht="15" x14ac:dyDescent="0.25">
      <c r="A29711" s="228" t="s">
        <v>56557</v>
      </c>
      <c r="B29711" s="229" t="s">
        <v>647</v>
      </c>
      <c r="C29711" s="228" t="s">
        <v>256</v>
      </c>
      <c r="D29711" s="228" t="s">
        <v>38340</v>
      </c>
    </row>
    <row r="29712" spans="1:4" ht="15" x14ac:dyDescent="0.25">
      <c r="A29712" s="228" t="s">
        <v>56558</v>
      </c>
      <c r="B29712" s="229" t="s">
        <v>56559</v>
      </c>
      <c r="C29712" s="228" t="s">
        <v>256</v>
      </c>
      <c r="D29712" s="228" t="s">
        <v>56549</v>
      </c>
    </row>
    <row r="29713" spans="1:4" ht="15" x14ac:dyDescent="0.25">
      <c r="A29713" s="228" t="s">
        <v>56560</v>
      </c>
      <c r="B29713" s="229" t="s">
        <v>663</v>
      </c>
      <c r="C29713" s="228" t="s">
        <v>256</v>
      </c>
      <c r="D29713" s="228" t="s">
        <v>56561</v>
      </c>
    </row>
    <row r="29714" spans="1:4" ht="15" x14ac:dyDescent="0.25">
      <c r="A29714" s="228" t="s">
        <v>56562</v>
      </c>
      <c r="B29714" s="229" t="s">
        <v>56563</v>
      </c>
      <c r="C29714" s="228" t="s">
        <v>256</v>
      </c>
      <c r="D29714" s="228" t="s">
        <v>38838</v>
      </c>
    </row>
    <row r="29715" spans="1:4" ht="15" x14ac:dyDescent="0.25">
      <c r="A29715" s="228" t="s">
        <v>56564</v>
      </c>
      <c r="B29715" s="229" t="s">
        <v>664</v>
      </c>
      <c r="C29715" s="228" t="s">
        <v>256</v>
      </c>
      <c r="D29715" s="228" t="s">
        <v>37648</v>
      </c>
    </row>
    <row r="29716" spans="1:4" ht="15" x14ac:dyDescent="0.25">
      <c r="A29716" s="228" t="s">
        <v>56565</v>
      </c>
      <c r="B29716" s="229" t="s">
        <v>56566</v>
      </c>
      <c r="C29716" s="228" t="s">
        <v>256</v>
      </c>
      <c r="D29716" s="228" t="s">
        <v>37673</v>
      </c>
    </row>
    <row r="29717" spans="1:4" ht="15" x14ac:dyDescent="0.25">
      <c r="A29717" s="228" t="s">
        <v>56567</v>
      </c>
      <c r="B29717" s="229" t="s">
        <v>665</v>
      </c>
      <c r="C29717" s="228" t="s">
        <v>256</v>
      </c>
      <c r="D29717" s="228" t="s">
        <v>39277</v>
      </c>
    </row>
    <row r="29718" spans="1:4" ht="15" x14ac:dyDescent="0.25">
      <c r="A29718" s="228" t="s">
        <v>56568</v>
      </c>
      <c r="B29718" s="229" t="s">
        <v>56569</v>
      </c>
      <c r="C29718" s="228" t="s">
        <v>256</v>
      </c>
      <c r="D29718" s="228" t="s">
        <v>55773</v>
      </c>
    </row>
    <row r="29719" spans="1:4" ht="15" x14ac:dyDescent="0.25">
      <c r="A29719" s="228" t="s">
        <v>56570</v>
      </c>
      <c r="B29719" s="229" t="s">
        <v>56571</v>
      </c>
      <c r="C29719" s="228" t="s">
        <v>256</v>
      </c>
      <c r="D29719" s="228" t="s">
        <v>37664</v>
      </c>
    </row>
    <row r="29720" spans="1:4" ht="15" x14ac:dyDescent="0.25">
      <c r="A29720" s="228" t="s">
        <v>56572</v>
      </c>
      <c r="B29720" s="229" t="s">
        <v>669</v>
      </c>
      <c r="C29720" s="228" t="s">
        <v>256</v>
      </c>
      <c r="D29720" s="228" t="s">
        <v>37673</v>
      </c>
    </row>
    <row r="29721" spans="1:4" ht="15" x14ac:dyDescent="0.25">
      <c r="A29721" s="228" t="s">
        <v>56573</v>
      </c>
      <c r="B29721" s="229" t="s">
        <v>56574</v>
      </c>
      <c r="C29721" s="228" t="s">
        <v>256</v>
      </c>
      <c r="D29721" s="228" t="s">
        <v>38336</v>
      </c>
    </row>
    <row r="29722" spans="1:4" ht="15" x14ac:dyDescent="0.25">
      <c r="A29722" s="228" t="s">
        <v>56575</v>
      </c>
      <c r="B29722" s="229" t="s">
        <v>56576</v>
      </c>
      <c r="C29722" s="228" t="s">
        <v>256</v>
      </c>
      <c r="D29722" s="228" t="s">
        <v>39277</v>
      </c>
    </row>
    <row r="29723" spans="1:4" ht="15" x14ac:dyDescent="0.25">
      <c r="A29723" s="228" t="s">
        <v>56577</v>
      </c>
      <c r="B29723" s="229" t="s">
        <v>671</v>
      </c>
      <c r="C29723" s="228" t="s">
        <v>256</v>
      </c>
      <c r="D29723" s="228" t="s">
        <v>38621</v>
      </c>
    </row>
    <row r="29724" spans="1:4" ht="15" x14ac:dyDescent="0.25">
      <c r="A29724" s="228" t="s">
        <v>56578</v>
      </c>
      <c r="B29724" s="229" t="s">
        <v>56579</v>
      </c>
      <c r="C29724" s="228" t="s">
        <v>256</v>
      </c>
      <c r="D29724" s="228" t="s">
        <v>39270</v>
      </c>
    </row>
    <row r="29725" spans="1:4" ht="15" x14ac:dyDescent="0.25">
      <c r="A29725" s="228" t="s">
        <v>56580</v>
      </c>
      <c r="B29725" s="229" t="s">
        <v>56581</v>
      </c>
      <c r="C29725" s="228" t="s">
        <v>256</v>
      </c>
      <c r="D29725" s="228" t="s">
        <v>56544</v>
      </c>
    </row>
    <row r="29726" spans="1:4" ht="15" x14ac:dyDescent="0.25">
      <c r="A29726" s="228" t="s">
        <v>56582</v>
      </c>
      <c r="B29726" s="229" t="s">
        <v>673</v>
      </c>
      <c r="C29726" s="228" t="s">
        <v>256</v>
      </c>
      <c r="D29726" s="228" t="s">
        <v>38116</v>
      </c>
    </row>
    <row r="29727" spans="1:4" ht="15" x14ac:dyDescent="0.25">
      <c r="A29727" s="228" t="s">
        <v>56583</v>
      </c>
      <c r="B29727" s="229" t="s">
        <v>56584</v>
      </c>
      <c r="C29727" s="228" t="s">
        <v>256</v>
      </c>
      <c r="D29727" s="228" t="s">
        <v>38478</v>
      </c>
    </row>
    <row r="29728" spans="1:4" ht="15" x14ac:dyDescent="0.25">
      <c r="A29728" s="228" t="s">
        <v>56585</v>
      </c>
      <c r="B29728" s="229" t="s">
        <v>56586</v>
      </c>
      <c r="C29728" s="228" t="s">
        <v>256</v>
      </c>
      <c r="D29728" s="228" t="s">
        <v>37995</v>
      </c>
    </row>
    <row r="29729" spans="1:4" ht="15" x14ac:dyDescent="0.25">
      <c r="A29729" s="228" t="s">
        <v>56587</v>
      </c>
      <c r="B29729" s="229" t="s">
        <v>675</v>
      </c>
      <c r="C29729" s="228" t="s">
        <v>256</v>
      </c>
      <c r="D29729" s="228" t="s">
        <v>38277</v>
      </c>
    </row>
    <row r="29730" spans="1:4" ht="15" x14ac:dyDescent="0.25">
      <c r="A29730" s="228" t="s">
        <v>56588</v>
      </c>
      <c r="B29730" s="229" t="s">
        <v>56589</v>
      </c>
      <c r="C29730" s="228" t="s">
        <v>256</v>
      </c>
      <c r="D29730" s="228" t="s">
        <v>38300</v>
      </c>
    </row>
    <row r="29731" spans="1:4" ht="15" x14ac:dyDescent="0.25">
      <c r="A29731" s="228" t="s">
        <v>56590</v>
      </c>
      <c r="B29731" s="229" t="s">
        <v>56591</v>
      </c>
      <c r="C29731" s="228" t="s">
        <v>256</v>
      </c>
      <c r="D29731" s="228" t="s">
        <v>39112</v>
      </c>
    </row>
    <row r="29732" spans="1:4" ht="15" x14ac:dyDescent="0.25">
      <c r="A29732" s="228" t="s">
        <v>56592</v>
      </c>
      <c r="B29732" s="229" t="s">
        <v>56593</v>
      </c>
      <c r="C29732" s="228" t="s">
        <v>256</v>
      </c>
      <c r="D29732" s="228" t="s">
        <v>37633</v>
      </c>
    </row>
    <row r="29733" spans="1:4" ht="15" x14ac:dyDescent="0.25">
      <c r="A29733" s="228" t="s">
        <v>56594</v>
      </c>
      <c r="B29733" s="229" t="s">
        <v>56595</v>
      </c>
      <c r="C29733" s="228" t="s">
        <v>256</v>
      </c>
      <c r="D29733" s="228" t="s">
        <v>39112</v>
      </c>
    </row>
    <row r="29734" spans="1:4" ht="15" x14ac:dyDescent="0.25">
      <c r="A29734" s="228" t="s">
        <v>56596</v>
      </c>
      <c r="B29734" s="229" t="s">
        <v>2109</v>
      </c>
      <c r="C29734" s="228" t="s">
        <v>256</v>
      </c>
      <c r="D29734" s="228" t="s">
        <v>56535</v>
      </c>
    </row>
    <row r="29735" spans="1:4" ht="15" x14ac:dyDescent="0.25">
      <c r="A29735" s="228" t="s">
        <v>56597</v>
      </c>
      <c r="B29735" s="229" t="s">
        <v>679</v>
      </c>
      <c r="C29735" s="228" t="s">
        <v>256</v>
      </c>
      <c r="D29735" s="228" t="s">
        <v>37835</v>
      </c>
    </row>
    <row r="29736" spans="1:4" ht="15" x14ac:dyDescent="0.25">
      <c r="A29736" s="228" t="s">
        <v>56598</v>
      </c>
      <c r="B29736" s="229" t="s">
        <v>681</v>
      </c>
      <c r="C29736" s="228" t="s">
        <v>256</v>
      </c>
      <c r="D29736" s="228" t="s">
        <v>38669</v>
      </c>
    </row>
    <row r="29737" spans="1:4" ht="15" x14ac:dyDescent="0.25">
      <c r="A29737" s="228" t="s">
        <v>56599</v>
      </c>
      <c r="B29737" s="229" t="s">
        <v>683</v>
      </c>
      <c r="C29737" s="228" t="s">
        <v>256</v>
      </c>
      <c r="D29737" s="228" t="s">
        <v>56535</v>
      </c>
    </row>
    <row r="29738" spans="1:4" ht="15" x14ac:dyDescent="0.25">
      <c r="A29738" s="228" t="s">
        <v>56600</v>
      </c>
      <c r="B29738" s="229" t="s">
        <v>56601</v>
      </c>
      <c r="C29738" s="228" t="s">
        <v>256</v>
      </c>
      <c r="D29738" s="228" t="s">
        <v>37633</v>
      </c>
    </row>
    <row r="29739" spans="1:4" ht="15" x14ac:dyDescent="0.25">
      <c r="A29739" s="228" t="s">
        <v>56602</v>
      </c>
      <c r="B29739" s="229" t="s">
        <v>56603</v>
      </c>
      <c r="C29739" s="228" t="s">
        <v>256</v>
      </c>
      <c r="D29739" s="228" t="s">
        <v>38087</v>
      </c>
    </row>
    <row r="29740" spans="1:4" ht="15" x14ac:dyDescent="0.25">
      <c r="A29740" s="228" t="s">
        <v>56604</v>
      </c>
      <c r="B29740" s="229" t="s">
        <v>56605</v>
      </c>
      <c r="C29740" s="228" t="s">
        <v>256</v>
      </c>
      <c r="D29740" s="228" t="s">
        <v>38087</v>
      </c>
    </row>
    <row r="29741" spans="1:4" ht="15" x14ac:dyDescent="0.25">
      <c r="A29741" s="228" t="s">
        <v>56606</v>
      </c>
      <c r="B29741" s="229" t="s">
        <v>56607</v>
      </c>
      <c r="C29741" s="228" t="s">
        <v>256</v>
      </c>
      <c r="D29741" s="228" t="s">
        <v>39112</v>
      </c>
    </row>
    <row r="29742" spans="1:4" ht="15" x14ac:dyDescent="0.25">
      <c r="A29742" s="228" t="s">
        <v>56608</v>
      </c>
      <c r="B29742" s="229" t="s">
        <v>56609</v>
      </c>
      <c r="C29742" s="228" t="s">
        <v>256</v>
      </c>
      <c r="D29742" s="228" t="s">
        <v>39112</v>
      </c>
    </row>
    <row r="29743" spans="1:4" ht="15" x14ac:dyDescent="0.25">
      <c r="A29743" s="228" t="s">
        <v>56610</v>
      </c>
      <c r="B29743" s="229" t="s">
        <v>56611</v>
      </c>
      <c r="C29743" s="228" t="s">
        <v>256</v>
      </c>
      <c r="D29743" s="228" t="s">
        <v>37633</v>
      </c>
    </row>
    <row r="29744" spans="1:4" ht="15" x14ac:dyDescent="0.25">
      <c r="A29744" s="228" t="s">
        <v>56612</v>
      </c>
      <c r="B29744" s="229" t="s">
        <v>56613</v>
      </c>
      <c r="C29744" s="228" t="s">
        <v>256</v>
      </c>
      <c r="D29744" s="228" t="s">
        <v>38087</v>
      </c>
    </row>
    <row r="29745" spans="1:4" ht="15" x14ac:dyDescent="0.25">
      <c r="A29745" s="228" t="s">
        <v>56614</v>
      </c>
      <c r="B29745" s="229" t="s">
        <v>1864</v>
      </c>
      <c r="C29745" s="228" t="s">
        <v>256</v>
      </c>
      <c r="D29745" s="228" t="s">
        <v>38336</v>
      </c>
    </row>
    <row r="29746" spans="1:4" ht="15" x14ac:dyDescent="0.25">
      <c r="A29746" s="228" t="s">
        <v>56615</v>
      </c>
      <c r="B29746" s="229" t="s">
        <v>56616</v>
      </c>
      <c r="C29746" s="228" t="s">
        <v>256</v>
      </c>
      <c r="D29746" s="228" t="s">
        <v>39049</v>
      </c>
    </row>
    <row r="29747" spans="1:4" ht="15" x14ac:dyDescent="0.25">
      <c r="A29747" s="228" t="s">
        <v>56617</v>
      </c>
      <c r="B29747" s="229" t="s">
        <v>56618</v>
      </c>
      <c r="C29747" s="228" t="s">
        <v>256</v>
      </c>
      <c r="D29747" s="228" t="s">
        <v>53166</v>
      </c>
    </row>
    <row r="29748" spans="1:4" ht="15" x14ac:dyDescent="0.25">
      <c r="A29748" s="228" t="s">
        <v>56619</v>
      </c>
      <c r="B29748" s="229" t="s">
        <v>685</v>
      </c>
      <c r="C29748" s="228" t="s">
        <v>256</v>
      </c>
      <c r="D29748" s="228" t="s">
        <v>39277</v>
      </c>
    </row>
    <row r="29749" spans="1:4" ht="15" x14ac:dyDescent="0.25">
      <c r="A29749" s="228" t="s">
        <v>56620</v>
      </c>
      <c r="B29749" s="229" t="s">
        <v>686</v>
      </c>
      <c r="C29749" s="228" t="s">
        <v>256</v>
      </c>
      <c r="D29749" s="228" t="s">
        <v>37835</v>
      </c>
    </row>
    <row r="29750" spans="1:4" ht="15" x14ac:dyDescent="0.25">
      <c r="A29750" s="228" t="s">
        <v>56621</v>
      </c>
      <c r="B29750" s="229" t="s">
        <v>56622</v>
      </c>
      <c r="C29750" s="228" t="s">
        <v>256</v>
      </c>
      <c r="D29750" s="228" t="s">
        <v>37664</v>
      </c>
    </row>
    <row r="29751" spans="1:4" ht="15" x14ac:dyDescent="0.25">
      <c r="A29751" s="228" t="s">
        <v>56623</v>
      </c>
      <c r="B29751" s="229" t="s">
        <v>56624</v>
      </c>
      <c r="C29751" s="228" t="s">
        <v>256</v>
      </c>
      <c r="D29751" s="228" t="s">
        <v>37835</v>
      </c>
    </row>
    <row r="29752" spans="1:4" ht="15" x14ac:dyDescent="0.25">
      <c r="A29752" s="228" t="s">
        <v>56625</v>
      </c>
      <c r="B29752" s="229" t="s">
        <v>56626</v>
      </c>
      <c r="C29752" s="228" t="s">
        <v>256</v>
      </c>
      <c r="D29752" s="228" t="s">
        <v>38272</v>
      </c>
    </row>
    <row r="29753" spans="1:4" ht="15" x14ac:dyDescent="0.25">
      <c r="A29753" s="228" t="s">
        <v>56627</v>
      </c>
      <c r="B29753" s="229" t="s">
        <v>56628</v>
      </c>
      <c r="C29753" s="228" t="s">
        <v>256</v>
      </c>
      <c r="D29753" s="228" t="s">
        <v>56629</v>
      </c>
    </row>
    <row r="29754" spans="1:4" ht="15" x14ac:dyDescent="0.25">
      <c r="A29754" s="228" t="s">
        <v>56630</v>
      </c>
      <c r="B29754" s="229" t="s">
        <v>56631</v>
      </c>
      <c r="C29754" s="228" t="s">
        <v>256</v>
      </c>
      <c r="D29754" s="228" t="s">
        <v>38340</v>
      </c>
    </row>
    <row r="29755" spans="1:4" ht="15" x14ac:dyDescent="0.25">
      <c r="A29755" s="228" t="s">
        <v>56632</v>
      </c>
      <c r="B29755" s="229" t="s">
        <v>688</v>
      </c>
      <c r="C29755" s="228" t="s">
        <v>256</v>
      </c>
      <c r="D29755" s="228" t="s">
        <v>56633</v>
      </c>
    </row>
    <row r="29756" spans="1:4" ht="15" x14ac:dyDescent="0.25">
      <c r="A29756" s="228" t="s">
        <v>56634</v>
      </c>
      <c r="B29756" s="229" t="s">
        <v>56635</v>
      </c>
      <c r="C29756" s="228" t="s">
        <v>256</v>
      </c>
      <c r="D29756" s="228" t="s">
        <v>37664</v>
      </c>
    </row>
    <row r="29757" spans="1:4" ht="15" x14ac:dyDescent="0.25">
      <c r="A29757" s="228" t="s">
        <v>56636</v>
      </c>
      <c r="B29757" s="229" t="s">
        <v>56637</v>
      </c>
      <c r="C29757" s="228" t="s">
        <v>256</v>
      </c>
      <c r="D29757" s="228" t="s">
        <v>56638</v>
      </c>
    </row>
    <row r="29758" spans="1:4" ht="15" x14ac:dyDescent="0.25">
      <c r="A29758" s="228" t="s">
        <v>56639</v>
      </c>
      <c r="B29758" s="229" t="s">
        <v>56640</v>
      </c>
      <c r="C29758" s="228" t="s">
        <v>256</v>
      </c>
      <c r="D29758" s="228" t="s">
        <v>38621</v>
      </c>
    </row>
    <row r="29759" spans="1:4" ht="15" x14ac:dyDescent="0.25">
      <c r="A29759" s="228" t="s">
        <v>56641</v>
      </c>
      <c r="B29759" s="229" t="s">
        <v>56642</v>
      </c>
      <c r="C29759" s="228" t="s">
        <v>256</v>
      </c>
      <c r="D29759" s="228" t="s">
        <v>38577</v>
      </c>
    </row>
    <row r="29760" spans="1:4" ht="15" x14ac:dyDescent="0.25">
      <c r="A29760" s="228" t="s">
        <v>56643</v>
      </c>
      <c r="B29760" s="229" t="s">
        <v>689</v>
      </c>
      <c r="C29760" s="228" t="s">
        <v>256</v>
      </c>
      <c r="D29760" s="228" t="s">
        <v>38340</v>
      </c>
    </row>
    <row r="29761" spans="1:4" ht="15" x14ac:dyDescent="0.25">
      <c r="A29761" s="228" t="s">
        <v>56644</v>
      </c>
      <c r="B29761" s="229" t="s">
        <v>690</v>
      </c>
      <c r="C29761" s="228" t="s">
        <v>256</v>
      </c>
      <c r="D29761" s="228" t="s">
        <v>56535</v>
      </c>
    </row>
    <row r="29762" spans="1:4" ht="15" x14ac:dyDescent="0.25">
      <c r="A29762" s="228" t="s">
        <v>56645</v>
      </c>
      <c r="B29762" s="229" t="s">
        <v>56646</v>
      </c>
      <c r="C29762" s="228" t="s">
        <v>256</v>
      </c>
      <c r="D29762" s="228" t="s">
        <v>37664</v>
      </c>
    </row>
    <row r="29763" spans="1:4" ht="15" x14ac:dyDescent="0.25">
      <c r="A29763" s="228" t="s">
        <v>56647</v>
      </c>
      <c r="B29763" s="229" t="s">
        <v>677</v>
      </c>
      <c r="C29763" s="228" t="s">
        <v>256</v>
      </c>
      <c r="D29763" s="228" t="s">
        <v>38110</v>
      </c>
    </row>
    <row r="29764" spans="1:4" ht="15" x14ac:dyDescent="0.25">
      <c r="A29764" s="228" t="s">
        <v>56648</v>
      </c>
      <c r="B29764" s="229" t="s">
        <v>667</v>
      </c>
      <c r="C29764" s="228" t="s">
        <v>256</v>
      </c>
      <c r="D29764" s="228" t="s">
        <v>39152</v>
      </c>
    </row>
    <row r="29765" spans="1:4" ht="15" x14ac:dyDescent="0.25">
      <c r="A29765" s="228" t="s">
        <v>56649</v>
      </c>
      <c r="B29765" s="229" t="s">
        <v>56650</v>
      </c>
      <c r="C29765" s="228" t="s">
        <v>256</v>
      </c>
      <c r="D29765" s="228" t="s">
        <v>38362</v>
      </c>
    </row>
    <row r="29766" spans="1:4" ht="15" x14ac:dyDescent="0.25">
      <c r="A29766" s="228" t="s">
        <v>56651</v>
      </c>
      <c r="B29766" s="229" t="s">
        <v>56652</v>
      </c>
      <c r="C29766" s="228" t="s">
        <v>256</v>
      </c>
      <c r="D29766" s="228" t="s">
        <v>51430</v>
      </c>
    </row>
    <row r="29767" spans="1:4" ht="15" x14ac:dyDescent="0.25">
      <c r="A29767" s="228" t="s">
        <v>56653</v>
      </c>
      <c r="B29767" s="229" t="s">
        <v>56654</v>
      </c>
      <c r="C29767" s="228" t="s">
        <v>256</v>
      </c>
      <c r="D29767" s="228" t="s">
        <v>56561</v>
      </c>
    </row>
    <row r="29768" spans="1:4" ht="15" x14ac:dyDescent="0.25">
      <c r="A29768" s="228" t="s">
        <v>56655</v>
      </c>
      <c r="B29768" s="229" t="s">
        <v>56656</v>
      </c>
      <c r="C29768" s="228" t="s">
        <v>256</v>
      </c>
      <c r="D29768" s="228" t="s">
        <v>38990</v>
      </c>
    </row>
    <row r="29769" spans="1:4" ht="15" x14ac:dyDescent="0.25">
      <c r="A29769" s="228" t="s">
        <v>56657</v>
      </c>
      <c r="B29769" s="229" t="s">
        <v>56658</v>
      </c>
      <c r="C29769" s="228" t="s">
        <v>256</v>
      </c>
      <c r="D29769" s="228" t="s">
        <v>38334</v>
      </c>
    </row>
    <row r="29770" spans="1:4" ht="15" x14ac:dyDescent="0.25">
      <c r="A29770" s="228" t="s">
        <v>56659</v>
      </c>
      <c r="B29770" s="229" t="s">
        <v>56660</v>
      </c>
      <c r="C29770" s="228" t="s">
        <v>256</v>
      </c>
      <c r="D29770" s="228" t="s">
        <v>55209</v>
      </c>
    </row>
    <row r="29771" spans="1:4" ht="15" x14ac:dyDescent="0.25">
      <c r="A29771" s="228" t="s">
        <v>56661</v>
      </c>
      <c r="B29771" s="229" t="s">
        <v>56662</v>
      </c>
      <c r="C29771" s="228" t="s">
        <v>256</v>
      </c>
      <c r="D29771" s="228" t="s">
        <v>55209</v>
      </c>
    </row>
    <row r="29772" spans="1:4" ht="15" x14ac:dyDescent="0.25">
      <c r="A29772" s="228" t="s">
        <v>56663</v>
      </c>
      <c r="B29772" s="229" t="s">
        <v>56664</v>
      </c>
      <c r="C29772" s="228" t="s">
        <v>256</v>
      </c>
      <c r="D29772" s="228" t="s">
        <v>37650</v>
      </c>
    </row>
    <row r="29773" spans="1:4" ht="15" x14ac:dyDescent="0.25">
      <c r="A29773" s="228" t="s">
        <v>56665</v>
      </c>
      <c r="B29773" s="229" t="s">
        <v>56666</v>
      </c>
      <c r="C29773" s="228" t="s">
        <v>256</v>
      </c>
      <c r="D29773" s="228" t="s">
        <v>39626</v>
      </c>
    </row>
    <row r="29774" spans="1:4" ht="15" x14ac:dyDescent="0.25">
      <c r="A29774" s="228" t="s">
        <v>56667</v>
      </c>
      <c r="B29774" s="229" t="s">
        <v>56668</v>
      </c>
      <c r="C29774" s="228" t="s">
        <v>256</v>
      </c>
      <c r="D29774" s="228" t="s">
        <v>55794</v>
      </c>
    </row>
    <row r="29775" spans="1:4" ht="15" x14ac:dyDescent="0.25">
      <c r="A29775" s="228" t="s">
        <v>56669</v>
      </c>
      <c r="B29775" s="229" t="s">
        <v>56670</v>
      </c>
      <c r="C29775" s="228" t="s">
        <v>256</v>
      </c>
      <c r="D29775" s="228" t="s">
        <v>56671</v>
      </c>
    </row>
    <row r="29776" spans="1:4" ht="15" x14ac:dyDescent="0.25">
      <c r="A29776" s="228" t="s">
        <v>56672</v>
      </c>
      <c r="B29776" s="229" t="s">
        <v>56673</v>
      </c>
      <c r="C29776" s="228" t="s">
        <v>256</v>
      </c>
      <c r="D29776" s="228" t="s">
        <v>56674</v>
      </c>
    </row>
    <row r="29777" spans="1:4" ht="15" x14ac:dyDescent="0.25">
      <c r="A29777" s="228" t="s">
        <v>56675</v>
      </c>
      <c r="B29777" s="229" t="s">
        <v>56676</v>
      </c>
      <c r="C29777" s="228" t="s">
        <v>256</v>
      </c>
      <c r="D29777" s="228" t="s">
        <v>38288</v>
      </c>
    </row>
    <row r="29778" spans="1:4" ht="15" x14ac:dyDescent="0.25">
      <c r="A29778" s="228" t="s">
        <v>56677</v>
      </c>
      <c r="B29778" s="229" t="s">
        <v>56678</v>
      </c>
      <c r="C29778" s="228" t="s">
        <v>371</v>
      </c>
      <c r="D29778" s="228" t="s">
        <v>45938</v>
      </c>
    </row>
    <row r="29779" spans="1:4" ht="15" x14ac:dyDescent="0.25">
      <c r="A29779" s="228" t="s">
        <v>56679</v>
      </c>
      <c r="B29779" s="229" t="s">
        <v>56680</v>
      </c>
      <c r="C29779" s="228" t="s">
        <v>371</v>
      </c>
      <c r="D29779" s="228" t="s">
        <v>56681</v>
      </c>
    </row>
    <row r="29780" spans="1:4" ht="15" x14ac:dyDescent="0.25">
      <c r="A29780" s="228" t="s">
        <v>56682</v>
      </c>
      <c r="B29780" s="229" t="s">
        <v>56683</v>
      </c>
      <c r="C29780" s="228" t="s">
        <v>371</v>
      </c>
      <c r="D29780" s="228" t="s">
        <v>56684</v>
      </c>
    </row>
    <row r="29781" spans="1:4" ht="15" x14ac:dyDescent="0.25">
      <c r="A29781" s="228" t="s">
        <v>56685</v>
      </c>
      <c r="B29781" s="229" t="s">
        <v>56686</v>
      </c>
      <c r="C29781" s="228" t="s">
        <v>371</v>
      </c>
      <c r="D29781" s="228" t="s">
        <v>56687</v>
      </c>
    </row>
    <row r="29782" spans="1:4" ht="15" x14ac:dyDescent="0.25">
      <c r="A29782" s="228" t="s">
        <v>56688</v>
      </c>
      <c r="B29782" s="229" t="s">
        <v>1263</v>
      </c>
      <c r="C29782" s="228" t="s">
        <v>371</v>
      </c>
      <c r="D29782" s="228" t="s">
        <v>56689</v>
      </c>
    </row>
    <row r="29783" spans="1:4" ht="15" x14ac:dyDescent="0.25">
      <c r="A29783" s="228" t="s">
        <v>56690</v>
      </c>
      <c r="B29783" s="229" t="s">
        <v>56691</v>
      </c>
      <c r="C29783" s="228" t="s">
        <v>371</v>
      </c>
      <c r="D29783" s="228" t="s">
        <v>46251</v>
      </c>
    </row>
    <row r="29784" spans="1:4" ht="15" x14ac:dyDescent="0.25">
      <c r="A29784" s="228" t="s">
        <v>56692</v>
      </c>
      <c r="B29784" s="229" t="s">
        <v>56693</v>
      </c>
      <c r="C29784" s="228" t="s">
        <v>371</v>
      </c>
      <c r="D29784" s="228" t="s">
        <v>56694</v>
      </c>
    </row>
    <row r="29785" spans="1:4" ht="15" x14ac:dyDescent="0.25">
      <c r="A29785" s="228" t="s">
        <v>56695</v>
      </c>
      <c r="B29785" s="229" t="s">
        <v>56696</v>
      </c>
      <c r="C29785" s="228" t="s">
        <v>371</v>
      </c>
      <c r="D29785" s="228" t="s">
        <v>56697</v>
      </c>
    </row>
    <row r="29786" spans="1:4" ht="15" x14ac:dyDescent="0.25">
      <c r="A29786" s="228" t="s">
        <v>56698</v>
      </c>
      <c r="B29786" s="229" t="s">
        <v>56699</v>
      </c>
      <c r="C29786" s="228" t="s">
        <v>371</v>
      </c>
      <c r="D29786" s="228" t="s">
        <v>56700</v>
      </c>
    </row>
    <row r="29787" spans="1:4" ht="15" x14ac:dyDescent="0.25">
      <c r="A29787" s="228" t="s">
        <v>56701</v>
      </c>
      <c r="B29787" s="229" t="s">
        <v>56702</v>
      </c>
      <c r="C29787" s="228" t="s">
        <v>371</v>
      </c>
      <c r="D29787" s="228" t="s">
        <v>56703</v>
      </c>
    </row>
    <row r="29788" spans="1:4" ht="15" x14ac:dyDescent="0.25">
      <c r="A29788" s="228" t="s">
        <v>56704</v>
      </c>
      <c r="B29788" s="229" t="s">
        <v>56705</v>
      </c>
      <c r="C29788" s="228" t="s">
        <v>371</v>
      </c>
      <c r="D29788" s="228" t="s">
        <v>56706</v>
      </c>
    </row>
    <row r="29789" spans="1:4" ht="15" x14ac:dyDescent="0.25">
      <c r="A29789" s="228" t="s">
        <v>56707</v>
      </c>
      <c r="B29789" s="229" t="s">
        <v>56708</v>
      </c>
      <c r="C29789" s="228" t="s">
        <v>371</v>
      </c>
      <c r="D29789" s="228" t="s">
        <v>56709</v>
      </c>
    </row>
    <row r="29790" spans="1:4" ht="15" x14ac:dyDescent="0.25">
      <c r="A29790" s="228" t="s">
        <v>56710</v>
      </c>
      <c r="B29790" s="229" t="s">
        <v>56711</v>
      </c>
      <c r="C29790" s="228" t="s">
        <v>371</v>
      </c>
      <c r="D29790" s="228" t="s">
        <v>56712</v>
      </c>
    </row>
    <row r="29791" spans="1:4" ht="15" x14ac:dyDescent="0.25">
      <c r="A29791" s="228" t="s">
        <v>56713</v>
      </c>
      <c r="B29791" s="229" t="s">
        <v>56714</v>
      </c>
      <c r="C29791" s="228" t="s">
        <v>371</v>
      </c>
      <c r="D29791" s="228" t="s">
        <v>47346</v>
      </c>
    </row>
    <row r="29792" spans="1:4" ht="15" x14ac:dyDescent="0.25">
      <c r="A29792" s="228" t="s">
        <v>56715</v>
      </c>
      <c r="B29792" s="229" t="s">
        <v>56716</v>
      </c>
      <c r="C29792" s="228" t="s">
        <v>256</v>
      </c>
      <c r="D29792" s="228" t="s">
        <v>39480</v>
      </c>
    </row>
    <row r="29793" spans="1:4" ht="15" x14ac:dyDescent="0.25">
      <c r="A29793" s="228" t="s">
        <v>56717</v>
      </c>
      <c r="B29793" s="229" t="s">
        <v>56718</v>
      </c>
      <c r="C29793" s="228" t="s">
        <v>256</v>
      </c>
      <c r="D29793" s="228" t="s">
        <v>56719</v>
      </c>
    </row>
    <row r="29794" spans="1:4" ht="15" x14ac:dyDescent="0.25">
      <c r="A29794" s="228" t="s">
        <v>56720</v>
      </c>
      <c r="B29794" s="229" t="s">
        <v>56721</v>
      </c>
      <c r="C29794" s="228" t="s">
        <v>256</v>
      </c>
      <c r="D29794" s="228" t="s">
        <v>39207</v>
      </c>
    </row>
    <row r="29795" spans="1:4" ht="15" x14ac:dyDescent="0.25">
      <c r="A29795" s="228" t="s">
        <v>56722</v>
      </c>
      <c r="B29795" s="229" t="s">
        <v>56723</v>
      </c>
      <c r="C29795" s="228" t="s">
        <v>256</v>
      </c>
      <c r="D29795" s="228" t="s">
        <v>38336</v>
      </c>
    </row>
    <row r="29796" spans="1:4" ht="15" x14ac:dyDescent="0.25">
      <c r="A29796" s="228" t="s">
        <v>56724</v>
      </c>
      <c r="B29796" s="229" t="s">
        <v>56725</v>
      </c>
      <c r="C29796" s="228" t="s">
        <v>256</v>
      </c>
      <c r="D29796" s="228" t="s">
        <v>55669</v>
      </c>
    </row>
    <row r="29797" spans="1:4" ht="15" x14ac:dyDescent="0.25">
      <c r="A29797" s="228" t="s">
        <v>56726</v>
      </c>
      <c r="B29797" s="229" t="s">
        <v>56727</v>
      </c>
      <c r="C29797" s="228" t="s">
        <v>256</v>
      </c>
      <c r="D29797" s="228" t="s">
        <v>55283</v>
      </c>
    </row>
    <row r="29798" spans="1:4" ht="15" x14ac:dyDescent="0.25">
      <c r="A29798" s="228" t="s">
        <v>56728</v>
      </c>
      <c r="B29798" s="229" t="s">
        <v>56729</v>
      </c>
      <c r="C29798" s="228" t="s">
        <v>256</v>
      </c>
      <c r="D29798" s="228" t="s">
        <v>37522</v>
      </c>
    </row>
    <row r="29799" spans="1:4" ht="15" x14ac:dyDescent="0.25">
      <c r="A29799" s="228" t="s">
        <v>56730</v>
      </c>
      <c r="B29799" s="229" t="s">
        <v>56731</v>
      </c>
      <c r="C29799" s="228" t="s">
        <v>256</v>
      </c>
      <c r="D29799" s="228" t="s">
        <v>56732</v>
      </c>
    </row>
    <row r="29800" spans="1:4" ht="15" x14ac:dyDescent="0.25">
      <c r="A29800" s="228" t="s">
        <v>56733</v>
      </c>
      <c r="B29800" s="229" t="s">
        <v>56734</v>
      </c>
      <c r="C29800" s="228" t="s">
        <v>256</v>
      </c>
      <c r="D29800" s="228" t="s">
        <v>56735</v>
      </c>
    </row>
    <row r="29801" spans="1:4" ht="15" x14ac:dyDescent="0.25">
      <c r="A29801" s="228" t="s">
        <v>56736</v>
      </c>
      <c r="B29801" s="229" t="s">
        <v>56737</v>
      </c>
      <c r="C29801" s="228" t="s">
        <v>256</v>
      </c>
      <c r="D29801" s="228" t="s">
        <v>56432</v>
      </c>
    </row>
    <row r="29802" spans="1:4" ht="15" x14ac:dyDescent="0.25">
      <c r="A29802" s="228" t="s">
        <v>56738</v>
      </c>
      <c r="B29802" s="229" t="s">
        <v>56739</v>
      </c>
      <c r="C29802" s="228" t="s">
        <v>256</v>
      </c>
      <c r="D29802" s="228" t="s">
        <v>56740</v>
      </c>
    </row>
    <row r="29803" spans="1:4" ht="15" x14ac:dyDescent="0.25">
      <c r="A29803" s="228" t="s">
        <v>56741</v>
      </c>
      <c r="B29803" s="229" t="s">
        <v>56742</v>
      </c>
      <c r="C29803" s="228" t="s">
        <v>256</v>
      </c>
      <c r="D29803" s="228" t="s">
        <v>56743</v>
      </c>
    </row>
    <row r="29804" spans="1:4" ht="15" x14ac:dyDescent="0.25">
      <c r="A29804" s="228" t="s">
        <v>56744</v>
      </c>
      <c r="B29804" s="229" t="s">
        <v>56745</v>
      </c>
      <c r="C29804" s="228" t="s">
        <v>371</v>
      </c>
      <c r="D29804" s="228" t="s">
        <v>56746</v>
      </c>
    </row>
    <row r="29805" spans="1:4" ht="15" x14ac:dyDescent="0.25">
      <c r="A29805" s="228" t="s">
        <v>56747</v>
      </c>
      <c r="B29805" s="229" t="s">
        <v>56742</v>
      </c>
      <c r="C29805" s="228" t="s">
        <v>371</v>
      </c>
      <c r="D29805" s="228" t="s">
        <v>56748</v>
      </c>
    </row>
    <row r="29806" spans="1:4" ht="15" x14ac:dyDescent="0.25">
      <c r="A29806" s="228" t="s">
        <v>56749</v>
      </c>
      <c r="B29806" s="229" t="s">
        <v>56750</v>
      </c>
      <c r="C29806" s="228" t="s">
        <v>256</v>
      </c>
      <c r="D29806" s="228" t="s">
        <v>56751</v>
      </c>
    </row>
    <row r="29807" spans="1:4" ht="15" x14ac:dyDescent="0.25">
      <c r="A29807" s="228" t="s">
        <v>56752</v>
      </c>
      <c r="B29807" s="229" t="s">
        <v>56750</v>
      </c>
      <c r="C29807" s="228" t="s">
        <v>371</v>
      </c>
      <c r="D29807" s="228" t="s">
        <v>56753</v>
      </c>
    </row>
    <row r="29808" spans="1:4" ht="15" x14ac:dyDescent="0.25">
      <c r="A29808" s="228" t="s">
        <v>56754</v>
      </c>
      <c r="B29808" s="229" t="s">
        <v>56755</v>
      </c>
      <c r="C29808" s="228" t="s">
        <v>256</v>
      </c>
      <c r="D29808" s="228" t="s">
        <v>37664</v>
      </c>
    </row>
    <row r="29809" spans="1:4" ht="15" x14ac:dyDescent="0.25">
      <c r="A29809" s="228" t="s">
        <v>56756</v>
      </c>
      <c r="B29809" s="229" t="s">
        <v>56757</v>
      </c>
      <c r="C29809" s="228" t="s">
        <v>371</v>
      </c>
      <c r="D29809" s="228" t="s">
        <v>56758</v>
      </c>
    </row>
    <row r="29810" spans="1:4" ht="15" x14ac:dyDescent="0.25">
      <c r="A29810" s="228" t="s">
        <v>56759</v>
      </c>
      <c r="B29810" s="229" t="s">
        <v>56760</v>
      </c>
      <c r="C29810" s="228" t="s">
        <v>371</v>
      </c>
      <c r="D29810" s="228" t="s">
        <v>56761</v>
      </c>
    </row>
    <row r="29811" spans="1:4" ht="15" x14ac:dyDescent="0.25">
      <c r="A29811" s="228" t="s">
        <v>56762</v>
      </c>
      <c r="B29811" s="229" t="s">
        <v>56763</v>
      </c>
      <c r="C29811" s="228" t="s">
        <v>371</v>
      </c>
      <c r="D29811" s="228" t="s">
        <v>56764</v>
      </c>
    </row>
    <row r="29812" spans="1:4" ht="15" x14ac:dyDescent="0.25">
      <c r="A29812" s="228" t="s">
        <v>56765</v>
      </c>
      <c r="B29812" s="229" t="s">
        <v>56766</v>
      </c>
      <c r="C29812" s="228" t="s">
        <v>371</v>
      </c>
      <c r="D29812" s="228" t="s">
        <v>56761</v>
      </c>
    </row>
    <row r="29813" spans="1:4" ht="15" x14ac:dyDescent="0.25">
      <c r="A29813" s="228" t="s">
        <v>56767</v>
      </c>
      <c r="B29813" s="229" t="s">
        <v>56768</v>
      </c>
      <c r="C29813" s="228" t="s">
        <v>371</v>
      </c>
      <c r="D29813" s="228" t="s">
        <v>56769</v>
      </c>
    </row>
    <row r="29814" spans="1:4" ht="15" x14ac:dyDescent="0.25">
      <c r="A29814" s="228" t="s">
        <v>56770</v>
      </c>
      <c r="B29814" s="229" t="s">
        <v>56771</v>
      </c>
      <c r="C29814" s="228" t="s">
        <v>371</v>
      </c>
      <c r="D29814" s="228" t="s">
        <v>56772</v>
      </c>
    </row>
    <row r="29815" spans="1:4" ht="15" x14ac:dyDescent="0.25">
      <c r="A29815" s="228" t="s">
        <v>56773</v>
      </c>
      <c r="B29815" s="229" t="s">
        <v>56774</v>
      </c>
      <c r="C29815" s="228" t="s">
        <v>371</v>
      </c>
      <c r="D29815" s="228" t="s">
        <v>56761</v>
      </c>
    </row>
    <row r="29816" spans="1:4" ht="15" x14ac:dyDescent="0.25">
      <c r="A29816" s="228" t="s">
        <v>56775</v>
      </c>
      <c r="B29816" s="229" t="s">
        <v>56776</v>
      </c>
      <c r="C29816" s="228" t="s">
        <v>371</v>
      </c>
      <c r="D29816" s="228" t="s">
        <v>56769</v>
      </c>
    </row>
    <row r="29817" spans="1:4" ht="15" x14ac:dyDescent="0.25">
      <c r="A29817" s="228" t="s">
        <v>56777</v>
      </c>
      <c r="B29817" s="229" t="s">
        <v>56778</v>
      </c>
      <c r="C29817" s="228" t="s">
        <v>371</v>
      </c>
      <c r="D29817" s="228" t="s">
        <v>56779</v>
      </c>
    </row>
    <row r="29818" spans="1:4" ht="15" x14ac:dyDescent="0.25">
      <c r="A29818" s="228" t="s">
        <v>56780</v>
      </c>
      <c r="B29818" s="229" t="s">
        <v>56781</v>
      </c>
      <c r="C29818" s="228" t="s">
        <v>371</v>
      </c>
      <c r="D29818" s="228" t="s">
        <v>44852</v>
      </c>
    </row>
    <row r="29819" spans="1:4" ht="15" x14ac:dyDescent="0.25">
      <c r="A29819" s="228" t="s">
        <v>56782</v>
      </c>
      <c r="B29819" s="229" t="s">
        <v>56783</v>
      </c>
      <c r="C29819" s="228" t="s">
        <v>371</v>
      </c>
      <c r="D29819" s="228" t="s">
        <v>56784</v>
      </c>
    </row>
    <row r="29820" spans="1:4" ht="15" x14ac:dyDescent="0.25">
      <c r="A29820" s="228" t="s">
        <v>56785</v>
      </c>
      <c r="B29820" s="229" t="s">
        <v>56786</v>
      </c>
      <c r="C29820" s="228" t="s">
        <v>371</v>
      </c>
      <c r="D29820" s="228" t="s">
        <v>36412</v>
      </c>
    </row>
    <row r="29821" spans="1:4" ht="15" x14ac:dyDescent="0.25">
      <c r="A29821" s="228" t="s">
        <v>56787</v>
      </c>
      <c r="B29821" s="229" t="s">
        <v>56788</v>
      </c>
      <c r="C29821" s="228" t="s">
        <v>371</v>
      </c>
      <c r="D29821" s="228" t="s">
        <v>56789</v>
      </c>
    </row>
    <row r="29822" spans="1:4" ht="15" x14ac:dyDescent="0.25">
      <c r="A29822" s="228" t="s">
        <v>56790</v>
      </c>
      <c r="B29822" s="229" t="s">
        <v>56791</v>
      </c>
      <c r="C29822" s="228" t="s">
        <v>371</v>
      </c>
      <c r="D29822" s="228" t="s">
        <v>56761</v>
      </c>
    </row>
    <row r="29823" spans="1:4" ht="15" x14ac:dyDescent="0.25">
      <c r="A29823" s="228" t="s">
        <v>56792</v>
      </c>
      <c r="B29823" s="229" t="s">
        <v>56793</v>
      </c>
      <c r="C29823" s="228" t="s">
        <v>371</v>
      </c>
      <c r="D29823" s="228" t="s">
        <v>56772</v>
      </c>
    </row>
    <row r="29824" spans="1:4" ht="15" x14ac:dyDescent="0.25">
      <c r="A29824" s="228" t="s">
        <v>56794</v>
      </c>
      <c r="B29824" s="229" t="s">
        <v>56795</v>
      </c>
      <c r="C29824" s="228" t="s">
        <v>371</v>
      </c>
      <c r="D29824" s="228" t="s">
        <v>51853</v>
      </c>
    </row>
    <row r="29825" spans="1:4" ht="15" x14ac:dyDescent="0.25">
      <c r="A29825" s="228" t="s">
        <v>56796</v>
      </c>
      <c r="B29825" s="229" t="s">
        <v>56797</v>
      </c>
      <c r="C29825" s="228" t="s">
        <v>371</v>
      </c>
      <c r="D29825" s="228" t="s">
        <v>35597</v>
      </c>
    </row>
    <row r="29826" spans="1:4" ht="15" x14ac:dyDescent="0.25">
      <c r="A29826" s="228" t="s">
        <v>56798</v>
      </c>
      <c r="B29826" s="229" t="s">
        <v>56799</v>
      </c>
      <c r="C29826" s="228" t="s">
        <v>371</v>
      </c>
      <c r="D29826" s="228" t="s">
        <v>56800</v>
      </c>
    </row>
    <row r="29827" spans="1:4" ht="15" x14ac:dyDescent="0.25">
      <c r="A29827" s="228" t="s">
        <v>56801</v>
      </c>
      <c r="B29827" s="229" t="s">
        <v>56802</v>
      </c>
      <c r="C29827" s="228" t="s">
        <v>371</v>
      </c>
      <c r="D29827" s="228" t="s">
        <v>56803</v>
      </c>
    </row>
    <row r="29828" spans="1:4" ht="15" x14ac:dyDescent="0.25">
      <c r="A29828" s="228" t="s">
        <v>56804</v>
      </c>
      <c r="B29828" s="229" t="s">
        <v>56805</v>
      </c>
      <c r="C29828" s="228" t="s">
        <v>371</v>
      </c>
      <c r="D29828" s="228" t="s">
        <v>56806</v>
      </c>
    </row>
    <row r="29829" spans="1:4" ht="15" x14ac:dyDescent="0.25">
      <c r="A29829" s="228" t="s">
        <v>56807</v>
      </c>
      <c r="B29829" s="229" t="s">
        <v>56808</v>
      </c>
      <c r="C29829" s="228" t="s">
        <v>371</v>
      </c>
      <c r="D29829" s="228" t="s">
        <v>56809</v>
      </c>
    </row>
    <row r="29830" spans="1:4" ht="15" x14ac:dyDescent="0.25">
      <c r="A29830" s="228" t="s">
        <v>56810</v>
      </c>
      <c r="B29830" s="229" t="s">
        <v>56811</v>
      </c>
      <c r="C29830" s="228" t="s">
        <v>371</v>
      </c>
      <c r="D29830" s="228" t="s">
        <v>56812</v>
      </c>
    </row>
    <row r="29831" spans="1:4" ht="15" x14ac:dyDescent="0.25">
      <c r="A29831" s="228" t="s">
        <v>56813</v>
      </c>
      <c r="B29831" s="229" t="s">
        <v>56814</v>
      </c>
      <c r="C29831" s="228" t="s">
        <v>371</v>
      </c>
      <c r="D29831" s="228" t="s">
        <v>56815</v>
      </c>
    </row>
    <row r="29832" spans="1:4" ht="15" x14ac:dyDescent="0.25">
      <c r="A29832" s="228" t="s">
        <v>56816</v>
      </c>
      <c r="B29832" s="229" t="s">
        <v>56817</v>
      </c>
      <c r="C29832" s="228" t="s">
        <v>371</v>
      </c>
      <c r="D29832" s="228" t="s">
        <v>56772</v>
      </c>
    </row>
    <row r="29833" spans="1:4" ht="15" x14ac:dyDescent="0.25">
      <c r="A29833" s="228" t="s">
        <v>56818</v>
      </c>
      <c r="B29833" s="229" t="s">
        <v>56819</v>
      </c>
      <c r="C29833" s="228" t="s">
        <v>371</v>
      </c>
      <c r="D29833" s="228" t="s">
        <v>45406</v>
      </c>
    </row>
    <row r="29834" spans="1:4" ht="15" x14ac:dyDescent="0.25">
      <c r="A29834" s="228" t="s">
        <v>56820</v>
      </c>
      <c r="B29834" s="229" t="s">
        <v>56821</v>
      </c>
      <c r="C29834" s="228" t="s">
        <v>371</v>
      </c>
      <c r="D29834" s="228" t="s">
        <v>56822</v>
      </c>
    </row>
    <row r="29835" spans="1:4" ht="15" x14ac:dyDescent="0.25">
      <c r="A29835" s="228" t="s">
        <v>56823</v>
      </c>
      <c r="B29835" s="229" t="s">
        <v>56824</v>
      </c>
      <c r="C29835" s="228" t="s">
        <v>371</v>
      </c>
      <c r="D29835" s="228" t="s">
        <v>56825</v>
      </c>
    </row>
    <row r="29836" spans="1:4" ht="15" x14ac:dyDescent="0.25">
      <c r="A29836" s="228" t="s">
        <v>56826</v>
      </c>
      <c r="B29836" s="229" t="s">
        <v>56827</v>
      </c>
      <c r="C29836" s="228" t="s">
        <v>371</v>
      </c>
      <c r="D29836" s="228" t="s">
        <v>56828</v>
      </c>
    </row>
    <row r="29837" spans="1:4" ht="15" x14ac:dyDescent="0.25">
      <c r="A29837" s="228" t="s">
        <v>56829</v>
      </c>
      <c r="B29837" s="229" t="s">
        <v>56830</v>
      </c>
      <c r="C29837" s="228" t="s">
        <v>371</v>
      </c>
      <c r="D29837" s="228" t="s">
        <v>56831</v>
      </c>
    </row>
    <row r="29838" spans="1:4" ht="15" x14ac:dyDescent="0.25">
      <c r="A29838" s="228" t="s">
        <v>56832</v>
      </c>
      <c r="B29838" s="229" t="s">
        <v>56833</v>
      </c>
      <c r="C29838" s="228" t="s">
        <v>371</v>
      </c>
      <c r="D29838" s="228" t="s">
        <v>56834</v>
      </c>
    </row>
    <row r="29839" spans="1:4" ht="15" x14ac:dyDescent="0.25">
      <c r="A29839" s="228" t="s">
        <v>56835</v>
      </c>
      <c r="B29839" s="229" t="s">
        <v>56836</v>
      </c>
      <c r="C29839" s="228" t="s">
        <v>371</v>
      </c>
      <c r="D29839" s="228" t="s">
        <v>46792</v>
      </c>
    </row>
    <row r="29840" spans="1:4" ht="15" x14ac:dyDescent="0.25">
      <c r="A29840" s="228" t="s">
        <v>56837</v>
      </c>
      <c r="B29840" s="229" t="s">
        <v>56838</v>
      </c>
      <c r="C29840" s="228" t="s">
        <v>371</v>
      </c>
      <c r="D29840" s="228" t="s">
        <v>56839</v>
      </c>
    </row>
    <row r="29841" spans="1:4" ht="15" x14ac:dyDescent="0.25">
      <c r="A29841" s="228" t="s">
        <v>56840</v>
      </c>
      <c r="B29841" s="229" t="s">
        <v>56841</v>
      </c>
      <c r="C29841" s="228" t="s">
        <v>371</v>
      </c>
      <c r="D29841" s="228" t="s">
        <v>56842</v>
      </c>
    </row>
    <row r="29842" spans="1:4" ht="15" x14ac:dyDescent="0.25">
      <c r="A29842" s="228" t="s">
        <v>56843</v>
      </c>
      <c r="B29842" s="229" t="s">
        <v>56844</v>
      </c>
      <c r="C29842" s="228" t="s">
        <v>371</v>
      </c>
      <c r="D29842" s="228" t="s">
        <v>37983</v>
      </c>
    </row>
    <row r="29843" spans="1:4" ht="15" x14ac:dyDescent="0.25">
      <c r="A29843" s="228" t="s">
        <v>56845</v>
      </c>
      <c r="B29843" s="229" t="s">
        <v>56846</v>
      </c>
      <c r="C29843" s="228" t="s">
        <v>371</v>
      </c>
      <c r="D29843" s="228" t="s">
        <v>56847</v>
      </c>
    </row>
    <row r="29844" spans="1:4" ht="15" x14ac:dyDescent="0.25">
      <c r="A29844" s="228" t="s">
        <v>56848</v>
      </c>
      <c r="B29844" s="229" t="s">
        <v>56849</v>
      </c>
      <c r="C29844" s="228" t="s">
        <v>371</v>
      </c>
      <c r="D29844" s="228" t="s">
        <v>56850</v>
      </c>
    </row>
    <row r="29845" spans="1:4" ht="15" x14ac:dyDescent="0.25">
      <c r="A29845" s="228" t="s">
        <v>56851</v>
      </c>
      <c r="B29845" s="229" t="s">
        <v>56852</v>
      </c>
      <c r="C29845" s="228" t="s">
        <v>371</v>
      </c>
      <c r="D29845" s="228" t="s">
        <v>56853</v>
      </c>
    </row>
    <row r="29846" spans="1:4" ht="15" x14ac:dyDescent="0.25">
      <c r="A29846" s="228" t="s">
        <v>56854</v>
      </c>
      <c r="B29846" s="229" t="s">
        <v>56855</v>
      </c>
      <c r="C29846" s="228" t="s">
        <v>371</v>
      </c>
      <c r="D29846" s="228" t="s">
        <v>56856</v>
      </c>
    </row>
    <row r="29847" spans="1:4" ht="15" x14ac:dyDescent="0.25">
      <c r="A29847" s="228" t="s">
        <v>56857</v>
      </c>
      <c r="B29847" s="229" t="s">
        <v>56858</v>
      </c>
      <c r="C29847" s="228" t="s">
        <v>371</v>
      </c>
      <c r="D29847" s="228" t="s">
        <v>56859</v>
      </c>
    </row>
    <row r="29848" spans="1:4" ht="15" x14ac:dyDescent="0.25">
      <c r="A29848" s="228" t="s">
        <v>56860</v>
      </c>
      <c r="B29848" s="229" t="s">
        <v>56861</v>
      </c>
      <c r="C29848" s="228" t="s">
        <v>371</v>
      </c>
      <c r="D29848" s="228" t="s">
        <v>42648</v>
      </c>
    </row>
    <row r="29849" spans="1:4" ht="15" x14ac:dyDescent="0.25">
      <c r="A29849" s="228" t="s">
        <v>56862</v>
      </c>
      <c r="B29849" s="229" t="s">
        <v>56863</v>
      </c>
      <c r="C29849" s="228" t="s">
        <v>371</v>
      </c>
      <c r="D29849" s="228" t="s">
        <v>39956</v>
      </c>
    </row>
    <row r="29850" spans="1:4" ht="15" x14ac:dyDescent="0.25">
      <c r="A29850" s="228" t="s">
        <v>56864</v>
      </c>
      <c r="B29850" s="229" t="s">
        <v>56865</v>
      </c>
      <c r="C29850" s="228" t="s">
        <v>371</v>
      </c>
      <c r="D29850" s="228" t="s">
        <v>41233</v>
      </c>
    </row>
    <row r="29851" spans="1:4" ht="15" x14ac:dyDescent="0.25">
      <c r="A29851" s="228" t="s">
        <v>56866</v>
      </c>
      <c r="B29851" s="229" t="s">
        <v>56867</v>
      </c>
      <c r="C29851" s="228" t="s">
        <v>371</v>
      </c>
      <c r="D29851" s="228" t="s">
        <v>42634</v>
      </c>
    </row>
    <row r="29852" spans="1:4" ht="15" x14ac:dyDescent="0.25">
      <c r="A29852" s="228" t="s">
        <v>56868</v>
      </c>
      <c r="B29852" s="229" t="s">
        <v>56869</v>
      </c>
      <c r="C29852" s="228" t="s">
        <v>371</v>
      </c>
      <c r="D29852" s="228" t="s">
        <v>56870</v>
      </c>
    </row>
    <row r="29853" spans="1:4" ht="15" x14ac:dyDescent="0.25">
      <c r="A29853" s="228" t="s">
        <v>56871</v>
      </c>
      <c r="B29853" s="229" t="s">
        <v>56872</v>
      </c>
      <c r="C29853" s="228" t="s">
        <v>371</v>
      </c>
      <c r="D29853" s="228" t="s">
        <v>53292</v>
      </c>
    </row>
    <row r="29854" spans="1:4" ht="15" x14ac:dyDescent="0.25">
      <c r="A29854" s="228" t="s">
        <v>56873</v>
      </c>
      <c r="B29854" s="229" t="s">
        <v>56874</v>
      </c>
      <c r="C29854" s="228" t="s">
        <v>371</v>
      </c>
      <c r="D29854" s="228" t="s">
        <v>56875</v>
      </c>
    </row>
    <row r="29855" spans="1:4" ht="15" x14ac:dyDescent="0.25">
      <c r="A29855" s="228" t="s">
        <v>56876</v>
      </c>
      <c r="B29855" s="229" t="s">
        <v>56877</v>
      </c>
      <c r="C29855" s="228" t="s">
        <v>371</v>
      </c>
      <c r="D29855" s="228" t="s">
        <v>56878</v>
      </c>
    </row>
    <row r="29856" spans="1:4" ht="15" x14ac:dyDescent="0.25">
      <c r="A29856" s="228" t="s">
        <v>56879</v>
      </c>
      <c r="B29856" s="229" t="s">
        <v>56880</v>
      </c>
      <c r="C29856" s="228" t="s">
        <v>371</v>
      </c>
      <c r="D29856" s="228" t="s">
        <v>47289</v>
      </c>
    </row>
    <row r="29857" spans="1:4" ht="15" x14ac:dyDescent="0.25">
      <c r="A29857" s="228" t="s">
        <v>56881</v>
      </c>
      <c r="B29857" s="229" t="s">
        <v>56882</v>
      </c>
      <c r="C29857" s="228" t="s">
        <v>371</v>
      </c>
      <c r="D29857" s="228" t="s">
        <v>38007</v>
      </c>
    </row>
    <row r="29858" spans="1:4" ht="15" x14ac:dyDescent="0.25">
      <c r="A29858" s="228" t="s">
        <v>56883</v>
      </c>
      <c r="B29858" s="229" t="s">
        <v>56884</v>
      </c>
      <c r="C29858" s="228" t="s">
        <v>371</v>
      </c>
      <c r="D29858" s="228" t="s">
        <v>56878</v>
      </c>
    </row>
    <row r="29859" spans="1:4" ht="15" x14ac:dyDescent="0.25">
      <c r="A29859" s="228" t="s">
        <v>56885</v>
      </c>
      <c r="B29859" s="229" t="s">
        <v>56886</v>
      </c>
      <c r="C29859" s="228" t="s">
        <v>371</v>
      </c>
      <c r="D29859" s="228" t="s">
        <v>43621</v>
      </c>
    </row>
    <row r="29860" spans="1:4" ht="15" x14ac:dyDescent="0.25">
      <c r="A29860" s="228" t="s">
        <v>56887</v>
      </c>
      <c r="B29860" s="229" t="s">
        <v>56888</v>
      </c>
      <c r="C29860" s="228" t="s">
        <v>371</v>
      </c>
      <c r="D29860" s="228" t="s">
        <v>56889</v>
      </c>
    </row>
    <row r="29861" spans="1:4" ht="15" x14ac:dyDescent="0.25">
      <c r="A29861" s="228" t="s">
        <v>56890</v>
      </c>
      <c r="B29861" s="229" t="s">
        <v>56891</v>
      </c>
      <c r="C29861" s="228" t="s">
        <v>371</v>
      </c>
      <c r="D29861" s="228" t="s">
        <v>56892</v>
      </c>
    </row>
    <row r="29862" spans="1:4" ht="15" x14ac:dyDescent="0.25">
      <c r="A29862" s="228" t="s">
        <v>56893</v>
      </c>
      <c r="B29862" s="229" t="s">
        <v>56894</v>
      </c>
      <c r="C29862" s="228" t="s">
        <v>371</v>
      </c>
      <c r="D29862" s="228" t="s">
        <v>56895</v>
      </c>
    </row>
    <row r="29863" spans="1:4" ht="15" x14ac:dyDescent="0.25">
      <c r="A29863" s="228" t="s">
        <v>56896</v>
      </c>
      <c r="B29863" s="229" t="s">
        <v>56897</v>
      </c>
      <c r="C29863" s="228" t="s">
        <v>371</v>
      </c>
      <c r="D29863" s="228" t="s">
        <v>56898</v>
      </c>
    </row>
    <row r="29864" spans="1:4" ht="15" x14ac:dyDescent="0.25">
      <c r="A29864" s="228" t="s">
        <v>56899</v>
      </c>
      <c r="B29864" s="229" t="s">
        <v>56900</v>
      </c>
      <c r="C29864" s="228" t="s">
        <v>371</v>
      </c>
      <c r="D29864" s="228" t="s">
        <v>38007</v>
      </c>
    </row>
    <row r="29865" spans="1:4" ht="15" x14ac:dyDescent="0.25">
      <c r="A29865" s="228" t="s">
        <v>56901</v>
      </c>
      <c r="B29865" s="229" t="s">
        <v>56902</v>
      </c>
      <c r="C29865" s="228" t="s">
        <v>371</v>
      </c>
      <c r="D29865" s="228" t="s">
        <v>56903</v>
      </c>
    </row>
    <row r="29866" spans="1:4" ht="15" x14ac:dyDescent="0.25">
      <c r="A29866" s="228" t="s">
        <v>56904</v>
      </c>
      <c r="B29866" s="229" t="s">
        <v>56905</v>
      </c>
      <c r="C29866" s="228" t="s">
        <v>371</v>
      </c>
      <c r="D29866" s="228" t="s">
        <v>56903</v>
      </c>
    </row>
    <row r="29867" spans="1:4" ht="15" x14ac:dyDescent="0.25">
      <c r="A29867" s="228" t="s">
        <v>56906</v>
      </c>
      <c r="B29867" s="229" t="s">
        <v>56907</v>
      </c>
      <c r="C29867" s="228" t="s">
        <v>371</v>
      </c>
      <c r="D29867" s="228" t="s">
        <v>56878</v>
      </c>
    </row>
    <row r="29868" spans="1:4" ht="15" x14ac:dyDescent="0.25">
      <c r="A29868" s="228" t="s">
        <v>56908</v>
      </c>
      <c r="B29868" s="229" t="s">
        <v>56909</v>
      </c>
      <c r="C29868" s="228" t="s">
        <v>371</v>
      </c>
      <c r="D29868" s="228" t="s">
        <v>56878</v>
      </c>
    </row>
    <row r="29869" spans="1:4" ht="15" x14ac:dyDescent="0.25">
      <c r="A29869" s="228" t="s">
        <v>56910</v>
      </c>
      <c r="B29869" s="229" t="s">
        <v>56911</v>
      </c>
      <c r="C29869" s="228" t="s">
        <v>371</v>
      </c>
      <c r="D29869" s="228" t="s">
        <v>56912</v>
      </c>
    </row>
    <row r="29870" spans="1:4" ht="15" x14ac:dyDescent="0.25">
      <c r="A29870" s="228" t="s">
        <v>56913</v>
      </c>
      <c r="B29870" s="229" t="s">
        <v>56914</v>
      </c>
      <c r="C29870" s="228" t="s">
        <v>371</v>
      </c>
      <c r="D29870" s="228" t="s">
        <v>56903</v>
      </c>
    </row>
    <row r="29871" spans="1:4" ht="15" x14ac:dyDescent="0.25">
      <c r="A29871" s="228" t="s">
        <v>56915</v>
      </c>
      <c r="B29871" s="229" t="s">
        <v>56916</v>
      </c>
      <c r="C29871" s="228" t="s">
        <v>371</v>
      </c>
      <c r="D29871" s="228" t="s">
        <v>56806</v>
      </c>
    </row>
    <row r="29872" spans="1:4" ht="15" x14ac:dyDescent="0.25">
      <c r="A29872" s="228" t="s">
        <v>56917</v>
      </c>
      <c r="B29872" s="229" t="s">
        <v>56918</v>
      </c>
      <c r="C29872" s="228" t="s">
        <v>371</v>
      </c>
      <c r="D29872" s="228" t="s">
        <v>56919</v>
      </c>
    </row>
    <row r="29873" spans="1:4" ht="15" x14ac:dyDescent="0.25">
      <c r="A29873" s="228" t="s">
        <v>56920</v>
      </c>
      <c r="B29873" s="229" t="s">
        <v>56921</v>
      </c>
      <c r="C29873" s="228" t="s">
        <v>371</v>
      </c>
      <c r="D29873" s="228" t="s">
        <v>56922</v>
      </c>
    </row>
    <row r="29874" spans="1:4" ht="15" x14ac:dyDescent="0.25">
      <c r="A29874" s="228" t="s">
        <v>56923</v>
      </c>
      <c r="B29874" s="229" t="s">
        <v>56924</v>
      </c>
      <c r="C29874" s="228" t="s">
        <v>371</v>
      </c>
      <c r="D29874" s="228" t="s">
        <v>44920</v>
      </c>
    </row>
    <row r="29875" spans="1:4" ht="15" x14ac:dyDescent="0.25">
      <c r="A29875" s="228" t="s">
        <v>56925</v>
      </c>
      <c r="B29875" s="229" t="s">
        <v>56926</v>
      </c>
      <c r="C29875" s="228" t="s">
        <v>371</v>
      </c>
      <c r="D29875" s="228" t="s">
        <v>56922</v>
      </c>
    </row>
    <row r="29876" spans="1:4" ht="15" x14ac:dyDescent="0.25">
      <c r="A29876" s="228" t="s">
        <v>56927</v>
      </c>
      <c r="B29876" s="229" t="s">
        <v>56928</v>
      </c>
      <c r="C29876" s="228" t="s">
        <v>371</v>
      </c>
      <c r="D29876" s="228" t="s">
        <v>56929</v>
      </c>
    </row>
    <row r="29877" spans="1:4" ht="15" x14ac:dyDescent="0.25">
      <c r="A29877" s="228" t="s">
        <v>56930</v>
      </c>
      <c r="B29877" s="229" t="s">
        <v>56931</v>
      </c>
      <c r="C29877" s="228" t="s">
        <v>371</v>
      </c>
      <c r="D29877" s="228" t="s">
        <v>56932</v>
      </c>
    </row>
    <row r="29878" spans="1:4" ht="15" x14ac:dyDescent="0.25">
      <c r="A29878" s="228" t="s">
        <v>56933</v>
      </c>
      <c r="B29878" s="229" t="s">
        <v>56934</v>
      </c>
      <c r="C29878" s="228" t="s">
        <v>371</v>
      </c>
      <c r="D29878" s="228" t="s">
        <v>56935</v>
      </c>
    </row>
    <row r="29879" spans="1:4" ht="15" x14ac:dyDescent="0.25">
      <c r="A29879" s="228" t="s">
        <v>56936</v>
      </c>
      <c r="B29879" s="229" t="s">
        <v>56937</v>
      </c>
      <c r="C29879" s="228" t="s">
        <v>371</v>
      </c>
      <c r="D29879" s="228" t="s">
        <v>56938</v>
      </c>
    </row>
    <row r="29880" spans="1:4" ht="15" x14ac:dyDescent="0.25">
      <c r="A29880" s="228" t="s">
        <v>56939</v>
      </c>
      <c r="B29880" s="229" t="s">
        <v>56940</v>
      </c>
      <c r="C29880" s="228" t="s">
        <v>371</v>
      </c>
      <c r="D29880" s="228" t="s">
        <v>56941</v>
      </c>
    </row>
    <row r="29881" spans="1:4" ht="15" x14ac:dyDescent="0.25">
      <c r="A29881" s="228" t="s">
        <v>56942</v>
      </c>
      <c r="B29881" s="229" t="s">
        <v>56943</v>
      </c>
      <c r="C29881" s="228" t="s">
        <v>371</v>
      </c>
      <c r="D29881" s="228" t="s">
        <v>56944</v>
      </c>
    </row>
    <row r="29882" spans="1:4" ht="15" x14ac:dyDescent="0.25">
      <c r="A29882" s="228" t="s">
        <v>56945</v>
      </c>
      <c r="B29882" s="229" t="s">
        <v>56946</v>
      </c>
      <c r="C29882" s="228" t="s">
        <v>371</v>
      </c>
      <c r="D29882" s="228" t="s">
        <v>56947</v>
      </c>
    </row>
    <row r="29883" spans="1:4" ht="15" x14ac:dyDescent="0.25">
      <c r="A29883" s="228" t="s">
        <v>56948</v>
      </c>
      <c r="B29883" s="229" t="s">
        <v>56949</v>
      </c>
      <c r="C29883" s="228" t="s">
        <v>371</v>
      </c>
      <c r="D29883" s="228" t="s">
        <v>56950</v>
      </c>
    </row>
    <row r="29884" spans="1:4" ht="15" x14ac:dyDescent="0.25">
      <c r="A29884" s="228" t="s">
        <v>56951</v>
      </c>
      <c r="B29884" s="229" t="s">
        <v>56952</v>
      </c>
      <c r="C29884" s="228" t="s">
        <v>371</v>
      </c>
      <c r="D29884" s="228" t="s">
        <v>56953</v>
      </c>
    </row>
    <row r="29885" spans="1:4" ht="15" x14ac:dyDescent="0.25">
      <c r="A29885" s="228" t="s">
        <v>56954</v>
      </c>
      <c r="B29885" s="229" t="s">
        <v>56955</v>
      </c>
      <c r="C29885" s="228" t="s">
        <v>371</v>
      </c>
      <c r="D29885" s="228" t="s">
        <v>46254</v>
      </c>
    </row>
    <row r="29886" spans="1:4" ht="15" x14ac:dyDescent="0.25">
      <c r="A29886" s="228" t="s">
        <v>56956</v>
      </c>
      <c r="B29886" s="229" t="s">
        <v>346</v>
      </c>
      <c r="C29886" s="228" t="s">
        <v>371</v>
      </c>
      <c r="D29886" s="228" t="s">
        <v>56957</v>
      </c>
    </row>
    <row r="29887" spans="1:4" ht="15" x14ac:dyDescent="0.25">
      <c r="A29887" s="228" t="s">
        <v>56958</v>
      </c>
      <c r="B29887" s="229" t="s">
        <v>56959</v>
      </c>
      <c r="C29887" s="228" t="s">
        <v>371</v>
      </c>
      <c r="D29887" s="228" t="s">
        <v>56960</v>
      </c>
    </row>
    <row r="29888" spans="1:4" ht="15" x14ac:dyDescent="0.25">
      <c r="A29888" s="228" t="s">
        <v>56961</v>
      </c>
      <c r="B29888" s="229" t="s">
        <v>56962</v>
      </c>
      <c r="C29888" s="228" t="s">
        <v>371</v>
      </c>
      <c r="D29888" s="228" t="s">
        <v>56963</v>
      </c>
    </row>
    <row r="29889" spans="1:4" ht="15" x14ac:dyDescent="0.25">
      <c r="A29889" s="228" t="s">
        <v>56964</v>
      </c>
      <c r="B29889" s="229" t="s">
        <v>56300</v>
      </c>
      <c r="C29889" s="228" t="s">
        <v>371</v>
      </c>
      <c r="D29889" s="228" t="s">
        <v>56965</v>
      </c>
    </row>
    <row r="29890" spans="1:4" ht="15" x14ac:dyDescent="0.25">
      <c r="A29890" s="228" t="s">
        <v>56966</v>
      </c>
      <c r="B29890" s="229" t="s">
        <v>56731</v>
      </c>
      <c r="C29890" s="228" t="s">
        <v>371</v>
      </c>
      <c r="D29890" s="228" t="s">
        <v>56967</v>
      </c>
    </row>
    <row r="29891" spans="1:4" ht="15" x14ac:dyDescent="0.25">
      <c r="A29891" s="228" t="s">
        <v>56968</v>
      </c>
      <c r="B29891" s="229" t="s">
        <v>56969</v>
      </c>
      <c r="C29891" s="228" t="s">
        <v>371</v>
      </c>
      <c r="D29891" s="228" t="s">
        <v>56957</v>
      </c>
    </row>
    <row r="29892" spans="1:4" ht="15" x14ac:dyDescent="0.25">
      <c r="A29892" s="228" t="s">
        <v>56970</v>
      </c>
      <c r="B29892" s="229" t="s">
        <v>364</v>
      </c>
      <c r="C29892" s="228" t="s">
        <v>371</v>
      </c>
      <c r="D29892" s="228" t="s">
        <v>56971</v>
      </c>
    </row>
    <row r="29893" spans="1:4" ht="15" x14ac:dyDescent="0.25">
      <c r="A29893" s="228" t="s">
        <v>56972</v>
      </c>
      <c r="B29893" s="229" t="s">
        <v>347</v>
      </c>
      <c r="C29893" s="228" t="s">
        <v>371</v>
      </c>
      <c r="D29893" s="228" t="s">
        <v>56973</v>
      </c>
    </row>
    <row r="29894" spans="1:4" ht="15" x14ac:dyDescent="0.25">
      <c r="A29894" s="228" t="s">
        <v>56974</v>
      </c>
      <c r="B29894" s="229" t="s">
        <v>56975</v>
      </c>
      <c r="C29894" s="228" t="s">
        <v>371</v>
      </c>
      <c r="D29894" s="228" t="s">
        <v>56976</v>
      </c>
    </row>
    <row r="29895" spans="1:4" ht="15" x14ac:dyDescent="0.25">
      <c r="A29895" s="228" t="s">
        <v>56977</v>
      </c>
      <c r="B29895" s="229" t="s">
        <v>56734</v>
      </c>
      <c r="C29895" s="228" t="s">
        <v>371</v>
      </c>
      <c r="D29895" s="228" t="s">
        <v>56978</v>
      </c>
    </row>
    <row r="29896" spans="1:4" ht="15" x14ac:dyDescent="0.25">
      <c r="A29896" s="228" t="s">
        <v>56979</v>
      </c>
      <c r="B29896" s="229" t="s">
        <v>291</v>
      </c>
      <c r="C29896" s="228" t="s">
        <v>371</v>
      </c>
      <c r="D29896" s="228" t="s">
        <v>56980</v>
      </c>
    </row>
    <row r="29897" spans="1:4" ht="15" x14ac:dyDescent="0.25">
      <c r="A29897" s="228" t="s">
        <v>56981</v>
      </c>
      <c r="B29897" s="229" t="s">
        <v>56982</v>
      </c>
      <c r="C29897" s="228" t="s">
        <v>371</v>
      </c>
      <c r="D29897" s="228" t="s">
        <v>56983</v>
      </c>
    </row>
    <row r="29898" spans="1:4" ht="15" x14ac:dyDescent="0.25">
      <c r="A29898" s="228" t="s">
        <v>56984</v>
      </c>
      <c r="B29898" s="229" t="s">
        <v>56316</v>
      </c>
      <c r="C29898" s="228" t="s">
        <v>371</v>
      </c>
      <c r="D29898" s="228" t="s">
        <v>56963</v>
      </c>
    </row>
    <row r="29899" spans="1:4" ht="15" x14ac:dyDescent="0.25">
      <c r="A29899" s="228" t="s">
        <v>56985</v>
      </c>
      <c r="B29899" s="229" t="s">
        <v>56986</v>
      </c>
      <c r="C29899" s="228" t="s">
        <v>371</v>
      </c>
      <c r="D29899" s="228" t="s">
        <v>56987</v>
      </c>
    </row>
    <row r="29900" spans="1:4" ht="15" x14ac:dyDescent="0.25">
      <c r="A29900" s="228" t="s">
        <v>56988</v>
      </c>
      <c r="B29900" s="229" t="s">
        <v>56320</v>
      </c>
      <c r="C29900" s="228" t="s">
        <v>371</v>
      </c>
      <c r="D29900" s="228" t="s">
        <v>56989</v>
      </c>
    </row>
    <row r="29901" spans="1:4" ht="15" x14ac:dyDescent="0.25">
      <c r="A29901" s="228" t="s">
        <v>56990</v>
      </c>
      <c r="B29901" s="229" t="s">
        <v>56323</v>
      </c>
      <c r="C29901" s="228" t="s">
        <v>371</v>
      </c>
      <c r="D29901" s="228" t="s">
        <v>56991</v>
      </c>
    </row>
    <row r="29902" spans="1:4" ht="15" x14ac:dyDescent="0.25">
      <c r="A29902" s="228" t="s">
        <v>56992</v>
      </c>
      <c r="B29902" s="229" t="s">
        <v>56993</v>
      </c>
      <c r="C29902" s="228" t="s">
        <v>371</v>
      </c>
      <c r="D29902" s="228" t="s">
        <v>56994</v>
      </c>
    </row>
    <row r="29903" spans="1:4" ht="15" x14ac:dyDescent="0.25">
      <c r="A29903" s="228" t="s">
        <v>56995</v>
      </c>
      <c r="B29903" s="229" t="s">
        <v>56996</v>
      </c>
      <c r="C29903" s="228" t="s">
        <v>371</v>
      </c>
      <c r="D29903" s="228" t="s">
        <v>56997</v>
      </c>
    </row>
    <row r="29904" spans="1:4" ht="15" x14ac:dyDescent="0.25">
      <c r="A29904" s="228" t="s">
        <v>56998</v>
      </c>
      <c r="B29904" s="229" t="s">
        <v>56999</v>
      </c>
      <c r="C29904" s="228" t="s">
        <v>371</v>
      </c>
      <c r="D29904" s="228" t="s">
        <v>57000</v>
      </c>
    </row>
    <row r="29905" spans="1:4" ht="15" x14ac:dyDescent="0.25">
      <c r="A29905" s="228" t="s">
        <v>57001</v>
      </c>
      <c r="B29905" s="229" t="s">
        <v>56333</v>
      </c>
      <c r="C29905" s="228" t="s">
        <v>371</v>
      </c>
      <c r="D29905" s="228" t="s">
        <v>57002</v>
      </c>
    </row>
    <row r="29906" spans="1:4" ht="15" x14ac:dyDescent="0.25">
      <c r="A29906" s="228" t="s">
        <v>57003</v>
      </c>
      <c r="B29906" s="229" t="s">
        <v>57004</v>
      </c>
      <c r="C29906" s="228" t="s">
        <v>371</v>
      </c>
      <c r="D29906" s="228" t="s">
        <v>57005</v>
      </c>
    </row>
    <row r="29907" spans="1:4" ht="15" x14ac:dyDescent="0.25">
      <c r="A29907" s="228" t="s">
        <v>57006</v>
      </c>
      <c r="B29907" s="229" t="s">
        <v>57007</v>
      </c>
      <c r="C29907" s="228" t="s">
        <v>371</v>
      </c>
      <c r="D29907" s="228" t="s">
        <v>57008</v>
      </c>
    </row>
    <row r="29908" spans="1:4" ht="15" x14ac:dyDescent="0.25">
      <c r="A29908" s="228" t="s">
        <v>57009</v>
      </c>
      <c r="B29908" s="229" t="s">
        <v>269</v>
      </c>
      <c r="C29908" s="228" t="s">
        <v>371</v>
      </c>
      <c r="D29908" s="228" t="s">
        <v>57010</v>
      </c>
    </row>
    <row r="29909" spans="1:4" ht="15" x14ac:dyDescent="0.25">
      <c r="A29909" s="228" t="s">
        <v>57011</v>
      </c>
      <c r="B29909" s="229" t="s">
        <v>57012</v>
      </c>
      <c r="C29909" s="228" t="s">
        <v>371</v>
      </c>
      <c r="D29909" s="228" t="s">
        <v>57013</v>
      </c>
    </row>
    <row r="29910" spans="1:4" ht="15" x14ac:dyDescent="0.25">
      <c r="A29910" s="228" t="s">
        <v>57014</v>
      </c>
      <c r="B29910" s="229" t="s">
        <v>304</v>
      </c>
      <c r="C29910" s="228" t="s">
        <v>371</v>
      </c>
      <c r="D29910" s="228" t="s">
        <v>57015</v>
      </c>
    </row>
    <row r="29911" spans="1:4" ht="15" x14ac:dyDescent="0.25">
      <c r="A29911" s="228" t="s">
        <v>57016</v>
      </c>
      <c r="B29911" s="229" t="s">
        <v>56345</v>
      </c>
      <c r="C29911" s="228" t="s">
        <v>371</v>
      </c>
      <c r="D29911" s="228" t="s">
        <v>57017</v>
      </c>
    </row>
    <row r="29912" spans="1:4" ht="15" x14ac:dyDescent="0.25">
      <c r="A29912" s="228" t="s">
        <v>57018</v>
      </c>
      <c r="B29912" s="229" t="s">
        <v>292</v>
      </c>
      <c r="C29912" s="228" t="s">
        <v>371</v>
      </c>
      <c r="D29912" s="228" t="s">
        <v>57019</v>
      </c>
    </row>
    <row r="29913" spans="1:4" ht="15" x14ac:dyDescent="0.25">
      <c r="A29913" s="228" t="s">
        <v>57020</v>
      </c>
      <c r="B29913" s="229" t="s">
        <v>56350</v>
      </c>
      <c r="C29913" s="228" t="s">
        <v>371</v>
      </c>
      <c r="D29913" s="228" t="s">
        <v>57021</v>
      </c>
    </row>
    <row r="29914" spans="1:4" ht="15" x14ac:dyDescent="0.25">
      <c r="A29914" s="228" t="s">
        <v>57022</v>
      </c>
      <c r="B29914" s="229" t="s">
        <v>365</v>
      </c>
      <c r="C29914" s="228" t="s">
        <v>371</v>
      </c>
      <c r="D29914" s="228" t="s">
        <v>57023</v>
      </c>
    </row>
    <row r="29915" spans="1:4" ht="15" x14ac:dyDescent="0.25">
      <c r="A29915" s="228" t="s">
        <v>57024</v>
      </c>
      <c r="B29915" s="229" t="s">
        <v>57025</v>
      </c>
      <c r="C29915" s="228" t="s">
        <v>371</v>
      </c>
      <c r="D29915" s="228" t="s">
        <v>57026</v>
      </c>
    </row>
    <row r="29916" spans="1:4" ht="15" x14ac:dyDescent="0.25">
      <c r="A29916" s="228" t="s">
        <v>57027</v>
      </c>
      <c r="B29916" s="229" t="s">
        <v>257</v>
      </c>
      <c r="C29916" s="228" t="s">
        <v>371</v>
      </c>
      <c r="D29916" s="228" t="s">
        <v>57028</v>
      </c>
    </row>
    <row r="29917" spans="1:4" ht="15" x14ac:dyDescent="0.25">
      <c r="A29917" s="228" t="s">
        <v>57029</v>
      </c>
      <c r="B29917" s="229" t="s">
        <v>57030</v>
      </c>
      <c r="C29917" s="228" t="s">
        <v>371</v>
      </c>
      <c r="D29917" s="228" t="s">
        <v>57031</v>
      </c>
    </row>
    <row r="29918" spans="1:4" ht="15" x14ac:dyDescent="0.25">
      <c r="A29918" s="228" t="s">
        <v>57032</v>
      </c>
      <c r="B29918" s="229" t="s">
        <v>56356</v>
      </c>
      <c r="C29918" s="228" t="s">
        <v>371</v>
      </c>
      <c r="D29918" s="228" t="s">
        <v>57033</v>
      </c>
    </row>
    <row r="29919" spans="1:4" ht="15" x14ac:dyDescent="0.25">
      <c r="A29919" s="228" t="s">
        <v>57034</v>
      </c>
      <c r="B29919" s="229" t="s">
        <v>57035</v>
      </c>
      <c r="C29919" s="228" t="s">
        <v>371</v>
      </c>
      <c r="D29919" s="228" t="s">
        <v>57036</v>
      </c>
    </row>
    <row r="29920" spans="1:4" ht="15" x14ac:dyDescent="0.25">
      <c r="A29920" s="228" t="s">
        <v>57037</v>
      </c>
      <c r="B29920" s="229" t="s">
        <v>57038</v>
      </c>
      <c r="C29920" s="228" t="s">
        <v>371</v>
      </c>
      <c r="D29920" s="228" t="s">
        <v>57039</v>
      </c>
    </row>
    <row r="29921" spans="1:4" ht="15" x14ac:dyDescent="0.25">
      <c r="A29921" s="228" t="s">
        <v>57040</v>
      </c>
      <c r="B29921" s="229" t="s">
        <v>56739</v>
      </c>
      <c r="C29921" s="228" t="s">
        <v>371</v>
      </c>
      <c r="D29921" s="228" t="s">
        <v>57041</v>
      </c>
    </row>
    <row r="29922" spans="1:4" ht="15" x14ac:dyDescent="0.25">
      <c r="A29922" s="228" t="s">
        <v>57042</v>
      </c>
      <c r="B29922" s="229" t="s">
        <v>57043</v>
      </c>
      <c r="C29922" s="228" t="s">
        <v>371</v>
      </c>
      <c r="D29922" s="228" t="s">
        <v>57044</v>
      </c>
    </row>
    <row r="29923" spans="1:4" ht="15" x14ac:dyDescent="0.25">
      <c r="A29923" s="228" t="s">
        <v>57045</v>
      </c>
      <c r="B29923" s="229" t="s">
        <v>57046</v>
      </c>
      <c r="C29923" s="228" t="s">
        <v>371</v>
      </c>
      <c r="D29923" s="228" t="s">
        <v>57047</v>
      </c>
    </row>
    <row r="29924" spans="1:4" ht="15" x14ac:dyDescent="0.25">
      <c r="A29924" s="228" t="s">
        <v>57048</v>
      </c>
      <c r="B29924" s="229" t="s">
        <v>57049</v>
      </c>
      <c r="C29924" s="228" t="s">
        <v>371</v>
      </c>
      <c r="D29924" s="228" t="s">
        <v>57050</v>
      </c>
    </row>
    <row r="29925" spans="1:4" ht="15" x14ac:dyDescent="0.25">
      <c r="A29925" s="228" t="s">
        <v>57051</v>
      </c>
      <c r="B29925" s="229" t="s">
        <v>57052</v>
      </c>
      <c r="C29925" s="228" t="s">
        <v>371</v>
      </c>
      <c r="D29925" s="228" t="s">
        <v>57053</v>
      </c>
    </row>
    <row r="29926" spans="1:4" ht="15" x14ac:dyDescent="0.25">
      <c r="A29926" s="228" t="s">
        <v>57054</v>
      </c>
      <c r="B29926" s="229" t="s">
        <v>57055</v>
      </c>
      <c r="C29926" s="228" t="s">
        <v>371</v>
      </c>
      <c r="D29926" s="228" t="s">
        <v>57056</v>
      </c>
    </row>
    <row r="29927" spans="1:4" ht="15" x14ac:dyDescent="0.25">
      <c r="A29927" s="228" t="s">
        <v>57057</v>
      </c>
      <c r="B29927" s="229" t="s">
        <v>57058</v>
      </c>
      <c r="C29927" s="228" t="s">
        <v>371</v>
      </c>
      <c r="D29927" s="228" t="s">
        <v>57059</v>
      </c>
    </row>
    <row r="29928" spans="1:4" ht="15" x14ac:dyDescent="0.25">
      <c r="A29928" s="228" t="s">
        <v>57060</v>
      </c>
      <c r="B29928" s="229" t="s">
        <v>57061</v>
      </c>
      <c r="C29928" s="228" t="s">
        <v>371</v>
      </c>
      <c r="D29928" s="228" t="s">
        <v>57062</v>
      </c>
    </row>
    <row r="29929" spans="1:4" ht="15" x14ac:dyDescent="0.25">
      <c r="A29929" s="228" t="s">
        <v>57063</v>
      </c>
      <c r="B29929" s="229" t="s">
        <v>57064</v>
      </c>
      <c r="C29929" s="228" t="s">
        <v>371</v>
      </c>
      <c r="D29929" s="228" t="s">
        <v>57065</v>
      </c>
    </row>
    <row r="29930" spans="1:4" ht="15" x14ac:dyDescent="0.25">
      <c r="A29930" s="228" t="s">
        <v>57066</v>
      </c>
      <c r="B29930" s="229" t="s">
        <v>57067</v>
      </c>
      <c r="C29930" s="228" t="s">
        <v>371</v>
      </c>
      <c r="D29930" s="228" t="s">
        <v>57068</v>
      </c>
    </row>
    <row r="29931" spans="1:4" ht="15" x14ac:dyDescent="0.25">
      <c r="A29931" s="228" t="s">
        <v>57069</v>
      </c>
      <c r="B29931" s="229" t="s">
        <v>56386</v>
      </c>
      <c r="C29931" s="228" t="s">
        <v>371</v>
      </c>
      <c r="D29931" s="228" t="s">
        <v>57070</v>
      </c>
    </row>
    <row r="29932" spans="1:4" ht="15" x14ac:dyDescent="0.25">
      <c r="A29932" s="228" t="s">
        <v>57071</v>
      </c>
      <c r="B29932" s="229" t="s">
        <v>57072</v>
      </c>
      <c r="C29932" s="228" t="s">
        <v>371</v>
      </c>
      <c r="D29932" s="228" t="s">
        <v>57073</v>
      </c>
    </row>
    <row r="29933" spans="1:4" ht="15" x14ac:dyDescent="0.25">
      <c r="A29933" s="228" t="s">
        <v>57074</v>
      </c>
      <c r="B29933" s="229" t="s">
        <v>57075</v>
      </c>
      <c r="C29933" s="228" t="s">
        <v>371</v>
      </c>
      <c r="D29933" s="228" t="s">
        <v>57076</v>
      </c>
    </row>
    <row r="29934" spans="1:4" ht="15" x14ac:dyDescent="0.25">
      <c r="A29934" s="228" t="s">
        <v>57077</v>
      </c>
      <c r="B29934" s="229" t="s">
        <v>57078</v>
      </c>
      <c r="C29934" s="228" t="s">
        <v>371</v>
      </c>
      <c r="D29934" s="228" t="s">
        <v>57070</v>
      </c>
    </row>
    <row r="29935" spans="1:4" ht="15" x14ac:dyDescent="0.25">
      <c r="A29935" s="228" t="s">
        <v>57079</v>
      </c>
      <c r="B29935" s="229" t="s">
        <v>2111</v>
      </c>
      <c r="C29935" s="228" t="s">
        <v>371</v>
      </c>
      <c r="D29935" s="228" t="s">
        <v>57080</v>
      </c>
    </row>
    <row r="29936" spans="1:4" ht="15" x14ac:dyDescent="0.25">
      <c r="A29936" s="228" t="s">
        <v>57081</v>
      </c>
      <c r="B29936" s="229" t="s">
        <v>57082</v>
      </c>
      <c r="C29936" s="228" t="s">
        <v>371</v>
      </c>
      <c r="D29936" s="228" t="s">
        <v>57083</v>
      </c>
    </row>
    <row r="29937" spans="1:4" ht="15" x14ac:dyDescent="0.25">
      <c r="A29937" s="228" t="s">
        <v>57084</v>
      </c>
      <c r="B29937" s="229" t="s">
        <v>739</v>
      </c>
      <c r="C29937" s="228" t="s">
        <v>371</v>
      </c>
      <c r="D29937" s="228" t="s">
        <v>57085</v>
      </c>
    </row>
    <row r="29938" spans="1:4" ht="15" x14ac:dyDescent="0.25">
      <c r="A29938" s="228" t="s">
        <v>57086</v>
      </c>
      <c r="B29938" s="229" t="s">
        <v>57087</v>
      </c>
      <c r="C29938" s="228" t="s">
        <v>371</v>
      </c>
      <c r="D29938" s="228" t="s">
        <v>57088</v>
      </c>
    </row>
    <row r="29939" spans="1:4" ht="15" x14ac:dyDescent="0.25">
      <c r="A29939" s="228" t="s">
        <v>57089</v>
      </c>
      <c r="B29939" s="229" t="s">
        <v>57090</v>
      </c>
      <c r="C29939" s="228" t="s">
        <v>371</v>
      </c>
      <c r="D29939" s="228" t="s">
        <v>57091</v>
      </c>
    </row>
    <row r="29940" spans="1:4" ht="15" x14ac:dyDescent="0.25">
      <c r="A29940" s="228" t="s">
        <v>57092</v>
      </c>
      <c r="B29940" s="229" t="s">
        <v>56400</v>
      </c>
      <c r="C29940" s="228" t="s">
        <v>371</v>
      </c>
      <c r="D29940" s="228" t="s">
        <v>57076</v>
      </c>
    </row>
    <row r="29941" spans="1:4" ht="15" x14ac:dyDescent="0.25">
      <c r="A29941" s="228" t="s">
        <v>57093</v>
      </c>
      <c r="B29941" s="229" t="s">
        <v>57094</v>
      </c>
      <c r="C29941" s="228" t="s">
        <v>371</v>
      </c>
      <c r="D29941" s="228" t="s">
        <v>57095</v>
      </c>
    </row>
    <row r="29942" spans="1:4" ht="15" x14ac:dyDescent="0.25">
      <c r="A29942" s="228" t="s">
        <v>57096</v>
      </c>
      <c r="B29942" s="229" t="s">
        <v>56404</v>
      </c>
      <c r="C29942" s="228" t="s">
        <v>371</v>
      </c>
      <c r="D29942" s="228" t="s">
        <v>57095</v>
      </c>
    </row>
    <row r="29943" spans="1:4" ht="15" x14ac:dyDescent="0.25">
      <c r="A29943" s="228" t="s">
        <v>57097</v>
      </c>
      <c r="B29943" s="229" t="s">
        <v>56406</v>
      </c>
      <c r="C29943" s="228" t="s">
        <v>371</v>
      </c>
      <c r="D29943" s="228" t="s">
        <v>57070</v>
      </c>
    </row>
    <row r="29944" spans="1:4" ht="15" x14ac:dyDescent="0.25">
      <c r="A29944" s="228" t="s">
        <v>57098</v>
      </c>
      <c r="B29944" s="229" t="s">
        <v>57099</v>
      </c>
      <c r="C29944" s="228" t="s">
        <v>371</v>
      </c>
      <c r="D29944" s="228" t="s">
        <v>57070</v>
      </c>
    </row>
    <row r="29945" spans="1:4" ht="15" x14ac:dyDescent="0.25">
      <c r="A29945" s="228" t="s">
        <v>57100</v>
      </c>
      <c r="B29945" s="229" t="s">
        <v>56410</v>
      </c>
      <c r="C29945" s="228" t="s">
        <v>371</v>
      </c>
      <c r="D29945" s="228" t="s">
        <v>57101</v>
      </c>
    </row>
    <row r="29946" spans="1:4" ht="15" x14ac:dyDescent="0.25">
      <c r="A29946" s="228" t="s">
        <v>57102</v>
      </c>
      <c r="B29946" s="229" t="s">
        <v>56413</v>
      </c>
      <c r="C29946" s="228" t="s">
        <v>371</v>
      </c>
      <c r="D29946" s="228" t="s">
        <v>57095</v>
      </c>
    </row>
    <row r="29947" spans="1:4" ht="15" x14ac:dyDescent="0.25">
      <c r="A29947" s="228" t="s">
        <v>57103</v>
      </c>
      <c r="B29947" s="229" t="s">
        <v>56419</v>
      </c>
      <c r="C29947" s="228" t="s">
        <v>371</v>
      </c>
      <c r="D29947" s="228" t="s">
        <v>56997</v>
      </c>
    </row>
    <row r="29948" spans="1:4" ht="15" x14ac:dyDescent="0.25">
      <c r="A29948" s="228" t="s">
        <v>57104</v>
      </c>
      <c r="B29948" s="229" t="s">
        <v>340</v>
      </c>
      <c r="C29948" s="228" t="s">
        <v>371</v>
      </c>
      <c r="D29948" s="228" t="s">
        <v>57105</v>
      </c>
    </row>
    <row r="29949" spans="1:4" ht="15" x14ac:dyDescent="0.25">
      <c r="A29949" s="228" t="s">
        <v>57106</v>
      </c>
      <c r="B29949" s="229" t="s">
        <v>333</v>
      </c>
      <c r="C29949" s="228" t="s">
        <v>371</v>
      </c>
      <c r="D29949" s="228" t="s">
        <v>57107</v>
      </c>
    </row>
    <row r="29950" spans="1:4" ht="15" x14ac:dyDescent="0.25">
      <c r="A29950" s="228" t="s">
        <v>57108</v>
      </c>
      <c r="B29950" s="229" t="s">
        <v>56423</v>
      </c>
      <c r="C29950" s="228" t="s">
        <v>371</v>
      </c>
      <c r="D29950" s="228" t="s">
        <v>57109</v>
      </c>
    </row>
    <row r="29951" spans="1:4" ht="15" x14ac:dyDescent="0.25">
      <c r="A29951" s="228" t="s">
        <v>57110</v>
      </c>
      <c r="B29951" s="229" t="s">
        <v>56426</v>
      </c>
      <c r="C29951" s="228" t="s">
        <v>371</v>
      </c>
      <c r="D29951" s="228" t="s">
        <v>57107</v>
      </c>
    </row>
    <row r="29952" spans="1:4" ht="15" x14ac:dyDescent="0.25">
      <c r="A29952" s="228" t="s">
        <v>57111</v>
      </c>
      <c r="B29952" s="229" t="s">
        <v>57112</v>
      </c>
      <c r="C29952" s="228" t="s">
        <v>371</v>
      </c>
      <c r="D29952" s="228" t="s">
        <v>57113</v>
      </c>
    </row>
    <row r="29953" spans="1:4" ht="15" x14ac:dyDescent="0.25">
      <c r="A29953" s="228" t="s">
        <v>57114</v>
      </c>
      <c r="B29953" s="229" t="s">
        <v>56434</v>
      </c>
      <c r="C29953" s="228" t="s">
        <v>371</v>
      </c>
      <c r="D29953" s="228" t="s">
        <v>57115</v>
      </c>
    </row>
    <row r="29954" spans="1:4" ht="15" x14ac:dyDescent="0.25">
      <c r="A29954" s="228" t="s">
        <v>57116</v>
      </c>
      <c r="B29954" s="229" t="s">
        <v>57117</v>
      </c>
      <c r="C29954" s="228" t="s">
        <v>371</v>
      </c>
      <c r="D29954" s="228" t="s">
        <v>57118</v>
      </c>
    </row>
    <row r="29955" spans="1:4" ht="15" x14ac:dyDescent="0.25">
      <c r="A29955" s="228" t="s">
        <v>57119</v>
      </c>
      <c r="B29955" s="229" t="s">
        <v>56438</v>
      </c>
      <c r="C29955" s="228" t="s">
        <v>371</v>
      </c>
      <c r="D29955" s="228" t="s">
        <v>57120</v>
      </c>
    </row>
    <row r="29956" spans="1:4" ht="15" x14ac:dyDescent="0.25">
      <c r="A29956" s="228" t="s">
        <v>57121</v>
      </c>
      <c r="B29956" s="229" t="s">
        <v>57122</v>
      </c>
      <c r="C29956" s="228" t="s">
        <v>371</v>
      </c>
      <c r="D29956" s="228" t="s">
        <v>57123</v>
      </c>
    </row>
    <row r="29957" spans="1:4" ht="15" x14ac:dyDescent="0.25">
      <c r="A29957" s="228" t="s">
        <v>57124</v>
      </c>
      <c r="B29957" s="229" t="s">
        <v>57125</v>
      </c>
      <c r="C29957" s="228" t="s">
        <v>371</v>
      </c>
      <c r="D29957" s="228" t="s">
        <v>57126</v>
      </c>
    </row>
    <row r="29958" spans="1:4" ht="15" x14ac:dyDescent="0.25">
      <c r="A29958" s="228" t="s">
        <v>57127</v>
      </c>
      <c r="B29958" s="229" t="s">
        <v>57128</v>
      </c>
      <c r="C29958" s="228" t="s">
        <v>371</v>
      </c>
      <c r="D29958" s="228" t="s">
        <v>57129</v>
      </c>
    </row>
    <row r="29959" spans="1:4" ht="15" x14ac:dyDescent="0.25">
      <c r="A29959" s="228" t="s">
        <v>57130</v>
      </c>
      <c r="B29959" s="229" t="s">
        <v>57131</v>
      </c>
      <c r="C29959" s="228" t="s">
        <v>371</v>
      </c>
      <c r="D29959" s="228" t="s">
        <v>57132</v>
      </c>
    </row>
    <row r="29960" spans="1:4" ht="15" x14ac:dyDescent="0.25">
      <c r="A29960" s="228" t="s">
        <v>57133</v>
      </c>
      <c r="B29960" s="229" t="s">
        <v>56452</v>
      </c>
      <c r="C29960" s="228" t="s">
        <v>371</v>
      </c>
      <c r="D29960" s="228" t="s">
        <v>57134</v>
      </c>
    </row>
    <row r="29961" spans="1:4" ht="15" x14ac:dyDescent="0.25">
      <c r="A29961" s="228" t="s">
        <v>57135</v>
      </c>
      <c r="B29961" s="229" t="s">
        <v>56718</v>
      </c>
      <c r="C29961" s="228" t="s">
        <v>371</v>
      </c>
      <c r="D29961" s="228" t="s">
        <v>57136</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opLeftCell="A7" zoomScale="70" zoomScaleNormal="70" workbookViewId="0">
      <selection activeCell="L20" sqref="L20"/>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438" t="s">
        <v>0</v>
      </c>
      <c r="C2" s="439"/>
      <c r="D2" s="439"/>
      <c r="E2" s="440"/>
      <c r="F2" s="3"/>
      <c r="G2" s="3"/>
      <c r="H2" s="3"/>
      <c r="I2" s="3"/>
      <c r="J2" s="3"/>
      <c r="K2" s="3"/>
      <c r="L2" s="3"/>
      <c r="M2" s="3"/>
      <c r="N2" s="3"/>
      <c r="O2" s="3"/>
      <c r="P2" s="3"/>
      <c r="Q2" s="3"/>
      <c r="R2" s="3"/>
      <c r="S2" s="3"/>
      <c r="T2" s="3"/>
      <c r="U2" s="3"/>
      <c r="V2" s="3"/>
      <c r="W2" s="1"/>
      <c r="X2" s="1"/>
      <c r="Y2" s="1"/>
      <c r="Z2" s="1"/>
    </row>
    <row r="3" spans="1:26" ht="18.75" customHeight="1" x14ac:dyDescent="0.3">
      <c r="A3" s="3"/>
      <c r="B3" s="441"/>
      <c r="C3" s="442"/>
      <c r="D3" s="442"/>
      <c r="E3" s="443"/>
      <c r="F3" s="3"/>
      <c r="G3" s="3"/>
      <c r="H3" s="3"/>
      <c r="I3" s="3"/>
      <c r="J3" s="3"/>
      <c r="K3" s="3"/>
      <c r="L3" s="3"/>
      <c r="M3" s="3"/>
      <c r="N3" s="3"/>
      <c r="O3" s="3"/>
      <c r="P3" s="3"/>
      <c r="Q3" s="3"/>
      <c r="R3" s="3"/>
      <c r="S3" s="3"/>
      <c r="T3" s="3"/>
      <c r="U3" s="3"/>
      <c r="V3" s="3"/>
      <c r="W3" s="1"/>
      <c r="X3" s="1"/>
      <c r="Y3" s="1"/>
      <c r="Z3" s="1"/>
    </row>
    <row r="4" spans="1:26" ht="18.75" customHeight="1" x14ac:dyDescent="0.3">
      <c r="A4" s="3"/>
      <c r="B4" s="441"/>
      <c r="C4" s="442"/>
      <c r="D4" s="442"/>
      <c r="E4" s="443"/>
      <c r="F4" s="3"/>
      <c r="G4" s="3"/>
      <c r="H4" s="3"/>
      <c r="I4" s="3"/>
      <c r="J4" s="3"/>
      <c r="K4" s="3"/>
      <c r="L4" s="3"/>
      <c r="M4" s="3"/>
      <c r="N4" s="3"/>
      <c r="O4" s="3"/>
      <c r="P4" s="3"/>
      <c r="Q4" s="3"/>
      <c r="R4" s="3"/>
      <c r="S4" s="3"/>
      <c r="T4" s="3"/>
      <c r="U4" s="3"/>
      <c r="V4" s="3"/>
      <c r="W4" s="1"/>
      <c r="X4" s="1"/>
      <c r="Y4" s="1"/>
      <c r="Z4" s="1"/>
    </row>
    <row r="5" spans="1:26" ht="18.75" customHeight="1" x14ac:dyDescent="0.3">
      <c r="A5" s="3"/>
      <c r="B5" s="441"/>
      <c r="C5" s="442"/>
      <c r="D5" s="442"/>
      <c r="E5" s="443"/>
      <c r="F5" s="3"/>
      <c r="G5" s="3"/>
      <c r="H5" s="3"/>
      <c r="I5" s="3"/>
      <c r="J5" s="3"/>
      <c r="K5" s="3"/>
      <c r="L5" s="3"/>
      <c r="M5" s="3"/>
      <c r="N5" s="3"/>
      <c r="O5" s="3"/>
      <c r="P5" s="3"/>
      <c r="Q5" s="3"/>
      <c r="R5" s="3"/>
      <c r="S5" s="3"/>
      <c r="T5" s="3"/>
      <c r="U5" s="3"/>
      <c r="V5" s="3"/>
      <c r="W5" s="1"/>
      <c r="X5" s="1"/>
      <c r="Y5" s="1"/>
      <c r="Z5" s="1"/>
    </row>
    <row r="6" spans="1:26" ht="18.75" customHeight="1" x14ac:dyDescent="0.3">
      <c r="A6" s="3"/>
      <c r="B6" s="444"/>
      <c r="C6" s="445"/>
      <c r="D6" s="445"/>
      <c r="E6" s="446"/>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 xml:space="preserve">OBRA DE CONSTRUÇÃO DE UNIDADE BÁSICA DE SAÚDE  - PORTE 1 , RUA MANOEL FRANCISCO CHAGAS, ESQUINA COM RUA ÉZIO RAMOS VIANA EM DONANA, CAMPOS DOS GOYTACAZES/ RJ </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177" t="s">
        <v>2290</v>
      </c>
      <c r="C12" s="9"/>
      <c r="D12" s="9"/>
      <c r="E12" s="10"/>
      <c r="F12" s="1"/>
      <c r="G12" s="157"/>
      <c r="H12" s="157"/>
      <c r="I12" s="157"/>
      <c r="J12" s="157"/>
      <c r="K12" s="158"/>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374" t="s">
        <v>57169</v>
      </c>
      <c r="D15" s="20"/>
      <c r="E15" s="21"/>
      <c r="F15" s="1"/>
      <c r="G15" s="1"/>
      <c r="H15" s="1"/>
      <c r="I15" s="1"/>
      <c r="J15" s="1" t="s">
        <v>57169</v>
      </c>
      <c r="K15" s="1"/>
      <c r="L15" s="1"/>
      <c r="M15" s="1"/>
      <c r="N15" s="1"/>
      <c r="O15" s="1"/>
      <c r="P15" s="1"/>
      <c r="Q15" s="1"/>
      <c r="R15" s="1"/>
      <c r="S15" s="1"/>
      <c r="T15" s="1"/>
      <c r="U15" s="1"/>
      <c r="V15" s="1"/>
      <c r="W15" s="1"/>
      <c r="X15" s="1"/>
      <c r="Y15" s="1"/>
      <c r="Z15" s="1"/>
    </row>
    <row r="16" spans="1:26" ht="30" customHeight="1" x14ac:dyDescent="0.2">
      <c r="A16" s="22"/>
      <c r="B16" s="19" t="s">
        <v>4</v>
      </c>
      <c r="C16" s="447" t="s">
        <v>2121</v>
      </c>
      <c r="D16" s="448"/>
      <c r="E16" s="449"/>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5</v>
      </c>
      <c r="C17" s="182" t="s">
        <v>2577</v>
      </c>
      <c r="D17" s="20"/>
      <c r="E17" s="21"/>
      <c r="F17" s="22"/>
      <c r="G17" s="1"/>
      <c r="H17" s="1"/>
      <c r="I17" s="1"/>
      <c r="J17" s="137"/>
      <c r="K17" s="137"/>
      <c r="L17" s="137"/>
      <c r="M17" s="137"/>
      <c r="N17" s="137"/>
      <c r="O17" s="137"/>
      <c r="P17" s="137"/>
      <c r="Q17" s="137"/>
      <c r="R17" s="1"/>
      <c r="S17" s="1"/>
      <c r="T17" s="1"/>
      <c r="U17" s="1"/>
      <c r="V17" s="1"/>
      <c r="W17" s="1"/>
      <c r="X17" s="1"/>
      <c r="Y17" s="1"/>
      <c r="Z17" s="1"/>
    </row>
    <row r="18" spans="1:26" ht="30" customHeight="1" x14ac:dyDescent="0.2">
      <c r="A18" s="1"/>
      <c r="B18" s="19" t="s">
        <v>6</v>
      </c>
      <c r="C18" s="178">
        <v>45597</v>
      </c>
      <c r="D18" s="23"/>
      <c r="E18" s="24"/>
      <c r="F18" s="1"/>
      <c r="G18" s="1"/>
      <c r="H18" s="1"/>
      <c r="I18" s="1"/>
      <c r="J18" s="137"/>
      <c r="K18" s="137"/>
      <c r="L18" s="137"/>
      <c r="M18" s="137"/>
      <c r="N18" s="137"/>
      <c r="O18" s="137"/>
      <c r="P18" s="137"/>
      <c r="Q18" s="137"/>
      <c r="R18" s="1"/>
      <c r="S18" s="1"/>
      <c r="T18" s="1"/>
      <c r="U18" s="1"/>
      <c r="V18" s="1"/>
      <c r="W18" s="1"/>
      <c r="X18" s="1"/>
      <c r="Y18" s="1"/>
      <c r="Z18" s="1"/>
    </row>
    <row r="19" spans="1:26" ht="30" customHeight="1" x14ac:dyDescent="0.2">
      <c r="A19" s="1"/>
      <c r="B19" s="19" t="s">
        <v>7</v>
      </c>
      <c r="C19" s="25">
        <f>'BDI SEM DESONERAÇÃO'!E36</f>
        <v>0.18919355210174871</v>
      </c>
      <c r="D19" s="23"/>
      <c r="E19" s="24"/>
      <c r="F19" s="1"/>
      <c r="G19" s="1"/>
      <c r="H19" s="1"/>
      <c r="I19" s="1"/>
      <c r="J19" s="137"/>
      <c r="K19" s="137"/>
      <c r="L19" s="137"/>
      <c r="M19" s="137"/>
      <c r="N19" s="137"/>
      <c r="O19" s="137"/>
      <c r="P19" s="137"/>
      <c r="Q19" s="137"/>
      <c r="R19" s="1"/>
      <c r="S19" s="1"/>
      <c r="T19" s="1"/>
      <c r="U19" s="1"/>
      <c r="V19" s="1"/>
      <c r="W19" s="1"/>
      <c r="X19" s="1"/>
      <c r="Y19" s="1"/>
      <c r="Z19" s="1"/>
    </row>
    <row r="20" spans="1:26" ht="30" customHeight="1" x14ac:dyDescent="0.2">
      <c r="A20" s="1"/>
      <c r="B20" s="19" t="s">
        <v>8</v>
      </c>
      <c r="C20" s="25">
        <f>'BDI SEM DESONERAÇÃO'!F36</f>
        <v>0.11399789231966739</v>
      </c>
      <c r="D20" s="23"/>
      <c r="E20" s="24"/>
      <c r="F20" s="1"/>
      <c r="G20" s="1"/>
      <c r="H20" s="1"/>
      <c r="I20" s="1"/>
      <c r="J20" s="137"/>
      <c r="K20" s="137"/>
      <c r="L20" s="137"/>
      <c r="M20" s="137"/>
      <c r="N20" s="137"/>
      <c r="O20" s="137"/>
      <c r="P20" s="137"/>
      <c r="Q20" s="137"/>
      <c r="R20" s="1"/>
      <c r="S20" s="1"/>
      <c r="T20" s="1"/>
      <c r="U20" s="1"/>
      <c r="V20" s="1"/>
      <c r="W20" s="1"/>
      <c r="X20" s="1"/>
      <c r="Y20" s="1"/>
      <c r="Z20" s="1"/>
    </row>
    <row r="21" spans="1:26" ht="30" customHeight="1" x14ac:dyDescent="0.2">
      <c r="A21" s="1"/>
      <c r="B21" s="19" t="s">
        <v>9</v>
      </c>
      <c r="C21" s="26">
        <v>389.78</v>
      </c>
      <c r="D21" s="23"/>
      <c r="E21" s="24"/>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179" t="s">
        <v>2291</v>
      </c>
      <c r="D22" s="23"/>
      <c r="E22" s="24"/>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179" t="s">
        <v>2292</v>
      </c>
      <c r="D23" s="23"/>
      <c r="E23" s="24"/>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8" t="s">
        <v>12</v>
      </c>
      <c r="C24" s="27" t="s">
        <v>13</v>
      </c>
      <c r="D24" s="23"/>
      <c r="E24" s="24"/>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14</v>
      </c>
      <c r="C25" s="27" t="s">
        <v>15</v>
      </c>
      <c r="D25" s="23"/>
      <c r="E25" s="24"/>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9"/>
      <c r="C26" s="30"/>
      <c r="D26" s="30"/>
      <c r="E26" s="30"/>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1"/>
      <c r="C27" s="32"/>
      <c r="D27" s="33"/>
      <c r="E27" s="34"/>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5"/>
      <c r="C28" s="36"/>
      <c r="D28" s="36"/>
      <c r="E28" s="37"/>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5"/>
      <c r="C29" s="36"/>
      <c r="D29" s="36"/>
      <c r="E29" s="37"/>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5"/>
      <c r="C30" s="36"/>
      <c r="D30" s="36"/>
      <c r="E30" s="37"/>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450" t="s">
        <v>16</v>
      </c>
      <c r="C31" s="442"/>
      <c r="D31" s="442"/>
      <c r="E31" s="443"/>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451" t="str">
        <f t="shared" ref="B32:B33" si="0">C24</f>
        <v>Thaís Ferreira Pellaquim</v>
      </c>
      <c r="C32" s="442"/>
      <c r="D32" s="442"/>
      <c r="E32" s="443"/>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452" t="str">
        <f t="shared" si="0"/>
        <v>Engenheira Civil  - CREA MG 247749/D</v>
      </c>
      <c r="C33" s="442"/>
      <c r="D33" s="442"/>
      <c r="E33" s="443"/>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8"/>
      <c r="C34" s="39"/>
      <c r="D34" s="39"/>
      <c r="E34" s="40"/>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40"/>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88"/>
  <sheetViews>
    <sheetView showGridLines="0" view="pageBreakPreview" zoomScale="60" zoomScaleNormal="85" workbookViewId="0">
      <selection activeCell="H44" sqref="H44"/>
    </sheetView>
  </sheetViews>
  <sheetFormatPr defaultColWidth="12.625" defaultRowHeight="15" customHeight="1" x14ac:dyDescent="0.2"/>
  <cols>
    <col min="1" max="1" width="3.25" customWidth="1"/>
    <col min="2" max="2" width="13.25" customWidth="1"/>
    <col min="3" max="3" width="63.875" customWidth="1"/>
    <col min="4" max="4" width="18.125" customWidth="1"/>
    <col min="5"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338"/>
      <c r="B1" s="339"/>
      <c r="C1" s="340"/>
      <c r="D1" s="340"/>
      <c r="E1" s="340"/>
      <c r="F1" s="340"/>
      <c r="G1" s="341"/>
      <c r="H1" s="41"/>
      <c r="I1" s="42"/>
      <c r="J1" s="41"/>
      <c r="K1" s="41"/>
      <c r="L1" s="41"/>
      <c r="M1" s="41"/>
      <c r="N1" s="41"/>
      <c r="O1" s="41"/>
      <c r="P1" s="41"/>
      <c r="Q1" s="41"/>
      <c r="R1" s="41"/>
      <c r="S1" s="41"/>
      <c r="T1" s="41"/>
      <c r="U1" s="41"/>
      <c r="V1" s="41"/>
      <c r="W1" s="41"/>
      <c r="X1" s="41"/>
      <c r="Y1" s="41"/>
      <c r="Z1" s="41"/>
    </row>
    <row r="2" spans="1:26" ht="18.75" customHeight="1" x14ac:dyDescent="0.2">
      <c r="A2" s="342"/>
      <c r="B2" s="453" t="s">
        <v>17</v>
      </c>
      <c r="C2" s="454"/>
      <c r="D2" s="454"/>
      <c r="E2" s="454"/>
      <c r="F2" s="455"/>
      <c r="G2" s="343"/>
      <c r="H2" s="44"/>
      <c r="I2" s="43"/>
      <c r="J2" s="43"/>
      <c r="K2" s="43"/>
      <c r="L2" s="43"/>
      <c r="M2" s="43"/>
      <c r="N2" s="43"/>
      <c r="O2" s="43"/>
      <c r="P2" s="43"/>
      <c r="Q2" s="43"/>
      <c r="R2" s="43"/>
      <c r="S2" s="43"/>
      <c r="T2" s="43"/>
      <c r="U2" s="43"/>
      <c r="V2" s="41"/>
      <c r="W2" s="41"/>
      <c r="X2" s="41"/>
      <c r="Y2" s="41"/>
      <c r="Z2" s="1"/>
    </row>
    <row r="3" spans="1:26" ht="18.75" customHeight="1" x14ac:dyDescent="0.2">
      <c r="A3" s="342"/>
      <c r="B3" s="456"/>
      <c r="C3" s="457"/>
      <c r="D3" s="457"/>
      <c r="E3" s="457"/>
      <c r="F3" s="458"/>
      <c r="G3" s="343"/>
      <c r="H3" s="44"/>
      <c r="I3" s="43"/>
      <c r="J3" s="43"/>
      <c r="K3" s="43"/>
      <c r="L3" s="43"/>
      <c r="M3" s="43"/>
      <c r="N3" s="43"/>
      <c r="O3" s="43"/>
      <c r="P3" s="43"/>
      <c r="Q3" s="43"/>
      <c r="R3" s="43"/>
      <c r="S3" s="43"/>
      <c r="T3" s="43"/>
      <c r="U3" s="43"/>
      <c r="V3" s="41"/>
      <c r="W3" s="41"/>
      <c r="X3" s="41"/>
      <c r="Y3" s="41"/>
      <c r="Z3" s="1"/>
    </row>
    <row r="4" spans="1:26" ht="18.75" customHeight="1" x14ac:dyDescent="0.2">
      <c r="A4" s="342"/>
      <c r="B4" s="456"/>
      <c r="C4" s="457"/>
      <c r="D4" s="457"/>
      <c r="E4" s="457"/>
      <c r="F4" s="458"/>
      <c r="G4" s="343"/>
      <c r="H4" s="44"/>
      <c r="I4" s="43"/>
      <c r="J4" s="43"/>
      <c r="K4" s="43"/>
      <c r="L4" s="43"/>
      <c r="M4" s="43"/>
      <c r="N4" s="43"/>
      <c r="O4" s="43"/>
      <c r="P4" s="43"/>
      <c r="Q4" s="43"/>
      <c r="R4" s="43"/>
      <c r="S4" s="43"/>
      <c r="T4" s="43"/>
      <c r="U4" s="43"/>
      <c r="V4" s="41"/>
      <c r="W4" s="41"/>
      <c r="X4" s="41"/>
      <c r="Y4" s="41"/>
      <c r="Z4" s="1"/>
    </row>
    <row r="5" spans="1:26" ht="18.75" customHeight="1" x14ac:dyDescent="0.2">
      <c r="A5" s="342"/>
      <c r="B5" s="456"/>
      <c r="C5" s="457"/>
      <c r="D5" s="457"/>
      <c r="E5" s="457"/>
      <c r="F5" s="458"/>
      <c r="G5" s="343"/>
      <c r="H5" s="44"/>
      <c r="I5" s="43"/>
      <c r="J5" s="43"/>
      <c r="K5" s="43"/>
      <c r="L5" s="43"/>
      <c r="M5" s="43"/>
      <c r="N5" s="43"/>
      <c r="O5" s="43"/>
      <c r="P5" s="43"/>
      <c r="Q5" s="43"/>
      <c r="R5" s="43"/>
      <c r="S5" s="43"/>
      <c r="T5" s="43"/>
      <c r="U5" s="43"/>
      <c r="V5" s="41"/>
      <c r="W5" s="41"/>
      <c r="X5" s="41"/>
      <c r="Y5" s="41"/>
      <c r="Z5" s="1"/>
    </row>
    <row r="6" spans="1:26" ht="18.75" customHeight="1" x14ac:dyDescent="0.2">
      <c r="A6" s="342"/>
      <c r="B6" s="459"/>
      <c r="C6" s="460"/>
      <c r="D6" s="460"/>
      <c r="E6" s="460"/>
      <c r="F6" s="461"/>
      <c r="G6" s="343"/>
      <c r="H6" s="44"/>
      <c r="I6" s="43"/>
      <c r="J6" s="43"/>
      <c r="K6" s="43"/>
      <c r="L6" s="43"/>
      <c r="M6" s="43"/>
      <c r="N6" s="43"/>
      <c r="O6" s="43"/>
      <c r="P6" s="43"/>
      <c r="Q6" s="43"/>
      <c r="R6" s="43"/>
      <c r="S6" s="43"/>
      <c r="T6" s="43"/>
      <c r="U6" s="43"/>
      <c r="V6" s="41"/>
      <c r="W6" s="41"/>
      <c r="X6" s="41"/>
      <c r="Y6" s="41"/>
      <c r="Z6" s="1"/>
    </row>
    <row r="7" spans="1:26" ht="15" customHeight="1" x14ac:dyDescent="0.2">
      <c r="A7" s="345"/>
      <c r="B7" s="233"/>
      <c r="C7" s="233"/>
      <c r="D7" s="233"/>
      <c r="E7" s="233"/>
      <c r="F7" s="233"/>
      <c r="G7" s="239"/>
      <c r="H7" s="46"/>
      <c r="I7" s="45"/>
      <c r="J7" s="45"/>
      <c r="K7" s="45"/>
      <c r="L7" s="45"/>
      <c r="M7" s="45"/>
      <c r="N7" s="45"/>
      <c r="O7" s="45"/>
      <c r="P7" s="45"/>
      <c r="Q7" s="45"/>
      <c r="R7" s="45"/>
      <c r="S7" s="45"/>
      <c r="T7" s="45"/>
      <c r="U7" s="45"/>
      <c r="V7" s="45"/>
      <c r="W7" s="45"/>
      <c r="X7" s="45"/>
      <c r="Y7" s="45"/>
      <c r="Z7" s="1"/>
    </row>
    <row r="8" spans="1:26" ht="15" customHeight="1" x14ac:dyDescent="0.2">
      <c r="A8" s="345"/>
      <c r="B8" s="346" t="str">
        <f>'DADOS GERAIS'!B8</f>
        <v>Secretaria de Atenção Especializada à Saúde</v>
      </c>
      <c r="C8" s="347"/>
      <c r="D8" s="348" t="s">
        <v>18</v>
      </c>
      <c r="E8" s="348" t="s">
        <v>19</v>
      </c>
      <c r="F8" s="349" t="str">
        <f>'DADOS GERAIS'!$B$22</f>
        <v>Data:</v>
      </c>
      <c r="G8" s="239"/>
      <c r="H8" s="46"/>
      <c r="I8" s="45"/>
      <c r="J8" s="45"/>
      <c r="K8" s="45"/>
      <c r="L8" s="45"/>
      <c r="M8" s="45"/>
      <c r="N8" s="45"/>
      <c r="O8" s="45"/>
      <c r="P8" s="45"/>
      <c r="Q8" s="45"/>
      <c r="R8" s="45"/>
      <c r="S8" s="45"/>
      <c r="T8" s="45"/>
      <c r="U8" s="45"/>
      <c r="V8" s="45"/>
      <c r="W8" s="45"/>
      <c r="X8" s="45"/>
      <c r="Y8" s="45"/>
      <c r="Z8" s="1"/>
    </row>
    <row r="9" spans="1:26" ht="15" customHeight="1" x14ac:dyDescent="0.2">
      <c r="A9" s="345"/>
      <c r="B9" s="474" t="str">
        <f>'DADOS GERAIS'!B9</f>
        <v xml:space="preserve">OBRA DE CONSTRUÇÃO DE UNIDADE BÁSICA DE SAÚDE  - PORTE 1 , RUA MANOEL FRANCISCO CHAGAS, ESQUINA COM RUA ÉZIO RAMOS VIANA EM DONANA, CAMPOS DOS GOYTACAZES/ RJ </v>
      </c>
      <c r="C9" s="475"/>
      <c r="D9" s="351">
        <f>'DADOS GERAIS'!C19</f>
        <v>0.18919355210174871</v>
      </c>
      <c r="E9" s="351">
        <f>'ENCARGOS SOCIAIS'!F57</f>
        <v>0.7077</v>
      </c>
      <c r="F9" s="352" t="str">
        <f>'DADOS GERAIS'!$C$22</f>
        <v>15/01/2025</v>
      </c>
      <c r="G9" s="239"/>
      <c r="H9" s="46"/>
      <c r="I9" s="45"/>
      <c r="J9" s="45"/>
      <c r="K9" s="45"/>
      <c r="L9" s="45"/>
      <c r="M9" s="45"/>
      <c r="N9" s="45"/>
      <c r="O9" s="45"/>
      <c r="P9" s="45"/>
      <c r="Q9" s="45"/>
      <c r="R9" s="45"/>
      <c r="S9" s="45"/>
      <c r="T9" s="45"/>
      <c r="U9" s="45"/>
      <c r="V9" s="45"/>
      <c r="W9" s="45"/>
      <c r="X9" s="45"/>
      <c r="Y9" s="45"/>
      <c r="Z9" s="1"/>
    </row>
    <row r="10" spans="1:26" ht="30.75" customHeight="1" x14ac:dyDescent="0.2">
      <c r="A10" s="345"/>
      <c r="B10" s="474"/>
      <c r="C10" s="475"/>
      <c r="D10" s="158"/>
      <c r="E10" s="158"/>
      <c r="F10" s="353"/>
      <c r="G10" s="239"/>
      <c r="H10" s="46"/>
      <c r="I10" s="45"/>
      <c r="J10" s="45"/>
      <c r="K10" s="45"/>
      <c r="L10" s="45"/>
      <c r="M10" s="45"/>
      <c r="N10" s="45"/>
      <c r="O10" s="45"/>
      <c r="P10" s="45"/>
      <c r="Q10" s="45"/>
      <c r="R10" s="45"/>
      <c r="S10" s="45"/>
      <c r="T10" s="45"/>
      <c r="U10" s="45"/>
      <c r="V10" s="45"/>
      <c r="W10" s="45"/>
      <c r="X10" s="45"/>
      <c r="Y10" s="45"/>
      <c r="Z10" s="1"/>
    </row>
    <row r="11" spans="1:26" ht="15" customHeight="1" x14ac:dyDescent="0.2">
      <c r="A11" s="345"/>
      <c r="B11" s="375"/>
      <c r="C11" s="376"/>
      <c r="D11" s="158"/>
      <c r="E11" s="158"/>
      <c r="F11" s="353"/>
      <c r="G11" s="239"/>
      <c r="H11" s="46"/>
      <c r="I11" s="45"/>
      <c r="J11" s="45"/>
      <c r="K11" s="45"/>
      <c r="L11" s="45"/>
      <c r="M11" s="45"/>
      <c r="N11" s="45"/>
      <c r="O11" s="45"/>
      <c r="P11" s="45"/>
      <c r="Q11" s="45"/>
      <c r="R11" s="45"/>
      <c r="S11" s="45"/>
      <c r="T11" s="45"/>
      <c r="U11" s="45"/>
      <c r="V11" s="45"/>
      <c r="W11" s="45"/>
      <c r="X11" s="45"/>
      <c r="Y11" s="45"/>
      <c r="Z11" s="1"/>
    </row>
    <row r="12" spans="1:26" ht="15" customHeight="1" x14ac:dyDescent="0.2">
      <c r="A12" s="345"/>
      <c r="B12" s="354" t="str">
        <f>'DADOS GERAIS'!B11</f>
        <v>Bancos:</v>
      </c>
      <c r="C12" s="350"/>
      <c r="D12" s="355" t="s">
        <v>20</v>
      </c>
      <c r="E12" s="355" t="s">
        <v>21</v>
      </c>
      <c r="F12" s="353" t="str">
        <f>'DADOS GERAIS'!$B$23</f>
        <v>Revisão:</v>
      </c>
      <c r="G12" s="239"/>
      <c r="H12" s="46"/>
      <c r="I12" s="45"/>
      <c r="J12" s="45"/>
      <c r="K12" s="45"/>
      <c r="L12" s="45"/>
      <c r="M12" s="45"/>
      <c r="N12" s="45"/>
      <c r="O12" s="45"/>
      <c r="P12" s="45"/>
      <c r="Q12" s="45"/>
      <c r="R12" s="45"/>
      <c r="S12" s="45"/>
      <c r="T12" s="45"/>
      <c r="U12" s="45"/>
      <c r="V12" s="45"/>
      <c r="W12" s="45"/>
      <c r="X12" s="45"/>
      <c r="Y12" s="45"/>
      <c r="Z12" s="1"/>
    </row>
    <row r="13" spans="1:26" ht="15" customHeight="1" x14ac:dyDescent="0.2">
      <c r="A13" s="345"/>
      <c r="B13" s="464" t="str">
        <f>'DADOS GERAIS'!B12</f>
        <v>SINAPI (11/2024) - CPOS/CDHU (01/2025) - SBC (01/2025) - ORSE (10/2024) - IOPES (08/2024) - EMOP (11/2024) - SEINFRA (028)</v>
      </c>
      <c r="C13" s="465"/>
      <c r="D13" s="351">
        <f>'DADOS GERAIS'!C20</f>
        <v>0.11399789231966739</v>
      </c>
      <c r="E13" s="351">
        <f>'ENCARGOS SOCIAIS'!E57</f>
        <v>1.1434899999999999</v>
      </c>
      <c r="F13" s="356" t="str">
        <f>'DADOS GERAIS'!$C$23</f>
        <v>00</v>
      </c>
      <c r="G13" s="239"/>
      <c r="H13" s="46"/>
      <c r="I13" s="45"/>
      <c r="J13" s="45"/>
      <c r="K13" s="45"/>
      <c r="L13" s="45"/>
      <c r="M13" s="45"/>
      <c r="N13" s="45"/>
      <c r="O13" s="45"/>
      <c r="P13" s="45"/>
      <c r="Q13" s="45"/>
      <c r="R13" s="45"/>
      <c r="S13" s="45"/>
      <c r="T13" s="45"/>
      <c r="U13" s="45"/>
      <c r="V13" s="45"/>
      <c r="W13" s="45"/>
      <c r="X13" s="45"/>
      <c r="Y13" s="45"/>
      <c r="Z13" s="1"/>
    </row>
    <row r="14" spans="1:26" ht="15" customHeight="1" x14ac:dyDescent="0.2">
      <c r="A14" s="345"/>
      <c r="B14" s="466"/>
      <c r="C14" s="467"/>
      <c r="D14" s="357"/>
      <c r="E14" s="357"/>
      <c r="F14" s="358"/>
      <c r="G14" s="239"/>
      <c r="H14" s="46"/>
      <c r="I14" s="45"/>
      <c r="J14" s="45"/>
      <c r="K14" s="45"/>
      <c r="L14" s="45"/>
      <c r="M14" s="45"/>
      <c r="N14" s="45"/>
      <c r="O14" s="45"/>
      <c r="P14" s="45"/>
      <c r="Q14" s="45"/>
      <c r="R14" s="45"/>
      <c r="S14" s="45"/>
      <c r="T14" s="45"/>
      <c r="U14" s="45"/>
      <c r="V14" s="45"/>
      <c r="W14" s="45"/>
      <c r="X14" s="45"/>
      <c r="Y14" s="45"/>
      <c r="Z14" s="1"/>
    </row>
    <row r="15" spans="1:26" ht="15" customHeight="1" x14ac:dyDescent="0.2">
      <c r="A15" s="345"/>
      <c r="B15" s="359"/>
      <c r="C15" s="233"/>
      <c r="D15" s="233"/>
      <c r="E15" s="233"/>
      <c r="F15" s="233"/>
      <c r="G15" s="239"/>
      <c r="H15" s="1"/>
      <c r="I15" s="1"/>
      <c r="J15" s="1"/>
      <c r="K15" s="45"/>
      <c r="L15" s="45"/>
      <c r="M15" s="45"/>
      <c r="N15" s="45"/>
      <c r="O15" s="45"/>
      <c r="P15" s="45"/>
      <c r="Q15" s="45"/>
      <c r="R15" s="45"/>
      <c r="S15" s="45"/>
      <c r="T15" s="45"/>
      <c r="U15" s="45"/>
      <c r="V15" s="45"/>
      <c r="W15" s="45"/>
      <c r="X15" s="45"/>
      <c r="Y15" s="45"/>
      <c r="Z15" s="1"/>
    </row>
    <row r="16" spans="1:26" ht="15" customHeight="1" x14ac:dyDescent="0.2">
      <c r="A16" s="360"/>
      <c r="B16" s="63" t="s">
        <v>22</v>
      </c>
      <c r="C16" s="332" t="s">
        <v>23</v>
      </c>
      <c r="D16" s="64"/>
      <c r="E16" s="64" t="s">
        <v>24</v>
      </c>
      <c r="F16" s="65" t="s">
        <v>25</v>
      </c>
      <c r="G16" s="255"/>
      <c r="H16" s="66"/>
      <c r="I16" s="1"/>
      <c r="J16" s="1"/>
      <c r="K16" s="1"/>
      <c r="L16" s="45"/>
      <c r="M16" s="45"/>
      <c r="N16" s="45"/>
      <c r="O16" s="45"/>
      <c r="P16" s="45"/>
      <c r="Q16" s="45"/>
      <c r="R16" s="45"/>
      <c r="S16" s="45"/>
      <c r="T16" s="45"/>
      <c r="U16" s="45"/>
      <c r="V16" s="45"/>
      <c r="W16" s="45"/>
      <c r="X16" s="45"/>
      <c r="Y16" s="45"/>
      <c r="Z16" s="45"/>
    </row>
    <row r="17" spans="1:26" ht="15" customHeight="1" x14ac:dyDescent="0.2">
      <c r="A17" s="360"/>
      <c r="B17" s="67"/>
      <c r="C17" s="361"/>
      <c r="D17" s="361"/>
      <c r="E17" s="67"/>
      <c r="F17" s="67"/>
      <c r="G17" s="255"/>
      <c r="H17" s="45"/>
      <c r="I17" s="1"/>
      <c r="J17" s="1"/>
      <c r="K17" s="1"/>
      <c r="L17" s="45"/>
      <c r="M17" s="45"/>
      <c r="N17" s="45"/>
      <c r="O17" s="45"/>
      <c r="P17" s="45"/>
      <c r="Q17" s="45"/>
      <c r="R17" s="45"/>
      <c r="S17" s="45"/>
      <c r="T17" s="45"/>
      <c r="U17" s="45"/>
      <c r="V17" s="45"/>
      <c r="W17" s="45"/>
      <c r="X17" s="45"/>
      <c r="Y17" s="45"/>
      <c r="Z17" s="45"/>
    </row>
    <row r="18" spans="1:26" ht="15" customHeight="1" x14ac:dyDescent="0.2">
      <c r="A18" s="345"/>
      <c r="B18" s="68">
        <v>1</v>
      </c>
      <c r="C18" s="331" t="str">
        <f t="array" ref="C18">INDEX('ORC. SINTÉTICO'!$E:$E,MATCH($B18,'ORC. SINTÉTICO'!$B:$B,0))</f>
        <v>SERVIÇOS PRELIMINARES E INDIRETOS</v>
      </c>
      <c r="D18" s="362"/>
      <c r="E18" s="363">
        <f t="array" ref="E18">INDEX('ORC. SINTÉTICO'!$N:$N,MATCH($B18,'ORC. SINTÉTICO'!$B:$B,0))</f>
        <v>137127.53</v>
      </c>
      <c r="F18" s="69">
        <f t="shared" ref="F18:F38" si="0">IFERROR(E18/$E$40,"-")</f>
        <v>6.656564247596515E-2</v>
      </c>
      <c r="G18" s="255"/>
      <c r="H18" s="160"/>
      <c r="I18" s="1"/>
      <c r="J18" s="1"/>
      <c r="K18" s="1"/>
      <c r="L18" s="45"/>
      <c r="M18" s="45"/>
      <c r="N18" s="45"/>
      <c r="O18" s="45"/>
      <c r="P18" s="45"/>
      <c r="Q18" s="45"/>
      <c r="R18" s="45"/>
      <c r="S18" s="45"/>
      <c r="T18" s="45"/>
      <c r="U18" s="45"/>
      <c r="V18" s="45"/>
      <c r="W18" s="45"/>
      <c r="X18" s="41"/>
      <c r="Y18" s="41"/>
      <c r="Z18" s="41"/>
    </row>
    <row r="19" spans="1:26" ht="15" customHeight="1" x14ac:dyDescent="0.2">
      <c r="A19" s="345"/>
      <c r="B19" s="68">
        <v>2</v>
      </c>
      <c r="C19" s="331" t="str">
        <f t="array" ref="C19">INDEX('ORC. SINTÉTICO'!$E:$E,MATCH($B19,'ORC. SINTÉTICO'!$B:$B,0))</f>
        <v>FUNDAÇÃO</v>
      </c>
      <c r="D19" s="362"/>
      <c r="E19" s="363">
        <f t="array" ref="E19">INDEX('ORC. SINTÉTICO'!$N:$N,MATCH($B19,'ORC. SINTÉTICO'!$B:$B,0))</f>
        <v>231514.93</v>
      </c>
      <c r="F19" s="69">
        <f t="shared" si="0"/>
        <v>0.1123839980070238</v>
      </c>
      <c r="G19" s="255"/>
      <c r="H19" s="160"/>
      <c r="I19" s="1"/>
      <c r="J19" s="1"/>
      <c r="K19" s="1"/>
      <c r="L19" s="45"/>
      <c r="M19" s="45"/>
      <c r="N19" s="45"/>
      <c r="O19" s="45"/>
      <c r="P19" s="45"/>
      <c r="Q19" s="45"/>
      <c r="R19" s="45"/>
      <c r="S19" s="45"/>
      <c r="T19" s="45"/>
      <c r="U19" s="45"/>
      <c r="V19" s="45"/>
      <c r="W19" s="45"/>
      <c r="X19" s="41"/>
      <c r="Y19" s="41"/>
      <c r="Z19" s="41"/>
    </row>
    <row r="20" spans="1:26" ht="15" customHeight="1" x14ac:dyDescent="0.2">
      <c r="A20" s="345"/>
      <c r="B20" s="68">
        <v>3</v>
      </c>
      <c r="C20" s="331" t="str">
        <f t="array" ref="C20">INDEX('ORC. SINTÉTICO'!$E:$E,MATCH($B20,'ORC. SINTÉTICO'!$B:$B,0))</f>
        <v>ESTRUTURA</v>
      </c>
      <c r="D20" s="362"/>
      <c r="E20" s="363">
        <f t="array" ref="E20">INDEX('ORC. SINTÉTICO'!$N:$N,MATCH($B20,'ORC. SINTÉTICO'!$B:$B,0))</f>
        <v>264404.78999999998</v>
      </c>
      <c r="F20" s="69">
        <f t="shared" si="0"/>
        <v>0.1283496809143477</v>
      </c>
      <c r="G20" s="255"/>
      <c r="H20" s="160"/>
      <c r="I20" s="1"/>
      <c r="J20" s="1"/>
      <c r="K20" s="1"/>
      <c r="L20" s="45"/>
      <c r="M20" s="45"/>
      <c r="N20" s="45"/>
      <c r="O20" s="45"/>
      <c r="P20" s="45"/>
      <c r="Q20" s="45"/>
      <c r="R20" s="45"/>
      <c r="S20" s="45"/>
      <c r="T20" s="45"/>
      <c r="U20" s="45"/>
      <c r="V20" s="45"/>
      <c r="W20" s="45"/>
      <c r="X20" s="41"/>
      <c r="Y20" s="41"/>
      <c r="Z20" s="41"/>
    </row>
    <row r="21" spans="1:26" ht="15" customHeight="1" x14ac:dyDescent="0.2">
      <c r="A21" s="345"/>
      <c r="B21" s="68">
        <v>4</v>
      </c>
      <c r="C21" s="331" t="str">
        <f t="array" ref="C21">INDEX('ORC. SINTÉTICO'!$E:$E,MATCH($B21,'ORC. SINTÉTICO'!$B:$B,0))</f>
        <v>ALVENARIA, VEDAÇÕES E DIVISÓRIAS</v>
      </c>
      <c r="D21" s="364"/>
      <c r="E21" s="363">
        <f t="array" ref="E21">INDEX('ORC. SINTÉTICO'!$N:$N,MATCH($B21,'ORC. SINTÉTICO'!$B:$B,0))</f>
        <v>194656.15999999997</v>
      </c>
      <c r="F21" s="69">
        <f t="shared" si="0"/>
        <v>9.4491692166440003E-2</v>
      </c>
      <c r="G21" s="255"/>
      <c r="H21" s="160"/>
      <c r="I21" s="1"/>
      <c r="J21" s="1"/>
      <c r="K21" s="1"/>
      <c r="L21" s="45"/>
      <c r="M21" s="45"/>
      <c r="N21" s="45"/>
      <c r="O21" s="45"/>
      <c r="P21" s="45"/>
      <c r="Q21" s="45"/>
      <c r="R21" s="45"/>
      <c r="S21" s="45"/>
      <c r="T21" s="45"/>
      <c r="U21" s="45"/>
      <c r="V21" s="45"/>
      <c r="W21" s="45"/>
      <c r="X21" s="41"/>
      <c r="Y21" s="41"/>
      <c r="Z21" s="41"/>
    </row>
    <row r="22" spans="1:26" ht="15" customHeight="1" x14ac:dyDescent="0.2">
      <c r="A22" s="345"/>
      <c r="B22" s="68">
        <v>5</v>
      </c>
      <c r="C22" s="331" t="str">
        <f t="array" ref="C22">INDEX('ORC. SINTÉTICO'!$E:$E,MATCH($B22,'ORC. SINTÉTICO'!$B:$B,0))</f>
        <v>COBERTURA</v>
      </c>
      <c r="D22" s="362"/>
      <c r="E22" s="363">
        <f t="array" ref="E22">INDEX('ORC. SINTÉTICO'!$N:$N,MATCH($B22,'ORC. SINTÉTICO'!$B:$B,0))</f>
        <v>84049.55</v>
      </c>
      <c r="F22" s="69">
        <f t="shared" si="0"/>
        <v>4.0800066154227065E-2</v>
      </c>
      <c r="G22" s="255"/>
      <c r="H22" s="160"/>
      <c r="I22" s="1"/>
      <c r="J22" s="1"/>
      <c r="K22" s="1"/>
      <c r="L22" s="45"/>
      <c r="M22" s="45"/>
      <c r="N22" s="45"/>
      <c r="O22" s="45"/>
      <c r="P22" s="45"/>
      <c r="Q22" s="45"/>
      <c r="R22" s="45"/>
      <c r="S22" s="45"/>
      <c r="T22" s="45"/>
      <c r="U22" s="45"/>
      <c r="V22" s="45"/>
      <c r="W22" s="45"/>
      <c r="X22" s="41"/>
      <c r="Y22" s="41"/>
      <c r="Z22" s="41"/>
    </row>
    <row r="23" spans="1:26" ht="15" customHeight="1" x14ac:dyDescent="0.2">
      <c r="A23" s="345"/>
      <c r="B23" s="68">
        <v>6</v>
      </c>
      <c r="C23" s="331" t="str">
        <f t="array" ref="C23">INDEX('ORC. SINTÉTICO'!$E:$E,MATCH($B23,'ORC. SINTÉTICO'!$B:$B,0))</f>
        <v>IMPERMEABILIZAÇÃO</v>
      </c>
      <c r="D23" s="362"/>
      <c r="E23" s="363">
        <f t="array" ref="E23">INDEX('ORC. SINTÉTICO'!$N:$N,MATCH($B23,'ORC. SINTÉTICO'!$B:$B,0))</f>
        <v>16769.75</v>
      </c>
      <c r="F23" s="69">
        <f t="shared" si="0"/>
        <v>8.1405184131247491E-3</v>
      </c>
      <c r="G23" s="255"/>
      <c r="H23" s="160"/>
      <c r="I23" s="1"/>
      <c r="J23" s="1"/>
      <c r="K23" s="1"/>
      <c r="L23" s="45"/>
      <c r="M23" s="45"/>
      <c r="N23" s="45"/>
      <c r="O23" s="45"/>
      <c r="P23" s="45"/>
      <c r="Q23" s="45"/>
      <c r="R23" s="45"/>
      <c r="S23" s="45"/>
      <c r="T23" s="45"/>
      <c r="U23" s="45"/>
      <c r="V23" s="45"/>
      <c r="W23" s="45"/>
      <c r="X23" s="41"/>
      <c r="Y23" s="41"/>
      <c r="Z23" s="41"/>
    </row>
    <row r="24" spans="1:26" ht="15" customHeight="1" x14ac:dyDescent="0.2">
      <c r="A24" s="345"/>
      <c r="B24" s="68">
        <v>7</v>
      </c>
      <c r="C24" s="331" t="str">
        <f t="array" ref="C24">INDEX('ORC. SINTÉTICO'!$E:$E,MATCH($B24,'ORC. SINTÉTICO'!$B:$B,0))</f>
        <v>ESQUADRIAS</v>
      </c>
      <c r="D24" s="364"/>
      <c r="E24" s="363">
        <f t="array" ref="E24">INDEX('ORC. SINTÉTICO'!$N:$N,MATCH($B24,'ORC. SINTÉTICO'!$B:$B,0))</f>
        <v>220158.25</v>
      </c>
      <c r="F24" s="69">
        <f t="shared" si="0"/>
        <v>0.10687113927913784</v>
      </c>
      <c r="G24" s="255"/>
      <c r="H24" s="160"/>
      <c r="I24" s="1"/>
      <c r="J24" s="1"/>
      <c r="K24" s="1"/>
      <c r="L24" s="45"/>
      <c r="M24" s="45"/>
      <c r="N24" s="45"/>
      <c r="O24" s="45"/>
      <c r="P24" s="45"/>
      <c r="Q24" s="45"/>
      <c r="R24" s="45"/>
      <c r="S24" s="45"/>
      <c r="T24" s="45"/>
      <c r="U24" s="45"/>
      <c r="V24" s="45"/>
      <c r="W24" s="45"/>
      <c r="X24" s="41"/>
      <c r="Y24" s="41"/>
      <c r="Z24" s="41"/>
    </row>
    <row r="25" spans="1:26" ht="15" customHeight="1" x14ac:dyDescent="0.2">
      <c r="A25" s="345"/>
      <c r="B25" s="68">
        <v>8</v>
      </c>
      <c r="C25" s="331" t="str">
        <f t="array" ref="C25">INDEX('ORC. SINTÉTICO'!$E:$E,MATCH($B25,'ORC. SINTÉTICO'!$B:$B,0))</f>
        <v>REVESTIMENTO DE PAREDE</v>
      </c>
      <c r="D25" s="362"/>
      <c r="E25" s="363">
        <f t="array" ref="E25">INDEX('ORC. SINTÉTICO'!$N:$N,MATCH($B25,'ORC. SINTÉTICO'!$B:$B,0))</f>
        <v>78241.899999999994</v>
      </c>
      <c r="F25" s="69">
        <f t="shared" si="0"/>
        <v>3.798086600145293E-2</v>
      </c>
      <c r="G25" s="255"/>
      <c r="H25" s="160"/>
      <c r="I25" s="1"/>
      <c r="J25" s="1"/>
      <c r="K25" s="1"/>
      <c r="L25" s="45"/>
      <c r="M25" s="45"/>
      <c r="N25" s="45"/>
      <c r="O25" s="45"/>
      <c r="P25" s="45"/>
      <c r="Q25" s="45"/>
      <c r="R25" s="45"/>
      <c r="S25" s="45"/>
      <c r="T25" s="45"/>
      <c r="U25" s="45"/>
      <c r="V25" s="45"/>
      <c r="W25" s="45"/>
      <c r="X25" s="41"/>
      <c r="Y25" s="41"/>
      <c r="Z25" s="41"/>
    </row>
    <row r="26" spans="1:26" ht="15" customHeight="1" x14ac:dyDescent="0.2">
      <c r="A26" s="345"/>
      <c r="B26" s="68">
        <v>9</v>
      </c>
      <c r="C26" s="331" t="str">
        <f t="array" ref="C26">INDEX('ORC. SINTÉTICO'!$E:$E,MATCH($B26,'ORC. SINTÉTICO'!$B:$B,0))</f>
        <v>REVESTIMENTO DE PISO INTERNO</v>
      </c>
      <c r="D26" s="362"/>
      <c r="E26" s="363">
        <f t="array" ref="E26">INDEX('ORC. SINTÉTICO'!$N:$N,MATCH($B26,'ORC. SINTÉTICO'!$B:$B,0))</f>
        <v>97391.44</v>
      </c>
      <c r="F26" s="69">
        <f t="shared" si="0"/>
        <v>4.7276602847432687E-2</v>
      </c>
      <c r="G26" s="255"/>
      <c r="H26" s="160"/>
      <c r="I26" s="1"/>
      <c r="J26" s="1"/>
      <c r="K26" s="1"/>
      <c r="L26" s="45"/>
      <c r="M26" s="45"/>
      <c r="N26" s="45"/>
      <c r="O26" s="45"/>
      <c r="P26" s="45"/>
      <c r="Q26" s="45"/>
      <c r="R26" s="45"/>
      <c r="S26" s="45"/>
      <c r="T26" s="45"/>
      <c r="U26" s="45"/>
      <c r="V26" s="45"/>
      <c r="W26" s="45"/>
      <c r="X26" s="41"/>
      <c r="Y26" s="41"/>
      <c r="Z26" s="41"/>
    </row>
    <row r="27" spans="1:26" ht="15" customHeight="1" x14ac:dyDescent="0.2">
      <c r="A27" s="345"/>
      <c r="B27" s="68">
        <v>10</v>
      </c>
      <c r="C27" s="331" t="str">
        <f t="array" ref="C27">INDEX('ORC. SINTÉTICO'!$E:$E,MATCH($B27,'ORC. SINTÉTICO'!$B:$B,0))</f>
        <v>REVESTIMENTO DE PISO EXTERNO</v>
      </c>
      <c r="D27" s="362"/>
      <c r="E27" s="363">
        <f t="array" ref="E27">INDEX('ORC. SINTÉTICO'!$N:$N,MATCH($B27,'ORC. SINTÉTICO'!$B:$B,0))</f>
        <v>17721.87</v>
      </c>
      <c r="F27" s="69">
        <f t="shared" si="0"/>
        <v>8.6027048137272827E-3</v>
      </c>
      <c r="G27" s="255"/>
      <c r="H27" s="160"/>
      <c r="I27" s="1"/>
      <c r="J27" s="1"/>
      <c r="K27" s="1"/>
      <c r="L27" s="45"/>
      <c r="M27" s="45"/>
      <c r="N27" s="45"/>
      <c r="O27" s="45"/>
      <c r="P27" s="45"/>
      <c r="Q27" s="45"/>
      <c r="R27" s="45"/>
      <c r="S27" s="45"/>
      <c r="T27" s="45"/>
      <c r="U27" s="45"/>
      <c r="V27" s="45"/>
      <c r="W27" s="45"/>
      <c r="X27" s="41"/>
      <c r="Y27" s="41"/>
      <c r="Z27" s="41"/>
    </row>
    <row r="28" spans="1:26" ht="15" customHeight="1" x14ac:dyDescent="0.2">
      <c r="A28" s="345"/>
      <c r="B28" s="68">
        <v>11</v>
      </c>
      <c r="C28" s="331" t="str">
        <f t="array" ref="C28">INDEX('ORC. SINTÉTICO'!$E:$E,MATCH($B28,'ORC. SINTÉTICO'!$B:$B,0))</f>
        <v>REVESTIMENTO DE TETO</v>
      </c>
      <c r="D28" s="362"/>
      <c r="E28" s="363">
        <f t="array" ref="E28">INDEX('ORC. SINTÉTICO'!$N:$N,MATCH($B28,'ORC. SINTÉTICO'!$B:$B,0))</f>
        <v>35907</v>
      </c>
      <c r="F28" s="69">
        <f t="shared" si="0"/>
        <v>1.7430289340036098E-2</v>
      </c>
      <c r="G28" s="255"/>
      <c r="H28" s="160"/>
      <c r="I28" s="1"/>
      <c r="J28" s="1"/>
      <c r="K28" s="1"/>
      <c r="L28" s="45"/>
      <c r="M28" s="45"/>
      <c r="N28" s="45"/>
      <c r="O28" s="45"/>
      <c r="P28" s="45"/>
      <c r="Q28" s="45"/>
      <c r="R28" s="45"/>
      <c r="S28" s="45"/>
      <c r="T28" s="45"/>
      <c r="U28" s="45"/>
      <c r="V28" s="45"/>
      <c r="W28" s="45"/>
      <c r="X28" s="41"/>
      <c r="Y28" s="41"/>
      <c r="Z28" s="41"/>
    </row>
    <row r="29" spans="1:26" ht="15" customHeight="1" x14ac:dyDescent="0.2">
      <c r="A29" s="345"/>
      <c r="B29" s="68">
        <v>12</v>
      </c>
      <c r="C29" s="331" t="str">
        <f t="array" ref="C29">INDEX('ORC. SINTÉTICO'!$E:$E,MATCH($B29,'ORC. SINTÉTICO'!$B:$B,0))</f>
        <v>PINTURA</v>
      </c>
      <c r="D29" s="362"/>
      <c r="E29" s="363">
        <f t="array" ref="E29">INDEX('ORC. SINTÉTICO'!$N:$N,MATCH($B29,'ORC. SINTÉTICO'!$B:$B,0))</f>
        <v>89733.07</v>
      </c>
      <c r="F29" s="69">
        <f t="shared" si="0"/>
        <v>4.3559010038981626E-2</v>
      </c>
      <c r="G29" s="255"/>
      <c r="H29" s="160"/>
      <c r="I29" s="1"/>
      <c r="J29" s="1"/>
      <c r="K29" s="1"/>
      <c r="L29" s="45"/>
      <c r="M29" s="45"/>
      <c r="N29" s="45"/>
      <c r="O29" s="45"/>
      <c r="P29" s="45"/>
      <c r="Q29" s="45"/>
      <c r="R29" s="45"/>
      <c r="S29" s="45"/>
      <c r="T29" s="45"/>
      <c r="U29" s="45"/>
      <c r="V29" s="45"/>
      <c r="W29" s="45"/>
      <c r="X29" s="41"/>
      <c r="Y29" s="41"/>
      <c r="Z29" s="41"/>
    </row>
    <row r="30" spans="1:26" ht="15" customHeight="1" x14ac:dyDescent="0.2">
      <c r="A30" s="345"/>
      <c r="B30" s="68">
        <v>13</v>
      </c>
      <c r="C30" s="331" t="str">
        <f t="array" ref="C30">INDEX('ORC. SINTÉTICO'!$E:$E,MATCH($B30,'ORC. SINTÉTICO'!$B:$B,0))</f>
        <v>MARMORARIA</v>
      </c>
      <c r="D30" s="362"/>
      <c r="E30" s="363">
        <f t="array" ref="E30">INDEX('ORC. SINTÉTICO'!$N:$N,MATCH($B30,'ORC. SINTÉTICO'!$B:$B,0))</f>
        <v>10595.35</v>
      </c>
      <c r="F30" s="69">
        <f t="shared" si="0"/>
        <v>5.1432872743184194E-3</v>
      </c>
      <c r="G30" s="255"/>
      <c r="H30" s="160"/>
      <c r="I30" s="1"/>
      <c r="J30" s="1"/>
      <c r="K30" s="1"/>
      <c r="L30" s="45"/>
      <c r="M30" s="45"/>
      <c r="N30" s="45"/>
      <c r="O30" s="45"/>
      <c r="P30" s="45"/>
      <c r="Q30" s="45"/>
      <c r="R30" s="45"/>
      <c r="S30" s="45"/>
      <c r="T30" s="45"/>
      <c r="U30" s="45"/>
      <c r="V30" s="45"/>
      <c r="W30" s="45"/>
      <c r="X30" s="41"/>
      <c r="Y30" s="41"/>
      <c r="Z30" s="41"/>
    </row>
    <row r="31" spans="1:26" ht="15" customHeight="1" x14ac:dyDescent="0.2">
      <c r="A31" s="345"/>
      <c r="B31" s="68">
        <v>14</v>
      </c>
      <c r="C31" s="331" t="str">
        <f t="array" ref="C31">INDEX('ORC. SINTÉTICO'!$E:$E,MATCH($B31,'ORC. SINTÉTICO'!$B:$B,0))</f>
        <v>LOUÇAS, METAIS E ACESSÓRIOS</v>
      </c>
      <c r="D31" s="362"/>
      <c r="E31" s="363">
        <f t="array" ref="E31">INDEX('ORC. SINTÉTICO'!$N:$N,MATCH($B31,'ORC. SINTÉTICO'!$B:$B,0))</f>
        <v>59494.329999999987</v>
      </c>
      <c r="F31" s="69">
        <f t="shared" si="0"/>
        <v>2.8880256941309208E-2</v>
      </c>
      <c r="G31" s="255"/>
      <c r="H31" s="160"/>
      <c r="I31" s="1"/>
      <c r="J31" s="1"/>
      <c r="K31" s="1"/>
      <c r="L31" s="45"/>
      <c r="M31" s="45"/>
      <c r="N31" s="45"/>
      <c r="O31" s="45"/>
      <c r="P31" s="45"/>
      <c r="Q31" s="45"/>
      <c r="R31" s="45"/>
      <c r="S31" s="45"/>
      <c r="T31" s="45"/>
      <c r="U31" s="45"/>
      <c r="V31" s="45"/>
      <c r="W31" s="45"/>
      <c r="X31" s="41"/>
      <c r="Y31" s="41"/>
      <c r="Z31" s="41"/>
    </row>
    <row r="32" spans="1:26" ht="15" customHeight="1" x14ac:dyDescent="0.2">
      <c r="A32" s="345"/>
      <c r="B32" s="68">
        <v>15</v>
      </c>
      <c r="C32" s="331" t="str">
        <f t="array" ref="C32">INDEX('ORC. SINTÉTICO'!$E:$E,MATCH($B32,'ORC. SINTÉTICO'!$B:$B,0))</f>
        <v>INSTALAÇÕES HIDROSSANITÁRIAS</v>
      </c>
      <c r="D32" s="362"/>
      <c r="E32" s="363">
        <f t="array" ref="E32">INDEX('ORC. SINTÉTICO'!$N:$N,MATCH($B32,'ORC. SINTÉTICO'!$B:$B,0))</f>
        <v>142724.51999999999</v>
      </c>
      <c r="F32" s="69">
        <f t="shared" si="0"/>
        <v>6.928258221287685E-2</v>
      </c>
      <c r="G32" s="255"/>
      <c r="H32" s="160"/>
      <c r="I32" s="1"/>
      <c r="J32" s="1"/>
      <c r="K32" s="1"/>
      <c r="L32" s="45"/>
      <c r="M32" s="45"/>
      <c r="N32" s="45"/>
      <c r="O32" s="45"/>
      <c r="P32" s="45"/>
      <c r="Q32" s="45"/>
      <c r="R32" s="45"/>
      <c r="S32" s="45"/>
      <c r="T32" s="45"/>
      <c r="U32" s="45"/>
      <c r="V32" s="45"/>
      <c r="W32" s="45"/>
      <c r="X32" s="41"/>
      <c r="Y32" s="41"/>
      <c r="Z32" s="41"/>
    </row>
    <row r="33" spans="1:26" ht="15" customHeight="1" x14ac:dyDescent="0.2">
      <c r="A33" s="345"/>
      <c r="B33" s="68">
        <v>16</v>
      </c>
      <c r="C33" s="331" t="str">
        <f t="array" ref="C33">INDEX('ORC. SINTÉTICO'!$E:$E,MATCH($B33,'ORC. SINTÉTICO'!$B:$B,0))</f>
        <v>INSTALAÇÕES ELÉTRICAS</v>
      </c>
      <c r="D33" s="362"/>
      <c r="E33" s="363">
        <f t="array" ref="E33">INDEX('ORC. SINTÉTICO'!$N:$N,MATCH($B33,'ORC. SINTÉTICO'!$B:$B,0))</f>
        <v>236673.00999999995</v>
      </c>
      <c r="F33" s="69">
        <f t="shared" si="0"/>
        <v>0.1148878782208833</v>
      </c>
      <c r="G33" s="255"/>
      <c r="H33" s="160"/>
      <c r="I33" s="1"/>
      <c r="J33" s="1"/>
      <c r="K33" s="1"/>
      <c r="L33" s="45"/>
      <c r="M33" s="45"/>
      <c r="N33" s="45"/>
      <c r="O33" s="45"/>
      <c r="P33" s="45"/>
      <c r="Q33" s="45"/>
      <c r="R33" s="45"/>
      <c r="S33" s="45"/>
      <c r="T33" s="45"/>
      <c r="U33" s="45"/>
      <c r="V33" s="45"/>
      <c r="W33" s="45"/>
      <c r="X33" s="41"/>
      <c r="Y33" s="41"/>
      <c r="Z33" s="41"/>
    </row>
    <row r="34" spans="1:26" ht="15" customHeight="1" x14ac:dyDescent="0.2">
      <c r="A34" s="345"/>
      <c r="B34" s="68">
        <v>17</v>
      </c>
      <c r="C34" s="331" t="str">
        <f t="array" ref="C34">INDEX('ORC. SINTÉTICO'!$E:$E,MATCH($B34,'ORC. SINTÉTICO'!$B:$B,0))</f>
        <v>CLIMATIZAÇÃO</v>
      </c>
      <c r="D34" s="362"/>
      <c r="E34" s="363">
        <f t="array" ref="E34">INDEX('ORC. SINTÉTICO'!$N:$N,MATCH($B34,'ORC. SINTÉTICO'!$B:$B,0))</f>
        <v>105752.20999999999</v>
      </c>
      <c r="F34" s="69">
        <f t="shared" si="0"/>
        <v>5.1335160794504106E-2</v>
      </c>
      <c r="G34" s="255"/>
      <c r="H34" s="160"/>
      <c r="I34" s="1"/>
      <c r="J34" s="1"/>
      <c r="K34" s="1"/>
      <c r="L34" s="45"/>
      <c r="M34" s="45"/>
      <c r="N34" s="45"/>
      <c r="O34" s="45"/>
      <c r="P34" s="45"/>
      <c r="Q34" s="45"/>
      <c r="R34" s="45"/>
      <c r="S34" s="45"/>
      <c r="T34" s="45"/>
      <c r="U34" s="45"/>
      <c r="V34" s="45"/>
      <c r="W34" s="45"/>
      <c r="X34" s="41"/>
      <c r="Y34" s="41"/>
      <c r="Z34" s="41"/>
    </row>
    <row r="35" spans="1:26" ht="15" customHeight="1" x14ac:dyDescent="0.2">
      <c r="A35" s="345"/>
      <c r="B35" s="68">
        <v>18</v>
      </c>
      <c r="C35" s="331" t="str">
        <f t="array" ref="C35">INDEX('ORC. SINTÉTICO'!$E:$E,MATCH($B35,'ORC. SINTÉTICO'!$B:$B,0))</f>
        <v>DADOS E VOZ</v>
      </c>
      <c r="D35" s="362"/>
      <c r="E35" s="363">
        <f t="array" ref="E35">INDEX('ORC. SINTÉTICO'!$N:$N,MATCH($B35,'ORC. SINTÉTICO'!$B:$B,0))</f>
        <v>9323.760000000002</v>
      </c>
      <c r="F35" s="69">
        <f t="shared" si="0"/>
        <v>4.526020957948451E-3</v>
      </c>
      <c r="G35" s="255"/>
      <c r="H35" s="160"/>
      <c r="I35" s="1"/>
      <c r="J35" s="1"/>
      <c r="K35" s="1"/>
      <c r="L35" s="45"/>
      <c r="M35" s="45"/>
      <c r="N35" s="45"/>
      <c r="O35" s="45"/>
      <c r="P35" s="45"/>
      <c r="Q35" s="45"/>
      <c r="R35" s="45"/>
      <c r="S35" s="45"/>
      <c r="T35" s="45"/>
      <c r="U35" s="45"/>
      <c r="V35" s="45"/>
      <c r="W35" s="45"/>
      <c r="X35" s="41"/>
      <c r="Y35" s="41"/>
      <c r="Z35" s="41"/>
    </row>
    <row r="36" spans="1:26" ht="15" customHeight="1" x14ac:dyDescent="0.2">
      <c r="A36" s="345"/>
      <c r="B36" s="68">
        <v>19</v>
      </c>
      <c r="C36" s="331" t="str">
        <f t="array" ref="C36">INDEX('ORC. SINTÉTICO'!$E:$E,MATCH($B36,'ORC. SINTÉTICO'!$B:$B,0))</f>
        <v>GASES MEDICINAIS</v>
      </c>
      <c r="D36" s="362"/>
      <c r="E36" s="363">
        <f t="array" ref="E36">INDEX('ORC. SINTÉTICO'!$N:$N,MATCH($B36,'ORC. SINTÉTICO'!$B:$B,0))</f>
        <v>16230.21</v>
      </c>
      <c r="F36" s="69">
        <f t="shared" si="0"/>
        <v>7.8786101971634308E-3</v>
      </c>
      <c r="G36" s="255"/>
      <c r="H36" s="160"/>
      <c r="I36" s="1"/>
      <c r="J36" s="1"/>
      <c r="K36" s="1"/>
      <c r="L36" s="45"/>
      <c r="M36" s="45"/>
      <c r="N36" s="45"/>
      <c r="O36" s="45"/>
      <c r="P36" s="45"/>
      <c r="Q36" s="45"/>
      <c r="R36" s="45"/>
      <c r="S36" s="45"/>
      <c r="T36" s="45"/>
      <c r="U36" s="45"/>
      <c r="V36" s="45"/>
      <c r="W36" s="45"/>
      <c r="X36" s="41"/>
      <c r="Y36" s="41"/>
      <c r="Z36" s="41"/>
    </row>
    <row r="37" spans="1:26" ht="15" customHeight="1" x14ac:dyDescent="0.2">
      <c r="A37" s="345"/>
      <c r="B37" s="68">
        <v>20</v>
      </c>
      <c r="C37" s="331" t="str">
        <f t="array" ref="C37">INDEX('ORC. SINTÉTICO'!$E:$E,MATCH($B37,'ORC. SINTÉTICO'!$B:$B,0))</f>
        <v>URBANIZAÇÃO</v>
      </c>
      <c r="D37" s="362"/>
      <c r="E37" s="363">
        <f t="array" ref="E37">INDEX('ORC. SINTÉTICO'!$N:$N,MATCH($B37,'ORC. SINTÉTICO'!$B:$B,0))</f>
        <v>6186.0599999999995</v>
      </c>
      <c r="F37" s="69">
        <f t="shared" si="0"/>
        <v>3.0028912377760243E-3</v>
      </c>
      <c r="G37" s="255"/>
      <c r="H37" s="160"/>
      <c r="I37" s="1"/>
      <c r="J37" s="1"/>
      <c r="K37" s="1"/>
      <c r="L37" s="45"/>
      <c r="M37" s="45"/>
      <c r="N37" s="45"/>
      <c r="O37" s="45"/>
      <c r="P37" s="45"/>
      <c r="Q37" s="45"/>
      <c r="R37" s="45"/>
      <c r="S37" s="45"/>
      <c r="T37" s="45"/>
      <c r="U37" s="45"/>
      <c r="V37" s="45"/>
      <c r="W37" s="45"/>
      <c r="X37" s="41"/>
      <c r="Y37" s="41"/>
      <c r="Z37" s="41"/>
    </row>
    <row r="38" spans="1:26" ht="15" customHeight="1" x14ac:dyDescent="0.2">
      <c r="A38" s="345"/>
      <c r="B38" s="68">
        <v>21</v>
      </c>
      <c r="C38" s="331" t="str">
        <f t="array" ref="C38">INDEX('ORC. SINTÉTICO'!$E:$E,MATCH($B38,'ORC. SINTÉTICO'!$B:$B,0))</f>
        <v>SERVIÇOS COMPLEMENTARES</v>
      </c>
      <c r="D38" s="362"/>
      <c r="E38" s="363">
        <f t="array" ref="E38">INDEX('ORC. SINTÉTICO'!$N:$N,MATCH($B38,'ORC. SINTÉTICO'!$B:$B,0))</f>
        <v>5378.96</v>
      </c>
      <c r="F38" s="69">
        <f t="shared" si="0"/>
        <v>2.6111017113231564E-3</v>
      </c>
      <c r="G38" s="255"/>
      <c r="H38" s="141"/>
      <c r="I38" s="1"/>
      <c r="J38" s="1"/>
      <c r="K38" s="1"/>
      <c r="L38" s="45"/>
      <c r="M38" s="45"/>
      <c r="N38" s="45"/>
      <c r="O38" s="45"/>
      <c r="P38" s="45"/>
      <c r="Q38" s="45"/>
      <c r="R38" s="45"/>
      <c r="S38" s="45"/>
      <c r="T38" s="45"/>
      <c r="U38" s="45"/>
      <c r="V38" s="45"/>
      <c r="W38" s="45"/>
      <c r="X38" s="41"/>
      <c r="Y38" s="41"/>
      <c r="Z38" s="41"/>
    </row>
    <row r="39" spans="1:26" ht="15" customHeight="1" x14ac:dyDescent="0.2">
      <c r="A39" s="360"/>
      <c r="B39" s="67"/>
      <c r="C39" s="365"/>
      <c r="D39" s="365"/>
      <c r="E39" s="67"/>
      <c r="F39" s="67"/>
      <c r="G39" s="255"/>
      <c r="H39" s="141"/>
      <c r="I39" s="1"/>
      <c r="J39" s="1"/>
      <c r="K39" s="1"/>
      <c r="L39" s="45"/>
      <c r="M39" s="45"/>
      <c r="N39" s="45"/>
      <c r="O39" s="45"/>
      <c r="P39" s="45"/>
      <c r="Q39" s="45"/>
      <c r="R39" s="45"/>
      <c r="S39" s="45"/>
      <c r="T39" s="45"/>
      <c r="U39" s="45"/>
      <c r="V39" s="45"/>
      <c r="W39" s="45"/>
      <c r="X39" s="45"/>
      <c r="Y39" s="45"/>
      <c r="Z39" s="45"/>
    </row>
    <row r="40" spans="1:26" ht="15" customHeight="1" x14ac:dyDescent="0.2">
      <c r="A40" s="360"/>
      <c r="B40" s="462" t="s">
        <v>26</v>
      </c>
      <c r="C40" s="463"/>
      <c r="D40" s="70"/>
      <c r="E40" s="70">
        <f>SUBTOTAL(9,E18:E38)</f>
        <v>2060034.6500000001</v>
      </c>
      <c r="F40" s="65">
        <f>SUBTOTAL(9,F18:F38)</f>
        <v>0.99999999999999978</v>
      </c>
      <c r="G40" s="255"/>
      <c r="H40" s="141"/>
      <c r="I40" s="71"/>
      <c r="J40" s="159"/>
      <c r="K40" s="1"/>
      <c r="L40" s="45"/>
      <c r="M40" s="45"/>
      <c r="N40" s="45"/>
      <c r="O40" s="45"/>
      <c r="P40" s="45"/>
      <c r="Q40" s="45"/>
      <c r="R40" s="45"/>
      <c r="S40" s="45"/>
      <c r="T40" s="45"/>
      <c r="U40" s="45"/>
      <c r="V40" s="45"/>
      <c r="W40" s="45"/>
      <c r="X40" s="45"/>
      <c r="Y40" s="45"/>
      <c r="Z40" s="45"/>
    </row>
    <row r="41" spans="1:26" ht="15" customHeight="1" x14ac:dyDescent="0.2">
      <c r="A41" s="360"/>
      <c r="B41" s="359"/>
      <c r="C41" s="359"/>
      <c r="D41" s="359"/>
      <c r="E41" s="359"/>
      <c r="F41" s="359"/>
      <c r="G41" s="255"/>
      <c r="H41" s="141"/>
      <c r="I41" s="71"/>
      <c r="J41" s="159"/>
      <c r="K41" s="1"/>
      <c r="L41" s="45"/>
      <c r="M41" s="45"/>
      <c r="N41" s="45"/>
      <c r="O41" s="45"/>
      <c r="P41" s="45"/>
      <c r="Q41" s="45"/>
      <c r="R41" s="45"/>
      <c r="S41" s="45"/>
      <c r="T41" s="45"/>
      <c r="U41" s="45"/>
      <c r="V41" s="45"/>
      <c r="W41" s="45"/>
      <c r="X41" s="45"/>
      <c r="Y41" s="45"/>
      <c r="Z41" s="45"/>
    </row>
    <row r="42" spans="1:26" ht="15" customHeight="1" x14ac:dyDescent="0.2">
      <c r="A42" s="345"/>
      <c r="B42" s="367" t="s">
        <v>27</v>
      </c>
      <c r="C42" s="368"/>
      <c r="D42" s="368"/>
      <c r="E42" s="368"/>
      <c r="F42" s="369"/>
      <c r="G42" s="255"/>
      <c r="H42" s="45"/>
      <c r="I42" s="159"/>
      <c r="J42" s="159"/>
      <c r="K42" s="1"/>
      <c r="L42" s="45"/>
      <c r="M42" s="45"/>
      <c r="N42" s="45"/>
      <c r="O42" s="45"/>
      <c r="P42" s="45"/>
      <c r="Q42" s="45"/>
      <c r="R42" s="45"/>
      <c r="S42" s="45"/>
      <c r="T42" s="45"/>
      <c r="U42" s="45"/>
      <c r="V42" s="45"/>
      <c r="W42" s="45"/>
      <c r="X42" s="45"/>
      <c r="Y42" s="45"/>
      <c r="Z42" s="45"/>
    </row>
    <row r="43" spans="1:26" ht="24" customHeight="1" x14ac:dyDescent="0.2">
      <c r="A43" s="345"/>
      <c r="B43" s="468" t="s">
        <v>57170</v>
      </c>
      <c r="C43" s="469"/>
      <c r="D43" s="469"/>
      <c r="E43" s="469"/>
      <c r="F43" s="470"/>
      <c r="G43" s="255"/>
      <c r="H43" s="72"/>
      <c r="I43" s="1"/>
      <c r="J43" s="1"/>
      <c r="K43" s="1"/>
      <c r="L43" s="45"/>
      <c r="M43" s="45"/>
      <c r="N43" s="45"/>
      <c r="O43" s="45"/>
      <c r="P43" s="45"/>
      <c r="Q43" s="45"/>
      <c r="R43" s="45"/>
      <c r="S43" s="45"/>
      <c r="T43" s="45"/>
      <c r="U43" s="45"/>
      <c r="V43" s="45"/>
      <c r="W43" s="45"/>
      <c r="X43" s="45"/>
      <c r="Y43" s="45"/>
      <c r="Z43" s="45"/>
    </row>
    <row r="44" spans="1:26" ht="15" customHeight="1" x14ac:dyDescent="0.2">
      <c r="A44" s="345"/>
      <c r="B44" s="471"/>
      <c r="C44" s="472"/>
      <c r="D44" s="472"/>
      <c r="E44" s="472"/>
      <c r="F44" s="473"/>
      <c r="G44" s="255"/>
      <c r="H44" s="45"/>
      <c r="I44" s="1"/>
      <c r="J44" s="1"/>
      <c r="K44" s="1"/>
      <c r="L44" s="45"/>
      <c r="M44" s="45"/>
      <c r="N44" s="45"/>
      <c r="O44" s="45"/>
      <c r="P44" s="45"/>
      <c r="Q44" s="45"/>
      <c r="R44" s="45"/>
      <c r="S44" s="45"/>
      <c r="T44" s="45"/>
      <c r="U44" s="45"/>
      <c r="V44" s="45"/>
      <c r="W44" s="45"/>
      <c r="X44" s="45"/>
      <c r="Y44" s="45"/>
      <c r="Z44" s="45"/>
    </row>
    <row r="45" spans="1:26" ht="15" customHeight="1" thickBot="1" x14ac:dyDescent="0.25">
      <c r="A45" s="370"/>
      <c r="B45" s="371"/>
      <c r="C45" s="371"/>
      <c r="D45" s="371"/>
      <c r="E45" s="371"/>
      <c r="F45" s="371"/>
      <c r="G45" s="372"/>
      <c r="H45" s="41"/>
      <c r="I45" s="159"/>
      <c r="J45" s="1"/>
      <c r="K45" s="1"/>
      <c r="L45" s="45"/>
      <c r="M45" s="45"/>
      <c r="N45" s="45"/>
      <c r="O45" s="45"/>
      <c r="P45" s="41"/>
      <c r="Q45" s="41"/>
      <c r="R45" s="41"/>
      <c r="S45" s="41"/>
      <c r="T45" s="41"/>
      <c r="U45" s="41"/>
      <c r="V45" s="41"/>
      <c r="W45" s="41"/>
      <c r="X45" s="41"/>
      <c r="Y45" s="41"/>
      <c r="Z45" s="41"/>
    </row>
    <row r="46" spans="1:26" ht="15.75" customHeight="1" x14ac:dyDescent="0.2">
      <c r="A46" s="45"/>
      <c r="B46" s="61"/>
      <c r="C46" s="4"/>
      <c r="D46" s="4"/>
      <c r="E46" s="4"/>
      <c r="F46" s="4"/>
      <c r="G46" s="41"/>
      <c r="H46" s="41"/>
      <c r="I46" s="42"/>
      <c r="J46" s="41"/>
      <c r="K46" s="41"/>
      <c r="L46" s="41"/>
      <c r="M46" s="41"/>
      <c r="N46" s="41"/>
      <c r="O46" s="41"/>
      <c r="P46" s="41"/>
      <c r="Q46" s="41"/>
      <c r="R46" s="41"/>
      <c r="S46" s="41"/>
      <c r="T46" s="41"/>
      <c r="U46" s="41"/>
      <c r="V46" s="41"/>
      <c r="W46" s="41"/>
      <c r="X46" s="41"/>
      <c r="Y46" s="41"/>
      <c r="Z46" s="41"/>
    </row>
    <row r="47" spans="1:26" ht="15.75" customHeight="1" x14ac:dyDescent="0.2">
      <c r="A47" s="41"/>
      <c r="B47" s="41"/>
      <c r="C47" s="41"/>
      <c r="D47" s="41"/>
      <c r="E47" s="41"/>
      <c r="F47" s="41"/>
      <c r="G47" s="41"/>
      <c r="H47" s="41"/>
      <c r="I47" s="42"/>
      <c r="J47" s="41"/>
      <c r="K47" s="41"/>
      <c r="L47" s="41"/>
      <c r="M47" s="41"/>
      <c r="N47" s="41"/>
      <c r="O47" s="41"/>
      <c r="P47" s="41"/>
      <c r="Q47" s="41"/>
      <c r="R47" s="41"/>
      <c r="S47" s="41"/>
      <c r="T47" s="41"/>
      <c r="U47" s="41"/>
      <c r="V47" s="41"/>
      <c r="W47" s="41"/>
      <c r="X47" s="41"/>
      <c r="Y47" s="41"/>
      <c r="Z47" s="41"/>
    </row>
    <row r="48" spans="1:26" ht="15.75" customHeight="1" x14ac:dyDescent="0.2">
      <c r="A48" s="41"/>
      <c r="B48" s="41"/>
      <c r="C48" s="41"/>
      <c r="D48" s="41"/>
      <c r="E48" s="41"/>
      <c r="F48" s="41"/>
      <c r="G48" s="41"/>
      <c r="H48" s="41"/>
      <c r="I48" s="42"/>
      <c r="J48" s="41"/>
      <c r="K48" s="41"/>
      <c r="L48" s="41"/>
      <c r="M48" s="41"/>
      <c r="N48" s="41"/>
      <c r="O48" s="41"/>
      <c r="P48" s="41"/>
      <c r="Q48" s="41"/>
      <c r="R48" s="41"/>
      <c r="S48" s="41"/>
      <c r="T48" s="41"/>
      <c r="U48" s="41"/>
      <c r="V48" s="41"/>
      <c r="W48" s="41"/>
      <c r="X48" s="41"/>
      <c r="Y48" s="41"/>
      <c r="Z48" s="41"/>
    </row>
    <row r="49" spans="1:26" ht="15.75" customHeight="1" x14ac:dyDescent="0.2">
      <c r="A49" s="41"/>
      <c r="B49" s="41"/>
      <c r="C49" s="41"/>
      <c r="D49" s="41"/>
      <c r="E49" s="41"/>
      <c r="F49" s="41"/>
      <c r="G49" s="41"/>
      <c r="H49" s="41"/>
      <c r="I49" s="42"/>
      <c r="J49" s="41"/>
      <c r="K49" s="41"/>
      <c r="L49" s="41"/>
      <c r="M49" s="41"/>
      <c r="N49" s="41"/>
      <c r="O49" s="41"/>
      <c r="P49" s="41"/>
      <c r="Q49" s="41"/>
      <c r="R49" s="41"/>
      <c r="S49" s="41"/>
      <c r="T49" s="41"/>
      <c r="U49" s="41"/>
      <c r="V49" s="41"/>
      <c r="W49" s="41"/>
      <c r="X49" s="41"/>
      <c r="Y49" s="41"/>
      <c r="Z49" s="41"/>
    </row>
    <row r="50" spans="1:26" ht="15.75" customHeight="1" x14ac:dyDescent="0.2">
      <c r="A50" s="41"/>
      <c r="B50" s="41"/>
      <c r="C50" s="41"/>
      <c r="D50" s="41"/>
      <c r="E50" s="41"/>
      <c r="F50" s="41"/>
      <c r="G50" s="41"/>
      <c r="H50" s="41"/>
      <c r="I50" s="42"/>
      <c r="J50" s="41"/>
      <c r="K50" s="41"/>
      <c r="L50" s="41"/>
      <c r="M50" s="41"/>
      <c r="N50" s="41"/>
      <c r="O50" s="41"/>
      <c r="P50" s="41"/>
      <c r="Q50" s="41"/>
      <c r="R50" s="41"/>
      <c r="S50" s="41"/>
      <c r="T50" s="41"/>
      <c r="U50" s="41"/>
      <c r="V50" s="41"/>
      <c r="W50" s="41"/>
      <c r="X50" s="41"/>
      <c r="Y50" s="41"/>
      <c r="Z50" s="41"/>
    </row>
    <row r="51" spans="1:26" ht="15.75" customHeight="1" x14ac:dyDescent="0.2">
      <c r="A51" s="41"/>
      <c r="B51" s="41"/>
      <c r="C51" s="41"/>
      <c r="D51" s="41"/>
      <c r="E51" s="41"/>
      <c r="F51" s="41"/>
      <c r="G51" s="41"/>
      <c r="H51" s="41"/>
      <c r="I51" s="42"/>
      <c r="J51" s="41"/>
      <c r="K51" s="41"/>
      <c r="L51" s="41"/>
      <c r="M51" s="41"/>
      <c r="N51" s="41"/>
      <c r="O51" s="41"/>
      <c r="P51" s="41"/>
      <c r="Q51" s="41"/>
      <c r="R51" s="41"/>
      <c r="S51" s="41"/>
      <c r="T51" s="41"/>
      <c r="U51" s="41"/>
      <c r="V51" s="41"/>
      <c r="W51" s="41"/>
      <c r="X51" s="41"/>
      <c r="Y51" s="41"/>
      <c r="Z51" s="41"/>
    </row>
    <row r="52" spans="1:26" ht="15.75" customHeight="1" x14ac:dyDescent="0.2">
      <c r="A52" s="41"/>
      <c r="B52" s="41"/>
      <c r="C52" s="41"/>
      <c r="D52" s="73"/>
      <c r="E52" s="73"/>
      <c r="F52" s="73"/>
      <c r="G52" s="41"/>
      <c r="H52" s="41"/>
      <c r="I52" s="42"/>
      <c r="J52" s="41"/>
      <c r="K52" s="41"/>
      <c r="L52" s="41"/>
      <c r="M52" s="41"/>
      <c r="N52" s="41"/>
      <c r="O52" s="41"/>
      <c r="P52" s="41"/>
      <c r="Q52" s="41"/>
      <c r="R52" s="41"/>
      <c r="S52" s="41"/>
      <c r="T52" s="41"/>
      <c r="U52" s="41"/>
      <c r="V52" s="41"/>
      <c r="W52" s="41"/>
      <c r="X52" s="41"/>
      <c r="Y52" s="41"/>
      <c r="Z52" s="41"/>
    </row>
    <row r="53" spans="1:26" ht="15.75" customHeight="1" x14ac:dyDescent="0.2">
      <c r="A53" s="41"/>
      <c r="B53" s="41"/>
      <c r="C53" s="41"/>
      <c r="D53" s="74"/>
      <c r="E53" s="74"/>
      <c r="F53" s="74"/>
      <c r="G53" s="41"/>
      <c r="H53" s="41"/>
      <c r="I53" s="42"/>
      <c r="J53" s="41"/>
      <c r="K53" s="41"/>
      <c r="L53" s="41"/>
      <c r="M53" s="41"/>
      <c r="N53" s="41"/>
      <c r="O53" s="41"/>
      <c r="P53" s="41"/>
      <c r="Q53" s="41"/>
      <c r="R53" s="41"/>
      <c r="S53" s="41"/>
      <c r="T53" s="41"/>
      <c r="U53" s="41"/>
      <c r="V53" s="41"/>
      <c r="W53" s="41"/>
      <c r="X53" s="41"/>
      <c r="Y53" s="41"/>
      <c r="Z53" s="41"/>
    </row>
    <row r="54" spans="1:26" ht="15.75" customHeight="1" x14ac:dyDescent="0.2">
      <c r="A54" s="41"/>
      <c r="B54" s="41"/>
      <c r="C54" s="41"/>
      <c r="D54" s="41"/>
      <c r="E54" s="41"/>
      <c r="F54" s="41"/>
      <c r="G54" s="41"/>
      <c r="H54" s="41"/>
      <c r="I54" s="42"/>
      <c r="J54" s="41"/>
      <c r="K54" s="41"/>
      <c r="L54" s="41"/>
      <c r="M54" s="41"/>
      <c r="N54" s="41"/>
      <c r="O54" s="41"/>
      <c r="P54" s="41"/>
      <c r="Q54" s="41"/>
      <c r="R54" s="41"/>
      <c r="S54" s="41"/>
      <c r="T54" s="41"/>
      <c r="U54" s="41"/>
      <c r="V54" s="41"/>
      <c r="W54" s="41"/>
      <c r="X54" s="41"/>
      <c r="Y54" s="41"/>
      <c r="Z54" s="41"/>
    </row>
    <row r="55" spans="1:26" ht="15.75" customHeight="1" x14ac:dyDescent="0.2">
      <c r="A55" s="41"/>
      <c r="B55" s="41"/>
      <c r="C55" s="41"/>
      <c r="D55" s="41"/>
      <c r="E55" s="41"/>
      <c r="F55" s="41"/>
      <c r="G55" s="41"/>
      <c r="H55" s="41"/>
      <c r="I55" s="42"/>
      <c r="J55" s="41"/>
      <c r="K55" s="41"/>
      <c r="L55" s="41"/>
      <c r="M55" s="41"/>
      <c r="N55" s="41"/>
      <c r="O55" s="41"/>
      <c r="P55" s="41"/>
      <c r="Q55" s="41"/>
      <c r="R55" s="41"/>
      <c r="S55" s="41"/>
      <c r="T55" s="41"/>
      <c r="U55" s="41"/>
      <c r="V55" s="41"/>
      <c r="W55" s="41"/>
      <c r="X55" s="41"/>
      <c r="Y55" s="41"/>
      <c r="Z55" s="41"/>
    </row>
    <row r="56" spans="1:26" ht="15.75" customHeight="1" x14ac:dyDescent="0.2">
      <c r="A56" s="41"/>
      <c r="B56" s="41"/>
      <c r="C56" s="41"/>
      <c r="D56" s="41"/>
      <c r="E56" s="41"/>
      <c r="F56" s="41"/>
      <c r="G56" s="41"/>
      <c r="H56" s="41"/>
      <c r="I56" s="42"/>
      <c r="J56" s="41"/>
      <c r="K56" s="41"/>
      <c r="L56" s="41"/>
      <c r="M56" s="41"/>
      <c r="N56" s="41"/>
      <c r="O56" s="41"/>
      <c r="P56" s="41"/>
      <c r="Q56" s="41"/>
      <c r="R56" s="41"/>
      <c r="S56" s="41"/>
      <c r="T56" s="41"/>
      <c r="U56" s="41"/>
      <c r="V56" s="41"/>
      <c r="W56" s="41"/>
      <c r="X56" s="41"/>
      <c r="Y56" s="41"/>
      <c r="Z56" s="41"/>
    </row>
    <row r="57" spans="1:26" ht="15.75" customHeight="1" x14ac:dyDescent="0.2">
      <c r="A57" s="41"/>
      <c r="B57" s="41"/>
      <c r="C57" s="41"/>
      <c r="D57" s="41"/>
      <c r="E57" s="41"/>
      <c r="F57" s="41"/>
      <c r="G57" s="41"/>
      <c r="H57" s="41"/>
      <c r="I57" s="42"/>
      <c r="J57" s="41"/>
      <c r="K57" s="41"/>
      <c r="L57" s="41"/>
      <c r="M57" s="41"/>
      <c r="N57" s="41"/>
      <c r="O57" s="41"/>
      <c r="P57" s="41"/>
      <c r="Q57" s="41"/>
      <c r="R57" s="41"/>
      <c r="S57" s="41"/>
      <c r="T57" s="41"/>
      <c r="U57" s="41"/>
      <c r="V57" s="41"/>
      <c r="W57" s="41"/>
      <c r="X57" s="41"/>
      <c r="Y57" s="41"/>
      <c r="Z57" s="41"/>
    </row>
    <row r="58" spans="1:26" ht="15.75" customHeight="1" x14ac:dyDescent="0.2">
      <c r="A58" s="41"/>
      <c r="B58" s="41"/>
      <c r="C58" s="41"/>
      <c r="D58" s="41"/>
      <c r="E58" s="41"/>
      <c r="F58" s="41"/>
      <c r="G58" s="41"/>
      <c r="H58" s="41"/>
      <c r="I58" s="42"/>
      <c r="J58" s="41"/>
      <c r="K58" s="41"/>
      <c r="L58" s="41"/>
      <c r="M58" s="41"/>
      <c r="N58" s="41"/>
      <c r="O58" s="41"/>
      <c r="P58" s="41"/>
      <c r="Q58" s="41"/>
      <c r="R58" s="41"/>
      <c r="S58" s="41"/>
      <c r="T58" s="41"/>
      <c r="U58" s="41"/>
      <c r="V58" s="41"/>
      <c r="W58" s="41"/>
      <c r="X58" s="41"/>
      <c r="Y58" s="41"/>
      <c r="Z58" s="41"/>
    </row>
    <row r="59" spans="1:26" ht="15.75" customHeight="1" x14ac:dyDescent="0.2">
      <c r="A59" s="41"/>
      <c r="B59" s="41"/>
      <c r="C59" s="41"/>
      <c r="D59" s="41"/>
      <c r="E59" s="41"/>
      <c r="F59" s="41"/>
      <c r="G59" s="41"/>
      <c r="H59" s="41"/>
      <c r="I59" s="42"/>
      <c r="J59" s="41"/>
      <c r="K59" s="41"/>
      <c r="L59" s="41"/>
      <c r="M59" s="41"/>
      <c r="N59" s="41"/>
      <c r="O59" s="41"/>
      <c r="P59" s="41"/>
      <c r="Q59" s="41"/>
      <c r="R59" s="41"/>
      <c r="S59" s="41"/>
      <c r="T59" s="41"/>
      <c r="U59" s="41"/>
      <c r="V59" s="41"/>
      <c r="W59" s="41"/>
      <c r="X59" s="41"/>
      <c r="Y59" s="41"/>
      <c r="Z59" s="41"/>
    </row>
    <row r="60" spans="1:26" ht="15.75" customHeight="1" x14ac:dyDescent="0.2">
      <c r="A60" s="41"/>
      <c r="B60" s="41"/>
      <c r="C60" s="41"/>
      <c r="D60" s="41"/>
      <c r="E60" s="41"/>
      <c r="F60" s="41"/>
      <c r="G60" s="41"/>
      <c r="H60" s="41"/>
      <c r="I60" s="42"/>
      <c r="J60" s="41"/>
      <c r="K60" s="41"/>
      <c r="L60" s="41"/>
      <c r="M60" s="41"/>
      <c r="N60" s="41"/>
      <c r="O60" s="41"/>
      <c r="P60" s="41"/>
      <c r="Q60" s="41"/>
      <c r="R60" s="41"/>
      <c r="S60" s="41"/>
      <c r="T60" s="41"/>
      <c r="U60" s="41"/>
      <c r="V60" s="41"/>
      <c r="W60" s="41"/>
      <c r="X60" s="41"/>
      <c r="Y60" s="41"/>
      <c r="Z60" s="41"/>
    </row>
    <row r="61" spans="1:26" ht="15.75" customHeight="1" x14ac:dyDescent="0.2">
      <c r="A61" s="41"/>
      <c r="B61" s="41"/>
      <c r="C61" s="41"/>
      <c r="D61" s="41"/>
      <c r="E61" s="41"/>
      <c r="F61" s="41"/>
      <c r="G61" s="41"/>
      <c r="H61" s="41"/>
      <c r="I61" s="42"/>
      <c r="J61" s="41"/>
      <c r="K61" s="41"/>
      <c r="L61" s="41"/>
      <c r="M61" s="41"/>
      <c r="N61" s="41"/>
      <c r="O61" s="41"/>
      <c r="P61" s="41"/>
      <c r="Q61" s="41"/>
      <c r="R61" s="41"/>
      <c r="S61" s="41"/>
      <c r="T61" s="41"/>
      <c r="U61" s="41"/>
      <c r="V61" s="41"/>
      <c r="W61" s="41"/>
      <c r="X61" s="41"/>
      <c r="Y61" s="41"/>
      <c r="Z61" s="41"/>
    </row>
    <row r="62" spans="1:26" ht="15.75" customHeight="1" x14ac:dyDescent="0.2">
      <c r="A62" s="41"/>
      <c r="B62" s="41"/>
      <c r="C62" s="41"/>
      <c r="D62" s="41"/>
      <c r="E62" s="41"/>
      <c r="F62" s="41"/>
      <c r="G62" s="41"/>
      <c r="H62" s="41"/>
      <c r="I62" s="42"/>
      <c r="J62" s="41"/>
      <c r="K62" s="41"/>
      <c r="L62" s="41"/>
      <c r="M62" s="41"/>
      <c r="N62" s="41"/>
      <c r="O62" s="41"/>
      <c r="P62" s="41"/>
      <c r="Q62" s="41"/>
      <c r="R62" s="41"/>
      <c r="S62" s="41"/>
      <c r="T62" s="41"/>
      <c r="U62" s="41"/>
      <c r="V62" s="41"/>
      <c r="W62" s="41"/>
      <c r="X62" s="41"/>
      <c r="Y62" s="41"/>
      <c r="Z62" s="41"/>
    </row>
    <row r="63" spans="1:26" ht="15.75" customHeight="1" x14ac:dyDescent="0.2">
      <c r="A63" s="41"/>
      <c r="B63" s="41"/>
      <c r="C63" s="41"/>
      <c r="D63" s="41"/>
      <c r="E63" s="41"/>
      <c r="F63" s="41"/>
      <c r="G63" s="41"/>
      <c r="H63" s="41"/>
      <c r="I63" s="42"/>
      <c r="J63" s="41"/>
      <c r="K63" s="41"/>
      <c r="L63" s="41"/>
      <c r="M63" s="41"/>
      <c r="N63" s="41"/>
      <c r="O63" s="41"/>
      <c r="P63" s="41"/>
      <c r="Q63" s="41"/>
      <c r="R63" s="41"/>
      <c r="S63" s="41"/>
      <c r="T63" s="41"/>
      <c r="U63" s="41"/>
      <c r="V63" s="41"/>
      <c r="W63" s="41"/>
      <c r="X63" s="41"/>
      <c r="Y63" s="41"/>
      <c r="Z63" s="41"/>
    </row>
    <row r="64" spans="1:26" ht="15.75" customHeight="1" x14ac:dyDescent="0.2">
      <c r="A64" s="41"/>
      <c r="B64" s="41"/>
      <c r="C64" s="41"/>
      <c r="D64" s="41"/>
      <c r="E64" s="41"/>
      <c r="F64" s="41"/>
      <c r="G64" s="41"/>
      <c r="H64" s="41"/>
      <c r="I64" s="42"/>
      <c r="J64" s="41"/>
      <c r="K64" s="41"/>
      <c r="L64" s="41"/>
      <c r="M64" s="41"/>
      <c r="N64" s="41"/>
      <c r="O64" s="41"/>
      <c r="P64" s="41"/>
      <c r="Q64" s="41"/>
      <c r="R64" s="41"/>
      <c r="S64" s="41"/>
      <c r="T64" s="41"/>
      <c r="U64" s="41"/>
      <c r="V64" s="41"/>
      <c r="W64" s="41"/>
      <c r="X64" s="41"/>
      <c r="Y64" s="41"/>
      <c r="Z64" s="41"/>
    </row>
    <row r="65" spans="1:26" ht="15.75" customHeight="1" x14ac:dyDescent="0.2">
      <c r="A65" s="41"/>
      <c r="B65" s="41"/>
      <c r="C65" s="41"/>
      <c r="D65" s="41"/>
      <c r="E65" s="41"/>
      <c r="F65" s="41"/>
      <c r="G65" s="41"/>
      <c r="H65" s="41"/>
      <c r="I65" s="42"/>
      <c r="J65" s="41"/>
      <c r="K65" s="41"/>
      <c r="L65" s="41"/>
      <c r="M65" s="41"/>
      <c r="N65" s="41"/>
      <c r="O65" s="41"/>
      <c r="P65" s="41"/>
      <c r="Q65" s="41"/>
      <c r="R65" s="41"/>
      <c r="S65" s="41"/>
      <c r="T65" s="41"/>
      <c r="U65" s="41"/>
      <c r="V65" s="41"/>
      <c r="W65" s="41"/>
      <c r="X65" s="41"/>
      <c r="Y65" s="41"/>
      <c r="Z65" s="41"/>
    </row>
    <row r="66" spans="1:26" ht="15.75" customHeight="1" x14ac:dyDescent="0.2">
      <c r="A66" s="41"/>
      <c r="B66" s="41"/>
      <c r="C66" s="41"/>
      <c r="D66" s="41"/>
      <c r="E66" s="41"/>
      <c r="F66" s="41"/>
      <c r="G66" s="41"/>
      <c r="H66" s="41"/>
      <c r="I66" s="42"/>
      <c r="J66" s="41"/>
      <c r="K66" s="41"/>
      <c r="L66" s="41"/>
      <c r="M66" s="41"/>
      <c r="N66" s="41"/>
      <c r="O66" s="41"/>
      <c r="P66" s="41"/>
      <c r="Q66" s="41"/>
      <c r="R66" s="41"/>
      <c r="S66" s="41"/>
      <c r="T66" s="41"/>
      <c r="U66" s="41"/>
      <c r="V66" s="41"/>
      <c r="W66" s="41"/>
      <c r="X66" s="41"/>
      <c r="Y66" s="41"/>
      <c r="Z66" s="41"/>
    </row>
    <row r="67" spans="1:26" ht="15.75" customHeight="1" x14ac:dyDescent="0.2">
      <c r="A67" s="41"/>
      <c r="B67" s="41"/>
      <c r="C67" s="41"/>
      <c r="D67" s="41"/>
      <c r="E67" s="41"/>
      <c r="F67" s="41"/>
      <c r="G67" s="41"/>
      <c r="H67" s="41"/>
      <c r="I67" s="42"/>
      <c r="J67" s="41"/>
      <c r="K67" s="41"/>
      <c r="L67" s="41"/>
      <c r="M67" s="41"/>
      <c r="N67" s="41"/>
      <c r="O67" s="41"/>
      <c r="P67" s="41"/>
      <c r="Q67" s="41"/>
      <c r="R67" s="41"/>
      <c r="S67" s="41"/>
      <c r="T67" s="41"/>
      <c r="U67" s="41"/>
      <c r="V67" s="41"/>
      <c r="W67" s="41"/>
      <c r="X67" s="41"/>
      <c r="Y67" s="41"/>
      <c r="Z67" s="41"/>
    </row>
    <row r="68" spans="1:26" ht="15.75" customHeight="1" x14ac:dyDescent="0.2">
      <c r="A68" s="41"/>
      <c r="B68" s="41"/>
      <c r="C68" s="41"/>
      <c r="D68" s="41"/>
      <c r="E68" s="41"/>
      <c r="F68" s="41"/>
      <c r="G68" s="41"/>
      <c r="H68" s="41"/>
      <c r="I68" s="42"/>
      <c r="J68" s="41"/>
      <c r="K68" s="41"/>
      <c r="L68" s="41"/>
      <c r="M68" s="41"/>
      <c r="N68" s="41"/>
      <c r="O68" s="41"/>
      <c r="P68" s="41"/>
      <c r="Q68" s="41"/>
      <c r="R68" s="41"/>
      <c r="S68" s="41"/>
      <c r="T68" s="41"/>
      <c r="U68" s="41"/>
      <c r="V68" s="41"/>
      <c r="W68" s="41"/>
      <c r="X68" s="41"/>
      <c r="Y68" s="41"/>
      <c r="Z68" s="41"/>
    </row>
    <row r="69" spans="1:26" ht="15.75" customHeight="1" x14ac:dyDescent="0.2">
      <c r="A69" s="41"/>
      <c r="B69" s="41"/>
      <c r="C69" s="41"/>
      <c r="D69" s="41"/>
      <c r="E69" s="41"/>
      <c r="F69" s="41"/>
      <c r="G69" s="41"/>
      <c r="H69" s="41"/>
      <c r="I69" s="42"/>
      <c r="J69" s="41"/>
      <c r="K69" s="41"/>
      <c r="L69" s="41"/>
      <c r="M69" s="41"/>
      <c r="N69" s="41"/>
      <c r="O69" s="41"/>
      <c r="P69" s="41"/>
      <c r="Q69" s="41"/>
      <c r="R69" s="41"/>
      <c r="S69" s="41"/>
      <c r="T69" s="41"/>
      <c r="U69" s="41"/>
      <c r="V69" s="41"/>
      <c r="W69" s="41"/>
      <c r="X69" s="41"/>
      <c r="Y69" s="41"/>
      <c r="Z69" s="41"/>
    </row>
    <row r="70" spans="1:26" ht="15.75" customHeight="1" x14ac:dyDescent="0.2">
      <c r="A70" s="41"/>
      <c r="B70" s="41"/>
      <c r="C70" s="41"/>
      <c r="D70" s="41"/>
      <c r="E70" s="41"/>
      <c r="F70" s="41"/>
      <c r="G70" s="41"/>
      <c r="H70" s="41"/>
      <c r="I70" s="42"/>
      <c r="J70" s="41"/>
      <c r="K70" s="41"/>
      <c r="L70" s="41"/>
      <c r="M70" s="41"/>
      <c r="N70" s="41"/>
      <c r="O70" s="41"/>
      <c r="P70" s="41"/>
      <c r="Q70" s="41"/>
      <c r="R70" s="41"/>
      <c r="S70" s="41"/>
      <c r="T70" s="41"/>
      <c r="U70" s="41"/>
      <c r="V70" s="41"/>
      <c r="W70" s="41"/>
      <c r="X70" s="41"/>
      <c r="Y70" s="41"/>
      <c r="Z70" s="41"/>
    </row>
    <row r="71" spans="1:26" ht="15.75" customHeight="1" x14ac:dyDescent="0.2">
      <c r="A71" s="41"/>
      <c r="B71" s="41"/>
      <c r="C71" s="41"/>
      <c r="D71" s="41"/>
      <c r="E71" s="41"/>
      <c r="F71" s="41"/>
      <c r="G71" s="41"/>
      <c r="H71" s="41"/>
      <c r="I71" s="42"/>
      <c r="J71" s="41"/>
      <c r="K71" s="41"/>
      <c r="L71" s="41"/>
      <c r="M71" s="41"/>
      <c r="N71" s="41"/>
      <c r="O71" s="41"/>
      <c r="P71" s="41"/>
      <c r="Q71" s="41"/>
      <c r="R71" s="41"/>
      <c r="S71" s="41"/>
      <c r="T71" s="41"/>
      <c r="U71" s="41"/>
      <c r="V71" s="41"/>
      <c r="W71" s="41"/>
      <c r="X71" s="41"/>
      <c r="Y71" s="41"/>
      <c r="Z71" s="41"/>
    </row>
    <row r="72" spans="1:26" ht="15.75" customHeight="1" x14ac:dyDescent="0.2">
      <c r="A72" s="41"/>
      <c r="B72" s="41"/>
      <c r="C72" s="41"/>
      <c r="D72" s="41"/>
      <c r="E72" s="41"/>
      <c r="F72" s="41"/>
      <c r="G72" s="41"/>
      <c r="H72" s="41"/>
      <c r="I72" s="42"/>
      <c r="J72" s="41"/>
      <c r="K72" s="41"/>
      <c r="L72" s="41"/>
      <c r="M72" s="41"/>
      <c r="N72" s="41"/>
      <c r="O72" s="41"/>
      <c r="P72" s="41"/>
      <c r="Q72" s="41"/>
      <c r="R72" s="41"/>
      <c r="S72" s="41"/>
      <c r="T72" s="41"/>
      <c r="U72" s="41"/>
      <c r="V72" s="41"/>
      <c r="W72" s="41"/>
      <c r="X72" s="41"/>
      <c r="Y72" s="41"/>
      <c r="Z72" s="41"/>
    </row>
    <row r="73" spans="1:26" ht="15.75" customHeight="1" x14ac:dyDescent="0.2">
      <c r="A73" s="41"/>
      <c r="B73" s="41"/>
      <c r="C73" s="41"/>
      <c r="D73" s="41"/>
      <c r="E73" s="41"/>
      <c r="F73" s="41"/>
      <c r="G73" s="41"/>
      <c r="H73" s="41"/>
      <c r="I73" s="42"/>
      <c r="J73" s="41"/>
      <c r="K73" s="41"/>
      <c r="L73" s="41"/>
      <c r="M73" s="41"/>
      <c r="N73" s="41"/>
      <c r="O73" s="41"/>
      <c r="P73" s="41"/>
      <c r="Q73" s="41"/>
      <c r="R73" s="41"/>
      <c r="S73" s="41"/>
      <c r="T73" s="41"/>
      <c r="U73" s="41"/>
      <c r="V73" s="41"/>
      <c r="W73" s="41"/>
      <c r="X73" s="41"/>
      <c r="Y73" s="41"/>
      <c r="Z73" s="41"/>
    </row>
    <row r="74" spans="1:26" ht="15.75" customHeight="1" x14ac:dyDescent="0.2">
      <c r="A74" s="41"/>
      <c r="B74" s="41"/>
      <c r="C74" s="41"/>
      <c r="D74" s="41"/>
      <c r="E74" s="41"/>
      <c r="F74" s="41"/>
      <c r="G74" s="41"/>
      <c r="H74" s="41"/>
      <c r="I74" s="42"/>
      <c r="J74" s="41"/>
      <c r="K74" s="41"/>
      <c r="L74" s="41"/>
      <c r="M74" s="41"/>
      <c r="N74" s="41"/>
      <c r="O74" s="41"/>
      <c r="P74" s="41"/>
      <c r="Q74" s="41"/>
      <c r="R74" s="41"/>
      <c r="S74" s="41"/>
      <c r="T74" s="41"/>
      <c r="U74" s="41"/>
      <c r="V74" s="41"/>
      <c r="W74" s="41"/>
      <c r="X74" s="41"/>
      <c r="Y74" s="41"/>
      <c r="Z74" s="41"/>
    </row>
    <row r="75" spans="1:26" ht="15.75" customHeight="1" x14ac:dyDescent="0.2">
      <c r="A75" s="41"/>
      <c r="B75" s="41"/>
      <c r="C75" s="41"/>
      <c r="D75" s="41"/>
      <c r="E75" s="41"/>
      <c r="F75" s="41"/>
      <c r="G75" s="41"/>
      <c r="H75" s="41"/>
      <c r="I75" s="42"/>
      <c r="J75" s="41"/>
      <c r="K75" s="41"/>
      <c r="L75" s="41"/>
      <c r="M75" s="41"/>
      <c r="N75" s="41"/>
      <c r="O75" s="41"/>
      <c r="P75" s="41"/>
      <c r="Q75" s="41"/>
      <c r="R75" s="41"/>
      <c r="S75" s="41"/>
      <c r="T75" s="41"/>
      <c r="U75" s="41"/>
      <c r="V75" s="41"/>
      <c r="W75" s="41"/>
      <c r="X75" s="41"/>
      <c r="Y75" s="41"/>
      <c r="Z75" s="41"/>
    </row>
    <row r="76" spans="1:26" ht="15.75" customHeight="1" x14ac:dyDescent="0.2">
      <c r="A76" s="41"/>
      <c r="B76" s="41"/>
      <c r="C76" s="41"/>
      <c r="D76" s="41"/>
      <c r="E76" s="41"/>
      <c r="F76" s="41"/>
      <c r="G76" s="41"/>
      <c r="H76" s="41"/>
      <c r="I76" s="42"/>
      <c r="J76" s="41"/>
      <c r="K76" s="41"/>
      <c r="L76" s="41"/>
      <c r="M76" s="41"/>
      <c r="N76" s="41"/>
      <c r="O76" s="41"/>
      <c r="P76" s="41"/>
      <c r="Q76" s="41"/>
      <c r="R76" s="41"/>
      <c r="S76" s="41"/>
      <c r="T76" s="41"/>
      <c r="U76" s="41"/>
      <c r="V76" s="41"/>
      <c r="W76" s="41"/>
      <c r="X76" s="41"/>
      <c r="Y76" s="41"/>
      <c r="Z76" s="41"/>
    </row>
    <row r="77" spans="1:26" ht="15.75" customHeight="1" x14ac:dyDescent="0.2">
      <c r="A77" s="41"/>
      <c r="B77" s="41"/>
      <c r="C77" s="41"/>
      <c r="D77" s="41"/>
      <c r="E77" s="41"/>
      <c r="F77" s="41"/>
      <c r="G77" s="41"/>
      <c r="H77" s="41"/>
      <c r="I77" s="42"/>
      <c r="J77" s="41"/>
      <c r="K77" s="41"/>
      <c r="L77" s="41"/>
      <c r="M77" s="41"/>
      <c r="N77" s="41"/>
      <c r="O77" s="41"/>
      <c r="P77" s="41"/>
      <c r="Q77" s="41"/>
      <c r="R77" s="41"/>
      <c r="S77" s="41"/>
      <c r="T77" s="41"/>
      <c r="U77" s="41"/>
      <c r="V77" s="41"/>
      <c r="W77" s="41"/>
      <c r="X77" s="41"/>
      <c r="Y77" s="41"/>
      <c r="Z77" s="41"/>
    </row>
    <row r="78" spans="1:26" ht="15.75" customHeight="1" x14ac:dyDescent="0.2">
      <c r="A78" s="41"/>
      <c r="B78" s="41"/>
      <c r="C78" s="41"/>
      <c r="D78" s="41"/>
      <c r="E78" s="41"/>
      <c r="F78" s="41"/>
      <c r="G78" s="41"/>
      <c r="H78" s="41"/>
      <c r="I78" s="42"/>
      <c r="J78" s="41"/>
      <c r="K78" s="41"/>
      <c r="L78" s="41"/>
      <c r="M78" s="41"/>
      <c r="N78" s="41"/>
      <c r="O78" s="41"/>
      <c r="P78" s="41"/>
      <c r="Q78" s="41"/>
      <c r="R78" s="41"/>
      <c r="S78" s="41"/>
      <c r="T78" s="41"/>
      <c r="U78" s="41"/>
      <c r="V78" s="41"/>
      <c r="W78" s="41"/>
      <c r="X78" s="41"/>
      <c r="Y78" s="41"/>
      <c r="Z78" s="41"/>
    </row>
    <row r="79" spans="1:26" ht="15.75" customHeight="1" x14ac:dyDescent="0.2">
      <c r="A79" s="41"/>
      <c r="B79" s="41"/>
      <c r="C79" s="41"/>
      <c r="D79" s="41"/>
      <c r="E79" s="41"/>
      <c r="F79" s="41"/>
      <c r="G79" s="41"/>
      <c r="H79" s="41"/>
      <c r="I79" s="42"/>
      <c r="J79" s="41"/>
      <c r="K79" s="41"/>
      <c r="L79" s="41"/>
      <c r="M79" s="41"/>
      <c r="N79" s="41"/>
      <c r="O79" s="41"/>
      <c r="P79" s="41"/>
      <c r="Q79" s="41"/>
      <c r="R79" s="41"/>
      <c r="S79" s="41"/>
      <c r="T79" s="41"/>
      <c r="U79" s="41"/>
      <c r="V79" s="41"/>
      <c r="W79" s="41"/>
      <c r="X79" s="41"/>
      <c r="Y79" s="41"/>
      <c r="Z79" s="41"/>
    </row>
    <row r="80" spans="1:26" ht="15.75" customHeight="1" x14ac:dyDescent="0.2">
      <c r="A80" s="41"/>
      <c r="B80" s="41"/>
      <c r="C80" s="41"/>
      <c r="D80" s="41"/>
      <c r="E80" s="41"/>
      <c r="F80" s="41"/>
      <c r="G80" s="41"/>
      <c r="H80" s="41"/>
      <c r="I80" s="42"/>
      <c r="J80" s="41"/>
      <c r="K80" s="41"/>
      <c r="L80" s="41"/>
      <c r="M80" s="41"/>
      <c r="N80" s="41"/>
      <c r="O80" s="41"/>
      <c r="P80" s="41"/>
      <c r="Q80" s="41"/>
      <c r="R80" s="41"/>
      <c r="S80" s="41"/>
      <c r="T80" s="41"/>
      <c r="U80" s="41"/>
      <c r="V80" s="41"/>
      <c r="W80" s="41"/>
      <c r="X80" s="41"/>
      <c r="Y80" s="41"/>
      <c r="Z80" s="41"/>
    </row>
    <row r="81" spans="1:26" ht="15.75" customHeight="1" x14ac:dyDescent="0.2">
      <c r="A81" s="41"/>
      <c r="B81" s="41"/>
      <c r="C81" s="41"/>
      <c r="D81" s="41"/>
      <c r="E81" s="41"/>
      <c r="F81" s="41"/>
      <c r="G81" s="41"/>
      <c r="H81" s="41"/>
      <c r="I81" s="42"/>
      <c r="J81" s="41"/>
      <c r="K81" s="41"/>
      <c r="L81" s="41"/>
      <c r="M81" s="41"/>
      <c r="N81" s="41"/>
      <c r="O81" s="41"/>
      <c r="P81" s="41"/>
      <c r="Q81" s="41"/>
      <c r="R81" s="41"/>
      <c r="S81" s="41"/>
      <c r="T81" s="41"/>
      <c r="U81" s="41"/>
      <c r="V81" s="41"/>
      <c r="W81" s="41"/>
      <c r="X81" s="41"/>
      <c r="Y81" s="41"/>
      <c r="Z81" s="41"/>
    </row>
    <row r="82" spans="1:26" ht="15.75" customHeight="1" x14ac:dyDescent="0.2">
      <c r="A82" s="41"/>
      <c r="B82" s="41"/>
      <c r="C82" s="41"/>
      <c r="D82" s="41"/>
      <c r="E82" s="41"/>
      <c r="F82" s="41"/>
      <c r="G82" s="41"/>
      <c r="H82" s="41"/>
      <c r="I82" s="42"/>
      <c r="J82" s="41"/>
      <c r="K82" s="41"/>
      <c r="L82" s="41"/>
      <c r="M82" s="41"/>
      <c r="N82" s="41"/>
      <c r="O82" s="41"/>
      <c r="P82" s="41"/>
      <c r="Q82" s="41"/>
      <c r="R82" s="41"/>
      <c r="S82" s="41"/>
      <c r="T82" s="41"/>
      <c r="U82" s="41"/>
      <c r="V82" s="41"/>
      <c r="W82" s="41"/>
      <c r="X82" s="41"/>
      <c r="Y82" s="41"/>
      <c r="Z82" s="41"/>
    </row>
    <row r="83" spans="1:26" ht="15.75" customHeight="1" x14ac:dyDescent="0.2">
      <c r="A83" s="41"/>
      <c r="B83" s="41"/>
      <c r="C83" s="41"/>
      <c r="D83" s="41"/>
      <c r="E83" s="41"/>
      <c r="F83" s="41"/>
      <c r="G83" s="41"/>
      <c r="H83" s="41"/>
      <c r="I83" s="42"/>
      <c r="J83" s="41"/>
      <c r="K83" s="41"/>
      <c r="L83" s="41"/>
      <c r="M83" s="41"/>
      <c r="N83" s="41"/>
      <c r="O83" s="41"/>
      <c r="P83" s="41"/>
      <c r="Q83" s="41"/>
      <c r="R83" s="41"/>
      <c r="S83" s="41"/>
      <c r="T83" s="41"/>
      <c r="U83" s="41"/>
      <c r="V83" s="41"/>
      <c r="W83" s="41"/>
      <c r="X83" s="41"/>
      <c r="Y83" s="41"/>
      <c r="Z83" s="41"/>
    </row>
    <row r="84" spans="1:26" ht="15.75" customHeight="1" x14ac:dyDescent="0.2">
      <c r="A84" s="41"/>
      <c r="B84" s="41"/>
      <c r="C84" s="41"/>
      <c r="D84" s="41"/>
      <c r="E84" s="41"/>
      <c r="F84" s="41"/>
      <c r="G84" s="41"/>
      <c r="H84" s="41"/>
      <c r="I84" s="42"/>
      <c r="J84" s="41"/>
      <c r="K84" s="41"/>
      <c r="L84" s="41"/>
      <c r="M84" s="41"/>
      <c r="N84" s="41"/>
      <c r="O84" s="41"/>
      <c r="P84" s="41"/>
      <c r="Q84" s="41"/>
      <c r="R84" s="41"/>
      <c r="S84" s="41"/>
      <c r="T84" s="41"/>
      <c r="U84" s="41"/>
      <c r="V84" s="41"/>
      <c r="W84" s="41"/>
      <c r="X84" s="41"/>
      <c r="Y84" s="41"/>
      <c r="Z84" s="41"/>
    </row>
    <row r="85" spans="1:26" ht="15.75" customHeight="1" x14ac:dyDescent="0.2">
      <c r="A85" s="41"/>
      <c r="B85" s="41"/>
      <c r="C85" s="41"/>
      <c r="D85" s="41"/>
      <c r="E85" s="41"/>
      <c r="F85" s="41"/>
      <c r="G85" s="41"/>
      <c r="H85" s="41"/>
      <c r="I85" s="42"/>
      <c r="J85" s="41"/>
      <c r="K85" s="41"/>
      <c r="L85" s="41"/>
      <c r="M85" s="41"/>
      <c r="N85" s="41"/>
      <c r="O85" s="41"/>
      <c r="P85" s="41"/>
      <c r="Q85" s="41"/>
      <c r="R85" s="41"/>
      <c r="S85" s="41"/>
      <c r="T85" s="41"/>
      <c r="U85" s="41"/>
      <c r="V85" s="41"/>
      <c r="W85" s="41"/>
      <c r="X85" s="41"/>
      <c r="Y85" s="41"/>
      <c r="Z85" s="41"/>
    </row>
    <row r="86" spans="1:26" ht="15.75" customHeight="1" x14ac:dyDescent="0.2">
      <c r="A86" s="41"/>
      <c r="B86" s="41"/>
      <c r="C86" s="41"/>
      <c r="D86" s="41"/>
      <c r="E86" s="41"/>
      <c r="F86" s="41"/>
      <c r="G86" s="41"/>
      <c r="H86" s="41"/>
      <c r="I86" s="42"/>
      <c r="J86" s="41"/>
      <c r="K86" s="41"/>
      <c r="L86" s="41"/>
      <c r="M86" s="41"/>
      <c r="N86" s="41"/>
      <c r="O86" s="41"/>
      <c r="P86" s="41"/>
      <c r="Q86" s="41"/>
      <c r="R86" s="41"/>
      <c r="S86" s="41"/>
      <c r="T86" s="41"/>
      <c r="U86" s="41"/>
      <c r="V86" s="41"/>
      <c r="W86" s="41"/>
      <c r="X86" s="41"/>
      <c r="Y86" s="41"/>
      <c r="Z86" s="41"/>
    </row>
    <row r="87" spans="1:26" ht="15.75" customHeight="1" x14ac:dyDescent="0.2">
      <c r="A87" s="41"/>
      <c r="B87" s="41"/>
      <c r="C87" s="41"/>
      <c r="D87" s="41"/>
      <c r="E87" s="41"/>
      <c r="F87" s="41"/>
      <c r="G87" s="41"/>
      <c r="H87" s="41"/>
      <c r="I87" s="42"/>
      <c r="J87" s="41"/>
      <c r="K87" s="41"/>
      <c r="L87" s="41"/>
      <c r="M87" s="41"/>
      <c r="N87" s="41"/>
      <c r="O87" s="41"/>
      <c r="P87" s="41"/>
      <c r="Q87" s="41"/>
      <c r="R87" s="41"/>
      <c r="S87" s="41"/>
      <c r="T87" s="41"/>
      <c r="U87" s="41"/>
      <c r="V87" s="41"/>
      <c r="W87" s="41"/>
      <c r="X87" s="41"/>
      <c r="Y87" s="41"/>
      <c r="Z87" s="41"/>
    </row>
    <row r="88" spans="1:26" ht="15.75" customHeight="1" x14ac:dyDescent="0.2">
      <c r="A88" s="41"/>
      <c r="B88" s="41"/>
      <c r="C88" s="41"/>
      <c r="D88" s="41"/>
      <c r="E88" s="41"/>
      <c r="F88" s="41"/>
      <c r="G88" s="41"/>
      <c r="H88" s="41"/>
      <c r="I88" s="42"/>
      <c r="J88" s="41"/>
      <c r="K88" s="41"/>
      <c r="L88" s="41"/>
      <c r="M88" s="41"/>
      <c r="N88" s="41"/>
      <c r="O88" s="41"/>
      <c r="P88" s="41"/>
      <c r="Q88" s="41"/>
      <c r="R88" s="41"/>
      <c r="S88" s="41"/>
      <c r="T88" s="41"/>
      <c r="U88" s="41"/>
      <c r="V88" s="41"/>
      <c r="W88" s="41"/>
      <c r="X88" s="41"/>
      <c r="Y88" s="41"/>
      <c r="Z88" s="41"/>
    </row>
    <row r="89" spans="1:26" ht="15.75" customHeight="1" x14ac:dyDescent="0.2">
      <c r="A89" s="41"/>
      <c r="B89" s="41"/>
      <c r="C89" s="41"/>
      <c r="D89" s="41"/>
      <c r="E89" s="41"/>
      <c r="F89" s="41"/>
      <c r="G89" s="41"/>
      <c r="H89" s="41"/>
      <c r="I89" s="42"/>
      <c r="J89" s="41"/>
      <c r="K89" s="41"/>
      <c r="L89" s="41"/>
      <c r="M89" s="41"/>
      <c r="N89" s="41"/>
      <c r="O89" s="41"/>
      <c r="P89" s="41"/>
      <c r="Q89" s="41"/>
      <c r="R89" s="41"/>
      <c r="S89" s="41"/>
      <c r="T89" s="41"/>
      <c r="U89" s="41"/>
      <c r="V89" s="41"/>
      <c r="W89" s="41"/>
      <c r="X89" s="41"/>
      <c r="Y89" s="41"/>
      <c r="Z89" s="41"/>
    </row>
    <row r="90" spans="1:26" ht="15.75" customHeight="1" x14ac:dyDescent="0.2">
      <c r="A90" s="41"/>
      <c r="B90" s="41"/>
      <c r="C90" s="41"/>
      <c r="D90" s="41"/>
      <c r="E90" s="41"/>
      <c r="F90" s="41"/>
      <c r="G90" s="41"/>
      <c r="H90" s="41"/>
      <c r="I90" s="42"/>
      <c r="J90" s="41"/>
      <c r="K90" s="41"/>
      <c r="L90" s="41"/>
      <c r="M90" s="41"/>
      <c r="N90" s="41"/>
      <c r="O90" s="41"/>
      <c r="P90" s="41"/>
      <c r="Q90" s="41"/>
      <c r="R90" s="41"/>
      <c r="S90" s="41"/>
      <c r="T90" s="41"/>
      <c r="U90" s="41"/>
      <c r="V90" s="41"/>
      <c r="W90" s="41"/>
      <c r="X90" s="41"/>
      <c r="Y90" s="41"/>
      <c r="Z90" s="41"/>
    </row>
    <row r="91" spans="1:26" ht="15.75" customHeight="1" x14ac:dyDescent="0.2">
      <c r="A91" s="41"/>
      <c r="B91" s="41"/>
      <c r="C91" s="41"/>
      <c r="D91" s="41"/>
      <c r="E91" s="41"/>
      <c r="F91" s="41"/>
      <c r="G91" s="41"/>
      <c r="H91" s="41"/>
      <c r="I91" s="42"/>
      <c r="J91" s="41"/>
      <c r="K91" s="41"/>
      <c r="L91" s="41"/>
      <c r="M91" s="41"/>
      <c r="N91" s="41"/>
      <c r="O91" s="41"/>
      <c r="P91" s="41"/>
      <c r="Q91" s="41"/>
      <c r="R91" s="41"/>
      <c r="S91" s="41"/>
      <c r="T91" s="41"/>
      <c r="U91" s="41"/>
      <c r="V91" s="41"/>
      <c r="W91" s="41"/>
      <c r="X91" s="41"/>
      <c r="Y91" s="41"/>
      <c r="Z91" s="41"/>
    </row>
    <row r="92" spans="1:26" ht="15.75" customHeight="1" x14ac:dyDescent="0.2">
      <c r="A92" s="41"/>
      <c r="B92" s="41"/>
      <c r="C92" s="41"/>
      <c r="D92" s="41"/>
      <c r="E92" s="41"/>
      <c r="F92" s="41"/>
      <c r="G92" s="41"/>
      <c r="H92" s="41"/>
      <c r="I92" s="42"/>
      <c r="J92" s="41"/>
      <c r="K92" s="41"/>
      <c r="L92" s="41"/>
      <c r="M92" s="41"/>
      <c r="N92" s="41"/>
      <c r="O92" s="41"/>
      <c r="P92" s="41"/>
      <c r="Q92" s="41"/>
      <c r="R92" s="41"/>
      <c r="S92" s="41"/>
      <c r="T92" s="41"/>
      <c r="U92" s="41"/>
      <c r="V92" s="41"/>
      <c r="W92" s="41"/>
      <c r="X92" s="41"/>
      <c r="Y92" s="41"/>
      <c r="Z92" s="41"/>
    </row>
    <row r="93" spans="1:26" ht="15.75" customHeight="1" x14ac:dyDescent="0.2">
      <c r="A93" s="41"/>
      <c r="B93" s="41"/>
      <c r="C93" s="41"/>
      <c r="D93" s="41"/>
      <c r="E93" s="41"/>
      <c r="F93" s="41"/>
      <c r="G93" s="41"/>
      <c r="H93" s="41"/>
      <c r="I93" s="42"/>
      <c r="J93" s="41"/>
      <c r="K93" s="41"/>
      <c r="L93" s="41"/>
      <c r="M93" s="41"/>
      <c r="N93" s="41"/>
      <c r="O93" s="41"/>
      <c r="P93" s="41"/>
      <c r="Q93" s="41"/>
      <c r="R93" s="41"/>
      <c r="S93" s="41"/>
      <c r="T93" s="41"/>
      <c r="U93" s="41"/>
      <c r="V93" s="41"/>
      <c r="W93" s="41"/>
      <c r="X93" s="41"/>
      <c r="Y93" s="41"/>
      <c r="Z93" s="41"/>
    </row>
    <row r="94" spans="1:26" ht="15.75" customHeight="1" x14ac:dyDescent="0.2">
      <c r="A94" s="41"/>
      <c r="B94" s="41"/>
      <c r="C94" s="41"/>
      <c r="D94" s="41"/>
      <c r="E94" s="41"/>
      <c r="F94" s="41"/>
      <c r="G94" s="41"/>
      <c r="H94" s="41"/>
      <c r="I94" s="42"/>
      <c r="J94" s="41"/>
      <c r="K94" s="41"/>
      <c r="L94" s="41"/>
      <c r="M94" s="41"/>
      <c r="N94" s="41"/>
      <c r="O94" s="41"/>
      <c r="P94" s="41"/>
      <c r="Q94" s="41"/>
      <c r="R94" s="41"/>
      <c r="S94" s="41"/>
      <c r="T94" s="41"/>
      <c r="U94" s="41"/>
      <c r="V94" s="41"/>
      <c r="W94" s="41"/>
      <c r="X94" s="41"/>
      <c r="Y94" s="41"/>
      <c r="Z94" s="41"/>
    </row>
    <row r="95" spans="1:26" ht="15.75" customHeight="1" x14ac:dyDescent="0.2">
      <c r="A95" s="41"/>
      <c r="B95" s="41"/>
      <c r="C95" s="41"/>
      <c r="D95" s="41"/>
      <c r="E95" s="41"/>
      <c r="F95" s="41"/>
      <c r="G95" s="41"/>
      <c r="H95" s="41"/>
      <c r="I95" s="42"/>
      <c r="J95" s="41"/>
      <c r="K95" s="41"/>
      <c r="L95" s="41"/>
      <c r="M95" s="41"/>
      <c r="N95" s="41"/>
      <c r="O95" s="41"/>
      <c r="P95" s="41"/>
      <c r="Q95" s="41"/>
      <c r="R95" s="41"/>
      <c r="S95" s="41"/>
      <c r="T95" s="41"/>
      <c r="U95" s="41"/>
      <c r="V95" s="41"/>
      <c r="W95" s="41"/>
      <c r="X95" s="41"/>
      <c r="Y95" s="41"/>
      <c r="Z95" s="41"/>
    </row>
    <row r="96" spans="1:26" ht="15.75" customHeight="1" x14ac:dyDescent="0.2">
      <c r="A96" s="41"/>
      <c r="B96" s="41"/>
      <c r="C96" s="41"/>
      <c r="D96" s="41"/>
      <c r="E96" s="41"/>
      <c r="F96" s="41"/>
      <c r="G96" s="41"/>
      <c r="H96" s="41"/>
      <c r="I96" s="42"/>
      <c r="J96" s="41"/>
      <c r="K96" s="41"/>
      <c r="L96" s="41"/>
      <c r="M96" s="41"/>
      <c r="N96" s="41"/>
      <c r="O96" s="41"/>
      <c r="P96" s="41"/>
      <c r="Q96" s="41"/>
      <c r="R96" s="41"/>
      <c r="S96" s="41"/>
      <c r="T96" s="41"/>
      <c r="U96" s="41"/>
      <c r="V96" s="41"/>
      <c r="W96" s="41"/>
      <c r="X96" s="41"/>
      <c r="Y96" s="41"/>
      <c r="Z96" s="41"/>
    </row>
    <row r="97" spans="1:26" ht="15.75" customHeight="1" x14ac:dyDescent="0.2">
      <c r="A97" s="41"/>
      <c r="B97" s="41"/>
      <c r="C97" s="41"/>
      <c r="D97" s="41"/>
      <c r="E97" s="41"/>
      <c r="F97" s="41"/>
      <c r="G97" s="41"/>
      <c r="H97" s="41"/>
      <c r="I97" s="42"/>
      <c r="J97" s="41"/>
      <c r="K97" s="41"/>
      <c r="L97" s="41"/>
      <c r="M97" s="41"/>
      <c r="N97" s="41"/>
      <c r="O97" s="41"/>
      <c r="P97" s="41"/>
      <c r="Q97" s="41"/>
      <c r="R97" s="41"/>
      <c r="S97" s="41"/>
      <c r="T97" s="41"/>
      <c r="U97" s="41"/>
      <c r="V97" s="41"/>
      <c r="W97" s="41"/>
      <c r="X97" s="41"/>
      <c r="Y97" s="41"/>
      <c r="Z97" s="41"/>
    </row>
    <row r="98" spans="1:26" ht="15.75" customHeight="1" x14ac:dyDescent="0.2">
      <c r="A98" s="41"/>
      <c r="B98" s="41"/>
      <c r="C98" s="41"/>
      <c r="D98" s="41"/>
      <c r="E98" s="41"/>
      <c r="F98" s="41"/>
      <c r="G98" s="41"/>
      <c r="H98" s="41"/>
      <c r="I98" s="42"/>
      <c r="J98" s="41"/>
      <c r="K98" s="41"/>
      <c r="L98" s="41"/>
      <c r="M98" s="41"/>
      <c r="N98" s="41"/>
      <c r="O98" s="41"/>
      <c r="P98" s="41"/>
      <c r="Q98" s="41"/>
      <c r="R98" s="41"/>
      <c r="S98" s="41"/>
      <c r="T98" s="41"/>
      <c r="U98" s="41"/>
      <c r="V98" s="41"/>
      <c r="W98" s="41"/>
      <c r="X98" s="41"/>
      <c r="Y98" s="41"/>
      <c r="Z98" s="41"/>
    </row>
    <row r="99" spans="1:26" ht="15.75" customHeight="1" x14ac:dyDescent="0.2">
      <c r="A99" s="41"/>
      <c r="B99" s="41"/>
      <c r="C99" s="41"/>
      <c r="D99" s="41"/>
      <c r="E99" s="41"/>
      <c r="F99" s="41"/>
      <c r="G99" s="41"/>
      <c r="H99" s="41"/>
      <c r="I99" s="42"/>
      <c r="J99" s="41"/>
      <c r="K99" s="41"/>
      <c r="L99" s="41"/>
      <c r="M99" s="41"/>
      <c r="N99" s="41"/>
      <c r="O99" s="41"/>
      <c r="P99" s="41"/>
      <c r="Q99" s="41"/>
      <c r="R99" s="41"/>
      <c r="S99" s="41"/>
      <c r="T99" s="41"/>
      <c r="U99" s="41"/>
      <c r="V99" s="41"/>
      <c r="W99" s="41"/>
      <c r="X99" s="41"/>
      <c r="Y99" s="41"/>
      <c r="Z99" s="41"/>
    </row>
    <row r="100" spans="1:26" ht="15.75" customHeight="1" x14ac:dyDescent="0.2">
      <c r="A100" s="41"/>
      <c r="B100" s="41"/>
      <c r="C100" s="41"/>
      <c r="D100" s="41"/>
      <c r="E100" s="41"/>
      <c r="F100" s="41"/>
      <c r="G100" s="41"/>
      <c r="H100" s="41"/>
      <c r="I100" s="42"/>
      <c r="J100" s="41"/>
      <c r="K100" s="41"/>
      <c r="L100" s="41"/>
      <c r="M100" s="41"/>
      <c r="N100" s="41"/>
      <c r="O100" s="41"/>
      <c r="P100" s="41"/>
      <c r="Q100" s="41"/>
      <c r="R100" s="41"/>
      <c r="S100" s="41"/>
      <c r="T100" s="41"/>
      <c r="U100" s="41"/>
      <c r="V100" s="41"/>
      <c r="W100" s="41"/>
      <c r="X100" s="41"/>
      <c r="Y100" s="41"/>
      <c r="Z100" s="41"/>
    </row>
    <row r="101" spans="1:26" ht="15.75" customHeight="1" x14ac:dyDescent="0.2">
      <c r="A101" s="41"/>
      <c r="B101" s="41"/>
      <c r="C101" s="41"/>
      <c r="D101" s="41"/>
      <c r="E101" s="41"/>
      <c r="F101" s="41"/>
      <c r="G101" s="41"/>
      <c r="H101" s="41"/>
      <c r="I101" s="42"/>
      <c r="J101" s="41"/>
      <c r="K101" s="41"/>
      <c r="L101" s="41"/>
      <c r="M101" s="41"/>
      <c r="N101" s="41"/>
      <c r="O101" s="41"/>
      <c r="P101" s="41"/>
      <c r="Q101" s="41"/>
      <c r="R101" s="41"/>
      <c r="S101" s="41"/>
      <c r="T101" s="41"/>
      <c r="U101" s="41"/>
      <c r="V101" s="41"/>
      <c r="W101" s="41"/>
      <c r="X101" s="41"/>
      <c r="Y101" s="41"/>
      <c r="Z101" s="41"/>
    </row>
    <row r="102" spans="1:26" ht="15.75" customHeight="1" x14ac:dyDescent="0.2">
      <c r="A102" s="41"/>
      <c r="B102" s="41"/>
      <c r="C102" s="41"/>
      <c r="D102" s="41"/>
      <c r="E102" s="41"/>
      <c r="F102" s="41"/>
      <c r="G102" s="41"/>
      <c r="H102" s="41"/>
      <c r="I102" s="42"/>
      <c r="J102" s="41"/>
      <c r="K102" s="41"/>
      <c r="L102" s="41"/>
      <c r="M102" s="41"/>
      <c r="N102" s="41"/>
      <c r="O102" s="41"/>
      <c r="P102" s="41"/>
      <c r="Q102" s="41"/>
      <c r="R102" s="41"/>
      <c r="S102" s="41"/>
      <c r="T102" s="41"/>
      <c r="U102" s="41"/>
      <c r="V102" s="41"/>
      <c r="W102" s="41"/>
      <c r="X102" s="41"/>
      <c r="Y102" s="41"/>
      <c r="Z102" s="41"/>
    </row>
    <row r="103" spans="1:26" ht="15.75" customHeight="1" x14ac:dyDescent="0.2">
      <c r="A103" s="41"/>
      <c r="B103" s="41"/>
      <c r="C103" s="41"/>
      <c r="D103" s="41"/>
      <c r="E103" s="41"/>
      <c r="F103" s="41"/>
      <c r="G103" s="41"/>
      <c r="H103" s="41"/>
      <c r="I103" s="42"/>
      <c r="J103" s="41"/>
      <c r="K103" s="41"/>
      <c r="L103" s="41"/>
      <c r="M103" s="41"/>
      <c r="N103" s="41"/>
      <c r="O103" s="41"/>
      <c r="P103" s="41"/>
      <c r="Q103" s="41"/>
      <c r="R103" s="41"/>
      <c r="S103" s="41"/>
      <c r="T103" s="41"/>
      <c r="U103" s="41"/>
      <c r="V103" s="41"/>
      <c r="W103" s="41"/>
      <c r="X103" s="41"/>
      <c r="Y103" s="41"/>
      <c r="Z103" s="41"/>
    </row>
    <row r="104" spans="1:26" ht="15.75" customHeight="1" x14ac:dyDescent="0.2">
      <c r="A104" s="41"/>
      <c r="B104" s="41"/>
      <c r="C104" s="41"/>
      <c r="D104" s="41"/>
      <c r="E104" s="41"/>
      <c r="F104" s="41"/>
      <c r="G104" s="41"/>
      <c r="H104" s="41"/>
      <c r="I104" s="42"/>
      <c r="J104" s="41"/>
      <c r="K104" s="41"/>
      <c r="L104" s="41"/>
      <c r="M104" s="41"/>
      <c r="N104" s="41"/>
      <c r="O104" s="41"/>
      <c r="P104" s="41"/>
      <c r="Q104" s="41"/>
      <c r="R104" s="41"/>
      <c r="S104" s="41"/>
      <c r="T104" s="41"/>
      <c r="U104" s="41"/>
      <c r="V104" s="41"/>
      <c r="W104" s="41"/>
      <c r="X104" s="41"/>
      <c r="Y104" s="41"/>
      <c r="Z104" s="41"/>
    </row>
    <row r="105" spans="1:26" ht="15.75" customHeight="1" x14ac:dyDescent="0.2">
      <c r="A105" s="41"/>
      <c r="B105" s="41"/>
      <c r="C105" s="41"/>
      <c r="D105" s="41"/>
      <c r="E105" s="41"/>
      <c r="F105" s="41"/>
      <c r="G105" s="41"/>
      <c r="H105" s="41"/>
      <c r="I105" s="42"/>
      <c r="J105" s="41"/>
      <c r="K105" s="41"/>
      <c r="L105" s="41"/>
      <c r="M105" s="41"/>
      <c r="N105" s="41"/>
      <c r="O105" s="41"/>
      <c r="P105" s="41"/>
      <c r="Q105" s="41"/>
      <c r="R105" s="41"/>
      <c r="S105" s="41"/>
      <c r="T105" s="41"/>
      <c r="U105" s="41"/>
      <c r="V105" s="41"/>
      <c r="W105" s="41"/>
      <c r="X105" s="41"/>
      <c r="Y105" s="41"/>
      <c r="Z105" s="41"/>
    </row>
    <row r="106" spans="1:26" ht="15.75" customHeight="1" x14ac:dyDescent="0.2">
      <c r="A106" s="41"/>
      <c r="B106" s="41"/>
      <c r="C106" s="41"/>
      <c r="D106" s="41"/>
      <c r="E106" s="41"/>
      <c r="F106" s="41"/>
      <c r="G106" s="41"/>
      <c r="H106" s="41"/>
      <c r="I106" s="42"/>
      <c r="J106" s="41"/>
      <c r="K106" s="41"/>
      <c r="L106" s="41"/>
      <c r="M106" s="41"/>
      <c r="N106" s="41"/>
      <c r="O106" s="41"/>
      <c r="P106" s="41"/>
      <c r="Q106" s="41"/>
      <c r="R106" s="41"/>
      <c r="S106" s="41"/>
      <c r="T106" s="41"/>
      <c r="U106" s="41"/>
      <c r="V106" s="41"/>
      <c r="W106" s="41"/>
      <c r="X106" s="41"/>
      <c r="Y106" s="41"/>
      <c r="Z106" s="41"/>
    </row>
    <row r="107" spans="1:26" ht="15.75" customHeight="1" x14ac:dyDescent="0.2">
      <c r="A107" s="41"/>
      <c r="B107" s="41"/>
      <c r="C107" s="41"/>
      <c r="D107" s="41"/>
      <c r="E107" s="41"/>
      <c r="F107" s="41"/>
      <c r="G107" s="41"/>
      <c r="H107" s="41"/>
      <c r="I107" s="42"/>
      <c r="J107" s="41"/>
      <c r="K107" s="41"/>
      <c r="L107" s="41"/>
      <c r="M107" s="41"/>
      <c r="N107" s="41"/>
      <c r="O107" s="41"/>
      <c r="P107" s="41"/>
      <c r="Q107" s="41"/>
      <c r="R107" s="41"/>
      <c r="S107" s="41"/>
      <c r="T107" s="41"/>
      <c r="U107" s="41"/>
      <c r="V107" s="41"/>
      <c r="W107" s="41"/>
      <c r="X107" s="41"/>
      <c r="Y107" s="41"/>
      <c r="Z107" s="41"/>
    </row>
    <row r="108" spans="1:26" ht="15.75" customHeight="1" x14ac:dyDescent="0.2">
      <c r="A108" s="41"/>
      <c r="B108" s="41"/>
      <c r="C108" s="41"/>
      <c r="D108" s="41"/>
      <c r="E108" s="41"/>
      <c r="F108" s="41"/>
      <c r="G108" s="41"/>
      <c r="H108" s="41"/>
      <c r="I108" s="42"/>
      <c r="J108" s="41"/>
      <c r="K108" s="41"/>
      <c r="L108" s="41"/>
      <c r="M108" s="41"/>
      <c r="N108" s="41"/>
      <c r="O108" s="41"/>
      <c r="P108" s="41"/>
      <c r="Q108" s="41"/>
      <c r="R108" s="41"/>
      <c r="S108" s="41"/>
      <c r="T108" s="41"/>
      <c r="U108" s="41"/>
      <c r="V108" s="41"/>
      <c r="W108" s="41"/>
      <c r="X108" s="41"/>
      <c r="Y108" s="41"/>
      <c r="Z108" s="41"/>
    </row>
    <row r="109" spans="1:26" ht="15.75" customHeight="1" x14ac:dyDescent="0.2">
      <c r="A109" s="41"/>
      <c r="B109" s="41"/>
      <c r="C109" s="41"/>
      <c r="D109" s="41"/>
      <c r="E109" s="41"/>
      <c r="F109" s="41"/>
      <c r="G109" s="41"/>
      <c r="H109" s="41"/>
      <c r="I109" s="42"/>
      <c r="J109" s="41"/>
      <c r="K109" s="41"/>
      <c r="L109" s="41"/>
      <c r="M109" s="41"/>
      <c r="N109" s="41"/>
      <c r="O109" s="41"/>
      <c r="P109" s="41"/>
      <c r="Q109" s="41"/>
      <c r="R109" s="41"/>
      <c r="S109" s="41"/>
      <c r="T109" s="41"/>
      <c r="U109" s="41"/>
      <c r="V109" s="41"/>
      <c r="W109" s="41"/>
      <c r="X109" s="41"/>
      <c r="Y109" s="41"/>
      <c r="Z109" s="41"/>
    </row>
    <row r="110" spans="1:26" ht="15.75" customHeight="1" x14ac:dyDescent="0.2">
      <c r="A110" s="41"/>
      <c r="B110" s="41"/>
      <c r="C110" s="41"/>
      <c r="D110" s="41"/>
      <c r="E110" s="41"/>
      <c r="F110" s="41"/>
      <c r="G110" s="41"/>
      <c r="H110" s="41"/>
      <c r="I110" s="42"/>
      <c r="J110" s="41"/>
      <c r="K110" s="41"/>
      <c r="L110" s="41"/>
      <c r="M110" s="41"/>
      <c r="N110" s="41"/>
      <c r="O110" s="41"/>
      <c r="P110" s="41"/>
      <c r="Q110" s="41"/>
      <c r="R110" s="41"/>
      <c r="S110" s="41"/>
      <c r="T110" s="41"/>
      <c r="U110" s="41"/>
      <c r="V110" s="41"/>
      <c r="W110" s="41"/>
      <c r="X110" s="41"/>
      <c r="Y110" s="41"/>
      <c r="Z110" s="41"/>
    </row>
    <row r="111" spans="1:26" ht="15.75" customHeight="1" x14ac:dyDescent="0.2">
      <c r="A111" s="41"/>
      <c r="B111" s="41"/>
      <c r="C111" s="41"/>
      <c r="D111" s="41"/>
      <c r="E111" s="41"/>
      <c r="F111" s="41"/>
      <c r="G111" s="41"/>
      <c r="H111" s="41"/>
      <c r="I111" s="42"/>
      <c r="J111" s="41"/>
      <c r="K111" s="41"/>
      <c r="L111" s="41"/>
      <c r="M111" s="41"/>
      <c r="N111" s="41"/>
      <c r="O111" s="41"/>
      <c r="P111" s="41"/>
      <c r="Q111" s="41"/>
      <c r="R111" s="41"/>
      <c r="S111" s="41"/>
      <c r="T111" s="41"/>
      <c r="U111" s="41"/>
      <c r="V111" s="41"/>
      <c r="W111" s="41"/>
      <c r="X111" s="41"/>
      <c r="Y111" s="41"/>
      <c r="Z111" s="41"/>
    </row>
    <row r="112" spans="1:26" ht="15.75" customHeight="1" x14ac:dyDescent="0.2">
      <c r="A112" s="41"/>
      <c r="B112" s="41"/>
      <c r="C112" s="41"/>
      <c r="D112" s="41"/>
      <c r="E112" s="41"/>
      <c r="F112" s="41"/>
      <c r="G112" s="41"/>
      <c r="H112" s="41"/>
      <c r="I112" s="42"/>
      <c r="J112" s="41"/>
      <c r="K112" s="41"/>
      <c r="L112" s="41"/>
      <c r="M112" s="41"/>
      <c r="N112" s="41"/>
      <c r="O112" s="41"/>
      <c r="P112" s="41"/>
      <c r="Q112" s="41"/>
      <c r="R112" s="41"/>
      <c r="S112" s="41"/>
      <c r="T112" s="41"/>
      <c r="U112" s="41"/>
      <c r="V112" s="41"/>
      <c r="W112" s="41"/>
      <c r="X112" s="41"/>
      <c r="Y112" s="41"/>
      <c r="Z112" s="41"/>
    </row>
    <row r="113" spans="1:26" ht="15.75" customHeight="1" x14ac:dyDescent="0.2">
      <c r="A113" s="41"/>
      <c r="B113" s="41"/>
      <c r="C113" s="41"/>
      <c r="D113" s="41"/>
      <c r="E113" s="41"/>
      <c r="F113" s="41"/>
      <c r="G113" s="41"/>
      <c r="H113" s="41"/>
      <c r="I113" s="42"/>
      <c r="J113" s="41"/>
      <c r="K113" s="41"/>
      <c r="L113" s="41"/>
      <c r="M113" s="41"/>
      <c r="N113" s="41"/>
      <c r="O113" s="41"/>
      <c r="P113" s="41"/>
      <c r="Q113" s="41"/>
      <c r="R113" s="41"/>
      <c r="S113" s="41"/>
      <c r="T113" s="41"/>
      <c r="U113" s="41"/>
      <c r="V113" s="41"/>
      <c r="W113" s="41"/>
      <c r="X113" s="41"/>
      <c r="Y113" s="41"/>
      <c r="Z113" s="41"/>
    </row>
    <row r="114" spans="1:26" ht="15.75" customHeight="1" x14ac:dyDescent="0.2">
      <c r="A114" s="41"/>
      <c r="B114" s="41"/>
      <c r="C114" s="41"/>
      <c r="D114" s="41"/>
      <c r="E114" s="41"/>
      <c r="F114" s="41"/>
      <c r="G114" s="41"/>
      <c r="H114" s="41"/>
      <c r="I114" s="42"/>
      <c r="J114" s="41"/>
      <c r="K114" s="41"/>
      <c r="L114" s="41"/>
      <c r="M114" s="41"/>
      <c r="N114" s="41"/>
      <c r="O114" s="41"/>
      <c r="P114" s="41"/>
      <c r="Q114" s="41"/>
      <c r="R114" s="41"/>
      <c r="S114" s="41"/>
      <c r="T114" s="41"/>
      <c r="U114" s="41"/>
      <c r="V114" s="41"/>
      <c r="W114" s="41"/>
      <c r="X114" s="41"/>
      <c r="Y114" s="41"/>
      <c r="Z114" s="41"/>
    </row>
    <row r="115" spans="1:26" ht="15.75" customHeight="1" x14ac:dyDescent="0.2">
      <c r="A115" s="41"/>
      <c r="B115" s="41"/>
      <c r="C115" s="41"/>
      <c r="D115" s="41"/>
      <c r="E115" s="41"/>
      <c r="F115" s="41"/>
      <c r="G115" s="41"/>
      <c r="H115" s="41"/>
      <c r="I115" s="42"/>
      <c r="J115" s="41"/>
      <c r="K115" s="41"/>
      <c r="L115" s="41"/>
      <c r="M115" s="41"/>
      <c r="N115" s="41"/>
      <c r="O115" s="41"/>
      <c r="P115" s="41"/>
      <c r="Q115" s="41"/>
      <c r="R115" s="41"/>
      <c r="S115" s="41"/>
      <c r="T115" s="41"/>
      <c r="U115" s="41"/>
      <c r="V115" s="41"/>
      <c r="W115" s="41"/>
      <c r="X115" s="41"/>
      <c r="Y115" s="41"/>
      <c r="Z115" s="41"/>
    </row>
    <row r="116" spans="1:26" ht="15.75" customHeight="1" x14ac:dyDescent="0.2">
      <c r="A116" s="41"/>
      <c r="B116" s="41"/>
      <c r="C116" s="41"/>
      <c r="D116" s="41"/>
      <c r="E116" s="41"/>
      <c r="F116" s="41"/>
      <c r="G116" s="41"/>
      <c r="H116" s="41"/>
      <c r="I116" s="42"/>
      <c r="J116" s="41"/>
      <c r="K116" s="41"/>
      <c r="L116" s="41"/>
      <c r="M116" s="41"/>
      <c r="N116" s="41"/>
      <c r="O116" s="41"/>
      <c r="P116" s="41"/>
      <c r="Q116" s="41"/>
      <c r="R116" s="41"/>
      <c r="S116" s="41"/>
      <c r="T116" s="41"/>
      <c r="U116" s="41"/>
      <c r="V116" s="41"/>
      <c r="W116" s="41"/>
      <c r="X116" s="41"/>
      <c r="Y116" s="41"/>
      <c r="Z116" s="41"/>
    </row>
    <row r="117" spans="1:26" ht="15.75" customHeight="1" x14ac:dyDescent="0.2">
      <c r="A117" s="41"/>
      <c r="B117" s="41"/>
      <c r="C117" s="41"/>
      <c r="D117" s="41"/>
      <c r="E117" s="41"/>
      <c r="F117" s="41"/>
      <c r="G117" s="41"/>
      <c r="H117" s="41"/>
      <c r="I117" s="42"/>
      <c r="J117" s="41"/>
      <c r="K117" s="41"/>
      <c r="L117" s="41"/>
      <c r="M117" s="41"/>
      <c r="N117" s="41"/>
      <c r="O117" s="41"/>
      <c r="P117" s="41"/>
      <c r="Q117" s="41"/>
      <c r="R117" s="41"/>
      <c r="S117" s="41"/>
      <c r="T117" s="41"/>
      <c r="U117" s="41"/>
      <c r="V117" s="41"/>
      <c r="W117" s="41"/>
      <c r="X117" s="41"/>
      <c r="Y117" s="41"/>
      <c r="Z117" s="41"/>
    </row>
    <row r="118" spans="1:26" ht="15.75" customHeight="1" x14ac:dyDescent="0.2">
      <c r="A118" s="41"/>
      <c r="B118" s="41"/>
      <c r="C118" s="41"/>
      <c r="D118" s="41"/>
      <c r="E118" s="41"/>
      <c r="F118" s="41"/>
      <c r="G118" s="41"/>
      <c r="H118" s="41"/>
      <c r="I118" s="42"/>
      <c r="J118" s="41"/>
      <c r="K118" s="41"/>
      <c r="L118" s="41"/>
      <c r="M118" s="41"/>
      <c r="N118" s="41"/>
      <c r="O118" s="41"/>
      <c r="P118" s="41"/>
      <c r="Q118" s="41"/>
      <c r="R118" s="41"/>
      <c r="S118" s="41"/>
      <c r="T118" s="41"/>
      <c r="U118" s="41"/>
      <c r="V118" s="41"/>
      <c r="W118" s="41"/>
      <c r="X118" s="41"/>
      <c r="Y118" s="41"/>
      <c r="Z118" s="41"/>
    </row>
    <row r="119" spans="1:26" ht="15.75" customHeight="1" x14ac:dyDescent="0.2">
      <c r="A119" s="41"/>
      <c r="B119" s="41"/>
      <c r="C119" s="41"/>
      <c r="D119" s="41"/>
      <c r="E119" s="41"/>
      <c r="F119" s="41"/>
      <c r="G119" s="41"/>
      <c r="H119" s="41"/>
      <c r="I119" s="42"/>
      <c r="J119" s="41"/>
      <c r="K119" s="41"/>
      <c r="L119" s="41"/>
      <c r="M119" s="41"/>
      <c r="N119" s="41"/>
      <c r="O119" s="41"/>
      <c r="P119" s="41"/>
      <c r="Q119" s="41"/>
      <c r="R119" s="41"/>
      <c r="S119" s="41"/>
      <c r="T119" s="41"/>
      <c r="U119" s="41"/>
      <c r="V119" s="41"/>
      <c r="W119" s="41"/>
      <c r="X119" s="41"/>
      <c r="Y119" s="41"/>
      <c r="Z119" s="41"/>
    </row>
    <row r="120" spans="1:26" ht="15.75" customHeight="1" x14ac:dyDescent="0.2">
      <c r="A120" s="41"/>
      <c r="B120" s="41"/>
      <c r="C120" s="41"/>
      <c r="D120" s="41"/>
      <c r="E120" s="41"/>
      <c r="F120" s="41"/>
      <c r="G120" s="41"/>
      <c r="H120" s="41"/>
      <c r="I120" s="42"/>
      <c r="J120" s="41"/>
      <c r="K120" s="41"/>
      <c r="L120" s="41"/>
      <c r="M120" s="41"/>
      <c r="N120" s="41"/>
      <c r="O120" s="41"/>
      <c r="P120" s="41"/>
      <c r="Q120" s="41"/>
      <c r="R120" s="41"/>
      <c r="S120" s="41"/>
      <c r="T120" s="41"/>
      <c r="U120" s="41"/>
      <c r="V120" s="41"/>
      <c r="W120" s="41"/>
      <c r="X120" s="41"/>
      <c r="Y120" s="41"/>
      <c r="Z120" s="41"/>
    </row>
    <row r="121" spans="1:26" ht="15.75" customHeight="1" x14ac:dyDescent="0.2">
      <c r="A121" s="41"/>
      <c r="B121" s="41"/>
      <c r="C121" s="41"/>
      <c r="D121" s="41"/>
      <c r="E121" s="41"/>
      <c r="F121" s="41"/>
      <c r="G121" s="41"/>
      <c r="H121" s="41"/>
      <c r="I121" s="42"/>
      <c r="J121" s="41"/>
      <c r="K121" s="41"/>
      <c r="L121" s="41"/>
      <c r="M121" s="41"/>
      <c r="N121" s="41"/>
      <c r="O121" s="41"/>
      <c r="P121" s="41"/>
      <c r="Q121" s="41"/>
      <c r="R121" s="41"/>
      <c r="S121" s="41"/>
      <c r="T121" s="41"/>
      <c r="U121" s="41"/>
      <c r="V121" s="41"/>
      <c r="W121" s="41"/>
      <c r="X121" s="41"/>
      <c r="Y121" s="41"/>
      <c r="Z121" s="41"/>
    </row>
    <row r="122" spans="1:26" ht="15.75" customHeight="1" x14ac:dyDescent="0.2">
      <c r="A122" s="41"/>
      <c r="B122" s="41"/>
      <c r="C122" s="41"/>
      <c r="D122" s="41"/>
      <c r="E122" s="41"/>
      <c r="F122" s="41"/>
      <c r="G122" s="41"/>
      <c r="H122" s="41"/>
      <c r="I122" s="42"/>
      <c r="J122" s="41"/>
      <c r="K122" s="41"/>
      <c r="L122" s="41"/>
      <c r="M122" s="41"/>
      <c r="N122" s="41"/>
      <c r="O122" s="41"/>
      <c r="P122" s="41"/>
      <c r="Q122" s="41"/>
      <c r="R122" s="41"/>
      <c r="S122" s="41"/>
      <c r="T122" s="41"/>
      <c r="U122" s="41"/>
      <c r="V122" s="41"/>
      <c r="W122" s="41"/>
      <c r="X122" s="41"/>
      <c r="Y122" s="41"/>
      <c r="Z122" s="41"/>
    </row>
    <row r="123" spans="1:26" ht="15.75" customHeight="1" x14ac:dyDescent="0.2">
      <c r="A123" s="41"/>
      <c r="B123" s="41"/>
      <c r="C123" s="41"/>
      <c r="D123" s="41"/>
      <c r="E123" s="41"/>
      <c r="F123" s="41"/>
      <c r="G123" s="41"/>
      <c r="H123" s="41"/>
      <c r="I123" s="42"/>
      <c r="J123" s="41"/>
      <c r="K123" s="41"/>
      <c r="L123" s="41"/>
      <c r="M123" s="41"/>
      <c r="N123" s="41"/>
      <c r="O123" s="41"/>
      <c r="P123" s="41"/>
      <c r="Q123" s="41"/>
      <c r="R123" s="41"/>
      <c r="S123" s="41"/>
      <c r="T123" s="41"/>
      <c r="U123" s="41"/>
      <c r="V123" s="41"/>
      <c r="W123" s="41"/>
      <c r="X123" s="41"/>
      <c r="Y123" s="41"/>
      <c r="Z123" s="41"/>
    </row>
    <row r="124" spans="1:26" ht="15.75" customHeight="1" x14ac:dyDescent="0.2">
      <c r="A124" s="41"/>
      <c r="B124" s="41"/>
      <c r="C124" s="41"/>
      <c r="D124" s="41"/>
      <c r="E124" s="41"/>
      <c r="F124" s="41"/>
      <c r="G124" s="41"/>
      <c r="H124" s="41"/>
      <c r="I124" s="42"/>
      <c r="J124" s="41"/>
      <c r="K124" s="41"/>
      <c r="L124" s="41"/>
      <c r="M124" s="41"/>
      <c r="N124" s="41"/>
      <c r="O124" s="41"/>
      <c r="P124" s="41"/>
      <c r="Q124" s="41"/>
      <c r="R124" s="41"/>
      <c r="S124" s="41"/>
      <c r="T124" s="41"/>
      <c r="U124" s="41"/>
      <c r="V124" s="41"/>
      <c r="W124" s="41"/>
      <c r="X124" s="41"/>
      <c r="Y124" s="41"/>
      <c r="Z124" s="41"/>
    </row>
    <row r="125" spans="1:26" ht="15.75" customHeight="1" x14ac:dyDescent="0.2">
      <c r="A125" s="41"/>
      <c r="B125" s="41"/>
      <c r="C125" s="41"/>
      <c r="D125" s="41"/>
      <c r="E125" s="41"/>
      <c r="F125" s="41"/>
      <c r="G125" s="41"/>
      <c r="H125" s="41"/>
      <c r="I125" s="42"/>
      <c r="J125" s="41"/>
      <c r="K125" s="41"/>
      <c r="L125" s="41"/>
      <c r="M125" s="41"/>
      <c r="N125" s="41"/>
      <c r="O125" s="41"/>
      <c r="P125" s="41"/>
      <c r="Q125" s="41"/>
      <c r="R125" s="41"/>
      <c r="S125" s="41"/>
      <c r="T125" s="41"/>
      <c r="U125" s="41"/>
      <c r="V125" s="41"/>
      <c r="W125" s="41"/>
      <c r="X125" s="41"/>
      <c r="Y125" s="41"/>
      <c r="Z125" s="41"/>
    </row>
    <row r="126" spans="1:26" ht="15.75" customHeight="1" x14ac:dyDescent="0.2">
      <c r="A126" s="41"/>
      <c r="B126" s="41"/>
      <c r="C126" s="41"/>
      <c r="D126" s="41"/>
      <c r="E126" s="41"/>
      <c r="F126" s="41"/>
      <c r="G126" s="41"/>
      <c r="H126" s="41"/>
      <c r="I126" s="42"/>
      <c r="J126" s="41"/>
      <c r="K126" s="41"/>
      <c r="L126" s="41"/>
      <c r="M126" s="41"/>
      <c r="N126" s="41"/>
      <c r="O126" s="41"/>
      <c r="P126" s="41"/>
      <c r="Q126" s="41"/>
      <c r="R126" s="41"/>
      <c r="S126" s="41"/>
      <c r="T126" s="41"/>
      <c r="U126" s="41"/>
      <c r="V126" s="41"/>
      <c r="W126" s="41"/>
      <c r="X126" s="41"/>
      <c r="Y126" s="41"/>
      <c r="Z126" s="41"/>
    </row>
    <row r="127" spans="1:26" ht="15.75" customHeight="1" x14ac:dyDescent="0.2">
      <c r="A127" s="41"/>
      <c r="B127" s="41"/>
      <c r="C127" s="41"/>
      <c r="D127" s="41"/>
      <c r="E127" s="41"/>
      <c r="F127" s="41"/>
      <c r="G127" s="41"/>
      <c r="H127" s="41"/>
      <c r="I127" s="42"/>
      <c r="J127" s="41"/>
      <c r="K127" s="41"/>
      <c r="L127" s="41"/>
      <c r="M127" s="41"/>
      <c r="N127" s="41"/>
      <c r="O127" s="41"/>
      <c r="P127" s="41"/>
      <c r="Q127" s="41"/>
      <c r="R127" s="41"/>
      <c r="S127" s="41"/>
      <c r="T127" s="41"/>
      <c r="U127" s="41"/>
      <c r="V127" s="41"/>
      <c r="W127" s="41"/>
      <c r="X127" s="41"/>
      <c r="Y127" s="41"/>
      <c r="Z127" s="41"/>
    </row>
    <row r="128" spans="1:26" ht="15.75" customHeight="1" x14ac:dyDescent="0.2">
      <c r="A128" s="41"/>
      <c r="B128" s="41"/>
      <c r="C128" s="41"/>
      <c r="D128" s="41"/>
      <c r="E128" s="41"/>
      <c r="F128" s="41"/>
      <c r="G128" s="41"/>
      <c r="H128" s="41"/>
      <c r="I128" s="42"/>
      <c r="J128" s="41"/>
      <c r="K128" s="41"/>
      <c r="L128" s="41"/>
      <c r="M128" s="41"/>
      <c r="N128" s="41"/>
      <c r="O128" s="41"/>
      <c r="P128" s="41"/>
      <c r="Q128" s="41"/>
      <c r="R128" s="41"/>
      <c r="S128" s="41"/>
      <c r="T128" s="41"/>
      <c r="U128" s="41"/>
      <c r="V128" s="41"/>
      <c r="W128" s="41"/>
      <c r="X128" s="41"/>
      <c r="Y128" s="41"/>
      <c r="Z128" s="41"/>
    </row>
    <row r="129" spans="1:26" ht="15.75" customHeight="1" x14ac:dyDescent="0.2">
      <c r="A129" s="41"/>
      <c r="B129" s="41"/>
      <c r="C129" s="41"/>
      <c r="D129" s="41"/>
      <c r="E129" s="41"/>
      <c r="F129" s="41"/>
      <c r="G129" s="41"/>
      <c r="H129" s="41"/>
      <c r="I129" s="42"/>
      <c r="J129" s="41"/>
      <c r="K129" s="41"/>
      <c r="L129" s="41"/>
      <c r="M129" s="41"/>
      <c r="N129" s="41"/>
      <c r="O129" s="41"/>
      <c r="P129" s="41"/>
      <c r="Q129" s="41"/>
      <c r="R129" s="41"/>
      <c r="S129" s="41"/>
      <c r="T129" s="41"/>
      <c r="U129" s="41"/>
      <c r="V129" s="41"/>
      <c r="W129" s="41"/>
      <c r="X129" s="41"/>
      <c r="Y129" s="41"/>
      <c r="Z129" s="41"/>
    </row>
    <row r="130" spans="1:26" ht="15.75" customHeight="1" x14ac:dyDescent="0.2">
      <c r="A130" s="41"/>
      <c r="B130" s="41"/>
      <c r="C130" s="41"/>
      <c r="D130" s="41"/>
      <c r="E130" s="41"/>
      <c r="F130" s="41"/>
      <c r="G130" s="41"/>
      <c r="H130" s="41"/>
      <c r="I130" s="42"/>
      <c r="J130" s="41"/>
      <c r="K130" s="41"/>
      <c r="L130" s="41"/>
      <c r="M130" s="41"/>
      <c r="N130" s="41"/>
      <c r="O130" s="41"/>
      <c r="P130" s="41"/>
      <c r="Q130" s="41"/>
      <c r="R130" s="41"/>
      <c r="S130" s="41"/>
      <c r="T130" s="41"/>
      <c r="U130" s="41"/>
      <c r="V130" s="41"/>
      <c r="W130" s="41"/>
      <c r="X130" s="41"/>
      <c r="Y130" s="41"/>
      <c r="Z130" s="41"/>
    </row>
    <row r="131" spans="1:26" ht="15.75" customHeight="1" x14ac:dyDescent="0.2">
      <c r="A131" s="41"/>
      <c r="B131" s="41"/>
      <c r="C131" s="41"/>
      <c r="D131" s="41"/>
      <c r="E131" s="41"/>
      <c r="F131" s="41"/>
      <c r="G131" s="41"/>
      <c r="H131" s="41"/>
      <c r="I131" s="42"/>
      <c r="J131" s="41"/>
      <c r="K131" s="41"/>
      <c r="L131" s="41"/>
      <c r="M131" s="41"/>
      <c r="N131" s="41"/>
      <c r="O131" s="41"/>
      <c r="P131" s="41"/>
      <c r="Q131" s="41"/>
      <c r="R131" s="41"/>
      <c r="S131" s="41"/>
      <c r="T131" s="41"/>
      <c r="U131" s="41"/>
      <c r="V131" s="41"/>
      <c r="W131" s="41"/>
      <c r="X131" s="41"/>
      <c r="Y131" s="41"/>
      <c r="Z131" s="41"/>
    </row>
    <row r="132" spans="1:26" ht="15.75" customHeight="1" x14ac:dyDescent="0.2">
      <c r="A132" s="41"/>
      <c r="B132" s="41"/>
      <c r="C132" s="41"/>
      <c r="D132" s="41"/>
      <c r="E132" s="41"/>
      <c r="F132" s="41"/>
      <c r="G132" s="41"/>
      <c r="H132" s="41"/>
      <c r="I132" s="42"/>
      <c r="J132" s="41"/>
      <c r="K132" s="41"/>
      <c r="L132" s="41"/>
      <c r="M132" s="41"/>
      <c r="N132" s="41"/>
      <c r="O132" s="41"/>
      <c r="P132" s="41"/>
      <c r="Q132" s="41"/>
      <c r="R132" s="41"/>
      <c r="S132" s="41"/>
      <c r="T132" s="41"/>
      <c r="U132" s="41"/>
      <c r="V132" s="41"/>
      <c r="W132" s="41"/>
      <c r="X132" s="41"/>
      <c r="Y132" s="41"/>
      <c r="Z132" s="41"/>
    </row>
    <row r="133" spans="1:26" ht="15.75" customHeight="1" x14ac:dyDescent="0.2">
      <c r="A133" s="41"/>
      <c r="B133" s="41"/>
      <c r="C133" s="41"/>
      <c r="D133" s="41"/>
      <c r="E133" s="41"/>
      <c r="F133" s="41"/>
      <c r="G133" s="41"/>
      <c r="H133" s="41"/>
      <c r="I133" s="42"/>
      <c r="J133" s="41"/>
      <c r="K133" s="41"/>
      <c r="L133" s="41"/>
      <c r="M133" s="41"/>
      <c r="N133" s="41"/>
      <c r="O133" s="41"/>
      <c r="P133" s="41"/>
      <c r="Q133" s="41"/>
      <c r="R133" s="41"/>
      <c r="S133" s="41"/>
      <c r="T133" s="41"/>
      <c r="U133" s="41"/>
      <c r="V133" s="41"/>
      <c r="W133" s="41"/>
      <c r="X133" s="41"/>
      <c r="Y133" s="41"/>
      <c r="Z133" s="41"/>
    </row>
    <row r="134" spans="1:26" ht="15.75" customHeight="1" x14ac:dyDescent="0.2">
      <c r="A134" s="41"/>
      <c r="B134" s="41"/>
      <c r="C134" s="41"/>
      <c r="D134" s="41"/>
      <c r="E134" s="41"/>
      <c r="F134" s="41"/>
      <c r="G134" s="41"/>
      <c r="H134" s="41"/>
      <c r="I134" s="42"/>
      <c r="J134" s="41"/>
      <c r="K134" s="41"/>
      <c r="L134" s="41"/>
      <c r="M134" s="41"/>
      <c r="N134" s="41"/>
      <c r="O134" s="41"/>
      <c r="P134" s="41"/>
      <c r="Q134" s="41"/>
      <c r="R134" s="41"/>
      <c r="S134" s="41"/>
      <c r="T134" s="41"/>
      <c r="U134" s="41"/>
      <c r="V134" s="41"/>
      <c r="W134" s="41"/>
      <c r="X134" s="41"/>
      <c r="Y134" s="41"/>
      <c r="Z134" s="41"/>
    </row>
    <row r="135" spans="1:26" ht="15.75" customHeight="1" x14ac:dyDescent="0.2">
      <c r="A135" s="41"/>
      <c r="B135" s="41"/>
      <c r="C135" s="41"/>
      <c r="D135" s="41"/>
      <c r="E135" s="41"/>
      <c r="F135" s="41"/>
      <c r="G135" s="41"/>
      <c r="H135" s="41"/>
      <c r="I135" s="42"/>
      <c r="J135" s="41"/>
      <c r="K135" s="41"/>
      <c r="L135" s="41"/>
      <c r="M135" s="41"/>
      <c r="N135" s="41"/>
      <c r="O135" s="41"/>
      <c r="P135" s="41"/>
      <c r="Q135" s="41"/>
      <c r="R135" s="41"/>
      <c r="S135" s="41"/>
      <c r="T135" s="41"/>
      <c r="U135" s="41"/>
      <c r="V135" s="41"/>
      <c r="W135" s="41"/>
      <c r="X135" s="41"/>
      <c r="Y135" s="41"/>
      <c r="Z135" s="41"/>
    </row>
    <row r="136" spans="1:26" ht="15.75" customHeight="1" x14ac:dyDescent="0.2">
      <c r="A136" s="41"/>
      <c r="B136" s="41"/>
      <c r="C136" s="41"/>
      <c r="D136" s="41"/>
      <c r="E136" s="41"/>
      <c r="F136" s="41"/>
      <c r="G136" s="41"/>
      <c r="H136" s="41"/>
      <c r="I136" s="42"/>
      <c r="J136" s="41"/>
      <c r="K136" s="41"/>
      <c r="L136" s="41"/>
      <c r="M136" s="41"/>
      <c r="N136" s="41"/>
      <c r="O136" s="41"/>
      <c r="P136" s="41"/>
      <c r="Q136" s="41"/>
      <c r="R136" s="41"/>
      <c r="S136" s="41"/>
      <c r="T136" s="41"/>
      <c r="U136" s="41"/>
      <c r="V136" s="41"/>
      <c r="W136" s="41"/>
      <c r="X136" s="41"/>
      <c r="Y136" s="41"/>
      <c r="Z136" s="41"/>
    </row>
    <row r="137" spans="1:26" ht="15.75" customHeight="1" x14ac:dyDescent="0.2">
      <c r="A137" s="41"/>
      <c r="B137" s="41"/>
      <c r="C137" s="41"/>
      <c r="D137" s="41"/>
      <c r="E137" s="41"/>
      <c r="F137" s="41"/>
      <c r="G137" s="41"/>
      <c r="H137" s="41"/>
      <c r="I137" s="42"/>
      <c r="J137" s="41"/>
      <c r="K137" s="41"/>
      <c r="L137" s="41"/>
      <c r="M137" s="41"/>
      <c r="N137" s="41"/>
      <c r="O137" s="41"/>
      <c r="P137" s="41"/>
      <c r="Q137" s="41"/>
      <c r="R137" s="41"/>
      <c r="S137" s="41"/>
      <c r="T137" s="41"/>
      <c r="U137" s="41"/>
      <c r="V137" s="41"/>
      <c r="W137" s="41"/>
      <c r="X137" s="41"/>
      <c r="Y137" s="41"/>
      <c r="Z137" s="41"/>
    </row>
    <row r="138" spans="1:26" ht="15.75" customHeight="1" x14ac:dyDescent="0.2">
      <c r="A138" s="41"/>
      <c r="B138" s="41"/>
      <c r="C138" s="41"/>
      <c r="D138" s="41"/>
      <c r="E138" s="41"/>
      <c r="F138" s="41"/>
      <c r="G138" s="41"/>
      <c r="H138" s="41"/>
      <c r="I138" s="42"/>
      <c r="J138" s="41"/>
      <c r="K138" s="41"/>
      <c r="L138" s="41"/>
      <c r="M138" s="41"/>
      <c r="N138" s="41"/>
      <c r="O138" s="41"/>
      <c r="P138" s="41"/>
      <c r="Q138" s="41"/>
      <c r="R138" s="41"/>
      <c r="S138" s="41"/>
      <c r="T138" s="41"/>
      <c r="U138" s="41"/>
      <c r="V138" s="41"/>
      <c r="W138" s="41"/>
      <c r="X138" s="41"/>
      <c r="Y138" s="41"/>
      <c r="Z138" s="41"/>
    </row>
    <row r="139" spans="1:26" ht="15.75" customHeight="1" x14ac:dyDescent="0.2">
      <c r="A139" s="41"/>
      <c r="B139" s="41"/>
      <c r="C139" s="41"/>
      <c r="D139" s="41"/>
      <c r="E139" s="41"/>
      <c r="F139" s="41"/>
      <c r="G139" s="41"/>
      <c r="H139" s="41"/>
      <c r="I139" s="42"/>
      <c r="J139" s="41"/>
      <c r="K139" s="41"/>
      <c r="L139" s="41"/>
      <c r="M139" s="41"/>
      <c r="N139" s="41"/>
      <c r="O139" s="41"/>
      <c r="P139" s="41"/>
      <c r="Q139" s="41"/>
      <c r="R139" s="41"/>
      <c r="S139" s="41"/>
      <c r="T139" s="41"/>
      <c r="U139" s="41"/>
      <c r="V139" s="41"/>
      <c r="W139" s="41"/>
      <c r="X139" s="41"/>
      <c r="Y139" s="41"/>
      <c r="Z139" s="41"/>
    </row>
    <row r="140" spans="1:26" ht="15.75" customHeight="1" x14ac:dyDescent="0.2">
      <c r="A140" s="41"/>
      <c r="B140" s="41"/>
      <c r="C140" s="41"/>
      <c r="D140" s="41"/>
      <c r="E140" s="41"/>
      <c r="F140" s="41"/>
      <c r="G140" s="41"/>
      <c r="H140" s="41"/>
      <c r="I140" s="42"/>
      <c r="J140" s="41"/>
      <c r="K140" s="41"/>
      <c r="L140" s="41"/>
      <c r="M140" s="41"/>
      <c r="N140" s="41"/>
      <c r="O140" s="41"/>
      <c r="P140" s="41"/>
      <c r="Q140" s="41"/>
      <c r="R140" s="41"/>
      <c r="S140" s="41"/>
      <c r="T140" s="41"/>
      <c r="U140" s="41"/>
      <c r="V140" s="41"/>
      <c r="W140" s="41"/>
      <c r="X140" s="41"/>
      <c r="Y140" s="41"/>
      <c r="Z140" s="41"/>
    </row>
    <row r="141" spans="1:26" ht="15.75" customHeight="1" x14ac:dyDescent="0.2">
      <c r="A141" s="41"/>
      <c r="B141" s="41"/>
      <c r="C141" s="41"/>
      <c r="D141" s="41"/>
      <c r="E141" s="41"/>
      <c r="F141" s="41"/>
      <c r="G141" s="41"/>
      <c r="H141" s="41"/>
      <c r="I141" s="42"/>
      <c r="J141" s="41"/>
      <c r="K141" s="41"/>
      <c r="L141" s="41"/>
      <c r="M141" s="41"/>
      <c r="N141" s="41"/>
      <c r="O141" s="41"/>
      <c r="P141" s="41"/>
      <c r="Q141" s="41"/>
      <c r="R141" s="41"/>
      <c r="S141" s="41"/>
      <c r="T141" s="41"/>
      <c r="U141" s="41"/>
      <c r="V141" s="41"/>
      <c r="W141" s="41"/>
      <c r="X141" s="41"/>
      <c r="Y141" s="41"/>
      <c r="Z141" s="41"/>
    </row>
    <row r="142" spans="1:26" ht="15.75" customHeight="1" x14ac:dyDescent="0.2">
      <c r="A142" s="41"/>
      <c r="B142" s="41"/>
      <c r="C142" s="41"/>
      <c r="D142" s="41"/>
      <c r="E142" s="41"/>
      <c r="F142" s="41"/>
      <c r="G142" s="41"/>
      <c r="H142" s="41"/>
      <c r="I142" s="42"/>
      <c r="J142" s="41"/>
      <c r="K142" s="41"/>
      <c r="L142" s="41"/>
      <c r="M142" s="41"/>
      <c r="N142" s="41"/>
      <c r="O142" s="41"/>
      <c r="P142" s="41"/>
      <c r="Q142" s="41"/>
      <c r="R142" s="41"/>
      <c r="S142" s="41"/>
      <c r="T142" s="41"/>
      <c r="U142" s="41"/>
      <c r="V142" s="41"/>
      <c r="W142" s="41"/>
      <c r="X142" s="41"/>
      <c r="Y142" s="41"/>
      <c r="Z142" s="41"/>
    </row>
    <row r="143" spans="1:26" ht="15.75" customHeight="1" x14ac:dyDescent="0.2">
      <c r="A143" s="41"/>
      <c r="B143" s="41"/>
      <c r="C143" s="41"/>
      <c r="D143" s="41"/>
      <c r="E143" s="41"/>
      <c r="F143" s="41"/>
      <c r="G143" s="41"/>
      <c r="H143" s="41"/>
      <c r="I143" s="42"/>
      <c r="J143" s="41"/>
      <c r="K143" s="41"/>
      <c r="L143" s="41"/>
      <c r="M143" s="41"/>
      <c r="N143" s="41"/>
      <c r="O143" s="41"/>
      <c r="P143" s="41"/>
      <c r="Q143" s="41"/>
      <c r="R143" s="41"/>
      <c r="S143" s="41"/>
      <c r="T143" s="41"/>
      <c r="U143" s="41"/>
      <c r="V143" s="41"/>
      <c r="W143" s="41"/>
      <c r="X143" s="41"/>
      <c r="Y143" s="41"/>
      <c r="Z143" s="41"/>
    </row>
    <row r="144" spans="1:26" ht="15.75" customHeight="1" x14ac:dyDescent="0.2">
      <c r="A144" s="41"/>
      <c r="B144" s="41"/>
      <c r="C144" s="41"/>
      <c r="D144" s="41"/>
      <c r="E144" s="41"/>
      <c r="F144" s="41"/>
      <c r="G144" s="41"/>
      <c r="H144" s="41"/>
      <c r="I144" s="42"/>
      <c r="J144" s="41"/>
      <c r="K144" s="41"/>
      <c r="L144" s="41"/>
      <c r="M144" s="41"/>
      <c r="N144" s="41"/>
      <c r="O144" s="41"/>
      <c r="P144" s="41"/>
      <c r="Q144" s="41"/>
      <c r="R144" s="41"/>
      <c r="S144" s="41"/>
      <c r="T144" s="41"/>
      <c r="U144" s="41"/>
      <c r="V144" s="41"/>
      <c r="W144" s="41"/>
      <c r="X144" s="41"/>
      <c r="Y144" s="41"/>
      <c r="Z144" s="41"/>
    </row>
    <row r="145" spans="1:26" ht="15.75" customHeight="1" x14ac:dyDescent="0.2">
      <c r="A145" s="41"/>
      <c r="B145" s="41"/>
      <c r="C145" s="41"/>
      <c r="D145" s="41"/>
      <c r="E145" s="41"/>
      <c r="F145" s="41"/>
      <c r="G145" s="41"/>
      <c r="H145" s="41"/>
      <c r="I145" s="42"/>
      <c r="J145" s="41"/>
      <c r="K145" s="41"/>
      <c r="L145" s="41"/>
      <c r="M145" s="41"/>
      <c r="N145" s="41"/>
      <c r="O145" s="41"/>
      <c r="P145" s="41"/>
      <c r="Q145" s="41"/>
      <c r="R145" s="41"/>
      <c r="S145" s="41"/>
      <c r="T145" s="41"/>
      <c r="U145" s="41"/>
      <c r="V145" s="41"/>
      <c r="W145" s="41"/>
      <c r="X145" s="41"/>
      <c r="Y145" s="41"/>
      <c r="Z145" s="41"/>
    </row>
    <row r="146" spans="1:26" ht="15.75" customHeight="1" x14ac:dyDescent="0.2">
      <c r="A146" s="41"/>
      <c r="B146" s="41"/>
      <c r="C146" s="41"/>
      <c r="D146" s="41"/>
      <c r="E146" s="41"/>
      <c r="F146" s="41"/>
      <c r="G146" s="41"/>
      <c r="H146" s="41"/>
      <c r="I146" s="42"/>
      <c r="J146" s="41"/>
      <c r="K146" s="41"/>
      <c r="L146" s="41"/>
      <c r="M146" s="41"/>
      <c r="N146" s="41"/>
      <c r="O146" s="41"/>
      <c r="P146" s="41"/>
      <c r="Q146" s="41"/>
      <c r="R146" s="41"/>
      <c r="S146" s="41"/>
      <c r="T146" s="41"/>
      <c r="U146" s="41"/>
      <c r="V146" s="41"/>
      <c r="W146" s="41"/>
      <c r="X146" s="41"/>
      <c r="Y146" s="41"/>
      <c r="Z146" s="41"/>
    </row>
    <row r="147" spans="1:26" ht="15.75" customHeight="1" x14ac:dyDescent="0.2">
      <c r="A147" s="41"/>
      <c r="B147" s="41"/>
      <c r="C147" s="41"/>
      <c r="D147" s="41"/>
      <c r="E147" s="41"/>
      <c r="F147" s="41"/>
      <c r="G147" s="41"/>
      <c r="H147" s="41"/>
      <c r="I147" s="42"/>
      <c r="J147" s="41"/>
      <c r="K147" s="41"/>
      <c r="L147" s="41"/>
      <c r="M147" s="41"/>
      <c r="N147" s="41"/>
      <c r="O147" s="41"/>
      <c r="P147" s="41"/>
      <c r="Q147" s="41"/>
      <c r="R147" s="41"/>
      <c r="S147" s="41"/>
      <c r="T147" s="41"/>
      <c r="U147" s="41"/>
      <c r="V147" s="41"/>
      <c r="W147" s="41"/>
      <c r="X147" s="41"/>
      <c r="Y147" s="41"/>
      <c r="Z147" s="41"/>
    </row>
    <row r="148" spans="1:26" ht="15.75" customHeight="1" x14ac:dyDescent="0.2">
      <c r="A148" s="41"/>
      <c r="B148" s="41"/>
      <c r="C148" s="41"/>
      <c r="D148" s="41"/>
      <c r="E148" s="41"/>
      <c r="F148" s="41"/>
      <c r="G148" s="41"/>
      <c r="H148" s="41"/>
      <c r="I148" s="42"/>
      <c r="J148" s="41"/>
      <c r="K148" s="41"/>
      <c r="L148" s="41"/>
      <c r="M148" s="41"/>
      <c r="N148" s="41"/>
      <c r="O148" s="41"/>
      <c r="P148" s="41"/>
      <c r="Q148" s="41"/>
      <c r="R148" s="41"/>
      <c r="S148" s="41"/>
      <c r="T148" s="41"/>
      <c r="U148" s="41"/>
      <c r="V148" s="41"/>
      <c r="W148" s="41"/>
      <c r="X148" s="41"/>
      <c r="Y148" s="41"/>
      <c r="Z148" s="41"/>
    </row>
    <row r="149" spans="1:26" ht="15.75" customHeight="1" x14ac:dyDescent="0.2">
      <c r="A149" s="41"/>
      <c r="B149" s="41"/>
      <c r="C149" s="41"/>
      <c r="D149" s="41"/>
      <c r="E149" s="41"/>
      <c r="F149" s="41"/>
      <c r="G149" s="41"/>
      <c r="H149" s="41"/>
      <c r="I149" s="42"/>
      <c r="J149" s="41"/>
      <c r="K149" s="41"/>
      <c r="L149" s="41"/>
      <c r="M149" s="41"/>
      <c r="N149" s="41"/>
      <c r="O149" s="41"/>
      <c r="P149" s="41"/>
      <c r="Q149" s="41"/>
      <c r="R149" s="41"/>
      <c r="S149" s="41"/>
      <c r="T149" s="41"/>
      <c r="U149" s="41"/>
      <c r="V149" s="41"/>
      <c r="W149" s="41"/>
      <c r="X149" s="41"/>
      <c r="Y149" s="41"/>
      <c r="Z149" s="41"/>
    </row>
    <row r="150" spans="1:26" ht="15.75" customHeight="1" x14ac:dyDescent="0.2">
      <c r="A150" s="41"/>
      <c r="B150" s="41"/>
      <c r="C150" s="41"/>
      <c r="D150" s="41"/>
      <c r="E150" s="41"/>
      <c r="F150" s="41"/>
      <c r="G150" s="41"/>
      <c r="H150" s="41"/>
      <c r="I150" s="42"/>
      <c r="J150" s="41"/>
      <c r="K150" s="41"/>
      <c r="L150" s="41"/>
      <c r="M150" s="41"/>
      <c r="N150" s="41"/>
      <c r="O150" s="41"/>
      <c r="P150" s="41"/>
      <c r="Q150" s="41"/>
      <c r="R150" s="41"/>
      <c r="S150" s="41"/>
      <c r="T150" s="41"/>
      <c r="U150" s="41"/>
      <c r="V150" s="41"/>
      <c r="W150" s="41"/>
      <c r="X150" s="41"/>
      <c r="Y150" s="41"/>
      <c r="Z150" s="41"/>
    </row>
    <row r="151" spans="1:26" ht="15.75" customHeight="1" x14ac:dyDescent="0.2">
      <c r="A151" s="41"/>
      <c r="B151" s="41"/>
      <c r="C151" s="41"/>
      <c r="D151" s="41"/>
      <c r="E151" s="41"/>
      <c r="F151" s="41"/>
      <c r="G151" s="41"/>
      <c r="H151" s="41"/>
      <c r="I151" s="42"/>
      <c r="J151" s="41"/>
      <c r="K151" s="41"/>
      <c r="L151" s="41"/>
      <c r="M151" s="41"/>
      <c r="N151" s="41"/>
      <c r="O151" s="41"/>
      <c r="P151" s="41"/>
      <c r="Q151" s="41"/>
      <c r="R151" s="41"/>
      <c r="S151" s="41"/>
      <c r="T151" s="41"/>
      <c r="U151" s="41"/>
      <c r="V151" s="41"/>
      <c r="W151" s="41"/>
      <c r="X151" s="41"/>
      <c r="Y151" s="41"/>
      <c r="Z151" s="41"/>
    </row>
    <row r="152" spans="1:26" ht="15.75" customHeight="1" x14ac:dyDescent="0.2">
      <c r="A152" s="41"/>
      <c r="B152" s="41"/>
      <c r="C152" s="41"/>
      <c r="D152" s="41"/>
      <c r="E152" s="41"/>
      <c r="F152" s="41"/>
      <c r="G152" s="41"/>
      <c r="H152" s="41"/>
      <c r="I152" s="42"/>
      <c r="J152" s="41"/>
      <c r="K152" s="41"/>
      <c r="L152" s="41"/>
      <c r="M152" s="41"/>
      <c r="N152" s="41"/>
      <c r="O152" s="41"/>
      <c r="P152" s="41"/>
      <c r="Q152" s="41"/>
      <c r="R152" s="41"/>
      <c r="S152" s="41"/>
      <c r="T152" s="41"/>
      <c r="U152" s="41"/>
      <c r="V152" s="41"/>
      <c r="W152" s="41"/>
      <c r="X152" s="41"/>
      <c r="Y152" s="41"/>
      <c r="Z152" s="41"/>
    </row>
    <row r="153" spans="1:26" ht="15.75" customHeight="1" x14ac:dyDescent="0.2">
      <c r="A153" s="41"/>
      <c r="B153" s="41"/>
      <c r="C153" s="41"/>
      <c r="D153" s="41"/>
      <c r="E153" s="41"/>
      <c r="F153" s="41"/>
      <c r="G153" s="41"/>
      <c r="H153" s="41"/>
      <c r="I153" s="42"/>
      <c r="J153" s="41"/>
      <c r="K153" s="41"/>
      <c r="L153" s="41"/>
      <c r="M153" s="41"/>
      <c r="N153" s="41"/>
      <c r="O153" s="41"/>
      <c r="P153" s="41"/>
      <c r="Q153" s="41"/>
      <c r="R153" s="41"/>
      <c r="S153" s="41"/>
      <c r="T153" s="41"/>
      <c r="U153" s="41"/>
      <c r="V153" s="41"/>
      <c r="W153" s="41"/>
      <c r="X153" s="41"/>
      <c r="Y153" s="41"/>
      <c r="Z153" s="41"/>
    </row>
    <row r="154" spans="1:26" ht="15.75" customHeight="1" x14ac:dyDescent="0.2">
      <c r="A154" s="41"/>
      <c r="B154" s="41"/>
      <c r="C154" s="41"/>
      <c r="D154" s="41"/>
      <c r="E154" s="41"/>
      <c r="F154" s="41"/>
      <c r="G154" s="41"/>
      <c r="H154" s="41"/>
      <c r="I154" s="42"/>
      <c r="J154" s="41"/>
      <c r="K154" s="41"/>
      <c r="L154" s="41"/>
      <c r="M154" s="41"/>
      <c r="N154" s="41"/>
      <c r="O154" s="41"/>
      <c r="P154" s="41"/>
      <c r="Q154" s="41"/>
      <c r="R154" s="41"/>
      <c r="S154" s="41"/>
      <c r="T154" s="41"/>
      <c r="U154" s="41"/>
      <c r="V154" s="41"/>
      <c r="W154" s="41"/>
      <c r="X154" s="41"/>
      <c r="Y154" s="41"/>
      <c r="Z154" s="41"/>
    </row>
    <row r="155" spans="1:26" ht="15.75" customHeight="1" x14ac:dyDescent="0.2">
      <c r="A155" s="41"/>
      <c r="B155" s="41"/>
      <c r="C155" s="41"/>
      <c r="D155" s="41"/>
      <c r="E155" s="41"/>
      <c r="F155" s="41"/>
      <c r="G155" s="41"/>
      <c r="H155" s="41"/>
      <c r="I155" s="42"/>
      <c r="J155" s="41"/>
      <c r="K155" s="41"/>
      <c r="L155" s="41"/>
      <c r="M155" s="41"/>
      <c r="N155" s="41"/>
      <c r="O155" s="41"/>
      <c r="P155" s="41"/>
      <c r="Q155" s="41"/>
      <c r="R155" s="41"/>
      <c r="S155" s="41"/>
      <c r="T155" s="41"/>
      <c r="U155" s="41"/>
      <c r="V155" s="41"/>
      <c r="W155" s="41"/>
      <c r="X155" s="41"/>
      <c r="Y155" s="41"/>
      <c r="Z155" s="41"/>
    </row>
    <row r="156" spans="1:26" ht="15.75" customHeight="1" x14ac:dyDescent="0.2">
      <c r="A156" s="41"/>
      <c r="B156" s="41"/>
      <c r="C156" s="41"/>
      <c r="D156" s="41"/>
      <c r="E156" s="41"/>
      <c r="F156" s="41"/>
      <c r="G156" s="41"/>
      <c r="H156" s="41"/>
      <c r="I156" s="42"/>
      <c r="J156" s="41"/>
      <c r="K156" s="41"/>
      <c r="L156" s="41"/>
      <c r="M156" s="41"/>
      <c r="N156" s="41"/>
      <c r="O156" s="41"/>
      <c r="P156" s="41"/>
      <c r="Q156" s="41"/>
      <c r="R156" s="41"/>
      <c r="S156" s="41"/>
      <c r="T156" s="41"/>
      <c r="U156" s="41"/>
      <c r="V156" s="41"/>
      <c r="W156" s="41"/>
      <c r="X156" s="41"/>
      <c r="Y156" s="41"/>
      <c r="Z156" s="41"/>
    </row>
    <row r="157" spans="1:26" ht="15.75" customHeight="1" x14ac:dyDescent="0.2">
      <c r="A157" s="41"/>
      <c r="B157" s="41"/>
      <c r="C157" s="41"/>
      <c r="D157" s="41"/>
      <c r="E157" s="41"/>
      <c r="F157" s="41"/>
      <c r="G157" s="41"/>
      <c r="H157" s="41"/>
      <c r="I157" s="42"/>
      <c r="J157" s="41"/>
      <c r="K157" s="41"/>
      <c r="L157" s="41"/>
      <c r="M157" s="41"/>
      <c r="N157" s="41"/>
      <c r="O157" s="41"/>
      <c r="P157" s="41"/>
      <c r="Q157" s="41"/>
      <c r="R157" s="41"/>
      <c r="S157" s="41"/>
      <c r="T157" s="41"/>
      <c r="U157" s="41"/>
      <c r="V157" s="41"/>
      <c r="W157" s="41"/>
      <c r="X157" s="41"/>
      <c r="Y157" s="41"/>
      <c r="Z157" s="41"/>
    </row>
    <row r="158" spans="1:26" ht="15.75" customHeight="1" x14ac:dyDescent="0.2">
      <c r="A158" s="41"/>
      <c r="B158" s="41"/>
      <c r="C158" s="41"/>
      <c r="D158" s="41"/>
      <c r="E158" s="41"/>
      <c r="F158" s="41"/>
      <c r="G158" s="41"/>
      <c r="H158" s="41"/>
      <c r="I158" s="42"/>
      <c r="J158" s="41"/>
      <c r="K158" s="41"/>
      <c r="L158" s="41"/>
      <c r="M158" s="41"/>
      <c r="N158" s="41"/>
      <c r="O158" s="41"/>
      <c r="P158" s="41"/>
      <c r="Q158" s="41"/>
      <c r="R158" s="41"/>
      <c r="S158" s="41"/>
      <c r="T158" s="41"/>
      <c r="U158" s="41"/>
      <c r="V158" s="41"/>
      <c r="W158" s="41"/>
      <c r="X158" s="41"/>
      <c r="Y158" s="41"/>
      <c r="Z158" s="41"/>
    </row>
    <row r="159" spans="1:26" ht="15.75" customHeight="1" x14ac:dyDescent="0.2">
      <c r="A159" s="41"/>
      <c r="B159" s="41"/>
      <c r="C159" s="41"/>
      <c r="D159" s="41"/>
      <c r="E159" s="41"/>
      <c r="F159" s="41"/>
      <c r="G159" s="41"/>
      <c r="H159" s="41"/>
      <c r="I159" s="42"/>
      <c r="J159" s="41"/>
      <c r="K159" s="41"/>
      <c r="L159" s="41"/>
      <c r="M159" s="41"/>
      <c r="N159" s="41"/>
      <c r="O159" s="41"/>
      <c r="P159" s="41"/>
      <c r="Q159" s="41"/>
      <c r="R159" s="41"/>
      <c r="S159" s="41"/>
      <c r="T159" s="41"/>
      <c r="U159" s="41"/>
      <c r="V159" s="41"/>
      <c r="W159" s="41"/>
      <c r="X159" s="41"/>
      <c r="Y159" s="41"/>
      <c r="Z159" s="41"/>
    </row>
    <row r="160" spans="1:26" ht="15.75" customHeight="1" x14ac:dyDescent="0.2">
      <c r="A160" s="41"/>
      <c r="B160" s="41"/>
      <c r="C160" s="41"/>
      <c r="D160" s="41"/>
      <c r="E160" s="41"/>
      <c r="F160" s="41"/>
      <c r="G160" s="41"/>
      <c r="H160" s="41"/>
      <c r="I160" s="42"/>
      <c r="J160" s="41"/>
      <c r="K160" s="41"/>
      <c r="L160" s="41"/>
      <c r="M160" s="41"/>
      <c r="N160" s="41"/>
      <c r="O160" s="41"/>
      <c r="P160" s="41"/>
      <c r="Q160" s="41"/>
      <c r="R160" s="41"/>
      <c r="S160" s="41"/>
      <c r="T160" s="41"/>
      <c r="U160" s="41"/>
      <c r="V160" s="41"/>
      <c r="W160" s="41"/>
      <c r="X160" s="41"/>
      <c r="Y160" s="41"/>
      <c r="Z160" s="41"/>
    </row>
    <row r="161" spans="1:26" ht="15.75" customHeight="1" x14ac:dyDescent="0.2">
      <c r="A161" s="41"/>
      <c r="B161" s="41"/>
      <c r="C161" s="41"/>
      <c r="D161" s="41"/>
      <c r="E161" s="41"/>
      <c r="F161" s="41"/>
      <c r="G161" s="41"/>
      <c r="H161" s="41"/>
      <c r="I161" s="42"/>
      <c r="J161" s="41"/>
      <c r="K161" s="41"/>
      <c r="L161" s="41"/>
      <c r="M161" s="41"/>
      <c r="N161" s="41"/>
      <c r="O161" s="41"/>
      <c r="P161" s="41"/>
      <c r="Q161" s="41"/>
      <c r="R161" s="41"/>
      <c r="S161" s="41"/>
      <c r="T161" s="41"/>
      <c r="U161" s="41"/>
      <c r="V161" s="41"/>
      <c r="W161" s="41"/>
      <c r="X161" s="41"/>
      <c r="Y161" s="41"/>
      <c r="Z161" s="41"/>
    </row>
    <row r="162" spans="1:26" ht="15.75" customHeight="1" x14ac:dyDescent="0.2">
      <c r="A162" s="41"/>
      <c r="B162" s="41"/>
      <c r="C162" s="41"/>
      <c r="D162" s="41"/>
      <c r="E162" s="41"/>
      <c r="F162" s="41"/>
      <c r="G162" s="41"/>
      <c r="H162" s="41"/>
      <c r="I162" s="42"/>
      <c r="J162" s="41"/>
      <c r="K162" s="41"/>
      <c r="L162" s="41"/>
      <c r="M162" s="41"/>
      <c r="N162" s="41"/>
      <c r="O162" s="41"/>
      <c r="P162" s="41"/>
      <c r="Q162" s="41"/>
      <c r="R162" s="41"/>
      <c r="S162" s="41"/>
      <c r="T162" s="41"/>
      <c r="U162" s="41"/>
      <c r="V162" s="41"/>
      <c r="W162" s="41"/>
      <c r="X162" s="41"/>
      <c r="Y162" s="41"/>
      <c r="Z162" s="41"/>
    </row>
    <row r="163" spans="1:26" ht="15.75" customHeight="1" x14ac:dyDescent="0.2">
      <c r="A163" s="41"/>
      <c r="B163" s="41"/>
      <c r="C163" s="41"/>
      <c r="D163" s="41"/>
      <c r="E163" s="41"/>
      <c r="F163" s="41"/>
      <c r="G163" s="41"/>
      <c r="H163" s="41"/>
      <c r="I163" s="42"/>
      <c r="J163" s="41"/>
      <c r="K163" s="41"/>
      <c r="L163" s="41"/>
      <c r="M163" s="41"/>
      <c r="N163" s="41"/>
      <c r="O163" s="41"/>
      <c r="P163" s="41"/>
      <c r="Q163" s="41"/>
      <c r="R163" s="41"/>
      <c r="S163" s="41"/>
      <c r="T163" s="41"/>
      <c r="U163" s="41"/>
      <c r="V163" s="41"/>
      <c r="W163" s="41"/>
      <c r="X163" s="41"/>
      <c r="Y163" s="41"/>
      <c r="Z163" s="41"/>
    </row>
    <row r="164" spans="1:26" ht="15.75" customHeight="1" x14ac:dyDescent="0.2">
      <c r="A164" s="41"/>
      <c r="B164" s="41"/>
      <c r="C164" s="41"/>
      <c r="D164" s="41"/>
      <c r="E164" s="41"/>
      <c r="F164" s="41"/>
      <c r="G164" s="41"/>
      <c r="H164" s="41"/>
      <c r="I164" s="42"/>
      <c r="J164" s="41"/>
      <c r="K164" s="41"/>
      <c r="L164" s="41"/>
      <c r="M164" s="41"/>
      <c r="N164" s="41"/>
      <c r="O164" s="41"/>
      <c r="P164" s="41"/>
      <c r="Q164" s="41"/>
      <c r="R164" s="41"/>
      <c r="S164" s="41"/>
      <c r="T164" s="41"/>
      <c r="U164" s="41"/>
      <c r="V164" s="41"/>
      <c r="W164" s="41"/>
      <c r="X164" s="41"/>
      <c r="Y164" s="41"/>
      <c r="Z164" s="41"/>
    </row>
    <row r="165" spans="1:26" ht="15.75" customHeight="1" x14ac:dyDescent="0.2">
      <c r="A165" s="41"/>
      <c r="B165" s="41"/>
      <c r="C165" s="41"/>
      <c r="D165" s="41"/>
      <c r="E165" s="41"/>
      <c r="F165" s="41"/>
      <c r="G165" s="41"/>
      <c r="H165" s="41"/>
      <c r="I165" s="42"/>
      <c r="J165" s="41"/>
      <c r="K165" s="41"/>
      <c r="L165" s="41"/>
      <c r="M165" s="41"/>
      <c r="N165" s="41"/>
      <c r="O165" s="41"/>
      <c r="P165" s="41"/>
      <c r="Q165" s="41"/>
      <c r="R165" s="41"/>
      <c r="S165" s="41"/>
      <c r="T165" s="41"/>
      <c r="U165" s="41"/>
      <c r="V165" s="41"/>
      <c r="W165" s="41"/>
      <c r="X165" s="41"/>
      <c r="Y165" s="41"/>
      <c r="Z165" s="41"/>
    </row>
    <row r="166" spans="1:26" ht="15.75" customHeight="1" x14ac:dyDescent="0.2">
      <c r="A166" s="41"/>
      <c r="B166" s="41"/>
      <c r="C166" s="41"/>
      <c r="D166" s="41"/>
      <c r="E166" s="41"/>
      <c r="F166" s="41"/>
      <c r="G166" s="41"/>
      <c r="H166" s="41"/>
      <c r="I166" s="42"/>
      <c r="J166" s="41"/>
      <c r="K166" s="41"/>
      <c r="L166" s="41"/>
      <c r="M166" s="41"/>
      <c r="N166" s="41"/>
      <c r="O166" s="41"/>
      <c r="P166" s="41"/>
      <c r="Q166" s="41"/>
      <c r="R166" s="41"/>
      <c r="S166" s="41"/>
      <c r="T166" s="41"/>
      <c r="U166" s="41"/>
      <c r="V166" s="41"/>
      <c r="W166" s="41"/>
      <c r="X166" s="41"/>
      <c r="Y166" s="41"/>
      <c r="Z166" s="41"/>
    </row>
    <row r="167" spans="1:26" ht="15.75" customHeight="1" x14ac:dyDescent="0.2">
      <c r="A167" s="41"/>
      <c r="B167" s="41"/>
      <c r="C167" s="41"/>
      <c r="D167" s="41"/>
      <c r="E167" s="41"/>
      <c r="F167" s="41"/>
      <c r="G167" s="41"/>
      <c r="H167" s="41"/>
      <c r="I167" s="42"/>
      <c r="J167" s="41"/>
      <c r="K167" s="41"/>
      <c r="L167" s="41"/>
      <c r="M167" s="41"/>
      <c r="N167" s="41"/>
      <c r="O167" s="41"/>
      <c r="P167" s="41"/>
      <c r="Q167" s="41"/>
      <c r="R167" s="41"/>
      <c r="S167" s="41"/>
      <c r="T167" s="41"/>
      <c r="U167" s="41"/>
      <c r="V167" s="41"/>
      <c r="W167" s="41"/>
      <c r="X167" s="41"/>
      <c r="Y167" s="41"/>
      <c r="Z167" s="41"/>
    </row>
    <row r="168" spans="1:26" ht="15.75" customHeight="1" x14ac:dyDescent="0.2">
      <c r="A168" s="41"/>
      <c r="B168" s="41"/>
      <c r="C168" s="41"/>
      <c r="D168" s="41"/>
      <c r="E168" s="41"/>
      <c r="F168" s="41"/>
      <c r="G168" s="41"/>
      <c r="H168" s="41"/>
      <c r="I168" s="42"/>
      <c r="J168" s="41"/>
      <c r="K168" s="41"/>
      <c r="L168" s="41"/>
      <c r="M168" s="41"/>
      <c r="N168" s="41"/>
      <c r="O168" s="41"/>
      <c r="P168" s="41"/>
      <c r="Q168" s="41"/>
      <c r="R168" s="41"/>
      <c r="S168" s="41"/>
      <c r="T168" s="41"/>
      <c r="U168" s="41"/>
      <c r="V168" s="41"/>
      <c r="W168" s="41"/>
      <c r="X168" s="41"/>
      <c r="Y168" s="41"/>
      <c r="Z168" s="41"/>
    </row>
    <row r="169" spans="1:26" ht="15.75" customHeight="1" x14ac:dyDescent="0.2">
      <c r="A169" s="41"/>
      <c r="B169" s="41"/>
      <c r="C169" s="41"/>
      <c r="D169" s="41"/>
      <c r="E169" s="41"/>
      <c r="F169" s="41"/>
      <c r="G169" s="41"/>
      <c r="H169" s="41"/>
      <c r="I169" s="42"/>
      <c r="J169" s="41"/>
      <c r="K169" s="41"/>
      <c r="L169" s="41"/>
      <c r="M169" s="41"/>
      <c r="N169" s="41"/>
      <c r="O169" s="41"/>
      <c r="P169" s="41"/>
      <c r="Q169" s="41"/>
      <c r="R169" s="41"/>
      <c r="S169" s="41"/>
      <c r="T169" s="41"/>
      <c r="U169" s="41"/>
      <c r="V169" s="41"/>
      <c r="W169" s="41"/>
      <c r="X169" s="41"/>
      <c r="Y169" s="41"/>
      <c r="Z169" s="41"/>
    </row>
    <row r="170" spans="1:26" ht="15.75" customHeight="1" x14ac:dyDescent="0.2">
      <c r="A170" s="41"/>
      <c r="B170" s="41"/>
      <c r="C170" s="41"/>
      <c r="D170" s="41"/>
      <c r="E170" s="41"/>
      <c r="F170" s="41"/>
      <c r="G170" s="41"/>
      <c r="H170" s="41"/>
      <c r="I170" s="42"/>
      <c r="J170" s="41"/>
      <c r="K170" s="41"/>
      <c r="L170" s="41"/>
      <c r="M170" s="41"/>
      <c r="N170" s="41"/>
      <c r="O170" s="41"/>
      <c r="P170" s="41"/>
      <c r="Q170" s="41"/>
      <c r="R170" s="41"/>
      <c r="S170" s="41"/>
      <c r="T170" s="41"/>
      <c r="U170" s="41"/>
      <c r="V170" s="41"/>
      <c r="W170" s="41"/>
      <c r="X170" s="41"/>
      <c r="Y170" s="41"/>
      <c r="Z170" s="41"/>
    </row>
    <row r="171" spans="1:26" ht="15.75" customHeight="1" x14ac:dyDescent="0.2">
      <c r="A171" s="41"/>
      <c r="B171" s="41"/>
      <c r="C171" s="41"/>
      <c r="D171" s="41"/>
      <c r="E171" s="41"/>
      <c r="F171" s="41"/>
      <c r="G171" s="41"/>
      <c r="H171" s="41"/>
      <c r="I171" s="42"/>
      <c r="J171" s="41"/>
      <c r="K171" s="41"/>
      <c r="L171" s="41"/>
      <c r="M171" s="41"/>
      <c r="N171" s="41"/>
      <c r="O171" s="41"/>
      <c r="P171" s="41"/>
      <c r="Q171" s="41"/>
      <c r="R171" s="41"/>
      <c r="S171" s="41"/>
      <c r="T171" s="41"/>
      <c r="U171" s="41"/>
      <c r="V171" s="41"/>
      <c r="W171" s="41"/>
      <c r="X171" s="41"/>
      <c r="Y171" s="41"/>
      <c r="Z171" s="41"/>
    </row>
    <row r="172" spans="1:26" ht="15.75" customHeight="1" x14ac:dyDescent="0.2">
      <c r="A172" s="41"/>
      <c r="B172" s="41"/>
      <c r="C172" s="41"/>
      <c r="D172" s="41"/>
      <c r="E172" s="41"/>
      <c r="F172" s="41"/>
      <c r="G172" s="41"/>
      <c r="H172" s="41"/>
      <c r="I172" s="42"/>
      <c r="J172" s="41"/>
      <c r="K172" s="41"/>
      <c r="L172" s="41"/>
      <c r="M172" s="41"/>
      <c r="N172" s="41"/>
      <c r="O172" s="41"/>
      <c r="P172" s="41"/>
      <c r="Q172" s="41"/>
      <c r="R172" s="41"/>
      <c r="S172" s="41"/>
      <c r="T172" s="41"/>
      <c r="U172" s="41"/>
      <c r="V172" s="41"/>
      <c r="W172" s="41"/>
      <c r="X172" s="41"/>
      <c r="Y172" s="41"/>
      <c r="Z172" s="41"/>
    </row>
    <row r="173" spans="1:26" ht="15.75" customHeight="1" x14ac:dyDescent="0.2">
      <c r="A173" s="41"/>
      <c r="B173" s="41"/>
      <c r="C173" s="41"/>
      <c r="D173" s="41"/>
      <c r="E173" s="41"/>
      <c r="F173" s="41"/>
      <c r="G173" s="41"/>
      <c r="H173" s="41"/>
      <c r="I173" s="42"/>
      <c r="J173" s="41"/>
      <c r="K173" s="41"/>
      <c r="L173" s="41"/>
      <c r="M173" s="41"/>
      <c r="N173" s="41"/>
      <c r="O173" s="41"/>
      <c r="P173" s="41"/>
      <c r="Q173" s="41"/>
      <c r="R173" s="41"/>
      <c r="S173" s="41"/>
      <c r="T173" s="41"/>
      <c r="U173" s="41"/>
      <c r="V173" s="41"/>
      <c r="W173" s="41"/>
      <c r="X173" s="41"/>
      <c r="Y173" s="41"/>
      <c r="Z173" s="41"/>
    </row>
    <row r="174" spans="1:26" ht="15.75" customHeight="1" x14ac:dyDescent="0.2">
      <c r="A174" s="41"/>
      <c r="B174" s="41"/>
      <c r="C174" s="41"/>
      <c r="D174" s="41"/>
      <c r="E174" s="41"/>
      <c r="F174" s="41"/>
      <c r="G174" s="41"/>
      <c r="H174" s="41"/>
      <c r="I174" s="42"/>
      <c r="J174" s="41"/>
      <c r="K174" s="41"/>
      <c r="L174" s="41"/>
      <c r="M174" s="41"/>
      <c r="N174" s="41"/>
      <c r="O174" s="41"/>
      <c r="P174" s="41"/>
      <c r="Q174" s="41"/>
      <c r="R174" s="41"/>
      <c r="S174" s="41"/>
      <c r="T174" s="41"/>
      <c r="U174" s="41"/>
      <c r="V174" s="41"/>
      <c r="W174" s="41"/>
      <c r="X174" s="41"/>
      <c r="Y174" s="41"/>
      <c r="Z174" s="41"/>
    </row>
    <row r="175" spans="1:26" ht="15.75" customHeight="1" x14ac:dyDescent="0.2">
      <c r="A175" s="41"/>
      <c r="B175" s="41"/>
      <c r="C175" s="41"/>
      <c r="D175" s="41"/>
      <c r="E175" s="41"/>
      <c r="F175" s="41"/>
      <c r="G175" s="41"/>
      <c r="H175" s="41"/>
      <c r="I175" s="42"/>
      <c r="J175" s="41"/>
      <c r="K175" s="41"/>
      <c r="L175" s="41"/>
      <c r="M175" s="41"/>
      <c r="N175" s="41"/>
      <c r="O175" s="41"/>
      <c r="P175" s="41"/>
      <c r="Q175" s="41"/>
      <c r="R175" s="41"/>
      <c r="S175" s="41"/>
      <c r="T175" s="41"/>
      <c r="U175" s="41"/>
      <c r="V175" s="41"/>
      <c r="W175" s="41"/>
      <c r="X175" s="41"/>
      <c r="Y175" s="41"/>
      <c r="Z175" s="41"/>
    </row>
    <row r="176" spans="1:26" ht="15.75" customHeight="1" x14ac:dyDescent="0.2">
      <c r="A176" s="41"/>
      <c r="B176" s="41"/>
      <c r="C176" s="41"/>
      <c r="D176" s="41"/>
      <c r="E176" s="41"/>
      <c r="F176" s="41"/>
      <c r="G176" s="41"/>
      <c r="H176" s="41"/>
      <c r="I176" s="42"/>
      <c r="J176" s="41"/>
      <c r="K176" s="41"/>
      <c r="L176" s="41"/>
      <c r="M176" s="41"/>
      <c r="N176" s="41"/>
      <c r="O176" s="41"/>
      <c r="P176" s="41"/>
      <c r="Q176" s="41"/>
      <c r="R176" s="41"/>
      <c r="S176" s="41"/>
      <c r="T176" s="41"/>
      <c r="U176" s="41"/>
      <c r="V176" s="41"/>
      <c r="W176" s="41"/>
      <c r="X176" s="41"/>
      <c r="Y176" s="41"/>
      <c r="Z176" s="41"/>
    </row>
    <row r="177" spans="1:26" ht="15.75" customHeight="1" x14ac:dyDescent="0.2">
      <c r="A177" s="41"/>
      <c r="B177" s="41"/>
      <c r="C177" s="41"/>
      <c r="D177" s="41"/>
      <c r="E177" s="41"/>
      <c r="F177" s="41"/>
      <c r="G177" s="41"/>
      <c r="H177" s="41"/>
      <c r="I177" s="42"/>
      <c r="J177" s="41"/>
      <c r="K177" s="41"/>
      <c r="L177" s="41"/>
      <c r="M177" s="41"/>
      <c r="N177" s="41"/>
      <c r="O177" s="41"/>
      <c r="P177" s="41"/>
      <c r="Q177" s="41"/>
      <c r="R177" s="41"/>
      <c r="S177" s="41"/>
      <c r="T177" s="41"/>
      <c r="U177" s="41"/>
      <c r="V177" s="41"/>
      <c r="W177" s="41"/>
      <c r="X177" s="41"/>
      <c r="Y177" s="41"/>
      <c r="Z177" s="41"/>
    </row>
    <row r="178" spans="1:26" ht="15.75" customHeight="1" x14ac:dyDescent="0.2">
      <c r="A178" s="41"/>
      <c r="B178" s="41"/>
      <c r="C178" s="41"/>
      <c r="D178" s="41"/>
      <c r="E178" s="41"/>
      <c r="F178" s="41"/>
      <c r="G178" s="41"/>
      <c r="H178" s="41"/>
      <c r="I178" s="42"/>
      <c r="J178" s="41"/>
      <c r="K178" s="41"/>
      <c r="L178" s="41"/>
      <c r="M178" s="41"/>
      <c r="N178" s="41"/>
      <c r="O178" s="41"/>
      <c r="P178" s="41"/>
      <c r="Q178" s="41"/>
      <c r="R178" s="41"/>
      <c r="S178" s="41"/>
      <c r="T178" s="41"/>
      <c r="U178" s="41"/>
      <c r="V178" s="41"/>
      <c r="W178" s="41"/>
      <c r="X178" s="41"/>
      <c r="Y178" s="41"/>
      <c r="Z178" s="41"/>
    </row>
    <row r="179" spans="1:26" ht="15.75" customHeight="1" x14ac:dyDescent="0.2">
      <c r="A179" s="41"/>
      <c r="B179" s="41"/>
      <c r="C179" s="41"/>
      <c r="D179" s="41"/>
      <c r="E179" s="41"/>
      <c r="F179" s="41"/>
      <c r="G179" s="41"/>
      <c r="H179" s="41"/>
      <c r="I179" s="42"/>
      <c r="J179" s="41"/>
      <c r="K179" s="41"/>
      <c r="L179" s="41"/>
      <c r="M179" s="41"/>
      <c r="N179" s="41"/>
      <c r="O179" s="41"/>
      <c r="P179" s="41"/>
      <c r="Q179" s="41"/>
      <c r="R179" s="41"/>
      <c r="S179" s="41"/>
      <c r="T179" s="41"/>
      <c r="U179" s="41"/>
      <c r="V179" s="41"/>
      <c r="W179" s="41"/>
      <c r="X179" s="41"/>
      <c r="Y179" s="41"/>
      <c r="Z179" s="41"/>
    </row>
    <row r="180" spans="1:26" ht="15.75" customHeight="1" x14ac:dyDescent="0.2">
      <c r="A180" s="41"/>
      <c r="B180" s="41"/>
      <c r="C180" s="41"/>
      <c r="D180" s="41"/>
      <c r="E180" s="41"/>
      <c r="F180" s="41"/>
      <c r="G180" s="41"/>
      <c r="H180" s="41"/>
      <c r="I180" s="42"/>
      <c r="J180" s="41"/>
      <c r="K180" s="41"/>
      <c r="L180" s="41"/>
      <c r="M180" s="41"/>
      <c r="N180" s="41"/>
      <c r="O180" s="41"/>
      <c r="P180" s="41"/>
      <c r="Q180" s="41"/>
      <c r="R180" s="41"/>
      <c r="S180" s="41"/>
      <c r="T180" s="41"/>
      <c r="U180" s="41"/>
      <c r="V180" s="41"/>
      <c r="W180" s="41"/>
      <c r="X180" s="41"/>
      <c r="Y180" s="41"/>
      <c r="Z180" s="41"/>
    </row>
    <row r="181" spans="1:26" ht="15.75" customHeight="1" x14ac:dyDescent="0.2">
      <c r="A181" s="41"/>
      <c r="B181" s="41"/>
      <c r="C181" s="41"/>
      <c r="D181" s="41"/>
      <c r="E181" s="41"/>
      <c r="F181" s="41"/>
      <c r="G181" s="41"/>
      <c r="H181" s="41"/>
      <c r="I181" s="42"/>
      <c r="J181" s="41"/>
      <c r="K181" s="41"/>
      <c r="L181" s="41"/>
      <c r="M181" s="41"/>
      <c r="N181" s="41"/>
      <c r="O181" s="41"/>
      <c r="P181" s="41"/>
      <c r="Q181" s="41"/>
      <c r="R181" s="41"/>
      <c r="S181" s="41"/>
      <c r="T181" s="41"/>
      <c r="U181" s="41"/>
      <c r="V181" s="41"/>
      <c r="W181" s="41"/>
      <c r="X181" s="41"/>
      <c r="Y181" s="41"/>
      <c r="Z181" s="41"/>
    </row>
    <row r="182" spans="1:26" ht="15.75" customHeight="1" x14ac:dyDescent="0.2">
      <c r="A182" s="41"/>
      <c r="B182" s="41"/>
      <c r="C182" s="41"/>
      <c r="D182" s="41"/>
      <c r="E182" s="41"/>
      <c r="F182" s="41"/>
      <c r="G182" s="41"/>
      <c r="H182" s="41"/>
      <c r="I182" s="42"/>
      <c r="J182" s="41"/>
      <c r="K182" s="41"/>
      <c r="L182" s="41"/>
      <c r="M182" s="41"/>
      <c r="N182" s="41"/>
      <c r="O182" s="41"/>
      <c r="P182" s="41"/>
      <c r="Q182" s="41"/>
      <c r="R182" s="41"/>
      <c r="S182" s="41"/>
      <c r="T182" s="41"/>
      <c r="U182" s="41"/>
      <c r="V182" s="41"/>
      <c r="W182" s="41"/>
      <c r="X182" s="41"/>
      <c r="Y182" s="41"/>
      <c r="Z182" s="41"/>
    </row>
    <row r="183" spans="1:26" ht="15.75" customHeight="1" x14ac:dyDescent="0.2">
      <c r="A183" s="41"/>
      <c r="B183" s="41"/>
      <c r="C183" s="41"/>
      <c r="D183" s="41"/>
      <c r="E183" s="41"/>
      <c r="F183" s="41"/>
      <c r="G183" s="41"/>
      <c r="H183" s="41"/>
      <c r="I183" s="42"/>
      <c r="J183" s="41"/>
      <c r="K183" s="41"/>
      <c r="L183" s="41"/>
      <c r="M183" s="41"/>
      <c r="N183" s="41"/>
      <c r="O183" s="41"/>
      <c r="P183" s="41"/>
      <c r="Q183" s="41"/>
      <c r="R183" s="41"/>
      <c r="S183" s="41"/>
      <c r="T183" s="41"/>
      <c r="U183" s="41"/>
      <c r="V183" s="41"/>
      <c r="W183" s="41"/>
      <c r="X183" s="41"/>
      <c r="Y183" s="41"/>
      <c r="Z183" s="41"/>
    </row>
    <row r="184" spans="1:26" ht="15.75" customHeight="1" x14ac:dyDescent="0.2">
      <c r="A184" s="41"/>
      <c r="B184" s="41"/>
      <c r="C184" s="41"/>
      <c r="D184" s="41"/>
      <c r="E184" s="41"/>
      <c r="F184" s="41"/>
      <c r="G184" s="41"/>
      <c r="H184" s="41"/>
      <c r="I184" s="42"/>
      <c r="J184" s="41"/>
      <c r="K184" s="41"/>
      <c r="L184" s="41"/>
      <c r="M184" s="41"/>
      <c r="N184" s="41"/>
      <c r="O184" s="41"/>
      <c r="P184" s="41"/>
      <c r="Q184" s="41"/>
      <c r="R184" s="41"/>
      <c r="S184" s="41"/>
      <c r="T184" s="41"/>
      <c r="U184" s="41"/>
      <c r="V184" s="41"/>
      <c r="W184" s="41"/>
      <c r="X184" s="41"/>
      <c r="Y184" s="41"/>
      <c r="Z184" s="41"/>
    </row>
    <row r="185" spans="1:26" ht="15.75" customHeight="1" x14ac:dyDescent="0.2">
      <c r="A185" s="41"/>
      <c r="B185" s="41"/>
      <c r="C185" s="41"/>
      <c r="D185" s="41"/>
      <c r="E185" s="41"/>
      <c r="F185" s="41"/>
      <c r="G185" s="41"/>
      <c r="H185" s="41"/>
      <c r="I185" s="42"/>
      <c r="J185" s="41"/>
      <c r="K185" s="41"/>
      <c r="L185" s="41"/>
      <c r="M185" s="41"/>
      <c r="N185" s="41"/>
      <c r="O185" s="41"/>
      <c r="P185" s="41"/>
      <c r="Q185" s="41"/>
      <c r="R185" s="41"/>
      <c r="S185" s="41"/>
      <c r="T185" s="41"/>
      <c r="U185" s="41"/>
      <c r="V185" s="41"/>
      <c r="W185" s="41"/>
      <c r="X185" s="41"/>
      <c r="Y185" s="41"/>
      <c r="Z185" s="41"/>
    </row>
    <row r="186" spans="1:26" ht="15.75" customHeight="1" x14ac:dyDescent="0.2">
      <c r="A186" s="41"/>
      <c r="B186" s="41"/>
      <c r="C186" s="41"/>
      <c r="D186" s="41"/>
      <c r="E186" s="41"/>
      <c r="F186" s="41"/>
      <c r="G186" s="41"/>
      <c r="H186" s="41"/>
      <c r="I186" s="42"/>
      <c r="J186" s="41"/>
      <c r="K186" s="41"/>
      <c r="L186" s="41"/>
      <c r="M186" s="41"/>
      <c r="N186" s="41"/>
      <c r="O186" s="41"/>
      <c r="P186" s="41"/>
      <c r="Q186" s="41"/>
      <c r="R186" s="41"/>
      <c r="S186" s="41"/>
      <c r="T186" s="41"/>
      <c r="U186" s="41"/>
      <c r="V186" s="41"/>
      <c r="W186" s="41"/>
      <c r="X186" s="41"/>
      <c r="Y186" s="41"/>
      <c r="Z186" s="41"/>
    </row>
    <row r="187" spans="1:26" ht="15.75" customHeight="1" x14ac:dyDescent="0.2">
      <c r="A187" s="41"/>
      <c r="B187" s="41"/>
      <c r="C187" s="41"/>
      <c r="D187" s="41"/>
      <c r="E187" s="41"/>
      <c r="F187" s="41"/>
      <c r="G187" s="41"/>
      <c r="H187" s="41"/>
      <c r="I187" s="42"/>
      <c r="J187" s="41"/>
      <c r="K187" s="41"/>
      <c r="L187" s="41"/>
      <c r="M187" s="41"/>
      <c r="N187" s="41"/>
      <c r="O187" s="41"/>
      <c r="P187" s="41"/>
      <c r="Q187" s="41"/>
      <c r="R187" s="41"/>
      <c r="S187" s="41"/>
      <c r="T187" s="41"/>
      <c r="U187" s="41"/>
      <c r="V187" s="41"/>
      <c r="W187" s="41"/>
      <c r="X187" s="41"/>
      <c r="Y187" s="41"/>
      <c r="Z187" s="41"/>
    </row>
    <row r="188" spans="1:26" ht="15.75" customHeight="1" x14ac:dyDescent="0.2">
      <c r="A188" s="41"/>
      <c r="B188" s="41"/>
      <c r="C188" s="41"/>
      <c r="D188" s="41"/>
      <c r="E188" s="41"/>
      <c r="F188" s="41"/>
      <c r="G188" s="41"/>
      <c r="H188" s="41"/>
      <c r="I188" s="42"/>
      <c r="J188" s="41"/>
      <c r="K188" s="41"/>
      <c r="L188" s="41"/>
      <c r="M188" s="41"/>
      <c r="N188" s="41"/>
      <c r="O188" s="41"/>
      <c r="P188" s="41"/>
      <c r="Q188" s="41"/>
      <c r="R188" s="41"/>
      <c r="S188" s="41"/>
      <c r="T188" s="41"/>
      <c r="U188" s="41"/>
      <c r="V188" s="41"/>
      <c r="W188" s="41"/>
      <c r="X188" s="41"/>
      <c r="Y188" s="41"/>
      <c r="Z188" s="41"/>
    </row>
    <row r="189" spans="1:26" ht="15.75" customHeight="1" x14ac:dyDescent="0.2">
      <c r="A189" s="41"/>
      <c r="B189" s="41"/>
      <c r="C189" s="41"/>
      <c r="D189" s="41"/>
      <c r="E189" s="41"/>
      <c r="F189" s="41"/>
      <c r="G189" s="41"/>
      <c r="H189" s="41"/>
      <c r="I189" s="42"/>
      <c r="J189" s="41"/>
      <c r="K189" s="41"/>
      <c r="L189" s="41"/>
      <c r="M189" s="41"/>
      <c r="N189" s="41"/>
      <c r="O189" s="41"/>
      <c r="P189" s="41"/>
      <c r="Q189" s="41"/>
      <c r="R189" s="41"/>
      <c r="S189" s="41"/>
      <c r="T189" s="41"/>
      <c r="U189" s="41"/>
      <c r="V189" s="41"/>
      <c r="W189" s="41"/>
      <c r="X189" s="41"/>
      <c r="Y189" s="41"/>
      <c r="Z189" s="41"/>
    </row>
    <row r="190" spans="1:26" ht="15.75" customHeight="1" x14ac:dyDescent="0.2">
      <c r="A190" s="41"/>
      <c r="B190" s="41"/>
      <c r="C190" s="41"/>
      <c r="D190" s="41"/>
      <c r="E190" s="41"/>
      <c r="F190" s="41"/>
      <c r="G190" s="41"/>
      <c r="H190" s="41"/>
      <c r="I190" s="42"/>
      <c r="J190" s="41"/>
      <c r="K190" s="41"/>
      <c r="L190" s="41"/>
      <c r="M190" s="41"/>
      <c r="N190" s="41"/>
      <c r="O190" s="41"/>
      <c r="P190" s="41"/>
      <c r="Q190" s="41"/>
      <c r="R190" s="41"/>
      <c r="S190" s="41"/>
      <c r="T190" s="41"/>
      <c r="U190" s="41"/>
      <c r="V190" s="41"/>
      <c r="W190" s="41"/>
      <c r="X190" s="41"/>
      <c r="Y190" s="41"/>
      <c r="Z190" s="41"/>
    </row>
    <row r="191" spans="1:26" ht="15.75" customHeight="1" x14ac:dyDescent="0.2">
      <c r="A191" s="41"/>
      <c r="B191" s="41"/>
      <c r="C191" s="41"/>
      <c r="D191" s="41"/>
      <c r="E191" s="41"/>
      <c r="F191" s="41"/>
      <c r="G191" s="41"/>
      <c r="H191" s="41"/>
      <c r="I191" s="42"/>
      <c r="J191" s="41"/>
      <c r="K191" s="41"/>
      <c r="L191" s="41"/>
      <c r="M191" s="41"/>
      <c r="N191" s="41"/>
      <c r="O191" s="41"/>
      <c r="P191" s="41"/>
      <c r="Q191" s="41"/>
      <c r="R191" s="41"/>
      <c r="S191" s="41"/>
      <c r="T191" s="41"/>
      <c r="U191" s="41"/>
      <c r="V191" s="41"/>
      <c r="W191" s="41"/>
      <c r="X191" s="41"/>
      <c r="Y191" s="41"/>
      <c r="Z191" s="41"/>
    </row>
    <row r="192" spans="1:26" ht="15.75" customHeight="1" x14ac:dyDescent="0.2">
      <c r="A192" s="41"/>
      <c r="B192" s="41"/>
      <c r="C192" s="41"/>
      <c r="D192" s="41"/>
      <c r="E192" s="41"/>
      <c r="F192" s="41"/>
      <c r="G192" s="41"/>
      <c r="H192" s="41"/>
      <c r="I192" s="42"/>
      <c r="J192" s="41"/>
      <c r="K192" s="41"/>
      <c r="L192" s="41"/>
      <c r="M192" s="41"/>
      <c r="N192" s="41"/>
      <c r="O192" s="41"/>
      <c r="P192" s="41"/>
      <c r="Q192" s="41"/>
      <c r="R192" s="41"/>
      <c r="S192" s="41"/>
      <c r="T192" s="41"/>
      <c r="U192" s="41"/>
      <c r="V192" s="41"/>
      <c r="W192" s="41"/>
      <c r="X192" s="41"/>
      <c r="Y192" s="41"/>
      <c r="Z192" s="41"/>
    </row>
    <row r="193" spans="1:26" ht="15.75" customHeight="1" x14ac:dyDescent="0.2">
      <c r="A193" s="41"/>
      <c r="B193" s="41"/>
      <c r="C193" s="41"/>
      <c r="D193" s="41"/>
      <c r="E193" s="41"/>
      <c r="F193" s="41"/>
      <c r="G193" s="41"/>
      <c r="H193" s="41"/>
      <c r="I193" s="42"/>
      <c r="J193" s="41"/>
      <c r="K193" s="41"/>
      <c r="L193" s="41"/>
      <c r="M193" s="41"/>
      <c r="N193" s="41"/>
      <c r="O193" s="41"/>
      <c r="P193" s="41"/>
      <c r="Q193" s="41"/>
      <c r="R193" s="41"/>
      <c r="S193" s="41"/>
      <c r="T193" s="41"/>
      <c r="U193" s="41"/>
      <c r="V193" s="41"/>
      <c r="W193" s="41"/>
      <c r="X193" s="41"/>
      <c r="Y193" s="41"/>
      <c r="Z193" s="41"/>
    </row>
    <row r="194" spans="1:26" ht="15.75" customHeight="1" x14ac:dyDescent="0.2">
      <c r="A194" s="41"/>
      <c r="B194" s="41"/>
      <c r="C194" s="41"/>
      <c r="D194" s="41"/>
      <c r="E194" s="41"/>
      <c r="F194" s="41"/>
      <c r="G194" s="41"/>
      <c r="H194" s="41"/>
      <c r="I194" s="42"/>
      <c r="J194" s="41"/>
      <c r="K194" s="41"/>
      <c r="L194" s="41"/>
      <c r="M194" s="41"/>
      <c r="N194" s="41"/>
      <c r="O194" s="41"/>
      <c r="P194" s="41"/>
      <c r="Q194" s="41"/>
      <c r="R194" s="41"/>
      <c r="S194" s="41"/>
      <c r="T194" s="41"/>
      <c r="U194" s="41"/>
      <c r="V194" s="41"/>
      <c r="W194" s="41"/>
      <c r="X194" s="41"/>
      <c r="Y194" s="41"/>
      <c r="Z194" s="41"/>
    </row>
    <row r="195" spans="1:26" ht="15.75" customHeight="1" x14ac:dyDescent="0.2">
      <c r="A195" s="41"/>
      <c r="B195" s="41"/>
      <c r="C195" s="41"/>
      <c r="D195" s="41"/>
      <c r="E195" s="41"/>
      <c r="F195" s="41"/>
      <c r="G195" s="41"/>
      <c r="H195" s="41"/>
      <c r="I195" s="42"/>
      <c r="J195" s="41"/>
      <c r="K195" s="41"/>
      <c r="L195" s="41"/>
      <c r="M195" s="41"/>
      <c r="N195" s="41"/>
      <c r="O195" s="41"/>
      <c r="P195" s="41"/>
      <c r="Q195" s="41"/>
      <c r="R195" s="41"/>
      <c r="S195" s="41"/>
      <c r="T195" s="41"/>
      <c r="U195" s="41"/>
      <c r="V195" s="41"/>
      <c r="W195" s="41"/>
      <c r="X195" s="41"/>
      <c r="Y195" s="41"/>
      <c r="Z195" s="41"/>
    </row>
    <row r="196" spans="1:26" ht="15.75" customHeight="1" x14ac:dyDescent="0.2">
      <c r="A196" s="41"/>
      <c r="B196" s="41"/>
      <c r="C196" s="41"/>
      <c r="D196" s="41"/>
      <c r="E196" s="41"/>
      <c r="F196" s="41"/>
      <c r="G196" s="41"/>
      <c r="H196" s="41"/>
      <c r="I196" s="42"/>
      <c r="J196" s="41"/>
      <c r="K196" s="41"/>
      <c r="L196" s="41"/>
      <c r="M196" s="41"/>
      <c r="N196" s="41"/>
      <c r="O196" s="41"/>
      <c r="P196" s="41"/>
      <c r="Q196" s="41"/>
      <c r="R196" s="41"/>
      <c r="S196" s="41"/>
      <c r="T196" s="41"/>
      <c r="U196" s="41"/>
      <c r="V196" s="41"/>
      <c r="W196" s="41"/>
      <c r="X196" s="41"/>
      <c r="Y196" s="41"/>
      <c r="Z196" s="41"/>
    </row>
    <row r="197" spans="1:26" ht="15.75" customHeight="1" x14ac:dyDescent="0.2">
      <c r="A197" s="41"/>
      <c r="B197" s="41"/>
      <c r="C197" s="41"/>
      <c r="D197" s="41"/>
      <c r="E197" s="41"/>
      <c r="F197" s="41"/>
      <c r="G197" s="41"/>
      <c r="H197" s="41"/>
      <c r="I197" s="42"/>
      <c r="J197" s="41"/>
      <c r="K197" s="41"/>
      <c r="L197" s="41"/>
      <c r="M197" s="41"/>
      <c r="N197" s="41"/>
      <c r="O197" s="41"/>
      <c r="P197" s="41"/>
      <c r="Q197" s="41"/>
      <c r="R197" s="41"/>
      <c r="S197" s="41"/>
      <c r="T197" s="41"/>
      <c r="U197" s="41"/>
      <c r="V197" s="41"/>
      <c r="W197" s="41"/>
      <c r="X197" s="41"/>
      <c r="Y197" s="41"/>
      <c r="Z197" s="41"/>
    </row>
    <row r="198" spans="1:26" ht="15.75" customHeight="1" x14ac:dyDescent="0.2">
      <c r="A198" s="41"/>
      <c r="B198" s="41"/>
      <c r="C198" s="41"/>
      <c r="D198" s="41"/>
      <c r="E198" s="41"/>
      <c r="F198" s="41"/>
      <c r="G198" s="41"/>
      <c r="H198" s="41"/>
      <c r="I198" s="42"/>
      <c r="J198" s="41"/>
      <c r="K198" s="41"/>
      <c r="L198" s="41"/>
      <c r="M198" s="41"/>
      <c r="N198" s="41"/>
      <c r="O198" s="41"/>
      <c r="P198" s="41"/>
      <c r="Q198" s="41"/>
      <c r="R198" s="41"/>
      <c r="S198" s="41"/>
      <c r="T198" s="41"/>
      <c r="U198" s="41"/>
      <c r="V198" s="41"/>
      <c r="W198" s="41"/>
      <c r="X198" s="41"/>
      <c r="Y198" s="41"/>
      <c r="Z198" s="41"/>
    </row>
    <row r="199" spans="1:26" ht="15.75" customHeight="1" x14ac:dyDescent="0.2">
      <c r="A199" s="41"/>
      <c r="B199" s="41"/>
      <c r="C199" s="41"/>
      <c r="D199" s="41"/>
      <c r="E199" s="41"/>
      <c r="F199" s="41"/>
      <c r="G199" s="41"/>
      <c r="H199" s="41"/>
      <c r="I199" s="42"/>
      <c r="J199" s="41"/>
      <c r="K199" s="41"/>
      <c r="L199" s="41"/>
      <c r="M199" s="41"/>
      <c r="N199" s="41"/>
      <c r="O199" s="41"/>
      <c r="P199" s="41"/>
      <c r="Q199" s="41"/>
      <c r="R199" s="41"/>
      <c r="S199" s="41"/>
      <c r="T199" s="41"/>
      <c r="U199" s="41"/>
      <c r="V199" s="41"/>
      <c r="W199" s="41"/>
      <c r="X199" s="41"/>
      <c r="Y199" s="41"/>
      <c r="Z199" s="41"/>
    </row>
    <row r="200" spans="1:26" ht="15.75" customHeight="1" x14ac:dyDescent="0.2">
      <c r="A200" s="41"/>
      <c r="B200" s="41"/>
      <c r="C200" s="41"/>
      <c r="D200" s="41"/>
      <c r="E200" s="41"/>
      <c r="F200" s="41"/>
      <c r="G200" s="41"/>
      <c r="H200" s="41"/>
      <c r="I200" s="42"/>
      <c r="J200" s="41"/>
      <c r="K200" s="41"/>
      <c r="L200" s="41"/>
      <c r="M200" s="41"/>
      <c r="N200" s="41"/>
      <c r="O200" s="41"/>
      <c r="P200" s="41"/>
      <c r="Q200" s="41"/>
      <c r="R200" s="41"/>
      <c r="S200" s="41"/>
      <c r="T200" s="41"/>
      <c r="U200" s="41"/>
      <c r="V200" s="41"/>
      <c r="W200" s="41"/>
      <c r="X200" s="41"/>
      <c r="Y200" s="41"/>
      <c r="Z200" s="41"/>
    </row>
    <row r="201" spans="1:26" ht="15.75" customHeight="1" x14ac:dyDescent="0.2">
      <c r="A201" s="41"/>
      <c r="B201" s="41"/>
      <c r="C201" s="41"/>
      <c r="D201" s="41"/>
      <c r="E201" s="41"/>
      <c r="F201" s="41"/>
      <c r="G201" s="41"/>
      <c r="H201" s="41"/>
      <c r="I201" s="42"/>
      <c r="J201" s="41"/>
      <c r="K201" s="41"/>
      <c r="L201" s="41"/>
      <c r="M201" s="41"/>
      <c r="N201" s="41"/>
      <c r="O201" s="41"/>
      <c r="P201" s="41"/>
      <c r="Q201" s="41"/>
      <c r="R201" s="41"/>
      <c r="S201" s="41"/>
      <c r="T201" s="41"/>
      <c r="U201" s="41"/>
      <c r="V201" s="41"/>
      <c r="W201" s="41"/>
      <c r="X201" s="41"/>
      <c r="Y201" s="41"/>
      <c r="Z201" s="41"/>
    </row>
    <row r="202" spans="1:26" ht="15.75" customHeight="1" x14ac:dyDescent="0.2">
      <c r="A202" s="41"/>
      <c r="B202" s="41"/>
      <c r="C202" s="41"/>
      <c r="D202" s="41"/>
      <c r="E202" s="41"/>
      <c r="F202" s="41"/>
      <c r="G202" s="41"/>
      <c r="H202" s="41"/>
      <c r="I202" s="42"/>
      <c r="J202" s="41"/>
      <c r="K202" s="41"/>
      <c r="L202" s="41"/>
      <c r="M202" s="41"/>
      <c r="N202" s="41"/>
      <c r="O202" s="41"/>
      <c r="P202" s="41"/>
      <c r="Q202" s="41"/>
      <c r="R202" s="41"/>
      <c r="S202" s="41"/>
      <c r="T202" s="41"/>
      <c r="U202" s="41"/>
      <c r="V202" s="41"/>
      <c r="W202" s="41"/>
      <c r="X202" s="41"/>
      <c r="Y202" s="41"/>
      <c r="Z202" s="41"/>
    </row>
    <row r="203" spans="1:26" ht="15.75" customHeight="1" x14ac:dyDescent="0.2">
      <c r="A203" s="41"/>
      <c r="B203" s="41"/>
      <c r="C203" s="41"/>
      <c r="D203" s="41"/>
      <c r="E203" s="41"/>
      <c r="F203" s="41"/>
      <c r="G203" s="41"/>
      <c r="H203" s="41"/>
      <c r="I203" s="42"/>
      <c r="J203" s="41"/>
      <c r="K203" s="41"/>
      <c r="L203" s="41"/>
      <c r="M203" s="41"/>
      <c r="N203" s="41"/>
      <c r="O203" s="41"/>
      <c r="P203" s="41"/>
      <c r="Q203" s="41"/>
      <c r="R203" s="41"/>
      <c r="S203" s="41"/>
      <c r="T203" s="41"/>
      <c r="U203" s="41"/>
      <c r="V203" s="41"/>
      <c r="W203" s="41"/>
      <c r="X203" s="41"/>
      <c r="Y203" s="41"/>
      <c r="Z203" s="41"/>
    </row>
    <row r="204" spans="1:26" ht="15.75" customHeight="1" x14ac:dyDescent="0.2">
      <c r="A204" s="41"/>
      <c r="B204" s="41"/>
      <c r="C204" s="41"/>
      <c r="D204" s="41"/>
      <c r="E204" s="41"/>
      <c r="F204" s="41"/>
      <c r="G204" s="41"/>
      <c r="H204" s="41"/>
      <c r="I204" s="42"/>
      <c r="J204" s="41"/>
      <c r="K204" s="41"/>
      <c r="L204" s="41"/>
      <c r="M204" s="41"/>
      <c r="N204" s="41"/>
      <c r="O204" s="41"/>
      <c r="P204" s="41"/>
      <c r="Q204" s="41"/>
      <c r="R204" s="41"/>
      <c r="S204" s="41"/>
      <c r="T204" s="41"/>
      <c r="U204" s="41"/>
      <c r="V204" s="41"/>
      <c r="W204" s="41"/>
      <c r="X204" s="41"/>
      <c r="Y204" s="41"/>
      <c r="Z204" s="41"/>
    </row>
    <row r="205" spans="1:26" ht="15.75" customHeight="1" x14ac:dyDescent="0.2">
      <c r="A205" s="41"/>
      <c r="B205" s="41"/>
      <c r="C205" s="41"/>
      <c r="D205" s="41"/>
      <c r="E205" s="41"/>
      <c r="F205" s="41"/>
      <c r="G205" s="41"/>
      <c r="H205" s="41"/>
      <c r="I205" s="42"/>
      <c r="J205" s="41"/>
      <c r="K205" s="41"/>
      <c r="L205" s="41"/>
      <c r="M205" s="41"/>
      <c r="N205" s="41"/>
      <c r="O205" s="41"/>
      <c r="P205" s="41"/>
      <c r="Q205" s="41"/>
      <c r="R205" s="41"/>
      <c r="S205" s="41"/>
      <c r="T205" s="41"/>
      <c r="U205" s="41"/>
      <c r="V205" s="41"/>
      <c r="W205" s="41"/>
      <c r="X205" s="41"/>
      <c r="Y205" s="41"/>
      <c r="Z205" s="41"/>
    </row>
    <row r="206" spans="1:26" ht="15.75" customHeight="1" x14ac:dyDescent="0.2">
      <c r="A206" s="41"/>
      <c r="B206" s="41"/>
      <c r="C206" s="41"/>
      <c r="D206" s="41"/>
      <c r="E206" s="41"/>
      <c r="F206" s="41"/>
      <c r="G206" s="41"/>
      <c r="H206" s="41"/>
      <c r="I206" s="42"/>
      <c r="J206" s="41"/>
      <c r="K206" s="41"/>
      <c r="L206" s="41"/>
      <c r="M206" s="41"/>
      <c r="N206" s="41"/>
      <c r="O206" s="41"/>
      <c r="P206" s="41"/>
      <c r="Q206" s="41"/>
      <c r="R206" s="41"/>
      <c r="S206" s="41"/>
      <c r="T206" s="41"/>
      <c r="U206" s="41"/>
      <c r="V206" s="41"/>
      <c r="W206" s="41"/>
      <c r="X206" s="41"/>
      <c r="Y206" s="41"/>
      <c r="Z206" s="41"/>
    </row>
    <row r="207" spans="1:26" ht="15.75" customHeight="1" x14ac:dyDescent="0.2">
      <c r="A207" s="41"/>
      <c r="B207" s="41"/>
      <c r="C207" s="41"/>
      <c r="D207" s="41"/>
      <c r="E207" s="41"/>
      <c r="F207" s="41"/>
      <c r="G207" s="41"/>
      <c r="H207" s="41"/>
      <c r="I207" s="42"/>
      <c r="J207" s="41"/>
      <c r="K207" s="41"/>
      <c r="L207" s="41"/>
      <c r="M207" s="41"/>
      <c r="N207" s="41"/>
      <c r="O207" s="41"/>
      <c r="P207" s="41"/>
      <c r="Q207" s="41"/>
      <c r="R207" s="41"/>
      <c r="S207" s="41"/>
      <c r="T207" s="41"/>
      <c r="U207" s="41"/>
      <c r="V207" s="41"/>
      <c r="W207" s="41"/>
      <c r="X207" s="41"/>
      <c r="Y207" s="41"/>
      <c r="Z207" s="41"/>
    </row>
    <row r="208" spans="1:26" ht="15.75" customHeight="1" x14ac:dyDescent="0.2">
      <c r="A208" s="41"/>
      <c r="B208" s="41"/>
      <c r="C208" s="41"/>
      <c r="D208" s="41"/>
      <c r="E208" s="41"/>
      <c r="F208" s="41"/>
      <c r="G208" s="41"/>
      <c r="H208" s="41"/>
      <c r="I208" s="42"/>
      <c r="J208" s="41"/>
      <c r="K208" s="41"/>
      <c r="L208" s="41"/>
      <c r="M208" s="41"/>
      <c r="N208" s="41"/>
      <c r="O208" s="41"/>
      <c r="P208" s="41"/>
      <c r="Q208" s="41"/>
      <c r="R208" s="41"/>
      <c r="S208" s="41"/>
      <c r="T208" s="41"/>
      <c r="U208" s="41"/>
      <c r="V208" s="41"/>
      <c r="W208" s="41"/>
      <c r="X208" s="41"/>
      <c r="Y208" s="41"/>
      <c r="Z208" s="41"/>
    </row>
    <row r="209" spans="1:26" ht="15.75" customHeight="1" x14ac:dyDescent="0.2">
      <c r="A209" s="41"/>
      <c r="B209" s="41"/>
      <c r="C209" s="41"/>
      <c r="D209" s="41"/>
      <c r="E209" s="41"/>
      <c r="F209" s="41"/>
      <c r="G209" s="41"/>
      <c r="H209" s="41"/>
      <c r="I209" s="42"/>
      <c r="J209" s="41"/>
      <c r="K209" s="41"/>
      <c r="L209" s="41"/>
      <c r="M209" s="41"/>
      <c r="N209" s="41"/>
      <c r="O209" s="41"/>
      <c r="P209" s="41"/>
      <c r="Q209" s="41"/>
      <c r="R209" s="41"/>
      <c r="S209" s="41"/>
      <c r="T209" s="41"/>
      <c r="U209" s="41"/>
      <c r="V209" s="41"/>
      <c r="W209" s="41"/>
      <c r="X209" s="41"/>
      <c r="Y209" s="41"/>
      <c r="Z209" s="41"/>
    </row>
    <row r="210" spans="1:26" ht="15.75" customHeight="1" x14ac:dyDescent="0.2">
      <c r="A210" s="41"/>
      <c r="B210" s="41"/>
      <c r="C210" s="41"/>
      <c r="D210" s="41"/>
      <c r="E210" s="41"/>
      <c r="F210" s="41"/>
      <c r="G210" s="41"/>
      <c r="H210" s="41"/>
      <c r="I210" s="42"/>
      <c r="J210" s="41"/>
      <c r="K210" s="41"/>
      <c r="L210" s="41"/>
      <c r="M210" s="41"/>
      <c r="N210" s="41"/>
      <c r="O210" s="41"/>
      <c r="P210" s="41"/>
      <c r="Q210" s="41"/>
      <c r="R210" s="41"/>
      <c r="S210" s="41"/>
      <c r="T210" s="41"/>
      <c r="U210" s="41"/>
      <c r="V210" s="41"/>
      <c r="W210" s="41"/>
      <c r="X210" s="41"/>
      <c r="Y210" s="41"/>
      <c r="Z210" s="41"/>
    </row>
    <row r="211" spans="1:26" ht="15.75" customHeight="1" x14ac:dyDescent="0.2">
      <c r="A211" s="41"/>
      <c r="B211" s="41"/>
      <c r="C211" s="41"/>
      <c r="D211" s="41"/>
      <c r="E211" s="41"/>
      <c r="F211" s="41"/>
      <c r="G211" s="41"/>
      <c r="H211" s="41"/>
      <c r="I211" s="42"/>
      <c r="J211" s="41"/>
      <c r="K211" s="41"/>
      <c r="L211" s="41"/>
      <c r="M211" s="41"/>
      <c r="N211" s="41"/>
      <c r="O211" s="41"/>
      <c r="P211" s="41"/>
      <c r="Q211" s="41"/>
      <c r="R211" s="41"/>
      <c r="S211" s="41"/>
      <c r="T211" s="41"/>
      <c r="U211" s="41"/>
      <c r="V211" s="41"/>
      <c r="W211" s="41"/>
      <c r="X211" s="41"/>
      <c r="Y211" s="41"/>
      <c r="Z211" s="41"/>
    </row>
    <row r="212" spans="1:26" ht="15.75" customHeight="1" x14ac:dyDescent="0.2">
      <c r="A212" s="41"/>
      <c r="B212" s="41"/>
      <c r="C212" s="41"/>
      <c r="D212" s="41"/>
      <c r="E212" s="41"/>
      <c r="F212" s="41"/>
      <c r="G212" s="41"/>
      <c r="H212" s="41"/>
      <c r="I212" s="42"/>
      <c r="J212" s="41"/>
      <c r="K212" s="41"/>
      <c r="L212" s="41"/>
      <c r="M212" s="41"/>
      <c r="N212" s="41"/>
      <c r="O212" s="41"/>
      <c r="P212" s="41"/>
      <c r="Q212" s="41"/>
      <c r="R212" s="41"/>
      <c r="S212" s="41"/>
      <c r="T212" s="41"/>
      <c r="U212" s="41"/>
      <c r="V212" s="41"/>
      <c r="W212" s="41"/>
      <c r="X212" s="41"/>
      <c r="Y212" s="41"/>
      <c r="Z212" s="41"/>
    </row>
    <row r="213" spans="1:26" ht="15.75" customHeight="1" x14ac:dyDescent="0.2">
      <c r="A213" s="41"/>
      <c r="B213" s="41"/>
      <c r="C213" s="41"/>
      <c r="D213" s="41"/>
      <c r="E213" s="41"/>
      <c r="F213" s="41"/>
      <c r="G213" s="41"/>
      <c r="H213" s="41"/>
      <c r="I213" s="42"/>
      <c r="J213" s="41"/>
      <c r="K213" s="41"/>
      <c r="L213" s="41"/>
      <c r="M213" s="41"/>
      <c r="N213" s="41"/>
      <c r="O213" s="41"/>
      <c r="P213" s="41"/>
      <c r="Q213" s="41"/>
      <c r="R213" s="41"/>
      <c r="S213" s="41"/>
      <c r="T213" s="41"/>
      <c r="U213" s="41"/>
      <c r="V213" s="41"/>
      <c r="W213" s="41"/>
      <c r="X213" s="41"/>
      <c r="Y213" s="41"/>
      <c r="Z213" s="41"/>
    </row>
    <row r="214" spans="1:26" ht="15.75" customHeight="1" x14ac:dyDescent="0.2">
      <c r="A214" s="41"/>
      <c r="B214" s="41"/>
      <c r="C214" s="41"/>
      <c r="D214" s="41"/>
      <c r="E214" s="41"/>
      <c r="F214" s="41"/>
      <c r="G214" s="41"/>
      <c r="H214" s="41"/>
      <c r="I214" s="42"/>
      <c r="J214" s="41"/>
      <c r="K214" s="41"/>
      <c r="L214" s="41"/>
      <c r="M214" s="41"/>
      <c r="N214" s="41"/>
      <c r="O214" s="41"/>
      <c r="P214" s="41"/>
      <c r="Q214" s="41"/>
      <c r="R214" s="41"/>
      <c r="S214" s="41"/>
      <c r="T214" s="41"/>
      <c r="U214" s="41"/>
      <c r="V214" s="41"/>
      <c r="W214" s="41"/>
      <c r="X214" s="41"/>
      <c r="Y214" s="41"/>
      <c r="Z214" s="41"/>
    </row>
    <row r="215" spans="1:26" ht="15.75" customHeight="1" x14ac:dyDescent="0.2">
      <c r="A215" s="41"/>
      <c r="B215" s="41"/>
      <c r="C215" s="41"/>
      <c r="D215" s="41"/>
      <c r="E215" s="41"/>
      <c r="F215" s="41"/>
      <c r="G215" s="41"/>
      <c r="H215" s="41"/>
      <c r="I215" s="42"/>
      <c r="J215" s="41"/>
      <c r="K215" s="41"/>
      <c r="L215" s="41"/>
      <c r="M215" s="41"/>
      <c r="N215" s="41"/>
      <c r="O215" s="41"/>
      <c r="P215" s="41"/>
      <c r="Q215" s="41"/>
      <c r="R215" s="41"/>
      <c r="S215" s="41"/>
      <c r="T215" s="41"/>
      <c r="U215" s="41"/>
      <c r="V215" s="41"/>
      <c r="W215" s="41"/>
      <c r="X215" s="41"/>
      <c r="Y215" s="41"/>
      <c r="Z215" s="41"/>
    </row>
    <row r="216" spans="1:26" ht="15.75" customHeight="1" x14ac:dyDescent="0.2">
      <c r="A216" s="41"/>
      <c r="B216" s="41"/>
      <c r="C216" s="41"/>
      <c r="D216" s="41"/>
      <c r="E216" s="41"/>
      <c r="F216" s="41"/>
      <c r="G216" s="41"/>
      <c r="H216" s="41"/>
      <c r="I216" s="42"/>
      <c r="J216" s="41"/>
      <c r="K216" s="41"/>
      <c r="L216" s="41"/>
      <c r="M216" s="41"/>
      <c r="N216" s="41"/>
      <c r="O216" s="41"/>
      <c r="P216" s="41"/>
      <c r="Q216" s="41"/>
      <c r="R216" s="41"/>
      <c r="S216" s="41"/>
      <c r="T216" s="41"/>
      <c r="U216" s="41"/>
      <c r="V216" s="41"/>
      <c r="W216" s="41"/>
      <c r="X216" s="41"/>
      <c r="Y216" s="41"/>
      <c r="Z216" s="41"/>
    </row>
    <row r="217" spans="1:26" ht="15.75" customHeight="1" x14ac:dyDescent="0.2">
      <c r="A217" s="41"/>
      <c r="B217" s="41"/>
      <c r="C217" s="41"/>
      <c r="D217" s="41"/>
      <c r="E217" s="41"/>
      <c r="F217" s="41"/>
      <c r="G217" s="41"/>
      <c r="H217" s="41"/>
      <c r="I217" s="42"/>
      <c r="J217" s="41"/>
      <c r="K217" s="41"/>
      <c r="L217" s="41"/>
      <c r="M217" s="41"/>
      <c r="N217" s="41"/>
      <c r="O217" s="41"/>
      <c r="P217" s="41"/>
      <c r="Q217" s="41"/>
      <c r="R217" s="41"/>
      <c r="S217" s="41"/>
      <c r="T217" s="41"/>
      <c r="U217" s="41"/>
      <c r="V217" s="41"/>
      <c r="W217" s="41"/>
      <c r="X217" s="41"/>
      <c r="Y217" s="41"/>
      <c r="Z217" s="41"/>
    </row>
    <row r="218" spans="1:26" ht="15.75" customHeight="1" x14ac:dyDescent="0.2">
      <c r="A218" s="41"/>
      <c r="B218" s="41"/>
      <c r="C218" s="41"/>
      <c r="D218" s="41"/>
      <c r="E218" s="41"/>
      <c r="F218" s="41"/>
      <c r="G218" s="41"/>
      <c r="H218" s="41"/>
      <c r="I218" s="42"/>
      <c r="J218" s="41"/>
      <c r="K218" s="41"/>
      <c r="L218" s="41"/>
      <c r="M218" s="41"/>
      <c r="N218" s="41"/>
      <c r="O218" s="41"/>
      <c r="P218" s="41"/>
      <c r="Q218" s="41"/>
      <c r="R218" s="41"/>
      <c r="S218" s="41"/>
      <c r="T218" s="41"/>
      <c r="U218" s="41"/>
      <c r="V218" s="41"/>
      <c r="W218" s="41"/>
      <c r="X218" s="41"/>
      <c r="Y218" s="41"/>
      <c r="Z218" s="41"/>
    </row>
    <row r="219" spans="1:26" ht="15.75" customHeight="1" x14ac:dyDescent="0.2">
      <c r="A219" s="41"/>
      <c r="B219" s="41"/>
      <c r="C219" s="41"/>
      <c r="D219" s="41"/>
      <c r="E219" s="41"/>
      <c r="F219" s="41"/>
      <c r="G219" s="41"/>
      <c r="H219" s="41"/>
      <c r="I219" s="42"/>
      <c r="J219" s="41"/>
      <c r="K219" s="41"/>
      <c r="L219" s="41"/>
      <c r="M219" s="41"/>
      <c r="N219" s="41"/>
      <c r="O219" s="41"/>
      <c r="P219" s="41"/>
      <c r="Q219" s="41"/>
      <c r="R219" s="41"/>
      <c r="S219" s="41"/>
      <c r="T219" s="41"/>
      <c r="U219" s="41"/>
      <c r="V219" s="41"/>
      <c r="W219" s="41"/>
      <c r="X219" s="41"/>
      <c r="Y219" s="41"/>
      <c r="Z219" s="41"/>
    </row>
    <row r="220" spans="1:26" ht="15.75" customHeight="1" x14ac:dyDescent="0.2">
      <c r="A220" s="41"/>
      <c r="B220" s="41"/>
      <c r="C220" s="41"/>
      <c r="D220" s="41"/>
      <c r="E220" s="41"/>
      <c r="F220" s="41"/>
      <c r="G220" s="41"/>
      <c r="H220" s="41"/>
      <c r="I220" s="42"/>
      <c r="J220" s="41"/>
      <c r="K220" s="41"/>
      <c r="L220" s="41"/>
      <c r="M220" s="41"/>
      <c r="N220" s="41"/>
      <c r="O220" s="41"/>
      <c r="P220" s="41"/>
      <c r="Q220" s="41"/>
      <c r="R220" s="41"/>
      <c r="S220" s="41"/>
      <c r="T220" s="41"/>
      <c r="U220" s="41"/>
      <c r="V220" s="41"/>
      <c r="W220" s="41"/>
      <c r="X220" s="41"/>
      <c r="Y220" s="41"/>
      <c r="Z220" s="41"/>
    </row>
    <row r="221" spans="1:26" ht="15.75" customHeight="1" x14ac:dyDescent="0.2">
      <c r="A221" s="41"/>
      <c r="B221" s="41"/>
      <c r="C221" s="41"/>
      <c r="D221" s="41"/>
      <c r="E221" s="41"/>
      <c r="F221" s="41"/>
      <c r="G221" s="41"/>
      <c r="H221" s="41"/>
      <c r="I221" s="42"/>
      <c r="J221" s="41"/>
      <c r="K221" s="41"/>
      <c r="L221" s="41"/>
      <c r="M221" s="41"/>
      <c r="N221" s="41"/>
      <c r="O221" s="41"/>
      <c r="P221" s="41"/>
      <c r="Q221" s="41"/>
      <c r="R221" s="41"/>
      <c r="S221" s="41"/>
      <c r="T221" s="41"/>
      <c r="U221" s="41"/>
      <c r="V221" s="41"/>
      <c r="W221" s="41"/>
      <c r="X221" s="41"/>
      <c r="Y221" s="41"/>
      <c r="Z221" s="41"/>
    </row>
    <row r="222" spans="1:26" ht="15.75" customHeight="1" x14ac:dyDescent="0.2">
      <c r="A222" s="41"/>
      <c r="B222" s="41"/>
      <c r="C222" s="41"/>
      <c r="D222" s="41"/>
      <c r="E222" s="41"/>
      <c r="F222" s="41"/>
      <c r="G222" s="41"/>
      <c r="H222" s="41"/>
      <c r="I222" s="42"/>
      <c r="J222" s="41"/>
      <c r="K222" s="41"/>
      <c r="L222" s="41"/>
      <c r="M222" s="41"/>
      <c r="N222" s="41"/>
      <c r="O222" s="41"/>
      <c r="P222" s="41"/>
      <c r="Q222" s="41"/>
      <c r="R222" s="41"/>
      <c r="S222" s="41"/>
      <c r="T222" s="41"/>
      <c r="U222" s="41"/>
      <c r="V222" s="41"/>
      <c r="W222" s="41"/>
      <c r="X222" s="41"/>
      <c r="Y222" s="41"/>
      <c r="Z222" s="41"/>
    </row>
    <row r="223" spans="1:26" ht="15.75" customHeight="1" x14ac:dyDescent="0.2">
      <c r="A223" s="41"/>
      <c r="B223" s="41"/>
      <c r="C223" s="41"/>
      <c r="D223" s="41"/>
      <c r="E223" s="41"/>
      <c r="F223" s="41"/>
      <c r="G223" s="41"/>
      <c r="H223" s="41"/>
      <c r="I223" s="42"/>
      <c r="J223" s="41"/>
      <c r="K223" s="41"/>
      <c r="L223" s="41"/>
      <c r="M223" s="41"/>
      <c r="N223" s="41"/>
      <c r="O223" s="41"/>
      <c r="P223" s="41"/>
      <c r="Q223" s="41"/>
      <c r="R223" s="41"/>
      <c r="S223" s="41"/>
      <c r="T223" s="41"/>
      <c r="U223" s="41"/>
      <c r="V223" s="41"/>
      <c r="W223" s="41"/>
      <c r="X223" s="41"/>
      <c r="Y223" s="41"/>
      <c r="Z223" s="41"/>
    </row>
    <row r="224" spans="1:26" ht="15.75" customHeight="1" x14ac:dyDescent="0.2">
      <c r="A224" s="41"/>
      <c r="B224" s="41"/>
      <c r="C224" s="41"/>
      <c r="D224" s="41"/>
      <c r="E224" s="41"/>
      <c r="F224" s="41"/>
      <c r="G224" s="41"/>
      <c r="H224" s="41"/>
      <c r="I224" s="42"/>
      <c r="J224" s="41"/>
      <c r="K224" s="41"/>
      <c r="L224" s="41"/>
      <c r="M224" s="41"/>
      <c r="N224" s="41"/>
      <c r="O224" s="41"/>
      <c r="P224" s="41"/>
      <c r="Q224" s="41"/>
      <c r="R224" s="41"/>
      <c r="S224" s="41"/>
      <c r="T224" s="41"/>
      <c r="U224" s="41"/>
      <c r="V224" s="41"/>
      <c r="W224" s="41"/>
      <c r="X224" s="41"/>
      <c r="Y224" s="41"/>
      <c r="Z224" s="41"/>
    </row>
    <row r="225" spans="1:26" ht="15.75" customHeight="1" x14ac:dyDescent="0.2">
      <c r="A225" s="41"/>
      <c r="B225" s="41"/>
      <c r="C225" s="41"/>
      <c r="D225" s="41"/>
      <c r="E225" s="41"/>
      <c r="F225" s="41"/>
      <c r="G225" s="41"/>
      <c r="H225" s="41"/>
      <c r="I225" s="42"/>
      <c r="J225" s="41"/>
      <c r="K225" s="41"/>
      <c r="L225" s="41"/>
      <c r="M225" s="41"/>
      <c r="N225" s="41"/>
      <c r="O225" s="41"/>
      <c r="P225" s="41"/>
      <c r="Q225" s="41"/>
      <c r="R225" s="41"/>
      <c r="S225" s="41"/>
      <c r="T225" s="41"/>
      <c r="U225" s="41"/>
      <c r="V225" s="41"/>
      <c r="W225" s="41"/>
      <c r="X225" s="41"/>
      <c r="Y225" s="41"/>
      <c r="Z225" s="41"/>
    </row>
    <row r="226" spans="1:26" ht="15.75" customHeight="1" x14ac:dyDescent="0.2">
      <c r="A226" s="41"/>
      <c r="B226" s="41"/>
      <c r="C226" s="41"/>
      <c r="D226" s="41"/>
      <c r="E226" s="41"/>
      <c r="F226" s="41"/>
      <c r="G226" s="41"/>
      <c r="H226" s="41"/>
      <c r="I226" s="42"/>
      <c r="J226" s="41"/>
      <c r="K226" s="41"/>
      <c r="L226" s="41"/>
      <c r="M226" s="41"/>
      <c r="N226" s="41"/>
      <c r="O226" s="41"/>
      <c r="P226" s="41"/>
      <c r="Q226" s="41"/>
      <c r="R226" s="41"/>
      <c r="S226" s="41"/>
      <c r="T226" s="41"/>
      <c r="U226" s="41"/>
      <c r="V226" s="41"/>
      <c r="W226" s="41"/>
      <c r="X226" s="41"/>
      <c r="Y226" s="41"/>
      <c r="Z226" s="41"/>
    </row>
    <row r="227" spans="1:26" ht="15.75" customHeight="1" x14ac:dyDescent="0.2">
      <c r="A227" s="41"/>
      <c r="B227" s="41"/>
      <c r="C227" s="41"/>
      <c r="D227" s="41"/>
      <c r="E227" s="41"/>
      <c r="F227" s="41"/>
      <c r="G227" s="41"/>
      <c r="H227" s="41"/>
      <c r="I227" s="42"/>
      <c r="J227" s="41"/>
      <c r="K227" s="41"/>
      <c r="L227" s="41"/>
      <c r="M227" s="41"/>
      <c r="N227" s="41"/>
      <c r="O227" s="41"/>
      <c r="P227" s="41"/>
      <c r="Q227" s="41"/>
      <c r="R227" s="41"/>
      <c r="S227" s="41"/>
      <c r="T227" s="41"/>
      <c r="U227" s="41"/>
      <c r="V227" s="41"/>
      <c r="W227" s="41"/>
      <c r="X227" s="41"/>
      <c r="Y227" s="41"/>
      <c r="Z227" s="41"/>
    </row>
    <row r="228" spans="1:26" ht="15.75" customHeight="1" x14ac:dyDescent="0.2">
      <c r="A228" s="41"/>
      <c r="B228" s="41"/>
      <c r="C228" s="41"/>
      <c r="D228" s="41"/>
      <c r="E228" s="41"/>
      <c r="F228" s="41"/>
      <c r="G228" s="41"/>
      <c r="H228" s="41"/>
      <c r="I228" s="42"/>
      <c r="J228" s="41"/>
      <c r="K228" s="41"/>
      <c r="L228" s="41"/>
      <c r="M228" s="41"/>
      <c r="N228" s="41"/>
      <c r="O228" s="41"/>
      <c r="P228" s="41"/>
      <c r="Q228" s="41"/>
      <c r="R228" s="41"/>
      <c r="S228" s="41"/>
      <c r="T228" s="41"/>
      <c r="U228" s="41"/>
      <c r="V228" s="41"/>
      <c r="W228" s="41"/>
      <c r="X228" s="41"/>
      <c r="Y228" s="41"/>
      <c r="Z228" s="41"/>
    </row>
    <row r="229" spans="1:26" ht="15.75" customHeight="1" x14ac:dyDescent="0.2">
      <c r="A229" s="41"/>
      <c r="B229" s="41"/>
      <c r="C229" s="41"/>
      <c r="D229" s="41"/>
      <c r="E229" s="41"/>
      <c r="F229" s="41"/>
      <c r="G229" s="41"/>
      <c r="H229" s="41"/>
      <c r="I229" s="42"/>
      <c r="J229" s="41"/>
      <c r="K229" s="41"/>
      <c r="L229" s="41"/>
      <c r="M229" s="41"/>
      <c r="N229" s="41"/>
      <c r="O229" s="41"/>
      <c r="P229" s="41"/>
      <c r="Q229" s="41"/>
      <c r="R229" s="41"/>
      <c r="S229" s="41"/>
      <c r="T229" s="41"/>
      <c r="U229" s="41"/>
      <c r="V229" s="41"/>
      <c r="W229" s="41"/>
      <c r="X229" s="41"/>
      <c r="Y229" s="41"/>
      <c r="Z229" s="41"/>
    </row>
    <row r="230" spans="1:26" ht="15.75" customHeight="1" x14ac:dyDescent="0.2">
      <c r="A230" s="41"/>
      <c r="B230" s="41"/>
      <c r="C230" s="41"/>
      <c r="D230" s="41"/>
      <c r="E230" s="41"/>
      <c r="F230" s="41"/>
      <c r="G230" s="41"/>
      <c r="H230" s="41"/>
      <c r="I230" s="42"/>
      <c r="J230" s="41"/>
      <c r="K230" s="41"/>
      <c r="L230" s="41"/>
      <c r="M230" s="41"/>
      <c r="N230" s="41"/>
      <c r="O230" s="41"/>
      <c r="P230" s="41"/>
      <c r="Q230" s="41"/>
      <c r="R230" s="41"/>
      <c r="S230" s="41"/>
      <c r="T230" s="41"/>
      <c r="U230" s="41"/>
      <c r="V230" s="41"/>
      <c r="W230" s="41"/>
      <c r="X230" s="41"/>
      <c r="Y230" s="41"/>
      <c r="Z230" s="41"/>
    </row>
    <row r="231" spans="1:26" ht="15.75" customHeight="1" x14ac:dyDescent="0.2">
      <c r="A231" s="41"/>
      <c r="B231" s="41"/>
      <c r="C231" s="41"/>
      <c r="D231" s="41"/>
      <c r="E231" s="41"/>
      <c r="F231" s="41"/>
      <c r="G231" s="41"/>
      <c r="H231" s="41"/>
      <c r="I231" s="42"/>
      <c r="J231" s="41"/>
      <c r="K231" s="41"/>
      <c r="L231" s="41"/>
      <c r="M231" s="41"/>
      <c r="N231" s="41"/>
      <c r="O231" s="41"/>
      <c r="P231" s="41"/>
      <c r="Q231" s="41"/>
      <c r="R231" s="41"/>
      <c r="S231" s="41"/>
      <c r="T231" s="41"/>
      <c r="U231" s="41"/>
      <c r="V231" s="41"/>
      <c r="W231" s="41"/>
      <c r="X231" s="41"/>
      <c r="Y231" s="41"/>
      <c r="Z231" s="41"/>
    </row>
    <row r="232" spans="1:26" ht="15.75" customHeight="1" x14ac:dyDescent="0.2">
      <c r="A232" s="41"/>
      <c r="B232" s="41"/>
      <c r="C232" s="41"/>
      <c r="D232" s="41"/>
      <c r="E232" s="41"/>
      <c r="F232" s="41"/>
      <c r="G232" s="41"/>
      <c r="H232" s="41"/>
      <c r="I232" s="42"/>
      <c r="J232" s="41"/>
      <c r="K232" s="41"/>
      <c r="L232" s="41"/>
      <c r="M232" s="41"/>
      <c r="N232" s="41"/>
      <c r="O232" s="41"/>
      <c r="P232" s="41"/>
      <c r="Q232" s="41"/>
      <c r="R232" s="41"/>
      <c r="S232" s="41"/>
      <c r="T232" s="41"/>
      <c r="U232" s="41"/>
      <c r="V232" s="41"/>
      <c r="W232" s="41"/>
      <c r="X232" s="41"/>
      <c r="Y232" s="41"/>
      <c r="Z232" s="41"/>
    </row>
    <row r="233" spans="1:26" ht="15.75" customHeight="1" x14ac:dyDescent="0.2">
      <c r="A233" s="41"/>
      <c r="B233" s="41"/>
      <c r="C233" s="41"/>
      <c r="D233" s="41"/>
      <c r="E233" s="41"/>
      <c r="F233" s="41"/>
      <c r="G233" s="41"/>
      <c r="H233" s="41"/>
      <c r="I233" s="42"/>
      <c r="J233" s="41"/>
      <c r="K233" s="41"/>
      <c r="L233" s="41"/>
      <c r="M233" s="41"/>
      <c r="N233" s="41"/>
      <c r="O233" s="41"/>
      <c r="P233" s="41"/>
      <c r="Q233" s="41"/>
      <c r="R233" s="41"/>
      <c r="S233" s="41"/>
      <c r="T233" s="41"/>
      <c r="U233" s="41"/>
      <c r="V233" s="41"/>
      <c r="W233" s="41"/>
      <c r="X233" s="41"/>
      <c r="Y233" s="41"/>
      <c r="Z233" s="41"/>
    </row>
    <row r="234" spans="1:26" ht="15.75" customHeight="1" x14ac:dyDescent="0.2">
      <c r="A234" s="41"/>
      <c r="B234" s="41"/>
      <c r="C234" s="41"/>
      <c r="D234" s="41"/>
      <c r="E234" s="41"/>
      <c r="F234" s="41"/>
      <c r="G234" s="41"/>
      <c r="H234" s="41"/>
      <c r="I234" s="42"/>
      <c r="J234" s="41"/>
      <c r="K234" s="41"/>
      <c r="L234" s="41"/>
      <c r="M234" s="41"/>
      <c r="N234" s="41"/>
      <c r="O234" s="41"/>
      <c r="P234" s="41"/>
      <c r="Q234" s="41"/>
      <c r="R234" s="41"/>
      <c r="S234" s="41"/>
      <c r="T234" s="41"/>
      <c r="U234" s="41"/>
      <c r="V234" s="41"/>
      <c r="W234" s="41"/>
      <c r="X234" s="41"/>
      <c r="Y234" s="41"/>
      <c r="Z234" s="41"/>
    </row>
    <row r="235" spans="1:26" ht="15.75" customHeight="1" x14ac:dyDescent="0.2">
      <c r="A235" s="41"/>
      <c r="B235" s="41"/>
      <c r="C235" s="41"/>
      <c r="D235" s="41"/>
      <c r="E235" s="41"/>
      <c r="F235" s="41"/>
      <c r="G235" s="41"/>
      <c r="H235" s="41"/>
      <c r="I235" s="42"/>
      <c r="J235" s="41"/>
      <c r="K235" s="41"/>
      <c r="L235" s="41"/>
      <c r="M235" s="41"/>
      <c r="N235" s="41"/>
      <c r="O235" s="41"/>
      <c r="P235" s="41"/>
      <c r="Q235" s="41"/>
      <c r="R235" s="41"/>
      <c r="S235" s="41"/>
      <c r="T235" s="41"/>
      <c r="U235" s="41"/>
      <c r="V235" s="41"/>
      <c r="W235" s="41"/>
      <c r="X235" s="41"/>
      <c r="Y235" s="41"/>
      <c r="Z235" s="41"/>
    </row>
    <row r="236" spans="1:26" ht="15.75" customHeight="1" x14ac:dyDescent="0.2">
      <c r="A236" s="41"/>
      <c r="B236" s="41"/>
      <c r="C236" s="41"/>
      <c r="D236" s="41"/>
      <c r="E236" s="41"/>
      <c r="F236" s="41"/>
      <c r="G236" s="41"/>
      <c r="H236" s="41"/>
      <c r="I236" s="42"/>
      <c r="J236" s="41"/>
      <c r="K236" s="41"/>
      <c r="L236" s="41"/>
      <c r="M236" s="41"/>
      <c r="N236" s="41"/>
      <c r="O236" s="41"/>
      <c r="P236" s="41"/>
      <c r="Q236" s="41"/>
      <c r="R236" s="41"/>
      <c r="S236" s="41"/>
      <c r="T236" s="41"/>
      <c r="U236" s="41"/>
      <c r="V236" s="41"/>
      <c r="W236" s="41"/>
      <c r="X236" s="41"/>
      <c r="Y236" s="41"/>
      <c r="Z236" s="41"/>
    </row>
    <row r="237" spans="1:26" ht="15.75" customHeight="1" x14ac:dyDescent="0.2">
      <c r="A237" s="41"/>
      <c r="B237" s="41"/>
      <c r="C237" s="41"/>
      <c r="D237" s="41"/>
      <c r="E237" s="41"/>
      <c r="F237" s="41"/>
      <c r="G237" s="41"/>
      <c r="H237" s="41"/>
      <c r="I237" s="42"/>
      <c r="J237" s="41"/>
      <c r="K237" s="41"/>
      <c r="L237" s="41"/>
      <c r="M237" s="41"/>
      <c r="N237" s="41"/>
      <c r="O237" s="41"/>
      <c r="P237" s="41"/>
      <c r="Q237" s="41"/>
      <c r="R237" s="41"/>
      <c r="S237" s="41"/>
      <c r="T237" s="41"/>
      <c r="U237" s="41"/>
      <c r="V237" s="41"/>
      <c r="W237" s="41"/>
      <c r="X237" s="41"/>
      <c r="Y237" s="41"/>
      <c r="Z237" s="41"/>
    </row>
    <row r="238" spans="1:26" ht="15.75" customHeight="1" x14ac:dyDescent="0.2">
      <c r="A238" s="41"/>
      <c r="B238" s="41"/>
      <c r="C238" s="41"/>
      <c r="D238" s="41"/>
      <c r="E238" s="41"/>
      <c r="F238" s="41"/>
      <c r="G238" s="41"/>
      <c r="H238" s="41"/>
      <c r="I238" s="42"/>
      <c r="J238" s="41"/>
      <c r="K238" s="41"/>
      <c r="L238" s="41"/>
      <c r="M238" s="41"/>
      <c r="N238" s="41"/>
      <c r="O238" s="41"/>
      <c r="P238" s="41"/>
      <c r="Q238" s="41"/>
      <c r="R238" s="41"/>
      <c r="S238" s="41"/>
      <c r="T238" s="41"/>
      <c r="U238" s="41"/>
      <c r="V238" s="41"/>
      <c r="W238" s="41"/>
      <c r="X238" s="41"/>
      <c r="Y238" s="41"/>
      <c r="Z238" s="41"/>
    </row>
    <row r="239" spans="1:26" ht="15.75" customHeight="1" x14ac:dyDescent="0.2">
      <c r="A239" s="41"/>
      <c r="B239" s="41"/>
      <c r="C239" s="41"/>
      <c r="D239" s="41"/>
      <c r="E239" s="41"/>
      <c r="F239" s="41"/>
      <c r="G239" s="41"/>
      <c r="H239" s="41"/>
      <c r="I239" s="42"/>
      <c r="J239" s="41"/>
      <c r="K239" s="41"/>
      <c r="L239" s="41"/>
      <c r="M239" s="41"/>
      <c r="N239" s="41"/>
      <c r="O239" s="41"/>
      <c r="P239" s="41"/>
      <c r="Q239" s="41"/>
      <c r="R239" s="41"/>
      <c r="S239" s="41"/>
      <c r="T239" s="41"/>
      <c r="U239" s="41"/>
      <c r="V239" s="41"/>
      <c r="W239" s="41"/>
      <c r="X239" s="41"/>
      <c r="Y239" s="41"/>
      <c r="Z239" s="41"/>
    </row>
    <row r="240" spans="1:26" ht="15.75" customHeight="1" x14ac:dyDescent="0.2">
      <c r="A240" s="41"/>
      <c r="B240" s="41"/>
      <c r="C240" s="41"/>
      <c r="D240" s="41"/>
      <c r="E240" s="41"/>
      <c r="F240" s="41"/>
      <c r="G240" s="41"/>
      <c r="H240" s="41"/>
      <c r="I240" s="42"/>
      <c r="J240" s="41"/>
      <c r="K240" s="41"/>
      <c r="L240" s="41"/>
      <c r="M240" s="41"/>
      <c r="N240" s="41"/>
      <c r="O240" s="41"/>
      <c r="P240" s="41"/>
      <c r="Q240" s="41"/>
      <c r="R240" s="41"/>
      <c r="S240" s="41"/>
      <c r="T240" s="41"/>
      <c r="U240" s="41"/>
      <c r="V240" s="41"/>
      <c r="W240" s="41"/>
      <c r="X240" s="41"/>
      <c r="Y240" s="41"/>
      <c r="Z240" s="41"/>
    </row>
    <row r="241" spans="1:26" ht="15.75" customHeight="1" x14ac:dyDescent="0.2">
      <c r="A241" s="41"/>
      <c r="B241" s="41"/>
      <c r="C241" s="41"/>
      <c r="D241" s="41"/>
      <c r="E241" s="41"/>
      <c r="F241" s="41"/>
      <c r="G241" s="41"/>
      <c r="H241" s="41"/>
      <c r="I241" s="42"/>
      <c r="J241" s="41"/>
      <c r="K241" s="41"/>
      <c r="L241" s="41"/>
      <c r="M241" s="41"/>
      <c r="N241" s="41"/>
      <c r="O241" s="41"/>
      <c r="P241" s="41"/>
      <c r="Q241" s="41"/>
      <c r="R241" s="41"/>
      <c r="S241" s="41"/>
      <c r="T241" s="41"/>
      <c r="U241" s="41"/>
      <c r="V241" s="41"/>
      <c r="W241" s="41"/>
      <c r="X241" s="41"/>
      <c r="Y241" s="41"/>
      <c r="Z241" s="41"/>
    </row>
    <row r="242" spans="1:26" ht="15.75" customHeight="1" x14ac:dyDescent="0.2">
      <c r="A242" s="41"/>
      <c r="B242" s="41"/>
      <c r="C242" s="41"/>
      <c r="D242" s="41"/>
      <c r="E242" s="41"/>
      <c r="F242" s="41"/>
      <c r="G242" s="41"/>
      <c r="H242" s="41"/>
      <c r="I242" s="42"/>
      <c r="J242" s="41"/>
      <c r="K242" s="41"/>
      <c r="L242" s="41"/>
      <c r="M242" s="41"/>
      <c r="N242" s="41"/>
      <c r="O242" s="41"/>
      <c r="P242" s="41"/>
      <c r="Q242" s="41"/>
      <c r="R242" s="41"/>
      <c r="S242" s="41"/>
      <c r="T242" s="41"/>
      <c r="U242" s="41"/>
      <c r="V242" s="41"/>
      <c r="W242" s="41"/>
      <c r="X242" s="41"/>
      <c r="Y242" s="41"/>
      <c r="Z242" s="41"/>
    </row>
    <row r="243" spans="1:26" ht="15.75" customHeight="1" x14ac:dyDescent="0.2">
      <c r="A243" s="41"/>
      <c r="B243" s="41"/>
      <c r="C243" s="41"/>
      <c r="D243" s="41"/>
      <c r="E243" s="41"/>
      <c r="F243" s="41"/>
      <c r="G243" s="41"/>
      <c r="H243" s="41"/>
      <c r="I243" s="42"/>
      <c r="J243" s="41"/>
      <c r="K243" s="41"/>
      <c r="L243" s="41"/>
      <c r="M243" s="41"/>
      <c r="N243" s="41"/>
      <c r="O243" s="41"/>
      <c r="P243" s="41"/>
      <c r="Q243" s="41"/>
      <c r="R243" s="41"/>
      <c r="S243" s="41"/>
      <c r="T243" s="41"/>
      <c r="U243" s="41"/>
      <c r="V243" s="41"/>
      <c r="W243" s="41"/>
      <c r="X243" s="41"/>
      <c r="Y243" s="41"/>
      <c r="Z243" s="41"/>
    </row>
    <row r="244" spans="1:26" ht="15.75" customHeight="1" x14ac:dyDescent="0.2">
      <c r="A244" s="41"/>
      <c r="B244" s="41"/>
      <c r="C244" s="41"/>
      <c r="D244" s="41"/>
      <c r="E244" s="41"/>
      <c r="F244" s="41"/>
      <c r="G244" s="41"/>
      <c r="H244" s="41"/>
      <c r="I244" s="42"/>
      <c r="J244" s="41"/>
      <c r="K244" s="41"/>
      <c r="L244" s="41"/>
      <c r="M244" s="41"/>
      <c r="N244" s="41"/>
      <c r="O244" s="41"/>
      <c r="P244" s="41"/>
      <c r="Q244" s="41"/>
      <c r="R244" s="41"/>
      <c r="S244" s="41"/>
      <c r="T244" s="41"/>
      <c r="U244" s="41"/>
      <c r="V244" s="41"/>
      <c r="W244" s="41"/>
      <c r="X244" s="41"/>
      <c r="Y244" s="41"/>
      <c r="Z244" s="4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sheetData>
  <mergeCells count="5">
    <mergeCell ref="B2:F6"/>
    <mergeCell ref="B40:C40"/>
    <mergeCell ref="B13:C14"/>
    <mergeCell ref="B43:F44"/>
    <mergeCell ref="B9:C10"/>
  </mergeCells>
  <printOptions horizontalCentered="1"/>
  <pageMargins left="0.7" right="0.7" top="0.75" bottom="0.75" header="0.3" footer="0.3"/>
  <pageSetup paperSize="9" scale="5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B1:AI545"/>
  <sheetViews>
    <sheetView showGridLines="0" tabSelected="1" view="pageBreakPreview" topLeftCell="A444" zoomScale="70" zoomScaleNormal="70" zoomScaleSheetLayoutView="70" workbookViewId="0">
      <selection activeCell="N478" sqref="N478"/>
    </sheetView>
  </sheetViews>
  <sheetFormatPr defaultColWidth="12.625" defaultRowHeight="15" customHeight="1" x14ac:dyDescent="0.2"/>
  <cols>
    <col min="1" max="1" width="12.625" style="138"/>
    <col min="2" max="2" width="10.625" style="218" customWidth="1"/>
    <col min="3" max="3" width="15.5" style="138" customWidth="1"/>
    <col min="4" max="4" width="13.875" style="138" customWidth="1"/>
    <col min="5" max="5" width="61.375" style="138" customWidth="1"/>
    <col min="6" max="6" width="8.5" style="138" customWidth="1"/>
    <col min="7" max="7" width="11.375" style="139" customWidth="1"/>
    <col min="8" max="8" width="17.375" style="138" customWidth="1"/>
    <col min="9" max="10" width="14.75" style="138" hidden="1" customWidth="1"/>
    <col min="11" max="11" width="18.125" style="138" customWidth="1"/>
    <col min="12" max="13" width="14.75" style="138" hidden="1" customWidth="1"/>
    <col min="14" max="14" width="22" style="138" customWidth="1"/>
    <col min="15" max="15" width="14.5" style="138" customWidth="1"/>
    <col min="16" max="16" width="19.875" style="138" customWidth="1"/>
    <col min="17" max="17" width="20.375" style="138" bestFit="1" customWidth="1"/>
    <col min="18" max="18" width="15.125" style="138" customWidth="1"/>
    <col min="19" max="19" width="7.625" style="138" customWidth="1"/>
    <col min="20" max="20" width="17.875" style="138" customWidth="1"/>
    <col min="21" max="33" width="7.625" style="138" customWidth="1"/>
    <col min="34" max="16384" width="12.625" style="138"/>
  </cols>
  <sheetData>
    <row r="1" spans="2:35" ht="18.75" customHeight="1" x14ac:dyDescent="0.2">
      <c r="B1" s="476" t="s">
        <v>28</v>
      </c>
      <c r="C1" s="477"/>
      <c r="D1" s="477"/>
      <c r="E1" s="477"/>
      <c r="F1" s="477"/>
      <c r="G1" s="477"/>
      <c r="H1" s="477"/>
      <c r="I1" s="477"/>
      <c r="J1" s="477"/>
      <c r="K1" s="477"/>
      <c r="L1" s="477"/>
      <c r="M1" s="477"/>
      <c r="N1" s="477"/>
      <c r="O1" s="478"/>
      <c r="P1" s="80"/>
      <c r="Q1" s="4"/>
      <c r="R1" s="4"/>
      <c r="S1" s="4"/>
      <c r="T1" s="82"/>
      <c r="U1" s="45"/>
      <c r="V1" s="45"/>
      <c r="W1" s="45"/>
      <c r="X1" s="45"/>
      <c r="Y1" s="45"/>
      <c r="Z1" s="45"/>
      <c r="AA1" s="45"/>
      <c r="AB1" s="45"/>
      <c r="AC1" s="45"/>
      <c r="AD1" s="45"/>
      <c r="AE1" s="45"/>
      <c r="AF1" s="45"/>
      <c r="AG1" s="45"/>
      <c r="AH1" s="45"/>
      <c r="AI1" s="45"/>
    </row>
    <row r="2" spans="2:35" ht="18.75" customHeight="1" x14ac:dyDescent="0.2">
      <c r="B2" s="479"/>
      <c r="C2" s="480"/>
      <c r="D2" s="480"/>
      <c r="E2" s="480"/>
      <c r="F2" s="480"/>
      <c r="G2" s="480"/>
      <c r="H2" s="480"/>
      <c r="I2" s="480"/>
      <c r="J2" s="480"/>
      <c r="K2" s="480"/>
      <c r="L2" s="480"/>
      <c r="M2" s="480"/>
      <c r="N2" s="480"/>
      <c r="O2" s="481"/>
      <c r="P2" s="80"/>
      <c r="Q2" s="4"/>
      <c r="R2" s="4"/>
      <c r="S2" s="4"/>
      <c r="T2" s="82"/>
      <c r="U2" s="45"/>
      <c r="V2" s="45"/>
      <c r="W2" s="45"/>
      <c r="X2" s="45"/>
      <c r="Y2" s="45"/>
      <c r="Z2" s="45"/>
      <c r="AA2" s="45"/>
      <c r="AB2" s="45"/>
      <c r="AC2" s="45"/>
      <c r="AD2" s="45"/>
      <c r="AE2" s="45"/>
      <c r="AF2" s="45"/>
      <c r="AG2" s="45"/>
      <c r="AH2" s="45"/>
      <c r="AI2" s="45"/>
    </row>
    <row r="3" spans="2:35" ht="18.75" customHeight="1" x14ac:dyDescent="0.2">
      <c r="B3" s="479"/>
      <c r="C3" s="480"/>
      <c r="D3" s="480"/>
      <c r="E3" s="480"/>
      <c r="F3" s="480"/>
      <c r="G3" s="480"/>
      <c r="H3" s="480"/>
      <c r="I3" s="480"/>
      <c r="J3" s="480"/>
      <c r="K3" s="480"/>
      <c r="L3" s="480"/>
      <c r="M3" s="480"/>
      <c r="N3" s="480"/>
      <c r="O3" s="481"/>
      <c r="P3" s="80"/>
      <c r="Q3" s="4"/>
      <c r="R3" s="4"/>
      <c r="S3" s="4"/>
      <c r="T3" s="82"/>
      <c r="U3" s="45"/>
      <c r="V3" s="45"/>
      <c r="W3" s="45"/>
      <c r="X3" s="45"/>
      <c r="Y3" s="45"/>
      <c r="Z3" s="45"/>
      <c r="AA3" s="45"/>
      <c r="AB3" s="45"/>
      <c r="AC3" s="45"/>
      <c r="AD3" s="45"/>
      <c r="AE3" s="45"/>
      <c r="AF3" s="45"/>
      <c r="AG3" s="45"/>
      <c r="AH3" s="45"/>
      <c r="AI3" s="45"/>
    </row>
    <row r="4" spans="2:35" ht="18.75" customHeight="1" x14ac:dyDescent="0.2">
      <c r="B4" s="479"/>
      <c r="C4" s="480"/>
      <c r="D4" s="480"/>
      <c r="E4" s="480"/>
      <c r="F4" s="480"/>
      <c r="G4" s="480"/>
      <c r="H4" s="480"/>
      <c r="I4" s="480"/>
      <c r="J4" s="480"/>
      <c r="K4" s="480"/>
      <c r="L4" s="480"/>
      <c r="M4" s="480"/>
      <c r="N4" s="480"/>
      <c r="O4" s="481"/>
      <c r="P4" s="80"/>
      <c r="Q4" s="4"/>
      <c r="R4" s="4"/>
      <c r="S4" s="4"/>
      <c r="T4" s="82"/>
      <c r="U4" s="45"/>
      <c r="V4" s="45"/>
      <c r="W4" s="45"/>
      <c r="X4" s="45"/>
      <c r="Y4" s="45"/>
      <c r="Z4" s="45"/>
      <c r="AA4" s="45"/>
      <c r="AB4" s="45"/>
      <c r="AC4" s="45"/>
      <c r="AD4" s="45"/>
      <c r="AE4" s="45"/>
      <c r="AF4" s="45"/>
      <c r="AG4" s="45"/>
      <c r="AH4" s="45"/>
      <c r="AI4" s="45"/>
    </row>
    <row r="5" spans="2:35" ht="18.75" customHeight="1" x14ac:dyDescent="0.2">
      <c r="B5" s="482"/>
      <c r="C5" s="483"/>
      <c r="D5" s="483"/>
      <c r="E5" s="483"/>
      <c r="F5" s="483"/>
      <c r="G5" s="483"/>
      <c r="H5" s="483"/>
      <c r="I5" s="483"/>
      <c r="J5" s="483"/>
      <c r="K5" s="483"/>
      <c r="L5" s="483"/>
      <c r="M5" s="483"/>
      <c r="N5" s="483"/>
      <c r="O5" s="484"/>
      <c r="P5" s="80"/>
      <c r="Q5" s="4"/>
      <c r="R5" s="4"/>
      <c r="S5" s="4"/>
      <c r="T5" s="82"/>
      <c r="U5" s="45"/>
      <c r="V5" s="45"/>
      <c r="W5" s="45"/>
      <c r="X5" s="45"/>
      <c r="Y5" s="45"/>
      <c r="Z5" s="45"/>
      <c r="AA5" s="45"/>
      <c r="AB5" s="45"/>
      <c r="AC5" s="45"/>
      <c r="AD5" s="45"/>
      <c r="AE5" s="45"/>
      <c r="AF5" s="45"/>
      <c r="AG5" s="45"/>
      <c r="AH5" s="45"/>
      <c r="AI5" s="45"/>
    </row>
    <row r="6" spans="2:35" ht="15" customHeight="1" x14ac:dyDescent="0.2">
      <c r="B6" s="284"/>
      <c r="C6" s="232"/>
      <c r="D6" s="233"/>
      <c r="E6" s="234"/>
      <c r="F6" s="233"/>
      <c r="G6" s="235"/>
      <c r="H6" s="233"/>
      <c r="I6" s="233"/>
      <c r="J6" s="236"/>
      <c r="K6" s="237"/>
      <c r="L6" s="238"/>
      <c r="M6" s="238"/>
      <c r="N6" s="238"/>
      <c r="O6" s="239"/>
      <c r="P6" s="80"/>
      <c r="Q6" s="4"/>
      <c r="R6" s="4"/>
      <c r="S6" s="4"/>
      <c r="T6" s="82"/>
      <c r="U6" s="45"/>
      <c r="V6" s="45"/>
      <c r="W6" s="45"/>
      <c r="X6" s="45"/>
      <c r="Y6" s="45"/>
      <c r="Z6" s="45"/>
      <c r="AA6" s="45"/>
      <c r="AB6" s="45"/>
      <c r="AC6" s="45"/>
      <c r="AD6" s="45"/>
      <c r="AE6" s="45"/>
      <c r="AF6" s="45"/>
      <c r="AG6" s="45"/>
      <c r="AH6" s="45"/>
      <c r="AI6" s="45"/>
    </row>
    <row r="7" spans="2:35" ht="15" customHeight="1" x14ac:dyDescent="0.2">
      <c r="B7" s="285" t="str">
        <f>'DADOS GERAIS'!$B$8</f>
        <v>Secretaria de Atenção Especializada à Saúde</v>
      </c>
      <c r="C7" s="240"/>
      <c r="D7" s="132"/>
      <c r="E7" s="241"/>
      <c r="F7" s="132"/>
      <c r="G7" s="242"/>
      <c r="H7" s="132"/>
      <c r="I7" s="132"/>
      <c r="J7" s="243"/>
      <c r="K7" s="132" t="str">
        <f>RESUMO!D8</f>
        <v>BDI Geral:</v>
      </c>
      <c r="L7" s="244"/>
      <c r="M7" s="132" t="str">
        <f>RESUMO!E8</f>
        <v>Encargo Social Mensalista:</v>
      </c>
      <c r="N7" s="132" t="str">
        <f>M7</f>
        <v>Encargo Social Mensalista:</v>
      </c>
      <c r="O7" s="245" t="str">
        <f>'DADOS GERAIS'!$B$22</f>
        <v>Data:</v>
      </c>
      <c r="P7" s="80"/>
      <c r="Q7" s="4"/>
      <c r="R7" s="4"/>
      <c r="S7" s="4"/>
      <c r="T7" s="82"/>
      <c r="U7" s="45"/>
      <c r="V7" s="45"/>
      <c r="W7" s="45"/>
      <c r="X7" s="45"/>
      <c r="Y7" s="45"/>
      <c r="Z7" s="45"/>
      <c r="AA7" s="45"/>
      <c r="AB7" s="45"/>
      <c r="AC7" s="45"/>
      <c r="AD7" s="45"/>
      <c r="AE7" s="45"/>
      <c r="AF7" s="45"/>
      <c r="AG7" s="45"/>
      <c r="AH7" s="45"/>
      <c r="AI7" s="45"/>
    </row>
    <row r="8" spans="2:35" ht="44.25" customHeight="1" x14ac:dyDescent="0.2">
      <c r="B8" s="496" t="s">
        <v>57169</v>
      </c>
      <c r="C8" s="497"/>
      <c r="D8" s="497"/>
      <c r="E8" s="497"/>
      <c r="F8" s="497"/>
      <c r="G8" s="497"/>
      <c r="H8" s="497"/>
      <c r="I8" s="246"/>
      <c r="J8" s="247"/>
      <c r="K8" s="248">
        <f>RESUMO!D9</f>
        <v>0.18919355210174871</v>
      </c>
      <c r="L8" s="249"/>
      <c r="M8" s="248">
        <f>RESUMO!E9</f>
        <v>0.7077</v>
      </c>
      <c r="N8" s="248">
        <f>M8</f>
        <v>0.7077</v>
      </c>
      <c r="O8" s="250" t="str">
        <f>'DADOS GERAIS'!$C$22</f>
        <v>15/01/2025</v>
      </c>
      <c r="P8" s="80"/>
      <c r="Q8" s="4"/>
      <c r="R8" s="4"/>
      <c r="S8" s="4"/>
      <c r="T8" s="82"/>
      <c r="U8" s="45"/>
      <c r="V8" s="45"/>
      <c r="W8" s="45"/>
      <c r="X8" s="45"/>
      <c r="Y8" s="45"/>
      <c r="Z8" s="45"/>
      <c r="AA8" s="45"/>
      <c r="AB8" s="45"/>
      <c r="AC8" s="45"/>
      <c r="AD8" s="45"/>
      <c r="AE8" s="45"/>
      <c r="AF8" s="45"/>
      <c r="AG8" s="45"/>
      <c r="AH8" s="45"/>
      <c r="AI8" s="45"/>
    </row>
    <row r="9" spans="2:35" ht="15" customHeight="1" x14ac:dyDescent="0.2">
      <c r="B9" s="286"/>
      <c r="C9" s="251"/>
      <c r="D9" s="252"/>
      <c r="E9" s="249"/>
      <c r="F9" s="252"/>
      <c r="G9" s="253"/>
      <c r="H9" s="252"/>
      <c r="I9" s="252"/>
      <c r="J9" s="254"/>
      <c r="K9" s="252"/>
      <c r="L9" s="246"/>
      <c r="M9" s="246"/>
      <c r="N9" s="246"/>
      <c r="O9" s="255"/>
      <c r="P9" s="80"/>
      <c r="Q9" s="4"/>
      <c r="R9" s="4"/>
      <c r="S9" s="4"/>
      <c r="T9" s="82"/>
      <c r="U9" s="45"/>
      <c r="V9" s="45"/>
      <c r="W9" s="45"/>
      <c r="X9" s="45"/>
      <c r="Y9" s="45"/>
      <c r="Z9" s="45"/>
      <c r="AA9" s="45"/>
      <c r="AB9" s="45"/>
      <c r="AC9" s="45"/>
      <c r="AD9" s="45"/>
      <c r="AE9" s="45"/>
      <c r="AF9" s="45"/>
      <c r="AG9" s="45"/>
      <c r="AH9" s="45"/>
      <c r="AI9" s="45"/>
    </row>
    <row r="10" spans="2:35" ht="15" customHeight="1" x14ac:dyDescent="0.2">
      <c r="B10" s="287" t="str">
        <f>RESUMO!B12</f>
        <v>Bancos:</v>
      </c>
      <c r="C10" s="251"/>
      <c r="D10" s="252"/>
      <c r="E10" s="249"/>
      <c r="F10" s="252"/>
      <c r="G10" s="253"/>
      <c r="H10" s="252"/>
      <c r="I10" s="252"/>
      <c r="J10" s="254"/>
      <c r="K10" s="252" t="str">
        <f>RESUMO!D12</f>
        <v>BDI Equipamentos:</v>
      </c>
      <c r="L10" s="246"/>
      <c r="M10" s="256" t="str">
        <f>RESUMO!E12</f>
        <v>Encargo Social Horista:</v>
      </c>
      <c r="N10" s="256" t="str">
        <f>M10</f>
        <v>Encargo Social Horista:</v>
      </c>
      <c r="O10" s="257" t="str">
        <f>'DADOS GERAIS'!$B$23</f>
        <v>Revisão:</v>
      </c>
      <c r="P10" s="80"/>
      <c r="Q10" s="4"/>
      <c r="R10" s="4"/>
      <c r="S10" s="4"/>
      <c r="T10" s="82"/>
      <c r="U10" s="45"/>
      <c r="V10" s="45"/>
      <c r="W10" s="45"/>
      <c r="X10" s="45"/>
      <c r="Y10" s="45"/>
      <c r="Z10" s="45"/>
      <c r="AA10" s="45"/>
      <c r="AB10" s="45"/>
      <c r="AC10" s="45"/>
      <c r="AD10" s="45"/>
      <c r="AE10" s="45"/>
      <c r="AF10" s="45"/>
      <c r="AG10" s="45"/>
      <c r="AH10" s="45"/>
      <c r="AI10" s="45"/>
    </row>
    <row r="11" spans="2:35" ht="23.25" customHeight="1" x14ac:dyDescent="0.2">
      <c r="B11" s="286" t="str">
        <f>'DADOS GERAIS'!$B$12</f>
        <v>SINAPI (11/2024) - CPOS/CDHU (01/2025) - SBC (01/2025) - ORSE (10/2024) - IOPES (08/2024) - EMOP (11/2024) - SEINFRA (028)</v>
      </c>
      <c r="C11" s="251"/>
      <c r="D11" s="252"/>
      <c r="E11" s="249"/>
      <c r="F11" s="252"/>
      <c r="G11" s="253"/>
      <c r="H11" s="252"/>
      <c r="I11" s="252"/>
      <c r="J11" s="254"/>
      <c r="K11" s="248">
        <f>RESUMO!D13</f>
        <v>0.11399789231966739</v>
      </c>
      <c r="L11" s="258"/>
      <c r="M11" s="248">
        <f>RESUMO!E13</f>
        <v>1.1434899999999999</v>
      </c>
      <c r="N11" s="248">
        <f>M11</f>
        <v>1.1434899999999999</v>
      </c>
      <c r="O11" s="259" t="str">
        <f>'DADOS GERAIS'!$C$23</f>
        <v>00</v>
      </c>
      <c r="P11" s="80"/>
      <c r="Q11" s="4"/>
      <c r="R11" s="4"/>
      <c r="S11" s="4"/>
      <c r="T11" s="82"/>
      <c r="U11" s="45"/>
      <c r="V11" s="45"/>
      <c r="W11" s="45"/>
      <c r="X11" s="45"/>
      <c r="Y11" s="45"/>
      <c r="Z11" s="45"/>
      <c r="AA11" s="45"/>
      <c r="AB11" s="45"/>
      <c r="AC11" s="45"/>
      <c r="AD11" s="45"/>
      <c r="AE11" s="45"/>
      <c r="AF11" s="45"/>
      <c r="AG11" s="45"/>
      <c r="AH11" s="45"/>
      <c r="AI11" s="45"/>
    </row>
    <row r="12" spans="2:35" ht="15" customHeight="1" x14ac:dyDescent="0.2">
      <c r="B12" s="288"/>
      <c r="C12" s="260"/>
      <c r="D12" s="133"/>
      <c r="E12" s="261"/>
      <c r="F12" s="133"/>
      <c r="G12" s="262"/>
      <c r="H12" s="133"/>
      <c r="I12" s="133"/>
      <c r="J12" s="263"/>
      <c r="K12" s="133"/>
      <c r="L12" s="264"/>
      <c r="M12" s="264"/>
      <c r="N12" s="264"/>
      <c r="O12" s="265"/>
      <c r="P12" s="83"/>
      <c r="Q12" s="84"/>
      <c r="R12" s="84"/>
      <c r="S12" s="84"/>
      <c r="T12" s="85"/>
      <c r="U12" s="45"/>
      <c r="V12" s="45"/>
      <c r="W12" s="45"/>
      <c r="X12" s="45"/>
      <c r="Y12" s="45"/>
      <c r="Z12" s="45"/>
      <c r="AA12" s="45"/>
      <c r="AB12" s="45"/>
      <c r="AC12" s="45"/>
      <c r="AD12" s="45"/>
      <c r="AE12" s="45"/>
      <c r="AF12" s="45"/>
      <c r="AG12" s="45"/>
      <c r="AH12" s="45"/>
      <c r="AI12" s="45"/>
    </row>
    <row r="13" spans="2:35" ht="15" customHeight="1" x14ac:dyDescent="0.2">
      <c r="B13" s="284"/>
      <c r="C13" s="266"/>
      <c r="D13" s="238"/>
      <c r="E13" s="267"/>
      <c r="F13" s="238"/>
      <c r="G13" s="268"/>
      <c r="H13" s="238"/>
      <c r="I13" s="238"/>
      <c r="J13" s="269"/>
      <c r="K13" s="233"/>
      <c r="L13" s="238"/>
      <c r="M13" s="238"/>
      <c r="N13" s="238"/>
      <c r="O13" s="239"/>
      <c r="P13" s="80"/>
      <c r="Q13" s="4"/>
      <c r="R13" s="4"/>
      <c r="S13" s="4"/>
      <c r="T13" s="82"/>
      <c r="U13" s="45"/>
      <c r="V13" s="45"/>
      <c r="W13" s="45"/>
      <c r="X13" s="45"/>
      <c r="Y13" s="45"/>
      <c r="Z13" s="45"/>
      <c r="AA13" s="45"/>
      <c r="AB13" s="45"/>
      <c r="AC13" s="45"/>
      <c r="AD13" s="45"/>
      <c r="AE13" s="45"/>
      <c r="AF13" s="45"/>
      <c r="AG13" s="45"/>
      <c r="AH13" s="45"/>
      <c r="AI13" s="45"/>
    </row>
    <row r="14" spans="2:35" ht="37.5" customHeight="1" x14ac:dyDescent="0.2">
      <c r="B14" s="485" t="s">
        <v>29</v>
      </c>
      <c r="C14" s="487" t="s">
        <v>30</v>
      </c>
      <c r="D14" s="487" t="s">
        <v>31</v>
      </c>
      <c r="E14" s="487" t="s">
        <v>32</v>
      </c>
      <c r="F14" s="487" t="s">
        <v>33</v>
      </c>
      <c r="G14" s="489" t="s">
        <v>34</v>
      </c>
      <c r="H14" s="487" t="s">
        <v>35</v>
      </c>
      <c r="I14" s="491" t="s">
        <v>36</v>
      </c>
      <c r="J14" s="492"/>
      <c r="K14" s="493"/>
      <c r="L14" s="491" t="s">
        <v>37</v>
      </c>
      <c r="M14" s="492"/>
      <c r="N14" s="493"/>
      <c r="O14" s="494" t="s">
        <v>38</v>
      </c>
      <c r="P14" s="77"/>
      <c r="Q14" s="85"/>
      <c r="R14" s="86"/>
      <c r="S14" s="86"/>
      <c r="T14" s="86"/>
      <c r="U14" s="86"/>
      <c r="V14" s="86"/>
      <c r="W14" s="86"/>
      <c r="X14" s="86"/>
      <c r="Y14" s="86"/>
      <c r="Z14" s="86"/>
      <c r="AA14" s="86"/>
      <c r="AB14" s="86"/>
      <c r="AC14" s="86"/>
      <c r="AD14" s="86"/>
      <c r="AE14" s="86"/>
      <c r="AF14" s="86"/>
      <c r="AG14" s="86"/>
      <c r="AH14" s="41"/>
      <c r="AI14" s="41"/>
    </row>
    <row r="15" spans="2:35" ht="26.25" customHeight="1" x14ac:dyDescent="0.2">
      <c r="B15" s="486"/>
      <c r="C15" s="488"/>
      <c r="D15" s="488"/>
      <c r="E15" s="488"/>
      <c r="F15" s="488"/>
      <c r="G15" s="490"/>
      <c r="H15" s="488"/>
      <c r="I15" s="97" t="s">
        <v>39</v>
      </c>
      <c r="J15" s="97" t="s">
        <v>40</v>
      </c>
      <c r="K15" s="97" t="s">
        <v>37</v>
      </c>
      <c r="L15" s="97" t="s">
        <v>39</v>
      </c>
      <c r="M15" s="97" t="s">
        <v>40</v>
      </c>
      <c r="N15" s="97" t="s">
        <v>37</v>
      </c>
      <c r="O15" s="495"/>
      <c r="P15" s="77"/>
      <c r="Q15" s="85"/>
      <c r="R15" s="86"/>
      <c r="S15" s="86"/>
      <c r="T15" s="86"/>
      <c r="U15" s="86"/>
      <c r="V15" s="86"/>
      <c r="W15" s="86"/>
      <c r="X15" s="86"/>
      <c r="Y15" s="86"/>
      <c r="Z15" s="86"/>
      <c r="AA15" s="86"/>
      <c r="AB15" s="86"/>
      <c r="AC15" s="86"/>
      <c r="AD15" s="86"/>
      <c r="AE15" s="86"/>
      <c r="AF15" s="86"/>
      <c r="AG15" s="86"/>
      <c r="AH15" s="41"/>
      <c r="AI15" s="41"/>
    </row>
    <row r="16" spans="2:35" ht="15.75" x14ac:dyDescent="0.2">
      <c r="B16" s="289"/>
      <c r="C16" s="136"/>
      <c r="D16" s="136"/>
      <c r="E16" s="270"/>
      <c r="F16" s="271"/>
      <c r="G16" s="272"/>
      <c r="H16" s="136"/>
      <c r="I16" s="273"/>
      <c r="J16" s="273"/>
      <c r="K16" s="273"/>
      <c r="L16" s="274"/>
      <c r="M16" s="275"/>
      <c r="N16" s="232"/>
      <c r="O16" s="276"/>
      <c r="P16" s="77"/>
      <c r="Q16" s="82"/>
      <c r="R16" s="45"/>
      <c r="S16" s="45"/>
      <c r="T16" s="45"/>
      <c r="U16" s="45"/>
      <c r="V16" s="45"/>
      <c r="W16" s="45"/>
      <c r="X16" s="45"/>
      <c r="Y16" s="45"/>
      <c r="Z16" s="45"/>
      <c r="AA16" s="45"/>
      <c r="AB16" s="45"/>
      <c r="AC16" s="45"/>
      <c r="AD16" s="45"/>
      <c r="AE16" s="45"/>
      <c r="AF16" s="45"/>
      <c r="AG16" s="45"/>
      <c r="AH16" s="41"/>
      <c r="AI16" s="41"/>
    </row>
    <row r="17" spans="2:35" ht="26.25" customHeight="1" x14ac:dyDescent="0.2">
      <c r="B17" s="290">
        <v>1</v>
      </c>
      <c r="C17" s="214"/>
      <c r="D17" s="214"/>
      <c r="E17" s="214" t="s">
        <v>888</v>
      </c>
      <c r="F17" s="214"/>
      <c r="G17" s="215"/>
      <c r="H17" s="216"/>
      <c r="I17" s="217"/>
      <c r="J17" s="217"/>
      <c r="K17" s="217"/>
      <c r="L17" s="217"/>
      <c r="M17" s="217"/>
      <c r="N17" s="216">
        <f>SUM(N18,N29,N31,N33)</f>
        <v>137127.53</v>
      </c>
      <c r="O17" s="277">
        <f>N17/$N$478</f>
        <v>6.656564247596515E-2</v>
      </c>
      <c r="P17" s="90"/>
      <c r="Q17" s="87"/>
      <c r="R17" s="45"/>
      <c r="S17" s="45"/>
      <c r="T17" s="45"/>
      <c r="U17" s="45"/>
      <c r="V17" s="45"/>
      <c r="W17" s="45"/>
      <c r="X17" s="45"/>
      <c r="Y17" s="45"/>
      <c r="Z17" s="45"/>
      <c r="AA17" s="45"/>
      <c r="AB17" s="45"/>
      <c r="AC17" s="45"/>
      <c r="AD17" s="45"/>
      <c r="AE17" s="45"/>
      <c r="AF17" s="45"/>
      <c r="AG17" s="45"/>
      <c r="AH17" s="41"/>
      <c r="AI17" s="41"/>
    </row>
    <row r="18" spans="2:35" ht="20.25" customHeight="1" x14ac:dyDescent="0.2">
      <c r="B18" s="291" t="s">
        <v>41</v>
      </c>
      <c r="C18" s="161"/>
      <c r="D18" s="161"/>
      <c r="E18" s="161" t="s">
        <v>889</v>
      </c>
      <c r="F18" s="161"/>
      <c r="G18" s="171"/>
      <c r="H18" s="210"/>
      <c r="I18" s="211"/>
      <c r="J18" s="211"/>
      <c r="K18" s="211"/>
      <c r="L18" s="211"/>
      <c r="M18" s="211"/>
      <c r="N18" s="210">
        <f>ROUND(SUM(N19:N28),2)</f>
        <v>62908.49</v>
      </c>
      <c r="O18" s="278">
        <f>N18/$N$478</f>
        <v>3.0537588287653319E-2</v>
      </c>
      <c r="P18" s="72"/>
      <c r="Q18" s="87"/>
      <c r="R18" s="45"/>
      <c r="S18" s="45"/>
      <c r="T18" s="45"/>
      <c r="U18" s="45"/>
      <c r="V18" s="45"/>
      <c r="W18" s="45"/>
      <c r="X18" s="45"/>
      <c r="Y18" s="45"/>
      <c r="Z18" s="45"/>
      <c r="AA18" s="45"/>
      <c r="AB18" s="45"/>
      <c r="AC18" s="45"/>
      <c r="AD18" s="45"/>
      <c r="AE18" s="45"/>
      <c r="AF18" s="45"/>
      <c r="AG18" s="45"/>
      <c r="AH18" s="41"/>
      <c r="AI18" s="41"/>
    </row>
    <row r="19" spans="2:35" ht="24.75" customHeight="1" x14ac:dyDescent="0.2">
      <c r="B19" s="292" t="s">
        <v>890</v>
      </c>
      <c r="C19" s="163" t="s">
        <v>1256</v>
      </c>
      <c r="D19" s="162" t="s">
        <v>155</v>
      </c>
      <c r="E19" s="162" t="s">
        <v>1257</v>
      </c>
      <c r="F19" s="164" t="s">
        <v>2296</v>
      </c>
      <c r="G19" s="172">
        <v>10</v>
      </c>
      <c r="H19" s="212">
        <v>931.47</v>
      </c>
      <c r="I19" s="212">
        <v>104.01</v>
      </c>
      <c r="J19" s="212">
        <v>1003.69</v>
      </c>
      <c r="K19" s="212">
        <v>1107.7</v>
      </c>
      <c r="L19" s="212">
        <v>1040.0999999999999</v>
      </c>
      <c r="M19" s="212">
        <v>10036.9</v>
      </c>
      <c r="N19" s="212">
        <f>TRUNC(K19*G19,2)</f>
        <v>11077</v>
      </c>
      <c r="O19" s="279">
        <f>N19/$N$478</f>
        <v>5.3770940212097889E-3</v>
      </c>
      <c r="P19" s="41"/>
      <c r="Q19" s="85">
        <f>TRUNC((G19*H19),2)</f>
        <v>9314.7000000000007</v>
      </c>
      <c r="R19" s="45"/>
      <c r="S19" s="45"/>
      <c r="T19" s="45"/>
      <c r="U19" s="45"/>
      <c r="V19" s="45"/>
      <c r="W19" s="45"/>
      <c r="X19" s="45"/>
      <c r="Y19" s="45"/>
      <c r="Z19" s="45"/>
      <c r="AA19" s="45"/>
      <c r="AB19" s="45"/>
      <c r="AC19" s="45"/>
      <c r="AD19" s="45"/>
      <c r="AE19" s="45"/>
      <c r="AF19" s="45"/>
      <c r="AG19" s="45"/>
      <c r="AH19" s="41"/>
      <c r="AI19" s="41"/>
    </row>
    <row r="20" spans="2:35" ht="42.75" customHeight="1" x14ac:dyDescent="0.2">
      <c r="B20" s="292" t="s">
        <v>891</v>
      </c>
      <c r="C20" s="163">
        <v>11703</v>
      </c>
      <c r="D20" s="162" t="s">
        <v>122</v>
      </c>
      <c r="E20" s="162" t="s">
        <v>1476</v>
      </c>
      <c r="F20" s="164" t="s">
        <v>43</v>
      </c>
      <c r="G20" s="172">
        <v>10</v>
      </c>
      <c r="H20" s="212">
        <v>193.83</v>
      </c>
      <c r="I20" s="212">
        <v>59.22</v>
      </c>
      <c r="J20" s="212">
        <v>171.28</v>
      </c>
      <c r="K20" s="212">
        <v>230.5</v>
      </c>
      <c r="L20" s="212">
        <v>592.20000000000005</v>
      </c>
      <c r="M20" s="212">
        <v>1712.8</v>
      </c>
      <c r="N20" s="212">
        <f t="shared" ref="N20:N28" si="0">TRUNC(K20*G20,2)</f>
        <v>2305</v>
      </c>
      <c r="O20" s="279">
        <f>N20/$N$478</f>
        <v>1.1189132182800906E-3</v>
      </c>
      <c r="P20" s="41"/>
      <c r="Q20" s="85">
        <f t="shared" ref="Q20:Q79" si="1">TRUNC((G20*H20),2)</f>
        <v>1938.3</v>
      </c>
      <c r="R20" s="45"/>
      <c r="S20" s="45"/>
      <c r="T20" s="45"/>
      <c r="U20" s="45"/>
      <c r="V20" s="45"/>
      <c r="W20" s="45"/>
      <c r="X20" s="45"/>
      <c r="Y20" s="45"/>
      <c r="Z20" s="45"/>
      <c r="AA20" s="45"/>
      <c r="AB20" s="45"/>
      <c r="AC20" s="45"/>
      <c r="AD20" s="45"/>
      <c r="AE20" s="45"/>
      <c r="AF20" s="45"/>
      <c r="AG20" s="45"/>
      <c r="AH20" s="41"/>
      <c r="AI20" s="41"/>
    </row>
    <row r="21" spans="2:35" ht="22.5" customHeight="1" x14ac:dyDescent="0.2">
      <c r="B21" s="292" t="s">
        <v>892</v>
      </c>
      <c r="C21" s="163">
        <v>4656</v>
      </c>
      <c r="D21" s="162" t="s">
        <v>122</v>
      </c>
      <c r="E21" s="162" t="s">
        <v>2061</v>
      </c>
      <c r="F21" s="164" t="s">
        <v>2062</v>
      </c>
      <c r="G21" s="172">
        <v>10</v>
      </c>
      <c r="H21" s="212">
        <v>945.23</v>
      </c>
      <c r="I21" s="212">
        <v>0</v>
      </c>
      <c r="J21" s="212">
        <v>1124.06</v>
      </c>
      <c r="K21" s="212">
        <v>1124.06</v>
      </c>
      <c r="L21" s="212">
        <v>0</v>
      </c>
      <c r="M21" s="212">
        <v>11240.6</v>
      </c>
      <c r="N21" s="212">
        <f t="shared" si="0"/>
        <v>11240.6</v>
      </c>
      <c r="O21" s="279">
        <f>N21/$N$478</f>
        <v>5.4565101611276298E-3</v>
      </c>
      <c r="P21" s="41"/>
      <c r="Q21" s="85">
        <f t="shared" si="1"/>
        <v>9452.2999999999993</v>
      </c>
      <c r="R21" s="45"/>
      <c r="S21" s="45"/>
      <c r="T21" s="45"/>
      <c r="U21" s="45"/>
      <c r="V21" s="45"/>
      <c r="W21" s="45"/>
      <c r="X21" s="45"/>
      <c r="Y21" s="45"/>
      <c r="Z21" s="45"/>
      <c r="AA21" s="45"/>
      <c r="AB21" s="45"/>
      <c r="AC21" s="45"/>
      <c r="AD21" s="45"/>
      <c r="AE21" s="45"/>
      <c r="AF21" s="45"/>
      <c r="AG21" s="45"/>
      <c r="AH21" s="41"/>
      <c r="AI21" s="41"/>
    </row>
    <row r="22" spans="2:35" ht="22.5" customHeight="1" x14ac:dyDescent="0.2">
      <c r="B22" s="292" t="s">
        <v>893</v>
      </c>
      <c r="C22" s="163">
        <v>12208</v>
      </c>
      <c r="D22" s="162" t="s">
        <v>48</v>
      </c>
      <c r="E22" s="162" t="s">
        <v>1478</v>
      </c>
      <c r="F22" s="164" t="s">
        <v>43</v>
      </c>
      <c r="G22" s="172">
        <v>6</v>
      </c>
      <c r="H22" s="212">
        <v>1074.3399999999999</v>
      </c>
      <c r="I22" s="212">
        <v>831.18</v>
      </c>
      <c r="J22" s="212">
        <v>446.42</v>
      </c>
      <c r="K22" s="212">
        <v>1277.5999999999999</v>
      </c>
      <c r="L22" s="212">
        <v>4987.08</v>
      </c>
      <c r="M22" s="212">
        <v>2678.52</v>
      </c>
      <c r="N22" s="212">
        <f t="shared" si="0"/>
        <v>7665.6</v>
      </c>
      <c r="O22" s="279">
        <f>N22/$N$478</f>
        <v>3.7211024581552551E-3</v>
      </c>
      <c r="P22" s="41"/>
      <c r="Q22" s="85">
        <f t="shared" si="1"/>
        <v>6446.04</v>
      </c>
      <c r="R22" s="45"/>
      <c r="S22" s="45"/>
      <c r="T22" s="45"/>
      <c r="U22" s="45"/>
      <c r="V22" s="45"/>
      <c r="W22" s="45"/>
      <c r="X22" s="45"/>
      <c r="Y22" s="45"/>
      <c r="Z22" s="45"/>
      <c r="AA22" s="45"/>
      <c r="AB22" s="45"/>
      <c r="AC22" s="45"/>
      <c r="AD22" s="45"/>
      <c r="AE22" s="45"/>
      <c r="AF22" s="45"/>
      <c r="AG22" s="45"/>
      <c r="AH22" s="41"/>
      <c r="AI22" s="41"/>
    </row>
    <row r="23" spans="2:35" ht="75" customHeight="1" x14ac:dyDescent="0.2">
      <c r="B23" s="292" t="s">
        <v>894</v>
      </c>
      <c r="C23" s="163">
        <v>95648</v>
      </c>
      <c r="D23" s="162" t="s">
        <v>42</v>
      </c>
      <c r="E23" s="162" t="s">
        <v>1479</v>
      </c>
      <c r="F23" s="164" t="s">
        <v>45</v>
      </c>
      <c r="G23" s="172">
        <v>1</v>
      </c>
      <c r="H23" s="212">
        <v>609.58000000000004</v>
      </c>
      <c r="I23" s="212">
        <v>97.74</v>
      </c>
      <c r="J23" s="212">
        <v>627.16999999999996</v>
      </c>
      <c r="K23" s="212">
        <v>724.91</v>
      </c>
      <c r="L23" s="212">
        <v>97.74</v>
      </c>
      <c r="M23" s="212">
        <v>627.16999999999996</v>
      </c>
      <c r="N23" s="212">
        <f t="shared" si="0"/>
        <v>724.91</v>
      </c>
      <c r="O23" s="279">
        <f>N23/$N$478</f>
        <v>3.5189213928998718E-4</v>
      </c>
      <c r="P23" s="41"/>
      <c r="Q23" s="85">
        <f t="shared" si="1"/>
        <v>609.58000000000004</v>
      </c>
      <c r="R23" s="45"/>
      <c r="S23" s="45"/>
      <c r="T23" s="45"/>
      <c r="U23" s="45"/>
      <c r="V23" s="45"/>
      <c r="W23" s="45"/>
      <c r="X23" s="45"/>
      <c r="Y23" s="45"/>
      <c r="Z23" s="45"/>
      <c r="AA23" s="45"/>
      <c r="AB23" s="45"/>
      <c r="AC23" s="45"/>
      <c r="AD23" s="45"/>
      <c r="AE23" s="45"/>
      <c r="AF23" s="45"/>
      <c r="AG23" s="45"/>
      <c r="AH23" s="41"/>
      <c r="AI23" s="41"/>
    </row>
    <row r="24" spans="2:35" ht="36" customHeight="1" x14ac:dyDescent="0.2">
      <c r="B24" s="292" t="s">
        <v>895</v>
      </c>
      <c r="C24" s="163">
        <v>95673</v>
      </c>
      <c r="D24" s="162" t="s">
        <v>42</v>
      </c>
      <c r="E24" s="162" t="s">
        <v>1480</v>
      </c>
      <c r="F24" s="164" t="s">
        <v>45</v>
      </c>
      <c r="G24" s="172">
        <v>1</v>
      </c>
      <c r="H24" s="212">
        <v>266.24</v>
      </c>
      <c r="I24" s="212">
        <v>25.67</v>
      </c>
      <c r="J24" s="212">
        <v>290.94</v>
      </c>
      <c r="K24" s="212">
        <v>316.61</v>
      </c>
      <c r="L24" s="212">
        <v>25.67</v>
      </c>
      <c r="M24" s="212">
        <v>290.94</v>
      </c>
      <c r="N24" s="212">
        <f t="shared" si="0"/>
        <v>316.61</v>
      </c>
      <c r="O24" s="279">
        <f>N24/$N$478</f>
        <v>1.5369158960505834E-4</v>
      </c>
      <c r="P24" s="41"/>
      <c r="Q24" s="85">
        <f t="shared" si="1"/>
        <v>266.24</v>
      </c>
      <c r="R24" s="45"/>
      <c r="S24" s="45"/>
      <c r="T24" s="45"/>
      <c r="U24" s="45"/>
      <c r="V24" s="45"/>
      <c r="W24" s="45"/>
      <c r="X24" s="45"/>
      <c r="Y24" s="45"/>
      <c r="Z24" s="45"/>
      <c r="AA24" s="45"/>
      <c r="AB24" s="45"/>
      <c r="AC24" s="45"/>
      <c r="AD24" s="45"/>
      <c r="AE24" s="45"/>
      <c r="AF24" s="45"/>
      <c r="AG24" s="45"/>
      <c r="AH24" s="41"/>
      <c r="AI24" s="41"/>
    </row>
    <row r="25" spans="2:35" ht="54" customHeight="1" x14ac:dyDescent="0.2">
      <c r="B25" s="292" t="s">
        <v>896</v>
      </c>
      <c r="C25" s="163">
        <v>101509</v>
      </c>
      <c r="D25" s="162" t="s">
        <v>42</v>
      </c>
      <c r="E25" s="162" t="s">
        <v>46</v>
      </c>
      <c r="F25" s="164" t="s">
        <v>45</v>
      </c>
      <c r="G25" s="172">
        <v>1</v>
      </c>
      <c r="H25" s="212">
        <v>2083.75</v>
      </c>
      <c r="I25" s="212">
        <v>585.54999999999995</v>
      </c>
      <c r="J25" s="212">
        <v>1892.44</v>
      </c>
      <c r="K25" s="212">
        <v>2477.9899999999998</v>
      </c>
      <c r="L25" s="212">
        <v>585.54999999999995</v>
      </c>
      <c r="M25" s="212">
        <v>1892.44</v>
      </c>
      <c r="N25" s="212">
        <f t="shared" si="0"/>
        <v>2477.9899999999998</v>
      </c>
      <c r="O25" s="279">
        <f>N25/$N$478</f>
        <v>1.2028875339548293E-3</v>
      </c>
      <c r="P25" s="41"/>
      <c r="Q25" s="85">
        <f t="shared" si="1"/>
        <v>2083.75</v>
      </c>
      <c r="R25" s="45"/>
      <c r="S25" s="45"/>
      <c r="T25" s="45"/>
      <c r="U25" s="45"/>
      <c r="V25" s="45"/>
      <c r="W25" s="45"/>
      <c r="X25" s="45"/>
      <c r="Y25" s="45"/>
      <c r="Z25" s="45"/>
      <c r="AA25" s="45"/>
      <c r="AB25" s="45"/>
      <c r="AC25" s="45"/>
      <c r="AD25" s="45"/>
      <c r="AE25" s="45"/>
      <c r="AF25" s="45"/>
      <c r="AG25" s="45"/>
      <c r="AH25" s="41"/>
      <c r="AI25" s="41"/>
    </row>
    <row r="26" spans="2:35" ht="39" customHeight="1" x14ac:dyDescent="0.2">
      <c r="B26" s="292" t="s">
        <v>897</v>
      </c>
      <c r="C26" s="163">
        <v>103689</v>
      </c>
      <c r="D26" s="162" t="s">
        <v>42</v>
      </c>
      <c r="E26" s="162" t="s">
        <v>47</v>
      </c>
      <c r="F26" s="164" t="s">
        <v>43</v>
      </c>
      <c r="G26" s="172">
        <v>6</v>
      </c>
      <c r="H26" s="212">
        <v>476.64</v>
      </c>
      <c r="I26" s="212">
        <v>48.32</v>
      </c>
      <c r="J26" s="212">
        <v>518.5</v>
      </c>
      <c r="K26" s="212">
        <v>566.82000000000005</v>
      </c>
      <c r="L26" s="212">
        <v>289.92</v>
      </c>
      <c r="M26" s="212">
        <v>3111</v>
      </c>
      <c r="N26" s="212">
        <f t="shared" si="0"/>
        <v>3400.92</v>
      </c>
      <c r="O26" s="279">
        <f>N26/$N$478</f>
        <v>1.6509042699840025E-3</v>
      </c>
      <c r="P26" s="41"/>
      <c r="Q26" s="85">
        <f t="shared" si="1"/>
        <v>2859.84</v>
      </c>
      <c r="R26" s="45"/>
      <c r="S26" s="45"/>
      <c r="T26" s="45"/>
      <c r="U26" s="45"/>
      <c r="V26" s="45"/>
      <c r="W26" s="45"/>
      <c r="X26" s="45"/>
      <c r="Y26" s="45"/>
      <c r="Z26" s="45"/>
      <c r="AA26" s="45"/>
      <c r="AB26" s="45"/>
      <c r="AC26" s="45"/>
      <c r="AD26" s="45"/>
      <c r="AE26" s="45"/>
      <c r="AF26" s="45"/>
      <c r="AG26" s="45"/>
      <c r="AH26" s="41"/>
      <c r="AI26" s="41"/>
    </row>
    <row r="27" spans="2:35" ht="54" customHeight="1" x14ac:dyDescent="0.2">
      <c r="B27" s="292" t="s">
        <v>898</v>
      </c>
      <c r="C27" s="163" t="s">
        <v>900</v>
      </c>
      <c r="D27" s="162" t="s">
        <v>155</v>
      </c>
      <c r="E27" s="162" t="s">
        <v>1222</v>
      </c>
      <c r="F27" s="164" t="s">
        <v>54</v>
      </c>
      <c r="G27" s="172">
        <v>100</v>
      </c>
      <c r="H27" s="212">
        <v>110.26</v>
      </c>
      <c r="I27" s="212">
        <v>15.28</v>
      </c>
      <c r="J27" s="212">
        <v>115.84</v>
      </c>
      <c r="K27" s="212">
        <v>131.12</v>
      </c>
      <c r="L27" s="212">
        <v>1528</v>
      </c>
      <c r="M27" s="212">
        <v>11584</v>
      </c>
      <c r="N27" s="212">
        <f t="shared" si="0"/>
        <v>13112</v>
      </c>
      <c r="O27" s="279">
        <f>N27/$N$478</f>
        <v>6.3649414829017566E-3</v>
      </c>
      <c r="P27" s="41"/>
      <c r="Q27" s="85">
        <f t="shared" si="1"/>
        <v>11026</v>
      </c>
      <c r="R27" s="45"/>
      <c r="S27" s="45"/>
      <c r="T27" s="45"/>
      <c r="U27" s="45"/>
      <c r="V27" s="45"/>
      <c r="W27" s="45"/>
      <c r="X27" s="45"/>
      <c r="Y27" s="45"/>
      <c r="Z27" s="45"/>
      <c r="AA27" s="45"/>
      <c r="AB27" s="45"/>
      <c r="AC27" s="45"/>
      <c r="AD27" s="45"/>
      <c r="AE27" s="45"/>
      <c r="AF27" s="45"/>
      <c r="AG27" s="45"/>
      <c r="AH27" s="41"/>
      <c r="AI27" s="41"/>
    </row>
    <row r="28" spans="2:35" ht="69" customHeight="1" x14ac:dyDescent="0.2">
      <c r="B28" s="292" t="s">
        <v>899</v>
      </c>
      <c r="C28" s="163" t="s">
        <v>5539</v>
      </c>
      <c r="D28" s="162" t="s">
        <v>938</v>
      </c>
      <c r="E28" s="162" t="str">
        <f>VLOOKUP(C28,'EMOP - SINAPI - 11-2024'!A:D,2,FALSE)</f>
        <v>TAPUME DE VEDACAO OU PROTECAO EXECUTADO COM TELHAS TRAPEZOIDAIS DE ACO GALVANIZADO,ESPESSURA DE 0,5MM,ESTAS COM 4 VEZESDE UTILIZACAO,INCLUSIVE ENGRADAMENTO DE MADEIRA,UTILIZADO 2VEZES,EXCLUSIVE PINTURA</v>
      </c>
      <c r="F28" s="164" t="str">
        <f>VLOOKUP(C28,'EMOP - SINAPI - 11-2024'!A:D,3,FALSE)</f>
        <v>M2</v>
      </c>
      <c r="G28" s="172">
        <v>330</v>
      </c>
      <c r="H28" s="212">
        <f>VLOOKUP(C28,'EMOP - SINAPI - 11-2024'!A:D,4,FALSE)</f>
        <v>26.98</v>
      </c>
      <c r="I28" s="212">
        <v>95.111700297097869</v>
      </c>
      <c r="J28" s="212">
        <v>76.39</v>
      </c>
      <c r="K28" s="212">
        <f t="shared" ref="K28" si="2">H28+(H28*$K$8)</f>
        <v>32.08444203570518</v>
      </c>
      <c r="L28" s="212">
        <v>13477.2</v>
      </c>
      <c r="M28" s="212">
        <v>25208.7</v>
      </c>
      <c r="N28" s="212">
        <f t="shared" si="0"/>
        <v>10587.86</v>
      </c>
      <c r="O28" s="279">
        <f>N28/$N$478</f>
        <v>5.1396514131449205E-3</v>
      </c>
      <c r="P28" s="41"/>
      <c r="Q28" s="85">
        <f t="shared" si="1"/>
        <v>8903.4</v>
      </c>
      <c r="R28" s="45"/>
      <c r="S28" s="45"/>
      <c r="T28" s="45"/>
      <c r="U28" s="45"/>
      <c r="V28" s="45"/>
      <c r="W28" s="45"/>
      <c r="X28" s="45"/>
      <c r="Y28" s="45"/>
      <c r="Z28" s="45"/>
      <c r="AA28" s="45"/>
      <c r="AB28" s="45"/>
      <c r="AC28" s="45"/>
      <c r="AD28" s="45"/>
      <c r="AE28" s="45"/>
      <c r="AF28" s="45"/>
      <c r="AG28" s="45"/>
      <c r="AH28" s="41"/>
      <c r="AI28" s="41"/>
    </row>
    <row r="29" spans="2:35" ht="20.25" customHeight="1" x14ac:dyDescent="0.2">
      <c r="B29" s="291" t="s">
        <v>1223</v>
      </c>
      <c r="C29" s="161"/>
      <c r="D29" s="161"/>
      <c r="E29" s="161" t="s">
        <v>1273</v>
      </c>
      <c r="F29" s="161"/>
      <c r="G29" s="171"/>
      <c r="H29" s="210"/>
      <c r="I29" s="211"/>
      <c r="J29" s="211"/>
      <c r="K29" s="211"/>
      <c r="L29" s="211"/>
      <c r="M29" s="211"/>
      <c r="N29" s="210">
        <f>N30</f>
        <v>55838.52</v>
      </c>
      <c r="O29" s="278">
        <f>N29/$N$478</f>
        <v>2.7105621742818744E-2</v>
      </c>
      <c r="P29" s="41"/>
      <c r="Q29" s="85">
        <f t="shared" si="1"/>
        <v>0</v>
      </c>
      <c r="R29" s="45"/>
      <c r="S29" s="45"/>
      <c r="T29" s="45"/>
      <c r="U29" s="45"/>
      <c r="V29" s="45"/>
      <c r="W29" s="45"/>
      <c r="X29" s="45"/>
      <c r="Y29" s="45"/>
      <c r="Z29" s="45"/>
      <c r="AA29" s="45"/>
      <c r="AB29" s="45"/>
      <c r="AC29" s="45"/>
      <c r="AD29" s="45"/>
      <c r="AE29" s="45"/>
      <c r="AF29" s="45"/>
      <c r="AG29" s="45"/>
      <c r="AH29" s="41"/>
      <c r="AI29" s="41"/>
    </row>
    <row r="30" spans="2:35" ht="24.75" customHeight="1" x14ac:dyDescent="0.2">
      <c r="B30" s="292" t="s">
        <v>1224</v>
      </c>
      <c r="C30" s="163">
        <v>93565</v>
      </c>
      <c r="D30" s="162" t="s">
        <v>42</v>
      </c>
      <c r="E30" s="162" t="s">
        <v>1260</v>
      </c>
      <c r="F30" s="164" t="s">
        <v>371</v>
      </c>
      <c r="G30" s="172">
        <v>2</v>
      </c>
      <c r="H30" s="212">
        <v>23477.35</v>
      </c>
      <c r="I30" s="212">
        <v>27441.31</v>
      </c>
      <c r="J30" s="212">
        <v>477.95</v>
      </c>
      <c r="K30" s="212">
        <v>27919.26</v>
      </c>
      <c r="L30" s="212">
        <v>54882.62</v>
      </c>
      <c r="M30" s="212">
        <v>955.9</v>
      </c>
      <c r="N30" s="212">
        <f>TRUNC(K30*G30,2)</f>
        <v>55838.52</v>
      </c>
      <c r="O30" s="279">
        <f>N30/$N$478</f>
        <v>2.7105621742818744E-2</v>
      </c>
      <c r="P30" s="41"/>
      <c r="Q30" s="85">
        <f t="shared" si="1"/>
        <v>46954.7</v>
      </c>
      <c r="R30" s="45"/>
      <c r="S30" s="45"/>
      <c r="T30" s="45"/>
      <c r="U30" s="45"/>
      <c r="V30" s="45"/>
      <c r="W30" s="45"/>
      <c r="X30" s="45"/>
      <c r="Y30" s="45"/>
      <c r="Z30" s="45"/>
      <c r="AA30" s="45"/>
      <c r="AB30" s="45"/>
      <c r="AC30" s="45"/>
      <c r="AD30" s="45"/>
      <c r="AE30" s="45"/>
      <c r="AF30" s="45"/>
      <c r="AG30" s="45"/>
      <c r="AH30" s="41"/>
      <c r="AI30" s="41"/>
    </row>
    <row r="31" spans="2:35" ht="20.25" customHeight="1" x14ac:dyDescent="0.2">
      <c r="B31" s="291" t="s">
        <v>44</v>
      </c>
      <c r="C31" s="161"/>
      <c r="D31" s="161"/>
      <c r="E31" s="161" t="s">
        <v>901</v>
      </c>
      <c r="F31" s="161"/>
      <c r="G31" s="171"/>
      <c r="H31" s="210"/>
      <c r="I31" s="211"/>
      <c r="J31" s="211"/>
      <c r="K31" s="211"/>
      <c r="L31" s="211"/>
      <c r="M31" s="211"/>
      <c r="N31" s="210">
        <f>N32</f>
        <v>7086.27</v>
      </c>
      <c r="O31" s="278">
        <f>N31/$N$478</f>
        <v>3.4398790331026719E-3</v>
      </c>
      <c r="P31" s="41"/>
      <c r="Q31" s="85">
        <f t="shared" si="1"/>
        <v>0</v>
      </c>
      <c r="R31" s="45"/>
      <c r="S31" s="45"/>
      <c r="T31" s="45"/>
      <c r="U31" s="45"/>
      <c r="V31" s="45"/>
      <c r="W31" s="45"/>
      <c r="X31" s="45"/>
      <c r="Y31" s="45"/>
      <c r="Z31" s="45"/>
      <c r="AA31" s="45"/>
      <c r="AB31" s="45"/>
      <c r="AC31" s="45"/>
      <c r="AD31" s="45"/>
      <c r="AE31" s="45"/>
      <c r="AF31" s="45"/>
      <c r="AG31" s="45"/>
      <c r="AH31" s="41"/>
      <c r="AI31" s="41"/>
    </row>
    <row r="32" spans="2:35" ht="24.75" customHeight="1" x14ac:dyDescent="0.2">
      <c r="B32" s="292" t="s">
        <v>902</v>
      </c>
      <c r="C32" s="163">
        <v>12689</v>
      </c>
      <c r="D32" s="162" t="s">
        <v>48</v>
      </c>
      <c r="E32" s="162" t="s">
        <v>2297</v>
      </c>
      <c r="F32" s="164" t="s">
        <v>45</v>
      </c>
      <c r="G32" s="172">
        <v>1</v>
      </c>
      <c r="H32" s="212">
        <v>5958.86</v>
      </c>
      <c r="I32" s="212">
        <v>7084.76</v>
      </c>
      <c r="J32" s="212">
        <v>1.51</v>
      </c>
      <c r="K32" s="212">
        <v>7086.27</v>
      </c>
      <c r="L32" s="212">
        <v>7084.76</v>
      </c>
      <c r="M32" s="212">
        <v>1.51</v>
      </c>
      <c r="N32" s="212">
        <f>TRUNC(K32*G32,2)</f>
        <v>7086.27</v>
      </c>
      <c r="O32" s="279">
        <f>N32/$N$478</f>
        <v>3.4398790331026719E-3</v>
      </c>
      <c r="P32" s="41"/>
      <c r="Q32" s="85">
        <f t="shared" si="1"/>
        <v>5958.86</v>
      </c>
      <c r="R32" s="45"/>
      <c r="S32" s="45"/>
      <c r="T32" s="45"/>
      <c r="U32" s="45"/>
      <c r="V32" s="45"/>
      <c r="W32" s="45"/>
      <c r="X32" s="45"/>
      <c r="Y32" s="45"/>
      <c r="Z32" s="45"/>
      <c r="AA32" s="45"/>
      <c r="AB32" s="45"/>
      <c r="AC32" s="45"/>
      <c r="AD32" s="45"/>
      <c r="AE32" s="45"/>
      <c r="AF32" s="45"/>
      <c r="AG32" s="45"/>
      <c r="AH32" s="41"/>
      <c r="AI32" s="41"/>
    </row>
    <row r="33" spans="2:35" ht="20.25" customHeight="1" x14ac:dyDescent="0.2">
      <c r="B33" s="291" t="s">
        <v>1258</v>
      </c>
      <c r="C33" s="161"/>
      <c r="D33" s="161"/>
      <c r="E33" s="161" t="s">
        <v>243</v>
      </c>
      <c r="F33" s="161"/>
      <c r="G33" s="171"/>
      <c r="H33" s="210"/>
      <c r="I33" s="211"/>
      <c r="J33" s="211"/>
      <c r="K33" s="211"/>
      <c r="L33" s="211"/>
      <c r="M33" s="211"/>
      <c r="N33" s="210">
        <f>N34</f>
        <v>11294.25</v>
      </c>
      <c r="O33" s="278">
        <f>N33/$N$478</f>
        <v>5.4825534123904181E-3</v>
      </c>
      <c r="P33" s="41"/>
      <c r="Q33" s="85">
        <f t="shared" si="1"/>
        <v>0</v>
      </c>
      <c r="R33" s="45"/>
      <c r="S33" s="45"/>
      <c r="T33" s="45"/>
      <c r="U33" s="45"/>
      <c r="V33" s="45"/>
      <c r="W33" s="45"/>
      <c r="X33" s="45"/>
      <c r="Y33" s="45"/>
      <c r="Z33" s="45"/>
      <c r="AA33" s="45"/>
      <c r="AB33" s="45"/>
      <c r="AC33" s="45"/>
      <c r="AD33" s="45"/>
      <c r="AE33" s="45"/>
      <c r="AF33" s="45"/>
      <c r="AG33" s="45"/>
      <c r="AH33" s="41"/>
      <c r="AI33" s="41"/>
    </row>
    <row r="34" spans="2:35" ht="87" customHeight="1" x14ac:dyDescent="0.2">
      <c r="B34" s="292" t="s">
        <v>1259</v>
      </c>
      <c r="C34" s="163" t="s">
        <v>244</v>
      </c>
      <c r="D34" s="162" t="s">
        <v>85</v>
      </c>
      <c r="E34" s="162" t="s">
        <v>245</v>
      </c>
      <c r="F34" s="164" t="s">
        <v>246</v>
      </c>
      <c r="G34" s="172">
        <v>275</v>
      </c>
      <c r="H34" s="212">
        <v>34.54</v>
      </c>
      <c r="I34" s="212">
        <v>11.28</v>
      </c>
      <c r="J34" s="212">
        <v>29.79</v>
      </c>
      <c r="K34" s="212">
        <v>41.07</v>
      </c>
      <c r="L34" s="212">
        <v>3102</v>
      </c>
      <c r="M34" s="212">
        <v>8192.25</v>
      </c>
      <c r="N34" s="212">
        <f>TRUNC(K34*G34,2)</f>
        <v>11294.25</v>
      </c>
      <c r="O34" s="279">
        <f>N34/$N$478</f>
        <v>5.4825534123904181E-3</v>
      </c>
      <c r="P34" s="41"/>
      <c r="Q34" s="85">
        <f t="shared" si="1"/>
        <v>9498.5</v>
      </c>
      <c r="R34" s="45"/>
      <c r="S34" s="45"/>
      <c r="T34" s="45"/>
      <c r="U34" s="45"/>
      <c r="V34" s="45"/>
      <c r="W34" s="45"/>
      <c r="X34" s="45"/>
      <c r="Y34" s="45"/>
      <c r="Z34" s="45"/>
      <c r="AA34" s="45"/>
      <c r="AB34" s="45"/>
      <c r="AC34" s="45"/>
      <c r="AD34" s="45"/>
      <c r="AE34" s="45"/>
      <c r="AF34" s="45"/>
      <c r="AG34" s="45"/>
      <c r="AH34" s="41"/>
      <c r="AI34" s="41"/>
    </row>
    <row r="35" spans="2:35" ht="26.25" customHeight="1" x14ac:dyDescent="0.2">
      <c r="B35" s="290">
        <v>2</v>
      </c>
      <c r="C35" s="214"/>
      <c r="D35" s="214"/>
      <c r="E35" s="214" t="s">
        <v>49</v>
      </c>
      <c r="F35" s="214"/>
      <c r="G35" s="215"/>
      <c r="H35" s="216"/>
      <c r="I35" s="217"/>
      <c r="J35" s="217"/>
      <c r="K35" s="217"/>
      <c r="L35" s="217"/>
      <c r="M35" s="217"/>
      <c r="N35" s="216">
        <f>SUM(N36:N51)</f>
        <v>231514.93</v>
      </c>
      <c r="O35" s="277">
        <f>N35/$N$478</f>
        <v>0.11238399800702381</v>
      </c>
      <c r="P35" s="41"/>
      <c r="Q35" s="85">
        <f t="shared" si="1"/>
        <v>0</v>
      </c>
      <c r="R35" s="45"/>
      <c r="S35" s="45"/>
      <c r="T35" s="45"/>
      <c r="U35" s="45"/>
      <c r="V35" s="45"/>
      <c r="W35" s="45"/>
      <c r="X35" s="45"/>
      <c r="Y35" s="45"/>
      <c r="Z35" s="45"/>
      <c r="AA35" s="45"/>
      <c r="AB35" s="45"/>
      <c r="AC35" s="45"/>
      <c r="AD35" s="45"/>
      <c r="AE35" s="45"/>
      <c r="AF35" s="45"/>
      <c r="AG35" s="45"/>
      <c r="AH35" s="41"/>
      <c r="AI35" s="41"/>
    </row>
    <row r="36" spans="2:35" ht="53.25" customHeight="1" x14ac:dyDescent="0.2">
      <c r="B36" s="292" t="s">
        <v>50</v>
      </c>
      <c r="C36" s="163">
        <v>99059</v>
      </c>
      <c r="D36" s="162" t="s">
        <v>42</v>
      </c>
      <c r="E36" s="162" t="s">
        <v>1483</v>
      </c>
      <c r="F36" s="164" t="s">
        <v>51</v>
      </c>
      <c r="G36" s="172">
        <v>125</v>
      </c>
      <c r="H36" s="212">
        <v>80.72</v>
      </c>
      <c r="I36" s="212">
        <v>46.26</v>
      </c>
      <c r="J36" s="212">
        <v>49.73</v>
      </c>
      <c r="K36" s="212">
        <v>95.99</v>
      </c>
      <c r="L36" s="212">
        <v>5782.5</v>
      </c>
      <c r="M36" s="212">
        <v>6216.25</v>
      </c>
      <c r="N36" s="212">
        <f t="shared" ref="N36:N51" si="3">TRUNC(K36*G36,2)</f>
        <v>11998.75</v>
      </c>
      <c r="O36" s="279">
        <f>N36/$N$478</f>
        <v>5.8245379513397998E-3</v>
      </c>
      <c r="P36" s="41"/>
      <c r="Q36" s="85">
        <f t="shared" si="1"/>
        <v>10090</v>
      </c>
      <c r="R36" s="45"/>
      <c r="S36" s="45"/>
      <c r="T36" s="45"/>
      <c r="U36" s="45"/>
      <c r="V36" s="45"/>
      <c r="W36" s="45"/>
      <c r="X36" s="45"/>
      <c r="Y36" s="45"/>
      <c r="Z36" s="45"/>
      <c r="AA36" s="45"/>
      <c r="AB36" s="45"/>
      <c r="AC36" s="45"/>
      <c r="AD36" s="45"/>
      <c r="AE36" s="45"/>
      <c r="AF36" s="45"/>
      <c r="AG36" s="45"/>
      <c r="AH36" s="41"/>
      <c r="AI36" s="41"/>
    </row>
    <row r="37" spans="2:35" ht="81.75" customHeight="1" x14ac:dyDescent="0.2">
      <c r="B37" s="292" t="s">
        <v>52</v>
      </c>
      <c r="C37" s="163">
        <v>90100</v>
      </c>
      <c r="D37" s="162" t="s">
        <v>42</v>
      </c>
      <c r="E37" s="162" t="s">
        <v>2063</v>
      </c>
      <c r="F37" s="164" t="s">
        <v>54</v>
      </c>
      <c r="G37" s="172">
        <v>203.88</v>
      </c>
      <c r="H37" s="212">
        <v>15.43</v>
      </c>
      <c r="I37" s="212">
        <v>6.77</v>
      </c>
      <c r="J37" s="212">
        <v>11.57</v>
      </c>
      <c r="K37" s="212">
        <v>18.34</v>
      </c>
      <c r="L37" s="212">
        <v>1380.27</v>
      </c>
      <c r="M37" s="212">
        <v>2358.88</v>
      </c>
      <c r="N37" s="212">
        <f t="shared" si="3"/>
        <v>3739.15</v>
      </c>
      <c r="O37" s="279">
        <f>N37/$N$478</f>
        <v>1.8150908286906728E-3</v>
      </c>
      <c r="P37" s="41"/>
      <c r="Q37" s="85">
        <f t="shared" si="1"/>
        <v>3145.86</v>
      </c>
      <c r="R37" s="45"/>
      <c r="S37" s="45"/>
      <c r="T37" s="45"/>
      <c r="U37" s="45"/>
      <c r="V37" s="45"/>
      <c r="W37" s="45"/>
      <c r="X37" s="45"/>
      <c r="Y37" s="45"/>
      <c r="Z37" s="45"/>
      <c r="AA37" s="45"/>
      <c r="AB37" s="45"/>
      <c r="AC37" s="45"/>
      <c r="AD37" s="45"/>
      <c r="AE37" s="45"/>
      <c r="AF37" s="45"/>
      <c r="AG37" s="45"/>
      <c r="AH37" s="41"/>
      <c r="AI37" s="41"/>
    </row>
    <row r="38" spans="2:35" ht="37.5" customHeight="1" x14ac:dyDescent="0.2">
      <c r="B38" s="292" t="s">
        <v>55</v>
      </c>
      <c r="C38" s="163">
        <v>93358</v>
      </c>
      <c r="D38" s="162" t="s">
        <v>42</v>
      </c>
      <c r="E38" s="162" t="s">
        <v>53</v>
      </c>
      <c r="F38" s="164" t="s">
        <v>54</v>
      </c>
      <c r="G38" s="172">
        <v>23.341999999999999</v>
      </c>
      <c r="H38" s="212">
        <v>117.36</v>
      </c>
      <c r="I38" s="212">
        <v>98.21</v>
      </c>
      <c r="J38" s="212">
        <v>41.35</v>
      </c>
      <c r="K38" s="212">
        <v>139.56</v>
      </c>
      <c r="L38" s="212">
        <v>2292.42</v>
      </c>
      <c r="M38" s="212">
        <v>965.18</v>
      </c>
      <c r="N38" s="212">
        <f t="shared" si="3"/>
        <v>3257.6</v>
      </c>
      <c r="O38" s="279">
        <f>N38/$N$478</f>
        <v>1.5813326246721141E-3</v>
      </c>
      <c r="P38" s="41"/>
      <c r="Q38" s="85">
        <f t="shared" si="1"/>
        <v>2739.41</v>
      </c>
      <c r="R38" s="45"/>
      <c r="S38" s="45"/>
      <c r="T38" s="45"/>
      <c r="U38" s="45"/>
      <c r="V38" s="45"/>
      <c r="W38" s="45"/>
      <c r="X38" s="45"/>
      <c r="Y38" s="45"/>
      <c r="Z38" s="45"/>
      <c r="AA38" s="45"/>
      <c r="AB38" s="45"/>
      <c r="AC38" s="45"/>
      <c r="AD38" s="45"/>
      <c r="AE38" s="45"/>
      <c r="AF38" s="45"/>
      <c r="AG38" s="45"/>
      <c r="AH38" s="41"/>
      <c r="AI38" s="41"/>
    </row>
    <row r="39" spans="2:35" ht="60.75" customHeight="1" x14ac:dyDescent="0.2">
      <c r="B39" s="292" t="s">
        <v>56</v>
      </c>
      <c r="C39" s="163">
        <v>100324</v>
      </c>
      <c r="D39" s="162" t="s">
        <v>42</v>
      </c>
      <c r="E39" s="162" t="s">
        <v>2064</v>
      </c>
      <c r="F39" s="164" t="s">
        <v>54</v>
      </c>
      <c r="G39" s="172">
        <v>36.186</v>
      </c>
      <c r="H39" s="212">
        <v>210.33</v>
      </c>
      <c r="I39" s="212">
        <v>71.099999999999994</v>
      </c>
      <c r="J39" s="212">
        <v>179.02</v>
      </c>
      <c r="K39" s="212">
        <v>250.12</v>
      </c>
      <c r="L39" s="212">
        <v>2572.8200000000002</v>
      </c>
      <c r="M39" s="212">
        <v>6478.02</v>
      </c>
      <c r="N39" s="212">
        <f t="shared" si="3"/>
        <v>9050.84</v>
      </c>
      <c r="O39" s="279">
        <f>N39/$N$478</f>
        <v>4.3935377494742625E-3</v>
      </c>
      <c r="P39" s="41"/>
      <c r="Q39" s="85">
        <f t="shared" si="1"/>
        <v>7611</v>
      </c>
      <c r="R39" s="45"/>
      <c r="S39" s="45"/>
      <c r="T39" s="45"/>
      <c r="U39" s="45"/>
      <c r="V39" s="45"/>
      <c r="W39" s="45"/>
      <c r="X39" s="45"/>
      <c r="Y39" s="45"/>
      <c r="Z39" s="45"/>
      <c r="AA39" s="45"/>
      <c r="AB39" s="45"/>
      <c r="AC39" s="45"/>
      <c r="AD39" s="45"/>
      <c r="AE39" s="45"/>
      <c r="AF39" s="45"/>
      <c r="AG39" s="45"/>
      <c r="AH39" s="41"/>
      <c r="AI39" s="41"/>
    </row>
    <row r="40" spans="2:35" ht="57" customHeight="1" x14ac:dyDescent="0.2">
      <c r="B40" s="292" t="s">
        <v>57</v>
      </c>
      <c r="C40" s="163">
        <v>96534</v>
      </c>
      <c r="D40" s="162" t="s">
        <v>42</v>
      </c>
      <c r="E40" s="162" t="s">
        <v>1897</v>
      </c>
      <c r="F40" s="164" t="s">
        <v>43</v>
      </c>
      <c r="G40" s="172">
        <v>392.1</v>
      </c>
      <c r="H40" s="212">
        <v>96.93</v>
      </c>
      <c r="I40" s="212">
        <v>64.31</v>
      </c>
      <c r="J40" s="212">
        <v>50.95</v>
      </c>
      <c r="K40" s="212">
        <v>115.26</v>
      </c>
      <c r="L40" s="212">
        <v>25215.95</v>
      </c>
      <c r="M40" s="212">
        <v>19977.490000000002</v>
      </c>
      <c r="N40" s="212">
        <f t="shared" si="3"/>
        <v>45193.440000000002</v>
      </c>
      <c r="O40" s="279">
        <f>N40/$N$478</f>
        <v>2.1938194097851707E-2</v>
      </c>
      <c r="P40" s="41"/>
      <c r="Q40" s="85">
        <f t="shared" si="1"/>
        <v>38006.25</v>
      </c>
      <c r="R40" s="45"/>
      <c r="S40" s="45"/>
      <c r="T40" s="45"/>
      <c r="U40" s="45"/>
      <c r="V40" s="45"/>
      <c r="W40" s="45"/>
      <c r="X40" s="45"/>
      <c r="Y40" s="45"/>
      <c r="Z40" s="45"/>
      <c r="AA40" s="45"/>
      <c r="AB40" s="45"/>
      <c r="AC40" s="45"/>
      <c r="AD40" s="45"/>
      <c r="AE40" s="45"/>
      <c r="AF40" s="45"/>
      <c r="AG40" s="45"/>
      <c r="AH40" s="41"/>
      <c r="AI40" s="41"/>
    </row>
    <row r="41" spans="2:35" ht="36" customHeight="1" x14ac:dyDescent="0.2">
      <c r="B41" s="292" t="s">
        <v>58</v>
      </c>
      <c r="C41" s="163">
        <v>96543</v>
      </c>
      <c r="D41" s="162" t="s">
        <v>42</v>
      </c>
      <c r="E41" s="162" t="s">
        <v>1484</v>
      </c>
      <c r="F41" s="164" t="s">
        <v>59</v>
      </c>
      <c r="G41" s="172">
        <v>440.3</v>
      </c>
      <c r="H41" s="212">
        <v>24.38</v>
      </c>
      <c r="I41" s="212">
        <v>13.16</v>
      </c>
      <c r="J41" s="212">
        <v>15.83</v>
      </c>
      <c r="K41" s="212">
        <v>28.99</v>
      </c>
      <c r="L41" s="212">
        <v>5794.35</v>
      </c>
      <c r="M41" s="212">
        <v>6969.94</v>
      </c>
      <c r="N41" s="212">
        <f t="shared" si="3"/>
        <v>12764.29</v>
      </c>
      <c r="O41" s="279">
        <f>N41/$N$478</f>
        <v>6.1961530598526587E-3</v>
      </c>
      <c r="P41" s="41"/>
      <c r="Q41" s="85">
        <f t="shared" si="1"/>
        <v>10734.51</v>
      </c>
      <c r="R41" s="45"/>
      <c r="S41" s="45"/>
      <c r="T41" s="45"/>
      <c r="U41" s="45"/>
      <c r="V41" s="45"/>
      <c r="W41" s="45"/>
      <c r="X41" s="45"/>
      <c r="Y41" s="45"/>
      <c r="Z41" s="45"/>
      <c r="AA41" s="45"/>
      <c r="AB41" s="45"/>
      <c r="AC41" s="45"/>
      <c r="AD41" s="45"/>
      <c r="AE41" s="45"/>
      <c r="AF41" s="45"/>
      <c r="AG41" s="45"/>
      <c r="AH41" s="41"/>
      <c r="AI41" s="41"/>
    </row>
    <row r="42" spans="2:35" ht="36" customHeight="1" x14ac:dyDescent="0.2">
      <c r="B42" s="292" t="s">
        <v>60</v>
      </c>
      <c r="C42" s="163">
        <v>96544</v>
      </c>
      <c r="D42" s="162" t="s">
        <v>42</v>
      </c>
      <c r="E42" s="162" t="s">
        <v>1485</v>
      </c>
      <c r="F42" s="164" t="s">
        <v>59</v>
      </c>
      <c r="G42" s="172">
        <v>139.1</v>
      </c>
      <c r="H42" s="212">
        <v>21.39</v>
      </c>
      <c r="I42" s="212">
        <v>9.69</v>
      </c>
      <c r="J42" s="212">
        <v>15.74</v>
      </c>
      <c r="K42" s="212">
        <v>25.43</v>
      </c>
      <c r="L42" s="212">
        <v>1347.88</v>
      </c>
      <c r="M42" s="212">
        <v>2189.4299999999998</v>
      </c>
      <c r="N42" s="212">
        <f t="shared" si="3"/>
        <v>3537.31</v>
      </c>
      <c r="O42" s="279">
        <f>N42/$N$478</f>
        <v>1.717111894210129E-3</v>
      </c>
      <c r="P42" s="41"/>
      <c r="Q42" s="85">
        <f t="shared" si="1"/>
        <v>2975.34</v>
      </c>
      <c r="R42" s="45"/>
      <c r="S42" s="45"/>
      <c r="T42" s="45"/>
      <c r="U42" s="45"/>
      <c r="V42" s="45"/>
      <c r="W42" s="45"/>
      <c r="X42" s="45"/>
      <c r="Y42" s="45"/>
      <c r="Z42" s="45"/>
      <c r="AA42" s="45"/>
      <c r="AB42" s="45"/>
      <c r="AC42" s="45"/>
      <c r="AD42" s="45"/>
      <c r="AE42" s="45"/>
      <c r="AF42" s="45"/>
      <c r="AG42" s="45"/>
      <c r="AH42" s="41"/>
      <c r="AI42" s="41"/>
    </row>
    <row r="43" spans="2:35" ht="36" customHeight="1" x14ac:dyDescent="0.2">
      <c r="B43" s="292" t="s">
        <v>61</v>
      </c>
      <c r="C43" s="163">
        <v>96545</v>
      </c>
      <c r="D43" s="162" t="s">
        <v>42</v>
      </c>
      <c r="E43" s="162" t="s">
        <v>1486</v>
      </c>
      <c r="F43" s="164" t="s">
        <v>59</v>
      </c>
      <c r="G43" s="172">
        <v>1010.5</v>
      </c>
      <c r="H43" s="212">
        <v>18.87</v>
      </c>
      <c r="I43" s="212">
        <v>7.1</v>
      </c>
      <c r="J43" s="212">
        <v>15.34</v>
      </c>
      <c r="K43" s="212">
        <v>22.44</v>
      </c>
      <c r="L43" s="212">
        <v>7174.55</v>
      </c>
      <c r="M43" s="212">
        <v>15501.07</v>
      </c>
      <c r="N43" s="212">
        <f t="shared" si="3"/>
        <v>22675.62</v>
      </c>
      <c r="O43" s="279">
        <f>N43/$N$478</f>
        <v>1.1007397375573271E-2</v>
      </c>
      <c r="P43" s="41"/>
      <c r="Q43" s="85">
        <f t="shared" si="1"/>
        <v>19068.13</v>
      </c>
      <c r="R43" s="45"/>
      <c r="S43" s="45"/>
      <c r="T43" s="45"/>
      <c r="U43" s="45"/>
      <c r="V43" s="45"/>
      <c r="W43" s="45"/>
      <c r="X43" s="45"/>
      <c r="Y43" s="45"/>
      <c r="Z43" s="45"/>
      <c r="AA43" s="45"/>
      <c r="AB43" s="45"/>
      <c r="AC43" s="45"/>
      <c r="AD43" s="45"/>
      <c r="AE43" s="45"/>
      <c r="AF43" s="45"/>
      <c r="AG43" s="45"/>
      <c r="AH43" s="41"/>
      <c r="AI43" s="41"/>
    </row>
    <row r="44" spans="2:35" ht="36" customHeight="1" x14ac:dyDescent="0.2">
      <c r="B44" s="292" t="s">
        <v>62</v>
      </c>
      <c r="C44" s="163">
        <v>96546</v>
      </c>
      <c r="D44" s="162" t="s">
        <v>42</v>
      </c>
      <c r="E44" s="162" t="s">
        <v>1487</v>
      </c>
      <c r="F44" s="164" t="s">
        <v>59</v>
      </c>
      <c r="G44" s="172">
        <v>650</v>
      </c>
      <c r="H44" s="212">
        <v>16.28</v>
      </c>
      <c r="I44" s="212">
        <v>5.34</v>
      </c>
      <c r="J44" s="212">
        <v>14.02</v>
      </c>
      <c r="K44" s="212">
        <v>19.36</v>
      </c>
      <c r="L44" s="212">
        <v>3471</v>
      </c>
      <c r="M44" s="212">
        <v>9113</v>
      </c>
      <c r="N44" s="212">
        <f t="shared" si="3"/>
        <v>12584</v>
      </c>
      <c r="O44" s="279">
        <f>N44/$N$478</f>
        <v>6.1086351144627599E-3</v>
      </c>
      <c r="P44" s="41"/>
      <c r="Q44" s="85">
        <f t="shared" si="1"/>
        <v>10582</v>
      </c>
      <c r="R44" s="45"/>
      <c r="S44" s="45"/>
      <c r="T44" s="45"/>
      <c r="U44" s="45"/>
      <c r="V44" s="45"/>
      <c r="W44" s="45"/>
      <c r="X44" s="45"/>
      <c r="Y44" s="45"/>
      <c r="Z44" s="45"/>
      <c r="AA44" s="45"/>
      <c r="AB44" s="45"/>
      <c r="AC44" s="45"/>
      <c r="AD44" s="45"/>
      <c r="AE44" s="45"/>
      <c r="AF44" s="45"/>
      <c r="AG44" s="45"/>
      <c r="AH44" s="41"/>
      <c r="AI44" s="41"/>
    </row>
    <row r="45" spans="2:35" ht="56.25" customHeight="1" x14ac:dyDescent="0.2">
      <c r="B45" s="292" t="s">
        <v>63</v>
      </c>
      <c r="C45" s="163">
        <v>104920</v>
      </c>
      <c r="D45" s="162" t="s">
        <v>42</v>
      </c>
      <c r="E45" s="162" t="s">
        <v>1488</v>
      </c>
      <c r="F45" s="164" t="s">
        <v>59</v>
      </c>
      <c r="G45" s="172">
        <v>724.4</v>
      </c>
      <c r="H45" s="212">
        <v>12.28</v>
      </c>
      <c r="I45" s="212">
        <v>2.95</v>
      </c>
      <c r="J45" s="212">
        <v>11.65</v>
      </c>
      <c r="K45" s="212">
        <v>14.6</v>
      </c>
      <c r="L45" s="212">
        <v>2136.98</v>
      </c>
      <c r="M45" s="212">
        <v>8439.26</v>
      </c>
      <c r="N45" s="212">
        <f t="shared" si="3"/>
        <v>10576.24</v>
      </c>
      <c r="O45" s="279">
        <f>N45/$N$478</f>
        <v>5.1340107313243497E-3</v>
      </c>
      <c r="P45" s="41"/>
      <c r="Q45" s="85">
        <f t="shared" si="1"/>
        <v>8895.6299999999992</v>
      </c>
      <c r="R45" s="45"/>
      <c r="S45" s="45"/>
      <c r="T45" s="45"/>
      <c r="U45" s="45"/>
      <c r="V45" s="45"/>
      <c r="W45" s="45"/>
      <c r="X45" s="45"/>
      <c r="Y45" s="45"/>
      <c r="Z45" s="45"/>
      <c r="AA45" s="45"/>
      <c r="AB45" s="45"/>
      <c r="AC45" s="45"/>
      <c r="AD45" s="45"/>
      <c r="AE45" s="45"/>
      <c r="AF45" s="45"/>
      <c r="AG45" s="45"/>
      <c r="AH45" s="41"/>
      <c r="AI45" s="41"/>
    </row>
    <row r="46" spans="2:35" ht="56.25" customHeight="1" x14ac:dyDescent="0.2">
      <c r="B46" s="292" t="s">
        <v>64</v>
      </c>
      <c r="C46" s="163">
        <v>104921</v>
      </c>
      <c r="D46" s="162" t="s">
        <v>42</v>
      </c>
      <c r="E46" s="162" t="s">
        <v>1489</v>
      </c>
      <c r="F46" s="164" t="s">
        <v>59</v>
      </c>
      <c r="G46" s="172">
        <v>655.8</v>
      </c>
      <c r="H46" s="212">
        <v>11.43</v>
      </c>
      <c r="I46" s="212">
        <v>2.2000000000000002</v>
      </c>
      <c r="J46" s="212">
        <v>11.39</v>
      </c>
      <c r="K46" s="212">
        <v>13.59</v>
      </c>
      <c r="L46" s="212">
        <v>1442.76</v>
      </c>
      <c r="M46" s="212">
        <v>7469.56</v>
      </c>
      <c r="N46" s="212">
        <f t="shared" si="3"/>
        <v>8912.32</v>
      </c>
      <c r="O46" s="279">
        <f>N46/$N$478</f>
        <v>4.3262961620572742E-3</v>
      </c>
      <c r="P46" s="41"/>
      <c r="Q46" s="85">
        <f t="shared" si="1"/>
        <v>7495.79</v>
      </c>
      <c r="R46" s="45"/>
      <c r="S46" s="45"/>
      <c r="T46" s="45"/>
      <c r="U46" s="45"/>
      <c r="V46" s="45"/>
      <c r="W46" s="45"/>
      <c r="X46" s="45"/>
      <c r="Y46" s="45"/>
      <c r="Z46" s="45"/>
      <c r="AA46" s="45"/>
      <c r="AB46" s="45"/>
      <c r="AC46" s="45"/>
      <c r="AD46" s="45"/>
      <c r="AE46" s="45"/>
      <c r="AF46" s="45"/>
      <c r="AG46" s="41"/>
      <c r="AH46" s="41"/>
      <c r="AI46" s="41"/>
    </row>
    <row r="47" spans="2:35" ht="50.25" customHeight="1" x14ac:dyDescent="0.2">
      <c r="B47" s="292" t="s">
        <v>65</v>
      </c>
      <c r="C47" s="163">
        <v>96557</v>
      </c>
      <c r="D47" s="162" t="s">
        <v>42</v>
      </c>
      <c r="E47" s="162" t="s">
        <v>2258</v>
      </c>
      <c r="F47" s="164" t="s">
        <v>54</v>
      </c>
      <c r="G47" s="172">
        <v>56.9</v>
      </c>
      <c r="H47" s="212">
        <v>663.33</v>
      </c>
      <c r="I47" s="212">
        <v>24.14</v>
      </c>
      <c r="J47" s="212">
        <v>764.69</v>
      </c>
      <c r="K47" s="212">
        <v>788.83</v>
      </c>
      <c r="L47" s="212">
        <v>1373.57</v>
      </c>
      <c r="M47" s="212">
        <v>43510.85</v>
      </c>
      <c r="N47" s="212">
        <f t="shared" si="3"/>
        <v>44884.42</v>
      </c>
      <c r="O47" s="279">
        <f>N47/$N$478</f>
        <v>2.1788186912292958E-2</v>
      </c>
      <c r="P47" s="41"/>
      <c r="Q47" s="85">
        <f t="shared" si="1"/>
        <v>37743.47</v>
      </c>
      <c r="R47" s="45"/>
      <c r="S47" s="45"/>
      <c r="T47" s="45"/>
      <c r="U47" s="45"/>
      <c r="V47" s="45"/>
      <c r="W47" s="45"/>
      <c r="X47" s="45"/>
      <c r="Y47" s="45"/>
      <c r="Z47" s="45"/>
      <c r="AA47" s="45"/>
      <c r="AB47" s="45"/>
      <c r="AC47" s="45"/>
      <c r="AD47" s="45"/>
      <c r="AE47" s="45"/>
      <c r="AF47" s="45"/>
      <c r="AG47" s="41"/>
      <c r="AH47" s="41"/>
      <c r="AI47" s="41"/>
    </row>
    <row r="48" spans="2:35" ht="39.75" customHeight="1" x14ac:dyDescent="0.2">
      <c r="B48" s="292" t="s">
        <v>66</v>
      </c>
      <c r="C48" s="163">
        <v>100574</v>
      </c>
      <c r="D48" s="162" t="s">
        <v>42</v>
      </c>
      <c r="E48" s="162" t="s">
        <v>67</v>
      </c>
      <c r="F48" s="164" t="s">
        <v>54</v>
      </c>
      <c r="G48" s="172">
        <v>167.23500000000001</v>
      </c>
      <c r="H48" s="212">
        <v>1.71</v>
      </c>
      <c r="I48" s="212">
        <v>0.53</v>
      </c>
      <c r="J48" s="212">
        <v>1.5</v>
      </c>
      <c r="K48" s="212">
        <v>2.0299999999999998</v>
      </c>
      <c r="L48" s="212">
        <v>88.63</v>
      </c>
      <c r="M48" s="212">
        <v>250.85</v>
      </c>
      <c r="N48" s="212">
        <f t="shared" si="3"/>
        <v>339.48</v>
      </c>
      <c r="O48" s="279">
        <f>N48/$N$478</f>
        <v>1.647933446168005E-4</v>
      </c>
      <c r="P48" s="41"/>
      <c r="Q48" s="85">
        <f t="shared" si="1"/>
        <v>285.97000000000003</v>
      </c>
      <c r="R48" s="45"/>
      <c r="S48" s="45"/>
      <c r="T48" s="45"/>
      <c r="U48" s="45"/>
      <c r="V48" s="45"/>
      <c r="W48" s="45"/>
      <c r="X48" s="45"/>
      <c r="Y48" s="45"/>
      <c r="Z48" s="45"/>
      <c r="AA48" s="45"/>
      <c r="AB48" s="45"/>
      <c r="AC48" s="45"/>
      <c r="AD48" s="45"/>
      <c r="AE48" s="45"/>
      <c r="AF48" s="45"/>
      <c r="AG48" s="41"/>
      <c r="AH48" s="41"/>
      <c r="AI48" s="41"/>
    </row>
    <row r="49" spans="2:35" ht="35.25" customHeight="1" x14ac:dyDescent="0.2">
      <c r="B49" s="292" t="s">
        <v>1225</v>
      </c>
      <c r="C49" s="163">
        <v>93382</v>
      </c>
      <c r="D49" s="162" t="s">
        <v>42</v>
      </c>
      <c r="E49" s="162" t="s">
        <v>68</v>
      </c>
      <c r="F49" s="164" t="s">
        <v>54</v>
      </c>
      <c r="G49" s="172">
        <v>221.86</v>
      </c>
      <c r="H49" s="212">
        <v>35.08</v>
      </c>
      <c r="I49" s="212">
        <v>27.76</v>
      </c>
      <c r="J49" s="212">
        <v>13.95</v>
      </c>
      <c r="K49" s="212">
        <v>41.71</v>
      </c>
      <c r="L49" s="212">
        <v>6158.83</v>
      </c>
      <c r="M49" s="212">
        <v>3094.95</v>
      </c>
      <c r="N49" s="212">
        <f t="shared" si="3"/>
        <v>9253.7800000000007</v>
      </c>
      <c r="O49" s="279">
        <f>N49/$N$478</f>
        <v>4.4920506555557217E-3</v>
      </c>
      <c r="P49" s="41"/>
      <c r="Q49" s="85">
        <f t="shared" si="1"/>
        <v>7782.84</v>
      </c>
      <c r="R49" s="45"/>
      <c r="S49" s="45"/>
      <c r="T49" s="45"/>
      <c r="U49" s="45"/>
      <c r="V49" s="45"/>
      <c r="W49" s="45"/>
      <c r="X49" s="45"/>
      <c r="Y49" s="45"/>
      <c r="Z49" s="45"/>
      <c r="AA49" s="45"/>
      <c r="AB49" s="45"/>
      <c r="AC49" s="45"/>
      <c r="AD49" s="45"/>
      <c r="AE49" s="45"/>
      <c r="AF49" s="45"/>
      <c r="AG49" s="41"/>
      <c r="AH49" s="41"/>
      <c r="AI49" s="41"/>
    </row>
    <row r="50" spans="2:35" ht="35.25" customHeight="1" x14ac:dyDescent="0.2">
      <c r="B50" s="292" t="s">
        <v>1226</v>
      </c>
      <c r="C50" s="163">
        <v>98557</v>
      </c>
      <c r="D50" s="162" t="s">
        <v>42</v>
      </c>
      <c r="E50" s="162" t="s">
        <v>69</v>
      </c>
      <c r="F50" s="164" t="s">
        <v>43</v>
      </c>
      <c r="G50" s="172">
        <v>388.18</v>
      </c>
      <c r="H50" s="212">
        <v>57.07</v>
      </c>
      <c r="I50" s="212">
        <v>17.66</v>
      </c>
      <c r="J50" s="212">
        <v>50.2</v>
      </c>
      <c r="K50" s="212">
        <v>67.86</v>
      </c>
      <c r="L50" s="212">
        <v>6855.26</v>
      </c>
      <c r="M50" s="212">
        <v>19486.63</v>
      </c>
      <c r="N50" s="212">
        <f t="shared" si="3"/>
        <v>26341.89</v>
      </c>
      <c r="O50" s="279">
        <f>N50/$N$478</f>
        <v>1.2787110158559711E-2</v>
      </c>
      <c r="P50" s="41"/>
      <c r="Q50" s="85">
        <f t="shared" si="1"/>
        <v>22153.43</v>
      </c>
      <c r="R50" s="45"/>
      <c r="S50" s="45"/>
      <c r="T50" s="45"/>
      <c r="U50" s="45"/>
      <c r="V50" s="45"/>
      <c r="W50" s="45"/>
      <c r="X50" s="45"/>
      <c r="Y50" s="45"/>
      <c r="Z50" s="45"/>
      <c r="AA50" s="45"/>
      <c r="AB50" s="45"/>
      <c r="AC50" s="45"/>
      <c r="AD50" s="45"/>
      <c r="AE50" s="45"/>
      <c r="AF50" s="45"/>
      <c r="AG50" s="41"/>
      <c r="AH50" s="41"/>
      <c r="AI50" s="41"/>
    </row>
    <row r="51" spans="2:35" ht="24.75" customHeight="1" x14ac:dyDescent="0.2">
      <c r="B51" s="292" t="s">
        <v>2066</v>
      </c>
      <c r="C51" s="163">
        <v>128</v>
      </c>
      <c r="D51" s="162" t="s">
        <v>48</v>
      </c>
      <c r="E51" s="162" t="s">
        <v>71</v>
      </c>
      <c r="F51" s="164" t="s">
        <v>54</v>
      </c>
      <c r="G51" s="172">
        <v>56.9</v>
      </c>
      <c r="H51" s="212">
        <v>94.67</v>
      </c>
      <c r="I51" s="212">
        <v>3.16</v>
      </c>
      <c r="J51" s="212">
        <v>109.42</v>
      </c>
      <c r="K51" s="212">
        <v>112.58</v>
      </c>
      <c r="L51" s="212">
        <v>179.8</v>
      </c>
      <c r="M51" s="212">
        <v>6226</v>
      </c>
      <c r="N51" s="212">
        <f t="shared" si="3"/>
        <v>6405.8</v>
      </c>
      <c r="O51" s="279">
        <f>N51/$N$478</f>
        <v>3.1095593464896334E-3</v>
      </c>
      <c r="P51" s="41"/>
      <c r="Q51" s="85">
        <f t="shared" si="1"/>
        <v>5386.72</v>
      </c>
      <c r="R51" s="45"/>
      <c r="S51" s="45"/>
      <c r="T51" s="45"/>
      <c r="U51" s="45"/>
      <c r="V51" s="45"/>
      <c r="W51" s="45"/>
      <c r="X51" s="45"/>
      <c r="Y51" s="45"/>
      <c r="Z51" s="45"/>
      <c r="AA51" s="45"/>
      <c r="AB51" s="45"/>
      <c r="AC51" s="45"/>
      <c r="AD51" s="45"/>
      <c r="AE51" s="45"/>
      <c r="AF51" s="45"/>
      <c r="AG51" s="41"/>
      <c r="AH51" s="41"/>
      <c r="AI51" s="41"/>
    </row>
    <row r="52" spans="2:35" ht="26.25" customHeight="1" x14ac:dyDescent="0.2">
      <c r="B52" s="290">
        <v>3</v>
      </c>
      <c r="C52" s="214"/>
      <c r="D52" s="214"/>
      <c r="E52" s="214" t="s">
        <v>72</v>
      </c>
      <c r="F52" s="214"/>
      <c r="G52" s="215"/>
      <c r="H52" s="216"/>
      <c r="I52" s="217"/>
      <c r="J52" s="217"/>
      <c r="K52" s="217"/>
      <c r="L52" s="217"/>
      <c r="M52" s="217"/>
      <c r="N52" s="216">
        <f>SUM(N53,N61,N71,N82)</f>
        <v>264404.78999999998</v>
      </c>
      <c r="O52" s="277">
        <f>N52/$N$478</f>
        <v>0.12834968091434773</v>
      </c>
      <c r="P52" s="41"/>
      <c r="Q52" s="85">
        <f t="shared" si="1"/>
        <v>0</v>
      </c>
      <c r="R52" s="45"/>
      <c r="S52" s="45"/>
      <c r="T52" s="45"/>
      <c r="U52" s="45"/>
      <c r="V52" s="45"/>
      <c r="W52" s="45"/>
      <c r="X52" s="45"/>
      <c r="Y52" s="45"/>
      <c r="Z52" s="45"/>
      <c r="AA52" s="45"/>
      <c r="AB52" s="45"/>
      <c r="AC52" s="45"/>
      <c r="AD52" s="45"/>
      <c r="AE52" s="45"/>
      <c r="AF52" s="45"/>
      <c r="AG52" s="41"/>
      <c r="AH52" s="41"/>
      <c r="AI52" s="41"/>
    </row>
    <row r="53" spans="2:35" ht="20.25" customHeight="1" x14ac:dyDescent="0.2">
      <c r="B53" s="291" t="s">
        <v>73</v>
      </c>
      <c r="C53" s="161"/>
      <c r="D53" s="161"/>
      <c r="E53" s="161" t="s">
        <v>74</v>
      </c>
      <c r="F53" s="161"/>
      <c r="G53" s="171"/>
      <c r="H53" s="210"/>
      <c r="I53" s="211"/>
      <c r="J53" s="211"/>
      <c r="K53" s="211"/>
      <c r="L53" s="211"/>
      <c r="M53" s="211"/>
      <c r="N53" s="210">
        <f>SUM(N54:N60)</f>
        <v>59425.57</v>
      </c>
      <c r="O53" s="278">
        <f>N53/$N$478</f>
        <v>2.8846878861964773E-2</v>
      </c>
      <c r="P53" s="41"/>
      <c r="Q53" s="85">
        <f t="shared" si="1"/>
        <v>0</v>
      </c>
      <c r="R53" s="62"/>
      <c r="S53" s="62"/>
      <c r="T53" s="62"/>
      <c r="U53" s="62"/>
      <c r="V53" s="62"/>
      <c r="W53" s="62"/>
      <c r="X53" s="62"/>
      <c r="Y53" s="62"/>
      <c r="Z53" s="62"/>
      <c r="AA53" s="62"/>
      <c r="AB53" s="62"/>
      <c r="AC53" s="62"/>
      <c r="AD53" s="62"/>
      <c r="AE53" s="62"/>
      <c r="AF53" s="62"/>
      <c r="AG53" s="9"/>
      <c r="AH53" s="41"/>
      <c r="AI53" s="41"/>
    </row>
    <row r="54" spans="2:35" ht="69.75" customHeight="1" x14ac:dyDescent="0.2">
      <c r="B54" s="292" t="s">
        <v>75</v>
      </c>
      <c r="C54" s="163" t="s">
        <v>42472</v>
      </c>
      <c r="D54" s="162" t="s">
        <v>42</v>
      </c>
      <c r="E54" s="162" t="str">
        <f>VLOOKUP(C54,'EMOP - SINAPI - 11-2024'!A:D,2,FALSE)</f>
        <v>MONTAGEM E DESMONTAGEM DE FÔRMA DE PILARES RETANGULARES E ESTRUTURAS SIMILARES, PÉ-DIREITO SIMPLES, EM CHAPA DE MADEIRA COMPENSADA PLASTIFICADA, 18 UTILIZAÇÕES. AF_09/2020</v>
      </c>
      <c r="F54" s="164" t="str">
        <f>VLOOKUP(C54,'EMOP - SINAPI - 11-2024'!A:D,3,FALSE)</f>
        <v>M2</v>
      </c>
      <c r="G54" s="223">
        <v>283</v>
      </c>
      <c r="H54" s="212" t="str">
        <f>VLOOKUP(C54,'EMOP - SINAPI - 11-2024'!A:D,4,FALSE)</f>
        <v>63,22</v>
      </c>
      <c r="I54" s="212">
        <v>41.4</v>
      </c>
      <c r="J54" s="212">
        <v>64.61</v>
      </c>
      <c r="K54" s="212">
        <f t="shared" ref="K54" si="4">H54+(H54*$K$8)</f>
        <v>75.180816363872552</v>
      </c>
      <c r="L54" s="212">
        <v>11716.2</v>
      </c>
      <c r="M54" s="212">
        <v>18284.63</v>
      </c>
      <c r="N54" s="212">
        <f t="shared" ref="N54:N60" si="5">TRUNC(K54*G54,2)</f>
        <v>21276.17</v>
      </c>
      <c r="O54" s="279">
        <f>N54/$N$478</f>
        <v>1.0328064142027901E-2</v>
      </c>
      <c r="P54" s="41"/>
      <c r="Q54" s="85">
        <f t="shared" si="1"/>
        <v>17891.259999999998</v>
      </c>
      <c r="R54" s="45"/>
      <c r="S54" s="45"/>
      <c r="T54" s="45"/>
      <c r="U54" s="45"/>
      <c r="V54" s="45"/>
      <c r="W54" s="45"/>
      <c r="X54" s="45"/>
      <c r="Y54" s="45"/>
      <c r="Z54" s="45"/>
      <c r="AA54" s="45"/>
      <c r="AB54" s="45"/>
      <c r="AC54" s="45"/>
      <c r="AD54" s="45"/>
      <c r="AE54" s="45"/>
      <c r="AF54" s="45"/>
      <c r="AG54" s="41"/>
      <c r="AH54" s="41"/>
      <c r="AI54" s="41"/>
    </row>
    <row r="55" spans="2:35" ht="51.75" customHeight="1" x14ac:dyDescent="0.2">
      <c r="B55" s="292" t="s">
        <v>76</v>
      </c>
      <c r="C55" s="163">
        <v>92762</v>
      </c>
      <c r="D55" s="162" t="s">
        <v>42</v>
      </c>
      <c r="E55" s="162" t="s">
        <v>77</v>
      </c>
      <c r="F55" s="164" t="s">
        <v>59</v>
      </c>
      <c r="G55" s="223">
        <v>680.7</v>
      </c>
      <c r="H55" s="212">
        <v>12.28</v>
      </c>
      <c r="I55" s="212">
        <v>1.78</v>
      </c>
      <c r="J55" s="212">
        <v>12.82</v>
      </c>
      <c r="K55" s="222">
        <v>14.6</v>
      </c>
      <c r="L55" s="212">
        <v>1211.6500000000001</v>
      </c>
      <c r="M55" s="212">
        <v>8726.57</v>
      </c>
      <c r="N55" s="212">
        <f t="shared" si="5"/>
        <v>9938.2199999999993</v>
      </c>
      <c r="O55" s="279">
        <f>N55/$N$478</f>
        <v>4.824297494219333E-3</v>
      </c>
      <c r="P55" s="41"/>
      <c r="Q55" s="85">
        <f t="shared" si="1"/>
        <v>8358.99</v>
      </c>
      <c r="R55" s="45"/>
      <c r="S55" s="45"/>
      <c r="T55" s="45"/>
      <c r="U55" s="45"/>
      <c r="V55" s="45"/>
      <c r="W55" s="45"/>
      <c r="X55" s="45"/>
      <c r="Y55" s="45"/>
      <c r="Z55" s="45"/>
      <c r="AA55" s="45"/>
      <c r="AB55" s="45"/>
      <c r="AC55" s="45"/>
      <c r="AD55" s="45"/>
      <c r="AE55" s="45"/>
      <c r="AF55" s="45"/>
      <c r="AG55" s="41"/>
      <c r="AH55" s="41"/>
      <c r="AI55" s="41"/>
    </row>
    <row r="56" spans="2:35" ht="51.75" customHeight="1" x14ac:dyDescent="0.2">
      <c r="B56" s="292" t="s">
        <v>78</v>
      </c>
      <c r="C56" s="163">
        <v>92763</v>
      </c>
      <c r="D56" s="162" t="s">
        <v>42</v>
      </c>
      <c r="E56" s="162" t="s">
        <v>79</v>
      </c>
      <c r="F56" s="164" t="s">
        <v>59</v>
      </c>
      <c r="G56" s="223">
        <v>214.4</v>
      </c>
      <c r="H56" s="212">
        <v>10.23</v>
      </c>
      <c r="I56" s="212">
        <v>1.1100000000000001</v>
      </c>
      <c r="J56" s="212">
        <v>11.05</v>
      </c>
      <c r="K56" s="222">
        <v>12.16</v>
      </c>
      <c r="L56" s="212">
        <v>237.98</v>
      </c>
      <c r="M56" s="212">
        <v>2369.12</v>
      </c>
      <c r="N56" s="212">
        <f t="shared" si="5"/>
        <v>2607.1</v>
      </c>
      <c r="O56" s="279">
        <f>N56/$N$478</f>
        <v>1.2655612370403575E-3</v>
      </c>
      <c r="P56" s="41"/>
      <c r="Q56" s="85">
        <f t="shared" si="1"/>
        <v>2193.31</v>
      </c>
      <c r="R56" s="45"/>
      <c r="S56" s="45"/>
      <c r="T56" s="45"/>
      <c r="U56" s="45"/>
      <c r="V56" s="45"/>
      <c r="W56" s="45"/>
      <c r="X56" s="45"/>
      <c r="Y56" s="45"/>
      <c r="Z56" s="45"/>
      <c r="AA56" s="45"/>
      <c r="AB56" s="45"/>
      <c r="AC56" s="45"/>
      <c r="AD56" s="45"/>
      <c r="AE56" s="45"/>
      <c r="AF56" s="45"/>
      <c r="AG56" s="41"/>
      <c r="AH56" s="41"/>
      <c r="AI56" s="41"/>
    </row>
    <row r="57" spans="2:35" ht="51.75" customHeight="1" x14ac:dyDescent="0.2">
      <c r="B57" s="292" t="s">
        <v>80</v>
      </c>
      <c r="C57" s="163">
        <v>92764</v>
      </c>
      <c r="D57" s="162" t="s">
        <v>42</v>
      </c>
      <c r="E57" s="162" t="s">
        <v>81</v>
      </c>
      <c r="F57" s="164" t="s">
        <v>59</v>
      </c>
      <c r="G57" s="223">
        <v>145</v>
      </c>
      <c r="H57" s="212">
        <v>9.83</v>
      </c>
      <c r="I57" s="212">
        <v>0.8</v>
      </c>
      <c r="J57" s="212">
        <v>10.88</v>
      </c>
      <c r="K57" s="222">
        <v>11.68</v>
      </c>
      <c r="L57" s="212">
        <v>116</v>
      </c>
      <c r="M57" s="212">
        <v>1577.6</v>
      </c>
      <c r="N57" s="212">
        <f t="shared" si="5"/>
        <v>1693.6</v>
      </c>
      <c r="O57" s="279">
        <f>N57/$N$478</f>
        <v>8.2212209391720669E-4</v>
      </c>
      <c r="P57" s="41"/>
      <c r="Q57" s="85">
        <f t="shared" si="1"/>
        <v>1425.35</v>
      </c>
      <c r="R57" s="45"/>
      <c r="S57" s="45"/>
      <c r="T57" s="45"/>
      <c r="U57" s="45"/>
      <c r="V57" s="45"/>
      <c r="W57" s="45"/>
      <c r="X57" s="45"/>
      <c r="Y57" s="45"/>
      <c r="Z57" s="45"/>
      <c r="AA57" s="45"/>
      <c r="AB57" s="45"/>
      <c r="AC57" s="45"/>
      <c r="AD57" s="45"/>
      <c r="AE57" s="45"/>
      <c r="AF57" s="45"/>
      <c r="AG57" s="41"/>
      <c r="AH57" s="41"/>
      <c r="AI57" s="41"/>
    </row>
    <row r="58" spans="2:35" ht="51.75" customHeight="1" x14ac:dyDescent="0.2">
      <c r="B58" s="292" t="s">
        <v>82</v>
      </c>
      <c r="C58" s="163">
        <v>92759</v>
      </c>
      <c r="D58" s="162" t="s">
        <v>42</v>
      </c>
      <c r="E58" s="162" t="s">
        <v>83</v>
      </c>
      <c r="F58" s="164" t="s">
        <v>59</v>
      </c>
      <c r="G58" s="223">
        <v>403.7</v>
      </c>
      <c r="H58" s="212">
        <v>16.55</v>
      </c>
      <c r="I58" s="212">
        <v>6.23</v>
      </c>
      <c r="J58" s="212">
        <v>13.45</v>
      </c>
      <c r="K58" s="222">
        <v>19.68</v>
      </c>
      <c r="L58" s="212">
        <v>2515.0500000000002</v>
      </c>
      <c r="M58" s="212">
        <v>5429.76</v>
      </c>
      <c r="N58" s="212">
        <f t="shared" si="5"/>
        <v>7944.81</v>
      </c>
      <c r="O58" s="279">
        <f>N58/$N$478</f>
        <v>3.8566390133292178E-3</v>
      </c>
      <c r="P58" s="41"/>
      <c r="Q58" s="85">
        <f t="shared" si="1"/>
        <v>6681.23</v>
      </c>
      <c r="R58" s="45"/>
      <c r="S58" s="45"/>
      <c r="T58" s="45"/>
      <c r="U58" s="45"/>
      <c r="V58" s="45"/>
      <c r="W58" s="45"/>
      <c r="X58" s="45"/>
      <c r="Y58" s="45"/>
      <c r="Z58" s="45"/>
      <c r="AA58" s="45"/>
      <c r="AB58" s="45"/>
      <c r="AC58" s="45"/>
      <c r="AD58" s="45"/>
      <c r="AE58" s="45"/>
      <c r="AF58" s="45"/>
      <c r="AG58" s="41"/>
      <c r="AH58" s="41"/>
      <c r="AI58" s="41"/>
    </row>
    <row r="59" spans="2:35" ht="51.75" customHeight="1" x14ac:dyDescent="0.2">
      <c r="B59" s="292" t="s">
        <v>84</v>
      </c>
      <c r="C59" s="163" t="s">
        <v>1491</v>
      </c>
      <c r="D59" s="162" t="s">
        <v>85</v>
      </c>
      <c r="E59" s="162" t="s">
        <v>1492</v>
      </c>
      <c r="F59" s="164" t="s">
        <v>54</v>
      </c>
      <c r="G59" s="223">
        <v>18.600000000000001</v>
      </c>
      <c r="H59" s="212">
        <v>627.14</v>
      </c>
      <c r="I59" s="212">
        <v>49.07</v>
      </c>
      <c r="J59" s="212">
        <v>696.72</v>
      </c>
      <c r="K59" s="222">
        <v>745.79</v>
      </c>
      <c r="L59" s="212">
        <v>912.7</v>
      </c>
      <c r="M59" s="212">
        <v>12958.99</v>
      </c>
      <c r="N59" s="212">
        <f t="shared" si="5"/>
        <v>13871.69</v>
      </c>
      <c r="O59" s="279">
        <f>N59/$N$478</f>
        <v>6.7337168333552067E-3</v>
      </c>
      <c r="P59" s="41"/>
      <c r="Q59" s="85">
        <f t="shared" si="1"/>
        <v>11664.8</v>
      </c>
      <c r="R59" s="45"/>
      <c r="S59" s="45"/>
      <c r="T59" s="45"/>
      <c r="U59" s="45"/>
      <c r="V59" s="45"/>
      <c r="W59" s="45"/>
      <c r="X59" s="45"/>
      <c r="Y59" s="45"/>
      <c r="Z59" s="45"/>
      <c r="AA59" s="45"/>
      <c r="AB59" s="45"/>
      <c r="AC59" s="45"/>
      <c r="AD59" s="45"/>
      <c r="AE59" s="45"/>
      <c r="AF59" s="45"/>
      <c r="AG59" s="41"/>
      <c r="AH59" s="41"/>
      <c r="AI59" s="41"/>
    </row>
    <row r="60" spans="2:35" ht="23.25" customHeight="1" x14ac:dyDescent="0.2">
      <c r="B60" s="292" t="s">
        <v>86</v>
      </c>
      <c r="C60" s="163">
        <v>128</v>
      </c>
      <c r="D60" s="162" t="s">
        <v>48</v>
      </c>
      <c r="E60" s="162" t="s">
        <v>71</v>
      </c>
      <c r="F60" s="164" t="s">
        <v>54</v>
      </c>
      <c r="G60" s="223">
        <v>18.600000000000001</v>
      </c>
      <c r="H60" s="212">
        <v>94.67</v>
      </c>
      <c r="I60" s="212">
        <v>3.16</v>
      </c>
      <c r="J60" s="212">
        <v>109.42</v>
      </c>
      <c r="K60" s="222">
        <v>112.58</v>
      </c>
      <c r="L60" s="212">
        <v>58.78</v>
      </c>
      <c r="M60" s="212">
        <v>2035.2</v>
      </c>
      <c r="N60" s="212">
        <f t="shared" si="5"/>
        <v>2093.98</v>
      </c>
      <c r="O60" s="279">
        <f>N60/$N$478</f>
        <v>1.0164780480755506E-3</v>
      </c>
      <c r="P60" s="41"/>
      <c r="Q60" s="85">
        <f t="shared" si="1"/>
        <v>1760.86</v>
      </c>
      <c r="R60" s="45"/>
      <c r="S60" s="45"/>
      <c r="T60" s="45"/>
      <c r="U60" s="45"/>
      <c r="V60" s="45"/>
      <c r="W60" s="45"/>
      <c r="X60" s="45"/>
      <c r="Y60" s="45"/>
      <c r="Z60" s="45"/>
      <c r="AA60" s="45"/>
      <c r="AB60" s="45"/>
      <c r="AC60" s="45"/>
      <c r="AD60" s="45"/>
      <c r="AE60" s="45"/>
      <c r="AF60" s="45"/>
      <c r="AG60" s="41"/>
      <c r="AH60" s="41"/>
      <c r="AI60" s="41"/>
    </row>
    <row r="61" spans="2:35" ht="20.25" customHeight="1" x14ac:dyDescent="0.2">
      <c r="B61" s="291" t="s">
        <v>87</v>
      </c>
      <c r="C61" s="161"/>
      <c r="D61" s="161"/>
      <c r="E61" s="161" t="s">
        <v>88</v>
      </c>
      <c r="F61" s="161"/>
      <c r="G61" s="171"/>
      <c r="H61" s="210"/>
      <c r="I61" s="211"/>
      <c r="J61" s="211"/>
      <c r="K61" s="211"/>
      <c r="L61" s="211"/>
      <c r="M61" s="211"/>
      <c r="N61" s="210">
        <f>SUM(N62:N70)</f>
        <v>90322.28</v>
      </c>
      <c r="O61" s="278">
        <f>N61/$N$478</f>
        <v>4.3845029499867877E-2</v>
      </c>
      <c r="P61" s="41"/>
      <c r="Q61" s="85">
        <f t="shared" si="1"/>
        <v>0</v>
      </c>
      <c r="R61" s="62"/>
      <c r="S61" s="62"/>
      <c r="T61" s="62"/>
      <c r="U61" s="62"/>
      <c r="V61" s="62"/>
      <c r="W61" s="62"/>
      <c r="X61" s="62"/>
      <c r="Y61" s="62"/>
      <c r="Z61" s="62"/>
      <c r="AA61" s="62"/>
      <c r="AB61" s="62"/>
      <c r="AC61" s="62"/>
      <c r="AD61" s="62"/>
      <c r="AE61" s="62"/>
      <c r="AF61" s="62"/>
      <c r="AG61" s="9"/>
      <c r="AH61" s="41"/>
      <c r="AI61" s="41"/>
    </row>
    <row r="62" spans="2:35" ht="69.75" customHeight="1" x14ac:dyDescent="0.2">
      <c r="B62" s="292" t="s">
        <v>89</v>
      </c>
      <c r="C62" s="163" t="s">
        <v>42576</v>
      </c>
      <c r="D62" s="162" t="s">
        <v>42</v>
      </c>
      <c r="E62" s="162" t="str">
        <f>VLOOKUP(C62,'EMOP - SINAPI - 11-2024'!A:D,2,FALSE)</f>
        <v>MONTAGEM E DESMONTAGEM DE FÔRMA DE VIGA, ESCORAMENTO COM GARFO DE MADEIRA, PÉ-DIREITO SIMPLES, EM CHAPA DE MADEIRA PLASTIFICADA, 18 UTILIZAÇÕES. AF_09/2020</v>
      </c>
      <c r="F62" s="164" t="str">
        <f>VLOOKUP(C62,'EMOP - SINAPI - 11-2024'!A:D,3,FALSE)</f>
        <v>M2</v>
      </c>
      <c r="G62" s="172">
        <v>292</v>
      </c>
      <c r="H62" s="212" t="str">
        <f>VLOOKUP(C62,'EMOP - SINAPI - 11-2024'!A:D,4,FALSE)</f>
        <v>79,98</v>
      </c>
      <c r="I62" s="212">
        <v>41.4</v>
      </c>
      <c r="J62" s="212">
        <v>64.61</v>
      </c>
      <c r="K62" s="212">
        <f t="shared" ref="K62" si="6">H62+(H62*$K$8)</f>
        <v>95.111700297097869</v>
      </c>
      <c r="L62" s="212">
        <v>21829.919999999998</v>
      </c>
      <c r="M62" s="212">
        <v>33144.92</v>
      </c>
      <c r="N62" s="212">
        <f t="shared" ref="N62:N70" si="7">TRUNC(K62*G62,2)</f>
        <v>27772.61</v>
      </c>
      <c r="O62" s="279">
        <f>N62/$N$478</f>
        <v>1.3481622748432898E-2</v>
      </c>
      <c r="P62" s="41"/>
      <c r="Q62" s="85">
        <f t="shared" si="1"/>
        <v>23354.16</v>
      </c>
      <c r="R62" s="45"/>
      <c r="S62" s="45"/>
      <c r="T62" s="45"/>
      <c r="U62" s="45"/>
      <c r="V62" s="45"/>
      <c r="W62" s="45"/>
      <c r="X62" s="45"/>
      <c r="Y62" s="45"/>
      <c r="Z62" s="45"/>
      <c r="AA62" s="45"/>
      <c r="AB62" s="45"/>
      <c r="AC62" s="45"/>
      <c r="AD62" s="45"/>
      <c r="AE62" s="45"/>
      <c r="AF62" s="45"/>
      <c r="AG62" s="41"/>
      <c r="AH62" s="41"/>
      <c r="AI62" s="41"/>
    </row>
    <row r="63" spans="2:35" ht="57.75" customHeight="1" x14ac:dyDescent="0.2">
      <c r="B63" s="292" t="s">
        <v>90</v>
      </c>
      <c r="C63" s="163">
        <v>92760</v>
      </c>
      <c r="D63" s="162" t="s">
        <v>42</v>
      </c>
      <c r="E63" s="162" t="s">
        <v>91</v>
      </c>
      <c r="F63" s="164" t="s">
        <v>59</v>
      </c>
      <c r="G63" s="172">
        <v>403.8</v>
      </c>
      <c r="H63" s="212">
        <v>15.16</v>
      </c>
      <c r="I63" s="212">
        <v>4.1500000000000004</v>
      </c>
      <c r="J63" s="212">
        <v>13.87</v>
      </c>
      <c r="K63" s="212">
        <v>18.02</v>
      </c>
      <c r="L63" s="212">
        <v>1675.77</v>
      </c>
      <c r="M63" s="212">
        <v>5600.7</v>
      </c>
      <c r="N63" s="212">
        <f t="shared" si="7"/>
        <v>7276.47</v>
      </c>
      <c r="O63" s="279">
        <f>N63/$N$478</f>
        <v>3.5322075771880832E-3</v>
      </c>
      <c r="P63" s="41"/>
      <c r="Q63" s="85">
        <f t="shared" si="1"/>
        <v>6121.6</v>
      </c>
      <c r="R63" s="45"/>
      <c r="S63" s="45"/>
      <c r="T63" s="45"/>
      <c r="U63" s="45"/>
      <c r="V63" s="45"/>
      <c r="W63" s="45"/>
      <c r="X63" s="45"/>
      <c r="Y63" s="45"/>
      <c r="Z63" s="45"/>
      <c r="AA63" s="45"/>
      <c r="AB63" s="45"/>
      <c r="AC63" s="45"/>
      <c r="AD63" s="45"/>
      <c r="AE63" s="45"/>
      <c r="AF63" s="45"/>
      <c r="AG63" s="41"/>
      <c r="AH63" s="41"/>
      <c r="AI63" s="41"/>
    </row>
    <row r="64" spans="2:35" ht="57.75" customHeight="1" x14ac:dyDescent="0.2">
      <c r="B64" s="292" t="s">
        <v>92</v>
      </c>
      <c r="C64" s="163">
        <v>92761</v>
      </c>
      <c r="D64" s="162" t="s">
        <v>42</v>
      </c>
      <c r="E64" s="162" t="s">
        <v>93</v>
      </c>
      <c r="F64" s="164" t="s">
        <v>59</v>
      </c>
      <c r="G64" s="172">
        <v>143.5</v>
      </c>
      <c r="H64" s="212">
        <v>13.95</v>
      </c>
      <c r="I64" s="212">
        <v>2.71</v>
      </c>
      <c r="J64" s="212">
        <v>13.87</v>
      </c>
      <c r="K64" s="212">
        <v>16.579999999999998</v>
      </c>
      <c r="L64" s="212">
        <v>388.89</v>
      </c>
      <c r="M64" s="212">
        <v>1990.35</v>
      </c>
      <c r="N64" s="212">
        <f t="shared" si="7"/>
        <v>2379.23</v>
      </c>
      <c r="O64" s="279">
        <f>N64/$N$478</f>
        <v>1.1549465927672626E-3</v>
      </c>
      <c r="P64" s="41"/>
      <c r="Q64" s="85">
        <f t="shared" si="1"/>
        <v>2001.82</v>
      </c>
      <c r="R64" s="45"/>
      <c r="S64" s="45"/>
      <c r="T64" s="45"/>
      <c r="U64" s="45"/>
      <c r="V64" s="45"/>
      <c r="W64" s="45"/>
      <c r="X64" s="45"/>
      <c r="Y64" s="45"/>
      <c r="Z64" s="45"/>
      <c r="AA64" s="45"/>
      <c r="AB64" s="45"/>
      <c r="AC64" s="45"/>
      <c r="AD64" s="45"/>
      <c r="AE64" s="45"/>
      <c r="AF64" s="45"/>
      <c r="AG64" s="41"/>
      <c r="AH64" s="41"/>
      <c r="AI64" s="41"/>
    </row>
    <row r="65" spans="2:35" ht="49.5" customHeight="1" x14ac:dyDescent="0.2">
      <c r="B65" s="292" t="s">
        <v>94</v>
      </c>
      <c r="C65" s="163">
        <v>92762</v>
      </c>
      <c r="D65" s="162" t="s">
        <v>42</v>
      </c>
      <c r="E65" s="162" t="s">
        <v>77</v>
      </c>
      <c r="F65" s="164" t="s">
        <v>59</v>
      </c>
      <c r="G65" s="172">
        <v>541.9</v>
      </c>
      <c r="H65" s="212">
        <v>12.28</v>
      </c>
      <c r="I65" s="212">
        <v>1.78</v>
      </c>
      <c r="J65" s="212">
        <v>12.82</v>
      </c>
      <c r="K65" s="212">
        <v>14.6</v>
      </c>
      <c r="L65" s="212">
        <v>964.58</v>
      </c>
      <c r="M65" s="212">
        <v>6947.16</v>
      </c>
      <c r="N65" s="212">
        <f t="shared" si="7"/>
        <v>7911.74</v>
      </c>
      <c r="O65" s="279">
        <f>N65/$N$478</f>
        <v>3.840585885290813E-3</v>
      </c>
      <c r="P65" s="41"/>
      <c r="Q65" s="85">
        <f t="shared" si="1"/>
        <v>6654.53</v>
      </c>
      <c r="R65" s="45"/>
      <c r="S65" s="45"/>
      <c r="T65" s="45"/>
      <c r="U65" s="45"/>
      <c r="V65" s="45"/>
      <c r="W65" s="45"/>
      <c r="X65" s="45"/>
      <c r="Y65" s="45"/>
      <c r="Z65" s="45"/>
      <c r="AA65" s="45"/>
      <c r="AB65" s="45"/>
      <c r="AC65" s="45"/>
      <c r="AD65" s="45"/>
      <c r="AE65" s="45"/>
      <c r="AF65" s="45"/>
      <c r="AG65" s="41"/>
      <c r="AH65" s="41"/>
      <c r="AI65" s="41"/>
    </row>
    <row r="66" spans="2:35" ht="49.5" customHeight="1" x14ac:dyDescent="0.2">
      <c r="B66" s="292" t="s">
        <v>95</v>
      </c>
      <c r="C66" s="163">
        <v>92763</v>
      </c>
      <c r="D66" s="162" t="s">
        <v>42</v>
      </c>
      <c r="E66" s="162" t="s">
        <v>79</v>
      </c>
      <c r="F66" s="164" t="s">
        <v>59</v>
      </c>
      <c r="G66" s="172">
        <v>525.5</v>
      </c>
      <c r="H66" s="212">
        <v>10.23</v>
      </c>
      <c r="I66" s="212">
        <v>1.1100000000000001</v>
      </c>
      <c r="J66" s="212">
        <v>11.05</v>
      </c>
      <c r="K66" s="212">
        <v>12.16</v>
      </c>
      <c r="L66" s="212">
        <v>583.30999999999995</v>
      </c>
      <c r="M66" s="212">
        <v>5806.78</v>
      </c>
      <c r="N66" s="212">
        <f t="shared" si="7"/>
        <v>6390.08</v>
      </c>
      <c r="O66" s="279">
        <f>N66/$N$478</f>
        <v>3.101928406883836E-3</v>
      </c>
      <c r="P66" s="41"/>
      <c r="Q66" s="85">
        <f t="shared" si="1"/>
        <v>5375.86</v>
      </c>
      <c r="R66" s="45"/>
      <c r="S66" s="45"/>
      <c r="T66" s="45"/>
      <c r="U66" s="45"/>
      <c r="V66" s="45"/>
      <c r="W66" s="45"/>
      <c r="X66" s="45"/>
      <c r="Y66" s="45"/>
      <c r="Z66" s="45"/>
      <c r="AA66" s="45"/>
      <c r="AB66" s="45"/>
      <c r="AC66" s="45"/>
      <c r="AD66" s="45"/>
      <c r="AE66" s="45"/>
      <c r="AF66" s="45"/>
      <c r="AG66" s="41"/>
      <c r="AH66" s="41"/>
      <c r="AI66" s="41"/>
    </row>
    <row r="67" spans="2:35" ht="49.5" customHeight="1" x14ac:dyDescent="0.2">
      <c r="B67" s="292" t="s">
        <v>96</v>
      </c>
      <c r="C67" s="163">
        <v>92764</v>
      </c>
      <c r="D67" s="162" t="s">
        <v>42</v>
      </c>
      <c r="E67" s="162" t="s">
        <v>81</v>
      </c>
      <c r="F67" s="164" t="s">
        <v>59</v>
      </c>
      <c r="G67" s="172">
        <v>360.3</v>
      </c>
      <c r="H67" s="212">
        <v>9.83</v>
      </c>
      <c r="I67" s="212">
        <v>0.8</v>
      </c>
      <c r="J67" s="212">
        <v>10.88</v>
      </c>
      <c r="K67" s="212">
        <v>11.68</v>
      </c>
      <c r="L67" s="212">
        <v>288.24</v>
      </c>
      <c r="M67" s="212">
        <v>3920.06</v>
      </c>
      <c r="N67" s="212">
        <f t="shared" si="7"/>
        <v>4208.3</v>
      </c>
      <c r="O67" s="279">
        <f>N67/$N$478</f>
        <v>2.0428297164807401E-3</v>
      </c>
      <c r="P67" s="41"/>
      <c r="Q67" s="85">
        <f t="shared" si="1"/>
        <v>3541.74</v>
      </c>
      <c r="R67" s="45"/>
      <c r="S67" s="45"/>
      <c r="T67" s="45"/>
      <c r="U67" s="45"/>
      <c r="V67" s="45"/>
      <c r="W67" s="45"/>
      <c r="X67" s="45"/>
      <c r="Y67" s="45"/>
      <c r="Z67" s="45"/>
      <c r="AA67" s="45"/>
      <c r="AB67" s="45"/>
      <c r="AC67" s="45"/>
      <c r="AD67" s="45"/>
      <c r="AE67" s="45"/>
      <c r="AF67" s="45"/>
      <c r="AG67" s="41"/>
      <c r="AH67" s="41"/>
      <c r="AI67" s="41"/>
    </row>
    <row r="68" spans="2:35" ht="49.5" customHeight="1" x14ac:dyDescent="0.2">
      <c r="B68" s="292" t="s">
        <v>97</v>
      </c>
      <c r="C68" s="163">
        <v>92759</v>
      </c>
      <c r="D68" s="162" t="s">
        <v>42</v>
      </c>
      <c r="E68" s="162" t="s">
        <v>83</v>
      </c>
      <c r="F68" s="164" t="s">
        <v>59</v>
      </c>
      <c r="G68" s="172">
        <v>432.2</v>
      </c>
      <c r="H68" s="212">
        <v>16.55</v>
      </c>
      <c r="I68" s="212">
        <v>6.23</v>
      </c>
      <c r="J68" s="212">
        <v>13.45</v>
      </c>
      <c r="K68" s="212">
        <v>19.68</v>
      </c>
      <c r="L68" s="212">
        <v>2692.61</v>
      </c>
      <c r="M68" s="212">
        <v>5813.08</v>
      </c>
      <c r="N68" s="212">
        <f t="shared" si="7"/>
        <v>8505.69</v>
      </c>
      <c r="O68" s="279">
        <f>N68/$N$478</f>
        <v>4.1289062783482801E-3</v>
      </c>
      <c r="P68" s="41"/>
      <c r="Q68" s="85">
        <f t="shared" si="1"/>
        <v>7152.91</v>
      </c>
      <c r="R68" s="45"/>
      <c r="S68" s="45"/>
      <c r="T68" s="45"/>
      <c r="U68" s="45"/>
      <c r="V68" s="45"/>
      <c r="W68" s="45"/>
      <c r="X68" s="45"/>
      <c r="Y68" s="45"/>
      <c r="Z68" s="45"/>
      <c r="AA68" s="45"/>
      <c r="AB68" s="45"/>
      <c r="AC68" s="45"/>
      <c r="AD68" s="45"/>
      <c r="AE68" s="45"/>
      <c r="AF68" s="45"/>
      <c r="AG68" s="41"/>
      <c r="AH68" s="41"/>
      <c r="AI68" s="41"/>
    </row>
    <row r="69" spans="2:35" ht="49.5" customHeight="1" x14ac:dyDescent="0.2">
      <c r="B69" s="292" t="s">
        <v>98</v>
      </c>
      <c r="C69" s="163" t="s">
        <v>1494</v>
      </c>
      <c r="D69" s="162" t="s">
        <v>85</v>
      </c>
      <c r="E69" s="162" t="s">
        <v>1495</v>
      </c>
      <c r="F69" s="164" t="s">
        <v>54</v>
      </c>
      <c r="G69" s="172">
        <v>30.1</v>
      </c>
      <c r="H69" s="212">
        <v>628.29</v>
      </c>
      <c r="I69" s="212">
        <v>51.28</v>
      </c>
      <c r="J69" s="212">
        <v>695.88</v>
      </c>
      <c r="K69" s="212">
        <v>747.16</v>
      </c>
      <c r="L69" s="212">
        <v>1543.53</v>
      </c>
      <c r="M69" s="212">
        <v>20945.98</v>
      </c>
      <c r="N69" s="212">
        <f t="shared" si="7"/>
        <v>22489.51</v>
      </c>
      <c r="O69" s="279">
        <f>N69/$N$478</f>
        <v>1.0917054234985804E-2</v>
      </c>
      <c r="P69" s="41"/>
      <c r="Q69" s="85">
        <f t="shared" si="1"/>
        <v>18911.52</v>
      </c>
      <c r="R69" s="45"/>
      <c r="S69" s="45"/>
      <c r="T69" s="45"/>
      <c r="U69" s="45"/>
      <c r="V69" s="45"/>
      <c r="W69" s="45"/>
      <c r="X69" s="45"/>
      <c r="Y69" s="45"/>
      <c r="Z69" s="45"/>
      <c r="AA69" s="45"/>
      <c r="AB69" s="45"/>
      <c r="AC69" s="45"/>
      <c r="AD69" s="45"/>
      <c r="AE69" s="45"/>
      <c r="AF69" s="45"/>
      <c r="AG69" s="41"/>
      <c r="AH69" s="41"/>
      <c r="AI69" s="41"/>
    </row>
    <row r="70" spans="2:35" ht="33" customHeight="1" x14ac:dyDescent="0.2">
      <c r="B70" s="292" t="s">
        <v>99</v>
      </c>
      <c r="C70" s="163">
        <v>128</v>
      </c>
      <c r="D70" s="162" t="s">
        <v>48</v>
      </c>
      <c r="E70" s="162" t="s">
        <v>71</v>
      </c>
      <c r="F70" s="164" t="s">
        <v>54</v>
      </c>
      <c r="G70" s="172">
        <v>30.1</v>
      </c>
      <c r="H70" s="212">
        <v>94.67</v>
      </c>
      <c r="I70" s="212">
        <v>3.16</v>
      </c>
      <c r="J70" s="212">
        <v>109.42</v>
      </c>
      <c r="K70" s="212">
        <v>112.58</v>
      </c>
      <c r="L70" s="212">
        <v>95.12</v>
      </c>
      <c r="M70" s="212">
        <v>3293.53</v>
      </c>
      <c r="N70" s="212">
        <f t="shared" si="7"/>
        <v>3388.65</v>
      </c>
      <c r="O70" s="279">
        <f>N70/$N$478</f>
        <v>1.6449480594901646E-3</v>
      </c>
      <c r="P70" s="41"/>
      <c r="Q70" s="85">
        <f t="shared" si="1"/>
        <v>2849.56</v>
      </c>
      <c r="R70" s="45"/>
      <c r="S70" s="45"/>
      <c r="T70" s="45"/>
      <c r="U70" s="45"/>
      <c r="V70" s="45"/>
      <c r="W70" s="45"/>
      <c r="X70" s="45"/>
      <c r="Y70" s="45"/>
      <c r="Z70" s="45"/>
      <c r="AA70" s="45"/>
      <c r="AB70" s="45"/>
      <c r="AC70" s="45"/>
      <c r="AD70" s="45"/>
      <c r="AE70" s="45"/>
      <c r="AF70" s="45"/>
      <c r="AG70" s="41"/>
      <c r="AH70" s="41"/>
      <c r="AI70" s="41"/>
    </row>
    <row r="71" spans="2:35" ht="20.25" customHeight="1" x14ac:dyDescent="0.2">
      <c r="B71" s="291" t="s">
        <v>100</v>
      </c>
      <c r="C71" s="161"/>
      <c r="D71" s="161"/>
      <c r="E71" s="161" t="s">
        <v>1470</v>
      </c>
      <c r="F71" s="161"/>
      <c r="G71" s="171"/>
      <c r="H71" s="210"/>
      <c r="I71" s="211"/>
      <c r="J71" s="211"/>
      <c r="K71" s="211"/>
      <c r="L71" s="211"/>
      <c r="M71" s="211"/>
      <c r="N71" s="210">
        <f>SUM(N72:N81)</f>
        <v>112712.76000000001</v>
      </c>
      <c r="O71" s="278">
        <f>N71/$N$478</f>
        <v>5.4714011727909538E-2</v>
      </c>
      <c r="P71" s="41"/>
      <c r="Q71" s="85">
        <f t="shared" si="1"/>
        <v>0</v>
      </c>
      <c r="R71" s="45"/>
      <c r="S71" s="45"/>
      <c r="T71" s="45"/>
      <c r="U71" s="45"/>
      <c r="V71" s="45"/>
      <c r="W71" s="45"/>
      <c r="X71" s="45"/>
      <c r="Y71" s="45"/>
      <c r="Z71" s="45"/>
      <c r="AA71" s="45"/>
      <c r="AB71" s="45"/>
      <c r="AC71" s="45"/>
      <c r="AD71" s="45"/>
      <c r="AE71" s="45"/>
      <c r="AF71" s="45"/>
      <c r="AG71" s="41"/>
      <c r="AH71" s="41"/>
      <c r="AI71" s="41"/>
    </row>
    <row r="72" spans="2:35" ht="51" customHeight="1" x14ac:dyDescent="0.2">
      <c r="B72" s="292" t="s">
        <v>101</v>
      </c>
      <c r="C72" s="163">
        <v>92515</v>
      </c>
      <c r="D72" s="162" t="s">
        <v>42</v>
      </c>
      <c r="E72" s="162" t="s">
        <v>1496</v>
      </c>
      <c r="F72" s="164" t="s">
        <v>43</v>
      </c>
      <c r="G72" s="172">
        <v>56.6</v>
      </c>
      <c r="H72" s="212">
        <v>100.28</v>
      </c>
      <c r="I72" s="212">
        <v>40.83</v>
      </c>
      <c r="J72" s="212">
        <v>78.42</v>
      </c>
      <c r="K72" s="212">
        <v>119.25</v>
      </c>
      <c r="L72" s="212">
        <v>2310.98</v>
      </c>
      <c r="M72" s="212">
        <v>4438.57</v>
      </c>
      <c r="N72" s="212">
        <f t="shared" ref="N72:N81" si="8">TRUNC(K72*G72,2)</f>
        <v>6749.55</v>
      </c>
      <c r="O72" s="279">
        <f>N72/$N$478</f>
        <v>3.2764254717754385E-3</v>
      </c>
      <c r="P72" s="41"/>
      <c r="Q72" s="85">
        <f t="shared" si="1"/>
        <v>5675.84</v>
      </c>
      <c r="R72" s="45"/>
      <c r="S72" s="45"/>
      <c r="T72" s="45"/>
      <c r="U72" s="45"/>
      <c r="V72" s="45"/>
      <c r="W72" s="45"/>
      <c r="X72" s="45"/>
      <c r="Y72" s="45"/>
      <c r="Z72" s="45"/>
      <c r="AA72" s="45"/>
      <c r="AB72" s="45"/>
      <c r="AC72" s="45"/>
      <c r="AD72" s="45"/>
      <c r="AE72" s="45"/>
      <c r="AF72" s="45"/>
      <c r="AG72" s="41"/>
      <c r="AH72" s="41"/>
      <c r="AI72" s="41"/>
    </row>
    <row r="73" spans="2:35" ht="54" customHeight="1" x14ac:dyDescent="0.2">
      <c r="B73" s="292" t="s">
        <v>102</v>
      </c>
      <c r="C73" s="163">
        <v>92768</v>
      </c>
      <c r="D73" s="162" t="s">
        <v>42</v>
      </c>
      <c r="E73" s="162" t="s">
        <v>104</v>
      </c>
      <c r="F73" s="164" t="s">
        <v>59</v>
      </c>
      <c r="G73" s="172">
        <v>395.6</v>
      </c>
      <c r="H73" s="212">
        <v>15.76</v>
      </c>
      <c r="I73" s="212">
        <v>5.33</v>
      </c>
      <c r="J73" s="212">
        <v>13.41</v>
      </c>
      <c r="K73" s="212">
        <v>18.739999999999998</v>
      </c>
      <c r="L73" s="212">
        <v>2108.5500000000002</v>
      </c>
      <c r="M73" s="212">
        <v>5304.99</v>
      </c>
      <c r="N73" s="212">
        <f t="shared" si="8"/>
        <v>7413.54</v>
      </c>
      <c r="O73" s="279">
        <f>N73/$N$478</f>
        <v>3.5987452929493202E-3</v>
      </c>
      <c r="P73" s="41"/>
      <c r="Q73" s="85">
        <f t="shared" si="1"/>
        <v>6234.65</v>
      </c>
      <c r="R73" s="45"/>
      <c r="S73" s="45"/>
      <c r="T73" s="45"/>
      <c r="U73" s="45"/>
      <c r="V73" s="45"/>
      <c r="W73" s="45"/>
      <c r="X73" s="45"/>
      <c r="Y73" s="45"/>
      <c r="Z73" s="45"/>
      <c r="AA73" s="45"/>
      <c r="AB73" s="45"/>
      <c r="AC73" s="45"/>
      <c r="AD73" s="45"/>
      <c r="AE73" s="45"/>
      <c r="AF73" s="45"/>
      <c r="AG73" s="41"/>
      <c r="AH73" s="41"/>
      <c r="AI73" s="41"/>
    </row>
    <row r="74" spans="2:35" ht="54" customHeight="1" x14ac:dyDescent="0.2">
      <c r="B74" s="292" t="s">
        <v>103</v>
      </c>
      <c r="C74" s="163">
        <v>92769</v>
      </c>
      <c r="D74" s="162" t="s">
        <v>42</v>
      </c>
      <c r="E74" s="162" t="s">
        <v>106</v>
      </c>
      <c r="F74" s="164" t="s">
        <v>59</v>
      </c>
      <c r="G74" s="172">
        <v>213.2</v>
      </c>
      <c r="H74" s="212">
        <v>14.43</v>
      </c>
      <c r="I74" s="212">
        <v>3.41</v>
      </c>
      <c r="J74" s="212">
        <v>13.75</v>
      </c>
      <c r="K74" s="212">
        <v>17.16</v>
      </c>
      <c r="L74" s="212">
        <v>727.01</v>
      </c>
      <c r="M74" s="212">
        <v>2931.5</v>
      </c>
      <c r="N74" s="212">
        <f t="shared" si="8"/>
        <v>3658.51</v>
      </c>
      <c r="O74" s="279">
        <f>N74/$N$478</f>
        <v>1.7759458560563533E-3</v>
      </c>
      <c r="P74" s="41"/>
      <c r="Q74" s="85">
        <f t="shared" si="1"/>
        <v>3076.47</v>
      </c>
      <c r="R74" s="45"/>
      <c r="S74" s="45"/>
      <c r="T74" s="45"/>
      <c r="U74" s="45"/>
      <c r="V74" s="45"/>
      <c r="W74" s="45"/>
      <c r="X74" s="45"/>
      <c r="Y74" s="45"/>
      <c r="Z74" s="45"/>
      <c r="AA74" s="45"/>
      <c r="AB74" s="45"/>
      <c r="AC74" s="45"/>
      <c r="AD74" s="45"/>
      <c r="AE74" s="45"/>
      <c r="AF74" s="45"/>
      <c r="AG74" s="41"/>
      <c r="AH74" s="41"/>
      <c r="AI74" s="41"/>
    </row>
    <row r="75" spans="2:35" ht="54" customHeight="1" x14ac:dyDescent="0.2">
      <c r="B75" s="292" t="s">
        <v>105</v>
      </c>
      <c r="C75" s="163">
        <v>92770</v>
      </c>
      <c r="D75" s="162" t="s">
        <v>42</v>
      </c>
      <c r="E75" s="162" t="s">
        <v>108</v>
      </c>
      <c r="F75" s="164" t="s">
        <v>59</v>
      </c>
      <c r="G75" s="172">
        <v>202.8</v>
      </c>
      <c r="H75" s="212">
        <v>13.28</v>
      </c>
      <c r="I75" s="212">
        <v>2.1</v>
      </c>
      <c r="J75" s="212">
        <v>13.69</v>
      </c>
      <c r="K75" s="212">
        <v>15.79</v>
      </c>
      <c r="L75" s="212">
        <v>425.88</v>
      </c>
      <c r="M75" s="212">
        <v>2776.33</v>
      </c>
      <c r="N75" s="212">
        <f t="shared" si="8"/>
        <v>3202.21</v>
      </c>
      <c r="O75" s="279">
        <f>N75/$N$478</f>
        <v>1.5544447274224247E-3</v>
      </c>
      <c r="P75" s="41"/>
      <c r="Q75" s="85">
        <f t="shared" si="1"/>
        <v>2693.18</v>
      </c>
      <c r="R75" s="45"/>
      <c r="S75" s="45"/>
      <c r="T75" s="45"/>
      <c r="U75" s="45"/>
      <c r="V75" s="45"/>
      <c r="W75" s="45"/>
      <c r="X75" s="45"/>
      <c r="Y75" s="45"/>
      <c r="Z75" s="45"/>
      <c r="AA75" s="45"/>
      <c r="AB75" s="45"/>
      <c r="AC75" s="45"/>
      <c r="AD75" s="45"/>
      <c r="AE75" s="45"/>
      <c r="AF75" s="45"/>
      <c r="AG75" s="41"/>
      <c r="AH75" s="41"/>
      <c r="AI75" s="41"/>
    </row>
    <row r="76" spans="2:35" ht="54" customHeight="1" x14ac:dyDescent="0.2">
      <c r="B76" s="292" t="s">
        <v>107</v>
      </c>
      <c r="C76" s="163">
        <v>92771</v>
      </c>
      <c r="D76" s="162" t="s">
        <v>42</v>
      </c>
      <c r="E76" s="162" t="s">
        <v>110</v>
      </c>
      <c r="F76" s="164" t="s">
        <v>59</v>
      </c>
      <c r="G76" s="172">
        <v>12.3</v>
      </c>
      <c r="H76" s="212">
        <v>11.67</v>
      </c>
      <c r="I76" s="212">
        <v>1.27</v>
      </c>
      <c r="J76" s="212">
        <v>12.6</v>
      </c>
      <c r="K76" s="212">
        <v>13.87</v>
      </c>
      <c r="L76" s="212">
        <v>15.62</v>
      </c>
      <c r="M76" s="212">
        <v>154.97999999999999</v>
      </c>
      <c r="N76" s="212">
        <f t="shared" si="8"/>
        <v>170.6</v>
      </c>
      <c r="O76" s="279">
        <f>N76/$N$478</f>
        <v>8.2814141014569823E-5</v>
      </c>
      <c r="P76" s="41"/>
      <c r="Q76" s="85">
        <f t="shared" si="1"/>
        <v>143.54</v>
      </c>
      <c r="R76" s="45"/>
      <c r="S76" s="45"/>
      <c r="T76" s="45"/>
      <c r="U76" s="45"/>
      <c r="V76" s="45"/>
      <c r="W76" s="45"/>
      <c r="X76" s="45"/>
      <c r="Y76" s="45"/>
      <c r="Z76" s="45"/>
      <c r="AA76" s="45"/>
      <c r="AB76" s="45"/>
      <c r="AC76" s="45"/>
      <c r="AD76" s="45"/>
      <c r="AE76" s="45"/>
      <c r="AF76" s="45"/>
      <c r="AG76" s="41"/>
      <c r="AH76" s="41"/>
      <c r="AI76" s="41"/>
    </row>
    <row r="77" spans="2:35" ht="54" customHeight="1" x14ac:dyDescent="0.2">
      <c r="B77" s="292" t="s">
        <v>109</v>
      </c>
      <c r="C77" s="163" t="s">
        <v>1494</v>
      </c>
      <c r="D77" s="162" t="s">
        <v>85</v>
      </c>
      <c r="E77" s="162" t="s">
        <v>1495</v>
      </c>
      <c r="F77" s="164" t="s">
        <v>54</v>
      </c>
      <c r="G77" s="172">
        <v>32.799999999999997</v>
      </c>
      <c r="H77" s="212">
        <v>628.29</v>
      </c>
      <c r="I77" s="212">
        <v>51.28</v>
      </c>
      <c r="J77" s="212">
        <v>695.88</v>
      </c>
      <c r="K77" s="212">
        <v>747.16</v>
      </c>
      <c r="L77" s="212">
        <v>1681.98</v>
      </c>
      <c r="M77" s="212">
        <v>22824.86</v>
      </c>
      <c r="N77" s="212">
        <f t="shared" si="8"/>
        <v>24506.84</v>
      </c>
      <c r="O77" s="279">
        <f t="shared" ref="O77:O140" si="9">N77/$N$478</f>
        <v>1.1896324171052172E-2</v>
      </c>
      <c r="P77" s="41"/>
      <c r="Q77" s="85">
        <f t="shared" si="1"/>
        <v>20607.91</v>
      </c>
      <c r="R77" s="45"/>
      <c r="S77" s="45"/>
      <c r="T77" s="45"/>
      <c r="U77" s="45"/>
      <c r="V77" s="45"/>
      <c r="W77" s="45"/>
      <c r="X77" s="45"/>
      <c r="Y77" s="45"/>
      <c r="Z77" s="45"/>
      <c r="AA77" s="45"/>
      <c r="AB77" s="45"/>
      <c r="AC77" s="45"/>
      <c r="AD77" s="45"/>
      <c r="AE77" s="45"/>
      <c r="AF77" s="45"/>
      <c r="AG77" s="41"/>
      <c r="AH77" s="41"/>
      <c r="AI77" s="41"/>
    </row>
    <row r="78" spans="2:35" ht="36.75" customHeight="1" x14ac:dyDescent="0.2">
      <c r="B78" s="292" t="s">
        <v>111</v>
      </c>
      <c r="C78" s="163">
        <v>128</v>
      </c>
      <c r="D78" s="162" t="s">
        <v>48</v>
      </c>
      <c r="E78" s="162" t="s">
        <v>71</v>
      </c>
      <c r="F78" s="164" t="s">
        <v>54</v>
      </c>
      <c r="G78" s="172">
        <v>32.799999999999997</v>
      </c>
      <c r="H78" s="212">
        <v>94.67</v>
      </c>
      <c r="I78" s="212">
        <v>3.16</v>
      </c>
      <c r="J78" s="212">
        <v>109.42</v>
      </c>
      <c r="K78" s="212">
        <v>112.58</v>
      </c>
      <c r="L78" s="212">
        <v>103.65</v>
      </c>
      <c r="M78" s="212">
        <v>3588.97</v>
      </c>
      <c r="N78" s="212">
        <f t="shared" si="8"/>
        <v>3692.62</v>
      </c>
      <c r="O78" s="279">
        <f t="shared" si="9"/>
        <v>1.7925038299719861E-3</v>
      </c>
      <c r="P78" s="41"/>
      <c r="Q78" s="85">
        <f t="shared" si="1"/>
        <v>3105.17</v>
      </c>
      <c r="R78" s="45"/>
      <c r="S78" s="45"/>
      <c r="T78" s="45"/>
      <c r="U78" s="45"/>
      <c r="V78" s="45"/>
      <c r="W78" s="45"/>
      <c r="X78" s="45"/>
      <c r="Y78" s="45"/>
      <c r="Z78" s="45"/>
      <c r="AA78" s="45"/>
      <c r="AB78" s="45"/>
      <c r="AC78" s="45"/>
      <c r="AD78" s="45"/>
      <c r="AE78" s="45"/>
      <c r="AF78" s="45"/>
      <c r="AG78" s="41"/>
      <c r="AH78" s="41"/>
      <c r="AI78" s="41"/>
    </row>
    <row r="79" spans="2:35" ht="36.75" customHeight="1" x14ac:dyDescent="0.2">
      <c r="B79" s="292" t="s">
        <v>112</v>
      </c>
      <c r="C79" s="163" t="s">
        <v>1497</v>
      </c>
      <c r="D79" s="162" t="s">
        <v>85</v>
      </c>
      <c r="E79" s="162" t="s">
        <v>1498</v>
      </c>
      <c r="F79" s="164" t="s">
        <v>43</v>
      </c>
      <c r="G79" s="172">
        <v>93.94</v>
      </c>
      <c r="H79" s="212">
        <v>94.27</v>
      </c>
      <c r="I79" s="212">
        <v>32.78</v>
      </c>
      <c r="J79" s="212">
        <v>79.319999999999993</v>
      </c>
      <c r="K79" s="212">
        <v>112.1</v>
      </c>
      <c r="L79" s="212">
        <v>3079.35</v>
      </c>
      <c r="M79" s="212">
        <v>7451.32</v>
      </c>
      <c r="N79" s="212">
        <f t="shared" si="8"/>
        <v>10530.67</v>
      </c>
      <c r="O79" s="279">
        <f t="shared" si="9"/>
        <v>5.1118897441846433E-3</v>
      </c>
      <c r="P79" s="41"/>
      <c r="Q79" s="85">
        <f t="shared" si="1"/>
        <v>8855.7199999999993</v>
      </c>
      <c r="R79" s="45"/>
      <c r="S79" s="45"/>
      <c r="T79" s="45"/>
      <c r="U79" s="45"/>
      <c r="V79" s="45"/>
      <c r="W79" s="45"/>
      <c r="X79" s="45"/>
      <c r="Y79" s="45"/>
      <c r="Z79" s="45"/>
      <c r="AA79" s="45"/>
      <c r="AB79" s="45"/>
      <c r="AC79" s="45"/>
      <c r="AD79" s="45"/>
      <c r="AE79" s="45"/>
      <c r="AF79" s="45"/>
      <c r="AG79" s="41"/>
      <c r="AH79" s="41"/>
      <c r="AI79" s="41"/>
    </row>
    <row r="80" spans="2:35" ht="36.75" customHeight="1" x14ac:dyDescent="0.2">
      <c r="B80" s="292" t="s">
        <v>903</v>
      </c>
      <c r="C80" s="163" t="s">
        <v>905</v>
      </c>
      <c r="D80" s="162" t="s">
        <v>85</v>
      </c>
      <c r="E80" s="162" t="s">
        <v>1252</v>
      </c>
      <c r="F80" s="164" t="s">
        <v>43</v>
      </c>
      <c r="G80" s="172">
        <v>358.88</v>
      </c>
      <c r="H80" s="212">
        <v>111.84</v>
      </c>
      <c r="I80" s="212">
        <v>32.78</v>
      </c>
      <c r="J80" s="212">
        <v>100.22</v>
      </c>
      <c r="K80" s="212">
        <v>133</v>
      </c>
      <c r="L80" s="212">
        <v>11764.09</v>
      </c>
      <c r="M80" s="212">
        <v>35966.949999999997</v>
      </c>
      <c r="N80" s="212">
        <f t="shared" si="8"/>
        <v>47731.040000000001</v>
      </c>
      <c r="O80" s="279">
        <f t="shared" si="9"/>
        <v>2.3170018038288824E-2</v>
      </c>
      <c r="P80" s="41"/>
      <c r="Q80" s="85">
        <f t="shared" ref="Q80:Q143" si="10">TRUNC((G80*H80),2)</f>
        <v>40137.129999999997</v>
      </c>
      <c r="R80" s="45"/>
      <c r="S80" s="45"/>
      <c r="T80" s="45"/>
      <c r="U80" s="45"/>
      <c r="V80" s="45"/>
      <c r="W80" s="45"/>
      <c r="X80" s="45"/>
      <c r="Y80" s="45"/>
      <c r="Z80" s="45"/>
      <c r="AA80" s="45"/>
      <c r="AB80" s="45"/>
      <c r="AC80" s="45"/>
      <c r="AD80" s="45"/>
      <c r="AE80" s="45"/>
      <c r="AF80" s="45"/>
      <c r="AG80" s="41"/>
      <c r="AH80" s="41"/>
      <c r="AI80" s="41"/>
    </row>
    <row r="81" spans="2:35" ht="36.75" customHeight="1" x14ac:dyDescent="0.2">
      <c r="B81" s="292" t="s">
        <v>904</v>
      </c>
      <c r="C81" s="163" t="s">
        <v>906</v>
      </c>
      <c r="D81" s="162" t="s">
        <v>85</v>
      </c>
      <c r="E81" s="162" t="s">
        <v>1253</v>
      </c>
      <c r="F81" s="164" t="s">
        <v>43</v>
      </c>
      <c r="G81" s="172">
        <v>28.18</v>
      </c>
      <c r="H81" s="212">
        <v>150.91</v>
      </c>
      <c r="I81" s="212">
        <v>36.869999999999997</v>
      </c>
      <c r="J81" s="212">
        <v>142.59</v>
      </c>
      <c r="K81" s="212">
        <v>179.46</v>
      </c>
      <c r="L81" s="212">
        <v>1039</v>
      </c>
      <c r="M81" s="212">
        <v>4018.18</v>
      </c>
      <c r="N81" s="212">
        <f t="shared" si="8"/>
        <v>5057.18</v>
      </c>
      <c r="O81" s="279">
        <f t="shared" si="9"/>
        <v>2.4549004551938001E-3</v>
      </c>
      <c r="P81" s="41"/>
      <c r="Q81" s="85">
        <f t="shared" si="10"/>
        <v>4252.6400000000003</v>
      </c>
      <c r="R81" s="45"/>
      <c r="S81" s="45"/>
      <c r="T81" s="45"/>
      <c r="U81" s="45"/>
      <c r="V81" s="45"/>
      <c r="W81" s="45"/>
      <c r="X81" s="45"/>
      <c r="Y81" s="45"/>
      <c r="Z81" s="45"/>
      <c r="AA81" s="45"/>
      <c r="AB81" s="45"/>
      <c r="AC81" s="45"/>
      <c r="AD81" s="45"/>
      <c r="AE81" s="45"/>
      <c r="AF81" s="45"/>
      <c r="AG81" s="41"/>
      <c r="AH81" s="41"/>
      <c r="AI81" s="41"/>
    </row>
    <row r="82" spans="2:35" ht="20.25" customHeight="1" x14ac:dyDescent="0.2">
      <c r="B82" s="291" t="s">
        <v>2067</v>
      </c>
      <c r="C82" s="161"/>
      <c r="D82" s="161"/>
      <c r="E82" s="161" t="s">
        <v>2068</v>
      </c>
      <c r="F82" s="161"/>
      <c r="G82" s="171"/>
      <c r="H82" s="210"/>
      <c r="I82" s="211"/>
      <c r="J82" s="211"/>
      <c r="K82" s="211"/>
      <c r="L82" s="211"/>
      <c r="M82" s="211"/>
      <c r="N82" s="210">
        <f>N83</f>
        <v>1944.18</v>
      </c>
      <c r="O82" s="278">
        <f t="shared" si="9"/>
        <v>9.4376082460554734E-4</v>
      </c>
      <c r="P82" s="41"/>
      <c r="Q82" s="85">
        <f t="shared" si="10"/>
        <v>0</v>
      </c>
      <c r="R82" s="45"/>
      <c r="S82" s="45"/>
      <c r="T82" s="45"/>
      <c r="U82" s="45"/>
      <c r="V82" s="45"/>
      <c r="W82" s="45"/>
      <c r="X82" s="45"/>
      <c r="Y82" s="45"/>
      <c r="Z82" s="45"/>
      <c r="AA82" s="45"/>
      <c r="AB82" s="45"/>
      <c r="AC82" s="45"/>
      <c r="AD82" s="45"/>
      <c r="AE82" s="45"/>
      <c r="AF82" s="45"/>
      <c r="AG82" s="41"/>
      <c r="AH82" s="41"/>
      <c r="AI82" s="41"/>
    </row>
    <row r="83" spans="2:35" ht="36" customHeight="1" x14ac:dyDescent="0.2">
      <c r="B83" s="292" t="s">
        <v>2069</v>
      </c>
      <c r="C83" s="163">
        <v>97103</v>
      </c>
      <c r="D83" s="162" t="s">
        <v>42</v>
      </c>
      <c r="E83" s="162" t="s">
        <v>2070</v>
      </c>
      <c r="F83" s="164" t="s">
        <v>43</v>
      </c>
      <c r="G83" s="172">
        <v>6.25</v>
      </c>
      <c r="H83" s="212">
        <v>261.58</v>
      </c>
      <c r="I83" s="212">
        <v>40.29</v>
      </c>
      <c r="J83" s="212">
        <v>270.77999999999997</v>
      </c>
      <c r="K83" s="212">
        <v>311.07</v>
      </c>
      <c r="L83" s="212">
        <v>251.81</v>
      </c>
      <c r="M83" s="212">
        <v>1692.37</v>
      </c>
      <c r="N83" s="212">
        <f>TRUNC(K83*G83,2)</f>
        <v>1944.18</v>
      </c>
      <c r="O83" s="279">
        <f t="shared" si="9"/>
        <v>9.4376082460554734E-4</v>
      </c>
      <c r="P83" s="41"/>
      <c r="Q83" s="85">
        <f t="shared" si="10"/>
        <v>1634.87</v>
      </c>
      <c r="R83" s="45"/>
      <c r="S83" s="45"/>
      <c r="T83" s="45"/>
      <c r="U83" s="45"/>
      <c r="V83" s="45"/>
      <c r="W83" s="45"/>
      <c r="X83" s="45"/>
      <c r="Y83" s="45"/>
      <c r="Z83" s="45"/>
      <c r="AA83" s="45"/>
      <c r="AB83" s="45"/>
      <c r="AC83" s="45"/>
      <c r="AD83" s="45"/>
      <c r="AE83" s="45"/>
      <c r="AF83" s="45"/>
      <c r="AG83" s="41"/>
      <c r="AH83" s="41"/>
      <c r="AI83" s="41"/>
    </row>
    <row r="84" spans="2:35" ht="26.25" customHeight="1" x14ac:dyDescent="0.2">
      <c r="B84" s="290">
        <v>4</v>
      </c>
      <c r="C84" s="214"/>
      <c r="D84" s="214"/>
      <c r="E84" s="214" t="s">
        <v>907</v>
      </c>
      <c r="F84" s="214"/>
      <c r="G84" s="215"/>
      <c r="H84" s="216"/>
      <c r="I84" s="217"/>
      <c r="J84" s="217"/>
      <c r="K84" s="217"/>
      <c r="L84" s="217"/>
      <c r="M84" s="217"/>
      <c r="N84" s="216">
        <f>SUM(N85,N92,N97)</f>
        <v>194656.15999999997</v>
      </c>
      <c r="O84" s="277">
        <f t="shared" si="9"/>
        <v>9.4491692166440003E-2</v>
      </c>
      <c r="P84" s="41"/>
      <c r="Q84" s="85">
        <f t="shared" si="10"/>
        <v>0</v>
      </c>
      <c r="R84" s="45"/>
      <c r="S84" s="45"/>
      <c r="T84" s="45"/>
      <c r="U84" s="45"/>
      <c r="V84" s="45"/>
      <c r="W84" s="45"/>
      <c r="X84" s="45"/>
      <c r="Y84" s="45"/>
      <c r="Z84" s="45"/>
      <c r="AA84" s="45"/>
      <c r="AB84" s="45"/>
      <c r="AC84" s="45"/>
      <c r="AD84" s="45"/>
      <c r="AE84" s="45"/>
      <c r="AF84" s="45"/>
      <c r="AG84" s="41"/>
      <c r="AH84" s="41"/>
      <c r="AI84" s="41"/>
    </row>
    <row r="85" spans="2:35" ht="20.25" customHeight="1" x14ac:dyDescent="0.2">
      <c r="B85" s="291" t="s">
        <v>113</v>
      </c>
      <c r="C85" s="161"/>
      <c r="D85" s="161"/>
      <c r="E85" s="161" t="s">
        <v>908</v>
      </c>
      <c r="F85" s="161"/>
      <c r="G85" s="171"/>
      <c r="H85" s="210"/>
      <c r="I85" s="211"/>
      <c r="J85" s="211"/>
      <c r="K85" s="211"/>
      <c r="L85" s="211"/>
      <c r="M85" s="211"/>
      <c r="N85" s="210">
        <f>SUM(N86:N91)</f>
        <v>126422.62999999999</v>
      </c>
      <c r="O85" s="278">
        <f t="shared" si="9"/>
        <v>6.1369176484482917E-2</v>
      </c>
      <c r="P85" s="41"/>
      <c r="Q85" s="85">
        <f t="shared" si="10"/>
        <v>0</v>
      </c>
      <c r="R85" s="45"/>
      <c r="S85" s="45"/>
      <c r="T85" s="45"/>
      <c r="U85" s="45"/>
      <c r="V85" s="45"/>
      <c r="W85" s="45"/>
      <c r="X85" s="45"/>
      <c r="Y85" s="45"/>
      <c r="Z85" s="45"/>
      <c r="AA85" s="45"/>
      <c r="AB85" s="45"/>
      <c r="AC85" s="45"/>
      <c r="AD85" s="45"/>
      <c r="AE85" s="45"/>
      <c r="AF85" s="45"/>
      <c r="AG85" s="41"/>
      <c r="AH85" s="41"/>
      <c r="AI85" s="41"/>
    </row>
    <row r="86" spans="2:35" ht="54.75" customHeight="1" x14ac:dyDescent="0.2">
      <c r="B86" s="292" t="s">
        <v>909</v>
      </c>
      <c r="C86" s="163">
        <v>103322</v>
      </c>
      <c r="D86" s="162" t="s">
        <v>42</v>
      </c>
      <c r="E86" s="162" t="s">
        <v>1903</v>
      </c>
      <c r="F86" s="164" t="s">
        <v>43</v>
      </c>
      <c r="G86" s="172">
        <v>12.85</v>
      </c>
      <c r="H86" s="212">
        <v>65.38</v>
      </c>
      <c r="I86" s="212">
        <v>29.42</v>
      </c>
      <c r="J86" s="212">
        <v>48.32</v>
      </c>
      <c r="K86" s="212">
        <v>77.739999999999995</v>
      </c>
      <c r="L86" s="212">
        <v>378.05</v>
      </c>
      <c r="M86" s="212">
        <v>620.9</v>
      </c>
      <c r="N86" s="212">
        <f t="shared" ref="N86:N91" si="11">TRUNC(K86*G86,2)</f>
        <v>998.95</v>
      </c>
      <c r="O86" s="279">
        <f t="shared" si="9"/>
        <v>4.8491902793965146E-4</v>
      </c>
      <c r="P86" s="41"/>
      <c r="Q86" s="85">
        <f t="shared" si="10"/>
        <v>840.13</v>
      </c>
      <c r="R86" s="45"/>
      <c r="S86" s="45"/>
      <c r="T86" s="45"/>
      <c r="U86" s="45"/>
      <c r="V86" s="45"/>
      <c r="W86" s="45"/>
      <c r="X86" s="45"/>
      <c r="Y86" s="45"/>
      <c r="Z86" s="45"/>
      <c r="AA86" s="45"/>
      <c r="AB86" s="45"/>
      <c r="AC86" s="45"/>
      <c r="AD86" s="45"/>
      <c r="AE86" s="45"/>
      <c r="AF86" s="45"/>
      <c r="AG86" s="41"/>
      <c r="AH86" s="41"/>
      <c r="AI86" s="41"/>
    </row>
    <row r="87" spans="2:35" ht="52.5" customHeight="1" x14ac:dyDescent="0.2">
      <c r="B87" s="292" t="s">
        <v>910</v>
      </c>
      <c r="C87" s="163">
        <v>103324</v>
      </c>
      <c r="D87" s="162" t="s">
        <v>42</v>
      </c>
      <c r="E87" s="162" t="s">
        <v>1904</v>
      </c>
      <c r="F87" s="164" t="s">
        <v>43</v>
      </c>
      <c r="G87" s="172">
        <v>713.84</v>
      </c>
      <c r="H87" s="212">
        <v>88.52</v>
      </c>
      <c r="I87" s="212">
        <v>42.44</v>
      </c>
      <c r="J87" s="212">
        <v>62.82</v>
      </c>
      <c r="K87" s="212">
        <v>105.26</v>
      </c>
      <c r="L87" s="212">
        <v>30295.37</v>
      </c>
      <c r="M87" s="212">
        <v>44843.42</v>
      </c>
      <c r="N87" s="212">
        <f t="shared" si="11"/>
        <v>75138.789999999994</v>
      </c>
      <c r="O87" s="279">
        <f t="shared" si="9"/>
        <v>3.6474527260985636E-2</v>
      </c>
      <c r="P87" s="41"/>
      <c r="Q87" s="85">
        <f t="shared" si="10"/>
        <v>63189.11</v>
      </c>
      <c r="R87" s="45"/>
      <c r="S87" s="45"/>
      <c r="T87" s="45"/>
      <c r="U87" s="45"/>
      <c r="V87" s="45"/>
      <c r="W87" s="45"/>
      <c r="X87" s="45"/>
      <c r="Y87" s="45"/>
      <c r="Z87" s="45"/>
      <c r="AA87" s="45"/>
      <c r="AB87" s="45"/>
      <c r="AC87" s="45"/>
      <c r="AD87" s="45"/>
      <c r="AE87" s="45"/>
      <c r="AF87" s="45"/>
      <c r="AG87" s="41"/>
      <c r="AH87" s="41"/>
      <c r="AI87" s="41"/>
    </row>
    <row r="88" spans="2:35" ht="34.5" customHeight="1" x14ac:dyDescent="0.2">
      <c r="B88" s="292" t="s">
        <v>911</v>
      </c>
      <c r="C88" s="163">
        <v>10783</v>
      </c>
      <c r="D88" s="162" t="s">
        <v>122</v>
      </c>
      <c r="E88" s="162" t="s">
        <v>1275</v>
      </c>
      <c r="F88" s="164" t="s">
        <v>43</v>
      </c>
      <c r="G88" s="172">
        <v>120.962</v>
      </c>
      <c r="H88" s="212">
        <v>205.73</v>
      </c>
      <c r="I88" s="212">
        <v>73.239999999999995</v>
      </c>
      <c r="J88" s="212">
        <v>171.41</v>
      </c>
      <c r="K88" s="212">
        <v>244.65</v>
      </c>
      <c r="L88" s="212">
        <v>8859.26</v>
      </c>
      <c r="M88" s="212">
        <v>20734.09</v>
      </c>
      <c r="N88" s="212">
        <f t="shared" si="11"/>
        <v>29593.35</v>
      </c>
      <c r="O88" s="279">
        <f t="shared" si="9"/>
        <v>1.4365462250841267E-2</v>
      </c>
      <c r="P88" s="41"/>
      <c r="Q88" s="85">
        <f t="shared" si="10"/>
        <v>24885.51</v>
      </c>
      <c r="R88" s="45"/>
      <c r="S88" s="45"/>
      <c r="T88" s="45"/>
      <c r="U88" s="45"/>
      <c r="V88" s="45"/>
      <c r="W88" s="45"/>
      <c r="X88" s="45"/>
      <c r="Y88" s="45"/>
      <c r="Z88" s="45"/>
      <c r="AA88" s="45"/>
      <c r="AB88" s="45"/>
      <c r="AC88" s="45"/>
      <c r="AD88" s="45"/>
      <c r="AE88" s="45"/>
      <c r="AF88" s="45"/>
      <c r="AG88" s="41"/>
      <c r="AH88" s="41"/>
      <c r="AI88" s="41"/>
    </row>
    <row r="89" spans="2:35" ht="39.75" customHeight="1" x14ac:dyDescent="0.2">
      <c r="B89" s="292" t="s">
        <v>912</v>
      </c>
      <c r="C89" s="163">
        <v>93191</v>
      </c>
      <c r="D89" s="162" t="s">
        <v>42</v>
      </c>
      <c r="E89" s="162" t="s">
        <v>1499</v>
      </c>
      <c r="F89" s="164" t="s">
        <v>51</v>
      </c>
      <c r="G89" s="172">
        <v>103.5</v>
      </c>
      <c r="H89" s="212">
        <v>75.66</v>
      </c>
      <c r="I89" s="212">
        <v>26.94</v>
      </c>
      <c r="J89" s="212">
        <v>63.03</v>
      </c>
      <c r="K89" s="212">
        <v>89.97</v>
      </c>
      <c r="L89" s="212">
        <v>2788.29</v>
      </c>
      <c r="M89" s="212">
        <v>6523.6</v>
      </c>
      <c r="N89" s="212">
        <f t="shared" si="11"/>
        <v>9311.89</v>
      </c>
      <c r="O89" s="279">
        <f t="shared" si="9"/>
        <v>4.5202589189458535E-3</v>
      </c>
      <c r="P89" s="41"/>
      <c r="Q89" s="85">
        <f t="shared" si="10"/>
        <v>7830.81</v>
      </c>
      <c r="R89" s="45"/>
      <c r="S89" s="45"/>
      <c r="T89" s="45"/>
      <c r="U89" s="45"/>
      <c r="V89" s="45"/>
      <c r="W89" s="45"/>
      <c r="X89" s="45"/>
      <c r="Y89" s="45"/>
      <c r="Z89" s="45"/>
      <c r="AA89" s="45"/>
      <c r="AB89" s="45"/>
      <c r="AC89" s="45"/>
      <c r="AD89" s="45"/>
      <c r="AE89" s="45"/>
      <c r="AF89" s="45"/>
      <c r="AG89" s="41"/>
      <c r="AH89" s="41"/>
      <c r="AI89" s="41"/>
    </row>
    <row r="90" spans="2:35" ht="39.75" customHeight="1" x14ac:dyDescent="0.2">
      <c r="B90" s="292" t="s">
        <v>913</v>
      </c>
      <c r="C90" s="163">
        <v>93199</v>
      </c>
      <c r="D90" s="162" t="s">
        <v>42</v>
      </c>
      <c r="E90" s="162" t="s">
        <v>1500</v>
      </c>
      <c r="F90" s="164" t="s">
        <v>51</v>
      </c>
      <c r="G90" s="172">
        <v>69.2</v>
      </c>
      <c r="H90" s="212">
        <v>53</v>
      </c>
      <c r="I90" s="212">
        <v>17.91</v>
      </c>
      <c r="J90" s="212">
        <v>45.11</v>
      </c>
      <c r="K90" s="212">
        <v>63.02</v>
      </c>
      <c r="L90" s="212">
        <v>1239.3699999999999</v>
      </c>
      <c r="M90" s="212">
        <v>3121.61</v>
      </c>
      <c r="N90" s="212">
        <f t="shared" si="11"/>
        <v>4360.9799999999996</v>
      </c>
      <c r="O90" s="279">
        <f t="shared" si="9"/>
        <v>2.1169449746876829E-3</v>
      </c>
      <c r="P90" s="41"/>
      <c r="Q90" s="85">
        <f t="shared" si="10"/>
        <v>3667.6</v>
      </c>
      <c r="R90" s="45"/>
      <c r="S90" s="45"/>
      <c r="T90" s="45"/>
      <c r="U90" s="45"/>
      <c r="V90" s="45"/>
      <c r="W90" s="45"/>
      <c r="X90" s="45"/>
      <c r="Y90" s="45"/>
      <c r="Z90" s="45"/>
      <c r="AA90" s="45"/>
      <c r="AB90" s="45"/>
      <c r="AC90" s="45"/>
      <c r="AD90" s="45"/>
      <c r="AE90" s="45"/>
      <c r="AF90" s="45"/>
      <c r="AG90" s="41"/>
      <c r="AH90" s="41"/>
      <c r="AI90" s="41"/>
    </row>
    <row r="91" spans="2:35" ht="39.75" customHeight="1" x14ac:dyDescent="0.2">
      <c r="B91" s="292" t="s">
        <v>914</v>
      </c>
      <c r="C91" s="163">
        <v>93200</v>
      </c>
      <c r="D91" s="162" t="s">
        <v>42</v>
      </c>
      <c r="E91" s="162" t="s">
        <v>2298</v>
      </c>
      <c r="F91" s="164" t="s">
        <v>51</v>
      </c>
      <c r="G91" s="172">
        <v>389.71</v>
      </c>
      <c r="H91" s="212">
        <v>15.15</v>
      </c>
      <c r="I91" s="212">
        <v>12.07</v>
      </c>
      <c r="J91" s="212">
        <v>5.94</v>
      </c>
      <c r="K91" s="212">
        <v>18.010000000000002</v>
      </c>
      <c r="L91" s="212">
        <v>4703.8</v>
      </c>
      <c r="M91" s="212">
        <v>2314.87</v>
      </c>
      <c r="N91" s="212">
        <f t="shared" si="11"/>
        <v>7018.67</v>
      </c>
      <c r="O91" s="279">
        <f t="shared" si="9"/>
        <v>3.4070640510828303E-3</v>
      </c>
      <c r="P91" s="41"/>
      <c r="Q91" s="85">
        <f t="shared" si="10"/>
        <v>5904.1</v>
      </c>
      <c r="R91" s="45"/>
      <c r="S91" s="45"/>
      <c r="T91" s="45"/>
      <c r="U91" s="45"/>
      <c r="V91" s="45"/>
      <c r="W91" s="45"/>
      <c r="X91" s="45"/>
      <c r="Y91" s="45"/>
      <c r="Z91" s="45"/>
      <c r="AA91" s="45"/>
      <c r="AB91" s="45"/>
      <c r="AC91" s="45"/>
      <c r="AD91" s="45"/>
      <c r="AE91" s="45"/>
      <c r="AF91" s="45"/>
      <c r="AG91" s="41"/>
      <c r="AH91" s="41"/>
      <c r="AI91" s="41"/>
    </row>
    <row r="92" spans="2:35" ht="20.25" customHeight="1" x14ac:dyDescent="0.2">
      <c r="B92" s="291" t="s">
        <v>114</v>
      </c>
      <c r="C92" s="161"/>
      <c r="D92" s="161"/>
      <c r="E92" s="161" t="s">
        <v>1276</v>
      </c>
      <c r="F92" s="161"/>
      <c r="G92" s="171"/>
      <c r="H92" s="210"/>
      <c r="I92" s="211"/>
      <c r="J92" s="211"/>
      <c r="K92" s="211"/>
      <c r="L92" s="211"/>
      <c r="M92" s="211"/>
      <c r="N92" s="210">
        <f>SUM(N93:N96)</f>
        <v>68169.279999999999</v>
      </c>
      <c r="O92" s="278">
        <f t="shared" si="9"/>
        <v>3.3091326886176407E-2</v>
      </c>
      <c r="P92" s="41"/>
      <c r="Q92" s="85">
        <f t="shared" si="10"/>
        <v>0</v>
      </c>
      <c r="R92" s="45"/>
      <c r="S92" s="45"/>
      <c r="T92" s="45"/>
      <c r="U92" s="45"/>
      <c r="V92" s="45"/>
      <c r="W92" s="45"/>
      <c r="X92" s="45"/>
      <c r="Y92" s="45"/>
      <c r="Z92" s="45"/>
      <c r="AA92" s="45"/>
      <c r="AB92" s="45"/>
      <c r="AC92" s="45"/>
      <c r="AD92" s="45"/>
      <c r="AE92" s="45"/>
      <c r="AF92" s="45"/>
      <c r="AG92" s="41"/>
      <c r="AH92" s="41"/>
      <c r="AI92" s="41"/>
    </row>
    <row r="93" spans="2:35" ht="64.5" customHeight="1" x14ac:dyDescent="0.2">
      <c r="B93" s="292" t="s">
        <v>915</v>
      </c>
      <c r="C93" s="163">
        <v>96359</v>
      </c>
      <c r="D93" s="162" t="s">
        <v>42</v>
      </c>
      <c r="E93" s="162" t="s">
        <v>916</v>
      </c>
      <c r="F93" s="164" t="s">
        <v>43</v>
      </c>
      <c r="G93" s="172">
        <v>36.94</v>
      </c>
      <c r="H93" s="212">
        <v>118.51</v>
      </c>
      <c r="I93" s="212">
        <v>28.45</v>
      </c>
      <c r="J93" s="212">
        <v>112.48</v>
      </c>
      <c r="K93" s="212">
        <v>140.93</v>
      </c>
      <c r="L93" s="212">
        <v>1050.94</v>
      </c>
      <c r="M93" s="212">
        <v>4155.01</v>
      </c>
      <c r="N93" s="212">
        <f t="shared" ref="N93:N96" si="12">TRUNC(K93*G93,2)</f>
        <v>5205.95</v>
      </c>
      <c r="O93" s="279">
        <f t="shared" si="9"/>
        <v>2.5271176870738559E-3</v>
      </c>
      <c r="P93" s="41"/>
      <c r="Q93" s="85">
        <f t="shared" si="10"/>
        <v>4377.75</v>
      </c>
      <c r="R93" s="45"/>
      <c r="S93" s="45"/>
      <c r="T93" s="45"/>
      <c r="U93" s="45"/>
      <c r="V93" s="45"/>
      <c r="W93" s="45"/>
      <c r="X93" s="45"/>
      <c r="Y93" s="45"/>
      <c r="Z93" s="45"/>
      <c r="AA93" s="45"/>
      <c r="AB93" s="45"/>
      <c r="AC93" s="45"/>
      <c r="AD93" s="45"/>
      <c r="AE93" s="45"/>
      <c r="AF93" s="45"/>
      <c r="AG93" s="41"/>
      <c r="AH93" s="41"/>
      <c r="AI93" s="41"/>
    </row>
    <row r="94" spans="2:35" ht="78" customHeight="1" x14ac:dyDescent="0.2">
      <c r="B94" s="292" t="s">
        <v>917</v>
      </c>
      <c r="C94" s="163" t="s">
        <v>1454</v>
      </c>
      <c r="D94" s="162" t="s">
        <v>85</v>
      </c>
      <c r="E94" s="162" t="s">
        <v>1455</v>
      </c>
      <c r="F94" s="164" t="s">
        <v>43</v>
      </c>
      <c r="G94" s="172">
        <v>180.09</v>
      </c>
      <c r="H94" s="212">
        <v>133.68</v>
      </c>
      <c r="I94" s="212">
        <v>28.45</v>
      </c>
      <c r="J94" s="212">
        <v>130.52000000000001</v>
      </c>
      <c r="K94" s="212">
        <v>158.97</v>
      </c>
      <c r="L94" s="212">
        <v>5123.5600000000004</v>
      </c>
      <c r="M94" s="212">
        <v>23505.34</v>
      </c>
      <c r="N94" s="212">
        <f t="shared" si="12"/>
        <v>28628.9</v>
      </c>
      <c r="O94" s="279">
        <f t="shared" si="9"/>
        <v>1.3897290514021209E-2</v>
      </c>
      <c r="P94" s="41"/>
      <c r="Q94" s="85">
        <f t="shared" si="10"/>
        <v>24074.43</v>
      </c>
      <c r="R94" s="45"/>
      <c r="S94" s="45"/>
      <c r="T94" s="45"/>
      <c r="U94" s="45"/>
      <c r="V94" s="45"/>
      <c r="W94" s="45"/>
      <c r="X94" s="45"/>
      <c r="Y94" s="45"/>
      <c r="Z94" s="45"/>
      <c r="AA94" s="45"/>
      <c r="AB94" s="45"/>
      <c r="AC94" s="45"/>
      <c r="AD94" s="45"/>
      <c r="AE94" s="45"/>
      <c r="AF94" s="45"/>
      <c r="AG94" s="41"/>
      <c r="AH94" s="41"/>
      <c r="AI94" s="41"/>
    </row>
    <row r="95" spans="2:35" ht="79.5" customHeight="1" x14ac:dyDescent="0.2">
      <c r="B95" s="292" t="s">
        <v>918</v>
      </c>
      <c r="C95" s="163" t="s">
        <v>1501</v>
      </c>
      <c r="D95" s="162" t="s">
        <v>85</v>
      </c>
      <c r="E95" s="162" t="s">
        <v>1502</v>
      </c>
      <c r="F95" s="164" t="s">
        <v>43</v>
      </c>
      <c r="G95" s="172">
        <v>84.45</v>
      </c>
      <c r="H95" s="212">
        <v>185.2</v>
      </c>
      <c r="I95" s="212">
        <v>28.45</v>
      </c>
      <c r="J95" s="212">
        <v>191.78</v>
      </c>
      <c r="K95" s="212">
        <v>220.23</v>
      </c>
      <c r="L95" s="212">
        <v>2402.6</v>
      </c>
      <c r="M95" s="212">
        <v>16195.82</v>
      </c>
      <c r="N95" s="212">
        <f t="shared" si="12"/>
        <v>18598.419999999998</v>
      </c>
      <c r="O95" s="279">
        <f t="shared" si="9"/>
        <v>9.0282073653469852E-3</v>
      </c>
      <c r="P95" s="41"/>
      <c r="Q95" s="85">
        <f t="shared" si="10"/>
        <v>15640.14</v>
      </c>
      <c r="R95" s="45"/>
      <c r="S95" s="45"/>
      <c r="T95" s="45"/>
      <c r="U95" s="45"/>
      <c r="V95" s="45"/>
      <c r="W95" s="45"/>
      <c r="X95" s="45"/>
      <c r="Y95" s="45"/>
      <c r="Z95" s="45"/>
      <c r="AA95" s="45"/>
      <c r="AB95" s="45"/>
      <c r="AC95" s="45"/>
      <c r="AD95" s="45"/>
      <c r="AE95" s="45"/>
      <c r="AF95" s="45"/>
      <c r="AG95" s="41"/>
      <c r="AH95" s="41"/>
      <c r="AI95" s="41"/>
    </row>
    <row r="96" spans="2:35" ht="71.25" customHeight="1" x14ac:dyDescent="0.2">
      <c r="B96" s="292" t="s">
        <v>1436</v>
      </c>
      <c r="C96" s="163" t="s">
        <v>1503</v>
      </c>
      <c r="D96" s="162" t="s">
        <v>85</v>
      </c>
      <c r="E96" s="162" t="s">
        <v>1504</v>
      </c>
      <c r="F96" s="164" t="s">
        <v>43</v>
      </c>
      <c r="G96" s="172">
        <v>66.040000000000006</v>
      </c>
      <c r="H96" s="212">
        <v>200.37</v>
      </c>
      <c r="I96" s="212">
        <v>28.45</v>
      </c>
      <c r="J96" s="212">
        <v>209.83</v>
      </c>
      <c r="K96" s="212">
        <v>238.28</v>
      </c>
      <c r="L96" s="212">
        <v>1878.84</v>
      </c>
      <c r="M96" s="212">
        <v>13857.17</v>
      </c>
      <c r="N96" s="212">
        <f t="shared" si="12"/>
        <v>15736.01</v>
      </c>
      <c r="O96" s="279">
        <f t="shared" si="9"/>
        <v>7.6387113197343556E-3</v>
      </c>
      <c r="P96" s="41"/>
      <c r="Q96" s="85">
        <f t="shared" si="10"/>
        <v>13232.43</v>
      </c>
      <c r="R96" s="45"/>
      <c r="S96" s="45"/>
      <c r="T96" s="45"/>
      <c r="U96" s="45"/>
      <c r="V96" s="45"/>
      <c r="W96" s="45"/>
      <c r="X96" s="45"/>
      <c r="Y96" s="45"/>
      <c r="Z96" s="45"/>
      <c r="AA96" s="45"/>
      <c r="AB96" s="45"/>
      <c r="AC96" s="45"/>
      <c r="AD96" s="45"/>
      <c r="AE96" s="45"/>
      <c r="AF96" s="45"/>
      <c r="AG96" s="41"/>
      <c r="AH96" s="41"/>
      <c r="AI96" s="41"/>
    </row>
    <row r="97" spans="2:35" ht="20.25" customHeight="1" x14ac:dyDescent="0.2">
      <c r="B97" s="291" t="s">
        <v>115</v>
      </c>
      <c r="C97" s="161"/>
      <c r="D97" s="161"/>
      <c r="E97" s="161" t="s">
        <v>213</v>
      </c>
      <c r="F97" s="161"/>
      <c r="G97" s="171"/>
      <c r="H97" s="210"/>
      <c r="I97" s="211"/>
      <c r="J97" s="211"/>
      <c r="K97" s="211"/>
      <c r="L97" s="211"/>
      <c r="M97" s="211"/>
      <c r="N97" s="210">
        <f>N98</f>
        <v>64.25</v>
      </c>
      <c r="O97" s="278">
        <f t="shared" si="9"/>
        <v>3.1188795780692332E-5</v>
      </c>
      <c r="P97" s="41"/>
      <c r="Q97" s="85">
        <f t="shared" si="10"/>
        <v>0</v>
      </c>
      <c r="R97" s="45"/>
      <c r="S97" s="45"/>
      <c r="T97" s="45"/>
      <c r="U97" s="45"/>
      <c r="V97" s="45"/>
      <c r="W97" s="45"/>
      <c r="X97" s="45"/>
      <c r="Y97" s="45"/>
      <c r="Z97" s="45"/>
      <c r="AA97" s="45"/>
      <c r="AB97" s="45"/>
      <c r="AC97" s="45"/>
      <c r="AD97" s="45"/>
      <c r="AE97" s="45"/>
      <c r="AF97" s="45"/>
      <c r="AG97" s="41"/>
      <c r="AH97" s="41"/>
      <c r="AI97" s="41"/>
    </row>
    <row r="98" spans="2:35" ht="51" customHeight="1" x14ac:dyDescent="0.2">
      <c r="B98" s="292" t="s">
        <v>919</v>
      </c>
      <c r="C98" s="163">
        <v>102257</v>
      </c>
      <c r="D98" s="162" t="s">
        <v>42</v>
      </c>
      <c r="E98" s="162" t="s">
        <v>215</v>
      </c>
      <c r="F98" s="164" t="s">
        <v>43</v>
      </c>
      <c r="G98" s="172">
        <v>0.15</v>
      </c>
      <c r="H98" s="212">
        <v>360.2</v>
      </c>
      <c r="I98" s="212">
        <v>101.1</v>
      </c>
      <c r="J98" s="212">
        <v>327.24</v>
      </c>
      <c r="K98" s="212">
        <v>428.34</v>
      </c>
      <c r="L98" s="212">
        <v>15.17</v>
      </c>
      <c r="M98" s="212">
        <v>49.09</v>
      </c>
      <c r="N98" s="212">
        <f>TRUNC(K98*G98,2)</f>
        <v>64.25</v>
      </c>
      <c r="O98" s="279">
        <f t="shared" si="9"/>
        <v>3.1188795780692332E-5</v>
      </c>
      <c r="P98" s="41"/>
      <c r="Q98" s="85">
        <f t="shared" si="10"/>
        <v>54.03</v>
      </c>
      <c r="R98" s="45"/>
      <c r="S98" s="45"/>
      <c r="T98" s="45"/>
      <c r="U98" s="45"/>
      <c r="V98" s="45"/>
      <c r="W98" s="45"/>
      <c r="X98" s="45"/>
      <c r="Y98" s="45"/>
      <c r="Z98" s="45"/>
      <c r="AA98" s="45"/>
      <c r="AB98" s="45"/>
      <c r="AC98" s="45"/>
      <c r="AD98" s="45"/>
      <c r="AE98" s="45"/>
      <c r="AF98" s="45"/>
      <c r="AG98" s="41"/>
      <c r="AH98" s="41"/>
      <c r="AI98" s="41"/>
    </row>
    <row r="99" spans="2:35" ht="26.25" customHeight="1" x14ac:dyDescent="0.2">
      <c r="B99" s="290">
        <v>5</v>
      </c>
      <c r="C99" s="214"/>
      <c r="D99" s="214"/>
      <c r="E99" s="214" t="s">
        <v>124</v>
      </c>
      <c r="F99" s="214"/>
      <c r="G99" s="215"/>
      <c r="H99" s="216"/>
      <c r="I99" s="217"/>
      <c r="J99" s="217"/>
      <c r="K99" s="217"/>
      <c r="L99" s="217"/>
      <c r="M99" s="217"/>
      <c r="N99" s="216">
        <f>SUM(N100,N104,N107)</f>
        <v>84049.55</v>
      </c>
      <c r="O99" s="277">
        <f t="shared" si="9"/>
        <v>4.0800066154227072E-2</v>
      </c>
      <c r="P99" s="41"/>
      <c r="Q99" s="85">
        <f t="shared" si="10"/>
        <v>0</v>
      </c>
      <c r="R99" s="45"/>
      <c r="S99" s="45"/>
      <c r="T99" s="45"/>
      <c r="U99" s="45"/>
      <c r="V99" s="45"/>
      <c r="W99" s="45"/>
      <c r="X99" s="45"/>
      <c r="Y99" s="45"/>
      <c r="Z99" s="45"/>
      <c r="AA99" s="45"/>
      <c r="AB99" s="45"/>
      <c r="AC99" s="45"/>
      <c r="AD99" s="45"/>
      <c r="AE99" s="45"/>
      <c r="AF99" s="45"/>
      <c r="AG99" s="41"/>
      <c r="AH99" s="41"/>
      <c r="AI99" s="41"/>
    </row>
    <row r="100" spans="2:35" ht="20.25" customHeight="1" x14ac:dyDescent="0.2">
      <c r="B100" s="291" t="s">
        <v>117</v>
      </c>
      <c r="C100" s="161"/>
      <c r="D100" s="161"/>
      <c r="E100" s="161" t="s">
        <v>72</v>
      </c>
      <c r="F100" s="161"/>
      <c r="G100" s="171"/>
      <c r="H100" s="210"/>
      <c r="I100" s="211"/>
      <c r="J100" s="211"/>
      <c r="K100" s="211"/>
      <c r="L100" s="211"/>
      <c r="M100" s="211"/>
      <c r="N100" s="210">
        <f>SUM(N101:N103)</f>
        <v>35696.699999999997</v>
      </c>
      <c r="O100" s="278">
        <f t="shared" si="9"/>
        <v>1.7328203678515796E-2</v>
      </c>
      <c r="P100" s="41"/>
      <c r="Q100" s="85">
        <f t="shared" si="10"/>
        <v>0</v>
      </c>
      <c r="R100" s="45"/>
      <c r="S100" s="45"/>
      <c r="T100" s="45"/>
      <c r="U100" s="45"/>
      <c r="V100" s="45"/>
      <c r="W100" s="45"/>
      <c r="X100" s="45"/>
      <c r="Y100" s="45"/>
      <c r="Z100" s="45"/>
      <c r="AA100" s="45"/>
      <c r="AB100" s="45"/>
      <c r="AC100" s="45"/>
      <c r="AD100" s="45"/>
      <c r="AE100" s="45"/>
      <c r="AF100" s="45"/>
      <c r="AG100" s="41"/>
      <c r="AH100" s="41"/>
      <c r="AI100" s="41"/>
    </row>
    <row r="101" spans="2:35" ht="64.5" customHeight="1" x14ac:dyDescent="0.2">
      <c r="B101" s="292" t="s">
        <v>920</v>
      </c>
      <c r="C101" s="163">
        <v>100776</v>
      </c>
      <c r="D101" s="162" t="s">
        <v>42</v>
      </c>
      <c r="E101" s="162" t="s">
        <v>1505</v>
      </c>
      <c r="F101" s="164" t="s">
        <v>59</v>
      </c>
      <c r="G101" s="172">
        <v>391.45660720000001</v>
      </c>
      <c r="H101" s="212">
        <v>21.32</v>
      </c>
      <c r="I101" s="212">
        <v>2.0099999999999998</v>
      </c>
      <c r="J101" s="212">
        <v>23.34</v>
      </c>
      <c r="K101" s="212">
        <v>25.35</v>
      </c>
      <c r="L101" s="212">
        <v>786.83</v>
      </c>
      <c r="M101" s="212">
        <v>9136.59</v>
      </c>
      <c r="N101" s="212">
        <f t="shared" ref="N101:N103" si="13">TRUNC(K101*G101,2)</f>
        <v>9923.42</v>
      </c>
      <c r="O101" s="279">
        <f t="shared" si="9"/>
        <v>4.8171131490433909E-3</v>
      </c>
      <c r="P101" s="41"/>
      <c r="Q101" s="85">
        <f t="shared" si="10"/>
        <v>8345.85</v>
      </c>
      <c r="R101" s="45"/>
      <c r="S101" s="45"/>
      <c r="T101" s="45"/>
      <c r="U101" s="45"/>
      <c r="V101" s="45"/>
      <c r="W101" s="45"/>
      <c r="X101" s="45"/>
      <c r="Y101" s="45"/>
      <c r="Z101" s="45"/>
      <c r="AA101" s="45"/>
      <c r="AB101" s="45"/>
      <c r="AC101" s="45"/>
      <c r="AD101" s="45"/>
      <c r="AE101" s="45"/>
      <c r="AF101" s="45"/>
      <c r="AG101" s="41"/>
      <c r="AH101" s="41"/>
      <c r="AI101" s="41"/>
    </row>
    <row r="102" spans="2:35" ht="73.5" customHeight="1" x14ac:dyDescent="0.2">
      <c r="B102" s="292" t="s">
        <v>1277</v>
      </c>
      <c r="C102" s="163">
        <v>100383</v>
      </c>
      <c r="D102" s="162" t="s">
        <v>42</v>
      </c>
      <c r="E102" s="162" t="s">
        <v>127</v>
      </c>
      <c r="F102" s="164" t="s">
        <v>43</v>
      </c>
      <c r="G102" s="172">
        <v>359.41</v>
      </c>
      <c r="H102" s="212">
        <v>31.44</v>
      </c>
      <c r="I102" s="212">
        <v>7.43</v>
      </c>
      <c r="J102" s="212">
        <v>29.95</v>
      </c>
      <c r="K102" s="212">
        <v>37.380000000000003</v>
      </c>
      <c r="L102" s="212">
        <v>2670.42</v>
      </c>
      <c r="M102" s="212">
        <v>10764.32</v>
      </c>
      <c r="N102" s="212">
        <f t="shared" si="13"/>
        <v>13434.74</v>
      </c>
      <c r="O102" s="279">
        <f t="shared" si="9"/>
        <v>6.5216087506100931E-3</v>
      </c>
      <c r="P102" s="41"/>
      <c r="Q102" s="85">
        <f t="shared" si="10"/>
        <v>11299.85</v>
      </c>
      <c r="R102" s="45"/>
      <c r="S102" s="45"/>
      <c r="T102" s="45"/>
      <c r="U102" s="45"/>
      <c r="V102" s="45"/>
      <c r="W102" s="45"/>
      <c r="X102" s="45"/>
      <c r="Y102" s="45"/>
      <c r="Z102" s="45"/>
      <c r="AA102" s="45"/>
      <c r="AB102" s="45"/>
      <c r="AC102" s="45"/>
      <c r="AD102" s="45"/>
      <c r="AE102" s="45"/>
      <c r="AF102" s="45"/>
      <c r="AG102" s="41"/>
      <c r="AH102" s="41"/>
      <c r="AI102" s="41"/>
    </row>
    <row r="103" spans="2:35" ht="64.5" customHeight="1" x14ac:dyDescent="0.2">
      <c r="B103" s="292" t="s">
        <v>1691</v>
      </c>
      <c r="C103" s="163">
        <v>92543</v>
      </c>
      <c r="D103" s="162" t="s">
        <v>42</v>
      </c>
      <c r="E103" s="162" t="s">
        <v>128</v>
      </c>
      <c r="F103" s="164" t="s">
        <v>43</v>
      </c>
      <c r="G103" s="172">
        <v>359.41</v>
      </c>
      <c r="H103" s="212">
        <v>28.87</v>
      </c>
      <c r="I103" s="212">
        <v>6.12</v>
      </c>
      <c r="J103" s="212">
        <v>28.21</v>
      </c>
      <c r="K103" s="212">
        <v>34.33</v>
      </c>
      <c r="L103" s="212">
        <v>2199.59</v>
      </c>
      <c r="M103" s="212">
        <v>10138.950000000001</v>
      </c>
      <c r="N103" s="212">
        <f t="shared" si="13"/>
        <v>12338.54</v>
      </c>
      <c r="O103" s="279">
        <f t="shared" si="9"/>
        <v>5.9894817788623128E-3</v>
      </c>
      <c r="P103" s="41"/>
      <c r="Q103" s="85">
        <f t="shared" si="10"/>
        <v>10376.16</v>
      </c>
      <c r="R103" s="45"/>
      <c r="S103" s="45"/>
      <c r="T103" s="45"/>
      <c r="U103" s="45"/>
      <c r="V103" s="45"/>
      <c r="W103" s="45"/>
      <c r="X103" s="45"/>
      <c r="Y103" s="45"/>
      <c r="Z103" s="45"/>
      <c r="AA103" s="45"/>
      <c r="AB103" s="45"/>
      <c r="AC103" s="45"/>
      <c r="AD103" s="45"/>
      <c r="AE103" s="45"/>
      <c r="AF103" s="45"/>
      <c r="AG103" s="41"/>
      <c r="AH103" s="41"/>
      <c r="AI103" s="41"/>
    </row>
    <row r="104" spans="2:35" ht="20.25" customHeight="1" x14ac:dyDescent="0.2">
      <c r="B104" s="291" t="s">
        <v>119</v>
      </c>
      <c r="C104" s="161"/>
      <c r="D104" s="161"/>
      <c r="E104" s="161" t="s">
        <v>937</v>
      </c>
      <c r="F104" s="161"/>
      <c r="G104" s="171"/>
      <c r="H104" s="210"/>
      <c r="I104" s="211"/>
      <c r="J104" s="211"/>
      <c r="K104" s="211"/>
      <c r="L104" s="211"/>
      <c r="M104" s="211"/>
      <c r="N104" s="210">
        <f>SUM(N105:N106)</f>
        <v>26272.080000000002</v>
      </c>
      <c r="O104" s="278">
        <f t="shared" si="9"/>
        <v>1.2753222379050761E-2</v>
      </c>
      <c r="P104" s="41"/>
      <c r="Q104" s="85">
        <f t="shared" si="10"/>
        <v>0</v>
      </c>
      <c r="R104" s="45"/>
      <c r="S104" s="45"/>
      <c r="T104" s="45"/>
      <c r="U104" s="45"/>
      <c r="V104" s="45"/>
      <c r="W104" s="45"/>
      <c r="X104" s="45"/>
      <c r="Y104" s="45"/>
      <c r="Z104" s="45"/>
      <c r="AA104" s="45"/>
      <c r="AB104" s="45"/>
      <c r="AC104" s="45"/>
      <c r="AD104" s="45"/>
      <c r="AE104" s="45"/>
      <c r="AF104" s="45"/>
      <c r="AG104" s="41"/>
      <c r="AH104" s="41"/>
      <c r="AI104" s="41"/>
    </row>
    <row r="105" spans="2:35" ht="72.75" customHeight="1" x14ac:dyDescent="0.2">
      <c r="B105" s="292" t="s">
        <v>923</v>
      </c>
      <c r="C105" s="163">
        <v>94207</v>
      </c>
      <c r="D105" s="162" t="s">
        <v>42</v>
      </c>
      <c r="E105" s="162" t="s">
        <v>126</v>
      </c>
      <c r="F105" s="164" t="s">
        <v>43</v>
      </c>
      <c r="G105" s="172">
        <v>359.41</v>
      </c>
      <c r="H105" s="212">
        <v>53.05</v>
      </c>
      <c r="I105" s="212">
        <v>8.0399999999999991</v>
      </c>
      <c r="J105" s="212">
        <v>55.04</v>
      </c>
      <c r="K105" s="212">
        <v>63.08</v>
      </c>
      <c r="L105" s="212">
        <v>2889.66</v>
      </c>
      <c r="M105" s="212">
        <v>19781.919999999998</v>
      </c>
      <c r="N105" s="212">
        <f t="shared" ref="N105:N106" si="14">TRUNC(K105*G105,2)</f>
        <v>22671.58</v>
      </c>
      <c r="O105" s="279">
        <f t="shared" si="9"/>
        <v>1.100543624351173E-2</v>
      </c>
      <c r="P105" s="41"/>
      <c r="Q105" s="85">
        <f t="shared" si="10"/>
        <v>19066.7</v>
      </c>
      <c r="R105" s="45"/>
      <c r="S105" s="45"/>
      <c r="T105" s="45"/>
      <c r="U105" s="45"/>
      <c r="V105" s="45"/>
      <c r="W105" s="45"/>
      <c r="X105" s="45"/>
      <c r="Y105" s="45"/>
      <c r="Z105" s="45"/>
      <c r="AA105" s="45"/>
      <c r="AB105" s="45"/>
      <c r="AC105" s="45"/>
      <c r="AD105" s="45"/>
      <c r="AE105" s="45"/>
      <c r="AF105" s="45"/>
      <c r="AG105" s="41"/>
      <c r="AH105" s="41"/>
      <c r="AI105" s="41"/>
    </row>
    <row r="106" spans="2:35" ht="27.75" customHeight="1" x14ac:dyDescent="0.2">
      <c r="B106" s="292" t="s">
        <v>925</v>
      </c>
      <c r="C106" s="163">
        <v>100113</v>
      </c>
      <c r="D106" s="162" t="s">
        <v>48</v>
      </c>
      <c r="E106" s="162" t="s">
        <v>1507</v>
      </c>
      <c r="F106" s="164" t="s">
        <v>43</v>
      </c>
      <c r="G106" s="172">
        <v>31.6</v>
      </c>
      <c r="H106" s="212">
        <v>95.82</v>
      </c>
      <c r="I106" s="212">
        <v>0</v>
      </c>
      <c r="J106" s="212">
        <v>113.94</v>
      </c>
      <c r="K106" s="212">
        <v>113.94</v>
      </c>
      <c r="L106" s="212">
        <v>0</v>
      </c>
      <c r="M106" s="212">
        <v>3600.5</v>
      </c>
      <c r="N106" s="212">
        <f t="shared" si="14"/>
        <v>3600.5</v>
      </c>
      <c r="O106" s="279">
        <f t="shared" si="9"/>
        <v>1.747786135539031E-3</v>
      </c>
      <c r="P106" s="41"/>
      <c r="Q106" s="85">
        <f t="shared" si="10"/>
        <v>3027.91</v>
      </c>
      <c r="R106" s="45"/>
      <c r="S106" s="45"/>
      <c r="T106" s="45"/>
      <c r="U106" s="45"/>
      <c r="V106" s="45"/>
      <c r="W106" s="45"/>
      <c r="X106" s="45"/>
      <c r="Y106" s="45"/>
      <c r="Z106" s="45"/>
      <c r="AA106" s="45"/>
      <c r="AB106" s="45"/>
      <c r="AC106" s="45"/>
      <c r="AD106" s="45"/>
      <c r="AE106" s="45"/>
      <c r="AF106" s="45"/>
      <c r="AG106" s="41"/>
      <c r="AH106" s="41"/>
      <c r="AI106" s="41"/>
    </row>
    <row r="107" spans="2:35" ht="20.25" customHeight="1" x14ac:dyDescent="0.2">
      <c r="B107" s="291" t="s">
        <v>120</v>
      </c>
      <c r="C107" s="161"/>
      <c r="D107" s="161"/>
      <c r="E107" s="161" t="s">
        <v>939</v>
      </c>
      <c r="F107" s="161"/>
      <c r="G107" s="171"/>
      <c r="H107" s="210"/>
      <c r="I107" s="211"/>
      <c r="J107" s="211"/>
      <c r="K107" s="211"/>
      <c r="L107" s="211"/>
      <c r="M107" s="211"/>
      <c r="N107" s="210">
        <f>SUM(N108:N110)</f>
        <v>22080.77</v>
      </c>
      <c r="O107" s="278">
        <f t="shared" si="9"/>
        <v>1.0718640096660511E-2</v>
      </c>
      <c r="P107" s="41"/>
      <c r="Q107" s="85">
        <f t="shared" si="10"/>
        <v>0</v>
      </c>
      <c r="R107" s="45"/>
      <c r="S107" s="45"/>
      <c r="T107" s="45"/>
      <c r="U107" s="45"/>
      <c r="V107" s="45"/>
      <c r="W107" s="45"/>
      <c r="X107" s="45"/>
      <c r="Y107" s="45"/>
      <c r="Z107" s="45"/>
      <c r="AA107" s="45"/>
      <c r="AB107" s="45"/>
      <c r="AC107" s="45"/>
      <c r="AD107" s="45"/>
      <c r="AE107" s="45"/>
      <c r="AF107" s="45"/>
      <c r="AG107" s="41"/>
      <c r="AH107" s="41"/>
      <c r="AI107" s="41"/>
    </row>
    <row r="108" spans="2:35" ht="51.75" customHeight="1" x14ac:dyDescent="0.2">
      <c r="B108" s="292" t="s">
        <v>927</v>
      </c>
      <c r="C108" s="163">
        <v>94229</v>
      </c>
      <c r="D108" s="162" t="s">
        <v>42</v>
      </c>
      <c r="E108" s="162" t="s">
        <v>130</v>
      </c>
      <c r="F108" s="164" t="s">
        <v>51</v>
      </c>
      <c r="G108" s="172">
        <v>76</v>
      </c>
      <c r="H108" s="212">
        <v>175.89</v>
      </c>
      <c r="I108" s="212">
        <v>35.32</v>
      </c>
      <c r="J108" s="212">
        <v>173.84</v>
      </c>
      <c r="K108" s="212">
        <v>209.16</v>
      </c>
      <c r="L108" s="212">
        <v>2684.32</v>
      </c>
      <c r="M108" s="212">
        <v>13211.84</v>
      </c>
      <c r="N108" s="212">
        <f t="shared" ref="N108:N110" si="15">TRUNC(K108*G108,2)</f>
        <v>15896.16</v>
      </c>
      <c r="O108" s="279">
        <f t="shared" si="9"/>
        <v>7.7164527305402363E-3</v>
      </c>
      <c r="P108" s="41"/>
      <c r="Q108" s="85">
        <f t="shared" si="10"/>
        <v>13367.64</v>
      </c>
      <c r="R108" s="45"/>
      <c r="S108" s="45"/>
      <c r="T108" s="45"/>
      <c r="U108" s="45"/>
      <c r="V108" s="45"/>
      <c r="W108" s="45"/>
      <c r="X108" s="45"/>
      <c r="Y108" s="45"/>
      <c r="Z108" s="45"/>
      <c r="AA108" s="45"/>
      <c r="AB108" s="45"/>
      <c r="AC108" s="45"/>
      <c r="AD108" s="45"/>
      <c r="AE108" s="45"/>
      <c r="AF108" s="45"/>
      <c r="AG108" s="41"/>
      <c r="AH108" s="41"/>
      <c r="AI108" s="41"/>
    </row>
    <row r="109" spans="2:35" ht="36.75" customHeight="1" x14ac:dyDescent="0.2">
      <c r="B109" s="292" t="s">
        <v>1278</v>
      </c>
      <c r="C109" s="163">
        <v>94231</v>
      </c>
      <c r="D109" s="162" t="s">
        <v>42</v>
      </c>
      <c r="E109" s="162" t="s">
        <v>129</v>
      </c>
      <c r="F109" s="164" t="s">
        <v>51</v>
      </c>
      <c r="G109" s="172">
        <v>49.85</v>
      </c>
      <c r="H109" s="212">
        <v>54.76</v>
      </c>
      <c r="I109" s="212">
        <v>9.93</v>
      </c>
      <c r="J109" s="212">
        <v>55.19</v>
      </c>
      <c r="K109" s="212">
        <v>65.12</v>
      </c>
      <c r="L109" s="212">
        <v>495.01</v>
      </c>
      <c r="M109" s="212">
        <v>2751.22</v>
      </c>
      <c r="N109" s="212">
        <f t="shared" si="15"/>
        <v>3246.23</v>
      </c>
      <c r="O109" s="279">
        <f t="shared" si="9"/>
        <v>1.5758133000335699E-3</v>
      </c>
      <c r="P109" s="41"/>
      <c r="Q109" s="85">
        <f t="shared" si="10"/>
        <v>2729.78</v>
      </c>
      <c r="R109" s="45"/>
      <c r="S109" s="45"/>
      <c r="T109" s="45"/>
      <c r="U109" s="45"/>
      <c r="V109" s="45"/>
      <c r="W109" s="45"/>
      <c r="X109" s="45"/>
      <c r="Y109" s="45"/>
      <c r="Z109" s="45"/>
      <c r="AA109" s="45"/>
      <c r="AB109" s="45"/>
      <c r="AC109" s="45"/>
      <c r="AD109" s="45"/>
      <c r="AE109" s="45"/>
      <c r="AF109" s="45"/>
      <c r="AG109" s="41"/>
      <c r="AH109" s="41"/>
      <c r="AI109" s="41"/>
    </row>
    <row r="110" spans="2:35" ht="36.75" customHeight="1" x14ac:dyDescent="0.2">
      <c r="B110" s="292" t="s">
        <v>1279</v>
      </c>
      <c r="C110" s="163">
        <v>94451</v>
      </c>
      <c r="D110" s="162" t="s">
        <v>42</v>
      </c>
      <c r="E110" s="162" t="s">
        <v>1851</v>
      </c>
      <c r="F110" s="164" t="s">
        <v>51</v>
      </c>
      <c r="G110" s="172">
        <v>24.55</v>
      </c>
      <c r="H110" s="212">
        <v>100.65</v>
      </c>
      <c r="I110" s="212">
        <v>4.0599999999999996</v>
      </c>
      <c r="J110" s="212">
        <v>115.63</v>
      </c>
      <c r="K110" s="212">
        <v>119.69</v>
      </c>
      <c r="L110" s="212">
        <v>99.67</v>
      </c>
      <c r="M110" s="212">
        <v>2838.71</v>
      </c>
      <c r="N110" s="212">
        <f t="shared" si="15"/>
        <v>2938.38</v>
      </c>
      <c r="O110" s="279">
        <f t="shared" si="9"/>
        <v>1.426374066086704E-3</v>
      </c>
      <c r="P110" s="41"/>
      <c r="Q110" s="85">
        <f t="shared" si="10"/>
        <v>2470.9499999999998</v>
      </c>
      <c r="R110" s="45"/>
      <c r="S110" s="45"/>
      <c r="T110" s="45"/>
      <c r="U110" s="45"/>
      <c r="V110" s="45"/>
      <c r="W110" s="45"/>
      <c r="X110" s="45"/>
      <c r="Y110" s="45"/>
      <c r="Z110" s="45"/>
      <c r="AA110" s="45"/>
      <c r="AB110" s="45"/>
      <c r="AC110" s="45"/>
      <c r="AD110" s="45"/>
      <c r="AE110" s="45"/>
      <c r="AF110" s="45"/>
      <c r="AG110" s="41"/>
      <c r="AH110" s="41"/>
      <c r="AI110" s="41"/>
    </row>
    <row r="111" spans="2:35" ht="26.25" customHeight="1" x14ac:dyDescent="0.2">
      <c r="B111" s="290">
        <v>6</v>
      </c>
      <c r="C111" s="214"/>
      <c r="D111" s="214"/>
      <c r="E111" s="214" t="s">
        <v>940</v>
      </c>
      <c r="F111" s="214"/>
      <c r="G111" s="215"/>
      <c r="H111" s="216"/>
      <c r="I111" s="217"/>
      <c r="J111" s="217"/>
      <c r="K111" s="217"/>
      <c r="L111" s="217"/>
      <c r="M111" s="217"/>
      <c r="N111" s="216">
        <f>SUM(N112:N113)</f>
        <v>16769.75</v>
      </c>
      <c r="O111" s="277">
        <f t="shared" si="9"/>
        <v>8.1405184131247508E-3</v>
      </c>
      <c r="P111" s="41"/>
      <c r="Q111" s="85">
        <f t="shared" si="10"/>
        <v>0</v>
      </c>
      <c r="R111" s="45"/>
      <c r="S111" s="45"/>
      <c r="T111" s="45"/>
      <c r="U111" s="45"/>
      <c r="V111" s="45"/>
      <c r="W111" s="45"/>
      <c r="X111" s="45"/>
      <c r="Y111" s="45"/>
      <c r="Z111" s="45"/>
      <c r="AA111" s="45"/>
      <c r="AB111" s="45"/>
      <c r="AC111" s="45"/>
      <c r="AD111" s="45"/>
      <c r="AE111" s="45"/>
      <c r="AF111" s="45"/>
      <c r="AG111" s="41"/>
      <c r="AH111" s="41"/>
      <c r="AI111" s="41"/>
    </row>
    <row r="112" spans="2:35" ht="48.75" customHeight="1" x14ac:dyDescent="0.2">
      <c r="B112" s="292" t="s">
        <v>125</v>
      </c>
      <c r="C112" s="163">
        <v>98556</v>
      </c>
      <c r="D112" s="162" t="s">
        <v>42</v>
      </c>
      <c r="E112" s="162" t="s">
        <v>941</v>
      </c>
      <c r="F112" s="164" t="s">
        <v>43</v>
      </c>
      <c r="G112" s="172">
        <v>155.66999999999999</v>
      </c>
      <c r="H112" s="212">
        <v>71.510000000000005</v>
      </c>
      <c r="I112" s="212">
        <v>40.630000000000003</v>
      </c>
      <c r="J112" s="212">
        <v>44.4</v>
      </c>
      <c r="K112" s="212">
        <v>85.03</v>
      </c>
      <c r="L112" s="212">
        <v>6324.87</v>
      </c>
      <c r="M112" s="212">
        <v>6911.75</v>
      </c>
      <c r="N112" s="212">
        <f t="shared" ref="N112:N113" si="16">TRUNC(K112*G112,2)</f>
        <v>13236.62</v>
      </c>
      <c r="O112" s="279">
        <f t="shared" si="9"/>
        <v>6.4254356109980969E-3</v>
      </c>
      <c r="P112" s="41"/>
      <c r="Q112" s="85">
        <f t="shared" si="10"/>
        <v>11131.96</v>
      </c>
      <c r="R112" s="45"/>
      <c r="S112" s="45"/>
      <c r="T112" s="45"/>
      <c r="U112" s="45"/>
      <c r="V112" s="45"/>
      <c r="W112" s="45"/>
      <c r="X112" s="45"/>
      <c r="Y112" s="45"/>
      <c r="Z112" s="45"/>
      <c r="AA112" s="45"/>
      <c r="AB112" s="45"/>
      <c r="AC112" s="45"/>
      <c r="AD112" s="45"/>
      <c r="AE112" s="45"/>
      <c r="AF112" s="45"/>
      <c r="AG112" s="41"/>
      <c r="AH112" s="41"/>
      <c r="AI112" s="41"/>
    </row>
    <row r="113" spans="2:35" ht="40.5" customHeight="1" x14ac:dyDescent="0.2">
      <c r="B113" s="292" t="s">
        <v>2071</v>
      </c>
      <c r="C113" s="163">
        <v>98555</v>
      </c>
      <c r="D113" s="162" t="s">
        <v>42</v>
      </c>
      <c r="E113" s="162" t="s">
        <v>2072</v>
      </c>
      <c r="F113" s="164" t="s">
        <v>43</v>
      </c>
      <c r="G113" s="172">
        <v>73.180000000000007</v>
      </c>
      <c r="H113" s="212">
        <v>40.6</v>
      </c>
      <c r="I113" s="212">
        <v>24.82</v>
      </c>
      <c r="J113" s="212">
        <v>23.46</v>
      </c>
      <c r="K113" s="212">
        <v>48.28</v>
      </c>
      <c r="L113" s="212">
        <v>1816.33</v>
      </c>
      <c r="M113" s="212">
        <v>1716.8</v>
      </c>
      <c r="N113" s="212">
        <f t="shared" si="16"/>
        <v>3533.13</v>
      </c>
      <c r="O113" s="279">
        <f t="shared" si="9"/>
        <v>1.7150828021266537E-3</v>
      </c>
      <c r="P113" s="41"/>
      <c r="Q113" s="85">
        <f t="shared" si="10"/>
        <v>2971.1</v>
      </c>
      <c r="R113" s="45"/>
      <c r="S113" s="45"/>
      <c r="T113" s="45"/>
      <c r="U113" s="45"/>
      <c r="V113" s="45"/>
      <c r="W113" s="45"/>
      <c r="X113" s="45"/>
      <c r="Y113" s="45"/>
      <c r="Z113" s="45"/>
      <c r="AA113" s="45"/>
      <c r="AB113" s="45"/>
      <c r="AC113" s="45"/>
      <c r="AD113" s="45"/>
      <c r="AE113" s="45"/>
      <c r="AF113" s="45"/>
      <c r="AG113" s="41"/>
      <c r="AH113" s="41"/>
      <c r="AI113" s="41"/>
    </row>
    <row r="114" spans="2:35" ht="26.25" customHeight="1" x14ac:dyDescent="0.2">
      <c r="B114" s="290">
        <v>7</v>
      </c>
      <c r="C114" s="214"/>
      <c r="D114" s="214"/>
      <c r="E114" s="214" t="s">
        <v>193</v>
      </c>
      <c r="F114" s="214"/>
      <c r="G114" s="215"/>
      <c r="H114" s="216"/>
      <c r="I114" s="217"/>
      <c r="J114" s="217"/>
      <c r="K114" s="217"/>
      <c r="L114" s="217"/>
      <c r="M114" s="217"/>
      <c r="N114" s="216">
        <f>SUM(N115,N123,N134)</f>
        <v>220158.25</v>
      </c>
      <c r="O114" s="277">
        <f t="shared" si="9"/>
        <v>0.10687113927913786</v>
      </c>
      <c r="P114" s="41"/>
      <c r="Q114" s="85">
        <f t="shared" si="10"/>
        <v>0</v>
      </c>
      <c r="R114" s="45"/>
      <c r="S114" s="45"/>
      <c r="T114" s="45"/>
      <c r="U114" s="45"/>
      <c r="V114" s="45"/>
      <c r="W114" s="45"/>
      <c r="X114" s="45"/>
      <c r="Y114" s="45"/>
      <c r="Z114" s="45"/>
      <c r="AA114" s="45"/>
      <c r="AB114" s="45"/>
      <c r="AC114" s="45"/>
      <c r="AD114" s="45"/>
      <c r="AE114" s="45"/>
      <c r="AF114" s="45"/>
      <c r="AG114" s="41"/>
      <c r="AH114" s="41"/>
      <c r="AI114" s="41"/>
    </row>
    <row r="115" spans="2:35" ht="20.25" customHeight="1" x14ac:dyDescent="0.2">
      <c r="B115" s="291" t="s">
        <v>131</v>
      </c>
      <c r="C115" s="161"/>
      <c r="D115" s="161"/>
      <c r="E115" s="161" t="s">
        <v>531</v>
      </c>
      <c r="F115" s="161"/>
      <c r="G115" s="171"/>
      <c r="H115" s="210"/>
      <c r="I115" s="211"/>
      <c r="J115" s="211"/>
      <c r="K115" s="211"/>
      <c r="L115" s="211"/>
      <c r="M115" s="211"/>
      <c r="N115" s="210">
        <f>N116</f>
        <v>51751.360000000001</v>
      </c>
      <c r="O115" s="278">
        <f t="shared" si="9"/>
        <v>2.5121596862460543E-2</v>
      </c>
      <c r="P115" s="41"/>
      <c r="Q115" s="85">
        <f t="shared" si="10"/>
        <v>0</v>
      </c>
      <c r="R115" s="45"/>
      <c r="S115" s="45"/>
      <c r="T115" s="45"/>
      <c r="U115" s="45"/>
      <c r="V115" s="45"/>
      <c r="W115" s="45"/>
      <c r="X115" s="45"/>
      <c r="Y115" s="45"/>
      <c r="Z115" s="45"/>
      <c r="AA115" s="45"/>
      <c r="AB115" s="45"/>
      <c r="AC115" s="45"/>
      <c r="AD115" s="45"/>
      <c r="AE115" s="45"/>
      <c r="AF115" s="45"/>
      <c r="AG115" s="41"/>
      <c r="AH115" s="41"/>
      <c r="AI115" s="41"/>
    </row>
    <row r="116" spans="2:35" ht="20.25" customHeight="1" x14ac:dyDescent="0.2">
      <c r="B116" s="291" t="s">
        <v>1280</v>
      </c>
      <c r="C116" s="161"/>
      <c r="D116" s="161"/>
      <c r="E116" s="161" t="s">
        <v>921</v>
      </c>
      <c r="F116" s="161"/>
      <c r="G116" s="171"/>
      <c r="H116" s="210"/>
      <c r="I116" s="211"/>
      <c r="J116" s="211"/>
      <c r="K116" s="211"/>
      <c r="L116" s="211"/>
      <c r="M116" s="211"/>
      <c r="N116" s="210">
        <f>SUM(N117:N122)</f>
        <v>51751.360000000001</v>
      </c>
      <c r="O116" s="278">
        <f t="shared" si="9"/>
        <v>2.5121596862460543E-2</v>
      </c>
      <c r="P116" s="41"/>
      <c r="Q116" s="85">
        <f t="shared" si="10"/>
        <v>0</v>
      </c>
      <c r="R116" s="45"/>
      <c r="S116" s="45"/>
      <c r="T116" s="45"/>
      <c r="U116" s="45"/>
      <c r="V116" s="45"/>
      <c r="W116" s="45"/>
      <c r="X116" s="45"/>
      <c r="Y116" s="45"/>
      <c r="Z116" s="45"/>
      <c r="AA116" s="45"/>
      <c r="AB116" s="45"/>
      <c r="AC116" s="45"/>
      <c r="AD116" s="45"/>
      <c r="AE116" s="45"/>
      <c r="AF116" s="45"/>
      <c r="AG116" s="41"/>
      <c r="AH116" s="41"/>
      <c r="AI116" s="41"/>
    </row>
    <row r="117" spans="2:35" ht="79.5" customHeight="1" x14ac:dyDescent="0.2">
      <c r="B117" s="292" t="s">
        <v>1281</v>
      </c>
      <c r="C117" s="163">
        <v>90844</v>
      </c>
      <c r="D117" s="162" t="s">
        <v>42</v>
      </c>
      <c r="E117" s="162" t="s">
        <v>1692</v>
      </c>
      <c r="F117" s="164" t="s">
        <v>45</v>
      </c>
      <c r="G117" s="172">
        <v>12</v>
      </c>
      <c r="H117" s="212">
        <v>1381.25</v>
      </c>
      <c r="I117" s="212">
        <v>404.52</v>
      </c>
      <c r="J117" s="212">
        <v>1238.06</v>
      </c>
      <c r="K117" s="212">
        <v>1642.58</v>
      </c>
      <c r="L117" s="212">
        <v>4854.24</v>
      </c>
      <c r="M117" s="212">
        <v>14856.72</v>
      </c>
      <c r="N117" s="212">
        <f t="shared" ref="N117:N122" si="17">TRUNC(K117*G117,2)</f>
        <v>19710.96</v>
      </c>
      <c r="O117" s="279">
        <f t="shared" si="9"/>
        <v>9.5682662425119885E-3</v>
      </c>
      <c r="P117" s="41"/>
      <c r="Q117" s="85">
        <f t="shared" si="10"/>
        <v>16575</v>
      </c>
      <c r="R117" s="45"/>
      <c r="S117" s="45"/>
      <c r="T117" s="45"/>
      <c r="U117" s="45"/>
      <c r="V117" s="45"/>
      <c r="W117" s="45"/>
      <c r="X117" s="45"/>
      <c r="Y117" s="45"/>
      <c r="Z117" s="45"/>
      <c r="AA117" s="45"/>
      <c r="AB117" s="45"/>
      <c r="AC117" s="45"/>
      <c r="AD117" s="45"/>
      <c r="AE117" s="45"/>
      <c r="AF117" s="45"/>
      <c r="AG117" s="41"/>
      <c r="AH117" s="41"/>
      <c r="AI117" s="41"/>
    </row>
    <row r="118" spans="2:35" ht="79.5" customHeight="1" x14ac:dyDescent="0.2">
      <c r="B118" s="292" t="s">
        <v>1282</v>
      </c>
      <c r="C118" s="163">
        <v>90843</v>
      </c>
      <c r="D118" s="162" t="s">
        <v>42</v>
      </c>
      <c r="E118" s="162" t="s">
        <v>1693</v>
      </c>
      <c r="F118" s="164" t="s">
        <v>45</v>
      </c>
      <c r="G118" s="172">
        <v>10</v>
      </c>
      <c r="H118" s="212">
        <v>1285.04</v>
      </c>
      <c r="I118" s="212">
        <v>397.21</v>
      </c>
      <c r="J118" s="212">
        <v>1130.95</v>
      </c>
      <c r="K118" s="212">
        <v>1528.16</v>
      </c>
      <c r="L118" s="212">
        <v>3972.1</v>
      </c>
      <c r="M118" s="212">
        <v>11309.5</v>
      </c>
      <c r="N118" s="212">
        <f t="shared" si="17"/>
        <v>15281.6</v>
      </c>
      <c r="O118" s="279">
        <f t="shared" si="9"/>
        <v>7.4181276513965435E-3</v>
      </c>
      <c r="P118" s="41"/>
      <c r="Q118" s="85">
        <f t="shared" si="10"/>
        <v>12850.4</v>
      </c>
      <c r="R118" s="45"/>
      <c r="S118" s="45"/>
      <c r="T118" s="45"/>
      <c r="U118" s="45"/>
      <c r="V118" s="45"/>
      <c r="W118" s="45"/>
      <c r="X118" s="45"/>
      <c r="Y118" s="45"/>
      <c r="Z118" s="45"/>
      <c r="AA118" s="45"/>
      <c r="AB118" s="45"/>
      <c r="AC118" s="45"/>
      <c r="AD118" s="45"/>
      <c r="AE118" s="45"/>
      <c r="AF118" s="45"/>
      <c r="AG118" s="41"/>
      <c r="AH118" s="41"/>
      <c r="AI118" s="41"/>
    </row>
    <row r="119" spans="2:35" ht="31.5" customHeight="1" x14ac:dyDescent="0.2">
      <c r="B119" s="292" t="s">
        <v>1283</v>
      </c>
      <c r="C119" s="163">
        <v>110015</v>
      </c>
      <c r="D119" s="162" t="s">
        <v>48</v>
      </c>
      <c r="E119" s="162" t="s">
        <v>1270</v>
      </c>
      <c r="F119" s="164" t="s">
        <v>45</v>
      </c>
      <c r="G119" s="172">
        <v>1</v>
      </c>
      <c r="H119" s="212">
        <v>1192.47</v>
      </c>
      <c r="I119" s="212">
        <v>190.27</v>
      </c>
      <c r="J119" s="212">
        <v>1227.81</v>
      </c>
      <c r="K119" s="212">
        <v>1418.08</v>
      </c>
      <c r="L119" s="212">
        <v>190.27</v>
      </c>
      <c r="M119" s="212">
        <v>1227.81</v>
      </c>
      <c r="N119" s="212">
        <f t="shared" si="17"/>
        <v>1418.08</v>
      </c>
      <c r="O119" s="279">
        <f t="shared" si="9"/>
        <v>6.8837677074994833E-4</v>
      </c>
      <c r="P119" s="41"/>
      <c r="Q119" s="85">
        <f t="shared" si="10"/>
        <v>1192.47</v>
      </c>
      <c r="R119" s="45"/>
      <c r="S119" s="45"/>
      <c r="T119" s="45"/>
      <c r="U119" s="45"/>
      <c r="V119" s="45"/>
      <c r="W119" s="45"/>
      <c r="X119" s="45"/>
      <c r="Y119" s="45"/>
      <c r="Z119" s="45"/>
      <c r="AA119" s="45"/>
      <c r="AB119" s="45"/>
      <c r="AC119" s="45"/>
      <c r="AD119" s="45"/>
      <c r="AE119" s="45"/>
      <c r="AF119" s="45"/>
      <c r="AG119" s="41"/>
      <c r="AH119" s="41"/>
      <c r="AI119" s="41"/>
    </row>
    <row r="120" spans="2:35" ht="31.5" customHeight="1" x14ac:dyDescent="0.2">
      <c r="B120" s="292" t="s">
        <v>1284</v>
      </c>
      <c r="C120" s="163" t="s">
        <v>2073</v>
      </c>
      <c r="D120" s="162" t="s">
        <v>155</v>
      </c>
      <c r="E120" s="162" t="s">
        <v>2074</v>
      </c>
      <c r="F120" s="164" t="s">
        <v>43</v>
      </c>
      <c r="G120" s="172">
        <v>14.39</v>
      </c>
      <c r="H120" s="212">
        <v>549.9</v>
      </c>
      <c r="I120" s="212">
        <v>46.52</v>
      </c>
      <c r="J120" s="212">
        <v>607.41999999999996</v>
      </c>
      <c r="K120" s="212">
        <v>653.94000000000005</v>
      </c>
      <c r="L120" s="212">
        <v>669.42</v>
      </c>
      <c r="M120" s="212">
        <v>8740.77</v>
      </c>
      <c r="N120" s="212">
        <f t="shared" si="17"/>
        <v>9410.19</v>
      </c>
      <c r="O120" s="279">
        <f t="shared" si="9"/>
        <v>4.5679765629184927E-3</v>
      </c>
      <c r="P120" s="41"/>
      <c r="Q120" s="85">
        <f t="shared" si="10"/>
        <v>7913.06</v>
      </c>
      <c r="R120" s="45"/>
      <c r="S120" s="45"/>
      <c r="T120" s="45"/>
      <c r="U120" s="45"/>
      <c r="V120" s="45"/>
      <c r="W120" s="45"/>
      <c r="X120" s="45"/>
      <c r="Y120" s="45"/>
      <c r="Z120" s="45"/>
      <c r="AA120" s="45"/>
      <c r="AB120" s="45"/>
      <c r="AC120" s="45"/>
      <c r="AD120" s="45"/>
      <c r="AE120" s="45"/>
      <c r="AF120" s="45"/>
      <c r="AG120" s="41"/>
      <c r="AH120" s="41"/>
      <c r="AI120" s="41"/>
    </row>
    <row r="121" spans="2:35" ht="42.75" customHeight="1" x14ac:dyDescent="0.2">
      <c r="B121" s="292" t="s">
        <v>2259</v>
      </c>
      <c r="C121" s="163" t="s">
        <v>2260</v>
      </c>
      <c r="D121" s="162" t="s">
        <v>85</v>
      </c>
      <c r="E121" s="162" t="s">
        <v>2261</v>
      </c>
      <c r="F121" s="164" t="s">
        <v>45</v>
      </c>
      <c r="G121" s="172">
        <v>1</v>
      </c>
      <c r="H121" s="212">
        <v>2336.34</v>
      </c>
      <c r="I121" s="212">
        <v>211.73</v>
      </c>
      <c r="J121" s="212">
        <v>2566.64</v>
      </c>
      <c r="K121" s="212">
        <v>2778.37</v>
      </c>
      <c r="L121" s="212">
        <v>211.73</v>
      </c>
      <c r="M121" s="212">
        <v>2566.64</v>
      </c>
      <c r="N121" s="212">
        <f t="shared" si="17"/>
        <v>2778.37</v>
      </c>
      <c r="O121" s="279">
        <f t="shared" si="9"/>
        <v>1.3487006153027571E-3</v>
      </c>
      <c r="P121" s="41"/>
      <c r="Q121" s="85">
        <f t="shared" si="10"/>
        <v>2336.34</v>
      </c>
      <c r="R121" s="45"/>
      <c r="S121" s="45"/>
      <c r="T121" s="45"/>
      <c r="U121" s="45"/>
      <c r="V121" s="45"/>
      <c r="W121" s="45"/>
      <c r="X121" s="45"/>
      <c r="Y121" s="45"/>
      <c r="Z121" s="45"/>
      <c r="AA121" s="45"/>
      <c r="AB121" s="45"/>
      <c r="AC121" s="45"/>
      <c r="AD121" s="45"/>
      <c r="AE121" s="45"/>
      <c r="AF121" s="45"/>
      <c r="AG121" s="41"/>
      <c r="AH121" s="41"/>
      <c r="AI121" s="41"/>
    </row>
    <row r="122" spans="2:35" ht="33" customHeight="1" x14ac:dyDescent="0.2">
      <c r="B122" s="292" t="s">
        <v>2262</v>
      </c>
      <c r="C122" s="163">
        <v>110016</v>
      </c>
      <c r="D122" s="162" t="s">
        <v>48</v>
      </c>
      <c r="E122" s="162" t="s">
        <v>2263</v>
      </c>
      <c r="F122" s="164" t="s">
        <v>45</v>
      </c>
      <c r="G122" s="172">
        <v>2</v>
      </c>
      <c r="H122" s="212">
        <v>1325.33</v>
      </c>
      <c r="I122" s="212">
        <v>239.64</v>
      </c>
      <c r="J122" s="212">
        <v>1336.44</v>
      </c>
      <c r="K122" s="212">
        <v>1576.08</v>
      </c>
      <c r="L122" s="212">
        <v>479.28</v>
      </c>
      <c r="M122" s="212">
        <v>2672.88</v>
      </c>
      <c r="N122" s="212">
        <f t="shared" si="17"/>
        <v>3152.16</v>
      </c>
      <c r="O122" s="279">
        <f t="shared" si="9"/>
        <v>1.5301490195808113E-3</v>
      </c>
      <c r="P122" s="41"/>
      <c r="Q122" s="85">
        <f t="shared" si="10"/>
        <v>2650.66</v>
      </c>
      <c r="R122" s="45"/>
      <c r="S122" s="45"/>
      <c r="T122" s="45"/>
      <c r="U122" s="45"/>
      <c r="V122" s="45"/>
      <c r="W122" s="45"/>
      <c r="X122" s="45"/>
      <c r="Y122" s="45"/>
      <c r="Z122" s="45"/>
      <c r="AA122" s="45"/>
      <c r="AB122" s="45"/>
      <c r="AC122" s="45"/>
      <c r="AD122" s="45"/>
      <c r="AE122" s="45"/>
      <c r="AF122" s="45"/>
      <c r="AG122" s="41"/>
      <c r="AH122" s="41"/>
      <c r="AI122" s="41"/>
    </row>
    <row r="123" spans="2:35" ht="20.25" customHeight="1" x14ac:dyDescent="0.2">
      <c r="B123" s="291" t="s">
        <v>141</v>
      </c>
      <c r="C123" s="161"/>
      <c r="D123" s="161"/>
      <c r="E123" s="161" t="s">
        <v>922</v>
      </c>
      <c r="F123" s="161"/>
      <c r="G123" s="171"/>
      <c r="H123" s="210"/>
      <c r="I123" s="211"/>
      <c r="J123" s="211"/>
      <c r="K123" s="211"/>
      <c r="L123" s="211"/>
      <c r="M123" s="211"/>
      <c r="N123" s="210">
        <f>N124+N130</f>
        <v>114316.64</v>
      </c>
      <c r="O123" s="278">
        <f t="shared" si="9"/>
        <v>5.5492581156341231E-2</v>
      </c>
      <c r="P123" s="41"/>
      <c r="Q123" s="85">
        <f t="shared" si="10"/>
        <v>0</v>
      </c>
      <c r="R123" s="45"/>
      <c r="S123" s="45"/>
      <c r="T123" s="45"/>
      <c r="U123" s="45"/>
      <c r="V123" s="45"/>
      <c r="W123" s="45"/>
      <c r="X123" s="45"/>
      <c r="Y123" s="45"/>
      <c r="Z123" s="45"/>
      <c r="AA123" s="45"/>
      <c r="AB123" s="45"/>
      <c r="AC123" s="45"/>
      <c r="AD123" s="45"/>
      <c r="AE123" s="45"/>
      <c r="AF123" s="45"/>
      <c r="AG123" s="41"/>
      <c r="AH123" s="41"/>
      <c r="AI123" s="41"/>
    </row>
    <row r="124" spans="2:35" ht="20.25" customHeight="1" x14ac:dyDescent="0.2">
      <c r="B124" s="291" t="s">
        <v>1285</v>
      </c>
      <c r="C124" s="161"/>
      <c r="D124" s="161"/>
      <c r="E124" s="161" t="s">
        <v>924</v>
      </c>
      <c r="F124" s="161"/>
      <c r="G124" s="171"/>
      <c r="H124" s="210"/>
      <c r="I124" s="211"/>
      <c r="J124" s="211"/>
      <c r="K124" s="211"/>
      <c r="L124" s="211"/>
      <c r="M124" s="211"/>
      <c r="N124" s="210">
        <f>SUM(N125:N129)</f>
        <v>59616.729999999996</v>
      </c>
      <c r="O124" s="278">
        <f t="shared" si="9"/>
        <v>2.8939673417629163E-2</v>
      </c>
      <c r="P124" s="41"/>
      <c r="Q124" s="85">
        <f t="shared" si="10"/>
        <v>0</v>
      </c>
      <c r="R124" s="45"/>
      <c r="S124" s="45"/>
      <c r="T124" s="45"/>
      <c r="U124" s="45"/>
      <c r="V124" s="45"/>
      <c r="W124" s="45"/>
      <c r="X124" s="45"/>
      <c r="Y124" s="45"/>
      <c r="Z124" s="45"/>
      <c r="AA124" s="45"/>
      <c r="AB124" s="45"/>
      <c r="AC124" s="45"/>
      <c r="AD124" s="45"/>
      <c r="AE124" s="45"/>
      <c r="AF124" s="45"/>
      <c r="AG124" s="41"/>
      <c r="AH124" s="41"/>
      <c r="AI124" s="41"/>
    </row>
    <row r="125" spans="2:35" ht="52.5" customHeight="1" x14ac:dyDescent="0.2">
      <c r="B125" s="292" t="s">
        <v>1286</v>
      </c>
      <c r="C125" s="163">
        <v>91338</v>
      </c>
      <c r="D125" s="162" t="s">
        <v>42</v>
      </c>
      <c r="E125" s="162" t="s">
        <v>195</v>
      </c>
      <c r="F125" s="164" t="s">
        <v>43</v>
      </c>
      <c r="G125" s="172">
        <v>9.8699999999999992</v>
      </c>
      <c r="H125" s="212">
        <v>960.9</v>
      </c>
      <c r="I125" s="212">
        <v>16.899999999999999</v>
      </c>
      <c r="J125" s="212">
        <v>1125.8</v>
      </c>
      <c r="K125" s="212">
        <v>1142.7</v>
      </c>
      <c r="L125" s="212">
        <v>166.8</v>
      </c>
      <c r="M125" s="212">
        <v>11111.64</v>
      </c>
      <c r="N125" s="212">
        <f t="shared" ref="N125:N129" si="18">TRUNC(K125*G125,2)</f>
        <v>11278.44</v>
      </c>
      <c r="O125" s="279">
        <f t="shared" si="9"/>
        <v>5.4748787841990918E-3</v>
      </c>
      <c r="P125" s="41"/>
      <c r="Q125" s="85">
        <f t="shared" si="10"/>
        <v>9484.08</v>
      </c>
      <c r="R125" s="45"/>
      <c r="S125" s="45"/>
      <c r="T125" s="45"/>
      <c r="U125" s="45"/>
      <c r="V125" s="45"/>
      <c r="W125" s="45"/>
      <c r="X125" s="45"/>
      <c r="Y125" s="45"/>
      <c r="Z125" s="45"/>
      <c r="AA125" s="45"/>
      <c r="AB125" s="45"/>
      <c r="AC125" s="45"/>
      <c r="AD125" s="45"/>
      <c r="AE125" s="45"/>
      <c r="AF125" s="45"/>
      <c r="AG125" s="41"/>
      <c r="AH125" s="41"/>
      <c r="AI125" s="41"/>
    </row>
    <row r="126" spans="2:35" ht="29.25" customHeight="1" x14ac:dyDescent="0.2">
      <c r="B126" s="292" t="s">
        <v>1287</v>
      </c>
      <c r="C126" s="163" t="s">
        <v>1508</v>
      </c>
      <c r="D126" s="162" t="s">
        <v>155</v>
      </c>
      <c r="E126" s="162" t="s">
        <v>1509</v>
      </c>
      <c r="F126" s="164" t="s">
        <v>43</v>
      </c>
      <c r="G126" s="172">
        <v>6.93</v>
      </c>
      <c r="H126" s="212">
        <v>1125.43</v>
      </c>
      <c r="I126" s="212">
        <v>169.5</v>
      </c>
      <c r="J126" s="212">
        <v>1168.8599999999999</v>
      </c>
      <c r="K126" s="212">
        <v>1338.36</v>
      </c>
      <c r="L126" s="212">
        <v>1174.6400000000001</v>
      </c>
      <c r="M126" s="212">
        <v>8100.2</v>
      </c>
      <c r="N126" s="212">
        <f t="shared" si="18"/>
        <v>9274.83</v>
      </c>
      <c r="O126" s="279">
        <f t="shared" si="9"/>
        <v>4.5022689302823132E-3</v>
      </c>
      <c r="P126" s="41"/>
      <c r="Q126" s="85">
        <f t="shared" si="10"/>
        <v>7799.22</v>
      </c>
      <c r="R126" s="45"/>
      <c r="S126" s="45"/>
      <c r="T126" s="45"/>
      <c r="U126" s="45"/>
      <c r="V126" s="45"/>
      <c r="W126" s="45"/>
      <c r="X126" s="45"/>
      <c r="Y126" s="45"/>
      <c r="Z126" s="45"/>
      <c r="AA126" s="45"/>
      <c r="AB126" s="45"/>
      <c r="AC126" s="45"/>
      <c r="AD126" s="45"/>
      <c r="AE126" s="45"/>
      <c r="AF126" s="45"/>
      <c r="AG126" s="41"/>
      <c r="AH126" s="41"/>
      <c r="AI126" s="41"/>
    </row>
    <row r="127" spans="2:35" ht="66.75" customHeight="1" x14ac:dyDescent="0.2">
      <c r="B127" s="292" t="s">
        <v>1289</v>
      </c>
      <c r="C127" s="163" t="s">
        <v>1510</v>
      </c>
      <c r="D127" s="162" t="s">
        <v>938</v>
      </c>
      <c r="E127" s="162" t="s">
        <v>1511</v>
      </c>
      <c r="F127" s="164" t="s">
        <v>43</v>
      </c>
      <c r="G127" s="172">
        <v>20.28</v>
      </c>
      <c r="H127" s="212">
        <v>1139.96</v>
      </c>
      <c r="I127" s="212">
        <v>184.61</v>
      </c>
      <c r="J127" s="212">
        <v>1171.03</v>
      </c>
      <c r="K127" s="212">
        <v>1355.64</v>
      </c>
      <c r="L127" s="212">
        <v>3743.89</v>
      </c>
      <c r="M127" s="212">
        <v>23748.48</v>
      </c>
      <c r="N127" s="212">
        <f t="shared" si="18"/>
        <v>27492.37</v>
      </c>
      <c r="O127" s="279">
        <f t="shared" si="9"/>
        <v>1.3345586201668987E-2</v>
      </c>
      <c r="P127" s="41"/>
      <c r="Q127" s="85">
        <f t="shared" si="10"/>
        <v>23118.38</v>
      </c>
      <c r="R127" s="45"/>
      <c r="S127" s="45"/>
      <c r="T127" s="45"/>
      <c r="U127" s="45"/>
      <c r="V127" s="45"/>
      <c r="W127" s="45"/>
      <c r="X127" s="45"/>
      <c r="Y127" s="45"/>
      <c r="Z127" s="45"/>
      <c r="AA127" s="45"/>
      <c r="AB127" s="45"/>
      <c r="AC127" s="45"/>
      <c r="AD127" s="45"/>
      <c r="AE127" s="45"/>
      <c r="AF127" s="45"/>
      <c r="AG127" s="41"/>
      <c r="AH127" s="41"/>
      <c r="AI127" s="41"/>
    </row>
    <row r="128" spans="2:35" ht="39" customHeight="1" x14ac:dyDescent="0.2">
      <c r="B128" s="292" t="s">
        <v>1290</v>
      </c>
      <c r="C128" s="163">
        <v>112618</v>
      </c>
      <c r="D128" s="162" t="s">
        <v>48</v>
      </c>
      <c r="E128" s="162" t="s">
        <v>2264</v>
      </c>
      <c r="F128" s="164" t="s">
        <v>43</v>
      </c>
      <c r="G128" s="172">
        <v>4.7</v>
      </c>
      <c r="H128" s="212">
        <v>1356.3</v>
      </c>
      <c r="I128" s="212">
        <v>259.74</v>
      </c>
      <c r="J128" s="212">
        <v>1353.17</v>
      </c>
      <c r="K128" s="212">
        <v>1612.91</v>
      </c>
      <c r="L128" s="212">
        <v>1220.78</v>
      </c>
      <c r="M128" s="212">
        <v>6359.89</v>
      </c>
      <c r="N128" s="212">
        <f t="shared" si="18"/>
        <v>7580.67</v>
      </c>
      <c r="O128" s="279">
        <f t="shared" si="9"/>
        <v>3.6798749962773688E-3</v>
      </c>
      <c r="P128" s="41"/>
      <c r="Q128" s="85">
        <f t="shared" si="10"/>
        <v>6374.61</v>
      </c>
      <c r="R128" s="45"/>
      <c r="S128" s="45"/>
      <c r="T128" s="45"/>
      <c r="U128" s="45"/>
      <c r="V128" s="45"/>
      <c r="W128" s="45"/>
      <c r="X128" s="45"/>
      <c r="Y128" s="45"/>
      <c r="Z128" s="45"/>
      <c r="AA128" s="45"/>
      <c r="AB128" s="45"/>
      <c r="AC128" s="45"/>
      <c r="AD128" s="45"/>
      <c r="AE128" s="45"/>
      <c r="AF128" s="45"/>
      <c r="AG128" s="41"/>
      <c r="AH128" s="41"/>
      <c r="AI128" s="41"/>
    </row>
    <row r="129" spans="2:35" ht="29.25" customHeight="1" x14ac:dyDescent="0.2">
      <c r="B129" s="292" t="s">
        <v>2265</v>
      </c>
      <c r="C129" s="163">
        <v>112370</v>
      </c>
      <c r="D129" s="162" t="s">
        <v>48</v>
      </c>
      <c r="E129" s="162" t="s">
        <v>2266</v>
      </c>
      <c r="F129" s="164" t="s">
        <v>43</v>
      </c>
      <c r="G129" s="172">
        <v>2.52</v>
      </c>
      <c r="H129" s="212">
        <v>1331.57</v>
      </c>
      <c r="I129" s="212">
        <v>886.58</v>
      </c>
      <c r="J129" s="212">
        <v>696.92</v>
      </c>
      <c r="K129" s="212">
        <v>1583.5</v>
      </c>
      <c r="L129" s="212">
        <v>2234.1799999999998</v>
      </c>
      <c r="M129" s="212">
        <v>1756.24</v>
      </c>
      <c r="N129" s="212">
        <f t="shared" si="18"/>
        <v>3990.42</v>
      </c>
      <c r="O129" s="279">
        <f t="shared" si="9"/>
        <v>1.9370645052014053E-3</v>
      </c>
      <c r="P129" s="41"/>
      <c r="Q129" s="85">
        <f t="shared" si="10"/>
        <v>3355.55</v>
      </c>
      <c r="R129" s="45"/>
      <c r="S129" s="45"/>
      <c r="T129" s="45"/>
      <c r="U129" s="45"/>
      <c r="V129" s="45"/>
      <c r="W129" s="45"/>
      <c r="X129" s="45"/>
      <c r="Y129" s="45"/>
      <c r="Z129" s="45"/>
      <c r="AA129" s="45"/>
      <c r="AB129" s="45"/>
      <c r="AC129" s="45"/>
      <c r="AD129" s="45"/>
      <c r="AE129" s="45"/>
      <c r="AF129" s="45"/>
      <c r="AG129" s="41"/>
      <c r="AH129" s="41"/>
      <c r="AI129" s="41"/>
    </row>
    <row r="130" spans="2:35" ht="20.25" customHeight="1" x14ac:dyDescent="0.2">
      <c r="B130" s="291" t="s">
        <v>1291</v>
      </c>
      <c r="C130" s="161"/>
      <c r="D130" s="161"/>
      <c r="E130" s="161" t="s">
        <v>926</v>
      </c>
      <c r="F130" s="161"/>
      <c r="G130" s="171"/>
      <c r="H130" s="210"/>
      <c r="I130" s="211"/>
      <c r="J130" s="211"/>
      <c r="K130" s="211"/>
      <c r="L130" s="211"/>
      <c r="M130" s="211"/>
      <c r="N130" s="210">
        <f>SUM(N131:N133)</f>
        <v>54699.91</v>
      </c>
      <c r="O130" s="278">
        <f t="shared" si="9"/>
        <v>2.6552907738712068E-2</v>
      </c>
      <c r="P130" s="41"/>
      <c r="Q130" s="85">
        <f t="shared" si="10"/>
        <v>0</v>
      </c>
      <c r="R130" s="45"/>
      <c r="S130" s="45"/>
      <c r="T130" s="45"/>
      <c r="U130" s="45"/>
      <c r="V130" s="45"/>
      <c r="W130" s="45"/>
      <c r="X130" s="45"/>
      <c r="Y130" s="45"/>
      <c r="Z130" s="45"/>
      <c r="AA130" s="45"/>
      <c r="AB130" s="45"/>
      <c r="AC130" s="45"/>
      <c r="AD130" s="45"/>
      <c r="AE130" s="45"/>
      <c r="AF130" s="45"/>
      <c r="AG130" s="41"/>
      <c r="AH130" s="41"/>
      <c r="AI130" s="41"/>
    </row>
    <row r="131" spans="2:35" ht="54" customHeight="1" x14ac:dyDescent="0.2">
      <c r="B131" s="292" t="s">
        <v>1292</v>
      </c>
      <c r="C131" s="163">
        <v>94569</v>
      </c>
      <c r="D131" s="162" t="s">
        <v>42</v>
      </c>
      <c r="E131" s="162" t="s">
        <v>196</v>
      </c>
      <c r="F131" s="164" t="s">
        <v>43</v>
      </c>
      <c r="G131" s="172">
        <v>25.64</v>
      </c>
      <c r="H131" s="212">
        <v>952.28</v>
      </c>
      <c r="I131" s="212">
        <v>47.96</v>
      </c>
      <c r="J131" s="212">
        <v>1084.49</v>
      </c>
      <c r="K131" s="212">
        <v>1132.45</v>
      </c>
      <c r="L131" s="212">
        <v>1229.69</v>
      </c>
      <c r="M131" s="212">
        <v>27806.32</v>
      </c>
      <c r="N131" s="212">
        <f t="shared" ref="N131:N133" si="19">TRUNC(K131*G131,2)</f>
        <v>29036.01</v>
      </c>
      <c r="O131" s="279">
        <f t="shared" si="9"/>
        <v>1.4094913403519694E-2</v>
      </c>
      <c r="P131" s="41"/>
      <c r="Q131" s="85">
        <f t="shared" si="10"/>
        <v>24416.45</v>
      </c>
      <c r="R131" s="45"/>
      <c r="S131" s="45"/>
      <c r="T131" s="45"/>
      <c r="U131" s="45"/>
      <c r="V131" s="45"/>
      <c r="W131" s="45"/>
      <c r="X131" s="45"/>
      <c r="Y131" s="45"/>
      <c r="Z131" s="45"/>
      <c r="AA131" s="45"/>
      <c r="AB131" s="45"/>
      <c r="AC131" s="45"/>
      <c r="AD131" s="45"/>
      <c r="AE131" s="45"/>
      <c r="AF131" s="45"/>
      <c r="AG131" s="41"/>
      <c r="AH131" s="41"/>
      <c r="AI131" s="41"/>
    </row>
    <row r="132" spans="2:35" ht="54" customHeight="1" x14ac:dyDescent="0.2">
      <c r="B132" s="292" t="s">
        <v>1293</v>
      </c>
      <c r="C132" s="163">
        <v>100674</v>
      </c>
      <c r="D132" s="162" t="s">
        <v>42</v>
      </c>
      <c r="E132" s="162" t="s">
        <v>197</v>
      </c>
      <c r="F132" s="164" t="s">
        <v>43</v>
      </c>
      <c r="G132" s="172">
        <v>1.35</v>
      </c>
      <c r="H132" s="212">
        <v>1099.19</v>
      </c>
      <c r="I132" s="212">
        <v>35.229999999999997</v>
      </c>
      <c r="J132" s="212">
        <v>1271.92</v>
      </c>
      <c r="K132" s="212">
        <v>1307.1500000000001</v>
      </c>
      <c r="L132" s="212">
        <v>47.56</v>
      </c>
      <c r="M132" s="212">
        <v>1717.09</v>
      </c>
      <c r="N132" s="212">
        <f t="shared" si="19"/>
        <v>1764.65</v>
      </c>
      <c r="O132" s="279">
        <f t="shared" si="9"/>
        <v>8.5661180504900734E-4</v>
      </c>
      <c r="P132" s="41"/>
      <c r="Q132" s="85">
        <f t="shared" si="10"/>
        <v>1483.9</v>
      </c>
      <c r="R132" s="45"/>
      <c r="S132" s="45"/>
      <c r="T132" s="45"/>
      <c r="U132" s="45"/>
      <c r="V132" s="45"/>
      <c r="W132" s="45"/>
      <c r="X132" s="45"/>
      <c r="Y132" s="45"/>
      <c r="Z132" s="45"/>
      <c r="AA132" s="45"/>
      <c r="AB132" s="45"/>
      <c r="AC132" s="45"/>
      <c r="AD132" s="45"/>
      <c r="AE132" s="45"/>
      <c r="AF132" s="45"/>
      <c r="AG132" s="41"/>
      <c r="AH132" s="41"/>
      <c r="AI132" s="41"/>
    </row>
    <row r="133" spans="2:35" ht="69" customHeight="1" x14ac:dyDescent="0.2">
      <c r="B133" s="292" t="s">
        <v>1294</v>
      </c>
      <c r="C133" s="163">
        <v>94573</v>
      </c>
      <c r="D133" s="162" t="s">
        <v>42</v>
      </c>
      <c r="E133" s="162" t="s">
        <v>2075</v>
      </c>
      <c r="F133" s="164" t="s">
        <v>43</v>
      </c>
      <c r="G133" s="172">
        <v>35.67</v>
      </c>
      <c r="H133" s="212">
        <v>563.41999999999996</v>
      </c>
      <c r="I133" s="212">
        <v>14.79</v>
      </c>
      <c r="J133" s="212">
        <v>655.22</v>
      </c>
      <c r="K133" s="212">
        <v>670.01</v>
      </c>
      <c r="L133" s="212">
        <v>527.55999999999995</v>
      </c>
      <c r="M133" s="212">
        <v>23371.69</v>
      </c>
      <c r="N133" s="212">
        <f t="shared" si="19"/>
        <v>23899.25</v>
      </c>
      <c r="O133" s="279">
        <f t="shared" si="9"/>
        <v>1.1601382530143365E-2</v>
      </c>
      <c r="P133" s="41"/>
      <c r="Q133" s="85">
        <f t="shared" si="10"/>
        <v>20097.189999999999</v>
      </c>
      <c r="R133" s="45"/>
      <c r="S133" s="45"/>
      <c r="T133" s="45"/>
      <c r="U133" s="45"/>
      <c r="V133" s="45"/>
      <c r="W133" s="45"/>
      <c r="X133" s="45"/>
      <c r="Y133" s="45"/>
      <c r="Z133" s="45"/>
      <c r="AA133" s="45"/>
      <c r="AB133" s="45"/>
      <c r="AC133" s="45"/>
      <c r="AD133" s="45"/>
      <c r="AE133" s="45"/>
      <c r="AF133" s="45"/>
      <c r="AG133" s="41"/>
      <c r="AH133" s="41"/>
      <c r="AI133" s="41"/>
    </row>
    <row r="134" spans="2:35" ht="20.25" customHeight="1" x14ac:dyDescent="0.2">
      <c r="B134" s="291" t="s">
        <v>152</v>
      </c>
      <c r="C134" s="161"/>
      <c r="D134" s="161"/>
      <c r="E134" s="161" t="s">
        <v>928</v>
      </c>
      <c r="F134" s="161"/>
      <c r="G134" s="171"/>
      <c r="H134" s="210"/>
      <c r="I134" s="211"/>
      <c r="J134" s="211"/>
      <c r="K134" s="211"/>
      <c r="L134" s="211"/>
      <c r="M134" s="211"/>
      <c r="N134" s="210">
        <f>N135+N137</f>
        <v>54090.249999999993</v>
      </c>
      <c r="O134" s="278">
        <f t="shared" si="9"/>
        <v>2.6256961260336081E-2</v>
      </c>
      <c r="P134" s="41"/>
      <c r="Q134" s="85">
        <f t="shared" si="10"/>
        <v>0</v>
      </c>
      <c r="R134" s="45"/>
      <c r="S134" s="45"/>
      <c r="T134" s="45"/>
      <c r="U134" s="45"/>
      <c r="V134" s="45"/>
      <c r="W134" s="45"/>
      <c r="X134" s="45"/>
      <c r="Y134" s="45"/>
      <c r="Z134" s="45"/>
      <c r="AA134" s="45"/>
      <c r="AB134" s="45"/>
      <c r="AC134" s="45"/>
      <c r="AD134" s="45"/>
      <c r="AE134" s="45"/>
      <c r="AF134" s="45"/>
      <c r="AG134" s="41"/>
      <c r="AH134" s="41"/>
      <c r="AI134" s="41"/>
    </row>
    <row r="135" spans="2:35" ht="20.25" customHeight="1" x14ac:dyDescent="0.2">
      <c r="B135" s="291" t="s">
        <v>1295</v>
      </c>
      <c r="C135" s="161"/>
      <c r="D135" s="161"/>
      <c r="E135" s="161" t="s">
        <v>929</v>
      </c>
      <c r="F135" s="161"/>
      <c r="G135" s="171"/>
      <c r="H135" s="210"/>
      <c r="I135" s="211"/>
      <c r="J135" s="211"/>
      <c r="K135" s="211"/>
      <c r="L135" s="211"/>
      <c r="M135" s="211"/>
      <c r="N135" s="210">
        <f>N136</f>
        <v>2434</v>
      </c>
      <c r="O135" s="278">
        <f t="shared" si="9"/>
        <v>1.1815335242055273E-3</v>
      </c>
      <c r="P135" s="41"/>
      <c r="Q135" s="85">
        <f t="shared" si="10"/>
        <v>0</v>
      </c>
      <c r="R135" s="45"/>
      <c r="S135" s="45"/>
      <c r="T135" s="45"/>
      <c r="U135" s="45"/>
      <c r="V135" s="45"/>
      <c r="W135" s="45"/>
      <c r="X135" s="45"/>
      <c r="Y135" s="45"/>
      <c r="Z135" s="45"/>
      <c r="AA135" s="45"/>
      <c r="AB135" s="45"/>
      <c r="AC135" s="45"/>
      <c r="AD135" s="45"/>
      <c r="AE135" s="45"/>
      <c r="AF135" s="45"/>
      <c r="AG135" s="41"/>
      <c r="AH135" s="41"/>
      <c r="AI135" s="41"/>
    </row>
    <row r="136" spans="2:35" ht="66.75" customHeight="1" x14ac:dyDescent="0.2">
      <c r="B136" s="292" t="s">
        <v>1296</v>
      </c>
      <c r="C136" s="163">
        <v>12098</v>
      </c>
      <c r="D136" s="162" t="s">
        <v>122</v>
      </c>
      <c r="E136" s="162" t="s">
        <v>1512</v>
      </c>
      <c r="F136" s="164" t="s">
        <v>43</v>
      </c>
      <c r="G136" s="172">
        <v>3.15</v>
      </c>
      <c r="H136" s="212">
        <v>649.77</v>
      </c>
      <c r="I136" s="212">
        <v>84.93</v>
      </c>
      <c r="J136" s="212">
        <v>687.77</v>
      </c>
      <c r="K136" s="212">
        <v>772.7</v>
      </c>
      <c r="L136" s="212">
        <v>267.52999999999997</v>
      </c>
      <c r="M136" s="212">
        <v>2166.4699999999998</v>
      </c>
      <c r="N136" s="212">
        <f>TRUNC(K136*G136,2)</f>
        <v>2434</v>
      </c>
      <c r="O136" s="279">
        <f t="shared" si="9"/>
        <v>1.1815335242055273E-3</v>
      </c>
      <c r="P136" s="41"/>
      <c r="Q136" s="85">
        <f t="shared" si="10"/>
        <v>2046.77</v>
      </c>
      <c r="R136" s="45"/>
      <c r="S136" s="45"/>
      <c r="T136" s="45"/>
      <c r="U136" s="45"/>
      <c r="V136" s="45"/>
      <c r="W136" s="45"/>
      <c r="X136" s="45"/>
      <c r="Y136" s="45"/>
      <c r="Z136" s="45"/>
      <c r="AA136" s="45"/>
      <c r="AB136" s="45"/>
      <c r="AC136" s="45"/>
      <c r="AD136" s="45"/>
      <c r="AE136" s="45"/>
      <c r="AF136" s="45"/>
      <c r="AG136" s="41"/>
      <c r="AH136" s="41"/>
      <c r="AI136" s="41"/>
    </row>
    <row r="137" spans="2:35" ht="20.25" customHeight="1" x14ac:dyDescent="0.2">
      <c r="B137" s="291" t="s">
        <v>1297</v>
      </c>
      <c r="C137" s="161"/>
      <c r="D137" s="161"/>
      <c r="E137" s="161" t="s">
        <v>931</v>
      </c>
      <c r="F137" s="161"/>
      <c r="G137" s="171"/>
      <c r="H137" s="210"/>
      <c r="I137" s="211"/>
      <c r="J137" s="211"/>
      <c r="K137" s="211"/>
      <c r="L137" s="211"/>
      <c r="M137" s="211"/>
      <c r="N137" s="210">
        <f>SUM(N138:N144)</f>
        <v>51656.249999999993</v>
      </c>
      <c r="O137" s="278">
        <f t="shared" si="9"/>
        <v>2.5075427736130553E-2</v>
      </c>
      <c r="P137" s="41"/>
      <c r="Q137" s="85">
        <f t="shared" si="10"/>
        <v>0</v>
      </c>
      <c r="R137" s="45"/>
      <c r="S137" s="45"/>
      <c r="T137" s="45"/>
      <c r="U137" s="45"/>
      <c r="V137" s="45"/>
      <c r="W137" s="45"/>
      <c r="X137" s="45"/>
      <c r="Y137" s="45"/>
      <c r="Z137" s="45"/>
      <c r="AA137" s="45"/>
      <c r="AB137" s="45"/>
      <c r="AC137" s="45"/>
      <c r="AD137" s="45"/>
      <c r="AE137" s="45"/>
      <c r="AF137" s="45"/>
      <c r="AG137" s="41"/>
      <c r="AH137" s="41"/>
      <c r="AI137" s="41"/>
    </row>
    <row r="138" spans="2:35" ht="42.75" customHeight="1" x14ac:dyDescent="0.2">
      <c r="B138" s="292" t="s">
        <v>1298</v>
      </c>
      <c r="C138" s="163" t="s">
        <v>932</v>
      </c>
      <c r="D138" s="162" t="s">
        <v>155</v>
      </c>
      <c r="E138" s="162" t="s">
        <v>1227</v>
      </c>
      <c r="F138" s="164" t="s">
        <v>45</v>
      </c>
      <c r="G138" s="172">
        <v>7</v>
      </c>
      <c r="H138" s="212">
        <v>474.25</v>
      </c>
      <c r="I138" s="212">
        <v>98.89</v>
      </c>
      <c r="J138" s="212">
        <v>465.08</v>
      </c>
      <c r="K138" s="212">
        <v>563.97</v>
      </c>
      <c r="L138" s="212">
        <v>692.23</v>
      </c>
      <c r="M138" s="212">
        <v>3255.56</v>
      </c>
      <c r="N138" s="212">
        <f t="shared" ref="N138:N144" si="20">TRUNC(K138*G138,2)</f>
        <v>3947.79</v>
      </c>
      <c r="O138" s="279">
        <f t="shared" si="9"/>
        <v>1.9163706785223248E-3</v>
      </c>
      <c r="P138" s="41"/>
      <c r="Q138" s="85">
        <f t="shared" si="10"/>
        <v>3319.75</v>
      </c>
      <c r="R138" s="45"/>
      <c r="S138" s="45"/>
      <c r="T138" s="45"/>
      <c r="U138" s="45"/>
      <c r="V138" s="45"/>
      <c r="W138" s="45"/>
      <c r="X138" s="45"/>
      <c r="Y138" s="45"/>
      <c r="Z138" s="45"/>
      <c r="AA138" s="45"/>
      <c r="AB138" s="45"/>
      <c r="AC138" s="45"/>
      <c r="AD138" s="45"/>
      <c r="AE138" s="45"/>
      <c r="AF138" s="45"/>
      <c r="AG138" s="41"/>
      <c r="AH138" s="41"/>
      <c r="AI138" s="41"/>
    </row>
    <row r="139" spans="2:35" ht="25.5" customHeight="1" x14ac:dyDescent="0.2">
      <c r="B139" s="292" t="s">
        <v>1299</v>
      </c>
      <c r="C139" s="163">
        <v>13110</v>
      </c>
      <c r="D139" s="162" t="s">
        <v>122</v>
      </c>
      <c r="E139" s="162" t="s">
        <v>211</v>
      </c>
      <c r="F139" s="164" t="s">
        <v>135</v>
      </c>
      <c r="G139" s="172">
        <v>7</v>
      </c>
      <c r="H139" s="212">
        <v>111.66</v>
      </c>
      <c r="I139" s="212">
        <v>6.81</v>
      </c>
      <c r="J139" s="212">
        <v>125.97</v>
      </c>
      <c r="K139" s="212">
        <v>132.78</v>
      </c>
      <c r="L139" s="212">
        <v>47.67</v>
      </c>
      <c r="M139" s="212">
        <v>881.79</v>
      </c>
      <c r="N139" s="212">
        <f t="shared" si="20"/>
        <v>929.46</v>
      </c>
      <c r="O139" s="279">
        <f t="shared" si="9"/>
        <v>4.5118658562369332E-4</v>
      </c>
      <c r="P139" s="41"/>
      <c r="Q139" s="85">
        <f t="shared" si="10"/>
        <v>781.62</v>
      </c>
      <c r="R139" s="45"/>
      <c r="S139" s="45"/>
      <c r="T139" s="45"/>
      <c r="U139" s="45"/>
      <c r="V139" s="45"/>
      <c r="W139" s="45"/>
      <c r="X139" s="45"/>
      <c r="Y139" s="45"/>
      <c r="Z139" s="45"/>
      <c r="AA139" s="45"/>
      <c r="AB139" s="45"/>
      <c r="AC139" s="45"/>
      <c r="AD139" s="45"/>
      <c r="AE139" s="45"/>
      <c r="AF139" s="45"/>
      <c r="AG139" s="41"/>
      <c r="AH139" s="41"/>
      <c r="AI139" s="41"/>
    </row>
    <row r="140" spans="2:35" ht="25.5" customHeight="1" x14ac:dyDescent="0.2">
      <c r="B140" s="292" t="s">
        <v>1300</v>
      </c>
      <c r="C140" s="163">
        <v>112597</v>
      </c>
      <c r="D140" s="162" t="s">
        <v>48</v>
      </c>
      <c r="E140" s="162" t="s">
        <v>935</v>
      </c>
      <c r="F140" s="164" t="s">
        <v>51</v>
      </c>
      <c r="G140" s="172">
        <v>233.34</v>
      </c>
      <c r="H140" s="212">
        <v>94.68</v>
      </c>
      <c r="I140" s="212">
        <v>96.03</v>
      </c>
      <c r="J140" s="212">
        <v>16.559999999999999</v>
      </c>
      <c r="K140" s="212">
        <v>112.59</v>
      </c>
      <c r="L140" s="212">
        <v>22407.64</v>
      </c>
      <c r="M140" s="212">
        <v>3864.11</v>
      </c>
      <c r="N140" s="212">
        <f t="shared" si="20"/>
        <v>26271.75</v>
      </c>
      <c r="O140" s="279">
        <f t="shared" si="9"/>
        <v>1.2753062187570486E-2</v>
      </c>
      <c r="P140" s="41"/>
      <c r="Q140" s="85">
        <f t="shared" si="10"/>
        <v>22092.63</v>
      </c>
      <c r="R140" s="45"/>
      <c r="S140" s="45"/>
      <c r="T140" s="45"/>
      <c r="U140" s="45"/>
      <c r="V140" s="45"/>
      <c r="W140" s="45"/>
      <c r="X140" s="45"/>
      <c r="Y140" s="45"/>
      <c r="Z140" s="45"/>
      <c r="AA140" s="45"/>
      <c r="AB140" s="45"/>
      <c r="AC140" s="45"/>
      <c r="AD140" s="45"/>
      <c r="AE140" s="45"/>
      <c r="AF140" s="45"/>
      <c r="AG140" s="41"/>
      <c r="AH140" s="41"/>
      <c r="AI140" s="41"/>
    </row>
    <row r="141" spans="2:35" ht="25.5" customHeight="1" x14ac:dyDescent="0.2">
      <c r="B141" s="292" t="s">
        <v>1301</v>
      </c>
      <c r="C141" s="163">
        <v>140560</v>
      </c>
      <c r="D141" s="162" t="s">
        <v>48</v>
      </c>
      <c r="E141" s="162" t="s">
        <v>1306</v>
      </c>
      <c r="F141" s="164" t="s">
        <v>45</v>
      </c>
      <c r="G141" s="172">
        <v>4</v>
      </c>
      <c r="H141" s="212">
        <v>1775.98</v>
      </c>
      <c r="I141" s="212">
        <v>45.15</v>
      </c>
      <c r="J141" s="212">
        <v>2066.84</v>
      </c>
      <c r="K141" s="212">
        <v>2111.9899999999998</v>
      </c>
      <c r="L141" s="212">
        <v>180.6</v>
      </c>
      <c r="M141" s="212">
        <v>8267.36</v>
      </c>
      <c r="N141" s="212">
        <f t="shared" si="20"/>
        <v>8447.9599999999991</v>
      </c>
      <c r="O141" s="279">
        <f t="shared" ref="O141:O204" si="21">N141/$N$478</f>
        <v>4.1008824778748258E-3</v>
      </c>
      <c r="P141" s="41"/>
      <c r="Q141" s="85">
        <f t="shared" si="10"/>
        <v>7103.92</v>
      </c>
      <c r="R141" s="45"/>
      <c r="S141" s="45"/>
      <c r="T141" s="45"/>
      <c r="U141" s="45"/>
      <c r="V141" s="45"/>
      <c r="W141" s="45"/>
      <c r="X141" s="45"/>
      <c r="Y141" s="45"/>
      <c r="Z141" s="45"/>
      <c r="AA141" s="45"/>
      <c r="AB141" s="45"/>
      <c r="AC141" s="45"/>
      <c r="AD141" s="45"/>
      <c r="AE141" s="45"/>
      <c r="AF141" s="45"/>
      <c r="AG141" s="41"/>
      <c r="AH141" s="41"/>
      <c r="AI141" s="41"/>
    </row>
    <row r="142" spans="2:35" ht="39" customHeight="1" x14ac:dyDescent="0.2">
      <c r="B142" s="292" t="s">
        <v>1302</v>
      </c>
      <c r="C142" s="163" t="s">
        <v>1307</v>
      </c>
      <c r="D142" s="162" t="s">
        <v>155</v>
      </c>
      <c r="E142" s="162" t="s">
        <v>1308</v>
      </c>
      <c r="F142" s="164" t="s">
        <v>45</v>
      </c>
      <c r="G142" s="172">
        <v>23</v>
      </c>
      <c r="H142" s="212">
        <v>328.04</v>
      </c>
      <c r="I142" s="212">
        <v>84.73</v>
      </c>
      <c r="J142" s="212">
        <v>305.37</v>
      </c>
      <c r="K142" s="212">
        <v>390.1</v>
      </c>
      <c r="L142" s="212">
        <v>1948.79</v>
      </c>
      <c r="M142" s="212">
        <v>7023.51</v>
      </c>
      <c r="N142" s="212">
        <f t="shared" si="20"/>
        <v>8972.2999999999993</v>
      </c>
      <c r="O142" s="279">
        <f t="shared" si="21"/>
        <v>4.3554121771689613E-3</v>
      </c>
      <c r="P142" s="41"/>
      <c r="Q142" s="85">
        <f t="shared" si="10"/>
        <v>7544.92</v>
      </c>
      <c r="R142" s="45"/>
      <c r="S142" s="45"/>
      <c r="T142" s="45"/>
      <c r="U142" s="45"/>
      <c r="V142" s="45"/>
      <c r="W142" s="45"/>
      <c r="X142" s="45"/>
      <c r="Y142" s="45"/>
      <c r="Z142" s="45"/>
      <c r="AA142" s="45"/>
      <c r="AB142" s="45"/>
      <c r="AC142" s="45"/>
      <c r="AD142" s="45"/>
      <c r="AE142" s="45"/>
      <c r="AF142" s="45"/>
      <c r="AG142" s="41"/>
      <c r="AH142" s="41"/>
      <c r="AI142" s="41"/>
    </row>
    <row r="143" spans="2:35" ht="52.5" customHeight="1" x14ac:dyDescent="0.2">
      <c r="B143" s="292" t="s">
        <v>1303</v>
      </c>
      <c r="C143" s="163">
        <v>100709</v>
      </c>
      <c r="D143" s="162" t="s">
        <v>42</v>
      </c>
      <c r="E143" s="162" t="s">
        <v>933</v>
      </c>
      <c r="F143" s="164" t="s">
        <v>45</v>
      </c>
      <c r="G143" s="172">
        <v>37</v>
      </c>
      <c r="H143" s="212">
        <v>63.88</v>
      </c>
      <c r="I143" s="212">
        <v>46.1</v>
      </c>
      <c r="J143" s="212">
        <v>29.86</v>
      </c>
      <c r="K143" s="212">
        <v>75.959999999999994</v>
      </c>
      <c r="L143" s="212">
        <v>1705.7</v>
      </c>
      <c r="M143" s="212">
        <v>1104.82</v>
      </c>
      <c r="N143" s="212">
        <f t="shared" si="20"/>
        <v>2810.52</v>
      </c>
      <c r="O143" s="279">
        <f t="shared" si="21"/>
        <v>1.364307148911306E-3</v>
      </c>
      <c r="P143" s="41"/>
      <c r="Q143" s="85">
        <f t="shared" si="10"/>
        <v>2363.56</v>
      </c>
      <c r="R143" s="45"/>
      <c r="S143" s="45"/>
      <c r="T143" s="45"/>
      <c r="U143" s="45"/>
      <c r="V143" s="45"/>
      <c r="W143" s="45"/>
      <c r="X143" s="45"/>
      <c r="Y143" s="45"/>
      <c r="Z143" s="45"/>
      <c r="AA143" s="45"/>
      <c r="AB143" s="45"/>
      <c r="AC143" s="45"/>
      <c r="AD143" s="45"/>
      <c r="AE143" s="45"/>
      <c r="AF143" s="45"/>
      <c r="AG143" s="41"/>
      <c r="AH143" s="41"/>
      <c r="AI143" s="41"/>
    </row>
    <row r="144" spans="2:35" ht="26.25" customHeight="1" x14ac:dyDescent="0.2">
      <c r="B144" s="292" t="s">
        <v>1304</v>
      </c>
      <c r="C144" s="163">
        <v>110108</v>
      </c>
      <c r="D144" s="162" t="s">
        <v>48</v>
      </c>
      <c r="E144" s="162" t="s">
        <v>1310</v>
      </c>
      <c r="F144" s="164" t="s">
        <v>43</v>
      </c>
      <c r="G144" s="172">
        <v>0.45</v>
      </c>
      <c r="H144" s="212">
        <v>516.64</v>
      </c>
      <c r="I144" s="212">
        <v>311.64</v>
      </c>
      <c r="J144" s="212">
        <v>302.74</v>
      </c>
      <c r="K144" s="212">
        <v>614.38</v>
      </c>
      <c r="L144" s="212">
        <v>140.24</v>
      </c>
      <c r="M144" s="212">
        <v>136.22999999999999</v>
      </c>
      <c r="N144" s="212">
        <f t="shared" si="20"/>
        <v>276.47000000000003</v>
      </c>
      <c r="O144" s="279">
        <f t="shared" si="21"/>
        <v>1.3420648045895734E-4</v>
      </c>
      <c r="P144" s="41"/>
      <c r="Q144" s="85">
        <f t="shared" ref="Q144:Q207" si="22">TRUNC((G144*H144),2)</f>
        <v>232.48</v>
      </c>
      <c r="R144" s="45"/>
      <c r="S144" s="45"/>
      <c r="T144" s="45"/>
      <c r="U144" s="45"/>
      <c r="V144" s="45"/>
      <c r="W144" s="45"/>
      <c r="X144" s="45"/>
      <c r="Y144" s="45"/>
      <c r="Z144" s="45"/>
      <c r="AA144" s="45"/>
      <c r="AB144" s="45"/>
      <c r="AC144" s="45"/>
      <c r="AD144" s="45"/>
      <c r="AE144" s="45"/>
      <c r="AF144" s="45"/>
      <c r="AG144" s="41"/>
      <c r="AH144" s="41"/>
      <c r="AI144" s="41"/>
    </row>
    <row r="145" spans="2:35" ht="26.25" customHeight="1" x14ac:dyDescent="0.2">
      <c r="B145" s="290">
        <v>8</v>
      </c>
      <c r="C145" s="214"/>
      <c r="D145" s="214"/>
      <c r="E145" s="214" t="s">
        <v>942</v>
      </c>
      <c r="F145" s="214"/>
      <c r="G145" s="215"/>
      <c r="H145" s="216"/>
      <c r="I145" s="217"/>
      <c r="J145" s="217"/>
      <c r="K145" s="217"/>
      <c r="L145" s="217"/>
      <c r="M145" s="217"/>
      <c r="N145" s="216">
        <f>N146+N150</f>
        <v>78241.899999999994</v>
      </c>
      <c r="O145" s="277">
        <f t="shared" si="21"/>
        <v>3.7980866001452937E-2</v>
      </c>
      <c r="P145" s="41"/>
      <c r="Q145" s="85">
        <f t="shared" si="22"/>
        <v>0</v>
      </c>
      <c r="R145" s="45"/>
      <c r="S145" s="45"/>
      <c r="T145" s="45"/>
      <c r="U145" s="45"/>
      <c r="V145" s="45"/>
      <c r="W145" s="45"/>
      <c r="X145" s="45"/>
      <c r="Y145" s="45"/>
      <c r="Z145" s="45"/>
      <c r="AA145" s="45"/>
      <c r="AB145" s="45"/>
      <c r="AC145" s="45"/>
      <c r="AD145" s="45"/>
      <c r="AE145" s="45"/>
      <c r="AF145" s="45"/>
      <c r="AG145" s="41"/>
      <c r="AH145" s="41"/>
      <c r="AI145" s="41"/>
    </row>
    <row r="146" spans="2:35" ht="20.25" customHeight="1" x14ac:dyDescent="0.2">
      <c r="B146" s="291" t="s">
        <v>160</v>
      </c>
      <c r="C146" s="161"/>
      <c r="D146" s="161"/>
      <c r="E146" s="161" t="s">
        <v>116</v>
      </c>
      <c r="F146" s="161"/>
      <c r="G146" s="171"/>
      <c r="H146" s="210"/>
      <c r="I146" s="211"/>
      <c r="J146" s="211"/>
      <c r="K146" s="211"/>
      <c r="L146" s="211"/>
      <c r="M146" s="211"/>
      <c r="N146" s="210">
        <f>SUM(N147:N149)</f>
        <v>65785.5</v>
      </c>
      <c r="O146" s="278">
        <f t="shared" si="21"/>
        <v>3.1934171592696271E-2</v>
      </c>
      <c r="P146" s="41"/>
      <c r="Q146" s="85">
        <f t="shared" si="22"/>
        <v>0</v>
      </c>
      <c r="R146" s="45"/>
      <c r="S146" s="45"/>
      <c r="T146" s="45"/>
      <c r="U146" s="45"/>
      <c r="V146" s="45"/>
      <c r="W146" s="45"/>
      <c r="X146" s="45"/>
      <c r="Y146" s="45"/>
      <c r="Z146" s="45"/>
      <c r="AA146" s="45"/>
      <c r="AB146" s="45"/>
      <c r="AC146" s="45"/>
      <c r="AD146" s="45"/>
      <c r="AE146" s="45"/>
      <c r="AF146" s="45"/>
      <c r="AG146" s="41"/>
      <c r="AH146" s="41"/>
      <c r="AI146" s="41"/>
    </row>
    <row r="147" spans="2:35" ht="64.5" customHeight="1" x14ac:dyDescent="0.2">
      <c r="B147" s="292" t="s">
        <v>943</v>
      </c>
      <c r="C147" s="163">
        <v>87905</v>
      </c>
      <c r="D147" s="162" t="s">
        <v>42</v>
      </c>
      <c r="E147" s="162" t="s">
        <v>118</v>
      </c>
      <c r="F147" s="164" t="s">
        <v>43</v>
      </c>
      <c r="G147" s="172">
        <v>1453.38</v>
      </c>
      <c r="H147" s="212">
        <v>10.25</v>
      </c>
      <c r="I147" s="212">
        <v>7.94</v>
      </c>
      <c r="J147" s="212">
        <v>4.24</v>
      </c>
      <c r="K147" s="212">
        <v>12.18</v>
      </c>
      <c r="L147" s="212">
        <v>11539.84</v>
      </c>
      <c r="M147" s="212">
        <v>6162.32</v>
      </c>
      <c r="N147" s="212">
        <f t="shared" ref="N147:N149" si="23">TRUNC(K147*G147,2)</f>
        <v>17702.16</v>
      </c>
      <c r="O147" s="279">
        <f t="shared" si="21"/>
        <v>8.5931370134963506E-3</v>
      </c>
      <c r="P147" s="41"/>
      <c r="Q147" s="85">
        <f t="shared" si="22"/>
        <v>14897.14</v>
      </c>
      <c r="R147" s="45"/>
      <c r="S147" s="45"/>
      <c r="T147" s="45"/>
      <c r="U147" s="45"/>
      <c r="V147" s="45"/>
      <c r="W147" s="45"/>
      <c r="X147" s="45"/>
      <c r="Y147" s="45"/>
      <c r="Z147" s="45"/>
      <c r="AA147" s="45"/>
      <c r="AB147" s="45"/>
      <c r="AC147" s="45"/>
      <c r="AD147" s="45"/>
      <c r="AE147" s="45"/>
      <c r="AF147" s="45"/>
      <c r="AG147" s="41"/>
      <c r="AH147" s="41"/>
      <c r="AI147" s="41"/>
    </row>
    <row r="148" spans="2:35" ht="64.5" customHeight="1" x14ac:dyDescent="0.2">
      <c r="B148" s="292" t="s">
        <v>944</v>
      </c>
      <c r="C148" s="163">
        <v>104958</v>
      </c>
      <c r="D148" s="162" t="s">
        <v>42</v>
      </c>
      <c r="E148" s="162" t="s">
        <v>1898</v>
      </c>
      <c r="F148" s="164" t="s">
        <v>43</v>
      </c>
      <c r="G148" s="172">
        <v>1375.61</v>
      </c>
      <c r="H148" s="212">
        <v>27.87</v>
      </c>
      <c r="I148" s="212">
        <v>16.75</v>
      </c>
      <c r="J148" s="212">
        <v>16.39</v>
      </c>
      <c r="K148" s="212">
        <v>33.14</v>
      </c>
      <c r="L148" s="212">
        <v>23041.47</v>
      </c>
      <c r="M148" s="212">
        <v>22546.240000000002</v>
      </c>
      <c r="N148" s="212">
        <f t="shared" si="23"/>
        <v>45587.71</v>
      </c>
      <c r="O148" s="279">
        <f t="shared" si="21"/>
        <v>2.2129584082481332E-2</v>
      </c>
      <c r="P148" s="41"/>
      <c r="Q148" s="85">
        <f t="shared" si="22"/>
        <v>38338.25</v>
      </c>
      <c r="R148" s="45"/>
      <c r="S148" s="45"/>
      <c r="T148" s="45"/>
      <c r="U148" s="45"/>
      <c r="V148" s="45"/>
      <c r="W148" s="45"/>
      <c r="X148" s="45"/>
      <c r="Y148" s="45"/>
      <c r="Z148" s="45"/>
      <c r="AA148" s="45"/>
      <c r="AB148" s="45"/>
      <c r="AC148" s="45"/>
      <c r="AD148" s="45"/>
      <c r="AE148" s="45"/>
      <c r="AF148" s="45"/>
      <c r="AG148" s="41"/>
      <c r="AH148" s="41"/>
      <c r="AI148" s="41"/>
    </row>
    <row r="149" spans="2:35" ht="64.5" customHeight="1" x14ac:dyDescent="0.2">
      <c r="B149" s="292" t="s">
        <v>945</v>
      </c>
      <c r="C149" s="163">
        <v>87553</v>
      </c>
      <c r="D149" s="162" t="s">
        <v>42</v>
      </c>
      <c r="E149" s="162" t="s">
        <v>1899</v>
      </c>
      <c r="F149" s="164" t="s">
        <v>43</v>
      </c>
      <c r="G149" s="172">
        <v>77.77</v>
      </c>
      <c r="H149" s="212">
        <v>26.99</v>
      </c>
      <c r="I149" s="212">
        <v>15.96</v>
      </c>
      <c r="J149" s="212">
        <v>16.13</v>
      </c>
      <c r="K149" s="212">
        <v>32.090000000000003</v>
      </c>
      <c r="L149" s="212">
        <v>1241.21</v>
      </c>
      <c r="M149" s="212">
        <v>1254.42</v>
      </c>
      <c r="N149" s="212">
        <f t="shared" si="23"/>
        <v>2495.63</v>
      </c>
      <c r="O149" s="279">
        <f t="shared" si="21"/>
        <v>1.2114504967185868E-3</v>
      </c>
      <c r="P149" s="41"/>
      <c r="Q149" s="85">
        <f t="shared" si="22"/>
        <v>2099.0100000000002</v>
      </c>
      <c r="R149" s="45"/>
      <c r="S149" s="45"/>
      <c r="T149" s="45"/>
      <c r="U149" s="45"/>
      <c r="V149" s="45"/>
      <c r="W149" s="45"/>
      <c r="X149" s="45"/>
      <c r="Y149" s="45"/>
      <c r="Z149" s="45"/>
      <c r="AA149" s="45"/>
      <c r="AB149" s="45"/>
      <c r="AC149" s="45"/>
      <c r="AD149" s="45"/>
      <c r="AE149" s="45"/>
      <c r="AF149" s="45"/>
      <c r="AG149" s="41"/>
      <c r="AH149" s="41"/>
      <c r="AI149" s="41"/>
    </row>
    <row r="150" spans="2:35" ht="20.25" customHeight="1" x14ac:dyDescent="0.2">
      <c r="B150" s="291" t="s">
        <v>161</v>
      </c>
      <c r="C150" s="161"/>
      <c r="D150" s="161"/>
      <c r="E150" s="161" t="s">
        <v>946</v>
      </c>
      <c r="F150" s="161"/>
      <c r="G150" s="171"/>
      <c r="H150" s="210"/>
      <c r="I150" s="211"/>
      <c r="J150" s="211"/>
      <c r="K150" s="211"/>
      <c r="L150" s="211"/>
      <c r="M150" s="211"/>
      <c r="N150" s="210">
        <f>N151</f>
        <v>12456.4</v>
      </c>
      <c r="O150" s="278">
        <f t="shared" si="21"/>
        <v>6.0466944087566683E-3</v>
      </c>
      <c r="P150" s="41"/>
      <c r="Q150" s="85">
        <f t="shared" si="22"/>
        <v>0</v>
      </c>
      <c r="R150" s="45"/>
      <c r="S150" s="45"/>
      <c r="T150" s="45"/>
      <c r="U150" s="45"/>
      <c r="V150" s="45"/>
      <c r="W150" s="45"/>
      <c r="X150" s="45"/>
      <c r="Y150" s="45"/>
      <c r="Z150" s="45"/>
      <c r="AA150" s="45"/>
      <c r="AB150" s="45"/>
      <c r="AC150" s="45"/>
      <c r="AD150" s="45"/>
      <c r="AE150" s="45"/>
      <c r="AF150" s="45"/>
      <c r="AG150" s="41"/>
      <c r="AH150" s="41"/>
      <c r="AI150" s="41"/>
    </row>
    <row r="151" spans="2:35" ht="58.5" customHeight="1" x14ac:dyDescent="0.2">
      <c r="B151" s="292" t="s">
        <v>947</v>
      </c>
      <c r="C151" s="163">
        <v>104611</v>
      </c>
      <c r="D151" s="162" t="s">
        <v>42</v>
      </c>
      <c r="E151" s="162" t="s">
        <v>1513</v>
      </c>
      <c r="F151" s="164" t="s">
        <v>43</v>
      </c>
      <c r="G151" s="172">
        <v>110</v>
      </c>
      <c r="H151" s="212">
        <v>95.23</v>
      </c>
      <c r="I151" s="212">
        <v>35.93</v>
      </c>
      <c r="J151" s="212">
        <v>77.31</v>
      </c>
      <c r="K151" s="212">
        <v>113.24</v>
      </c>
      <c r="L151" s="212">
        <v>3952.3</v>
      </c>
      <c r="M151" s="212">
        <v>8504.1</v>
      </c>
      <c r="N151" s="212">
        <f>TRUNC(K151*G151,2)</f>
        <v>12456.4</v>
      </c>
      <c r="O151" s="279">
        <f t="shared" si="21"/>
        <v>6.0466944087566683E-3</v>
      </c>
      <c r="P151" s="41"/>
      <c r="Q151" s="85">
        <f t="shared" si="22"/>
        <v>10475.299999999999</v>
      </c>
      <c r="R151" s="45"/>
      <c r="S151" s="45"/>
      <c r="T151" s="45"/>
      <c r="U151" s="45"/>
      <c r="V151" s="45"/>
      <c r="W151" s="45"/>
      <c r="X151" s="45"/>
      <c r="Y151" s="45"/>
      <c r="Z151" s="45"/>
      <c r="AA151" s="45"/>
      <c r="AB151" s="45"/>
      <c r="AC151" s="45"/>
      <c r="AD151" s="45"/>
      <c r="AE151" s="45"/>
      <c r="AF151" s="45"/>
      <c r="AG151" s="41"/>
      <c r="AH151" s="41"/>
      <c r="AI151" s="41"/>
    </row>
    <row r="152" spans="2:35" ht="26.25" customHeight="1" x14ac:dyDescent="0.2">
      <c r="B152" s="290">
        <v>9</v>
      </c>
      <c r="C152" s="214"/>
      <c r="D152" s="214"/>
      <c r="E152" s="214" t="s">
        <v>948</v>
      </c>
      <c r="F152" s="214"/>
      <c r="G152" s="215"/>
      <c r="H152" s="216"/>
      <c r="I152" s="217"/>
      <c r="J152" s="217"/>
      <c r="K152" s="217"/>
      <c r="L152" s="217"/>
      <c r="M152" s="217"/>
      <c r="N152" s="216">
        <f>SUM(N153,N156,N158)</f>
        <v>97391.44</v>
      </c>
      <c r="O152" s="277">
        <f t="shared" si="21"/>
        <v>4.7276602847432687E-2</v>
      </c>
      <c r="P152" s="41"/>
      <c r="Q152" s="85">
        <f t="shared" si="22"/>
        <v>0</v>
      </c>
      <c r="R152" s="45"/>
      <c r="S152" s="45"/>
      <c r="T152" s="45"/>
      <c r="U152" s="45"/>
      <c r="V152" s="45"/>
      <c r="W152" s="45"/>
      <c r="X152" s="45"/>
      <c r="Y152" s="45"/>
      <c r="Z152" s="45"/>
      <c r="AA152" s="45"/>
      <c r="AB152" s="45"/>
      <c r="AC152" s="45"/>
      <c r="AD152" s="45"/>
      <c r="AE152" s="45"/>
      <c r="AF152" s="45"/>
      <c r="AG152" s="41"/>
      <c r="AH152" s="41"/>
      <c r="AI152" s="41"/>
    </row>
    <row r="153" spans="2:35" ht="20.25" customHeight="1" x14ac:dyDescent="0.2">
      <c r="B153" s="291" t="s">
        <v>179</v>
      </c>
      <c r="C153" s="161"/>
      <c r="D153" s="161"/>
      <c r="E153" s="161" t="s">
        <v>116</v>
      </c>
      <c r="F153" s="161"/>
      <c r="G153" s="171"/>
      <c r="H153" s="210"/>
      <c r="I153" s="211"/>
      <c r="J153" s="211"/>
      <c r="K153" s="211"/>
      <c r="L153" s="211"/>
      <c r="M153" s="211"/>
      <c r="N153" s="210">
        <f>ROUND(N154+N155,2)</f>
        <v>54774.71</v>
      </c>
      <c r="O153" s="278">
        <f t="shared" si="21"/>
        <v>2.6589217807574256E-2</v>
      </c>
      <c r="P153" s="41"/>
      <c r="Q153" s="85">
        <f t="shared" si="22"/>
        <v>0</v>
      </c>
      <c r="R153" s="45"/>
      <c r="S153" s="45"/>
      <c r="T153" s="45"/>
      <c r="U153" s="45"/>
      <c r="V153" s="45"/>
      <c r="W153" s="45"/>
      <c r="X153" s="45"/>
      <c r="Y153" s="45"/>
      <c r="Z153" s="45"/>
      <c r="AA153" s="45"/>
      <c r="AB153" s="45"/>
      <c r="AC153" s="45"/>
      <c r="AD153" s="45"/>
      <c r="AE153" s="45"/>
      <c r="AF153" s="45"/>
      <c r="AG153" s="41"/>
      <c r="AH153" s="41"/>
      <c r="AI153" s="41"/>
    </row>
    <row r="154" spans="2:35" ht="54.75" customHeight="1" x14ac:dyDescent="0.2">
      <c r="B154" s="292" t="s">
        <v>949</v>
      </c>
      <c r="C154" s="163">
        <v>94995</v>
      </c>
      <c r="D154" s="162" t="s">
        <v>42</v>
      </c>
      <c r="E154" s="162" t="s">
        <v>950</v>
      </c>
      <c r="F154" s="164" t="s">
        <v>43</v>
      </c>
      <c r="G154" s="172">
        <v>393.44</v>
      </c>
      <c r="H154" s="212">
        <v>90.89</v>
      </c>
      <c r="I154" s="212">
        <v>13</v>
      </c>
      <c r="J154" s="212">
        <v>95.08</v>
      </c>
      <c r="K154" s="212">
        <v>108.08</v>
      </c>
      <c r="L154" s="212">
        <v>5114.72</v>
      </c>
      <c r="M154" s="212">
        <v>37408.269999999997</v>
      </c>
      <c r="N154" s="212">
        <f t="shared" ref="N154:N155" si="24">TRUNC(K154*G154,2)</f>
        <v>42522.99</v>
      </c>
      <c r="O154" s="279">
        <f t="shared" si="21"/>
        <v>2.0641880950885948E-2</v>
      </c>
      <c r="P154" s="41"/>
      <c r="Q154" s="85">
        <f t="shared" si="22"/>
        <v>35759.760000000002</v>
      </c>
      <c r="R154" s="45"/>
      <c r="S154" s="45"/>
      <c r="T154" s="45"/>
      <c r="U154" s="45"/>
      <c r="V154" s="45"/>
      <c r="W154" s="45"/>
      <c r="X154" s="45"/>
      <c r="Y154" s="45"/>
      <c r="Z154" s="45"/>
      <c r="AA154" s="45"/>
      <c r="AB154" s="45"/>
      <c r="AC154" s="45"/>
      <c r="AD154" s="45"/>
      <c r="AE154" s="45"/>
      <c r="AF154" s="45"/>
      <c r="AG154" s="41"/>
      <c r="AH154" s="41"/>
      <c r="AI154" s="41"/>
    </row>
    <row r="155" spans="2:35" ht="29.25" customHeight="1" x14ac:dyDescent="0.2">
      <c r="B155" s="292" t="s">
        <v>951</v>
      </c>
      <c r="C155" s="163">
        <v>2180</v>
      </c>
      <c r="D155" s="162" t="s">
        <v>122</v>
      </c>
      <c r="E155" s="162" t="s">
        <v>123</v>
      </c>
      <c r="F155" s="164" t="s">
        <v>43</v>
      </c>
      <c r="G155" s="172">
        <v>393.44</v>
      </c>
      <c r="H155" s="212">
        <v>26.19</v>
      </c>
      <c r="I155" s="212">
        <v>17.2</v>
      </c>
      <c r="J155" s="212">
        <v>13.94</v>
      </c>
      <c r="K155" s="212">
        <v>31.14</v>
      </c>
      <c r="L155" s="212">
        <v>6767.17</v>
      </c>
      <c r="M155" s="212">
        <v>5484.55</v>
      </c>
      <c r="N155" s="212">
        <f t="shared" si="24"/>
        <v>12251.72</v>
      </c>
      <c r="O155" s="279">
        <f t="shared" si="21"/>
        <v>5.9473368566883089E-3</v>
      </c>
      <c r="P155" s="41"/>
      <c r="Q155" s="85">
        <f t="shared" si="22"/>
        <v>10304.19</v>
      </c>
      <c r="R155" s="45"/>
      <c r="S155" s="45"/>
      <c r="T155" s="45"/>
      <c r="U155" s="45"/>
      <c r="V155" s="45"/>
      <c r="W155" s="45"/>
      <c r="X155" s="45"/>
      <c r="Y155" s="45"/>
      <c r="Z155" s="45"/>
      <c r="AA155" s="45"/>
      <c r="AB155" s="45"/>
      <c r="AC155" s="45"/>
      <c r="AD155" s="45"/>
      <c r="AE155" s="45"/>
      <c r="AF155" s="45"/>
      <c r="AG155" s="41"/>
      <c r="AH155" s="41"/>
      <c r="AI155" s="41"/>
    </row>
    <row r="156" spans="2:35" ht="20.25" customHeight="1" x14ac:dyDescent="0.2">
      <c r="B156" s="291" t="s">
        <v>181</v>
      </c>
      <c r="C156" s="161"/>
      <c r="D156" s="161"/>
      <c r="E156" s="161" t="s">
        <v>952</v>
      </c>
      <c r="F156" s="161"/>
      <c r="G156" s="171"/>
      <c r="H156" s="210"/>
      <c r="I156" s="211"/>
      <c r="J156" s="211"/>
      <c r="K156" s="211"/>
      <c r="L156" s="211"/>
      <c r="M156" s="211"/>
      <c r="N156" s="210">
        <f>N157</f>
        <v>36306.639999999999</v>
      </c>
      <c r="O156" s="278">
        <f t="shared" si="21"/>
        <v>1.7624286076935648E-2</v>
      </c>
      <c r="P156" s="41"/>
      <c r="Q156" s="85">
        <f t="shared" si="22"/>
        <v>0</v>
      </c>
      <c r="R156" s="45"/>
      <c r="S156" s="45"/>
      <c r="T156" s="45"/>
      <c r="U156" s="45"/>
      <c r="V156" s="45"/>
      <c r="W156" s="45"/>
      <c r="X156" s="45"/>
      <c r="Y156" s="45"/>
      <c r="Z156" s="45"/>
      <c r="AA156" s="45"/>
      <c r="AB156" s="45"/>
      <c r="AC156" s="45"/>
      <c r="AD156" s="45"/>
      <c r="AE156" s="45"/>
      <c r="AF156" s="45"/>
      <c r="AG156" s="41"/>
      <c r="AH156" s="41"/>
      <c r="AI156" s="41"/>
    </row>
    <row r="157" spans="2:35" ht="42.75" customHeight="1" x14ac:dyDescent="0.2">
      <c r="B157" s="292" t="s">
        <v>953</v>
      </c>
      <c r="C157" s="163">
        <v>10168</v>
      </c>
      <c r="D157" s="162" t="s">
        <v>122</v>
      </c>
      <c r="E157" s="162" t="s">
        <v>185</v>
      </c>
      <c r="F157" s="164" t="s">
        <v>43</v>
      </c>
      <c r="G157" s="172">
        <v>393.44</v>
      </c>
      <c r="H157" s="212">
        <v>77.599999999999994</v>
      </c>
      <c r="I157" s="212">
        <v>0</v>
      </c>
      <c r="J157" s="212">
        <v>92.28</v>
      </c>
      <c r="K157" s="212">
        <v>92.28</v>
      </c>
      <c r="L157" s="212">
        <v>0</v>
      </c>
      <c r="M157" s="212">
        <v>36306.639999999999</v>
      </c>
      <c r="N157" s="212">
        <f>TRUNC(K157*G157,2)</f>
        <v>36306.639999999999</v>
      </c>
      <c r="O157" s="279">
        <f t="shared" si="21"/>
        <v>1.7624286076935648E-2</v>
      </c>
      <c r="P157" s="41"/>
      <c r="Q157" s="85">
        <f t="shared" si="22"/>
        <v>30530.94</v>
      </c>
      <c r="R157" s="45"/>
      <c r="S157" s="45"/>
      <c r="T157" s="45"/>
      <c r="U157" s="45"/>
      <c r="V157" s="45"/>
      <c r="W157" s="45"/>
      <c r="X157" s="45"/>
      <c r="Y157" s="45"/>
      <c r="Z157" s="45"/>
      <c r="AA157" s="45"/>
      <c r="AB157" s="45"/>
      <c r="AC157" s="45"/>
      <c r="AD157" s="45"/>
      <c r="AE157" s="45"/>
      <c r="AF157" s="45"/>
      <c r="AG157" s="41"/>
      <c r="AH157" s="41"/>
      <c r="AI157" s="41"/>
    </row>
    <row r="158" spans="2:35" ht="20.25" customHeight="1" x14ac:dyDescent="0.2">
      <c r="B158" s="291" t="s">
        <v>182</v>
      </c>
      <c r="C158" s="161"/>
      <c r="D158" s="161"/>
      <c r="E158" s="161" t="s">
        <v>955</v>
      </c>
      <c r="F158" s="161"/>
      <c r="G158" s="171"/>
      <c r="H158" s="210"/>
      <c r="I158" s="211"/>
      <c r="J158" s="211"/>
      <c r="K158" s="211"/>
      <c r="L158" s="211"/>
      <c r="M158" s="211"/>
      <c r="N158" s="210">
        <f>N159</f>
        <v>6310.09</v>
      </c>
      <c r="O158" s="278">
        <f t="shared" si="21"/>
        <v>3.0630989629227843E-3</v>
      </c>
      <c r="P158" s="41"/>
      <c r="Q158" s="85">
        <f t="shared" si="22"/>
        <v>0</v>
      </c>
      <c r="R158" s="45"/>
      <c r="S158" s="45"/>
      <c r="T158" s="45"/>
      <c r="U158" s="45"/>
      <c r="V158" s="45"/>
      <c r="W158" s="45"/>
      <c r="X158" s="45"/>
      <c r="Y158" s="45"/>
      <c r="Z158" s="45"/>
      <c r="AA158" s="45"/>
      <c r="AB158" s="45"/>
      <c r="AC158" s="45"/>
      <c r="AD158" s="45"/>
      <c r="AE158" s="45"/>
      <c r="AF158" s="45"/>
      <c r="AG158" s="41"/>
      <c r="AH158" s="41"/>
      <c r="AI158" s="41"/>
    </row>
    <row r="159" spans="2:35" ht="26.25" customHeight="1" x14ac:dyDescent="0.2">
      <c r="B159" s="292" t="s">
        <v>954</v>
      </c>
      <c r="C159" s="163">
        <v>11233</v>
      </c>
      <c r="D159" s="162" t="s">
        <v>122</v>
      </c>
      <c r="E159" s="162" t="s">
        <v>187</v>
      </c>
      <c r="F159" s="164" t="s">
        <v>188</v>
      </c>
      <c r="G159" s="172">
        <v>260.64</v>
      </c>
      <c r="H159" s="212">
        <v>20.36</v>
      </c>
      <c r="I159" s="212">
        <v>0</v>
      </c>
      <c r="J159" s="212">
        <v>24.21</v>
      </c>
      <c r="K159" s="212">
        <v>24.21</v>
      </c>
      <c r="L159" s="212">
        <v>0</v>
      </c>
      <c r="M159" s="212">
        <v>6310.09</v>
      </c>
      <c r="N159" s="212">
        <f>TRUNC(K159*G159,2)</f>
        <v>6310.09</v>
      </c>
      <c r="O159" s="279">
        <f t="shared" si="21"/>
        <v>3.0630989629227843E-3</v>
      </c>
      <c r="P159" s="41"/>
      <c r="Q159" s="85">
        <f t="shared" si="22"/>
        <v>5306.63</v>
      </c>
      <c r="R159" s="45"/>
      <c r="S159" s="45"/>
      <c r="T159" s="45"/>
      <c r="U159" s="45"/>
      <c r="V159" s="45"/>
      <c r="W159" s="45"/>
      <c r="X159" s="45"/>
      <c r="Y159" s="45"/>
      <c r="Z159" s="45"/>
      <c r="AA159" s="45"/>
      <c r="AB159" s="45"/>
      <c r="AC159" s="45"/>
      <c r="AD159" s="45"/>
      <c r="AE159" s="45"/>
      <c r="AF159" s="45"/>
      <c r="AG159" s="41"/>
      <c r="AH159" s="41"/>
      <c r="AI159" s="41"/>
    </row>
    <row r="160" spans="2:35" ht="26.25" customHeight="1" x14ac:dyDescent="0.2">
      <c r="B160" s="290">
        <v>10</v>
      </c>
      <c r="C160" s="214"/>
      <c r="D160" s="214"/>
      <c r="E160" s="214" t="s">
        <v>956</v>
      </c>
      <c r="F160" s="214"/>
      <c r="G160" s="215"/>
      <c r="H160" s="216"/>
      <c r="I160" s="217"/>
      <c r="J160" s="217"/>
      <c r="K160" s="217"/>
      <c r="L160" s="217"/>
      <c r="M160" s="217"/>
      <c r="N160" s="216">
        <f>N161</f>
        <v>17721.87</v>
      </c>
      <c r="O160" s="277">
        <f t="shared" si="21"/>
        <v>8.6027048137272844E-3</v>
      </c>
      <c r="P160" s="41"/>
      <c r="Q160" s="85">
        <f t="shared" si="22"/>
        <v>0</v>
      </c>
      <c r="R160" s="45"/>
      <c r="S160" s="45"/>
      <c r="T160" s="45"/>
      <c r="U160" s="45"/>
      <c r="V160" s="45"/>
      <c r="W160" s="45"/>
      <c r="X160" s="45"/>
      <c r="Y160" s="45"/>
      <c r="Z160" s="45"/>
      <c r="AA160" s="45"/>
      <c r="AB160" s="45"/>
      <c r="AC160" s="45"/>
      <c r="AD160" s="45"/>
      <c r="AE160" s="45"/>
      <c r="AF160" s="45"/>
      <c r="AG160" s="41"/>
      <c r="AH160" s="41"/>
      <c r="AI160" s="41"/>
    </row>
    <row r="161" spans="2:35" ht="20.25" customHeight="1" x14ac:dyDescent="0.2">
      <c r="B161" s="291" t="s">
        <v>183</v>
      </c>
      <c r="C161" s="161"/>
      <c r="D161" s="161"/>
      <c r="E161" s="161" t="s">
        <v>116</v>
      </c>
      <c r="F161" s="161"/>
      <c r="G161" s="171"/>
      <c r="H161" s="210"/>
      <c r="I161" s="211"/>
      <c r="J161" s="211"/>
      <c r="K161" s="211"/>
      <c r="L161" s="211"/>
      <c r="M161" s="211"/>
      <c r="N161" s="210">
        <f>N162</f>
        <v>17721.87</v>
      </c>
      <c r="O161" s="278">
        <f t="shared" si="21"/>
        <v>8.6027048137272844E-3</v>
      </c>
      <c r="P161" s="41"/>
      <c r="Q161" s="85">
        <f t="shared" si="22"/>
        <v>0</v>
      </c>
      <c r="R161" s="45"/>
      <c r="S161" s="45"/>
      <c r="T161" s="45"/>
      <c r="U161" s="45"/>
      <c r="V161" s="45"/>
      <c r="W161" s="45"/>
      <c r="X161" s="45"/>
      <c r="Y161" s="45"/>
      <c r="Z161" s="45"/>
      <c r="AA161" s="45"/>
      <c r="AB161" s="45"/>
      <c r="AC161" s="45"/>
      <c r="AD161" s="45"/>
      <c r="AE161" s="45"/>
      <c r="AF161" s="45"/>
      <c r="AG161" s="41"/>
      <c r="AH161" s="41"/>
      <c r="AI161" s="41"/>
    </row>
    <row r="162" spans="2:35" ht="54" customHeight="1" x14ac:dyDescent="0.2">
      <c r="B162" s="292" t="s">
        <v>1441</v>
      </c>
      <c r="C162" s="163">
        <v>94995</v>
      </c>
      <c r="D162" s="162" t="s">
        <v>42</v>
      </c>
      <c r="E162" s="162" t="s">
        <v>950</v>
      </c>
      <c r="F162" s="164" t="s">
        <v>43</v>
      </c>
      <c r="G162" s="172">
        <v>163.97</v>
      </c>
      <c r="H162" s="212">
        <v>90.89</v>
      </c>
      <c r="I162" s="212">
        <v>13</v>
      </c>
      <c r="J162" s="212">
        <v>95.08</v>
      </c>
      <c r="K162" s="212">
        <v>108.08</v>
      </c>
      <c r="L162" s="212">
        <v>2131.61</v>
      </c>
      <c r="M162" s="212">
        <v>15590.26</v>
      </c>
      <c r="N162" s="212">
        <f>TRUNC(K162*G162,2)</f>
        <v>17721.87</v>
      </c>
      <c r="O162" s="279">
        <f t="shared" si="21"/>
        <v>8.6027048137272844E-3</v>
      </c>
      <c r="P162" s="41"/>
      <c r="Q162" s="85">
        <f t="shared" si="22"/>
        <v>14903.23</v>
      </c>
      <c r="R162" s="45"/>
      <c r="S162" s="45"/>
      <c r="T162" s="45"/>
      <c r="U162" s="45"/>
      <c r="V162" s="45"/>
      <c r="W162" s="45"/>
      <c r="X162" s="45"/>
      <c r="Y162" s="45"/>
      <c r="Z162" s="45"/>
      <c r="AA162" s="45"/>
      <c r="AB162" s="45"/>
      <c r="AC162" s="45"/>
      <c r="AD162" s="45"/>
      <c r="AE162" s="45"/>
      <c r="AF162" s="45"/>
      <c r="AG162" s="41"/>
      <c r="AH162" s="41"/>
      <c r="AI162" s="41"/>
    </row>
    <row r="163" spans="2:35" ht="26.25" customHeight="1" x14ac:dyDescent="0.2">
      <c r="B163" s="290">
        <v>11</v>
      </c>
      <c r="C163" s="214"/>
      <c r="D163" s="214"/>
      <c r="E163" s="214" t="s">
        <v>957</v>
      </c>
      <c r="F163" s="214"/>
      <c r="G163" s="215"/>
      <c r="H163" s="216"/>
      <c r="I163" s="217"/>
      <c r="J163" s="217"/>
      <c r="K163" s="217"/>
      <c r="L163" s="217"/>
      <c r="M163" s="217"/>
      <c r="N163" s="216">
        <f>SUM(N164,N167)</f>
        <v>35907</v>
      </c>
      <c r="O163" s="277">
        <f t="shared" si="21"/>
        <v>1.7430289340036102E-2</v>
      </c>
      <c r="P163" s="41"/>
      <c r="Q163" s="85">
        <f t="shared" si="22"/>
        <v>0</v>
      </c>
      <c r="R163" s="45"/>
      <c r="S163" s="45"/>
      <c r="T163" s="45"/>
      <c r="U163" s="45"/>
      <c r="V163" s="45"/>
      <c r="W163" s="45"/>
      <c r="X163" s="45"/>
      <c r="Y163" s="45"/>
      <c r="Z163" s="45"/>
      <c r="AA163" s="45"/>
      <c r="AB163" s="45"/>
      <c r="AC163" s="45"/>
      <c r="AD163" s="45"/>
      <c r="AE163" s="45"/>
      <c r="AF163" s="45"/>
      <c r="AG163" s="41"/>
      <c r="AH163" s="41"/>
      <c r="AI163" s="41"/>
    </row>
    <row r="164" spans="2:35" ht="20.25" customHeight="1" x14ac:dyDescent="0.2">
      <c r="B164" s="291" t="s">
        <v>189</v>
      </c>
      <c r="C164" s="161"/>
      <c r="D164" s="161"/>
      <c r="E164" s="161" t="s">
        <v>116</v>
      </c>
      <c r="F164" s="161"/>
      <c r="G164" s="171"/>
      <c r="H164" s="210"/>
      <c r="I164" s="211"/>
      <c r="J164" s="211"/>
      <c r="K164" s="211"/>
      <c r="L164" s="211"/>
      <c r="M164" s="211"/>
      <c r="N164" s="210">
        <f>SUM(N165:N166)</f>
        <v>251.46</v>
      </c>
      <c r="O164" s="278">
        <f t="shared" si="21"/>
        <v>1.2206590796907227E-4</v>
      </c>
      <c r="P164" s="41"/>
      <c r="Q164" s="85">
        <f t="shared" si="22"/>
        <v>0</v>
      </c>
      <c r="R164" s="45"/>
      <c r="S164" s="45"/>
      <c r="T164" s="45"/>
      <c r="U164" s="45"/>
      <c r="V164" s="45"/>
      <c r="W164" s="45"/>
      <c r="X164" s="45"/>
      <c r="Y164" s="45"/>
      <c r="Z164" s="45"/>
      <c r="AA164" s="45"/>
      <c r="AB164" s="45"/>
      <c r="AC164" s="45"/>
      <c r="AD164" s="45"/>
      <c r="AE164" s="45"/>
      <c r="AF164" s="45"/>
      <c r="AG164" s="41"/>
      <c r="AH164" s="41"/>
      <c r="AI164" s="41"/>
    </row>
    <row r="165" spans="2:35" ht="66.75" customHeight="1" x14ac:dyDescent="0.2">
      <c r="B165" s="292" t="s">
        <v>1514</v>
      </c>
      <c r="C165" s="163">
        <v>87885</v>
      </c>
      <c r="D165" s="162" t="s">
        <v>42</v>
      </c>
      <c r="E165" s="162" t="s">
        <v>1515</v>
      </c>
      <c r="F165" s="164" t="s">
        <v>43</v>
      </c>
      <c r="G165" s="172">
        <v>4.24</v>
      </c>
      <c r="H165" s="212">
        <v>9.48</v>
      </c>
      <c r="I165" s="212">
        <v>1.91</v>
      </c>
      <c r="J165" s="212">
        <v>9.36</v>
      </c>
      <c r="K165" s="212">
        <v>11.27</v>
      </c>
      <c r="L165" s="212">
        <v>8.1</v>
      </c>
      <c r="M165" s="212">
        <v>39.68</v>
      </c>
      <c r="N165" s="212">
        <f t="shared" ref="N165:N166" si="25">TRUNC(K165*G165,2)</f>
        <v>47.78</v>
      </c>
      <c r="O165" s="279">
        <f t="shared" si="21"/>
        <v>2.3193784628816804E-5</v>
      </c>
      <c r="P165" s="41"/>
      <c r="Q165" s="85">
        <f t="shared" si="22"/>
        <v>40.19</v>
      </c>
      <c r="R165" s="45"/>
      <c r="S165" s="45"/>
      <c r="T165" s="45"/>
      <c r="U165" s="45"/>
      <c r="V165" s="45"/>
      <c r="W165" s="45"/>
      <c r="X165" s="45"/>
      <c r="Y165" s="45"/>
      <c r="Z165" s="45"/>
      <c r="AA165" s="45"/>
      <c r="AB165" s="45"/>
      <c r="AC165" s="45"/>
      <c r="AD165" s="45"/>
      <c r="AE165" s="45"/>
      <c r="AF165" s="45"/>
      <c r="AG165" s="41"/>
      <c r="AH165" s="41"/>
      <c r="AI165" s="41"/>
    </row>
    <row r="166" spans="2:35" ht="61.5" customHeight="1" x14ac:dyDescent="0.2">
      <c r="B166" s="292" t="s">
        <v>1516</v>
      </c>
      <c r="C166" s="163">
        <v>90408</v>
      </c>
      <c r="D166" s="162" t="s">
        <v>42</v>
      </c>
      <c r="E166" s="162" t="s">
        <v>1517</v>
      </c>
      <c r="F166" s="164" t="s">
        <v>43</v>
      </c>
      <c r="G166" s="172">
        <v>4.24</v>
      </c>
      <c r="H166" s="212">
        <v>40.4</v>
      </c>
      <c r="I166" s="212">
        <v>27.92</v>
      </c>
      <c r="J166" s="212">
        <v>20.12</v>
      </c>
      <c r="K166" s="212">
        <v>48.04</v>
      </c>
      <c r="L166" s="212">
        <v>118.38</v>
      </c>
      <c r="M166" s="212">
        <v>85.3</v>
      </c>
      <c r="N166" s="212">
        <f t="shared" si="25"/>
        <v>203.68</v>
      </c>
      <c r="O166" s="279">
        <f t="shared" si="21"/>
        <v>9.8872123340255474E-5</v>
      </c>
      <c r="P166" s="41"/>
      <c r="Q166" s="85">
        <f t="shared" si="22"/>
        <v>171.29</v>
      </c>
      <c r="R166" s="45"/>
      <c r="S166" s="45"/>
      <c r="T166" s="45"/>
      <c r="U166" s="45"/>
      <c r="V166" s="45"/>
      <c r="W166" s="45"/>
      <c r="X166" s="45"/>
      <c r="Y166" s="45"/>
      <c r="Z166" s="45"/>
      <c r="AA166" s="45"/>
      <c r="AB166" s="45"/>
      <c r="AC166" s="45"/>
      <c r="AD166" s="45"/>
      <c r="AE166" s="45"/>
      <c r="AF166" s="45"/>
      <c r="AG166" s="41"/>
      <c r="AH166" s="41"/>
      <c r="AI166" s="41"/>
    </row>
    <row r="167" spans="2:35" ht="20.25" customHeight="1" x14ac:dyDescent="0.2">
      <c r="B167" s="291" t="s">
        <v>1442</v>
      </c>
      <c r="C167" s="161"/>
      <c r="D167" s="161"/>
      <c r="E167" s="161" t="s">
        <v>1518</v>
      </c>
      <c r="F167" s="161"/>
      <c r="G167" s="171"/>
      <c r="H167" s="210"/>
      <c r="I167" s="211"/>
      <c r="J167" s="211"/>
      <c r="K167" s="211"/>
      <c r="L167" s="211"/>
      <c r="M167" s="211"/>
      <c r="N167" s="210">
        <f>N168</f>
        <v>35655.54</v>
      </c>
      <c r="O167" s="278">
        <f t="shared" si="21"/>
        <v>1.7308223432067029E-2</v>
      </c>
      <c r="P167" s="41"/>
      <c r="Q167" s="85">
        <f t="shared" si="22"/>
        <v>0</v>
      </c>
      <c r="R167" s="45"/>
      <c r="S167" s="45"/>
      <c r="T167" s="45"/>
      <c r="U167" s="45"/>
      <c r="V167" s="45"/>
      <c r="W167" s="45"/>
      <c r="X167" s="45"/>
      <c r="Y167" s="45"/>
      <c r="Z167" s="45"/>
      <c r="AA167" s="45"/>
      <c r="AB167" s="45"/>
      <c r="AC167" s="45"/>
      <c r="AD167" s="45"/>
      <c r="AE167" s="45"/>
      <c r="AF167" s="45"/>
      <c r="AG167" s="41"/>
      <c r="AH167" s="41"/>
      <c r="AI167" s="41"/>
    </row>
    <row r="168" spans="2:35" ht="42.75" customHeight="1" x14ac:dyDescent="0.2">
      <c r="B168" s="292" t="s">
        <v>1519</v>
      </c>
      <c r="C168" s="163">
        <v>96114</v>
      </c>
      <c r="D168" s="162" t="s">
        <v>42</v>
      </c>
      <c r="E168" s="162" t="s">
        <v>180</v>
      </c>
      <c r="F168" s="164" t="s">
        <v>43</v>
      </c>
      <c r="G168" s="172">
        <v>340.81</v>
      </c>
      <c r="H168" s="212">
        <v>87.98</v>
      </c>
      <c r="I168" s="212">
        <v>30.87</v>
      </c>
      <c r="J168" s="212">
        <v>73.75</v>
      </c>
      <c r="K168" s="212">
        <v>104.62</v>
      </c>
      <c r="L168" s="212">
        <v>10520.8</v>
      </c>
      <c r="M168" s="212">
        <v>25134.74</v>
      </c>
      <c r="N168" s="212">
        <f>TRUNC(K168*G168,2)</f>
        <v>35655.54</v>
      </c>
      <c r="O168" s="279">
        <f t="shared" si="21"/>
        <v>1.7308223432067029E-2</v>
      </c>
      <c r="P168" s="41"/>
      <c r="Q168" s="85">
        <f t="shared" si="22"/>
        <v>29984.46</v>
      </c>
      <c r="R168" s="45"/>
      <c r="S168" s="45"/>
      <c r="T168" s="45"/>
      <c r="U168" s="45"/>
      <c r="V168" s="45"/>
      <c r="W168" s="45"/>
      <c r="X168" s="45"/>
      <c r="Y168" s="45"/>
      <c r="Z168" s="45"/>
      <c r="AA168" s="45"/>
      <c r="AB168" s="45"/>
      <c r="AC168" s="45"/>
      <c r="AD168" s="45"/>
      <c r="AE168" s="45"/>
      <c r="AF168" s="45"/>
      <c r="AG168" s="41"/>
      <c r="AH168" s="41"/>
      <c r="AI168" s="41"/>
    </row>
    <row r="169" spans="2:35" ht="26.25" customHeight="1" x14ac:dyDescent="0.2">
      <c r="B169" s="290">
        <v>12</v>
      </c>
      <c r="C169" s="214"/>
      <c r="D169" s="214"/>
      <c r="E169" s="214" t="s">
        <v>220</v>
      </c>
      <c r="F169" s="214"/>
      <c r="G169" s="215"/>
      <c r="H169" s="216"/>
      <c r="I169" s="217"/>
      <c r="J169" s="217"/>
      <c r="K169" s="217"/>
      <c r="L169" s="217"/>
      <c r="M169" s="217"/>
      <c r="N169" s="216">
        <f>SUM(N170,N175,N178)</f>
        <v>89733.07</v>
      </c>
      <c r="O169" s="277">
        <f t="shared" si="21"/>
        <v>4.3559010038981633E-2</v>
      </c>
      <c r="P169" s="41"/>
      <c r="Q169" s="85">
        <f t="shared" si="22"/>
        <v>0</v>
      </c>
      <c r="R169" s="45"/>
      <c r="S169" s="45"/>
      <c r="T169" s="45"/>
      <c r="U169" s="45"/>
      <c r="V169" s="45"/>
      <c r="W169" s="45"/>
      <c r="X169" s="45"/>
      <c r="Y169" s="45"/>
      <c r="Z169" s="45"/>
      <c r="AA169" s="45"/>
      <c r="AB169" s="45"/>
      <c r="AC169" s="45"/>
      <c r="AD169" s="45"/>
      <c r="AE169" s="45"/>
      <c r="AF169" s="45"/>
      <c r="AG169" s="41"/>
      <c r="AH169" s="41"/>
      <c r="AI169" s="41"/>
    </row>
    <row r="170" spans="2:35" ht="20.25" customHeight="1" x14ac:dyDescent="0.2">
      <c r="B170" s="291" t="s">
        <v>190</v>
      </c>
      <c r="C170" s="161"/>
      <c r="D170" s="161"/>
      <c r="E170" s="161" t="s">
        <v>958</v>
      </c>
      <c r="F170" s="161"/>
      <c r="G170" s="171"/>
      <c r="H170" s="210"/>
      <c r="I170" s="211"/>
      <c r="J170" s="211"/>
      <c r="K170" s="211"/>
      <c r="L170" s="211"/>
      <c r="M170" s="211"/>
      <c r="N170" s="210">
        <f>SUM(N171:N174)</f>
        <v>68869.38</v>
      </c>
      <c r="O170" s="278">
        <f t="shared" si="21"/>
        <v>3.343117553872213E-2</v>
      </c>
      <c r="P170" s="41"/>
      <c r="Q170" s="85">
        <f t="shared" si="22"/>
        <v>0</v>
      </c>
      <c r="R170" s="45"/>
      <c r="S170" s="45"/>
      <c r="T170" s="45"/>
      <c r="U170" s="45"/>
      <c r="V170" s="45"/>
      <c r="W170" s="45"/>
      <c r="X170" s="45"/>
      <c r="Y170" s="45"/>
      <c r="Z170" s="45"/>
      <c r="AA170" s="45"/>
      <c r="AB170" s="45"/>
      <c r="AC170" s="45"/>
      <c r="AD170" s="45"/>
      <c r="AE170" s="45"/>
      <c r="AF170" s="45"/>
      <c r="AG170" s="41"/>
      <c r="AH170" s="41"/>
      <c r="AI170" s="41"/>
    </row>
    <row r="171" spans="2:35" ht="37.5" customHeight="1" x14ac:dyDescent="0.2">
      <c r="B171" s="292" t="s">
        <v>1520</v>
      </c>
      <c r="C171" s="163">
        <v>88485</v>
      </c>
      <c r="D171" s="162" t="s">
        <v>42</v>
      </c>
      <c r="E171" s="162" t="s">
        <v>222</v>
      </c>
      <c r="F171" s="164" t="s">
        <v>43</v>
      </c>
      <c r="G171" s="172">
        <v>2078.46</v>
      </c>
      <c r="H171" s="212">
        <v>5.36</v>
      </c>
      <c r="I171" s="212">
        <v>2.73</v>
      </c>
      <c r="J171" s="212">
        <v>3.64</v>
      </c>
      <c r="K171" s="212">
        <v>6.37</v>
      </c>
      <c r="L171" s="212">
        <v>5674.2</v>
      </c>
      <c r="M171" s="212">
        <v>7565.59</v>
      </c>
      <c r="N171" s="212">
        <f t="shared" ref="N171:N174" si="26">TRUNC(K171*G171,2)</f>
        <v>13239.79</v>
      </c>
      <c r="O171" s="279">
        <f t="shared" si="21"/>
        <v>6.4269744200661878E-3</v>
      </c>
      <c r="P171" s="41"/>
      <c r="Q171" s="85">
        <f t="shared" si="22"/>
        <v>11140.54</v>
      </c>
      <c r="R171" s="45"/>
      <c r="S171" s="45"/>
      <c r="T171" s="45"/>
      <c r="U171" s="45"/>
      <c r="V171" s="45"/>
      <c r="W171" s="45"/>
      <c r="X171" s="45"/>
      <c r="Y171" s="45"/>
      <c r="Z171" s="45"/>
      <c r="AA171" s="45"/>
      <c r="AB171" s="45"/>
      <c r="AC171" s="45"/>
      <c r="AD171" s="45"/>
      <c r="AE171" s="45"/>
      <c r="AF171" s="45"/>
      <c r="AG171" s="41"/>
      <c r="AH171" s="41"/>
      <c r="AI171" s="41"/>
    </row>
    <row r="172" spans="2:35" ht="37.5" customHeight="1" x14ac:dyDescent="0.2">
      <c r="B172" s="292" t="s">
        <v>1521</v>
      </c>
      <c r="C172" s="163">
        <v>88495</v>
      </c>
      <c r="D172" s="162" t="s">
        <v>42</v>
      </c>
      <c r="E172" s="162" t="s">
        <v>1694</v>
      </c>
      <c r="F172" s="164" t="s">
        <v>43</v>
      </c>
      <c r="G172" s="172">
        <v>1351.77</v>
      </c>
      <c r="H172" s="212">
        <v>15.11</v>
      </c>
      <c r="I172" s="212">
        <v>10.15</v>
      </c>
      <c r="J172" s="212">
        <v>7.81</v>
      </c>
      <c r="K172" s="212">
        <v>17.96</v>
      </c>
      <c r="L172" s="212">
        <v>13720.47</v>
      </c>
      <c r="M172" s="212">
        <v>10557.31</v>
      </c>
      <c r="N172" s="212">
        <f t="shared" si="26"/>
        <v>24277.78</v>
      </c>
      <c r="O172" s="279">
        <f t="shared" si="21"/>
        <v>1.1785131866592632E-2</v>
      </c>
      <c r="P172" s="41"/>
      <c r="Q172" s="85">
        <f t="shared" si="22"/>
        <v>20425.240000000002</v>
      </c>
      <c r="R172" s="45"/>
      <c r="S172" s="45"/>
      <c r="T172" s="45"/>
      <c r="U172" s="45"/>
      <c r="V172" s="45"/>
      <c r="W172" s="45"/>
      <c r="X172" s="45"/>
      <c r="Y172" s="45"/>
      <c r="Z172" s="45"/>
      <c r="AA172" s="45"/>
      <c r="AB172" s="45"/>
      <c r="AC172" s="45"/>
      <c r="AD172" s="45"/>
      <c r="AE172" s="45"/>
      <c r="AF172" s="45"/>
      <c r="AG172" s="41"/>
      <c r="AH172" s="41"/>
      <c r="AI172" s="41"/>
    </row>
    <row r="173" spans="2:35" ht="37.5" customHeight="1" x14ac:dyDescent="0.2">
      <c r="B173" s="292" t="s">
        <v>1522</v>
      </c>
      <c r="C173" s="163">
        <v>104641</v>
      </c>
      <c r="D173" s="162" t="s">
        <v>42</v>
      </c>
      <c r="E173" s="162" t="s">
        <v>1900</v>
      </c>
      <c r="F173" s="164" t="s">
        <v>43</v>
      </c>
      <c r="G173" s="172">
        <v>1351.77</v>
      </c>
      <c r="H173" s="212">
        <v>11.23</v>
      </c>
      <c r="I173" s="212">
        <v>6.72</v>
      </c>
      <c r="J173" s="212">
        <v>6.63</v>
      </c>
      <c r="K173" s="212">
        <v>13.35</v>
      </c>
      <c r="L173" s="212">
        <v>9083.89</v>
      </c>
      <c r="M173" s="212">
        <v>8962.23</v>
      </c>
      <c r="N173" s="212">
        <f t="shared" si="26"/>
        <v>18046.12</v>
      </c>
      <c r="O173" s="279">
        <f t="shared" si="21"/>
        <v>8.7601050788150576E-3</v>
      </c>
      <c r="P173" s="41"/>
      <c r="Q173" s="85">
        <f t="shared" si="22"/>
        <v>15180.37</v>
      </c>
      <c r="R173" s="45"/>
      <c r="S173" s="45"/>
      <c r="T173" s="45"/>
      <c r="U173" s="45"/>
      <c r="V173" s="45"/>
      <c r="W173" s="45"/>
      <c r="X173" s="45"/>
      <c r="Y173" s="45"/>
      <c r="Z173" s="45"/>
      <c r="AA173" s="45"/>
      <c r="AB173" s="45"/>
      <c r="AC173" s="45"/>
      <c r="AD173" s="45"/>
      <c r="AE173" s="45"/>
      <c r="AF173" s="45"/>
      <c r="AG173" s="41"/>
      <c r="AH173" s="41"/>
      <c r="AI173" s="41"/>
    </row>
    <row r="174" spans="2:35" ht="37.5" customHeight="1" x14ac:dyDescent="0.2">
      <c r="B174" s="292" t="s">
        <v>1523</v>
      </c>
      <c r="C174" s="163">
        <v>95305</v>
      </c>
      <c r="D174" s="162" t="s">
        <v>42</v>
      </c>
      <c r="E174" s="162" t="s">
        <v>1901</v>
      </c>
      <c r="F174" s="164" t="s">
        <v>43</v>
      </c>
      <c r="G174" s="172">
        <v>726.69</v>
      </c>
      <c r="H174" s="212">
        <v>15.4</v>
      </c>
      <c r="I174" s="212">
        <v>6.35</v>
      </c>
      <c r="J174" s="212">
        <v>11.96</v>
      </c>
      <c r="K174" s="212">
        <v>18.309999999999999</v>
      </c>
      <c r="L174" s="212">
        <v>4614.4799999999996</v>
      </c>
      <c r="M174" s="212">
        <v>8691.2099999999991</v>
      </c>
      <c r="N174" s="212">
        <f t="shared" si="26"/>
        <v>13305.69</v>
      </c>
      <c r="O174" s="279">
        <f t="shared" si="21"/>
        <v>6.4589641732482519E-3</v>
      </c>
      <c r="P174" s="41"/>
      <c r="Q174" s="85">
        <f t="shared" si="22"/>
        <v>11191.02</v>
      </c>
      <c r="R174" s="45"/>
      <c r="S174" s="45"/>
      <c r="T174" s="45"/>
      <c r="U174" s="45"/>
      <c r="V174" s="45"/>
      <c r="W174" s="45"/>
      <c r="X174" s="45"/>
      <c r="Y174" s="45"/>
      <c r="Z174" s="45"/>
      <c r="AA174" s="45"/>
      <c r="AB174" s="45"/>
      <c r="AC174" s="45"/>
      <c r="AD174" s="45"/>
      <c r="AE174" s="45"/>
      <c r="AF174" s="45"/>
      <c r="AG174" s="41"/>
      <c r="AH174" s="41"/>
      <c r="AI174" s="41"/>
    </row>
    <row r="175" spans="2:35" ht="20.25" customHeight="1" x14ac:dyDescent="0.2">
      <c r="B175" s="291" t="s">
        <v>1438</v>
      </c>
      <c r="C175" s="161"/>
      <c r="D175" s="161"/>
      <c r="E175" s="161" t="s">
        <v>959</v>
      </c>
      <c r="F175" s="161"/>
      <c r="G175" s="171"/>
      <c r="H175" s="210"/>
      <c r="I175" s="211"/>
      <c r="J175" s="211"/>
      <c r="K175" s="211"/>
      <c r="L175" s="211"/>
      <c r="M175" s="211"/>
      <c r="N175" s="210">
        <f>SUM(N176:N177)</f>
        <v>16989.370000000003</v>
      </c>
      <c r="O175" s="278">
        <f t="shared" si="21"/>
        <v>8.2471282703909868E-3</v>
      </c>
      <c r="P175" s="41"/>
      <c r="Q175" s="85">
        <f t="shared" si="22"/>
        <v>0</v>
      </c>
      <c r="R175" s="45"/>
      <c r="S175" s="45"/>
      <c r="T175" s="45"/>
      <c r="U175" s="45"/>
      <c r="V175" s="45"/>
      <c r="W175" s="45"/>
      <c r="X175" s="45"/>
      <c r="Y175" s="45"/>
      <c r="Z175" s="45"/>
      <c r="AA175" s="45"/>
      <c r="AB175" s="45"/>
      <c r="AC175" s="45"/>
      <c r="AD175" s="45"/>
      <c r="AE175" s="45"/>
      <c r="AF175" s="45"/>
      <c r="AG175" s="41"/>
      <c r="AH175" s="41"/>
      <c r="AI175" s="41"/>
    </row>
    <row r="176" spans="2:35" ht="36" customHeight="1" x14ac:dyDescent="0.2">
      <c r="B176" s="292" t="s">
        <v>1524</v>
      </c>
      <c r="C176" s="163">
        <v>88494</v>
      </c>
      <c r="D176" s="162" t="s">
        <v>42</v>
      </c>
      <c r="E176" s="162" t="s">
        <v>1695</v>
      </c>
      <c r="F176" s="164" t="s">
        <v>43</v>
      </c>
      <c r="G176" s="172">
        <v>340.81</v>
      </c>
      <c r="H176" s="212">
        <v>27.62</v>
      </c>
      <c r="I176" s="212">
        <v>20.87</v>
      </c>
      <c r="J176" s="212">
        <v>11.97</v>
      </c>
      <c r="K176" s="212">
        <v>32.840000000000003</v>
      </c>
      <c r="L176" s="212">
        <v>7112.7</v>
      </c>
      <c r="M176" s="212">
        <v>4079.5</v>
      </c>
      <c r="N176" s="212">
        <f t="shared" ref="N176:N177" si="27">TRUNC(K176*G176,2)</f>
        <v>11192.2</v>
      </c>
      <c r="O176" s="279">
        <f t="shared" si="21"/>
        <v>5.4330154106873889E-3</v>
      </c>
      <c r="P176" s="41"/>
      <c r="Q176" s="85">
        <f t="shared" si="22"/>
        <v>9413.17</v>
      </c>
      <c r="R176" s="45"/>
      <c r="S176" s="45"/>
      <c r="T176" s="45"/>
      <c r="U176" s="45"/>
      <c r="V176" s="45"/>
      <c r="W176" s="45"/>
      <c r="X176" s="45"/>
      <c r="Y176" s="45"/>
      <c r="Z176" s="45"/>
      <c r="AA176" s="45"/>
      <c r="AB176" s="45"/>
      <c r="AC176" s="45"/>
      <c r="AD176" s="45"/>
      <c r="AE176" s="45"/>
      <c r="AF176" s="45"/>
      <c r="AG176" s="41"/>
      <c r="AH176" s="41"/>
      <c r="AI176" s="41"/>
    </row>
    <row r="177" spans="2:35" ht="36" customHeight="1" x14ac:dyDescent="0.2">
      <c r="B177" s="292" t="s">
        <v>1525</v>
      </c>
      <c r="C177" s="163">
        <v>104639</v>
      </c>
      <c r="D177" s="162" t="s">
        <v>42</v>
      </c>
      <c r="E177" s="162" t="s">
        <v>1902</v>
      </c>
      <c r="F177" s="164" t="s">
        <v>43</v>
      </c>
      <c r="G177" s="172">
        <v>340.81</v>
      </c>
      <c r="H177" s="212">
        <v>14.31</v>
      </c>
      <c r="I177" s="212">
        <v>9.3699999999999992</v>
      </c>
      <c r="J177" s="212">
        <v>7.64</v>
      </c>
      <c r="K177" s="212">
        <v>17.010000000000002</v>
      </c>
      <c r="L177" s="212">
        <v>3193.39</v>
      </c>
      <c r="M177" s="212">
        <v>2603.7800000000002</v>
      </c>
      <c r="N177" s="212">
        <f t="shared" si="27"/>
        <v>5797.17</v>
      </c>
      <c r="O177" s="279">
        <f t="shared" si="21"/>
        <v>2.8141128597035979E-3</v>
      </c>
      <c r="P177" s="41"/>
      <c r="Q177" s="85">
        <f t="shared" si="22"/>
        <v>4876.99</v>
      </c>
      <c r="R177" s="45"/>
      <c r="S177" s="45"/>
      <c r="T177" s="45"/>
      <c r="U177" s="45"/>
      <c r="V177" s="45"/>
      <c r="W177" s="45"/>
      <c r="X177" s="45"/>
      <c r="Y177" s="45"/>
      <c r="Z177" s="45"/>
      <c r="AA177" s="45"/>
      <c r="AB177" s="45"/>
      <c r="AC177" s="45"/>
      <c r="AD177" s="45"/>
      <c r="AE177" s="45"/>
      <c r="AF177" s="45"/>
      <c r="AG177" s="41"/>
      <c r="AH177" s="41"/>
      <c r="AI177" s="41"/>
    </row>
    <row r="178" spans="2:35" ht="20.25" customHeight="1" x14ac:dyDescent="0.2">
      <c r="B178" s="291" t="s">
        <v>2076</v>
      </c>
      <c r="C178" s="161"/>
      <c r="D178" s="161"/>
      <c r="E178" s="161" t="s">
        <v>193</v>
      </c>
      <c r="F178" s="161"/>
      <c r="G178" s="171"/>
      <c r="H178" s="210"/>
      <c r="I178" s="211"/>
      <c r="J178" s="211"/>
      <c r="K178" s="211"/>
      <c r="L178" s="211"/>
      <c r="M178" s="211"/>
      <c r="N178" s="210">
        <f>SUM(N179:N180)</f>
        <v>3874.3199999999997</v>
      </c>
      <c r="O178" s="278">
        <f t="shared" si="21"/>
        <v>1.880706229868512E-3</v>
      </c>
      <c r="P178" s="41"/>
      <c r="Q178" s="85">
        <f t="shared" si="22"/>
        <v>0</v>
      </c>
      <c r="R178" s="45"/>
      <c r="S178" s="45"/>
      <c r="T178" s="45"/>
      <c r="U178" s="45"/>
      <c r="V178" s="45"/>
      <c r="W178" s="45"/>
      <c r="X178" s="45"/>
      <c r="Y178" s="45"/>
      <c r="Z178" s="45"/>
      <c r="AA178" s="45"/>
      <c r="AB178" s="45"/>
      <c r="AC178" s="45"/>
      <c r="AD178" s="45"/>
      <c r="AE178" s="45"/>
      <c r="AF178" s="45"/>
      <c r="AG178" s="41"/>
      <c r="AH178" s="41"/>
      <c r="AI178" s="41"/>
    </row>
    <row r="179" spans="2:35" ht="36" customHeight="1" x14ac:dyDescent="0.2">
      <c r="B179" s="292" t="s">
        <v>2077</v>
      </c>
      <c r="C179" s="163">
        <v>102197</v>
      </c>
      <c r="D179" s="162" t="s">
        <v>42</v>
      </c>
      <c r="E179" s="162" t="s">
        <v>2078</v>
      </c>
      <c r="F179" s="164" t="s">
        <v>43</v>
      </c>
      <c r="G179" s="172">
        <v>59.06</v>
      </c>
      <c r="H179" s="212">
        <v>33.46</v>
      </c>
      <c r="I179" s="212">
        <v>9.27</v>
      </c>
      <c r="J179" s="212">
        <v>30.52</v>
      </c>
      <c r="K179" s="212">
        <v>39.79</v>
      </c>
      <c r="L179" s="212">
        <v>547.49</v>
      </c>
      <c r="M179" s="212">
        <v>1802.5</v>
      </c>
      <c r="N179" s="212">
        <f t="shared" ref="N179:N180" si="28">TRUNC(K179*G179,2)</f>
        <v>2349.9899999999998</v>
      </c>
      <c r="O179" s="279">
        <f t="shared" si="21"/>
        <v>1.1407526567574968E-3</v>
      </c>
      <c r="P179" s="41"/>
      <c r="Q179" s="85">
        <f t="shared" si="22"/>
        <v>1976.14</v>
      </c>
      <c r="R179" s="45"/>
      <c r="S179" s="45"/>
      <c r="T179" s="45"/>
      <c r="U179" s="45"/>
      <c r="V179" s="45"/>
      <c r="W179" s="45"/>
      <c r="X179" s="45"/>
      <c r="Y179" s="45"/>
      <c r="Z179" s="45"/>
      <c r="AA179" s="45"/>
      <c r="AB179" s="45"/>
      <c r="AC179" s="45"/>
      <c r="AD179" s="45"/>
      <c r="AE179" s="45"/>
      <c r="AF179" s="45"/>
      <c r="AG179" s="41"/>
      <c r="AH179" s="41"/>
      <c r="AI179" s="41"/>
    </row>
    <row r="180" spans="2:35" ht="36" customHeight="1" x14ac:dyDescent="0.2">
      <c r="B180" s="292" t="s">
        <v>2079</v>
      </c>
      <c r="C180" s="163">
        <v>102219</v>
      </c>
      <c r="D180" s="162" t="s">
        <v>42</v>
      </c>
      <c r="E180" s="162" t="s">
        <v>2080</v>
      </c>
      <c r="F180" s="164" t="s">
        <v>43</v>
      </c>
      <c r="G180" s="172">
        <v>59.06</v>
      </c>
      <c r="H180" s="212">
        <v>21.71</v>
      </c>
      <c r="I180" s="212">
        <v>12.57</v>
      </c>
      <c r="J180" s="212">
        <v>13.24</v>
      </c>
      <c r="K180" s="212">
        <v>25.81</v>
      </c>
      <c r="L180" s="212">
        <v>742.38</v>
      </c>
      <c r="M180" s="212">
        <v>781.95</v>
      </c>
      <c r="N180" s="212">
        <f t="shared" si="28"/>
        <v>1524.33</v>
      </c>
      <c r="O180" s="279">
        <f t="shared" si="21"/>
        <v>7.3995357311101536E-4</v>
      </c>
      <c r="P180" s="41"/>
      <c r="Q180" s="85">
        <f t="shared" si="22"/>
        <v>1282.19</v>
      </c>
      <c r="R180" s="45"/>
      <c r="S180" s="45"/>
      <c r="T180" s="45"/>
      <c r="U180" s="45"/>
      <c r="V180" s="45"/>
      <c r="W180" s="45"/>
      <c r="X180" s="45"/>
      <c r="Y180" s="45"/>
      <c r="Z180" s="45"/>
      <c r="AA180" s="45"/>
      <c r="AB180" s="45"/>
      <c r="AC180" s="45"/>
      <c r="AD180" s="45"/>
      <c r="AE180" s="45"/>
      <c r="AF180" s="45"/>
      <c r="AG180" s="41"/>
      <c r="AH180" s="41"/>
      <c r="AI180" s="41"/>
    </row>
    <row r="181" spans="2:35" ht="26.25" customHeight="1" x14ac:dyDescent="0.2">
      <c r="B181" s="290">
        <v>13</v>
      </c>
      <c r="C181" s="214"/>
      <c r="D181" s="214"/>
      <c r="E181" s="214" t="s">
        <v>960</v>
      </c>
      <c r="F181" s="214"/>
      <c r="G181" s="215"/>
      <c r="H181" s="216"/>
      <c r="I181" s="217"/>
      <c r="J181" s="217"/>
      <c r="K181" s="217"/>
      <c r="L181" s="217"/>
      <c r="M181" s="217"/>
      <c r="N181" s="216">
        <f>N182</f>
        <v>10595.35</v>
      </c>
      <c r="O181" s="277">
        <f t="shared" si="21"/>
        <v>5.1432872743184203E-3</v>
      </c>
      <c r="P181" s="41"/>
      <c r="Q181" s="85">
        <f t="shared" si="22"/>
        <v>0</v>
      </c>
      <c r="R181" s="45"/>
      <c r="S181" s="45"/>
      <c r="T181" s="45"/>
      <c r="U181" s="45"/>
      <c r="V181" s="45"/>
      <c r="W181" s="45"/>
      <c r="X181" s="45"/>
      <c r="Y181" s="45"/>
      <c r="Z181" s="45"/>
      <c r="AA181" s="45"/>
      <c r="AB181" s="45"/>
      <c r="AC181" s="45"/>
      <c r="AD181" s="45"/>
      <c r="AE181" s="45"/>
      <c r="AF181" s="45"/>
      <c r="AG181" s="41"/>
      <c r="AH181" s="41"/>
      <c r="AI181" s="41"/>
    </row>
    <row r="182" spans="2:35" ht="34.5" customHeight="1" x14ac:dyDescent="0.2">
      <c r="B182" s="292" t="s">
        <v>194</v>
      </c>
      <c r="C182" s="163">
        <v>12492</v>
      </c>
      <c r="D182" s="162" t="s">
        <v>122</v>
      </c>
      <c r="E182" s="162" t="s">
        <v>192</v>
      </c>
      <c r="F182" s="164" t="s">
        <v>43</v>
      </c>
      <c r="G182" s="172">
        <v>13.42</v>
      </c>
      <c r="H182" s="212">
        <v>663.91</v>
      </c>
      <c r="I182" s="212">
        <v>33.26</v>
      </c>
      <c r="J182" s="212">
        <v>756.26</v>
      </c>
      <c r="K182" s="212">
        <v>789.52</v>
      </c>
      <c r="L182" s="212">
        <v>446.35</v>
      </c>
      <c r="M182" s="212">
        <v>10149</v>
      </c>
      <c r="N182" s="212">
        <f>TRUNC(K182*G182,2)</f>
        <v>10595.35</v>
      </c>
      <c r="O182" s="279">
        <f t="shared" si="21"/>
        <v>5.1432872743184203E-3</v>
      </c>
      <c r="P182" s="41"/>
      <c r="Q182" s="85">
        <f t="shared" si="22"/>
        <v>8909.67</v>
      </c>
      <c r="R182" s="45"/>
      <c r="S182" s="45"/>
      <c r="T182" s="45"/>
      <c r="U182" s="45"/>
      <c r="V182" s="45"/>
      <c r="W182" s="45"/>
      <c r="X182" s="45"/>
      <c r="Y182" s="45"/>
      <c r="Z182" s="45"/>
      <c r="AA182" s="45"/>
      <c r="AB182" s="45"/>
      <c r="AC182" s="45"/>
      <c r="AD182" s="45"/>
      <c r="AE182" s="45"/>
      <c r="AF182" s="45"/>
      <c r="AG182" s="41"/>
      <c r="AH182" s="41"/>
      <c r="AI182" s="41"/>
    </row>
    <row r="183" spans="2:35" ht="26.25" customHeight="1" x14ac:dyDescent="0.2">
      <c r="B183" s="290">
        <v>14</v>
      </c>
      <c r="C183" s="214"/>
      <c r="D183" s="214"/>
      <c r="E183" s="214" t="s">
        <v>961</v>
      </c>
      <c r="F183" s="214"/>
      <c r="G183" s="215"/>
      <c r="H183" s="216"/>
      <c r="I183" s="217"/>
      <c r="J183" s="217"/>
      <c r="K183" s="217"/>
      <c r="L183" s="217"/>
      <c r="M183" s="217"/>
      <c r="N183" s="216">
        <f>SUM(N184,N186,N194)</f>
        <v>59494.329999999987</v>
      </c>
      <c r="O183" s="277">
        <f t="shared" si="21"/>
        <v>2.8880256941309211E-2</v>
      </c>
      <c r="P183" s="41"/>
      <c r="Q183" s="85">
        <f t="shared" si="22"/>
        <v>0</v>
      </c>
      <c r="R183" s="45"/>
      <c r="S183" s="45"/>
      <c r="T183" s="45"/>
      <c r="U183" s="45"/>
      <c r="V183" s="45"/>
      <c r="W183" s="45"/>
      <c r="X183" s="45"/>
      <c r="Y183" s="45"/>
      <c r="Z183" s="45"/>
      <c r="AA183" s="45"/>
      <c r="AB183" s="45"/>
      <c r="AC183" s="45"/>
      <c r="AD183" s="45"/>
      <c r="AE183" s="45"/>
      <c r="AF183" s="45"/>
      <c r="AG183" s="41"/>
      <c r="AH183" s="41"/>
      <c r="AI183" s="41"/>
    </row>
    <row r="184" spans="2:35" ht="20.25" customHeight="1" x14ac:dyDescent="0.2">
      <c r="B184" s="291" t="s">
        <v>198</v>
      </c>
      <c r="C184" s="161"/>
      <c r="D184" s="161"/>
      <c r="E184" s="161" t="s">
        <v>962</v>
      </c>
      <c r="F184" s="161"/>
      <c r="G184" s="171"/>
      <c r="H184" s="210"/>
      <c r="I184" s="211"/>
      <c r="J184" s="211"/>
      <c r="K184" s="211"/>
      <c r="L184" s="211"/>
      <c r="M184" s="211"/>
      <c r="N184" s="210">
        <f>N185</f>
        <v>266.42</v>
      </c>
      <c r="O184" s="278">
        <f t="shared" si="21"/>
        <v>1.2932792174151053E-4</v>
      </c>
      <c r="P184" s="41"/>
      <c r="Q184" s="85">
        <f t="shared" si="22"/>
        <v>0</v>
      </c>
      <c r="R184" s="45"/>
      <c r="S184" s="45"/>
      <c r="T184" s="45"/>
      <c r="U184" s="45"/>
      <c r="V184" s="45"/>
      <c r="W184" s="45"/>
      <c r="X184" s="45"/>
      <c r="Y184" s="45"/>
      <c r="Z184" s="45"/>
      <c r="AA184" s="45"/>
      <c r="AB184" s="45"/>
      <c r="AC184" s="45"/>
      <c r="AD184" s="45"/>
      <c r="AE184" s="45"/>
      <c r="AF184" s="45"/>
      <c r="AG184" s="41"/>
      <c r="AH184" s="41"/>
      <c r="AI184" s="41"/>
    </row>
    <row r="185" spans="2:35" ht="42.75" customHeight="1" x14ac:dyDescent="0.2">
      <c r="B185" s="292" t="s">
        <v>1526</v>
      </c>
      <c r="C185" s="163">
        <v>100860</v>
      </c>
      <c r="D185" s="162" t="s">
        <v>42</v>
      </c>
      <c r="E185" s="162" t="s">
        <v>1527</v>
      </c>
      <c r="F185" s="164" t="s">
        <v>45</v>
      </c>
      <c r="G185" s="172">
        <v>2</v>
      </c>
      <c r="H185" s="212">
        <v>112.02</v>
      </c>
      <c r="I185" s="212">
        <v>18.43</v>
      </c>
      <c r="J185" s="212">
        <v>114.78</v>
      </c>
      <c r="K185" s="212">
        <v>133.21</v>
      </c>
      <c r="L185" s="212">
        <v>36.86</v>
      </c>
      <c r="M185" s="212">
        <v>229.56</v>
      </c>
      <c r="N185" s="212">
        <f>TRUNC(K185*G185,2)</f>
        <v>266.42</v>
      </c>
      <c r="O185" s="279">
        <f t="shared" si="21"/>
        <v>1.2932792174151053E-4</v>
      </c>
      <c r="P185" s="41"/>
      <c r="Q185" s="85">
        <f t="shared" si="22"/>
        <v>224.04</v>
      </c>
      <c r="R185" s="45"/>
      <c r="S185" s="45"/>
      <c r="T185" s="45"/>
      <c r="U185" s="45"/>
      <c r="V185" s="45"/>
      <c r="W185" s="45"/>
      <c r="X185" s="45"/>
      <c r="Y185" s="45"/>
      <c r="Z185" s="45"/>
      <c r="AA185" s="45"/>
      <c r="AB185" s="45"/>
      <c r="AC185" s="45"/>
      <c r="AD185" s="45"/>
      <c r="AE185" s="45"/>
      <c r="AF185" s="45"/>
      <c r="AG185" s="41"/>
      <c r="AH185" s="41"/>
      <c r="AI185" s="41"/>
    </row>
    <row r="186" spans="2:35" ht="20.25" customHeight="1" x14ac:dyDescent="0.2">
      <c r="B186" s="291" t="s">
        <v>1410</v>
      </c>
      <c r="C186" s="161"/>
      <c r="D186" s="161"/>
      <c r="E186" s="161" t="s">
        <v>968</v>
      </c>
      <c r="F186" s="161"/>
      <c r="G186" s="171"/>
      <c r="H186" s="210"/>
      <c r="I186" s="211"/>
      <c r="J186" s="211"/>
      <c r="K186" s="211"/>
      <c r="L186" s="211"/>
      <c r="M186" s="211"/>
      <c r="N186" s="210">
        <f>SUM(N187:N193)</f>
        <v>15898.88</v>
      </c>
      <c r="O186" s="278">
        <f t="shared" si="21"/>
        <v>7.7177730966806798E-3</v>
      </c>
      <c r="P186" s="41"/>
      <c r="Q186" s="85">
        <f t="shared" si="22"/>
        <v>0</v>
      </c>
      <c r="R186" s="45"/>
      <c r="S186" s="45"/>
      <c r="T186" s="45"/>
      <c r="U186" s="45"/>
      <c r="V186" s="45"/>
      <c r="W186" s="45"/>
      <c r="X186" s="45"/>
      <c r="Y186" s="45"/>
      <c r="Z186" s="45"/>
      <c r="AA186" s="45"/>
      <c r="AB186" s="45"/>
      <c r="AC186" s="45"/>
      <c r="AD186" s="45"/>
      <c r="AE186" s="45"/>
      <c r="AF186" s="45"/>
      <c r="AG186" s="41"/>
      <c r="AH186" s="41"/>
      <c r="AI186" s="41"/>
    </row>
    <row r="187" spans="2:35" ht="67.5" customHeight="1" x14ac:dyDescent="0.2">
      <c r="B187" s="292" t="s">
        <v>1528</v>
      </c>
      <c r="C187" s="163">
        <v>86932</v>
      </c>
      <c r="D187" s="162" t="s">
        <v>42</v>
      </c>
      <c r="E187" s="162" t="s">
        <v>199</v>
      </c>
      <c r="F187" s="164" t="s">
        <v>45</v>
      </c>
      <c r="G187" s="172">
        <v>6</v>
      </c>
      <c r="H187" s="212">
        <v>577.66999999999996</v>
      </c>
      <c r="I187" s="212">
        <v>43.23</v>
      </c>
      <c r="J187" s="212">
        <v>643.73</v>
      </c>
      <c r="K187" s="212">
        <v>686.96</v>
      </c>
      <c r="L187" s="212">
        <v>259.38</v>
      </c>
      <c r="M187" s="212">
        <v>3862.38</v>
      </c>
      <c r="N187" s="212">
        <f t="shared" ref="N187:N193" si="29">TRUNC(K187*G187,2)</f>
        <v>4121.76</v>
      </c>
      <c r="O187" s="279">
        <f t="shared" si="21"/>
        <v>2.000820714350606E-3</v>
      </c>
      <c r="P187" s="41"/>
      <c r="Q187" s="85">
        <f t="shared" si="22"/>
        <v>3466.02</v>
      </c>
      <c r="R187" s="45"/>
      <c r="S187" s="45"/>
      <c r="T187" s="45"/>
      <c r="U187" s="45"/>
      <c r="V187" s="45"/>
      <c r="W187" s="45"/>
      <c r="X187" s="45"/>
      <c r="Y187" s="45"/>
      <c r="Z187" s="45"/>
      <c r="AA187" s="45"/>
      <c r="AB187" s="45"/>
      <c r="AC187" s="45"/>
      <c r="AD187" s="45"/>
      <c r="AE187" s="45"/>
      <c r="AF187" s="45"/>
      <c r="AG187" s="41"/>
      <c r="AH187" s="41"/>
      <c r="AI187" s="41"/>
    </row>
    <row r="188" spans="2:35" ht="34.5" customHeight="1" x14ac:dyDescent="0.2">
      <c r="B188" s="292" t="s">
        <v>1529</v>
      </c>
      <c r="C188" s="163" t="s">
        <v>1311</v>
      </c>
      <c r="D188" s="162" t="s">
        <v>155</v>
      </c>
      <c r="E188" s="162" t="s">
        <v>1530</v>
      </c>
      <c r="F188" s="164" t="s">
        <v>45</v>
      </c>
      <c r="G188" s="172">
        <v>1</v>
      </c>
      <c r="H188" s="212">
        <v>1040.98</v>
      </c>
      <c r="I188" s="212">
        <v>88.11</v>
      </c>
      <c r="J188" s="212">
        <v>1149.82</v>
      </c>
      <c r="K188" s="212">
        <v>1237.93</v>
      </c>
      <c r="L188" s="212">
        <v>88.11</v>
      </c>
      <c r="M188" s="212">
        <v>1149.82</v>
      </c>
      <c r="N188" s="212">
        <f t="shared" si="29"/>
        <v>1237.93</v>
      </c>
      <c r="O188" s="279">
        <f t="shared" si="21"/>
        <v>6.0092678538198384E-4</v>
      </c>
      <c r="P188" s="41"/>
      <c r="Q188" s="85">
        <f t="shared" si="22"/>
        <v>1040.98</v>
      </c>
      <c r="R188" s="45"/>
      <c r="S188" s="45"/>
      <c r="T188" s="45"/>
      <c r="U188" s="45"/>
      <c r="V188" s="45"/>
      <c r="W188" s="45"/>
      <c r="X188" s="45"/>
      <c r="Y188" s="45"/>
      <c r="Z188" s="45"/>
      <c r="AA188" s="45"/>
      <c r="AB188" s="45"/>
      <c r="AC188" s="45"/>
      <c r="AD188" s="45"/>
      <c r="AE188" s="45"/>
      <c r="AF188" s="45"/>
      <c r="AG188" s="41"/>
      <c r="AH188" s="41"/>
      <c r="AI188" s="41"/>
    </row>
    <row r="189" spans="2:35" ht="78.75" customHeight="1" x14ac:dyDescent="0.2">
      <c r="B189" s="292" t="s">
        <v>1531</v>
      </c>
      <c r="C189" s="163">
        <v>86939</v>
      </c>
      <c r="D189" s="162" t="s">
        <v>42</v>
      </c>
      <c r="E189" s="162" t="s">
        <v>1312</v>
      </c>
      <c r="F189" s="164" t="s">
        <v>45</v>
      </c>
      <c r="G189" s="172">
        <v>13</v>
      </c>
      <c r="H189" s="212">
        <v>469.24</v>
      </c>
      <c r="I189" s="212">
        <v>59.23</v>
      </c>
      <c r="J189" s="212">
        <v>498.79</v>
      </c>
      <c r="K189" s="212">
        <v>558.02</v>
      </c>
      <c r="L189" s="212">
        <v>769.99</v>
      </c>
      <c r="M189" s="212">
        <v>6484.27</v>
      </c>
      <c r="N189" s="212">
        <f t="shared" si="29"/>
        <v>7254.26</v>
      </c>
      <c r="O189" s="279">
        <f t="shared" si="21"/>
        <v>3.5214262051368895E-3</v>
      </c>
      <c r="P189" s="41"/>
      <c r="Q189" s="85">
        <f t="shared" si="22"/>
        <v>6100.12</v>
      </c>
      <c r="R189" s="45"/>
      <c r="S189" s="45"/>
      <c r="T189" s="45"/>
      <c r="U189" s="45"/>
      <c r="V189" s="45"/>
      <c r="W189" s="45"/>
      <c r="X189" s="45"/>
      <c r="Y189" s="45"/>
      <c r="Z189" s="45"/>
      <c r="AA189" s="45"/>
      <c r="AB189" s="45"/>
      <c r="AC189" s="45"/>
      <c r="AD189" s="45"/>
      <c r="AE189" s="45"/>
      <c r="AF189" s="45"/>
      <c r="AG189" s="41"/>
      <c r="AH189" s="41"/>
      <c r="AI189" s="41"/>
    </row>
    <row r="190" spans="2:35" ht="78.75" customHeight="1" x14ac:dyDescent="0.2">
      <c r="B190" s="292" t="s">
        <v>1532</v>
      </c>
      <c r="C190" s="163">
        <v>86919</v>
      </c>
      <c r="D190" s="162" t="s">
        <v>42</v>
      </c>
      <c r="E190" s="162" t="s">
        <v>200</v>
      </c>
      <c r="F190" s="164" t="s">
        <v>45</v>
      </c>
      <c r="G190" s="172">
        <v>1</v>
      </c>
      <c r="H190" s="212">
        <v>959.12</v>
      </c>
      <c r="I190" s="212">
        <v>93.8</v>
      </c>
      <c r="J190" s="212">
        <v>1046.78</v>
      </c>
      <c r="K190" s="212">
        <v>1140.58</v>
      </c>
      <c r="L190" s="212">
        <v>93.8</v>
      </c>
      <c r="M190" s="212">
        <v>1046.78</v>
      </c>
      <c r="N190" s="212">
        <f t="shared" si="29"/>
        <v>1140.58</v>
      </c>
      <c r="O190" s="279">
        <f t="shared" si="21"/>
        <v>5.5367029870104364E-4</v>
      </c>
      <c r="P190" s="41"/>
      <c r="Q190" s="85">
        <f t="shared" si="22"/>
        <v>959.12</v>
      </c>
      <c r="R190" s="45"/>
      <c r="S190" s="45"/>
      <c r="T190" s="45"/>
      <c r="U190" s="45"/>
      <c r="V190" s="45"/>
      <c r="W190" s="45"/>
      <c r="X190" s="45"/>
      <c r="Y190" s="45"/>
      <c r="Z190" s="45"/>
      <c r="AA190" s="45"/>
      <c r="AB190" s="45"/>
      <c r="AC190" s="45"/>
      <c r="AD190" s="45"/>
      <c r="AE190" s="45"/>
      <c r="AF190" s="45"/>
      <c r="AG190" s="41"/>
      <c r="AH190" s="41"/>
      <c r="AI190" s="41"/>
    </row>
    <row r="191" spans="2:35" ht="63.75" customHeight="1" x14ac:dyDescent="0.2">
      <c r="B191" s="292" t="s">
        <v>1533</v>
      </c>
      <c r="C191" s="163">
        <v>170124</v>
      </c>
      <c r="D191" s="162" t="s">
        <v>970</v>
      </c>
      <c r="E191" s="162" t="s">
        <v>1229</v>
      </c>
      <c r="F191" s="164" t="s">
        <v>971</v>
      </c>
      <c r="G191" s="172">
        <v>1</v>
      </c>
      <c r="H191" s="212">
        <v>567.87</v>
      </c>
      <c r="I191" s="212">
        <v>109.89</v>
      </c>
      <c r="J191" s="212">
        <v>565.41999999999996</v>
      </c>
      <c r="K191" s="212">
        <v>675.31</v>
      </c>
      <c r="L191" s="212">
        <v>109.89</v>
      </c>
      <c r="M191" s="212">
        <v>565.41999999999996</v>
      </c>
      <c r="N191" s="212">
        <f t="shared" si="29"/>
        <v>675.31</v>
      </c>
      <c r="O191" s="279">
        <f t="shared" si="21"/>
        <v>3.2781487437602081E-4</v>
      </c>
      <c r="P191" s="41"/>
      <c r="Q191" s="85">
        <f t="shared" si="22"/>
        <v>567.87</v>
      </c>
      <c r="R191" s="45"/>
      <c r="S191" s="45"/>
      <c r="T191" s="45"/>
      <c r="U191" s="45"/>
      <c r="V191" s="45"/>
      <c r="W191" s="45"/>
      <c r="X191" s="45"/>
      <c r="Y191" s="45"/>
      <c r="Z191" s="45"/>
      <c r="AA191" s="45"/>
      <c r="AB191" s="45"/>
      <c r="AC191" s="45"/>
      <c r="AD191" s="45"/>
      <c r="AE191" s="45"/>
      <c r="AF191" s="45"/>
      <c r="AG191" s="41"/>
      <c r="AH191" s="41"/>
      <c r="AI191" s="41"/>
    </row>
    <row r="192" spans="2:35" ht="42.75" customHeight="1" x14ac:dyDescent="0.2">
      <c r="B192" s="292" t="s">
        <v>1534</v>
      </c>
      <c r="C192" s="163">
        <v>86901</v>
      </c>
      <c r="D192" s="162" t="s">
        <v>42</v>
      </c>
      <c r="E192" s="162" t="s">
        <v>1457</v>
      </c>
      <c r="F192" s="164" t="s">
        <v>45</v>
      </c>
      <c r="G192" s="172">
        <v>3</v>
      </c>
      <c r="H192" s="212">
        <v>156.47999999999999</v>
      </c>
      <c r="I192" s="212">
        <v>29.42</v>
      </c>
      <c r="J192" s="212">
        <v>156.66</v>
      </c>
      <c r="K192" s="212">
        <v>186.08</v>
      </c>
      <c r="L192" s="212">
        <v>88.26</v>
      </c>
      <c r="M192" s="212">
        <v>469.98</v>
      </c>
      <c r="N192" s="212">
        <f t="shared" si="29"/>
        <v>558.24</v>
      </c>
      <c r="O192" s="279">
        <f t="shared" si="21"/>
        <v>2.7098573317686672E-4</v>
      </c>
      <c r="P192" s="41"/>
      <c r="Q192" s="85">
        <f t="shared" si="22"/>
        <v>469.44</v>
      </c>
      <c r="R192" s="45"/>
      <c r="S192" s="45"/>
      <c r="T192" s="45"/>
      <c r="U192" s="45"/>
      <c r="V192" s="45"/>
      <c r="W192" s="45"/>
      <c r="X192" s="45"/>
      <c r="Y192" s="45"/>
      <c r="Z192" s="45"/>
      <c r="AA192" s="45"/>
      <c r="AB192" s="45"/>
      <c r="AC192" s="45"/>
      <c r="AD192" s="45"/>
      <c r="AE192" s="45"/>
      <c r="AF192" s="45"/>
      <c r="AG192" s="41"/>
      <c r="AH192" s="41"/>
      <c r="AI192" s="41"/>
    </row>
    <row r="193" spans="2:35" ht="34.5" customHeight="1" x14ac:dyDescent="0.2">
      <c r="B193" s="292" t="s">
        <v>1535</v>
      </c>
      <c r="C193" s="163" t="s">
        <v>1458</v>
      </c>
      <c r="D193" s="162" t="s">
        <v>155</v>
      </c>
      <c r="E193" s="162" t="s">
        <v>1459</v>
      </c>
      <c r="F193" s="164" t="s">
        <v>45</v>
      </c>
      <c r="G193" s="172">
        <v>6</v>
      </c>
      <c r="H193" s="212">
        <v>127.65</v>
      </c>
      <c r="I193" s="212">
        <v>31.3</v>
      </c>
      <c r="J193" s="212">
        <v>120.5</v>
      </c>
      <c r="K193" s="212">
        <v>151.80000000000001</v>
      </c>
      <c r="L193" s="212">
        <v>187.8</v>
      </c>
      <c r="M193" s="212">
        <v>723</v>
      </c>
      <c r="N193" s="212">
        <f t="shared" si="29"/>
        <v>910.8</v>
      </c>
      <c r="O193" s="279">
        <f t="shared" si="21"/>
        <v>4.4212848555726965E-4</v>
      </c>
      <c r="P193" s="41"/>
      <c r="Q193" s="85">
        <f t="shared" si="22"/>
        <v>765.9</v>
      </c>
      <c r="R193" s="45"/>
      <c r="S193" s="45"/>
      <c r="T193" s="45"/>
      <c r="U193" s="45"/>
      <c r="V193" s="45"/>
      <c r="W193" s="45"/>
      <c r="X193" s="45"/>
      <c r="Y193" s="45"/>
      <c r="Z193" s="45"/>
      <c r="AA193" s="45"/>
      <c r="AB193" s="45"/>
      <c r="AC193" s="45"/>
      <c r="AD193" s="45"/>
      <c r="AE193" s="45"/>
      <c r="AF193" s="45"/>
      <c r="AG193" s="41"/>
      <c r="AH193" s="41"/>
      <c r="AI193" s="41"/>
    </row>
    <row r="194" spans="2:35" ht="20.25" customHeight="1" x14ac:dyDescent="0.2">
      <c r="B194" s="291" t="s">
        <v>1536</v>
      </c>
      <c r="C194" s="161"/>
      <c r="D194" s="161"/>
      <c r="E194" s="161" t="s">
        <v>1313</v>
      </c>
      <c r="F194" s="161"/>
      <c r="G194" s="171"/>
      <c r="H194" s="210"/>
      <c r="I194" s="211"/>
      <c r="J194" s="211"/>
      <c r="K194" s="211"/>
      <c r="L194" s="211"/>
      <c r="M194" s="211"/>
      <c r="N194" s="210">
        <f>SUM(N195:N208)</f>
        <v>43329.029999999992</v>
      </c>
      <c r="O194" s="278">
        <f t="shared" si="21"/>
        <v>2.1033155922887022E-2</v>
      </c>
      <c r="P194" s="41"/>
      <c r="Q194" s="85">
        <f t="shared" si="22"/>
        <v>0</v>
      </c>
      <c r="R194" s="45"/>
      <c r="S194" s="45"/>
      <c r="T194" s="45"/>
      <c r="U194" s="45"/>
      <c r="V194" s="45"/>
      <c r="W194" s="45"/>
      <c r="X194" s="45"/>
      <c r="Y194" s="45"/>
      <c r="Z194" s="45"/>
      <c r="AA194" s="45"/>
      <c r="AB194" s="45"/>
      <c r="AC194" s="45"/>
      <c r="AD194" s="45"/>
      <c r="AE194" s="45"/>
      <c r="AF194" s="45"/>
      <c r="AG194" s="41"/>
      <c r="AH194" s="41"/>
      <c r="AI194" s="41"/>
    </row>
    <row r="195" spans="2:35" ht="34.5" customHeight="1" x14ac:dyDescent="0.2">
      <c r="B195" s="292" t="s">
        <v>1537</v>
      </c>
      <c r="C195" s="163" t="s">
        <v>1314</v>
      </c>
      <c r="D195" s="162" t="s">
        <v>155</v>
      </c>
      <c r="E195" s="162" t="s">
        <v>1315</v>
      </c>
      <c r="F195" s="164" t="s">
        <v>43</v>
      </c>
      <c r="G195" s="172">
        <v>7.14</v>
      </c>
      <c r="H195" s="212">
        <v>1419.9</v>
      </c>
      <c r="I195" s="212">
        <v>228.84</v>
      </c>
      <c r="J195" s="212">
        <v>1459.7</v>
      </c>
      <c r="K195" s="212">
        <v>1688.54</v>
      </c>
      <c r="L195" s="212">
        <v>1633.92</v>
      </c>
      <c r="M195" s="212">
        <v>10422.25</v>
      </c>
      <c r="N195" s="212">
        <f t="shared" ref="N195:N208" si="30">TRUNC(K195*G195,2)</f>
        <v>12056.17</v>
      </c>
      <c r="O195" s="279">
        <f t="shared" si="21"/>
        <v>5.8524112689075404E-3</v>
      </c>
      <c r="P195" s="41"/>
      <c r="Q195" s="85">
        <f t="shared" si="22"/>
        <v>10138.08</v>
      </c>
      <c r="R195" s="45"/>
      <c r="S195" s="45"/>
      <c r="T195" s="45"/>
      <c r="U195" s="45"/>
      <c r="V195" s="45"/>
      <c r="W195" s="45"/>
      <c r="X195" s="45"/>
      <c r="Y195" s="45"/>
      <c r="Z195" s="45"/>
      <c r="AA195" s="45"/>
      <c r="AB195" s="45"/>
      <c r="AC195" s="45"/>
      <c r="AD195" s="45"/>
      <c r="AE195" s="45"/>
      <c r="AF195" s="45"/>
      <c r="AG195" s="41"/>
      <c r="AH195" s="41"/>
      <c r="AI195" s="41"/>
    </row>
    <row r="196" spans="2:35" ht="34.5" customHeight="1" x14ac:dyDescent="0.2">
      <c r="B196" s="292" t="s">
        <v>1538</v>
      </c>
      <c r="C196" s="163">
        <v>13262</v>
      </c>
      <c r="D196" s="162" t="s">
        <v>122</v>
      </c>
      <c r="E196" s="162" t="s">
        <v>1317</v>
      </c>
      <c r="F196" s="164" t="s">
        <v>135</v>
      </c>
      <c r="G196" s="172">
        <v>1</v>
      </c>
      <c r="H196" s="212">
        <v>2408.41</v>
      </c>
      <c r="I196" s="212">
        <v>7.84</v>
      </c>
      <c r="J196" s="212">
        <v>2856.24</v>
      </c>
      <c r="K196" s="212">
        <v>2864.08</v>
      </c>
      <c r="L196" s="212">
        <v>7.84</v>
      </c>
      <c r="M196" s="212">
        <v>2856.24</v>
      </c>
      <c r="N196" s="212">
        <f t="shared" si="30"/>
        <v>2864.08</v>
      </c>
      <c r="O196" s="279">
        <f t="shared" si="21"/>
        <v>1.3903067115885648E-3</v>
      </c>
      <c r="P196" s="41"/>
      <c r="Q196" s="85">
        <f t="shared" si="22"/>
        <v>2408.41</v>
      </c>
      <c r="R196" s="45"/>
      <c r="S196" s="45"/>
      <c r="T196" s="45"/>
      <c r="U196" s="45"/>
      <c r="V196" s="45"/>
      <c r="W196" s="45"/>
      <c r="X196" s="45"/>
      <c r="Y196" s="45"/>
      <c r="Z196" s="45"/>
      <c r="AA196" s="45"/>
      <c r="AB196" s="45"/>
      <c r="AC196" s="45"/>
      <c r="AD196" s="45"/>
      <c r="AE196" s="45"/>
      <c r="AF196" s="45"/>
      <c r="AG196" s="41"/>
      <c r="AH196" s="41"/>
      <c r="AI196" s="41"/>
    </row>
    <row r="197" spans="2:35" ht="44.25" customHeight="1" x14ac:dyDescent="0.2">
      <c r="B197" s="292" t="s">
        <v>1539</v>
      </c>
      <c r="C197" s="163">
        <v>86900</v>
      </c>
      <c r="D197" s="162" t="s">
        <v>42</v>
      </c>
      <c r="E197" s="162" t="s">
        <v>1540</v>
      </c>
      <c r="F197" s="164" t="s">
        <v>45</v>
      </c>
      <c r="G197" s="172">
        <v>6</v>
      </c>
      <c r="H197" s="212">
        <v>231.29</v>
      </c>
      <c r="I197" s="212">
        <v>16.600000000000001</v>
      </c>
      <c r="J197" s="212">
        <v>258.45</v>
      </c>
      <c r="K197" s="212">
        <v>275.05</v>
      </c>
      <c r="L197" s="212">
        <v>99.6</v>
      </c>
      <c r="M197" s="212">
        <v>1550.7</v>
      </c>
      <c r="N197" s="212">
        <f t="shared" si="30"/>
        <v>1650.3</v>
      </c>
      <c r="O197" s="279">
        <f t="shared" si="21"/>
        <v>8.0110302999029655E-4</v>
      </c>
      <c r="P197" s="41"/>
      <c r="Q197" s="85">
        <f t="shared" si="22"/>
        <v>1387.74</v>
      </c>
      <c r="R197" s="45"/>
      <c r="S197" s="45"/>
      <c r="T197" s="45"/>
      <c r="U197" s="45"/>
      <c r="V197" s="45"/>
      <c r="W197" s="45"/>
      <c r="X197" s="45"/>
      <c r="Y197" s="45"/>
      <c r="Z197" s="45"/>
      <c r="AA197" s="45"/>
      <c r="AB197" s="45"/>
      <c r="AC197" s="45"/>
      <c r="AD197" s="45"/>
      <c r="AE197" s="45"/>
      <c r="AF197" s="45"/>
      <c r="AG197" s="41"/>
      <c r="AH197" s="41"/>
      <c r="AI197" s="41"/>
    </row>
    <row r="198" spans="2:35" ht="39" customHeight="1" x14ac:dyDescent="0.2">
      <c r="B198" s="292" t="s">
        <v>1541</v>
      </c>
      <c r="C198" s="163">
        <v>86913</v>
      </c>
      <c r="D198" s="162" t="s">
        <v>42</v>
      </c>
      <c r="E198" s="162" t="s">
        <v>1542</v>
      </c>
      <c r="F198" s="164" t="s">
        <v>45</v>
      </c>
      <c r="G198" s="172">
        <v>5</v>
      </c>
      <c r="H198" s="212">
        <v>54.31</v>
      </c>
      <c r="I198" s="212">
        <v>6.28</v>
      </c>
      <c r="J198" s="212">
        <v>58.3</v>
      </c>
      <c r="K198" s="212">
        <v>64.58</v>
      </c>
      <c r="L198" s="212">
        <v>31.4</v>
      </c>
      <c r="M198" s="212">
        <v>291.5</v>
      </c>
      <c r="N198" s="212">
        <f t="shared" si="30"/>
        <v>322.89999999999998</v>
      </c>
      <c r="O198" s="279">
        <f t="shared" si="21"/>
        <v>1.567449363048335E-4</v>
      </c>
      <c r="P198" s="41"/>
      <c r="Q198" s="85">
        <f t="shared" si="22"/>
        <v>271.55</v>
      </c>
      <c r="R198" s="45"/>
      <c r="S198" s="45"/>
      <c r="T198" s="45"/>
      <c r="U198" s="45"/>
      <c r="V198" s="45"/>
      <c r="W198" s="45"/>
      <c r="X198" s="45"/>
      <c r="Y198" s="45"/>
      <c r="Z198" s="45"/>
      <c r="AA198" s="45"/>
      <c r="AB198" s="45"/>
      <c r="AC198" s="45"/>
      <c r="AD198" s="45"/>
      <c r="AE198" s="45"/>
      <c r="AF198" s="45"/>
      <c r="AG198" s="41"/>
      <c r="AH198" s="41"/>
      <c r="AI198" s="41"/>
    </row>
    <row r="199" spans="2:35" ht="39" customHeight="1" x14ac:dyDescent="0.2">
      <c r="B199" s="292" t="s">
        <v>1543</v>
      </c>
      <c r="C199" s="163" t="s">
        <v>965</v>
      </c>
      <c r="D199" s="162" t="s">
        <v>155</v>
      </c>
      <c r="E199" s="162" t="s">
        <v>1228</v>
      </c>
      <c r="F199" s="164" t="s">
        <v>45</v>
      </c>
      <c r="G199" s="172">
        <v>2</v>
      </c>
      <c r="H199" s="212">
        <v>347.44</v>
      </c>
      <c r="I199" s="212">
        <v>23.87</v>
      </c>
      <c r="J199" s="212">
        <v>389.3</v>
      </c>
      <c r="K199" s="212">
        <v>413.17</v>
      </c>
      <c r="L199" s="212">
        <v>47.74</v>
      </c>
      <c r="M199" s="212">
        <v>778.6</v>
      </c>
      <c r="N199" s="212">
        <f t="shared" si="30"/>
        <v>826.34</v>
      </c>
      <c r="O199" s="279">
        <f t="shared" si="21"/>
        <v>4.0112917518159223E-4</v>
      </c>
      <c r="P199" s="41"/>
      <c r="Q199" s="85">
        <f t="shared" si="22"/>
        <v>694.88</v>
      </c>
      <c r="R199" s="45"/>
      <c r="S199" s="45"/>
      <c r="T199" s="45"/>
      <c r="U199" s="45"/>
      <c r="V199" s="45"/>
      <c r="W199" s="45"/>
      <c r="X199" s="45"/>
      <c r="Y199" s="45"/>
      <c r="Z199" s="45"/>
      <c r="AA199" s="45"/>
      <c r="AB199" s="45"/>
      <c r="AC199" s="45"/>
      <c r="AD199" s="45"/>
      <c r="AE199" s="45"/>
      <c r="AF199" s="45"/>
      <c r="AG199" s="41"/>
      <c r="AH199" s="41"/>
      <c r="AI199" s="41"/>
    </row>
    <row r="200" spans="2:35" ht="39" customHeight="1" x14ac:dyDescent="0.2">
      <c r="B200" s="292" t="s">
        <v>1544</v>
      </c>
      <c r="C200" s="163" t="s">
        <v>1318</v>
      </c>
      <c r="D200" s="162" t="s">
        <v>155</v>
      </c>
      <c r="E200" s="162" t="s">
        <v>1319</v>
      </c>
      <c r="F200" s="164" t="s">
        <v>45</v>
      </c>
      <c r="G200" s="172">
        <v>6</v>
      </c>
      <c r="H200" s="212">
        <v>368.72</v>
      </c>
      <c r="I200" s="212">
        <v>87.67</v>
      </c>
      <c r="J200" s="212">
        <v>350.81</v>
      </c>
      <c r="K200" s="212">
        <v>438.48</v>
      </c>
      <c r="L200" s="212">
        <v>526.02</v>
      </c>
      <c r="M200" s="212">
        <v>2104.86</v>
      </c>
      <c r="N200" s="212">
        <f t="shared" si="30"/>
        <v>2630.88</v>
      </c>
      <c r="O200" s="279">
        <f t="shared" si="21"/>
        <v>1.2771047321946745E-3</v>
      </c>
      <c r="P200" s="41"/>
      <c r="Q200" s="85">
        <f t="shared" si="22"/>
        <v>2212.3200000000002</v>
      </c>
      <c r="R200" s="45"/>
      <c r="S200" s="45"/>
      <c r="T200" s="45"/>
      <c r="U200" s="45"/>
      <c r="V200" s="45"/>
      <c r="W200" s="45"/>
      <c r="X200" s="45"/>
      <c r="Y200" s="45"/>
      <c r="Z200" s="45"/>
      <c r="AA200" s="45"/>
      <c r="AB200" s="45"/>
      <c r="AC200" s="45"/>
      <c r="AD200" s="45"/>
      <c r="AE200" s="45"/>
      <c r="AF200" s="45"/>
      <c r="AG200" s="41"/>
      <c r="AH200" s="41"/>
      <c r="AI200" s="41"/>
    </row>
    <row r="201" spans="2:35" ht="42.75" customHeight="1" x14ac:dyDescent="0.2">
      <c r="B201" s="292" t="s">
        <v>1545</v>
      </c>
      <c r="C201" s="163">
        <v>9676</v>
      </c>
      <c r="D201" s="162" t="s">
        <v>122</v>
      </c>
      <c r="E201" s="162" t="s">
        <v>202</v>
      </c>
      <c r="F201" s="164" t="s">
        <v>135</v>
      </c>
      <c r="G201" s="172">
        <v>22</v>
      </c>
      <c r="H201" s="212">
        <v>271.99</v>
      </c>
      <c r="I201" s="212">
        <v>19.47</v>
      </c>
      <c r="J201" s="212">
        <v>303.98</v>
      </c>
      <c r="K201" s="212">
        <v>323.45</v>
      </c>
      <c r="L201" s="212">
        <v>428.34</v>
      </c>
      <c r="M201" s="212">
        <v>6687.56</v>
      </c>
      <c r="N201" s="212">
        <f t="shared" si="30"/>
        <v>7115.9</v>
      </c>
      <c r="O201" s="279">
        <f t="shared" si="21"/>
        <v>3.4542622863163977E-3</v>
      </c>
      <c r="P201" s="41"/>
      <c r="Q201" s="85">
        <f t="shared" si="22"/>
        <v>5983.78</v>
      </c>
      <c r="R201" s="45"/>
      <c r="S201" s="45"/>
      <c r="T201" s="45"/>
      <c r="U201" s="45"/>
      <c r="V201" s="45"/>
      <c r="W201" s="45"/>
      <c r="X201" s="45"/>
      <c r="Y201" s="45"/>
      <c r="Z201" s="45"/>
      <c r="AA201" s="45"/>
      <c r="AB201" s="45"/>
      <c r="AC201" s="45"/>
      <c r="AD201" s="45"/>
      <c r="AE201" s="45"/>
      <c r="AF201" s="45"/>
      <c r="AG201" s="41"/>
      <c r="AH201" s="41"/>
      <c r="AI201" s="41"/>
    </row>
    <row r="202" spans="2:35" ht="42.75" customHeight="1" x14ac:dyDescent="0.2">
      <c r="B202" s="292" t="s">
        <v>1546</v>
      </c>
      <c r="C202" s="163">
        <v>11747</v>
      </c>
      <c r="D202" s="162" t="s">
        <v>122</v>
      </c>
      <c r="E202" s="162" t="s">
        <v>1321</v>
      </c>
      <c r="F202" s="164" t="s">
        <v>135</v>
      </c>
      <c r="G202" s="172">
        <v>1</v>
      </c>
      <c r="H202" s="212">
        <v>328.41</v>
      </c>
      <c r="I202" s="212">
        <v>19.47</v>
      </c>
      <c r="J202" s="212">
        <v>371.07</v>
      </c>
      <c r="K202" s="212">
        <v>390.54</v>
      </c>
      <c r="L202" s="212">
        <v>19.47</v>
      </c>
      <c r="M202" s="212">
        <v>371.07</v>
      </c>
      <c r="N202" s="212">
        <f t="shared" si="30"/>
        <v>390.54</v>
      </c>
      <c r="O202" s="279">
        <f t="shared" si="21"/>
        <v>1.8957933547379896E-4</v>
      </c>
      <c r="P202" s="41"/>
      <c r="Q202" s="85">
        <f t="shared" si="22"/>
        <v>328.41</v>
      </c>
      <c r="R202" s="45"/>
      <c r="S202" s="45"/>
      <c r="T202" s="45"/>
      <c r="U202" s="45"/>
      <c r="V202" s="45"/>
      <c r="W202" s="45"/>
      <c r="X202" s="45"/>
      <c r="Y202" s="45"/>
      <c r="Z202" s="45"/>
      <c r="AA202" s="45"/>
      <c r="AB202" s="45"/>
      <c r="AC202" s="45"/>
      <c r="AD202" s="45"/>
      <c r="AE202" s="45"/>
      <c r="AF202" s="45"/>
      <c r="AG202" s="41"/>
      <c r="AH202" s="41"/>
      <c r="AI202" s="41"/>
    </row>
    <row r="203" spans="2:35" ht="36" customHeight="1" x14ac:dyDescent="0.2">
      <c r="B203" s="292" t="s">
        <v>1547</v>
      </c>
      <c r="C203" s="163">
        <v>9503</v>
      </c>
      <c r="D203" s="162" t="s">
        <v>122</v>
      </c>
      <c r="E203" s="162" t="s">
        <v>204</v>
      </c>
      <c r="F203" s="164" t="s">
        <v>135</v>
      </c>
      <c r="G203" s="172">
        <v>6</v>
      </c>
      <c r="H203" s="212">
        <v>812.9</v>
      </c>
      <c r="I203" s="212">
        <v>11.36</v>
      </c>
      <c r="J203" s="212">
        <v>955.34</v>
      </c>
      <c r="K203" s="212">
        <v>966.7</v>
      </c>
      <c r="L203" s="212">
        <v>68.16</v>
      </c>
      <c r="M203" s="212">
        <v>5732.04</v>
      </c>
      <c r="N203" s="212">
        <f t="shared" si="30"/>
        <v>5800.2</v>
      </c>
      <c r="O203" s="279">
        <f t="shared" si="21"/>
        <v>2.8155837087497533E-3</v>
      </c>
      <c r="P203" s="41"/>
      <c r="Q203" s="85">
        <f t="shared" si="22"/>
        <v>4877.3999999999996</v>
      </c>
      <c r="R203" s="45"/>
      <c r="S203" s="45"/>
      <c r="T203" s="45"/>
      <c r="U203" s="45"/>
      <c r="V203" s="45"/>
      <c r="W203" s="45"/>
      <c r="X203" s="45"/>
      <c r="Y203" s="45"/>
      <c r="Z203" s="45"/>
      <c r="AA203" s="45"/>
      <c r="AB203" s="45"/>
      <c r="AC203" s="45"/>
      <c r="AD203" s="45"/>
      <c r="AE203" s="45"/>
      <c r="AF203" s="45"/>
      <c r="AG203" s="41"/>
      <c r="AH203" s="41"/>
      <c r="AI203" s="41"/>
    </row>
    <row r="204" spans="2:35" ht="36" customHeight="1" x14ac:dyDescent="0.2">
      <c r="B204" s="292" t="s">
        <v>1548</v>
      </c>
      <c r="C204" s="163">
        <v>13113</v>
      </c>
      <c r="D204" s="162" t="s">
        <v>122</v>
      </c>
      <c r="E204" s="162" t="s">
        <v>208</v>
      </c>
      <c r="F204" s="164" t="s">
        <v>135</v>
      </c>
      <c r="G204" s="172">
        <v>8</v>
      </c>
      <c r="H204" s="212">
        <v>221.66</v>
      </c>
      <c r="I204" s="212">
        <v>6.81</v>
      </c>
      <c r="J204" s="212">
        <v>256.77999999999997</v>
      </c>
      <c r="K204" s="212">
        <v>263.58999999999997</v>
      </c>
      <c r="L204" s="212">
        <v>54.48</v>
      </c>
      <c r="M204" s="212">
        <v>2054.2399999999998</v>
      </c>
      <c r="N204" s="212">
        <f t="shared" si="30"/>
        <v>2108.7199999999998</v>
      </c>
      <c r="O204" s="279">
        <f t="shared" si="21"/>
        <v>1.0236332675278058E-3</v>
      </c>
      <c r="P204" s="41"/>
      <c r="Q204" s="85">
        <f t="shared" si="22"/>
        <v>1773.28</v>
      </c>
      <c r="R204" s="45"/>
      <c r="S204" s="45"/>
      <c r="T204" s="45"/>
      <c r="U204" s="45"/>
      <c r="V204" s="45"/>
      <c r="W204" s="45"/>
      <c r="X204" s="45"/>
      <c r="Y204" s="45"/>
      <c r="Z204" s="45"/>
      <c r="AA204" s="45"/>
      <c r="AB204" s="45"/>
      <c r="AC204" s="45"/>
      <c r="AD204" s="45"/>
      <c r="AE204" s="45"/>
      <c r="AF204" s="45"/>
      <c r="AG204" s="41"/>
      <c r="AH204" s="41"/>
      <c r="AI204" s="41"/>
    </row>
    <row r="205" spans="2:35" ht="36" customHeight="1" x14ac:dyDescent="0.2">
      <c r="B205" s="292" t="s">
        <v>1549</v>
      </c>
      <c r="C205" s="163">
        <v>13110</v>
      </c>
      <c r="D205" s="162" t="s">
        <v>122</v>
      </c>
      <c r="E205" s="162" t="s">
        <v>211</v>
      </c>
      <c r="F205" s="164" t="s">
        <v>135</v>
      </c>
      <c r="G205" s="172">
        <v>8</v>
      </c>
      <c r="H205" s="212">
        <v>111.66</v>
      </c>
      <c r="I205" s="212">
        <v>6.81</v>
      </c>
      <c r="J205" s="212">
        <v>125.97</v>
      </c>
      <c r="K205" s="212">
        <v>132.78</v>
      </c>
      <c r="L205" s="212">
        <v>54.48</v>
      </c>
      <c r="M205" s="212">
        <v>1007.76</v>
      </c>
      <c r="N205" s="212">
        <f t="shared" si="30"/>
        <v>1062.24</v>
      </c>
      <c r="O205" s="279">
        <f t="shared" ref="O205:O268" si="31">N205/$N$478</f>
        <v>5.1564181214136377E-4</v>
      </c>
      <c r="P205" s="41"/>
      <c r="Q205" s="85">
        <f t="shared" si="22"/>
        <v>893.28</v>
      </c>
      <c r="R205" s="45"/>
      <c r="S205" s="45"/>
      <c r="T205" s="45"/>
      <c r="U205" s="45"/>
      <c r="V205" s="45"/>
      <c r="W205" s="45"/>
      <c r="X205" s="45"/>
      <c r="Y205" s="45"/>
      <c r="Z205" s="45"/>
      <c r="AA205" s="45"/>
      <c r="AB205" s="45"/>
      <c r="AC205" s="45"/>
      <c r="AD205" s="45"/>
      <c r="AE205" s="45"/>
      <c r="AF205" s="45"/>
      <c r="AG205" s="41"/>
      <c r="AH205" s="41"/>
      <c r="AI205" s="41"/>
    </row>
    <row r="206" spans="2:35" ht="51" customHeight="1" x14ac:dyDescent="0.2">
      <c r="B206" s="292" t="s">
        <v>1550</v>
      </c>
      <c r="C206" s="163">
        <v>100867</v>
      </c>
      <c r="D206" s="162" t="s">
        <v>42</v>
      </c>
      <c r="E206" s="162" t="s">
        <v>212</v>
      </c>
      <c r="F206" s="164" t="s">
        <v>45</v>
      </c>
      <c r="G206" s="172">
        <v>4</v>
      </c>
      <c r="H206" s="212">
        <v>280.7</v>
      </c>
      <c r="I206" s="212">
        <v>39.159999999999997</v>
      </c>
      <c r="J206" s="212">
        <v>294.64</v>
      </c>
      <c r="K206" s="212">
        <v>333.8</v>
      </c>
      <c r="L206" s="212">
        <v>156.63999999999999</v>
      </c>
      <c r="M206" s="212">
        <v>1178.56</v>
      </c>
      <c r="N206" s="212">
        <f t="shared" si="30"/>
        <v>1335.2</v>
      </c>
      <c r="O206" s="279">
        <f t="shared" si="31"/>
        <v>6.4814443776467555E-4</v>
      </c>
      <c r="P206" s="41"/>
      <c r="Q206" s="85">
        <f t="shared" si="22"/>
        <v>1122.8</v>
      </c>
      <c r="R206" s="45"/>
      <c r="S206" s="45"/>
      <c r="T206" s="45"/>
      <c r="U206" s="45"/>
      <c r="V206" s="45"/>
      <c r="W206" s="45"/>
      <c r="X206" s="45"/>
      <c r="Y206" s="45"/>
      <c r="Z206" s="45"/>
      <c r="AA206" s="45"/>
      <c r="AB206" s="45"/>
      <c r="AC206" s="45"/>
      <c r="AD206" s="45"/>
      <c r="AE206" s="45"/>
      <c r="AF206" s="45"/>
      <c r="AG206" s="41"/>
      <c r="AH206" s="41"/>
      <c r="AI206" s="41"/>
    </row>
    <row r="207" spans="2:35" ht="30.75" customHeight="1" x14ac:dyDescent="0.2">
      <c r="B207" s="292" t="s">
        <v>1551</v>
      </c>
      <c r="C207" s="163" t="s">
        <v>966</v>
      </c>
      <c r="D207" s="162" t="s">
        <v>85</v>
      </c>
      <c r="E207" s="162" t="s">
        <v>967</v>
      </c>
      <c r="F207" s="164" t="s">
        <v>45</v>
      </c>
      <c r="G207" s="172">
        <v>19</v>
      </c>
      <c r="H207" s="212">
        <v>133.30000000000001</v>
      </c>
      <c r="I207" s="212">
        <v>51.42</v>
      </c>
      <c r="J207" s="212">
        <v>107.1</v>
      </c>
      <c r="K207" s="212">
        <v>158.52000000000001</v>
      </c>
      <c r="L207" s="212">
        <v>976.98</v>
      </c>
      <c r="M207" s="212">
        <v>2034.9</v>
      </c>
      <c r="N207" s="212">
        <f t="shared" si="30"/>
        <v>3011.88</v>
      </c>
      <c r="O207" s="279">
        <f t="shared" si="31"/>
        <v>1.4620530776023599E-3</v>
      </c>
      <c r="P207" s="41"/>
      <c r="Q207" s="85">
        <f t="shared" si="22"/>
        <v>2532.6999999999998</v>
      </c>
      <c r="R207" s="45"/>
      <c r="S207" s="45"/>
      <c r="T207" s="45"/>
      <c r="U207" s="45"/>
      <c r="V207" s="45"/>
      <c r="W207" s="45"/>
      <c r="X207" s="45"/>
      <c r="Y207" s="45"/>
      <c r="Z207" s="45"/>
      <c r="AA207" s="45"/>
      <c r="AB207" s="45"/>
      <c r="AC207" s="45"/>
      <c r="AD207" s="45"/>
      <c r="AE207" s="45"/>
      <c r="AF207" s="45"/>
      <c r="AG207" s="41"/>
      <c r="AH207" s="41"/>
      <c r="AI207" s="41"/>
    </row>
    <row r="208" spans="2:35" ht="71.25" customHeight="1" x14ac:dyDescent="0.2">
      <c r="B208" s="292" t="s">
        <v>1552</v>
      </c>
      <c r="C208" s="163" t="s">
        <v>1411</v>
      </c>
      <c r="D208" s="162" t="s">
        <v>938</v>
      </c>
      <c r="E208" s="162" t="s">
        <v>1553</v>
      </c>
      <c r="F208" s="164" t="s">
        <v>45</v>
      </c>
      <c r="G208" s="172">
        <v>4</v>
      </c>
      <c r="H208" s="212">
        <v>452.76</v>
      </c>
      <c r="I208" s="212">
        <v>29.43</v>
      </c>
      <c r="J208" s="212">
        <v>508.99</v>
      </c>
      <c r="K208" s="212">
        <v>538.41999999999996</v>
      </c>
      <c r="L208" s="212">
        <v>117.72</v>
      </c>
      <c r="M208" s="212">
        <v>2035.96</v>
      </c>
      <c r="N208" s="212">
        <f t="shared" si="30"/>
        <v>2153.6799999999998</v>
      </c>
      <c r="O208" s="279">
        <f t="shared" si="31"/>
        <v>1.0454581431433689E-3</v>
      </c>
      <c r="P208" s="41"/>
      <c r="Q208" s="85">
        <f t="shared" ref="Q208:Q271" si="32">TRUNC((G208*H208),2)</f>
        <v>1811.04</v>
      </c>
      <c r="R208" s="45"/>
      <c r="S208" s="45"/>
      <c r="T208" s="45"/>
      <c r="U208" s="45"/>
      <c r="V208" s="45"/>
      <c r="W208" s="45"/>
      <c r="X208" s="45"/>
      <c r="Y208" s="45"/>
      <c r="Z208" s="45"/>
      <c r="AA208" s="45"/>
      <c r="AB208" s="45"/>
      <c r="AC208" s="45"/>
      <c r="AD208" s="45"/>
      <c r="AE208" s="45"/>
      <c r="AF208" s="45"/>
      <c r="AG208" s="41"/>
      <c r="AH208" s="41"/>
      <c r="AI208" s="41"/>
    </row>
    <row r="209" spans="2:35" ht="26.25" customHeight="1" x14ac:dyDescent="0.2">
      <c r="B209" s="290">
        <v>15</v>
      </c>
      <c r="C209" s="214"/>
      <c r="D209" s="214"/>
      <c r="E209" s="214" t="s">
        <v>972</v>
      </c>
      <c r="F209" s="214"/>
      <c r="G209" s="215"/>
      <c r="H209" s="216"/>
      <c r="I209" s="217"/>
      <c r="J209" s="217"/>
      <c r="K209" s="217"/>
      <c r="L209" s="217"/>
      <c r="M209" s="217"/>
      <c r="N209" s="216">
        <f>SUM(N210,N252,N293,N312)</f>
        <v>142724.51999999999</v>
      </c>
      <c r="O209" s="277">
        <f t="shared" si="31"/>
        <v>6.928258221287685E-2</v>
      </c>
      <c r="P209" s="41"/>
      <c r="Q209" s="85">
        <f t="shared" si="32"/>
        <v>0</v>
      </c>
      <c r="R209" s="45"/>
      <c r="S209" s="45"/>
      <c r="T209" s="45"/>
      <c r="U209" s="45"/>
      <c r="V209" s="45"/>
      <c r="W209" s="45"/>
      <c r="X209" s="45"/>
      <c r="Y209" s="45"/>
      <c r="Z209" s="45"/>
      <c r="AA209" s="45"/>
      <c r="AB209" s="45"/>
      <c r="AC209" s="45"/>
      <c r="AD209" s="45"/>
      <c r="AE209" s="45"/>
      <c r="AF209" s="45"/>
      <c r="AG209" s="41"/>
      <c r="AH209" s="41"/>
      <c r="AI209" s="41"/>
    </row>
    <row r="210" spans="2:35" ht="20.25" customHeight="1" x14ac:dyDescent="0.2">
      <c r="B210" s="291" t="s">
        <v>206</v>
      </c>
      <c r="C210" s="161"/>
      <c r="D210" s="161"/>
      <c r="E210" s="161" t="s">
        <v>973</v>
      </c>
      <c r="F210" s="161"/>
      <c r="G210" s="171"/>
      <c r="H210" s="210"/>
      <c r="I210" s="211"/>
      <c r="J210" s="211"/>
      <c r="K210" s="211"/>
      <c r="L210" s="211"/>
      <c r="M210" s="211"/>
      <c r="N210" s="210">
        <f>SUM(N211:N251)</f>
        <v>61992.679999999993</v>
      </c>
      <c r="O210" s="278">
        <f t="shared" si="31"/>
        <v>3.0093027804168244E-2</v>
      </c>
      <c r="P210" s="41"/>
      <c r="Q210" s="85">
        <f t="shared" si="32"/>
        <v>0</v>
      </c>
      <c r="R210" s="45"/>
      <c r="S210" s="45"/>
      <c r="T210" s="45"/>
      <c r="U210" s="45"/>
      <c r="V210" s="45"/>
      <c r="W210" s="45"/>
      <c r="X210" s="45"/>
      <c r="Y210" s="45"/>
      <c r="Z210" s="45"/>
      <c r="AA210" s="45"/>
      <c r="AB210" s="45"/>
      <c r="AC210" s="45"/>
      <c r="AD210" s="45"/>
      <c r="AE210" s="45"/>
      <c r="AF210" s="45"/>
      <c r="AG210" s="41"/>
      <c r="AH210" s="41"/>
      <c r="AI210" s="41"/>
    </row>
    <row r="211" spans="2:35" ht="31.5" customHeight="1" x14ac:dyDescent="0.2">
      <c r="B211" s="292" t="s">
        <v>963</v>
      </c>
      <c r="C211" s="163">
        <v>54668</v>
      </c>
      <c r="D211" s="162" t="s">
        <v>48</v>
      </c>
      <c r="E211" s="162" t="s">
        <v>1328</v>
      </c>
      <c r="F211" s="164" t="s">
        <v>45</v>
      </c>
      <c r="G211" s="172">
        <v>1</v>
      </c>
      <c r="H211" s="212">
        <v>74.97</v>
      </c>
      <c r="I211" s="212">
        <v>5.71</v>
      </c>
      <c r="J211" s="212">
        <v>83.44</v>
      </c>
      <c r="K211" s="212">
        <v>89.15</v>
      </c>
      <c r="L211" s="212">
        <v>5.71</v>
      </c>
      <c r="M211" s="212">
        <v>83.44</v>
      </c>
      <c r="N211" s="212">
        <f t="shared" ref="N211:N274" si="33">TRUNC(K211*G211,2)</f>
        <v>89.15</v>
      </c>
      <c r="O211" s="279">
        <f t="shared" si="31"/>
        <v>4.3275971110485939E-5</v>
      </c>
      <c r="P211" s="41"/>
      <c r="Q211" s="85">
        <f t="shared" si="32"/>
        <v>74.97</v>
      </c>
      <c r="R211" s="45"/>
      <c r="S211" s="45"/>
      <c r="T211" s="45"/>
      <c r="U211" s="45"/>
      <c r="V211" s="45"/>
      <c r="W211" s="45"/>
      <c r="X211" s="45"/>
      <c r="Y211" s="45"/>
      <c r="Z211" s="45"/>
      <c r="AA211" s="45"/>
      <c r="AB211" s="45"/>
      <c r="AC211" s="45"/>
      <c r="AD211" s="45"/>
      <c r="AE211" s="45"/>
      <c r="AF211" s="45"/>
      <c r="AG211" s="41"/>
      <c r="AH211" s="41"/>
      <c r="AI211" s="41"/>
    </row>
    <row r="212" spans="2:35" ht="34.5" customHeight="1" x14ac:dyDescent="0.2">
      <c r="B212" s="292" t="s">
        <v>1910</v>
      </c>
      <c r="C212" s="163">
        <v>103039</v>
      </c>
      <c r="D212" s="162" t="s">
        <v>42</v>
      </c>
      <c r="E212" s="162" t="s">
        <v>977</v>
      </c>
      <c r="F212" s="164" t="s">
        <v>45</v>
      </c>
      <c r="G212" s="172">
        <v>1</v>
      </c>
      <c r="H212" s="212">
        <v>91.3</v>
      </c>
      <c r="I212" s="212">
        <v>15.66</v>
      </c>
      <c r="J212" s="212">
        <v>92.91</v>
      </c>
      <c r="K212" s="212">
        <v>108.57</v>
      </c>
      <c r="L212" s="212">
        <v>15.66</v>
      </c>
      <c r="M212" s="212">
        <v>92.91</v>
      </c>
      <c r="N212" s="212">
        <f t="shared" si="33"/>
        <v>108.57</v>
      </c>
      <c r="O212" s="279">
        <f t="shared" si="31"/>
        <v>5.2702997010268735E-5</v>
      </c>
      <c r="P212" s="41"/>
      <c r="Q212" s="85">
        <f t="shared" si="32"/>
        <v>91.3</v>
      </c>
      <c r="R212" s="45"/>
      <c r="S212" s="45"/>
      <c r="T212" s="45"/>
      <c r="U212" s="45"/>
      <c r="V212" s="45"/>
      <c r="W212" s="45"/>
      <c r="X212" s="45"/>
      <c r="Y212" s="45"/>
      <c r="Z212" s="45"/>
      <c r="AA212" s="45"/>
      <c r="AB212" s="45"/>
      <c r="AC212" s="45"/>
      <c r="AD212" s="45"/>
      <c r="AE212" s="45"/>
      <c r="AF212" s="45"/>
      <c r="AG212" s="41"/>
      <c r="AH212" s="41"/>
      <c r="AI212" s="41"/>
    </row>
    <row r="213" spans="2:35" ht="41.25" customHeight="1" x14ac:dyDescent="0.2">
      <c r="B213" s="292" t="s">
        <v>1911</v>
      </c>
      <c r="C213" s="163">
        <v>94492</v>
      </c>
      <c r="D213" s="162" t="s">
        <v>42</v>
      </c>
      <c r="E213" s="162" t="s">
        <v>1555</v>
      </c>
      <c r="F213" s="164" t="s">
        <v>45</v>
      </c>
      <c r="G213" s="172">
        <v>1</v>
      </c>
      <c r="H213" s="212">
        <v>82.16</v>
      </c>
      <c r="I213" s="212">
        <v>6.73</v>
      </c>
      <c r="J213" s="212">
        <v>90.97</v>
      </c>
      <c r="K213" s="212">
        <v>97.7</v>
      </c>
      <c r="L213" s="212">
        <v>6.73</v>
      </c>
      <c r="M213" s="212">
        <v>90.97</v>
      </c>
      <c r="N213" s="212">
        <f t="shared" si="33"/>
        <v>97.7</v>
      </c>
      <c r="O213" s="279">
        <f t="shared" si="31"/>
        <v>4.742638673577651E-5</v>
      </c>
      <c r="P213" s="41"/>
      <c r="Q213" s="85">
        <f t="shared" si="32"/>
        <v>82.16</v>
      </c>
      <c r="R213" s="45"/>
      <c r="S213" s="45"/>
      <c r="T213" s="45"/>
      <c r="U213" s="45"/>
      <c r="V213" s="45"/>
      <c r="W213" s="45"/>
      <c r="X213" s="45"/>
      <c r="Y213" s="45"/>
      <c r="Z213" s="45"/>
      <c r="AA213" s="45"/>
      <c r="AB213" s="45"/>
      <c r="AC213" s="45"/>
      <c r="AD213" s="45"/>
      <c r="AE213" s="45"/>
      <c r="AF213" s="45"/>
      <c r="AG213" s="41"/>
      <c r="AH213" s="41"/>
      <c r="AI213" s="41"/>
    </row>
    <row r="214" spans="2:35" ht="72.75" customHeight="1" x14ac:dyDescent="0.2">
      <c r="B214" s="292" t="s">
        <v>1912</v>
      </c>
      <c r="C214" s="163">
        <v>94681</v>
      </c>
      <c r="D214" s="162" t="s">
        <v>42</v>
      </c>
      <c r="E214" s="162" t="s">
        <v>983</v>
      </c>
      <c r="F214" s="164" t="s">
        <v>45</v>
      </c>
      <c r="G214" s="172">
        <v>1</v>
      </c>
      <c r="H214" s="212">
        <v>51.99</v>
      </c>
      <c r="I214" s="212">
        <v>11.22</v>
      </c>
      <c r="J214" s="212">
        <v>50.6</v>
      </c>
      <c r="K214" s="212">
        <v>61.82</v>
      </c>
      <c r="L214" s="212">
        <v>11.22</v>
      </c>
      <c r="M214" s="212">
        <v>50.6</v>
      </c>
      <c r="N214" s="212">
        <f t="shared" si="33"/>
        <v>61.82</v>
      </c>
      <c r="O214" s="279">
        <f t="shared" si="31"/>
        <v>3.0009203971399219E-5</v>
      </c>
      <c r="P214" s="41"/>
      <c r="Q214" s="85">
        <f t="shared" si="32"/>
        <v>51.99</v>
      </c>
      <c r="R214" s="45"/>
      <c r="S214" s="45"/>
      <c r="T214" s="45"/>
      <c r="U214" s="45"/>
      <c r="V214" s="45"/>
      <c r="W214" s="45"/>
      <c r="X214" s="45"/>
      <c r="Y214" s="45"/>
      <c r="Z214" s="45"/>
      <c r="AA214" s="45"/>
      <c r="AB214" s="45"/>
      <c r="AC214" s="45"/>
      <c r="AD214" s="45"/>
      <c r="AE214" s="45"/>
      <c r="AF214" s="45"/>
      <c r="AG214" s="41"/>
      <c r="AH214" s="41"/>
      <c r="AI214" s="41"/>
    </row>
    <row r="215" spans="2:35" ht="80.25" customHeight="1" x14ac:dyDescent="0.2">
      <c r="B215" s="292" t="s">
        <v>1913</v>
      </c>
      <c r="C215" s="163">
        <v>94662</v>
      </c>
      <c r="D215" s="162" t="s">
        <v>42</v>
      </c>
      <c r="E215" s="162" t="s">
        <v>986</v>
      </c>
      <c r="F215" s="164" t="s">
        <v>45</v>
      </c>
      <c r="G215" s="172">
        <v>3</v>
      </c>
      <c r="H215" s="212">
        <v>12.4</v>
      </c>
      <c r="I215" s="212">
        <v>5.54</v>
      </c>
      <c r="J215" s="212">
        <v>9.1999999999999993</v>
      </c>
      <c r="K215" s="212">
        <v>14.74</v>
      </c>
      <c r="L215" s="212">
        <v>16.62</v>
      </c>
      <c r="M215" s="212">
        <v>27.6</v>
      </c>
      <c r="N215" s="212">
        <f t="shared" si="33"/>
        <v>44.22</v>
      </c>
      <c r="O215" s="279">
        <f t="shared" si="31"/>
        <v>2.146565835676599E-5</v>
      </c>
      <c r="P215" s="41"/>
      <c r="Q215" s="85">
        <f t="shared" si="32"/>
        <v>37.200000000000003</v>
      </c>
      <c r="R215" s="45"/>
      <c r="S215" s="45"/>
      <c r="T215" s="45"/>
      <c r="U215" s="45"/>
      <c r="V215" s="45"/>
      <c r="W215" s="45"/>
      <c r="X215" s="45"/>
      <c r="Y215" s="45"/>
      <c r="Z215" s="45"/>
      <c r="AA215" s="45"/>
      <c r="AB215" s="45"/>
      <c r="AC215" s="45"/>
      <c r="AD215" s="45"/>
      <c r="AE215" s="45"/>
      <c r="AF215" s="45"/>
      <c r="AG215" s="41"/>
      <c r="AH215" s="41"/>
      <c r="AI215" s="41"/>
    </row>
    <row r="216" spans="2:35" ht="61.5" customHeight="1" x14ac:dyDescent="0.2">
      <c r="B216" s="292" t="s">
        <v>1914</v>
      </c>
      <c r="C216" s="163">
        <v>103986</v>
      </c>
      <c r="D216" s="162" t="s">
        <v>42</v>
      </c>
      <c r="E216" s="162" t="s">
        <v>989</v>
      </c>
      <c r="F216" s="164" t="s">
        <v>45</v>
      </c>
      <c r="G216" s="172">
        <v>17</v>
      </c>
      <c r="H216" s="212">
        <v>31.86</v>
      </c>
      <c r="I216" s="212">
        <v>13.64</v>
      </c>
      <c r="J216" s="212">
        <v>24.24</v>
      </c>
      <c r="K216" s="212">
        <v>37.880000000000003</v>
      </c>
      <c r="L216" s="212">
        <v>231.88</v>
      </c>
      <c r="M216" s="212">
        <v>412.08</v>
      </c>
      <c r="N216" s="212">
        <f t="shared" si="33"/>
        <v>643.96</v>
      </c>
      <c r="O216" s="279">
        <f t="shared" si="31"/>
        <v>3.1259668374995542E-4</v>
      </c>
      <c r="P216" s="41"/>
      <c r="Q216" s="85">
        <f t="shared" si="32"/>
        <v>541.62</v>
      </c>
      <c r="R216" s="45"/>
      <c r="S216" s="45"/>
      <c r="T216" s="45"/>
      <c r="U216" s="45"/>
      <c r="V216" s="45"/>
      <c r="W216" s="45"/>
      <c r="X216" s="45"/>
      <c r="Y216" s="45"/>
      <c r="Z216" s="45"/>
      <c r="AA216" s="45"/>
      <c r="AB216" s="45"/>
      <c r="AC216" s="45"/>
      <c r="AD216" s="45"/>
      <c r="AE216" s="45"/>
      <c r="AF216" s="45"/>
      <c r="AG216" s="41"/>
      <c r="AH216" s="41"/>
      <c r="AI216" s="41"/>
    </row>
    <row r="217" spans="2:35" ht="54.75" customHeight="1" x14ac:dyDescent="0.2">
      <c r="B217" s="292" t="s">
        <v>1915</v>
      </c>
      <c r="C217" s="163">
        <v>103979</v>
      </c>
      <c r="D217" s="162" t="s">
        <v>42</v>
      </c>
      <c r="E217" s="162" t="s">
        <v>990</v>
      </c>
      <c r="F217" s="164" t="s">
        <v>51</v>
      </c>
      <c r="G217" s="172">
        <v>54.4</v>
      </c>
      <c r="H217" s="212">
        <v>34.74</v>
      </c>
      <c r="I217" s="212">
        <v>15.92</v>
      </c>
      <c r="J217" s="212">
        <v>25.39</v>
      </c>
      <c r="K217" s="212">
        <v>41.31</v>
      </c>
      <c r="L217" s="212">
        <v>866.05</v>
      </c>
      <c r="M217" s="212">
        <v>1381.21</v>
      </c>
      <c r="N217" s="212">
        <f t="shared" si="33"/>
        <v>2247.2600000000002</v>
      </c>
      <c r="O217" s="279">
        <f t="shared" si="31"/>
        <v>1.0908845635193565E-3</v>
      </c>
      <c r="P217" s="41"/>
      <c r="Q217" s="85">
        <f t="shared" si="32"/>
        <v>1889.85</v>
      </c>
      <c r="R217" s="45"/>
      <c r="S217" s="45"/>
      <c r="T217" s="45"/>
      <c r="U217" s="45"/>
      <c r="V217" s="45"/>
      <c r="W217" s="45"/>
      <c r="X217" s="45"/>
      <c r="Y217" s="45"/>
      <c r="Z217" s="45"/>
      <c r="AA217" s="45"/>
      <c r="AB217" s="45"/>
      <c r="AC217" s="45"/>
      <c r="AD217" s="45"/>
      <c r="AE217" s="45"/>
      <c r="AF217" s="45"/>
      <c r="AG217" s="41"/>
      <c r="AH217" s="41"/>
      <c r="AI217" s="41"/>
    </row>
    <row r="218" spans="2:35" ht="29.25" customHeight="1" x14ac:dyDescent="0.2">
      <c r="B218" s="292" t="s">
        <v>1916</v>
      </c>
      <c r="C218" s="163" t="s">
        <v>1329</v>
      </c>
      <c r="D218" s="162" t="s">
        <v>155</v>
      </c>
      <c r="E218" s="162" t="s">
        <v>1330</v>
      </c>
      <c r="F218" s="164" t="s">
        <v>45</v>
      </c>
      <c r="G218" s="172">
        <v>1</v>
      </c>
      <c r="H218" s="212">
        <v>1077.3</v>
      </c>
      <c r="I218" s="212">
        <v>75.14</v>
      </c>
      <c r="J218" s="212">
        <v>1205.98</v>
      </c>
      <c r="K218" s="212">
        <v>1281.1199999999999</v>
      </c>
      <c r="L218" s="212">
        <v>75.14</v>
      </c>
      <c r="M218" s="212">
        <v>1205.98</v>
      </c>
      <c r="N218" s="212">
        <f t="shared" si="33"/>
        <v>1281.1199999999999</v>
      </c>
      <c r="O218" s="279">
        <f t="shared" si="31"/>
        <v>6.2189245214880242E-4</v>
      </c>
      <c r="P218" s="41"/>
      <c r="Q218" s="85">
        <f t="shared" si="32"/>
        <v>1077.3</v>
      </c>
      <c r="R218" s="45"/>
      <c r="S218" s="45"/>
      <c r="T218" s="45"/>
      <c r="U218" s="45"/>
      <c r="V218" s="45"/>
      <c r="W218" s="45"/>
      <c r="X218" s="45"/>
      <c r="Y218" s="45"/>
      <c r="Z218" s="45"/>
      <c r="AA218" s="45"/>
      <c r="AB218" s="45"/>
      <c r="AC218" s="45"/>
      <c r="AD218" s="45"/>
      <c r="AE218" s="45"/>
      <c r="AF218" s="45"/>
      <c r="AG218" s="41"/>
      <c r="AH218" s="41"/>
      <c r="AI218" s="41"/>
    </row>
    <row r="219" spans="2:35" ht="37.5" customHeight="1" x14ac:dyDescent="0.2">
      <c r="B219" s="292" t="s">
        <v>1917</v>
      </c>
      <c r="C219" s="163">
        <v>89353</v>
      </c>
      <c r="D219" s="162" t="s">
        <v>42</v>
      </c>
      <c r="E219" s="162" t="s">
        <v>753</v>
      </c>
      <c r="F219" s="164" t="s">
        <v>45</v>
      </c>
      <c r="G219" s="172">
        <v>1</v>
      </c>
      <c r="H219" s="212">
        <v>29.18</v>
      </c>
      <c r="I219" s="212">
        <v>6.54</v>
      </c>
      <c r="J219" s="212">
        <v>28.16</v>
      </c>
      <c r="K219" s="212">
        <v>34.700000000000003</v>
      </c>
      <c r="L219" s="212">
        <v>6.54</v>
      </c>
      <c r="M219" s="212">
        <v>28.16</v>
      </c>
      <c r="N219" s="212">
        <f t="shared" si="33"/>
        <v>34.700000000000003</v>
      </c>
      <c r="O219" s="279">
        <f t="shared" si="31"/>
        <v>1.6844376865214383E-5</v>
      </c>
      <c r="P219" s="41"/>
      <c r="Q219" s="85">
        <f t="shared" si="32"/>
        <v>29.18</v>
      </c>
      <c r="R219" s="45"/>
      <c r="S219" s="45"/>
      <c r="T219" s="45"/>
      <c r="U219" s="45"/>
      <c r="V219" s="45"/>
      <c r="W219" s="45"/>
      <c r="X219" s="45"/>
      <c r="Y219" s="45"/>
      <c r="Z219" s="45"/>
      <c r="AA219" s="45"/>
      <c r="AB219" s="45"/>
      <c r="AC219" s="45"/>
      <c r="AD219" s="45"/>
      <c r="AE219" s="45"/>
      <c r="AF219" s="45"/>
      <c r="AG219" s="41"/>
      <c r="AH219" s="41"/>
      <c r="AI219" s="41"/>
    </row>
    <row r="220" spans="2:35" ht="47.25" customHeight="1" x14ac:dyDescent="0.2">
      <c r="B220" s="292" t="s">
        <v>1918</v>
      </c>
      <c r="C220" s="163">
        <v>94794</v>
      </c>
      <c r="D220" s="162" t="s">
        <v>42</v>
      </c>
      <c r="E220" s="162" t="s">
        <v>138</v>
      </c>
      <c r="F220" s="164" t="s">
        <v>45</v>
      </c>
      <c r="G220" s="172">
        <v>1</v>
      </c>
      <c r="H220" s="212">
        <v>119.61</v>
      </c>
      <c r="I220" s="212">
        <v>22.27</v>
      </c>
      <c r="J220" s="212">
        <v>119.97</v>
      </c>
      <c r="K220" s="212">
        <v>142.24</v>
      </c>
      <c r="L220" s="212">
        <v>22.27</v>
      </c>
      <c r="M220" s="212">
        <v>119.97</v>
      </c>
      <c r="N220" s="212">
        <f t="shared" si="33"/>
        <v>142.24</v>
      </c>
      <c r="O220" s="279">
        <f t="shared" si="31"/>
        <v>6.9047382285535833E-5</v>
      </c>
      <c r="P220" s="41"/>
      <c r="Q220" s="85">
        <f t="shared" si="32"/>
        <v>119.61</v>
      </c>
      <c r="R220" s="45"/>
      <c r="S220" s="45"/>
      <c r="T220" s="45"/>
      <c r="U220" s="45"/>
      <c r="V220" s="45"/>
      <c r="W220" s="45"/>
      <c r="X220" s="45"/>
      <c r="Y220" s="45"/>
      <c r="Z220" s="45"/>
      <c r="AA220" s="45"/>
      <c r="AB220" s="45"/>
      <c r="AC220" s="45"/>
      <c r="AD220" s="45"/>
      <c r="AE220" s="45"/>
      <c r="AF220" s="45"/>
      <c r="AG220" s="41"/>
      <c r="AH220" s="41"/>
      <c r="AI220" s="41"/>
    </row>
    <row r="221" spans="2:35" ht="47.25" customHeight="1" x14ac:dyDescent="0.2">
      <c r="B221" s="292" t="s">
        <v>1919</v>
      </c>
      <c r="C221" s="163">
        <v>89987</v>
      </c>
      <c r="D221" s="162" t="s">
        <v>42</v>
      </c>
      <c r="E221" s="162" t="s">
        <v>137</v>
      </c>
      <c r="F221" s="164" t="s">
        <v>45</v>
      </c>
      <c r="G221" s="172">
        <v>24</v>
      </c>
      <c r="H221" s="212">
        <v>67.91</v>
      </c>
      <c r="I221" s="212">
        <v>13.15</v>
      </c>
      <c r="J221" s="212">
        <v>67.599999999999994</v>
      </c>
      <c r="K221" s="212">
        <v>80.75</v>
      </c>
      <c r="L221" s="212">
        <v>315.60000000000002</v>
      </c>
      <c r="M221" s="212">
        <v>1622.4</v>
      </c>
      <c r="N221" s="212">
        <f t="shared" si="33"/>
        <v>1938</v>
      </c>
      <c r="O221" s="279">
        <f t="shared" si="31"/>
        <v>9.4076087506586364E-4</v>
      </c>
      <c r="P221" s="41"/>
      <c r="Q221" s="85">
        <f t="shared" si="32"/>
        <v>1629.84</v>
      </c>
      <c r="R221" s="45"/>
      <c r="S221" s="45"/>
      <c r="T221" s="45"/>
      <c r="U221" s="45"/>
      <c r="V221" s="45"/>
      <c r="W221" s="45"/>
      <c r="X221" s="45"/>
      <c r="Y221" s="45"/>
      <c r="Z221" s="45"/>
      <c r="AA221" s="45"/>
      <c r="AB221" s="45"/>
      <c r="AC221" s="45"/>
      <c r="AD221" s="45"/>
      <c r="AE221" s="45"/>
      <c r="AF221" s="45"/>
      <c r="AG221" s="41"/>
      <c r="AH221" s="41"/>
      <c r="AI221" s="41"/>
    </row>
    <row r="222" spans="2:35" ht="47.25" customHeight="1" x14ac:dyDescent="0.2">
      <c r="B222" s="292" t="s">
        <v>1920</v>
      </c>
      <c r="C222" s="163">
        <v>89985</v>
      </c>
      <c r="D222" s="162" t="s">
        <v>42</v>
      </c>
      <c r="E222" s="162" t="s">
        <v>136</v>
      </c>
      <c r="F222" s="164" t="s">
        <v>45</v>
      </c>
      <c r="G222" s="172">
        <v>2</v>
      </c>
      <c r="H222" s="212">
        <v>64.89</v>
      </c>
      <c r="I222" s="212">
        <v>13.15</v>
      </c>
      <c r="J222" s="212">
        <v>64.010000000000005</v>
      </c>
      <c r="K222" s="212">
        <v>77.16</v>
      </c>
      <c r="L222" s="212">
        <v>26.3</v>
      </c>
      <c r="M222" s="212">
        <v>128.02000000000001</v>
      </c>
      <c r="N222" s="212">
        <f t="shared" si="33"/>
        <v>154.32</v>
      </c>
      <c r="O222" s="279">
        <f t="shared" si="31"/>
        <v>7.4911361321034089E-5</v>
      </c>
      <c r="P222" s="41"/>
      <c r="Q222" s="85">
        <f t="shared" si="32"/>
        <v>129.78</v>
      </c>
      <c r="R222" s="45"/>
      <c r="S222" s="45"/>
      <c r="T222" s="45"/>
      <c r="U222" s="45"/>
      <c r="V222" s="45"/>
      <c r="W222" s="45"/>
      <c r="X222" s="45"/>
      <c r="Y222" s="45"/>
      <c r="Z222" s="45"/>
      <c r="AA222" s="45"/>
      <c r="AB222" s="45"/>
      <c r="AC222" s="45"/>
      <c r="AD222" s="45"/>
      <c r="AE222" s="45"/>
      <c r="AF222" s="45"/>
      <c r="AG222" s="41"/>
      <c r="AH222" s="41"/>
      <c r="AI222" s="41"/>
    </row>
    <row r="223" spans="2:35" ht="63.75" customHeight="1" x14ac:dyDescent="0.2">
      <c r="B223" s="292" t="s">
        <v>1921</v>
      </c>
      <c r="C223" s="163">
        <v>92365</v>
      </c>
      <c r="D223" s="162" t="s">
        <v>42</v>
      </c>
      <c r="E223" s="162" t="s">
        <v>996</v>
      </c>
      <c r="F223" s="164" t="s">
        <v>51</v>
      </c>
      <c r="G223" s="172">
        <v>2</v>
      </c>
      <c r="H223" s="212">
        <v>67.069999999999993</v>
      </c>
      <c r="I223" s="212">
        <v>11.54</v>
      </c>
      <c r="J223" s="212">
        <v>68.209999999999994</v>
      </c>
      <c r="K223" s="212">
        <v>79.75</v>
      </c>
      <c r="L223" s="212">
        <v>23.08</v>
      </c>
      <c r="M223" s="212">
        <v>136.41999999999999</v>
      </c>
      <c r="N223" s="212">
        <f t="shared" si="33"/>
        <v>159.5</v>
      </c>
      <c r="O223" s="279">
        <f t="shared" si="31"/>
        <v>7.7425882132613644E-5</v>
      </c>
      <c r="P223" s="41"/>
      <c r="Q223" s="85">
        <f t="shared" si="32"/>
        <v>134.13999999999999</v>
      </c>
      <c r="R223" s="45"/>
      <c r="S223" s="45"/>
      <c r="T223" s="45"/>
      <c r="U223" s="45"/>
      <c r="V223" s="45"/>
      <c r="W223" s="45"/>
      <c r="X223" s="45"/>
      <c r="Y223" s="45"/>
      <c r="Z223" s="45"/>
      <c r="AA223" s="45"/>
      <c r="AB223" s="45"/>
      <c r="AC223" s="45"/>
      <c r="AD223" s="45"/>
      <c r="AE223" s="45"/>
      <c r="AF223" s="45"/>
      <c r="AG223" s="41"/>
      <c r="AH223" s="41"/>
      <c r="AI223" s="41"/>
    </row>
    <row r="224" spans="2:35" ht="48.75" customHeight="1" x14ac:dyDescent="0.2">
      <c r="B224" s="292" t="s">
        <v>1922</v>
      </c>
      <c r="C224" s="163">
        <v>92336</v>
      </c>
      <c r="D224" s="162" t="s">
        <v>42</v>
      </c>
      <c r="E224" s="162" t="s">
        <v>997</v>
      </c>
      <c r="F224" s="164" t="s">
        <v>51</v>
      </c>
      <c r="G224" s="172">
        <v>1</v>
      </c>
      <c r="H224" s="212">
        <v>117.3</v>
      </c>
      <c r="I224" s="212">
        <v>18.2</v>
      </c>
      <c r="J224" s="212">
        <v>121.29</v>
      </c>
      <c r="K224" s="212">
        <v>139.49</v>
      </c>
      <c r="L224" s="212">
        <v>18.2</v>
      </c>
      <c r="M224" s="212">
        <v>121.29</v>
      </c>
      <c r="N224" s="212">
        <f t="shared" si="33"/>
        <v>139.49</v>
      </c>
      <c r="O224" s="279">
        <f t="shared" si="31"/>
        <v>6.7712453283249387E-5</v>
      </c>
      <c r="P224" s="41"/>
      <c r="Q224" s="85">
        <f t="shared" si="32"/>
        <v>117.3</v>
      </c>
      <c r="R224" s="45"/>
      <c r="S224" s="45"/>
      <c r="T224" s="45"/>
      <c r="U224" s="45"/>
      <c r="V224" s="45"/>
      <c r="W224" s="45"/>
      <c r="X224" s="45"/>
      <c r="Y224" s="45"/>
      <c r="Z224" s="45"/>
      <c r="AA224" s="45"/>
      <c r="AB224" s="45"/>
      <c r="AC224" s="45"/>
      <c r="AD224" s="45"/>
      <c r="AE224" s="45"/>
      <c r="AF224" s="45"/>
      <c r="AG224" s="41"/>
      <c r="AH224" s="41"/>
      <c r="AI224" s="41"/>
    </row>
    <row r="225" spans="2:35" ht="48.75" customHeight="1" x14ac:dyDescent="0.2">
      <c r="B225" s="292" t="s">
        <v>1923</v>
      </c>
      <c r="C225" s="163">
        <v>89373</v>
      </c>
      <c r="D225" s="162" t="s">
        <v>42</v>
      </c>
      <c r="E225" s="162" t="s">
        <v>998</v>
      </c>
      <c r="F225" s="164" t="s">
        <v>45</v>
      </c>
      <c r="G225" s="172">
        <v>2</v>
      </c>
      <c r="H225" s="212">
        <v>8.76</v>
      </c>
      <c r="I225" s="212">
        <v>5.6</v>
      </c>
      <c r="J225" s="212">
        <v>4.8099999999999996</v>
      </c>
      <c r="K225" s="212">
        <v>10.41</v>
      </c>
      <c r="L225" s="212">
        <v>11.2</v>
      </c>
      <c r="M225" s="212">
        <v>9.6199999999999992</v>
      </c>
      <c r="N225" s="212">
        <f t="shared" si="33"/>
        <v>20.82</v>
      </c>
      <c r="O225" s="279">
        <f t="shared" si="31"/>
        <v>1.0106626119128628E-5</v>
      </c>
      <c r="P225" s="41"/>
      <c r="Q225" s="85">
        <f t="shared" si="32"/>
        <v>17.52</v>
      </c>
      <c r="R225" s="45"/>
      <c r="S225" s="45"/>
      <c r="T225" s="45"/>
      <c r="U225" s="45"/>
      <c r="V225" s="45"/>
      <c r="W225" s="45"/>
      <c r="X225" s="45"/>
      <c r="Y225" s="45"/>
      <c r="Z225" s="45"/>
      <c r="AA225" s="45"/>
      <c r="AB225" s="45"/>
      <c r="AC225" s="45"/>
      <c r="AD225" s="45"/>
      <c r="AE225" s="45"/>
      <c r="AF225" s="45"/>
      <c r="AG225" s="41"/>
      <c r="AH225" s="41"/>
      <c r="AI225" s="41"/>
    </row>
    <row r="226" spans="2:35" ht="47.25" customHeight="1" x14ac:dyDescent="0.2">
      <c r="B226" s="292" t="s">
        <v>1924</v>
      </c>
      <c r="C226" s="163">
        <v>89593</v>
      </c>
      <c r="D226" s="162" t="s">
        <v>42</v>
      </c>
      <c r="E226" s="162" t="s">
        <v>999</v>
      </c>
      <c r="F226" s="164" t="s">
        <v>45</v>
      </c>
      <c r="G226" s="172">
        <v>2</v>
      </c>
      <c r="H226" s="212">
        <v>26.17</v>
      </c>
      <c r="I226" s="212">
        <v>4.37</v>
      </c>
      <c r="J226" s="212">
        <v>26.75</v>
      </c>
      <c r="K226" s="212">
        <v>31.12</v>
      </c>
      <c r="L226" s="212">
        <v>8.74</v>
      </c>
      <c r="M226" s="212">
        <v>53.5</v>
      </c>
      <c r="N226" s="212">
        <f t="shared" si="33"/>
        <v>62.24</v>
      </c>
      <c r="O226" s="279">
        <f t="shared" si="31"/>
        <v>3.0213084037202968E-5</v>
      </c>
      <c r="P226" s="41"/>
      <c r="Q226" s="85">
        <f t="shared" si="32"/>
        <v>52.34</v>
      </c>
      <c r="R226" s="45"/>
      <c r="S226" s="45"/>
      <c r="T226" s="45"/>
      <c r="U226" s="45"/>
      <c r="V226" s="45"/>
      <c r="W226" s="45"/>
      <c r="X226" s="45"/>
      <c r="Y226" s="45"/>
      <c r="Z226" s="45"/>
      <c r="AA226" s="45"/>
      <c r="AB226" s="45"/>
      <c r="AC226" s="45"/>
      <c r="AD226" s="45"/>
      <c r="AE226" s="45"/>
      <c r="AF226" s="45"/>
      <c r="AG226" s="41"/>
      <c r="AH226" s="41"/>
      <c r="AI226" s="41"/>
    </row>
    <row r="227" spans="2:35" ht="78" customHeight="1" x14ac:dyDescent="0.2">
      <c r="B227" s="292" t="s">
        <v>1925</v>
      </c>
      <c r="C227" s="163">
        <v>94656</v>
      </c>
      <c r="D227" s="162" t="s">
        <v>42</v>
      </c>
      <c r="E227" s="162" t="s">
        <v>1000</v>
      </c>
      <c r="F227" s="164" t="s">
        <v>45</v>
      </c>
      <c r="G227" s="172">
        <v>52</v>
      </c>
      <c r="H227" s="212">
        <v>4.07</v>
      </c>
      <c r="I227" s="212">
        <v>2.27</v>
      </c>
      <c r="J227" s="212">
        <v>2.57</v>
      </c>
      <c r="K227" s="212">
        <v>4.84</v>
      </c>
      <c r="L227" s="212">
        <v>118.04</v>
      </c>
      <c r="M227" s="212">
        <v>133.63999999999999</v>
      </c>
      <c r="N227" s="212">
        <f t="shared" si="33"/>
        <v>251.68</v>
      </c>
      <c r="O227" s="279">
        <f t="shared" si="31"/>
        <v>1.2217270228925519E-4</v>
      </c>
      <c r="P227" s="41"/>
      <c r="Q227" s="85">
        <f t="shared" si="32"/>
        <v>211.64</v>
      </c>
      <c r="R227" s="45"/>
      <c r="S227" s="45"/>
      <c r="T227" s="45"/>
      <c r="U227" s="45"/>
      <c r="V227" s="45"/>
      <c r="W227" s="45"/>
      <c r="X227" s="45"/>
      <c r="Y227" s="45"/>
      <c r="Z227" s="45"/>
      <c r="AA227" s="45"/>
      <c r="AB227" s="45"/>
      <c r="AC227" s="45"/>
      <c r="AD227" s="45"/>
      <c r="AE227" s="45"/>
      <c r="AF227" s="45"/>
      <c r="AG227" s="41"/>
      <c r="AH227" s="41"/>
      <c r="AI227" s="41"/>
    </row>
    <row r="228" spans="2:35" ht="64.5" customHeight="1" x14ac:dyDescent="0.2">
      <c r="B228" s="292" t="s">
        <v>1926</v>
      </c>
      <c r="C228" s="163">
        <v>104002</v>
      </c>
      <c r="D228" s="162" t="s">
        <v>42</v>
      </c>
      <c r="E228" s="162" t="s">
        <v>1571</v>
      </c>
      <c r="F228" s="164" t="s">
        <v>45</v>
      </c>
      <c r="G228" s="172">
        <v>1</v>
      </c>
      <c r="H228" s="212">
        <v>19.77</v>
      </c>
      <c r="I228" s="212">
        <v>7.76</v>
      </c>
      <c r="J228" s="212">
        <v>15.75</v>
      </c>
      <c r="K228" s="212">
        <v>23.51</v>
      </c>
      <c r="L228" s="212">
        <v>7.76</v>
      </c>
      <c r="M228" s="212">
        <v>15.75</v>
      </c>
      <c r="N228" s="212">
        <f t="shared" si="33"/>
        <v>23.51</v>
      </c>
      <c r="O228" s="279">
        <f t="shared" si="31"/>
        <v>1.141242939772882E-5</v>
      </c>
      <c r="P228" s="41"/>
      <c r="Q228" s="85">
        <f t="shared" si="32"/>
        <v>19.77</v>
      </c>
      <c r="R228" s="45"/>
      <c r="S228" s="45"/>
      <c r="T228" s="45"/>
      <c r="U228" s="45"/>
      <c r="V228" s="45"/>
      <c r="W228" s="45"/>
      <c r="X228" s="45"/>
      <c r="Y228" s="45"/>
      <c r="Z228" s="45"/>
      <c r="AA228" s="45"/>
      <c r="AB228" s="45"/>
      <c r="AC228" s="45"/>
      <c r="AD228" s="45"/>
      <c r="AE228" s="45"/>
      <c r="AF228" s="45"/>
      <c r="AG228" s="41"/>
      <c r="AH228" s="41"/>
      <c r="AI228" s="41"/>
    </row>
    <row r="229" spans="2:35" ht="64.5" customHeight="1" x14ac:dyDescent="0.2">
      <c r="B229" s="292" t="s">
        <v>1927</v>
      </c>
      <c r="C229" s="163">
        <v>103948</v>
      </c>
      <c r="D229" s="162" t="s">
        <v>42</v>
      </c>
      <c r="E229" s="162" t="s">
        <v>1007</v>
      </c>
      <c r="F229" s="164" t="s">
        <v>45</v>
      </c>
      <c r="G229" s="172">
        <v>3</v>
      </c>
      <c r="H229" s="212">
        <v>9.77</v>
      </c>
      <c r="I229" s="212">
        <v>6.59</v>
      </c>
      <c r="J229" s="212">
        <v>5.0199999999999996</v>
      </c>
      <c r="K229" s="212">
        <v>11.61</v>
      </c>
      <c r="L229" s="212">
        <v>19.77</v>
      </c>
      <c r="M229" s="212">
        <v>15.06</v>
      </c>
      <c r="N229" s="212">
        <f t="shared" si="33"/>
        <v>34.83</v>
      </c>
      <c r="O229" s="279">
        <f t="shared" si="31"/>
        <v>1.6907482599867921E-5</v>
      </c>
      <c r="P229" s="41"/>
      <c r="Q229" s="85">
        <f t="shared" si="32"/>
        <v>29.31</v>
      </c>
      <c r="R229" s="45"/>
      <c r="S229" s="45"/>
      <c r="T229" s="45"/>
      <c r="U229" s="45"/>
      <c r="V229" s="45"/>
      <c r="W229" s="45"/>
      <c r="X229" s="45"/>
      <c r="Y229" s="45"/>
      <c r="Z229" s="45"/>
      <c r="AA229" s="45"/>
      <c r="AB229" s="45"/>
      <c r="AC229" s="45"/>
      <c r="AD229" s="45"/>
      <c r="AE229" s="45"/>
      <c r="AF229" s="45"/>
      <c r="AG229" s="41"/>
      <c r="AH229" s="41"/>
      <c r="AI229" s="41"/>
    </row>
    <row r="230" spans="2:35" ht="54" customHeight="1" x14ac:dyDescent="0.2">
      <c r="B230" s="292" t="s">
        <v>1928</v>
      </c>
      <c r="C230" s="163">
        <v>103966</v>
      </c>
      <c r="D230" s="162" t="s">
        <v>42</v>
      </c>
      <c r="E230" s="162" t="s">
        <v>1001</v>
      </c>
      <c r="F230" s="164" t="s">
        <v>45</v>
      </c>
      <c r="G230" s="172">
        <v>1</v>
      </c>
      <c r="H230" s="212">
        <v>10.84</v>
      </c>
      <c r="I230" s="212">
        <v>3.91</v>
      </c>
      <c r="J230" s="212">
        <v>8.98</v>
      </c>
      <c r="K230" s="212">
        <v>12.89</v>
      </c>
      <c r="L230" s="212">
        <v>3.91</v>
      </c>
      <c r="M230" s="212">
        <v>8.98</v>
      </c>
      <c r="N230" s="212">
        <f t="shared" si="33"/>
        <v>12.89</v>
      </c>
      <c r="O230" s="279">
        <f t="shared" si="31"/>
        <v>6.2571763052626326E-6</v>
      </c>
      <c r="P230" s="41"/>
      <c r="Q230" s="85">
        <f t="shared" si="32"/>
        <v>10.84</v>
      </c>
      <c r="R230" s="45"/>
      <c r="S230" s="45"/>
      <c r="T230" s="45"/>
      <c r="U230" s="45"/>
      <c r="V230" s="45"/>
      <c r="W230" s="45"/>
      <c r="X230" s="45"/>
      <c r="Y230" s="45"/>
      <c r="Z230" s="45"/>
      <c r="AA230" s="45"/>
      <c r="AB230" s="45"/>
      <c r="AC230" s="45"/>
      <c r="AD230" s="45"/>
      <c r="AE230" s="45"/>
      <c r="AF230" s="45"/>
      <c r="AG230" s="41"/>
      <c r="AH230" s="41"/>
      <c r="AI230" s="41"/>
    </row>
    <row r="231" spans="2:35" ht="54" customHeight="1" x14ac:dyDescent="0.2">
      <c r="B231" s="292" t="s">
        <v>1929</v>
      </c>
      <c r="C231" s="163">
        <v>104003</v>
      </c>
      <c r="D231" s="162" t="s">
        <v>42</v>
      </c>
      <c r="E231" s="162" t="s">
        <v>1333</v>
      </c>
      <c r="F231" s="164" t="s">
        <v>45</v>
      </c>
      <c r="G231" s="172">
        <v>1</v>
      </c>
      <c r="H231" s="212">
        <v>16.940000000000001</v>
      </c>
      <c r="I231" s="212">
        <v>7.76</v>
      </c>
      <c r="J231" s="212">
        <v>12.38</v>
      </c>
      <c r="K231" s="212">
        <v>20.14</v>
      </c>
      <c r="L231" s="212">
        <v>7.76</v>
      </c>
      <c r="M231" s="212">
        <v>12.38</v>
      </c>
      <c r="N231" s="212">
        <f t="shared" si="33"/>
        <v>20.14</v>
      </c>
      <c r="O231" s="279">
        <f t="shared" si="31"/>
        <v>9.7765345840177991E-6</v>
      </c>
      <c r="P231" s="41"/>
      <c r="Q231" s="85">
        <f t="shared" si="32"/>
        <v>16.940000000000001</v>
      </c>
      <c r="R231" s="45"/>
      <c r="S231" s="45"/>
      <c r="T231" s="45"/>
      <c r="U231" s="45"/>
      <c r="V231" s="45"/>
      <c r="W231" s="45"/>
      <c r="X231" s="45"/>
      <c r="Y231" s="45"/>
      <c r="Z231" s="45"/>
      <c r="AA231" s="45"/>
      <c r="AB231" s="45"/>
      <c r="AC231" s="45"/>
      <c r="AD231" s="45"/>
      <c r="AE231" s="45"/>
      <c r="AF231" s="45"/>
      <c r="AG231" s="41"/>
      <c r="AH231" s="41"/>
      <c r="AI231" s="41"/>
    </row>
    <row r="232" spans="2:35" ht="54" customHeight="1" x14ac:dyDescent="0.2">
      <c r="B232" s="292" t="s">
        <v>1930</v>
      </c>
      <c r="C232" s="163">
        <v>89490</v>
      </c>
      <c r="D232" s="162" t="s">
        <v>42</v>
      </c>
      <c r="E232" s="162" t="s">
        <v>1002</v>
      </c>
      <c r="F232" s="164" t="s">
        <v>45</v>
      </c>
      <c r="G232" s="172">
        <v>1</v>
      </c>
      <c r="H232" s="212">
        <v>8.3800000000000008</v>
      </c>
      <c r="I232" s="212">
        <v>4.18</v>
      </c>
      <c r="J232" s="212">
        <v>5.78</v>
      </c>
      <c r="K232" s="212">
        <v>9.9600000000000009</v>
      </c>
      <c r="L232" s="212">
        <v>4.18</v>
      </c>
      <c r="M232" s="212">
        <v>5.78</v>
      </c>
      <c r="N232" s="212">
        <f t="shared" si="33"/>
        <v>9.9600000000000009</v>
      </c>
      <c r="O232" s="279">
        <f t="shared" si="31"/>
        <v>4.834870131917442E-6</v>
      </c>
      <c r="P232" s="41"/>
      <c r="Q232" s="85">
        <f t="shared" si="32"/>
        <v>8.3800000000000008</v>
      </c>
      <c r="R232" s="45"/>
      <c r="S232" s="45"/>
      <c r="T232" s="45"/>
      <c r="U232" s="45"/>
      <c r="V232" s="45"/>
      <c r="W232" s="45"/>
      <c r="X232" s="45"/>
      <c r="Y232" s="45"/>
      <c r="Z232" s="45"/>
      <c r="AA232" s="45"/>
      <c r="AB232" s="45"/>
      <c r="AC232" s="45"/>
      <c r="AD232" s="45"/>
      <c r="AE232" s="45"/>
      <c r="AF232" s="45"/>
      <c r="AG232" s="41"/>
      <c r="AH232" s="41"/>
      <c r="AI232" s="41"/>
    </row>
    <row r="233" spans="2:35" ht="54" customHeight="1" x14ac:dyDescent="0.2">
      <c r="B233" s="292" t="s">
        <v>1931</v>
      </c>
      <c r="C233" s="163">
        <v>89489</v>
      </c>
      <c r="D233" s="162" t="s">
        <v>42</v>
      </c>
      <c r="E233" s="162" t="s">
        <v>1003</v>
      </c>
      <c r="F233" s="164" t="s">
        <v>45</v>
      </c>
      <c r="G233" s="172">
        <v>81</v>
      </c>
      <c r="H233" s="212">
        <v>8.93</v>
      </c>
      <c r="I233" s="212">
        <v>4.18</v>
      </c>
      <c r="J233" s="212">
        <v>6.43</v>
      </c>
      <c r="K233" s="212">
        <v>10.61</v>
      </c>
      <c r="L233" s="212">
        <v>338.58</v>
      </c>
      <c r="M233" s="212">
        <v>520.83000000000004</v>
      </c>
      <c r="N233" s="212">
        <f t="shared" si="33"/>
        <v>859.41</v>
      </c>
      <c r="O233" s="279">
        <f t="shared" si="31"/>
        <v>4.1718230321999679E-4</v>
      </c>
      <c r="P233" s="41"/>
      <c r="Q233" s="85">
        <f t="shared" si="32"/>
        <v>723.33</v>
      </c>
      <c r="R233" s="45"/>
      <c r="S233" s="45"/>
      <c r="T233" s="45"/>
      <c r="U233" s="45"/>
      <c r="V233" s="45"/>
      <c r="W233" s="45"/>
      <c r="X233" s="45"/>
      <c r="Y233" s="45"/>
      <c r="Z233" s="45"/>
      <c r="AA233" s="45"/>
      <c r="AB233" s="45"/>
      <c r="AC233" s="45"/>
      <c r="AD233" s="45"/>
      <c r="AE233" s="45"/>
      <c r="AF233" s="45"/>
      <c r="AG233" s="41"/>
      <c r="AH233" s="41"/>
      <c r="AI233" s="41"/>
    </row>
    <row r="234" spans="2:35" ht="54" customHeight="1" x14ac:dyDescent="0.2">
      <c r="B234" s="292" t="s">
        <v>1932</v>
      </c>
      <c r="C234" s="163">
        <v>89384</v>
      </c>
      <c r="D234" s="162" t="s">
        <v>42</v>
      </c>
      <c r="E234" s="162" t="s">
        <v>1004</v>
      </c>
      <c r="F234" s="164" t="s">
        <v>45</v>
      </c>
      <c r="G234" s="172">
        <v>1</v>
      </c>
      <c r="H234" s="212">
        <v>14.89</v>
      </c>
      <c r="I234" s="212">
        <v>6</v>
      </c>
      <c r="J234" s="212">
        <v>11.7</v>
      </c>
      <c r="K234" s="212">
        <v>17.7</v>
      </c>
      <c r="L234" s="212">
        <v>6</v>
      </c>
      <c r="M234" s="212">
        <v>11.7</v>
      </c>
      <c r="N234" s="212">
        <f t="shared" si="33"/>
        <v>17.7</v>
      </c>
      <c r="O234" s="279">
        <f t="shared" si="31"/>
        <v>8.5920884874436451E-6</v>
      </c>
      <c r="P234" s="41"/>
      <c r="Q234" s="85">
        <f t="shared" si="32"/>
        <v>14.89</v>
      </c>
      <c r="R234" s="45"/>
      <c r="S234" s="45"/>
      <c r="T234" s="45"/>
      <c r="U234" s="45"/>
      <c r="V234" s="45"/>
      <c r="W234" s="45"/>
      <c r="X234" s="45"/>
      <c r="Y234" s="45"/>
      <c r="Z234" s="45"/>
      <c r="AA234" s="45"/>
      <c r="AB234" s="45"/>
      <c r="AC234" s="45"/>
      <c r="AD234" s="45"/>
      <c r="AE234" s="45"/>
      <c r="AF234" s="45"/>
      <c r="AG234" s="41"/>
      <c r="AH234" s="41"/>
      <c r="AI234" s="41"/>
    </row>
    <row r="235" spans="2:35" ht="54" customHeight="1" x14ac:dyDescent="0.2">
      <c r="B235" s="292" t="s">
        <v>1933</v>
      </c>
      <c r="C235" s="163">
        <v>89530</v>
      </c>
      <c r="D235" s="162" t="s">
        <v>42</v>
      </c>
      <c r="E235" s="162" t="s">
        <v>1005</v>
      </c>
      <c r="F235" s="164" t="s">
        <v>45</v>
      </c>
      <c r="G235" s="172">
        <v>25</v>
      </c>
      <c r="H235" s="212">
        <v>17.13</v>
      </c>
      <c r="I235" s="212">
        <v>2.79</v>
      </c>
      <c r="J235" s="212">
        <v>17.579999999999998</v>
      </c>
      <c r="K235" s="212">
        <v>20.37</v>
      </c>
      <c r="L235" s="212">
        <v>69.75</v>
      </c>
      <c r="M235" s="212">
        <v>439.5</v>
      </c>
      <c r="N235" s="212">
        <f t="shared" si="33"/>
        <v>509.25</v>
      </c>
      <c r="O235" s="279">
        <f t="shared" si="31"/>
        <v>2.472045797870439E-4</v>
      </c>
      <c r="P235" s="41"/>
      <c r="Q235" s="85">
        <f t="shared" si="32"/>
        <v>428.25</v>
      </c>
      <c r="R235" s="45"/>
      <c r="S235" s="45"/>
      <c r="T235" s="45"/>
      <c r="U235" s="45"/>
      <c r="V235" s="45"/>
      <c r="W235" s="45"/>
      <c r="X235" s="45"/>
      <c r="Y235" s="45"/>
      <c r="Z235" s="45"/>
      <c r="AA235" s="45"/>
      <c r="AB235" s="45"/>
      <c r="AC235" s="45"/>
      <c r="AD235" s="45"/>
      <c r="AE235" s="45"/>
      <c r="AF235" s="45"/>
      <c r="AG235" s="41"/>
      <c r="AH235" s="41"/>
      <c r="AI235" s="41"/>
    </row>
    <row r="236" spans="2:35" ht="54" customHeight="1" x14ac:dyDescent="0.2">
      <c r="B236" s="292" t="s">
        <v>1934</v>
      </c>
      <c r="C236" s="163">
        <v>89577</v>
      </c>
      <c r="D236" s="162" t="s">
        <v>42</v>
      </c>
      <c r="E236" s="162" t="s">
        <v>1006</v>
      </c>
      <c r="F236" s="164" t="s">
        <v>45</v>
      </c>
      <c r="G236" s="172">
        <v>1</v>
      </c>
      <c r="H236" s="212">
        <v>38.36</v>
      </c>
      <c r="I236" s="212">
        <v>5.03</v>
      </c>
      <c r="J236" s="212">
        <v>40.58</v>
      </c>
      <c r="K236" s="212">
        <v>45.61</v>
      </c>
      <c r="L236" s="212">
        <v>5.03</v>
      </c>
      <c r="M236" s="212">
        <v>40.58</v>
      </c>
      <c r="N236" s="212">
        <f t="shared" si="33"/>
        <v>45.61</v>
      </c>
      <c r="O236" s="279">
        <f t="shared" si="31"/>
        <v>2.2140404288830774E-5</v>
      </c>
      <c r="P236" s="41"/>
      <c r="Q236" s="85">
        <f t="shared" si="32"/>
        <v>38.36</v>
      </c>
      <c r="R236" s="45"/>
      <c r="S236" s="45"/>
      <c r="T236" s="45"/>
      <c r="U236" s="45"/>
      <c r="V236" s="45"/>
      <c r="W236" s="45"/>
      <c r="X236" s="45"/>
      <c r="Y236" s="45"/>
      <c r="Z236" s="45"/>
      <c r="AA236" s="45"/>
      <c r="AB236" s="45"/>
      <c r="AC236" s="45"/>
      <c r="AD236" s="45"/>
      <c r="AE236" s="45"/>
      <c r="AF236" s="45"/>
      <c r="AG236" s="41"/>
      <c r="AH236" s="41"/>
      <c r="AI236" s="41"/>
    </row>
    <row r="237" spans="2:35" ht="37.5" customHeight="1" x14ac:dyDescent="0.2">
      <c r="B237" s="292" t="s">
        <v>1935</v>
      </c>
      <c r="C237" s="163">
        <v>89356</v>
      </c>
      <c r="D237" s="162" t="s">
        <v>42</v>
      </c>
      <c r="E237" s="162" t="s">
        <v>761</v>
      </c>
      <c r="F237" s="164" t="s">
        <v>51</v>
      </c>
      <c r="G237" s="172">
        <v>298.60000000000002</v>
      </c>
      <c r="H237" s="212">
        <v>30</v>
      </c>
      <c r="I237" s="212">
        <v>22.61</v>
      </c>
      <c r="J237" s="212">
        <v>13.06</v>
      </c>
      <c r="K237" s="212">
        <v>35.67</v>
      </c>
      <c r="L237" s="212">
        <v>6751.35</v>
      </c>
      <c r="M237" s="212">
        <v>3899.71</v>
      </c>
      <c r="N237" s="212">
        <f t="shared" si="33"/>
        <v>10651.06</v>
      </c>
      <c r="O237" s="279">
        <f t="shared" si="31"/>
        <v>5.1703305087611026E-3</v>
      </c>
      <c r="P237" s="41"/>
      <c r="Q237" s="85">
        <f t="shared" si="32"/>
        <v>8958</v>
      </c>
      <c r="R237" s="45"/>
      <c r="S237" s="45"/>
      <c r="T237" s="45"/>
      <c r="U237" s="45"/>
      <c r="V237" s="45"/>
      <c r="W237" s="45"/>
      <c r="X237" s="45"/>
      <c r="Y237" s="45"/>
      <c r="Z237" s="45"/>
      <c r="AA237" s="45"/>
      <c r="AB237" s="45"/>
      <c r="AC237" s="45"/>
      <c r="AD237" s="45"/>
      <c r="AE237" s="45"/>
      <c r="AF237" s="45"/>
      <c r="AG237" s="41"/>
      <c r="AH237" s="41"/>
      <c r="AI237" s="41"/>
    </row>
    <row r="238" spans="2:35" ht="37.5" customHeight="1" x14ac:dyDescent="0.2">
      <c r="B238" s="292" t="s">
        <v>1936</v>
      </c>
      <c r="C238" s="163">
        <v>89357</v>
      </c>
      <c r="D238" s="162" t="s">
        <v>42</v>
      </c>
      <c r="E238" s="162" t="s">
        <v>1009</v>
      </c>
      <c r="F238" s="164" t="s">
        <v>51</v>
      </c>
      <c r="G238" s="172">
        <v>31.4</v>
      </c>
      <c r="H238" s="212">
        <v>40.159999999999997</v>
      </c>
      <c r="I238" s="212">
        <v>26.95</v>
      </c>
      <c r="J238" s="212">
        <v>20.8</v>
      </c>
      <c r="K238" s="212">
        <v>47.75</v>
      </c>
      <c r="L238" s="212">
        <v>846.23</v>
      </c>
      <c r="M238" s="212">
        <v>653.12</v>
      </c>
      <c r="N238" s="212">
        <f t="shared" si="33"/>
        <v>1499.35</v>
      </c>
      <c r="O238" s="279">
        <f t="shared" si="31"/>
        <v>7.278275634829734E-4</v>
      </c>
      <c r="P238" s="41"/>
      <c r="Q238" s="85">
        <f t="shared" si="32"/>
        <v>1261.02</v>
      </c>
      <c r="R238" s="45"/>
      <c r="S238" s="45"/>
      <c r="T238" s="45"/>
      <c r="U238" s="45"/>
      <c r="V238" s="45"/>
      <c r="W238" s="45"/>
      <c r="X238" s="45"/>
      <c r="Y238" s="45"/>
      <c r="Z238" s="45"/>
      <c r="AA238" s="45"/>
      <c r="AB238" s="45"/>
      <c r="AC238" s="45"/>
      <c r="AD238" s="45"/>
      <c r="AE238" s="45"/>
      <c r="AF238" s="45"/>
      <c r="AG238" s="41"/>
      <c r="AH238" s="41"/>
      <c r="AI238" s="41"/>
    </row>
    <row r="239" spans="2:35" ht="32.25" customHeight="1" x14ac:dyDescent="0.2">
      <c r="B239" s="292" t="s">
        <v>1937</v>
      </c>
      <c r="C239" s="163">
        <v>89448</v>
      </c>
      <c r="D239" s="162" t="s">
        <v>42</v>
      </c>
      <c r="E239" s="162" t="s">
        <v>1583</v>
      </c>
      <c r="F239" s="164" t="s">
        <v>51</v>
      </c>
      <c r="G239" s="172">
        <v>0.1</v>
      </c>
      <c r="H239" s="212">
        <v>17.260000000000002</v>
      </c>
      <c r="I239" s="212">
        <v>1.66</v>
      </c>
      <c r="J239" s="212">
        <v>18.86</v>
      </c>
      <c r="K239" s="212">
        <v>20.52</v>
      </c>
      <c r="L239" s="212">
        <v>0.17</v>
      </c>
      <c r="M239" s="212">
        <v>1.88</v>
      </c>
      <c r="N239" s="212">
        <f t="shared" si="33"/>
        <v>2.0499999999999998</v>
      </c>
      <c r="O239" s="279">
        <f t="shared" si="31"/>
        <v>9.9512889261352946E-7</v>
      </c>
      <c r="P239" s="41"/>
      <c r="Q239" s="85">
        <f t="shared" si="32"/>
        <v>1.72</v>
      </c>
      <c r="R239" s="45"/>
      <c r="S239" s="45"/>
      <c r="T239" s="45"/>
      <c r="U239" s="45"/>
      <c r="V239" s="45"/>
      <c r="W239" s="45"/>
      <c r="X239" s="45"/>
      <c r="Y239" s="45"/>
      <c r="Z239" s="45"/>
      <c r="AA239" s="45"/>
      <c r="AB239" s="45"/>
      <c r="AC239" s="45"/>
      <c r="AD239" s="45"/>
      <c r="AE239" s="45"/>
      <c r="AF239" s="45"/>
      <c r="AG239" s="41"/>
      <c r="AH239" s="41"/>
      <c r="AI239" s="41"/>
    </row>
    <row r="240" spans="2:35" ht="32.25" customHeight="1" x14ac:dyDescent="0.2">
      <c r="B240" s="292" t="s">
        <v>1938</v>
      </c>
      <c r="C240" s="163">
        <v>89869</v>
      </c>
      <c r="D240" s="162" t="s">
        <v>42</v>
      </c>
      <c r="E240" s="162" t="s">
        <v>153</v>
      </c>
      <c r="F240" s="164" t="s">
        <v>45</v>
      </c>
      <c r="G240" s="172">
        <v>37</v>
      </c>
      <c r="H240" s="212">
        <v>12.75</v>
      </c>
      <c r="I240" s="212">
        <v>8.76</v>
      </c>
      <c r="J240" s="212">
        <v>6.4</v>
      </c>
      <c r="K240" s="212">
        <v>15.16</v>
      </c>
      <c r="L240" s="212">
        <v>324.12</v>
      </c>
      <c r="M240" s="212">
        <v>236.8</v>
      </c>
      <c r="N240" s="212">
        <f t="shared" si="33"/>
        <v>560.91999999999996</v>
      </c>
      <c r="O240" s="279">
        <f t="shared" si="31"/>
        <v>2.7228668216818587E-4</v>
      </c>
      <c r="P240" s="41"/>
      <c r="Q240" s="85">
        <f t="shared" si="32"/>
        <v>471.75</v>
      </c>
      <c r="R240" s="45"/>
      <c r="S240" s="45"/>
      <c r="T240" s="45"/>
      <c r="U240" s="45"/>
      <c r="V240" s="45"/>
      <c r="W240" s="45"/>
      <c r="X240" s="45"/>
      <c r="Y240" s="45"/>
      <c r="Z240" s="45"/>
      <c r="AA240" s="45"/>
      <c r="AB240" s="45"/>
      <c r="AC240" s="45"/>
      <c r="AD240" s="45"/>
      <c r="AE240" s="45"/>
      <c r="AF240" s="45"/>
      <c r="AG240" s="41"/>
      <c r="AH240" s="41"/>
      <c r="AI240" s="41"/>
    </row>
    <row r="241" spans="2:35" ht="66.75" customHeight="1" x14ac:dyDescent="0.2">
      <c r="B241" s="292" t="s">
        <v>1939</v>
      </c>
      <c r="C241" s="163">
        <v>94690</v>
      </c>
      <c r="D241" s="162" t="s">
        <v>42</v>
      </c>
      <c r="E241" s="162" t="s">
        <v>1010</v>
      </c>
      <c r="F241" s="164" t="s">
        <v>45</v>
      </c>
      <c r="G241" s="172">
        <v>1</v>
      </c>
      <c r="H241" s="212">
        <v>12.9</v>
      </c>
      <c r="I241" s="212">
        <v>5.95</v>
      </c>
      <c r="J241" s="212">
        <v>9.39</v>
      </c>
      <c r="K241" s="212">
        <v>15.34</v>
      </c>
      <c r="L241" s="212">
        <v>5.95</v>
      </c>
      <c r="M241" s="212">
        <v>9.39</v>
      </c>
      <c r="N241" s="212">
        <f t="shared" si="33"/>
        <v>15.34</v>
      </c>
      <c r="O241" s="279">
        <f t="shared" si="31"/>
        <v>7.4464766891178267E-6</v>
      </c>
      <c r="P241" s="41"/>
      <c r="Q241" s="85">
        <f t="shared" si="32"/>
        <v>12.9</v>
      </c>
      <c r="R241" s="45"/>
      <c r="S241" s="45"/>
      <c r="T241" s="45"/>
      <c r="U241" s="45"/>
      <c r="V241" s="45"/>
      <c r="W241" s="45"/>
      <c r="X241" s="45"/>
      <c r="Y241" s="45"/>
      <c r="Z241" s="45"/>
      <c r="AA241" s="45"/>
      <c r="AB241" s="45"/>
      <c r="AC241" s="45"/>
      <c r="AD241" s="45"/>
      <c r="AE241" s="45"/>
      <c r="AF241" s="45"/>
      <c r="AG241" s="41"/>
      <c r="AH241" s="41"/>
      <c r="AI241" s="41"/>
    </row>
    <row r="242" spans="2:35" ht="48" customHeight="1" x14ac:dyDescent="0.2">
      <c r="B242" s="292" t="s">
        <v>1940</v>
      </c>
      <c r="C242" s="163">
        <v>104008</v>
      </c>
      <c r="D242" s="162" t="s">
        <v>42</v>
      </c>
      <c r="E242" s="162" t="s">
        <v>991</v>
      </c>
      <c r="F242" s="164" t="s">
        <v>45</v>
      </c>
      <c r="G242" s="172">
        <v>2</v>
      </c>
      <c r="H242" s="212">
        <v>36.26</v>
      </c>
      <c r="I242" s="212">
        <v>15.52</v>
      </c>
      <c r="J242" s="212">
        <v>27.6</v>
      </c>
      <c r="K242" s="212">
        <v>43.12</v>
      </c>
      <c r="L242" s="212">
        <v>31.04</v>
      </c>
      <c r="M242" s="212">
        <v>55.2</v>
      </c>
      <c r="N242" s="212">
        <f t="shared" si="33"/>
        <v>86.24</v>
      </c>
      <c r="O242" s="279">
        <f t="shared" si="31"/>
        <v>4.1863373511702825E-5</v>
      </c>
      <c r="P242" s="41"/>
      <c r="Q242" s="85">
        <f t="shared" si="32"/>
        <v>72.52</v>
      </c>
      <c r="R242" s="45"/>
      <c r="S242" s="45"/>
      <c r="T242" s="45"/>
      <c r="U242" s="45"/>
      <c r="V242" s="45"/>
      <c r="W242" s="45"/>
      <c r="X242" s="45"/>
      <c r="Y242" s="45"/>
      <c r="Z242" s="45"/>
      <c r="AA242" s="45"/>
      <c r="AB242" s="45"/>
      <c r="AC242" s="45"/>
      <c r="AD242" s="45"/>
      <c r="AE242" s="45"/>
      <c r="AF242" s="45"/>
      <c r="AG242" s="41"/>
      <c r="AH242" s="41"/>
      <c r="AI242" s="41"/>
    </row>
    <row r="243" spans="2:35" ht="49.5" customHeight="1" x14ac:dyDescent="0.2">
      <c r="B243" s="292" t="s">
        <v>1941</v>
      </c>
      <c r="C243" s="163">
        <v>89400</v>
      </c>
      <c r="D243" s="162" t="s">
        <v>42</v>
      </c>
      <c r="E243" s="162" t="s">
        <v>1011</v>
      </c>
      <c r="F243" s="164" t="s">
        <v>45</v>
      </c>
      <c r="G243" s="172">
        <v>15</v>
      </c>
      <c r="H243" s="212">
        <v>23.86</v>
      </c>
      <c r="I243" s="212">
        <v>13.2</v>
      </c>
      <c r="J243" s="212">
        <v>15.17</v>
      </c>
      <c r="K243" s="212">
        <v>28.37</v>
      </c>
      <c r="L243" s="212">
        <v>198</v>
      </c>
      <c r="M243" s="212">
        <v>227.55</v>
      </c>
      <c r="N243" s="212">
        <f t="shared" si="33"/>
        <v>425.55</v>
      </c>
      <c r="O243" s="279">
        <f t="shared" si="31"/>
        <v>2.0657419524472564E-4</v>
      </c>
      <c r="P243" s="41"/>
      <c r="Q243" s="85">
        <f t="shared" si="32"/>
        <v>357.9</v>
      </c>
      <c r="R243" s="45"/>
      <c r="S243" s="45"/>
      <c r="T243" s="45"/>
      <c r="U243" s="45"/>
      <c r="V243" s="45"/>
      <c r="W243" s="45"/>
      <c r="X243" s="45"/>
      <c r="Y243" s="45"/>
      <c r="Z243" s="45"/>
      <c r="AA243" s="45"/>
      <c r="AB243" s="45"/>
      <c r="AC243" s="45"/>
      <c r="AD243" s="45"/>
      <c r="AE243" s="45"/>
      <c r="AF243" s="45"/>
      <c r="AG243" s="41"/>
      <c r="AH243" s="41"/>
      <c r="AI243" s="41"/>
    </row>
    <row r="244" spans="2:35" ht="54" customHeight="1" x14ac:dyDescent="0.2">
      <c r="B244" s="292" t="s">
        <v>1942</v>
      </c>
      <c r="C244" s="163">
        <v>89627</v>
      </c>
      <c r="D244" s="162" t="s">
        <v>42</v>
      </c>
      <c r="E244" s="162" t="s">
        <v>134</v>
      </c>
      <c r="F244" s="164" t="s">
        <v>45</v>
      </c>
      <c r="G244" s="172">
        <v>1</v>
      </c>
      <c r="H244" s="212">
        <v>22.43</v>
      </c>
      <c r="I244" s="212">
        <v>7.83</v>
      </c>
      <c r="J244" s="212">
        <v>18.84</v>
      </c>
      <c r="K244" s="212">
        <v>26.67</v>
      </c>
      <c r="L244" s="212">
        <v>7.83</v>
      </c>
      <c r="M244" s="212">
        <v>18.84</v>
      </c>
      <c r="N244" s="212">
        <f t="shared" si="33"/>
        <v>26.67</v>
      </c>
      <c r="O244" s="279">
        <f t="shared" si="31"/>
        <v>1.2946384178537969E-5</v>
      </c>
      <c r="P244" s="41"/>
      <c r="Q244" s="85">
        <f t="shared" si="32"/>
        <v>22.43</v>
      </c>
      <c r="R244" s="45"/>
      <c r="S244" s="45"/>
      <c r="T244" s="45"/>
      <c r="U244" s="45"/>
      <c r="V244" s="45"/>
      <c r="W244" s="45"/>
      <c r="X244" s="45"/>
      <c r="Y244" s="45"/>
      <c r="Z244" s="45"/>
      <c r="AA244" s="45"/>
      <c r="AB244" s="45"/>
      <c r="AC244" s="45"/>
      <c r="AD244" s="45"/>
      <c r="AE244" s="45"/>
      <c r="AF244" s="45"/>
      <c r="AG244" s="41"/>
      <c r="AH244" s="41"/>
      <c r="AI244" s="41"/>
    </row>
    <row r="245" spans="2:35" ht="52.5" customHeight="1" x14ac:dyDescent="0.2">
      <c r="B245" s="292" t="s">
        <v>1943</v>
      </c>
      <c r="C245" s="163">
        <v>89366</v>
      </c>
      <c r="D245" s="162" t="s">
        <v>42</v>
      </c>
      <c r="E245" s="162" t="s">
        <v>133</v>
      </c>
      <c r="F245" s="164" t="s">
        <v>45</v>
      </c>
      <c r="G245" s="172">
        <v>8</v>
      </c>
      <c r="H245" s="212">
        <v>18.84</v>
      </c>
      <c r="I245" s="212">
        <v>8.41</v>
      </c>
      <c r="J245" s="212">
        <v>13.99</v>
      </c>
      <c r="K245" s="212">
        <v>22.4</v>
      </c>
      <c r="L245" s="212">
        <v>67.28</v>
      </c>
      <c r="M245" s="212">
        <v>111.92</v>
      </c>
      <c r="N245" s="212">
        <f t="shared" si="33"/>
        <v>179.2</v>
      </c>
      <c r="O245" s="279">
        <f t="shared" si="31"/>
        <v>8.6988828076265613E-5</v>
      </c>
      <c r="P245" s="41"/>
      <c r="Q245" s="85">
        <f t="shared" si="32"/>
        <v>150.72</v>
      </c>
      <c r="R245" s="45"/>
      <c r="S245" s="45"/>
      <c r="T245" s="45"/>
      <c r="U245" s="45"/>
      <c r="V245" s="45"/>
      <c r="W245" s="45"/>
      <c r="X245" s="45"/>
      <c r="Y245" s="45"/>
      <c r="Z245" s="45"/>
      <c r="AA245" s="45"/>
      <c r="AB245" s="45"/>
      <c r="AC245" s="45"/>
      <c r="AD245" s="45"/>
      <c r="AE245" s="45"/>
      <c r="AF245" s="45"/>
      <c r="AG245" s="41"/>
      <c r="AH245" s="41"/>
      <c r="AI245" s="41"/>
    </row>
    <row r="246" spans="2:35" ht="48" customHeight="1" x14ac:dyDescent="0.2">
      <c r="B246" s="292" t="s">
        <v>1944</v>
      </c>
      <c r="C246" s="163">
        <v>90373</v>
      </c>
      <c r="D246" s="162" t="s">
        <v>42</v>
      </c>
      <c r="E246" s="162" t="s">
        <v>132</v>
      </c>
      <c r="F246" s="164" t="s">
        <v>45</v>
      </c>
      <c r="G246" s="172">
        <v>49</v>
      </c>
      <c r="H246" s="212">
        <v>15.33</v>
      </c>
      <c r="I246" s="212">
        <v>7.79</v>
      </c>
      <c r="J246" s="212">
        <v>10.44</v>
      </c>
      <c r="K246" s="212">
        <v>18.23</v>
      </c>
      <c r="L246" s="212">
        <v>381.71</v>
      </c>
      <c r="M246" s="212">
        <v>511.56</v>
      </c>
      <c r="N246" s="212">
        <f t="shared" si="33"/>
        <v>893.27</v>
      </c>
      <c r="O246" s="279">
        <f t="shared" si="31"/>
        <v>4.3361891995360373E-4</v>
      </c>
      <c r="P246" s="41"/>
      <c r="Q246" s="85">
        <f t="shared" si="32"/>
        <v>751.17</v>
      </c>
      <c r="R246" s="45"/>
      <c r="S246" s="45"/>
      <c r="T246" s="45"/>
      <c r="U246" s="45"/>
      <c r="V246" s="45"/>
      <c r="W246" s="45"/>
      <c r="X246" s="45"/>
      <c r="Y246" s="45"/>
      <c r="Z246" s="45"/>
      <c r="AA246" s="45"/>
      <c r="AB246" s="45"/>
      <c r="AC246" s="45"/>
      <c r="AD246" s="45"/>
      <c r="AE246" s="45"/>
      <c r="AF246" s="45"/>
      <c r="AG246" s="41"/>
      <c r="AH246" s="41"/>
      <c r="AI246" s="41"/>
    </row>
    <row r="247" spans="2:35" ht="33" customHeight="1" x14ac:dyDescent="0.2">
      <c r="B247" s="292" t="s">
        <v>1945</v>
      </c>
      <c r="C247" s="163" t="s">
        <v>1331</v>
      </c>
      <c r="D247" s="162" t="s">
        <v>85</v>
      </c>
      <c r="E247" s="162" t="s">
        <v>1332</v>
      </c>
      <c r="F247" s="164" t="s">
        <v>45</v>
      </c>
      <c r="G247" s="172">
        <v>1</v>
      </c>
      <c r="H247" s="212">
        <v>14344.05</v>
      </c>
      <c r="I247" s="212">
        <v>254.42</v>
      </c>
      <c r="J247" s="212">
        <v>16803.52</v>
      </c>
      <c r="K247" s="212">
        <v>17057.939999999999</v>
      </c>
      <c r="L247" s="212">
        <v>254.42</v>
      </c>
      <c r="M247" s="212">
        <v>16803.52</v>
      </c>
      <c r="N247" s="212">
        <f t="shared" si="33"/>
        <v>17057.939999999999</v>
      </c>
      <c r="O247" s="279">
        <f t="shared" si="31"/>
        <v>8.2804141182770876E-3</v>
      </c>
      <c r="P247" s="41"/>
      <c r="Q247" s="85">
        <f t="shared" si="32"/>
        <v>14344.05</v>
      </c>
      <c r="R247" s="45"/>
      <c r="S247" s="45"/>
      <c r="T247" s="45"/>
      <c r="U247" s="45"/>
      <c r="V247" s="45"/>
      <c r="W247" s="45"/>
      <c r="X247" s="45"/>
      <c r="Y247" s="45"/>
      <c r="Z247" s="45"/>
      <c r="AA247" s="45"/>
      <c r="AB247" s="45"/>
      <c r="AC247" s="45"/>
      <c r="AD247" s="45"/>
      <c r="AE247" s="45"/>
      <c r="AF247" s="45"/>
      <c r="AG247" s="41"/>
      <c r="AH247" s="41"/>
      <c r="AI247" s="41"/>
    </row>
    <row r="248" spans="2:35" ht="33" customHeight="1" x14ac:dyDescent="0.2">
      <c r="B248" s="292" t="s">
        <v>1946</v>
      </c>
      <c r="C248" s="163" t="s">
        <v>1594</v>
      </c>
      <c r="D248" s="162" t="s">
        <v>155</v>
      </c>
      <c r="E248" s="162" t="s">
        <v>1595</v>
      </c>
      <c r="F248" s="164" t="s">
        <v>45</v>
      </c>
      <c r="G248" s="172">
        <v>1</v>
      </c>
      <c r="H248" s="212">
        <v>9801.41</v>
      </c>
      <c r="I248" s="212">
        <v>139.07</v>
      </c>
      <c r="J248" s="212">
        <v>11516.76</v>
      </c>
      <c r="K248" s="212">
        <v>11655.83</v>
      </c>
      <c r="L248" s="212">
        <v>139.07</v>
      </c>
      <c r="M248" s="212">
        <v>11516.76</v>
      </c>
      <c r="N248" s="212">
        <f t="shared" si="33"/>
        <v>11655.83</v>
      </c>
      <c r="O248" s="279">
        <f t="shared" si="31"/>
        <v>5.6580747318983205E-3</v>
      </c>
      <c r="P248" s="41"/>
      <c r="Q248" s="85">
        <f t="shared" si="32"/>
        <v>9801.41</v>
      </c>
      <c r="R248" s="45"/>
      <c r="S248" s="45"/>
      <c r="T248" s="45"/>
      <c r="U248" s="45"/>
      <c r="V248" s="45"/>
      <c r="W248" s="45"/>
      <c r="X248" s="45"/>
      <c r="Y248" s="45"/>
      <c r="Z248" s="45"/>
      <c r="AA248" s="45"/>
      <c r="AB248" s="45"/>
      <c r="AC248" s="45"/>
      <c r="AD248" s="45"/>
      <c r="AE248" s="45"/>
      <c r="AF248" s="45"/>
      <c r="AG248" s="41"/>
      <c r="AH248" s="41"/>
      <c r="AI248" s="41"/>
    </row>
    <row r="249" spans="2:35" ht="54" customHeight="1" x14ac:dyDescent="0.2">
      <c r="B249" s="292" t="s">
        <v>1947</v>
      </c>
      <c r="C249" s="163">
        <v>89415</v>
      </c>
      <c r="D249" s="162" t="s">
        <v>42</v>
      </c>
      <c r="E249" s="162" t="s">
        <v>1008</v>
      </c>
      <c r="F249" s="164" t="s">
        <v>45</v>
      </c>
      <c r="G249" s="172">
        <v>8</v>
      </c>
      <c r="H249" s="212">
        <v>19.11</v>
      </c>
      <c r="I249" s="212">
        <v>9.64</v>
      </c>
      <c r="J249" s="212">
        <v>13.08</v>
      </c>
      <c r="K249" s="212">
        <v>22.72</v>
      </c>
      <c r="L249" s="212">
        <v>77.12</v>
      </c>
      <c r="M249" s="212">
        <v>104.64</v>
      </c>
      <c r="N249" s="212">
        <f t="shared" si="33"/>
        <v>181.76</v>
      </c>
      <c r="O249" s="279">
        <f t="shared" si="31"/>
        <v>8.8231525620212261E-5</v>
      </c>
      <c r="P249" s="41"/>
      <c r="Q249" s="85">
        <f t="shared" si="32"/>
        <v>152.88</v>
      </c>
      <c r="R249" s="45"/>
      <c r="S249" s="45"/>
      <c r="T249" s="45"/>
      <c r="U249" s="45"/>
      <c r="V249" s="45"/>
      <c r="W249" s="45"/>
      <c r="X249" s="45"/>
      <c r="Y249" s="45"/>
      <c r="Z249" s="45"/>
      <c r="AA249" s="45"/>
      <c r="AB249" s="45"/>
      <c r="AC249" s="45"/>
      <c r="AD249" s="45"/>
      <c r="AE249" s="45"/>
      <c r="AF249" s="45"/>
      <c r="AG249" s="41"/>
      <c r="AH249" s="41"/>
      <c r="AI249" s="41"/>
    </row>
    <row r="250" spans="2:35" ht="30.75" customHeight="1" x14ac:dyDescent="0.2">
      <c r="B250" s="292" t="s">
        <v>1948</v>
      </c>
      <c r="C250" s="163">
        <v>12882</v>
      </c>
      <c r="D250" s="162" t="s">
        <v>122</v>
      </c>
      <c r="E250" s="162" t="s">
        <v>1599</v>
      </c>
      <c r="F250" s="164" t="s">
        <v>156</v>
      </c>
      <c r="G250" s="172">
        <v>1</v>
      </c>
      <c r="H250" s="212">
        <v>906.34</v>
      </c>
      <c r="I250" s="212">
        <v>30.83</v>
      </c>
      <c r="J250" s="212">
        <v>1046.98</v>
      </c>
      <c r="K250" s="212">
        <v>1077.81</v>
      </c>
      <c r="L250" s="212">
        <v>30.83</v>
      </c>
      <c r="M250" s="212">
        <v>1046.98</v>
      </c>
      <c r="N250" s="212">
        <f t="shared" si="33"/>
        <v>1077.81</v>
      </c>
      <c r="O250" s="279">
        <f t="shared" si="31"/>
        <v>5.2319993743794554E-4</v>
      </c>
      <c r="P250" s="41"/>
      <c r="Q250" s="85">
        <f t="shared" si="32"/>
        <v>906.34</v>
      </c>
      <c r="R250" s="45"/>
      <c r="S250" s="45"/>
      <c r="T250" s="45"/>
      <c r="U250" s="45"/>
      <c r="V250" s="45"/>
      <c r="W250" s="45"/>
      <c r="X250" s="45"/>
      <c r="Y250" s="45"/>
      <c r="Z250" s="45"/>
      <c r="AA250" s="45"/>
      <c r="AB250" s="45"/>
      <c r="AC250" s="45"/>
      <c r="AD250" s="45"/>
      <c r="AE250" s="45"/>
      <c r="AF250" s="45"/>
      <c r="AG250" s="41"/>
      <c r="AH250" s="41"/>
      <c r="AI250" s="41"/>
    </row>
    <row r="251" spans="2:35" ht="49.5" customHeight="1" x14ac:dyDescent="0.2">
      <c r="B251" s="292" t="s">
        <v>1949</v>
      </c>
      <c r="C251" s="163" t="s">
        <v>1012</v>
      </c>
      <c r="D251" s="162" t="s">
        <v>155</v>
      </c>
      <c r="E251" s="162" t="s">
        <v>1231</v>
      </c>
      <c r="F251" s="164" t="s">
        <v>45</v>
      </c>
      <c r="G251" s="172">
        <v>1</v>
      </c>
      <c r="H251" s="212">
        <v>7290.28</v>
      </c>
      <c r="I251" s="212">
        <v>100.84</v>
      </c>
      <c r="J251" s="212">
        <v>8568.76</v>
      </c>
      <c r="K251" s="212">
        <v>8669.6</v>
      </c>
      <c r="L251" s="212">
        <v>100.84</v>
      </c>
      <c r="M251" s="212">
        <v>8568.76</v>
      </c>
      <c r="N251" s="212">
        <f t="shared" si="33"/>
        <v>8669.6</v>
      </c>
      <c r="O251" s="279">
        <f t="shared" si="31"/>
        <v>4.2084729011718329E-3</v>
      </c>
      <c r="P251" s="41"/>
      <c r="Q251" s="85">
        <f t="shared" si="32"/>
        <v>7290.28</v>
      </c>
      <c r="R251" s="45"/>
      <c r="S251" s="45"/>
      <c r="T251" s="45"/>
      <c r="U251" s="45"/>
      <c r="V251" s="45"/>
      <c r="W251" s="45"/>
      <c r="X251" s="45"/>
      <c r="Y251" s="45"/>
      <c r="Z251" s="45"/>
      <c r="AA251" s="45"/>
      <c r="AB251" s="45"/>
      <c r="AC251" s="45"/>
      <c r="AD251" s="45"/>
      <c r="AE251" s="45"/>
      <c r="AF251" s="45"/>
      <c r="AG251" s="41"/>
      <c r="AH251" s="41"/>
      <c r="AI251" s="41"/>
    </row>
    <row r="252" spans="2:35" ht="20.25" customHeight="1" x14ac:dyDescent="0.2">
      <c r="B252" s="291" t="s">
        <v>209</v>
      </c>
      <c r="C252" s="161"/>
      <c r="D252" s="161"/>
      <c r="E252" s="161" t="s">
        <v>142</v>
      </c>
      <c r="F252" s="161"/>
      <c r="G252" s="171"/>
      <c r="H252" s="210"/>
      <c r="I252" s="211"/>
      <c r="J252" s="211"/>
      <c r="K252" s="211"/>
      <c r="L252" s="211"/>
      <c r="M252" s="211"/>
      <c r="N252" s="210">
        <f>SUM(N253:N292)</f>
        <v>52350.929999999986</v>
      </c>
      <c r="O252" s="278">
        <f t="shared" si="31"/>
        <v>2.5412645364969948E-2</v>
      </c>
      <c r="P252" s="41"/>
      <c r="Q252" s="85">
        <f t="shared" si="32"/>
        <v>0</v>
      </c>
      <c r="R252" s="45"/>
      <c r="S252" s="45"/>
      <c r="T252" s="45"/>
      <c r="U252" s="45"/>
      <c r="V252" s="45"/>
      <c r="W252" s="45"/>
      <c r="X252" s="45"/>
      <c r="Y252" s="45"/>
      <c r="Z252" s="45"/>
      <c r="AA252" s="45"/>
      <c r="AB252" s="45"/>
      <c r="AC252" s="45"/>
      <c r="AD252" s="45"/>
      <c r="AE252" s="45"/>
      <c r="AF252" s="45"/>
      <c r="AG252" s="41"/>
      <c r="AH252" s="41"/>
      <c r="AI252" s="41"/>
    </row>
    <row r="253" spans="2:35" ht="56.25" customHeight="1" x14ac:dyDescent="0.2">
      <c r="B253" s="292" t="s">
        <v>964</v>
      </c>
      <c r="C253" s="163">
        <v>89707</v>
      </c>
      <c r="D253" s="162" t="s">
        <v>42</v>
      </c>
      <c r="E253" s="162" t="s">
        <v>1016</v>
      </c>
      <c r="F253" s="164" t="s">
        <v>45</v>
      </c>
      <c r="G253" s="172">
        <v>1</v>
      </c>
      <c r="H253" s="212">
        <v>64.569999999999993</v>
      </c>
      <c r="I253" s="212">
        <v>23.73</v>
      </c>
      <c r="J253" s="212">
        <v>53.05</v>
      </c>
      <c r="K253" s="212">
        <v>76.78</v>
      </c>
      <c r="L253" s="212">
        <v>23.73</v>
      </c>
      <c r="M253" s="212">
        <v>53.05</v>
      </c>
      <c r="N253" s="212">
        <f t="shared" si="33"/>
        <v>76.78</v>
      </c>
      <c r="O253" s="279">
        <f t="shared" si="31"/>
        <v>3.7271217743837469E-5</v>
      </c>
      <c r="P253" s="41"/>
      <c r="Q253" s="85">
        <f t="shared" si="32"/>
        <v>64.569999999999993</v>
      </c>
      <c r="R253" s="45"/>
      <c r="S253" s="45"/>
      <c r="T253" s="45"/>
      <c r="U253" s="45"/>
      <c r="V253" s="45"/>
      <c r="W253" s="45"/>
      <c r="X253" s="45"/>
      <c r="Y253" s="45"/>
      <c r="Z253" s="45"/>
      <c r="AA253" s="45"/>
      <c r="AB253" s="45"/>
      <c r="AC253" s="45"/>
      <c r="AD253" s="45"/>
      <c r="AE253" s="45"/>
      <c r="AF253" s="45"/>
      <c r="AG253" s="41"/>
      <c r="AH253" s="41"/>
      <c r="AI253" s="41"/>
    </row>
    <row r="254" spans="2:35" ht="26.25" customHeight="1" x14ac:dyDescent="0.2">
      <c r="B254" s="292" t="s">
        <v>1950</v>
      </c>
      <c r="C254" s="163">
        <v>4883</v>
      </c>
      <c r="D254" s="162" t="s">
        <v>122</v>
      </c>
      <c r="E254" s="162" t="s">
        <v>1602</v>
      </c>
      <c r="F254" s="164" t="s">
        <v>135</v>
      </c>
      <c r="G254" s="172">
        <v>4</v>
      </c>
      <c r="H254" s="212">
        <v>641.99</v>
      </c>
      <c r="I254" s="212">
        <v>363.94</v>
      </c>
      <c r="J254" s="212">
        <v>399.51</v>
      </c>
      <c r="K254" s="212">
        <v>763.45</v>
      </c>
      <c r="L254" s="212">
        <v>1455.76</v>
      </c>
      <c r="M254" s="212">
        <v>1598.04</v>
      </c>
      <c r="N254" s="212">
        <f t="shared" si="33"/>
        <v>3053.8</v>
      </c>
      <c r="O254" s="279">
        <f t="shared" si="31"/>
        <v>1.4824022498844862E-3</v>
      </c>
      <c r="P254" s="41"/>
      <c r="Q254" s="85">
        <f t="shared" si="32"/>
        <v>2567.96</v>
      </c>
      <c r="R254" s="45"/>
      <c r="S254" s="45"/>
      <c r="T254" s="45"/>
      <c r="U254" s="45"/>
      <c r="V254" s="45"/>
      <c r="W254" s="45"/>
      <c r="X254" s="45"/>
      <c r="Y254" s="45"/>
      <c r="Z254" s="45"/>
      <c r="AA254" s="45"/>
      <c r="AB254" s="45"/>
      <c r="AC254" s="45"/>
      <c r="AD254" s="45"/>
      <c r="AE254" s="45"/>
      <c r="AF254" s="45"/>
      <c r="AG254" s="41"/>
      <c r="AH254" s="41"/>
      <c r="AI254" s="41"/>
    </row>
    <row r="255" spans="2:35" ht="48" customHeight="1" x14ac:dyDescent="0.2">
      <c r="B255" s="292" t="s">
        <v>1951</v>
      </c>
      <c r="C255" s="163">
        <v>104328</v>
      </c>
      <c r="D255" s="162" t="s">
        <v>42</v>
      </c>
      <c r="E255" s="162" t="s">
        <v>143</v>
      </c>
      <c r="F255" s="164" t="s">
        <v>45</v>
      </c>
      <c r="G255" s="172">
        <v>17</v>
      </c>
      <c r="H255" s="212">
        <v>94.51</v>
      </c>
      <c r="I255" s="212">
        <v>25.18</v>
      </c>
      <c r="J255" s="212">
        <v>87.21</v>
      </c>
      <c r="K255" s="212">
        <v>112.39</v>
      </c>
      <c r="L255" s="212">
        <v>428.06</v>
      </c>
      <c r="M255" s="212">
        <v>1482.57</v>
      </c>
      <c r="N255" s="212">
        <f t="shared" si="33"/>
        <v>1910.63</v>
      </c>
      <c r="O255" s="279">
        <f t="shared" si="31"/>
        <v>9.2747469077765282E-4</v>
      </c>
      <c r="P255" s="41"/>
      <c r="Q255" s="85">
        <f t="shared" si="32"/>
        <v>1606.67</v>
      </c>
      <c r="R255" s="45"/>
      <c r="S255" s="45"/>
      <c r="T255" s="45"/>
      <c r="U255" s="45"/>
      <c r="V255" s="45"/>
      <c r="W255" s="45"/>
      <c r="X255" s="45"/>
      <c r="Y255" s="45"/>
      <c r="Z255" s="45"/>
      <c r="AA255" s="45"/>
      <c r="AB255" s="45"/>
      <c r="AC255" s="45"/>
      <c r="AD255" s="45"/>
      <c r="AE255" s="45"/>
      <c r="AF255" s="45"/>
      <c r="AG255" s="41"/>
      <c r="AH255" s="41"/>
      <c r="AI255" s="41"/>
    </row>
    <row r="256" spans="2:35" ht="48" customHeight="1" x14ac:dyDescent="0.2">
      <c r="B256" s="292" t="s">
        <v>1952</v>
      </c>
      <c r="C256" s="163">
        <v>89708</v>
      </c>
      <c r="D256" s="162" t="s">
        <v>42</v>
      </c>
      <c r="E256" s="162" t="s">
        <v>1017</v>
      </c>
      <c r="F256" s="164" t="s">
        <v>45</v>
      </c>
      <c r="G256" s="172">
        <v>1</v>
      </c>
      <c r="H256" s="212">
        <v>137.88999999999999</v>
      </c>
      <c r="I256" s="212">
        <v>28.42</v>
      </c>
      <c r="J256" s="212">
        <v>135.55000000000001</v>
      </c>
      <c r="K256" s="212">
        <v>163.97</v>
      </c>
      <c r="L256" s="212">
        <v>28.42</v>
      </c>
      <c r="M256" s="212">
        <v>135.55000000000001</v>
      </c>
      <c r="N256" s="212">
        <f t="shared" si="33"/>
        <v>163.97</v>
      </c>
      <c r="O256" s="279">
        <f t="shared" si="31"/>
        <v>7.9595748547239248E-5</v>
      </c>
      <c r="P256" s="41"/>
      <c r="Q256" s="85">
        <f t="shared" si="32"/>
        <v>137.88999999999999</v>
      </c>
      <c r="R256" s="45"/>
      <c r="S256" s="45"/>
      <c r="T256" s="45"/>
      <c r="U256" s="45"/>
      <c r="V256" s="45"/>
      <c r="W256" s="45"/>
      <c r="X256" s="45"/>
      <c r="Y256" s="45"/>
      <c r="Z256" s="45"/>
      <c r="AA256" s="45"/>
      <c r="AB256" s="45"/>
      <c r="AC256" s="45"/>
      <c r="AD256" s="45"/>
      <c r="AE256" s="45"/>
      <c r="AF256" s="45"/>
      <c r="AG256" s="41"/>
      <c r="AH256" s="41"/>
      <c r="AI256" s="41"/>
    </row>
    <row r="257" spans="2:35" ht="49.5" customHeight="1" x14ac:dyDescent="0.2">
      <c r="B257" s="292" t="s">
        <v>1953</v>
      </c>
      <c r="C257" s="163">
        <v>89709</v>
      </c>
      <c r="D257" s="162" t="s">
        <v>42</v>
      </c>
      <c r="E257" s="162" t="s">
        <v>288</v>
      </c>
      <c r="F257" s="164" t="s">
        <v>45</v>
      </c>
      <c r="G257" s="172">
        <v>3</v>
      </c>
      <c r="H257" s="212">
        <v>28.28</v>
      </c>
      <c r="I257" s="212">
        <v>9.81</v>
      </c>
      <c r="J257" s="212">
        <v>23.82</v>
      </c>
      <c r="K257" s="212">
        <v>33.630000000000003</v>
      </c>
      <c r="L257" s="212">
        <v>29.43</v>
      </c>
      <c r="M257" s="212">
        <v>71.459999999999994</v>
      </c>
      <c r="N257" s="212">
        <f t="shared" si="33"/>
        <v>100.89</v>
      </c>
      <c r="O257" s="279">
        <f t="shared" si="31"/>
        <v>4.8974904378428783E-5</v>
      </c>
      <c r="P257" s="41"/>
      <c r="Q257" s="85">
        <f t="shared" si="32"/>
        <v>84.84</v>
      </c>
      <c r="R257" s="45"/>
      <c r="S257" s="45"/>
      <c r="T257" s="45"/>
      <c r="U257" s="45"/>
      <c r="V257" s="45"/>
      <c r="W257" s="45"/>
      <c r="X257" s="45"/>
      <c r="Y257" s="45"/>
      <c r="Z257" s="45"/>
      <c r="AA257" s="45"/>
      <c r="AB257" s="45"/>
      <c r="AC257" s="45"/>
      <c r="AD257" s="45"/>
      <c r="AE257" s="45"/>
      <c r="AF257" s="45"/>
      <c r="AG257" s="41"/>
      <c r="AH257" s="41"/>
      <c r="AI257" s="41"/>
    </row>
    <row r="258" spans="2:35" ht="34.5" customHeight="1" x14ac:dyDescent="0.2">
      <c r="B258" s="292" t="s">
        <v>1954</v>
      </c>
      <c r="C258" s="163">
        <v>86883</v>
      </c>
      <c r="D258" s="162" t="s">
        <v>42</v>
      </c>
      <c r="E258" s="162" t="s">
        <v>205</v>
      </c>
      <c r="F258" s="164" t="s">
        <v>45</v>
      </c>
      <c r="G258" s="172">
        <v>29</v>
      </c>
      <c r="H258" s="212">
        <v>17.95</v>
      </c>
      <c r="I258" s="212">
        <v>3.47</v>
      </c>
      <c r="J258" s="212">
        <v>17.87</v>
      </c>
      <c r="K258" s="212">
        <v>21.34</v>
      </c>
      <c r="L258" s="212">
        <v>100.63</v>
      </c>
      <c r="M258" s="212">
        <v>518.23</v>
      </c>
      <c r="N258" s="212">
        <f t="shared" si="33"/>
        <v>618.86</v>
      </c>
      <c r="O258" s="279">
        <f t="shared" si="31"/>
        <v>3.0041242267454094E-4</v>
      </c>
      <c r="P258" s="41"/>
      <c r="Q258" s="85">
        <f t="shared" si="32"/>
        <v>520.54999999999995</v>
      </c>
      <c r="R258" s="45"/>
      <c r="S258" s="45"/>
      <c r="T258" s="45"/>
      <c r="U258" s="45"/>
      <c r="V258" s="45"/>
      <c r="W258" s="45"/>
      <c r="X258" s="45"/>
      <c r="Y258" s="45"/>
      <c r="Z258" s="45"/>
      <c r="AA258" s="45"/>
      <c r="AB258" s="45"/>
      <c r="AC258" s="45"/>
      <c r="AD258" s="45"/>
      <c r="AE258" s="45"/>
      <c r="AF258" s="45"/>
      <c r="AG258" s="41"/>
      <c r="AH258" s="41"/>
      <c r="AI258" s="41"/>
    </row>
    <row r="259" spans="2:35" ht="48" customHeight="1" x14ac:dyDescent="0.2">
      <c r="B259" s="292" t="s">
        <v>1955</v>
      </c>
      <c r="C259" s="163">
        <v>86879</v>
      </c>
      <c r="D259" s="162" t="s">
        <v>42</v>
      </c>
      <c r="E259" s="162" t="s">
        <v>1604</v>
      </c>
      <c r="F259" s="164" t="s">
        <v>45</v>
      </c>
      <c r="G259" s="172">
        <v>30</v>
      </c>
      <c r="H259" s="212">
        <v>13.96</v>
      </c>
      <c r="I259" s="212">
        <v>5.08</v>
      </c>
      <c r="J259" s="212">
        <v>11.52</v>
      </c>
      <c r="K259" s="212">
        <v>16.600000000000001</v>
      </c>
      <c r="L259" s="212">
        <v>152.4</v>
      </c>
      <c r="M259" s="212">
        <v>345.6</v>
      </c>
      <c r="N259" s="212">
        <f t="shared" si="33"/>
        <v>498</v>
      </c>
      <c r="O259" s="279">
        <f t="shared" si="31"/>
        <v>2.4174350659587207E-4</v>
      </c>
      <c r="P259" s="41"/>
      <c r="Q259" s="85">
        <f t="shared" si="32"/>
        <v>418.8</v>
      </c>
      <c r="R259" s="45"/>
      <c r="S259" s="45"/>
      <c r="T259" s="45"/>
      <c r="U259" s="45"/>
      <c r="V259" s="45"/>
      <c r="W259" s="45"/>
      <c r="X259" s="45"/>
      <c r="Y259" s="45"/>
      <c r="Z259" s="45"/>
      <c r="AA259" s="45"/>
      <c r="AB259" s="45"/>
      <c r="AC259" s="45"/>
      <c r="AD259" s="45"/>
      <c r="AE259" s="45"/>
      <c r="AF259" s="45"/>
      <c r="AG259" s="41"/>
      <c r="AH259" s="41"/>
      <c r="AI259" s="41"/>
    </row>
    <row r="260" spans="2:35" ht="34.5" customHeight="1" x14ac:dyDescent="0.2">
      <c r="B260" s="292" t="s">
        <v>1956</v>
      </c>
      <c r="C260" s="163">
        <v>104063</v>
      </c>
      <c r="D260" s="162" t="s">
        <v>42</v>
      </c>
      <c r="E260" s="162" t="s">
        <v>1018</v>
      </c>
      <c r="F260" s="164" t="s">
        <v>45</v>
      </c>
      <c r="G260" s="172">
        <v>10</v>
      </c>
      <c r="H260" s="212">
        <v>76.23</v>
      </c>
      <c r="I260" s="212">
        <v>10.59</v>
      </c>
      <c r="J260" s="212">
        <v>80.06</v>
      </c>
      <c r="K260" s="212">
        <v>90.65</v>
      </c>
      <c r="L260" s="212">
        <v>105.9</v>
      </c>
      <c r="M260" s="212">
        <v>800.6</v>
      </c>
      <c r="N260" s="212">
        <f t="shared" si="33"/>
        <v>906.5</v>
      </c>
      <c r="O260" s="279">
        <f t="shared" si="31"/>
        <v>4.4004114202642178E-4</v>
      </c>
      <c r="P260" s="41"/>
      <c r="Q260" s="85">
        <f t="shared" si="32"/>
        <v>762.3</v>
      </c>
      <c r="R260" s="45"/>
      <c r="S260" s="45"/>
      <c r="T260" s="45"/>
      <c r="U260" s="45"/>
      <c r="V260" s="45"/>
      <c r="W260" s="45"/>
      <c r="X260" s="45"/>
      <c r="Y260" s="45"/>
      <c r="Z260" s="45"/>
      <c r="AA260" s="45"/>
      <c r="AB260" s="45"/>
      <c r="AC260" s="45"/>
      <c r="AD260" s="45"/>
      <c r="AE260" s="45"/>
      <c r="AF260" s="45"/>
      <c r="AG260" s="41"/>
      <c r="AH260" s="41"/>
      <c r="AI260" s="41"/>
    </row>
    <row r="261" spans="2:35" ht="48.75" customHeight="1" x14ac:dyDescent="0.2">
      <c r="B261" s="292" t="s">
        <v>1957</v>
      </c>
      <c r="C261" s="163">
        <v>89811</v>
      </c>
      <c r="D261" s="162" t="s">
        <v>42</v>
      </c>
      <c r="E261" s="162" t="s">
        <v>994</v>
      </c>
      <c r="F261" s="164" t="s">
        <v>45</v>
      </c>
      <c r="G261" s="172">
        <v>8</v>
      </c>
      <c r="H261" s="212">
        <v>49.03</v>
      </c>
      <c r="I261" s="212">
        <v>12.9</v>
      </c>
      <c r="J261" s="212">
        <v>45.4</v>
      </c>
      <c r="K261" s="212">
        <v>58.3</v>
      </c>
      <c r="L261" s="212">
        <v>103.2</v>
      </c>
      <c r="M261" s="212">
        <v>363.2</v>
      </c>
      <c r="N261" s="212">
        <f t="shared" si="33"/>
        <v>466.4</v>
      </c>
      <c r="O261" s="279">
        <f t="shared" si="31"/>
        <v>2.2640395878778058E-4</v>
      </c>
      <c r="P261" s="41"/>
      <c r="Q261" s="85">
        <f t="shared" si="32"/>
        <v>392.24</v>
      </c>
      <c r="R261" s="45"/>
      <c r="S261" s="45"/>
      <c r="T261" s="45"/>
      <c r="U261" s="45"/>
      <c r="V261" s="45"/>
      <c r="W261" s="45"/>
      <c r="X261" s="45"/>
      <c r="Y261" s="45"/>
      <c r="Z261" s="45"/>
      <c r="AA261" s="45"/>
      <c r="AB261" s="45"/>
      <c r="AC261" s="45"/>
      <c r="AD261" s="45"/>
      <c r="AE261" s="45"/>
      <c r="AF261" s="45"/>
      <c r="AG261" s="41"/>
      <c r="AH261" s="41"/>
      <c r="AI261" s="41"/>
    </row>
    <row r="262" spans="2:35" ht="63.75" customHeight="1" x14ac:dyDescent="0.2">
      <c r="B262" s="292" t="s">
        <v>1958</v>
      </c>
      <c r="C262" s="163">
        <v>89728</v>
      </c>
      <c r="D262" s="162" t="s">
        <v>42</v>
      </c>
      <c r="E262" s="162" t="s">
        <v>144</v>
      </c>
      <c r="F262" s="164" t="s">
        <v>45</v>
      </c>
      <c r="G262" s="172">
        <v>49</v>
      </c>
      <c r="H262" s="212">
        <v>15.77</v>
      </c>
      <c r="I262" s="212">
        <v>7.54</v>
      </c>
      <c r="J262" s="212">
        <v>11.21</v>
      </c>
      <c r="K262" s="212">
        <v>18.75</v>
      </c>
      <c r="L262" s="212">
        <v>369.46</v>
      </c>
      <c r="M262" s="212">
        <v>549.29</v>
      </c>
      <c r="N262" s="212">
        <f t="shared" si="33"/>
        <v>918.75</v>
      </c>
      <c r="O262" s="279">
        <f t="shared" si="31"/>
        <v>4.4598764394569772E-4</v>
      </c>
      <c r="P262" s="41"/>
      <c r="Q262" s="85">
        <f t="shared" si="32"/>
        <v>772.73</v>
      </c>
      <c r="R262" s="45"/>
      <c r="S262" s="45"/>
      <c r="T262" s="45"/>
      <c r="U262" s="45"/>
      <c r="V262" s="45"/>
      <c r="W262" s="45"/>
      <c r="X262" s="45"/>
      <c r="Y262" s="45"/>
      <c r="Z262" s="45"/>
      <c r="AA262" s="45"/>
      <c r="AB262" s="45"/>
      <c r="AC262" s="45"/>
      <c r="AD262" s="45"/>
      <c r="AE262" s="45"/>
      <c r="AF262" s="45"/>
      <c r="AG262" s="41"/>
      <c r="AH262" s="41"/>
      <c r="AI262" s="41"/>
    </row>
    <row r="263" spans="2:35" ht="48.75" customHeight="1" x14ac:dyDescent="0.2">
      <c r="B263" s="292" t="s">
        <v>1959</v>
      </c>
      <c r="C263" s="163">
        <v>89726</v>
      </c>
      <c r="D263" s="162" t="s">
        <v>42</v>
      </c>
      <c r="E263" s="162" t="s">
        <v>145</v>
      </c>
      <c r="F263" s="164" t="s">
        <v>45</v>
      </c>
      <c r="G263" s="172">
        <v>25</v>
      </c>
      <c r="H263" s="212">
        <v>12.87</v>
      </c>
      <c r="I263" s="212">
        <v>7.54</v>
      </c>
      <c r="J263" s="212">
        <v>7.76</v>
      </c>
      <c r="K263" s="212">
        <v>15.3</v>
      </c>
      <c r="L263" s="212">
        <v>188.5</v>
      </c>
      <c r="M263" s="212">
        <v>194</v>
      </c>
      <c r="N263" s="212">
        <f t="shared" si="33"/>
        <v>382.5</v>
      </c>
      <c r="O263" s="279">
        <f t="shared" si="31"/>
        <v>1.8567648849984151E-4</v>
      </c>
      <c r="P263" s="41"/>
      <c r="Q263" s="85">
        <f t="shared" si="32"/>
        <v>321.75</v>
      </c>
      <c r="R263" s="45"/>
      <c r="S263" s="45"/>
      <c r="T263" s="45"/>
      <c r="U263" s="45"/>
      <c r="V263" s="45"/>
      <c r="W263" s="45"/>
      <c r="X263" s="45"/>
      <c r="Y263" s="45"/>
      <c r="Z263" s="45"/>
      <c r="AA263" s="45"/>
      <c r="AB263" s="45"/>
      <c r="AC263" s="45"/>
      <c r="AD263" s="45"/>
      <c r="AE263" s="45"/>
      <c r="AF263" s="45"/>
      <c r="AG263" s="41"/>
      <c r="AH263" s="41"/>
      <c r="AI263" s="41"/>
    </row>
    <row r="264" spans="2:35" ht="48.75" customHeight="1" x14ac:dyDescent="0.2">
      <c r="B264" s="292" t="s">
        <v>1960</v>
      </c>
      <c r="C264" s="163">
        <v>89732</v>
      </c>
      <c r="D264" s="162" t="s">
        <v>42</v>
      </c>
      <c r="E264" s="162" t="s">
        <v>1019</v>
      </c>
      <c r="F264" s="164" t="s">
        <v>45</v>
      </c>
      <c r="G264" s="172">
        <v>25</v>
      </c>
      <c r="H264" s="212">
        <v>18.09</v>
      </c>
      <c r="I264" s="212">
        <v>8.1999999999999993</v>
      </c>
      <c r="J264" s="212">
        <v>13.31</v>
      </c>
      <c r="K264" s="212">
        <v>21.51</v>
      </c>
      <c r="L264" s="212">
        <v>205</v>
      </c>
      <c r="M264" s="212">
        <v>332.75</v>
      </c>
      <c r="N264" s="212">
        <f t="shared" si="33"/>
        <v>537.75</v>
      </c>
      <c r="O264" s="279">
        <f t="shared" si="31"/>
        <v>2.6103929853801247E-4</v>
      </c>
      <c r="P264" s="41"/>
      <c r="Q264" s="85">
        <f t="shared" si="32"/>
        <v>452.25</v>
      </c>
      <c r="R264" s="45"/>
      <c r="S264" s="45"/>
      <c r="T264" s="45"/>
      <c r="U264" s="45"/>
      <c r="V264" s="45"/>
      <c r="W264" s="45"/>
      <c r="X264" s="45"/>
      <c r="Y264" s="45"/>
      <c r="Z264" s="45"/>
      <c r="AA264" s="45"/>
      <c r="AB264" s="45"/>
      <c r="AC264" s="45"/>
      <c r="AD264" s="45"/>
      <c r="AE264" s="45"/>
      <c r="AF264" s="45"/>
      <c r="AG264" s="41"/>
      <c r="AH264" s="41"/>
      <c r="AI264" s="41"/>
    </row>
    <row r="265" spans="2:35" ht="48.75" customHeight="1" x14ac:dyDescent="0.2">
      <c r="B265" s="292" t="s">
        <v>1961</v>
      </c>
      <c r="C265" s="163">
        <v>89739</v>
      </c>
      <c r="D265" s="162" t="s">
        <v>42</v>
      </c>
      <c r="E265" s="162" t="s">
        <v>1020</v>
      </c>
      <c r="F265" s="164" t="s">
        <v>45</v>
      </c>
      <c r="G265" s="172">
        <v>3</v>
      </c>
      <c r="H265" s="212">
        <v>26.69</v>
      </c>
      <c r="I265" s="212">
        <v>9.81</v>
      </c>
      <c r="J265" s="212">
        <v>21.92</v>
      </c>
      <c r="K265" s="212">
        <v>31.73</v>
      </c>
      <c r="L265" s="212">
        <v>29.43</v>
      </c>
      <c r="M265" s="212">
        <v>65.760000000000005</v>
      </c>
      <c r="N265" s="212">
        <f t="shared" si="33"/>
        <v>95.19</v>
      </c>
      <c r="O265" s="279">
        <f t="shared" si="31"/>
        <v>4.6207960628235066E-5</v>
      </c>
      <c r="P265" s="41"/>
      <c r="Q265" s="85">
        <f t="shared" si="32"/>
        <v>80.069999999999993</v>
      </c>
      <c r="R265" s="45"/>
      <c r="S265" s="45"/>
      <c r="T265" s="45"/>
      <c r="U265" s="45"/>
      <c r="V265" s="45"/>
      <c r="W265" s="45"/>
      <c r="X265" s="45"/>
      <c r="Y265" s="45"/>
      <c r="Z265" s="45"/>
      <c r="AA265" s="45"/>
      <c r="AB265" s="45"/>
      <c r="AC265" s="45"/>
      <c r="AD265" s="45"/>
      <c r="AE265" s="45"/>
      <c r="AF265" s="45"/>
      <c r="AG265" s="41"/>
      <c r="AH265" s="41"/>
      <c r="AI265" s="41"/>
    </row>
    <row r="266" spans="2:35" ht="48.75" customHeight="1" x14ac:dyDescent="0.2">
      <c r="B266" s="292" t="s">
        <v>1962</v>
      </c>
      <c r="C266" s="163">
        <v>89731</v>
      </c>
      <c r="D266" s="162" t="s">
        <v>42</v>
      </c>
      <c r="E266" s="162" t="s">
        <v>149</v>
      </c>
      <c r="F266" s="164" t="s">
        <v>45</v>
      </c>
      <c r="G266" s="172">
        <v>44</v>
      </c>
      <c r="H266" s="212">
        <v>17.309999999999999</v>
      </c>
      <c r="I266" s="212">
        <v>8.1999999999999993</v>
      </c>
      <c r="J266" s="212">
        <v>12.38</v>
      </c>
      <c r="K266" s="212">
        <v>20.58</v>
      </c>
      <c r="L266" s="212">
        <v>360.8</v>
      </c>
      <c r="M266" s="212">
        <v>544.72</v>
      </c>
      <c r="N266" s="212">
        <f t="shared" si="33"/>
        <v>905.52</v>
      </c>
      <c r="O266" s="279">
        <f t="shared" si="31"/>
        <v>4.3956542187287967E-4</v>
      </c>
      <c r="P266" s="41"/>
      <c r="Q266" s="85">
        <f t="shared" si="32"/>
        <v>761.64</v>
      </c>
      <c r="R266" s="45"/>
      <c r="S266" s="45"/>
      <c r="T266" s="45"/>
      <c r="U266" s="45"/>
      <c r="V266" s="45"/>
      <c r="W266" s="45"/>
      <c r="X266" s="45"/>
      <c r="Y266" s="45"/>
      <c r="Z266" s="45"/>
      <c r="AA266" s="45"/>
      <c r="AB266" s="45"/>
      <c r="AC266" s="45"/>
      <c r="AD266" s="45"/>
      <c r="AE266" s="45"/>
      <c r="AF266" s="45"/>
      <c r="AG266" s="41"/>
      <c r="AH266" s="41"/>
      <c r="AI266" s="41"/>
    </row>
    <row r="267" spans="2:35" ht="48.75" customHeight="1" x14ac:dyDescent="0.2">
      <c r="B267" s="292" t="s">
        <v>1963</v>
      </c>
      <c r="C267" s="163">
        <v>89724</v>
      </c>
      <c r="D267" s="162" t="s">
        <v>42</v>
      </c>
      <c r="E267" s="162" t="s">
        <v>146</v>
      </c>
      <c r="F267" s="164" t="s">
        <v>45</v>
      </c>
      <c r="G267" s="172">
        <v>29</v>
      </c>
      <c r="H267" s="212">
        <v>12.62</v>
      </c>
      <c r="I267" s="212">
        <v>7.54</v>
      </c>
      <c r="J267" s="212">
        <v>7.46</v>
      </c>
      <c r="K267" s="212">
        <v>15</v>
      </c>
      <c r="L267" s="212">
        <v>218.66</v>
      </c>
      <c r="M267" s="212">
        <v>216.34</v>
      </c>
      <c r="N267" s="212">
        <f t="shared" si="33"/>
        <v>435</v>
      </c>
      <c r="O267" s="279">
        <f t="shared" si="31"/>
        <v>2.1116149672530994E-4</v>
      </c>
      <c r="P267" s="41"/>
      <c r="Q267" s="85">
        <f t="shared" si="32"/>
        <v>365.98</v>
      </c>
      <c r="R267" s="45"/>
      <c r="S267" s="45"/>
      <c r="T267" s="45"/>
      <c r="U267" s="45"/>
      <c r="V267" s="45"/>
      <c r="W267" s="45"/>
      <c r="X267" s="45"/>
      <c r="Y267" s="45"/>
      <c r="Z267" s="45"/>
      <c r="AA267" s="45"/>
      <c r="AB267" s="45"/>
      <c r="AC267" s="45"/>
      <c r="AD267" s="45"/>
      <c r="AE267" s="45"/>
      <c r="AF267" s="45"/>
      <c r="AG267" s="41"/>
      <c r="AH267" s="41"/>
      <c r="AI267" s="41"/>
    </row>
    <row r="268" spans="2:35" ht="65.25" customHeight="1" x14ac:dyDescent="0.2">
      <c r="B268" s="292" t="s">
        <v>1964</v>
      </c>
      <c r="C268" s="163">
        <v>104345</v>
      </c>
      <c r="D268" s="162" t="s">
        <v>42</v>
      </c>
      <c r="E268" s="162" t="s">
        <v>1021</v>
      </c>
      <c r="F268" s="164" t="s">
        <v>45</v>
      </c>
      <c r="G268" s="172">
        <v>11</v>
      </c>
      <c r="H268" s="212">
        <v>47.85</v>
      </c>
      <c r="I268" s="212">
        <v>13.82</v>
      </c>
      <c r="J268" s="212">
        <v>43.08</v>
      </c>
      <c r="K268" s="212">
        <v>56.9</v>
      </c>
      <c r="L268" s="212">
        <v>152.02000000000001</v>
      </c>
      <c r="M268" s="212">
        <v>473.88</v>
      </c>
      <c r="N268" s="212">
        <f t="shared" si="33"/>
        <v>625.9</v>
      </c>
      <c r="O268" s="279">
        <f t="shared" si="31"/>
        <v>3.0382984092039423E-4</v>
      </c>
      <c r="P268" s="41"/>
      <c r="Q268" s="85">
        <f t="shared" si="32"/>
        <v>526.35</v>
      </c>
      <c r="R268" s="45"/>
      <c r="S268" s="45"/>
      <c r="T268" s="45"/>
      <c r="U268" s="45"/>
      <c r="V268" s="45"/>
      <c r="W268" s="45"/>
      <c r="X268" s="45"/>
      <c r="Y268" s="45"/>
      <c r="Z268" s="45"/>
      <c r="AA268" s="45"/>
      <c r="AB268" s="45"/>
      <c r="AC268" s="45"/>
      <c r="AD268" s="45"/>
      <c r="AE268" s="45"/>
      <c r="AF268" s="45"/>
      <c r="AG268" s="41"/>
      <c r="AH268" s="41"/>
      <c r="AI268" s="41"/>
    </row>
    <row r="269" spans="2:35" ht="48.75" customHeight="1" x14ac:dyDescent="0.2">
      <c r="B269" s="292" t="s">
        <v>1965</v>
      </c>
      <c r="C269" s="163">
        <v>89783</v>
      </c>
      <c r="D269" s="162" t="s">
        <v>42</v>
      </c>
      <c r="E269" s="162" t="s">
        <v>1023</v>
      </c>
      <c r="F269" s="164" t="s">
        <v>45</v>
      </c>
      <c r="G269" s="172">
        <v>6</v>
      </c>
      <c r="H269" s="212">
        <v>18.190000000000001</v>
      </c>
      <c r="I269" s="212">
        <v>10.06</v>
      </c>
      <c r="J269" s="212">
        <v>11.57</v>
      </c>
      <c r="K269" s="212">
        <v>21.63</v>
      </c>
      <c r="L269" s="212">
        <v>60.36</v>
      </c>
      <c r="M269" s="212">
        <v>69.42</v>
      </c>
      <c r="N269" s="212">
        <f t="shared" si="33"/>
        <v>129.78</v>
      </c>
      <c r="O269" s="279">
        <f t="shared" ref="O269:O332" si="34">N269/$N$478</f>
        <v>6.2998940333357982E-5</v>
      </c>
      <c r="P269" s="41"/>
      <c r="Q269" s="85">
        <f t="shared" si="32"/>
        <v>109.14</v>
      </c>
      <c r="R269" s="41"/>
      <c r="S269" s="41"/>
      <c r="T269" s="41"/>
      <c r="U269" s="41"/>
      <c r="V269" s="41"/>
      <c r="W269" s="41"/>
      <c r="X269" s="41"/>
      <c r="Y269" s="41"/>
      <c r="Z269" s="41"/>
      <c r="AA269" s="41"/>
      <c r="AB269" s="41"/>
      <c r="AC269" s="41"/>
      <c r="AD269" s="41"/>
      <c r="AE269" s="41"/>
      <c r="AF269" s="41"/>
      <c r="AG269" s="41"/>
      <c r="AH269" s="41"/>
      <c r="AI269" s="41"/>
    </row>
    <row r="270" spans="2:35" ht="70.5" customHeight="1" x14ac:dyDescent="0.2">
      <c r="B270" s="292" t="s">
        <v>1966</v>
      </c>
      <c r="C270" s="163">
        <v>104350</v>
      </c>
      <c r="D270" s="162" t="s">
        <v>42</v>
      </c>
      <c r="E270" s="162" t="s">
        <v>1271</v>
      </c>
      <c r="F270" s="164" t="s">
        <v>45</v>
      </c>
      <c r="G270" s="172">
        <v>1</v>
      </c>
      <c r="H270" s="212">
        <v>32.76</v>
      </c>
      <c r="I270" s="212">
        <v>7.54</v>
      </c>
      <c r="J270" s="212">
        <v>31.41</v>
      </c>
      <c r="K270" s="212">
        <v>38.950000000000003</v>
      </c>
      <c r="L270" s="212">
        <v>7.54</v>
      </c>
      <c r="M270" s="212">
        <v>31.41</v>
      </c>
      <c r="N270" s="212">
        <f t="shared" si="33"/>
        <v>38.950000000000003</v>
      </c>
      <c r="O270" s="279">
        <f t="shared" si="34"/>
        <v>1.8907448959657063E-5</v>
      </c>
      <c r="P270" s="41"/>
      <c r="Q270" s="85">
        <f t="shared" si="32"/>
        <v>32.76</v>
      </c>
      <c r="R270" s="45"/>
      <c r="S270" s="45"/>
      <c r="T270" s="45"/>
      <c r="U270" s="45"/>
      <c r="V270" s="45"/>
      <c r="W270" s="45"/>
      <c r="X270" s="45"/>
      <c r="Y270" s="45"/>
      <c r="Z270" s="45"/>
      <c r="AA270" s="45"/>
      <c r="AB270" s="45"/>
      <c r="AC270" s="45"/>
      <c r="AD270" s="45"/>
      <c r="AE270" s="45"/>
      <c r="AF270" s="45"/>
      <c r="AG270" s="45"/>
      <c r="AH270" s="41"/>
      <c r="AI270" s="41"/>
    </row>
    <row r="271" spans="2:35" ht="48.75" customHeight="1" x14ac:dyDescent="0.2">
      <c r="B271" s="292" t="s">
        <v>1967</v>
      </c>
      <c r="C271" s="163">
        <v>89795</v>
      </c>
      <c r="D271" s="162" t="s">
        <v>42</v>
      </c>
      <c r="E271" s="162" t="s">
        <v>1024</v>
      </c>
      <c r="F271" s="164" t="s">
        <v>45</v>
      </c>
      <c r="G271" s="172">
        <v>1</v>
      </c>
      <c r="H271" s="212">
        <v>45.58</v>
      </c>
      <c r="I271" s="212">
        <v>13.1</v>
      </c>
      <c r="J271" s="212">
        <v>41.1</v>
      </c>
      <c r="K271" s="212">
        <v>54.2</v>
      </c>
      <c r="L271" s="212">
        <v>13.1</v>
      </c>
      <c r="M271" s="212">
        <v>41.1</v>
      </c>
      <c r="N271" s="212">
        <f t="shared" si="33"/>
        <v>54.2</v>
      </c>
      <c r="O271" s="279">
        <f t="shared" si="34"/>
        <v>2.6310237063245516E-5</v>
      </c>
      <c r="P271" s="41"/>
      <c r="Q271" s="85">
        <f t="shared" si="32"/>
        <v>45.58</v>
      </c>
      <c r="R271" s="45"/>
      <c r="S271" s="45"/>
      <c r="T271" s="45"/>
      <c r="U271" s="45"/>
      <c r="V271" s="45"/>
      <c r="W271" s="45"/>
      <c r="X271" s="45"/>
      <c r="Y271" s="45"/>
      <c r="Z271" s="45"/>
      <c r="AA271" s="45"/>
      <c r="AB271" s="45"/>
      <c r="AC271" s="45"/>
      <c r="AD271" s="45"/>
      <c r="AE271" s="45"/>
      <c r="AF271" s="45"/>
      <c r="AG271" s="45"/>
      <c r="AH271" s="41"/>
      <c r="AI271" s="41"/>
    </row>
    <row r="272" spans="2:35" ht="48.75" customHeight="1" x14ac:dyDescent="0.2">
      <c r="B272" s="292" t="s">
        <v>1968</v>
      </c>
      <c r="C272" s="163">
        <v>89549</v>
      </c>
      <c r="D272" s="162" t="s">
        <v>42</v>
      </c>
      <c r="E272" s="162" t="s">
        <v>148</v>
      </c>
      <c r="F272" s="164" t="s">
        <v>45</v>
      </c>
      <c r="G272" s="172">
        <v>1</v>
      </c>
      <c r="H272" s="212">
        <v>20.239999999999998</v>
      </c>
      <c r="I272" s="212">
        <v>3.06</v>
      </c>
      <c r="J272" s="212">
        <v>21</v>
      </c>
      <c r="K272" s="212">
        <v>24.06</v>
      </c>
      <c r="L272" s="212">
        <v>3.06</v>
      </c>
      <c r="M272" s="212">
        <v>21</v>
      </c>
      <c r="N272" s="212">
        <f t="shared" si="33"/>
        <v>24.06</v>
      </c>
      <c r="O272" s="279">
        <f t="shared" si="34"/>
        <v>1.1679415198186107E-5</v>
      </c>
      <c r="P272" s="41"/>
      <c r="Q272" s="85">
        <f t="shared" ref="Q272:Q335" si="35">TRUNC((G272*H272),2)</f>
        <v>20.239999999999998</v>
      </c>
      <c r="R272" s="93"/>
      <c r="S272" s="93"/>
      <c r="T272" s="93"/>
      <c r="U272" s="93"/>
      <c r="V272" s="93"/>
      <c r="W272" s="93"/>
      <c r="X272" s="93"/>
      <c r="Y272" s="93"/>
      <c r="Z272" s="93"/>
      <c r="AA272" s="93"/>
      <c r="AB272" s="93"/>
      <c r="AC272" s="93"/>
      <c r="AD272" s="93"/>
      <c r="AE272" s="93"/>
      <c r="AF272" s="93"/>
      <c r="AG272" s="93"/>
      <c r="AH272" s="41"/>
      <c r="AI272" s="41"/>
    </row>
    <row r="273" spans="2:35" ht="48.75" customHeight="1" x14ac:dyDescent="0.2">
      <c r="B273" s="292" t="s">
        <v>1969</v>
      </c>
      <c r="C273" s="163" t="s">
        <v>1025</v>
      </c>
      <c r="D273" s="162" t="s">
        <v>155</v>
      </c>
      <c r="E273" s="162" t="s">
        <v>1232</v>
      </c>
      <c r="F273" s="164" t="s">
        <v>51</v>
      </c>
      <c r="G273" s="172">
        <v>107.9</v>
      </c>
      <c r="H273" s="212">
        <v>111.91</v>
      </c>
      <c r="I273" s="212">
        <v>68.88</v>
      </c>
      <c r="J273" s="212">
        <v>64.2</v>
      </c>
      <c r="K273" s="212">
        <v>133.08000000000001</v>
      </c>
      <c r="L273" s="212">
        <v>7432.15</v>
      </c>
      <c r="M273" s="212">
        <v>6927.18</v>
      </c>
      <c r="N273" s="212">
        <f t="shared" si="33"/>
        <v>14359.33</v>
      </c>
      <c r="O273" s="279">
        <f t="shared" si="34"/>
        <v>6.9704312983279188E-3</v>
      </c>
      <c r="P273" s="41"/>
      <c r="Q273" s="85">
        <f t="shared" si="35"/>
        <v>12075.08</v>
      </c>
      <c r="R273" s="45"/>
      <c r="S273" s="45"/>
      <c r="T273" s="45"/>
      <c r="U273" s="45"/>
      <c r="V273" s="45"/>
      <c r="W273" s="45"/>
      <c r="X273" s="45"/>
      <c r="Y273" s="45"/>
      <c r="Z273" s="45"/>
      <c r="AA273" s="45"/>
      <c r="AB273" s="45"/>
      <c r="AC273" s="45"/>
      <c r="AD273" s="45"/>
      <c r="AE273" s="45"/>
      <c r="AF273" s="45"/>
      <c r="AG273" s="45"/>
      <c r="AH273" s="41"/>
      <c r="AI273" s="41"/>
    </row>
    <row r="274" spans="2:35" ht="48.75" customHeight="1" x14ac:dyDescent="0.2">
      <c r="B274" s="292" t="s">
        <v>1970</v>
      </c>
      <c r="C274" s="163" t="s">
        <v>1026</v>
      </c>
      <c r="D274" s="162" t="s">
        <v>155</v>
      </c>
      <c r="E274" s="162" t="s">
        <v>1233</v>
      </c>
      <c r="F274" s="164" t="s">
        <v>51</v>
      </c>
      <c r="G274" s="172">
        <v>40.6</v>
      </c>
      <c r="H274" s="212">
        <v>53.16</v>
      </c>
      <c r="I274" s="212">
        <v>37.56</v>
      </c>
      <c r="J274" s="212">
        <v>25.65</v>
      </c>
      <c r="K274" s="212">
        <v>63.21</v>
      </c>
      <c r="L274" s="212">
        <v>1524.94</v>
      </c>
      <c r="M274" s="212">
        <v>1041.3800000000001</v>
      </c>
      <c r="N274" s="212">
        <f t="shared" si="33"/>
        <v>2566.3200000000002</v>
      </c>
      <c r="O274" s="279">
        <f t="shared" si="34"/>
        <v>1.24576545350827E-3</v>
      </c>
      <c r="P274" s="41"/>
      <c r="Q274" s="85">
        <f t="shared" si="35"/>
        <v>2158.29</v>
      </c>
      <c r="R274" s="45"/>
      <c r="S274" s="45"/>
      <c r="T274" s="45"/>
      <c r="U274" s="45"/>
      <c r="V274" s="45"/>
      <c r="W274" s="45"/>
      <c r="X274" s="45"/>
      <c r="Y274" s="45"/>
      <c r="Z274" s="45"/>
      <c r="AA274" s="45"/>
      <c r="AB274" s="45"/>
      <c r="AC274" s="45"/>
      <c r="AD274" s="45"/>
      <c r="AE274" s="45"/>
      <c r="AF274" s="45"/>
      <c r="AG274" s="45"/>
      <c r="AH274" s="41"/>
      <c r="AI274" s="41"/>
    </row>
    <row r="275" spans="2:35" ht="48.75" customHeight="1" x14ac:dyDescent="0.2">
      <c r="B275" s="292" t="s">
        <v>1971</v>
      </c>
      <c r="C275" s="163" t="s">
        <v>1027</v>
      </c>
      <c r="D275" s="162" t="s">
        <v>155</v>
      </c>
      <c r="E275" s="162" t="s">
        <v>1234</v>
      </c>
      <c r="F275" s="164" t="s">
        <v>51</v>
      </c>
      <c r="G275" s="172">
        <v>25.6</v>
      </c>
      <c r="H275" s="212">
        <v>86.52</v>
      </c>
      <c r="I275" s="212">
        <v>56.34</v>
      </c>
      <c r="J275" s="212">
        <v>46.54</v>
      </c>
      <c r="K275" s="212">
        <v>102.88</v>
      </c>
      <c r="L275" s="212">
        <v>1442.3</v>
      </c>
      <c r="M275" s="212">
        <v>1191.42</v>
      </c>
      <c r="N275" s="212">
        <f t="shared" ref="N275:N292" si="36">TRUNC(K275*G275,2)</f>
        <v>2633.72</v>
      </c>
      <c r="O275" s="279">
        <f t="shared" si="34"/>
        <v>1.2784833497824903E-3</v>
      </c>
      <c r="P275" s="41"/>
      <c r="Q275" s="85">
        <f t="shared" si="35"/>
        <v>2214.91</v>
      </c>
      <c r="R275" s="45"/>
      <c r="S275" s="45"/>
      <c r="T275" s="45"/>
      <c r="U275" s="45"/>
      <c r="V275" s="45"/>
      <c r="W275" s="45"/>
      <c r="X275" s="45"/>
      <c r="Y275" s="45"/>
      <c r="Z275" s="45"/>
      <c r="AA275" s="45"/>
      <c r="AB275" s="45"/>
      <c r="AC275" s="45"/>
      <c r="AD275" s="45"/>
      <c r="AE275" s="45"/>
      <c r="AF275" s="45"/>
      <c r="AG275" s="45"/>
      <c r="AH275" s="41"/>
      <c r="AI275" s="41"/>
    </row>
    <row r="276" spans="2:35" ht="48.75" customHeight="1" x14ac:dyDescent="0.2">
      <c r="B276" s="292" t="s">
        <v>1972</v>
      </c>
      <c r="C276" s="163" t="s">
        <v>1028</v>
      </c>
      <c r="D276" s="162" t="s">
        <v>155</v>
      </c>
      <c r="E276" s="162" t="s">
        <v>1235</v>
      </c>
      <c r="F276" s="164" t="s">
        <v>51</v>
      </c>
      <c r="G276" s="172">
        <v>60.2</v>
      </c>
      <c r="H276" s="212">
        <v>49.31</v>
      </c>
      <c r="I276" s="212">
        <v>31.3</v>
      </c>
      <c r="J276" s="212">
        <v>27.33</v>
      </c>
      <c r="K276" s="212">
        <v>58.63</v>
      </c>
      <c r="L276" s="212">
        <v>1884.26</v>
      </c>
      <c r="M276" s="212">
        <v>1645.26</v>
      </c>
      <c r="N276" s="212">
        <f t="shared" si="36"/>
        <v>3529.52</v>
      </c>
      <c r="O276" s="279">
        <f t="shared" si="34"/>
        <v>1.7133304044181976E-3</v>
      </c>
      <c r="P276" s="41"/>
      <c r="Q276" s="85">
        <f t="shared" si="35"/>
        <v>2968.46</v>
      </c>
      <c r="R276" s="45"/>
      <c r="S276" s="45"/>
      <c r="T276" s="45"/>
      <c r="U276" s="45"/>
      <c r="V276" s="45"/>
      <c r="W276" s="45"/>
      <c r="X276" s="45"/>
      <c r="Y276" s="45"/>
      <c r="Z276" s="45"/>
      <c r="AA276" s="45"/>
      <c r="AB276" s="45"/>
      <c r="AC276" s="45"/>
      <c r="AD276" s="45"/>
      <c r="AE276" s="45"/>
      <c r="AF276" s="45"/>
      <c r="AG276" s="45"/>
      <c r="AH276" s="41"/>
      <c r="AI276" s="41"/>
    </row>
    <row r="277" spans="2:35" ht="35.25" customHeight="1" x14ac:dyDescent="0.2">
      <c r="B277" s="292" t="s">
        <v>1973</v>
      </c>
      <c r="C277" s="163" t="s">
        <v>1029</v>
      </c>
      <c r="D277" s="162" t="s">
        <v>155</v>
      </c>
      <c r="E277" s="162" t="s">
        <v>1236</v>
      </c>
      <c r="F277" s="164" t="s">
        <v>51</v>
      </c>
      <c r="G277" s="172">
        <v>17.399999999999999</v>
      </c>
      <c r="H277" s="212">
        <v>38.25</v>
      </c>
      <c r="I277" s="212">
        <v>31.3</v>
      </c>
      <c r="J277" s="212">
        <v>14.18</v>
      </c>
      <c r="K277" s="212">
        <v>45.48</v>
      </c>
      <c r="L277" s="212">
        <v>544.62</v>
      </c>
      <c r="M277" s="212">
        <v>246.73</v>
      </c>
      <c r="N277" s="212">
        <f t="shared" si="36"/>
        <v>791.35</v>
      </c>
      <c r="O277" s="279">
        <f t="shared" si="34"/>
        <v>3.8414402398522765E-4</v>
      </c>
      <c r="P277" s="41"/>
      <c r="Q277" s="85">
        <f t="shared" si="35"/>
        <v>665.55</v>
      </c>
      <c r="R277" s="45"/>
      <c r="S277" s="45"/>
      <c r="T277" s="45"/>
      <c r="U277" s="45"/>
      <c r="V277" s="45"/>
      <c r="W277" s="45"/>
      <c r="X277" s="45"/>
      <c r="Y277" s="45"/>
      <c r="Z277" s="45"/>
      <c r="AA277" s="45"/>
      <c r="AB277" s="45"/>
      <c r="AC277" s="45"/>
      <c r="AD277" s="45"/>
      <c r="AE277" s="45"/>
      <c r="AF277" s="45"/>
      <c r="AG277" s="45"/>
      <c r="AH277" s="41"/>
      <c r="AI277" s="41"/>
    </row>
    <row r="278" spans="2:35" ht="35.25" customHeight="1" x14ac:dyDescent="0.2">
      <c r="B278" s="292" t="s">
        <v>1974</v>
      </c>
      <c r="C278" s="163" t="s">
        <v>1030</v>
      </c>
      <c r="D278" s="162" t="s">
        <v>155</v>
      </c>
      <c r="E278" s="162" t="s">
        <v>1237</v>
      </c>
      <c r="F278" s="164" t="s">
        <v>51</v>
      </c>
      <c r="G278" s="172">
        <v>97.3</v>
      </c>
      <c r="H278" s="212">
        <v>45.01</v>
      </c>
      <c r="I278" s="212">
        <v>31.3</v>
      </c>
      <c r="J278" s="212">
        <v>22.22</v>
      </c>
      <c r="K278" s="212">
        <v>53.52</v>
      </c>
      <c r="L278" s="212">
        <v>3045.49</v>
      </c>
      <c r="M278" s="212">
        <v>2162</v>
      </c>
      <c r="N278" s="212">
        <f t="shared" si="36"/>
        <v>5207.49</v>
      </c>
      <c r="O278" s="279">
        <f t="shared" si="34"/>
        <v>2.5278652473151361E-3</v>
      </c>
      <c r="P278" s="41"/>
      <c r="Q278" s="85">
        <f t="shared" si="35"/>
        <v>4379.47</v>
      </c>
      <c r="R278" s="45"/>
      <c r="S278" s="45"/>
      <c r="T278" s="45"/>
      <c r="U278" s="45"/>
      <c r="V278" s="45"/>
      <c r="W278" s="45"/>
      <c r="X278" s="45"/>
      <c r="Y278" s="45"/>
      <c r="Z278" s="45"/>
      <c r="AA278" s="45"/>
      <c r="AB278" s="45"/>
      <c r="AC278" s="45"/>
      <c r="AD278" s="45"/>
      <c r="AE278" s="45"/>
      <c r="AF278" s="45"/>
      <c r="AG278" s="45"/>
      <c r="AH278" s="41"/>
      <c r="AI278" s="41"/>
    </row>
    <row r="279" spans="2:35" ht="49.5" customHeight="1" x14ac:dyDescent="0.2">
      <c r="B279" s="292" t="s">
        <v>1975</v>
      </c>
      <c r="C279" s="163">
        <v>89782</v>
      </c>
      <c r="D279" s="162" t="s">
        <v>42</v>
      </c>
      <c r="E279" s="162" t="s">
        <v>147</v>
      </c>
      <c r="F279" s="164" t="s">
        <v>45</v>
      </c>
      <c r="G279" s="172">
        <v>1</v>
      </c>
      <c r="H279" s="212">
        <v>18.079999999999998</v>
      </c>
      <c r="I279" s="212">
        <v>10.06</v>
      </c>
      <c r="J279" s="212">
        <v>11.44</v>
      </c>
      <c r="K279" s="212">
        <v>21.5</v>
      </c>
      <c r="L279" s="212">
        <v>10.06</v>
      </c>
      <c r="M279" s="212">
        <v>11.44</v>
      </c>
      <c r="N279" s="212">
        <f t="shared" si="36"/>
        <v>21.5</v>
      </c>
      <c r="O279" s="279">
        <f t="shared" si="34"/>
        <v>1.0436717654239457E-5</v>
      </c>
      <c r="P279" s="41"/>
      <c r="Q279" s="85">
        <f t="shared" si="35"/>
        <v>18.079999999999998</v>
      </c>
      <c r="R279" s="45"/>
      <c r="S279" s="45"/>
      <c r="T279" s="45"/>
      <c r="U279" s="45"/>
      <c r="V279" s="45"/>
      <c r="W279" s="45"/>
      <c r="X279" s="45"/>
      <c r="Y279" s="45"/>
      <c r="Z279" s="45"/>
      <c r="AA279" s="45"/>
      <c r="AB279" s="45"/>
      <c r="AC279" s="45"/>
      <c r="AD279" s="45"/>
      <c r="AE279" s="45"/>
      <c r="AF279" s="45"/>
      <c r="AG279" s="45"/>
      <c r="AH279" s="41"/>
      <c r="AI279" s="41"/>
    </row>
    <row r="280" spans="2:35" ht="42.75" customHeight="1" x14ac:dyDescent="0.2">
      <c r="B280" s="292" t="s">
        <v>1976</v>
      </c>
      <c r="C280" s="163">
        <v>1595</v>
      </c>
      <c r="D280" s="162" t="s">
        <v>122</v>
      </c>
      <c r="E280" s="162" t="s">
        <v>1032</v>
      </c>
      <c r="F280" s="164" t="s">
        <v>135</v>
      </c>
      <c r="G280" s="172">
        <v>8</v>
      </c>
      <c r="H280" s="212">
        <v>22.02</v>
      </c>
      <c r="I280" s="212">
        <v>8.94</v>
      </c>
      <c r="J280" s="212">
        <v>17.239999999999998</v>
      </c>
      <c r="K280" s="212">
        <v>26.18</v>
      </c>
      <c r="L280" s="212">
        <v>71.52</v>
      </c>
      <c r="M280" s="212">
        <v>137.91999999999999</v>
      </c>
      <c r="N280" s="212">
        <f t="shared" si="36"/>
        <v>209.44</v>
      </c>
      <c r="O280" s="279">
        <f t="shared" si="34"/>
        <v>1.0166819281413543E-4</v>
      </c>
      <c r="P280" s="41"/>
      <c r="Q280" s="85">
        <f t="shared" si="35"/>
        <v>176.16</v>
      </c>
      <c r="R280" s="45"/>
      <c r="S280" s="45"/>
      <c r="T280" s="45"/>
      <c r="U280" s="45"/>
      <c r="V280" s="45"/>
      <c r="W280" s="45"/>
      <c r="X280" s="45"/>
      <c r="Y280" s="45"/>
      <c r="Z280" s="45"/>
      <c r="AA280" s="45"/>
      <c r="AB280" s="45"/>
      <c r="AC280" s="45"/>
      <c r="AD280" s="45"/>
      <c r="AE280" s="45"/>
      <c r="AF280" s="45"/>
      <c r="AG280" s="45"/>
      <c r="AH280" s="41"/>
      <c r="AI280" s="41"/>
    </row>
    <row r="281" spans="2:35" ht="54.75" customHeight="1" x14ac:dyDescent="0.2">
      <c r="B281" s="292" t="s">
        <v>1977</v>
      </c>
      <c r="C281" s="163">
        <v>89373</v>
      </c>
      <c r="D281" s="162" t="s">
        <v>42</v>
      </c>
      <c r="E281" s="162" t="s">
        <v>998</v>
      </c>
      <c r="F281" s="164" t="s">
        <v>45</v>
      </c>
      <c r="G281" s="172">
        <v>17</v>
      </c>
      <c r="H281" s="212">
        <v>8.76</v>
      </c>
      <c r="I281" s="212">
        <v>5.6</v>
      </c>
      <c r="J281" s="212">
        <v>4.8099999999999996</v>
      </c>
      <c r="K281" s="212">
        <v>10.41</v>
      </c>
      <c r="L281" s="212">
        <v>95.2</v>
      </c>
      <c r="M281" s="212">
        <v>81.77</v>
      </c>
      <c r="N281" s="212">
        <f t="shared" si="36"/>
        <v>176.97</v>
      </c>
      <c r="O281" s="279">
        <f t="shared" si="34"/>
        <v>8.5906322012593335E-5</v>
      </c>
      <c r="P281" s="41"/>
      <c r="Q281" s="85">
        <f t="shared" si="35"/>
        <v>148.91999999999999</v>
      </c>
      <c r="R281" s="45"/>
      <c r="S281" s="45"/>
      <c r="T281" s="45"/>
      <c r="U281" s="45"/>
      <c r="V281" s="45"/>
      <c r="W281" s="45"/>
      <c r="X281" s="45"/>
      <c r="Y281" s="45"/>
      <c r="Z281" s="45"/>
      <c r="AA281" s="45"/>
      <c r="AB281" s="45"/>
      <c r="AC281" s="45"/>
      <c r="AD281" s="45"/>
      <c r="AE281" s="45"/>
      <c r="AF281" s="45"/>
      <c r="AG281" s="45"/>
      <c r="AH281" s="41"/>
      <c r="AI281" s="41"/>
    </row>
    <row r="282" spans="2:35" ht="46.5" customHeight="1" x14ac:dyDescent="0.2">
      <c r="B282" s="292" t="s">
        <v>1978</v>
      </c>
      <c r="C282" s="163">
        <v>104014</v>
      </c>
      <c r="D282" s="162" t="s">
        <v>42</v>
      </c>
      <c r="E282" s="162" t="s">
        <v>140</v>
      </c>
      <c r="F282" s="164" t="s">
        <v>45</v>
      </c>
      <c r="G282" s="172">
        <v>17</v>
      </c>
      <c r="H282" s="212">
        <v>12.67</v>
      </c>
      <c r="I282" s="212">
        <v>6.49</v>
      </c>
      <c r="J282" s="212">
        <v>8.57</v>
      </c>
      <c r="K282" s="212">
        <v>15.06</v>
      </c>
      <c r="L282" s="212">
        <v>110.33</v>
      </c>
      <c r="M282" s="212">
        <v>145.69</v>
      </c>
      <c r="N282" s="212">
        <f t="shared" si="36"/>
        <v>256.02</v>
      </c>
      <c r="O282" s="279">
        <f t="shared" si="34"/>
        <v>1.2427946296922723E-4</v>
      </c>
      <c r="P282" s="41"/>
      <c r="Q282" s="85">
        <f t="shared" si="35"/>
        <v>215.39</v>
      </c>
      <c r="R282" s="45"/>
      <c r="S282" s="45"/>
      <c r="T282" s="45"/>
      <c r="U282" s="45"/>
      <c r="V282" s="45"/>
      <c r="W282" s="45"/>
      <c r="X282" s="45"/>
      <c r="Y282" s="45"/>
      <c r="Z282" s="45"/>
      <c r="AA282" s="45"/>
      <c r="AB282" s="45"/>
      <c r="AC282" s="45"/>
      <c r="AD282" s="45"/>
      <c r="AE282" s="45"/>
      <c r="AF282" s="45"/>
      <c r="AG282" s="45"/>
      <c r="AH282" s="41"/>
      <c r="AI282" s="41"/>
    </row>
    <row r="283" spans="2:35" ht="48" customHeight="1" x14ac:dyDescent="0.2">
      <c r="B283" s="292" t="s">
        <v>1979</v>
      </c>
      <c r="C283" s="163">
        <v>89384</v>
      </c>
      <c r="D283" s="162" t="s">
        <v>42</v>
      </c>
      <c r="E283" s="162" t="s">
        <v>1004</v>
      </c>
      <c r="F283" s="164" t="s">
        <v>45</v>
      </c>
      <c r="G283" s="172">
        <v>17</v>
      </c>
      <c r="H283" s="212">
        <v>14.89</v>
      </c>
      <c r="I283" s="212">
        <v>6</v>
      </c>
      <c r="J283" s="212">
        <v>11.7</v>
      </c>
      <c r="K283" s="212">
        <v>17.7</v>
      </c>
      <c r="L283" s="212">
        <v>102</v>
      </c>
      <c r="M283" s="212">
        <v>198.9</v>
      </c>
      <c r="N283" s="212">
        <f t="shared" si="36"/>
        <v>300.89999999999998</v>
      </c>
      <c r="O283" s="279">
        <f t="shared" si="34"/>
        <v>1.4606550428654196E-4</v>
      </c>
      <c r="P283" s="41"/>
      <c r="Q283" s="85">
        <f t="shared" si="35"/>
        <v>253.13</v>
      </c>
      <c r="R283" s="45"/>
      <c r="S283" s="45"/>
      <c r="T283" s="45"/>
      <c r="U283" s="45"/>
      <c r="V283" s="45"/>
      <c r="W283" s="45"/>
      <c r="X283" s="45"/>
      <c r="Y283" s="45"/>
      <c r="Z283" s="45"/>
      <c r="AA283" s="45"/>
      <c r="AB283" s="45"/>
      <c r="AC283" s="45"/>
      <c r="AD283" s="45"/>
      <c r="AE283" s="45"/>
      <c r="AF283" s="45"/>
      <c r="AG283" s="45"/>
      <c r="AH283" s="41"/>
      <c r="AI283" s="41"/>
    </row>
    <row r="284" spans="2:35" ht="48" customHeight="1" x14ac:dyDescent="0.2">
      <c r="B284" s="292" t="s">
        <v>1980</v>
      </c>
      <c r="C284" s="163">
        <v>89408</v>
      </c>
      <c r="D284" s="162" t="s">
        <v>42</v>
      </c>
      <c r="E284" s="162" t="s">
        <v>139</v>
      </c>
      <c r="F284" s="164" t="s">
        <v>45</v>
      </c>
      <c r="G284" s="172">
        <v>34</v>
      </c>
      <c r="H284" s="212">
        <v>10.98</v>
      </c>
      <c r="I284" s="212">
        <v>8.07</v>
      </c>
      <c r="J284" s="212">
        <v>4.9800000000000004</v>
      </c>
      <c r="K284" s="212">
        <v>13.05</v>
      </c>
      <c r="L284" s="212">
        <v>274.38</v>
      </c>
      <c r="M284" s="212">
        <v>169.32</v>
      </c>
      <c r="N284" s="212">
        <f t="shared" si="36"/>
        <v>443.7</v>
      </c>
      <c r="O284" s="279">
        <f t="shared" si="34"/>
        <v>2.1538472665981614E-4</v>
      </c>
      <c r="P284" s="41"/>
      <c r="Q284" s="85">
        <f t="shared" si="35"/>
        <v>373.32</v>
      </c>
      <c r="R284" s="45"/>
      <c r="S284" s="45"/>
      <c r="T284" s="45"/>
      <c r="U284" s="45"/>
      <c r="V284" s="45"/>
      <c r="W284" s="45"/>
      <c r="X284" s="45"/>
      <c r="Y284" s="45"/>
      <c r="Z284" s="45"/>
      <c r="AA284" s="45"/>
      <c r="AB284" s="45"/>
      <c r="AC284" s="45"/>
      <c r="AD284" s="45"/>
      <c r="AE284" s="45"/>
      <c r="AF284" s="45"/>
      <c r="AG284" s="45"/>
      <c r="AH284" s="41"/>
      <c r="AI284" s="41"/>
    </row>
    <row r="285" spans="2:35" ht="48" customHeight="1" x14ac:dyDescent="0.2">
      <c r="B285" s="292" t="s">
        <v>1981</v>
      </c>
      <c r="C285" s="163">
        <v>89356</v>
      </c>
      <c r="D285" s="162" t="s">
        <v>42</v>
      </c>
      <c r="E285" s="162" t="s">
        <v>761</v>
      </c>
      <c r="F285" s="164" t="s">
        <v>51</v>
      </c>
      <c r="G285" s="172">
        <v>102</v>
      </c>
      <c r="H285" s="212">
        <v>30</v>
      </c>
      <c r="I285" s="212">
        <v>22.61</v>
      </c>
      <c r="J285" s="212">
        <v>13.06</v>
      </c>
      <c r="K285" s="212">
        <v>35.67</v>
      </c>
      <c r="L285" s="212">
        <v>2306.2199999999998</v>
      </c>
      <c r="M285" s="212">
        <v>1332.12</v>
      </c>
      <c r="N285" s="212">
        <f t="shared" si="36"/>
        <v>3638.34</v>
      </c>
      <c r="O285" s="279">
        <f t="shared" si="34"/>
        <v>1.7661547586104924E-3</v>
      </c>
      <c r="P285" s="41"/>
      <c r="Q285" s="85">
        <f t="shared" si="35"/>
        <v>3060</v>
      </c>
      <c r="R285" s="45"/>
      <c r="S285" s="45"/>
      <c r="T285" s="45"/>
      <c r="U285" s="45"/>
      <c r="V285" s="45"/>
      <c r="W285" s="45"/>
      <c r="X285" s="45"/>
      <c r="Y285" s="45"/>
      <c r="Z285" s="45"/>
      <c r="AA285" s="45"/>
      <c r="AB285" s="45"/>
      <c r="AC285" s="45"/>
      <c r="AD285" s="45"/>
      <c r="AE285" s="45"/>
      <c r="AF285" s="45"/>
      <c r="AG285" s="45"/>
      <c r="AH285" s="41"/>
      <c r="AI285" s="41"/>
    </row>
    <row r="286" spans="2:35" ht="38.25" customHeight="1" x14ac:dyDescent="0.2">
      <c r="B286" s="292" t="s">
        <v>1982</v>
      </c>
      <c r="C286" s="163">
        <v>86882</v>
      </c>
      <c r="D286" s="162" t="s">
        <v>42</v>
      </c>
      <c r="E286" s="162" t="s">
        <v>1605</v>
      </c>
      <c r="F286" s="164" t="s">
        <v>45</v>
      </c>
      <c r="G286" s="172">
        <v>1</v>
      </c>
      <c r="H286" s="212">
        <v>33.22</v>
      </c>
      <c r="I286" s="212">
        <v>5.58</v>
      </c>
      <c r="J286" s="212">
        <v>33.92</v>
      </c>
      <c r="K286" s="212">
        <v>39.5</v>
      </c>
      <c r="L286" s="212">
        <v>5.58</v>
      </c>
      <c r="M286" s="212">
        <v>33.92</v>
      </c>
      <c r="N286" s="212">
        <f t="shared" si="36"/>
        <v>39.5</v>
      </c>
      <c r="O286" s="279">
        <f t="shared" si="34"/>
        <v>1.917443476011435E-5</v>
      </c>
      <c r="P286" s="41"/>
      <c r="Q286" s="85">
        <f t="shared" si="35"/>
        <v>33.22</v>
      </c>
      <c r="R286" s="45"/>
      <c r="S286" s="45"/>
      <c r="T286" s="45"/>
      <c r="U286" s="45"/>
      <c r="V286" s="45"/>
      <c r="W286" s="45"/>
      <c r="X286" s="45"/>
      <c r="Y286" s="45"/>
      <c r="Z286" s="45"/>
      <c r="AA286" s="45"/>
      <c r="AB286" s="45"/>
      <c r="AC286" s="45"/>
      <c r="AD286" s="45"/>
      <c r="AE286" s="45"/>
      <c r="AF286" s="45"/>
      <c r="AG286" s="45"/>
      <c r="AH286" s="41"/>
      <c r="AI286" s="41"/>
    </row>
    <row r="287" spans="2:35" ht="29.25" customHeight="1" x14ac:dyDescent="0.2">
      <c r="B287" s="292" t="s">
        <v>1983</v>
      </c>
      <c r="C287" s="163">
        <v>9760</v>
      </c>
      <c r="D287" s="162" t="s">
        <v>122</v>
      </c>
      <c r="E287" s="162" t="s">
        <v>1607</v>
      </c>
      <c r="F287" s="164" t="s">
        <v>135</v>
      </c>
      <c r="G287" s="172">
        <v>1</v>
      </c>
      <c r="H287" s="212">
        <v>18.89</v>
      </c>
      <c r="I287" s="212">
        <v>10.9</v>
      </c>
      <c r="J287" s="212">
        <v>11.56</v>
      </c>
      <c r="K287" s="212">
        <v>22.46</v>
      </c>
      <c r="L287" s="212">
        <v>10.9</v>
      </c>
      <c r="M287" s="212">
        <v>11.56</v>
      </c>
      <c r="N287" s="212">
        <f t="shared" si="36"/>
        <v>22.46</v>
      </c>
      <c r="O287" s="279">
        <f t="shared" si="34"/>
        <v>1.0902729233219452E-5</v>
      </c>
      <c r="P287" s="41"/>
      <c r="Q287" s="85">
        <f t="shared" si="35"/>
        <v>18.89</v>
      </c>
      <c r="R287" s="95"/>
      <c r="S287" s="95"/>
      <c r="T287" s="95"/>
      <c r="U287" s="95"/>
      <c r="V287" s="95"/>
      <c r="W287" s="95"/>
      <c r="X287" s="95"/>
      <c r="Y287" s="95"/>
      <c r="Z287" s="95"/>
      <c r="AA287" s="95"/>
      <c r="AB287" s="95"/>
      <c r="AC287" s="95"/>
      <c r="AD287" s="95"/>
      <c r="AE287" s="95"/>
      <c r="AF287" s="95"/>
      <c r="AG287" s="95"/>
      <c r="AH287" s="41"/>
      <c r="AI287" s="41"/>
    </row>
    <row r="288" spans="2:35" ht="29.25" customHeight="1" x14ac:dyDescent="0.2">
      <c r="B288" s="292" t="s">
        <v>1984</v>
      </c>
      <c r="C288" s="163">
        <v>12646</v>
      </c>
      <c r="D288" s="162" t="s">
        <v>122</v>
      </c>
      <c r="E288" s="162" t="s">
        <v>993</v>
      </c>
      <c r="F288" s="164" t="s">
        <v>135</v>
      </c>
      <c r="G288" s="172">
        <v>1</v>
      </c>
      <c r="H288" s="212">
        <v>4561.83</v>
      </c>
      <c r="I288" s="212">
        <v>2384.02</v>
      </c>
      <c r="J288" s="212">
        <v>3040.9</v>
      </c>
      <c r="K288" s="212">
        <v>5424.92</v>
      </c>
      <c r="L288" s="212">
        <v>2384.02</v>
      </c>
      <c r="M288" s="212">
        <v>3040.9</v>
      </c>
      <c r="N288" s="212">
        <f t="shared" si="36"/>
        <v>5424.92</v>
      </c>
      <c r="O288" s="279">
        <f t="shared" si="34"/>
        <v>2.6334120156668241E-3</v>
      </c>
      <c r="P288" s="41"/>
      <c r="Q288" s="85">
        <f t="shared" si="35"/>
        <v>4561.83</v>
      </c>
      <c r="R288" s="95"/>
      <c r="S288" s="95"/>
      <c r="T288" s="95"/>
      <c r="U288" s="95"/>
      <c r="V288" s="95"/>
      <c r="W288" s="95"/>
      <c r="X288" s="95"/>
      <c r="Y288" s="95"/>
      <c r="Z288" s="95"/>
      <c r="AA288" s="95"/>
      <c r="AB288" s="95"/>
      <c r="AC288" s="95"/>
      <c r="AD288" s="95"/>
      <c r="AE288" s="95"/>
      <c r="AF288" s="95"/>
      <c r="AG288" s="95"/>
      <c r="AH288" s="41"/>
      <c r="AI288" s="41"/>
    </row>
    <row r="289" spans="2:35" ht="49.5" customHeight="1" x14ac:dyDescent="0.2">
      <c r="B289" s="292" t="s">
        <v>1985</v>
      </c>
      <c r="C289" s="163">
        <v>94962</v>
      </c>
      <c r="D289" s="162" t="s">
        <v>42</v>
      </c>
      <c r="E289" s="162" t="s">
        <v>1033</v>
      </c>
      <c r="F289" s="164" t="s">
        <v>54</v>
      </c>
      <c r="G289" s="172">
        <v>0.2</v>
      </c>
      <c r="H289" s="212">
        <v>398.77</v>
      </c>
      <c r="I289" s="212">
        <v>103.34</v>
      </c>
      <c r="J289" s="212">
        <v>370.87</v>
      </c>
      <c r="K289" s="212">
        <v>474.21</v>
      </c>
      <c r="L289" s="212">
        <v>20.67</v>
      </c>
      <c r="M289" s="212">
        <v>74.17</v>
      </c>
      <c r="N289" s="212">
        <f t="shared" si="36"/>
        <v>94.84</v>
      </c>
      <c r="O289" s="279">
        <f t="shared" si="34"/>
        <v>4.6038060573398614E-5</v>
      </c>
      <c r="P289" s="41"/>
      <c r="Q289" s="85">
        <f t="shared" si="35"/>
        <v>79.75</v>
      </c>
      <c r="R289" s="95"/>
      <c r="S289" s="95"/>
      <c r="T289" s="95"/>
      <c r="U289" s="95"/>
      <c r="V289" s="95"/>
      <c r="W289" s="95"/>
      <c r="X289" s="95"/>
      <c r="Y289" s="95"/>
      <c r="Z289" s="95"/>
      <c r="AA289" s="95"/>
      <c r="AB289" s="95"/>
      <c r="AC289" s="95"/>
      <c r="AD289" s="95"/>
      <c r="AE289" s="95"/>
      <c r="AF289" s="95"/>
      <c r="AG289" s="95"/>
      <c r="AH289" s="41"/>
      <c r="AI289" s="41"/>
    </row>
    <row r="290" spans="2:35" ht="67.5" customHeight="1" x14ac:dyDescent="0.2">
      <c r="B290" s="292" t="s">
        <v>1986</v>
      </c>
      <c r="C290" s="163">
        <v>104348</v>
      </c>
      <c r="D290" s="162" t="s">
        <v>42</v>
      </c>
      <c r="E290" s="162" t="s">
        <v>150</v>
      </c>
      <c r="F290" s="164" t="s">
        <v>45</v>
      </c>
      <c r="G290" s="172">
        <v>19</v>
      </c>
      <c r="H290" s="212">
        <v>12.03</v>
      </c>
      <c r="I290" s="212">
        <v>0.66</v>
      </c>
      <c r="J290" s="212">
        <v>13.64</v>
      </c>
      <c r="K290" s="212">
        <v>14.3</v>
      </c>
      <c r="L290" s="212">
        <v>12.54</v>
      </c>
      <c r="M290" s="212">
        <v>259.16000000000003</v>
      </c>
      <c r="N290" s="212">
        <f t="shared" si="36"/>
        <v>271.7</v>
      </c>
      <c r="O290" s="279">
        <f t="shared" si="34"/>
        <v>1.3189098542590048E-4</v>
      </c>
      <c r="P290" s="41"/>
      <c r="Q290" s="85">
        <f t="shared" si="35"/>
        <v>228.57</v>
      </c>
      <c r="R290" s="95"/>
      <c r="S290" s="95"/>
      <c r="T290" s="95"/>
      <c r="U290" s="95"/>
      <c r="V290" s="95"/>
      <c r="W290" s="95"/>
      <c r="X290" s="95"/>
      <c r="Y290" s="95"/>
      <c r="Z290" s="95"/>
      <c r="AA290" s="95"/>
      <c r="AB290" s="95"/>
      <c r="AC290" s="95"/>
      <c r="AD290" s="95"/>
      <c r="AE290" s="95"/>
      <c r="AF290" s="95"/>
      <c r="AG290" s="95"/>
      <c r="AH290" s="41"/>
      <c r="AI290" s="41"/>
    </row>
    <row r="291" spans="2:35" ht="49.5" customHeight="1" x14ac:dyDescent="0.2">
      <c r="B291" s="292" t="s">
        <v>1987</v>
      </c>
      <c r="C291" s="163">
        <v>89825</v>
      </c>
      <c r="D291" s="162" t="s">
        <v>42</v>
      </c>
      <c r="E291" s="162" t="s">
        <v>151</v>
      </c>
      <c r="F291" s="164" t="s">
        <v>45</v>
      </c>
      <c r="G291" s="172">
        <v>17</v>
      </c>
      <c r="H291" s="212">
        <v>18.41</v>
      </c>
      <c r="I291" s="212">
        <v>2.7</v>
      </c>
      <c r="J291" s="212">
        <v>19.190000000000001</v>
      </c>
      <c r="K291" s="212">
        <v>21.89</v>
      </c>
      <c r="L291" s="212">
        <v>45.9</v>
      </c>
      <c r="M291" s="212">
        <v>326.23</v>
      </c>
      <c r="N291" s="212">
        <f t="shared" si="36"/>
        <v>372.13</v>
      </c>
      <c r="O291" s="279">
        <f t="shared" si="34"/>
        <v>1.8064259258940136E-4</v>
      </c>
      <c r="P291" s="41"/>
      <c r="Q291" s="85">
        <f t="shared" si="35"/>
        <v>312.97000000000003</v>
      </c>
      <c r="R291" s="95"/>
      <c r="S291" s="95"/>
      <c r="T291" s="95"/>
      <c r="U291" s="95"/>
      <c r="V291" s="95"/>
      <c r="W291" s="95"/>
      <c r="X291" s="95"/>
      <c r="Y291" s="95"/>
      <c r="Z291" s="95"/>
      <c r="AA291" s="95"/>
      <c r="AB291" s="95"/>
      <c r="AC291" s="95"/>
      <c r="AD291" s="95"/>
      <c r="AE291" s="95"/>
      <c r="AF291" s="95"/>
      <c r="AG291" s="95"/>
      <c r="AH291" s="41"/>
      <c r="AI291" s="41"/>
    </row>
    <row r="292" spans="2:35" ht="49.5" customHeight="1" x14ac:dyDescent="0.2">
      <c r="B292" s="292" t="s">
        <v>1988</v>
      </c>
      <c r="C292" s="163">
        <v>89829</v>
      </c>
      <c r="D292" s="162" t="s">
        <v>42</v>
      </c>
      <c r="E292" s="162" t="s">
        <v>1035</v>
      </c>
      <c r="F292" s="164" t="s">
        <v>45</v>
      </c>
      <c r="G292" s="172">
        <v>1</v>
      </c>
      <c r="H292" s="212">
        <v>39.82</v>
      </c>
      <c r="I292" s="212">
        <v>9.9700000000000006</v>
      </c>
      <c r="J292" s="212">
        <v>37.380000000000003</v>
      </c>
      <c r="K292" s="212">
        <v>47.35</v>
      </c>
      <c r="L292" s="212">
        <v>9.9700000000000006</v>
      </c>
      <c r="M292" s="212">
        <v>37.380000000000003</v>
      </c>
      <c r="N292" s="212">
        <f t="shared" si="36"/>
        <v>47.35</v>
      </c>
      <c r="O292" s="279">
        <f t="shared" si="34"/>
        <v>2.2985050275732014E-5</v>
      </c>
      <c r="P292" s="41"/>
      <c r="Q292" s="85">
        <f t="shared" si="35"/>
        <v>39.82</v>
      </c>
      <c r="R292" s="95"/>
      <c r="S292" s="95"/>
      <c r="T292" s="95"/>
      <c r="U292" s="95"/>
      <c r="V292" s="95"/>
      <c r="W292" s="95"/>
      <c r="X292" s="95"/>
      <c r="Y292" s="95"/>
      <c r="Z292" s="95"/>
      <c r="AA292" s="95"/>
      <c r="AB292" s="95"/>
      <c r="AC292" s="95"/>
      <c r="AD292" s="95"/>
      <c r="AE292" s="95"/>
      <c r="AF292" s="95"/>
      <c r="AG292" s="95"/>
      <c r="AH292" s="41"/>
      <c r="AI292" s="41"/>
    </row>
    <row r="293" spans="2:35" ht="20.25" customHeight="1" x14ac:dyDescent="0.2">
      <c r="B293" s="291" t="s">
        <v>1989</v>
      </c>
      <c r="C293" s="161"/>
      <c r="D293" s="161"/>
      <c r="E293" s="161" t="s">
        <v>1036</v>
      </c>
      <c r="F293" s="161"/>
      <c r="G293" s="171"/>
      <c r="H293" s="210"/>
      <c r="I293" s="211"/>
      <c r="J293" s="211"/>
      <c r="K293" s="211"/>
      <c r="L293" s="211"/>
      <c r="M293" s="211"/>
      <c r="N293" s="210">
        <f>SUM(N294:N311)</f>
        <v>21182.210000000003</v>
      </c>
      <c r="O293" s="278">
        <f t="shared" si="34"/>
        <v>1.0282453258735237E-2</v>
      </c>
      <c r="P293" s="41"/>
      <c r="Q293" s="85">
        <f t="shared" si="35"/>
        <v>0</v>
      </c>
      <c r="R293" s="95"/>
      <c r="S293" s="95"/>
      <c r="T293" s="95"/>
      <c r="U293" s="95"/>
      <c r="V293" s="95"/>
      <c r="W293" s="95"/>
      <c r="X293" s="95"/>
      <c r="Y293" s="95"/>
      <c r="Z293" s="95"/>
      <c r="AA293" s="95"/>
      <c r="AB293" s="95"/>
      <c r="AC293" s="95"/>
      <c r="AD293" s="95"/>
      <c r="AE293" s="95"/>
      <c r="AF293" s="95"/>
      <c r="AG293" s="95"/>
      <c r="AH293" s="41"/>
      <c r="AI293" s="41"/>
    </row>
    <row r="294" spans="2:35" ht="37.5" customHeight="1" x14ac:dyDescent="0.2">
      <c r="B294" s="292" t="s">
        <v>1990</v>
      </c>
      <c r="C294" s="163">
        <v>3234</v>
      </c>
      <c r="D294" s="162" t="s">
        <v>122</v>
      </c>
      <c r="E294" s="162" t="s">
        <v>1608</v>
      </c>
      <c r="F294" s="164" t="s">
        <v>135</v>
      </c>
      <c r="G294" s="172">
        <v>4</v>
      </c>
      <c r="H294" s="212">
        <v>542.63</v>
      </c>
      <c r="I294" s="212">
        <v>177.96</v>
      </c>
      <c r="J294" s="212">
        <v>467.33</v>
      </c>
      <c r="K294" s="212">
        <v>645.29</v>
      </c>
      <c r="L294" s="212">
        <v>711.84</v>
      </c>
      <c r="M294" s="212">
        <v>1869.32</v>
      </c>
      <c r="N294" s="212">
        <f t="shared" ref="N294:N311" si="37">TRUNC(K294*G294,2)</f>
        <v>2581.16</v>
      </c>
      <c r="O294" s="279">
        <f t="shared" si="34"/>
        <v>1.2529692158333356E-3</v>
      </c>
      <c r="P294" s="41"/>
      <c r="Q294" s="85">
        <f t="shared" si="35"/>
        <v>2170.52</v>
      </c>
      <c r="R294" s="95"/>
      <c r="S294" s="95"/>
      <c r="T294" s="95"/>
      <c r="U294" s="95"/>
      <c r="V294" s="95"/>
      <c r="W294" s="95"/>
      <c r="X294" s="95"/>
      <c r="Y294" s="95"/>
      <c r="Z294" s="95"/>
      <c r="AA294" s="95"/>
      <c r="AB294" s="95"/>
      <c r="AC294" s="95"/>
      <c r="AD294" s="95"/>
      <c r="AE294" s="95"/>
      <c r="AF294" s="95"/>
      <c r="AG294" s="95"/>
      <c r="AH294" s="41"/>
      <c r="AI294" s="41"/>
    </row>
    <row r="295" spans="2:35" ht="37.5" customHeight="1" x14ac:dyDescent="0.2">
      <c r="B295" s="292" t="s">
        <v>1991</v>
      </c>
      <c r="C295" s="163">
        <v>6409</v>
      </c>
      <c r="D295" s="162" t="s">
        <v>122</v>
      </c>
      <c r="E295" s="162" t="s">
        <v>1611</v>
      </c>
      <c r="F295" s="164" t="s">
        <v>135</v>
      </c>
      <c r="G295" s="172">
        <v>2</v>
      </c>
      <c r="H295" s="212">
        <v>457.85</v>
      </c>
      <c r="I295" s="212">
        <v>251.15</v>
      </c>
      <c r="J295" s="212">
        <v>293.32</v>
      </c>
      <c r="K295" s="212">
        <v>544.47</v>
      </c>
      <c r="L295" s="212">
        <v>502.3</v>
      </c>
      <c r="M295" s="212">
        <v>586.64</v>
      </c>
      <c r="N295" s="212">
        <f t="shared" si="37"/>
        <v>1088.94</v>
      </c>
      <c r="O295" s="279">
        <f t="shared" si="34"/>
        <v>5.286027591817449E-4</v>
      </c>
      <c r="P295" s="41"/>
      <c r="Q295" s="85">
        <f t="shared" si="35"/>
        <v>915.7</v>
      </c>
      <c r="R295" s="95"/>
      <c r="S295" s="95"/>
      <c r="T295" s="95"/>
      <c r="U295" s="95"/>
      <c r="V295" s="95"/>
      <c r="W295" s="95"/>
      <c r="X295" s="95"/>
      <c r="Y295" s="95"/>
      <c r="Z295" s="95"/>
      <c r="AA295" s="95"/>
      <c r="AB295" s="95"/>
      <c r="AC295" s="95"/>
      <c r="AD295" s="95"/>
      <c r="AE295" s="95"/>
      <c r="AF295" s="95"/>
      <c r="AG295" s="95"/>
      <c r="AH295" s="41"/>
      <c r="AI295" s="41"/>
    </row>
    <row r="296" spans="2:35" ht="25.5" customHeight="1" x14ac:dyDescent="0.2">
      <c r="B296" s="292" t="s">
        <v>1992</v>
      </c>
      <c r="C296" s="163">
        <v>53039</v>
      </c>
      <c r="D296" s="162" t="s">
        <v>48</v>
      </c>
      <c r="E296" s="162" t="s">
        <v>1614</v>
      </c>
      <c r="F296" s="164" t="s">
        <v>45</v>
      </c>
      <c r="G296" s="172">
        <v>2</v>
      </c>
      <c r="H296" s="212">
        <v>93.08</v>
      </c>
      <c r="I296" s="212">
        <v>57.29</v>
      </c>
      <c r="J296" s="212">
        <v>53.4</v>
      </c>
      <c r="K296" s="212">
        <v>110.69</v>
      </c>
      <c r="L296" s="212">
        <v>114.58</v>
      </c>
      <c r="M296" s="212">
        <v>106.8</v>
      </c>
      <c r="N296" s="212">
        <f t="shared" si="37"/>
        <v>221.38</v>
      </c>
      <c r="O296" s="279">
        <f t="shared" si="34"/>
        <v>1.0746421182769911E-4</v>
      </c>
      <c r="P296" s="41"/>
      <c r="Q296" s="85">
        <f t="shared" si="35"/>
        <v>186.16</v>
      </c>
      <c r="R296" s="95"/>
      <c r="S296" s="95"/>
      <c r="T296" s="95"/>
      <c r="U296" s="95"/>
      <c r="V296" s="95"/>
      <c r="W296" s="95"/>
      <c r="X296" s="95"/>
      <c r="Y296" s="95"/>
      <c r="Z296" s="95"/>
      <c r="AA296" s="95"/>
      <c r="AB296" s="95"/>
      <c r="AC296" s="95"/>
      <c r="AD296" s="95"/>
      <c r="AE296" s="95"/>
      <c r="AF296" s="95"/>
      <c r="AG296" s="95"/>
      <c r="AH296" s="41"/>
      <c r="AI296" s="41"/>
    </row>
    <row r="297" spans="2:35" ht="37.5" customHeight="1" x14ac:dyDescent="0.2">
      <c r="B297" s="292" t="s">
        <v>1993</v>
      </c>
      <c r="C297" s="163">
        <v>104063</v>
      </c>
      <c r="D297" s="162" t="s">
        <v>42</v>
      </c>
      <c r="E297" s="162" t="s">
        <v>1018</v>
      </c>
      <c r="F297" s="164" t="s">
        <v>45</v>
      </c>
      <c r="G297" s="172">
        <v>3</v>
      </c>
      <c r="H297" s="212">
        <v>76.23</v>
      </c>
      <c r="I297" s="212">
        <v>10.59</v>
      </c>
      <c r="J297" s="212">
        <v>80.06</v>
      </c>
      <c r="K297" s="212">
        <v>90.65</v>
      </c>
      <c r="L297" s="212">
        <v>31.77</v>
      </c>
      <c r="M297" s="212">
        <v>240.18</v>
      </c>
      <c r="N297" s="212">
        <f t="shared" si="37"/>
        <v>271.95</v>
      </c>
      <c r="O297" s="279">
        <f t="shared" si="34"/>
        <v>1.3201234260792652E-4</v>
      </c>
      <c r="P297" s="41"/>
      <c r="Q297" s="85">
        <f t="shared" si="35"/>
        <v>228.69</v>
      </c>
      <c r="R297" s="95"/>
      <c r="S297" s="95"/>
      <c r="T297" s="95"/>
      <c r="U297" s="95"/>
      <c r="V297" s="95"/>
      <c r="W297" s="95"/>
      <c r="X297" s="95"/>
      <c r="Y297" s="95"/>
      <c r="Z297" s="95"/>
      <c r="AA297" s="95"/>
      <c r="AB297" s="95"/>
      <c r="AC297" s="95"/>
      <c r="AD297" s="95"/>
      <c r="AE297" s="95"/>
      <c r="AF297" s="95"/>
      <c r="AG297" s="95"/>
      <c r="AH297" s="41"/>
      <c r="AI297" s="41"/>
    </row>
    <row r="298" spans="2:35" ht="49.5" customHeight="1" x14ac:dyDescent="0.2">
      <c r="B298" s="292" t="s">
        <v>1994</v>
      </c>
      <c r="C298" s="163">
        <v>89811</v>
      </c>
      <c r="D298" s="162" t="s">
        <v>42</v>
      </c>
      <c r="E298" s="162" t="s">
        <v>994</v>
      </c>
      <c r="F298" s="164" t="s">
        <v>45</v>
      </c>
      <c r="G298" s="172">
        <v>15</v>
      </c>
      <c r="H298" s="212">
        <v>49.03</v>
      </c>
      <c r="I298" s="212">
        <v>12.9</v>
      </c>
      <c r="J298" s="212">
        <v>45.4</v>
      </c>
      <c r="K298" s="212">
        <v>58.3</v>
      </c>
      <c r="L298" s="212">
        <v>193.5</v>
      </c>
      <c r="M298" s="212">
        <v>681</v>
      </c>
      <c r="N298" s="212">
        <f t="shared" si="37"/>
        <v>874.5</v>
      </c>
      <c r="O298" s="279">
        <f t="shared" si="34"/>
        <v>4.245074227270886E-4</v>
      </c>
      <c r="P298" s="41"/>
      <c r="Q298" s="85">
        <f t="shared" si="35"/>
        <v>735.45</v>
      </c>
      <c r="R298" s="95"/>
      <c r="S298" s="95"/>
      <c r="T298" s="95"/>
      <c r="U298" s="95"/>
      <c r="V298" s="95"/>
      <c r="W298" s="95"/>
      <c r="X298" s="95"/>
      <c r="Y298" s="95"/>
      <c r="Z298" s="95"/>
      <c r="AA298" s="95"/>
      <c r="AB298" s="95"/>
      <c r="AC298" s="95"/>
      <c r="AD298" s="95"/>
      <c r="AE298" s="95"/>
      <c r="AF298" s="95"/>
      <c r="AG298" s="95"/>
      <c r="AH298" s="41"/>
      <c r="AI298" s="41"/>
    </row>
    <row r="299" spans="2:35" ht="49.5" customHeight="1" x14ac:dyDescent="0.2">
      <c r="B299" s="292" t="s">
        <v>1995</v>
      </c>
      <c r="C299" s="163">
        <v>89742</v>
      </c>
      <c r="D299" s="162" t="s">
        <v>42</v>
      </c>
      <c r="E299" s="162" t="s">
        <v>1334</v>
      </c>
      <c r="F299" s="164" t="s">
        <v>45</v>
      </c>
      <c r="G299" s="172">
        <v>1</v>
      </c>
      <c r="H299" s="212">
        <v>44.1</v>
      </c>
      <c r="I299" s="212">
        <v>9.81</v>
      </c>
      <c r="J299" s="212">
        <v>42.63</v>
      </c>
      <c r="K299" s="212">
        <v>52.44</v>
      </c>
      <c r="L299" s="212">
        <v>9.81</v>
      </c>
      <c r="M299" s="212">
        <v>42.63</v>
      </c>
      <c r="N299" s="212">
        <f t="shared" si="37"/>
        <v>52.44</v>
      </c>
      <c r="O299" s="279">
        <f t="shared" si="34"/>
        <v>2.5455882501782191E-5</v>
      </c>
      <c r="P299" s="41"/>
      <c r="Q299" s="85">
        <f t="shared" si="35"/>
        <v>44.1</v>
      </c>
      <c r="R299" s="95"/>
      <c r="S299" s="95"/>
      <c r="T299" s="95"/>
      <c r="U299" s="95"/>
      <c r="V299" s="95"/>
      <c r="W299" s="95"/>
      <c r="X299" s="95"/>
      <c r="Y299" s="95"/>
      <c r="Z299" s="95"/>
      <c r="AA299" s="95"/>
      <c r="AB299" s="95"/>
      <c r="AC299" s="95"/>
      <c r="AD299" s="95"/>
      <c r="AE299" s="95"/>
      <c r="AF299" s="95"/>
      <c r="AG299" s="95"/>
      <c r="AH299" s="41"/>
      <c r="AI299" s="41"/>
    </row>
    <row r="300" spans="2:35" ht="49.5" customHeight="1" x14ac:dyDescent="0.2">
      <c r="B300" s="292" t="s">
        <v>1996</v>
      </c>
      <c r="C300" s="163">
        <v>89797</v>
      </c>
      <c r="D300" s="162" t="s">
        <v>42</v>
      </c>
      <c r="E300" s="162" t="s">
        <v>1022</v>
      </c>
      <c r="F300" s="164" t="s">
        <v>45</v>
      </c>
      <c r="G300" s="172">
        <v>1</v>
      </c>
      <c r="H300" s="212">
        <v>57.08</v>
      </c>
      <c r="I300" s="212">
        <v>15.27</v>
      </c>
      <c r="J300" s="212">
        <v>52.6</v>
      </c>
      <c r="K300" s="212">
        <v>67.87</v>
      </c>
      <c r="L300" s="212">
        <v>15.27</v>
      </c>
      <c r="M300" s="212">
        <v>52.6</v>
      </c>
      <c r="N300" s="212">
        <f t="shared" si="37"/>
        <v>67.87</v>
      </c>
      <c r="O300" s="279">
        <f t="shared" si="34"/>
        <v>3.2946047776429398E-5</v>
      </c>
      <c r="P300" s="41"/>
      <c r="Q300" s="85">
        <f t="shared" si="35"/>
        <v>57.08</v>
      </c>
      <c r="R300" s="41"/>
      <c r="S300" s="41"/>
      <c r="T300" s="41"/>
      <c r="U300" s="41"/>
      <c r="V300" s="41"/>
      <c r="W300" s="41"/>
      <c r="X300" s="41"/>
      <c r="Y300" s="41"/>
      <c r="Z300" s="41"/>
      <c r="AA300" s="41"/>
      <c r="AB300" s="41"/>
      <c r="AC300" s="41"/>
      <c r="AD300" s="41"/>
      <c r="AE300" s="41"/>
      <c r="AF300" s="41"/>
      <c r="AG300" s="41"/>
      <c r="AH300" s="41"/>
      <c r="AI300" s="41"/>
    </row>
    <row r="301" spans="2:35" ht="27.75" customHeight="1" x14ac:dyDescent="0.2">
      <c r="B301" s="292" t="s">
        <v>1997</v>
      </c>
      <c r="C301" s="163">
        <v>54083</v>
      </c>
      <c r="D301" s="162" t="s">
        <v>48</v>
      </c>
      <c r="E301" s="162" t="s">
        <v>1621</v>
      </c>
      <c r="F301" s="164" t="s">
        <v>45</v>
      </c>
      <c r="G301" s="172">
        <v>1</v>
      </c>
      <c r="H301" s="212">
        <v>71.94</v>
      </c>
      <c r="I301" s="212">
        <v>51.35</v>
      </c>
      <c r="J301" s="212">
        <v>34.200000000000003</v>
      </c>
      <c r="K301" s="212">
        <v>85.55</v>
      </c>
      <c r="L301" s="212">
        <v>51.35</v>
      </c>
      <c r="M301" s="212">
        <v>34.200000000000003</v>
      </c>
      <c r="N301" s="212">
        <f t="shared" si="37"/>
        <v>85.55</v>
      </c>
      <c r="O301" s="279">
        <f t="shared" si="34"/>
        <v>4.1528427689310955E-5</v>
      </c>
      <c r="P301" s="41"/>
      <c r="Q301" s="85">
        <f t="shared" si="35"/>
        <v>71.94</v>
      </c>
      <c r="R301" s="41"/>
      <c r="S301" s="41"/>
      <c r="T301" s="41"/>
      <c r="U301" s="41"/>
      <c r="V301" s="41"/>
      <c r="W301" s="41"/>
      <c r="X301" s="41"/>
      <c r="Y301" s="41"/>
      <c r="Z301" s="41"/>
      <c r="AA301" s="41"/>
      <c r="AB301" s="41"/>
      <c r="AC301" s="41"/>
      <c r="AD301" s="41"/>
      <c r="AE301" s="41"/>
      <c r="AF301" s="41"/>
      <c r="AG301" s="41"/>
      <c r="AH301" s="41"/>
      <c r="AI301" s="41"/>
    </row>
    <row r="302" spans="2:35" ht="58.5" customHeight="1" x14ac:dyDescent="0.2">
      <c r="B302" s="292" t="s">
        <v>1998</v>
      </c>
      <c r="C302" s="163">
        <v>89599</v>
      </c>
      <c r="D302" s="162" t="s">
        <v>42</v>
      </c>
      <c r="E302" s="162" t="s">
        <v>1623</v>
      </c>
      <c r="F302" s="164" t="s">
        <v>45</v>
      </c>
      <c r="G302" s="172">
        <v>1</v>
      </c>
      <c r="H302" s="212">
        <v>27.58</v>
      </c>
      <c r="I302" s="212">
        <v>6.87</v>
      </c>
      <c r="J302" s="212">
        <v>25.92</v>
      </c>
      <c r="K302" s="212">
        <v>32.79</v>
      </c>
      <c r="L302" s="212">
        <v>6.87</v>
      </c>
      <c r="M302" s="212">
        <v>25.92</v>
      </c>
      <c r="N302" s="212">
        <f t="shared" si="37"/>
        <v>32.79</v>
      </c>
      <c r="O302" s="279">
        <f t="shared" si="34"/>
        <v>1.5917207994535431E-5</v>
      </c>
      <c r="P302" s="41"/>
      <c r="Q302" s="85">
        <f t="shared" si="35"/>
        <v>27.58</v>
      </c>
      <c r="R302" s="41"/>
      <c r="S302" s="41"/>
      <c r="T302" s="41"/>
      <c r="U302" s="41"/>
      <c r="V302" s="41"/>
      <c r="W302" s="41"/>
      <c r="X302" s="41"/>
      <c r="Y302" s="41"/>
      <c r="Z302" s="41"/>
      <c r="AA302" s="41"/>
      <c r="AB302" s="41"/>
      <c r="AC302" s="41"/>
      <c r="AD302" s="41"/>
      <c r="AE302" s="41"/>
      <c r="AF302" s="41"/>
      <c r="AG302" s="41"/>
      <c r="AH302" s="41"/>
      <c r="AI302" s="41"/>
    </row>
    <row r="303" spans="2:35" ht="58.5" customHeight="1" x14ac:dyDescent="0.2">
      <c r="B303" s="292" t="s">
        <v>1999</v>
      </c>
      <c r="C303" s="163">
        <v>89557</v>
      </c>
      <c r="D303" s="162" t="s">
        <v>42</v>
      </c>
      <c r="E303" s="162" t="s">
        <v>1335</v>
      </c>
      <c r="F303" s="164" t="s">
        <v>45</v>
      </c>
      <c r="G303" s="172">
        <v>1</v>
      </c>
      <c r="H303" s="212">
        <v>33.85</v>
      </c>
      <c r="I303" s="212">
        <v>4.4000000000000004</v>
      </c>
      <c r="J303" s="212">
        <v>35.85</v>
      </c>
      <c r="K303" s="212">
        <v>40.25</v>
      </c>
      <c r="L303" s="212">
        <v>4.4000000000000004</v>
      </c>
      <c r="M303" s="212">
        <v>35.85</v>
      </c>
      <c r="N303" s="212">
        <f t="shared" si="37"/>
        <v>40.25</v>
      </c>
      <c r="O303" s="279">
        <f t="shared" si="34"/>
        <v>1.9538506306192472E-5</v>
      </c>
      <c r="P303" s="41"/>
      <c r="Q303" s="85">
        <f t="shared" si="35"/>
        <v>33.85</v>
      </c>
      <c r="R303" s="41"/>
      <c r="S303" s="41"/>
      <c r="T303" s="41"/>
      <c r="U303" s="41"/>
      <c r="V303" s="41"/>
      <c r="W303" s="41"/>
      <c r="X303" s="41"/>
      <c r="Y303" s="41"/>
      <c r="Z303" s="41"/>
      <c r="AA303" s="41"/>
      <c r="AB303" s="41"/>
      <c r="AC303" s="41"/>
      <c r="AD303" s="41"/>
      <c r="AE303" s="41"/>
      <c r="AF303" s="41"/>
      <c r="AG303" s="41"/>
      <c r="AH303" s="41"/>
      <c r="AI303" s="41"/>
    </row>
    <row r="304" spans="2:35" ht="39" customHeight="1" x14ac:dyDescent="0.2">
      <c r="B304" s="292" t="s">
        <v>2000</v>
      </c>
      <c r="C304" s="163" t="s">
        <v>995</v>
      </c>
      <c r="D304" s="162" t="s">
        <v>155</v>
      </c>
      <c r="E304" s="162" t="s">
        <v>1230</v>
      </c>
      <c r="F304" s="164" t="s">
        <v>51</v>
      </c>
      <c r="G304" s="172">
        <v>84.2</v>
      </c>
      <c r="H304" s="212">
        <v>49.18</v>
      </c>
      <c r="I304" s="212">
        <v>22.01</v>
      </c>
      <c r="J304" s="212">
        <v>36.47</v>
      </c>
      <c r="K304" s="212">
        <v>58.48</v>
      </c>
      <c r="L304" s="212">
        <v>1853.24</v>
      </c>
      <c r="M304" s="212">
        <v>3070.77</v>
      </c>
      <c r="N304" s="212">
        <f t="shared" si="37"/>
        <v>4924.01</v>
      </c>
      <c r="O304" s="279">
        <f t="shared" si="34"/>
        <v>2.390255911472169E-3</v>
      </c>
      <c r="P304" s="41"/>
      <c r="Q304" s="85">
        <f t="shared" si="35"/>
        <v>4140.95</v>
      </c>
      <c r="R304" s="41"/>
      <c r="S304" s="41"/>
      <c r="T304" s="41"/>
      <c r="U304" s="41"/>
      <c r="V304" s="41"/>
      <c r="W304" s="41"/>
      <c r="X304" s="41"/>
      <c r="Y304" s="41"/>
      <c r="Z304" s="41"/>
      <c r="AA304" s="41"/>
      <c r="AB304" s="41"/>
      <c r="AC304" s="41"/>
      <c r="AD304" s="41"/>
      <c r="AE304" s="41"/>
      <c r="AF304" s="41"/>
      <c r="AG304" s="41"/>
      <c r="AH304" s="41"/>
      <c r="AI304" s="41"/>
    </row>
    <row r="305" spans="2:35" ht="39" customHeight="1" x14ac:dyDescent="0.2">
      <c r="B305" s="292" t="s">
        <v>2001</v>
      </c>
      <c r="C305" s="163" t="s">
        <v>1336</v>
      </c>
      <c r="D305" s="162" t="s">
        <v>155</v>
      </c>
      <c r="E305" s="162" t="s">
        <v>1337</v>
      </c>
      <c r="F305" s="164" t="s">
        <v>51</v>
      </c>
      <c r="G305" s="172">
        <v>41.7</v>
      </c>
      <c r="H305" s="212">
        <v>69.77</v>
      </c>
      <c r="I305" s="212">
        <v>22.01</v>
      </c>
      <c r="J305" s="212">
        <v>60.96</v>
      </c>
      <c r="K305" s="212">
        <v>82.97</v>
      </c>
      <c r="L305" s="212">
        <v>917.82</v>
      </c>
      <c r="M305" s="212">
        <v>2542.02</v>
      </c>
      <c r="N305" s="212">
        <f t="shared" si="37"/>
        <v>3459.84</v>
      </c>
      <c r="O305" s="279">
        <f t="shared" si="34"/>
        <v>1.6795057306438997E-3</v>
      </c>
      <c r="P305" s="41"/>
      <c r="Q305" s="85">
        <f t="shared" si="35"/>
        <v>2909.4</v>
      </c>
      <c r="R305" s="41"/>
      <c r="S305" s="41"/>
      <c r="T305" s="41"/>
      <c r="U305" s="41"/>
      <c r="V305" s="41"/>
      <c r="W305" s="41"/>
      <c r="X305" s="41"/>
      <c r="Y305" s="41"/>
      <c r="Z305" s="41"/>
      <c r="AA305" s="41"/>
      <c r="AB305" s="41"/>
      <c r="AC305" s="41"/>
      <c r="AD305" s="41"/>
      <c r="AE305" s="41"/>
      <c r="AF305" s="41"/>
      <c r="AG305" s="41"/>
      <c r="AH305" s="41"/>
      <c r="AI305" s="41"/>
    </row>
    <row r="306" spans="2:35" ht="39" customHeight="1" x14ac:dyDescent="0.2">
      <c r="B306" s="292" t="s">
        <v>2002</v>
      </c>
      <c r="C306" s="163" t="s">
        <v>1034</v>
      </c>
      <c r="D306" s="162" t="s">
        <v>155</v>
      </c>
      <c r="E306" s="162" t="s">
        <v>1238</v>
      </c>
      <c r="F306" s="164" t="s">
        <v>51</v>
      </c>
      <c r="G306" s="172">
        <v>6</v>
      </c>
      <c r="H306" s="212">
        <v>105.91</v>
      </c>
      <c r="I306" s="212">
        <v>56.34</v>
      </c>
      <c r="J306" s="212">
        <v>69.599999999999994</v>
      </c>
      <c r="K306" s="212">
        <v>125.94</v>
      </c>
      <c r="L306" s="212">
        <v>338.04</v>
      </c>
      <c r="M306" s="212">
        <v>417.6</v>
      </c>
      <c r="N306" s="212">
        <f t="shared" si="37"/>
        <v>755.64</v>
      </c>
      <c r="O306" s="279">
        <f t="shared" si="34"/>
        <v>3.6680936410462807E-4</v>
      </c>
      <c r="P306" s="41"/>
      <c r="Q306" s="85">
        <f t="shared" si="35"/>
        <v>635.46</v>
      </c>
      <c r="R306" s="41"/>
      <c r="S306" s="41"/>
      <c r="T306" s="41"/>
      <c r="U306" s="41"/>
      <c r="V306" s="41"/>
      <c r="W306" s="41"/>
      <c r="X306" s="41"/>
      <c r="Y306" s="41"/>
      <c r="Z306" s="41"/>
      <c r="AA306" s="41"/>
      <c r="AB306" s="41"/>
      <c r="AC306" s="41"/>
      <c r="AD306" s="41"/>
      <c r="AE306" s="41"/>
      <c r="AF306" s="41"/>
      <c r="AG306" s="41"/>
      <c r="AH306" s="41"/>
      <c r="AI306" s="41"/>
    </row>
    <row r="307" spans="2:35" ht="39" customHeight="1" x14ac:dyDescent="0.2">
      <c r="B307" s="292" t="s">
        <v>2003</v>
      </c>
      <c r="C307" s="163" t="s">
        <v>1037</v>
      </c>
      <c r="D307" s="162" t="s">
        <v>85</v>
      </c>
      <c r="E307" s="162" t="s">
        <v>1038</v>
      </c>
      <c r="F307" s="164" t="s">
        <v>45</v>
      </c>
      <c r="G307" s="172">
        <v>1</v>
      </c>
      <c r="H307" s="212">
        <v>392.8</v>
      </c>
      <c r="I307" s="212">
        <v>41.65</v>
      </c>
      <c r="J307" s="212">
        <v>425.46</v>
      </c>
      <c r="K307" s="212">
        <v>467.11</v>
      </c>
      <c r="L307" s="212">
        <v>41.65</v>
      </c>
      <c r="M307" s="212">
        <v>425.46</v>
      </c>
      <c r="N307" s="212">
        <f t="shared" si="37"/>
        <v>467.11</v>
      </c>
      <c r="O307" s="279">
        <f t="shared" si="34"/>
        <v>2.2674861318473455E-4</v>
      </c>
      <c r="P307" s="41"/>
      <c r="Q307" s="85">
        <f t="shared" si="35"/>
        <v>392.8</v>
      </c>
      <c r="R307" s="41"/>
      <c r="S307" s="41"/>
      <c r="T307" s="41"/>
      <c r="U307" s="41"/>
      <c r="V307" s="41"/>
      <c r="W307" s="41"/>
      <c r="X307" s="41"/>
      <c r="Y307" s="41"/>
      <c r="Z307" s="41"/>
      <c r="AA307" s="41"/>
      <c r="AB307" s="41"/>
      <c r="AC307" s="41"/>
      <c r="AD307" s="41"/>
      <c r="AE307" s="41"/>
      <c r="AF307" s="41"/>
      <c r="AG307" s="41"/>
      <c r="AH307" s="41"/>
      <c r="AI307" s="41"/>
    </row>
    <row r="308" spans="2:35" ht="49.5" customHeight="1" x14ac:dyDescent="0.2">
      <c r="B308" s="292" t="s">
        <v>2004</v>
      </c>
      <c r="C308" s="163">
        <v>90696</v>
      </c>
      <c r="D308" s="162" t="s">
        <v>42</v>
      </c>
      <c r="E308" s="162" t="s">
        <v>1039</v>
      </c>
      <c r="F308" s="164" t="s">
        <v>51</v>
      </c>
      <c r="G308" s="172">
        <v>10.3</v>
      </c>
      <c r="H308" s="212">
        <v>159.38</v>
      </c>
      <c r="I308" s="212">
        <v>6.05</v>
      </c>
      <c r="J308" s="212">
        <v>183.48</v>
      </c>
      <c r="K308" s="212">
        <v>189.53</v>
      </c>
      <c r="L308" s="212">
        <v>62.32</v>
      </c>
      <c r="M308" s="212">
        <v>1889.84</v>
      </c>
      <c r="N308" s="212">
        <f t="shared" si="37"/>
        <v>1952.15</v>
      </c>
      <c r="O308" s="279">
        <f t="shared" si="34"/>
        <v>9.4762969156853753E-4</v>
      </c>
      <c r="P308" s="41"/>
      <c r="Q308" s="85">
        <f t="shared" si="35"/>
        <v>1641.61</v>
      </c>
      <c r="R308" s="41"/>
      <c r="S308" s="41"/>
      <c r="T308" s="41"/>
      <c r="U308" s="41"/>
      <c r="V308" s="41"/>
      <c r="W308" s="41"/>
      <c r="X308" s="41"/>
      <c r="Y308" s="41"/>
      <c r="Z308" s="41"/>
      <c r="AA308" s="41"/>
      <c r="AB308" s="41"/>
      <c r="AC308" s="41"/>
      <c r="AD308" s="41"/>
      <c r="AE308" s="41"/>
      <c r="AF308" s="41"/>
      <c r="AG308" s="41"/>
      <c r="AH308" s="41"/>
      <c r="AI308" s="41"/>
    </row>
    <row r="309" spans="2:35" ht="54" customHeight="1" x14ac:dyDescent="0.2">
      <c r="B309" s="292" t="s">
        <v>2005</v>
      </c>
      <c r="C309" s="163">
        <v>89408</v>
      </c>
      <c r="D309" s="162" t="s">
        <v>42</v>
      </c>
      <c r="E309" s="162" t="s">
        <v>139</v>
      </c>
      <c r="F309" s="164" t="s">
        <v>45</v>
      </c>
      <c r="G309" s="172">
        <v>18</v>
      </c>
      <c r="H309" s="212">
        <v>10.98</v>
      </c>
      <c r="I309" s="212">
        <v>8.07</v>
      </c>
      <c r="J309" s="212">
        <v>4.9800000000000004</v>
      </c>
      <c r="K309" s="212">
        <v>13.05</v>
      </c>
      <c r="L309" s="212">
        <v>145.26</v>
      </c>
      <c r="M309" s="212">
        <v>89.64</v>
      </c>
      <c r="N309" s="212">
        <f t="shared" si="37"/>
        <v>234.9</v>
      </c>
      <c r="O309" s="279">
        <f t="shared" si="34"/>
        <v>1.1402720823166737E-4</v>
      </c>
      <c r="P309" s="41"/>
      <c r="Q309" s="85">
        <f t="shared" si="35"/>
        <v>197.64</v>
      </c>
      <c r="R309" s="41"/>
      <c r="S309" s="41"/>
      <c r="T309" s="41"/>
      <c r="U309" s="41"/>
      <c r="V309" s="41"/>
      <c r="W309" s="41"/>
      <c r="X309" s="41"/>
      <c r="Y309" s="41"/>
      <c r="Z309" s="41"/>
      <c r="AA309" s="41"/>
      <c r="AB309" s="41"/>
      <c r="AC309" s="41"/>
      <c r="AD309" s="41"/>
      <c r="AE309" s="41"/>
      <c r="AF309" s="41"/>
      <c r="AG309" s="41"/>
      <c r="AH309" s="41"/>
      <c r="AI309" s="41"/>
    </row>
    <row r="310" spans="2:35" ht="36" customHeight="1" x14ac:dyDescent="0.2">
      <c r="B310" s="292" t="s">
        <v>2006</v>
      </c>
      <c r="C310" s="163">
        <v>89356</v>
      </c>
      <c r="D310" s="162" t="s">
        <v>42</v>
      </c>
      <c r="E310" s="162" t="s">
        <v>761</v>
      </c>
      <c r="F310" s="164" t="s">
        <v>51</v>
      </c>
      <c r="G310" s="172">
        <v>109.9</v>
      </c>
      <c r="H310" s="212">
        <v>30</v>
      </c>
      <c r="I310" s="212">
        <v>22.61</v>
      </c>
      <c r="J310" s="212">
        <v>13.06</v>
      </c>
      <c r="K310" s="212">
        <v>35.67</v>
      </c>
      <c r="L310" s="212">
        <v>2484.84</v>
      </c>
      <c r="M310" s="212">
        <v>1435.29</v>
      </c>
      <c r="N310" s="212">
        <f t="shared" si="37"/>
        <v>3920.13</v>
      </c>
      <c r="O310" s="279">
        <f t="shared" si="34"/>
        <v>1.9029437199029639E-3</v>
      </c>
      <c r="P310" s="41"/>
      <c r="Q310" s="85">
        <f t="shared" si="35"/>
        <v>3297</v>
      </c>
      <c r="R310" s="41"/>
      <c r="S310" s="41"/>
      <c r="T310" s="41"/>
      <c r="U310" s="41"/>
      <c r="V310" s="41"/>
      <c r="W310" s="41"/>
      <c r="X310" s="41"/>
      <c r="Y310" s="41"/>
      <c r="Z310" s="41"/>
      <c r="AA310" s="41"/>
      <c r="AB310" s="41"/>
      <c r="AC310" s="41"/>
      <c r="AD310" s="41"/>
      <c r="AE310" s="41"/>
      <c r="AF310" s="41"/>
      <c r="AG310" s="41"/>
      <c r="AH310" s="41"/>
      <c r="AI310" s="41"/>
    </row>
    <row r="311" spans="2:35" ht="36" customHeight="1" x14ac:dyDescent="0.2">
      <c r="B311" s="292" t="s">
        <v>2007</v>
      </c>
      <c r="C311" s="163">
        <v>89869</v>
      </c>
      <c r="D311" s="162" t="s">
        <v>42</v>
      </c>
      <c r="E311" s="162" t="s">
        <v>153</v>
      </c>
      <c r="F311" s="164" t="s">
        <v>45</v>
      </c>
      <c r="G311" s="172">
        <v>10</v>
      </c>
      <c r="H311" s="212">
        <v>12.75</v>
      </c>
      <c r="I311" s="212">
        <v>8.76</v>
      </c>
      <c r="J311" s="212">
        <v>6.4</v>
      </c>
      <c r="K311" s="212">
        <v>15.16</v>
      </c>
      <c r="L311" s="212">
        <v>87.6</v>
      </c>
      <c r="M311" s="212">
        <v>64</v>
      </c>
      <c r="N311" s="212">
        <f t="shared" si="37"/>
        <v>151.6</v>
      </c>
      <c r="O311" s="279">
        <f t="shared" si="34"/>
        <v>7.3590995180590772E-5</v>
      </c>
      <c r="P311" s="41"/>
      <c r="Q311" s="85">
        <f t="shared" si="35"/>
        <v>127.5</v>
      </c>
      <c r="R311" s="41"/>
      <c r="S311" s="41"/>
      <c r="T311" s="41"/>
      <c r="U311" s="41"/>
      <c r="V311" s="41"/>
      <c r="W311" s="41"/>
      <c r="X311" s="41"/>
      <c r="Y311" s="41"/>
      <c r="Z311" s="41"/>
      <c r="AA311" s="41"/>
      <c r="AB311" s="41"/>
      <c r="AC311" s="41"/>
      <c r="AD311" s="41"/>
      <c r="AE311" s="41"/>
      <c r="AF311" s="41"/>
      <c r="AG311" s="41"/>
      <c r="AH311" s="41"/>
      <c r="AI311" s="41"/>
    </row>
    <row r="312" spans="2:35" ht="20.25" customHeight="1" x14ac:dyDescent="0.2">
      <c r="B312" s="291" t="s">
        <v>2008</v>
      </c>
      <c r="C312" s="161"/>
      <c r="D312" s="161"/>
      <c r="E312" s="161" t="s">
        <v>1040</v>
      </c>
      <c r="F312" s="161"/>
      <c r="G312" s="171"/>
      <c r="H312" s="210"/>
      <c r="I312" s="211"/>
      <c r="J312" s="211"/>
      <c r="K312" s="211"/>
      <c r="L312" s="211"/>
      <c r="M312" s="211"/>
      <c r="N312" s="210">
        <f>SUM(N313:N323)</f>
        <v>7198.7</v>
      </c>
      <c r="O312" s="278">
        <f t="shared" si="34"/>
        <v>3.4944557850034221E-3</v>
      </c>
      <c r="P312" s="41"/>
      <c r="Q312" s="85">
        <f t="shared" si="35"/>
        <v>0</v>
      </c>
      <c r="R312" s="41"/>
      <c r="S312" s="41"/>
      <c r="T312" s="41"/>
      <c r="U312" s="41"/>
      <c r="V312" s="41"/>
      <c r="W312" s="41"/>
      <c r="X312" s="41"/>
      <c r="Y312" s="41"/>
      <c r="Z312" s="41"/>
      <c r="AA312" s="41"/>
      <c r="AB312" s="41"/>
      <c r="AC312" s="41"/>
      <c r="AD312" s="41"/>
      <c r="AE312" s="41"/>
      <c r="AF312" s="41"/>
      <c r="AG312" s="41"/>
      <c r="AH312" s="41"/>
      <c r="AI312" s="41"/>
    </row>
    <row r="313" spans="2:35" ht="37.5" customHeight="1" x14ac:dyDescent="0.2">
      <c r="B313" s="292" t="s">
        <v>2009</v>
      </c>
      <c r="C313" s="163">
        <v>12889</v>
      </c>
      <c r="D313" s="162" t="s">
        <v>122</v>
      </c>
      <c r="E313" s="162" t="s">
        <v>159</v>
      </c>
      <c r="F313" s="164" t="s">
        <v>135</v>
      </c>
      <c r="G313" s="172">
        <v>5</v>
      </c>
      <c r="H313" s="212">
        <v>17.850000000000001</v>
      </c>
      <c r="I313" s="212">
        <v>3.23</v>
      </c>
      <c r="J313" s="212">
        <v>17.989999999999998</v>
      </c>
      <c r="K313" s="212">
        <v>21.22</v>
      </c>
      <c r="L313" s="212">
        <v>16.149999999999999</v>
      </c>
      <c r="M313" s="212">
        <v>89.95</v>
      </c>
      <c r="N313" s="212">
        <f t="shared" ref="N313:N323" si="38">TRUNC(K313*G313,2)</f>
        <v>106.1</v>
      </c>
      <c r="O313" s="279">
        <f t="shared" si="34"/>
        <v>5.1503988051851455E-5</v>
      </c>
      <c r="P313" s="41"/>
      <c r="Q313" s="85">
        <f t="shared" si="35"/>
        <v>89.25</v>
      </c>
      <c r="R313" s="41"/>
      <c r="S313" s="41"/>
      <c r="T313" s="41"/>
      <c r="U313" s="41"/>
      <c r="V313" s="41"/>
      <c r="W313" s="41"/>
      <c r="X313" s="41"/>
      <c r="Y313" s="41"/>
      <c r="Z313" s="41"/>
      <c r="AA313" s="41"/>
      <c r="AB313" s="41"/>
      <c r="AC313" s="41"/>
      <c r="AD313" s="41"/>
      <c r="AE313" s="41"/>
      <c r="AF313" s="41"/>
      <c r="AG313" s="41"/>
      <c r="AH313" s="41"/>
      <c r="AI313" s="41"/>
    </row>
    <row r="314" spans="2:35" ht="37.5" customHeight="1" x14ac:dyDescent="0.2">
      <c r="B314" s="292" t="s">
        <v>2010</v>
      </c>
      <c r="C314" s="163">
        <v>101910</v>
      </c>
      <c r="D314" s="162" t="s">
        <v>42</v>
      </c>
      <c r="E314" s="162" t="s">
        <v>157</v>
      </c>
      <c r="F314" s="164" t="s">
        <v>45</v>
      </c>
      <c r="G314" s="172">
        <v>8</v>
      </c>
      <c r="H314" s="212">
        <v>356.29</v>
      </c>
      <c r="I314" s="212">
        <v>27.22</v>
      </c>
      <c r="J314" s="212">
        <v>396.48</v>
      </c>
      <c r="K314" s="212">
        <v>423.7</v>
      </c>
      <c r="L314" s="212">
        <v>217.76</v>
      </c>
      <c r="M314" s="212">
        <v>3171.84</v>
      </c>
      <c r="N314" s="212">
        <f t="shared" si="38"/>
        <v>3389.6</v>
      </c>
      <c r="O314" s="279">
        <f t="shared" si="34"/>
        <v>1.6454092167818633E-3</v>
      </c>
      <c r="P314" s="41"/>
      <c r="Q314" s="85">
        <f t="shared" si="35"/>
        <v>2850.32</v>
      </c>
      <c r="R314" s="41"/>
      <c r="S314" s="41"/>
      <c r="T314" s="41"/>
      <c r="U314" s="41"/>
      <c r="V314" s="41"/>
      <c r="W314" s="41"/>
      <c r="X314" s="41"/>
      <c r="Y314" s="41"/>
      <c r="Z314" s="41"/>
      <c r="AA314" s="41"/>
      <c r="AB314" s="41"/>
      <c r="AC314" s="41"/>
      <c r="AD314" s="41"/>
      <c r="AE314" s="41"/>
      <c r="AF314" s="41"/>
      <c r="AG314" s="41"/>
      <c r="AH314" s="41"/>
      <c r="AI314" s="41"/>
    </row>
    <row r="315" spans="2:35" ht="37.5" customHeight="1" x14ac:dyDescent="0.2">
      <c r="B315" s="292" t="s">
        <v>2011</v>
      </c>
      <c r="C315" s="163">
        <v>12888</v>
      </c>
      <c r="D315" s="162" t="s">
        <v>122</v>
      </c>
      <c r="E315" s="162" t="s">
        <v>1042</v>
      </c>
      <c r="F315" s="164" t="s">
        <v>135</v>
      </c>
      <c r="G315" s="172">
        <v>8</v>
      </c>
      <c r="H315" s="212">
        <v>16.489999999999998</v>
      </c>
      <c r="I315" s="212">
        <v>3.23</v>
      </c>
      <c r="J315" s="212">
        <v>16.37</v>
      </c>
      <c r="K315" s="212">
        <v>19.600000000000001</v>
      </c>
      <c r="L315" s="212">
        <v>25.84</v>
      </c>
      <c r="M315" s="212">
        <v>130.96</v>
      </c>
      <c r="N315" s="212">
        <f t="shared" si="38"/>
        <v>156.80000000000001</v>
      </c>
      <c r="O315" s="279">
        <f t="shared" si="34"/>
        <v>7.6115224566732423E-5</v>
      </c>
      <c r="P315" s="41"/>
      <c r="Q315" s="85">
        <f t="shared" si="35"/>
        <v>131.91999999999999</v>
      </c>
      <c r="R315" s="41"/>
      <c r="S315" s="41"/>
      <c r="T315" s="41"/>
      <c r="U315" s="41"/>
      <c r="V315" s="41"/>
      <c r="W315" s="41"/>
      <c r="X315" s="41"/>
      <c r="Y315" s="41"/>
      <c r="Z315" s="41"/>
      <c r="AA315" s="41"/>
      <c r="AB315" s="41"/>
      <c r="AC315" s="41"/>
      <c r="AD315" s="41"/>
      <c r="AE315" s="41"/>
      <c r="AF315" s="41"/>
      <c r="AG315" s="41"/>
      <c r="AH315" s="41"/>
      <c r="AI315" s="41"/>
    </row>
    <row r="316" spans="2:35" ht="26.25" customHeight="1" x14ac:dyDescent="0.2">
      <c r="B316" s="292" t="s">
        <v>2012</v>
      </c>
      <c r="C316" s="163" t="s">
        <v>1043</v>
      </c>
      <c r="D316" s="162" t="s">
        <v>155</v>
      </c>
      <c r="E316" s="162" t="s">
        <v>1239</v>
      </c>
      <c r="F316" s="164" t="s">
        <v>45</v>
      </c>
      <c r="G316" s="172">
        <v>1</v>
      </c>
      <c r="H316" s="212">
        <v>213.71</v>
      </c>
      <c r="I316" s="212">
        <v>4.6399999999999997</v>
      </c>
      <c r="J316" s="212">
        <v>249.5</v>
      </c>
      <c r="K316" s="212">
        <v>254.14</v>
      </c>
      <c r="L316" s="212">
        <v>4.6399999999999997</v>
      </c>
      <c r="M316" s="212">
        <v>249.5</v>
      </c>
      <c r="N316" s="212">
        <f t="shared" si="38"/>
        <v>254.14</v>
      </c>
      <c r="O316" s="279">
        <f t="shared" si="34"/>
        <v>1.2336685696039143E-4</v>
      </c>
      <c r="P316" s="41"/>
      <c r="Q316" s="85">
        <f t="shared" si="35"/>
        <v>213.71</v>
      </c>
      <c r="R316" s="41"/>
      <c r="S316" s="41"/>
      <c r="T316" s="41"/>
      <c r="U316" s="41"/>
      <c r="V316" s="41"/>
      <c r="W316" s="41"/>
      <c r="X316" s="41"/>
      <c r="Y316" s="41"/>
      <c r="Z316" s="41"/>
      <c r="AA316" s="41"/>
      <c r="AB316" s="41"/>
      <c r="AC316" s="41"/>
      <c r="AD316" s="41"/>
      <c r="AE316" s="41"/>
      <c r="AF316" s="41"/>
      <c r="AG316" s="41"/>
      <c r="AH316" s="41"/>
      <c r="AI316" s="41"/>
    </row>
    <row r="317" spans="2:35" ht="54.75" customHeight="1" x14ac:dyDescent="0.2">
      <c r="B317" s="292" t="s">
        <v>2013</v>
      </c>
      <c r="C317" s="163">
        <v>11853</v>
      </c>
      <c r="D317" s="162" t="s">
        <v>122</v>
      </c>
      <c r="E317" s="162" t="s">
        <v>1045</v>
      </c>
      <c r="F317" s="164" t="s">
        <v>156</v>
      </c>
      <c r="G317" s="172">
        <v>3</v>
      </c>
      <c r="H317" s="212">
        <v>46.61</v>
      </c>
      <c r="I317" s="212">
        <v>0</v>
      </c>
      <c r="J317" s="212">
        <v>55.42</v>
      </c>
      <c r="K317" s="212">
        <v>55.42</v>
      </c>
      <c r="L317" s="212">
        <v>0</v>
      </c>
      <c r="M317" s="212">
        <v>166.26</v>
      </c>
      <c r="N317" s="212">
        <f t="shared" si="38"/>
        <v>166.26</v>
      </c>
      <c r="O317" s="279">
        <f t="shared" si="34"/>
        <v>8.0707380334597771E-5</v>
      </c>
      <c r="P317" s="41"/>
      <c r="Q317" s="85">
        <f t="shared" si="35"/>
        <v>139.83000000000001</v>
      </c>
      <c r="R317" s="41"/>
      <c r="S317" s="41"/>
      <c r="T317" s="41"/>
      <c r="U317" s="41"/>
      <c r="V317" s="41"/>
      <c r="W317" s="41"/>
      <c r="X317" s="41"/>
      <c r="Y317" s="41"/>
      <c r="Z317" s="41"/>
      <c r="AA317" s="41"/>
      <c r="AB317" s="41"/>
      <c r="AC317" s="41"/>
      <c r="AD317" s="41"/>
      <c r="AE317" s="41"/>
      <c r="AF317" s="41"/>
      <c r="AG317" s="41"/>
      <c r="AH317" s="41"/>
      <c r="AI317" s="41"/>
    </row>
    <row r="318" spans="2:35" ht="41.25" customHeight="1" x14ac:dyDescent="0.2">
      <c r="B318" s="292" t="s">
        <v>2014</v>
      </c>
      <c r="C318" s="163" t="s">
        <v>154</v>
      </c>
      <c r="D318" s="162" t="s">
        <v>155</v>
      </c>
      <c r="E318" s="162" t="s">
        <v>1240</v>
      </c>
      <c r="F318" s="164" t="s">
        <v>45</v>
      </c>
      <c r="G318" s="172">
        <v>2</v>
      </c>
      <c r="H318" s="212">
        <v>15.41</v>
      </c>
      <c r="I318" s="212">
        <v>8.18</v>
      </c>
      <c r="J318" s="212">
        <v>10.14</v>
      </c>
      <c r="K318" s="212">
        <v>18.32</v>
      </c>
      <c r="L318" s="212">
        <v>16.36</v>
      </c>
      <c r="M318" s="212">
        <v>20.28</v>
      </c>
      <c r="N318" s="212">
        <f t="shared" si="38"/>
        <v>36.64</v>
      </c>
      <c r="O318" s="279">
        <f t="shared" si="34"/>
        <v>1.7786108597736451E-5</v>
      </c>
      <c r="P318" s="41"/>
      <c r="Q318" s="85">
        <f t="shared" si="35"/>
        <v>30.82</v>
      </c>
      <c r="R318" s="41"/>
      <c r="S318" s="41"/>
      <c r="T318" s="41"/>
      <c r="U318" s="41"/>
      <c r="V318" s="41"/>
      <c r="W318" s="41"/>
      <c r="X318" s="41"/>
      <c r="Y318" s="41"/>
      <c r="Z318" s="41"/>
      <c r="AA318" s="41"/>
      <c r="AB318" s="41"/>
      <c r="AC318" s="41"/>
      <c r="AD318" s="41"/>
      <c r="AE318" s="41"/>
      <c r="AF318" s="41"/>
      <c r="AG318" s="41"/>
      <c r="AH318" s="41"/>
      <c r="AI318" s="41"/>
    </row>
    <row r="319" spans="2:35" ht="53.25" customHeight="1" x14ac:dyDescent="0.2">
      <c r="B319" s="292" t="s">
        <v>2015</v>
      </c>
      <c r="C319" s="163">
        <v>12884</v>
      </c>
      <c r="D319" s="162" t="s">
        <v>122</v>
      </c>
      <c r="E319" s="162" t="s">
        <v>1340</v>
      </c>
      <c r="F319" s="164" t="s">
        <v>135</v>
      </c>
      <c r="G319" s="172">
        <v>37</v>
      </c>
      <c r="H319" s="212">
        <v>23.63</v>
      </c>
      <c r="I319" s="212">
        <v>3.23</v>
      </c>
      <c r="J319" s="212">
        <v>24.87</v>
      </c>
      <c r="K319" s="212">
        <v>28.1</v>
      </c>
      <c r="L319" s="212">
        <v>119.51</v>
      </c>
      <c r="M319" s="212">
        <v>920.19</v>
      </c>
      <c r="N319" s="212">
        <f t="shared" si="38"/>
        <v>1039.7</v>
      </c>
      <c r="O319" s="279">
        <f t="shared" si="34"/>
        <v>5.0470024860989598E-4</v>
      </c>
      <c r="P319" s="41"/>
      <c r="Q319" s="85">
        <f t="shared" si="35"/>
        <v>874.31</v>
      </c>
      <c r="R319" s="41"/>
      <c r="S319" s="41"/>
      <c r="T319" s="41"/>
      <c r="U319" s="41"/>
      <c r="V319" s="41"/>
      <c r="W319" s="41"/>
      <c r="X319" s="41"/>
      <c r="Y319" s="41"/>
      <c r="Z319" s="41"/>
      <c r="AA319" s="41"/>
      <c r="AB319" s="41"/>
      <c r="AC319" s="41"/>
      <c r="AD319" s="41"/>
      <c r="AE319" s="41"/>
      <c r="AF319" s="41"/>
      <c r="AG319" s="41"/>
      <c r="AH319" s="41"/>
      <c r="AI319" s="41"/>
    </row>
    <row r="320" spans="2:35" ht="49.5" customHeight="1" x14ac:dyDescent="0.2">
      <c r="B320" s="292" t="s">
        <v>2016</v>
      </c>
      <c r="C320" s="163" t="s">
        <v>1088</v>
      </c>
      <c r="D320" s="162" t="s">
        <v>155</v>
      </c>
      <c r="E320" s="162" t="s">
        <v>1242</v>
      </c>
      <c r="F320" s="164" t="s">
        <v>45</v>
      </c>
      <c r="G320" s="172">
        <v>1</v>
      </c>
      <c r="H320" s="212">
        <v>244.67</v>
      </c>
      <c r="I320" s="212">
        <v>19.940000000000001</v>
      </c>
      <c r="J320" s="212">
        <v>271.02</v>
      </c>
      <c r="K320" s="212">
        <v>290.95999999999998</v>
      </c>
      <c r="L320" s="212">
        <v>19.940000000000001</v>
      </c>
      <c r="M320" s="212">
        <v>271.02</v>
      </c>
      <c r="N320" s="212">
        <f t="shared" si="38"/>
        <v>290.95999999999998</v>
      </c>
      <c r="O320" s="279">
        <f t="shared" si="34"/>
        <v>1.4124034272918661E-4</v>
      </c>
      <c r="P320" s="41"/>
      <c r="Q320" s="85">
        <f t="shared" si="35"/>
        <v>244.67</v>
      </c>
      <c r="R320" s="41"/>
      <c r="S320" s="41"/>
      <c r="T320" s="41"/>
      <c r="U320" s="41"/>
      <c r="V320" s="41"/>
      <c r="W320" s="41"/>
      <c r="X320" s="41"/>
      <c r="Y320" s="41"/>
      <c r="Z320" s="41"/>
      <c r="AA320" s="41"/>
      <c r="AB320" s="41"/>
      <c r="AC320" s="41"/>
      <c r="AD320" s="41"/>
      <c r="AE320" s="41"/>
      <c r="AF320" s="41"/>
      <c r="AG320" s="41"/>
      <c r="AH320" s="41"/>
      <c r="AI320" s="41"/>
    </row>
    <row r="321" spans="2:35" ht="34.5" customHeight="1" x14ac:dyDescent="0.2">
      <c r="B321" s="292" t="s">
        <v>2017</v>
      </c>
      <c r="C321" s="163">
        <v>10785</v>
      </c>
      <c r="D321" s="162" t="s">
        <v>122</v>
      </c>
      <c r="E321" s="162" t="s">
        <v>1342</v>
      </c>
      <c r="F321" s="164" t="s">
        <v>135</v>
      </c>
      <c r="G321" s="172">
        <v>4</v>
      </c>
      <c r="H321" s="212">
        <v>353.29</v>
      </c>
      <c r="I321" s="212">
        <v>38.950000000000003</v>
      </c>
      <c r="J321" s="212">
        <v>381.18</v>
      </c>
      <c r="K321" s="212">
        <v>420.13</v>
      </c>
      <c r="L321" s="212">
        <v>155.80000000000001</v>
      </c>
      <c r="M321" s="212">
        <v>1524.72</v>
      </c>
      <c r="N321" s="212">
        <f t="shared" si="38"/>
        <v>1680.52</v>
      </c>
      <c r="O321" s="279">
        <f t="shared" si="34"/>
        <v>8.1577268615360429E-4</v>
      </c>
      <c r="P321" s="41"/>
      <c r="Q321" s="85">
        <f t="shared" si="35"/>
        <v>1413.16</v>
      </c>
      <c r="R321" s="41"/>
      <c r="S321" s="41"/>
      <c r="T321" s="41"/>
      <c r="U321" s="41"/>
      <c r="V321" s="41"/>
      <c r="W321" s="41"/>
      <c r="X321" s="41"/>
      <c r="Y321" s="41"/>
      <c r="Z321" s="41"/>
      <c r="AA321" s="41"/>
      <c r="AB321" s="41"/>
      <c r="AC321" s="41"/>
      <c r="AD321" s="41"/>
      <c r="AE321" s="41"/>
      <c r="AF321" s="41"/>
      <c r="AG321" s="41"/>
      <c r="AH321" s="41"/>
      <c r="AI321" s="41"/>
    </row>
    <row r="322" spans="2:35" ht="49.5" customHeight="1" x14ac:dyDescent="0.2">
      <c r="B322" s="292" t="s">
        <v>2018</v>
      </c>
      <c r="C322" s="163">
        <v>160612</v>
      </c>
      <c r="D322" s="162" t="s">
        <v>970</v>
      </c>
      <c r="E322" s="162" t="s">
        <v>1344</v>
      </c>
      <c r="F322" s="164" t="s">
        <v>971</v>
      </c>
      <c r="G322" s="172">
        <v>2</v>
      </c>
      <c r="H322" s="212">
        <v>26.83</v>
      </c>
      <c r="I322" s="212">
        <v>15.69</v>
      </c>
      <c r="J322" s="212">
        <v>16.21</v>
      </c>
      <c r="K322" s="212">
        <v>31.9</v>
      </c>
      <c r="L322" s="212">
        <v>31.38</v>
      </c>
      <c r="M322" s="212">
        <v>32.42</v>
      </c>
      <c r="N322" s="212">
        <f t="shared" si="38"/>
        <v>63.8</v>
      </c>
      <c r="O322" s="279">
        <f t="shared" si="34"/>
        <v>3.0970352853045458E-5</v>
      </c>
      <c r="P322" s="41"/>
      <c r="Q322" s="85">
        <f t="shared" si="35"/>
        <v>53.66</v>
      </c>
      <c r="R322" s="41"/>
      <c r="S322" s="41"/>
      <c r="T322" s="41"/>
      <c r="U322" s="41"/>
      <c r="V322" s="41"/>
      <c r="W322" s="41"/>
      <c r="X322" s="41"/>
      <c r="Y322" s="41"/>
      <c r="Z322" s="41"/>
      <c r="AA322" s="41"/>
      <c r="AB322" s="41"/>
      <c r="AC322" s="41"/>
      <c r="AD322" s="41"/>
      <c r="AE322" s="41"/>
      <c r="AF322" s="41"/>
      <c r="AG322" s="41"/>
      <c r="AH322" s="41"/>
      <c r="AI322" s="41"/>
    </row>
    <row r="323" spans="2:35" ht="84.75" customHeight="1" x14ac:dyDescent="0.2">
      <c r="B323" s="292" t="s">
        <v>2019</v>
      </c>
      <c r="C323" s="163" t="s">
        <v>1345</v>
      </c>
      <c r="D323" s="162" t="s">
        <v>938</v>
      </c>
      <c r="E323" s="162" t="s">
        <v>1628</v>
      </c>
      <c r="F323" s="164" t="s">
        <v>45</v>
      </c>
      <c r="G323" s="172">
        <v>1</v>
      </c>
      <c r="H323" s="212">
        <v>11.93</v>
      </c>
      <c r="I323" s="212">
        <v>6.83</v>
      </c>
      <c r="J323" s="212">
        <v>7.35</v>
      </c>
      <c r="K323" s="212">
        <v>14.18</v>
      </c>
      <c r="L323" s="212">
        <v>6.83</v>
      </c>
      <c r="M323" s="212">
        <v>7.35</v>
      </c>
      <c r="N323" s="212">
        <f t="shared" si="38"/>
        <v>14.18</v>
      </c>
      <c r="O323" s="279">
        <f t="shared" si="34"/>
        <v>6.8833793645170002E-6</v>
      </c>
      <c r="P323" s="41"/>
      <c r="Q323" s="85">
        <f t="shared" si="35"/>
        <v>11.93</v>
      </c>
      <c r="R323" s="41"/>
      <c r="S323" s="41"/>
      <c r="T323" s="41"/>
      <c r="U323" s="41"/>
      <c r="V323" s="41"/>
      <c r="W323" s="41"/>
      <c r="X323" s="41"/>
      <c r="Y323" s="41"/>
      <c r="Z323" s="41"/>
      <c r="AA323" s="41"/>
      <c r="AB323" s="41"/>
      <c r="AC323" s="41"/>
      <c r="AD323" s="41"/>
      <c r="AE323" s="41"/>
      <c r="AF323" s="41"/>
      <c r="AG323" s="41"/>
      <c r="AH323" s="41"/>
      <c r="AI323" s="41"/>
    </row>
    <row r="324" spans="2:35" ht="26.25" customHeight="1" x14ac:dyDescent="0.2">
      <c r="B324" s="290">
        <v>16</v>
      </c>
      <c r="C324" s="214"/>
      <c r="D324" s="214"/>
      <c r="E324" s="214" t="s">
        <v>1046</v>
      </c>
      <c r="F324" s="214"/>
      <c r="G324" s="215"/>
      <c r="H324" s="216"/>
      <c r="I324" s="217"/>
      <c r="J324" s="217"/>
      <c r="K324" s="217"/>
      <c r="L324" s="217"/>
      <c r="M324" s="217"/>
      <c r="N324" s="216">
        <f>SUM(N325,N397,N403)</f>
        <v>236673.00999999995</v>
      </c>
      <c r="O324" s="277">
        <f t="shared" si="34"/>
        <v>0.11488787822088331</v>
      </c>
      <c r="P324" s="41"/>
      <c r="Q324" s="85">
        <f t="shared" si="35"/>
        <v>0</v>
      </c>
      <c r="R324" s="41"/>
      <c r="S324" s="41"/>
      <c r="T324" s="41"/>
      <c r="U324" s="41"/>
      <c r="V324" s="41"/>
      <c r="W324" s="41"/>
      <c r="X324" s="41"/>
      <c r="Y324" s="41"/>
      <c r="Z324" s="41"/>
      <c r="AA324" s="41"/>
      <c r="AB324" s="41"/>
      <c r="AC324" s="41"/>
      <c r="AD324" s="41"/>
      <c r="AE324" s="41"/>
      <c r="AF324" s="41"/>
      <c r="AG324" s="41"/>
      <c r="AH324" s="41"/>
      <c r="AI324" s="41"/>
    </row>
    <row r="325" spans="2:35" ht="20.25" customHeight="1" x14ac:dyDescent="0.2">
      <c r="B325" s="291" t="s">
        <v>214</v>
      </c>
      <c r="C325" s="161"/>
      <c r="D325" s="161"/>
      <c r="E325" s="161" t="s">
        <v>1047</v>
      </c>
      <c r="F325" s="161"/>
      <c r="G325" s="171"/>
      <c r="H325" s="210"/>
      <c r="I325" s="211"/>
      <c r="J325" s="211"/>
      <c r="K325" s="211"/>
      <c r="L325" s="211"/>
      <c r="M325" s="211"/>
      <c r="N325" s="210">
        <f>SUM(N326:N396)</f>
        <v>168547.16999999995</v>
      </c>
      <c r="O325" s="278">
        <f t="shared" si="34"/>
        <v>8.1817638358655742E-2</v>
      </c>
      <c r="P325" s="41"/>
      <c r="Q325" s="85">
        <f t="shared" si="35"/>
        <v>0</v>
      </c>
      <c r="R325" s="41"/>
      <c r="S325" s="41"/>
      <c r="T325" s="41"/>
      <c r="U325" s="41"/>
      <c r="V325" s="41"/>
      <c r="W325" s="41"/>
      <c r="X325" s="41"/>
      <c r="Y325" s="41"/>
      <c r="Z325" s="41"/>
      <c r="AA325" s="41"/>
      <c r="AB325" s="41"/>
      <c r="AC325" s="41"/>
      <c r="AD325" s="41"/>
      <c r="AE325" s="41"/>
      <c r="AF325" s="41"/>
      <c r="AG325" s="41"/>
      <c r="AH325" s="41"/>
      <c r="AI325" s="41"/>
    </row>
    <row r="326" spans="2:35" ht="27.75" customHeight="1" x14ac:dyDescent="0.2">
      <c r="B326" s="292" t="s">
        <v>1322</v>
      </c>
      <c r="C326" s="163">
        <v>9925</v>
      </c>
      <c r="D326" s="162" t="s">
        <v>122</v>
      </c>
      <c r="E326" s="162" t="s">
        <v>1630</v>
      </c>
      <c r="F326" s="164" t="s">
        <v>135</v>
      </c>
      <c r="G326" s="172">
        <v>1</v>
      </c>
      <c r="H326" s="212">
        <v>1.94</v>
      </c>
      <c r="I326" s="212">
        <v>0.37</v>
      </c>
      <c r="J326" s="212">
        <v>1.93</v>
      </c>
      <c r="K326" s="212">
        <v>2.2999999999999998</v>
      </c>
      <c r="L326" s="212">
        <v>0.37</v>
      </c>
      <c r="M326" s="212">
        <v>1.93</v>
      </c>
      <c r="N326" s="212">
        <f t="shared" ref="N326:N389" si="39">TRUNC(K326*G326,2)</f>
        <v>2.2999999999999998</v>
      </c>
      <c r="O326" s="279">
        <f t="shared" si="34"/>
        <v>1.1164860746395697E-6</v>
      </c>
      <c r="P326" s="41"/>
      <c r="Q326" s="85">
        <f t="shared" si="35"/>
        <v>1.94</v>
      </c>
      <c r="R326" s="41"/>
      <c r="S326" s="41"/>
      <c r="T326" s="41"/>
      <c r="U326" s="41"/>
      <c r="V326" s="41"/>
      <c r="W326" s="41"/>
      <c r="X326" s="41"/>
      <c r="Y326" s="41"/>
      <c r="Z326" s="41"/>
      <c r="AA326" s="41"/>
      <c r="AB326" s="41"/>
      <c r="AC326" s="41"/>
      <c r="AD326" s="41"/>
      <c r="AE326" s="41"/>
      <c r="AF326" s="41"/>
      <c r="AG326" s="41"/>
      <c r="AH326" s="41"/>
      <c r="AI326" s="41"/>
    </row>
    <row r="327" spans="2:35" ht="51" customHeight="1" x14ac:dyDescent="0.2">
      <c r="B327" s="292" t="s">
        <v>1323</v>
      </c>
      <c r="C327" s="163">
        <v>91940</v>
      </c>
      <c r="D327" s="162" t="s">
        <v>42</v>
      </c>
      <c r="E327" s="162" t="s">
        <v>285</v>
      </c>
      <c r="F327" s="164" t="s">
        <v>45</v>
      </c>
      <c r="G327" s="172">
        <v>292</v>
      </c>
      <c r="H327" s="212">
        <v>23.71</v>
      </c>
      <c r="I327" s="212">
        <v>17.78</v>
      </c>
      <c r="J327" s="212">
        <v>10.41</v>
      </c>
      <c r="K327" s="212">
        <v>28.19</v>
      </c>
      <c r="L327" s="212">
        <v>5191.76</v>
      </c>
      <c r="M327" s="212">
        <v>3039.72</v>
      </c>
      <c r="N327" s="212">
        <f t="shared" si="39"/>
        <v>8231.48</v>
      </c>
      <c r="O327" s="279">
        <f t="shared" si="34"/>
        <v>3.9957968668148372E-3</v>
      </c>
      <c r="P327" s="41"/>
      <c r="Q327" s="85">
        <f t="shared" si="35"/>
        <v>6923.32</v>
      </c>
      <c r="R327" s="41"/>
      <c r="S327" s="41"/>
      <c r="T327" s="41"/>
      <c r="U327" s="41"/>
      <c r="V327" s="41"/>
      <c r="W327" s="41"/>
      <c r="X327" s="41"/>
      <c r="Y327" s="41"/>
      <c r="Z327" s="41"/>
      <c r="AA327" s="41"/>
      <c r="AB327" s="41"/>
      <c r="AC327" s="41"/>
      <c r="AD327" s="41"/>
      <c r="AE327" s="41"/>
      <c r="AF327" s="41"/>
      <c r="AG327" s="41"/>
      <c r="AH327" s="41"/>
      <c r="AI327" s="41"/>
    </row>
    <row r="328" spans="2:35" ht="51" customHeight="1" x14ac:dyDescent="0.2">
      <c r="B328" s="292" t="s">
        <v>1554</v>
      </c>
      <c r="C328" s="163">
        <v>91937</v>
      </c>
      <c r="D328" s="162" t="s">
        <v>42</v>
      </c>
      <c r="E328" s="162" t="s">
        <v>162</v>
      </c>
      <c r="F328" s="164" t="s">
        <v>45</v>
      </c>
      <c r="G328" s="172">
        <v>86</v>
      </c>
      <c r="H328" s="212">
        <v>20.82</v>
      </c>
      <c r="I328" s="212">
        <v>13.42</v>
      </c>
      <c r="J328" s="212">
        <v>11.33</v>
      </c>
      <c r="K328" s="212">
        <v>24.75</v>
      </c>
      <c r="L328" s="212">
        <v>1154.1199999999999</v>
      </c>
      <c r="M328" s="212">
        <v>974.38</v>
      </c>
      <c r="N328" s="212">
        <f t="shared" si="39"/>
        <v>2128.5</v>
      </c>
      <c r="O328" s="279">
        <f t="shared" si="34"/>
        <v>1.0332350477697063E-3</v>
      </c>
      <c r="P328" s="41"/>
      <c r="Q328" s="85">
        <f t="shared" si="35"/>
        <v>1790.52</v>
      </c>
      <c r="R328" s="41"/>
      <c r="S328" s="41"/>
      <c r="T328" s="41"/>
      <c r="U328" s="41"/>
      <c r="V328" s="41"/>
      <c r="W328" s="41"/>
      <c r="X328" s="41"/>
      <c r="Y328" s="41"/>
      <c r="Z328" s="41"/>
      <c r="AA328" s="41"/>
      <c r="AB328" s="41"/>
      <c r="AC328" s="41"/>
      <c r="AD328" s="41"/>
      <c r="AE328" s="41"/>
      <c r="AF328" s="41"/>
      <c r="AG328" s="41"/>
      <c r="AH328" s="41"/>
      <c r="AI328" s="41"/>
    </row>
    <row r="329" spans="2:35" ht="51" customHeight="1" x14ac:dyDescent="0.2">
      <c r="B329" s="292" t="s">
        <v>1556</v>
      </c>
      <c r="C329" s="163">
        <v>92868</v>
      </c>
      <c r="D329" s="162" t="s">
        <v>42</v>
      </c>
      <c r="E329" s="162" t="s">
        <v>1048</v>
      </c>
      <c r="F329" s="164" t="s">
        <v>45</v>
      </c>
      <c r="G329" s="172">
        <v>5</v>
      </c>
      <c r="H329" s="212">
        <v>22.07</v>
      </c>
      <c r="I329" s="212">
        <v>17.78</v>
      </c>
      <c r="J329" s="212">
        <v>8.4600000000000009</v>
      </c>
      <c r="K329" s="212">
        <v>26.24</v>
      </c>
      <c r="L329" s="212">
        <v>88.9</v>
      </c>
      <c r="M329" s="212">
        <v>42.3</v>
      </c>
      <c r="N329" s="212">
        <f t="shared" si="39"/>
        <v>131.19999999999999</v>
      </c>
      <c r="O329" s="279">
        <f t="shared" si="34"/>
        <v>6.3688249127265886E-5</v>
      </c>
      <c r="P329" s="41"/>
      <c r="Q329" s="85">
        <f t="shared" si="35"/>
        <v>110.35</v>
      </c>
      <c r="R329" s="41"/>
      <c r="S329" s="41"/>
      <c r="T329" s="41"/>
      <c r="U329" s="41"/>
      <c r="V329" s="41"/>
      <c r="W329" s="41"/>
      <c r="X329" s="41"/>
      <c r="Y329" s="41"/>
      <c r="Z329" s="41"/>
      <c r="AA329" s="41"/>
      <c r="AB329" s="41"/>
      <c r="AC329" s="41"/>
      <c r="AD329" s="41"/>
      <c r="AE329" s="41"/>
      <c r="AF329" s="41"/>
      <c r="AG329" s="41"/>
      <c r="AH329" s="41"/>
      <c r="AI329" s="41"/>
    </row>
    <row r="330" spans="2:35" ht="51" customHeight="1" x14ac:dyDescent="0.2">
      <c r="B330" s="292" t="s">
        <v>1557</v>
      </c>
      <c r="C330" s="163">
        <v>91920</v>
      </c>
      <c r="D330" s="162" t="s">
        <v>42</v>
      </c>
      <c r="E330" s="162" t="s">
        <v>1631</v>
      </c>
      <c r="F330" s="164" t="s">
        <v>45</v>
      </c>
      <c r="G330" s="172">
        <v>1</v>
      </c>
      <c r="H330" s="212">
        <v>31.24</v>
      </c>
      <c r="I330" s="212">
        <v>22.07</v>
      </c>
      <c r="J330" s="212">
        <v>15.08</v>
      </c>
      <c r="K330" s="212">
        <v>37.15</v>
      </c>
      <c r="L330" s="212">
        <v>22.07</v>
      </c>
      <c r="M330" s="212">
        <v>15.08</v>
      </c>
      <c r="N330" s="212">
        <f t="shared" si="39"/>
        <v>37.15</v>
      </c>
      <c r="O330" s="279">
        <f t="shared" si="34"/>
        <v>1.8033677249069574E-5</v>
      </c>
      <c r="P330" s="41"/>
      <c r="Q330" s="85">
        <f t="shared" si="35"/>
        <v>31.24</v>
      </c>
      <c r="R330" s="41"/>
      <c r="S330" s="41"/>
      <c r="T330" s="41"/>
      <c r="U330" s="41"/>
      <c r="V330" s="41"/>
      <c r="W330" s="41"/>
      <c r="X330" s="41"/>
      <c r="Y330" s="41"/>
      <c r="Z330" s="41"/>
      <c r="AA330" s="41"/>
      <c r="AB330" s="41"/>
      <c r="AC330" s="41"/>
      <c r="AD330" s="41"/>
      <c r="AE330" s="41"/>
      <c r="AF330" s="41"/>
      <c r="AG330" s="41"/>
      <c r="AH330" s="41"/>
      <c r="AI330" s="41"/>
    </row>
    <row r="331" spans="2:35" ht="30.75" customHeight="1" x14ac:dyDescent="0.2">
      <c r="B331" s="292" t="s">
        <v>1558</v>
      </c>
      <c r="C331" s="163">
        <v>9816</v>
      </c>
      <c r="D331" s="162" t="s">
        <v>122</v>
      </c>
      <c r="E331" s="162" t="s">
        <v>2299</v>
      </c>
      <c r="F331" s="164" t="s">
        <v>135</v>
      </c>
      <c r="G331" s="172">
        <v>185</v>
      </c>
      <c r="H331" s="212">
        <v>0.41</v>
      </c>
      <c r="I331" s="212">
        <v>0.37</v>
      </c>
      <c r="J331" s="212">
        <v>0.11</v>
      </c>
      <c r="K331" s="212">
        <v>0.48</v>
      </c>
      <c r="L331" s="212">
        <v>68.45</v>
      </c>
      <c r="M331" s="212">
        <v>20.350000000000001</v>
      </c>
      <c r="N331" s="212">
        <f t="shared" si="39"/>
        <v>88.8</v>
      </c>
      <c r="O331" s="279">
        <f t="shared" si="34"/>
        <v>4.310607105564948E-5</v>
      </c>
      <c r="P331" s="41"/>
      <c r="Q331" s="85">
        <f t="shared" si="35"/>
        <v>75.849999999999994</v>
      </c>
      <c r="R331" s="41"/>
      <c r="S331" s="41"/>
      <c r="T331" s="41"/>
      <c r="U331" s="41"/>
      <c r="V331" s="41"/>
      <c r="W331" s="41"/>
      <c r="X331" s="41"/>
      <c r="Y331" s="41"/>
      <c r="Z331" s="41"/>
      <c r="AA331" s="41"/>
      <c r="AB331" s="41"/>
      <c r="AC331" s="41"/>
      <c r="AD331" s="41"/>
      <c r="AE331" s="41"/>
      <c r="AF331" s="41"/>
      <c r="AG331" s="41"/>
      <c r="AH331" s="41"/>
      <c r="AI331" s="41"/>
    </row>
    <row r="332" spans="2:35" ht="30.75" customHeight="1" x14ac:dyDescent="0.2">
      <c r="B332" s="292" t="s">
        <v>1559</v>
      </c>
      <c r="C332" s="163">
        <v>63444</v>
      </c>
      <c r="D332" s="162" t="s">
        <v>48</v>
      </c>
      <c r="E332" s="162" t="s">
        <v>1051</v>
      </c>
      <c r="F332" s="164" t="s">
        <v>286</v>
      </c>
      <c r="G332" s="172">
        <v>22</v>
      </c>
      <c r="H332" s="212">
        <v>6.39</v>
      </c>
      <c r="I332" s="212">
        <v>5.71</v>
      </c>
      <c r="J332" s="212">
        <v>1.88</v>
      </c>
      <c r="K332" s="212">
        <v>7.59</v>
      </c>
      <c r="L332" s="212">
        <v>125.62</v>
      </c>
      <c r="M332" s="212">
        <v>41.36</v>
      </c>
      <c r="N332" s="212">
        <f t="shared" si="39"/>
        <v>166.98</v>
      </c>
      <c r="O332" s="279">
        <f t="shared" si="34"/>
        <v>8.1056889018832771E-5</v>
      </c>
      <c r="P332" s="41"/>
      <c r="Q332" s="85">
        <f t="shared" si="35"/>
        <v>140.58000000000001</v>
      </c>
      <c r="R332" s="41"/>
      <c r="S332" s="41"/>
      <c r="T332" s="41"/>
      <c r="U332" s="41"/>
      <c r="V332" s="41"/>
      <c r="W332" s="41"/>
      <c r="X332" s="41"/>
      <c r="Y332" s="41"/>
      <c r="Z332" s="41"/>
      <c r="AA332" s="41"/>
      <c r="AB332" s="41"/>
      <c r="AC332" s="41"/>
      <c r="AD332" s="41"/>
      <c r="AE332" s="41"/>
      <c r="AF332" s="41"/>
      <c r="AG332" s="41"/>
      <c r="AH332" s="41"/>
      <c r="AI332" s="41"/>
    </row>
    <row r="333" spans="2:35" ht="30.75" customHeight="1" x14ac:dyDescent="0.2">
      <c r="B333" s="292" t="s">
        <v>1560</v>
      </c>
      <c r="C333" s="163">
        <v>63120</v>
      </c>
      <c r="D333" s="162" t="s">
        <v>48</v>
      </c>
      <c r="E333" s="162" t="s">
        <v>2300</v>
      </c>
      <c r="F333" s="164" t="s">
        <v>45</v>
      </c>
      <c r="G333" s="172">
        <v>22</v>
      </c>
      <c r="H333" s="212">
        <v>10.73</v>
      </c>
      <c r="I333" s="212">
        <v>8.4600000000000009</v>
      </c>
      <c r="J333" s="212">
        <v>4.3</v>
      </c>
      <c r="K333" s="212">
        <v>12.76</v>
      </c>
      <c r="L333" s="212">
        <v>186.12</v>
      </c>
      <c r="M333" s="212">
        <v>94.6</v>
      </c>
      <c r="N333" s="212">
        <f t="shared" si="39"/>
        <v>280.72000000000003</v>
      </c>
      <c r="O333" s="279">
        <f t="shared" ref="O333:O396" si="40">N333/$N$478</f>
        <v>1.3626955255340004E-4</v>
      </c>
      <c r="P333" s="41"/>
      <c r="Q333" s="85">
        <f t="shared" si="35"/>
        <v>236.06</v>
      </c>
      <c r="R333" s="41"/>
      <c r="S333" s="41"/>
      <c r="T333" s="41"/>
      <c r="U333" s="41"/>
      <c r="V333" s="41"/>
      <c r="W333" s="41"/>
      <c r="X333" s="41"/>
      <c r="Y333" s="41"/>
      <c r="Z333" s="41"/>
      <c r="AA333" s="41"/>
      <c r="AB333" s="41"/>
      <c r="AC333" s="41"/>
      <c r="AD333" s="41"/>
      <c r="AE333" s="41"/>
      <c r="AF333" s="41"/>
      <c r="AG333" s="41"/>
      <c r="AH333" s="41"/>
      <c r="AI333" s="41"/>
    </row>
    <row r="334" spans="2:35" ht="30.75" customHeight="1" x14ac:dyDescent="0.2">
      <c r="B334" s="292" t="s">
        <v>1561</v>
      </c>
      <c r="C334" s="163">
        <v>63111</v>
      </c>
      <c r="D334" s="162" t="s">
        <v>48</v>
      </c>
      <c r="E334" s="162" t="s">
        <v>1054</v>
      </c>
      <c r="F334" s="164" t="s">
        <v>45</v>
      </c>
      <c r="G334" s="172">
        <v>104</v>
      </c>
      <c r="H334" s="212">
        <v>1.51</v>
      </c>
      <c r="I334" s="212">
        <v>0.68</v>
      </c>
      <c r="J334" s="212">
        <v>1.1100000000000001</v>
      </c>
      <c r="K334" s="212">
        <v>1.79</v>
      </c>
      <c r="L334" s="212">
        <v>70.72</v>
      </c>
      <c r="M334" s="212">
        <v>115.44</v>
      </c>
      <c r="N334" s="212">
        <f t="shared" si="39"/>
        <v>186.16</v>
      </c>
      <c r="O334" s="279">
        <f t="shared" si="40"/>
        <v>9.0367412023870572E-5</v>
      </c>
      <c r="P334" s="41"/>
      <c r="Q334" s="85">
        <f t="shared" si="35"/>
        <v>157.04</v>
      </c>
      <c r="R334" s="41"/>
      <c r="S334" s="41"/>
      <c r="T334" s="41"/>
      <c r="U334" s="41"/>
      <c r="V334" s="41"/>
      <c r="W334" s="41"/>
      <c r="X334" s="41"/>
      <c r="Y334" s="41"/>
      <c r="Z334" s="41"/>
      <c r="AA334" s="41"/>
      <c r="AB334" s="41"/>
      <c r="AC334" s="41"/>
      <c r="AD334" s="41"/>
      <c r="AE334" s="41"/>
      <c r="AF334" s="41"/>
      <c r="AG334" s="41"/>
      <c r="AH334" s="41"/>
      <c r="AI334" s="41"/>
    </row>
    <row r="335" spans="2:35" ht="30.75" customHeight="1" x14ac:dyDescent="0.2">
      <c r="B335" s="292" t="s">
        <v>1562</v>
      </c>
      <c r="C335" s="163">
        <v>78583</v>
      </c>
      <c r="D335" s="162" t="s">
        <v>48</v>
      </c>
      <c r="E335" s="162" t="s">
        <v>1056</v>
      </c>
      <c r="F335" s="164" t="s">
        <v>45</v>
      </c>
      <c r="G335" s="172">
        <v>22</v>
      </c>
      <c r="H335" s="212">
        <v>5.36</v>
      </c>
      <c r="I335" s="212">
        <v>1.06</v>
      </c>
      <c r="J335" s="212">
        <v>5.31</v>
      </c>
      <c r="K335" s="212">
        <v>6.37</v>
      </c>
      <c r="L335" s="212">
        <v>23.32</v>
      </c>
      <c r="M335" s="212">
        <v>116.82</v>
      </c>
      <c r="N335" s="212">
        <f t="shared" si="39"/>
        <v>140.13999999999999</v>
      </c>
      <c r="O335" s="279">
        <f t="shared" si="40"/>
        <v>6.8027981956517093E-5</v>
      </c>
      <c r="P335" s="41"/>
      <c r="Q335" s="85">
        <f t="shared" si="35"/>
        <v>117.92</v>
      </c>
      <c r="R335" s="41"/>
      <c r="S335" s="41"/>
      <c r="T335" s="41"/>
      <c r="U335" s="41"/>
      <c r="V335" s="41"/>
      <c r="W335" s="41"/>
      <c r="X335" s="41"/>
      <c r="Y335" s="41"/>
      <c r="Z335" s="41"/>
      <c r="AA335" s="41"/>
      <c r="AB335" s="41"/>
      <c r="AC335" s="41"/>
      <c r="AD335" s="41"/>
      <c r="AE335" s="41"/>
      <c r="AF335" s="41"/>
      <c r="AG335" s="41"/>
      <c r="AH335" s="41"/>
      <c r="AI335" s="41"/>
    </row>
    <row r="336" spans="2:35" ht="30.75" customHeight="1" x14ac:dyDescent="0.2">
      <c r="B336" s="292" t="s">
        <v>1563</v>
      </c>
      <c r="C336" s="163">
        <v>62690</v>
      </c>
      <c r="D336" s="162" t="s">
        <v>48</v>
      </c>
      <c r="E336" s="162" t="s">
        <v>1058</v>
      </c>
      <c r="F336" s="164" t="s">
        <v>51</v>
      </c>
      <c r="G336" s="172">
        <v>22</v>
      </c>
      <c r="H336" s="212">
        <v>17.13</v>
      </c>
      <c r="I336" s="212">
        <v>16.22</v>
      </c>
      <c r="J336" s="212">
        <v>4.1500000000000004</v>
      </c>
      <c r="K336" s="212">
        <v>20.37</v>
      </c>
      <c r="L336" s="212">
        <v>356.84</v>
      </c>
      <c r="M336" s="212">
        <v>91.3</v>
      </c>
      <c r="N336" s="212">
        <f t="shared" si="39"/>
        <v>448.14</v>
      </c>
      <c r="O336" s="279">
        <f t="shared" si="40"/>
        <v>2.175400302125986E-4</v>
      </c>
      <c r="P336" s="41"/>
      <c r="Q336" s="85">
        <f t="shared" ref="Q336:Q399" si="41">TRUNC((G336*H336),2)</f>
        <v>376.86</v>
      </c>
      <c r="R336" s="41"/>
      <c r="S336" s="41"/>
      <c r="T336" s="41"/>
      <c r="U336" s="41"/>
      <c r="V336" s="41"/>
      <c r="W336" s="41"/>
      <c r="X336" s="41"/>
      <c r="Y336" s="41"/>
      <c r="Z336" s="41"/>
      <c r="AA336" s="41"/>
      <c r="AB336" s="41"/>
      <c r="AC336" s="41"/>
      <c r="AD336" s="41"/>
      <c r="AE336" s="41"/>
      <c r="AF336" s="41"/>
      <c r="AG336" s="41"/>
      <c r="AH336" s="41"/>
      <c r="AI336" s="41"/>
    </row>
    <row r="337" spans="2:35" ht="78.75" customHeight="1" x14ac:dyDescent="0.2">
      <c r="B337" s="292" t="s">
        <v>1564</v>
      </c>
      <c r="C337" s="163">
        <v>91935</v>
      </c>
      <c r="D337" s="162" t="s">
        <v>42</v>
      </c>
      <c r="E337" s="162" t="s">
        <v>1412</v>
      </c>
      <c r="F337" s="164" t="s">
        <v>51</v>
      </c>
      <c r="G337" s="172">
        <v>258</v>
      </c>
      <c r="H337" s="212">
        <v>29.27</v>
      </c>
      <c r="I337" s="212">
        <v>6.89</v>
      </c>
      <c r="J337" s="212">
        <v>27.91</v>
      </c>
      <c r="K337" s="212">
        <v>34.799999999999997</v>
      </c>
      <c r="L337" s="212">
        <v>1777.62</v>
      </c>
      <c r="M337" s="212">
        <v>7200.78</v>
      </c>
      <c r="N337" s="212">
        <f t="shared" si="39"/>
        <v>8978.4</v>
      </c>
      <c r="O337" s="279">
        <f t="shared" si="40"/>
        <v>4.3583732924103967E-3</v>
      </c>
      <c r="P337" s="41"/>
      <c r="Q337" s="85">
        <f t="shared" si="41"/>
        <v>7551.66</v>
      </c>
      <c r="R337" s="41"/>
      <c r="S337" s="41"/>
      <c r="T337" s="41"/>
      <c r="U337" s="41"/>
      <c r="V337" s="41"/>
      <c r="W337" s="41"/>
      <c r="X337" s="41"/>
      <c r="Y337" s="41"/>
      <c r="Z337" s="41"/>
      <c r="AA337" s="41"/>
      <c r="AB337" s="41"/>
      <c r="AC337" s="41"/>
      <c r="AD337" s="41"/>
      <c r="AE337" s="41"/>
      <c r="AF337" s="41"/>
      <c r="AG337" s="41"/>
      <c r="AH337" s="41"/>
      <c r="AI337" s="41"/>
    </row>
    <row r="338" spans="2:35" ht="78.75" customHeight="1" x14ac:dyDescent="0.2">
      <c r="B338" s="292" t="s">
        <v>1565</v>
      </c>
      <c r="C338" s="163">
        <v>92984</v>
      </c>
      <c r="D338" s="162" t="s">
        <v>42</v>
      </c>
      <c r="E338" s="162" t="s">
        <v>1413</v>
      </c>
      <c r="F338" s="164" t="s">
        <v>51</v>
      </c>
      <c r="G338" s="172">
        <v>152.69999999999999</v>
      </c>
      <c r="H338" s="212">
        <v>31.3</v>
      </c>
      <c r="I338" s="212">
        <v>3.66</v>
      </c>
      <c r="J338" s="212">
        <v>33.56</v>
      </c>
      <c r="K338" s="212">
        <v>37.22</v>
      </c>
      <c r="L338" s="212">
        <v>558.88</v>
      </c>
      <c r="M338" s="212">
        <v>5124.6099999999997</v>
      </c>
      <c r="N338" s="212">
        <f t="shared" si="39"/>
        <v>5683.49</v>
      </c>
      <c r="O338" s="279">
        <f t="shared" si="40"/>
        <v>2.7589293218927167E-3</v>
      </c>
      <c r="P338" s="41"/>
      <c r="Q338" s="85">
        <f t="shared" si="41"/>
        <v>4779.51</v>
      </c>
      <c r="R338" s="41"/>
      <c r="S338" s="41"/>
      <c r="T338" s="41"/>
      <c r="U338" s="41"/>
      <c r="V338" s="41"/>
      <c r="W338" s="41"/>
      <c r="X338" s="41"/>
      <c r="Y338" s="41"/>
      <c r="Z338" s="41"/>
      <c r="AA338" s="41"/>
      <c r="AB338" s="41"/>
      <c r="AC338" s="41"/>
      <c r="AD338" s="41"/>
      <c r="AE338" s="41"/>
      <c r="AF338" s="41"/>
      <c r="AG338" s="41"/>
      <c r="AH338" s="41"/>
      <c r="AI338" s="41"/>
    </row>
    <row r="339" spans="2:35" ht="78.75" customHeight="1" x14ac:dyDescent="0.2">
      <c r="B339" s="292" t="s">
        <v>1566</v>
      </c>
      <c r="C339" s="163">
        <v>92986</v>
      </c>
      <c r="D339" s="162" t="s">
        <v>42</v>
      </c>
      <c r="E339" s="162" t="s">
        <v>1414</v>
      </c>
      <c r="F339" s="164" t="s">
        <v>51</v>
      </c>
      <c r="G339" s="172">
        <v>206.4</v>
      </c>
      <c r="H339" s="212">
        <v>43.09</v>
      </c>
      <c r="I339" s="212">
        <v>4.2</v>
      </c>
      <c r="J339" s="212">
        <v>47.04</v>
      </c>
      <c r="K339" s="212">
        <v>51.24</v>
      </c>
      <c r="L339" s="212">
        <v>866.88</v>
      </c>
      <c r="M339" s="212">
        <v>9709.0499999999993</v>
      </c>
      <c r="N339" s="212">
        <f t="shared" si="39"/>
        <v>10575.93</v>
      </c>
      <c r="O339" s="279">
        <f t="shared" si="40"/>
        <v>5.1338602484186377E-3</v>
      </c>
      <c r="P339" s="41"/>
      <c r="Q339" s="85">
        <f t="shared" si="41"/>
        <v>8893.77</v>
      </c>
      <c r="R339" s="41"/>
      <c r="S339" s="41"/>
      <c r="T339" s="41"/>
      <c r="U339" s="41"/>
      <c r="V339" s="41"/>
      <c r="W339" s="41"/>
      <c r="X339" s="41"/>
      <c r="Y339" s="41"/>
      <c r="Z339" s="41"/>
      <c r="AA339" s="41"/>
      <c r="AB339" s="41"/>
      <c r="AC339" s="41"/>
      <c r="AD339" s="41"/>
      <c r="AE339" s="41"/>
      <c r="AF339" s="41"/>
      <c r="AG339" s="41"/>
      <c r="AH339" s="41"/>
      <c r="AI339" s="41"/>
    </row>
    <row r="340" spans="2:35" ht="78.75" customHeight="1" x14ac:dyDescent="0.2">
      <c r="B340" s="292" t="s">
        <v>1567</v>
      </c>
      <c r="C340" s="163">
        <v>92988</v>
      </c>
      <c r="D340" s="162" t="s">
        <v>42</v>
      </c>
      <c r="E340" s="162" t="s">
        <v>1415</v>
      </c>
      <c r="F340" s="164" t="s">
        <v>51</v>
      </c>
      <c r="G340" s="172">
        <v>10.4</v>
      </c>
      <c r="H340" s="212">
        <v>62.29</v>
      </c>
      <c r="I340" s="212">
        <v>5</v>
      </c>
      <c r="J340" s="212">
        <v>69.069999999999993</v>
      </c>
      <c r="K340" s="212">
        <v>74.069999999999993</v>
      </c>
      <c r="L340" s="212">
        <v>52</v>
      </c>
      <c r="M340" s="212">
        <v>718.32</v>
      </c>
      <c r="N340" s="212">
        <f t="shared" si="39"/>
        <v>770.32</v>
      </c>
      <c r="O340" s="279">
        <f t="shared" si="40"/>
        <v>3.7393545783319718E-4</v>
      </c>
      <c r="P340" s="41"/>
      <c r="Q340" s="85">
        <f t="shared" si="41"/>
        <v>647.80999999999995</v>
      </c>
      <c r="R340" s="41"/>
      <c r="S340" s="41"/>
      <c r="T340" s="41"/>
      <c r="U340" s="41"/>
      <c r="V340" s="41"/>
      <c r="W340" s="41"/>
      <c r="X340" s="41"/>
      <c r="Y340" s="41"/>
      <c r="Z340" s="41"/>
      <c r="AA340" s="41"/>
      <c r="AB340" s="41"/>
      <c r="AC340" s="41"/>
      <c r="AD340" s="41"/>
      <c r="AE340" s="41"/>
      <c r="AF340" s="41"/>
      <c r="AG340" s="41"/>
      <c r="AH340" s="41"/>
      <c r="AI340" s="41"/>
    </row>
    <row r="341" spans="2:35" ht="78.75" customHeight="1" x14ac:dyDescent="0.2">
      <c r="B341" s="292" t="s">
        <v>1568</v>
      </c>
      <c r="C341" s="163">
        <v>91931</v>
      </c>
      <c r="D341" s="162" t="s">
        <v>42</v>
      </c>
      <c r="E341" s="162" t="s">
        <v>1632</v>
      </c>
      <c r="F341" s="164" t="s">
        <v>51</v>
      </c>
      <c r="G341" s="172">
        <v>83.6</v>
      </c>
      <c r="H341" s="212">
        <v>11.76</v>
      </c>
      <c r="I341" s="212">
        <v>3.07</v>
      </c>
      <c r="J341" s="212">
        <v>10.91</v>
      </c>
      <c r="K341" s="212">
        <v>13.98</v>
      </c>
      <c r="L341" s="212">
        <v>256.64999999999998</v>
      </c>
      <c r="M341" s="212">
        <v>912.07</v>
      </c>
      <c r="N341" s="212">
        <f t="shared" si="39"/>
        <v>1168.72</v>
      </c>
      <c r="O341" s="279">
        <f t="shared" si="40"/>
        <v>5.6733026310989477E-4</v>
      </c>
      <c r="P341" s="41"/>
      <c r="Q341" s="85">
        <f t="shared" si="41"/>
        <v>983.13</v>
      </c>
      <c r="R341" s="41"/>
      <c r="S341" s="41"/>
      <c r="T341" s="41"/>
      <c r="U341" s="41"/>
      <c r="V341" s="41"/>
      <c r="W341" s="41"/>
      <c r="X341" s="41"/>
      <c r="Y341" s="41"/>
      <c r="Z341" s="41"/>
      <c r="AA341" s="41"/>
      <c r="AB341" s="41"/>
      <c r="AC341" s="41"/>
      <c r="AD341" s="41"/>
      <c r="AE341" s="41"/>
      <c r="AF341" s="41"/>
      <c r="AG341" s="41"/>
      <c r="AH341" s="41"/>
      <c r="AI341" s="41"/>
    </row>
    <row r="342" spans="2:35" ht="78.75" customHeight="1" x14ac:dyDescent="0.2">
      <c r="B342" s="292" t="s">
        <v>1569</v>
      </c>
      <c r="C342" s="163">
        <v>91924</v>
      </c>
      <c r="D342" s="162" t="s">
        <v>42</v>
      </c>
      <c r="E342" s="162" t="s">
        <v>163</v>
      </c>
      <c r="F342" s="164" t="s">
        <v>51</v>
      </c>
      <c r="G342" s="172">
        <v>1935.3</v>
      </c>
      <c r="H342" s="212">
        <v>3.61</v>
      </c>
      <c r="I342" s="212">
        <v>1.37</v>
      </c>
      <c r="J342" s="212">
        <v>2.92</v>
      </c>
      <c r="K342" s="212">
        <v>4.29</v>
      </c>
      <c r="L342" s="212">
        <v>2651.36</v>
      </c>
      <c r="M342" s="212">
        <v>5651.07</v>
      </c>
      <c r="N342" s="212">
        <f t="shared" si="39"/>
        <v>8302.43</v>
      </c>
      <c r="O342" s="279">
        <f t="shared" si="40"/>
        <v>4.0302380350738277E-3</v>
      </c>
      <c r="P342" s="41"/>
      <c r="Q342" s="85">
        <f t="shared" si="41"/>
        <v>6986.43</v>
      </c>
      <c r="R342" s="41"/>
      <c r="S342" s="41"/>
      <c r="T342" s="41"/>
      <c r="U342" s="41"/>
      <c r="V342" s="41"/>
      <c r="W342" s="41"/>
      <c r="X342" s="41"/>
      <c r="Y342" s="41"/>
      <c r="Z342" s="41"/>
      <c r="AA342" s="41"/>
      <c r="AB342" s="41"/>
      <c r="AC342" s="41"/>
      <c r="AD342" s="41"/>
      <c r="AE342" s="41"/>
      <c r="AF342" s="41"/>
      <c r="AG342" s="41"/>
      <c r="AH342" s="41"/>
      <c r="AI342" s="41"/>
    </row>
    <row r="343" spans="2:35" ht="78.75" customHeight="1" x14ac:dyDescent="0.2">
      <c r="B343" s="292" t="s">
        <v>1570</v>
      </c>
      <c r="C343" s="163">
        <v>91926</v>
      </c>
      <c r="D343" s="162" t="s">
        <v>42</v>
      </c>
      <c r="E343" s="162" t="s">
        <v>164</v>
      </c>
      <c r="F343" s="164" t="s">
        <v>51</v>
      </c>
      <c r="G343" s="172">
        <v>3658.8</v>
      </c>
      <c r="H343" s="212">
        <v>5.15</v>
      </c>
      <c r="I343" s="212">
        <v>1.73</v>
      </c>
      <c r="J343" s="212">
        <v>4.3899999999999997</v>
      </c>
      <c r="K343" s="212">
        <v>6.12</v>
      </c>
      <c r="L343" s="212">
        <v>6329.72</v>
      </c>
      <c r="M343" s="212">
        <v>16062.13</v>
      </c>
      <c r="N343" s="212">
        <f t="shared" si="39"/>
        <v>22391.85</v>
      </c>
      <c r="O343" s="279">
        <f t="shared" si="40"/>
        <v>1.0869647265399152E-2</v>
      </c>
      <c r="P343" s="41"/>
      <c r="Q343" s="85">
        <f t="shared" si="41"/>
        <v>18842.82</v>
      </c>
      <c r="R343" s="41"/>
      <c r="S343" s="41"/>
      <c r="T343" s="41"/>
      <c r="U343" s="41"/>
      <c r="V343" s="41"/>
      <c r="W343" s="41"/>
      <c r="X343" s="41"/>
      <c r="Y343" s="41"/>
      <c r="Z343" s="41"/>
      <c r="AA343" s="41"/>
      <c r="AB343" s="41"/>
      <c r="AC343" s="41"/>
      <c r="AD343" s="41"/>
      <c r="AE343" s="41"/>
      <c r="AF343" s="41"/>
      <c r="AG343" s="41"/>
      <c r="AH343" s="41"/>
      <c r="AI343" s="41"/>
    </row>
    <row r="344" spans="2:35" ht="78.75" customHeight="1" x14ac:dyDescent="0.2">
      <c r="B344" s="292" t="s">
        <v>1572</v>
      </c>
      <c r="C344" s="163">
        <v>91928</v>
      </c>
      <c r="D344" s="162" t="s">
        <v>42</v>
      </c>
      <c r="E344" s="162" t="s">
        <v>165</v>
      </c>
      <c r="F344" s="164" t="s">
        <v>51</v>
      </c>
      <c r="G344" s="172">
        <v>677</v>
      </c>
      <c r="H344" s="212">
        <v>7.87</v>
      </c>
      <c r="I344" s="212">
        <v>2.35</v>
      </c>
      <c r="J344" s="212">
        <v>7</v>
      </c>
      <c r="K344" s="212">
        <v>9.35</v>
      </c>
      <c r="L344" s="212">
        <v>1590.95</v>
      </c>
      <c r="M344" s="212">
        <v>4739</v>
      </c>
      <c r="N344" s="212">
        <f t="shared" si="39"/>
        <v>6329.95</v>
      </c>
      <c r="O344" s="279">
        <f t="shared" si="40"/>
        <v>3.0727395774629326E-3</v>
      </c>
      <c r="P344" s="41"/>
      <c r="Q344" s="85">
        <f t="shared" si="41"/>
        <v>5327.99</v>
      </c>
      <c r="R344" s="41"/>
      <c r="S344" s="41"/>
      <c r="T344" s="41"/>
      <c r="U344" s="41"/>
      <c r="V344" s="41"/>
      <c r="W344" s="41"/>
      <c r="X344" s="41"/>
      <c r="Y344" s="41"/>
      <c r="Z344" s="41"/>
      <c r="AA344" s="41"/>
      <c r="AB344" s="41"/>
      <c r="AC344" s="41"/>
      <c r="AD344" s="41"/>
      <c r="AE344" s="41"/>
      <c r="AF344" s="41"/>
      <c r="AG344" s="41"/>
      <c r="AH344" s="41"/>
      <c r="AI344" s="41"/>
    </row>
    <row r="345" spans="2:35" ht="78.75" customHeight="1" x14ac:dyDescent="0.2">
      <c r="B345" s="292" t="s">
        <v>1573</v>
      </c>
      <c r="C345" s="163">
        <v>91930</v>
      </c>
      <c r="D345" s="162" t="s">
        <v>42</v>
      </c>
      <c r="E345" s="162" t="s">
        <v>166</v>
      </c>
      <c r="F345" s="164" t="s">
        <v>51</v>
      </c>
      <c r="G345" s="172">
        <v>69.900000000000006</v>
      </c>
      <c r="H345" s="212">
        <v>10.94</v>
      </c>
      <c r="I345" s="212">
        <v>3.07</v>
      </c>
      <c r="J345" s="212">
        <v>9.93</v>
      </c>
      <c r="K345" s="212">
        <v>13</v>
      </c>
      <c r="L345" s="212">
        <v>214.59</v>
      </c>
      <c r="M345" s="212">
        <v>694.11</v>
      </c>
      <c r="N345" s="212">
        <f t="shared" si="39"/>
        <v>908.7</v>
      </c>
      <c r="O345" s="279">
        <f t="shared" si="40"/>
        <v>4.4110908522825091E-4</v>
      </c>
      <c r="P345" s="41"/>
      <c r="Q345" s="85">
        <f t="shared" si="41"/>
        <v>764.7</v>
      </c>
      <c r="R345" s="41"/>
      <c r="S345" s="41"/>
      <c r="T345" s="41"/>
      <c r="U345" s="41"/>
      <c r="V345" s="41"/>
      <c r="W345" s="41"/>
      <c r="X345" s="41"/>
      <c r="Y345" s="41"/>
      <c r="Z345" s="41"/>
      <c r="AA345" s="41"/>
      <c r="AB345" s="41"/>
      <c r="AC345" s="41"/>
      <c r="AD345" s="41"/>
      <c r="AE345" s="41"/>
      <c r="AF345" s="41"/>
      <c r="AG345" s="41"/>
      <c r="AH345" s="41"/>
      <c r="AI345" s="41"/>
    </row>
    <row r="346" spans="2:35" ht="78.75" customHeight="1" x14ac:dyDescent="0.2">
      <c r="B346" s="292" t="s">
        <v>1574</v>
      </c>
      <c r="C346" s="163">
        <v>97886</v>
      </c>
      <c r="D346" s="162" t="s">
        <v>42</v>
      </c>
      <c r="E346" s="162" t="s">
        <v>278</v>
      </c>
      <c r="F346" s="164" t="s">
        <v>45</v>
      </c>
      <c r="G346" s="172">
        <v>2</v>
      </c>
      <c r="H346" s="212">
        <v>197.99</v>
      </c>
      <c r="I346" s="212">
        <v>123.32</v>
      </c>
      <c r="J346" s="212">
        <v>112.12</v>
      </c>
      <c r="K346" s="212">
        <v>235.44</v>
      </c>
      <c r="L346" s="212">
        <v>246.64</v>
      </c>
      <c r="M346" s="212">
        <v>224.24</v>
      </c>
      <c r="N346" s="212">
        <f t="shared" si="39"/>
        <v>470.88</v>
      </c>
      <c r="O346" s="279">
        <f t="shared" si="40"/>
        <v>2.2857867948968723E-4</v>
      </c>
      <c r="P346" s="41"/>
      <c r="Q346" s="85">
        <f t="shared" si="41"/>
        <v>395.98</v>
      </c>
      <c r="R346" s="41"/>
      <c r="S346" s="41"/>
      <c r="T346" s="41"/>
      <c r="U346" s="41"/>
      <c r="V346" s="41"/>
      <c r="W346" s="41"/>
      <c r="X346" s="41"/>
      <c r="Y346" s="41"/>
      <c r="Z346" s="41"/>
      <c r="AA346" s="41"/>
      <c r="AB346" s="41"/>
      <c r="AC346" s="41"/>
      <c r="AD346" s="41"/>
      <c r="AE346" s="41"/>
      <c r="AF346" s="41"/>
      <c r="AG346" s="41"/>
      <c r="AH346" s="41"/>
      <c r="AI346" s="41"/>
    </row>
    <row r="347" spans="2:35" ht="78.75" customHeight="1" x14ac:dyDescent="0.2">
      <c r="B347" s="292" t="s">
        <v>1575</v>
      </c>
      <c r="C347" s="163">
        <v>61461</v>
      </c>
      <c r="D347" s="162" t="s">
        <v>48</v>
      </c>
      <c r="E347" s="162" t="s">
        <v>1060</v>
      </c>
      <c r="F347" s="164" t="s">
        <v>45</v>
      </c>
      <c r="G347" s="172">
        <v>3</v>
      </c>
      <c r="H347" s="212">
        <v>114.36</v>
      </c>
      <c r="I347" s="212">
        <v>74.72</v>
      </c>
      <c r="J347" s="212">
        <v>61.27</v>
      </c>
      <c r="K347" s="212">
        <v>135.99</v>
      </c>
      <c r="L347" s="212">
        <v>224.16</v>
      </c>
      <c r="M347" s="212">
        <v>183.81</v>
      </c>
      <c r="N347" s="212">
        <f t="shared" si="39"/>
        <v>407.97</v>
      </c>
      <c r="O347" s="279">
        <f t="shared" si="40"/>
        <v>1.9804035820465449E-4</v>
      </c>
      <c r="P347" s="41"/>
      <c r="Q347" s="85">
        <f t="shared" si="41"/>
        <v>343.08</v>
      </c>
      <c r="R347" s="41"/>
      <c r="S347" s="41"/>
      <c r="T347" s="41"/>
      <c r="U347" s="41"/>
      <c r="V347" s="41"/>
      <c r="W347" s="41"/>
      <c r="X347" s="41"/>
      <c r="Y347" s="41"/>
      <c r="Z347" s="41"/>
      <c r="AA347" s="41"/>
      <c r="AB347" s="41"/>
      <c r="AC347" s="41"/>
      <c r="AD347" s="41"/>
      <c r="AE347" s="41"/>
      <c r="AF347" s="41"/>
      <c r="AG347" s="41"/>
      <c r="AH347" s="41"/>
      <c r="AI347" s="41"/>
    </row>
    <row r="348" spans="2:35" ht="78.75" customHeight="1" x14ac:dyDescent="0.2">
      <c r="B348" s="292" t="s">
        <v>1576</v>
      </c>
      <c r="C348" s="163">
        <v>61462</v>
      </c>
      <c r="D348" s="162" t="s">
        <v>48</v>
      </c>
      <c r="E348" s="162" t="s">
        <v>1062</v>
      </c>
      <c r="F348" s="164" t="s">
        <v>45</v>
      </c>
      <c r="G348" s="172">
        <v>1</v>
      </c>
      <c r="H348" s="212">
        <v>232.47</v>
      </c>
      <c r="I348" s="212">
        <v>81.180000000000007</v>
      </c>
      <c r="J348" s="212">
        <v>195.27</v>
      </c>
      <c r="K348" s="212">
        <v>276.45</v>
      </c>
      <c r="L348" s="212">
        <v>81.180000000000007</v>
      </c>
      <c r="M348" s="212">
        <v>195.27</v>
      </c>
      <c r="N348" s="212">
        <f t="shared" si="39"/>
        <v>276.45</v>
      </c>
      <c r="O348" s="279">
        <f t="shared" si="40"/>
        <v>1.3419677188439524E-4</v>
      </c>
      <c r="P348" s="41"/>
      <c r="Q348" s="85">
        <f t="shared" si="41"/>
        <v>232.47</v>
      </c>
      <c r="R348" s="41"/>
      <c r="S348" s="41"/>
      <c r="T348" s="41"/>
      <c r="U348" s="41"/>
      <c r="V348" s="41"/>
      <c r="W348" s="41"/>
      <c r="X348" s="41"/>
      <c r="Y348" s="41"/>
      <c r="Z348" s="41"/>
      <c r="AA348" s="41"/>
      <c r="AB348" s="41"/>
      <c r="AC348" s="41"/>
      <c r="AD348" s="41"/>
      <c r="AE348" s="41"/>
      <c r="AF348" s="41"/>
      <c r="AG348" s="41"/>
      <c r="AH348" s="41"/>
      <c r="AI348" s="41"/>
    </row>
    <row r="349" spans="2:35" ht="42.75" customHeight="1" x14ac:dyDescent="0.2">
      <c r="B349" s="292" t="s">
        <v>1577</v>
      </c>
      <c r="C349" s="163">
        <v>91955</v>
      </c>
      <c r="D349" s="162" t="s">
        <v>42</v>
      </c>
      <c r="E349" s="162" t="s">
        <v>168</v>
      </c>
      <c r="F349" s="164" t="s">
        <v>45</v>
      </c>
      <c r="G349" s="172">
        <v>8</v>
      </c>
      <c r="H349" s="212">
        <v>42.91</v>
      </c>
      <c r="I349" s="212">
        <v>26.9</v>
      </c>
      <c r="J349" s="212">
        <v>24.12</v>
      </c>
      <c r="K349" s="212">
        <v>51.02</v>
      </c>
      <c r="L349" s="212">
        <v>215.2</v>
      </c>
      <c r="M349" s="212">
        <v>192.96</v>
      </c>
      <c r="N349" s="212">
        <f t="shared" si="39"/>
        <v>408.16</v>
      </c>
      <c r="O349" s="279">
        <f t="shared" si="40"/>
        <v>1.9813258966299427E-4</v>
      </c>
      <c r="P349" s="41"/>
      <c r="Q349" s="85">
        <f t="shared" si="41"/>
        <v>343.28</v>
      </c>
      <c r="R349" s="41"/>
      <c r="S349" s="41"/>
      <c r="T349" s="41"/>
      <c r="U349" s="41"/>
      <c r="V349" s="41"/>
      <c r="W349" s="41"/>
      <c r="X349" s="41"/>
      <c r="Y349" s="41"/>
      <c r="Z349" s="41"/>
      <c r="AA349" s="41"/>
      <c r="AB349" s="41"/>
      <c r="AC349" s="41"/>
      <c r="AD349" s="41"/>
      <c r="AE349" s="41"/>
      <c r="AF349" s="41"/>
      <c r="AG349" s="41"/>
      <c r="AH349" s="41"/>
      <c r="AI349" s="41"/>
    </row>
    <row r="350" spans="2:35" ht="39.75" customHeight="1" x14ac:dyDescent="0.2">
      <c r="B350" s="292" t="s">
        <v>1578</v>
      </c>
      <c r="C350" s="163">
        <v>91961</v>
      </c>
      <c r="D350" s="162" t="s">
        <v>42</v>
      </c>
      <c r="E350" s="162" t="s">
        <v>2267</v>
      </c>
      <c r="F350" s="164" t="s">
        <v>45</v>
      </c>
      <c r="G350" s="172">
        <v>1</v>
      </c>
      <c r="H350" s="212">
        <v>68.709999999999994</v>
      </c>
      <c r="I350" s="212">
        <v>42.33</v>
      </c>
      <c r="J350" s="212">
        <v>39.369999999999997</v>
      </c>
      <c r="K350" s="212">
        <v>81.7</v>
      </c>
      <c r="L350" s="212">
        <v>42.33</v>
      </c>
      <c r="M350" s="212">
        <v>39.369999999999997</v>
      </c>
      <c r="N350" s="212">
        <f t="shared" si="39"/>
        <v>81.7</v>
      </c>
      <c r="O350" s="279">
        <f t="shared" si="40"/>
        <v>3.9659527086109941E-5</v>
      </c>
      <c r="P350" s="41"/>
      <c r="Q350" s="85">
        <f t="shared" si="41"/>
        <v>68.709999999999994</v>
      </c>
      <c r="R350" s="41"/>
      <c r="S350" s="41"/>
      <c r="T350" s="41"/>
      <c r="U350" s="41"/>
      <c r="V350" s="41"/>
      <c r="W350" s="41"/>
      <c r="X350" s="41"/>
      <c r="Y350" s="41"/>
      <c r="Z350" s="41"/>
      <c r="AA350" s="41"/>
      <c r="AB350" s="41"/>
      <c r="AC350" s="41"/>
      <c r="AD350" s="41"/>
      <c r="AE350" s="41"/>
      <c r="AF350" s="41"/>
      <c r="AG350" s="41"/>
      <c r="AH350" s="41"/>
      <c r="AI350" s="41"/>
    </row>
    <row r="351" spans="2:35" ht="56.25" customHeight="1" x14ac:dyDescent="0.2">
      <c r="B351" s="292" t="s">
        <v>1579</v>
      </c>
      <c r="C351" s="163">
        <v>91957</v>
      </c>
      <c r="D351" s="162" t="s">
        <v>42</v>
      </c>
      <c r="E351" s="162" t="s">
        <v>1063</v>
      </c>
      <c r="F351" s="164" t="s">
        <v>45</v>
      </c>
      <c r="G351" s="172">
        <v>2</v>
      </c>
      <c r="H351" s="212">
        <v>60.88</v>
      </c>
      <c r="I351" s="212">
        <v>37.130000000000003</v>
      </c>
      <c r="J351" s="212">
        <v>35.26</v>
      </c>
      <c r="K351" s="212">
        <v>72.39</v>
      </c>
      <c r="L351" s="212">
        <v>74.260000000000005</v>
      </c>
      <c r="M351" s="212">
        <v>70.52</v>
      </c>
      <c r="N351" s="212">
        <f t="shared" si="39"/>
        <v>144.78</v>
      </c>
      <c r="O351" s="279">
        <f t="shared" si="40"/>
        <v>7.0280371254920399E-5</v>
      </c>
      <c r="P351" s="41"/>
      <c r="Q351" s="85">
        <f t="shared" si="41"/>
        <v>121.76</v>
      </c>
      <c r="R351" s="41"/>
      <c r="S351" s="41"/>
      <c r="T351" s="41"/>
      <c r="U351" s="41"/>
      <c r="V351" s="41"/>
      <c r="W351" s="41"/>
      <c r="X351" s="41"/>
      <c r="Y351" s="41"/>
      <c r="Z351" s="41"/>
      <c r="AA351" s="41"/>
      <c r="AB351" s="41"/>
      <c r="AC351" s="41"/>
      <c r="AD351" s="41"/>
      <c r="AE351" s="41"/>
      <c r="AF351" s="41"/>
      <c r="AG351" s="41"/>
      <c r="AH351" s="41"/>
      <c r="AI351" s="41"/>
    </row>
    <row r="352" spans="2:35" ht="42.75" customHeight="1" x14ac:dyDescent="0.2">
      <c r="B352" s="292" t="s">
        <v>1580</v>
      </c>
      <c r="C352" s="163">
        <v>91953</v>
      </c>
      <c r="D352" s="162" t="s">
        <v>42</v>
      </c>
      <c r="E352" s="162" t="s">
        <v>1064</v>
      </c>
      <c r="F352" s="164" t="s">
        <v>45</v>
      </c>
      <c r="G352" s="172">
        <v>23</v>
      </c>
      <c r="H352" s="212">
        <v>35.14</v>
      </c>
      <c r="I352" s="212">
        <v>21.76</v>
      </c>
      <c r="J352" s="212">
        <v>20.02</v>
      </c>
      <c r="K352" s="212">
        <v>41.78</v>
      </c>
      <c r="L352" s="212">
        <v>500.48</v>
      </c>
      <c r="M352" s="212">
        <v>460.46</v>
      </c>
      <c r="N352" s="212">
        <f t="shared" si="39"/>
        <v>960.94</v>
      </c>
      <c r="O352" s="279">
        <f t="shared" si="40"/>
        <v>4.6646788198441229E-4</v>
      </c>
      <c r="P352" s="41"/>
      <c r="Q352" s="85">
        <f t="shared" si="41"/>
        <v>808.22</v>
      </c>
      <c r="R352" s="41"/>
      <c r="S352" s="41"/>
      <c r="T352" s="41"/>
      <c r="U352" s="41"/>
      <c r="V352" s="41"/>
      <c r="W352" s="41"/>
      <c r="X352" s="41"/>
      <c r="Y352" s="41"/>
      <c r="Z352" s="41"/>
      <c r="AA352" s="41"/>
      <c r="AB352" s="41"/>
      <c r="AC352" s="41"/>
      <c r="AD352" s="41"/>
      <c r="AE352" s="41"/>
      <c r="AF352" s="41"/>
      <c r="AG352" s="41"/>
      <c r="AH352" s="41"/>
      <c r="AI352" s="41"/>
    </row>
    <row r="353" spans="2:35" ht="29.25" customHeight="1" x14ac:dyDescent="0.2">
      <c r="B353" s="292" t="s">
        <v>1581</v>
      </c>
      <c r="C353" s="163">
        <v>59208</v>
      </c>
      <c r="D353" s="162" t="s">
        <v>48</v>
      </c>
      <c r="E353" s="162" t="s">
        <v>1066</v>
      </c>
      <c r="F353" s="164" t="s">
        <v>45</v>
      </c>
      <c r="G353" s="172">
        <v>26</v>
      </c>
      <c r="H353" s="212">
        <v>13.84</v>
      </c>
      <c r="I353" s="212">
        <v>10.69</v>
      </c>
      <c r="J353" s="212">
        <v>5.76</v>
      </c>
      <c r="K353" s="212">
        <v>16.45</v>
      </c>
      <c r="L353" s="212">
        <v>277.94</v>
      </c>
      <c r="M353" s="212">
        <v>149.76</v>
      </c>
      <c r="N353" s="212">
        <f t="shared" si="39"/>
        <v>427.7</v>
      </c>
      <c r="O353" s="279">
        <f t="shared" si="40"/>
        <v>2.0761786701014958E-4</v>
      </c>
      <c r="P353" s="41"/>
      <c r="Q353" s="85">
        <f t="shared" si="41"/>
        <v>359.84</v>
      </c>
      <c r="R353" s="41"/>
      <c r="S353" s="41"/>
      <c r="T353" s="41"/>
      <c r="U353" s="41"/>
      <c r="V353" s="41"/>
      <c r="W353" s="41"/>
      <c r="X353" s="41"/>
      <c r="Y353" s="41"/>
      <c r="Z353" s="41"/>
      <c r="AA353" s="41"/>
      <c r="AB353" s="41"/>
      <c r="AC353" s="41"/>
      <c r="AD353" s="41"/>
      <c r="AE353" s="41"/>
      <c r="AF353" s="41"/>
      <c r="AG353" s="41"/>
      <c r="AH353" s="41"/>
      <c r="AI353" s="41"/>
    </row>
    <row r="354" spans="2:35" ht="29.25" customHeight="1" x14ac:dyDescent="0.2">
      <c r="B354" s="292" t="s">
        <v>1582</v>
      </c>
      <c r="C354" s="163">
        <v>62002</v>
      </c>
      <c r="D354" s="162" t="s">
        <v>48</v>
      </c>
      <c r="E354" s="162" t="s">
        <v>1634</v>
      </c>
      <c r="F354" s="164" t="s">
        <v>45</v>
      </c>
      <c r="G354" s="172">
        <v>18</v>
      </c>
      <c r="H354" s="212">
        <v>6.39</v>
      </c>
      <c r="I354" s="212">
        <v>2.58</v>
      </c>
      <c r="J354" s="212">
        <v>5.01</v>
      </c>
      <c r="K354" s="212">
        <v>7.59</v>
      </c>
      <c r="L354" s="212">
        <v>46.44</v>
      </c>
      <c r="M354" s="212">
        <v>90.18</v>
      </c>
      <c r="N354" s="212">
        <f t="shared" si="39"/>
        <v>136.62</v>
      </c>
      <c r="O354" s="279">
        <f t="shared" si="40"/>
        <v>6.631927283359045E-5</v>
      </c>
      <c r="P354" s="41"/>
      <c r="Q354" s="85">
        <f t="shared" si="41"/>
        <v>115.02</v>
      </c>
      <c r="R354" s="41"/>
      <c r="S354" s="41"/>
      <c r="T354" s="41"/>
      <c r="U354" s="41"/>
      <c r="V354" s="41"/>
      <c r="W354" s="41"/>
      <c r="X354" s="41"/>
      <c r="Y354" s="41"/>
      <c r="Z354" s="41"/>
      <c r="AA354" s="41"/>
      <c r="AB354" s="41"/>
      <c r="AC354" s="41"/>
      <c r="AD354" s="41"/>
      <c r="AE354" s="41"/>
      <c r="AF354" s="41"/>
      <c r="AG354" s="41"/>
      <c r="AH354" s="41"/>
      <c r="AI354" s="41"/>
    </row>
    <row r="355" spans="2:35" ht="29.25" customHeight="1" x14ac:dyDescent="0.2">
      <c r="B355" s="292" t="s">
        <v>1584</v>
      </c>
      <c r="C355" s="163">
        <v>62568</v>
      </c>
      <c r="D355" s="162" t="s">
        <v>48</v>
      </c>
      <c r="E355" s="162" t="s">
        <v>1068</v>
      </c>
      <c r="F355" s="164" t="s">
        <v>45</v>
      </c>
      <c r="G355" s="172">
        <v>212</v>
      </c>
      <c r="H355" s="212">
        <v>8.9</v>
      </c>
      <c r="I355" s="212">
        <v>2.58</v>
      </c>
      <c r="J355" s="212">
        <v>8</v>
      </c>
      <c r="K355" s="212">
        <v>10.58</v>
      </c>
      <c r="L355" s="212">
        <v>546.96</v>
      </c>
      <c r="M355" s="212">
        <v>1696</v>
      </c>
      <c r="N355" s="212">
        <f t="shared" si="39"/>
        <v>2242.96</v>
      </c>
      <c r="O355" s="279">
        <f t="shared" si="40"/>
        <v>1.0887972199885086E-3</v>
      </c>
      <c r="P355" s="41"/>
      <c r="Q355" s="85">
        <f t="shared" si="41"/>
        <v>1886.8</v>
      </c>
      <c r="R355" s="41"/>
      <c r="S355" s="41"/>
      <c r="T355" s="41"/>
      <c r="U355" s="41"/>
      <c r="V355" s="41"/>
      <c r="W355" s="41"/>
      <c r="X355" s="41"/>
      <c r="Y355" s="41"/>
      <c r="Z355" s="41"/>
      <c r="AA355" s="41"/>
      <c r="AB355" s="41"/>
      <c r="AC355" s="41"/>
      <c r="AD355" s="41"/>
      <c r="AE355" s="41"/>
      <c r="AF355" s="41"/>
      <c r="AG355" s="41"/>
      <c r="AH355" s="41"/>
      <c r="AI355" s="41"/>
    </row>
    <row r="356" spans="2:35" ht="39" customHeight="1" x14ac:dyDescent="0.2">
      <c r="B356" s="292" t="s">
        <v>1585</v>
      </c>
      <c r="C356" s="163">
        <v>91996</v>
      </c>
      <c r="D356" s="162" t="s">
        <v>42</v>
      </c>
      <c r="E356" s="162" t="s">
        <v>1069</v>
      </c>
      <c r="F356" s="164" t="s">
        <v>45</v>
      </c>
      <c r="G356" s="172">
        <v>34</v>
      </c>
      <c r="H356" s="212">
        <v>41.86</v>
      </c>
      <c r="I356" s="212">
        <v>26.9</v>
      </c>
      <c r="J356" s="212">
        <v>22.87</v>
      </c>
      <c r="K356" s="212">
        <v>49.77</v>
      </c>
      <c r="L356" s="212">
        <v>914.6</v>
      </c>
      <c r="M356" s="212">
        <v>777.58</v>
      </c>
      <c r="N356" s="212">
        <f t="shared" si="39"/>
        <v>1692.18</v>
      </c>
      <c r="O356" s="279">
        <f t="shared" si="40"/>
        <v>8.2143278512329882E-4</v>
      </c>
      <c r="P356" s="41"/>
      <c r="Q356" s="85">
        <f t="shared" si="41"/>
        <v>1423.24</v>
      </c>
      <c r="R356" s="41"/>
      <c r="S356" s="41"/>
      <c r="T356" s="41"/>
      <c r="U356" s="41"/>
      <c r="V356" s="41"/>
      <c r="W356" s="41"/>
      <c r="X356" s="41"/>
      <c r="Y356" s="41"/>
      <c r="Z356" s="41"/>
      <c r="AA356" s="41"/>
      <c r="AB356" s="41"/>
      <c r="AC356" s="41"/>
      <c r="AD356" s="41"/>
      <c r="AE356" s="41"/>
      <c r="AF356" s="41"/>
      <c r="AG356" s="41"/>
      <c r="AH356" s="41"/>
      <c r="AI356" s="41"/>
    </row>
    <row r="357" spans="2:35" ht="52.5" customHeight="1" x14ac:dyDescent="0.2">
      <c r="B357" s="292" t="s">
        <v>1586</v>
      </c>
      <c r="C357" s="163">
        <v>92028</v>
      </c>
      <c r="D357" s="162" t="s">
        <v>42</v>
      </c>
      <c r="E357" s="162" t="s">
        <v>1070</v>
      </c>
      <c r="F357" s="164" t="s">
        <v>45</v>
      </c>
      <c r="G357" s="172">
        <v>1</v>
      </c>
      <c r="H357" s="212">
        <v>54.79</v>
      </c>
      <c r="I357" s="212">
        <v>34.6</v>
      </c>
      <c r="J357" s="212">
        <v>30.55</v>
      </c>
      <c r="K357" s="212">
        <v>65.150000000000006</v>
      </c>
      <c r="L357" s="212">
        <v>34.6</v>
      </c>
      <c r="M357" s="212">
        <v>30.55</v>
      </c>
      <c r="N357" s="212">
        <f t="shared" si="39"/>
        <v>65.150000000000006</v>
      </c>
      <c r="O357" s="279">
        <f t="shared" si="40"/>
        <v>3.1625681635986082E-5</v>
      </c>
      <c r="P357" s="41"/>
      <c r="Q357" s="85">
        <f t="shared" si="41"/>
        <v>54.79</v>
      </c>
      <c r="R357" s="41"/>
      <c r="S357" s="41"/>
      <c r="T357" s="41"/>
      <c r="U357" s="41"/>
      <c r="V357" s="41"/>
      <c r="W357" s="41"/>
      <c r="X357" s="41"/>
      <c r="Y357" s="41"/>
      <c r="Z357" s="41"/>
      <c r="AA357" s="41"/>
      <c r="AB357" s="41"/>
      <c r="AC357" s="41"/>
      <c r="AD357" s="41"/>
      <c r="AE357" s="41"/>
      <c r="AF357" s="41"/>
      <c r="AG357" s="41"/>
      <c r="AH357" s="41"/>
      <c r="AI357" s="41"/>
    </row>
    <row r="358" spans="2:35" ht="52.5" customHeight="1" x14ac:dyDescent="0.2">
      <c r="B358" s="292" t="s">
        <v>1587</v>
      </c>
      <c r="C358" s="163">
        <v>92022</v>
      </c>
      <c r="D358" s="162" t="s">
        <v>42</v>
      </c>
      <c r="E358" s="162" t="s">
        <v>498</v>
      </c>
      <c r="F358" s="164" t="s">
        <v>45</v>
      </c>
      <c r="G358" s="172">
        <v>10</v>
      </c>
      <c r="H358" s="212">
        <v>46.96</v>
      </c>
      <c r="I358" s="212">
        <v>29.4</v>
      </c>
      <c r="J358" s="212">
        <v>26.44</v>
      </c>
      <c r="K358" s="212">
        <v>55.84</v>
      </c>
      <c r="L358" s="212">
        <v>294</v>
      </c>
      <c r="M358" s="212">
        <v>264.39999999999998</v>
      </c>
      <c r="N358" s="212">
        <f t="shared" si="39"/>
        <v>558.4</v>
      </c>
      <c r="O358" s="279">
        <f t="shared" si="40"/>
        <v>2.7106340177336337E-4</v>
      </c>
      <c r="P358" s="41"/>
      <c r="Q358" s="85">
        <f t="shared" si="41"/>
        <v>469.6</v>
      </c>
      <c r="R358" s="41"/>
      <c r="S358" s="41"/>
      <c r="T358" s="41"/>
      <c r="U358" s="41"/>
      <c r="V358" s="41"/>
      <c r="W358" s="41"/>
      <c r="X358" s="41"/>
      <c r="Y358" s="41"/>
      <c r="Z358" s="41"/>
      <c r="AA358" s="41"/>
      <c r="AB358" s="41"/>
      <c r="AC358" s="41"/>
      <c r="AD358" s="41"/>
      <c r="AE358" s="41"/>
      <c r="AF358" s="41"/>
      <c r="AG358" s="41"/>
      <c r="AH358" s="41"/>
      <c r="AI358" s="41"/>
    </row>
    <row r="359" spans="2:35" ht="51" customHeight="1" x14ac:dyDescent="0.2">
      <c r="B359" s="292" t="s">
        <v>1588</v>
      </c>
      <c r="C359" s="163">
        <v>92002</v>
      </c>
      <c r="D359" s="162" t="s">
        <v>42</v>
      </c>
      <c r="E359" s="162" t="s">
        <v>1071</v>
      </c>
      <c r="F359" s="164" t="s">
        <v>45</v>
      </c>
      <c r="G359" s="172">
        <v>72</v>
      </c>
      <c r="H359" s="212">
        <v>53.74</v>
      </c>
      <c r="I359" s="212">
        <v>34.6</v>
      </c>
      <c r="J359" s="212">
        <v>29.3</v>
      </c>
      <c r="K359" s="212">
        <v>63.9</v>
      </c>
      <c r="L359" s="212">
        <v>2491.1999999999998</v>
      </c>
      <c r="M359" s="212">
        <v>2109.6</v>
      </c>
      <c r="N359" s="212">
        <f t="shared" si="39"/>
        <v>4600.8</v>
      </c>
      <c r="O359" s="279">
        <f t="shared" si="40"/>
        <v>2.2333604922616232E-3</v>
      </c>
      <c r="P359" s="41"/>
      <c r="Q359" s="85">
        <f t="shared" si="41"/>
        <v>3869.28</v>
      </c>
      <c r="R359" s="41"/>
      <c r="S359" s="41"/>
      <c r="T359" s="41"/>
      <c r="U359" s="41"/>
      <c r="V359" s="41"/>
      <c r="W359" s="41"/>
      <c r="X359" s="41"/>
      <c r="Y359" s="41"/>
      <c r="Z359" s="41"/>
      <c r="AA359" s="41"/>
      <c r="AB359" s="41"/>
      <c r="AC359" s="41"/>
      <c r="AD359" s="41"/>
      <c r="AE359" s="41"/>
      <c r="AF359" s="41"/>
      <c r="AG359" s="41"/>
      <c r="AH359" s="41"/>
      <c r="AI359" s="41"/>
    </row>
    <row r="360" spans="2:35" ht="51" customHeight="1" x14ac:dyDescent="0.2">
      <c r="B360" s="292" t="s">
        <v>1589</v>
      </c>
      <c r="C360" s="163">
        <v>92003</v>
      </c>
      <c r="D360" s="162" t="s">
        <v>42</v>
      </c>
      <c r="E360" s="162" t="s">
        <v>1072</v>
      </c>
      <c r="F360" s="164" t="s">
        <v>45</v>
      </c>
      <c r="G360" s="172">
        <v>22</v>
      </c>
      <c r="H360" s="212">
        <v>57.78</v>
      </c>
      <c r="I360" s="212">
        <v>34.6</v>
      </c>
      <c r="J360" s="212">
        <v>34.11</v>
      </c>
      <c r="K360" s="212">
        <v>68.709999999999994</v>
      </c>
      <c r="L360" s="212">
        <v>761.2</v>
      </c>
      <c r="M360" s="212">
        <v>750.42</v>
      </c>
      <c r="N360" s="212">
        <f t="shared" si="39"/>
        <v>1511.62</v>
      </c>
      <c r="O360" s="279">
        <f t="shared" si="40"/>
        <v>7.3378377397681147E-4</v>
      </c>
      <c r="P360" s="41"/>
      <c r="Q360" s="85">
        <f t="shared" si="41"/>
        <v>1271.1600000000001</v>
      </c>
      <c r="R360" s="41"/>
      <c r="S360" s="41"/>
      <c r="T360" s="41"/>
      <c r="U360" s="41"/>
      <c r="V360" s="41"/>
      <c r="W360" s="41"/>
      <c r="X360" s="41"/>
      <c r="Y360" s="41"/>
      <c r="Z360" s="41"/>
      <c r="AA360" s="41"/>
      <c r="AB360" s="41"/>
      <c r="AC360" s="41"/>
      <c r="AD360" s="41"/>
      <c r="AE360" s="41"/>
      <c r="AF360" s="41"/>
      <c r="AG360" s="41"/>
      <c r="AH360" s="41"/>
      <c r="AI360" s="41"/>
    </row>
    <row r="361" spans="2:35" ht="51" customHeight="1" x14ac:dyDescent="0.2">
      <c r="B361" s="292" t="s">
        <v>1590</v>
      </c>
      <c r="C361" s="163">
        <v>92010</v>
      </c>
      <c r="D361" s="162" t="s">
        <v>42</v>
      </c>
      <c r="E361" s="162" t="s">
        <v>1635</v>
      </c>
      <c r="F361" s="164" t="s">
        <v>45</v>
      </c>
      <c r="G361" s="172">
        <v>2</v>
      </c>
      <c r="H361" s="212">
        <v>78.42</v>
      </c>
      <c r="I361" s="212">
        <v>49.98</v>
      </c>
      <c r="J361" s="212">
        <v>43.27</v>
      </c>
      <c r="K361" s="212">
        <v>93.25</v>
      </c>
      <c r="L361" s="212">
        <v>99.96</v>
      </c>
      <c r="M361" s="212">
        <v>86.54</v>
      </c>
      <c r="N361" s="212">
        <f t="shared" si="39"/>
        <v>186.5</v>
      </c>
      <c r="O361" s="279">
        <f t="shared" si="40"/>
        <v>9.053245779142599E-5</v>
      </c>
      <c r="P361" s="41"/>
      <c r="Q361" s="85">
        <f t="shared" si="41"/>
        <v>156.84</v>
      </c>
      <c r="R361" s="41"/>
      <c r="S361" s="41"/>
      <c r="T361" s="41"/>
      <c r="U361" s="41"/>
      <c r="V361" s="41"/>
      <c r="W361" s="41"/>
      <c r="X361" s="41"/>
      <c r="Y361" s="41"/>
      <c r="Z361" s="41"/>
      <c r="AA361" s="41"/>
      <c r="AB361" s="41"/>
      <c r="AC361" s="41"/>
      <c r="AD361" s="41"/>
      <c r="AE361" s="41"/>
      <c r="AF361" s="41"/>
      <c r="AG361" s="41"/>
      <c r="AH361" s="41"/>
      <c r="AI361" s="41"/>
    </row>
    <row r="362" spans="2:35" ht="51" customHeight="1" x14ac:dyDescent="0.2">
      <c r="B362" s="292" t="s">
        <v>1591</v>
      </c>
      <c r="C362" s="163">
        <v>91994</v>
      </c>
      <c r="D362" s="162" t="s">
        <v>42</v>
      </c>
      <c r="E362" s="162" t="s">
        <v>1073</v>
      </c>
      <c r="F362" s="164" t="s">
        <v>45</v>
      </c>
      <c r="G362" s="172">
        <v>85</v>
      </c>
      <c r="H362" s="212">
        <v>28.99</v>
      </c>
      <c r="I362" s="212">
        <v>19.170000000000002</v>
      </c>
      <c r="J362" s="212">
        <v>15.3</v>
      </c>
      <c r="K362" s="212">
        <v>34.47</v>
      </c>
      <c r="L362" s="212">
        <v>1629.45</v>
      </c>
      <c r="M362" s="212">
        <v>1300.5</v>
      </c>
      <c r="N362" s="212">
        <f t="shared" si="39"/>
        <v>2929.95</v>
      </c>
      <c r="O362" s="279">
        <f t="shared" si="40"/>
        <v>1.4222819019087858E-3</v>
      </c>
      <c r="P362" s="41"/>
      <c r="Q362" s="85">
        <f t="shared" si="41"/>
        <v>2464.15</v>
      </c>
      <c r="R362" s="41"/>
      <c r="S362" s="41"/>
      <c r="T362" s="41"/>
      <c r="U362" s="41"/>
      <c r="V362" s="41"/>
      <c r="W362" s="41"/>
      <c r="X362" s="41"/>
      <c r="Y362" s="41"/>
      <c r="Z362" s="41"/>
      <c r="AA362" s="41"/>
      <c r="AB362" s="41"/>
      <c r="AC362" s="41"/>
      <c r="AD362" s="41"/>
      <c r="AE362" s="41"/>
      <c r="AF362" s="41"/>
      <c r="AG362" s="41"/>
      <c r="AH362" s="41"/>
      <c r="AI362" s="41"/>
    </row>
    <row r="363" spans="2:35" ht="51" customHeight="1" x14ac:dyDescent="0.2">
      <c r="B363" s="292" t="s">
        <v>1592</v>
      </c>
      <c r="C363" s="163">
        <v>91995</v>
      </c>
      <c r="D363" s="162" t="s">
        <v>42</v>
      </c>
      <c r="E363" s="162" t="s">
        <v>1074</v>
      </c>
      <c r="F363" s="164" t="s">
        <v>45</v>
      </c>
      <c r="G363" s="172">
        <v>11</v>
      </c>
      <c r="H363" s="212">
        <v>31.01</v>
      </c>
      <c r="I363" s="212">
        <v>19.170000000000002</v>
      </c>
      <c r="J363" s="212">
        <v>17.7</v>
      </c>
      <c r="K363" s="212">
        <v>36.869999999999997</v>
      </c>
      <c r="L363" s="212">
        <v>210.87</v>
      </c>
      <c r="M363" s="212">
        <v>194.7</v>
      </c>
      <c r="N363" s="212">
        <f t="shared" si="39"/>
        <v>405.57</v>
      </c>
      <c r="O363" s="279">
        <f t="shared" si="40"/>
        <v>1.9687532925720448E-4</v>
      </c>
      <c r="P363" s="41"/>
      <c r="Q363" s="85">
        <f t="shared" si="41"/>
        <v>341.11</v>
      </c>
      <c r="R363" s="41"/>
      <c r="S363" s="41"/>
      <c r="T363" s="41"/>
      <c r="U363" s="41"/>
      <c r="V363" s="41"/>
      <c r="W363" s="41"/>
      <c r="X363" s="41"/>
      <c r="Y363" s="41"/>
      <c r="Z363" s="41"/>
      <c r="AA363" s="41"/>
      <c r="AB363" s="41"/>
      <c r="AC363" s="41"/>
      <c r="AD363" s="41"/>
      <c r="AE363" s="41"/>
      <c r="AF363" s="41"/>
      <c r="AG363" s="41"/>
      <c r="AH363" s="41"/>
      <c r="AI363" s="41"/>
    </row>
    <row r="364" spans="2:35" ht="37.5" customHeight="1" x14ac:dyDescent="0.2">
      <c r="B364" s="292" t="s">
        <v>1593</v>
      </c>
      <c r="C364" s="163">
        <v>452</v>
      </c>
      <c r="D364" s="162" t="s">
        <v>122</v>
      </c>
      <c r="E364" s="162" t="s">
        <v>2268</v>
      </c>
      <c r="F364" s="164" t="s">
        <v>135</v>
      </c>
      <c r="G364" s="172">
        <v>2</v>
      </c>
      <c r="H364" s="212">
        <v>105.04</v>
      </c>
      <c r="I364" s="212">
        <v>38.950000000000003</v>
      </c>
      <c r="J364" s="212">
        <v>85.96</v>
      </c>
      <c r="K364" s="212">
        <v>124.91</v>
      </c>
      <c r="L364" s="212">
        <v>77.900000000000006</v>
      </c>
      <c r="M364" s="212">
        <v>171.92</v>
      </c>
      <c r="N364" s="212">
        <f t="shared" si="39"/>
        <v>249.82</v>
      </c>
      <c r="O364" s="279">
        <f t="shared" si="40"/>
        <v>1.2126980485498144E-4</v>
      </c>
      <c r="P364" s="41"/>
      <c r="Q364" s="85">
        <f t="shared" si="41"/>
        <v>210.08</v>
      </c>
      <c r="R364" s="41"/>
      <c r="S364" s="41"/>
      <c r="T364" s="41"/>
      <c r="U364" s="41"/>
      <c r="V364" s="41"/>
      <c r="W364" s="41"/>
      <c r="X364" s="41"/>
      <c r="Y364" s="41"/>
      <c r="Z364" s="41"/>
      <c r="AA364" s="41"/>
      <c r="AB364" s="41"/>
      <c r="AC364" s="41"/>
      <c r="AD364" s="41"/>
      <c r="AE364" s="41"/>
      <c r="AF364" s="41"/>
      <c r="AG364" s="41"/>
      <c r="AH364" s="41"/>
      <c r="AI364" s="41"/>
    </row>
    <row r="365" spans="2:35" ht="37.5" customHeight="1" x14ac:dyDescent="0.2">
      <c r="B365" s="292" t="s">
        <v>1596</v>
      </c>
      <c r="C365" s="163">
        <v>64035</v>
      </c>
      <c r="D365" s="162" t="s">
        <v>48</v>
      </c>
      <c r="E365" s="162" t="s">
        <v>1637</v>
      </c>
      <c r="F365" s="164" t="s">
        <v>45</v>
      </c>
      <c r="G365" s="172">
        <v>2</v>
      </c>
      <c r="H365" s="212">
        <v>208.82</v>
      </c>
      <c r="I365" s="212">
        <v>43.27</v>
      </c>
      <c r="J365" s="212">
        <v>205.05</v>
      </c>
      <c r="K365" s="212">
        <v>248.32</v>
      </c>
      <c r="L365" s="212">
        <v>86.54</v>
      </c>
      <c r="M365" s="212">
        <v>410.1</v>
      </c>
      <c r="N365" s="212">
        <f t="shared" si="39"/>
        <v>496.64</v>
      </c>
      <c r="O365" s="279">
        <f t="shared" si="40"/>
        <v>2.410833235256504E-4</v>
      </c>
      <c r="P365" s="41"/>
      <c r="Q365" s="85">
        <f t="shared" si="41"/>
        <v>417.64</v>
      </c>
      <c r="R365" s="41"/>
      <c r="S365" s="41"/>
      <c r="T365" s="41"/>
      <c r="U365" s="41"/>
      <c r="V365" s="41"/>
      <c r="W365" s="41"/>
      <c r="X365" s="41"/>
      <c r="Y365" s="41"/>
      <c r="Z365" s="41"/>
      <c r="AA365" s="41"/>
      <c r="AB365" s="41"/>
      <c r="AC365" s="41"/>
      <c r="AD365" s="41"/>
      <c r="AE365" s="41"/>
      <c r="AF365" s="41"/>
      <c r="AG365" s="41"/>
      <c r="AH365" s="41"/>
      <c r="AI365" s="41"/>
    </row>
    <row r="366" spans="2:35" ht="39.75" customHeight="1" x14ac:dyDescent="0.2">
      <c r="B366" s="292" t="s">
        <v>1597</v>
      </c>
      <c r="C366" s="163">
        <v>93653</v>
      </c>
      <c r="D366" s="162" t="s">
        <v>42</v>
      </c>
      <c r="E366" s="162" t="s">
        <v>1419</v>
      </c>
      <c r="F366" s="164" t="s">
        <v>45</v>
      </c>
      <c r="G366" s="172">
        <v>1</v>
      </c>
      <c r="H366" s="212">
        <v>10.61</v>
      </c>
      <c r="I366" s="212">
        <v>2.1</v>
      </c>
      <c r="J366" s="212">
        <v>10.51</v>
      </c>
      <c r="K366" s="212">
        <v>12.61</v>
      </c>
      <c r="L366" s="212">
        <v>2.1</v>
      </c>
      <c r="M366" s="212">
        <v>10.51</v>
      </c>
      <c r="N366" s="212">
        <f t="shared" si="39"/>
        <v>12.61</v>
      </c>
      <c r="O366" s="279">
        <f t="shared" si="40"/>
        <v>6.1212562613934669E-6</v>
      </c>
      <c r="P366" s="41"/>
      <c r="Q366" s="85">
        <f t="shared" si="41"/>
        <v>10.61</v>
      </c>
      <c r="R366" s="41"/>
      <c r="S366" s="41"/>
      <c r="T366" s="41"/>
      <c r="U366" s="41"/>
      <c r="V366" s="41"/>
      <c r="W366" s="41"/>
      <c r="X366" s="41"/>
      <c r="Y366" s="41"/>
      <c r="Z366" s="41"/>
      <c r="AA366" s="41"/>
      <c r="AB366" s="41"/>
      <c r="AC366" s="41"/>
      <c r="AD366" s="41"/>
      <c r="AE366" s="41"/>
      <c r="AF366" s="41"/>
      <c r="AG366" s="41"/>
      <c r="AH366" s="41"/>
      <c r="AI366" s="41"/>
    </row>
    <row r="367" spans="2:35" ht="39.75" customHeight="1" x14ac:dyDescent="0.2">
      <c r="B367" s="292" t="s">
        <v>1600</v>
      </c>
      <c r="C367" s="163">
        <v>93654</v>
      </c>
      <c r="D367" s="162" t="s">
        <v>42</v>
      </c>
      <c r="E367" s="162" t="s">
        <v>171</v>
      </c>
      <c r="F367" s="164" t="s">
        <v>45</v>
      </c>
      <c r="G367" s="172">
        <v>37</v>
      </c>
      <c r="H367" s="212">
        <v>11.46</v>
      </c>
      <c r="I367" s="212">
        <v>2.86</v>
      </c>
      <c r="J367" s="212">
        <v>10.76</v>
      </c>
      <c r="K367" s="212">
        <v>13.62</v>
      </c>
      <c r="L367" s="212">
        <v>105.82</v>
      </c>
      <c r="M367" s="212">
        <v>398.12</v>
      </c>
      <c r="N367" s="212">
        <f t="shared" si="39"/>
        <v>503.94</v>
      </c>
      <c r="O367" s="279">
        <f t="shared" si="40"/>
        <v>2.4462695324081079E-4</v>
      </c>
      <c r="P367" s="41"/>
      <c r="Q367" s="85">
        <f t="shared" si="41"/>
        <v>424.02</v>
      </c>
      <c r="R367" s="41"/>
      <c r="S367" s="41"/>
      <c r="T367" s="41"/>
      <c r="U367" s="41"/>
      <c r="V367" s="41"/>
      <c r="W367" s="41"/>
      <c r="X367" s="41"/>
      <c r="Y367" s="41"/>
      <c r="Z367" s="41"/>
      <c r="AA367" s="41"/>
      <c r="AB367" s="41"/>
      <c r="AC367" s="41"/>
      <c r="AD367" s="41"/>
      <c r="AE367" s="41"/>
      <c r="AF367" s="41"/>
      <c r="AG367" s="41"/>
      <c r="AH367" s="41"/>
      <c r="AI367" s="41"/>
    </row>
    <row r="368" spans="2:35" ht="39.75" customHeight="1" x14ac:dyDescent="0.2">
      <c r="B368" s="292" t="s">
        <v>2020</v>
      </c>
      <c r="C368" s="163">
        <v>93661</v>
      </c>
      <c r="D368" s="162" t="s">
        <v>42</v>
      </c>
      <c r="E368" s="162" t="s">
        <v>1416</v>
      </c>
      <c r="F368" s="164" t="s">
        <v>45</v>
      </c>
      <c r="G368" s="172">
        <v>5</v>
      </c>
      <c r="H368" s="212">
        <v>49.68</v>
      </c>
      <c r="I368" s="212">
        <v>5.75</v>
      </c>
      <c r="J368" s="212">
        <v>53.32</v>
      </c>
      <c r="K368" s="212">
        <v>59.07</v>
      </c>
      <c r="L368" s="212">
        <v>28.75</v>
      </c>
      <c r="M368" s="212">
        <v>266.60000000000002</v>
      </c>
      <c r="N368" s="212">
        <f t="shared" si="39"/>
        <v>295.35000000000002</v>
      </c>
      <c r="O368" s="279">
        <f t="shared" si="40"/>
        <v>1.433713748455639E-4</v>
      </c>
      <c r="P368" s="41"/>
      <c r="Q368" s="85">
        <f t="shared" si="41"/>
        <v>248.4</v>
      </c>
      <c r="R368" s="41"/>
      <c r="S368" s="41"/>
      <c r="T368" s="41"/>
      <c r="U368" s="41"/>
      <c r="V368" s="41"/>
      <c r="W368" s="41"/>
      <c r="X368" s="41"/>
      <c r="Y368" s="41"/>
      <c r="Z368" s="41"/>
      <c r="AA368" s="41"/>
      <c r="AB368" s="41"/>
      <c r="AC368" s="41"/>
      <c r="AD368" s="41"/>
      <c r="AE368" s="41"/>
      <c r="AF368" s="41"/>
      <c r="AG368" s="41"/>
      <c r="AH368" s="41"/>
      <c r="AI368" s="41"/>
    </row>
    <row r="369" spans="2:35" ht="39.75" customHeight="1" x14ac:dyDescent="0.2">
      <c r="B369" s="292" t="s">
        <v>2021</v>
      </c>
      <c r="C369" s="163">
        <v>93662</v>
      </c>
      <c r="D369" s="162" t="s">
        <v>42</v>
      </c>
      <c r="E369" s="162" t="s">
        <v>169</v>
      </c>
      <c r="F369" s="164" t="s">
        <v>45</v>
      </c>
      <c r="G369" s="172">
        <v>32</v>
      </c>
      <c r="H369" s="212">
        <v>52.86</v>
      </c>
      <c r="I369" s="212">
        <v>8</v>
      </c>
      <c r="J369" s="212">
        <v>54.86</v>
      </c>
      <c r="K369" s="212">
        <v>62.86</v>
      </c>
      <c r="L369" s="212">
        <v>256</v>
      </c>
      <c r="M369" s="212">
        <v>1755.52</v>
      </c>
      <c r="N369" s="212">
        <f t="shared" si="39"/>
        <v>2011.52</v>
      </c>
      <c r="O369" s="279">
        <f t="shared" si="40"/>
        <v>9.7644959515608154E-4</v>
      </c>
      <c r="P369" s="41"/>
      <c r="Q369" s="85">
        <f t="shared" si="41"/>
        <v>1691.52</v>
      </c>
      <c r="R369" s="41"/>
      <c r="S369" s="41"/>
      <c r="T369" s="41"/>
      <c r="U369" s="41"/>
      <c r="V369" s="41"/>
      <c r="W369" s="41"/>
      <c r="X369" s="41"/>
      <c r="Y369" s="41"/>
      <c r="Z369" s="41"/>
      <c r="AA369" s="41"/>
      <c r="AB369" s="41"/>
      <c r="AC369" s="41"/>
      <c r="AD369" s="41"/>
      <c r="AE369" s="41"/>
      <c r="AF369" s="41"/>
      <c r="AG369" s="41"/>
      <c r="AH369" s="41"/>
      <c r="AI369" s="41"/>
    </row>
    <row r="370" spans="2:35" ht="37.5" customHeight="1" x14ac:dyDescent="0.2">
      <c r="B370" s="292" t="s">
        <v>2022</v>
      </c>
      <c r="C370" s="163">
        <v>93664</v>
      </c>
      <c r="D370" s="162" t="s">
        <v>42</v>
      </c>
      <c r="E370" s="162" t="s">
        <v>1417</v>
      </c>
      <c r="F370" s="164" t="s">
        <v>45</v>
      </c>
      <c r="G370" s="172">
        <v>2</v>
      </c>
      <c r="H370" s="212">
        <v>56.8</v>
      </c>
      <c r="I370" s="212">
        <v>11.02</v>
      </c>
      <c r="J370" s="212">
        <v>56.52</v>
      </c>
      <c r="K370" s="212">
        <v>67.540000000000006</v>
      </c>
      <c r="L370" s="212">
        <v>22.04</v>
      </c>
      <c r="M370" s="212">
        <v>113.04</v>
      </c>
      <c r="N370" s="212">
        <f t="shared" si="39"/>
        <v>135.08000000000001</v>
      </c>
      <c r="O370" s="279">
        <f t="shared" si="40"/>
        <v>6.5571712592310042E-5</v>
      </c>
      <c r="P370" s="41"/>
      <c r="Q370" s="85">
        <f t="shared" si="41"/>
        <v>113.6</v>
      </c>
      <c r="R370" s="41"/>
      <c r="S370" s="41"/>
      <c r="T370" s="41"/>
      <c r="U370" s="41"/>
      <c r="V370" s="41"/>
      <c r="W370" s="41"/>
      <c r="X370" s="41"/>
      <c r="Y370" s="41"/>
      <c r="Z370" s="41"/>
      <c r="AA370" s="41"/>
      <c r="AB370" s="41"/>
      <c r="AC370" s="41"/>
      <c r="AD370" s="41"/>
      <c r="AE370" s="41"/>
      <c r="AF370" s="41"/>
      <c r="AG370" s="41"/>
      <c r="AH370" s="41"/>
      <c r="AI370" s="41"/>
    </row>
    <row r="371" spans="2:35" ht="37.5" customHeight="1" x14ac:dyDescent="0.2">
      <c r="B371" s="292" t="s">
        <v>2023</v>
      </c>
      <c r="C371" s="163">
        <v>93665</v>
      </c>
      <c r="D371" s="162" t="s">
        <v>42</v>
      </c>
      <c r="E371" s="162" t="s">
        <v>170</v>
      </c>
      <c r="F371" s="164" t="s">
        <v>45</v>
      </c>
      <c r="G371" s="172">
        <v>2</v>
      </c>
      <c r="H371" s="212">
        <v>62.49</v>
      </c>
      <c r="I371" s="212">
        <v>16.350000000000001</v>
      </c>
      <c r="J371" s="212">
        <v>57.96</v>
      </c>
      <c r="K371" s="212">
        <v>74.31</v>
      </c>
      <c r="L371" s="212">
        <v>32.700000000000003</v>
      </c>
      <c r="M371" s="212">
        <v>115.92</v>
      </c>
      <c r="N371" s="212">
        <f t="shared" si="39"/>
        <v>148.62</v>
      </c>
      <c r="O371" s="279">
        <f t="shared" si="40"/>
        <v>7.2144417570840379E-5</v>
      </c>
      <c r="P371" s="41"/>
      <c r="Q371" s="85">
        <f t="shared" si="41"/>
        <v>124.98</v>
      </c>
      <c r="R371" s="41"/>
      <c r="S371" s="41"/>
      <c r="T371" s="41"/>
      <c r="U371" s="41"/>
      <c r="V371" s="41"/>
      <c r="W371" s="41"/>
      <c r="X371" s="41"/>
      <c r="Y371" s="41"/>
      <c r="Z371" s="41"/>
      <c r="AA371" s="41"/>
      <c r="AB371" s="41"/>
      <c r="AC371" s="41"/>
      <c r="AD371" s="41"/>
      <c r="AE371" s="41"/>
      <c r="AF371" s="41"/>
      <c r="AG371" s="41"/>
      <c r="AH371" s="41"/>
      <c r="AI371" s="41"/>
    </row>
    <row r="372" spans="2:35" ht="34.5" customHeight="1" x14ac:dyDescent="0.2">
      <c r="B372" s="292" t="s">
        <v>2024</v>
      </c>
      <c r="C372" s="163">
        <v>10237</v>
      </c>
      <c r="D372" s="162" t="s">
        <v>122</v>
      </c>
      <c r="E372" s="162" t="s">
        <v>2269</v>
      </c>
      <c r="F372" s="164" t="s">
        <v>135</v>
      </c>
      <c r="G372" s="172">
        <v>2</v>
      </c>
      <c r="H372" s="212">
        <v>101.41</v>
      </c>
      <c r="I372" s="212">
        <v>23.35</v>
      </c>
      <c r="J372" s="212">
        <v>97.24</v>
      </c>
      <c r="K372" s="212">
        <v>120.59</v>
      </c>
      <c r="L372" s="212">
        <v>46.7</v>
      </c>
      <c r="M372" s="212">
        <v>194.48</v>
      </c>
      <c r="N372" s="212">
        <f t="shared" si="39"/>
        <v>241.18</v>
      </c>
      <c r="O372" s="279">
        <f t="shared" si="40"/>
        <v>1.170757006441615E-4</v>
      </c>
      <c r="P372" s="41"/>
      <c r="Q372" s="85">
        <f t="shared" si="41"/>
        <v>202.82</v>
      </c>
      <c r="R372" s="41"/>
      <c r="S372" s="41"/>
      <c r="T372" s="41"/>
      <c r="U372" s="41"/>
      <c r="V372" s="41"/>
      <c r="W372" s="41"/>
      <c r="X372" s="41"/>
      <c r="Y372" s="41"/>
      <c r="Z372" s="41"/>
      <c r="AA372" s="41"/>
      <c r="AB372" s="41"/>
      <c r="AC372" s="41"/>
      <c r="AD372" s="41"/>
      <c r="AE372" s="41"/>
      <c r="AF372" s="41"/>
      <c r="AG372" s="41"/>
      <c r="AH372" s="41"/>
      <c r="AI372" s="41"/>
    </row>
    <row r="373" spans="2:35" ht="34.5" customHeight="1" x14ac:dyDescent="0.2">
      <c r="B373" s="292" t="s">
        <v>2025</v>
      </c>
      <c r="C373" s="163">
        <v>454</v>
      </c>
      <c r="D373" s="162" t="s">
        <v>122</v>
      </c>
      <c r="E373" s="162" t="s">
        <v>2270</v>
      </c>
      <c r="F373" s="164" t="s">
        <v>135</v>
      </c>
      <c r="G373" s="172">
        <v>1</v>
      </c>
      <c r="H373" s="212">
        <v>274.68</v>
      </c>
      <c r="I373" s="212">
        <v>77.92</v>
      </c>
      <c r="J373" s="212">
        <v>248.72</v>
      </c>
      <c r="K373" s="212">
        <v>326.64</v>
      </c>
      <c r="L373" s="212">
        <v>77.92</v>
      </c>
      <c r="M373" s="212">
        <v>248.72</v>
      </c>
      <c r="N373" s="212">
        <f t="shared" si="39"/>
        <v>326.64</v>
      </c>
      <c r="O373" s="279">
        <f t="shared" si="40"/>
        <v>1.5856043974794308E-4</v>
      </c>
      <c r="P373" s="41"/>
      <c r="Q373" s="85">
        <f t="shared" si="41"/>
        <v>274.68</v>
      </c>
      <c r="R373" s="41"/>
      <c r="S373" s="41"/>
      <c r="T373" s="41"/>
      <c r="U373" s="41"/>
      <c r="V373" s="41"/>
      <c r="W373" s="41"/>
      <c r="X373" s="41"/>
      <c r="Y373" s="41"/>
      <c r="Z373" s="41"/>
      <c r="AA373" s="41"/>
      <c r="AB373" s="41"/>
      <c r="AC373" s="41"/>
      <c r="AD373" s="41"/>
      <c r="AE373" s="41"/>
      <c r="AF373" s="41"/>
      <c r="AG373" s="41"/>
      <c r="AH373" s="41"/>
      <c r="AI373" s="41"/>
    </row>
    <row r="374" spans="2:35" ht="34.5" customHeight="1" x14ac:dyDescent="0.2">
      <c r="B374" s="292" t="s">
        <v>2026</v>
      </c>
      <c r="C374" s="163">
        <v>64563</v>
      </c>
      <c r="D374" s="162" t="s">
        <v>48</v>
      </c>
      <c r="E374" s="162" t="s">
        <v>1076</v>
      </c>
      <c r="F374" s="164" t="s">
        <v>45</v>
      </c>
      <c r="G374" s="172">
        <v>14</v>
      </c>
      <c r="H374" s="212">
        <v>319.26</v>
      </c>
      <c r="I374" s="212">
        <v>27.05</v>
      </c>
      <c r="J374" s="212">
        <v>352.61</v>
      </c>
      <c r="K374" s="212">
        <v>379.66</v>
      </c>
      <c r="L374" s="212">
        <v>378.7</v>
      </c>
      <c r="M374" s="212">
        <v>4936.54</v>
      </c>
      <c r="N374" s="212">
        <f t="shared" si="39"/>
        <v>5315.24</v>
      </c>
      <c r="O374" s="279">
        <f t="shared" si="40"/>
        <v>2.5801701927683596E-3</v>
      </c>
      <c r="P374" s="41"/>
      <c r="Q374" s="85">
        <f t="shared" si="41"/>
        <v>4469.6400000000003</v>
      </c>
      <c r="R374" s="41"/>
      <c r="S374" s="41"/>
      <c r="T374" s="41"/>
      <c r="U374" s="41"/>
      <c r="V374" s="41"/>
      <c r="W374" s="41"/>
      <c r="X374" s="41"/>
      <c r="Y374" s="41"/>
      <c r="Z374" s="41"/>
      <c r="AA374" s="41"/>
      <c r="AB374" s="41"/>
      <c r="AC374" s="41"/>
      <c r="AD374" s="41"/>
      <c r="AE374" s="41"/>
      <c r="AF374" s="41"/>
      <c r="AG374" s="41"/>
      <c r="AH374" s="41"/>
      <c r="AI374" s="41"/>
    </row>
    <row r="375" spans="2:35" ht="49.5" customHeight="1" x14ac:dyDescent="0.2">
      <c r="B375" s="292" t="s">
        <v>2027</v>
      </c>
      <c r="C375" s="163" t="s">
        <v>1638</v>
      </c>
      <c r="D375" s="162" t="s">
        <v>155</v>
      </c>
      <c r="E375" s="162" t="s">
        <v>1639</v>
      </c>
      <c r="F375" s="164" t="s">
        <v>45</v>
      </c>
      <c r="G375" s="172">
        <v>4</v>
      </c>
      <c r="H375" s="212">
        <v>645.23</v>
      </c>
      <c r="I375" s="212">
        <v>39.380000000000003</v>
      </c>
      <c r="J375" s="212">
        <v>727.92</v>
      </c>
      <c r="K375" s="212">
        <v>767.3</v>
      </c>
      <c r="L375" s="212">
        <v>157.52000000000001</v>
      </c>
      <c r="M375" s="212">
        <v>2911.68</v>
      </c>
      <c r="N375" s="212">
        <f t="shared" si="39"/>
        <v>3069.2</v>
      </c>
      <c r="O375" s="279">
        <f t="shared" si="40"/>
        <v>1.4898778522972902E-3</v>
      </c>
      <c r="P375" s="41"/>
      <c r="Q375" s="85">
        <f t="shared" si="41"/>
        <v>2580.92</v>
      </c>
      <c r="R375" s="41"/>
      <c r="S375" s="41"/>
      <c r="T375" s="41"/>
      <c r="U375" s="41"/>
      <c r="V375" s="41"/>
      <c r="W375" s="41"/>
      <c r="X375" s="41"/>
      <c r="Y375" s="41"/>
      <c r="Z375" s="41"/>
      <c r="AA375" s="41"/>
      <c r="AB375" s="41"/>
      <c r="AC375" s="41"/>
      <c r="AD375" s="41"/>
      <c r="AE375" s="41"/>
      <c r="AF375" s="41"/>
      <c r="AG375" s="41"/>
      <c r="AH375" s="41"/>
      <c r="AI375" s="41"/>
    </row>
    <row r="376" spans="2:35" ht="27.75" customHeight="1" x14ac:dyDescent="0.2">
      <c r="B376" s="292" t="s">
        <v>2028</v>
      </c>
      <c r="C376" s="163">
        <v>64819</v>
      </c>
      <c r="D376" s="162" t="s">
        <v>48</v>
      </c>
      <c r="E376" s="162" t="s">
        <v>1421</v>
      </c>
      <c r="F376" s="164" t="s">
        <v>45</v>
      </c>
      <c r="G376" s="172">
        <v>1</v>
      </c>
      <c r="H376" s="212">
        <v>423.84</v>
      </c>
      <c r="I376" s="212">
        <v>27.05</v>
      </c>
      <c r="J376" s="212">
        <v>476.98</v>
      </c>
      <c r="K376" s="212">
        <v>504.03</v>
      </c>
      <c r="L376" s="212">
        <v>27.05</v>
      </c>
      <c r="M376" s="212">
        <v>476.98</v>
      </c>
      <c r="N376" s="212">
        <f t="shared" si="39"/>
        <v>504.03</v>
      </c>
      <c r="O376" s="279">
        <f t="shared" si="40"/>
        <v>2.4467064182634018E-4</v>
      </c>
      <c r="P376" s="41"/>
      <c r="Q376" s="85">
        <f t="shared" si="41"/>
        <v>423.84</v>
      </c>
      <c r="R376" s="41"/>
      <c r="S376" s="41"/>
      <c r="T376" s="41"/>
      <c r="U376" s="41"/>
      <c r="V376" s="41"/>
      <c r="W376" s="41"/>
      <c r="X376" s="41"/>
      <c r="Y376" s="41"/>
      <c r="Z376" s="41"/>
      <c r="AA376" s="41"/>
      <c r="AB376" s="41"/>
      <c r="AC376" s="41"/>
      <c r="AD376" s="41"/>
      <c r="AE376" s="41"/>
      <c r="AF376" s="41"/>
      <c r="AG376" s="41"/>
      <c r="AH376" s="41"/>
      <c r="AI376" s="41"/>
    </row>
    <row r="377" spans="2:35" ht="27.75" customHeight="1" x14ac:dyDescent="0.2">
      <c r="B377" s="292" t="s">
        <v>2029</v>
      </c>
      <c r="C377" s="163">
        <v>13149</v>
      </c>
      <c r="D377" s="162" t="s">
        <v>122</v>
      </c>
      <c r="E377" s="162" t="s">
        <v>1640</v>
      </c>
      <c r="F377" s="164" t="s">
        <v>135</v>
      </c>
      <c r="G377" s="172">
        <v>2</v>
      </c>
      <c r="H377" s="212">
        <v>297.85000000000002</v>
      </c>
      <c r="I377" s="212">
        <v>23.35</v>
      </c>
      <c r="J377" s="212">
        <v>330.85</v>
      </c>
      <c r="K377" s="212">
        <v>354.2</v>
      </c>
      <c r="L377" s="212">
        <v>46.7</v>
      </c>
      <c r="M377" s="212">
        <v>661.7</v>
      </c>
      <c r="N377" s="212">
        <f t="shared" si="39"/>
        <v>708.4</v>
      </c>
      <c r="O377" s="279">
        <f t="shared" si="40"/>
        <v>3.4387771098898749E-4</v>
      </c>
      <c r="P377" s="41"/>
      <c r="Q377" s="85">
        <f t="shared" si="41"/>
        <v>595.70000000000005</v>
      </c>
      <c r="R377" s="41"/>
      <c r="S377" s="41"/>
      <c r="T377" s="41"/>
      <c r="U377" s="41"/>
      <c r="V377" s="41"/>
      <c r="W377" s="41"/>
      <c r="X377" s="41"/>
      <c r="Y377" s="41"/>
      <c r="Z377" s="41"/>
      <c r="AA377" s="41"/>
      <c r="AB377" s="41"/>
      <c r="AC377" s="41"/>
      <c r="AD377" s="41"/>
      <c r="AE377" s="41"/>
      <c r="AF377" s="41"/>
      <c r="AG377" s="41"/>
      <c r="AH377" s="41"/>
      <c r="AI377" s="41"/>
    </row>
    <row r="378" spans="2:35" ht="27.75" customHeight="1" x14ac:dyDescent="0.2">
      <c r="B378" s="292" t="s">
        <v>2030</v>
      </c>
      <c r="C378" s="163">
        <v>63612</v>
      </c>
      <c r="D378" s="162" t="s">
        <v>48</v>
      </c>
      <c r="E378" s="162" t="s">
        <v>1078</v>
      </c>
      <c r="F378" s="164" t="s">
        <v>45</v>
      </c>
      <c r="G378" s="172">
        <v>3</v>
      </c>
      <c r="H378" s="212">
        <v>12.94</v>
      </c>
      <c r="I378" s="212">
        <v>8.16</v>
      </c>
      <c r="J378" s="212">
        <v>7.22</v>
      </c>
      <c r="K378" s="212">
        <v>15.38</v>
      </c>
      <c r="L378" s="212">
        <v>24.48</v>
      </c>
      <c r="M378" s="212">
        <v>21.66</v>
      </c>
      <c r="N378" s="212">
        <f t="shared" si="39"/>
        <v>46.14</v>
      </c>
      <c r="O378" s="279">
        <f t="shared" si="40"/>
        <v>2.239768151472598E-5</v>
      </c>
      <c r="P378" s="41"/>
      <c r="Q378" s="85">
        <f t="shared" si="41"/>
        <v>38.82</v>
      </c>
      <c r="R378" s="41"/>
      <c r="S378" s="41"/>
      <c r="T378" s="41"/>
      <c r="U378" s="41"/>
      <c r="V378" s="41"/>
      <c r="W378" s="41"/>
      <c r="X378" s="41"/>
      <c r="Y378" s="41"/>
      <c r="Z378" s="41"/>
      <c r="AA378" s="41"/>
      <c r="AB378" s="41"/>
      <c r="AC378" s="41"/>
      <c r="AD378" s="41"/>
      <c r="AE378" s="41"/>
      <c r="AF378" s="41"/>
      <c r="AG378" s="41"/>
      <c r="AH378" s="41"/>
      <c r="AI378" s="41"/>
    </row>
    <row r="379" spans="2:35" ht="27.75" customHeight="1" x14ac:dyDescent="0.2">
      <c r="B379" s="292" t="s">
        <v>2031</v>
      </c>
      <c r="C379" s="163">
        <v>63052</v>
      </c>
      <c r="D379" s="162" t="s">
        <v>48</v>
      </c>
      <c r="E379" s="162" t="s">
        <v>1642</v>
      </c>
      <c r="F379" s="164" t="s">
        <v>45</v>
      </c>
      <c r="G379" s="172">
        <v>1</v>
      </c>
      <c r="H379" s="212">
        <v>49.81</v>
      </c>
      <c r="I379" s="212">
        <v>28.12</v>
      </c>
      <c r="J379" s="212">
        <v>31.11</v>
      </c>
      <c r="K379" s="212">
        <v>59.23</v>
      </c>
      <c r="L379" s="212">
        <v>28.12</v>
      </c>
      <c r="M379" s="212">
        <v>31.11</v>
      </c>
      <c r="N379" s="212">
        <f t="shared" si="39"/>
        <v>59.23</v>
      </c>
      <c r="O379" s="279">
        <f t="shared" si="40"/>
        <v>2.8751943565609441E-5</v>
      </c>
      <c r="P379" s="41"/>
      <c r="Q379" s="85">
        <f t="shared" si="41"/>
        <v>49.81</v>
      </c>
      <c r="R379" s="41"/>
      <c r="S379" s="41"/>
      <c r="T379" s="41"/>
      <c r="U379" s="41"/>
      <c r="V379" s="41"/>
      <c r="W379" s="41"/>
      <c r="X379" s="41"/>
      <c r="Y379" s="41"/>
      <c r="Z379" s="41"/>
      <c r="AA379" s="41"/>
      <c r="AB379" s="41"/>
      <c r="AC379" s="41"/>
      <c r="AD379" s="41"/>
      <c r="AE379" s="41"/>
      <c r="AF379" s="41"/>
      <c r="AG379" s="41"/>
      <c r="AH379" s="41"/>
      <c r="AI379" s="41"/>
    </row>
    <row r="380" spans="2:35" ht="27.75" customHeight="1" x14ac:dyDescent="0.2">
      <c r="B380" s="292" t="s">
        <v>2032</v>
      </c>
      <c r="C380" s="163">
        <v>60107</v>
      </c>
      <c r="D380" s="162" t="s">
        <v>48</v>
      </c>
      <c r="E380" s="162" t="s">
        <v>1644</v>
      </c>
      <c r="F380" s="164" t="s">
        <v>51</v>
      </c>
      <c r="G380" s="172">
        <v>29.4</v>
      </c>
      <c r="H380" s="212">
        <v>48.91</v>
      </c>
      <c r="I380" s="212">
        <v>27.05</v>
      </c>
      <c r="J380" s="212">
        <v>31.11</v>
      </c>
      <c r="K380" s="212">
        <v>58.16</v>
      </c>
      <c r="L380" s="212">
        <v>795.27</v>
      </c>
      <c r="M380" s="212">
        <v>914.63</v>
      </c>
      <c r="N380" s="212">
        <f t="shared" si="39"/>
        <v>1709.9</v>
      </c>
      <c r="O380" s="279">
        <f t="shared" si="40"/>
        <v>8.3003458218530463E-4</v>
      </c>
      <c r="P380" s="41"/>
      <c r="Q380" s="85">
        <f t="shared" si="41"/>
        <v>1437.95</v>
      </c>
      <c r="R380" s="41"/>
      <c r="S380" s="41"/>
      <c r="T380" s="41"/>
      <c r="U380" s="41"/>
      <c r="V380" s="41"/>
      <c r="W380" s="41"/>
      <c r="X380" s="41"/>
      <c r="Y380" s="41"/>
      <c r="Z380" s="41"/>
      <c r="AA380" s="41"/>
      <c r="AB380" s="41"/>
      <c r="AC380" s="41"/>
      <c r="AD380" s="41"/>
      <c r="AE380" s="41"/>
      <c r="AF380" s="41"/>
      <c r="AG380" s="41"/>
      <c r="AH380" s="41"/>
      <c r="AI380" s="41"/>
    </row>
    <row r="381" spans="2:35" ht="31.5" customHeight="1" x14ac:dyDescent="0.2">
      <c r="B381" s="292" t="s">
        <v>2033</v>
      </c>
      <c r="C381" s="163">
        <v>8685</v>
      </c>
      <c r="D381" s="162" t="s">
        <v>122</v>
      </c>
      <c r="E381" s="162" t="s">
        <v>1646</v>
      </c>
      <c r="F381" s="164" t="s">
        <v>135</v>
      </c>
      <c r="G381" s="172">
        <v>22</v>
      </c>
      <c r="H381" s="212">
        <v>14.31</v>
      </c>
      <c r="I381" s="212">
        <v>7.77</v>
      </c>
      <c r="J381" s="212">
        <v>9.24</v>
      </c>
      <c r="K381" s="212">
        <v>17.010000000000002</v>
      </c>
      <c r="L381" s="212">
        <v>170.94</v>
      </c>
      <c r="M381" s="212">
        <v>203.28</v>
      </c>
      <c r="N381" s="212">
        <f t="shared" si="39"/>
        <v>374.22</v>
      </c>
      <c r="O381" s="279">
        <f t="shared" si="40"/>
        <v>1.8165713863113907E-4</v>
      </c>
      <c r="P381" s="41"/>
      <c r="Q381" s="85">
        <f t="shared" si="41"/>
        <v>314.82</v>
      </c>
      <c r="R381" s="41"/>
      <c r="S381" s="41"/>
      <c r="T381" s="41"/>
      <c r="U381" s="41"/>
      <c r="V381" s="41"/>
      <c r="W381" s="41"/>
      <c r="X381" s="41"/>
      <c r="Y381" s="41"/>
      <c r="Z381" s="41"/>
      <c r="AA381" s="41"/>
      <c r="AB381" s="41"/>
      <c r="AC381" s="41"/>
      <c r="AD381" s="41"/>
      <c r="AE381" s="41"/>
      <c r="AF381" s="41"/>
      <c r="AG381" s="41"/>
      <c r="AH381" s="41"/>
      <c r="AI381" s="41"/>
    </row>
    <row r="382" spans="2:35" ht="31.5" customHeight="1" x14ac:dyDescent="0.2">
      <c r="B382" s="292" t="s">
        <v>2034</v>
      </c>
      <c r="C382" s="163">
        <v>9524</v>
      </c>
      <c r="D382" s="162" t="s">
        <v>122</v>
      </c>
      <c r="E382" s="162" t="s">
        <v>1648</v>
      </c>
      <c r="F382" s="164" t="s">
        <v>135</v>
      </c>
      <c r="G382" s="172">
        <v>26</v>
      </c>
      <c r="H382" s="212">
        <v>5.0199999999999996</v>
      </c>
      <c r="I382" s="212">
        <v>3.88</v>
      </c>
      <c r="J382" s="212">
        <v>2.08</v>
      </c>
      <c r="K382" s="212">
        <v>5.96</v>
      </c>
      <c r="L382" s="212">
        <v>100.88</v>
      </c>
      <c r="M382" s="212">
        <v>54.08</v>
      </c>
      <c r="N382" s="212">
        <f t="shared" si="39"/>
        <v>154.96</v>
      </c>
      <c r="O382" s="279">
        <f t="shared" si="40"/>
        <v>7.5222035707020761E-5</v>
      </c>
      <c r="P382" s="41"/>
      <c r="Q382" s="85">
        <f t="shared" si="41"/>
        <v>130.52000000000001</v>
      </c>
      <c r="R382" s="41"/>
      <c r="S382" s="41"/>
      <c r="T382" s="41"/>
      <c r="U382" s="41"/>
      <c r="V382" s="41"/>
      <c r="W382" s="41"/>
      <c r="X382" s="41"/>
      <c r="Y382" s="41"/>
      <c r="Z382" s="41"/>
      <c r="AA382" s="41"/>
      <c r="AB382" s="41"/>
      <c r="AC382" s="41"/>
      <c r="AD382" s="41"/>
      <c r="AE382" s="41"/>
      <c r="AF382" s="41"/>
      <c r="AG382" s="41"/>
      <c r="AH382" s="41"/>
      <c r="AI382" s="41"/>
    </row>
    <row r="383" spans="2:35" ht="31.5" customHeight="1" x14ac:dyDescent="0.2">
      <c r="B383" s="292" t="s">
        <v>2035</v>
      </c>
      <c r="C383" s="163">
        <v>62562</v>
      </c>
      <c r="D383" s="162" t="s">
        <v>48</v>
      </c>
      <c r="E383" s="162" t="s">
        <v>1650</v>
      </c>
      <c r="F383" s="164" t="s">
        <v>45</v>
      </c>
      <c r="G383" s="172">
        <v>1</v>
      </c>
      <c r="H383" s="212">
        <v>21.21</v>
      </c>
      <c r="I383" s="212">
        <v>20.12</v>
      </c>
      <c r="J383" s="212">
        <v>5.0999999999999996</v>
      </c>
      <c r="K383" s="212">
        <v>25.22</v>
      </c>
      <c r="L383" s="212">
        <v>20.12</v>
      </c>
      <c r="M383" s="212">
        <v>5.0999999999999996</v>
      </c>
      <c r="N383" s="212">
        <f t="shared" si="39"/>
        <v>25.22</v>
      </c>
      <c r="O383" s="279">
        <f t="shared" si="40"/>
        <v>1.2242512522786934E-5</v>
      </c>
      <c r="P383" s="41"/>
      <c r="Q383" s="85">
        <f t="shared" si="41"/>
        <v>21.21</v>
      </c>
      <c r="R383" s="41"/>
      <c r="S383" s="41"/>
      <c r="T383" s="41"/>
      <c r="U383" s="41"/>
      <c r="V383" s="41"/>
      <c r="W383" s="41"/>
      <c r="X383" s="41"/>
      <c r="Y383" s="41"/>
      <c r="Z383" s="41"/>
      <c r="AA383" s="41"/>
      <c r="AB383" s="41"/>
      <c r="AC383" s="41"/>
      <c r="AD383" s="41"/>
      <c r="AE383" s="41"/>
      <c r="AF383" s="41"/>
      <c r="AG383" s="41"/>
      <c r="AH383" s="41"/>
      <c r="AI383" s="41"/>
    </row>
    <row r="384" spans="2:35" ht="51" customHeight="1" x14ac:dyDescent="0.2">
      <c r="B384" s="292" t="s">
        <v>2036</v>
      </c>
      <c r="C384" s="163">
        <v>91837</v>
      </c>
      <c r="D384" s="162" t="s">
        <v>42</v>
      </c>
      <c r="E384" s="162" t="s">
        <v>1079</v>
      </c>
      <c r="F384" s="164" t="s">
        <v>51</v>
      </c>
      <c r="G384" s="172">
        <v>113.6</v>
      </c>
      <c r="H384" s="212">
        <v>29.09</v>
      </c>
      <c r="I384" s="212">
        <v>14.65</v>
      </c>
      <c r="J384" s="212">
        <v>19.940000000000001</v>
      </c>
      <c r="K384" s="212">
        <v>34.590000000000003</v>
      </c>
      <c r="L384" s="212">
        <v>1664.24</v>
      </c>
      <c r="M384" s="212">
        <v>2265.1799999999998</v>
      </c>
      <c r="N384" s="212">
        <f t="shared" si="39"/>
        <v>3929.42</v>
      </c>
      <c r="O384" s="279">
        <f t="shared" si="40"/>
        <v>1.9074533527870515E-3</v>
      </c>
      <c r="P384" s="41"/>
      <c r="Q384" s="85">
        <f t="shared" si="41"/>
        <v>3304.62</v>
      </c>
      <c r="R384" s="41"/>
      <c r="S384" s="41"/>
      <c r="T384" s="41"/>
      <c r="U384" s="41"/>
      <c r="V384" s="41"/>
      <c r="W384" s="41"/>
      <c r="X384" s="41"/>
      <c r="Y384" s="41"/>
      <c r="Z384" s="41"/>
      <c r="AA384" s="41"/>
      <c r="AB384" s="41"/>
      <c r="AC384" s="41"/>
      <c r="AD384" s="41"/>
      <c r="AE384" s="41"/>
      <c r="AF384" s="41"/>
      <c r="AG384" s="41"/>
      <c r="AH384" s="41"/>
      <c r="AI384" s="41"/>
    </row>
    <row r="385" spans="2:35" ht="51" customHeight="1" x14ac:dyDescent="0.2">
      <c r="B385" s="292" t="s">
        <v>2037</v>
      </c>
      <c r="C385" s="163">
        <v>91835</v>
      </c>
      <c r="D385" s="162" t="s">
        <v>42</v>
      </c>
      <c r="E385" s="162" t="s">
        <v>1080</v>
      </c>
      <c r="F385" s="164" t="s">
        <v>51</v>
      </c>
      <c r="G385" s="172">
        <v>1099.5999999999999</v>
      </c>
      <c r="H385" s="212">
        <v>24.07</v>
      </c>
      <c r="I385" s="212">
        <v>13.8</v>
      </c>
      <c r="J385" s="212">
        <v>14.82</v>
      </c>
      <c r="K385" s="212">
        <v>28.62</v>
      </c>
      <c r="L385" s="212">
        <v>15174.48</v>
      </c>
      <c r="M385" s="212">
        <v>16296.07</v>
      </c>
      <c r="N385" s="212">
        <f t="shared" si="39"/>
        <v>31470.55</v>
      </c>
      <c r="O385" s="279">
        <f t="shared" si="40"/>
        <v>1.5276709059238397E-2</v>
      </c>
      <c r="P385" s="41"/>
      <c r="Q385" s="85">
        <f t="shared" si="41"/>
        <v>26467.37</v>
      </c>
      <c r="R385" s="41"/>
      <c r="S385" s="41"/>
      <c r="T385" s="41"/>
      <c r="U385" s="41"/>
      <c r="V385" s="41"/>
      <c r="W385" s="41"/>
      <c r="X385" s="41"/>
      <c r="Y385" s="41"/>
      <c r="Z385" s="41"/>
      <c r="AA385" s="41"/>
      <c r="AB385" s="41"/>
      <c r="AC385" s="41"/>
      <c r="AD385" s="41"/>
      <c r="AE385" s="41"/>
      <c r="AF385" s="41"/>
      <c r="AG385" s="41"/>
      <c r="AH385" s="41"/>
      <c r="AI385" s="41"/>
    </row>
    <row r="386" spans="2:35" ht="51" customHeight="1" x14ac:dyDescent="0.2">
      <c r="B386" s="292" t="s">
        <v>2038</v>
      </c>
      <c r="C386" s="163">
        <v>93008</v>
      </c>
      <c r="D386" s="162" t="s">
        <v>42</v>
      </c>
      <c r="E386" s="162" t="s">
        <v>1081</v>
      </c>
      <c r="F386" s="164" t="s">
        <v>51</v>
      </c>
      <c r="G386" s="172">
        <v>42.9</v>
      </c>
      <c r="H386" s="212">
        <v>20.21</v>
      </c>
      <c r="I386" s="212">
        <v>6.77</v>
      </c>
      <c r="J386" s="212">
        <v>17.260000000000002</v>
      </c>
      <c r="K386" s="212">
        <v>24.03</v>
      </c>
      <c r="L386" s="212">
        <v>290.43</v>
      </c>
      <c r="M386" s="212">
        <v>740.45</v>
      </c>
      <c r="N386" s="212">
        <f t="shared" si="39"/>
        <v>1030.8800000000001</v>
      </c>
      <c r="O386" s="279">
        <f t="shared" si="40"/>
        <v>5.0041876722801732E-4</v>
      </c>
      <c r="P386" s="41"/>
      <c r="Q386" s="85">
        <f t="shared" si="41"/>
        <v>867</v>
      </c>
      <c r="R386" s="41"/>
      <c r="S386" s="41"/>
      <c r="T386" s="41"/>
      <c r="U386" s="41"/>
      <c r="V386" s="41"/>
      <c r="W386" s="41"/>
      <c r="X386" s="41"/>
      <c r="Y386" s="41"/>
      <c r="Z386" s="41"/>
      <c r="AA386" s="41"/>
      <c r="AB386" s="41"/>
      <c r="AC386" s="41"/>
      <c r="AD386" s="41"/>
      <c r="AE386" s="41"/>
      <c r="AF386" s="41"/>
      <c r="AG386" s="41"/>
      <c r="AH386" s="41"/>
      <c r="AI386" s="41"/>
    </row>
    <row r="387" spans="2:35" ht="51" customHeight="1" x14ac:dyDescent="0.2">
      <c r="B387" s="292" t="s">
        <v>2039</v>
      </c>
      <c r="C387" s="163">
        <v>91865</v>
      </c>
      <c r="D387" s="162" t="s">
        <v>42</v>
      </c>
      <c r="E387" s="162" t="s">
        <v>1082</v>
      </c>
      <c r="F387" s="164" t="s">
        <v>51</v>
      </c>
      <c r="G387" s="172">
        <v>133.19999999999999</v>
      </c>
      <c r="H387" s="212">
        <v>21.65</v>
      </c>
      <c r="I387" s="212">
        <v>9.7899999999999991</v>
      </c>
      <c r="J387" s="212">
        <v>15.95</v>
      </c>
      <c r="K387" s="212">
        <v>25.74</v>
      </c>
      <c r="L387" s="212">
        <v>1304.03</v>
      </c>
      <c r="M387" s="212">
        <v>2124.5300000000002</v>
      </c>
      <c r="N387" s="212">
        <f t="shared" si="39"/>
        <v>3428.56</v>
      </c>
      <c r="O387" s="279">
        <f t="shared" si="40"/>
        <v>1.6643215200288016E-3</v>
      </c>
      <c r="P387" s="41"/>
      <c r="Q387" s="85">
        <f t="shared" si="41"/>
        <v>2883.78</v>
      </c>
      <c r="R387" s="41"/>
      <c r="S387" s="41"/>
      <c r="T387" s="41"/>
      <c r="U387" s="41"/>
      <c r="V387" s="41"/>
      <c r="W387" s="41"/>
      <c r="X387" s="41"/>
      <c r="Y387" s="41"/>
      <c r="Z387" s="41"/>
      <c r="AA387" s="41"/>
      <c r="AB387" s="41"/>
      <c r="AC387" s="41"/>
      <c r="AD387" s="41"/>
      <c r="AE387" s="41"/>
      <c r="AF387" s="41"/>
      <c r="AG387" s="41"/>
      <c r="AH387" s="41"/>
      <c r="AI387" s="41"/>
    </row>
    <row r="388" spans="2:35" ht="51" customHeight="1" x14ac:dyDescent="0.2">
      <c r="B388" s="292" t="s">
        <v>2040</v>
      </c>
      <c r="C388" s="163">
        <v>93009</v>
      </c>
      <c r="D388" s="162" t="s">
        <v>42</v>
      </c>
      <c r="E388" s="162" t="s">
        <v>1083</v>
      </c>
      <c r="F388" s="164" t="s">
        <v>51</v>
      </c>
      <c r="G388" s="172">
        <v>41.4</v>
      </c>
      <c r="H388" s="212">
        <v>29.32</v>
      </c>
      <c r="I388" s="212">
        <v>7.78</v>
      </c>
      <c r="J388" s="212">
        <v>27.08</v>
      </c>
      <c r="K388" s="212">
        <v>34.86</v>
      </c>
      <c r="L388" s="212">
        <v>322.08999999999997</v>
      </c>
      <c r="M388" s="212">
        <v>1121.1099999999999</v>
      </c>
      <c r="N388" s="212">
        <f t="shared" si="39"/>
        <v>1443.2</v>
      </c>
      <c r="O388" s="279">
        <f t="shared" si="40"/>
        <v>7.0057074039992493E-4</v>
      </c>
      <c r="P388" s="41"/>
      <c r="Q388" s="85">
        <f t="shared" si="41"/>
        <v>1213.8399999999999</v>
      </c>
      <c r="R388" s="41"/>
      <c r="S388" s="41"/>
      <c r="T388" s="41"/>
      <c r="U388" s="41"/>
      <c r="V388" s="41"/>
      <c r="W388" s="41"/>
      <c r="X388" s="41"/>
      <c r="Y388" s="41"/>
      <c r="Z388" s="41"/>
      <c r="AA388" s="41"/>
      <c r="AB388" s="41"/>
      <c r="AC388" s="41"/>
      <c r="AD388" s="41"/>
      <c r="AE388" s="41"/>
      <c r="AF388" s="41"/>
      <c r="AG388" s="41"/>
      <c r="AH388" s="41"/>
      <c r="AI388" s="41"/>
    </row>
    <row r="389" spans="2:35" ht="39" customHeight="1" x14ac:dyDescent="0.2">
      <c r="B389" s="292" t="s">
        <v>2041</v>
      </c>
      <c r="C389" s="163" t="s">
        <v>1651</v>
      </c>
      <c r="D389" s="162" t="s">
        <v>155</v>
      </c>
      <c r="E389" s="162" t="s">
        <v>1652</v>
      </c>
      <c r="F389" s="164" t="s">
        <v>51</v>
      </c>
      <c r="G389" s="172">
        <v>1</v>
      </c>
      <c r="H389" s="212">
        <v>77.08</v>
      </c>
      <c r="I389" s="212">
        <v>50.09</v>
      </c>
      <c r="J389" s="212">
        <v>41.57</v>
      </c>
      <c r="K389" s="212">
        <v>91.66</v>
      </c>
      <c r="L389" s="212">
        <v>50.09</v>
      </c>
      <c r="M389" s="212">
        <v>41.57</v>
      </c>
      <c r="N389" s="212">
        <f t="shared" si="39"/>
        <v>91.66</v>
      </c>
      <c r="O389" s="279">
        <f t="shared" si="40"/>
        <v>4.4494397218027376E-5</v>
      </c>
      <c r="P389" s="41"/>
      <c r="Q389" s="85">
        <f t="shared" si="41"/>
        <v>77.08</v>
      </c>
      <c r="R389" s="41"/>
      <c r="S389" s="41"/>
      <c r="T389" s="41"/>
      <c r="U389" s="41"/>
      <c r="V389" s="41"/>
      <c r="W389" s="41"/>
      <c r="X389" s="41"/>
      <c r="Y389" s="41"/>
      <c r="Z389" s="41"/>
      <c r="AA389" s="41"/>
      <c r="AB389" s="41"/>
      <c r="AC389" s="41"/>
      <c r="AD389" s="41"/>
      <c r="AE389" s="41"/>
      <c r="AF389" s="41"/>
      <c r="AG389" s="41"/>
      <c r="AH389" s="41"/>
      <c r="AI389" s="41"/>
    </row>
    <row r="390" spans="2:35" ht="52.5" customHeight="1" x14ac:dyDescent="0.2">
      <c r="B390" s="292" t="s">
        <v>2042</v>
      </c>
      <c r="C390" s="163" t="s">
        <v>1088</v>
      </c>
      <c r="D390" s="162" t="s">
        <v>155</v>
      </c>
      <c r="E390" s="162" t="s">
        <v>1242</v>
      </c>
      <c r="F390" s="164" t="s">
        <v>45</v>
      </c>
      <c r="G390" s="172">
        <v>29</v>
      </c>
      <c r="H390" s="212">
        <v>244.67</v>
      </c>
      <c r="I390" s="212">
        <v>19.940000000000001</v>
      </c>
      <c r="J390" s="212">
        <v>271.02</v>
      </c>
      <c r="K390" s="212">
        <v>290.95999999999998</v>
      </c>
      <c r="L390" s="212">
        <v>578.26</v>
      </c>
      <c r="M390" s="212">
        <v>7859.58</v>
      </c>
      <c r="N390" s="212">
        <f t="shared" ref="N390:N396" si="42">TRUNC(K390*G390,2)</f>
        <v>8437.84</v>
      </c>
      <c r="O390" s="279">
        <f t="shared" si="40"/>
        <v>4.0959699391464122E-3</v>
      </c>
      <c r="P390" s="41"/>
      <c r="Q390" s="85">
        <f t="shared" si="41"/>
        <v>7095.43</v>
      </c>
      <c r="R390" s="41"/>
      <c r="S390" s="41"/>
      <c r="T390" s="41"/>
      <c r="U390" s="41"/>
      <c r="V390" s="41"/>
      <c r="W390" s="41"/>
      <c r="X390" s="41"/>
      <c r="Y390" s="41"/>
      <c r="Z390" s="41"/>
      <c r="AA390" s="41"/>
      <c r="AB390" s="41"/>
      <c r="AC390" s="41"/>
      <c r="AD390" s="41"/>
      <c r="AE390" s="41"/>
      <c r="AF390" s="41"/>
      <c r="AG390" s="41"/>
      <c r="AH390" s="41"/>
      <c r="AI390" s="41"/>
    </row>
    <row r="391" spans="2:35" ht="44.25" customHeight="1" x14ac:dyDescent="0.2">
      <c r="B391" s="292" t="s">
        <v>2043</v>
      </c>
      <c r="C391" s="163">
        <v>8662</v>
      </c>
      <c r="D391" s="162" t="s">
        <v>122</v>
      </c>
      <c r="E391" s="162" t="s">
        <v>1085</v>
      </c>
      <c r="F391" s="164" t="s">
        <v>135</v>
      </c>
      <c r="G391" s="172">
        <v>92</v>
      </c>
      <c r="H391" s="212">
        <v>12.4</v>
      </c>
      <c r="I391" s="212">
        <v>5.82</v>
      </c>
      <c r="J391" s="212">
        <v>8.92</v>
      </c>
      <c r="K391" s="212">
        <v>14.74</v>
      </c>
      <c r="L391" s="212">
        <v>535.44000000000005</v>
      </c>
      <c r="M391" s="212">
        <v>820.64</v>
      </c>
      <c r="N391" s="212">
        <f t="shared" si="42"/>
        <v>1356.08</v>
      </c>
      <c r="O391" s="279">
        <f t="shared" si="40"/>
        <v>6.5828018960749032E-4</v>
      </c>
      <c r="P391" s="41"/>
      <c r="Q391" s="85">
        <f t="shared" si="41"/>
        <v>1140.8</v>
      </c>
      <c r="R391" s="41"/>
      <c r="S391" s="41"/>
      <c r="T391" s="41"/>
      <c r="U391" s="41"/>
      <c r="V391" s="41"/>
      <c r="W391" s="41"/>
      <c r="X391" s="41"/>
      <c r="Y391" s="41"/>
      <c r="Z391" s="41"/>
      <c r="AA391" s="41"/>
      <c r="AB391" s="41"/>
      <c r="AC391" s="41"/>
      <c r="AD391" s="41"/>
      <c r="AE391" s="41"/>
      <c r="AF391" s="41"/>
      <c r="AG391" s="41"/>
      <c r="AH391" s="41"/>
      <c r="AI391" s="41"/>
    </row>
    <row r="392" spans="2:35" ht="33.75" customHeight="1" x14ac:dyDescent="0.2">
      <c r="B392" s="292" t="s">
        <v>2044</v>
      </c>
      <c r="C392" s="163">
        <v>101538</v>
      </c>
      <c r="D392" s="162" t="s">
        <v>42</v>
      </c>
      <c r="E392" s="162" t="s">
        <v>1653</v>
      </c>
      <c r="F392" s="164" t="s">
        <v>45</v>
      </c>
      <c r="G392" s="172">
        <v>2</v>
      </c>
      <c r="H392" s="212">
        <v>63.74</v>
      </c>
      <c r="I392" s="212">
        <v>13.74</v>
      </c>
      <c r="J392" s="212">
        <v>62.05</v>
      </c>
      <c r="K392" s="212">
        <v>75.790000000000006</v>
      </c>
      <c r="L392" s="212">
        <v>27.48</v>
      </c>
      <c r="M392" s="212">
        <v>124.1</v>
      </c>
      <c r="N392" s="212">
        <f t="shared" si="42"/>
        <v>151.58000000000001</v>
      </c>
      <c r="O392" s="279">
        <f t="shared" si="40"/>
        <v>7.3581286606028704E-5</v>
      </c>
      <c r="P392" s="41"/>
      <c r="Q392" s="85">
        <f t="shared" si="41"/>
        <v>127.48</v>
      </c>
      <c r="R392" s="41"/>
      <c r="S392" s="41"/>
      <c r="T392" s="41"/>
      <c r="U392" s="41"/>
      <c r="V392" s="41"/>
      <c r="W392" s="41"/>
      <c r="X392" s="41"/>
      <c r="Y392" s="41"/>
      <c r="Z392" s="41"/>
      <c r="AA392" s="41"/>
      <c r="AB392" s="41"/>
      <c r="AC392" s="41"/>
      <c r="AD392" s="41"/>
      <c r="AE392" s="41"/>
      <c r="AF392" s="41"/>
      <c r="AG392" s="41"/>
      <c r="AH392" s="41"/>
      <c r="AI392" s="41"/>
    </row>
    <row r="393" spans="2:35" ht="33.75" customHeight="1" x14ac:dyDescent="0.2">
      <c r="B393" s="292" t="s">
        <v>2045</v>
      </c>
      <c r="C393" s="163">
        <v>97359</v>
      </c>
      <c r="D393" s="162" t="s">
        <v>42</v>
      </c>
      <c r="E393" s="162" t="s">
        <v>1346</v>
      </c>
      <c r="F393" s="164" t="s">
        <v>45</v>
      </c>
      <c r="G393" s="172">
        <v>1</v>
      </c>
      <c r="H393" s="212">
        <v>4299.51</v>
      </c>
      <c r="I393" s="212">
        <v>221.53</v>
      </c>
      <c r="J393" s="212">
        <v>4891.4399999999996</v>
      </c>
      <c r="K393" s="212">
        <v>5112.97</v>
      </c>
      <c r="L393" s="212">
        <v>221.53</v>
      </c>
      <c r="M393" s="212">
        <v>4891.4399999999996</v>
      </c>
      <c r="N393" s="212">
        <f t="shared" si="42"/>
        <v>5112.97</v>
      </c>
      <c r="O393" s="279">
        <f t="shared" si="40"/>
        <v>2.4819825239347313E-3</v>
      </c>
      <c r="P393" s="41"/>
      <c r="Q393" s="85">
        <f t="shared" si="41"/>
        <v>4299.51</v>
      </c>
      <c r="R393" s="41"/>
      <c r="S393" s="41"/>
      <c r="T393" s="41"/>
      <c r="U393" s="41"/>
      <c r="V393" s="41"/>
      <c r="W393" s="41"/>
      <c r="X393" s="41"/>
      <c r="Y393" s="41"/>
      <c r="Z393" s="41"/>
      <c r="AA393" s="41"/>
      <c r="AB393" s="41"/>
      <c r="AC393" s="41"/>
      <c r="AD393" s="41"/>
      <c r="AE393" s="41"/>
      <c r="AF393" s="41"/>
      <c r="AG393" s="41"/>
      <c r="AH393" s="41"/>
      <c r="AI393" s="41"/>
    </row>
    <row r="394" spans="2:35" ht="33.75" customHeight="1" x14ac:dyDescent="0.2">
      <c r="B394" s="292" t="s">
        <v>2046</v>
      </c>
      <c r="C394" s="163">
        <v>61236</v>
      </c>
      <c r="D394" s="162" t="s">
        <v>48</v>
      </c>
      <c r="E394" s="162" t="s">
        <v>1655</v>
      </c>
      <c r="F394" s="164" t="s">
        <v>45</v>
      </c>
      <c r="G394" s="172">
        <v>1</v>
      </c>
      <c r="H394" s="212">
        <v>45.28</v>
      </c>
      <c r="I394" s="212">
        <v>32.46</v>
      </c>
      <c r="J394" s="212">
        <v>21.38</v>
      </c>
      <c r="K394" s="212">
        <v>53.84</v>
      </c>
      <c r="L394" s="212">
        <v>32.46</v>
      </c>
      <c r="M394" s="212">
        <v>21.38</v>
      </c>
      <c r="N394" s="212">
        <f t="shared" si="42"/>
        <v>53.84</v>
      </c>
      <c r="O394" s="279">
        <f t="shared" si="40"/>
        <v>2.613548272112802E-5</v>
      </c>
      <c r="P394" s="41"/>
      <c r="Q394" s="85">
        <f t="shared" si="41"/>
        <v>45.28</v>
      </c>
      <c r="R394" s="41"/>
      <c r="S394" s="41"/>
      <c r="T394" s="41"/>
      <c r="U394" s="41"/>
      <c r="V394" s="41"/>
      <c r="W394" s="41"/>
      <c r="X394" s="41"/>
      <c r="Y394" s="41"/>
      <c r="Z394" s="41"/>
      <c r="AA394" s="41"/>
      <c r="AB394" s="41"/>
      <c r="AC394" s="41"/>
      <c r="AD394" s="41"/>
      <c r="AE394" s="41"/>
      <c r="AF394" s="41"/>
      <c r="AG394" s="41"/>
      <c r="AH394" s="41"/>
      <c r="AI394" s="41"/>
    </row>
    <row r="395" spans="2:35" ht="33.75" customHeight="1" x14ac:dyDescent="0.2">
      <c r="B395" s="292" t="s">
        <v>2047</v>
      </c>
      <c r="C395" s="163">
        <v>64500</v>
      </c>
      <c r="D395" s="162" t="s">
        <v>48</v>
      </c>
      <c r="E395" s="162" t="s">
        <v>1657</v>
      </c>
      <c r="F395" s="164" t="s">
        <v>45</v>
      </c>
      <c r="G395" s="172">
        <v>1</v>
      </c>
      <c r="H395" s="212">
        <v>301.42</v>
      </c>
      <c r="I395" s="212">
        <v>32.46</v>
      </c>
      <c r="J395" s="212">
        <v>325.98</v>
      </c>
      <c r="K395" s="212">
        <v>358.44</v>
      </c>
      <c r="L395" s="212">
        <v>32.46</v>
      </c>
      <c r="M395" s="212">
        <v>325.98</v>
      </c>
      <c r="N395" s="212">
        <f t="shared" si="42"/>
        <v>358.44</v>
      </c>
      <c r="O395" s="279">
        <f t="shared" si="40"/>
        <v>1.7399707330165539E-4</v>
      </c>
      <c r="P395" s="41"/>
      <c r="Q395" s="85">
        <f t="shared" si="41"/>
        <v>301.42</v>
      </c>
      <c r="R395" s="41"/>
      <c r="S395" s="41"/>
      <c r="T395" s="41"/>
      <c r="U395" s="41"/>
      <c r="V395" s="41"/>
      <c r="W395" s="41"/>
      <c r="X395" s="41"/>
      <c r="Y395" s="41"/>
      <c r="Z395" s="41"/>
      <c r="AA395" s="41"/>
      <c r="AB395" s="41"/>
      <c r="AC395" s="41"/>
      <c r="AD395" s="41"/>
      <c r="AE395" s="41"/>
      <c r="AF395" s="41"/>
      <c r="AG395" s="41"/>
      <c r="AH395" s="41"/>
      <c r="AI395" s="41"/>
    </row>
    <row r="396" spans="2:35" ht="33.75" customHeight="1" x14ac:dyDescent="0.2">
      <c r="B396" s="292" t="s">
        <v>2048</v>
      </c>
      <c r="C396" s="163">
        <v>62300</v>
      </c>
      <c r="D396" s="162" t="s">
        <v>48</v>
      </c>
      <c r="E396" s="162" t="s">
        <v>1659</v>
      </c>
      <c r="F396" s="164" t="s">
        <v>45</v>
      </c>
      <c r="G396" s="172">
        <v>2</v>
      </c>
      <c r="H396" s="212">
        <v>350.88</v>
      </c>
      <c r="I396" s="212">
        <v>32.46</v>
      </c>
      <c r="J396" s="212">
        <v>384.8</v>
      </c>
      <c r="K396" s="212">
        <v>417.26</v>
      </c>
      <c r="L396" s="212">
        <v>64.92</v>
      </c>
      <c r="M396" s="212">
        <v>769.6</v>
      </c>
      <c r="N396" s="212">
        <f t="shared" si="42"/>
        <v>834.52</v>
      </c>
      <c r="O396" s="279">
        <f t="shared" si="40"/>
        <v>4.0509998217748427E-4</v>
      </c>
      <c r="P396" s="41"/>
      <c r="Q396" s="85">
        <f t="shared" si="41"/>
        <v>701.76</v>
      </c>
      <c r="R396" s="41"/>
      <c r="S396" s="41"/>
      <c r="T396" s="41"/>
      <c r="U396" s="41"/>
      <c r="V396" s="41"/>
      <c r="W396" s="41"/>
      <c r="X396" s="41"/>
      <c r="Y396" s="41"/>
      <c r="Z396" s="41"/>
      <c r="AA396" s="41"/>
      <c r="AB396" s="41"/>
      <c r="AC396" s="41"/>
      <c r="AD396" s="41"/>
      <c r="AE396" s="41"/>
      <c r="AF396" s="41"/>
      <c r="AG396" s="41"/>
      <c r="AH396" s="41"/>
      <c r="AI396" s="41"/>
    </row>
    <row r="397" spans="2:35" ht="20.25" customHeight="1" x14ac:dyDescent="0.2">
      <c r="B397" s="291" t="s">
        <v>1261</v>
      </c>
      <c r="C397" s="161"/>
      <c r="D397" s="161"/>
      <c r="E397" s="161" t="s">
        <v>216</v>
      </c>
      <c r="F397" s="161"/>
      <c r="G397" s="171"/>
      <c r="H397" s="210"/>
      <c r="I397" s="211"/>
      <c r="J397" s="211"/>
      <c r="K397" s="211"/>
      <c r="L397" s="211"/>
      <c r="M397" s="211"/>
      <c r="N397" s="210">
        <f>SUM(N398:N402)</f>
        <v>28941.93</v>
      </c>
      <c r="O397" s="278">
        <f t="shared" ref="O397:O401" si="43">N397/$N$478</f>
        <v>1.4049244268779654E-2</v>
      </c>
      <c r="P397" s="41"/>
      <c r="Q397" s="85">
        <f t="shared" si="41"/>
        <v>0</v>
      </c>
      <c r="R397" s="41"/>
      <c r="S397" s="41"/>
      <c r="T397" s="41"/>
      <c r="U397" s="41"/>
      <c r="V397" s="41"/>
      <c r="W397" s="41"/>
      <c r="X397" s="41"/>
      <c r="Y397" s="41"/>
      <c r="Z397" s="41"/>
      <c r="AA397" s="41"/>
      <c r="AB397" s="41"/>
      <c r="AC397" s="41"/>
      <c r="AD397" s="41"/>
      <c r="AE397" s="41"/>
      <c r="AF397" s="41"/>
      <c r="AG397" s="41"/>
      <c r="AH397" s="41"/>
      <c r="AI397" s="41"/>
    </row>
    <row r="398" spans="2:35" ht="56.25" customHeight="1" x14ac:dyDescent="0.2">
      <c r="B398" s="292" t="s">
        <v>1324</v>
      </c>
      <c r="C398" s="163">
        <v>97607</v>
      </c>
      <c r="D398" s="162" t="s">
        <v>42</v>
      </c>
      <c r="E398" s="162" t="s">
        <v>219</v>
      </c>
      <c r="F398" s="164" t="s">
        <v>45</v>
      </c>
      <c r="G398" s="172">
        <v>18</v>
      </c>
      <c r="H398" s="212">
        <v>82.92</v>
      </c>
      <c r="I398" s="212">
        <v>24.33</v>
      </c>
      <c r="J398" s="212">
        <v>74.27</v>
      </c>
      <c r="K398" s="212">
        <v>98.6</v>
      </c>
      <c r="L398" s="212">
        <v>437.94</v>
      </c>
      <c r="M398" s="212">
        <v>1336.86</v>
      </c>
      <c r="N398" s="212">
        <f t="shared" ref="N398:N402" si="44">TRUNC(K398*G398,2)</f>
        <v>1774.8</v>
      </c>
      <c r="O398" s="279">
        <f t="shared" si="43"/>
        <v>8.6153890663926455E-4</v>
      </c>
      <c r="P398" s="41"/>
      <c r="Q398" s="85">
        <f t="shared" si="41"/>
        <v>1492.56</v>
      </c>
      <c r="R398" s="41"/>
      <c r="S398" s="41"/>
      <c r="T398" s="41"/>
      <c r="U398" s="41"/>
      <c r="V398" s="41"/>
      <c r="W398" s="41"/>
      <c r="X398" s="41"/>
      <c r="Y398" s="41"/>
      <c r="Z398" s="41"/>
      <c r="AA398" s="41"/>
      <c r="AB398" s="41"/>
      <c r="AC398" s="41"/>
      <c r="AD398" s="41"/>
      <c r="AE398" s="41"/>
      <c r="AF398" s="41"/>
      <c r="AG398" s="41"/>
      <c r="AH398" s="41"/>
      <c r="AI398" s="41"/>
    </row>
    <row r="399" spans="2:35" ht="56.25" customHeight="1" x14ac:dyDescent="0.2">
      <c r="B399" s="292" t="s">
        <v>1325</v>
      </c>
      <c r="C399" s="163" t="s">
        <v>1087</v>
      </c>
      <c r="D399" s="162" t="s">
        <v>155</v>
      </c>
      <c r="E399" s="162" t="s">
        <v>1241</v>
      </c>
      <c r="F399" s="164" t="s">
        <v>45</v>
      </c>
      <c r="G399" s="172">
        <v>25</v>
      </c>
      <c r="H399" s="212">
        <v>333.11</v>
      </c>
      <c r="I399" s="212">
        <v>25.04</v>
      </c>
      <c r="J399" s="212">
        <v>371.09</v>
      </c>
      <c r="K399" s="212">
        <v>396.13</v>
      </c>
      <c r="L399" s="212">
        <v>626</v>
      </c>
      <c r="M399" s="212">
        <v>9277.25</v>
      </c>
      <c r="N399" s="212">
        <f t="shared" si="44"/>
        <v>9903.25</v>
      </c>
      <c r="O399" s="279">
        <f t="shared" si="43"/>
        <v>4.8073220515975302E-3</v>
      </c>
      <c r="P399" s="41"/>
      <c r="Q399" s="85">
        <f t="shared" si="41"/>
        <v>8327.75</v>
      </c>
      <c r="R399" s="41"/>
      <c r="S399" s="41"/>
      <c r="T399" s="41"/>
      <c r="U399" s="41"/>
      <c r="V399" s="41"/>
      <c r="W399" s="41"/>
      <c r="X399" s="41"/>
      <c r="Y399" s="41"/>
      <c r="Z399" s="41"/>
      <c r="AA399" s="41"/>
      <c r="AB399" s="41"/>
      <c r="AC399" s="41"/>
      <c r="AD399" s="41"/>
      <c r="AE399" s="41"/>
      <c r="AF399" s="41"/>
      <c r="AG399" s="41"/>
      <c r="AH399" s="41"/>
      <c r="AI399" s="41"/>
    </row>
    <row r="400" spans="2:35" ht="31.5" customHeight="1" x14ac:dyDescent="0.2">
      <c r="B400" s="292" t="s">
        <v>1326</v>
      </c>
      <c r="C400" s="163">
        <v>60121</v>
      </c>
      <c r="D400" s="162" t="s">
        <v>48</v>
      </c>
      <c r="E400" s="162" t="s">
        <v>1461</v>
      </c>
      <c r="F400" s="164" t="s">
        <v>45</v>
      </c>
      <c r="G400" s="172">
        <v>10</v>
      </c>
      <c r="H400" s="212">
        <v>69.11</v>
      </c>
      <c r="I400" s="212">
        <v>54.11</v>
      </c>
      <c r="J400" s="212">
        <v>28.07</v>
      </c>
      <c r="K400" s="212">
        <v>82.18</v>
      </c>
      <c r="L400" s="212">
        <v>541.1</v>
      </c>
      <c r="M400" s="212">
        <v>280.7</v>
      </c>
      <c r="N400" s="212">
        <f t="shared" si="44"/>
        <v>821.8</v>
      </c>
      <c r="O400" s="279">
        <f t="shared" si="43"/>
        <v>3.9892532875599932E-4</v>
      </c>
      <c r="P400" s="41"/>
      <c r="Q400" s="85">
        <f t="shared" ref="Q400:Q463" si="45">TRUNC((G400*H400),2)</f>
        <v>691.1</v>
      </c>
      <c r="R400" s="41"/>
      <c r="S400" s="41"/>
      <c r="T400" s="41"/>
      <c r="U400" s="41"/>
      <c r="V400" s="41"/>
      <c r="W400" s="41"/>
      <c r="X400" s="41"/>
      <c r="Y400" s="41"/>
      <c r="Z400" s="41"/>
      <c r="AA400" s="41"/>
      <c r="AB400" s="41"/>
      <c r="AC400" s="41"/>
      <c r="AD400" s="41"/>
      <c r="AE400" s="41"/>
      <c r="AF400" s="41"/>
      <c r="AG400" s="41"/>
      <c r="AH400" s="41"/>
      <c r="AI400" s="41"/>
    </row>
    <row r="401" spans="2:35" ht="31.5" customHeight="1" x14ac:dyDescent="0.2">
      <c r="B401" s="292" t="s">
        <v>1603</v>
      </c>
      <c r="C401" s="163">
        <v>13158</v>
      </c>
      <c r="D401" s="162" t="s">
        <v>122</v>
      </c>
      <c r="E401" s="162" t="s">
        <v>1463</v>
      </c>
      <c r="F401" s="164" t="s">
        <v>135</v>
      </c>
      <c r="G401" s="172">
        <v>50</v>
      </c>
      <c r="H401" s="212">
        <v>223.08</v>
      </c>
      <c r="I401" s="212">
        <v>19.47</v>
      </c>
      <c r="J401" s="212">
        <v>245.81</v>
      </c>
      <c r="K401" s="212">
        <v>265.27999999999997</v>
      </c>
      <c r="L401" s="212">
        <v>973.5</v>
      </c>
      <c r="M401" s="212">
        <v>12290.5</v>
      </c>
      <c r="N401" s="212">
        <f t="shared" si="44"/>
        <v>13264</v>
      </c>
      <c r="O401" s="279">
        <f t="shared" si="43"/>
        <v>6.438726649573589E-3</v>
      </c>
      <c r="P401" s="41"/>
      <c r="Q401" s="85">
        <f t="shared" si="45"/>
        <v>11154</v>
      </c>
      <c r="R401" s="41"/>
      <c r="S401" s="41"/>
      <c r="T401" s="41"/>
      <c r="U401" s="41"/>
      <c r="V401" s="41"/>
      <c r="W401" s="41"/>
      <c r="X401" s="41"/>
      <c r="Y401" s="41"/>
      <c r="Z401" s="41"/>
      <c r="AA401" s="41"/>
      <c r="AB401" s="41"/>
      <c r="AC401" s="41"/>
      <c r="AD401" s="41"/>
      <c r="AE401" s="41"/>
      <c r="AF401" s="41"/>
      <c r="AG401" s="41"/>
      <c r="AH401" s="41"/>
      <c r="AI401" s="41"/>
    </row>
    <row r="402" spans="2:35" ht="31.5" customHeight="1" x14ac:dyDescent="0.2">
      <c r="B402" s="292" t="s">
        <v>2271</v>
      </c>
      <c r="C402" s="163">
        <v>60582</v>
      </c>
      <c r="D402" s="162" t="s">
        <v>48</v>
      </c>
      <c r="E402" s="162" t="s">
        <v>2272</v>
      </c>
      <c r="F402" s="164" t="s">
        <v>45</v>
      </c>
      <c r="G402" s="172">
        <v>6</v>
      </c>
      <c r="H402" s="212">
        <v>445.41</v>
      </c>
      <c r="I402" s="212">
        <v>54.11</v>
      </c>
      <c r="J402" s="212">
        <v>475.57</v>
      </c>
      <c r="K402" s="212">
        <v>529.67999999999995</v>
      </c>
      <c r="L402" s="212">
        <v>324.66000000000003</v>
      </c>
      <c r="M402" s="212">
        <v>2853.42</v>
      </c>
      <c r="N402" s="212">
        <f t="shared" si="44"/>
        <v>3178.08</v>
      </c>
      <c r="O402" s="279">
        <f t="shared" ref="O402:O464" si="46">N402/$N$478</f>
        <v>1.5427313322132713E-3</v>
      </c>
      <c r="P402" s="41"/>
      <c r="Q402" s="85">
        <f t="shared" si="45"/>
        <v>2672.46</v>
      </c>
      <c r="R402" s="41"/>
      <c r="S402" s="41"/>
      <c r="T402" s="41"/>
      <c r="U402" s="41"/>
      <c r="V402" s="41"/>
      <c r="W402" s="41"/>
      <c r="X402" s="41"/>
      <c r="Y402" s="41"/>
      <c r="Z402" s="41"/>
      <c r="AA402" s="41"/>
      <c r="AB402" s="41"/>
      <c r="AC402" s="41"/>
      <c r="AD402" s="41"/>
      <c r="AE402" s="41"/>
      <c r="AF402" s="41"/>
      <c r="AG402" s="41"/>
      <c r="AH402" s="41"/>
      <c r="AI402" s="41"/>
    </row>
    <row r="403" spans="2:35" ht="20.25" customHeight="1" x14ac:dyDescent="0.2">
      <c r="B403" s="291" t="s">
        <v>1443</v>
      </c>
      <c r="C403" s="161"/>
      <c r="D403" s="161"/>
      <c r="E403" s="161" t="s">
        <v>1089</v>
      </c>
      <c r="F403" s="161"/>
      <c r="G403" s="171"/>
      <c r="H403" s="210"/>
      <c r="I403" s="211"/>
      <c r="J403" s="211"/>
      <c r="K403" s="211"/>
      <c r="L403" s="211"/>
      <c r="M403" s="211"/>
      <c r="N403" s="210">
        <f>SUM(N404:N416)</f>
        <v>39183.909999999996</v>
      </c>
      <c r="O403" s="278">
        <f t="shared" si="46"/>
        <v>1.9020995593447904E-2</v>
      </c>
      <c r="P403" s="41"/>
      <c r="Q403" s="85">
        <f t="shared" si="45"/>
        <v>0</v>
      </c>
      <c r="R403" s="41"/>
      <c r="S403" s="41"/>
      <c r="T403" s="41"/>
      <c r="U403" s="41"/>
      <c r="V403" s="41"/>
      <c r="W403" s="41"/>
      <c r="X403" s="41"/>
      <c r="Y403" s="41"/>
      <c r="Z403" s="41"/>
      <c r="AA403" s="41"/>
      <c r="AB403" s="41"/>
      <c r="AC403" s="41"/>
      <c r="AD403" s="41"/>
      <c r="AE403" s="41"/>
      <c r="AF403" s="41"/>
      <c r="AG403" s="41"/>
      <c r="AH403" s="41"/>
      <c r="AI403" s="41"/>
    </row>
    <row r="404" spans="2:35" ht="42.75" customHeight="1" x14ac:dyDescent="0.2">
      <c r="B404" s="292" t="s">
        <v>1444</v>
      </c>
      <c r="C404" s="163">
        <v>11273</v>
      </c>
      <c r="D404" s="162" t="s">
        <v>122</v>
      </c>
      <c r="E404" s="162" t="s">
        <v>1660</v>
      </c>
      <c r="F404" s="164" t="s">
        <v>135</v>
      </c>
      <c r="G404" s="172">
        <v>1</v>
      </c>
      <c r="H404" s="212">
        <v>354.21</v>
      </c>
      <c r="I404" s="212">
        <v>34.1</v>
      </c>
      <c r="J404" s="212">
        <v>387.12</v>
      </c>
      <c r="K404" s="212">
        <v>421.22</v>
      </c>
      <c r="L404" s="212">
        <v>34.1</v>
      </c>
      <c r="M404" s="212">
        <v>387.12</v>
      </c>
      <c r="N404" s="212">
        <f t="shared" ref="N404:N416" si="47">TRUNC(K404*G404,2)</f>
        <v>421.22</v>
      </c>
      <c r="O404" s="279">
        <f t="shared" si="46"/>
        <v>2.0447228885203463E-4</v>
      </c>
      <c r="P404" s="41"/>
      <c r="Q404" s="85">
        <f t="shared" si="45"/>
        <v>354.21</v>
      </c>
      <c r="R404" s="41"/>
      <c r="S404" s="41"/>
      <c r="T404" s="41"/>
      <c r="U404" s="41"/>
      <c r="V404" s="41"/>
      <c r="W404" s="41"/>
      <c r="X404" s="41"/>
      <c r="Y404" s="41"/>
      <c r="Z404" s="41"/>
      <c r="AA404" s="41"/>
      <c r="AB404" s="41"/>
      <c r="AC404" s="41"/>
      <c r="AD404" s="41"/>
      <c r="AE404" s="41"/>
      <c r="AF404" s="41"/>
      <c r="AG404" s="41"/>
      <c r="AH404" s="41"/>
      <c r="AI404" s="41"/>
    </row>
    <row r="405" spans="2:35" ht="56.25" customHeight="1" x14ac:dyDescent="0.2">
      <c r="B405" s="292" t="s">
        <v>1609</v>
      </c>
      <c r="C405" s="163">
        <v>101801</v>
      </c>
      <c r="D405" s="162" t="s">
        <v>42</v>
      </c>
      <c r="E405" s="162" t="s">
        <v>1086</v>
      </c>
      <c r="F405" s="164" t="s">
        <v>45</v>
      </c>
      <c r="G405" s="172">
        <v>9</v>
      </c>
      <c r="H405" s="212">
        <v>1151.73</v>
      </c>
      <c r="I405" s="212">
        <v>392.02</v>
      </c>
      <c r="J405" s="212">
        <v>977.61</v>
      </c>
      <c r="K405" s="212">
        <v>1369.63</v>
      </c>
      <c r="L405" s="212">
        <v>3528.18</v>
      </c>
      <c r="M405" s="212">
        <v>8798.49</v>
      </c>
      <c r="N405" s="212">
        <f t="shared" si="47"/>
        <v>12326.67</v>
      </c>
      <c r="O405" s="279">
        <f t="shared" si="46"/>
        <v>5.9837197398597154E-3</v>
      </c>
      <c r="P405" s="41"/>
      <c r="Q405" s="85">
        <f t="shared" si="45"/>
        <v>10365.57</v>
      </c>
      <c r="R405" s="41"/>
      <c r="S405" s="41"/>
      <c r="T405" s="41"/>
      <c r="U405" s="41"/>
      <c r="V405" s="41"/>
      <c r="W405" s="41"/>
      <c r="X405" s="41"/>
      <c r="Y405" s="41"/>
      <c r="Z405" s="41"/>
      <c r="AA405" s="41"/>
      <c r="AB405" s="41"/>
      <c r="AC405" s="41"/>
      <c r="AD405" s="41"/>
      <c r="AE405" s="41"/>
      <c r="AF405" s="41"/>
      <c r="AG405" s="41"/>
      <c r="AH405" s="41"/>
      <c r="AI405" s="41"/>
    </row>
    <row r="406" spans="2:35" ht="42.75" customHeight="1" x14ac:dyDescent="0.2">
      <c r="B406" s="292" t="s">
        <v>1612</v>
      </c>
      <c r="C406" s="163">
        <v>98111</v>
      </c>
      <c r="D406" s="162" t="s">
        <v>42</v>
      </c>
      <c r="E406" s="162" t="s">
        <v>1090</v>
      </c>
      <c r="F406" s="164" t="s">
        <v>45</v>
      </c>
      <c r="G406" s="172">
        <v>9</v>
      </c>
      <c r="H406" s="212">
        <v>71.33</v>
      </c>
      <c r="I406" s="212">
        <v>9.67</v>
      </c>
      <c r="J406" s="212">
        <v>75.150000000000006</v>
      </c>
      <c r="K406" s="212">
        <v>84.82</v>
      </c>
      <c r="L406" s="212">
        <v>87.03</v>
      </c>
      <c r="M406" s="212">
        <v>676.35</v>
      </c>
      <c r="N406" s="212">
        <f t="shared" si="47"/>
        <v>763.38</v>
      </c>
      <c r="O406" s="279">
        <f t="shared" si="46"/>
        <v>3.7056658246015429E-4</v>
      </c>
      <c r="P406" s="41"/>
      <c r="Q406" s="85">
        <f t="shared" si="45"/>
        <v>641.97</v>
      </c>
      <c r="R406" s="41"/>
      <c r="S406" s="41"/>
      <c r="T406" s="41"/>
      <c r="U406" s="41"/>
      <c r="V406" s="41"/>
      <c r="W406" s="41"/>
      <c r="X406" s="41"/>
      <c r="Y406" s="41"/>
      <c r="Z406" s="41"/>
      <c r="AA406" s="41"/>
      <c r="AB406" s="41"/>
      <c r="AC406" s="41"/>
      <c r="AD406" s="41"/>
      <c r="AE406" s="41"/>
      <c r="AF406" s="41"/>
      <c r="AG406" s="41"/>
      <c r="AH406" s="41"/>
      <c r="AI406" s="41"/>
    </row>
    <row r="407" spans="2:35" ht="42.75" customHeight="1" x14ac:dyDescent="0.2">
      <c r="B407" s="292" t="s">
        <v>1615</v>
      </c>
      <c r="C407" s="163">
        <v>96986</v>
      </c>
      <c r="D407" s="162" t="s">
        <v>42</v>
      </c>
      <c r="E407" s="162" t="s">
        <v>177</v>
      </c>
      <c r="F407" s="164" t="s">
        <v>45</v>
      </c>
      <c r="G407" s="172">
        <v>9</v>
      </c>
      <c r="H407" s="212">
        <v>110.23</v>
      </c>
      <c r="I407" s="212">
        <v>23.49</v>
      </c>
      <c r="J407" s="212">
        <v>107.59</v>
      </c>
      <c r="K407" s="212">
        <v>131.08000000000001</v>
      </c>
      <c r="L407" s="212">
        <v>211.41</v>
      </c>
      <c r="M407" s="212">
        <v>968.31</v>
      </c>
      <c r="N407" s="212">
        <f t="shared" si="47"/>
        <v>1179.72</v>
      </c>
      <c r="O407" s="279">
        <f t="shared" si="46"/>
        <v>5.7266997911904055E-4</v>
      </c>
      <c r="P407" s="41"/>
      <c r="Q407" s="85">
        <f t="shared" si="45"/>
        <v>992.07</v>
      </c>
      <c r="R407" s="41"/>
      <c r="S407" s="41"/>
      <c r="T407" s="41"/>
      <c r="U407" s="41"/>
      <c r="V407" s="41"/>
      <c r="W407" s="41"/>
      <c r="X407" s="41"/>
      <c r="Y407" s="41"/>
      <c r="Z407" s="41"/>
      <c r="AA407" s="41"/>
      <c r="AB407" s="41"/>
      <c r="AC407" s="41"/>
      <c r="AD407" s="41"/>
      <c r="AE407" s="41"/>
      <c r="AF407" s="41"/>
      <c r="AG407" s="41"/>
      <c r="AH407" s="41"/>
      <c r="AI407" s="41"/>
    </row>
    <row r="408" spans="2:35" ht="42.75" customHeight="1" x14ac:dyDescent="0.2">
      <c r="B408" s="292" t="s">
        <v>1616</v>
      </c>
      <c r="C408" s="163">
        <v>96989</v>
      </c>
      <c r="D408" s="162" t="s">
        <v>42</v>
      </c>
      <c r="E408" s="162" t="s">
        <v>178</v>
      </c>
      <c r="F408" s="164" t="s">
        <v>45</v>
      </c>
      <c r="G408" s="172">
        <v>1</v>
      </c>
      <c r="H408" s="212">
        <v>131.74</v>
      </c>
      <c r="I408" s="212">
        <v>8.1199999999999992</v>
      </c>
      <c r="J408" s="212">
        <v>148.54</v>
      </c>
      <c r="K408" s="212">
        <v>156.66</v>
      </c>
      <c r="L408" s="212">
        <v>8.1199999999999992</v>
      </c>
      <c r="M408" s="212">
        <v>148.54</v>
      </c>
      <c r="N408" s="212">
        <f t="shared" si="47"/>
        <v>156.66</v>
      </c>
      <c r="O408" s="279">
        <f t="shared" si="46"/>
        <v>7.6047264544797823E-5</v>
      </c>
      <c r="P408" s="41"/>
      <c r="Q408" s="85">
        <f t="shared" si="45"/>
        <v>131.74</v>
      </c>
      <c r="R408" s="41"/>
      <c r="S408" s="41"/>
      <c r="T408" s="41"/>
      <c r="U408" s="41"/>
      <c r="V408" s="41"/>
      <c r="W408" s="41"/>
      <c r="X408" s="41"/>
      <c r="Y408" s="41"/>
      <c r="Z408" s="41"/>
      <c r="AA408" s="41"/>
      <c r="AB408" s="41"/>
      <c r="AC408" s="41"/>
      <c r="AD408" s="41"/>
      <c r="AE408" s="41"/>
      <c r="AF408" s="41"/>
      <c r="AG408" s="41"/>
      <c r="AH408" s="41"/>
      <c r="AI408" s="41"/>
    </row>
    <row r="409" spans="2:35" ht="42.75" customHeight="1" x14ac:dyDescent="0.2">
      <c r="B409" s="292" t="s">
        <v>1617</v>
      </c>
      <c r="C409" s="163">
        <v>96988</v>
      </c>
      <c r="D409" s="162" t="s">
        <v>42</v>
      </c>
      <c r="E409" s="162" t="s">
        <v>1091</v>
      </c>
      <c r="F409" s="164" t="s">
        <v>45</v>
      </c>
      <c r="G409" s="172">
        <v>2</v>
      </c>
      <c r="H409" s="212">
        <v>157.47999999999999</v>
      </c>
      <c r="I409" s="212">
        <v>10.07</v>
      </c>
      <c r="J409" s="212">
        <v>177.2</v>
      </c>
      <c r="K409" s="212">
        <v>187.27</v>
      </c>
      <c r="L409" s="212">
        <v>20.14</v>
      </c>
      <c r="M409" s="212">
        <v>354.4</v>
      </c>
      <c r="N409" s="212">
        <f t="shared" si="47"/>
        <v>374.54</v>
      </c>
      <c r="O409" s="279">
        <f t="shared" si="46"/>
        <v>1.818124758241324E-4</v>
      </c>
      <c r="P409" s="41"/>
      <c r="Q409" s="85">
        <f t="shared" si="45"/>
        <v>314.95999999999998</v>
      </c>
      <c r="R409" s="41"/>
      <c r="S409" s="41"/>
      <c r="T409" s="41"/>
      <c r="U409" s="41"/>
      <c r="V409" s="41"/>
      <c r="W409" s="41"/>
      <c r="X409" s="41"/>
      <c r="Y409" s="41"/>
      <c r="Z409" s="41"/>
      <c r="AA409" s="41"/>
      <c r="AB409" s="41"/>
      <c r="AC409" s="41"/>
      <c r="AD409" s="41"/>
      <c r="AE409" s="41"/>
      <c r="AF409" s="41"/>
      <c r="AG409" s="41"/>
      <c r="AH409" s="41"/>
      <c r="AI409" s="41"/>
    </row>
    <row r="410" spans="2:35" ht="44.25" customHeight="1" x14ac:dyDescent="0.2">
      <c r="B410" s="292" t="s">
        <v>1618</v>
      </c>
      <c r="C410" s="163">
        <v>104746</v>
      </c>
      <c r="D410" s="162" t="s">
        <v>42</v>
      </c>
      <c r="E410" s="162" t="s">
        <v>1092</v>
      </c>
      <c r="F410" s="164" t="s">
        <v>45</v>
      </c>
      <c r="G410" s="172">
        <v>24</v>
      </c>
      <c r="H410" s="212">
        <v>29.65</v>
      </c>
      <c r="I410" s="212">
        <v>11.51</v>
      </c>
      <c r="J410" s="212">
        <v>23.74</v>
      </c>
      <c r="K410" s="212">
        <v>35.25</v>
      </c>
      <c r="L410" s="212">
        <v>276.24</v>
      </c>
      <c r="M410" s="212">
        <v>569.76</v>
      </c>
      <c r="N410" s="212">
        <f t="shared" si="47"/>
        <v>846</v>
      </c>
      <c r="O410" s="279">
        <f t="shared" si="46"/>
        <v>4.1067270397612002E-4</v>
      </c>
      <c r="P410" s="41"/>
      <c r="Q410" s="85">
        <f t="shared" si="45"/>
        <v>711.6</v>
      </c>
      <c r="R410" s="41"/>
      <c r="S410" s="41"/>
      <c r="T410" s="41"/>
      <c r="U410" s="41"/>
      <c r="V410" s="41"/>
      <c r="W410" s="41"/>
      <c r="X410" s="41"/>
      <c r="Y410" s="41"/>
      <c r="Z410" s="41"/>
      <c r="AA410" s="41"/>
      <c r="AB410" s="41"/>
      <c r="AC410" s="41"/>
      <c r="AD410" s="41"/>
      <c r="AE410" s="41"/>
      <c r="AF410" s="41"/>
      <c r="AG410" s="41"/>
      <c r="AH410" s="41"/>
      <c r="AI410" s="41"/>
    </row>
    <row r="411" spans="2:35" ht="42.75" customHeight="1" x14ac:dyDescent="0.2">
      <c r="B411" s="292" t="s">
        <v>1619</v>
      </c>
      <c r="C411" s="163">
        <v>96987</v>
      </c>
      <c r="D411" s="162" t="s">
        <v>42</v>
      </c>
      <c r="E411" s="162" t="s">
        <v>1093</v>
      </c>
      <c r="F411" s="164" t="s">
        <v>45</v>
      </c>
      <c r="G411" s="172">
        <v>1</v>
      </c>
      <c r="H411" s="212">
        <v>139.94999999999999</v>
      </c>
      <c r="I411" s="212">
        <v>71.47</v>
      </c>
      <c r="J411" s="212">
        <v>94.95</v>
      </c>
      <c r="K411" s="212">
        <v>166.42</v>
      </c>
      <c r="L411" s="212">
        <v>71.47</v>
      </c>
      <c r="M411" s="212">
        <v>94.95</v>
      </c>
      <c r="N411" s="212">
        <f t="shared" si="47"/>
        <v>166.42</v>
      </c>
      <c r="O411" s="279">
        <f t="shared" si="46"/>
        <v>8.078504893109444E-5</v>
      </c>
      <c r="P411" s="41"/>
      <c r="Q411" s="85">
        <f t="shared" si="45"/>
        <v>139.94999999999999</v>
      </c>
      <c r="R411" s="41"/>
      <c r="S411" s="41"/>
      <c r="T411" s="41"/>
      <c r="U411" s="41"/>
      <c r="V411" s="41"/>
      <c r="W411" s="41"/>
      <c r="X411" s="41"/>
      <c r="Y411" s="41"/>
      <c r="Z411" s="41"/>
      <c r="AA411" s="41"/>
      <c r="AB411" s="41"/>
      <c r="AC411" s="41"/>
      <c r="AD411" s="41"/>
      <c r="AE411" s="41"/>
      <c r="AF411" s="41"/>
      <c r="AG411" s="41"/>
      <c r="AH411" s="41"/>
      <c r="AI411" s="41"/>
    </row>
    <row r="412" spans="2:35" ht="32.25" customHeight="1" x14ac:dyDescent="0.2">
      <c r="B412" s="292" t="s">
        <v>1622</v>
      </c>
      <c r="C412" s="163">
        <v>101663</v>
      </c>
      <c r="D412" s="162" t="s">
        <v>42</v>
      </c>
      <c r="E412" s="162" t="s">
        <v>1094</v>
      </c>
      <c r="F412" s="164" t="s">
        <v>45</v>
      </c>
      <c r="G412" s="172">
        <v>1</v>
      </c>
      <c r="H412" s="212">
        <v>34.9</v>
      </c>
      <c r="I412" s="212">
        <v>22.23</v>
      </c>
      <c r="J412" s="212">
        <v>19.27</v>
      </c>
      <c r="K412" s="212">
        <v>41.5</v>
      </c>
      <c r="L412" s="212">
        <v>22.23</v>
      </c>
      <c r="M412" s="212">
        <v>19.27</v>
      </c>
      <c r="N412" s="212">
        <f t="shared" si="47"/>
        <v>41.5</v>
      </c>
      <c r="O412" s="279">
        <f t="shared" si="46"/>
        <v>2.0145292216322674E-5</v>
      </c>
      <c r="P412" s="41"/>
      <c r="Q412" s="85">
        <f t="shared" si="45"/>
        <v>34.9</v>
      </c>
      <c r="R412" s="41"/>
      <c r="S412" s="41"/>
      <c r="T412" s="41"/>
      <c r="U412" s="41"/>
      <c r="V412" s="41"/>
      <c r="W412" s="41"/>
      <c r="X412" s="41"/>
      <c r="Y412" s="41"/>
      <c r="Z412" s="41"/>
      <c r="AA412" s="41"/>
      <c r="AB412" s="41"/>
      <c r="AC412" s="41"/>
      <c r="AD412" s="41"/>
      <c r="AE412" s="41"/>
      <c r="AF412" s="41"/>
      <c r="AG412" s="41"/>
      <c r="AH412" s="41"/>
      <c r="AI412" s="41"/>
    </row>
    <row r="413" spans="2:35" ht="32.25" customHeight="1" x14ac:dyDescent="0.2">
      <c r="B413" s="292" t="s">
        <v>1624</v>
      </c>
      <c r="C413" s="163">
        <v>78206</v>
      </c>
      <c r="D413" s="162" t="s">
        <v>48</v>
      </c>
      <c r="E413" s="162" t="s">
        <v>174</v>
      </c>
      <c r="F413" s="164" t="s">
        <v>51</v>
      </c>
      <c r="G413" s="172">
        <v>265</v>
      </c>
      <c r="H413" s="212">
        <v>42.68</v>
      </c>
      <c r="I413" s="212">
        <v>1.88</v>
      </c>
      <c r="J413" s="212">
        <v>48.87</v>
      </c>
      <c r="K413" s="212">
        <v>50.75</v>
      </c>
      <c r="L413" s="212">
        <v>498.2</v>
      </c>
      <c r="M413" s="212">
        <v>12950.55</v>
      </c>
      <c r="N413" s="212">
        <f t="shared" si="47"/>
        <v>13448.75</v>
      </c>
      <c r="O413" s="279">
        <f t="shared" si="46"/>
        <v>6.5284096070908322E-3</v>
      </c>
      <c r="P413" s="41"/>
      <c r="Q413" s="85">
        <f t="shared" si="45"/>
        <v>11310.2</v>
      </c>
      <c r="R413" s="41"/>
      <c r="S413" s="41"/>
      <c r="T413" s="41"/>
      <c r="U413" s="41"/>
      <c r="V413" s="41"/>
      <c r="W413" s="41"/>
      <c r="X413" s="41"/>
      <c r="Y413" s="41"/>
      <c r="Z413" s="41"/>
      <c r="AA413" s="41"/>
      <c r="AB413" s="41"/>
      <c r="AC413" s="41"/>
      <c r="AD413" s="41"/>
      <c r="AE413" s="41"/>
      <c r="AF413" s="41"/>
      <c r="AG413" s="41"/>
      <c r="AH413" s="41"/>
      <c r="AI413" s="41"/>
    </row>
    <row r="414" spans="2:35" ht="32.25" customHeight="1" x14ac:dyDescent="0.2">
      <c r="B414" s="292" t="s">
        <v>1625</v>
      </c>
      <c r="C414" s="163">
        <v>78212</v>
      </c>
      <c r="D414" s="162" t="s">
        <v>48</v>
      </c>
      <c r="E414" s="162" t="s">
        <v>176</v>
      </c>
      <c r="F414" s="164" t="s">
        <v>51</v>
      </c>
      <c r="G414" s="172">
        <v>120</v>
      </c>
      <c r="H414" s="212">
        <v>60.13</v>
      </c>
      <c r="I414" s="212">
        <v>1.88</v>
      </c>
      <c r="J414" s="212">
        <v>69.62</v>
      </c>
      <c r="K414" s="212">
        <v>71.5</v>
      </c>
      <c r="L414" s="212">
        <v>225.6</v>
      </c>
      <c r="M414" s="212">
        <v>8354.4</v>
      </c>
      <c r="N414" s="212">
        <f t="shared" si="47"/>
        <v>8580</v>
      </c>
      <c r="O414" s="279">
        <f t="shared" si="46"/>
        <v>4.1649784871336994E-3</v>
      </c>
      <c r="P414" s="41"/>
      <c r="Q414" s="85">
        <f t="shared" si="45"/>
        <v>7215.6</v>
      </c>
      <c r="R414" s="41"/>
      <c r="S414" s="41"/>
      <c r="T414" s="41"/>
      <c r="U414" s="41"/>
      <c r="V414" s="41"/>
      <c r="W414" s="41"/>
      <c r="X414" s="41"/>
      <c r="Y414" s="41"/>
      <c r="Z414" s="41"/>
      <c r="AA414" s="41"/>
      <c r="AB414" s="41"/>
      <c r="AC414" s="41"/>
      <c r="AD414" s="41"/>
      <c r="AE414" s="41"/>
      <c r="AF414" s="41"/>
      <c r="AG414" s="41"/>
      <c r="AH414" s="41"/>
      <c r="AI414" s="41"/>
    </row>
    <row r="415" spans="2:35" ht="42.75" customHeight="1" x14ac:dyDescent="0.2">
      <c r="B415" s="292" t="s">
        <v>1626</v>
      </c>
      <c r="C415" s="163">
        <v>96984</v>
      </c>
      <c r="D415" s="162" t="s">
        <v>42</v>
      </c>
      <c r="E415" s="162" t="s">
        <v>1095</v>
      </c>
      <c r="F415" s="164" t="s">
        <v>45</v>
      </c>
      <c r="G415" s="172">
        <v>10</v>
      </c>
      <c r="H415" s="212">
        <v>69.94</v>
      </c>
      <c r="I415" s="212">
        <v>45.09</v>
      </c>
      <c r="J415" s="212">
        <v>38.08</v>
      </c>
      <c r="K415" s="212">
        <v>83.17</v>
      </c>
      <c r="L415" s="212">
        <v>450.9</v>
      </c>
      <c r="M415" s="212">
        <v>380.8</v>
      </c>
      <c r="N415" s="212">
        <f t="shared" si="47"/>
        <v>831.7</v>
      </c>
      <c r="O415" s="279">
        <f t="shared" si="46"/>
        <v>4.0373107316423053E-4</v>
      </c>
      <c r="P415" s="41"/>
      <c r="Q415" s="85">
        <f t="shared" si="45"/>
        <v>699.4</v>
      </c>
      <c r="R415" s="41"/>
      <c r="S415" s="41"/>
      <c r="T415" s="41"/>
      <c r="U415" s="41"/>
      <c r="V415" s="41"/>
      <c r="W415" s="41"/>
      <c r="X415" s="41"/>
      <c r="Y415" s="41"/>
      <c r="Z415" s="41"/>
      <c r="AA415" s="41"/>
      <c r="AB415" s="41"/>
      <c r="AC415" s="41"/>
      <c r="AD415" s="41"/>
      <c r="AE415" s="41"/>
      <c r="AF415" s="41"/>
      <c r="AG415" s="41"/>
      <c r="AH415" s="41"/>
      <c r="AI415" s="41"/>
    </row>
    <row r="416" spans="2:35" ht="42.75" customHeight="1" x14ac:dyDescent="0.2">
      <c r="B416" s="292" t="s">
        <v>1627</v>
      </c>
      <c r="C416" s="163">
        <v>101548</v>
      </c>
      <c r="D416" s="162" t="s">
        <v>42</v>
      </c>
      <c r="E416" s="162" t="s">
        <v>1096</v>
      </c>
      <c r="F416" s="164" t="s">
        <v>45</v>
      </c>
      <c r="G416" s="172">
        <v>5</v>
      </c>
      <c r="H416" s="212">
        <v>7.97</v>
      </c>
      <c r="I416" s="212">
        <v>2.2599999999999998</v>
      </c>
      <c r="J416" s="212">
        <v>7.21</v>
      </c>
      <c r="K416" s="212">
        <v>9.4700000000000006</v>
      </c>
      <c r="L416" s="212">
        <v>11.3</v>
      </c>
      <c r="M416" s="212">
        <v>36.049999999999997</v>
      </c>
      <c r="N416" s="212">
        <f t="shared" si="47"/>
        <v>47.35</v>
      </c>
      <c r="O416" s="279">
        <f t="shared" si="46"/>
        <v>2.2985050275732014E-5</v>
      </c>
      <c r="P416" s="41"/>
      <c r="Q416" s="85">
        <f t="shared" si="45"/>
        <v>39.85</v>
      </c>
      <c r="R416" s="41"/>
      <c r="S416" s="41"/>
      <c r="T416" s="41"/>
      <c r="U416" s="41"/>
      <c r="V416" s="41"/>
      <c r="W416" s="41"/>
      <c r="X416" s="41"/>
      <c r="Y416" s="41"/>
      <c r="Z416" s="41"/>
      <c r="AA416" s="41"/>
      <c r="AB416" s="41"/>
      <c r="AC416" s="41"/>
      <c r="AD416" s="41"/>
      <c r="AE416" s="41"/>
      <c r="AF416" s="41"/>
      <c r="AG416" s="41"/>
      <c r="AH416" s="41"/>
      <c r="AI416" s="41"/>
    </row>
    <row r="417" spans="2:35" ht="26.25" customHeight="1" x14ac:dyDescent="0.2">
      <c r="B417" s="290">
        <v>17</v>
      </c>
      <c r="C417" s="214"/>
      <c r="D417" s="214"/>
      <c r="E417" s="214" t="s">
        <v>233</v>
      </c>
      <c r="F417" s="214"/>
      <c r="G417" s="215"/>
      <c r="H417" s="216"/>
      <c r="I417" s="217"/>
      <c r="J417" s="217"/>
      <c r="K417" s="217"/>
      <c r="L417" s="217"/>
      <c r="M417" s="217"/>
      <c r="N417" s="216">
        <f>SUM(N418,N431)</f>
        <v>105752.20999999999</v>
      </c>
      <c r="O417" s="277">
        <f t="shared" si="46"/>
        <v>5.1335160794504113E-2</v>
      </c>
      <c r="P417" s="41"/>
      <c r="Q417" s="85">
        <f t="shared" si="45"/>
        <v>0</v>
      </c>
      <c r="R417" s="41"/>
      <c r="S417" s="41"/>
      <c r="T417" s="41"/>
      <c r="U417" s="41"/>
      <c r="V417" s="41"/>
      <c r="W417" s="41"/>
      <c r="X417" s="41"/>
      <c r="Y417" s="41"/>
      <c r="Z417" s="41"/>
      <c r="AA417" s="41"/>
      <c r="AB417" s="41"/>
      <c r="AC417" s="41"/>
      <c r="AD417" s="41"/>
      <c r="AE417" s="41"/>
      <c r="AF417" s="41"/>
      <c r="AG417" s="41"/>
      <c r="AH417" s="41"/>
      <c r="AI417" s="41"/>
    </row>
    <row r="418" spans="2:35" ht="20.25" customHeight="1" x14ac:dyDescent="0.2">
      <c r="B418" s="291" t="s">
        <v>217</v>
      </c>
      <c r="C418" s="161"/>
      <c r="D418" s="161"/>
      <c r="E418" s="161" t="s">
        <v>1047</v>
      </c>
      <c r="F418" s="161"/>
      <c r="G418" s="171"/>
      <c r="H418" s="210"/>
      <c r="I418" s="211"/>
      <c r="J418" s="211"/>
      <c r="K418" s="211"/>
      <c r="L418" s="211"/>
      <c r="M418" s="211"/>
      <c r="N418" s="210">
        <f>SUM(N419:N430)</f>
        <v>78173.899999999994</v>
      </c>
      <c r="O418" s="278">
        <f t="shared" si="46"/>
        <v>3.7947856847941851E-2</v>
      </c>
      <c r="P418" s="41"/>
      <c r="Q418" s="85">
        <f t="shared" si="45"/>
        <v>0</v>
      </c>
      <c r="R418" s="41"/>
      <c r="S418" s="41"/>
      <c r="T418" s="41"/>
      <c r="U418" s="41"/>
      <c r="V418" s="41"/>
      <c r="W418" s="41"/>
      <c r="X418" s="41"/>
      <c r="Y418" s="41"/>
      <c r="Z418" s="41"/>
      <c r="AA418" s="41"/>
      <c r="AB418" s="41"/>
      <c r="AC418" s="41"/>
      <c r="AD418" s="41"/>
      <c r="AE418" s="41"/>
      <c r="AF418" s="41"/>
      <c r="AG418" s="41"/>
      <c r="AH418" s="41"/>
      <c r="AI418" s="41"/>
    </row>
    <row r="419" spans="2:35" ht="65.25" customHeight="1" x14ac:dyDescent="0.2">
      <c r="B419" s="292" t="s">
        <v>974</v>
      </c>
      <c r="C419" s="163">
        <v>97331</v>
      </c>
      <c r="D419" s="162" t="s">
        <v>42</v>
      </c>
      <c r="E419" s="162" t="s">
        <v>1661</v>
      </c>
      <c r="F419" s="164" t="s">
        <v>51</v>
      </c>
      <c r="G419" s="172">
        <v>98</v>
      </c>
      <c r="H419" s="212">
        <v>28.01</v>
      </c>
      <c r="I419" s="212">
        <v>3.5</v>
      </c>
      <c r="J419" s="212">
        <v>29.8</v>
      </c>
      <c r="K419" s="212">
        <v>33.299999999999997</v>
      </c>
      <c r="L419" s="212">
        <v>343</v>
      </c>
      <c r="M419" s="212">
        <v>2920.4</v>
      </c>
      <c r="N419" s="212">
        <f t="shared" ref="N419:N430" si="48">TRUNC(K419*G419,2)</f>
        <v>3263.4</v>
      </c>
      <c r="O419" s="279">
        <f t="shared" si="46"/>
        <v>1.5841481112951184E-3</v>
      </c>
      <c r="P419" s="41"/>
      <c r="Q419" s="85">
        <f t="shared" si="45"/>
        <v>2744.98</v>
      </c>
      <c r="R419" s="41"/>
      <c r="S419" s="41"/>
      <c r="T419" s="41"/>
      <c r="U419" s="41"/>
      <c r="V419" s="41"/>
      <c r="W419" s="41"/>
      <c r="X419" s="41"/>
      <c r="Y419" s="41"/>
      <c r="Z419" s="41"/>
      <c r="AA419" s="41"/>
      <c r="AB419" s="41"/>
      <c r="AC419" s="41"/>
      <c r="AD419" s="41"/>
      <c r="AE419" s="41"/>
      <c r="AF419" s="41"/>
      <c r="AG419" s="41"/>
      <c r="AH419" s="41"/>
      <c r="AI419" s="41"/>
    </row>
    <row r="420" spans="2:35" ht="50.25" customHeight="1" x14ac:dyDescent="0.2">
      <c r="B420" s="292" t="s">
        <v>975</v>
      </c>
      <c r="C420" s="163">
        <v>103290</v>
      </c>
      <c r="D420" s="162" t="s">
        <v>42</v>
      </c>
      <c r="E420" s="162" t="s">
        <v>1662</v>
      </c>
      <c r="F420" s="164" t="s">
        <v>51</v>
      </c>
      <c r="G420" s="172">
        <v>22</v>
      </c>
      <c r="H420" s="212">
        <v>50.21</v>
      </c>
      <c r="I420" s="212">
        <v>6.08</v>
      </c>
      <c r="J420" s="212">
        <v>53.62</v>
      </c>
      <c r="K420" s="212">
        <v>59.7</v>
      </c>
      <c r="L420" s="212">
        <v>133.76</v>
      </c>
      <c r="M420" s="212">
        <v>1179.6400000000001</v>
      </c>
      <c r="N420" s="212">
        <f t="shared" si="48"/>
        <v>1313.4</v>
      </c>
      <c r="O420" s="279">
        <f t="shared" si="46"/>
        <v>6.3756209149200488E-4</v>
      </c>
      <c r="P420" s="41"/>
      <c r="Q420" s="85">
        <f t="shared" si="45"/>
        <v>1104.6199999999999</v>
      </c>
      <c r="R420" s="41"/>
      <c r="S420" s="41"/>
      <c r="T420" s="41"/>
      <c r="U420" s="41"/>
      <c r="V420" s="41"/>
      <c r="W420" s="41"/>
      <c r="X420" s="41"/>
      <c r="Y420" s="41"/>
      <c r="Z420" s="41"/>
      <c r="AA420" s="41"/>
      <c r="AB420" s="41"/>
      <c r="AC420" s="41"/>
      <c r="AD420" s="41"/>
      <c r="AE420" s="41"/>
      <c r="AF420" s="41"/>
      <c r="AG420" s="41"/>
      <c r="AH420" s="41"/>
      <c r="AI420" s="41"/>
    </row>
    <row r="421" spans="2:35" ht="50.25" customHeight="1" x14ac:dyDescent="0.2">
      <c r="B421" s="292" t="s">
        <v>976</v>
      </c>
      <c r="C421" s="163">
        <v>103291</v>
      </c>
      <c r="D421" s="162" t="s">
        <v>42</v>
      </c>
      <c r="E421" s="162" t="s">
        <v>1663</v>
      </c>
      <c r="F421" s="164" t="s">
        <v>51</v>
      </c>
      <c r="G421" s="172">
        <v>84</v>
      </c>
      <c r="H421" s="212">
        <v>62.58</v>
      </c>
      <c r="I421" s="212">
        <v>6.44</v>
      </c>
      <c r="J421" s="212">
        <v>67.98</v>
      </c>
      <c r="K421" s="212">
        <v>74.42</v>
      </c>
      <c r="L421" s="212">
        <v>540.96</v>
      </c>
      <c r="M421" s="212">
        <v>5710.32</v>
      </c>
      <c r="N421" s="212">
        <f t="shared" si="48"/>
        <v>6251.28</v>
      </c>
      <c r="O421" s="279">
        <f t="shared" si="46"/>
        <v>3.0345508994229784E-3</v>
      </c>
      <c r="P421" s="41"/>
      <c r="Q421" s="85">
        <f t="shared" si="45"/>
        <v>5256.72</v>
      </c>
      <c r="R421" s="41"/>
      <c r="S421" s="41"/>
      <c r="T421" s="41"/>
      <c r="U421" s="41"/>
      <c r="V421" s="41"/>
      <c r="W421" s="41"/>
      <c r="X421" s="41"/>
      <c r="Y421" s="41"/>
      <c r="Z421" s="41"/>
      <c r="AA421" s="41"/>
      <c r="AB421" s="41"/>
      <c r="AC421" s="41"/>
      <c r="AD421" s="41"/>
      <c r="AE421" s="41"/>
      <c r="AF421" s="41"/>
      <c r="AG421" s="41"/>
      <c r="AH421" s="41"/>
      <c r="AI421" s="41"/>
    </row>
    <row r="422" spans="2:35" ht="62.25" customHeight="1" x14ac:dyDescent="0.2">
      <c r="B422" s="292" t="s">
        <v>978</v>
      </c>
      <c r="C422" s="163">
        <v>97330</v>
      </c>
      <c r="D422" s="162" t="s">
        <v>42</v>
      </c>
      <c r="E422" s="162" t="s">
        <v>1664</v>
      </c>
      <c r="F422" s="164" t="s">
        <v>51</v>
      </c>
      <c r="G422" s="172">
        <v>8</v>
      </c>
      <c r="H422" s="212">
        <v>69.77</v>
      </c>
      <c r="I422" s="212">
        <v>3.8</v>
      </c>
      <c r="J422" s="212">
        <v>79.17</v>
      </c>
      <c r="K422" s="212">
        <v>82.97</v>
      </c>
      <c r="L422" s="212">
        <v>30.4</v>
      </c>
      <c r="M422" s="212">
        <v>633.36</v>
      </c>
      <c r="N422" s="212">
        <f t="shared" si="48"/>
        <v>663.76</v>
      </c>
      <c r="O422" s="279">
        <f t="shared" si="46"/>
        <v>3.2220817256641774E-4</v>
      </c>
      <c r="P422" s="41"/>
      <c r="Q422" s="85">
        <f t="shared" si="45"/>
        <v>558.16</v>
      </c>
      <c r="R422" s="41"/>
      <c r="S422" s="41"/>
      <c r="T422" s="41"/>
      <c r="U422" s="41"/>
      <c r="V422" s="41"/>
      <c r="W422" s="41"/>
      <c r="X422" s="41"/>
      <c r="Y422" s="41"/>
      <c r="Z422" s="41"/>
      <c r="AA422" s="41"/>
      <c r="AB422" s="41"/>
      <c r="AC422" s="41"/>
      <c r="AD422" s="41"/>
      <c r="AE422" s="41"/>
      <c r="AF422" s="41"/>
      <c r="AG422" s="41"/>
      <c r="AH422" s="41"/>
      <c r="AI422" s="41"/>
    </row>
    <row r="423" spans="2:35" ht="30.75" customHeight="1" x14ac:dyDescent="0.2">
      <c r="B423" s="292" t="s">
        <v>979</v>
      </c>
      <c r="C423" s="163">
        <v>11412</v>
      </c>
      <c r="D423" s="162" t="s">
        <v>122</v>
      </c>
      <c r="E423" s="162" t="s">
        <v>1666</v>
      </c>
      <c r="F423" s="164" t="s">
        <v>51</v>
      </c>
      <c r="G423" s="172">
        <v>128</v>
      </c>
      <c r="H423" s="212">
        <v>15.18</v>
      </c>
      <c r="I423" s="212">
        <v>4.2699999999999996</v>
      </c>
      <c r="J423" s="212">
        <v>13.78</v>
      </c>
      <c r="K423" s="212">
        <v>18.05</v>
      </c>
      <c r="L423" s="212">
        <v>546.55999999999995</v>
      </c>
      <c r="M423" s="212">
        <v>1763.84</v>
      </c>
      <c r="N423" s="212">
        <f t="shared" si="48"/>
        <v>2310.4</v>
      </c>
      <c r="O423" s="279">
        <f t="shared" si="46"/>
        <v>1.1215345334118531E-3</v>
      </c>
      <c r="P423" s="41"/>
      <c r="Q423" s="85">
        <f t="shared" si="45"/>
        <v>1943.04</v>
      </c>
      <c r="R423" s="41"/>
      <c r="S423" s="41"/>
      <c r="T423" s="41"/>
      <c r="U423" s="41"/>
      <c r="V423" s="41"/>
      <c r="W423" s="41"/>
      <c r="X423" s="41"/>
      <c r="Y423" s="41"/>
      <c r="Z423" s="41"/>
      <c r="AA423" s="41"/>
      <c r="AB423" s="41"/>
      <c r="AC423" s="41"/>
      <c r="AD423" s="41"/>
      <c r="AE423" s="41"/>
      <c r="AF423" s="41"/>
      <c r="AG423" s="41"/>
      <c r="AH423" s="41"/>
      <c r="AI423" s="41"/>
    </row>
    <row r="424" spans="2:35" ht="30.75" customHeight="1" x14ac:dyDescent="0.2">
      <c r="B424" s="292" t="s">
        <v>980</v>
      </c>
      <c r="C424" s="163">
        <v>200065</v>
      </c>
      <c r="D424" s="162" t="s">
        <v>48</v>
      </c>
      <c r="E424" s="162" t="s">
        <v>1668</v>
      </c>
      <c r="F424" s="164" t="s">
        <v>45</v>
      </c>
      <c r="G424" s="172">
        <v>16</v>
      </c>
      <c r="H424" s="212">
        <v>413.07</v>
      </c>
      <c r="I424" s="212">
        <v>79.72</v>
      </c>
      <c r="J424" s="212">
        <v>411.5</v>
      </c>
      <c r="K424" s="212">
        <v>491.22</v>
      </c>
      <c r="L424" s="212">
        <v>1275.52</v>
      </c>
      <c r="M424" s="212">
        <v>6584</v>
      </c>
      <c r="N424" s="212">
        <f t="shared" si="48"/>
        <v>7859.52</v>
      </c>
      <c r="O424" s="279">
        <f t="shared" si="46"/>
        <v>3.8152367971092142E-3</v>
      </c>
      <c r="P424" s="41"/>
      <c r="Q424" s="85">
        <f t="shared" si="45"/>
        <v>6609.12</v>
      </c>
      <c r="R424" s="41"/>
      <c r="S424" s="41"/>
      <c r="T424" s="41"/>
      <c r="U424" s="41"/>
      <c r="V424" s="41"/>
      <c r="W424" s="41"/>
      <c r="X424" s="41"/>
      <c r="Y424" s="41"/>
      <c r="Z424" s="41"/>
      <c r="AA424" s="41"/>
      <c r="AB424" s="41"/>
      <c r="AC424" s="41"/>
      <c r="AD424" s="41"/>
      <c r="AE424" s="41"/>
      <c r="AF424" s="41"/>
      <c r="AG424" s="41"/>
      <c r="AH424" s="41"/>
      <c r="AI424" s="41"/>
    </row>
    <row r="425" spans="2:35" ht="84" customHeight="1" x14ac:dyDescent="0.2">
      <c r="B425" s="292" t="s">
        <v>981</v>
      </c>
      <c r="C425" s="163" t="s">
        <v>1422</v>
      </c>
      <c r="D425" s="162" t="s">
        <v>938</v>
      </c>
      <c r="E425" s="162" t="s">
        <v>1669</v>
      </c>
      <c r="F425" s="164" t="s">
        <v>59</v>
      </c>
      <c r="G425" s="172">
        <v>636</v>
      </c>
      <c r="H425" s="212">
        <v>67.27</v>
      </c>
      <c r="I425" s="212">
        <v>34.159999999999997</v>
      </c>
      <c r="J425" s="212">
        <v>45.83</v>
      </c>
      <c r="K425" s="212">
        <v>79.989999999999995</v>
      </c>
      <c r="L425" s="212">
        <v>21725.759999999998</v>
      </c>
      <c r="M425" s="212">
        <v>29147.88</v>
      </c>
      <c r="N425" s="212">
        <f t="shared" si="48"/>
        <v>50873.64</v>
      </c>
      <c r="O425" s="279">
        <f t="shared" si="46"/>
        <v>2.4695526359228958E-2</v>
      </c>
      <c r="P425" s="41"/>
      <c r="Q425" s="85">
        <f t="shared" si="45"/>
        <v>42783.72</v>
      </c>
      <c r="R425" s="41"/>
      <c r="S425" s="41"/>
      <c r="T425" s="41"/>
      <c r="U425" s="41"/>
      <c r="V425" s="41"/>
      <c r="W425" s="41"/>
      <c r="X425" s="41"/>
      <c r="Y425" s="41"/>
      <c r="Z425" s="41"/>
      <c r="AA425" s="41"/>
      <c r="AB425" s="41"/>
      <c r="AC425" s="41"/>
      <c r="AD425" s="41"/>
      <c r="AE425" s="41"/>
      <c r="AF425" s="41"/>
      <c r="AG425" s="41"/>
      <c r="AH425" s="41"/>
      <c r="AI425" s="41"/>
    </row>
    <row r="426" spans="2:35" ht="31.5" customHeight="1" x14ac:dyDescent="0.2">
      <c r="B426" s="292" t="s">
        <v>982</v>
      </c>
      <c r="C426" s="163">
        <v>70665</v>
      </c>
      <c r="D426" s="162" t="s">
        <v>48</v>
      </c>
      <c r="E426" s="162" t="s">
        <v>1424</v>
      </c>
      <c r="F426" s="164" t="s">
        <v>51</v>
      </c>
      <c r="G426" s="172">
        <v>24</v>
      </c>
      <c r="H426" s="212">
        <v>42.37</v>
      </c>
      <c r="I426" s="212">
        <v>21.25</v>
      </c>
      <c r="J426" s="212">
        <v>29.13</v>
      </c>
      <c r="K426" s="212">
        <v>50.38</v>
      </c>
      <c r="L426" s="212">
        <v>510</v>
      </c>
      <c r="M426" s="212">
        <v>699.12</v>
      </c>
      <c r="N426" s="212">
        <f t="shared" si="48"/>
        <v>1209.1199999999999</v>
      </c>
      <c r="O426" s="279">
        <f t="shared" si="46"/>
        <v>5.869415837253028E-4</v>
      </c>
      <c r="P426" s="41"/>
      <c r="Q426" s="85">
        <f t="shared" si="45"/>
        <v>1016.88</v>
      </c>
      <c r="R426" s="41"/>
      <c r="S426" s="41"/>
      <c r="T426" s="41"/>
      <c r="U426" s="41"/>
      <c r="V426" s="41"/>
      <c r="W426" s="41"/>
      <c r="X426" s="41"/>
      <c r="Y426" s="41"/>
      <c r="Z426" s="41"/>
      <c r="AA426" s="41"/>
      <c r="AB426" s="41"/>
      <c r="AC426" s="41"/>
      <c r="AD426" s="41"/>
      <c r="AE426" s="41"/>
      <c r="AF426" s="41"/>
      <c r="AG426" s="41"/>
      <c r="AH426" s="41"/>
      <c r="AI426" s="41"/>
    </row>
    <row r="427" spans="2:35" ht="31.5" customHeight="1" x14ac:dyDescent="0.2">
      <c r="B427" s="292" t="s">
        <v>984</v>
      </c>
      <c r="C427" s="163">
        <v>70660</v>
      </c>
      <c r="D427" s="162" t="s">
        <v>48</v>
      </c>
      <c r="E427" s="162" t="s">
        <v>1671</v>
      </c>
      <c r="F427" s="164" t="s">
        <v>51</v>
      </c>
      <c r="G427" s="172">
        <v>28</v>
      </c>
      <c r="H427" s="212">
        <v>34.14</v>
      </c>
      <c r="I427" s="212">
        <v>21.25</v>
      </c>
      <c r="J427" s="212">
        <v>19.34</v>
      </c>
      <c r="K427" s="212">
        <v>40.590000000000003</v>
      </c>
      <c r="L427" s="212">
        <v>595</v>
      </c>
      <c r="M427" s="212">
        <v>541.52</v>
      </c>
      <c r="N427" s="212">
        <f t="shared" si="48"/>
        <v>1136.52</v>
      </c>
      <c r="O427" s="279">
        <f t="shared" si="46"/>
        <v>5.516994580649408E-4</v>
      </c>
      <c r="P427" s="41"/>
      <c r="Q427" s="85">
        <f t="shared" si="45"/>
        <v>955.92</v>
      </c>
      <c r="R427" s="41"/>
      <c r="S427" s="41"/>
      <c r="T427" s="41"/>
      <c r="U427" s="41"/>
      <c r="V427" s="41"/>
      <c r="W427" s="41"/>
      <c r="X427" s="41"/>
      <c r="Y427" s="41"/>
      <c r="Z427" s="41"/>
      <c r="AA427" s="41"/>
      <c r="AB427" s="41"/>
      <c r="AC427" s="41"/>
      <c r="AD427" s="41"/>
      <c r="AE427" s="41"/>
      <c r="AF427" s="41"/>
      <c r="AG427" s="41"/>
      <c r="AH427" s="41"/>
      <c r="AI427" s="41"/>
    </row>
    <row r="428" spans="2:35" ht="31.5" customHeight="1" x14ac:dyDescent="0.2">
      <c r="B428" s="292" t="s">
        <v>985</v>
      </c>
      <c r="C428" s="163">
        <v>12498</v>
      </c>
      <c r="D428" s="162" t="s">
        <v>122</v>
      </c>
      <c r="E428" s="162" t="s">
        <v>1673</v>
      </c>
      <c r="F428" s="164" t="s">
        <v>135</v>
      </c>
      <c r="G428" s="172">
        <v>25.3333333</v>
      </c>
      <c r="H428" s="212">
        <v>84.46</v>
      </c>
      <c r="I428" s="212">
        <v>15.57</v>
      </c>
      <c r="J428" s="212">
        <v>84.86</v>
      </c>
      <c r="K428" s="212">
        <v>100.43</v>
      </c>
      <c r="L428" s="212">
        <v>394.44</v>
      </c>
      <c r="M428" s="212">
        <v>2149.7800000000002</v>
      </c>
      <c r="N428" s="212">
        <f t="shared" si="48"/>
        <v>2544.2199999999998</v>
      </c>
      <c r="O428" s="279">
        <f t="shared" si="46"/>
        <v>1.2350374786171678E-3</v>
      </c>
      <c r="P428" s="41"/>
      <c r="Q428" s="85">
        <f t="shared" si="45"/>
        <v>2139.65</v>
      </c>
      <c r="R428" s="41"/>
      <c r="S428" s="41"/>
      <c r="T428" s="41"/>
      <c r="U428" s="41"/>
      <c r="V428" s="41"/>
      <c r="W428" s="41"/>
      <c r="X428" s="41"/>
      <c r="Y428" s="41"/>
      <c r="Z428" s="41"/>
      <c r="AA428" s="41"/>
      <c r="AB428" s="41"/>
      <c r="AC428" s="41"/>
      <c r="AD428" s="41"/>
      <c r="AE428" s="41"/>
      <c r="AF428" s="41"/>
      <c r="AG428" s="41"/>
      <c r="AH428" s="41"/>
      <c r="AI428" s="41"/>
    </row>
    <row r="429" spans="2:35" ht="31.5" customHeight="1" x14ac:dyDescent="0.2">
      <c r="B429" s="292" t="s">
        <v>987</v>
      </c>
      <c r="C429" s="163">
        <v>721</v>
      </c>
      <c r="D429" s="162" t="s">
        <v>122</v>
      </c>
      <c r="E429" s="162" t="s">
        <v>1675</v>
      </c>
      <c r="F429" s="164" t="s">
        <v>135</v>
      </c>
      <c r="G429" s="172">
        <v>52</v>
      </c>
      <c r="H429" s="212">
        <v>2.19</v>
      </c>
      <c r="I429" s="212">
        <v>1.93</v>
      </c>
      <c r="J429" s="212">
        <v>0.67</v>
      </c>
      <c r="K429" s="212">
        <v>2.6</v>
      </c>
      <c r="L429" s="212">
        <v>100.36</v>
      </c>
      <c r="M429" s="212">
        <v>34.840000000000003</v>
      </c>
      <c r="N429" s="212">
        <f t="shared" si="48"/>
        <v>135.19999999999999</v>
      </c>
      <c r="O429" s="279">
        <f t="shared" si="46"/>
        <v>6.5629964039682533E-5</v>
      </c>
      <c r="P429" s="41"/>
      <c r="Q429" s="85">
        <f t="shared" si="45"/>
        <v>113.88</v>
      </c>
      <c r="R429" s="41"/>
      <c r="S429" s="41"/>
      <c r="T429" s="41"/>
      <c r="U429" s="41"/>
      <c r="V429" s="41"/>
      <c r="W429" s="41"/>
      <c r="X429" s="41"/>
      <c r="Y429" s="41"/>
      <c r="Z429" s="41"/>
      <c r="AA429" s="41"/>
      <c r="AB429" s="41"/>
      <c r="AC429" s="41"/>
      <c r="AD429" s="41"/>
      <c r="AE429" s="41"/>
      <c r="AF429" s="41"/>
      <c r="AG429" s="41"/>
      <c r="AH429" s="41"/>
      <c r="AI429" s="41"/>
    </row>
    <row r="430" spans="2:35" ht="57" customHeight="1" x14ac:dyDescent="0.2">
      <c r="B430" s="292" t="s">
        <v>988</v>
      </c>
      <c r="C430" s="163">
        <v>90460</v>
      </c>
      <c r="D430" s="162" t="s">
        <v>42</v>
      </c>
      <c r="E430" s="162" t="s">
        <v>1425</v>
      </c>
      <c r="F430" s="164" t="s">
        <v>51</v>
      </c>
      <c r="G430" s="172">
        <v>18</v>
      </c>
      <c r="H430" s="212">
        <v>28.66</v>
      </c>
      <c r="I430" s="212">
        <v>10.29</v>
      </c>
      <c r="J430" s="212">
        <v>23.79</v>
      </c>
      <c r="K430" s="212">
        <v>34.08</v>
      </c>
      <c r="L430" s="212">
        <v>185.22</v>
      </c>
      <c r="M430" s="212">
        <v>428.22</v>
      </c>
      <c r="N430" s="212">
        <f t="shared" si="48"/>
        <v>613.44000000000005</v>
      </c>
      <c r="O430" s="279">
        <f t="shared" si="46"/>
        <v>2.9778139896821643E-4</v>
      </c>
      <c r="P430" s="41"/>
      <c r="Q430" s="85">
        <f t="shared" si="45"/>
        <v>515.88</v>
      </c>
      <c r="R430" s="41"/>
      <c r="S430" s="41"/>
      <c r="T430" s="41"/>
      <c r="U430" s="41"/>
      <c r="V430" s="41"/>
      <c r="W430" s="41"/>
      <c r="X430" s="41"/>
      <c r="Y430" s="41"/>
      <c r="Z430" s="41"/>
      <c r="AA430" s="41"/>
      <c r="AB430" s="41"/>
      <c r="AC430" s="41"/>
      <c r="AD430" s="41"/>
      <c r="AE430" s="41"/>
      <c r="AF430" s="41"/>
      <c r="AG430" s="41"/>
      <c r="AH430" s="41"/>
      <c r="AI430" s="41"/>
    </row>
    <row r="431" spans="2:35" ht="20.25" customHeight="1" x14ac:dyDescent="0.2">
      <c r="B431" s="291" t="s">
        <v>218</v>
      </c>
      <c r="C431" s="161"/>
      <c r="D431" s="161"/>
      <c r="E431" s="161" t="s">
        <v>962</v>
      </c>
      <c r="F431" s="161"/>
      <c r="G431" s="171"/>
      <c r="H431" s="210"/>
      <c r="I431" s="211"/>
      <c r="J431" s="211"/>
      <c r="K431" s="211"/>
      <c r="L431" s="211"/>
      <c r="M431" s="211"/>
      <c r="N431" s="210">
        <f>SUM(N432:N435)</f>
        <v>27578.309999999998</v>
      </c>
      <c r="O431" s="278">
        <f t="shared" si="46"/>
        <v>1.3387303946562257E-2</v>
      </c>
      <c r="P431" s="41"/>
      <c r="Q431" s="85">
        <f t="shared" si="45"/>
        <v>0</v>
      </c>
      <c r="R431" s="41"/>
      <c r="S431" s="41"/>
      <c r="T431" s="41"/>
      <c r="U431" s="41"/>
      <c r="V431" s="41"/>
      <c r="W431" s="41"/>
      <c r="X431" s="41"/>
      <c r="Y431" s="41"/>
      <c r="Z431" s="41"/>
      <c r="AA431" s="41"/>
      <c r="AB431" s="41"/>
      <c r="AC431" s="41"/>
      <c r="AD431" s="41"/>
      <c r="AE431" s="41"/>
      <c r="AF431" s="41"/>
      <c r="AG431" s="41"/>
      <c r="AH431" s="41"/>
      <c r="AI431" s="41"/>
    </row>
    <row r="432" spans="2:35" ht="25.5" customHeight="1" x14ac:dyDescent="0.2">
      <c r="B432" s="292" t="s">
        <v>1013</v>
      </c>
      <c r="C432" s="163">
        <v>70901</v>
      </c>
      <c r="D432" s="162" t="s">
        <v>48</v>
      </c>
      <c r="E432" s="162" t="s">
        <v>1677</v>
      </c>
      <c r="F432" s="164" t="s">
        <v>45</v>
      </c>
      <c r="G432" s="172">
        <v>1</v>
      </c>
      <c r="H432" s="212">
        <v>7995.22</v>
      </c>
      <c r="I432" s="212">
        <v>164.32</v>
      </c>
      <c r="J432" s="212">
        <v>8742.35</v>
      </c>
      <c r="K432" s="212">
        <v>8906.67</v>
      </c>
      <c r="L432" s="212">
        <v>164.32</v>
      </c>
      <c r="M432" s="212">
        <v>8742.35</v>
      </c>
      <c r="N432" s="212">
        <f t="shared" ref="N432:N435" si="49">TRUNC(K432*G432,2)</f>
        <v>8906.67</v>
      </c>
      <c r="O432" s="279">
        <f t="shared" si="46"/>
        <v>4.3235534897434862E-3</v>
      </c>
      <c r="P432" s="41"/>
      <c r="Q432" s="85">
        <f t="shared" si="45"/>
        <v>7995.22</v>
      </c>
      <c r="R432" s="41"/>
      <c r="S432" s="41"/>
      <c r="T432" s="41"/>
      <c r="U432" s="41"/>
      <c r="V432" s="41"/>
      <c r="W432" s="41"/>
      <c r="X432" s="41"/>
      <c r="Y432" s="41"/>
      <c r="Z432" s="41"/>
      <c r="AA432" s="41"/>
      <c r="AB432" s="41"/>
      <c r="AC432" s="41"/>
      <c r="AD432" s="41"/>
      <c r="AE432" s="41"/>
      <c r="AF432" s="41"/>
      <c r="AG432" s="41"/>
      <c r="AH432" s="41"/>
      <c r="AI432" s="41"/>
    </row>
    <row r="433" spans="2:35" ht="25.5" customHeight="1" x14ac:dyDescent="0.2">
      <c r="B433" s="292" t="s">
        <v>1014</v>
      </c>
      <c r="C433" s="163">
        <v>70904</v>
      </c>
      <c r="D433" s="162" t="s">
        <v>48</v>
      </c>
      <c r="E433" s="162" t="s">
        <v>1679</v>
      </c>
      <c r="F433" s="164" t="s">
        <v>45</v>
      </c>
      <c r="G433" s="172">
        <v>1</v>
      </c>
      <c r="H433" s="212">
        <v>5344.67</v>
      </c>
      <c r="I433" s="212">
        <v>174.96</v>
      </c>
      <c r="J433" s="212">
        <v>5779</v>
      </c>
      <c r="K433" s="212">
        <v>5953.96</v>
      </c>
      <c r="L433" s="212">
        <v>174.96</v>
      </c>
      <c r="M433" s="212">
        <v>5779</v>
      </c>
      <c r="N433" s="212">
        <f t="shared" si="49"/>
        <v>5953.96</v>
      </c>
      <c r="O433" s="279">
        <f t="shared" si="46"/>
        <v>2.890223229983049E-3</v>
      </c>
      <c r="P433" s="41"/>
      <c r="Q433" s="85">
        <f t="shared" si="45"/>
        <v>5344.67</v>
      </c>
      <c r="R433" s="41"/>
      <c r="S433" s="41"/>
      <c r="T433" s="41"/>
      <c r="U433" s="41"/>
      <c r="V433" s="41"/>
      <c r="W433" s="41"/>
      <c r="X433" s="41"/>
      <c r="Y433" s="41"/>
      <c r="Z433" s="41"/>
      <c r="AA433" s="41"/>
      <c r="AB433" s="41"/>
      <c r="AC433" s="41"/>
      <c r="AD433" s="41"/>
      <c r="AE433" s="41"/>
      <c r="AF433" s="41"/>
      <c r="AG433" s="41"/>
      <c r="AH433" s="41"/>
      <c r="AI433" s="41"/>
    </row>
    <row r="434" spans="2:35" ht="25.5" customHeight="1" x14ac:dyDescent="0.2">
      <c r="B434" s="292" t="s">
        <v>1015</v>
      </c>
      <c r="C434" s="163">
        <v>70216</v>
      </c>
      <c r="D434" s="162" t="s">
        <v>48</v>
      </c>
      <c r="E434" s="162" t="s">
        <v>1681</v>
      </c>
      <c r="F434" s="164" t="s">
        <v>45</v>
      </c>
      <c r="G434" s="172">
        <v>3</v>
      </c>
      <c r="H434" s="212">
        <v>3735.46</v>
      </c>
      <c r="I434" s="212">
        <v>265.91000000000003</v>
      </c>
      <c r="J434" s="212">
        <v>3895.39</v>
      </c>
      <c r="K434" s="212">
        <v>4161.3</v>
      </c>
      <c r="L434" s="212">
        <v>797.73</v>
      </c>
      <c r="M434" s="212">
        <v>11686.17</v>
      </c>
      <c r="N434" s="212">
        <f t="shared" si="49"/>
        <v>12483.9</v>
      </c>
      <c r="O434" s="279">
        <f t="shared" si="46"/>
        <v>6.0600436987795327E-3</v>
      </c>
      <c r="P434" s="41"/>
      <c r="Q434" s="85">
        <f t="shared" si="45"/>
        <v>11206.38</v>
      </c>
      <c r="R434" s="41"/>
      <c r="S434" s="41"/>
      <c r="T434" s="41"/>
      <c r="U434" s="41"/>
      <c r="V434" s="41"/>
      <c r="W434" s="41"/>
      <c r="X434" s="41"/>
      <c r="Y434" s="41"/>
      <c r="Z434" s="41"/>
      <c r="AA434" s="41"/>
      <c r="AB434" s="41"/>
      <c r="AC434" s="41"/>
      <c r="AD434" s="41"/>
      <c r="AE434" s="41"/>
      <c r="AF434" s="41"/>
      <c r="AG434" s="41"/>
      <c r="AH434" s="41"/>
      <c r="AI434" s="41"/>
    </row>
    <row r="435" spans="2:35" ht="25.5" customHeight="1" x14ac:dyDescent="0.2">
      <c r="B435" s="292" t="s">
        <v>2273</v>
      </c>
      <c r="C435" s="163">
        <v>70205</v>
      </c>
      <c r="D435" s="162" t="s">
        <v>48</v>
      </c>
      <c r="E435" s="162" t="s">
        <v>2274</v>
      </c>
      <c r="F435" s="164" t="s">
        <v>45</v>
      </c>
      <c r="G435" s="172">
        <v>1</v>
      </c>
      <c r="H435" s="212">
        <v>209.86</v>
      </c>
      <c r="I435" s="212">
        <v>53.17</v>
      </c>
      <c r="J435" s="212">
        <v>180.61</v>
      </c>
      <c r="K435" s="212">
        <v>233.78</v>
      </c>
      <c r="L435" s="212">
        <v>53.17</v>
      </c>
      <c r="M435" s="212">
        <v>180.61</v>
      </c>
      <c r="N435" s="212">
        <f t="shared" si="49"/>
        <v>233.78</v>
      </c>
      <c r="O435" s="279">
        <f t="shared" si="46"/>
        <v>1.1348352805619072E-4</v>
      </c>
      <c r="P435" s="41"/>
      <c r="Q435" s="85">
        <f t="shared" si="45"/>
        <v>209.86</v>
      </c>
      <c r="R435" s="41"/>
      <c r="S435" s="41"/>
      <c r="T435" s="41"/>
      <c r="U435" s="41"/>
      <c r="V435" s="41"/>
      <c r="W435" s="41"/>
      <c r="X435" s="41"/>
      <c r="Y435" s="41"/>
      <c r="Z435" s="41"/>
      <c r="AA435" s="41"/>
      <c r="AB435" s="41"/>
      <c r="AC435" s="41"/>
      <c r="AD435" s="41"/>
      <c r="AE435" s="41"/>
      <c r="AF435" s="41"/>
      <c r="AG435" s="41"/>
      <c r="AH435" s="41"/>
      <c r="AI435" s="41"/>
    </row>
    <row r="436" spans="2:35" ht="26.25" customHeight="1" x14ac:dyDescent="0.2">
      <c r="B436" s="290">
        <v>18</v>
      </c>
      <c r="C436" s="214"/>
      <c r="D436" s="214"/>
      <c r="E436" s="214" t="s">
        <v>234</v>
      </c>
      <c r="F436" s="214"/>
      <c r="G436" s="215"/>
      <c r="H436" s="216"/>
      <c r="I436" s="217"/>
      <c r="J436" s="217"/>
      <c r="K436" s="217"/>
      <c r="L436" s="217"/>
      <c r="M436" s="217"/>
      <c r="N436" s="216">
        <f>SUM(N437:N444)</f>
        <v>9323.760000000002</v>
      </c>
      <c r="O436" s="277">
        <f t="shared" si="46"/>
        <v>4.526020957948451E-3</v>
      </c>
      <c r="P436" s="41"/>
      <c r="Q436" s="85">
        <f t="shared" si="45"/>
        <v>0</v>
      </c>
      <c r="R436" s="41"/>
      <c r="S436" s="41"/>
      <c r="T436" s="41"/>
      <c r="U436" s="41"/>
      <c r="V436" s="41"/>
      <c r="W436" s="41"/>
      <c r="X436" s="41"/>
      <c r="Y436" s="41"/>
      <c r="Z436" s="41"/>
      <c r="AA436" s="41"/>
      <c r="AB436" s="41"/>
      <c r="AC436" s="41"/>
      <c r="AD436" s="41"/>
      <c r="AE436" s="41"/>
      <c r="AF436" s="41"/>
      <c r="AG436" s="41"/>
      <c r="AH436" s="41"/>
      <c r="AI436" s="41"/>
    </row>
    <row r="437" spans="2:35" ht="44.25" customHeight="1" x14ac:dyDescent="0.2">
      <c r="B437" s="292" t="s">
        <v>221</v>
      </c>
      <c r="C437" s="163">
        <v>91940</v>
      </c>
      <c r="D437" s="162" t="s">
        <v>42</v>
      </c>
      <c r="E437" s="162" t="s">
        <v>285</v>
      </c>
      <c r="F437" s="164" t="s">
        <v>45</v>
      </c>
      <c r="G437" s="172">
        <v>28</v>
      </c>
      <c r="H437" s="212">
        <v>23.71</v>
      </c>
      <c r="I437" s="212">
        <v>17.78</v>
      </c>
      <c r="J437" s="212">
        <v>10.41</v>
      </c>
      <c r="K437" s="212">
        <v>28.19</v>
      </c>
      <c r="L437" s="212">
        <v>497.84</v>
      </c>
      <c r="M437" s="212">
        <v>291.48</v>
      </c>
      <c r="N437" s="212">
        <f t="shared" ref="N437:N444" si="50">TRUNC(K437*G437,2)</f>
        <v>789.32</v>
      </c>
      <c r="O437" s="279">
        <f t="shared" si="46"/>
        <v>3.8315860366717623E-4</v>
      </c>
      <c r="P437" s="41"/>
      <c r="Q437" s="85">
        <f t="shared" si="45"/>
        <v>663.88</v>
      </c>
      <c r="R437" s="41"/>
      <c r="S437" s="41"/>
      <c r="T437" s="41"/>
      <c r="U437" s="41"/>
      <c r="V437" s="41"/>
      <c r="W437" s="41"/>
      <c r="X437" s="41"/>
      <c r="Y437" s="41"/>
      <c r="Z437" s="41"/>
      <c r="AA437" s="41"/>
      <c r="AB437" s="41"/>
      <c r="AC437" s="41"/>
      <c r="AD437" s="41"/>
      <c r="AE437" s="41"/>
      <c r="AF437" s="41"/>
      <c r="AG437" s="41"/>
      <c r="AH437" s="41"/>
      <c r="AI437" s="41"/>
    </row>
    <row r="438" spans="2:35" ht="44.25" customHeight="1" x14ac:dyDescent="0.2">
      <c r="B438" s="292" t="s">
        <v>223</v>
      </c>
      <c r="C438" s="163">
        <v>61462</v>
      </c>
      <c r="D438" s="162" t="s">
        <v>48</v>
      </c>
      <c r="E438" s="162" t="s">
        <v>1062</v>
      </c>
      <c r="F438" s="164" t="s">
        <v>45</v>
      </c>
      <c r="G438" s="172">
        <v>4</v>
      </c>
      <c r="H438" s="212">
        <v>232.47</v>
      </c>
      <c r="I438" s="212">
        <v>81.180000000000007</v>
      </c>
      <c r="J438" s="212">
        <v>195.27</v>
      </c>
      <c r="K438" s="212">
        <v>276.45</v>
      </c>
      <c r="L438" s="212">
        <v>324.72000000000003</v>
      </c>
      <c r="M438" s="212">
        <v>781.08</v>
      </c>
      <c r="N438" s="212">
        <f t="shared" si="50"/>
        <v>1105.8</v>
      </c>
      <c r="O438" s="279">
        <f t="shared" si="46"/>
        <v>5.3678708753758097E-4</v>
      </c>
      <c r="P438" s="41"/>
      <c r="Q438" s="85">
        <f t="shared" si="45"/>
        <v>929.88</v>
      </c>
      <c r="R438" s="41"/>
      <c r="S438" s="41"/>
      <c r="T438" s="41"/>
      <c r="U438" s="41"/>
      <c r="V438" s="41"/>
      <c r="W438" s="41"/>
      <c r="X438" s="41"/>
      <c r="Y438" s="41"/>
      <c r="Z438" s="41"/>
      <c r="AA438" s="41"/>
      <c r="AB438" s="41"/>
      <c r="AC438" s="41"/>
      <c r="AD438" s="41"/>
      <c r="AE438" s="41"/>
      <c r="AF438" s="41"/>
      <c r="AG438" s="41"/>
      <c r="AH438" s="41"/>
      <c r="AI438" s="41"/>
    </row>
    <row r="439" spans="2:35" ht="44.25" customHeight="1" x14ac:dyDescent="0.2">
      <c r="B439" s="292" t="s">
        <v>2049</v>
      </c>
      <c r="C439" s="163">
        <v>98307</v>
      </c>
      <c r="D439" s="162" t="s">
        <v>42</v>
      </c>
      <c r="E439" s="162" t="s">
        <v>235</v>
      </c>
      <c r="F439" s="164" t="s">
        <v>45</v>
      </c>
      <c r="G439" s="172">
        <v>18</v>
      </c>
      <c r="H439" s="212">
        <v>47.21</v>
      </c>
      <c r="I439" s="212">
        <v>12.47</v>
      </c>
      <c r="J439" s="212">
        <v>43.67</v>
      </c>
      <c r="K439" s="212">
        <v>56.14</v>
      </c>
      <c r="L439" s="212">
        <v>224.46</v>
      </c>
      <c r="M439" s="212">
        <v>786.06</v>
      </c>
      <c r="N439" s="212">
        <f t="shared" si="50"/>
        <v>1010.52</v>
      </c>
      <c r="O439" s="279">
        <f t="shared" si="46"/>
        <v>4.9053543832381654E-4</v>
      </c>
      <c r="P439" s="41"/>
      <c r="Q439" s="85">
        <f t="shared" si="45"/>
        <v>849.78</v>
      </c>
      <c r="R439" s="41"/>
      <c r="S439" s="41"/>
      <c r="T439" s="41"/>
      <c r="U439" s="41"/>
      <c r="V439" s="41"/>
      <c r="W439" s="41"/>
      <c r="X439" s="41"/>
      <c r="Y439" s="41"/>
      <c r="Z439" s="41"/>
      <c r="AA439" s="41"/>
      <c r="AB439" s="41"/>
      <c r="AC439" s="41"/>
      <c r="AD439" s="41"/>
      <c r="AE439" s="41"/>
      <c r="AF439" s="41"/>
      <c r="AG439" s="41"/>
      <c r="AH439" s="41"/>
      <c r="AI439" s="41"/>
    </row>
    <row r="440" spans="2:35" ht="55.5" customHeight="1" x14ac:dyDescent="0.2">
      <c r="B440" s="292" t="s">
        <v>2050</v>
      </c>
      <c r="C440" s="163">
        <v>91837</v>
      </c>
      <c r="D440" s="162" t="s">
        <v>42</v>
      </c>
      <c r="E440" s="162" t="s">
        <v>1079</v>
      </c>
      <c r="F440" s="164" t="s">
        <v>51</v>
      </c>
      <c r="G440" s="172">
        <v>82</v>
      </c>
      <c r="H440" s="212">
        <v>29.09</v>
      </c>
      <c r="I440" s="212">
        <v>14.65</v>
      </c>
      <c r="J440" s="212">
        <v>19.940000000000001</v>
      </c>
      <c r="K440" s="212">
        <v>34.590000000000003</v>
      </c>
      <c r="L440" s="212">
        <v>1201.3</v>
      </c>
      <c r="M440" s="212">
        <v>1635.08</v>
      </c>
      <c r="N440" s="212">
        <f t="shared" si="50"/>
        <v>2836.38</v>
      </c>
      <c r="O440" s="279">
        <f t="shared" si="46"/>
        <v>1.3768603358200796E-3</v>
      </c>
      <c r="P440" s="41"/>
      <c r="Q440" s="85">
        <f t="shared" si="45"/>
        <v>2385.38</v>
      </c>
      <c r="R440" s="41"/>
      <c r="S440" s="41"/>
      <c r="T440" s="41"/>
      <c r="U440" s="41"/>
      <c r="V440" s="41"/>
      <c r="W440" s="41"/>
      <c r="X440" s="41"/>
      <c r="Y440" s="41"/>
      <c r="Z440" s="41"/>
      <c r="AA440" s="41"/>
      <c r="AB440" s="41"/>
      <c r="AC440" s="41"/>
      <c r="AD440" s="41"/>
      <c r="AE440" s="41"/>
      <c r="AF440" s="41"/>
      <c r="AG440" s="41"/>
      <c r="AH440" s="41"/>
      <c r="AI440" s="41"/>
    </row>
    <row r="441" spans="2:35" ht="52.5" customHeight="1" x14ac:dyDescent="0.2">
      <c r="B441" s="292" t="s">
        <v>2051</v>
      </c>
      <c r="C441" s="163">
        <v>91835</v>
      </c>
      <c r="D441" s="162" t="s">
        <v>42</v>
      </c>
      <c r="E441" s="162" t="s">
        <v>1080</v>
      </c>
      <c r="F441" s="164" t="s">
        <v>51</v>
      </c>
      <c r="G441" s="172">
        <v>55.7</v>
      </c>
      <c r="H441" s="212">
        <v>24.07</v>
      </c>
      <c r="I441" s="212">
        <v>13.8</v>
      </c>
      <c r="J441" s="212">
        <v>14.82</v>
      </c>
      <c r="K441" s="212">
        <v>28.62</v>
      </c>
      <c r="L441" s="212">
        <v>768.66</v>
      </c>
      <c r="M441" s="212">
        <v>825.47</v>
      </c>
      <c r="N441" s="212">
        <f t="shared" si="50"/>
        <v>1594.13</v>
      </c>
      <c r="O441" s="279">
        <f t="shared" si="46"/>
        <v>7.7383649833268585E-4</v>
      </c>
      <c r="P441" s="41"/>
      <c r="Q441" s="85">
        <f t="shared" si="45"/>
        <v>1340.69</v>
      </c>
      <c r="R441" s="41"/>
      <c r="S441" s="41"/>
      <c r="T441" s="41"/>
      <c r="U441" s="41"/>
      <c r="V441" s="41"/>
      <c r="W441" s="41"/>
      <c r="X441" s="41"/>
      <c r="Y441" s="41"/>
      <c r="Z441" s="41"/>
      <c r="AA441" s="41"/>
      <c r="AB441" s="41"/>
      <c r="AC441" s="41"/>
      <c r="AD441" s="41"/>
      <c r="AE441" s="41"/>
      <c r="AF441" s="41"/>
      <c r="AG441" s="41"/>
      <c r="AH441" s="41"/>
      <c r="AI441" s="41"/>
    </row>
    <row r="442" spans="2:35" ht="52.5" customHeight="1" x14ac:dyDescent="0.2">
      <c r="B442" s="292" t="s">
        <v>2052</v>
      </c>
      <c r="C442" s="163">
        <v>91865</v>
      </c>
      <c r="D442" s="162" t="s">
        <v>42</v>
      </c>
      <c r="E442" s="162" t="s">
        <v>1082</v>
      </c>
      <c r="F442" s="164" t="s">
        <v>51</v>
      </c>
      <c r="G442" s="172">
        <v>44.8</v>
      </c>
      <c r="H442" s="212">
        <v>21.65</v>
      </c>
      <c r="I442" s="212">
        <v>9.7899999999999991</v>
      </c>
      <c r="J442" s="212">
        <v>15.95</v>
      </c>
      <c r="K442" s="212">
        <v>25.74</v>
      </c>
      <c r="L442" s="212">
        <v>438.59</v>
      </c>
      <c r="M442" s="212">
        <v>714.56</v>
      </c>
      <c r="N442" s="212">
        <f t="shared" si="50"/>
        <v>1153.1500000000001</v>
      </c>
      <c r="O442" s="279">
        <f t="shared" si="46"/>
        <v>5.5977213781331311E-4</v>
      </c>
      <c r="P442" s="41"/>
      <c r="Q442" s="85">
        <f t="shared" si="45"/>
        <v>969.92</v>
      </c>
      <c r="R442" s="41"/>
      <c r="S442" s="41"/>
      <c r="T442" s="41"/>
      <c r="U442" s="41"/>
      <c r="V442" s="41"/>
      <c r="W442" s="41"/>
      <c r="X442" s="41"/>
      <c r="Y442" s="41"/>
      <c r="Z442" s="41"/>
      <c r="AA442" s="41"/>
      <c r="AB442" s="41"/>
      <c r="AC442" s="41"/>
      <c r="AD442" s="41"/>
      <c r="AE442" s="41"/>
      <c r="AF442" s="41"/>
      <c r="AG442" s="41"/>
      <c r="AH442" s="41"/>
      <c r="AI442" s="41"/>
    </row>
    <row r="443" spans="2:35" ht="52.5" customHeight="1" x14ac:dyDescent="0.2">
      <c r="B443" s="292" t="s">
        <v>2053</v>
      </c>
      <c r="C443" s="163">
        <v>93009</v>
      </c>
      <c r="D443" s="162" t="s">
        <v>42</v>
      </c>
      <c r="E443" s="162" t="s">
        <v>1083</v>
      </c>
      <c r="F443" s="164" t="s">
        <v>51</v>
      </c>
      <c r="G443" s="172">
        <v>16</v>
      </c>
      <c r="H443" s="212">
        <v>29.32</v>
      </c>
      <c r="I443" s="212">
        <v>7.78</v>
      </c>
      <c r="J443" s="212">
        <v>27.08</v>
      </c>
      <c r="K443" s="212">
        <v>34.86</v>
      </c>
      <c r="L443" s="212">
        <v>124.48</v>
      </c>
      <c r="M443" s="212">
        <v>433.28</v>
      </c>
      <c r="N443" s="212">
        <f t="shared" si="50"/>
        <v>557.76</v>
      </c>
      <c r="O443" s="279">
        <f t="shared" si="46"/>
        <v>2.707527273873767E-4</v>
      </c>
      <c r="P443" s="41"/>
      <c r="Q443" s="85">
        <f t="shared" si="45"/>
        <v>469.12</v>
      </c>
      <c r="R443" s="41"/>
      <c r="S443" s="41"/>
      <c r="T443" s="41"/>
      <c r="U443" s="41"/>
      <c r="V443" s="41"/>
      <c r="W443" s="41"/>
      <c r="X443" s="41"/>
      <c r="Y443" s="41"/>
      <c r="Z443" s="41"/>
      <c r="AA443" s="41"/>
      <c r="AB443" s="41"/>
      <c r="AC443" s="41"/>
      <c r="AD443" s="41"/>
      <c r="AE443" s="41"/>
      <c r="AF443" s="41"/>
      <c r="AG443" s="41"/>
      <c r="AH443" s="41"/>
      <c r="AI443" s="41"/>
    </row>
    <row r="444" spans="2:35" ht="26.25" customHeight="1" x14ac:dyDescent="0.2">
      <c r="B444" s="292" t="s">
        <v>2054</v>
      </c>
      <c r="C444" s="163" t="s">
        <v>1097</v>
      </c>
      <c r="D444" s="162" t="s">
        <v>155</v>
      </c>
      <c r="E444" s="162" t="s">
        <v>1243</v>
      </c>
      <c r="F444" s="164" t="s">
        <v>45</v>
      </c>
      <c r="G444" s="172">
        <v>10</v>
      </c>
      <c r="H444" s="212">
        <v>23.27</v>
      </c>
      <c r="I444" s="212">
        <v>12.51</v>
      </c>
      <c r="J444" s="212">
        <v>15.16</v>
      </c>
      <c r="K444" s="212">
        <v>27.67</v>
      </c>
      <c r="L444" s="212">
        <v>125.1</v>
      </c>
      <c r="M444" s="212">
        <v>151.6</v>
      </c>
      <c r="N444" s="212">
        <f t="shared" si="50"/>
        <v>276.7</v>
      </c>
      <c r="O444" s="279">
        <f t="shared" si="46"/>
        <v>1.3431812906642128E-4</v>
      </c>
      <c r="P444" s="41"/>
      <c r="Q444" s="85">
        <f t="shared" si="45"/>
        <v>232.7</v>
      </c>
      <c r="R444" s="41"/>
      <c r="S444" s="41"/>
      <c r="T444" s="41"/>
      <c r="U444" s="41"/>
      <c r="V444" s="41"/>
      <c r="W444" s="41"/>
      <c r="X444" s="41"/>
      <c r="Y444" s="41"/>
      <c r="Z444" s="41"/>
      <c r="AA444" s="41"/>
      <c r="AB444" s="41"/>
      <c r="AC444" s="41"/>
      <c r="AD444" s="41"/>
      <c r="AE444" s="41"/>
      <c r="AF444" s="41"/>
      <c r="AG444" s="41"/>
      <c r="AH444" s="41"/>
      <c r="AI444" s="41"/>
    </row>
    <row r="445" spans="2:35" ht="26.25" customHeight="1" x14ac:dyDescent="0.2">
      <c r="B445" s="290">
        <v>19</v>
      </c>
      <c r="C445" s="214"/>
      <c r="D445" s="214"/>
      <c r="E445" s="214" t="s">
        <v>236</v>
      </c>
      <c r="F445" s="214"/>
      <c r="G445" s="215"/>
      <c r="H445" s="216"/>
      <c r="I445" s="217"/>
      <c r="J445" s="217"/>
      <c r="K445" s="217"/>
      <c r="L445" s="217"/>
      <c r="M445" s="217"/>
      <c r="N445" s="216">
        <f>SUM(N446:N456)</f>
        <v>16230.21</v>
      </c>
      <c r="O445" s="277">
        <f t="shared" si="46"/>
        <v>7.8786101971634308E-3</v>
      </c>
      <c r="P445" s="41"/>
      <c r="Q445" s="85">
        <f t="shared" si="45"/>
        <v>0</v>
      </c>
      <c r="R445" s="41"/>
      <c r="S445" s="41"/>
      <c r="T445" s="41"/>
      <c r="U445" s="41"/>
      <c r="V445" s="41"/>
      <c r="W445" s="41"/>
      <c r="X445" s="41"/>
      <c r="Y445" s="41"/>
      <c r="Z445" s="41"/>
      <c r="AA445" s="41"/>
      <c r="AB445" s="41"/>
      <c r="AC445" s="41"/>
      <c r="AD445" s="41"/>
      <c r="AE445" s="41"/>
      <c r="AF445" s="41"/>
      <c r="AG445" s="41"/>
      <c r="AH445" s="41"/>
      <c r="AI445" s="41"/>
    </row>
    <row r="446" spans="2:35" ht="51.75" customHeight="1" x14ac:dyDescent="0.2">
      <c r="B446" s="292" t="s">
        <v>224</v>
      </c>
      <c r="C446" s="163">
        <v>103835</v>
      </c>
      <c r="D446" s="162" t="s">
        <v>42</v>
      </c>
      <c r="E446" s="162" t="s">
        <v>237</v>
      </c>
      <c r="F446" s="164" t="s">
        <v>51</v>
      </c>
      <c r="G446" s="172">
        <v>100</v>
      </c>
      <c r="H446" s="212">
        <v>68.28</v>
      </c>
      <c r="I446" s="212">
        <v>17.3</v>
      </c>
      <c r="J446" s="212">
        <v>63.89</v>
      </c>
      <c r="K446" s="212">
        <v>81.19</v>
      </c>
      <c r="L446" s="212">
        <v>1730</v>
      </c>
      <c r="M446" s="212">
        <v>6389</v>
      </c>
      <c r="N446" s="212">
        <f t="shared" ref="N446:N456" si="51">TRUNC(K446*G446,2)</f>
        <v>8119</v>
      </c>
      <c r="O446" s="279">
        <f t="shared" si="46"/>
        <v>3.9411958434776816E-3</v>
      </c>
      <c r="P446" s="41"/>
      <c r="Q446" s="85">
        <f t="shared" si="45"/>
        <v>6828</v>
      </c>
      <c r="R446" s="41"/>
      <c r="S446" s="41"/>
      <c r="T446" s="41"/>
      <c r="U446" s="41"/>
      <c r="V446" s="41"/>
      <c r="W446" s="41"/>
      <c r="X446" s="41"/>
      <c r="Y446" s="41"/>
      <c r="Z446" s="41"/>
      <c r="AA446" s="41"/>
      <c r="AB446" s="41"/>
      <c r="AC446" s="41"/>
      <c r="AD446" s="41"/>
      <c r="AE446" s="41"/>
      <c r="AF446" s="41"/>
      <c r="AG446" s="41"/>
      <c r="AH446" s="41"/>
      <c r="AI446" s="41"/>
    </row>
    <row r="447" spans="2:35" ht="51.75" customHeight="1" x14ac:dyDescent="0.2">
      <c r="B447" s="292" t="s">
        <v>225</v>
      </c>
      <c r="C447" s="163">
        <v>103865</v>
      </c>
      <c r="D447" s="162" t="s">
        <v>42</v>
      </c>
      <c r="E447" s="162" t="s">
        <v>238</v>
      </c>
      <c r="F447" s="164" t="s">
        <v>45</v>
      </c>
      <c r="G447" s="172">
        <v>10</v>
      </c>
      <c r="H447" s="212">
        <v>28.84</v>
      </c>
      <c r="I447" s="212">
        <v>18.13</v>
      </c>
      <c r="J447" s="212">
        <v>16.16</v>
      </c>
      <c r="K447" s="212">
        <v>34.29</v>
      </c>
      <c r="L447" s="212">
        <v>181.3</v>
      </c>
      <c r="M447" s="212">
        <v>161.6</v>
      </c>
      <c r="N447" s="212">
        <f t="shared" si="51"/>
        <v>342.9</v>
      </c>
      <c r="O447" s="279">
        <f t="shared" si="46"/>
        <v>1.6645351086691672E-4</v>
      </c>
      <c r="P447" s="41"/>
      <c r="Q447" s="85">
        <f t="shared" si="45"/>
        <v>288.39999999999998</v>
      </c>
      <c r="R447" s="41"/>
      <c r="S447" s="41"/>
      <c r="T447" s="41"/>
      <c r="U447" s="41"/>
      <c r="V447" s="41"/>
      <c r="W447" s="41"/>
      <c r="X447" s="41"/>
      <c r="Y447" s="41"/>
      <c r="Z447" s="41"/>
      <c r="AA447" s="41"/>
      <c r="AB447" s="41"/>
      <c r="AC447" s="41"/>
      <c r="AD447" s="41"/>
      <c r="AE447" s="41"/>
      <c r="AF447" s="41"/>
      <c r="AG447" s="41"/>
      <c r="AH447" s="41"/>
      <c r="AI447" s="41"/>
    </row>
    <row r="448" spans="2:35" ht="51.75" customHeight="1" x14ac:dyDescent="0.2">
      <c r="B448" s="292" t="s">
        <v>1682</v>
      </c>
      <c r="C448" s="163">
        <v>103838</v>
      </c>
      <c r="D448" s="162" t="s">
        <v>42</v>
      </c>
      <c r="E448" s="162" t="s">
        <v>240</v>
      </c>
      <c r="F448" s="164" t="s">
        <v>45</v>
      </c>
      <c r="G448" s="172">
        <v>50</v>
      </c>
      <c r="H448" s="212">
        <v>21.39</v>
      </c>
      <c r="I448" s="212">
        <v>13.58</v>
      </c>
      <c r="J448" s="212">
        <v>11.85</v>
      </c>
      <c r="K448" s="212">
        <v>25.43</v>
      </c>
      <c r="L448" s="212">
        <v>679</v>
      </c>
      <c r="M448" s="212">
        <v>592.5</v>
      </c>
      <c r="N448" s="212">
        <f t="shared" si="51"/>
        <v>1271.5</v>
      </c>
      <c r="O448" s="279">
        <f t="shared" si="46"/>
        <v>6.1722262778444049E-4</v>
      </c>
      <c r="P448" s="41"/>
      <c r="Q448" s="85">
        <f t="shared" si="45"/>
        <v>1069.5</v>
      </c>
      <c r="R448" s="41"/>
      <c r="S448" s="41"/>
      <c r="T448" s="41"/>
      <c r="U448" s="41"/>
      <c r="V448" s="41"/>
      <c r="W448" s="41"/>
      <c r="X448" s="41"/>
      <c r="Y448" s="41"/>
      <c r="Z448" s="41"/>
      <c r="AA448" s="41"/>
      <c r="AB448" s="41"/>
      <c r="AC448" s="41"/>
      <c r="AD448" s="41"/>
      <c r="AE448" s="41"/>
      <c r="AF448" s="41"/>
      <c r="AG448" s="41"/>
      <c r="AH448" s="41"/>
      <c r="AI448" s="41"/>
    </row>
    <row r="449" spans="2:35" ht="54.75" customHeight="1" x14ac:dyDescent="0.2">
      <c r="B449" s="292" t="s">
        <v>1683</v>
      </c>
      <c r="C449" s="163">
        <v>103847</v>
      </c>
      <c r="D449" s="162" t="s">
        <v>42</v>
      </c>
      <c r="E449" s="162" t="s">
        <v>239</v>
      </c>
      <c r="F449" s="164" t="s">
        <v>45</v>
      </c>
      <c r="G449" s="172">
        <v>10</v>
      </c>
      <c r="H449" s="212">
        <v>14.03</v>
      </c>
      <c r="I449" s="212">
        <v>9.06</v>
      </c>
      <c r="J449" s="212">
        <v>7.62</v>
      </c>
      <c r="K449" s="212">
        <v>16.68</v>
      </c>
      <c r="L449" s="212">
        <v>90.6</v>
      </c>
      <c r="M449" s="212">
        <v>76.2</v>
      </c>
      <c r="N449" s="212">
        <f t="shared" si="51"/>
        <v>166.8</v>
      </c>
      <c r="O449" s="279">
        <f t="shared" si="46"/>
        <v>8.0969511847774021E-5</v>
      </c>
      <c r="P449" s="41"/>
      <c r="Q449" s="85">
        <f t="shared" si="45"/>
        <v>140.30000000000001</v>
      </c>
      <c r="R449" s="41"/>
      <c r="S449" s="41"/>
      <c r="T449" s="41"/>
      <c r="U449" s="41"/>
      <c r="V449" s="41"/>
      <c r="W449" s="41"/>
      <c r="X449" s="41"/>
      <c r="Y449" s="41"/>
      <c r="Z449" s="41"/>
      <c r="AA449" s="41"/>
      <c r="AB449" s="41"/>
      <c r="AC449" s="41"/>
      <c r="AD449" s="41"/>
      <c r="AE449" s="41"/>
      <c r="AF449" s="41"/>
      <c r="AG449" s="41"/>
      <c r="AH449" s="41"/>
      <c r="AI449" s="41"/>
    </row>
    <row r="450" spans="2:35" ht="26.25" customHeight="1" x14ac:dyDescent="0.2">
      <c r="B450" s="292" t="s">
        <v>1684</v>
      </c>
      <c r="C450" s="163" t="s">
        <v>2275</v>
      </c>
      <c r="D450" s="162" t="s">
        <v>85</v>
      </c>
      <c r="E450" s="162" t="s">
        <v>2276</v>
      </c>
      <c r="F450" s="164" t="s">
        <v>45</v>
      </c>
      <c r="G450" s="172">
        <v>8</v>
      </c>
      <c r="H450" s="212">
        <v>189.04</v>
      </c>
      <c r="I450" s="212">
        <v>8.4700000000000006</v>
      </c>
      <c r="J450" s="212">
        <v>216.33</v>
      </c>
      <c r="K450" s="212">
        <v>224.8</v>
      </c>
      <c r="L450" s="212">
        <v>67.760000000000005</v>
      </c>
      <c r="M450" s="212">
        <v>1730.64</v>
      </c>
      <c r="N450" s="212">
        <f t="shared" si="51"/>
        <v>1798.4</v>
      </c>
      <c r="O450" s="279">
        <f t="shared" si="46"/>
        <v>8.7299502462252277E-4</v>
      </c>
      <c r="P450" s="41"/>
      <c r="Q450" s="85">
        <f t="shared" si="45"/>
        <v>1512.32</v>
      </c>
      <c r="R450" s="41"/>
      <c r="S450" s="41"/>
      <c r="T450" s="41"/>
      <c r="U450" s="41"/>
      <c r="V450" s="41"/>
      <c r="W450" s="41"/>
      <c r="X450" s="41"/>
      <c r="Y450" s="41"/>
      <c r="Z450" s="41"/>
      <c r="AA450" s="41"/>
      <c r="AB450" s="41"/>
      <c r="AC450" s="41"/>
      <c r="AD450" s="41"/>
      <c r="AE450" s="41"/>
      <c r="AF450" s="41"/>
      <c r="AG450" s="41"/>
      <c r="AH450" s="41"/>
      <c r="AI450" s="41"/>
    </row>
    <row r="451" spans="2:35" ht="42.75" customHeight="1" x14ac:dyDescent="0.2">
      <c r="B451" s="292" t="s">
        <v>1685</v>
      </c>
      <c r="C451" s="163">
        <v>8733</v>
      </c>
      <c r="D451" s="162" t="s">
        <v>122</v>
      </c>
      <c r="E451" s="162" t="s">
        <v>1689</v>
      </c>
      <c r="F451" s="164" t="s">
        <v>135</v>
      </c>
      <c r="G451" s="172">
        <v>1</v>
      </c>
      <c r="H451" s="212">
        <v>1309.51</v>
      </c>
      <c r="I451" s="212">
        <v>15.57</v>
      </c>
      <c r="J451" s="212">
        <v>1443.22</v>
      </c>
      <c r="K451" s="212">
        <v>1458.79</v>
      </c>
      <c r="L451" s="212">
        <v>15.57</v>
      </c>
      <c r="M451" s="212">
        <v>1443.22</v>
      </c>
      <c r="N451" s="212">
        <f t="shared" si="51"/>
        <v>1458.79</v>
      </c>
      <c r="O451" s="279">
        <f t="shared" si="46"/>
        <v>7.0813857427106872E-4</v>
      </c>
      <c r="P451" s="41"/>
      <c r="Q451" s="85">
        <f t="shared" si="45"/>
        <v>1309.51</v>
      </c>
      <c r="R451" s="41"/>
      <c r="S451" s="41"/>
      <c r="T451" s="41"/>
      <c r="U451" s="41"/>
      <c r="V451" s="41"/>
      <c r="W451" s="41"/>
      <c r="X451" s="41"/>
      <c r="Y451" s="41"/>
      <c r="Z451" s="41"/>
      <c r="AA451" s="41"/>
      <c r="AB451" s="41"/>
      <c r="AC451" s="41"/>
      <c r="AD451" s="41"/>
      <c r="AE451" s="41"/>
      <c r="AF451" s="41"/>
      <c r="AG451" s="41"/>
      <c r="AH451" s="41"/>
      <c r="AI451" s="41"/>
    </row>
    <row r="452" spans="2:35" ht="42.75" customHeight="1" x14ac:dyDescent="0.2">
      <c r="B452" s="292" t="s">
        <v>1686</v>
      </c>
      <c r="C452" s="163">
        <v>8732</v>
      </c>
      <c r="D452" s="162" t="s">
        <v>122</v>
      </c>
      <c r="E452" s="162" t="s">
        <v>1348</v>
      </c>
      <c r="F452" s="164" t="s">
        <v>135</v>
      </c>
      <c r="G452" s="172">
        <v>1</v>
      </c>
      <c r="H452" s="212">
        <v>867.01</v>
      </c>
      <c r="I452" s="212">
        <v>11.67</v>
      </c>
      <c r="J452" s="212">
        <v>954.17</v>
      </c>
      <c r="K452" s="212">
        <v>965.84</v>
      </c>
      <c r="L452" s="212">
        <v>11.67</v>
      </c>
      <c r="M452" s="212">
        <v>954.17</v>
      </c>
      <c r="N452" s="212">
        <f t="shared" si="51"/>
        <v>965.84</v>
      </c>
      <c r="O452" s="279">
        <f t="shared" si="46"/>
        <v>4.6884648275212265E-4</v>
      </c>
      <c r="P452" s="41"/>
      <c r="Q452" s="85">
        <f t="shared" si="45"/>
        <v>867.01</v>
      </c>
      <c r="R452" s="41"/>
      <c r="S452" s="41"/>
      <c r="T452" s="41"/>
      <c r="U452" s="41"/>
      <c r="V452" s="41"/>
      <c r="W452" s="41"/>
      <c r="X452" s="41"/>
      <c r="Y452" s="41"/>
      <c r="Z452" s="41"/>
      <c r="AA452" s="41"/>
      <c r="AB452" s="41"/>
      <c r="AC452" s="41"/>
      <c r="AD452" s="41"/>
      <c r="AE452" s="41"/>
      <c r="AF452" s="41"/>
      <c r="AG452" s="41"/>
      <c r="AH452" s="41"/>
      <c r="AI452" s="41"/>
    </row>
    <row r="453" spans="2:35" ht="66" customHeight="1" x14ac:dyDescent="0.2">
      <c r="B453" s="292" t="s">
        <v>1687</v>
      </c>
      <c r="C453" s="163">
        <v>97330</v>
      </c>
      <c r="D453" s="162" t="s">
        <v>42</v>
      </c>
      <c r="E453" s="162" t="s">
        <v>1664</v>
      </c>
      <c r="F453" s="164" t="s">
        <v>51</v>
      </c>
      <c r="G453" s="172">
        <v>6</v>
      </c>
      <c r="H453" s="212">
        <v>69.77</v>
      </c>
      <c r="I453" s="212">
        <v>3.8</v>
      </c>
      <c r="J453" s="212">
        <v>79.17</v>
      </c>
      <c r="K453" s="212">
        <v>82.97</v>
      </c>
      <c r="L453" s="212">
        <v>22.8</v>
      </c>
      <c r="M453" s="212">
        <v>475.02</v>
      </c>
      <c r="N453" s="212">
        <f t="shared" si="51"/>
        <v>497.82</v>
      </c>
      <c r="O453" s="279">
        <f t="shared" si="46"/>
        <v>2.4165612942481332E-4</v>
      </c>
      <c r="P453" s="41"/>
      <c r="Q453" s="85">
        <f t="shared" si="45"/>
        <v>418.62</v>
      </c>
      <c r="R453" s="41"/>
      <c r="S453" s="41"/>
      <c r="T453" s="41"/>
      <c r="U453" s="41"/>
      <c r="V453" s="41"/>
      <c r="W453" s="41"/>
      <c r="X453" s="41"/>
      <c r="Y453" s="41"/>
      <c r="Z453" s="41"/>
      <c r="AA453" s="41"/>
      <c r="AB453" s="41"/>
      <c r="AC453" s="41"/>
      <c r="AD453" s="41"/>
      <c r="AE453" s="41"/>
      <c r="AF453" s="41"/>
      <c r="AG453" s="41"/>
      <c r="AH453" s="41"/>
      <c r="AI453" s="41"/>
    </row>
    <row r="454" spans="2:35" ht="24" customHeight="1" x14ac:dyDescent="0.2">
      <c r="B454" s="292" t="s">
        <v>2055</v>
      </c>
      <c r="C454" s="163">
        <v>12313</v>
      </c>
      <c r="D454" s="162" t="s">
        <v>122</v>
      </c>
      <c r="E454" s="162" t="s">
        <v>1099</v>
      </c>
      <c r="F454" s="164" t="s">
        <v>188</v>
      </c>
      <c r="G454" s="172">
        <v>4</v>
      </c>
      <c r="H454" s="212">
        <v>24.65</v>
      </c>
      <c r="I454" s="212">
        <v>6.81</v>
      </c>
      <c r="J454" s="212">
        <v>22.5</v>
      </c>
      <c r="K454" s="212">
        <v>29.31</v>
      </c>
      <c r="L454" s="212">
        <v>27.24</v>
      </c>
      <c r="M454" s="212">
        <v>90</v>
      </c>
      <c r="N454" s="212">
        <f t="shared" si="51"/>
        <v>117.24</v>
      </c>
      <c r="O454" s="279">
        <f t="shared" si="46"/>
        <v>5.6911664082931811E-5</v>
      </c>
      <c r="P454" s="41"/>
      <c r="Q454" s="85">
        <f t="shared" si="45"/>
        <v>98.6</v>
      </c>
      <c r="R454" s="41"/>
      <c r="S454" s="41"/>
      <c r="T454" s="41"/>
      <c r="U454" s="41"/>
      <c r="V454" s="41"/>
      <c r="W454" s="41"/>
      <c r="X454" s="41"/>
      <c r="Y454" s="41"/>
      <c r="Z454" s="41"/>
      <c r="AA454" s="41"/>
      <c r="AB454" s="41"/>
      <c r="AC454" s="41"/>
      <c r="AD454" s="41"/>
      <c r="AE454" s="41"/>
      <c r="AF454" s="41"/>
      <c r="AG454" s="41"/>
      <c r="AH454" s="41"/>
      <c r="AI454" s="41"/>
    </row>
    <row r="455" spans="2:35" ht="54.75" customHeight="1" x14ac:dyDescent="0.2">
      <c r="B455" s="292" t="s">
        <v>2056</v>
      </c>
      <c r="C455" s="163">
        <v>100862</v>
      </c>
      <c r="D455" s="162" t="s">
        <v>42</v>
      </c>
      <c r="E455" s="162" t="s">
        <v>1100</v>
      </c>
      <c r="F455" s="164" t="s">
        <v>45</v>
      </c>
      <c r="G455" s="172">
        <v>8</v>
      </c>
      <c r="H455" s="212">
        <v>46.67</v>
      </c>
      <c r="I455" s="212">
        <v>19.579999999999998</v>
      </c>
      <c r="J455" s="212">
        <v>35.909999999999997</v>
      </c>
      <c r="K455" s="212">
        <v>55.49</v>
      </c>
      <c r="L455" s="212">
        <v>156.63999999999999</v>
      </c>
      <c r="M455" s="212">
        <v>287.27999999999997</v>
      </c>
      <c r="N455" s="212">
        <f t="shared" si="51"/>
        <v>443.92</v>
      </c>
      <c r="O455" s="279">
        <f t="shared" si="46"/>
        <v>2.1549152097999908E-4</v>
      </c>
      <c r="P455" s="41"/>
      <c r="Q455" s="85">
        <f t="shared" si="45"/>
        <v>373.36</v>
      </c>
      <c r="R455" s="41"/>
      <c r="S455" s="41"/>
      <c r="T455" s="41"/>
      <c r="U455" s="41"/>
      <c r="V455" s="41"/>
      <c r="W455" s="41"/>
      <c r="X455" s="41"/>
      <c r="Y455" s="41"/>
      <c r="Z455" s="41"/>
      <c r="AA455" s="41"/>
      <c r="AB455" s="41"/>
      <c r="AC455" s="41"/>
      <c r="AD455" s="41"/>
      <c r="AE455" s="41"/>
      <c r="AF455" s="41"/>
      <c r="AG455" s="41"/>
      <c r="AH455" s="41"/>
      <c r="AI455" s="41"/>
    </row>
    <row r="456" spans="2:35" ht="94.5" customHeight="1" x14ac:dyDescent="0.2">
      <c r="B456" s="292" t="s">
        <v>2277</v>
      </c>
      <c r="C456" s="163">
        <v>91179</v>
      </c>
      <c r="D456" s="162" t="s">
        <v>42</v>
      </c>
      <c r="E456" s="162" t="s">
        <v>1101</v>
      </c>
      <c r="F456" s="164" t="s">
        <v>51</v>
      </c>
      <c r="G456" s="172">
        <v>40</v>
      </c>
      <c r="H456" s="212">
        <v>22.04</v>
      </c>
      <c r="I456" s="212">
        <v>10.94</v>
      </c>
      <c r="J456" s="212">
        <v>15.26</v>
      </c>
      <c r="K456" s="212">
        <v>26.2</v>
      </c>
      <c r="L456" s="212">
        <v>437.6</v>
      </c>
      <c r="M456" s="212">
        <v>610.4</v>
      </c>
      <c r="N456" s="212">
        <f t="shared" si="51"/>
        <v>1048</v>
      </c>
      <c r="O456" s="279">
        <f t="shared" si="46"/>
        <v>5.0872930705316054E-4</v>
      </c>
      <c r="P456" s="41"/>
      <c r="Q456" s="85">
        <f t="shared" si="45"/>
        <v>881.6</v>
      </c>
      <c r="R456" s="41"/>
      <c r="S456" s="41"/>
      <c r="T456" s="41"/>
      <c r="U456" s="41"/>
      <c r="V456" s="41"/>
      <c r="W456" s="41"/>
      <c r="X456" s="41"/>
      <c r="Y456" s="41"/>
      <c r="Z456" s="41"/>
      <c r="AA456" s="41"/>
      <c r="AB456" s="41"/>
      <c r="AC456" s="41"/>
      <c r="AD456" s="41"/>
      <c r="AE456" s="41"/>
      <c r="AF456" s="41"/>
      <c r="AG456" s="41"/>
      <c r="AH456" s="41"/>
      <c r="AI456" s="41"/>
    </row>
    <row r="457" spans="2:35" ht="26.25" customHeight="1" x14ac:dyDescent="0.2">
      <c r="B457" s="290">
        <v>20</v>
      </c>
      <c r="C457" s="214"/>
      <c r="D457" s="214"/>
      <c r="E457" s="214" t="s">
        <v>1102</v>
      </c>
      <c r="F457" s="214"/>
      <c r="G457" s="215"/>
      <c r="H457" s="216"/>
      <c r="I457" s="217"/>
      <c r="J457" s="217"/>
      <c r="K457" s="217"/>
      <c r="L457" s="217"/>
      <c r="M457" s="217"/>
      <c r="N457" s="216">
        <f>SUM(N458,N460,N462)</f>
        <v>6186.0599999999995</v>
      </c>
      <c r="O457" s="277">
        <f t="shared" si="46"/>
        <v>3.0028912377760247E-3</v>
      </c>
      <c r="P457" s="41"/>
      <c r="Q457" s="85">
        <f t="shared" si="45"/>
        <v>0</v>
      </c>
      <c r="R457" s="41"/>
      <c r="S457" s="41"/>
      <c r="T457" s="41"/>
      <c r="U457" s="41"/>
      <c r="V457" s="41"/>
      <c r="W457" s="41"/>
      <c r="X457" s="41"/>
      <c r="Y457" s="41"/>
      <c r="Z457" s="41"/>
      <c r="AA457" s="41"/>
      <c r="AB457" s="41"/>
      <c r="AC457" s="41"/>
      <c r="AD457" s="41"/>
      <c r="AE457" s="41"/>
      <c r="AF457" s="41"/>
      <c r="AG457" s="41"/>
      <c r="AH457" s="41"/>
      <c r="AI457" s="41"/>
    </row>
    <row r="458" spans="2:35" ht="20.25" customHeight="1" x14ac:dyDescent="0.2">
      <c r="B458" s="291" t="s">
        <v>226</v>
      </c>
      <c r="C458" s="161"/>
      <c r="D458" s="161"/>
      <c r="E458" s="161" t="s">
        <v>1244</v>
      </c>
      <c r="F458" s="161"/>
      <c r="G458" s="171"/>
      <c r="H458" s="210"/>
      <c r="I458" s="211"/>
      <c r="J458" s="211"/>
      <c r="K458" s="211"/>
      <c r="L458" s="211"/>
      <c r="M458" s="211"/>
      <c r="N458" s="210">
        <f>N459</f>
        <v>2924.85</v>
      </c>
      <c r="O458" s="278">
        <f t="shared" si="46"/>
        <v>1.4198062153954547E-3</v>
      </c>
      <c r="P458" s="41"/>
      <c r="Q458" s="85">
        <f t="shared" si="45"/>
        <v>0</v>
      </c>
      <c r="R458" s="41"/>
      <c r="S458" s="41"/>
      <c r="T458" s="41"/>
      <c r="U458" s="41"/>
      <c r="V458" s="41"/>
      <c r="W458" s="41"/>
      <c r="X458" s="41"/>
      <c r="Y458" s="41"/>
      <c r="Z458" s="41"/>
      <c r="AA458" s="41"/>
      <c r="AB458" s="41"/>
      <c r="AC458" s="41"/>
      <c r="AD458" s="41"/>
      <c r="AE458" s="41"/>
      <c r="AF458" s="41"/>
      <c r="AG458" s="41"/>
      <c r="AH458" s="41"/>
      <c r="AI458" s="41"/>
    </row>
    <row r="459" spans="2:35" ht="34.5" customHeight="1" x14ac:dyDescent="0.2">
      <c r="B459" s="292" t="s">
        <v>2057</v>
      </c>
      <c r="C459" s="163">
        <v>104658</v>
      </c>
      <c r="D459" s="162" t="s">
        <v>42</v>
      </c>
      <c r="E459" s="162" t="s">
        <v>1690</v>
      </c>
      <c r="F459" s="164" t="s">
        <v>43</v>
      </c>
      <c r="G459" s="172">
        <v>14.59</v>
      </c>
      <c r="H459" s="212">
        <v>168.58</v>
      </c>
      <c r="I459" s="212">
        <v>54.14</v>
      </c>
      <c r="J459" s="212">
        <v>146.33000000000001</v>
      </c>
      <c r="K459" s="212">
        <v>200.47</v>
      </c>
      <c r="L459" s="212">
        <v>789.9</v>
      </c>
      <c r="M459" s="212">
        <v>2134.9499999999998</v>
      </c>
      <c r="N459" s="212">
        <f t="shared" ref="N459" si="52">TRUNC(K459*G459,2)</f>
        <v>2924.85</v>
      </c>
      <c r="O459" s="279">
        <f t="shared" si="46"/>
        <v>1.4198062153954547E-3</v>
      </c>
      <c r="P459" s="41"/>
      <c r="Q459" s="85">
        <f t="shared" si="45"/>
        <v>2459.58</v>
      </c>
      <c r="R459" s="41"/>
      <c r="S459" s="41"/>
      <c r="T459" s="41"/>
      <c r="U459" s="41"/>
      <c r="V459" s="41"/>
      <c r="W459" s="41"/>
      <c r="X459" s="41"/>
      <c r="Y459" s="41"/>
      <c r="Z459" s="41"/>
      <c r="AA459" s="41"/>
      <c r="AB459" s="41"/>
      <c r="AC459" s="41"/>
      <c r="AD459" s="41"/>
      <c r="AE459" s="41"/>
      <c r="AF459" s="41"/>
      <c r="AG459" s="41"/>
      <c r="AH459" s="41"/>
      <c r="AI459" s="41"/>
    </row>
    <row r="460" spans="2:35" ht="20.25" customHeight="1" x14ac:dyDescent="0.2">
      <c r="B460" s="291" t="s">
        <v>229</v>
      </c>
      <c r="C460" s="161"/>
      <c r="D460" s="161"/>
      <c r="E460" s="161" t="s">
        <v>230</v>
      </c>
      <c r="F460" s="161"/>
      <c r="G460" s="171"/>
      <c r="H460" s="210"/>
      <c r="I460" s="211"/>
      <c r="J460" s="211"/>
      <c r="K460" s="211"/>
      <c r="L460" s="211"/>
      <c r="M460" s="211"/>
      <c r="N460" s="210">
        <f>N461</f>
        <v>1983.61</v>
      </c>
      <c r="O460" s="278">
        <f t="shared" si="46"/>
        <v>9.6290127935469438E-4</v>
      </c>
      <c r="P460" s="41"/>
      <c r="Q460" s="85">
        <f t="shared" si="45"/>
        <v>0</v>
      </c>
      <c r="R460" s="41"/>
      <c r="S460" s="41"/>
      <c r="T460" s="41"/>
      <c r="U460" s="41"/>
      <c r="V460" s="41"/>
      <c r="W460" s="41"/>
      <c r="X460" s="41"/>
      <c r="Y460" s="41"/>
      <c r="Z460" s="41"/>
      <c r="AA460" s="41"/>
      <c r="AB460" s="41"/>
      <c r="AC460" s="41"/>
      <c r="AD460" s="41"/>
      <c r="AE460" s="41"/>
      <c r="AF460" s="41"/>
      <c r="AG460" s="41"/>
      <c r="AH460" s="41"/>
      <c r="AI460" s="41"/>
    </row>
    <row r="461" spans="2:35" ht="37.5" customHeight="1" x14ac:dyDescent="0.2">
      <c r="B461" s="292" t="s">
        <v>2058</v>
      </c>
      <c r="C461" s="163">
        <v>103946</v>
      </c>
      <c r="D461" s="162" t="s">
        <v>42</v>
      </c>
      <c r="E461" s="162" t="s">
        <v>232</v>
      </c>
      <c r="F461" s="164" t="s">
        <v>43</v>
      </c>
      <c r="G461" s="172">
        <v>72.66</v>
      </c>
      <c r="H461" s="212">
        <v>22.96</v>
      </c>
      <c r="I461" s="212">
        <v>4.1399999999999997</v>
      </c>
      <c r="J461" s="212">
        <v>23.16</v>
      </c>
      <c r="K461" s="212">
        <v>27.3</v>
      </c>
      <c r="L461" s="212">
        <v>300.81</v>
      </c>
      <c r="M461" s="212">
        <v>1682.8</v>
      </c>
      <c r="N461" s="212">
        <f t="shared" ref="N461" si="53">TRUNC(K461*G461,2)</f>
        <v>1983.61</v>
      </c>
      <c r="O461" s="279">
        <f t="shared" si="46"/>
        <v>9.6290127935469438E-4</v>
      </c>
      <c r="P461" s="41"/>
      <c r="Q461" s="85">
        <f t="shared" si="45"/>
        <v>1668.27</v>
      </c>
      <c r="R461" s="41"/>
      <c r="S461" s="41"/>
      <c r="T461" s="41"/>
      <c r="U461" s="41"/>
      <c r="V461" s="41"/>
      <c r="W461" s="41"/>
      <c r="X461" s="41"/>
      <c r="Y461" s="41"/>
      <c r="Z461" s="41"/>
      <c r="AA461" s="41"/>
      <c r="AB461" s="41"/>
      <c r="AC461" s="41"/>
      <c r="AD461" s="41"/>
      <c r="AE461" s="41"/>
      <c r="AF461" s="41"/>
      <c r="AG461" s="41"/>
      <c r="AH461" s="41"/>
      <c r="AI461" s="41"/>
    </row>
    <row r="462" spans="2:35" ht="20.25" customHeight="1" x14ac:dyDescent="0.2">
      <c r="B462" s="291" t="s">
        <v>1254</v>
      </c>
      <c r="C462" s="161"/>
      <c r="D462" s="161"/>
      <c r="E462" s="161" t="s">
        <v>1103</v>
      </c>
      <c r="F462" s="161"/>
      <c r="G462" s="171"/>
      <c r="H462" s="210"/>
      <c r="I462" s="211"/>
      <c r="J462" s="211"/>
      <c r="K462" s="211"/>
      <c r="L462" s="211"/>
      <c r="M462" s="211"/>
      <c r="N462" s="210">
        <f>N463</f>
        <v>1277.5999999999999</v>
      </c>
      <c r="O462" s="278">
        <f t="shared" si="46"/>
        <v>6.2018374302587581E-4</v>
      </c>
      <c r="P462" s="41"/>
      <c r="Q462" s="85">
        <f t="shared" si="45"/>
        <v>0</v>
      </c>
      <c r="R462" s="41"/>
      <c r="S462" s="41"/>
      <c r="T462" s="41"/>
      <c r="U462" s="41"/>
      <c r="V462" s="41"/>
      <c r="W462" s="41"/>
      <c r="X462" s="41"/>
      <c r="Y462" s="41"/>
      <c r="Z462" s="41"/>
      <c r="AA462" s="41"/>
      <c r="AB462" s="41"/>
      <c r="AC462" s="41"/>
      <c r="AD462" s="41"/>
      <c r="AE462" s="41"/>
      <c r="AF462" s="41"/>
      <c r="AG462" s="41"/>
      <c r="AH462" s="41"/>
      <c r="AI462" s="41"/>
    </row>
    <row r="463" spans="2:35" ht="27.75" customHeight="1" x14ac:dyDescent="0.2">
      <c r="B463" s="292" t="s">
        <v>2059</v>
      </c>
      <c r="C463" s="163">
        <v>12043</v>
      </c>
      <c r="D463" s="162" t="s">
        <v>122</v>
      </c>
      <c r="E463" s="162" t="s">
        <v>228</v>
      </c>
      <c r="F463" s="164" t="s">
        <v>135</v>
      </c>
      <c r="G463" s="172">
        <v>10</v>
      </c>
      <c r="H463" s="212">
        <v>107.44</v>
      </c>
      <c r="I463" s="212">
        <v>5.68</v>
      </c>
      <c r="J463" s="212">
        <v>122.08</v>
      </c>
      <c r="K463" s="212">
        <v>127.76</v>
      </c>
      <c r="L463" s="212">
        <v>56.8</v>
      </c>
      <c r="M463" s="212">
        <v>1220.8</v>
      </c>
      <c r="N463" s="212">
        <f t="shared" ref="N463" si="54">TRUNC(K463*G463,2)</f>
        <v>1277.5999999999999</v>
      </c>
      <c r="O463" s="279">
        <f t="shared" si="46"/>
        <v>6.2018374302587581E-4</v>
      </c>
      <c r="P463" s="41"/>
      <c r="Q463" s="85">
        <f t="shared" si="45"/>
        <v>1074.4000000000001</v>
      </c>
      <c r="R463" s="41"/>
      <c r="S463" s="41"/>
      <c r="T463" s="41"/>
      <c r="U463" s="41"/>
      <c r="V463" s="41"/>
      <c r="W463" s="41"/>
      <c r="X463" s="41"/>
      <c r="Y463" s="41"/>
      <c r="Z463" s="41"/>
      <c r="AA463" s="41"/>
      <c r="AB463" s="41"/>
      <c r="AC463" s="41"/>
      <c r="AD463" s="41"/>
      <c r="AE463" s="41"/>
      <c r="AF463" s="41"/>
      <c r="AG463" s="41"/>
      <c r="AH463" s="41"/>
      <c r="AI463" s="41"/>
    </row>
    <row r="464" spans="2:35" ht="26.25" customHeight="1" x14ac:dyDescent="0.2">
      <c r="B464" s="290">
        <v>21</v>
      </c>
      <c r="C464" s="214"/>
      <c r="D464" s="214"/>
      <c r="E464" s="214" t="s">
        <v>1104</v>
      </c>
      <c r="F464" s="214"/>
      <c r="G464" s="215"/>
      <c r="H464" s="216"/>
      <c r="I464" s="217"/>
      <c r="J464" s="217"/>
      <c r="K464" s="217"/>
      <c r="L464" s="217"/>
      <c r="M464" s="217"/>
      <c r="N464" s="216">
        <f>N465</f>
        <v>5378.96</v>
      </c>
      <c r="O464" s="277">
        <f t="shared" si="46"/>
        <v>2.6111017113231568E-3</v>
      </c>
      <c r="P464" s="41"/>
      <c r="Q464" s="85">
        <f t="shared" ref="Q464:Q477" si="55">TRUNC((G464*H464),2)</f>
        <v>0</v>
      </c>
      <c r="R464" s="41"/>
      <c r="S464" s="41"/>
      <c r="T464" s="41"/>
      <c r="U464" s="41"/>
      <c r="V464" s="41"/>
      <c r="W464" s="41"/>
      <c r="X464" s="41"/>
      <c r="Y464" s="41"/>
      <c r="Z464" s="41"/>
      <c r="AA464" s="41"/>
      <c r="AB464" s="41"/>
      <c r="AC464" s="41"/>
      <c r="AD464" s="41"/>
      <c r="AE464" s="41"/>
      <c r="AF464" s="41"/>
      <c r="AG464" s="41"/>
      <c r="AH464" s="41"/>
      <c r="AI464" s="41"/>
    </row>
    <row r="465" spans="2:35" ht="27.75" customHeight="1" x14ac:dyDescent="0.2">
      <c r="B465" s="292" t="s">
        <v>231</v>
      </c>
      <c r="C465" s="163">
        <v>2451</v>
      </c>
      <c r="D465" s="162" t="s">
        <v>122</v>
      </c>
      <c r="E465" s="162" t="s">
        <v>242</v>
      </c>
      <c r="F465" s="164" t="s">
        <v>43</v>
      </c>
      <c r="G465" s="172">
        <v>389.78</v>
      </c>
      <c r="H465" s="212">
        <v>11.61</v>
      </c>
      <c r="I465" s="212">
        <v>6.48</v>
      </c>
      <c r="J465" s="212">
        <v>7.32</v>
      </c>
      <c r="K465" s="213">
        <v>13.8</v>
      </c>
      <c r="L465" s="213">
        <v>2525.77</v>
      </c>
      <c r="M465" s="213">
        <v>2853.19</v>
      </c>
      <c r="N465" s="212">
        <f t="shared" ref="N465" si="56">TRUNC(K465*G465,2)</f>
        <v>5378.96</v>
      </c>
      <c r="O465" s="279">
        <f t="shared" ref="O465:O477" si="57">N465/$N$478</f>
        <v>2.6111017113231568E-3</v>
      </c>
      <c r="P465" s="41"/>
      <c r="Q465" s="85">
        <f t="shared" si="55"/>
        <v>4525.34</v>
      </c>
      <c r="R465" s="41"/>
      <c r="S465" s="41"/>
      <c r="T465" s="41"/>
      <c r="U465" s="41"/>
      <c r="V465" s="41"/>
      <c r="W465" s="41"/>
      <c r="X465" s="41"/>
      <c r="Y465" s="41"/>
      <c r="Z465" s="41"/>
      <c r="AA465" s="41"/>
      <c r="AB465" s="41"/>
      <c r="AC465" s="41"/>
      <c r="AD465" s="41"/>
      <c r="AE465" s="41"/>
      <c r="AF465" s="41"/>
      <c r="AG465" s="41"/>
      <c r="AH465" s="41"/>
      <c r="AI465" s="41"/>
    </row>
    <row r="466" spans="2:35" ht="26.25" hidden="1" customHeight="1" x14ac:dyDescent="0.2">
      <c r="B466" s="290">
        <v>22</v>
      </c>
      <c r="C466" s="214"/>
      <c r="D466" s="214"/>
      <c r="E466" s="214" t="s">
        <v>57137</v>
      </c>
      <c r="F466" s="214"/>
      <c r="G466" s="215"/>
      <c r="H466" s="216"/>
      <c r="I466" s="217"/>
      <c r="J466" s="217"/>
      <c r="K466" s="217"/>
      <c r="L466" s="217"/>
      <c r="M466" s="217"/>
      <c r="N466" s="216"/>
      <c r="O466" s="277">
        <f t="shared" si="57"/>
        <v>0</v>
      </c>
      <c r="P466" s="41"/>
      <c r="Q466" s="85">
        <f t="shared" si="55"/>
        <v>0</v>
      </c>
      <c r="R466" s="41"/>
      <c r="S466" s="41"/>
      <c r="T466" s="41"/>
      <c r="U466" s="41"/>
      <c r="V466" s="41"/>
      <c r="W466" s="41"/>
      <c r="X466" s="41"/>
      <c r="Y466" s="41"/>
      <c r="Z466" s="41"/>
      <c r="AA466" s="41"/>
      <c r="AB466" s="41"/>
      <c r="AC466" s="41"/>
      <c r="AD466" s="41"/>
      <c r="AE466" s="41"/>
      <c r="AF466" s="41"/>
      <c r="AG466" s="41"/>
      <c r="AH466" s="41"/>
      <c r="AI466" s="41"/>
    </row>
    <row r="467" spans="2:35" ht="46.5" hidden="1" customHeight="1" x14ac:dyDescent="0.2">
      <c r="B467" s="292" t="s">
        <v>57138</v>
      </c>
      <c r="C467" s="163" t="s">
        <v>5698</v>
      </c>
      <c r="D467" s="162" t="s">
        <v>938</v>
      </c>
      <c r="E467" s="162" t="str">
        <f>VLOOKUP(C467,'EMOP - SINAPI - 11-2024'!A:D,2,FALSE)</f>
        <v>ESCAVACAO MANUAL DE VALA/CAVA EM MATERIAL DE 1¬ CATEGORIA (A(AREIA,ARGILA OU PICARRA),ATE 1,50M DE PROFUNDIDADE,EXCLUSIVE ESCORAMENTO E ESGOTAMENTO</v>
      </c>
      <c r="F467" s="164" t="str">
        <f>VLOOKUP(C467,'EMOP - SINAPI - 11-2024'!A:D,3,FALSE)</f>
        <v>M3</v>
      </c>
      <c r="G467" s="172">
        <v>20.32</v>
      </c>
      <c r="H467" s="212">
        <f>VLOOKUP(C467,'EMOP - SINAPI - 11-2024'!A:D,4,FALSE)</f>
        <v>70.7</v>
      </c>
      <c r="I467" s="212">
        <v>6.48</v>
      </c>
      <c r="J467" s="212">
        <v>7.32</v>
      </c>
      <c r="K467" s="213">
        <f>H467+(H467*$K$8)</f>
        <v>84.075984133593636</v>
      </c>
      <c r="L467" s="213">
        <v>2525.77</v>
      </c>
      <c r="M467" s="213">
        <v>2853.19</v>
      </c>
      <c r="N467" s="212">
        <f t="shared" ref="N467:N477" si="58">TRUNC(K467*G467,2)</f>
        <v>1708.42</v>
      </c>
      <c r="O467" s="279">
        <f t="shared" si="57"/>
        <v>8.2931614766771039E-4</v>
      </c>
      <c r="P467" s="41"/>
      <c r="Q467" s="85">
        <f t="shared" si="55"/>
        <v>1436.62</v>
      </c>
      <c r="R467" s="41"/>
      <c r="S467" s="41"/>
      <c r="T467" s="41"/>
      <c r="U467" s="41"/>
      <c r="V467" s="41"/>
      <c r="W467" s="41"/>
      <c r="X467" s="41"/>
      <c r="Y467" s="41"/>
      <c r="Z467" s="41"/>
      <c r="AA467" s="41"/>
      <c r="AB467" s="41"/>
      <c r="AC467" s="41"/>
      <c r="AD467" s="41"/>
      <c r="AE467" s="41"/>
      <c r="AF467" s="41"/>
      <c r="AG467" s="41"/>
      <c r="AH467" s="41"/>
      <c r="AI467" s="41"/>
    </row>
    <row r="468" spans="2:35" ht="49.5" hidden="1" customHeight="1" x14ac:dyDescent="0.2">
      <c r="B468" s="292" t="s">
        <v>57139</v>
      </c>
      <c r="C468" s="163" t="s">
        <v>6091</v>
      </c>
      <c r="D468" s="162" t="s">
        <v>938</v>
      </c>
      <c r="E468" s="162" t="str">
        <f>VLOOKUP(C468,'EMOP - SINAPI - 11-2024'!A:D,2,FALSE)</f>
        <v>REATERRO DE VALA/CAVA COM MATERIAL DE BOA QUALIDADE,UTILIZANDO VIBRO COMPACTADOR PORTATIL,EXCLUSIVE MATERIAL</v>
      </c>
      <c r="F468" s="164" t="str">
        <f>VLOOKUP(C468,'EMOP - SINAPI - 11-2024'!A:D,3,FALSE)</f>
        <v>M3</v>
      </c>
      <c r="G468" s="172">
        <v>11.01</v>
      </c>
      <c r="H468" s="212">
        <f>VLOOKUP(C468,'EMOP - SINAPI - 11-2024'!A:D,4,FALSE)</f>
        <v>27.45</v>
      </c>
      <c r="I468" s="212">
        <v>6.48</v>
      </c>
      <c r="J468" s="212">
        <v>7.32</v>
      </c>
      <c r="K468" s="213">
        <f t="shared" ref="K468:K477" si="59">H468+(H468*$K$8)</f>
        <v>32.643363005193002</v>
      </c>
      <c r="L468" s="213">
        <v>2525.77</v>
      </c>
      <c r="M468" s="213">
        <v>2853.19</v>
      </c>
      <c r="N468" s="212">
        <f t="shared" ref="N468:N470" si="60">TRUNC(K468*G468,2)</f>
        <v>359.4</v>
      </c>
      <c r="O468" s="279">
        <f t="shared" si="57"/>
        <v>1.7446308488063537E-4</v>
      </c>
      <c r="P468" s="41"/>
      <c r="Q468" s="85">
        <f t="shared" si="55"/>
        <v>302.22000000000003</v>
      </c>
      <c r="R468" s="41"/>
      <c r="S468" s="41"/>
      <c r="T468" s="41"/>
      <c r="U468" s="41"/>
      <c r="V468" s="41"/>
      <c r="W468" s="41"/>
      <c r="X468" s="41"/>
      <c r="Y468" s="41"/>
      <c r="Z468" s="41"/>
      <c r="AA468" s="41"/>
      <c r="AB468" s="41"/>
      <c r="AC468" s="41"/>
      <c r="AD468" s="41"/>
      <c r="AE468" s="41"/>
      <c r="AF468" s="41"/>
      <c r="AG468" s="41"/>
      <c r="AH468" s="41"/>
      <c r="AI468" s="41"/>
    </row>
    <row r="469" spans="2:35" ht="71.25" hidden="1" customHeight="1" x14ac:dyDescent="0.2">
      <c r="B469" s="292" t="s">
        <v>57140</v>
      </c>
      <c r="C469" s="163" t="s">
        <v>16846</v>
      </c>
      <c r="D469" s="162" t="s">
        <v>938</v>
      </c>
      <c r="E469" s="162" t="str">
        <f>VLOOKUP(C469,'EMOP - SINAPI - 11-2024'!A:D,2,FALSE)</f>
        <v>CONCRETO DOSADO RACIONALMENTE PARA UMA RESISTENCIA CARACTERISTICA A COMPRESSAO DE 10MPA,INCLUSIVE MATERIAIS,TRANSPORTE,PREPARO COM BETONEIRA,LANCAMENTO E ADENSAMENTO</v>
      </c>
      <c r="F469" s="164" t="str">
        <f>VLOOKUP(C469,'EMOP - SINAPI - 11-2024'!A:D,3,FALSE)</f>
        <v>M3</v>
      </c>
      <c r="G469" s="172">
        <v>1.17</v>
      </c>
      <c r="H469" s="212">
        <f>VLOOKUP(C469,'EMOP - SINAPI - 11-2024'!A:D,4,FALSE)</f>
        <v>613.78</v>
      </c>
      <c r="I469" s="212">
        <v>6.48</v>
      </c>
      <c r="J469" s="212">
        <v>7.32</v>
      </c>
      <c r="K469" s="213">
        <f t="shared" si="59"/>
        <v>729.90321840901129</v>
      </c>
      <c r="L469" s="213">
        <v>2525.77</v>
      </c>
      <c r="M469" s="213">
        <v>2853.19</v>
      </c>
      <c r="N469" s="212">
        <f t="shared" si="60"/>
        <v>853.98</v>
      </c>
      <c r="O469" s="279">
        <f t="shared" si="57"/>
        <v>4.1454642522639122E-4</v>
      </c>
      <c r="P469" s="41"/>
      <c r="Q469" s="85">
        <f t="shared" si="55"/>
        <v>718.12</v>
      </c>
      <c r="R469" s="41"/>
      <c r="S469" s="41"/>
      <c r="T469" s="41"/>
      <c r="U469" s="41"/>
      <c r="V469" s="41"/>
      <c r="W469" s="41"/>
      <c r="X469" s="41"/>
      <c r="Y469" s="41"/>
      <c r="Z469" s="41"/>
      <c r="AA469" s="41"/>
      <c r="AB469" s="41"/>
      <c r="AC469" s="41"/>
      <c r="AD469" s="41"/>
      <c r="AE469" s="41"/>
      <c r="AF469" s="41"/>
      <c r="AG469" s="41"/>
      <c r="AH469" s="41"/>
      <c r="AI469" s="41"/>
    </row>
    <row r="470" spans="2:35" ht="80.25" hidden="1" customHeight="1" x14ac:dyDescent="0.2">
      <c r="B470" s="292" t="s">
        <v>57141</v>
      </c>
      <c r="C470" s="163" t="s">
        <v>17645</v>
      </c>
      <c r="D470" s="162" t="s">
        <v>938</v>
      </c>
      <c r="E470" s="162" t="str">
        <f>VLOOKUP(C470,'EMOP - SINAPI - 11-2024'!A:D,2,FALSE)</f>
        <v>CONCRETO BOMBEADO,FCK=20MPA,COMPREENDENDO O FORNECIMENTO DECONCRETO IMPORTADO DE USINA,COLOCACAO NAS FORMAS,ESPALHAMENTO,ADENSAMENTO MECANICO E ACABAMENTO</v>
      </c>
      <c r="F470" s="164" t="str">
        <f>VLOOKUP(C470,'EMOP - SINAPI - 11-2024'!A:D,3,FALSE)</f>
        <v>M3</v>
      </c>
      <c r="G470" s="172">
        <v>9.86</v>
      </c>
      <c r="H470" s="212">
        <f>VLOOKUP(C470,'EMOP - SINAPI - 11-2024'!A:D,4,FALSE)</f>
        <v>699.66</v>
      </c>
      <c r="I470" s="212">
        <v>6.48</v>
      </c>
      <c r="J470" s="212">
        <v>7.32</v>
      </c>
      <c r="K470" s="213">
        <f t="shared" si="59"/>
        <v>832.03116066350947</v>
      </c>
      <c r="L470" s="213">
        <v>2525.77</v>
      </c>
      <c r="M470" s="213">
        <v>2853.19</v>
      </c>
      <c r="N470" s="212">
        <f t="shared" si="60"/>
        <v>8203.82</v>
      </c>
      <c r="O470" s="279">
        <f t="shared" si="57"/>
        <v>3.9823699081954766E-3</v>
      </c>
      <c r="P470" s="41"/>
      <c r="Q470" s="85">
        <f t="shared" si="55"/>
        <v>6898.64</v>
      </c>
      <c r="R470" s="41"/>
      <c r="S470" s="41"/>
      <c r="T470" s="41"/>
      <c r="U470" s="41"/>
      <c r="V470" s="41"/>
      <c r="W470" s="41"/>
      <c r="X470" s="41"/>
      <c r="Y470" s="41"/>
      <c r="Z470" s="41"/>
      <c r="AA470" s="41"/>
      <c r="AB470" s="41"/>
      <c r="AC470" s="41"/>
      <c r="AD470" s="41"/>
      <c r="AE470" s="41"/>
      <c r="AF470" s="41"/>
      <c r="AG470" s="41"/>
      <c r="AH470" s="41"/>
      <c r="AI470" s="41"/>
    </row>
    <row r="471" spans="2:35" ht="80.25" hidden="1" customHeight="1" x14ac:dyDescent="0.2">
      <c r="B471" s="292" t="s">
        <v>57142</v>
      </c>
      <c r="C471" s="163" t="s">
        <v>17065</v>
      </c>
      <c r="D471" s="162" t="s">
        <v>938</v>
      </c>
      <c r="E471" s="162" t="str">
        <f>VLOOKUP(C471,'EMOP - SINAPI - 11-2024'!A:D,2,FALSE)</f>
        <v>BARRA DE ACO CA-50,COM SALIENCIA OU MOSSA,COEFICIENTE DE CONFORMACAO SUPERFICIAL MINIMO (ADERENCIA) IGUAL A 1,5,DIAMETRODE 8 A 12,5MM,DESTINADA A ARMADURA DE CONCRETO ARMADO,10%DE PERDAS DE PONTAS E ARAME 18.FORNECIMENTO</v>
      </c>
      <c r="F471" s="164" t="str">
        <f>VLOOKUP(C471,'EMOP - SINAPI - 11-2024'!A:D,3,FALSE)</f>
        <v>KG</v>
      </c>
      <c r="G471" s="172">
        <v>558.9</v>
      </c>
      <c r="H471" s="212">
        <f>VLOOKUP(C471,'EMOP - SINAPI - 11-2024'!A:D,4,FALSE)</f>
        <v>7.71</v>
      </c>
      <c r="I471" s="212">
        <v>6.48</v>
      </c>
      <c r="J471" s="212">
        <v>7.32</v>
      </c>
      <c r="K471" s="213">
        <f t="shared" si="59"/>
        <v>9.1686822867044828</v>
      </c>
      <c r="L471" s="213">
        <v>2525.77</v>
      </c>
      <c r="M471" s="213">
        <v>2853.19</v>
      </c>
      <c r="N471" s="212">
        <f t="shared" si="58"/>
        <v>5124.37</v>
      </c>
      <c r="O471" s="279">
        <f t="shared" si="57"/>
        <v>2.4875164114351186E-3</v>
      </c>
      <c r="P471" s="41"/>
      <c r="Q471" s="85">
        <f t="shared" si="55"/>
        <v>4309.1099999999997</v>
      </c>
      <c r="R471" s="41"/>
      <c r="S471" s="41"/>
      <c r="T471" s="41"/>
      <c r="U471" s="41"/>
      <c r="V471" s="41"/>
      <c r="W471" s="41"/>
      <c r="X471" s="41"/>
      <c r="Y471" s="41"/>
      <c r="Z471" s="41"/>
      <c r="AA471" s="41"/>
      <c r="AB471" s="41"/>
      <c r="AC471" s="41"/>
      <c r="AD471" s="41"/>
      <c r="AE471" s="41"/>
      <c r="AF471" s="41"/>
      <c r="AG471" s="41"/>
      <c r="AH471" s="41"/>
      <c r="AI471" s="41"/>
    </row>
    <row r="472" spans="2:35" ht="55.5" hidden="1" customHeight="1" x14ac:dyDescent="0.2">
      <c r="B472" s="292" t="s">
        <v>57143</v>
      </c>
      <c r="C472" s="163" t="s">
        <v>17254</v>
      </c>
      <c r="D472" s="162" t="s">
        <v>938</v>
      </c>
      <c r="E472" s="162" t="str">
        <f>VLOOKUP(C472,'EMOP - SINAPI - 11-2024'!A:D,2,FALSE)</f>
        <v>CORTE,DOBRAGEM,MONTAGEM E COLOCACAO DE FERRAGENS NAS FORMAS,ACO CA-50,EM BARRAS REDONDAS,COM DIAMETRO DE 8 A 12,5MM</v>
      </c>
      <c r="F472" s="164" t="str">
        <f>VLOOKUP(C472,'EMOP - SINAPI - 11-2024'!A:D,3,FALSE)</f>
        <v>KG</v>
      </c>
      <c r="G472" s="172">
        <v>558.9</v>
      </c>
      <c r="H472" s="212">
        <f>VLOOKUP(C472,'EMOP - SINAPI - 11-2024'!A:D,4,FALSE)</f>
        <v>5.2</v>
      </c>
      <c r="I472" s="212">
        <v>6.48</v>
      </c>
      <c r="J472" s="212">
        <v>7.32</v>
      </c>
      <c r="K472" s="213">
        <f t="shared" si="59"/>
        <v>6.1838064709290936</v>
      </c>
      <c r="L472" s="213">
        <v>2525.77</v>
      </c>
      <c r="M472" s="213">
        <v>2853.19</v>
      </c>
      <c r="N472" s="212">
        <f t="shared" si="58"/>
        <v>3456.12</v>
      </c>
      <c r="O472" s="279">
        <f t="shared" si="57"/>
        <v>1.6776999357753521E-3</v>
      </c>
      <c r="P472" s="41"/>
      <c r="Q472" s="85">
        <f t="shared" si="55"/>
        <v>2906.28</v>
      </c>
      <c r="R472" s="41"/>
      <c r="S472" s="41"/>
      <c r="T472" s="41"/>
      <c r="U472" s="41"/>
      <c r="V472" s="41"/>
      <c r="W472" s="41"/>
      <c r="X472" s="41"/>
      <c r="Y472" s="41"/>
      <c r="Z472" s="41"/>
      <c r="AA472" s="41"/>
      <c r="AB472" s="41"/>
      <c r="AC472" s="41"/>
      <c r="AD472" s="41"/>
      <c r="AE472" s="41"/>
      <c r="AF472" s="41"/>
      <c r="AG472" s="41"/>
      <c r="AH472" s="41"/>
      <c r="AI472" s="41"/>
    </row>
    <row r="473" spans="2:35" ht="66.75" hidden="1" customHeight="1" x14ac:dyDescent="0.2">
      <c r="B473" s="292" t="s">
        <v>57144</v>
      </c>
      <c r="C473" s="163" t="s">
        <v>18331</v>
      </c>
      <c r="D473" s="162" t="s">
        <v>938</v>
      </c>
      <c r="E473" s="162" t="str">
        <f>VLOOKUP(C473,'EMOP - SINAPI - 11-2024'!A:D,2,FALSE)</f>
        <v>ALVENARIA DE BLOCOS DE CONCRETO 10X20X40CM,ASSENTES COM ARGAMASSA DE CIMENTO E AREIA,NO TRACO 1:8,EM PAREDES DE 0,10M DEESPESSURA,DE SUPERFICIE CORRIDA,ATE 3,00M DE ALTURA E MEDIDAPELA AREA REAL</v>
      </c>
      <c r="F473" s="164" t="str">
        <f>VLOOKUP(C473,'EMOP - SINAPI - 11-2024'!A:D,3,FALSE)</f>
        <v>M2</v>
      </c>
      <c r="G473" s="172">
        <v>40.1</v>
      </c>
      <c r="H473" s="212">
        <f>VLOOKUP(C473,'EMOP - SINAPI - 11-2024'!A:D,4,FALSE)</f>
        <v>68.83</v>
      </c>
      <c r="I473" s="212">
        <v>6.48</v>
      </c>
      <c r="J473" s="212">
        <v>7.32</v>
      </c>
      <c r="K473" s="213">
        <f t="shared" si="59"/>
        <v>81.852192191163368</v>
      </c>
      <c r="L473" s="213">
        <v>2525.77</v>
      </c>
      <c r="M473" s="213">
        <v>2853.19</v>
      </c>
      <c r="N473" s="212">
        <f t="shared" si="58"/>
        <v>3282.27</v>
      </c>
      <c r="O473" s="279">
        <f t="shared" si="57"/>
        <v>1.5933081513944437E-3</v>
      </c>
      <c r="P473" s="41"/>
      <c r="Q473" s="85">
        <f t="shared" si="55"/>
        <v>2760.08</v>
      </c>
      <c r="R473" s="41"/>
      <c r="S473" s="41"/>
      <c r="T473" s="41"/>
      <c r="U473" s="41"/>
      <c r="V473" s="41"/>
      <c r="W473" s="41"/>
      <c r="X473" s="41"/>
      <c r="Y473" s="41"/>
      <c r="Z473" s="41"/>
      <c r="AA473" s="41"/>
      <c r="AB473" s="41"/>
      <c r="AC473" s="41"/>
      <c r="AD473" s="41"/>
      <c r="AE473" s="41"/>
      <c r="AF473" s="41"/>
      <c r="AG473" s="41"/>
      <c r="AH473" s="41"/>
      <c r="AI473" s="41"/>
    </row>
    <row r="474" spans="2:35" ht="60" hidden="1" customHeight="1" x14ac:dyDescent="0.2">
      <c r="B474" s="292" t="s">
        <v>57145</v>
      </c>
      <c r="C474" s="163" t="s">
        <v>18613</v>
      </c>
      <c r="D474" s="162" t="s">
        <v>938</v>
      </c>
      <c r="E474" s="162" t="str">
        <f>VLOOKUP(C474,'EMOP - SINAPI - 11-2024'!A:D,2,FALSE)</f>
        <v>EMBOCO COM ARGAMASSA DE CIMENTO E AREIA,NO TRACO 1:1,5 COM 1,5CM DE ESPESSURA,INCLUSIVE CHAPISCO DE CIMENTO E AREIA,NO TRACO 1:3</v>
      </c>
      <c r="F474" s="164" t="str">
        <f>VLOOKUP(C474,'EMOP - SINAPI - 11-2024'!A:D,3,FALSE)</f>
        <v>M2</v>
      </c>
      <c r="G474" s="172">
        <v>397</v>
      </c>
      <c r="H474" s="212">
        <f>VLOOKUP(C474,'EMOP - SINAPI - 11-2024'!A:D,4,FALSE)</f>
        <v>36.799999999999997</v>
      </c>
      <c r="I474" s="212">
        <v>6.48</v>
      </c>
      <c r="J474" s="212">
        <v>7.32</v>
      </c>
      <c r="K474" s="213">
        <f t="shared" si="59"/>
        <v>43.762322717344347</v>
      </c>
      <c r="L474" s="213">
        <v>2525.77</v>
      </c>
      <c r="M474" s="213">
        <v>2853.19</v>
      </c>
      <c r="N474" s="212">
        <f t="shared" ref="N474:N475" si="61">TRUNC(K474*G474,2)</f>
        <v>17373.64</v>
      </c>
      <c r="O474" s="279">
        <f t="shared" si="57"/>
        <v>8.4336639677395717E-3</v>
      </c>
      <c r="P474" s="41"/>
      <c r="Q474" s="85">
        <f t="shared" si="55"/>
        <v>14609.6</v>
      </c>
      <c r="R474" s="41"/>
      <c r="S474" s="41"/>
      <c r="T474" s="41"/>
      <c r="U474" s="41"/>
      <c r="V474" s="41"/>
      <c r="W474" s="41"/>
      <c r="X474" s="41"/>
      <c r="Y474" s="41"/>
      <c r="Z474" s="41"/>
      <c r="AA474" s="41"/>
      <c r="AB474" s="41"/>
      <c r="AC474" s="41"/>
      <c r="AD474" s="41"/>
      <c r="AE474" s="41"/>
      <c r="AF474" s="41"/>
      <c r="AG474" s="41"/>
      <c r="AH474" s="41"/>
      <c r="AI474" s="41"/>
    </row>
    <row r="475" spans="2:35" ht="66.75" hidden="1" customHeight="1" x14ac:dyDescent="0.2">
      <c r="B475" s="292" t="s">
        <v>57146</v>
      </c>
      <c r="C475" s="163" t="s">
        <v>18724</v>
      </c>
      <c r="D475" s="162" t="s">
        <v>938</v>
      </c>
      <c r="E475" s="162" t="str">
        <f>VLOOKUP(C475,'EMOP - SINAPI - 11-2024'!A:D,2,FALSE)</f>
        <v>REBOCO EXTERNO OU INTERNO COM ARGAMASSA DE CIMENTO,CAL HIDRATADA EM PO E AREIA FINA,NO TRACO 1:3:5,COM ESPESSURA DE 3MM,APLICADO SOBRE EMBOCO EXISTENTE,EXCLUSIVE EMBOCO</v>
      </c>
      <c r="F475" s="164" t="str">
        <f>VLOOKUP(C475,'EMOP - SINAPI - 11-2024'!A:D,3,FALSE)</f>
        <v>M2</v>
      </c>
      <c r="G475" s="172">
        <v>397</v>
      </c>
      <c r="H475" s="212">
        <f>VLOOKUP(C475,'EMOP - SINAPI - 11-2024'!A:D,4,FALSE)</f>
        <v>23.86</v>
      </c>
      <c r="I475" s="212">
        <v>6.48</v>
      </c>
      <c r="J475" s="212">
        <v>7.32</v>
      </c>
      <c r="K475" s="213">
        <f t="shared" si="59"/>
        <v>28.374158153147725</v>
      </c>
      <c r="L475" s="213">
        <v>2525.77</v>
      </c>
      <c r="M475" s="213">
        <v>2853.19</v>
      </c>
      <c r="N475" s="212">
        <f t="shared" si="61"/>
        <v>11264.54</v>
      </c>
      <c r="O475" s="279">
        <f t="shared" si="57"/>
        <v>5.4681313248784438E-3</v>
      </c>
      <c r="P475" s="41"/>
      <c r="Q475" s="85">
        <f t="shared" si="55"/>
        <v>9472.42</v>
      </c>
      <c r="R475" s="41"/>
      <c r="S475" s="41"/>
      <c r="T475" s="41"/>
      <c r="U475" s="41"/>
      <c r="V475" s="41"/>
      <c r="W475" s="41"/>
      <c r="X475" s="41"/>
      <c r="Y475" s="41"/>
      <c r="Z475" s="41"/>
      <c r="AA475" s="41"/>
      <c r="AB475" s="41"/>
      <c r="AC475" s="41"/>
      <c r="AD475" s="41"/>
      <c r="AE475" s="41"/>
      <c r="AF475" s="41"/>
      <c r="AG475" s="41"/>
      <c r="AH475" s="41"/>
      <c r="AI475" s="41"/>
    </row>
    <row r="476" spans="2:35" ht="107.25" hidden="1" customHeight="1" x14ac:dyDescent="0.2">
      <c r="B476" s="292" t="s">
        <v>57147</v>
      </c>
      <c r="C476" s="163" t="s">
        <v>28678</v>
      </c>
      <c r="D476" s="162" t="s">
        <v>938</v>
      </c>
      <c r="E476" s="162" t="str">
        <f>VLOOKUP(C476,'EMOP - SINAPI - 11-2024'!A:D,2,FALSE)</f>
        <v>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v>
      </c>
      <c r="F476" s="164" t="str">
        <f>VLOOKUP(C476,'EMOP - SINAPI - 11-2024'!A:D,3,FALSE)</f>
        <v>M2</v>
      </c>
      <c r="G476" s="172">
        <v>397</v>
      </c>
      <c r="H476" s="212">
        <f>VLOOKUP(C476,'EMOP - SINAPI - 11-2024'!A:D,4,FALSE)</f>
        <v>20.309999999999999</v>
      </c>
      <c r="I476" s="212">
        <v>6.48</v>
      </c>
      <c r="J476" s="212">
        <v>7.32</v>
      </c>
      <c r="K476" s="213">
        <f t="shared" si="59"/>
        <v>24.152521043186514</v>
      </c>
      <c r="L476" s="213">
        <v>2525.77</v>
      </c>
      <c r="M476" s="213">
        <v>2853.19</v>
      </c>
      <c r="N476" s="212">
        <f t="shared" si="58"/>
        <v>9588.5499999999993</v>
      </c>
      <c r="O476" s="279">
        <f t="shared" si="57"/>
        <v>4.6545576308631509E-3</v>
      </c>
      <c r="P476" s="41"/>
      <c r="Q476" s="85">
        <f t="shared" si="55"/>
        <v>8063.07</v>
      </c>
      <c r="R476" s="41"/>
      <c r="S476" s="41"/>
      <c r="T476" s="41"/>
      <c r="U476" s="41"/>
      <c r="V476" s="41"/>
      <c r="W476" s="41"/>
      <c r="X476" s="41"/>
      <c r="Y476" s="41"/>
      <c r="Z476" s="41"/>
      <c r="AA476" s="41"/>
      <c r="AB476" s="41"/>
      <c r="AC476" s="41"/>
      <c r="AD476" s="41"/>
      <c r="AE476" s="41"/>
      <c r="AF476" s="41"/>
      <c r="AG476" s="41"/>
      <c r="AH476" s="41"/>
      <c r="AI476" s="41"/>
    </row>
    <row r="477" spans="2:35" ht="107.25" hidden="1" customHeight="1" x14ac:dyDescent="0.2">
      <c r="B477" s="292" t="s">
        <v>57148</v>
      </c>
      <c r="C477" s="163" t="s">
        <v>20524</v>
      </c>
      <c r="D477" s="162" t="s">
        <v>938</v>
      </c>
      <c r="E477" s="162" t="str">
        <f>VLOOKUP(C477,'EMOP - SINAPI - 11-2024'!A:D,2,FALSE)</f>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c r="F477" s="164" t="str">
        <f>VLOOKUP(C477,'EMOP - SINAPI - 11-2024'!A:D,3,FALSE)</f>
        <v>M2</v>
      </c>
      <c r="G477" s="172">
        <v>118.35</v>
      </c>
      <c r="H477" s="212">
        <f>VLOOKUP(C477,'EMOP - SINAPI - 11-2024'!A:D,4,FALSE)</f>
        <v>145.12</v>
      </c>
      <c r="I477" s="212">
        <v>6.48</v>
      </c>
      <c r="J477" s="212">
        <v>7.32</v>
      </c>
      <c r="K477" s="213">
        <f t="shared" si="59"/>
        <v>172.57576828100576</v>
      </c>
      <c r="L477" s="213">
        <v>2525.77</v>
      </c>
      <c r="M477" s="213">
        <v>2853.19</v>
      </c>
      <c r="N477" s="212">
        <f t="shared" si="58"/>
        <v>20424.34</v>
      </c>
      <c r="O477" s="279">
        <f t="shared" si="57"/>
        <v>9.9145613885669361E-3</v>
      </c>
      <c r="P477" s="41"/>
      <c r="Q477" s="85">
        <f t="shared" si="55"/>
        <v>17174.95</v>
      </c>
      <c r="R477" s="41"/>
      <c r="S477" s="41"/>
      <c r="T477" s="41"/>
      <c r="U477" s="41"/>
      <c r="V477" s="41"/>
      <c r="W477" s="41"/>
      <c r="X477" s="41"/>
      <c r="Y477" s="41"/>
      <c r="Z477" s="41"/>
      <c r="AA477" s="41"/>
      <c r="AB477" s="41"/>
      <c r="AC477" s="41"/>
      <c r="AD477" s="41"/>
      <c r="AE477" s="41"/>
      <c r="AF477" s="41"/>
      <c r="AG477" s="41"/>
      <c r="AH477" s="41"/>
      <c r="AI477" s="41"/>
    </row>
    <row r="478" spans="2:35" ht="36.75" customHeight="1" thickBot="1" x14ac:dyDescent="0.25">
      <c r="B478" s="293"/>
      <c r="C478" s="280"/>
      <c r="D478" s="280"/>
      <c r="E478" s="280"/>
      <c r="F478" s="280"/>
      <c r="G478" s="281"/>
      <c r="H478" s="282"/>
      <c r="I478" s="282"/>
      <c r="J478" s="282"/>
      <c r="K478" s="437" t="s">
        <v>2585</v>
      </c>
      <c r="L478" s="437">
        <v>618334.28</v>
      </c>
      <c r="M478" s="437">
        <v>1505725.3</v>
      </c>
      <c r="N478" s="437">
        <f>SUM(N457,N445,N436,N417,N324,N209,N183,N181,N169,N163,N160,N152,N145,N114,N111,N99,N84,N52,N35,N17,N464,N466)</f>
        <v>2060034.65</v>
      </c>
      <c r="O478" s="283"/>
      <c r="P478" s="41"/>
      <c r="Q478" s="437">
        <f>SUM(Q19:Q477)</f>
        <v>1802810.6300000004</v>
      </c>
      <c r="R478" s="41"/>
      <c r="S478" s="41"/>
      <c r="T478" s="41"/>
      <c r="U478" s="41"/>
      <c r="V478" s="41"/>
      <c r="W478" s="41"/>
      <c r="X478" s="41"/>
      <c r="Y478" s="41"/>
      <c r="Z478" s="41"/>
      <c r="AA478" s="41"/>
      <c r="AB478" s="41"/>
      <c r="AC478" s="41"/>
      <c r="AD478" s="41"/>
      <c r="AE478" s="41"/>
      <c r="AF478" s="41"/>
      <c r="AG478" s="41"/>
      <c r="AH478" s="41"/>
      <c r="AI478" s="41"/>
    </row>
    <row r="479" spans="2:35" ht="20.25" customHeight="1" x14ac:dyDescent="0.2">
      <c r="B479" s="220"/>
      <c r="C479" s="166"/>
      <c r="D479" s="166"/>
      <c r="E479" s="166"/>
      <c r="F479" s="166"/>
      <c r="G479" s="174"/>
      <c r="H479" s="166"/>
      <c r="I479" s="166"/>
      <c r="J479" s="166"/>
      <c r="K479" s="166"/>
      <c r="L479" s="166"/>
      <c r="M479" s="166"/>
      <c r="N479" s="166"/>
      <c r="O479" s="166"/>
      <c r="P479" s="41"/>
      <c r="Q479" s="231">
        <f>Q478+(Q478*K8)</f>
        <v>2143890.7768564918</v>
      </c>
      <c r="R479" s="41"/>
      <c r="S479" s="41"/>
      <c r="T479" s="41"/>
      <c r="U479" s="41"/>
      <c r="V479" s="41"/>
      <c r="W479" s="41"/>
      <c r="X479" s="41"/>
      <c r="Y479" s="41"/>
      <c r="Z479" s="41"/>
      <c r="AA479" s="41"/>
      <c r="AB479" s="41"/>
      <c r="AC479" s="41"/>
      <c r="AD479" s="41"/>
      <c r="AE479" s="41"/>
      <c r="AF479" s="41"/>
      <c r="AG479" s="41"/>
      <c r="AH479" s="41"/>
      <c r="AI479" s="41"/>
    </row>
    <row r="480" spans="2:35" ht="15.75" customHeight="1" x14ac:dyDescent="0.2">
      <c r="B480" s="219"/>
      <c r="C480" s="165"/>
      <c r="D480" s="165"/>
      <c r="E480" s="167"/>
      <c r="F480" s="165"/>
      <c r="G480" s="173"/>
      <c r="H480" s="165"/>
      <c r="I480" s="165"/>
      <c r="J480" s="165"/>
      <c r="K480" s="175" t="s">
        <v>247</v>
      </c>
      <c r="L480" s="165"/>
      <c r="M480" s="176">
        <v>1788000.99</v>
      </c>
      <c r="N480" s="165"/>
      <c r="O480" s="165"/>
      <c r="P480" s="41"/>
      <c r="Q480" s="231"/>
      <c r="R480" s="41"/>
      <c r="S480" s="41"/>
      <c r="T480" s="41"/>
      <c r="U480" s="41"/>
      <c r="V480" s="41"/>
      <c r="W480" s="41"/>
      <c r="X480" s="41"/>
      <c r="Y480" s="41"/>
      <c r="Z480" s="41"/>
      <c r="AA480" s="41"/>
      <c r="AB480" s="41"/>
      <c r="AC480" s="41"/>
      <c r="AD480" s="41"/>
      <c r="AE480" s="41"/>
      <c r="AF480" s="41"/>
      <c r="AG480" s="41"/>
      <c r="AH480" s="41"/>
      <c r="AI480" s="41"/>
    </row>
    <row r="481" spans="2:35" ht="15.75" customHeight="1" x14ac:dyDescent="0.2">
      <c r="B481" s="219"/>
      <c r="C481" s="165"/>
      <c r="D481" s="165"/>
      <c r="E481" s="167"/>
      <c r="F481" s="165"/>
      <c r="G481" s="173"/>
      <c r="H481" s="165"/>
      <c r="I481" s="165"/>
      <c r="J481" s="165"/>
      <c r="K481" s="175" t="s">
        <v>248</v>
      </c>
      <c r="L481" s="165"/>
      <c r="M481" s="176">
        <v>336058.59</v>
      </c>
      <c r="N481" s="165"/>
      <c r="O481" s="165"/>
      <c r="P481" s="41"/>
      <c r="R481" s="41"/>
      <c r="S481" s="41"/>
      <c r="T481" s="41"/>
      <c r="U481" s="41"/>
      <c r="V481" s="41"/>
      <c r="W481" s="41"/>
      <c r="X481" s="41"/>
      <c r="Y481" s="41"/>
      <c r="Z481" s="41"/>
      <c r="AA481" s="41"/>
      <c r="AB481" s="41"/>
      <c r="AC481" s="41"/>
      <c r="AD481" s="41"/>
      <c r="AE481" s="41"/>
      <c r="AF481" s="41"/>
      <c r="AG481" s="41"/>
      <c r="AH481" s="41"/>
      <c r="AI481" s="41"/>
    </row>
    <row r="482" spans="2:35" ht="15.75" customHeight="1" x14ac:dyDescent="0.2">
      <c r="B482" s="219"/>
      <c r="C482" s="165"/>
      <c r="D482" s="165"/>
      <c r="E482" s="167"/>
      <c r="F482" s="165"/>
      <c r="G482" s="173"/>
      <c r="H482" s="165"/>
      <c r="I482" s="165"/>
      <c r="J482" s="165"/>
      <c r="K482" s="175" t="s">
        <v>249</v>
      </c>
      <c r="L482" s="165"/>
      <c r="M482" s="176">
        <v>2124059.58</v>
      </c>
      <c r="N482" s="165"/>
      <c r="O482" s="165"/>
      <c r="P482" s="221">
        <v>2124059.5799999996</v>
      </c>
      <c r="Q482" s="41"/>
      <c r="R482" s="41"/>
      <c r="S482" s="41"/>
      <c r="T482" s="41"/>
      <c r="U482" s="41"/>
      <c r="V482" s="41"/>
      <c r="W482" s="41"/>
      <c r="X482" s="41"/>
      <c r="Y482" s="41"/>
      <c r="Z482" s="41"/>
      <c r="AA482" s="41"/>
      <c r="AB482" s="41"/>
      <c r="AC482" s="41"/>
      <c r="AD482" s="41"/>
      <c r="AE482" s="41"/>
      <c r="AF482" s="41"/>
      <c r="AG482" s="41"/>
      <c r="AH482" s="41"/>
      <c r="AI482" s="41"/>
    </row>
    <row r="483" spans="2:35" ht="15.75" customHeight="1" x14ac:dyDescent="0.2">
      <c r="B483" s="51"/>
      <c r="C483" s="41"/>
      <c r="D483" s="41"/>
      <c r="E483" s="41"/>
      <c r="F483" s="41"/>
      <c r="G483" s="135"/>
      <c r="H483" s="41"/>
      <c r="I483" s="41"/>
      <c r="J483" s="41"/>
      <c r="K483" s="41"/>
      <c r="L483" s="41"/>
      <c r="M483" s="41"/>
      <c r="N483" s="41"/>
      <c r="O483" s="41"/>
      <c r="P483" s="41"/>
      <c r="Q483" s="41"/>
      <c r="R483" s="41"/>
      <c r="S483" s="41"/>
      <c r="T483" s="41"/>
      <c r="U483" s="41"/>
      <c r="V483" s="41"/>
      <c r="W483" s="41"/>
      <c r="X483" s="41"/>
      <c r="Y483" s="41"/>
      <c r="Z483" s="41"/>
      <c r="AA483" s="41"/>
      <c r="AB483" s="41"/>
      <c r="AC483" s="41"/>
      <c r="AD483" s="41"/>
      <c r="AE483" s="41"/>
      <c r="AF483" s="41"/>
      <c r="AG483" s="41"/>
      <c r="AH483" s="41"/>
      <c r="AI483" s="41"/>
    </row>
    <row r="484" spans="2:35" ht="15.75" customHeight="1" x14ac:dyDescent="0.2">
      <c r="B484" s="51"/>
      <c r="C484" s="41"/>
      <c r="D484" s="41"/>
      <c r="E484" s="41"/>
      <c r="F484" s="41"/>
      <c r="G484" s="135"/>
      <c r="H484" s="41"/>
      <c r="I484" s="41"/>
      <c r="J484" s="41"/>
      <c r="K484" s="41"/>
      <c r="L484" s="41"/>
      <c r="M484" s="41"/>
      <c r="N484" s="41"/>
      <c r="O484" s="41"/>
      <c r="P484" s="41"/>
      <c r="Q484" s="41"/>
      <c r="R484" s="41"/>
      <c r="S484" s="41"/>
      <c r="T484" s="41"/>
      <c r="U484" s="41"/>
      <c r="V484" s="41"/>
      <c r="W484" s="41"/>
      <c r="X484" s="41"/>
      <c r="Y484" s="41"/>
      <c r="Z484" s="41"/>
      <c r="AA484" s="41"/>
      <c r="AB484" s="41"/>
      <c r="AC484" s="41"/>
      <c r="AD484" s="41"/>
      <c r="AE484" s="41"/>
      <c r="AF484" s="41"/>
      <c r="AG484" s="41"/>
      <c r="AH484" s="41"/>
      <c r="AI484" s="41"/>
    </row>
    <row r="485" spans="2:35" ht="15.75" customHeight="1" x14ac:dyDescent="0.2">
      <c r="B485" s="51"/>
      <c r="C485" s="41"/>
      <c r="D485" s="41"/>
      <c r="E485" s="41"/>
      <c r="F485" s="41"/>
      <c r="G485" s="135"/>
      <c r="H485" s="41"/>
      <c r="I485" s="41"/>
      <c r="J485" s="41"/>
      <c r="K485" s="41"/>
      <c r="L485" s="41"/>
      <c r="M485" s="41"/>
      <c r="N485" s="41"/>
      <c r="O485" s="41"/>
      <c r="P485" s="41"/>
      <c r="Q485" s="41"/>
      <c r="R485" s="41"/>
      <c r="S485" s="41"/>
      <c r="T485" s="41"/>
      <c r="U485" s="41"/>
      <c r="V485" s="41"/>
      <c r="W485" s="41"/>
      <c r="X485" s="41"/>
      <c r="Y485" s="41"/>
      <c r="Z485" s="41"/>
      <c r="AA485" s="41"/>
      <c r="AB485" s="41"/>
      <c r="AC485" s="41"/>
      <c r="AD485" s="41"/>
      <c r="AE485" s="41"/>
      <c r="AF485" s="41"/>
      <c r="AG485" s="41"/>
      <c r="AH485" s="41"/>
      <c r="AI485" s="41"/>
    </row>
    <row r="486" spans="2:35" ht="15.75" customHeight="1" x14ac:dyDescent="0.2">
      <c r="B486" s="51"/>
      <c r="C486" s="41"/>
      <c r="D486" s="41"/>
      <c r="E486" s="41"/>
      <c r="F486" s="41"/>
      <c r="G486" s="135"/>
      <c r="H486" s="41"/>
      <c r="I486" s="41"/>
      <c r="J486" s="41"/>
      <c r="K486" s="41"/>
      <c r="L486" s="41"/>
      <c r="M486" s="41"/>
      <c r="N486" s="41"/>
      <c r="O486" s="41"/>
      <c r="P486" s="41"/>
      <c r="Q486" s="41"/>
      <c r="R486" s="41"/>
      <c r="S486" s="41"/>
      <c r="T486" s="41"/>
      <c r="U486" s="41"/>
      <c r="V486" s="41"/>
      <c r="W486" s="41"/>
      <c r="X486" s="41"/>
      <c r="Y486" s="41"/>
      <c r="Z486" s="41"/>
      <c r="AA486" s="41"/>
      <c r="AB486" s="41"/>
      <c r="AC486" s="41"/>
      <c r="AD486" s="41"/>
      <c r="AE486" s="41"/>
      <c r="AF486" s="41"/>
      <c r="AG486" s="41"/>
      <c r="AH486" s="41"/>
      <c r="AI486" s="41"/>
    </row>
    <row r="487" spans="2:35" ht="15.75" customHeight="1" x14ac:dyDescent="0.2">
      <c r="B487" s="51"/>
      <c r="C487" s="41"/>
      <c r="D487" s="41"/>
      <c r="E487" s="41"/>
      <c r="F487" s="41"/>
      <c r="G487" s="135"/>
      <c r="H487" s="41"/>
      <c r="I487" s="41"/>
      <c r="J487" s="41"/>
      <c r="K487" s="41"/>
      <c r="L487" s="41"/>
      <c r="M487" s="41"/>
      <c r="N487" s="41"/>
      <c r="O487" s="41"/>
      <c r="P487" s="41"/>
      <c r="Q487" s="41"/>
      <c r="R487" s="41"/>
      <c r="S487" s="41"/>
      <c r="T487" s="41"/>
      <c r="U487" s="41"/>
      <c r="V487" s="41"/>
      <c r="W487" s="41"/>
      <c r="X487" s="41"/>
      <c r="Y487" s="41"/>
      <c r="Z487" s="41"/>
      <c r="AA487" s="41"/>
      <c r="AB487" s="41"/>
      <c r="AC487" s="41"/>
      <c r="AD487" s="41"/>
      <c r="AE487" s="41"/>
      <c r="AF487" s="41"/>
      <c r="AG487" s="41"/>
      <c r="AH487" s="41"/>
      <c r="AI487" s="41"/>
    </row>
    <row r="488" spans="2:35" ht="15.75" customHeight="1" x14ac:dyDescent="0.2">
      <c r="B488" s="51"/>
      <c r="C488" s="41"/>
      <c r="D488" s="41"/>
      <c r="E488" s="41"/>
      <c r="F488" s="41"/>
      <c r="G488" s="135"/>
      <c r="H488" s="41"/>
      <c r="I488" s="41"/>
      <c r="J488" s="41"/>
      <c r="K488" s="41"/>
      <c r="L488" s="41"/>
      <c r="M488" s="41"/>
      <c r="N488" s="41"/>
      <c r="O488" s="41"/>
      <c r="P488" s="41"/>
      <c r="Q488" s="41"/>
      <c r="R488" s="41"/>
      <c r="S488" s="41"/>
      <c r="T488" s="41"/>
      <c r="U488" s="41"/>
      <c r="V488" s="41"/>
      <c r="W488" s="41"/>
      <c r="X488" s="41"/>
      <c r="Y488" s="41"/>
      <c r="Z488" s="41"/>
      <c r="AA488" s="41"/>
      <c r="AB488" s="41"/>
      <c r="AC488" s="41"/>
      <c r="AD488" s="41"/>
      <c r="AE488" s="41"/>
      <c r="AF488" s="41"/>
      <c r="AG488" s="41"/>
      <c r="AH488" s="41"/>
      <c r="AI488" s="41"/>
    </row>
    <row r="489" spans="2:35" ht="15.75" customHeight="1" x14ac:dyDescent="0.2">
      <c r="B489" s="51"/>
      <c r="C489" s="41"/>
      <c r="D489" s="41"/>
      <c r="E489" s="41"/>
      <c r="F489" s="41"/>
      <c r="G489" s="135"/>
      <c r="H489" s="41"/>
      <c r="I489" s="41"/>
      <c r="J489" s="41"/>
      <c r="K489" s="41"/>
      <c r="L489" s="41"/>
      <c r="M489" s="41"/>
      <c r="N489" s="41"/>
      <c r="O489" s="41"/>
      <c r="P489" s="41"/>
      <c r="Q489" s="41"/>
      <c r="R489" s="41"/>
      <c r="S489" s="41"/>
      <c r="T489" s="41"/>
      <c r="U489" s="41"/>
      <c r="V489" s="41"/>
      <c r="W489" s="41"/>
      <c r="X489" s="41"/>
      <c r="Y489" s="41"/>
      <c r="Z489" s="41"/>
      <c r="AA489" s="41"/>
      <c r="AB489" s="41"/>
      <c r="AC489" s="41"/>
      <c r="AD489" s="41"/>
      <c r="AE489" s="41"/>
      <c r="AF489" s="41"/>
      <c r="AG489" s="41"/>
      <c r="AH489" s="41"/>
      <c r="AI489" s="41"/>
    </row>
    <row r="490" spans="2:35" ht="15.75" customHeight="1" x14ac:dyDescent="0.2">
      <c r="B490" s="51"/>
      <c r="C490" s="41"/>
      <c r="D490" s="41"/>
      <c r="E490" s="41"/>
      <c r="F490" s="41"/>
      <c r="G490" s="135"/>
      <c r="H490" s="41"/>
      <c r="I490" s="41"/>
      <c r="J490" s="41"/>
      <c r="K490" s="41"/>
      <c r="L490" s="41"/>
      <c r="M490" s="41"/>
      <c r="N490" s="41"/>
      <c r="O490" s="41"/>
      <c r="P490" s="41"/>
      <c r="Q490" s="41"/>
      <c r="R490" s="41"/>
      <c r="S490" s="41"/>
      <c r="T490" s="41"/>
      <c r="U490" s="41"/>
      <c r="V490" s="41"/>
      <c r="W490" s="41"/>
      <c r="X490" s="41"/>
      <c r="Y490" s="41"/>
      <c r="Z490" s="41"/>
      <c r="AA490" s="41"/>
      <c r="AB490" s="41"/>
      <c r="AC490" s="41"/>
      <c r="AD490" s="41"/>
      <c r="AE490" s="41"/>
      <c r="AF490" s="41"/>
      <c r="AG490" s="41"/>
      <c r="AH490" s="41"/>
      <c r="AI490" s="41"/>
    </row>
    <row r="491" spans="2:35" ht="15.75" customHeight="1" x14ac:dyDescent="0.2">
      <c r="B491" s="51"/>
      <c r="C491" s="41"/>
      <c r="D491" s="41"/>
      <c r="E491" s="41"/>
      <c r="F491" s="41"/>
      <c r="G491" s="135"/>
      <c r="H491" s="41"/>
      <c r="I491" s="41"/>
      <c r="J491" s="41"/>
      <c r="K491" s="41"/>
      <c r="L491" s="41"/>
      <c r="M491" s="41"/>
      <c r="N491" s="41"/>
      <c r="O491" s="41"/>
      <c r="P491" s="41"/>
      <c r="Q491" s="41"/>
      <c r="R491" s="41"/>
      <c r="S491" s="41"/>
      <c r="T491" s="41"/>
      <c r="U491" s="41"/>
      <c r="V491" s="41"/>
      <c r="W491" s="41"/>
      <c r="X491" s="41"/>
      <c r="Y491" s="41"/>
      <c r="Z491" s="41"/>
      <c r="AA491" s="41"/>
      <c r="AB491" s="41"/>
      <c r="AC491" s="41"/>
      <c r="AD491" s="41"/>
      <c r="AE491" s="41"/>
      <c r="AF491" s="41"/>
      <c r="AG491" s="41"/>
      <c r="AH491" s="41"/>
      <c r="AI491" s="41"/>
    </row>
    <row r="492" spans="2:35" ht="15.75" customHeight="1" x14ac:dyDescent="0.2">
      <c r="B492" s="51"/>
      <c r="C492" s="41"/>
      <c r="D492" s="41"/>
      <c r="E492" s="41"/>
      <c r="F492" s="41"/>
      <c r="G492" s="135"/>
      <c r="H492" s="41"/>
      <c r="I492" s="41"/>
      <c r="J492" s="41"/>
      <c r="K492" s="41"/>
      <c r="L492" s="41"/>
      <c r="M492" s="41"/>
      <c r="N492" s="41"/>
      <c r="O492" s="41"/>
      <c r="P492" s="41"/>
      <c r="Q492" s="41"/>
      <c r="R492" s="41"/>
      <c r="S492" s="41"/>
      <c r="T492" s="41"/>
      <c r="U492" s="41"/>
      <c r="V492" s="41"/>
      <c r="W492" s="41"/>
      <c r="X492" s="41"/>
      <c r="Y492" s="41"/>
      <c r="Z492" s="41"/>
      <c r="AA492" s="41"/>
      <c r="AB492" s="41"/>
      <c r="AC492" s="41"/>
      <c r="AD492" s="41"/>
      <c r="AE492" s="41"/>
      <c r="AF492" s="41"/>
      <c r="AG492" s="41"/>
      <c r="AH492" s="41"/>
      <c r="AI492" s="41"/>
    </row>
    <row r="493" spans="2:35" ht="15.75" customHeight="1" x14ac:dyDescent="0.2">
      <c r="B493" s="51"/>
      <c r="C493" s="41"/>
      <c r="D493" s="41"/>
      <c r="E493" s="41"/>
      <c r="F493" s="41"/>
      <c r="G493" s="135"/>
      <c r="H493" s="41"/>
      <c r="I493" s="41"/>
      <c r="J493" s="41"/>
      <c r="K493" s="41"/>
      <c r="L493" s="41"/>
      <c r="M493" s="41"/>
      <c r="N493" s="41"/>
      <c r="O493" s="41"/>
      <c r="P493" s="41"/>
      <c r="Q493" s="41"/>
      <c r="R493" s="41"/>
      <c r="S493" s="41"/>
      <c r="T493" s="41"/>
      <c r="U493" s="41"/>
      <c r="V493" s="41"/>
      <c r="W493" s="41"/>
      <c r="X493" s="41"/>
      <c r="Y493" s="41"/>
      <c r="Z493" s="41"/>
      <c r="AA493" s="41"/>
      <c r="AB493" s="41"/>
      <c r="AC493" s="41"/>
      <c r="AD493" s="41"/>
      <c r="AE493" s="41"/>
      <c r="AF493" s="41"/>
      <c r="AG493" s="41"/>
      <c r="AH493" s="41"/>
      <c r="AI493" s="41"/>
    </row>
    <row r="494" spans="2:35" ht="15.75" customHeight="1" x14ac:dyDescent="0.2">
      <c r="B494" s="51"/>
      <c r="C494" s="41"/>
      <c r="D494" s="41"/>
      <c r="E494" s="41"/>
      <c r="F494" s="41"/>
      <c r="G494" s="135"/>
      <c r="H494" s="41"/>
      <c r="I494" s="41"/>
      <c r="J494" s="41"/>
      <c r="K494" s="41"/>
      <c r="L494" s="41"/>
      <c r="M494" s="41"/>
      <c r="N494" s="41"/>
      <c r="O494" s="41"/>
      <c r="P494" s="41"/>
      <c r="Q494" s="41"/>
      <c r="R494" s="41"/>
      <c r="S494" s="41"/>
      <c r="T494" s="41"/>
      <c r="U494" s="41"/>
      <c r="V494" s="41"/>
      <c r="W494" s="41"/>
      <c r="X494" s="41"/>
      <c r="Y494" s="41"/>
      <c r="Z494" s="41"/>
      <c r="AA494" s="41"/>
      <c r="AB494" s="41"/>
      <c r="AC494" s="41"/>
      <c r="AD494" s="41"/>
      <c r="AE494" s="41"/>
      <c r="AF494" s="41"/>
      <c r="AG494" s="41"/>
      <c r="AH494" s="41"/>
      <c r="AI494" s="41"/>
    </row>
    <row r="495" spans="2:35" ht="15.75" customHeight="1" x14ac:dyDescent="0.2">
      <c r="B495" s="51"/>
      <c r="C495" s="41"/>
      <c r="D495" s="41"/>
      <c r="E495" s="41"/>
      <c r="F495" s="41"/>
      <c r="G495" s="135"/>
      <c r="H495" s="41"/>
      <c r="I495" s="41"/>
      <c r="J495" s="41"/>
      <c r="K495" s="41"/>
      <c r="L495" s="41"/>
      <c r="M495" s="41"/>
      <c r="N495" s="41"/>
      <c r="O495" s="41"/>
      <c r="P495" s="41"/>
      <c r="Q495" s="41"/>
      <c r="R495" s="41"/>
      <c r="S495" s="41"/>
      <c r="T495" s="41"/>
      <c r="U495" s="41"/>
      <c r="V495" s="41"/>
      <c r="W495" s="41"/>
      <c r="X495" s="41"/>
      <c r="Y495" s="41"/>
      <c r="Z495" s="41"/>
      <c r="AA495" s="41"/>
      <c r="AB495" s="41"/>
      <c r="AC495" s="41"/>
      <c r="AD495" s="41"/>
      <c r="AE495" s="41"/>
      <c r="AF495" s="41"/>
      <c r="AG495" s="41"/>
      <c r="AH495" s="41"/>
      <c r="AI495" s="41"/>
    </row>
    <row r="496" spans="2:35" ht="15.75" customHeight="1" x14ac:dyDescent="0.2">
      <c r="B496" s="51"/>
      <c r="C496" s="41"/>
      <c r="D496" s="41"/>
      <c r="E496" s="41"/>
      <c r="F496" s="41"/>
      <c r="G496" s="135"/>
      <c r="H496" s="41"/>
      <c r="I496" s="41"/>
      <c r="J496" s="41"/>
      <c r="K496" s="41"/>
      <c r="L496" s="41"/>
      <c r="M496" s="41"/>
      <c r="N496" s="41"/>
      <c r="O496" s="41"/>
      <c r="P496" s="41"/>
      <c r="Q496" s="41"/>
      <c r="R496" s="41"/>
      <c r="S496" s="41"/>
      <c r="T496" s="41"/>
      <c r="U496" s="41"/>
      <c r="V496" s="41"/>
      <c r="W496" s="41"/>
      <c r="X496" s="41"/>
      <c r="Y496" s="41"/>
      <c r="Z496" s="41"/>
      <c r="AA496" s="41"/>
      <c r="AB496" s="41"/>
      <c r="AC496" s="41"/>
      <c r="AD496" s="41"/>
      <c r="AE496" s="41"/>
      <c r="AF496" s="41"/>
      <c r="AG496" s="41"/>
      <c r="AH496" s="41"/>
      <c r="AI496" s="41"/>
    </row>
    <row r="497" spans="2:35" ht="15.75" customHeight="1" x14ac:dyDescent="0.2">
      <c r="B497" s="51"/>
      <c r="C497" s="41"/>
      <c r="D497" s="41"/>
      <c r="E497" s="41"/>
      <c r="F497" s="41"/>
      <c r="G497" s="135"/>
      <c r="H497" s="41"/>
      <c r="I497" s="41"/>
      <c r="J497" s="41"/>
      <c r="K497" s="41"/>
      <c r="L497" s="41"/>
      <c r="M497" s="41"/>
      <c r="N497" s="41"/>
      <c r="O497" s="41"/>
      <c r="P497" s="41"/>
      <c r="Q497" s="41"/>
      <c r="R497" s="41"/>
      <c r="S497" s="41"/>
      <c r="T497" s="41"/>
      <c r="U497" s="41"/>
      <c r="V497" s="41"/>
      <c r="W497" s="41"/>
      <c r="X497" s="41"/>
      <c r="Y497" s="41"/>
      <c r="Z497" s="41"/>
      <c r="AA497" s="41"/>
      <c r="AB497" s="41"/>
      <c r="AC497" s="41"/>
      <c r="AD497" s="41"/>
      <c r="AE497" s="41"/>
      <c r="AF497" s="41"/>
      <c r="AG497" s="41"/>
      <c r="AH497" s="41"/>
      <c r="AI497" s="41"/>
    </row>
    <row r="498" spans="2:35" ht="15.75" customHeight="1" x14ac:dyDescent="0.2">
      <c r="B498" s="51"/>
      <c r="C498" s="41"/>
      <c r="D498" s="41"/>
      <c r="E498" s="41"/>
      <c r="F498" s="41"/>
      <c r="G498" s="135"/>
      <c r="H498" s="41"/>
      <c r="I498" s="41"/>
      <c r="J498" s="41"/>
      <c r="K498" s="41"/>
      <c r="L498" s="41"/>
      <c r="M498" s="41"/>
      <c r="N498" s="41"/>
      <c r="O498" s="41"/>
      <c r="P498" s="41"/>
      <c r="Q498" s="41"/>
      <c r="R498" s="41"/>
      <c r="S498" s="41"/>
      <c r="T498" s="41"/>
      <c r="U498" s="41"/>
      <c r="V498" s="41"/>
      <c r="W498" s="41"/>
      <c r="X498" s="41"/>
      <c r="Y498" s="41"/>
      <c r="Z498" s="41"/>
      <c r="AA498" s="41"/>
      <c r="AB498" s="41"/>
      <c r="AC498" s="41"/>
      <c r="AD498" s="41"/>
      <c r="AE498" s="41"/>
      <c r="AF498" s="41"/>
      <c r="AG498" s="41"/>
      <c r="AH498" s="41"/>
      <c r="AI498" s="41"/>
    </row>
    <row r="499" spans="2:35" ht="15.75" customHeight="1" x14ac:dyDescent="0.2">
      <c r="B499" s="51"/>
      <c r="C499" s="41"/>
      <c r="D499" s="41"/>
      <c r="E499" s="41"/>
      <c r="F499" s="41"/>
      <c r="G499" s="135"/>
      <c r="H499" s="41"/>
      <c r="I499" s="41"/>
      <c r="J499" s="41"/>
      <c r="K499" s="41"/>
      <c r="L499" s="41"/>
      <c r="M499" s="41"/>
      <c r="N499" s="41"/>
      <c r="O499" s="41"/>
      <c r="P499" s="41"/>
      <c r="Q499" s="41"/>
      <c r="R499" s="41"/>
      <c r="S499" s="41"/>
      <c r="T499" s="41"/>
      <c r="U499" s="41"/>
      <c r="V499" s="41"/>
      <c r="W499" s="41"/>
      <c r="X499" s="41"/>
      <c r="Y499" s="41"/>
      <c r="Z499" s="41"/>
      <c r="AA499" s="41"/>
      <c r="AB499" s="41"/>
      <c r="AC499" s="41"/>
      <c r="AD499" s="41"/>
      <c r="AE499" s="41"/>
      <c r="AF499" s="41"/>
      <c r="AG499" s="41"/>
      <c r="AH499" s="41"/>
      <c r="AI499" s="41"/>
    </row>
    <row r="500" spans="2:35" ht="15.75" customHeight="1" x14ac:dyDescent="0.2">
      <c r="B500" s="51"/>
      <c r="C500" s="41"/>
      <c r="D500" s="41"/>
      <c r="E500" s="41"/>
      <c r="F500" s="41"/>
      <c r="G500" s="135"/>
      <c r="H500" s="41"/>
      <c r="I500" s="41"/>
      <c r="J500" s="41"/>
      <c r="K500" s="41"/>
      <c r="L500" s="41"/>
      <c r="M500" s="41"/>
      <c r="N500" s="41"/>
      <c r="O500" s="41"/>
      <c r="P500" s="41"/>
      <c r="Q500" s="41"/>
      <c r="R500" s="41"/>
      <c r="S500" s="41"/>
      <c r="T500" s="41"/>
      <c r="U500" s="41"/>
      <c r="V500" s="41"/>
      <c r="W500" s="41"/>
      <c r="X500" s="41"/>
      <c r="Y500" s="41"/>
      <c r="Z500" s="41"/>
      <c r="AA500" s="41"/>
      <c r="AB500" s="41"/>
      <c r="AC500" s="41"/>
      <c r="AD500" s="41"/>
      <c r="AE500" s="41"/>
      <c r="AF500" s="41"/>
      <c r="AG500" s="41"/>
      <c r="AH500" s="41"/>
      <c r="AI500" s="41"/>
    </row>
    <row r="501" spans="2:35" ht="15.75" customHeight="1" x14ac:dyDescent="0.2">
      <c r="B501" s="51"/>
      <c r="C501" s="41"/>
      <c r="D501" s="41"/>
      <c r="E501" s="41"/>
      <c r="F501" s="41"/>
      <c r="G501" s="135"/>
      <c r="H501" s="41"/>
      <c r="I501" s="41"/>
      <c r="J501" s="41"/>
      <c r="K501" s="41"/>
      <c r="L501" s="41"/>
      <c r="M501" s="41"/>
      <c r="N501" s="41"/>
      <c r="O501" s="41"/>
      <c r="P501" s="41"/>
      <c r="Q501" s="41"/>
      <c r="R501" s="41"/>
      <c r="S501" s="41"/>
      <c r="T501" s="41"/>
      <c r="U501" s="41"/>
      <c r="V501" s="41"/>
      <c r="W501" s="41"/>
      <c r="X501" s="41"/>
      <c r="Y501" s="41"/>
      <c r="Z501" s="41"/>
      <c r="AA501" s="41"/>
      <c r="AB501" s="41"/>
      <c r="AC501" s="41"/>
      <c r="AD501" s="41"/>
      <c r="AE501" s="41"/>
      <c r="AF501" s="41"/>
      <c r="AG501" s="41"/>
      <c r="AH501" s="41"/>
      <c r="AI501" s="41"/>
    </row>
    <row r="502" spans="2:35" ht="15.75" customHeight="1" x14ac:dyDescent="0.2">
      <c r="B502" s="51"/>
      <c r="C502" s="41"/>
      <c r="D502" s="41"/>
      <c r="E502" s="41"/>
      <c r="F502" s="41"/>
      <c r="G502" s="135"/>
      <c r="H502" s="41"/>
      <c r="I502" s="41"/>
      <c r="J502" s="41"/>
      <c r="K502" s="41"/>
      <c r="L502" s="41"/>
      <c r="M502" s="41"/>
      <c r="N502" s="41"/>
      <c r="O502" s="41"/>
      <c r="P502" s="41"/>
      <c r="Q502" s="41"/>
      <c r="R502" s="41"/>
      <c r="S502" s="41"/>
      <c r="T502" s="41"/>
      <c r="U502" s="41"/>
      <c r="V502" s="41"/>
      <c r="W502" s="41"/>
      <c r="X502" s="41"/>
      <c r="Y502" s="41"/>
      <c r="Z502" s="41"/>
      <c r="AA502" s="41"/>
      <c r="AB502" s="41"/>
      <c r="AC502" s="41"/>
      <c r="AD502" s="41"/>
      <c r="AE502" s="41"/>
      <c r="AF502" s="41"/>
      <c r="AG502" s="41"/>
      <c r="AH502" s="41"/>
      <c r="AI502" s="41"/>
    </row>
    <row r="503" spans="2:35" ht="15.75" customHeight="1" x14ac:dyDescent="0.2">
      <c r="B503" s="51"/>
      <c r="C503" s="41"/>
      <c r="D503" s="41"/>
      <c r="E503" s="41"/>
      <c r="F503" s="41"/>
      <c r="G503" s="135"/>
      <c r="H503" s="41"/>
      <c r="I503" s="41"/>
      <c r="J503" s="41"/>
      <c r="K503" s="41"/>
      <c r="L503" s="41"/>
      <c r="M503" s="41"/>
      <c r="N503" s="41"/>
      <c r="O503" s="41"/>
      <c r="P503" s="41"/>
      <c r="Q503" s="41"/>
      <c r="R503" s="41"/>
      <c r="S503" s="41"/>
      <c r="T503" s="41"/>
      <c r="U503" s="41"/>
      <c r="V503" s="41"/>
      <c r="W503" s="41"/>
      <c r="X503" s="41"/>
      <c r="Y503" s="41"/>
      <c r="Z503" s="41"/>
      <c r="AA503" s="41"/>
      <c r="AB503" s="41"/>
      <c r="AC503" s="41"/>
      <c r="AD503" s="41"/>
      <c r="AE503" s="41"/>
      <c r="AF503" s="41"/>
      <c r="AG503" s="41"/>
      <c r="AH503" s="41"/>
      <c r="AI503" s="41"/>
    </row>
    <row r="504" spans="2:35" ht="15.75" customHeight="1" x14ac:dyDescent="0.2">
      <c r="B504" s="51"/>
      <c r="C504" s="41"/>
      <c r="D504" s="41"/>
      <c r="E504" s="41"/>
      <c r="F504" s="41"/>
      <c r="G504" s="135"/>
      <c r="H504" s="41"/>
      <c r="I504" s="41"/>
      <c r="J504" s="41"/>
      <c r="K504" s="41"/>
      <c r="L504" s="41"/>
      <c r="M504" s="41"/>
      <c r="N504" s="41"/>
      <c r="O504" s="41"/>
      <c r="P504" s="41"/>
      <c r="Q504" s="41"/>
      <c r="R504" s="41"/>
      <c r="S504" s="41"/>
      <c r="T504" s="41"/>
      <c r="U504" s="41"/>
      <c r="V504" s="41"/>
      <c r="W504" s="41"/>
      <c r="X504" s="41"/>
      <c r="Y504" s="41"/>
      <c r="Z504" s="41"/>
      <c r="AA504" s="41"/>
      <c r="AB504" s="41"/>
      <c r="AC504" s="41"/>
      <c r="AD504" s="41"/>
      <c r="AE504" s="41"/>
      <c r="AF504" s="41"/>
      <c r="AG504" s="41"/>
      <c r="AH504" s="41"/>
      <c r="AI504" s="41"/>
    </row>
    <row r="505" spans="2:35" ht="15.75" customHeight="1" x14ac:dyDescent="0.2">
      <c r="B505" s="51"/>
      <c r="C505" s="41"/>
      <c r="D505" s="41"/>
      <c r="E505" s="41"/>
      <c r="F505" s="41"/>
      <c r="G505" s="135"/>
      <c r="H505" s="41"/>
      <c r="I505" s="41"/>
      <c r="J505" s="41"/>
      <c r="K505" s="41"/>
      <c r="L505" s="41"/>
      <c r="M505" s="41"/>
      <c r="N505" s="41"/>
      <c r="O505" s="41"/>
      <c r="P505" s="41"/>
      <c r="Q505" s="41"/>
      <c r="R505" s="41"/>
      <c r="S505" s="41"/>
      <c r="T505" s="41"/>
      <c r="U505" s="41"/>
      <c r="V505" s="41"/>
      <c r="W505" s="41"/>
      <c r="X505" s="41"/>
      <c r="Y505" s="41"/>
      <c r="Z505" s="41"/>
      <c r="AA505" s="41"/>
      <c r="AB505" s="41"/>
      <c r="AC505" s="41"/>
      <c r="AD505" s="41"/>
      <c r="AE505" s="41"/>
      <c r="AF505" s="41"/>
      <c r="AG505" s="41"/>
      <c r="AH505" s="41"/>
      <c r="AI505" s="41"/>
    </row>
    <row r="506" spans="2:35" ht="15.75" customHeight="1" x14ac:dyDescent="0.2">
      <c r="B506" s="51"/>
      <c r="C506" s="41"/>
      <c r="D506" s="41"/>
      <c r="E506" s="41"/>
      <c r="F506" s="41"/>
      <c r="G506" s="135"/>
      <c r="H506" s="41"/>
      <c r="I506" s="41"/>
      <c r="J506" s="41"/>
      <c r="K506" s="41"/>
      <c r="L506" s="41"/>
      <c r="M506" s="41"/>
      <c r="N506" s="41"/>
      <c r="O506" s="41"/>
      <c r="P506" s="41"/>
      <c r="Q506" s="41"/>
      <c r="R506" s="41"/>
      <c r="S506" s="41"/>
      <c r="T506" s="41"/>
      <c r="U506" s="41"/>
      <c r="V506" s="41"/>
      <c r="W506" s="41"/>
      <c r="X506" s="41"/>
      <c r="Y506" s="41"/>
      <c r="Z506" s="41"/>
      <c r="AA506" s="41"/>
      <c r="AB506" s="41"/>
      <c r="AC506" s="41"/>
      <c r="AD506" s="41"/>
      <c r="AE506" s="41"/>
      <c r="AF506" s="41"/>
      <c r="AG506" s="41"/>
      <c r="AH506" s="41"/>
      <c r="AI506" s="41"/>
    </row>
    <row r="507" spans="2:35" ht="15.75" customHeight="1" x14ac:dyDescent="0.2">
      <c r="B507" s="51"/>
      <c r="C507" s="41"/>
      <c r="D507" s="41"/>
      <c r="E507" s="41"/>
      <c r="F507" s="41"/>
      <c r="G507" s="135"/>
      <c r="H507" s="41"/>
      <c r="I507" s="41"/>
      <c r="J507" s="41"/>
      <c r="K507" s="41"/>
      <c r="L507" s="41"/>
      <c r="M507" s="41"/>
      <c r="N507" s="41"/>
      <c r="O507" s="41"/>
      <c r="P507" s="41"/>
      <c r="Q507" s="41"/>
      <c r="R507" s="41"/>
      <c r="S507" s="41"/>
      <c r="T507" s="41"/>
      <c r="U507" s="41"/>
      <c r="V507" s="41"/>
      <c r="W507" s="41"/>
      <c r="X507" s="41"/>
      <c r="Y507" s="41"/>
      <c r="Z507" s="41"/>
      <c r="AA507" s="41"/>
      <c r="AB507" s="41"/>
      <c r="AC507" s="41"/>
      <c r="AD507" s="41"/>
      <c r="AE507" s="41"/>
      <c r="AF507" s="41"/>
      <c r="AG507" s="41"/>
      <c r="AH507" s="41"/>
      <c r="AI507" s="41"/>
    </row>
    <row r="508" spans="2:35" ht="15.75" customHeight="1" x14ac:dyDescent="0.2">
      <c r="B508" s="51"/>
      <c r="C508" s="41"/>
      <c r="D508" s="41"/>
      <c r="E508" s="41"/>
      <c r="F508" s="41"/>
      <c r="G508" s="135"/>
      <c r="H508" s="41"/>
      <c r="I508" s="41"/>
      <c r="J508" s="41"/>
      <c r="K508" s="41"/>
      <c r="L508" s="41"/>
      <c r="M508" s="41"/>
      <c r="N508" s="41"/>
      <c r="O508" s="41"/>
      <c r="P508" s="41"/>
      <c r="Q508" s="41"/>
      <c r="R508" s="41"/>
      <c r="S508" s="41"/>
      <c r="T508" s="41"/>
      <c r="U508" s="41"/>
      <c r="V508" s="41"/>
      <c r="W508" s="41"/>
      <c r="X508" s="41"/>
      <c r="Y508" s="41"/>
      <c r="Z508" s="41"/>
      <c r="AA508" s="41"/>
      <c r="AB508" s="41"/>
      <c r="AC508" s="41"/>
      <c r="AD508" s="41"/>
      <c r="AE508" s="41"/>
      <c r="AF508" s="41"/>
      <c r="AG508" s="41"/>
      <c r="AH508" s="41"/>
      <c r="AI508" s="41"/>
    </row>
    <row r="509" spans="2:35" ht="15.75" customHeight="1" x14ac:dyDescent="0.2">
      <c r="B509" s="51"/>
      <c r="C509" s="41"/>
      <c r="D509" s="41"/>
      <c r="E509" s="41"/>
      <c r="F509" s="41"/>
      <c r="G509" s="135"/>
      <c r="H509" s="41"/>
      <c r="I509" s="41"/>
      <c r="J509" s="41"/>
      <c r="K509" s="41"/>
      <c r="L509" s="41"/>
      <c r="M509" s="41"/>
      <c r="N509" s="41"/>
      <c r="O509" s="41"/>
      <c r="P509" s="41"/>
      <c r="Q509" s="41"/>
      <c r="R509" s="41"/>
      <c r="S509" s="41"/>
      <c r="T509" s="41"/>
      <c r="U509" s="41"/>
      <c r="V509" s="41"/>
      <c r="W509" s="41"/>
      <c r="X509" s="41"/>
      <c r="Y509" s="41"/>
      <c r="Z509" s="41"/>
      <c r="AA509" s="41"/>
      <c r="AB509" s="41"/>
      <c r="AC509" s="41"/>
      <c r="AD509" s="41"/>
      <c r="AE509" s="41"/>
      <c r="AF509" s="41"/>
      <c r="AG509" s="41"/>
      <c r="AH509" s="41"/>
      <c r="AI509" s="41"/>
    </row>
    <row r="510" spans="2:35" ht="15.75" customHeight="1" x14ac:dyDescent="0.2">
      <c r="B510" s="51"/>
      <c r="C510" s="41"/>
      <c r="D510" s="41"/>
      <c r="E510" s="41"/>
      <c r="F510" s="41"/>
      <c r="G510" s="135"/>
      <c r="H510" s="41"/>
      <c r="I510" s="41"/>
      <c r="J510" s="41"/>
      <c r="K510" s="41"/>
      <c r="L510" s="41"/>
      <c r="M510" s="41"/>
      <c r="N510" s="41"/>
      <c r="O510" s="41"/>
      <c r="P510" s="41"/>
      <c r="Q510" s="41"/>
      <c r="R510" s="41"/>
      <c r="S510" s="41"/>
      <c r="T510" s="41"/>
      <c r="U510" s="41"/>
      <c r="V510" s="41"/>
      <c r="W510" s="41"/>
      <c r="X510" s="41"/>
      <c r="Y510" s="41"/>
      <c r="Z510" s="41"/>
      <c r="AA510" s="41"/>
      <c r="AB510" s="41"/>
      <c r="AC510" s="41"/>
      <c r="AD510" s="41"/>
      <c r="AE510" s="41"/>
      <c r="AF510" s="41"/>
      <c r="AG510" s="41"/>
      <c r="AH510" s="41"/>
      <c r="AI510" s="41"/>
    </row>
    <row r="511" spans="2:35" ht="15.75" customHeight="1" x14ac:dyDescent="0.2">
      <c r="B511" s="51"/>
      <c r="C511" s="41"/>
      <c r="D511" s="41"/>
      <c r="E511" s="41"/>
      <c r="F511" s="41"/>
      <c r="G511" s="135"/>
      <c r="H511" s="41"/>
      <c r="I511" s="41"/>
      <c r="J511" s="41"/>
      <c r="K511" s="41"/>
      <c r="L511" s="41"/>
      <c r="M511" s="41"/>
      <c r="N511" s="41"/>
      <c r="O511" s="41"/>
      <c r="P511" s="41"/>
      <c r="Q511" s="41"/>
      <c r="R511" s="41"/>
      <c r="S511" s="41"/>
      <c r="T511" s="41"/>
      <c r="U511" s="41"/>
      <c r="V511" s="41"/>
      <c r="W511" s="41"/>
      <c r="X511" s="41"/>
      <c r="Y511" s="41"/>
      <c r="Z511" s="41"/>
      <c r="AA511" s="41"/>
      <c r="AB511" s="41"/>
      <c r="AC511" s="41"/>
      <c r="AD511" s="41"/>
      <c r="AE511" s="41"/>
      <c r="AF511" s="41"/>
      <c r="AG511" s="41"/>
      <c r="AH511" s="41"/>
      <c r="AI511" s="41"/>
    </row>
    <row r="512" spans="2:35" ht="15.75" customHeight="1" x14ac:dyDescent="0.2">
      <c r="B512" s="51"/>
      <c r="C512" s="41"/>
      <c r="D512" s="41"/>
      <c r="E512" s="41"/>
      <c r="F512" s="41"/>
      <c r="G512" s="135"/>
      <c r="H512" s="41"/>
      <c r="I512" s="41"/>
      <c r="J512" s="41"/>
      <c r="K512" s="41"/>
      <c r="L512" s="41"/>
      <c r="M512" s="41"/>
      <c r="N512" s="41"/>
      <c r="O512" s="41"/>
      <c r="P512" s="41"/>
      <c r="Q512" s="41"/>
      <c r="R512" s="41"/>
      <c r="S512" s="41"/>
      <c r="T512" s="41"/>
      <c r="U512" s="41"/>
      <c r="V512" s="41"/>
      <c r="W512" s="41"/>
      <c r="X512" s="41"/>
      <c r="Y512" s="41"/>
      <c r="Z512" s="41"/>
      <c r="AA512" s="41"/>
      <c r="AB512" s="41"/>
      <c r="AC512" s="41"/>
      <c r="AD512" s="41"/>
      <c r="AE512" s="41"/>
      <c r="AF512" s="41"/>
      <c r="AG512" s="41"/>
      <c r="AH512" s="41"/>
      <c r="AI512" s="41"/>
    </row>
    <row r="513" spans="2:35" ht="15.75" customHeight="1" x14ac:dyDescent="0.2">
      <c r="B513" s="51"/>
      <c r="C513" s="41"/>
      <c r="D513" s="41"/>
      <c r="E513" s="41"/>
      <c r="F513" s="41"/>
      <c r="G513" s="135"/>
      <c r="H513" s="41"/>
      <c r="I513" s="41"/>
      <c r="J513" s="41"/>
      <c r="K513" s="41"/>
      <c r="L513" s="41"/>
      <c r="M513" s="41"/>
      <c r="N513" s="41"/>
      <c r="O513" s="41"/>
      <c r="P513" s="41"/>
      <c r="Q513" s="41"/>
      <c r="R513" s="41"/>
      <c r="S513" s="41"/>
      <c r="T513" s="41"/>
      <c r="U513" s="41"/>
      <c r="V513" s="41"/>
      <c r="W513" s="41"/>
      <c r="X513" s="41"/>
      <c r="Y513" s="41"/>
      <c r="Z513" s="41"/>
      <c r="AA513" s="41"/>
      <c r="AB513" s="41"/>
      <c r="AC513" s="41"/>
      <c r="AD513" s="41"/>
      <c r="AE513" s="41"/>
      <c r="AF513" s="41"/>
      <c r="AG513" s="41"/>
      <c r="AH513" s="41"/>
      <c r="AI513" s="41"/>
    </row>
    <row r="514" spans="2:35" ht="15.75" customHeight="1" x14ac:dyDescent="0.2">
      <c r="B514" s="51"/>
      <c r="C514" s="41"/>
      <c r="D514" s="41"/>
      <c r="E514" s="41"/>
      <c r="F514" s="41"/>
      <c r="G514" s="135"/>
      <c r="H514" s="41"/>
      <c r="I514" s="41"/>
      <c r="J514" s="41"/>
      <c r="K514" s="41"/>
      <c r="L514" s="41"/>
      <c r="M514" s="41"/>
      <c r="N514" s="41"/>
      <c r="O514" s="41"/>
      <c r="P514" s="41"/>
      <c r="Q514" s="41"/>
      <c r="R514" s="41"/>
      <c r="S514" s="41"/>
      <c r="T514" s="41"/>
      <c r="U514" s="41"/>
      <c r="V514" s="41"/>
      <c r="W514" s="41"/>
      <c r="X514" s="41"/>
      <c r="Y514" s="41"/>
      <c r="Z514" s="41"/>
      <c r="AA514" s="41"/>
      <c r="AB514" s="41"/>
      <c r="AC514" s="41"/>
      <c r="AD514" s="41"/>
      <c r="AE514" s="41"/>
      <c r="AF514" s="41"/>
      <c r="AG514" s="41"/>
      <c r="AH514" s="41"/>
      <c r="AI514" s="41"/>
    </row>
    <row r="515" spans="2:35" ht="15.75" customHeight="1" x14ac:dyDescent="0.2">
      <c r="B515" s="51"/>
      <c r="C515" s="41"/>
      <c r="D515" s="41"/>
      <c r="E515" s="41"/>
      <c r="F515" s="41"/>
      <c r="G515" s="135"/>
      <c r="H515" s="41"/>
      <c r="I515" s="41"/>
      <c r="J515" s="41"/>
      <c r="K515" s="41"/>
      <c r="L515" s="41"/>
      <c r="M515" s="41"/>
      <c r="N515" s="41"/>
      <c r="O515" s="41"/>
      <c r="P515" s="41"/>
      <c r="Q515" s="41"/>
      <c r="R515" s="41"/>
      <c r="S515" s="41"/>
      <c r="T515" s="41"/>
      <c r="U515" s="41"/>
      <c r="V515" s="41"/>
      <c r="W515" s="41"/>
      <c r="X515" s="41"/>
      <c r="Y515" s="41"/>
      <c r="Z515" s="41"/>
      <c r="AA515" s="41"/>
      <c r="AB515" s="41"/>
      <c r="AC515" s="41"/>
      <c r="AD515" s="41"/>
      <c r="AE515" s="41"/>
      <c r="AF515" s="41"/>
      <c r="AG515" s="41"/>
      <c r="AH515" s="41"/>
      <c r="AI515" s="41"/>
    </row>
    <row r="516" spans="2:35" ht="15.75" customHeight="1" x14ac:dyDescent="0.2">
      <c r="B516" s="51"/>
      <c r="C516" s="41"/>
      <c r="D516" s="41"/>
      <c r="E516" s="41"/>
      <c r="F516" s="41"/>
      <c r="G516" s="135"/>
      <c r="H516" s="41"/>
      <c r="I516" s="41"/>
      <c r="J516" s="41"/>
      <c r="K516" s="41"/>
      <c r="L516" s="41"/>
      <c r="M516" s="41"/>
      <c r="N516" s="41"/>
      <c r="O516" s="41"/>
      <c r="P516" s="41"/>
      <c r="Q516" s="41"/>
      <c r="R516" s="41"/>
      <c r="S516" s="41"/>
      <c r="T516" s="41"/>
      <c r="U516" s="41"/>
      <c r="V516" s="41"/>
      <c r="W516" s="41"/>
      <c r="X516" s="41"/>
      <c r="Y516" s="41"/>
      <c r="Z516" s="41"/>
      <c r="AA516" s="41"/>
      <c r="AB516" s="41"/>
      <c r="AC516" s="41"/>
      <c r="AD516" s="41"/>
      <c r="AE516" s="41"/>
      <c r="AF516" s="41"/>
      <c r="AG516" s="41"/>
      <c r="AH516" s="41"/>
      <c r="AI516" s="41"/>
    </row>
    <row r="517" spans="2:35" ht="15.75" customHeight="1" x14ac:dyDescent="0.2">
      <c r="B517" s="51"/>
      <c r="C517" s="41"/>
      <c r="D517" s="41"/>
      <c r="E517" s="41"/>
      <c r="F517" s="41"/>
      <c r="G517" s="135"/>
      <c r="H517" s="41"/>
      <c r="I517" s="41"/>
      <c r="J517" s="41"/>
      <c r="K517" s="41"/>
      <c r="L517" s="41"/>
      <c r="M517" s="41"/>
      <c r="N517" s="41"/>
      <c r="O517" s="41"/>
      <c r="P517" s="41"/>
      <c r="Q517" s="41"/>
      <c r="R517" s="41"/>
      <c r="S517" s="41"/>
      <c r="T517" s="41"/>
      <c r="U517" s="41"/>
      <c r="V517" s="41"/>
      <c r="W517" s="41"/>
      <c r="X517" s="41"/>
      <c r="Y517" s="41"/>
      <c r="Z517" s="41"/>
      <c r="AA517" s="41"/>
      <c r="AB517" s="41"/>
      <c r="AC517" s="41"/>
      <c r="AD517" s="41"/>
      <c r="AE517" s="41"/>
      <c r="AF517" s="41"/>
      <c r="AG517" s="41"/>
      <c r="AH517" s="41"/>
      <c r="AI517" s="41"/>
    </row>
    <row r="518" spans="2:35" ht="15.75" customHeight="1" x14ac:dyDescent="0.2">
      <c r="B518" s="51"/>
      <c r="C518" s="41"/>
      <c r="D518" s="41"/>
      <c r="E518" s="41"/>
      <c r="F518" s="41"/>
      <c r="G518" s="135"/>
      <c r="H518" s="41"/>
      <c r="I518" s="41"/>
      <c r="J518" s="41"/>
      <c r="K518" s="41"/>
      <c r="L518" s="41"/>
      <c r="M518" s="41"/>
      <c r="N518" s="41"/>
      <c r="O518" s="41"/>
      <c r="P518" s="41"/>
      <c r="Q518" s="41"/>
      <c r="R518" s="41"/>
      <c r="S518" s="41"/>
      <c r="T518" s="41"/>
      <c r="U518" s="41"/>
      <c r="V518" s="41"/>
      <c r="W518" s="41"/>
      <c r="X518" s="41"/>
      <c r="Y518" s="41"/>
      <c r="Z518" s="41"/>
      <c r="AA518" s="41"/>
      <c r="AB518" s="41"/>
      <c r="AC518" s="41"/>
      <c r="AD518" s="41"/>
      <c r="AE518" s="41"/>
      <c r="AF518" s="41"/>
      <c r="AG518" s="41"/>
      <c r="AH518" s="41"/>
      <c r="AI518" s="41"/>
    </row>
    <row r="519" spans="2:35" ht="15.75" customHeight="1" x14ac:dyDescent="0.2">
      <c r="B519" s="51"/>
      <c r="C519" s="41"/>
      <c r="D519" s="41"/>
      <c r="E519" s="41"/>
      <c r="F519" s="41"/>
      <c r="G519" s="135"/>
      <c r="H519" s="41"/>
      <c r="I519" s="41"/>
      <c r="J519" s="41"/>
      <c r="K519" s="41"/>
      <c r="L519" s="41"/>
      <c r="M519" s="41"/>
      <c r="N519" s="41"/>
      <c r="O519" s="41"/>
      <c r="P519" s="41"/>
      <c r="Q519" s="41"/>
      <c r="R519" s="41"/>
      <c r="S519" s="41"/>
      <c r="T519" s="41"/>
      <c r="U519" s="41"/>
      <c r="V519" s="41"/>
      <c r="W519" s="41"/>
      <c r="X519" s="41"/>
      <c r="Y519" s="41"/>
      <c r="Z519" s="41"/>
      <c r="AA519" s="41"/>
      <c r="AB519" s="41"/>
      <c r="AC519" s="41"/>
      <c r="AD519" s="41"/>
      <c r="AE519" s="41"/>
      <c r="AF519" s="41"/>
      <c r="AG519" s="41"/>
      <c r="AH519" s="41"/>
      <c r="AI519" s="41"/>
    </row>
    <row r="520" spans="2:35" ht="15.75" customHeight="1" x14ac:dyDescent="0.2">
      <c r="B520" s="51"/>
      <c r="C520" s="41"/>
      <c r="D520" s="41"/>
      <c r="E520" s="41"/>
      <c r="F520" s="41"/>
      <c r="G520" s="135"/>
      <c r="H520" s="41"/>
      <c r="I520" s="41"/>
      <c r="J520" s="41"/>
      <c r="K520" s="41"/>
      <c r="L520" s="41"/>
      <c r="M520" s="41"/>
      <c r="N520" s="41"/>
      <c r="O520" s="41"/>
      <c r="P520" s="41"/>
      <c r="Q520" s="41"/>
      <c r="R520" s="41"/>
      <c r="S520" s="41"/>
      <c r="T520" s="41"/>
      <c r="U520" s="41"/>
      <c r="V520" s="41"/>
      <c r="W520" s="41"/>
      <c r="X520" s="41"/>
      <c r="Y520" s="41"/>
      <c r="Z520" s="41"/>
      <c r="AA520" s="41"/>
      <c r="AB520" s="41"/>
      <c r="AC520" s="41"/>
      <c r="AD520" s="41"/>
      <c r="AE520" s="41"/>
      <c r="AF520" s="41"/>
      <c r="AG520" s="41"/>
      <c r="AH520" s="41"/>
      <c r="AI520" s="41"/>
    </row>
    <row r="521" spans="2:35" ht="15.75" customHeight="1" x14ac:dyDescent="0.2">
      <c r="B521" s="51"/>
      <c r="C521" s="41"/>
      <c r="D521" s="41"/>
      <c r="E521" s="41"/>
      <c r="F521" s="41"/>
      <c r="G521" s="135"/>
      <c r="H521" s="41"/>
      <c r="I521" s="41"/>
      <c r="J521" s="41"/>
      <c r="K521" s="41"/>
      <c r="L521" s="41"/>
      <c r="M521" s="41"/>
      <c r="N521" s="41"/>
      <c r="O521" s="41"/>
      <c r="P521" s="41"/>
      <c r="Q521" s="41"/>
      <c r="R521" s="41"/>
      <c r="S521" s="41"/>
      <c r="T521" s="41"/>
      <c r="U521" s="41"/>
      <c r="V521" s="41"/>
      <c r="W521" s="41"/>
      <c r="X521" s="41"/>
      <c r="Y521" s="41"/>
      <c r="Z521" s="41"/>
      <c r="AA521" s="41"/>
      <c r="AB521" s="41"/>
      <c r="AC521" s="41"/>
      <c r="AD521" s="41"/>
      <c r="AE521" s="41"/>
      <c r="AF521" s="41"/>
      <c r="AG521" s="41"/>
      <c r="AH521" s="41"/>
      <c r="AI521" s="41"/>
    </row>
    <row r="522" spans="2:35" ht="15.75" customHeight="1" x14ac:dyDescent="0.2">
      <c r="B522" s="51"/>
      <c r="C522" s="41"/>
      <c r="D522" s="41"/>
      <c r="E522" s="41"/>
      <c r="F522" s="41"/>
      <c r="G522" s="135"/>
      <c r="H522" s="41"/>
      <c r="I522" s="41"/>
      <c r="J522" s="41"/>
      <c r="K522" s="41"/>
      <c r="L522" s="41"/>
      <c r="M522" s="41"/>
      <c r="N522" s="41"/>
      <c r="O522" s="41"/>
      <c r="P522" s="41"/>
      <c r="Q522" s="41"/>
      <c r="R522" s="41"/>
      <c r="S522" s="41"/>
      <c r="T522" s="41"/>
      <c r="U522" s="41"/>
      <c r="V522" s="41"/>
      <c r="W522" s="41"/>
      <c r="X522" s="41"/>
      <c r="Y522" s="41"/>
      <c r="Z522" s="41"/>
      <c r="AA522" s="41"/>
      <c r="AB522" s="41"/>
      <c r="AC522" s="41"/>
      <c r="AD522" s="41"/>
      <c r="AE522" s="41"/>
      <c r="AF522" s="41"/>
      <c r="AG522" s="41"/>
      <c r="AH522" s="41"/>
      <c r="AI522" s="41"/>
    </row>
    <row r="523" spans="2:35" ht="15.75" customHeight="1" x14ac:dyDescent="0.2">
      <c r="B523" s="51"/>
      <c r="C523" s="41"/>
      <c r="D523" s="41"/>
      <c r="E523" s="41"/>
      <c r="F523" s="41"/>
      <c r="G523" s="135"/>
      <c r="H523" s="41"/>
      <c r="I523" s="41"/>
      <c r="J523" s="41"/>
      <c r="K523" s="41"/>
      <c r="L523" s="41"/>
      <c r="M523" s="41"/>
      <c r="N523" s="41"/>
      <c r="O523" s="41"/>
      <c r="P523" s="41"/>
      <c r="Q523" s="41"/>
      <c r="R523" s="41"/>
      <c r="S523" s="41"/>
      <c r="T523" s="41"/>
      <c r="U523" s="41"/>
      <c r="V523" s="41"/>
      <c r="W523" s="41"/>
      <c r="X523" s="41"/>
      <c r="Y523" s="41"/>
      <c r="Z523" s="41"/>
      <c r="AA523" s="41"/>
      <c r="AB523" s="41"/>
      <c r="AC523" s="41"/>
      <c r="AD523" s="41"/>
      <c r="AE523" s="41"/>
      <c r="AF523" s="41"/>
      <c r="AG523" s="41"/>
      <c r="AH523" s="41"/>
      <c r="AI523" s="41"/>
    </row>
    <row r="524" spans="2:35" ht="15.75" customHeight="1" x14ac:dyDescent="0.2">
      <c r="B524" s="51"/>
      <c r="C524" s="41"/>
      <c r="D524" s="41"/>
      <c r="E524" s="41"/>
      <c r="F524" s="41"/>
      <c r="G524" s="135"/>
      <c r="H524" s="41"/>
      <c r="I524" s="41"/>
      <c r="J524" s="41"/>
      <c r="K524" s="41"/>
      <c r="L524" s="41"/>
      <c r="M524" s="41"/>
      <c r="N524" s="41"/>
      <c r="O524" s="41"/>
      <c r="P524" s="41"/>
      <c r="Q524" s="41"/>
      <c r="R524" s="41"/>
      <c r="S524" s="41"/>
      <c r="T524" s="41"/>
      <c r="U524" s="41"/>
      <c r="V524" s="41"/>
      <c r="W524" s="41"/>
      <c r="X524" s="41"/>
      <c r="Y524" s="41"/>
      <c r="Z524" s="41"/>
      <c r="AA524" s="41"/>
      <c r="AB524" s="41"/>
      <c r="AC524" s="41"/>
      <c r="AD524" s="41"/>
      <c r="AE524" s="41"/>
      <c r="AF524" s="41"/>
      <c r="AG524" s="41"/>
      <c r="AH524" s="41"/>
      <c r="AI524" s="41"/>
    </row>
    <row r="525" spans="2:35" ht="15.75" customHeight="1" x14ac:dyDescent="0.2">
      <c r="B525" s="51"/>
      <c r="C525" s="41"/>
      <c r="D525" s="41"/>
      <c r="E525" s="41"/>
      <c r="F525" s="41"/>
      <c r="G525" s="135"/>
      <c r="H525" s="41"/>
      <c r="I525" s="41"/>
      <c r="J525" s="41"/>
      <c r="K525" s="41"/>
      <c r="L525" s="41"/>
      <c r="M525" s="41"/>
      <c r="N525" s="41"/>
      <c r="O525" s="41"/>
      <c r="P525" s="41"/>
      <c r="Q525" s="41"/>
      <c r="R525" s="41"/>
      <c r="S525" s="41"/>
      <c r="T525" s="41"/>
      <c r="U525" s="41"/>
      <c r="V525" s="41"/>
      <c r="W525" s="41"/>
      <c r="X525" s="41"/>
      <c r="Y525" s="41"/>
      <c r="Z525" s="41"/>
      <c r="AA525" s="41"/>
      <c r="AB525" s="41"/>
      <c r="AC525" s="41"/>
      <c r="AD525" s="41"/>
      <c r="AE525" s="41"/>
      <c r="AF525" s="41"/>
      <c r="AG525" s="41"/>
      <c r="AH525" s="41"/>
      <c r="AI525" s="41"/>
    </row>
    <row r="526" spans="2:35" ht="15.75" customHeight="1" x14ac:dyDescent="0.2">
      <c r="B526" s="51"/>
      <c r="C526" s="41"/>
      <c r="D526" s="41"/>
      <c r="E526" s="41"/>
      <c r="F526" s="41"/>
      <c r="G526" s="135"/>
      <c r="H526" s="41"/>
      <c r="I526" s="41"/>
      <c r="J526" s="41"/>
      <c r="K526" s="41"/>
      <c r="L526" s="41"/>
      <c r="M526" s="41"/>
      <c r="N526" s="41"/>
      <c r="O526" s="41"/>
      <c r="P526" s="41"/>
      <c r="Q526" s="41"/>
      <c r="R526" s="41"/>
      <c r="S526" s="41"/>
      <c r="T526" s="41"/>
      <c r="U526" s="41"/>
      <c r="V526" s="41"/>
      <c r="W526" s="41"/>
      <c r="X526" s="41"/>
      <c r="Y526" s="41"/>
      <c r="Z526" s="41"/>
      <c r="AA526" s="41"/>
      <c r="AB526" s="41"/>
      <c r="AC526" s="41"/>
      <c r="AD526" s="41"/>
      <c r="AE526" s="41"/>
      <c r="AF526" s="41"/>
      <c r="AG526" s="41"/>
      <c r="AH526" s="41"/>
      <c r="AI526" s="41"/>
    </row>
    <row r="527" spans="2:35" ht="15.75" customHeight="1" x14ac:dyDescent="0.2">
      <c r="B527" s="51"/>
      <c r="C527" s="41"/>
      <c r="D527" s="41"/>
      <c r="E527" s="41"/>
      <c r="F527" s="41"/>
      <c r="G527" s="135"/>
      <c r="H527" s="41"/>
      <c r="I527" s="41"/>
      <c r="J527" s="41"/>
      <c r="K527" s="41"/>
      <c r="L527" s="41"/>
      <c r="M527" s="41"/>
      <c r="N527" s="41"/>
      <c r="O527" s="41"/>
      <c r="P527" s="41"/>
      <c r="Q527" s="41"/>
      <c r="R527" s="41"/>
      <c r="S527" s="41"/>
      <c r="T527" s="41"/>
      <c r="U527" s="41"/>
      <c r="V527" s="41"/>
      <c r="W527" s="41"/>
      <c r="X527" s="41"/>
      <c r="Y527" s="41"/>
      <c r="Z527" s="41"/>
      <c r="AA527" s="41"/>
      <c r="AB527" s="41"/>
      <c r="AC527" s="41"/>
      <c r="AD527" s="41"/>
      <c r="AE527" s="41"/>
      <c r="AF527" s="41"/>
      <c r="AG527" s="41"/>
      <c r="AH527" s="41"/>
      <c r="AI527" s="41"/>
    </row>
    <row r="528" spans="2:35" ht="15.75" customHeight="1" x14ac:dyDescent="0.2">
      <c r="B528" s="51"/>
      <c r="C528" s="41"/>
      <c r="D528" s="41"/>
      <c r="E528" s="41"/>
      <c r="F528" s="41"/>
      <c r="G528" s="135"/>
      <c r="H528" s="41"/>
      <c r="I528" s="41"/>
      <c r="J528" s="41"/>
      <c r="K528" s="41"/>
      <c r="L528" s="41"/>
      <c r="M528" s="41"/>
      <c r="N528" s="41"/>
      <c r="O528" s="41"/>
      <c r="P528" s="41"/>
      <c r="Q528" s="41"/>
      <c r="R528" s="41"/>
      <c r="S528" s="41"/>
      <c r="T528" s="41"/>
      <c r="U528" s="41"/>
      <c r="V528" s="41"/>
      <c r="W528" s="41"/>
      <c r="X528" s="41"/>
      <c r="Y528" s="41"/>
      <c r="Z528" s="41"/>
      <c r="AA528" s="41"/>
      <c r="AB528" s="41"/>
      <c r="AC528" s="41"/>
      <c r="AD528" s="41"/>
      <c r="AE528" s="41"/>
      <c r="AF528" s="41"/>
      <c r="AG528" s="41"/>
      <c r="AH528" s="41"/>
      <c r="AI528" s="41"/>
    </row>
    <row r="529" spans="2:35" ht="15.75" customHeight="1" x14ac:dyDescent="0.2">
      <c r="B529" s="51"/>
      <c r="C529" s="41"/>
      <c r="D529" s="41"/>
      <c r="E529" s="41"/>
      <c r="F529" s="41"/>
      <c r="G529" s="135"/>
      <c r="H529" s="41"/>
      <c r="I529" s="41"/>
      <c r="J529" s="41"/>
      <c r="K529" s="41"/>
      <c r="L529" s="41"/>
      <c r="M529" s="41"/>
      <c r="N529" s="41"/>
      <c r="O529" s="41"/>
      <c r="P529" s="41"/>
      <c r="Q529" s="41"/>
      <c r="R529" s="41"/>
      <c r="S529" s="41"/>
      <c r="T529" s="41"/>
      <c r="U529" s="41"/>
      <c r="V529" s="41"/>
      <c r="W529" s="41"/>
      <c r="X529" s="41"/>
      <c r="Y529" s="41"/>
      <c r="Z529" s="41"/>
      <c r="AA529" s="41"/>
      <c r="AB529" s="41"/>
      <c r="AC529" s="41"/>
      <c r="AD529" s="41"/>
      <c r="AE529" s="41"/>
      <c r="AF529" s="41"/>
      <c r="AG529" s="41"/>
      <c r="AH529" s="41"/>
      <c r="AI529" s="41"/>
    </row>
    <row r="530" spans="2:35" ht="15.75" customHeight="1" x14ac:dyDescent="0.2">
      <c r="B530" s="51"/>
      <c r="C530" s="41"/>
      <c r="D530" s="41"/>
      <c r="E530" s="41"/>
      <c r="F530" s="41"/>
      <c r="G530" s="135"/>
      <c r="H530" s="41"/>
      <c r="I530" s="41"/>
      <c r="J530" s="41"/>
      <c r="K530" s="41"/>
      <c r="L530" s="41"/>
      <c r="M530" s="41"/>
      <c r="N530" s="41"/>
      <c r="O530" s="41"/>
      <c r="P530" s="41"/>
      <c r="Q530" s="41"/>
      <c r="R530" s="41"/>
      <c r="S530" s="41"/>
      <c r="T530" s="41"/>
      <c r="U530" s="41"/>
      <c r="V530" s="41"/>
      <c r="W530" s="41"/>
      <c r="X530" s="41"/>
      <c r="Y530" s="41"/>
      <c r="Z530" s="41"/>
      <c r="AA530" s="41"/>
      <c r="AB530" s="41"/>
      <c r="AC530" s="41"/>
      <c r="AD530" s="41"/>
      <c r="AE530" s="41"/>
      <c r="AF530" s="41"/>
      <c r="AG530" s="41"/>
      <c r="AH530" s="41"/>
      <c r="AI530" s="41"/>
    </row>
    <row r="531" spans="2:35" ht="15.75" customHeight="1" x14ac:dyDescent="0.2">
      <c r="B531" s="51"/>
      <c r="C531" s="41"/>
      <c r="D531" s="41"/>
      <c r="E531" s="41"/>
      <c r="F531" s="41"/>
      <c r="G531" s="135"/>
      <c r="H531" s="41"/>
      <c r="I531" s="41"/>
      <c r="J531" s="41"/>
      <c r="K531" s="41"/>
      <c r="L531" s="41"/>
      <c r="M531" s="41"/>
      <c r="N531" s="41"/>
      <c r="O531" s="41"/>
      <c r="P531" s="41"/>
      <c r="Q531" s="41"/>
      <c r="R531" s="41"/>
      <c r="S531" s="41"/>
      <c r="T531" s="41"/>
      <c r="U531" s="41"/>
      <c r="V531" s="41"/>
      <c r="W531" s="41"/>
      <c r="X531" s="41"/>
      <c r="Y531" s="41"/>
      <c r="Z531" s="41"/>
      <c r="AA531" s="41"/>
      <c r="AB531" s="41"/>
      <c r="AC531" s="41"/>
      <c r="AD531" s="41"/>
      <c r="AE531" s="41"/>
      <c r="AF531" s="41"/>
      <c r="AG531" s="41"/>
      <c r="AH531" s="41"/>
      <c r="AI531" s="41"/>
    </row>
    <row r="532" spans="2:35" ht="15.75" customHeight="1" x14ac:dyDescent="0.2">
      <c r="B532" s="51"/>
      <c r="C532" s="41"/>
      <c r="D532" s="41"/>
      <c r="E532" s="41"/>
      <c r="F532" s="41"/>
      <c r="G532" s="135"/>
      <c r="H532" s="41"/>
      <c r="I532" s="41"/>
      <c r="J532" s="41"/>
      <c r="K532" s="41"/>
      <c r="L532" s="41"/>
      <c r="M532" s="41"/>
      <c r="N532" s="41"/>
      <c r="O532" s="41"/>
      <c r="P532" s="41"/>
      <c r="Q532" s="41"/>
      <c r="R532" s="41"/>
      <c r="S532" s="41"/>
      <c r="T532" s="41"/>
      <c r="U532" s="41"/>
      <c r="V532" s="41"/>
      <c r="W532" s="41"/>
      <c r="X532" s="41"/>
      <c r="Y532" s="41"/>
      <c r="Z532" s="41"/>
      <c r="AA532" s="41"/>
      <c r="AB532" s="41"/>
      <c r="AC532" s="41"/>
      <c r="AD532" s="41"/>
      <c r="AE532" s="41"/>
      <c r="AF532" s="41"/>
      <c r="AG532" s="41"/>
      <c r="AH532" s="41"/>
      <c r="AI532" s="41"/>
    </row>
    <row r="533" spans="2:35" ht="15.75" customHeight="1" x14ac:dyDescent="0.2">
      <c r="B533" s="51"/>
      <c r="C533" s="41"/>
      <c r="D533" s="41"/>
      <c r="E533" s="41"/>
      <c r="F533" s="41"/>
      <c r="G533" s="135"/>
      <c r="H533" s="41"/>
      <c r="I533" s="41"/>
      <c r="J533" s="41"/>
      <c r="K533" s="41"/>
      <c r="L533" s="41"/>
      <c r="M533" s="41"/>
      <c r="N533" s="41"/>
      <c r="O533" s="41"/>
      <c r="P533" s="41"/>
      <c r="Q533" s="41"/>
      <c r="R533" s="41"/>
      <c r="S533" s="41"/>
      <c r="T533" s="41"/>
      <c r="U533" s="41"/>
      <c r="V533" s="41"/>
      <c r="W533" s="41"/>
      <c r="X533" s="41"/>
      <c r="Y533" s="41"/>
      <c r="Z533" s="41"/>
      <c r="AA533" s="41"/>
      <c r="AB533" s="41"/>
      <c r="AC533" s="41"/>
      <c r="AD533" s="41"/>
      <c r="AE533" s="41"/>
      <c r="AF533" s="41"/>
      <c r="AG533" s="41"/>
      <c r="AH533" s="41"/>
      <c r="AI533" s="41"/>
    </row>
    <row r="534" spans="2:35" ht="15.75" customHeight="1" x14ac:dyDescent="0.2">
      <c r="B534" s="51"/>
      <c r="C534" s="41"/>
      <c r="D534" s="41"/>
      <c r="E534" s="41"/>
      <c r="F534" s="41"/>
      <c r="G534" s="135"/>
      <c r="H534" s="41"/>
      <c r="I534" s="41"/>
      <c r="J534" s="41"/>
      <c r="K534" s="41"/>
      <c r="L534" s="41"/>
      <c r="M534" s="41"/>
      <c r="N534" s="41"/>
      <c r="O534" s="41"/>
      <c r="P534" s="41"/>
      <c r="Q534" s="41"/>
      <c r="R534" s="41"/>
      <c r="S534" s="41"/>
      <c r="T534" s="41"/>
      <c r="U534" s="41"/>
      <c r="V534" s="41"/>
      <c r="W534" s="41"/>
      <c r="X534" s="41"/>
      <c r="Y534" s="41"/>
      <c r="Z534" s="41"/>
      <c r="AA534" s="41"/>
      <c r="AB534" s="41"/>
      <c r="AC534" s="41"/>
      <c r="AD534" s="41"/>
      <c r="AE534" s="41"/>
      <c r="AF534" s="41"/>
      <c r="AG534" s="41"/>
      <c r="AH534" s="41"/>
      <c r="AI534" s="41"/>
    </row>
    <row r="535" spans="2:35" ht="15.75" customHeight="1" x14ac:dyDescent="0.2">
      <c r="B535" s="51"/>
      <c r="C535" s="41"/>
      <c r="D535" s="41"/>
      <c r="E535" s="41"/>
      <c r="F535" s="41"/>
      <c r="G535" s="135"/>
      <c r="H535" s="41"/>
      <c r="I535" s="41"/>
      <c r="J535" s="41"/>
      <c r="K535" s="41"/>
      <c r="L535" s="41"/>
      <c r="M535" s="41"/>
      <c r="N535" s="41"/>
      <c r="O535" s="41"/>
      <c r="P535" s="41"/>
      <c r="Q535" s="41"/>
      <c r="R535" s="41"/>
      <c r="S535" s="41"/>
      <c r="T535" s="41"/>
      <c r="U535" s="41"/>
      <c r="V535" s="41"/>
      <c r="W535" s="41"/>
      <c r="X535" s="41"/>
      <c r="Y535" s="41"/>
      <c r="Z535" s="41"/>
      <c r="AA535" s="41"/>
      <c r="AB535" s="41"/>
      <c r="AC535" s="41"/>
      <c r="AD535" s="41"/>
      <c r="AE535" s="41"/>
      <c r="AF535" s="41"/>
      <c r="AG535" s="41"/>
      <c r="AH535" s="41"/>
      <c r="AI535" s="41"/>
    </row>
    <row r="536" spans="2:35" ht="15.75" customHeight="1" x14ac:dyDescent="0.2">
      <c r="B536" s="51"/>
      <c r="C536" s="41"/>
      <c r="D536" s="41"/>
      <c r="E536" s="41"/>
      <c r="F536" s="41"/>
      <c r="G536" s="135"/>
      <c r="H536" s="41"/>
      <c r="I536" s="41"/>
      <c r="J536" s="41"/>
      <c r="K536" s="41"/>
      <c r="L536" s="41"/>
      <c r="M536" s="41"/>
      <c r="N536" s="41"/>
      <c r="O536" s="41"/>
      <c r="P536" s="41"/>
      <c r="Q536" s="41"/>
      <c r="R536" s="41"/>
      <c r="S536" s="41"/>
      <c r="T536" s="41"/>
      <c r="U536" s="41"/>
      <c r="V536" s="41"/>
      <c r="W536" s="41"/>
      <c r="X536" s="41"/>
      <c r="Y536" s="41"/>
      <c r="Z536" s="41"/>
      <c r="AA536" s="41"/>
      <c r="AB536" s="41"/>
      <c r="AC536" s="41"/>
      <c r="AD536" s="41"/>
      <c r="AE536" s="41"/>
      <c r="AF536" s="41"/>
      <c r="AG536" s="41"/>
      <c r="AH536" s="41"/>
      <c r="AI536" s="41"/>
    </row>
    <row r="537" spans="2:35" ht="15.75" customHeight="1" x14ac:dyDescent="0.2">
      <c r="B537" s="51"/>
      <c r="C537" s="41"/>
      <c r="D537" s="41"/>
      <c r="E537" s="41"/>
      <c r="F537" s="41"/>
      <c r="G537" s="135"/>
      <c r="H537" s="41"/>
      <c r="I537" s="41"/>
      <c r="J537" s="41"/>
      <c r="K537" s="41"/>
      <c r="L537" s="41"/>
      <c r="M537" s="41"/>
      <c r="N537" s="41"/>
      <c r="O537" s="41"/>
      <c r="P537" s="41"/>
      <c r="Q537" s="41"/>
      <c r="R537" s="41"/>
      <c r="S537" s="41"/>
      <c r="T537" s="41"/>
      <c r="U537" s="41"/>
      <c r="V537" s="41"/>
      <c r="W537" s="41"/>
      <c r="X537" s="41"/>
      <c r="Y537" s="41"/>
      <c r="Z537" s="41"/>
      <c r="AA537" s="41"/>
      <c r="AB537" s="41"/>
      <c r="AC537" s="41"/>
      <c r="AD537" s="41"/>
      <c r="AE537" s="41"/>
      <c r="AF537" s="41"/>
      <c r="AG537" s="41"/>
      <c r="AH537" s="41"/>
      <c r="AI537" s="41"/>
    </row>
    <row r="538" spans="2:35" ht="15.75" customHeight="1" x14ac:dyDescent="0.2">
      <c r="B538" s="51"/>
      <c r="C538" s="41"/>
      <c r="D538" s="41"/>
      <c r="E538" s="41"/>
      <c r="F538" s="41"/>
      <c r="G538" s="135"/>
      <c r="H538" s="41"/>
      <c r="I538" s="41"/>
      <c r="J538" s="41"/>
      <c r="K538" s="41"/>
      <c r="L538" s="41"/>
      <c r="M538" s="41"/>
      <c r="N538" s="41"/>
      <c r="O538" s="41"/>
      <c r="P538" s="41"/>
      <c r="Q538" s="41"/>
      <c r="R538" s="41"/>
      <c r="S538" s="41"/>
      <c r="T538" s="41"/>
      <c r="U538" s="41"/>
      <c r="V538" s="41"/>
      <c r="W538" s="41"/>
      <c r="X538" s="41"/>
      <c r="Y538" s="41"/>
      <c r="Z538" s="41"/>
      <c r="AA538" s="41"/>
      <c r="AB538" s="41"/>
      <c r="AC538" s="41"/>
      <c r="AD538" s="41"/>
      <c r="AE538" s="41"/>
      <c r="AF538" s="41"/>
      <c r="AG538" s="41"/>
      <c r="AH538" s="41"/>
      <c r="AI538" s="41"/>
    </row>
    <row r="539" spans="2:35" ht="15.75" customHeight="1" x14ac:dyDescent="0.2">
      <c r="P539" s="41"/>
      <c r="Q539" s="41"/>
      <c r="R539" s="41"/>
      <c r="S539" s="41"/>
      <c r="T539" s="41"/>
      <c r="U539" s="41"/>
      <c r="V539" s="41"/>
      <c r="W539" s="41"/>
      <c r="X539" s="41"/>
      <c r="Y539" s="41"/>
      <c r="Z539" s="41"/>
      <c r="AA539" s="41"/>
      <c r="AB539" s="41"/>
      <c r="AC539" s="41"/>
      <c r="AD539" s="41"/>
      <c r="AE539" s="41"/>
      <c r="AF539" s="41"/>
      <c r="AG539" s="41"/>
      <c r="AH539" s="41"/>
      <c r="AI539" s="41"/>
    </row>
    <row r="540" spans="2:35" ht="15.75" customHeight="1" x14ac:dyDescent="0.2">
      <c r="P540" s="41"/>
      <c r="Q540" s="41"/>
      <c r="R540" s="41"/>
      <c r="S540" s="41"/>
      <c r="T540" s="41"/>
      <c r="U540" s="41"/>
      <c r="V540" s="41"/>
      <c r="W540" s="41"/>
      <c r="X540" s="41"/>
      <c r="Y540" s="41"/>
      <c r="Z540" s="41"/>
      <c r="AA540" s="41"/>
      <c r="AB540" s="41"/>
      <c r="AC540" s="41"/>
      <c r="AD540" s="41"/>
      <c r="AE540" s="41"/>
      <c r="AF540" s="41"/>
      <c r="AG540" s="41"/>
      <c r="AH540" s="41"/>
      <c r="AI540" s="41"/>
    </row>
    <row r="541" spans="2:35" ht="15.75" customHeight="1" x14ac:dyDescent="0.2">
      <c r="P541" s="41"/>
      <c r="Q541" s="41"/>
      <c r="R541" s="41"/>
      <c r="S541" s="41"/>
      <c r="T541" s="41"/>
      <c r="U541" s="41"/>
      <c r="V541" s="41"/>
      <c r="W541" s="41"/>
      <c r="X541" s="41"/>
      <c r="Y541" s="41"/>
      <c r="Z541" s="41"/>
      <c r="AA541" s="41"/>
      <c r="AB541" s="41"/>
      <c r="AC541" s="41"/>
      <c r="AD541" s="41"/>
      <c r="AE541" s="41"/>
      <c r="AF541" s="41"/>
      <c r="AG541" s="41"/>
      <c r="AH541" s="41"/>
      <c r="AI541" s="41"/>
    </row>
    <row r="542" spans="2:35" ht="15.75" customHeight="1" x14ac:dyDescent="0.2">
      <c r="P542" s="41"/>
      <c r="Q542" s="41"/>
      <c r="R542" s="41"/>
      <c r="S542" s="41"/>
      <c r="T542" s="41"/>
      <c r="U542" s="41"/>
      <c r="V542" s="41"/>
      <c r="W542" s="41"/>
      <c r="X542" s="41"/>
      <c r="Y542" s="41"/>
      <c r="Z542" s="41"/>
      <c r="AA542" s="41"/>
      <c r="AB542" s="41"/>
      <c r="AC542" s="41"/>
      <c r="AD542" s="41"/>
      <c r="AE542" s="41"/>
      <c r="AF542" s="41"/>
      <c r="AG542" s="41"/>
      <c r="AH542" s="41"/>
      <c r="AI542" s="41"/>
    </row>
    <row r="543" spans="2:35" ht="15.75" customHeight="1" x14ac:dyDescent="0.2">
      <c r="P543" s="41"/>
      <c r="Q543" s="41"/>
      <c r="R543" s="41"/>
      <c r="S543" s="41"/>
      <c r="T543" s="41"/>
      <c r="U543" s="41"/>
      <c r="V543" s="41"/>
      <c r="W543" s="41"/>
      <c r="X543" s="41"/>
      <c r="Y543" s="41"/>
      <c r="Z543" s="41"/>
      <c r="AA543" s="41"/>
      <c r="AB543" s="41"/>
      <c r="AC543" s="41"/>
      <c r="AD543" s="41"/>
      <c r="AE543" s="41"/>
      <c r="AF543" s="41"/>
      <c r="AG543" s="41"/>
      <c r="AH543" s="41"/>
      <c r="AI543" s="41"/>
    </row>
    <row r="544" spans="2:35" ht="15.75" customHeight="1" x14ac:dyDescent="0.2">
      <c r="P544" s="41"/>
      <c r="Q544" s="41"/>
      <c r="R544" s="41"/>
      <c r="S544" s="41"/>
      <c r="T544" s="41"/>
      <c r="U544" s="41"/>
      <c r="V544" s="41"/>
      <c r="W544" s="41"/>
      <c r="X544" s="41"/>
      <c r="Y544" s="41"/>
      <c r="Z544" s="41"/>
      <c r="AA544" s="41"/>
      <c r="AB544" s="41"/>
      <c r="AC544" s="41"/>
      <c r="AD544" s="41"/>
      <c r="AE544" s="41"/>
      <c r="AF544" s="41"/>
      <c r="AG544" s="41"/>
      <c r="AH544" s="41"/>
      <c r="AI544" s="41"/>
    </row>
    <row r="545" spans="16:35" ht="15.75" customHeight="1" x14ac:dyDescent="0.2">
      <c r="P545" s="41"/>
      <c r="Q545" s="41"/>
      <c r="R545" s="41"/>
      <c r="S545" s="41"/>
      <c r="T545" s="41"/>
      <c r="U545" s="41"/>
      <c r="V545" s="41"/>
      <c r="W545" s="41"/>
      <c r="X545" s="41"/>
      <c r="Y545" s="41"/>
      <c r="Z545" s="41"/>
      <c r="AA545" s="41"/>
      <c r="AB545" s="41"/>
      <c r="AC545" s="41"/>
      <c r="AD545" s="41"/>
      <c r="AE545" s="41"/>
      <c r="AF545" s="41"/>
      <c r="AG545" s="41"/>
      <c r="AH545" s="41"/>
      <c r="AI545" s="41"/>
    </row>
  </sheetData>
  <autoFilter ref="B16:AF478" xr:uid="{00000000-0009-0000-0000-000002000000}"/>
  <mergeCells count="12">
    <mergeCell ref="B1:O5"/>
    <mergeCell ref="B14:B15"/>
    <mergeCell ref="C14:C15"/>
    <mergeCell ref="D14:D15"/>
    <mergeCell ref="E14:E15"/>
    <mergeCell ref="F14:F15"/>
    <mergeCell ref="G14:G15"/>
    <mergeCell ref="H14:H15"/>
    <mergeCell ref="I14:K14"/>
    <mergeCell ref="L14:N14"/>
    <mergeCell ref="O14:O15"/>
    <mergeCell ref="B8:H8"/>
  </mergeCells>
  <phoneticPr fontId="38" type="noConversion"/>
  <printOptions horizontalCentered="1"/>
  <pageMargins left="0.70866141732283472" right="0.39370078740157483" top="0.70866141732283472" bottom="1.2204724409448819" header="0.31496062992125984" footer="0.31496062992125984"/>
  <pageSetup paperSize="9" scale="43" fitToHeight="1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09780-2B0E-401D-BB0A-2B9A24989C06}">
  <sheetPr>
    <tabColor rgb="FFFF0000"/>
    <pageSetUpPr fitToPage="1"/>
  </sheetPr>
  <dimension ref="B1:AJ82"/>
  <sheetViews>
    <sheetView view="pageBreakPreview" zoomScale="70" zoomScaleNormal="55" zoomScaleSheetLayoutView="70" workbookViewId="0">
      <selection activeCell="B1" sqref="B1:Q5"/>
    </sheetView>
  </sheetViews>
  <sheetFormatPr defaultRowHeight="14.25" x14ac:dyDescent="0.2"/>
  <cols>
    <col min="1" max="1" width="6.875" style="402" customWidth="1"/>
    <col min="2" max="2" width="9" style="402"/>
    <col min="3" max="4" width="9" style="420"/>
    <col min="5" max="5" width="12.875" style="420" customWidth="1"/>
    <col min="6" max="6" width="8" style="420" customWidth="1"/>
    <col min="7" max="16" width="16.5" style="420" customWidth="1"/>
    <col min="17" max="17" width="15.625" style="420" customWidth="1"/>
    <col min="18" max="18" width="9" style="402"/>
    <col min="19" max="19" width="17.625" style="402" customWidth="1"/>
    <col min="20" max="20" width="9" style="402"/>
    <col min="21" max="21" width="14" style="402" customWidth="1"/>
    <col min="22" max="16384" width="9" style="402"/>
  </cols>
  <sheetData>
    <row r="1" spans="2:36" s="138" customFormat="1" ht="18.75" customHeight="1" x14ac:dyDescent="0.2">
      <c r="B1" s="476" t="s">
        <v>57150</v>
      </c>
      <c r="C1" s="504"/>
      <c r="D1" s="504"/>
      <c r="E1" s="504"/>
      <c r="F1" s="504"/>
      <c r="G1" s="504"/>
      <c r="H1" s="504"/>
      <c r="I1" s="504"/>
      <c r="J1" s="504"/>
      <c r="K1" s="504"/>
      <c r="L1" s="504"/>
      <c r="M1" s="504"/>
      <c r="N1" s="504"/>
      <c r="O1" s="504"/>
      <c r="P1" s="504"/>
      <c r="Q1" s="505"/>
      <c r="R1" s="4"/>
      <c r="S1" s="4"/>
      <c r="T1" s="4"/>
      <c r="U1" s="82"/>
      <c r="V1" s="45"/>
      <c r="W1" s="45"/>
      <c r="X1" s="45"/>
      <c r="Y1" s="45"/>
      <c r="Z1" s="45"/>
      <c r="AA1" s="45"/>
      <c r="AB1" s="45"/>
      <c r="AC1" s="45"/>
      <c r="AD1" s="45"/>
      <c r="AE1" s="45"/>
      <c r="AF1" s="45"/>
      <c r="AG1" s="45"/>
      <c r="AH1" s="45"/>
      <c r="AI1" s="45"/>
      <c r="AJ1" s="45"/>
    </row>
    <row r="2" spans="2:36" s="138" customFormat="1" ht="18.75" customHeight="1" x14ac:dyDescent="0.2">
      <c r="B2" s="506"/>
      <c r="C2" s="507"/>
      <c r="D2" s="507"/>
      <c r="E2" s="507"/>
      <c r="F2" s="507"/>
      <c r="G2" s="507"/>
      <c r="H2" s="507"/>
      <c r="I2" s="507"/>
      <c r="J2" s="507"/>
      <c r="K2" s="507"/>
      <c r="L2" s="507"/>
      <c r="M2" s="507"/>
      <c r="N2" s="507"/>
      <c r="O2" s="507"/>
      <c r="P2" s="507"/>
      <c r="Q2" s="508"/>
      <c r="R2" s="4"/>
      <c r="S2" s="4"/>
      <c r="T2" s="4"/>
      <c r="U2" s="82"/>
      <c r="V2" s="45"/>
      <c r="W2" s="45"/>
      <c r="X2" s="45"/>
      <c r="Y2" s="45"/>
      <c r="Z2" s="45"/>
      <c r="AA2" s="45"/>
      <c r="AB2" s="45"/>
      <c r="AC2" s="45"/>
      <c r="AD2" s="45"/>
      <c r="AE2" s="45"/>
      <c r="AF2" s="45"/>
      <c r="AG2" s="45"/>
      <c r="AH2" s="45"/>
      <c r="AI2" s="45"/>
      <c r="AJ2" s="45"/>
    </row>
    <row r="3" spans="2:36" s="138" customFormat="1" ht="18.75" customHeight="1" x14ac:dyDescent="0.2">
      <c r="B3" s="506"/>
      <c r="C3" s="507"/>
      <c r="D3" s="507"/>
      <c r="E3" s="507"/>
      <c r="F3" s="507"/>
      <c r="G3" s="507"/>
      <c r="H3" s="507"/>
      <c r="I3" s="507"/>
      <c r="J3" s="507"/>
      <c r="K3" s="507"/>
      <c r="L3" s="507"/>
      <c r="M3" s="507"/>
      <c r="N3" s="507"/>
      <c r="O3" s="507"/>
      <c r="P3" s="507"/>
      <c r="Q3" s="508"/>
      <c r="R3" s="4"/>
      <c r="S3" s="4"/>
      <c r="T3" s="4"/>
      <c r="U3" s="82"/>
      <c r="V3" s="45"/>
      <c r="W3" s="45"/>
      <c r="X3" s="45"/>
      <c r="Y3" s="45"/>
      <c r="Z3" s="45"/>
      <c r="AA3" s="45"/>
      <c r="AB3" s="45"/>
      <c r="AC3" s="45"/>
      <c r="AD3" s="45"/>
      <c r="AE3" s="45"/>
      <c r="AF3" s="45"/>
      <c r="AG3" s="45"/>
      <c r="AH3" s="45"/>
      <c r="AI3" s="45"/>
      <c r="AJ3" s="45"/>
    </row>
    <row r="4" spans="2:36" s="138" customFormat="1" ht="18.75" customHeight="1" x14ac:dyDescent="0.2">
      <c r="B4" s="506"/>
      <c r="C4" s="507"/>
      <c r="D4" s="507"/>
      <c r="E4" s="507"/>
      <c r="F4" s="507"/>
      <c r="G4" s="507"/>
      <c r="H4" s="507"/>
      <c r="I4" s="507"/>
      <c r="J4" s="507"/>
      <c r="K4" s="507"/>
      <c r="L4" s="507"/>
      <c r="M4" s="507"/>
      <c r="N4" s="507"/>
      <c r="O4" s="507"/>
      <c r="P4" s="507"/>
      <c r="Q4" s="508"/>
      <c r="R4" s="4"/>
      <c r="S4" s="4"/>
      <c r="T4" s="4"/>
      <c r="U4" s="82"/>
      <c r="V4" s="45"/>
      <c r="W4" s="45"/>
      <c r="X4" s="45"/>
      <c r="Y4" s="45"/>
      <c r="Z4" s="45"/>
      <c r="AA4" s="45"/>
      <c r="AB4" s="45"/>
      <c r="AC4" s="45"/>
      <c r="AD4" s="45"/>
      <c r="AE4" s="45"/>
      <c r="AF4" s="45"/>
      <c r="AG4" s="45"/>
      <c r="AH4" s="45"/>
      <c r="AI4" s="45"/>
      <c r="AJ4" s="45"/>
    </row>
    <row r="5" spans="2:36" s="138" customFormat="1" ht="14.25" customHeight="1" x14ac:dyDescent="0.2">
      <c r="B5" s="509"/>
      <c r="C5" s="510"/>
      <c r="D5" s="510"/>
      <c r="E5" s="510"/>
      <c r="F5" s="510"/>
      <c r="G5" s="510"/>
      <c r="H5" s="510"/>
      <c r="I5" s="510"/>
      <c r="J5" s="510"/>
      <c r="K5" s="510"/>
      <c r="L5" s="510"/>
      <c r="M5" s="510"/>
      <c r="N5" s="510"/>
      <c r="O5" s="510"/>
      <c r="P5" s="510"/>
      <c r="Q5" s="511"/>
      <c r="R5" s="4"/>
      <c r="S5" s="4"/>
      <c r="T5" s="4"/>
      <c r="U5" s="82"/>
      <c r="V5" s="45"/>
      <c r="W5" s="45"/>
      <c r="X5" s="45"/>
      <c r="Y5" s="45"/>
      <c r="Z5" s="45"/>
      <c r="AA5" s="45"/>
      <c r="AB5" s="45"/>
      <c r="AC5" s="45"/>
      <c r="AD5" s="45"/>
      <c r="AE5" s="45"/>
      <c r="AF5" s="45"/>
      <c r="AG5" s="45"/>
      <c r="AH5" s="45"/>
      <c r="AI5" s="45"/>
      <c r="AJ5" s="45"/>
    </row>
    <row r="6" spans="2:36" s="138" customFormat="1" ht="24.75" customHeight="1" x14ac:dyDescent="0.2">
      <c r="B6" s="424" t="str">
        <f>'DADOS GERAIS'!$B$8</f>
        <v>Secretaria de Atenção Especializada à Saúde</v>
      </c>
      <c r="C6" s="251"/>
      <c r="D6" s="252"/>
      <c r="E6" s="249"/>
      <c r="F6" s="252"/>
      <c r="G6" s="253"/>
      <c r="H6" s="252"/>
      <c r="I6" s="252"/>
      <c r="J6" s="254"/>
      <c r="K6" s="373"/>
      <c r="L6" s="373"/>
      <c r="M6" s="252"/>
      <c r="N6" s="246"/>
      <c r="O6" s="252"/>
      <c r="P6" s="252"/>
      <c r="Q6" s="425"/>
      <c r="R6" s="4"/>
      <c r="S6" s="4"/>
      <c r="T6" s="4"/>
      <c r="U6" s="82"/>
      <c r="V6" s="45"/>
      <c r="W6" s="45"/>
      <c r="X6" s="45"/>
      <c r="Y6" s="45"/>
      <c r="Z6" s="45"/>
      <c r="AA6" s="45"/>
      <c r="AB6" s="45"/>
      <c r="AC6" s="45"/>
      <c r="AD6" s="45"/>
      <c r="AE6" s="45"/>
      <c r="AF6" s="45"/>
      <c r="AG6" s="45"/>
      <c r="AH6" s="45"/>
      <c r="AI6" s="45"/>
      <c r="AJ6" s="45"/>
    </row>
    <row r="7" spans="2:36" s="138" customFormat="1" ht="27" customHeight="1" x14ac:dyDescent="0.2">
      <c r="B7" s="496" t="s">
        <v>57169</v>
      </c>
      <c r="C7" s="497"/>
      <c r="D7" s="497"/>
      <c r="E7" s="497"/>
      <c r="F7" s="497"/>
      <c r="G7" s="497"/>
      <c r="H7" s="497"/>
      <c r="I7" s="497"/>
      <c r="J7" s="497"/>
      <c r="K7" s="497"/>
      <c r="L7" s="497"/>
      <c r="M7" s="497"/>
      <c r="N7" s="497"/>
      <c r="O7" s="497"/>
      <c r="P7" s="497"/>
      <c r="Q7" s="512"/>
      <c r="R7" s="4"/>
      <c r="S7" s="4"/>
      <c r="T7" s="4"/>
      <c r="U7" s="82"/>
      <c r="V7" s="45"/>
      <c r="W7" s="45"/>
      <c r="X7" s="45"/>
      <c r="Y7" s="45"/>
      <c r="Z7" s="45"/>
      <c r="AA7" s="45"/>
      <c r="AB7" s="45"/>
      <c r="AC7" s="45"/>
      <c r="AD7" s="45"/>
      <c r="AE7" s="45"/>
      <c r="AF7" s="45"/>
      <c r="AG7" s="45"/>
      <c r="AH7" s="45"/>
      <c r="AI7" s="45"/>
      <c r="AJ7" s="45"/>
    </row>
    <row r="8" spans="2:36" s="138" customFormat="1" ht="12.75" customHeight="1" thickBot="1" x14ac:dyDescent="0.25">
      <c r="B8" s="426"/>
      <c r="C8" s="427"/>
      <c r="D8" s="428"/>
      <c r="E8" s="429"/>
      <c r="F8" s="428"/>
      <c r="G8" s="430"/>
      <c r="H8" s="428"/>
      <c r="I8" s="428"/>
      <c r="J8" s="431"/>
      <c r="K8" s="432"/>
      <c r="L8" s="432"/>
      <c r="M8" s="428"/>
      <c r="N8" s="371"/>
      <c r="O8" s="371"/>
      <c r="P8" s="371"/>
      <c r="Q8" s="372"/>
      <c r="R8" s="4"/>
      <c r="S8" s="4"/>
      <c r="T8" s="4"/>
      <c r="U8" s="82"/>
      <c r="V8" s="45"/>
      <c r="W8" s="45"/>
      <c r="X8" s="45"/>
      <c r="Y8" s="45"/>
      <c r="Z8" s="45"/>
      <c r="AA8" s="45"/>
      <c r="AB8" s="45"/>
      <c r="AC8" s="45"/>
      <c r="AD8" s="45"/>
      <c r="AE8" s="45"/>
      <c r="AF8" s="45"/>
      <c r="AG8" s="45"/>
      <c r="AH8" s="45"/>
      <c r="AI8" s="45"/>
      <c r="AJ8" s="45"/>
    </row>
    <row r="9" spans="2:36" ht="15" thickBot="1" x14ac:dyDescent="0.25">
      <c r="B9" s="403" t="s">
        <v>57151</v>
      </c>
      <c r="C9" s="529" t="s">
        <v>57152</v>
      </c>
      <c r="D9" s="530"/>
      <c r="E9" s="530"/>
      <c r="F9" s="531"/>
      <c r="G9" s="403" t="s">
        <v>57153</v>
      </c>
      <c r="H9" s="403" t="s">
        <v>57154</v>
      </c>
      <c r="I9" s="403" t="s">
        <v>57155</v>
      </c>
      <c r="J9" s="403" t="s">
        <v>57156</v>
      </c>
      <c r="K9" s="403" t="s">
        <v>57157</v>
      </c>
      <c r="L9" s="403" t="s">
        <v>57158</v>
      </c>
      <c r="M9" s="403" t="s">
        <v>57159</v>
      </c>
      <c r="N9" s="403" t="s">
        <v>57160</v>
      </c>
      <c r="O9" s="403" t="s">
        <v>57161</v>
      </c>
      <c r="P9" s="403" t="s">
        <v>57162</v>
      </c>
      <c r="Q9" s="403"/>
    </row>
    <row r="10" spans="2:36" ht="15" thickBot="1" x14ac:dyDescent="0.25">
      <c r="B10" s="516">
        <f>'[1]ORC. SINTÉTICO'!B20</f>
        <v>1</v>
      </c>
      <c r="C10" s="517" t="str">
        <f>VLOOKUP(B10,'ORC. SINTÉTICO'!B:O,4,FALSE)</f>
        <v>SERVIÇOS PRELIMINARES E INDIRETOS</v>
      </c>
      <c r="D10" s="518"/>
      <c r="E10" s="518"/>
      <c r="F10" s="519"/>
      <c r="G10" s="404">
        <v>0.1</v>
      </c>
      <c r="H10" s="404">
        <v>0.1</v>
      </c>
      <c r="I10" s="404">
        <v>0.1</v>
      </c>
      <c r="J10" s="404">
        <v>0.1</v>
      </c>
      <c r="K10" s="404">
        <v>0.1</v>
      </c>
      <c r="L10" s="404">
        <v>0.1</v>
      </c>
      <c r="M10" s="404">
        <v>0.1</v>
      </c>
      <c r="N10" s="404">
        <v>0.1</v>
      </c>
      <c r="O10" s="404">
        <v>0.1</v>
      </c>
      <c r="P10" s="404">
        <v>0.1</v>
      </c>
      <c r="Q10" s="526">
        <f>SUM(G12:P12)</f>
        <v>137127.53</v>
      </c>
      <c r="S10" s="405">
        <f>'ORC. SINTÉTICO'!N17</f>
        <v>137127.53</v>
      </c>
      <c r="U10" s="406">
        <f>SUM(G10:P10)</f>
        <v>0.99999999999999989</v>
      </c>
    </row>
    <row r="11" spans="2:36" ht="10.5" customHeight="1" thickBot="1" x14ac:dyDescent="0.25">
      <c r="B11" s="516"/>
      <c r="C11" s="520"/>
      <c r="D11" s="521"/>
      <c r="E11" s="521"/>
      <c r="F11" s="522"/>
      <c r="G11" s="407"/>
      <c r="H11" s="407"/>
      <c r="I11" s="407"/>
      <c r="J11" s="407"/>
      <c r="K11" s="408"/>
      <c r="L11" s="408"/>
      <c r="M11" s="408"/>
      <c r="N11" s="408"/>
      <c r="O11" s="408"/>
      <c r="P11" s="408"/>
      <c r="Q11" s="527"/>
    </row>
    <row r="12" spans="2:36" ht="15" thickBot="1" x14ac:dyDescent="0.25">
      <c r="B12" s="516"/>
      <c r="C12" s="523"/>
      <c r="D12" s="524"/>
      <c r="E12" s="524"/>
      <c r="F12" s="525"/>
      <c r="G12" s="409">
        <f t="shared" ref="G12:P12" si="0">$S10*G10</f>
        <v>13712.753000000001</v>
      </c>
      <c r="H12" s="409">
        <f t="shared" si="0"/>
        <v>13712.753000000001</v>
      </c>
      <c r="I12" s="409">
        <f t="shared" si="0"/>
        <v>13712.753000000001</v>
      </c>
      <c r="J12" s="409">
        <f t="shared" si="0"/>
        <v>13712.753000000001</v>
      </c>
      <c r="K12" s="409">
        <f t="shared" si="0"/>
        <v>13712.753000000001</v>
      </c>
      <c r="L12" s="409">
        <f t="shared" si="0"/>
        <v>13712.753000000001</v>
      </c>
      <c r="M12" s="409">
        <f t="shared" si="0"/>
        <v>13712.753000000001</v>
      </c>
      <c r="N12" s="409">
        <f t="shared" si="0"/>
        <v>13712.753000000001</v>
      </c>
      <c r="O12" s="409">
        <f t="shared" si="0"/>
        <v>13712.753000000001</v>
      </c>
      <c r="P12" s="409">
        <f t="shared" si="0"/>
        <v>13712.753000000001</v>
      </c>
      <c r="Q12" s="528"/>
    </row>
    <row r="13" spans="2:36" ht="15.75" customHeight="1" thickBot="1" x14ac:dyDescent="0.25">
      <c r="B13" s="516">
        <f>'[1]ORC. SINTÉTICO'!B38</f>
        <v>2</v>
      </c>
      <c r="C13" s="517" t="str">
        <f>VLOOKUP(B13,'ORC. SINTÉTICO'!B:O,4,FALSE)</f>
        <v>FUNDAÇÃO</v>
      </c>
      <c r="D13" s="518"/>
      <c r="E13" s="518"/>
      <c r="F13" s="519"/>
      <c r="G13" s="404">
        <v>0.41</v>
      </c>
      <c r="H13" s="404">
        <v>0.33</v>
      </c>
      <c r="I13" s="404">
        <v>0.15</v>
      </c>
      <c r="J13" s="404">
        <v>0.11</v>
      </c>
      <c r="K13" s="410"/>
      <c r="L13" s="410"/>
      <c r="M13" s="410"/>
      <c r="N13" s="410"/>
      <c r="O13" s="410"/>
      <c r="P13" s="410"/>
      <c r="Q13" s="526">
        <f t="shared" ref="Q13" si="1">SUM(G15:P15)</f>
        <v>231514.93</v>
      </c>
      <c r="S13" s="405">
        <f>'ORC. SINTÉTICO'!N35</f>
        <v>231514.93</v>
      </c>
      <c r="U13" s="406">
        <f>SUM(G13:P13)</f>
        <v>1</v>
      </c>
    </row>
    <row r="14" spans="2:36" ht="10.5" customHeight="1" thickBot="1" x14ac:dyDescent="0.25">
      <c r="B14" s="516"/>
      <c r="C14" s="520"/>
      <c r="D14" s="521"/>
      <c r="E14" s="521"/>
      <c r="F14" s="522"/>
      <c r="G14" s="407"/>
      <c r="H14" s="407"/>
      <c r="I14" s="407"/>
      <c r="J14" s="407"/>
      <c r="K14" s="411"/>
      <c r="L14" s="411"/>
      <c r="M14" s="411"/>
      <c r="N14" s="411"/>
      <c r="O14" s="411"/>
      <c r="P14" s="411"/>
      <c r="Q14" s="527"/>
    </row>
    <row r="15" spans="2:36" ht="15" thickBot="1" x14ac:dyDescent="0.25">
      <c r="B15" s="516"/>
      <c r="C15" s="523"/>
      <c r="D15" s="524"/>
      <c r="E15" s="524"/>
      <c r="F15" s="525"/>
      <c r="G15" s="409">
        <f t="shared" ref="G15:P15" si="2">$S13*G13</f>
        <v>94921.121299999984</v>
      </c>
      <c r="H15" s="409">
        <f t="shared" si="2"/>
        <v>76399.926900000006</v>
      </c>
      <c r="I15" s="409">
        <f t="shared" si="2"/>
        <v>34727.239499999996</v>
      </c>
      <c r="J15" s="409">
        <f t="shared" si="2"/>
        <v>25466.6423</v>
      </c>
      <c r="K15" s="412">
        <f t="shared" si="2"/>
        <v>0</v>
      </c>
      <c r="L15" s="412">
        <f t="shared" si="2"/>
        <v>0</v>
      </c>
      <c r="M15" s="412">
        <f t="shared" si="2"/>
        <v>0</v>
      </c>
      <c r="N15" s="412">
        <f t="shared" si="2"/>
        <v>0</v>
      </c>
      <c r="O15" s="412">
        <f t="shared" si="2"/>
        <v>0</v>
      </c>
      <c r="P15" s="412">
        <f t="shared" si="2"/>
        <v>0</v>
      </c>
      <c r="Q15" s="528"/>
    </row>
    <row r="16" spans="2:36" ht="15.75" customHeight="1" thickBot="1" x14ac:dyDescent="0.25">
      <c r="B16" s="516">
        <f>'[1]ORC. SINTÉTICO'!B59</f>
        <v>3</v>
      </c>
      <c r="C16" s="517" t="str">
        <f>VLOOKUP(B16,'ORC. SINTÉTICO'!B:O,4,FALSE)</f>
        <v>ESTRUTURA</v>
      </c>
      <c r="D16" s="518"/>
      <c r="E16" s="518"/>
      <c r="F16" s="519"/>
      <c r="G16" s="404">
        <v>0.15</v>
      </c>
      <c r="H16" s="404">
        <v>0.15</v>
      </c>
      <c r="I16" s="404">
        <v>0.35</v>
      </c>
      <c r="J16" s="404">
        <v>0.18</v>
      </c>
      <c r="K16" s="404">
        <v>0.17</v>
      </c>
      <c r="L16" s="410"/>
      <c r="M16" s="410"/>
      <c r="N16" s="410"/>
      <c r="O16" s="410"/>
      <c r="P16" s="410"/>
      <c r="Q16" s="526">
        <f t="shared" ref="Q16" si="3">SUM(G18:P18)</f>
        <v>264404.78999999998</v>
      </c>
      <c r="S16" s="405">
        <f>'ORC. SINTÉTICO'!N52</f>
        <v>264404.78999999998</v>
      </c>
      <c r="U16" s="406">
        <f>SUM(G16:P16)</f>
        <v>0.99999999999999989</v>
      </c>
    </row>
    <row r="17" spans="2:21" ht="10.5" customHeight="1" thickBot="1" x14ac:dyDescent="0.25">
      <c r="B17" s="516"/>
      <c r="C17" s="520"/>
      <c r="D17" s="521"/>
      <c r="E17" s="521"/>
      <c r="F17" s="522"/>
      <c r="G17" s="407"/>
      <c r="H17" s="407"/>
      <c r="I17" s="407"/>
      <c r="J17" s="407"/>
      <c r="K17" s="407"/>
      <c r="L17" s="411"/>
      <c r="M17" s="411"/>
      <c r="N17" s="411"/>
      <c r="O17" s="411"/>
      <c r="P17" s="411"/>
      <c r="Q17" s="527"/>
    </row>
    <row r="18" spans="2:21" ht="15" thickBot="1" x14ac:dyDescent="0.25">
      <c r="B18" s="516"/>
      <c r="C18" s="523"/>
      <c r="D18" s="524"/>
      <c r="E18" s="524"/>
      <c r="F18" s="525"/>
      <c r="G18" s="409">
        <f t="shared" ref="G18:P18" si="4">$S16*G16</f>
        <v>39660.718499999995</v>
      </c>
      <c r="H18" s="412">
        <f t="shared" si="4"/>
        <v>39660.718499999995</v>
      </c>
      <c r="I18" s="412">
        <f t="shared" si="4"/>
        <v>92541.676499999987</v>
      </c>
      <c r="J18" s="412">
        <f t="shared" si="4"/>
        <v>47592.862199999996</v>
      </c>
      <c r="K18" s="412">
        <f t="shared" si="4"/>
        <v>44948.814299999998</v>
      </c>
      <c r="L18" s="412">
        <f t="shared" si="4"/>
        <v>0</v>
      </c>
      <c r="M18" s="412">
        <f t="shared" si="4"/>
        <v>0</v>
      </c>
      <c r="N18" s="412">
        <f t="shared" si="4"/>
        <v>0</v>
      </c>
      <c r="O18" s="412">
        <f t="shared" si="4"/>
        <v>0</v>
      </c>
      <c r="P18" s="412">
        <f t="shared" si="4"/>
        <v>0</v>
      </c>
      <c r="Q18" s="528"/>
    </row>
    <row r="19" spans="2:21" ht="15.75" customHeight="1" thickBot="1" x14ac:dyDescent="0.25">
      <c r="B19" s="516">
        <f>'[1]ORC. SINTÉTICO'!B91</f>
        <v>4</v>
      </c>
      <c r="C19" s="517" t="str">
        <f>VLOOKUP(B19,'ORC. SINTÉTICO'!B:O,4,FALSE)</f>
        <v>ALVENARIA, VEDAÇÕES E DIVISÓRIAS</v>
      </c>
      <c r="D19" s="518"/>
      <c r="E19" s="518"/>
      <c r="F19" s="519"/>
      <c r="G19" s="410"/>
      <c r="H19" s="404">
        <v>7.0000000000000007E-2</v>
      </c>
      <c r="I19" s="404">
        <v>7.4999999999999997E-2</v>
      </c>
      <c r="J19" s="404">
        <v>0.185</v>
      </c>
      <c r="K19" s="404">
        <v>0.28000000000000003</v>
      </c>
      <c r="L19" s="404">
        <v>0.22</v>
      </c>
      <c r="M19" s="404">
        <v>0.17</v>
      </c>
      <c r="N19" s="410"/>
      <c r="O19" s="410"/>
      <c r="P19" s="410"/>
      <c r="Q19" s="526">
        <f t="shared" ref="Q19" si="5">SUM(G21:P21)</f>
        <v>194656.15999999997</v>
      </c>
      <c r="S19" s="405">
        <f>'ORC. SINTÉTICO'!N84</f>
        <v>194656.15999999997</v>
      </c>
      <c r="U19" s="406">
        <f>SUM(G19:P19)</f>
        <v>1</v>
      </c>
    </row>
    <row r="20" spans="2:21" ht="10.5" customHeight="1" thickBot="1" x14ac:dyDescent="0.25">
      <c r="B20" s="516"/>
      <c r="C20" s="520"/>
      <c r="D20" s="521"/>
      <c r="E20" s="521"/>
      <c r="F20" s="522"/>
      <c r="G20" s="411"/>
      <c r="H20" s="407"/>
      <c r="I20" s="407"/>
      <c r="J20" s="407"/>
      <c r="K20" s="407"/>
      <c r="L20" s="407"/>
      <c r="M20" s="407"/>
      <c r="N20" s="411"/>
      <c r="O20" s="411"/>
      <c r="P20" s="411"/>
      <c r="Q20" s="527"/>
    </row>
    <row r="21" spans="2:21" ht="15" thickBot="1" x14ac:dyDescent="0.25">
      <c r="B21" s="516"/>
      <c r="C21" s="523"/>
      <c r="D21" s="524"/>
      <c r="E21" s="524"/>
      <c r="F21" s="525"/>
      <c r="G21" s="412">
        <f t="shared" ref="G21:P21" si="6">$S19*G19</f>
        <v>0</v>
      </c>
      <c r="H21" s="409">
        <f t="shared" si="6"/>
        <v>13625.931199999999</v>
      </c>
      <c r="I21" s="409">
        <f t="shared" si="6"/>
        <v>14599.211999999998</v>
      </c>
      <c r="J21" s="409">
        <f t="shared" si="6"/>
        <v>36011.389599999995</v>
      </c>
      <c r="K21" s="409">
        <f t="shared" si="6"/>
        <v>54503.724799999996</v>
      </c>
      <c r="L21" s="409">
        <f t="shared" si="6"/>
        <v>42824.355199999998</v>
      </c>
      <c r="M21" s="409">
        <f t="shared" si="6"/>
        <v>33091.547200000001</v>
      </c>
      <c r="N21" s="412">
        <f t="shared" si="6"/>
        <v>0</v>
      </c>
      <c r="O21" s="412">
        <f t="shared" si="6"/>
        <v>0</v>
      </c>
      <c r="P21" s="412">
        <f t="shared" si="6"/>
        <v>0</v>
      </c>
      <c r="Q21" s="528"/>
    </row>
    <row r="22" spans="2:21" ht="15.75" customHeight="1" thickBot="1" x14ac:dyDescent="0.25">
      <c r="B22" s="516">
        <f>'[1]ORC. SINTÉTICO'!B106</f>
        <v>5</v>
      </c>
      <c r="C22" s="517" t="str">
        <f>VLOOKUP(B22,'ORC. SINTÉTICO'!B:O,4,FALSE)</f>
        <v>COBERTURA</v>
      </c>
      <c r="D22" s="518"/>
      <c r="E22" s="518"/>
      <c r="F22" s="519"/>
      <c r="G22" s="410"/>
      <c r="H22" s="410"/>
      <c r="I22" s="410"/>
      <c r="J22" s="410"/>
      <c r="K22" s="413">
        <v>0.05</v>
      </c>
      <c r="L22" s="413">
        <v>0.15</v>
      </c>
      <c r="M22" s="413">
        <v>0.3</v>
      </c>
      <c r="N22" s="413">
        <v>0.35</v>
      </c>
      <c r="O22" s="413">
        <v>0.15</v>
      </c>
      <c r="P22" s="410"/>
      <c r="Q22" s="526">
        <f t="shared" ref="Q22" si="7">SUM(G24:P24)</f>
        <v>84049.549999999988</v>
      </c>
      <c r="S22" s="405">
        <f>'ORC. SINTÉTICO'!N99</f>
        <v>84049.55</v>
      </c>
      <c r="U22" s="406">
        <f>SUM(G22:P22)</f>
        <v>1</v>
      </c>
    </row>
    <row r="23" spans="2:21" ht="10.5" customHeight="1" thickBot="1" x14ac:dyDescent="0.25">
      <c r="B23" s="516"/>
      <c r="C23" s="520"/>
      <c r="D23" s="521"/>
      <c r="E23" s="521"/>
      <c r="F23" s="522"/>
      <c r="G23" s="411"/>
      <c r="H23" s="411"/>
      <c r="I23" s="411"/>
      <c r="J23" s="411"/>
      <c r="K23" s="408"/>
      <c r="L23" s="408"/>
      <c r="M23" s="408"/>
      <c r="N23" s="408"/>
      <c r="O23" s="408"/>
      <c r="P23" s="411"/>
      <c r="Q23" s="527"/>
    </row>
    <row r="24" spans="2:21" ht="15" thickBot="1" x14ac:dyDescent="0.25">
      <c r="B24" s="516"/>
      <c r="C24" s="523"/>
      <c r="D24" s="524"/>
      <c r="E24" s="524"/>
      <c r="F24" s="525"/>
      <c r="G24" s="412">
        <f t="shared" ref="G24:P24" si="8">$S22*G22</f>
        <v>0</v>
      </c>
      <c r="H24" s="412">
        <f t="shared" si="8"/>
        <v>0</v>
      </c>
      <c r="I24" s="412">
        <f t="shared" si="8"/>
        <v>0</v>
      </c>
      <c r="J24" s="412">
        <f t="shared" si="8"/>
        <v>0</v>
      </c>
      <c r="K24" s="409">
        <f t="shared" si="8"/>
        <v>4202.4775</v>
      </c>
      <c r="L24" s="409">
        <f t="shared" si="8"/>
        <v>12607.432500000001</v>
      </c>
      <c r="M24" s="409">
        <f t="shared" si="8"/>
        <v>25214.865000000002</v>
      </c>
      <c r="N24" s="409">
        <f t="shared" si="8"/>
        <v>29417.342499999999</v>
      </c>
      <c r="O24" s="409">
        <f t="shared" si="8"/>
        <v>12607.432500000001</v>
      </c>
      <c r="P24" s="412">
        <f t="shared" si="8"/>
        <v>0</v>
      </c>
      <c r="Q24" s="528"/>
    </row>
    <row r="25" spans="2:21" ht="15.75" customHeight="1" thickBot="1" x14ac:dyDescent="0.25">
      <c r="B25" s="516">
        <f>'[1]ORC. SINTÉTICO'!B118</f>
        <v>6</v>
      </c>
      <c r="C25" s="517" t="str">
        <f>VLOOKUP(B25,'ORC. SINTÉTICO'!B:O,4,FALSE)</f>
        <v>IMPERMEABILIZAÇÃO</v>
      </c>
      <c r="D25" s="518"/>
      <c r="E25" s="518"/>
      <c r="F25" s="519"/>
      <c r="G25" s="414"/>
      <c r="H25" s="414"/>
      <c r="I25" s="414"/>
      <c r="J25" s="414"/>
      <c r="K25" s="404">
        <v>0.2</v>
      </c>
      <c r="L25" s="404">
        <v>0.4</v>
      </c>
      <c r="M25" s="404">
        <v>0.4</v>
      </c>
      <c r="N25" s="404"/>
      <c r="O25" s="404"/>
      <c r="P25" s="404"/>
      <c r="Q25" s="526">
        <f t="shared" ref="Q25" si="9">SUM(G27:P27)</f>
        <v>16769.75</v>
      </c>
      <c r="S25" s="405">
        <f>'ORC. SINTÉTICO'!N111</f>
        <v>16769.75</v>
      </c>
      <c r="U25" s="406">
        <f>SUM(G25:P25)</f>
        <v>1</v>
      </c>
    </row>
    <row r="26" spans="2:21" ht="10.5" customHeight="1" thickBot="1" x14ac:dyDescent="0.25">
      <c r="B26" s="516"/>
      <c r="C26" s="520"/>
      <c r="D26" s="521"/>
      <c r="E26" s="521"/>
      <c r="F26" s="522"/>
      <c r="G26" s="411"/>
      <c r="H26" s="411"/>
      <c r="I26" s="411"/>
      <c r="J26" s="411"/>
      <c r="K26" s="407"/>
      <c r="L26" s="407"/>
      <c r="M26" s="407"/>
      <c r="N26" s="411"/>
      <c r="O26" s="411"/>
      <c r="P26" s="411"/>
      <c r="Q26" s="527"/>
    </row>
    <row r="27" spans="2:21" ht="15" thickBot="1" x14ac:dyDescent="0.25">
      <c r="B27" s="516"/>
      <c r="C27" s="523"/>
      <c r="D27" s="524"/>
      <c r="E27" s="524"/>
      <c r="F27" s="525"/>
      <c r="G27" s="409">
        <f t="shared" ref="G27:P27" si="10">$S25*G25</f>
        <v>0</v>
      </c>
      <c r="H27" s="409">
        <f t="shared" si="10"/>
        <v>0</v>
      </c>
      <c r="I27" s="409">
        <f t="shared" si="10"/>
        <v>0</v>
      </c>
      <c r="J27" s="409">
        <f t="shared" si="10"/>
        <v>0</v>
      </c>
      <c r="K27" s="409">
        <f t="shared" si="10"/>
        <v>3353.9500000000003</v>
      </c>
      <c r="L27" s="409">
        <f t="shared" si="10"/>
        <v>6707.9000000000005</v>
      </c>
      <c r="M27" s="409">
        <f t="shared" si="10"/>
        <v>6707.9000000000005</v>
      </c>
      <c r="N27" s="409">
        <f t="shared" si="10"/>
        <v>0</v>
      </c>
      <c r="O27" s="409">
        <f t="shared" si="10"/>
        <v>0</v>
      </c>
      <c r="P27" s="409">
        <f t="shared" si="10"/>
        <v>0</v>
      </c>
      <c r="Q27" s="528"/>
    </row>
    <row r="28" spans="2:21" ht="15.75" customHeight="1" thickBot="1" x14ac:dyDescent="0.25">
      <c r="B28" s="516">
        <f>'[1]ORC. SINTÉTICO'!B121</f>
        <v>7</v>
      </c>
      <c r="C28" s="517" t="str">
        <f>VLOOKUP(B28,'ORC. SINTÉTICO'!B:O,4,FALSE)</f>
        <v>ESQUADRIAS</v>
      </c>
      <c r="D28" s="518"/>
      <c r="E28" s="518"/>
      <c r="F28" s="519"/>
      <c r="G28" s="414"/>
      <c r="H28" s="414"/>
      <c r="I28" s="414"/>
      <c r="J28" s="404">
        <v>0.08</v>
      </c>
      <c r="K28" s="404">
        <v>0.17</v>
      </c>
      <c r="L28" s="404">
        <v>0.18</v>
      </c>
      <c r="M28" s="404">
        <v>0.19</v>
      </c>
      <c r="N28" s="404">
        <v>0.26</v>
      </c>
      <c r="O28" s="404">
        <v>0.06</v>
      </c>
      <c r="P28" s="404">
        <v>0.06</v>
      </c>
      <c r="Q28" s="526">
        <f t="shared" ref="Q28" si="11">SUM(G30:P30)</f>
        <v>220158.25</v>
      </c>
      <c r="S28" s="405">
        <f>'ORC. SINTÉTICO'!N114</f>
        <v>220158.25</v>
      </c>
      <c r="U28" s="406">
        <f>SUM(G28:P28)</f>
        <v>1</v>
      </c>
    </row>
    <row r="29" spans="2:21" ht="10.5" customHeight="1" thickBot="1" x14ac:dyDescent="0.25">
      <c r="B29" s="516"/>
      <c r="C29" s="520"/>
      <c r="D29" s="521"/>
      <c r="E29" s="521"/>
      <c r="F29" s="522"/>
      <c r="G29" s="411"/>
      <c r="H29" s="411"/>
      <c r="I29" s="411"/>
      <c r="J29" s="407"/>
      <c r="K29" s="407"/>
      <c r="L29" s="407"/>
      <c r="M29" s="407"/>
      <c r="N29" s="407"/>
      <c r="O29" s="407"/>
      <c r="P29" s="407"/>
      <c r="Q29" s="527"/>
    </row>
    <row r="30" spans="2:21" ht="15" thickBot="1" x14ac:dyDescent="0.25">
      <c r="B30" s="516"/>
      <c r="C30" s="523"/>
      <c r="D30" s="524"/>
      <c r="E30" s="524"/>
      <c r="F30" s="525"/>
      <c r="G30" s="409">
        <f t="shared" ref="G30:P30" si="12">$S28*G28</f>
        <v>0</v>
      </c>
      <c r="H30" s="409">
        <f t="shared" si="12"/>
        <v>0</v>
      </c>
      <c r="I30" s="409">
        <f t="shared" si="12"/>
        <v>0</v>
      </c>
      <c r="J30" s="409">
        <f t="shared" si="12"/>
        <v>17612.66</v>
      </c>
      <c r="K30" s="409">
        <f t="shared" si="12"/>
        <v>37426.902500000004</v>
      </c>
      <c r="L30" s="409">
        <f t="shared" si="12"/>
        <v>39628.485000000001</v>
      </c>
      <c r="M30" s="409">
        <f t="shared" si="12"/>
        <v>41830.067499999997</v>
      </c>
      <c r="N30" s="409">
        <f t="shared" si="12"/>
        <v>57241.145000000004</v>
      </c>
      <c r="O30" s="409">
        <f t="shared" si="12"/>
        <v>13209.494999999999</v>
      </c>
      <c r="P30" s="409">
        <f t="shared" si="12"/>
        <v>13209.494999999999</v>
      </c>
      <c r="Q30" s="528"/>
    </row>
    <row r="31" spans="2:21" ht="15.75" customHeight="1" thickBot="1" x14ac:dyDescent="0.25">
      <c r="B31" s="516">
        <f>'[1]ORC. SINTÉTICO'!B156</f>
        <v>8</v>
      </c>
      <c r="C31" s="517" t="str">
        <f>VLOOKUP(B31,'ORC. SINTÉTICO'!B:O,4,FALSE)</f>
        <v>REVESTIMENTO DE PAREDE</v>
      </c>
      <c r="D31" s="518"/>
      <c r="E31" s="518"/>
      <c r="F31" s="519"/>
      <c r="G31" s="414"/>
      <c r="H31" s="414"/>
      <c r="I31" s="414"/>
      <c r="J31" s="404">
        <v>0.11</v>
      </c>
      <c r="K31" s="404">
        <v>0.18</v>
      </c>
      <c r="L31" s="404">
        <v>0.24</v>
      </c>
      <c r="M31" s="404">
        <v>0.22</v>
      </c>
      <c r="N31" s="404">
        <v>0.17</v>
      </c>
      <c r="O31" s="404">
        <v>0.08</v>
      </c>
      <c r="P31" s="414"/>
      <c r="Q31" s="526">
        <f t="shared" ref="Q31" si="13">SUM(G33:P33)</f>
        <v>78241.89999999998</v>
      </c>
      <c r="S31" s="405">
        <f>'ORC. SINTÉTICO'!N145</f>
        <v>78241.899999999994</v>
      </c>
      <c r="U31" s="406">
        <f>SUM(G31:P31)</f>
        <v>1</v>
      </c>
    </row>
    <row r="32" spans="2:21" ht="10.5" customHeight="1" thickBot="1" x14ac:dyDescent="0.25">
      <c r="B32" s="516"/>
      <c r="C32" s="520"/>
      <c r="D32" s="521"/>
      <c r="E32" s="521"/>
      <c r="F32" s="522"/>
      <c r="G32" s="411"/>
      <c r="H32" s="411"/>
      <c r="I32" s="411"/>
      <c r="J32" s="407"/>
      <c r="K32" s="407"/>
      <c r="L32" s="407"/>
      <c r="M32" s="407"/>
      <c r="N32" s="407"/>
      <c r="O32" s="407"/>
      <c r="P32" s="411"/>
      <c r="Q32" s="527"/>
    </row>
    <row r="33" spans="2:21" ht="15" thickBot="1" x14ac:dyDescent="0.25">
      <c r="B33" s="516"/>
      <c r="C33" s="523"/>
      <c r="D33" s="524"/>
      <c r="E33" s="524"/>
      <c r="F33" s="525"/>
      <c r="G33" s="409">
        <f>$S31*G31</f>
        <v>0</v>
      </c>
      <c r="H33" s="409">
        <f>$S31*H31</f>
        <v>0</v>
      </c>
      <c r="I33" s="409">
        <f>$S31*I31</f>
        <v>0</v>
      </c>
      <c r="J33" s="409">
        <f t="shared" ref="J33:O33" si="14">$S31*J31</f>
        <v>8606.6089999999986</v>
      </c>
      <c r="K33" s="409">
        <f t="shared" si="14"/>
        <v>14083.541999999998</v>
      </c>
      <c r="L33" s="409">
        <f t="shared" si="14"/>
        <v>18778.055999999997</v>
      </c>
      <c r="M33" s="409">
        <f t="shared" si="14"/>
        <v>17213.217999999997</v>
      </c>
      <c r="N33" s="409">
        <f t="shared" si="14"/>
        <v>13301.123</v>
      </c>
      <c r="O33" s="409">
        <f t="shared" si="14"/>
        <v>6259.3519999999999</v>
      </c>
      <c r="P33" s="409">
        <f>$S31*P31</f>
        <v>0</v>
      </c>
      <c r="Q33" s="528"/>
    </row>
    <row r="34" spans="2:21" ht="15.75" customHeight="1" thickBot="1" x14ac:dyDescent="0.25">
      <c r="B34" s="516">
        <f>'[1]ORC. SINTÉTICO'!B163</f>
        <v>9</v>
      </c>
      <c r="C34" s="517" t="str">
        <f>VLOOKUP(B34,'ORC. SINTÉTICO'!B:O,4,FALSE)</f>
        <v>REVESTIMENTO DE PISO INTERNO</v>
      </c>
      <c r="D34" s="518"/>
      <c r="E34" s="518"/>
      <c r="F34" s="519"/>
      <c r="G34" s="414"/>
      <c r="H34" s="414"/>
      <c r="I34" s="414"/>
      <c r="J34" s="414"/>
      <c r="K34" s="414"/>
      <c r="L34" s="414"/>
      <c r="M34" s="404">
        <v>0.17</v>
      </c>
      <c r="N34" s="404">
        <v>0.35</v>
      </c>
      <c r="O34" s="404">
        <v>0.33</v>
      </c>
      <c r="P34" s="404">
        <v>0.15</v>
      </c>
      <c r="Q34" s="526">
        <f t="shared" ref="Q34" si="15">SUM(G36:P36)</f>
        <v>97391.44</v>
      </c>
      <c r="S34" s="405">
        <f>'ORC. SINTÉTICO'!N152</f>
        <v>97391.44</v>
      </c>
      <c r="U34" s="406">
        <f>SUM(G34:P34)</f>
        <v>1</v>
      </c>
    </row>
    <row r="35" spans="2:21" ht="10.5" customHeight="1" thickBot="1" x14ac:dyDescent="0.25">
      <c r="B35" s="516"/>
      <c r="C35" s="520"/>
      <c r="D35" s="521"/>
      <c r="E35" s="521"/>
      <c r="F35" s="522"/>
      <c r="G35" s="411"/>
      <c r="H35" s="411"/>
      <c r="I35" s="411"/>
      <c r="J35" s="411"/>
      <c r="K35" s="411"/>
      <c r="L35" s="411"/>
      <c r="M35" s="408"/>
      <c r="N35" s="408"/>
      <c r="O35" s="408"/>
      <c r="P35" s="408"/>
      <c r="Q35" s="527"/>
    </row>
    <row r="36" spans="2:21" ht="15" thickBot="1" x14ac:dyDescent="0.25">
      <c r="B36" s="516"/>
      <c r="C36" s="523"/>
      <c r="D36" s="524"/>
      <c r="E36" s="524"/>
      <c r="F36" s="525"/>
      <c r="G36" s="409">
        <f t="shared" ref="G36:P36" si="16">$S34*G34</f>
        <v>0</v>
      </c>
      <c r="H36" s="409">
        <f t="shared" si="16"/>
        <v>0</v>
      </c>
      <c r="I36" s="409">
        <f t="shared" si="16"/>
        <v>0</v>
      </c>
      <c r="J36" s="409">
        <f t="shared" si="16"/>
        <v>0</v>
      </c>
      <c r="K36" s="409">
        <f t="shared" si="16"/>
        <v>0</v>
      </c>
      <c r="L36" s="409">
        <f t="shared" si="16"/>
        <v>0</v>
      </c>
      <c r="M36" s="409">
        <f t="shared" si="16"/>
        <v>16556.544800000003</v>
      </c>
      <c r="N36" s="409">
        <f t="shared" si="16"/>
        <v>34087.004000000001</v>
      </c>
      <c r="O36" s="409">
        <f t="shared" si="16"/>
        <v>32139.175200000001</v>
      </c>
      <c r="P36" s="409">
        <f t="shared" si="16"/>
        <v>14608.716</v>
      </c>
      <c r="Q36" s="528"/>
    </row>
    <row r="37" spans="2:21" ht="15" customHeight="1" thickBot="1" x14ac:dyDescent="0.25">
      <c r="B37" s="516">
        <f>'[1]ORC. SINTÉTICO'!B171</f>
        <v>10</v>
      </c>
      <c r="C37" s="517" t="str">
        <f>VLOOKUP(B37,'ORC. SINTÉTICO'!B:O,4,FALSE)</f>
        <v>REVESTIMENTO DE PISO EXTERNO</v>
      </c>
      <c r="D37" s="518"/>
      <c r="E37" s="518"/>
      <c r="F37" s="519"/>
      <c r="G37" s="414"/>
      <c r="H37" s="414"/>
      <c r="I37" s="414"/>
      <c r="J37" s="414"/>
      <c r="K37" s="414"/>
      <c r="L37" s="414"/>
      <c r="M37" s="414"/>
      <c r="N37" s="404">
        <v>0.8</v>
      </c>
      <c r="O37" s="404">
        <v>0.2</v>
      </c>
      <c r="P37" s="414"/>
      <c r="Q37" s="526">
        <f t="shared" ref="Q37" si="17">SUM(G39:P39)</f>
        <v>17721.87</v>
      </c>
      <c r="S37" s="405">
        <f>'ORC. SINTÉTICO'!N160</f>
        <v>17721.87</v>
      </c>
      <c r="U37" s="406">
        <f>SUM(G37:P37)</f>
        <v>1</v>
      </c>
    </row>
    <row r="38" spans="2:21" ht="10.5" customHeight="1" thickBot="1" x14ac:dyDescent="0.25">
      <c r="B38" s="516"/>
      <c r="C38" s="520"/>
      <c r="D38" s="521"/>
      <c r="E38" s="521"/>
      <c r="F38" s="522"/>
      <c r="G38" s="411"/>
      <c r="H38" s="411"/>
      <c r="I38" s="411"/>
      <c r="J38" s="411"/>
      <c r="K38" s="411"/>
      <c r="L38" s="411"/>
      <c r="M38" s="411"/>
      <c r="N38" s="408"/>
      <c r="O38" s="408"/>
      <c r="P38" s="411"/>
      <c r="Q38" s="527"/>
    </row>
    <row r="39" spans="2:21" ht="15" thickBot="1" x14ac:dyDescent="0.25">
      <c r="B39" s="516"/>
      <c r="C39" s="523"/>
      <c r="D39" s="524"/>
      <c r="E39" s="524"/>
      <c r="F39" s="525"/>
      <c r="G39" s="409">
        <f t="shared" ref="G39:P39" si="18">$S37*G37</f>
        <v>0</v>
      </c>
      <c r="H39" s="409">
        <f t="shared" si="18"/>
        <v>0</v>
      </c>
      <c r="I39" s="409">
        <f t="shared" si="18"/>
        <v>0</v>
      </c>
      <c r="J39" s="409">
        <f t="shared" si="18"/>
        <v>0</v>
      </c>
      <c r="K39" s="409">
        <f t="shared" si="18"/>
        <v>0</v>
      </c>
      <c r="L39" s="409">
        <f t="shared" si="18"/>
        <v>0</v>
      </c>
      <c r="M39" s="409">
        <f t="shared" si="18"/>
        <v>0</v>
      </c>
      <c r="N39" s="409">
        <f t="shared" si="18"/>
        <v>14177.495999999999</v>
      </c>
      <c r="O39" s="409">
        <f t="shared" si="18"/>
        <v>3544.3739999999998</v>
      </c>
      <c r="P39" s="409">
        <f t="shared" si="18"/>
        <v>0</v>
      </c>
      <c r="Q39" s="528"/>
    </row>
    <row r="40" spans="2:21" ht="15" customHeight="1" thickBot="1" x14ac:dyDescent="0.25">
      <c r="B40" s="516">
        <f>'[1]ORC. SINTÉTICO'!B174</f>
        <v>11</v>
      </c>
      <c r="C40" s="517" t="str">
        <f>VLOOKUP(B40,'ORC. SINTÉTICO'!B:O,4,FALSE)</f>
        <v>REVESTIMENTO DE TETO</v>
      </c>
      <c r="D40" s="518"/>
      <c r="E40" s="518"/>
      <c r="F40" s="519"/>
      <c r="G40" s="414"/>
      <c r="H40" s="414"/>
      <c r="I40" s="414"/>
      <c r="J40" s="404">
        <v>0.17</v>
      </c>
      <c r="K40" s="404">
        <v>0.4</v>
      </c>
      <c r="L40" s="404">
        <v>0.3</v>
      </c>
      <c r="M40" s="404">
        <v>0.13</v>
      </c>
      <c r="N40" s="414"/>
      <c r="O40" s="414"/>
      <c r="P40" s="414"/>
      <c r="Q40" s="526">
        <f t="shared" ref="Q40" si="19">SUM(G42:P42)</f>
        <v>35907</v>
      </c>
      <c r="S40" s="405">
        <f>'ORC. SINTÉTICO'!N163</f>
        <v>35907</v>
      </c>
      <c r="U40" s="406">
        <f>SUM(G40:P40)</f>
        <v>1</v>
      </c>
    </row>
    <row r="41" spans="2:21" ht="10.5" customHeight="1" thickBot="1" x14ac:dyDescent="0.25">
      <c r="B41" s="516"/>
      <c r="C41" s="520"/>
      <c r="D41" s="521"/>
      <c r="E41" s="521"/>
      <c r="F41" s="522"/>
      <c r="G41" s="411"/>
      <c r="H41" s="411"/>
      <c r="I41" s="411"/>
      <c r="J41" s="408"/>
      <c r="K41" s="408"/>
      <c r="L41" s="408"/>
      <c r="M41" s="408"/>
      <c r="N41" s="411"/>
      <c r="O41" s="411"/>
      <c r="P41" s="411"/>
      <c r="Q41" s="527"/>
    </row>
    <row r="42" spans="2:21" ht="15" thickBot="1" x14ac:dyDescent="0.25">
      <c r="B42" s="516"/>
      <c r="C42" s="523"/>
      <c r="D42" s="524"/>
      <c r="E42" s="524"/>
      <c r="F42" s="525"/>
      <c r="G42" s="409">
        <f t="shared" ref="G42:P42" si="20">$S40*G40</f>
        <v>0</v>
      </c>
      <c r="H42" s="409">
        <f t="shared" si="20"/>
        <v>0</v>
      </c>
      <c r="I42" s="409">
        <f t="shared" si="20"/>
        <v>0</v>
      </c>
      <c r="J42" s="409">
        <f t="shared" si="20"/>
        <v>6104.1900000000005</v>
      </c>
      <c r="K42" s="409">
        <f t="shared" si="20"/>
        <v>14362.800000000001</v>
      </c>
      <c r="L42" s="409">
        <f t="shared" si="20"/>
        <v>10772.1</v>
      </c>
      <c r="M42" s="409">
        <f t="shared" si="20"/>
        <v>4667.91</v>
      </c>
      <c r="N42" s="409">
        <f t="shared" si="20"/>
        <v>0</v>
      </c>
      <c r="O42" s="409">
        <f t="shared" si="20"/>
        <v>0</v>
      </c>
      <c r="P42" s="409">
        <f t="shared" si="20"/>
        <v>0</v>
      </c>
      <c r="Q42" s="528"/>
    </row>
    <row r="43" spans="2:21" ht="15" thickBot="1" x14ac:dyDescent="0.25">
      <c r="B43" s="516">
        <f>'[1]ORC. SINTÉTICO'!B180</f>
        <v>12</v>
      </c>
      <c r="C43" s="517" t="str">
        <f>VLOOKUP(B43,'ORC. SINTÉTICO'!B:O,4,FALSE)</f>
        <v>PINTURA</v>
      </c>
      <c r="D43" s="518"/>
      <c r="E43" s="518"/>
      <c r="F43" s="519"/>
      <c r="G43" s="414"/>
      <c r="H43" s="414"/>
      <c r="I43" s="414"/>
      <c r="J43" s="414"/>
      <c r="K43" s="414"/>
      <c r="L43" s="414"/>
      <c r="M43" s="413">
        <v>0.2</v>
      </c>
      <c r="N43" s="413">
        <v>0.3</v>
      </c>
      <c r="O43" s="413">
        <v>0.4</v>
      </c>
      <c r="P43" s="413">
        <v>0.1</v>
      </c>
      <c r="Q43" s="526">
        <f t="shared" ref="Q43" si="21">SUM(G45:P45)</f>
        <v>89733.07</v>
      </c>
      <c r="S43" s="405">
        <f>'ORC. SINTÉTICO'!N169</f>
        <v>89733.07</v>
      </c>
      <c r="U43" s="406">
        <f>SUM(G43:P43)</f>
        <v>1</v>
      </c>
    </row>
    <row r="44" spans="2:21" ht="10.5" customHeight="1" thickBot="1" x14ac:dyDescent="0.25">
      <c r="B44" s="516"/>
      <c r="C44" s="520"/>
      <c r="D44" s="521"/>
      <c r="E44" s="521"/>
      <c r="F44" s="522"/>
      <c r="G44" s="411"/>
      <c r="H44" s="411"/>
      <c r="I44" s="411"/>
      <c r="J44" s="411"/>
      <c r="K44" s="411"/>
      <c r="L44" s="411"/>
      <c r="M44" s="408"/>
      <c r="N44" s="408"/>
      <c r="O44" s="408"/>
      <c r="P44" s="408"/>
      <c r="Q44" s="527"/>
    </row>
    <row r="45" spans="2:21" ht="15" thickBot="1" x14ac:dyDescent="0.25">
      <c r="B45" s="516"/>
      <c r="C45" s="523"/>
      <c r="D45" s="524"/>
      <c r="E45" s="524"/>
      <c r="F45" s="525"/>
      <c r="G45" s="409">
        <f t="shared" ref="G45:P45" si="22">$S43*G43</f>
        <v>0</v>
      </c>
      <c r="H45" s="409">
        <f t="shared" si="22"/>
        <v>0</v>
      </c>
      <c r="I45" s="409">
        <f t="shared" si="22"/>
        <v>0</v>
      </c>
      <c r="J45" s="409">
        <f t="shared" si="22"/>
        <v>0</v>
      </c>
      <c r="K45" s="409">
        <f t="shared" si="22"/>
        <v>0</v>
      </c>
      <c r="L45" s="409">
        <f t="shared" si="22"/>
        <v>0</v>
      </c>
      <c r="M45" s="409">
        <f t="shared" si="22"/>
        <v>17946.614000000001</v>
      </c>
      <c r="N45" s="409">
        <f t="shared" si="22"/>
        <v>26919.921000000002</v>
      </c>
      <c r="O45" s="409">
        <f t="shared" si="22"/>
        <v>35893.228000000003</v>
      </c>
      <c r="P45" s="409">
        <f t="shared" si="22"/>
        <v>8973.3070000000007</v>
      </c>
      <c r="Q45" s="528"/>
    </row>
    <row r="46" spans="2:21" ht="15" customHeight="1" thickBot="1" x14ac:dyDescent="0.25">
      <c r="B46" s="516">
        <f>'[1]ORC. SINTÉTICO'!B192</f>
        <v>13</v>
      </c>
      <c r="C46" s="517" t="str">
        <f>VLOOKUP(B46,'ORC. SINTÉTICO'!B:O,4,FALSE)</f>
        <v>MARMORARIA</v>
      </c>
      <c r="D46" s="518"/>
      <c r="E46" s="518"/>
      <c r="F46" s="519"/>
      <c r="G46" s="414"/>
      <c r="H46" s="404"/>
      <c r="I46" s="404"/>
      <c r="J46" s="404"/>
      <c r="K46" s="404"/>
      <c r="L46" s="404"/>
      <c r="M46" s="404"/>
      <c r="N46" s="404"/>
      <c r="O46" s="413">
        <v>1</v>
      </c>
      <c r="P46" s="404"/>
      <c r="Q46" s="526">
        <f t="shared" ref="Q46" si="23">SUM(G48:P48)</f>
        <v>10595.35</v>
      </c>
      <c r="S46" s="405">
        <f>'ORC. SINTÉTICO'!N181</f>
        <v>10595.35</v>
      </c>
      <c r="U46" s="406">
        <f>SUM(G46:P46)</f>
        <v>1</v>
      </c>
    </row>
    <row r="47" spans="2:21" ht="10.5" customHeight="1" thickBot="1" x14ac:dyDescent="0.25">
      <c r="B47" s="516"/>
      <c r="C47" s="520"/>
      <c r="D47" s="521"/>
      <c r="E47" s="521"/>
      <c r="F47" s="522"/>
      <c r="G47" s="411"/>
      <c r="H47" s="411"/>
      <c r="I47" s="411"/>
      <c r="J47" s="411"/>
      <c r="K47" s="411"/>
      <c r="L47" s="411"/>
      <c r="M47" s="411"/>
      <c r="N47" s="411"/>
      <c r="O47" s="408"/>
      <c r="P47" s="411"/>
      <c r="Q47" s="527"/>
    </row>
    <row r="48" spans="2:21" ht="15" thickBot="1" x14ac:dyDescent="0.25">
      <c r="B48" s="516"/>
      <c r="C48" s="523"/>
      <c r="D48" s="524"/>
      <c r="E48" s="524"/>
      <c r="F48" s="525"/>
      <c r="G48" s="409">
        <f t="shared" ref="G48:P48" si="24">$S46*G46</f>
        <v>0</v>
      </c>
      <c r="H48" s="409">
        <f t="shared" si="24"/>
        <v>0</v>
      </c>
      <c r="I48" s="409">
        <f t="shared" si="24"/>
        <v>0</v>
      </c>
      <c r="J48" s="409">
        <f t="shared" si="24"/>
        <v>0</v>
      </c>
      <c r="K48" s="409">
        <f t="shared" si="24"/>
        <v>0</v>
      </c>
      <c r="L48" s="409">
        <f t="shared" si="24"/>
        <v>0</v>
      </c>
      <c r="M48" s="409">
        <f t="shared" si="24"/>
        <v>0</v>
      </c>
      <c r="N48" s="409">
        <f t="shared" si="24"/>
        <v>0</v>
      </c>
      <c r="O48" s="409">
        <f t="shared" si="24"/>
        <v>10595.35</v>
      </c>
      <c r="P48" s="409">
        <f t="shared" si="24"/>
        <v>0</v>
      </c>
      <c r="Q48" s="528"/>
    </row>
    <row r="49" spans="2:21" ht="15" customHeight="1" thickBot="1" x14ac:dyDescent="0.25">
      <c r="B49" s="516">
        <f>'[1]ORC. SINTÉTICO'!B194</f>
        <v>14</v>
      </c>
      <c r="C49" s="517" t="str">
        <f>VLOOKUP(B49,'ORC. SINTÉTICO'!B:O,4,FALSE)</f>
        <v>LOUÇAS, METAIS E ACESSÓRIOS</v>
      </c>
      <c r="D49" s="518"/>
      <c r="E49" s="518"/>
      <c r="F49" s="519"/>
      <c r="G49" s="414"/>
      <c r="H49" s="414"/>
      <c r="I49" s="414"/>
      <c r="J49" s="414"/>
      <c r="K49" s="414"/>
      <c r="L49" s="413">
        <v>0.05</v>
      </c>
      <c r="M49" s="413">
        <v>0.15</v>
      </c>
      <c r="N49" s="413">
        <v>0.32</v>
      </c>
      <c r="O49" s="413">
        <v>0.3</v>
      </c>
      <c r="P49" s="413">
        <v>0.18</v>
      </c>
      <c r="Q49" s="526">
        <f t="shared" ref="Q49" si="25">SUM(G51:P51)</f>
        <v>59494.329999999987</v>
      </c>
      <c r="S49" s="405">
        <f>'ORC. SINTÉTICO'!N183</f>
        <v>59494.329999999987</v>
      </c>
      <c r="U49" s="406">
        <f>SUM(G49:P49)</f>
        <v>1</v>
      </c>
    </row>
    <row r="50" spans="2:21" ht="10.5" customHeight="1" thickBot="1" x14ac:dyDescent="0.25">
      <c r="B50" s="516"/>
      <c r="C50" s="520"/>
      <c r="D50" s="521"/>
      <c r="E50" s="521"/>
      <c r="F50" s="522"/>
      <c r="G50" s="411"/>
      <c r="H50" s="411"/>
      <c r="I50" s="411"/>
      <c r="J50" s="411"/>
      <c r="K50" s="411"/>
      <c r="L50" s="408"/>
      <c r="M50" s="408"/>
      <c r="N50" s="408"/>
      <c r="O50" s="408"/>
      <c r="P50" s="408"/>
      <c r="Q50" s="527"/>
    </row>
    <row r="51" spans="2:21" ht="15" thickBot="1" x14ac:dyDescent="0.25">
      <c r="B51" s="516"/>
      <c r="C51" s="523"/>
      <c r="D51" s="524"/>
      <c r="E51" s="524"/>
      <c r="F51" s="525"/>
      <c r="G51" s="409">
        <f t="shared" ref="G51:P51" si="26">$S49*G49</f>
        <v>0</v>
      </c>
      <c r="H51" s="409">
        <f t="shared" si="26"/>
        <v>0</v>
      </c>
      <c r="I51" s="409">
        <f t="shared" si="26"/>
        <v>0</v>
      </c>
      <c r="J51" s="409">
        <f t="shared" si="26"/>
        <v>0</v>
      </c>
      <c r="K51" s="409">
        <f t="shared" si="26"/>
        <v>0</v>
      </c>
      <c r="L51" s="409">
        <f t="shared" si="26"/>
        <v>2974.7164999999995</v>
      </c>
      <c r="M51" s="409">
        <f t="shared" si="26"/>
        <v>8924.1494999999977</v>
      </c>
      <c r="N51" s="409">
        <f t="shared" si="26"/>
        <v>19038.185599999997</v>
      </c>
      <c r="O51" s="409">
        <f t="shared" si="26"/>
        <v>17848.298999999995</v>
      </c>
      <c r="P51" s="409">
        <f t="shared" si="26"/>
        <v>10708.979399999997</v>
      </c>
      <c r="Q51" s="528"/>
    </row>
    <row r="52" spans="2:21" ht="15" customHeight="1" thickBot="1" x14ac:dyDescent="0.25">
      <c r="B52" s="516">
        <f>'[1]ORC. SINTÉTICO'!B223</f>
        <v>15</v>
      </c>
      <c r="C52" s="517" t="str">
        <f>VLOOKUP(B52,'ORC. SINTÉTICO'!B:O,4,FALSE)</f>
        <v>INSTALAÇÕES HIDROSSANITÁRIAS</v>
      </c>
      <c r="D52" s="518"/>
      <c r="E52" s="518"/>
      <c r="F52" s="519"/>
      <c r="G52" s="414"/>
      <c r="H52" s="413">
        <v>0.03</v>
      </c>
      <c r="I52" s="413">
        <v>0.04</v>
      </c>
      <c r="J52" s="413">
        <v>0.18</v>
      </c>
      <c r="K52" s="413">
        <v>0.16</v>
      </c>
      <c r="L52" s="413">
        <v>0.19</v>
      </c>
      <c r="M52" s="413">
        <v>0.11</v>
      </c>
      <c r="N52" s="413">
        <v>0.1</v>
      </c>
      <c r="O52" s="413">
        <v>0.11</v>
      </c>
      <c r="P52" s="413">
        <v>0.08</v>
      </c>
      <c r="Q52" s="526">
        <f t="shared" ref="Q52" si="27">SUM(G54:P54)</f>
        <v>142724.52000000002</v>
      </c>
      <c r="S52" s="405">
        <f>'ORC. SINTÉTICO'!N209</f>
        <v>142724.51999999999</v>
      </c>
      <c r="U52" s="406">
        <f>SUM(G52:P52)</f>
        <v>1</v>
      </c>
    </row>
    <row r="53" spans="2:21" ht="10.5" customHeight="1" thickBot="1" x14ac:dyDescent="0.25">
      <c r="B53" s="516"/>
      <c r="C53" s="520"/>
      <c r="D53" s="521"/>
      <c r="E53" s="521"/>
      <c r="F53" s="522"/>
      <c r="G53" s="411"/>
      <c r="H53" s="408"/>
      <c r="I53" s="408"/>
      <c r="J53" s="408"/>
      <c r="K53" s="408"/>
      <c r="L53" s="408"/>
      <c r="M53" s="408"/>
      <c r="N53" s="408"/>
      <c r="O53" s="408"/>
      <c r="P53" s="408"/>
      <c r="Q53" s="527"/>
    </row>
    <row r="54" spans="2:21" ht="15" thickBot="1" x14ac:dyDescent="0.25">
      <c r="B54" s="516"/>
      <c r="C54" s="523"/>
      <c r="D54" s="524"/>
      <c r="E54" s="524"/>
      <c r="F54" s="525"/>
      <c r="G54" s="409">
        <f t="shared" ref="G54:P54" si="28">$S52*G52</f>
        <v>0</v>
      </c>
      <c r="H54" s="409">
        <f t="shared" si="28"/>
        <v>4281.7356</v>
      </c>
      <c r="I54" s="409">
        <f t="shared" si="28"/>
        <v>5708.9807999999994</v>
      </c>
      <c r="J54" s="409">
        <f t="shared" si="28"/>
        <v>25690.413599999996</v>
      </c>
      <c r="K54" s="409">
        <f t="shared" si="28"/>
        <v>22835.923199999997</v>
      </c>
      <c r="L54" s="409">
        <f t="shared" si="28"/>
        <v>27117.658799999997</v>
      </c>
      <c r="M54" s="409">
        <f t="shared" si="28"/>
        <v>15699.697199999999</v>
      </c>
      <c r="N54" s="409">
        <f t="shared" si="28"/>
        <v>14272.451999999999</v>
      </c>
      <c r="O54" s="409">
        <f t="shared" si="28"/>
        <v>15699.697199999999</v>
      </c>
      <c r="P54" s="409">
        <f t="shared" si="28"/>
        <v>11417.961599999999</v>
      </c>
      <c r="Q54" s="528"/>
    </row>
    <row r="55" spans="2:21" ht="15" customHeight="1" thickBot="1" x14ac:dyDescent="0.25">
      <c r="B55" s="516">
        <f>'[1]ORC. SINTÉTICO'!B335</f>
        <v>16</v>
      </c>
      <c r="C55" s="517" t="str">
        <f>VLOOKUP(B55,'ORC. SINTÉTICO'!B:O,4,FALSE)</f>
        <v>INSTALAÇÕES ELÉTRICAS</v>
      </c>
      <c r="D55" s="518"/>
      <c r="E55" s="518"/>
      <c r="F55" s="519"/>
      <c r="G55" s="414"/>
      <c r="H55" s="414"/>
      <c r="I55" s="413">
        <v>0.03</v>
      </c>
      <c r="J55" s="413">
        <v>0.06</v>
      </c>
      <c r="K55" s="413">
        <v>0.11</v>
      </c>
      <c r="L55" s="413">
        <v>0.15</v>
      </c>
      <c r="M55" s="413">
        <v>0.16</v>
      </c>
      <c r="N55" s="413">
        <v>0.19</v>
      </c>
      <c r="O55" s="413">
        <v>0.18</v>
      </c>
      <c r="P55" s="413">
        <v>0.12</v>
      </c>
      <c r="Q55" s="526">
        <f t="shared" ref="Q55" si="29">SUM(G57:P57)</f>
        <v>236673.00999999995</v>
      </c>
      <c r="S55" s="405">
        <f>'ORC. SINTÉTICO'!N324</f>
        <v>236673.00999999995</v>
      </c>
      <c r="U55" s="406">
        <f>SUM(G55:P55)</f>
        <v>0.99999999999999989</v>
      </c>
    </row>
    <row r="56" spans="2:21" ht="10.5" customHeight="1" thickBot="1" x14ac:dyDescent="0.25">
      <c r="B56" s="516"/>
      <c r="C56" s="520"/>
      <c r="D56" s="521"/>
      <c r="E56" s="521"/>
      <c r="F56" s="522"/>
      <c r="G56" s="411"/>
      <c r="H56" s="411"/>
      <c r="I56" s="408"/>
      <c r="J56" s="408"/>
      <c r="K56" s="408"/>
      <c r="L56" s="408"/>
      <c r="M56" s="408"/>
      <c r="N56" s="408"/>
      <c r="O56" s="408"/>
      <c r="P56" s="408"/>
      <c r="Q56" s="527"/>
    </row>
    <row r="57" spans="2:21" ht="15" thickBot="1" x14ac:dyDescent="0.25">
      <c r="B57" s="516"/>
      <c r="C57" s="523"/>
      <c r="D57" s="524"/>
      <c r="E57" s="524"/>
      <c r="F57" s="525"/>
      <c r="G57" s="409">
        <f t="shared" ref="G57:P57" si="30">$S55*G55</f>
        <v>0</v>
      </c>
      <c r="H57" s="409">
        <f t="shared" si="30"/>
        <v>0</v>
      </c>
      <c r="I57" s="409">
        <f t="shared" si="30"/>
        <v>7100.1902999999984</v>
      </c>
      <c r="J57" s="409">
        <f t="shared" si="30"/>
        <v>14200.380599999997</v>
      </c>
      <c r="K57" s="409">
        <f t="shared" si="30"/>
        <v>26034.031099999997</v>
      </c>
      <c r="L57" s="409">
        <f t="shared" si="30"/>
        <v>35500.951499999988</v>
      </c>
      <c r="M57" s="409">
        <f t="shared" si="30"/>
        <v>37867.681599999996</v>
      </c>
      <c r="N57" s="409">
        <f t="shared" si="30"/>
        <v>44967.871899999991</v>
      </c>
      <c r="O57" s="409">
        <f t="shared" si="30"/>
        <v>42601.14179999999</v>
      </c>
      <c r="P57" s="409">
        <f t="shared" si="30"/>
        <v>28400.761199999994</v>
      </c>
      <c r="Q57" s="528"/>
    </row>
    <row r="58" spans="2:21" ht="15" customHeight="1" thickBot="1" x14ac:dyDescent="0.25">
      <c r="B58" s="516">
        <f>'[1]ORC. SINTÉTICO'!B428</f>
        <v>17</v>
      </c>
      <c r="C58" s="517" t="str">
        <f>VLOOKUP(B58,'ORC. SINTÉTICO'!B:O,4,FALSE)</f>
        <v>CLIMATIZAÇÃO</v>
      </c>
      <c r="D58" s="518"/>
      <c r="E58" s="518"/>
      <c r="F58" s="519"/>
      <c r="G58" s="414"/>
      <c r="H58" s="414"/>
      <c r="I58" s="414"/>
      <c r="J58" s="414"/>
      <c r="K58" s="414"/>
      <c r="L58" s="413">
        <v>0.1</v>
      </c>
      <c r="M58" s="413">
        <v>0.18</v>
      </c>
      <c r="N58" s="413">
        <v>0.35</v>
      </c>
      <c r="O58" s="413">
        <v>0.25</v>
      </c>
      <c r="P58" s="413">
        <v>0.12</v>
      </c>
      <c r="Q58" s="526">
        <f t="shared" ref="Q58" si="31">SUM(G60:P60)</f>
        <v>105752.20999999999</v>
      </c>
      <c r="S58" s="405">
        <f>'ORC. SINTÉTICO'!N417</f>
        <v>105752.20999999999</v>
      </c>
      <c r="U58" s="406">
        <f>SUM(G58:P58)</f>
        <v>1</v>
      </c>
    </row>
    <row r="59" spans="2:21" ht="10.5" customHeight="1" thickBot="1" x14ac:dyDescent="0.25">
      <c r="B59" s="516"/>
      <c r="C59" s="520"/>
      <c r="D59" s="521"/>
      <c r="E59" s="521"/>
      <c r="F59" s="522"/>
      <c r="G59" s="411"/>
      <c r="H59" s="411"/>
      <c r="I59" s="411"/>
      <c r="J59" s="411"/>
      <c r="K59" s="411"/>
      <c r="L59" s="408"/>
      <c r="M59" s="408"/>
      <c r="N59" s="408"/>
      <c r="O59" s="408"/>
      <c r="P59" s="408"/>
      <c r="Q59" s="527"/>
    </row>
    <row r="60" spans="2:21" ht="15" thickBot="1" x14ac:dyDescent="0.25">
      <c r="B60" s="516"/>
      <c r="C60" s="523"/>
      <c r="D60" s="524"/>
      <c r="E60" s="524"/>
      <c r="F60" s="525"/>
      <c r="G60" s="409">
        <f t="shared" ref="G60:P60" si="32">$S58*G58</f>
        <v>0</v>
      </c>
      <c r="H60" s="409">
        <f t="shared" si="32"/>
        <v>0</v>
      </c>
      <c r="I60" s="409">
        <f t="shared" si="32"/>
        <v>0</v>
      </c>
      <c r="J60" s="409">
        <f t="shared" si="32"/>
        <v>0</v>
      </c>
      <c r="K60" s="409">
        <f t="shared" si="32"/>
        <v>0</v>
      </c>
      <c r="L60" s="409">
        <f t="shared" si="32"/>
        <v>10575.221</v>
      </c>
      <c r="M60" s="409">
        <f t="shared" si="32"/>
        <v>19035.397799999999</v>
      </c>
      <c r="N60" s="409">
        <f t="shared" si="32"/>
        <v>37013.273499999996</v>
      </c>
      <c r="O60" s="409">
        <f t="shared" si="32"/>
        <v>26438.052499999998</v>
      </c>
      <c r="P60" s="409">
        <f t="shared" si="32"/>
        <v>12690.265199999998</v>
      </c>
      <c r="Q60" s="528"/>
    </row>
    <row r="61" spans="2:21" ht="15.75" customHeight="1" thickBot="1" x14ac:dyDescent="0.25">
      <c r="B61" s="516">
        <f>'[1]ORC. SINTÉTICO'!B453</f>
        <v>18</v>
      </c>
      <c r="C61" s="517" t="str">
        <f>VLOOKUP(B61,'ORC. SINTÉTICO'!B:O,4,FALSE)</f>
        <v>DADOS E VOZ</v>
      </c>
      <c r="D61" s="518"/>
      <c r="E61" s="518"/>
      <c r="F61" s="519"/>
      <c r="G61" s="414"/>
      <c r="H61" s="414"/>
      <c r="I61" s="414"/>
      <c r="J61" s="414"/>
      <c r="K61" s="414"/>
      <c r="L61" s="414"/>
      <c r="M61" s="414"/>
      <c r="N61" s="404">
        <v>0.25</v>
      </c>
      <c r="O61" s="404">
        <v>0.5</v>
      </c>
      <c r="P61" s="404">
        <v>0.25</v>
      </c>
      <c r="Q61" s="526">
        <f t="shared" ref="Q61" si="33">SUM(G63:P63)</f>
        <v>9323.760000000002</v>
      </c>
      <c r="S61" s="405">
        <f>'ORC. SINTÉTICO'!N436</f>
        <v>9323.760000000002</v>
      </c>
      <c r="U61" s="406">
        <f>SUM(G61:P61)</f>
        <v>1</v>
      </c>
    </row>
    <row r="62" spans="2:21" ht="10.5" customHeight="1" thickBot="1" x14ac:dyDescent="0.25">
      <c r="B62" s="516"/>
      <c r="C62" s="520"/>
      <c r="D62" s="521"/>
      <c r="E62" s="521"/>
      <c r="F62" s="522"/>
      <c r="G62" s="411"/>
      <c r="H62" s="411"/>
      <c r="I62" s="411"/>
      <c r="J62" s="411"/>
      <c r="K62" s="411"/>
      <c r="L62" s="411"/>
      <c r="M62" s="411"/>
      <c r="N62" s="408"/>
      <c r="O62" s="408"/>
      <c r="P62" s="408"/>
      <c r="Q62" s="527"/>
    </row>
    <row r="63" spans="2:21" ht="15" thickBot="1" x14ac:dyDescent="0.25">
      <c r="B63" s="516"/>
      <c r="C63" s="523"/>
      <c r="D63" s="524"/>
      <c r="E63" s="524"/>
      <c r="F63" s="525"/>
      <c r="G63" s="409">
        <f t="shared" ref="G63:P63" si="34">$S61*G61</f>
        <v>0</v>
      </c>
      <c r="H63" s="409">
        <f t="shared" si="34"/>
        <v>0</v>
      </c>
      <c r="I63" s="409">
        <f t="shared" si="34"/>
        <v>0</v>
      </c>
      <c r="J63" s="409">
        <f t="shared" si="34"/>
        <v>0</v>
      </c>
      <c r="K63" s="409">
        <f t="shared" si="34"/>
        <v>0</v>
      </c>
      <c r="L63" s="409">
        <f t="shared" si="34"/>
        <v>0</v>
      </c>
      <c r="M63" s="409">
        <f t="shared" si="34"/>
        <v>0</v>
      </c>
      <c r="N63" s="409">
        <f t="shared" si="34"/>
        <v>2330.9400000000005</v>
      </c>
      <c r="O63" s="409">
        <f t="shared" si="34"/>
        <v>4661.880000000001</v>
      </c>
      <c r="P63" s="409">
        <f t="shared" si="34"/>
        <v>2330.9400000000005</v>
      </c>
      <c r="Q63" s="528"/>
    </row>
    <row r="64" spans="2:21" ht="15.75" customHeight="1" thickBot="1" x14ac:dyDescent="0.25">
      <c r="B64" s="516">
        <f>'[1]ORC. SINTÉTICO'!B462</f>
        <v>19</v>
      </c>
      <c r="C64" s="517" t="str">
        <f>VLOOKUP(B64,'ORC. SINTÉTICO'!B:O,4,FALSE)</f>
        <v>GASES MEDICINAIS</v>
      </c>
      <c r="D64" s="518"/>
      <c r="E64" s="518"/>
      <c r="F64" s="519"/>
      <c r="G64" s="414"/>
      <c r="H64" s="414"/>
      <c r="I64" s="414"/>
      <c r="J64" s="414"/>
      <c r="K64" s="404">
        <v>0.13</v>
      </c>
      <c r="L64" s="404">
        <v>0.2</v>
      </c>
      <c r="M64" s="404">
        <v>0.18</v>
      </c>
      <c r="N64" s="404">
        <v>0.17</v>
      </c>
      <c r="O64" s="404">
        <v>0.17</v>
      </c>
      <c r="P64" s="404">
        <v>0.15</v>
      </c>
      <c r="Q64" s="526">
        <f t="shared" ref="Q64" si="35">SUM(G66:P66)</f>
        <v>16230.210000000001</v>
      </c>
      <c r="S64" s="405">
        <f>'ORC. SINTÉTICO'!N445</f>
        <v>16230.21</v>
      </c>
      <c r="U64" s="406">
        <f>SUM(G64:P64)</f>
        <v>1</v>
      </c>
    </row>
    <row r="65" spans="2:21" ht="10.5" customHeight="1" thickBot="1" x14ac:dyDescent="0.25">
      <c r="B65" s="516"/>
      <c r="C65" s="520"/>
      <c r="D65" s="521"/>
      <c r="E65" s="521"/>
      <c r="F65" s="522"/>
      <c r="G65" s="411"/>
      <c r="H65" s="411"/>
      <c r="I65" s="411"/>
      <c r="J65" s="411"/>
      <c r="K65" s="408"/>
      <c r="L65" s="408"/>
      <c r="M65" s="408"/>
      <c r="N65" s="408"/>
      <c r="O65" s="408"/>
      <c r="P65" s="408"/>
      <c r="Q65" s="527"/>
    </row>
    <row r="66" spans="2:21" ht="15" thickBot="1" x14ac:dyDescent="0.25">
      <c r="B66" s="516"/>
      <c r="C66" s="523"/>
      <c r="D66" s="524"/>
      <c r="E66" s="524"/>
      <c r="F66" s="525"/>
      <c r="G66" s="409">
        <f t="shared" ref="G66:P66" si="36">$S64*G64</f>
        <v>0</v>
      </c>
      <c r="H66" s="409">
        <f t="shared" si="36"/>
        <v>0</v>
      </c>
      <c r="I66" s="409">
        <f t="shared" si="36"/>
        <v>0</v>
      </c>
      <c r="J66" s="409">
        <f t="shared" si="36"/>
        <v>0</v>
      </c>
      <c r="K66" s="409">
        <f t="shared" si="36"/>
        <v>2109.9272999999998</v>
      </c>
      <c r="L66" s="409">
        <f t="shared" si="36"/>
        <v>3246.0419999999999</v>
      </c>
      <c r="M66" s="409">
        <f t="shared" si="36"/>
        <v>2921.4377999999997</v>
      </c>
      <c r="N66" s="409">
        <f t="shared" si="36"/>
        <v>2759.1357000000003</v>
      </c>
      <c r="O66" s="409">
        <f t="shared" si="36"/>
        <v>2759.1357000000003</v>
      </c>
      <c r="P66" s="409">
        <f t="shared" si="36"/>
        <v>2434.5314999999996</v>
      </c>
      <c r="Q66" s="528"/>
    </row>
    <row r="67" spans="2:21" ht="15.75" customHeight="1" thickBot="1" x14ac:dyDescent="0.25">
      <c r="B67" s="516">
        <f>'[1]ORC. SINTÉTICO'!B474</f>
        <v>20</v>
      </c>
      <c r="C67" s="517" t="str">
        <f>VLOOKUP(B67,'ORC. SINTÉTICO'!B:O,4,FALSE)</f>
        <v>URBANIZAÇÃO</v>
      </c>
      <c r="D67" s="518"/>
      <c r="E67" s="518"/>
      <c r="F67" s="519"/>
      <c r="G67" s="414"/>
      <c r="H67" s="414"/>
      <c r="I67" s="414"/>
      <c r="J67" s="414"/>
      <c r="K67" s="414"/>
      <c r="L67" s="414"/>
      <c r="M67" s="414"/>
      <c r="N67" s="414"/>
      <c r="O67" s="404">
        <v>0.5</v>
      </c>
      <c r="P67" s="404">
        <v>0.5</v>
      </c>
      <c r="Q67" s="526">
        <f t="shared" ref="Q67" si="37">SUM(G69:P69)</f>
        <v>6186.0599999999995</v>
      </c>
      <c r="S67" s="405">
        <f>'ORC. SINTÉTICO'!N457</f>
        <v>6186.0599999999995</v>
      </c>
      <c r="U67" s="406">
        <f>SUM(G67:P67)</f>
        <v>1</v>
      </c>
    </row>
    <row r="68" spans="2:21" ht="10.5" customHeight="1" thickBot="1" x14ac:dyDescent="0.25">
      <c r="B68" s="516"/>
      <c r="C68" s="520"/>
      <c r="D68" s="521"/>
      <c r="E68" s="521"/>
      <c r="F68" s="522"/>
      <c r="G68" s="411"/>
      <c r="H68" s="411"/>
      <c r="I68" s="411"/>
      <c r="J68" s="411"/>
      <c r="K68" s="411"/>
      <c r="L68" s="411"/>
      <c r="M68" s="411"/>
      <c r="N68" s="411"/>
      <c r="O68" s="408"/>
      <c r="P68" s="408"/>
      <c r="Q68" s="527"/>
    </row>
    <row r="69" spans="2:21" ht="15" thickBot="1" x14ac:dyDescent="0.25">
      <c r="B69" s="516"/>
      <c r="C69" s="523"/>
      <c r="D69" s="524"/>
      <c r="E69" s="524"/>
      <c r="F69" s="525"/>
      <c r="G69" s="409">
        <f t="shared" ref="G69:P69" si="38">$S67*G67</f>
        <v>0</v>
      </c>
      <c r="H69" s="409">
        <f t="shared" si="38"/>
        <v>0</v>
      </c>
      <c r="I69" s="409">
        <f t="shared" si="38"/>
        <v>0</v>
      </c>
      <c r="J69" s="409">
        <f t="shared" si="38"/>
        <v>0</v>
      </c>
      <c r="K69" s="409">
        <f t="shared" si="38"/>
        <v>0</v>
      </c>
      <c r="L69" s="409">
        <f t="shared" si="38"/>
        <v>0</v>
      </c>
      <c r="M69" s="409">
        <f t="shared" si="38"/>
        <v>0</v>
      </c>
      <c r="N69" s="409">
        <f t="shared" si="38"/>
        <v>0</v>
      </c>
      <c r="O69" s="409">
        <f t="shared" si="38"/>
        <v>3093.0299999999997</v>
      </c>
      <c r="P69" s="409">
        <f t="shared" si="38"/>
        <v>3093.0299999999997</v>
      </c>
      <c r="Q69" s="528"/>
    </row>
    <row r="70" spans="2:21" ht="15.75" customHeight="1" thickBot="1" x14ac:dyDescent="0.25">
      <c r="B70" s="516">
        <f>'[1]ORC. SINTÉTICO'!B481</f>
        <v>21</v>
      </c>
      <c r="C70" s="517" t="str">
        <f>VLOOKUP(B70,'ORC. SINTÉTICO'!B:O,4,FALSE)</f>
        <v>SERVIÇOS COMPLEMENTARES</v>
      </c>
      <c r="D70" s="518"/>
      <c r="E70" s="518"/>
      <c r="F70" s="519"/>
      <c r="G70" s="414"/>
      <c r="H70" s="414"/>
      <c r="I70" s="414"/>
      <c r="J70" s="414"/>
      <c r="K70" s="414"/>
      <c r="L70" s="404"/>
      <c r="M70" s="404"/>
      <c r="N70" s="404"/>
      <c r="O70" s="404"/>
      <c r="P70" s="404">
        <v>1</v>
      </c>
      <c r="Q70" s="526">
        <f t="shared" ref="Q70" si="39">SUM(G72:P72)</f>
        <v>5378.96</v>
      </c>
      <c r="S70" s="405">
        <f>'ORC. SINTÉTICO'!N464</f>
        <v>5378.96</v>
      </c>
      <c r="U70" s="406">
        <f>SUM(G70:P70)</f>
        <v>1</v>
      </c>
    </row>
    <row r="71" spans="2:21" ht="10.5" customHeight="1" thickBot="1" x14ac:dyDescent="0.25">
      <c r="B71" s="516"/>
      <c r="C71" s="520"/>
      <c r="D71" s="521"/>
      <c r="E71" s="521"/>
      <c r="F71" s="522"/>
      <c r="G71" s="411"/>
      <c r="H71" s="411"/>
      <c r="I71" s="411"/>
      <c r="J71" s="411"/>
      <c r="K71" s="411"/>
      <c r="L71" s="411"/>
      <c r="M71" s="411"/>
      <c r="N71" s="411"/>
      <c r="O71" s="411"/>
      <c r="P71" s="408"/>
      <c r="Q71" s="527"/>
    </row>
    <row r="72" spans="2:21" ht="15" thickBot="1" x14ac:dyDescent="0.25">
      <c r="B72" s="516"/>
      <c r="C72" s="523"/>
      <c r="D72" s="524"/>
      <c r="E72" s="524"/>
      <c r="F72" s="525"/>
      <c r="G72" s="409">
        <f t="shared" ref="G72:P72" si="40">$S70*G70</f>
        <v>0</v>
      </c>
      <c r="H72" s="409">
        <f t="shared" si="40"/>
        <v>0</v>
      </c>
      <c r="I72" s="409">
        <f t="shared" si="40"/>
        <v>0</v>
      </c>
      <c r="J72" s="409">
        <f t="shared" si="40"/>
        <v>0</v>
      </c>
      <c r="K72" s="409">
        <f t="shared" si="40"/>
        <v>0</v>
      </c>
      <c r="L72" s="409">
        <f t="shared" si="40"/>
        <v>0</v>
      </c>
      <c r="M72" s="409">
        <f t="shared" si="40"/>
        <v>0</v>
      </c>
      <c r="N72" s="409">
        <f t="shared" si="40"/>
        <v>0</v>
      </c>
      <c r="O72" s="409">
        <f t="shared" si="40"/>
        <v>0</v>
      </c>
      <c r="P72" s="409">
        <f t="shared" si="40"/>
        <v>5378.96</v>
      </c>
      <c r="Q72" s="528"/>
    </row>
    <row r="73" spans="2:21" x14ac:dyDescent="0.2">
      <c r="B73" s="513" t="s">
        <v>57163</v>
      </c>
      <c r="C73" s="514"/>
      <c r="D73" s="514"/>
      <c r="E73" s="514"/>
      <c r="F73" s="515"/>
      <c r="G73" s="415">
        <f>ROUND(SUM(G12,G15,G18,G21,G24,G27,G30,G33,G36,G39,G42,G45,G48,G51,G54,G57,G60,G63,G66,G69,G72),2)</f>
        <v>148294.59</v>
      </c>
      <c r="H73" s="415">
        <f t="shared" ref="H73:P73" si="41">ROUND(SUM(H12,H15,H18,H21,H24,H27,H30,H33,H36,H39,H42,H45,H48,H51,H54,H57,H60,H63,H66,H69,H72),2)</f>
        <v>147681.07</v>
      </c>
      <c r="I73" s="415">
        <f t="shared" si="41"/>
        <v>168390.05</v>
      </c>
      <c r="J73" s="415">
        <f t="shared" si="41"/>
        <v>194997.9</v>
      </c>
      <c r="K73" s="415">
        <f t="shared" si="41"/>
        <v>237574.85</v>
      </c>
      <c r="L73" s="415">
        <f t="shared" si="41"/>
        <v>224445.67</v>
      </c>
      <c r="M73" s="415">
        <f t="shared" si="41"/>
        <v>261389.78</v>
      </c>
      <c r="N73" s="415">
        <f t="shared" si="41"/>
        <v>309238.64</v>
      </c>
      <c r="O73" s="415">
        <f t="shared" si="41"/>
        <v>241062.39999999999</v>
      </c>
      <c r="P73" s="415">
        <f t="shared" si="41"/>
        <v>126959.7</v>
      </c>
      <c r="Q73" s="415">
        <f>ROUND(SUM(Q10:Q72),2)</f>
        <v>2060034.65</v>
      </c>
      <c r="S73" s="405">
        <f>SUM(S10:S72)</f>
        <v>2060034.6500000001</v>
      </c>
      <c r="U73" s="416">
        <f>'ORC. SINTÉTICO'!N478</f>
        <v>2060034.65</v>
      </c>
    </row>
    <row r="74" spans="2:21" x14ac:dyDescent="0.2">
      <c r="B74" s="498" t="s">
        <v>57164</v>
      </c>
      <c r="C74" s="499"/>
      <c r="D74" s="499"/>
      <c r="E74" s="499"/>
      <c r="F74" s="500"/>
      <c r="G74" s="417">
        <f>G73</f>
        <v>148294.59</v>
      </c>
      <c r="H74" s="417">
        <f t="shared" ref="H74:Q74" si="42">H73</f>
        <v>147681.07</v>
      </c>
      <c r="I74" s="417">
        <f t="shared" si="42"/>
        <v>168390.05</v>
      </c>
      <c r="J74" s="417">
        <f t="shared" si="42"/>
        <v>194997.9</v>
      </c>
      <c r="K74" s="417">
        <f t="shared" si="42"/>
        <v>237574.85</v>
      </c>
      <c r="L74" s="417">
        <f t="shared" si="42"/>
        <v>224445.67</v>
      </c>
      <c r="M74" s="417">
        <f t="shared" si="42"/>
        <v>261389.78</v>
      </c>
      <c r="N74" s="417">
        <f t="shared" si="42"/>
        <v>309238.64</v>
      </c>
      <c r="O74" s="417">
        <f t="shared" si="42"/>
        <v>241062.39999999999</v>
      </c>
      <c r="P74" s="417">
        <f t="shared" si="42"/>
        <v>126959.7</v>
      </c>
      <c r="Q74" s="417">
        <f t="shared" si="42"/>
        <v>2060034.65</v>
      </c>
      <c r="S74" s="405"/>
      <c r="U74" s="416"/>
    </row>
    <row r="75" spans="2:21" x14ac:dyDescent="0.2">
      <c r="B75" s="498" t="s">
        <v>57165</v>
      </c>
      <c r="C75" s="499"/>
      <c r="D75" s="499"/>
      <c r="E75" s="499"/>
      <c r="F75" s="500"/>
      <c r="G75" s="417">
        <f>G74</f>
        <v>148294.59</v>
      </c>
      <c r="H75" s="417">
        <f>G75+H74</f>
        <v>295975.66000000003</v>
      </c>
      <c r="I75" s="417">
        <f t="shared" ref="I75:P75" si="43">H75+I74</f>
        <v>464365.71</v>
      </c>
      <c r="J75" s="417">
        <f t="shared" si="43"/>
        <v>659363.61</v>
      </c>
      <c r="K75" s="417">
        <f t="shared" si="43"/>
        <v>896938.46</v>
      </c>
      <c r="L75" s="417">
        <f t="shared" si="43"/>
        <v>1121384.1299999999</v>
      </c>
      <c r="M75" s="417">
        <f t="shared" si="43"/>
        <v>1382773.91</v>
      </c>
      <c r="N75" s="417">
        <f t="shared" si="43"/>
        <v>1692012.5499999998</v>
      </c>
      <c r="O75" s="417">
        <f t="shared" si="43"/>
        <v>1933074.9499999997</v>
      </c>
      <c r="P75" s="417">
        <f t="shared" si="43"/>
        <v>2060034.6499999997</v>
      </c>
      <c r="Q75" s="417">
        <f>Q74</f>
        <v>2060034.65</v>
      </c>
    </row>
    <row r="76" spans="2:21" x14ac:dyDescent="0.2">
      <c r="B76" s="498" t="s">
        <v>57166</v>
      </c>
      <c r="C76" s="499"/>
      <c r="D76" s="499"/>
      <c r="E76" s="499"/>
      <c r="F76" s="500"/>
      <c r="G76" s="418">
        <f t="shared" ref="G76:P76" si="44">G74/$Q$74</f>
        <v>7.1986454208428002E-2</v>
      </c>
      <c r="H76" s="418">
        <f t="shared" si="44"/>
        <v>7.1688633975161536E-2</v>
      </c>
      <c r="I76" s="418">
        <f t="shared" si="44"/>
        <v>8.1741367796896031E-2</v>
      </c>
      <c r="J76" s="418">
        <f t="shared" si="44"/>
        <v>9.465758257998233E-2</v>
      </c>
      <c r="K76" s="418">
        <f t="shared" si="44"/>
        <v>0.11532565726503678</v>
      </c>
      <c r="L76" s="418">
        <f t="shared" si="44"/>
        <v>0.1089523761165862</v>
      </c>
      <c r="M76" s="418">
        <f t="shared" si="44"/>
        <v>0.1268861084448264</v>
      </c>
      <c r="N76" s="418">
        <f t="shared" si="44"/>
        <v>0.15011331969586048</v>
      </c>
      <c r="O76" s="418">
        <f t="shared" si="44"/>
        <v>0.11701861422573645</v>
      </c>
      <c r="P76" s="418">
        <f t="shared" si="44"/>
        <v>6.1629885691485822E-2</v>
      </c>
      <c r="Q76" s="418">
        <f>Q74/Q74</f>
        <v>1</v>
      </c>
      <c r="S76" s="402" t="s">
        <v>57167</v>
      </c>
    </row>
    <row r="77" spans="2:21" ht="15" thickBot="1" x14ac:dyDescent="0.25">
      <c r="B77" s="501" t="s">
        <v>57168</v>
      </c>
      <c r="C77" s="502"/>
      <c r="D77" s="502"/>
      <c r="E77" s="502"/>
      <c r="F77" s="503"/>
      <c r="G77" s="419">
        <f>G76</f>
        <v>7.1986454208428002E-2</v>
      </c>
      <c r="H77" s="419">
        <f>G77+H76</f>
        <v>0.14367508818358954</v>
      </c>
      <c r="I77" s="419">
        <f>H77+I76</f>
        <v>0.22541645598048557</v>
      </c>
      <c r="J77" s="419">
        <f t="shared" ref="J77:P77" si="45">I77+J76</f>
        <v>0.3200740385604679</v>
      </c>
      <c r="K77" s="419">
        <f t="shared" si="45"/>
        <v>0.4353996958255047</v>
      </c>
      <c r="L77" s="419">
        <f t="shared" si="45"/>
        <v>0.5443520719420909</v>
      </c>
      <c r="M77" s="419">
        <f t="shared" si="45"/>
        <v>0.67123818038691729</v>
      </c>
      <c r="N77" s="419">
        <f t="shared" si="45"/>
        <v>0.8213515000827778</v>
      </c>
      <c r="O77" s="419">
        <f t="shared" si="45"/>
        <v>0.93837011430851425</v>
      </c>
      <c r="P77" s="419">
        <f t="shared" si="45"/>
        <v>1</v>
      </c>
      <c r="Q77" s="419">
        <f>Q76</f>
        <v>1</v>
      </c>
    </row>
    <row r="79" spans="2:21" x14ac:dyDescent="0.2">
      <c r="G79" s="421"/>
      <c r="H79" s="422"/>
      <c r="I79" s="422"/>
      <c r="J79" s="422"/>
      <c r="Q79" s="421"/>
    </row>
    <row r="80" spans="2:21" x14ac:dyDescent="0.2">
      <c r="H80" s="422"/>
    </row>
    <row r="81" spans="7:17" x14ac:dyDescent="0.2">
      <c r="G81" s="423"/>
      <c r="I81" s="421"/>
    </row>
    <row r="82" spans="7:17" x14ac:dyDescent="0.2">
      <c r="H82" s="421"/>
      <c r="Q82" s="421"/>
    </row>
  </sheetData>
  <mergeCells count="71">
    <mergeCell ref="C9:F9"/>
    <mergeCell ref="B10:B12"/>
    <mergeCell ref="C10:F12"/>
    <mergeCell ref="Q10:Q12"/>
    <mergeCell ref="B13:B15"/>
    <mergeCell ref="C13:F15"/>
    <mergeCell ref="Q13:Q15"/>
    <mergeCell ref="B16:B18"/>
    <mergeCell ref="C16:F18"/>
    <mergeCell ref="Q16:Q18"/>
    <mergeCell ref="B19:B21"/>
    <mergeCell ref="C19:F21"/>
    <mergeCell ref="Q19:Q21"/>
    <mergeCell ref="B22:B24"/>
    <mergeCell ref="C22:F24"/>
    <mergeCell ref="Q22:Q24"/>
    <mergeCell ref="B25:B27"/>
    <mergeCell ref="C25:F27"/>
    <mergeCell ref="Q25:Q27"/>
    <mergeCell ref="B28:B30"/>
    <mergeCell ref="C28:F30"/>
    <mergeCell ref="Q28:Q30"/>
    <mergeCell ref="B31:B33"/>
    <mergeCell ref="C31:F33"/>
    <mergeCell ref="Q31:Q33"/>
    <mergeCell ref="B34:B36"/>
    <mergeCell ref="C34:F36"/>
    <mergeCell ref="Q34:Q36"/>
    <mergeCell ref="B37:B39"/>
    <mergeCell ref="C37:F39"/>
    <mergeCell ref="Q37:Q39"/>
    <mergeCell ref="B40:B42"/>
    <mergeCell ref="C40:F42"/>
    <mergeCell ref="Q40:Q42"/>
    <mergeCell ref="B43:B45"/>
    <mergeCell ref="C43:F45"/>
    <mergeCell ref="Q43:Q45"/>
    <mergeCell ref="B46:B48"/>
    <mergeCell ref="C46:F48"/>
    <mergeCell ref="Q46:Q48"/>
    <mergeCell ref="B49:B51"/>
    <mergeCell ref="C49:F51"/>
    <mergeCell ref="Q49:Q51"/>
    <mergeCell ref="B52:B54"/>
    <mergeCell ref="C52:F54"/>
    <mergeCell ref="Q52:Q54"/>
    <mergeCell ref="B64:B66"/>
    <mergeCell ref="C64:F66"/>
    <mergeCell ref="Q64:Q66"/>
    <mergeCell ref="B55:B57"/>
    <mergeCell ref="C55:F57"/>
    <mergeCell ref="Q55:Q57"/>
    <mergeCell ref="B58:B60"/>
    <mergeCell ref="C58:F60"/>
    <mergeCell ref="Q58:Q60"/>
    <mergeCell ref="B75:F75"/>
    <mergeCell ref="B76:F76"/>
    <mergeCell ref="B77:F77"/>
    <mergeCell ref="B1:Q5"/>
    <mergeCell ref="B7:Q7"/>
    <mergeCell ref="B73:F73"/>
    <mergeCell ref="B74:F74"/>
    <mergeCell ref="B67:B69"/>
    <mergeCell ref="C67:F69"/>
    <mergeCell ref="Q67:Q69"/>
    <mergeCell ref="B70:B72"/>
    <mergeCell ref="C70:F72"/>
    <mergeCell ref="Q70:Q72"/>
    <mergeCell ref="B61:B63"/>
    <mergeCell ref="C61:F63"/>
    <mergeCell ref="Q61:Q63"/>
  </mergeCells>
  <printOptions horizontalCentered="1"/>
  <pageMargins left="0.94488188976377963" right="7.874015748031496E-2" top="0.70866141732283472" bottom="0.59055118110236227" header="0.31496062992125984" footer="0.31496062992125984"/>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8391"/>
  <sheetViews>
    <sheetView showGridLines="0" view="pageBreakPreview" zoomScale="60" zoomScaleNormal="55" workbookViewId="0">
      <pane ySplit="17" topLeftCell="A2174" activePane="bottomLeft" state="frozen"/>
      <selection activeCell="E17" sqref="E17"/>
      <selection pane="bottomLeft" activeCell="O3052" sqref="O3052"/>
    </sheetView>
  </sheetViews>
  <sheetFormatPr defaultColWidth="12.625" defaultRowHeight="15" customHeight="1" x14ac:dyDescent="0.2"/>
  <cols>
    <col min="1" max="1" width="2.875" customWidth="1"/>
    <col min="2" max="2" width="14.625" customWidth="1"/>
    <col min="3" max="3" width="14.25" bestFit="1" customWidth="1"/>
    <col min="4" max="4" width="11" customWidth="1"/>
    <col min="5" max="5" width="38.375" customWidth="1"/>
    <col min="6" max="6" width="21.25" customWidth="1"/>
    <col min="7" max="7" width="13"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thickBot="1" x14ac:dyDescent="0.25">
      <c r="A1" s="75"/>
      <c r="B1" s="76"/>
      <c r="C1" s="77"/>
      <c r="D1" s="78"/>
      <c r="E1" s="78"/>
      <c r="F1" s="79"/>
      <c r="G1" s="80"/>
      <c r="H1" s="79"/>
      <c r="I1" s="81"/>
      <c r="J1" s="81"/>
      <c r="K1" s="82"/>
      <c r="L1" s="45"/>
      <c r="M1" s="45"/>
      <c r="N1" s="45"/>
      <c r="O1" s="45"/>
      <c r="P1" s="45"/>
      <c r="Q1" s="45"/>
      <c r="R1" s="45"/>
      <c r="S1" s="45"/>
      <c r="T1" s="45"/>
      <c r="U1" s="45"/>
      <c r="V1" s="45"/>
      <c r="W1" s="45"/>
      <c r="X1" s="45"/>
      <c r="Y1" s="45"/>
    </row>
    <row r="2" spans="1:25" ht="18.75" customHeight="1" x14ac:dyDescent="0.2">
      <c r="A2" s="75"/>
      <c r="B2" s="476" t="s">
        <v>1468</v>
      </c>
      <c r="C2" s="504"/>
      <c r="D2" s="504"/>
      <c r="E2" s="504"/>
      <c r="F2" s="504"/>
      <c r="G2" s="504"/>
      <c r="H2" s="504"/>
      <c r="I2" s="504"/>
      <c r="J2" s="504"/>
      <c r="K2" s="504"/>
      <c r="L2" s="505"/>
      <c r="M2" s="45"/>
      <c r="N2" s="45"/>
      <c r="O2" s="45"/>
      <c r="P2" s="45"/>
      <c r="Q2" s="45"/>
      <c r="R2" s="45"/>
      <c r="S2" s="45"/>
      <c r="T2" s="45"/>
      <c r="U2" s="45"/>
      <c r="V2" s="45"/>
      <c r="W2" s="45"/>
      <c r="X2" s="45"/>
      <c r="Y2" s="41"/>
    </row>
    <row r="3" spans="1:25" ht="18.75" customHeight="1" x14ac:dyDescent="0.2">
      <c r="A3" s="75"/>
      <c r="B3" s="506"/>
      <c r="C3" s="507"/>
      <c r="D3" s="507"/>
      <c r="E3" s="507"/>
      <c r="F3" s="507"/>
      <c r="G3" s="507"/>
      <c r="H3" s="507"/>
      <c r="I3" s="507"/>
      <c r="J3" s="507"/>
      <c r="K3" s="507"/>
      <c r="L3" s="508"/>
      <c r="M3" s="45"/>
      <c r="N3" s="45"/>
      <c r="O3" s="45"/>
      <c r="P3" s="45"/>
      <c r="Q3" s="45"/>
      <c r="R3" s="45"/>
      <c r="S3" s="45"/>
      <c r="T3" s="45"/>
      <c r="U3" s="45"/>
      <c r="V3" s="45"/>
      <c r="W3" s="45"/>
      <c r="X3" s="45"/>
      <c r="Y3" s="41"/>
    </row>
    <row r="4" spans="1:25" ht="18.75" customHeight="1" x14ac:dyDescent="0.2">
      <c r="A4" s="75"/>
      <c r="B4" s="506"/>
      <c r="C4" s="507"/>
      <c r="D4" s="507"/>
      <c r="E4" s="507"/>
      <c r="F4" s="507"/>
      <c r="G4" s="507"/>
      <c r="H4" s="507"/>
      <c r="I4" s="507"/>
      <c r="J4" s="507"/>
      <c r="K4" s="507"/>
      <c r="L4" s="508"/>
      <c r="M4" s="45"/>
      <c r="N4" s="45"/>
      <c r="O4" s="45"/>
      <c r="P4" s="45"/>
      <c r="Q4" s="45"/>
      <c r="R4" s="45"/>
      <c r="S4" s="45"/>
      <c r="T4" s="45"/>
      <c r="U4" s="45"/>
      <c r="V4" s="45"/>
      <c r="W4" s="45"/>
      <c r="X4" s="45"/>
      <c r="Y4" s="41"/>
    </row>
    <row r="5" spans="1:25" ht="18.75" customHeight="1" x14ac:dyDescent="0.2">
      <c r="A5" s="75"/>
      <c r="B5" s="506"/>
      <c r="C5" s="507"/>
      <c r="D5" s="507"/>
      <c r="E5" s="507"/>
      <c r="F5" s="507"/>
      <c r="G5" s="507"/>
      <c r="H5" s="507"/>
      <c r="I5" s="507"/>
      <c r="J5" s="507"/>
      <c r="K5" s="507"/>
      <c r="L5" s="508"/>
      <c r="M5" s="45"/>
      <c r="N5" s="45"/>
      <c r="O5" s="45"/>
      <c r="P5" s="45"/>
      <c r="Q5" s="45"/>
      <c r="R5" s="45"/>
      <c r="S5" s="45"/>
      <c r="T5" s="45"/>
      <c r="U5" s="45"/>
      <c r="V5" s="45"/>
      <c r="W5" s="45"/>
      <c r="X5" s="45"/>
      <c r="Y5" s="41"/>
    </row>
    <row r="6" spans="1:25" ht="32.25" customHeight="1" x14ac:dyDescent="0.2">
      <c r="A6" s="75"/>
      <c r="B6" s="532"/>
      <c r="C6" s="533"/>
      <c r="D6" s="533"/>
      <c r="E6" s="533"/>
      <c r="F6" s="533"/>
      <c r="G6" s="533"/>
      <c r="H6" s="533"/>
      <c r="I6" s="533"/>
      <c r="J6" s="533"/>
      <c r="K6" s="533"/>
      <c r="L6" s="534"/>
      <c r="M6" s="45"/>
      <c r="N6" s="45"/>
      <c r="O6" s="45"/>
      <c r="P6" s="45"/>
      <c r="Q6" s="45"/>
      <c r="R6" s="45"/>
      <c r="S6" s="45"/>
      <c r="T6" s="45"/>
      <c r="U6" s="45"/>
      <c r="V6" s="45"/>
      <c r="W6" s="45"/>
      <c r="X6" s="45"/>
      <c r="Y6" s="41"/>
    </row>
    <row r="7" spans="1:25" ht="15" customHeight="1" x14ac:dyDescent="0.2">
      <c r="A7" s="75"/>
      <c r="B7" s="284"/>
      <c r="C7" s="232"/>
      <c r="D7" s="233"/>
      <c r="E7" s="234"/>
      <c r="F7" s="237"/>
      <c r="G7" s="238"/>
      <c r="H7" s="238"/>
      <c r="I7" s="238"/>
      <c r="J7" s="238"/>
      <c r="K7" s="238"/>
      <c r="L7" s="239"/>
      <c r="M7" s="45"/>
      <c r="N7" s="45"/>
      <c r="O7" s="45"/>
      <c r="P7" s="45"/>
      <c r="Q7" s="45"/>
      <c r="R7" s="45"/>
      <c r="S7" s="45"/>
      <c r="T7" s="45"/>
      <c r="U7" s="45"/>
      <c r="V7" s="45"/>
      <c r="W7" s="45"/>
      <c r="X7" s="45"/>
      <c r="Y7" s="41"/>
    </row>
    <row r="8" spans="1:25" ht="15" customHeight="1" x14ac:dyDescent="0.2">
      <c r="A8" s="75"/>
      <c r="B8" s="285" t="str">
        <f>'DADOS GERAIS'!$B$8</f>
        <v>Secretaria de Atenção Especializada à Saúde</v>
      </c>
      <c r="C8" s="240"/>
      <c r="D8" s="132"/>
      <c r="E8" s="132"/>
      <c r="F8" s="243"/>
      <c r="G8" s="132" t="str">
        <f>RESUMO!D8</f>
        <v>BDI Geral:</v>
      </c>
      <c r="H8" s="132"/>
      <c r="I8" s="132" t="str">
        <f>RESUMO!E8</f>
        <v>Encargo Social Mensalista:</v>
      </c>
      <c r="J8" s="244"/>
      <c r="K8" s="244"/>
      <c r="L8" s="245" t="str">
        <f>'DADOS GERAIS'!$B$22</f>
        <v>Data:</v>
      </c>
      <c r="M8" s="45"/>
      <c r="N8" s="45"/>
      <c r="O8" s="45"/>
      <c r="P8" s="45"/>
      <c r="Q8" s="45"/>
      <c r="R8" s="45"/>
      <c r="S8" s="45"/>
      <c r="T8" s="45"/>
      <c r="U8" s="45"/>
      <c r="V8" s="45"/>
      <c r="W8" s="45"/>
      <c r="X8" s="45"/>
      <c r="Y8" s="41"/>
    </row>
    <row r="9" spans="1:25" ht="15" customHeight="1" x14ac:dyDescent="0.2">
      <c r="A9" s="75"/>
      <c r="B9" s="496" t="s">
        <v>57169</v>
      </c>
      <c r="C9" s="497"/>
      <c r="D9" s="497"/>
      <c r="E9" s="497"/>
      <c r="F9" s="497"/>
      <c r="G9" s="248">
        <f>RESUMO!D9</f>
        <v>0.18919355210174871</v>
      </c>
      <c r="H9" s="248"/>
      <c r="I9" s="248">
        <f>RESUMO!E9</f>
        <v>0.7077</v>
      </c>
      <c r="J9" s="249"/>
      <c r="K9" s="344"/>
      <c r="L9" s="250" t="str">
        <f>'DADOS GERAIS'!$C$22</f>
        <v>15/01/2025</v>
      </c>
      <c r="M9" s="45"/>
      <c r="N9" s="45"/>
      <c r="O9" s="45"/>
      <c r="P9" s="45"/>
      <c r="Q9" s="45"/>
      <c r="R9" s="45"/>
      <c r="S9" s="45"/>
      <c r="T9" s="45"/>
      <c r="U9" s="45"/>
      <c r="V9" s="45"/>
      <c r="W9" s="45"/>
      <c r="X9" s="45"/>
      <c r="Y9" s="41"/>
    </row>
    <row r="10" spans="1:25" ht="15" customHeight="1" x14ac:dyDescent="0.2">
      <c r="A10" s="75"/>
      <c r="B10" s="496"/>
      <c r="C10" s="497"/>
      <c r="D10" s="497"/>
      <c r="E10" s="497"/>
      <c r="F10" s="497"/>
      <c r="G10" s="252"/>
      <c r="H10" s="252"/>
      <c r="I10" s="246"/>
      <c r="J10" s="246"/>
      <c r="K10" s="344"/>
      <c r="L10" s="255"/>
      <c r="M10" s="45"/>
      <c r="N10" s="45"/>
      <c r="O10" s="45"/>
      <c r="P10" s="45"/>
      <c r="Q10" s="45"/>
      <c r="R10" s="45"/>
      <c r="S10" s="45"/>
      <c r="T10" s="45"/>
      <c r="U10" s="45"/>
      <c r="V10" s="45"/>
      <c r="W10" s="45"/>
      <c r="X10" s="45"/>
      <c r="Y10" s="41"/>
    </row>
    <row r="11" spans="1:25" ht="15" customHeight="1" x14ac:dyDescent="0.2">
      <c r="A11" s="378"/>
      <c r="B11" s="333"/>
      <c r="C11" s="334"/>
      <c r="D11" s="334"/>
      <c r="E11" s="334"/>
      <c r="F11" s="334"/>
      <c r="G11" s="252"/>
      <c r="H11" s="252"/>
      <c r="I11" s="246"/>
      <c r="J11" s="246"/>
      <c r="K11" s="344"/>
      <c r="L11" s="255"/>
      <c r="M11" s="45"/>
      <c r="N11" s="45"/>
      <c r="O11" s="45"/>
      <c r="P11" s="45"/>
      <c r="Q11" s="45"/>
      <c r="R11" s="45"/>
      <c r="S11" s="45"/>
      <c r="T11" s="45"/>
      <c r="U11" s="45"/>
      <c r="V11" s="45"/>
      <c r="W11" s="45"/>
      <c r="X11" s="45"/>
      <c r="Y11" s="41"/>
    </row>
    <row r="12" spans="1:25" ht="15" customHeight="1" x14ac:dyDescent="0.2">
      <c r="A12" s="75"/>
      <c r="B12" s="287" t="str">
        <f>RESUMO!B12</f>
        <v>Bancos:</v>
      </c>
      <c r="C12" s="251"/>
      <c r="D12" s="252"/>
      <c r="E12" s="252"/>
      <c r="F12" s="254"/>
      <c r="G12" s="252" t="str">
        <f>RESUMO!D12</f>
        <v>BDI Equipamentos:</v>
      </c>
      <c r="H12" s="252"/>
      <c r="I12" s="256" t="str">
        <f>RESUMO!E12</f>
        <v>Encargo Social Horista:</v>
      </c>
      <c r="J12" s="246"/>
      <c r="K12" s="344"/>
      <c r="L12" s="257" t="str">
        <f>'DADOS GERAIS'!$B$23</f>
        <v>Revisão:</v>
      </c>
      <c r="M12" s="45"/>
      <c r="N12" s="45"/>
      <c r="O12" s="45"/>
      <c r="P12" s="45"/>
      <c r="Q12" s="45"/>
      <c r="R12" s="45"/>
      <c r="S12" s="45"/>
      <c r="T12" s="45"/>
      <c r="U12" s="45"/>
      <c r="V12" s="45"/>
      <c r="W12" s="45"/>
      <c r="X12" s="45"/>
      <c r="Y12" s="41"/>
    </row>
    <row r="13" spans="1:25" ht="28.5" customHeight="1" x14ac:dyDescent="0.2">
      <c r="A13" s="75"/>
      <c r="B13" s="538" t="str">
        <f>'DADOS GERAIS'!$B$12</f>
        <v>SINAPI (11/2024) - CPOS/CDHU (01/2025) - SBC (01/2025) - ORSE (10/2024) - IOPES (08/2024) - EMOP (11/2024) - SEINFRA (028)</v>
      </c>
      <c r="C13" s="475"/>
      <c r="D13" s="475"/>
      <c r="E13" s="475"/>
      <c r="F13" s="475"/>
      <c r="G13" s="248">
        <f>RESUMO!D13</f>
        <v>0.11399789231966739</v>
      </c>
      <c r="H13" s="248"/>
      <c r="I13" s="248">
        <f>RESUMO!E13</f>
        <v>1.1434899999999999</v>
      </c>
      <c r="J13" s="258"/>
      <c r="K13" s="344"/>
      <c r="L13" s="259" t="str">
        <f>'DADOS GERAIS'!$C$23</f>
        <v>00</v>
      </c>
      <c r="M13" s="45"/>
      <c r="N13" s="45"/>
      <c r="O13" s="45"/>
      <c r="P13" s="45"/>
      <c r="Q13" s="45"/>
      <c r="R13" s="45"/>
      <c r="S13" s="45"/>
      <c r="T13" s="45"/>
      <c r="U13" s="45"/>
      <c r="V13" s="45"/>
      <c r="W13" s="45"/>
      <c r="X13" s="45"/>
      <c r="Y13" s="41"/>
    </row>
    <row r="14" spans="1:25" ht="15" customHeight="1" x14ac:dyDescent="0.2">
      <c r="A14" s="75"/>
      <c r="B14" s="295"/>
      <c r="C14" s="260"/>
      <c r="D14" s="133"/>
      <c r="E14" s="133"/>
      <c r="F14" s="263"/>
      <c r="G14" s="133"/>
      <c r="H14" s="133"/>
      <c r="I14" s="133"/>
      <c r="J14" s="264"/>
      <c r="K14" s="264"/>
      <c r="L14" s="265"/>
      <c r="M14" s="45"/>
      <c r="N14" s="45"/>
      <c r="O14" s="45"/>
      <c r="P14" s="45"/>
      <c r="Q14" s="45"/>
      <c r="R14" s="45"/>
      <c r="S14" s="45"/>
      <c r="T14" s="45"/>
      <c r="U14" s="45"/>
      <c r="V14" s="45"/>
      <c r="W14" s="45"/>
      <c r="X14" s="45"/>
      <c r="Y14" s="41"/>
    </row>
    <row r="15" spans="1:25" ht="15" customHeight="1" x14ac:dyDescent="0.2">
      <c r="A15" s="75"/>
      <c r="B15" s="284"/>
      <c r="C15" s="266"/>
      <c r="D15" s="238"/>
      <c r="E15" s="267"/>
      <c r="F15" s="233"/>
      <c r="G15" s="238"/>
      <c r="H15" s="238"/>
      <c r="I15" s="238"/>
      <c r="J15" s="238"/>
      <c r="K15" s="238"/>
      <c r="L15" s="239"/>
      <c r="M15" s="45"/>
      <c r="N15" s="45"/>
      <c r="O15" s="45"/>
      <c r="P15" s="45"/>
      <c r="Q15" s="45"/>
      <c r="R15" s="45"/>
      <c r="S15" s="45"/>
      <c r="T15" s="45"/>
      <c r="U15" s="45"/>
      <c r="V15" s="45"/>
      <c r="W15" s="45"/>
      <c r="X15" s="45"/>
      <c r="Y15" s="41"/>
    </row>
    <row r="16" spans="1:25" ht="15" customHeight="1" x14ac:dyDescent="0.2">
      <c r="A16" s="88"/>
      <c r="B16" s="296" t="s">
        <v>29</v>
      </c>
      <c r="C16" s="89" t="s">
        <v>30</v>
      </c>
      <c r="D16" s="96" t="s">
        <v>31</v>
      </c>
      <c r="E16" s="96" t="s">
        <v>32</v>
      </c>
      <c r="F16" s="366"/>
      <c r="G16" s="97" t="s">
        <v>33</v>
      </c>
      <c r="H16" s="97" t="s">
        <v>33</v>
      </c>
      <c r="I16" s="97" t="s">
        <v>34</v>
      </c>
      <c r="J16" s="97"/>
      <c r="K16" s="134"/>
      <c r="L16" s="297" t="s">
        <v>37</v>
      </c>
      <c r="M16" s="86"/>
      <c r="N16" s="86"/>
      <c r="O16" s="86"/>
      <c r="P16" s="86"/>
      <c r="Q16" s="86"/>
      <c r="R16" s="86"/>
      <c r="S16" s="86"/>
      <c r="T16" s="86"/>
      <c r="U16" s="86"/>
      <c r="V16" s="86"/>
      <c r="W16" s="86"/>
      <c r="X16" s="86"/>
      <c r="Y16" s="86"/>
    </row>
    <row r="17" spans="1:25" ht="16.5" thickBot="1" x14ac:dyDescent="0.25">
      <c r="A17" s="75"/>
      <c r="B17" s="289"/>
      <c r="C17" s="136"/>
      <c r="D17" s="136"/>
      <c r="E17" s="136"/>
      <c r="F17" s="271"/>
      <c r="G17" s="298"/>
      <c r="H17" s="136"/>
      <c r="I17" s="273"/>
      <c r="J17" s="273"/>
      <c r="K17" s="299"/>
      <c r="L17" s="239"/>
      <c r="M17" s="45"/>
      <c r="N17" s="45"/>
      <c r="O17" s="45"/>
      <c r="P17" s="45"/>
      <c r="Q17" s="45"/>
      <c r="R17" s="45"/>
      <c r="S17" s="45"/>
      <c r="T17" s="45"/>
      <c r="U17" s="45"/>
      <c r="V17" s="45"/>
      <c r="W17" s="45"/>
      <c r="X17" s="45"/>
      <c r="Y17" s="45"/>
    </row>
    <row r="18" spans="1:25" ht="15.75" hidden="1" thickBot="1" x14ac:dyDescent="0.3">
      <c r="A18" s="75"/>
      <c r="B18" s="535" t="s">
        <v>576</v>
      </c>
      <c r="C18" s="536"/>
      <c r="D18" s="536"/>
      <c r="E18" s="536"/>
      <c r="F18" s="536"/>
      <c r="G18" s="536"/>
      <c r="H18" s="536"/>
      <c r="I18" s="536"/>
      <c r="J18" s="536"/>
      <c r="K18" s="344"/>
      <c r="L18" s="239"/>
      <c r="M18" s="45"/>
      <c r="N18" s="45"/>
      <c r="O18" s="45"/>
      <c r="P18" s="45"/>
      <c r="Q18" s="45"/>
      <c r="R18" s="45"/>
      <c r="S18" s="45"/>
      <c r="T18" s="45"/>
      <c r="U18" s="45"/>
      <c r="V18" s="45"/>
      <c r="W18" s="45"/>
      <c r="X18" s="45"/>
      <c r="Y18" s="45"/>
    </row>
    <row r="19" spans="1:25" ht="15.75" hidden="1" thickBot="1" x14ac:dyDescent="0.25">
      <c r="A19" s="75"/>
      <c r="B19" s="300" t="s">
        <v>890</v>
      </c>
      <c r="C19" s="130" t="s">
        <v>30</v>
      </c>
      <c r="D19" s="335" t="s">
        <v>31</v>
      </c>
      <c r="E19" s="335" t="s">
        <v>32</v>
      </c>
      <c r="F19" s="537" t="s">
        <v>250</v>
      </c>
      <c r="G19" s="537"/>
      <c r="H19" s="131" t="s">
        <v>33</v>
      </c>
      <c r="I19" s="130" t="s">
        <v>34</v>
      </c>
      <c r="J19" s="130" t="s">
        <v>1696</v>
      </c>
      <c r="K19" s="130" t="s">
        <v>35</v>
      </c>
      <c r="L19" s="301" t="s">
        <v>37</v>
      </c>
      <c r="N19" s="45"/>
      <c r="O19" s="45"/>
      <c r="P19" s="45"/>
      <c r="Q19" s="45"/>
      <c r="R19" s="45"/>
      <c r="S19" s="45"/>
      <c r="T19" s="45"/>
      <c r="U19" s="45"/>
      <c r="V19" s="45"/>
      <c r="W19" s="45"/>
      <c r="X19" s="45"/>
      <c r="Y19" s="45"/>
    </row>
    <row r="20" spans="1:25" ht="26.25" hidden="1" customHeight="1" x14ac:dyDescent="0.2">
      <c r="A20" s="75"/>
      <c r="B20" s="302" t="s">
        <v>251</v>
      </c>
      <c r="C20" s="190" t="s">
        <v>1256</v>
      </c>
      <c r="D20" s="188" t="s">
        <v>155</v>
      </c>
      <c r="E20" s="188" t="s">
        <v>2301</v>
      </c>
      <c r="F20" s="188">
        <v>2.02</v>
      </c>
      <c r="G20" s="188"/>
      <c r="H20" s="189" t="s">
        <v>2296</v>
      </c>
      <c r="I20" s="192">
        <v>1</v>
      </c>
      <c r="J20" s="191"/>
      <c r="K20" s="191">
        <v>931.47</v>
      </c>
      <c r="L20" s="303">
        <v>931.47</v>
      </c>
      <c r="N20" s="45"/>
      <c r="O20" s="45"/>
      <c r="P20" s="45"/>
      <c r="Q20" s="45"/>
      <c r="R20" s="45"/>
      <c r="S20" s="45"/>
      <c r="T20" s="45"/>
      <c r="U20" s="45"/>
      <c r="V20" s="45"/>
      <c r="W20" s="45"/>
      <c r="X20" s="45"/>
      <c r="Y20" s="45"/>
    </row>
    <row r="21" spans="1:25" ht="26.25" hidden="1" customHeight="1" x14ac:dyDescent="0.2">
      <c r="A21" s="75"/>
      <c r="B21" s="304" t="s">
        <v>275</v>
      </c>
      <c r="C21" s="202" t="s">
        <v>1130</v>
      </c>
      <c r="D21" s="200" t="s">
        <v>155</v>
      </c>
      <c r="E21" s="200" t="s">
        <v>2302</v>
      </c>
      <c r="F21" s="200" t="s">
        <v>401</v>
      </c>
      <c r="G21" s="200"/>
      <c r="H21" s="201" t="s">
        <v>256</v>
      </c>
      <c r="I21" s="205">
        <v>1.32</v>
      </c>
      <c r="J21" s="205">
        <v>0</v>
      </c>
      <c r="K21" s="203">
        <v>21.43</v>
      </c>
      <c r="L21" s="305">
        <v>28.28</v>
      </c>
      <c r="N21" s="45"/>
      <c r="O21" s="45"/>
      <c r="P21" s="45"/>
      <c r="Q21" s="45"/>
      <c r="R21" s="45"/>
      <c r="S21" s="45"/>
      <c r="T21" s="45"/>
      <c r="U21" s="45"/>
      <c r="V21" s="45"/>
      <c r="W21" s="45"/>
      <c r="X21" s="45"/>
      <c r="Y21" s="45"/>
    </row>
    <row r="22" spans="1:25" ht="26.25" hidden="1" customHeight="1" x14ac:dyDescent="0.2">
      <c r="A22" s="75"/>
      <c r="B22" s="304" t="s">
        <v>275</v>
      </c>
      <c r="C22" s="202" t="s">
        <v>1262</v>
      </c>
      <c r="D22" s="200" t="s">
        <v>155</v>
      </c>
      <c r="E22" s="200" t="s">
        <v>2303</v>
      </c>
      <c r="F22" s="200" t="s">
        <v>276</v>
      </c>
      <c r="G22" s="200"/>
      <c r="H22" s="201" t="s">
        <v>2296</v>
      </c>
      <c r="I22" s="205">
        <v>1</v>
      </c>
      <c r="J22" s="205">
        <v>0</v>
      </c>
      <c r="K22" s="203">
        <v>843.99</v>
      </c>
      <c r="L22" s="305">
        <v>843.99</v>
      </c>
      <c r="N22" s="45"/>
      <c r="O22" s="45"/>
      <c r="P22" s="45"/>
      <c r="Q22" s="45"/>
      <c r="R22" s="45"/>
      <c r="S22" s="45"/>
      <c r="T22" s="45"/>
      <c r="U22" s="45"/>
      <c r="V22" s="45"/>
      <c r="W22" s="45"/>
      <c r="X22" s="45"/>
      <c r="Y22" s="45"/>
    </row>
    <row r="23" spans="1:25" ht="26.25" hidden="1" customHeight="1" x14ac:dyDescent="0.2">
      <c r="A23" s="75"/>
      <c r="B23" s="304" t="s">
        <v>275</v>
      </c>
      <c r="C23" s="202" t="s">
        <v>478</v>
      </c>
      <c r="D23" s="200" t="s">
        <v>155</v>
      </c>
      <c r="E23" s="200" t="s">
        <v>2304</v>
      </c>
      <c r="F23" s="200" t="s">
        <v>401</v>
      </c>
      <c r="G23" s="200"/>
      <c r="H23" s="201" t="s">
        <v>256</v>
      </c>
      <c r="I23" s="205">
        <v>1.32</v>
      </c>
      <c r="J23" s="205">
        <v>0</v>
      </c>
      <c r="K23" s="203">
        <v>21.43</v>
      </c>
      <c r="L23" s="305">
        <v>28.28</v>
      </c>
      <c r="N23" s="45"/>
      <c r="O23" s="45"/>
      <c r="P23" s="45"/>
      <c r="Q23" s="45"/>
      <c r="R23" s="45"/>
      <c r="S23" s="45"/>
      <c r="T23" s="45"/>
      <c r="U23" s="45"/>
      <c r="V23" s="45"/>
      <c r="W23" s="45"/>
      <c r="X23" s="45"/>
      <c r="Y23" s="45"/>
    </row>
    <row r="24" spans="1:25" ht="26.25" hidden="1" customHeight="1" x14ac:dyDescent="0.2">
      <c r="A24" s="75"/>
      <c r="B24" s="304" t="s">
        <v>275</v>
      </c>
      <c r="C24" s="202" t="s">
        <v>1129</v>
      </c>
      <c r="D24" s="200" t="s">
        <v>155</v>
      </c>
      <c r="E24" s="200" t="s">
        <v>2305</v>
      </c>
      <c r="F24" s="200" t="s">
        <v>401</v>
      </c>
      <c r="G24" s="200"/>
      <c r="H24" s="201" t="s">
        <v>256</v>
      </c>
      <c r="I24" s="205">
        <v>0.99</v>
      </c>
      <c r="J24" s="205">
        <v>0</v>
      </c>
      <c r="K24" s="203">
        <v>31.24</v>
      </c>
      <c r="L24" s="305">
        <v>30.92</v>
      </c>
      <c r="N24" s="45"/>
      <c r="O24" s="45"/>
      <c r="P24" s="45"/>
      <c r="Q24" s="45"/>
      <c r="R24" s="45"/>
      <c r="S24" s="45"/>
      <c r="T24" s="45"/>
      <c r="U24" s="45"/>
      <c r="V24" s="45"/>
      <c r="W24" s="45"/>
      <c r="X24" s="45"/>
      <c r="Y24" s="45"/>
    </row>
    <row r="25" spans="1:25" ht="15.75" hidden="1" customHeight="1" x14ac:dyDescent="0.2">
      <c r="A25" s="75"/>
      <c r="B25" s="306"/>
      <c r="C25" s="307"/>
      <c r="D25" s="307"/>
      <c r="E25" s="307"/>
      <c r="F25" s="307"/>
      <c r="G25" s="307" t="s">
        <v>261</v>
      </c>
      <c r="H25" s="308">
        <v>87.48</v>
      </c>
      <c r="I25" s="307" t="s">
        <v>262</v>
      </c>
      <c r="J25" s="308">
        <v>0</v>
      </c>
      <c r="K25" s="307" t="s">
        <v>263</v>
      </c>
      <c r="L25" s="309">
        <v>87.48</v>
      </c>
      <c r="N25" s="45"/>
      <c r="O25" s="45"/>
      <c r="P25" s="45"/>
      <c r="Q25" s="45"/>
      <c r="R25" s="45"/>
      <c r="S25" s="45"/>
      <c r="T25" s="45"/>
      <c r="U25" s="45"/>
      <c r="V25" s="45"/>
      <c r="W25" s="45"/>
      <c r="X25" s="45"/>
      <c r="Y25" s="45"/>
    </row>
    <row r="26" spans="1:25" ht="15.75" hidden="1" customHeight="1" thickBot="1" x14ac:dyDescent="0.25">
      <c r="A26" s="75"/>
      <c r="B26" s="306"/>
      <c r="C26" s="307"/>
      <c r="D26" s="307"/>
      <c r="E26" s="307"/>
      <c r="F26" s="307"/>
      <c r="G26" s="307" t="s">
        <v>264</v>
      </c>
      <c r="H26" s="308">
        <v>176.23</v>
      </c>
      <c r="I26" s="307"/>
      <c r="J26" s="307" t="s">
        <v>265</v>
      </c>
      <c r="K26" s="307"/>
      <c r="L26" s="309">
        <v>1107.7</v>
      </c>
      <c r="N26" s="45"/>
      <c r="O26" s="45"/>
      <c r="P26" s="45"/>
      <c r="Q26" s="45"/>
      <c r="R26" s="45"/>
      <c r="S26" s="45"/>
      <c r="T26" s="45"/>
      <c r="U26" s="45"/>
      <c r="V26" s="45"/>
      <c r="W26" s="45"/>
      <c r="X26" s="45"/>
      <c r="Y26" s="45"/>
    </row>
    <row r="27" spans="1:25" ht="15.75" hidden="1" customHeight="1" thickTop="1" x14ac:dyDescent="0.2">
      <c r="A27" s="75"/>
      <c r="B27" s="310"/>
      <c r="C27" s="193"/>
      <c r="D27" s="193"/>
      <c r="E27" s="193"/>
      <c r="F27" s="193"/>
      <c r="G27" s="193"/>
      <c r="H27" s="193"/>
      <c r="I27" s="193"/>
      <c r="J27" s="193"/>
      <c r="K27" s="193"/>
      <c r="L27" s="311"/>
      <c r="N27" s="45"/>
      <c r="O27" s="45"/>
      <c r="P27" s="45"/>
      <c r="Q27" s="45"/>
      <c r="R27" s="45"/>
      <c r="S27" s="45"/>
      <c r="T27" s="45"/>
      <c r="U27" s="45"/>
      <c r="V27" s="45"/>
      <c r="W27" s="45"/>
      <c r="X27" s="45"/>
      <c r="Y27" s="45"/>
    </row>
    <row r="28" spans="1:25" ht="15.75" hidden="1" customHeight="1" x14ac:dyDescent="0.2">
      <c r="A28" s="75"/>
      <c r="B28" s="312" t="s">
        <v>891</v>
      </c>
      <c r="C28" s="187" t="s">
        <v>30</v>
      </c>
      <c r="D28" s="185" t="s">
        <v>31</v>
      </c>
      <c r="E28" s="185" t="s">
        <v>32</v>
      </c>
      <c r="F28" s="185" t="s">
        <v>250</v>
      </c>
      <c r="G28" s="185"/>
      <c r="H28" s="186" t="s">
        <v>33</v>
      </c>
      <c r="I28" s="187" t="s">
        <v>34</v>
      </c>
      <c r="J28" s="187" t="s">
        <v>35</v>
      </c>
      <c r="K28" s="187" t="s">
        <v>37</v>
      </c>
      <c r="L28" s="313"/>
      <c r="N28" s="45"/>
      <c r="O28" s="45"/>
      <c r="P28" s="45"/>
      <c r="Q28" s="45"/>
      <c r="R28" s="45"/>
      <c r="S28" s="45"/>
      <c r="T28" s="45"/>
      <c r="U28" s="45"/>
      <c r="V28" s="45"/>
      <c r="W28" s="45"/>
      <c r="X28" s="45"/>
      <c r="Y28" s="45"/>
    </row>
    <row r="29" spans="1:25" ht="15.75" hidden="1" customHeight="1" x14ac:dyDescent="0.2">
      <c r="A29" s="75"/>
      <c r="B29" s="302" t="s">
        <v>251</v>
      </c>
      <c r="C29" s="190">
        <v>11703</v>
      </c>
      <c r="D29" s="188" t="s">
        <v>122</v>
      </c>
      <c r="E29" s="188" t="s">
        <v>1476</v>
      </c>
      <c r="F29" s="188" t="s">
        <v>1697</v>
      </c>
      <c r="G29" s="188"/>
      <c r="H29" s="189" t="s">
        <v>43</v>
      </c>
      <c r="I29" s="192">
        <v>1</v>
      </c>
      <c r="J29" s="191">
        <v>193.83</v>
      </c>
      <c r="K29" s="191">
        <v>193.83</v>
      </c>
      <c r="L29" s="313"/>
      <c r="N29" s="45"/>
      <c r="O29" s="45"/>
      <c r="P29" s="45"/>
      <c r="Q29" s="45"/>
      <c r="R29" s="45"/>
      <c r="S29" s="45"/>
      <c r="T29" s="45"/>
      <c r="U29" s="45"/>
      <c r="V29" s="45"/>
      <c r="W29" s="45"/>
      <c r="X29" s="45"/>
      <c r="Y29" s="45"/>
    </row>
    <row r="30" spans="1:25" ht="26.25" hidden="1" customHeight="1" x14ac:dyDescent="0.2">
      <c r="A30" s="75"/>
      <c r="B30" s="312" t="s">
        <v>29</v>
      </c>
      <c r="C30" s="187" t="s">
        <v>30</v>
      </c>
      <c r="D30" s="185" t="s">
        <v>31</v>
      </c>
      <c r="E30" s="185" t="s">
        <v>32</v>
      </c>
      <c r="F30" s="185" t="s">
        <v>250</v>
      </c>
      <c r="G30" s="187"/>
      <c r="H30" s="186" t="s">
        <v>33</v>
      </c>
      <c r="I30" s="187" t="s">
        <v>34</v>
      </c>
      <c r="J30" s="187" t="s">
        <v>35</v>
      </c>
      <c r="K30" s="187" t="s">
        <v>37</v>
      </c>
      <c r="L30" s="313"/>
      <c r="N30" s="45"/>
      <c r="O30" s="45"/>
      <c r="P30" s="45"/>
      <c r="Q30" s="45"/>
      <c r="R30" s="45"/>
      <c r="S30" s="45"/>
      <c r="T30" s="45"/>
      <c r="U30" s="45"/>
      <c r="V30" s="45"/>
      <c r="W30" s="45"/>
      <c r="X30" s="45"/>
      <c r="Y30" s="45"/>
    </row>
    <row r="31" spans="1:25" ht="26.25" hidden="1" customHeight="1" x14ac:dyDescent="0.2">
      <c r="A31" s="75"/>
      <c r="B31" s="314" t="s">
        <v>251</v>
      </c>
      <c r="C31" s="196">
        <v>199</v>
      </c>
      <c r="D31" s="194" t="s">
        <v>122</v>
      </c>
      <c r="E31" s="194" t="s">
        <v>1704</v>
      </c>
      <c r="F31" s="194" t="s">
        <v>1703</v>
      </c>
      <c r="G31" s="194"/>
      <c r="H31" s="195" t="s">
        <v>43</v>
      </c>
      <c r="I31" s="199">
        <v>1</v>
      </c>
      <c r="J31" s="197">
        <v>48.13</v>
      </c>
      <c r="K31" s="198">
        <v>48.13</v>
      </c>
      <c r="L31" s="315"/>
      <c r="N31" s="45"/>
      <c r="O31" s="45"/>
      <c r="P31" s="45"/>
      <c r="Q31" s="45"/>
      <c r="R31" s="45"/>
      <c r="S31" s="45"/>
      <c r="T31" s="45"/>
      <c r="U31" s="45"/>
      <c r="V31" s="45"/>
      <c r="W31" s="45"/>
      <c r="X31" s="45"/>
      <c r="Y31" s="45"/>
    </row>
    <row r="32" spans="1:25" ht="26.25" hidden="1" customHeight="1" x14ac:dyDescent="0.2">
      <c r="A32" s="75"/>
      <c r="B32" s="314" t="s">
        <v>251</v>
      </c>
      <c r="C32" s="196">
        <v>234</v>
      </c>
      <c r="D32" s="194" t="s">
        <v>122</v>
      </c>
      <c r="E32" s="194" t="s">
        <v>1701</v>
      </c>
      <c r="F32" s="194" t="s">
        <v>1117</v>
      </c>
      <c r="G32" s="194"/>
      <c r="H32" s="195" t="s">
        <v>43</v>
      </c>
      <c r="I32" s="199">
        <v>1</v>
      </c>
      <c r="J32" s="197">
        <v>39.79</v>
      </c>
      <c r="K32" s="198">
        <v>39.79</v>
      </c>
      <c r="L32" s="315"/>
      <c r="N32" s="45"/>
      <c r="O32" s="45"/>
      <c r="P32" s="45"/>
      <c r="Q32" s="45"/>
      <c r="R32" s="45"/>
      <c r="S32" s="45"/>
      <c r="T32" s="45"/>
      <c r="U32" s="45"/>
      <c r="V32" s="45"/>
      <c r="W32" s="45"/>
      <c r="X32" s="45"/>
      <c r="Y32" s="45"/>
    </row>
    <row r="33" spans="1:25" ht="26.25" hidden="1" customHeight="1" x14ac:dyDescent="0.2">
      <c r="A33" s="75"/>
      <c r="B33" s="314" t="s">
        <v>251</v>
      </c>
      <c r="C33" s="196">
        <v>211</v>
      </c>
      <c r="D33" s="194" t="s">
        <v>122</v>
      </c>
      <c r="E33" s="194" t="s">
        <v>1702</v>
      </c>
      <c r="F33" s="194" t="s">
        <v>1703</v>
      </c>
      <c r="G33" s="194"/>
      <c r="H33" s="195" t="s">
        <v>135</v>
      </c>
      <c r="I33" s="199">
        <v>0.03</v>
      </c>
      <c r="J33" s="197">
        <v>1660.14</v>
      </c>
      <c r="K33" s="198">
        <v>49.8</v>
      </c>
      <c r="L33" s="315"/>
      <c r="N33" s="45"/>
      <c r="O33" s="45"/>
      <c r="P33" s="45"/>
      <c r="Q33" s="45"/>
      <c r="R33" s="45"/>
      <c r="S33" s="45"/>
      <c r="T33" s="45"/>
      <c r="U33" s="45"/>
      <c r="V33" s="45"/>
      <c r="W33" s="45"/>
      <c r="X33" s="45"/>
      <c r="Y33" s="45"/>
    </row>
    <row r="34" spans="1:25" ht="26.25" hidden="1" customHeight="1" x14ac:dyDescent="0.2">
      <c r="A34" s="75"/>
      <c r="B34" s="314" t="s">
        <v>251</v>
      </c>
      <c r="C34" s="196">
        <v>11702</v>
      </c>
      <c r="D34" s="194" t="s">
        <v>122</v>
      </c>
      <c r="E34" s="194" t="s">
        <v>1700</v>
      </c>
      <c r="F34" s="194" t="s">
        <v>393</v>
      </c>
      <c r="G34" s="194"/>
      <c r="H34" s="195" t="s">
        <v>43</v>
      </c>
      <c r="I34" s="199">
        <v>1</v>
      </c>
      <c r="J34" s="197">
        <v>50.72</v>
      </c>
      <c r="K34" s="198">
        <v>50.72</v>
      </c>
      <c r="L34" s="315"/>
      <c r="N34" s="45"/>
      <c r="O34" s="45"/>
      <c r="P34" s="45"/>
      <c r="Q34" s="45"/>
      <c r="R34" s="45"/>
      <c r="S34" s="45"/>
      <c r="T34" s="45"/>
      <c r="U34" s="45"/>
      <c r="V34" s="45"/>
      <c r="W34" s="45"/>
      <c r="X34" s="45"/>
      <c r="Y34" s="45"/>
    </row>
    <row r="35" spans="1:25" ht="26.25" hidden="1" customHeight="1" x14ac:dyDescent="0.2">
      <c r="A35" s="75"/>
      <c r="B35" s="314" t="s">
        <v>251</v>
      </c>
      <c r="C35" s="196">
        <v>5103</v>
      </c>
      <c r="D35" s="194" t="s">
        <v>122</v>
      </c>
      <c r="E35" s="194" t="s">
        <v>1698</v>
      </c>
      <c r="F35" s="194" t="s">
        <v>1699</v>
      </c>
      <c r="G35" s="194"/>
      <c r="H35" s="195" t="s">
        <v>43</v>
      </c>
      <c r="I35" s="199">
        <v>1</v>
      </c>
      <c r="J35" s="197">
        <v>5.16</v>
      </c>
      <c r="K35" s="198">
        <v>5.16</v>
      </c>
      <c r="L35" s="315"/>
      <c r="N35" s="45"/>
      <c r="O35" s="45"/>
      <c r="P35" s="45"/>
      <c r="Q35" s="45"/>
      <c r="R35" s="45"/>
      <c r="S35" s="45"/>
      <c r="T35" s="45"/>
      <c r="U35" s="45"/>
      <c r="V35" s="45"/>
      <c r="W35" s="45"/>
      <c r="X35" s="45"/>
      <c r="Y35" s="45"/>
    </row>
    <row r="36" spans="1:25" ht="26.25" hidden="1" customHeight="1" x14ac:dyDescent="0.2">
      <c r="A36" s="75"/>
      <c r="B36" s="316" t="s">
        <v>1705</v>
      </c>
      <c r="C36" s="187"/>
      <c r="D36" s="187"/>
      <c r="E36" s="187"/>
      <c r="F36" s="187"/>
      <c r="G36" s="187"/>
      <c r="H36" s="187"/>
      <c r="I36" s="187"/>
      <c r="J36" s="187"/>
      <c r="K36" s="187"/>
      <c r="L36" s="315"/>
      <c r="N36" s="45"/>
      <c r="O36" s="45"/>
      <c r="P36" s="45"/>
      <c r="Q36" s="45"/>
      <c r="R36" s="45"/>
      <c r="S36" s="45"/>
      <c r="T36" s="45"/>
      <c r="U36" s="45"/>
      <c r="V36" s="45"/>
      <c r="W36" s="45"/>
      <c r="X36" s="45"/>
      <c r="Y36" s="45"/>
    </row>
    <row r="37" spans="1:25" ht="26.25" hidden="1" customHeight="1" x14ac:dyDescent="0.2">
      <c r="A37" s="75"/>
      <c r="B37" s="312" t="s">
        <v>29</v>
      </c>
      <c r="C37" s="187" t="s">
        <v>30</v>
      </c>
      <c r="D37" s="185" t="s">
        <v>31</v>
      </c>
      <c r="E37" s="185" t="s">
        <v>32</v>
      </c>
      <c r="F37" s="185" t="s">
        <v>250</v>
      </c>
      <c r="G37" s="187"/>
      <c r="H37" s="186" t="s">
        <v>33</v>
      </c>
      <c r="I37" s="187" t="s">
        <v>34</v>
      </c>
      <c r="J37" s="187" t="s">
        <v>35</v>
      </c>
      <c r="K37" s="187" t="s">
        <v>37</v>
      </c>
      <c r="L37" s="315"/>
      <c r="N37" s="45"/>
      <c r="O37" s="45"/>
      <c r="P37" s="45"/>
      <c r="Q37" s="45"/>
      <c r="R37" s="45"/>
      <c r="S37" s="45"/>
      <c r="T37" s="45"/>
      <c r="U37" s="45"/>
      <c r="V37" s="45"/>
      <c r="W37" s="45"/>
      <c r="X37" s="45"/>
      <c r="Y37" s="45"/>
    </row>
    <row r="38" spans="1:25" ht="26.25" hidden="1" customHeight="1" x14ac:dyDescent="0.2">
      <c r="A38" s="75"/>
      <c r="B38" s="304" t="s">
        <v>275</v>
      </c>
      <c r="C38" s="202">
        <v>2378</v>
      </c>
      <c r="D38" s="200" t="s">
        <v>122</v>
      </c>
      <c r="E38" s="200" t="s">
        <v>698</v>
      </c>
      <c r="F38" s="200" t="s">
        <v>276</v>
      </c>
      <c r="G38" s="200"/>
      <c r="H38" s="201" t="s">
        <v>135</v>
      </c>
      <c r="I38" s="205">
        <v>0.2341982</v>
      </c>
      <c r="J38" s="203">
        <v>4.5</v>
      </c>
      <c r="K38" s="204">
        <v>1.05</v>
      </c>
      <c r="L38" s="315"/>
      <c r="N38" s="45"/>
      <c r="O38" s="45"/>
      <c r="P38" s="45"/>
      <c r="Q38" s="45"/>
      <c r="R38" s="45"/>
      <c r="S38" s="45"/>
      <c r="T38" s="45"/>
      <c r="U38" s="45"/>
      <c r="V38" s="45"/>
      <c r="W38" s="45"/>
      <c r="X38" s="45"/>
      <c r="Y38" s="45"/>
    </row>
    <row r="39" spans="1:25" ht="26.25" hidden="1" customHeight="1" x14ac:dyDescent="0.2">
      <c r="A39" s="75"/>
      <c r="B39" s="304" t="s">
        <v>275</v>
      </c>
      <c r="C39" s="202">
        <v>10788</v>
      </c>
      <c r="D39" s="200" t="s">
        <v>122</v>
      </c>
      <c r="E39" s="200" t="s">
        <v>708</v>
      </c>
      <c r="F39" s="200" t="s">
        <v>276</v>
      </c>
      <c r="G39" s="200"/>
      <c r="H39" s="201" t="s">
        <v>135</v>
      </c>
      <c r="I39" s="205">
        <v>2.6909999999999998E-4</v>
      </c>
      <c r="J39" s="203">
        <v>36.9</v>
      </c>
      <c r="K39" s="204">
        <v>0</v>
      </c>
      <c r="L39" s="315"/>
      <c r="N39" s="45"/>
      <c r="O39" s="45"/>
      <c r="P39" s="45"/>
      <c r="Q39" s="45"/>
      <c r="R39" s="45"/>
      <c r="S39" s="45"/>
      <c r="T39" s="45"/>
      <c r="U39" s="45"/>
      <c r="V39" s="45"/>
      <c r="W39" s="45"/>
      <c r="X39" s="45"/>
      <c r="Y39" s="45"/>
    </row>
    <row r="40" spans="1:25" ht="26.25" hidden="1" customHeight="1" x14ac:dyDescent="0.2">
      <c r="A40" s="75"/>
      <c r="B40" s="304" t="s">
        <v>275</v>
      </c>
      <c r="C40" s="202">
        <v>1651</v>
      </c>
      <c r="D40" s="200" t="s">
        <v>122</v>
      </c>
      <c r="E40" s="200" t="s">
        <v>2311</v>
      </c>
      <c r="F40" s="200" t="s">
        <v>276</v>
      </c>
      <c r="G40" s="200"/>
      <c r="H40" s="201" t="s">
        <v>697</v>
      </c>
      <c r="I40" s="205">
        <v>2.2834999999999999E-3</v>
      </c>
      <c r="J40" s="203">
        <v>6.7</v>
      </c>
      <c r="K40" s="204">
        <v>0.01</v>
      </c>
      <c r="L40" s="315"/>
      <c r="N40" s="45"/>
      <c r="O40" s="45"/>
      <c r="P40" s="45"/>
      <c r="Q40" s="45"/>
      <c r="R40" s="45"/>
      <c r="S40" s="45"/>
      <c r="T40" s="45"/>
      <c r="U40" s="45"/>
      <c r="V40" s="45"/>
      <c r="W40" s="45"/>
      <c r="X40" s="45"/>
      <c r="Y40" s="45"/>
    </row>
    <row r="41" spans="1:25" ht="26.25" hidden="1" customHeight="1" x14ac:dyDescent="0.2">
      <c r="A41" s="75"/>
      <c r="B41" s="304" t="s">
        <v>275</v>
      </c>
      <c r="C41" s="202">
        <v>4729</v>
      </c>
      <c r="D41" s="200" t="s">
        <v>122</v>
      </c>
      <c r="E41" s="200" t="s">
        <v>700</v>
      </c>
      <c r="F41" s="200" t="s">
        <v>276</v>
      </c>
      <c r="G41" s="200"/>
      <c r="H41" s="201" t="s">
        <v>135</v>
      </c>
      <c r="I41" s="205">
        <v>1.3449999999999999E-4</v>
      </c>
      <c r="J41" s="203">
        <v>37.799999999999997</v>
      </c>
      <c r="K41" s="204">
        <v>0</v>
      </c>
      <c r="L41" s="315"/>
      <c r="N41" s="45"/>
      <c r="O41" s="45"/>
      <c r="P41" s="45"/>
      <c r="Q41" s="45"/>
      <c r="R41" s="45"/>
      <c r="S41" s="45"/>
      <c r="T41" s="45"/>
      <c r="U41" s="45"/>
      <c r="V41" s="45"/>
      <c r="W41" s="45"/>
      <c r="X41" s="45"/>
      <c r="Y41" s="45"/>
    </row>
    <row r="42" spans="1:25" ht="26.25" hidden="1" customHeight="1" x14ac:dyDescent="0.2">
      <c r="A42" s="75"/>
      <c r="B42" s="304" t="s">
        <v>275</v>
      </c>
      <c r="C42" s="202" t="s">
        <v>2312</v>
      </c>
      <c r="D42" s="200" t="s">
        <v>122</v>
      </c>
      <c r="E42" s="200" t="s">
        <v>1719</v>
      </c>
      <c r="F42" s="200" t="s">
        <v>276</v>
      </c>
      <c r="G42" s="200"/>
      <c r="H42" s="201" t="s">
        <v>135</v>
      </c>
      <c r="I42" s="205">
        <v>1.7944E-3</v>
      </c>
      <c r="J42" s="203">
        <v>13.45</v>
      </c>
      <c r="K42" s="204">
        <v>0.02</v>
      </c>
      <c r="L42" s="315"/>
      <c r="N42" s="45"/>
      <c r="O42" s="45"/>
      <c r="P42" s="45"/>
      <c r="Q42" s="45"/>
      <c r="R42" s="45"/>
      <c r="S42" s="45"/>
      <c r="T42" s="45"/>
      <c r="U42" s="45"/>
      <c r="V42" s="45"/>
      <c r="W42" s="45"/>
      <c r="X42" s="45"/>
      <c r="Y42" s="45"/>
    </row>
    <row r="43" spans="1:25" ht="26.25" hidden="1" customHeight="1" x14ac:dyDescent="0.2">
      <c r="A43" s="75"/>
      <c r="B43" s="304" t="s">
        <v>275</v>
      </c>
      <c r="C43" s="202">
        <v>8877</v>
      </c>
      <c r="D43" s="200" t="s">
        <v>122</v>
      </c>
      <c r="E43" s="200" t="s">
        <v>1720</v>
      </c>
      <c r="F43" s="200" t="s">
        <v>276</v>
      </c>
      <c r="G43" s="200"/>
      <c r="H43" s="201" t="s">
        <v>188</v>
      </c>
      <c r="I43" s="205">
        <v>0.78</v>
      </c>
      <c r="J43" s="203">
        <v>39.06</v>
      </c>
      <c r="K43" s="204">
        <v>30.46</v>
      </c>
      <c r="L43" s="315"/>
      <c r="N43" s="45"/>
      <c r="O43" s="45"/>
      <c r="P43" s="45"/>
      <c r="Q43" s="45"/>
      <c r="R43" s="45"/>
      <c r="S43" s="45"/>
      <c r="T43" s="45"/>
      <c r="U43" s="45"/>
      <c r="V43" s="45"/>
      <c r="W43" s="45"/>
      <c r="X43" s="45"/>
      <c r="Y43" s="45"/>
    </row>
    <row r="44" spans="1:25" ht="26.25" hidden="1" customHeight="1" x14ac:dyDescent="0.2">
      <c r="A44" s="75"/>
      <c r="B44" s="304" t="s">
        <v>275</v>
      </c>
      <c r="C44" s="202" t="s">
        <v>2315</v>
      </c>
      <c r="D44" s="200" t="s">
        <v>122</v>
      </c>
      <c r="E44" s="200" t="s">
        <v>1706</v>
      </c>
      <c r="F44" s="200" t="s">
        <v>401</v>
      </c>
      <c r="G44" s="200"/>
      <c r="H44" s="201" t="s">
        <v>396</v>
      </c>
      <c r="I44" s="205">
        <v>1.3453999999999999</v>
      </c>
      <c r="J44" s="203">
        <v>13.65</v>
      </c>
      <c r="K44" s="204">
        <v>18.350000000000001</v>
      </c>
      <c r="L44" s="315"/>
      <c r="N44" s="45"/>
      <c r="O44" s="45"/>
      <c r="P44" s="45"/>
      <c r="Q44" s="45"/>
      <c r="R44" s="45"/>
      <c r="S44" s="45"/>
      <c r="T44" s="45"/>
      <c r="U44" s="45"/>
      <c r="V44" s="45"/>
      <c r="W44" s="45"/>
      <c r="X44" s="45"/>
      <c r="Y44" s="45"/>
    </row>
    <row r="45" spans="1:25" ht="26.25" hidden="1" customHeight="1" x14ac:dyDescent="0.2">
      <c r="A45" s="75"/>
      <c r="B45" s="304" t="s">
        <v>275</v>
      </c>
      <c r="C45" s="202">
        <v>10599</v>
      </c>
      <c r="D45" s="200" t="s">
        <v>122</v>
      </c>
      <c r="E45" s="200" t="s">
        <v>706</v>
      </c>
      <c r="F45" s="200" t="s">
        <v>276</v>
      </c>
      <c r="G45" s="200"/>
      <c r="H45" s="201" t="s">
        <v>135</v>
      </c>
      <c r="I45" s="205">
        <v>5.3831E-3</v>
      </c>
      <c r="J45" s="203">
        <v>18</v>
      </c>
      <c r="K45" s="204">
        <v>0.09</v>
      </c>
      <c r="L45" s="315"/>
      <c r="N45" s="45"/>
      <c r="O45" s="45"/>
      <c r="P45" s="45"/>
      <c r="Q45" s="45"/>
      <c r="R45" s="45"/>
      <c r="S45" s="45"/>
      <c r="T45" s="45"/>
      <c r="U45" s="45"/>
      <c r="V45" s="45"/>
      <c r="W45" s="45"/>
      <c r="X45" s="45"/>
      <c r="Y45" s="45"/>
    </row>
    <row r="46" spans="1:25" ht="26.25" hidden="1" customHeight="1" x14ac:dyDescent="0.2">
      <c r="A46" s="75"/>
      <c r="B46" s="304" t="s">
        <v>275</v>
      </c>
      <c r="C46" s="202">
        <v>634</v>
      </c>
      <c r="D46" s="200" t="s">
        <v>122</v>
      </c>
      <c r="E46" s="200" t="s">
        <v>1709</v>
      </c>
      <c r="F46" s="200" t="s">
        <v>276</v>
      </c>
      <c r="G46" s="200"/>
      <c r="H46" s="201" t="s">
        <v>54</v>
      </c>
      <c r="I46" s="205">
        <v>7.0000000000000007E-2</v>
      </c>
      <c r="J46" s="203">
        <v>472.62</v>
      </c>
      <c r="K46" s="204">
        <v>33.08</v>
      </c>
      <c r="L46" s="315"/>
      <c r="N46" s="45"/>
      <c r="O46" s="45"/>
      <c r="P46" s="45"/>
      <c r="Q46" s="45"/>
      <c r="R46" s="45"/>
      <c r="S46" s="45"/>
      <c r="T46" s="45"/>
      <c r="U46" s="45"/>
      <c r="V46" s="45"/>
      <c r="W46" s="45"/>
      <c r="X46" s="45"/>
      <c r="Y46" s="45"/>
    </row>
    <row r="47" spans="1:25" ht="26.25" hidden="1" customHeight="1" x14ac:dyDescent="0.2">
      <c r="A47" s="75"/>
      <c r="B47" s="304" t="s">
        <v>275</v>
      </c>
      <c r="C47" s="202" t="s">
        <v>2313</v>
      </c>
      <c r="D47" s="200" t="s">
        <v>122</v>
      </c>
      <c r="E47" s="200" t="s">
        <v>2314</v>
      </c>
      <c r="F47" s="200" t="s">
        <v>276</v>
      </c>
      <c r="G47" s="200"/>
      <c r="H47" s="201" t="s">
        <v>135</v>
      </c>
      <c r="I47" s="205">
        <v>1.42</v>
      </c>
      <c r="J47" s="203">
        <v>1.84</v>
      </c>
      <c r="K47" s="204">
        <v>2.61</v>
      </c>
      <c r="L47" s="315"/>
      <c r="N47" s="45"/>
      <c r="O47" s="45"/>
      <c r="P47" s="45"/>
      <c r="Q47" s="45"/>
      <c r="R47" s="45"/>
      <c r="S47" s="45"/>
      <c r="T47" s="45"/>
      <c r="U47" s="45"/>
      <c r="V47" s="45"/>
      <c r="W47" s="45"/>
      <c r="X47" s="45"/>
      <c r="Y47" s="41"/>
    </row>
    <row r="48" spans="1:25" ht="26.25" hidden="1" customHeight="1" x14ac:dyDescent="0.2">
      <c r="A48" s="75"/>
      <c r="B48" s="304" t="s">
        <v>275</v>
      </c>
      <c r="C48" s="202" t="s">
        <v>2316</v>
      </c>
      <c r="D48" s="200" t="s">
        <v>122</v>
      </c>
      <c r="E48" s="200" t="s">
        <v>1716</v>
      </c>
      <c r="F48" s="200" t="s">
        <v>276</v>
      </c>
      <c r="G48" s="200"/>
      <c r="H48" s="201" t="s">
        <v>1715</v>
      </c>
      <c r="I48" s="205">
        <v>6.8783999999999998E-3</v>
      </c>
      <c r="J48" s="203">
        <v>12.1</v>
      </c>
      <c r="K48" s="204">
        <v>0.08</v>
      </c>
      <c r="L48" s="315"/>
      <c r="N48" s="45"/>
      <c r="O48" s="45"/>
      <c r="P48" s="45"/>
      <c r="Q48" s="45"/>
      <c r="R48" s="45"/>
      <c r="S48" s="45"/>
      <c r="T48" s="45"/>
      <c r="U48" s="45"/>
      <c r="V48" s="45"/>
      <c r="W48" s="45"/>
      <c r="X48" s="45"/>
      <c r="Y48" s="41"/>
    </row>
    <row r="49" spans="1:25" ht="26.25" hidden="1" customHeight="1" x14ac:dyDescent="0.2">
      <c r="A49" s="75"/>
      <c r="B49" s="304" t="s">
        <v>275</v>
      </c>
      <c r="C49" s="202">
        <v>11248</v>
      </c>
      <c r="D49" s="200" t="s">
        <v>122</v>
      </c>
      <c r="E49" s="200" t="s">
        <v>1219</v>
      </c>
      <c r="F49" s="200" t="s">
        <v>287</v>
      </c>
      <c r="G49" s="200"/>
      <c r="H49" s="201" t="s">
        <v>135</v>
      </c>
      <c r="I49" s="205">
        <v>1.0900000000000001E-4</v>
      </c>
      <c r="J49" s="203">
        <v>246</v>
      </c>
      <c r="K49" s="204">
        <v>0.02</v>
      </c>
      <c r="L49" s="315"/>
      <c r="N49" s="45"/>
      <c r="O49" s="45"/>
      <c r="P49" s="45"/>
      <c r="Q49" s="45"/>
      <c r="R49" s="45"/>
      <c r="S49" s="45"/>
      <c r="T49" s="45"/>
      <c r="U49" s="45"/>
      <c r="V49" s="45"/>
      <c r="W49" s="45"/>
      <c r="X49" s="45"/>
      <c r="Y49" s="41"/>
    </row>
    <row r="50" spans="1:25" ht="39" hidden="1" customHeight="1" x14ac:dyDescent="0.2">
      <c r="A50" s="75"/>
      <c r="B50" s="304" t="s">
        <v>275</v>
      </c>
      <c r="C50" s="202">
        <v>158</v>
      </c>
      <c r="D50" s="200" t="s">
        <v>122</v>
      </c>
      <c r="E50" s="200" t="s">
        <v>695</v>
      </c>
      <c r="F50" s="200" t="s">
        <v>276</v>
      </c>
      <c r="G50" s="200"/>
      <c r="H50" s="201" t="s">
        <v>135</v>
      </c>
      <c r="I50" s="205">
        <v>0.30444310000000002</v>
      </c>
      <c r="J50" s="203">
        <v>14</v>
      </c>
      <c r="K50" s="204">
        <v>4.26</v>
      </c>
      <c r="L50" s="315"/>
      <c r="N50" s="45"/>
      <c r="O50" s="45"/>
      <c r="P50" s="45"/>
      <c r="Q50" s="45"/>
      <c r="R50" s="45"/>
      <c r="S50" s="45"/>
      <c r="T50" s="45"/>
      <c r="U50" s="45"/>
      <c r="V50" s="45"/>
      <c r="W50" s="45"/>
      <c r="X50" s="45"/>
      <c r="Y50" s="41"/>
    </row>
    <row r="51" spans="1:25" ht="26.25" hidden="1" customHeight="1" x14ac:dyDescent="0.2">
      <c r="A51" s="75"/>
      <c r="B51" s="304" t="s">
        <v>275</v>
      </c>
      <c r="C51" s="202">
        <v>10577</v>
      </c>
      <c r="D51" s="200" t="s">
        <v>122</v>
      </c>
      <c r="E51" s="200" t="s">
        <v>1216</v>
      </c>
      <c r="F51" s="200" t="s">
        <v>276</v>
      </c>
      <c r="G51" s="200"/>
      <c r="H51" s="201" t="s">
        <v>135</v>
      </c>
      <c r="I51" s="205">
        <v>1.0900000000000001E-4</v>
      </c>
      <c r="J51" s="203">
        <v>29.9</v>
      </c>
      <c r="K51" s="204">
        <v>0</v>
      </c>
      <c r="L51" s="315"/>
      <c r="N51" s="45"/>
      <c r="O51" s="45"/>
      <c r="P51" s="45"/>
      <c r="Q51" s="45"/>
      <c r="R51" s="45"/>
      <c r="S51" s="45"/>
      <c r="T51" s="45"/>
      <c r="U51" s="45"/>
      <c r="V51" s="45"/>
      <c r="W51" s="45"/>
      <c r="X51" s="45"/>
      <c r="Y51" s="41"/>
    </row>
    <row r="52" spans="1:25" ht="26.25" hidden="1" customHeight="1" x14ac:dyDescent="0.2">
      <c r="A52" s="75"/>
      <c r="B52" s="304" t="s">
        <v>275</v>
      </c>
      <c r="C52" s="202">
        <v>11247</v>
      </c>
      <c r="D52" s="200" t="s">
        <v>122</v>
      </c>
      <c r="E52" s="200" t="s">
        <v>728</v>
      </c>
      <c r="F52" s="200" t="s">
        <v>276</v>
      </c>
      <c r="G52" s="200"/>
      <c r="H52" s="201" t="s">
        <v>135</v>
      </c>
      <c r="I52" s="205">
        <v>5.5500000000000001E-5</v>
      </c>
      <c r="J52" s="203">
        <v>327.8</v>
      </c>
      <c r="K52" s="204">
        <v>0.01</v>
      </c>
      <c r="L52" s="315"/>
      <c r="N52" s="45"/>
      <c r="O52" s="45"/>
      <c r="P52" s="45"/>
      <c r="Q52" s="45"/>
      <c r="R52" s="45"/>
      <c r="S52" s="45"/>
      <c r="T52" s="45"/>
      <c r="U52" s="45"/>
      <c r="V52" s="45"/>
      <c r="W52" s="45"/>
      <c r="X52" s="45"/>
      <c r="Y52" s="41"/>
    </row>
    <row r="53" spans="1:25" ht="26.25" hidden="1" customHeight="1" x14ac:dyDescent="0.2">
      <c r="A53" s="75"/>
      <c r="B53" s="304" t="s">
        <v>275</v>
      </c>
      <c r="C53" s="202">
        <v>10761</v>
      </c>
      <c r="D53" s="200" t="s">
        <v>122</v>
      </c>
      <c r="E53" s="200" t="s">
        <v>707</v>
      </c>
      <c r="F53" s="200" t="s">
        <v>518</v>
      </c>
      <c r="G53" s="200"/>
      <c r="H53" s="201" t="s">
        <v>135</v>
      </c>
      <c r="I53" s="205">
        <v>0.30444310000000002</v>
      </c>
      <c r="J53" s="203">
        <v>5</v>
      </c>
      <c r="K53" s="204">
        <v>1.52</v>
      </c>
      <c r="L53" s="315"/>
      <c r="N53" s="45"/>
      <c r="O53" s="45"/>
      <c r="P53" s="45"/>
      <c r="Q53" s="45"/>
      <c r="R53" s="45"/>
      <c r="S53" s="45"/>
      <c r="T53" s="45"/>
      <c r="U53" s="45"/>
      <c r="V53" s="45"/>
      <c r="W53" s="45"/>
      <c r="X53" s="45"/>
      <c r="Y53" s="41"/>
    </row>
    <row r="54" spans="1:25" ht="26.25" hidden="1" customHeight="1" x14ac:dyDescent="0.2">
      <c r="A54" s="91"/>
      <c r="B54" s="304" t="s">
        <v>275</v>
      </c>
      <c r="C54" s="202">
        <v>10492</v>
      </c>
      <c r="D54" s="200" t="s">
        <v>122</v>
      </c>
      <c r="E54" s="200" t="s">
        <v>702</v>
      </c>
      <c r="F54" s="200" t="s">
        <v>276</v>
      </c>
      <c r="G54" s="200"/>
      <c r="H54" s="201" t="s">
        <v>135</v>
      </c>
      <c r="I54" s="205">
        <v>1.34577E-2</v>
      </c>
      <c r="J54" s="203">
        <v>190</v>
      </c>
      <c r="K54" s="204">
        <v>2.5499999999999998</v>
      </c>
      <c r="L54" s="315"/>
      <c r="N54" s="62"/>
      <c r="O54" s="62"/>
      <c r="P54" s="62"/>
      <c r="Q54" s="62"/>
      <c r="R54" s="62"/>
      <c r="S54" s="62"/>
      <c r="T54" s="62"/>
      <c r="U54" s="62"/>
      <c r="V54" s="62"/>
      <c r="W54" s="62"/>
      <c r="X54" s="62"/>
      <c r="Y54" s="9"/>
    </row>
    <row r="55" spans="1:25" ht="26.25" hidden="1" customHeight="1" x14ac:dyDescent="0.2">
      <c r="A55" s="75"/>
      <c r="B55" s="304" t="s">
        <v>275</v>
      </c>
      <c r="C55" s="202">
        <v>10517</v>
      </c>
      <c r="D55" s="200" t="s">
        <v>122</v>
      </c>
      <c r="E55" s="200" t="s">
        <v>703</v>
      </c>
      <c r="F55" s="200" t="s">
        <v>518</v>
      </c>
      <c r="G55" s="200"/>
      <c r="H55" s="201" t="s">
        <v>704</v>
      </c>
      <c r="I55" s="205">
        <v>1.1961999999999999E-3</v>
      </c>
      <c r="J55" s="203">
        <v>300</v>
      </c>
      <c r="K55" s="204">
        <v>0.35</v>
      </c>
      <c r="L55" s="315"/>
      <c r="N55" s="45"/>
      <c r="O55" s="45"/>
      <c r="P55" s="45"/>
      <c r="Q55" s="45"/>
      <c r="R55" s="45"/>
      <c r="S55" s="45"/>
      <c r="T55" s="45"/>
      <c r="U55" s="45"/>
      <c r="V55" s="45"/>
      <c r="W55" s="45"/>
      <c r="X55" s="45"/>
      <c r="Y55" s="41"/>
    </row>
    <row r="56" spans="1:25" ht="26.25" hidden="1" customHeight="1" x14ac:dyDescent="0.2">
      <c r="A56" s="75"/>
      <c r="B56" s="304" t="s">
        <v>275</v>
      </c>
      <c r="C56" s="202">
        <v>2193</v>
      </c>
      <c r="D56" s="200" t="s">
        <v>122</v>
      </c>
      <c r="E56" s="200" t="s">
        <v>1708</v>
      </c>
      <c r="F56" s="200" t="s">
        <v>276</v>
      </c>
      <c r="G56" s="200"/>
      <c r="H56" s="201" t="s">
        <v>43</v>
      </c>
      <c r="I56" s="205">
        <v>1.17</v>
      </c>
      <c r="J56" s="203">
        <v>23.84</v>
      </c>
      <c r="K56" s="204">
        <v>27.89</v>
      </c>
      <c r="L56" s="315"/>
      <c r="N56" s="45"/>
      <c r="O56" s="45"/>
      <c r="P56" s="45"/>
      <c r="Q56" s="45"/>
      <c r="R56" s="45"/>
      <c r="S56" s="45"/>
      <c r="T56" s="45"/>
      <c r="U56" s="45"/>
      <c r="V56" s="45"/>
      <c r="W56" s="45"/>
      <c r="X56" s="45"/>
      <c r="Y56" s="41"/>
    </row>
    <row r="57" spans="1:25" ht="26.25" hidden="1" customHeight="1" x14ac:dyDescent="0.2">
      <c r="A57" s="75"/>
      <c r="B57" s="304" t="s">
        <v>275</v>
      </c>
      <c r="C57" s="202">
        <v>10790</v>
      </c>
      <c r="D57" s="200" t="s">
        <v>122</v>
      </c>
      <c r="E57" s="200" t="s">
        <v>724</v>
      </c>
      <c r="F57" s="200" t="s">
        <v>276</v>
      </c>
      <c r="G57" s="200"/>
      <c r="H57" s="201" t="s">
        <v>135</v>
      </c>
      <c r="I57" s="205">
        <v>5.5500000000000001E-5</v>
      </c>
      <c r="J57" s="203">
        <v>25.95</v>
      </c>
      <c r="K57" s="204">
        <v>0</v>
      </c>
      <c r="L57" s="315"/>
      <c r="N57" s="45"/>
      <c r="O57" s="45"/>
      <c r="P57" s="45"/>
      <c r="Q57" s="45"/>
      <c r="R57" s="45"/>
      <c r="S57" s="45"/>
      <c r="T57" s="45"/>
      <c r="U57" s="45"/>
      <c r="V57" s="45"/>
      <c r="W57" s="45"/>
      <c r="X57" s="45"/>
      <c r="Y57" s="41"/>
    </row>
    <row r="58" spans="1:25" ht="26.25" hidden="1" customHeight="1" x14ac:dyDescent="0.2">
      <c r="A58" s="75"/>
      <c r="B58" s="304" t="s">
        <v>275</v>
      </c>
      <c r="C58" s="202">
        <v>4728</v>
      </c>
      <c r="D58" s="200" t="s">
        <v>122</v>
      </c>
      <c r="E58" s="200" t="s">
        <v>699</v>
      </c>
      <c r="F58" s="200" t="s">
        <v>276</v>
      </c>
      <c r="G58" s="200"/>
      <c r="H58" s="201" t="s">
        <v>135</v>
      </c>
      <c r="I58" s="205">
        <v>4.036E-4</v>
      </c>
      <c r="J58" s="203">
        <v>18.579999999999998</v>
      </c>
      <c r="K58" s="204">
        <v>0</v>
      </c>
      <c r="L58" s="315"/>
      <c r="N58" s="45"/>
      <c r="O58" s="45"/>
      <c r="P58" s="45"/>
      <c r="Q58" s="45"/>
      <c r="R58" s="45"/>
      <c r="S58" s="45"/>
      <c r="T58" s="45"/>
      <c r="U58" s="45"/>
      <c r="V58" s="45"/>
      <c r="W58" s="45"/>
      <c r="X58" s="45"/>
      <c r="Y58" s="41"/>
    </row>
    <row r="59" spans="1:25" ht="26.25" hidden="1" customHeight="1" x14ac:dyDescent="0.2">
      <c r="A59" s="75"/>
      <c r="B59" s="304" t="s">
        <v>275</v>
      </c>
      <c r="C59" s="202">
        <v>11244</v>
      </c>
      <c r="D59" s="200" t="s">
        <v>122</v>
      </c>
      <c r="E59" s="200" t="s">
        <v>1218</v>
      </c>
      <c r="F59" s="200" t="s">
        <v>276</v>
      </c>
      <c r="G59" s="200"/>
      <c r="H59" s="201" t="s">
        <v>135</v>
      </c>
      <c r="I59" s="205">
        <v>2.1800000000000001E-4</v>
      </c>
      <c r="J59" s="203">
        <v>48.95</v>
      </c>
      <c r="K59" s="204">
        <v>0.01</v>
      </c>
      <c r="L59" s="315"/>
      <c r="N59" s="45"/>
      <c r="O59" s="45"/>
      <c r="P59" s="45"/>
      <c r="Q59" s="45"/>
      <c r="R59" s="45"/>
      <c r="S59" s="45"/>
      <c r="T59" s="45"/>
      <c r="U59" s="45"/>
      <c r="V59" s="45"/>
      <c r="W59" s="45"/>
      <c r="X59" s="45"/>
      <c r="Y59" s="41"/>
    </row>
    <row r="60" spans="1:25" ht="26.25" hidden="1" customHeight="1" x14ac:dyDescent="0.2">
      <c r="A60" s="75"/>
      <c r="B60" s="304" t="s">
        <v>275</v>
      </c>
      <c r="C60" s="202">
        <v>2064</v>
      </c>
      <c r="D60" s="200" t="s">
        <v>122</v>
      </c>
      <c r="E60" s="200" t="s">
        <v>1712</v>
      </c>
      <c r="F60" s="200" t="s">
        <v>276</v>
      </c>
      <c r="G60" s="200"/>
      <c r="H60" s="201" t="s">
        <v>135</v>
      </c>
      <c r="I60" s="205">
        <v>0.03</v>
      </c>
      <c r="J60" s="203">
        <v>205.19</v>
      </c>
      <c r="K60" s="204">
        <v>6.15</v>
      </c>
      <c r="L60" s="315"/>
      <c r="N60" s="45"/>
      <c r="O60" s="45"/>
      <c r="P60" s="45"/>
      <c r="Q60" s="45"/>
      <c r="R60" s="45"/>
      <c r="S60" s="45"/>
      <c r="T60" s="45"/>
      <c r="U60" s="45"/>
      <c r="V60" s="45"/>
      <c r="W60" s="45"/>
      <c r="X60" s="45"/>
      <c r="Y60" s="41"/>
    </row>
    <row r="61" spans="1:25" ht="26.25" hidden="1" customHeight="1" x14ac:dyDescent="0.2">
      <c r="A61" s="75"/>
      <c r="B61" s="304" t="s">
        <v>275</v>
      </c>
      <c r="C61" s="202">
        <v>11249</v>
      </c>
      <c r="D61" s="200" t="s">
        <v>122</v>
      </c>
      <c r="E61" s="200" t="s">
        <v>1220</v>
      </c>
      <c r="F61" s="200" t="s">
        <v>287</v>
      </c>
      <c r="G61" s="200"/>
      <c r="H61" s="201" t="s">
        <v>135</v>
      </c>
      <c r="I61" s="205">
        <v>1.0900000000000001E-4</v>
      </c>
      <c r="J61" s="203">
        <v>617.95000000000005</v>
      </c>
      <c r="K61" s="204">
        <v>0.06</v>
      </c>
      <c r="L61" s="315"/>
      <c r="N61" s="45"/>
      <c r="O61" s="45"/>
      <c r="P61" s="45"/>
      <c r="Q61" s="45"/>
      <c r="R61" s="45"/>
      <c r="S61" s="45"/>
      <c r="T61" s="45"/>
      <c r="U61" s="45"/>
      <c r="V61" s="45"/>
      <c r="W61" s="45"/>
      <c r="X61" s="45"/>
      <c r="Y61" s="41"/>
    </row>
    <row r="62" spans="1:25" ht="26.25" hidden="1" customHeight="1" x14ac:dyDescent="0.2">
      <c r="A62" s="91"/>
      <c r="B62" s="304" t="s">
        <v>275</v>
      </c>
      <c r="C62" s="202" t="s">
        <v>2307</v>
      </c>
      <c r="D62" s="200" t="s">
        <v>122</v>
      </c>
      <c r="E62" s="200" t="s">
        <v>1718</v>
      </c>
      <c r="F62" s="200" t="s">
        <v>276</v>
      </c>
      <c r="G62" s="200"/>
      <c r="H62" s="201" t="s">
        <v>135</v>
      </c>
      <c r="I62" s="205">
        <v>5.9809999999999996E-4</v>
      </c>
      <c r="J62" s="203">
        <v>17.48</v>
      </c>
      <c r="K62" s="204">
        <v>0.01</v>
      </c>
      <c r="L62" s="315"/>
      <c r="N62" s="62"/>
      <c r="O62" s="62"/>
      <c r="P62" s="62"/>
      <c r="Q62" s="62"/>
      <c r="R62" s="62"/>
      <c r="S62" s="62"/>
      <c r="T62" s="62"/>
      <c r="U62" s="62"/>
      <c r="V62" s="62"/>
      <c r="W62" s="62"/>
      <c r="X62" s="62"/>
      <c r="Y62" s="9"/>
    </row>
    <row r="63" spans="1:25" ht="26.25" hidden="1" customHeight="1" x14ac:dyDescent="0.2">
      <c r="A63" s="75"/>
      <c r="B63" s="304" t="s">
        <v>275</v>
      </c>
      <c r="C63" s="202">
        <v>10578</v>
      </c>
      <c r="D63" s="200" t="s">
        <v>122</v>
      </c>
      <c r="E63" s="200" t="s">
        <v>1217</v>
      </c>
      <c r="F63" s="200" t="s">
        <v>276</v>
      </c>
      <c r="G63" s="200"/>
      <c r="H63" s="201" t="s">
        <v>135</v>
      </c>
      <c r="I63" s="205">
        <v>2.1800000000000001E-4</v>
      </c>
      <c r="J63" s="203">
        <v>15.15</v>
      </c>
      <c r="K63" s="204">
        <v>0</v>
      </c>
      <c r="L63" s="315"/>
      <c r="N63" s="45"/>
      <c r="O63" s="45"/>
      <c r="P63" s="45"/>
      <c r="Q63" s="45"/>
      <c r="R63" s="45"/>
      <c r="S63" s="45"/>
      <c r="T63" s="45"/>
      <c r="U63" s="45"/>
      <c r="V63" s="45"/>
      <c r="W63" s="45"/>
      <c r="X63" s="45"/>
      <c r="Y63" s="41"/>
    </row>
    <row r="64" spans="1:25" ht="26.25" hidden="1" customHeight="1" x14ac:dyDescent="0.2">
      <c r="A64" s="75"/>
      <c r="B64" s="304" t="s">
        <v>275</v>
      </c>
      <c r="C64" s="202" t="s">
        <v>2319</v>
      </c>
      <c r="D64" s="200" t="s">
        <v>122</v>
      </c>
      <c r="E64" s="200" t="s">
        <v>1711</v>
      </c>
      <c r="F64" s="200" t="s">
        <v>401</v>
      </c>
      <c r="G64" s="200"/>
      <c r="H64" s="201" t="s">
        <v>396</v>
      </c>
      <c r="I64" s="205">
        <v>0.55520000000000003</v>
      </c>
      <c r="J64" s="203">
        <v>19.13</v>
      </c>
      <c r="K64" s="204">
        <v>10.62</v>
      </c>
      <c r="L64" s="315"/>
      <c r="N64" s="45"/>
      <c r="O64" s="45"/>
      <c r="P64" s="45"/>
      <c r="Q64" s="45"/>
      <c r="R64" s="45"/>
      <c r="S64" s="45"/>
      <c r="T64" s="45"/>
      <c r="U64" s="45"/>
      <c r="V64" s="45"/>
      <c r="W64" s="45"/>
      <c r="X64" s="45"/>
      <c r="Y64" s="41"/>
    </row>
    <row r="65" spans="1:25" ht="26.25" hidden="1" customHeight="1" x14ac:dyDescent="0.2">
      <c r="A65" s="75"/>
      <c r="B65" s="304" t="s">
        <v>275</v>
      </c>
      <c r="C65" s="202">
        <v>10362</v>
      </c>
      <c r="D65" s="200" t="s">
        <v>122</v>
      </c>
      <c r="E65" s="200" t="s">
        <v>701</v>
      </c>
      <c r="F65" s="200" t="s">
        <v>518</v>
      </c>
      <c r="G65" s="200"/>
      <c r="H65" s="201" t="s">
        <v>135</v>
      </c>
      <c r="I65" s="205">
        <v>1.34577E-2</v>
      </c>
      <c r="J65" s="203">
        <v>12.54</v>
      </c>
      <c r="K65" s="204">
        <v>0.16</v>
      </c>
      <c r="L65" s="315"/>
      <c r="N65" s="45"/>
      <c r="O65" s="45"/>
      <c r="P65" s="45"/>
      <c r="Q65" s="45"/>
      <c r="R65" s="45"/>
      <c r="S65" s="45"/>
      <c r="T65" s="45"/>
      <c r="U65" s="45"/>
      <c r="V65" s="45"/>
      <c r="W65" s="45"/>
      <c r="X65" s="45"/>
      <c r="Y65" s="41"/>
    </row>
    <row r="66" spans="1:25" ht="26.25" hidden="1" customHeight="1" x14ac:dyDescent="0.2">
      <c r="A66" s="75"/>
      <c r="B66" s="304" t="s">
        <v>275</v>
      </c>
      <c r="C66" s="202">
        <v>1567</v>
      </c>
      <c r="D66" s="200" t="s">
        <v>122</v>
      </c>
      <c r="E66" s="200" t="s">
        <v>1710</v>
      </c>
      <c r="F66" s="200" t="s">
        <v>276</v>
      </c>
      <c r="G66" s="200"/>
      <c r="H66" s="201" t="s">
        <v>188</v>
      </c>
      <c r="I66" s="205">
        <v>0.95</v>
      </c>
      <c r="J66" s="203">
        <v>30</v>
      </c>
      <c r="K66" s="204">
        <v>28.5</v>
      </c>
      <c r="L66" s="315"/>
      <c r="N66" s="45"/>
      <c r="O66" s="45"/>
      <c r="P66" s="45"/>
      <c r="Q66" s="45"/>
      <c r="R66" s="45"/>
      <c r="S66" s="45"/>
      <c r="T66" s="45"/>
      <c r="U66" s="45"/>
      <c r="V66" s="45"/>
      <c r="W66" s="45"/>
      <c r="X66" s="45"/>
      <c r="Y66" s="41"/>
    </row>
    <row r="67" spans="1:25" ht="26.25" hidden="1" customHeight="1" x14ac:dyDescent="0.2">
      <c r="A67" s="75"/>
      <c r="B67" s="304" t="s">
        <v>275</v>
      </c>
      <c r="C67" s="202">
        <v>10789</v>
      </c>
      <c r="D67" s="200" t="s">
        <v>122</v>
      </c>
      <c r="E67" s="200" t="s">
        <v>723</v>
      </c>
      <c r="F67" s="200" t="s">
        <v>276</v>
      </c>
      <c r="G67" s="200"/>
      <c r="H67" s="201" t="s">
        <v>135</v>
      </c>
      <c r="I67" s="205">
        <v>1.11E-4</v>
      </c>
      <c r="J67" s="203">
        <v>15.4</v>
      </c>
      <c r="K67" s="204">
        <v>0</v>
      </c>
      <c r="L67" s="315"/>
      <c r="N67" s="45"/>
      <c r="O67" s="45"/>
      <c r="P67" s="45"/>
      <c r="Q67" s="45"/>
      <c r="R67" s="45"/>
      <c r="S67" s="45"/>
      <c r="T67" s="45"/>
      <c r="U67" s="45"/>
      <c r="V67" s="45"/>
      <c r="W67" s="45"/>
      <c r="X67" s="45"/>
      <c r="Y67" s="41"/>
    </row>
    <row r="68" spans="1:25" ht="26.25" hidden="1" customHeight="1" x14ac:dyDescent="0.2">
      <c r="A68" s="75"/>
      <c r="B68" s="304" t="s">
        <v>275</v>
      </c>
      <c r="C68" s="202">
        <v>941</v>
      </c>
      <c r="D68" s="200" t="s">
        <v>122</v>
      </c>
      <c r="E68" s="200" t="s">
        <v>696</v>
      </c>
      <c r="F68" s="200" t="s">
        <v>276</v>
      </c>
      <c r="G68" s="200"/>
      <c r="H68" s="201" t="s">
        <v>135</v>
      </c>
      <c r="I68" s="205">
        <v>4.4859000000000001E-3</v>
      </c>
      <c r="J68" s="203">
        <v>190.77</v>
      </c>
      <c r="K68" s="204">
        <v>0.85</v>
      </c>
      <c r="L68" s="315"/>
      <c r="N68" s="45"/>
      <c r="O68" s="45"/>
      <c r="P68" s="45"/>
      <c r="Q68" s="45"/>
      <c r="R68" s="45"/>
      <c r="S68" s="45"/>
      <c r="T68" s="45"/>
      <c r="U68" s="45"/>
      <c r="V68" s="45"/>
      <c r="W68" s="45"/>
      <c r="X68" s="45"/>
      <c r="Y68" s="41"/>
    </row>
    <row r="69" spans="1:25" ht="26.25" hidden="1" customHeight="1" x14ac:dyDescent="0.2">
      <c r="A69" s="75"/>
      <c r="B69" s="304" t="s">
        <v>275</v>
      </c>
      <c r="C69" s="202">
        <v>4722</v>
      </c>
      <c r="D69" s="200" t="s">
        <v>122</v>
      </c>
      <c r="E69" s="200" t="s">
        <v>721</v>
      </c>
      <c r="F69" s="200" t="s">
        <v>276</v>
      </c>
      <c r="G69" s="200"/>
      <c r="H69" s="201" t="s">
        <v>135</v>
      </c>
      <c r="I69" s="205">
        <v>2.221E-4</v>
      </c>
      <c r="J69" s="203">
        <v>18.8</v>
      </c>
      <c r="K69" s="204">
        <v>0</v>
      </c>
      <c r="L69" s="315"/>
      <c r="N69" s="45"/>
      <c r="O69" s="45"/>
      <c r="P69" s="45"/>
      <c r="Q69" s="45"/>
      <c r="R69" s="45"/>
      <c r="S69" s="45"/>
      <c r="T69" s="45"/>
      <c r="U69" s="45"/>
      <c r="V69" s="45"/>
      <c r="W69" s="45"/>
      <c r="X69" s="45"/>
      <c r="Y69" s="41"/>
    </row>
    <row r="70" spans="1:25" ht="26.25" hidden="1" customHeight="1" x14ac:dyDescent="0.2">
      <c r="A70" s="75"/>
      <c r="B70" s="304" t="s">
        <v>275</v>
      </c>
      <c r="C70" s="202" t="s">
        <v>2308</v>
      </c>
      <c r="D70" s="200" t="s">
        <v>122</v>
      </c>
      <c r="E70" s="200" t="s">
        <v>2309</v>
      </c>
      <c r="F70" s="200" t="s">
        <v>401</v>
      </c>
      <c r="G70" s="200"/>
      <c r="H70" s="201" t="s">
        <v>396</v>
      </c>
      <c r="I70" s="205">
        <v>1.0900000000000001</v>
      </c>
      <c r="J70" s="203">
        <v>19.13</v>
      </c>
      <c r="K70" s="204">
        <v>20.85</v>
      </c>
      <c r="L70" s="315"/>
      <c r="N70" s="45"/>
      <c r="O70" s="45"/>
      <c r="P70" s="45"/>
      <c r="Q70" s="45"/>
      <c r="R70" s="45"/>
      <c r="S70" s="45"/>
      <c r="T70" s="45"/>
      <c r="U70" s="45"/>
      <c r="V70" s="45"/>
      <c r="W70" s="45"/>
      <c r="X70" s="45"/>
      <c r="Y70" s="41"/>
    </row>
    <row r="71" spans="1:25" ht="26.25" hidden="1" customHeight="1" x14ac:dyDescent="0.2">
      <c r="A71" s="75"/>
      <c r="B71" s="304" t="s">
        <v>275</v>
      </c>
      <c r="C71" s="202">
        <v>11245</v>
      </c>
      <c r="D71" s="200" t="s">
        <v>122</v>
      </c>
      <c r="E71" s="200" t="s">
        <v>726</v>
      </c>
      <c r="F71" s="200" t="s">
        <v>276</v>
      </c>
      <c r="G71" s="200"/>
      <c r="H71" s="201" t="s">
        <v>135</v>
      </c>
      <c r="I71" s="205">
        <v>3.8860000000000001E-4</v>
      </c>
      <c r="J71" s="203">
        <v>11.6</v>
      </c>
      <c r="K71" s="204">
        <v>0</v>
      </c>
      <c r="L71" s="315"/>
      <c r="N71" s="45"/>
      <c r="O71" s="45"/>
      <c r="P71" s="45"/>
      <c r="Q71" s="45"/>
      <c r="R71" s="45"/>
      <c r="S71" s="45"/>
      <c r="T71" s="45"/>
      <c r="U71" s="45"/>
      <c r="V71" s="45"/>
      <c r="W71" s="45"/>
      <c r="X71" s="45"/>
      <c r="Y71" s="41"/>
    </row>
    <row r="72" spans="1:25" ht="26.25" hidden="1" customHeight="1" x14ac:dyDescent="0.2">
      <c r="A72" s="75"/>
      <c r="B72" s="304" t="s">
        <v>275</v>
      </c>
      <c r="C72" s="202">
        <v>10282</v>
      </c>
      <c r="D72" s="200" t="s">
        <v>122</v>
      </c>
      <c r="E72" s="200" t="s">
        <v>722</v>
      </c>
      <c r="F72" s="200" t="s">
        <v>276</v>
      </c>
      <c r="G72" s="200"/>
      <c r="H72" s="201" t="s">
        <v>135</v>
      </c>
      <c r="I72" s="205">
        <v>1.11E-4</v>
      </c>
      <c r="J72" s="203">
        <v>46.2</v>
      </c>
      <c r="K72" s="204">
        <v>0</v>
      </c>
      <c r="L72" s="315"/>
      <c r="N72" s="45"/>
      <c r="O72" s="45"/>
      <c r="P72" s="45"/>
      <c r="Q72" s="45"/>
      <c r="R72" s="45"/>
      <c r="S72" s="45"/>
      <c r="T72" s="45"/>
      <c r="U72" s="45"/>
      <c r="V72" s="45"/>
      <c r="W72" s="45"/>
      <c r="X72" s="45"/>
      <c r="Y72" s="41"/>
    </row>
    <row r="73" spans="1:25" ht="26.25" hidden="1" customHeight="1" x14ac:dyDescent="0.2">
      <c r="A73" s="75"/>
      <c r="B73" s="304" t="s">
        <v>275</v>
      </c>
      <c r="C73" s="202" t="s">
        <v>2317</v>
      </c>
      <c r="D73" s="200" t="s">
        <v>122</v>
      </c>
      <c r="E73" s="200" t="s">
        <v>1707</v>
      </c>
      <c r="F73" s="200" t="s">
        <v>276</v>
      </c>
      <c r="G73" s="200"/>
      <c r="H73" s="201" t="s">
        <v>54</v>
      </c>
      <c r="I73" s="205">
        <v>7.0000000000000007E-2</v>
      </c>
      <c r="J73" s="203">
        <v>50.63</v>
      </c>
      <c r="K73" s="204">
        <v>3.54</v>
      </c>
      <c r="L73" s="315"/>
      <c r="N73" s="45"/>
      <c r="O73" s="45"/>
      <c r="P73" s="45"/>
      <c r="Q73" s="45"/>
      <c r="R73" s="45"/>
      <c r="S73" s="45"/>
      <c r="T73" s="45"/>
      <c r="U73" s="45"/>
      <c r="V73" s="45"/>
      <c r="W73" s="45"/>
      <c r="X73" s="45"/>
      <c r="Y73" s="41"/>
    </row>
    <row r="74" spans="1:25" ht="26.25" hidden="1" customHeight="1" x14ac:dyDescent="0.2">
      <c r="A74" s="75"/>
      <c r="B74" s="304" t="s">
        <v>275</v>
      </c>
      <c r="C74" s="202">
        <v>11264</v>
      </c>
      <c r="D74" s="200" t="s">
        <v>122</v>
      </c>
      <c r="E74" s="200" t="s">
        <v>729</v>
      </c>
      <c r="F74" s="200" t="s">
        <v>276</v>
      </c>
      <c r="G74" s="200"/>
      <c r="H74" s="201" t="s">
        <v>135</v>
      </c>
      <c r="I74" s="205">
        <v>1.11E-4</v>
      </c>
      <c r="J74" s="203">
        <v>13.52</v>
      </c>
      <c r="K74" s="204">
        <v>0</v>
      </c>
      <c r="L74" s="315"/>
      <c r="N74" s="45"/>
      <c r="O74" s="45"/>
      <c r="P74" s="45"/>
      <c r="Q74" s="45"/>
      <c r="R74" s="45"/>
      <c r="S74" s="45"/>
      <c r="T74" s="45"/>
      <c r="U74" s="45"/>
      <c r="V74" s="45"/>
      <c r="W74" s="45"/>
      <c r="X74" s="45"/>
      <c r="Y74" s="41"/>
    </row>
    <row r="75" spans="1:25" ht="26.25" hidden="1" customHeight="1" x14ac:dyDescent="0.2">
      <c r="A75" s="75"/>
      <c r="B75" s="304" t="s">
        <v>275</v>
      </c>
      <c r="C75" s="202" t="s">
        <v>2310</v>
      </c>
      <c r="D75" s="200" t="s">
        <v>122</v>
      </c>
      <c r="E75" s="200" t="s">
        <v>1714</v>
      </c>
      <c r="F75" s="200" t="s">
        <v>276</v>
      </c>
      <c r="G75" s="200"/>
      <c r="H75" s="201" t="s">
        <v>1715</v>
      </c>
      <c r="I75" s="205">
        <v>2.2834999999999999E-3</v>
      </c>
      <c r="J75" s="203">
        <v>64.56</v>
      </c>
      <c r="K75" s="204">
        <v>0.14000000000000001</v>
      </c>
      <c r="L75" s="315"/>
      <c r="N75" s="45"/>
      <c r="O75" s="45"/>
      <c r="P75" s="45"/>
      <c r="Q75" s="45"/>
      <c r="R75" s="45"/>
      <c r="S75" s="45"/>
      <c r="T75" s="45"/>
      <c r="U75" s="45"/>
      <c r="V75" s="45"/>
      <c r="W75" s="45"/>
      <c r="X75" s="45"/>
      <c r="Y75" s="41"/>
    </row>
    <row r="76" spans="1:25" ht="26.25" hidden="1" customHeight="1" x14ac:dyDescent="0.2">
      <c r="A76" s="75"/>
      <c r="B76" s="304" t="s">
        <v>275</v>
      </c>
      <c r="C76" s="202">
        <v>10579</v>
      </c>
      <c r="D76" s="200" t="s">
        <v>122</v>
      </c>
      <c r="E76" s="200" t="s">
        <v>709</v>
      </c>
      <c r="F76" s="200" t="s">
        <v>276</v>
      </c>
      <c r="G76" s="200"/>
      <c r="H76" s="201" t="s">
        <v>135</v>
      </c>
      <c r="I76" s="205">
        <v>2.1800000000000001E-4</v>
      </c>
      <c r="J76" s="203">
        <v>26.89</v>
      </c>
      <c r="K76" s="204">
        <v>0</v>
      </c>
      <c r="L76" s="315"/>
      <c r="N76" s="45"/>
      <c r="O76" s="45"/>
      <c r="P76" s="45"/>
      <c r="Q76" s="45"/>
      <c r="R76" s="45"/>
      <c r="S76" s="45"/>
      <c r="T76" s="45"/>
      <c r="U76" s="45"/>
      <c r="V76" s="45"/>
      <c r="W76" s="45"/>
      <c r="X76" s="45"/>
      <c r="Y76" s="41"/>
    </row>
    <row r="77" spans="1:25" ht="26.25" hidden="1" customHeight="1" x14ac:dyDescent="0.2">
      <c r="A77" s="75"/>
      <c r="B77" s="304" t="s">
        <v>275</v>
      </c>
      <c r="C77" s="202">
        <v>11246</v>
      </c>
      <c r="D77" s="200" t="s">
        <v>122</v>
      </c>
      <c r="E77" s="200" t="s">
        <v>727</v>
      </c>
      <c r="F77" s="200" t="s">
        <v>276</v>
      </c>
      <c r="G77" s="200"/>
      <c r="H77" s="201" t="s">
        <v>156</v>
      </c>
      <c r="I77" s="205">
        <v>3.8860000000000001E-4</v>
      </c>
      <c r="J77" s="203">
        <v>10.220000000000001</v>
      </c>
      <c r="K77" s="204">
        <v>0</v>
      </c>
      <c r="L77" s="315"/>
      <c r="N77" s="45"/>
      <c r="O77" s="45"/>
      <c r="P77" s="45"/>
      <c r="Q77" s="45"/>
      <c r="R77" s="45"/>
      <c r="S77" s="45"/>
      <c r="T77" s="45"/>
      <c r="U77" s="45"/>
      <c r="V77" s="45"/>
      <c r="W77" s="45"/>
      <c r="X77" s="45"/>
      <c r="Y77" s="41"/>
    </row>
    <row r="78" spans="1:25" ht="26.25" hidden="1" customHeight="1" x14ac:dyDescent="0.2">
      <c r="A78" s="75"/>
      <c r="B78" s="304" t="s">
        <v>275</v>
      </c>
      <c r="C78" s="202">
        <v>11265</v>
      </c>
      <c r="D78" s="200" t="s">
        <v>122</v>
      </c>
      <c r="E78" s="200" t="s">
        <v>730</v>
      </c>
      <c r="F78" s="200" t="s">
        <v>276</v>
      </c>
      <c r="G78" s="200"/>
      <c r="H78" s="201" t="s">
        <v>135</v>
      </c>
      <c r="I78" s="205">
        <v>2.221E-4</v>
      </c>
      <c r="J78" s="203">
        <v>18.75</v>
      </c>
      <c r="K78" s="204">
        <v>0</v>
      </c>
      <c r="L78" s="315"/>
      <c r="N78" s="45"/>
      <c r="O78" s="45"/>
      <c r="P78" s="45"/>
      <c r="Q78" s="45"/>
      <c r="R78" s="45"/>
      <c r="S78" s="45"/>
      <c r="T78" s="45"/>
      <c r="U78" s="45"/>
      <c r="V78" s="45"/>
      <c r="W78" s="45"/>
      <c r="X78" s="45"/>
      <c r="Y78" s="41"/>
    </row>
    <row r="79" spans="1:25" ht="26.25" hidden="1" customHeight="1" x14ac:dyDescent="0.2">
      <c r="A79" s="75"/>
      <c r="B79" s="304" t="s">
        <v>275</v>
      </c>
      <c r="C79" s="202" t="s">
        <v>2306</v>
      </c>
      <c r="D79" s="200" t="s">
        <v>122</v>
      </c>
      <c r="E79" s="200" t="s">
        <v>1713</v>
      </c>
      <c r="F79" s="200" t="s">
        <v>276</v>
      </c>
      <c r="G79" s="200"/>
      <c r="H79" s="201" t="s">
        <v>704</v>
      </c>
      <c r="I79" s="205">
        <v>1.42</v>
      </c>
      <c r="J79" s="203">
        <v>0.35</v>
      </c>
      <c r="K79" s="204">
        <v>0.49</v>
      </c>
      <c r="L79" s="313"/>
      <c r="N79" s="45"/>
      <c r="O79" s="45"/>
      <c r="P79" s="45"/>
      <c r="Q79" s="45"/>
      <c r="R79" s="45"/>
      <c r="S79" s="45"/>
      <c r="T79" s="45"/>
      <c r="U79" s="45"/>
      <c r="V79" s="45"/>
      <c r="W79" s="45"/>
      <c r="X79" s="45"/>
      <c r="Y79" s="41"/>
    </row>
    <row r="80" spans="1:25" ht="26.25" hidden="1" customHeight="1" x14ac:dyDescent="0.2">
      <c r="A80" s="75"/>
      <c r="B80" s="304" t="s">
        <v>275</v>
      </c>
      <c r="C80" s="202">
        <v>11243</v>
      </c>
      <c r="D80" s="200" t="s">
        <v>122</v>
      </c>
      <c r="E80" s="200" t="s">
        <v>725</v>
      </c>
      <c r="F80" s="200" t="s">
        <v>276</v>
      </c>
      <c r="G80" s="200"/>
      <c r="H80" s="201" t="s">
        <v>135</v>
      </c>
      <c r="I80" s="205">
        <v>5.5500000000000001E-5</v>
      </c>
      <c r="J80" s="203">
        <v>28</v>
      </c>
      <c r="K80" s="204">
        <v>0</v>
      </c>
      <c r="L80" s="313"/>
      <c r="N80" s="45"/>
      <c r="O80" s="45"/>
      <c r="P80" s="45"/>
      <c r="Q80" s="45"/>
      <c r="R80" s="45"/>
      <c r="S80" s="45"/>
      <c r="T80" s="45"/>
      <c r="U80" s="45"/>
      <c r="V80" s="45"/>
      <c r="W80" s="45"/>
      <c r="X80" s="45"/>
      <c r="Y80" s="41"/>
    </row>
    <row r="81" spans="1:25" ht="26.25" hidden="1" customHeight="1" x14ac:dyDescent="0.2">
      <c r="A81" s="75"/>
      <c r="B81" s="304" t="s">
        <v>275</v>
      </c>
      <c r="C81" s="202">
        <v>4174</v>
      </c>
      <c r="D81" s="200" t="s">
        <v>122</v>
      </c>
      <c r="E81" s="200" t="s">
        <v>720</v>
      </c>
      <c r="F81" s="200" t="s">
        <v>276</v>
      </c>
      <c r="G81" s="200"/>
      <c r="H81" s="201" t="s">
        <v>135</v>
      </c>
      <c r="I81" s="205">
        <v>2.7760000000000003E-4</v>
      </c>
      <c r="J81" s="203">
        <v>12</v>
      </c>
      <c r="K81" s="204">
        <v>0</v>
      </c>
      <c r="L81" s="313"/>
      <c r="N81" s="45"/>
      <c r="O81" s="45"/>
      <c r="P81" s="45"/>
      <c r="Q81" s="45"/>
      <c r="R81" s="45"/>
      <c r="S81" s="45"/>
      <c r="T81" s="45"/>
      <c r="U81" s="45"/>
      <c r="V81" s="45"/>
      <c r="W81" s="45"/>
      <c r="X81" s="45"/>
      <c r="Y81" s="41"/>
    </row>
    <row r="82" spans="1:25" ht="26.25" hidden="1" customHeight="1" x14ac:dyDescent="0.2">
      <c r="A82" s="75"/>
      <c r="B82" s="304" t="s">
        <v>275</v>
      </c>
      <c r="C82" s="202" t="s">
        <v>2318</v>
      </c>
      <c r="D82" s="200" t="s">
        <v>122</v>
      </c>
      <c r="E82" s="200" t="s">
        <v>1717</v>
      </c>
      <c r="F82" s="200" t="s">
        <v>276</v>
      </c>
      <c r="G82" s="200"/>
      <c r="H82" s="201" t="s">
        <v>135</v>
      </c>
      <c r="I82" s="205">
        <v>2.6909999999999998E-4</v>
      </c>
      <c r="J82" s="203">
        <v>163</v>
      </c>
      <c r="K82" s="204">
        <v>0.04</v>
      </c>
      <c r="L82" s="313"/>
      <c r="N82" s="45"/>
      <c r="O82" s="45"/>
      <c r="P82" s="45"/>
      <c r="Q82" s="45"/>
      <c r="R82" s="45"/>
      <c r="S82" s="45"/>
      <c r="T82" s="45"/>
      <c r="U82" s="45"/>
      <c r="V82" s="45"/>
      <c r="W82" s="45"/>
      <c r="X82" s="45"/>
      <c r="Y82" s="41"/>
    </row>
    <row r="83" spans="1:25" ht="26.25" hidden="1" customHeight="1" x14ac:dyDescent="0.2">
      <c r="A83" s="75"/>
      <c r="B83" s="304" t="s">
        <v>275</v>
      </c>
      <c r="C83" s="202">
        <v>10596</v>
      </c>
      <c r="D83" s="200" t="s">
        <v>122</v>
      </c>
      <c r="E83" s="200" t="s">
        <v>705</v>
      </c>
      <c r="F83" s="200" t="s">
        <v>276</v>
      </c>
      <c r="G83" s="200"/>
      <c r="H83" s="201" t="s">
        <v>135</v>
      </c>
      <c r="I83" s="205">
        <v>1.34577E-2</v>
      </c>
      <c r="J83" s="203">
        <v>4.9000000000000004</v>
      </c>
      <c r="K83" s="204">
        <v>0.06</v>
      </c>
      <c r="L83" s="313"/>
      <c r="N83" s="45"/>
      <c r="O83" s="45"/>
      <c r="P83" s="45"/>
      <c r="Q83" s="45"/>
      <c r="R83" s="45"/>
      <c r="S83" s="45"/>
      <c r="T83" s="45"/>
      <c r="U83" s="45"/>
      <c r="V83" s="45"/>
      <c r="W83" s="45"/>
      <c r="X83" s="45"/>
      <c r="Y83" s="41"/>
    </row>
    <row r="84" spans="1:25" ht="26.25" hidden="1" customHeight="1" x14ac:dyDescent="0.2">
      <c r="A84" s="75"/>
      <c r="B84" s="306"/>
      <c r="C84" s="307"/>
      <c r="D84" s="307"/>
      <c r="E84" s="307"/>
      <c r="F84" s="307" t="s">
        <v>261</v>
      </c>
      <c r="G84" s="308">
        <v>49.82</v>
      </c>
      <c r="H84" s="307" t="s">
        <v>262</v>
      </c>
      <c r="I84" s="308">
        <v>0</v>
      </c>
      <c r="J84" s="307" t="s">
        <v>263</v>
      </c>
      <c r="K84" s="308">
        <v>49.82</v>
      </c>
      <c r="L84" s="313"/>
      <c r="N84" s="45"/>
      <c r="O84" s="45"/>
      <c r="P84" s="45"/>
      <c r="Q84" s="45"/>
      <c r="R84" s="45"/>
      <c r="S84" s="45"/>
      <c r="T84" s="45"/>
      <c r="U84" s="45"/>
      <c r="V84" s="45"/>
      <c r="W84" s="45"/>
      <c r="X84" s="45"/>
      <c r="Y84" s="41"/>
    </row>
    <row r="85" spans="1:25" ht="26.25" hidden="1" customHeight="1" thickBot="1" x14ac:dyDescent="0.25">
      <c r="A85" s="75"/>
      <c r="B85" s="306"/>
      <c r="C85" s="307"/>
      <c r="D85" s="307"/>
      <c r="E85" s="307"/>
      <c r="F85" s="307" t="s">
        <v>264</v>
      </c>
      <c r="G85" s="308">
        <v>36.67</v>
      </c>
      <c r="H85" s="307"/>
      <c r="I85" s="307" t="s">
        <v>265</v>
      </c>
      <c r="J85" s="307"/>
      <c r="K85" s="308">
        <v>230.5</v>
      </c>
      <c r="L85" s="313"/>
      <c r="N85" s="45"/>
      <c r="O85" s="45"/>
      <c r="P85" s="45"/>
      <c r="Q85" s="45"/>
      <c r="R85" s="45"/>
      <c r="S85" s="45"/>
      <c r="T85" s="45"/>
      <c r="U85" s="45"/>
      <c r="V85" s="45"/>
      <c r="W85" s="45"/>
      <c r="X85" s="45"/>
      <c r="Y85" s="41"/>
    </row>
    <row r="86" spans="1:25" ht="26.25" hidden="1" customHeight="1" thickTop="1" x14ac:dyDescent="0.2">
      <c r="A86" s="75"/>
      <c r="B86" s="310"/>
      <c r="C86" s="193"/>
      <c r="D86" s="193"/>
      <c r="E86" s="193"/>
      <c r="F86" s="193"/>
      <c r="G86" s="193"/>
      <c r="H86" s="193"/>
      <c r="I86" s="193"/>
      <c r="J86" s="193"/>
      <c r="K86" s="193"/>
      <c r="L86" s="311"/>
      <c r="N86" s="45"/>
      <c r="O86" s="45"/>
      <c r="P86" s="45"/>
      <c r="Q86" s="45"/>
      <c r="R86" s="45"/>
      <c r="S86" s="45"/>
      <c r="T86" s="45"/>
      <c r="U86" s="45"/>
      <c r="V86" s="45"/>
      <c r="W86" s="45"/>
      <c r="X86" s="45"/>
      <c r="Y86" s="41"/>
    </row>
    <row r="87" spans="1:25" ht="26.25" hidden="1" customHeight="1" x14ac:dyDescent="0.2">
      <c r="A87" s="75"/>
      <c r="B87" s="312" t="s">
        <v>892</v>
      </c>
      <c r="C87" s="187" t="s">
        <v>30</v>
      </c>
      <c r="D87" s="185" t="s">
        <v>31</v>
      </c>
      <c r="E87" s="185" t="s">
        <v>32</v>
      </c>
      <c r="F87" s="185" t="s">
        <v>250</v>
      </c>
      <c r="G87" s="185"/>
      <c r="H87" s="186" t="s">
        <v>33</v>
      </c>
      <c r="I87" s="187" t="s">
        <v>34</v>
      </c>
      <c r="J87" s="187" t="s">
        <v>35</v>
      </c>
      <c r="K87" s="187" t="s">
        <v>37</v>
      </c>
      <c r="L87" s="313"/>
      <c r="N87" s="45"/>
      <c r="O87" s="45"/>
      <c r="P87" s="45"/>
      <c r="Q87" s="45"/>
      <c r="R87" s="45"/>
      <c r="S87" s="45"/>
      <c r="T87" s="45"/>
      <c r="U87" s="45"/>
      <c r="V87" s="45"/>
      <c r="W87" s="45"/>
      <c r="X87" s="45"/>
      <c r="Y87" s="41"/>
    </row>
    <row r="88" spans="1:25" ht="26.25" hidden="1" customHeight="1" x14ac:dyDescent="0.2">
      <c r="A88" s="75"/>
      <c r="B88" s="302" t="s">
        <v>251</v>
      </c>
      <c r="C88" s="190">
        <v>4656</v>
      </c>
      <c r="D88" s="188" t="s">
        <v>122</v>
      </c>
      <c r="E88" s="188" t="s">
        <v>2061</v>
      </c>
      <c r="F88" s="188" t="s">
        <v>1697</v>
      </c>
      <c r="G88" s="188"/>
      <c r="H88" s="189" t="s">
        <v>2062</v>
      </c>
      <c r="I88" s="192">
        <v>1</v>
      </c>
      <c r="J88" s="191">
        <v>945.23</v>
      </c>
      <c r="K88" s="191">
        <v>945.23</v>
      </c>
      <c r="L88" s="313"/>
      <c r="N88" s="45"/>
      <c r="O88" s="45"/>
      <c r="P88" s="45"/>
      <c r="Q88" s="45"/>
      <c r="R88" s="45"/>
      <c r="S88" s="45"/>
      <c r="T88" s="45"/>
      <c r="U88" s="45"/>
      <c r="V88" s="45"/>
      <c r="W88" s="45"/>
      <c r="X88" s="45"/>
      <c r="Y88" s="41"/>
    </row>
    <row r="89" spans="1:25" ht="26.25" hidden="1" customHeight="1" x14ac:dyDescent="0.2">
      <c r="A89" s="75"/>
      <c r="B89" s="312" t="s">
        <v>29</v>
      </c>
      <c r="C89" s="187" t="s">
        <v>30</v>
      </c>
      <c r="D89" s="185" t="s">
        <v>31</v>
      </c>
      <c r="E89" s="185" t="s">
        <v>32</v>
      </c>
      <c r="F89" s="185" t="s">
        <v>250</v>
      </c>
      <c r="G89" s="187"/>
      <c r="H89" s="186" t="s">
        <v>33</v>
      </c>
      <c r="I89" s="187" t="s">
        <v>34</v>
      </c>
      <c r="J89" s="187" t="s">
        <v>35</v>
      </c>
      <c r="K89" s="187" t="s">
        <v>37</v>
      </c>
      <c r="L89" s="313"/>
      <c r="N89" s="45"/>
      <c r="O89" s="45"/>
      <c r="P89" s="45"/>
      <c r="Q89" s="45"/>
      <c r="R89" s="45"/>
      <c r="S89" s="45"/>
      <c r="T89" s="45"/>
      <c r="U89" s="45"/>
      <c r="V89" s="45"/>
      <c r="W89" s="45"/>
      <c r="X89" s="45"/>
      <c r="Y89" s="41"/>
    </row>
    <row r="90" spans="1:25" ht="26.25" hidden="1" customHeight="1" x14ac:dyDescent="0.2">
      <c r="A90" s="75"/>
      <c r="B90" s="304" t="s">
        <v>275</v>
      </c>
      <c r="C90" s="202" t="s">
        <v>2320</v>
      </c>
      <c r="D90" s="200" t="s">
        <v>122</v>
      </c>
      <c r="E90" s="200" t="s">
        <v>2082</v>
      </c>
      <c r="F90" s="200" t="s">
        <v>287</v>
      </c>
      <c r="G90" s="200"/>
      <c r="H90" s="201" t="s">
        <v>2083</v>
      </c>
      <c r="I90" s="205">
        <v>1</v>
      </c>
      <c r="J90" s="203">
        <v>945.23</v>
      </c>
      <c r="K90" s="204">
        <v>945.23</v>
      </c>
      <c r="L90" s="313"/>
      <c r="N90" s="45"/>
      <c r="O90" s="45"/>
      <c r="P90" s="45"/>
      <c r="Q90" s="45"/>
      <c r="R90" s="45"/>
      <c r="S90" s="45"/>
      <c r="T90" s="45"/>
      <c r="U90" s="45"/>
      <c r="V90" s="45"/>
      <c r="W90" s="45"/>
      <c r="X90" s="45"/>
      <c r="Y90" s="41"/>
    </row>
    <row r="91" spans="1:25" ht="26.25" hidden="1" customHeight="1" x14ac:dyDescent="0.2">
      <c r="A91" s="75"/>
      <c r="B91" s="316" t="s">
        <v>1705</v>
      </c>
      <c r="C91" s="187"/>
      <c r="D91" s="187"/>
      <c r="E91" s="187"/>
      <c r="F91" s="187"/>
      <c r="G91" s="187"/>
      <c r="H91" s="187"/>
      <c r="I91" s="187"/>
      <c r="J91" s="187"/>
      <c r="K91" s="187"/>
      <c r="L91" s="313"/>
      <c r="N91" s="45"/>
      <c r="O91" s="45"/>
      <c r="P91" s="45"/>
      <c r="Q91" s="45"/>
      <c r="R91" s="45"/>
      <c r="S91" s="45"/>
      <c r="T91" s="45"/>
      <c r="U91" s="45"/>
      <c r="V91" s="45"/>
      <c r="W91" s="45"/>
      <c r="X91" s="45"/>
      <c r="Y91" s="41"/>
    </row>
    <row r="92" spans="1:25" ht="26.25" hidden="1" customHeight="1" x14ac:dyDescent="0.2">
      <c r="A92" s="75"/>
      <c r="B92" s="312" t="s">
        <v>29</v>
      </c>
      <c r="C92" s="187" t="s">
        <v>30</v>
      </c>
      <c r="D92" s="185" t="s">
        <v>31</v>
      </c>
      <c r="E92" s="185" t="s">
        <v>32</v>
      </c>
      <c r="F92" s="185" t="s">
        <v>250</v>
      </c>
      <c r="G92" s="187"/>
      <c r="H92" s="186" t="s">
        <v>33</v>
      </c>
      <c r="I92" s="187" t="s">
        <v>34</v>
      </c>
      <c r="J92" s="187" t="s">
        <v>35</v>
      </c>
      <c r="K92" s="187" t="s">
        <v>37</v>
      </c>
      <c r="L92" s="313"/>
      <c r="N92" s="45"/>
      <c r="O92" s="45"/>
      <c r="P92" s="45"/>
      <c r="Q92" s="45"/>
      <c r="R92" s="45"/>
      <c r="S92" s="45"/>
      <c r="T92" s="45"/>
      <c r="U92" s="45"/>
      <c r="V92" s="45"/>
      <c r="W92" s="45"/>
      <c r="X92" s="45"/>
      <c r="Y92" s="41"/>
    </row>
    <row r="93" spans="1:25" ht="26.25" hidden="1" customHeight="1" x14ac:dyDescent="0.2">
      <c r="A93" s="75"/>
      <c r="B93" s="304" t="s">
        <v>275</v>
      </c>
      <c r="C93" s="202" t="s">
        <v>2320</v>
      </c>
      <c r="D93" s="200" t="s">
        <v>122</v>
      </c>
      <c r="E93" s="200" t="s">
        <v>2082</v>
      </c>
      <c r="F93" s="200" t="s">
        <v>287</v>
      </c>
      <c r="G93" s="200"/>
      <c r="H93" s="201" t="s">
        <v>2083</v>
      </c>
      <c r="I93" s="205">
        <v>1</v>
      </c>
      <c r="J93" s="203">
        <v>945.23</v>
      </c>
      <c r="K93" s="204">
        <v>945.23</v>
      </c>
      <c r="L93" s="313"/>
      <c r="N93" s="45"/>
      <c r="O93" s="45"/>
      <c r="P93" s="45"/>
      <c r="Q93" s="45"/>
      <c r="R93" s="45"/>
      <c r="S93" s="45"/>
      <c r="T93" s="45"/>
      <c r="U93" s="45"/>
      <c r="V93" s="45"/>
      <c r="W93" s="45"/>
      <c r="X93" s="45"/>
      <c r="Y93" s="41"/>
    </row>
    <row r="94" spans="1:25" ht="26.25" hidden="1" customHeight="1" x14ac:dyDescent="0.2">
      <c r="A94" s="75"/>
      <c r="B94" s="306"/>
      <c r="C94" s="307"/>
      <c r="D94" s="307"/>
      <c r="E94" s="307"/>
      <c r="F94" s="307" t="s">
        <v>261</v>
      </c>
      <c r="G94" s="308">
        <v>0</v>
      </c>
      <c r="H94" s="307" t="s">
        <v>262</v>
      </c>
      <c r="I94" s="308">
        <v>0</v>
      </c>
      <c r="J94" s="307" t="s">
        <v>263</v>
      </c>
      <c r="K94" s="308">
        <v>0</v>
      </c>
      <c r="L94" s="313"/>
      <c r="N94" s="45"/>
      <c r="O94" s="45"/>
      <c r="P94" s="45"/>
      <c r="Q94" s="45"/>
      <c r="R94" s="45"/>
      <c r="S94" s="45"/>
      <c r="T94" s="45"/>
      <c r="U94" s="45"/>
      <c r="V94" s="45"/>
      <c r="W94" s="45"/>
      <c r="X94" s="45"/>
      <c r="Y94" s="41"/>
    </row>
    <row r="95" spans="1:25" ht="26.25" hidden="1" customHeight="1" thickBot="1" x14ac:dyDescent="0.25">
      <c r="A95" s="75"/>
      <c r="B95" s="306"/>
      <c r="C95" s="307"/>
      <c r="D95" s="307"/>
      <c r="E95" s="307"/>
      <c r="F95" s="307" t="s">
        <v>264</v>
      </c>
      <c r="G95" s="308">
        <v>178.83</v>
      </c>
      <c r="H95" s="307"/>
      <c r="I95" s="307" t="s">
        <v>265</v>
      </c>
      <c r="J95" s="307"/>
      <c r="K95" s="308">
        <v>1124.06</v>
      </c>
      <c r="L95" s="313"/>
      <c r="N95" s="45"/>
      <c r="O95" s="45"/>
      <c r="P95" s="45"/>
      <c r="Q95" s="45"/>
      <c r="R95" s="45"/>
      <c r="S95" s="45"/>
      <c r="T95" s="45"/>
      <c r="U95" s="45"/>
      <c r="V95" s="45"/>
      <c r="W95" s="45"/>
      <c r="X95" s="45"/>
      <c r="Y95" s="41"/>
    </row>
    <row r="96" spans="1:25" ht="26.25" hidden="1" customHeight="1" thickTop="1" x14ac:dyDescent="0.2">
      <c r="A96" s="75"/>
      <c r="B96" s="310"/>
      <c r="C96" s="193"/>
      <c r="D96" s="193"/>
      <c r="E96" s="193"/>
      <c r="F96" s="193"/>
      <c r="G96" s="193"/>
      <c r="H96" s="193"/>
      <c r="I96" s="193"/>
      <c r="J96" s="193"/>
      <c r="K96" s="193"/>
      <c r="L96" s="311"/>
      <c r="N96" s="45"/>
      <c r="O96" s="45"/>
      <c r="P96" s="45"/>
      <c r="Q96" s="45"/>
      <c r="R96" s="45"/>
      <c r="S96" s="45"/>
      <c r="T96" s="45"/>
      <c r="U96" s="45"/>
      <c r="V96" s="45"/>
      <c r="W96" s="45"/>
      <c r="X96" s="45"/>
      <c r="Y96" s="41"/>
    </row>
    <row r="97" spans="1:25" ht="26.25" hidden="1" customHeight="1" x14ac:dyDescent="0.2">
      <c r="A97" s="75"/>
      <c r="B97" s="312" t="s">
        <v>893</v>
      </c>
      <c r="C97" s="187" t="s">
        <v>30</v>
      </c>
      <c r="D97" s="185" t="s">
        <v>31</v>
      </c>
      <c r="E97" s="185" t="s">
        <v>32</v>
      </c>
      <c r="F97" s="185" t="s">
        <v>250</v>
      </c>
      <c r="G97" s="185"/>
      <c r="H97" s="186" t="s">
        <v>33</v>
      </c>
      <c r="I97" s="187" t="s">
        <v>34</v>
      </c>
      <c r="J97" s="187" t="s">
        <v>1696</v>
      </c>
      <c r="K97" s="187" t="s">
        <v>35</v>
      </c>
      <c r="L97" s="317" t="s">
        <v>37</v>
      </c>
      <c r="N97" s="45"/>
      <c r="O97" s="45"/>
      <c r="P97" s="45"/>
      <c r="Q97" s="45"/>
      <c r="R97" s="45"/>
      <c r="S97" s="45"/>
      <c r="T97" s="45"/>
      <c r="U97" s="45"/>
      <c r="V97" s="45"/>
      <c r="W97" s="45"/>
      <c r="X97" s="45"/>
      <c r="Y97" s="41"/>
    </row>
    <row r="98" spans="1:25" ht="26.25" hidden="1" customHeight="1" x14ac:dyDescent="0.2">
      <c r="A98" s="75"/>
      <c r="B98" s="302" t="s">
        <v>251</v>
      </c>
      <c r="C98" s="190">
        <v>12208</v>
      </c>
      <c r="D98" s="188" t="s">
        <v>48</v>
      </c>
      <c r="E98" s="188" t="s">
        <v>1478</v>
      </c>
      <c r="F98" s="188" t="s">
        <v>1721</v>
      </c>
      <c r="G98" s="188"/>
      <c r="H98" s="189" t="s">
        <v>43</v>
      </c>
      <c r="I98" s="192">
        <v>1</v>
      </c>
      <c r="J98" s="191"/>
      <c r="K98" s="191">
        <v>1074.3399999999999</v>
      </c>
      <c r="L98" s="303">
        <v>1074.3399999999999</v>
      </c>
      <c r="N98" s="45"/>
      <c r="O98" s="45"/>
      <c r="P98" s="45"/>
      <c r="Q98" s="45"/>
      <c r="R98" s="45"/>
      <c r="S98" s="45"/>
      <c r="T98" s="45"/>
      <c r="U98" s="45"/>
      <c r="V98" s="45"/>
      <c r="W98" s="45"/>
      <c r="X98" s="45"/>
      <c r="Y98" s="41"/>
    </row>
    <row r="99" spans="1:25" ht="26.25" hidden="1" customHeight="1" x14ac:dyDescent="0.2">
      <c r="A99" s="75"/>
      <c r="B99" s="304" t="s">
        <v>275</v>
      </c>
      <c r="C99" s="202">
        <v>1350</v>
      </c>
      <c r="D99" s="200" t="s">
        <v>48</v>
      </c>
      <c r="E99" s="200" t="s">
        <v>1726</v>
      </c>
      <c r="F99" s="200" t="s">
        <v>276</v>
      </c>
      <c r="G99" s="200"/>
      <c r="H99" s="201" t="s">
        <v>51</v>
      </c>
      <c r="I99" s="205">
        <v>10.119999999999999</v>
      </c>
      <c r="J99" s="205">
        <v>0</v>
      </c>
      <c r="K99" s="203">
        <v>8.42</v>
      </c>
      <c r="L99" s="305">
        <v>85.21</v>
      </c>
      <c r="N99" s="45"/>
      <c r="O99" s="45"/>
      <c r="P99" s="45"/>
      <c r="Q99" s="45"/>
      <c r="R99" s="45"/>
      <c r="S99" s="45"/>
      <c r="T99" s="45"/>
      <c r="U99" s="45"/>
      <c r="V99" s="45"/>
      <c r="W99" s="45"/>
      <c r="X99" s="45"/>
      <c r="Y99" s="41"/>
    </row>
    <row r="100" spans="1:25" ht="26.25" hidden="1" customHeight="1" x14ac:dyDescent="0.2">
      <c r="A100" s="75"/>
      <c r="B100" s="304" t="s">
        <v>275</v>
      </c>
      <c r="C100" s="202">
        <v>1460</v>
      </c>
      <c r="D100" s="200" t="s">
        <v>48</v>
      </c>
      <c r="E100" s="200" t="s">
        <v>2321</v>
      </c>
      <c r="F100" s="200" t="s">
        <v>276</v>
      </c>
      <c r="G100" s="200"/>
      <c r="H100" s="201" t="s">
        <v>45</v>
      </c>
      <c r="I100" s="205">
        <v>0.48</v>
      </c>
      <c r="J100" s="205">
        <v>0</v>
      </c>
      <c r="K100" s="203">
        <v>5.4</v>
      </c>
      <c r="L100" s="305">
        <v>2.59</v>
      </c>
      <c r="N100" s="45"/>
      <c r="O100" s="45"/>
      <c r="P100" s="45"/>
      <c r="Q100" s="45"/>
      <c r="R100" s="45"/>
      <c r="S100" s="45"/>
      <c r="T100" s="45"/>
      <c r="U100" s="45"/>
      <c r="V100" s="45"/>
      <c r="W100" s="45"/>
      <c r="X100" s="45"/>
      <c r="Y100" s="41"/>
    </row>
    <row r="101" spans="1:25" ht="26.25" hidden="1" customHeight="1" x14ac:dyDescent="0.2">
      <c r="A101" s="75"/>
      <c r="B101" s="304" t="s">
        <v>275</v>
      </c>
      <c r="C101" s="202">
        <v>2004</v>
      </c>
      <c r="D101" s="200" t="s">
        <v>48</v>
      </c>
      <c r="E101" s="200" t="s">
        <v>2323</v>
      </c>
      <c r="F101" s="200" t="s">
        <v>276</v>
      </c>
      <c r="G101" s="200"/>
      <c r="H101" s="201" t="s">
        <v>43</v>
      </c>
      <c r="I101" s="205">
        <v>0.84</v>
      </c>
      <c r="J101" s="205">
        <v>0</v>
      </c>
      <c r="K101" s="203">
        <v>24.82</v>
      </c>
      <c r="L101" s="305">
        <v>20.84</v>
      </c>
      <c r="N101" s="45"/>
      <c r="O101" s="45"/>
      <c r="P101" s="45"/>
      <c r="Q101" s="45"/>
      <c r="R101" s="45"/>
      <c r="S101" s="45"/>
      <c r="T101" s="45"/>
      <c r="U101" s="45"/>
      <c r="V101" s="45"/>
      <c r="W101" s="45"/>
      <c r="X101" s="45"/>
      <c r="Y101" s="41"/>
    </row>
    <row r="102" spans="1:25" ht="26.25" hidden="1" customHeight="1" x14ac:dyDescent="0.2">
      <c r="A102" s="75"/>
      <c r="B102" s="304" t="s">
        <v>275</v>
      </c>
      <c r="C102" s="202">
        <v>99449</v>
      </c>
      <c r="D102" s="200" t="s">
        <v>48</v>
      </c>
      <c r="E102" s="200" t="s">
        <v>1108</v>
      </c>
      <c r="F102" s="200" t="s">
        <v>401</v>
      </c>
      <c r="G102" s="200"/>
      <c r="H102" s="201" t="s">
        <v>256</v>
      </c>
      <c r="I102" s="205">
        <v>12.074999999999999</v>
      </c>
      <c r="J102" s="205">
        <v>0</v>
      </c>
      <c r="K102" s="203">
        <v>19.690000000000001</v>
      </c>
      <c r="L102" s="305">
        <v>237.72</v>
      </c>
      <c r="N102" s="45"/>
      <c r="O102" s="45"/>
      <c r="P102" s="45"/>
      <c r="Q102" s="45"/>
      <c r="R102" s="45"/>
      <c r="S102" s="45"/>
      <c r="T102" s="45"/>
      <c r="U102" s="45"/>
      <c r="V102" s="45"/>
      <c r="W102" s="45"/>
      <c r="X102" s="45"/>
      <c r="Y102" s="41"/>
    </row>
    <row r="103" spans="1:25" ht="26.25" hidden="1" customHeight="1" x14ac:dyDescent="0.2">
      <c r="A103" s="75"/>
      <c r="B103" s="304" t="s">
        <v>275</v>
      </c>
      <c r="C103" s="202">
        <v>4776</v>
      </c>
      <c r="D103" s="200" t="s">
        <v>48</v>
      </c>
      <c r="E103" s="200" t="s">
        <v>535</v>
      </c>
      <c r="F103" s="200" t="s">
        <v>276</v>
      </c>
      <c r="G103" s="200"/>
      <c r="H103" s="201" t="s">
        <v>59</v>
      </c>
      <c r="I103" s="205">
        <v>0.42099999999999999</v>
      </c>
      <c r="J103" s="205">
        <v>0</v>
      </c>
      <c r="K103" s="203">
        <v>18.690000000000001</v>
      </c>
      <c r="L103" s="305">
        <v>7.86</v>
      </c>
      <c r="N103" s="45"/>
      <c r="O103" s="45"/>
      <c r="P103" s="45"/>
      <c r="Q103" s="45"/>
      <c r="R103" s="45"/>
      <c r="S103" s="45"/>
      <c r="T103" s="45"/>
      <c r="U103" s="45"/>
      <c r="V103" s="45"/>
      <c r="W103" s="45"/>
      <c r="X103" s="45"/>
      <c r="Y103" s="41"/>
    </row>
    <row r="104" spans="1:25" ht="26.25" hidden="1" customHeight="1" x14ac:dyDescent="0.2">
      <c r="A104" s="75"/>
      <c r="B104" s="304" t="s">
        <v>275</v>
      </c>
      <c r="C104" s="202">
        <v>99350</v>
      </c>
      <c r="D104" s="200" t="s">
        <v>48</v>
      </c>
      <c r="E104" s="200" t="s">
        <v>1724</v>
      </c>
      <c r="F104" s="200" t="s">
        <v>401</v>
      </c>
      <c r="G104" s="200"/>
      <c r="H104" s="201" t="s">
        <v>256</v>
      </c>
      <c r="I104" s="205">
        <v>8.4190000000000005</v>
      </c>
      <c r="J104" s="205">
        <v>0</v>
      </c>
      <c r="K104" s="203">
        <v>25.84</v>
      </c>
      <c r="L104" s="305">
        <v>217.52</v>
      </c>
      <c r="N104" s="45"/>
      <c r="O104" s="45"/>
      <c r="P104" s="45"/>
      <c r="Q104" s="45"/>
      <c r="R104" s="45"/>
      <c r="S104" s="45"/>
      <c r="T104" s="45"/>
      <c r="U104" s="45"/>
      <c r="V104" s="45"/>
      <c r="W104" s="45"/>
      <c r="X104" s="45"/>
      <c r="Y104" s="41"/>
    </row>
    <row r="105" spans="1:25" ht="26.25" hidden="1" customHeight="1" x14ac:dyDescent="0.2">
      <c r="A105" s="75"/>
      <c r="B105" s="304" t="s">
        <v>275</v>
      </c>
      <c r="C105" s="202">
        <v>5984</v>
      </c>
      <c r="D105" s="200" t="s">
        <v>48</v>
      </c>
      <c r="E105" s="200" t="s">
        <v>1723</v>
      </c>
      <c r="F105" s="200" t="s">
        <v>276</v>
      </c>
      <c r="G105" s="200"/>
      <c r="H105" s="201" t="s">
        <v>43</v>
      </c>
      <c r="I105" s="205">
        <v>4.8239999999999998</v>
      </c>
      <c r="J105" s="205">
        <v>0</v>
      </c>
      <c r="K105" s="203">
        <v>18.22</v>
      </c>
      <c r="L105" s="305">
        <v>87.89</v>
      </c>
      <c r="N105" s="45"/>
      <c r="O105" s="45"/>
      <c r="P105" s="45"/>
      <c r="Q105" s="45"/>
      <c r="R105" s="45"/>
      <c r="S105" s="45"/>
      <c r="T105" s="45"/>
      <c r="U105" s="45"/>
      <c r="V105" s="45"/>
      <c r="W105" s="45"/>
      <c r="X105" s="45"/>
      <c r="Y105" s="41"/>
    </row>
    <row r="106" spans="1:25" ht="26.25" hidden="1" customHeight="1" x14ac:dyDescent="0.2">
      <c r="A106" s="75"/>
      <c r="B106" s="304" t="s">
        <v>275</v>
      </c>
      <c r="C106" s="202">
        <v>1825</v>
      </c>
      <c r="D106" s="200" t="s">
        <v>48</v>
      </c>
      <c r="E106" s="200" t="s">
        <v>1725</v>
      </c>
      <c r="F106" s="200" t="s">
        <v>276</v>
      </c>
      <c r="G106" s="200"/>
      <c r="H106" s="201" t="s">
        <v>51</v>
      </c>
      <c r="I106" s="205">
        <v>4.9489999999999998</v>
      </c>
      <c r="J106" s="205">
        <v>0</v>
      </c>
      <c r="K106" s="203">
        <v>3.04</v>
      </c>
      <c r="L106" s="305">
        <v>15.04</v>
      </c>
      <c r="N106" s="45"/>
      <c r="O106" s="45"/>
      <c r="P106" s="45"/>
      <c r="Q106" s="45"/>
      <c r="R106" s="45"/>
      <c r="S106" s="45"/>
      <c r="T106" s="45"/>
      <c r="U106" s="45"/>
      <c r="V106" s="45"/>
      <c r="W106" s="45"/>
      <c r="X106" s="45"/>
      <c r="Y106" s="41"/>
    </row>
    <row r="107" spans="1:25" ht="26.25" hidden="1" customHeight="1" x14ac:dyDescent="0.2">
      <c r="A107" s="75"/>
      <c r="B107" s="304" t="s">
        <v>275</v>
      </c>
      <c r="C107" s="202">
        <v>99900</v>
      </c>
      <c r="D107" s="200" t="s">
        <v>48</v>
      </c>
      <c r="E107" s="200" t="s">
        <v>1245</v>
      </c>
      <c r="F107" s="200" t="s">
        <v>401</v>
      </c>
      <c r="G107" s="200"/>
      <c r="H107" s="201" t="s">
        <v>256</v>
      </c>
      <c r="I107" s="205">
        <v>13.053000000000001</v>
      </c>
      <c r="J107" s="205">
        <v>0</v>
      </c>
      <c r="K107" s="203">
        <v>18.68</v>
      </c>
      <c r="L107" s="305">
        <v>243.88</v>
      </c>
      <c r="N107" s="45"/>
      <c r="O107" s="45"/>
      <c r="P107" s="45"/>
      <c r="Q107" s="45"/>
      <c r="R107" s="45"/>
      <c r="S107" s="45"/>
      <c r="T107" s="45"/>
      <c r="U107" s="45"/>
      <c r="V107" s="45"/>
      <c r="W107" s="45"/>
      <c r="X107" s="45"/>
      <c r="Y107" s="41"/>
    </row>
    <row r="108" spans="1:25" ht="26.25" hidden="1" customHeight="1" x14ac:dyDescent="0.2">
      <c r="A108" s="75"/>
      <c r="B108" s="304" t="s">
        <v>275</v>
      </c>
      <c r="C108" s="202">
        <v>2047</v>
      </c>
      <c r="D108" s="200" t="s">
        <v>48</v>
      </c>
      <c r="E108" s="200" t="s">
        <v>2322</v>
      </c>
      <c r="F108" s="200" t="s">
        <v>276</v>
      </c>
      <c r="G108" s="200"/>
      <c r="H108" s="201" t="s">
        <v>45</v>
      </c>
      <c r="I108" s="205">
        <v>0.42099999999999999</v>
      </c>
      <c r="J108" s="205">
        <v>0</v>
      </c>
      <c r="K108" s="203">
        <v>0.56000000000000005</v>
      </c>
      <c r="L108" s="305">
        <v>0.23</v>
      </c>
      <c r="N108" s="45"/>
      <c r="O108" s="45"/>
      <c r="P108" s="45"/>
      <c r="Q108" s="45"/>
      <c r="R108" s="45"/>
      <c r="S108" s="45"/>
      <c r="T108" s="45"/>
      <c r="U108" s="45"/>
      <c r="V108" s="45"/>
      <c r="W108" s="45"/>
      <c r="X108" s="45"/>
      <c r="Y108" s="41"/>
    </row>
    <row r="109" spans="1:25" ht="26.25" hidden="1" customHeight="1" x14ac:dyDescent="0.2">
      <c r="A109" s="75"/>
      <c r="B109" s="304" t="s">
        <v>275</v>
      </c>
      <c r="C109" s="202">
        <v>1250</v>
      </c>
      <c r="D109" s="200" t="s">
        <v>48</v>
      </c>
      <c r="E109" s="200" t="s">
        <v>1722</v>
      </c>
      <c r="F109" s="200" t="s">
        <v>276</v>
      </c>
      <c r="G109" s="200"/>
      <c r="H109" s="201" t="s">
        <v>51</v>
      </c>
      <c r="I109" s="205">
        <v>6.26</v>
      </c>
      <c r="J109" s="205">
        <v>0</v>
      </c>
      <c r="K109" s="203">
        <v>24.85</v>
      </c>
      <c r="L109" s="305">
        <v>155.56</v>
      </c>
      <c r="N109" s="45"/>
      <c r="O109" s="45"/>
      <c r="P109" s="45"/>
      <c r="Q109" s="45"/>
      <c r="R109" s="45"/>
      <c r="S109" s="45"/>
      <c r="T109" s="45"/>
      <c r="U109" s="45"/>
      <c r="V109" s="45"/>
      <c r="W109" s="45"/>
      <c r="X109" s="45"/>
      <c r="Y109" s="41"/>
    </row>
    <row r="110" spans="1:25" ht="26.25" hidden="1" customHeight="1" x14ac:dyDescent="0.2">
      <c r="A110" s="75"/>
      <c r="B110" s="306"/>
      <c r="C110" s="307"/>
      <c r="D110" s="307"/>
      <c r="E110" s="307"/>
      <c r="F110" s="307"/>
      <c r="G110" s="307" t="s">
        <v>261</v>
      </c>
      <c r="H110" s="308">
        <v>699.12</v>
      </c>
      <c r="I110" s="307" t="s">
        <v>262</v>
      </c>
      <c r="J110" s="308">
        <v>0</v>
      </c>
      <c r="K110" s="307" t="s">
        <v>263</v>
      </c>
      <c r="L110" s="309">
        <v>699.12</v>
      </c>
      <c r="N110" s="45"/>
      <c r="O110" s="45"/>
      <c r="P110" s="45"/>
      <c r="Q110" s="45"/>
      <c r="R110" s="45"/>
      <c r="S110" s="45"/>
      <c r="T110" s="45"/>
      <c r="U110" s="45"/>
      <c r="V110" s="45"/>
      <c r="W110" s="45"/>
      <c r="X110" s="45"/>
      <c r="Y110" s="41"/>
    </row>
    <row r="111" spans="1:25" ht="26.25" hidden="1" customHeight="1" thickBot="1" x14ac:dyDescent="0.25">
      <c r="A111" s="75"/>
      <c r="B111" s="306"/>
      <c r="C111" s="307"/>
      <c r="D111" s="307"/>
      <c r="E111" s="307"/>
      <c r="F111" s="307"/>
      <c r="G111" s="307" t="s">
        <v>264</v>
      </c>
      <c r="H111" s="308">
        <v>203.26</v>
      </c>
      <c r="I111" s="307"/>
      <c r="J111" s="307" t="s">
        <v>265</v>
      </c>
      <c r="K111" s="307"/>
      <c r="L111" s="309">
        <v>1277.5999999999999</v>
      </c>
      <c r="N111" s="45"/>
      <c r="O111" s="45"/>
      <c r="P111" s="45"/>
      <c r="Q111" s="45"/>
      <c r="R111" s="45"/>
      <c r="S111" s="45"/>
      <c r="T111" s="45"/>
      <c r="U111" s="45"/>
      <c r="V111" s="45"/>
      <c r="W111" s="45"/>
      <c r="X111" s="45"/>
      <c r="Y111" s="41"/>
    </row>
    <row r="112" spans="1:25" ht="26.25" hidden="1" customHeight="1" thickTop="1" x14ac:dyDescent="0.2">
      <c r="A112" s="75"/>
      <c r="B112" s="310"/>
      <c r="C112" s="193"/>
      <c r="D112" s="193"/>
      <c r="E112" s="193"/>
      <c r="F112" s="193"/>
      <c r="G112" s="193"/>
      <c r="H112" s="193"/>
      <c r="I112" s="193"/>
      <c r="J112" s="193"/>
      <c r="K112" s="193"/>
      <c r="L112" s="311"/>
      <c r="N112" s="45"/>
      <c r="O112" s="45"/>
      <c r="P112" s="45"/>
      <c r="Q112" s="45"/>
      <c r="R112" s="45"/>
      <c r="S112" s="45"/>
      <c r="T112" s="45"/>
      <c r="U112" s="45"/>
      <c r="V112" s="45"/>
      <c r="W112" s="45"/>
      <c r="X112" s="45"/>
      <c r="Y112" s="41"/>
    </row>
    <row r="113" spans="1:25" ht="26.25" hidden="1" customHeight="1" x14ac:dyDescent="0.2">
      <c r="A113" s="75"/>
      <c r="B113" s="312" t="s">
        <v>894</v>
      </c>
      <c r="C113" s="187" t="s">
        <v>30</v>
      </c>
      <c r="D113" s="185" t="s">
        <v>31</v>
      </c>
      <c r="E113" s="185" t="s">
        <v>32</v>
      </c>
      <c r="F113" s="185" t="s">
        <v>250</v>
      </c>
      <c r="G113" s="185"/>
      <c r="H113" s="186" t="s">
        <v>33</v>
      </c>
      <c r="I113" s="187" t="s">
        <v>34</v>
      </c>
      <c r="J113" s="187" t="s">
        <v>1696</v>
      </c>
      <c r="K113" s="187" t="s">
        <v>35</v>
      </c>
      <c r="L113" s="317" t="s">
        <v>37</v>
      </c>
      <c r="N113" s="45"/>
      <c r="O113" s="45"/>
      <c r="P113" s="45"/>
      <c r="Q113" s="45"/>
      <c r="R113" s="45"/>
      <c r="S113" s="45"/>
      <c r="T113" s="45"/>
      <c r="U113" s="45"/>
      <c r="V113" s="45"/>
      <c r="W113" s="45"/>
      <c r="X113" s="45"/>
      <c r="Y113" s="41"/>
    </row>
    <row r="114" spans="1:25" ht="26.25" hidden="1" customHeight="1" x14ac:dyDescent="0.2">
      <c r="A114" s="75"/>
      <c r="B114" s="302" t="s">
        <v>251</v>
      </c>
      <c r="C114" s="190">
        <v>95648</v>
      </c>
      <c r="D114" s="188" t="s">
        <v>42</v>
      </c>
      <c r="E114" s="188" t="s">
        <v>1479</v>
      </c>
      <c r="F114" s="188" t="s">
        <v>271</v>
      </c>
      <c r="G114" s="188"/>
      <c r="H114" s="189" t="s">
        <v>45</v>
      </c>
      <c r="I114" s="192">
        <v>1</v>
      </c>
      <c r="J114" s="191"/>
      <c r="K114" s="191">
        <v>609.58000000000004</v>
      </c>
      <c r="L114" s="303">
        <v>609.58000000000004</v>
      </c>
      <c r="N114" s="45"/>
      <c r="O114" s="45"/>
      <c r="P114" s="45"/>
      <c r="Q114" s="45"/>
      <c r="R114" s="45"/>
      <c r="S114" s="45"/>
      <c r="T114" s="45"/>
      <c r="U114" s="45"/>
      <c r="V114" s="45"/>
      <c r="W114" s="45"/>
      <c r="X114" s="45"/>
      <c r="Y114" s="41"/>
    </row>
    <row r="115" spans="1:25" ht="26.25" hidden="1" customHeight="1" x14ac:dyDescent="0.2">
      <c r="A115" s="75"/>
      <c r="B115" s="314" t="s">
        <v>253</v>
      </c>
      <c r="C115" s="196">
        <v>88267</v>
      </c>
      <c r="D115" s="194" t="s">
        <v>42</v>
      </c>
      <c r="E115" s="194" t="s">
        <v>292</v>
      </c>
      <c r="F115" s="194" t="s">
        <v>255</v>
      </c>
      <c r="G115" s="194"/>
      <c r="H115" s="195" t="s">
        <v>256</v>
      </c>
      <c r="I115" s="199">
        <v>1.6420999999999999</v>
      </c>
      <c r="J115" s="199">
        <v>0</v>
      </c>
      <c r="K115" s="197">
        <v>36.380000000000003</v>
      </c>
      <c r="L115" s="318">
        <v>59.73</v>
      </c>
      <c r="N115" s="45"/>
      <c r="O115" s="45"/>
      <c r="P115" s="45"/>
      <c r="Q115" s="45"/>
      <c r="R115" s="45"/>
      <c r="S115" s="45"/>
      <c r="T115" s="45"/>
      <c r="U115" s="45"/>
      <c r="V115" s="45"/>
      <c r="W115" s="45"/>
      <c r="X115" s="45"/>
      <c r="Y115" s="41"/>
    </row>
    <row r="116" spans="1:25" ht="26.25" hidden="1" customHeight="1" x14ac:dyDescent="0.2">
      <c r="A116" s="75"/>
      <c r="B116" s="314" t="s">
        <v>253</v>
      </c>
      <c r="C116" s="196">
        <v>88248</v>
      </c>
      <c r="D116" s="194" t="s">
        <v>42</v>
      </c>
      <c r="E116" s="194" t="s">
        <v>291</v>
      </c>
      <c r="F116" s="194" t="s">
        <v>255</v>
      </c>
      <c r="G116" s="194"/>
      <c r="H116" s="195" t="s">
        <v>256</v>
      </c>
      <c r="I116" s="199">
        <v>1.6420999999999999</v>
      </c>
      <c r="J116" s="199">
        <v>0</v>
      </c>
      <c r="K116" s="197">
        <v>30.12</v>
      </c>
      <c r="L116" s="318">
        <v>49.46</v>
      </c>
      <c r="N116" s="45"/>
      <c r="O116" s="45"/>
      <c r="P116" s="45"/>
      <c r="Q116" s="45"/>
      <c r="R116" s="45"/>
      <c r="S116" s="45"/>
      <c r="T116" s="45"/>
      <c r="U116" s="45"/>
      <c r="V116" s="45"/>
      <c r="W116" s="45"/>
      <c r="X116" s="45"/>
      <c r="Y116" s="41"/>
    </row>
    <row r="117" spans="1:25" ht="26.25" hidden="1" customHeight="1" x14ac:dyDescent="0.2">
      <c r="A117" s="75"/>
      <c r="B117" s="304" t="s">
        <v>275</v>
      </c>
      <c r="C117" s="202">
        <v>38007</v>
      </c>
      <c r="D117" s="200" t="s">
        <v>42</v>
      </c>
      <c r="E117" s="200" t="s">
        <v>297</v>
      </c>
      <c r="F117" s="200" t="s">
        <v>276</v>
      </c>
      <c r="G117" s="200"/>
      <c r="H117" s="201" t="s">
        <v>45</v>
      </c>
      <c r="I117" s="205">
        <v>2</v>
      </c>
      <c r="J117" s="205">
        <v>0</v>
      </c>
      <c r="K117" s="203">
        <v>29.76</v>
      </c>
      <c r="L117" s="305">
        <v>59.52</v>
      </c>
      <c r="N117" s="45"/>
      <c r="O117" s="45"/>
      <c r="P117" s="45"/>
      <c r="Q117" s="45"/>
      <c r="R117" s="45"/>
      <c r="S117" s="45"/>
      <c r="T117" s="45"/>
      <c r="U117" s="45"/>
      <c r="V117" s="45"/>
      <c r="W117" s="45"/>
      <c r="X117" s="45"/>
      <c r="Y117" s="41"/>
    </row>
    <row r="118" spans="1:25" ht="26.25" hidden="1" customHeight="1" x14ac:dyDescent="0.2">
      <c r="A118" s="75"/>
      <c r="B118" s="304" t="s">
        <v>275</v>
      </c>
      <c r="C118" s="202">
        <v>38029</v>
      </c>
      <c r="D118" s="200" t="s">
        <v>42</v>
      </c>
      <c r="E118" s="200" t="s">
        <v>298</v>
      </c>
      <c r="F118" s="200" t="s">
        <v>276</v>
      </c>
      <c r="G118" s="200"/>
      <c r="H118" s="201" t="s">
        <v>51</v>
      </c>
      <c r="I118" s="205">
        <v>0.94440000000000002</v>
      </c>
      <c r="J118" s="205">
        <v>0</v>
      </c>
      <c r="K118" s="203">
        <v>86.6</v>
      </c>
      <c r="L118" s="305">
        <v>81.78</v>
      </c>
      <c r="N118" s="45"/>
      <c r="O118" s="45"/>
      <c r="P118" s="45"/>
      <c r="Q118" s="45"/>
      <c r="R118" s="45"/>
      <c r="S118" s="45"/>
      <c r="T118" s="45"/>
      <c r="U118" s="45"/>
      <c r="V118" s="45"/>
      <c r="W118" s="45"/>
      <c r="X118" s="45"/>
      <c r="Y118" s="41"/>
    </row>
    <row r="119" spans="1:25" ht="26.25" hidden="1" customHeight="1" x14ac:dyDescent="0.2">
      <c r="A119" s="75"/>
      <c r="B119" s="304" t="s">
        <v>275</v>
      </c>
      <c r="C119" s="202">
        <v>37960</v>
      </c>
      <c r="D119" s="200" t="s">
        <v>42</v>
      </c>
      <c r="E119" s="200" t="s">
        <v>296</v>
      </c>
      <c r="F119" s="200" t="s">
        <v>276</v>
      </c>
      <c r="G119" s="200"/>
      <c r="H119" s="201" t="s">
        <v>45</v>
      </c>
      <c r="I119" s="205">
        <v>2</v>
      </c>
      <c r="J119" s="205">
        <v>0</v>
      </c>
      <c r="K119" s="203">
        <v>68.040000000000006</v>
      </c>
      <c r="L119" s="305">
        <v>136.08000000000001</v>
      </c>
      <c r="N119" s="45"/>
      <c r="O119" s="45"/>
      <c r="P119" s="45"/>
      <c r="Q119" s="45"/>
      <c r="R119" s="45"/>
      <c r="S119" s="45"/>
      <c r="T119" s="45"/>
      <c r="U119" s="45"/>
      <c r="V119" s="45"/>
      <c r="W119" s="45"/>
      <c r="X119" s="45"/>
      <c r="Y119" s="41"/>
    </row>
    <row r="120" spans="1:25" ht="26.25" hidden="1" customHeight="1" x14ac:dyDescent="0.2">
      <c r="A120" s="75"/>
      <c r="B120" s="304" t="s">
        <v>275</v>
      </c>
      <c r="C120" s="202">
        <v>6019</v>
      </c>
      <c r="D120" s="200" t="s">
        <v>42</v>
      </c>
      <c r="E120" s="200" t="s">
        <v>2325</v>
      </c>
      <c r="F120" s="200" t="s">
        <v>276</v>
      </c>
      <c r="G120" s="200"/>
      <c r="H120" s="201" t="s">
        <v>45</v>
      </c>
      <c r="I120" s="205">
        <v>1</v>
      </c>
      <c r="J120" s="205">
        <v>0</v>
      </c>
      <c r="K120" s="203">
        <v>34.35</v>
      </c>
      <c r="L120" s="305">
        <v>34.35</v>
      </c>
      <c r="N120" s="45"/>
      <c r="O120" s="45"/>
      <c r="P120" s="45"/>
      <c r="Q120" s="45"/>
      <c r="R120" s="45"/>
      <c r="S120" s="45"/>
      <c r="T120" s="45"/>
      <c r="U120" s="45"/>
      <c r="V120" s="45"/>
      <c r="W120" s="45"/>
      <c r="X120" s="45"/>
      <c r="Y120" s="41"/>
    </row>
    <row r="121" spans="1:25" ht="26.25" hidden="1" customHeight="1" x14ac:dyDescent="0.2">
      <c r="A121" s="75"/>
      <c r="B121" s="304" t="s">
        <v>275</v>
      </c>
      <c r="C121" s="202">
        <v>44400</v>
      </c>
      <c r="D121" s="200" t="s">
        <v>42</v>
      </c>
      <c r="E121" s="200" t="s">
        <v>299</v>
      </c>
      <c r="F121" s="200" t="s">
        <v>276</v>
      </c>
      <c r="G121" s="200"/>
      <c r="H121" s="201" t="s">
        <v>45</v>
      </c>
      <c r="I121" s="205">
        <v>1</v>
      </c>
      <c r="J121" s="205">
        <v>0</v>
      </c>
      <c r="K121" s="203">
        <v>32.82</v>
      </c>
      <c r="L121" s="305">
        <v>32.82</v>
      </c>
      <c r="N121" s="45"/>
      <c r="O121" s="45"/>
      <c r="P121" s="45"/>
      <c r="Q121" s="45"/>
      <c r="R121" s="45"/>
      <c r="S121" s="45"/>
      <c r="T121" s="45"/>
      <c r="U121" s="45"/>
      <c r="V121" s="45"/>
      <c r="W121" s="45"/>
      <c r="X121" s="45"/>
      <c r="Y121" s="41"/>
    </row>
    <row r="122" spans="1:25" ht="26.25" hidden="1" customHeight="1" x14ac:dyDescent="0.2">
      <c r="A122" s="75"/>
      <c r="B122" s="304" t="s">
        <v>275</v>
      </c>
      <c r="C122" s="202">
        <v>3148</v>
      </c>
      <c r="D122" s="200" t="s">
        <v>42</v>
      </c>
      <c r="E122" s="200" t="s">
        <v>2324</v>
      </c>
      <c r="F122" s="200" t="s">
        <v>276</v>
      </c>
      <c r="G122" s="200"/>
      <c r="H122" s="201" t="s">
        <v>45</v>
      </c>
      <c r="I122" s="205">
        <v>1.32E-2</v>
      </c>
      <c r="J122" s="205">
        <v>0</v>
      </c>
      <c r="K122" s="203">
        <v>11.17</v>
      </c>
      <c r="L122" s="305">
        <v>0.14000000000000001</v>
      </c>
      <c r="N122" s="45"/>
      <c r="O122" s="45"/>
      <c r="P122" s="45"/>
      <c r="Q122" s="45"/>
      <c r="R122" s="45"/>
      <c r="S122" s="45"/>
      <c r="T122" s="45"/>
      <c r="U122" s="45"/>
      <c r="V122" s="45"/>
      <c r="W122" s="45"/>
      <c r="X122" s="45"/>
      <c r="Y122" s="41"/>
    </row>
    <row r="123" spans="1:25" ht="26.25" hidden="1" customHeight="1" x14ac:dyDescent="0.2">
      <c r="A123" s="75"/>
      <c r="B123" s="304" t="s">
        <v>275</v>
      </c>
      <c r="C123" s="202">
        <v>21114</v>
      </c>
      <c r="D123" s="200" t="s">
        <v>42</v>
      </c>
      <c r="E123" s="200" t="s">
        <v>1727</v>
      </c>
      <c r="F123" s="200" t="s">
        <v>276</v>
      </c>
      <c r="G123" s="200"/>
      <c r="H123" s="201" t="s">
        <v>45</v>
      </c>
      <c r="I123" s="205">
        <v>0.98</v>
      </c>
      <c r="J123" s="205">
        <v>0</v>
      </c>
      <c r="K123" s="203">
        <v>36.1</v>
      </c>
      <c r="L123" s="305">
        <v>35.369999999999997</v>
      </c>
      <c r="N123" s="45"/>
      <c r="O123" s="45"/>
      <c r="P123" s="45"/>
      <c r="Q123" s="45"/>
      <c r="R123" s="45"/>
      <c r="S123" s="45"/>
      <c r="T123" s="45"/>
      <c r="U123" s="45"/>
      <c r="V123" s="45"/>
      <c r="W123" s="45"/>
      <c r="X123" s="45"/>
      <c r="Y123" s="41"/>
    </row>
    <row r="124" spans="1:25" ht="26.25" hidden="1" customHeight="1" x14ac:dyDescent="0.2">
      <c r="A124" s="75"/>
      <c r="B124" s="304" t="s">
        <v>275</v>
      </c>
      <c r="C124" s="202">
        <v>37957</v>
      </c>
      <c r="D124" s="200" t="s">
        <v>42</v>
      </c>
      <c r="E124" s="200" t="s">
        <v>295</v>
      </c>
      <c r="F124" s="200" t="s">
        <v>276</v>
      </c>
      <c r="G124" s="200"/>
      <c r="H124" s="201" t="s">
        <v>45</v>
      </c>
      <c r="I124" s="205">
        <v>2</v>
      </c>
      <c r="J124" s="205">
        <v>0</v>
      </c>
      <c r="K124" s="203">
        <v>9.57</v>
      </c>
      <c r="L124" s="305">
        <v>19.14</v>
      </c>
      <c r="N124" s="45"/>
      <c r="O124" s="45"/>
      <c r="P124" s="45"/>
      <c r="Q124" s="45"/>
      <c r="R124" s="45"/>
      <c r="S124" s="45"/>
      <c r="T124" s="45"/>
      <c r="U124" s="45"/>
      <c r="V124" s="45"/>
      <c r="W124" s="45"/>
      <c r="X124" s="45"/>
      <c r="Y124" s="41"/>
    </row>
    <row r="125" spans="1:25" ht="26.25" hidden="1" customHeight="1" x14ac:dyDescent="0.2">
      <c r="A125" s="75"/>
      <c r="B125" s="304" t="s">
        <v>275</v>
      </c>
      <c r="C125" s="202">
        <v>21125</v>
      </c>
      <c r="D125" s="200" t="s">
        <v>42</v>
      </c>
      <c r="E125" s="200" t="s">
        <v>294</v>
      </c>
      <c r="F125" s="200" t="s">
        <v>276</v>
      </c>
      <c r="G125" s="200"/>
      <c r="H125" s="201" t="s">
        <v>51</v>
      </c>
      <c r="I125" s="205">
        <v>2.9904999999999999</v>
      </c>
      <c r="J125" s="205">
        <v>0</v>
      </c>
      <c r="K125" s="203">
        <v>33.840000000000003</v>
      </c>
      <c r="L125" s="305">
        <v>101.19</v>
      </c>
      <c r="N125" s="45"/>
      <c r="O125" s="45"/>
      <c r="P125" s="45"/>
      <c r="Q125" s="45"/>
      <c r="R125" s="45"/>
      <c r="S125" s="45"/>
      <c r="T125" s="45"/>
      <c r="U125" s="45"/>
      <c r="V125" s="45"/>
      <c r="W125" s="45"/>
      <c r="X125" s="45"/>
      <c r="Y125" s="41"/>
    </row>
    <row r="126" spans="1:25" ht="26.25" hidden="1" customHeight="1" x14ac:dyDescent="0.2">
      <c r="A126" s="75"/>
      <c r="B126" s="306"/>
      <c r="C126" s="307"/>
      <c r="D126" s="307"/>
      <c r="E126" s="307"/>
      <c r="F126" s="307"/>
      <c r="G126" s="307" t="s">
        <v>261</v>
      </c>
      <c r="H126" s="308">
        <v>82.22</v>
      </c>
      <c r="I126" s="307" t="s">
        <v>262</v>
      </c>
      <c r="J126" s="308">
        <v>0</v>
      </c>
      <c r="K126" s="307" t="s">
        <v>263</v>
      </c>
      <c r="L126" s="309">
        <v>82.22</v>
      </c>
      <c r="N126" s="45"/>
      <c r="O126" s="45"/>
      <c r="P126" s="45"/>
      <c r="Q126" s="45"/>
      <c r="R126" s="45"/>
      <c r="S126" s="45"/>
      <c r="T126" s="45"/>
      <c r="U126" s="45"/>
      <c r="V126" s="45"/>
      <c r="W126" s="45"/>
      <c r="X126" s="45"/>
      <c r="Y126" s="41"/>
    </row>
    <row r="127" spans="1:25" ht="26.25" hidden="1" customHeight="1" thickBot="1" x14ac:dyDescent="0.25">
      <c r="A127" s="75"/>
      <c r="B127" s="306"/>
      <c r="C127" s="307"/>
      <c r="D127" s="307"/>
      <c r="E127" s="307"/>
      <c r="F127" s="307"/>
      <c r="G127" s="307" t="s">
        <v>264</v>
      </c>
      <c r="H127" s="308">
        <v>115.33</v>
      </c>
      <c r="I127" s="307"/>
      <c r="J127" s="307" t="s">
        <v>265</v>
      </c>
      <c r="K127" s="307"/>
      <c r="L127" s="309">
        <v>724.91</v>
      </c>
      <c r="N127" s="45"/>
      <c r="O127" s="45"/>
      <c r="P127" s="45"/>
      <c r="Q127" s="45"/>
      <c r="R127" s="45"/>
      <c r="S127" s="45"/>
      <c r="T127" s="45"/>
      <c r="U127" s="45"/>
      <c r="V127" s="45"/>
      <c r="W127" s="45"/>
      <c r="X127" s="45"/>
      <c r="Y127" s="41"/>
    </row>
    <row r="128" spans="1:25" ht="26.25" hidden="1" customHeight="1" thickTop="1" x14ac:dyDescent="0.2">
      <c r="A128" s="75"/>
      <c r="B128" s="310"/>
      <c r="C128" s="193"/>
      <c r="D128" s="193"/>
      <c r="E128" s="193"/>
      <c r="F128" s="193"/>
      <c r="G128" s="193"/>
      <c r="H128" s="193"/>
      <c r="I128" s="193"/>
      <c r="J128" s="193"/>
      <c r="K128" s="193"/>
      <c r="L128" s="311"/>
      <c r="N128" s="45"/>
      <c r="O128" s="45"/>
      <c r="P128" s="45"/>
      <c r="Q128" s="45"/>
      <c r="R128" s="45"/>
      <c r="S128" s="45"/>
      <c r="T128" s="45"/>
      <c r="U128" s="45"/>
      <c r="V128" s="45"/>
      <c r="W128" s="45"/>
      <c r="X128" s="45"/>
      <c r="Y128" s="41"/>
    </row>
    <row r="129" spans="1:25" ht="26.25" hidden="1" customHeight="1" x14ac:dyDescent="0.2">
      <c r="A129" s="75"/>
      <c r="B129" s="312" t="s">
        <v>895</v>
      </c>
      <c r="C129" s="187" t="s">
        <v>30</v>
      </c>
      <c r="D129" s="185" t="s">
        <v>31</v>
      </c>
      <c r="E129" s="185" t="s">
        <v>32</v>
      </c>
      <c r="F129" s="185" t="s">
        <v>250</v>
      </c>
      <c r="G129" s="185"/>
      <c r="H129" s="186" t="s">
        <v>33</v>
      </c>
      <c r="I129" s="187" t="s">
        <v>34</v>
      </c>
      <c r="J129" s="187" t="s">
        <v>1696</v>
      </c>
      <c r="K129" s="187" t="s">
        <v>35</v>
      </c>
      <c r="L129" s="317" t="s">
        <v>37</v>
      </c>
      <c r="N129" s="45"/>
      <c r="O129" s="45"/>
      <c r="P129" s="45"/>
      <c r="Q129" s="45"/>
      <c r="R129" s="45"/>
      <c r="S129" s="45"/>
      <c r="T129" s="45"/>
      <c r="U129" s="45"/>
      <c r="V129" s="45"/>
      <c r="W129" s="45"/>
      <c r="X129" s="45"/>
      <c r="Y129" s="41"/>
    </row>
    <row r="130" spans="1:25" ht="26.25" hidden="1" customHeight="1" x14ac:dyDescent="0.2">
      <c r="A130" s="75"/>
      <c r="B130" s="302" t="s">
        <v>251</v>
      </c>
      <c r="C130" s="190">
        <v>95673</v>
      </c>
      <c r="D130" s="188" t="s">
        <v>42</v>
      </c>
      <c r="E130" s="188" t="s">
        <v>1480</v>
      </c>
      <c r="F130" s="188" t="s">
        <v>271</v>
      </c>
      <c r="G130" s="188"/>
      <c r="H130" s="189" t="s">
        <v>45</v>
      </c>
      <c r="I130" s="192">
        <v>1</v>
      </c>
      <c r="J130" s="191"/>
      <c r="K130" s="191">
        <v>266.24</v>
      </c>
      <c r="L130" s="303">
        <v>266.24</v>
      </c>
      <c r="N130" s="45"/>
      <c r="O130" s="45"/>
      <c r="P130" s="45"/>
      <c r="Q130" s="45"/>
      <c r="R130" s="45"/>
      <c r="S130" s="45"/>
      <c r="T130" s="45"/>
      <c r="U130" s="45"/>
      <c r="V130" s="45"/>
      <c r="W130" s="45"/>
      <c r="X130" s="45"/>
      <c r="Y130" s="41"/>
    </row>
    <row r="131" spans="1:25" ht="26.25" hidden="1" customHeight="1" x14ac:dyDescent="0.2">
      <c r="A131" s="75"/>
      <c r="B131" s="314" t="s">
        <v>253</v>
      </c>
      <c r="C131" s="196">
        <v>88267</v>
      </c>
      <c r="D131" s="194" t="s">
        <v>42</v>
      </c>
      <c r="E131" s="194" t="s">
        <v>292</v>
      </c>
      <c r="F131" s="194" t="s">
        <v>255</v>
      </c>
      <c r="G131" s="194"/>
      <c r="H131" s="195" t="s">
        <v>256</v>
      </c>
      <c r="I131" s="199">
        <v>0.43149999999999999</v>
      </c>
      <c r="J131" s="199">
        <v>0</v>
      </c>
      <c r="K131" s="197">
        <v>36.380000000000003</v>
      </c>
      <c r="L131" s="318">
        <v>15.69</v>
      </c>
      <c r="N131" s="45"/>
      <c r="O131" s="45"/>
      <c r="P131" s="45"/>
      <c r="Q131" s="45"/>
      <c r="R131" s="45"/>
      <c r="S131" s="45"/>
      <c r="T131" s="45"/>
      <c r="U131" s="45"/>
      <c r="V131" s="45"/>
      <c r="W131" s="45"/>
      <c r="X131" s="45"/>
      <c r="Y131" s="41"/>
    </row>
    <row r="132" spans="1:25" ht="39" hidden="1" customHeight="1" x14ac:dyDescent="0.2">
      <c r="A132" s="75"/>
      <c r="B132" s="314" t="s">
        <v>253</v>
      </c>
      <c r="C132" s="196">
        <v>88248</v>
      </c>
      <c r="D132" s="194" t="s">
        <v>42</v>
      </c>
      <c r="E132" s="194" t="s">
        <v>291</v>
      </c>
      <c r="F132" s="194" t="s">
        <v>255</v>
      </c>
      <c r="G132" s="194"/>
      <c r="H132" s="195" t="s">
        <v>256</v>
      </c>
      <c r="I132" s="199">
        <v>0.43149999999999999</v>
      </c>
      <c r="J132" s="199">
        <v>0</v>
      </c>
      <c r="K132" s="197">
        <v>30.12</v>
      </c>
      <c r="L132" s="318">
        <v>12.99</v>
      </c>
      <c r="N132" s="45"/>
      <c r="O132" s="45"/>
      <c r="P132" s="45"/>
      <c r="Q132" s="45"/>
      <c r="R132" s="45"/>
      <c r="S132" s="45"/>
      <c r="T132" s="45"/>
      <c r="U132" s="45"/>
      <c r="V132" s="45"/>
      <c r="W132" s="45"/>
      <c r="X132" s="45"/>
      <c r="Y132" s="41"/>
    </row>
    <row r="133" spans="1:25" ht="39" hidden="1" customHeight="1" x14ac:dyDescent="0.2">
      <c r="A133" s="75"/>
      <c r="B133" s="304" t="s">
        <v>275</v>
      </c>
      <c r="C133" s="202">
        <v>3148</v>
      </c>
      <c r="D133" s="200" t="s">
        <v>42</v>
      </c>
      <c r="E133" s="200" t="s">
        <v>2324</v>
      </c>
      <c r="F133" s="200" t="s">
        <v>276</v>
      </c>
      <c r="G133" s="200"/>
      <c r="H133" s="201" t="s">
        <v>45</v>
      </c>
      <c r="I133" s="205">
        <v>1.06E-2</v>
      </c>
      <c r="J133" s="205">
        <v>0</v>
      </c>
      <c r="K133" s="203">
        <v>11.17</v>
      </c>
      <c r="L133" s="305">
        <v>0.11</v>
      </c>
      <c r="N133" s="45"/>
      <c r="O133" s="45"/>
      <c r="P133" s="45"/>
      <c r="Q133" s="45"/>
      <c r="R133" s="45"/>
      <c r="S133" s="45"/>
      <c r="T133" s="45"/>
      <c r="U133" s="45"/>
      <c r="V133" s="45"/>
      <c r="W133" s="45"/>
      <c r="X133" s="45"/>
      <c r="Y133" s="41"/>
    </row>
    <row r="134" spans="1:25" ht="26.25" hidden="1" customHeight="1" x14ac:dyDescent="0.2">
      <c r="A134" s="75"/>
      <c r="B134" s="304" t="s">
        <v>275</v>
      </c>
      <c r="C134" s="202">
        <v>12769</v>
      </c>
      <c r="D134" s="200" t="s">
        <v>42</v>
      </c>
      <c r="E134" s="200" t="s">
        <v>300</v>
      </c>
      <c r="F134" s="200" t="s">
        <v>276</v>
      </c>
      <c r="G134" s="200"/>
      <c r="H134" s="201" t="s">
        <v>45</v>
      </c>
      <c r="I134" s="205">
        <v>1</v>
      </c>
      <c r="J134" s="205">
        <v>0</v>
      </c>
      <c r="K134" s="203">
        <v>237.45</v>
      </c>
      <c r="L134" s="305">
        <v>237.45</v>
      </c>
      <c r="N134" s="45"/>
      <c r="O134" s="45"/>
      <c r="P134" s="45"/>
      <c r="Q134" s="45"/>
      <c r="R134" s="45"/>
      <c r="S134" s="45"/>
      <c r="T134" s="45"/>
      <c r="U134" s="45"/>
      <c r="V134" s="45"/>
      <c r="W134" s="45"/>
      <c r="X134" s="45"/>
      <c r="Y134" s="41"/>
    </row>
    <row r="135" spans="1:25" ht="39" hidden="1" customHeight="1" x14ac:dyDescent="0.2">
      <c r="A135" s="75"/>
      <c r="B135" s="306"/>
      <c r="C135" s="307"/>
      <c r="D135" s="307"/>
      <c r="E135" s="307"/>
      <c r="F135" s="307"/>
      <c r="G135" s="307" t="s">
        <v>261</v>
      </c>
      <c r="H135" s="308">
        <v>21.6</v>
      </c>
      <c r="I135" s="307" t="s">
        <v>262</v>
      </c>
      <c r="J135" s="308">
        <v>0</v>
      </c>
      <c r="K135" s="307" t="s">
        <v>263</v>
      </c>
      <c r="L135" s="309">
        <v>21.6</v>
      </c>
      <c r="N135" s="45"/>
      <c r="O135" s="45"/>
      <c r="P135" s="45"/>
      <c r="Q135" s="45"/>
      <c r="R135" s="45"/>
      <c r="S135" s="45"/>
      <c r="T135" s="45"/>
      <c r="U135" s="45"/>
      <c r="V135" s="45"/>
      <c r="W135" s="45"/>
      <c r="X135" s="45"/>
      <c r="Y135" s="41"/>
    </row>
    <row r="136" spans="1:25" ht="26.25" hidden="1" customHeight="1" thickBot="1" x14ac:dyDescent="0.25">
      <c r="A136" s="75"/>
      <c r="B136" s="306"/>
      <c r="C136" s="307"/>
      <c r="D136" s="307"/>
      <c r="E136" s="307"/>
      <c r="F136" s="307"/>
      <c r="G136" s="307" t="s">
        <v>264</v>
      </c>
      <c r="H136" s="308">
        <v>50.37</v>
      </c>
      <c r="I136" s="307"/>
      <c r="J136" s="307" t="s">
        <v>265</v>
      </c>
      <c r="K136" s="307"/>
      <c r="L136" s="309">
        <v>316.61</v>
      </c>
      <c r="N136" s="45"/>
      <c r="O136" s="45"/>
      <c r="P136" s="45"/>
      <c r="Q136" s="45"/>
      <c r="R136" s="45"/>
      <c r="S136" s="45"/>
      <c r="T136" s="45"/>
      <c r="U136" s="45"/>
      <c r="V136" s="45"/>
      <c r="W136" s="45"/>
      <c r="X136" s="45"/>
      <c r="Y136" s="41"/>
    </row>
    <row r="137" spans="1:25" ht="26.25" hidden="1" customHeight="1" thickTop="1" x14ac:dyDescent="0.2">
      <c r="A137" s="75"/>
      <c r="B137" s="310"/>
      <c r="C137" s="193"/>
      <c r="D137" s="193"/>
      <c r="E137" s="193"/>
      <c r="F137" s="193"/>
      <c r="G137" s="193"/>
      <c r="H137" s="193"/>
      <c r="I137" s="193"/>
      <c r="J137" s="193"/>
      <c r="K137" s="193"/>
      <c r="L137" s="311"/>
      <c r="N137" s="45"/>
      <c r="O137" s="45"/>
      <c r="P137" s="45"/>
      <c r="Q137" s="45"/>
      <c r="R137" s="45"/>
      <c r="S137" s="45"/>
      <c r="T137" s="45"/>
      <c r="U137" s="45"/>
      <c r="V137" s="45"/>
      <c r="W137" s="45"/>
      <c r="X137" s="45"/>
      <c r="Y137" s="41"/>
    </row>
    <row r="138" spans="1:25" ht="26.25" hidden="1" customHeight="1" x14ac:dyDescent="0.2">
      <c r="A138" s="75"/>
      <c r="B138" s="312" t="s">
        <v>896</v>
      </c>
      <c r="C138" s="187" t="s">
        <v>30</v>
      </c>
      <c r="D138" s="185" t="s">
        <v>31</v>
      </c>
      <c r="E138" s="185" t="s">
        <v>32</v>
      </c>
      <c r="F138" s="185" t="s">
        <v>250</v>
      </c>
      <c r="G138" s="185"/>
      <c r="H138" s="186" t="s">
        <v>33</v>
      </c>
      <c r="I138" s="187" t="s">
        <v>34</v>
      </c>
      <c r="J138" s="187" t="s">
        <v>1696</v>
      </c>
      <c r="K138" s="187" t="s">
        <v>35</v>
      </c>
      <c r="L138" s="317" t="s">
        <v>37</v>
      </c>
      <c r="N138" s="45"/>
      <c r="O138" s="45"/>
      <c r="P138" s="45"/>
      <c r="Q138" s="45"/>
      <c r="R138" s="45"/>
      <c r="S138" s="45"/>
      <c r="T138" s="45"/>
      <c r="U138" s="45"/>
      <c r="V138" s="45"/>
      <c r="W138" s="45"/>
      <c r="X138" s="45"/>
      <c r="Y138" s="41"/>
    </row>
    <row r="139" spans="1:25" ht="26.25" hidden="1" customHeight="1" x14ac:dyDescent="0.2">
      <c r="A139" s="75"/>
      <c r="B139" s="302" t="s">
        <v>251</v>
      </c>
      <c r="C139" s="190">
        <v>101509</v>
      </c>
      <c r="D139" s="188" t="s">
        <v>42</v>
      </c>
      <c r="E139" s="188" t="s">
        <v>2326</v>
      </c>
      <c r="F139" s="188" t="s">
        <v>268</v>
      </c>
      <c r="G139" s="188"/>
      <c r="H139" s="189" t="s">
        <v>45</v>
      </c>
      <c r="I139" s="192">
        <v>1</v>
      </c>
      <c r="J139" s="191"/>
      <c r="K139" s="191">
        <v>2083.75</v>
      </c>
      <c r="L139" s="303">
        <v>2083.75</v>
      </c>
      <c r="N139" s="45"/>
      <c r="O139" s="45"/>
      <c r="P139" s="45"/>
      <c r="Q139" s="45"/>
      <c r="R139" s="45"/>
      <c r="S139" s="45"/>
      <c r="T139" s="45"/>
      <c r="U139" s="45"/>
      <c r="V139" s="45"/>
      <c r="W139" s="45"/>
      <c r="X139" s="45"/>
      <c r="Y139" s="41"/>
    </row>
    <row r="140" spans="1:25" ht="26.25" hidden="1" customHeight="1" x14ac:dyDescent="0.2">
      <c r="A140" s="75"/>
      <c r="B140" s="314" t="s">
        <v>253</v>
      </c>
      <c r="C140" s="196">
        <v>91885</v>
      </c>
      <c r="D140" s="194" t="s">
        <v>42</v>
      </c>
      <c r="E140" s="194" t="s">
        <v>306</v>
      </c>
      <c r="F140" s="194" t="s">
        <v>268</v>
      </c>
      <c r="G140" s="194"/>
      <c r="H140" s="195" t="s">
        <v>45</v>
      </c>
      <c r="I140" s="199">
        <v>1</v>
      </c>
      <c r="J140" s="199">
        <v>0</v>
      </c>
      <c r="K140" s="197">
        <v>17.23</v>
      </c>
      <c r="L140" s="318">
        <v>17.23</v>
      </c>
      <c r="N140" s="45"/>
      <c r="O140" s="45"/>
      <c r="P140" s="45"/>
      <c r="Q140" s="45"/>
      <c r="R140" s="45"/>
      <c r="S140" s="45"/>
      <c r="T140" s="45"/>
      <c r="U140" s="45"/>
      <c r="V140" s="45"/>
      <c r="W140" s="45"/>
      <c r="X140" s="45"/>
      <c r="Y140" s="41"/>
    </row>
    <row r="141" spans="1:25" ht="26.25" hidden="1" customHeight="1" x14ac:dyDescent="0.2">
      <c r="A141" s="75"/>
      <c r="B141" s="314" t="s">
        <v>253</v>
      </c>
      <c r="C141" s="196">
        <v>91933</v>
      </c>
      <c r="D141" s="194" t="s">
        <v>42</v>
      </c>
      <c r="E141" s="194" t="s">
        <v>309</v>
      </c>
      <c r="F141" s="194" t="s">
        <v>268</v>
      </c>
      <c r="G141" s="194"/>
      <c r="H141" s="195" t="s">
        <v>51</v>
      </c>
      <c r="I141" s="199">
        <v>22.2</v>
      </c>
      <c r="J141" s="199">
        <v>0</v>
      </c>
      <c r="K141" s="197">
        <v>18.71</v>
      </c>
      <c r="L141" s="318">
        <v>415.36</v>
      </c>
      <c r="N141" s="45"/>
      <c r="O141" s="45"/>
      <c r="P141" s="45"/>
      <c r="Q141" s="45"/>
      <c r="R141" s="45"/>
      <c r="S141" s="45"/>
      <c r="T141" s="45"/>
      <c r="U141" s="45"/>
      <c r="V141" s="45"/>
      <c r="W141" s="45"/>
      <c r="X141" s="45"/>
      <c r="Y141" s="41"/>
    </row>
    <row r="142" spans="1:25" ht="26.25" hidden="1" customHeight="1" x14ac:dyDescent="0.2">
      <c r="A142" s="75"/>
      <c r="B142" s="314" t="s">
        <v>253</v>
      </c>
      <c r="C142" s="196">
        <v>96977</v>
      </c>
      <c r="D142" s="194" t="s">
        <v>42</v>
      </c>
      <c r="E142" s="194" t="s">
        <v>311</v>
      </c>
      <c r="F142" s="194" t="s">
        <v>268</v>
      </c>
      <c r="G142" s="194"/>
      <c r="H142" s="195" t="s">
        <v>51</v>
      </c>
      <c r="I142" s="199">
        <v>1.95</v>
      </c>
      <c r="J142" s="199">
        <v>0</v>
      </c>
      <c r="K142" s="197">
        <v>63.73</v>
      </c>
      <c r="L142" s="318">
        <v>124.27</v>
      </c>
      <c r="N142" s="45"/>
      <c r="O142" s="45"/>
      <c r="P142" s="45"/>
      <c r="Q142" s="45"/>
      <c r="R142" s="45"/>
      <c r="S142" s="45"/>
      <c r="T142" s="45"/>
      <c r="U142" s="45"/>
      <c r="V142" s="45"/>
      <c r="W142" s="45"/>
      <c r="X142" s="45"/>
      <c r="Y142" s="41"/>
    </row>
    <row r="143" spans="1:25" ht="26.25" hidden="1" customHeight="1" x14ac:dyDescent="0.2">
      <c r="A143" s="75"/>
      <c r="B143" s="314" t="s">
        <v>253</v>
      </c>
      <c r="C143" s="196">
        <v>88264</v>
      </c>
      <c r="D143" s="194" t="s">
        <v>42</v>
      </c>
      <c r="E143" s="194" t="s">
        <v>304</v>
      </c>
      <c r="F143" s="194" t="s">
        <v>255</v>
      </c>
      <c r="G143" s="194"/>
      <c r="H143" s="195" t="s">
        <v>256</v>
      </c>
      <c r="I143" s="199">
        <v>2.9102000000000001</v>
      </c>
      <c r="J143" s="199">
        <v>0</v>
      </c>
      <c r="K143" s="197">
        <v>37.409999999999997</v>
      </c>
      <c r="L143" s="318">
        <v>108.87</v>
      </c>
      <c r="N143" s="45"/>
      <c r="O143" s="45"/>
      <c r="P143" s="45"/>
      <c r="Q143" s="45"/>
      <c r="R143" s="45"/>
      <c r="S143" s="45"/>
      <c r="T143" s="45"/>
      <c r="U143" s="45"/>
      <c r="V143" s="45"/>
      <c r="W143" s="45"/>
      <c r="X143" s="45"/>
      <c r="Y143" s="41"/>
    </row>
    <row r="144" spans="1:25" ht="26.25" hidden="1" customHeight="1" x14ac:dyDescent="0.2">
      <c r="A144" s="75"/>
      <c r="B144" s="314" t="s">
        <v>253</v>
      </c>
      <c r="C144" s="196">
        <v>93673</v>
      </c>
      <c r="D144" s="194" t="s">
        <v>42</v>
      </c>
      <c r="E144" s="194" t="s">
        <v>310</v>
      </c>
      <c r="F144" s="194" t="s">
        <v>268</v>
      </c>
      <c r="G144" s="194"/>
      <c r="H144" s="195" t="s">
        <v>45</v>
      </c>
      <c r="I144" s="199">
        <v>1</v>
      </c>
      <c r="J144" s="199">
        <v>0</v>
      </c>
      <c r="K144" s="197">
        <v>95.51</v>
      </c>
      <c r="L144" s="318">
        <v>95.51</v>
      </c>
      <c r="N144" s="45"/>
      <c r="O144" s="45"/>
      <c r="P144" s="45"/>
      <c r="Q144" s="45"/>
      <c r="R144" s="45"/>
      <c r="S144" s="45"/>
      <c r="T144" s="45"/>
      <c r="U144" s="45"/>
      <c r="V144" s="45"/>
      <c r="W144" s="45"/>
      <c r="X144" s="45"/>
      <c r="Y144" s="41"/>
    </row>
    <row r="145" spans="1:25" ht="26.25" hidden="1" customHeight="1" x14ac:dyDescent="0.2">
      <c r="A145" s="75"/>
      <c r="B145" s="314" t="s">
        <v>253</v>
      </c>
      <c r="C145" s="196">
        <v>87367</v>
      </c>
      <c r="D145" s="194" t="s">
        <v>42</v>
      </c>
      <c r="E145" s="194" t="s">
        <v>302</v>
      </c>
      <c r="F145" s="194" t="s">
        <v>255</v>
      </c>
      <c r="G145" s="194"/>
      <c r="H145" s="195" t="s">
        <v>54</v>
      </c>
      <c r="I145" s="199">
        <v>1.9400000000000001E-2</v>
      </c>
      <c r="J145" s="199">
        <v>0</v>
      </c>
      <c r="K145" s="197">
        <v>768.77</v>
      </c>
      <c r="L145" s="318">
        <v>14.91</v>
      </c>
      <c r="N145" s="45"/>
      <c r="O145" s="45"/>
      <c r="P145" s="45"/>
      <c r="Q145" s="45"/>
      <c r="R145" s="45"/>
      <c r="S145" s="45"/>
      <c r="T145" s="45"/>
      <c r="U145" s="45"/>
      <c r="V145" s="45"/>
      <c r="W145" s="45"/>
      <c r="X145" s="45"/>
      <c r="Y145" s="41"/>
    </row>
    <row r="146" spans="1:25" ht="26.25" hidden="1" customHeight="1" x14ac:dyDescent="0.2">
      <c r="A146" s="75"/>
      <c r="B146" s="314" t="s">
        <v>253</v>
      </c>
      <c r="C146" s="196">
        <v>91919</v>
      </c>
      <c r="D146" s="194" t="s">
        <v>42</v>
      </c>
      <c r="E146" s="194" t="s">
        <v>308</v>
      </c>
      <c r="F146" s="194" t="s">
        <v>268</v>
      </c>
      <c r="G146" s="194"/>
      <c r="H146" s="195" t="s">
        <v>45</v>
      </c>
      <c r="I146" s="199">
        <v>1</v>
      </c>
      <c r="J146" s="199">
        <v>0</v>
      </c>
      <c r="K146" s="197">
        <v>30.63</v>
      </c>
      <c r="L146" s="318">
        <v>30.63</v>
      </c>
      <c r="N146" s="45"/>
      <c r="O146" s="45"/>
      <c r="P146" s="45"/>
      <c r="Q146" s="45"/>
      <c r="R146" s="45"/>
      <c r="S146" s="45"/>
      <c r="T146" s="45"/>
      <c r="U146" s="45"/>
      <c r="V146" s="45"/>
      <c r="W146" s="45"/>
      <c r="X146" s="45"/>
      <c r="Y146" s="41"/>
    </row>
    <row r="147" spans="1:25" ht="26.25" hidden="1" customHeight="1" x14ac:dyDescent="0.2">
      <c r="A147" s="75"/>
      <c r="B147" s="314" t="s">
        <v>253</v>
      </c>
      <c r="C147" s="196">
        <v>88247</v>
      </c>
      <c r="D147" s="194" t="s">
        <v>42</v>
      </c>
      <c r="E147" s="194" t="s">
        <v>303</v>
      </c>
      <c r="F147" s="194" t="s">
        <v>255</v>
      </c>
      <c r="G147" s="194"/>
      <c r="H147" s="195" t="s">
        <v>256</v>
      </c>
      <c r="I147" s="199">
        <v>0.32329999999999998</v>
      </c>
      <c r="J147" s="199">
        <v>0</v>
      </c>
      <c r="K147" s="197">
        <v>31.28</v>
      </c>
      <c r="L147" s="318">
        <v>10.11</v>
      </c>
      <c r="N147" s="45"/>
      <c r="O147" s="45"/>
      <c r="P147" s="45"/>
      <c r="Q147" s="45"/>
      <c r="R147" s="45"/>
      <c r="S147" s="45"/>
      <c r="T147" s="45"/>
      <c r="U147" s="45"/>
      <c r="V147" s="45"/>
      <c r="W147" s="45"/>
      <c r="X147" s="45"/>
      <c r="Y147" s="41"/>
    </row>
    <row r="148" spans="1:25" ht="26.25" hidden="1" customHeight="1" x14ac:dyDescent="0.2">
      <c r="A148" s="75"/>
      <c r="B148" s="314" t="s">
        <v>253</v>
      </c>
      <c r="C148" s="196">
        <v>100578</v>
      </c>
      <c r="D148" s="194" t="s">
        <v>42</v>
      </c>
      <c r="E148" s="194" t="s">
        <v>301</v>
      </c>
      <c r="F148" s="194" t="s">
        <v>268</v>
      </c>
      <c r="G148" s="194"/>
      <c r="H148" s="195" t="s">
        <v>45</v>
      </c>
      <c r="I148" s="199">
        <v>1</v>
      </c>
      <c r="J148" s="199">
        <v>0</v>
      </c>
      <c r="K148" s="197">
        <v>581.87</v>
      </c>
      <c r="L148" s="318">
        <v>581.87</v>
      </c>
      <c r="N148" s="45"/>
      <c r="O148" s="45"/>
      <c r="P148" s="45"/>
      <c r="Q148" s="45"/>
      <c r="R148" s="45"/>
      <c r="S148" s="45"/>
      <c r="T148" s="45"/>
      <c r="U148" s="45"/>
      <c r="V148" s="45"/>
      <c r="W148" s="45"/>
      <c r="X148" s="45"/>
      <c r="Y148" s="41"/>
    </row>
    <row r="149" spans="1:25" ht="26.25" hidden="1" customHeight="1" x14ac:dyDescent="0.2">
      <c r="A149" s="75"/>
      <c r="B149" s="314" t="s">
        <v>253</v>
      </c>
      <c r="C149" s="196">
        <v>91872</v>
      </c>
      <c r="D149" s="194" t="s">
        <v>42</v>
      </c>
      <c r="E149" s="194" t="s">
        <v>305</v>
      </c>
      <c r="F149" s="194" t="s">
        <v>268</v>
      </c>
      <c r="G149" s="194"/>
      <c r="H149" s="195" t="s">
        <v>51</v>
      </c>
      <c r="I149" s="199">
        <v>6.05</v>
      </c>
      <c r="J149" s="199">
        <v>0</v>
      </c>
      <c r="K149" s="197">
        <v>21.43</v>
      </c>
      <c r="L149" s="318">
        <v>129.65</v>
      </c>
      <c r="N149" s="45"/>
      <c r="O149" s="45"/>
      <c r="P149" s="45"/>
      <c r="Q149" s="45"/>
      <c r="R149" s="45"/>
      <c r="S149" s="45"/>
      <c r="T149" s="45"/>
      <c r="U149" s="45"/>
      <c r="V149" s="45"/>
      <c r="W149" s="45"/>
      <c r="X149" s="45"/>
      <c r="Y149" s="41"/>
    </row>
    <row r="150" spans="1:25" ht="26.25" hidden="1" customHeight="1" x14ac:dyDescent="0.2">
      <c r="A150" s="75"/>
      <c r="B150" s="314" t="s">
        <v>253</v>
      </c>
      <c r="C150" s="196">
        <v>91917</v>
      </c>
      <c r="D150" s="194" t="s">
        <v>42</v>
      </c>
      <c r="E150" s="194" t="s">
        <v>307</v>
      </c>
      <c r="F150" s="194" t="s">
        <v>268</v>
      </c>
      <c r="G150" s="194"/>
      <c r="H150" s="195" t="s">
        <v>45</v>
      </c>
      <c r="I150" s="199">
        <v>1</v>
      </c>
      <c r="J150" s="199">
        <v>0</v>
      </c>
      <c r="K150" s="197">
        <v>28</v>
      </c>
      <c r="L150" s="318">
        <v>28</v>
      </c>
      <c r="N150" s="45"/>
      <c r="O150" s="45"/>
      <c r="P150" s="45"/>
      <c r="Q150" s="45"/>
      <c r="R150" s="45"/>
      <c r="S150" s="45"/>
      <c r="T150" s="45"/>
      <c r="U150" s="45"/>
      <c r="V150" s="45"/>
      <c r="W150" s="45"/>
      <c r="X150" s="45"/>
      <c r="Y150" s="41"/>
    </row>
    <row r="151" spans="1:25" ht="26.25" hidden="1" customHeight="1" x14ac:dyDescent="0.2">
      <c r="A151" s="75"/>
      <c r="B151" s="314" t="s">
        <v>253</v>
      </c>
      <c r="C151" s="196">
        <v>104749</v>
      </c>
      <c r="D151" s="194" t="s">
        <v>42</v>
      </c>
      <c r="E151" s="194" t="s">
        <v>2327</v>
      </c>
      <c r="F151" s="194" t="s">
        <v>268</v>
      </c>
      <c r="G151" s="194"/>
      <c r="H151" s="195" t="s">
        <v>45</v>
      </c>
      <c r="I151" s="199">
        <v>1</v>
      </c>
      <c r="J151" s="199">
        <v>0</v>
      </c>
      <c r="K151" s="197">
        <v>21.42</v>
      </c>
      <c r="L151" s="318">
        <v>21.42</v>
      </c>
      <c r="N151" s="45"/>
      <c r="O151" s="45"/>
      <c r="P151" s="45"/>
      <c r="Q151" s="45"/>
      <c r="R151" s="45"/>
      <c r="S151" s="45"/>
      <c r="T151" s="45"/>
      <c r="U151" s="45"/>
      <c r="V151" s="45"/>
      <c r="W151" s="45"/>
      <c r="X151" s="45"/>
      <c r="Y151" s="41"/>
    </row>
    <row r="152" spans="1:25" ht="26.25" hidden="1" customHeight="1" x14ac:dyDescent="0.2">
      <c r="A152" s="75"/>
      <c r="B152" s="314" t="s">
        <v>253</v>
      </c>
      <c r="C152" s="196">
        <v>96986</v>
      </c>
      <c r="D152" s="194" t="s">
        <v>42</v>
      </c>
      <c r="E152" s="194" t="s">
        <v>177</v>
      </c>
      <c r="F152" s="194" t="s">
        <v>268</v>
      </c>
      <c r="G152" s="194"/>
      <c r="H152" s="195" t="s">
        <v>45</v>
      </c>
      <c r="I152" s="199">
        <v>1</v>
      </c>
      <c r="J152" s="199">
        <v>0</v>
      </c>
      <c r="K152" s="197">
        <v>110.23</v>
      </c>
      <c r="L152" s="318">
        <v>110.23</v>
      </c>
      <c r="N152" s="45"/>
      <c r="O152" s="45"/>
      <c r="P152" s="45"/>
      <c r="Q152" s="45"/>
      <c r="R152" s="45"/>
      <c r="S152" s="45"/>
      <c r="T152" s="45"/>
      <c r="U152" s="45"/>
      <c r="V152" s="45"/>
      <c r="W152" s="45"/>
      <c r="X152" s="45"/>
      <c r="Y152" s="41"/>
    </row>
    <row r="153" spans="1:25" ht="26.25" hidden="1" customHeight="1" x14ac:dyDescent="0.2">
      <c r="A153" s="75"/>
      <c r="B153" s="304" t="s">
        <v>275</v>
      </c>
      <c r="C153" s="202">
        <v>1062</v>
      </c>
      <c r="D153" s="200" t="s">
        <v>42</v>
      </c>
      <c r="E153" s="200" t="s">
        <v>312</v>
      </c>
      <c r="F153" s="200" t="s">
        <v>276</v>
      </c>
      <c r="G153" s="200"/>
      <c r="H153" s="201" t="s">
        <v>45</v>
      </c>
      <c r="I153" s="205">
        <v>1</v>
      </c>
      <c r="J153" s="205">
        <v>0</v>
      </c>
      <c r="K153" s="203">
        <v>251.74</v>
      </c>
      <c r="L153" s="305">
        <v>251.74</v>
      </c>
      <c r="N153" s="45"/>
      <c r="O153" s="45"/>
      <c r="P153" s="45"/>
      <c r="Q153" s="45"/>
      <c r="R153" s="45"/>
      <c r="S153" s="45"/>
      <c r="T153" s="45"/>
      <c r="U153" s="45"/>
      <c r="V153" s="45"/>
      <c r="W153" s="45"/>
      <c r="X153" s="45"/>
      <c r="Y153" s="41"/>
    </row>
    <row r="154" spans="1:25" ht="26.25" hidden="1" customHeight="1" x14ac:dyDescent="0.2">
      <c r="A154" s="75"/>
      <c r="B154" s="304" t="s">
        <v>275</v>
      </c>
      <c r="C154" s="202">
        <v>34643</v>
      </c>
      <c r="D154" s="200" t="s">
        <v>42</v>
      </c>
      <c r="E154" s="200" t="s">
        <v>2329</v>
      </c>
      <c r="F154" s="200" t="s">
        <v>276</v>
      </c>
      <c r="G154" s="200"/>
      <c r="H154" s="201" t="s">
        <v>45</v>
      </c>
      <c r="I154" s="205">
        <v>1</v>
      </c>
      <c r="J154" s="205">
        <v>0</v>
      </c>
      <c r="K154" s="203">
        <v>59.11</v>
      </c>
      <c r="L154" s="305">
        <v>59.11</v>
      </c>
      <c r="N154" s="45"/>
      <c r="O154" s="45"/>
      <c r="P154" s="45"/>
      <c r="Q154" s="45"/>
      <c r="R154" s="45"/>
      <c r="S154" s="45"/>
      <c r="T154" s="45"/>
      <c r="U154" s="45"/>
      <c r="V154" s="45"/>
      <c r="W154" s="45"/>
      <c r="X154" s="45"/>
      <c r="Y154" s="41"/>
    </row>
    <row r="155" spans="1:25" ht="26.25" hidden="1" customHeight="1" x14ac:dyDescent="0.2">
      <c r="A155" s="75"/>
      <c r="B155" s="304" t="s">
        <v>275</v>
      </c>
      <c r="C155" s="202">
        <v>4346</v>
      </c>
      <c r="D155" s="200" t="s">
        <v>42</v>
      </c>
      <c r="E155" s="200" t="s">
        <v>315</v>
      </c>
      <c r="F155" s="200" t="s">
        <v>276</v>
      </c>
      <c r="G155" s="200"/>
      <c r="H155" s="201" t="s">
        <v>45</v>
      </c>
      <c r="I155" s="205">
        <v>3</v>
      </c>
      <c r="J155" s="205">
        <v>0</v>
      </c>
      <c r="K155" s="203">
        <v>12.65</v>
      </c>
      <c r="L155" s="305">
        <v>37.950000000000003</v>
      </c>
      <c r="N155" s="45"/>
      <c r="O155" s="45"/>
      <c r="P155" s="45"/>
      <c r="Q155" s="45"/>
      <c r="R155" s="45"/>
      <c r="S155" s="45"/>
      <c r="T155" s="45"/>
      <c r="U155" s="45"/>
      <c r="V155" s="45"/>
      <c r="W155" s="45"/>
      <c r="X155" s="45"/>
      <c r="Y155" s="41"/>
    </row>
    <row r="156" spans="1:25" ht="26.25" hidden="1" customHeight="1" x14ac:dyDescent="0.2">
      <c r="A156" s="75"/>
      <c r="B156" s="304" t="s">
        <v>275</v>
      </c>
      <c r="C156" s="202">
        <v>11267</v>
      </c>
      <c r="D156" s="200" t="s">
        <v>42</v>
      </c>
      <c r="E156" s="200" t="s">
        <v>316</v>
      </c>
      <c r="F156" s="200" t="s">
        <v>276</v>
      </c>
      <c r="G156" s="200"/>
      <c r="H156" s="201" t="s">
        <v>45</v>
      </c>
      <c r="I156" s="205">
        <v>2</v>
      </c>
      <c r="J156" s="205">
        <v>0</v>
      </c>
      <c r="K156" s="203">
        <v>1.43</v>
      </c>
      <c r="L156" s="305">
        <v>2.86</v>
      </c>
      <c r="N156" s="45"/>
      <c r="O156" s="45"/>
      <c r="P156" s="45"/>
      <c r="Q156" s="45"/>
      <c r="R156" s="45"/>
      <c r="S156" s="45"/>
      <c r="T156" s="45"/>
      <c r="U156" s="45"/>
      <c r="V156" s="45"/>
      <c r="W156" s="45"/>
      <c r="X156" s="45"/>
      <c r="Y156" s="41"/>
    </row>
    <row r="157" spans="1:25" ht="26.25" hidden="1" customHeight="1" x14ac:dyDescent="0.2">
      <c r="A157" s="75"/>
      <c r="B157" s="304" t="s">
        <v>275</v>
      </c>
      <c r="C157" s="202">
        <v>39997</v>
      </c>
      <c r="D157" s="200" t="s">
        <v>42</v>
      </c>
      <c r="E157" s="200" t="s">
        <v>318</v>
      </c>
      <c r="F157" s="200" t="s">
        <v>276</v>
      </c>
      <c r="G157" s="200"/>
      <c r="H157" s="201" t="s">
        <v>45</v>
      </c>
      <c r="I157" s="205">
        <v>2</v>
      </c>
      <c r="J157" s="205">
        <v>0</v>
      </c>
      <c r="K157" s="203">
        <v>0.38</v>
      </c>
      <c r="L157" s="305">
        <v>0.76</v>
      </c>
      <c r="N157" s="45"/>
      <c r="O157" s="45"/>
      <c r="P157" s="45"/>
      <c r="Q157" s="45"/>
      <c r="R157" s="45"/>
      <c r="S157" s="45"/>
      <c r="T157" s="45"/>
      <c r="U157" s="45"/>
      <c r="V157" s="45"/>
      <c r="W157" s="45"/>
      <c r="X157" s="45"/>
      <c r="Y157" s="41"/>
    </row>
    <row r="158" spans="1:25" ht="26.25" hidden="1" customHeight="1" x14ac:dyDescent="0.2">
      <c r="A158" s="75"/>
      <c r="B158" s="304" t="s">
        <v>275</v>
      </c>
      <c r="C158" s="202">
        <v>3398</v>
      </c>
      <c r="D158" s="200" t="s">
        <v>42</v>
      </c>
      <c r="E158" s="200" t="s">
        <v>314</v>
      </c>
      <c r="F158" s="200" t="s">
        <v>276</v>
      </c>
      <c r="G158" s="200"/>
      <c r="H158" s="201" t="s">
        <v>45</v>
      </c>
      <c r="I158" s="205">
        <v>1</v>
      </c>
      <c r="J158" s="205">
        <v>0</v>
      </c>
      <c r="K158" s="203">
        <v>5.45</v>
      </c>
      <c r="L158" s="305">
        <v>5.45</v>
      </c>
      <c r="N158" s="45"/>
      <c r="O158" s="45"/>
      <c r="P158" s="45"/>
      <c r="Q158" s="45"/>
      <c r="R158" s="45"/>
      <c r="S158" s="45"/>
      <c r="T158" s="45"/>
      <c r="U158" s="45"/>
      <c r="V158" s="45"/>
      <c r="W158" s="45"/>
      <c r="X158" s="45"/>
      <c r="Y158" s="41"/>
    </row>
    <row r="159" spans="1:25" ht="26.25" hidden="1" customHeight="1" x14ac:dyDescent="0.2">
      <c r="A159" s="75"/>
      <c r="B159" s="304" t="s">
        <v>275</v>
      </c>
      <c r="C159" s="202">
        <v>39996</v>
      </c>
      <c r="D159" s="200" t="s">
        <v>42</v>
      </c>
      <c r="E159" s="200" t="s">
        <v>2328</v>
      </c>
      <c r="F159" s="200" t="s">
        <v>276</v>
      </c>
      <c r="G159" s="200"/>
      <c r="H159" s="201" t="s">
        <v>51</v>
      </c>
      <c r="I159" s="205">
        <v>0.16639999999999999</v>
      </c>
      <c r="J159" s="205">
        <v>0</v>
      </c>
      <c r="K159" s="203">
        <v>3.09</v>
      </c>
      <c r="L159" s="305">
        <v>0.51</v>
      </c>
      <c r="N159" s="45"/>
      <c r="O159" s="45"/>
      <c r="P159" s="45"/>
      <c r="Q159" s="45"/>
      <c r="R159" s="45"/>
      <c r="S159" s="45"/>
      <c r="T159" s="45"/>
      <c r="U159" s="45"/>
      <c r="V159" s="45"/>
      <c r="W159" s="45"/>
      <c r="X159" s="45"/>
      <c r="Y159" s="41"/>
    </row>
    <row r="160" spans="1:25" ht="26.25" hidden="1" customHeight="1" x14ac:dyDescent="0.2">
      <c r="A160" s="75"/>
      <c r="B160" s="304" t="s">
        <v>275</v>
      </c>
      <c r="C160" s="202">
        <v>1094</v>
      </c>
      <c r="D160" s="200" t="s">
        <v>42</v>
      </c>
      <c r="E160" s="200" t="s">
        <v>313</v>
      </c>
      <c r="F160" s="200" t="s">
        <v>276</v>
      </c>
      <c r="G160" s="200"/>
      <c r="H160" s="201" t="s">
        <v>45</v>
      </c>
      <c r="I160" s="205">
        <v>1</v>
      </c>
      <c r="J160" s="205">
        <v>0</v>
      </c>
      <c r="K160" s="203">
        <v>31.03</v>
      </c>
      <c r="L160" s="305">
        <v>31.03</v>
      </c>
      <c r="N160" s="45"/>
      <c r="O160" s="45"/>
      <c r="P160" s="45"/>
      <c r="Q160" s="45"/>
      <c r="R160" s="45"/>
      <c r="S160" s="45"/>
      <c r="T160" s="45"/>
      <c r="U160" s="45"/>
      <c r="V160" s="45"/>
      <c r="W160" s="45"/>
      <c r="X160" s="45"/>
      <c r="Y160" s="41"/>
    </row>
    <row r="161" spans="1:25" ht="26.25" hidden="1" customHeight="1" x14ac:dyDescent="0.2">
      <c r="A161" s="75"/>
      <c r="B161" s="304" t="s">
        <v>275</v>
      </c>
      <c r="C161" s="202">
        <v>14153</v>
      </c>
      <c r="D161" s="200" t="s">
        <v>42</v>
      </c>
      <c r="E161" s="200" t="s">
        <v>317</v>
      </c>
      <c r="F161" s="200" t="s">
        <v>276</v>
      </c>
      <c r="G161" s="200"/>
      <c r="H161" s="201" t="s">
        <v>45</v>
      </c>
      <c r="I161" s="205">
        <v>0.06</v>
      </c>
      <c r="J161" s="205">
        <v>0</v>
      </c>
      <c r="K161" s="203">
        <v>104.73</v>
      </c>
      <c r="L161" s="305">
        <v>6.28</v>
      </c>
      <c r="N161" s="45"/>
      <c r="O161" s="45"/>
      <c r="P161" s="45"/>
      <c r="Q161" s="45"/>
      <c r="R161" s="45"/>
      <c r="S161" s="45"/>
      <c r="T161" s="45"/>
      <c r="U161" s="45"/>
      <c r="V161" s="45"/>
      <c r="W161" s="45"/>
      <c r="X161" s="45"/>
      <c r="Y161" s="41"/>
    </row>
    <row r="162" spans="1:25" ht="26.25" hidden="1" customHeight="1" x14ac:dyDescent="0.2">
      <c r="A162" s="75"/>
      <c r="B162" s="306"/>
      <c r="C162" s="307"/>
      <c r="D162" s="307"/>
      <c r="E162" s="307"/>
      <c r="F162" s="307"/>
      <c r="G162" s="307" t="s">
        <v>261</v>
      </c>
      <c r="H162" s="308">
        <v>492.77</v>
      </c>
      <c r="I162" s="307" t="s">
        <v>262</v>
      </c>
      <c r="J162" s="308">
        <v>0</v>
      </c>
      <c r="K162" s="307" t="s">
        <v>263</v>
      </c>
      <c r="L162" s="309">
        <v>492.77</v>
      </c>
      <c r="N162" s="45"/>
      <c r="O162" s="45"/>
      <c r="P162" s="45"/>
      <c r="Q162" s="45"/>
      <c r="R162" s="45"/>
      <c r="S162" s="45"/>
      <c r="T162" s="45"/>
      <c r="U162" s="45"/>
      <c r="V162" s="45"/>
      <c r="W162" s="45"/>
      <c r="X162" s="45"/>
      <c r="Y162" s="41"/>
    </row>
    <row r="163" spans="1:25" ht="26.25" hidden="1" customHeight="1" thickBot="1" x14ac:dyDescent="0.25">
      <c r="A163" s="75"/>
      <c r="B163" s="306"/>
      <c r="C163" s="307"/>
      <c r="D163" s="307"/>
      <c r="E163" s="307"/>
      <c r="F163" s="307"/>
      <c r="G163" s="307" t="s">
        <v>264</v>
      </c>
      <c r="H163" s="308">
        <v>394.24</v>
      </c>
      <c r="I163" s="307"/>
      <c r="J163" s="307" t="s">
        <v>265</v>
      </c>
      <c r="K163" s="307"/>
      <c r="L163" s="309">
        <v>2477.9899999999998</v>
      </c>
      <c r="N163" s="45"/>
      <c r="O163" s="45"/>
      <c r="P163" s="45"/>
      <c r="Q163" s="45"/>
      <c r="R163" s="45"/>
      <c r="S163" s="45"/>
      <c r="T163" s="45"/>
      <c r="U163" s="45"/>
      <c r="V163" s="45"/>
      <c r="W163" s="45"/>
      <c r="X163" s="45"/>
      <c r="Y163" s="41"/>
    </row>
    <row r="164" spans="1:25" ht="26.25" hidden="1" customHeight="1" thickTop="1" x14ac:dyDescent="0.2">
      <c r="A164" s="75"/>
      <c r="B164" s="310"/>
      <c r="C164" s="193"/>
      <c r="D164" s="193"/>
      <c r="E164" s="193"/>
      <c r="F164" s="193"/>
      <c r="G164" s="193"/>
      <c r="H164" s="193"/>
      <c r="I164" s="193"/>
      <c r="J164" s="193"/>
      <c r="K164" s="193"/>
      <c r="L164" s="311"/>
      <c r="N164" s="45"/>
      <c r="O164" s="45"/>
      <c r="P164" s="45"/>
      <c r="Q164" s="45"/>
      <c r="R164" s="45"/>
      <c r="S164" s="45"/>
      <c r="T164" s="45"/>
      <c r="U164" s="45"/>
      <c r="V164" s="45"/>
      <c r="W164" s="45"/>
      <c r="X164" s="45"/>
      <c r="Y164" s="41"/>
    </row>
    <row r="165" spans="1:25" ht="26.25" hidden="1" customHeight="1" x14ac:dyDescent="0.2">
      <c r="A165" s="75"/>
      <c r="B165" s="312" t="s">
        <v>897</v>
      </c>
      <c r="C165" s="187" t="s">
        <v>30</v>
      </c>
      <c r="D165" s="185" t="s">
        <v>31</v>
      </c>
      <c r="E165" s="185" t="s">
        <v>32</v>
      </c>
      <c r="F165" s="185" t="s">
        <v>250</v>
      </c>
      <c r="G165" s="185"/>
      <c r="H165" s="186" t="s">
        <v>33</v>
      </c>
      <c r="I165" s="187" t="s">
        <v>34</v>
      </c>
      <c r="J165" s="187" t="s">
        <v>1696</v>
      </c>
      <c r="K165" s="187" t="s">
        <v>35</v>
      </c>
      <c r="L165" s="317" t="s">
        <v>37</v>
      </c>
      <c r="N165" s="45"/>
      <c r="O165" s="45"/>
      <c r="P165" s="45"/>
      <c r="Q165" s="45"/>
      <c r="R165" s="45"/>
      <c r="S165" s="45"/>
      <c r="T165" s="45"/>
      <c r="U165" s="45"/>
      <c r="V165" s="45"/>
      <c r="W165" s="45"/>
      <c r="X165" s="45"/>
      <c r="Y165" s="41"/>
    </row>
    <row r="166" spans="1:25" ht="26.25" hidden="1" customHeight="1" x14ac:dyDescent="0.2">
      <c r="A166" s="75"/>
      <c r="B166" s="302" t="s">
        <v>251</v>
      </c>
      <c r="C166" s="190">
        <v>103689</v>
      </c>
      <c r="D166" s="188" t="s">
        <v>42</v>
      </c>
      <c r="E166" s="188" t="s">
        <v>47</v>
      </c>
      <c r="F166" s="188" t="s">
        <v>319</v>
      </c>
      <c r="G166" s="188"/>
      <c r="H166" s="189" t="s">
        <v>43</v>
      </c>
      <c r="I166" s="192">
        <v>1</v>
      </c>
      <c r="J166" s="191"/>
      <c r="K166" s="191">
        <v>476.64</v>
      </c>
      <c r="L166" s="303">
        <v>476.64</v>
      </c>
      <c r="N166" s="45"/>
      <c r="O166" s="45"/>
      <c r="P166" s="45"/>
      <c r="Q166" s="45"/>
      <c r="R166" s="45"/>
      <c r="S166" s="45"/>
      <c r="T166" s="45"/>
      <c r="U166" s="45"/>
      <c r="V166" s="45"/>
      <c r="W166" s="45"/>
      <c r="X166" s="45"/>
      <c r="Y166" s="41"/>
    </row>
    <row r="167" spans="1:25" ht="26.25" hidden="1" customHeight="1" x14ac:dyDescent="0.2">
      <c r="A167" s="75"/>
      <c r="B167" s="314" t="s">
        <v>253</v>
      </c>
      <c r="C167" s="196">
        <v>102234</v>
      </c>
      <c r="D167" s="194" t="s">
        <v>42</v>
      </c>
      <c r="E167" s="194" t="s">
        <v>320</v>
      </c>
      <c r="F167" s="194" t="s">
        <v>270</v>
      </c>
      <c r="G167" s="194"/>
      <c r="H167" s="195" t="s">
        <v>43</v>
      </c>
      <c r="I167" s="199">
        <v>0.5</v>
      </c>
      <c r="J167" s="199">
        <v>0</v>
      </c>
      <c r="K167" s="197">
        <v>29.68</v>
      </c>
      <c r="L167" s="318">
        <v>14.84</v>
      </c>
      <c r="N167" s="45"/>
      <c r="O167" s="45"/>
      <c r="P167" s="45"/>
      <c r="Q167" s="45"/>
      <c r="R167" s="45"/>
      <c r="S167" s="45"/>
      <c r="T167" s="45"/>
      <c r="U167" s="45"/>
      <c r="V167" s="45"/>
      <c r="W167" s="45"/>
      <c r="X167" s="45"/>
      <c r="Y167" s="41"/>
    </row>
    <row r="168" spans="1:25" ht="26.25" hidden="1" customHeight="1" x14ac:dyDescent="0.2">
      <c r="A168" s="75"/>
      <c r="B168" s="314" t="s">
        <v>253</v>
      </c>
      <c r="C168" s="196">
        <v>88262</v>
      </c>
      <c r="D168" s="194" t="s">
        <v>42</v>
      </c>
      <c r="E168" s="194" t="s">
        <v>269</v>
      </c>
      <c r="F168" s="194" t="s">
        <v>255</v>
      </c>
      <c r="G168" s="194"/>
      <c r="H168" s="195" t="s">
        <v>256</v>
      </c>
      <c r="I168" s="199">
        <v>0.37290000000000001</v>
      </c>
      <c r="J168" s="199">
        <v>0</v>
      </c>
      <c r="K168" s="197">
        <v>38.31</v>
      </c>
      <c r="L168" s="318">
        <v>14.28</v>
      </c>
      <c r="N168" s="45"/>
      <c r="O168" s="45"/>
      <c r="P168" s="45"/>
      <c r="Q168" s="45"/>
      <c r="R168" s="45"/>
      <c r="S168" s="45"/>
      <c r="T168" s="45"/>
      <c r="U168" s="45"/>
      <c r="V168" s="45"/>
      <c r="W168" s="45"/>
      <c r="X168" s="45"/>
      <c r="Y168" s="41"/>
    </row>
    <row r="169" spans="1:25" ht="26.25" hidden="1" customHeight="1" x14ac:dyDescent="0.2">
      <c r="A169" s="75"/>
      <c r="B169" s="314" t="s">
        <v>253</v>
      </c>
      <c r="C169" s="196">
        <v>88316</v>
      </c>
      <c r="D169" s="194" t="s">
        <v>42</v>
      </c>
      <c r="E169" s="194" t="s">
        <v>254</v>
      </c>
      <c r="F169" s="194" t="s">
        <v>255</v>
      </c>
      <c r="G169" s="194"/>
      <c r="H169" s="195" t="s">
        <v>256</v>
      </c>
      <c r="I169" s="199">
        <v>1.1186</v>
      </c>
      <c r="J169" s="199">
        <v>0</v>
      </c>
      <c r="K169" s="197">
        <v>29.67</v>
      </c>
      <c r="L169" s="318">
        <v>33.18</v>
      </c>
      <c r="N169" s="45"/>
      <c r="O169" s="45"/>
      <c r="P169" s="45"/>
      <c r="Q169" s="45"/>
      <c r="R169" s="45"/>
      <c r="S169" s="45"/>
      <c r="T169" s="45"/>
      <c r="U169" s="45"/>
      <c r="V169" s="45"/>
      <c r="W169" s="45"/>
      <c r="X169" s="45"/>
      <c r="Y169" s="41"/>
    </row>
    <row r="170" spans="1:25" ht="26.25" hidden="1" customHeight="1" x14ac:dyDescent="0.2">
      <c r="A170" s="75"/>
      <c r="B170" s="304" t="s">
        <v>275</v>
      </c>
      <c r="C170" s="202">
        <v>5069</v>
      </c>
      <c r="D170" s="200" t="s">
        <v>42</v>
      </c>
      <c r="E170" s="200" t="s">
        <v>324</v>
      </c>
      <c r="F170" s="200" t="s">
        <v>276</v>
      </c>
      <c r="G170" s="200"/>
      <c r="H170" s="201" t="s">
        <v>59</v>
      </c>
      <c r="I170" s="205">
        <v>1.32E-2</v>
      </c>
      <c r="J170" s="205">
        <v>0</v>
      </c>
      <c r="K170" s="203">
        <v>19.07</v>
      </c>
      <c r="L170" s="305">
        <v>0.25</v>
      </c>
      <c r="N170" s="45"/>
      <c r="O170" s="45"/>
      <c r="P170" s="45"/>
      <c r="Q170" s="45"/>
      <c r="R170" s="45"/>
      <c r="S170" s="45"/>
      <c r="T170" s="45"/>
      <c r="U170" s="45"/>
      <c r="V170" s="45"/>
      <c r="W170" s="45"/>
      <c r="X170" s="45"/>
      <c r="Y170" s="41"/>
    </row>
    <row r="171" spans="1:25" ht="26.25" hidden="1" customHeight="1" x14ac:dyDescent="0.2">
      <c r="A171" s="75"/>
      <c r="B171" s="304" t="s">
        <v>275</v>
      </c>
      <c r="C171" s="202">
        <v>4509</v>
      </c>
      <c r="D171" s="200" t="s">
        <v>42</v>
      </c>
      <c r="E171" s="200" t="s">
        <v>321</v>
      </c>
      <c r="F171" s="200" t="s">
        <v>276</v>
      </c>
      <c r="G171" s="200"/>
      <c r="H171" s="201" t="s">
        <v>51</v>
      </c>
      <c r="I171" s="205">
        <v>3.2082999999999999</v>
      </c>
      <c r="J171" s="205">
        <v>0</v>
      </c>
      <c r="K171" s="203">
        <v>4.2699999999999996</v>
      </c>
      <c r="L171" s="305">
        <v>13.69</v>
      </c>
      <c r="N171" s="45"/>
      <c r="O171" s="45"/>
      <c r="P171" s="45"/>
      <c r="Q171" s="45"/>
      <c r="R171" s="45"/>
      <c r="S171" s="45"/>
      <c r="T171" s="45"/>
      <c r="U171" s="45"/>
      <c r="V171" s="45"/>
      <c r="W171" s="45"/>
      <c r="X171" s="45"/>
      <c r="Y171" s="41"/>
    </row>
    <row r="172" spans="1:25" ht="26.25" hidden="1" customHeight="1" x14ac:dyDescent="0.2">
      <c r="A172" s="75"/>
      <c r="B172" s="304" t="s">
        <v>275</v>
      </c>
      <c r="C172" s="202">
        <v>5065</v>
      </c>
      <c r="D172" s="200" t="s">
        <v>42</v>
      </c>
      <c r="E172" s="200" t="s">
        <v>323</v>
      </c>
      <c r="F172" s="200" t="s">
        <v>276</v>
      </c>
      <c r="G172" s="200"/>
      <c r="H172" s="201" t="s">
        <v>59</v>
      </c>
      <c r="I172" s="205">
        <v>1.1299999999999999E-2</v>
      </c>
      <c r="J172" s="205">
        <v>0</v>
      </c>
      <c r="K172" s="203">
        <v>35.58</v>
      </c>
      <c r="L172" s="305">
        <v>0.4</v>
      </c>
      <c r="N172" s="45"/>
      <c r="O172" s="45"/>
      <c r="P172" s="45"/>
      <c r="Q172" s="45"/>
      <c r="R172" s="45"/>
      <c r="S172" s="45"/>
      <c r="T172" s="45"/>
      <c r="U172" s="45"/>
      <c r="V172" s="45"/>
      <c r="W172" s="45"/>
      <c r="X172" s="45"/>
      <c r="Y172" s="41"/>
    </row>
    <row r="173" spans="1:25" ht="26.25" hidden="1" customHeight="1" x14ac:dyDescent="0.2">
      <c r="A173" s="75"/>
      <c r="B173" s="304" t="s">
        <v>275</v>
      </c>
      <c r="C173" s="202">
        <v>4813</v>
      </c>
      <c r="D173" s="200" t="s">
        <v>42</v>
      </c>
      <c r="E173" s="200" t="s">
        <v>322</v>
      </c>
      <c r="F173" s="200" t="s">
        <v>276</v>
      </c>
      <c r="G173" s="200"/>
      <c r="H173" s="201" t="s">
        <v>43</v>
      </c>
      <c r="I173" s="205">
        <v>1</v>
      </c>
      <c r="J173" s="205">
        <v>0</v>
      </c>
      <c r="K173" s="203">
        <v>400</v>
      </c>
      <c r="L173" s="305">
        <v>400</v>
      </c>
      <c r="N173" s="45"/>
      <c r="O173" s="45"/>
      <c r="P173" s="45"/>
      <c r="Q173" s="45"/>
      <c r="R173" s="45"/>
      <c r="S173" s="45"/>
      <c r="T173" s="45"/>
      <c r="U173" s="45"/>
      <c r="V173" s="45"/>
      <c r="W173" s="45"/>
      <c r="X173" s="45"/>
      <c r="Y173" s="41"/>
    </row>
    <row r="174" spans="1:25" ht="26.25" hidden="1" customHeight="1" x14ac:dyDescent="0.2">
      <c r="A174" s="75"/>
      <c r="B174" s="306"/>
      <c r="C174" s="307"/>
      <c r="D174" s="307"/>
      <c r="E174" s="307"/>
      <c r="F174" s="307"/>
      <c r="G174" s="307" t="s">
        <v>261</v>
      </c>
      <c r="H174" s="308">
        <v>40.659999999999997</v>
      </c>
      <c r="I174" s="307" t="s">
        <v>262</v>
      </c>
      <c r="J174" s="308">
        <v>0</v>
      </c>
      <c r="K174" s="307" t="s">
        <v>263</v>
      </c>
      <c r="L174" s="309">
        <v>40.659999999999997</v>
      </c>
      <c r="N174" s="45"/>
      <c r="O174" s="45"/>
      <c r="P174" s="45"/>
      <c r="Q174" s="45"/>
      <c r="R174" s="45"/>
      <c r="S174" s="45"/>
      <c r="T174" s="45"/>
      <c r="U174" s="45"/>
      <c r="V174" s="45"/>
      <c r="W174" s="45"/>
      <c r="X174" s="45"/>
      <c r="Y174" s="41"/>
    </row>
    <row r="175" spans="1:25" ht="26.25" hidden="1" customHeight="1" thickBot="1" x14ac:dyDescent="0.25">
      <c r="A175" s="75"/>
      <c r="B175" s="306"/>
      <c r="C175" s="307"/>
      <c r="D175" s="307"/>
      <c r="E175" s="307"/>
      <c r="F175" s="307"/>
      <c r="G175" s="307" t="s">
        <v>264</v>
      </c>
      <c r="H175" s="308">
        <v>90.18</v>
      </c>
      <c r="I175" s="307"/>
      <c r="J175" s="307" t="s">
        <v>265</v>
      </c>
      <c r="K175" s="307"/>
      <c r="L175" s="309">
        <v>566.82000000000005</v>
      </c>
      <c r="N175" s="45"/>
      <c r="O175" s="45"/>
      <c r="P175" s="45"/>
      <c r="Q175" s="45"/>
      <c r="R175" s="45"/>
      <c r="S175" s="45"/>
      <c r="T175" s="45"/>
      <c r="U175" s="45"/>
      <c r="V175" s="45"/>
      <c r="W175" s="45"/>
      <c r="X175" s="45"/>
      <c r="Y175" s="41"/>
    </row>
    <row r="176" spans="1:25" ht="26.25" hidden="1" customHeight="1" thickTop="1" x14ac:dyDescent="0.2">
      <c r="A176" s="75"/>
      <c r="B176" s="310"/>
      <c r="C176" s="193"/>
      <c r="D176" s="193"/>
      <c r="E176" s="193"/>
      <c r="F176" s="193"/>
      <c r="G176" s="193"/>
      <c r="H176" s="193"/>
      <c r="I176" s="193"/>
      <c r="J176" s="193"/>
      <c r="K176" s="193"/>
      <c r="L176" s="311"/>
      <c r="N176" s="45"/>
      <c r="O176" s="45"/>
      <c r="P176" s="45"/>
      <c r="Q176" s="45"/>
      <c r="R176" s="45"/>
      <c r="S176" s="45"/>
      <c r="T176" s="45"/>
      <c r="U176" s="45"/>
      <c r="V176" s="45"/>
      <c r="W176" s="45"/>
      <c r="X176" s="45"/>
      <c r="Y176" s="41"/>
    </row>
    <row r="177" spans="1:25" ht="26.25" hidden="1" customHeight="1" x14ac:dyDescent="0.2">
      <c r="A177" s="75"/>
      <c r="B177" s="312" t="s">
        <v>898</v>
      </c>
      <c r="C177" s="187" t="s">
        <v>30</v>
      </c>
      <c r="D177" s="185" t="s">
        <v>31</v>
      </c>
      <c r="E177" s="185" t="s">
        <v>32</v>
      </c>
      <c r="F177" s="185" t="s">
        <v>250</v>
      </c>
      <c r="G177" s="185"/>
      <c r="H177" s="186" t="s">
        <v>33</v>
      </c>
      <c r="I177" s="187" t="s">
        <v>34</v>
      </c>
      <c r="J177" s="187" t="s">
        <v>1696</v>
      </c>
      <c r="K177" s="187" t="s">
        <v>35</v>
      </c>
      <c r="L177" s="317" t="s">
        <v>37</v>
      </c>
      <c r="N177" s="45"/>
      <c r="O177" s="45"/>
      <c r="P177" s="45"/>
      <c r="Q177" s="45"/>
      <c r="R177" s="45"/>
      <c r="S177" s="45"/>
      <c r="T177" s="45"/>
      <c r="U177" s="45"/>
      <c r="V177" s="45"/>
      <c r="W177" s="45"/>
      <c r="X177" s="45"/>
      <c r="Y177" s="41"/>
    </row>
    <row r="178" spans="1:25" ht="26.25" hidden="1" customHeight="1" x14ac:dyDescent="0.2">
      <c r="A178" s="75"/>
      <c r="B178" s="302" t="s">
        <v>251</v>
      </c>
      <c r="C178" s="190" t="s">
        <v>900</v>
      </c>
      <c r="D178" s="188" t="s">
        <v>155</v>
      </c>
      <c r="E178" s="188" t="s">
        <v>2330</v>
      </c>
      <c r="F178" s="188">
        <v>5.07</v>
      </c>
      <c r="G178" s="188"/>
      <c r="H178" s="189" t="s">
        <v>54</v>
      </c>
      <c r="I178" s="192">
        <v>1</v>
      </c>
      <c r="J178" s="191"/>
      <c r="K178" s="191">
        <v>110.26</v>
      </c>
      <c r="L178" s="303">
        <v>110.26</v>
      </c>
      <c r="N178" s="45"/>
      <c r="O178" s="45"/>
      <c r="P178" s="45"/>
      <c r="Q178" s="45"/>
      <c r="R178" s="45"/>
      <c r="S178" s="45"/>
      <c r="T178" s="45"/>
      <c r="U178" s="45"/>
      <c r="V178" s="45"/>
      <c r="W178" s="45"/>
      <c r="X178" s="45"/>
      <c r="Y178" s="41"/>
    </row>
    <row r="179" spans="1:25" ht="26.25" hidden="1" customHeight="1" x14ac:dyDescent="0.2">
      <c r="A179" s="75"/>
      <c r="B179" s="304" t="s">
        <v>275</v>
      </c>
      <c r="C179" s="202" t="s">
        <v>563</v>
      </c>
      <c r="D179" s="200" t="s">
        <v>155</v>
      </c>
      <c r="E179" s="200" t="s">
        <v>2331</v>
      </c>
      <c r="F179" s="200" t="s">
        <v>401</v>
      </c>
      <c r="G179" s="200"/>
      <c r="H179" s="201" t="s">
        <v>256</v>
      </c>
      <c r="I179" s="205">
        <v>0.6</v>
      </c>
      <c r="J179" s="205">
        <v>0</v>
      </c>
      <c r="K179" s="203">
        <v>21.43</v>
      </c>
      <c r="L179" s="305">
        <v>12.85</v>
      </c>
      <c r="N179" s="45"/>
      <c r="O179" s="45"/>
      <c r="P179" s="45"/>
      <c r="Q179" s="45"/>
      <c r="R179" s="45"/>
      <c r="S179" s="45"/>
      <c r="T179" s="45"/>
      <c r="U179" s="45"/>
      <c r="V179" s="45"/>
      <c r="W179" s="45"/>
      <c r="X179" s="45"/>
      <c r="Y179" s="41"/>
    </row>
    <row r="180" spans="1:25" ht="26.25" hidden="1" customHeight="1" x14ac:dyDescent="0.2">
      <c r="A180" s="75"/>
      <c r="B180" s="304" t="s">
        <v>275</v>
      </c>
      <c r="C180" s="202" t="s">
        <v>1105</v>
      </c>
      <c r="D180" s="200" t="s">
        <v>155</v>
      </c>
      <c r="E180" s="200" t="s">
        <v>2332</v>
      </c>
      <c r="F180" s="200" t="s">
        <v>276</v>
      </c>
      <c r="G180" s="200"/>
      <c r="H180" s="201" t="s">
        <v>54</v>
      </c>
      <c r="I180" s="205">
        <v>1</v>
      </c>
      <c r="J180" s="205">
        <v>0</v>
      </c>
      <c r="K180" s="203">
        <v>97.41</v>
      </c>
      <c r="L180" s="305">
        <v>97.41</v>
      </c>
      <c r="N180" s="45"/>
      <c r="O180" s="45"/>
      <c r="P180" s="45"/>
      <c r="Q180" s="45"/>
      <c r="R180" s="45"/>
      <c r="S180" s="45"/>
      <c r="T180" s="45"/>
      <c r="U180" s="45"/>
      <c r="V180" s="45"/>
      <c r="W180" s="45"/>
      <c r="X180" s="45"/>
      <c r="Y180" s="41"/>
    </row>
    <row r="181" spans="1:25" ht="26.25" hidden="1" customHeight="1" x14ac:dyDescent="0.2">
      <c r="A181" s="75"/>
      <c r="B181" s="306"/>
      <c r="C181" s="307"/>
      <c r="D181" s="307"/>
      <c r="E181" s="307"/>
      <c r="F181" s="307"/>
      <c r="G181" s="307" t="s">
        <v>261</v>
      </c>
      <c r="H181" s="308">
        <v>12.85</v>
      </c>
      <c r="I181" s="307" t="s">
        <v>262</v>
      </c>
      <c r="J181" s="308">
        <v>0</v>
      </c>
      <c r="K181" s="307" t="s">
        <v>263</v>
      </c>
      <c r="L181" s="309">
        <v>12.85</v>
      </c>
      <c r="N181" s="45"/>
      <c r="O181" s="45"/>
      <c r="P181" s="45"/>
      <c r="Q181" s="45"/>
      <c r="R181" s="45"/>
      <c r="S181" s="45"/>
      <c r="T181" s="45"/>
      <c r="U181" s="45"/>
      <c r="V181" s="45"/>
      <c r="W181" s="45"/>
      <c r="X181" s="45"/>
      <c r="Y181" s="41"/>
    </row>
    <row r="182" spans="1:25" ht="26.25" hidden="1" customHeight="1" thickBot="1" x14ac:dyDescent="0.25">
      <c r="A182" s="75"/>
      <c r="B182" s="306"/>
      <c r="C182" s="307"/>
      <c r="D182" s="307"/>
      <c r="E182" s="307"/>
      <c r="F182" s="307"/>
      <c r="G182" s="307" t="s">
        <v>264</v>
      </c>
      <c r="H182" s="308">
        <v>20.86</v>
      </c>
      <c r="I182" s="307"/>
      <c r="J182" s="307" t="s">
        <v>265</v>
      </c>
      <c r="K182" s="307"/>
      <c r="L182" s="309">
        <v>131.12</v>
      </c>
      <c r="N182" s="45"/>
      <c r="O182" s="45"/>
      <c r="P182" s="45"/>
      <c r="Q182" s="45"/>
      <c r="R182" s="45"/>
      <c r="S182" s="45"/>
      <c r="T182" s="45"/>
      <c r="U182" s="45"/>
      <c r="V182" s="45"/>
      <c r="W182" s="45"/>
      <c r="X182" s="45"/>
      <c r="Y182" s="41"/>
    </row>
    <row r="183" spans="1:25" ht="26.25" hidden="1" customHeight="1" thickTop="1" x14ac:dyDescent="0.2">
      <c r="A183" s="75"/>
      <c r="B183" s="310"/>
      <c r="C183" s="193"/>
      <c r="D183" s="193"/>
      <c r="E183" s="193"/>
      <c r="F183" s="193"/>
      <c r="G183" s="193"/>
      <c r="H183" s="193"/>
      <c r="I183" s="193"/>
      <c r="J183" s="193"/>
      <c r="K183" s="193"/>
      <c r="L183" s="311"/>
      <c r="N183" s="45"/>
      <c r="O183" s="45"/>
      <c r="P183" s="45"/>
      <c r="Q183" s="45"/>
      <c r="R183" s="45"/>
      <c r="S183" s="45"/>
      <c r="T183" s="45"/>
      <c r="U183" s="45"/>
      <c r="V183" s="45"/>
      <c r="W183" s="45"/>
      <c r="X183" s="45"/>
      <c r="Y183" s="41"/>
    </row>
    <row r="184" spans="1:25" ht="26.25" hidden="1" customHeight="1" x14ac:dyDescent="0.2">
      <c r="A184" s="75"/>
      <c r="B184" s="312" t="s">
        <v>899</v>
      </c>
      <c r="C184" s="187" t="s">
        <v>30</v>
      </c>
      <c r="D184" s="185" t="s">
        <v>31</v>
      </c>
      <c r="E184" s="185" t="s">
        <v>32</v>
      </c>
      <c r="F184" s="185" t="s">
        <v>250</v>
      </c>
      <c r="G184" s="185"/>
      <c r="H184" s="186" t="s">
        <v>33</v>
      </c>
      <c r="I184" s="187" t="s">
        <v>34</v>
      </c>
      <c r="J184" s="187" t="s">
        <v>1696</v>
      </c>
      <c r="K184" s="187" t="s">
        <v>35</v>
      </c>
      <c r="L184" s="317" t="s">
        <v>37</v>
      </c>
      <c r="N184" s="45"/>
      <c r="O184" s="45"/>
      <c r="P184" s="45"/>
      <c r="Q184" s="45"/>
      <c r="R184" s="45"/>
      <c r="S184" s="45"/>
      <c r="T184" s="45"/>
      <c r="U184" s="45"/>
      <c r="V184" s="45"/>
      <c r="W184" s="45"/>
      <c r="X184" s="45"/>
      <c r="Y184" s="41"/>
    </row>
    <row r="185" spans="1:25" ht="26.25" hidden="1" customHeight="1" x14ac:dyDescent="0.2">
      <c r="A185" s="75"/>
      <c r="B185" s="302" t="s">
        <v>251</v>
      </c>
      <c r="C185" s="190">
        <v>98459</v>
      </c>
      <c r="D185" s="188" t="s">
        <v>42</v>
      </c>
      <c r="E185" s="188" t="s">
        <v>1482</v>
      </c>
      <c r="F185" s="188" t="s">
        <v>266</v>
      </c>
      <c r="G185" s="188"/>
      <c r="H185" s="189" t="s">
        <v>43</v>
      </c>
      <c r="I185" s="192">
        <v>1</v>
      </c>
      <c r="J185" s="191"/>
      <c r="K185" s="191">
        <v>98.58</v>
      </c>
      <c r="L185" s="303">
        <v>98.58</v>
      </c>
      <c r="N185" s="45"/>
      <c r="O185" s="45"/>
      <c r="P185" s="45"/>
      <c r="Q185" s="45"/>
      <c r="R185" s="45"/>
      <c r="S185" s="45"/>
      <c r="T185" s="45"/>
      <c r="U185" s="45"/>
      <c r="V185" s="45"/>
      <c r="W185" s="45"/>
      <c r="X185" s="45"/>
      <c r="Y185" s="41"/>
    </row>
    <row r="186" spans="1:25" ht="26.25" hidden="1" customHeight="1" x14ac:dyDescent="0.2">
      <c r="A186" s="75"/>
      <c r="B186" s="314" t="s">
        <v>253</v>
      </c>
      <c r="C186" s="196">
        <v>94974</v>
      </c>
      <c r="D186" s="194" t="s">
        <v>42</v>
      </c>
      <c r="E186" s="194" t="s">
        <v>328</v>
      </c>
      <c r="F186" s="194" t="s">
        <v>267</v>
      </c>
      <c r="G186" s="194"/>
      <c r="H186" s="195" t="s">
        <v>54</v>
      </c>
      <c r="I186" s="199">
        <v>6.1000000000000004E-3</v>
      </c>
      <c r="J186" s="199">
        <v>0</v>
      </c>
      <c r="K186" s="197">
        <v>473.37</v>
      </c>
      <c r="L186" s="318">
        <v>2.88</v>
      </c>
      <c r="N186" s="45"/>
      <c r="O186" s="45"/>
      <c r="P186" s="45"/>
      <c r="Q186" s="45"/>
      <c r="R186" s="45"/>
      <c r="S186" s="45"/>
      <c r="T186" s="45"/>
      <c r="U186" s="45"/>
      <c r="V186" s="45"/>
      <c r="W186" s="45"/>
      <c r="X186" s="45"/>
      <c r="Y186" s="41"/>
    </row>
    <row r="187" spans="1:25" ht="26.25" hidden="1" customHeight="1" x14ac:dyDescent="0.2">
      <c r="A187" s="75"/>
      <c r="B187" s="314" t="s">
        <v>253</v>
      </c>
      <c r="C187" s="196">
        <v>91693</v>
      </c>
      <c r="D187" s="194" t="s">
        <v>42</v>
      </c>
      <c r="E187" s="194" t="s">
        <v>327</v>
      </c>
      <c r="F187" s="194" t="s">
        <v>258</v>
      </c>
      <c r="G187" s="194"/>
      <c r="H187" s="195" t="s">
        <v>259</v>
      </c>
      <c r="I187" s="199">
        <v>2.64E-2</v>
      </c>
      <c r="J187" s="199">
        <v>0</v>
      </c>
      <c r="K187" s="197">
        <v>41.92</v>
      </c>
      <c r="L187" s="318">
        <v>1.1000000000000001</v>
      </c>
      <c r="N187" s="45"/>
      <c r="O187" s="45"/>
      <c r="P187" s="45"/>
      <c r="Q187" s="45"/>
      <c r="R187" s="45"/>
      <c r="S187" s="45"/>
      <c r="T187" s="45"/>
      <c r="U187" s="45"/>
      <c r="V187" s="45"/>
      <c r="W187" s="45"/>
      <c r="X187" s="45"/>
      <c r="Y187" s="41"/>
    </row>
    <row r="188" spans="1:25" ht="26.25" hidden="1" customHeight="1" x14ac:dyDescent="0.2">
      <c r="A188" s="75"/>
      <c r="B188" s="314" t="s">
        <v>253</v>
      </c>
      <c r="C188" s="196">
        <v>91692</v>
      </c>
      <c r="D188" s="194" t="s">
        <v>42</v>
      </c>
      <c r="E188" s="194" t="s">
        <v>326</v>
      </c>
      <c r="F188" s="194" t="s">
        <v>258</v>
      </c>
      <c r="G188" s="194"/>
      <c r="H188" s="195" t="s">
        <v>260</v>
      </c>
      <c r="I188" s="199">
        <v>6.6E-3</v>
      </c>
      <c r="J188" s="199">
        <v>0</v>
      </c>
      <c r="K188" s="197">
        <v>43.56</v>
      </c>
      <c r="L188" s="318">
        <v>0.28000000000000003</v>
      </c>
      <c r="N188" s="45"/>
      <c r="O188" s="45"/>
      <c r="P188" s="45"/>
      <c r="Q188" s="45"/>
      <c r="R188" s="45"/>
      <c r="S188" s="45"/>
      <c r="T188" s="45"/>
      <c r="U188" s="45"/>
      <c r="V188" s="45"/>
      <c r="W188" s="45"/>
      <c r="X188" s="45"/>
      <c r="Y188" s="41"/>
    </row>
    <row r="189" spans="1:25" ht="26.25" hidden="1" customHeight="1" x14ac:dyDescent="0.2">
      <c r="A189" s="75"/>
      <c r="B189" s="314" t="s">
        <v>253</v>
      </c>
      <c r="C189" s="196">
        <v>88262</v>
      </c>
      <c r="D189" s="194" t="s">
        <v>42</v>
      </c>
      <c r="E189" s="194" t="s">
        <v>269</v>
      </c>
      <c r="F189" s="194" t="s">
        <v>255</v>
      </c>
      <c r="G189" s="194"/>
      <c r="H189" s="195" t="s">
        <v>256</v>
      </c>
      <c r="I189" s="199">
        <v>0.73499999999999999</v>
      </c>
      <c r="J189" s="199">
        <v>0</v>
      </c>
      <c r="K189" s="197">
        <v>38.31</v>
      </c>
      <c r="L189" s="318">
        <v>28.15</v>
      </c>
      <c r="N189" s="45"/>
      <c r="O189" s="45"/>
      <c r="P189" s="45"/>
      <c r="Q189" s="45"/>
      <c r="R189" s="45"/>
      <c r="S189" s="45"/>
      <c r="T189" s="45"/>
      <c r="U189" s="45"/>
      <c r="V189" s="45"/>
      <c r="W189" s="45"/>
      <c r="X189" s="45"/>
      <c r="Y189" s="41"/>
    </row>
    <row r="190" spans="1:25" ht="26.25" hidden="1" customHeight="1" x14ac:dyDescent="0.2">
      <c r="A190" s="75"/>
      <c r="B190" s="314" t="s">
        <v>253</v>
      </c>
      <c r="C190" s="196">
        <v>88239</v>
      </c>
      <c r="D190" s="194" t="s">
        <v>42</v>
      </c>
      <c r="E190" s="194" t="s">
        <v>325</v>
      </c>
      <c r="F190" s="194" t="s">
        <v>255</v>
      </c>
      <c r="G190" s="194"/>
      <c r="H190" s="195" t="s">
        <v>256</v>
      </c>
      <c r="I190" s="199">
        <v>0.49199999999999999</v>
      </c>
      <c r="J190" s="199">
        <v>0</v>
      </c>
      <c r="K190" s="197">
        <v>30.59</v>
      </c>
      <c r="L190" s="318">
        <v>15.05</v>
      </c>
      <c r="N190" s="45"/>
      <c r="O190" s="45"/>
      <c r="P190" s="45"/>
      <c r="Q190" s="45"/>
      <c r="R190" s="45"/>
      <c r="S190" s="45"/>
      <c r="T190" s="45"/>
      <c r="U190" s="45"/>
      <c r="V190" s="45"/>
      <c r="W190" s="45"/>
      <c r="X190" s="45"/>
      <c r="Y190" s="41"/>
    </row>
    <row r="191" spans="1:25" ht="26.25" hidden="1" customHeight="1" x14ac:dyDescent="0.2">
      <c r="A191" s="75"/>
      <c r="B191" s="304" t="s">
        <v>275</v>
      </c>
      <c r="C191" s="202">
        <v>4491</v>
      </c>
      <c r="D191" s="200" t="s">
        <v>42</v>
      </c>
      <c r="E191" s="200" t="s">
        <v>342</v>
      </c>
      <c r="F191" s="200" t="s">
        <v>276</v>
      </c>
      <c r="G191" s="200"/>
      <c r="H191" s="201" t="s">
        <v>51</v>
      </c>
      <c r="I191" s="205">
        <v>1.2273000000000001</v>
      </c>
      <c r="J191" s="205">
        <v>0</v>
      </c>
      <c r="K191" s="203">
        <v>8.42</v>
      </c>
      <c r="L191" s="305">
        <v>10.33</v>
      </c>
      <c r="N191" s="45"/>
      <c r="O191" s="45"/>
      <c r="P191" s="45"/>
      <c r="Q191" s="45"/>
      <c r="R191" s="45"/>
      <c r="S191" s="45"/>
      <c r="T191" s="45"/>
      <c r="U191" s="45"/>
      <c r="V191" s="45"/>
      <c r="W191" s="45"/>
      <c r="X191" s="45"/>
      <c r="Y191" s="41"/>
    </row>
    <row r="192" spans="1:25" ht="26.25" hidden="1" customHeight="1" x14ac:dyDescent="0.2">
      <c r="A192" s="75"/>
      <c r="B192" s="304" t="s">
        <v>275</v>
      </c>
      <c r="C192" s="202">
        <v>6194</v>
      </c>
      <c r="D192" s="200" t="s">
        <v>42</v>
      </c>
      <c r="E192" s="200" t="s">
        <v>1730</v>
      </c>
      <c r="F192" s="200" t="s">
        <v>276</v>
      </c>
      <c r="G192" s="200"/>
      <c r="H192" s="201" t="s">
        <v>51</v>
      </c>
      <c r="I192" s="205">
        <v>2</v>
      </c>
      <c r="J192" s="205">
        <v>0</v>
      </c>
      <c r="K192" s="203">
        <v>6.01</v>
      </c>
      <c r="L192" s="305">
        <v>12.02</v>
      </c>
      <c r="N192" s="45"/>
      <c r="O192" s="45"/>
      <c r="P192" s="45"/>
      <c r="Q192" s="45"/>
      <c r="R192" s="45"/>
      <c r="S192" s="45"/>
      <c r="T192" s="45"/>
      <c r="U192" s="45"/>
      <c r="V192" s="45"/>
      <c r="W192" s="45"/>
      <c r="X192" s="45"/>
      <c r="Y192" s="41"/>
    </row>
    <row r="193" spans="1:25" ht="26.25" hidden="1" customHeight="1" x14ac:dyDescent="0.2">
      <c r="A193" s="75"/>
      <c r="B193" s="304" t="s">
        <v>275</v>
      </c>
      <c r="C193" s="202">
        <v>5061</v>
      </c>
      <c r="D193" s="200" t="s">
        <v>42</v>
      </c>
      <c r="E193" s="200" t="s">
        <v>330</v>
      </c>
      <c r="F193" s="200" t="s">
        <v>276</v>
      </c>
      <c r="G193" s="200"/>
      <c r="H193" s="201" t="s">
        <v>59</v>
      </c>
      <c r="I193" s="205">
        <v>6.8000000000000005E-2</v>
      </c>
      <c r="J193" s="205">
        <v>0</v>
      </c>
      <c r="K193" s="203">
        <v>18.39</v>
      </c>
      <c r="L193" s="305">
        <v>1.25</v>
      </c>
      <c r="N193" s="45"/>
      <c r="O193" s="45"/>
      <c r="P193" s="45"/>
      <c r="Q193" s="45"/>
      <c r="R193" s="45"/>
      <c r="S193" s="45"/>
      <c r="T193" s="45"/>
      <c r="U193" s="45"/>
      <c r="V193" s="45"/>
      <c r="W193" s="45"/>
      <c r="X193" s="45"/>
      <c r="Y193" s="41"/>
    </row>
    <row r="194" spans="1:25" ht="26.25" hidden="1" customHeight="1" x14ac:dyDescent="0.2">
      <c r="A194" s="75"/>
      <c r="B194" s="304" t="s">
        <v>275</v>
      </c>
      <c r="C194" s="202">
        <v>7243</v>
      </c>
      <c r="D194" s="200" t="s">
        <v>42</v>
      </c>
      <c r="E194" s="200" t="s">
        <v>331</v>
      </c>
      <c r="F194" s="200" t="s">
        <v>276</v>
      </c>
      <c r="G194" s="200"/>
      <c r="H194" s="201" t="s">
        <v>43</v>
      </c>
      <c r="I194" s="205">
        <v>0.58530000000000004</v>
      </c>
      <c r="J194" s="205">
        <v>0</v>
      </c>
      <c r="K194" s="203">
        <v>47.02</v>
      </c>
      <c r="L194" s="305">
        <v>27.52</v>
      </c>
      <c r="N194" s="45"/>
      <c r="O194" s="45"/>
      <c r="P194" s="45"/>
      <c r="Q194" s="45"/>
      <c r="R194" s="45"/>
      <c r="S194" s="45"/>
      <c r="T194" s="45"/>
      <c r="U194" s="45"/>
      <c r="V194" s="45"/>
      <c r="W194" s="45"/>
      <c r="X194" s="45"/>
      <c r="Y194" s="41"/>
    </row>
    <row r="195" spans="1:25" ht="26.25" hidden="1" customHeight="1" x14ac:dyDescent="0.2">
      <c r="A195" s="75"/>
      <c r="B195" s="306"/>
      <c r="C195" s="307"/>
      <c r="D195" s="307"/>
      <c r="E195" s="307"/>
      <c r="F195" s="307"/>
      <c r="G195" s="307" t="s">
        <v>261</v>
      </c>
      <c r="H195" s="308">
        <v>34.36</v>
      </c>
      <c r="I195" s="307" t="s">
        <v>262</v>
      </c>
      <c r="J195" s="308">
        <v>0</v>
      </c>
      <c r="K195" s="307" t="s">
        <v>263</v>
      </c>
      <c r="L195" s="309">
        <v>34.36</v>
      </c>
      <c r="N195" s="45"/>
      <c r="O195" s="45"/>
      <c r="P195" s="45"/>
      <c r="Q195" s="45"/>
      <c r="R195" s="45"/>
      <c r="S195" s="45"/>
      <c r="T195" s="45"/>
      <c r="U195" s="45"/>
      <c r="V195" s="45"/>
      <c r="W195" s="45"/>
      <c r="X195" s="45"/>
      <c r="Y195" s="41"/>
    </row>
    <row r="196" spans="1:25" ht="26.25" hidden="1" customHeight="1" thickBot="1" x14ac:dyDescent="0.25">
      <c r="A196" s="75"/>
      <c r="B196" s="306"/>
      <c r="C196" s="307"/>
      <c r="D196" s="307"/>
      <c r="E196" s="307"/>
      <c r="F196" s="307"/>
      <c r="G196" s="307" t="s">
        <v>264</v>
      </c>
      <c r="H196" s="308">
        <v>18.649999999999999</v>
      </c>
      <c r="I196" s="307"/>
      <c r="J196" s="307" t="s">
        <v>265</v>
      </c>
      <c r="K196" s="307"/>
      <c r="L196" s="309">
        <v>117.23</v>
      </c>
      <c r="N196" s="45"/>
      <c r="O196" s="45"/>
      <c r="P196" s="45"/>
      <c r="Q196" s="45"/>
      <c r="R196" s="45"/>
      <c r="S196" s="45"/>
      <c r="T196" s="45"/>
      <c r="U196" s="45"/>
      <c r="V196" s="45"/>
      <c r="W196" s="45"/>
      <c r="X196" s="45"/>
      <c r="Y196" s="41"/>
    </row>
    <row r="197" spans="1:25" ht="26.25" hidden="1" customHeight="1" thickTop="1" x14ac:dyDescent="0.2">
      <c r="A197" s="75"/>
      <c r="B197" s="310"/>
      <c r="C197" s="193"/>
      <c r="D197" s="193"/>
      <c r="E197" s="193"/>
      <c r="F197" s="193"/>
      <c r="G197" s="193"/>
      <c r="H197" s="193"/>
      <c r="I197" s="193"/>
      <c r="J197" s="193"/>
      <c r="K197" s="193"/>
      <c r="L197" s="311"/>
      <c r="N197" s="45"/>
      <c r="O197" s="45"/>
      <c r="P197" s="45"/>
      <c r="Q197" s="45"/>
      <c r="R197" s="45"/>
      <c r="S197" s="45"/>
      <c r="T197" s="45"/>
      <c r="U197" s="45"/>
      <c r="V197" s="45"/>
      <c r="W197" s="45"/>
      <c r="X197" s="45"/>
      <c r="Y197" s="41"/>
    </row>
    <row r="198" spans="1:25" ht="39" hidden="1" customHeight="1" x14ac:dyDescent="0.2">
      <c r="A198" s="75"/>
      <c r="B198" s="312" t="s">
        <v>1224</v>
      </c>
      <c r="C198" s="187" t="s">
        <v>30</v>
      </c>
      <c r="D198" s="185" t="s">
        <v>31</v>
      </c>
      <c r="E198" s="185" t="s">
        <v>32</v>
      </c>
      <c r="F198" s="185" t="s">
        <v>250</v>
      </c>
      <c r="G198" s="185"/>
      <c r="H198" s="186" t="s">
        <v>33</v>
      </c>
      <c r="I198" s="187" t="s">
        <v>34</v>
      </c>
      <c r="J198" s="187" t="s">
        <v>1696</v>
      </c>
      <c r="K198" s="187" t="s">
        <v>35</v>
      </c>
      <c r="L198" s="317" t="s">
        <v>37</v>
      </c>
      <c r="N198" s="45"/>
      <c r="O198" s="45"/>
      <c r="P198" s="45"/>
      <c r="Q198" s="45"/>
      <c r="R198" s="45"/>
      <c r="S198" s="45"/>
      <c r="T198" s="45"/>
      <c r="U198" s="45"/>
      <c r="V198" s="45"/>
      <c r="W198" s="45"/>
      <c r="X198" s="45"/>
      <c r="Y198" s="41"/>
    </row>
    <row r="199" spans="1:25" ht="26.25" hidden="1" customHeight="1" x14ac:dyDescent="0.2">
      <c r="A199" s="75"/>
      <c r="B199" s="302" t="s">
        <v>251</v>
      </c>
      <c r="C199" s="190">
        <v>93565</v>
      </c>
      <c r="D199" s="188" t="s">
        <v>42</v>
      </c>
      <c r="E199" s="188" t="s">
        <v>1260</v>
      </c>
      <c r="F199" s="188" t="s">
        <v>255</v>
      </c>
      <c r="G199" s="188"/>
      <c r="H199" s="189" t="s">
        <v>371</v>
      </c>
      <c r="I199" s="192">
        <v>1</v>
      </c>
      <c r="J199" s="191"/>
      <c r="K199" s="191">
        <v>23477.35</v>
      </c>
      <c r="L199" s="303">
        <v>23477.35</v>
      </c>
      <c r="N199" s="45"/>
      <c r="O199" s="45"/>
      <c r="P199" s="45"/>
      <c r="Q199" s="45"/>
      <c r="R199" s="45"/>
      <c r="S199" s="45"/>
      <c r="T199" s="45"/>
      <c r="U199" s="45"/>
      <c r="V199" s="45"/>
      <c r="W199" s="45"/>
      <c r="X199" s="45"/>
      <c r="Y199" s="41"/>
    </row>
    <row r="200" spans="1:25" ht="26.25" hidden="1" customHeight="1" x14ac:dyDescent="0.2">
      <c r="A200" s="75"/>
      <c r="B200" s="314" t="s">
        <v>253</v>
      </c>
      <c r="C200" s="196">
        <v>95415</v>
      </c>
      <c r="D200" s="194" t="s">
        <v>42</v>
      </c>
      <c r="E200" s="194" t="s">
        <v>1263</v>
      </c>
      <c r="F200" s="194" t="s">
        <v>255</v>
      </c>
      <c r="G200" s="194"/>
      <c r="H200" s="195" t="s">
        <v>371</v>
      </c>
      <c r="I200" s="199">
        <v>1</v>
      </c>
      <c r="J200" s="199">
        <v>0</v>
      </c>
      <c r="K200" s="197">
        <v>289.60000000000002</v>
      </c>
      <c r="L200" s="318">
        <v>289.60000000000002</v>
      </c>
      <c r="N200" s="45"/>
      <c r="O200" s="45"/>
      <c r="P200" s="45"/>
      <c r="Q200" s="45"/>
      <c r="R200" s="45"/>
      <c r="S200" s="45"/>
      <c r="T200" s="45"/>
      <c r="U200" s="45"/>
      <c r="V200" s="45"/>
      <c r="W200" s="45"/>
      <c r="X200" s="45"/>
      <c r="Y200" s="41"/>
    </row>
    <row r="201" spans="1:25" ht="26.25" hidden="1" customHeight="1" x14ac:dyDescent="0.2">
      <c r="A201" s="75"/>
      <c r="B201" s="304" t="s">
        <v>275</v>
      </c>
      <c r="C201" s="202">
        <v>40811</v>
      </c>
      <c r="D201" s="200" t="s">
        <v>42</v>
      </c>
      <c r="E201" s="200" t="s">
        <v>1266</v>
      </c>
      <c r="F201" s="200" t="s">
        <v>401</v>
      </c>
      <c r="G201" s="200"/>
      <c r="H201" s="201" t="s">
        <v>371</v>
      </c>
      <c r="I201" s="205">
        <v>1</v>
      </c>
      <c r="J201" s="205">
        <v>0</v>
      </c>
      <c r="K201" s="203">
        <v>22785.84</v>
      </c>
      <c r="L201" s="305">
        <v>22785.84</v>
      </c>
      <c r="N201" s="45"/>
      <c r="O201" s="45"/>
      <c r="P201" s="45"/>
      <c r="Q201" s="45"/>
      <c r="R201" s="45"/>
      <c r="S201" s="45"/>
      <c r="T201" s="45"/>
      <c r="U201" s="45"/>
      <c r="V201" s="45"/>
      <c r="W201" s="45"/>
      <c r="X201" s="45"/>
      <c r="Y201" s="41"/>
    </row>
    <row r="202" spans="1:25" ht="26.25" hidden="1" customHeight="1" x14ac:dyDescent="0.2">
      <c r="A202" s="75"/>
      <c r="B202" s="304" t="s">
        <v>275</v>
      </c>
      <c r="C202" s="202">
        <v>43474</v>
      </c>
      <c r="D202" s="200" t="s">
        <v>42</v>
      </c>
      <c r="E202" s="200" t="s">
        <v>1265</v>
      </c>
      <c r="F202" s="200" t="s">
        <v>276</v>
      </c>
      <c r="G202" s="200"/>
      <c r="H202" s="201" t="s">
        <v>371</v>
      </c>
      <c r="I202" s="205">
        <v>1</v>
      </c>
      <c r="J202" s="205">
        <v>0</v>
      </c>
      <c r="K202" s="203">
        <v>2.29</v>
      </c>
      <c r="L202" s="305">
        <v>2.29</v>
      </c>
      <c r="N202" s="45"/>
      <c r="O202" s="45"/>
      <c r="P202" s="45"/>
      <c r="Q202" s="45"/>
      <c r="R202" s="45"/>
      <c r="S202" s="45"/>
      <c r="T202" s="45"/>
      <c r="U202" s="45"/>
      <c r="V202" s="45"/>
      <c r="W202" s="45"/>
      <c r="X202" s="45"/>
      <c r="Y202" s="41"/>
    </row>
    <row r="203" spans="1:25" ht="26.25" hidden="1" customHeight="1" x14ac:dyDescent="0.2">
      <c r="A203" s="75"/>
      <c r="B203" s="304" t="s">
        <v>275</v>
      </c>
      <c r="C203" s="202">
        <v>40864</v>
      </c>
      <c r="D203" s="200" t="s">
        <v>42</v>
      </c>
      <c r="E203" s="200" t="s">
        <v>1268</v>
      </c>
      <c r="F203" s="200" t="s">
        <v>276</v>
      </c>
      <c r="G203" s="200"/>
      <c r="H203" s="201" t="s">
        <v>371</v>
      </c>
      <c r="I203" s="205">
        <v>1</v>
      </c>
      <c r="J203" s="205">
        <v>0</v>
      </c>
      <c r="K203" s="203">
        <v>7.31</v>
      </c>
      <c r="L203" s="305">
        <v>7.31</v>
      </c>
      <c r="N203" s="45"/>
      <c r="O203" s="45"/>
      <c r="P203" s="45"/>
      <c r="Q203" s="45"/>
      <c r="R203" s="45"/>
      <c r="S203" s="45"/>
      <c r="T203" s="45"/>
      <c r="U203" s="45"/>
      <c r="V203" s="45"/>
      <c r="W203" s="45"/>
      <c r="X203" s="45"/>
      <c r="Y203" s="41"/>
    </row>
    <row r="204" spans="1:25" ht="26.25" hidden="1" customHeight="1" x14ac:dyDescent="0.2">
      <c r="A204" s="75"/>
      <c r="B204" s="304" t="s">
        <v>275</v>
      </c>
      <c r="C204" s="202">
        <v>43498</v>
      </c>
      <c r="D204" s="200" t="s">
        <v>42</v>
      </c>
      <c r="E204" s="200" t="s">
        <v>1267</v>
      </c>
      <c r="F204" s="200" t="s">
        <v>276</v>
      </c>
      <c r="G204" s="200"/>
      <c r="H204" s="201" t="s">
        <v>371</v>
      </c>
      <c r="I204" s="205">
        <v>1</v>
      </c>
      <c r="J204" s="205">
        <v>0</v>
      </c>
      <c r="K204" s="203">
        <v>140.22999999999999</v>
      </c>
      <c r="L204" s="305">
        <v>140.22999999999999</v>
      </c>
      <c r="N204" s="45"/>
      <c r="O204" s="45"/>
      <c r="P204" s="45"/>
      <c r="Q204" s="45"/>
      <c r="R204" s="45"/>
      <c r="S204" s="45"/>
      <c r="T204" s="45"/>
      <c r="U204" s="45"/>
      <c r="V204" s="45"/>
      <c r="W204" s="45"/>
      <c r="X204" s="45"/>
      <c r="Y204" s="41"/>
    </row>
    <row r="205" spans="1:25" ht="26.25" hidden="1" customHeight="1" x14ac:dyDescent="0.2">
      <c r="A205" s="75"/>
      <c r="B205" s="304" t="s">
        <v>275</v>
      </c>
      <c r="C205" s="202">
        <v>40863</v>
      </c>
      <c r="D205" s="200" t="s">
        <v>42</v>
      </c>
      <c r="E205" s="200" t="s">
        <v>1264</v>
      </c>
      <c r="F205" s="200" t="s">
        <v>276</v>
      </c>
      <c r="G205" s="200"/>
      <c r="H205" s="201" t="s">
        <v>371</v>
      </c>
      <c r="I205" s="205">
        <v>1</v>
      </c>
      <c r="J205" s="205">
        <v>0</v>
      </c>
      <c r="K205" s="203">
        <v>252.08</v>
      </c>
      <c r="L205" s="305">
        <v>252.08</v>
      </c>
      <c r="N205" s="45"/>
      <c r="O205" s="45"/>
      <c r="P205" s="45"/>
      <c r="Q205" s="45"/>
      <c r="R205" s="45"/>
      <c r="S205" s="45"/>
      <c r="T205" s="45"/>
      <c r="U205" s="45"/>
      <c r="V205" s="45"/>
      <c r="W205" s="45"/>
      <c r="X205" s="45"/>
      <c r="Y205" s="41"/>
    </row>
    <row r="206" spans="1:25" ht="26.25" hidden="1" customHeight="1" x14ac:dyDescent="0.2">
      <c r="A206" s="75"/>
      <c r="B206" s="306"/>
      <c r="C206" s="307"/>
      <c r="D206" s="307"/>
      <c r="E206" s="307"/>
      <c r="F206" s="307"/>
      <c r="G206" s="307" t="s">
        <v>261</v>
      </c>
      <c r="H206" s="308">
        <v>23075.439999999999</v>
      </c>
      <c r="I206" s="307" t="s">
        <v>262</v>
      </c>
      <c r="J206" s="308">
        <v>0</v>
      </c>
      <c r="K206" s="307" t="s">
        <v>263</v>
      </c>
      <c r="L206" s="309">
        <v>23075.439999999999</v>
      </c>
      <c r="N206" s="45"/>
      <c r="O206" s="45"/>
      <c r="P206" s="45"/>
      <c r="Q206" s="45"/>
      <c r="R206" s="45"/>
      <c r="S206" s="45"/>
      <c r="T206" s="45"/>
      <c r="U206" s="45"/>
      <c r="V206" s="45"/>
      <c r="W206" s="45"/>
      <c r="X206" s="45"/>
      <c r="Y206" s="41"/>
    </row>
    <row r="207" spans="1:25" ht="26.25" hidden="1" customHeight="1" thickBot="1" x14ac:dyDescent="0.25">
      <c r="A207" s="75"/>
      <c r="B207" s="306"/>
      <c r="C207" s="307"/>
      <c r="D207" s="307"/>
      <c r="E207" s="307"/>
      <c r="F207" s="307"/>
      <c r="G207" s="307" t="s">
        <v>264</v>
      </c>
      <c r="H207" s="308">
        <v>4441.91</v>
      </c>
      <c r="I207" s="307"/>
      <c r="J207" s="307" t="s">
        <v>265</v>
      </c>
      <c r="K207" s="307"/>
      <c r="L207" s="309">
        <v>27919.26</v>
      </c>
      <c r="N207" s="45"/>
      <c r="O207" s="45"/>
      <c r="P207" s="45"/>
      <c r="Q207" s="45"/>
      <c r="R207" s="45"/>
      <c r="S207" s="45"/>
      <c r="T207" s="45"/>
      <c r="U207" s="45"/>
      <c r="V207" s="45"/>
      <c r="W207" s="45"/>
      <c r="X207" s="45"/>
      <c r="Y207" s="41"/>
    </row>
    <row r="208" spans="1:25" ht="26.25" hidden="1" customHeight="1" thickTop="1" x14ac:dyDescent="0.2">
      <c r="A208" s="75"/>
      <c r="B208" s="310"/>
      <c r="C208" s="193"/>
      <c r="D208" s="193"/>
      <c r="E208" s="193"/>
      <c r="F208" s="193"/>
      <c r="G208" s="193"/>
      <c r="H208" s="193"/>
      <c r="I208" s="193"/>
      <c r="J208" s="193"/>
      <c r="K208" s="193"/>
      <c r="L208" s="311"/>
      <c r="N208" s="45"/>
      <c r="O208" s="45"/>
      <c r="P208" s="45"/>
      <c r="Q208" s="45"/>
      <c r="R208" s="45"/>
      <c r="S208" s="45"/>
      <c r="T208" s="45"/>
      <c r="U208" s="45"/>
      <c r="V208" s="45"/>
      <c r="W208" s="45"/>
      <c r="X208" s="45"/>
      <c r="Y208" s="41"/>
    </row>
    <row r="209" spans="1:25" ht="26.25" hidden="1" customHeight="1" x14ac:dyDescent="0.2">
      <c r="A209" s="75"/>
      <c r="B209" s="312" t="s">
        <v>902</v>
      </c>
      <c r="C209" s="187" t="s">
        <v>30</v>
      </c>
      <c r="D209" s="185" t="s">
        <v>31</v>
      </c>
      <c r="E209" s="185" t="s">
        <v>32</v>
      </c>
      <c r="F209" s="185" t="s">
        <v>250</v>
      </c>
      <c r="G209" s="185"/>
      <c r="H209" s="186" t="s">
        <v>33</v>
      </c>
      <c r="I209" s="187" t="s">
        <v>34</v>
      </c>
      <c r="J209" s="187" t="s">
        <v>1696</v>
      </c>
      <c r="K209" s="187" t="s">
        <v>35</v>
      </c>
      <c r="L209" s="317" t="s">
        <v>37</v>
      </c>
      <c r="N209" s="45"/>
      <c r="O209" s="45"/>
      <c r="P209" s="45"/>
      <c r="Q209" s="45"/>
      <c r="R209" s="45"/>
      <c r="S209" s="45"/>
      <c r="T209" s="45"/>
      <c r="U209" s="45"/>
      <c r="V209" s="45"/>
      <c r="W209" s="45"/>
      <c r="X209" s="45"/>
      <c r="Y209" s="41"/>
    </row>
    <row r="210" spans="1:25" ht="26.25" hidden="1" customHeight="1" x14ac:dyDescent="0.2">
      <c r="A210" s="75"/>
      <c r="B210" s="302" t="s">
        <v>251</v>
      </c>
      <c r="C210" s="190">
        <v>12689</v>
      </c>
      <c r="D210" s="188" t="s">
        <v>48</v>
      </c>
      <c r="E210" s="188" t="s">
        <v>2297</v>
      </c>
      <c r="F210" s="188" t="s">
        <v>1721</v>
      </c>
      <c r="G210" s="188"/>
      <c r="H210" s="189" t="s">
        <v>45</v>
      </c>
      <c r="I210" s="192">
        <v>1</v>
      </c>
      <c r="J210" s="191"/>
      <c r="K210" s="191">
        <v>5958.86</v>
      </c>
      <c r="L210" s="303">
        <v>5958.86</v>
      </c>
      <c r="N210" s="45"/>
      <c r="O210" s="45"/>
      <c r="P210" s="45"/>
      <c r="Q210" s="45"/>
      <c r="R210" s="45"/>
      <c r="S210" s="45"/>
      <c r="T210" s="45"/>
      <c r="U210" s="45"/>
      <c r="V210" s="45"/>
      <c r="W210" s="45"/>
      <c r="X210" s="45"/>
      <c r="Y210" s="41"/>
    </row>
    <row r="211" spans="1:25" ht="15.75" hidden="1" customHeight="1" x14ac:dyDescent="0.2">
      <c r="A211" s="75"/>
      <c r="B211" s="304" t="s">
        <v>275</v>
      </c>
      <c r="C211" s="202">
        <v>99550</v>
      </c>
      <c r="D211" s="200" t="s">
        <v>48</v>
      </c>
      <c r="E211" s="200" t="s">
        <v>2333</v>
      </c>
      <c r="F211" s="200" t="s">
        <v>401</v>
      </c>
      <c r="G211" s="200"/>
      <c r="H211" s="201" t="s">
        <v>256</v>
      </c>
      <c r="I211" s="205">
        <v>13.403</v>
      </c>
      <c r="J211" s="205">
        <v>0</v>
      </c>
      <c r="K211" s="203">
        <v>25.84</v>
      </c>
      <c r="L211" s="305">
        <v>346.29</v>
      </c>
      <c r="N211" s="45"/>
      <c r="O211" s="45"/>
      <c r="P211" s="45"/>
      <c r="Q211" s="45"/>
      <c r="R211" s="45"/>
      <c r="S211" s="45"/>
      <c r="T211" s="45"/>
      <c r="U211" s="45"/>
      <c r="V211" s="45"/>
      <c r="W211" s="45"/>
      <c r="X211" s="45"/>
      <c r="Y211" s="41"/>
    </row>
    <row r="212" spans="1:25" ht="15.75" hidden="1" customHeight="1" x14ac:dyDescent="0.2">
      <c r="A212" s="75"/>
      <c r="B212" s="304" t="s">
        <v>275</v>
      </c>
      <c r="C212" s="202">
        <v>99014</v>
      </c>
      <c r="D212" s="200" t="s">
        <v>48</v>
      </c>
      <c r="E212" s="200" t="s">
        <v>2334</v>
      </c>
      <c r="F212" s="200" t="s">
        <v>401</v>
      </c>
      <c r="G212" s="200"/>
      <c r="H212" s="201" t="s">
        <v>256</v>
      </c>
      <c r="I212" s="205">
        <v>6.1859999999999999</v>
      </c>
      <c r="J212" s="205">
        <v>0</v>
      </c>
      <c r="K212" s="203">
        <v>50.18</v>
      </c>
      <c r="L212" s="305">
        <v>310.41000000000003</v>
      </c>
      <c r="N212" s="45"/>
      <c r="O212" s="45"/>
      <c r="P212" s="45"/>
      <c r="Q212" s="45"/>
      <c r="R212" s="45"/>
      <c r="S212" s="45"/>
      <c r="T212" s="45"/>
      <c r="U212" s="45"/>
      <c r="V212" s="45"/>
      <c r="W212" s="45"/>
      <c r="X212" s="45"/>
      <c r="Y212" s="41"/>
    </row>
    <row r="213" spans="1:25" ht="15.75" hidden="1" customHeight="1" x14ac:dyDescent="0.2">
      <c r="A213" s="75"/>
      <c r="B213" s="304" t="s">
        <v>275</v>
      </c>
      <c r="C213" s="202">
        <v>99250</v>
      </c>
      <c r="D213" s="200" t="s">
        <v>48</v>
      </c>
      <c r="E213" s="200" t="s">
        <v>1251</v>
      </c>
      <c r="F213" s="200" t="s">
        <v>401</v>
      </c>
      <c r="G213" s="200"/>
      <c r="H213" s="201" t="s">
        <v>256</v>
      </c>
      <c r="I213" s="205">
        <v>27.837</v>
      </c>
      <c r="J213" s="205">
        <v>0</v>
      </c>
      <c r="K213" s="203">
        <v>25.84</v>
      </c>
      <c r="L213" s="305">
        <v>719.22</v>
      </c>
      <c r="N213" s="45"/>
      <c r="O213" s="45"/>
      <c r="P213" s="45"/>
      <c r="Q213" s="45"/>
      <c r="R213" s="45"/>
      <c r="S213" s="45"/>
      <c r="T213" s="45"/>
      <c r="U213" s="45"/>
      <c r="V213" s="45"/>
      <c r="W213" s="45"/>
      <c r="X213" s="45"/>
      <c r="Y213" s="41"/>
    </row>
    <row r="214" spans="1:25" ht="15.75" hidden="1" customHeight="1" x14ac:dyDescent="0.2">
      <c r="A214" s="75"/>
      <c r="B214" s="304" t="s">
        <v>275</v>
      </c>
      <c r="C214" s="202">
        <v>99200</v>
      </c>
      <c r="D214" s="200" t="s">
        <v>48</v>
      </c>
      <c r="E214" s="200" t="s">
        <v>1729</v>
      </c>
      <c r="F214" s="200" t="s">
        <v>401</v>
      </c>
      <c r="G214" s="200"/>
      <c r="H214" s="201" t="s">
        <v>256</v>
      </c>
      <c r="I214" s="205">
        <v>19.588999999999999</v>
      </c>
      <c r="J214" s="205">
        <v>0</v>
      </c>
      <c r="K214" s="203">
        <v>25.84</v>
      </c>
      <c r="L214" s="305">
        <v>506.12</v>
      </c>
      <c r="N214" s="45"/>
      <c r="O214" s="45"/>
      <c r="P214" s="45"/>
      <c r="Q214" s="45"/>
      <c r="R214" s="45"/>
      <c r="S214" s="45"/>
      <c r="T214" s="45"/>
      <c r="U214" s="45"/>
      <c r="V214" s="45"/>
      <c r="W214" s="45"/>
      <c r="X214" s="45"/>
      <c r="Y214" s="41"/>
    </row>
    <row r="215" spans="1:25" ht="15.75" hidden="1" customHeight="1" x14ac:dyDescent="0.2">
      <c r="A215" s="75"/>
      <c r="B215" s="304" t="s">
        <v>275</v>
      </c>
      <c r="C215" s="202">
        <v>99537</v>
      </c>
      <c r="D215" s="200" t="s">
        <v>48</v>
      </c>
      <c r="E215" s="200" t="s">
        <v>2335</v>
      </c>
      <c r="F215" s="200" t="s">
        <v>401</v>
      </c>
      <c r="G215" s="200"/>
      <c r="H215" s="201" t="s">
        <v>256</v>
      </c>
      <c r="I215" s="205">
        <v>12.372</v>
      </c>
      <c r="J215" s="205">
        <v>0</v>
      </c>
      <c r="K215" s="203">
        <v>25.84</v>
      </c>
      <c r="L215" s="305">
        <v>319.64999999999998</v>
      </c>
      <c r="N215" s="45"/>
      <c r="O215" s="45"/>
      <c r="P215" s="45"/>
      <c r="Q215" s="45"/>
      <c r="R215" s="45"/>
      <c r="S215" s="45"/>
      <c r="T215" s="45"/>
      <c r="U215" s="45"/>
      <c r="V215" s="45"/>
      <c r="W215" s="45"/>
      <c r="X215" s="45"/>
      <c r="Y215" s="41"/>
    </row>
    <row r="216" spans="1:25" ht="26.25" hidden="1" customHeight="1" x14ac:dyDescent="0.2">
      <c r="A216" s="75"/>
      <c r="B216" s="304" t="s">
        <v>275</v>
      </c>
      <c r="C216" s="202">
        <v>99360</v>
      </c>
      <c r="D216" s="200" t="s">
        <v>48</v>
      </c>
      <c r="E216" s="200" t="s">
        <v>1754</v>
      </c>
      <c r="F216" s="200" t="s">
        <v>401</v>
      </c>
      <c r="G216" s="200"/>
      <c r="H216" s="201" t="s">
        <v>256</v>
      </c>
      <c r="I216" s="205">
        <v>17.527000000000001</v>
      </c>
      <c r="J216" s="205">
        <v>0</v>
      </c>
      <c r="K216" s="203">
        <v>27.8</v>
      </c>
      <c r="L216" s="305">
        <v>487.27</v>
      </c>
      <c r="N216" s="45"/>
      <c r="O216" s="45"/>
      <c r="P216" s="45"/>
      <c r="Q216" s="45"/>
      <c r="R216" s="45"/>
      <c r="S216" s="45"/>
      <c r="T216" s="45"/>
      <c r="U216" s="45"/>
      <c r="V216" s="45"/>
      <c r="W216" s="45"/>
      <c r="X216" s="45"/>
      <c r="Y216" s="41"/>
    </row>
    <row r="217" spans="1:25" ht="26.25" hidden="1" customHeight="1" x14ac:dyDescent="0.2">
      <c r="A217" s="75"/>
      <c r="B217" s="304" t="s">
        <v>275</v>
      </c>
      <c r="C217" s="202">
        <v>99806</v>
      </c>
      <c r="D217" s="200" t="s">
        <v>48</v>
      </c>
      <c r="E217" s="200" t="s">
        <v>1810</v>
      </c>
      <c r="F217" s="200" t="s">
        <v>401</v>
      </c>
      <c r="G217" s="200"/>
      <c r="H217" s="201" t="s">
        <v>256</v>
      </c>
      <c r="I217" s="205">
        <v>55.673999999999999</v>
      </c>
      <c r="J217" s="205">
        <v>0</v>
      </c>
      <c r="K217" s="203">
        <v>19.690000000000001</v>
      </c>
      <c r="L217" s="305">
        <v>1096.07</v>
      </c>
      <c r="N217" s="45"/>
      <c r="O217" s="45"/>
      <c r="P217" s="45"/>
      <c r="Q217" s="45"/>
      <c r="R217" s="45"/>
      <c r="S217" s="45"/>
      <c r="T217" s="45"/>
      <c r="U217" s="45"/>
      <c r="V217" s="45"/>
      <c r="W217" s="45"/>
      <c r="X217" s="45"/>
      <c r="Y217" s="41"/>
    </row>
    <row r="218" spans="1:25" ht="26.25" hidden="1" customHeight="1" x14ac:dyDescent="0.2">
      <c r="A218" s="75"/>
      <c r="B218" s="304" t="s">
        <v>275</v>
      </c>
      <c r="C218" s="202">
        <v>99900</v>
      </c>
      <c r="D218" s="200" t="s">
        <v>48</v>
      </c>
      <c r="E218" s="200" t="s">
        <v>1245</v>
      </c>
      <c r="F218" s="200" t="s">
        <v>401</v>
      </c>
      <c r="G218" s="200"/>
      <c r="H218" s="201" t="s">
        <v>256</v>
      </c>
      <c r="I218" s="205">
        <v>97.88</v>
      </c>
      <c r="J218" s="205">
        <v>0</v>
      </c>
      <c r="K218" s="203">
        <v>18.68</v>
      </c>
      <c r="L218" s="305">
        <v>1828.77</v>
      </c>
      <c r="N218" s="45"/>
      <c r="O218" s="45"/>
      <c r="P218" s="45"/>
      <c r="Q218" s="45"/>
      <c r="R218" s="45"/>
      <c r="S218" s="45"/>
      <c r="T218" s="45"/>
      <c r="U218" s="45"/>
      <c r="V218" s="45"/>
      <c r="W218" s="45"/>
      <c r="X218" s="45"/>
      <c r="Y218" s="41"/>
    </row>
    <row r="219" spans="1:25" ht="26.25" hidden="1" customHeight="1" x14ac:dyDescent="0.2">
      <c r="A219" s="75"/>
      <c r="B219" s="304" t="s">
        <v>275</v>
      </c>
      <c r="C219" s="202">
        <v>99449</v>
      </c>
      <c r="D219" s="200" t="s">
        <v>48</v>
      </c>
      <c r="E219" s="200" t="s">
        <v>1108</v>
      </c>
      <c r="F219" s="200" t="s">
        <v>401</v>
      </c>
      <c r="G219" s="200"/>
      <c r="H219" s="201" t="s">
        <v>256</v>
      </c>
      <c r="I219" s="205">
        <v>17.527000000000001</v>
      </c>
      <c r="J219" s="205">
        <v>0</v>
      </c>
      <c r="K219" s="203">
        <v>19.690000000000001</v>
      </c>
      <c r="L219" s="305">
        <v>345.06</v>
      </c>
      <c r="N219" s="45"/>
      <c r="O219" s="45"/>
      <c r="P219" s="45"/>
      <c r="Q219" s="45"/>
      <c r="R219" s="45"/>
      <c r="S219" s="45"/>
      <c r="T219" s="45"/>
      <c r="U219" s="45"/>
      <c r="V219" s="45"/>
      <c r="W219" s="45"/>
      <c r="X219" s="45"/>
      <c r="Y219" s="41"/>
    </row>
    <row r="220" spans="1:25" ht="26.25" hidden="1" customHeight="1" x14ac:dyDescent="0.2">
      <c r="A220" s="75"/>
      <c r="B220" s="306"/>
      <c r="C220" s="307"/>
      <c r="D220" s="307"/>
      <c r="E220" s="307"/>
      <c r="F220" s="307"/>
      <c r="G220" s="307" t="s">
        <v>261</v>
      </c>
      <c r="H220" s="308">
        <v>5958.86</v>
      </c>
      <c r="I220" s="307" t="s">
        <v>262</v>
      </c>
      <c r="J220" s="308">
        <v>0</v>
      </c>
      <c r="K220" s="307" t="s">
        <v>263</v>
      </c>
      <c r="L220" s="309">
        <v>5958.86</v>
      </c>
      <c r="N220" s="45"/>
      <c r="O220" s="45"/>
      <c r="P220" s="45"/>
      <c r="Q220" s="45"/>
      <c r="R220" s="45"/>
      <c r="S220" s="45"/>
      <c r="T220" s="45"/>
      <c r="U220" s="45"/>
      <c r="V220" s="45"/>
      <c r="W220" s="45"/>
      <c r="X220" s="45"/>
      <c r="Y220" s="41"/>
    </row>
    <row r="221" spans="1:25" ht="26.25" hidden="1" customHeight="1" thickBot="1" x14ac:dyDescent="0.25">
      <c r="A221" s="75"/>
      <c r="B221" s="306"/>
      <c r="C221" s="307"/>
      <c r="D221" s="307"/>
      <c r="E221" s="307"/>
      <c r="F221" s="307"/>
      <c r="G221" s="307" t="s">
        <v>264</v>
      </c>
      <c r="H221" s="308">
        <v>1127.4100000000001</v>
      </c>
      <c r="I221" s="307"/>
      <c r="J221" s="307" t="s">
        <v>265</v>
      </c>
      <c r="K221" s="307"/>
      <c r="L221" s="309">
        <v>7086.27</v>
      </c>
      <c r="N221" s="45"/>
      <c r="O221" s="45"/>
      <c r="P221" s="45"/>
      <c r="Q221" s="45"/>
      <c r="R221" s="45"/>
      <c r="S221" s="45"/>
      <c r="T221" s="45"/>
      <c r="U221" s="45"/>
      <c r="V221" s="45"/>
      <c r="W221" s="45"/>
      <c r="X221" s="45"/>
      <c r="Y221" s="41"/>
    </row>
    <row r="222" spans="1:25" ht="26.25" customHeight="1" thickTop="1" x14ac:dyDescent="0.2">
      <c r="A222" s="75"/>
      <c r="B222" s="310"/>
      <c r="C222" s="193"/>
      <c r="D222" s="193"/>
      <c r="E222" s="193"/>
      <c r="F222" s="193"/>
      <c r="G222" s="193"/>
      <c r="H222" s="193"/>
      <c r="I222" s="193"/>
      <c r="J222" s="193"/>
      <c r="K222" s="193"/>
      <c r="L222" s="311"/>
      <c r="N222" s="45"/>
      <c r="O222" s="45"/>
      <c r="P222" s="45"/>
      <c r="Q222" s="45"/>
      <c r="R222" s="45"/>
      <c r="S222" s="45"/>
      <c r="T222" s="45"/>
      <c r="U222" s="45"/>
      <c r="V222" s="45"/>
      <c r="W222" s="45"/>
      <c r="X222" s="45"/>
      <c r="Y222" s="41"/>
    </row>
    <row r="223" spans="1:25" ht="26.25" customHeight="1" x14ac:dyDescent="0.2">
      <c r="A223" s="75"/>
      <c r="B223" s="433" t="s">
        <v>1259</v>
      </c>
      <c r="C223" s="187" t="s">
        <v>30</v>
      </c>
      <c r="D223" s="185" t="s">
        <v>31</v>
      </c>
      <c r="E223" s="185" t="s">
        <v>32</v>
      </c>
      <c r="F223" s="185" t="s">
        <v>250</v>
      </c>
      <c r="G223" s="185"/>
      <c r="H223" s="186" t="s">
        <v>33</v>
      </c>
      <c r="I223" s="187" t="s">
        <v>34</v>
      </c>
      <c r="J223" s="187" t="s">
        <v>1696</v>
      </c>
      <c r="K223" s="187" t="s">
        <v>35</v>
      </c>
      <c r="L223" s="317" t="s">
        <v>37</v>
      </c>
      <c r="N223" s="45"/>
      <c r="O223" s="45"/>
      <c r="P223" s="45"/>
      <c r="Q223" s="45"/>
      <c r="R223" s="45"/>
      <c r="S223" s="45"/>
      <c r="T223" s="45"/>
      <c r="U223" s="45"/>
      <c r="V223" s="45"/>
      <c r="W223" s="45"/>
      <c r="X223" s="45"/>
      <c r="Y223" s="41"/>
    </row>
    <row r="224" spans="1:25" ht="90" customHeight="1" x14ac:dyDescent="0.2">
      <c r="A224" s="75"/>
      <c r="B224" s="302" t="s">
        <v>251</v>
      </c>
      <c r="C224" s="190" t="s">
        <v>244</v>
      </c>
      <c r="D224" s="188" t="s">
        <v>85</v>
      </c>
      <c r="E224" s="188" t="s">
        <v>245</v>
      </c>
      <c r="F224" s="188" t="s">
        <v>574</v>
      </c>
      <c r="G224" s="188"/>
      <c r="H224" s="189" t="s">
        <v>246</v>
      </c>
      <c r="I224" s="192">
        <v>1</v>
      </c>
      <c r="J224" s="191"/>
      <c r="K224" s="191">
        <v>34.54</v>
      </c>
      <c r="L224" s="303">
        <v>34.54</v>
      </c>
      <c r="N224" s="45"/>
      <c r="O224" s="45"/>
      <c r="P224" s="45"/>
      <c r="Q224" s="45"/>
      <c r="R224" s="45"/>
      <c r="S224" s="45"/>
      <c r="T224" s="45"/>
      <c r="U224" s="45"/>
      <c r="V224" s="45"/>
      <c r="W224" s="45"/>
      <c r="X224" s="45"/>
      <c r="Y224" s="41"/>
    </row>
    <row r="225" spans="1:25" ht="54.75" customHeight="1" x14ac:dyDescent="0.2">
      <c r="A225" s="75"/>
      <c r="B225" s="314" t="s">
        <v>253</v>
      </c>
      <c r="C225" s="196">
        <v>97063</v>
      </c>
      <c r="D225" s="194" t="s">
        <v>42</v>
      </c>
      <c r="E225" s="194" t="s">
        <v>1731</v>
      </c>
      <c r="F225" s="194" t="s">
        <v>255</v>
      </c>
      <c r="G225" s="194"/>
      <c r="H225" s="195" t="s">
        <v>43</v>
      </c>
      <c r="I225" s="199">
        <v>0.41599999999999998</v>
      </c>
      <c r="J225" s="199">
        <v>0</v>
      </c>
      <c r="K225" s="197">
        <v>28.96</v>
      </c>
      <c r="L225" s="318">
        <v>12.04</v>
      </c>
      <c r="N225" s="45"/>
      <c r="O225" s="45"/>
      <c r="P225" s="45"/>
      <c r="Q225" s="45"/>
      <c r="R225" s="45"/>
      <c r="S225" s="45"/>
      <c r="T225" s="45"/>
      <c r="U225" s="45"/>
      <c r="V225" s="45"/>
      <c r="W225" s="45"/>
      <c r="X225" s="45"/>
      <c r="Y225" s="41"/>
    </row>
    <row r="226" spans="1:25" ht="90" customHeight="1" x14ac:dyDescent="0.2">
      <c r="A226" s="75"/>
      <c r="B226" s="304" t="s">
        <v>275</v>
      </c>
      <c r="C226" s="202">
        <v>20193</v>
      </c>
      <c r="D226" s="200" t="s">
        <v>42</v>
      </c>
      <c r="E226" s="200" t="s">
        <v>575</v>
      </c>
      <c r="F226" s="200" t="s">
        <v>287</v>
      </c>
      <c r="G226" s="200"/>
      <c r="H226" s="201" t="s">
        <v>2336</v>
      </c>
      <c r="I226" s="205">
        <v>1</v>
      </c>
      <c r="J226" s="205">
        <v>0</v>
      </c>
      <c r="K226" s="203">
        <v>22.5</v>
      </c>
      <c r="L226" s="305">
        <v>22.5</v>
      </c>
      <c r="N226" s="45"/>
      <c r="O226" s="45"/>
      <c r="P226" s="45"/>
      <c r="Q226" s="45"/>
      <c r="R226" s="45"/>
      <c r="S226" s="45"/>
      <c r="T226" s="45"/>
      <c r="U226" s="45"/>
      <c r="V226" s="45"/>
      <c r="W226" s="45"/>
      <c r="X226" s="45"/>
      <c r="Y226" s="41"/>
    </row>
    <row r="227" spans="1:25" ht="26.25" customHeight="1" x14ac:dyDescent="0.2">
      <c r="A227" s="75"/>
      <c r="B227" s="306"/>
      <c r="C227" s="307"/>
      <c r="D227" s="307"/>
      <c r="E227" s="307"/>
      <c r="F227" s="307"/>
      <c r="G227" s="307" t="s">
        <v>261</v>
      </c>
      <c r="H227" s="308">
        <v>9.5</v>
      </c>
      <c r="I227" s="307" t="s">
        <v>262</v>
      </c>
      <c r="J227" s="308">
        <v>0</v>
      </c>
      <c r="K227" s="307" t="s">
        <v>263</v>
      </c>
      <c r="L227" s="309">
        <v>9.5</v>
      </c>
      <c r="N227" s="45"/>
      <c r="O227" s="45"/>
      <c r="P227" s="45"/>
      <c r="Q227" s="45"/>
      <c r="R227" s="45"/>
      <c r="S227" s="45"/>
      <c r="T227" s="45"/>
      <c r="U227" s="45"/>
      <c r="V227" s="45"/>
      <c r="W227" s="45"/>
      <c r="X227" s="45"/>
      <c r="Y227" s="41"/>
    </row>
    <row r="228" spans="1:25" ht="26.25" customHeight="1" thickBot="1" x14ac:dyDescent="0.25">
      <c r="A228" s="75"/>
      <c r="B228" s="306"/>
      <c r="C228" s="307"/>
      <c r="D228" s="307"/>
      <c r="E228" s="307"/>
      <c r="F228" s="307"/>
      <c r="G228" s="307" t="s">
        <v>264</v>
      </c>
      <c r="H228" s="308">
        <v>6.53</v>
      </c>
      <c r="I228" s="307"/>
      <c r="J228" s="307" t="s">
        <v>265</v>
      </c>
      <c r="K228" s="307"/>
      <c r="L228" s="309">
        <v>41.07</v>
      </c>
      <c r="N228" s="45"/>
      <c r="O228" s="45"/>
      <c r="P228" s="45"/>
      <c r="Q228" s="45"/>
      <c r="R228" s="45"/>
      <c r="S228" s="45"/>
      <c r="T228" s="45"/>
      <c r="U228" s="45"/>
      <c r="V228" s="45"/>
      <c r="W228" s="45"/>
      <c r="X228" s="45"/>
      <c r="Y228" s="41"/>
    </row>
    <row r="229" spans="1:25" ht="26.25" hidden="1" customHeight="1" thickTop="1" x14ac:dyDescent="0.2">
      <c r="A229" s="75"/>
      <c r="B229" s="310"/>
      <c r="C229" s="193"/>
      <c r="D229" s="193"/>
      <c r="E229" s="193"/>
      <c r="F229" s="193"/>
      <c r="G229" s="193"/>
      <c r="H229" s="193"/>
      <c r="I229" s="193"/>
      <c r="J229" s="193"/>
      <c r="K229" s="193"/>
      <c r="L229" s="311"/>
      <c r="N229" s="45"/>
      <c r="O229" s="45"/>
      <c r="P229" s="45"/>
      <c r="Q229" s="45"/>
      <c r="R229" s="45"/>
      <c r="S229" s="45"/>
      <c r="T229" s="45"/>
      <c r="U229" s="45"/>
      <c r="V229" s="45"/>
      <c r="W229" s="45"/>
      <c r="X229" s="45"/>
      <c r="Y229" s="41"/>
    </row>
    <row r="230" spans="1:25" ht="26.25" hidden="1" customHeight="1" x14ac:dyDescent="0.2">
      <c r="A230" s="75"/>
      <c r="B230" s="312" t="s">
        <v>50</v>
      </c>
      <c r="C230" s="187" t="s">
        <v>30</v>
      </c>
      <c r="D230" s="185" t="s">
        <v>31</v>
      </c>
      <c r="E230" s="185" t="s">
        <v>32</v>
      </c>
      <c r="F230" s="185" t="s">
        <v>250</v>
      </c>
      <c r="G230" s="185"/>
      <c r="H230" s="186" t="s">
        <v>33</v>
      </c>
      <c r="I230" s="187" t="s">
        <v>34</v>
      </c>
      <c r="J230" s="187" t="s">
        <v>1696</v>
      </c>
      <c r="K230" s="187" t="s">
        <v>35</v>
      </c>
      <c r="L230" s="317" t="s">
        <v>37</v>
      </c>
      <c r="N230" s="45"/>
      <c r="O230" s="45"/>
      <c r="P230" s="45"/>
      <c r="Q230" s="45"/>
      <c r="R230" s="45"/>
      <c r="S230" s="45"/>
      <c r="T230" s="45"/>
      <c r="U230" s="45"/>
      <c r="V230" s="45"/>
      <c r="W230" s="45"/>
      <c r="X230" s="45"/>
      <c r="Y230" s="41"/>
    </row>
    <row r="231" spans="1:25" ht="26.25" hidden="1" customHeight="1" x14ac:dyDescent="0.2">
      <c r="A231" s="75"/>
      <c r="B231" s="302" t="s">
        <v>251</v>
      </c>
      <c r="C231" s="190">
        <v>99059</v>
      </c>
      <c r="D231" s="188" t="s">
        <v>42</v>
      </c>
      <c r="E231" s="188" t="s">
        <v>1483</v>
      </c>
      <c r="F231" s="188" t="s">
        <v>334</v>
      </c>
      <c r="G231" s="188"/>
      <c r="H231" s="189" t="s">
        <v>51</v>
      </c>
      <c r="I231" s="192">
        <v>1</v>
      </c>
      <c r="J231" s="191"/>
      <c r="K231" s="191">
        <v>80.72</v>
      </c>
      <c r="L231" s="303">
        <v>80.72</v>
      </c>
      <c r="N231" s="45"/>
      <c r="O231" s="45"/>
      <c r="P231" s="45"/>
      <c r="Q231" s="45"/>
      <c r="R231" s="45"/>
      <c r="S231" s="45"/>
      <c r="T231" s="45"/>
      <c r="U231" s="45"/>
      <c r="V231" s="45"/>
      <c r="W231" s="45"/>
      <c r="X231" s="45"/>
      <c r="Y231" s="41"/>
    </row>
    <row r="232" spans="1:25" ht="26.25" hidden="1" customHeight="1" x14ac:dyDescent="0.2">
      <c r="A232" s="75"/>
      <c r="B232" s="314" t="s">
        <v>253</v>
      </c>
      <c r="C232" s="196">
        <v>91692</v>
      </c>
      <c r="D232" s="194" t="s">
        <v>42</v>
      </c>
      <c r="E232" s="194" t="s">
        <v>326</v>
      </c>
      <c r="F232" s="194" t="s">
        <v>258</v>
      </c>
      <c r="G232" s="194"/>
      <c r="H232" s="195" t="s">
        <v>260</v>
      </c>
      <c r="I232" s="199">
        <v>7.0000000000000001E-3</v>
      </c>
      <c r="J232" s="199">
        <v>0</v>
      </c>
      <c r="K232" s="197">
        <v>43.56</v>
      </c>
      <c r="L232" s="318">
        <v>0.3</v>
      </c>
      <c r="N232" s="45"/>
      <c r="O232" s="45"/>
      <c r="P232" s="45"/>
      <c r="Q232" s="45"/>
      <c r="R232" s="45"/>
      <c r="S232" s="45"/>
      <c r="T232" s="45"/>
      <c r="U232" s="45"/>
      <c r="V232" s="45"/>
      <c r="W232" s="45"/>
      <c r="X232" s="45"/>
      <c r="Y232" s="41"/>
    </row>
    <row r="233" spans="1:25" ht="26.25" hidden="1" customHeight="1" x14ac:dyDescent="0.2">
      <c r="A233" s="75"/>
      <c r="B233" s="314" t="s">
        <v>253</v>
      </c>
      <c r="C233" s="196">
        <v>94974</v>
      </c>
      <c r="D233" s="194" t="s">
        <v>42</v>
      </c>
      <c r="E233" s="194" t="s">
        <v>328</v>
      </c>
      <c r="F233" s="194" t="s">
        <v>267</v>
      </c>
      <c r="G233" s="194"/>
      <c r="H233" s="195" t="s">
        <v>54</v>
      </c>
      <c r="I233" s="199">
        <v>4.0000000000000001E-3</v>
      </c>
      <c r="J233" s="199">
        <v>0</v>
      </c>
      <c r="K233" s="197">
        <v>473.37</v>
      </c>
      <c r="L233" s="318">
        <v>1.89</v>
      </c>
      <c r="N233" s="45"/>
      <c r="O233" s="45"/>
      <c r="P233" s="45"/>
      <c r="Q233" s="45"/>
      <c r="R233" s="45"/>
      <c r="S233" s="45"/>
      <c r="T233" s="45"/>
      <c r="U233" s="45"/>
      <c r="V233" s="45"/>
      <c r="W233" s="45"/>
      <c r="X233" s="45"/>
      <c r="Y233" s="41"/>
    </row>
    <row r="234" spans="1:25" ht="26.25" hidden="1" customHeight="1" x14ac:dyDescent="0.2">
      <c r="A234" s="75"/>
      <c r="B234" s="314" t="s">
        <v>253</v>
      </c>
      <c r="C234" s="196">
        <v>91693</v>
      </c>
      <c r="D234" s="194" t="s">
        <v>42</v>
      </c>
      <c r="E234" s="194" t="s">
        <v>327</v>
      </c>
      <c r="F234" s="194" t="s">
        <v>258</v>
      </c>
      <c r="G234" s="194"/>
      <c r="H234" s="195" t="s">
        <v>259</v>
      </c>
      <c r="I234" s="199">
        <v>2.8000000000000001E-2</v>
      </c>
      <c r="J234" s="199">
        <v>0</v>
      </c>
      <c r="K234" s="197">
        <v>41.92</v>
      </c>
      <c r="L234" s="318">
        <v>1.17</v>
      </c>
      <c r="N234" s="45"/>
      <c r="O234" s="45"/>
      <c r="P234" s="45"/>
      <c r="Q234" s="45"/>
      <c r="R234" s="45"/>
      <c r="S234" s="45"/>
      <c r="T234" s="45"/>
      <c r="U234" s="45"/>
      <c r="V234" s="45"/>
      <c r="W234" s="45"/>
      <c r="X234" s="45"/>
      <c r="Y234" s="41"/>
    </row>
    <row r="235" spans="1:25" ht="39" hidden="1" customHeight="1" x14ac:dyDescent="0.2">
      <c r="A235" s="75"/>
      <c r="B235" s="314" t="s">
        <v>253</v>
      </c>
      <c r="C235" s="196">
        <v>88239</v>
      </c>
      <c r="D235" s="194" t="s">
        <v>42</v>
      </c>
      <c r="E235" s="194" t="s">
        <v>325</v>
      </c>
      <c r="F235" s="194" t="s">
        <v>255</v>
      </c>
      <c r="G235" s="194"/>
      <c r="H235" s="195" t="s">
        <v>256</v>
      </c>
      <c r="I235" s="199">
        <v>0.72470000000000001</v>
      </c>
      <c r="J235" s="199">
        <v>0</v>
      </c>
      <c r="K235" s="197">
        <v>30.59</v>
      </c>
      <c r="L235" s="318">
        <v>22.16</v>
      </c>
      <c r="N235" s="45"/>
      <c r="O235" s="45"/>
      <c r="P235" s="45"/>
      <c r="Q235" s="45"/>
      <c r="R235" s="45"/>
      <c r="S235" s="45"/>
      <c r="T235" s="45"/>
      <c r="U235" s="45"/>
      <c r="V235" s="45"/>
      <c r="W235" s="45"/>
      <c r="X235" s="45"/>
      <c r="Y235" s="41"/>
    </row>
    <row r="236" spans="1:25" ht="26.25" hidden="1" customHeight="1" x14ac:dyDescent="0.2">
      <c r="A236" s="75"/>
      <c r="B236" s="314" t="s">
        <v>253</v>
      </c>
      <c r="C236" s="196">
        <v>88262</v>
      </c>
      <c r="D236" s="194" t="s">
        <v>42</v>
      </c>
      <c r="E236" s="194" t="s">
        <v>269</v>
      </c>
      <c r="F236" s="194" t="s">
        <v>255</v>
      </c>
      <c r="G236" s="194"/>
      <c r="H236" s="195" t="s">
        <v>256</v>
      </c>
      <c r="I236" s="199">
        <v>0.72470000000000001</v>
      </c>
      <c r="J236" s="199">
        <v>0</v>
      </c>
      <c r="K236" s="197">
        <v>38.31</v>
      </c>
      <c r="L236" s="318">
        <v>27.76</v>
      </c>
      <c r="N236" s="45"/>
      <c r="O236" s="45"/>
      <c r="P236" s="45"/>
      <c r="Q236" s="45"/>
      <c r="R236" s="45"/>
      <c r="S236" s="45"/>
      <c r="T236" s="45"/>
      <c r="U236" s="45"/>
      <c r="V236" s="45"/>
      <c r="W236" s="45"/>
      <c r="X236" s="45"/>
      <c r="Y236" s="41"/>
    </row>
    <row r="237" spans="1:25" ht="26.25" hidden="1" customHeight="1" x14ac:dyDescent="0.2">
      <c r="A237" s="75"/>
      <c r="B237" s="304" t="s">
        <v>275</v>
      </c>
      <c r="C237" s="202">
        <v>10567</v>
      </c>
      <c r="D237" s="200" t="s">
        <v>42</v>
      </c>
      <c r="E237" s="200" t="s">
        <v>339</v>
      </c>
      <c r="F237" s="200" t="s">
        <v>276</v>
      </c>
      <c r="G237" s="200"/>
      <c r="H237" s="201" t="s">
        <v>51</v>
      </c>
      <c r="I237" s="205">
        <v>0.55000000000000004</v>
      </c>
      <c r="J237" s="205">
        <v>0</v>
      </c>
      <c r="K237" s="203">
        <v>9.52</v>
      </c>
      <c r="L237" s="305">
        <v>5.23</v>
      </c>
      <c r="N237" s="45"/>
      <c r="O237" s="45"/>
      <c r="P237" s="45"/>
      <c r="Q237" s="45"/>
      <c r="R237" s="45"/>
      <c r="S237" s="45"/>
      <c r="T237" s="45"/>
      <c r="U237" s="45"/>
      <c r="V237" s="45"/>
      <c r="W237" s="45"/>
      <c r="X237" s="45"/>
      <c r="Y237" s="41"/>
    </row>
    <row r="238" spans="1:25" ht="26.25" hidden="1" customHeight="1" x14ac:dyDescent="0.2">
      <c r="A238" s="75"/>
      <c r="B238" s="304" t="s">
        <v>275</v>
      </c>
      <c r="C238" s="202">
        <v>5068</v>
      </c>
      <c r="D238" s="200" t="s">
        <v>42</v>
      </c>
      <c r="E238" s="200" t="s">
        <v>336</v>
      </c>
      <c r="F238" s="200" t="s">
        <v>276</v>
      </c>
      <c r="G238" s="200"/>
      <c r="H238" s="201" t="s">
        <v>59</v>
      </c>
      <c r="I238" s="205">
        <v>0.111</v>
      </c>
      <c r="J238" s="205">
        <v>0</v>
      </c>
      <c r="K238" s="203">
        <v>18.71</v>
      </c>
      <c r="L238" s="305">
        <v>2.0699999999999998</v>
      </c>
      <c r="N238" s="45"/>
      <c r="O238" s="45"/>
      <c r="P238" s="45"/>
      <c r="Q238" s="45"/>
      <c r="R238" s="45"/>
      <c r="S238" s="45"/>
      <c r="T238" s="45"/>
      <c r="U238" s="45"/>
      <c r="V238" s="45"/>
      <c r="W238" s="45"/>
      <c r="X238" s="45"/>
      <c r="Y238" s="41"/>
    </row>
    <row r="239" spans="1:25" ht="26.25" hidden="1" customHeight="1" x14ac:dyDescent="0.2">
      <c r="A239" s="75"/>
      <c r="B239" s="304" t="s">
        <v>275</v>
      </c>
      <c r="C239" s="202">
        <v>4433</v>
      </c>
      <c r="D239" s="200" t="s">
        <v>42</v>
      </c>
      <c r="E239" s="200" t="s">
        <v>329</v>
      </c>
      <c r="F239" s="200" t="s">
        <v>276</v>
      </c>
      <c r="G239" s="200"/>
      <c r="H239" s="201" t="s">
        <v>51</v>
      </c>
      <c r="I239" s="205">
        <v>0.41249999999999998</v>
      </c>
      <c r="J239" s="205">
        <v>0</v>
      </c>
      <c r="K239" s="203">
        <v>31.29</v>
      </c>
      <c r="L239" s="305">
        <v>12.9</v>
      </c>
      <c r="N239" s="45"/>
      <c r="O239" s="45"/>
      <c r="P239" s="45"/>
      <c r="Q239" s="45"/>
      <c r="R239" s="45"/>
      <c r="S239" s="45"/>
      <c r="T239" s="45"/>
      <c r="U239" s="45"/>
      <c r="V239" s="45"/>
      <c r="W239" s="45"/>
      <c r="X239" s="45"/>
      <c r="Y239" s="41"/>
    </row>
    <row r="240" spans="1:25" ht="26.25" hidden="1" customHeight="1" x14ac:dyDescent="0.2">
      <c r="A240" s="75"/>
      <c r="B240" s="304" t="s">
        <v>275</v>
      </c>
      <c r="C240" s="202">
        <v>4417</v>
      </c>
      <c r="D240" s="200" t="s">
        <v>42</v>
      </c>
      <c r="E240" s="200" t="s">
        <v>335</v>
      </c>
      <c r="F240" s="200" t="s">
        <v>276</v>
      </c>
      <c r="G240" s="200"/>
      <c r="H240" s="201" t="s">
        <v>51</v>
      </c>
      <c r="I240" s="205">
        <v>0.74450000000000005</v>
      </c>
      <c r="J240" s="205">
        <v>0</v>
      </c>
      <c r="K240" s="203">
        <v>8.6999999999999993</v>
      </c>
      <c r="L240" s="305">
        <v>6.47</v>
      </c>
      <c r="N240" s="45"/>
      <c r="O240" s="45"/>
      <c r="P240" s="45"/>
      <c r="Q240" s="45"/>
      <c r="R240" s="45"/>
      <c r="S240" s="45"/>
      <c r="T240" s="45"/>
      <c r="U240" s="45"/>
      <c r="V240" s="45"/>
      <c r="W240" s="45"/>
      <c r="X240" s="45"/>
      <c r="Y240" s="41"/>
    </row>
    <row r="241" spans="1:25" ht="26.25" hidden="1" customHeight="1" x14ac:dyDescent="0.2">
      <c r="A241" s="75"/>
      <c r="B241" s="304" t="s">
        <v>275</v>
      </c>
      <c r="C241" s="202">
        <v>7356</v>
      </c>
      <c r="D241" s="200" t="s">
        <v>42</v>
      </c>
      <c r="E241" s="200" t="s">
        <v>337</v>
      </c>
      <c r="F241" s="200" t="s">
        <v>276</v>
      </c>
      <c r="G241" s="200"/>
      <c r="H241" s="201" t="s">
        <v>338</v>
      </c>
      <c r="I241" s="205">
        <v>2.5600000000000001E-2</v>
      </c>
      <c r="J241" s="205">
        <v>0</v>
      </c>
      <c r="K241" s="203">
        <v>30.24</v>
      </c>
      <c r="L241" s="305">
        <v>0.77</v>
      </c>
      <c r="N241" s="45"/>
      <c r="O241" s="45"/>
      <c r="P241" s="45"/>
      <c r="Q241" s="45"/>
      <c r="R241" s="45"/>
      <c r="S241" s="45"/>
      <c r="T241" s="45"/>
      <c r="U241" s="45"/>
      <c r="V241" s="45"/>
      <c r="W241" s="45"/>
      <c r="X241" s="45"/>
      <c r="Y241" s="41"/>
    </row>
    <row r="242" spans="1:25" ht="26.25" hidden="1" customHeight="1" x14ac:dyDescent="0.2">
      <c r="A242" s="75"/>
      <c r="B242" s="306"/>
      <c r="C242" s="307"/>
      <c r="D242" s="307"/>
      <c r="E242" s="307"/>
      <c r="F242" s="307"/>
      <c r="G242" s="307" t="s">
        <v>261</v>
      </c>
      <c r="H242" s="308">
        <v>38.93</v>
      </c>
      <c r="I242" s="307" t="s">
        <v>262</v>
      </c>
      <c r="J242" s="308">
        <v>0</v>
      </c>
      <c r="K242" s="307" t="s">
        <v>263</v>
      </c>
      <c r="L242" s="309">
        <v>38.93</v>
      </c>
      <c r="N242" s="45"/>
      <c r="O242" s="45"/>
      <c r="P242" s="45"/>
      <c r="Q242" s="45"/>
      <c r="R242" s="45"/>
      <c r="S242" s="45"/>
      <c r="T242" s="45"/>
      <c r="U242" s="45"/>
      <c r="V242" s="45"/>
      <c r="W242" s="45"/>
      <c r="X242" s="45"/>
      <c r="Y242" s="41"/>
    </row>
    <row r="243" spans="1:25" ht="26.25" hidden="1" customHeight="1" thickBot="1" x14ac:dyDescent="0.25">
      <c r="A243" s="75"/>
      <c r="B243" s="306"/>
      <c r="C243" s="307"/>
      <c r="D243" s="307"/>
      <c r="E243" s="307"/>
      <c r="F243" s="307"/>
      <c r="G243" s="307" t="s">
        <v>264</v>
      </c>
      <c r="H243" s="308">
        <v>15.27</v>
      </c>
      <c r="I243" s="307"/>
      <c r="J243" s="307" t="s">
        <v>265</v>
      </c>
      <c r="K243" s="307"/>
      <c r="L243" s="309">
        <v>95.99</v>
      </c>
      <c r="N243" s="45"/>
      <c r="O243" s="45"/>
      <c r="P243" s="45"/>
      <c r="Q243" s="45"/>
      <c r="R243" s="45"/>
      <c r="S243" s="45"/>
      <c r="T243" s="45"/>
      <c r="U243" s="45"/>
      <c r="V243" s="45"/>
      <c r="W243" s="45"/>
      <c r="X243" s="45"/>
      <c r="Y243" s="41"/>
    </row>
    <row r="244" spans="1:25" ht="26.25" hidden="1" customHeight="1" thickTop="1" x14ac:dyDescent="0.2">
      <c r="A244" s="75"/>
      <c r="B244" s="310"/>
      <c r="C244" s="193"/>
      <c r="D244" s="193"/>
      <c r="E244" s="193"/>
      <c r="F244" s="193"/>
      <c r="G244" s="193"/>
      <c r="H244" s="193"/>
      <c r="I244" s="193"/>
      <c r="J244" s="193"/>
      <c r="K244" s="193"/>
      <c r="L244" s="311"/>
      <c r="N244" s="45"/>
      <c r="O244" s="45"/>
      <c r="P244" s="45"/>
      <c r="Q244" s="45"/>
      <c r="R244" s="45"/>
      <c r="S244" s="45"/>
      <c r="T244" s="45"/>
      <c r="U244" s="45"/>
      <c r="V244" s="45"/>
      <c r="W244" s="45"/>
      <c r="X244" s="45"/>
      <c r="Y244" s="41"/>
    </row>
    <row r="245" spans="1:25" ht="26.25" hidden="1" customHeight="1" x14ac:dyDescent="0.2">
      <c r="A245" s="75"/>
      <c r="B245" s="312" t="s">
        <v>52</v>
      </c>
      <c r="C245" s="187" t="s">
        <v>30</v>
      </c>
      <c r="D245" s="185" t="s">
        <v>31</v>
      </c>
      <c r="E245" s="185" t="s">
        <v>32</v>
      </c>
      <c r="F245" s="185" t="s">
        <v>250</v>
      </c>
      <c r="G245" s="185"/>
      <c r="H245" s="186" t="s">
        <v>33</v>
      </c>
      <c r="I245" s="187" t="s">
        <v>34</v>
      </c>
      <c r="J245" s="187" t="s">
        <v>1696</v>
      </c>
      <c r="K245" s="187" t="s">
        <v>35</v>
      </c>
      <c r="L245" s="317" t="s">
        <v>37</v>
      </c>
      <c r="N245" s="45"/>
      <c r="O245" s="45"/>
      <c r="P245" s="45"/>
      <c r="Q245" s="45"/>
      <c r="R245" s="45"/>
      <c r="S245" s="45"/>
      <c r="T245" s="45"/>
      <c r="U245" s="45"/>
      <c r="V245" s="45"/>
      <c r="W245" s="45"/>
      <c r="X245" s="45"/>
      <c r="Y245" s="41"/>
    </row>
    <row r="246" spans="1:25" ht="15.75" hidden="1" customHeight="1" x14ac:dyDescent="0.2">
      <c r="A246" s="75"/>
      <c r="B246" s="302" t="s">
        <v>251</v>
      </c>
      <c r="C246" s="190">
        <v>90100</v>
      </c>
      <c r="D246" s="188" t="s">
        <v>42</v>
      </c>
      <c r="E246" s="188" t="s">
        <v>2337</v>
      </c>
      <c r="F246" s="188" t="s">
        <v>274</v>
      </c>
      <c r="G246" s="188"/>
      <c r="H246" s="189" t="s">
        <v>54</v>
      </c>
      <c r="I246" s="192">
        <v>1</v>
      </c>
      <c r="J246" s="191"/>
      <c r="K246" s="191">
        <v>15.43</v>
      </c>
      <c r="L246" s="303">
        <v>15.43</v>
      </c>
      <c r="N246" s="45"/>
      <c r="O246" s="45"/>
      <c r="P246" s="45"/>
      <c r="Q246" s="45"/>
      <c r="R246" s="45"/>
      <c r="S246" s="45"/>
      <c r="T246" s="45"/>
      <c r="U246" s="45"/>
      <c r="V246" s="45"/>
      <c r="W246" s="45"/>
      <c r="X246" s="45"/>
      <c r="Y246" s="41"/>
    </row>
    <row r="247" spans="1:25" ht="26.25" hidden="1" customHeight="1" x14ac:dyDescent="0.2">
      <c r="A247" s="75"/>
      <c r="B247" s="314" t="s">
        <v>253</v>
      </c>
      <c r="C247" s="196">
        <v>88316</v>
      </c>
      <c r="D247" s="194" t="s">
        <v>42</v>
      </c>
      <c r="E247" s="194" t="s">
        <v>254</v>
      </c>
      <c r="F247" s="194" t="s">
        <v>255</v>
      </c>
      <c r="G247" s="194"/>
      <c r="H247" s="195" t="s">
        <v>256</v>
      </c>
      <c r="I247" s="199">
        <v>0.10362399999999999</v>
      </c>
      <c r="J247" s="199">
        <v>0</v>
      </c>
      <c r="K247" s="197">
        <v>29.67</v>
      </c>
      <c r="L247" s="318">
        <v>3.07</v>
      </c>
      <c r="N247" s="45"/>
      <c r="O247" s="45"/>
      <c r="P247" s="45"/>
      <c r="Q247" s="45"/>
      <c r="R247" s="45"/>
      <c r="S247" s="45"/>
      <c r="T247" s="45"/>
      <c r="U247" s="45"/>
      <c r="V247" s="45"/>
      <c r="W247" s="45"/>
      <c r="X247" s="45"/>
      <c r="Y247" s="41"/>
    </row>
    <row r="248" spans="1:25" ht="26.25" hidden="1" customHeight="1" x14ac:dyDescent="0.2">
      <c r="A248" s="75"/>
      <c r="B248" s="314" t="s">
        <v>253</v>
      </c>
      <c r="C248" s="196">
        <v>5679</v>
      </c>
      <c r="D248" s="194" t="s">
        <v>42</v>
      </c>
      <c r="E248" s="194" t="s">
        <v>2084</v>
      </c>
      <c r="F248" s="194" t="s">
        <v>258</v>
      </c>
      <c r="G248" s="194"/>
      <c r="H248" s="195" t="s">
        <v>259</v>
      </c>
      <c r="I248" s="199">
        <v>5.4928200000000003E-2</v>
      </c>
      <c r="J248" s="199">
        <v>0</v>
      </c>
      <c r="K248" s="197">
        <v>78.33</v>
      </c>
      <c r="L248" s="318">
        <v>4.3</v>
      </c>
      <c r="N248" s="45"/>
      <c r="O248" s="45"/>
      <c r="P248" s="45"/>
      <c r="Q248" s="45"/>
      <c r="R248" s="45"/>
      <c r="S248" s="45"/>
      <c r="T248" s="45"/>
      <c r="U248" s="45"/>
      <c r="V248" s="45"/>
      <c r="W248" s="45"/>
      <c r="X248" s="45"/>
      <c r="Y248" s="41"/>
    </row>
    <row r="249" spans="1:25" ht="26.25" hidden="1" customHeight="1" x14ac:dyDescent="0.2">
      <c r="A249" s="75"/>
      <c r="B249" s="314" t="s">
        <v>253</v>
      </c>
      <c r="C249" s="196">
        <v>5678</v>
      </c>
      <c r="D249" s="194" t="s">
        <v>42</v>
      </c>
      <c r="E249" s="194" t="s">
        <v>2085</v>
      </c>
      <c r="F249" s="194" t="s">
        <v>258</v>
      </c>
      <c r="G249" s="194"/>
      <c r="H249" s="195" t="s">
        <v>260</v>
      </c>
      <c r="I249" s="199">
        <v>4.8695700000000001E-2</v>
      </c>
      <c r="J249" s="199">
        <v>0</v>
      </c>
      <c r="K249" s="197">
        <v>165.67</v>
      </c>
      <c r="L249" s="318">
        <v>8.06</v>
      </c>
      <c r="N249" s="45"/>
      <c r="O249" s="45"/>
      <c r="P249" s="45"/>
      <c r="Q249" s="45"/>
      <c r="R249" s="45"/>
      <c r="S249" s="45"/>
      <c r="T249" s="45"/>
      <c r="U249" s="45"/>
      <c r="V249" s="45"/>
      <c r="W249" s="45"/>
      <c r="X249" s="45"/>
      <c r="Y249" s="41"/>
    </row>
    <row r="250" spans="1:25" ht="26.25" hidden="1" customHeight="1" x14ac:dyDescent="0.2">
      <c r="A250" s="75"/>
      <c r="B250" s="306"/>
      <c r="C250" s="307"/>
      <c r="D250" s="307"/>
      <c r="E250" s="307"/>
      <c r="F250" s="307"/>
      <c r="G250" s="307" t="s">
        <v>261</v>
      </c>
      <c r="H250" s="308">
        <v>5.71</v>
      </c>
      <c r="I250" s="307" t="s">
        <v>262</v>
      </c>
      <c r="J250" s="308">
        <v>0</v>
      </c>
      <c r="K250" s="307" t="s">
        <v>263</v>
      </c>
      <c r="L250" s="309">
        <v>5.71</v>
      </c>
      <c r="N250" s="45"/>
      <c r="O250" s="45"/>
      <c r="P250" s="45"/>
      <c r="Q250" s="45"/>
      <c r="R250" s="45"/>
      <c r="S250" s="45"/>
      <c r="T250" s="45"/>
      <c r="U250" s="45"/>
      <c r="V250" s="45"/>
      <c r="W250" s="45"/>
      <c r="X250" s="45"/>
      <c r="Y250" s="41"/>
    </row>
    <row r="251" spans="1:25" ht="26.25" hidden="1" customHeight="1" thickBot="1" x14ac:dyDescent="0.25">
      <c r="A251" s="75"/>
      <c r="B251" s="306"/>
      <c r="C251" s="307"/>
      <c r="D251" s="307"/>
      <c r="E251" s="307"/>
      <c r="F251" s="307"/>
      <c r="G251" s="307" t="s">
        <v>264</v>
      </c>
      <c r="H251" s="308">
        <v>2.91</v>
      </c>
      <c r="I251" s="307"/>
      <c r="J251" s="307" t="s">
        <v>265</v>
      </c>
      <c r="K251" s="307"/>
      <c r="L251" s="309">
        <v>18.34</v>
      </c>
      <c r="N251" s="45"/>
      <c r="O251" s="45"/>
      <c r="P251" s="45"/>
      <c r="Q251" s="45"/>
      <c r="R251" s="45"/>
      <c r="S251" s="45"/>
      <c r="T251" s="45"/>
      <c r="U251" s="45"/>
      <c r="V251" s="45"/>
      <c r="W251" s="45"/>
      <c r="X251" s="45"/>
      <c r="Y251" s="41"/>
    </row>
    <row r="252" spans="1:25" ht="26.25" hidden="1" customHeight="1" thickTop="1" x14ac:dyDescent="0.2">
      <c r="A252" s="75"/>
      <c r="B252" s="310"/>
      <c r="C252" s="193"/>
      <c r="D252" s="193"/>
      <c r="E252" s="193"/>
      <c r="F252" s="193"/>
      <c r="G252" s="193"/>
      <c r="H252" s="193"/>
      <c r="I252" s="193"/>
      <c r="J252" s="193"/>
      <c r="K252" s="193"/>
      <c r="L252" s="311"/>
      <c r="N252" s="45"/>
      <c r="O252" s="45"/>
      <c r="P252" s="45"/>
      <c r="Q252" s="45"/>
      <c r="R252" s="45"/>
      <c r="S252" s="45"/>
      <c r="T252" s="45"/>
      <c r="U252" s="45"/>
      <c r="V252" s="45"/>
      <c r="W252" s="45"/>
      <c r="X252" s="45"/>
      <c r="Y252" s="41"/>
    </row>
    <row r="253" spans="1:25" ht="26.25" hidden="1" customHeight="1" x14ac:dyDescent="0.2">
      <c r="A253" s="75"/>
      <c r="B253" s="312" t="s">
        <v>55</v>
      </c>
      <c r="C253" s="187" t="s">
        <v>30</v>
      </c>
      <c r="D253" s="185" t="s">
        <v>31</v>
      </c>
      <c r="E253" s="185" t="s">
        <v>32</v>
      </c>
      <c r="F253" s="185" t="s">
        <v>250</v>
      </c>
      <c r="G253" s="185"/>
      <c r="H253" s="186" t="s">
        <v>33</v>
      </c>
      <c r="I253" s="187" t="s">
        <v>34</v>
      </c>
      <c r="J253" s="187" t="s">
        <v>1696</v>
      </c>
      <c r="K253" s="187" t="s">
        <v>35</v>
      </c>
      <c r="L253" s="317" t="s">
        <v>37</v>
      </c>
      <c r="N253" s="45"/>
      <c r="O253" s="45"/>
      <c r="P253" s="45"/>
      <c r="Q253" s="45"/>
      <c r="R253" s="45"/>
      <c r="S253" s="45"/>
      <c r="T253" s="45"/>
      <c r="U253" s="45"/>
      <c r="V253" s="45"/>
      <c r="W253" s="45"/>
      <c r="X253" s="45"/>
      <c r="Y253" s="41"/>
    </row>
    <row r="254" spans="1:25" ht="26.25" hidden="1" customHeight="1" x14ac:dyDescent="0.2">
      <c r="A254" s="75"/>
      <c r="B254" s="302" t="s">
        <v>251</v>
      </c>
      <c r="C254" s="190">
        <v>93358</v>
      </c>
      <c r="D254" s="188" t="s">
        <v>42</v>
      </c>
      <c r="E254" s="188" t="s">
        <v>2338</v>
      </c>
      <c r="F254" s="188" t="s">
        <v>274</v>
      </c>
      <c r="G254" s="188"/>
      <c r="H254" s="189" t="s">
        <v>54</v>
      </c>
      <c r="I254" s="192">
        <v>1</v>
      </c>
      <c r="J254" s="191"/>
      <c r="K254" s="191">
        <v>117.36</v>
      </c>
      <c r="L254" s="303">
        <v>117.36</v>
      </c>
      <c r="N254" s="45"/>
      <c r="O254" s="45"/>
      <c r="P254" s="45"/>
      <c r="Q254" s="45"/>
      <c r="R254" s="45"/>
      <c r="S254" s="45"/>
      <c r="T254" s="45"/>
      <c r="U254" s="45"/>
      <c r="V254" s="45"/>
      <c r="W254" s="45"/>
      <c r="X254" s="45"/>
      <c r="Y254" s="41"/>
    </row>
    <row r="255" spans="1:25" ht="26.25" hidden="1" customHeight="1" x14ac:dyDescent="0.2">
      <c r="A255" s="75"/>
      <c r="B255" s="314" t="s">
        <v>253</v>
      </c>
      <c r="C255" s="196">
        <v>88316</v>
      </c>
      <c r="D255" s="194" t="s">
        <v>42</v>
      </c>
      <c r="E255" s="194" t="s">
        <v>254</v>
      </c>
      <c r="F255" s="194" t="s">
        <v>255</v>
      </c>
      <c r="G255" s="194"/>
      <c r="H255" s="195" t="s">
        <v>256</v>
      </c>
      <c r="I255" s="199">
        <v>3.9557666999999999</v>
      </c>
      <c r="J255" s="199">
        <v>0</v>
      </c>
      <c r="K255" s="197">
        <v>29.67</v>
      </c>
      <c r="L255" s="318">
        <v>117.36</v>
      </c>
      <c r="N255" s="45"/>
      <c r="O255" s="45"/>
      <c r="P255" s="45"/>
      <c r="Q255" s="45"/>
      <c r="R255" s="45"/>
      <c r="S255" s="45"/>
      <c r="T255" s="45"/>
      <c r="U255" s="45"/>
      <c r="V255" s="45"/>
      <c r="W255" s="45"/>
      <c r="X255" s="45"/>
      <c r="Y255" s="41"/>
    </row>
    <row r="256" spans="1:25" ht="26.25" hidden="1" customHeight="1" x14ac:dyDescent="0.2">
      <c r="A256" s="75"/>
      <c r="B256" s="306"/>
      <c r="C256" s="307"/>
      <c r="D256" s="307"/>
      <c r="E256" s="307"/>
      <c r="F256" s="307"/>
      <c r="G256" s="307" t="s">
        <v>261</v>
      </c>
      <c r="H256" s="308">
        <v>82.63</v>
      </c>
      <c r="I256" s="307" t="s">
        <v>262</v>
      </c>
      <c r="J256" s="308">
        <v>0</v>
      </c>
      <c r="K256" s="307" t="s">
        <v>263</v>
      </c>
      <c r="L256" s="309">
        <v>82.63</v>
      </c>
      <c r="N256" s="45"/>
      <c r="O256" s="45"/>
      <c r="P256" s="45"/>
      <c r="Q256" s="45"/>
      <c r="R256" s="45"/>
      <c r="S256" s="45"/>
      <c r="T256" s="45"/>
      <c r="U256" s="45"/>
      <c r="V256" s="45"/>
      <c r="W256" s="45"/>
      <c r="X256" s="45"/>
      <c r="Y256" s="41"/>
    </row>
    <row r="257" spans="1:25" ht="39" hidden="1" customHeight="1" thickBot="1" x14ac:dyDescent="0.25">
      <c r="A257" s="75"/>
      <c r="B257" s="306"/>
      <c r="C257" s="307"/>
      <c r="D257" s="307"/>
      <c r="E257" s="307"/>
      <c r="F257" s="307"/>
      <c r="G257" s="307" t="s">
        <v>264</v>
      </c>
      <c r="H257" s="308">
        <v>22.2</v>
      </c>
      <c r="I257" s="307"/>
      <c r="J257" s="307" t="s">
        <v>265</v>
      </c>
      <c r="K257" s="307"/>
      <c r="L257" s="309">
        <v>139.56</v>
      </c>
      <c r="N257" s="45"/>
      <c r="O257" s="45"/>
      <c r="P257" s="45"/>
      <c r="Q257" s="45"/>
      <c r="R257" s="45"/>
      <c r="S257" s="45"/>
      <c r="T257" s="45"/>
      <c r="U257" s="45"/>
      <c r="V257" s="45"/>
      <c r="W257" s="45"/>
      <c r="X257" s="45"/>
      <c r="Y257" s="41"/>
    </row>
    <row r="258" spans="1:25" ht="39" hidden="1" customHeight="1" thickTop="1" x14ac:dyDescent="0.2">
      <c r="A258" s="75"/>
      <c r="B258" s="310"/>
      <c r="C258" s="193"/>
      <c r="D258" s="193"/>
      <c r="E258" s="193"/>
      <c r="F258" s="193"/>
      <c r="G258" s="193"/>
      <c r="H258" s="193"/>
      <c r="I258" s="193"/>
      <c r="J258" s="193"/>
      <c r="K258" s="193"/>
      <c r="L258" s="311"/>
      <c r="N258" s="45"/>
      <c r="O258" s="45"/>
      <c r="P258" s="45"/>
      <c r="Q258" s="45"/>
      <c r="R258" s="45"/>
      <c r="S258" s="45"/>
      <c r="T258" s="45"/>
      <c r="U258" s="45"/>
      <c r="V258" s="45"/>
      <c r="W258" s="45"/>
      <c r="X258" s="45"/>
      <c r="Y258" s="41"/>
    </row>
    <row r="259" spans="1:25" ht="26.25" hidden="1" customHeight="1" x14ac:dyDescent="0.2">
      <c r="A259" s="75"/>
      <c r="B259" s="312" t="s">
        <v>56</v>
      </c>
      <c r="C259" s="187" t="s">
        <v>30</v>
      </c>
      <c r="D259" s="185" t="s">
        <v>31</v>
      </c>
      <c r="E259" s="185" t="s">
        <v>32</v>
      </c>
      <c r="F259" s="185" t="s">
        <v>250</v>
      </c>
      <c r="G259" s="185"/>
      <c r="H259" s="186" t="s">
        <v>33</v>
      </c>
      <c r="I259" s="187" t="s">
        <v>34</v>
      </c>
      <c r="J259" s="187" t="s">
        <v>1696</v>
      </c>
      <c r="K259" s="187" t="s">
        <v>35</v>
      </c>
      <c r="L259" s="317" t="s">
        <v>37</v>
      </c>
      <c r="N259" s="45"/>
      <c r="O259" s="45"/>
      <c r="P259" s="45"/>
      <c r="Q259" s="45"/>
      <c r="R259" s="45"/>
      <c r="S259" s="45"/>
      <c r="T259" s="45"/>
      <c r="U259" s="45"/>
      <c r="V259" s="45"/>
      <c r="W259" s="45"/>
      <c r="X259" s="45"/>
      <c r="Y259" s="41"/>
    </row>
    <row r="260" spans="1:25" ht="26.25" hidden="1" customHeight="1" x14ac:dyDescent="0.2">
      <c r="A260" s="75"/>
      <c r="B260" s="302" t="s">
        <v>251</v>
      </c>
      <c r="C260" s="190">
        <v>100324</v>
      </c>
      <c r="D260" s="188" t="s">
        <v>42</v>
      </c>
      <c r="E260" s="188" t="s">
        <v>2064</v>
      </c>
      <c r="F260" s="188" t="s">
        <v>267</v>
      </c>
      <c r="G260" s="188"/>
      <c r="H260" s="189" t="s">
        <v>54</v>
      </c>
      <c r="I260" s="192">
        <v>1</v>
      </c>
      <c r="J260" s="191"/>
      <c r="K260" s="191">
        <v>210.33</v>
      </c>
      <c r="L260" s="303">
        <v>210.33</v>
      </c>
      <c r="N260" s="45"/>
      <c r="O260" s="45"/>
      <c r="P260" s="45"/>
      <c r="Q260" s="45"/>
      <c r="R260" s="45"/>
      <c r="S260" s="45"/>
      <c r="T260" s="45"/>
      <c r="U260" s="45"/>
      <c r="V260" s="45"/>
      <c r="W260" s="45"/>
      <c r="X260" s="45"/>
      <c r="Y260" s="41"/>
    </row>
    <row r="261" spans="1:25" ht="26.25" hidden="1" customHeight="1" x14ac:dyDescent="0.2">
      <c r="A261" s="75"/>
      <c r="B261" s="314" t="s">
        <v>253</v>
      </c>
      <c r="C261" s="196">
        <v>91278</v>
      </c>
      <c r="D261" s="194" t="s">
        <v>42</v>
      </c>
      <c r="E261" s="194" t="s">
        <v>2087</v>
      </c>
      <c r="F261" s="194" t="s">
        <v>258</v>
      </c>
      <c r="G261" s="194"/>
      <c r="H261" s="195" t="s">
        <v>259</v>
      </c>
      <c r="I261" s="199">
        <v>0.03</v>
      </c>
      <c r="J261" s="199">
        <v>0</v>
      </c>
      <c r="K261" s="197">
        <v>0.74</v>
      </c>
      <c r="L261" s="318">
        <v>0.02</v>
      </c>
      <c r="N261" s="45"/>
      <c r="O261" s="45"/>
      <c r="P261" s="45"/>
      <c r="Q261" s="45"/>
      <c r="R261" s="45"/>
      <c r="S261" s="45"/>
      <c r="T261" s="45"/>
      <c r="U261" s="45"/>
      <c r="V261" s="45"/>
      <c r="W261" s="45"/>
      <c r="X261" s="45"/>
      <c r="Y261" s="41"/>
    </row>
    <row r="262" spans="1:25" ht="26.25" hidden="1" customHeight="1" x14ac:dyDescent="0.2">
      <c r="A262" s="75"/>
      <c r="B262" s="314" t="s">
        <v>253</v>
      </c>
      <c r="C262" s="196">
        <v>91277</v>
      </c>
      <c r="D262" s="194" t="s">
        <v>42</v>
      </c>
      <c r="E262" s="194" t="s">
        <v>2086</v>
      </c>
      <c r="F262" s="194" t="s">
        <v>258</v>
      </c>
      <c r="G262" s="194"/>
      <c r="H262" s="195" t="s">
        <v>260</v>
      </c>
      <c r="I262" s="199">
        <v>3.2000000000000001E-2</v>
      </c>
      <c r="J262" s="199">
        <v>0</v>
      </c>
      <c r="K262" s="197">
        <v>10.16</v>
      </c>
      <c r="L262" s="318">
        <v>0.32</v>
      </c>
      <c r="N262" s="45"/>
      <c r="O262" s="45"/>
      <c r="P262" s="45"/>
      <c r="Q262" s="45"/>
      <c r="R262" s="45"/>
      <c r="S262" s="45"/>
      <c r="T262" s="45"/>
      <c r="U262" s="45"/>
      <c r="V262" s="45"/>
      <c r="W262" s="45"/>
      <c r="X262" s="45"/>
      <c r="Y262" s="41"/>
    </row>
    <row r="263" spans="1:25" ht="26.25" hidden="1" customHeight="1" x14ac:dyDescent="0.2">
      <c r="A263" s="75"/>
      <c r="B263" s="314" t="s">
        <v>253</v>
      </c>
      <c r="C263" s="196">
        <v>88316</v>
      </c>
      <c r="D263" s="194" t="s">
        <v>42</v>
      </c>
      <c r="E263" s="194" t="s">
        <v>254</v>
      </c>
      <c r="F263" s="194" t="s">
        <v>255</v>
      </c>
      <c r="G263" s="194"/>
      <c r="H263" s="195" t="s">
        <v>256</v>
      </c>
      <c r="I263" s="199">
        <v>0.63400000000000001</v>
      </c>
      <c r="J263" s="199">
        <v>0</v>
      </c>
      <c r="K263" s="197">
        <v>29.67</v>
      </c>
      <c r="L263" s="318">
        <v>18.809999999999999</v>
      </c>
      <c r="N263" s="45"/>
      <c r="O263" s="45"/>
      <c r="P263" s="45"/>
      <c r="Q263" s="45"/>
      <c r="R263" s="45"/>
      <c r="S263" s="45"/>
      <c r="T263" s="45"/>
      <c r="U263" s="45"/>
      <c r="V263" s="45"/>
      <c r="W263" s="45"/>
      <c r="X263" s="45"/>
      <c r="Y263" s="41"/>
    </row>
    <row r="264" spans="1:25" ht="26.25" hidden="1" customHeight="1" x14ac:dyDescent="0.2">
      <c r="A264" s="75"/>
      <c r="B264" s="314" t="s">
        <v>253</v>
      </c>
      <c r="C264" s="196">
        <v>88309</v>
      </c>
      <c r="D264" s="194" t="s">
        <v>42</v>
      </c>
      <c r="E264" s="194" t="s">
        <v>340</v>
      </c>
      <c r="F264" s="194" t="s">
        <v>255</v>
      </c>
      <c r="G264" s="194"/>
      <c r="H264" s="195" t="s">
        <v>256</v>
      </c>
      <c r="I264" s="199">
        <v>1.579</v>
      </c>
      <c r="J264" s="199">
        <v>0</v>
      </c>
      <c r="K264" s="197">
        <v>38.4</v>
      </c>
      <c r="L264" s="318">
        <v>60.63</v>
      </c>
      <c r="N264" s="45"/>
      <c r="O264" s="45"/>
      <c r="P264" s="45"/>
      <c r="Q264" s="45"/>
      <c r="R264" s="45"/>
      <c r="S264" s="45"/>
      <c r="T264" s="45"/>
      <c r="U264" s="45"/>
      <c r="V264" s="45"/>
      <c r="W264" s="45"/>
      <c r="X264" s="45"/>
      <c r="Y264" s="41"/>
    </row>
    <row r="265" spans="1:25" ht="26.25" hidden="1" customHeight="1" x14ac:dyDescent="0.2">
      <c r="A265" s="75"/>
      <c r="B265" s="304" t="s">
        <v>275</v>
      </c>
      <c r="C265" s="202">
        <v>4718</v>
      </c>
      <c r="D265" s="200" t="s">
        <v>42</v>
      </c>
      <c r="E265" s="200" t="s">
        <v>2088</v>
      </c>
      <c r="F265" s="200" t="s">
        <v>276</v>
      </c>
      <c r="G265" s="200"/>
      <c r="H265" s="201" t="s">
        <v>54</v>
      </c>
      <c r="I265" s="205">
        <v>0.59499999999999997</v>
      </c>
      <c r="J265" s="205">
        <v>0</v>
      </c>
      <c r="K265" s="203">
        <v>110</v>
      </c>
      <c r="L265" s="305">
        <v>65.45</v>
      </c>
      <c r="N265" s="45"/>
      <c r="O265" s="45"/>
      <c r="P265" s="45"/>
      <c r="Q265" s="45"/>
      <c r="R265" s="45"/>
      <c r="S265" s="45"/>
      <c r="T265" s="45"/>
      <c r="U265" s="45"/>
      <c r="V265" s="45"/>
      <c r="W265" s="45"/>
      <c r="X265" s="45"/>
      <c r="Y265" s="41"/>
    </row>
    <row r="266" spans="1:25" ht="26.25" hidden="1" customHeight="1" x14ac:dyDescent="0.2">
      <c r="A266" s="75"/>
      <c r="B266" s="304" t="s">
        <v>275</v>
      </c>
      <c r="C266" s="202">
        <v>4721</v>
      </c>
      <c r="D266" s="200" t="s">
        <v>42</v>
      </c>
      <c r="E266" s="200" t="s">
        <v>1246</v>
      </c>
      <c r="F266" s="200" t="s">
        <v>276</v>
      </c>
      <c r="G266" s="200"/>
      <c r="H266" s="201" t="s">
        <v>54</v>
      </c>
      <c r="I266" s="205">
        <v>0.59499999999999997</v>
      </c>
      <c r="J266" s="205">
        <v>0</v>
      </c>
      <c r="K266" s="203">
        <v>109.42</v>
      </c>
      <c r="L266" s="305">
        <v>65.099999999999994</v>
      </c>
      <c r="N266" s="45"/>
      <c r="O266" s="45"/>
      <c r="P266" s="45"/>
      <c r="Q266" s="45"/>
      <c r="R266" s="45"/>
      <c r="S266" s="45"/>
      <c r="T266" s="45"/>
      <c r="U266" s="45"/>
      <c r="V266" s="45"/>
      <c r="W266" s="45"/>
      <c r="X266" s="45"/>
      <c r="Y266" s="41"/>
    </row>
    <row r="267" spans="1:25" ht="26.25" hidden="1" customHeight="1" x14ac:dyDescent="0.2">
      <c r="A267" s="75"/>
      <c r="B267" s="306"/>
      <c r="C267" s="307"/>
      <c r="D267" s="307"/>
      <c r="E267" s="307"/>
      <c r="F267" s="307"/>
      <c r="G267" s="307" t="s">
        <v>261</v>
      </c>
      <c r="H267" s="308">
        <v>59.82</v>
      </c>
      <c r="I267" s="307" t="s">
        <v>262</v>
      </c>
      <c r="J267" s="308">
        <v>0</v>
      </c>
      <c r="K267" s="307" t="s">
        <v>263</v>
      </c>
      <c r="L267" s="309">
        <v>59.82</v>
      </c>
      <c r="N267" s="45"/>
      <c r="O267" s="45"/>
      <c r="P267" s="45"/>
      <c r="Q267" s="45"/>
      <c r="R267" s="45"/>
      <c r="S267" s="45"/>
      <c r="T267" s="45"/>
      <c r="U267" s="45"/>
      <c r="V267" s="45"/>
      <c r="W267" s="45"/>
      <c r="X267" s="45"/>
      <c r="Y267" s="41"/>
    </row>
    <row r="268" spans="1:25" ht="26.25" hidden="1" customHeight="1" thickBot="1" x14ac:dyDescent="0.25">
      <c r="A268" s="75"/>
      <c r="B268" s="306"/>
      <c r="C268" s="307"/>
      <c r="D268" s="307"/>
      <c r="E268" s="307"/>
      <c r="F268" s="307"/>
      <c r="G268" s="307" t="s">
        <v>264</v>
      </c>
      <c r="H268" s="308">
        <v>39.79</v>
      </c>
      <c r="I268" s="307"/>
      <c r="J268" s="307" t="s">
        <v>265</v>
      </c>
      <c r="K268" s="307"/>
      <c r="L268" s="309">
        <v>250.12</v>
      </c>
      <c r="N268" s="45"/>
      <c r="O268" s="45"/>
      <c r="P268" s="45"/>
      <c r="Q268" s="45"/>
      <c r="R268" s="45"/>
      <c r="S268" s="45"/>
      <c r="T268" s="45"/>
      <c r="U268" s="45"/>
      <c r="V268" s="45"/>
      <c r="W268" s="45"/>
      <c r="X268" s="45"/>
      <c r="Y268" s="41"/>
    </row>
    <row r="269" spans="1:25" ht="26.25" hidden="1" customHeight="1" thickTop="1" x14ac:dyDescent="0.2">
      <c r="A269" s="75"/>
      <c r="B269" s="310"/>
      <c r="C269" s="193"/>
      <c r="D269" s="193"/>
      <c r="E269" s="193"/>
      <c r="F269" s="193"/>
      <c r="G269" s="193"/>
      <c r="H269" s="193"/>
      <c r="I269" s="193"/>
      <c r="J269" s="193"/>
      <c r="K269" s="193"/>
      <c r="L269" s="311"/>
      <c r="N269" s="45"/>
      <c r="O269" s="45"/>
      <c r="P269" s="45"/>
      <c r="Q269" s="45"/>
      <c r="R269" s="45"/>
      <c r="S269" s="45"/>
      <c r="T269" s="45"/>
      <c r="U269" s="45"/>
      <c r="V269" s="45"/>
      <c r="W269" s="45"/>
      <c r="X269" s="45"/>
      <c r="Y269" s="41"/>
    </row>
    <row r="270" spans="1:25" ht="26.25" hidden="1" customHeight="1" x14ac:dyDescent="0.2">
      <c r="A270" s="41"/>
      <c r="B270" s="312" t="s">
        <v>57</v>
      </c>
      <c r="C270" s="187" t="s">
        <v>30</v>
      </c>
      <c r="D270" s="185" t="s">
        <v>31</v>
      </c>
      <c r="E270" s="185" t="s">
        <v>32</v>
      </c>
      <c r="F270" s="185" t="s">
        <v>250</v>
      </c>
      <c r="G270" s="185"/>
      <c r="H270" s="186" t="s">
        <v>33</v>
      </c>
      <c r="I270" s="187" t="s">
        <v>34</v>
      </c>
      <c r="J270" s="187" t="s">
        <v>1696</v>
      </c>
      <c r="K270" s="187" t="s">
        <v>35</v>
      </c>
      <c r="L270" s="317" t="s">
        <v>37</v>
      </c>
      <c r="N270" s="41"/>
      <c r="O270" s="41"/>
      <c r="P270" s="41"/>
      <c r="Q270" s="41"/>
      <c r="R270" s="41"/>
      <c r="S270" s="41"/>
      <c r="T270" s="41"/>
      <c r="U270" s="41"/>
      <c r="V270" s="41"/>
      <c r="W270" s="41"/>
      <c r="X270" s="41"/>
      <c r="Y270" s="41"/>
    </row>
    <row r="271" spans="1:25" ht="26.25" hidden="1" customHeight="1" x14ac:dyDescent="0.2">
      <c r="A271" s="75"/>
      <c r="B271" s="302" t="s">
        <v>251</v>
      </c>
      <c r="C271" s="190">
        <v>96534</v>
      </c>
      <c r="D271" s="188" t="s">
        <v>42</v>
      </c>
      <c r="E271" s="188" t="s">
        <v>1897</v>
      </c>
      <c r="F271" s="188" t="s">
        <v>267</v>
      </c>
      <c r="G271" s="188"/>
      <c r="H271" s="189" t="s">
        <v>43</v>
      </c>
      <c r="I271" s="192">
        <v>1</v>
      </c>
      <c r="J271" s="191"/>
      <c r="K271" s="191">
        <v>96.93</v>
      </c>
      <c r="L271" s="303">
        <v>96.93</v>
      </c>
      <c r="N271" s="45"/>
      <c r="O271" s="45"/>
      <c r="P271" s="45"/>
      <c r="Q271" s="45"/>
      <c r="R271" s="45"/>
      <c r="S271" s="45"/>
      <c r="T271" s="45"/>
      <c r="U271" s="45"/>
      <c r="V271" s="45"/>
      <c r="W271" s="45"/>
      <c r="X271" s="45"/>
      <c r="Y271" s="45"/>
    </row>
    <row r="272" spans="1:25" ht="26.25" hidden="1" customHeight="1" x14ac:dyDescent="0.2">
      <c r="A272" s="75"/>
      <c r="B272" s="314" t="s">
        <v>253</v>
      </c>
      <c r="C272" s="196">
        <v>88262</v>
      </c>
      <c r="D272" s="194" t="s">
        <v>42</v>
      </c>
      <c r="E272" s="194" t="s">
        <v>269</v>
      </c>
      <c r="F272" s="194" t="s">
        <v>255</v>
      </c>
      <c r="G272" s="194"/>
      <c r="H272" s="195" t="s">
        <v>256</v>
      </c>
      <c r="I272" s="199">
        <v>1.3340000000000001</v>
      </c>
      <c r="J272" s="199">
        <v>0</v>
      </c>
      <c r="K272" s="197">
        <v>38.31</v>
      </c>
      <c r="L272" s="318">
        <v>51.1</v>
      </c>
      <c r="N272" s="45"/>
      <c r="O272" s="45"/>
      <c r="P272" s="45"/>
      <c r="Q272" s="45"/>
      <c r="R272" s="45"/>
      <c r="S272" s="45"/>
      <c r="T272" s="45"/>
      <c r="U272" s="45"/>
      <c r="V272" s="45"/>
      <c r="W272" s="45"/>
      <c r="X272" s="45"/>
      <c r="Y272" s="45"/>
    </row>
    <row r="273" spans="1:25" ht="26.25" hidden="1" customHeight="1" x14ac:dyDescent="0.2">
      <c r="A273" s="92"/>
      <c r="B273" s="314" t="s">
        <v>253</v>
      </c>
      <c r="C273" s="196">
        <v>91692</v>
      </c>
      <c r="D273" s="194" t="s">
        <v>42</v>
      </c>
      <c r="E273" s="194" t="s">
        <v>326</v>
      </c>
      <c r="F273" s="194" t="s">
        <v>258</v>
      </c>
      <c r="G273" s="194"/>
      <c r="H273" s="195" t="s">
        <v>260</v>
      </c>
      <c r="I273" s="199">
        <v>1.0999999999999999E-2</v>
      </c>
      <c r="J273" s="199">
        <v>0</v>
      </c>
      <c r="K273" s="197">
        <v>43.56</v>
      </c>
      <c r="L273" s="318">
        <v>0.47</v>
      </c>
      <c r="N273" s="93"/>
      <c r="O273" s="93"/>
      <c r="P273" s="93"/>
      <c r="Q273" s="93"/>
      <c r="R273" s="93"/>
      <c r="S273" s="93"/>
      <c r="T273" s="93"/>
      <c r="U273" s="93"/>
      <c r="V273" s="93"/>
      <c r="W273" s="93"/>
      <c r="X273" s="93"/>
      <c r="Y273" s="93"/>
    </row>
    <row r="274" spans="1:25" ht="26.25" hidden="1" customHeight="1" x14ac:dyDescent="0.2">
      <c r="A274" s="75"/>
      <c r="B274" s="314" t="s">
        <v>253</v>
      </c>
      <c r="C274" s="196">
        <v>91693</v>
      </c>
      <c r="D274" s="194" t="s">
        <v>42</v>
      </c>
      <c r="E274" s="194" t="s">
        <v>327</v>
      </c>
      <c r="F274" s="194" t="s">
        <v>258</v>
      </c>
      <c r="G274" s="194"/>
      <c r="H274" s="195" t="s">
        <v>259</v>
      </c>
      <c r="I274" s="199">
        <v>4.3999999999999997E-2</v>
      </c>
      <c r="J274" s="199">
        <v>0</v>
      </c>
      <c r="K274" s="197">
        <v>41.92</v>
      </c>
      <c r="L274" s="318">
        <v>1.84</v>
      </c>
      <c r="N274" s="45"/>
      <c r="O274" s="45"/>
      <c r="P274" s="45"/>
      <c r="Q274" s="45"/>
      <c r="R274" s="45"/>
      <c r="S274" s="45"/>
      <c r="T274" s="45"/>
      <c r="U274" s="45"/>
      <c r="V274" s="45"/>
      <c r="W274" s="45"/>
      <c r="X274" s="45"/>
      <c r="Y274" s="45"/>
    </row>
    <row r="275" spans="1:25" ht="26.25" hidden="1" customHeight="1" x14ac:dyDescent="0.2">
      <c r="A275" s="75"/>
      <c r="B275" s="314" t="s">
        <v>253</v>
      </c>
      <c r="C275" s="196">
        <v>88239</v>
      </c>
      <c r="D275" s="194" t="s">
        <v>42</v>
      </c>
      <c r="E275" s="194" t="s">
        <v>325</v>
      </c>
      <c r="F275" s="194" t="s">
        <v>255</v>
      </c>
      <c r="G275" s="194"/>
      <c r="H275" s="195" t="s">
        <v>256</v>
      </c>
      <c r="I275" s="199">
        <v>0.58799999999999997</v>
      </c>
      <c r="J275" s="199">
        <v>0</v>
      </c>
      <c r="K275" s="197">
        <v>30.59</v>
      </c>
      <c r="L275" s="318">
        <v>17.98</v>
      </c>
      <c r="N275" s="45"/>
      <c r="O275" s="45"/>
      <c r="P275" s="45"/>
      <c r="Q275" s="45"/>
      <c r="R275" s="45"/>
      <c r="S275" s="45"/>
      <c r="T275" s="45"/>
      <c r="U275" s="45"/>
      <c r="V275" s="45"/>
      <c r="W275" s="45"/>
      <c r="X275" s="45"/>
      <c r="Y275" s="45"/>
    </row>
    <row r="276" spans="1:25" ht="26.25" hidden="1" customHeight="1" x14ac:dyDescent="0.2">
      <c r="A276" s="75"/>
      <c r="B276" s="304" t="s">
        <v>275</v>
      </c>
      <c r="C276" s="202">
        <v>2692</v>
      </c>
      <c r="D276" s="200" t="s">
        <v>42</v>
      </c>
      <c r="E276" s="200" t="s">
        <v>341</v>
      </c>
      <c r="F276" s="200" t="s">
        <v>276</v>
      </c>
      <c r="G276" s="200"/>
      <c r="H276" s="201" t="s">
        <v>338</v>
      </c>
      <c r="I276" s="205">
        <v>1.67E-2</v>
      </c>
      <c r="J276" s="205">
        <v>0</v>
      </c>
      <c r="K276" s="203">
        <v>7.97</v>
      </c>
      <c r="L276" s="305">
        <v>0.13</v>
      </c>
      <c r="N276" s="45"/>
      <c r="O276" s="45"/>
      <c r="P276" s="45"/>
      <c r="Q276" s="45"/>
      <c r="R276" s="45"/>
      <c r="S276" s="45"/>
      <c r="T276" s="45"/>
      <c r="U276" s="45"/>
      <c r="V276" s="45"/>
      <c r="W276" s="45"/>
      <c r="X276" s="45"/>
      <c r="Y276" s="45"/>
    </row>
    <row r="277" spans="1:25" ht="26.25" hidden="1" customHeight="1" x14ac:dyDescent="0.2">
      <c r="A277" s="75"/>
      <c r="B277" s="304" t="s">
        <v>275</v>
      </c>
      <c r="C277" s="202">
        <v>40304</v>
      </c>
      <c r="D277" s="200" t="s">
        <v>42</v>
      </c>
      <c r="E277" s="200" t="s">
        <v>345</v>
      </c>
      <c r="F277" s="200" t="s">
        <v>276</v>
      </c>
      <c r="G277" s="200"/>
      <c r="H277" s="201" t="s">
        <v>59</v>
      </c>
      <c r="I277" s="205">
        <v>2.9000000000000001E-2</v>
      </c>
      <c r="J277" s="205">
        <v>0</v>
      </c>
      <c r="K277" s="203">
        <v>23.09</v>
      </c>
      <c r="L277" s="305">
        <v>0.66</v>
      </c>
      <c r="N277" s="45"/>
      <c r="O277" s="45"/>
      <c r="P277" s="45"/>
      <c r="Q277" s="45"/>
      <c r="R277" s="45"/>
      <c r="S277" s="45"/>
      <c r="T277" s="45"/>
      <c r="U277" s="45"/>
      <c r="V277" s="45"/>
      <c r="W277" s="45"/>
      <c r="X277" s="45"/>
      <c r="Y277" s="45"/>
    </row>
    <row r="278" spans="1:25" ht="26.25" hidden="1" customHeight="1" x14ac:dyDescent="0.2">
      <c r="A278" s="75"/>
      <c r="B278" s="304" t="s">
        <v>275</v>
      </c>
      <c r="C278" s="202">
        <v>5074</v>
      </c>
      <c r="D278" s="200" t="s">
        <v>42</v>
      </c>
      <c r="E278" s="200" t="s">
        <v>1905</v>
      </c>
      <c r="F278" s="200" t="s">
        <v>276</v>
      </c>
      <c r="G278" s="200"/>
      <c r="H278" s="201" t="s">
        <v>59</v>
      </c>
      <c r="I278" s="205">
        <v>1.0999999999999999E-2</v>
      </c>
      <c r="J278" s="205">
        <v>0</v>
      </c>
      <c r="K278" s="203">
        <v>20.96</v>
      </c>
      <c r="L278" s="305">
        <v>0.23</v>
      </c>
      <c r="N278" s="45"/>
      <c r="O278" s="45"/>
      <c r="P278" s="45"/>
      <c r="Q278" s="45"/>
      <c r="R278" s="45"/>
      <c r="S278" s="45"/>
      <c r="T278" s="45"/>
      <c r="U278" s="45"/>
      <c r="V278" s="45"/>
      <c r="W278" s="45"/>
      <c r="X278" s="45"/>
      <c r="Y278" s="45"/>
    </row>
    <row r="279" spans="1:25" ht="26.25" hidden="1" customHeight="1" x14ac:dyDescent="0.2">
      <c r="A279" s="75"/>
      <c r="B279" s="304" t="s">
        <v>275</v>
      </c>
      <c r="C279" s="202">
        <v>4491</v>
      </c>
      <c r="D279" s="200" t="s">
        <v>42</v>
      </c>
      <c r="E279" s="200" t="s">
        <v>342</v>
      </c>
      <c r="F279" s="200" t="s">
        <v>276</v>
      </c>
      <c r="G279" s="200"/>
      <c r="H279" s="201" t="s">
        <v>51</v>
      </c>
      <c r="I279" s="205">
        <v>0.67500000000000004</v>
      </c>
      <c r="J279" s="205">
        <v>0</v>
      </c>
      <c r="K279" s="203">
        <v>8.42</v>
      </c>
      <c r="L279" s="305">
        <v>5.68</v>
      </c>
      <c r="N279" s="45"/>
      <c r="O279" s="45"/>
      <c r="P279" s="45"/>
      <c r="Q279" s="45"/>
      <c r="R279" s="45"/>
      <c r="S279" s="45"/>
      <c r="T279" s="45"/>
      <c r="U279" s="45"/>
      <c r="V279" s="45"/>
      <c r="W279" s="45"/>
      <c r="X279" s="45"/>
      <c r="Y279" s="45"/>
    </row>
    <row r="280" spans="1:25" ht="26.25" hidden="1" customHeight="1" x14ac:dyDescent="0.2">
      <c r="A280" s="75"/>
      <c r="B280" s="304" t="s">
        <v>275</v>
      </c>
      <c r="C280" s="202">
        <v>4517</v>
      </c>
      <c r="D280" s="200" t="s">
        <v>42</v>
      </c>
      <c r="E280" s="200" t="s">
        <v>343</v>
      </c>
      <c r="F280" s="200" t="s">
        <v>276</v>
      </c>
      <c r="G280" s="200"/>
      <c r="H280" s="201" t="s">
        <v>51</v>
      </c>
      <c r="I280" s="205">
        <v>0.92400000000000004</v>
      </c>
      <c r="J280" s="205">
        <v>0</v>
      </c>
      <c r="K280" s="203">
        <v>2.94</v>
      </c>
      <c r="L280" s="305">
        <v>2.71</v>
      </c>
      <c r="N280" s="45"/>
      <c r="O280" s="45"/>
      <c r="P280" s="45"/>
      <c r="Q280" s="45"/>
      <c r="R280" s="45"/>
      <c r="S280" s="45"/>
      <c r="T280" s="45"/>
      <c r="U280" s="45"/>
      <c r="V280" s="45"/>
      <c r="W280" s="45"/>
      <c r="X280" s="45"/>
      <c r="Y280" s="45"/>
    </row>
    <row r="281" spans="1:25" ht="26.25" hidden="1" customHeight="1" x14ac:dyDescent="0.2">
      <c r="A281" s="75"/>
      <c r="B281" s="304" t="s">
        <v>275</v>
      </c>
      <c r="C281" s="202">
        <v>6212</v>
      </c>
      <c r="D281" s="200" t="s">
        <v>42</v>
      </c>
      <c r="E281" s="200" t="s">
        <v>1732</v>
      </c>
      <c r="F281" s="200" t="s">
        <v>276</v>
      </c>
      <c r="G281" s="200"/>
      <c r="H281" s="201" t="s">
        <v>51</v>
      </c>
      <c r="I281" s="205">
        <v>1.155</v>
      </c>
      <c r="J281" s="205">
        <v>0</v>
      </c>
      <c r="K281" s="203">
        <v>13.97</v>
      </c>
      <c r="L281" s="305">
        <v>16.13</v>
      </c>
      <c r="N281" s="45"/>
      <c r="O281" s="45"/>
      <c r="P281" s="45"/>
      <c r="Q281" s="45"/>
      <c r="R281" s="45"/>
      <c r="S281" s="45"/>
      <c r="T281" s="45"/>
      <c r="U281" s="45"/>
      <c r="V281" s="45"/>
      <c r="W281" s="45"/>
      <c r="X281" s="45"/>
      <c r="Y281" s="45"/>
    </row>
    <row r="282" spans="1:25" ht="26.25" hidden="1" customHeight="1" x14ac:dyDescent="0.2">
      <c r="A282" s="75"/>
      <c r="B282" s="306"/>
      <c r="C282" s="307"/>
      <c r="D282" s="307"/>
      <c r="E282" s="307"/>
      <c r="F282" s="307"/>
      <c r="G282" s="307" t="s">
        <v>261</v>
      </c>
      <c r="H282" s="308">
        <v>54.1</v>
      </c>
      <c r="I282" s="307" t="s">
        <v>262</v>
      </c>
      <c r="J282" s="308">
        <v>0</v>
      </c>
      <c r="K282" s="307" t="s">
        <v>263</v>
      </c>
      <c r="L282" s="309">
        <v>54.1</v>
      </c>
      <c r="N282" s="45"/>
      <c r="O282" s="45"/>
      <c r="P282" s="45"/>
      <c r="Q282" s="45"/>
      <c r="R282" s="45"/>
      <c r="S282" s="45"/>
      <c r="T282" s="45"/>
      <c r="U282" s="45"/>
      <c r="V282" s="45"/>
      <c r="W282" s="45"/>
      <c r="X282" s="45"/>
      <c r="Y282" s="45"/>
    </row>
    <row r="283" spans="1:25" ht="26.25" hidden="1" customHeight="1" thickBot="1" x14ac:dyDescent="0.25">
      <c r="A283" s="75"/>
      <c r="B283" s="306"/>
      <c r="C283" s="307"/>
      <c r="D283" s="307"/>
      <c r="E283" s="307"/>
      <c r="F283" s="307"/>
      <c r="G283" s="307" t="s">
        <v>264</v>
      </c>
      <c r="H283" s="308">
        <v>18.329999999999998</v>
      </c>
      <c r="I283" s="307"/>
      <c r="J283" s="307" t="s">
        <v>265</v>
      </c>
      <c r="K283" s="307"/>
      <c r="L283" s="309">
        <v>115.26</v>
      </c>
      <c r="N283" s="45"/>
      <c r="O283" s="45"/>
      <c r="P283" s="45"/>
      <c r="Q283" s="45"/>
      <c r="R283" s="45"/>
      <c r="S283" s="45"/>
      <c r="T283" s="45"/>
      <c r="U283" s="45"/>
      <c r="V283" s="45"/>
      <c r="W283" s="45"/>
      <c r="X283" s="45"/>
      <c r="Y283" s="45"/>
    </row>
    <row r="284" spans="1:25" ht="26.25" hidden="1" customHeight="1" thickTop="1" x14ac:dyDescent="0.2">
      <c r="A284" s="75"/>
      <c r="B284" s="310"/>
      <c r="C284" s="193"/>
      <c r="D284" s="193"/>
      <c r="E284" s="193"/>
      <c r="F284" s="193"/>
      <c r="G284" s="193"/>
      <c r="H284" s="193"/>
      <c r="I284" s="193"/>
      <c r="J284" s="193"/>
      <c r="K284" s="193"/>
      <c r="L284" s="311"/>
      <c r="N284" s="45"/>
      <c r="O284" s="45"/>
      <c r="P284" s="45"/>
      <c r="Q284" s="45"/>
      <c r="R284" s="45"/>
      <c r="S284" s="45"/>
      <c r="T284" s="45"/>
      <c r="U284" s="45"/>
      <c r="V284" s="45"/>
      <c r="W284" s="45"/>
      <c r="X284" s="45"/>
      <c r="Y284" s="45"/>
    </row>
    <row r="285" spans="1:25" ht="26.25" hidden="1" customHeight="1" x14ac:dyDescent="0.2">
      <c r="A285" s="75"/>
      <c r="B285" s="312" t="s">
        <v>58</v>
      </c>
      <c r="C285" s="187" t="s">
        <v>30</v>
      </c>
      <c r="D285" s="185" t="s">
        <v>31</v>
      </c>
      <c r="E285" s="185" t="s">
        <v>32</v>
      </c>
      <c r="F285" s="185" t="s">
        <v>250</v>
      </c>
      <c r="G285" s="185"/>
      <c r="H285" s="186" t="s">
        <v>33</v>
      </c>
      <c r="I285" s="187" t="s">
        <v>34</v>
      </c>
      <c r="J285" s="187" t="s">
        <v>1696</v>
      </c>
      <c r="K285" s="187" t="s">
        <v>35</v>
      </c>
      <c r="L285" s="317" t="s">
        <v>37</v>
      </c>
      <c r="N285" s="45"/>
      <c r="O285" s="45"/>
      <c r="P285" s="45"/>
      <c r="Q285" s="45"/>
      <c r="R285" s="45"/>
      <c r="S285" s="45"/>
      <c r="T285" s="45"/>
      <c r="U285" s="45"/>
      <c r="V285" s="45"/>
      <c r="W285" s="45"/>
      <c r="X285" s="45"/>
      <c r="Y285" s="45"/>
    </row>
    <row r="286" spans="1:25" ht="26.25" hidden="1" customHeight="1" x14ac:dyDescent="0.2">
      <c r="A286" s="75"/>
      <c r="B286" s="302" t="s">
        <v>251</v>
      </c>
      <c r="C286" s="190">
        <v>96543</v>
      </c>
      <c r="D286" s="188" t="s">
        <v>42</v>
      </c>
      <c r="E286" s="188" t="s">
        <v>1484</v>
      </c>
      <c r="F286" s="188" t="s">
        <v>267</v>
      </c>
      <c r="G286" s="188"/>
      <c r="H286" s="189" t="s">
        <v>59</v>
      </c>
      <c r="I286" s="192">
        <v>1</v>
      </c>
      <c r="J286" s="191"/>
      <c r="K286" s="191">
        <v>24.38</v>
      </c>
      <c r="L286" s="303">
        <v>24.38</v>
      </c>
      <c r="N286" s="45"/>
      <c r="O286" s="45"/>
      <c r="P286" s="45"/>
      <c r="Q286" s="45"/>
      <c r="R286" s="45"/>
      <c r="S286" s="45"/>
      <c r="T286" s="45"/>
      <c r="U286" s="45"/>
      <c r="V286" s="45"/>
      <c r="W286" s="45"/>
      <c r="X286" s="45"/>
      <c r="Y286" s="45"/>
    </row>
    <row r="287" spans="1:25" ht="26.25" hidden="1" customHeight="1" x14ac:dyDescent="0.2">
      <c r="A287" s="75"/>
      <c r="B287" s="314" t="s">
        <v>253</v>
      </c>
      <c r="C287" s="196">
        <v>92800</v>
      </c>
      <c r="D287" s="194" t="s">
        <v>42</v>
      </c>
      <c r="E287" s="194" t="s">
        <v>348</v>
      </c>
      <c r="F287" s="194" t="s">
        <v>267</v>
      </c>
      <c r="G287" s="194"/>
      <c r="H287" s="195" t="s">
        <v>59</v>
      </c>
      <c r="I287" s="199">
        <v>1</v>
      </c>
      <c r="J287" s="199">
        <v>0</v>
      </c>
      <c r="K287" s="197">
        <v>11.17</v>
      </c>
      <c r="L287" s="318">
        <v>11.17</v>
      </c>
      <c r="N287" s="45"/>
      <c r="O287" s="45"/>
      <c r="P287" s="45"/>
      <c r="Q287" s="45"/>
      <c r="R287" s="45"/>
      <c r="S287" s="45"/>
      <c r="T287" s="45"/>
      <c r="U287" s="45"/>
      <c r="V287" s="45"/>
      <c r="W287" s="45"/>
      <c r="X287" s="45"/>
      <c r="Y287" s="45"/>
    </row>
    <row r="288" spans="1:25" ht="26.25" hidden="1" customHeight="1" x14ac:dyDescent="0.2">
      <c r="A288" s="94"/>
      <c r="B288" s="314" t="s">
        <v>253</v>
      </c>
      <c r="C288" s="196">
        <v>88245</v>
      </c>
      <c r="D288" s="194" t="s">
        <v>42</v>
      </c>
      <c r="E288" s="194" t="s">
        <v>347</v>
      </c>
      <c r="F288" s="194" t="s">
        <v>255</v>
      </c>
      <c r="G288" s="194"/>
      <c r="H288" s="195" t="s">
        <v>256</v>
      </c>
      <c r="I288" s="199">
        <v>0.252</v>
      </c>
      <c r="J288" s="199">
        <v>0</v>
      </c>
      <c r="K288" s="197">
        <v>37.26</v>
      </c>
      <c r="L288" s="318">
        <v>9.3800000000000008</v>
      </c>
      <c r="N288" s="95"/>
      <c r="O288" s="95"/>
      <c r="P288" s="95"/>
      <c r="Q288" s="95"/>
      <c r="R288" s="95"/>
      <c r="S288" s="95"/>
      <c r="T288" s="95"/>
      <c r="U288" s="95"/>
      <c r="V288" s="95"/>
      <c r="W288" s="95"/>
      <c r="X288" s="95"/>
      <c r="Y288" s="95"/>
    </row>
    <row r="289" spans="1:25" ht="26.25" hidden="1" customHeight="1" x14ac:dyDescent="0.2">
      <c r="A289" s="94"/>
      <c r="B289" s="314" t="s">
        <v>253</v>
      </c>
      <c r="C289" s="196">
        <v>88238</v>
      </c>
      <c r="D289" s="194" t="s">
        <v>42</v>
      </c>
      <c r="E289" s="194" t="s">
        <v>346</v>
      </c>
      <c r="F289" s="194" t="s">
        <v>255</v>
      </c>
      <c r="G289" s="194"/>
      <c r="H289" s="195" t="s">
        <v>256</v>
      </c>
      <c r="I289" s="199">
        <v>9.7000000000000003E-2</v>
      </c>
      <c r="J289" s="199">
        <v>0</v>
      </c>
      <c r="K289" s="197">
        <v>30.65</v>
      </c>
      <c r="L289" s="318">
        <v>2.97</v>
      </c>
      <c r="N289" s="95"/>
      <c r="O289" s="95"/>
      <c r="P289" s="95"/>
      <c r="Q289" s="95"/>
      <c r="R289" s="95"/>
      <c r="S289" s="95"/>
      <c r="T289" s="95"/>
      <c r="U289" s="95"/>
      <c r="V289" s="95"/>
      <c r="W289" s="95"/>
      <c r="X289" s="95"/>
      <c r="Y289" s="95"/>
    </row>
    <row r="290" spans="1:25" ht="26.25" hidden="1" customHeight="1" x14ac:dyDescent="0.2">
      <c r="A290" s="94"/>
      <c r="B290" s="304" t="s">
        <v>275</v>
      </c>
      <c r="C290" s="202">
        <v>43132</v>
      </c>
      <c r="D290" s="200" t="s">
        <v>42</v>
      </c>
      <c r="E290" s="200" t="s">
        <v>350</v>
      </c>
      <c r="F290" s="200" t="s">
        <v>276</v>
      </c>
      <c r="G290" s="200"/>
      <c r="H290" s="201" t="s">
        <v>59</v>
      </c>
      <c r="I290" s="205">
        <v>2.5000000000000001E-2</v>
      </c>
      <c r="J290" s="205">
        <v>0</v>
      </c>
      <c r="K290" s="203">
        <v>24.75</v>
      </c>
      <c r="L290" s="305">
        <v>0.61</v>
      </c>
      <c r="N290" s="95"/>
      <c r="O290" s="95"/>
      <c r="P290" s="95"/>
      <c r="Q290" s="95"/>
      <c r="R290" s="95"/>
      <c r="S290" s="95"/>
      <c r="T290" s="95"/>
      <c r="U290" s="95"/>
      <c r="V290" s="95"/>
      <c r="W290" s="95"/>
      <c r="X290" s="95"/>
      <c r="Y290" s="95"/>
    </row>
    <row r="291" spans="1:25" ht="39" hidden="1" customHeight="1" x14ac:dyDescent="0.2">
      <c r="A291" s="94"/>
      <c r="B291" s="304" t="s">
        <v>275</v>
      </c>
      <c r="C291" s="202">
        <v>39017</v>
      </c>
      <c r="D291" s="200" t="s">
        <v>42</v>
      </c>
      <c r="E291" s="200" t="s">
        <v>349</v>
      </c>
      <c r="F291" s="200" t="s">
        <v>276</v>
      </c>
      <c r="G291" s="200"/>
      <c r="H291" s="201" t="s">
        <v>45</v>
      </c>
      <c r="I291" s="205">
        <v>1.143</v>
      </c>
      <c r="J291" s="205">
        <v>0</v>
      </c>
      <c r="K291" s="203">
        <v>0.22</v>
      </c>
      <c r="L291" s="305">
        <v>0.25</v>
      </c>
      <c r="N291" s="95"/>
      <c r="O291" s="95"/>
      <c r="P291" s="95"/>
      <c r="Q291" s="95"/>
      <c r="R291" s="95"/>
      <c r="S291" s="95"/>
      <c r="T291" s="95"/>
      <c r="U291" s="95"/>
      <c r="V291" s="95"/>
      <c r="W291" s="95"/>
      <c r="X291" s="95"/>
      <c r="Y291" s="95"/>
    </row>
    <row r="292" spans="1:25" ht="26.25" hidden="1" customHeight="1" x14ac:dyDescent="0.2">
      <c r="A292" s="22"/>
      <c r="B292" s="306"/>
      <c r="C292" s="307"/>
      <c r="D292" s="307"/>
      <c r="E292" s="307"/>
      <c r="F292" s="307"/>
      <c r="G292" s="307" t="s">
        <v>261</v>
      </c>
      <c r="H292" s="308">
        <v>11.08</v>
      </c>
      <c r="I292" s="307" t="s">
        <v>262</v>
      </c>
      <c r="J292" s="308">
        <v>0</v>
      </c>
      <c r="K292" s="307" t="s">
        <v>263</v>
      </c>
      <c r="L292" s="309">
        <v>11.08</v>
      </c>
      <c r="N292" s="95"/>
      <c r="O292" s="95"/>
      <c r="P292" s="95"/>
      <c r="Q292" s="95"/>
      <c r="R292" s="95"/>
      <c r="S292" s="95"/>
      <c r="T292" s="95"/>
      <c r="U292" s="95"/>
      <c r="V292" s="95"/>
      <c r="W292" s="95"/>
      <c r="X292" s="95"/>
      <c r="Y292" s="95"/>
    </row>
    <row r="293" spans="1:25" ht="15.75" hidden="1" customHeight="1" thickBot="1" x14ac:dyDescent="0.25">
      <c r="A293" s="22"/>
      <c r="B293" s="306"/>
      <c r="C293" s="307"/>
      <c r="D293" s="307"/>
      <c r="E293" s="307"/>
      <c r="F293" s="307"/>
      <c r="G293" s="307" t="s">
        <v>264</v>
      </c>
      <c r="H293" s="308">
        <v>4.6100000000000003</v>
      </c>
      <c r="I293" s="307"/>
      <c r="J293" s="307" t="s">
        <v>265</v>
      </c>
      <c r="K293" s="307"/>
      <c r="L293" s="309">
        <v>28.99</v>
      </c>
      <c r="N293" s="95"/>
      <c r="O293" s="95"/>
      <c r="P293" s="95"/>
      <c r="Q293" s="95"/>
      <c r="R293" s="95"/>
      <c r="S293" s="95"/>
      <c r="T293" s="95"/>
      <c r="U293" s="95"/>
      <c r="V293" s="95"/>
      <c r="W293" s="95"/>
      <c r="X293" s="95"/>
      <c r="Y293" s="95"/>
    </row>
    <row r="294" spans="1:25" ht="26.25" hidden="1" customHeight="1" thickTop="1" x14ac:dyDescent="0.2">
      <c r="A294" s="22"/>
      <c r="B294" s="310"/>
      <c r="C294" s="193"/>
      <c r="D294" s="193"/>
      <c r="E294" s="193"/>
      <c r="F294" s="193"/>
      <c r="G294" s="193"/>
      <c r="H294" s="193"/>
      <c r="I294" s="193"/>
      <c r="J294" s="193"/>
      <c r="K294" s="193"/>
      <c r="L294" s="311"/>
      <c r="N294" s="95"/>
      <c r="O294" s="95"/>
      <c r="P294" s="95"/>
      <c r="Q294" s="95"/>
      <c r="R294" s="95"/>
      <c r="S294" s="95"/>
      <c r="T294" s="95"/>
      <c r="U294" s="95"/>
      <c r="V294" s="95"/>
      <c r="W294" s="95"/>
      <c r="X294" s="95"/>
      <c r="Y294" s="95"/>
    </row>
    <row r="295" spans="1:25" ht="26.25" hidden="1" customHeight="1" x14ac:dyDescent="0.2">
      <c r="A295" s="22"/>
      <c r="B295" s="312" t="s">
        <v>60</v>
      </c>
      <c r="C295" s="187" t="s">
        <v>30</v>
      </c>
      <c r="D295" s="185" t="s">
        <v>31</v>
      </c>
      <c r="E295" s="185" t="s">
        <v>32</v>
      </c>
      <c r="F295" s="185" t="s">
        <v>250</v>
      </c>
      <c r="G295" s="185"/>
      <c r="H295" s="186" t="s">
        <v>33</v>
      </c>
      <c r="I295" s="187" t="s">
        <v>34</v>
      </c>
      <c r="J295" s="187" t="s">
        <v>1696</v>
      </c>
      <c r="K295" s="187" t="s">
        <v>35</v>
      </c>
      <c r="L295" s="317" t="s">
        <v>37</v>
      </c>
      <c r="N295" s="95"/>
      <c r="O295" s="95"/>
      <c r="P295" s="95"/>
      <c r="Q295" s="95"/>
      <c r="R295" s="95"/>
      <c r="S295" s="95"/>
      <c r="T295" s="95"/>
      <c r="U295" s="95"/>
      <c r="V295" s="95"/>
      <c r="W295" s="95"/>
      <c r="X295" s="95"/>
      <c r="Y295" s="95"/>
    </row>
    <row r="296" spans="1:25" ht="26.25" hidden="1" customHeight="1" x14ac:dyDescent="0.2">
      <c r="A296" s="22"/>
      <c r="B296" s="302" t="s">
        <v>251</v>
      </c>
      <c r="C296" s="190">
        <v>96544</v>
      </c>
      <c r="D296" s="188" t="s">
        <v>42</v>
      </c>
      <c r="E296" s="188" t="s">
        <v>1485</v>
      </c>
      <c r="F296" s="188" t="s">
        <v>267</v>
      </c>
      <c r="G296" s="188"/>
      <c r="H296" s="189" t="s">
        <v>59</v>
      </c>
      <c r="I296" s="192">
        <v>1</v>
      </c>
      <c r="J296" s="191"/>
      <c r="K296" s="191">
        <v>21.39</v>
      </c>
      <c r="L296" s="303">
        <v>21.39</v>
      </c>
      <c r="N296" s="95"/>
      <c r="O296" s="95"/>
      <c r="P296" s="95"/>
      <c r="Q296" s="95"/>
      <c r="R296" s="95"/>
      <c r="S296" s="95"/>
      <c r="T296" s="95"/>
      <c r="U296" s="95"/>
      <c r="V296" s="95"/>
      <c r="W296" s="95"/>
      <c r="X296" s="95"/>
      <c r="Y296" s="95"/>
    </row>
    <row r="297" spans="1:25" ht="26.25" hidden="1" customHeight="1" x14ac:dyDescent="0.2">
      <c r="A297" s="22"/>
      <c r="B297" s="314" t="s">
        <v>253</v>
      </c>
      <c r="C297" s="196">
        <v>92801</v>
      </c>
      <c r="D297" s="194" t="s">
        <v>42</v>
      </c>
      <c r="E297" s="194" t="s">
        <v>351</v>
      </c>
      <c r="F297" s="194" t="s">
        <v>267</v>
      </c>
      <c r="G297" s="194"/>
      <c r="H297" s="195" t="s">
        <v>59</v>
      </c>
      <c r="I297" s="199">
        <v>1</v>
      </c>
      <c r="J297" s="199">
        <v>0</v>
      </c>
      <c r="K297" s="197">
        <v>11.01</v>
      </c>
      <c r="L297" s="318">
        <v>11.01</v>
      </c>
      <c r="N297" s="95"/>
      <c r="O297" s="95"/>
      <c r="P297" s="95"/>
      <c r="Q297" s="95"/>
      <c r="R297" s="95"/>
      <c r="S297" s="95"/>
      <c r="T297" s="95"/>
      <c r="U297" s="95"/>
      <c r="V297" s="95"/>
      <c r="W297" s="95"/>
      <c r="X297" s="95"/>
      <c r="Y297" s="95"/>
    </row>
    <row r="298" spans="1:25" ht="26.25" hidden="1" customHeight="1" x14ac:dyDescent="0.2">
      <c r="A298" s="22"/>
      <c r="B298" s="314" t="s">
        <v>253</v>
      </c>
      <c r="C298" s="196">
        <v>88238</v>
      </c>
      <c r="D298" s="194" t="s">
        <v>42</v>
      </c>
      <c r="E298" s="194" t="s">
        <v>346</v>
      </c>
      <c r="F298" s="194" t="s">
        <v>255</v>
      </c>
      <c r="G298" s="194"/>
      <c r="H298" s="195" t="s">
        <v>256</v>
      </c>
      <c r="I298" s="199">
        <v>7.4999999999999997E-2</v>
      </c>
      <c r="J298" s="199">
        <v>0</v>
      </c>
      <c r="K298" s="197">
        <v>30.65</v>
      </c>
      <c r="L298" s="318">
        <v>2.29</v>
      </c>
      <c r="N298" s="95"/>
      <c r="O298" s="95"/>
      <c r="P298" s="95"/>
      <c r="Q298" s="95"/>
      <c r="R298" s="95"/>
      <c r="S298" s="95"/>
      <c r="T298" s="95"/>
      <c r="U298" s="95"/>
      <c r="V298" s="95"/>
      <c r="W298" s="95"/>
      <c r="X298" s="95"/>
      <c r="Y298" s="95"/>
    </row>
    <row r="299" spans="1:25" ht="26.25" hidden="1" customHeight="1" x14ac:dyDescent="0.2">
      <c r="A299" s="22"/>
      <c r="B299" s="314" t="s">
        <v>253</v>
      </c>
      <c r="C299" s="196">
        <v>88245</v>
      </c>
      <c r="D299" s="194" t="s">
        <v>42</v>
      </c>
      <c r="E299" s="194" t="s">
        <v>347</v>
      </c>
      <c r="F299" s="194" t="s">
        <v>255</v>
      </c>
      <c r="G299" s="194"/>
      <c r="H299" s="195" t="s">
        <v>256</v>
      </c>
      <c r="I299" s="199">
        <v>0.19600000000000001</v>
      </c>
      <c r="J299" s="199">
        <v>0</v>
      </c>
      <c r="K299" s="197">
        <v>37.26</v>
      </c>
      <c r="L299" s="318">
        <v>7.3</v>
      </c>
      <c r="N299" s="95"/>
      <c r="O299" s="95"/>
      <c r="P299" s="95"/>
      <c r="Q299" s="95"/>
      <c r="R299" s="95"/>
      <c r="S299" s="95"/>
      <c r="T299" s="95"/>
      <c r="U299" s="95"/>
      <c r="V299" s="95"/>
      <c r="W299" s="95"/>
      <c r="X299" s="95"/>
      <c r="Y299" s="95"/>
    </row>
    <row r="300" spans="1:25" ht="26.25" hidden="1" customHeight="1" x14ac:dyDescent="0.2">
      <c r="A300" s="22"/>
      <c r="B300" s="304" t="s">
        <v>275</v>
      </c>
      <c r="C300" s="202">
        <v>39017</v>
      </c>
      <c r="D300" s="200" t="s">
        <v>42</v>
      </c>
      <c r="E300" s="200" t="s">
        <v>349</v>
      </c>
      <c r="F300" s="200" t="s">
        <v>276</v>
      </c>
      <c r="G300" s="200"/>
      <c r="H300" s="201" t="s">
        <v>45</v>
      </c>
      <c r="I300" s="205">
        <v>0.85599999999999998</v>
      </c>
      <c r="J300" s="205">
        <v>0</v>
      </c>
      <c r="K300" s="203">
        <v>0.22</v>
      </c>
      <c r="L300" s="305">
        <v>0.18</v>
      </c>
      <c r="N300" s="95"/>
      <c r="O300" s="95"/>
      <c r="P300" s="95"/>
      <c r="Q300" s="95"/>
      <c r="R300" s="95"/>
      <c r="S300" s="95"/>
      <c r="T300" s="95"/>
      <c r="U300" s="95"/>
      <c r="V300" s="95"/>
      <c r="W300" s="95"/>
      <c r="X300" s="95"/>
      <c r="Y300" s="95"/>
    </row>
    <row r="301" spans="1:25" ht="26.25" hidden="1" customHeight="1" x14ac:dyDescent="0.2">
      <c r="A301" s="51"/>
      <c r="B301" s="304" t="s">
        <v>275</v>
      </c>
      <c r="C301" s="202">
        <v>43132</v>
      </c>
      <c r="D301" s="200" t="s">
        <v>42</v>
      </c>
      <c r="E301" s="200" t="s">
        <v>350</v>
      </c>
      <c r="F301" s="200" t="s">
        <v>276</v>
      </c>
      <c r="G301" s="200"/>
      <c r="H301" s="201" t="s">
        <v>59</v>
      </c>
      <c r="I301" s="205">
        <v>2.5000000000000001E-2</v>
      </c>
      <c r="J301" s="205">
        <v>0</v>
      </c>
      <c r="K301" s="203">
        <v>24.75</v>
      </c>
      <c r="L301" s="305">
        <v>0.61</v>
      </c>
      <c r="N301" s="41"/>
      <c r="O301" s="41"/>
      <c r="P301" s="41"/>
      <c r="Q301" s="41"/>
      <c r="R301" s="41"/>
      <c r="S301" s="41"/>
      <c r="T301" s="41"/>
      <c r="U301" s="41"/>
      <c r="V301" s="41"/>
      <c r="W301" s="41"/>
      <c r="X301" s="41"/>
      <c r="Y301" s="41"/>
    </row>
    <row r="302" spans="1:25" ht="26.25" hidden="1" customHeight="1" x14ac:dyDescent="0.2">
      <c r="A302" s="51"/>
      <c r="B302" s="306"/>
      <c r="C302" s="307"/>
      <c r="D302" s="307"/>
      <c r="E302" s="307"/>
      <c r="F302" s="307"/>
      <c r="G302" s="307" t="s">
        <v>261</v>
      </c>
      <c r="H302" s="308">
        <v>8.16</v>
      </c>
      <c r="I302" s="307" t="s">
        <v>262</v>
      </c>
      <c r="J302" s="308">
        <v>0</v>
      </c>
      <c r="K302" s="307" t="s">
        <v>263</v>
      </c>
      <c r="L302" s="309">
        <v>8.16</v>
      </c>
      <c r="N302" s="41"/>
      <c r="O302" s="41"/>
      <c r="P302" s="41"/>
      <c r="Q302" s="41"/>
      <c r="R302" s="41"/>
      <c r="S302" s="41"/>
      <c r="T302" s="41"/>
      <c r="U302" s="41"/>
      <c r="V302" s="41"/>
      <c r="W302" s="41"/>
      <c r="X302" s="41"/>
      <c r="Y302" s="41"/>
    </row>
    <row r="303" spans="1:25" ht="39" hidden="1" customHeight="1" thickBot="1" x14ac:dyDescent="0.25">
      <c r="A303" s="51"/>
      <c r="B303" s="306"/>
      <c r="C303" s="307"/>
      <c r="D303" s="307"/>
      <c r="E303" s="307"/>
      <c r="F303" s="307"/>
      <c r="G303" s="307" t="s">
        <v>264</v>
      </c>
      <c r="H303" s="308">
        <v>4.04</v>
      </c>
      <c r="I303" s="307"/>
      <c r="J303" s="307" t="s">
        <v>265</v>
      </c>
      <c r="K303" s="307"/>
      <c r="L303" s="309">
        <v>25.43</v>
      </c>
      <c r="N303" s="41"/>
      <c r="O303" s="41"/>
      <c r="P303" s="41"/>
      <c r="Q303" s="41"/>
      <c r="R303" s="41"/>
      <c r="S303" s="41"/>
      <c r="T303" s="41"/>
      <c r="U303" s="41"/>
      <c r="V303" s="41"/>
      <c r="W303" s="41"/>
      <c r="X303" s="41"/>
      <c r="Y303" s="41"/>
    </row>
    <row r="304" spans="1:25" ht="26.25" hidden="1" customHeight="1" thickTop="1" x14ac:dyDescent="0.2">
      <c r="A304" s="51"/>
      <c r="B304" s="310"/>
      <c r="C304" s="193"/>
      <c r="D304" s="193"/>
      <c r="E304" s="193"/>
      <c r="F304" s="193"/>
      <c r="G304" s="193"/>
      <c r="H304" s="193"/>
      <c r="I304" s="193"/>
      <c r="J304" s="193"/>
      <c r="K304" s="193"/>
      <c r="L304" s="311"/>
      <c r="N304" s="41"/>
      <c r="O304" s="41"/>
      <c r="P304" s="41"/>
      <c r="Q304" s="41"/>
      <c r="R304" s="41"/>
      <c r="S304" s="41"/>
      <c r="T304" s="41"/>
      <c r="U304" s="41"/>
      <c r="V304" s="41"/>
      <c r="W304" s="41"/>
      <c r="X304" s="41"/>
      <c r="Y304" s="41"/>
    </row>
    <row r="305" spans="1:25" ht="26.25" hidden="1" customHeight="1" x14ac:dyDescent="0.2">
      <c r="A305" s="51"/>
      <c r="B305" s="312" t="s">
        <v>61</v>
      </c>
      <c r="C305" s="187" t="s">
        <v>30</v>
      </c>
      <c r="D305" s="185" t="s">
        <v>31</v>
      </c>
      <c r="E305" s="185" t="s">
        <v>32</v>
      </c>
      <c r="F305" s="185" t="s">
        <v>250</v>
      </c>
      <c r="G305" s="185"/>
      <c r="H305" s="186" t="s">
        <v>33</v>
      </c>
      <c r="I305" s="187" t="s">
        <v>34</v>
      </c>
      <c r="J305" s="187" t="s">
        <v>1696</v>
      </c>
      <c r="K305" s="187" t="s">
        <v>35</v>
      </c>
      <c r="L305" s="317" t="s">
        <v>37</v>
      </c>
      <c r="N305" s="41"/>
      <c r="O305" s="41"/>
      <c r="P305" s="41"/>
      <c r="Q305" s="41"/>
      <c r="R305" s="41"/>
      <c r="S305" s="41"/>
      <c r="T305" s="41"/>
      <c r="U305" s="41"/>
      <c r="V305" s="41"/>
      <c r="W305" s="41"/>
      <c r="X305" s="41"/>
      <c r="Y305" s="41"/>
    </row>
    <row r="306" spans="1:25" ht="26.25" hidden="1" customHeight="1" x14ac:dyDescent="0.2">
      <c r="A306" s="51"/>
      <c r="B306" s="302" t="s">
        <v>251</v>
      </c>
      <c r="C306" s="190">
        <v>96545</v>
      </c>
      <c r="D306" s="188" t="s">
        <v>42</v>
      </c>
      <c r="E306" s="188" t="s">
        <v>1486</v>
      </c>
      <c r="F306" s="188" t="s">
        <v>267</v>
      </c>
      <c r="G306" s="188"/>
      <c r="H306" s="189" t="s">
        <v>59</v>
      </c>
      <c r="I306" s="192">
        <v>1</v>
      </c>
      <c r="J306" s="191"/>
      <c r="K306" s="191">
        <v>18.87</v>
      </c>
      <c r="L306" s="303">
        <v>18.87</v>
      </c>
      <c r="N306" s="41"/>
      <c r="O306" s="41"/>
      <c r="P306" s="41"/>
      <c r="Q306" s="41"/>
      <c r="R306" s="41"/>
      <c r="S306" s="41"/>
      <c r="T306" s="41"/>
      <c r="U306" s="41"/>
      <c r="V306" s="41"/>
      <c r="W306" s="41"/>
      <c r="X306" s="41"/>
      <c r="Y306" s="41"/>
    </row>
    <row r="307" spans="1:25" ht="26.25" hidden="1" customHeight="1" x14ac:dyDescent="0.2">
      <c r="A307" s="51"/>
      <c r="B307" s="314" t="s">
        <v>253</v>
      </c>
      <c r="C307" s="196">
        <v>88238</v>
      </c>
      <c r="D307" s="194" t="s">
        <v>42</v>
      </c>
      <c r="E307" s="194" t="s">
        <v>346</v>
      </c>
      <c r="F307" s="194" t="s">
        <v>255</v>
      </c>
      <c r="G307" s="194"/>
      <c r="H307" s="195" t="s">
        <v>256</v>
      </c>
      <c r="I307" s="199">
        <v>5.7000000000000002E-2</v>
      </c>
      <c r="J307" s="199">
        <v>0</v>
      </c>
      <c r="K307" s="197">
        <v>30.65</v>
      </c>
      <c r="L307" s="318">
        <v>1.74</v>
      </c>
      <c r="N307" s="41"/>
      <c r="O307" s="41"/>
      <c r="P307" s="41"/>
      <c r="Q307" s="41"/>
      <c r="R307" s="41"/>
      <c r="S307" s="41"/>
      <c r="T307" s="41"/>
      <c r="U307" s="41"/>
      <c r="V307" s="41"/>
      <c r="W307" s="41"/>
      <c r="X307" s="41"/>
      <c r="Y307" s="41"/>
    </row>
    <row r="308" spans="1:25" ht="26.25" hidden="1" customHeight="1" x14ac:dyDescent="0.2">
      <c r="A308" s="51"/>
      <c r="B308" s="314" t="s">
        <v>253</v>
      </c>
      <c r="C308" s="196">
        <v>88245</v>
      </c>
      <c r="D308" s="194" t="s">
        <v>42</v>
      </c>
      <c r="E308" s="194" t="s">
        <v>347</v>
      </c>
      <c r="F308" s="194" t="s">
        <v>255</v>
      </c>
      <c r="G308" s="194"/>
      <c r="H308" s="195" t="s">
        <v>256</v>
      </c>
      <c r="I308" s="199">
        <v>0.15</v>
      </c>
      <c r="J308" s="199">
        <v>0</v>
      </c>
      <c r="K308" s="197">
        <v>37.26</v>
      </c>
      <c r="L308" s="318">
        <v>5.58</v>
      </c>
      <c r="N308" s="41"/>
      <c r="O308" s="41"/>
      <c r="P308" s="41"/>
      <c r="Q308" s="41"/>
      <c r="R308" s="41"/>
      <c r="S308" s="41"/>
      <c r="T308" s="41"/>
      <c r="U308" s="41"/>
      <c r="V308" s="41"/>
      <c r="W308" s="41"/>
      <c r="X308" s="41"/>
      <c r="Y308" s="41"/>
    </row>
    <row r="309" spans="1:25" ht="26.25" hidden="1" customHeight="1" x14ac:dyDescent="0.2">
      <c r="A309" s="51"/>
      <c r="B309" s="314" t="s">
        <v>253</v>
      </c>
      <c r="C309" s="196">
        <v>92802</v>
      </c>
      <c r="D309" s="194" t="s">
        <v>42</v>
      </c>
      <c r="E309" s="194" t="s">
        <v>352</v>
      </c>
      <c r="F309" s="194" t="s">
        <v>267</v>
      </c>
      <c r="G309" s="194"/>
      <c r="H309" s="195" t="s">
        <v>59</v>
      </c>
      <c r="I309" s="199">
        <v>1</v>
      </c>
      <c r="J309" s="199">
        <v>0</v>
      </c>
      <c r="K309" s="197">
        <v>10.81</v>
      </c>
      <c r="L309" s="318">
        <v>10.81</v>
      </c>
      <c r="N309" s="41"/>
      <c r="O309" s="41"/>
      <c r="P309" s="41"/>
      <c r="Q309" s="41"/>
      <c r="R309" s="41"/>
      <c r="S309" s="41"/>
      <c r="T309" s="41"/>
      <c r="U309" s="41"/>
      <c r="V309" s="41"/>
      <c r="W309" s="41"/>
      <c r="X309" s="41"/>
      <c r="Y309" s="41"/>
    </row>
    <row r="310" spans="1:25" ht="26.25" hidden="1" customHeight="1" x14ac:dyDescent="0.2">
      <c r="A310" s="51"/>
      <c r="B310" s="304" t="s">
        <v>275</v>
      </c>
      <c r="C310" s="202">
        <v>39017</v>
      </c>
      <c r="D310" s="200" t="s">
        <v>42</v>
      </c>
      <c r="E310" s="200" t="s">
        <v>349</v>
      </c>
      <c r="F310" s="200" t="s">
        <v>276</v>
      </c>
      <c r="G310" s="200"/>
      <c r="H310" s="201" t="s">
        <v>45</v>
      </c>
      <c r="I310" s="205">
        <v>0.63500000000000001</v>
      </c>
      <c r="J310" s="205">
        <v>0</v>
      </c>
      <c r="K310" s="203">
        <v>0.22</v>
      </c>
      <c r="L310" s="305">
        <v>0.13</v>
      </c>
      <c r="N310" s="41"/>
      <c r="O310" s="41"/>
      <c r="P310" s="41"/>
      <c r="Q310" s="41"/>
      <c r="R310" s="41"/>
      <c r="S310" s="41"/>
      <c r="T310" s="41"/>
      <c r="U310" s="41"/>
      <c r="V310" s="41"/>
      <c r="W310" s="41"/>
      <c r="X310" s="41"/>
      <c r="Y310" s="41"/>
    </row>
    <row r="311" spans="1:25" ht="26.25" hidden="1" customHeight="1" x14ac:dyDescent="0.2">
      <c r="A311" s="51"/>
      <c r="B311" s="304" t="s">
        <v>275</v>
      </c>
      <c r="C311" s="202">
        <v>43132</v>
      </c>
      <c r="D311" s="200" t="s">
        <v>42</v>
      </c>
      <c r="E311" s="200" t="s">
        <v>350</v>
      </c>
      <c r="F311" s="200" t="s">
        <v>276</v>
      </c>
      <c r="G311" s="200"/>
      <c r="H311" s="201" t="s">
        <v>59</v>
      </c>
      <c r="I311" s="205">
        <v>2.5000000000000001E-2</v>
      </c>
      <c r="J311" s="205">
        <v>0</v>
      </c>
      <c r="K311" s="203">
        <v>24.75</v>
      </c>
      <c r="L311" s="305">
        <v>0.61</v>
      </c>
      <c r="N311" s="41"/>
      <c r="O311" s="41"/>
      <c r="P311" s="41"/>
      <c r="Q311" s="41"/>
      <c r="R311" s="41"/>
      <c r="S311" s="41"/>
      <c r="T311" s="41"/>
      <c r="U311" s="41"/>
      <c r="V311" s="41"/>
      <c r="W311" s="41"/>
      <c r="X311" s="41"/>
      <c r="Y311" s="41"/>
    </row>
    <row r="312" spans="1:25" ht="26.25" hidden="1" customHeight="1" x14ac:dyDescent="0.2">
      <c r="A312" s="51"/>
      <c r="B312" s="306"/>
      <c r="C312" s="307"/>
      <c r="D312" s="307"/>
      <c r="E312" s="307"/>
      <c r="F312" s="307"/>
      <c r="G312" s="307" t="s">
        <v>261</v>
      </c>
      <c r="H312" s="308">
        <v>5.98</v>
      </c>
      <c r="I312" s="307" t="s">
        <v>262</v>
      </c>
      <c r="J312" s="308">
        <v>0</v>
      </c>
      <c r="K312" s="307" t="s">
        <v>263</v>
      </c>
      <c r="L312" s="309">
        <v>5.98</v>
      </c>
      <c r="N312" s="41"/>
      <c r="O312" s="41"/>
      <c r="P312" s="41"/>
      <c r="Q312" s="41"/>
      <c r="R312" s="41"/>
      <c r="S312" s="41"/>
      <c r="T312" s="41"/>
      <c r="U312" s="41"/>
      <c r="V312" s="41"/>
      <c r="W312" s="41"/>
      <c r="X312" s="41"/>
      <c r="Y312" s="41"/>
    </row>
    <row r="313" spans="1:25" ht="26.25" hidden="1" customHeight="1" thickBot="1" x14ac:dyDescent="0.25">
      <c r="A313" s="51"/>
      <c r="B313" s="306"/>
      <c r="C313" s="307"/>
      <c r="D313" s="307"/>
      <c r="E313" s="307"/>
      <c r="F313" s="307"/>
      <c r="G313" s="307" t="s">
        <v>264</v>
      </c>
      <c r="H313" s="308">
        <v>3.57</v>
      </c>
      <c r="I313" s="307"/>
      <c r="J313" s="307" t="s">
        <v>265</v>
      </c>
      <c r="K313" s="307"/>
      <c r="L313" s="309">
        <v>22.44</v>
      </c>
      <c r="N313" s="41"/>
      <c r="O313" s="41"/>
      <c r="P313" s="41"/>
      <c r="Q313" s="41"/>
      <c r="R313" s="41"/>
      <c r="S313" s="41"/>
      <c r="T313" s="41"/>
      <c r="U313" s="41"/>
      <c r="V313" s="41"/>
      <c r="W313" s="41"/>
      <c r="X313" s="41"/>
      <c r="Y313" s="41"/>
    </row>
    <row r="314" spans="1:25" ht="26.25" hidden="1" customHeight="1" thickTop="1" x14ac:dyDescent="0.2">
      <c r="A314" s="51"/>
      <c r="B314" s="310"/>
      <c r="C314" s="193"/>
      <c r="D314" s="193"/>
      <c r="E314" s="193"/>
      <c r="F314" s="193"/>
      <c r="G314" s="193"/>
      <c r="H314" s="193"/>
      <c r="I314" s="193"/>
      <c r="J314" s="193"/>
      <c r="K314" s="193"/>
      <c r="L314" s="311"/>
      <c r="N314" s="41"/>
      <c r="O314" s="41"/>
      <c r="P314" s="41"/>
      <c r="Q314" s="41"/>
      <c r="R314" s="41"/>
      <c r="S314" s="41"/>
      <c r="T314" s="41"/>
      <c r="U314" s="41"/>
      <c r="V314" s="41"/>
      <c r="W314" s="41"/>
      <c r="X314" s="41"/>
      <c r="Y314" s="41"/>
    </row>
    <row r="315" spans="1:25" ht="26.25" hidden="1" customHeight="1" x14ac:dyDescent="0.2">
      <c r="A315" s="51"/>
      <c r="B315" s="312" t="s">
        <v>62</v>
      </c>
      <c r="C315" s="187" t="s">
        <v>30</v>
      </c>
      <c r="D315" s="185" t="s">
        <v>31</v>
      </c>
      <c r="E315" s="185" t="s">
        <v>32</v>
      </c>
      <c r="F315" s="185" t="s">
        <v>250</v>
      </c>
      <c r="G315" s="185"/>
      <c r="H315" s="186" t="s">
        <v>33</v>
      </c>
      <c r="I315" s="187" t="s">
        <v>34</v>
      </c>
      <c r="J315" s="187" t="s">
        <v>1696</v>
      </c>
      <c r="K315" s="187" t="s">
        <v>35</v>
      </c>
      <c r="L315" s="317" t="s">
        <v>37</v>
      </c>
      <c r="N315" s="41"/>
      <c r="O315" s="41"/>
      <c r="P315" s="41"/>
      <c r="Q315" s="41"/>
      <c r="R315" s="41"/>
      <c r="S315" s="41"/>
      <c r="T315" s="41"/>
      <c r="U315" s="41"/>
      <c r="V315" s="41"/>
      <c r="W315" s="41"/>
      <c r="X315" s="41"/>
      <c r="Y315" s="41"/>
    </row>
    <row r="316" spans="1:25" ht="26.25" hidden="1" customHeight="1" x14ac:dyDescent="0.2">
      <c r="A316" s="51"/>
      <c r="B316" s="302" t="s">
        <v>251</v>
      </c>
      <c r="C316" s="190">
        <v>96546</v>
      </c>
      <c r="D316" s="188" t="s">
        <v>42</v>
      </c>
      <c r="E316" s="188" t="s">
        <v>1487</v>
      </c>
      <c r="F316" s="188" t="s">
        <v>267</v>
      </c>
      <c r="G316" s="188"/>
      <c r="H316" s="189" t="s">
        <v>59</v>
      </c>
      <c r="I316" s="192">
        <v>1</v>
      </c>
      <c r="J316" s="191"/>
      <c r="K316" s="191">
        <v>16.28</v>
      </c>
      <c r="L316" s="303">
        <v>16.28</v>
      </c>
      <c r="N316" s="41"/>
      <c r="O316" s="41"/>
      <c r="P316" s="41"/>
      <c r="Q316" s="41"/>
      <c r="R316" s="41"/>
      <c r="S316" s="41"/>
      <c r="T316" s="41"/>
      <c r="U316" s="41"/>
      <c r="V316" s="41"/>
      <c r="W316" s="41"/>
      <c r="X316" s="41"/>
      <c r="Y316" s="41"/>
    </row>
    <row r="317" spans="1:25" ht="26.25" hidden="1" customHeight="1" x14ac:dyDescent="0.2">
      <c r="A317" s="51"/>
      <c r="B317" s="314" t="s">
        <v>253</v>
      </c>
      <c r="C317" s="196">
        <v>92803</v>
      </c>
      <c r="D317" s="194" t="s">
        <v>42</v>
      </c>
      <c r="E317" s="194" t="s">
        <v>353</v>
      </c>
      <c r="F317" s="194" t="s">
        <v>267</v>
      </c>
      <c r="G317" s="194"/>
      <c r="H317" s="195" t="s">
        <v>59</v>
      </c>
      <c r="I317" s="199">
        <v>1</v>
      </c>
      <c r="J317" s="199">
        <v>0</v>
      </c>
      <c r="K317" s="197">
        <v>9.91</v>
      </c>
      <c r="L317" s="318">
        <v>9.91</v>
      </c>
      <c r="N317" s="41"/>
      <c r="O317" s="41"/>
      <c r="P317" s="41"/>
      <c r="Q317" s="41"/>
      <c r="R317" s="41"/>
      <c r="S317" s="41"/>
      <c r="T317" s="41"/>
      <c r="U317" s="41"/>
      <c r="V317" s="41"/>
      <c r="W317" s="41"/>
      <c r="X317" s="41"/>
      <c r="Y317" s="41"/>
    </row>
    <row r="318" spans="1:25" ht="26.25" hidden="1" customHeight="1" x14ac:dyDescent="0.2">
      <c r="A318" s="51"/>
      <c r="B318" s="314" t="s">
        <v>253</v>
      </c>
      <c r="C318" s="196">
        <v>88245</v>
      </c>
      <c r="D318" s="194" t="s">
        <v>42</v>
      </c>
      <c r="E318" s="194" t="s">
        <v>347</v>
      </c>
      <c r="F318" s="194" t="s">
        <v>255</v>
      </c>
      <c r="G318" s="194"/>
      <c r="H318" s="195" t="s">
        <v>256</v>
      </c>
      <c r="I318" s="199">
        <v>0.11600000000000001</v>
      </c>
      <c r="J318" s="199">
        <v>0</v>
      </c>
      <c r="K318" s="197">
        <v>37.26</v>
      </c>
      <c r="L318" s="318">
        <v>4.32</v>
      </c>
      <c r="N318" s="41"/>
      <c r="O318" s="41"/>
      <c r="P318" s="41"/>
      <c r="Q318" s="41"/>
      <c r="R318" s="41"/>
      <c r="S318" s="41"/>
      <c r="T318" s="41"/>
      <c r="U318" s="41"/>
      <c r="V318" s="41"/>
      <c r="W318" s="41"/>
      <c r="X318" s="41"/>
      <c r="Y318" s="41"/>
    </row>
    <row r="319" spans="1:25" ht="26.25" hidden="1" customHeight="1" x14ac:dyDescent="0.2">
      <c r="A319" s="51"/>
      <c r="B319" s="314" t="s">
        <v>253</v>
      </c>
      <c r="C319" s="196">
        <v>88238</v>
      </c>
      <c r="D319" s="194" t="s">
        <v>42</v>
      </c>
      <c r="E319" s="194" t="s">
        <v>346</v>
      </c>
      <c r="F319" s="194" t="s">
        <v>255</v>
      </c>
      <c r="G319" s="194"/>
      <c r="H319" s="195" t="s">
        <v>256</v>
      </c>
      <c r="I319" s="199">
        <v>4.3999999999999997E-2</v>
      </c>
      <c r="J319" s="199">
        <v>0</v>
      </c>
      <c r="K319" s="197">
        <v>30.65</v>
      </c>
      <c r="L319" s="318">
        <v>1.34</v>
      </c>
      <c r="N319" s="41"/>
      <c r="O319" s="41"/>
      <c r="P319" s="41"/>
      <c r="Q319" s="41"/>
      <c r="R319" s="41"/>
      <c r="S319" s="41"/>
      <c r="T319" s="41"/>
      <c r="U319" s="41"/>
      <c r="V319" s="41"/>
      <c r="W319" s="41"/>
      <c r="X319" s="41"/>
      <c r="Y319" s="41"/>
    </row>
    <row r="320" spans="1:25" ht="26.25" hidden="1" customHeight="1" x14ac:dyDescent="0.2">
      <c r="A320" s="51"/>
      <c r="B320" s="304" t="s">
        <v>275</v>
      </c>
      <c r="C320" s="202">
        <v>43132</v>
      </c>
      <c r="D320" s="200" t="s">
        <v>42</v>
      </c>
      <c r="E320" s="200" t="s">
        <v>350</v>
      </c>
      <c r="F320" s="200" t="s">
        <v>276</v>
      </c>
      <c r="G320" s="200"/>
      <c r="H320" s="201" t="s">
        <v>59</v>
      </c>
      <c r="I320" s="205">
        <v>2.5000000000000001E-2</v>
      </c>
      <c r="J320" s="205">
        <v>0</v>
      </c>
      <c r="K320" s="203">
        <v>24.75</v>
      </c>
      <c r="L320" s="305">
        <v>0.61</v>
      </c>
      <c r="N320" s="41"/>
      <c r="O320" s="41"/>
      <c r="P320" s="41"/>
      <c r="Q320" s="41"/>
      <c r="R320" s="41"/>
      <c r="S320" s="41"/>
      <c r="T320" s="41"/>
      <c r="U320" s="41"/>
      <c r="V320" s="41"/>
      <c r="W320" s="41"/>
      <c r="X320" s="41"/>
      <c r="Y320" s="41"/>
    </row>
    <row r="321" spans="1:25" ht="26.25" hidden="1" customHeight="1" x14ac:dyDescent="0.2">
      <c r="A321" s="51"/>
      <c r="B321" s="304" t="s">
        <v>275</v>
      </c>
      <c r="C321" s="202">
        <v>39017</v>
      </c>
      <c r="D321" s="200" t="s">
        <v>42</v>
      </c>
      <c r="E321" s="200" t="s">
        <v>349</v>
      </c>
      <c r="F321" s="200" t="s">
        <v>276</v>
      </c>
      <c r="G321" s="200"/>
      <c r="H321" s="201" t="s">
        <v>45</v>
      </c>
      <c r="I321" s="205">
        <v>0.48</v>
      </c>
      <c r="J321" s="205">
        <v>0</v>
      </c>
      <c r="K321" s="203">
        <v>0.22</v>
      </c>
      <c r="L321" s="305">
        <v>0.1</v>
      </c>
      <c r="N321" s="41"/>
      <c r="O321" s="41"/>
      <c r="P321" s="41"/>
      <c r="Q321" s="41"/>
      <c r="R321" s="41"/>
      <c r="S321" s="41"/>
      <c r="T321" s="41"/>
      <c r="U321" s="41"/>
      <c r="V321" s="41"/>
      <c r="W321" s="41"/>
      <c r="X321" s="41"/>
      <c r="Y321" s="41"/>
    </row>
    <row r="322" spans="1:25" ht="26.25" hidden="1" customHeight="1" x14ac:dyDescent="0.2">
      <c r="A322" s="51"/>
      <c r="B322" s="306"/>
      <c r="C322" s="307"/>
      <c r="D322" s="307"/>
      <c r="E322" s="307"/>
      <c r="F322" s="307"/>
      <c r="G322" s="307" t="s">
        <v>261</v>
      </c>
      <c r="H322" s="308">
        <v>4.5</v>
      </c>
      <c r="I322" s="307" t="s">
        <v>262</v>
      </c>
      <c r="J322" s="308">
        <v>0</v>
      </c>
      <c r="K322" s="307" t="s">
        <v>263</v>
      </c>
      <c r="L322" s="309">
        <v>4.5</v>
      </c>
      <c r="N322" s="41"/>
      <c r="O322" s="41"/>
      <c r="P322" s="41"/>
      <c r="Q322" s="41"/>
      <c r="R322" s="41"/>
      <c r="S322" s="41"/>
      <c r="T322" s="41"/>
      <c r="U322" s="41"/>
      <c r="V322" s="41"/>
      <c r="W322" s="41"/>
      <c r="X322" s="41"/>
      <c r="Y322" s="41"/>
    </row>
    <row r="323" spans="1:25" ht="26.25" hidden="1" customHeight="1" thickBot="1" x14ac:dyDescent="0.25">
      <c r="A323" s="51"/>
      <c r="B323" s="306"/>
      <c r="C323" s="307"/>
      <c r="D323" s="307"/>
      <c r="E323" s="307"/>
      <c r="F323" s="307"/>
      <c r="G323" s="307" t="s">
        <v>264</v>
      </c>
      <c r="H323" s="308">
        <v>3.08</v>
      </c>
      <c r="I323" s="307"/>
      <c r="J323" s="307" t="s">
        <v>265</v>
      </c>
      <c r="K323" s="307"/>
      <c r="L323" s="309">
        <v>19.36</v>
      </c>
      <c r="N323" s="41"/>
      <c r="O323" s="41"/>
      <c r="P323" s="41"/>
      <c r="Q323" s="41"/>
      <c r="R323" s="41"/>
      <c r="S323" s="41"/>
      <c r="T323" s="41"/>
      <c r="U323" s="41"/>
      <c r="V323" s="41"/>
      <c r="W323" s="41"/>
      <c r="X323" s="41"/>
      <c r="Y323" s="41"/>
    </row>
    <row r="324" spans="1:25" ht="26.25" hidden="1" customHeight="1" thickTop="1" x14ac:dyDescent="0.2">
      <c r="A324" s="51"/>
      <c r="B324" s="310"/>
      <c r="C324" s="193"/>
      <c r="D324" s="193"/>
      <c r="E324" s="193"/>
      <c r="F324" s="193"/>
      <c r="G324" s="193"/>
      <c r="H324" s="193"/>
      <c r="I324" s="193"/>
      <c r="J324" s="193"/>
      <c r="K324" s="193"/>
      <c r="L324" s="311"/>
      <c r="N324" s="41"/>
      <c r="O324" s="41"/>
      <c r="P324" s="41"/>
      <c r="Q324" s="41"/>
      <c r="R324" s="41"/>
      <c r="S324" s="41"/>
      <c r="T324" s="41"/>
      <c r="U324" s="41"/>
      <c r="V324" s="41"/>
      <c r="W324" s="41"/>
      <c r="X324" s="41"/>
      <c r="Y324" s="41"/>
    </row>
    <row r="325" spans="1:25" ht="26.25" hidden="1" customHeight="1" x14ac:dyDescent="0.2">
      <c r="A325" s="51"/>
      <c r="B325" s="312" t="s">
        <v>63</v>
      </c>
      <c r="C325" s="187" t="s">
        <v>30</v>
      </c>
      <c r="D325" s="185" t="s">
        <v>31</v>
      </c>
      <c r="E325" s="185" t="s">
        <v>32</v>
      </c>
      <c r="F325" s="185" t="s">
        <v>250</v>
      </c>
      <c r="G325" s="185"/>
      <c r="H325" s="186" t="s">
        <v>33</v>
      </c>
      <c r="I325" s="187" t="s">
        <v>34</v>
      </c>
      <c r="J325" s="187" t="s">
        <v>1696</v>
      </c>
      <c r="K325" s="187" t="s">
        <v>35</v>
      </c>
      <c r="L325" s="317" t="s">
        <v>37</v>
      </c>
      <c r="N325" s="41"/>
      <c r="O325" s="41"/>
      <c r="P325" s="41"/>
      <c r="Q325" s="41"/>
      <c r="R325" s="41"/>
      <c r="S325" s="41"/>
      <c r="T325" s="41"/>
      <c r="U325" s="41"/>
      <c r="V325" s="41"/>
      <c r="W325" s="41"/>
      <c r="X325" s="41"/>
      <c r="Y325" s="41"/>
    </row>
    <row r="326" spans="1:25" ht="26.25" hidden="1" customHeight="1" x14ac:dyDescent="0.2">
      <c r="A326" s="51"/>
      <c r="B326" s="302" t="s">
        <v>251</v>
      </c>
      <c r="C326" s="190">
        <v>104920</v>
      </c>
      <c r="D326" s="188" t="s">
        <v>42</v>
      </c>
      <c r="E326" s="188" t="s">
        <v>1488</v>
      </c>
      <c r="F326" s="188" t="s">
        <v>267</v>
      </c>
      <c r="G326" s="188"/>
      <c r="H326" s="189" t="s">
        <v>59</v>
      </c>
      <c r="I326" s="192">
        <v>1</v>
      </c>
      <c r="J326" s="191"/>
      <c r="K326" s="191">
        <v>12.28</v>
      </c>
      <c r="L326" s="303">
        <v>12.28</v>
      </c>
      <c r="N326" s="41"/>
      <c r="O326" s="41"/>
      <c r="P326" s="41"/>
      <c r="Q326" s="41"/>
      <c r="R326" s="41"/>
      <c r="S326" s="41"/>
      <c r="T326" s="41"/>
      <c r="U326" s="41"/>
      <c r="V326" s="41"/>
      <c r="W326" s="41"/>
      <c r="X326" s="41"/>
      <c r="Y326" s="41"/>
    </row>
    <row r="327" spans="1:25" ht="39" hidden="1" customHeight="1" x14ac:dyDescent="0.2">
      <c r="A327" s="51"/>
      <c r="B327" s="314" t="s">
        <v>253</v>
      </c>
      <c r="C327" s="196">
        <v>88245</v>
      </c>
      <c r="D327" s="194" t="s">
        <v>42</v>
      </c>
      <c r="E327" s="194" t="s">
        <v>347</v>
      </c>
      <c r="F327" s="194" t="s">
        <v>255</v>
      </c>
      <c r="G327" s="194"/>
      <c r="H327" s="195" t="s">
        <v>256</v>
      </c>
      <c r="I327" s="199">
        <v>6.4000000000000001E-2</v>
      </c>
      <c r="J327" s="199">
        <v>0</v>
      </c>
      <c r="K327" s="197">
        <v>37.26</v>
      </c>
      <c r="L327" s="318">
        <v>2.38</v>
      </c>
      <c r="N327" s="41"/>
      <c r="O327" s="41"/>
      <c r="P327" s="41"/>
      <c r="Q327" s="41"/>
      <c r="R327" s="41"/>
      <c r="S327" s="41"/>
      <c r="T327" s="41"/>
      <c r="U327" s="41"/>
      <c r="V327" s="41"/>
      <c r="W327" s="41"/>
      <c r="X327" s="41"/>
      <c r="Y327" s="41"/>
    </row>
    <row r="328" spans="1:25" ht="26.25" hidden="1" customHeight="1" x14ac:dyDescent="0.2">
      <c r="A328" s="51"/>
      <c r="B328" s="314" t="s">
        <v>253</v>
      </c>
      <c r="C328" s="196">
        <v>92804</v>
      </c>
      <c r="D328" s="194" t="s">
        <v>42</v>
      </c>
      <c r="E328" s="194" t="s">
        <v>354</v>
      </c>
      <c r="F328" s="194" t="s">
        <v>267</v>
      </c>
      <c r="G328" s="194"/>
      <c r="H328" s="195" t="s">
        <v>59</v>
      </c>
      <c r="I328" s="199">
        <v>1</v>
      </c>
      <c r="J328" s="199">
        <v>0</v>
      </c>
      <c r="K328" s="197">
        <v>8.4700000000000006</v>
      </c>
      <c r="L328" s="318">
        <v>8.4700000000000006</v>
      </c>
      <c r="N328" s="41"/>
      <c r="O328" s="41"/>
      <c r="P328" s="41"/>
      <c r="Q328" s="41"/>
      <c r="R328" s="41"/>
      <c r="S328" s="41"/>
      <c r="T328" s="41"/>
      <c r="U328" s="41"/>
      <c r="V328" s="41"/>
      <c r="W328" s="41"/>
      <c r="X328" s="41"/>
      <c r="Y328" s="41"/>
    </row>
    <row r="329" spans="1:25" ht="39" hidden="1" customHeight="1" x14ac:dyDescent="0.2">
      <c r="A329" s="51"/>
      <c r="B329" s="314" t="s">
        <v>253</v>
      </c>
      <c r="C329" s="196">
        <v>88238</v>
      </c>
      <c r="D329" s="194" t="s">
        <v>42</v>
      </c>
      <c r="E329" s="194" t="s">
        <v>346</v>
      </c>
      <c r="F329" s="194" t="s">
        <v>255</v>
      </c>
      <c r="G329" s="194"/>
      <c r="H329" s="195" t="s">
        <v>256</v>
      </c>
      <c r="I329" s="199">
        <v>2.5000000000000001E-2</v>
      </c>
      <c r="J329" s="199">
        <v>0</v>
      </c>
      <c r="K329" s="197">
        <v>30.65</v>
      </c>
      <c r="L329" s="318">
        <v>0.76</v>
      </c>
      <c r="N329" s="41"/>
      <c r="O329" s="41"/>
      <c r="P329" s="41"/>
      <c r="Q329" s="41"/>
      <c r="R329" s="41"/>
      <c r="S329" s="41"/>
      <c r="T329" s="41"/>
      <c r="U329" s="41"/>
      <c r="V329" s="41"/>
      <c r="W329" s="41"/>
      <c r="X329" s="41"/>
      <c r="Y329" s="41"/>
    </row>
    <row r="330" spans="1:25" ht="26.25" hidden="1" customHeight="1" x14ac:dyDescent="0.2">
      <c r="A330" s="51"/>
      <c r="B330" s="304" t="s">
        <v>275</v>
      </c>
      <c r="C330" s="202">
        <v>43132</v>
      </c>
      <c r="D330" s="200" t="s">
        <v>42</v>
      </c>
      <c r="E330" s="200" t="s">
        <v>350</v>
      </c>
      <c r="F330" s="200" t="s">
        <v>276</v>
      </c>
      <c r="G330" s="200"/>
      <c r="H330" s="201" t="s">
        <v>59</v>
      </c>
      <c r="I330" s="205">
        <v>2.5000000000000001E-2</v>
      </c>
      <c r="J330" s="205">
        <v>0</v>
      </c>
      <c r="K330" s="203">
        <v>24.75</v>
      </c>
      <c r="L330" s="305">
        <v>0.61</v>
      </c>
      <c r="N330" s="41"/>
      <c r="O330" s="41"/>
      <c r="P330" s="41"/>
      <c r="Q330" s="41"/>
      <c r="R330" s="41"/>
      <c r="S330" s="41"/>
      <c r="T330" s="41"/>
      <c r="U330" s="41"/>
      <c r="V330" s="41"/>
      <c r="W330" s="41"/>
      <c r="X330" s="41"/>
      <c r="Y330" s="41"/>
    </row>
    <row r="331" spans="1:25" ht="26.25" hidden="1" customHeight="1" x14ac:dyDescent="0.2">
      <c r="A331" s="51"/>
      <c r="B331" s="304" t="s">
        <v>275</v>
      </c>
      <c r="C331" s="202">
        <v>39017</v>
      </c>
      <c r="D331" s="200" t="s">
        <v>42</v>
      </c>
      <c r="E331" s="200" t="s">
        <v>349</v>
      </c>
      <c r="F331" s="200" t="s">
        <v>276</v>
      </c>
      <c r="G331" s="200"/>
      <c r="H331" s="201" t="s">
        <v>45</v>
      </c>
      <c r="I331" s="205">
        <v>0.317</v>
      </c>
      <c r="J331" s="205">
        <v>0</v>
      </c>
      <c r="K331" s="203">
        <v>0.22</v>
      </c>
      <c r="L331" s="305">
        <v>0.06</v>
      </c>
      <c r="N331" s="41"/>
      <c r="O331" s="41"/>
      <c r="P331" s="41"/>
      <c r="Q331" s="41"/>
      <c r="R331" s="41"/>
      <c r="S331" s="41"/>
      <c r="T331" s="41"/>
      <c r="U331" s="41"/>
      <c r="V331" s="41"/>
      <c r="W331" s="41"/>
      <c r="X331" s="41"/>
      <c r="Y331" s="41"/>
    </row>
    <row r="332" spans="1:25" ht="26.25" hidden="1" customHeight="1" x14ac:dyDescent="0.2">
      <c r="A332" s="51"/>
      <c r="B332" s="306"/>
      <c r="C332" s="307"/>
      <c r="D332" s="307"/>
      <c r="E332" s="307"/>
      <c r="F332" s="307"/>
      <c r="G332" s="307" t="s">
        <v>261</v>
      </c>
      <c r="H332" s="308">
        <v>2.4900000000000002</v>
      </c>
      <c r="I332" s="307" t="s">
        <v>262</v>
      </c>
      <c r="J332" s="308">
        <v>0</v>
      </c>
      <c r="K332" s="307" t="s">
        <v>263</v>
      </c>
      <c r="L332" s="309">
        <v>2.4900000000000002</v>
      </c>
      <c r="N332" s="41"/>
      <c r="O332" s="41"/>
      <c r="P332" s="41"/>
      <c r="Q332" s="41"/>
      <c r="R332" s="41"/>
      <c r="S332" s="41"/>
      <c r="T332" s="41"/>
      <c r="U332" s="41"/>
      <c r="V332" s="41"/>
      <c r="W332" s="41"/>
      <c r="X332" s="41"/>
      <c r="Y332" s="41"/>
    </row>
    <row r="333" spans="1:25" ht="26.25" hidden="1" customHeight="1" thickBot="1" x14ac:dyDescent="0.25">
      <c r="A333" s="51"/>
      <c r="B333" s="306"/>
      <c r="C333" s="307"/>
      <c r="D333" s="307"/>
      <c r="E333" s="307"/>
      <c r="F333" s="307"/>
      <c r="G333" s="307" t="s">
        <v>264</v>
      </c>
      <c r="H333" s="308">
        <v>2.3199999999999998</v>
      </c>
      <c r="I333" s="307"/>
      <c r="J333" s="307" t="s">
        <v>265</v>
      </c>
      <c r="K333" s="307"/>
      <c r="L333" s="309">
        <v>14.6</v>
      </c>
      <c r="N333" s="41"/>
      <c r="O333" s="41"/>
      <c r="P333" s="41"/>
      <c r="Q333" s="41"/>
      <c r="R333" s="41"/>
      <c r="S333" s="41"/>
      <c r="T333" s="41"/>
      <c r="U333" s="41"/>
      <c r="V333" s="41"/>
      <c r="W333" s="41"/>
      <c r="X333" s="41"/>
      <c r="Y333" s="41"/>
    </row>
    <row r="334" spans="1:25" ht="26.25" hidden="1" customHeight="1" thickTop="1" x14ac:dyDescent="0.2">
      <c r="A334" s="51"/>
      <c r="B334" s="310"/>
      <c r="C334" s="193"/>
      <c r="D334" s="193"/>
      <c r="E334" s="193"/>
      <c r="F334" s="193"/>
      <c r="G334" s="193"/>
      <c r="H334" s="193"/>
      <c r="I334" s="193"/>
      <c r="J334" s="193"/>
      <c r="K334" s="193"/>
      <c r="L334" s="311"/>
      <c r="N334" s="41"/>
      <c r="O334" s="41"/>
      <c r="P334" s="41"/>
      <c r="Q334" s="41"/>
      <c r="R334" s="41"/>
      <c r="S334" s="41"/>
      <c r="T334" s="41"/>
      <c r="U334" s="41"/>
      <c r="V334" s="41"/>
      <c r="W334" s="41"/>
      <c r="X334" s="41"/>
      <c r="Y334" s="41"/>
    </row>
    <row r="335" spans="1:25" ht="26.25" hidden="1" customHeight="1" x14ac:dyDescent="0.2">
      <c r="A335" s="51"/>
      <c r="B335" s="312" t="s">
        <v>64</v>
      </c>
      <c r="C335" s="187" t="s">
        <v>30</v>
      </c>
      <c r="D335" s="185" t="s">
        <v>31</v>
      </c>
      <c r="E335" s="185" t="s">
        <v>32</v>
      </c>
      <c r="F335" s="185" t="s">
        <v>250</v>
      </c>
      <c r="G335" s="185"/>
      <c r="H335" s="186" t="s">
        <v>33</v>
      </c>
      <c r="I335" s="187" t="s">
        <v>34</v>
      </c>
      <c r="J335" s="187" t="s">
        <v>1696</v>
      </c>
      <c r="K335" s="187" t="s">
        <v>35</v>
      </c>
      <c r="L335" s="317" t="s">
        <v>37</v>
      </c>
      <c r="N335" s="41"/>
      <c r="O335" s="41"/>
      <c r="P335" s="41"/>
      <c r="Q335" s="41"/>
      <c r="R335" s="41"/>
      <c r="S335" s="41"/>
      <c r="T335" s="41"/>
      <c r="U335" s="41"/>
      <c r="V335" s="41"/>
      <c r="W335" s="41"/>
      <c r="X335" s="41"/>
      <c r="Y335" s="41"/>
    </row>
    <row r="336" spans="1:25" ht="26.25" hidden="1" customHeight="1" x14ac:dyDescent="0.2">
      <c r="A336" s="51"/>
      <c r="B336" s="302" t="s">
        <v>251</v>
      </c>
      <c r="C336" s="190">
        <v>104921</v>
      </c>
      <c r="D336" s="188" t="s">
        <v>42</v>
      </c>
      <c r="E336" s="188" t="s">
        <v>1489</v>
      </c>
      <c r="F336" s="188" t="s">
        <v>267</v>
      </c>
      <c r="G336" s="188"/>
      <c r="H336" s="189" t="s">
        <v>59</v>
      </c>
      <c r="I336" s="192">
        <v>1</v>
      </c>
      <c r="J336" s="191"/>
      <c r="K336" s="191">
        <v>11.43</v>
      </c>
      <c r="L336" s="303">
        <v>11.43</v>
      </c>
      <c r="N336" s="41"/>
      <c r="O336" s="41"/>
      <c r="P336" s="41"/>
      <c r="Q336" s="41"/>
      <c r="R336" s="41"/>
      <c r="S336" s="41"/>
      <c r="T336" s="41"/>
      <c r="U336" s="41"/>
      <c r="V336" s="41"/>
      <c r="W336" s="41"/>
      <c r="X336" s="41"/>
      <c r="Y336" s="41"/>
    </row>
    <row r="337" spans="1:25" ht="26.25" hidden="1" customHeight="1" x14ac:dyDescent="0.2">
      <c r="A337" s="51"/>
      <c r="B337" s="314" t="s">
        <v>253</v>
      </c>
      <c r="C337" s="196">
        <v>92805</v>
      </c>
      <c r="D337" s="194" t="s">
        <v>42</v>
      </c>
      <c r="E337" s="194" t="s">
        <v>355</v>
      </c>
      <c r="F337" s="194" t="s">
        <v>267</v>
      </c>
      <c r="G337" s="194"/>
      <c r="H337" s="195" t="s">
        <v>59</v>
      </c>
      <c r="I337" s="199">
        <v>1</v>
      </c>
      <c r="J337" s="199">
        <v>0</v>
      </c>
      <c r="K337" s="197">
        <v>8.3699999999999992</v>
      </c>
      <c r="L337" s="318">
        <v>8.3699999999999992</v>
      </c>
      <c r="N337" s="41"/>
      <c r="O337" s="41"/>
      <c r="P337" s="41"/>
      <c r="Q337" s="41"/>
      <c r="R337" s="41"/>
      <c r="S337" s="41"/>
      <c r="T337" s="41"/>
      <c r="U337" s="41"/>
      <c r="V337" s="41"/>
      <c r="W337" s="41"/>
      <c r="X337" s="41"/>
      <c r="Y337" s="41"/>
    </row>
    <row r="338" spans="1:25" ht="26.25" hidden="1" customHeight="1" x14ac:dyDescent="0.2">
      <c r="A338" s="51"/>
      <c r="B338" s="314" t="s">
        <v>253</v>
      </c>
      <c r="C338" s="196">
        <v>88245</v>
      </c>
      <c r="D338" s="194" t="s">
        <v>42</v>
      </c>
      <c r="E338" s="194" t="s">
        <v>347</v>
      </c>
      <c r="F338" s="194" t="s">
        <v>255</v>
      </c>
      <c r="G338" s="194"/>
      <c r="H338" s="195" t="s">
        <v>256</v>
      </c>
      <c r="I338" s="199">
        <v>4.9000000000000002E-2</v>
      </c>
      <c r="J338" s="199">
        <v>0</v>
      </c>
      <c r="K338" s="197">
        <v>37.26</v>
      </c>
      <c r="L338" s="318">
        <v>1.82</v>
      </c>
      <c r="N338" s="41"/>
      <c r="O338" s="41"/>
      <c r="P338" s="41"/>
      <c r="Q338" s="41"/>
      <c r="R338" s="41"/>
      <c r="S338" s="41"/>
      <c r="T338" s="41"/>
      <c r="U338" s="41"/>
      <c r="V338" s="41"/>
      <c r="W338" s="41"/>
      <c r="X338" s="41"/>
      <c r="Y338" s="41"/>
    </row>
    <row r="339" spans="1:25" ht="26.25" hidden="1" customHeight="1" x14ac:dyDescent="0.2">
      <c r="A339" s="51"/>
      <c r="B339" s="314" t="s">
        <v>253</v>
      </c>
      <c r="C339" s="196">
        <v>88238</v>
      </c>
      <c r="D339" s="194" t="s">
        <v>42</v>
      </c>
      <c r="E339" s="194" t="s">
        <v>346</v>
      </c>
      <c r="F339" s="194" t="s">
        <v>255</v>
      </c>
      <c r="G339" s="194"/>
      <c r="H339" s="195" t="s">
        <v>256</v>
      </c>
      <c r="I339" s="199">
        <v>1.9E-2</v>
      </c>
      <c r="J339" s="199">
        <v>0</v>
      </c>
      <c r="K339" s="197">
        <v>30.65</v>
      </c>
      <c r="L339" s="318">
        <v>0.57999999999999996</v>
      </c>
      <c r="N339" s="41"/>
      <c r="O339" s="41"/>
      <c r="P339" s="41"/>
      <c r="Q339" s="41"/>
      <c r="R339" s="41"/>
      <c r="S339" s="41"/>
      <c r="T339" s="41"/>
      <c r="U339" s="41"/>
      <c r="V339" s="41"/>
      <c r="W339" s="41"/>
      <c r="X339" s="41"/>
      <c r="Y339" s="41"/>
    </row>
    <row r="340" spans="1:25" ht="26.25" hidden="1" customHeight="1" x14ac:dyDescent="0.2">
      <c r="A340" s="51"/>
      <c r="B340" s="304" t="s">
        <v>275</v>
      </c>
      <c r="C340" s="202">
        <v>43132</v>
      </c>
      <c r="D340" s="200" t="s">
        <v>42</v>
      </c>
      <c r="E340" s="200" t="s">
        <v>350</v>
      </c>
      <c r="F340" s="200" t="s">
        <v>276</v>
      </c>
      <c r="G340" s="200"/>
      <c r="H340" s="201" t="s">
        <v>59</v>
      </c>
      <c r="I340" s="205">
        <v>2.5000000000000001E-2</v>
      </c>
      <c r="J340" s="205">
        <v>0</v>
      </c>
      <c r="K340" s="203">
        <v>24.75</v>
      </c>
      <c r="L340" s="305">
        <v>0.61</v>
      </c>
      <c r="N340" s="41"/>
      <c r="O340" s="41"/>
      <c r="P340" s="41"/>
      <c r="Q340" s="41"/>
      <c r="R340" s="41"/>
      <c r="S340" s="41"/>
      <c r="T340" s="41"/>
      <c r="U340" s="41"/>
      <c r="V340" s="41"/>
      <c r="W340" s="41"/>
      <c r="X340" s="41"/>
      <c r="Y340" s="41"/>
    </row>
    <row r="341" spans="1:25" ht="26.25" hidden="1" customHeight="1" x14ac:dyDescent="0.2">
      <c r="A341" s="51"/>
      <c r="B341" s="304" t="s">
        <v>275</v>
      </c>
      <c r="C341" s="202">
        <v>39017</v>
      </c>
      <c r="D341" s="200" t="s">
        <v>42</v>
      </c>
      <c r="E341" s="200" t="s">
        <v>349</v>
      </c>
      <c r="F341" s="200" t="s">
        <v>276</v>
      </c>
      <c r="G341" s="200"/>
      <c r="H341" s="201" t="s">
        <v>45</v>
      </c>
      <c r="I341" s="205">
        <v>0.245</v>
      </c>
      <c r="J341" s="205">
        <v>0</v>
      </c>
      <c r="K341" s="203">
        <v>0.22</v>
      </c>
      <c r="L341" s="305">
        <v>0.05</v>
      </c>
      <c r="N341" s="41"/>
      <c r="O341" s="41"/>
      <c r="P341" s="41"/>
      <c r="Q341" s="41"/>
      <c r="R341" s="41"/>
      <c r="S341" s="41"/>
      <c r="T341" s="41"/>
      <c r="U341" s="41"/>
      <c r="V341" s="41"/>
      <c r="W341" s="41"/>
      <c r="X341" s="41"/>
      <c r="Y341" s="41"/>
    </row>
    <row r="342" spans="1:25" ht="26.25" hidden="1" customHeight="1" x14ac:dyDescent="0.2">
      <c r="A342" s="51"/>
      <c r="B342" s="306"/>
      <c r="C342" s="307"/>
      <c r="D342" s="307"/>
      <c r="E342" s="307"/>
      <c r="F342" s="307"/>
      <c r="G342" s="307" t="s">
        <v>261</v>
      </c>
      <c r="H342" s="308">
        <v>1.86</v>
      </c>
      <c r="I342" s="307" t="s">
        <v>262</v>
      </c>
      <c r="J342" s="308">
        <v>0</v>
      </c>
      <c r="K342" s="307" t="s">
        <v>263</v>
      </c>
      <c r="L342" s="309">
        <v>1.86</v>
      </c>
      <c r="N342" s="41"/>
      <c r="O342" s="41"/>
      <c r="P342" s="41"/>
      <c r="Q342" s="41"/>
      <c r="R342" s="41"/>
      <c r="S342" s="41"/>
      <c r="T342" s="41"/>
      <c r="U342" s="41"/>
      <c r="V342" s="41"/>
      <c r="W342" s="41"/>
      <c r="X342" s="41"/>
      <c r="Y342" s="41"/>
    </row>
    <row r="343" spans="1:25" ht="26.25" hidden="1" customHeight="1" thickBot="1" x14ac:dyDescent="0.25">
      <c r="A343" s="51"/>
      <c r="B343" s="306"/>
      <c r="C343" s="307"/>
      <c r="D343" s="307"/>
      <c r="E343" s="307"/>
      <c r="F343" s="307"/>
      <c r="G343" s="307" t="s">
        <v>264</v>
      </c>
      <c r="H343" s="308">
        <v>2.16</v>
      </c>
      <c r="I343" s="307"/>
      <c r="J343" s="307" t="s">
        <v>265</v>
      </c>
      <c r="K343" s="307"/>
      <c r="L343" s="309">
        <v>13.59</v>
      </c>
      <c r="N343" s="41"/>
      <c r="O343" s="41"/>
      <c r="P343" s="41"/>
      <c r="Q343" s="41"/>
      <c r="R343" s="41"/>
      <c r="S343" s="41"/>
      <c r="T343" s="41"/>
      <c r="U343" s="41"/>
      <c r="V343" s="41"/>
      <c r="W343" s="41"/>
      <c r="X343" s="41"/>
      <c r="Y343" s="41"/>
    </row>
    <row r="344" spans="1:25" ht="26.25" hidden="1" customHeight="1" thickTop="1" x14ac:dyDescent="0.2">
      <c r="A344" s="51"/>
      <c r="B344" s="310"/>
      <c r="C344" s="193"/>
      <c r="D344" s="193"/>
      <c r="E344" s="193"/>
      <c r="F344" s="193"/>
      <c r="G344" s="193"/>
      <c r="H344" s="193"/>
      <c r="I344" s="193"/>
      <c r="J344" s="193"/>
      <c r="K344" s="193"/>
      <c r="L344" s="311"/>
      <c r="N344" s="41"/>
      <c r="O344" s="41"/>
      <c r="P344" s="41"/>
      <c r="Q344" s="41"/>
      <c r="R344" s="41"/>
      <c r="S344" s="41"/>
      <c r="T344" s="41"/>
      <c r="U344" s="41"/>
      <c r="V344" s="41"/>
      <c r="W344" s="41"/>
      <c r="X344" s="41"/>
      <c r="Y344" s="41"/>
    </row>
    <row r="345" spans="1:25" ht="26.25" hidden="1" customHeight="1" x14ac:dyDescent="0.2">
      <c r="A345" s="51"/>
      <c r="B345" s="312" t="s">
        <v>65</v>
      </c>
      <c r="C345" s="187" t="s">
        <v>30</v>
      </c>
      <c r="D345" s="185" t="s">
        <v>31</v>
      </c>
      <c r="E345" s="185" t="s">
        <v>32</v>
      </c>
      <c r="F345" s="185" t="s">
        <v>250</v>
      </c>
      <c r="G345" s="185"/>
      <c r="H345" s="186" t="s">
        <v>33</v>
      </c>
      <c r="I345" s="187" t="s">
        <v>34</v>
      </c>
      <c r="J345" s="187" t="s">
        <v>1696</v>
      </c>
      <c r="K345" s="187" t="s">
        <v>35</v>
      </c>
      <c r="L345" s="317" t="s">
        <v>37</v>
      </c>
      <c r="N345" s="41"/>
      <c r="O345" s="41"/>
      <c r="P345" s="41"/>
      <c r="Q345" s="41"/>
      <c r="R345" s="41"/>
      <c r="S345" s="41"/>
      <c r="T345" s="41"/>
      <c r="U345" s="41"/>
      <c r="V345" s="41"/>
      <c r="W345" s="41"/>
      <c r="X345" s="41"/>
      <c r="Y345" s="41"/>
    </row>
    <row r="346" spans="1:25" ht="26.25" hidden="1" customHeight="1" x14ac:dyDescent="0.2">
      <c r="A346" s="51"/>
      <c r="B346" s="302" t="s">
        <v>251</v>
      </c>
      <c r="C346" s="190">
        <v>96557</v>
      </c>
      <c r="D346" s="188" t="s">
        <v>42</v>
      </c>
      <c r="E346" s="188" t="s">
        <v>2258</v>
      </c>
      <c r="F346" s="188" t="s">
        <v>267</v>
      </c>
      <c r="G346" s="188"/>
      <c r="H346" s="189" t="s">
        <v>54</v>
      </c>
      <c r="I346" s="192">
        <v>1</v>
      </c>
      <c r="J346" s="191"/>
      <c r="K346" s="191">
        <v>663.33</v>
      </c>
      <c r="L346" s="303">
        <v>663.33</v>
      </c>
      <c r="N346" s="41"/>
      <c r="O346" s="41"/>
      <c r="P346" s="41"/>
      <c r="Q346" s="41"/>
      <c r="R346" s="41"/>
      <c r="S346" s="41"/>
      <c r="T346" s="41"/>
      <c r="U346" s="41"/>
      <c r="V346" s="41"/>
      <c r="W346" s="41"/>
      <c r="X346" s="41"/>
      <c r="Y346" s="41"/>
    </row>
    <row r="347" spans="1:25" ht="26.25" hidden="1" customHeight="1" x14ac:dyDescent="0.2">
      <c r="A347" s="51"/>
      <c r="B347" s="314" t="s">
        <v>253</v>
      </c>
      <c r="C347" s="196">
        <v>90586</v>
      </c>
      <c r="D347" s="194" t="s">
        <v>42</v>
      </c>
      <c r="E347" s="194" t="s">
        <v>356</v>
      </c>
      <c r="F347" s="194" t="s">
        <v>258</v>
      </c>
      <c r="G347" s="194"/>
      <c r="H347" s="195" t="s">
        <v>260</v>
      </c>
      <c r="I347" s="199">
        <v>9.1999999999999998E-2</v>
      </c>
      <c r="J347" s="199">
        <v>0</v>
      </c>
      <c r="K347" s="197">
        <v>1.46</v>
      </c>
      <c r="L347" s="318">
        <v>0.13</v>
      </c>
      <c r="N347" s="41"/>
      <c r="O347" s="41"/>
      <c r="P347" s="41"/>
      <c r="Q347" s="41"/>
      <c r="R347" s="41"/>
      <c r="S347" s="41"/>
      <c r="T347" s="41"/>
      <c r="U347" s="41"/>
      <c r="V347" s="41"/>
      <c r="W347" s="41"/>
      <c r="X347" s="41"/>
      <c r="Y347" s="41"/>
    </row>
    <row r="348" spans="1:25" ht="26.25" hidden="1" customHeight="1" x14ac:dyDescent="0.2">
      <c r="A348" s="51"/>
      <c r="B348" s="314" t="s">
        <v>253</v>
      </c>
      <c r="C348" s="196">
        <v>88316</v>
      </c>
      <c r="D348" s="194" t="s">
        <v>42</v>
      </c>
      <c r="E348" s="194" t="s">
        <v>254</v>
      </c>
      <c r="F348" s="194" t="s">
        <v>255</v>
      </c>
      <c r="G348" s="194"/>
      <c r="H348" s="195" t="s">
        <v>256</v>
      </c>
      <c r="I348" s="199">
        <v>0.501</v>
      </c>
      <c r="J348" s="199">
        <v>0</v>
      </c>
      <c r="K348" s="197">
        <v>29.67</v>
      </c>
      <c r="L348" s="318">
        <v>14.86</v>
      </c>
      <c r="N348" s="41"/>
      <c r="O348" s="41"/>
      <c r="P348" s="41"/>
      <c r="Q348" s="41"/>
      <c r="R348" s="41"/>
      <c r="S348" s="41"/>
      <c r="T348" s="41"/>
      <c r="U348" s="41"/>
      <c r="V348" s="41"/>
      <c r="W348" s="41"/>
      <c r="X348" s="41"/>
      <c r="Y348" s="41"/>
    </row>
    <row r="349" spans="1:25" ht="26.25" hidden="1" customHeight="1" x14ac:dyDescent="0.2">
      <c r="A349" s="51"/>
      <c r="B349" s="314" t="s">
        <v>253</v>
      </c>
      <c r="C349" s="196">
        <v>88309</v>
      </c>
      <c r="D349" s="194" t="s">
        <v>42</v>
      </c>
      <c r="E349" s="194" t="s">
        <v>340</v>
      </c>
      <c r="F349" s="194" t="s">
        <v>255</v>
      </c>
      <c r="G349" s="194"/>
      <c r="H349" s="195" t="s">
        <v>256</v>
      </c>
      <c r="I349" s="199">
        <v>0.33400000000000002</v>
      </c>
      <c r="J349" s="199">
        <v>0</v>
      </c>
      <c r="K349" s="197">
        <v>38.4</v>
      </c>
      <c r="L349" s="318">
        <v>12.82</v>
      </c>
      <c r="N349" s="41"/>
      <c r="O349" s="41"/>
      <c r="P349" s="41"/>
      <c r="Q349" s="41"/>
      <c r="R349" s="41"/>
      <c r="S349" s="41"/>
      <c r="T349" s="41"/>
      <c r="U349" s="41"/>
      <c r="V349" s="41"/>
      <c r="W349" s="41"/>
      <c r="X349" s="41"/>
      <c r="Y349" s="41"/>
    </row>
    <row r="350" spans="1:25" ht="26.25" hidden="1" customHeight="1" x14ac:dyDescent="0.2">
      <c r="A350" s="51"/>
      <c r="B350" s="314" t="s">
        <v>253</v>
      </c>
      <c r="C350" s="196">
        <v>90587</v>
      </c>
      <c r="D350" s="194" t="s">
        <v>42</v>
      </c>
      <c r="E350" s="194" t="s">
        <v>357</v>
      </c>
      <c r="F350" s="194" t="s">
        <v>258</v>
      </c>
      <c r="G350" s="194"/>
      <c r="H350" s="195" t="s">
        <v>259</v>
      </c>
      <c r="I350" s="199">
        <v>7.4999999999999997E-2</v>
      </c>
      <c r="J350" s="199">
        <v>0</v>
      </c>
      <c r="K350" s="197">
        <v>0.53</v>
      </c>
      <c r="L350" s="318">
        <v>0.03</v>
      </c>
      <c r="N350" s="41"/>
      <c r="O350" s="41"/>
      <c r="P350" s="41"/>
      <c r="Q350" s="41"/>
      <c r="R350" s="41"/>
      <c r="S350" s="41"/>
      <c r="T350" s="41"/>
      <c r="U350" s="41"/>
      <c r="V350" s="41"/>
      <c r="W350" s="41"/>
      <c r="X350" s="41"/>
      <c r="Y350" s="41"/>
    </row>
    <row r="351" spans="1:25" ht="26.25" hidden="1" customHeight="1" x14ac:dyDescent="0.2">
      <c r="A351" s="51"/>
      <c r="B351" s="304" t="s">
        <v>275</v>
      </c>
      <c r="C351" s="202">
        <v>1525</v>
      </c>
      <c r="D351" s="200" t="s">
        <v>42</v>
      </c>
      <c r="E351" s="200" t="s">
        <v>1733</v>
      </c>
      <c r="F351" s="200" t="s">
        <v>276</v>
      </c>
      <c r="G351" s="200"/>
      <c r="H351" s="201" t="s">
        <v>54</v>
      </c>
      <c r="I351" s="205">
        <v>1.23</v>
      </c>
      <c r="J351" s="205">
        <v>0</v>
      </c>
      <c r="K351" s="203">
        <v>516.66</v>
      </c>
      <c r="L351" s="305">
        <v>635.49</v>
      </c>
      <c r="N351" s="41"/>
      <c r="O351" s="41"/>
      <c r="P351" s="41"/>
      <c r="Q351" s="41"/>
      <c r="R351" s="41"/>
      <c r="S351" s="41"/>
      <c r="T351" s="41"/>
      <c r="U351" s="41"/>
      <c r="V351" s="41"/>
      <c r="W351" s="41"/>
      <c r="X351" s="41"/>
      <c r="Y351" s="41"/>
    </row>
    <row r="352" spans="1:25" ht="26.25" hidden="1" customHeight="1" x14ac:dyDescent="0.2">
      <c r="A352" s="51"/>
      <c r="B352" s="306"/>
      <c r="C352" s="307"/>
      <c r="D352" s="307"/>
      <c r="E352" s="307"/>
      <c r="F352" s="307"/>
      <c r="G352" s="307" t="s">
        <v>261</v>
      </c>
      <c r="H352" s="308">
        <v>20.309999999999999</v>
      </c>
      <c r="I352" s="307" t="s">
        <v>262</v>
      </c>
      <c r="J352" s="308">
        <v>0</v>
      </c>
      <c r="K352" s="307" t="s">
        <v>263</v>
      </c>
      <c r="L352" s="309">
        <v>20.309999999999999</v>
      </c>
      <c r="N352" s="41"/>
      <c r="O352" s="41"/>
      <c r="P352" s="41"/>
      <c r="Q352" s="41"/>
      <c r="R352" s="41"/>
      <c r="S352" s="41"/>
      <c r="T352" s="41"/>
      <c r="U352" s="41"/>
      <c r="V352" s="41"/>
      <c r="W352" s="41"/>
      <c r="X352" s="41"/>
      <c r="Y352" s="41"/>
    </row>
    <row r="353" spans="1:25" ht="26.25" hidden="1" customHeight="1" thickBot="1" x14ac:dyDescent="0.25">
      <c r="A353" s="51"/>
      <c r="B353" s="306"/>
      <c r="C353" s="307"/>
      <c r="D353" s="307"/>
      <c r="E353" s="307"/>
      <c r="F353" s="307"/>
      <c r="G353" s="307" t="s">
        <v>264</v>
      </c>
      <c r="H353" s="308">
        <v>125.5</v>
      </c>
      <c r="I353" s="307"/>
      <c r="J353" s="307" t="s">
        <v>265</v>
      </c>
      <c r="K353" s="307"/>
      <c r="L353" s="309">
        <v>788.83</v>
      </c>
      <c r="N353" s="41"/>
      <c r="O353" s="41"/>
      <c r="P353" s="41"/>
      <c r="Q353" s="41"/>
      <c r="R353" s="41"/>
      <c r="S353" s="41"/>
      <c r="T353" s="41"/>
      <c r="U353" s="41"/>
      <c r="V353" s="41"/>
      <c r="W353" s="41"/>
      <c r="X353" s="41"/>
      <c r="Y353" s="41"/>
    </row>
    <row r="354" spans="1:25" ht="26.25" hidden="1" customHeight="1" thickTop="1" x14ac:dyDescent="0.2">
      <c r="A354" s="51"/>
      <c r="B354" s="310"/>
      <c r="C354" s="193"/>
      <c r="D354" s="193"/>
      <c r="E354" s="193"/>
      <c r="F354" s="193"/>
      <c r="G354" s="193"/>
      <c r="H354" s="193"/>
      <c r="I354" s="193"/>
      <c r="J354" s="193"/>
      <c r="K354" s="193"/>
      <c r="L354" s="311"/>
      <c r="N354" s="41"/>
      <c r="O354" s="41"/>
      <c r="P354" s="41"/>
      <c r="Q354" s="41"/>
      <c r="R354" s="41"/>
      <c r="S354" s="41"/>
      <c r="T354" s="41"/>
      <c r="U354" s="41"/>
      <c r="V354" s="41"/>
      <c r="W354" s="41"/>
      <c r="X354" s="41"/>
      <c r="Y354" s="41"/>
    </row>
    <row r="355" spans="1:25" ht="26.25" hidden="1" customHeight="1" x14ac:dyDescent="0.2">
      <c r="A355" s="51"/>
      <c r="B355" s="312" t="s">
        <v>66</v>
      </c>
      <c r="C355" s="187" t="s">
        <v>30</v>
      </c>
      <c r="D355" s="185" t="s">
        <v>31</v>
      </c>
      <c r="E355" s="185" t="s">
        <v>32</v>
      </c>
      <c r="F355" s="185" t="s">
        <v>250</v>
      </c>
      <c r="G355" s="185"/>
      <c r="H355" s="186" t="s">
        <v>33</v>
      </c>
      <c r="I355" s="187" t="s">
        <v>34</v>
      </c>
      <c r="J355" s="187" t="s">
        <v>1696</v>
      </c>
      <c r="K355" s="187" t="s">
        <v>35</v>
      </c>
      <c r="L355" s="317" t="s">
        <v>37</v>
      </c>
      <c r="N355" s="41"/>
      <c r="O355" s="41"/>
      <c r="P355" s="41"/>
      <c r="Q355" s="41"/>
      <c r="R355" s="41"/>
      <c r="S355" s="41"/>
      <c r="T355" s="41"/>
      <c r="U355" s="41"/>
      <c r="V355" s="41"/>
      <c r="W355" s="41"/>
      <c r="X355" s="41"/>
      <c r="Y355" s="41"/>
    </row>
    <row r="356" spans="1:25" ht="26.25" hidden="1" customHeight="1" x14ac:dyDescent="0.2">
      <c r="A356" s="51"/>
      <c r="B356" s="302" t="s">
        <v>251</v>
      </c>
      <c r="C356" s="190">
        <v>100574</v>
      </c>
      <c r="D356" s="188" t="s">
        <v>42</v>
      </c>
      <c r="E356" s="188" t="s">
        <v>2339</v>
      </c>
      <c r="F356" s="188" t="s">
        <v>319</v>
      </c>
      <c r="G356" s="188"/>
      <c r="H356" s="189" t="s">
        <v>54</v>
      </c>
      <c r="I356" s="192">
        <v>1</v>
      </c>
      <c r="J356" s="191"/>
      <c r="K356" s="191">
        <v>1.71</v>
      </c>
      <c r="L356" s="303">
        <v>1.71</v>
      </c>
      <c r="N356" s="41"/>
      <c r="O356" s="41"/>
      <c r="P356" s="41"/>
      <c r="Q356" s="41"/>
      <c r="R356" s="41"/>
      <c r="S356" s="41"/>
      <c r="T356" s="41"/>
      <c r="U356" s="41"/>
      <c r="V356" s="41"/>
      <c r="W356" s="41"/>
      <c r="X356" s="41"/>
      <c r="Y356" s="41"/>
    </row>
    <row r="357" spans="1:25" ht="26.25" hidden="1" customHeight="1" x14ac:dyDescent="0.2">
      <c r="A357" s="51"/>
      <c r="B357" s="314" t="s">
        <v>253</v>
      </c>
      <c r="C357" s="196">
        <v>5853</v>
      </c>
      <c r="D357" s="194" t="s">
        <v>42</v>
      </c>
      <c r="E357" s="194" t="s">
        <v>359</v>
      </c>
      <c r="F357" s="194" t="s">
        <v>258</v>
      </c>
      <c r="G357" s="194"/>
      <c r="H357" s="195" t="s">
        <v>259</v>
      </c>
      <c r="I357" s="199">
        <v>6.1034000000000001E-3</v>
      </c>
      <c r="J357" s="199">
        <v>0</v>
      </c>
      <c r="K357" s="197">
        <v>115.71</v>
      </c>
      <c r="L357" s="318">
        <v>0.7</v>
      </c>
      <c r="N357" s="41"/>
      <c r="O357" s="41"/>
      <c r="P357" s="41"/>
      <c r="Q357" s="41"/>
      <c r="R357" s="41"/>
      <c r="S357" s="41"/>
      <c r="T357" s="41"/>
      <c r="U357" s="41"/>
      <c r="V357" s="41"/>
      <c r="W357" s="41"/>
      <c r="X357" s="41"/>
      <c r="Y357" s="41"/>
    </row>
    <row r="358" spans="1:25" ht="26.25" hidden="1" customHeight="1" x14ac:dyDescent="0.2">
      <c r="A358" s="51"/>
      <c r="B358" s="314" t="s">
        <v>253</v>
      </c>
      <c r="C358" s="196">
        <v>88316</v>
      </c>
      <c r="D358" s="194" t="s">
        <v>42</v>
      </c>
      <c r="E358" s="194" t="s">
        <v>254</v>
      </c>
      <c r="F358" s="194" t="s">
        <v>255</v>
      </c>
      <c r="G358" s="194"/>
      <c r="H358" s="195" t="s">
        <v>256</v>
      </c>
      <c r="I358" s="199">
        <v>8.626E-3</v>
      </c>
      <c r="J358" s="199">
        <v>0</v>
      </c>
      <c r="K358" s="197">
        <v>29.67</v>
      </c>
      <c r="L358" s="318">
        <v>0.25</v>
      </c>
      <c r="N358" s="41"/>
      <c r="O358" s="41"/>
      <c r="P358" s="41"/>
      <c r="Q358" s="41"/>
      <c r="R358" s="41"/>
      <c r="S358" s="41"/>
      <c r="T358" s="41"/>
      <c r="U358" s="41"/>
      <c r="V358" s="41"/>
      <c r="W358" s="41"/>
      <c r="X358" s="41"/>
      <c r="Y358" s="41"/>
    </row>
    <row r="359" spans="1:25" ht="26.25" hidden="1" customHeight="1" x14ac:dyDescent="0.2">
      <c r="A359" s="51"/>
      <c r="B359" s="314" t="s">
        <v>253</v>
      </c>
      <c r="C359" s="196">
        <v>5851</v>
      </c>
      <c r="D359" s="194" t="s">
        <v>42</v>
      </c>
      <c r="E359" s="194" t="s">
        <v>358</v>
      </c>
      <c r="F359" s="194" t="s">
        <v>258</v>
      </c>
      <c r="G359" s="194"/>
      <c r="H359" s="195" t="s">
        <v>260</v>
      </c>
      <c r="I359" s="199">
        <v>2.5225999999999998E-3</v>
      </c>
      <c r="J359" s="199">
        <v>0</v>
      </c>
      <c r="K359" s="197">
        <v>301.94</v>
      </c>
      <c r="L359" s="318">
        <v>0.76</v>
      </c>
      <c r="N359" s="41"/>
      <c r="O359" s="41"/>
      <c r="P359" s="41"/>
      <c r="Q359" s="41"/>
      <c r="R359" s="41"/>
      <c r="S359" s="41"/>
      <c r="T359" s="41"/>
      <c r="U359" s="41"/>
      <c r="V359" s="41"/>
      <c r="W359" s="41"/>
      <c r="X359" s="41"/>
      <c r="Y359" s="41"/>
    </row>
    <row r="360" spans="1:25" ht="26.25" hidden="1" customHeight="1" x14ac:dyDescent="0.2">
      <c r="A360" s="51"/>
      <c r="B360" s="306"/>
      <c r="C360" s="307"/>
      <c r="D360" s="307"/>
      <c r="E360" s="307"/>
      <c r="F360" s="307"/>
      <c r="G360" s="307" t="s">
        <v>261</v>
      </c>
      <c r="H360" s="308">
        <v>0.46</v>
      </c>
      <c r="I360" s="307" t="s">
        <v>262</v>
      </c>
      <c r="J360" s="308">
        <v>0</v>
      </c>
      <c r="K360" s="307" t="s">
        <v>263</v>
      </c>
      <c r="L360" s="309">
        <v>0.46</v>
      </c>
      <c r="N360" s="41"/>
      <c r="O360" s="41"/>
      <c r="P360" s="41"/>
      <c r="Q360" s="41"/>
      <c r="R360" s="41"/>
      <c r="S360" s="41"/>
      <c r="T360" s="41"/>
      <c r="U360" s="41"/>
      <c r="V360" s="41"/>
      <c r="W360" s="41"/>
      <c r="X360" s="41"/>
      <c r="Y360" s="41"/>
    </row>
    <row r="361" spans="1:25" ht="26.25" hidden="1" customHeight="1" thickBot="1" x14ac:dyDescent="0.25">
      <c r="A361" s="51"/>
      <c r="B361" s="306"/>
      <c r="C361" s="307"/>
      <c r="D361" s="307"/>
      <c r="E361" s="307"/>
      <c r="F361" s="307"/>
      <c r="G361" s="307" t="s">
        <v>264</v>
      </c>
      <c r="H361" s="308">
        <v>0.32</v>
      </c>
      <c r="I361" s="307"/>
      <c r="J361" s="307" t="s">
        <v>265</v>
      </c>
      <c r="K361" s="307"/>
      <c r="L361" s="309">
        <v>2.0299999999999998</v>
      </c>
      <c r="N361" s="41"/>
      <c r="O361" s="41"/>
      <c r="P361" s="41"/>
      <c r="Q361" s="41"/>
      <c r="R361" s="41"/>
      <c r="S361" s="41"/>
      <c r="T361" s="41"/>
      <c r="U361" s="41"/>
      <c r="V361" s="41"/>
      <c r="W361" s="41"/>
      <c r="X361" s="41"/>
      <c r="Y361" s="41"/>
    </row>
    <row r="362" spans="1:25" ht="26.25" hidden="1" customHeight="1" thickTop="1" x14ac:dyDescent="0.2">
      <c r="A362" s="51"/>
      <c r="B362" s="310"/>
      <c r="C362" s="193"/>
      <c r="D362" s="193"/>
      <c r="E362" s="193"/>
      <c r="F362" s="193"/>
      <c r="G362" s="193"/>
      <c r="H362" s="193"/>
      <c r="I362" s="193"/>
      <c r="J362" s="193"/>
      <c r="K362" s="193"/>
      <c r="L362" s="311"/>
      <c r="N362" s="41"/>
      <c r="O362" s="41"/>
      <c r="P362" s="41"/>
      <c r="Q362" s="41"/>
      <c r="R362" s="41"/>
      <c r="S362" s="41"/>
      <c r="T362" s="41"/>
      <c r="U362" s="41"/>
      <c r="V362" s="41"/>
      <c r="W362" s="41"/>
      <c r="X362" s="41"/>
      <c r="Y362" s="41"/>
    </row>
    <row r="363" spans="1:25" ht="26.25" hidden="1" customHeight="1" x14ac:dyDescent="0.2">
      <c r="A363" s="51"/>
      <c r="B363" s="312" t="s">
        <v>1225</v>
      </c>
      <c r="C363" s="187" t="s">
        <v>30</v>
      </c>
      <c r="D363" s="185" t="s">
        <v>31</v>
      </c>
      <c r="E363" s="185" t="s">
        <v>32</v>
      </c>
      <c r="F363" s="185" t="s">
        <v>250</v>
      </c>
      <c r="G363" s="185"/>
      <c r="H363" s="186" t="s">
        <v>33</v>
      </c>
      <c r="I363" s="187" t="s">
        <v>34</v>
      </c>
      <c r="J363" s="187" t="s">
        <v>1696</v>
      </c>
      <c r="K363" s="187" t="s">
        <v>35</v>
      </c>
      <c r="L363" s="317" t="s">
        <v>37</v>
      </c>
      <c r="N363" s="41"/>
      <c r="O363" s="41"/>
      <c r="P363" s="41"/>
      <c r="Q363" s="41"/>
      <c r="R363" s="41"/>
      <c r="S363" s="41"/>
      <c r="T363" s="41"/>
      <c r="U363" s="41"/>
      <c r="V363" s="41"/>
      <c r="W363" s="41"/>
      <c r="X363" s="41"/>
      <c r="Y363" s="41"/>
    </row>
    <row r="364" spans="1:25" ht="26.25" hidden="1" customHeight="1" x14ac:dyDescent="0.2">
      <c r="A364" s="51"/>
      <c r="B364" s="302" t="s">
        <v>251</v>
      </c>
      <c r="C364" s="190">
        <v>93382</v>
      </c>
      <c r="D364" s="188" t="s">
        <v>42</v>
      </c>
      <c r="E364" s="188" t="s">
        <v>68</v>
      </c>
      <c r="F364" s="188" t="s">
        <v>274</v>
      </c>
      <c r="G364" s="188"/>
      <c r="H364" s="189" t="s">
        <v>54</v>
      </c>
      <c r="I364" s="192">
        <v>1</v>
      </c>
      <c r="J364" s="191"/>
      <c r="K364" s="191">
        <v>35.08</v>
      </c>
      <c r="L364" s="303">
        <v>35.08</v>
      </c>
      <c r="N364" s="41"/>
      <c r="O364" s="41"/>
      <c r="P364" s="41"/>
      <c r="Q364" s="41"/>
      <c r="R364" s="41"/>
      <c r="S364" s="41"/>
      <c r="T364" s="41"/>
      <c r="U364" s="41"/>
      <c r="V364" s="41"/>
      <c r="W364" s="41"/>
      <c r="X364" s="41"/>
      <c r="Y364" s="41"/>
    </row>
    <row r="365" spans="1:25" ht="26.25" hidden="1" customHeight="1" x14ac:dyDescent="0.2">
      <c r="A365" s="51"/>
      <c r="B365" s="314" t="s">
        <v>253</v>
      </c>
      <c r="C365" s="196">
        <v>88316</v>
      </c>
      <c r="D365" s="194" t="s">
        <v>42</v>
      </c>
      <c r="E365" s="194" t="s">
        <v>254</v>
      </c>
      <c r="F365" s="194" t="s">
        <v>255</v>
      </c>
      <c r="G365" s="194"/>
      <c r="H365" s="195" t="s">
        <v>256</v>
      </c>
      <c r="I365" s="199">
        <v>0.78659999999999997</v>
      </c>
      <c r="J365" s="199">
        <v>0</v>
      </c>
      <c r="K365" s="197">
        <v>29.67</v>
      </c>
      <c r="L365" s="318">
        <v>23.33</v>
      </c>
      <c r="N365" s="41"/>
      <c r="O365" s="41"/>
      <c r="P365" s="41"/>
      <c r="Q365" s="41"/>
      <c r="R365" s="41"/>
      <c r="S365" s="41"/>
      <c r="T365" s="41"/>
      <c r="U365" s="41"/>
      <c r="V365" s="41"/>
      <c r="W365" s="41"/>
      <c r="X365" s="41"/>
      <c r="Y365" s="41"/>
    </row>
    <row r="366" spans="1:25" ht="26.25" hidden="1" customHeight="1" x14ac:dyDescent="0.2">
      <c r="A366" s="51"/>
      <c r="B366" s="314" t="s">
        <v>253</v>
      </c>
      <c r="C366" s="196">
        <v>5903</v>
      </c>
      <c r="D366" s="194" t="s">
        <v>42</v>
      </c>
      <c r="E366" s="194" t="s">
        <v>361</v>
      </c>
      <c r="F366" s="194" t="s">
        <v>258</v>
      </c>
      <c r="G366" s="194"/>
      <c r="H366" s="195" t="s">
        <v>259</v>
      </c>
      <c r="I366" s="199">
        <v>5.9999999999999995E-4</v>
      </c>
      <c r="J366" s="199">
        <v>0</v>
      </c>
      <c r="K366" s="197">
        <v>97.88</v>
      </c>
      <c r="L366" s="318">
        <v>0.05</v>
      </c>
      <c r="N366" s="41"/>
      <c r="O366" s="41"/>
      <c r="P366" s="41"/>
      <c r="Q366" s="41"/>
      <c r="R366" s="41"/>
      <c r="S366" s="41"/>
      <c r="T366" s="41"/>
      <c r="U366" s="41"/>
      <c r="V366" s="41"/>
      <c r="W366" s="41"/>
      <c r="X366" s="41"/>
      <c r="Y366" s="41"/>
    </row>
    <row r="367" spans="1:25" ht="26.25" hidden="1" customHeight="1" x14ac:dyDescent="0.2">
      <c r="A367" s="51"/>
      <c r="B367" s="314" t="s">
        <v>253</v>
      </c>
      <c r="C367" s="196">
        <v>5901</v>
      </c>
      <c r="D367" s="194" t="s">
        <v>42</v>
      </c>
      <c r="E367" s="194" t="s">
        <v>360</v>
      </c>
      <c r="F367" s="194" t="s">
        <v>258</v>
      </c>
      <c r="G367" s="194"/>
      <c r="H367" s="195" t="s">
        <v>260</v>
      </c>
      <c r="I367" s="199">
        <v>5.4000000000000003E-3</v>
      </c>
      <c r="J367" s="199">
        <v>0</v>
      </c>
      <c r="K367" s="197">
        <v>343.42</v>
      </c>
      <c r="L367" s="318">
        <v>1.85</v>
      </c>
      <c r="N367" s="41"/>
      <c r="O367" s="41"/>
      <c r="P367" s="41"/>
      <c r="Q367" s="41"/>
      <c r="R367" s="41"/>
      <c r="S367" s="41"/>
      <c r="T367" s="41"/>
      <c r="U367" s="41"/>
      <c r="V367" s="41"/>
      <c r="W367" s="41"/>
      <c r="X367" s="41"/>
      <c r="Y367" s="41"/>
    </row>
    <row r="368" spans="1:25" ht="26.25" hidden="1" customHeight="1" x14ac:dyDescent="0.2">
      <c r="A368" s="51"/>
      <c r="B368" s="314" t="s">
        <v>253</v>
      </c>
      <c r="C368" s="196">
        <v>91533</v>
      </c>
      <c r="D368" s="194" t="s">
        <v>42</v>
      </c>
      <c r="E368" s="194" t="s">
        <v>362</v>
      </c>
      <c r="F368" s="194" t="s">
        <v>258</v>
      </c>
      <c r="G368" s="194"/>
      <c r="H368" s="195" t="s">
        <v>260</v>
      </c>
      <c r="I368" s="199">
        <v>0.19620000000000001</v>
      </c>
      <c r="J368" s="199">
        <v>0</v>
      </c>
      <c r="K368" s="197">
        <v>50.21</v>
      </c>
      <c r="L368" s="318">
        <v>9.85</v>
      </c>
      <c r="N368" s="41"/>
      <c r="O368" s="41"/>
      <c r="P368" s="41"/>
      <c r="Q368" s="41"/>
      <c r="R368" s="41"/>
      <c r="S368" s="41"/>
      <c r="T368" s="41"/>
      <c r="U368" s="41"/>
      <c r="V368" s="41"/>
      <c r="W368" s="41"/>
      <c r="X368" s="41"/>
      <c r="Y368" s="41"/>
    </row>
    <row r="369" spans="1:25" ht="26.25" hidden="1" customHeight="1" x14ac:dyDescent="0.2">
      <c r="A369" s="51"/>
      <c r="B369" s="306"/>
      <c r="C369" s="307"/>
      <c r="D369" s="307"/>
      <c r="E369" s="307"/>
      <c r="F369" s="307"/>
      <c r="G369" s="307" t="s">
        <v>261</v>
      </c>
      <c r="H369" s="308">
        <v>23.37</v>
      </c>
      <c r="I369" s="307" t="s">
        <v>262</v>
      </c>
      <c r="J369" s="308">
        <v>0</v>
      </c>
      <c r="K369" s="307" t="s">
        <v>263</v>
      </c>
      <c r="L369" s="309">
        <v>23.37</v>
      </c>
      <c r="N369" s="41"/>
      <c r="O369" s="41"/>
      <c r="P369" s="41"/>
      <c r="Q369" s="41"/>
      <c r="R369" s="41"/>
      <c r="S369" s="41"/>
      <c r="T369" s="41"/>
      <c r="U369" s="41"/>
      <c r="V369" s="41"/>
      <c r="W369" s="41"/>
      <c r="X369" s="41"/>
      <c r="Y369" s="41"/>
    </row>
    <row r="370" spans="1:25" ht="26.25" hidden="1" customHeight="1" thickBot="1" x14ac:dyDescent="0.25">
      <c r="A370" s="51"/>
      <c r="B370" s="306"/>
      <c r="C370" s="307"/>
      <c r="D370" s="307"/>
      <c r="E370" s="307"/>
      <c r="F370" s="307"/>
      <c r="G370" s="307" t="s">
        <v>264</v>
      </c>
      <c r="H370" s="308">
        <v>6.63</v>
      </c>
      <c r="I370" s="307"/>
      <c r="J370" s="307" t="s">
        <v>265</v>
      </c>
      <c r="K370" s="307"/>
      <c r="L370" s="309">
        <v>41.71</v>
      </c>
      <c r="N370" s="41"/>
      <c r="O370" s="41"/>
      <c r="P370" s="41"/>
      <c r="Q370" s="41"/>
      <c r="R370" s="41"/>
      <c r="S370" s="41"/>
      <c r="T370" s="41"/>
      <c r="U370" s="41"/>
      <c r="V370" s="41"/>
      <c r="W370" s="41"/>
      <c r="X370" s="41"/>
      <c r="Y370" s="41"/>
    </row>
    <row r="371" spans="1:25" ht="26.25" hidden="1" customHeight="1" thickTop="1" x14ac:dyDescent="0.2">
      <c r="A371" s="51"/>
      <c r="B371" s="310"/>
      <c r="C371" s="193"/>
      <c r="D371" s="193"/>
      <c r="E371" s="193"/>
      <c r="F371" s="193"/>
      <c r="G371" s="193"/>
      <c r="H371" s="193"/>
      <c r="I371" s="193"/>
      <c r="J371" s="193"/>
      <c r="K371" s="193"/>
      <c r="L371" s="311"/>
      <c r="N371" s="41"/>
      <c r="O371" s="41"/>
      <c r="P371" s="41"/>
      <c r="Q371" s="41"/>
      <c r="R371" s="41"/>
      <c r="S371" s="41"/>
      <c r="T371" s="41"/>
      <c r="U371" s="41"/>
      <c r="V371" s="41"/>
      <c r="W371" s="41"/>
      <c r="X371" s="41"/>
      <c r="Y371" s="41"/>
    </row>
    <row r="372" spans="1:25" ht="26.25" hidden="1" customHeight="1" x14ac:dyDescent="0.2">
      <c r="A372" s="51"/>
      <c r="B372" s="312" t="s">
        <v>1226</v>
      </c>
      <c r="C372" s="187" t="s">
        <v>30</v>
      </c>
      <c r="D372" s="185" t="s">
        <v>31</v>
      </c>
      <c r="E372" s="185" t="s">
        <v>32</v>
      </c>
      <c r="F372" s="185" t="s">
        <v>250</v>
      </c>
      <c r="G372" s="185"/>
      <c r="H372" s="186" t="s">
        <v>33</v>
      </c>
      <c r="I372" s="187" t="s">
        <v>34</v>
      </c>
      <c r="J372" s="187" t="s">
        <v>1696</v>
      </c>
      <c r="K372" s="187" t="s">
        <v>35</v>
      </c>
      <c r="L372" s="317" t="s">
        <v>37</v>
      </c>
      <c r="N372" s="41"/>
      <c r="O372" s="41"/>
      <c r="P372" s="41"/>
      <c r="Q372" s="41"/>
      <c r="R372" s="41"/>
      <c r="S372" s="41"/>
      <c r="T372" s="41"/>
      <c r="U372" s="41"/>
      <c r="V372" s="41"/>
      <c r="W372" s="41"/>
      <c r="X372" s="41"/>
      <c r="Y372" s="41"/>
    </row>
    <row r="373" spans="1:25" ht="26.25" hidden="1" customHeight="1" x14ac:dyDescent="0.2">
      <c r="A373" s="51"/>
      <c r="B373" s="302" t="s">
        <v>251</v>
      </c>
      <c r="C373" s="190">
        <v>98557</v>
      </c>
      <c r="D373" s="188" t="s">
        <v>42</v>
      </c>
      <c r="E373" s="188" t="s">
        <v>69</v>
      </c>
      <c r="F373" s="188" t="s">
        <v>363</v>
      </c>
      <c r="G373" s="188"/>
      <c r="H373" s="189" t="s">
        <v>43</v>
      </c>
      <c r="I373" s="192">
        <v>1</v>
      </c>
      <c r="J373" s="191"/>
      <c r="K373" s="191">
        <v>57.07</v>
      </c>
      <c r="L373" s="303">
        <v>57.07</v>
      </c>
      <c r="N373" s="41"/>
      <c r="O373" s="41"/>
      <c r="P373" s="41"/>
      <c r="Q373" s="41"/>
      <c r="R373" s="41"/>
      <c r="S373" s="41"/>
      <c r="T373" s="41"/>
      <c r="U373" s="41"/>
      <c r="V373" s="41"/>
      <c r="W373" s="41"/>
      <c r="X373" s="41"/>
      <c r="Y373" s="41"/>
    </row>
    <row r="374" spans="1:25" ht="26.25" hidden="1" customHeight="1" x14ac:dyDescent="0.2">
      <c r="A374" s="51"/>
      <c r="B374" s="314" t="s">
        <v>253</v>
      </c>
      <c r="C374" s="196">
        <v>88270</v>
      </c>
      <c r="D374" s="194" t="s">
        <v>42</v>
      </c>
      <c r="E374" s="194" t="s">
        <v>365</v>
      </c>
      <c r="F374" s="194" t="s">
        <v>255</v>
      </c>
      <c r="G374" s="194"/>
      <c r="H374" s="195" t="s">
        <v>256</v>
      </c>
      <c r="I374" s="199">
        <v>0.4299</v>
      </c>
      <c r="J374" s="199">
        <v>0</v>
      </c>
      <c r="K374" s="197">
        <v>38.51</v>
      </c>
      <c r="L374" s="318">
        <v>16.55</v>
      </c>
      <c r="N374" s="41"/>
      <c r="O374" s="41"/>
      <c r="P374" s="41"/>
      <c r="Q374" s="41"/>
      <c r="R374" s="41"/>
      <c r="S374" s="41"/>
      <c r="T374" s="41"/>
      <c r="U374" s="41"/>
      <c r="V374" s="41"/>
      <c r="W374" s="41"/>
      <c r="X374" s="41"/>
      <c r="Y374" s="41"/>
    </row>
    <row r="375" spans="1:25" ht="26.25" hidden="1" customHeight="1" x14ac:dyDescent="0.2">
      <c r="A375" s="51"/>
      <c r="B375" s="314" t="s">
        <v>253</v>
      </c>
      <c r="C375" s="196">
        <v>88243</v>
      </c>
      <c r="D375" s="194" t="s">
        <v>42</v>
      </c>
      <c r="E375" s="194" t="s">
        <v>364</v>
      </c>
      <c r="F375" s="194" t="s">
        <v>255</v>
      </c>
      <c r="G375" s="194"/>
      <c r="H375" s="195" t="s">
        <v>256</v>
      </c>
      <c r="I375" s="199">
        <v>9.69E-2</v>
      </c>
      <c r="J375" s="199">
        <v>0</v>
      </c>
      <c r="K375" s="197">
        <v>30.91</v>
      </c>
      <c r="L375" s="318">
        <v>2.99</v>
      </c>
      <c r="N375" s="41"/>
      <c r="O375" s="41"/>
      <c r="P375" s="41"/>
      <c r="Q375" s="41"/>
      <c r="R375" s="41"/>
      <c r="S375" s="41"/>
      <c r="T375" s="41"/>
      <c r="U375" s="41"/>
      <c r="V375" s="41"/>
      <c r="W375" s="41"/>
      <c r="X375" s="41"/>
      <c r="Y375" s="41"/>
    </row>
    <row r="376" spans="1:25" ht="26.25" hidden="1" customHeight="1" x14ac:dyDescent="0.2">
      <c r="A376" s="51"/>
      <c r="B376" s="304" t="s">
        <v>275</v>
      </c>
      <c r="C376" s="202">
        <v>626</v>
      </c>
      <c r="D376" s="200" t="s">
        <v>42</v>
      </c>
      <c r="E376" s="200" t="s">
        <v>2340</v>
      </c>
      <c r="F376" s="200" t="s">
        <v>276</v>
      </c>
      <c r="G376" s="200"/>
      <c r="H376" s="201" t="s">
        <v>59</v>
      </c>
      <c r="I376" s="205">
        <v>1.5</v>
      </c>
      <c r="J376" s="205">
        <v>0</v>
      </c>
      <c r="K376" s="203">
        <v>25.02</v>
      </c>
      <c r="L376" s="305">
        <v>37.53</v>
      </c>
      <c r="N376" s="41"/>
      <c r="O376" s="41"/>
      <c r="P376" s="41"/>
      <c r="Q376" s="41"/>
      <c r="R376" s="41"/>
      <c r="S376" s="41"/>
      <c r="T376" s="41"/>
      <c r="U376" s="41"/>
      <c r="V376" s="41"/>
      <c r="W376" s="41"/>
      <c r="X376" s="41"/>
      <c r="Y376" s="41"/>
    </row>
    <row r="377" spans="1:25" ht="26.25" hidden="1" customHeight="1" x14ac:dyDescent="0.2">
      <c r="A377" s="51"/>
      <c r="B377" s="306"/>
      <c r="C377" s="307"/>
      <c r="D377" s="307"/>
      <c r="E377" s="307"/>
      <c r="F377" s="307"/>
      <c r="G377" s="307" t="s">
        <v>261</v>
      </c>
      <c r="H377" s="308">
        <v>14.86</v>
      </c>
      <c r="I377" s="307" t="s">
        <v>262</v>
      </c>
      <c r="J377" s="308">
        <v>0</v>
      </c>
      <c r="K377" s="307" t="s">
        <v>263</v>
      </c>
      <c r="L377" s="309">
        <v>14.86</v>
      </c>
      <c r="N377" s="41"/>
      <c r="O377" s="41"/>
      <c r="P377" s="41"/>
      <c r="Q377" s="41"/>
      <c r="R377" s="41"/>
      <c r="S377" s="41"/>
      <c r="T377" s="41"/>
      <c r="U377" s="41"/>
      <c r="V377" s="41"/>
      <c r="W377" s="41"/>
      <c r="X377" s="41"/>
      <c r="Y377" s="41"/>
    </row>
    <row r="378" spans="1:25" ht="26.25" hidden="1" customHeight="1" thickBot="1" x14ac:dyDescent="0.25">
      <c r="A378" s="51"/>
      <c r="B378" s="306"/>
      <c r="C378" s="307"/>
      <c r="D378" s="307"/>
      <c r="E378" s="307"/>
      <c r="F378" s="307"/>
      <c r="G378" s="307" t="s">
        <v>264</v>
      </c>
      <c r="H378" s="308">
        <v>10.79</v>
      </c>
      <c r="I378" s="307"/>
      <c r="J378" s="307" t="s">
        <v>265</v>
      </c>
      <c r="K378" s="307"/>
      <c r="L378" s="309">
        <v>67.86</v>
      </c>
      <c r="N378" s="41"/>
      <c r="O378" s="41"/>
      <c r="P378" s="41"/>
      <c r="Q378" s="41"/>
      <c r="R378" s="41"/>
      <c r="S378" s="41"/>
      <c r="T378" s="41"/>
      <c r="U378" s="41"/>
      <c r="V378" s="41"/>
      <c r="W378" s="41"/>
      <c r="X378" s="41"/>
      <c r="Y378" s="41"/>
    </row>
    <row r="379" spans="1:25" ht="26.25" hidden="1" customHeight="1" thickTop="1" x14ac:dyDescent="0.2">
      <c r="A379" s="51"/>
      <c r="B379" s="310"/>
      <c r="C379" s="193"/>
      <c r="D379" s="193"/>
      <c r="E379" s="193"/>
      <c r="F379" s="193"/>
      <c r="G379" s="193"/>
      <c r="H379" s="193"/>
      <c r="I379" s="193"/>
      <c r="J379" s="193"/>
      <c r="K379" s="193"/>
      <c r="L379" s="311"/>
      <c r="N379" s="41"/>
      <c r="O379" s="41"/>
      <c r="P379" s="41"/>
      <c r="Q379" s="41"/>
      <c r="R379" s="41"/>
      <c r="S379" s="41"/>
      <c r="T379" s="41"/>
      <c r="U379" s="41"/>
      <c r="V379" s="41"/>
      <c r="W379" s="41"/>
      <c r="X379" s="41"/>
      <c r="Y379" s="41"/>
    </row>
    <row r="380" spans="1:25" ht="26.25" hidden="1" customHeight="1" x14ac:dyDescent="0.2">
      <c r="A380" s="51"/>
      <c r="B380" s="312" t="s">
        <v>2066</v>
      </c>
      <c r="C380" s="187" t="s">
        <v>30</v>
      </c>
      <c r="D380" s="185" t="s">
        <v>31</v>
      </c>
      <c r="E380" s="185" t="s">
        <v>32</v>
      </c>
      <c r="F380" s="185" t="s">
        <v>250</v>
      </c>
      <c r="G380" s="185"/>
      <c r="H380" s="186" t="s">
        <v>33</v>
      </c>
      <c r="I380" s="187" t="s">
        <v>34</v>
      </c>
      <c r="J380" s="187" t="s">
        <v>1696</v>
      </c>
      <c r="K380" s="187" t="s">
        <v>35</v>
      </c>
      <c r="L380" s="317" t="s">
        <v>37</v>
      </c>
      <c r="N380" s="41"/>
      <c r="O380" s="41"/>
      <c r="P380" s="41"/>
      <c r="Q380" s="41"/>
      <c r="R380" s="41"/>
      <c r="S380" s="41"/>
      <c r="T380" s="41"/>
      <c r="U380" s="41"/>
      <c r="V380" s="41"/>
      <c r="W380" s="41"/>
      <c r="X380" s="41"/>
      <c r="Y380" s="41"/>
    </row>
    <row r="381" spans="1:25" ht="26.25" hidden="1" customHeight="1" x14ac:dyDescent="0.2">
      <c r="A381" s="51"/>
      <c r="B381" s="302" t="s">
        <v>251</v>
      </c>
      <c r="C381" s="190">
        <v>128</v>
      </c>
      <c r="D381" s="188" t="s">
        <v>48</v>
      </c>
      <c r="E381" s="188" t="s">
        <v>71</v>
      </c>
      <c r="F381" s="188" t="s">
        <v>366</v>
      </c>
      <c r="G381" s="188"/>
      <c r="H381" s="189" t="s">
        <v>54</v>
      </c>
      <c r="I381" s="192">
        <v>1</v>
      </c>
      <c r="J381" s="191"/>
      <c r="K381" s="191">
        <v>94.67</v>
      </c>
      <c r="L381" s="303">
        <v>94.67</v>
      </c>
      <c r="N381" s="41"/>
      <c r="O381" s="41"/>
      <c r="P381" s="41"/>
      <c r="Q381" s="41"/>
      <c r="R381" s="41"/>
      <c r="S381" s="41"/>
      <c r="T381" s="41"/>
      <c r="U381" s="41"/>
      <c r="V381" s="41"/>
      <c r="W381" s="41"/>
      <c r="X381" s="41"/>
      <c r="Y381" s="41"/>
    </row>
    <row r="382" spans="1:25" ht="26.25" hidden="1" customHeight="1" x14ac:dyDescent="0.2">
      <c r="A382" s="51"/>
      <c r="B382" s="304" t="s">
        <v>275</v>
      </c>
      <c r="C382" s="202">
        <v>99237</v>
      </c>
      <c r="D382" s="200" t="s">
        <v>48</v>
      </c>
      <c r="E382" s="200" t="s">
        <v>2341</v>
      </c>
      <c r="F382" s="200" t="s">
        <v>401</v>
      </c>
      <c r="G382" s="200"/>
      <c r="H382" s="201" t="s">
        <v>256</v>
      </c>
      <c r="I382" s="205">
        <v>8.9999999999999993E-3</v>
      </c>
      <c r="J382" s="205">
        <v>0</v>
      </c>
      <c r="K382" s="203">
        <v>146.80000000000001</v>
      </c>
      <c r="L382" s="305">
        <v>1.32</v>
      </c>
      <c r="N382" s="41"/>
      <c r="O382" s="41"/>
      <c r="P382" s="41"/>
      <c r="Q382" s="41"/>
      <c r="R382" s="41"/>
      <c r="S382" s="41"/>
      <c r="T382" s="41"/>
      <c r="U382" s="41"/>
      <c r="V382" s="41"/>
      <c r="W382" s="41"/>
      <c r="X382" s="41"/>
      <c r="Y382" s="41"/>
    </row>
    <row r="383" spans="1:25" ht="39" hidden="1" customHeight="1" x14ac:dyDescent="0.2">
      <c r="A383" s="51"/>
      <c r="B383" s="304" t="s">
        <v>275</v>
      </c>
      <c r="C383" s="202">
        <v>8823</v>
      </c>
      <c r="D383" s="200" t="s">
        <v>48</v>
      </c>
      <c r="E383" s="200" t="s">
        <v>1735</v>
      </c>
      <c r="F383" s="200" t="s">
        <v>276</v>
      </c>
      <c r="G383" s="200"/>
      <c r="H383" s="201" t="s">
        <v>45</v>
      </c>
      <c r="I383" s="205">
        <v>1</v>
      </c>
      <c r="J383" s="205">
        <v>0</v>
      </c>
      <c r="K383" s="203">
        <v>92</v>
      </c>
      <c r="L383" s="305">
        <v>92</v>
      </c>
      <c r="N383" s="41"/>
      <c r="O383" s="41"/>
      <c r="P383" s="41"/>
      <c r="Q383" s="41"/>
      <c r="R383" s="41"/>
      <c r="S383" s="41"/>
      <c r="T383" s="41"/>
      <c r="U383" s="41"/>
      <c r="V383" s="41"/>
      <c r="W383" s="41"/>
      <c r="X383" s="41"/>
      <c r="Y383" s="41"/>
    </row>
    <row r="384" spans="1:25" ht="26.25" hidden="1" customHeight="1" x14ac:dyDescent="0.2">
      <c r="A384" s="51"/>
      <c r="B384" s="304" t="s">
        <v>275</v>
      </c>
      <c r="C384" s="202">
        <v>99311</v>
      </c>
      <c r="D384" s="200" t="s">
        <v>48</v>
      </c>
      <c r="E384" s="200" t="s">
        <v>1734</v>
      </c>
      <c r="F384" s="200" t="s">
        <v>401</v>
      </c>
      <c r="G384" s="200"/>
      <c r="H384" s="201" t="s">
        <v>256</v>
      </c>
      <c r="I384" s="205">
        <v>3.7999999999999999E-2</v>
      </c>
      <c r="J384" s="205">
        <v>0</v>
      </c>
      <c r="K384" s="203">
        <v>35.700000000000003</v>
      </c>
      <c r="L384" s="305">
        <v>1.35</v>
      </c>
      <c r="N384" s="41"/>
      <c r="O384" s="41"/>
      <c r="P384" s="41"/>
      <c r="Q384" s="41"/>
      <c r="R384" s="41"/>
      <c r="S384" s="41"/>
      <c r="T384" s="41"/>
      <c r="U384" s="41"/>
      <c r="V384" s="41"/>
      <c r="W384" s="41"/>
      <c r="X384" s="41"/>
      <c r="Y384" s="41"/>
    </row>
    <row r="385" spans="1:25" ht="26.25" hidden="1" customHeight="1" x14ac:dyDescent="0.2">
      <c r="A385" s="51"/>
      <c r="B385" s="306"/>
      <c r="C385" s="307"/>
      <c r="D385" s="307"/>
      <c r="E385" s="307"/>
      <c r="F385" s="307"/>
      <c r="G385" s="307" t="s">
        <v>261</v>
      </c>
      <c r="H385" s="308">
        <v>2.67</v>
      </c>
      <c r="I385" s="307" t="s">
        <v>262</v>
      </c>
      <c r="J385" s="308">
        <v>0</v>
      </c>
      <c r="K385" s="307" t="s">
        <v>263</v>
      </c>
      <c r="L385" s="309">
        <v>2.67</v>
      </c>
      <c r="N385" s="41"/>
      <c r="O385" s="41"/>
      <c r="P385" s="41"/>
      <c r="Q385" s="41"/>
      <c r="R385" s="41"/>
      <c r="S385" s="41"/>
      <c r="T385" s="41"/>
      <c r="U385" s="41"/>
      <c r="V385" s="41"/>
      <c r="W385" s="41"/>
      <c r="X385" s="41"/>
      <c r="Y385" s="41"/>
    </row>
    <row r="386" spans="1:25" ht="15.75" hidden="1" customHeight="1" thickBot="1" x14ac:dyDescent="0.25">
      <c r="A386" s="51"/>
      <c r="B386" s="306"/>
      <c r="C386" s="307"/>
      <c r="D386" s="307"/>
      <c r="E386" s="307"/>
      <c r="F386" s="307"/>
      <c r="G386" s="307" t="s">
        <v>264</v>
      </c>
      <c r="H386" s="308">
        <v>17.91</v>
      </c>
      <c r="I386" s="307"/>
      <c r="J386" s="307" t="s">
        <v>265</v>
      </c>
      <c r="K386" s="307"/>
      <c r="L386" s="309">
        <v>112.58</v>
      </c>
      <c r="N386" s="41"/>
      <c r="O386" s="41"/>
      <c r="P386" s="41"/>
      <c r="Q386" s="41"/>
      <c r="R386" s="41"/>
      <c r="S386" s="41"/>
      <c r="T386" s="41"/>
      <c r="U386" s="41"/>
      <c r="V386" s="41"/>
      <c r="W386" s="41"/>
      <c r="X386" s="41"/>
      <c r="Y386" s="41"/>
    </row>
    <row r="387" spans="1:25" ht="26.25" hidden="1" customHeight="1" thickTop="1" x14ac:dyDescent="0.2">
      <c r="A387" s="51"/>
      <c r="B387" s="310"/>
      <c r="C387" s="193"/>
      <c r="D387" s="193"/>
      <c r="E387" s="193"/>
      <c r="F387" s="193"/>
      <c r="G387" s="193"/>
      <c r="H387" s="193"/>
      <c r="I387" s="193"/>
      <c r="J387" s="193"/>
      <c r="K387" s="193"/>
      <c r="L387" s="311"/>
      <c r="N387" s="41"/>
      <c r="O387" s="41"/>
      <c r="P387" s="41"/>
      <c r="Q387" s="41"/>
      <c r="R387" s="41"/>
      <c r="S387" s="41"/>
      <c r="T387" s="41"/>
      <c r="U387" s="41"/>
      <c r="V387" s="41"/>
      <c r="W387" s="41"/>
      <c r="X387" s="41"/>
      <c r="Y387" s="41"/>
    </row>
    <row r="388" spans="1:25" ht="26.25" hidden="1" customHeight="1" x14ac:dyDescent="0.2">
      <c r="A388" s="51"/>
      <c r="B388" s="312" t="s">
        <v>75</v>
      </c>
      <c r="C388" s="187" t="s">
        <v>30</v>
      </c>
      <c r="D388" s="185" t="s">
        <v>31</v>
      </c>
      <c r="E388" s="185" t="s">
        <v>32</v>
      </c>
      <c r="F388" s="185" t="s">
        <v>250</v>
      </c>
      <c r="G388" s="185"/>
      <c r="H388" s="186" t="s">
        <v>33</v>
      </c>
      <c r="I388" s="187" t="s">
        <v>34</v>
      </c>
      <c r="J388" s="187" t="s">
        <v>1696</v>
      </c>
      <c r="K388" s="187" t="s">
        <v>35</v>
      </c>
      <c r="L388" s="317" t="s">
        <v>37</v>
      </c>
      <c r="N388" s="41"/>
      <c r="O388" s="41"/>
      <c r="P388" s="41"/>
      <c r="Q388" s="41"/>
      <c r="R388" s="41"/>
      <c r="S388" s="41"/>
      <c r="T388" s="41"/>
      <c r="U388" s="41"/>
      <c r="V388" s="41"/>
      <c r="W388" s="41"/>
      <c r="X388" s="41"/>
      <c r="Y388" s="41"/>
    </row>
    <row r="389" spans="1:25" ht="26.25" hidden="1" customHeight="1" x14ac:dyDescent="0.2">
      <c r="A389" s="51"/>
      <c r="B389" s="302" t="s">
        <v>251</v>
      </c>
      <c r="C389" s="190">
        <v>92423</v>
      </c>
      <c r="D389" s="188" t="s">
        <v>42</v>
      </c>
      <c r="E389" s="188" t="s">
        <v>1490</v>
      </c>
      <c r="F389" s="188" t="s">
        <v>267</v>
      </c>
      <c r="G389" s="188"/>
      <c r="H389" s="189" t="s">
        <v>43</v>
      </c>
      <c r="I389" s="192">
        <v>1</v>
      </c>
      <c r="J389" s="191"/>
      <c r="K389" s="191">
        <v>89.15</v>
      </c>
      <c r="L389" s="303">
        <v>89.15</v>
      </c>
      <c r="N389" s="41"/>
      <c r="O389" s="41"/>
      <c r="P389" s="41"/>
      <c r="Q389" s="41"/>
      <c r="R389" s="41"/>
      <c r="S389" s="41"/>
      <c r="T389" s="41"/>
      <c r="U389" s="41"/>
      <c r="V389" s="41"/>
      <c r="W389" s="41"/>
      <c r="X389" s="41"/>
      <c r="Y389" s="41"/>
    </row>
    <row r="390" spans="1:25" ht="26.25" hidden="1" customHeight="1" x14ac:dyDescent="0.2">
      <c r="A390" s="51"/>
      <c r="B390" s="314" t="s">
        <v>253</v>
      </c>
      <c r="C390" s="196">
        <v>88262</v>
      </c>
      <c r="D390" s="194" t="s">
        <v>42</v>
      </c>
      <c r="E390" s="194" t="s">
        <v>269</v>
      </c>
      <c r="F390" s="194" t="s">
        <v>255</v>
      </c>
      <c r="G390" s="194"/>
      <c r="H390" s="195" t="s">
        <v>256</v>
      </c>
      <c r="I390" s="199">
        <v>0.752</v>
      </c>
      <c r="J390" s="199">
        <v>0</v>
      </c>
      <c r="K390" s="197">
        <v>38.31</v>
      </c>
      <c r="L390" s="318">
        <v>28.8</v>
      </c>
      <c r="N390" s="41"/>
      <c r="O390" s="41"/>
      <c r="P390" s="41"/>
      <c r="Q390" s="41"/>
      <c r="R390" s="41"/>
      <c r="S390" s="41"/>
      <c r="T390" s="41"/>
      <c r="U390" s="41"/>
      <c r="V390" s="41"/>
      <c r="W390" s="41"/>
      <c r="X390" s="41"/>
      <c r="Y390" s="41"/>
    </row>
    <row r="391" spans="1:25" ht="26.25" hidden="1" customHeight="1" x14ac:dyDescent="0.2">
      <c r="A391" s="51"/>
      <c r="B391" s="314" t="s">
        <v>253</v>
      </c>
      <c r="C391" s="196">
        <v>88239</v>
      </c>
      <c r="D391" s="194" t="s">
        <v>42</v>
      </c>
      <c r="E391" s="194" t="s">
        <v>325</v>
      </c>
      <c r="F391" s="194" t="s">
        <v>255</v>
      </c>
      <c r="G391" s="194"/>
      <c r="H391" s="195" t="s">
        <v>256</v>
      </c>
      <c r="I391" s="199">
        <v>0.13800000000000001</v>
      </c>
      <c r="J391" s="199">
        <v>0</v>
      </c>
      <c r="K391" s="197">
        <v>30.59</v>
      </c>
      <c r="L391" s="318">
        <v>4.22</v>
      </c>
      <c r="N391" s="41"/>
      <c r="O391" s="41"/>
      <c r="P391" s="41"/>
      <c r="Q391" s="41"/>
      <c r="R391" s="41"/>
      <c r="S391" s="41"/>
      <c r="T391" s="41"/>
      <c r="U391" s="41"/>
      <c r="V391" s="41"/>
      <c r="W391" s="41"/>
      <c r="X391" s="41"/>
      <c r="Y391" s="41"/>
    </row>
    <row r="392" spans="1:25" ht="26.25" hidden="1" customHeight="1" x14ac:dyDescent="0.2">
      <c r="A392" s="51"/>
      <c r="B392" s="314" t="s">
        <v>253</v>
      </c>
      <c r="C392" s="196">
        <v>92263</v>
      </c>
      <c r="D392" s="194" t="s">
        <v>42</v>
      </c>
      <c r="E392" s="194" t="s">
        <v>367</v>
      </c>
      <c r="F392" s="194" t="s">
        <v>267</v>
      </c>
      <c r="G392" s="194"/>
      <c r="H392" s="195" t="s">
        <v>43</v>
      </c>
      <c r="I392" s="199">
        <v>0.188</v>
      </c>
      <c r="J392" s="199">
        <v>0</v>
      </c>
      <c r="K392" s="197">
        <v>184.98</v>
      </c>
      <c r="L392" s="318">
        <v>34.770000000000003</v>
      </c>
      <c r="N392" s="41"/>
      <c r="O392" s="41"/>
      <c r="P392" s="41"/>
      <c r="Q392" s="41"/>
      <c r="R392" s="41"/>
      <c r="S392" s="41"/>
      <c r="T392" s="41"/>
      <c r="U392" s="41"/>
      <c r="V392" s="41"/>
      <c r="W392" s="41"/>
      <c r="X392" s="41"/>
      <c r="Y392" s="41"/>
    </row>
    <row r="393" spans="1:25" ht="26.25" hidden="1" customHeight="1" x14ac:dyDescent="0.2">
      <c r="A393" s="51"/>
      <c r="B393" s="304" t="s">
        <v>275</v>
      </c>
      <c r="C393" s="202">
        <v>40271</v>
      </c>
      <c r="D393" s="200" t="s">
        <v>42</v>
      </c>
      <c r="E393" s="200" t="s">
        <v>368</v>
      </c>
      <c r="F393" s="200" t="s">
        <v>287</v>
      </c>
      <c r="G393" s="200"/>
      <c r="H393" s="201" t="s">
        <v>2342</v>
      </c>
      <c r="I393" s="205">
        <v>0.19600000000000001</v>
      </c>
      <c r="J393" s="205">
        <v>0</v>
      </c>
      <c r="K393" s="203">
        <v>22.96</v>
      </c>
      <c r="L393" s="305">
        <v>4.5</v>
      </c>
      <c r="N393" s="41"/>
      <c r="O393" s="41"/>
      <c r="P393" s="41"/>
      <c r="Q393" s="41"/>
      <c r="R393" s="41"/>
      <c r="S393" s="41"/>
      <c r="T393" s="41"/>
      <c r="U393" s="41"/>
      <c r="V393" s="41"/>
      <c r="W393" s="41"/>
      <c r="X393" s="41"/>
      <c r="Y393" s="41"/>
    </row>
    <row r="394" spans="1:25" ht="26.25" hidden="1" customHeight="1" x14ac:dyDescent="0.2">
      <c r="A394" s="51"/>
      <c r="B394" s="304" t="s">
        <v>275</v>
      </c>
      <c r="C394" s="202">
        <v>40287</v>
      </c>
      <c r="D394" s="200" t="s">
        <v>42</v>
      </c>
      <c r="E394" s="200" t="s">
        <v>370</v>
      </c>
      <c r="F394" s="200" t="s">
        <v>287</v>
      </c>
      <c r="G394" s="200"/>
      <c r="H394" s="201" t="s">
        <v>371</v>
      </c>
      <c r="I394" s="205">
        <v>0.78500000000000003</v>
      </c>
      <c r="J394" s="205">
        <v>0</v>
      </c>
      <c r="K394" s="203">
        <v>8.84</v>
      </c>
      <c r="L394" s="305">
        <v>6.93</v>
      </c>
      <c r="N394" s="41"/>
      <c r="O394" s="41"/>
      <c r="P394" s="41"/>
      <c r="Q394" s="41"/>
      <c r="R394" s="41"/>
      <c r="S394" s="41"/>
      <c r="T394" s="41"/>
      <c r="U394" s="41"/>
      <c r="V394" s="41"/>
      <c r="W394" s="41"/>
      <c r="X394" s="41"/>
      <c r="Y394" s="41"/>
    </row>
    <row r="395" spans="1:25" ht="26.25" hidden="1" customHeight="1" x14ac:dyDescent="0.2">
      <c r="A395" s="51"/>
      <c r="B395" s="304" t="s">
        <v>275</v>
      </c>
      <c r="C395" s="202">
        <v>40304</v>
      </c>
      <c r="D395" s="200" t="s">
        <v>42</v>
      </c>
      <c r="E395" s="200" t="s">
        <v>345</v>
      </c>
      <c r="F395" s="200" t="s">
        <v>276</v>
      </c>
      <c r="G395" s="200"/>
      <c r="H395" s="201" t="s">
        <v>59</v>
      </c>
      <c r="I395" s="205">
        <v>1.9E-2</v>
      </c>
      <c r="J395" s="205">
        <v>0</v>
      </c>
      <c r="K395" s="203">
        <v>23.09</v>
      </c>
      <c r="L395" s="305">
        <v>0.43</v>
      </c>
      <c r="N395" s="41"/>
      <c r="O395" s="41"/>
      <c r="P395" s="41"/>
      <c r="Q395" s="41"/>
      <c r="R395" s="41"/>
      <c r="S395" s="41"/>
      <c r="T395" s="41"/>
      <c r="U395" s="41"/>
      <c r="V395" s="41"/>
      <c r="W395" s="41"/>
      <c r="X395" s="41"/>
      <c r="Y395" s="41"/>
    </row>
    <row r="396" spans="1:25" ht="14.25" hidden="1" customHeight="1" x14ac:dyDescent="0.2">
      <c r="A396" s="51"/>
      <c r="B396" s="304" t="s">
        <v>275</v>
      </c>
      <c r="C396" s="202">
        <v>2692</v>
      </c>
      <c r="D396" s="200" t="s">
        <v>42</v>
      </c>
      <c r="E396" s="200" t="s">
        <v>341</v>
      </c>
      <c r="F396" s="200" t="s">
        <v>276</v>
      </c>
      <c r="G396" s="200"/>
      <c r="H396" s="201" t="s">
        <v>338</v>
      </c>
      <c r="I396" s="205">
        <v>0.01</v>
      </c>
      <c r="J396" s="205">
        <v>0</v>
      </c>
      <c r="K396" s="203">
        <v>7.97</v>
      </c>
      <c r="L396" s="305">
        <v>7.0000000000000007E-2</v>
      </c>
      <c r="N396" s="41"/>
      <c r="O396" s="41"/>
      <c r="P396" s="41"/>
      <c r="Q396" s="41"/>
      <c r="R396" s="41"/>
      <c r="S396" s="41"/>
      <c r="T396" s="41"/>
      <c r="U396" s="41"/>
      <c r="V396" s="41"/>
      <c r="W396" s="41"/>
      <c r="X396" s="41"/>
      <c r="Y396" s="41"/>
    </row>
    <row r="397" spans="1:25" ht="14.25" hidden="1" customHeight="1" x14ac:dyDescent="0.2">
      <c r="A397" s="51"/>
      <c r="B397" s="304" t="s">
        <v>275</v>
      </c>
      <c r="C397" s="202">
        <v>40275</v>
      </c>
      <c r="D397" s="200" t="s">
        <v>42</v>
      </c>
      <c r="E397" s="200" t="s">
        <v>369</v>
      </c>
      <c r="F397" s="200" t="s">
        <v>287</v>
      </c>
      <c r="G397" s="200"/>
      <c r="H397" s="201" t="s">
        <v>2342</v>
      </c>
      <c r="I397" s="205">
        <v>0.39300000000000002</v>
      </c>
      <c r="J397" s="205">
        <v>0</v>
      </c>
      <c r="K397" s="203">
        <v>24</v>
      </c>
      <c r="L397" s="305">
        <v>9.43</v>
      </c>
      <c r="N397" s="41"/>
      <c r="O397" s="41"/>
      <c r="P397" s="41"/>
      <c r="Q397" s="41"/>
      <c r="R397" s="41"/>
      <c r="S397" s="41"/>
      <c r="T397" s="41"/>
      <c r="U397" s="41"/>
      <c r="V397" s="41"/>
      <c r="W397" s="41"/>
      <c r="X397" s="41"/>
      <c r="Y397" s="41"/>
    </row>
    <row r="398" spans="1:25" ht="14.25" hidden="1" customHeight="1" x14ac:dyDescent="0.2">
      <c r="A398" s="51"/>
      <c r="B398" s="306"/>
      <c r="C398" s="307"/>
      <c r="D398" s="307"/>
      <c r="E398" s="307"/>
      <c r="F398" s="307"/>
      <c r="G398" s="307" t="s">
        <v>261</v>
      </c>
      <c r="H398" s="308">
        <v>34.840000000000003</v>
      </c>
      <c r="I398" s="307" t="s">
        <v>262</v>
      </c>
      <c r="J398" s="308">
        <v>0</v>
      </c>
      <c r="K398" s="307" t="s">
        <v>263</v>
      </c>
      <c r="L398" s="309">
        <v>34.840000000000003</v>
      </c>
      <c r="N398" s="41"/>
      <c r="O398" s="41"/>
      <c r="P398" s="41"/>
      <c r="Q398" s="41"/>
      <c r="R398" s="41"/>
      <c r="S398" s="41"/>
      <c r="T398" s="41"/>
      <c r="U398" s="41"/>
      <c r="V398" s="41"/>
      <c r="W398" s="41"/>
      <c r="X398" s="41"/>
      <c r="Y398" s="41"/>
    </row>
    <row r="399" spans="1:25" ht="14.25" hidden="1" customHeight="1" thickBot="1" x14ac:dyDescent="0.25">
      <c r="A399" s="51"/>
      <c r="B399" s="306"/>
      <c r="C399" s="307"/>
      <c r="D399" s="307"/>
      <c r="E399" s="307"/>
      <c r="F399" s="307"/>
      <c r="G399" s="307" t="s">
        <v>264</v>
      </c>
      <c r="H399" s="308">
        <v>16.86</v>
      </c>
      <c r="I399" s="307"/>
      <c r="J399" s="307" t="s">
        <v>265</v>
      </c>
      <c r="K399" s="307"/>
      <c r="L399" s="309">
        <v>106.01</v>
      </c>
      <c r="N399" s="41"/>
      <c r="O399" s="41"/>
      <c r="P399" s="41"/>
      <c r="Q399" s="41"/>
      <c r="R399" s="41"/>
      <c r="S399" s="41"/>
      <c r="T399" s="41"/>
      <c r="U399" s="41"/>
      <c r="V399" s="41"/>
      <c r="W399" s="41"/>
      <c r="X399" s="41"/>
      <c r="Y399" s="41"/>
    </row>
    <row r="400" spans="1:25" ht="14.25" hidden="1" customHeight="1" thickTop="1" x14ac:dyDescent="0.2">
      <c r="A400" s="51"/>
      <c r="B400" s="310"/>
      <c r="C400" s="193"/>
      <c r="D400" s="193"/>
      <c r="E400" s="193"/>
      <c r="F400" s="193"/>
      <c r="G400" s="193"/>
      <c r="H400" s="193"/>
      <c r="I400" s="193"/>
      <c r="J400" s="193"/>
      <c r="K400" s="193"/>
      <c r="L400" s="311"/>
      <c r="N400" s="41"/>
      <c r="O400" s="41"/>
      <c r="P400" s="41"/>
      <c r="Q400" s="41"/>
      <c r="R400" s="41"/>
      <c r="S400" s="41"/>
      <c r="T400" s="41"/>
      <c r="U400" s="41"/>
      <c r="V400" s="41"/>
      <c r="W400" s="41"/>
      <c r="X400" s="41"/>
      <c r="Y400" s="41"/>
    </row>
    <row r="401" spans="1:25" ht="14.25" hidden="1" customHeight="1" x14ac:dyDescent="0.2">
      <c r="A401" s="51"/>
      <c r="B401" s="312" t="s">
        <v>76</v>
      </c>
      <c r="C401" s="187" t="s">
        <v>30</v>
      </c>
      <c r="D401" s="185" t="s">
        <v>31</v>
      </c>
      <c r="E401" s="185" t="s">
        <v>32</v>
      </c>
      <c r="F401" s="185" t="s">
        <v>250</v>
      </c>
      <c r="G401" s="185"/>
      <c r="H401" s="186" t="s">
        <v>33</v>
      </c>
      <c r="I401" s="187" t="s">
        <v>34</v>
      </c>
      <c r="J401" s="187" t="s">
        <v>1696</v>
      </c>
      <c r="K401" s="187" t="s">
        <v>35</v>
      </c>
      <c r="L401" s="317" t="s">
        <v>37</v>
      </c>
      <c r="N401" s="41"/>
      <c r="O401" s="41"/>
      <c r="P401" s="41"/>
      <c r="Q401" s="41"/>
      <c r="R401" s="41"/>
      <c r="S401" s="41"/>
      <c r="T401" s="41"/>
      <c r="U401" s="41"/>
      <c r="V401" s="41"/>
      <c r="W401" s="41"/>
      <c r="X401" s="41"/>
      <c r="Y401" s="41"/>
    </row>
    <row r="402" spans="1:25" ht="14.25" hidden="1" customHeight="1" x14ac:dyDescent="0.2">
      <c r="A402" s="51"/>
      <c r="B402" s="302" t="s">
        <v>251</v>
      </c>
      <c r="C402" s="190">
        <v>92762</v>
      </c>
      <c r="D402" s="188" t="s">
        <v>42</v>
      </c>
      <c r="E402" s="188" t="s">
        <v>77</v>
      </c>
      <c r="F402" s="188" t="s">
        <v>267</v>
      </c>
      <c r="G402" s="188"/>
      <c r="H402" s="189" t="s">
        <v>59</v>
      </c>
      <c r="I402" s="192">
        <v>1</v>
      </c>
      <c r="J402" s="191"/>
      <c r="K402" s="191">
        <v>12.28</v>
      </c>
      <c r="L402" s="303">
        <v>12.28</v>
      </c>
      <c r="N402" s="41"/>
      <c r="O402" s="41"/>
      <c r="P402" s="41"/>
      <c r="Q402" s="41"/>
      <c r="R402" s="41"/>
      <c r="S402" s="41"/>
      <c r="T402" s="41"/>
      <c r="U402" s="41"/>
      <c r="V402" s="41"/>
      <c r="W402" s="41"/>
      <c r="X402" s="41"/>
      <c r="Y402" s="41"/>
    </row>
    <row r="403" spans="1:25" ht="14.25" hidden="1" customHeight="1" x14ac:dyDescent="0.2">
      <c r="A403" s="51"/>
      <c r="B403" s="314" t="s">
        <v>253</v>
      </c>
      <c r="C403" s="196">
        <v>88245</v>
      </c>
      <c r="D403" s="194" t="s">
        <v>42</v>
      </c>
      <c r="E403" s="194" t="s">
        <v>347</v>
      </c>
      <c r="F403" s="194" t="s">
        <v>255</v>
      </c>
      <c r="G403" s="194"/>
      <c r="H403" s="195" t="s">
        <v>256</v>
      </c>
      <c r="I403" s="199">
        <v>3.9199999999999999E-2</v>
      </c>
      <c r="J403" s="199">
        <v>0</v>
      </c>
      <c r="K403" s="197">
        <v>37.26</v>
      </c>
      <c r="L403" s="318">
        <v>1.46</v>
      </c>
      <c r="N403" s="41"/>
      <c r="O403" s="41"/>
      <c r="P403" s="41"/>
      <c r="Q403" s="41"/>
      <c r="R403" s="41"/>
      <c r="S403" s="41"/>
      <c r="T403" s="41"/>
      <c r="U403" s="41"/>
      <c r="V403" s="41"/>
      <c r="W403" s="41"/>
      <c r="X403" s="41"/>
      <c r="Y403" s="41"/>
    </row>
    <row r="404" spans="1:25" ht="14.25" hidden="1" customHeight="1" x14ac:dyDescent="0.2">
      <c r="A404" s="51"/>
      <c r="B404" s="314" t="s">
        <v>253</v>
      </c>
      <c r="C404" s="196">
        <v>92803</v>
      </c>
      <c r="D404" s="194" t="s">
        <v>42</v>
      </c>
      <c r="E404" s="194" t="s">
        <v>353</v>
      </c>
      <c r="F404" s="194" t="s">
        <v>267</v>
      </c>
      <c r="G404" s="194"/>
      <c r="H404" s="195" t="s">
        <v>59</v>
      </c>
      <c r="I404" s="199">
        <v>1</v>
      </c>
      <c r="J404" s="199">
        <v>0</v>
      </c>
      <c r="K404" s="197">
        <v>9.91</v>
      </c>
      <c r="L404" s="318">
        <v>9.91</v>
      </c>
      <c r="N404" s="41"/>
      <c r="O404" s="41"/>
      <c r="P404" s="41"/>
      <c r="Q404" s="41"/>
      <c r="R404" s="41"/>
      <c r="S404" s="41"/>
      <c r="T404" s="41"/>
      <c r="U404" s="41"/>
      <c r="V404" s="41"/>
      <c r="W404" s="41"/>
      <c r="X404" s="41"/>
      <c r="Y404" s="41"/>
    </row>
    <row r="405" spans="1:25" ht="14.25" hidden="1" customHeight="1" x14ac:dyDescent="0.2">
      <c r="A405" s="51"/>
      <c r="B405" s="314" t="s">
        <v>253</v>
      </c>
      <c r="C405" s="196">
        <v>88238</v>
      </c>
      <c r="D405" s="194" t="s">
        <v>42</v>
      </c>
      <c r="E405" s="194" t="s">
        <v>346</v>
      </c>
      <c r="F405" s="194" t="s">
        <v>255</v>
      </c>
      <c r="G405" s="194"/>
      <c r="H405" s="195" t="s">
        <v>256</v>
      </c>
      <c r="I405" s="199">
        <v>6.4000000000000003E-3</v>
      </c>
      <c r="J405" s="199">
        <v>0</v>
      </c>
      <c r="K405" s="197">
        <v>30.65</v>
      </c>
      <c r="L405" s="318">
        <v>0.19</v>
      </c>
      <c r="N405" s="41"/>
      <c r="O405" s="41"/>
      <c r="P405" s="41"/>
      <c r="Q405" s="41"/>
      <c r="R405" s="41"/>
      <c r="S405" s="41"/>
      <c r="T405" s="41"/>
      <c r="U405" s="41"/>
      <c r="V405" s="41"/>
      <c r="W405" s="41"/>
      <c r="X405" s="41"/>
      <c r="Y405" s="41"/>
    </row>
    <row r="406" spans="1:25" ht="14.25" hidden="1" customHeight="1" x14ac:dyDescent="0.2">
      <c r="A406" s="51"/>
      <c r="B406" s="304" t="s">
        <v>275</v>
      </c>
      <c r="C406" s="202">
        <v>43132</v>
      </c>
      <c r="D406" s="200" t="s">
        <v>42</v>
      </c>
      <c r="E406" s="200" t="s">
        <v>350</v>
      </c>
      <c r="F406" s="200" t="s">
        <v>276</v>
      </c>
      <c r="G406" s="200"/>
      <c r="H406" s="201" t="s">
        <v>59</v>
      </c>
      <c r="I406" s="205">
        <v>2.5000000000000001E-2</v>
      </c>
      <c r="J406" s="205">
        <v>0</v>
      </c>
      <c r="K406" s="203">
        <v>24.75</v>
      </c>
      <c r="L406" s="305">
        <v>0.61</v>
      </c>
      <c r="N406" s="41"/>
      <c r="O406" s="41"/>
      <c r="P406" s="41"/>
      <c r="Q406" s="41"/>
      <c r="R406" s="41"/>
      <c r="S406" s="41"/>
      <c r="T406" s="41"/>
      <c r="U406" s="41"/>
      <c r="V406" s="41"/>
      <c r="W406" s="41"/>
      <c r="X406" s="41"/>
      <c r="Y406" s="41"/>
    </row>
    <row r="407" spans="1:25" ht="14.25" hidden="1" customHeight="1" x14ac:dyDescent="0.2">
      <c r="A407" s="51"/>
      <c r="B407" s="304" t="s">
        <v>275</v>
      </c>
      <c r="C407" s="202">
        <v>39017</v>
      </c>
      <c r="D407" s="200" t="s">
        <v>42</v>
      </c>
      <c r="E407" s="200" t="s">
        <v>349</v>
      </c>
      <c r="F407" s="200" t="s">
        <v>276</v>
      </c>
      <c r="G407" s="200"/>
      <c r="H407" s="201" t="s">
        <v>45</v>
      </c>
      <c r="I407" s="205">
        <v>0.54300000000000004</v>
      </c>
      <c r="J407" s="205">
        <v>0</v>
      </c>
      <c r="K407" s="203">
        <v>0.22</v>
      </c>
      <c r="L407" s="305">
        <v>0.11</v>
      </c>
      <c r="N407" s="41"/>
      <c r="O407" s="41"/>
      <c r="P407" s="41"/>
      <c r="Q407" s="41"/>
      <c r="R407" s="41"/>
      <c r="S407" s="41"/>
      <c r="T407" s="41"/>
      <c r="U407" s="41"/>
      <c r="V407" s="41"/>
      <c r="W407" s="41"/>
      <c r="X407" s="41"/>
      <c r="Y407" s="41"/>
    </row>
    <row r="408" spans="1:25" ht="14.25" hidden="1" customHeight="1" x14ac:dyDescent="0.2">
      <c r="A408" s="51"/>
      <c r="B408" s="306"/>
      <c r="C408" s="307"/>
      <c r="D408" s="307"/>
      <c r="E408" s="307"/>
      <c r="F408" s="307"/>
      <c r="G408" s="307" t="s">
        <v>261</v>
      </c>
      <c r="H408" s="308">
        <v>1.51</v>
      </c>
      <c r="I408" s="307" t="s">
        <v>262</v>
      </c>
      <c r="J408" s="308">
        <v>0</v>
      </c>
      <c r="K408" s="307" t="s">
        <v>263</v>
      </c>
      <c r="L408" s="309">
        <v>1.51</v>
      </c>
      <c r="N408" s="41"/>
      <c r="O408" s="41"/>
      <c r="P408" s="41"/>
      <c r="Q408" s="41"/>
      <c r="R408" s="41"/>
      <c r="S408" s="41"/>
      <c r="T408" s="41"/>
      <c r="U408" s="41"/>
      <c r="V408" s="41"/>
      <c r="W408" s="41"/>
      <c r="X408" s="41"/>
      <c r="Y408" s="41"/>
    </row>
    <row r="409" spans="1:25" ht="14.25" hidden="1" customHeight="1" thickBot="1" x14ac:dyDescent="0.25">
      <c r="A409" s="51"/>
      <c r="B409" s="306"/>
      <c r="C409" s="307"/>
      <c r="D409" s="307"/>
      <c r="E409" s="307"/>
      <c r="F409" s="307"/>
      <c r="G409" s="307" t="s">
        <v>264</v>
      </c>
      <c r="H409" s="308">
        <v>2.3199999999999998</v>
      </c>
      <c r="I409" s="307"/>
      <c r="J409" s="307" t="s">
        <v>265</v>
      </c>
      <c r="K409" s="307"/>
      <c r="L409" s="309">
        <v>14.6</v>
      </c>
      <c r="N409" s="41"/>
      <c r="O409" s="41"/>
      <c r="P409" s="41"/>
      <c r="Q409" s="41"/>
      <c r="R409" s="41"/>
      <c r="S409" s="41"/>
      <c r="T409" s="41"/>
      <c r="U409" s="41"/>
      <c r="V409" s="41"/>
      <c r="W409" s="41"/>
      <c r="X409" s="41"/>
      <c r="Y409" s="41"/>
    </row>
    <row r="410" spans="1:25" ht="14.25" hidden="1" customHeight="1" thickTop="1" x14ac:dyDescent="0.2">
      <c r="A410" s="51"/>
      <c r="B410" s="310"/>
      <c r="C410" s="193"/>
      <c r="D410" s="193"/>
      <c r="E410" s="193"/>
      <c r="F410" s="193"/>
      <c r="G410" s="193"/>
      <c r="H410" s="193"/>
      <c r="I410" s="193"/>
      <c r="J410" s="193"/>
      <c r="K410" s="193"/>
      <c r="L410" s="311"/>
      <c r="N410" s="41"/>
      <c r="O410" s="41"/>
      <c r="P410" s="41"/>
      <c r="Q410" s="41"/>
      <c r="R410" s="41"/>
      <c r="S410" s="41"/>
      <c r="T410" s="41"/>
      <c r="U410" s="41"/>
      <c r="V410" s="41"/>
      <c r="W410" s="41"/>
      <c r="X410" s="41"/>
      <c r="Y410" s="41"/>
    </row>
    <row r="411" spans="1:25" ht="14.25" hidden="1" customHeight="1" x14ac:dyDescent="0.2">
      <c r="A411" s="51"/>
      <c r="B411" s="312" t="s">
        <v>78</v>
      </c>
      <c r="C411" s="187" t="s">
        <v>30</v>
      </c>
      <c r="D411" s="185" t="s">
        <v>31</v>
      </c>
      <c r="E411" s="185" t="s">
        <v>32</v>
      </c>
      <c r="F411" s="185" t="s">
        <v>250</v>
      </c>
      <c r="G411" s="185"/>
      <c r="H411" s="186" t="s">
        <v>33</v>
      </c>
      <c r="I411" s="187" t="s">
        <v>34</v>
      </c>
      <c r="J411" s="187" t="s">
        <v>1696</v>
      </c>
      <c r="K411" s="187" t="s">
        <v>35</v>
      </c>
      <c r="L411" s="317" t="s">
        <v>37</v>
      </c>
      <c r="N411" s="41"/>
      <c r="O411" s="41"/>
      <c r="P411" s="41"/>
      <c r="Q411" s="41"/>
      <c r="R411" s="41"/>
      <c r="S411" s="41"/>
      <c r="T411" s="41"/>
      <c r="U411" s="41"/>
      <c r="V411" s="41"/>
      <c r="W411" s="41"/>
      <c r="X411" s="41"/>
      <c r="Y411" s="41"/>
    </row>
    <row r="412" spans="1:25" ht="14.25" hidden="1" customHeight="1" x14ac:dyDescent="0.2">
      <c r="A412" s="51"/>
      <c r="B412" s="302" t="s">
        <v>251</v>
      </c>
      <c r="C412" s="190">
        <v>92763</v>
      </c>
      <c r="D412" s="188" t="s">
        <v>42</v>
      </c>
      <c r="E412" s="188" t="s">
        <v>79</v>
      </c>
      <c r="F412" s="188" t="s">
        <v>267</v>
      </c>
      <c r="G412" s="188"/>
      <c r="H412" s="189" t="s">
        <v>59</v>
      </c>
      <c r="I412" s="192">
        <v>1</v>
      </c>
      <c r="J412" s="191"/>
      <c r="K412" s="191">
        <v>10.23</v>
      </c>
      <c r="L412" s="303">
        <v>10.23</v>
      </c>
      <c r="N412" s="41"/>
      <c r="O412" s="41"/>
      <c r="P412" s="41"/>
      <c r="Q412" s="41"/>
      <c r="R412" s="41"/>
      <c r="S412" s="41"/>
      <c r="T412" s="41"/>
      <c r="U412" s="41"/>
      <c r="V412" s="41"/>
      <c r="W412" s="41"/>
      <c r="X412" s="41"/>
      <c r="Y412" s="41"/>
    </row>
    <row r="413" spans="1:25" ht="14.25" hidden="1" customHeight="1" x14ac:dyDescent="0.2">
      <c r="A413" s="51"/>
      <c r="B413" s="314" t="s">
        <v>253</v>
      </c>
      <c r="C413" s="196">
        <v>92804</v>
      </c>
      <c r="D413" s="194" t="s">
        <v>42</v>
      </c>
      <c r="E413" s="194" t="s">
        <v>354</v>
      </c>
      <c r="F413" s="194" t="s">
        <v>267</v>
      </c>
      <c r="G413" s="194"/>
      <c r="H413" s="195" t="s">
        <v>59</v>
      </c>
      <c r="I413" s="199">
        <v>1</v>
      </c>
      <c r="J413" s="199">
        <v>0</v>
      </c>
      <c r="K413" s="197">
        <v>8.4700000000000006</v>
      </c>
      <c r="L413" s="318">
        <v>8.4700000000000006</v>
      </c>
      <c r="N413" s="41"/>
      <c r="O413" s="41"/>
      <c r="P413" s="41"/>
      <c r="Q413" s="41"/>
      <c r="R413" s="41"/>
      <c r="S413" s="41"/>
      <c r="T413" s="41"/>
      <c r="U413" s="41"/>
      <c r="V413" s="41"/>
      <c r="W413" s="41"/>
      <c r="X413" s="41"/>
      <c r="Y413" s="41"/>
    </row>
    <row r="414" spans="1:25" ht="14.25" hidden="1" customHeight="1" x14ac:dyDescent="0.2">
      <c r="A414" s="51"/>
      <c r="B414" s="314" t="s">
        <v>253</v>
      </c>
      <c r="C414" s="196">
        <v>88238</v>
      </c>
      <c r="D414" s="194" t="s">
        <v>42</v>
      </c>
      <c r="E414" s="194" t="s">
        <v>346</v>
      </c>
      <c r="F414" s="194" t="s">
        <v>255</v>
      </c>
      <c r="G414" s="194"/>
      <c r="H414" s="195" t="s">
        <v>256</v>
      </c>
      <c r="I414" s="199">
        <v>4.1999999999999997E-3</v>
      </c>
      <c r="J414" s="199">
        <v>0</v>
      </c>
      <c r="K414" s="197">
        <v>30.65</v>
      </c>
      <c r="L414" s="318">
        <v>0.12</v>
      </c>
      <c r="N414" s="41"/>
      <c r="O414" s="41"/>
      <c r="P414" s="41"/>
      <c r="Q414" s="41"/>
      <c r="R414" s="41"/>
      <c r="S414" s="41"/>
      <c r="T414" s="41"/>
      <c r="U414" s="41"/>
      <c r="V414" s="41"/>
      <c r="W414" s="41"/>
      <c r="X414" s="41"/>
      <c r="Y414" s="41"/>
    </row>
    <row r="415" spans="1:25" ht="14.25" hidden="1" customHeight="1" x14ac:dyDescent="0.2">
      <c r="A415" s="51"/>
      <c r="B415" s="314" t="s">
        <v>253</v>
      </c>
      <c r="C415" s="196">
        <v>88245</v>
      </c>
      <c r="D415" s="194" t="s">
        <v>42</v>
      </c>
      <c r="E415" s="194" t="s">
        <v>347</v>
      </c>
      <c r="F415" s="194" t="s">
        <v>255</v>
      </c>
      <c r="G415" s="194"/>
      <c r="H415" s="195" t="s">
        <v>256</v>
      </c>
      <c r="I415" s="199">
        <v>2.5700000000000001E-2</v>
      </c>
      <c r="J415" s="199">
        <v>0</v>
      </c>
      <c r="K415" s="197">
        <v>37.26</v>
      </c>
      <c r="L415" s="318">
        <v>0.95</v>
      </c>
      <c r="N415" s="41"/>
      <c r="O415" s="41"/>
      <c r="P415" s="41"/>
      <c r="Q415" s="41"/>
      <c r="R415" s="41"/>
      <c r="S415" s="41"/>
      <c r="T415" s="41"/>
      <c r="U415" s="41"/>
      <c r="V415" s="41"/>
      <c r="W415" s="41"/>
      <c r="X415" s="41"/>
      <c r="Y415" s="41"/>
    </row>
    <row r="416" spans="1:25" ht="14.25" hidden="1" customHeight="1" x14ac:dyDescent="0.2">
      <c r="A416" s="51"/>
      <c r="B416" s="304" t="s">
        <v>275</v>
      </c>
      <c r="C416" s="202">
        <v>39017</v>
      </c>
      <c r="D416" s="200" t="s">
        <v>42</v>
      </c>
      <c r="E416" s="200" t="s">
        <v>349</v>
      </c>
      <c r="F416" s="200" t="s">
        <v>276</v>
      </c>
      <c r="G416" s="200"/>
      <c r="H416" s="201" t="s">
        <v>45</v>
      </c>
      <c r="I416" s="205">
        <v>0.36699999999999999</v>
      </c>
      <c r="J416" s="205">
        <v>0</v>
      </c>
      <c r="K416" s="203">
        <v>0.22</v>
      </c>
      <c r="L416" s="305">
        <v>0.08</v>
      </c>
      <c r="N416" s="41"/>
      <c r="O416" s="41"/>
      <c r="P416" s="41"/>
      <c r="Q416" s="41"/>
      <c r="R416" s="41"/>
      <c r="S416" s="41"/>
      <c r="T416" s="41"/>
      <c r="U416" s="41"/>
      <c r="V416" s="41"/>
      <c r="W416" s="41"/>
      <c r="X416" s="41"/>
      <c r="Y416" s="41"/>
    </row>
    <row r="417" spans="1:25" ht="14.25" hidden="1" customHeight="1" x14ac:dyDescent="0.2">
      <c r="A417" s="51"/>
      <c r="B417" s="304" t="s">
        <v>275</v>
      </c>
      <c r="C417" s="202">
        <v>43132</v>
      </c>
      <c r="D417" s="200" t="s">
        <v>42</v>
      </c>
      <c r="E417" s="200" t="s">
        <v>350</v>
      </c>
      <c r="F417" s="200" t="s">
        <v>276</v>
      </c>
      <c r="G417" s="200"/>
      <c r="H417" s="201" t="s">
        <v>59</v>
      </c>
      <c r="I417" s="205">
        <v>2.5000000000000001E-2</v>
      </c>
      <c r="J417" s="205">
        <v>0</v>
      </c>
      <c r="K417" s="203">
        <v>24.75</v>
      </c>
      <c r="L417" s="305">
        <v>0.61</v>
      </c>
      <c r="N417" s="41"/>
      <c r="O417" s="41"/>
      <c r="P417" s="41"/>
      <c r="Q417" s="41"/>
      <c r="R417" s="41"/>
      <c r="S417" s="41"/>
      <c r="T417" s="41"/>
      <c r="U417" s="41"/>
      <c r="V417" s="41"/>
      <c r="W417" s="41"/>
      <c r="X417" s="41"/>
      <c r="Y417" s="41"/>
    </row>
    <row r="418" spans="1:25" ht="14.25" hidden="1" customHeight="1" x14ac:dyDescent="0.2">
      <c r="A418" s="51"/>
      <c r="B418" s="306"/>
      <c r="C418" s="307"/>
      <c r="D418" s="307"/>
      <c r="E418" s="307"/>
      <c r="F418" s="307"/>
      <c r="G418" s="307" t="s">
        <v>261</v>
      </c>
      <c r="H418" s="308">
        <v>0.95</v>
      </c>
      <c r="I418" s="307" t="s">
        <v>262</v>
      </c>
      <c r="J418" s="308">
        <v>0</v>
      </c>
      <c r="K418" s="307" t="s">
        <v>263</v>
      </c>
      <c r="L418" s="309">
        <v>0.95</v>
      </c>
      <c r="N418" s="41"/>
      <c r="O418" s="41"/>
      <c r="P418" s="41"/>
      <c r="Q418" s="41"/>
      <c r="R418" s="41"/>
      <c r="S418" s="41"/>
      <c r="T418" s="41"/>
      <c r="U418" s="41"/>
      <c r="V418" s="41"/>
      <c r="W418" s="41"/>
      <c r="X418" s="41"/>
      <c r="Y418" s="41"/>
    </row>
    <row r="419" spans="1:25" ht="14.25" hidden="1" customHeight="1" thickBot="1" x14ac:dyDescent="0.25">
      <c r="A419" s="51"/>
      <c r="B419" s="306"/>
      <c r="C419" s="307"/>
      <c r="D419" s="307"/>
      <c r="E419" s="307"/>
      <c r="F419" s="307"/>
      <c r="G419" s="307" t="s">
        <v>264</v>
      </c>
      <c r="H419" s="308">
        <v>1.93</v>
      </c>
      <c r="I419" s="307"/>
      <c r="J419" s="307" t="s">
        <v>265</v>
      </c>
      <c r="K419" s="307"/>
      <c r="L419" s="309">
        <v>12.16</v>
      </c>
      <c r="N419" s="41"/>
      <c r="O419" s="41"/>
      <c r="P419" s="41"/>
      <c r="Q419" s="41"/>
      <c r="R419" s="41"/>
      <c r="S419" s="41"/>
      <c r="T419" s="41"/>
      <c r="U419" s="41"/>
      <c r="V419" s="41"/>
      <c r="W419" s="41"/>
      <c r="X419" s="41"/>
      <c r="Y419" s="41"/>
    </row>
    <row r="420" spans="1:25" ht="14.25" hidden="1" customHeight="1" thickTop="1" x14ac:dyDescent="0.2">
      <c r="A420" s="51"/>
      <c r="B420" s="310"/>
      <c r="C420" s="193"/>
      <c r="D420" s="193"/>
      <c r="E420" s="193"/>
      <c r="F420" s="193"/>
      <c r="G420" s="193"/>
      <c r="H420" s="193"/>
      <c r="I420" s="193"/>
      <c r="J420" s="193"/>
      <c r="K420" s="193"/>
      <c r="L420" s="311"/>
      <c r="N420" s="41"/>
      <c r="O420" s="41"/>
      <c r="P420" s="41"/>
      <c r="Q420" s="41"/>
      <c r="R420" s="41"/>
      <c r="S420" s="41"/>
      <c r="T420" s="41"/>
      <c r="U420" s="41"/>
      <c r="V420" s="41"/>
      <c r="W420" s="41"/>
      <c r="X420" s="41"/>
      <c r="Y420" s="41"/>
    </row>
    <row r="421" spans="1:25" ht="14.25" hidden="1" customHeight="1" x14ac:dyDescent="0.2">
      <c r="A421" s="51"/>
      <c r="B421" s="312" t="s">
        <v>80</v>
      </c>
      <c r="C421" s="187" t="s">
        <v>30</v>
      </c>
      <c r="D421" s="185" t="s">
        <v>31</v>
      </c>
      <c r="E421" s="185" t="s">
        <v>32</v>
      </c>
      <c r="F421" s="185" t="s">
        <v>250</v>
      </c>
      <c r="G421" s="185"/>
      <c r="H421" s="186" t="s">
        <v>33</v>
      </c>
      <c r="I421" s="187" t="s">
        <v>34</v>
      </c>
      <c r="J421" s="187" t="s">
        <v>1696</v>
      </c>
      <c r="K421" s="187" t="s">
        <v>35</v>
      </c>
      <c r="L421" s="317" t="s">
        <v>37</v>
      </c>
      <c r="N421" s="41"/>
      <c r="O421" s="41"/>
      <c r="P421" s="41"/>
      <c r="Q421" s="41"/>
      <c r="R421" s="41"/>
      <c r="S421" s="41"/>
      <c r="T421" s="41"/>
      <c r="U421" s="41"/>
      <c r="V421" s="41"/>
      <c r="W421" s="41"/>
      <c r="X421" s="41"/>
      <c r="Y421" s="41"/>
    </row>
    <row r="422" spans="1:25" ht="14.25" hidden="1" customHeight="1" x14ac:dyDescent="0.2">
      <c r="A422" s="51"/>
      <c r="B422" s="302" t="s">
        <v>251</v>
      </c>
      <c r="C422" s="190">
        <v>92764</v>
      </c>
      <c r="D422" s="188" t="s">
        <v>42</v>
      </c>
      <c r="E422" s="188" t="s">
        <v>81</v>
      </c>
      <c r="F422" s="188" t="s">
        <v>267</v>
      </c>
      <c r="G422" s="188"/>
      <c r="H422" s="189" t="s">
        <v>59</v>
      </c>
      <c r="I422" s="192">
        <v>1</v>
      </c>
      <c r="J422" s="191"/>
      <c r="K422" s="191">
        <v>9.83</v>
      </c>
      <c r="L422" s="303">
        <v>9.83</v>
      </c>
      <c r="N422" s="41"/>
      <c r="O422" s="41"/>
      <c r="P422" s="41"/>
      <c r="Q422" s="41"/>
      <c r="R422" s="41"/>
      <c r="S422" s="41"/>
      <c r="T422" s="41"/>
      <c r="U422" s="41"/>
      <c r="V422" s="41"/>
      <c r="W422" s="41"/>
      <c r="X422" s="41"/>
      <c r="Y422" s="41"/>
    </row>
    <row r="423" spans="1:25" ht="14.25" hidden="1" customHeight="1" x14ac:dyDescent="0.2">
      <c r="A423" s="51"/>
      <c r="B423" s="314" t="s">
        <v>253</v>
      </c>
      <c r="C423" s="196">
        <v>88238</v>
      </c>
      <c r="D423" s="194" t="s">
        <v>42</v>
      </c>
      <c r="E423" s="194" t="s">
        <v>346</v>
      </c>
      <c r="F423" s="194" t="s">
        <v>255</v>
      </c>
      <c r="G423" s="194"/>
      <c r="H423" s="195" t="s">
        <v>256</v>
      </c>
      <c r="I423" s="199">
        <v>3.2000000000000002E-3</v>
      </c>
      <c r="J423" s="199">
        <v>0</v>
      </c>
      <c r="K423" s="197">
        <v>30.65</v>
      </c>
      <c r="L423" s="318">
        <v>0.09</v>
      </c>
      <c r="N423" s="41"/>
      <c r="O423" s="41"/>
      <c r="P423" s="41"/>
      <c r="Q423" s="41"/>
      <c r="R423" s="41"/>
      <c r="S423" s="41"/>
      <c r="T423" s="41"/>
      <c r="U423" s="41"/>
      <c r="V423" s="41"/>
      <c r="W423" s="41"/>
      <c r="X423" s="41"/>
      <c r="Y423" s="41"/>
    </row>
    <row r="424" spans="1:25" ht="14.25" hidden="1" customHeight="1" x14ac:dyDescent="0.2">
      <c r="A424" s="51"/>
      <c r="B424" s="314" t="s">
        <v>253</v>
      </c>
      <c r="C424" s="196">
        <v>88245</v>
      </c>
      <c r="D424" s="194" t="s">
        <v>42</v>
      </c>
      <c r="E424" s="194" t="s">
        <v>347</v>
      </c>
      <c r="F424" s="194" t="s">
        <v>255</v>
      </c>
      <c r="G424" s="194"/>
      <c r="H424" s="195" t="s">
        <v>256</v>
      </c>
      <c r="I424" s="199">
        <v>1.9400000000000001E-2</v>
      </c>
      <c r="J424" s="199">
        <v>0</v>
      </c>
      <c r="K424" s="197">
        <v>37.26</v>
      </c>
      <c r="L424" s="318">
        <v>0.72</v>
      </c>
      <c r="N424" s="41"/>
      <c r="O424" s="41"/>
      <c r="P424" s="41"/>
      <c r="Q424" s="41"/>
      <c r="R424" s="41"/>
      <c r="S424" s="41"/>
      <c r="T424" s="41"/>
      <c r="U424" s="41"/>
      <c r="V424" s="41"/>
      <c r="W424" s="41"/>
      <c r="X424" s="41"/>
      <c r="Y424" s="41"/>
    </row>
    <row r="425" spans="1:25" ht="14.25" hidden="1" customHeight="1" x14ac:dyDescent="0.2">
      <c r="A425" s="51"/>
      <c r="B425" s="314" t="s">
        <v>253</v>
      </c>
      <c r="C425" s="196">
        <v>92805</v>
      </c>
      <c r="D425" s="194" t="s">
        <v>42</v>
      </c>
      <c r="E425" s="194" t="s">
        <v>355</v>
      </c>
      <c r="F425" s="194" t="s">
        <v>267</v>
      </c>
      <c r="G425" s="194"/>
      <c r="H425" s="195" t="s">
        <v>59</v>
      </c>
      <c r="I425" s="199">
        <v>1</v>
      </c>
      <c r="J425" s="199">
        <v>0</v>
      </c>
      <c r="K425" s="197">
        <v>8.3699999999999992</v>
      </c>
      <c r="L425" s="318">
        <v>8.3699999999999992</v>
      </c>
      <c r="N425" s="41"/>
      <c r="O425" s="41"/>
      <c r="P425" s="41"/>
      <c r="Q425" s="41"/>
      <c r="R425" s="41"/>
      <c r="S425" s="41"/>
      <c r="T425" s="41"/>
      <c r="U425" s="41"/>
      <c r="V425" s="41"/>
      <c r="W425" s="41"/>
      <c r="X425" s="41"/>
      <c r="Y425" s="41"/>
    </row>
    <row r="426" spans="1:25" ht="14.25" hidden="1" customHeight="1" x14ac:dyDescent="0.2">
      <c r="A426" s="51"/>
      <c r="B426" s="304" t="s">
        <v>275</v>
      </c>
      <c r="C426" s="202">
        <v>39017</v>
      </c>
      <c r="D426" s="200" t="s">
        <v>42</v>
      </c>
      <c r="E426" s="200" t="s">
        <v>349</v>
      </c>
      <c r="F426" s="200" t="s">
        <v>276</v>
      </c>
      <c r="G426" s="200"/>
      <c r="H426" s="201" t="s">
        <v>45</v>
      </c>
      <c r="I426" s="205">
        <v>0.21199999999999999</v>
      </c>
      <c r="J426" s="205">
        <v>0</v>
      </c>
      <c r="K426" s="203">
        <v>0.22</v>
      </c>
      <c r="L426" s="305">
        <v>0.04</v>
      </c>
      <c r="N426" s="41"/>
      <c r="O426" s="41"/>
      <c r="P426" s="41"/>
      <c r="Q426" s="41"/>
      <c r="R426" s="41"/>
      <c r="S426" s="41"/>
      <c r="T426" s="41"/>
      <c r="U426" s="41"/>
      <c r="V426" s="41"/>
      <c r="W426" s="41"/>
      <c r="X426" s="41"/>
      <c r="Y426" s="41"/>
    </row>
    <row r="427" spans="1:25" ht="14.25" hidden="1" customHeight="1" x14ac:dyDescent="0.2">
      <c r="A427" s="51"/>
      <c r="B427" s="304" t="s">
        <v>275</v>
      </c>
      <c r="C427" s="202">
        <v>43132</v>
      </c>
      <c r="D427" s="200" t="s">
        <v>42</v>
      </c>
      <c r="E427" s="200" t="s">
        <v>350</v>
      </c>
      <c r="F427" s="200" t="s">
        <v>276</v>
      </c>
      <c r="G427" s="200"/>
      <c r="H427" s="201" t="s">
        <v>59</v>
      </c>
      <c r="I427" s="205">
        <v>2.5000000000000001E-2</v>
      </c>
      <c r="J427" s="205">
        <v>0</v>
      </c>
      <c r="K427" s="203">
        <v>24.75</v>
      </c>
      <c r="L427" s="305">
        <v>0.61</v>
      </c>
      <c r="N427" s="41"/>
      <c r="O427" s="41"/>
      <c r="P427" s="41"/>
      <c r="Q427" s="41"/>
      <c r="R427" s="41"/>
      <c r="S427" s="41"/>
      <c r="T427" s="41"/>
      <c r="U427" s="41"/>
      <c r="V427" s="41"/>
      <c r="W427" s="41"/>
      <c r="X427" s="41"/>
      <c r="Y427" s="41"/>
    </row>
    <row r="428" spans="1:25" ht="14.25" hidden="1" customHeight="1" x14ac:dyDescent="0.2">
      <c r="A428" s="51"/>
      <c r="B428" s="306"/>
      <c r="C428" s="307"/>
      <c r="D428" s="307"/>
      <c r="E428" s="307"/>
      <c r="F428" s="307"/>
      <c r="G428" s="307" t="s">
        <v>261</v>
      </c>
      <c r="H428" s="308">
        <v>0.68</v>
      </c>
      <c r="I428" s="307" t="s">
        <v>262</v>
      </c>
      <c r="J428" s="308">
        <v>0</v>
      </c>
      <c r="K428" s="307" t="s">
        <v>263</v>
      </c>
      <c r="L428" s="309">
        <v>0.68</v>
      </c>
      <c r="N428" s="41"/>
      <c r="O428" s="41"/>
      <c r="P428" s="41"/>
      <c r="Q428" s="41"/>
      <c r="R428" s="41"/>
      <c r="S428" s="41"/>
      <c r="T428" s="41"/>
      <c r="U428" s="41"/>
      <c r="V428" s="41"/>
      <c r="W428" s="41"/>
      <c r="X428" s="41"/>
      <c r="Y428" s="41"/>
    </row>
    <row r="429" spans="1:25" ht="14.25" hidden="1" customHeight="1" thickBot="1" x14ac:dyDescent="0.25">
      <c r="A429" s="51"/>
      <c r="B429" s="306"/>
      <c r="C429" s="307"/>
      <c r="D429" s="307"/>
      <c r="E429" s="307"/>
      <c r="F429" s="307"/>
      <c r="G429" s="307" t="s">
        <v>264</v>
      </c>
      <c r="H429" s="308">
        <v>1.85</v>
      </c>
      <c r="I429" s="307"/>
      <c r="J429" s="307" t="s">
        <v>265</v>
      </c>
      <c r="K429" s="307"/>
      <c r="L429" s="309">
        <v>11.68</v>
      </c>
      <c r="N429" s="41"/>
      <c r="O429" s="41"/>
      <c r="P429" s="41"/>
      <c r="Q429" s="41"/>
      <c r="R429" s="41"/>
      <c r="S429" s="41"/>
      <c r="T429" s="41"/>
      <c r="U429" s="41"/>
      <c r="V429" s="41"/>
      <c r="W429" s="41"/>
      <c r="X429" s="41"/>
      <c r="Y429" s="41"/>
    </row>
    <row r="430" spans="1:25" ht="14.25" hidden="1" customHeight="1" thickTop="1" x14ac:dyDescent="0.2">
      <c r="A430" s="51"/>
      <c r="B430" s="310"/>
      <c r="C430" s="193"/>
      <c r="D430" s="193"/>
      <c r="E430" s="193"/>
      <c r="F430" s="193"/>
      <c r="G430" s="193"/>
      <c r="H430" s="193"/>
      <c r="I430" s="193"/>
      <c r="J430" s="193"/>
      <c r="K430" s="193"/>
      <c r="L430" s="311"/>
      <c r="N430" s="41"/>
      <c r="O430" s="41"/>
      <c r="P430" s="41"/>
      <c r="Q430" s="41"/>
      <c r="R430" s="41"/>
      <c r="S430" s="41"/>
      <c r="T430" s="41"/>
      <c r="U430" s="41"/>
      <c r="V430" s="41"/>
      <c r="W430" s="41"/>
      <c r="X430" s="41"/>
      <c r="Y430" s="41"/>
    </row>
    <row r="431" spans="1:25" ht="14.25" hidden="1" customHeight="1" x14ac:dyDescent="0.2">
      <c r="A431" s="51"/>
      <c r="B431" s="312" t="s">
        <v>82</v>
      </c>
      <c r="C431" s="187" t="s">
        <v>30</v>
      </c>
      <c r="D431" s="185" t="s">
        <v>31</v>
      </c>
      <c r="E431" s="185" t="s">
        <v>32</v>
      </c>
      <c r="F431" s="185" t="s">
        <v>250</v>
      </c>
      <c r="G431" s="185"/>
      <c r="H431" s="186" t="s">
        <v>33</v>
      </c>
      <c r="I431" s="187" t="s">
        <v>34</v>
      </c>
      <c r="J431" s="187" t="s">
        <v>1696</v>
      </c>
      <c r="K431" s="187" t="s">
        <v>35</v>
      </c>
      <c r="L431" s="317" t="s">
        <v>37</v>
      </c>
      <c r="N431" s="41"/>
      <c r="O431" s="41"/>
      <c r="P431" s="41"/>
      <c r="Q431" s="41"/>
      <c r="R431" s="41"/>
      <c r="S431" s="41"/>
      <c r="T431" s="41"/>
      <c r="U431" s="41"/>
      <c r="V431" s="41"/>
      <c r="W431" s="41"/>
      <c r="X431" s="41"/>
      <c r="Y431" s="41"/>
    </row>
    <row r="432" spans="1:25" ht="14.25" hidden="1" customHeight="1" x14ac:dyDescent="0.2">
      <c r="A432" s="51"/>
      <c r="B432" s="302" t="s">
        <v>251</v>
      </c>
      <c r="C432" s="190">
        <v>92759</v>
      </c>
      <c r="D432" s="188" t="s">
        <v>42</v>
      </c>
      <c r="E432" s="188" t="s">
        <v>83</v>
      </c>
      <c r="F432" s="188" t="s">
        <v>267</v>
      </c>
      <c r="G432" s="188"/>
      <c r="H432" s="189" t="s">
        <v>59</v>
      </c>
      <c r="I432" s="192">
        <v>1</v>
      </c>
      <c r="J432" s="191"/>
      <c r="K432" s="191">
        <v>16.55</v>
      </c>
      <c r="L432" s="303">
        <v>16.55</v>
      </c>
      <c r="N432" s="41"/>
      <c r="O432" s="41"/>
      <c r="P432" s="41"/>
      <c r="Q432" s="41"/>
      <c r="R432" s="41"/>
      <c r="S432" s="41"/>
      <c r="T432" s="41"/>
      <c r="U432" s="41"/>
      <c r="V432" s="41"/>
      <c r="W432" s="41"/>
      <c r="X432" s="41"/>
      <c r="Y432" s="41"/>
    </row>
    <row r="433" spans="1:25" ht="14.25" hidden="1" customHeight="1" x14ac:dyDescent="0.2">
      <c r="A433" s="51"/>
      <c r="B433" s="314" t="s">
        <v>253</v>
      </c>
      <c r="C433" s="196">
        <v>88238</v>
      </c>
      <c r="D433" s="194" t="s">
        <v>42</v>
      </c>
      <c r="E433" s="194" t="s">
        <v>346</v>
      </c>
      <c r="F433" s="194" t="s">
        <v>255</v>
      </c>
      <c r="G433" s="194"/>
      <c r="H433" s="195" t="s">
        <v>256</v>
      </c>
      <c r="I433" s="199">
        <v>1.7500000000000002E-2</v>
      </c>
      <c r="J433" s="199">
        <v>0</v>
      </c>
      <c r="K433" s="197">
        <v>30.65</v>
      </c>
      <c r="L433" s="318">
        <v>0.53</v>
      </c>
      <c r="N433" s="41"/>
      <c r="O433" s="41"/>
      <c r="P433" s="41"/>
      <c r="Q433" s="41"/>
      <c r="R433" s="41"/>
      <c r="S433" s="41"/>
      <c r="T433" s="41"/>
      <c r="U433" s="41"/>
      <c r="V433" s="41"/>
      <c r="W433" s="41"/>
      <c r="X433" s="41"/>
      <c r="Y433" s="41"/>
    </row>
    <row r="434" spans="1:25" ht="14.25" hidden="1" customHeight="1" x14ac:dyDescent="0.2">
      <c r="A434" s="51"/>
      <c r="B434" s="314" t="s">
        <v>253</v>
      </c>
      <c r="C434" s="196">
        <v>92800</v>
      </c>
      <c r="D434" s="194" t="s">
        <v>42</v>
      </c>
      <c r="E434" s="194" t="s">
        <v>348</v>
      </c>
      <c r="F434" s="194" t="s">
        <v>267</v>
      </c>
      <c r="G434" s="194"/>
      <c r="H434" s="195" t="s">
        <v>59</v>
      </c>
      <c r="I434" s="199">
        <v>1</v>
      </c>
      <c r="J434" s="199">
        <v>0</v>
      </c>
      <c r="K434" s="197">
        <v>11.17</v>
      </c>
      <c r="L434" s="318">
        <v>11.17</v>
      </c>
      <c r="N434" s="41"/>
      <c r="O434" s="41"/>
      <c r="P434" s="41"/>
      <c r="Q434" s="41"/>
      <c r="R434" s="41"/>
      <c r="S434" s="41"/>
      <c r="T434" s="41"/>
      <c r="U434" s="41"/>
      <c r="V434" s="41"/>
      <c r="W434" s="41"/>
      <c r="X434" s="41"/>
      <c r="Y434" s="41"/>
    </row>
    <row r="435" spans="1:25" ht="14.25" hidden="1" customHeight="1" x14ac:dyDescent="0.2">
      <c r="A435" s="51"/>
      <c r="B435" s="314" t="s">
        <v>253</v>
      </c>
      <c r="C435" s="196">
        <v>88245</v>
      </c>
      <c r="D435" s="194" t="s">
        <v>42</v>
      </c>
      <c r="E435" s="194" t="s">
        <v>347</v>
      </c>
      <c r="F435" s="194" t="s">
        <v>255</v>
      </c>
      <c r="G435" s="194"/>
      <c r="H435" s="195" t="s">
        <v>256</v>
      </c>
      <c r="I435" s="199">
        <v>0.1069</v>
      </c>
      <c r="J435" s="199">
        <v>0</v>
      </c>
      <c r="K435" s="197">
        <v>37.26</v>
      </c>
      <c r="L435" s="318">
        <v>3.98</v>
      </c>
      <c r="N435" s="41"/>
      <c r="O435" s="41"/>
      <c r="P435" s="41"/>
      <c r="Q435" s="41"/>
      <c r="R435" s="41"/>
      <c r="S435" s="41"/>
      <c r="T435" s="41"/>
      <c r="U435" s="41"/>
      <c r="V435" s="41"/>
      <c r="W435" s="41"/>
      <c r="X435" s="41"/>
      <c r="Y435" s="41"/>
    </row>
    <row r="436" spans="1:25" ht="14.25" hidden="1" customHeight="1" x14ac:dyDescent="0.2">
      <c r="A436" s="51"/>
      <c r="B436" s="304" t="s">
        <v>275</v>
      </c>
      <c r="C436" s="202">
        <v>43132</v>
      </c>
      <c r="D436" s="200" t="s">
        <v>42</v>
      </c>
      <c r="E436" s="200" t="s">
        <v>350</v>
      </c>
      <c r="F436" s="200" t="s">
        <v>276</v>
      </c>
      <c r="G436" s="200"/>
      <c r="H436" s="201" t="s">
        <v>59</v>
      </c>
      <c r="I436" s="205">
        <v>2.5000000000000001E-2</v>
      </c>
      <c r="J436" s="205">
        <v>0</v>
      </c>
      <c r="K436" s="203">
        <v>24.75</v>
      </c>
      <c r="L436" s="305">
        <v>0.61</v>
      </c>
      <c r="N436" s="41"/>
      <c r="O436" s="41"/>
      <c r="P436" s="41"/>
      <c r="Q436" s="41"/>
      <c r="R436" s="41"/>
      <c r="S436" s="41"/>
      <c r="T436" s="41"/>
      <c r="U436" s="41"/>
      <c r="V436" s="41"/>
      <c r="W436" s="41"/>
      <c r="X436" s="41"/>
      <c r="Y436" s="41"/>
    </row>
    <row r="437" spans="1:25" ht="14.25" hidden="1" customHeight="1" x14ac:dyDescent="0.2">
      <c r="A437" s="51"/>
      <c r="B437" s="304" t="s">
        <v>275</v>
      </c>
      <c r="C437" s="202">
        <v>39017</v>
      </c>
      <c r="D437" s="200" t="s">
        <v>42</v>
      </c>
      <c r="E437" s="200" t="s">
        <v>349</v>
      </c>
      <c r="F437" s="200" t="s">
        <v>276</v>
      </c>
      <c r="G437" s="200"/>
      <c r="H437" s="201" t="s">
        <v>45</v>
      </c>
      <c r="I437" s="205">
        <v>1.19</v>
      </c>
      <c r="J437" s="205">
        <v>0</v>
      </c>
      <c r="K437" s="203">
        <v>0.22</v>
      </c>
      <c r="L437" s="305">
        <v>0.26</v>
      </c>
      <c r="N437" s="41"/>
      <c r="O437" s="41"/>
      <c r="P437" s="41"/>
      <c r="Q437" s="41"/>
      <c r="R437" s="41"/>
      <c r="S437" s="41"/>
      <c r="T437" s="41"/>
      <c r="U437" s="41"/>
      <c r="V437" s="41"/>
      <c r="W437" s="41"/>
      <c r="X437" s="41"/>
      <c r="Y437" s="41"/>
    </row>
    <row r="438" spans="1:25" ht="14.25" hidden="1" customHeight="1" x14ac:dyDescent="0.2">
      <c r="A438" s="51"/>
      <c r="B438" s="306"/>
      <c r="C438" s="307"/>
      <c r="D438" s="307"/>
      <c r="E438" s="307"/>
      <c r="F438" s="307"/>
      <c r="G438" s="307" t="s">
        <v>261</v>
      </c>
      <c r="H438" s="308">
        <v>5.25</v>
      </c>
      <c r="I438" s="307" t="s">
        <v>262</v>
      </c>
      <c r="J438" s="308">
        <v>0</v>
      </c>
      <c r="K438" s="307" t="s">
        <v>263</v>
      </c>
      <c r="L438" s="309">
        <v>5.25</v>
      </c>
      <c r="N438" s="41"/>
      <c r="O438" s="41"/>
      <c r="P438" s="41"/>
      <c r="Q438" s="41"/>
      <c r="R438" s="41"/>
      <c r="S438" s="41"/>
      <c r="T438" s="41"/>
      <c r="U438" s="41"/>
      <c r="V438" s="41"/>
      <c r="W438" s="41"/>
      <c r="X438" s="41"/>
      <c r="Y438" s="41"/>
    </row>
    <row r="439" spans="1:25" ht="14.25" hidden="1" customHeight="1" thickBot="1" x14ac:dyDescent="0.25">
      <c r="A439" s="51"/>
      <c r="B439" s="306"/>
      <c r="C439" s="307"/>
      <c r="D439" s="307"/>
      <c r="E439" s="307"/>
      <c r="F439" s="307"/>
      <c r="G439" s="307" t="s">
        <v>264</v>
      </c>
      <c r="H439" s="308">
        <v>3.13</v>
      </c>
      <c r="I439" s="307"/>
      <c r="J439" s="307" t="s">
        <v>265</v>
      </c>
      <c r="K439" s="307"/>
      <c r="L439" s="309">
        <v>19.68</v>
      </c>
      <c r="N439" s="41"/>
      <c r="O439" s="41"/>
      <c r="P439" s="41"/>
      <c r="Q439" s="41"/>
      <c r="R439" s="41"/>
      <c r="S439" s="41"/>
      <c r="T439" s="41"/>
      <c r="U439" s="41"/>
      <c r="V439" s="41"/>
      <c r="W439" s="41"/>
      <c r="X439" s="41"/>
      <c r="Y439" s="41"/>
    </row>
    <row r="440" spans="1:25" ht="14.25" customHeight="1" thickTop="1" x14ac:dyDescent="0.2">
      <c r="A440" s="51"/>
      <c r="B440" s="310"/>
      <c r="C440" s="193"/>
      <c r="D440" s="193"/>
      <c r="E440" s="193"/>
      <c r="F440" s="193"/>
      <c r="G440" s="193"/>
      <c r="H440" s="193"/>
      <c r="I440" s="193"/>
      <c r="J440" s="193"/>
      <c r="K440" s="193"/>
      <c r="L440" s="311"/>
      <c r="N440" s="41"/>
      <c r="O440" s="41"/>
      <c r="P440" s="41"/>
      <c r="Q440" s="41"/>
      <c r="R440" s="41"/>
      <c r="S440" s="41"/>
      <c r="T440" s="41"/>
      <c r="U440" s="41"/>
      <c r="V440" s="41"/>
      <c r="W440" s="41"/>
      <c r="X440" s="41"/>
      <c r="Y440" s="41"/>
    </row>
    <row r="441" spans="1:25" ht="14.25" customHeight="1" x14ac:dyDescent="0.2">
      <c r="A441" s="51"/>
      <c r="B441" s="433" t="s">
        <v>84</v>
      </c>
      <c r="C441" s="187" t="s">
        <v>30</v>
      </c>
      <c r="D441" s="185" t="s">
        <v>31</v>
      </c>
      <c r="E441" s="185" t="s">
        <v>32</v>
      </c>
      <c r="F441" s="185" t="s">
        <v>250</v>
      </c>
      <c r="G441" s="185"/>
      <c r="H441" s="186" t="s">
        <v>33</v>
      </c>
      <c r="I441" s="187" t="s">
        <v>34</v>
      </c>
      <c r="J441" s="187" t="s">
        <v>1696</v>
      </c>
      <c r="K441" s="187" t="s">
        <v>35</v>
      </c>
      <c r="L441" s="317" t="s">
        <v>37</v>
      </c>
      <c r="N441" s="41"/>
      <c r="O441" s="41"/>
      <c r="P441" s="41"/>
      <c r="Q441" s="41"/>
      <c r="R441" s="41"/>
      <c r="S441" s="41"/>
      <c r="T441" s="41"/>
      <c r="U441" s="41"/>
      <c r="V441" s="41"/>
      <c r="W441" s="41"/>
      <c r="X441" s="41"/>
      <c r="Y441" s="41"/>
    </row>
    <row r="442" spans="1:25" ht="41.25" customHeight="1" x14ac:dyDescent="0.2">
      <c r="A442" s="51"/>
      <c r="B442" s="302" t="s">
        <v>251</v>
      </c>
      <c r="C442" s="190" t="s">
        <v>1491</v>
      </c>
      <c r="D442" s="188" t="s">
        <v>85</v>
      </c>
      <c r="E442" s="188" t="s">
        <v>1492</v>
      </c>
      <c r="F442" s="188" t="s">
        <v>267</v>
      </c>
      <c r="G442" s="188"/>
      <c r="H442" s="189" t="s">
        <v>54</v>
      </c>
      <c r="I442" s="192">
        <v>1</v>
      </c>
      <c r="J442" s="191"/>
      <c r="K442" s="191">
        <v>627.14</v>
      </c>
      <c r="L442" s="303">
        <v>627.14</v>
      </c>
      <c r="N442" s="41"/>
      <c r="O442" s="41"/>
      <c r="P442" s="41"/>
      <c r="Q442" s="41"/>
      <c r="R442" s="41"/>
      <c r="S442" s="41"/>
      <c r="T442" s="41"/>
      <c r="U442" s="41"/>
      <c r="V442" s="41"/>
      <c r="W442" s="41"/>
      <c r="X442" s="41"/>
      <c r="Y442" s="41"/>
    </row>
    <row r="443" spans="1:25" ht="41.25" customHeight="1" x14ac:dyDescent="0.2">
      <c r="A443" s="51"/>
      <c r="B443" s="314" t="s">
        <v>253</v>
      </c>
      <c r="C443" s="196">
        <v>90587</v>
      </c>
      <c r="D443" s="194" t="s">
        <v>42</v>
      </c>
      <c r="E443" s="194" t="s">
        <v>357</v>
      </c>
      <c r="F443" s="194" t="s">
        <v>258</v>
      </c>
      <c r="G443" s="194"/>
      <c r="H443" s="195" t="s">
        <v>259</v>
      </c>
      <c r="I443" s="199">
        <v>0.13</v>
      </c>
      <c r="J443" s="199">
        <v>0</v>
      </c>
      <c r="K443" s="197">
        <v>0.53</v>
      </c>
      <c r="L443" s="318">
        <v>0.06</v>
      </c>
      <c r="N443" s="41"/>
      <c r="O443" s="41"/>
      <c r="P443" s="41"/>
      <c r="Q443" s="41"/>
      <c r="R443" s="41"/>
      <c r="S443" s="41"/>
      <c r="T443" s="41"/>
      <c r="U443" s="41"/>
      <c r="V443" s="41"/>
      <c r="W443" s="41"/>
      <c r="X443" s="41"/>
      <c r="Y443" s="41"/>
    </row>
    <row r="444" spans="1:25" ht="31.5" customHeight="1" x14ac:dyDescent="0.2">
      <c r="A444" s="51"/>
      <c r="B444" s="314" t="s">
        <v>253</v>
      </c>
      <c r="C444" s="196">
        <v>88316</v>
      </c>
      <c r="D444" s="194" t="s">
        <v>42</v>
      </c>
      <c r="E444" s="194" t="s">
        <v>254</v>
      </c>
      <c r="F444" s="194" t="s">
        <v>255</v>
      </c>
      <c r="G444" s="194"/>
      <c r="H444" s="195" t="s">
        <v>256</v>
      </c>
      <c r="I444" s="199">
        <v>1.345</v>
      </c>
      <c r="J444" s="199">
        <v>0</v>
      </c>
      <c r="K444" s="197">
        <v>29.67</v>
      </c>
      <c r="L444" s="318">
        <v>39.9</v>
      </c>
      <c r="N444" s="41"/>
      <c r="O444" s="41"/>
      <c r="P444" s="41"/>
      <c r="Q444" s="41"/>
      <c r="R444" s="41"/>
      <c r="S444" s="41"/>
      <c r="T444" s="41"/>
      <c r="U444" s="41"/>
      <c r="V444" s="41"/>
      <c r="W444" s="41"/>
      <c r="X444" s="41"/>
      <c r="Y444" s="41"/>
    </row>
    <row r="445" spans="1:25" ht="31.5" customHeight="1" x14ac:dyDescent="0.2">
      <c r="A445" s="51"/>
      <c r="B445" s="314" t="s">
        <v>253</v>
      </c>
      <c r="C445" s="196">
        <v>88309</v>
      </c>
      <c r="D445" s="194" t="s">
        <v>42</v>
      </c>
      <c r="E445" s="194" t="s">
        <v>340</v>
      </c>
      <c r="F445" s="194" t="s">
        <v>255</v>
      </c>
      <c r="G445" s="194"/>
      <c r="H445" s="195" t="s">
        <v>256</v>
      </c>
      <c r="I445" s="199">
        <v>0.224</v>
      </c>
      <c r="J445" s="199">
        <v>0</v>
      </c>
      <c r="K445" s="197">
        <v>38.4</v>
      </c>
      <c r="L445" s="318">
        <v>8.6</v>
      </c>
      <c r="N445" s="41"/>
      <c r="O445" s="41"/>
      <c r="P445" s="41"/>
      <c r="Q445" s="41"/>
      <c r="R445" s="41"/>
      <c r="S445" s="41"/>
      <c r="T445" s="41"/>
      <c r="U445" s="41"/>
      <c r="V445" s="41"/>
      <c r="W445" s="41"/>
      <c r="X445" s="41"/>
      <c r="Y445" s="41"/>
    </row>
    <row r="446" spans="1:25" ht="31.5" customHeight="1" x14ac:dyDescent="0.2">
      <c r="A446" s="51"/>
      <c r="B446" s="314" t="s">
        <v>253</v>
      </c>
      <c r="C446" s="196">
        <v>88262</v>
      </c>
      <c r="D446" s="194" t="s">
        <v>42</v>
      </c>
      <c r="E446" s="194" t="s">
        <v>269</v>
      </c>
      <c r="F446" s="194" t="s">
        <v>255</v>
      </c>
      <c r="G446" s="194"/>
      <c r="H446" s="195" t="s">
        <v>256</v>
      </c>
      <c r="I446" s="199">
        <v>0.224</v>
      </c>
      <c r="J446" s="199">
        <v>0</v>
      </c>
      <c r="K446" s="197">
        <v>38.31</v>
      </c>
      <c r="L446" s="318">
        <v>8.58</v>
      </c>
      <c r="N446" s="41"/>
      <c r="O446" s="41"/>
      <c r="P446" s="41"/>
      <c r="Q446" s="41"/>
      <c r="R446" s="41"/>
      <c r="S446" s="41"/>
      <c r="T446" s="41"/>
      <c r="U446" s="41"/>
      <c r="V446" s="41"/>
      <c r="W446" s="41"/>
      <c r="X446" s="41"/>
      <c r="Y446" s="41"/>
    </row>
    <row r="447" spans="1:25" ht="49.5" customHeight="1" x14ac:dyDescent="0.2">
      <c r="A447" s="51"/>
      <c r="B447" s="314" t="s">
        <v>253</v>
      </c>
      <c r="C447" s="196">
        <v>90586</v>
      </c>
      <c r="D447" s="194" t="s">
        <v>42</v>
      </c>
      <c r="E447" s="194" t="s">
        <v>356</v>
      </c>
      <c r="F447" s="194" t="s">
        <v>258</v>
      </c>
      <c r="G447" s="194"/>
      <c r="H447" s="195" t="s">
        <v>260</v>
      </c>
      <c r="I447" s="199">
        <v>9.4E-2</v>
      </c>
      <c r="J447" s="199">
        <v>0</v>
      </c>
      <c r="K447" s="197">
        <v>1.46</v>
      </c>
      <c r="L447" s="318">
        <v>0.13</v>
      </c>
      <c r="N447" s="41"/>
      <c r="O447" s="41"/>
      <c r="P447" s="41"/>
      <c r="Q447" s="41"/>
      <c r="R447" s="41"/>
      <c r="S447" s="41"/>
      <c r="T447" s="41"/>
      <c r="U447" s="41"/>
      <c r="V447" s="41"/>
      <c r="W447" s="41"/>
      <c r="X447" s="41"/>
      <c r="Y447" s="41"/>
    </row>
    <row r="448" spans="1:25" ht="65.25" customHeight="1" x14ac:dyDescent="0.2">
      <c r="A448" s="51"/>
      <c r="B448" s="304" t="s">
        <v>275</v>
      </c>
      <c r="C448" s="202">
        <v>1525</v>
      </c>
      <c r="D448" s="200" t="s">
        <v>42</v>
      </c>
      <c r="E448" s="200" t="s">
        <v>1733</v>
      </c>
      <c r="F448" s="200" t="s">
        <v>276</v>
      </c>
      <c r="G448" s="200"/>
      <c r="H448" s="201" t="s">
        <v>54</v>
      </c>
      <c r="I448" s="205">
        <v>1.103</v>
      </c>
      <c r="J448" s="205">
        <v>0</v>
      </c>
      <c r="K448" s="203">
        <v>516.66</v>
      </c>
      <c r="L448" s="305">
        <v>569.87</v>
      </c>
      <c r="N448" s="41"/>
      <c r="O448" s="41"/>
      <c r="P448" s="41"/>
      <c r="Q448" s="41"/>
      <c r="R448" s="41"/>
      <c r="S448" s="41"/>
      <c r="T448" s="41"/>
      <c r="U448" s="41"/>
      <c r="V448" s="41"/>
      <c r="W448" s="41"/>
      <c r="X448" s="41"/>
      <c r="Y448" s="41"/>
    </row>
    <row r="449" spans="1:25" ht="14.25" customHeight="1" x14ac:dyDescent="0.2">
      <c r="A449" s="51"/>
      <c r="B449" s="306"/>
      <c r="C449" s="307"/>
      <c r="D449" s="307"/>
      <c r="E449" s="307"/>
      <c r="F449" s="307"/>
      <c r="G449" s="307" t="s">
        <v>261</v>
      </c>
      <c r="H449" s="308">
        <v>41.3</v>
      </c>
      <c r="I449" s="307" t="s">
        <v>262</v>
      </c>
      <c r="J449" s="308">
        <v>0</v>
      </c>
      <c r="K449" s="307" t="s">
        <v>263</v>
      </c>
      <c r="L449" s="309">
        <v>41.3</v>
      </c>
      <c r="N449" s="41"/>
      <c r="O449" s="41"/>
      <c r="P449" s="41"/>
      <c r="Q449" s="41"/>
      <c r="R449" s="41"/>
      <c r="S449" s="41"/>
      <c r="T449" s="41"/>
      <c r="U449" s="41"/>
      <c r="V449" s="41"/>
      <c r="W449" s="41"/>
      <c r="X449" s="41"/>
      <c r="Y449" s="41"/>
    </row>
    <row r="450" spans="1:25" ht="14.25" customHeight="1" thickBot="1" x14ac:dyDescent="0.25">
      <c r="A450" s="51"/>
      <c r="B450" s="306"/>
      <c r="C450" s="307"/>
      <c r="D450" s="307"/>
      <c r="E450" s="307"/>
      <c r="F450" s="307"/>
      <c r="G450" s="307" t="s">
        <v>264</v>
      </c>
      <c r="H450" s="308">
        <v>118.65</v>
      </c>
      <c r="I450" s="307"/>
      <c r="J450" s="307" t="s">
        <v>265</v>
      </c>
      <c r="K450" s="307"/>
      <c r="L450" s="309">
        <v>745.79</v>
      </c>
      <c r="N450" s="41"/>
      <c r="O450" s="41"/>
      <c r="P450" s="41"/>
      <c r="Q450" s="41"/>
      <c r="R450" s="41"/>
      <c r="S450" s="41"/>
      <c r="T450" s="41"/>
      <c r="U450" s="41"/>
      <c r="V450" s="41"/>
      <c r="W450" s="41"/>
      <c r="X450" s="41"/>
      <c r="Y450" s="41"/>
    </row>
    <row r="451" spans="1:25" ht="14.25" hidden="1" customHeight="1" thickTop="1" x14ac:dyDescent="0.2">
      <c r="A451" s="51"/>
      <c r="B451" s="310"/>
      <c r="C451" s="193"/>
      <c r="D451" s="193"/>
      <c r="E451" s="193"/>
      <c r="F451" s="193"/>
      <c r="G451" s="193"/>
      <c r="H451" s="193"/>
      <c r="I451" s="193"/>
      <c r="J451" s="193"/>
      <c r="K451" s="193"/>
      <c r="L451" s="311"/>
      <c r="N451" s="41"/>
      <c r="O451" s="41"/>
      <c r="P451" s="41"/>
      <c r="Q451" s="41"/>
      <c r="R451" s="41"/>
      <c r="S451" s="41"/>
      <c r="T451" s="41"/>
      <c r="U451" s="41"/>
      <c r="V451" s="41"/>
      <c r="W451" s="41"/>
      <c r="X451" s="41"/>
      <c r="Y451" s="41"/>
    </row>
    <row r="452" spans="1:25" ht="14.25" hidden="1" customHeight="1" x14ac:dyDescent="0.2">
      <c r="A452" s="51"/>
      <c r="B452" s="312" t="s">
        <v>89</v>
      </c>
      <c r="C452" s="187" t="s">
        <v>30</v>
      </c>
      <c r="D452" s="185" t="s">
        <v>31</v>
      </c>
      <c r="E452" s="185" t="s">
        <v>32</v>
      </c>
      <c r="F452" s="185" t="s">
        <v>250</v>
      </c>
      <c r="G452" s="185"/>
      <c r="H452" s="186" t="s">
        <v>33</v>
      </c>
      <c r="I452" s="187" t="s">
        <v>34</v>
      </c>
      <c r="J452" s="187" t="s">
        <v>1696</v>
      </c>
      <c r="K452" s="187" t="s">
        <v>35</v>
      </c>
      <c r="L452" s="317" t="s">
        <v>37</v>
      </c>
      <c r="N452" s="41"/>
      <c r="O452" s="41"/>
      <c r="P452" s="41"/>
      <c r="Q452" s="41"/>
      <c r="R452" s="41"/>
      <c r="S452" s="41"/>
      <c r="T452" s="41"/>
      <c r="U452" s="41"/>
      <c r="V452" s="41"/>
      <c r="W452" s="41"/>
      <c r="X452" s="41"/>
      <c r="Y452" s="41"/>
    </row>
    <row r="453" spans="1:25" ht="14.25" hidden="1" customHeight="1" x14ac:dyDescent="0.2">
      <c r="A453" s="51"/>
      <c r="B453" s="302" t="s">
        <v>251</v>
      </c>
      <c r="C453" s="190">
        <v>92460</v>
      </c>
      <c r="D453" s="188" t="s">
        <v>42</v>
      </c>
      <c r="E453" s="188" t="s">
        <v>1493</v>
      </c>
      <c r="F453" s="188" t="s">
        <v>267</v>
      </c>
      <c r="G453" s="188"/>
      <c r="H453" s="189" t="s">
        <v>43</v>
      </c>
      <c r="I453" s="192">
        <v>1</v>
      </c>
      <c r="J453" s="191"/>
      <c r="K453" s="191">
        <v>158.32</v>
      </c>
      <c r="L453" s="303">
        <v>158.32</v>
      </c>
      <c r="N453" s="41"/>
      <c r="O453" s="41"/>
      <c r="P453" s="41"/>
      <c r="Q453" s="41"/>
      <c r="R453" s="41"/>
      <c r="S453" s="41"/>
      <c r="T453" s="41"/>
      <c r="U453" s="41"/>
      <c r="V453" s="41"/>
      <c r="W453" s="41"/>
      <c r="X453" s="41"/>
      <c r="Y453" s="41"/>
    </row>
    <row r="454" spans="1:25" ht="14.25" hidden="1" customHeight="1" x14ac:dyDescent="0.2">
      <c r="A454" s="51"/>
      <c r="B454" s="314" t="s">
        <v>253</v>
      </c>
      <c r="C454" s="196">
        <v>88239</v>
      </c>
      <c r="D454" s="194" t="s">
        <v>42</v>
      </c>
      <c r="E454" s="194" t="s">
        <v>325</v>
      </c>
      <c r="F454" s="194" t="s">
        <v>255</v>
      </c>
      <c r="G454" s="194"/>
      <c r="H454" s="195" t="s">
        <v>256</v>
      </c>
      <c r="I454" s="199">
        <v>0.27700000000000002</v>
      </c>
      <c r="J454" s="199">
        <v>0</v>
      </c>
      <c r="K454" s="197">
        <v>30.59</v>
      </c>
      <c r="L454" s="318">
        <v>8.4700000000000006</v>
      </c>
      <c r="N454" s="41"/>
      <c r="O454" s="41"/>
      <c r="P454" s="41"/>
      <c r="Q454" s="41"/>
      <c r="R454" s="41"/>
      <c r="S454" s="41"/>
      <c r="T454" s="41"/>
      <c r="U454" s="41"/>
      <c r="V454" s="41"/>
      <c r="W454" s="41"/>
      <c r="X454" s="41"/>
      <c r="Y454" s="41"/>
    </row>
    <row r="455" spans="1:25" ht="14.25" hidden="1" customHeight="1" x14ac:dyDescent="0.2">
      <c r="A455" s="51"/>
      <c r="B455" s="314" t="s">
        <v>253</v>
      </c>
      <c r="C455" s="196">
        <v>88262</v>
      </c>
      <c r="D455" s="194" t="s">
        <v>42</v>
      </c>
      <c r="E455" s="194" t="s">
        <v>269</v>
      </c>
      <c r="F455" s="194" t="s">
        <v>255</v>
      </c>
      <c r="G455" s="194"/>
      <c r="H455" s="195" t="s">
        <v>256</v>
      </c>
      <c r="I455" s="199">
        <v>1.5109999999999999</v>
      </c>
      <c r="J455" s="199">
        <v>0</v>
      </c>
      <c r="K455" s="197">
        <v>38.31</v>
      </c>
      <c r="L455" s="318">
        <v>57.88</v>
      </c>
      <c r="N455" s="41"/>
      <c r="O455" s="41"/>
      <c r="P455" s="41"/>
      <c r="Q455" s="41"/>
      <c r="R455" s="41"/>
      <c r="S455" s="41"/>
      <c r="T455" s="41"/>
      <c r="U455" s="41"/>
      <c r="V455" s="41"/>
      <c r="W455" s="41"/>
      <c r="X455" s="41"/>
      <c r="Y455" s="41"/>
    </row>
    <row r="456" spans="1:25" ht="14.25" hidden="1" customHeight="1" x14ac:dyDescent="0.2">
      <c r="A456" s="51"/>
      <c r="B456" s="314" t="s">
        <v>253</v>
      </c>
      <c r="C456" s="196">
        <v>92265</v>
      </c>
      <c r="D456" s="194" t="s">
        <v>42</v>
      </c>
      <c r="E456" s="194" t="s">
        <v>372</v>
      </c>
      <c r="F456" s="194" t="s">
        <v>267</v>
      </c>
      <c r="G456" s="194"/>
      <c r="H456" s="195" t="s">
        <v>43</v>
      </c>
      <c r="I456" s="199">
        <v>0.29699999999999999</v>
      </c>
      <c r="J456" s="199">
        <v>0</v>
      </c>
      <c r="K456" s="197">
        <v>136.5</v>
      </c>
      <c r="L456" s="318">
        <v>40.54</v>
      </c>
      <c r="N456" s="41"/>
      <c r="O456" s="41"/>
      <c r="P456" s="41"/>
      <c r="Q456" s="41"/>
      <c r="R456" s="41"/>
      <c r="S456" s="41"/>
      <c r="T456" s="41"/>
      <c r="U456" s="41"/>
      <c r="V456" s="41"/>
      <c r="W456" s="41"/>
      <c r="X456" s="41"/>
      <c r="Y456" s="41"/>
    </row>
    <row r="457" spans="1:25" ht="14.25" hidden="1" customHeight="1" x14ac:dyDescent="0.2">
      <c r="A457" s="51"/>
      <c r="B457" s="304" t="s">
        <v>275</v>
      </c>
      <c r="C457" s="202">
        <v>4491</v>
      </c>
      <c r="D457" s="200" t="s">
        <v>42</v>
      </c>
      <c r="E457" s="200" t="s">
        <v>342</v>
      </c>
      <c r="F457" s="200" t="s">
        <v>276</v>
      </c>
      <c r="G457" s="200"/>
      <c r="H457" s="201" t="s">
        <v>51</v>
      </c>
      <c r="I457" s="205">
        <v>0.372</v>
      </c>
      <c r="J457" s="205">
        <v>0</v>
      </c>
      <c r="K457" s="203">
        <v>8.42</v>
      </c>
      <c r="L457" s="305">
        <v>3.13</v>
      </c>
      <c r="N457" s="41"/>
      <c r="O457" s="41"/>
      <c r="P457" s="41"/>
      <c r="Q457" s="41"/>
      <c r="R457" s="41"/>
      <c r="S457" s="41"/>
      <c r="T457" s="41"/>
      <c r="U457" s="41"/>
      <c r="V457" s="41"/>
      <c r="W457" s="41"/>
      <c r="X457" s="41"/>
      <c r="Y457" s="41"/>
    </row>
    <row r="458" spans="1:25" ht="14.25" hidden="1" customHeight="1" x14ac:dyDescent="0.2">
      <c r="A458" s="51"/>
      <c r="B458" s="304" t="s">
        <v>275</v>
      </c>
      <c r="C458" s="202">
        <v>40304</v>
      </c>
      <c r="D458" s="200" t="s">
        <v>42</v>
      </c>
      <c r="E458" s="200" t="s">
        <v>345</v>
      </c>
      <c r="F458" s="200" t="s">
        <v>276</v>
      </c>
      <c r="G458" s="200"/>
      <c r="H458" s="201" t="s">
        <v>59</v>
      </c>
      <c r="I458" s="205">
        <v>3.3000000000000002E-2</v>
      </c>
      <c r="J458" s="205">
        <v>0</v>
      </c>
      <c r="K458" s="203">
        <v>23.09</v>
      </c>
      <c r="L458" s="305">
        <v>0.76</v>
      </c>
      <c r="N458" s="41"/>
      <c r="O458" s="41"/>
      <c r="P458" s="41"/>
      <c r="Q458" s="41"/>
      <c r="R458" s="41"/>
      <c r="S458" s="41"/>
      <c r="T458" s="41"/>
      <c r="U458" s="41"/>
      <c r="V458" s="41"/>
      <c r="W458" s="41"/>
      <c r="X458" s="41"/>
      <c r="Y458" s="41"/>
    </row>
    <row r="459" spans="1:25" ht="14.25" hidden="1" customHeight="1" x14ac:dyDescent="0.2">
      <c r="A459" s="51"/>
      <c r="B459" s="304" t="s">
        <v>275</v>
      </c>
      <c r="C459" s="202">
        <v>40287</v>
      </c>
      <c r="D459" s="200" t="s">
        <v>42</v>
      </c>
      <c r="E459" s="200" t="s">
        <v>370</v>
      </c>
      <c r="F459" s="200" t="s">
        <v>287</v>
      </c>
      <c r="G459" s="200"/>
      <c r="H459" s="201" t="s">
        <v>371</v>
      </c>
      <c r="I459" s="205">
        <v>0.47399999999999998</v>
      </c>
      <c r="J459" s="205">
        <v>0</v>
      </c>
      <c r="K459" s="203">
        <v>8.84</v>
      </c>
      <c r="L459" s="305">
        <v>4.1900000000000004</v>
      </c>
      <c r="N459" s="41"/>
      <c r="O459" s="41"/>
      <c r="P459" s="41"/>
      <c r="Q459" s="41"/>
      <c r="R459" s="41"/>
      <c r="S459" s="41"/>
      <c r="T459" s="41"/>
      <c r="U459" s="41"/>
      <c r="V459" s="41"/>
      <c r="W459" s="41"/>
      <c r="X459" s="41"/>
      <c r="Y459" s="41"/>
    </row>
    <row r="460" spans="1:25" ht="14.25" hidden="1" customHeight="1" x14ac:dyDescent="0.2">
      <c r="A460" s="51"/>
      <c r="B460" s="304" t="s">
        <v>275</v>
      </c>
      <c r="C460" s="202">
        <v>10749</v>
      </c>
      <c r="D460" s="200" t="s">
        <v>42</v>
      </c>
      <c r="E460" s="200" t="s">
        <v>373</v>
      </c>
      <c r="F460" s="200" t="s">
        <v>287</v>
      </c>
      <c r="G460" s="200"/>
      <c r="H460" s="201" t="s">
        <v>2342</v>
      </c>
      <c r="I460" s="205">
        <v>1.1859999999999999</v>
      </c>
      <c r="J460" s="205">
        <v>0</v>
      </c>
      <c r="K460" s="203">
        <v>26.62</v>
      </c>
      <c r="L460" s="305">
        <v>31.57</v>
      </c>
      <c r="N460" s="41"/>
      <c r="O460" s="41"/>
      <c r="P460" s="41"/>
      <c r="Q460" s="41"/>
      <c r="R460" s="41"/>
      <c r="S460" s="41"/>
      <c r="T460" s="41"/>
      <c r="U460" s="41"/>
      <c r="V460" s="41"/>
      <c r="W460" s="41"/>
      <c r="X460" s="41"/>
      <c r="Y460" s="41"/>
    </row>
    <row r="461" spans="1:25" ht="14.25" hidden="1" customHeight="1" x14ac:dyDescent="0.2">
      <c r="A461" s="51"/>
      <c r="B461" s="304" t="s">
        <v>275</v>
      </c>
      <c r="C461" s="202">
        <v>40339</v>
      </c>
      <c r="D461" s="200" t="s">
        <v>42</v>
      </c>
      <c r="E461" s="200" t="s">
        <v>374</v>
      </c>
      <c r="F461" s="200" t="s">
        <v>287</v>
      </c>
      <c r="G461" s="200"/>
      <c r="H461" s="201" t="s">
        <v>2342</v>
      </c>
      <c r="I461" s="205">
        <v>1.1859999999999999</v>
      </c>
      <c r="J461" s="205">
        <v>0</v>
      </c>
      <c r="K461" s="203">
        <v>8.0500000000000007</v>
      </c>
      <c r="L461" s="305">
        <v>9.5399999999999991</v>
      </c>
      <c r="N461" s="41"/>
      <c r="O461" s="41"/>
      <c r="P461" s="41"/>
      <c r="Q461" s="41"/>
      <c r="R461" s="41"/>
      <c r="S461" s="41"/>
      <c r="T461" s="41"/>
      <c r="U461" s="41"/>
      <c r="V461" s="41"/>
      <c r="W461" s="41"/>
      <c r="X461" s="41"/>
      <c r="Y461" s="41"/>
    </row>
    <row r="462" spans="1:25" ht="14.25" hidden="1" customHeight="1" x14ac:dyDescent="0.2">
      <c r="A462" s="51"/>
      <c r="B462" s="304" t="s">
        <v>275</v>
      </c>
      <c r="C462" s="202">
        <v>2692</v>
      </c>
      <c r="D462" s="200" t="s">
        <v>42</v>
      </c>
      <c r="E462" s="200" t="s">
        <v>341</v>
      </c>
      <c r="F462" s="200" t="s">
        <v>276</v>
      </c>
      <c r="G462" s="200"/>
      <c r="H462" s="201" t="s">
        <v>338</v>
      </c>
      <c r="I462" s="205">
        <v>0.01</v>
      </c>
      <c r="J462" s="205">
        <v>0</v>
      </c>
      <c r="K462" s="203">
        <v>7.97</v>
      </c>
      <c r="L462" s="305">
        <v>7.0000000000000007E-2</v>
      </c>
      <c r="N462" s="41"/>
      <c r="O462" s="41"/>
      <c r="P462" s="41"/>
      <c r="Q462" s="41"/>
      <c r="R462" s="41"/>
      <c r="S462" s="41"/>
      <c r="T462" s="41"/>
      <c r="U462" s="41"/>
      <c r="V462" s="41"/>
      <c r="W462" s="41"/>
      <c r="X462" s="41"/>
      <c r="Y462" s="41"/>
    </row>
    <row r="463" spans="1:25" ht="14.25" hidden="1" customHeight="1" x14ac:dyDescent="0.2">
      <c r="A463" s="51"/>
      <c r="B463" s="304" t="s">
        <v>275</v>
      </c>
      <c r="C463" s="202">
        <v>40275</v>
      </c>
      <c r="D463" s="200" t="s">
        <v>42</v>
      </c>
      <c r="E463" s="200" t="s">
        <v>369</v>
      </c>
      <c r="F463" s="200" t="s">
        <v>287</v>
      </c>
      <c r="G463" s="200"/>
      <c r="H463" s="201" t="s">
        <v>2342</v>
      </c>
      <c r="I463" s="205">
        <v>9.0499999999999997E-2</v>
      </c>
      <c r="J463" s="205">
        <v>0</v>
      </c>
      <c r="K463" s="203">
        <v>24</v>
      </c>
      <c r="L463" s="305">
        <v>2.17</v>
      </c>
      <c r="N463" s="41"/>
      <c r="O463" s="41"/>
      <c r="P463" s="41"/>
      <c r="Q463" s="41"/>
      <c r="R463" s="41"/>
      <c r="S463" s="41"/>
      <c r="T463" s="41"/>
      <c r="U463" s="41"/>
      <c r="V463" s="41"/>
      <c r="W463" s="41"/>
      <c r="X463" s="41"/>
      <c r="Y463" s="41"/>
    </row>
    <row r="464" spans="1:25" ht="14.25" hidden="1" customHeight="1" x14ac:dyDescent="0.2">
      <c r="A464" s="51"/>
      <c r="B464" s="306"/>
      <c r="C464" s="307"/>
      <c r="D464" s="307"/>
      <c r="E464" s="307"/>
      <c r="F464" s="307"/>
      <c r="G464" s="307" t="s">
        <v>261</v>
      </c>
      <c r="H464" s="308">
        <v>62.89</v>
      </c>
      <c r="I464" s="307" t="s">
        <v>262</v>
      </c>
      <c r="J464" s="308">
        <v>0</v>
      </c>
      <c r="K464" s="307" t="s">
        <v>263</v>
      </c>
      <c r="L464" s="309">
        <v>62.89</v>
      </c>
      <c r="N464" s="41"/>
      <c r="O464" s="41"/>
      <c r="P464" s="41"/>
      <c r="Q464" s="41"/>
      <c r="R464" s="41"/>
      <c r="S464" s="41"/>
      <c r="T464" s="41"/>
      <c r="U464" s="41"/>
      <c r="V464" s="41"/>
      <c r="W464" s="41"/>
      <c r="X464" s="41"/>
      <c r="Y464" s="41"/>
    </row>
    <row r="465" spans="1:25" ht="14.25" hidden="1" customHeight="1" thickBot="1" x14ac:dyDescent="0.25">
      <c r="A465" s="51"/>
      <c r="B465" s="306"/>
      <c r="C465" s="307"/>
      <c r="D465" s="307"/>
      <c r="E465" s="307"/>
      <c r="F465" s="307"/>
      <c r="G465" s="307" t="s">
        <v>264</v>
      </c>
      <c r="H465" s="308">
        <v>29.95</v>
      </c>
      <c r="I465" s="307"/>
      <c r="J465" s="307" t="s">
        <v>265</v>
      </c>
      <c r="K465" s="307"/>
      <c r="L465" s="309">
        <v>188.27</v>
      </c>
      <c r="N465" s="41"/>
      <c r="O465" s="41"/>
      <c r="P465" s="41"/>
      <c r="Q465" s="41"/>
      <c r="R465" s="41"/>
      <c r="S465" s="41"/>
      <c r="T465" s="41"/>
      <c r="U465" s="41"/>
      <c r="V465" s="41"/>
      <c r="W465" s="41"/>
      <c r="X465" s="41"/>
      <c r="Y465" s="41"/>
    </row>
    <row r="466" spans="1:25" ht="14.25" hidden="1" customHeight="1" thickTop="1" x14ac:dyDescent="0.2">
      <c r="A466" s="51"/>
      <c r="B466" s="310"/>
      <c r="C466" s="193"/>
      <c r="D466" s="193"/>
      <c r="E466" s="193"/>
      <c r="F466" s="193"/>
      <c r="G466" s="193"/>
      <c r="H466" s="193"/>
      <c r="I466" s="193"/>
      <c r="J466" s="193"/>
      <c r="K466" s="193"/>
      <c r="L466" s="311"/>
      <c r="N466" s="41"/>
      <c r="O466" s="41"/>
      <c r="P466" s="41"/>
      <c r="Q466" s="41"/>
      <c r="R466" s="41"/>
      <c r="S466" s="41"/>
      <c r="T466" s="41"/>
      <c r="U466" s="41"/>
      <c r="V466" s="41"/>
      <c r="W466" s="41"/>
      <c r="X466" s="41"/>
      <c r="Y466" s="41"/>
    </row>
    <row r="467" spans="1:25" ht="14.25" hidden="1" customHeight="1" x14ac:dyDescent="0.2">
      <c r="A467" s="51"/>
      <c r="B467" s="312" t="s">
        <v>90</v>
      </c>
      <c r="C467" s="187" t="s">
        <v>30</v>
      </c>
      <c r="D467" s="185" t="s">
        <v>31</v>
      </c>
      <c r="E467" s="185" t="s">
        <v>32</v>
      </c>
      <c r="F467" s="185" t="s">
        <v>250</v>
      </c>
      <c r="G467" s="185"/>
      <c r="H467" s="186" t="s">
        <v>33</v>
      </c>
      <c r="I467" s="187" t="s">
        <v>34</v>
      </c>
      <c r="J467" s="187" t="s">
        <v>1696</v>
      </c>
      <c r="K467" s="187" t="s">
        <v>35</v>
      </c>
      <c r="L467" s="317" t="s">
        <v>37</v>
      </c>
      <c r="N467" s="41"/>
      <c r="O467" s="41"/>
      <c r="P467" s="41"/>
      <c r="Q467" s="41"/>
      <c r="R467" s="41"/>
      <c r="S467" s="41"/>
      <c r="T467" s="41"/>
      <c r="U467" s="41"/>
      <c r="V467" s="41"/>
      <c r="W467" s="41"/>
      <c r="X467" s="41"/>
      <c r="Y467" s="41"/>
    </row>
    <row r="468" spans="1:25" ht="14.25" hidden="1" customHeight="1" x14ac:dyDescent="0.2">
      <c r="A468" s="51"/>
      <c r="B468" s="302" t="s">
        <v>251</v>
      </c>
      <c r="C468" s="190">
        <v>92760</v>
      </c>
      <c r="D468" s="188" t="s">
        <v>42</v>
      </c>
      <c r="E468" s="188" t="s">
        <v>91</v>
      </c>
      <c r="F468" s="188" t="s">
        <v>267</v>
      </c>
      <c r="G468" s="188"/>
      <c r="H468" s="189" t="s">
        <v>59</v>
      </c>
      <c r="I468" s="192">
        <v>1</v>
      </c>
      <c r="J468" s="191"/>
      <c r="K468" s="191">
        <v>15.16</v>
      </c>
      <c r="L468" s="303">
        <v>15.16</v>
      </c>
      <c r="N468" s="41"/>
      <c r="O468" s="41"/>
      <c r="P468" s="41"/>
      <c r="Q468" s="41"/>
      <c r="R468" s="41"/>
      <c r="S468" s="41"/>
      <c r="T468" s="41"/>
      <c r="U468" s="41"/>
      <c r="V468" s="41"/>
      <c r="W468" s="41"/>
      <c r="X468" s="41"/>
      <c r="Y468" s="41"/>
    </row>
    <row r="469" spans="1:25" ht="14.25" hidden="1" customHeight="1" x14ac:dyDescent="0.2">
      <c r="A469" s="51"/>
      <c r="B469" s="314" t="s">
        <v>253</v>
      </c>
      <c r="C469" s="196">
        <v>88245</v>
      </c>
      <c r="D469" s="194" t="s">
        <v>42</v>
      </c>
      <c r="E469" s="194" t="s">
        <v>347</v>
      </c>
      <c r="F469" s="194" t="s">
        <v>255</v>
      </c>
      <c r="G469" s="194"/>
      <c r="H469" s="195" t="s">
        <v>256</v>
      </c>
      <c r="I469" s="199">
        <v>7.9000000000000001E-2</v>
      </c>
      <c r="J469" s="199">
        <v>0</v>
      </c>
      <c r="K469" s="197">
        <v>37.26</v>
      </c>
      <c r="L469" s="318">
        <v>2.94</v>
      </c>
      <c r="N469" s="41"/>
      <c r="O469" s="41"/>
      <c r="P469" s="41"/>
      <c r="Q469" s="41"/>
      <c r="R469" s="41"/>
      <c r="S469" s="41"/>
      <c r="T469" s="41"/>
      <c r="U469" s="41"/>
      <c r="V469" s="41"/>
      <c r="W469" s="41"/>
      <c r="X469" s="41"/>
      <c r="Y469" s="41"/>
    </row>
    <row r="470" spans="1:25" ht="14.25" hidden="1" customHeight="1" x14ac:dyDescent="0.2">
      <c r="A470" s="51"/>
      <c r="B470" s="314" t="s">
        <v>253</v>
      </c>
      <c r="C470" s="196">
        <v>88238</v>
      </c>
      <c r="D470" s="194" t="s">
        <v>42</v>
      </c>
      <c r="E470" s="194" t="s">
        <v>346</v>
      </c>
      <c r="F470" s="194" t="s">
        <v>255</v>
      </c>
      <c r="G470" s="194"/>
      <c r="H470" s="195" t="s">
        <v>256</v>
      </c>
      <c r="I470" s="199">
        <v>1.29E-2</v>
      </c>
      <c r="J470" s="199">
        <v>0</v>
      </c>
      <c r="K470" s="197">
        <v>30.65</v>
      </c>
      <c r="L470" s="318">
        <v>0.39</v>
      </c>
      <c r="N470" s="41"/>
      <c r="O470" s="41"/>
      <c r="P470" s="41"/>
      <c r="Q470" s="41"/>
      <c r="R470" s="41"/>
      <c r="S470" s="41"/>
      <c r="T470" s="41"/>
      <c r="U470" s="41"/>
      <c r="V470" s="41"/>
      <c r="W470" s="41"/>
      <c r="X470" s="41"/>
      <c r="Y470" s="41"/>
    </row>
    <row r="471" spans="1:25" ht="14.25" hidden="1" customHeight="1" x14ac:dyDescent="0.2">
      <c r="A471" s="51"/>
      <c r="B471" s="314" t="s">
        <v>253</v>
      </c>
      <c r="C471" s="196">
        <v>92801</v>
      </c>
      <c r="D471" s="194" t="s">
        <v>42</v>
      </c>
      <c r="E471" s="194" t="s">
        <v>351</v>
      </c>
      <c r="F471" s="194" t="s">
        <v>267</v>
      </c>
      <c r="G471" s="194"/>
      <c r="H471" s="195" t="s">
        <v>59</v>
      </c>
      <c r="I471" s="199">
        <v>1</v>
      </c>
      <c r="J471" s="199">
        <v>0</v>
      </c>
      <c r="K471" s="197">
        <v>11.01</v>
      </c>
      <c r="L471" s="318">
        <v>11.01</v>
      </c>
      <c r="N471" s="41"/>
      <c r="O471" s="41"/>
      <c r="P471" s="41"/>
      <c r="Q471" s="41"/>
      <c r="R471" s="41"/>
      <c r="S471" s="41"/>
      <c r="T471" s="41"/>
      <c r="U471" s="41"/>
      <c r="V471" s="41"/>
      <c r="W471" s="41"/>
      <c r="X471" s="41"/>
      <c r="Y471" s="41"/>
    </row>
    <row r="472" spans="1:25" ht="14.25" hidden="1" customHeight="1" x14ac:dyDescent="0.2">
      <c r="A472" s="51"/>
      <c r="B472" s="304" t="s">
        <v>275</v>
      </c>
      <c r="C472" s="202">
        <v>39017</v>
      </c>
      <c r="D472" s="200" t="s">
        <v>42</v>
      </c>
      <c r="E472" s="200" t="s">
        <v>349</v>
      </c>
      <c r="F472" s="200" t="s">
        <v>276</v>
      </c>
      <c r="G472" s="200"/>
      <c r="H472" s="201" t="s">
        <v>45</v>
      </c>
      <c r="I472" s="205">
        <v>0.97</v>
      </c>
      <c r="J472" s="205">
        <v>0</v>
      </c>
      <c r="K472" s="203">
        <v>0.22</v>
      </c>
      <c r="L472" s="305">
        <v>0.21</v>
      </c>
      <c r="N472" s="41"/>
      <c r="O472" s="41"/>
      <c r="P472" s="41"/>
      <c r="Q472" s="41"/>
      <c r="R472" s="41"/>
      <c r="S472" s="41"/>
      <c r="T472" s="41"/>
      <c r="U472" s="41"/>
      <c r="V472" s="41"/>
      <c r="W472" s="41"/>
      <c r="X472" s="41"/>
      <c r="Y472" s="41"/>
    </row>
    <row r="473" spans="1:25" ht="14.25" hidden="1" customHeight="1" x14ac:dyDescent="0.2">
      <c r="A473" s="51"/>
      <c r="B473" s="304" t="s">
        <v>275</v>
      </c>
      <c r="C473" s="202">
        <v>43132</v>
      </c>
      <c r="D473" s="200" t="s">
        <v>42</v>
      </c>
      <c r="E473" s="200" t="s">
        <v>350</v>
      </c>
      <c r="F473" s="200" t="s">
        <v>276</v>
      </c>
      <c r="G473" s="200"/>
      <c r="H473" s="201" t="s">
        <v>59</v>
      </c>
      <c r="I473" s="205">
        <v>2.5000000000000001E-2</v>
      </c>
      <c r="J473" s="205">
        <v>0</v>
      </c>
      <c r="K473" s="203">
        <v>24.75</v>
      </c>
      <c r="L473" s="305">
        <v>0.61</v>
      </c>
      <c r="N473" s="41"/>
      <c r="O473" s="41"/>
      <c r="P473" s="41"/>
      <c r="Q473" s="41"/>
      <c r="R473" s="41"/>
      <c r="S473" s="41"/>
      <c r="T473" s="41"/>
      <c r="U473" s="41"/>
      <c r="V473" s="41"/>
      <c r="W473" s="41"/>
      <c r="X473" s="41"/>
      <c r="Y473" s="41"/>
    </row>
    <row r="474" spans="1:25" ht="14.25" hidden="1" customHeight="1" x14ac:dyDescent="0.2">
      <c r="A474" s="51"/>
      <c r="B474" s="306"/>
      <c r="C474" s="307"/>
      <c r="D474" s="307"/>
      <c r="E474" s="307"/>
      <c r="F474" s="307"/>
      <c r="G474" s="307" t="s">
        <v>261</v>
      </c>
      <c r="H474" s="308">
        <v>3.5</v>
      </c>
      <c r="I474" s="307" t="s">
        <v>262</v>
      </c>
      <c r="J474" s="308">
        <v>0</v>
      </c>
      <c r="K474" s="307" t="s">
        <v>263</v>
      </c>
      <c r="L474" s="309">
        <v>3.5</v>
      </c>
      <c r="N474" s="41"/>
      <c r="O474" s="41"/>
      <c r="P474" s="41"/>
      <c r="Q474" s="41"/>
      <c r="R474" s="41"/>
      <c r="S474" s="41"/>
      <c r="T474" s="41"/>
      <c r="U474" s="41"/>
      <c r="V474" s="41"/>
      <c r="W474" s="41"/>
      <c r="X474" s="41"/>
      <c r="Y474" s="41"/>
    </row>
    <row r="475" spans="1:25" ht="14.25" hidden="1" customHeight="1" thickBot="1" x14ac:dyDescent="0.25">
      <c r="A475" s="51"/>
      <c r="B475" s="306"/>
      <c r="C475" s="307"/>
      <c r="D475" s="307"/>
      <c r="E475" s="307"/>
      <c r="F475" s="307"/>
      <c r="G475" s="307" t="s">
        <v>264</v>
      </c>
      <c r="H475" s="308">
        <v>2.86</v>
      </c>
      <c r="I475" s="307"/>
      <c r="J475" s="307" t="s">
        <v>265</v>
      </c>
      <c r="K475" s="307"/>
      <c r="L475" s="309">
        <v>18.02</v>
      </c>
      <c r="N475" s="41"/>
      <c r="O475" s="41"/>
      <c r="P475" s="41"/>
      <c r="Q475" s="41"/>
      <c r="R475" s="41"/>
      <c r="S475" s="41"/>
      <c r="T475" s="41"/>
      <c r="U475" s="41"/>
      <c r="V475" s="41"/>
      <c r="W475" s="41"/>
      <c r="X475" s="41"/>
      <c r="Y475" s="41"/>
    </row>
    <row r="476" spans="1:25" ht="14.25" hidden="1" customHeight="1" thickTop="1" x14ac:dyDescent="0.2">
      <c r="A476" s="51"/>
      <c r="B476" s="310"/>
      <c r="C476" s="193"/>
      <c r="D476" s="193"/>
      <c r="E476" s="193"/>
      <c r="F476" s="193"/>
      <c r="G476" s="193"/>
      <c r="H476" s="193"/>
      <c r="I476" s="193"/>
      <c r="J476" s="193"/>
      <c r="K476" s="193"/>
      <c r="L476" s="311"/>
      <c r="N476" s="41"/>
      <c r="O476" s="41"/>
      <c r="P476" s="41"/>
      <c r="Q476" s="41"/>
      <c r="R476" s="41"/>
      <c r="S476" s="41"/>
      <c r="T476" s="41"/>
      <c r="U476" s="41"/>
      <c r="V476" s="41"/>
      <c r="W476" s="41"/>
      <c r="X476" s="41"/>
      <c r="Y476" s="41"/>
    </row>
    <row r="477" spans="1:25" ht="14.25" hidden="1" customHeight="1" x14ac:dyDescent="0.2">
      <c r="A477" s="51"/>
      <c r="B477" s="312" t="s">
        <v>92</v>
      </c>
      <c r="C477" s="187" t="s">
        <v>30</v>
      </c>
      <c r="D477" s="185" t="s">
        <v>31</v>
      </c>
      <c r="E477" s="185" t="s">
        <v>32</v>
      </c>
      <c r="F477" s="185" t="s">
        <v>250</v>
      </c>
      <c r="G477" s="185"/>
      <c r="H477" s="186" t="s">
        <v>33</v>
      </c>
      <c r="I477" s="187" t="s">
        <v>34</v>
      </c>
      <c r="J477" s="187" t="s">
        <v>1696</v>
      </c>
      <c r="K477" s="187" t="s">
        <v>35</v>
      </c>
      <c r="L477" s="317" t="s">
        <v>37</v>
      </c>
      <c r="N477" s="41"/>
      <c r="O477" s="41"/>
      <c r="P477" s="41"/>
      <c r="Q477" s="41"/>
      <c r="R477" s="41"/>
      <c r="S477" s="41"/>
      <c r="T477" s="41"/>
      <c r="U477" s="41"/>
      <c r="V477" s="41"/>
      <c r="W477" s="41"/>
      <c r="X477" s="41"/>
      <c r="Y477" s="41"/>
    </row>
    <row r="478" spans="1:25" ht="14.25" hidden="1" customHeight="1" x14ac:dyDescent="0.2">
      <c r="A478" s="51"/>
      <c r="B478" s="302" t="s">
        <v>251</v>
      </c>
      <c r="C478" s="190">
        <v>92761</v>
      </c>
      <c r="D478" s="188" t="s">
        <v>42</v>
      </c>
      <c r="E478" s="188" t="s">
        <v>93</v>
      </c>
      <c r="F478" s="188" t="s">
        <v>267</v>
      </c>
      <c r="G478" s="188"/>
      <c r="H478" s="189" t="s">
        <v>59</v>
      </c>
      <c r="I478" s="192">
        <v>1</v>
      </c>
      <c r="J478" s="191"/>
      <c r="K478" s="191">
        <v>13.95</v>
      </c>
      <c r="L478" s="303">
        <v>13.95</v>
      </c>
      <c r="N478" s="41"/>
      <c r="O478" s="41"/>
      <c r="P478" s="41"/>
      <c r="Q478" s="41"/>
      <c r="R478" s="41"/>
      <c r="S478" s="41"/>
      <c r="T478" s="41"/>
      <c r="U478" s="41"/>
      <c r="V478" s="41"/>
      <c r="W478" s="41"/>
      <c r="X478" s="41"/>
      <c r="Y478" s="41"/>
    </row>
    <row r="479" spans="1:25" ht="14.25" hidden="1" customHeight="1" x14ac:dyDescent="0.2">
      <c r="A479" s="51"/>
      <c r="B479" s="314" t="s">
        <v>253</v>
      </c>
      <c r="C479" s="196">
        <v>92802</v>
      </c>
      <c r="D479" s="194" t="s">
        <v>42</v>
      </c>
      <c r="E479" s="194" t="s">
        <v>352</v>
      </c>
      <c r="F479" s="194" t="s">
        <v>267</v>
      </c>
      <c r="G479" s="194"/>
      <c r="H479" s="195" t="s">
        <v>59</v>
      </c>
      <c r="I479" s="199">
        <v>1</v>
      </c>
      <c r="J479" s="199">
        <v>0</v>
      </c>
      <c r="K479" s="197">
        <v>10.81</v>
      </c>
      <c r="L479" s="318">
        <v>10.81</v>
      </c>
      <c r="N479" s="41"/>
      <c r="O479" s="41"/>
      <c r="P479" s="41"/>
      <c r="Q479" s="41"/>
      <c r="R479" s="41"/>
      <c r="S479" s="41"/>
      <c r="T479" s="41"/>
      <c r="U479" s="41"/>
      <c r="V479" s="41"/>
      <c r="W479" s="41"/>
      <c r="X479" s="41"/>
      <c r="Y479" s="41"/>
    </row>
    <row r="480" spans="1:25" ht="14.25" hidden="1" customHeight="1" x14ac:dyDescent="0.2">
      <c r="A480" s="51"/>
      <c r="B480" s="314" t="s">
        <v>253</v>
      </c>
      <c r="C480" s="196">
        <v>88245</v>
      </c>
      <c r="D480" s="194" t="s">
        <v>42</v>
      </c>
      <c r="E480" s="194" t="s">
        <v>347</v>
      </c>
      <c r="F480" s="194" t="s">
        <v>255</v>
      </c>
      <c r="G480" s="194"/>
      <c r="H480" s="195" t="s">
        <v>256</v>
      </c>
      <c r="I480" s="199">
        <v>5.6099999999999997E-2</v>
      </c>
      <c r="J480" s="199">
        <v>0</v>
      </c>
      <c r="K480" s="197">
        <v>37.26</v>
      </c>
      <c r="L480" s="318">
        <v>2.09</v>
      </c>
      <c r="N480" s="41"/>
      <c r="O480" s="41"/>
      <c r="P480" s="41"/>
      <c r="Q480" s="41"/>
      <c r="R480" s="41"/>
      <c r="S480" s="41"/>
      <c r="T480" s="41"/>
      <c r="U480" s="41"/>
      <c r="V480" s="41"/>
      <c r="W480" s="41"/>
      <c r="X480" s="41"/>
      <c r="Y480" s="41"/>
    </row>
    <row r="481" spans="1:25" ht="14.25" hidden="1" customHeight="1" x14ac:dyDescent="0.2">
      <c r="A481" s="51"/>
      <c r="B481" s="314" t="s">
        <v>253</v>
      </c>
      <c r="C481" s="196">
        <v>88238</v>
      </c>
      <c r="D481" s="194" t="s">
        <v>42</v>
      </c>
      <c r="E481" s="194" t="s">
        <v>346</v>
      </c>
      <c r="F481" s="194" t="s">
        <v>255</v>
      </c>
      <c r="G481" s="194"/>
      <c r="H481" s="195" t="s">
        <v>256</v>
      </c>
      <c r="I481" s="199">
        <v>9.1999999999999998E-3</v>
      </c>
      <c r="J481" s="199">
        <v>0</v>
      </c>
      <c r="K481" s="197">
        <v>30.65</v>
      </c>
      <c r="L481" s="318">
        <v>0.28000000000000003</v>
      </c>
      <c r="N481" s="41"/>
      <c r="O481" s="41"/>
      <c r="P481" s="41"/>
      <c r="Q481" s="41"/>
      <c r="R481" s="41"/>
      <c r="S481" s="41"/>
      <c r="T481" s="41"/>
      <c r="U481" s="41"/>
      <c r="V481" s="41"/>
      <c r="W481" s="41"/>
      <c r="X481" s="41"/>
      <c r="Y481" s="41"/>
    </row>
    <row r="482" spans="1:25" ht="14.25" hidden="1" customHeight="1" x14ac:dyDescent="0.2">
      <c r="A482" s="51"/>
      <c r="B482" s="304" t="s">
        <v>275</v>
      </c>
      <c r="C482" s="202">
        <v>43132</v>
      </c>
      <c r="D482" s="200" t="s">
        <v>42</v>
      </c>
      <c r="E482" s="200" t="s">
        <v>350</v>
      </c>
      <c r="F482" s="200" t="s">
        <v>276</v>
      </c>
      <c r="G482" s="200"/>
      <c r="H482" s="201" t="s">
        <v>59</v>
      </c>
      <c r="I482" s="205">
        <v>2.5000000000000001E-2</v>
      </c>
      <c r="J482" s="205">
        <v>0</v>
      </c>
      <c r="K482" s="203">
        <v>24.75</v>
      </c>
      <c r="L482" s="305">
        <v>0.61</v>
      </c>
      <c r="N482" s="41"/>
      <c r="O482" s="41"/>
      <c r="P482" s="41"/>
      <c r="Q482" s="41"/>
      <c r="R482" s="41"/>
      <c r="S482" s="41"/>
      <c r="T482" s="41"/>
      <c r="U482" s="41"/>
      <c r="V482" s="41"/>
      <c r="W482" s="41"/>
      <c r="X482" s="41"/>
      <c r="Y482" s="41"/>
    </row>
    <row r="483" spans="1:25" ht="15.75" hidden="1" customHeight="1" x14ac:dyDescent="0.2">
      <c r="A483" s="41"/>
      <c r="B483" s="304" t="s">
        <v>275</v>
      </c>
      <c r="C483" s="202">
        <v>39017</v>
      </c>
      <c r="D483" s="200" t="s">
        <v>42</v>
      </c>
      <c r="E483" s="200" t="s">
        <v>349</v>
      </c>
      <c r="F483" s="200" t="s">
        <v>276</v>
      </c>
      <c r="G483" s="200"/>
      <c r="H483" s="201" t="s">
        <v>45</v>
      </c>
      <c r="I483" s="205">
        <v>0.74299999999999999</v>
      </c>
      <c r="J483" s="205">
        <v>0</v>
      </c>
      <c r="K483" s="203">
        <v>0.22</v>
      </c>
      <c r="L483" s="305">
        <v>0.16</v>
      </c>
      <c r="N483" s="41"/>
      <c r="O483" s="41"/>
      <c r="P483" s="41"/>
      <c r="Q483" s="41"/>
      <c r="R483" s="41"/>
      <c r="S483" s="41"/>
      <c r="T483" s="41"/>
      <c r="U483" s="41"/>
      <c r="V483" s="41"/>
      <c r="W483" s="41"/>
      <c r="X483" s="41"/>
      <c r="Y483" s="41"/>
    </row>
    <row r="484" spans="1:25" ht="15.75" hidden="1" customHeight="1" x14ac:dyDescent="0.2">
      <c r="A484" s="41"/>
      <c r="B484" s="306"/>
      <c r="C484" s="307"/>
      <c r="D484" s="307"/>
      <c r="E484" s="307"/>
      <c r="F484" s="307"/>
      <c r="G484" s="307" t="s">
        <v>261</v>
      </c>
      <c r="H484" s="308">
        <v>2.29</v>
      </c>
      <c r="I484" s="307" t="s">
        <v>262</v>
      </c>
      <c r="J484" s="308">
        <v>0</v>
      </c>
      <c r="K484" s="307" t="s">
        <v>263</v>
      </c>
      <c r="L484" s="309">
        <v>2.29</v>
      </c>
      <c r="N484" s="41"/>
      <c r="O484" s="41"/>
      <c r="P484" s="41"/>
      <c r="Q484" s="41"/>
      <c r="R484" s="41"/>
      <c r="S484" s="41"/>
      <c r="T484" s="41"/>
      <c r="U484" s="41"/>
      <c r="V484" s="41"/>
      <c r="W484" s="41"/>
      <c r="X484" s="41"/>
      <c r="Y484" s="41"/>
    </row>
    <row r="485" spans="1:25" ht="15.75" hidden="1" customHeight="1" thickBot="1" x14ac:dyDescent="0.25">
      <c r="A485" s="41"/>
      <c r="B485" s="306"/>
      <c r="C485" s="307"/>
      <c r="D485" s="307"/>
      <c r="E485" s="307"/>
      <c r="F485" s="307"/>
      <c r="G485" s="307" t="s">
        <v>264</v>
      </c>
      <c r="H485" s="308">
        <v>2.63</v>
      </c>
      <c r="I485" s="307"/>
      <c r="J485" s="307" t="s">
        <v>265</v>
      </c>
      <c r="K485" s="307"/>
      <c r="L485" s="309">
        <v>16.579999999999998</v>
      </c>
      <c r="N485" s="41"/>
      <c r="O485" s="41"/>
      <c r="P485" s="41"/>
      <c r="Q485" s="41"/>
      <c r="R485" s="41"/>
      <c r="S485" s="41"/>
      <c r="T485" s="41"/>
      <c r="U485" s="41"/>
      <c r="V485" s="41"/>
      <c r="W485" s="41"/>
      <c r="X485" s="41"/>
      <c r="Y485" s="41"/>
    </row>
    <row r="486" spans="1:25" ht="15.75" customHeight="1" thickTop="1" x14ac:dyDescent="0.2">
      <c r="A486" s="41"/>
      <c r="B486" s="310"/>
      <c r="C486" s="193"/>
      <c r="D486" s="193"/>
      <c r="E486" s="193"/>
      <c r="F486" s="193"/>
      <c r="G486" s="193"/>
      <c r="H486" s="193"/>
      <c r="I486" s="193"/>
      <c r="J486" s="193"/>
      <c r="K486" s="193"/>
      <c r="L486" s="311"/>
      <c r="N486" s="41"/>
      <c r="O486" s="41"/>
      <c r="P486" s="41"/>
      <c r="Q486" s="41"/>
      <c r="R486" s="41"/>
      <c r="S486" s="41"/>
      <c r="T486" s="41"/>
      <c r="U486" s="41"/>
      <c r="V486" s="41"/>
      <c r="W486" s="41"/>
      <c r="X486" s="41"/>
      <c r="Y486" s="41"/>
    </row>
    <row r="487" spans="1:25" ht="15.75" customHeight="1" x14ac:dyDescent="0.2">
      <c r="A487" s="41"/>
      <c r="B487" s="433" t="s">
        <v>57149</v>
      </c>
      <c r="C487" s="187" t="s">
        <v>30</v>
      </c>
      <c r="D487" s="185" t="s">
        <v>31</v>
      </c>
      <c r="E487" s="185" t="s">
        <v>32</v>
      </c>
      <c r="F487" s="185" t="s">
        <v>250</v>
      </c>
      <c r="G487" s="185"/>
      <c r="H487" s="186" t="s">
        <v>33</v>
      </c>
      <c r="I487" s="187" t="s">
        <v>34</v>
      </c>
      <c r="J487" s="187" t="s">
        <v>1696</v>
      </c>
      <c r="K487" s="187" t="s">
        <v>35</v>
      </c>
      <c r="L487" s="317" t="s">
        <v>37</v>
      </c>
      <c r="N487" s="41"/>
      <c r="O487" s="41"/>
      <c r="P487" s="41"/>
      <c r="Q487" s="41"/>
      <c r="R487" s="41"/>
      <c r="S487" s="41"/>
      <c r="T487" s="41"/>
      <c r="U487" s="41"/>
      <c r="V487" s="41"/>
      <c r="W487" s="41"/>
      <c r="X487" s="41"/>
      <c r="Y487" s="41"/>
    </row>
    <row r="488" spans="1:25" ht="54.75" customHeight="1" x14ac:dyDescent="0.2">
      <c r="A488" s="41"/>
      <c r="B488" s="302" t="s">
        <v>251</v>
      </c>
      <c r="C488" s="190" t="s">
        <v>1494</v>
      </c>
      <c r="D488" s="188" t="s">
        <v>85</v>
      </c>
      <c r="E488" s="188" t="s">
        <v>1495</v>
      </c>
      <c r="F488" s="188" t="s">
        <v>267</v>
      </c>
      <c r="G488" s="188"/>
      <c r="H488" s="189" t="s">
        <v>54</v>
      </c>
      <c r="I488" s="192">
        <v>1</v>
      </c>
      <c r="J488" s="191"/>
      <c r="K488" s="191">
        <v>628.29</v>
      </c>
      <c r="L488" s="303">
        <v>628.29</v>
      </c>
      <c r="N488" s="41"/>
      <c r="O488" s="41"/>
      <c r="P488" s="41"/>
      <c r="Q488" s="41"/>
      <c r="R488" s="41"/>
      <c r="S488" s="41"/>
      <c r="T488" s="41"/>
      <c r="U488" s="41"/>
      <c r="V488" s="41"/>
      <c r="W488" s="41"/>
      <c r="X488" s="41"/>
      <c r="Y488" s="41"/>
    </row>
    <row r="489" spans="1:25" ht="61.5" customHeight="1" x14ac:dyDescent="0.2">
      <c r="A489" s="41"/>
      <c r="B489" s="314" t="s">
        <v>253</v>
      </c>
      <c r="C489" s="196">
        <v>90587</v>
      </c>
      <c r="D489" s="194" t="s">
        <v>42</v>
      </c>
      <c r="E489" s="194" t="s">
        <v>357</v>
      </c>
      <c r="F489" s="194" t="s">
        <v>258</v>
      </c>
      <c r="G489" s="194"/>
      <c r="H489" s="195" t="s">
        <v>259</v>
      </c>
      <c r="I489" s="199">
        <v>0.13100000000000001</v>
      </c>
      <c r="J489" s="199">
        <v>0</v>
      </c>
      <c r="K489" s="197">
        <v>0.53</v>
      </c>
      <c r="L489" s="318">
        <v>0.06</v>
      </c>
      <c r="N489" s="41"/>
      <c r="O489" s="41"/>
      <c r="P489" s="41"/>
      <c r="Q489" s="41"/>
      <c r="R489" s="41"/>
      <c r="S489" s="41"/>
      <c r="T489" s="41"/>
      <c r="U489" s="41"/>
      <c r="V489" s="41"/>
      <c r="W489" s="41"/>
      <c r="X489" s="41"/>
      <c r="Y489" s="41"/>
    </row>
    <row r="490" spans="1:25" ht="33" customHeight="1" x14ac:dyDescent="0.2">
      <c r="A490" s="41"/>
      <c r="B490" s="314" t="s">
        <v>253</v>
      </c>
      <c r="C490" s="196">
        <v>88316</v>
      </c>
      <c r="D490" s="194" t="s">
        <v>42</v>
      </c>
      <c r="E490" s="194" t="s">
        <v>254</v>
      </c>
      <c r="F490" s="194" t="s">
        <v>255</v>
      </c>
      <c r="G490" s="194"/>
      <c r="H490" s="195" t="s">
        <v>256</v>
      </c>
      <c r="I490" s="199">
        <v>0.82599999999999996</v>
      </c>
      <c r="J490" s="199">
        <v>0</v>
      </c>
      <c r="K490" s="197">
        <v>29.67</v>
      </c>
      <c r="L490" s="318">
        <v>24.5</v>
      </c>
      <c r="N490" s="41"/>
      <c r="O490" s="41"/>
      <c r="P490" s="41"/>
      <c r="Q490" s="41"/>
      <c r="R490" s="41"/>
      <c r="S490" s="41"/>
      <c r="T490" s="41"/>
      <c r="U490" s="41"/>
      <c r="V490" s="41"/>
      <c r="W490" s="41"/>
      <c r="X490" s="41"/>
      <c r="Y490" s="41"/>
    </row>
    <row r="491" spans="1:25" ht="54.75" customHeight="1" x14ac:dyDescent="0.2">
      <c r="A491" s="41"/>
      <c r="B491" s="314" t="s">
        <v>253</v>
      </c>
      <c r="C491" s="196">
        <v>90586</v>
      </c>
      <c r="D491" s="194" t="s">
        <v>42</v>
      </c>
      <c r="E491" s="194" t="s">
        <v>356</v>
      </c>
      <c r="F491" s="194" t="s">
        <v>258</v>
      </c>
      <c r="G491" s="194"/>
      <c r="H491" s="195" t="s">
        <v>260</v>
      </c>
      <c r="I491" s="199">
        <v>0.12</v>
      </c>
      <c r="J491" s="199">
        <v>0</v>
      </c>
      <c r="K491" s="197">
        <v>1.46</v>
      </c>
      <c r="L491" s="318">
        <v>0.17</v>
      </c>
      <c r="N491" s="41"/>
      <c r="O491" s="41"/>
      <c r="P491" s="41"/>
      <c r="Q491" s="41"/>
      <c r="R491" s="41"/>
      <c r="S491" s="41"/>
      <c r="T491" s="41"/>
      <c r="U491" s="41"/>
      <c r="V491" s="41"/>
      <c r="W491" s="41"/>
      <c r="X491" s="41"/>
      <c r="Y491" s="41"/>
    </row>
    <row r="492" spans="1:25" ht="30" customHeight="1" x14ac:dyDescent="0.2">
      <c r="A492" s="41"/>
      <c r="B492" s="314" t="s">
        <v>253</v>
      </c>
      <c r="C492" s="196">
        <v>88309</v>
      </c>
      <c r="D492" s="194" t="s">
        <v>42</v>
      </c>
      <c r="E492" s="194" t="s">
        <v>340</v>
      </c>
      <c r="F492" s="194" t="s">
        <v>255</v>
      </c>
      <c r="G492" s="194"/>
      <c r="H492" s="195" t="s">
        <v>256</v>
      </c>
      <c r="I492" s="199">
        <v>0.753</v>
      </c>
      <c r="J492" s="199">
        <v>0</v>
      </c>
      <c r="K492" s="197">
        <v>38.4</v>
      </c>
      <c r="L492" s="318">
        <v>28.91</v>
      </c>
      <c r="N492" s="41"/>
      <c r="O492" s="41"/>
      <c r="P492" s="41"/>
      <c r="Q492" s="41"/>
      <c r="R492" s="41"/>
      <c r="S492" s="41"/>
      <c r="T492" s="41"/>
      <c r="U492" s="41"/>
      <c r="V492" s="41"/>
      <c r="W492" s="41"/>
      <c r="X492" s="41"/>
      <c r="Y492" s="41"/>
    </row>
    <row r="493" spans="1:25" ht="30" customHeight="1" x14ac:dyDescent="0.2">
      <c r="A493" s="41"/>
      <c r="B493" s="314" t="s">
        <v>253</v>
      </c>
      <c r="C493" s="196">
        <v>88262</v>
      </c>
      <c r="D493" s="194" t="s">
        <v>42</v>
      </c>
      <c r="E493" s="194" t="s">
        <v>269</v>
      </c>
      <c r="F493" s="194" t="s">
        <v>255</v>
      </c>
      <c r="G493" s="194"/>
      <c r="H493" s="195" t="s">
        <v>256</v>
      </c>
      <c r="I493" s="199">
        <v>0.125</v>
      </c>
      <c r="J493" s="199">
        <v>0</v>
      </c>
      <c r="K493" s="197">
        <v>38.31</v>
      </c>
      <c r="L493" s="318">
        <v>4.78</v>
      </c>
      <c r="N493" s="41"/>
      <c r="O493" s="41"/>
      <c r="P493" s="41"/>
      <c r="Q493" s="41"/>
      <c r="R493" s="41"/>
      <c r="S493" s="41"/>
      <c r="T493" s="41"/>
      <c r="U493" s="41"/>
      <c r="V493" s="41"/>
      <c r="W493" s="41"/>
      <c r="X493" s="41"/>
      <c r="Y493" s="41"/>
    </row>
    <row r="494" spans="1:25" ht="54.75" customHeight="1" x14ac:dyDescent="0.2">
      <c r="A494" s="41"/>
      <c r="B494" s="304" t="s">
        <v>275</v>
      </c>
      <c r="C494" s="202">
        <v>1525</v>
      </c>
      <c r="D494" s="200" t="s">
        <v>42</v>
      </c>
      <c r="E494" s="200" t="s">
        <v>1733</v>
      </c>
      <c r="F494" s="200" t="s">
        <v>276</v>
      </c>
      <c r="G494" s="200"/>
      <c r="H494" s="201" t="s">
        <v>54</v>
      </c>
      <c r="I494" s="205">
        <v>1.103</v>
      </c>
      <c r="J494" s="205">
        <v>0</v>
      </c>
      <c r="K494" s="203">
        <v>516.66</v>
      </c>
      <c r="L494" s="305">
        <v>569.87</v>
      </c>
      <c r="N494" s="41"/>
      <c r="O494" s="41"/>
      <c r="P494" s="41"/>
      <c r="Q494" s="41"/>
      <c r="R494" s="41"/>
      <c r="S494" s="41"/>
      <c r="T494" s="41"/>
      <c r="U494" s="41"/>
      <c r="V494" s="41"/>
      <c r="W494" s="41"/>
      <c r="X494" s="41"/>
      <c r="Y494" s="41"/>
    </row>
    <row r="495" spans="1:25" ht="15.75" customHeight="1" x14ac:dyDescent="0.2">
      <c r="A495" s="41"/>
      <c r="B495" s="306"/>
      <c r="C495" s="307"/>
      <c r="D495" s="307"/>
      <c r="E495" s="307"/>
      <c r="F495" s="307"/>
      <c r="G495" s="307" t="s">
        <v>261</v>
      </c>
      <c r="H495" s="308">
        <v>43.15</v>
      </c>
      <c r="I495" s="307" t="s">
        <v>262</v>
      </c>
      <c r="J495" s="308">
        <v>0</v>
      </c>
      <c r="K495" s="307" t="s">
        <v>263</v>
      </c>
      <c r="L495" s="309">
        <v>43.15</v>
      </c>
      <c r="N495" s="41"/>
      <c r="O495" s="41"/>
      <c r="P495" s="41"/>
      <c r="Q495" s="41"/>
      <c r="R495" s="41"/>
      <c r="S495" s="41"/>
      <c r="T495" s="41"/>
      <c r="U495" s="41"/>
      <c r="V495" s="41"/>
      <c r="W495" s="41"/>
      <c r="X495" s="41"/>
      <c r="Y495" s="41"/>
    </row>
    <row r="496" spans="1:25" ht="15.75" customHeight="1" thickBot="1" x14ac:dyDescent="0.25">
      <c r="A496" s="41"/>
      <c r="B496" s="306"/>
      <c r="C496" s="307"/>
      <c r="D496" s="307"/>
      <c r="E496" s="307"/>
      <c r="F496" s="307"/>
      <c r="G496" s="307" t="s">
        <v>264</v>
      </c>
      <c r="H496" s="308">
        <v>118.87</v>
      </c>
      <c r="I496" s="307"/>
      <c r="J496" s="307" t="s">
        <v>265</v>
      </c>
      <c r="K496" s="307"/>
      <c r="L496" s="309">
        <v>747.16</v>
      </c>
      <c r="N496" s="41"/>
      <c r="O496" s="41"/>
      <c r="P496" s="41"/>
      <c r="Q496" s="41"/>
      <c r="R496" s="41"/>
      <c r="S496" s="41"/>
      <c r="T496" s="41"/>
      <c r="U496" s="41"/>
      <c r="V496" s="41"/>
      <c r="W496" s="41"/>
      <c r="X496" s="41"/>
      <c r="Y496" s="41"/>
    </row>
    <row r="497" spans="1:25" ht="15.75" hidden="1" customHeight="1" thickTop="1" x14ac:dyDescent="0.2">
      <c r="A497" s="41"/>
      <c r="B497" s="310"/>
      <c r="C497" s="193"/>
      <c r="D497" s="193"/>
      <c r="E497" s="193"/>
      <c r="F497" s="193"/>
      <c r="G497" s="193"/>
      <c r="H497" s="193"/>
      <c r="I497" s="193"/>
      <c r="J497" s="193"/>
      <c r="K497" s="193"/>
      <c r="L497" s="311"/>
      <c r="N497" s="41"/>
      <c r="O497" s="41"/>
      <c r="P497" s="41"/>
      <c r="Q497" s="41"/>
      <c r="R497" s="41"/>
      <c r="S497" s="41"/>
      <c r="T497" s="41"/>
      <c r="U497" s="41"/>
      <c r="V497" s="41"/>
      <c r="W497" s="41"/>
      <c r="X497" s="41"/>
      <c r="Y497" s="41"/>
    </row>
    <row r="498" spans="1:25" ht="15.75" hidden="1" customHeight="1" x14ac:dyDescent="0.2">
      <c r="A498" s="41"/>
      <c r="B498" s="312" t="s">
        <v>101</v>
      </c>
      <c r="C498" s="187" t="s">
        <v>30</v>
      </c>
      <c r="D498" s="185" t="s">
        <v>31</v>
      </c>
      <c r="E498" s="185" t="s">
        <v>32</v>
      </c>
      <c r="F498" s="185" t="s">
        <v>250</v>
      </c>
      <c r="G498" s="185"/>
      <c r="H498" s="186" t="s">
        <v>33</v>
      </c>
      <c r="I498" s="187" t="s">
        <v>34</v>
      </c>
      <c r="J498" s="187" t="s">
        <v>1696</v>
      </c>
      <c r="K498" s="187" t="s">
        <v>35</v>
      </c>
      <c r="L498" s="317" t="s">
        <v>37</v>
      </c>
      <c r="N498" s="41"/>
      <c r="O498" s="41"/>
      <c r="P498" s="41"/>
      <c r="Q498" s="41"/>
      <c r="R498" s="41"/>
      <c r="S498" s="41"/>
      <c r="T498" s="41"/>
      <c r="U498" s="41"/>
      <c r="V498" s="41"/>
      <c r="W498" s="41"/>
      <c r="X498" s="41"/>
      <c r="Y498" s="41"/>
    </row>
    <row r="499" spans="1:25" ht="15.75" hidden="1" customHeight="1" x14ac:dyDescent="0.2">
      <c r="A499" s="41"/>
      <c r="B499" s="302" t="s">
        <v>251</v>
      </c>
      <c r="C499" s="190">
        <v>92515</v>
      </c>
      <c r="D499" s="188" t="s">
        <v>42</v>
      </c>
      <c r="E499" s="188" t="s">
        <v>1496</v>
      </c>
      <c r="F499" s="188" t="s">
        <v>267</v>
      </c>
      <c r="G499" s="188"/>
      <c r="H499" s="189" t="s">
        <v>43</v>
      </c>
      <c r="I499" s="192">
        <v>1</v>
      </c>
      <c r="J499" s="191"/>
      <c r="K499" s="191">
        <v>100.28</v>
      </c>
      <c r="L499" s="303">
        <v>100.28</v>
      </c>
      <c r="N499" s="41"/>
      <c r="O499" s="41"/>
      <c r="P499" s="41"/>
      <c r="Q499" s="41"/>
      <c r="R499" s="41"/>
      <c r="S499" s="41"/>
      <c r="T499" s="41"/>
      <c r="U499" s="41"/>
      <c r="V499" s="41"/>
      <c r="W499" s="41"/>
      <c r="X499" s="41"/>
      <c r="Y499" s="41"/>
    </row>
    <row r="500" spans="1:25" ht="15.75" hidden="1" customHeight="1" x14ac:dyDescent="0.2">
      <c r="A500" s="41"/>
      <c r="B500" s="314" t="s">
        <v>253</v>
      </c>
      <c r="C500" s="196">
        <v>92267</v>
      </c>
      <c r="D500" s="194" t="s">
        <v>42</v>
      </c>
      <c r="E500" s="194" t="s">
        <v>1736</v>
      </c>
      <c r="F500" s="194" t="s">
        <v>267</v>
      </c>
      <c r="G500" s="194"/>
      <c r="H500" s="195" t="s">
        <v>43</v>
      </c>
      <c r="I500" s="199">
        <v>0.245</v>
      </c>
      <c r="J500" s="199">
        <v>0</v>
      </c>
      <c r="K500" s="197">
        <v>55.11</v>
      </c>
      <c r="L500" s="318">
        <v>13.5</v>
      </c>
      <c r="N500" s="41"/>
      <c r="O500" s="41"/>
      <c r="P500" s="41"/>
      <c r="Q500" s="41"/>
      <c r="R500" s="41"/>
      <c r="S500" s="41"/>
      <c r="T500" s="41"/>
      <c r="U500" s="41"/>
      <c r="V500" s="41"/>
      <c r="W500" s="41"/>
      <c r="X500" s="41"/>
      <c r="Y500" s="41"/>
    </row>
    <row r="501" spans="1:25" ht="15.75" hidden="1" customHeight="1" x14ac:dyDescent="0.2">
      <c r="A501" s="41"/>
      <c r="B501" s="314" t="s">
        <v>253</v>
      </c>
      <c r="C501" s="196">
        <v>88239</v>
      </c>
      <c r="D501" s="194" t="s">
        <v>42</v>
      </c>
      <c r="E501" s="194" t="s">
        <v>325</v>
      </c>
      <c r="F501" s="194" t="s">
        <v>255</v>
      </c>
      <c r="G501" s="194"/>
      <c r="H501" s="195" t="s">
        <v>256</v>
      </c>
      <c r="I501" s="199">
        <v>0.186</v>
      </c>
      <c r="J501" s="199">
        <v>0</v>
      </c>
      <c r="K501" s="197">
        <v>30.59</v>
      </c>
      <c r="L501" s="318">
        <v>5.68</v>
      </c>
      <c r="N501" s="41"/>
      <c r="O501" s="41"/>
      <c r="P501" s="41"/>
      <c r="Q501" s="41"/>
      <c r="R501" s="41"/>
      <c r="S501" s="41"/>
      <c r="T501" s="41"/>
      <c r="U501" s="41"/>
      <c r="V501" s="41"/>
      <c r="W501" s="41"/>
      <c r="X501" s="41"/>
      <c r="Y501" s="41"/>
    </row>
    <row r="502" spans="1:25" ht="15.75" hidden="1" customHeight="1" x14ac:dyDescent="0.2">
      <c r="A502" s="41"/>
      <c r="B502" s="314" t="s">
        <v>253</v>
      </c>
      <c r="C502" s="196">
        <v>88262</v>
      </c>
      <c r="D502" s="194" t="s">
        <v>42</v>
      </c>
      <c r="E502" s="194" t="s">
        <v>269</v>
      </c>
      <c r="F502" s="194" t="s">
        <v>255</v>
      </c>
      <c r="G502" s="194"/>
      <c r="H502" s="195" t="s">
        <v>256</v>
      </c>
      <c r="I502" s="199">
        <v>1.016</v>
      </c>
      <c r="J502" s="199">
        <v>0</v>
      </c>
      <c r="K502" s="197">
        <v>38.31</v>
      </c>
      <c r="L502" s="318">
        <v>38.92</v>
      </c>
      <c r="N502" s="41"/>
      <c r="O502" s="41"/>
      <c r="P502" s="41"/>
      <c r="Q502" s="41"/>
      <c r="R502" s="41"/>
      <c r="S502" s="41"/>
      <c r="T502" s="41"/>
      <c r="U502" s="41"/>
      <c r="V502" s="41"/>
      <c r="W502" s="41"/>
      <c r="X502" s="41"/>
      <c r="Y502" s="41"/>
    </row>
    <row r="503" spans="1:25" ht="15.75" hidden="1" customHeight="1" x14ac:dyDescent="0.2">
      <c r="A503" s="41"/>
      <c r="B503" s="304" t="s">
        <v>275</v>
      </c>
      <c r="C503" s="202">
        <v>2692</v>
      </c>
      <c r="D503" s="200" t="s">
        <v>42</v>
      </c>
      <c r="E503" s="200" t="s">
        <v>341</v>
      </c>
      <c r="F503" s="200" t="s">
        <v>276</v>
      </c>
      <c r="G503" s="200"/>
      <c r="H503" s="201" t="s">
        <v>338</v>
      </c>
      <c r="I503" s="205">
        <v>0.01</v>
      </c>
      <c r="J503" s="205">
        <v>0</v>
      </c>
      <c r="K503" s="203">
        <v>7.97</v>
      </c>
      <c r="L503" s="305">
        <v>7.0000000000000007E-2</v>
      </c>
      <c r="N503" s="41"/>
      <c r="O503" s="41"/>
      <c r="P503" s="41"/>
      <c r="Q503" s="41"/>
      <c r="R503" s="41"/>
      <c r="S503" s="41"/>
      <c r="T503" s="41"/>
      <c r="U503" s="41"/>
      <c r="V503" s="41"/>
      <c r="W503" s="41"/>
      <c r="X503" s="41"/>
      <c r="Y503" s="41"/>
    </row>
    <row r="504" spans="1:25" ht="15.75" hidden="1" customHeight="1" x14ac:dyDescent="0.2">
      <c r="A504" s="41"/>
      <c r="B504" s="304" t="s">
        <v>275</v>
      </c>
      <c r="C504" s="202">
        <v>40291</v>
      </c>
      <c r="D504" s="200" t="s">
        <v>42</v>
      </c>
      <c r="E504" s="200" t="s">
        <v>2344</v>
      </c>
      <c r="F504" s="200" t="s">
        <v>287</v>
      </c>
      <c r="G504" s="200"/>
      <c r="H504" s="201" t="s">
        <v>2342</v>
      </c>
      <c r="I504" s="205">
        <v>0.05</v>
      </c>
      <c r="J504" s="205">
        <v>0</v>
      </c>
      <c r="K504" s="203">
        <v>750</v>
      </c>
      <c r="L504" s="305">
        <v>37.5</v>
      </c>
      <c r="N504" s="41"/>
      <c r="O504" s="41"/>
      <c r="P504" s="41"/>
      <c r="Q504" s="41"/>
      <c r="R504" s="41"/>
      <c r="S504" s="41"/>
      <c r="T504" s="41"/>
      <c r="U504" s="41"/>
      <c r="V504" s="41"/>
      <c r="W504" s="41"/>
      <c r="X504" s="41"/>
      <c r="Y504" s="41"/>
    </row>
    <row r="505" spans="1:25" ht="15.75" hidden="1" customHeight="1" x14ac:dyDescent="0.2">
      <c r="A505" s="41"/>
      <c r="B505" s="304" t="s">
        <v>275</v>
      </c>
      <c r="C505" s="202">
        <v>40270</v>
      </c>
      <c r="D505" s="200" t="s">
        <v>42</v>
      </c>
      <c r="E505" s="200" t="s">
        <v>2343</v>
      </c>
      <c r="F505" s="200" t="s">
        <v>276</v>
      </c>
      <c r="G505" s="200"/>
      <c r="H505" s="201" t="s">
        <v>51</v>
      </c>
      <c r="I505" s="205">
        <v>3.7999999999999999E-2</v>
      </c>
      <c r="J505" s="205">
        <v>0</v>
      </c>
      <c r="K505" s="203">
        <v>121.53</v>
      </c>
      <c r="L505" s="305">
        <v>4.6100000000000003</v>
      </c>
      <c r="N505" s="41"/>
      <c r="O505" s="41"/>
      <c r="P505" s="41"/>
      <c r="Q505" s="41"/>
      <c r="R505" s="41"/>
      <c r="S505" s="41"/>
      <c r="T505" s="41"/>
      <c r="U505" s="41"/>
      <c r="V505" s="41"/>
      <c r="W505" s="41"/>
      <c r="X505" s="41"/>
      <c r="Y505" s="41"/>
    </row>
    <row r="506" spans="1:25" ht="15.75" hidden="1" customHeight="1" x14ac:dyDescent="0.2">
      <c r="A506" s="41"/>
      <c r="B506" s="306"/>
      <c r="C506" s="307"/>
      <c r="D506" s="307"/>
      <c r="E506" s="307"/>
      <c r="F506" s="307"/>
      <c r="G506" s="307" t="s">
        <v>261</v>
      </c>
      <c r="H506" s="308">
        <v>34.36</v>
      </c>
      <c r="I506" s="307" t="s">
        <v>262</v>
      </c>
      <c r="J506" s="308">
        <v>0</v>
      </c>
      <c r="K506" s="307" t="s">
        <v>263</v>
      </c>
      <c r="L506" s="309">
        <v>34.36</v>
      </c>
      <c r="N506" s="41"/>
      <c r="O506" s="41"/>
      <c r="P506" s="41"/>
      <c r="Q506" s="41"/>
      <c r="R506" s="41"/>
      <c r="S506" s="41"/>
      <c r="T506" s="41"/>
      <c r="U506" s="41"/>
      <c r="V506" s="41"/>
      <c r="W506" s="41"/>
      <c r="X506" s="41"/>
      <c r="Y506" s="41"/>
    </row>
    <row r="507" spans="1:25" ht="15.75" hidden="1" customHeight="1" thickBot="1" x14ac:dyDescent="0.25">
      <c r="A507" s="41"/>
      <c r="B507" s="306"/>
      <c r="C507" s="307"/>
      <c r="D507" s="307"/>
      <c r="E507" s="307"/>
      <c r="F507" s="307"/>
      <c r="G507" s="307" t="s">
        <v>264</v>
      </c>
      <c r="H507" s="308">
        <v>18.97</v>
      </c>
      <c r="I507" s="307"/>
      <c r="J507" s="307" t="s">
        <v>265</v>
      </c>
      <c r="K507" s="307"/>
      <c r="L507" s="309">
        <v>119.25</v>
      </c>
      <c r="N507" s="41"/>
      <c r="O507" s="41"/>
      <c r="P507" s="41"/>
      <c r="Q507" s="41"/>
      <c r="R507" s="41"/>
      <c r="S507" s="41"/>
      <c r="T507" s="41"/>
      <c r="U507" s="41"/>
      <c r="V507" s="41"/>
      <c r="W507" s="41"/>
      <c r="X507" s="41"/>
      <c r="Y507" s="41"/>
    </row>
    <row r="508" spans="1:25" ht="15.75" hidden="1" customHeight="1" thickTop="1" x14ac:dyDescent="0.2">
      <c r="A508" s="41"/>
      <c r="B508" s="310"/>
      <c r="C508" s="193"/>
      <c r="D508" s="193"/>
      <c r="E508" s="193"/>
      <c r="F508" s="193"/>
      <c r="G508" s="193"/>
      <c r="H508" s="193"/>
      <c r="I508" s="193"/>
      <c r="J508" s="193"/>
      <c r="K508" s="193"/>
      <c r="L508" s="311"/>
      <c r="N508" s="41"/>
      <c r="O508" s="41"/>
      <c r="P508" s="41"/>
      <c r="Q508" s="41"/>
      <c r="R508" s="41"/>
      <c r="S508" s="41"/>
      <c r="T508" s="41"/>
      <c r="U508" s="41"/>
      <c r="V508" s="41"/>
      <c r="W508" s="41"/>
      <c r="X508" s="41"/>
      <c r="Y508" s="41"/>
    </row>
    <row r="509" spans="1:25" ht="15.75" hidden="1" customHeight="1" x14ac:dyDescent="0.2">
      <c r="A509" s="41"/>
      <c r="B509" s="312" t="s">
        <v>102</v>
      </c>
      <c r="C509" s="187" t="s">
        <v>30</v>
      </c>
      <c r="D509" s="185" t="s">
        <v>31</v>
      </c>
      <c r="E509" s="185" t="s">
        <v>32</v>
      </c>
      <c r="F509" s="185" t="s">
        <v>250</v>
      </c>
      <c r="G509" s="185"/>
      <c r="H509" s="186" t="s">
        <v>33</v>
      </c>
      <c r="I509" s="187" t="s">
        <v>34</v>
      </c>
      <c r="J509" s="187" t="s">
        <v>1696</v>
      </c>
      <c r="K509" s="187" t="s">
        <v>35</v>
      </c>
      <c r="L509" s="317" t="s">
        <v>37</v>
      </c>
      <c r="N509" s="41"/>
      <c r="O509" s="41"/>
      <c r="P509" s="41"/>
      <c r="Q509" s="41"/>
      <c r="R509" s="41"/>
      <c r="S509" s="41"/>
      <c r="T509" s="41"/>
      <c r="U509" s="41"/>
      <c r="V509" s="41"/>
      <c r="W509" s="41"/>
      <c r="X509" s="41"/>
      <c r="Y509" s="41"/>
    </row>
    <row r="510" spans="1:25" ht="15.75" hidden="1" customHeight="1" x14ac:dyDescent="0.2">
      <c r="A510" s="41"/>
      <c r="B510" s="302" t="s">
        <v>251</v>
      </c>
      <c r="C510" s="190">
        <v>92768</v>
      </c>
      <c r="D510" s="188" t="s">
        <v>42</v>
      </c>
      <c r="E510" s="188" t="s">
        <v>104</v>
      </c>
      <c r="F510" s="188" t="s">
        <v>267</v>
      </c>
      <c r="G510" s="188"/>
      <c r="H510" s="189" t="s">
        <v>59</v>
      </c>
      <c r="I510" s="192">
        <v>1</v>
      </c>
      <c r="J510" s="191"/>
      <c r="K510" s="191">
        <v>15.76</v>
      </c>
      <c r="L510" s="303">
        <v>15.76</v>
      </c>
      <c r="N510" s="41"/>
      <c r="O510" s="41"/>
      <c r="P510" s="41"/>
      <c r="Q510" s="41"/>
      <c r="R510" s="41"/>
      <c r="S510" s="41"/>
      <c r="T510" s="41"/>
      <c r="U510" s="41"/>
      <c r="V510" s="41"/>
      <c r="W510" s="41"/>
      <c r="X510" s="41"/>
      <c r="Y510" s="41"/>
    </row>
    <row r="511" spans="1:25" ht="15.75" hidden="1" customHeight="1" x14ac:dyDescent="0.2">
      <c r="A511" s="41"/>
      <c r="B511" s="314" t="s">
        <v>253</v>
      </c>
      <c r="C511" s="196">
        <v>88238</v>
      </c>
      <c r="D511" s="194" t="s">
        <v>42</v>
      </c>
      <c r="E511" s="194" t="s">
        <v>346</v>
      </c>
      <c r="F511" s="194" t="s">
        <v>255</v>
      </c>
      <c r="G511" s="194"/>
      <c r="H511" s="195" t="s">
        <v>256</v>
      </c>
      <c r="I511" s="199">
        <v>1.3599999999999999E-2</v>
      </c>
      <c r="J511" s="199">
        <v>0</v>
      </c>
      <c r="K511" s="197">
        <v>30.65</v>
      </c>
      <c r="L511" s="318">
        <v>0.41</v>
      </c>
      <c r="N511" s="41"/>
      <c r="O511" s="41"/>
      <c r="P511" s="41"/>
      <c r="Q511" s="41"/>
      <c r="R511" s="41"/>
      <c r="S511" s="41"/>
      <c r="T511" s="41"/>
      <c r="U511" s="41"/>
      <c r="V511" s="41"/>
      <c r="W511" s="41"/>
      <c r="X511" s="41"/>
      <c r="Y511" s="41"/>
    </row>
    <row r="512" spans="1:25" ht="15.75" hidden="1" customHeight="1" x14ac:dyDescent="0.2">
      <c r="A512" s="41"/>
      <c r="B512" s="314" t="s">
        <v>253</v>
      </c>
      <c r="C512" s="196">
        <v>92800</v>
      </c>
      <c r="D512" s="194" t="s">
        <v>42</v>
      </c>
      <c r="E512" s="194" t="s">
        <v>348</v>
      </c>
      <c r="F512" s="194" t="s">
        <v>267</v>
      </c>
      <c r="G512" s="194"/>
      <c r="H512" s="195" t="s">
        <v>59</v>
      </c>
      <c r="I512" s="199">
        <v>1</v>
      </c>
      <c r="J512" s="199">
        <v>0</v>
      </c>
      <c r="K512" s="197">
        <v>11.17</v>
      </c>
      <c r="L512" s="318">
        <v>11.17</v>
      </c>
      <c r="N512" s="41"/>
      <c r="O512" s="41"/>
      <c r="P512" s="41"/>
      <c r="Q512" s="41"/>
      <c r="R512" s="41"/>
      <c r="S512" s="41"/>
      <c r="T512" s="41"/>
      <c r="U512" s="41"/>
      <c r="V512" s="41"/>
      <c r="W512" s="41"/>
      <c r="X512" s="41"/>
      <c r="Y512" s="41"/>
    </row>
    <row r="513" spans="1:25" ht="15.75" hidden="1" customHeight="1" x14ac:dyDescent="0.2">
      <c r="A513" s="41"/>
      <c r="B513" s="314" t="s">
        <v>253</v>
      </c>
      <c r="C513" s="196">
        <v>88245</v>
      </c>
      <c r="D513" s="194" t="s">
        <v>42</v>
      </c>
      <c r="E513" s="194" t="s">
        <v>347</v>
      </c>
      <c r="F513" s="194" t="s">
        <v>255</v>
      </c>
      <c r="G513" s="194"/>
      <c r="H513" s="195" t="s">
        <v>256</v>
      </c>
      <c r="I513" s="199">
        <v>8.3599999999999994E-2</v>
      </c>
      <c r="J513" s="199">
        <v>0</v>
      </c>
      <c r="K513" s="197">
        <v>37.26</v>
      </c>
      <c r="L513" s="318">
        <v>3.11</v>
      </c>
      <c r="N513" s="41"/>
      <c r="O513" s="41"/>
      <c r="P513" s="41"/>
      <c r="Q513" s="41"/>
      <c r="R513" s="41"/>
      <c r="S513" s="41"/>
      <c r="T513" s="41"/>
      <c r="U513" s="41"/>
      <c r="V513" s="41"/>
      <c r="W513" s="41"/>
      <c r="X513" s="41"/>
      <c r="Y513" s="41"/>
    </row>
    <row r="514" spans="1:25" ht="15.75" hidden="1" customHeight="1" x14ac:dyDescent="0.2">
      <c r="A514" s="41"/>
      <c r="B514" s="304" t="s">
        <v>275</v>
      </c>
      <c r="C514" s="202">
        <v>39017</v>
      </c>
      <c r="D514" s="200" t="s">
        <v>42</v>
      </c>
      <c r="E514" s="200" t="s">
        <v>349</v>
      </c>
      <c r="F514" s="200" t="s">
        <v>276</v>
      </c>
      <c r="G514" s="200"/>
      <c r="H514" s="201" t="s">
        <v>45</v>
      </c>
      <c r="I514" s="205">
        <v>2.1179999999999999</v>
      </c>
      <c r="J514" s="205">
        <v>0</v>
      </c>
      <c r="K514" s="203">
        <v>0.22</v>
      </c>
      <c r="L514" s="305">
        <v>0.46</v>
      </c>
      <c r="N514" s="41"/>
      <c r="O514" s="41"/>
      <c r="P514" s="41"/>
      <c r="Q514" s="41"/>
      <c r="R514" s="41"/>
      <c r="S514" s="41"/>
      <c r="T514" s="41"/>
      <c r="U514" s="41"/>
      <c r="V514" s="41"/>
      <c r="W514" s="41"/>
      <c r="X514" s="41"/>
      <c r="Y514" s="41"/>
    </row>
    <row r="515" spans="1:25" ht="15.75" hidden="1" customHeight="1" x14ac:dyDescent="0.2">
      <c r="A515" s="41"/>
      <c r="B515" s="304" t="s">
        <v>275</v>
      </c>
      <c r="C515" s="202">
        <v>43132</v>
      </c>
      <c r="D515" s="200" t="s">
        <v>42</v>
      </c>
      <c r="E515" s="200" t="s">
        <v>350</v>
      </c>
      <c r="F515" s="200" t="s">
        <v>276</v>
      </c>
      <c r="G515" s="200"/>
      <c r="H515" s="201" t="s">
        <v>59</v>
      </c>
      <c r="I515" s="205">
        <v>2.5000000000000001E-2</v>
      </c>
      <c r="J515" s="205">
        <v>0</v>
      </c>
      <c r="K515" s="203">
        <v>24.75</v>
      </c>
      <c r="L515" s="305">
        <v>0.61</v>
      </c>
      <c r="N515" s="41"/>
      <c r="O515" s="41"/>
      <c r="P515" s="41"/>
      <c r="Q515" s="41"/>
      <c r="R515" s="41"/>
      <c r="S515" s="41"/>
      <c r="T515" s="41"/>
      <c r="U515" s="41"/>
      <c r="V515" s="41"/>
      <c r="W515" s="41"/>
      <c r="X515" s="41"/>
      <c r="Y515" s="41"/>
    </row>
    <row r="516" spans="1:25" ht="15.75" hidden="1" customHeight="1" x14ac:dyDescent="0.2">
      <c r="A516" s="41"/>
      <c r="B516" s="306"/>
      <c r="C516" s="307"/>
      <c r="D516" s="307"/>
      <c r="E516" s="307"/>
      <c r="F516" s="307"/>
      <c r="G516" s="307" t="s">
        <v>261</v>
      </c>
      <c r="H516" s="308">
        <v>4.5</v>
      </c>
      <c r="I516" s="307" t="s">
        <v>262</v>
      </c>
      <c r="J516" s="308">
        <v>0</v>
      </c>
      <c r="K516" s="307" t="s">
        <v>263</v>
      </c>
      <c r="L516" s="309">
        <v>4.5</v>
      </c>
      <c r="N516" s="41"/>
      <c r="O516" s="41"/>
      <c r="P516" s="41"/>
      <c r="Q516" s="41"/>
      <c r="R516" s="41"/>
      <c r="S516" s="41"/>
      <c r="T516" s="41"/>
      <c r="U516" s="41"/>
      <c r="V516" s="41"/>
      <c r="W516" s="41"/>
      <c r="X516" s="41"/>
      <c r="Y516" s="41"/>
    </row>
    <row r="517" spans="1:25" ht="15.75" hidden="1" customHeight="1" thickBot="1" x14ac:dyDescent="0.25">
      <c r="A517" s="41"/>
      <c r="B517" s="306"/>
      <c r="C517" s="307"/>
      <c r="D517" s="307"/>
      <c r="E517" s="307"/>
      <c r="F517" s="307"/>
      <c r="G517" s="307" t="s">
        <v>264</v>
      </c>
      <c r="H517" s="308">
        <v>2.98</v>
      </c>
      <c r="I517" s="307"/>
      <c r="J517" s="307" t="s">
        <v>265</v>
      </c>
      <c r="K517" s="307"/>
      <c r="L517" s="309">
        <v>18.739999999999998</v>
      </c>
      <c r="N517" s="41"/>
      <c r="O517" s="41"/>
      <c r="P517" s="41"/>
      <c r="Q517" s="41"/>
      <c r="R517" s="41"/>
      <c r="S517" s="41"/>
      <c r="T517" s="41"/>
      <c r="U517" s="41"/>
      <c r="V517" s="41"/>
      <c r="W517" s="41"/>
      <c r="X517" s="41"/>
      <c r="Y517" s="41"/>
    </row>
    <row r="518" spans="1:25" ht="15.75" hidden="1" customHeight="1" thickTop="1" x14ac:dyDescent="0.2">
      <c r="A518" s="41"/>
      <c r="B518" s="310"/>
      <c r="C518" s="193"/>
      <c r="D518" s="193"/>
      <c r="E518" s="193"/>
      <c r="F518" s="193"/>
      <c r="G518" s="193"/>
      <c r="H518" s="193"/>
      <c r="I518" s="193"/>
      <c r="J518" s="193"/>
      <c r="K518" s="193"/>
      <c r="L518" s="311"/>
      <c r="N518" s="41"/>
      <c r="O518" s="41"/>
      <c r="P518" s="41"/>
      <c r="Q518" s="41"/>
      <c r="R518" s="41"/>
      <c r="S518" s="41"/>
      <c r="T518" s="41"/>
      <c r="U518" s="41"/>
      <c r="V518" s="41"/>
      <c r="W518" s="41"/>
      <c r="X518" s="41"/>
      <c r="Y518" s="41"/>
    </row>
    <row r="519" spans="1:25" ht="15.75" hidden="1" customHeight="1" x14ac:dyDescent="0.2">
      <c r="A519" s="41"/>
      <c r="B519" s="312" t="s">
        <v>103</v>
      </c>
      <c r="C519" s="187" t="s">
        <v>30</v>
      </c>
      <c r="D519" s="185" t="s">
        <v>31</v>
      </c>
      <c r="E519" s="185" t="s">
        <v>32</v>
      </c>
      <c r="F519" s="185" t="s">
        <v>250</v>
      </c>
      <c r="G519" s="185"/>
      <c r="H519" s="186" t="s">
        <v>33</v>
      </c>
      <c r="I519" s="187" t="s">
        <v>34</v>
      </c>
      <c r="J519" s="187" t="s">
        <v>1696</v>
      </c>
      <c r="K519" s="187" t="s">
        <v>35</v>
      </c>
      <c r="L519" s="317" t="s">
        <v>37</v>
      </c>
      <c r="N519" s="41"/>
      <c r="O519" s="41"/>
      <c r="P519" s="41"/>
      <c r="Q519" s="41"/>
      <c r="R519" s="41"/>
      <c r="S519" s="41"/>
      <c r="T519" s="41"/>
      <c r="U519" s="41"/>
      <c r="V519" s="41"/>
      <c r="W519" s="41"/>
      <c r="X519" s="41"/>
      <c r="Y519" s="41"/>
    </row>
    <row r="520" spans="1:25" ht="15.75" hidden="1" customHeight="1" x14ac:dyDescent="0.2">
      <c r="A520" s="41"/>
      <c r="B520" s="302" t="s">
        <v>251</v>
      </c>
      <c r="C520" s="190">
        <v>92769</v>
      </c>
      <c r="D520" s="188" t="s">
        <v>42</v>
      </c>
      <c r="E520" s="188" t="s">
        <v>106</v>
      </c>
      <c r="F520" s="188" t="s">
        <v>267</v>
      </c>
      <c r="G520" s="188"/>
      <c r="H520" s="189" t="s">
        <v>59</v>
      </c>
      <c r="I520" s="192">
        <v>1</v>
      </c>
      <c r="J520" s="191"/>
      <c r="K520" s="191">
        <v>14.43</v>
      </c>
      <c r="L520" s="303">
        <v>14.43</v>
      </c>
      <c r="N520" s="41"/>
      <c r="O520" s="41"/>
      <c r="P520" s="41"/>
      <c r="Q520" s="41"/>
      <c r="R520" s="41"/>
      <c r="S520" s="41"/>
      <c r="T520" s="41"/>
      <c r="U520" s="41"/>
      <c r="V520" s="41"/>
      <c r="W520" s="41"/>
      <c r="X520" s="41"/>
      <c r="Y520" s="41"/>
    </row>
    <row r="521" spans="1:25" ht="15.75" hidden="1" customHeight="1" x14ac:dyDescent="0.2">
      <c r="A521" s="41"/>
      <c r="B521" s="314" t="s">
        <v>253</v>
      </c>
      <c r="C521" s="196">
        <v>92801</v>
      </c>
      <c r="D521" s="194" t="s">
        <v>42</v>
      </c>
      <c r="E521" s="194" t="s">
        <v>351</v>
      </c>
      <c r="F521" s="194" t="s">
        <v>267</v>
      </c>
      <c r="G521" s="194"/>
      <c r="H521" s="195" t="s">
        <v>59</v>
      </c>
      <c r="I521" s="199">
        <v>1</v>
      </c>
      <c r="J521" s="199">
        <v>0</v>
      </c>
      <c r="K521" s="197">
        <v>11.01</v>
      </c>
      <c r="L521" s="318">
        <v>11.01</v>
      </c>
      <c r="N521" s="41"/>
      <c r="O521" s="41"/>
      <c r="P521" s="41"/>
      <c r="Q521" s="41"/>
      <c r="R521" s="41"/>
      <c r="S521" s="41"/>
      <c r="T521" s="41"/>
      <c r="U521" s="41"/>
      <c r="V521" s="41"/>
      <c r="W521" s="41"/>
      <c r="X521" s="41"/>
      <c r="Y521" s="41"/>
    </row>
    <row r="522" spans="1:25" ht="15.75" hidden="1" customHeight="1" x14ac:dyDescent="0.2">
      <c r="A522" s="41"/>
      <c r="B522" s="314" t="s">
        <v>253</v>
      </c>
      <c r="C522" s="196">
        <v>88245</v>
      </c>
      <c r="D522" s="194" t="s">
        <v>42</v>
      </c>
      <c r="E522" s="194" t="s">
        <v>347</v>
      </c>
      <c r="F522" s="194" t="s">
        <v>255</v>
      </c>
      <c r="G522" s="194"/>
      <c r="H522" s="195" t="s">
        <v>256</v>
      </c>
      <c r="I522" s="199">
        <v>5.9700000000000003E-2</v>
      </c>
      <c r="J522" s="199">
        <v>0</v>
      </c>
      <c r="K522" s="197">
        <v>37.26</v>
      </c>
      <c r="L522" s="318">
        <v>2.2200000000000002</v>
      </c>
      <c r="N522" s="41"/>
      <c r="O522" s="41"/>
      <c r="P522" s="41"/>
      <c r="Q522" s="41"/>
      <c r="R522" s="41"/>
      <c r="S522" s="41"/>
      <c r="T522" s="41"/>
      <c r="U522" s="41"/>
      <c r="V522" s="41"/>
      <c r="W522" s="41"/>
      <c r="X522" s="41"/>
      <c r="Y522" s="41"/>
    </row>
    <row r="523" spans="1:25" ht="15.75" hidden="1" customHeight="1" x14ac:dyDescent="0.2">
      <c r="A523" s="41"/>
      <c r="B523" s="314" t="s">
        <v>253</v>
      </c>
      <c r="C523" s="196">
        <v>88238</v>
      </c>
      <c r="D523" s="194" t="s">
        <v>42</v>
      </c>
      <c r="E523" s="194" t="s">
        <v>346</v>
      </c>
      <c r="F523" s="194" t="s">
        <v>255</v>
      </c>
      <c r="G523" s="194"/>
      <c r="H523" s="195" t="s">
        <v>256</v>
      </c>
      <c r="I523" s="199">
        <v>9.7999999999999997E-3</v>
      </c>
      <c r="J523" s="199">
        <v>0</v>
      </c>
      <c r="K523" s="197">
        <v>30.65</v>
      </c>
      <c r="L523" s="318">
        <v>0.3</v>
      </c>
      <c r="N523" s="41"/>
      <c r="O523" s="41"/>
      <c r="P523" s="41"/>
      <c r="Q523" s="41"/>
      <c r="R523" s="41"/>
      <c r="S523" s="41"/>
      <c r="T523" s="41"/>
      <c r="U523" s="41"/>
      <c r="V523" s="41"/>
      <c r="W523" s="41"/>
      <c r="X523" s="41"/>
      <c r="Y523" s="41"/>
    </row>
    <row r="524" spans="1:25" ht="15.75" hidden="1" customHeight="1" x14ac:dyDescent="0.2">
      <c r="A524" s="41"/>
      <c r="B524" s="304" t="s">
        <v>275</v>
      </c>
      <c r="C524" s="202">
        <v>43132</v>
      </c>
      <c r="D524" s="200" t="s">
        <v>42</v>
      </c>
      <c r="E524" s="200" t="s">
        <v>350</v>
      </c>
      <c r="F524" s="200" t="s">
        <v>276</v>
      </c>
      <c r="G524" s="200"/>
      <c r="H524" s="201" t="s">
        <v>59</v>
      </c>
      <c r="I524" s="205">
        <v>2.5000000000000001E-2</v>
      </c>
      <c r="J524" s="205">
        <v>0</v>
      </c>
      <c r="K524" s="203">
        <v>24.75</v>
      </c>
      <c r="L524" s="305">
        <v>0.61</v>
      </c>
      <c r="N524" s="41"/>
      <c r="O524" s="41"/>
      <c r="P524" s="41"/>
      <c r="Q524" s="41"/>
      <c r="R524" s="41"/>
      <c r="S524" s="41"/>
      <c r="T524" s="41"/>
      <c r="U524" s="41"/>
      <c r="V524" s="41"/>
      <c r="W524" s="41"/>
      <c r="X524" s="41"/>
      <c r="Y524" s="41"/>
    </row>
    <row r="525" spans="1:25" ht="15.75" hidden="1" customHeight="1" x14ac:dyDescent="0.2">
      <c r="A525" s="41"/>
      <c r="B525" s="304" t="s">
        <v>275</v>
      </c>
      <c r="C525" s="202">
        <v>39017</v>
      </c>
      <c r="D525" s="200" t="s">
        <v>42</v>
      </c>
      <c r="E525" s="200" t="s">
        <v>349</v>
      </c>
      <c r="F525" s="200" t="s">
        <v>276</v>
      </c>
      <c r="G525" s="200"/>
      <c r="H525" s="201" t="s">
        <v>45</v>
      </c>
      <c r="I525" s="205">
        <v>1.333</v>
      </c>
      <c r="J525" s="205">
        <v>0</v>
      </c>
      <c r="K525" s="203">
        <v>0.22</v>
      </c>
      <c r="L525" s="305">
        <v>0.28999999999999998</v>
      </c>
      <c r="N525" s="41"/>
      <c r="O525" s="41"/>
      <c r="P525" s="41"/>
      <c r="Q525" s="41"/>
      <c r="R525" s="41"/>
      <c r="S525" s="41"/>
      <c r="T525" s="41"/>
      <c r="U525" s="41"/>
      <c r="V525" s="41"/>
      <c r="W525" s="41"/>
      <c r="X525" s="41"/>
      <c r="Y525" s="41"/>
    </row>
    <row r="526" spans="1:25" ht="15.75" hidden="1" customHeight="1" x14ac:dyDescent="0.2">
      <c r="A526" s="41"/>
      <c r="B526" s="306"/>
      <c r="C526" s="307"/>
      <c r="D526" s="307"/>
      <c r="E526" s="307"/>
      <c r="F526" s="307"/>
      <c r="G526" s="307" t="s">
        <v>261</v>
      </c>
      <c r="H526" s="308">
        <v>2.88</v>
      </c>
      <c r="I526" s="307" t="s">
        <v>262</v>
      </c>
      <c r="J526" s="308">
        <v>0</v>
      </c>
      <c r="K526" s="307" t="s">
        <v>263</v>
      </c>
      <c r="L526" s="309">
        <v>2.88</v>
      </c>
      <c r="N526" s="41"/>
      <c r="O526" s="41"/>
      <c r="P526" s="41"/>
      <c r="Q526" s="41"/>
      <c r="R526" s="41"/>
      <c r="S526" s="41"/>
      <c r="T526" s="41"/>
      <c r="U526" s="41"/>
      <c r="V526" s="41"/>
      <c r="W526" s="41"/>
      <c r="X526" s="41"/>
      <c r="Y526" s="41"/>
    </row>
    <row r="527" spans="1:25" ht="15.75" hidden="1" customHeight="1" thickBot="1" x14ac:dyDescent="0.25">
      <c r="A527" s="41"/>
      <c r="B527" s="306"/>
      <c r="C527" s="307"/>
      <c r="D527" s="307"/>
      <c r="E527" s="307"/>
      <c r="F527" s="307"/>
      <c r="G527" s="307" t="s">
        <v>264</v>
      </c>
      <c r="H527" s="308">
        <v>2.73</v>
      </c>
      <c r="I527" s="307"/>
      <c r="J527" s="307" t="s">
        <v>265</v>
      </c>
      <c r="K527" s="307"/>
      <c r="L527" s="309">
        <v>17.16</v>
      </c>
      <c r="N527" s="41"/>
      <c r="O527" s="41"/>
      <c r="P527" s="41"/>
      <c r="Q527" s="41"/>
      <c r="R527" s="41"/>
      <c r="S527" s="41"/>
      <c r="T527" s="41"/>
      <c r="U527" s="41"/>
      <c r="V527" s="41"/>
      <c r="W527" s="41"/>
      <c r="X527" s="41"/>
      <c r="Y527" s="41"/>
    </row>
    <row r="528" spans="1:25" ht="15.75" hidden="1" customHeight="1" thickTop="1" x14ac:dyDescent="0.2">
      <c r="A528" s="41"/>
      <c r="B528" s="310"/>
      <c r="C528" s="193"/>
      <c r="D528" s="193"/>
      <c r="E528" s="193"/>
      <c r="F528" s="193"/>
      <c r="G528" s="193"/>
      <c r="H528" s="193"/>
      <c r="I528" s="193"/>
      <c r="J528" s="193"/>
      <c r="K528" s="193"/>
      <c r="L528" s="311"/>
      <c r="N528" s="41"/>
      <c r="O528" s="41"/>
      <c r="P528" s="41"/>
      <c r="Q528" s="41"/>
      <c r="R528" s="41"/>
      <c r="S528" s="41"/>
      <c r="T528" s="41"/>
      <c r="U528" s="41"/>
      <c r="V528" s="41"/>
      <c r="W528" s="41"/>
      <c r="X528" s="41"/>
      <c r="Y528" s="41"/>
    </row>
    <row r="529" spans="1:25" ht="15.75" hidden="1" customHeight="1" x14ac:dyDescent="0.2">
      <c r="A529" s="41"/>
      <c r="B529" s="312" t="s">
        <v>105</v>
      </c>
      <c r="C529" s="187" t="s">
        <v>30</v>
      </c>
      <c r="D529" s="185" t="s">
        <v>31</v>
      </c>
      <c r="E529" s="185" t="s">
        <v>32</v>
      </c>
      <c r="F529" s="185" t="s">
        <v>250</v>
      </c>
      <c r="G529" s="185"/>
      <c r="H529" s="186" t="s">
        <v>33</v>
      </c>
      <c r="I529" s="187" t="s">
        <v>34</v>
      </c>
      <c r="J529" s="187" t="s">
        <v>1696</v>
      </c>
      <c r="K529" s="187" t="s">
        <v>35</v>
      </c>
      <c r="L529" s="317" t="s">
        <v>37</v>
      </c>
      <c r="N529" s="41"/>
      <c r="O529" s="41"/>
      <c r="P529" s="41"/>
      <c r="Q529" s="41"/>
      <c r="R529" s="41"/>
      <c r="S529" s="41"/>
      <c r="T529" s="41"/>
      <c r="U529" s="41"/>
      <c r="V529" s="41"/>
      <c r="W529" s="41"/>
      <c r="X529" s="41"/>
      <c r="Y529" s="41"/>
    </row>
    <row r="530" spans="1:25" ht="15.75" hidden="1" customHeight="1" x14ac:dyDescent="0.2">
      <c r="A530" s="41"/>
      <c r="B530" s="302" t="s">
        <v>251</v>
      </c>
      <c r="C530" s="190">
        <v>92770</v>
      </c>
      <c r="D530" s="188" t="s">
        <v>42</v>
      </c>
      <c r="E530" s="188" t="s">
        <v>108</v>
      </c>
      <c r="F530" s="188" t="s">
        <v>267</v>
      </c>
      <c r="G530" s="188"/>
      <c r="H530" s="189" t="s">
        <v>59</v>
      </c>
      <c r="I530" s="192">
        <v>1</v>
      </c>
      <c r="J530" s="191"/>
      <c r="K530" s="191">
        <v>13.28</v>
      </c>
      <c r="L530" s="303">
        <v>13.28</v>
      </c>
      <c r="N530" s="41"/>
      <c r="O530" s="41"/>
      <c r="P530" s="41"/>
      <c r="Q530" s="41"/>
      <c r="R530" s="41"/>
      <c r="S530" s="41"/>
      <c r="T530" s="41"/>
      <c r="U530" s="41"/>
      <c r="V530" s="41"/>
      <c r="W530" s="41"/>
      <c r="X530" s="41"/>
      <c r="Y530" s="41"/>
    </row>
    <row r="531" spans="1:25" ht="15.75" hidden="1" customHeight="1" x14ac:dyDescent="0.2">
      <c r="A531" s="41"/>
      <c r="B531" s="314" t="s">
        <v>253</v>
      </c>
      <c r="C531" s="196">
        <v>88245</v>
      </c>
      <c r="D531" s="194" t="s">
        <v>42</v>
      </c>
      <c r="E531" s="194" t="s">
        <v>347</v>
      </c>
      <c r="F531" s="194" t="s">
        <v>255</v>
      </c>
      <c r="G531" s="194"/>
      <c r="H531" s="195" t="s">
        <v>256</v>
      </c>
      <c r="I531" s="199">
        <v>4.0300000000000002E-2</v>
      </c>
      <c r="J531" s="199">
        <v>0</v>
      </c>
      <c r="K531" s="197">
        <v>37.26</v>
      </c>
      <c r="L531" s="318">
        <v>1.5</v>
      </c>
      <c r="N531" s="41"/>
      <c r="O531" s="41"/>
      <c r="P531" s="41"/>
      <c r="Q531" s="41"/>
      <c r="R531" s="41"/>
      <c r="S531" s="41"/>
      <c r="T531" s="41"/>
      <c r="U531" s="41"/>
      <c r="V531" s="41"/>
      <c r="W531" s="41"/>
      <c r="X531" s="41"/>
      <c r="Y531" s="41"/>
    </row>
    <row r="532" spans="1:25" ht="15.75" hidden="1" customHeight="1" x14ac:dyDescent="0.2">
      <c r="A532" s="41"/>
      <c r="B532" s="314" t="s">
        <v>253</v>
      </c>
      <c r="C532" s="196">
        <v>88238</v>
      </c>
      <c r="D532" s="194" t="s">
        <v>42</v>
      </c>
      <c r="E532" s="194" t="s">
        <v>346</v>
      </c>
      <c r="F532" s="194" t="s">
        <v>255</v>
      </c>
      <c r="G532" s="194"/>
      <c r="H532" s="195" t="s">
        <v>256</v>
      </c>
      <c r="I532" s="199">
        <v>6.6E-3</v>
      </c>
      <c r="J532" s="199">
        <v>0</v>
      </c>
      <c r="K532" s="197">
        <v>30.65</v>
      </c>
      <c r="L532" s="318">
        <v>0.2</v>
      </c>
      <c r="N532" s="41"/>
      <c r="O532" s="41"/>
      <c r="P532" s="41"/>
      <c r="Q532" s="41"/>
      <c r="R532" s="41"/>
      <c r="S532" s="41"/>
      <c r="T532" s="41"/>
      <c r="U532" s="41"/>
      <c r="V532" s="41"/>
      <c r="W532" s="41"/>
      <c r="X532" s="41"/>
      <c r="Y532" s="41"/>
    </row>
    <row r="533" spans="1:25" ht="15.75" hidden="1" customHeight="1" x14ac:dyDescent="0.2">
      <c r="A533" s="41"/>
      <c r="B533" s="314" t="s">
        <v>253</v>
      </c>
      <c r="C533" s="196">
        <v>92802</v>
      </c>
      <c r="D533" s="194" t="s">
        <v>42</v>
      </c>
      <c r="E533" s="194" t="s">
        <v>352</v>
      </c>
      <c r="F533" s="194" t="s">
        <v>267</v>
      </c>
      <c r="G533" s="194"/>
      <c r="H533" s="195" t="s">
        <v>59</v>
      </c>
      <c r="I533" s="199">
        <v>1</v>
      </c>
      <c r="J533" s="199">
        <v>0</v>
      </c>
      <c r="K533" s="197">
        <v>10.81</v>
      </c>
      <c r="L533" s="318">
        <v>10.81</v>
      </c>
      <c r="N533" s="41"/>
      <c r="O533" s="41"/>
      <c r="P533" s="41"/>
      <c r="Q533" s="41"/>
      <c r="R533" s="41"/>
      <c r="S533" s="41"/>
      <c r="T533" s="41"/>
      <c r="U533" s="41"/>
      <c r="V533" s="41"/>
      <c r="W533" s="41"/>
      <c r="X533" s="41"/>
      <c r="Y533" s="41"/>
    </row>
    <row r="534" spans="1:25" ht="15.75" hidden="1" customHeight="1" x14ac:dyDescent="0.2">
      <c r="A534" s="41"/>
      <c r="B534" s="304" t="s">
        <v>275</v>
      </c>
      <c r="C534" s="202">
        <v>43132</v>
      </c>
      <c r="D534" s="200" t="s">
        <v>42</v>
      </c>
      <c r="E534" s="200" t="s">
        <v>350</v>
      </c>
      <c r="F534" s="200" t="s">
        <v>276</v>
      </c>
      <c r="G534" s="200"/>
      <c r="H534" s="201" t="s">
        <v>59</v>
      </c>
      <c r="I534" s="205">
        <v>2.5000000000000001E-2</v>
      </c>
      <c r="J534" s="205">
        <v>0</v>
      </c>
      <c r="K534" s="203">
        <v>24.75</v>
      </c>
      <c r="L534" s="305">
        <v>0.61</v>
      </c>
      <c r="N534" s="41"/>
      <c r="O534" s="41"/>
      <c r="P534" s="41"/>
      <c r="Q534" s="41"/>
      <c r="R534" s="41"/>
      <c r="S534" s="41"/>
      <c r="T534" s="41"/>
      <c r="U534" s="41"/>
      <c r="V534" s="41"/>
      <c r="W534" s="41"/>
      <c r="X534" s="41"/>
      <c r="Y534" s="41"/>
    </row>
    <row r="535" spans="1:25" ht="15.75" hidden="1" customHeight="1" x14ac:dyDescent="0.2">
      <c r="A535" s="41"/>
      <c r="B535" s="304" t="s">
        <v>275</v>
      </c>
      <c r="C535" s="202">
        <v>39017</v>
      </c>
      <c r="D535" s="200" t="s">
        <v>42</v>
      </c>
      <c r="E535" s="200" t="s">
        <v>349</v>
      </c>
      <c r="F535" s="200" t="s">
        <v>276</v>
      </c>
      <c r="G535" s="200"/>
      <c r="H535" s="201" t="s">
        <v>45</v>
      </c>
      <c r="I535" s="205">
        <v>0.72799999999999998</v>
      </c>
      <c r="J535" s="205">
        <v>0</v>
      </c>
      <c r="K535" s="203">
        <v>0.22</v>
      </c>
      <c r="L535" s="305">
        <v>0.16</v>
      </c>
      <c r="N535" s="41"/>
      <c r="O535" s="41"/>
      <c r="P535" s="41"/>
      <c r="Q535" s="41"/>
      <c r="R535" s="41"/>
      <c r="S535" s="41"/>
      <c r="T535" s="41"/>
      <c r="U535" s="41"/>
      <c r="V535" s="41"/>
      <c r="W535" s="41"/>
      <c r="X535" s="41"/>
      <c r="Y535" s="41"/>
    </row>
    <row r="536" spans="1:25" ht="15.75" hidden="1" customHeight="1" x14ac:dyDescent="0.2">
      <c r="A536" s="41"/>
      <c r="B536" s="306"/>
      <c r="C536" s="307"/>
      <c r="D536" s="307"/>
      <c r="E536" s="307"/>
      <c r="F536" s="307"/>
      <c r="G536" s="307" t="s">
        <v>261</v>
      </c>
      <c r="H536" s="308">
        <v>1.78</v>
      </c>
      <c r="I536" s="307" t="s">
        <v>262</v>
      </c>
      <c r="J536" s="308">
        <v>0</v>
      </c>
      <c r="K536" s="307" t="s">
        <v>263</v>
      </c>
      <c r="L536" s="309">
        <v>1.78</v>
      </c>
      <c r="N536" s="41"/>
      <c r="O536" s="41"/>
      <c r="P536" s="41"/>
      <c r="Q536" s="41"/>
      <c r="R536" s="41"/>
      <c r="S536" s="41"/>
      <c r="T536" s="41"/>
      <c r="U536" s="41"/>
      <c r="V536" s="41"/>
      <c r="W536" s="41"/>
      <c r="X536" s="41"/>
      <c r="Y536" s="41"/>
    </row>
    <row r="537" spans="1:25" ht="15.75" hidden="1" customHeight="1" thickBot="1" x14ac:dyDescent="0.25">
      <c r="A537" s="41"/>
      <c r="B537" s="306"/>
      <c r="C537" s="307"/>
      <c r="D537" s="307"/>
      <c r="E537" s="307"/>
      <c r="F537" s="307"/>
      <c r="G537" s="307" t="s">
        <v>264</v>
      </c>
      <c r="H537" s="308">
        <v>2.5099999999999998</v>
      </c>
      <c r="I537" s="307"/>
      <c r="J537" s="307" t="s">
        <v>265</v>
      </c>
      <c r="K537" s="307"/>
      <c r="L537" s="309">
        <v>15.79</v>
      </c>
      <c r="N537" s="41"/>
      <c r="O537" s="41"/>
      <c r="P537" s="41"/>
      <c r="Q537" s="41"/>
      <c r="R537" s="41"/>
      <c r="S537" s="41"/>
      <c r="T537" s="41"/>
      <c r="U537" s="41"/>
      <c r="V537" s="41"/>
      <c r="W537" s="41"/>
      <c r="X537" s="41"/>
      <c r="Y537" s="41"/>
    </row>
    <row r="538" spans="1:25" ht="15.75" hidden="1" customHeight="1" thickTop="1" x14ac:dyDescent="0.2">
      <c r="A538" s="41"/>
      <c r="B538" s="310"/>
      <c r="C538" s="193"/>
      <c r="D538" s="193"/>
      <c r="E538" s="193"/>
      <c r="F538" s="193"/>
      <c r="G538" s="193"/>
      <c r="H538" s="193"/>
      <c r="I538" s="193"/>
      <c r="J538" s="193"/>
      <c r="K538" s="193"/>
      <c r="L538" s="311"/>
      <c r="N538" s="41"/>
      <c r="O538" s="41"/>
      <c r="P538" s="41"/>
      <c r="Q538" s="41"/>
      <c r="R538" s="41"/>
      <c r="S538" s="41"/>
      <c r="T538" s="41"/>
      <c r="U538" s="41"/>
      <c r="V538" s="41"/>
      <c r="W538" s="41"/>
      <c r="X538" s="41"/>
      <c r="Y538" s="41"/>
    </row>
    <row r="539" spans="1:25" ht="15.75" hidden="1" customHeight="1" x14ac:dyDescent="0.2">
      <c r="A539" s="41"/>
      <c r="B539" s="312" t="s">
        <v>107</v>
      </c>
      <c r="C539" s="187" t="s">
        <v>30</v>
      </c>
      <c r="D539" s="185" t="s">
        <v>31</v>
      </c>
      <c r="E539" s="185" t="s">
        <v>32</v>
      </c>
      <c r="F539" s="185" t="s">
        <v>250</v>
      </c>
      <c r="G539" s="185"/>
      <c r="H539" s="186" t="s">
        <v>33</v>
      </c>
      <c r="I539" s="187" t="s">
        <v>34</v>
      </c>
      <c r="J539" s="187" t="s">
        <v>1696</v>
      </c>
      <c r="K539" s="187" t="s">
        <v>35</v>
      </c>
      <c r="L539" s="317" t="s">
        <v>37</v>
      </c>
      <c r="N539" s="41"/>
      <c r="O539" s="41"/>
      <c r="P539" s="41"/>
      <c r="Q539" s="41"/>
      <c r="R539" s="41"/>
      <c r="S539" s="41"/>
      <c r="T539" s="41"/>
      <c r="U539" s="41"/>
      <c r="V539" s="41"/>
      <c r="W539" s="41"/>
      <c r="X539" s="41"/>
      <c r="Y539" s="41"/>
    </row>
    <row r="540" spans="1:25" ht="15.75" hidden="1" customHeight="1" x14ac:dyDescent="0.2">
      <c r="A540" s="41"/>
      <c r="B540" s="302" t="s">
        <v>251</v>
      </c>
      <c r="C540" s="190">
        <v>92771</v>
      </c>
      <c r="D540" s="188" t="s">
        <v>42</v>
      </c>
      <c r="E540" s="188" t="s">
        <v>110</v>
      </c>
      <c r="F540" s="188" t="s">
        <v>267</v>
      </c>
      <c r="G540" s="188"/>
      <c r="H540" s="189" t="s">
        <v>59</v>
      </c>
      <c r="I540" s="192">
        <v>1</v>
      </c>
      <c r="J540" s="191"/>
      <c r="K540" s="191">
        <v>11.67</v>
      </c>
      <c r="L540" s="303">
        <v>11.67</v>
      </c>
      <c r="N540" s="41"/>
      <c r="O540" s="41"/>
      <c r="P540" s="41"/>
      <c r="Q540" s="41"/>
      <c r="R540" s="41"/>
      <c r="S540" s="41"/>
      <c r="T540" s="41"/>
      <c r="U540" s="41"/>
      <c r="V540" s="41"/>
      <c r="W540" s="41"/>
      <c r="X540" s="41"/>
      <c r="Y540" s="41"/>
    </row>
    <row r="541" spans="1:25" ht="15.75" hidden="1" customHeight="1" x14ac:dyDescent="0.2">
      <c r="A541" s="41"/>
      <c r="B541" s="314" t="s">
        <v>253</v>
      </c>
      <c r="C541" s="196">
        <v>88245</v>
      </c>
      <c r="D541" s="194" t="s">
        <v>42</v>
      </c>
      <c r="E541" s="194" t="s">
        <v>347</v>
      </c>
      <c r="F541" s="194" t="s">
        <v>255</v>
      </c>
      <c r="G541" s="194"/>
      <c r="H541" s="195" t="s">
        <v>256</v>
      </c>
      <c r="I541" s="199">
        <v>2.5899999999999999E-2</v>
      </c>
      <c r="J541" s="199">
        <v>0</v>
      </c>
      <c r="K541" s="197">
        <v>37.26</v>
      </c>
      <c r="L541" s="318">
        <v>0.96</v>
      </c>
      <c r="N541" s="41"/>
      <c r="O541" s="41"/>
      <c r="P541" s="41"/>
      <c r="Q541" s="41"/>
      <c r="R541" s="41"/>
      <c r="S541" s="41"/>
      <c r="T541" s="41"/>
      <c r="U541" s="41"/>
      <c r="V541" s="41"/>
      <c r="W541" s="41"/>
      <c r="X541" s="41"/>
      <c r="Y541" s="41"/>
    </row>
    <row r="542" spans="1:25" ht="15.75" hidden="1" customHeight="1" x14ac:dyDescent="0.2">
      <c r="A542" s="41"/>
      <c r="B542" s="314" t="s">
        <v>253</v>
      </c>
      <c r="C542" s="196">
        <v>92803</v>
      </c>
      <c r="D542" s="194" t="s">
        <v>42</v>
      </c>
      <c r="E542" s="194" t="s">
        <v>353</v>
      </c>
      <c r="F542" s="194" t="s">
        <v>267</v>
      </c>
      <c r="G542" s="194"/>
      <c r="H542" s="195" t="s">
        <v>59</v>
      </c>
      <c r="I542" s="199">
        <v>1</v>
      </c>
      <c r="J542" s="199">
        <v>0</v>
      </c>
      <c r="K542" s="197">
        <v>9.91</v>
      </c>
      <c r="L542" s="318">
        <v>9.91</v>
      </c>
      <c r="N542" s="41"/>
      <c r="O542" s="41"/>
      <c r="P542" s="41"/>
      <c r="Q542" s="41"/>
      <c r="R542" s="41"/>
      <c r="S542" s="41"/>
      <c r="T542" s="41"/>
      <c r="U542" s="41"/>
      <c r="V542" s="41"/>
      <c r="W542" s="41"/>
      <c r="X542" s="41"/>
      <c r="Y542" s="41"/>
    </row>
    <row r="543" spans="1:25" ht="15.75" hidden="1" customHeight="1" x14ac:dyDescent="0.2">
      <c r="A543" s="41"/>
      <c r="B543" s="314" t="s">
        <v>253</v>
      </c>
      <c r="C543" s="196">
        <v>88238</v>
      </c>
      <c r="D543" s="194" t="s">
        <v>42</v>
      </c>
      <c r="E543" s="194" t="s">
        <v>346</v>
      </c>
      <c r="F543" s="194" t="s">
        <v>255</v>
      </c>
      <c r="G543" s="194"/>
      <c r="H543" s="195" t="s">
        <v>256</v>
      </c>
      <c r="I543" s="199">
        <v>4.1999999999999997E-3</v>
      </c>
      <c r="J543" s="199">
        <v>0</v>
      </c>
      <c r="K543" s="197">
        <v>30.65</v>
      </c>
      <c r="L543" s="318">
        <v>0.12</v>
      </c>
      <c r="N543" s="41"/>
      <c r="O543" s="41"/>
      <c r="P543" s="41"/>
      <c r="Q543" s="41"/>
      <c r="R543" s="41"/>
      <c r="S543" s="41"/>
      <c r="T543" s="41"/>
      <c r="U543" s="41"/>
      <c r="V543" s="41"/>
      <c r="W543" s="41"/>
      <c r="X543" s="41"/>
      <c r="Y543" s="41"/>
    </row>
    <row r="544" spans="1:25" ht="15.75" hidden="1" customHeight="1" x14ac:dyDescent="0.2">
      <c r="A544" s="41"/>
      <c r="B544" s="304" t="s">
        <v>275</v>
      </c>
      <c r="C544" s="202">
        <v>43132</v>
      </c>
      <c r="D544" s="200" t="s">
        <v>42</v>
      </c>
      <c r="E544" s="200" t="s">
        <v>350</v>
      </c>
      <c r="F544" s="200" t="s">
        <v>276</v>
      </c>
      <c r="G544" s="200"/>
      <c r="H544" s="201" t="s">
        <v>59</v>
      </c>
      <c r="I544" s="205">
        <v>2.5000000000000001E-2</v>
      </c>
      <c r="J544" s="205">
        <v>0</v>
      </c>
      <c r="K544" s="203">
        <v>24.75</v>
      </c>
      <c r="L544" s="305">
        <v>0.61</v>
      </c>
      <c r="N544" s="41"/>
      <c r="O544" s="41"/>
      <c r="P544" s="41"/>
      <c r="Q544" s="41"/>
      <c r="R544" s="41"/>
      <c r="S544" s="41"/>
      <c r="T544" s="41"/>
      <c r="U544" s="41"/>
      <c r="V544" s="41"/>
      <c r="W544" s="41"/>
      <c r="X544" s="41"/>
      <c r="Y544" s="41"/>
    </row>
    <row r="545" spans="1:25" ht="15.75" hidden="1" customHeight="1" x14ac:dyDescent="0.2">
      <c r="A545" s="41"/>
      <c r="B545" s="304" t="s">
        <v>275</v>
      </c>
      <c r="C545" s="202">
        <v>39017</v>
      </c>
      <c r="D545" s="200" t="s">
        <v>42</v>
      </c>
      <c r="E545" s="200" t="s">
        <v>349</v>
      </c>
      <c r="F545" s="200" t="s">
        <v>276</v>
      </c>
      <c r="G545" s="200"/>
      <c r="H545" s="201" t="s">
        <v>45</v>
      </c>
      <c r="I545" s="205">
        <v>0.35699999999999998</v>
      </c>
      <c r="J545" s="205">
        <v>0</v>
      </c>
      <c r="K545" s="203">
        <v>0.22</v>
      </c>
      <c r="L545" s="305">
        <v>7.0000000000000007E-2</v>
      </c>
      <c r="N545" s="41"/>
      <c r="O545" s="41"/>
      <c r="P545" s="41"/>
      <c r="Q545" s="41"/>
      <c r="R545" s="41"/>
      <c r="S545" s="41"/>
      <c r="T545" s="41"/>
      <c r="U545" s="41"/>
      <c r="V545" s="41"/>
      <c r="W545" s="41"/>
      <c r="X545" s="41"/>
      <c r="Y545" s="41"/>
    </row>
    <row r="546" spans="1:25" ht="15.75" hidden="1" customHeight="1" x14ac:dyDescent="0.2">
      <c r="A546" s="41"/>
      <c r="B546" s="306"/>
      <c r="C546" s="307"/>
      <c r="D546" s="307"/>
      <c r="E546" s="307"/>
      <c r="F546" s="307"/>
      <c r="G546" s="307" t="s">
        <v>261</v>
      </c>
      <c r="H546" s="308">
        <v>1.0900000000000001</v>
      </c>
      <c r="I546" s="307" t="s">
        <v>262</v>
      </c>
      <c r="J546" s="308">
        <v>0</v>
      </c>
      <c r="K546" s="307" t="s">
        <v>263</v>
      </c>
      <c r="L546" s="309">
        <v>1.0900000000000001</v>
      </c>
      <c r="N546" s="41"/>
      <c r="O546" s="41"/>
      <c r="P546" s="41"/>
      <c r="Q546" s="41"/>
      <c r="R546" s="41"/>
      <c r="S546" s="41"/>
      <c r="T546" s="41"/>
      <c r="U546" s="41"/>
      <c r="V546" s="41"/>
      <c r="W546" s="41"/>
      <c r="X546" s="41"/>
      <c r="Y546" s="41"/>
    </row>
    <row r="547" spans="1:25" ht="15.75" hidden="1" customHeight="1" thickBot="1" x14ac:dyDescent="0.25">
      <c r="A547" s="41"/>
      <c r="B547" s="306"/>
      <c r="C547" s="307"/>
      <c r="D547" s="307"/>
      <c r="E547" s="307"/>
      <c r="F547" s="307"/>
      <c r="G547" s="307" t="s">
        <v>264</v>
      </c>
      <c r="H547" s="308">
        <v>2.2000000000000002</v>
      </c>
      <c r="I547" s="307"/>
      <c r="J547" s="307" t="s">
        <v>265</v>
      </c>
      <c r="K547" s="307"/>
      <c r="L547" s="309">
        <v>13.87</v>
      </c>
      <c r="N547" s="41"/>
      <c r="O547" s="41"/>
      <c r="P547" s="41"/>
      <c r="Q547" s="41"/>
      <c r="R547" s="41"/>
      <c r="S547" s="41"/>
      <c r="T547" s="41"/>
      <c r="U547" s="41"/>
      <c r="V547" s="41"/>
      <c r="W547" s="41"/>
      <c r="X547" s="41"/>
      <c r="Y547" s="41"/>
    </row>
    <row r="548" spans="1:25" ht="15.75" customHeight="1" thickTop="1" x14ac:dyDescent="0.2">
      <c r="A548" s="41"/>
      <c r="B548" s="310"/>
      <c r="C548" s="193"/>
      <c r="D548" s="193"/>
      <c r="E548" s="193"/>
      <c r="F548" s="193"/>
      <c r="G548" s="193"/>
      <c r="H548" s="193"/>
      <c r="I548" s="193"/>
      <c r="J548" s="193"/>
      <c r="K548" s="193"/>
      <c r="L548" s="311"/>
      <c r="N548" s="41"/>
      <c r="O548" s="41"/>
      <c r="P548" s="41"/>
      <c r="Q548" s="41"/>
      <c r="R548" s="41"/>
      <c r="S548" s="41"/>
      <c r="T548" s="41"/>
      <c r="U548" s="41"/>
      <c r="V548" s="41"/>
      <c r="W548" s="41"/>
      <c r="X548" s="41"/>
      <c r="Y548" s="41"/>
    </row>
    <row r="549" spans="1:25" ht="15.75" customHeight="1" x14ac:dyDescent="0.2">
      <c r="A549" s="41"/>
      <c r="B549" s="433" t="s">
        <v>112</v>
      </c>
      <c r="C549" s="187" t="s">
        <v>30</v>
      </c>
      <c r="D549" s="185" t="s">
        <v>31</v>
      </c>
      <c r="E549" s="185" t="s">
        <v>32</v>
      </c>
      <c r="F549" s="185" t="s">
        <v>250</v>
      </c>
      <c r="G549" s="185"/>
      <c r="H549" s="186" t="s">
        <v>33</v>
      </c>
      <c r="I549" s="187" t="s">
        <v>34</v>
      </c>
      <c r="J549" s="187" t="s">
        <v>1696</v>
      </c>
      <c r="K549" s="187" t="s">
        <v>35</v>
      </c>
      <c r="L549" s="317" t="s">
        <v>37</v>
      </c>
      <c r="N549" s="41"/>
      <c r="O549" s="41"/>
      <c r="P549" s="41"/>
      <c r="Q549" s="41"/>
      <c r="R549" s="41"/>
      <c r="S549" s="41"/>
      <c r="T549" s="41"/>
      <c r="U549" s="41"/>
      <c r="V549" s="41"/>
      <c r="W549" s="41"/>
      <c r="X549" s="41"/>
      <c r="Y549" s="41"/>
    </row>
    <row r="550" spans="1:25" ht="40.5" customHeight="1" x14ac:dyDescent="0.2">
      <c r="A550" s="41"/>
      <c r="B550" s="302" t="s">
        <v>251</v>
      </c>
      <c r="C550" s="190" t="s">
        <v>1497</v>
      </c>
      <c r="D550" s="188" t="s">
        <v>85</v>
      </c>
      <c r="E550" s="188" t="s">
        <v>1498</v>
      </c>
      <c r="F550" s="188">
        <v>13.01</v>
      </c>
      <c r="G550" s="188"/>
      <c r="H550" s="189" t="s">
        <v>43</v>
      </c>
      <c r="I550" s="192">
        <v>1</v>
      </c>
      <c r="J550" s="191"/>
      <c r="K550" s="191">
        <v>94.27</v>
      </c>
      <c r="L550" s="303">
        <v>94.27</v>
      </c>
      <c r="N550" s="41"/>
      <c r="O550" s="41"/>
      <c r="P550" s="41"/>
      <c r="Q550" s="41"/>
      <c r="R550" s="41"/>
      <c r="S550" s="41"/>
      <c r="T550" s="41"/>
      <c r="U550" s="41"/>
      <c r="V550" s="41"/>
      <c r="W550" s="41"/>
      <c r="X550" s="41"/>
      <c r="Y550" s="41"/>
    </row>
    <row r="551" spans="1:25" ht="18.75" customHeight="1" x14ac:dyDescent="0.2">
      <c r="A551" s="41"/>
      <c r="B551" s="304" t="s">
        <v>275</v>
      </c>
      <c r="C551" s="202" t="s">
        <v>479</v>
      </c>
      <c r="D551" s="200" t="s">
        <v>155</v>
      </c>
      <c r="E551" s="200" t="s">
        <v>2346</v>
      </c>
      <c r="F551" s="200" t="s">
        <v>401</v>
      </c>
      <c r="G551" s="200"/>
      <c r="H551" s="201" t="s">
        <v>256</v>
      </c>
      <c r="I551" s="205">
        <v>0.4</v>
      </c>
      <c r="J551" s="205">
        <v>0</v>
      </c>
      <c r="K551" s="203">
        <v>26.09</v>
      </c>
      <c r="L551" s="305">
        <v>10.43</v>
      </c>
      <c r="N551" s="41"/>
      <c r="O551" s="41"/>
      <c r="P551" s="41"/>
      <c r="Q551" s="41"/>
      <c r="R551" s="41"/>
      <c r="S551" s="41"/>
      <c r="T551" s="41"/>
      <c r="U551" s="41"/>
      <c r="V551" s="41"/>
      <c r="W551" s="41"/>
      <c r="X551" s="41"/>
      <c r="Y551" s="41"/>
    </row>
    <row r="552" spans="1:25" ht="40.5" customHeight="1" x14ac:dyDescent="0.2">
      <c r="A552" s="41"/>
      <c r="B552" s="304" t="s">
        <v>275</v>
      </c>
      <c r="C552" s="202" t="s">
        <v>1737</v>
      </c>
      <c r="D552" s="200" t="s">
        <v>155</v>
      </c>
      <c r="E552" s="200" t="s">
        <v>2345</v>
      </c>
      <c r="F552" s="200" t="s">
        <v>276</v>
      </c>
      <c r="G552" s="200"/>
      <c r="H552" s="201" t="s">
        <v>43</v>
      </c>
      <c r="I552" s="205">
        <v>1</v>
      </c>
      <c r="J552" s="205">
        <v>0</v>
      </c>
      <c r="K552" s="203">
        <v>66.7</v>
      </c>
      <c r="L552" s="305">
        <v>66.7</v>
      </c>
      <c r="N552" s="41"/>
      <c r="O552" s="41"/>
      <c r="P552" s="41"/>
      <c r="Q552" s="41"/>
      <c r="R552" s="41"/>
      <c r="S552" s="41"/>
      <c r="T552" s="41"/>
      <c r="U552" s="41"/>
      <c r="V552" s="41"/>
      <c r="W552" s="41"/>
      <c r="X552" s="41"/>
      <c r="Y552" s="41"/>
    </row>
    <row r="553" spans="1:25" ht="22.5" customHeight="1" x14ac:dyDescent="0.2">
      <c r="A553" s="41"/>
      <c r="B553" s="304" t="s">
        <v>275</v>
      </c>
      <c r="C553" s="202" t="s">
        <v>563</v>
      </c>
      <c r="D553" s="200" t="s">
        <v>155</v>
      </c>
      <c r="E553" s="200" t="s">
        <v>2331</v>
      </c>
      <c r="F553" s="200" t="s">
        <v>401</v>
      </c>
      <c r="G553" s="200"/>
      <c r="H553" s="201" t="s">
        <v>256</v>
      </c>
      <c r="I553" s="205">
        <v>0.8</v>
      </c>
      <c r="J553" s="205">
        <v>0</v>
      </c>
      <c r="K553" s="203">
        <v>21.43</v>
      </c>
      <c r="L553" s="305">
        <v>17.14</v>
      </c>
      <c r="N553" s="41"/>
      <c r="O553" s="41"/>
      <c r="P553" s="41"/>
      <c r="Q553" s="41"/>
      <c r="R553" s="41"/>
      <c r="S553" s="41"/>
      <c r="T553" s="41"/>
      <c r="U553" s="41"/>
      <c r="V553" s="41"/>
      <c r="W553" s="41"/>
      <c r="X553" s="41"/>
      <c r="Y553" s="41"/>
    </row>
    <row r="554" spans="1:25" ht="15.75" customHeight="1" x14ac:dyDescent="0.2">
      <c r="A554" s="41"/>
      <c r="B554" s="306"/>
      <c r="C554" s="307"/>
      <c r="D554" s="307"/>
      <c r="E554" s="307"/>
      <c r="F554" s="307"/>
      <c r="G554" s="307" t="s">
        <v>261</v>
      </c>
      <c r="H554" s="308">
        <v>27.57</v>
      </c>
      <c r="I554" s="307" t="s">
        <v>262</v>
      </c>
      <c r="J554" s="308">
        <v>0</v>
      </c>
      <c r="K554" s="307" t="s">
        <v>263</v>
      </c>
      <c r="L554" s="309">
        <v>27.57</v>
      </c>
      <c r="N554" s="41"/>
      <c r="O554" s="41"/>
      <c r="P554" s="41"/>
      <c r="Q554" s="41"/>
      <c r="R554" s="41"/>
      <c r="S554" s="41"/>
      <c r="T554" s="41"/>
      <c r="U554" s="41"/>
      <c r="V554" s="41"/>
      <c r="W554" s="41"/>
      <c r="X554" s="41"/>
      <c r="Y554" s="41"/>
    </row>
    <row r="555" spans="1:25" ht="15.75" customHeight="1" thickBot="1" x14ac:dyDescent="0.25">
      <c r="A555" s="41"/>
      <c r="B555" s="306"/>
      <c r="C555" s="307"/>
      <c r="D555" s="307"/>
      <c r="E555" s="307"/>
      <c r="F555" s="307"/>
      <c r="G555" s="307" t="s">
        <v>264</v>
      </c>
      <c r="H555" s="308">
        <v>17.829999999999998</v>
      </c>
      <c r="I555" s="307"/>
      <c r="J555" s="307" t="s">
        <v>265</v>
      </c>
      <c r="K555" s="307"/>
      <c r="L555" s="309">
        <v>112.1</v>
      </c>
      <c r="N555" s="41"/>
      <c r="O555" s="41"/>
      <c r="P555" s="41"/>
      <c r="Q555" s="41"/>
      <c r="R555" s="41"/>
      <c r="S555" s="41"/>
      <c r="T555" s="41"/>
      <c r="U555" s="41"/>
      <c r="V555" s="41"/>
      <c r="W555" s="41"/>
      <c r="X555" s="41"/>
      <c r="Y555" s="41"/>
    </row>
    <row r="556" spans="1:25" ht="15.75" customHeight="1" thickTop="1" x14ac:dyDescent="0.2">
      <c r="A556" s="41"/>
      <c r="B556" s="310"/>
      <c r="C556" s="193"/>
      <c r="D556" s="193"/>
      <c r="E556" s="193"/>
      <c r="F556" s="193"/>
      <c r="G556" s="193"/>
      <c r="H556" s="193"/>
      <c r="I556" s="193"/>
      <c r="J556" s="193"/>
      <c r="K556" s="193"/>
      <c r="L556" s="311"/>
      <c r="N556" s="41"/>
      <c r="O556" s="41"/>
      <c r="P556" s="41"/>
      <c r="Q556" s="41"/>
      <c r="R556" s="41"/>
      <c r="S556" s="41"/>
      <c r="T556" s="41"/>
      <c r="U556" s="41"/>
      <c r="V556" s="41"/>
      <c r="W556" s="41"/>
      <c r="X556" s="41"/>
      <c r="Y556" s="41"/>
    </row>
    <row r="557" spans="1:25" ht="15.75" customHeight="1" x14ac:dyDescent="0.2">
      <c r="A557" s="41"/>
      <c r="B557" s="433" t="s">
        <v>903</v>
      </c>
      <c r="C557" s="187" t="s">
        <v>30</v>
      </c>
      <c r="D557" s="185" t="s">
        <v>31</v>
      </c>
      <c r="E557" s="185" t="s">
        <v>32</v>
      </c>
      <c r="F557" s="185" t="s">
        <v>250</v>
      </c>
      <c r="G557" s="185"/>
      <c r="H557" s="186" t="s">
        <v>33</v>
      </c>
      <c r="I557" s="187" t="s">
        <v>34</v>
      </c>
      <c r="J557" s="187" t="s">
        <v>1696</v>
      </c>
      <c r="K557" s="187" t="s">
        <v>35</v>
      </c>
      <c r="L557" s="317" t="s">
        <v>37</v>
      </c>
      <c r="N557" s="41"/>
      <c r="O557" s="41"/>
      <c r="P557" s="41"/>
      <c r="Q557" s="41"/>
      <c r="R557" s="41"/>
      <c r="S557" s="41"/>
      <c r="T557" s="41"/>
      <c r="U557" s="41"/>
      <c r="V557" s="41"/>
      <c r="W557" s="41"/>
      <c r="X557" s="41"/>
      <c r="Y557" s="41"/>
    </row>
    <row r="558" spans="1:25" ht="45" customHeight="1" x14ac:dyDescent="0.2">
      <c r="A558" s="41"/>
      <c r="B558" s="302" t="s">
        <v>251</v>
      </c>
      <c r="C558" s="190" t="s">
        <v>905</v>
      </c>
      <c r="D558" s="188" t="s">
        <v>85</v>
      </c>
      <c r="E558" s="188" t="s">
        <v>1252</v>
      </c>
      <c r="F558" s="188">
        <v>13.01</v>
      </c>
      <c r="G558" s="188"/>
      <c r="H558" s="189" t="s">
        <v>43</v>
      </c>
      <c r="I558" s="192">
        <v>1</v>
      </c>
      <c r="J558" s="191"/>
      <c r="K558" s="191">
        <v>111.84</v>
      </c>
      <c r="L558" s="303">
        <v>111.84</v>
      </c>
      <c r="N558" s="41"/>
      <c r="O558" s="41"/>
      <c r="P558" s="41"/>
      <c r="Q558" s="41"/>
      <c r="R558" s="41"/>
      <c r="S558" s="41"/>
      <c r="T558" s="41"/>
      <c r="U558" s="41"/>
      <c r="V558" s="41"/>
      <c r="W558" s="41"/>
      <c r="X558" s="41"/>
      <c r="Y558" s="41"/>
    </row>
    <row r="559" spans="1:25" ht="27" customHeight="1" x14ac:dyDescent="0.2">
      <c r="A559" s="41"/>
      <c r="B559" s="304" t="s">
        <v>275</v>
      </c>
      <c r="C559" s="202" t="s">
        <v>479</v>
      </c>
      <c r="D559" s="200" t="s">
        <v>155</v>
      </c>
      <c r="E559" s="200" t="s">
        <v>2346</v>
      </c>
      <c r="F559" s="200" t="s">
        <v>401</v>
      </c>
      <c r="G559" s="200"/>
      <c r="H559" s="201" t="s">
        <v>256</v>
      </c>
      <c r="I559" s="205">
        <v>0.4</v>
      </c>
      <c r="J559" s="205">
        <v>0</v>
      </c>
      <c r="K559" s="203">
        <v>26.09</v>
      </c>
      <c r="L559" s="305">
        <v>10.43</v>
      </c>
      <c r="N559" s="41"/>
      <c r="O559" s="41"/>
      <c r="P559" s="41"/>
      <c r="Q559" s="41"/>
      <c r="R559" s="41"/>
      <c r="S559" s="41"/>
      <c r="T559" s="41"/>
      <c r="U559" s="41"/>
      <c r="V559" s="41"/>
      <c r="W559" s="41"/>
      <c r="X559" s="41"/>
      <c r="Y559" s="41"/>
    </row>
    <row r="560" spans="1:25" ht="27" customHeight="1" x14ac:dyDescent="0.2">
      <c r="A560" s="41"/>
      <c r="B560" s="304" t="s">
        <v>275</v>
      </c>
      <c r="C560" s="202" t="s">
        <v>1106</v>
      </c>
      <c r="D560" s="200" t="s">
        <v>155</v>
      </c>
      <c r="E560" s="200" t="s">
        <v>2347</v>
      </c>
      <c r="F560" s="200" t="s">
        <v>276</v>
      </c>
      <c r="G560" s="200"/>
      <c r="H560" s="201" t="s">
        <v>43</v>
      </c>
      <c r="I560" s="205">
        <v>1</v>
      </c>
      <c r="J560" s="205">
        <v>0</v>
      </c>
      <c r="K560" s="203">
        <v>84.27</v>
      </c>
      <c r="L560" s="305">
        <v>84.27</v>
      </c>
      <c r="N560" s="41"/>
      <c r="O560" s="41"/>
      <c r="P560" s="41"/>
      <c r="Q560" s="41"/>
      <c r="R560" s="41"/>
      <c r="S560" s="41"/>
      <c r="T560" s="41"/>
      <c r="U560" s="41"/>
      <c r="V560" s="41"/>
      <c r="W560" s="41"/>
      <c r="X560" s="41"/>
      <c r="Y560" s="41"/>
    </row>
    <row r="561" spans="1:25" ht="27" customHeight="1" x14ac:dyDescent="0.2">
      <c r="A561" s="41"/>
      <c r="B561" s="304" t="s">
        <v>275</v>
      </c>
      <c r="C561" s="202" t="s">
        <v>563</v>
      </c>
      <c r="D561" s="200" t="s">
        <v>155</v>
      </c>
      <c r="E561" s="200" t="s">
        <v>2331</v>
      </c>
      <c r="F561" s="200" t="s">
        <v>401</v>
      </c>
      <c r="G561" s="200"/>
      <c r="H561" s="201" t="s">
        <v>256</v>
      </c>
      <c r="I561" s="205">
        <v>0.8</v>
      </c>
      <c r="J561" s="205">
        <v>0</v>
      </c>
      <c r="K561" s="203">
        <v>21.43</v>
      </c>
      <c r="L561" s="305">
        <v>17.14</v>
      </c>
      <c r="N561" s="41"/>
      <c r="O561" s="41"/>
      <c r="P561" s="41"/>
      <c r="Q561" s="41"/>
      <c r="R561" s="41"/>
      <c r="S561" s="41"/>
      <c r="T561" s="41"/>
      <c r="U561" s="41"/>
      <c r="V561" s="41"/>
      <c r="W561" s="41"/>
      <c r="X561" s="41"/>
      <c r="Y561" s="41"/>
    </row>
    <row r="562" spans="1:25" ht="15.75" customHeight="1" x14ac:dyDescent="0.2">
      <c r="A562" s="41"/>
      <c r="B562" s="306"/>
      <c r="C562" s="307"/>
      <c r="D562" s="307"/>
      <c r="E562" s="307"/>
      <c r="F562" s="307"/>
      <c r="G562" s="307" t="s">
        <v>261</v>
      </c>
      <c r="H562" s="308">
        <v>27.57</v>
      </c>
      <c r="I562" s="307" t="s">
        <v>262</v>
      </c>
      <c r="J562" s="308">
        <v>0</v>
      </c>
      <c r="K562" s="307" t="s">
        <v>263</v>
      </c>
      <c r="L562" s="309">
        <v>27.57</v>
      </c>
      <c r="N562" s="41"/>
      <c r="O562" s="41"/>
      <c r="P562" s="41"/>
      <c r="Q562" s="41"/>
      <c r="R562" s="41"/>
      <c r="S562" s="41"/>
      <c r="T562" s="41"/>
      <c r="U562" s="41"/>
      <c r="V562" s="41"/>
      <c r="W562" s="41"/>
      <c r="X562" s="41"/>
      <c r="Y562" s="41"/>
    </row>
    <row r="563" spans="1:25" ht="15.75" customHeight="1" thickBot="1" x14ac:dyDescent="0.25">
      <c r="A563" s="41"/>
      <c r="B563" s="306"/>
      <c r="C563" s="307"/>
      <c r="D563" s="307"/>
      <c r="E563" s="307"/>
      <c r="F563" s="307"/>
      <c r="G563" s="307" t="s">
        <v>264</v>
      </c>
      <c r="H563" s="308">
        <v>21.16</v>
      </c>
      <c r="I563" s="307"/>
      <c r="J563" s="307" t="s">
        <v>265</v>
      </c>
      <c r="K563" s="307"/>
      <c r="L563" s="309">
        <v>133</v>
      </c>
      <c r="N563" s="41"/>
      <c r="O563" s="41"/>
      <c r="P563" s="41"/>
      <c r="Q563" s="41"/>
      <c r="R563" s="41"/>
      <c r="S563" s="41"/>
      <c r="T563" s="41"/>
      <c r="U563" s="41"/>
      <c r="V563" s="41"/>
      <c r="W563" s="41"/>
      <c r="X563" s="41"/>
      <c r="Y563" s="41"/>
    </row>
    <row r="564" spans="1:25" ht="15.75" customHeight="1" thickTop="1" x14ac:dyDescent="0.2">
      <c r="A564" s="41"/>
      <c r="B564" s="310"/>
      <c r="C564" s="193"/>
      <c r="D564" s="193"/>
      <c r="E564" s="193"/>
      <c r="F564" s="193"/>
      <c r="G564" s="193"/>
      <c r="H564" s="193"/>
      <c r="I564" s="193"/>
      <c r="J564" s="193"/>
      <c r="K564" s="193"/>
      <c r="L564" s="311"/>
      <c r="N564" s="41"/>
      <c r="O564" s="41"/>
      <c r="P564" s="41"/>
      <c r="Q564" s="41"/>
      <c r="R564" s="41"/>
      <c r="S564" s="41"/>
      <c r="T564" s="41"/>
      <c r="U564" s="41"/>
      <c r="V564" s="41"/>
      <c r="W564" s="41"/>
      <c r="X564" s="41"/>
      <c r="Y564" s="41"/>
    </row>
    <row r="565" spans="1:25" ht="15.75" customHeight="1" x14ac:dyDescent="0.2">
      <c r="A565" s="41"/>
      <c r="B565" s="433" t="s">
        <v>904</v>
      </c>
      <c r="C565" s="187" t="s">
        <v>30</v>
      </c>
      <c r="D565" s="185" t="s">
        <v>31</v>
      </c>
      <c r="E565" s="185" t="s">
        <v>32</v>
      </c>
      <c r="F565" s="185" t="s">
        <v>250</v>
      </c>
      <c r="G565" s="185"/>
      <c r="H565" s="186" t="s">
        <v>33</v>
      </c>
      <c r="I565" s="187" t="s">
        <v>34</v>
      </c>
      <c r="J565" s="187" t="s">
        <v>1696</v>
      </c>
      <c r="K565" s="187" t="s">
        <v>35</v>
      </c>
      <c r="L565" s="317" t="s">
        <v>37</v>
      </c>
      <c r="N565" s="41"/>
      <c r="O565" s="41"/>
      <c r="P565" s="41"/>
      <c r="Q565" s="41"/>
      <c r="R565" s="41"/>
      <c r="S565" s="41"/>
      <c r="T565" s="41"/>
      <c r="U565" s="41"/>
      <c r="V565" s="41"/>
      <c r="W565" s="41"/>
      <c r="X565" s="41"/>
      <c r="Y565" s="41"/>
    </row>
    <row r="566" spans="1:25" ht="41.25" customHeight="1" x14ac:dyDescent="0.2">
      <c r="A566" s="41"/>
      <c r="B566" s="302" t="s">
        <v>251</v>
      </c>
      <c r="C566" s="190" t="s">
        <v>906</v>
      </c>
      <c r="D566" s="188" t="s">
        <v>85</v>
      </c>
      <c r="E566" s="188" t="s">
        <v>1253</v>
      </c>
      <c r="F566" s="188">
        <v>13.01</v>
      </c>
      <c r="G566" s="188"/>
      <c r="H566" s="189" t="s">
        <v>43</v>
      </c>
      <c r="I566" s="192">
        <v>1</v>
      </c>
      <c r="J566" s="191"/>
      <c r="K566" s="191">
        <v>150.91</v>
      </c>
      <c r="L566" s="303">
        <v>150.91</v>
      </c>
      <c r="N566" s="41"/>
      <c r="O566" s="41"/>
      <c r="P566" s="41"/>
      <c r="Q566" s="41"/>
      <c r="R566" s="41"/>
      <c r="S566" s="41"/>
      <c r="T566" s="41"/>
      <c r="U566" s="41"/>
      <c r="V566" s="41"/>
      <c r="W566" s="41"/>
      <c r="X566" s="41"/>
      <c r="Y566" s="41"/>
    </row>
    <row r="567" spans="1:25" ht="26.25" customHeight="1" x14ac:dyDescent="0.2">
      <c r="A567" s="41"/>
      <c r="B567" s="304" t="s">
        <v>275</v>
      </c>
      <c r="C567" s="202" t="s">
        <v>563</v>
      </c>
      <c r="D567" s="200" t="s">
        <v>155</v>
      </c>
      <c r="E567" s="200" t="s">
        <v>2331</v>
      </c>
      <c r="F567" s="200" t="s">
        <v>401</v>
      </c>
      <c r="G567" s="200"/>
      <c r="H567" s="201" t="s">
        <v>256</v>
      </c>
      <c r="I567" s="205">
        <v>0.9</v>
      </c>
      <c r="J567" s="205">
        <v>0</v>
      </c>
      <c r="K567" s="203">
        <v>21.43</v>
      </c>
      <c r="L567" s="305">
        <v>19.28</v>
      </c>
      <c r="N567" s="41"/>
      <c r="O567" s="41"/>
      <c r="P567" s="41"/>
      <c r="Q567" s="41"/>
      <c r="R567" s="41"/>
      <c r="S567" s="41"/>
      <c r="T567" s="41"/>
      <c r="U567" s="41"/>
      <c r="V567" s="41"/>
      <c r="W567" s="41"/>
      <c r="X567" s="41"/>
      <c r="Y567" s="41"/>
    </row>
    <row r="568" spans="1:25" ht="41.25" customHeight="1" x14ac:dyDescent="0.2">
      <c r="A568" s="41"/>
      <c r="B568" s="304" t="s">
        <v>275</v>
      </c>
      <c r="C568" s="202" t="s">
        <v>1107</v>
      </c>
      <c r="D568" s="200" t="s">
        <v>155</v>
      </c>
      <c r="E568" s="200" t="s">
        <v>2348</v>
      </c>
      <c r="F568" s="200" t="s">
        <v>276</v>
      </c>
      <c r="G568" s="200"/>
      <c r="H568" s="201" t="s">
        <v>43</v>
      </c>
      <c r="I568" s="205">
        <v>1</v>
      </c>
      <c r="J568" s="205">
        <v>0</v>
      </c>
      <c r="K568" s="203">
        <v>119.89</v>
      </c>
      <c r="L568" s="305">
        <v>119.89</v>
      </c>
      <c r="N568" s="41"/>
      <c r="O568" s="41"/>
      <c r="P568" s="41"/>
      <c r="Q568" s="41"/>
      <c r="R568" s="41"/>
      <c r="S568" s="41"/>
      <c r="T568" s="41"/>
      <c r="U568" s="41"/>
      <c r="V568" s="41"/>
      <c r="W568" s="41"/>
      <c r="X568" s="41"/>
      <c r="Y568" s="41"/>
    </row>
    <row r="569" spans="1:25" ht="31.5" customHeight="1" x14ac:dyDescent="0.2">
      <c r="A569" s="41"/>
      <c r="B569" s="304" t="s">
        <v>275</v>
      </c>
      <c r="C569" s="202" t="s">
        <v>479</v>
      </c>
      <c r="D569" s="200" t="s">
        <v>155</v>
      </c>
      <c r="E569" s="200" t="s">
        <v>2346</v>
      </c>
      <c r="F569" s="200" t="s">
        <v>401</v>
      </c>
      <c r="G569" s="200"/>
      <c r="H569" s="201" t="s">
        <v>256</v>
      </c>
      <c r="I569" s="205">
        <v>0.45</v>
      </c>
      <c r="J569" s="205">
        <v>0</v>
      </c>
      <c r="K569" s="203">
        <v>26.09</v>
      </c>
      <c r="L569" s="305">
        <v>11.74</v>
      </c>
      <c r="N569" s="41"/>
      <c r="O569" s="41"/>
      <c r="P569" s="41"/>
      <c r="Q569" s="41"/>
      <c r="R569" s="41"/>
      <c r="S569" s="41"/>
      <c r="T569" s="41"/>
      <c r="U569" s="41"/>
      <c r="V569" s="41"/>
      <c r="W569" s="41"/>
      <c r="X569" s="41"/>
      <c r="Y569" s="41"/>
    </row>
    <row r="570" spans="1:25" ht="15.75" customHeight="1" x14ac:dyDescent="0.2">
      <c r="A570" s="41"/>
      <c r="B570" s="306"/>
      <c r="C570" s="307"/>
      <c r="D570" s="307"/>
      <c r="E570" s="307"/>
      <c r="F570" s="307"/>
      <c r="G570" s="307" t="s">
        <v>261</v>
      </c>
      <c r="H570" s="308">
        <v>31.02</v>
      </c>
      <c r="I570" s="307" t="s">
        <v>262</v>
      </c>
      <c r="J570" s="308">
        <v>0</v>
      </c>
      <c r="K570" s="307" t="s">
        <v>263</v>
      </c>
      <c r="L570" s="309">
        <v>31.02</v>
      </c>
      <c r="N570" s="41"/>
      <c r="O570" s="41"/>
      <c r="P570" s="41"/>
      <c r="Q570" s="41"/>
      <c r="R570" s="41"/>
      <c r="S570" s="41"/>
      <c r="T570" s="41"/>
      <c r="U570" s="41"/>
      <c r="V570" s="41"/>
      <c r="W570" s="41"/>
      <c r="X570" s="41"/>
      <c r="Y570" s="41"/>
    </row>
    <row r="571" spans="1:25" ht="15.75" customHeight="1" thickBot="1" x14ac:dyDescent="0.25">
      <c r="A571" s="41"/>
      <c r="B571" s="306"/>
      <c r="C571" s="307"/>
      <c r="D571" s="307"/>
      <c r="E571" s="307"/>
      <c r="F571" s="307"/>
      <c r="G571" s="307" t="s">
        <v>264</v>
      </c>
      <c r="H571" s="308">
        <v>28.55</v>
      </c>
      <c r="I571" s="307"/>
      <c r="J571" s="307" t="s">
        <v>265</v>
      </c>
      <c r="K571" s="307"/>
      <c r="L571" s="309">
        <v>179.46</v>
      </c>
      <c r="N571" s="41"/>
      <c r="O571" s="41"/>
      <c r="P571" s="41"/>
      <c r="Q571" s="41"/>
      <c r="R571" s="41"/>
      <c r="S571" s="41"/>
      <c r="T571" s="41"/>
      <c r="U571" s="41"/>
      <c r="V571" s="41"/>
      <c r="W571" s="41"/>
      <c r="X571" s="41"/>
      <c r="Y571" s="41"/>
    </row>
    <row r="572" spans="1:25" ht="15.75" hidden="1" customHeight="1" thickTop="1" x14ac:dyDescent="0.2">
      <c r="A572" s="41"/>
      <c r="B572" s="310"/>
      <c r="C572" s="193"/>
      <c r="D572" s="193"/>
      <c r="E572" s="193"/>
      <c r="F572" s="193"/>
      <c r="G572" s="193"/>
      <c r="H572" s="193"/>
      <c r="I572" s="193"/>
      <c r="J572" s="193"/>
      <c r="K572" s="193"/>
      <c r="L572" s="311"/>
      <c r="N572" s="41"/>
      <c r="O572" s="41"/>
      <c r="P572" s="41"/>
      <c r="Q572" s="41"/>
      <c r="R572" s="41"/>
      <c r="S572" s="41"/>
      <c r="T572" s="41"/>
      <c r="U572" s="41"/>
      <c r="V572" s="41"/>
      <c r="W572" s="41"/>
      <c r="X572" s="41"/>
      <c r="Y572" s="41"/>
    </row>
    <row r="573" spans="1:25" ht="15.75" hidden="1" customHeight="1" x14ac:dyDescent="0.2">
      <c r="A573" s="41"/>
      <c r="B573" s="312" t="s">
        <v>2069</v>
      </c>
      <c r="C573" s="187" t="s">
        <v>30</v>
      </c>
      <c r="D573" s="185" t="s">
        <v>31</v>
      </c>
      <c r="E573" s="185" t="s">
        <v>32</v>
      </c>
      <c r="F573" s="185" t="s">
        <v>250</v>
      </c>
      <c r="G573" s="185"/>
      <c r="H573" s="186" t="s">
        <v>33</v>
      </c>
      <c r="I573" s="187" t="s">
        <v>34</v>
      </c>
      <c r="J573" s="187" t="s">
        <v>1696</v>
      </c>
      <c r="K573" s="187" t="s">
        <v>35</v>
      </c>
      <c r="L573" s="317" t="s">
        <v>37</v>
      </c>
      <c r="N573" s="41"/>
      <c r="O573" s="41"/>
      <c r="P573" s="41"/>
      <c r="Q573" s="41"/>
      <c r="R573" s="41"/>
      <c r="S573" s="41"/>
      <c r="T573" s="41"/>
      <c r="U573" s="41"/>
      <c r="V573" s="41"/>
      <c r="W573" s="41"/>
      <c r="X573" s="41"/>
      <c r="Y573" s="41"/>
    </row>
    <row r="574" spans="1:25" ht="15.75" hidden="1" customHeight="1" x14ac:dyDescent="0.2">
      <c r="A574" s="41"/>
      <c r="B574" s="302" t="s">
        <v>251</v>
      </c>
      <c r="C574" s="190">
        <v>97103</v>
      </c>
      <c r="D574" s="188" t="s">
        <v>42</v>
      </c>
      <c r="E574" s="188" t="s">
        <v>2070</v>
      </c>
      <c r="F574" s="188" t="s">
        <v>267</v>
      </c>
      <c r="G574" s="188"/>
      <c r="H574" s="189" t="s">
        <v>43</v>
      </c>
      <c r="I574" s="192">
        <v>1</v>
      </c>
      <c r="J574" s="191"/>
      <c r="K574" s="191">
        <v>261.58</v>
      </c>
      <c r="L574" s="303">
        <v>261.58</v>
      </c>
      <c r="N574" s="41"/>
      <c r="O574" s="41"/>
      <c r="P574" s="41"/>
      <c r="Q574" s="41"/>
      <c r="R574" s="41"/>
      <c r="S574" s="41"/>
      <c r="T574" s="41"/>
      <c r="U574" s="41"/>
      <c r="V574" s="41"/>
      <c r="W574" s="41"/>
      <c r="X574" s="41"/>
      <c r="Y574" s="41"/>
    </row>
    <row r="575" spans="1:25" ht="15.75" hidden="1" customHeight="1" x14ac:dyDescent="0.2">
      <c r="A575" s="41"/>
      <c r="B575" s="314" t="s">
        <v>253</v>
      </c>
      <c r="C575" s="196">
        <v>97083</v>
      </c>
      <c r="D575" s="194" t="s">
        <v>42</v>
      </c>
      <c r="E575" s="194" t="s">
        <v>2094</v>
      </c>
      <c r="F575" s="194" t="s">
        <v>267</v>
      </c>
      <c r="G575" s="194"/>
      <c r="H575" s="195" t="s">
        <v>43</v>
      </c>
      <c r="I575" s="199">
        <v>1</v>
      </c>
      <c r="J575" s="199">
        <v>0</v>
      </c>
      <c r="K575" s="197">
        <v>4.55</v>
      </c>
      <c r="L575" s="318">
        <v>4.55</v>
      </c>
      <c r="N575" s="41"/>
      <c r="O575" s="41"/>
      <c r="P575" s="41"/>
      <c r="Q575" s="41"/>
      <c r="R575" s="41"/>
      <c r="S575" s="41"/>
      <c r="T575" s="41"/>
      <c r="U575" s="41"/>
      <c r="V575" s="41"/>
      <c r="W575" s="41"/>
      <c r="X575" s="41"/>
      <c r="Y575" s="41"/>
    </row>
    <row r="576" spans="1:25" ht="15.75" hidden="1" customHeight="1" x14ac:dyDescent="0.2">
      <c r="A576" s="41"/>
      <c r="B576" s="314" t="s">
        <v>253</v>
      </c>
      <c r="C576" s="196">
        <v>97091</v>
      </c>
      <c r="D576" s="194" t="s">
        <v>42</v>
      </c>
      <c r="E576" s="194" t="s">
        <v>2093</v>
      </c>
      <c r="F576" s="194" t="s">
        <v>267</v>
      </c>
      <c r="G576" s="194"/>
      <c r="H576" s="195" t="s">
        <v>59</v>
      </c>
      <c r="I576" s="199">
        <v>5.04</v>
      </c>
      <c r="J576" s="199">
        <v>0</v>
      </c>
      <c r="K576" s="197">
        <v>14.7</v>
      </c>
      <c r="L576" s="318">
        <v>74.08</v>
      </c>
      <c r="N576" s="41"/>
      <c r="O576" s="41"/>
      <c r="P576" s="41"/>
      <c r="Q576" s="41"/>
      <c r="R576" s="41"/>
      <c r="S576" s="41"/>
      <c r="T576" s="41"/>
      <c r="U576" s="41"/>
      <c r="V576" s="41"/>
      <c r="W576" s="41"/>
      <c r="X576" s="41"/>
      <c r="Y576" s="41"/>
    </row>
    <row r="577" spans="1:25" ht="15.75" hidden="1" customHeight="1" x14ac:dyDescent="0.2">
      <c r="A577" s="41"/>
      <c r="B577" s="314" t="s">
        <v>253</v>
      </c>
      <c r="C577" s="196">
        <v>97096</v>
      </c>
      <c r="D577" s="194" t="s">
        <v>42</v>
      </c>
      <c r="E577" s="194" t="s">
        <v>2092</v>
      </c>
      <c r="F577" s="194" t="s">
        <v>267</v>
      </c>
      <c r="G577" s="194"/>
      <c r="H577" s="195" t="s">
        <v>54</v>
      </c>
      <c r="I577" s="199">
        <v>0.23499999999999999</v>
      </c>
      <c r="J577" s="199">
        <v>0</v>
      </c>
      <c r="K577" s="197">
        <v>575.71</v>
      </c>
      <c r="L577" s="318">
        <v>135.29</v>
      </c>
      <c r="N577" s="41"/>
      <c r="O577" s="41"/>
      <c r="P577" s="41"/>
      <c r="Q577" s="41"/>
      <c r="R577" s="41"/>
      <c r="S577" s="41"/>
      <c r="T577" s="41"/>
      <c r="U577" s="41"/>
      <c r="V577" s="41"/>
      <c r="W577" s="41"/>
      <c r="X577" s="41"/>
      <c r="Y577" s="41"/>
    </row>
    <row r="578" spans="1:25" ht="15.75" hidden="1" customHeight="1" x14ac:dyDescent="0.2">
      <c r="A578" s="41"/>
      <c r="B578" s="314" t="s">
        <v>253</v>
      </c>
      <c r="C578" s="196">
        <v>97087</v>
      </c>
      <c r="D578" s="194" t="s">
        <v>42</v>
      </c>
      <c r="E578" s="194" t="s">
        <v>2095</v>
      </c>
      <c r="F578" s="194" t="s">
        <v>267</v>
      </c>
      <c r="G578" s="194"/>
      <c r="H578" s="195" t="s">
        <v>43</v>
      </c>
      <c r="I578" s="199">
        <v>1.24</v>
      </c>
      <c r="J578" s="199">
        <v>0</v>
      </c>
      <c r="K578" s="197">
        <v>2.39</v>
      </c>
      <c r="L578" s="318">
        <v>2.96</v>
      </c>
      <c r="N578" s="41"/>
      <c r="O578" s="41"/>
      <c r="P578" s="41"/>
      <c r="Q578" s="41"/>
      <c r="R578" s="41"/>
      <c r="S578" s="41"/>
      <c r="T578" s="41"/>
      <c r="U578" s="41"/>
      <c r="V578" s="41"/>
      <c r="W578" s="41"/>
      <c r="X578" s="41"/>
      <c r="Y578" s="41"/>
    </row>
    <row r="579" spans="1:25" ht="15.75" hidden="1" customHeight="1" x14ac:dyDescent="0.2">
      <c r="A579" s="41"/>
      <c r="B579" s="314" t="s">
        <v>253</v>
      </c>
      <c r="C579" s="196">
        <v>96624</v>
      </c>
      <c r="D579" s="194" t="s">
        <v>42</v>
      </c>
      <c r="E579" s="194" t="s">
        <v>2089</v>
      </c>
      <c r="F579" s="194" t="s">
        <v>267</v>
      </c>
      <c r="G579" s="194"/>
      <c r="H579" s="195" t="s">
        <v>54</v>
      </c>
      <c r="I579" s="199">
        <v>0.1</v>
      </c>
      <c r="J579" s="199">
        <v>0</v>
      </c>
      <c r="K579" s="197">
        <v>210.68</v>
      </c>
      <c r="L579" s="318">
        <v>21.06</v>
      </c>
      <c r="N579" s="41"/>
      <c r="O579" s="41"/>
      <c r="P579" s="41"/>
      <c r="Q579" s="41"/>
      <c r="R579" s="41"/>
      <c r="S579" s="41"/>
      <c r="T579" s="41"/>
      <c r="U579" s="41"/>
      <c r="V579" s="41"/>
      <c r="W579" s="41"/>
      <c r="X579" s="41"/>
      <c r="Y579" s="41"/>
    </row>
    <row r="580" spans="1:25" ht="15.75" hidden="1" customHeight="1" x14ac:dyDescent="0.2">
      <c r="A580" s="41"/>
      <c r="B580" s="314" t="s">
        <v>253</v>
      </c>
      <c r="C580" s="196">
        <v>97086</v>
      </c>
      <c r="D580" s="194" t="s">
        <v>42</v>
      </c>
      <c r="E580" s="194" t="s">
        <v>2091</v>
      </c>
      <c r="F580" s="194" t="s">
        <v>267</v>
      </c>
      <c r="G580" s="194"/>
      <c r="H580" s="195" t="s">
        <v>43</v>
      </c>
      <c r="I580" s="199">
        <v>0.12</v>
      </c>
      <c r="J580" s="199">
        <v>0</v>
      </c>
      <c r="K580" s="197">
        <v>171.96</v>
      </c>
      <c r="L580" s="318">
        <v>20.63</v>
      </c>
      <c r="N580" s="41"/>
      <c r="O580" s="41"/>
      <c r="P580" s="41"/>
      <c r="Q580" s="41"/>
      <c r="R580" s="41"/>
      <c r="S580" s="41"/>
      <c r="T580" s="41"/>
      <c r="U580" s="41"/>
      <c r="V580" s="41"/>
      <c r="W580" s="41"/>
      <c r="X580" s="41"/>
      <c r="Y580" s="41"/>
    </row>
    <row r="581" spans="1:25" ht="15.75" hidden="1" customHeight="1" x14ac:dyDescent="0.2">
      <c r="A581" s="41"/>
      <c r="B581" s="314" t="s">
        <v>253</v>
      </c>
      <c r="C581" s="196">
        <v>97082</v>
      </c>
      <c r="D581" s="194" t="s">
        <v>42</v>
      </c>
      <c r="E581" s="194" t="s">
        <v>2090</v>
      </c>
      <c r="F581" s="194" t="s">
        <v>267</v>
      </c>
      <c r="G581" s="194"/>
      <c r="H581" s="195" t="s">
        <v>54</v>
      </c>
      <c r="I581" s="199">
        <v>3.5000000000000003E-2</v>
      </c>
      <c r="J581" s="199">
        <v>0</v>
      </c>
      <c r="K581" s="197">
        <v>86.16</v>
      </c>
      <c r="L581" s="318">
        <v>3.01</v>
      </c>
      <c r="N581" s="41"/>
      <c r="O581" s="41"/>
      <c r="P581" s="41"/>
      <c r="Q581" s="41"/>
      <c r="R581" s="41"/>
      <c r="S581" s="41"/>
      <c r="T581" s="41"/>
      <c r="U581" s="41"/>
      <c r="V581" s="41"/>
      <c r="W581" s="41"/>
      <c r="X581" s="41"/>
      <c r="Y581" s="41"/>
    </row>
    <row r="582" spans="1:25" ht="15.75" hidden="1" customHeight="1" x14ac:dyDescent="0.2">
      <c r="A582" s="41"/>
      <c r="B582" s="306"/>
      <c r="C582" s="307"/>
      <c r="D582" s="307"/>
      <c r="E582" s="307"/>
      <c r="F582" s="307"/>
      <c r="G582" s="307" t="s">
        <v>261</v>
      </c>
      <c r="H582" s="308">
        <v>33.93</v>
      </c>
      <c r="I582" s="307" t="s">
        <v>262</v>
      </c>
      <c r="J582" s="308">
        <v>0</v>
      </c>
      <c r="K582" s="307" t="s">
        <v>263</v>
      </c>
      <c r="L582" s="309">
        <v>33.93</v>
      </c>
      <c r="N582" s="41"/>
      <c r="O582" s="41"/>
      <c r="P582" s="41"/>
      <c r="Q582" s="41"/>
      <c r="R582" s="41"/>
      <c r="S582" s="41"/>
      <c r="T582" s="41"/>
      <c r="U582" s="41"/>
      <c r="V582" s="41"/>
      <c r="W582" s="41"/>
      <c r="X582" s="41"/>
      <c r="Y582" s="41"/>
    </row>
    <row r="583" spans="1:25" ht="15.75" hidden="1" customHeight="1" thickBot="1" x14ac:dyDescent="0.25">
      <c r="A583" s="41"/>
      <c r="B583" s="306"/>
      <c r="C583" s="307"/>
      <c r="D583" s="307"/>
      <c r="E583" s="307"/>
      <c r="F583" s="307"/>
      <c r="G583" s="307" t="s">
        <v>264</v>
      </c>
      <c r="H583" s="308">
        <v>49.49</v>
      </c>
      <c r="I583" s="307"/>
      <c r="J583" s="307" t="s">
        <v>265</v>
      </c>
      <c r="K583" s="307"/>
      <c r="L583" s="309">
        <v>311.07</v>
      </c>
      <c r="N583" s="41"/>
      <c r="O583" s="41"/>
      <c r="P583" s="41"/>
      <c r="Q583" s="41"/>
      <c r="R583" s="41"/>
      <c r="S583" s="41"/>
      <c r="T583" s="41"/>
      <c r="U583" s="41"/>
      <c r="V583" s="41"/>
      <c r="W583" s="41"/>
      <c r="X583" s="41"/>
      <c r="Y583" s="41"/>
    </row>
    <row r="584" spans="1:25" ht="15.75" hidden="1" customHeight="1" thickTop="1" x14ac:dyDescent="0.2">
      <c r="A584" s="41"/>
      <c r="B584" s="310"/>
      <c r="C584" s="193"/>
      <c r="D584" s="193"/>
      <c r="E584" s="193"/>
      <c r="F584" s="193"/>
      <c r="G584" s="193"/>
      <c r="H584" s="193"/>
      <c r="I584" s="193"/>
      <c r="J584" s="193"/>
      <c r="K584" s="193"/>
      <c r="L584" s="311"/>
      <c r="N584" s="41"/>
      <c r="O584" s="41"/>
      <c r="P584" s="41"/>
      <c r="Q584" s="41"/>
      <c r="R584" s="41"/>
      <c r="S584" s="41"/>
      <c r="T584" s="41"/>
      <c r="U584" s="41"/>
      <c r="V584" s="41"/>
      <c r="W584" s="41"/>
      <c r="X584" s="41"/>
      <c r="Y584" s="41"/>
    </row>
    <row r="585" spans="1:25" ht="15.75" hidden="1" customHeight="1" x14ac:dyDescent="0.2">
      <c r="A585" s="41"/>
      <c r="B585" s="312" t="s">
        <v>909</v>
      </c>
      <c r="C585" s="187" t="s">
        <v>30</v>
      </c>
      <c r="D585" s="185" t="s">
        <v>31</v>
      </c>
      <c r="E585" s="185" t="s">
        <v>32</v>
      </c>
      <c r="F585" s="185" t="s">
        <v>250</v>
      </c>
      <c r="G585" s="185"/>
      <c r="H585" s="186" t="s">
        <v>33</v>
      </c>
      <c r="I585" s="187" t="s">
        <v>34</v>
      </c>
      <c r="J585" s="187" t="s">
        <v>1696</v>
      </c>
      <c r="K585" s="187" t="s">
        <v>35</v>
      </c>
      <c r="L585" s="317" t="s">
        <v>37</v>
      </c>
      <c r="N585" s="41"/>
      <c r="O585" s="41"/>
      <c r="P585" s="41"/>
      <c r="Q585" s="41"/>
      <c r="R585" s="41"/>
      <c r="S585" s="41"/>
      <c r="T585" s="41"/>
      <c r="U585" s="41"/>
      <c r="V585" s="41"/>
      <c r="W585" s="41"/>
      <c r="X585" s="41"/>
      <c r="Y585" s="41"/>
    </row>
    <row r="586" spans="1:25" ht="15.75" hidden="1" customHeight="1" x14ac:dyDescent="0.2">
      <c r="A586" s="41"/>
      <c r="B586" s="302" t="s">
        <v>251</v>
      </c>
      <c r="C586" s="190">
        <v>103322</v>
      </c>
      <c r="D586" s="188" t="s">
        <v>42</v>
      </c>
      <c r="E586" s="188" t="s">
        <v>1903</v>
      </c>
      <c r="F586" s="188" t="s">
        <v>280</v>
      </c>
      <c r="G586" s="188"/>
      <c r="H586" s="189" t="s">
        <v>43</v>
      </c>
      <c r="I586" s="192">
        <v>1</v>
      </c>
      <c r="J586" s="191"/>
      <c r="K586" s="191">
        <v>65.38</v>
      </c>
      <c r="L586" s="303">
        <v>65.38</v>
      </c>
      <c r="N586" s="41"/>
      <c r="O586" s="41"/>
      <c r="P586" s="41"/>
      <c r="Q586" s="41"/>
      <c r="R586" s="41"/>
      <c r="S586" s="41"/>
      <c r="T586" s="41"/>
      <c r="U586" s="41"/>
      <c r="V586" s="41"/>
      <c r="W586" s="41"/>
      <c r="X586" s="41"/>
      <c r="Y586" s="41"/>
    </row>
    <row r="587" spans="1:25" ht="15.75" hidden="1" customHeight="1" x14ac:dyDescent="0.2">
      <c r="A587" s="41"/>
      <c r="B587" s="314" t="s">
        <v>253</v>
      </c>
      <c r="C587" s="196">
        <v>88316</v>
      </c>
      <c r="D587" s="194" t="s">
        <v>42</v>
      </c>
      <c r="E587" s="194" t="s">
        <v>254</v>
      </c>
      <c r="F587" s="194" t="s">
        <v>255</v>
      </c>
      <c r="G587" s="194"/>
      <c r="H587" s="195" t="s">
        <v>256</v>
      </c>
      <c r="I587" s="199">
        <v>0.29499999999999998</v>
      </c>
      <c r="J587" s="199">
        <v>0</v>
      </c>
      <c r="K587" s="197">
        <v>29.67</v>
      </c>
      <c r="L587" s="318">
        <v>8.75</v>
      </c>
      <c r="N587" s="41"/>
      <c r="O587" s="41"/>
      <c r="P587" s="41"/>
      <c r="Q587" s="41"/>
      <c r="R587" s="41"/>
      <c r="S587" s="41"/>
      <c r="T587" s="41"/>
      <c r="U587" s="41"/>
      <c r="V587" s="41"/>
      <c r="W587" s="41"/>
      <c r="X587" s="41"/>
      <c r="Y587" s="41"/>
    </row>
    <row r="588" spans="1:25" ht="15.75" hidden="1" customHeight="1" x14ac:dyDescent="0.2">
      <c r="A588" s="41"/>
      <c r="B588" s="314" t="s">
        <v>253</v>
      </c>
      <c r="C588" s="196">
        <v>88309</v>
      </c>
      <c r="D588" s="194" t="s">
        <v>42</v>
      </c>
      <c r="E588" s="194" t="s">
        <v>340</v>
      </c>
      <c r="F588" s="194" t="s">
        <v>255</v>
      </c>
      <c r="G588" s="194"/>
      <c r="H588" s="195" t="s">
        <v>256</v>
      </c>
      <c r="I588" s="199">
        <v>0.59</v>
      </c>
      <c r="J588" s="199">
        <v>0</v>
      </c>
      <c r="K588" s="197">
        <v>38.4</v>
      </c>
      <c r="L588" s="318">
        <v>22.65</v>
      </c>
      <c r="N588" s="41"/>
      <c r="O588" s="41"/>
      <c r="P588" s="41"/>
      <c r="Q588" s="41"/>
      <c r="R588" s="41"/>
      <c r="S588" s="41"/>
      <c r="T588" s="41"/>
      <c r="U588" s="41"/>
      <c r="V588" s="41"/>
      <c r="W588" s="41"/>
      <c r="X588" s="41"/>
      <c r="Y588" s="41"/>
    </row>
    <row r="589" spans="1:25" ht="15.75" hidden="1" customHeight="1" x14ac:dyDescent="0.2">
      <c r="A589" s="41"/>
      <c r="B589" s="314" t="s">
        <v>253</v>
      </c>
      <c r="C589" s="196">
        <v>87292</v>
      </c>
      <c r="D589" s="194" t="s">
        <v>42</v>
      </c>
      <c r="E589" s="194" t="s">
        <v>375</v>
      </c>
      <c r="F589" s="194" t="s">
        <v>255</v>
      </c>
      <c r="G589" s="194"/>
      <c r="H589" s="195" t="s">
        <v>54</v>
      </c>
      <c r="I589" s="199">
        <v>1.04E-2</v>
      </c>
      <c r="J589" s="199">
        <v>0</v>
      </c>
      <c r="K589" s="197">
        <v>622.37</v>
      </c>
      <c r="L589" s="318">
        <v>6.47</v>
      </c>
      <c r="N589" s="41"/>
      <c r="O589" s="41"/>
      <c r="P589" s="41"/>
      <c r="Q589" s="41"/>
      <c r="R589" s="41"/>
      <c r="S589" s="41"/>
      <c r="T589" s="41"/>
      <c r="U589" s="41"/>
      <c r="V589" s="41"/>
      <c r="W589" s="41"/>
      <c r="X589" s="41"/>
      <c r="Y589" s="41"/>
    </row>
    <row r="590" spans="1:25" ht="15.75" hidden="1" customHeight="1" x14ac:dyDescent="0.2">
      <c r="A590" s="41"/>
      <c r="B590" s="304" t="s">
        <v>275</v>
      </c>
      <c r="C590" s="202">
        <v>37592</v>
      </c>
      <c r="D590" s="200" t="s">
        <v>42</v>
      </c>
      <c r="E590" s="200" t="s">
        <v>1906</v>
      </c>
      <c r="F590" s="200" t="s">
        <v>276</v>
      </c>
      <c r="G590" s="200"/>
      <c r="H590" s="201" t="s">
        <v>45</v>
      </c>
      <c r="I590" s="205">
        <v>13.6</v>
      </c>
      <c r="J590" s="205">
        <v>0</v>
      </c>
      <c r="K590" s="203">
        <v>1.92</v>
      </c>
      <c r="L590" s="305">
        <v>26.11</v>
      </c>
      <c r="N590" s="41"/>
      <c r="O590" s="41"/>
      <c r="P590" s="41"/>
      <c r="Q590" s="41"/>
      <c r="R590" s="41"/>
      <c r="S590" s="41"/>
      <c r="T590" s="41"/>
      <c r="U590" s="41"/>
      <c r="V590" s="41"/>
      <c r="W590" s="41"/>
      <c r="X590" s="41"/>
      <c r="Y590" s="41"/>
    </row>
    <row r="591" spans="1:25" ht="15.75" hidden="1" customHeight="1" x14ac:dyDescent="0.2">
      <c r="A591" s="41"/>
      <c r="B591" s="304" t="s">
        <v>275</v>
      </c>
      <c r="C591" s="202">
        <v>34557</v>
      </c>
      <c r="D591" s="200" t="s">
        <v>42</v>
      </c>
      <c r="E591" s="200" t="s">
        <v>596</v>
      </c>
      <c r="F591" s="200" t="s">
        <v>276</v>
      </c>
      <c r="G591" s="200"/>
      <c r="H591" s="201" t="s">
        <v>51</v>
      </c>
      <c r="I591" s="205">
        <v>0.42</v>
      </c>
      <c r="J591" s="205">
        <v>0</v>
      </c>
      <c r="K591" s="203">
        <v>2.4300000000000002</v>
      </c>
      <c r="L591" s="305">
        <v>1.02</v>
      </c>
      <c r="N591" s="41"/>
      <c r="O591" s="41"/>
      <c r="P591" s="41"/>
      <c r="Q591" s="41"/>
      <c r="R591" s="41"/>
      <c r="S591" s="41"/>
      <c r="T591" s="41"/>
      <c r="U591" s="41"/>
      <c r="V591" s="41"/>
      <c r="W591" s="41"/>
      <c r="X591" s="41"/>
      <c r="Y591" s="41"/>
    </row>
    <row r="592" spans="1:25" ht="15.75" hidden="1" customHeight="1" x14ac:dyDescent="0.2">
      <c r="A592" s="41"/>
      <c r="B592" s="304" t="s">
        <v>275</v>
      </c>
      <c r="C592" s="202">
        <v>37395</v>
      </c>
      <c r="D592" s="200" t="s">
        <v>42</v>
      </c>
      <c r="E592" s="200" t="s">
        <v>376</v>
      </c>
      <c r="F592" s="200" t="s">
        <v>276</v>
      </c>
      <c r="G592" s="200"/>
      <c r="H592" s="201" t="s">
        <v>377</v>
      </c>
      <c r="I592" s="205">
        <v>5.0000000000000001E-3</v>
      </c>
      <c r="J592" s="205">
        <v>0</v>
      </c>
      <c r="K592" s="203">
        <v>76.13</v>
      </c>
      <c r="L592" s="305">
        <v>0.38</v>
      </c>
      <c r="N592" s="41"/>
      <c r="O592" s="41"/>
      <c r="P592" s="41"/>
      <c r="Q592" s="41"/>
      <c r="R592" s="41"/>
      <c r="S592" s="41"/>
      <c r="T592" s="41"/>
      <c r="U592" s="41"/>
      <c r="V592" s="41"/>
      <c r="W592" s="41"/>
      <c r="X592" s="41"/>
      <c r="Y592" s="41"/>
    </row>
    <row r="593" spans="1:25" ht="15.75" hidden="1" customHeight="1" x14ac:dyDescent="0.2">
      <c r="A593" s="41"/>
      <c r="B593" s="306"/>
      <c r="C593" s="307"/>
      <c r="D593" s="307"/>
      <c r="E593" s="307"/>
      <c r="F593" s="307"/>
      <c r="G593" s="307" t="s">
        <v>261</v>
      </c>
      <c r="H593" s="308">
        <v>24.76</v>
      </c>
      <c r="I593" s="307" t="s">
        <v>262</v>
      </c>
      <c r="J593" s="308">
        <v>0</v>
      </c>
      <c r="K593" s="307" t="s">
        <v>263</v>
      </c>
      <c r="L593" s="309">
        <v>24.76</v>
      </c>
      <c r="N593" s="41"/>
      <c r="O593" s="41"/>
      <c r="P593" s="41"/>
      <c r="Q593" s="41"/>
      <c r="R593" s="41"/>
      <c r="S593" s="41"/>
      <c r="T593" s="41"/>
      <c r="U593" s="41"/>
      <c r="V593" s="41"/>
      <c r="W593" s="41"/>
      <c r="X593" s="41"/>
      <c r="Y593" s="41"/>
    </row>
    <row r="594" spans="1:25" ht="15.75" hidden="1" customHeight="1" thickBot="1" x14ac:dyDescent="0.25">
      <c r="A594" s="41"/>
      <c r="B594" s="306"/>
      <c r="C594" s="307"/>
      <c r="D594" s="307"/>
      <c r="E594" s="307"/>
      <c r="F594" s="307"/>
      <c r="G594" s="307" t="s">
        <v>264</v>
      </c>
      <c r="H594" s="308">
        <v>12.36</v>
      </c>
      <c r="I594" s="307"/>
      <c r="J594" s="307" t="s">
        <v>265</v>
      </c>
      <c r="K594" s="307"/>
      <c r="L594" s="309">
        <v>77.739999999999995</v>
      </c>
      <c r="N594" s="41"/>
      <c r="O594" s="41"/>
      <c r="P594" s="41"/>
      <c r="Q594" s="41"/>
      <c r="R594" s="41"/>
      <c r="S594" s="41"/>
      <c r="T594" s="41"/>
      <c r="U594" s="41"/>
      <c r="V594" s="41"/>
      <c r="W594" s="41"/>
      <c r="X594" s="41"/>
      <c r="Y594" s="41"/>
    </row>
    <row r="595" spans="1:25" ht="15.75" hidden="1" customHeight="1" thickTop="1" x14ac:dyDescent="0.2">
      <c r="A595" s="41"/>
      <c r="B595" s="310"/>
      <c r="C595" s="193"/>
      <c r="D595" s="193"/>
      <c r="E595" s="193"/>
      <c r="F595" s="193"/>
      <c r="G595" s="193"/>
      <c r="H595" s="193"/>
      <c r="I595" s="193"/>
      <c r="J595" s="193"/>
      <c r="K595" s="193"/>
      <c r="L595" s="311"/>
      <c r="N595" s="41"/>
      <c r="O595" s="41"/>
      <c r="P595" s="41"/>
      <c r="Q595" s="41"/>
      <c r="R595" s="41"/>
      <c r="S595" s="41"/>
      <c r="T595" s="41"/>
      <c r="U595" s="41"/>
      <c r="V595" s="41"/>
      <c r="W595" s="41"/>
      <c r="X595" s="41"/>
      <c r="Y595" s="41"/>
    </row>
    <row r="596" spans="1:25" ht="15.75" hidden="1" customHeight="1" x14ac:dyDescent="0.2">
      <c r="A596" s="41"/>
      <c r="B596" s="312" t="s">
        <v>910</v>
      </c>
      <c r="C596" s="187" t="s">
        <v>30</v>
      </c>
      <c r="D596" s="185" t="s">
        <v>31</v>
      </c>
      <c r="E596" s="185" t="s">
        <v>32</v>
      </c>
      <c r="F596" s="185" t="s">
        <v>250</v>
      </c>
      <c r="G596" s="185"/>
      <c r="H596" s="186" t="s">
        <v>33</v>
      </c>
      <c r="I596" s="187" t="s">
        <v>34</v>
      </c>
      <c r="J596" s="187" t="s">
        <v>1696</v>
      </c>
      <c r="K596" s="187" t="s">
        <v>35</v>
      </c>
      <c r="L596" s="317" t="s">
        <v>37</v>
      </c>
      <c r="N596" s="41"/>
      <c r="O596" s="41"/>
      <c r="P596" s="41"/>
      <c r="Q596" s="41"/>
      <c r="R596" s="41"/>
      <c r="S596" s="41"/>
      <c r="T596" s="41"/>
      <c r="U596" s="41"/>
      <c r="V596" s="41"/>
      <c r="W596" s="41"/>
      <c r="X596" s="41"/>
      <c r="Y596" s="41"/>
    </row>
    <row r="597" spans="1:25" ht="15.75" hidden="1" customHeight="1" x14ac:dyDescent="0.2">
      <c r="A597" s="41"/>
      <c r="B597" s="302" t="s">
        <v>251</v>
      </c>
      <c r="C597" s="190">
        <v>103324</v>
      </c>
      <c r="D597" s="188" t="s">
        <v>42</v>
      </c>
      <c r="E597" s="188" t="s">
        <v>1904</v>
      </c>
      <c r="F597" s="188" t="s">
        <v>280</v>
      </c>
      <c r="G597" s="188"/>
      <c r="H597" s="189" t="s">
        <v>43</v>
      </c>
      <c r="I597" s="192">
        <v>1</v>
      </c>
      <c r="J597" s="191"/>
      <c r="K597" s="191">
        <v>88.52</v>
      </c>
      <c r="L597" s="303">
        <v>88.52</v>
      </c>
      <c r="N597" s="41"/>
      <c r="O597" s="41"/>
      <c r="P597" s="41"/>
      <c r="Q597" s="41"/>
      <c r="R597" s="41"/>
      <c r="S597" s="41"/>
      <c r="T597" s="41"/>
      <c r="U597" s="41"/>
      <c r="V597" s="41"/>
      <c r="W597" s="41"/>
      <c r="X597" s="41"/>
      <c r="Y597" s="41"/>
    </row>
    <row r="598" spans="1:25" ht="15.75" hidden="1" customHeight="1" x14ac:dyDescent="0.2">
      <c r="A598" s="41"/>
      <c r="B598" s="314" t="s">
        <v>253</v>
      </c>
      <c r="C598" s="196">
        <v>87292</v>
      </c>
      <c r="D598" s="194" t="s">
        <v>42</v>
      </c>
      <c r="E598" s="194" t="s">
        <v>375</v>
      </c>
      <c r="F598" s="194" t="s">
        <v>255</v>
      </c>
      <c r="G598" s="194"/>
      <c r="H598" s="195" t="s">
        <v>54</v>
      </c>
      <c r="I598" s="199">
        <v>1.18E-2</v>
      </c>
      <c r="J598" s="199">
        <v>0</v>
      </c>
      <c r="K598" s="197">
        <v>622.37</v>
      </c>
      <c r="L598" s="318">
        <v>7.34</v>
      </c>
      <c r="N598" s="41"/>
      <c r="O598" s="41"/>
      <c r="P598" s="41"/>
      <c r="Q598" s="41"/>
      <c r="R598" s="41"/>
      <c r="S598" s="41"/>
      <c r="T598" s="41"/>
      <c r="U598" s="41"/>
      <c r="V598" s="41"/>
      <c r="W598" s="41"/>
      <c r="X598" s="41"/>
      <c r="Y598" s="41"/>
    </row>
    <row r="599" spans="1:25" ht="15.75" hidden="1" customHeight="1" x14ac:dyDescent="0.2">
      <c r="A599" s="41"/>
      <c r="B599" s="314" t="s">
        <v>253</v>
      </c>
      <c r="C599" s="196">
        <v>88316</v>
      </c>
      <c r="D599" s="194" t="s">
        <v>42</v>
      </c>
      <c r="E599" s="194" t="s">
        <v>254</v>
      </c>
      <c r="F599" s="194" t="s">
        <v>255</v>
      </c>
      <c r="G599" s="194"/>
      <c r="H599" s="195" t="s">
        <v>256</v>
      </c>
      <c r="I599" s="199">
        <v>0.43</v>
      </c>
      <c r="J599" s="199">
        <v>0</v>
      </c>
      <c r="K599" s="197">
        <v>29.67</v>
      </c>
      <c r="L599" s="318">
        <v>12.75</v>
      </c>
      <c r="N599" s="41"/>
      <c r="O599" s="41"/>
      <c r="P599" s="41"/>
      <c r="Q599" s="41"/>
      <c r="R599" s="41"/>
      <c r="S599" s="41"/>
      <c r="T599" s="41"/>
      <c r="U599" s="41"/>
      <c r="V599" s="41"/>
      <c r="W599" s="41"/>
      <c r="X599" s="41"/>
      <c r="Y599" s="41"/>
    </row>
    <row r="600" spans="1:25" ht="15.75" hidden="1" customHeight="1" x14ac:dyDescent="0.2">
      <c r="A600" s="41"/>
      <c r="B600" s="314" t="s">
        <v>253</v>
      </c>
      <c r="C600" s="196">
        <v>88309</v>
      </c>
      <c r="D600" s="194" t="s">
        <v>42</v>
      </c>
      <c r="E600" s="194" t="s">
        <v>340</v>
      </c>
      <c r="F600" s="194" t="s">
        <v>255</v>
      </c>
      <c r="G600" s="194"/>
      <c r="H600" s="195" t="s">
        <v>256</v>
      </c>
      <c r="I600" s="199">
        <v>0.86</v>
      </c>
      <c r="J600" s="199">
        <v>0</v>
      </c>
      <c r="K600" s="197">
        <v>38.4</v>
      </c>
      <c r="L600" s="318">
        <v>33.020000000000003</v>
      </c>
      <c r="N600" s="41"/>
      <c r="O600" s="41"/>
      <c r="P600" s="41"/>
      <c r="Q600" s="41"/>
      <c r="R600" s="41"/>
      <c r="S600" s="41"/>
      <c r="T600" s="41"/>
      <c r="U600" s="41"/>
      <c r="V600" s="41"/>
      <c r="W600" s="41"/>
      <c r="X600" s="41"/>
      <c r="Y600" s="41"/>
    </row>
    <row r="601" spans="1:25" ht="15.75" hidden="1" customHeight="1" x14ac:dyDescent="0.2">
      <c r="A601" s="41"/>
      <c r="B601" s="304" t="s">
        <v>275</v>
      </c>
      <c r="C601" s="202">
        <v>37593</v>
      </c>
      <c r="D601" s="200" t="s">
        <v>42</v>
      </c>
      <c r="E601" s="200" t="s">
        <v>1907</v>
      </c>
      <c r="F601" s="200" t="s">
        <v>276</v>
      </c>
      <c r="G601" s="200"/>
      <c r="H601" s="201" t="s">
        <v>45</v>
      </c>
      <c r="I601" s="205">
        <v>13.6</v>
      </c>
      <c r="J601" s="205">
        <v>0</v>
      </c>
      <c r="K601" s="203">
        <v>2.4300000000000002</v>
      </c>
      <c r="L601" s="305">
        <v>33.04</v>
      </c>
      <c r="N601" s="41"/>
      <c r="O601" s="41"/>
      <c r="P601" s="41"/>
      <c r="Q601" s="41"/>
      <c r="R601" s="41"/>
      <c r="S601" s="41"/>
      <c r="T601" s="41"/>
      <c r="U601" s="41"/>
      <c r="V601" s="41"/>
      <c r="W601" s="41"/>
      <c r="X601" s="41"/>
      <c r="Y601" s="41"/>
    </row>
    <row r="602" spans="1:25" ht="15.75" hidden="1" customHeight="1" x14ac:dyDescent="0.2">
      <c r="A602" s="41"/>
      <c r="B602" s="304" t="s">
        <v>275</v>
      </c>
      <c r="C602" s="202">
        <v>37395</v>
      </c>
      <c r="D602" s="200" t="s">
        <v>42</v>
      </c>
      <c r="E602" s="200" t="s">
        <v>376</v>
      </c>
      <c r="F602" s="200" t="s">
        <v>276</v>
      </c>
      <c r="G602" s="200"/>
      <c r="H602" s="201" t="s">
        <v>377</v>
      </c>
      <c r="I602" s="205">
        <v>0.01</v>
      </c>
      <c r="J602" s="205">
        <v>0</v>
      </c>
      <c r="K602" s="203">
        <v>76.13</v>
      </c>
      <c r="L602" s="305">
        <v>0.76</v>
      </c>
      <c r="N602" s="41"/>
      <c r="O602" s="41"/>
      <c r="P602" s="41"/>
      <c r="Q602" s="41"/>
      <c r="R602" s="41"/>
      <c r="S602" s="41"/>
      <c r="T602" s="41"/>
      <c r="U602" s="41"/>
      <c r="V602" s="41"/>
      <c r="W602" s="41"/>
      <c r="X602" s="41"/>
      <c r="Y602" s="41"/>
    </row>
    <row r="603" spans="1:25" ht="15.75" hidden="1" customHeight="1" x14ac:dyDescent="0.2">
      <c r="A603" s="41"/>
      <c r="B603" s="304" t="s">
        <v>275</v>
      </c>
      <c r="C603" s="202">
        <v>34547</v>
      </c>
      <c r="D603" s="200" t="s">
        <v>42</v>
      </c>
      <c r="E603" s="200" t="s">
        <v>2349</v>
      </c>
      <c r="F603" s="200" t="s">
        <v>276</v>
      </c>
      <c r="G603" s="200"/>
      <c r="H603" s="201" t="s">
        <v>51</v>
      </c>
      <c r="I603" s="205">
        <v>0.42</v>
      </c>
      <c r="J603" s="205">
        <v>0</v>
      </c>
      <c r="K603" s="203">
        <v>3.84</v>
      </c>
      <c r="L603" s="305">
        <v>1.61</v>
      </c>
      <c r="N603" s="41"/>
      <c r="O603" s="41"/>
      <c r="P603" s="41"/>
      <c r="Q603" s="41"/>
      <c r="R603" s="41"/>
      <c r="S603" s="41"/>
      <c r="T603" s="41"/>
      <c r="U603" s="41"/>
      <c r="V603" s="41"/>
      <c r="W603" s="41"/>
      <c r="X603" s="41"/>
      <c r="Y603" s="41"/>
    </row>
    <row r="604" spans="1:25" ht="15.75" hidden="1" customHeight="1" x14ac:dyDescent="0.2">
      <c r="A604" s="41"/>
      <c r="B604" s="306"/>
      <c r="C604" s="307"/>
      <c r="D604" s="307"/>
      <c r="E604" s="307"/>
      <c r="F604" s="307"/>
      <c r="G604" s="307" t="s">
        <v>261</v>
      </c>
      <c r="H604" s="308">
        <v>35.71</v>
      </c>
      <c r="I604" s="307" t="s">
        <v>262</v>
      </c>
      <c r="J604" s="308">
        <v>0</v>
      </c>
      <c r="K604" s="307" t="s">
        <v>263</v>
      </c>
      <c r="L604" s="309">
        <v>35.71</v>
      </c>
      <c r="N604" s="41"/>
      <c r="O604" s="41"/>
      <c r="P604" s="41"/>
      <c r="Q604" s="41"/>
      <c r="R604" s="41"/>
      <c r="S604" s="41"/>
      <c r="T604" s="41"/>
      <c r="U604" s="41"/>
      <c r="V604" s="41"/>
      <c r="W604" s="41"/>
      <c r="X604" s="41"/>
      <c r="Y604" s="41"/>
    </row>
    <row r="605" spans="1:25" ht="15.75" hidden="1" customHeight="1" thickBot="1" x14ac:dyDescent="0.25">
      <c r="A605" s="41"/>
      <c r="B605" s="306"/>
      <c r="C605" s="307"/>
      <c r="D605" s="307"/>
      <c r="E605" s="307"/>
      <c r="F605" s="307"/>
      <c r="G605" s="307" t="s">
        <v>264</v>
      </c>
      <c r="H605" s="308">
        <v>16.739999999999998</v>
      </c>
      <c r="I605" s="307"/>
      <c r="J605" s="307" t="s">
        <v>265</v>
      </c>
      <c r="K605" s="307"/>
      <c r="L605" s="309">
        <v>105.26</v>
      </c>
      <c r="N605" s="41"/>
      <c r="O605" s="41"/>
      <c r="P605" s="41"/>
      <c r="Q605" s="41"/>
      <c r="R605" s="41"/>
      <c r="S605" s="41"/>
      <c r="T605" s="41"/>
      <c r="U605" s="41"/>
      <c r="V605" s="41"/>
      <c r="W605" s="41"/>
      <c r="X605" s="41"/>
      <c r="Y605" s="41"/>
    </row>
    <row r="606" spans="1:25" ht="15.75" hidden="1" customHeight="1" thickTop="1" x14ac:dyDescent="0.2">
      <c r="A606" s="41"/>
      <c r="B606" s="310"/>
      <c r="C606" s="193"/>
      <c r="D606" s="193"/>
      <c r="E606" s="193"/>
      <c r="F606" s="193"/>
      <c r="G606" s="193"/>
      <c r="H606" s="193"/>
      <c r="I606" s="193"/>
      <c r="J606" s="193"/>
      <c r="K606" s="193"/>
      <c r="L606" s="311"/>
      <c r="N606" s="41"/>
      <c r="O606" s="41"/>
      <c r="P606" s="41"/>
      <c r="Q606" s="41"/>
      <c r="R606" s="41"/>
      <c r="S606" s="41"/>
      <c r="T606" s="41"/>
      <c r="U606" s="41"/>
      <c r="V606" s="41"/>
      <c r="W606" s="41"/>
      <c r="X606" s="41"/>
      <c r="Y606" s="41"/>
    </row>
    <row r="607" spans="1:25" ht="15.75" hidden="1" customHeight="1" x14ac:dyDescent="0.2">
      <c r="A607" s="41"/>
      <c r="B607" s="312" t="s">
        <v>911</v>
      </c>
      <c r="C607" s="187" t="s">
        <v>30</v>
      </c>
      <c r="D607" s="185" t="s">
        <v>31</v>
      </c>
      <c r="E607" s="185" t="s">
        <v>32</v>
      </c>
      <c r="F607" s="185" t="s">
        <v>250</v>
      </c>
      <c r="G607" s="185"/>
      <c r="H607" s="186" t="s">
        <v>33</v>
      </c>
      <c r="I607" s="187" t="s">
        <v>34</v>
      </c>
      <c r="J607" s="187" t="s">
        <v>35</v>
      </c>
      <c r="K607" s="187" t="s">
        <v>37</v>
      </c>
      <c r="L607" s="315"/>
      <c r="N607" s="41"/>
      <c r="O607" s="41"/>
      <c r="P607" s="41"/>
      <c r="Q607" s="41"/>
      <c r="R607" s="41"/>
      <c r="S607" s="41"/>
      <c r="T607" s="41"/>
      <c r="U607" s="41"/>
      <c r="V607" s="41"/>
      <c r="W607" s="41"/>
      <c r="X607" s="41"/>
      <c r="Y607" s="41"/>
    </row>
    <row r="608" spans="1:25" ht="15.75" hidden="1" customHeight="1" x14ac:dyDescent="0.2">
      <c r="A608" s="41"/>
      <c r="B608" s="302" t="s">
        <v>251</v>
      </c>
      <c r="C608" s="190">
        <v>10783</v>
      </c>
      <c r="D608" s="188" t="s">
        <v>122</v>
      </c>
      <c r="E608" s="188" t="s">
        <v>1275</v>
      </c>
      <c r="F608" s="188" t="s">
        <v>1349</v>
      </c>
      <c r="G608" s="188"/>
      <c r="H608" s="189" t="s">
        <v>43</v>
      </c>
      <c r="I608" s="192">
        <v>1</v>
      </c>
      <c r="J608" s="191">
        <v>205.73</v>
      </c>
      <c r="K608" s="191">
        <v>205.73</v>
      </c>
      <c r="L608" s="315"/>
      <c r="N608" s="41"/>
      <c r="O608" s="41"/>
      <c r="P608" s="41"/>
      <c r="Q608" s="41"/>
      <c r="R608" s="41"/>
      <c r="S608" s="41"/>
      <c r="T608" s="41"/>
      <c r="U608" s="41"/>
      <c r="V608" s="41"/>
      <c r="W608" s="41"/>
      <c r="X608" s="41"/>
      <c r="Y608" s="41"/>
    </row>
    <row r="609" spans="1:25" ht="15.75" hidden="1" customHeight="1" x14ac:dyDescent="0.2">
      <c r="A609" s="41"/>
      <c r="B609" s="312" t="s">
        <v>29</v>
      </c>
      <c r="C609" s="187" t="s">
        <v>30</v>
      </c>
      <c r="D609" s="185" t="s">
        <v>31</v>
      </c>
      <c r="E609" s="185" t="s">
        <v>32</v>
      </c>
      <c r="F609" s="185" t="s">
        <v>250</v>
      </c>
      <c r="G609" s="187"/>
      <c r="H609" s="186" t="s">
        <v>33</v>
      </c>
      <c r="I609" s="187" t="s">
        <v>34</v>
      </c>
      <c r="J609" s="187" t="s">
        <v>35</v>
      </c>
      <c r="K609" s="187" t="s">
        <v>37</v>
      </c>
      <c r="L609" s="315"/>
      <c r="N609" s="41"/>
      <c r="O609" s="41"/>
      <c r="P609" s="41"/>
      <c r="Q609" s="41"/>
      <c r="R609" s="41"/>
      <c r="S609" s="41"/>
      <c r="T609" s="41"/>
      <c r="U609" s="41"/>
      <c r="V609" s="41"/>
      <c r="W609" s="41"/>
      <c r="X609" s="41"/>
      <c r="Y609" s="41"/>
    </row>
    <row r="610" spans="1:25" ht="15.75" hidden="1" customHeight="1" x14ac:dyDescent="0.2">
      <c r="A610" s="41"/>
      <c r="B610" s="314" t="s">
        <v>251</v>
      </c>
      <c r="C610" s="196">
        <v>10550</v>
      </c>
      <c r="D610" s="194" t="s">
        <v>122</v>
      </c>
      <c r="E610" s="194" t="s">
        <v>397</v>
      </c>
      <c r="F610" s="194" t="s">
        <v>395</v>
      </c>
      <c r="G610" s="194"/>
      <c r="H610" s="195" t="s">
        <v>396</v>
      </c>
      <c r="I610" s="199">
        <v>1.88</v>
      </c>
      <c r="J610" s="197">
        <v>3.66</v>
      </c>
      <c r="K610" s="198">
        <v>6.88</v>
      </c>
      <c r="L610" s="315"/>
      <c r="N610" s="41"/>
      <c r="O610" s="41"/>
      <c r="P610" s="41"/>
      <c r="Q610" s="41"/>
      <c r="R610" s="41"/>
      <c r="S610" s="41"/>
      <c r="T610" s="41"/>
      <c r="U610" s="41"/>
      <c r="V610" s="41"/>
      <c r="W610" s="41"/>
      <c r="X610" s="41"/>
      <c r="Y610" s="41"/>
    </row>
    <row r="611" spans="1:25" ht="15.75" hidden="1" customHeight="1" x14ac:dyDescent="0.2">
      <c r="A611" s="41"/>
      <c r="B611" s="314" t="s">
        <v>251</v>
      </c>
      <c r="C611" s="196">
        <v>10549</v>
      </c>
      <c r="D611" s="194" t="s">
        <v>122</v>
      </c>
      <c r="E611" s="194" t="s">
        <v>394</v>
      </c>
      <c r="F611" s="194" t="s">
        <v>395</v>
      </c>
      <c r="G611" s="194"/>
      <c r="H611" s="195" t="s">
        <v>396</v>
      </c>
      <c r="I611" s="199">
        <v>1.88</v>
      </c>
      <c r="J611" s="197">
        <v>3.79</v>
      </c>
      <c r="K611" s="198">
        <v>7.12</v>
      </c>
      <c r="L611" s="315"/>
      <c r="N611" s="41"/>
      <c r="O611" s="41"/>
      <c r="P611" s="41"/>
      <c r="Q611" s="41"/>
      <c r="R611" s="41"/>
      <c r="S611" s="41"/>
      <c r="T611" s="41"/>
      <c r="U611" s="41"/>
      <c r="V611" s="41"/>
      <c r="W611" s="41"/>
      <c r="X611" s="41"/>
      <c r="Y611" s="41"/>
    </row>
    <row r="612" spans="1:25" ht="15.75" hidden="1" customHeight="1" x14ac:dyDescent="0.2">
      <c r="A612" s="41"/>
      <c r="B612" s="304" t="s">
        <v>275</v>
      </c>
      <c r="C612" s="202" t="s">
        <v>2350</v>
      </c>
      <c r="D612" s="200" t="s">
        <v>122</v>
      </c>
      <c r="E612" s="200" t="s">
        <v>2351</v>
      </c>
      <c r="F612" s="200" t="s">
        <v>276</v>
      </c>
      <c r="G612" s="200"/>
      <c r="H612" s="201" t="s">
        <v>54</v>
      </c>
      <c r="I612" s="205">
        <v>4.0000000000000001E-3</v>
      </c>
      <c r="J612" s="203">
        <v>101.3</v>
      </c>
      <c r="K612" s="204">
        <v>0.4</v>
      </c>
      <c r="L612" s="315"/>
      <c r="N612" s="41"/>
      <c r="O612" s="41"/>
      <c r="P612" s="41"/>
      <c r="Q612" s="41"/>
      <c r="R612" s="41"/>
      <c r="S612" s="41"/>
      <c r="T612" s="41"/>
      <c r="U612" s="41"/>
      <c r="V612" s="41"/>
      <c r="W612" s="41"/>
      <c r="X612" s="41"/>
      <c r="Y612" s="41"/>
    </row>
    <row r="613" spans="1:25" ht="15.75" hidden="1" customHeight="1" x14ac:dyDescent="0.2">
      <c r="A613" s="41"/>
      <c r="B613" s="304" t="s">
        <v>275</v>
      </c>
      <c r="C613" s="202" t="s">
        <v>2352</v>
      </c>
      <c r="D613" s="200" t="s">
        <v>122</v>
      </c>
      <c r="E613" s="200" t="s">
        <v>1738</v>
      </c>
      <c r="F613" s="200" t="s">
        <v>276</v>
      </c>
      <c r="G613" s="200"/>
      <c r="H613" s="201" t="s">
        <v>565</v>
      </c>
      <c r="I613" s="205">
        <v>1.47</v>
      </c>
      <c r="J613" s="203">
        <v>0.76</v>
      </c>
      <c r="K613" s="204">
        <v>1.1100000000000001</v>
      </c>
      <c r="L613" s="315"/>
      <c r="N613" s="41"/>
      <c r="O613" s="41"/>
      <c r="P613" s="41"/>
      <c r="Q613" s="41"/>
      <c r="R613" s="41"/>
      <c r="S613" s="41"/>
      <c r="T613" s="41"/>
      <c r="U613" s="41"/>
      <c r="V613" s="41"/>
      <c r="W613" s="41"/>
      <c r="X613" s="41"/>
      <c r="Y613" s="41"/>
    </row>
    <row r="614" spans="1:25" ht="15.75" hidden="1" customHeight="1" x14ac:dyDescent="0.2">
      <c r="A614" s="41"/>
      <c r="B614" s="304" t="s">
        <v>275</v>
      </c>
      <c r="C614" s="202" t="s">
        <v>2315</v>
      </c>
      <c r="D614" s="200" t="s">
        <v>122</v>
      </c>
      <c r="E614" s="200" t="s">
        <v>1706</v>
      </c>
      <c r="F614" s="200" t="s">
        <v>401</v>
      </c>
      <c r="G614" s="200"/>
      <c r="H614" s="201" t="s">
        <v>396</v>
      </c>
      <c r="I614" s="205">
        <v>1.88</v>
      </c>
      <c r="J614" s="203">
        <v>13.65</v>
      </c>
      <c r="K614" s="204">
        <v>25.65</v>
      </c>
      <c r="L614" s="315"/>
      <c r="N614" s="41"/>
      <c r="O614" s="41"/>
      <c r="P614" s="41"/>
      <c r="Q614" s="41"/>
      <c r="R614" s="41"/>
      <c r="S614" s="41"/>
      <c r="T614" s="41"/>
      <c r="U614" s="41"/>
      <c r="V614" s="41"/>
      <c r="W614" s="41"/>
      <c r="X614" s="41"/>
      <c r="Y614" s="41"/>
    </row>
    <row r="615" spans="1:25" ht="15.75" hidden="1" customHeight="1" x14ac:dyDescent="0.2">
      <c r="A615" s="41"/>
      <c r="B615" s="304" t="s">
        <v>275</v>
      </c>
      <c r="C615" s="202">
        <v>11639</v>
      </c>
      <c r="D615" s="200" t="s">
        <v>122</v>
      </c>
      <c r="E615" s="200" t="s">
        <v>1350</v>
      </c>
      <c r="F615" s="200" t="s">
        <v>276</v>
      </c>
      <c r="G615" s="200"/>
      <c r="H615" s="201" t="s">
        <v>135</v>
      </c>
      <c r="I615" s="205">
        <v>11.12</v>
      </c>
      <c r="J615" s="203">
        <v>11.54</v>
      </c>
      <c r="K615" s="204">
        <v>128.32</v>
      </c>
      <c r="L615" s="315"/>
      <c r="N615" s="41"/>
      <c r="O615" s="41"/>
      <c r="P615" s="41"/>
      <c r="Q615" s="41"/>
      <c r="R615" s="41"/>
      <c r="S615" s="41"/>
      <c r="T615" s="41"/>
      <c r="U615" s="41"/>
      <c r="V615" s="41"/>
      <c r="W615" s="41"/>
      <c r="X615" s="41"/>
      <c r="Y615" s="41"/>
    </row>
    <row r="616" spans="1:25" ht="15.75" hidden="1" customHeight="1" x14ac:dyDescent="0.2">
      <c r="A616" s="41"/>
      <c r="B616" s="304" t="s">
        <v>275</v>
      </c>
      <c r="C616" s="202" t="s">
        <v>2319</v>
      </c>
      <c r="D616" s="200" t="s">
        <v>122</v>
      </c>
      <c r="E616" s="200" t="s">
        <v>1711</v>
      </c>
      <c r="F616" s="200" t="s">
        <v>401</v>
      </c>
      <c r="G616" s="200"/>
      <c r="H616" s="201" t="s">
        <v>396</v>
      </c>
      <c r="I616" s="205">
        <v>1.88</v>
      </c>
      <c r="J616" s="203">
        <v>19.13</v>
      </c>
      <c r="K616" s="204">
        <v>35.96</v>
      </c>
      <c r="L616" s="315"/>
      <c r="N616" s="41"/>
      <c r="O616" s="41"/>
      <c r="P616" s="41"/>
      <c r="Q616" s="41"/>
      <c r="R616" s="41"/>
      <c r="S616" s="41"/>
      <c r="T616" s="41"/>
      <c r="U616" s="41"/>
      <c r="V616" s="41"/>
      <c r="W616" s="41"/>
      <c r="X616" s="41"/>
      <c r="Y616" s="41"/>
    </row>
    <row r="617" spans="1:25" ht="15.75" hidden="1" customHeight="1" x14ac:dyDescent="0.2">
      <c r="A617" s="41"/>
      <c r="B617" s="316" t="s">
        <v>1705</v>
      </c>
      <c r="C617" s="187"/>
      <c r="D617" s="187"/>
      <c r="E617" s="187"/>
      <c r="F617" s="187"/>
      <c r="G617" s="187"/>
      <c r="H617" s="187"/>
      <c r="I617" s="187"/>
      <c r="J617" s="187"/>
      <c r="K617" s="187"/>
      <c r="L617" s="315"/>
      <c r="N617" s="41"/>
      <c r="O617" s="41"/>
      <c r="P617" s="41"/>
      <c r="Q617" s="41"/>
      <c r="R617" s="41"/>
      <c r="S617" s="41"/>
      <c r="T617" s="41"/>
      <c r="U617" s="41"/>
      <c r="V617" s="41"/>
      <c r="W617" s="41"/>
      <c r="X617" s="41"/>
      <c r="Y617" s="41"/>
    </row>
    <row r="618" spans="1:25" ht="15.75" hidden="1" customHeight="1" x14ac:dyDescent="0.2">
      <c r="A618" s="41"/>
      <c r="B618" s="312" t="s">
        <v>29</v>
      </c>
      <c r="C618" s="187" t="s">
        <v>30</v>
      </c>
      <c r="D618" s="185" t="s">
        <v>31</v>
      </c>
      <c r="E618" s="185" t="s">
        <v>32</v>
      </c>
      <c r="F618" s="185" t="s">
        <v>250</v>
      </c>
      <c r="G618" s="187"/>
      <c r="H618" s="186" t="s">
        <v>33</v>
      </c>
      <c r="I618" s="187" t="s">
        <v>34</v>
      </c>
      <c r="J618" s="187" t="s">
        <v>35</v>
      </c>
      <c r="K618" s="187" t="s">
        <v>37</v>
      </c>
      <c r="L618" s="315"/>
      <c r="N618" s="41"/>
      <c r="O618" s="41"/>
      <c r="P618" s="41"/>
      <c r="Q618" s="41"/>
      <c r="R618" s="41"/>
      <c r="S618" s="41"/>
      <c r="T618" s="41"/>
      <c r="U618" s="41"/>
      <c r="V618" s="41"/>
      <c r="W618" s="41"/>
      <c r="X618" s="41"/>
      <c r="Y618" s="41"/>
    </row>
    <row r="619" spans="1:25" ht="15.75" hidden="1" customHeight="1" x14ac:dyDescent="0.2">
      <c r="A619" s="41"/>
      <c r="B619" s="304" t="s">
        <v>275</v>
      </c>
      <c r="C619" s="202" t="s">
        <v>2350</v>
      </c>
      <c r="D619" s="200" t="s">
        <v>122</v>
      </c>
      <c r="E619" s="200" t="s">
        <v>2351</v>
      </c>
      <c r="F619" s="200" t="s">
        <v>276</v>
      </c>
      <c r="G619" s="200"/>
      <c r="H619" s="201" t="s">
        <v>54</v>
      </c>
      <c r="I619" s="205">
        <v>4.0000000000000001E-3</v>
      </c>
      <c r="J619" s="203">
        <v>101.3</v>
      </c>
      <c r="K619" s="204">
        <v>0.4</v>
      </c>
      <c r="L619" s="315"/>
      <c r="N619" s="41"/>
      <c r="O619" s="41"/>
      <c r="P619" s="41"/>
      <c r="Q619" s="41"/>
      <c r="R619" s="41"/>
      <c r="S619" s="41"/>
      <c r="T619" s="41"/>
      <c r="U619" s="41"/>
      <c r="V619" s="41"/>
      <c r="W619" s="41"/>
      <c r="X619" s="41"/>
      <c r="Y619" s="41"/>
    </row>
    <row r="620" spans="1:25" ht="15.75" hidden="1" customHeight="1" x14ac:dyDescent="0.2">
      <c r="A620" s="41"/>
      <c r="B620" s="304" t="s">
        <v>275</v>
      </c>
      <c r="C620" s="202" t="s">
        <v>2312</v>
      </c>
      <c r="D620" s="200" t="s">
        <v>122</v>
      </c>
      <c r="E620" s="200" t="s">
        <v>1719</v>
      </c>
      <c r="F620" s="200" t="s">
        <v>276</v>
      </c>
      <c r="G620" s="200"/>
      <c r="H620" s="201" t="s">
        <v>135</v>
      </c>
      <c r="I620" s="205">
        <v>2.2560000000000002E-3</v>
      </c>
      <c r="J620" s="203">
        <v>13.45</v>
      </c>
      <c r="K620" s="204">
        <v>0.03</v>
      </c>
      <c r="L620" s="315"/>
      <c r="N620" s="41"/>
      <c r="O620" s="41"/>
      <c r="P620" s="41"/>
      <c r="Q620" s="41"/>
      <c r="R620" s="41"/>
      <c r="S620" s="41"/>
      <c r="T620" s="41"/>
      <c r="U620" s="41"/>
      <c r="V620" s="41"/>
      <c r="W620" s="41"/>
      <c r="X620" s="41"/>
      <c r="Y620" s="41"/>
    </row>
    <row r="621" spans="1:25" ht="15.75" hidden="1" customHeight="1" x14ac:dyDescent="0.2">
      <c r="A621" s="41"/>
      <c r="B621" s="304" t="s">
        <v>275</v>
      </c>
      <c r="C621" s="202" t="s">
        <v>2319</v>
      </c>
      <c r="D621" s="200" t="s">
        <v>122</v>
      </c>
      <c r="E621" s="200" t="s">
        <v>1711</v>
      </c>
      <c r="F621" s="200" t="s">
        <v>401</v>
      </c>
      <c r="G621" s="200"/>
      <c r="H621" s="201" t="s">
        <v>396</v>
      </c>
      <c r="I621" s="205">
        <v>1.88</v>
      </c>
      <c r="J621" s="203">
        <v>19.13</v>
      </c>
      <c r="K621" s="204">
        <v>35.96</v>
      </c>
      <c r="L621" s="315"/>
      <c r="N621" s="41"/>
      <c r="O621" s="41"/>
      <c r="P621" s="41"/>
      <c r="Q621" s="41"/>
      <c r="R621" s="41"/>
      <c r="S621" s="41"/>
      <c r="T621" s="41"/>
      <c r="U621" s="41"/>
      <c r="V621" s="41"/>
      <c r="W621" s="41"/>
      <c r="X621" s="41"/>
      <c r="Y621" s="41"/>
    </row>
    <row r="622" spans="1:25" ht="15.75" hidden="1" customHeight="1" x14ac:dyDescent="0.2">
      <c r="A622" s="41"/>
      <c r="B622" s="304" t="s">
        <v>275</v>
      </c>
      <c r="C622" s="202">
        <v>2378</v>
      </c>
      <c r="D622" s="200" t="s">
        <v>122</v>
      </c>
      <c r="E622" s="200" t="s">
        <v>698</v>
      </c>
      <c r="F622" s="200" t="s">
        <v>276</v>
      </c>
      <c r="G622" s="200"/>
      <c r="H622" s="201" t="s">
        <v>135</v>
      </c>
      <c r="I622" s="205">
        <v>0.29986000000000002</v>
      </c>
      <c r="J622" s="203">
        <v>4.5</v>
      </c>
      <c r="K622" s="204">
        <v>1.34</v>
      </c>
      <c r="L622" s="315"/>
      <c r="N622" s="41"/>
      <c r="O622" s="41"/>
      <c r="P622" s="41"/>
      <c r="Q622" s="41"/>
      <c r="R622" s="41"/>
      <c r="S622" s="41"/>
      <c r="T622" s="41"/>
      <c r="U622" s="41"/>
      <c r="V622" s="41"/>
      <c r="W622" s="41"/>
      <c r="X622" s="41"/>
      <c r="Y622" s="41"/>
    </row>
    <row r="623" spans="1:25" ht="15.75" hidden="1" customHeight="1" x14ac:dyDescent="0.2">
      <c r="A623" s="41"/>
      <c r="B623" s="304" t="s">
        <v>275</v>
      </c>
      <c r="C623" s="202">
        <v>11265</v>
      </c>
      <c r="D623" s="200" t="s">
        <v>122</v>
      </c>
      <c r="E623" s="200" t="s">
        <v>730</v>
      </c>
      <c r="F623" s="200" t="s">
        <v>276</v>
      </c>
      <c r="G623" s="200"/>
      <c r="H623" s="201" t="s">
        <v>135</v>
      </c>
      <c r="I623" s="205">
        <v>7.5199999999999996E-4</v>
      </c>
      <c r="J623" s="203">
        <v>18.75</v>
      </c>
      <c r="K623" s="204">
        <v>0.01</v>
      </c>
      <c r="L623" s="315"/>
      <c r="N623" s="41"/>
      <c r="O623" s="41"/>
      <c r="P623" s="41"/>
      <c r="Q623" s="41"/>
      <c r="R623" s="41"/>
      <c r="S623" s="41"/>
      <c r="T623" s="41"/>
      <c r="U623" s="41"/>
      <c r="V623" s="41"/>
      <c r="W623" s="41"/>
      <c r="X623" s="41"/>
      <c r="Y623" s="41"/>
    </row>
    <row r="624" spans="1:25" ht="15.75" hidden="1" customHeight="1" x14ac:dyDescent="0.2">
      <c r="A624" s="41"/>
      <c r="B624" s="304" t="s">
        <v>275</v>
      </c>
      <c r="C624" s="202">
        <v>10282</v>
      </c>
      <c r="D624" s="200" t="s">
        <v>122</v>
      </c>
      <c r="E624" s="200" t="s">
        <v>722</v>
      </c>
      <c r="F624" s="200" t="s">
        <v>276</v>
      </c>
      <c r="G624" s="200"/>
      <c r="H624" s="201" t="s">
        <v>135</v>
      </c>
      <c r="I624" s="205">
        <v>3.7599999999999998E-4</v>
      </c>
      <c r="J624" s="203">
        <v>46.2</v>
      </c>
      <c r="K624" s="204">
        <v>0.01</v>
      </c>
      <c r="L624" s="315"/>
      <c r="N624" s="41"/>
      <c r="O624" s="41"/>
      <c r="P624" s="41"/>
      <c r="Q624" s="41"/>
      <c r="R624" s="41"/>
      <c r="S624" s="41"/>
      <c r="T624" s="41"/>
      <c r="U624" s="41"/>
      <c r="V624" s="41"/>
      <c r="W624" s="41"/>
      <c r="X624" s="41"/>
      <c r="Y624" s="41"/>
    </row>
    <row r="625" spans="1:25" ht="15.75" hidden="1" customHeight="1" x14ac:dyDescent="0.2">
      <c r="A625" s="41"/>
      <c r="B625" s="304" t="s">
        <v>275</v>
      </c>
      <c r="C625" s="202" t="s">
        <v>2310</v>
      </c>
      <c r="D625" s="200" t="s">
        <v>122</v>
      </c>
      <c r="E625" s="200" t="s">
        <v>1714</v>
      </c>
      <c r="F625" s="200" t="s">
        <v>276</v>
      </c>
      <c r="G625" s="200"/>
      <c r="H625" s="201" t="s">
        <v>1715</v>
      </c>
      <c r="I625" s="205">
        <v>3.0079999999999998E-3</v>
      </c>
      <c r="J625" s="203">
        <v>64.56</v>
      </c>
      <c r="K625" s="204">
        <v>0.19</v>
      </c>
      <c r="L625" s="315"/>
      <c r="N625" s="41"/>
      <c r="O625" s="41"/>
      <c r="P625" s="41"/>
      <c r="Q625" s="41"/>
      <c r="R625" s="41"/>
      <c r="S625" s="41"/>
      <c r="T625" s="41"/>
      <c r="U625" s="41"/>
      <c r="V625" s="41"/>
      <c r="W625" s="41"/>
      <c r="X625" s="41"/>
      <c r="Y625" s="41"/>
    </row>
    <row r="626" spans="1:25" ht="15.75" hidden="1" customHeight="1" x14ac:dyDescent="0.2">
      <c r="A626" s="41"/>
      <c r="B626" s="304" t="s">
        <v>275</v>
      </c>
      <c r="C626" s="202">
        <v>10596</v>
      </c>
      <c r="D626" s="200" t="s">
        <v>122</v>
      </c>
      <c r="E626" s="200" t="s">
        <v>705</v>
      </c>
      <c r="F626" s="200" t="s">
        <v>276</v>
      </c>
      <c r="G626" s="200"/>
      <c r="H626" s="201" t="s">
        <v>135</v>
      </c>
      <c r="I626" s="205">
        <v>1.6920000000000001E-2</v>
      </c>
      <c r="J626" s="203">
        <v>4.9000000000000004</v>
      </c>
      <c r="K626" s="204">
        <v>0.08</v>
      </c>
      <c r="L626" s="315"/>
      <c r="N626" s="41"/>
      <c r="O626" s="41"/>
      <c r="P626" s="41"/>
      <c r="Q626" s="41"/>
      <c r="R626" s="41"/>
      <c r="S626" s="41"/>
      <c r="T626" s="41"/>
      <c r="U626" s="41"/>
      <c r="V626" s="41"/>
      <c r="W626" s="41"/>
      <c r="X626" s="41"/>
      <c r="Y626" s="41"/>
    </row>
    <row r="627" spans="1:25" ht="15.75" hidden="1" customHeight="1" x14ac:dyDescent="0.2">
      <c r="A627" s="41"/>
      <c r="B627" s="304" t="s">
        <v>275</v>
      </c>
      <c r="C627" s="202" t="s">
        <v>2316</v>
      </c>
      <c r="D627" s="200" t="s">
        <v>122</v>
      </c>
      <c r="E627" s="200" t="s">
        <v>1716</v>
      </c>
      <c r="F627" s="200" t="s">
        <v>276</v>
      </c>
      <c r="G627" s="200"/>
      <c r="H627" s="201" t="s">
        <v>1715</v>
      </c>
      <c r="I627" s="205">
        <v>8.6479999999999994E-3</v>
      </c>
      <c r="J627" s="203">
        <v>12.1</v>
      </c>
      <c r="K627" s="204">
        <v>0.1</v>
      </c>
      <c r="L627" s="315"/>
      <c r="N627" s="41"/>
      <c r="O627" s="41"/>
      <c r="P627" s="41"/>
      <c r="Q627" s="41"/>
      <c r="R627" s="41"/>
      <c r="S627" s="41"/>
      <c r="T627" s="41"/>
      <c r="U627" s="41"/>
      <c r="V627" s="41"/>
      <c r="W627" s="41"/>
      <c r="X627" s="41"/>
      <c r="Y627" s="41"/>
    </row>
    <row r="628" spans="1:25" ht="15.75" hidden="1" customHeight="1" x14ac:dyDescent="0.2">
      <c r="A628" s="41"/>
      <c r="B628" s="304" t="s">
        <v>275</v>
      </c>
      <c r="C628" s="202">
        <v>4729</v>
      </c>
      <c r="D628" s="200" t="s">
        <v>122</v>
      </c>
      <c r="E628" s="200" t="s">
        <v>700</v>
      </c>
      <c r="F628" s="200" t="s">
        <v>276</v>
      </c>
      <c r="G628" s="200"/>
      <c r="H628" s="201" t="s">
        <v>135</v>
      </c>
      <c r="I628" s="205">
        <v>1.8799999999999999E-4</v>
      </c>
      <c r="J628" s="203">
        <v>37.799999999999997</v>
      </c>
      <c r="K628" s="204">
        <v>0</v>
      </c>
      <c r="L628" s="315"/>
      <c r="N628" s="41"/>
      <c r="O628" s="41"/>
      <c r="P628" s="41"/>
      <c r="Q628" s="41"/>
      <c r="R628" s="41"/>
      <c r="S628" s="41"/>
      <c r="T628" s="41"/>
      <c r="U628" s="41"/>
      <c r="V628" s="41"/>
      <c r="W628" s="41"/>
      <c r="X628" s="41"/>
      <c r="Y628" s="41"/>
    </row>
    <row r="629" spans="1:25" ht="15.75" hidden="1" customHeight="1" x14ac:dyDescent="0.2">
      <c r="A629" s="41"/>
      <c r="B629" s="304" t="s">
        <v>275</v>
      </c>
      <c r="C629" s="202">
        <v>10761</v>
      </c>
      <c r="D629" s="200" t="s">
        <v>122</v>
      </c>
      <c r="E629" s="200" t="s">
        <v>707</v>
      </c>
      <c r="F629" s="200" t="s">
        <v>518</v>
      </c>
      <c r="G629" s="200"/>
      <c r="H629" s="201" t="s">
        <v>135</v>
      </c>
      <c r="I629" s="205">
        <v>0.382768</v>
      </c>
      <c r="J629" s="203">
        <v>5</v>
      </c>
      <c r="K629" s="204">
        <v>1.91</v>
      </c>
      <c r="L629" s="315"/>
      <c r="N629" s="41"/>
      <c r="O629" s="41"/>
      <c r="P629" s="41"/>
      <c r="Q629" s="41"/>
      <c r="R629" s="41"/>
      <c r="S629" s="41"/>
      <c r="T629" s="41"/>
      <c r="U629" s="41"/>
      <c r="V629" s="41"/>
      <c r="W629" s="41"/>
      <c r="X629" s="41"/>
      <c r="Y629" s="41"/>
    </row>
    <row r="630" spans="1:25" ht="15.75" hidden="1" customHeight="1" x14ac:dyDescent="0.2">
      <c r="A630" s="41"/>
      <c r="B630" s="304" t="s">
        <v>275</v>
      </c>
      <c r="C630" s="202">
        <v>11243</v>
      </c>
      <c r="D630" s="200" t="s">
        <v>122</v>
      </c>
      <c r="E630" s="200" t="s">
        <v>725</v>
      </c>
      <c r="F630" s="200" t="s">
        <v>276</v>
      </c>
      <c r="G630" s="200"/>
      <c r="H630" s="201" t="s">
        <v>135</v>
      </c>
      <c r="I630" s="205">
        <v>1.8799999999999999E-4</v>
      </c>
      <c r="J630" s="203">
        <v>28</v>
      </c>
      <c r="K630" s="204">
        <v>0</v>
      </c>
      <c r="L630" s="315"/>
      <c r="N630" s="41"/>
      <c r="O630" s="41"/>
      <c r="P630" s="41"/>
      <c r="Q630" s="41"/>
      <c r="R630" s="41"/>
      <c r="S630" s="41"/>
      <c r="T630" s="41"/>
      <c r="U630" s="41"/>
      <c r="V630" s="41"/>
      <c r="W630" s="41"/>
      <c r="X630" s="41"/>
      <c r="Y630" s="41"/>
    </row>
    <row r="631" spans="1:25" ht="15.75" hidden="1" customHeight="1" x14ac:dyDescent="0.2">
      <c r="A631" s="41"/>
      <c r="B631" s="304" t="s">
        <v>275</v>
      </c>
      <c r="C631" s="202">
        <v>10790</v>
      </c>
      <c r="D631" s="200" t="s">
        <v>122</v>
      </c>
      <c r="E631" s="200" t="s">
        <v>724</v>
      </c>
      <c r="F631" s="200" t="s">
        <v>276</v>
      </c>
      <c r="G631" s="200"/>
      <c r="H631" s="201" t="s">
        <v>135</v>
      </c>
      <c r="I631" s="205">
        <v>1.8799999999999999E-4</v>
      </c>
      <c r="J631" s="203">
        <v>25.95</v>
      </c>
      <c r="K631" s="204">
        <v>0</v>
      </c>
      <c r="L631" s="315"/>
      <c r="N631" s="41"/>
      <c r="O631" s="41"/>
      <c r="P631" s="41"/>
      <c r="Q631" s="41"/>
      <c r="R631" s="41"/>
      <c r="S631" s="41"/>
      <c r="T631" s="41"/>
      <c r="U631" s="41"/>
      <c r="V631" s="41"/>
      <c r="W631" s="41"/>
      <c r="X631" s="41"/>
      <c r="Y631" s="41"/>
    </row>
    <row r="632" spans="1:25" ht="15.75" hidden="1" customHeight="1" x14ac:dyDescent="0.2">
      <c r="A632" s="41"/>
      <c r="B632" s="304" t="s">
        <v>275</v>
      </c>
      <c r="C632" s="202" t="s">
        <v>2352</v>
      </c>
      <c r="D632" s="200" t="s">
        <v>122</v>
      </c>
      <c r="E632" s="200" t="s">
        <v>1738</v>
      </c>
      <c r="F632" s="200" t="s">
        <v>276</v>
      </c>
      <c r="G632" s="200"/>
      <c r="H632" s="201" t="s">
        <v>565</v>
      </c>
      <c r="I632" s="205">
        <v>1.47</v>
      </c>
      <c r="J632" s="203">
        <v>0.76</v>
      </c>
      <c r="K632" s="204">
        <v>1.1100000000000001</v>
      </c>
      <c r="L632" s="315"/>
      <c r="N632" s="41"/>
      <c r="O632" s="41"/>
      <c r="P632" s="41"/>
      <c r="Q632" s="41"/>
      <c r="R632" s="41"/>
      <c r="S632" s="41"/>
      <c r="T632" s="41"/>
      <c r="U632" s="41"/>
      <c r="V632" s="41"/>
      <c r="W632" s="41"/>
      <c r="X632" s="41"/>
      <c r="Y632" s="41"/>
    </row>
    <row r="633" spans="1:25" ht="15.75" hidden="1" customHeight="1" x14ac:dyDescent="0.2">
      <c r="A633" s="41"/>
      <c r="B633" s="304" t="s">
        <v>275</v>
      </c>
      <c r="C633" s="202">
        <v>10789</v>
      </c>
      <c r="D633" s="200" t="s">
        <v>122</v>
      </c>
      <c r="E633" s="200" t="s">
        <v>723</v>
      </c>
      <c r="F633" s="200" t="s">
        <v>276</v>
      </c>
      <c r="G633" s="200"/>
      <c r="H633" s="201" t="s">
        <v>135</v>
      </c>
      <c r="I633" s="205">
        <v>3.7599999999999998E-4</v>
      </c>
      <c r="J633" s="203">
        <v>15.4</v>
      </c>
      <c r="K633" s="204">
        <v>0</v>
      </c>
      <c r="L633" s="315"/>
      <c r="N633" s="41"/>
      <c r="O633" s="41"/>
      <c r="P633" s="41"/>
      <c r="Q633" s="41"/>
      <c r="R633" s="41"/>
      <c r="S633" s="41"/>
      <c r="T633" s="41"/>
      <c r="U633" s="41"/>
      <c r="V633" s="41"/>
      <c r="W633" s="41"/>
      <c r="X633" s="41"/>
      <c r="Y633" s="41"/>
    </row>
    <row r="634" spans="1:25" ht="15.75" hidden="1" customHeight="1" x14ac:dyDescent="0.2">
      <c r="A634" s="41"/>
      <c r="B634" s="304" t="s">
        <v>275</v>
      </c>
      <c r="C634" s="202">
        <v>941</v>
      </c>
      <c r="D634" s="200" t="s">
        <v>122</v>
      </c>
      <c r="E634" s="200" t="s">
        <v>696</v>
      </c>
      <c r="F634" s="200" t="s">
        <v>276</v>
      </c>
      <c r="G634" s="200"/>
      <c r="H634" s="201" t="s">
        <v>135</v>
      </c>
      <c r="I634" s="205">
        <v>5.64E-3</v>
      </c>
      <c r="J634" s="203">
        <v>190.77</v>
      </c>
      <c r="K634" s="204">
        <v>1.07</v>
      </c>
      <c r="L634" s="315"/>
      <c r="N634" s="41"/>
      <c r="O634" s="41"/>
      <c r="P634" s="41"/>
      <c r="Q634" s="41"/>
      <c r="R634" s="41"/>
      <c r="S634" s="41"/>
      <c r="T634" s="41"/>
      <c r="U634" s="41"/>
      <c r="V634" s="41"/>
      <c r="W634" s="41"/>
      <c r="X634" s="41"/>
      <c r="Y634" s="41"/>
    </row>
    <row r="635" spans="1:25" ht="15.75" hidden="1" customHeight="1" x14ac:dyDescent="0.2">
      <c r="A635" s="41"/>
      <c r="B635" s="304" t="s">
        <v>275</v>
      </c>
      <c r="C635" s="202">
        <v>11245</v>
      </c>
      <c r="D635" s="200" t="s">
        <v>122</v>
      </c>
      <c r="E635" s="200" t="s">
        <v>726</v>
      </c>
      <c r="F635" s="200" t="s">
        <v>276</v>
      </c>
      <c r="G635" s="200"/>
      <c r="H635" s="201" t="s">
        <v>135</v>
      </c>
      <c r="I635" s="205">
        <v>1.3159999999999999E-3</v>
      </c>
      <c r="J635" s="203">
        <v>11.6</v>
      </c>
      <c r="K635" s="204">
        <v>0.01</v>
      </c>
      <c r="L635" s="315"/>
      <c r="N635" s="41"/>
      <c r="O635" s="41"/>
      <c r="P635" s="41"/>
      <c r="Q635" s="41"/>
      <c r="R635" s="41"/>
      <c r="S635" s="41"/>
      <c r="T635" s="41"/>
      <c r="U635" s="41"/>
      <c r="V635" s="41"/>
      <c r="W635" s="41"/>
      <c r="X635" s="41"/>
      <c r="Y635" s="41"/>
    </row>
    <row r="636" spans="1:25" ht="15.75" hidden="1" customHeight="1" x14ac:dyDescent="0.2">
      <c r="A636" s="41"/>
      <c r="B636" s="304" t="s">
        <v>275</v>
      </c>
      <c r="C636" s="202">
        <v>10517</v>
      </c>
      <c r="D636" s="200" t="s">
        <v>122</v>
      </c>
      <c r="E636" s="200" t="s">
        <v>703</v>
      </c>
      <c r="F636" s="200" t="s">
        <v>518</v>
      </c>
      <c r="G636" s="200"/>
      <c r="H636" s="201" t="s">
        <v>704</v>
      </c>
      <c r="I636" s="205">
        <v>1.5039999999999999E-3</v>
      </c>
      <c r="J636" s="203">
        <v>300</v>
      </c>
      <c r="K636" s="204">
        <v>0.45</v>
      </c>
      <c r="L636" s="315"/>
      <c r="N636" s="41"/>
      <c r="O636" s="41"/>
      <c r="P636" s="41"/>
      <c r="Q636" s="41"/>
      <c r="R636" s="41"/>
      <c r="S636" s="41"/>
      <c r="T636" s="41"/>
      <c r="U636" s="41"/>
      <c r="V636" s="41"/>
      <c r="W636" s="41"/>
      <c r="X636" s="41"/>
      <c r="Y636" s="41"/>
    </row>
    <row r="637" spans="1:25" ht="15.75" hidden="1" customHeight="1" x14ac:dyDescent="0.2">
      <c r="A637" s="41"/>
      <c r="B637" s="304" t="s">
        <v>275</v>
      </c>
      <c r="C637" s="202">
        <v>1651</v>
      </c>
      <c r="D637" s="200" t="s">
        <v>122</v>
      </c>
      <c r="E637" s="200" t="s">
        <v>2311</v>
      </c>
      <c r="F637" s="200" t="s">
        <v>276</v>
      </c>
      <c r="G637" s="200"/>
      <c r="H637" s="201" t="s">
        <v>697</v>
      </c>
      <c r="I637" s="205">
        <v>3.0079999999999998E-3</v>
      </c>
      <c r="J637" s="203">
        <v>6.7</v>
      </c>
      <c r="K637" s="204">
        <v>0.02</v>
      </c>
      <c r="L637" s="315"/>
      <c r="N637" s="41"/>
      <c r="O637" s="41"/>
      <c r="P637" s="41"/>
      <c r="Q637" s="41"/>
      <c r="R637" s="41"/>
      <c r="S637" s="41"/>
      <c r="T637" s="41"/>
      <c r="U637" s="41"/>
      <c r="V637" s="41"/>
      <c r="W637" s="41"/>
      <c r="X637" s="41"/>
      <c r="Y637" s="41"/>
    </row>
    <row r="638" spans="1:25" ht="15.75" hidden="1" customHeight="1" x14ac:dyDescent="0.2">
      <c r="A638" s="41"/>
      <c r="B638" s="304" t="s">
        <v>275</v>
      </c>
      <c r="C638" s="202">
        <v>10599</v>
      </c>
      <c r="D638" s="200" t="s">
        <v>122</v>
      </c>
      <c r="E638" s="200" t="s">
        <v>706</v>
      </c>
      <c r="F638" s="200" t="s">
        <v>276</v>
      </c>
      <c r="G638" s="200"/>
      <c r="H638" s="201" t="s">
        <v>135</v>
      </c>
      <c r="I638" s="205">
        <v>6.7679999999999997E-3</v>
      </c>
      <c r="J638" s="203">
        <v>18</v>
      </c>
      <c r="K638" s="204">
        <v>0.12</v>
      </c>
      <c r="L638" s="315"/>
      <c r="N638" s="41"/>
      <c r="O638" s="41"/>
      <c r="P638" s="41"/>
      <c r="Q638" s="41"/>
      <c r="R638" s="41"/>
      <c r="S638" s="41"/>
      <c r="T638" s="41"/>
      <c r="U638" s="41"/>
      <c r="V638" s="41"/>
      <c r="W638" s="41"/>
      <c r="X638" s="41"/>
      <c r="Y638" s="41"/>
    </row>
    <row r="639" spans="1:25" ht="15.75" hidden="1" customHeight="1" x14ac:dyDescent="0.2">
      <c r="A639" s="41"/>
      <c r="B639" s="304" t="s">
        <v>275</v>
      </c>
      <c r="C639" s="202">
        <v>11264</v>
      </c>
      <c r="D639" s="200" t="s">
        <v>122</v>
      </c>
      <c r="E639" s="200" t="s">
        <v>729</v>
      </c>
      <c r="F639" s="200" t="s">
        <v>276</v>
      </c>
      <c r="G639" s="200"/>
      <c r="H639" s="201" t="s">
        <v>135</v>
      </c>
      <c r="I639" s="205">
        <v>3.7599999999999998E-4</v>
      </c>
      <c r="J639" s="203">
        <v>13.52</v>
      </c>
      <c r="K639" s="204">
        <v>0</v>
      </c>
      <c r="L639" s="315"/>
      <c r="N639" s="41"/>
      <c r="O639" s="41"/>
      <c r="P639" s="41"/>
      <c r="Q639" s="41"/>
      <c r="R639" s="41"/>
      <c r="S639" s="41"/>
      <c r="T639" s="41"/>
      <c r="U639" s="41"/>
      <c r="V639" s="41"/>
      <c r="W639" s="41"/>
      <c r="X639" s="41"/>
      <c r="Y639" s="41"/>
    </row>
    <row r="640" spans="1:25" ht="15.75" hidden="1" customHeight="1" x14ac:dyDescent="0.2">
      <c r="A640" s="41"/>
      <c r="B640" s="304" t="s">
        <v>275</v>
      </c>
      <c r="C640" s="202">
        <v>11246</v>
      </c>
      <c r="D640" s="200" t="s">
        <v>122</v>
      </c>
      <c r="E640" s="200" t="s">
        <v>727</v>
      </c>
      <c r="F640" s="200" t="s">
        <v>276</v>
      </c>
      <c r="G640" s="200"/>
      <c r="H640" s="201" t="s">
        <v>156</v>
      </c>
      <c r="I640" s="205">
        <v>1.3159999999999999E-3</v>
      </c>
      <c r="J640" s="203">
        <v>10.220000000000001</v>
      </c>
      <c r="K640" s="204">
        <v>0.01</v>
      </c>
      <c r="L640" s="315"/>
      <c r="N640" s="41"/>
      <c r="O640" s="41"/>
      <c r="P640" s="41"/>
      <c r="Q640" s="41"/>
      <c r="R640" s="41"/>
      <c r="S640" s="41"/>
      <c r="T640" s="41"/>
      <c r="U640" s="41"/>
      <c r="V640" s="41"/>
      <c r="W640" s="41"/>
      <c r="X640" s="41"/>
      <c r="Y640" s="41"/>
    </row>
    <row r="641" spans="1:25" ht="15.75" hidden="1" customHeight="1" x14ac:dyDescent="0.2">
      <c r="A641" s="41"/>
      <c r="B641" s="304" t="s">
        <v>275</v>
      </c>
      <c r="C641" s="202">
        <v>4174</v>
      </c>
      <c r="D641" s="200" t="s">
        <v>122</v>
      </c>
      <c r="E641" s="200" t="s">
        <v>720</v>
      </c>
      <c r="F641" s="200" t="s">
        <v>276</v>
      </c>
      <c r="G641" s="200"/>
      <c r="H641" s="201" t="s">
        <v>135</v>
      </c>
      <c r="I641" s="205">
        <v>9.3999999999999997E-4</v>
      </c>
      <c r="J641" s="203">
        <v>12</v>
      </c>
      <c r="K641" s="204">
        <v>0.01</v>
      </c>
      <c r="L641" s="315"/>
      <c r="N641" s="41"/>
      <c r="O641" s="41"/>
      <c r="P641" s="41"/>
      <c r="Q641" s="41"/>
      <c r="R641" s="41"/>
      <c r="S641" s="41"/>
      <c r="T641" s="41"/>
      <c r="U641" s="41"/>
      <c r="V641" s="41"/>
      <c r="W641" s="41"/>
      <c r="X641" s="41"/>
      <c r="Y641" s="41"/>
    </row>
    <row r="642" spans="1:25" ht="15.75" hidden="1" customHeight="1" x14ac:dyDescent="0.2">
      <c r="A642" s="41"/>
      <c r="B642" s="304" t="s">
        <v>275</v>
      </c>
      <c r="C642" s="202" t="s">
        <v>2318</v>
      </c>
      <c r="D642" s="200" t="s">
        <v>122</v>
      </c>
      <c r="E642" s="200" t="s">
        <v>1717</v>
      </c>
      <c r="F642" s="200" t="s">
        <v>276</v>
      </c>
      <c r="G642" s="200"/>
      <c r="H642" s="201" t="s">
        <v>135</v>
      </c>
      <c r="I642" s="205">
        <v>3.7599999999999998E-4</v>
      </c>
      <c r="J642" s="203">
        <v>163</v>
      </c>
      <c r="K642" s="204">
        <v>0.06</v>
      </c>
      <c r="L642" s="315"/>
      <c r="N642" s="41"/>
      <c r="O642" s="41"/>
      <c r="P642" s="41"/>
      <c r="Q642" s="41"/>
      <c r="R642" s="41"/>
      <c r="S642" s="41"/>
      <c r="T642" s="41"/>
      <c r="U642" s="41"/>
      <c r="V642" s="41"/>
      <c r="W642" s="41"/>
      <c r="X642" s="41"/>
      <c r="Y642" s="41"/>
    </row>
    <row r="643" spans="1:25" ht="15.75" hidden="1" customHeight="1" x14ac:dyDescent="0.2">
      <c r="A643" s="41"/>
      <c r="B643" s="304" t="s">
        <v>275</v>
      </c>
      <c r="C643" s="202" t="s">
        <v>2315</v>
      </c>
      <c r="D643" s="200" t="s">
        <v>122</v>
      </c>
      <c r="E643" s="200" t="s">
        <v>1706</v>
      </c>
      <c r="F643" s="200" t="s">
        <v>401</v>
      </c>
      <c r="G643" s="200"/>
      <c r="H643" s="201" t="s">
        <v>396</v>
      </c>
      <c r="I643" s="205">
        <v>1.88</v>
      </c>
      <c r="J643" s="203">
        <v>13.65</v>
      </c>
      <c r="K643" s="204">
        <v>25.65</v>
      </c>
      <c r="L643" s="315"/>
      <c r="N643" s="41"/>
      <c r="O643" s="41"/>
      <c r="P643" s="41"/>
      <c r="Q643" s="41"/>
      <c r="R643" s="41"/>
      <c r="S643" s="41"/>
      <c r="T643" s="41"/>
      <c r="U643" s="41"/>
      <c r="V643" s="41"/>
      <c r="W643" s="41"/>
      <c r="X643" s="41"/>
      <c r="Y643" s="41"/>
    </row>
    <row r="644" spans="1:25" ht="15.75" hidden="1" customHeight="1" x14ac:dyDescent="0.2">
      <c r="A644" s="41"/>
      <c r="B644" s="304" t="s">
        <v>275</v>
      </c>
      <c r="C644" s="202">
        <v>4722</v>
      </c>
      <c r="D644" s="200" t="s">
        <v>122</v>
      </c>
      <c r="E644" s="200" t="s">
        <v>721</v>
      </c>
      <c r="F644" s="200" t="s">
        <v>276</v>
      </c>
      <c r="G644" s="200"/>
      <c r="H644" s="201" t="s">
        <v>135</v>
      </c>
      <c r="I644" s="205">
        <v>7.5199999999999996E-4</v>
      </c>
      <c r="J644" s="203">
        <v>18.8</v>
      </c>
      <c r="K644" s="204">
        <v>0.01</v>
      </c>
      <c r="L644" s="315"/>
      <c r="N644" s="41"/>
      <c r="O644" s="41"/>
      <c r="P644" s="41"/>
      <c r="Q644" s="41"/>
      <c r="R644" s="41"/>
      <c r="S644" s="41"/>
      <c r="T644" s="41"/>
      <c r="U644" s="41"/>
      <c r="V644" s="41"/>
      <c r="W644" s="41"/>
      <c r="X644" s="41"/>
      <c r="Y644" s="41"/>
    </row>
    <row r="645" spans="1:25" ht="15.75" hidden="1" customHeight="1" x14ac:dyDescent="0.2">
      <c r="A645" s="41"/>
      <c r="B645" s="304" t="s">
        <v>275</v>
      </c>
      <c r="C645" s="202">
        <v>11247</v>
      </c>
      <c r="D645" s="200" t="s">
        <v>122</v>
      </c>
      <c r="E645" s="200" t="s">
        <v>728</v>
      </c>
      <c r="F645" s="200" t="s">
        <v>276</v>
      </c>
      <c r="G645" s="200"/>
      <c r="H645" s="201" t="s">
        <v>135</v>
      </c>
      <c r="I645" s="205">
        <v>1.8799999999999999E-4</v>
      </c>
      <c r="J645" s="203">
        <v>327.8</v>
      </c>
      <c r="K645" s="204">
        <v>0.06</v>
      </c>
      <c r="L645" s="315"/>
      <c r="N645" s="41"/>
      <c r="O645" s="41"/>
      <c r="P645" s="41"/>
      <c r="Q645" s="41"/>
      <c r="R645" s="41"/>
      <c r="S645" s="41"/>
      <c r="T645" s="41"/>
      <c r="U645" s="41"/>
      <c r="V645" s="41"/>
      <c r="W645" s="41"/>
      <c r="X645" s="41"/>
      <c r="Y645" s="41"/>
    </row>
    <row r="646" spans="1:25" ht="15.75" hidden="1" customHeight="1" thickBot="1" x14ac:dyDescent="0.25">
      <c r="A646" s="41"/>
      <c r="B646" s="304" t="s">
        <v>275</v>
      </c>
      <c r="C646" s="202">
        <v>11639</v>
      </c>
      <c r="D646" s="200" t="s">
        <v>122</v>
      </c>
      <c r="E646" s="200" t="s">
        <v>1350</v>
      </c>
      <c r="F646" s="200" t="s">
        <v>276</v>
      </c>
      <c r="G646" s="200"/>
      <c r="H646" s="201" t="s">
        <v>135</v>
      </c>
      <c r="I646" s="205">
        <v>11.12</v>
      </c>
      <c r="J646" s="203">
        <v>11.54</v>
      </c>
      <c r="K646" s="204">
        <v>128.32</v>
      </c>
      <c r="L646" s="315"/>
      <c r="N646" s="41"/>
      <c r="O646" s="41"/>
      <c r="P646" s="41"/>
      <c r="Q646" s="41"/>
      <c r="R646" s="41"/>
      <c r="S646" s="41"/>
      <c r="T646" s="41"/>
      <c r="U646" s="41"/>
      <c r="V646" s="41"/>
      <c r="W646" s="41"/>
      <c r="X646" s="41"/>
      <c r="Y646" s="41"/>
    </row>
    <row r="647" spans="1:25" ht="15.75" hidden="1" customHeight="1" thickTop="1" x14ac:dyDescent="0.2">
      <c r="A647" s="41"/>
      <c r="B647" s="304" t="s">
        <v>275</v>
      </c>
      <c r="C647" s="202">
        <v>10492</v>
      </c>
      <c r="D647" s="200" t="s">
        <v>122</v>
      </c>
      <c r="E647" s="200" t="s">
        <v>702</v>
      </c>
      <c r="F647" s="200" t="s">
        <v>276</v>
      </c>
      <c r="G647" s="200"/>
      <c r="H647" s="201" t="s">
        <v>135</v>
      </c>
      <c r="I647" s="205">
        <v>1.6920000000000001E-2</v>
      </c>
      <c r="J647" s="203">
        <v>190</v>
      </c>
      <c r="K647" s="204">
        <v>3.21</v>
      </c>
      <c r="L647" s="319"/>
      <c r="N647" s="41"/>
      <c r="O647" s="41"/>
      <c r="P647" s="41"/>
      <c r="Q647" s="41"/>
      <c r="R647" s="41"/>
      <c r="S647" s="41"/>
      <c r="T647" s="41"/>
      <c r="U647" s="41"/>
      <c r="V647" s="41"/>
      <c r="W647" s="41"/>
      <c r="X647" s="41"/>
      <c r="Y647" s="41"/>
    </row>
    <row r="648" spans="1:25" ht="15.75" hidden="1" customHeight="1" x14ac:dyDescent="0.2">
      <c r="A648" s="41"/>
      <c r="B648" s="304" t="s">
        <v>275</v>
      </c>
      <c r="C648" s="202">
        <v>158</v>
      </c>
      <c r="D648" s="200" t="s">
        <v>122</v>
      </c>
      <c r="E648" s="200" t="s">
        <v>695</v>
      </c>
      <c r="F648" s="200" t="s">
        <v>276</v>
      </c>
      <c r="G648" s="200"/>
      <c r="H648" s="201" t="s">
        <v>135</v>
      </c>
      <c r="I648" s="205">
        <v>0.382768</v>
      </c>
      <c r="J648" s="203">
        <v>14</v>
      </c>
      <c r="K648" s="204">
        <v>5.35</v>
      </c>
      <c r="L648" s="301"/>
      <c r="N648" s="41"/>
      <c r="O648" s="41"/>
      <c r="P648" s="41"/>
      <c r="Q648" s="41"/>
      <c r="R648" s="41"/>
      <c r="S648" s="41"/>
      <c r="T648" s="41"/>
      <c r="U648" s="41"/>
      <c r="V648" s="41"/>
      <c r="W648" s="41"/>
      <c r="X648" s="41"/>
      <c r="Y648" s="41"/>
    </row>
    <row r="649" spans="1:25" ht="15.75" hidden="1" customHeight="1" x14ac:dyDescent="0.2">
      <c r="A649" s="41"/>
      <c r="B649" s="304" t="s">
        <v>275</v>
      </c>
      <c r="C649" s="202">
        <v>10362</v>
      </c>
      <c r="D649" s="200" t="s">
        <v>122</v>
      </c>
      <c r="E649" s="200" t="s">
        <v>701</v>
      </c>
      <c r="F649" s="200" t="s">
        <v>518</v>
      </c>
      <c r="G649" s="200"/>
      <c r="H649" s="201" t="s">
        <v>135</v>
      </c>
      <c r="I649" s="205">
        <v>1.6920000000000001E-2</v>
      </c>
      <c r="J649" s="203">
        <v>12.54</v>
      </c>
      <c r="K649" s="204">
        <v>0.21</v>
      </c>
      <c r="L649" s="320"/>
      <c r="N649" s="41"/>
      <c r="O649" s="41"/>
      <c r="P649" s="41"/>
      <c r="Q649" s="41"/>
      <c r="R649" s="41"/>
      <c r="S649" s="41"/>
      <c r="T649" s="41"/>
      <c r="U649" s="41"/>
      <c r="V649" s="41"/>
      <c r="W649" s="41"/>
      <c r="X649" s="41"/>
      <c r="Y649" s="41"/>
    </row>
    <row r="650" spans="1:25" ht="15.75" hidden="1" customHeight="1" x14ac:dyDescent="0.2">
      <c r="A650" s="41"/>
      <c r="B650" s="304" t="s">
        <v>275</v>
      </c>
      <c r="C650" s="202" t="s">
        <v>2307</v>
      </c>
      <c r="D650" s="200" t="s">
        <v>122</v>
      </c>
      <c r="E650" s="200" t="s">
        <v>1718</v>
      </c>
      <c r="F650" s="200" t="s">
        <v>276</v>
      </c>
      <c r="G650" s="200"/>
      <c r="H650" s="201" t="s">
        <v>135</v>
      </c>
      <c r="I650" s="205">
        <v>7.5199999999999996E-4</v>
      </c>
      <c r="J650" s="203">
        <v>17.48</v>
      </c>
      <c r="K650" s="204">
        <v>0.01</v>
      </c>
      <c r="L650" s="321"/>
      <c r="N650" s="41"/>
      <c r="O650" s="41"/>
      <c r="P650" s="41"/>
      <c r="Q650" s="41"/>
      <c r="R650" s="41"/>
      <c r="S650" s="41"/>
      <c r="T650" s="41"/>
      <c r="U650" s="41"/>
      <c r="V650" s="41"/>
      <c r="W650" s="41"/>
      <c r="X650" s="41"/>
      <c r="Y650" s="41"/>
    </row>
    <row r="651" spans="1:25" ht="15.75" hidden="1" customHeight="1" x14ac:dyDescent="0.2">
      <c r="A651" s="41"/>
      <c r="B651" s="304" t="s">
        <v>275</v>
      </c>
      <c r="C651" s="202">
        <v>4728</v>
      </c>
      <c r="D651" s="200" t="s">
        <v>122</v>
      </c>
      <c r="E651" s="200" t="s">
        <v>699</v>
      </c>
      <c r="F651" s="200" t="s">
        <v>276</v>
      </c>
      <c r="G651" s="200"/>
      <c r="H651" s="201" t="s">
        <v>135</v>
      </c>
      <c r="I651" s="205">
        <v>5.6400000000000005E-4</v>
      </c>
      <c r="J651" s="203">
        <v>18.579999999999998</v>
      </c>
      <c r="K651" s="204">
        <v>0.01</v>
      </c>
      <c r="L651" s="321"/>
      <c r="N651" s="41"/>
      <c r="O651" s="41"/>
      <c r="P651" s="41"/>
      <c r="Q651" s="41"/>
      <c r="R651" s="41"/>
      <c r="S651" s="41"/>
      <c r="T651" s="41"/>
      <c r="U651" s="41"/>
      <c r="V651" s="41"/>
      <c r="W651" s="41"/>
      <c r="X651" s="41"/>
      <c r="Y651" s="41"/>
    </row>
    <row r="652" spans="1:25" ht="15.75" hidden="1" customHeight="1" x14ac:dyDescent="0.2">
      <c r="A652" s="41"/>
      <c r="B652" s="304" t="s">
        <v>275</v>
      </c>
      <c r="C652" s="202">
        <v>10788</v>
      </c>
      <c r="D652" s="200" t="s">
        <v>122</v>
      </c>
      <c r="E652" s="200" t="s">
        <v>708</v>
      </c>
      <c r="F652" s="200" t="s">
        <v>276</v>
      </c>
      <c r="G652" s="200"/>
      <c r="H652" s="201" t="s">
        <v>135</v>
      </c>
      <c r="I652" s="205">
        <v>3.7599999999999998E-4</v>
      </c>
      <c r="J652" s="203">
        <v>36.9</v>
      </c>
      <c r="K652" s="204">
        <v>0.01</v>
      </c>
      <c r="L652" s="321"/>
      <c r="N652" s="41"/>
      <c r="O652" s="41"/>
      <c r="P652" s="41"/>
      <c r="Q652" s="41"/>
      <c r="R652" s="41"/>
      <c r="S652" s="41"/>
      <c r="T652" s="41"/>
      <c r="U652" s="41"/>
      <c r="V652" s="41"/>
      <c r="W652" s="41"/>
      <c r="X652" s="41"/>
      <c r="Y652" s="41"/>
    </row>
    <row r="653" spans="1:25" ht="15.75" hidden="1" customHeight="1" x14ac:dyDescent="0.2">
      <c r="A653" s="41"/>
      <c r="B653" s="306"/>
      <c r="C653" s="307"/>
      <c r="D653" s="307"/>
      <c r="E653" s="307"/>
      <c r="F653" s="307" t="s">
        <v>261</v>
      </c>
      <c r="G653" s="308">
        <v>61.61</v>
      </c>
      <c r="H653" s="307" t="s">
        <v>262</v>
      </c>
      <c r="I653" s="308">
        <v>0</v>
      </c>
      <c r="J653" s="307" t="s">
        <v>263</v>
      </c>
      <c r="K653" s="308">
        <v>61.61</v>
      </c>
      <c r="L653" s="321"/>
      <c r="N653" s="41"/>
      <c r="O653" s="41"/>
      <c r="P653" s="41"/>
      <c r="Q653" s="41"/>
      <c r="R653" s="41"/>
      <c r="S653" s="41"/>
      <c r="T653" s="41"/>
      <c r="U653" s="41"/>
      <c r="V653" s="41"/>
      <c r="W653" s="41"/>
      <c r="X653" s="41"/>
      <c r="Y653" s="41"/>
    </row>
    <row r="654" spans="1:25" ht="15.75" hidden="1" customHeight="1" thickBot="1" x14ac:dyDescent="0.25">
      <c r="A654" s="41"/>
      <c r="B654" s="306"/>
      <c r="C654" s="307"/>
      <c r="D654" s="307"/>
      <c r="E654" s="307"/>
      <c r="F654" s="307" t="s">
        <v>264</v>
      </c>
      <c r="G654" s="308">
        <v>38.92</v>
      </c>
      <c r="H654" s="307"/>
      <c r="I654" s="307" t="s">
        <v>265</v>
      </c>
      <c r="J654" s="307"/>
      <c r="K654" s="308">
        <v>244.65</v>
      </c>
      <c r="L654" s="321"/>
      <c r="N654" s="41"/>
      <c r="O654" s="41"/>
      <c r="P654" s="41"/>
      <c r="Q654" s="41"/>
      <c r="R654" s="41"/>
      <c r="S654" s="41"/>
      <c r="T654" s="41"/>
      <c r="U654" s="41"/>
      <c r="V654" s="41"/>
      <c r="W654" s="41"/>
      <c r="X654" s="41"/>
      <c r="Y654" s="41"/>
    </row>
    <row r="655" spans="1:25" ht="15.75" hidden="1" customHeight="1" thickTop="1" x14ac:dyDescent="0.2">
      <c r="A655" s="41"/>
      <c r="B655" s="310"/>
      <c r="C655" s="193"/>
      <c r="D655" s="193"/>
      <c r="E655" s="193"/>
      <c r="F655" s="193"/>
      <c r="G655" s="193"/>
      <c r="H655" s="193"/>
      <c r="I655" s="193"/>
      <c r="J655" s="193"/>
      <c r="K655" s="193"/>
      <c r="L655" s="311"/>
      <c r="N655" s="41"/>
      <c r="O655" s="41"/>
      <c r="P655" s="41"/>
      <c r="Q655" s="41"/>
      <c r="R655" s="41"/>
      <c r="S655" s="41"/>
      <c r="T655" s="41"/>
      <c r="U655" s="41"/>
      <c r="V655" s="41"/>
      <c r="W655" s="41"/>
      <c r="X655" s="41"/>
      <c r="Y655" s="41"/>
    </row>
    <row r="656" spans="1:25" ht="15.75" hidden="1" customHeight="1" x14ac:dyDescent="0.2">
      <c r="A656" s="41"/>
      <c r="B656" s="312" t="s">
        <v>912</v>
      </c>
      <c r="C656" s="187" t="s">
        <v>30</v>
      </c>
      <c r="D656" s="185" t="s">
        <v>31</v>
      </c>
      <c r="E656" s="185" t="s">
        <v>32</v>
      </c>
      <c r="F656" s="185" t="s">
        <v>250</v>
      </c>
      <c r="G656" s="185"/>
      <c r="H656" s="186" t="s">
        <v>33</v>
      </c>
      <c r="I656" s="187" t="s">
        <v>34</v>
      </c>
      <c r="J656" s="187" t="s">
        <v>1696</v>
      </c>
      <c r="K656" s="187" t="s">
        <v>35</v>
      </c>
      <c r="L656" s="317" t="s">
        <v>37</v>
      </c>
      <c r="N656" s="41"/>
      <c r="O656" s="41"/>
      <c r="P656" s="41"/>
      <c r="Q656" s="41"/>
      <c r="R656" s="41"/>
      <c r="S656" s="41"/>
      <c r="T656" s="41"/>
      <c r="U656" s="41"/>
      <c r="V656" s="41"/>
      <c r="W656" s="41"/>
      <c r="X656" s="41"/>
      <c r="Y656" s="41"/>
    </row>
    <row r="657" spans="1:25" ht="15.75" hidden="1" customHeight="1" x14ac:dyDescent="0.2">
      <c r="A657" s="41"/>
      <c r="B657" s="302" t="s">
        <v>251</v>
      </c>
      <c r="C657" s="190">
        <v>93191</v>
      </c>
      <c r="D657" s="188" t="s">
        <v>42</v>
      </c>
      <c r="E657" s="188" t="s">
        <v>1499</v>
      </c>
      <c r="F657" s="188" t="s">
        <v>267</v>
      </c>
      <c r="G657" s="188"/>
      <c r="H657" s="189" t="s">
        <v>51</v>
      </c>
      <c r="I657" s="192">
        <v>1</v>
      </c>
      <c r="J657" s="191"/>
      <c r="K657" s="191">
        <v>75.66</v>
      </c>
      <c r="L657" s="303">
        <v>75.66</v>
      </c>
      <c r="N657" s="41"/>
      <c r="O657" s="41"/>
      <c r="P657" s="41"/>
      <c r="Q657" s="41"/>
      <c r="R657" s="41"/>
      <c r="S657" s="41"/>
      <c r="T657" s="41"/>
      <c r="U657" s="41"/>
      <c r="V657" s="41"/>
      <c r="W657" s="41"/>
      <c r="X657" s="41"/>
      <c r="Y657" s="41"/>
    </row>
    <row r="658" spans="1:25" ht="15.75" hidden="1" customHeight="1" x14ac:dyDescent="0.2">
      <c r="A658" s="41"/>
      <c r="B658" s="314" t="s">
        <v>253</v>
      </c>
      <c r="C658" s="196">
        <v>89995</v>
      </c>
      <c r="D658" s="194" t="s">
        <v>42</v>
      </c>
      <c r="E658" s="194" t="s">
        <v>1175</v>
      </c>
      <c r="F658" s="194" t="s">
        <v>267</v>
      </c>
      <c r="G658" s="194"/>
      <c r="H658" s="195" t="s">
        <v>54</v>
      </c>
      <c r="I658" s="199">
        <v>2.8000000000000001E-2</v>
      </c>
      <c r="J658" s="199">
        <v>0</v>
      </c>
      <c r="K658" s="197">
        <v>1119.6600000000001</v>
      </c>
      <c r="L658" s="318">
        <v>31.35</v>
      </c>
      <c r="N658" s="41"/>
      <c r="O658" s="41"/>
      <c r="P658" s="41"/>
      <c r="Q658" s="41"/>
      <c r="R658" s="41"/>
      <c r="S658" s="41"/>
      <c r="T658" s="41"/>
      <c r="U658" s="41"/>
      <c r="V658" s="41"/>
      <c r="W658" s="41"/>
      <c r="X658" s="41"/>
      <c r="Y658" s="41"/>
    </row>
    <row r="659" spans="1:25" ht="15.75" hidden="1" customHeight="1" x14ac:dyDescent="0.2">
      <c r="A659" s="41"/>
      <c r="B659" s="314" t="s">
        <v>253</v>
      </c>
      <c r="C659" s="196">
        <v>87294</v>
      </c>
      <c r="D659" s="194" t="s">
        <v>42</v>
      </c>
      <c r="E659" s="194" t="s">
        <v>388</v>
      </c>
      <c r="F659" s="194" t="s">
        <v>255</v>
      </c>
      <c r="G659" s="194"/>
      <c r="H659" s="195" t="s">
        <v>54</v>
      </c>
      <c r="I659" s="199">
        <v>1.9E-3</v>
      </c>
      <c r="J659" s="199">
        <v>0</v>
      </c>
      <c r="K659" s="197">
        <v>589.39</v>
      </c>
      <c r="L659" s="318">
        <v>1.1100000000000001</v>
      </c>
      <c r="N659" s="41"/>
      <c r="O659" s="41"/>
      <c r="P659" s="41"/>
      <c r="Q659" s="41"/>
      <c r="R659" s="41"/>
      <c r="S659" s="41"/>
      <c r="T659" s="41"/>
      <c r="U659" s="41"/>
      <c r="V659" s="41"/>
      <c r="W659" s="41"/>
      <c r="X659" s="41"/>
      <c r="Y659" s="41"/>
    </row>
    <row r="660" spans="1:25" ht="15.75" hidden="1" customHeight="1" x14ac:dyDescent="0.2">
      <c r="A660" s="41"/>
      <c r="B660" s="314" t="s">
        <v>253</v>
      </c>
      <c r="C660" s="196">
        <v>92802</v>
      </c>
      <c r="D660" s="194" t="s">
        <v>42</v>
      </c>
      <c r="E660" s="194" t="s">
        <v>352</v>
      </c>
      <c r="F660" s="194" t="s">
        <v>267</v>
      </c>
      <c r="G660" s="194"/>
      <c r="H660" s="195" t="s">
        <v>59</v>
      </c>
      <c r="I660" s="199">
        <v>0.79</v>
      </c>
      <c r="J660" s="199">
        <v>0</v>
      </c>
      <c r="K660" s="197">
        <v>10.81</v>
      </c>
      <c r="L660" s="318">
        <v>8.5299999999999994</v>
      </c>
      <c r="N660" s="41"/>
      <c r="O660" s="41"/>
      <c r="P660" s="41"/>
      <c r="Q660" s="41"/>
      <c r="R660" s="41"/>
      <c r="S660" s="41"/>
      <c r="T660" s="41"/>
      <c r="U660" s="41"/>
      <c r="V660" s="41"/>
      <c r="W660" s="41"/>
      <c r="X660" s="41"/>
      <c r="Y660" s="41"/>
    </row>
    <row r="661" spans="1:25" ht="15.75" hidden="1" customHeight="1" x14ac:dyDescent="0.2">
      <c r="A661" s="41"/>
      <c r="B661" s="314" t="s">
        <v>253</v>
      </c>
      <c r="C661" s="196">
        <v>88309</v>
      </c>
      <c r="D661" s="194" t="s">
        <v>42</v>
      </c>
      <c r="E661" s="194" t="s">
        <v>340</v>
      </c>
      <c r="F661" s="194" t="s">
        <v>255</v>
      </c>
      <c r="G661" s="194"/>
      <c r="H661" s="195" t="s">
        <v>256</v>
      </c>
      <c r="I661" s="199">
        <v>0.248</v>
      </c>
      <c r="J661" s="199">
        <v>0</v>
      </c>
      <c r="K661" s="197">
        <v>38.4</v>
      </c>
      <c r="L661" s="318">
        <v>9.52</v>
      </c>
      <c r="N661" s="41"/>
      <c r="O661" s="41"/>
      <c r="P661" s="41"/>
      <c r="Q661" s="41"/>
      <c r="R661" s="41"/>
      <c r="S661" s="41"/>
      <c r="T661" s="41"/>
      <c r="U661" s="41"/>
      <c r="V661" s="41"/>
      <c r="W661" s="41"/>
      <c r="X661" s="41"/>
      <c r="Y661" s="41"/>
    </row>
    <row r="662" spans="1:25" ht="15.75" hidden="1" customHeight="1" x14ac:dyDescent="0.2">
      <c r="A662" s="41"/>
      <c r="B662" s="314" t="s">
        <v>253</v>
      </c>
      <c r="C662" s="196">
        <v>88316</v>
      </c>
      <c r="D662" s="194" t="s">
        <v>42</v>
      </c>
      <c r="E662" s="194" t="s">
        <v>254</v>
      </c>
      <c r="F662" s="194" t="s">
        <v>255</v>
      </c>
      <c r="G662" s="194"/>
      <c r="H662" s="195" t="s">
        <v>256</v>
      </c>
      <c r="I662" s="199">
        <v>0.124</v>
      </c>
      <c r="J662" s="199">
        <v>0</v>
      </c>
      <c r="K662" s="197">
        <v>29.67</v>
      </c>
      <c r="L662" s="318">
        <v>3.67</v>
      </c>
      <c r="N662" s="41"/>
      <c r="O662" s="41"/>
      <c r="P662" s="41"/>
      <c r="Q662" s="41"/>
      <c r="R662" s="41"/>
      <c r="S662" s="41"/>
      <c r="T662" s="41"/>
      <c r="U662" s="41"/>
      <c r="V662" s="41"/>
      <c r="W662" s="41"/>
      <c r="X662" s="41"/>
      <c r="Y662" s="41"/>
    </row>
    <row r="663" spans="1:25" ht="15.75" hidden="1" customHeight="1" x14ac:dyDescent="0.2">
      <c r="A663" s="41"/>
      <c r="B663" s="304" t="s">
        <v>275</v>
      </c>
      <c r="C663" s="202">
        <v>4491</v>
      </c>
      <c r="D663" s="200" t="s">
        <v>42</v>
      </c>
      <c r="E663" s="200" t="s">
        <v>342</v>
      </c>
      <c r="F663" s="200" t="s">
        <v>276</v>
      </c>
      <c r="G663" s="200"/>
      <c r="H663" s="201" t="s">
        <v>51</v>
      </c>
      <c r="I663" s="205">
        <v>0.20300000000000001</v>
      </c>
      <c r="J663" s="205">
        <v>0</v>
      </c>
      <c r="K663" s="203">
        <v>8.42</v>
      </c>
      <c r="L663" s="305">
        <v>1.7</v>
      </c>
      <c r="N663" s="41"/>
      <c r="O663" s="41"/>
      <c r="P663" s="41"/>
      <c r="Q663" s="41"/>
      <c r="R663" s="41"/>
      <c r="S663" s="41"/>
      <c r="T663" s="41"/>
      <c r="U663" s="41"/>
      <c r="V663" s="41"/>
      <c r="W663" s="41"/>
      <c r="X663" s="41"/>
      <c r="Y663" s="41"/>
    </row>
    <row r="664" spans="1:25" ht="15.75" hidden="1" customHeight="1" x14ac:dyDescent="0.2">
      <c r="A664" s="41"/>
      <c r="B664" s="304" t="s">
        <v>275</v>
      </c>
      <c r="C664" s="202">
        <v>660</v>
      </c>
      <c r="D664" s="200" t="s">
        <v>42</v>
      </c>
      <c r="E664" s="200" t="s">
        <v>390</v>
      </c>
      <c r="F664" s="200" t="s">
        <v>276</v>
      </c>
      <c r="G664" s="200"/>
      <c r="H664" s="201" t="s">
        <v>45</v>
      </c>
      <c r="I664" s="205">
        <v>5.34</v>
      </c>
      <c r="J664" s="205">
        <v>0</v>
      </c>
      <c r="K664" s="203">
        <v>2.99</v>
      </c>
      <c r="L664" s="305">
        <v>15.96</v>
      </c>
      <c r="N664" s="41"/>
      <c r="O664" s="41"/>
      <c r="P664" s="41"/>
      <c r="Q664" s="41"/>
      <c r="R664" s="41"/>
      <c r="S664" s="41"/>
      <c r="T664" s="41"/>
      <c r="U664" s="41"/>
      <c r="V664" s="41"/>
      <c r="W664" s="41"/>
      <c r="X664" s="41"/>
      <c r="Y664" s="41"/>
    </row>
    <row r="665" spans="1:25" ht="15.75" hidden="1" customHeight="1" x14ac:dyDescent="0.2">
      <c r="A665" s="41"/>
      <c r="B665" s="304" t="s">
        <v>275</v>
      </c>
      <c r="C665" s="202">
        <v>6193</v>
      </c>
      <c r="D665" s="200" t="s">
        <v>42</v>
      </c>
      <c r="E665" s="200" t="s">
        <v>277</v>
      </c>
      <c r="F665" s="200" t="s">
        <v>276</v>
      </c>
      <c r="G665" s="200"/>
      <c r="H665" s="201" t="s">
        <v>51</v>
      </c>
      <c r="I665" s="205">
        <v>0.16919999999999999</v>
      </c>
      <c r="J665" s="205">
        <v>0</v>
      </c>
      <c r="K665" s="203">
        <v>22.61</v>
      </c>
      <c r="L665" s="305">
        <v>3.82</v>
      </c>
      <c r="N665" s="41"/>
      <c r="O665" s="41"/>
      <c r="P665" s="41"/>
      <c r="Q665" s="41"/>
      <c r="R665" s="41"/>
      <c r="S665" s="41"/>
      <c r="T665" s="41"/>
      <c r="U665" s="41"/>
      <c r="V665" s="41"/>
      <c r="W665" s="41"/>
      <c r="X665" s="41"/>
      <c r="Y665" s="41"/>
    </row>
    <row r="666" spans="1:25" ht="15.75" hidden="1" customHeight="1" x14ac:dyDescent="0.2">
      <c r="A666" s="41"/>
      <c r="B666" s="306"/>
      <c r="C666" s="307"/>
      <c r="D666" s="307"/>
      <c r="E666" s="307"/>
      <c r="F666" s="307"/>
      <c r="G666" s="307" t="s">
        <v>261</v>
      </c>
      <c r="H666" s="308">
        <v>22.68</v>
      </c>
      <c r="I666" s="307" t="s">
        <v>262</v>
      </c>
      <c r="J666" s="308">
        <v>0</v>
      </c>
      <c r="K666" s="307" t="s">
        <v>263</v>
      </c>
      <c r="L666" s="309">
        <v>22.68</v>
      </c>
      <c r="N666" s="41"/>
      <c r="O666" s="41"/>
      <c r="P666" s="41"/>
      <c r="Q666" s="41"/>
      <c r="R666" s="41"/>
      <c r="S666" s="41"/>
      <c r="T666" s="41"/>
      <c r="U666" s="41"/>
      <c r="V666" s="41"/>
      <c r="W666" s="41"/>
      <c r="X666" s="41"/>
      <c r="Y666" s="41"/>
    </row>
    <row r="667" spans="1:25" ht="15.75" hidden="1" customHeight="1" thickBot="1" x14ac:dyDescent="0.25">
      <c r="A667" s="41"/>
      <c r="B667" s="306"/>
      <c r="C667" s="307"/>
      <c r="D667" s="307"/>
      <c r="E667" s="307"/>
      <c r="F667" s="307"/>
      <c r="G667" s="307" t="s">
        <v>264</v>
      </c>
      <c r="H667" s="308">
        <v>14.31</v>
      </c>
      <c r="I667" s="307"/>
      <c r="J667" s="307" t="s">
        <v>265</v>
      </c>
      <c r="K667" s="307"/>
      <c r="L667" s="309">
        <v>89.97</v>
      </c>
      <c r="N667" s="41"/>
      <c r="O667" s="41"/>
      <c r="P667" s="41"/>
      <c r="Q667" s="41"/>
      <c r="R667" s="41"/>
      <c r="S667" s="41"/>
      <c r="T667" s="41"/>
      <c r="U667" s="41"/>
      <c r="V667" s="41"/>
      <c r="W667" s="41"/>
      <c r="X667" s="41"/>
      <c r="Y667" s="41"/>
    </row>
    <row r="668" spans="1:25" ht="15.75" hidden="1" customHeight="1" thickTop="1" x14ac:dyDescent="0.2">
      <c r="A668" s="41"/>
      <c r="B668" s="310"/>
      <c r="C668" s="193"/>
      <c r="D668" s="193"/>
      <c r="E668" s="193"/>
      <c r="F668" s="193"/>
      <c r="G668" s="193"/>
      <c r="H668" s="193"/>
      <c r="I668" s="193"/>
      <c r="J668" s="193"/>
      <c r="K668" s="193"/>
      <c r="L668" s="311"/>
      <c r="N668" s="41"/>
      <c r="O668" s="41"/>
      <c r="P668" s="41"/>
      <c r="Q668" s="41"/>
      <c r="R668" s="41"/>
      <c r="S668" s="41"/>
      <c r="T668" s="41"/>
      <c r="U668" s="41"/>
      <c r="V668" s="41"/>
      <c r="W668" s="41"/>
      <c r="X668" s="41"/>
      <c r="Y668" s="41"/>
    </row>
    <row r="669" spans="1:25" ht="15.75" hidden="1" customHeight="1" x14ac:dyDescent="0.2">
      <c r="A669" s="41"/>
      <c r="B669" s="312" t="s">
        <v>913</v>
      </c>
      <c r="C669" s="187" t="s">
        <v>30</v>
      </c>
      <c r="D669" s="185" t="s">
        <v>31</v>
      </c>
      <c r="E669" s="185" t="s">
        <v>32</v>
      </c>
      <c r="F669" s="185" t="s">
        <v>250</v>
      </c>
      <c r="G669" s="185"/>
      <c r="H669" s="186" t="s">
        <v>33</v>
      </c>
      <c r="I669" s="187" t="s">
        <v>34</v>
      </c>
      <c r="J669" s="187" t="s">
        <v>1696</v>
      </c>
      <c r="K669" s="187" t="s">
        <v>35</v>
      </c>
      <c r="L669" s="317" t="s">
        <v>37</v>
      </c>
      <c r="N669" s="41"/>
      <c r="O669" s="41"/>
      <c r="P669" s="41"/>
      <c r="Q669" s="41"/>
      <c r="R669" s="41"/>
      <c r="S669" s="41"/>
      <c r="T669" s="41"/>
      <c r="U669" s="41"/>
      <c r="V669" s="41"/>
      <c r="W669" s="41"/>
      <c r="X669" s="41"/>
      <c r="Y669" s="41"/>
    </row>
    <row r="670" spans="1:25" ht="15.75" hidden="1" customHeight="1" x14ac:dyDescent="0.2">
      <c r="A670" s="41"/>
      <c r="B670" s="302" t="s">
        <v>251</v>
      </c>
      <c r="C670" s="190">
        <v>93199</v>
      </c>
      <c r="D670" s="188" t="s">
        <v>42</v>
      </c>
      <c r="E670" s="188" t="s">
        <v>1500</v>
      </c>
      <c r="F670" s="188" t="s">
        <v>267</v>
      </c>
      <c r="G670" s="188"/>
      <c r="H670" s="189" t="s">
        <v>51</v>
      </c>
      <c r="I670" s="192">
        <v>1</v>
      </c>
      <c r="J670" s="191"/>
      <c r="K670" s="191">
        <v>53</v>
      </c>
      <c r="L670" s="303">
        <v>53</v>
      </c>
      <c r="N670" s="41"/>
      <c r="O670" s="41"/>
      <c r="P670" s="41"/>
      <c r="Q670" s="41"/>
      <c r="R670" s="41"/>
      <c r="S670" s="41"/>
      <c r="T670" s="41"/>
      <c r="U670" s="41"/>
      <c r="V670" s="41"/>
      <c r="W670" s="41"/>
      <c r="X670" s="41"/>
      <c r="Y670" s="41"/>
    </row>
    <row r="671" spans="1:25" ht="15.75" hidden="1" customHeight="1" x14ac:dyDescent="0.2">
      <c r="A671" s="41"/>
      <c r="B671" s="314" t="s">
        <v>253</v>
      </c>
      <c r="C671" s="196">
        <v>88309</v>
      </c>
      <c r="D671" s="194" t="s">
        <v>42</v>
      </c>
      <c r="E671" s="194" t="s">
        <v>340</v>
      </c>
      <c r="F671" s="194" t="s">
        <v>255</v>
      </c>
      <c r="G671" s="194"/>
      <c r="H671" s="195" t="s">
        <v>256</v>
      </c>
      <c r="I671" s="199">
        <v>0.13600000000000001</v>
      </c>
      <c r="J671" s="199">
        <v>0</v>
      </c>
      <c r="K671" s="197">
        <v>38.4</v>
      </c>
      <c r="L671" s="318">
        <v>5.22</v>
      </c>
      <c r="N671" s="41"/>
      <c r="O671" s="41"/>
      <c r="P671" s="41"/>
      <c r="Q671" s="41"/>
      <c r="R671" s="41"/>
      <c r="S671" s="41"/>
      <c r="T671" s="41"/>
      <c r="U671" s="41"/>
      <c r="V671" s="41"/>
      <c r="W671" s="41"/>
      <c r="X671" s="41"/>
      <c r="Y671" s="41"/>
    </row>
    <row r="672" spans="1:25" ht="15.75" hidden="1" customHeight="1" x14ac:dyDescent="0.2">
      <c r="A672" s="41"/>
      <c r="B672" s="314" t="s">
        <v>253</v>
      </c>
      <c r="C672" s="196">
        <v>92802</v>
      </c>
      <c r="D672" s="194" t="s">
        <v>42</v>
      </c>
      <c r="E672" s="194" t="s">
        <v>352</v>
      </c>
      <c r="F672" s="194" t="s">
        <v>267</v>
      </c>
      <c r="G672" s="194"/>
      <c r="H672" s="195" t="s">
        <v>59</v>
      </c>
      <c r="I672" s="199">
        <v>0.79</v>
      </c>
      <c r="J672" s="199">
        <v>0</v>
      </c>
      <c r="K672" s="197">
        <v>10.81</v>
      </c>
      <c r="L672" s="318">
        <v>8.5299999999999994</v>
      </c>
      <c r="N672" s="41"/>
      <c r="O672" s="41"/>
      <c r="P672" s="41"/>
      <c r="Q672" s="41"/>
      <c r="R672" s="41"/>
      <c r="S672" s="41"/>
      <c r="T672" s="41"/>
      <c r="U672" s="41"/>
      <c r="V672" s="41"/>
      <c r="W672" s="41"/>
      <c r="X672" s="41"/>
      <c r="Y672" s="41"/>
    </row>
    <row r="673" spans="1:25" ht="15.75" hidden="1" customHeight="1" x14ac:dyDescent="0.2">
      <c r="A673" s="41"/>
      <c r="B673" s="314" t="s">
        <v>253</v>
      </c>
      <c r="C673" s="196">
        <v>87294</v>
      </c>
      <c r="D673" s="194" t="s">
        <v>42</v>
      </c>
      <c r="E673" s="194" t="s">
        <v>388</v>
      </c>
      <c r="F673" s="194" t="s">
        <v>255</v>
      </c>
      <c r="G673" s="194"/>
      <c r="H673" s="195" t="s">
        <v>54</v>
      </c>
      <c r="I673" s="199">
        <v>1.9E-3</v>
      </c>
      <c r="J673" s="199">
        <v>0</v>
      </c>
      <c r="K673" s="197">
        <v>589.39</v>
      </c>
      <c r="L673" s="318">
        <v>1.1100000000000001</v>
      </c>
      <c r="N673" s="41"/>
      <c r="O673" s="41"/>
      <c r="P673" s="41"/>
      <c r="Q673" s="41"/>
      <c r="R673" s="41"/>
      <c r="S673" s="41"/>
      <c r="T673" s="41"/>
      <c r="U673" s="41"/>
      <c r="V673" s="41"/>
      <c r="W673" s="41"/>
      <c r="X673" s="41"/>
      <c r="Y673" s="41"/>
    </row>
    <row r="674" spans="1:25" ht="15.75" hidden="1" customHeight="1" x14ac:dyDescent="0.2">
      <c r="A674" s="41"/>
      <c r="B674" s="314" t="s">
        <v>253</v>
      </c>
      <c r="C674" s="196">
        <v>88316</v>
      </c>
      <c r="D674" s="194" t="s">
        <v>42</v>
      </c>
      <c r="E674" s="194" t="s">
        <v>254</v>
      </c>
      <c r="F674" s="194" t="s">
        <v>255</v>
      </c>
      <c r="G674" s="194"/>
      <c r="H674" s="195" t="s">
        <v>256</v>
      </c>
      <c r="I674" s="199">
        <v>6.8000000000000005E-2</v>
      </c>
      <c r="J674" s="199">
        <v>0</v>
      </c>
      <c r="K674" s="197">
        <v>29.67</v>
      </c>
      <c r="L674" s="318">
        <v>2.0099999999999998</v>
      </c>
      <c r="N674" s="41"/>
      <c r="O674" s="41"/>
      <c r="P674" s="41"/>
      <c r="Q674" s="41"/>
      <c r="R674" s="41"/>
      <c r="S674" s="41"/>
      <c r="T674" s="41"/>
      <c r="U674" s="41"/>
      <c r="V674" s="41"/>
      <c r="W674" s="41"/>
      <c r="X674" s="41"/>
      <c r="Y674" s="41"/>
    </row>
    <row r="675" spans="1:25" ht="15.75" hidden="1" customHeight="1" x14ac:dyDescent="0.2">
      <c r="A675" s="41"/>
      <c r="B675" s="314" t="s">
        <v>253</v>
      </c>
      <c r="C675" s="196">
        <v>89994</v>
      </c>
      <c r="D675" s="194" t="s">
        <v>42</v>
      </c>
      <c r="E675" s="194" t="s">
        <v>1740</v>
      </c>
      <c r="F675" s="194" t="s">
        <v>267</v>
      </c>
      <c r="G675" s="194"/>
      <c r="H675" s="195" t="s">
        <v>54</v>
      </c>
      <c r="I675" s="199">
        <v>2.8000000000000001E-2</v>
      </c>
      <c r="J675" s="199">
        <v>0</v>
      </c>
      <c r="K675" s="197">
        <v>970.27</v>
      </c>
      <c r="L675" s="318">
        <v>27.16</v>
      </c>
      <c r="N675" s="41"/>
      <c r="O675" s="41"/>
      <c r="P675" s="41"/>
      <c r="Q675" s="41"/>
      <c r="R675" s="41"/>
      <c r="S675" s="41"/>
      <c r="T675" s="41"/>
      <c r="U675" s="41"/>
      <c r="V675" s="41"/>
      <c r="W675" s="41"/>
      <c r="X675" s="41"/>
      <c r="Y675" s="41"/>
    </row>
    <row r="676" spans="1:25" ht="15.75" hidden="1" customHeight="1" x14ac:dyDescent="0.2">
      <c r="A676" s="41"/>
      <c r="B676" s="304" t="s">
        <v>275</v>
      </c>
      <c r="C676" s="202">
        <v>658</v>
      </c>
      <c r="D676" s="200" t="s">
        <v>42</v>
      </c>
      <c r="E676" s="200" t="s">
        <v>1739</v>
      </c>
      <c r="F676" s="200" t="s">
        <v>276</v>
      </c>
      <c r="G676" s="200"/>
      <c r="H676" s="201" t="s">
        <v>45</v>
      </c>
      <c r="I676" s="205">
        <v>5.34</v>
      </c>
      <c r="J676" s="205">
        <v>0</v>
      </c>
      <c r="K676" s="203">
        <v>1.68</v>
      </c>
      <c r="L676" s="305">
        <v>8.9700000000000006</v>
      </c>
      <c r="N676" s="41"/>
      <c r="O676" s="41"/>
      <c r="P676" s="41"/>
      <c r="Q676" s="41"/>
      <c r="R676" s="41"/>
      <c r="S676" s="41"/>
      <c r="T676" s="41"/>
      <c r="U676" s="41"/>
      <c r="V676" s="41"/>
      <c r="W676" s="41"/>
      <c r="X676" s="41"/>
      <c r="Y676" s="41"/>
    </row>
    <row r="677" spans="1:25" ht="15.75" hidden="1" customHeight="1" x14ac:dyDescent="0.2">
      <c r="A677" s="41"/>
      <c r="B677" s="306"/>
      <c r="C677" s="307"/>
      <c r="D677" s="307"/>
      <c r="E677" s="307"/>
      <c r="F677" s="307"/>
      <c r="G677" s="307" t="s">
        <v>261</v>
      </c>
      <c r="H677" s="308">
        <v>15.09</v>
      </c>
      <c r="I677" s="307" t="s">
        <v>262</v>
      </c>
      <c r="J677" s="308">
        <v>0</v>
      </c>
      <c r="K677" s="307" t="s">
        <v>263</v>
      </c>
      <c r="L677" s="309">
        <v>15.09</v>
      </c>
      <c r="N677" s="41"/>
      <c r="O677" s="41"/>
      <c r="P677" s="41"/>
      <c r="Q677" s="41"/>
      <c r="R677" s="41"/>
      <c r="S677" s="41"/>
      <c r="T677" s="41"/>
      <c r="U677" s="41"/>
      <c r="V677" s="41"/>
      <c r="W677" s="41"/>
      <c r="X677" s="41"/>
      <c r="Y677" s="41"/>
    </row>
    <row r="678" spans="1:25" ht="15.75" hidden="1" customHeight="1" thickBot="1" x14ac:dyDescent="0.25">
      <c r="A678" s="41"/>
      <c r="B678" s="306"/>
      <c r="C678" s="307"/>
      <c r="D678" s="307"/>
      <c r="E678" s="307"/>
      <c r="F678" s="307"/>
      <c r="G678" s="307" t="s">
        <v>264</v>
      </c>
      <c r="H678" s="308">
        <v>10.02</v>
      </c>
      <c r="I678" s="307"/>
      <c r="J678" s="307" t="s">
        <v>265</v>
      </c>
      <c r="K678" s="307"/>
      <c r="L678" s="309">
        <v>63.02</v>
      </c>
      <c r="N678" s="41"/>
      <c r="O678" s="41"/>
      <c r="P678" s="41"/>
      <c r="Q678" s="41"/>
      <c r="R678" s="41"/>
      <c r="S678" s="41"/>
      <c r="T678" s="41"/>
      <c r="U678" s="41"/>
      <c r="V678" s="41"/>
      <c r="W678" s="41"/>
      <c r="X678" s="41"/>
      <c r="Y678" s="41"/>
    </row>
    <row r="679" spans="1:25" ht="15.75" hidden="1" customHeight="1" thickTop="1" x14ac:dyDescent="0.2">
      <c r="A679" s="41"/>
      <c r="B679" s="310"/>
      <c r="C679" s="193"/>
      <c r="D679" s="193"/>
      <c r="E679" s="193"/>
      <c r="F679" s="193"/>
      <c r="G679" s="193"/>
      <c r="H679" s="193"/>
      <c r="I679" s="193"/>
      <c r="J679" s="193"/>
      <c r="K679" s="193"/>
      <c r="L679" s="311"/>
      <c r="N679" s="41"/>
      <c r="O679" s="41"/>
      <c r="P679" s="41"/>
      <c r="Q679" s="41"/>
      <c r="R679" s="41"/>
      <c r="S679" s="41"/>
      <c r="T679" s="41"/>
      <c r="U679" s="41"/>
      <c r="V679" s="41"/>
      <c r="W679" s="41"/>
      <c r="X679" s="41"/>
      <c r="Y679" s="41"/>
    </row>
    <row r="680" spans="1:25" ht="15.75" hidden="1" customHeight="1" x14ac:dyDescent="0.2">
      <c r="A680" s="41"/>
      <c r="B680" s="312" t="s">
        <v>914</v>
      </c>
      <c r="C680" s="187" t="s">
        <v>30</v>
      </c>
      <c r="D680" s="185" t="s">
        <v>31</v>
      </c>
      <c r="E680" s="185" t="s">
        <v>32</v>
      </c>
      <c r="F680" s="185" t="s">
        <v>250</v>
      </c>
      <c r="G680" s="185"/>
      <c r="H680" s="186" t="s">
        <v>33</v>
      </c>
      <c r="I680" s="187" t="s">
        <v>34</v>
      </c>
      <c r="J680" s="187" t="s">
        <v>1696</v>
      </c>
      <c r="K680" s="187" t="s">
        <v>35</v>
      </c>
      <c r="L680" s="317" t="s">
        <v>37</v>
      </c>
      <c r="N680" s="41"/>
      <c r="O680" s="41"/>
      <c r="P680" s="41"/>
      <c r="Q680" s="41"/>
      <c r="R680" s="41"/>
      <c r="S680" s="41"/>
      <c r="T680" s="41"/>
      <c r="U680" s="41"/>
      <c r="V680" s="41"/>
      <c r="W680" s="41"/>
      <c r="X680" s="41"/>
      <c r="Y680" s="41"/>
    </row>
    <row r="681" spans="1:25" ht="15.75" hidden="1" customHeight="1" x14ac:dyDescent="0.2">
      <c r="A681" s="41"/>
      <c r="B681" s="302" t="s">
        <v>251</v>
      </c>
      <c r="C681" s="190">
        <v>93200</v>
      </c>
      <c r="D681" s="188" t="s">
        <v>42</v>
      </c>
      <c r="E681" s="188" t="s">
        <v>2298</v>
      </c>
      <c r="F681" s="188" t="s">
        <v>267</v>
      </c>
      <c r="G681" s="188"/>
      <c r="H681" s="189" t="s">
        <v>51</v>
      </c>
      <c r="I681" s="192">
        <v>1</v>
      </c>
      <c r="J681" s="191"/>
      <c r="K681" s="191">
        <v>15.15</v>
      </c>
      <c r="L681" s="303">
        <v>15.15</v>
      </c>
      <c r="N681" s="41"/>
      <c r="O681" s="41"/>
      <c r="P681" s="41"/>
      <c r="Q681" s="41"/>
      <c r="R681" s="41"/>
      <c r="S681" s="41"/>
      <c r="T681" s="41"/>
      <c r="U681" s="41"/>
      <c r="V681" s="41"/>
      <c r="W681" s="41"/>
      <c r="X681" s="41"/>
      <c r="Y681" s="41"/>
    </row>
    <row r="682" spans="1:25" ht="15.75" hidden="1" customHeight="1" x14ac:dyDescent="0.2">
      <c r="A682" s="41"/>
      <c r="B682" s="314" t="s">
        <v>253</v>
      </c>
      <c r="C682" s="196">
        <v>88316</v>
      </c>
      <c r="D682" s="194" t="s">
        <v>42</v>
      </c>
      <c r="E682" s="194" t="s">
        <v>254</v>
      </c>
      <c r="F682" s="194" t="s">
        <v>255</v>
      </c>
      <c r="G682" s="194"/>
      <c r="H682" s="195" t="s">
        <v>256</v>
      </c>
      <c r="I682" s="199">
        <v>5.5E-2</v>
      </c>
      <c r="J682" s="199">
        <v>0</v>
      </c>
      <c r="K682" s="197">
        <v>29.67</v>
      </c>
      <c r="L682" s="318">
        <v>1.63</v>
      </c>
      <c r="N682" s="41"/>
      <c r="O682" s="41"/>
      <c r="P682" s="41"/>
      <c r="Q682" s="41"/>
      <c r="R682" s="41"/>
      <c r="S682" s="41"/>
      <c r="T682" s="41"/>
      <c r="U682" s="41"/>
      <c r="V682" s="41"/>
      <c r="W682" s="41"/>
      <c r="X682" s="41"/>
      <c r="Y682" s="41"/>
    </row>
    <row r="683" spans="1:25" ht="15.75" hidden="1" customHeight="1" x14ac:dyDescent="0.2">
      <c r="A683" s="41"/>
      <c r="B683" s="314" t="s">
        <v>253</v>
      </c>
      <c r="C683" s="196">
        <v>87294</v>
      </c>
      <c r="D683" s="194" t="s">
        <v>42</v>
      </c>
      <c r="E683" s="194" t="s">
        <v>388</v>
      </c>
      <c r="F683" s="194" t="s">
        <v>255</v>
      </c>
      <c r="G683" s="194"/>
      <c r="H683" s="195" t="s">
        <v>54</v>
      </c>
      <c r="I683" s="199">
        <v>4.0000000000000001E-3</v>
      </c>
      <c r="J683" s="199">
        <v>0</v>
      </c>
      <c r="K683" s="197">
        <v>589.39</v>
      </c>
      <c r="L683" s="318">
        <v>2.35</v>
      </c>
      <c r="N683" s="41"/>
      <c r="O683" s="41"/>
      <c r="P683" s="41"/>
      <c r="Q683" s="41"/>
      <c r="R683" s="41"/>
      <c r="S683" s="41"/>
      <c r="T683" s="41"/>
      <c r="U683" s="41"/>
      <c r="V683" s="41"/>
      <c r="W683" s="41"/>
      <c r="X683" s="41"/>
      <c r="Y683" s="41"/>
    </row>
    <row r="684" spans="1:25" ht="15.75" hidden="1" customHeight="1" x14ac:dyDescent="0.2">
      <c r="A684" s="41"/>
      <c r="B684" s="314" t="s">
        <v>253</v>
      </c>
      <c r="C684" s="196">
        <v>88309</v>
      </c>
      <c r="D684" s="194" t="s">
        <v>42</v>
      </c>
      <c r="E684" s="194" t="s">
        <v>340</v>
      </c>
      <c r="F684" s="194" t="s">
        <v>255</v>
      </c>
      <c r="G684" s="194"/>
      <c r="H684" s="195" t="s">
        <v>256</v>
      </c>
      <c r="I684" s="199">
        <v>0.29099999999999998</v>
      </c>
      <c r="J684" s="199">
        <v>0</v>
      </c>
      <c r="K684" s="197">
        <v>38.4</v>
      </c>
      <c r="L684" s="318">
        <v>11.17</v>
      </c>
      <c r="N684" s="41"/>
      <c r="O684" s="41"/>
      <c r="P684" s="41"/>
      <c r="Q684" s="41"/>
      <c r="R684" s="41"/>
      <c r="S684" s="41"/>
      <c r="T684" s="41"/>
      <c r="U684" s="41"/>
      <c r="V684" s="41"/>
      <c r="W684" s="41"/>
      <c r="X684" s="41"/>
      <c r="Y684" s="41"/>
    </row>
    <row r="685" spans="1:25" ht="15.75" hidden="1" customHeight="1" x14ac:dyDescent="0.2">
      <c r="A685" s="41"/>
      <c r="B685" s="306"/>
      <c r="C685" s="307"/>
      <c r="D685" s="307"/>
      <c r="E685" s="307"/>
      <c r="F685" s="307"/>
      <c r="G685" s="307" t="s">
        <v>261</v>
      </c>
      <c r="H685" s="308">
        <v>10.16</v>
      </c>
      <c r="I685" s="307" t="s">
        <v>262</v>
      </c>
      <c r="J685" s="308">
        <v>0</v>
      </c>
      <c r="K685" s="307" t="s">
        <v>263</v>
      </c>
      <c r="L685" s="309">
        <v>10.16</v>
      </c>
      <c r="N685" s="41"/>
      <c r="O685" s="41"/>
      <c r="P685" s="41"/>
      <c r="Q685" s="41"/>
      <c r="R685" s="41"/>
      <c r="S685" s="41"/>
      <c r="T685" s="41"/>
      <c r="U685" s="41"/>
      <c r="V685" s="41"/>
      <c r="W685" s="41"/>
      <c r="X685" s="41"/>
      <c r="Y685" s="41"/>
    </row>
    <row r="686" spans="1:25" ht="15.75" hidden="1" customHeight="1" thickBot="1" x14ac:dyDescent="0.25">
      <c r="A686" s="41"/>
      <c r="B686" s="306"/>
      <c r="C686" s="307"/>
      <c r="D686" s="307"/>
      <c r="E686" s="307"/>
      <c r="F686" s="307"/>
      <c r="G686" s="307" t="s">
        <v>264</v>
      </c>
      <c r="H686" s="308">
        <v>2.86</v>
      </c>
      <c r="I686" s="307"/>
      <c r="J686" s="307" t="s">
        <v>265</v>
      </c>
      <c r="K686" s="307"/>
      <c r="L686" s="309">
        <v>18.010000000000002</v>
      </c>
      <c r="N686" s="41"/>
      <c r="O686" s="41"/>
      <c r="P686" s="41"/>
      <c r="Q686" s="41"/>
      <c r="R686" s="41"/>
      <c r="S686" s="41"/>
      <c r="T686" s="41"/>
      <c r="U686" s="41"/>
      <c r="V686" s="41"/>
      <c r="W686" s="41"/>
      <c r="X686" s="41"/>
      <c r="Y686" s="41"/>
    </row>
    <row r="687" spans="1:25" ht="15.75" hidden="1" customHeight="1" thickTop="1" x14ac:dyDescent="0.2">
      <c r="A687" s="41"/>
      <c r="B687" s="310"/>
      <c r="C687" s="193"/>
      <c r="D687" s="193"/>
      <c r="E687" s="193"/>
      <c r="F687" s="193"/>
      <c r="G687" s="193"/>
      <c r="H687" s="193"/>
      <c r="I687" s="193"/>
      <c r="J687" s="193"/>
      <c r="K687" s="193"/>
      <c r="L687" s="311"/>
      <c r="N687" s="41"/>
      <c r="O687" s="41"/>
      <c r="P687" s="41"/>
      <c r="Q687" s="41"/>
      <c r="R687" s="41"/>
      <c r="S687" s="41"/>
      <c r="T687" s="41"/>
      <c r="U687" s="41"/>
      <c r="V687" s="41"/>
      <c r="W687" s="41"/>
      <c r="X687" s="41"/>
      <c r="Y687" s="41"/>
    </row>
    <row r="688" spans="1:25" ht="15.75" hidden="1" customHeight="1" x14ac:dyDescent="0.2">
      <c r="A688" s="41"/>
      <c r="B688" s="312" t="s">
        <v>915</v>
      </c>
      <c r="C688" s="187" t="s">
        <v>30</v>
      </c>
      <c r="D688" s="185" t="s">
        <v>31</v>
      </c>
      <c r="E688" s="185" t="s">
        <v>32</v>
      </c>
      <c r="F688" s="185" t="s">
        <v>250</v>
      </c>
      <c r="G688" s="185"/>
      <c r="H688" s="186" t="s">
        <v>33</v>
      </c>
      <c r="I688" s="187" t="s">
        <v>34</v>
      </c>
      <c r="J688" s="187" t="s">
        <v>1696</v>
      </c>
      <c r="K688" s="187" t="s">
        <v>35</v>
      </c>
      <c r="L688" s="317" t="s">
        <v>37</v>
      </c>
      <c r="N688" s="41"/>
      <c r="O688" s="41"/>
      <c r="P688" s="41"/>
      <c r="Q688" s="41"/>
      <c r="R688" s="41"/>
      <c r="S688" s="41"/>
      <c r="T688" s="41"/>
      <c r="U688" s="41"/>
      <c r="V688" s="41"/>
      <c r="W688" s="41"/>
      <c r="X688" s="41"/>
      <c r="Y688" s="41"/>
    </row>
    <row r="689" spans="1:25" ht="15.75" hidden="1" customHeight="1" x14ac:dyDescent="0.2">
      <c r="A689" s="41"/>
      <c r="B689" s="302" t="s">
        <v>251</v>
      </c>
      <c r="C689" s="190">
        <v>96359</v>
      </c>
      <c r="D689" s="188" t="s">
        <v>42</v>
      </c>
      <c r="E689" s="188" t="s">
        <v>916</v>
      </c>
      <c r="F689" s="188" t="s">
        <v>280</v>
      </c>
      <c r="G689" s="188"/>
      <c r="H689" s="189" t="s">
        <v>43</v>
      </c>
      <c r="I689" s="192">
        <v>1</v>
      </c>
      <c r="J689" s="191"/>
      <c r="K689" s="191">
        <v>118.51</v>
      </c>
      <c r="L689" s="303">
        <v>118.51</v>
      </c>
      <c r="N689" s="41"/>
      <c r="O689" s="41"/>
      <c r="P689" s="41"/>
      <c r="Q689" s="41"/>
      <c r="R689" s="41"/>
      <c r="S689" s="41"/>
      <c r="T689" s="41"/>
      <c r="U689" s="41"/>
      <c r="V689" s="41"/>
      <c r="W689" s="41"/>
      <c r="X689" s="41"/>
      <c r="Y689" s="41"/>
    </row>
    <row r="690" spans="1:25" ht="15.75" hidden="1" customHeight="1" x14ac:dyDescent="0.2">
      <c r="A690" s="41"/>
      <c r="B690" s="314" t="s">
        <v>253</v>
      </c>
      <c r="C690" s="196">
        <v>88278</v>
      </c>
      <c r="D690" s="194" t="s">
        <v>42</v>
      </c>
      <c r="E690" s="194" t="s">
        <v>378</v>
      </c>
      <c r="F690" s="194" t="s">
        <v>255</v>
      </c>
      <c r="G690" s="194"/>
      <c r="H690" s="195" t="s">
        <v>256</v>
      </c>
      <c r="I690" s="199">
        <v>0.59499999999999997</v>
      </c>
      <c r="J690" s="199">
        <v>0</v>
      </c>
      <c r="K690" s="197">
        <v>41.12</v>
      </c>
      <c r="L690" s="318">
        <v>24.46</v>
      </c>
      <c r="N690" s="41"/>
      <c r="O690" s="41"/>
      <c r="P690" s="41"/>
      <c r="Q690" s="41"/>
      <c r="R690" s="41"/>
      <c r="S690" s="41"/>
      <c r="T690" s="41"/>
      <c r="U690" s="41"/>
      <c r="V690" s="41"/>
      <c r="W690" s="41"/>
      <c r="X690" s="41"/>
      <c r="Y690" s="41"/>
    </row>
    <row r="691" spans="1:25" ht="15.75" hidden="1" customHeight="1" x14ac:dyDescent="0.2">
      <c r="A691" s="41"/>
      <c r="B691" s="314" t="s">
        <v>253</v>
      </c>
      <c r="C691" s="196">
        <v>88316</v>
      </c>
      <c r="D691" s="194" t="s">
        <v>42</v>
      </c>
      <c r="E691" s="194" t="s">
        <v>254</v>
      </c>
      <c r="F691" s="194" t="s">
        <v>255</v>
      </c>
      <c r="G691" s="194"/>
      <c r="H691" s="195" t="s">
        <v>256</v>
      </c>
      <c r="I691" s="199">
        <v>0.19500000000000001</v>
      </c>
      <c r="J691" s="199">
        <v>0</v>
      </c>
      <c r="K691" s="197">
        <v>29.67</v>
      </c>
      <c r="L691" s="318">
        <v>5.78</v>
      </c>
      <c r="N691" s="41"/>
      <c r="O691" s="41"/>
      <c r="P691" s="41"/>
      <c r="Q691" s="41"/>
      <c r="R691" s="41"/>
      <c r="S691" s="41"/>
      <c r="T691" s="41"/>
      <c r="U691" s="41"/>
      <c r="V691" s="41"/>
      <c r="W691" s="41"/>
      <c r="X691" s="41"/>
      <c r="Y691" s="41"/>
    </row>
    <row r="692" spans="1:25" ht="15.75" hidden="1" customHeight="1" x14ac:dyDescent="0.2">
      <c r="A692" s="41"/>
      <c r="B692" s="304" t="s">
        <v>275</v>
      </c>
      <c r="C692" s="202">
        <v>39431</v>
      </c>
      <c r="D692" s="200" t="s">
        <v>42</v>
      </c>
      <c r="E692" s="200" t="s">
        <v>383</v>
      </c>
      <c r="F692" s="200" t="s">
        <v>276</v>
      </c>
      <c r="G692" s="200"/>
      <c r="H692" s="201" t="s">
        <v>51</v>
      </c>
      <c r="I692" s="205">
        <v>2.5026999999999999</v>
      </c>
      <c r="J692" s="205">
        <v>0</v>
      </c>
      <c r="K692" s="203">
        <v>0.35</v>
      </c>
      <c r="L692" s="305">
        <v>0.87</v>
      </c>
      <c r="N692" s="41"/>
      <c r="O692" s="41"/>
      <c r="P692" s="41"/>
      <c r="Q692" s="41"/>
      <c r="R692" s="41"/>
      <c r="S692" s="41"/>
      <c r="T692" s="41"/>
      <c r="U692" s="41"/>
      <c r="V692" s="41"/>
      <c r="W692" s="41"/>
      <c r="X692" s="41"/>
      <c r="Y692" s="41"/>
    </row>
    <row r="693" spans="1:25" ht="15.75" hidden="1" customHeight="1" x14ac:dyDescent="0.2">
      <c r="A693" s="41"/>
      <c r="B693" s="304" t="s">
        <v>275</v>
      </c>
      <c r="C693" s="202">
        <v>39422</v>
      </c>
      <c r="D693" s="200" t="s">
        <v>42</v>
      </c>
      <c r="E693" s="200" t="s">
        <v>382</v>
      </c>
      <c r="F693" s="200" t="s">
        <v>276</v>
      </c>
      <c r="G693" s="200"/>
      <c r="H693" s="201" t="s">
        <v>51</v>
      </c>
      <c r="I693" s="205">
        <v>2.9138999999999999</v>
      </c>
      <c r="J693" s="205">
        <v>0</v>
      </c>
      <c r="K693" s="203">
        <v>7.49</v>
      </c>
      <c r="L693" s="305">
        <v>21.82</v>
      </c>
      <c r="N693" s="41"/>
      <c r="O693" s="41"/>
      <c r="P693" s="41"/>
      <c r="Q693" s="41"/>
      <c r="R693" s="41"/>
      <c r="S693" s="41"/>
      <c r="T693" s="41"/>
      <c r="U693" s="41"/>
      <c r="V693" s="41"/>
      <c r="W693" s="41"/>
      <c r="X693" s="41"/>
      <c r="Y693" s="41"/>
    </row>
    <row r="694" spans="1:25" ht="15.75" hidden="1" customHeight="1" x14ac:dyDescent="0.2">
      <c r="A694" s="41"/>
      <c r="B694" s="304" t="s">
        <v>275</v>
      </c>
      <c r="C694" s="202">
        <v>39434</v>
      </c>
      <c r="D694" s="200" t="s">
        <v>42</v>
      </c>
      <c r="E694" s="200" t="s">
        <v>385</v>
      </c>
      <c r="F694" s="200" t="s">
        <v>276</v>
      </c>
      <c r="G694" s="200"/>
      <c r="H694" s="201" t="s">
        <v>59</v>
      </c>
      <c r="I694" s="205">
        <v>1.0978000000000001</v>
      </c>
      <c r="J694" s="205">
        <v>0</v>
      </c>
      <c r="K694" s="203">
        <v>3.9</v>
      </c>
      <c r="L694" s="305">
        <v>4.28</v>
      </c>
      <c r="N694" s="41"/>
      <c r="O694" s="41"/>
      <c r="P694" s="41"/>
      <c r="Q694" s="41"/>
      <c r="R694" s="41"/>
      <c r="S694" s="41"/>
      <c r="T694" s="41"/>
      <c r="U694" s="41"/>
      <c r="V694" s="41"/>
      <c r="W694" s="41"/>
      <c r="X694" s="41"/>
      <c r="Y694" s="41"/>
    </row>
    <row r="695" spans="1:25" ht="15.75" hidden="1" customHeight="1" x14ac:dyDescent="0.2">
      <c r="A695" s="41"/>
      <c r="B695" s="304" t="s">
        <v>275</v>
      </c>
      <c r="C695" s="202">
        <v>39432</v>
      </c>
      <c r="D695" s="200" t="s">
        <v>42</v>
      </c>
      <c r="E695" s="200" t="s">
        <v>384</v>
      </c>
      <c r="F695" s="200" t="s">
        <v>276</v>
      </c>
      <c r="G695" s="200"/>
      <c r="H695" s="201" t="s">
        <v>51</v>
      </c>
      <c r="I695" s="205">
        <v>0.79249999999999998</v>
      </c>
      <c r="J695" s="205">
        <v>0</v>
      </c>
      <c r="K695" s="203">
        <v>3.12</v>
      </c>
      <c r="L695" s="305">
        <v>2.4700000000000002</v>
      </c>
      <c r="N695" s="41"/>
      <c r="O695" s="41"/>
      <c r="P695" s="41"/>
      <c r="Q695" s="41"/>
      <c r="R695" s="41"/>
      <c r="S695" s="41"/>
      <c r="T695" s="41"/>
      <c r="U695" s="41"/>
      <c r="V695" s="41"/>
      <c r="W695" s="41"/>
      <c r="X695" s="41"/>
      <c r="Y695" s="41"/>
    </row>
    <row r="696" spans="1:25" ht="15.75" hidden="1" customHeight="1" x14ac:dyDescent="0.2">
      <c r="A696" s="41"/>
      <c r="B696" s="304" t="s">
        <v>275</v>
      </c>
      <c r="C696" s="202">
        <v>39435</v>
      </c>
      <c r="D696" s="200" t="s">
        <v>42</v>
      </c>
      <c r="E696" s="200" t="s">
        <v>386</v>
      </c>
      <c r="F696" s="200" t="s">
        <v>276</v>
      </c>
      <c r="G696" s="200"/>
      <c r="H696" s="201" t="s">
        <v>45</v>
      </c>
      <c r="I696" s="205">
        <v>20.186800000000002</v>
      </c>
      <c r="J696" s="205">
        <v>0</v>
      </c>
      <c r="K696" s="203">
        <v>0.13</v>
      </c>
      <c r="L696" s="305">
        <v>2.62</v>
      </c>
      <c r="N696" s="41"/>
      <c r="O696" s="41"/>
      <c r="P696" s="41"/>
      <c r="Q696" s="41"/>
      <c r="R696" s="41"/>
      <c r="S696" s="41"/>
      <c r="T696" s="41"/>
      <c r="U696" s="41"/>
      <c r="V696" s="41"/>
      <c r="W696" s="41"/>
      <c r="X696" s="41"/>
      <c r="Y696" s="41"/>
    </row>
    <row r="697" spans="1:25" ht="15.75" hidden="1" customHeight="1" x14ac:dyDescent="0.2">
      <c r="A697" s="41"/>
      <c r="B697" s="304" t="s">
        <v>275</v>
      </c>
      <c r="C697" s="202">
        <v>39443</v>
      </c>
      <c r="D697" s="200" t="s">
        <v>42</v>
      </c>
      <c r="E697" s="200" t="s">
        <v>387</v>
      </c>
      <c r="F697" s="200" t="s">
        <v>276</v>
      </c>
      <c r="G697" s="200"/>
      <c r="H697" s="201" t="s">
        <v>45</v>
      </c>
      <c r="I697" s="205">
        <v>0.54410000000000003</v>
      </c>
      <c r="J697" s="205">
        <v>0</v>
      </c>
      <c r="K697" s="203">
        <v>0.3</v>
      </c>
      <c r="L697" s="305">
        <v>0.16</v>
      </c>
      <c r="N697" s="41"/>
      <c r="O697" s="41"/>
      <c r="P697" s="41"/>
      <c r="Q697" s="41"/>
      <c r="R697" s="41"/>
      <c r="S697" s="41"/>
      <c r="T697" s="41"/>
      <c r="U697" s="41"/>
      <c r="V697" s="41"/>
      <c r="W697" s="41"/>
      <c r="X697" s="41"/>
      <c r="Y697" s="41"/>
    </row>
    <row r="698" spans="1:25" ht="15.75" hidden="1" customHeight="1" x14ac:dyDescent="0.2">
      <c r="A698" s="41"/>
      <c r="B698" s="304" t="s">
        <v>275</v>
      </c>
      <c r="C698" s="202">
        <v>39419</v>
      </c>
      <c r="D698" s="200" t="s">
        <v>42</v>
      </c>
      <c r="E698" s="200" t="s">
        <v>381</v>
      </c>
      <c r="F698" s="200" t="s">
        <v>276</v>
      </c>
      <c r="G698" s="200"/>
      <c r="H698" s="201" t="s">
        <v>51</v>
      </c>
      <c r="I698" s="205">
        <v>0.91169999999999995</v>
      </c>
      <c r="J698" s="205">
        <v>0</v>
      </c>
      <c r="K698" s="203">
        <v>6.6</v>
      </c>
      <c r="L698" s="305">
        <v>6.01</v>
      </c>
      <c r="N698" s="41"/>
      <c r="O698" s="41"/>
      <c r="P698" s="41"/>
      <c r="Q698" s="41"/>
      <c r="R698" s="41"/>
      <c r="S698" s="41"/>
      <c r="T698" s="41"/>
      <c r="U698" s="41"/>
      <c r="V698" s="41"/>
      <c r="W698" s="41"/>
      <c r="X698" s="41"/>
      <c r="Y698" s="41"/>
    </row>
    <row r="699" spans="1:25" ht="15.75" hidden="1" customHeight="1" x14ac:dyDescent="0.2">
      <c r="A699" s="41"/>
      <c r="B699" s="304" t="s">
        <v>275</v>
      </c>
      <c r="C699" s="202">
        <v>37586</v>
      </c>
      <c r="D699" s="200" t="s">
        <v>42</v>
      </c>
      <c r="E699" s="200" t="s">
        <v>379</v>
      </c>
      <c r="F699" s="200" t="s">
        <v>276</v>
      </c>
      <c r="G699" s="200"/>
      <c r="H699" s="201" t="s">
        <v>377</v>
      </c>
      <c r="I699" s="205">
        <v>2.9600000000000001E-2</v>
      </c>
      <c r="J699" s="205">
        <v>0</v>
      </c>
      <c r="K699" s="203">
        <v>88.53</v>
      </c>
      <c r="L699" s="305">
        <v>2.62</v>
      </c>
      <c r="N699" s="41"/>
      <c r="O699" s="41"/>
      <c r="P699" s="41"/>
      <c r="Q699" s="41"/>
      <c r="R699" s="41"/>
      <c r="S699" s="41"/>
      <c r="T699" s="41"/>
      <c r="U699" s="41"/>
      <c r="V699" s="41"/>
      <c r="W699" s="41"/>
      <c r="X699" s="41"/>
      <c r="Y699" s="41"/>
    </row>
    <row r="700" spans="1:25" ht="15.75" hidden="1" customHeight="1" x14ac:dyDescent="0.2">
      <c r="A700" s="41"/>
      <c r="B700" s="304" t="s">
        <v>275</v>
      </c>
      <c r="C700" s="202">
        <v>39413</v>
      </c>
      <c r="D700" s="200" t="s">
        <v>42</v>
      </c>
      <c r="E700" s="200" t="s">
        <v>380</v>
      </c>
      <c r="F700" s="200" t="s">
        <v>276</v>
      </c>
      <c r="G700" s="200"/>
      <c r="H700" s="201" t="s">
        <v>43</v>
      </c>
      <c r="I700" s="205">
        <v>2.1059999999999999</v>
      </c>
      <c r="J700" s="205">
        <v>0</v>
      </c>
      <c r="K700" s="203">
        <v>22.52</v>
      </c>
      <c r="L700" s="305">
        <v>47.42</v>
      </c>
      <c r="N700" s="41"/>
      <c r="O700" s="41"/>
      <c r="P700" s="41"/>
      <c r="Q700" s="41"/>
      <c r="R700" s="41"/>
      <c r="S700" s="41"/>
      <c r="T700" s="41"/>
      <c r="U700" s="41"/>
      <c r="V700" s="41"/>
      <c r="W700" s="41"/>
      <c r="X700" s="41"/>
      <c r="Y700" s="41"/>
    </row>
    <row r="701" spans="1:25" ht="15.75" hidden="1" customHeight="1" x14ac:dyDescent="0.2">
      <c r="A701" s="41"/>
      <c r="B701" s="306"/>
      <c r="C701" s="307"/>
      <c r="D701" s="307"/>
      <c r="E701" s="307"/>
      <c r="F701" s="307"/>
      <c r="G701" s="307" t="s">
        <v>261</v>
      </c>
      <c r="H701" s="308">
        <v>23.94</v>
      </c>
      <c r="I701" s="307" t="s">
        <v>262</v>
      </c>
      <c r="J701" s="308">
        <v>0</v>
      </c>
      <c r="K701" s="307" t="s">
        <v>263</v>
      </c>
      <c r="L701" s="309">
        <v>23.94</v>
      </c>
      <c r="N701" s="41"/>
      <c r="O701" s="41"/>
      <c r="P701" s="41"/>
      <c r="Q701" s="41"/>
      <c r="R701" s="41"/>
      <c r="S701" s="41"/>
      <c r="T701" s="41"/>
      <c r="U701" s="41"/>
      <c r="V701" s="41"/>
      <c r="W701" s="41"/>
      <c r="X701" s="41"/>
      <c r="Y701" s="41"/>
    </row>
    <row r="702" spans="1:25" ht="15.75" hidden="1" customHeight="1" thickBot="1" x14ac:dyDescent="0.25">
      <c r="A702" s="41"/>
      <c r="B702" s="306"/>
      <c r="C702" s="307"/>
      <c r="D702" s="307"/>
      <c r="E702" s="307"/>
      <c r="F702" s="307"/>
      <c r="G702" s="307" t="s">
        <v>264</v>
      </c>
      <c r="H702" s="308">
        <v>22.42</v>
      </c>
      <c r="I702" s="307"/>
      <c r="J702" s="307" t="s">
        <v>265</v>
      </c>
      <c r="K702" s="307"/>
      <c r="L702" s="309">
        <v>140.93</v>
      </c>
      <c r="N702" s="41"/>
      <c r="O702" s="41"/>
      <c r="P702" s="41"/>
      <c r="Q702" s="41"/>
      <c r="R702" s="41"/>
      <c r="S702" s="41"/>
      <c r="T702" s="41"/>
      <c r="U702" s="41"/>
      <c r="V702" s="41"/>
      <c r="W702" s="41"/>
      <c r="X702" s="41"/>
      <c r="Y702" s="41"/>
    </row>
    <row r="703" spans="1:25" ht="15.75" customHeight="1" thickTop="1" x14ac:dyDescent="0.2">
      <c r="A703" s="41"/>
      <c r="B703" s="310"/>
      <c r="C703" s="193"/>
      <c r="D703" s="193"/>
      <c r="E703" s="193"/>
      <c r="F703" s="193"/>
      <c r="G703" s="193"/>
      <c r="H703" s="193"/>
      <c r="I703" s="193"/>
      <c r="J703" s="193"/>
      <c r="K703" s="193"/>
      <c r="L703" s="311"/>
      <c r="N703" s="41"/>
      <c r="O703" s="41"/>
      <c r="P703" s="41"/>
      <c r="Q703" s="41"/>
      <c r="R703" s="41"/>
      <c r="S703" s="41"/>
      <c r="T703" s="41"/>
      <c r="U703" s="41"/>
      <c r="V703" s="41"/>
      <c r="W703" s="41"/>
      <c r="X703" s="41"/>
      <c r="Y703" s="41"/>
    </row>
    <row r="704" spans="1:25" ht="15.75" customHeight="1" x14ac:dyDescent="0.2">
      <c r="A704" s="41"/>
      <c r="B704" s="433" t="s">
        <v>917</v>
      </c>
      <c r="C704" s="187" t="s">
        <v>30</v>
      </c>
      <c r="D704" s="185" t="s">
        <v>31</v>
      </c>
      <c r="E704" s="185" t="s">
        <v>32</v>
      </c>
      <c r="F704" s="185" t="s">
        <v>250</v>
      </c>
      <c r="G704" s="185"/>
      <c r="H704" s="186" t="s">
        <v>33</v>
      </c>
      <c r="I704" s="187" t="s">
        <v>34</v>
      </c>
      <c r="J704" s="187" t="s">
        <v>1696</v>
      </c>
      <c r="K704" s="187" t="s">
        <v>35</v>
      </c>
      <c r="L704" s="317" t="s">
        <v>37</v>
      </c>
      <c r="N704" s="41"/>
      <c r="O704" s="41"/>
      <c r="P704" s="41"/>
      <c r="Q704" s="41"/>
      <c r="R704" s="41"/>
      <c r="S704" s="41"/>
      <c r="T704" s="41"/>
      <c r="U704" s="41"/>
      <c r="V704" s="41"/>
      <c r="W704" s="41"/>
      <c r="X704" s="41"/>
      <c r="Y704" s="41"/>
    </row>
    <row r="705" spans="1:25" ht="52.5" customHeight="1" x14ac:dyDescent="0.2">
      <c r="A705" s="41"/>
      <c r="B705" s="302" t="s">
        <v>251</v>
      </c>
      <c r="C705" s="190" t="s">
        <v>1454</v>
      </c>
      <c r="D705" s="188" t="s">
        <v>85</v>
      </c>
      <c r="E705" s="188" t="s">
        <v>1455</v>
      </c>
      <c r="F705" s="188" t="s">
        <v>280</v>
      </c>
      <c r="G705" s="188"/>
      <c r="H705" s="189" t="s">
        <v>43</v>
      </c>
      <c r="I705" s="192">
        <v>1</v>
      </c>
      <c r="J705" s="191"/>
      <c r="K705" s="191">
        <v>133.68</v>
      </c>
      <c r="L705" s="303">
        <v>133.68</v>
      </c>
      <c r="N705" s="41"/>
      <c r="O705" s="41"/>
      <c r="P705" s="41"/>
      <c r="Q705" s="41"/>
      <c r="R705" s="41"/>
      <c r="S705" s="41"/>
      <c r="T705" s="41"/>
      <c r="U705" s="41"/>
      <c r="V705" s="41"/>
      <c r="W705" s="41"/>
      <c r="X705" s="41"/>
      <c r="Y705" s="41"/>
    </row>
    <row r="706" spans="1:25" ht="36" customHeight="1" x14ac:dyDescent="0.2">
      <c r="A706" s="41"/>
      <c r="B706" s="314" t="s">
        <v>253</v>
      </c>
      <c r="C706" s="196">
        <v>88278</v>
      </c>
      <c r="D706" s="194" t="s">
        <v>42</v>
      </c>
      <c r="E706" s="194" t="s">
        <v>378</v>
      </c>
      <c r="F706" s="194" t="s">
        <v>255</v>
      </c>
      <c r="G706" s="194"/>
      <c r="H706" s="195" t="s">
        <v>256</v>
      </c>
      <c r="I706" s="199">
        <v>0.59499999999999997</v>
      </c>
      <c r="J706" s="199">
        <v>0</v>
      </c>
      <c r="K706" s="197">
        <v>41.12</v>
      </c>
      <c r="L706" s="318">
        <v>24.46</v>
      </c>
      <c r="N706" s="41"/>
      <c r="O706" s="41"/>
      <c r="P706" s="41"/>
      <c r="Q706" s="41"/>
      <c r="R706" s="41"/>
      <c r="S706" s="41"/>
      <c r="T706" s="41"/>
      <c r="U706" s="41"/>
      <c r="V706" s="41"/>
      <c r="W706" s="41"/>
      <c r="X706" s="41"/>
      <c r="Y706" s="41"/>
    </row>
    <row r="707" spans="1:25" ht="36" customHeight="1" x14ac:dyDescent="0.2">
      <c r="A707" s="41"/>
      <c r="B707" s="314" t="s">
        <v>253</v>
      </c>
      <c r="C707" s="196">
        <v>88316</v>
      </c>
      <c r="D707" s="194" t="s">
        <v>42</v>
      </c>
      <c r="E707" s="194" t="s">
        <v>254</v>
      </c>
      <c r="F707" s="194" t="s">
        <v>255</v>
      </c>
      <c r="G707" s="194"/>
      <c r="H707" s="195" t="s">
        <v>256</v>
      </c>
      <c r="I707" s="199">
        <v>0.19500000000000001</v>
      </c>
      <c r="J707" s="199">
        <v>0</v>
      </c>
      <c r="K707" s="197">
        <v>29.67</v>
      </c>
      <c r="L707" s="318">
        <v>5.78</v>
      </c>
      <c r="N707" s="41"/>
      <c r="O707" s="41"/>
      <c r="P707" s="41"/>
      <c r="Q707" s="41"/>
      <c r="R707" s="41"/>
      <c r="S707" s="41"/>
      <c r="T707" s="41"/>
      <c r="U707" s="41"/>
      <c r="V707" s="41"/>
      <c r="W707" s="41"/>
      <c r="X707" s="41"/>
      <c r="Y707" s="41"/>
    </row>
    <row r="708" spans="1:25" ht="44.25" customHeight="1" x14ac:dyDescent="0.2">
      <c r="A708" s="41"/>
      <c r="B708" s="304" t="s">
        <v>275</v>
      </c>
      <c r="C708" s="202">
        <v>37586</v>
      </c>
      <c r="D708" s="200" t="s">
        <v>42</v>
      </c>
      <c r="E708" s="200" t="s">
        <v>379</v>
      </c>
      <c r="F708" s="200" t="s">
        <v>276</v>
      </c>
      <c r="G708" s="200"/>
      <c r="H708" s="201" t="s">
        <v>377</v>
      </c>
      <c r="I708" s="205">
        <v>2.9600000000000001E-2</v>
      </c>
      <c r="J708" s="205">
        <v>0</v>
      </c>
      <c r="K708" s="203">
        <v>88.53</v>
      </c>
      <c r="L708" s="305">
        <v>2.62</v>
      </c>
      <c r="N708" s="41"/>
      <c r="O708" s="41"/>
      <c r="P708" s="41"/>
      <c r="Q708" s="41"/>
      <c r="R708" s="41"/>
      <c r="S708" s="41"/>
      <c r="T708" s="41"/>
      <c r="U708" s="41"/>
      <c r="V708" s="41"/>
      <c r="W708" s="41"/>
      <c r="X708" s="41"/>
      <c r="Y708" s="41"/>
    </row>
    <row r="709" spans="1:25" ht="44.25" customHeight="1" x14ac:dyDescent="0.2">
      <c r="A709" s="41"/>
      <c r="B709" s="304" t="s">
        <v>275</v>
      </c>
      <c r="C709" s="202">
        <v>39417</v>
      </c>
      <c r="D709" s="200" t="s">
        <v>42</v>
      </c>
      <c r="E709" s="200" t="s">
        <v>1456</v>
      </c>
      <c r="F709" s="200" t="s">
        <v>276</v>
      </c>
      <c r="G709" s="200"/>
      <c r="H709" s="201" t="s">
        <v>43</v>
      </c>
      <c r="I709" s="205">
        <v>2.1059999999999999</v>
      </c>
      <c r="J709" s="205">
        <v>0</v>
      </c>
      <c r="K709" s="203">
        <v>29.72</v>
      </c>
      <c r="L709" s="305">
        <v>62.59</v>
      </c>
      <c r="N709" s="41"/>
      <c r="O709" s="41"/>
      <c r="P709" s="41"/>
      <c r="Q709" s="41"/>
      <c r="R709" s="41"/>
      <c r="S709" s="41"/>
      <c r="T709" s="41"/>
      <c r="U709" s="41"/>
      <c r="V709" s="41"/>
      <c r="W709" s="41"/>
      <c r="X709" s="41"/>
      <c r="Y709" s="41"/>
    </row>
    <row r="710" spans="1:25" ht="44.25" customHeight="1" x14ac:dyDescent="0.2">
      <c r="A710" s="41"/>
      <c r="B710" s="304" t="s">
        <v>275</v>
      </c>
      <c r="C710" s="202">
        <v>39431</v>
      </c>
      <c r="D710" s="200" t="s">
        <v>42</v>
      </c>
      <c r="E710" s="200" t="s">
        <v>383</v>
      </c>
      <c r="F710" s="200" t="s">
        <v>276</v>
      </c>
      <c r="G710" s="200"/>
      <c r="H710" s="201" t="s">
        <v>51</v>
      </c>
      <c r="I710" s="205">
        <v>2.5026999999999999</v>
      </c>
      <c r="J710" s="205">
        <v>0</v>
      </c>
      <c r="K710" s="203">
        <v>0.35</v>
      </c>
      <c r="L710" s="305">
        <v>0.87</v>
      </c>
      <c r="N710" s="41"/>
      <c r="O710" s="41"/>
      <c r="P710" s="41"/>
      <c r="Q710" s="41"/>
      <c r="R710" s="41"/>
      <c r="S710" s="41"/>
      <c r="T710" s="41"/>
      <c r="U710" s="41"/>
      <c r="V710" s="41"/>
      <c r="W710" s="41"/>
      <c r="X710" s="41"/>
      <c r="Y710" s="41"/>
    </row>
    <row r="711" spans="1:25" ht="44.25" customHeight="1" x14ac:dyDescent="0.2">
      <c r="A711" s="41"/>
      <c r="B711" s="304" t="s">
        <v>275</v>
      </c>
      <c r="C711" s="202">
        <v>39419</v>
      </c>
      <c r="D711" s="200" t="s">
        <v>42</v>
      </c>
      <c r="E711" s="200" t="s">
        <v>381</v>
      </c>
      <c r="F711" s="200" t="s">
        <v>276</v>
      </c>
      <c r="G711" s="200"/>
      <c r="H711" s="201" t="s">
        <v>51</v>
      </c>
      <c r="I711" s="205">
        <v>0.91169999999999995</v>
      </c>
      <c r="J711" s="205">
        <v>0</v>
      </c>
      <c r="K711" s="203">
        <v>6.6</v>
      </c>
      <c r="L711" s="305">
        <v>6.01</v>
      </c>
      <c r="N711" s="41"/>
      <c r="O711" s="41"/>
      <c r="P711" s="41"/>
      <c r="Q711" s="41"/>
      <c r="R711" s="41"/>
      <c r="S711" s="41"/>
      <c r="T711" s="41"/>
      <c r="U711" s="41"/>
      <c r="V711" s="41"/>
      <c r="W711" s="41"/>
      <c r="X711" s="41"/>
      <c r="Y711" s="41"/>
    </row>
    <row r="712" spans="1:25" ht="44.25" customHeight="1" x14ac:dyDescent="0.2">
      <c r="A712" s="41"/>
      <c r="B712" s="304" t="s">
        <v>275</v>
      </c>
      <c r="C712" s="202">
        <v>39432</v>
      </c>
      <c r="D712" s="200" t="s">
        <v>42</v>
      </c>
      <c r="E712" s="200" t="s">
        <v>384</v>
      </c>
      <c r="F712" s="200" t="s">
        <v>276</v>
      </c>
      <c r="G712" s="200"/>
      <c r="H712" s="201" t="s">
        <v>51</v>
      </c>
      <c r="I712" s="205">
        <v>0.79249999999999998</v>
      </c>
      <c r="J712" s="205">
        <v>0</v>
      </c>
      <c r="K712" s="203">
        <v>3.12</v>
      </c>
      <c r="L712" s="305">
        <v>2.4700000000000002</v>
      </c>
      <c r="N712" s="41"/>
      <c r="O712" s="41"/>
      <c r="P712" s="41"/>
      <c r="Q712" s="41"/>
      <c r="R712" s="41"/>
      <c r="S712" s="41"/>
      <c r="T712" s="41"/>
      <c r="U712" s="41"/>
      <c r="V712" s="41"/>
      <c r="W712" s="41"/>
      <c r="X712" s="41"/>
      <c r="Y712" s="41"/>
    </row>
    <row r="713" spans="1:25" ht="44.25" customHeight="1" x14ac:dyDescent="0.2">
      <c r="A713" s="41"/>
      <c r="B713" s="304" t="s">
        <v>275</v>
      </c>
      <c r="C713" s="202">
        <v>39422</v>
      </c>
      <c r="D713" s="200" t="s">
        <v>42</v>
      </c>
      <c r="E713" s="200" t="s">
        <v>382</v>
      </c>
      <c r="F713" s="200" t="s">
        <v>276</v>
      </c>
      <c r="G713" s="200"/>
      <c r="H713" s="201" t="s">
        <v>51</v>
      </c>
      <c r="I713" s="205">
        <v>2.9138999999999999</v>
      </c>
      <c r="J713" s="205">
        <v>0</v>
      </c>
      <c r="K713" s="203">
        <v>7.49</v>
      </c>
      <c r="L713" s="305">
        <v>21.82</v>
      </c>
      <c r="N713" s="41"/>
      <c r="O713" s="41"/>
      <c r="P713" s="41"/>
      <c r="Q713" s="41"/>
      <c r="R713" s="41"/>
      <c r="S713" s="41"/>
      <c r="T713" s="41"/>
      <c r="U713" s="41"/>
      <c r="V713" s="41"/>
      <c r="W713" s="41"/>
      <c r="X713" s="41"/>
      <c r="Y713" s="41"/>
    </row>
    <row r="714" spans="1:25" ht="44.25" customHeight="1" x14ac:dyDescent="0.2">
      <c r="A714" s="41"/>
      <c r="B714" s="304" t="s">
        <v>275</v>
      </c>
      <c r="C714" s="202">
        <v>39443</v>
      </c>
      <c r="D714" s="200" t="s">
        <v>42</v>
      </c>
      <c r="E714" s="200" t="s">
        <v>387</v>
      </c>
      <c r="F714" s="200" t="s">
        <v>276</v>
      </c>
      <c r="G714" s="200"/>
      <c r="H714" s="201" t="s">
        <v>45</v>
      </c>
      <c r="I714" s="205">
        <v>0.54410000000000003</v>
      </c>
      <c r="J714" s="205">
        <v>0</v>
      </c>
      <c r="K714" s="203">
        <v>0.3</v>
      </c>
      <c r="L714" s="305">
        <v>0.16</v>
      </c>
      <c r="N714" s="41"/>
      <c r="O714" s="41"/>
      <c r="P714" s="41"/>
      <c r="Q714" s="41"/>
      <c r="R714" s="41"/>
      <c r="S714" s="41"/>
      <c r="T714" s="41"/>
      <c r="U714" s="41"/>
      <c r="V714" s="41"/>
      <c r="W714" s="41"/>
      <c r="X714" s="41"/>
      <c r="Y714" s="41"/>
    </row>
    <row r="715" spans="1:25" ht="57" customHeight="1" x14ac:dyDescent="0.2">
      <c r="A715" s="41"/>
      <c r="B715" s="304" t="s">
        <v>275</v>
      </c>
      <c r="C715" s="202">
        <v>39434</v>
      </c>
      <c r="D715" s="200" t="s">
        <v>42</v>
      </c>
      <c r="E715" s="200" t="s">
        <v>385</v>
      </c>
      <c r="F715" s="200" t="s">
        <v>276</v>
      </c>
      <c r="G715" s="200"/>
      <c r="H715" s="201" t="s">
        <v>59</v>
      </c>
      <c r="I715" s="205">
        <v>1.0978000000000001</v>
      </c>
      <c r="J715" s="205">
        <v>0</v>
      </c>
      <c r="K715" s="203">
        <v>3.9</v>
      </c>
      <c r="L715" s="305">
        <v>4.28</v>
      </c>
      <c r="N715" s="41"/>
      <c r="O715" s="41"/>
      <c r="P715" s="41"/>
      <c r="Q715" s="41"/>
      <c r="R715" s="41"/>
      <c r="S715" s="41"/>
      <c r="T715" s="41"/>
      <c r="U715" s="41"/>
      <c r="V715" s="41"/>
      <c r="W715" s="41"/>
      <c r="X715" s="41"/>
      <c r="Y715" s="41"/>
    </row>
    <row r="716" spans="1:25" ht="44.25" customHeight="1" x14ac:dyDescent="0.2">
      <c r="A716" s="41"/>
      <c r="B716" s="304" t="s">
        <v>275</v>
      </c>
      <c r="C716" s="202">
        <v>39435</v>
      </c>
      <c r="D716" s="200" t="s">
        <v>42</v>
      </c>
      <c r="E716" s="200" t="s">
        <v>386</v>
      </c>
      <c r="F716" s="200" t="s">
        <v>276</v>
      </c>
      <c r="G716" s="200"/>
      <c r="H716" s="201" t="s">
        <v>45</v>
      </c>
      <c r="I716" s="205">
        <v>20.186800000000002</v>
      </c>
      <c r="J716" s="205">
        <v>0</v>
      </c>
      <c r="K716" s="203">
        <v>0.13</v>
      </c>
      <c r="L716" s="305">
        <v>2.62</v>
      </c>
      <c r="N716" s="41"/>
      <c r="O716" s="41"/>
      <c r="P716" s="41"/>
      <c r="Q716" s="41"/>
      <c r="R716" s="41"/>
      <c r="S716" s="41"/>
      <c r="T716" s="41"/>
      <c r="U716" s="41"/>
      <c r="V716" s="41"/>
      <c r="W716" s="41"/>
      <c r="X716" s="41"/>
      <c r="Y716" s="41"/>
    </row>
    <row r="717" spans="1:25" ht="15.75" customHeight="1" x14ac:dyDescent="0.2">
      <c r="A717" s="41"/>
      <c r="B717" s="306"/>
      <c r="C717" s="307"/>
      <c r="D717" s="307"/>
      <c r="E717" s="307"/>
      <c r="F717" s="307"/>
      <c r="G717" s="307" t="s">
        <v>261</v>
      </c>
      <c r="H717" s="308">
        <v>23.94</v>
      </c>
      <c r="I717" s="307" t="s">
        <v>262</v>
      </c>
      <c r="J717" s="308">
        <v>0</v>
      </c>
      <c r="K717" s="307" t="s">
        <v>263</v>
      </c>
      <c r="L717" s="309">
        <v>23.94</v>
      </c>
      <c r="N717" s="41"/>
      <c r="O717" s="41"/>
      <c r="P717" s="41"/>
      <c r="Q717" s="41"/>
      <c r="R717" s="41"/>
      <c r="S717" s="41"/>
      <c r="T717" s="41"/>
      <c r="U717" s="41"/>
      <c r="V717" s="41"/>
      <c r="W717" s="41"/>
      <c r="X717" s="41"/>
      <c r="Y717" s="41"/>
    </row>
    <row r="718" spans="1:25" ht="15.75" customHeight="1" thickBot="1" x14ac:dyDescent="0.25">
      <c r="A718" s="41"/>
      <c r="B718" s="306"/>
      <c r="C718" s="307"/>
      <c r="D718" s="307"/>
      <c r="E718" s="307"/>
      <c r="F718" s="307"/>
      <c r="G718" s="307" t="s">
        <v>264</v>
      </c>
      <c r="H718" s="308">
        <v>25.29</v>
      </c>
      <c r="I718" s="307"/>
      <c r="J718" s="307" t="s">
        <v>265</v>
      </c>
      <c r="K718" s="307"/>
      <c r="L718" s="309">
        <v>158.97</v>
      </c>
      <c r="N718" s="41"/>
      <c r="O718" s="41"/>
      <c r="P718" s="41"/>
      <c r="Q718" s="41"/>
      <c r="R718" s="41"/>
      <c r="S718" s="41"/>
      <c r="T718" s="41"/>
      <c r="U718" s="41"/>
      <c r="V718" s="41"/>
      <c r="W718" s="41"/>
      <c r="X718" s="41"/>
      <c r="Y718" s="41"/>
    </row>
    <row r="719" spans="1:25" ht="15.75" customHeight="1" thickTop="1" x14ac:dyDescent="0.2">
      <c r="A719" s="41"/>
      <c r="B719" s="310"/>
      <c r="C719" s="193"/>
      <c r="D719" s="193"/>
      <c r="E719" s="193"/>
      <c r="F719" s="193"/>
      <c r="G719" s="193"/>
      <c r="H719" s="193"/>
      <c r="I719" s="193"/>
      <c r="J719" s="193"/>
      <c r="K719" s="193"/>
      <c r="L719" s="311"/>
      <c r="N719" s="41"/>
      <c r="O719" s="41"/>
      <c r="P719" s="41"/>
      <c r="Q719" s="41"/>
      <c r="R719" s="41"/>
      <c r="S719" s="41"/>
      <c r="T719" s="41"/>
      <c r="U719" s="41"/>
      <c r="V719" s="41"/>
      <c r="W719" s="41"/>
      <c r="X719" s="41"/>
      <c r="Y719" s="41"/>
    </row>
    <row r="720" spans="1:25" ht="15.75" customHeight="1" x14ac:dyDescent="0.2">
      <c r="A720" s="41"/>
      <c r="B720" s="433" t="s">
        <v>918</v>
      </c>
      <c r="C720" s="187" t="s">
        <v>30</v>
      </c>
      <c r="D720" s="185" t="s">
        <v>31</v>
      </c>
      <c r="E720" s="185" t="s">
        <v>32</v>
      </c>
      <c r="F720" s="185" t="s">
        <v>250</v>
      </c>
      <c r="G720" s="185"/>
      <c r="H720" s="186" t="s">
        <v>33</v>
      </c>
      <c r="I720" s="187" t="s">
        <v>34</v>
      </c>
      <c r="J720" s="187" t="s">
        <v>1696</v>
      </c>
      <c r="K720" s="187" t="s">
        <v>35</v>
      </c>
      <c r="L720" s="317" t="s">
        <v>37</v>
      </c>
      <c r="N720" s="41"/>
      <c r="O720" s="41"/>
      <c r="P720" s="41"/>
      <c r="Q720" s="41"/>
      <c r="R720" s="41"/>
      <c r="S720" s="41"/>
      <c r="T720" s="41"/>
      <c r="U720" s="41"/>
      <c r="V720" s="41"/>
      <c r="W720" s="41"/>
      <c r="X720" s="41"/>
      <c r="Y720" s="41"/>
    </row>
    <row r="721" spans="1:25" ht="80.25" customHeight="1" x14ac:dyDescent="0.2">
      <c r="A721" s="41"/>
      <c r="B721" s="302" t="s">
        <v>251</v>
      </c>
      <c r="C721" s="190" t="s">
        <v>1501</v>
      </c>
      <c r="D721" s="188" t="s">
        <v>85</v>
      </c>
      <c r="E721" s="188" t="s">
        <v>1502</v>
      </c>
      <c r="F721" s="188" t="s">
        <v>280</v>
      </c>
      <c r="G721" s="188"/>
      <c r="H721" s="189" t="s">
        <v>43</v>
      </c>
      <c r="I721" s="192">
        <v>1</v>
      </c>
      <c r="J721" s="191"/>
      <c r="K721" s="191">
        <v>185.2</v>
      </c>
      <c r="L721" s="303">
        <v>185.2</v>
      </c>
      <c r="N721" s="41"/>
      <c r="O721" s="41"/>
      <c r="P721" s="41"/>
      <c r="Q721" s="41"/>
      <c r="R721" s="41"/>
      <c r="S721" s="41"/>
      <c r="T721" s="41"/>
      <c r="U721" s="41"/>
      <c r="V721" s="41"/>
      <c r="W721" s="41"/>
      <c r="X721" s="41"/>
      <c r="Y721" s="41"/>
    </row>
    <row r="722" spans="1:25" ht="40.5" customHeight="1" x14ac:dyDescent="0.2">
      <c r="A722" s="41"/>
      <c r="B722" s="314" t="s">
        <v>253</v>
      </c>
      <c r="C722" s="196">
        <v>1979</v>
      </c>
      <c r="D722" s="194" t="s">
        <v>122</v>
      </c>
      <c r="E722" s="194" t="s">
        <v>1437</v>
      </c>
      <c r="F722" s="194" t="s">
        <v>1439</v>
      </c>
      <c r="G722" s="194"/>
      <c r="H722" s="195" t="s">
        <v>43</v>
      </c>
      <c r="I722" s="199">
        <v>1.02</v>
      </c>
      <c r="J722" s="199">
        <v>0</v>
      </c>
      <c r="K722" s="197">
        <v>65.39</v>
      </c>
      <c r="L722" s="318">
        <v>66.69</v>
      </c>
      <c r="N722" s="41"/>
      <c r="O722" s="41"/>
      <c r="P722" s="41"/>
      <c r="Q722" s="41"/>
      <c r="R722" s="41"/>
      <c r="S722" s="41"/>
      <c r="T722" s="41"/>
      <c r="U722" s="41"/>
      <c r="V722" s="41"/>
      <c r="W722" s="41"/>
      <c r="X722" s="41"/>
      <c r="Y722" s="41"/>
    </row>
    <row r="723" spans="1:25" ht="33.75" customHeight="1" x14ac:dyDescent="0.2">
      <c r="A723" s="41"/>
      <c r="B723" s="314" t="s">
        <v>253</v>
      </c>
      <c r="C723" s="196">
        <v>88278</v>
      </c>
      <c r="D723" s="194" t="s">
        <v>42</v>
      </c>
      <c r="E723" s="194" t="s">
        <v>378</v>
      </c>
      <c r="F723" s="194" t="s">
        <v>255</v>
      </c>
      <c r="G723" s="194"/>
      <c r="H723" s="195" t="s">
        <v>256</v>
      </c>
      <c r="I723" s="199">
        <v>0.59499999999999997</v>
      </c>
      <c r="J723" s="199">
        <v>0</v>
      </c>
      <c r="K723" s="197">
        <v>41.12</v>
      </c>
      <c r="L723" s="318">
        <v>24.46</v>
      </c>
      <c r="N723" s="41"/>
      <c r="O723" s="41"/>
      <c r="P723" s="41"/>
      <c r="Q723" s="41"/>
      <c r="R723" s="41"/>
      <c r="S723" s="41"/>
      <c r="T723" s="41"/>
      <c r="U723" s="41"/>
      <c r="V723" s="41"/>
      <c r="W723" s="41"/>
      <c r="X723" s="41"/>
      <c r="Y723" s="41"/>
    </row>
    <row r="724" spans="1:25" ht="22.5" customHeight="1" x14ac:dyDescent="0.2">
      <c r="A724" s="41"/>
      <c r="B724" s="314" t="s">
        <v>253</v>
      </c>
      <c r="C724" s="196">
        <v>88316</v>
      </c>
      <c r="D724" s="194" t="s">
        <v>42</v>
      </c>
      <c r="E724" s="194" t="s">
        <v>254</v>
      </c>
      <c r="F724" s="194" t="s">
        <v>255</v>
      </c>
      <c r="G724" s="194"/>
      <c r="H724" s="195" t="s">
        <v>256</v>
      </c>
      <c r="I724" s="199">
        <v>0.19500000000000001</v>
      </c>
      <c r="J724" s="199">
        <v>0</v>
      </c>
      <c r="K724" s="197">
        <v>29.67</v>
      </c>
      <c r="L724" s="318">
        <v>5.78</v>
      </c>
      <c r="N724" s="41"/>
      <c r="O724" s="41"/>
      <c r="P724" s="41"/>
      <c r="Q724" s="41"/>
      <c r="R724" s="41"/>
      <c r="S724" s="41"/>
      <c r="T724" s="41"/>
      <c r="U724" s="41"/>
      <c r="V724" s="41"/>
      <c r="W724" s="41"/>
      <c r="X724" s="41"/>
      <c r="Y724" s="41"/>
    </row>
    <row r="725" spans="1:25" ht="42" customHeight="1" x14ac:dyDescent="0.2">
      <c r="A725" s="41"/>
      <c r="B725" s="304" t="s">
        <v>275</v>
      </c>
      <c r="C725" s="202">
        <v>37586</v>
      </c>
      <c r="D725" s="200" t="s">
        <v>42</v>
      </c>
      <c r="E725" s="200" t="s">
        <v>379</v>
      </c>
      <c r="F725" s="200" t="s">
        <v>276</v>
      </c>
      <c r="G725" s="200"/>
      <c r="H725" s="201" t="s">
        <v>377</v>
      </c>
      <c r="I725" s="205">
        <v>2.9600000000000001E-2</v>
      </c>
      <c r="J725" s="205">
        <v>0</v>
      </c>
      <c r="K725" s="203">
        <v>88.53</v>
      </c>
      <c r="L725" s="305">
        <v>2.62</v>
      </c>
      <c r="N725" s="41"/>
      <c r="O725" s="41"/>
      <c r="P725" s="41"/>
      <c r="Q725" s="41"/>
      <c r="R725" s="41"/>
      <c r="S725" s="41"/>
      <c r="T725" s="41"/>
      <c r="U725" s="41"/>
      <c r="V725" s="41"/>
      <c r="W725" s="41"/>
      <c r="X725" s="41"/>
      <c r="Y725" s="41"/>
    </row>
    <row r="726" spans="1:25" ht="42" customHeight="1" x14ac:dyDescent="0.2">
      <c r="A726" s="41"/>
      <c r="B726" s="304" t="s">
        <v>275</v>
      </c>
      <c r="C726" s="202">
        <v>39419</v>
      </c>
      <c r="D726" s="200" t="s">
        <v>42</v>
      </c>
      <c r="E726" s="200" t="s">
        <v>381</v>
      </c>
      <c r="F726" s="200" t="s">
        <v>276</v>
      </c>
      <c r="G726" s="200"/>
      <c r="H726" s="201" t="s">
        <v>51</v>
      </c>
      <c r="I726" s="205">
        <v>0.91169999999999995</v>
      </c>
      <c r="J726" s="205">
        <v>0</v>
      </c>
      <c r="K726" s="203">
        <v>6.6</v>
      </c>
      <c r="L726" s="305">
        <v>6.01</v>
      </c>
      <c r="N726" s="41"/>
      <c r="O726" s="41"/>
      <c r="P726" s="41"/>
      <c r="Q726" s="41"/>
      <c r="R726" s="41"/>
      <c r="S726" s="41"/>
      <c r="T726" s="41"/>
      <c r="U726" s="41"/>
      <c r="V726" s="41"/>
      <c r="W726" s="41"/>
      <c r="X726" s="41"/>
      <c r="Y726" s="41"/>
    </row>
    <row r="727" spans="1:25" ht="42" customHeight="1" x14ac:dyDescent="0.2">
      <c r="A727" s="41"/>
      <c r="B727" s="304" t="s">
        <v>275</v>
      </c>
      <c r="C727" s="202">
        <v>39413</v>
      </c>
      <c r="D727" s="200" t="s">
        <v>42</v>
      </c>
      <c r="E727" s="200" t="s">
        <v>380</v>
      </c>
      <c r="F727" s="200" t="s">
        <v>276</v>
      </c>
      <c r="G727" s="200"/>
      <c r="H727" s="201" t="s">
        <v>43</v>
      </c>
      <c r="I727" s="205">
        <v>2.1059999999999999</v>
      </c>
      <c r="J727" s="205">
        <v>0</v>
      </c>
      <c r="K727" s="203">
        <v>22.52</v>
      </c>
      <c r="L727" s="305">
        <v>47.42</v>
      </c>
      <c r="N727" s="41"/>
      <c r="O727" s="41"/>
      <c r="P727" s="41"/>
      <c r="Q727" s="41"/>
      <c r="R727" s="41"/>
      <c r="S727" s="41"/>
      <c r="T727" s="41"/>
      <c r="U727" s="41"/>
      <c r="V727" s="41"/>
      <c r="W727" s="41"/>
      <c r="X727" s="41"/>
      <c r="Y727" s="41"/>
    </row>
    <row r="728" spans="1:25" ht="43.5" customHeight="1" x14ac:dyDescent="0.2">
      <c r="A728" s="41"/>
      <c r="B728" s="304" t="s">
        <v>275</v>
      </c>
      <c r="C728" s="202">
        <v>39443</v>
      </c>
      <c r="D728" s="200" t="s">
        <v>42</v>
      </c>
      <c r="E728" s="200" t="s">
        <v>387</v>
      </c>
      <c r="F728" s="200" t="s">
        <v>276</v>
      </c>
      <c r="G728" s="200"/>
      <c r="H728" s="201" t="s">
        <v>45</v>
      </c>
      <c r="I728" s="205">
        <v>0.54410000000000003</v>
      </c>
      <c r="J728" s="205">
        <v>0</v>
      </c>
      <c r="K728" s="203">
        <v>0.3</v>
      </c>
      <c r="L728" s="305">
        <v>0.16</v>
      </c>
      <c r="N728" s="41"/>
      <c r="O728" s="41"/>
      <c r="P728" s="41"/>
      <c r="Q728" s="41"/>
      <c r="R728" s="41"/>
      <c r="S728" s="41"/>
      <c r="T728" s="41"/>
      <c r="U728" s="41"/>
      <c r="V728" s="41"/>
      <c r="W728" s="41"/>
      <c r="X728" s="41"/>
      <c r="Y728" s="41"/>
    </row>
    <row r="729" spans="1:25" ht="55.5" customHeight="1" x14ac:dyDescent="0.2">
      <c r="A729" s="41"/>
      <c r="B729" s="304" t="s">
        <v>275</v>
      </c>
      <c r="C729" s="202">
        <v>39434</v>
      </c>
      <c r="D729" s="200" t="s">
        <v>42</v>
      </c>
      <c r="E729" s="200" t="s">
        <v>385</v>
      </c>
      <c r="F729" s="200" t="s">
        <v>276</v>
      </c>
      <c r="G729" s="200"/>
      <c r="H729" s="201" t="s">
        <v>59</v>
      </c>
      <c r="I729" s="205">
        <v>1.0978000000000001</v>
      </c>
      <c r="J729" s="205">
        <v>0</v>
      </c>
      <c r="K729" s="203">
        <v>3.9</v>
      </c>
      <c r="L729" s="305">
        <v>4.28</v>
      </c>
      <c r="N729" s="41"/>
      <c r="O729" s="41"/>
      <c r="P729" s="41"/>
      <c r="Q729" s="41"/>
      <c r="R729" s="41"/>
      <c r="S729" s="41"/>
      <c r="T729" s="41"/>
      <c r="U729" s="41"/>
      <c r="V729" s="41"/>
      <c r="W729" s="41"/>
      <c r="X729" s="41"/>
      <c r="Y729" s="41"/>
    </row>
    <row r="730" spans="1:25" ht="44.25" customHeight="1" x14ac:dyDescent="0.2">
      <c r="A730" s="41"/>
      <c r="B730" s="304" t="s">
        <v>275</v>
      </c>
      <c r="C730" s="202">
        <v>39422</v>
      </c>
      <c r="D730" s="200" t="s">
        <v>42</v>
      </c>
      <c r="E730" s="200" t="s">
        <v>382</v>
      </c>
      <c r="F730" s="200" t="s">
        <v>276</v>
      </c>
      <c r="G730" s="200"/>
      <c r="H730" s="201" t="s">
        <v>51</v>
      </c>
      <c r="I730" s="205">
        <v>2.9138999999999999</v>
      </c>
      <c r="J730" s="205">
        <v>0</v>
      </c>
      <c r="K730" s="203">
        <v>7.49</v>
      </c>
      <c r="L730" s="305">
        <v>21.82</v>
      </c>
      <c r="N730" s="41"/>
      <c r="O730" s="41"/>
      <c r="P730" s="41"/>
      <c r="Q730" s="41"/>
      <c r="R730" s="41"/>
      <c r="S730" s="41"/>
      <c r="T730" s="41"/>
      <c r="U730" s="41"/>
      <c r="V730" s="41"/>
      <c r="W730" s="41"/>
      <c r="X730" s="41"/>
      <c r="Y730" s="41"/>
    </row>
    <row r="731" spans="1:25" ht="44.25" customHeight="1" x14ac:dyDescent="0.2">
      <c r="A731" s="41"/>
      <c r="B731" s="304" t="s">
        <v>275</v>
      </c>
      <c r="C731" s="202">
        <v>39435</v>
      </c>
      <c r="D731" s="200" t="s">
        <v>42</v>
      </c>
      <c r="E731" s="200" t="s">
        <v>386</v>
      </c>
      <c r="F731" s="200" t="s">
        <v>276</v>
      </c>
      <c r="G731" s="200"/>
      <c r="H731" s="201" t="s">
        <v>45</v>
      </c>
      <c r="I731" s="205">
        <v>20.186800000000002</v>
      </c>
      <c r="J731" s="205">
        <v>0</v>
      </c>
      <c r="K731" s="203">
        <v>0.13</v>
      </c>
      <c r="L731" s="305">
        <v>2.62</v>
      </c>
      <c r="N731" s="41"/>
      <c r="O731" s="41"/>
      <c r="P731" s="41"/>
      <c r="Q731" s="41"/>
      <c r="R731" s="41"/>
      <c r="S731" s="41"/>
      <c r="T731" s="41"/>
      <c r="U731" s="41"/>
      <c r="V731" s="41"/>
      <c r="W731" s="41"/>
      <c r="X731" s="41"/>
      <c r="Y731" s="41"/>
    </row>
    <row r="732" spans="1:25" ht="44.25" customHeight="1" x14ac:dyDescent="0.2">
      <c r="A732" s="41"/>
      <c r="B732" s="304" t="s">
        <v>275</v>
      </c>
      <c r="C732" s="202">
        <v>39432</v>
      </c>
      <c r="D732" s="200" t="s">
        <v>42</v>
      </c>
      <c r="E732" s="200" t="s">
        <v>384</v>
      </c>
      <c r="F732" s="200" t="s">
        <v>276</v>
      </c>
      <c r="G732" s="200"/>
      <c r="H732" s="201" t="s">
        <v>51</v>
      </c>
      <c r="I732" s="205">
        <v>0.79249999999999998</v>
      </c>
      <c r="J732" s="205">
        <v>0</v>
      </c>
      <c r="K732" s="203">
        <v>3.12</v>
      </c>
      <c r="L732" s="305">
        <v>2.4700000000000002</v>
      </c>
      <c r="N732" s="41"/>
      <c r="O732" s="41"/>
      <c r="P732" s="41"/>
      <c r="Q732" s="41"/>
      <c r="R732" s="41"/>
      <c r="S732" s="41"/>
      <c r="T732" s="41"/>
      <c r="U732" s="41"/>
      <c r="V732" s="41"/>
      <c r="W732" s="41"/>
      <c r="X732" s="41"/>
      <c r="Y732" s="41"/>
    </row>
    <row r="733" spans="1:25" ht="45.75" customHeight="1" x14ac:dyDescent="0.2">
      <c r="A733" s="41"/>
      <c r="B733" s="304" t="s">
        <v>275</v>
      </c>
      <c r="C733" s="202">
        <v>39431</v>
      </c>
      <c r="D733" s="200" t="s">
        <v>42</v>
      </c>
      <c r="E733" s="200" t="s">
        <v>383</v>
      </c>
      <c r="F733" s="200" t="s">
        <v>276</v>
      </c>
      <c r="G733" s="200"/>
      <c r="H733" s="201" t="s">
        <v>51</v>
      </c>
      <c r="I733" s="205">
        <v>2.5026999999999999</v>
      </c>
      <c r="J733" s="205">
        <v>0</v>
      </c>
      <c r="K733" s="203">
        <v>0.35</v>
      </c>
      <c r="L733" s="305">
        <v>0.87</v>
      </c>
      <c r="N733" s="41"/>
      <c r="O733" s="41"/>
      <c r="P733" s="41"/>
      <c r="Q733" s="41"/>
      <c r="R733" s="41"/>
      <c r="S733" s="41"/>
      <c r="T733" s="41"/>
      <c r="U733" s="41"/>
      <c r="V733" s="41"/>
      <c r="W733" s="41"/>
      <c r="X733" s="41"/>
      <c r="Y733" s="41"/>
    </row>
    <row r="734" spans="1:25" ht="15.75" customHeight="1" x14ac:dyDescent="0.2">
      <c r="A734" s="41"/>
      <c r="B734" s="306"/>
      <c r="C734" s="307"/>
      <c r="D734" s="307"/>
      <c r="E734" s="307"/>
      <c r="F734" s="307"/>
      <c r="G734" s="307" t="s">
        <v>261</v>
      </c>
      <c r="H734" s="308">
        <v>23.94</v>
      </c>
      <c r="I734" s="307" t="s">
        <v>262</v>
      </c>
      <c r="J734" s="308">
        <v>0</v>
      </c>
      <c r="K734" s="307" t="s">
        <v>263</v>
      </c>
      <c r="L734" s="309">
        <v>23.94</v>
      </c>
      <c r="N734" s="41"/>
      <c r="O734" s="41"/>
      <c r="P734" s="41"/>
      <c r="Q734" s="41"/>
      <c r="R734" s="41"/>
      <c r="S734" s="41"/>
      <c r="T734" s="41"/>
      <c r="U734" s="41"/>
      <c r="V734" s="41"/>
      <c r="W734" s="41"/>
      <c r="X734" s="41"/>
      <c r="Y734" s="41"/>
    </row>
    <row r="735" spans="1:25" ht="15.75" customHeight="1" thickBot="1" x14ac:dyDescent="0.25">
      <c r="A735" s="41"/>
      <c r="B735" s="306"/>
      <c r="C735" s="307"/>
      <c r="D735" s="307"/>
      <c r="E735" s="307"/>
      <c r="F735" s="307"/>
      <c r="G735" s="307" t="s">
        <v>264</v>
      </c>
      <c r="H735" s="308">
        <v>35.03</v>
      </c>
      <c r="I735" s="307"/>
      <c r="J735" s="307" t="s">
        <v>265</v>
      </c>
      <c r="K735" s="307"/>
      <c r="L735" s="309">
        <v>220.23</v>
      </c>
      <c r="N735" s="41"/>
      <c r="O735" s="41"/>
      <c r="P735" s="41"/>
      <c r="Q735" s="41"/>
      <c r="R735" s="41"/>
      <c r="S735" s="41"/>
      <c r="T735" s="41"/>
      <c r="U735" s="41"/>
      <c r="V735" s="41"/>
      <c r="W735" s="41"/>
      <c r="X735" s="41"/>
      <c r="Y735" s="41"/>
    </row>
    <row r="736" spans="1:25" ht="15.75" customHeight="1" thickTop="1" x14ac:dyDescent="0.2">
      <c r="A736" s="41"/>
      <c r="B736" s="310"/>
      <c r="C736" s="193"/>
      <c r="D736" s="193"/>
      <c r="E736" s="193"/>
      <c r="F736" s="193"/>
      <c r="G736" s="193"/>
      <c r="H736" s="193"/>
      <c r="I736" s="193"/>
      <c r="J736" s="193"/>
      <c r="K736" s="193"/>
      <c r="L736" s="311"/>
      <c r="N736" s="41"/>
      <c r="O736" s="41"/>
      <c r="P736" s="41"/>
      <c r="Q736" s="41"/>
      <c r="R736" s="41"/>
      <c r="S736" s="41"/>
      <c r="T736" s="41"/>
      <c r="U736" s="41"/>
      <c r="V736" s="41"/>
      <c r="W736" s="41"/>
      <c r="X736" s="41"/>
      <c r="Y736" s="41"/>
    </row>
    <row r="737" spans="1:25" ht="15.75" customHeight="1" x14ac:dyDescent="0.2">
      <c r="A737" s="41"/>
      <c r="B737" s="433" t="s">
        <v>1436</v>
      </c>
      <c r="C737" s="187" t="s">
        <v>30</v>
      </c>
      <c r="D737" s="185" t="s">
        <v>31</v>
      </c>
      <c r="E737" s="185" t="s">
        <v>32</v>
      </c>
      <c r="F737" s="185" t="s">
        <v>250</v>
      </c>
      <c r="G737" s="185"/>
      <c r="H737" s="186" t="s">
        <v>33</v>
      </c>
      <c r="I737" s="187" t="s">
        <v>34</v>
      </c>
      <c r="J737" s="187" t="s">
        <v>1696</v>
      </c>
      <c r="K737" s="187" t="s">
        <v>35</v>
      </c>
      <c r="L737" s="317" t="s">
        <v>37</v>
      </c>
      <c r="N737" s="41"/>
      <c r="O737" s="41"/>
      <c r="P737" s="41"/>
      <c r="Q737" s="41"/>
      <c r="R737" s="41"/>
      <c r="S737" s="41"/>
      <c r="T737" s="41"/>
      <c r="U737" s="41"/>
      <c r="V737" s="41"/>
      <c r="W737" s="41"/>
      <c r="X737" s="41"/>
      <c r="Y737" s="41"/>
    </row>
    <row r="738" spans="1:25" ht="86.25" customHeight="1" x14ac:dyDescent="0.2">
      <c r="A738" s="41"/>
      <c r="B738" s="302" t="s">
        <v>251</v>
      </c>
      <c r="C738" s="190" t="s">
        <v>1503</v>
      </c>
      <c r="D738" s="188" t="s">
        <v>85</v>
      </c>
      <c r="E738" s="188" t="s">
        <v>1504</v>
      </c>
      <c r="F738" s="188" t="s">
        <v>280</v>
      </c>
      <c r="G738" s="188"/>
      <c r="H738" s="189" t="s">
        <v>43</v>
      </c>
      <c r="I738" s="192">
        <v>1</v>
      </c>
      <c r="J738" s="191"/>
      <c r="K738" s="191">
        <v>200.37</v>
      </c>
      <c r="L738" s="303">
        <v>200.37</v>
      </c>
      <c r="N738" s="41"/>
      <c r="O738" s="41"/>
      <c r="P738" s="41"/>
      <c r="Q738" s="41"/>
      <c r="R738" s="41"/>
      <c r="S738" s="41"/>
      <c r="T738" s="41"/>
      <c r="U738" s="41"/>
      <c r="V738" s="41"/>
      <c r="W738" s="41"/>
      <c r="X738" s="41"/>
      <c r="Y738" s="41"/>
    </row>
    <row r="739" spans="1:25" ht="46.5" customHeight="1" x14ac:dyDescent="0.2">
      <c r="A739" s="41"/>
      <c r="B739" s="314" t="s">
        <v>253</v>
      </c>
      <c r="C739" s="196">
        <v>1979</v>
      </c>
      <c r="D739" s="194" t="s">
        <v>122</v>
      </c>
      <c r="E739" s="194" t="s">
        <v>1437</v>
      </c>
      <c r="F739" s="194" t="s">
        <v>1439</v>
      </c>
      <c r="G739" s="194"/>
      <c r="H739" s="195" t="s">
        <v>43</v>
      </c>
      <c r="I739" s="199">
        <v>1.02</v>
      </c>
      <c r="J739" s="199">
        <v>0</v>
      </c>
      <c r="K739" s="197">
        <v>65.39</v>
      </c>
      <c r="L739" s="318">
        <v>66.69</v>
      </c>
      <c r="N739" s="41"/>
      <c r="O739" s="41"/>
      <c r="P739" s="41"/>
      <c r="Q739" s="41"/>
      <c r="R739" s="41"/>
      <c r="S739" s="41"/>
      <c r="T739" s="41"/>
      <c r="U739" s="41"/>
      <c r="V739" s="41"/>
      <c r="W739" s="41"/>
      <c r="X739" s="41"/>
      <c r="Y739" s="41"/>
    </row>
    <row r="740" spans="1:25" ht="36.75" customHeight="1" x14ac:dyDescent="0.2">
      <c r="A740" s="41"/>
      <c r="B740" s="314" t="s">
        <v>253</v>
      </c>
      <c r="C740" s="196">
        <v>88278</v>
      </c>
      <c r="D740" s="194" t="s">
        <v>42</v>
      </c>
      <c r="E740" s="194" t="s">
        <v>378</v>
      </c>
      <c r="F740" s="194" t="s">
        <v>255</v>
      </c>
      <c r="G740" s="194"/>
      <c r="H740" s="195" t="s">
        <v>256</v>
      </c>
      <c r="I740" s="199">
        <v>0.59499999999999997</v>
      </c>
      <c r="J740" s="199">
        <v>0</v>
      </c>
      <c r="K740" s="197">
        <v>41.12</v>
      </c>
      <c r="L740" s="318">
        <v>24.46</v>
      </c>
      <c r="N740" s="41"/>
      <c r="O740" s="41"/>
      <c r="P740" s="41"/>
      <c r="Q740" s="41"/>
      <c r="R740" s="41"/>
      <c r="S740" s="41"/>
      <c r="T740" s="41"/>
      <c r="U740" s="41"/>
      <c r="V740" s="41"/>
      <c r="W740" s="41"/>
      <c r="X740" s="41"/>
      <c r="Y740" s="41"/>
    </row>
    <row r="741" spans="1:25" ht="30" customHeight="1" x14ac:dyDescent="0.2">
      <c r="A741" s="41"/>
      <c r="B741" s="314" t="s">
        <v>253</v>
      </c>
      <c r="C741" s="196">
        <v>88316</v>
      </c>
      <c r="D741" s="194" t="s">
        <v>42</v>
      </c>
      <c r="E741" s="194" t="s">
        <v>254</v>
      </c>
      <c r="F741" s="194" t="s">
        <v>255</v>
      </c>
      <c r="G741" s="194"/>
      <c r="H741" s="195" t="s">
        <v>256</v>
      </c>
      <c r="I741" s="199">
        <v>0.19500000000000001</v>
      </c>
      <c r="J741" s="199">
        <v>0</v>
      </c>
      <c r="K741" s="197">
        <v>29.67</v>
      </c>
      <c r="L741" s="318">
        <v>5.78</v>
      </c>
      <c r="N741" s="41"/>
      <c r="O741" s="41"/>
      <c r="P741" s="41"/>
      <c r="Q741" s="41"/>
      <c r="R741" s="41"/>
      <c r="S741" s="41"/>
      <c r="T741" s="41"/>
      <c r="U741" s="41"/>
      <c r="V741" s="41"/>
      <c r="W741" s="41"/>
      <c r="X741" s="41"/>
      <c r="Y741" s="41"/>
    </row>
    <row r="742" spans="1:25" ht="45" customHeight="1" x14ac:dyDescent="0.2">
      <c r="A742" s="41"/>
      <c r="B742" s="304" t="s">
        <v>275</v>
      </c>
      <c r="C742" s="202">
        <v>39443</v>
      </c>
      <c r="D742" s="200" t="s">
        <v>42</v>
      </c>
      <c r="E742" s="200" t="s">
        <v>387</v>
      </c>
      <c r="F742" s="200" t="s">
        <v>276</v>
      </c>
      <c r="G742" s="200"/>
      <c r="H742" s="201" t="s">
        <v>45</v>
      </c>
      <c r="I742" s="205">
        <v>0.54410000000000003</v>
      </c>
      <c r="J742" s="205">
        <v>0</v>
      </c>
      <c r="K742" s="203">
        <v>0.3</v>
      </c>
      <c r="L742" s="305">
        <v>0.16</v>
      </c>
      <c r="N742" s="41"/>
      <c r="O742" s="41"/>
      <c r="P742" s="41"/>
      <c r="Q742" s="41"/>
      <c r="R742" s="41"/>
      <c r="S742" s="41"/>
      <c r="T742" s="41"/>
      <c r="U742" s="41"/>
      <c r="V742" s="41"/>
      <c r="W742" s="41"/>
      <c r="X742" s="41"/>
      <c r="Y742" s="41"/>
    </row>
    <row r="743" spans="1:25" ht="45" customHeight="1" x14ac:dyDescent="0.2">
      <c r="A743" s="41"/>
      <c r="B743" s="304" t="s">
        <v>275</v>
      </c>
      <c r="C743" s="202">
        <v>39422</v>
      </c>
      <c r="D743" s="200" t="s">
        <v>42</v>
      </c>
      <c r="E743" s="200" t="s">
        <v>382</v>
      </c>
      <c r="F743" s="200" t="s">
        <v>276</v>
      </c>
      <c r="G743" s="200"/>
      <c r="H743" s="201" t="s">
        <v>51</v>
      </c>
      <c r="I743" s="205">
        <v>2.9138999999999999</v>
      </c>
      <c r="J743" s="205">
        <v>0</v>
      </c>
      <c r="K743" s="203">
        <v>7.49</v>
      </c>
      <c r="L743" s="305">
        <v>21.82</v>
      </c>
      <c r="N743" s="41"/>
      <c r="O743" s="41"/>
      <c r="P743" s="41"/>
      <c r="Q743" s="41"/>
      <c r="R743" s="41"/>
      <c r="S743" s="41"/>
      <c r="T743" s="41"/>
      <c r="U743" s="41"/>
      <c r="V743" s="41"/>
      <c r="W743" s="41"/>
      <c r="X743" s="41"/>
      <c r="Y743" s="41"/>
    </row>
    <row r="744" spans="1:25" ht="57.75" customHeight="1" x14ac:dyDescent="0.2">
      <c r="A744" s="41"/>
      <c r="B744" s="304" t="s">
        <v>275</v>
      </c>
      <c r="C744" s="202">
        <v>39434</v>
      </c>
      <c r="D744" s="200" t="s">
        <v>42</v>
      </c>
      <c r="E744" s="200" t="s">
        <v>385</v>
      </c>
      <c r="F744" s="200" t="s">
        <v>276</v>
      </c>
      <c r="G744" s="200"/>
      <c r="H744" s="201" t="s">
        <v>59</v>
      </c>
      <c r="I744" s="205">
        <v>1.0978000000000001</v>
      </c>
      <c r="J744" s="205">
        <v>0</v>
      </c>
      <c r="K744" s="203">
        <v>3.9</v>
      </c>
      <c r="L744" s="305">
        <v>4.28</v>
      </c>
      <c r="N744" s="41"/>
      <c r="O744" s="41"/>
      <c r="P744" s="41"/>
      <c r="Q744" s="41"/>
      <c r="R744" s="41"/>
      <c r="S744" s="41"/>
      <c r="T744" s="41"/>
      <c r="U744" s="41"/>
      <c r="V744" s="41"/>
      <c r="W744" s="41"/>
      <c r="X744" s="41"/>
      <c r="Y744" s="41"/>
    </row>
    <row r="745" spans="1:25" ht="44.25" customHeight="1" x14ac:dyDescent="0.2">
      <c r="A745" s="41"/>
      <c r="B745" s="304" t="s">
        <v>275</v>
      </c>
      <c r="C745" s="202">
        <v>39431</v>
      </c>
      <c r="D745" s="200" t="s">
        <v>42</v>
      </c>
      <c r="E745" s="200" t="s">
        <v>383</v>
      </c>
      <c r="F745" s="200" t="s">
        <v>276</v>
      </c>
      <c r="G745" s="200"/>
      <c r="H745" s="201" t="s">
        <v>51</v>
      </c>
      <c r="I745" s="205">
        <v>2.5026999999999999</v>
      </c>
      <c r="J745" s="205">
        <v>0</v>
      </c>
      <c r="K745" s="203">
        <v>0.35</v>
      </c>
      <c r="L745" s="305">
        <v>0.87</v>
      </c>
      <c r="N745" s="41"/>
      <c r="O745" s="41"/>
      <c r="P745" s="41"/>
      <c r="Q745" s="41"/>
      <c r="R745" s="41"/>
      <c r="S745" s="41"/>
      <c r="T745" s="41"/>
      <c r="U745" s="41"/>
      <c r="V745" s="41"/>
      <c r="W745" s="41"/>
      <c r="X745" s="41"/>
      <c r="Y745" s="41"/>
    </row>
    <row r="746" spans="1:25" ht="49.5" customHeight="1" x14ac:dyDescent="0.2">
      <c r="A746" s="41"/>
      <c r="B746" s="304" t="s">
        <v>275</v>
      </c>
      <c r="C746" s="202">
        <v>37586</v>
      </c>
      <c r="D746" s="200" t="s">
        <v>42</v>
      </c>
      <c r="E746" s="200" t="s">
        <v>379</v>
      </c>
      <c r="F746" s="200" t="s">
        <v>276</v>
      </c>
      <c r="G746" s="200"/>
      <c r="H746" s="201" t="s">
        <v>377</v>
      </c>
      <c r="I746" s="205">
        <v>2.9600000000000001E-2</v>
      </c>
      <c r="J746" s="205">
        <v>0</v>
      </c>
      <c r="K746" s="203">
        <v>88.53</v>
      </c>
      <c r="L746" s="305">
        <v>2.62</v>
      </c>
      <c r="N746" s="41"/>
      <c r="O746" s="41"/>
      <c r="P746" s="41"/>
      <c r="Q746" s="41"/>
      <c r="R746" s="41"/>
      <c r="S746" s="41"/>
      <c r="T746" s="41"/>
      <c r="U746" s="41"/>
      <c r="V746" s="41"/>
      <c r="W746" s="41"/>
      <c r="X746" s="41"/>
      <c r="Y746" s="41"/>
    </row>
    <row r="747" spans="1:25" ht="44.25" customHeight="1" x14ac:dyDescent="0.2">
      <c r="A747" s="41"/>
      <c r="B747" s="304" t="s">
        <v>275</v>
      </c>
      <c r="C747" s="202">
        <v>39432</v>
      </c>
      <c r="D747" s="200" t="s">
        <v>42</v>
      </c>
      <c r="E747" s="200" t="s">
        <v>384</v>
      </c>
      <c r="F747" s="200" t="s">
        <v>276</v>
      </c>
      <c r="G747" s="200"/>
      <c r="H747" s="201" t="s">
        <v>51</v>
      </c>
      <c r="I747" s="205">
        <v>0.79249999999999998</v>
      </c>
      <c r="J747" s="205">
        <v>0</v>
      </c>
      <c r="K747" s="203">
        <v>3.12</v>
      </c>
      <c r="L747" s="305">
        <v>2.4700000000000002</v>
      </c>
      <c r="N747" s="41"/>
      <c r="O747" s="41"/>
      <c r="P747" s="41"/>
      <c r="Q747" s="41"/>
      <c r="R747" s="41"/>
      <c r="S747" s="41"/>
      <c r="T747" s="41"/>
      <c r="U747" s="41"/>
      <c r="V747" s="41"/>
      <c r="W747" s="41"/>
      <c r="X747" s="41"/>
      <c r="Y747" s="41"/>
    </row>
    <row r="748" spans="1:25" ht="44.25" customHeight="1" x14ac:dyDescent="0.2">
      <c r="A748" s="41"/>
      <c r="B748" s="304" t="s">
        <v>275</v>
      </c>
      <c r="C748" s="202">
        <v>39435</v>
      </c>
      <c r="D748" s="200" t="s">
        <v>42</v>
      </c>
      <c r="E748" s="200" t="s">
        <v>386</v>
      </c>
      <c r="F748" s="200" t="s">
        <v>276</v>
      </c>
      <c r="G748" s="200"/>
      <c r="H748" s="201" t="s">
        <v>45</v>
      </c>
      <c r="I748" s="205">
        <v>20.186800000000002</v>
      </c>
      <c r="J748" s="205">
        <v>0</v>
      </c>
      <c r="K748" s="203">
        <v>0.13</v>
      </c>
      <c r="L748" s="305">
        <v>2.62</v>
      </c>
      <c r="N748" s="41"/>
      <c r="O748" s="41"/>
      <c r="P748" s="41"/>
      <c r="Q748" s="41"/>
      <c r="R748" s="41"/>
      <c r="S748" s="41"/>
      <c r="T748" s="41"/>
      <c r="U748" s="41"/>
      <c r="V748" s="41"/>
      <c r="W748" s="41"/>
      <c r="X748" s="41"/>
      <c r="Y748" s="41"/>
    </row>
    <row r="749" spans="1:25" ht="46.5" customHeight="1" x14ac:dyDescent="0.2">
      <c r="A749" s="41"/>
      <c r="B749" s="304" t="s">
        <v>275</v>
      </c>
      <c r="C749" s="202">
        <v>39419</v>
      </c>
      <c r="D749" s="200" t="s">
        <v>42</v>
      </c>
      <c r="E749" s="200" t="s">
        <v>381</v>
      </c>
      <c r="F749" s="200" t="s">
        <v>276</v>
      </c>
      <c r="G749" s="200"/>
      <c r="H749" s="201" t="s">
        <v>51</v>
      </c>
      <c r="I749" s="205">
        <v>0.91169999999999995</v>
      </c>
      <c r="J749" s="205">
        <v>0</v>
      </c>
      <c r="K749" s="203">
        <v>6.6</v>
      </c>
      <c r="L749" s="305">
        <v>6.01</v>
      </c>
      <c r="N749" s="41"/>
      <c r="O749" s="41"/>
      <c r="P749" s="41"/>
      <c r="Q749" s="41"/>
      <c r="R749" s="41"/>
      <c r="S749" s="41"/>
      <c r="T749" s="41"/>
      <c r="U749" s="41"/>
      <c r="V749" s="41"/>
      <c r="W749" s="41"/>
      <c r="X749" s="41"/>
      <c r="Y749" s="41"/>
    </row>
    <row r="750" spans="1:25" ht="45" customHeight="1" x14ac:dyDescent="0.2">
      <c r="A750" s="41"/>
      <c r="B750" s="304" t="s">
        <v>275</v>
      </c>
      <c r="C750" s="202">
        <v>39417</v>
      </c>
      <c r="D750" s="200" t="s">
        <v>42</v>
      </c>
      <c r="E750" s="200" t="s">
        <v>1456</v>
      </c>
      <c r="F750" s="200" t="s">
        <v>276</v>
      </c>
      <c r="G750" s="200"/>
      <c r="H750" s="201" t="s">
        <v>43</v>
      </c>
      <c r="I750" s="205">
        <v>2.1059999999999999</v>
      </c>
      <c r="J750" s="205">
        <v>0</v>
      </c>
      <c r="K750" s="203">
        <v>29.72</v>
      </c>
      <c r="L750" s="305">
        <v>62.59</v>
      </c>
      <c r="N750" s="41"/>
      <c r="O750" s="41"/>
      <c r="P750" s="41"/>
      <c r="Q750" s="41"/>
      <c r="R750" s="41"/>
      <c r="S750" s="41"/>
      <c r="T750" s="41"/>
      <c r="U750" s="41"/>
      <c r="V750" s="41"/>
      <c r="W750" s="41"/>
      <c r="X750" s="41"/>
      <c r="Y750" s="41"/>
    </row>
    <row r="751" spans="1:25" ht="15.75" customHeight="1" x14ac:dyDescent="0.2">
      <c r="A751" s="41"/>
      <c r="B751" s="306"/>
      <c r="C751" s="307"/>
      <c r="D751" s="307"/>
      <c r="E751" s="307"/>
      <c r="F751" s="307"/>
      <c r="G751" s="307" t="s">
        <v>261</v>
      </c>
      <c r="H751" s="308">
        <v>23.94</v>
      </c>
      <c r="I751" s="307" t="s">
        <v>262</v>
      </c>
      <c r="J751" s="308">
        <v>0</v>
      </c>
      <c r="K751" s="307" t="s">
        <v>263</v>
      </c>
      <c r="L751" s="309">
        <v>23.94</v>
      </c>
      <c r="N751" s="41"/>
      <c r="O751" s="41"/>
      <c r="P751" s="41"/>
      <c r="Q751" s="41"/>
      <c r="R751" s="41"/>
      <c r="S751" s="41"/>
      <c r="T751" s="41"/>
      <c r="U751" s="41"/>
      <c r="V751" s="41"/>
      <c r="W751" s="41"/>
      <c r="X751" s="41"/>
      <c r="Y751" s="41"/>
    </row>
    <row r="752" spans="1:25" ht="15.75" customHeight="1" thickBot="1" x14ac:dyDescent="0.25">
      <c r="A752" s="41"/>
      <c r="B752" s="306"/>
      <c r="C752" s="307"/>
      <c r="D752" s="307"/>
      <c r="E752" s="307"/>
      <c r="F752" s="307"/>
      <c r="G752" s="307" t="s">
        <v>264</v>
      </c>
      <c r="H752" s="308">
        <v>37.909999999999997</v>
      </c>
      <c r="I752" s="307"/>
      <c r="J752" s="307" t="s">
        <v>265</v>
      </c>
      <c r="K752" s="307"/>
      <c r="L752" s="309">
        <v>238.28</v>
      </c>
      <c r="N752" s="41"/>
      <c r="O752" s="41"/>
      <c r="P752" s="41"/>
      <c r="Q752" s="41"/>
      <c r="R752" s="41"/>
      <c r="S752" s="41"/>
      <c r="T752" s="41"/>
      <c r="U752" s="41"/>
      <c r="V752" s="41"/>
      <c r="W752" s="41"/>
      <c r="X752" s="41"/>
      <c r="Y752" s="41"/>
    </row>
    <row r="753" spans="1:25" ht="15.75" hidden="1" customHeight="1" thickTop="1" x14ac:dyDescent="0.2">
      <c r="A753" s="41"/>
      <c r="B753" s="310"/>
      <c r="C753" s="193"/>
      <c r="D753" s="193"/>
      <c r="E753" s="193"/>
      <c r="F753" s="193"/>
      <c r="G753" s="193"/>
      <c r="H753" s="193"/>
      <c r="I753" s="193"/>
      <c r="J753" s="193"/>
      <c r="K753" s="193"/>
      <c r="L753" s="311"/>
      <c r="N753" s="41"/>
      <c r="O753" s="41"/>
      <c r="P753" s="41"/>
      <c r="Q753" s="41"/>
      <c r="R753" s="41"/>
      <c r="S753" s="41"/>
      <c r="T753" s="41"/>
      <c r="U753" s="41"/>
      <c r="V753" s="41"/>
      <c r="W753" s="41"/>
      <c r="X753" s="41"/>
      <c r="Y753" s="41"/>
    </row>
    <row r="754" spans="1:25" ht="15.75" hidden="1" customHeight="1" x14ac:dyDescent="0.2">
      <c r="A754" s="41"/>
      <c r="B754" s="312" t="s">
        <v>919</v>
      </c>
      <c r="C754" s="187" t="s">
        <v>30</v>
      </c>
      <c r="D754" s="185" t="s">
        <v>31</v>
      </c>
      <c r="E754" s="185" t="s">
        <v>32</v>
      </c>
      <c r="F754" s="185" t="s">
        <v>250</v>
      </c>
      <c r="G754" s="185"/>
      <c r="H754" s="186" t="s">
        <v>33</v>
      </c>
      <c r="I754" s="187" t="s">
        <v>34</v>
      </c>
      <c r="J754" s="187" t="s">
        <v>1696</v>
      </c>
      <c r="K754" s="187" t="s">
        <v>35</v>
      </c>
      <c r="L754" s="317" t="s">
        <v>37</v>
      </c>
      <c r="N754" s="41"/>
      <c r="O754" s="41"/>
      <c r="P754" s="41"/>
      <c r="Q754" s="41"/>
      <c r="R754" s="41"/>
      <c r="S754" s="41"/>
      <c r="T754" s="41"/>
      <c r="U754" s="41"/>
      <c r="V754" s="41"/>
      <c r="W754" s="41"/>
      <c r="X754" s="41"/>
      <c r="Y754" s="41"/>
    </row>
    <row r="755" spans="1:25" ht="15.75" hidden="1" customHeight="1" x14ac:dyDescent="0.2">
      <c r="A755" s="41"/>
      <c r="B755" s="302" t="s">
        <v>251</v>
      </c>
      <c r="C755" s="190">
        <v>102257</v>
      </c>
      <c r="D755" s="188" t="s">
        <v>42</v>
      </c>
      <c r="E755" s="188" t="s">
        <v>215</v>
      </c>
      <c r="F755" s="188" t="s">
        <v>280</v>
      </c>
      <c r="G755" s="188"/>
      <c r="H755" s="189" t="s">
        <v>43</v>
      </c>
      <c r="I755" s="192">
        <v>1</v>
      </c>
      <c r="J755" s="191"/>
      <c r="K755" s="191">
        <v>360.2</v>
      </c>
      <c r="L755" s="303">
        <v>360.2</v>
      </c>
      <c r="N755" s="41"/>
      <c r="O755" s="41"/>
      <c r="P755" s="41"/>
      <c r="Q755" s="41"/>
      <c r="R755" s="41"/>
      <c r="S755" s="41"/>
      <c r="T755" s="41"/>
      <c r="U755" s="41"/>
      <c r="V755" s="41"/>
      <c r="W755" s="41"/>
      <c r="X755" s="41"/>
      <c r="Y755" s="41"/>
    </row>
    <row r="756" spans="1:25" ht="15.75" hidden="1" customHeight="1" x14ac:dyDescent="0.2">
      <c r="A756" s="41"/>
      <c r="B756" s="314" t="s">
        <v>253</v>
      </c>
      <c r="C756" s="196">
        <v>88274</v>
      </c>
      <c r="D756" s="194" t="s">
        <v>42</v>
      </c>
      <c r="E756" s="194" t="s">
        <v>420</v>
      </c>
      <c r="F756" s="194" t="s">
        <v>255</v>
      </c>
      <c r="G756" s="194"/>
      <c r="H756" s="195" t="s">
        <v>256</v>
      </c>
      <c r="I756" s="199">
        <v>1.2649999999999999</v>
      </c>
      <c r="J756" s="199">
        <v>0</v>
      </c>
      <c r="K756" s="197">
        <v>31.6</v>
      </c>
      <c r="L756" s="318">
        <v>39.97</v>
      </c>
      <c r="N756" s="41"/>
      <c r="O756" s="41"/>
      <c r="P756" s="41"/>
      <c r="Q756" s="41"/>
      <c r="R756" s="41"/>
      <c r="S756" s="41"/>
      <c r="T756" s="41"/>
      <c r="U756" s="41"/>
      <c r="V756" s="41"/>
      <c r="W756" s="41"/>
      <c r="X756" s="41"/>
      <c r="Y756" s="41"/>
    </row>
    <row r="757" spans="1:25" ht="15.75" hidden="1" customHeight="1" x14ac:dyDescent="0.2">
      <c r="A757" s="41"/>
      <c r="B757" s="314" t="s">
        <v>253</v>
      </c>
      <c r="C757" s="196">
        <v>88316</v>
      </c>
      <c r="D757" s="194" t="s">
        <v>42</v>
      </c>
      <c r="E757" s="194" t="s">
        <v>254</v>
      </c>
      <c r="F757" s="194" t="s">
        <v>255</v>
      </c>
      <c r="G757" s="194"/>
      <c r="H757" s="195" t="s">
        <v>256</v>
      </c>
      <c r="I757" s="199">
        <v>0.63300000000000001</v>
      </c>
      <c r="J757" s="199">
        <v>0</v>
      </c>
      <c r="K757" s="197">
        <v>29.67</v>
      </c>
      <c r="L757" s="318">
        <v>18.78</v>
      </c>
      <c r="N757" s="41"/>
      <c r="O757" s="41"/>
      <c r="P757" s="41"/>
      <c r="Q757" s="41"/>
      <c r="R757" s="41"/>
      <c r="S757" s="41"/>
      <c r="T757" s="41"/>
      <c r="U757" s="41"/>
      <c r="V757" s="41"/>
      <c r="W757" s="41"/>
      <c r="X757" s="41"/>
      <c r="Y757" s="41"/>
    </row>
    <row r="758" spans="1:25" ht="15.75" hidden="1" customHeight="1" x14ac:dyDescent="0.2">
      <c r="A758" s="41"/>
      <c r="B758" s="314" t="s">
        <v>253</v>
      </c>
      <c r="C758" s="196">
        <v>91693</v>
      </c>
      <c r="D758" s="194" t="s">
        <v>42</v>
      </c>
      <c r="E758" s="194" t="s">
        <v>327</v>
      </c>
      <c r="F758" s="194" t="s">
        <v>258</v>
      </c>
      <c r="G758" s="194"/>
      <c r="H758" s="195" t="s">
        <v>259</v>
      </c>
      <c r="I758" s="199">
        <v>1.2230000000000001</v>
      </c>
      <c r="J758" s="199">
        <v>0</v>
      </c>
      <c r="K758" s="197">
        <v>41.92</v>
      </c>
      <c r="L758" s="318">
        <v>51.26</v>
      </c>
      <c r="N758" s="41"/>
      <c r="O758" s="41"/>
      <c r="P758" s="41"/>
      <c r="Q758" s="41"/>
      <c r="R758" s="41"/>
      <c r="S758" s="41"/>
      <c r="T758" s="41"/>
      <c r="U758" s="41"/>
      <c r="V758" s="41"/>
      <c r="W758" s="41"/>
      <c r="X758" s="41"/>
      <c r="Y758" s="41"/>
    </row>
    <row r="759" spans="1:25" ht="15.75" hidden="1" customHeight="1" x14ac:dyDescent="0.2">
      <c r="A759" s="41"/>
      <c r="B759" s="314" t="s">
        <v>253</v>
      </c>
      <c r="C759" s="196">
        <v>91692</v>
      </c>
      <c r="D759" s="194" t="s">
        <v>42</v>
      </c>
      <c r="E759" s="194" t="s">
        <v>326</v>
      </c>
      <c r="F759" s="194" t="s">
        <v>258</v>
      </c>
      <c r="G759" s="194"/>
      <c r="H759" s="195" t="s">
        <v>260</v>
      </c>
      <c r="I759" s="199">
        <v>4.2000000000000003E-2</v>
      </c>
      <c r="J759" s="199">
        <v>0</v>
      </c>
      <c r="K759" s="197">
        <v>43.56</v>
      </c>
      <c r="L759" s="318">
        <v>1.82</v>
      </c>
      <c r="N759" s="41"/>
      <c r="O759" s="41"/>
      <c r="P759" s="41"/>
      <c r="Q759" s="41"/>
      <c r="R759" s="41"/>
      <c r="S759" s="41"/>
      <c r="T759" s="41"/>
      <c r="U759" s="41"/>
      <c r="V759" s="41"/>
      <c r="W759" s="41"/>
      <c r="X759" s="41"/>
      <c r="Y759" s="41"/>
    </row>
    <row r="760" spans="1:25" ht="15.75" hidden="1" customHeight="1" x14ac:dyDescent="0.2">
      <c r="A760" s="41"/>
      <c r="B760" s="304" t="s">
        <v>275</v>
      </c>
      <c r="C760" s="202">
        <v>10698</v>
      </c>
      <c r="D760" s="200" t="s">
        <v>42</v>
      </c>
      <c r="E760" s="200" t="s">
        <v>2353</v>
      </c>
      <c r="F760" s="200" t="s">
        <v>276</v>
      </c>
      <c r="G760" s="200"/>
      <c r="H760" s="201" t="s">
        <v>43</v>
      </c>
      <c r="I760" s="205">
        <v>1.05</v>
      </c>
      <c r="J760" s="205">
        <v>0</v>
      </c>
      <c r="K760" s="203">
        <v>207.56</v>
      </c>
      <c r="L760" s="305">
        <v>217.93</v>
      </c>
      <c r="N760" s="41"/>
      <c r="O760" s="41"/>
      <c r="P760" s="41"/>
      <c r="Q760" s="41"/>
      <c r="R760" s="41"/>
      <c r="S760" s="41"/>
      <c r="T760" s="41"/>
      <c r="U760" s="41"/>
      <c r="V760" s="41"/>
      <c r="W760" s="41"/>
      <c r="X760" s="41"/>
      <c r="Y760" s="41"/>
    </row>
    <row r="761" spans="1:25" ht="15.75" hidden="1" customHeight="1" x14ac:dyDescent="0.2">
      <c r="A761" s="41"/>
      <c r="B761" s="304" t="s">
        <v>275</v>
      </c>
      <c r="C761" s="202">
        <v>37596</v>
      </c>
      <c r="D761" s="200" t="s">
        <v>42</v>
      </c>
      <c r="E761" s="200" t="s">
        <v>555</v>
      </c>
      <c r="F761" s="200" t="s">
        <v>276</v>
      </c>
      <c r="G761" s="200"/>
      <c r="H761" s="201" t="s">
        <v>59</v>
      </c>
      <c r="I761" s="205">
        <v>0.97</v>
      </c>
      <c r="J761" s="205">
        <v>0</v>
      </c>
      <c r="K761" s="203">
        <v>2.64</v>
      </c>
      <c r="L761" s="305">
        <v>2.56</v>
      </c>
      <c r="N761" s="41"/>
      <c r="O761" s="41"/>
      <c r="P761" s="41"/>
      <c r="Q761" s="41"/>
      <c r="R761" s="41"/>
      <c r="S761" s="41"/>
      <c r="T761" s="41"/>
      <c r="U761" s="41"/>
      <c r="V761" s="41"/>
      <c r="W761" s="41"/>
      <c r="X761" s="41"/>
      <c r="Y761" s="41"/>
    </row>
    <row r="762" spans="1:25" ht="15.75" hidden="1" customHeight="1" x14ac:dyDescent="0.2">
      <c r="A762" s="41"/>
      <c r="B762" s="304" t="s">
        <v>275</v>
      </c>
      <c r="C762" s="202">
        <v>131</v>
      </c>
      <c r="D762" s="200" t="s">
        <v>42</v>
      </c>
      <c r="E762" s="200" t="s">
        <v>554</v>
      </c>
      <c r="F762" s="200" t="s">
        <v>276</v>
      </c>
      <c r="G762" s="200"/>
      <c r="H762" s="201" t="s">
        <v>59</v>
      </c>
      <c r="I762" s="205">
        <v>0.53</v>
      </c>
      <c r="J762" s="205">
        <v>0</v>
      </c>
      <c r="K762" s="203">
        <v>52.61</v>
      </c>
      <c r="L762" s="305">
        <v>27.88</v>
      </c>
      <c r="N762" s="41"/>
      <c r="O762" s="41"/>
      <c r="P762" s="41"/>
      <c r="Q762" s="41"/>
      <c r="R762" s="41"/>
      <c r="S762" s="41"/>
      <c r="T762" s="41"/>
      <c r="U762" s="41"/>
      <c r="V762" s="41"/>
      <c r="W762" s="41"/>
      <c r="X762" s="41"/>
      <c r="Y762" s="41"/>
    </row>
    <row r="763" spans="1:25" ht="15.75" hidden="1" customHeight="1" x14ac:dyDescent="0.2">
      <c r="A763" s="41"/>
      <c r="B763" s="306"/>
      <c r="C763" s="307"/>
      <c r="D763" s="307"/>
      <c r="E763" s="307"/>
      <c r="F763" s="307"/>
      <c r="G763" s="307" t="s">
        <v>261</v>
      </c>
      <c r="H763" s="308">
        <v>85.05</v>
      </c>
      <c r="I763" s="307" t="s">
        <v>262</v>
      </c>
      <c r="J763" s="308">
        <v>0</v>
      </c>
      <c r="K763" s="307" t="s">
        <v>263</v>
      </c>
      <c r="L763" s="309">
        <v>85.05</v>
      </c>
      <c r="N763" s="41"/>
      <c r="O763" s="41"/>
      <c r="P763" s="41"/>
      <c r="Q763" s="41"/>
      <c r="R763" s="41"/>
      <c r="S763" s="41"/>
      <c r="T763" s="41"/>
      <c r="U763" s="41"/>
      <c r="V763" s="41"/>
      <c r="W763" s="41"/>
      <c r="X763" s="41"/>
      <c r="Y763" s="41"/>
    </row>
    <row r="764" spans="1:25" ht="15.75" hidden="1" customHeight="1" thickBot="1" x14ac:dyDescent="0.25">
      <c r="A764" s="41"/>
      <c r="B764" s="306"/>
      <c r="C764" s="307"/>
      <c r="D764" s="307"/>
      <c r="E764" s="307"/>
      <c r="F764" s="307"/>
      <c r="G764" s="307" t="s">
        <v>264</v>
      </c>
      <c r="H764" s="308">
        <v>68.14</v>
      </c>
      <c r="I764" s="307"/>
      <c r="J764" s="307" t="s">
        <v>265</v>
      </c>
      <c r="K764" s="307"/>
      <c r="L764" s="309">
        <v>428.34</v>
      </c>
      <c r="N764" s="41"/>
      <c r="O764" s="41"/>
      <c r="P764" s="41"/>
      <c r="Q764" s="41"/>
      <c r="R764" s="41"/>
      <c r="S764" s="41"/>
      <c r="T764" s="41"/>
      <c r="U764" s="41"/>
      <c r="V764" s="41"/>
      <c r="W764" s="41"/>
      <c r="X764" s="41"/>
      <c r="Y764" s="41"/>
    </row>
    <row r="765" spans="1:25" ht="15.75" hidden="1" customHeight="1" thickTop="1" x14ac:dyDescent="0.2">
      <c r="A765" s="41"/>
      <c r="B765" s="310"/>
      <c r="C765" s="193"/>
      <c r="D765" s="193"/>
      <c r="E765" s="193"/>
      <c r="F765" s="193"/>
      <c r="G765" s="193"/>
      <c r="H765" s="193"/>
      <c r="I765" s="193"/>
      <c r="J765" s="193"/>
      <c r="K765" s="193"/>
      <c r="L765" s="311"/>
      <c r="N765" s="41"/>
      <c r="O765" s="41"/>
      <c r="P765" s="41"/>
      <c r="Q765" s="41"/>
      <c r="R765" s="41"/>
      <c r="S765" s="41"/>
      <c r="T765" s="41"/>
      <c r="U765" s="41"/>
      <c r="V765" s="41"/>
      <c r="W765" s="41"/>
      <c r="X765" s="41"/>
      <c r="Y765" s="41"/>
    </row>
    <row r="766" spans="1:25" ht="15.75" hidden="1" customHeight="1" x14ac:dyDescent="0.2">
      <c r="A766" s="41"/>
      <c r="B766" s="312" t="s">
        <v>920</v>
      </c>
      <c r="C766" s="187" t="s">
        <v>30</v>
      </c>
      <c r="D766" s="185" t="s">
        <v>31</v>
      </c>
      <c r="E766" s="185" t="s">
        <v>32</v>
      </c>
      <c r="F766" s="185" t="s">
        <v>250</v>
      </c>
      <c r="G766" s="185"/>
      <c r="H766" s="186" t="s">
        <v>33</v>
      </c>
      <c r="I766" s="187" t="s">
        <v>34</v>
      </c>
      <c r="J766" s="187" t="s">
        <v>1696</v>
      </c>
      <c r="K766" s="187" t="s">
        <v>35</v>
      </c>
      <c r="L766" s="317" t="s">
        <v>37</v>
      </c>
      <c r="N766" s="41"/>
      <c r="O766" s="41"/>
      <c r="P766" s="41"/>
      <c r="Q766" s="41"/>
      <c r="R766" s="41"/>
      <c r="S766" s="41"/>
      <c r="T766" s="41"/>
      <c r="U766" s="41"/>
      <c r="V766" s="41"/>
      <c r="W766" s="41"/>
      <c r="X766" s="41"/>
      <c r="Y766" s="41"/>
    </row>
    <row r="767" spans="1:25" ht="15.75" hidden="1" customHeight="1" x14ac:dyDescent="0.2">
      <c r="A767" s="41"/>
      <c r="B767" s="302" t="s">
        <v>251</v>
      </c>
      <c r="C767" s="190">
        <v>100776</v>
      </c>
      <c r="D767" s="188" t="s">
        <v>42</v>
      </c>
      <c r="E767" s="188" t="s">
        <v>1505</v>
      </c>
      <c r="F767" s="188" t="s">
        <v>267</v>
      </c>
      <c r="G767" s="188"/>
      <c r="H767" s="189" t="s">
        <v>59</v>
      </c>
      <c r="I767" s="192">
        <v>1</v>
      </c>
      <c r="J767" s="191"/>
      <c r="K767" s="191">
        <v>21.32</v>
      </c>
      <c r="L767" s="303">
        <v>21.32</v>
      </c>
      <c r="N767" s="41"/>
      <c r="O767" s="41"/>
      <c r="P767" s="41"/>
      <c r="Q767" s="41"/>
      <c r="R767" s="41"/>
      <c r="S767" s="41"/>
      <c r="T767" s="41"/>
      <c r="U767" s="41"/>
      <c r="V767" s="41"/>
      <c r="W767" s="41"/>
      <c r="X767" s="41"/>
      <c r="Y767" s="41"/>
    </row>
    <row r="768" spans="1:25" ht="15.75" hidden="1" customHeight="1" x14ac:dyDescent="0.2">
      <c r="A768" s="41"/>
      <c r="B768" s="314" t="s">
        <v>253</v>
      </c>
      <c r="C768" s="196">
        <v>93287</v>
      </c>
      <c r="D768" s="194" t="s">
        <v>42</v>
      </c>
      <c r="E768" s="194" t="s">
        <v>1745</v>
      </c>
      <c r="F768" s="194" t="s">
        <v>258</v>
      </c>
      <c r="G768" s="194"/>
      <c r="H768" s="195" t="s">
        <v>260</v>
      </c>
      <c r="I768" s="199">
        <v>1.4423000000000001E-3</v>
      </c>
      <c r="J768" s="199">
        <v>0</v>
      </c>
      <c r="K768" s="197">
        <v>371.09</v>
      </c>
      <c r="L768" s="318">
        <v>0.53</v>
      </c>
      <c r="N768" s="41"/>
      <c r="O768" s="41"/>
      <c r="P768" s="41"/>
      <c r="Q768" s="41"/>
      <c r="R768" s="41"/>
      <c r="S768" s="41"/>
      <c r="T768" s="41"/>
      <c r="U768" s="41"/>
      <c r="V768" s="41"/>
      <c r="W768" s="41"/>
      <c r="X768" s="41"/>
      <c r="Y768" s="41"/>
    </row>
    <row r="769" spans="1:25" ht="15.75" hidden="1" customHeight="1" x14ac:dyDescent="0.2">
      <c r="A769" s="41"/>
      <c r="B769" s="314" t="s">
        <v>253</v>
      </c>
      <c r="C769" s="196">
        <v>100716</v>
      </c>
      <c r="D769" s="194" t="s">
        <v>42</v>
      </c>
      <c r="E769" s="194" t="s">
        <v>1741</v>
      </c>
      <c r="F769" s="194" t="s">
        <v>270</v>
      </c>
      <c r="G769" s="194"/>
      <c r="H769" s="195" t="s">
        <v>43</v>
      </c>
      <c r="I769" s="199">
        <v>0.2218956</v>
      </c>
      <c r="J769" s="199">
        <v>0</v>
      </c>
      <c r="K769" s="197">
        <v>28.19</v>
      </c>
      <c r="L769" s="318">
        <v>6.25</v>
      </c>
      <c r="N769" s="41"/>
      <c r="O769" s="41"/>
      <c r="P769" s="41"/>
      <c r="Q769" s="41"/>
      <c r="R769" s="41"/>
      <c r="S769" s="41"/>
      <c r="T769" s="41"/>
      <c r="U769" s="41"/>
      <c r="V769" s="41"/>
      <c r="W769" s="41"/>
      <c r="X769" s="41"/>
      <c r="Y769" s="41"/>
    </row>
    <row r="770" spans="1:25" ht="15.75" hidden="1" customHeight="1" x14ac:dyDescent="0.2">
      <c r="A770" s="41"/>
      <c r="B770" s="314" t="s">
        <v>253</v>
      </c>
      <c r="C770" s="196">
        <v>88240</v>
      </c>
      <c r="D770" s="194" t="s">
        <v>42</v>
      </c>
      <c r="E770" s="194" t="s">
        <v>1743</v>
      </c>
      <c r="F770" s="194" t="s">
        <v>255</v>
      </c>
      <c r="G770" s="194"/>
      <c r="H770" s="195" t="s">
        <v>256</v>
      </c>
      <c r="I770" s="199">
        <v>1.9082999999999999E-3</v>
      </c>
      <c r="J770" s="199">
        <v>0</v>
      </c>
      <c r="K770" s="197">
        <v>29.46</v>
      </c>
      <c r="L770" s="318">
        <v>0.05</v>
      </c>
      <c r="N770" s="41"/>
      <c r="O770" s="41"/>
      <c r="P770" s="41"/>
      <c r="Q770" s="41"/>
      <c r="R770" s="41"/>
      <c r="S770" s="41"/>
      <c r="T770" s="41"/>
      <c r="U770" s="41"/>
      <c r="V770" s="41"/>
      <c r="W770" s="41"/>
      <c r="X770" s="41"/>
      <c r="Y770" s="41"/>
    </row>
    <row r="771" spans="1:25" ht="15.75" hidden="1" customHeight="1" x14ac:dyDescent="0.2">
      <c r="A771" s="41"/>
      <c r="B771" s="314" t="s">
        <v>253</v>
      </c>
      <c r="C771" s="196">
        <v>88278</v>
      </c>
      <c r="D771" s="194" t="s">
        <v>42</v>
      </c>
      <c r="E771" s="194" t="s">
        <v>378</v>
      </c>
      <c r="F771" s="194" t="s">
        <v>255</v>
      </c>
      <c r="G771" s="194"/>
      <c r="H771" s="195" t="s">
        <v>256</v>
      </c>
      <c r="I771" s="199">
        <v>9.6968000000000002E-3</v>
      </c>
      <c r="J771" s="199">
        <v>0</v>
      </c>
      <c r="K771" s="197">
        <v>41.12</v>
      </c>
      <c r="L771" s="318">
        <v>0.39</v>
      </c>
      <c r="N771" s="41"/>
      <c r="O771" s="41"/>
      <c r="P771" s="41"/>
      <c r="Q771" s="41"/>
      <c r="R771" s="41"/>
      <c r="S771" s="41"/>
      <c r="T771" s="41"/>
      <c r="U771" s="41"/>
      <c r="V771" s="41"/>
      <c r="W771" s="41"/>
      <c r="X771" s="41"/>
      <c r="Y771" s="41"/>
    </row>
    <row r="772" spans="1:25" ht="15.75" hidden="1" customHeight="1" x14ac:dyDescent="0.2">
      <c r="A772" s="41"/>
      <c r="B772" s="314" t="s">
        <v>253</v>
      </c>
      <c r="C772" s="196">
        <v>93288</v>
      </c>
      <c r="D772" s="194" t="s">
        <v>42</v>
      </c>
      <c r="E772" s="194" t="s">
        <v>1744</v>
      </c>
      <c r="F772" s="194" t="s">
        <v>258</v>
      </c>
      <c r="G772" s="194"/>
      <c r="H772" s="195" t="s">
        <v>259</v>
      </c>
      <c r="I772" s="199">
        <v>1.1982E-3</v>
      </c>
      <c r="J772" s="199">
        <v>0</v>
      </c>
      <c r="K772" s="197">
        <v>194.59</v>
      </c>
      <c r="L772" s="318">
        <v>0.23</v>
      </c>
      <c r="N772" s="41"/>
      <c r="O772" s="41"/>
      <c r="P772" s="41"/>
      <c r="Q772" s="41"/>
      <c r="R772" s="41"/>
      <c r="S772" s="41"/>
      <c r="T772" s="41"/>
      <c r="U772" s="41"/>
      <c r="V772" s="41"/>
      <c r="W772" s="41"/>
      <c r="X772" s="41"/>
      <c r="Y772" s="41"/>
    </row>
    <row r="773" spans="1:25" ht="15.75" hidden="1" customHeight="1" x14ac:dyDescent="0.2">
      <c r="A773" s="41"/>
      <c r="B773" s="314" t="s">
        <v>253</v>
      </c>
      <c r="C773" s="196">
        <v>100719</v>
      </c>
      <c r="D773" s="194" t="s">
        <v>42</v>
      </c>
      <c r="E773" s="194" t="s">
        <v>1742</v>
      </c>
      <c r="F773" s="194" t="s">
        <v>270</v>
      </c>
      <c r="G773" s="194"/>
      <c r="H773" s="195" t="s">
        <v>43</v>
      </c>
      <c r="I773" s="199">
        <v>0.2218956</v>
      </c>
      <c r="J773" s="199">
        <v>0</v>
      </c>
      <c r="K773" s="197">
        <v>13.42</v>
      </c>
      <c r="L773" s="318">
        <v>2.97</v>
      </c>
      <c r="N773" s="41"/>
      <c r="O773" s="41"/>
      <c r="P773" s="41"/>
      <c r="Q773" s="41"/>
      <c r="R773" s="41"/>
      <c r="S773" s="41"/>
      <c r="T773" s="41"/>
      <c r="U773" s="41"/>
      <c r="V773" s="41"/>
      <c r="W773" s="41"/>
      <c r="X773" s="41"/>
      <c r="Y773" s="41"/>
    </row>
    <row r="774" spans="1:25" ht="15.75" hidden="1" customHeight="1" x14ac:dyDescent="0.2">
      <c r="A774" s="41"/>
      <c r="B774" s="304" t="s">
        <v>275</v>
      </c>
      <c r="C774" s="202">
        <v>1334</v>
      </c>
      <c r="D774" s="200" t="s">
        <v>42</v>
      </c>
      <c r="E774" s="200" t="s">
        <v>2354</v>
      </c>
      <c r="F774" s="200" t="s">
        <v>276</v>
      </c>
      <c r="G774" s="200"/>
      <c r="H774" s="201" t="s">
        <v>59</v>
      </c>
      <c r="I774" s="205">
        <v>7.4439199999999997E-2</v>
      </c>
      <c r="J774" s="205">
        <v>0</v>
      </c>
      <c r="K774" s="203">
        <v>9.9499999999999993</v>
      </c>
      <c r="L774" s="305">
        <v>0.74</v>
      </c>
      <c r="N774" s="41"/>
      <c r="O774" s="41"/>
      <c r="P774" s="41"/>
      <c r="Q774" s="41"/>
      <c r="R774" s="41"/>
      <c r="S774" s="41"/>
      <c r="T774" s="41"/>
      <c r="U774" s="41"/>
      <c r="V774" s="41"/>
      <c r="W774" s="41"/>
      <c r="X774" s="41"/>
      <c r="Y774" s="41"/>
    </row>
    <row r="775" spans="1:25" ht="15.75" hidden="1" customHeight="1" x14ac:dyDescent="0.2">
      <c r="A775" s="41"/>
      <c r="B775" s="304" t="s">
        <v>275</v>
      </c>
      <c r="C775" s="202">
        <v>4777</v>
      </c>
      <c r="D775" s="200" t="s">
        <v>42</v>
      </c>
      <c r="E775" s="200" t="s">
        <v>1746</v>
      </c>
      <c r="F775" s="200" t="s">
        <v>276</v>
      </c>
      <c r="G775" s="200"/>
      <c r="H775" s="201" t="s">
        <v>59</v>
      </c>
      <c r="I775" s="205">
        <v>0.18521480000000001</v>
      </c>
      <c r="J775" s="205">
        <v>0</v>
      </c>
      <c r="K775" s="203">
        <v>8.8000000000000007</v>
      </c>
      <c r="L775" s="305">
        <v>1.62</v>
      </c>
      <c r="N775" s="41"/>
      <c r="O775" s="41"/>
      <c r="P775" s="41"/>
      <c r="Q775" s="41"/>
      <c r="R775" s="41"/>
      <c r="S775" s="41"/>
      <c r="T775" s="41"/>
      <c r="U775" s="41"/>
      <c r="V775" s="41"/>
      <c r="W775" s="41"/>
      <c r="X775" s="41"/>
      <c r="Y775" s="41"/>
    </row>
    <row r="776" spans="1:25" ht="15.75" hidden="1" customHeight="1" x14ac:dyDescent="0.2">
      <c r="A776" s="41"/>
      <c r="B776" s="304" t="s">
        <v>275</v>
      </c>
      <c r="C776" s="202">
        <v>11977</v>
      </c>
      <c r="D776" s="200" t="s">
        <v>42</v>
      </c>
      <c r="E776" s="200" t="s">
        <v>1748</v>
      </c>
      <c r="F776" s="200" t="s">
        <v>276</v>
      </c>
      <c r="G776" s="200"/>
      <c r="H776" s="201" t="s">
        <v>45</v>
      </c>
      <c r="I776" s="205">
        <v>1.6908400000000001E-2</v>
      </c>
      <c r="J776" s="205">
        <v>0</v>
      </c>
      <c r="K776" s="203">
        <v>13.38</v>
      </c>
      <c r="L776" s="305">
        <v>0.22</v>
      </c>
      <c r="N776" s="41"/>
      <c r="O776" s="41"/>
      <c r="P776" s="41"/>
      <c r="Q776" s="41"/>
      <c r="R776" s="41"/>
      <c r="S776" s="41"/>
      <c r="T776" s="41"/>
      <c r="U776" s="41"/>
      <c r="V776" s="41"/>
      <c r="W776" s="41"/>
      <c r="X776" s="41"/>
      <c r="Y776" s="41"/>
    </row>
    <row r="777" spans="1:25" ht="15.75" hidden="1" customHeight="1" x14ac:dyDescent="0.2">
      <c r="A777" s="41"/>
      <c r="B777" s="304" t="s">
        <v>275</v>
      </c>
      <c r="C777" s="202">
        <v>10966</v>
      </c>
      <c r="D777" s="200" t="s">
        <v>42</v>
      </c>
      <c r="E777" s="200" t="s">
        <v>1747</v>
      </c>
      <c r="F777" s="200" t="s">
        <v>276</v>
      </c>
      <c r="G777" s="200"/>
      <c r="H777" s="201" t="s">
        <v>59</v>
      </c>
      <c r="I777" s="205">
        <v>0.83134600000000003</v>
      </c>
      <c r="J777" s="205">
        <v>0</v>
      </c>
      <c r="K777" s="203">
        <v>10.01</v>
      </c>
      <c r="L777" s="305">
        <v>8.32</v>
      </c>
      <c r="N777" s="41"/>
      <c r="O777" s="41"/>
      <c r="P777" s="41"/>
      <c r="Q777" s="41"/>
      <c r="R777" s="41"/>
      <c r="S777" s="41"/>
      <c r="T777" s="41"/>
      <c r="U777" s="41"/>
      <c r="V777" s="41"/>
      <c r="W777" s="41"/>
      <c r="X777" s="41"/>
      <c r="Y777" s="41"/>
    </row>
    <row r="778" spans="1:25" ht="15.75" hidden="1" customHeight="1" x14ac:dyDescent="0.2">
      <c r="A778" s="41"/>
      <c r="B778" s="306"/>
      <c r="C778" s="307"/>
      <c r="D778" s="307"/>
      <c r="E778" s="307"/>
      <c r="F778" s="307"/>
      <c r="G778" s="307" t="s">
        <v>261</v>
      </c>
      <c r="H778" s="308">
        <v>1.71</v>
      </c>
      <c r="I778" s="307" t="s">
        <v>262</v>
      </c>
      <c r="J778" s="308">
        <v>0</v>
      </c>
      <c r="K778" s="307" t="s">
        <v>263</v>
      </c>
      <c r="L778" s="309">
        <v>1.71</v>
      </c>
      <c r="N778" s="41"/>
      <c r="O778" s="41"/>
      <c r="P778" s="41"/>
      <c r="Q778" s="41"/>
      <c r="R778" s="41"/>
      <c r="S778" s="41"/>
      <c r="T778" s="41"/>
      <c r="U778" s="41"/>
      <c r="V778" s="41"/>
      <c r="W778" s="41"/>
      <c r="X778" s="41"/>
      <c r="Y778" s="41"/>
    </row>
    <row r="779" spans="1:25" ht="15.75" hidden="1" customHeight="1" thickBot="1" x14ac:dyDescent="0.25">
      <c r="A779" s="41"/>
      <c r="B779" s="306"/>
      <c r="C779" s="307"/>
      <c r="D779" s="307"/>
      <c r="E779" s="307"/>
      <c r="F779" s="307"/>
      <c r="G779" s="307" t="s">
        <v>264</v>
      </c>
      <c r="H779" s="308">
        <v>4.03</v>
      </c>
      <c r="I779" s="307"/>
      <c r="J779" s="307" t="s">
        <v>265</v>
      </c>
      <c r="K779" s="307"/>
      <c r="L779" s="309">
        <v>25.35</v>
      </c>
      <c r="N779" s="41"/>
      <c r="O779" s="41"/>
      <c r="P779" s="41"/>
      <c r="Q779" s="41"/>
      <c r="R779" s="41"/>
      <c r="S779" s="41"/>
      <c r="T779" s="41"/>
      <c r="U779" s="41"/>
      <c r="V779" s="41"/>
      <c r="W779" s="41"/>
      <c r="X779" s="41"/>
      <c r="Y779" s="41"/>
    </row>
    <row r="780" spans="1:25" ht="15.75" hidden="1" customHeight="1" thickTop="1" x14ac:dyDescent="0.2">
      <c r="A780" s="41"/>
      <c r="B780" s="310"/>
      <c r="C780" s="193"/>
      <c r="D780" s="193"/>
      <c r="E780" s="193"/>
      <c r="F780" s="193"/>
      <c r="G780" s="193"/>
      <c r="H780" s="193"/>
      <c r="I780" s="193"/>
      <c r="J780" s="193"/>
      <c r="K780" s="193"/>
      <c r="L780" s="311"/>
      <c r="N780" s="41"/>
      <c r="O780" s="41"/>
      <c r="P780" s="41"/>
      <c r="Q780" s="41"/>
      <c r="R780" s="41"/>
      <c r="S780" s="41"/>
      <c r="T780" s="41"/>
      <c r="U780" s="41"/>
      <c r="V780" s="41"/>
      <c r="W780" s="41"/>
      <c r="X780" s="41"/>
      <c r="Y780" s="41"/>
    </row>
    <row r="781" spans="1:25" ht="15.75" hidden="1" customHeight="1" x14ac:dyDescent="0.2">
      <c r="A781" s="41"/>
      <c r="B781" s="312" t="s">
        <v>1277</v>
      </c>
      <c r="C781" s="187" t="s">
        <v>30</v>
      </c>
      <c r="D781" s="185" t="s">
        <v>31</v>
      </c>
      <c r="E781" s="185" t="s">
        <v>32</v>
      </c>
      <c r="F781" s="185" t="s">
        <v>250</v>
      </c>
      <c r="G781" s="185"/>
      <c r="H781" s="186" t="s">
        <v>33</v>
      </c>
      <c r="I781" s="187" t="s">
        <v>34</v>
      </c>
      <c r="J781" s="187" t="s">
        <v>1696</v>
      </c>
      <c r="K781" s="187" t="s">
        <v>35</v>
      </c>
      <c r="L781" s="317" t="s">
        <v>37</v>
      </c>
      <c r="N781" s="41"/>
      <c r="O781" s="41"/>
      <c r="P781" s="41"/>
      <c r="Q781" s="41"/>
      <c r="R781" s="41"/>
      <c r="S781" s="41"/>
      <c r="T781" s="41"/>
      <c r="U781" s="41"/>
      <c r="V781" s="41"/>
      <c r="W781" s="41"/>
      <c r="X781" s="41"/>
      <c r="Y781" s="41"/>
    </row>
    <row r="782" spans="1:25" ht="15.75" hidden="1" customHeight="1" x14ac:dyDescent="0.2">
      <c r="A782" s="41"/>
      <c r="B782" s="302" t="s">
        <v>251</v>
      </c>
      <c r="C782" s="190">
        <v>100383</v>
      </c>
      <c r="D782" s="188" t="s">
        <v>42</v>
      </c>
      <c r="E782" s="188" t="s">
        <v>127</v>
      </c>
      <c r="F782" s="188" t="s">
        <v>273</v>
      </c>
      <c r="G782" s="188"/>
      <c r="H782" s="189" t="s">
        <v>43</v>
      </c>
      <c r="I782" s="192">
        <v>1</v>
      </c>
      <c r="J782" s="191"/>
      <c r="K782" s="191">
        <v>31.44</v>
      </c>
      <c r="L782" s="303">
        <v>31.44</v>
      </c>
      <c r="N782" s="41"/>
      <c r="O782" s="41"/>
      <c r="P782" s="41"/>
      <c r="Q782" s="41"/>
      <c r="R782" s="41"/>
      <c r="S782" s="41"/>
      <c r="T782" s="41"/>
      <c r="U782" s="41"/>
      <c r="V782" s="41"/>
      <c r="W782" s="41"/>
      <c r="X782" s="41"/>
      <c r="Y782" s="41"/>
    </row>
    <row r="783" spans="1:25" ht="15.75" hidden="1" customHeight="1" x14ac:dyDescent="0.2">
      <c r="A783" s="41"/>
      <c r="B783" s="314" t="s">
        <v>253</v>
      </c>
      <c r="C783" s="196">
        <v>88239</v>
      </c>
      <c r="D783" s="194" t="s">
        <v>42</v>
      </c>
      <c r="E783" s="194" t="s">
        <v>325</v>
      </c>
      <c r="F783" s="194" t="s">
        <v>255</v>
      </c>
      <c r="G783" s="194"/>
      <c r="H783" s="195" t="s">
        <v>256</v>
      </c>
      <c r="I783" s="199">
        <v>5.8999999999999997E-2</v>
      </c>
      <c r="J783" s="199">
        <v>0</v>
      </c>
      <c r="K783" s="197">
        <v>30.59</v>
      </c>
      <c r="L783" s="318">
        <v>1.8</v>
      </c>
      <c r="N783" s="41"/>
      <c r="O783" s="41"/>
      <c r="P783" s="41"/>
      <c r="Q783" s="41"/>
      <c r="R783" s="41"/>
      <c r="S783" s="41"/>
      <c r="T783" s="41"/>
      <c r="U783" s="41"/>
      <c r="V783" s="41"/>
      <c r="W783" s="41"/>
      <c r="X783" s="41"/>
      <c r="Y783" s="41"/>
    </row>
    <row r="784" spans="1:25" ht="15.75" hidden="1" customHeight="1" x14ac:dyDescent="0.2">
      <c r="A784" s="41"/>
      <c r="B784" s="314" t="s">
        <v>253</v>
      </c>
      <c r="C784" s="196">
        <v>88262</v>
      </c>
      <c r="D784" s="194" t="s">
        <v>42</v>
      </c>
      <c r="E784" s="194" t="s">
        <v>269</v>
      </c>
      <c r="F784" s="194" t="s">
        <v>255</v>
      </c>
      <c r="G784" s="194"/>
      <c r="H784" s="195" t="s">
        <v>256</v>
      </c>
      <c r="I784" s="199">
        <v>0.16</v>
      </c>
      <c r="J784" s="199">
        <v>0</v>
      </c>
      <c r="K784" s="197">
        <v>38.31</v>
      </c>
      <c r="L784" s="318">
        <v>6.12</v>
      </c>
      <c r="N784" s="41"/>
      <c r="O784" s="41"/>
      <c r="P784" s="41"/>
      <c r="Q784" s="41"/>
      <c r="R784" s="41"/>
      <c r="S784" s="41"/>
      <c r="T784" s="41"/>
      <c r="U784" s="41"/>
      <c r="V784" s="41"/>
      <c r="W784" s="41"/>
      <c r="X784" s="41"/>
      <c r="Y784" s="41"/>
    </row>
    <row r="785" spans="1:25" ht="15.75" hidden="1" customHeight="1" x14ac:dyDescent="0.2">
      <c r="A785" s="41"/>
      <c r="B785" s="314" t="s">
        <v>253</v>
      </c>
      <c r="C785" s="196">
        <v>93274</v>
      </c>
      <c r="D785" s="194" t="s">
        <v>42</v>
      </c>
      <c r="E785" s="194" t="s">
        <v>409</v>
      </c>
      <c r="F785" s="194" t="s">
        <v>258</v>
      </c>
      <c r="G785" s="194"/>
      <c r="H785" s="195" t="s">
        <v>259</v>
      </c>
      <c r="I785" s="199">
        <v>4.3E-3</v>
      </c>
      <c r="J785" s="199">
        <v>0</v>
      </c>
      <c r="K785" s="197">
        <v>81.42</v>
      </c>
      <c r="L785" s="318">
        <v>0.35</v>
      </c>
      <c r="N785" s="41"/>
      <c r="O785" s="41"/>
      <c r="P785" s="41"/>
      <c r="Q785" s="41"/>
      <c r="R785" s="41"/>
      <c r="S785" s="41"/>
      <c r="T785" s="41"/>
      <c r="U785" s="41"/>
      <c r="V785" s="41"/>
      <c r="W785" s="41"/>
      <c r="X785" s="41"/>
      <c r="Y785" s="41"/>
    </row>
    <row r="786" spans="1:25" ht="15.75" hidden="1" customHeight="1" x14ac:dyDescent="0.2">
      <c r="A786" s="41"/>
      <c r="B786" s="314" t="s">
        <v>253</v>
      </c>
      <c r="C786" s="196">
        <v>93272</v>
      </c>
      <c r="D786" s="194" t="s">
        <v>42</v>
      </c>
      <c r="E786" s="194" t="s">
        <v>408</v>
      </c>
      <c r="F786" s="194" t="s">
        <v>258</v>
      </c>
      <c r="G786" s="194"/>
      <c r="H786" s="195" t="s">
        <v>260</v>
      </c>
      <c r="I786" s="199">
        <v>3.0000000000000001E-3</v>
      </c>
      <c r="J786" s="199">
        <v>0</v>
      </c>
      <c r="K786" s="197">
        <v>118.38</v>
      </c>
      <c r="L786" s="318">
        <v>0.35</v>
      </c>
      <c r="N786" s="41"/>
      <c r="O786" s="41"/>
      <c r="P786" s="41"/>
      <c r="Q786" s="41"/>
      <c r="R786" s="41"/>
      <c r="S786" s="41"/>
      <c r="T786" s="41"/>
      <c r="U786" s="41"/>
      <c r="V786" s="41"/>
      <c r="W786" s="41"/>
      <c r="X786" s="41"/>
      <c r="Y786" s="41"/>
    </row>
    <row r="787" spans="1:25" ht="15.75" hidden="1" customHeight="1" x14ac:dyDescent="0.2">
      <c r="A787" s="41"/>
      <c r="B787" s="304" t="s">
        <v>275</v>
      </c>
      <c r="C787" s="202">
        <v>4430</v>
      </c>
      <c r="D787" s="200" t="s">
        <v>42</v>
      </c>
      <c r="E787" s="200" t="s">
        <v>411</v>
      </c>
      <c r="F787" s="200" t="s">
        <v>276</v>
      </c>
      <c r="G787" s="200"/>
      <c r="H787" s="201" t="s">
        <v>51</v>
      </c>
      <c r="I787" s="205">
        <v>0.55600000000000005</v>
      </c>
      <c r="J787" s="205">
        <v>0</v>
      </c>
      <c r="K787" s="203">
        <v>16</v>
      </c>
      <c r="L787" s="305">
        <v>8.89</v>
      </c>
      <c r="N787" s="41"/>
      <c r="O787" s="41"/>
      <c r="P787" s="41"/>
      <c r="Q787" s="41"/>
      <c r="R787" s="41"/>
      <c r="S787" s="41"/>
      <c r="T787" s="41"/>
      <c r="U787" s="41"/>
      <c r="V787" s="41"/>
      <c r="W787" s="41"/>
      <c r="X787" s="41"/>
      <c r="Y787" s="41"/>
    </row>
    <row r="788" spans="1:25" ht="15.75" hidden="1" customHeight="1" x14ac:dyDescent="0.2">
      <c r="A788" s="41"/>
      <c r="B788" s="304" t="s">
        <v>275</v>
      </c>
      <c r="C788" s="202">
        <v>4472</v>
      </c>
      <c r="D788" s="200" t="s">
        <v>42</v>
      </c>
      <c r="E788" s="200" t="s">
        <v>412</v>
      </c>
      <c r="F788" s="200" t="s">
        <v>276</v>
      </c>
      <c r="G788" s="200"/>
      <c r="H788" s="201" t="s">
        <v>51</v>
      </c>
      <c r="I788" s="205">
        <v>9.9000000000000005E-2</v>
      </c>
      <c r="J788" s="205">
        <v>0</v>
      </c>
      <c r="K788" s="203">
        <v>42.27</v>
      </c>
      <c r="L788" s="305">
        <v>4.18</v>
      </c>
      <c r="N788" s="41"/>
      <c r="O788" s="41"/>
      <c r="P788" s="41"/>
      <c r="Q788" s="41"/>
      <c r="R788" s="41"/>
      <c r="S788" s="41"/>
      <c r="T788" s="41"/>
      <c r="U788" s="41"/>
      <c r="V788" s="41"/>
      <c r="W788" s="41"/>
      <c r="X788" s="41"/>
      <c r="Y788" s="41"/>
    </row>
    <row r="789" spans="1:25" ht="15.75" hidden="1" customHeight="1" x14ac:dyDescent="0.2">
      <c r="A789" s="41"/>
      <c r="B789" s="304" t="s">
        <v>275</v>
      </c>
      <c r="C789" s="202">
        <v>5075</v>
      </c>
      <c r="D789" s="200" t="s">
        <v>42</v>
      </c>
      <c r="E789" s="200" t="s">
        <v>413</v>
      </c>
      <c r="F789" s="200" t="s">
        <v>276</v>
      </c>
      <c r="G789" s="200"/>
      <c r="H789" s="201" t="s">
        <v>59</v>
      </c>
      <c r="I789" s="205">
        <v>0.12</v>
      </c>
      <c r="J789" s="205">
        <v>0</v>
      </c>
      <c r="K789" s="203">
        <v>18.71</v>
      </c>
      <c r="L789" s="305">
        <v>2.2400000000000002</v>
      </c>
      <c r="N789" s="41"/>
      <c r="O789" s="41"/>
      <c r="P789" s="41"/>
      <c r="Q789" s="41"/>
      <c r="R789" s="41"/>
      <c r="S789" s="41"/>
      <c r="T789" s="41"/>
      <c r="U789" s="41"/>
      <c r="V789" s="41"/>
      <c r="W789" s="41"/>
      <c r="X789" s="41"/>
      <c r="Y789" s="41"/>
    </row>
    <row r="790" spans="1:25" ht="15.75" hidden="1" customHeight="1" x14ac:dyDescent="0.2">
      <c r="A790" s="41"/>
      <c r="B790" s="304" t="s">
        <v>275</v>
      </c>
      <c r="C790" s="202">
        <v>4425</v>
      </c>
      <c r="D790" s="200" t="s">
        <v>42</v>
      </c>
      <c r="E790" s="200" t="s">
        <v>410</v>
      </c>
      <c r="F790" s="200" t="s">
        <v>276</v>
      </c>
      <c r="G790" s="200"/>
      <c r="H790" s="201" t="s">
        <v>51</v>
      </c>
      <c r="I790" s="205">
        <v>0.222</v>
      </c>
      <c r="J790" s="205">
        <v>0</v>
      </c>
      <c r="K790" s="203">
        <v>33.840000000000003</v>
      </c>
      <c r="L790" s="305">
        <v>7.51</v>
      </c>
      <c r="N790" s="41"/>
      <c r="O790" s="41"/>
      <c r="P790" s="41"/>
      <c r="Q790" s="41"/>
      <c r="R790" s="41"/>
      <c r="S790" s="41"/>
      <c r="T790" s="41"/>
      <c r="U790" s="41"/>
      <c r="V790" s="41"/>
      <c r="W790" s="41"/>
      <c r="X790" s="41"/>
      <c r="Y790" s="41"/>
    </row>
    <row r="791" spans="1:25" ht="15.75" hidden="1" customHeight="1" x14ac:dyDescent="0.2">
      <c r="A791" s="41"/>
      <c r="B791" s="306"/>
      <c r="C791" s="307"/>
      <c r="D791" s="307"/>
      <c r="E791" s="307"/>
      <c r="F791" s="307"/>
      <c r="G791" s="307" t="s">
        <v>261</v>
      </c>
      <c r="H791" s="308">
        <v>6.26</v>
      </c>
      <c r="I791" s="307" t="s">
        <v>262</v>
      </c>
      <c r="J791" s="308">
        <v>0</v>
      </c>
      <c r="K791" s="307" t="s">
        <v>263</v>
      </c>
      <c r="L791" s="309">
        <v>6.26</v>
      </c>
      <c r="N791" s="41"/>
      <c r="O791" s="41"/>
      <c r="P791" s="41"/>
      <c r="Q791" s="41"/>
      <c r="R791" s="41"/>
      <c r="S791" s="41"/>
      <c r="T791" s="41"/>
      <c r="U791" s="41"/>
      <c r="V791" s="41"/>
      <c r="W791" s="41"/>
      <c r="X791" s="41"/>
      <c r="Y791" s="41"/>
    </row>
    <row r="792" spans="1:25" ht="15.75" hidden="1" customHeight="1" thickBot="1" x14ac:dyDescent="0.25">
      <c r="A792" s="41"/>
      <c r="B792" s="306"/>
      <c r="C792" s="307"/>
      <c r="D792" s="307"/>
      <c r="E792" s="307"/>
      <c r="F792" s="307"/>
      <c r="G792" s="307" t="s">
        <v>264</v>
      </c>
      <c r="H792" s="308">
        <v>5.94</v>
      </c>
      <c r="I792" s="307"/>
      <c r="J792" s="307" t="s">
        <v>265</v>
      </c>
      <c r="K792" s="307"/>
      <c r="L792" s="309">
        <v>37.380000000000003</v>
      </c>
      <c r="N792" s="41"/>
      <c r="O792" s="41"/>
      <c r="P792" s="41"/>
      <c r="Q792" s="41"/>
      <c r="R792" s="41"/>
      <c r="S792" s="41"/>
      <c r="T792" s="41"/>
      <c r="U792" s="41"/>
      <c r="V792" s="41"/>
      <c r="W792" s="41"/>
      <c r="X792" s="41"/>
      <c r="Y792" s="41"/>
    </row>
    <row r="793" spans="1:25" ht="15.75" hidden="1" customHeight="1" thickTop="1" x14ac:dyDescent="0.2">
      <c r="A793" s="41"/>
      <c r="B793" s="310"/>
      <c r="C793" s="193"/>
      <c r="D793" s="193"/>
      <c r="E793" s="193"/>
      <c r="F793" s="193"/>
      <c r="G793" s="193"/>
      <c r="H793" s="193"/>
      <c r="I793" s="193"/>
      <c r="J793" s="193"/>
      <c r="K793" s="193"/>
      <c r="L793" s="311"/>
      <c r="N793" s="41"/>
      <c r="O793" s="41"/>
      <c r="P793" s="41"/>
      <c r="Q793" s="41"/>
      <c r="R793" s="41"/>
      <c r="S793" s="41"/>
      <c r="T793" s="41"/>
      <c r="U793" s="41"/>
      <c r="V793" s="41"/>
      <c r="W793" s="41"/>
      <c r="X793" s="41"/>
      <c r="Y793" s="41"/>
    </row>
    <row r="794" spans="1:25" ht="15.75" hidden="1" customHeight="1" x14ac:dyDescent="0.2">
      <c r="A794" s="41"/>
      <c r="B794" s="312" t="s">
        <v>1691</v>
      </c>
      <c r="C794" s="187" t="s">
        <v>30</v>
      </c>
      <c r="D794" s="185" t="s">
        <v>31</v>
      </c>
      <c r="E794" s="185" t="s">
        <v>32</v>
      </c>
      <c r="F794" s="185" t="s">
        <v>250</v>
      </c>
      <c r="G794" s="185"/>
      <c r="H794" s="186" t="s">
        <v>33</v>
      </c>
      <c r="I794" s="187" t="s">
        <v>34</v>
      </c>
      <c r="J794" s="187" t="s">
        <v>1696</v>
      </c>
      <c r="K794" s="187" t="s">
        <v>35</v>
      </c>
      <c r="L794" s="317" t="s">
        <v>37</v>
      </c>
      <c r="N794" s="41"/>
      <c r="O794" s="41"/>
      <c r="P794" s="41"/>
      <c r="Q794" s="41"/>
      <c r="R794" s="41"/>
      <c r="S794" s="41"/>
      <c r="T794" s="41"/>
      <c r="U794" s="41"/>
      <c r="V794" s="41"/>
      <c r="W794" s="41"/>
      <c r="X794" s="41"/>
      <c r="Y794" s="41"/>
    </row>
    <row r="795" spans="1:25" ht="15.75" hidden="1" customHeight="1" x14ac:dyDescent="0.2">
      <c r="A795" s="41"/>
      <c r="B795" s="302" t="s">
        <v>251</v>
      </c>
      <c r="C795" s="190">
        <v>92543</v>
      </c>
      <c r="D795" s="188" t="s">
        <v>42</v>
      </c>
      <c r="E795" s="188" t="s">
        <v>128</v>
      </c>
      <c r="F795" s="188" t="s">
        <v>273</v>
      </c>
      <c r="G795" s="188"/>
      <c r="H795" s="189" t="s">
        <v>43</v>
      </c>
      <c r="I795" s="192">
        <v>1</v>
      </c>
      <c r="J795" s="191"/>
      <c r="K795" s="191">
        <v>28.87</v>
      </c>
      <c r="L795" s="303">
        <v>28.87</v>
      </c>
      <c r="N795" s="41"/>
      <c r="O795" s="41"/>
      <c r="P795" s="41"/>
      <c r="Q795" s="41"/>
      <c r="R795" s="41"/>
      <c r="S795" s="41"/>
      <c r="T795" s="41"/>
      <c r="U795" s="41"/>
      <c r="V795" s="41"/>
      <c r="W795" s="41"/>
      <c r="X795" s="41"/>
      <c r="Y795" s="41"/>
    </row>
    <row r="796" spans="1:25" ht="15.75" hidden="1" customHeight="1" x14ac:dyDescent="0.2">
      <c r="A796" s="41"/>
      <c r="B796" s="314" t="s">
        <v>253</v>
      </c>
      <c r="C796" s="196">
        <v>88239</v>
      </c>
      <c r="D796" s="194" t="s">
        <v>42</v>
      </c>
      <c r="E796" s="194" t="s">
        <v>325</v>
      </c>
      <c r="F796" s="194" t="s">
        <v>255</v>
      </c>
      <c r="G796" s="194"/>
      <c r="H796" s="195" t="s">
        <v>256</v>
      </c>
      <c r="I796" s="199">
        <v>6.5000000000000002E-2</v>
      </c>
      <c r="J796" s="199">
        <v>0</v>
      </c>
      <c r="K796" s="197">
        <v>30.59</v>
      </c>
      <c r="L796" s="318">
        <v>1.98</v>
      </c>
      <c r="N796" s="41"/>
      <c r="O796" s="41"/>
      <c r="P796" s="41"/>
      <c r="Q796" s="41"/>
      <c r="R796" s="41"/>
      <c r="S796" s="41"/>
      <c r="T796" s="41"/>
      <c r="U796" s="41"/>
      <c r="V796" s="41"/>
      <c r="W796" s="41"/>
      <c r="X796" s="41"/>
      <c r="Y796" s="41"/>
    </row>
    <row r="797" spans="1:25" ht="15.75" hidden="1" customHeight="1" x14ac:dyDescent="0.2">
      <c r="A797" s="41"/>
      <c r="B797" s="314" t="s">
        <v>253</v>
      </c>
      <c r="C797" s="196">
        <v>93281</v>
      </c>
      <c r="D797" s="194" t="s">
        <v>42</v>
      </c>
      <c r="E797" s="194" t="s">
        <v>404</v>
      </c>
      <c r="F797" s="194" t="s">
        <v>258</v>
      </c>
      <c r="G797" s="194"/>
      <c r="H797" s="195" t="s">
        <v>260</v>
      </c>
      <c r="I797" s="199">
        <v>4.5999999999999999E-3</v>
      </c>
      <c r="J797" s="199">
        <v>0</v>
      </c>
      <c r="K797" s="197">
        <v>34.57</v>
      </c>
      <c r="L797" s="318">
        <v>0.15</v>
      </c>
      <c r="N797" s="41"/>
      <c r="O797" s="41"/>
      <c r="P797" s="41"/>
      <c r="Q797" s="41"/>
      <c r="R797" s="41"/>
      <c r="S797" s="41"/>
      <c r="T797" s="41"/>
      <c r="U797" s="41"/>
      <c r="V797" s="41"/>
      <c r="W797" s="41"/>
      <c r="X797" s="41"/>
      <c r="Y797" s="41"/>
    </row>
    <row r="798" spans="1:25" ht="15.75" hidden="1" customHeight="1" x14ac:dyDescent="0.2">
      <c r="A798" s="41"/>
      <c r="B798" s="314" t="s">
        <v>253</v>
      </c>
      <c r="C798" s="196">
        <v>93282</v>
      </c>
      <c r="D798" s="194" t="s">
        <v>42</v>
      </c>
      <c r="E798" s="194" t="s">
        <v>405</v>
      </c>
      <c r="F798" s="194" t="s">
        <v>258</v>
      </c>
      <c r="G798" s="194"/>
      <c r="H798" s="195" t="s">
        <v>259</v>
      </c>
      <c r="I798" s="199">
        <v>6.4000000000000003E-3</v>
      </c>
      <c r="J798" s="199">
        <v>0</v>
      </c>
      <c r="K798" s="197">
        <v>33.409999999999997</v>
      </c>
      <c r="L798" s="318">
        <v>0.21</v>
      </c>
      <c r="N798" s="41"/>
      <c r="O798" s="41"/>
      <c r="P798" s="41"/>
      <c r="Q798" s="41"/>
      <c r="R798" s="41"/>
      <c r="S798" s="41"/>
      <c r="T798" s="41"/>
      <c r="U798" s="41"/>
      <c r="V798" s="41"/>
      <c r="W798" s="41"/>
      <c r="X798" s="41"/>
      <c r="Y798" s="41"/>
    </row>
    <row r="799" spans="1:25" ht="15.75" hidden="1" customHeight="1" x14ac:dyDescent="0.2">
      <c r="A799" s="41"/>
      <c r="B799" s="314" t="s">
        <v>253</v>
      </c>
      <c r="C799" s="196">
        <v>88262</v>
      </c>
      <c r="D799" s="194" t="s">
        <v>42</v>
      </c>
      <c r="E799" s="194" t="s">
        <v>269</v>
      </c>
      <c r="F799" s="194" t="s">
        <v>255</v>
      </c>
      <c r="G799" s="194"/>
      <c r="H799" s="195" t="s">
        <v>256</v>
      </c>
      <c r="I799" s="199">
        <v>0.11799999999999999</v>
      </c>
      <c r="J799" s="199">
        <v>0</v>
      </c>
      <c r="K799" s="197">
        <v>38.31</v>
      </c>
      <c r="L799" s="318">
        <v>4.5199999999999996</v>
      </c>
      <c r="N799" s="41"/>
      <c r="O799" s="41"/>
      <c r="P799" s="41"/>
      <c r="Q799" s="41"/>
      <c r="R799" s="41"/>
      <c r="S799" s="41"/>
      <c r="T799" s="41"/>
      <c r="U799" s="41"/>
      <c r="V799" s="41"/>
      <c r="W799" s="41"/>
      <c r="X799" s="41"/>
      <c r="Y799" s="41"/>
    </row>
    <row r="800" spans="1:25" ht="15.75" hidden="1" customHeight="1" x14ac:dyDescent="0.2">
      <c r="A800" s="41"/>
      <c r="B800" s="304" t="s">
        <v>275</v>
      </c>
      <c r="C800" s="202">
        <v>4425</v>
      </c>
      <c r="D800" s="200" t="s">
        <v>42</v>
      </c>
      <c r="E800" s="200" t="s">
        <v>410</v>
      </c>
      <c r="F800" s="200" t="s">
        <v>276</v>
      </c>
      <c r="G800" s="200"/>
      <c r="H800" s="201" t="s">
        <v>51</v>
      </c>
      <c r="I800" s="205">
        <v>0.63400000000000001</v>
      </c>
      <c r="J800" s="205">
        <v>0</v>
      </c>
      <c r="K800" s="203">
        <v>33.840000000000003</v>
      </c>
      <c r="L800" s="305">
        <v>21.45</v>
      </c>
      <c r="N800" s="41"/>
      <c r="O800" s="41"/>
      <c r="P800" s="41"/>
      <c r="Q800" s="41"/>
      <c r="R800" s="41"/>
      <c r="S800" s="41"/>
      <c r="T800" s="41"/>
      <c r="U800" s="41"/>
      <c r="V800" s="41"/>
      <c r="W800" s="41"/>
      <c r="X800" s="41"/>
      <c r="Y800" s="41"/>
    </row>
    <row r="801" spans="1:25" ht="15.75" hidden="1" customHeight="1" x14ac:dyDescent="0.2">
      <c r="A801" s="41"/>
      <c r="B801" s="304" t="s">
        <v>275</v>
      </c>
      <c r="C801" s="202">
        <v>40568</v>
      </c>
      <c r="D801" s="200" t="s">
        <v>42</v>
      </c>
      <c r="E801" s="200" t="s">
        <v>414</v>
      </c>
      <c r="F801" s="200" t="s">
        <v>276</v>
      </c>
      <c r="G801" s="200"/>
      <c r="H801" s="201" t="s">
        <v>59</v>
      </c>
      <c r="I801" s="205">
        <v>0.03</v>
      </c>
      <c r="J801" s="205">
        <v>0</v>
      </c>
      <c r="K801" s="203">
        <v>18.850000000000001</v>
      </c>
      <c r="L801" s="305">
        <v>0.56000000000000005</v>
      </c>
      <c r="N801" s="41"/>
      <c r="O801" s="41"/>
      <c r="P801" s="41"/>
      <c r="Q801" s="41"/>
      <c r="R801" s="41"/>
      <c r="S801" s="41"/>
      <c r="T801" s="41"/>
      <c r="U801" s="41"/>
      <c r="V801" s="41"/>
      <c r="W801" s="41"/>
      <c r="X801" s="41"/>
      <c r="Y801" s="41"/>
    </row>
    <row r="802" spans="1:25" ht="15.75" hidden="1" customHeight="1" x14ac:dyDescent="0.2">
      <c r="A802" s="41"/>
      <c r="B802" s="306"/>
      <c r="C802" s="307"/>
      <c r="D802" s="307"/>
      <c r="E802" s="307"/>
      <c r="F802" s="307"/>
      <c r="G802" s="307" t="s">
        <v>261</v>
      </c>
      <c r="H802" s="308">
        <v>5.16</v>
      </c>
      <c r="I802" s="307" t="s">
        <v>262</v>
      </c>
      <c r="J802" s="308">
        <v>0</v>
      </c>
      <c r="K802" s="307" t="s">
        <v>263</v>
      </c>
      <c r="L802" s="309">
        <v>5.16</v>
      </c>
      <c r="N802" s="41"/>
      <c r="O802" s="41"/>
      <c r="P802" s="41"/>
      <c r="Q802" s="41"/>
      <c r="R802" s="41"/>
      <c r="S802" s="41"/>
      <c r="T802" s="41"/>
      <c r="U802" s="41"/>
      <c r="V802" s="41"/>
      <c r="W802" s="41"/>
      <c r="X802" s="41"/>
      <c r="Y802" s="41"/>
    </row>
    <row r="803" spans="1:25" ht="15.75" hidden="1" customHeight="1" thickBot="1" x14ac:dyDescent="0.25">
      <c r="A803" s="41"/>
      <c r="B803" s="306"/>
      <c r="C803" s="307"/>
      <c r="D803" s="307"/>
      <c r="E803" s="307"/>
      <c r="F803" s="307"/>
      <c r="G803" s="307" t="s">
        <v>264</v>
      </c>
      <c r="H803" s="308">
        <v>5.46</v>
      </c>
      <c r="I803" s="307"/>
      <c r="J803" s="307" t="s">
        <v>265</v>
      </c>
      <c r="K803" s="307"/>
      <c r="L803" s="309">
        <v>34.33</v>
      </c>
      <c r="N803" s="41"/>
      <c r="O803" s="41"/>
      <c r="P803" s="41"/>
      <c r="Q803" s="41"/>
      <c r="R803" s="41"/>
      <c r="S803" s="41"/>
      <c r="T803" s="41"/>
      <c r="U803" s="41"/>
      <c r="V803" s="41"/>
      <c r="W803" s="41"/>
      <c r="X803" s="41"/>
      <c r="Y803" s="41"/>
    </row>
    <row r="804" spans="1:25" ht="15.75" hidden="1" customHeight="1" thickTop="1" x14ac:dyDescent="0.2">
      <c r="A804" s="41"/>
      <c r="B804" s="310"/>
      <c r="C804" s="193"/>
      <c r="D804" s="193"/>
      <c r="E804" s="193"/>
      <c r="F804" s="193"/>
      <c r="G804" s="193"/>
      <c r="H804" s="193"/>
      <c r="I804" s="193"/>
      <c r="J804" s="193"/>
      <c r="K804" s="193"/>
      <c r="L804" s="311"/>
      <c r="N804" s="41"/>
      <c r="O804" s="41"/>
      <c r="P804" s="41"/>
      <c r="Q804" s="41"/>
      <c r="R804" s="41"/>
      <c r="S804" s="41"/>
      <c r="T804" s="41"/>
      <c r="U804" s="41"/>
      <c r="V804" s="41"/>
      <c r="W804" s="41"/>
      <c r="X804" s="41"/>
      <c r="Y804" s="41"/>
    </row>
    <row r="805" spans="1:25" ht="15.75" hidden="1" customHeight="1" x14ac:dyDescent="0.2">
      <c r="A805" s="41"/>
      <c r="B805" s="312" t="s">
        <v>923</v>
      </c>
      <c r="C805" s="187" t="s">
        <v>30</v>
      </c>
      <c r="D805" s="185" t="s">
        <v>31</v>
      </c>
      <c r="E805" s="185" t="s">
        <v>32</v>
      </c>
      <c r="F805" s="185" t="s">
        <v>250</v>
      </c>
      <c r="G805" s="185"/>
      <c r="H805" s="186" t="s">
        <v>33</v>
      </c>
      <c r="I805" s="187" t="s">
        <v>34</v>
      </c>
      <c r="J805" s="187" t="s">
        <v>1696</v>
      </c>
      <c r="K805" s="187" t="s">
        <v>35</v>
      </c>
      <c r="L805" s="317" t="s">
        <v>37</v>
      </c>
      <c r="N805" s="41"/>
      <c r="O805" s="41"/>
      <c r="P805" s="41"/>
      <c r="Q805" s="41"/>
      <c r="R805" s="41"/>
      <c r="S805" s="41"/>
      <c r="T805" s="41"/>
      <c r="U805" s="41"/>
      <c r="V805" s="41"/>
      <c r="W805" s="41"/>
      <c r="X805" s="41"/>
      <c r="Y805" s="41"/>
    </row>
    <row r="806" spans="1:25" ht="15.75" hidden="1" customHeight="1" x14ac:dyDescent="0.2">
      <c r="A806" s="41"/>
      <c r="B806" s="302" t="s">
        <v>251</v>
      </c>
      <c r="C806" s="190">
        <v>94207</v>
      </c>
      <c r="D806" s="188" t="s">
        <v>42</v>
      </c>
      <c r="E806" s="188" t="s">
        <v>126</v>
      </c>
      <c r="F806" s="188" t="s">
        <v>273</v>
      </c>
      <c r="G806" s="188"/>
      <c r="H806" s="189" t="s">
        <v>43</v>
      </c>
      <c r="I806" s="192">
        <v>1</v>
      </c>
      <c r="J806" s="191"/>
      <c r="K806" s="191">
        <v>53.05</v>
      </c>
      <c r="L806" s="303">
        <v>53.05</v>
      </c>
      <c r="N806" s="41"/>
      <c r="O806" s="41"/>
      <c r="P806" s="41"/>
      <c r="Q806" s="41"/>
      <c r="R806" s="41"/>
      <c r="S806" s="41"/>
      <c r="T806" s="41"/>
      <c r="U806" s="41"/>
      <c r="V806" s="41"/>
      <c r="W806" s="41"/>
      <c r="X806" s="41"/>
      <c r="Y806" s="41"/>
    </row>
    <row r="807" spans="1:25" ht="15.75" hidden="1" customHeight="1" x14ac:dyDescent="0.2">
      <c r="A807" s="41"/>
      <c r="B807" s="314" t="s">
        <v>253</v>
      </c>
      <c r="C807" s="196">
        <v>88316</v>
      </c>
      <c r="D807" s="194" t="s">
        <v>42</v>
      </c>
      <c r="E807" s="194" t="s">
        <v>254</v>
      </c>
      <c r="F807" s="194" t="s">
        <v>255</v>
      </c>
      <c r="G807" s="194"/>
      <c r="H807" s="195" t="s">
        <v>256</v>
      </c>
      <c r="I807" s="199">
        <v>0.15</v>
      </c>
      <c r="J807" s="199">
        <v>0</v>
      </c>
      <c r="K807" s="197">
        <v>29.67</v>
      </c>
      <c r="L807" s="318">
        <v>4.45</v>
      </c>
      <c r="N807" s="41"/>
      <c r="O807" s="41"/>
      <c r="P807" s="41"/>
      <c r="Q807" s="41"/>
      <c r="R807" s="41"/>
      <c r="S807" s="41"/>
      <c r="T807" s="41"/>
      <c r="U807" s="41"/>
      <c r="V807" s="41"/>
      <c r="W807" s="41"/>
      <c r="X807" s="41"/>
      <c r="Y807" s="41"/>
    </row>
    <row r="808" spans="1:25" ht="15.75" hidden="1" customHeight="1" x14ac:dyDescent="0.2">
      <c r="A808" s="41"/>
      <c r="B808" s="314" t="s">
        <v>253</v>
      </c>
      <c r="C808" s="196">
        <v>93282</v>
      </c>
      <c r="D808" s="194" t="s">
        <v>42</v>
      </c>
      <c r="E808" s="194" t="s">
        <v>405</v>
      </c>
      <c r="F808" s="194" t="s">
        <v>258</v>
      </c>
      <c r="G808" s="194"/>
      <c r="H808" s="195" t="s">
        <v>259</v>
      </c>
      <c r="I808" s="199">
        <v>6.8999999999999999E-3</v>
      </c>
      <c r="J808" s="199">
        <v>0</v>
      </c>
      <c r="K808" s="197">
        <v>33.409999999999997</v>
      </c>
      <c r="L808" s="318">
        <v>0.23</v>
      </c>
      <c r="N808" s="41"/>
      <c r="O808" s="41"/>
      <c r="P808" s="41"/>
      <c r="Q808" s="41"/>
      <c r="R808" s="41"/>
      <c r="S808" s="41"/>
      <c r="T808" s="41"/>
      <c r="U808" s="41"/>
      <c r="V808" s="41"/>
      <c r="W808" s="41"/>
      <c r="X808" s="41"/>
      <c r="Y808" s="41"/>
    </row>
    <row r="809" spans="1:25" ht="15.75" hidden="1" customHeight="1" x14ac:dyDescent="0.2">
      <c r="A809" s="41"/>
      <c r="B809" s="314" t="s">
        <v>253</v>
      </c>
      <c r="C809" s="196">
        <v>93281</v>
      </c>
      <c r="D809" s="194" t="s">
        <v>42</v>
      </c>
      <c r="E809" s="194" t="s">
        <v>404</v>
      </c>
      <c r="F809" s="194" t="s">
        <v>258</v>
      </c>
      <c r="G809" s="194"/>
      <c r="H809" s="195" t="s">
        <v>260</v>
      </c>
      <c r="I809" s="199">
        <v>5.0000000000000001E-3</v>
      </c>
      <c r="J809" s="199">
        <v>0</v>
      </c>
      <c r="K809" s="197">
        <v>34.57</v>
      </c>
      <c r="L809" s="318">
        <v>0.17</v>
      </c>
      <c r="N809" s="41"/>
      <c r="O809" s="41"/>
      <c r="P809" s="41"/>
      <c r="Q809" s="41"/>
      <c r="R809" s="41"/>
      <c r="S809" s="41"/>
      <c r="T809" s="41"/>
      <c r="U809" s="41"/>
      <c r="V809" s="41"/>
      <c r="W809" s="41"/>
      <c r="X809" s="41"/>
      <c r="Y809" s="41"/>
    </row>
    <row r="810" spans="1:25" ht="15.75" hidden="1" customHeight="1" x14ac:dyDescent="0.2">
      <c r="A810" s="41"/>
      <c r="B810" s="314" t="s">
        <v>253</v>
      </c>
      <c r="C810" s="196">
        <v>88323</v>
      </c>
      <c r="D810" s="194" t="s">
        <v>42</v>
      </c>
      <c r="E810" s="194" t="s">
        <v>403</v>
      </c>
      <c r="F810" s="194" t="s">
        <v>255</v>
      </c>
      <c r="G810" s="194"/>
      <c r="H810" s="195" t="s">
        <v>256</v>
      </c>
      <c r="I810" s="199">
        <v>0.115</v>
      </c>
      <c r="J810" s="199">
        <v>0</v>
      </c>
      <c r="K810" s="197">
        <v>37.94</v>
      </c>
      <c r="L810" s="318">
        <v>4.3600000000000003</v>
      </c>
      <c r="N810" s="41"/>
      <c r="O810" s="41"/>
      <c r="P810" s="41"/>
      <c r="Q810" s="41"/>
      <c r="R810" s="41"/>
      <c r="S810" s="41"/>
      <c r="T810" s="41"/>
      <c r="U810" s="41"/>
      <c r="V810" s="41"/>
      <c r="W810" s="41"/>
      <c r="X810" s="41"/>
      <c r="Y810" s="41"/>
    </row>
    <row r="811" spans="1:25" ht="15.75" hidden="1" customHeight="1" x14ac:dyDescent="0.2">
      <c r="A811" s="41"/>
      <c r="B811" s="304" t="s">
        <v>275</v>
      </c>
      <c r="C811" s="202">
        <v>7194</v>
      </c>
      <c r="D811" s="200" t="s">
        <v>42</v>
      </c>
      <c r="E811" s="200" t="s">
        <v>407</v>
      </c>
      <c r="F811" s="200" t="s">
        <v>276</v>
      </c>
      <c r="G811" s="200"/>
      <c r="H811" s="201" t="s">
        <v>43</v>
      </c>
      <c r="I811" s="205">
        <v>1.2749999999999999</v>
      </c>
      <c r="J811" s="205">
        <v>0</v>
      </c>
      <c r="K811" s="203">
        <v>28.79</v>
      </c>
      <c r="L811" s="305">
        <v>36.700000000000003</v>
      </c>
      <c r="N811" s="41"/>
      <c r="O811" s="41"/>
      <c r="P811" s="41"/>
      <c r="Q811" s="41"/>
      <c r="R811" s="41"/>
      <c r="S811" s="41"/>
      <c r="T811" s="41"/>
      <c r="U811" s="41"/>
      <c r="V811" s="41"/>
      <c r="W811" s="41"/>
      <c r="X811" s="41"/>
      <c r="Y811" s="41"/>
    </row>
    <row r="812" spans="1:25" ht="15.75" hidden="1" customHeight="1" x14ac:dyDescent="0.2">
      <c r="A812" s="41"/>
      <c r="B812" s="304" t="s">
        <v>275</v>
      </c>
      <c r="C812" s="202">
        <v>1607</v>
      </c>
      <c r="D812" s="200" t="s">
        <v>42</v>
      </c>
      <c r="E812" s="200" t="s">
        <v>406</v>
      </c>
      <c r="F812" s="200" t="s">
        <v>276</v>
      </c>
      <c r="G812" s="200"/>
      <c r="H812" s="201" t="s">
        <v>286</v>
      </c>
      <c r="I812" s="205">
        <v>1.27</v>
      </c>
      <c r="J812" s="205">
        <v>0</v>
      </c>
      <c r="K812" s="203">
        <v>0.35</v>
      </c>
      <c r="L812" s="305">
        <v>0.44</v>
      </c>
      <c r="N812" s="41"/>
      <c r="O812" s="41"/>
      <c r="P812" s="41"/>
      <c r="Q812" s="41"/>
      <c r="R812" s="41"/>
      <c r="S812" s="41"/>
      <c r="T812" s="41"/>
      <c r="U812" s="41"/>
      <c r="V812" s="41"/>
      <c r="W812" s="41"/>
      <c r="X812" s="41"/>
      <c r="Y812" s="41"/>
    </row>
    <row r="813" spans="1:25" ht="15.75" hidden="1" customHeight="1" x14ac:dyDescent="0.2">
      <c r="A813" s="41"/>
      <c r="B813" s="304" t="s">
        <v>275</v>
      </c>
      <c r="C813" s="202">
        <v>4302</v>
      </c>
      <c r="D813" s="200" t="s">
        <v>42</v>
      </c>
      <c r="E813" s="200" t="s">
        <v>2355</v>
      </c>
      <c r="F813" s="200" t="s">
        <v>276</v>
      </c>
      <c r="G813" s="200"/>
      <c r="H813" s="201" t="s">
        <v>45</v>
      </c>
      <c r="I813" s="205">
        <v>1.27</v>
      </c>
      <c r="J813" s="205">
        <v>0</v>
      </c>
      <c r="K813" s="203">
        <v>5.28</v>
      </c>
      <c r="L813" s="305">
        <v>6.7</v>
      </c>
      <c r="N813" s="41"/>
      <c r="O813" s="41"/>
      <c r="P813" s="41"/>
      <c r="Q813" s="41"/>
      <c r="R813" s="41"/>
      <c r="S813" s="41"/>
      <c r="T813" s="41"/>
      <c r="U813" s="41"/>
      <c r="V813" s="41"/>
      <c r="W813" s="41"/>
      <c r="X813" s="41"/>
      <c r="Y813" s="41"/>
    </row>
    <row r="814" spans="1:25" ht="15.75" hidden="1" customHeight="1" x14ac:dyDescent="0.2">
      <c r="A814" s="41"/>
      <c r="B814" s="306"/>
      <c r="C814" s="307"/>
      <c r="D814" s="307"/>
      <c r="E814" s="307"/>
      <c r="F814" s="307"/>
      <c r="G814" s="307" t="s">
        <v>261</v>
      </c>
      <c r="H814" s="308">
        <v>6.77</v>
      </c>
      <c r="I814" s="307" t="s">
        <v>262</v>
      </c>
      <c r="J814" s="308">
        <v>0</v>
      </c>
      <c r="K814" s="307" t="s">
        <v>263</v>
      </c>
      <c r="L814" s="309">
        <v>6.77</v>
      </c>
      <c r="N814" s="41"/>
      <c r="O814" s="41"/>
      <c r="P814" s="41"/>
      <c r="Q814" s="41"/>
      <c r="R814" s="41"/>
      <c r="S814" s="41"/>
      <c r="T814" s="41"/>
      <c r="U814" s="41"/>
      <c r="V814" s="41"/>
      <c r="W814" s="41"/>
      <c r="X814" s="41"/>
      <c r="Y814" s="41"/>
    </row>
    <row r="815" spans="1:25" ht="15.75" hidden="1" customHeight="1" thickBot="1" x14ac:dyDescent="0.25">
      <c r="A815" s="41"/>
      <c r="B815" s="306"/>
      <c r="C815" s="307"/>
      <c r="D815" s="307"/>
      <c r="E815" s="307"/>
      <c r="F815" s="307"/>
      <c r="G815" s="307" t="s">
        <v>264</v>
      </c>
      <c r="H815" s="308">
        <v>10.029999999999999</v>
      </c>
      <c r="I815" s="307"/>
      <c r="J815" s="307" t="s">
        <v>265</v>
      </c>
      <c r="K815" s="307"/>
      <c r="L815" s="309">
        <v>63.08</v>
      </c>
      <c r="N815" s="41"/>
      <c r="O815" s="41"/>
      <c r="P815" s="41"/>
      <c r="Q815" s="41"/>
      <c r="R815" s="41"/>
      <c r="S815" s="41"/>
      <c r="T815" s="41"/>
      <c r="U815" s="41"/>
      <c r="V815" s="41"/>
      <c r="W815" s="41"/>
      <c r="X815" s="41"/>
      <c r="Y815" s="41"/>
    </row>
    <row r="816" spans="1:25" ht="15.75" hidden="1" customHeight="1" thickTop="1" x14ac:dyDescent="0.2">
      <c r="A816" s="41"/>
      <c r="B816" s="310"/>
      <c r="C816" s="193"/>
      <c r="D816" s="193"/>
      <c r="E816" s="193"/>
      <c r="F816" s="193"/>
      <c r="G816" s="193"/>
      <c r="H816" s="193"/>
      <c r="I816" s="193"/>
      <c r="J816" s="193"/>
      <c r="K816" s="193"/>
      <c r="L816" s="311"/>
      <c r="N816" s="41"/>
      <c r="O816" s="41"/>
      <c r="P816" s="41"/>
      <c r="Q816" s="41"/>
      <c r="R816" s="41"/>
      <c r="S816" s="41"/>
      <c r="T816" s="41"/>
      <c r="U816" s="41"/>
      <c r="V816" s="41"/>
      <c r="W816" s="41"/>
      <c r="X816" s="41"/>
      <c r="Y816" s="41"/>
    </row>
    <row r="817" spans="1:25" ht="15.75" hidden="1" customHeight="1" x14ac:dyDescent="0.2">
      <c r="A817" s="41"/>
      <c r="B817" s="312" t="s">
        <v>925</v>
      </c>
      <c r="C817" s="187" t="s">
        <v>30</v>
      </c>
      <c r="D817" s="185" t="s">
        <v>31</v>
      </c>
      <c r="E817" s="185" t="s">
        <v>32</v>
      </c>
      <c r="F817" s="185" t="s">
        <v>250</v>
      </c>
      <c r="G817" s="185"/>
      <c r="H817" s="186" t="s">
        <v>33</v>
      </c>
      <c r="I817" s="187" t="s">
        <v>34</v>
      </c>
      <c r="J817" s="187" t="s">
        <v>1696</v>
      </c>
      <c r="K817" s="187" t="s">
        <v>35</v>
      </c>
      <c r="L817" s="317" t="s">
        <v>37</v>
      </c>
      <c r="N817" s="41"/>
      <c r="O817" s="41"/>
      <c r="P817" s="41"/>
      <c r="Q817" s="41"/>
      <c r="R817" s="41"/>
      <c r="S817" s="41"/>
      <c r="T817" s="41"/>
      <c r="U817" s="41"/>
      <c r="V817" s="41"/>
      <c r="W817" s="41"/>
      <c r="X817" s="41"/>
      <c r="Y817" s="41"/>
    </row>
    <row r="818" spans="1:25" ht="15.75" hidden="1" customHeight="1" x14ac:dyDescent="0.2">
      <c r="A818" s="41"/>
      <c r="B818" s="302" t="s">
        <v>251</v>
      </c>
      <c r="C818" s="190">
        <v>100113</v>
      </c>
      <c r="D818" s="188" t="s">
        <v>48</v>
      </c>
      <c r="E818" s="188" t="s">
        <v>1507</v>
      </c>
      <c r="F818" s="188" t="s">
        <v>1749</v>
      </c>
      <c r="G818" s="188"/>
      <c r="H818" s="189" t="s">
        <v>43</v>
      </c>
      <c r="I818" s="192">
        <v>1</v>
      </c>
      <c r="J818" s="191"/>
      <c r="K818" s="191">
        <v>95.82</v>
      </c>
      <c r="L818" s="303">
        <v>95.82</v>
      </c>
      <c r="N818" s="41"/>
      <c r="O818" s="41"/>
      <c r="P818" s="41"/>
      <c r="Q818" s="41"/>
      <c r="R818" s="41"/>
      <c r="S818" s="41"/>
      <c r="T818" s="41"/>
      <c r="U818" s="41"/>
      <c r="V818" s="41"/>
      <c r="W818" s="41"/>
      <c r="X818" s="41"/>
      <c r="Y818" s="41"/>
    </row>
    <row r="819" spans="1:25" ht="15.75" hidden="1" customHeight="1" x14ac:dyDescent="0.2">
      <c r="A819" s="41"/>
      <c r="B819" s="304" t="s">
        <v>275</v>
      </c>
      <c r="C819" s="202">
        <v>70113</v>
      </c>
      <c r="D819" s="200" t="s">
        <v>48</v>
      </c>
      <c r="E819" s="200" t="s">
        <v>2356</v>
      </c>
      <c r="F819" s="200" t="s">
        <v>276</v>
      </c>
      <c r="G819" s="200"/>
      <c r="H819" s="201" t="s">
        <v>43</v>
      </c>
      <c r="I819" s="205">
        <v>1.05</v>
      </c>
      <c r="J819" s="205">
        <v>0</v>
      </c>
      <c r="K819" s="203">
        <v>91.26</v>
      </c>
      <c r="L819" s="305">
        <v>95.82</v>
      </c>
      <c r="N819" s="41"/>
      <c r="O819" s="41"/>
      <c r="P819" s="41"/>
      <c r="Q819" s="41"/>
      <c r="R819" s="41"/>
      <c r="S819" s="41"/>
      <c r="T819" s="41"/>
      <c r="U819" s="41"/>
      <c r="V819" s="41"/>
      <c r="W819" s="41"/>
      <c r="X819" s="41"/>
      <c r="Y819" s="41"/>
    </row>
    <row r="820" spans="1:25" ht="15.75" hidden="1" customHeight="1" x14ac:dyDescent="0.2">
      <c r="A820" s="41"/>
      <c r="B820" s="306"/>
      <c r="C820" s="307"/>
      <c r="D820" s="307"/>
      <c r="E820" s="307"/>
      <c r="F820" s="307"/>
      <c r="G820" s="307" t="s">
        <v>261</v>
      </c>
      <c r="H820" s="308">
        <v>0</v>
      </c>
      <c r="I820" s="307" t="s">
        <v>262</v>
      </c>
      <c r="J820" s="308">
        <v>0</v>
      </c>
      <c r="K820" s="307" t="s">
        <v>263</v>
      </c>
      <c r="L820" s="309">
        <v>0</v>
      </c>
      <c r="N820" s="41"/>
      <c r="O820" s="41"/>
      <c r="P820" s="41"/>
      <c r="Q820" s="41"/>
      <c r="R820" s="41"/>
      <c r="S820" s="41"/>
      <c r="T820" s="41"/>
      <c r="U820" s="41"/>
      <c r="V820" s="41"/>
      <c r="W820" s="41"/>
      <c r="X820" s="41"/>
      <c r="Y820" s="41"/>
    </row>
    <row r="821" spans="1:25" ht="15.75" hidden="1" customHeight="1" thickBot="1" x14ac:dyDescent="0.25">
      <c r="A821" s="41"/>
      <c r="B821" s="306"/>
      <c r="C821" s="307"/>
      <c r="D821" s="307"/>
      <c r="E821" s="307"/>
      <c r="F821" s="307"/>
      <c r="G821" s="307" t="s">
        <v>264</v>
      </c>
      <c r="H821" s="308">
        <v>18.12</v>
      </c>
      <c r="I821" s="307"/>
      <c r="J821" s="307" t="s">
        <v>265</v>
      </c>
      <c r="K821" s="307"/>
      <c r="L821" s="309">
        <v>113.94</v>
      </c>
      <c r="N821" s="41"/>
      <c r="O821" s="41"/>
      <c r="P821" s="41"/>
      <c r="Q821" s="41"/>
      <c r="R821" s="41"/>
      <c r="S821" s="41"/>
      <c r="T821" s="41"/>
      <c r="U821" s="41"/>
      <c r="V821" s="41"/>
      <c r="W821" s="41"/>
      <c r="X821" s="41"/>
      <c r="Y821" s="41"/>
    </row>
    <row r="822" spans="1:25" ht="15.75" hidden="1" customHeight="1" thickTop="1" x14ac:dyDescent="0.2">
      <c r="A822" s="41"/>
      <c r="B822" s="310"/>
      <c r="C822" s="193"/>
      <c r="D822" s="193"/>
      <c r="E822" s="193"/>
      <c r="F822" s="193"/>
      <c r="G822" s="193"/>
      <c r="H822" s="193"/>
      <c r="I822" s="193"/>
      <c r="J822" s="193"/>
      <c r="K822" s="193"/>
      <c r="L822" s="311"/>
      <c r="N822" s="41"/>
      <c r="O822" s="41"/>
      <c r="P822" s="41"/>
      <c r="Q822" s="41"/>
      <c r="R822" s="41"/>
      <c r="S822" s="41"/>
      <c r="T822" s="41"/>
      <c r="U822" s="41"/>
      <c r="V822" s="41"/>
      <c r="W822" s="41"/>
      <c r="X822" s="41"/>
      <c r="Y822" s="41"/>
    </row>
    <row r="823" spans="1:25" ht="15.75" hidden="1" customHeight="1" x14ac:dyDescent="0.2">
      <c r="A823" s="41"/>
      <c r="B823" s="312" t="s">
        <v>927</v>
      </c>
      <c r="C823" s="187" t="s">
        <v>30</v>
      </c>
      <c r="D823" s="185" t="s">
        <v>31</v>
      </c>
      <c r="E823" s="185" t="s">
        <v>32</v>
      </c>
      <c r="F823" s="185" t="s">
        <v>250</v>
      </c>
      <c r="G823" s="185"/>
      <c r="H823" s="186" t="s">
        <v>33</v>
      </c>
      <c r="I823" s="187" t="s">
        <v>34</v>
      </c>
      <c r="J823" s="187" t="s">
        <v>1696</v>
      </c>
      <c r="K823" s="187" t="s">
        <v>35</v>
      </c>
      <c r="L823" s="317" t="s">
        <v>37</v>
      </c>
      <c r="N823" s="41"/>
      <c r="O823" s="41"/>
      <c r="P823" s="41"/>
      <c r="Q823" s="41"/>
      <c r="R823" s="41"/>
      <c r="S823" s="41"/>
      <c r="T823" s="41"/>
      <c r="U823" s="41"/>
      <c r="V823" s="41"/>
      <c r="W823" s="41"/>
      <c r="X823" s="41"/>
      <c r="Y823" s="41"/>
    </row>
    <row r="824" spans="1:25" ht="15.75" hidden="1" customHeight="1" x14ac:dyDescent="0.2">
      <c r="A824" s="41"/>
      <c r="B824" s="302" t="s">
        <v>251</v>
      </c>
      <c r="C824" s="190">
        <v>94229</v>
      </c>
      <c r="D824" s="188" t="s">
        <v>42</v>
      </c>
      <c r="E824" s="188" t="s">
        <v>130</v>
      </c>
      <c r="F824" s="188" t="s">
        <v>273</v>
      </c>
      <c r="G824" s="188"/>
      <c r="H824" s="189" t="s">
        <v>51</v>
      </c>
      <c r="I824" s="192">
        <v>1</v>
      </c>
      <c r="J824" s="191"/>
      <c r="K824" s="191">
        <v>175.89</v>
      </c>
      <c r="L824" s="303">
        <v>175.89</v>
      </c>
      <c r="N824" s="41"/>
      <c r="O824" s="41"/>
      <c r="P824" s="41"/>
      <c r="Q824" s="41"/>
      <c r="R824" s="41"/>
      <c r="S824" s="41"/>
      <c r="T824" s="41"/>
      <c r="U824" s="41"/>
      <c r="V824" s="41"/>
      <c r="W824" s="41"/>
      <c r="X824" s="41"/>
      <c r="Y824" s="41"/>
    </row>
    <row r="825" spans="1:25" ht="15.75" hidden="1" customHeight="1" x14ac:dyDescent="0.2">
      <c r="A825" s="41"/>
      <c r="B825" s="314" t="s">
        <v>253</v>
      </c>
      <c r="C825" s="196">
        <v>88316</v>
      </c>
      <c r="D825" s="194" t="s">
        <v>42</v>
      </c>
      <c r="E825" s="194" t="s">
        <v>254</v>
      </c>
      <c r="F825" s="194" t="s">
        <v>255</v>
      </c>
      <c r="G825" s="194"/>
      <c r="H825" s="195" t="s">
        <v>256</v>
      </c>
      <c r="I825" s="199">
        <v>0.63300000000000001</v>
      </c>
      <c r="J825" s="199">
        <v>0</v>
      </c>
      <c r="K825" s="197">
        <v>29.67</v>
      </c>
      <c r="L825" s="318">
        <v>18.78</v>
      </c>
      <c r="N825" s="41"/>
      <c r="O825" s="41"/>
      <c r="P825" s="41"/>
      <c r="Q825" s="41"/>
      <c r="R825" s="41"/>
      <c r="S825" s="41"/>
      <c r="T825" s="41"/>
      <c r="U825" s="41"/>
      <c r="V825" s="41"/>
      <c r="W825" s="41"/>
      <c r="X825" s="41"/>
      <c r="Y825" s="41"/>
    </row>
    <row r="826" spans="1:25" ht="15.75" hidden="1" customHeight="1" x14ac:dyDescent="0.2">
      <c r="A826" s="41"/>
      <c r="B826" s="314" t="s">
        <v>253</v>
      </c>
      <c r="C826" s="196">
        <v>93281</v>
      </c>
      <c r="D826" s="194" t="s">
        <v>42</v>
      </c>
      <c r="E826" s="194" t="s">
        <v>404</v>
      </c>
      <c r="F826" s="194" t="s">
        <v>258</v>
      </c>
      <c r="G826" s="194"/>
      <c r="H826" s="195" t="s">
        <v>260</v>
      </c>
      <c r="I826" s="199">
        <v>1.32E-2</v>
      </c>
      <c r="J826" s="199">
        <v>0</v>
      </c>
      <c r="K826" s="197">
        <v>34.57</v>
      </c>
      <c r="L826" s="318">
        <v>0.45</v>
      </c>
      <c r="N826" s="41"/>
      <c r="O826" s="41"/>
      <c r="P826" s="41"/>
      <c r="Q826" s="41"/>
      <c r="R826" s="41"/>
      <c r="S826" s="41"/>
      <c r="T826" s="41"/>
      <c r="U826" s="41"/>
      <c r="V826" s="41"/>
      <c r="W826" s="41"/>
      <c r="X826" s="41"/>
      <c r="Y826" s="41"/>
    </row>
    <row r="827" spans="1:25" ht="15.75" hidden="1" customHeight="1" x14ac:dyDescent="0.2">
      <c r="A827" s="41"/>
      <c r="B827" s="314" t="s">
        <v>253</v>
      </c>
      <c r="C827" s="196">
        <v>93282</v>
      </c>
      <c r="D827" s="194" t="s">
        <v>42</v>
      </c>
      <c r="E827" s="194" t="s">
        <v>405</v>
      </c>
      <c r="F827" s="194" t="s">
        <v>258</v>
      </c>
      <c r="G827" s="194"/>
      <c r="H827" s="195" t="s">
        <v>259</v>
      </c>
      <c r="I827" s="199">
        <v>1.83E-2</v>
      </c>
      <c r="J827" s="199">
        <v>0</v>
      </c>
      <c r="K827" s="197">
        <v>33.409999999999997</v>
      </c>
      <c r="L827" s="318">
        <v>0.61</v>
      </c>
      <c r="N827" s="41"/>
      <c r="O827" s="41"/>
      <c r="P827" s="41"/>
      <c r="Q827" s="41"/>
      <c r="R827" s="41"/>
      <c r="S827" s="41"/>
      <c r="T827" s="41"/>
      <c r="U827" s="41"/>
      <c r="V827" s="41"/>
      <c r="W827" s="41"/>
      <c r="X827" s="41"/>
      <c r="Y827" s="41"/>
    </row>
    <row r="828" spans="1:25" ht="15.75" hidden="1" customHeight="1" x14ac:dyDescent="0.2">
      <c r="A828" s="41"/>
      <c r="B828" s="314" t="s">
        <v>253</v>
      </c>
      <c r="C828" s="196">
        <v>88323</v>
      </c>
      <c r="D828" s="194" t="s">
        <v>42</v>
      </c>
      <c r="E828" s="194" t="s">
        <v>403</v>
      </c>
      <c r="F828" s="194" t="s">
        <v>255</v>
      </c>
      <c r="G828" s="194"/>
      <c r="H828" s="195" t="s">
        <v>256</v>
      </c>
      <c r="I828" s="199">
        <v>0.53900000000000003</v>
      </c>
      <c r="J828" s="199">
        <v>0</v>
      </c>
      <c r="K828" s="197">
        <v>37.94</v>
      </c>
      <c r="L828" s="318">
        <v>20.440000000000001</v>
      </c>
      <c r="N828" s="41"/>
      <c r="O828" s="41"/>
      <c r="P828" s="41"/>
      <c r="Q828" s="41"/>
      <c r="R828" s="41"/>
      <c r="S828" s="41"/>
      <c r="T828" s="41"/>
      <c r="U828" s="41"/>
      <c r="V828" s="41"/>
      <c r="W828" s="41"/>
      <c r="X828" s="41"/>
      <c r="Y828" s="41"/>
    </row>
    <row r="829" spans="1:25" ht="15.75" hidden="1" customHeight="1" x14ac:dyDescent="0.2">
      <c r="A829" s="41"/>
      <c r="B829" s="304" t="s">
        <v>275</v>
      </c>
      <c r="C829" s="202">
        <v>5061</v>
      </c>
      <c r="D829" s="200" t="s">
        <v>42</v>
      </c>
      <c r="E829" s="200" t="s">
        <v>330</v>
      </c>
      <c r="F829" s="200" t="s">
        <v>276</v>
      </c>
      <c r="G829" s="200"/>
      <c r="H829" s="201" t="s">
        <v>59</v>
      </c>
      <c r="I829" s="205">
        <v>2.5000000000000001E-2</v>
      </c>
      <c r="J829" s="205">
        <v>0</v>
      </c>
      <c r="K829" s="203">
        <v>18.39</v>
      </c>
      <c r="L829" s="305">
        <v>0.45</v>
      </c>
      <c r="N829" s="41"/>
      <c r="O829" s="41"/>
      <c r="P829" s="41"/>
      <c r="Q829" s="41"/>
      <c r="R829" s="41"/>
      <c r="S829" s="41"/>
      <c r="T829" s="41"/>
      <c r="U829" s="41"/>
      <c r="V829" s="41"/>
      <c r="W829" s="41"/>
      <c r="X829" s="41"/>
      <c r="Y829" s="41"/>
    </row>
    <row r="830" spans="1:25" ht="15.75" hidden="1" customHeight="1" x14ac:dyDescent="0.2">
      <c r="A830" s="41"/>
      <c r="B830" s="304" t="s">
        <v>275</v>
      </c>
      <c r="C830" s="202">
        <v>40784</v>
      </c>
      <c r="D830" s="200" t="s">
        <v>42</v>
      </c>
      <c r="E830" s="200" t="s">
        <v>421</v>
      </c>
      <c r="F830" s="200" t="s">
        <v>276</v>
      </c>
      <c r="G830" s="200"/>
      <c r="H830" s="201" t="s">
        <v>51</v>
      </c>
      <c r="I830" s="205">
        <v>1.05</v>
      </c>
      <c r="J830" s="205">
        <v>0</v>
      </c>
      <c r="K830" s="203">
        <v>88.97</v>
      </c>
      <c r="L830" s="305">
        <v>93.41</v>
      </c>
      <c r="N830" s="41"/>
      <c r="O830" s="41"/>
      <c r="P830" s="41"/>
      <c r="Q830" s="41"/>
      <c r="R830" s="41"/>
      <c r="S830" s="41"/>
      <c r="T830" s="41"/>
      <c r="U830" s="41"/>
      <c r="V830" s="41"/>
      <c r="W830" s="41"/>
      <c r="X830" s="41"/>
      <c r="Y830" s="41"/>
    </row>
    <row r="831" spans="1:25" ht="15.75" hidden="1" customHeight="1" x14ac:dyDescent="0.2">
      <c r="A831" s="41"/>
      <c r="B831" s="304" t="s">
        <v>275</v>
      </c>
      <c r="C831" s="202">
        <v>13388</v>
      </c>
      <c r="D831" s="200" t="s">
        <v>42</v>
      </c>
      <c r="E831" s="200" t="s">
        <v>418</v>
      </c>
      <c r="F831" s="200" t="s">
        <v>276</v>
      </c>
      <c r="G831" s="200"/>
      <c r="H831" s="201" t="s">
        <v>59</v>
      </c>
      <c r="I831" s="205">
        <v>0.18</v>
      </c>
      <c r="J831" s="205">
        <v>0</v>
      </c>
      <c r="K831" s="203">
        <v>194.66</v>
      </c>
      <c r="L831" s="305">
        <v>35.03</v>
      </c>
      <c r="N831" s="41"/>
      <c r="O831" s="41"/>
      <c r="P831" s="41"/>
      <c r="Q831" s="41"/>
      <c r="R831" s="41"/>
      <c r="S831" s="41"/>
      <c r="T831" s="41"/>
      <c r="U831" s="41"/>
      <c r="V831" s="41"/>
      <c r="W831" s="41"/>
      <c r="X831" s="41"/>
      <c r="Y831" s="41"/>
    </row>
    <row r="832" spans="1:25" ht="15.75" hidden="1" customHeight="1" x14ac:dyDescent="0.2">
      <c r="A832" s="41"/>
      <c r="B832" s="304" t="s">
        <v>275</v>
      </c>
      <c r="C832" s="202">
        <v>142</v>
      </c>
      <c r="D832" s="200" t="s">
        <v>42</v>
      </c>
      <c r="E832" s="200" t="s">
        <v>415</v>
      </c>
      <c r="F832" s="200" t="s">
        <v>276</v>
      </c>
      <c r="G832" s="200"/>
      <c r="H832" s="201" t="s">
        <v>416</v>
      </c>
      <c r="I832" s="205">
        <v>0.161</v>
      </c>
      <c r="J832" s="205">
        <v>0</v>
      </c>
      <c r="K832" s="203">
        <v>39.799999999999997</v>
      </c>
      <c r="L832" s="305">
        <v>6.4</v>
      </c>
      <c r="N832" s="41"/>
      <c r="O832" s="41"/>
      <c r="P832" s="41"/>
      <c r="Q832" s="41"/>
      <c r="R832" s="41"/>
      <c r="S832" s="41"/>
      <c r="T832" s="41"/>
      <c r="U832" s="41"/>
      <c r="V832" s="41"/>
      <c r="W832" s="41"/>
      <c r="X832" s="41"/>
      <c r="Y832" s="41"/>
    </row>
    <row r="833" spans="1:25" ht="15.75" hidden="1" customHeight="1" x14ac:dyDescent="0.2">
      <c r="A833" s="41"/>
      <c r="B833" s="304" t="s">
        <v>275</v>
      </c>
      <c r="C833" s="202">
        <v>5104</v>
      </c>
      <c r="D833" s="200" t="s">
        <v>42</v>
      </c>
      <c r="E833" s="200" t="s">
        <v>417</v>
      </c>
      <c r="F833" s="200" t="s">
        <v>276</v>
      </c>
      <c r="G833" s="200"/>
      <c r="H833" s="201" t="s">
        <v>59</v>
      </c>
      <c r="I833" s="205">
        <v>4.8999999999999998E-3</v>
      </c>
      <c r="J833" s="205">
        <v>0</v>
      </c>
      <c r="K833" s="203">
        <v>67.14</v>
      </c>
      <c r="L833" s="305">
        <v>0.32</v>
      </c>
      <c r="N833" s="41"/>
      <c r="O833" s="41"/>
      <c r="P833" s="41"/>
      <c r="Q833" s="41"/>
      <c r="R833" s="41"/>
      <c r="S833" s="41"/>
      <c r="T833" s="41"/>
      <c r="U833" s="41"/>
      <c r="V833" s="41"/>
      <c r="W833" s="41"/>
      <c r="X833" s="41"/>
      <c r="Y833" s="41"/>
    </row>
    <row r="834" spans="1:25" ht="15.75" hidden="1" customHeight="1" x14ac:dyDescent="0.2">
      <c r="A834" s="41"/>
      <c r="B834" s="306"/>
      <c r="C834" s="307"/>
      <c r="D834" s="307"/>
      <c r="E834" s="307"/>
      <c r="F834" s="307"/>
      <c r="G834" s="307" t="s">
        <v>261</v>
      </c>
      <c r="H834" s="308">
        <v>29.73</v>
      </c>
      <c r="I834" s="307" t="s">
        <v>262</v>
      </c>
      <c r="J834" s="308">
        <v>0</v>
      </c>
      <c r="K834" s="307" t="s">
        <v>263</v>
      </c>
      <c r="L834" s="309">
        <v>29.73</v>
      </c>
      <c r="N834" s="41"/>
      <c r="O834" s="41"/>
      <c r="P834" s="41"/>
      <c r="Q834" s="41"/>
      <c r="R834" s="41"/>
      <c r="S834" s="41"/>
      <c r="T834" s="41"/>
      <c r="U834" s="41"/>
      <c r="V834" s="41"/>
      <c r="W834" s="41"/>
      <c r="X834" s="41"/>
      <c r="Y834" s="41"/>
    </row>
    <row r="835" spans="1:25" ht="15.75" hidden="1" customHeight="1" thickBot="1" x14ac:dyDescent="0.25">
      <c r="A835" s="41"/>
      <c r="B835" s="306"/>
      <c r="C835" s="307"/>
      <c r="D835" s="307"/>
      <c r="E835" s="307"/>
      <c r="F835" s="307"/>
      <c r="G835" s="307" t="s">
        <v>264</v>
      </c>
      <c r="H835" s="308">
        <v>33.270000000000003</v>
      </c>
      <c r="I835" s="307"/>
      <c r="J835" s="307" t="s">
        <v>265</v>
      </c>
      <c r="K835" s="307"/>
      <c r="L835" s="309">
        <v>209.16</v>
      </c>
      <c r="N835" s="41"/>
      <c r="O835" s="41"/>
      <c r="P835" s="41"/>
      <c r="Q835" s="41"/>
      <c r="R835" s="41"/>
      <c r="S835" s="41"/>
      <c r="T835" s="41"/>
      <c r="U835" s="41"/>
      <c r="V835" s="41"/>
      <c r="W835" s="41"/>
      <c r="X835" s="41"/>
      <c r="Y835" s="41"/>
    </row>
    <row r="836" spans="1:25" ht="15.75" hidden="1" customHeight="1" thickTop="1" x14ac:dyDescent="0.2">
      <c r="A836" s="41"/>
      <c r="B836" s="310"/>
      <c r="C836" s="193"/>
      <c r="D836" s="193"/>
      <c r="E836" s="193"/>
      <c r="F836" s="193"/>
      <c r="G836" s="193"/>
      <c r="H836" s="193"/>
      <c r="I836" s="193"/>
      <c r="J836" s="193"/>
      <c r="K836" s="193"/>
      <c r="L836" s="311"/>
      <c r="N836" s="41"/>
      <c r="O836" s="41"/>
      <c r="P836" s="41"/>
      <c r="Q836" s="41"/>
      <c r="R836" s="41"/>
      <c r="S836" s="41"/>
      <c r="T836" s="41"/>
      <c r="U836" s="41"/>
      <c r="V836" s="41"/>
      <c r="W836" s="41"/>
      <c r="X836" s="41"/>
      <c r="Y836" s="41"/>
    </row>
    <row r="837" spans="1:25" ht="15.75" hidden="1" customHeight="1" x14ac:dyDescent="0.2">
      <c r="A837" s="41"/>
      <c r="B837" s="312" t="s">
        <v>1278</v>
      </c>
      <c r="C837" s="187" t="s">
        <v>30</v>
      </c>
      <c r="D837" s="185" t="s">
        <v>31</v>
      </c>
      <c r="E837" s="185" t="s">
        <v>32</v>
      </c>
      <c r="F837" s="185" t="s">
        <v>250</v>
      </c>
      <c r="G837" s="185"/>
      <c r="H837" s="186" t="s">
        <v>33</v>
      </c>
      <c r="I837" s="187" t="s">
        <v>34</v>
      </c>
      <c r="J837" s="187" t="s">
        <v>1696</v>
      </c>
      <c r="K837" s="187" t="s">
        <v>35</v>
      </c>
      <c r="L837" s="317" t="s">
        <v>37</v>
      </c>
      <c r="N837" s="41"/>
      <c r="O837" s="41"/>
      <c r="P837" s="41"/>
      <c r="Q837" s="41"/>
      <c r="R837" s="41"/>
      <c r="S837" s="41"/>
      <c r="T837" s="41"/>
      <c r="U837" s="41"/>
      <c r="V837" s="41"/>
      <c r="W837" s="41"/>
      <c r="X837" s="41"/>
      <c r="Y837" s="41"/>
    </row>
    <row r="838" spans="1:25" ht="15.75" hidden="1" customHeight="1" x14ac:dyDescent="0.2">
      <c r="A838" s="41"/>
      <c r="B838" s="302" t="s">
        <v>251</v>
      </c>
      <c r="C838" s="190">
        <v>94231</v>
      </c>
      <c r="D838" s="188" t="s">
        <v>42</v>
      </c>
      <c r="E838" s="188" t="s">
        <v>129</v>
      </c>
      <c r="F838" s="188" t="s">
        <v>273</v>
      </c>
      <c r="G838" s="188"/>
      <c r="H838" s="189" t="s">
        <v>51</v>
      </c>
      <c r="I838" s="192">
        <v>1</v>
      </c>
      <c r="J838" s="191"/>
      <c r="K838" s="191">
        <v>54.76</v>
      </c>
      <c r="L838" s="303">
        <v>54.76</v>
      </c>
      <c r="N838" s="41"/>
      <c r="O838" s="41"/>
      <c r="P838" s="41"/>
      <c r="Q838" s="41"/>
      <c r="R838" s="41"/>
      <c r="S838" s="41"/>
      <c r="T838" s="41"/>
      <c r="U838" s="41"/>
      <c r="V838" s="41"/>
      <c r="W838" s="41"/>
      <c r="X838" s="41"/>
      <c r="Y838" s="41"/>
    </row>
    <row r="839" spans="1:25" ht="15.75" hidden="1" customHeight="1" x14ac:dyDescent="0.2">
      <c r="A839" s="41"/>
      <c r="B839" s="314" t="s">
        <v>253</v>
      </c>
      <c r="C839" s="196">
        <v>88323</v>
      </c>
      <c r="D839" s="194" t="s">
        <v>42</v>
      </c>
      <c r="E839" s="194" t="s">
        <v>403</v>
      </c>
      <c r="F839" s="194" t="s">
        <v>255</v>
      </c>
      <c r="G839" s="194"/>
      <c r="H839" s="195" t="s">
        <v>256</v>
      </c>
      <c r="I839" s="199">
        <v>0.112</v>
      </c>
      <c r="J839" s="199">
        <v>0</v>
      </c>
      <c r="K839" s="197">
        <v>37.94</v>
      </c>
      <c r="L839" s="318">
        <v>4.24</v>
      </c>
      <c r="N839" s="41"/>
      <c r="O839" s="41"/>
      <c r="P839" s="41"/>
      <c r="Q839" s="41"/>
      <c r="R839" s="41"/>
      <c r="S839" s="41"/>
      <c r="T839" s="41"/>
      <c r="U839" s="41"/>
      <c r="V839" s="41"/>
      <c r="W839" s="41"/>
      <c r="X839" s="41"/>
      <c r="Y839" s="41"/>
    </row>
    <row r="840" spans="1:25" ht="15.75" hidden="1" customHeight="1" x14ac:dyDescent="0.2">
      <c r="A840" s="41"/>
      <c r="B840" s="314" t="s">
        <v>253</v>
      </c>
      <c r="C840" s="196">
        <v>93282</v>
      </c>
      <c r="D840" s="194" t="s">
        <v>42</v>
      </c>
      <c r="E840" s="194" t="s">
        <v>405</v>
      </c>
      <c r="F840" s="194" t="s">
        <v>258</v>
      </c>
      <c r="G840" s="194"/>
      <c r="H840" s="195" t="s">
        <v>259</v>
      </c>
      <c r="I840" s="199">
        <v>1.83E-2</v>
      </c>
      <c r="J840" s="199">
        <v>0</v>
      </c>
      <c r="K840" s="197">
        <v>33.409999999999997</v>
      </c>
      <c r="L840" s="318">
        <v>0.61</v>
      </c>
      <c r="N840" s="41"/>
      <c r="O840" s="41"/>
      <c r="P840" s="41"/>
      <c r="Q840" s="41"/>
      <c r="R840" s="41"/>
      <c r="S840" s="41"/>
      <c r="T840" s="41"/>
      <c r="U840" s="41"/>
      <c r="V840" s="41"/>
      <c r="W840" s="41"/>
      <c r="X840" s="41"/>
      <c r="Y840" s="41"/>
    </row>
    <row r="841" spans="1:25" ht="15.75" hidden="1" customHeight="1" x14ac:dyDescent="0.2">
      <c r="A841" s="41"/>
      <c r="B841" s="314" t="s">
        <v>253</v>
      </c>
      <c r="C841" s="196">
        <v>88316</v>
      </c>
      <c r="D841" s="194" t="s">
        <v>42</v>
      </c>
      <c r="E841" s="194" t="s">
        <v>254</v>
      </c>
      <c r="F841" s="194" t="s">
        <v>255</v>
      </c>
      <c r="G841" s="194"/>
      <c r="H841" s="195" t="s">
        <v>256</v>
      </c>
      <c r="I841" s="199">
        <v>0.20699999999999999</v>
      </c>
      <c r="J841" s="199">
        <v>0</v>
      </c>
      <c r="K841" s="197">
        <v>29.67</v>
      </c>
      <c r="L841" s="318">
        <v>6.14</v>
      </c>
      <c r="N841" s="41"/>
      <c r="O841" s="41"/>
      <c r="P841" s="41"/>
      <c r="Q841" s="41"/>
      <c r="R841" s="41"/>
      <c r="S841" s="41"/>
      <c r="T841" s="41"/>
      <c r="U841" s="41"/>
      <c r="V841" s="41"/>
      <c r="W841" s="41"/>
      <c r="X841" s="41"/>
      <c r="Y841" s="41"/>
    </row>
    <row r="842" spans="1:25" ht="15.75" hidden="1" customHeight="1" x14ac:dyDescent="0.2">
      <c r="A842" s="41"/>
      <c r="B842" s="314" t="s">
        <v>253</v>
      </c>
      <c r="C842" s="196">
        <v>93281</v>
      </c>
      <c r="D842" s="194" t="s">
        <v>42</v>
      </c>
      <c r="E842" s="194" t="s">
        <v>404</v>
      </c>
      <c r="F842" s="194" t="s">
        <v>258</v>
      </c>
      <c r="G842" s="194"/>
      <c r="H842" s="195" t="s">
        <v>260</v>
      </c>
      <c r="I842" s="199">
        <v>1.32E-2</v>
      </c>
      <c r="J842" s="199">
        <v>0</v>
      </c>
      <c r="K842" s="197">
        <v>34.57</v>
      </c>
      <c r="L842" s="318">
        <v>0.45</v>
      </c>
      <c r="N842" s="41"/>
      <c r="O842" s="41"/>
      <c r="P842" s="41"/>
      <c r="Q842" s="41"/>
      <c r="R842" s="41"/>
      <c r="S842" s="41"/>
      <c r="T842" s="41"/>
      <c r="U842" s="41"/>
      <c r="V842" s="41"/>
      <c r="W842" s="41"/>
      <c r="X842" s="41"/>
      <c r="Y842" s="41"/>
    </row>
    <row r="843" spans="1:25" ht="15.75" hidden="1" customHeight="1" x14ac:dyDescent="0.2">
      <c r="A843" s="41"/>
      <c r="B843" s="304" t="s">
        <v>275</v>
      </c>
      <c r="C843" s="202">
        <v>5104</v>
      </c>
      <c r="D843" s="200" t="s">
        <v>42</v>
      </c>
      <c r="E843" s="200" t="s">
        <v>417</v>
      </c>
      <c r="F843" s="200" t="s">
        <v>276</v>
      </c>
      <c r="G843" s="200"/>
      <c r="H843" s="201" t="s">
        <v>59</v>
      </c>
      <c r="I843" s="205">
        <v>1.1999999999999999E-3</v>
      </c>
      <c r="J843" s="205">
        <v>0</v>
      </c>
      <c r="K843" s="203">
        <v>67.14</v>
      </c>
      <c r="L843" s="305">
        <v>0.08</v>
      </c>
      <c r="N843" s="41"/>
      <c r="O843" s="41"/>
      <c r="P843" s="41"/>
      <c r="Q843" s="41"/>
      <c r="R843" s="41"/>
      <c r="S843" s="41"/>
      <c r="T843" s="41"/>
      <c r="U843" s="41"/>
      <c r="V843" s="41"/>
      <c r="W843" s="41"/>
      <c r="X843" s="41"/>
      <c r="Y843" s="41"/>
    </row>
    <row r="844" spans="1:25" ht="15.75" hidden="1" customHeight="1" x14ac:dyDescent="0.2">
      <c r="A844" s="41"/>
      <c r="B844" s="304" t="s">
        <v>275</v>
      </c>
      <c r="C844" s="202">
        <v>40873</v>
      </c>
      <c r="D844" s="200" t="s">
        <v>42</v>
      </c>
      <c r="E844" s="200" t="s">
        <v>419</v>
      </c>
      <c r="F844" s="200" t="s">
        <v>276</v>
      </c>
      <c r="G844" s="200"/>
      <c r="H844" s="201" t="s">
        <v>51</v>
      </c>
      <c r="I844" s="205">
        <v>1.05</v>
      </c>
      <c r="J844" s="205">
        <v>0</v>
      </c>
      <c r="K844" s="203">
        <v>25.24</v>
      </c>
      <c r="L844" s="305">
        <v>26.5</v>
      </c>
      <c r="N844" s="41"/>
      <c r="O844" s="41"/>
      <c r="P844" s="41"/>
      <c r="Q844" s="41"/>
      <c r="R844" s="41"/>
      <c r="S844" s="41"/>
      <c r="T844" s="41"/>
      <c r="U844" s="41"/>
      <c r="V844" s="41"/>
      <c r="W844" s="41"/>
      <c r="X844" s="41"/>
      <c r="Y844" s="41"/>
    </row>
    <row r="845" spans="1:25" ht="15.75" hidden="1" customHeight="1" x14ac:dyDescent="0.2">
      <c r="A845" s="41"/>
      <c r="B845" s="304" t="s">
        <v>275</v>
      </c>
      <c r="C845" s="202">
        <v>142</v>
      </c>
      <c r="D845" s="200" t="s">
        <v>42</v>
      </c>
      <c r="E845" s="200" t="s">
        <v>415</v>
      </c>
      <c r="F845" s="200" t="s">
        <v>276</v>
      </c>
      <c r="G845" s="200"/>
      <c r="H845" s="201" t="s">
        <v>416</v>
      </c>
      <c r="I845" s="205">
        <v>0.19800000000000001</v>
      </c>
      <c r="J845" s="205">
        <v>0</v>
      </c>
      <c r="K845" s="203">
        <v>39.799999999999997</v>
      </c>
      <c r="L845" s="305">
        <v>7.88</v>
      </c>
      <c r="N845" s="41"/>
      <c r="O845" s="41"/>
      <c r="P845" s="41"/>
      <c r="Q845" s="41"/>
      <c r="R845" s="41"/>
      <c r="S845" s="41"/>
      <c r="T845" s="41"/>
      <c r="U845" s="41"/>
      <c r="V845" s="41"/>
      <c r="W845" s="41"/>
      <c r="X845" s="41"/>
      <c r="Y845" s="41"/>
    </row>
    <row r="846" spans="1:25" ht="15.75" hidden="1" customHeight="1" x14ac:dyDescent="0.2">
      <c r="A846" s="41"/>
      <c r="B846" s="304" t="s">
        <v>275</v>
      </c>
      <c r="C846" s="202">
        <v>5061</v>
      </c>
      <c r="D846" s="200" t="s">
        <v>42</v>
      </c>
      <c r="E846" s="200" t="s">
        <v>330</v>
      </c>
      <c r="F846" s="200" t="s">
        <v>276</v>
      </c>
      <c r="G846" s="200"/>
      <c r="H846" s="201" t="s">
        <v>59</v>
      </c>
      <c r="I846" s="205">
        <v>6.0000000000000001E-3</v>
      </c>
      <c r="J846" s="205">
        <v>0</v>
      </c>
      <c r="K846" s="203">
        <v>18.39</v>
      </c>
      <c r="L846" s="305">
        <v>0.11</v>
      </c>
      <c r="N846" s="41"/>
      <c r="O846" s="41"/>
      <c r="P846" s="41"/>
      <c r="Q846" s="41"/>
      <c r="R846" s="41"/>
      <c r="S846" s="41"/>
      <c r="T846" s="41"/>
      <c r="U846" s="41"/>
      <c r="V846" s="41"/>
      <c r="W846" s="41"/>
      <c r="X846" s="41"/>
      <c r="Y846" s="41"/>
    </row>
    <row r="847" spans="1:25" ht="15.75" hidden="1" customHeight="1" x14ac:dyDescent="0.2">
      <c r="A847" s="41"/>
      <c r="B847" s="304" t="s">
        <v>275</v>
      </c>
      <c r="C847" s="202">
        <v>13388</v>
      </c>
      <c r="D847" s="200" t="s">
        <v>42</v>
      </c>
      <c r="E847" s="200" t="s">
        <v>418</v>
      </c>
      <c r="F847" s="200" t="s">
        <v>276</v>
      </c>
      <c r="G847" s="200"/>
      <c r="H847" s="201" t="s">
        <v>59</v>
      </c>
      <c r="I847" s="205">
        <v>4.4999999999999998E-2</v>
      </c>
      <c r="J847" s="205">
        <v>0</v>
      </c>
      <c r="K847" s="203">
        <v>194.66</v>
      </c>
      <c r="L847" s="305">
        <v>8.75</v>
      </c>
      <c r="N847" s="41"/>
      <c r="O847" s="41"/>
      <c r="P847" s="41"/>
      <c r="Q847" s="41"/>
      <c r="R847" s="41"/>
      <c r="S847" s="41"/>
      <c r="T847" s="41"/>
      <c r="U847" s="41"/>
      <c r="V847" s="41"/>
      <c r="W847" s="41"/>
      <c r="X847" s="41"/>
      <c r="Y847" s="41"/>
    </row>
    <row r="848" spans="1:25" ht="15.75" hidden="1" customHeight="1" x14ac:dyDescent="0.2">
      <c r="A848" s="41"/>
      <c r="B848" s="306"/>
      <c r="C848" s="307"/>
      <c r="D848" s="307"/>
      <c r="E848" s="307"/>
      <c r="F848" s="307"/>
      <c r="G848" s="307" t="s">
        <v>261</v>
      </c>
      <c r="H848" s="308">
        <v>8.3699999999999992</v>
      </c>
      <c r="I848" s="307" t="s">
        <v>262</v>
      </c>
      <c r="J848" s="308">
        <v>0</v>
      </c>
      <c r="K848" s="307" t="s">
        <v>263</v>
      </c>
      <c r="L848" s="309">
        <v>8.3699999999999992</v>
      </c>
      <c r="N848" s="41"/>
      <c r="O848" s="41"/>
      <c r="P848" s="41"/>
      <c r="Q848" s="41"/>
      <c r="R848" s="41"/>
      <c r="S848" s="41"/>
      <c r="T848" s="41"/>
      <c r="U848" s="41"/>
      <c r="V848" s="41"/>
      <c r="W848" s="41"/>
      <c r="X848" s="41"/>
      <c r="Y848" s="41"/>
    </row>
    <row r="849" spans="1:25" ht="15.75" hidden="1" customHeight="1" thickBot="1" x14ac:dyDescent="0.25">
      <c r="A849" s="41"/>
      <c r="B849" s="306"/>
      <c r="C849" s="307"/>
      <c r="D849" s="307"/>
      <c r="E849" s="307"/>
      <c r="F849" s="307"/>
      <c r="G849" s="307" t="s">
        <v>264</v>
      </c>
      <c r="H849" s="308">
        <v>10.36</v>
      </c>
      <c r="I849" s="307"/>
      <c r="J849" s="307" t="s">
        <v>265</v>
      </c>
      <c r="K849" s="307"/>
      <c r="L849" s="309">
        <v>65.12</v>
      </c>
      <c r="N849" s="41"/>
      <c r="O849" s="41"/>
      <c r="P849" s="41"/>
      <c r="Q849" s="41"/>
      <c r="R849" s="41"/>
      <c r="S849" s="41"/>
      <c r="T849" s="41"/>
      <c r="U849" s="41"/>
      <c r="V849" s="41"/>
      <c r="W849" s="41"/>
      <c r="X849" s="41"/>
      <c r="Y849" s="41"/>
    </row>
    <row r="850" spans="1:25" ht="15.75" hidden="1" customHeight="1" thickTop="1" x14ac:dyDescent="0.2">
      <c r="A850" s="41"/>
      <c r="B850" s="310"/>
      <c r="C850" s="193"/>
      <c r="D850" s="193"/>
      <c r="E850" s="193"/>
      <c r="F850" s="193"/>
      <c r="G850" s="193"/>
      <c r="H850" s="193"/>
      <c r="I850" s="193"/>
      <c r="J850" s="193"/>
      <c r="K850" s="193"/>
      <c r="L850" s="311"/>
      <c r="N850" s="41"/>
      <c r="O850" s="41"/>
      <c r="P850" s="41"/>
      <c r="Q850" s="41"/>
      <c r="R850" s="41"/>
      <c r="S850" s="41"/>
      <c r="T850" s="41"/>
      <c r="U850" s="41"/>
      <c r="V850" s="41"/>
      <c r="W850" s="41"/>
      <c r="X850" s="41"/>
      <c r="Y850" s="41"/>
    </row>
    <row r="851" spans="1:25" ht="15.75" hidden="1" customHeight="1" x14ac:dyDescent="0.2">
      <c r="A851" s="41"/>
      <c r="B851" s="312" t="s">
        <v>1279</v>
      </c>
      <c r="C851" s="187" t="s">
        <v>30</v>
      </c>
      <c r="D851" s="185" t="s">
        <v>31</v>
      </c>
      <c r="E851" s="185" t="s">
        <v>32</v>
      </c>
      <c r="F851" s="185" t="s">
        <v>250</v>
      </c>
      <c r="G851" s="185"/>
      <c r="H851" s="186" t="s">
        <v>33</v>
      </c>
      <c r="I851" s="187" t="s">
        <v>34</v>
      </c>
      <c r="J851" s="187" t="s">
        <v>1696</v>
      </c>
      <c r="K851" s="187" t="s">
        <v>35</v>
      </c>
      <c r="L851" s="317" t="s">
        <v>37</v>
      </c>
      <c r="N851" s="41"/>
      <c r="O851" s="41"/>
      <c r="P851" s="41"/>
      <c r="Q851" s="41"/>
      <c r="R851" s="41"/>
      <c r="S851" s="41"/>
      <c r="T851" s="41"/>
      <c r="U851" s="41"/>
      <c r="V851" s="41"/>
      <c r="W851" s="41"/>
      <c r="X851" s="41"/>
      <c r="Y851" s="41"/>
    </row>
    <row r="852" spans="1:25" ht="15.75" hidden="1" customHeight="1" x14ac:dyDescent="0.2">
      <c r="A852" s="41"/>
      <c r="B852" s="302" t="s">
        <v>251</v>
      </c>
      <c r="C852" s="190">
        <v>94451</v>
      </c>
      <c r="D852" s="188" t="s">
        <v>42</v>
      </c>
      <c r="E852" s="188" t="s">
        <v>1851</v>
      </c>
      <c r="F852" s="188" t="s">
        <v>273</v>
      </c>
      <c r="G852" s="188"/>
      <c r="H852" s="189" t="s">
        <v>51</v>
      </c>
      <c r="I852" s="192">
        <v>1</v>
      </c>
      <c r="J852" s="191"/>
      <c r="K852" s="191">
        <v>100.65</v>
      </c>
      <c r="L852" s="303">
        <v>100.65</v>
      </c>
      <c r="N852" s="41"/>
      <c r="O852" s="41"/>
      <c r="P852" s="41"/>
      <c r="Q852" s="41"/>
      <c r="R852" s="41"/>
      <c r="S852" s="41"/>
      <c r="T852" s="41"/>
      <c r="U852" s="41"/>
      <c r="V852" s="41"/>
      <c r="W852" s="41"/>
      <c r="X852" s="41"/>
      <c r="Y852" s="41"/>
    </row>
    <row r="853" spans="1:25" ht="15.75" hidden="1" customHeight="1" x14ac:dyDescent="0.2">
      <c r="A853" s="41"/>
      <c r="B853" s="314" t="s">
        <v>253</v>
      </c>
      <c r="C853" s="196">
        <v>88323</v>
      </c>
      <c r="D853" s="194" t="s">
        <v>42</v>
      </c>
      <c r="E853" s="194" t="s">
        <v>403</v>
      </c>
      <c r="F853" s="194" t="s">
        <v>255</v>
      </c>
      <c r="G853" s="194"/>
      <c r="H853" s="195" t="s">
        <v>256</v>
      </c>
      <c r="I853" s="199">
        <v>6.0999999999999999E-2</v>
      </c>
      <c r="J853" s="199">
        <v>0</v>
      </c>
      <c r="K853" s="197">
        <v>37.94</v>
      </c>
      <c r="L853" s="318">
        <v>2.31</v>
      </c>
      <c r="N853" s="41"/>
      <c r="O853" s="41"/>
      <c r="P853" s="41"/>
      <c r="Q853" s="41"/>
      <c r="R853" s="41"/>
      <c r="S853" s="41"/>
      <c r="T853" s="41"/>
      <c r="U853" s="41"/>
      <c r="V853" s="41"/>
      <c r="W853" s="41"/>
      <c r="X853" s="41"/>
      <c r="Y853" s="41"/>
    </row>
    <row r="854" spans="1:25" ht="15.75" hidden="1" customHeight="1" x14ac:dyDescent="0.2">
      <c r="A854" s="41"/>
      <c r="B854" s="314" t="s">
        <v>253</v>
      </c>
      <c r="C854" s="196">
        <v>93281</v>
      </c>
      <c r="D854" s="194" t="s">
        <v>42</v>
      </c>
      <c r="E854" s="194" t="s">
        <v>404</v>
      </c>
      <c r="F854" s="194" t="s">
        <v>258</v>
      </c>
      <c r="G854" s="194"/>
      <c r="H854" s="195" t="s">
        <v>260</v>
      </c>
      <c r="I854" s="199">
        <v>1.8E-3</v>
      </c>
      <c r="J854" s="199">
        <v>0</v>
      </c>
      <c r="K854" s="197">
        <v>34.57</v>
      </c>
      <c r="L854" s="318">
        <v>0.06</v>
      </c>
      <c r="N854" s="41"/>
      <c r="O854" s="41"/>
      <c r="P854" s="41"/>
      <c r="Q854" s="41"/>
      <c r="R854" s="41"/>
      <c r="S854" s="41"/>
      <c r="T854" s="41"/>
      <c r="U854" s="41"/>
      <c r="V854" s="41"/>
      <c r="W854" s="41"/>
      <c r="X854" s="41"/>
      <c r="Y854" s="41"/>
    </row>
    <row r="855" spans="1:25" ht="15.75" hidden="1" customHeight="1" x14ac:dyDescent="0.2">
      <c r="A855" s="41"/>
      <c r="B855" s="314" t="s">
        <v>253</v>
      </c>
      <c r="C855" s="196">
        <v>93282</v>
      </c>
      <c r="D855" s="194" t="s">
        <v>42</v>
      </c>
      <c r="E855" s="194" t="s">
        <v>405</v>
      </c>
      <c r="F855" s="194" t="s">
        <v>258</v>
      </c>
      <c r="G855" s="194"/>
      <c r="H855" s="195" t="s">
        <v>259</v>
      </c>
      <c r="I855" s="199">
        <v>2.5999999999999999E-3</v>
      </c>
      <c r="J855" s="199">
        <v>0</v>
      </c>
      <c r="K855" s="197">
        <v>33.409999999999997</v>
      </c>
      <c r="L855" s="318">
        <v>0.08</v>
      </c>
      <c r="N855" s="41"/>
      <c r="O855" s="41"/>
      <c r="P855" s="41"/>
      <c r="Q855" s="41"/>
      <c r="R855" s="41"/>
      <c r="S855" s="41"/>
      <c r="T855" s="41"/>
      <c r="U855" s="41"/>
      <c r="V855" s="41"/>
      <c r="W855" s="41"/>
      <c r="X855" s="41"/>
      <c r="Y855" s="41"/>
    </row>
    <row r="856" spans="1:25" ht="15.75" hidden="1" customHeight="1" x14ac:dyDescent="0.2">
      <c r="A856" s="41"/>
      <c r="B856" s="314" t="s">
        <v>253</v>
      </c>
      <c r="C856" s="196">
        <v>88316</v>
      </c>
      <c r="D856" s="194" t="s">
        <v>42</v>
      </c>
      <c r="E856" s="194" t="s">
        <v>254</v>
      </c>
      <c r="F856" s="194" t="s">
        <v>255</v>
      </c>
      <c r="G856" s="194"/>
      <c r="H856" s="195" t="s">
        <v>256</v>
      </c>
      <c r="I856" s="199">
        <v>7.4999999999999997E-2</v>
      </c>
      <c r="J856" s="199">
        <v>0</v>
      </c>
      <c r="K856" s="197">
        <v>29.67</v>
      </c>
      <c r="L856" s="318">
        <v>2.2200000000000002</v>
      </c>
      <c r="N856" s="41"/>
      <c r="O856" s="41"/>
      <c r="P856" s="41"/>
      <c r="Q856" s="41"/>
      <c r="R856" s="41"/>
      <c r="S856" s="41"/>
      <c r="T856" s="41"/>
      <c r="U856" s="41"/>
      <c r="V856" s="41"/>
      <c r="W856" s="41"/>
      <c r="X856" s="41"/>
      <c r="Y856" s="41"/>
    </row>
    <row r="857" spans="1:25" ht="15.75" hidden="1" customHeight="1" x14ac:dyDescent="0.2">
      <c r="A857" s="41"/>
      <c r="B857" s="304" t="s">
        <v>275</v>
      </c>
      <c r="C857" s="202">
        <v>4302</v>
      </c>
      <c r="D857" s="200" t="s">
        <v>42</v>
      </c>
      <c r="E857" s="200" t="s">
        <v>2355</v>
      </c>
      <c r="F857" s="200" t="s">
        <v>276</v>
      </c>
      <c r="G857" s="200"/>
      <c r="H857" s="201" t="s">
        <v>45</v>
      </c>
      <c r="I857" s="205">
        <v>4.2</v>
      </c>
      <c r="J857" s="205">
        <v>0</v>
      </c>
      <c r="K857" s="203">
        <v>5.28</v>
      </c>
      <c r="L857" s="305">
        <v>22.17</v>
      </c>
      <c r="N857" s="41"/>
      <c r="O857" s="41"/>
      <c r="P857" s="41"/>
      <c r="Q857" s="41"/>
      <c r="R857" s="41"/>
      <c r="S857" s="41"/>
      <c r="T857" s="41"/>
      <c r="U857" s="41"/>
      <c r="V857" s="41"/>
      <c r="W857" s="41"/>
      <c r="X857" s="41"/>
      <c r="Y857" s="41"/>
    </row>
    <row r="858" spans="1:25" ht="15.75" hidden="1" customHeight="1" x14ac:dyDescent="0.2">
      <c r="A858" s="41"/>
      <c r="B858" s="304" t="s">
        <v>275</v>
      </c>
      <c r="C858" s="202">
        <v>1607</v>
      </c>
      <c r="D858" s="200" t="s">
        <v>42</v>
      </c>
      <c r="E858" s="200" t="s">
        <v>406</v>
      </c>
      <c r="F858" s="200" t="s">
        <v>276</v>
      </c>
      <c r="G858" s="200"/>
      <c r="H858" s="201" t="s">
        <v>286</v>
      </c>
      <c r="I858" s="205">
        <v>4.2</v>
      </c>
      <c r="J858" s="205">
        <v>0</v>
      </c>
      <c r="K858" s="203">
        <v>0.35</v>
      </c>
      <c r="L858" s="305">
        <v>1.47</v>
      </c>
      <c r="N858" s="41"/>
      <c r="O858" s="41"/>
      <c r="P858" s="41"/>
      <c r="Q858" s="41"/>
      <c r="R858" s="41"/>
      <c r="S858" s="41"/>
      <c r="T858" s="41"/>
      <c r="U858" s="41"/>
      <c r="V858" s="41"/>
      <c r="W858" s="41"/>
      <c r="X858" s="41"/>
      <c r="Y858" s="41"/>
    </row>
    <row r="859" spans="1:25" ht="15.75" hidden="1" customHeight="1" x14ac:dyDescent="0.2">
      <c r="A859" s="41"/>
      <c r="B859" s="304" t="s">
        <v>275</v>
      </c>
      <c r="C859" s="202">
        <v>7216</v>
      </c>
      <c r="D859" s="200" t="s">
        <v>42</v>
      </c>
      <c r="E859" s="200" t="s">
        <v>1852</v>
      </c>
      <c r="F859" s="200" t="s">
        <v>276</v>
      </c>
      <c r="G859" s="200"/>
      <c r="H859" s="201" t="s">
        <v>45</v>
      </c>
      <c r="I859" s="205">
        <v>1.0289999999999999</v>
      </c>
      <c r="J859" s="205">
        <v>0</v>
      </c>
      <c r="K859" s="203">
        <v>70.31</v>
      </c>
      <c r="L859" s="305">
        <v>72.34</v>
      </c>
      <c r="N859" s="41"/>
      <c r="O859" s="41"/>
      <c r="P859" s="41"/>
      <c r="Q859" s="41"/>
      <c r="R859" s="41"/>
      <c r="S859" s="41"/>
      <c r="T859" s="41"/>
      <c r="U859" s="41"/>
      <c r="V859" s="41"/>
      <c r="W859" s="41"/>
      <c r="X859" s="41"/>
      <c r="Y859" s="41"/>
    </row>
    <row r="860" spans="1:25" ht="15.75" hidden="1" customHeight="1" x14ac:dyDescent="0.2">
      <c r="A860" s="41"/>
      <c r="B860" s="306"/>
      <c r="C860" s="307"/>
      <c r="D860" s="307"/>
      <c r="E860" s="307"/>
      <c r="F860" s="307"/>
      <c r="G860" s="307" t="s">
        <v>261</v>
      </c>
      <c r="H860" s="308">
        <v>3.43</v>
      </c>
      <c r="I860" s="307" t="s">
        <v>262</v>
      </c>
      <c r="J860" s="308">
        <v>0</v>
      </c>
      <c r="K860" s="307" t="s">
        <v>263</v>
      </c>
      <c r="L860" s="309">
        <v>3.43</v>
      </c>
      <c r="N860" s="41"/>
      <c r="O860" s="41"/>
      <c r="P860" s="41"/>
      <c r="Q860" s="41"/>
      <c r="R860" s="41"/>
      <c r="S860" s="41"/>
      <c r="T860" s="41"/>
      <c r="U860" s="41"/>
      <c r="V860" s="41"/>
      <c r="W860" s="41"/>
      <c r="X860" s="41"/>
      <c r="Y860" s="41"/>
    </row>
    <row r="861" spans="1:25" ht="15.75" hidden="1" customHeight="1" thickBot="1" x14ac:dyDescent="0.25">
      <c r="A861" s="41"/>
      <c r="B861" s="306"/>
      <c r="C861" s="307"/>
      <c r="D861" s="307"/>
      <c r="E861" s="307"/>
      <c r="F861" s="307"/>
      <c r="G861" s="307" t="s">
        <v>264</v>
      </c>
      <c r="H861" s="308">
        <v>19.04</v>
      </c>
      <c r="I861" s="307"/>
      <c r="J861" s="307" t="s">
        <v>265</v>
      </c>
      <c r="K861" s="307"/>
      <c r="L861" s="309">
        <v>119.69</v>
      </c>
      <c r="N861" s="41"/>
      <c r="O861" s="41"/>
      <c r="P861" s="41"/>
      <c r="Q861" s="41"/>
      <c r="R861" s="41"/>
      <c r="S861" s="41"/>
      <c r="T861" s="41"/>
      <c r="U861" s="41"/>
      <c r="V861" s="41"/>
      <c r="W861" s="41"/>
      <c r="X861" s="41"/>
      <c r="Y861" s="41"/>
    </row>
    <row r="862" spans="1:25" ht="15.75" hidden="1" customHeight="1" thickTop="1" x14ac:dyDescent="0.2">
      <c r="A862" s="41"/>
      <c r="B862" s="310"/>
      <c r="C862" s="193"/>
      <c r="D862" s="193"/>
      <c r="E862" s="193"/>
      <c r="F862" s="193"/>
      <c r="G862" s="193"/>
      <c r="H862" s="193"/>
      <c r="I862" s="193"/>
      <c r="J862" s="193"/>
      <c r="K862" s="193"/>
      <c r="L862" s="311"/>
      <c r="N862" s="41"/>
      <c r="O862" s="41"/>
      <c r="P862" s="41"/>
      <c r="Q862" s="41"/>
      <c r="R862" s="41"/>
      <c r="S862" s="41"/>
      <c r="T862" s="41"/>
      <c r="U862" s="41"/>
      <c r="V862" s="41"/>
      <c r="W862" s="41"/>
      <c r="X862" s="41"/>
      <c r="Y862" s="41"/>
    </row>
    <row r="863" spans="1:25" ht="15.75" hidden="1" customHeight="1" x14ac:dyDescent="0.2">
      <c r="A863" s="41"/>
      <c r="B863" s="312" t="s">
        <v>125</v>
      </c>
      <c r="C863" s="187" t="s">
        <v>30</v>
      </c>
      <c r="D863" s="185" t="s">
        <v>31</v>
      </c>
      <c r="E863" s="185" t="s">
        <v>32</v>
      </c>
      <c r="F863" s="185" t="s">
        <v>250</v>
      </c>
      <c r="G863" s="185"/>
      <c r="H863" s="186" t="s">
        <v>33</v>
      </c>
      <c r="I863" s="187" t="s">
        <v>34</v>
      </c>
      <c r="J863" s="187" t="s">
        <v>1696</v>
      </c>
      <c r="K863" s="187" t="s">
        <v>35</v>
      </c>
      <c r="L863" s="317" t="s">
        <v>37</v>
      </c>
      <c r="N863" s="41"/>
      <c r="O863" s="41"/>
      <c r="P863" s="41"/>
      <c r="Q863" s="41"/>
      <c r="R863" s="41"/>
      <c r="S863" s="41"/>
      <c r="T863" s="41"/>
      <c r="U863" s="41"/>
      <c r="V863" s="41"/>
      <c r="W863" s="41"/>
      <c r="X863" s="41"/>
      <c r="Y863" s="41"/>
    </row>
    <row r="864" spans="1:25" ht="15.75" hidden="1" customHeight="1" x14ac:dyDescent="0.2">
      <c r="A864" s="41"/>
      <c r="B864" s="302" t="s">
        <v>251</v>
      </c>
      <c r="C864" s="190">
        <v>98556</v>
      </c>
      <c r="D864" s="188" t="s">
        <v>42</v>
      </c>
      <c r="E864" s="188" t="s">
        <v>2357</v>
      </c>
      <c r="F864" s="188" t="s">
        <v>363</v>
      </c>
      <c r="G864" s="188"/>
      <c r="H864" s="189" t="s">
        <v>43</v>
      </c>
      <c r="I864" s="192">
        <v>1</v>
      </c>
      <c r="J864" s="191"/>
      <c r="K864" s="191">
        <v>71.510000000000005</v>
      </c>
      <c r="L864" s="303">
        <v>71.510000000000005</v>
      </c>
      <c r="N864" s="41"/>
      <c r="O864" s="41"/>
      <c r="P864" s="41"/>
      <c r="Q864" s="41"/>
      <c r="R864" s="41"/>
      <c r="S864" s="41"/>
      <c r="T864" s="41"/>
      <c r="U864" s="41"/>
      <c r="V864" s="41"/>
      <c r="W864" s="41"/>
      <c r="X864" s="41"/>
      <c r="Y864" s="41"/>
    </row>
    <row r="865" spans="1:25" ht="15.75" hidden="1" customHeight="1" x14ac:dyDescent="0.2">
      <c r="A865" s="41"/>
      <c r="B865" s="314" t="s">
        <v>253</v>
      </c>
      <c r="C865" s="196">
        <v>88243</v>
      </c>
      <c r="D865" s="194" t="s">
        <v>42</v>
      </c>
      <c r="E865" s="194" t="s">
        <v>364</v>
      </c>
      <c r="F865" s="194" t="s">
        <v>255</v>
      </c>
      <c r="G865" s="194"/>
      <c r="H865" s="195" t="s">
        <v>256</v>
      </c>
      <c r="I865" s="199">
        <v>0.2228</v>
      </c>
      <c r="J865" s="199">
        <v>0</v>
      </c>
      <c r="K865" s="197">
        <v>30.91</v>
      </c>
      <c r="L865" s="318">
        <v>6.88</v>
      </c>
      <c r="N865" s="41"/>
      <c r="O865" s="41"/>
      <c r="P865" s="41"/>
      <c r="Q865" s="41"/>
      <c r="R865" s="41"/>
      <c r="S865" s="41"/>
      <c r="T865" s="41"/>
      <c r="U865" s="41"/>
      <c r="V865" s="41"/>
      <c r="W865" s="41"/>
      <c r="X865" s="41"/>
      <c r="Y865" s="41"/>
    </row>
    <row r="866" spans="1:25" ht="15.75" hidden="1" customHeight="1" x14ac:dyDescent="0.2">
      <c r="A866" s="41"/>
      <c r="B866" s="314" t="s">
        <v>253</v>
      </c>
      <c r="C866" s="196">
        <v>88270</v>
      </c>
      <c r="D866" s="194" t="s">
        <v>42</v>
      </c>
      <c r="E866" s="194" t="s">
        <v>365</v>
      </c>
      <c r="F866" s="194" t="s">
        <v>255</v>
      </c>
      <c r="G866" s="194"/>
      <c r="H866" s="195" t="s">
        <v>256</v>
      </c>
      <c r="I866" s="199">
        <v>0.98809999999999998</v>
      </c>
      <c r="J866" s="199">
        <v>0</v>
      </c>
      <c r="K866" s="197">
        <v>38.51</v>
      </c>
      <c r="L866" s="318">
        <v>38.049999999999997</v>
      </c>
      <c r="N866" s="41"/>
      <c r="O866" s="41"/>
      <c r="P866" s="41"/>
      <c r="Q866" s="41"/>
      <c r="R866" s="41"/>
      <c r="S866" s="41"/>
      <c r="T866" s="41"/>
      <c r="U866" s="41"/>
      <c r="V866" s="41"/>
      <c r="W866" s="41"/>
      <c r="X866" s="41"/>
      <c r="Y866" s="41"/>
    </row>
    <row r="867" spans="1:25" ht="15.75" hidden="1" customHeight="1" x14ac:dyDescent="0.2">
      <c r="A867" s="41"/>
      <c r="B867" s="304" t="s">
        <v>275</v>
      </c>
      <c r="C867" s="202">
        <v>135</v>
      </c>
      <c r="D867" s="200" t="s">
        <v>42</v>
      </c>
      <c r="E867" s="200" t="s">
        <v>1118</v>
      </c>
      <c r="F867" s="200" t="s">
        <v>276</v>
      </c>
      <c r="G867" s="200"/>
      <c r="H867" s="201" t="s">
        <v>59</v>
      </c>
      <c r="I867" s="205">
        <v>4.6154000000000002</v>
      </c>
      <c r="J867" s="205">
        <v>0</v>
      </c>
      <c r="K867" s="203">
        <v>3.8</v>
      </c>
      <c r="L867" s="305">
        <v>17.53</v>
      </c>
      <c r="N867" s="41"/>
      <c r="O867" s="41"/>
      <c r="P867" s="41"/>
      <c r="Q867" s="41"/>
      <c r="R867" s="41"/>
      <c r="S867" s="41"/>
      <c r="T867" s="41"/>
      <c r="U867" s="41"/>
      <c r="V867" s="41"/>
      <c r="W867" s="41"/>
      <c r="X867" s="41"/>
      <c r="Y867" s="41"/>
    </row>
    <row r="868" spans="1:25" ht="15.75" hidden="1" customHeight="1" x14ac:dyDescent="0.2">
      <c r="A868" s="41"/>
      <c r="B868" s="304" t="s">
        <v>275</v>
      </c>
      <c r="C868" s="202">
        <v>4030</v>
      </c>
      <c r="D868" s="200" t="s">
        <v>42</v>
      </c>
      <c r="E868" s="200" t="s">
        <v>1119</v>
      </c>
      <c r="F868" s="200" t="s">
        <v>276</v>
      </c>
      <c r="G868" s="200"/>
      <c r="H868" s="201" t="s">
        <v>43</v>
      </c>
      <c r="I868" s="205">
        <v>1.3512999999999999</v>
      </c>
      <c r="J868" s="205">
        <v>0</v>
      </c>
      <c r="K868" s="203">
        <v>6.7</v>
      </c>
      <c r="L868" s="305">
        <v>9.0500000000000007</v>
      </c>
      <c r="N868" s="41"/>
      <c r="O868" s="41"/>
      <c r="P868" s="41"/>
      <c r="Q868" s="41"/>
      <c r="R868" s="41"/>
      <c r="S868" s="41"/>
      <c r="T868" s="41"/>
      <c r="U868" s="41"/>
      <c r="V868" s="41"/>
      <c r="W868" s="41"/>
      <c r="X868" s="41"/>
      <c r="Y868" s="41"/>
    </row>
    <row r="869" spans="1:25" ht="15.75" hidden="1" customHeight="1" x14ac:dyDescent="0.2">
      <c r="A869" s="41"/>
      <c r="B869" s="306"/>
      <c r="C869" s="307"/>
      <c r="D869" s="307"/>
      <c r="E869" s="307"/>
      <c r="F869" s="307"/>
      <c r="G869" s="307" t="s">
        <v>261</v>
      </c>
      <c r="H869" s="308">
        <v>34.18</v>
      </c>
      <c r="I869" s="307" t="s">
        <v>262</v>
      </c>
      <c r="J869" s="308">
        <v>0</v>
      </c>
      <c r="K869" s="307" t="s">
        <v>263</v>
      </c>
      <c r="L869" s="309">
        <v>34.18</v>
      </c>
      <c r="N869" s="41"/>
      <c r="O869" s="41"/>
      <c r="P869" s="41"/>
      <c r="Q869" s="41"/>
      <c r="R869" s="41"/>
      <c r="S869" s="41"/>
      <c r="T869" s="41"/>
      <c r="U869" s="41"/>
      <c r="V869" s="41"/>
      <c r="W869" s="41"/>
      <c r="X869" s="41"/>
      <c r="Y869" s="41"/>
    </row>
    <row r="870" spans="1:25" ht="15.75" hidden="1" customHeight="1" thickBot="1" x14ac:dyDescent="0.25">
      <c r="A870" s="41"/>
      <c r="B870" s="306"/>
      <c r="C870" s="307"/>
      <c r="D870" s="307"/>
      <c r="E870" s="307"/>
      <c r="F870" s="307"/>
      <c r="G870" s="307" t="s">
        <v>264</v>
      </c>
      <c r="H870" s="308">
        <v>13.52</v>
      </c>
      <c r="I870" s="307"/>
      <c r="J870" s="307" t="s">
        <v>265</v>
      </c>
      <c r="K870" s="307"/>
      <c r="L870" s="309">
        <v>85.03</v>
      </c>
      <c r="N870" s="41"/>
      <c r="O870" s="41"/>
      <c r="P870" s="41"/>
      <c r="Q870" s="41"/>
      <c r="R870" s="41"/>
      <c r="S870" s="41"/>
      <c r="T870" s="41"/>
      <c r="U870" s="41"/>
      <c r="V870" s="41"/>
      <c r="W870" s="41"/>
      <c r="X870" s="41"/>
      <c r="Y870" s="41"/>
    </row>
    <row r="871" spans="1:25" ht="15.75" hidden="1" customHeight="1" thickTop="1" x14ac:dyDescent="0.2">
      <c r="A871" s="41"/>
      <c r="B871" s="310"/>
      <c r="C871" s="193"/>
      <c r="D871" s="193"/>
      <c r="E871" s="193"/>
      <c r="F871" s="193"/>
      <c r="G871" s="193"/>
      <c r="H871" s="193"/>
      <c r="I871" s="193"/>
      <c r="J871" s="193"/>
      <c r="K871" s="193"/>
      <c r="L871" s="311"/>
      <c r="N871" s="41"/>
      <c r="O871" s="41"/>
      <c r="P871" s="41"/>
      <c r="Q871" s="41"/>
      <c r="R871" s="41"/>
      <c r="S871" s="41"/>
      <c r="T871" s="41"/>
      <c r="U871" s="41"/>
      <c r="V871" s="41"/>
      <c r="W871" s="41"/>
      <c r="X871" s="41"/>
      <c r="Y871" s="41"/>
    </row>
    <row r="872" spans="1:25" ht="15.75" hidden="1" customHeight="1" x14ac:dyDescent="0.2">
      <c r="A872" s="41"/>
      <c r="B872" s="312" t="s">
        <v>2071</v>
      </c>
      <c r="C872" s="187" t="s">
        <v>30</v>
      </c>
      <c r="D872" s="185" t="s">
        <v>31</v>
      </c>
      <c r="E872" s="185" t="s">
        <v>32</v>
      </c>
      <c r="F872" s="185" t="s">
        <v>250</v>
      </c>
      <c r="G872" s="185"/>
      <c r="H872" s="186" t="s">
        <v>33</v>
      </c>
      <c r="I872" s="187" t="s">
        <v>34</v>
      </c>
      <c r="J872" s="187" t="s">
        <v>1696</v>
      </c>
      <c r="K872" s="187" t="s">
        <v>35</v>
      </c>
      <c r="L872" s="317" t="s">
        <v>37</v>
      </c>
      <c r="N872" s="41"/>
      <c r="O872" s="41"/>
      <c r="P872" s="41"/>
      <c r="Q872" s="41"/>
      <c r="R872" s="41"/>
      <c r="S872" s="41"/>
      <c r="T872" s="41"/>
      <c r="U872" s="41"/>
      <c r="V872" s="41"/>
      <c r="W872" s="41"/>
      <c r="X872" s="41"/>
      <c r="Y872" s="41"/>
    </row>
    <row r="873" spans="1:25" ht="15.75" hidden="1" customHeight="1" x14ac:dyDescent="0.2">
      <c r="A873" s="41"/>
      <c r="B873" s="302" t="s">
        <v>251</v>
      </c>
      <c r="C873" s="190">
        <v>98555</v>
      </c>
      <c r="D873" s="188" t="s">
        <v>42</v>
      </c>
      <c r="E873" s="188" t="s">
        <v>2072</v>
      </c>
      <c r="F873" s="188" t="s">
        <v>363</v>
      </c>
      <c r="G873" s="188"/>
      <c r="H873" s="189" t="s">
        <v>43</v>
      </c>
      <c r="I873" s="192">
        <v>1</v>
      </c>
      <c r="J873" s="191"/>
      <c r="K873" s="191">
        <v>40.6</v>
      </c>
      <c r="L873" s="303">
        <v>40.6</v>
      </c>
      <c r="N873" s="41"/>
      <c r="O873" s="41"/>
      <c r="P873" s="41"/>
      <c r="Q873" s="41"/>
      <c r="R873" s="41"/>
      <c r="S873" s="41"/>
      <c r="T873" s="41"/>
      <c r="U873" s="41"/>
      <c r="V873" s="41"/>
      <c r="W873" s="41"/>
      <c r="X873" s="41"/>
      <c r="Y873" s="41"/>
    </row>
    <row r="874" spans="1:25" ht="15.75" hidden="1" customHeight="1" x14ac:dyDescent="0.2">
      <c r="A874" s="41"/>
      <c r="B874" s="314" t="s">
        <v>253</v>
      </c>
      <c r="C874" s="196">
        <v>88270</v>
      </c>
      <c r="D874" s="194" t="s">
        <v>42</v>
      </c>
      <c r="E874" s="194" t="s">
        <v>365</v>
      </c>
      <c r="F874" s="194" t="s">
        <v>255</v>
      </c>
      <c r="G874" s="194"/>
      <c r="H874" s="195" t="s">
        <v>256</v>
      </c>
      <c r="I874" s="199">
        <v>0.60389999999999999</v>
      </c>
      <c r="J874" s="199">
        <v>0</v>
      </c>
      <c r="K874" s="197">
        <v>38.51</v>
      </c>
      <c r="L874" s="318">
        <v>23.25</v>
      </c>
      <c r="N874" s="41"/>
      <c r="O874" s="41"/>
      <c r="P874" s="41"/>
      <c r="Q874" s="41"/>
      <c r="R874" s="41"/>
      <c r="S874" s="41"/>
      <c r="T874" s="41"/>
      <c r="U874" s="41"/>
      <c r="V874" s="41"/>
      <c r="W874" s="41"/>
      <c r="X874" s="41"/>
      <c r="Y874" s="41"/>
    </row>
    <row r="875" spans="1:25" ht="15.75" hidden="1" customHeight="1" x14ac:dyDescent="0.2">
      <c r="A875" s="41"/>
      <c r="B875" s="314" t="s">
        <v>253</v>
      </c>
      <c r="C875" s="196">
        <v>88243</v>
      </c>
      <c r="D875" s="194" t="s">
        <v>42</v>
      </c>
      <c r="E875" s="194" t="s">
        <v>364</v>
      </c>
      <c r="F875" s="194" t="s">
        <v>255</v>
      </c>
      <c r="G875" s="194"/>
      <c r="H875" s="195" t="s">
        <v>256</v>
      </c>
      <c r="I875" s="199">
        <v>0.13619999999999999</v>
      </c>
      <c r="J875" s="199">
        <v>0</v>
      </c>
      <c r="K875" s="197">
        <v>30.91</v>
      </c>
      <c r="L875" s="318">
        <v>4.2</v>
      </c>
      <c r="N875" s="41"/>
      <c r="O875" s="41"/>
      <c r="P875" s="41"/>
      <c r="Q875" s="41"/>
      <c r="R875" s="41"/>
      <c r="S875" s="41"/>
      <c r="T875" s="41"/>
      <c r="U875" s="41"/>
      <c r="V875" s="41"/>
      <c r="W875" s="41"/>
      <c r="X875" s="41"/>
      <c r="Y875" s="41"/>
    </row>
    <row r="876" spans="1:25" ht="15.75" hidden="1" customHeight="1" x14ac:dyDescent="0.2">
      <c r="A876" s="41"/>
      <c r="B876" s="304" t="s">
        <v>275</v>
      </c>
      <c r="C876" s="202">
        <v>135</v>
      </c>
      <c r="D876" s="200" t="s">
        <v>42</v>
      </c>
      <c r="E876" s="200" t="s">
        <v>1118</v>
      </c>
      <c r="F876" s="200" t="s">
        <v>276</v>
      </c>
      <c r="G876" s="200"/>
      <c r="H876" s="201" t="s">
        <v>59</v>
      </c>
      <c r="I876" s="205">
        <v>3.4615</v>
      </c>
      <c r="J876" s="205">
        <v>0</v>
      </c>
      <c r="K876" s="203">
        <v>3.8</v>
      </c>
      <c r="L876" s="305">
        <v>13.15</v>
      </c>
      <c r="N876" s="41"/>
      <c r="O876" s="41"/>
      <c r="P876" s="41"/>
      <c r="Q876" s="41"/>
      <c r="R876" s="41"/>
      <c r="S876" s="41"/>
      <c r="T876" s="41"/>
      <c r="U876" s="41"/>
      <c r="V876" s="41"/>
      <c r="W876" s="41"/>
      <c r="X876" s="41"/>
      <c r="Y876" s="41"/>
    </row>
    <row r="877" spans="1:25" ht="15.75" hidden="1" customHeight="1" x14ac:dyDescent="0.2">
      <c r="A877" s="41"/>
      <c r="B877" s="306"/>
      <c r="C877" s="307"/>
      <c r="D877" s="307"/>
      <c r="E877" s="307"/>
      <c r="F877" s="307"/>
      <c r="G877" s="307" t="s">
        <v>261</v>
      </c>
      <c r="H877" s="308">
        <v>20.89</v>
      </c>
      <c r="I877" s="307" t="s">
        <v>262</v>
      </c>
      <c r="J877" s="308">
        <v>0</v>
      </c>
      <c r="K877" s="307" t="s">
        <v>263</v>
      </c>
      <c r="L877" s="309">
        <v>20.89</v>
      </c>
      <c r="N877" s="41"/>
      <c r="O877" s="41"/>
      <c r="P877" s="41"/>
      <c r="Q877" s="41"/>
      <c r="R877" s="41"/>
      <c r="S877" s="41"/>
      <c r="T877" s="41"/>
      <c r="U877" s="41"/>
      <c r="V877" s="41"/>
      <c r="W877" s="41"/>
      <c r="X877" s="41"/>
      <c r="Y877" s="41"/>
    </row>
    <row r="878" spans="1:25" ht="15.75" hidden="1" customHeight="1" thickBot="1" x14ac:dyDescent="0.25">
      <c r="A878" s="41"/>
      <c r="B878" s="306"/>
      <c r="C878" s="307"/>
      <c r="D878" s="307"/>
      <c r="E878" s="307"/>
      <c r="F878" s="307"/>
      <c r="G878" s="307" t="s">
        <v>264</v>
      </c>
      <c r="H878" s="308">
        <v>7.68</v>
      </c>
      <c r="I878" s="307"/>
      <c r="J878" s="307" t="s">
        <v>265</v>
      </c>
      <c r="K878" s="307"/>
      <c r="L878" s="309">
        <v>48.28</v>
      </c>
      <c r="N878" s="41"/>
      <c r="O878" s="41"/>
      <c r="P878" s="41"/>
      <c r="Q878" s="41"/>
      <c r="R878" s="41"/>
      <c r="S878" s="41"/>
      <c r="T878" s="41"/>
      <c r="U878" s="41"/>
      <c r="V878" s="41"/>
      <c r="W878" s="41"/>
      <c r="X878" s="41"/>
      <c r="Y878" s="41"/>
    </row>
    <row r="879" spans="1:25" ht="15.75" hidden="1" customHeight="1" thickTop="1" x14ac:dyDescent="0.2">
      <c r="A879" s="41"/>
      <c r="B879" s="310"/>
      <c r="C879" s="193"/>
      <c r="D879" s="193"/>
      <c r="E879" s="193"/>
      <c r="F879" s="193"/>
      <c r="G879" s="193"/>
      <c r="H879" s="193"/>
      <c r="I879" s="193"/>
      <c r="J879" s="193"/>
      <c r="K879" s="193"/>
      <c r="L879" s="311"/>
      <c r="N879" s="41"/>
      <c r="O879" s="41"/>
      <c r="P879" s="41"/>
      <c r="Q879" s="41"/>
      <c r="R879" s="41"/>
      <c r="S879" s="41"/>
      <c r="T879" s="41"/>
      <c r="U879" s="41"/>
      <c r="V879" s="41"/>
      <c r="W879" s="41"/>
      <c r="X879" s="41"/>
      <c r="Y879" s="41"/>
    </row>
    <row r="880" spans="1:25" ht="15.75" hidden="1" customHeight="1" x14ac:dyDescent="0.2">
      <c r="A880" s="41"/>
      <c r="B880" s="312" t="s">
        <v>1281</v>
      </c>
      <c r="C880" s="187" t="s">
        <v>30</v>
      </c>
      <c r="D880" s="185" t="s">
        <v>31</v>
      </c>
      <c r="E880" s="185" t="s">
        <v>32</v>
      </c>
      <c r="F880" s="185" t="s">
        <v>250</v>
      </c>
      <c r="G880" s="185"/>
      <c r="H880" s="186" t="s">
        <v>33</v>
      </c>
      <c r="I880" s="187" t="s">
        <v>34</v>
      </c>
      <c r="J880" s="187" t="s">
        <v>1696</v>
      </c>
      <c r="K880" s="187" t="s">
        <v>35</v>
      </c>
      <c r="L880" s="317" t="s">
        <v>37</v>
      </c>
      <c r="N880" s="41"/>
      <c r="O880" s="41"/>
      <c r="P880" s="41"/>
      <c r="Q880" s="41"/>
      <c r="R880" s="41"/>
      <c r="S880" s="41"/>
      <c r="T880" s="41"/>
      <c r="U880" s="41"/>
      <c r="V880" s="41"/>
      <c r="W880" s="41"/>
      <c r="X880" s="41"/>
      <c r="Y880" s="41"/>
    </row>
    <row r="881" spans="1:25" ht="15.75" hidden="1" customHeight="1" x14ac:dyDescent="0.2">
      <c r="A881" s="41"/>
      <c r="B881" s="302" t="s">
        <v>251</v>
      </c>
      <c r="C881" s="190">
        <v>90844</v>
      </c>
      <c r="D881" s="188" t="s">
        <v>42</v>
      </c>
      <c r="E881" s="188" t="s">
        <v>1692</v>
      </c>
      <c r="F881" s="188" t="s">
        <v>272</v>
      </c>
      <c r="G881" s="188"/>
      <c r="H881" s="189" t="s">
        <v>45</v>
      </c>
      <c r="I881" s="192">
        <v>1</v>
      </c>
      <c r="J881" s="191"/>
      <c r="K881" s="191">
        <v>1381.25</v>
      </c>
      <c r="L881" s="303">
        <v>1381.25</v>
      </c>
      <c r="N881" s="41"/>
      <c r="O881" s="41"/>
      <c r="P881" s="41"/>
      <c r="Q881" s="41"/>
      <c r="R881" s="41"/>
      <c r="S881" s="41"/>
      <c r="T881" s="41"/>
      <c r="U881" s="41"/>
      <c r="V881" s="41"/>
      <c r="W881" s="41"/>
      <c r="X881" s="41"/>
      <c r="Y881" s="41"/>
    </row>
    <row r="882" spans="1:25" ht="15.75" hidden="1" customHeight="1" x14ac:dyDescent="0.2">
      <c r="A882" s="41"/>
      <c r="B882" s="314" t="s">
        <v>253</v>
      </c>
      <c r="C882" s="196">
        <v>90806</v>
      </c>
      <c r="D882" s="194" t="s">
        <v>42</v>
      </c>
      <c r="E882" s="194" t="s">
        <v>1750</v>
      </c>
      <c r="F882" s="194" t="s">
        <v>272</v>
      </c>
      <c r="G882" s="194"/>
      <c r="H882" s="195" t="s">
        <v>45</v>
      </c>
      <c r="I882" s="199">
        <v>1</v>
      </c>
      <c r="J882" s="199">
        <v>0</v>
      </c>
      <c r="K882" s="197">
        <v>515.47</v>
      </c>
      <c r="L882" s="318">
        <v>515.47</v>
      </c>
      <c r="N882" s="41"/>
      <c r="O882" s="41"/>
      <c r="P882" s="41"/>
      <c r="Q882" s="41"/>
      <c r="R882" s="41"/>
      <c r="S882" s="41"/>
      <c r="T882" s="41"/>
      <c r="U882" s="41"/>
      <c r="V882" s="41"/>
      <c r="W882" s="41"/>
      <c r="X882" s="41"/>
      <c r="Y882" s="41"/>
    </row>
    <row r="883" spans="1:25" ht="15.75" hidden="1" customHeight="1" x14ac:dyDescent="0.2">
      <c r="A883" s="41"/>
      <c r="B883" s="314" t="s">
        <v>253</v>
      </c>
      <c r="C883" s="196">
        <v>90823</v>
      </c>
      <c r="D883" s="194" t="s">
        <v>42</v>
      </c>
      <c r="E883" s="194" t="s">
        <v>1752</v>
      </c>
      <c r="F883" s="194" t="s">
        <v>272</v>
      </c>
      <c r="G883" s="194"/>
      <c r="H883" s="195" t="s">
        <v>45</v>
      </c>
      <c r="I883" s="199">
        <v>1</v>
      </c>
      <c r="J883" s="199">
        <v>0</v>
      </c>
      <c r="K883" s="197">
        <v>509.7</v>
      </c>
      <c r="L883" s="318">
        <v>509.7</v>
      </c>
      <c r="N883" s="41"/>
      <c r="O883" s="41"/>
      <c r="P883" s="41"/>
      <c r="Q883" s="41"/>
      <c r="R883" s="41"/>
      <c r="S883" s="41"/>
      <c r="T883" s="41"/>
      <c r="U883" s="41"/>
      <c r="V883" s="41"/>
      <c r="W883" s="41"/>
      <c r="X883" s="41"/>
      <c r="Y883" s="41"/>
    </row>
    <row r="884" spans="1:25" ht="15.75" hidden="1" customHeight="1" x14ac:dyDescent="0.2">
      <c r="A884" s="41"/>
      <c r="B884" s="314" t="s">
        <v>253</v>
      </c>
      <c r="C884" s="196">
        <v>90830</v>
      </c>
      <c r="D884" s="194" t="s">
        <v>42</v>
      </c>
      <c r="E884" s="194" t="s">
        <v>1751</v>
      </c>
      <c r="F884" s="194" t="s">
        <v>272</v>
      </c>
      <c r="G884" s="194"/>
      <c r="H884" s="195" t="s">
        <v>45</v>
      </c>
      <c r="I884" s="199">
        <v>1</v>
      </c>
      <c r="J884" s="199">
        <v>0</v>
      </c>
      <c r="K884" s="197">
        <v>213.69</v>
      </c>
      <c r="L884" s="318">
        <v>213.69</v>
      </c>
      <c r="N884" s="41"/>
      <c r="O884" s="41"/>
      <c r="P884" s="41"/>
      <c r="Q884" s="41"/>
      <c r="R884" s="41"/>
      <c r="S884" s="41"/>
      <c r="T884" s="41"/>
      <c r="U884" s="41"/>
      <c r="V884" s="41"/>
      <c r="W884" s="41"/>
      <c r="X884" s="41"/>
      <c r="Y884" s="41"/>
    </row>
    <row r="885" spans="1:25" ht="15.75" hidden="1" customHeight="1" x14ac:dyDescent="0.2">
      <c r="A885" s="41"/>
      <c r="B885" s="314" t="s">
        <v>253</v>
      </c>
      <c r="C885" s="196">
        <v>100659</v>
      </c>
      <c r="D885" s="194" t="s">
        <v>42</v>
      </c>
      <c r="E885" s="194" t="s">
        <v>936</v>
      </c>
      <c r="F885" s="194" t="s">
        <v>272</v>
      </c>
      <c r="G885" s="194"/>
      <c r="H885" s="195" t="s">
        <v>51</v>
      </c>
      <c r="I885" s="199">
        <v>10.199999999999999</v>
      </c>
      <c r="J885" s="199">
        <v>0</v>
      </c>
      <c r="K885" s="197">
        <v>13.96</v>
      </c>
      <c r="L885" s="318">
        <v>142.38999999999999</v>
      </c>
      <c r="N885" s="41"/>
      <c r="O885" s="41"/>
      <c r="P885" s="41"/>
      <c r="Q885" s="41"/>
      <c r="R885" s="41"/>
      <c r="S885" s="41"/>
      <c r="T885" s="41"/>
      <c r="U885" s="41"/>
      <c r="V885" s="41"/>
      <c r="W885" s="41"/>
      <c r="X885" s="41"/>
      <c r="Y885" s="41"/>
    </row>
    <row r="886" spans="1:25" ht="15.75" hidden="1" customHeight="1" x14ac:dyDescent="0.2">
      <c r="A886" s="41"/>
      <c r="B886" s="306"/>
      <c r="C886" s="307"/>
      <c r="D886" s="307"/>
      <c r="E886" s="307"/>
      <c r="F886" s="307"/>
      <c r="G886" s="307" t="s">
        <v>261</v>
      </c>
      <c r="H886" s="308">
        <v>340.32</v>
      </c>
      <c r="I886" s="307" t="s">
        <v>262</v>
      </c>
      <c r="J886" s="308">
        <v>0</v>
      </c>
      <c r="K886" s="307" t="s">
        <v>263</v>
      </c>
      <c r="L886" s="309">
        <v>340.32</v>
      </c>
      <c r="N886" s="41"/>
      <c r="O886" s="41"/>
      <c r="P886" s="41"/>
      <c r="Q886" s="41"/>
      <c r="R886" s="41"/>
      <c r="S886" s="41"/>
      <c r="T886" s="41"/>
      <c r="U886" s="41"/>
      <c r="V886" s="41"/>
      <c r="W886" s="41"/>
      <c r="X886" s="41"/>
      <c r="Y886" s="41"/>
    </row>
    <row r="887" spans="1:25" ht="15.75" hidden="1" customHeight="1" thickBot="1" x14ac:dyDescent="0.25">
      <c r="A887" s="41"/>
      <c r="B887" s="306"/>
      <c r="C887" s="307"/>
      <c r="D887" s="307"/>
      <c r="E887" s="307"/>
      <c r="F887" s="307"/>
      <c r="G887" s="307" t="s">
        <v>264</v>
      </c>
      <c r="H887" s="308">
        <v>261.33</v>
      </c>
      <c r="I887" s="307"/>
      <c r="J887" s="307" t="s">
        <v>265</v>
      </c>
      <c r="K887" s="307"/>
      <c r="L887" s="309">
        <v>1642.58</v>
      </c>
      <c r="N887" s="41"/>
      <c r="O887" s="41"/>
      <c r="P887" s="41"/>
      <c r="Q887" s="41"/>
      <c r="R887" s="41"/>
      <c r="S887" s="41"/>
      <c r="T887" s="41"/>
      <c r="U887" s="41"/>
      <c r="V887" s="41"/>
      <c r="W887" s="41"/>
      <c r="X887" s="41"/>
      <c r="Y887" s="41"/>
    </row>
    <row r="888" spans="1:25" ht="15.75" hidden="1" customHeight="1" thickTop="1" x14ac:dyDescent="0.2">
      <c r="A888" s="41"/>
      <c r="B888" s="310"/>
      <c r="C888" s="193"/>
      <c r="D888" s="193"/>
      <c r="E888" s="193"/>
      <c r="F888" s="193"/>
      <c r="G888" s="193"/>
      <c r="H888" s="193"/>
      <c r="I888" s="193"/>
      <c r="J888" s="193"/>
      <c r="K888" s="193"/>
      <c r="L888" s="311"/>
      <c r="N888" s="41"/>
      <c r="O888" s="41"/>
      <c r="P888" s="41"/>
      <c r="Q888" s="41"/>
      <c r="R888" s="41"/>
      <c r="S888" s="41"/>
      <c r="T888" s="41"/>
      <c r="U888" s="41"/>
      <c r="V888" s="41"/>
      <c r="W888" s="41"/>
      <c r="X888" s="41"/>
      <c r="Y888" s="41"/>
    </row>
    <row r="889" spans="1:25" ht="15.75" hidden="1" customHeight="1" x14ac:dyDescent="0.2">
      <c r="A889" s="41"/>
      <c r="B889" s="312" t="s">
        <v>1282</v>
      </c>
      <c r="C889" s="187" t="s">
        <v>30</v>
      </c>
      <c r="D889" s="185" t="s">
        <v>31</v>
      </c>
      <c r="E889" s="185" t="s">
        <v>32</v>
      </c>
      <c r="F889" s="185" t="s">
        <v>250</v>
      </c>
      <c r="G889" s="185"/>
      <c r="H889" s="186" t="s">
        <v>33</v>
      </c>
      <c r="I889" s="187" t="s">
        <v>34</v>
      </c>
      <c r="J889" s="187" t="s">
        <v>1696</v>
      </c>
      <c r="K889" s="187" t="s">
        <v>35</v>
      </c>
      <c r="L889" s="317" t="s">
        <v>37</v>
      </c>
      <c r="N889" s="41"/>
      <c r="O889" s="41"/>
      <c r="P889" s="41"/>
      <c r="Q889" s="41"/>
      <c r="R889" s="41"/>
      <c r="S889" s="41"/>
      <c r="T889" s="41"/>
      <c r="U889" s="41"/>
      <c r="V889" s="41"/>
      <c r="W889" s="41"/>
      <c r="X889" s="41"/>
      <c r="Y889" s="41"/>
    </row>
    <row r="890" spans="1:25" ht="15.75" hidden="1" customHeight="1" x14ac:dyDescent="0.2">
      <c r="A890" s="41"/>
      <c r="B890" s="302" t="s">
        <v>251</v>
      </c>
      <c r="C890" s="190">
        <v>90843</v>
      </c>
      <c r="D890" s="188" t="s">
        <v>42</v>
      </c>
      <c r="E890" s="188" t="s">
        <v>1693</v>
      </c>
      <c r="F890" s="188" t="s">
        <v>272</v>
      </c>
      <c r="G890" s="188"/>
      <c r="H890" s="189" t="s">
        <v>45</v>
      </c>
      <c r="I890" s="192">
        <v>1</v>
      </c>
      <c r="J890" s="191"/>
      <c r="K890" s="191">
        <v>1285.04</v>
      </c>
      <c r="L890" s="303">
        <v>1285.04</v>
      </c>
      <c r="N890" s="41"/>
      <c r="O890" s="41"/>
      <c r="P890" s="41"/>
      <c r="Q890" s="41"/>
      <c r="R890" s="41"/>
      <c r="S890" s="41"/>
      <c r="T890" s="41"/>
      <c r="U890" s="41"/>
      <c r="V890" s="41"/>
      <c r="W890" s="41"/>
      <c r="X890" s="41"/>
      <c r="Y890" s="41"/>
    </row>
    <row r="891" spans="1:25" ht="15.75" hidden="1" customHeight="1" x14ac:dyDescent="0.2">
      <c r="A891" s="41"/>
      <c r="B891" s="314" t="s">
        <v>253</v>
      </c>
      <c r="C891" s="196">
        <v>90806</v>
      </c>
      <c r="D891" s="194" t="s">
        <v>42</v>
      </c>
      <c r="E891" s="194" t="s">
        <v>1750</v>
      </c>
      <c r="F891" s="194" t="s">
        <v>272</v>
      </c>
      <c r="G891" s="194"/>
      <c r="H891" s="195" t="s">
        <v>45</v>
      </c>
      <c r="I891" s="199">
        <v>1</v>
      </c>
      <c r="J891" s="199">
        <v>0</v>
      </c>
      <c r="K891" s="197">
        <v>515.47</v>
      </c>
      <c r="L891" s="318">
        <v>515.47</v>
      </c>
      <c r="N891" s="41"/>
      <c r="O891" s="41"/>
      <c r="P891" s="41"/>
      <c r="Q891" s="41"/>
      <c r="R891" s="41"/>
      <c r="S891" s="41"/>
      <c r="T891" s="41"/>
      <c r="U891" s="41"/>
      <c r="V891" s="41"/>
      <c r="W891" s="41"/>
      <c r="X891" s="41"/>
      <c r="Y891" s="41"/>
    </row>
    <row r="892" spans="1:25" ht="15.75" hidden="1" customHeight="1" x14ac:dyDescent="0.2">
      <c r="A892" s="41"/>
      <c r="B892" s="314" t="s">
        <v>253</v>
      </c>
      <c r="C892" s="196">
        <v>90822</v>
      </c>
      <c r="D892" s="194" t="s">
        <v>42</v>
      </c>
      <c r="E892" s="194" t="s">
        <v>284</v>
      </c>
      <c r="F892" s="194" t="s">
        <v>272</v>
      </c>
      <c r="G892" s="194"/>
      <c r="H892" s="195" t="s">
        <v>45</v>
      </c>
      <c r="I892" s="199">
        <v>1</v>
      </c>
      <c r="J892" s="199">
        <v>0</v>
      </c>
      <c r="K892" s="197">
        <v>416.28</v>
      </c>
      <c r="L892" s="318">
        <v>416.28</v>
      </c>
      <c r="N892" s="41"/>
      <c r="O892" s="41"/>
      <c r="P892" s="41"/>
      <c r="Q892" s="41"/>
      <c r="R892" s="41"/>
      <c r="S892" s="41"/>
      <c r="T892" s="41"/>
      <c r="U892" s="41"/>
      <c r="V892" s="41"/>
      <c r="W892" s="41"/>
      <c r="X892" s="41"/>
      <c r="Y892" s="41"/>
    </row>
    <row r="893" spans="1:25" ht="15.75" hidden="1" customHeight="1" x14ac:dyDescent="0.2">
      <c r="A893" s="41"/>
      <c r="B893" s="314" t="s">
        <v>253</v>
      </c>
      <c r="C893" s="196">
        <v>90830</v>
      </c>
      <c r="D893" s="194" t="s">
        <v>42</v>
      </c>
      <c r="E893" s="194" t="s">
        <v>1751</v>
      </c>
      <c r="F893" s="194" t="s">
        <v>272</v>
      </c>
      <c r="G893" s="194"/>
      <c r="H893" s="195" t="s">
        <v>45</v>
      </c>
      <c r="I893" s="199">
        <v>1</v>
      </c>
      <c r="J893" s="199">
        <v>0</v>
      </c>
      <c r="K893" s="197">
        <v>213.69</v>
      </c>
      <c r="L893" s="318">
        <v>213.69</v>
      </c>
      <c r="N893" s="41"/>
      <c r="O893" s="41"/>
      <c r="P893" s="41"/>
      <c r="Q893" s="41"/>
      <c r="R893" s="41"/>
      <c r="S893" s="41"/>
      <c r="T893" s="41"/>
      <c r="U893" s="41"/>
      <c r="V893" s="41"/>
      <c r="W893" s="41"/>
      <c r="X893" s="41"/>
      <c r="Y893" s="41"/>
    </row>
    <row r="894" spans="1:25" ht="15.75" hidden="1" customHeight="1" x14ac:dyDescent="0.2">
      <c r="A894" s="41"/>
      <c r="B894" s="314" t="s">
        <v>253</v>
      </c>
      <c r="C894" s="196">
        <v>100659</v>
      </c>
      <c r="D894" s="194" t="s">
        <v>42</v>
      </c>
      <c r="E894" s="194" t="s">
        <v>936</v>
      </c>
      <c r="F894" s="194" t="s">
        <v>272</v>
      </c>
      <c r="G894" s="194"/>
      <c r="H894" s="195" t="s">
        <v>51</v>
      </c>
      <c r="I894" s="199">
        <v>10</v>
      </c>
      <c r="J894" s="199">
        <v>0</v>
      </c>
      <c r="K894" s="197">
        <v>13.96</v>
      </c>
      <c r="L894" s="318">
        <v>139.6</v>
      </c>
      <c r="N894" s="41"/>
      <c r="O894" s="41"/>
      <c r="P894" s="41"/>
      <c r="Q894" s="41"/>
      <c r="R894" s="41"/>
      <c r="S894" s="41"/>
      <c r="T894" s="41"/>
      <c r="U894" s="41"/>
      <c r="V894" s="41"/>
      <c r="W894" s="41"/>
      <c r="X894" s="41"/>
      <c r="Y894" s="41"/>
    </row>
    <row r="895" spans="1:25" ht="15.75" hidden="1" customHeight="1" x14ac:dyDescent="0.2">
      <c r="A895" s="41"/>
      <c r="B895" s="306"/>
      <c r="C895" s="307"/>
      <c r="D895" s="307"/>
      <c r="E895" s="307"/>
      <c r="F895" s="307"/>
      <c r="G895" s="307" t="s">
        <v>261</v>
      </c>
      <c r="H895" s="308">
        <v>334.16</v>
      </c>
      <c r="I895" s="307" t="s">
        <v>262</v>
      </c>
      <c r="J895" s="308">
        <v>0</v>
      </c>
      <c r="K895" s="307" t="s">
        <v>263</v>
      </c>
      <c r="L895" s="309">
        <v>334.16</v>
      </c>
      <c r="N895" s="41"/>
      <c r="O895" s="41"/>
      <c r="P895" s="41"/>
      <c r="Q895" s="41"/>
      <c r="R895" s="41"/>
      <c r="S895" s="41"/>
      <c r="T895" s="41"/>
      <c r="U895" s="41"/>
      <c r="V895" s="41"/>
      <c r="W895" s="41"/>
      <c r="X895" s="41"/>
      <c r="Y895" s="41"/>
    </row>
    <row r="896" spans="1:25" ht="15.75" hidden="1" customHeight="1" thickBot="1" x14ac:dyDescent="0.25">
      <c r="A896" s="41"/>
      <c r="B896" s="306"/>
      <c r="C896" s="307"/>
      <c r="D896" s="307"/>
      <c r="E896" s="307"/>
      <c r="F896" s="307"/>
      <c r="G896" s="307" t="s">
        <v>264</v>
      </c>
      <c r="H896" s="308">
        <v>243.12</v>
      </c>
      <c r="I896" s="307"/>
      <c r="J896" s="307" t="s">
        <v>265</v>
      </c>
      <c r="K896" s="307"/>
      <c r="L896" s="309">
        <v>1528.16</v>
      </c>
      <c r="N896" s="41"/>
      <c r="O896" s="41"/>
      <c r="P896" s="41"/>
      <c r="Q896" s="41"/>
      <c r="R896" s="41"/>
      <c r="S896" s="41"/>
      <c r="T896" s="41"/>
      <c r="U896" s="41"/>
      <c r="V896" s="41"/>
      <c r="W896" s="41"/>
      <c r="X896" s="41"/>
      <c r="Y896" s="41"/>
    </row>
    <row r="897" spans="1:25" ht="15.75" hidden="1" customHeight="1" thickTop="1" x14ac:dyDescent="0.2">
      <c r="A897" s="41"/>
      <c r="B897" s="310"/>
      <c r="C897" s="193"/>
      <c r="D897" s="193"/>
      <c r="E897" s="193"/>
      <c r="F897" s="193"/>
      <c r="G897" s="193"/>
      <c r="H897" s="193"/>
      <c r="I897" s="193"/>
      <c r="J897" s="193"/>
      <c r="K897" s="193"/>
      <c r="L897" s="311"/>
      <c r="N897" s="41"/>
      <c r="O897" s="41"/>
      <c r="P897" s="41"/>
      <c r="Q897" s="41"/>
      <c r="R897" s="41"/>
      <c r="S897" s="41"/>
      <c r="T897" s="41"/>
      <c r="U897" s="41"/>
      <c r="V897" s="41"/>
      <c r="W897" s="41"/>
      <c r="X897" s="41"/>
      <c r="Y897" s="41"/>
    </row>
    <row r="898" spans="1:25" ht="15.75" hidden="1" customHeight="1" x14ac:dyDescent="0.2">
      <c r="A898" s="41"/>
      <c r="B898" s="312" t="s">
        <v>1283</v>
      </c>
      <c r="C898" s="187" t="s">
        <v>30</v>
      </c>
      <c r="D898" s="185" t="s">
        <v>31</v>
      </c>
      <c r="E898" s="185" t="s">
        <v>32</v>
      </c>
      <c r="F898" s="185" t="s">
        <v>250</v>
      </c>
      <c r="G898" s="185"/>
      <c r="H898" s="186" t="s">
        <v>33</v>
      </c>
      <c r="I898" s="187" t="s">
        <v>34</v>
      </c>
      <c r="J898" s="187" t="s">
        <v>1696</v>
      </c>
      <c r="K898" s="187" t="s">
        <v>35</v>
      </c>
      <c r="L898" s="317" t="s">
        <v>37</v>
      </c>
      <c r="N898" s="41"/>
      <c r="O898" s="41"/>
      <c r="P898" s="41"/>
      <c r="Q898" s="41"/>
      <c r="R898" s="41"/>
      <c r="S898" s="41"/>
      <c r="T898" s="41"/>
      <c r="U898" s="41"/>
      <c r="V898" s="41"/>
      <c r="W898" s="41"/>
      <c r="X898" s="41"/>
      <c r="Y898" s="41"/>
    </row>
    <row r="899" spans="1:25" ht="15.75" hidden="1" customHeight="1" x14ac:dyDescent="0.2">
      <c r="A899" s="41"/>
      <c r="B899" s="302" t="s">
        <v>251</v>
      </c>
      <c r="C899" s="190">
        <v>110015</v>
      </c>
      <c r="D899" s="188" t="s">
        <v>48</v>
      </c>
      <c r="E899" s="188" t="s">
        <v>1270</v>
      </c>
      <c r="F899" s="188" t="s">
        <v>531</v>
      </c>
      <c r="G899" s="188"/>
      <c r="H899" s="189" t="s">
        <v>45</v>
      </c>
      <c r="I899" s="192">
        <v>1</v>
      </c>
      <c r="J899" s="191"/>
      <c r="K899" s="191">
        <v>1192.47</v>
      </c>
      <c r="L899" s="303">
        <v>1192.47</v>
      </c>
      <c r="N899" s="41"/>
      <c r="O899" s="41"/>
      <c r="P899" s="41"/>
      <c r="Q899" s="41"/>
      <c r="R899" s="41"/>
      <c r="S899" s="41"/>
      <c r="T899" s="41"/>
      <c r="U899" s="41"/>
      <c r="V899" s="41"/>
      <c r="W899" s="41"/>
      <c r="X899" s="41"/>
      <c r="Y899" s="41"/>
    </row>
    <row r="900" spans="1:25" ht="15.75" hidden="1" customHeight="1" x14ac:dyDescent="0.2">
      <c r="A900" s="41"/>
      <c r="B900" s="304" t="s">
        <v>275</v>
      </c>
      <c r="C900" s="202">
        <v>80106</v>
      </c>
      <c r="D900" s="200" t="s">
        <v>48</v>
      </c>
      <c r="E900" s="200" t="s">
        <v>2358</v>
      </c>
      <c r="F900" s="200" t="s">
        <v>276</v>
      </c>
      <c r="G900" s="200"/>
      <c r="H900" s="201" t="s">
        <v>45</v>
      </c>
      <c r="I900" s="205">
        <v>1</v>
      </c>
      <c r="J900" s="205">
        <v>0</v>
      </c>
      <c r="K900" s="203">
        <v>541.5</v>
      </c>
      <c r="L900" s="305">
        <v>541.5</v>
      </c>
      <c r="N900" s="41"/>
      <c r="O900" s="41"/>
      <c r="P900" s="41"/>
      <c r="Q900" s="41"/>
      <c r="R900" s="41"/>
      <c r="S900" s="41"/>
      <c r="T900" s="41"/>
      <c r="U900" s="41"/>
      <c r="V900" s="41"/>
      <c r="W900" s="41"/>
      <c r="X900" s="41"/>
      <c r="Y900" s="41"/>
    </row>
    <row r="901" spans="1:25" ht="15.75" hidden="1" customHeight="1" x14ac:dyDescent="0.2">
      <c r="A901" s="41"/>
      <c r="B901" s="304" t="s">
        <v>275</v>
      </c>
      <c r="C901" s="202">
        <v>2203</v>
      </c>
      <c r="D901" s="200" t="s">
        <v>48</v>
      </c>
      <c r="E901" s="200" t="s">
        <v>534</v>
      </c>
      <c r="F901" s="200" t="s">
        <v>276</v>
      </c>
      <c r="G901" s="200"/>
      <c r="H901" s="201" t="s">
        <v>45</v>
      </c>
      <c r="I901" s="205">
        <v>8</v>
      </c>
      <c r="J901" s="205">
        <v>0</v>
      </c>
      <c r="K901" s="203">
        <v>0.7</v>
      </c>
      <c r="L901" s="305">
        <v>5.6</v>
      </c>
      <c r="N901" s="41"/>
      <c r="O901" s="41"/>
      <c r="P901" s="41"/>
      <c r="Q901" s="41"/>
      <c r="R901" s="41"/>
      <c r="S901" s="41"/>
      <c r="T901" s="41"/>
      <c r="U901" s="41"/>
      <c r="V901" s="41"/>
      <c r="W901" s="41"/>
      <c r="X901" s="41"/>
      <c r="Y901" s="41"/>
    </row>
    <row r="902" spans="1:25" ht="15.75" hidden="1" customHeight="1" x14ac:dyDescent="0.2">
      <c r="A902" s="41"/>
      <c r="B902" s="304" t="s">
        <v>275</v>
      </c>
      <c r="C902" s="202">
        <v>50</v>
      </c>
      <c r="D902" s="200" t="s">
        <v>48</v>
      </c>
      <c r="E902" s="200" t="s">
        <v>532</v>
      </c>
      <c r="F902" s="200" t="s">
        <v>276</v>
      </c>
      <c r="G902" s="200"/>
      <c r="H902" s="201" t="s">
        <v>59</v>
      </c>
      <c r="I902" s="205">
        <v>6.9119999999999999</v>
      </c>
      <c r="J902" s="205">
        <v>0</v>
      </c>
      <c r="K902" s="203">
        <v>0.7</v>
      </c>
      <c r="L902" s="305">
        <v>4.83</v>
      </c>
      <c r="N902" s="41"/>
      <c r="O902" s="41"/>
      <c r="P902" s="41"/>
      <c r="Q902" s="41"/>
      <c r="R902" s="41"/>
      <c r="S902" s="41"/>
      <c r="T902" s="41"/>
      <c r="U902" s="41"/>
      <c r="V902" s="41"/>
      <c r="W902" s="41"/>
      <c r="X902" s="41"/>
      <c r="Y902" s="41"/>
    </row>
    <row r="903" spans="1:25" ht="15.75" hidden="1" customHeight="1" x14ac:dyDescent="0.2">
      <c r="A903" s="41"/>
      <c r="B903" s="304" t="s">
        <v>275</v>
      </c>
      <c r="C903" s="202">
        <v>99360</v>
      </c>
      <c r="D903" s="200" t="s">
        <v>48</v>
      </c>
      <c r="E903" s="200" t="s">
        <v>1754</v>
      </c>
      <c r="F903" s="200" t="s">
        <v>401</v>
      </c>
      <c r="G903" s="200"/>
      <c r="H903" s="201" t="s">
        <v>256</v>
      </c>
      <c r="I903" s="205">
        <v>3.7120000000000002</v>
      </c>
      <c r="J903" s="205">
        <v>0</v>
      </c>
      <c r="K903" s="203">
        <v>27.8</v>
      </c>
      <c r="L903" s="305">
        <v>103.19</v>
      </c>
      <c r="N903" s="41"/>
      <c r="O903" s="41"/>
      <c r="P903" s="41"/>
      <c r="Q903" s="41"/>
      <c r="R903" s="41"/>
      <c r="S903" s="41"/>
      <c r="T903" s="41"/>
      <c r="U903" s="41"/>
      <c r="V903" s="41"/>
      <c r="W903" s="41"/>
      <c r="X903" s="41"/>
      <c r="Y903" s="41"/>
    </row>
    <row r="904" spans="1:25" ht="15.75" hidden="1" customHeight="1" x14ac:dyDescent="0.2">
      <c r="A904" s="41"/>
      <c r="B904" s="304" t="s">
        <v>275</v>
      </c>
      <c r="C904" s="202">
        <v>4776</v>
      </c>
      <c r="D904" s="200" t="s">
        <v>48</v>
      </c>
      <c r="E904" s="200" t="s">
        <v>535</v>
      </c>
      <c r="F904" s="200" t="s">
        <v>276</v>
      </c>
      <c r="G904" s="200"/>
      <c r="H904" s="201" t="s">
        <v>59</v>
      </c>
      <c r="I904" s="205">
        <v>0.11</v>
      </c>
      <c r="J904" s="205">
        <v>0</v>
      </c>
      <c r="K904" s="203">
        <v>18.690000000000001</v>
      </c>
      <c r="L904" s="305">
        <v>2.0499999999999998</v>
      </c>
      <c r="N904" s="41"/>
      <c r="O904" s="41"/>
      <c r="P904" s="41"/>
      <c r="Q904" s="41"/>
      <c r="R904" s="41"/>
      <c r="S904" s="41"/>
      <c r="T904" s="41"/>
      <c r="U904" s="41"/>
      <c r="V904" s="41"/>
      <c r="W904" s="41"/>
      <c r="X904" s="41"/>
      <c r="Y904" s="41"/>
    </row>
    <row r="905" spans="1:25" ht="15.75" hidden="1" customHeight="1" x14ac:dyDescent="0.2">
      <c r="A905" s="41"/>
      <c r="B905" s="304" t="s">
        <v>275</v>
      </c>
      <c r="C905" s="202">
        <v>99449</v>
      </c>
      <c r="D905" s="200" t="s">
        <v>48</v>
      </c>
      <c r="E905" s="200" t="s">
        <v>1108</v>
      </c>
      <c r="F905" s="200" t="s">
        <v>401</v>
      </c>
      <c r="G905" s="200"/>
      <c r="H905" s="201" t="s">
        <v>256</v>
      </c>
      <c r="I905" s="205">
        <v>2.887</v>
      </c>
      <c r="J905" s="205">
        <v>0</v>
      </c>
      <c r="K905" s="203">
        <v>19.690000000000001</v>
      </c>
      <c r="L905" s="305">
        <v>56.83</v>
      </c>
      <c r="N905" s="41"/>
      <c r="O905" s="41"/>
      <c r="P905" s="41"/>
      <c r="Q905" s="41"/>
      <c r="R905" s="41"/>
      <c r="S905" s="41"/>
      <c r="T905" s="41"/>
      <c r="U905" s="41"/>
      <c r="V905" s="41"/>
      <c r="W905" s="41"/>
      <c r="X905" s="41"/>
      <c r="Y905" s="41"/>
    </row>
    <row r="906" spans="1:25" ht="15.75" hidden="1" customHeight="1" x14ac:dyDescent="0.2">
      <c r="A906" s="41"/>
      <c r="B906" s="304" t="s">
        <v>275</v>
      </c>
      <c r="C906" s="202">
        <v>100</v>
      </c>
      <c r="D906" s="200" t="s">
        <v>48</v>
      </c>
      <c r="E906" s="200" t="s">
        <v>533</v>
      </c>
      <c r="F906" s="200" t="s">
        <v>276</v>
      </c>
      <c r="G906" s="200"/>
      <c r="H906" s="201" t="s">
        <v>54</v>
      </c>
      <c r="I906" s="205">
        <v>1.6E-2</v>
      </c>
      <c r="J906" s="205">
        <v>0</v>
      </c>
      <c r="K906" s="203">
        <v>81.040000000000006</v>
      </c>
      <c r="L906" s="305">
        <v>1.29</v>
      </c>
      <c r="N906" s="41"/>
      <c r="O906" s="41"/>
      <c r="P906" s="41"/>
      <c r="Q906" s="41"/>
      <c r="R906" s="41"/>
      <c r="S906" s="41"/>
      <c r="T906" s="41"/>
      <c r="U906" s="41"/>
      <c r="V906" s="41"/>
      <c r="W906" s="41"/>
      <c r="X906" s="41"/>
      <c r="Y906" s="41"/>
    </row>
    <row r="907" spans="1:25" ht="15.75" hidden="1" customHeight="1" x14ac:dyDescent="0.2">
      <c r="A907" s="41"/>
      <c r="B907" s="304" t="s">
        <v>275</v>
      </c>
      <c r="C907" s="202">
        <v>1349</v>
      </c>
      <c r="D907" s="200" t="s">
        <v>48</v>
      </c>
      <c r="E907" s="200" t="s">
        <v>1753</v>
      </c>
      <c r="F907" s="200" t="s">
        <v>276</v>
      </c>
      <c r="G907" s="200"/>
      <c r="H907" s="201" t="s">
        <v>51</v>
      </c>
      <c r="I907" s="205">
        <v>11.16</v>
      </c>
      <c r="J907" s="205">
        <v>0</v>
      </c>
      <c r="K907" s="203">
        <v>24.16</v>
      </c>
      <c r="L907" s="305">
        <v>269.62</v>
      </c>
      <c r="N907" s="41"/>
      <c r="O907" s="41"/>
      <c r="P907" s="41"/>
      <c r="Q907" s="41"/>
      <c r="R907" s="41"/>
      <c r="S907" s="41"/>
      <c r="T907" s="41"/>
      <c r="U907" s="41"/>
      <c r="V907" s="41"/>
      <c r="W907" s="41"/>
      <c r="X907" s="41"/>
      <c r="Y907" s="41"/>
    </row>
    <row r="908" spans="1:25" ht="15.75" hidden="1" customHeight="1" x14ac:dyDescent="0.2">
      <c r="A908" s="41"/>
      <c r="B908" s="304" t="s">
        <v>275</v>
      </c>
      <c r="C908" s="202">
        <v>8624</v>
      </c>
      <c r="D908" s="200" t="s">
        <v>48</v>
      </c>
      <c r="E908" s="200" t="s">
        <v>536</v>
      </c>
      <c r="F908" s="200" t="s">
        <v>276</v>
      </c>
      <c r="G908" s="200"/>
      <c r="H908" s="201" t="s">
        <v>51</v>
      </c>
      <c r="I908" s="205">
        <v>5.75</v>
      </c>
      <c r="J908" s="205">
        <v>0</v>
      </c>
      <c r="K908" s="203">
        <v>35.979999999999997</v>
      </c>
      <c r="L908" s="305">
        <v>206.88</v>
      </c>
      <c r="N908" s="41"/>
      <c r="O908" s="41"/>
      <c r="P908" s="41"/>
      <c r="Q908" s="41"/>
      <c r="R908" s="41"/>
      <c r="S908" s="41"/>
      <c r="T908" s="41"/>
      <c r="U908" s="41"/>
      <c r="V908" s="41"/>
      <c r="W908" s="41"/>
      <c r="X908" s="41"/>
      <c r="Y908" s="41"/>
    </row>
    <row r="909" spans="1:25" ht="15.75" hidden="1" customHeight="1" x14ac:dyDescent="0.2">
      <c r="A909" s="41"/>
      <c r="B909" s="304" t="s">
        <v>275</v>
      </c>
      <c r="C909" s="202">
        <v>14213</v>
      </c>
      <c r="D909" s="200" t="s">
        <v>48</v>
      </c>
      <c r="E909" s="200" t="s">
        <v>537</v>
      </c>
      <c r="F909" s="200" t="s">
        <v>276</v>
      </c>
      <c r="G909" s="200"/>
      <c r="H909" s="201" t="s">
        <v>59</v>
      </c>
      <c r="I909" s="205">
        <v>0.03</v>
      </c>
      <c r="J909" s="205">
        <v>0</v>
      </c>
      <c r="K909" s="203">
        <v>22.82</v>
      </c>
      <c r="L909" s="305">
        <v>0.68</v>
      </c>
      <c r="N909" s="41"/>
      <c r="O909" s="41"/>
      <c r="P909" s="41"/>
      <c r="Q909" s="41"/>
      <c r="R909" s="41"/>
      <c r="S909" s="41"/>
      <c r="T909" s="41"/>
      <c r="U909" s="41"/>
      <c r="V909" s="41"/>
      <c r="W909" s="41"/>
      <c r="X909" s="41"/>
      <c r="Y909" s="41"/>
    </row>
    <row r="910" spans="1:25" ht="15.75" hidden="1" customHeight="1" x14ac:dyDescent="0.2">
      <c r="A910" s="41"/>
      <c r="B910" s="306"/>
      <c r="C910" s="307"/>
      <c r="D910" s="307"/>
      <c r="E910" s="307"/>
      <c r="F910" s="307"/>
      <c r="G910" s="307" t="s">
        <v>261</v>
      </c>
      <c r="H910" s="308">
        <v>160.02000000000001</v>
      </c>
      <c r="I910" s="307" t="s">
        <v>262</v>
      </c>
      <c r="J910" s="308">
        <v>0</v>
      </c>
      <c r="K910" s="307" t="s">
        <v>263</v>
      </c>
      <c r="L910" s="309">
        <v>160.02000000000001</v>
      </c>
      <c r="N910" s="41"/>
      <c r="O910" s="41"/>
      <c r="P910" s="41"/>
      <c r="Q910" s="41"/>
      <c r="R910" s="41"/>
      <c r="S910" s="41"/>
      <c r="T910" s="41"/>
      <c r="U910" s="41"/>
      <c r="V910" s="41"/>
      <c r="W910" s="41"/>
      <c r="X910" s="41"/>
      <c r="Y910" s="41"/>
    </row>
    <row r="911" spans="1:25" ht="15.75" hidden="1" customHeight="1" thickBot="1" x14ac:dyDescent="0.25">
      <c r="A911" s="41"/>
      <c r="B911" s="306"/>
      <c r="C911" s="307"/>
      <c r="D911" s="307"/>
      <c r="E911" s="307"/>
      <c r="F911" s="307"/>
      <c r="G911" s="307" t="s">
        <v>264</v>
      </c>
      <c r="H911" s="308">
        <v>225.61</v>
      </c>
      <c r="I911" s="307"/>
      <c r="J911" s="307" t="s">
        <v>265</v>
      </c>
      <c r="K911" s="307"/>
      <c r="L911" s="309">
        <v>1418.08</v>
      </c>
      <c r="N911" s="41"/>
      <c r="O911" s="41"/>
      <c r="P911" s="41"/>
      <c r="Q911" s="41"/>
      <c r="R911" s="41"/>
      <c r="S911" s="41"/>
      <c r="T911" s="41"/>
      <c r="U911" s="41"/>
      <c r="V911" s="41"/>
      <c r="W911" s="41"/>
      <c r="X911" s="41"/>
      <c r="Y911" s="41"/>
    </row>
    <row r="912" spans="1:25" ht="15.75" hidden="1" customHeight="1" thickTop="1" x14ac:dyDescent="0.2">
      <c r="A912" s="41"/>
      <c r="B912" s="310"/>
      <c r="C912" s="193"/>
      <c r="D912" s="193"/>
      <c r="E912" s="193"/>
      <c r="F912" s="193"/>
      <c r="G912" s="193"/>
      <c r="H912" s="193"/>
      <c r="I912" s="193"/>
      <c r="J912" s="193"/>
      <c r="K912" s="193"/>
      <c r="L912" s="311"/>
      <c r="N912" s="41"/>
      <c r="O912" s="41"/>
      <c r="P912" s="41"/>
      <c r="Q912" s="41"/>
      <c r="R912" s="41"/>
      <c r="S912" s="41"/>
      <c r="T912" s="41"/>
      <c r="U912" s="41"/>
      <c r="V912" s="41"/>
      <c r="W912" s="41"/>
      <c r="X912" s="41"/>
      <c r="Y912" s="41"/>
    </row>
    <row r="913" spans="1:25" ht="15.75" hidden="1" customHeight="1" x14ac:dyDescent="0.2">
      <c r="A913" s="41"/>
      <c r="B913" s="312" t="s">
        <v>1284</v>
      </c>
      <c r="C913" s="187" t="s">
        <v>30</v>
      </c>
      <c r="D913" s="185" t="s">
        <v>31</v>
      </c>
      <c r="E913" s="185" t="s">
        <v>32</v>
      </c>
      <c r="F913" s="185" t="s">
        <v>250</v>
      </c>
      <c r="G913" s="185"/>
      <c r="H913" s="186" t="s">
        <v>33</v>
      </c>
      <c r="I913" s="187" t="s">
        <v>34</v>
      </c>
      <c r="J913" s="187" t="s">
        <v>1696</v>
      </c>
      <c r="K913" s="187" t="s">
        <v>35</v>
      </c>
      <c r="L913" s="317" t="s">
        <v>37</v>
      </c>
      <c r="N913" s="41"/>
      <c r="O913" s="41"/>
      <c r="P913" s="41"/>
      <c r="Q913" s="41"/>
      <c r="R913" s="41"/>
      <c r="S913" s="41"/>
      <c r="T913" s="41"/>
      <c r="U913" s="41"/>
      <c r="V913" s="41"/>
      <c r="W913" s="41"/>
      <c r="X913" s="41"/>
      <c r="Y913" s="41"/>
    </row>
    <row r="914" spans="1:25" ht="15.75" hidden="1" customHeight="1" x14ac:dyDescent="0.2">
      <c r="A914" s="41"/>
      <c r="B914" s="302" t="s">
        <v>251</v>
      </c>
      <c r="C914" s="190" t="s">
        <v>2073</v>
      </c>
      <c r="D914" s="188" t="s">
        <v>155</v>
      </c>
      <c r="E914" s="188" t="s">
        <v>2359</v>
      </c>
      <c r="F914" s="188">
        <v>23.08</v>
      </c>
      <c r="G914" s="188"/>
      <c r="H914" s="189" t="s">
        <v>43</v>
      </c>
      <c r="I914" s="192">
        <v>1</v>
      </c>
      <c r="J914" s="191"/>
      <c r="K914" s="191">
        <v>549.9</v>
      </c>
      <c r="L914" s="303">
        <v>549.9</v>
      </c>
      <c r="N914" s="41"/>
      <c r="O914" s="41"/>
      <c r="P914" s="41"/>
      <c r="Q914" s="41"/>
      <c r="R914" s="41"/>
      <c r="S914" s="41"/>
      <c r="T914" s="41"/>
      <c r="U914" s="41"/>
      <c r="V914" s="41"/>
      <c r="W914" s="41"/>
      <c r="X914" s="41"/>
      <c r="Y914" s="41"/>
    </row>
    <row r="915" spans="1:25" ht="15.75" hidden="1" customHeight="1" x14ac:dyDescent="0.2">
      <c r="A915" s="41"/>
      <c r="B915" s="304" t="s">
        <v>275</v>
      </c>
      <c r="C915" s="202" t="s">
        <v>1357</v>
      </c>
      <c r="D915" s="200" t="s">
        <v>155</v>
      </c>
      <c r="E915" s="200" t="s">
        <v>2360</v>
      </c>
      <c r="F915" s="200" t="s">
        <v>401</v>
      </c>
      <c r="G915" s="200"/>
      <c r="H915" s="201" t="s">
        <v>256</v>
      </c>
      <c r="I915" s="205">
        <v>1.5</v>
      </c>
      <c r="J915" s="205">
        <v>0</v>
      </c>
      <c r="K915" s="203">
        <v>26.09</v>
      </c>
      <c r="L915" s="305">
        <v>39.130000000000003</v>
      </c>
      <c r="N915" s="41"/>
      <c r="O915" s="41"/>
      <c r="P915" s="41"/>
      <c r="Q915" s="41"/>
      <c r="R915" s="41"/>
      <c r="S915" s="41"/>
      <c r="T915" s="41"/>
      <c r="U915" s="41"/>
      <c r="V915" s="41"/>
      <c r="W915" s="41"/>
      <c r="X915" s="41"/>
      <c r="Y915" s="41"/>
    </row>
    <row r="916" spans="1:25" ht="15.75" hidden="1" customHeight="1" x14ac:dyDescent="0.2">
      <c r="A916" s="41"/>
      <c r="B916" s="304" t="s">
        <v>275</v>
      </c>
      <c r="C916" s="202" t="s">
        <v>2096</v>
      </c>
      <c r="D916" s="200" t="s">
        <v>155</v>
      </c>
      <c r="E916" s="200" t="s">
        <v>2361</v>
      </c>
      <c r="F916" s="200" t="s">
        <v>276</v>
      </c>
      <c r="G916" s="200"/>
      <c r="H916" s="201" t="s">
        <v>43</v>
      </c>
      <c r="I916" s="205">
        <v>1</v>
      </c>
      <c r="J916" s="205">
        <v>0</v>
      </c>
      <c r="K916" s="203">
        <v>510.77</v>
      </c>
      <c r="L916" s="305">
        <v>510.77</v>
      </c>
      <c r="N916" s="41"/>
      <c r="O916" s="41"/>
      <c r="P916" s="41"/>
      <c r="Q916" s="41"/>
      <c r="R916" s="41"/>
      <c r="S916" s="41"/>
      <c r="T916" s="41"/>
      <c r="U916" s="41"/>
      <c r="V916" s="41"/>
      <c r="W916" s="41"/>
      <c r="X916" s="41"/>
      <c r="Y916" s="41"/>
    </row>
    <row r="917" spans="1:25" ht="15.75" hidden="1" customHeight="1" x14ac:dyDescent="0.2">
      <c r="A917" s="41"/>
      <c r="B917" s="306"/>
      <c r="C917" s="307"/>
      <c r="D917" s="307"/>
      <c r="E917" s="307"/>
      <c r="F917" s="307"/>
      <c r="G917" s="307" t="s">
        <v>261</v>
      </c>
      <c r="H917" s="308">
        <v>39.130000000000003</v>
      </c>
      <c r="I917" s="307" t="s">
        <v>262</v>
      </c>
      <c r="J917" s="308">
        <v>0</v>
      </c>
      <c r="K917" s="307" t="s">
        <v>263</v>
      </c>
      <c r="L917" s="309">
        <v>39.130000000000003</v>
      </c>
      <c r="N917" s="41"/>
      <c r="O917" s="41"/>
      <c r="P917" s="41"/>
      <c r="Q917" s="41"/>
      <c r="R917" s="41"/>
      <c r="S917" s="41"/>
      <c r="T917" s="41"/>
      <c r="U917" s="41"/>
      <c r="V917" s="41"/>
      <c r="W917" s="41"/>
      <c r="X917" s="41"/>
      <c r="Y917" s="41"/>
    </row>
    <row r="918" spans="1:25" ht="15.75" hidden="1" customHeight="1" thickBot="1" x14ac:dyDescent="0.25">
      <c r="A918" s="41"/>
      <c r="B918" s="306"/>
      <c r="C918" s="307"/>
      <c r="D918" s="307"/>
      <c r="E918" s="307"/>
      <c r="F918" s="307"/>
      <c r="G918" s="307" t="s">
        <v>264</v>
      </c>
      <c r="H918" s="308">
        <v>104.04</v>
      </c>
      <c r="I918" s="307"/>
      <c r="J918" s="307" t="s">
        <v>265</v>
      </c>
      <c r="K918" s="307"/>
      <c r="L918" s="309">
        <v>653.94000000000005</v>
      </c>
      <c r="N918" s="41"/>
      <c r="O918" s="41"/>
      <c r="P918" s="41"/>
      <c r="Q918" s="41"/>
      <c r="R918" s="41"/>
      <c r="S918" s="41"/>
      <c r="T918" s="41"/>
      <c r="U918" s="41"/>
      <c r="V918" s="41"/>
      <c r="W918" s="41"/>
      <c r="X918" s="41"/>
      <c r="Y918" s="41"/>
    </row>
    <row r="919" spans="1:25" ht="15.75" customHeight="1" thickTop="1" x14ac:dyDescent="0.2">
      <c r="A919" s="41"/>
      <c r="B919" s="310"/>
      <c r="C919" s="193"/>
      <c r="D919" s="193"/>
      <c r="E919" s="193"/>
      <c r="F919" s="193"/>
      <c r="G919" s="193"/>
      <c r="H919" s="193"/>
      <c r="I919" s="193"/>
      <c r="J919" s="193"/>
      <c r="K919" s="193"/>
      <c r="L919" s="311"/>
      <c r="N919" s="41"/>
      <c r="O919" s="41"/>
      <c r="P919" s="41"/>
      <c r="Q919" s="41"/>
      <c r="R919" s="41"/>
      <c r="S919" s="41"/>
      <c r="T919" s="41"/>
      <c r="U919" s="41"/>
      <c r="V919" s="41"/>
      <c r="W919" s="41"/>
      <c r="X919" s="41"/>
      <c r="Y919" s="41"/>
    </row>
    <row r="920" spans="1:25" ht="15.75" customHeight="1" x14ac:dyDescent="0.2">
      <c r="A920" s="41"/>
      <c r="B920" s="433" t="s">
        <v>2259</v>
      </c>
      <c r="C920" s="187" t="s">
        <v>30</v>
      </c>
      <c r="D920" s="185" t="s">
        <v>31</v>
      </c>
      <c r="E920" s="185" t="s">
        <v>32</v>
      </c>
      <c r="F920" s="185" t="s">
        <v>250</v>
      </c>
      <c r="G920" s="185"/>
      <c r="H920" s="186" t="s">
        <v>33</v>
      </c>
      <c r="I920" s="187" t="s">
        <v>34</v>
      </c>
      <c r="J920" s="187" t="s">
        <v>1696</v>
      </c>
      <c r="K920" s="187" t="s">
        <v>35</v>
      </c>
      <c r="L920" s="317" t="s">
        <v>37</v>
      </c>
      <c r="N920" s="41"/>
      <c r="O920" s="41"/>
      <c r="P920" s="41"/>
      <c r="Q920" s="41"/>
      <c r="R920" s="41"/>
      <c r="S920" s="41"/>
      <c r="T920" s="41"/>
      <c r="U920" s="41"/>
      <c r="V920" s="41"/>
      <c r="W920" s="41"/>
      <c r="X920" s="41"/>
      <c r="Y920" s="41"/>
    </row>
    <row r="921" spans="1:25" ht="48.75" customHeight="1" x14ac:dyDescent="0.2">
      <c r="A921" s="41"/>
      <c r="B921" s="302" t="s">
        <v>251</v>
      </c>
      <c r="C921" s="190" t="s">
        <v>2260</v>
      </c>
      <c r="D921" s="188" t="s">
        <v>85</v>
      </c>
      <c r="E921" s="188" t="s">
        <v>2261</v>
      </c>
      <c r="F921" s="188" t="s">
        <v>272</v>
      </c>
      <c r="G921" s="188"/>
      <c r="H921" s="189" t="s">
        <v>45</v>
      </c>
      <c r="I921" s="192">
        <v>1</v>
      </c>
      <c r="J921" s="191"/>
      <c r="K921" s="191">
        <v>2336.34</v>
      </c>
      <c r="L921" s="303">
        <v>2336.34</v>
      </c>
      <c r="N921" s="41"/>
      <c r="O921" s="41"/>
      <c r="P921" s="41"/>
      <c r="Q921" s="41"/>
      <c r="R921" s="41"/>
      <c r="S921" s="41"/>
      <c r="T921" s="41"/>
      <c r="U921" s="41"/>
      <c r="V921" s="41"/>
      <c r="W921" s="41"/>
      <c r="X921" s="41"/>
      <c r="Y921" s="41"/>
    </row>
    <row r="922" spans="1:25" ht="37.5" customHeight="1" x14ac:dyDescent="0.2">
      <c r="A922" s="41"/>
      <c r="B922" s="314" t="s">
        <v>253</v>
      </c>
      <c r="C922" s="196">
        <v>110271</v>
      </c>
      <c r="D922" s="194" t="s">
        <v>48</v>
      </c>
      <c r="E922" s="194" t="s">
        <v>2278</v>
      </c>
      <c r="F922" s="194" t="s">
        <v>531</v>
      </c>
      <c r="G922" s="194"/>
      <c r="H922" s="195" t="s">
        <v>45</v>
      </c>
      <c r="I922" s="199">
        <v>0.85699999999999998</v>
      </c>
      <c r="J922" s="199">
        <v>0</v>
      </c>
      <c r="K922" s="197">
        <v>2726.19</v>
      </c>
      <c r="L922" s="318">
        <v>2336.34</v>
      </c>
      <c r="N922" s="41"/>
      <c r="O922" s="41"/>
      <c r="P922" s="41"/>
      <c r="Q922" s="41"/>
      <c r="R922" s="41"/>
      <c r="S922" s="41"/>
      <c r="T922" s="41"/>
      <c r="U922" s="41"/>
      <c r="V922" s="41"/>
      <c r="W922" s="41"/>
      <c r="X922" s="41"/>
      <c r="Y922" s="41"/>
    </row>
    <row r="923" spans="1:25" ht="15.75" customHeight="1" x14ac:dyDescent="0.2">
      <c r="A923" s="41"/>
      <c r="B923" s="306"/>
      <c r="C923" s="307"/>
      <c r="D923" s="307"/>
      <c r="E923" s="307"/>
      <c r="F923" s="307"/>
      <c r="G923" s="307" t="s">
        <v>261</v>
      </c>
      <c r="H923" s="308">
        <v>178.07</v>
      </c>
      <c r="I923" s="307" t="s">
        <v>262</v>
      </c>
      <c r="J923" s="308">
        <v>0</v>
      </c>
      <c r="K923" s="307" t="s">
        <v>263</v>
      </c>
      <c r="L923" s="309">
        <v>178.07</v>
      </c>
      <c r="N923" s="41"/>
      <c r="O923" s="41"/>
      <c r="P923" s="41"/>
      <c r="Q923" s="41"/>
      <c r="R923" s="41"/>
      <c r="S923" s="41"/>
      <c r="T923" s="41"/>
      <c r="U923" s="41"/>
      <c r="V923" s="41"/>
      <c r="W923" s="41"/>
      <c r="X923" s="41"/>
      <c r="Y923" s="41"/>
    </row>
    <row r="924" spans="1:25" ht="15.75" customHeight="1" thickBot="1" x14ac:dyDescent="0.25">
      <c r="A924" s="41"/>
      <c r="B924" s="306"/>
      <c r="C924" s="307"/>
      <c r="D924" s="307"/>
      <c r="E924" s="307"/>
      <c r="F924" s="307"/>
      <c r="G924" s="307" t="s">
        <v>264</v>
      </c>
      <c r="H924" s="308">
        <v>442.03</v>
      </c>
      <c r="I924" s="307"/>
      <c r="J924" s="307" t="s">
        <v>265</v>
      </c>
      <c r="K924" s="307"/>
      <c r="L924" s="309">
        <v>2778.37</v>
      </c>
      <c r="N924" s="41"/>
      <c r="O924" s="41"/>
      <c r="P924" s="41"/>
      <c r="Q924" s="41"/>
      <c r="R924" s="41"/>
      <c r="S924" s="41"/>
      <c r="T924" s="41"/>
      <c r="U924" s="41"/>
      <c r="V924" s="41"/>
      <c r="W924" s="41"/>
      <c r="X924" s="41"/>
      <c r="Y924" s="41"/>
    </row>
    <row r="925" spans="1:25" ht="15.75" hidden="1" customHeight="1" thickTop="1" x14ac:dyDescent="0.2">
      <c r="A925" s="41"/>
      <c r="B925" s="310"/>
      <c r="C925" s="193"/>
      <c r="D925" s="193"/>
      <c r="E925" s="193"/>
      <c r="F925" s="193"/>
      <c r="G925" s="193"/>
      <c r="H925" s="193"/>
      <c r="I925" s="193"/>
      <c r="J925" s="193"/>
      <c r="K925" s="193"/>
      <c r="L925" s="311"/>
      <c r="N925" s="41"/>
      <c r="O925" s="41"/>
      <c r="P925" s="41"/>
      <c r="Q925" s="41"/>
      <c r="R925" s="41"/>
      <c r="S925" s="41"/>
      <c r="T925" s="41"/>
      <c r="U925" s="41"/>
      <c r="V925" s="41"/>
      <c r="W925" s="41"/>
      <c r="X925" s="41"/>
      <c r="Y925" s="41"/>
    </row>
    <row r="926" spans="1:25" ht="15.75" hidden="1" customHeight="1" x14ac:dyDescent="0.2">
      <c r="A926" s="41"/>
      <c r="B926" s="312" t="s">
        <v>2262</v>
      </c>
      <c r="C926" s="187" t="s">
        <v>30</v>
      </c>
      <c r="D926" s="185" t="s">
        <v>31</v>
      </c>
      <c r="E926" s="185" t="s">
        <v>32</v>
      </c>
      <c r="F926" s="185" t="s">
        <v>250</v>
      </c>
      <c r="G926" s="185"/>
      <c r="H926" s="186" t="s">
        <v>33</v>
      </c>
      <c r="I926" s="187" t="s">
        <v>34</v>
      </c>
      <c r="J926" s="187" t="s">
        <v>1696</v>
      </c>
      <c r="K926" s="187" t="s">
        <v>35</v>
      </c>
      <c r="L926" s="317" t="s">
        <v>37</v>
      </c>
      <c r="N926" s="41"/>
      <c r="O926" s="41"/>
      <c r="P926" s="41"/>
      <c r="Q926" s="41"/>
      <c r="R926" s="41"/>
      <c r="S926" s="41"/>
      <c r="T926" s="41"/>
      <c r="U926" s="41"/>
      <c r="V926" s="41"/>
      <c r="W926" s="41"/>
      <c r="X926" s="41"/>
      <c r="Y926" s="41"/>
    </row>
    <row r="927" spans="1:25" ht="15.75" hidden="1" customHeight="1" x14ac:dyDescent="0.2">
      <c r="A927" s="41"/>
      <c r="B927" s="302" t="s">
        <v>251</v>
      </c>
      <c r="C927" s="190">
        <v>110016</v>
      </c>
      <c r="D927" s="188" t="s">
        <v>48</v>
      </c>
      <c r="E927" s="188" t="s">
        <v>2263</v>
      </c>
      <c r="F927" s="188" t="s">
        <v>531</v>
      </c>
      <c r="G927" s="188"/>
      <c r="H927" s="189" t="s">
        <v>45</v>
      </c>
      <c r="I927" s="192">
        <v>1</v>
      </c>
      <c r="J927" s="191"/>
      <c r="K927" s="191">
        <v>1325.33</v>
      </c>
      <c r="L927" s="303">
        <v>1325.33</v>
      </c>
      <c r="N927" s="41"/>
      <c r="O927" s="41"/>
      <c r="P927" s="41"/>
      <c r="Q927" s="41"/>
      <c r="R927" s="41"/>
      <c r="S927" s="41"/>
      <c r="T927" s="41"/>
      <c r="U927" s="41"/>
      <c r="V927" s="41"/>
      <c r="W927" s="41"/>
      <c r="X927" s="41"/>
      <c r="Y927" s="41"/>
    </row>
    <row r="928" spans="1:25" ht="15.75" hidden="1" customHeight="1" x14ac:dyDescent="0.2">
      <c r="A928" s="41"/>
      <c r="B928" s="304" t="s">
        <v>275</v>
      </c>
      <c r="C928" s="202">
        <v>99360</v>
      </c>
      <c r="D928" s="200" t="s">
        <v>48</v>
      </c>
      <c r="E928" s="200" t="s">
        <v>1754</v>
      </c>
      <c r="F928" s="200" t="s">
        <v>401</v>
      </c>
      <c r="G928" s="200"/>
      <c r="H928" s="201" t="s">
        <v>256</v>
      </c>
      <c r="I928" s="205">
        <v>4.7</v>
      </c>
      <c r="J928" s="205">
        <v>0</v>
      </c>
      <c r="K928" s="203">
        <v>27.8</v>
      </c>
      <c r="L928" s="305">
        <v>130.66</v>
      </c>
      <c r="N928" s="41"/>
      <c r="O928" s="41"/>
      <c r="P928" s="41"/>
      <c r="Q928" s="41"/>
      <c r="R928" s="41"/>
      <c r="S928" s="41"/>
      <c r="T928" s="41"/>
      <c r="U928" s="41"/>
      <c r="V928" s="41"/>
      <c r="W928" s="41"/>
      <c r="X928" s="41"/>
      <c r="Y928" s="41"/>
    </row>
    <row r="929" spans="1:25" ht="15.75" hidden="1" customHeight="1" x14ac:dyDescent="0.2">
      <c r="A929" s="41"/>
      <c r="B929" s="304" t="s">
        <v>275</v>
      </c>
      <c r="C929" s="202">
        <v>1349</v>
      </c>
      <c r="D929" s="200" t="s">
        <v>48</v>
      </c>
      <c r="E929" s="200" t="s">
        <v>1753</v>
      </c>
      <c r="F929" s="200" t="s">
        <v>276</v>
      </c>
      <c r="G929" s="200"/>
      <c r="H929" s="201" t="s">
        <v>51</v>
      </c>
      <c r="I929" s="205">
        <v>12.54</v>
      </c>
      <c r="J929" s="205">
        <v>0</v>
      </c>
      <c r="K929" s="203">
        <v>24.16</v>
      </c>
      <c r="L929" s="305">
        <v>302.95999999999998</v>
      </c>
      <c r="N929" s="41"/>
      <c r="O929" s="41"/>
      <c r="P929" s="41"/>
      <c r="Q929" s="41"/>
      <c r="R929" s="41"/>
      <c r="S929" s="41"/>
      <c r="T929" s="41"/>
      <c r="U929" s="41"/>
      <c r="V929" s="41"/>
      <c r="W929" s="41"/>
      <c r="X929" s="41"/>
      <c r="Y929" s="41"/>
    </row>
    <row r="930" spans="1:25" ht="15.75" hidden="1" customHeight="1" x14ac:dyDescent="0.2">
      <c r="A930" s="41"/>
      <c r="B930" s="304" t="s">
        <v>275</v>
      </c>
      <c r="C930" s="202">
        <v>14241</v>
      </c>
      <c r="D930" s="200" t="s">
        <v>48</v>
      </c>
      <c r="E930" s="200" t="s">
        <v>2279</v>
      </c>
      <c r="F930" s="200" t="s">
        <v>276</v>
      </c>
      <c r="G930" s="200"/>
      <c r="H930" s="201" t="s">
        <v>45</v>
      </c>
      <c r="I930" s="205">
        <v>2</v>
      </c>
      <c r="J930" s="205">
        <v>0</v>
      </c>
      <c r="K930" s="203">
        <v>110.7</v>
      </c>
      <c r="L930" s="305">
        <v>221.4</v>
      </c>
      <c r="N930" s="41"/>
      <c r="O930" s="41"/>
      <c r="P930" s="41"/>
      <c r="Q930" s="41"/>
      <c r="R930" s="41"/>
      <c r="S930" s="41"/>
      <c r="T930" s="41"/>
      <c r="U930" s="41"/>
      <c r="V930" s="41"/>
      <c r="W930" s="41"/>
      <c r="X930" s="41"/>
      <c r="Y930" s="41"/>
    </row>
    <row r="931" spans="1:25" ht="15.75" hidden="1" customHeight="1" x14ac:dyDescent="0.2">
      <c r="A931" s="41"/>
      <c r="B931" s="304" t="s">
        <v>275</v>
      </c>
      <c r="C931" s="202">
        <v>699</v>
      </c>
      <c r="D931" s="200" t="s">
        <v>48</v>
      </c>
      <c r="E931" s="200" t="s">
        <v>2280</v>
      </c>
      <c r="F931" s="200" t="s">
        <v>276</v>
      </c>
      <c r="G931" s="200"/>
      <c r="H931" s="201" t="s">
        <v>45</v>
      </c>
      <c r="I931" s="205">
        <v>2</v>
      </c>
      <c r="J931" s="205">
        <v>0</v>
      </c>
      <c r="K931" s="203">
        <v>179</v>
      </c>
      <c r="L931" s="305">
        <v>358</v>
      </c>
      <c r="N931" s="41"/>
      <c r="O931" s="41"/>
      <c r="P931" s="41"/>
      <c r="Q931" s="41"/>
      <c r="R931" s="41"/>
      <c r="S931" s="41"/>
      <c r="T931" s="41"/>
      <c r="U931" s="41"/>
      <c r="V931" s="41"/>
      <c r="W931" s="41"/>
      <c r="X931" s="41"/>
      <c r="Y931" s="41"/>
    </row>
    <row r="932" spans="1:25" ht="15.75" hidden="1" customHeight="1" x14ac:dyDescent="0.2">
      <c r="A932" s="41"/>
      <c r="B932" s="304" t="s">
        <v>275</v>
      </c>
      <c r="C932" s="202">
        <v>4776</v>
      </c>
      <c r="D932" s="200" t="s">
        <v>48</v>
      </c>
      <c r="E932" s="200" t="s">
        <v>535</v>
      </c>
      <c r="F932" s="200" t="s">
        <v>276</v>
      </c>
      <c r="G932" s="200"/>
      <c r="H932" s="201" t="s">
        <v>59</v>
      </c>
      <c r="I932" s="205">
        <v>0.11</v>
      </c>
      <c r="J932" s="205">
        <v>0</v>
      </c>
      <c r="K932" s="203">
        <v>18.690000000000001</v>
      </c>
      <c r="L932" s="305">
        <v>2.0499999999999998</v>
      </c>
      <c r="N932" s="41"/>
      <c r="O932" s="41"/>
      <c r="P932" s="41"/>
      <c r="Q932" s="41"/>
      <c r="R932" s="41"/>
      <c r="S932" s="41"/>
      <c r="T932" s="41"/>
      <c r="U932" s="41"/>
      <c r="V932" s="41"/>
      <c r="W932" s="41"/>
      <c r="X932" s="41"/>
      <c r="Y932" s="41"/>
    </row>
    <row r="933" spans="1:25" ht="15.75" hidden="1" customHeight="1" x14ac:dyDescent="0.2">
      <c r="A933" s="41"/>
      <c r="B933" s="304" t="s">
        <v>275</v>
      </c>
      <c r="C933" s="202">
        <v>99449</v>
      </c>
      <c r="D933" s="200" t="s">
        <v>48</v>
      </c>
      <c r="E933" s="200" t="s">
        <v>1108</v>
      </c>
      <c r="F933" s="200" t="s">
        <v>401</v>
      </c>
      <c r="G933" s="200"/>
      <c r="H933" s="201" t="s">
        <v>256</v>
      </c>
      <c r="I933" s="205">
        <v>3.6</v>
      </c>
      <c r="J933" s="205">
        <v>0</v>
      </c>
      <c r="K933" s="203">
        <v>19.690000000000001</v>
      </c>
      <c r="L933" s="305">
        <v>70.87</v>
      </c>
      <c r="N933" s="41"/>
      <c r="O933" s="41"/>
      <c r="P933" s="41"/>
      <c r="Q933" s="41"/>
      <c r="R933" s="41"/>
      <c r="S933" s="41"/>
      <c r="T933" s="41"/>
      <c r="U933" s="41"/>
      <c r="V933" s="41"/>
      <c r="W933" s="41"/>
      <c r="X933" s="41"/>
      <c r="Y933" s="41"/>
    </row>
    <row r="934" spans="1:25" ht="15.75" hidden="1" customHeight="1" x14ac:dyDescent="0.2">
      <c r="A934" s="41"/>
      <c r="B934" s="304" t="s">
        <v>275</v>
      </c>
      <c r="C934" s="202">
        <v>14213</v>
      </c>
      <c r="D934" s="200" t="s">
        <v>48</v>
      </c>
      <c r="E934" s="200" t="s">
        <v>537</v>
      </c>
      <c r="F934" s="200" t="s">
        <v>276</v>
      </c>
      <c r="G934" s="200"/>
      <c r="H934" s="201" t="s">
        <v>59</v>
      </c>
      <c r="I934" s="205">
        <v>0.03</v>
      </c>
      <c r="J934" s="205">
        <v>0</v>
      </c>
      <c r="K934" s="203">
        <v>22.82</v>
      </c>
      <c r="L934" s="305">
        <v>0.68</v>
      </c>
      <c r="N934" s="41"/>
      <c r="O934" s="41"/>
      <c r="P934" s="41"/>
      <c r="Q934" s="41"/>
      <c r="R934" s="41"/>
      <c r="S934" s="41"/>
      <c r="T934" s="41"/>
      <c r="U934" s="41"/>
      <c r="V934" s="41"/>
      <c r="W934" s="41"/>
      <c r="X934" s="41"/>
      <c r="Y934" s="41"/>
    </row>
    <row r="935" spans="1:25" ht="15.75" hidden="1" customHeight="1" x14ac:dyDescent="0.2">
      <c r="A935" s="41"/>
      <c r="B935" s="304" t="s">
        <v>275</v>
      </c>
      <c r="C935" s="202">
        <v>8624</v>
      </c>
      <c r="D935" s="200" t="s">
        <v>48</v>
      </c>
      <c r="E935" s="200" t="s">
        <v>536</v>
      </c>
      <c r="F935" s="200" t="s">
        <v>276</v>
      </c>
      <c r="G935" s="200"/>
      <c r="H935" s="201" t="s">
        <v>51</v>
      </c>
      <c r="I935" s="205">
        <v>6.27</v>
      </c>
      <c r="J935" s="205">
        <v>0</v>
      </c>
      <c r="K935" s="203">
        <v>35.979999999999997</v>
      </c>
      <c r="L935" s="305">
        <v>225.59</v>
      </c>
      <c r="N935" s="41"/>
      <c r="O935" s="41"/>
      <c r="P935" s="41"/>
      <c r="Q935" s="41"/>
      <c r="R935" s="41"/>
      <c r="S935" s="41"/>
      <c r="T935" s="41"/>
      <c r="U935" s="41"/>
      <c r="V935" s="41"/>
      <c r="W935" s="41"/>
      <c r="X935" s="41"/>
      <c r="Y935" s="41"/>
    </row>
    <row r="936" spans="1:25" ht="15.75" hidden="1" customHeight="1" x14ac:dyDescent="0.2">
      <c r="A936" s="41"/>
      <c r="B936" s="304" t="s">
        <v>275</v>
      </c>
      <c r="C936" s="202">
        <v>2203</v>
      </c>
      <c r="D936" s="200" t="s">
        <v>48</v>
      </c>
      <c r="E936" s="200" t="s">
        <v>534</v>
      </c>
      <c r="F936" s="200" t="s">
        <v>276</v>
      </c>
      <c r="G936" s="200"/>
      <c r="H936" s="201" t="s">
        <v>45</v>
      </c>
      <c r="I936" s="205">
        <v>10</v>
      </c>
      <c r="J936" s="205">
        <v>0</v>
      </c>
      <c r="K936" s="203">
        <v>0.7</v>
      </c>
      <c r="L936" s="305">
        <v>7</v>
      </c>
      <c r="N936" s="41"/>
      <c r="O936" s="41"/>
      <c r="P936" s="41"/>
      <c r="Q936" s="41"/>
      <c r="R936" s="41"/>
      <c r="S936" s="41"/>
      <c r="T936" s="41"/>
      <c r="U936" s="41"/>
      <c r="V936" s="41"/>
      <c r="W936" s="41"/>
      <c r="X936" s="41"/>
      <c r="Y936" s="41"/>
    </row>
    <row r="937" spans="1:25" ht="15.75" hidden="1" customHeight="1" x14ac:dyDescent="0.2">
      <c r="A937" s="41"/>
      <c r="B937" s="304" t="s">
        <v>275</v>
      </c>
      <c r="C937" s="202">
        <v>100</v>
      </c>
      <c r="D937" s="200" t="s">
        <v>48</v>
      </c>
      <c r="E937" s="200" t="s">
        <v>533</v>
      </c>
      <c r="F937" s="200" t="s">
        <v>276</v>
      </c>
      <c r="G937" s="200"/>
      <c r="H937" s="201" t="s">
        <v>54</v>
      </c>
      <c r="I937" s="205">
        <v>1.6E-2</v>
      </c>
      <c r="J937" s="205">
        <v>0</v>
      </c>
      <c r="K937" s="203">
        <v>81.040000000000006</v>
      </c>
      <c r="L937" s="305">
        <v>1.29</v>
      </c>
      <c r="N937" s="41"/>
      <c r="O937" s="41"/>
      <c r="P937" s="41"/>
      <c r="Q937" s="41"/>
      <c r="R937" s="41"/>
      <c r="S937" s="41"/>
      <c r="T937" s="41"/>
      <c r="U937" s="41"/>
      <c r="V937" s="41"/>
      <c r="W937" s="41"/>
      <c r="X937" s="41"/>
      <c r="Y937" s="41"/>
    </row>
    <row r="938" spans="1:25" ht="15.75" hidden="1" customHeight="1" x14ac:dyDescent="0.2">
      <c r="A938" s="41"/>
      <c r="B938" s="304" t="s">
        <v>275</v>
      </c>
      <c r="C938" s="202">
        <v>50</v>
      </c>
      <c r="D938" s="200" t="s">
        <v>48</v>
      </c>
      <c r="E938" s="200" t="s">
        <v>532</v>
      </c>
      <c r="F938" s="200" t="s">
        <v>276</v>
      </c>
      <c r="G938" s="200"/>
      <c r="H938" s="201" t="s">
        <v>59</v>
      </c>
      <c r="I938" s="205">
        <v>6.9119999999999999</v>
      </c>
      <c r="J938" s="205">
        <v>0</v>
      </c>
      <c r="K938" s="203">
        <v>0.7</v>
      </c>
      <c r="L938" s="305">
        <v>4.83</v>
      </c>
      <c r="N938" s="41"/>
      <c r="O938" s="41"/>
      <c r="P938" s="41"/>
      <c r="Q938" s="41"/>
      <c r="R938" s="41"/>
      <c r="S938" s="41"/>
      <c r="T938" s="41"/>
      <c r="U938" s="41"/>
      <c r="V938" s="41"/>
      <c r="W938" s="41"/>
      <c r="X938" s="41"/>
      <c r="Y938" s="41"/>
    </row>
    <row r="939" spans="1:25" ht="15.75" hidden="1" customHeight="1" x14ac:dyDescent="0.2">
      <c r="A939" s="41"/>
      <c r="B939" s="306"/>
      <c r="C939" s="307"/>
      <c r="D939" s="307"/>
      <c r="E939" s="307"/>
      <c r="F939" s="307"/>
      <c r="G939" s="307" t="s">
        <v>261</v>
      </c>
      <c r="H939" s="308">
        <v>201.53</v>
      </c>
      <c r="I939" s="307" t="s">
        <v>262</v>
      </c>
      <c r="J939" s="308">
        <v>0</v>
      </c>
      <c r="K939" s="307" t="s">
        <v>263</v>
      </c>
      <c r="L939" s="309">
        <v>201.53</v>
      </c>
      <c r="N939" s="41"/>
      <c r="O939" s="41"/>
      <c r="P939" s="41"/>
      <c r="Q939" s="41"/>
      <c r="R939" s="41"/>
      <c r="S939" s="41"/>
      <c r="T939" s="41"/>
      <c r="U939" s="41"/>
      <c r="V939" s="41"/>
      <c r="W939" s="41"/>
      <c r="X939" s="41"/>
      <c r="Y939" s="41"/>
    </row>
    <row r="940" spans="1:25" ht="15.75" hidden="1" customHeight="1" thickBot="1" x14ac:dyDescent="0.25">
      <c r="A940" s="41"/>
      <c r="B940" s="306"/>
      <c r="C940" s="307"/>
      <c r="D940" s="307"/>
      <c r="E940" s="307"/>
      <c r="F940" s="307"/>
      <c r="G940" s="307" t="s">
        <v>264</v>
      </c>
      <c r="H940" s="308">
        <v>250.75</v>
      </c>
      <c r="I940" s="307"/>
      <c r="J940" s="307" t="s">
        <v>265</v>
      </c>
      <c r="K940" s="307"/>
      <c r="L940" s="309">
        <v>1576.08</v>
      </c>
      <c r="N940" s="41"/>
      <c r="O940" s="41"/>
      <c r="P940" s="41"/>
      <c r="Q940" s="41"/>
      <c r="R940" s="41"/>
      <c r="S940" s="41"/>
      <c r="T940" s="41"/>
      <c r="U940" s="41"/>
      <c r="V940" s="41"/>
      <c r="W940" s="41"/>
      <c r="X940" s="41"/>
      <c r="Y940" s="41"/>
    </row>
    <row r="941" spans="1:25" ht="15.75" hidden="1" customHeight="1" thickTop="1" x14ac:dyDescent="0.2">
      <c r="A941" s="41"/>
      <c r="B941" s="310"/>
      <c r="C941" s="193"/>
      <c r="D941" s="193"/>
      <c r="E941" s="193"/>
      <c r="F941" s="193"/>
      <c r="G941" s="193"/>
      <c r="H941" s="193"/>
      <c r="I941" s="193"/>
      <c r="J941" s="193"/>
      <c r="K941" s="193"/>
      <c r="L941" s="311"/>
      <c r="N941" s="41"/>
      <c r="O941" s="41"/>
      <c r="P941" s="41"/>
      <c r="Q941" s="41"/>
      <c r="R941" s="41"/>
      <c r="S941" s="41"/>
      <c r="T941" s="41"/>
      <c r="U941" s="41"/>
      <c r="V941" s="41"/>
      <c r="W941" s="41"/>
      <c r="X941" s="41"/>
      <c r="Y941" s="41"/>
    </row>
    <row r="942" spans="1:25" ht="15.75" hidden="1" customHeight="1" x14ac:dyDescent="0.2">
      <c r="A942" s="41"/>
      <c r="B942" s="312" t="s">
        <v>1286</v>
      </c>
      <c r="C942" s="187" t="s">
        <v>30</v>
      </c>
      <c r="D942" s="185" t="s">
        <v>31</v>
      </c>
      <c r="E942" s="185" t="s">
        <v>32</v>
      </c>
      <c r="F942" s="185" t="s">
        <v>250</v>
      </c>
      <c r="G942" s="185"/>
      <c r="H942" s="186" t="s">
        <v>33</v>
      </c>
      <c r="I942" s="187" t="s">
        <v>34</v>
      </c>
      <c r="J942" s="187" t="s">
        <v>1696</v>
      </c>
      <c r="K942" s="187" t="s">
        <v>35</v>
      </c>
      <c r="L942" s="317" t="s">
        <v>37</v>
      </c>
      <c r="N942" s="41"/>
      <c r="O942" s="41"/>
      <c r="P942" s="41"/>
      <c r="Q942" s="41"/>
      <c r="R942" s="41"/>
      <c r="S942" s="41"/>
      <c r="T942" s="41"/>
      <c r="U942" s="41"/>
      <c r="V942" s="41"/>
      <c r="W942" s="41"/>
      <c r="X942" s="41"/>
      <c r="Y942" s="41"/>
    </row>
    <row r="943" spans="1:25" ht="15.75" hidden="1" customHeight="1" x14ac:dyDescent="0.2">
      <c r="A943" s="41"/>
      <c r="B943" s="302" t="s">
        <v>251</v>
      </c>
      <c r="C943" s="190">
        <v>91338</v>
      </c>
      <c r="D943" s="188" t="s">
        <v>42</v>
      </c>
      <c r="E943" s="188" t="s">
        <v>195</v>
      </c>
      <c r="F943" s="188" t="s">
        <v>272</v>
      </c>
      <c r="G943" s="188"/>
      <c r="H943" s="189" t="s">
        <v>43</v>
      </c>
      <c r="I943" s="192">
        <v>1</v>
      </c>
      <c r="J943" s="191"/>
      <c r="K943" s="191">
        <v>960.9</v>
      </c>
      <c r="L943" s="303">
        <v>960.9</v>
      </c>
      <c r="N943" s="41"/>
      <c r="O943" s="41"/>
      <c r="P943" s="41"/>
      <c r="Q943" s="41"/>
      <c r="R943" s="41"/>
      <c r="S943" s="41"/>
      <c r="T943" s="41"/>
      <c r="U943" s="41"/>
      <c r="V943" s="41"/>
      <c r="W943" s="41"/>
      <c r="X943" s="41"/>
      <c r="Y943" s="41"/>
    </row>
    <row r="944" spans="1:25" ht="15.75" hidden="1" customHeight="1" x14ac:dyDescent="0.2">
      <c r="A944" s="41"/>
      <c r="B944" s="314" t="s">
        <v>253</v>
      </c>
      <c r="C944" s="196">
        <v>88316</v>
      </c>
      <c r="D944" s="194" t="s">
        <v>42</v>
      </c>
      <c r="E944" s="194" t="s">
        <v>254</v>
      </c>
      <c r="F944" s="194" t="s">
        <v>255</v>
      </c>
      <c r="G944" s="194"/>
      <c r="H944" s="195" t="s">
        <v>256</v>
      </c>
      <c r="I944" s="199">
        <v>0.1779</v>
      </c>
      <c r="J944" s="199">
        <v>0</v>
      </c>
      <c r="K944" s="197">
        <v>29.67</v>
      </c>
      <c r="L944" s="318">
        <v>5.27</v>
      </c>
      <c r="N944" s="41"/>
      <c r="O944" s="41"/>
      <c r="P944" s="41"/>
      <c r="Q944" s="41"/>
      <c r="R944" s="41"/>
      <c r="S944" s="41"/>
      <c r="T944" s="41"/>
      <c r="U944" s="41"/>
      <c r="V944" s="41"/>
      <c r="W944" s="41"/>
      <c r="X944" s="41"/>
      <c r="Y944" s="41"/>
    </row>
    <row r="945" spans="1:25" ht="15.75" hidden="1" customHeight="1" x14ac:dyDescent="0.2">
      <c r="A945" s="41"/>
      <c r="B945" s="314" t="s">
        <v>253</v>
      </c>
      <c r="C945" s="196">
        <v>88309</v>
      </c>
      <c r="D945" s="194" t="s">
        <v>42</v>
      </c>
      <c r="E945" s="194" t="s">
        <v>340</v>
      </c>
      <c r="F945" s="194" t="s">
        <v>255</v>
      </c>
      <c r="G945" s="194"/>
      <c r="H945" s="195" t="s">
        <v>256</v>
      </c>
      <c r="I945" s="199">
        <v>0.35630000000000001</v>
      </c>
      <c r="J945" s="199">
        <v>0</v>
      </c>
      <c r="K945" s="197">
        <v>38.4</v>
      </c>
      <c r="L945" s="318">
        <v>13.68</v>
      </c>
      <c r="N945" s="41"/>
      <c r="O945" s="41"/>
      <c r="P945" s="41"/>
      <c r="Q945" s="41"/>
      <c r="R945" s="41"/>
      <c r="S945" s="41"/>
      <c r="T945" s="41"/>
      <c r="U945" s="41"/>
      <c r="V945" s="41"/>
      <c r="W945" s="41"/>
      <c r="X945" s="41"/>
      <c r="Y945" s="41"/>
    </row>
    <row r="946" spans="1:25" ht="15.75" hidden="1" customHeight="1" x14ac:dyDescent="0.2">
      <c r="A946" s="41"/>
      <c r="B946" s="304" t="s">
        <v>275</v>
      </c>
      <c r="C946" s="202">
        <v>7568</v>
      </c>
      <c r="D946" s="200" t="s">
        <v>42</v>
      </c>
      <c r="E946" s="200" t="s">
        <v>527</v>
      </c>
      <c r="F946" s="200" t="s">
        <v>276</v>
      </c>
      <c r="G946" s="200"/>
      <c r="H946" s="201" t="s">
        <v>45</v>
      </c>
      <c r="I946" s="205">
        <v>4.8166000000000002</v>
      </c>
      <c r="J946" s="205">
        <v>0</v>
      </c>
      <c r="K946" s="203">
        <v>0.92</v>
      </c>
      <c r="L946" s="305">
        <v>4.43</v>
      </c>
      <c r="N946" s="41"/>
      <c r="O946" s="41"/>
      <c r="P946" s="41"/>
      <c r="Q946" s="41"/>
      <c r="R946" s="41"/>
      <c r="S946" s="41"/>
      <c r="T946" s="41"/>
      <c r="U946" s="41"/>
      <c r="V946" s="41"/>
      <c r="W946" s="41"/>
      <c r="X946" s="41"/>
      <c r="Y946" s="41"/>
    </row>
    <row r="947" spans="1:25" ht="15.75" hidden="1" customHeight="1" x14ac:dyDescent="0.2">
      <c r="A947" s="41"/>
      <c r="B947" s="304" t="s">
        <v>275</v>
      </c>
      <c r="C947" s="202">
        <v>142</v>
      </c>
      <c r="D947" s="200" t="s">
        <v>42</v>
      </c>
      <c r="E947" s="200" t="s">
        <v>415</v>
      </c>
      <c r="F947" s="200" t="s">
        <v>276</v>
      </c>
      <c r="G947" s="200"/>
      <c r="H947" s="201" t="s">
        <v>416</v>
      </c>
      <c r="I947" s="205">
        <v>0.88290000000000002</v>
      </c>
      <c r="J947" s="205">
        <v>0</v>
      </c>
      <c r="K947" s="203">
        <v>39.799999999999997</v>
      </c>
      <c r="L947" s="305">
        <v>35.130000000000003</v>
      </c>
      <c r="N947" s="41"/>
      <c r="O947" s="41"/>
      <c r="P947" s="41"/>
      <c r="Q947" s="41"/>
      <c r="R947" s="41"/>
      <c r="S947" s="41"/>
      <c r="T947" s="41"/>
      <c r="U947" s="41"/>
      <c r="V947" s="41"/>
      <c r="W947" s="41"/>
      <c r="X947" s="41"/>
      <c r="Y947" s="41"/>
    </row>
    <row r="948" spans="1:25" ht="15.75" hidden="1" customHeight="1" x14ac:dyDescent="0.2">
      <c r="A948" s="41"/>
      <c r="B948" s="304" t="s">
        <v>275</v>
      </c>
      <c r="C948" s="202">
        <v>4914</v>
      </c>
      <c r="D948" s="200" t="s">
        <v>42</v>
      </c>
      <c r="E948" s="200" t="s">
        <v>538</v>
      </c>
      <c r="F948" s="200" t="s">
        <v>276</v>
      </c>
      <c r="G948" s="200"/>
      <c r="H948" s="201" t="s">
        <v>43</v>
      </c>
      <c r="I948" s="205">
        <v>1</v>
      </c>
      <c r="J948" s="205">
        <v>0</v>
      </c>
      <c r="K948" s="203">
        <v>620.09</v>
      </c>
      <c r="L948" s="305">
        <v>620.09</v>
      </c>
      <c r="N948" s="41"/>
      <c r="O948" s="41"/>
      <c r="P948" s="41"/>
      <c r="Q948" s="41"/>
      <c r="R948" s="41"/>
      <c r="S948" s="41"/>
      <c r="T948" s="41"/>
      <c r="U948" s="41"/>
      <c r="V948" s="41"/>
      <c r="W948" s="41"/>
      <c r="X948" s="41"/>
      <c r="Y948" s="41"/>
    </row>
    <row r="949" spans="1:25" ht="15.75" hidden="1" customHeight="1" x14ac:dyDescent="0.2">
      <c r="A949" s="41"/>
      <c r="B949" s="304" t="s">
        <v>275</v>
      </c>
      <c r="C949" s="202">
        <v>36888</v>
      </c>
      <c r="D949" s="200" t="s">
        <v>42</v>
      </c>
      <c r="E949" s="200" t="s">
        <v>528</v>
      </c>
      <c r="F949" s="200" t="s">
        <v>276</v>
      </c>
      <c r="G949" s="200"/>
      <c r="H949" s="201" t="s">
        <v>51</v>
      </c>
      <c r="I949" s="205">
        <v>6.8503999999999996</v>
      </c>
      <c r="J949" s="205">
        <v>0</v>
      </c>
      <c r="K949" s="203">
        <v>41.21</v>
      </c>
      <c r="L949" s="305">
        <v>282.3</v>
      </c>
      <c r="N949" s="41"/>
      <c r="O949" s="41"/>
      <c r="P949" s="41"/>
      <c r="Q949" s="41"/>
      <c r="R949" s="41"/>
      <c r="S949" s="41"/>
      <c r="T949" s="41"/>
      <c r="U949" s="41"/>
      <c r="V949" s="41"/>
      <c r="W949" s="41"/>
      <c r="X949" s="41"/>
      <c r="Y949" s="41"/>
    </row>
    <row r="950" spans="1:25" ht="15.75" hidden="1" customHeight="1" x14ac:dyDescent="0.2">
      <c r="A950" s="41"/>
      <c r="B950" s="306"/>
      <c r="C950" s="307"/>
      <c r="D950" s="307"/>
      <c r="E950" s="307"/>
      <c r="F950" s="307"/>
      <c r="G950" s="307" t="s">
        <v>261</v>
      </c>
      <c r="H950" s="308">
        <v>14.22</v>
      </c>
      <c r="I950" s="307" t="s">
        <v>262</v>
      </c>
      <c r="J950" s="308">
        <v>0</v>
      </c>
      <c r="K950" s="307" t="s">
        <v>263</v>
      </c>
      <c r="L950" s="309">
        <v>14.22</v>
      </c>
      <c r="N950" s="41"/>
      <c r="O950" s="41"/>
      <c r="P950" s="41"/>
      <c r="Q950" s="41"/>
      <c r="R950" s="41"/>
      <c r="S950" s="41"/>
      <c r="T950" s="41"/>
      <c r="U950" s="41"/>
      <c r="V950" s="41"/>
      <c r="W950" s="41"/>
      <c r="X950" s="41"/>
      <c r="Y950" s="41"/>
    </row>
    <row r="951" spans="1:25" ht="15.75" hidden="1" customHeight="1" thickBot="1" x14ac:dyDescent="0.25">
      <c r="A951" s="41"/>
      <c r="B951" s="306"/>
      <c r="C951" s="307"/>
      <c r="D951" s="307"/>
      <c r="E951" s="307"/>
      <c r="F951" s="307"/>
      <c r="G951" s="307" t="s">
        <v>264</v>
      </c>
      <c r="H951" s="308">
        <v>181.8</v>
      </c>
      <c r="I951" s="307"/>
      <c r="J951" s="307" t="s">
        <v>265</v>
      </c>
      <c r="K951" s="307"/>
      <c r="L951" s="309">
        <v>1142.7</v>
      </c>
      <c r="N951" s="41"/>
      <c r="O951" s="41"/>
      <c r="P951" s="41"/>
      <c r="Q951" s="41"/>
      <c r="R951" s="41"/>
      <c r="S951" s="41"/>
      <c r="T951" s="41"/>
      <c r="U951" s="41"/>
      <c r="V951" s="41"/>
      <c r="W951" s="41"/>
      <c r="X951" s="41"/>
      <c r="Y951" s="41"/>
    </row>
    <row r="952" spans="1:25" ht="15.75" hidden="1" customHeight="1" thickTop="1" x14ac:dyDescent="0.2">
      <c r="A952" s="41"/>
      <c r="B952" s="310"/>
      <c r="C952" s="193"/>
      <c r="D952" s="193"/>
      <c r="E952" s="193"/>
      <c r="F952" s="193"/>
      <c r="G952" s="193"/>
      <c r="H952" s="193"/>
      <c r="I952" s="193"/>
      <c r="J952" s="193"/>
      <c r="K952" s="193"/>
      <c r="L952" s="311"/>
      <c r="N952" s="41"/>
      <c r="O952" s="41"/>
      <c r="P952" s="41"/>
      <c r="Q952" s="41"/>
      <c r="R952" s="41"/>
      <c r="S952" s="41"/>
      <c r="T952" s="41"/>
      <c r="U952" s="41"/>
      <c r="V952" s="41"/>
      <c r="W952" s="41"/>
      <c r="X952" s="41"/>
      <c r="Y952" s="41"/>
    </row>
    <row r="953" spans="1:25" ht="15.75" hidden="1" customHeight="1" x14ac:dyDescent="0.2">
      <c r="A953" s="41"/>
      <c r="B953" s="312" t="s">
        <v>1287</v>
      </c>
      <c r="C953" s="187" t="s">
        <v>30</v>
      </c>
      <c r="D953" s="185" t="s">
        <v>31</v>
      </c>
      <c r="E953" s="185" t="s">
        <v>32</v>
      </c>
      <c r="F953" s="185" t="s">
        <v>250</v>
      </c>
      <c r="G953" s="185"/>
      <c r="H953" s="186" t="s">
        <v>33</v>
      </c>
      <c r="I953" s="187" t="s">
        <v>34</v>
      </c>
      <c r="J953" s="187" t="s">
        <v>1696</v>
      </c>
      <c r="K953" s="187" t="s">
        <v>35</v>
      </c>
      <c r="L953" s="317" t="s">
        <v>37</v>
      </c>
      <c r="N953" s="41"/>
      <c r="O953" s="41"/>
      <c r="P953" s="41"/>
      <c r="Q953" s="41"/>
      <c r="R953" s="41"/>
      <c r="S953" s="41"/>
      <c r="T953" s="41"/>
      <c r="U953" s="41"/>
      <c r="V953" s="41"/>
      <c r="W953" s="41"/>
      <c r="X953" s="41"/>
      <c r="Y953" s="41"/>
    </row>
    <row r="954" spans="1:25" ht="15.75" hidden="1" customHeight="1" x14ac:dyDescent="0.2">
      <c r="A954" s="41"/>
      <c r="B954" s="302" t="s">
        <v>251</v>
      </c>
      <c r="C954" s="190" t="s">
        <v>1508</v>
      </c>
      <c r="D954" s="188" t="s">
        <v>155</v>
      </c>
      <c r="E954" s="188" t="s">
        <v>2362</v>
      </c>
      <c r="F954" s="188">
        <v>25.02</v>
      </c>
      <c r="G954" s="188"/>
      <c r="H954" s="189" t="s">
        <v>43</v>
      </c>
      <c r="I954" s="192">
        <v>1</v>
      </c>
      <c r="J954" s="191"/>
      <c r="K954" s="191">
        <v>1125.43</v>
      </c>
      <c r="L954" s="303">
        <v>1125.43</v>
      </c>
      <c r="N954" s="41"/>
      <c r="O954" s="41"/>
      <c r="P954" s="41"/>
      <c r="Q954" s="41"/>
      <c r="R954" s="41"/>
      <c r="S954" s="41"/>
      <c r="T954" s="41"/>
      <c r="U954" s="41"/>
      <c r="V954" s="41"/>
      <c r="W954" s="41"/>
      <c r="X954" s="41"/>
      <c r="Y954" s="41"/>
    </row>
    <row r="955" spans="1:25" ht="15.75" hidden="1" customHeight="1" x14ac:dyDescent="0.2">
      <c r="A955" s="41"/>
      <c r="B955" s="304" t="s">
        <v>275</v>
      </c>
      <c r="C955" s="202" t="s">
        <v>479</v>
      </c>
      <c r="D955" s="200" t="s">
        <v>155</v>
      </c>
      <c r="E955" s="200" t="s">
        <v>2346</v>
      </c>
      <c r="F955" s="200" t="s">
        <v>401</v>
      </c>
      <c r="G955" s="200"/>
      <c r="H955" s="201" t="s">
        <v>256</v>
      </c>
      <c r="I955" s="205">
        <v>3</v>
      </c>
      <c r="J955" s="205">
        <v>0</v>
      </c>
      <c r="K955" s="203">
        <v>26.09</v>
      </c>
      <c r="L955" s="305">
        <v>78.27</v>
      </c>
      <c r="N955" s="41"/>
      <c r="O955" s="41"/>
      <c r="P955" s="41"/>
      <c r="Q955" s="41"/>
      <c r="R955" s="41"/>
      <c r="S955" s="41"/>
      <c r="T955" s="41"/>
      <c r="U955" s="41"/>
      <c r="V955" s="41"/>
      <c r="W955" s="41"/>
      <c r="X955" s="41"/>
      <c r="Y955" s="41"/>
    </row>
    <row r="956" spans="1:25" ht="15.75" hidden="1" customHeight="1" x14ac:dyDescent="0.2">
      <c r="A956" s="41"/>
      <c r="B956" s="304" t="s">
        <v>275</v>
      </c>
      <c r="C956" s="202" t="s">
        <v>1432</v>
      </c>
      <c r="D956" s="200" t="s">
        <v>155</v>
      </c>
      <c r="E956" s="200" t="s">
        <v>2363</v>
      </c>
      <c r="F956" s="200" t="s">
        <v>276</v>
      </c>
      <c r="G956" s="200"/>
      <c r="H956" s="201" t="s">
        <v>59</v>
      </c>
      <c r="I956" s="205">
        <v>2.0299999999999998</v>
      </c>
      <c r="J956" s="205">
        <v>0</v>
      </c>
      <c r="K956" s="203">
        <v>0.62</v>
      </c>
      <c r="L956" s="305">
        <v>1.25</v>
      </c>
      <c r="N956" s="41"/>
      <c r="O956" s="41"/>
      <c r="P956" s="41"/>
      <c r="Q956" s="41"/>
      <c r="R956" s="41"/>
      <c r="S956" s="41"/>
      <c r="T956" s="41"/>
      <c r="U956" s="41"/>
      <c r="V956" s="41"/>
      <c r="W956" s="41"/>
      <c r="X956" s="41"/>
      <c r="Y956" s="41"/>
    </row>
    <row r="957" spans="1:25" ht="15.75" hidden="1" customHeight="1" x14ac:dyDescent="0.2">
      <c r="A957" s="41"/>
      <c r="B957" s="304" t="s">
        <v>275</v>
      </c>
      <c r="C957" s="202" t="s">
        <v>1433</v>
      </c>
      <c r="D957" s="200" t="s">
        <v>155</v>
      </c>
      <c r="E957" s="200" t="s">
        <v>2364</v>
      </c>
      <c r="F957" s="200" t="s">
        <v>276</v>
      </c>
      <c r="G957" s="200"/>
      <c r="H957" s="201" t="s">
        <v>54</v>
      </c>
      <c r="I957" s="205">
        <v>7.1999999999999998E-3</v>
      </c>
      <c r="J957" s="205">
        <v>0</v>
      </c>
      <c r="K957" s="203">
        <v>169.27</v>
      </c>
      <c r="L957" s="305">
        <v>1.21</v>
      </c>
      <c r="N957" s="41"/>
      <c r="O957" s="41"/>
      <c r="P957" s="41"/>
      <c r="Q957" s="41"/>
      <c r="R957" s="41"/>
      <c r="S957" s="41"/>
      <c r="T957" s="41"/>
      <c r="U957" s="41"/>
      <c r="V957" s="41"/>
      <c r="W957" s="41"/>
      <c r="X957" s="41"/>
      <c r="Y957" s="41"/>
    </row>
    <row r="958" spans="1:25" ht="15.75" hidden="1" customHeight="1" x14ac:dyDescent="0.2">
      <c r="A958" s="41"/>
      <c r="B958" s="304" t="s">
        <v>275</v>
      </c>
      <c r="C958" s="202" t="s">
        <v>563</v>
      </c>
      <c r="D958" s="200" t="s">
        <v>155</v>
      </c>
      <c r="E958" s="200" t="s">
        <v>2331</v>
      </c>
      <c r="F958" s="200" t="s">
        <v>401</v>
      </c>
      <c r="G958" s="200"/>
      <c r="H958" s="201" t="s">
        <v>256</v>
      </c>
      <c r="I958" s="205">
        <v>3</v>
      </c>
      <c r="J958" s="205">
        <v>0</v>
      </c>
      <c r="K958" s="203">
        <v>21.43</v>
      </c>
      <c r="L958" s="305">
        <v>64.290000000000006</v>
      </c>
      <c r="N958" s="41"/>
      <c r="O958" s="41"/>
      <c r="P958" s="41"/>
      <c r="Q958" s="41"/>
      <c r="R958" s="41"/>
      <c r="S958" s="41"/>
      <c r="T958" s="41"/>
      <c r="U958" s="41"/>
      <c r="V958" s="41"/>
      <c r="W958" s="41"/>
      <c r="X958" s="41"/>
      <c r="Y958" s="41"/>
    </row>
    <row r="959" spans="1:25" ht="15.75" hidden="1" customHeight="1" x14ac:dyDescent="0.2">
      <c r="A959" s="41"/>
      <c r="B959" s="304" t="s">
        <v>275</v>
      </c>
      <c r="C959" s="202" t="s">
        <v>1755</v>
      </c>
      <c r="D959" s="200" t="s">
        <v>155</v>
      </c>
      <c r="E959" s="200" t="s">
        <v>2365</v>
      </c>
      <c r="F959" s="200" t="s">
        <v>276</v>
      </c>
      <c r="G959" s="200"/>
      <c r="H959" s="201" t="s">
        <v>43</v>
      </c>
      <c r="I959" s="205">
        <v>1</v>
      </c>
      <c r="J959" s="205">
        <v>0</v>
      </c>
      <c r="K959" s="203">
        <v>980.41</v>
      </c>
      <c r="L959" s="305">
        <v>980.41</v>
      </c>
      <c r="N959" s="41"/>
      <c r="O959" s="41"/>
      <c r="P959" s="41"/>
      <c r="Q959" s="41"/>
      <c r="R959" s="41"/>
      <c r="S959" s="41"/>
      <c r="T959" s="41"/>
      <c r="U959" s="41"/>
      <c r="V959" s="41"/>
      <c r="W959" s="41"/>
      <c r="X959" s="41"/>
      <c r="Y959" s="41"/>
    </row>
    <row r="960" spans="1:25" ht="15.75" hidden="1" customHeight="1" x14ac:dyDescent="0.2">
      <c r="A960" s="41"/>
      <c r="B960" s="306"/>
      <c r="C960" s="307"/>
      <c r="D960" s="307"/>
      <c r="E960" s="307"/>
      <c r="F960" s="307"/>
      <c r="G960" s="307" t="s">
        <v>261</v>
      </c>
      <c r="H960" s="308">
        <v>142.56</v>
      </c>
      <c r="I960" s="307" t="s">
        <v>262</v>
      </c>
      <c r="J960" s="308">
        <v>0</v>
      </c>
      <c r="K960" s="307" t="s">
        <v>263</v>
      </c>
      <c r="L960" s="309">
        <v>142.56</v>
      </c>
      <c r="N960" s="41"/>
      <c r="O960" s="41"/>
      <c r="P960" s="41"/>
      <c r="Q960" s="41"/>
      <c r="R960" s="41"/>
      <c r="S960" s="41"/>
      <c r="T960" s="41"/>
      <c r="U960" s="41"/>
      <c r="V960" s="41"/>
      <c r="W960" s="41"/>
      <c r="X960" s="41"/>
      <c r="Y960" s="41"/>
    </row>
    <row r="961" spans="1:25" ht="15.75" hidden="1" customHeight="1" thickBot="1" x14ac:dyDescent="0.25">
      <c r="A961" s="41"/>
      <c r="B961" s="306"/>
      <c r="C961" s="307"/>
      <c r="D961" s="307"/>
      <c r="E961" s="307"/>
      <c r="F961" s="307"/>
      <c r="G961" s="307" t="s">
        <v>264</v>
      </c>
      <c r="H961" s="308">
        <v>212.93</v>
      </c>
      <c r="I961" s="307"/>
      <c r="J961" s="307" t="s">
        <v>265</v>
      </c>
      <c r="K961" s="307"/>
      <c r="L961" s="309">
        <v>1338.36</v>
      </c>
      <c r="N961" s="41"/>
      <c r="O961" s="41"/>
      <c r="P961" s="41"/>
      <c r="Q961" s="41"/>
      <c r="R961" s="41"/>
      <c r="S961" s="41"/>
      <c r="T961" s="41"/>
      <c r="U961" s="41"/>
      <c r="V961" s="41"/>
      <c r="W961" s="41"/>
      <c r="X961" s="41"/>
      <c r="Y961" s="41"/>
    </row>
    <row r="962" spans="1:25" ht="15.75" hidden="1" customHeight="1" thickTop="1" x14ac:dyDescent="0.2">
      <c r="A962" s="41"/>
      <c r="B962" s="310"/>
      <c r="C962" s="193"/>
      <c r="D962" s="193"/>
      <c r="E962" s="193"/>
      <c r="F962" s="193"/>
      <c r="G962" s="193"/>
      <c r="H962" s="193"/>
      <c r="I962" s="193"/>
      <c r="J962" s="193"/>
      <c r="K962" s="193"/>
      <c r="L962" s="311"/>
      <c r="N962" s="41"/>
      <c r="O962" s="41"/>
      <c r="P962" s="41"/>
      <c r="Q962" s="41"/>
      <c r="R962" s="41"/>
      <c r="S962" s="41"/>
      <c r="T962" s="41"/>
      <c r="U962" s="41"/>
      <c r="V962" s="41"/>
      <c r="W962" s="41"/>
      <c r="X962" s="41"/>
      <c r="Y962" s="41"/>
    </row>
    <row r="963" spans="1:25" ht="15.75" hidden="1" customHeight="1" x14ac:dyDescent="0.2">
      <c r="A963" s="41"/>
      <c r="B963" s="312" t="s">
        <v>1289</v>
      </c>
      <c r="C963" s="187" t="s">
        <v>30</v>
      </c>
      <c r="D963" s="185" t="s">
        <v>31</v>
      </c>
      <c r="E963" s="185" t="s">
        <v>32</v>
      </c>
      <c r="F963" s="185" t="s">
        <v>250</v>
      </c>
      <c r="G963" s="185"/>
      <c r="H963" s="186" t="s">
        <v>33</v>
      </c>
      <c r="I963" s="187" t="s">
        <v>34</v>
      </c>
      <c r="J963" s="187" t="s">
        <v>1696</v>
      </c>
      <c r="K963" s="187" t="s">
        <v>35</v>
      </c>
      <c r="L963" s="317" t="s">
        <v>37</v>
      </c>
      <c r="N963" s="41"/>
      <c r="O963" s="41"/>
      <c r="P963" s="41"/>
      <c r="Q963" s="41"/>
      <c r="R963" s="41"/>
      <c r="S963" s="41"/>
      <c r="T963" s="41"/>
      <c r="U963" s="41"/>
      <c r="V963" s="41"/>
      <c r="W963" s="41"/>
      <c r="X963" s="41"/>
      <c r="Y963" s="41"/>
    </row>
    <row r="964" spans="1:25" ht="15.75" hidden="1" customHeight="1" x14ac:dyDescent="0.2">
      <c r="A964" s="41"/>
      <c r="B964" s="302" t="s">
        <v>251</v>
      </c>
      <c r="C964" s="190" t="s">
        <v>1510</v>
      </c>
      <c r="D964" s="188" t="s">
        <v>938</v>
      </c>
      <c r="E964" s="188" t="s">
        <v>2366</v>
      </c>
      <c r="F964" s="188">
        <v>14</v>
      </c>
      <c r="G964" s="188"/>
      <c r="H964" s="189" t="s">
        <v>43</v>
      </c>
      <c r="I964" s="192">
        <v>1</v>
      </c>
      <c r="J964" s="191"/>
      <c r="K964" s="191">
        <v>1139.96</v>
      </c>
      <c r="L964" s="303">
        <v>1139.96</v>
      </c>
      <c r="N964" s="41"/>
      <c r="O964" s="41"/>
      <c r="P964" s="41"/>
      <c r="Q964" s="41"/>
      <c r="R964" s="41"/>
      <c r="S964" s="41"/>
      <c r="T964" s="41"/>
      <c r="U964" s="41"/>
      <c r="V964" s="41"/>
      <c r="W964" s="41"/>
      <c r="X964" s="41"/>
      <c r="Y964" s="41"/>
    </row>
    <row r="965" spans="1:25" ht="15.75" hidden="1" customHeight="1" x14ac:dyDescent="0.2">
      <c r="A965" s="41"/>
      <c r="B965" s="304" t="s">
        <v>275</v>
      </c>
      <c r="C965" s="202">
        <v>1999</v>
      </c>
      <c r="D965" s="200" t="s">
        <v>938</v>
      </c>
      <c r="E965" s="200" t="s">
        <v>1756</v>
      </c>
      <c r="F965" s="200" t="s">
        <v>401</v>
      </c>
      <c r="G965" s="200"/>
      <c r="H965" s="201" t="s">
        <v>256</v>
      </c>
      <c r="I965" s="205">
        <v>3</v>
      </c>
      <c r="J965" s="205">
        <v>3</v>
      </c>
      <c r="K965" s="203">
        <v>20.190000000000001</v>
      </c>
      <c r="L965" s="305">
        <v>62.38</v>
      </c>
      <c r="N965" s="41"/>
      <c r="O965" s="41"/>
      <c r="P965" s="41"/>
      <c r="Q965" s="41"/>
      <c r="R965" s="41"/>
      <c r="S965" s="41"/>
      <c r="T965" s="41"/>
      <c r="U965" s="41"/>
      <c r="V965" s="41"/>
      <c r="W965" s="41"/>
      <c r="X965" s="41"/>
      <c r="Y965" s="41"/>
    </row>
    <row r="966" spans="1:25" ht="15.75" hidden="1" customHeight="1" x14ac:dyDescent="0.2">
      <c r="A966" s="41"/>
      <c r="B966" s="304" t="s">
        <v>275</v>
      </c>
      <c r="C966" s="202">
        <v>6913</v>
      </c>
      <c r="D966" s="200" t="s">
        <v>938</v>
      </c>
      <c r="E966" s="200" t="s">
        <v>1757</v>
      </c>
      <c r="F966" s="200" t="s">
        <v>401</v>
      </c>
      <c r="G966" s="200"/>
      <c r="H966" s="201" t="s">
        <v>256</v>
      </c>
      <c r="I966" s="205">
        <v>3</v>
      </c>
      <c r="J966" s="205">
        <v>3</v>
      </c>
      <c r="K966" s="203">
        <v>30.07</v>
      </c>
      <c r="L966" s="305">
        <v>92.91</v>
      </c>
      <c r="N966" s="41"/>
      <c r="O966" s="41"/>
      <c r="P966" s="41"/>
      <c r="Q966" s="41"/>
      <c r="R966" s="41"/>
      <c r="S966" s="41"/>
      <c r="T966" s="41"/>
      <c r="U966" s="41"/>
      <c r="V966" s="41"/>
      <c r="W966" s="41"/>
      <c r="X966" s="41"/>
      <c r="Y966" s="41"/>
    </row>
    <row r="967" spans="1:25" ht="15.75" hidden="1" customHeight="1" x14ac:dyDescent="0.2">
      <c r="A967" s="41"/>
      <c r="B967" s="304" t="s">
        <v>275</v>
      </c>
      <c r="C967" s="202">
        <v>22</v>
      </c>
      <c r="D967" s="200" t="s">
        <v>938</v>
      </c>
      <c r="E967" s="200" t="s">
        <v>1758</v>
      </c>
      <c r="F967" s="200" t="s">
        <v>276</v>
      </c>
      <c r="G967" s="200"/>
      <c r="H967" s="201" t="s">
        <v>59</v>
      </c>
      <c r="I967" s="205">
        <v>23</v>
      </c>
      <c r="J967" s="205">
        <v>39</v>
      </c>
      <c r="K967" s="203">
        <v>30.8</v>
      </c>
      <c r="L967" s="305">
        <v>984.67</v>
      </c>
      <c r="N967" s="41"/>
      <c r="O967" s="41"/>
      <c r="P967" s="41"/>
      <c r="Q967" s="41"/>
      <c r="R967" s="41"/>
      <c r="S967" s="41"/>
      <c r="T967" s="41"/>
      <c r="U967" s="41"/>
      <c r="V967" s="41"/>
      <c r="W967" s="41"/>
      <c r="X967" s="41"/>
      <c r="Y967" s="41"/>
    </row>
    <row r="968" spans="1:25" ht="15.75" hidden="1" customHeight="1" x14ac:dyDescent="0.2">
      <c r="A968" s="41"/>
      <c r="B968" s="306"/>
      <c r="C968" s="307"/>
      <c r="D968" s="307"/>
      <c r="E968" s="307"/>
      <c r="F968" s="307"/>
      <c r="G968" s="307" t="s">
        <v>261</v>
      </c>
      <c r="H968" s="308">
        <v>155.29</v>
      </c>
      <c r="I968" s="307" t="s">
        <v>262</v>
      </c>
      <c r="J968" s="308">
        <v>0</v>
      </c>
      <c r="K968" s="307" t="s">
        <v>263</v>
      </c>
      <c r="L968" s="309">
        <v>155.29</v>
      </c>
      <c r="N968" s="41"/>
      <c r="O968" s="41"/>
      <c r="P968" s="41"/>
      <c r="Q968" s="41"/>
      <c r="R968" s="41"/>
      <c r="S968" s="41"/>
      <c r="T968" s="41"/>
      <c r="U968" s="41"/>
      <c r="V968" s="41"/>
      <c r="W968" s="41"/>
      <c r="X968" s="41"/>
      <c r="Y968" s="41"/>
    </row>
    <row r="969" spans="1:25" ht="15.75" hidden="1" customHeight="1" thickBot="1" x14ac:dyDescent="0.25">
      <c r="A969" s="41"/>
      <c r="B969" s="306"/>
      <c r="C969" s="307"/>
      <c r="D969" s="307"/>
      <c r="E969" s="307"/>
      <c r="F969" s="307"/>
      <c r="G969" s="307" t="s">
        <v>264</v>
      </c>
      <c r="H969" s="308">
        <v>215.68</v>
      </c>
      <c r="I969" s="307"/>
      <c r="J969" s="307" t="s">
        <v>265</v>
      </c>
      <c r="K969" s="307"/>
      <c r="L969" s="309">
        <v>1355.64</v>
      </c>
      <c r="N969" s="41"/>
      <c r="O969" s="41"/>
      <c r="P969" s="41"/>
      <c r="Q969" s="41"/>
      <c r="R969" s="41"/>
      <c r="S969" s="41"/>
      <c r="T969" s="41"/>
      <c r="U969" s="41"/>
      <c r="V969" s="41"/>
      <c r="W969" s="41"/>
      <c r="X969" s="41"/>
      <c r="Y969" s="41"/>
    </row>
    <row r="970" spans="1:25" ht="15.75" hidden="1" customHeight="1" thickTop="1" x14ac:dyDescent="0.2">
      <c r="A970" s="41"/>
      <c r="B970" s="310"/>
      <c r="C970" s="193"/>
      <c r="D970" s="193"/>
      <c r="E970" s="193"/>
      <c r="F970" s="193"/>
      <c r="G970" s="193"/>
      <c r="H970" s="193"/>
      <c r="I970" s="193"/>
      <c r="J970" s="193"/>
      <c r="K970" s="193"/>
      <c r="L970" s="311"/>
      <c r="N970" s="41"/>
      <c r="O970" s="41"/>
      <c r="P970" s="41"/>
      <c r="Q970" s="41"/>
      <c r="R970" s="41"/>
      <c r="S970" s="41"/>
      <c r="T970" s="41"/>
      <c r="U970" s="41"/>
      <c r="V970" s="41"/>
      <c r="W970" s="41"/>
      <c r="X970" s="41"/>
      <c r="Y970" s="41"/>
    </row>
    <row r="971" spans="1:25" ht="15.75" hidden="1" customHeight="1" x14ac:dyDescent="0.2">
      <c r="A971" s="41"/>
      <c r="B971" s="312" t="s">
        <v>1290</v>
      </c>
      <c r="C971" s="187" t="s">
        <v>30</v>
      </c>
      <c r="D971" s="185" t="s">
        <v>31</v>
      </c>
      <c r="E971" s="185" t="s">
        <v>32</v>
      </c>
      <c r="F971" s="185" t="s">
        <v>250</v>
      </c>
      <c r="G971" s="185"/>
      <c r="H971" s="186" t="s">
        <v>33</v>
      </c>
      <c r="I971" s="187" t="s">
        <v>34</v>
      </c>
      <c r="J971" s="187" t="s">
        <v>1696</v>
      </c>
      <c r="K971" s="187" t="s">
        <v>35</v>
      </c>
      <c r="L971" s="317" t="s">
        <v>37</v>
      </c>
      <c r="N971" s="41"/>
      <c r="O971" s="41"/>
      <c r="P971" s="41"/>
      <c r="Q971" s="41"/>
      <c r="R971" s="41"/>
      <c r="S971" s="41"/>
      <c r="T971" s="41"/>
      <c r="U971" s="41"/>
      <c r="V971" s="41"/>
      <c r="W971" s="41"/>
      <c r="X971" s="41"/>
      <c r="Y971" s="41"/>
    </row>
    <row r="972" spans="1:25" ht="15.75" hidden="1" customHeight="1" x14ac:dyDescent="0.2">
      <c r="A972" s="41"/>
      <c r="B972" s="302" t="s">
        <v>251</v>
      </c>
      <c r="C972" s="190">
        <v>112618</v>
      </c>
      <c r="D972" s="188" t="s">
        <v>48</v>
      </c>
      <c r="E972" s="188" t="s">
        <v>2264</v>
      </c>
      <c r="F972" s="188" t="s">
        <v>1110</v>
      </c>
      <c r="G972" s="188"/>
      <c r="H972" s="189" t="s">
        <v>43</v>
      </c>
      <c r="I972" s="192">
        <v>1</v>
      </c>
      <c r="J972" s="191"/>
      <c r="K972" s="191">
        <v>1356.3</v>
      </c>
      <c r="L972" s="303">
        <v>1356.3</v>
      </c>
      <c r="N972" s="41"/>
      <c r="O972" s="41"/>
      <c r="P972" s="41"/>
      <c r="Q972" s="41"/>
      <c r="R972" s="41"/>
      <c r="S972" s="41"/>
      <c r="T972" s="41"/>
      <c r="U972" s="41"/>
      <c r="V972" s="41"/>
      <c r="W972" s="41"/>
      <c r="X972" s="41"/>
      <c r="Y972" s="41"/>
    </row>
    <row r="973" spans="1:25" ht="15.75" hidden="1" customHeight="1" x14ac:dyDescent="0.2">
      <c r="A973" s="41"/>
      <c r="B973" s="304" t="s">
        <v>275</v>
      </c>
      <c r="C973" s="202">
        <v>8644</v>
      </c>
      <c r="D973" s="200" t="s">
        <v>48</v>
      </c>
      <c r="E973" s="200" t="s">
        <v>2281</v>
      </c>
      <c r="F973" s="200" t="s">
        <v>276</v>
      </c>
      <c r="G973" s="200"/>
      <c r="H973" s="201" t="s">
        <v>51</v>
      </c>
      <c r="I973" s="205">
        <v>2.2000000000000002</v>
      </c>
      <c r="J973" s="205">
        <v>0</v>
      </c>
      <c r="K973" s="203">
        <v>129.9</v>
      </c>
      <c r="L973" s="305">
        <v>285.77999999999997</v>
      </c>
      <c r="N973" s="41"/>
      <c r="O973" s="41"/>
      <c r="P973" s="41"/>
      <c r="Q973" s="41"/>
      <c r="R973" s="41"/>
      <c r="S973" s="41"/>
      <c r="T973" s="41"/>
      <c r="U973" s="41"/>
      <c r="V973" s="41"/>
      <c r="W973" s="41"/>
      <c r="X973" s="41"/>
      <c r="Y973" s="41"/>
    </row>
    <row r="974" spans="1:25" ht="15.75" hidden="1" customHeight="1" x14ac:dyDescent="0.2">
      <c r="A974" s="41"/>
      <c r="B974" s="304" t="s">
        <v>275</v>
      </c>
      <c r="C974" s="202">
        <v>99230</v>
      </c>
      <c r="D974" s="200" t="s">
        <v>48</v>
      </c>
      <c r="E974" s="200" t="s">
        <v>1249</v>
      </c>
      <c r="F974" s="200" t="s">
        <v>401</v>
      </c>
      <c r="G974" s="200"/>
      <c r="H974" s="201" t="s">
        <v>256</v>
      </c>
      <c r="I974" s="205">
        <v>4.5999999999999996</v>
      </c>
      <c r="J974" s="205">
        <v>0</v>
      </c>
      <c r="K974" s="203">
        <v>27.8</v>
      </c>
      <c r="L974" s="305">
        <v>127.88</v>
      </c>
      <c r="N974" s="41"/>
      <c r="O974" s="41"/>
      <c r="P974" s="41"/>
      <c r="Q974" s="41"/>
      <c r="R974" s="41"/>
      <c r="S974" s="41"/>
      <c r="T974" s="41"/>
      <c r="U974" s="41"/>
      <c r="V974" s="41"/>
      <c r="W974" s="41"/>
      <c r="X974" s="41"/>
      <c r="Y974" s="41"/>
    </row>
    <row r="975" spans="1:25" ht="15.75" hidden="1" customHeight="1" x14ac:dyDescent="0.2">
      <c r="A975" s="41"/>
      <c r="B975" s="304" t="s">
        <v>275</v>
      </c>
      <c r="C975" s="202">
        <v>50</v>
      </c>
      <c r="D975" s="200" t="s">
        <v>48</v>
      </c>
      <c r="E975" s="200" t="s">
        <v>532</v>
      </c>
      <c r="F975" s="200" t="s">
        <v>276</v>
      </c>
      <c r="G975" s="200"/>
      <c r="H975" s="201" t="s">
        <v>59</v>
      </c>
      <c r="I975" s="205">
        <v>2.4</v>
      </c>
      <c r="J975" s="205">
        <v>0</v>
      </c>
      <c r="K975" s="203">
        <v>0.7</v>
      </c>
      <c r="L975" s="305">
        <v>1.68</v>
      </c>
      <c r="N975" s="41"/>
      <c r="O975" s="41"/>
      <c r="P975" s="41"/>
      <c r="Q975" s="41"/>
      <c r="R975" s="41"/>
      <c r="S975" s="41"/>
      <c r="T975" s="41"/>
      <c r="U975" s="41"/>
      <c r="V975" s="41"/>
      <c r="W975" s="41"/>
      <c r="X975" s="41"/>
      <c r="Y975" s="41"/>
    </row>
    <row r="976" spans="1:25" ht="15.75" hidden="1" customHeight="1" x14ac:dyDescent="0.2">
      <c r="A976" s="41"/>
      <c r="B976" s="304" t="s">
        <v>275</v>
      </c>
      <c r="C976" s="202">
        <v>87329</v>
      </c>
      <c r="D976" s="200" t="s">
        <v>48</v>
      </c>
      <c r="E976" s="200" t="s">
        <v>2264</v>
      </c>
      <c r="F976" s="200" t="s">
        <v>276</v>
      </c>
      <c r="G976" s="200"/>
      <c r="H976" s="201" t="s">
        <v>43</v>
      </c>
      <c r="I976" s="205">
        <v>1</v>
      </c>
      <c r="J976" s="205">
        <v>0</v>
      </c>
      <c r="K976" s="203">
        <v>850</v>
      </c>
      <c r="L976" s="305">
        <v>850</v>
      </c>
      <c r="N976" s="41"/>
      <c r="O976" s="41"/>
      <c r="P976" s="41"/>
      <c r="Q976" s="41"/>
      <c r="R976" s="41"/>
      <c r="S976" s="41"/>
      <c r="T976" s="41"/>
      <c r="U976" s="41"/>
      <c r="V976" s="41"/>
      <c r="W976" s="41"/>
      <c r="X976" s="41"/>
      <c r="Y976" s="41"/>
    </row>
    <row r="977" spans="1:25" ht="15.75" hidden="1" customHeight="1" x14ac:dyDescent="0.2">
      <c r="A977" s="41"/>
      <c r="B977" s="304" t="s">
        <v>275</v>
      </c>
      <c r="C977" s="202">
        <v>99662</v>
      </c>
      <c r="D977" s="200" t="s">
        <v>48</v>
      </c>
      <c r="E977" s="200" t="s">
        <v>1759</v>
      </c>
      <c r="F977" s="200" t="s">
        <v>401</v>
      </c>
      <c r="G977" s="200"/>
      <c r="H977" s="201" t="s">
        <v>256</v>
      </c>
      <c r="I977" s="205">
        <v>4.5999999999999996</v>
      </c>
      <c r="J977" s="205">
        <v>0</v>
      </c>
      <c r="K977" s="203">
        <v>19.690000000000001</v>
      </c>
      <c r="L977" s="305">
        <v>90.56</v>
      </c>
      <c r="N977" s="41"/>
      <c r="O977" s="41"/>
      <c r="P977" s="41"/>
      <c r="Q977" s="41"/>
      <c r="R977" s="41"/>
      <c r="S977" s="41"/>
      <c r="T977" s="41"/>
      <c r="U977" s="41"/>
      <c r="V977" s="41"/>
      <c r="W977" s="41"/>
      <c r="X977" s="41"/>
      <c r="Y977" s="41"/>
    </row>
    <row r="978" spans="1:25" ht="15.75" hidden="1" customHeight="1" x14ac:dyDescent="0.2">
      <c r="A978" s="41"/>
      <c r="B978" s="304" t="s">
        <v>275</v>
      </c>
      <c r="C978" s="202">
        <v>100</v>
      </c>
      <c r="D978" s="200" t="s">
        <v>48</v>
      </c>
      <c r="E978" s="200" t="s">
        <v>533</v>
      </c>
      <c r="F978" s="200" t="s">
        <v>276</v>
      </c>
      <c r="G978" s="200"/>
      <c r="H978" s="201" t="s">
        <v>54</v>
      </c>
      <c r="I978" s="205">
        <v>5.0000000000000001E-3</v>
      </c>
      <c r="J978" s="205">
        <v>0</v>
      </c>
      <c r="K978" s="203">
        <v>81.040000000000006</v>
      </c>
      <c r="L978" s="305">
        <v>0.4</v>
      </c>
      <c r="N978" s="41"/>
      <c r="O978" s="41"/>
      <c r="P978" s="41"/>
      <c r="Q978" s="41"/>
      <c r="R978" s="41"/>
      <c r="S978" s="41"/>
      <c r="T978" s="41"/>
      <c r="U978" s="41"/>
      <c r="V978" s="41"/>
      <c r="W978" s="41"/>
      <c r="X978" s="41"/>
      <c r="Y978" s="41"/>
    </row>
    <row r="979" spans="1:25" ht="15.75" hidden="1" customHeight="1" x14ac:dyDescent="0.2">
      <c r="A979" s="41"/>
      <c r="B979" s="306"/>
      <c r="C979" s="307"/>
      <c r="D979" s="307"/>
      <c r="E979" s="307"/>
      <c r="F979" s="307"/>
      <c r="G979" s="307" t="s">
        <v>261</v>
      </c>
      <c r="H979" s="308">
        <v>218.44</v>
      </c>
      <c r="I979" s="307" t="s">
        <v>262</v>
      </c>
      <c r="J979" s="308">
        <v>0</v>
      </c>
      <c r="K979" s="307" t="s">
        <v>263</v>
      </c>
      <c r="L979" s="309">
        <v>218.44</v>
      </c>
      <c r="N979" s="41"/>
      <c r="O979" s="41"/>
      <c r="P979" s="41"/>
      <c r="Q979" s="41"/>
      <c r="R979" s="41"/>
      <c r="S979" s="41"/>
      <c r="T979" s="41"/>
      <c r="U979" s="41"/>
      <c r="V979" s="41"/>
      <c r="W979" s="41"/>
      <c r="X979" s="41"/>
      <c r="Y979" s="41"/>
    </row>
    <row r="980" spans="1:25" ht="15.75" hidden="1" customHeight="1" thickBot="1" x14ac:dyDescent="0.25">
      <c r="A980" s="41"/>
      <c r="B980" s="306"/>
      <c r="C980" s="307"/>
      <c r="D980" s="307"/>
      <c r="E980" s="307"/>
      <c r="F980" s="307"/>
      <c r="G980" s="307" t="s">
        <v>264</v>
      </c>
      <c r="H980" s="308">
        <v>256.61</v>
      </c>
      <c r="I980" s="307"/>
      <c r="J980" s="307" t="s">
        <v>265</v>
      </c>
      <c r="K980" s="307"/>
      <c r="L980" s="309">
        <v>1612.91</v>
      </c>
      <c r="N980" s="41"/>
      <c r="O980" s="41"/>
      <c r="P980" s="41"/>
      <c r="Q980" s="41"/>
      <c r="R980" s="41"/>
      <c r="S980" s="41"/>
      <c r="T980" s="41"/>
      <c r="U980" s="41"/>
      <c r="V980" s="41"/>
      <c r="W980" s="41"/>
      <c r="X980" s="41"/>
      <c r="Y980" s="41"/>
    </row>
    <row r="981" spans="1:25" ht="15.75" hidden="1" customHeight="1" thickTop="1" x14ac:dyDescent="0.2">
      <c r="A981" s="41"/>
      <c r="B981" s="310"/>
      <c r="C981" s="193"/>
      <c r="D981" s="193"/>
      <c r="E981" s="193"/>
      <c r="F981" s="193"/>
      <c r="G981" s="193"/>
      <c r="H981" s="193"/>
      <c r="I981" s="193"/>
      <c r="J981" s="193"/>
      <c r="K981" s="193"/>
      <c r="L981" s="311"/>
      <c r="N981" s="41"/>
      <c r="O981" s="41"/>
      <c r="P981" s="41"/>
      <c r="Q981" s="41"/>
      <c r="R981" s="41"/>
      <c r="S981" s="41"/>
      <c r="T981" s="41"/>
      <c r="U981" s="41"/>
      <c r="V981" s="41"/>
      <c r="W981" s="41"/>
      <c r="X981" s="41"/>
      <c r="Y981" s="41"/>
    </row>
    <row r="982" spans="1:25" ht="15.75" hidden="1" customHeight="1" x14ac:dyDescent="0.2">
      <c r="A982" s="41"/>
      <c r="B982" s="312" t="s">
        <v>2265</v>
      </c>
      <c r="C982" s="187" t="s">
        <v>30</v>
      </c>
      <c r="D982" s="185" t="s">
        <v>31</v>
      </c>
      <c r="E982" s="185" t="s">
        <v>32</v>
      </c>
      <c r="F982" s="185" t="s">
        <v>250</v>
      </c>
      <c r="G982" s="185"/>
      <c r="H982" s="186" t="s">
        <v>33</v>
      </c>
      <c r="I982" s="187" t="s">
        <v>34</v>
      </c>
      <c r="J982" s="187" t="s">
        <v>1696</v>
      </c>
      <c r="K982" s="187" t="s">
        <v>35</v>
      </c>
      <c r="L982" s="317" t="s">
        <v>37</v>
      </c>
      <c r="N982" s="41"/>
      <c r="O982" s="41"/>
      <c r="P982" s="41"/>
      <c r="Q982" s="41"/>
      <c r="R982" s="41"/>
      <c r="S982" s="41"/>
      <c r="T982" s="41"/>
      <c r="U982" s="41"/>
      <c r="V982" s="41"/>
      <c r="W982" s="41"/>
      <c r="X982" s="41"/>
      <c r="Y982" s="41"/>
    </row>
    <row r="983" spans="1:25" ht="15.75" hidden="1" customHeight="1" x14ac:dyDescent="0.2">
      <c r="A983" s="41"/>
      <c r="B983" s="302" t="s">
        <v>251</v>
      </c>
      <c r="C983" s="190">
        <v>112370</v>
      </c>
      <c r="D983" s="188" t="s">
        <v>48</v>
      </c>
      <c r="E983" s="188" t="s">
        <v>2266</v>
      </c>
      <c r="F983" s="188" t="s">
        <v>1110</v>
      </c>
      <c r="G983" s="188"/>
      <c r="H983" s="189" t="s">
        <v>43</v>
      </c>
      <c r="I983" s="192">
        <v>1</v>
      </c>
      <c r="J983" s="191"/>
      <c r="K983" s="191">
        <v>1331.57</v>
      </c>
      <c r="L983" s="303">
        <v>1331.57</v>
      </c>
      <c r="N983" s="41"/>
      <c r="O983" s="41"/>
      <c r="P983" s="41"/>
      <c r="Q983" s="41"/>
      <c r="R983" s="41"/>
      <c r="S983" s="41"/>
      <c r="T983" s="41"/>
      <c r="U983" s="41"/>
      <c r="V983" s="41"/>
      <c r="W983" s="41"/>
      <c r="X983" s="41"/>
      <c r="Y983" s="41"/>
    </row>
    <row r="984" spans="1:25" ht="15.75" hidden="1" customHeight="1" x14ac:dyDescent="0.2">
      <c r="A984" s="41"/>
      <c r="B984" s="304" t="s">
        <v>275</v>
      </c>
      <c r="C984" s="202">
        <v>50</v>
      </c>
      <c r="D984" s="200" t="s">
        <v>48</v>
      </c>
      <c r="E984" s="200" t="s">
        <v>532</v>
      </c>
      <c r="F984" s="200" t="s">
        <v>276</v>
      </c>
      <c r="G984" s="200"/>
      <c r="H984" s="201" t="s">
        <v>59</v>
      </c>
      <c r="I984" s="205">
        <v>1.2</v>
      </c>
      <c r="J984" s="205">
        <v>0</v>
      </c>
      <c r="K984" s="203">
        <v>0.7</v>
      </c>
      <c r="L984" s="305">
        <v>0.84</v>
      </c>
      <c r="N984" s="41"/>
      <c r="O984" s="41"/>
      <c r="P984" s="41"/>
      <c r="Q984" s="41"/>
      <c r="R984" s="41"/>
      <c r="S984" s="41"/>
      <c r="T984" s="41"/>
      <c r="U984" s="41"/>
      <c r="V984" s="41"/>
      <c r="W984" s="41"/>
      <c r="X984" s="41"/>
      <c r="Y984" s="41"/>
    </row>
    <row r="985" spans="1:25" ht="15.75" hidden="1" customHeight="1" x14ac:dyDescent="0.2">
      <c r="A985" s="41"/>
      <c r="B985" s="304" t="s">
        <v>275</v>
      </c>
      <c r="C985" s="202">
        <v>1328</v>
      </c>
      <c r="D985" s="200" t="s">
        <v>48</v>
      </c>
      <c r="E985" s="200" t="s">
        <v>2282</v>
      </c>
      <c r="F985" s="200" t="s">
        <v>276</v>
      </c>
      <c r="G985" s="200"/>
      <c r="H985" s="201" t="s">
        <v>43</v>
      </c>
      <c r="I985" s="205">
        <v>1</v>
      </c>
      <c r="J985" s="205">
        <v>0</v>
      </c>
      <c r="K985" s="203">
        <v>584.96</v>
      </c>
      <c r="L985" s="305">
        <v>584.96</v>
      </c>
      <c r="N985" s="41"/>
      <c r="O985" s="41"/>
      <c r="P985" s="41"/>
      <c r="Q985" s="41"/>
      <c r="R985" s="41"/>
      <c r="S985" s="41"/>
      <c r="T985" s="41"/>
      <c r="U985" s="41"/>
      <c r="V985" s="41"/>
      <c r="W985" s="41"/>
      <c r="X985" s="41"/>
      <c r="Y985" s="41"/>
    </row>
    <row r="986" spans="1:25" ht="15.75" hidden="1" customHeight="1" x14ac:dyDescent="0.2">
      <c r="A986" s="41"/>
      <c r="B986" s="304" t="s">
        <v>275</v>
      </c>
      <c r="C986" s="202">
        <v>99662</v>
      </c>
      <c r="D986" s="200" t="s">
        <v>48</v>
      </c>
      <c r="E986" s="200" t="s">
        <v>1759</v>
      </c>
      <c r="F986" s="200" t="s">
        <v>401</v>
      </c>
      <c r="G986" s="200"/>
      <c r="H986" s="201" t="s">
        <v>256</v>
      </c>
      <c r="I986" s="205">
        <v>16.908000000000001</v>
      </c>
      <c r="J986" s="205">
        <v>0</v>
      </c>
      <c r="K986" s="203">
        <v>19.690000000000001</v>
      </c>
      <c r="L986" s="305">
        <v>332.87</v>
      </c>
      <c r="N986" s="41"/>
      <c r="O986" s="41"/>
      <c r="P986" s="41"/>
      <c r="Q986" s="41"/>
      <c r="R986" s="41"/>
      <c r="S986" s="41"/>
      <c r="T986" s="41"/>
      <c r="U986" s="41"/>
      <c r="V986" s="41"/>
      <c r="W986" s="41"/>
      <c r="X986" s="41"/>
      <c r="Y986" s="41"/>
    </row>
    <row r="987" spans="1:25" ht="15.75" hidden="1" customHeight="1" x14ac:dyDescent="0.2">
      <c r="A987" s="41"/>
      <c r="B987" s="304" t="s">
        <v>275</v>
      </c>
      <c r="C987" s="202">
        <v>100</v>
      </c>
      <c r="D987" s="200" t="s">
        <v>48</v>
      </c>
      <c r="E987" s="200" t="s">
        <v>533</v>
      </c>
      <c r="F987" s="200" t="s">
        <v>276</v>
      </c>
      <c r="G987" s="200"/>
      <c r="H987" s="201" t="s">
        <v>54</v>
      </c>
      <c r="I987" s="205">
        <v>2E-3</v>
      </c>
      <c r="J987" s="205">
        <v>0</v>
      </c>
      <c r="K987" s="203">
        <v>81.040000000000006</v>
      </c>
      <c r="L987" s="305">
        <v>0.16</v>
      </c>
      <c r="N987" s="41"/>
      <c r="O987" s="41"/>
      <c r="P987" s="41"/>
      <c r="Q987" s="41"/>
      <c r="R987" s="41"/>
      <c r="S987" s="41"/>
      <c r="T987" s="41"/>
      <c r="U987" s="41"/>
      <c r="V987" s="41"/>
      <c r="W987" s="41"/>
      <c r="X987" s="41"/>
      <c r="Y987" s="41"/>
    </row>
    <row r="988" spans="1:25" ht="15.75" hidden="1" customHeight="1" x14ac:dyDescent="0.2">
      <c r="A988" s="41"/>
      <c r="B988" s="304" t="s">
        <v>275</v>
      </c>
      <c r="C988" s="202">
        <v>99230</v>
      </c>
      <c r="D988" s="200" t="s">
        <v>48</v>
      </c>
      <c r="E988" s="200" t="s">
        <v>1249</v>
      </c>
      <c r="F988" s="200" t="s">
        <v>401</v>
      </c>
      <c r="G988" s="200"/>
      <c r="H988" s="201" t="s">
        <v>256</v>
      </c>
      <c r="I988" s="205">
        <v>14.846</v>
      </c>
      <c r="J988" s="205">
        <v>0</v>
      </c>
      <c r="K988" s="203">
        <v>27.8</v>
      </c>
      <c r="L988" s="305">
        <v>412.74</v>
      </c>
      <c r="N988" s="41"/>
      <c r="O988" s="41"/>
      <c r="P988" s="41"/>
      <c r="Q988" s="41"/>
      <c r="R988" s="41"/>
      <c r="S988" s="41"/>
      <c r="T988" s="41"/>
      <c r="U988" s="41"/>
      <c r="V988" s="41"/>
      <c r="W988" s="41"/>
      <c r="X988" s="41"/>
      <c r="Y988" s="41"/>
    </row>
    <row r="989" spans="1:25" ht="15.75" hidden="1" customHeight="1" x14ac:dyDescent="0.2">
      <c r="A989" s="41"/>
      <c r="B989" s="306"/>
      <c r="C989" s="307"/>
      <c r="D989" s="307"/>
      <c r="E989" s="307"/>
      <c r="F989" s="307"/>
      <c r="G989" s="307" t="s">
        <v>261</v>
      </c>
      <c r="H989" s="308">
        <v>745.61</v>
      </c>
      <c r="I989" s="307" t="s">
        <v>262</v>
      </c>
      <c r="J989" s="308">
        <v>0</v>
      </c>
      <c r="K989" s="307" t="s">
        <v>263</v>
      </c>
      <c r="L989" s="309">
        <v>745.61</v>
      </c>
      <c r="N989" s="41"/>
      <c r="O989" s="41"/>
      <c r="P989" s="41"/>
      <c r="Q989" s="41"/>
      <c r="R989" s="41"/>
      <c r="S989" s="41"/>
      <c r="T989" s="41"/>
      <c r="U989" s="41"/>
      <c r="V989" s="41"/>
      <c r="W989" s="41"/>
      <c r="X989" s="41"/>
      <c r="Y989" s="41"/>
    </row>
    <row r="990" spans="1:25" ht="15.75" hidden="1" customHeight="1" thickBot="1" x14ac:dyDescent="0.25">
      <c r="A990" s="41"/>
      <c r="B990" s="306"/>
      <c r="C990" s="307"/>
      <c r="D990" s="307"/>
      <c r="E990" s="307"/>
      <c r="F990" s="307"/>
      <c r="G990" s="307" t="s">
        <v>264</v>
      </c>
      <c r="H990" s="308">
        <v>251.93</v>
      </c>
      <c r="I990" s="307"/>
      <c r="J990" s="307" t="s">
        <v>265</v>
      </c>
      <c r="K990" s="307"/>
      <c r="L990" s="309">
        <v>1583.5</v>
      </c>
      <c r="N990" s="41"/>
      <c r="O990" s="41"/>
      <c r="P990" s="41"/>
      <c r="Q990" s="41"/>
      <c r="R990" s="41"/>
      <c r="S990" s="41"/>
      <c r="T990" s="41"/>
      <c r="U990" s="41"/>
      <c r="V990" s="41"/>
      <c r="W990" s="41"/>
      <c r="X990" s="41"/>
      <c r="Y990" s="41"/>
    </row>
    <row r="991" spans="1:25" ht="15.75" hidden="1" customHeight="1" thickTop="1" x14ac:dyDescent="0.2">
      <c r="A991" s="41"/>
      <c r="B991" s="310"/>
      <c r="C991" s="193"/>
      <c r="D991" s="193"/>
      <c r="E991" s="193"/>
      <c r="F991" s="193"/>
      <c r="G991" s="193"/>
      <c r="H991" s="193"/>
      <c r="I991" s="193"/>
      <c r="J991" s="193"/>
      <c r="K991" s="193"/>
      <c r="L991" s="311"/>
      <c r="N991" s="41"/>
      <c r="O991" s="41"/>
      <c r="P991" s="41"/>
      <c r="Q991" s="41"/>
      <c r="R991" s="41"/>
      <c r="S991" s="41"/>
      <c r="T991" s="41"/>
      <c r="U991" s="41"/>
      <c r="V991" s="41"/>
      <c r="W991" s="41"/>
      <c r="X991" s="41"/>
      <c r="Y991" s="41"/>
    </row>
    <row r="992" spans="1:25" ht="15.75" hidden="1" customHeight="1" x14ac:dyDescent="0.2">
      <c r="A992" s="41"/>
      <c r="B992" s="312" t="s">
        <v>1292</v>
      </c>
      <c r="C992" s="187" t="s">
        <v>30</v>
      </c>
      <c r="D992" s="185" t="s">
        <v>31</v>
      </c>
      <c r="E992" s="185" t="s">
        <v>32</v>
      </c>
      <c r="F992" s="185" t="s">
        <v>250</v>
      </c>
      <c r="G992" s="185"/>
      <c r="H992" s="186" t="s">
        <v>33</v>
      </c>
      <c r="I992" s="187" t="s">
        <v>34</v>
      </c>
      <c r="J992" s="187" t="s">
        <v>1696</v>
      </c>
      <c r="K992" s="187" t="s">
        <v>35</v>
      </c>
      <c r="L992" s="317" t="s">
        <v>37</v>
      </c>
      <c r="N992" s="41"/>
      <c r="O992" s="41"/>
      <c r="P992" s="41"/>
      <c r="Q992" s="41"/>
      <c r="R992" s="41"/>
      <c r="S992" s="41"/>
      <c r="T992" s="41"/>
      <c r="U992" s="41"/>
      <c r="V992" s="41"/>
      <c r="W992" s="41"/>
      <c r="X992" s="41"/>
      <c r="Y992" s="41"/>
    </row>
    <row r="993" spans="1:25" ht="15.75" hidden="1" customHeight="1" x14ac:dyDescent="0.2">
      <c r="A993" s="41"/>
      <c r="B993" s="302" t="s">
        <v>251</v>
      </c>
      <c r="C993" s="190">
        <v>94569</v>
      </c>
      <c r="D993" s="188" t="s">
        <v>42</v>
      </c>
      <c r="E993" s="188" t="s">
        <v>2367</v>
      </c>
      <c r="F993" s="188" t="s">
        <v>272</v>
      </c>
      <c r="G993" s="188"/>
      <c r="H993" s="189" t="s">
        <v>43</v>
      </c>
      <c r="I993" s="192">
        <v>1</v>
      </c>
      <c r="J993" s="191"/>
      <c r="K993" s="191">
        <v>952.28</v>
      </c>
      <c r="L993" s="303">
        <v>952.28</v>
      </c>
      <c r="N993" s="41"/>
      <c r="O993" s="41"/>
      <c r="P993" s="41"/>
      <c r="Q993" s="41"/>
      <c r="R993" s="41"/>
      <c r="S993" s="41"/>
      <c r="T993" s="41"/>
      <c r="U993" s="41"/>
      <c r="V993" s="41"/>
      <c r="W993" s="41"/>
      <c r="X993" s="41"/>
      <c r="Y993" s="41"/>
    </row>
    <row r="994" spans="1:25" ht="15.75" hidden="1" customHeight="1" x14ac:dyDescent="0.2">
      <c r="A994" s="41"/>
      <c r="B994" s="314" t="s">
        <v>253</v>
      </c>
      <c r="C994" s="196">
        <v>88309</v>
      </c>
      <c r="D994" s="194" t="s">
        <v>42</v>
      </c>
      <c r="E994" s="194" t="s">
        <v>340</v>
      </c>
      <c r="F994" s="194" t="s">
        <v>255</v>
      </c>
      <c r="G994" s="194"/>
      <c r="H994" s="195" t="s">
        <v>256</v>
      </c>
      <c r="I994" s="199">
        <v>1.0104139000000001</v>
      </c>
      <c r="J994" s="199">
        <v>0</v>
      </c>
      <c r="K994" s="197">
        <v>38.4</v>
      </c>
      <c r="L994" s="318">
        <v>38.79</v>
      </c>
      <c r="N994" s="41"/>
      <c r="O994" s="41"/>
      <c r="P994" s="41"/>
      <c r="Q994" s="41"/>
      <c r="R994" s="41"/>
      <c r="S994" s="41"/>
      <c r="T994" s="41"/>
      <c r="U994" s="41"/>
      <c r="V994" s="41"/>
      <c r="W994" s="41"/>
      <c r="X994" s="41"/>
      <c r="Y994" s="41"/>
    </row>
    <row r="995" spans="1:25" ht="15.75" hidden="1" customHeight="1" x14ac:dyDescent="0.2">
      <c r="A995" s="41"/>
      <c r="B995" s="314" t="s">
        <v>253</v>
      </c>
      <c r="C995" s="196">
        <v>88316</v>
      </c>
      <c r="D995" s="194" t="s">
        <v>42</v>
      </c>
      <c r="E995" s="194" t="s">
        <v>254</v>
      </c>
      <c r="F995" s="194" t="s">
        <v>255</v>
      </c>
      <c r="G995" s="194"/>
      <c r="H995" s="195" t="s">
        <v>256</v>
      </c>
      <c r="I995" s="199">
        <v>0.50520690000000001</v>
      </c>
      <c r="J995" s="199">
        <v>0</v>
      </c>
      <c r="K995" s="197">
        <v>29.67</v>
      </c>
      <c r="L995" s="318">
        <v>14.98</v>
      </c>
      <c r="N995" s="41"/>
      <c r="O995" s="41"/>
      <c r="P995" s="41"/>
      <c r="Q995" s="41"/>
      <c r="R995" s="41"/>
      <c r="S995" s="41"/>
      <c r="T995" s="41"/>
      <c r="U995" s="41"/>
      <c r="V995" s="41"/>
      <c r="W995" s="41"/>
      <c r="X995" s="41"/>
      <c r="Y995" s="41"/>
    </row>
    <row r="996" spans="1:25" ht="15.75" hidden="1" customHeight="1" x14ac:dyDescent="0.2">
      <c r="A996" s="41"/>
      <c r="B996" s="304" t="s">
        <v>275</v>
      </c>
      <c r="C996" s="202">
        <v>4377</v>
      </c>
      <c r="D996" s="200" t="s">
        <v>42</v>
      </c>
      <c r="E996" s="200" t="s">
        <v>539</v>
      </c>
      <c r="F996" s="200" t="s">
        <v>276</v>
      </c>
      <c r="G996" s="200"/>
      <c r="H996" s="201" t="s">
        <v>45</v>
      </c>
      <c r="I996" s="205">
        <v>24.4</v>
      </c>
      <c r="J996" s="205">
        <v>0</v>
      </c>
      <c r="K996" s="203">
        <v>0.23</v>
      </c>
      <c r="L996" s="305">
        <v>5.61</v>
      </c>
      <c r="N996" s="41"/>
      <c r="O996" s="41"/>
      <c r="P996" s="41"/>
      <c r="Q996" s="41"/>
      <c r="R996" s="41"/>
      <c r="S996" s="41"/>
      <c r="T996" s="41"/>
      <c r="U996" s="41"/>
      <c r="V996" s="41"/>
      <c r="W996" s="41"/>
      <c r="X996" s="41"/>
      <c r="Y996" s="41"/>
    </row>
    <row r="997" spans="1:25" ht="15.75" hidden="1" customHeight="1" x14ac:dyDescent="0.2">
      <c r="A997" s="41"/>
      <c r="B997" s="304" t="s">
        <v>275</v>
      </c>
      <c r="C997" s="202">
        <v>34381</v>
      </c>
      <c r="D997" s="200" t="s">
        <v>42</v>
      </c>
      <c r="E997" s="200" t="s">
        <v>2368</v>
      </c>
      <c r="F997" s="200" t="s">
        <v>276</v>
      </c>
      <c r="G997" s="200"/>
      <c r="H997" s="201" t="s">
        <v>45</v>
      </c>
      <c r="I997" s="205">
        <v>2.0832999999999999</v>
      </c>
      <c r="J997" s="205">
        <v>0</v>
      </c>
      <c r="K997" s="203">
        <v>413.85</v>
      </c>
      <c r="L997" s="305">
        <v>862.17</v>
      </c>
      <c r="N997" s="41"/>
      <c r="O997" s="41"/>
      <c r="P997" s="41"/>
      <c r="Q997" s="41"/>
      <c r="R997" s="41"/>
      <c r="S997" s="41"/>
      <c r="T997" s="41"/>
      <c r="U997" s="41"/>
      <c r="V997" s="41"/>
      <c r="W997" s="41"/>
      <c r="X997" s="41"/>
      <c r="Y997" s="41"/>
    </row>
    <row r="998" spans="1:25" ht="15.75" hidden="1" customHeight="1" x14ac:dyDescent="0.2">
      <c r="A998" s="41"/>
      <c r="B998" s="304" t="s">
        <v>275</v>
      </c>
      <c r="C998" s="202">
        <v>39961</v>
      </c>
      <c r="D998" s="200" t="s">
        <v>42</v>
      </c>
      <c r="E998" s="200" t="s">
        <v>540</v>
      </c>
      <c r="F998" s="200" t="s">
        <v>276</v>
      </c>
      <c r="G998" s="200"/>
      <c r="H998" s="201" t="s">
        <v>45</v>
      </c>
      <c r="I998" s="205">
        <v>1.16875</v>
      </c>
      <c r="J998" s="205">
        <v>0</v>
      </c>
      <c r="K998" s="203">
        <v>26.3</v>
      </c>
      <c r="L998" s="305">
        <v>30.73</v>
      </c>
      <c r="N998" s="41"/>
      <c r="O998" s="41"/>
      <c r="P998" s="41"/>
      <c r="Q998" s="41"/>
      <c r="R998" s="41"/>
      <c r="S998" s="41"/>
      <c r="T998" s="41"/>
      <c r="U998" s="41"/>
      <c r="V998" s="41"/>
      <c r="W998" s="41"/>
      <c r="X998" s="41"/>
      <c r="Y998" s="41"/>
    </row>
    <row r="999" spans="1:25" ht="15" hidden="1" customHeight="1" x14ac:dyDescent="0.2">
      <c r="A999" s="41"/>
      <c r="B999" s="306"/>
      <c r="C999" s="307"/>
      <c r="D999" s="307"/>
      <c r="E999" s="307"/>
      <c r="F999" s="307"/>
      <c r="G999" s="307" t="s">
        <v>261</v>
      </c>
      <c r="H999" s="308">
        <v>40.35</v>
      </c>
      <c r="I999" s="307" t="s">
        <v>262</v>
      </c>
      <c r="J999" s="308">
        <v>0</v>
      </c>
      <c r="K999" s="307" t="s">
        <v>263</v>
      </c>
      <c r="L999" s="309">
        <v>40.35</v>
      </c>
      <c r="N999" s="41"/>
      <c r="O999" s="41"/>
      <c r="P999" s="41"/>
      <c r="Q999" s="41"/>
      <c r="R999" s="41"/>
      <c r="S999" s="41"/>
      <c r="T999" s="41"/>
      <c r="U999" s="41"/>
      <c r="V999" s="41"/>
      <c r="W999" s="41"/>
      <c r="X999" s="41"/>
      <c r="Y999" s="41"/>
    </row>
    <row r="1000" spans="1:25" ht="15" hidden="1" customHeight="1" thickBot="1" x14ac:dyDescent="0.25">
      <c r="A1000" s="41"/>
      <c r="B1000" s="306"/>
      <c r="C1000" s="307"/>
      <c r="D1000" s="307"/>
      <c r="E1000" s="307"/>
      <c r="F1000" s="307"/>
      <c r="G1000" s="307" t="s">
        <v>264</v>
      </c>
      <c r="H1000" s="308">
        <v>180.17</v>
      </c>
      <c r="I1000" s="307"/>
      <c r="J1000" s="307" t="s">
        <v>265</v>
      </c>
      <c r="K1000" s="307"/>
      <c r="L1000" s="309">
        <v>1132.45</v>
      </c>
      <c r="N1000" s="41"/>
      <c r="O1000" s="41"/>
      <c r="P1000" s="41"/>
      <c r="Q1000" s="41"/>
      <c r="R1000" s="41"/>
      <c r="S1000" s="41"/>
      <c r="T1000" s="41"/>
      <c r="U1000" s="41"/>
      <c r="V1000" s="41"/>
      <c r="W1000" s="41"/>
      <c r="X1000" s="41"/>
      <c r="Y1000" s="41"/>
    </row>
    <row r="1001" spans="1:25" ht="15" hidden="1" customHeight="1" thickTop="1" x14ac:dyDescent="0.2">
      <c r="A1001" s="41"/>
      <c r="B1001" s="310"/>
      <c r="C1001" s="193"/>
      <c r="D1001" s="193"/>
      <c r="E1001" s="193"/>
      <c r="F1001" s="193"/>
      <c r="G1001" s="193"/>
      <c r="H1001" s="193"/>
      <c r="I1001" s="193"/>
      <c r="J1001" s="193"/>
      <c r="K1001" s="193"/>
      <c r="L1001" s="311"/>
      <c r="N1001" s="41"/>
      <c r="O1001" s="41"/>
      <c r="P1001" s="41"/>
      <c r="Q1001" s="41"/>
      <c r="R1001" s="41"/>
      <c r="S1001" s="41"/>
      <c r="T1001" s="41"/>
      <c r="U1001" s="41"/>
      <c r="V1001" s="41"/>
      <c r="W1001" s="41"/>
      <c r="X1001" s="41"/>
      <c r="Y1001" s="41"/>
    </row>
    <row r="1002" spans="1:25" ht="15" hidden="1" customHeight="1" x14ac:dyDescent="0.2">
      <c r="A1002" s="41"/>
      <c r="B1002" s="312" t="s">
        <v>1293</v>
      </c>
      <c r="C1002" s="187" t="s">
        <v>30</v>
      </c>
      <c r="D1002" s="185" t="s">
        <v>31</v>
      </c>
      <c r="E1002" s="185" t="s">
        <v>32</v>
      </c>
      <c r="F1002" s="185" t="s">
        <v>250</v>
      </c>
      <c r="G1002" s="185"/>
      <c r="H1002" s="186" t="s">
        <v>33</v>
      </c>
      <c r="I1002" s="187" t="s">
        <v>34</v>
      </c>
      <c r="J1002" s="187" t="s">
        <v>1696</v>
      </c>
      <c r="K1002" s="187" t="s">
        <v>35</v>
      </c>
      <c r="L1002" s="317" t="s">
        <v>37</v>
      </c>
      <c r="N1002" s="41"/>
      <c r="O1002" s="41"/>
      <c r="P1002" s="41"/>
      <c r="Q1002" s="41"/>
      <c r="R1002" s="41"/>
      <c r="S1002" s="41"/>
      <c r="T1002" s="41"/>
      <c r="U1002" s="41"/>
      <c r="V1002" s="41"/>
      <c r="W1002" s="41"/>
      <c r="X1002" s="41"/>
      <c r="Y1002" s="41"/>
    </row>
    <row r="1003" spans="1:25" ht="15" hidden="1" customHeight="1" x14ac:dyDescent="0.2">
      <c r="A1003" s="41"/>
      <c r="B1003" s="302" t="s">
        <v>251</v>
      </c>
      <c r="C1003" s="190">
        <v>100674</v>
      </c>
      <c r="D1003" s="188" t="s">
        <v>42</v>
      </c>
      <c r="E1003" s="188" t="s">
        <v>2369</v>
      </c>
      <c r="F1003" s="188" t="s">
        <v>272</v>
      </c>
      <c r="G1003" s="188"/>
      <c r="H1003" s="189" t="s">
        <v>43</v>
      </c>
      <c r="I1003" s="192">
        <v>1</v>
      </c>
      <c r="J1003" s="191"/>
      <c r="K1003" s="191">
        <v>1099.19</v>
      </c>
      <c r="L1003" s="303">
        <v>1099.19</v>
      </c>
      <c r="N1003" s="41"/>
      <c r="O1003" s="41"/>
      <c r="P1003" s="41"/>
      <c r="Q1003" s="41"/>
      <c r="R1003" s="41"/>
      <c r="S1003" s="41"/>
      <c r="T1003" s="41"/>
      <c r="U1003" s="41"/>
      <c r="V1003" s="41"/>
      <c r="W1003" s="41"/>
      <c r="X1003" s="41"/>
      <c r="Y1003" s="41"/>
    </row>
    <row r="1004" spans="1:25" ht="15" hidden="1" customHeight="1" x14ac:dyDescent="0.2">
      <c r="A1004" s="41"/>
      <c r="B1004" s="314" t="s">
        <v>253</v>
      </c>
      <c r="C1004" s="196">
        <v>88316</v>
      </c>
      <c r="D1004" s="194" t="s">
        <v>42</v>
      </c>
      <c r="E1004" s="194" t="s">
        <v>254</v>
      </c>
      <c r="F1004" s="194" t="s">
        <v>255</v>
      </c>
      <c r="G1004" s="194"/>
      <c r="H1004" s="195" t="s">
        <v>256</v>
      </c>
      <c r="I1004" s="199">
        <v>0.37112469999999997</v>
      </c>
      <c r="J1004" s="199">
        <v>0</v>
      </c>
      <c r="K1004" s="197">
        <v>29.67</v>
      </c>
      <c r="L1004" s="318">
        <v>11.01</v>
      </c>
      <c r="N1004" s="41"/>
      <c r="O1004" s="41"/>
      <c r="P1004" s="41"/>
      <c r="Q1004" s="41"/>
      <c r="R1004" s="41"/>
      <c r="S1004" s="41"/>
      <c r="T1004" s="41"/>
      <c r="U1004" s="41"/>
      <c r="V1004" s="41"/>
      <c r="W1004" s="41"/>
      <c r="X1004" s="41"/>
      <c r="Y1004" s="41"/>
    </row>
    <row r="1005" spans="1:25" ht="15" hidden="1" customHeight="1" x14ac:dyDescent="0.2">
      <c r="A1005" s="41"/>
      <c r="B1005" s="314" t="s">
        <v>253</v>
      </c>
      <c r="C1005" s="196">
        <v>88309</v>
      </c>
      <c r="D1005" s="194" t="s">
        <v>42</v>
      </c>
      <c r="E1005" s="194" t="s">
        <v>340</v>
      </c>
      <c r="F1005" s="194" t="s">
        <v>255</v>
      </c>
      <c r="G1005" s="194"/>
      <c r="H1005" s="195" t="s">
        <v>256</v>
      </c>
      <c r="I1005" s="199">
        <v>0.7422493</v>
      </c>
      <c r="J1005" s="199">
        <v>0</v>
      </c>
      <c r="K1005" s="197">
        <v>38.4</v>
      </c>
      <c r="L1005" s="318">
        <v>28.5</v>
      </c>
      <c r="N1005" s="41"/>
      <c r="O1005" s="41"/>
      <c r="P1005" s="41"/>
      <c r="Q1005" s="41"/>
      <c r="R1005" s="41"/>
      <c r="S1005" s="41"/>
      <c r="T1005" s="41"/>
      <c r="U1005" s="41"/>
      <c r="V1005" s="41"/>
      <c r="W1005" s="41"/>
      <c r="X1005" s="41"/>
      <c r="Y1005" s="41"/>
    </row>
    <row r="1006" spans="1:25" ht="15" hidden="1" customHeight="1" x14ac:dyDescent="0.2">
      <c r="A1006" s="41"/>
      <c r="B1006" s="304" t="s">
        <v>275</v>
      </c>
      <c r="C1006" s="202">
        <v>39961</v>
      </c>
      <c r="D1006" s="200" t="s">
        <v>42</v>
      </c>
      <c r="E1006" s="200" t="s">
        <v>540</v>
      </c>
      <c r="F1006" s="200" t="s">
        <v>276</v>
      </c>
      <c r="G1006" s="200"/>
      <c r="H1006" s="201" t="s">
        <v>45</v>
      </c>
      <c r="I1006" s="205">
        <v>1.1688000000000001</v>
      </c>
      <c r="J1006" s="205">
        <v>0</v>
      </c>
      <c r="K1006" s="203">
        <v>26.3</v>
      </c>
      <c r="L1006" s="305">
        <v>30.73</v>
      </c>
      <c r="N1006" s="41"/>
      <c r="O1006" s="41"/>
      <c r="P1006" s="41"/>
      <c r="Q1006" s="41"/>
      <c r="R1006" s="41"/>
      <c r="S1006" s="41"/>
      <c r="T1006" s="41"/>
      <c r="U1006" s="41"/>
      <c r="V1006" s="41"/>
      <c r="W1006" s="41"/>
      <c r="X1006" s="41"/>
      <c r="Y1006" s="41"/>
    </row>
    <row r="1007" spans="1:25" ht="15" hidden="1" customHeight="1" x14ac:dyDescent="0.2">
      <c r="A1007" s="41"/>
      <c r="B1007" s="304" t="s">
        <v>275</v>
      </c>
      <c r="C1007" s="202">
        <v>599</v>
      </c>
      <c r="D1007" s="200" t="s">
        <v>42</v>
      </c>
      <c r="E1007" s="200" t="s">
        <v>2370</v>
      </c>
      <c r="F1007" s="200" t="s">
        <v>276</v>
      </c>
      <c r="G1007" s="200"/>
      <c r="H1007" s="201" t="s">
        <v>43</v>
      </c>
      <c r="I1007" s="205">
        <v>1</v>
      </c>
      <c r="J1007" s="205">
        <v>0</v>
      </c>
      <c r="K1007" s="203">
        <v>1024.95</v>
      </c>
      <c r="L1007" s="305">
        <v>1024.95</v>
      </c>
      <c r="N1007" s="41"/>
      <c r="O1007" s="41"/>
      <c r="P1007" s="41"/>
      <c r="Q1007" s="41"/>
      <c r="R1007" s="41"/>
      <c r="S1007" s="41"/>
      <c r="T1007" s="41"/>
      <c r="U1007" s="41"/>
      <c r="V1007" s="41"/>
      <c r="W1007" s="41"/>
      <c r="X1007" s="41"/>
      <c r="Y1007" s="41"/>
    </row>
    <row r="1008" spans="1:25" ht="15" hidden="1" customHeight="1" x14ac:dyDescent="0.2">
      <c r="A1008" s="41"/>
      <c r="B1008" s="304" t="s">
        <v>275</v>
      </c>
      <c r="C1008" s="202">
        <v>4377</v>
      </c>
      <c r="D1008" s="200" t="s">
        <v>42</v>
      </c>
      <c r="E1008" s="200" t="s">
        <v>539</v>
      </c>
      <c r="F1008" s="200" t="s">
        <v>276</v>
      </c>
      <c r="G1008" s="200"/>
      <c r="H1008" s="201" t="s">
        <v>45</v>
      </c>
      <c r="I1008" s="205">
        <v>17.413</v>
      </c>
      <c r="J1008" s="205">
        <v>0</v>
      </c>
      <c r="K1008" s="203">
        <v>0.23</v>
      </c>
      <c r="L1008" s="305">
        <v>4</v>
      </c>
      <c r="N1008" s="41"/>
      <c r="O1008" s="41"/>
      <c r="P1008" s="41"/>
      <c r="Q1008" s="41"/>
      <c r="R1008" s="41"/>
      <c r="S1008" s="41"/>
      <c r="T1008" s="41"/>
      <c r="U1008" s="41"/>
      <c r="V1008" s="41"/>
      <c r="W1008" s="41"/>
      <c r="X1008" s="41"/>
      <c r="Y1008" s="41"/>
    </row>
    <row r="1009" spans="1:25" ht="15" hidden="1" customHeight="1" x14ac:dyDescent="0.2">
      <c r="A1009" s="41"/>
      <c r="B1009" s="306"/>
      <c r="C1009" s="307"/>
      <c r="D1009" s="307"/>
      <c r="E1009" s="307"/>
      <c r="F1009" s="307"/>
      <c r="G1009" s="307" t="s">
        <v>261</v>
      </c>
      <c r="H1009" s="308">
        <v>29.64</v>
      </c>
      <c r="I1009" s="307" t="s">
        <v>262</v>
      </c>
      <c r="J1009" s="308">
        <v>0</v>
      </c>
      <c r="K1009" s="307" t="s">
        <v>263</v>
      </c>
      <c r="L1009" s="309">
        <v>29.64</v>
      </c>
      <c r="N1009" s="41"/>
      <c r="O1009" s="41"/>
      <c r="P1009" s="41"/>
      <c r="Q1009" s="41"/>
      <c r="R1009" s="41"/>
      <c r="S1009" s="41"/>
      <c r="T1009" s="41"/>
      <c r="U1009" s="41"/>
      <c r="V1009" s="41"/>
      <c r="W1009" s="41"/>
      <c r="X1009" s="41"/>
      <c r="Y1009" s="41"/>
    </row>
    <row r="1010" spans="1:25" ht="15" hidden="1" customHeight="1" thickBot="1" x14ac:dyDescent="0.25">
      <c r="A1010" s="41"/>
      <c r="B1010" s="306"/>
      <c r="C1010" s="307"/>
      <c r="D1010" s="307"/>
      <c r="E1010" s="307"/>
      <c r="F1010" s="307"/>
      <c r="G1010" s="307" t="s">
        <v>264</v>
      </c>
      <c r="H1010" s="308">
        <v>207.96</v>
      </c>
      <c r="I1010" s="307"/>
      <c r="J1010" s="307" t="s">
        <v>265</v>
      </c>
      <c r="K1010" s="307"/>
      <c r="L1010" s="309">
        <v>1307.1500000000001</v>
      </c>
      <c r="N1010" s="41"/>
      <c r="O1010" s="41"/>
      <c r="P1010" s="41"/>
      <c r="Q1010" s="41"/>
      <c r="R1010" s="41"/>
      <c r="S1010" s="41"/>
      <c r="T1010" s="41"/>
      <c r="U1010" s="41"/>
      <c r="V1010" s="41"/>
      <c r="W1010" s="41"/>
      <c r="X1010" s="41"/>
      <c r="Y1010" s="41"/>
    </row>
    <row r="1011" spans="1:25" ht="15" hidden="1" customHeight="1" thickTop="1" x14ac:dyDescent="0.2">
      <c r="A1011" s="41"/>
      <c r="B1011" s="310"/>
      <c r="C1011" s="193"/>
      <c r="D1011" s="193"/>
      <c r="E1011" s="193"/>
      <c r="F1011" s="193"/>
      <c r="G1011" s="193"/>
      <c r="H1011" s="193"/>
      <c r="I1011" s="193"/>
      <c r="J1011" s="193"/>
      <c r="K1011" s="193"/>
      <c r="L1011" s="311"/>
      <c r="N1011" s="41"/>
      <c r="O1011" s="41"/>
      <c r="P1011" s="41"/>
      <c r="Q1011" s="41"/>
      <c r="R1011" s="41"/>
      <c r="S1011" s="41"/>
      <c r="T1011" s="41"/>
      <c r="U1011" s="41"/>
      <c r="V1011" s="41"/>
      <c r="W1011" s="41"/>
      <c r="X1011" s="41"/>
      <c r="Y1011" s="41"/>
    </row>
    <row r="1012" spans="1:25" ht="15" hidden="1" customHeight="1" x14ac:dyDescent="0.2">
      <c r="A1012" s="41"/>
      <c r="B1012" s="312" t="s">
        <v>1294</v>
      </c>
      <c r="C1012" s="187" t="s">
        <v>30</v>
      </c>
      <c r="D1012" s="185" t="s">
        <v>31</v>
      </c>
      <c r="E1012" s="185" t="s">
        <v>32</v>
      </c>
      <c r="F1012" s="185" t="s">
        <v>250</v>
      </c>
      <c r="G1012" s="185"/>
      <c r="H1012" s="186" t="s">
        <v>33</v>
      </c>
      <c r="I1012" s="187" t="s">
        <v>34</v>
      </c>
      <c r="J1012" s="187" t="s">
        <v>1696</v>
      </c>
      <c r="K1012" s="187" t="s">
        <v>35</v>
      </c>
      <c r="L1012" s="317" t="s">
        <v>37</v>
      </c>
      <c r="N1012" s="41"/>
      <c r="O1012" s="41"/>
      <c r="P1012" s="41"/>
      <c r="Q1012" s="41"/>
      <c r="R1012" s="41"/>
      <c r="S1012" s="41"/>
      <c r="T1012" s="41"/>
      <c r="U1012" s="41"/>
      <c r="V1012" s="41"/>
      <c r="W1012" s="41"/>
      <c r="X1012" s="41"/>
      <c r="Y1012" s="41"/>
    </row>
    <row r="1013" spans="1:25" ht="15" hidden="1" customHeight="1" x14ac:dyDescent="0.2">
      <c r="A1013" s="41"/>
      <c r="B1013" s="302" t="s">
        <v>251</v>
      </c>
      <c r="C1013" s="190">
        <v>94573</v>
      </c>
      <c r="D1013" s="188" t="s">
        <v>42</v>
      </c>
      <c r="E1013" s="188" t="s">
        <v>2371</v>
      </c>
      <c r="F1013" s="188" t="s">
        <v>272</v>
      </c>
      <c r="G1013" s="188"/>
      <c r="H1013" s="189" t="s">
        <v>43</v>
      </c>
      <c r="I1013" s="192">
        <v>1</v>
      </c>
      <c r="J1013" s="191"/>
      <c r="K1013" s="191">
        <v>563.41999999999996</v>
      </c>
      <c r="L1013" s="303">
        <v>563.41999999999996</v>
      </c>
      <c r="N1013" s="41"/>
      <c r="O1013" s="41"/>
      <c r="P1013" s="41"/>
      <c r="Q1013" s="41"/>
      <c r="R1013" s="41"/>
      <c r="S1013" s="41"/>
      <c r="T1013" s="41"/>
      <c r="U1013" s="41"/>
      <c r="V1013" s="41"/>
      <c r="W1013" s="41"/>
      <c r="X1013" s="41"/>
      <c r="Y1013" s="41"/>
    </row>
    <row r="1014" spans="1:25" ht="15" hidden="1" customHeight="1" x14ac:dyDescent="0.2">
      <c r="A1014" s="41"/>
      <c r="B1014" s="314" t="s">
        <v>253</v>
      </c>
      <c r="C1014" s="196">
        <v>88309</v>
      </c>
      <c r="D1014" s="194" t="s">
        <v>42</v>
      </c>
      <c r="E1014" s="194" t="s">
        <v>340</v>
      </c>
      <c r="F1014" s="194" t="s">
        <v>255</v>
      </c>
      <c r="G1014" s="194"/>
      <c r="H1014" s="195" t="s">
        <v>256</v>
      </c>
      <c r="I1014" s="199">
        <v>0.31187730000000002</v>
      </c>
      <c r="J1014" s="199">
        <v>0</v>
      </c>
      <c r="K1014" s="197">
        <v>38.4</v>
      </c>
      <c r="L1014" s="318">
        <v>11.97</v>
      </c>
      <c r="N1014" s="41"/>
      <c r="O1014" s="41"/>
      <c r="P1014" s="41"/>
      <c r="Q1014" s="41"/>
      <c r="R1014" s="41"/>
      <c r="S1014" s="41"/>
      <c r="T1014" s="41"/>
      <c r="U1014" s="41"/>
      <c r="V1014" s="41"/>
      <c r="W1014" s="41"/>
      <c r="X1014" s="41"/>
      <c r="Y1014" s="41"/>
    </row>
    <row r="1015" spans="1:25" ht="15" hidden="1" customHeight="1" x14ac:dyDescent="0.2">
      <c r="A1015" s="41"/>
      <c r="B1015" s="314" t="s">
        <v>253</v>
      </c>
      <c r="C1015" s="196">
        <v>88316</v>
      </c>
      <c r="D1015" s="194" t="s">
        <v>42</v>
      </c>
      <c r="E1015" s="194" t="s">
        <v>254</v>
      </c>
      <c r="F1015" s="194" t="s">
        <v>255</v>
      </c>
      <c r="G1015" s="194"/>
      <c r="H1015" s="195" t="s">
        <v>256</v>
      </c>
      <c r="I1015" s="199">
        <v>0.15593860000000001</v>
      </c>
      <c r="J1015" s="199">
        <v>0</v>
      </c>
      <c r="K1015" s="197">
        <v>29.67</v>
      </c>
      <c r="L1015" s="318">
        <v>4.62</v>
      </c>
      <c r="N1015" s="41"/>
      <c r="O1015" s="41"/>
      <c r="P1015" s="41"/>
      <c r="Q1015" s="41"/>
      <c r="R1015" s="41"/>
      <c r="S1015" s="41"/>
      <c r="T1015" s="41"/>
      <c r="U1015" s="41"/>
      <c r="V1015" s="41"/>
      <c r="W1015" s="41"/>
      <c r="X1015" s="41"/>
      <c r="Y1015" s="41"/>
    </row>
    <row r="1016" spans="1:25" ht="15" hidden="1" customHeight="1" x14ac:dyDescent="0.2">
      <c r="A1016" s="41"/>
      <c r="B1016" s="304" t="s">
        <v>275</v>
      </c>
      <c r="C1016" s="202">
        <v>39961</v>
      </c>
      <c r="D1016" s="200" t="s">
        <v>42</v>
      </c>
      <c r="E1016" s="200" t="s">
        <v>540</v>
      </c>
      <c r="F1016" s="200" t="s">
        <v>276</v>
      </c>
      <c r="G1016" s="200"/>
      <c r="H1016" s="201" t="s">
        <v>45</v>
      </c>
      <c r="I1016" s="205">
        <v>0.60107140000000003</v>
      </c>
      <c r="J1016" s="205">
        <v>0</v>
      </c>
      <c r="K1016" s="203">
        <v>26.3</v>
      </c>
      <c r="L1016" s="305">
        <v>15.8</v>
      </c>
      <c r="N1016" s="41"/>
      <c r="O1016" s="41"/>
      <c r="P1016" s="41"/>
      <c r="Q1016" s="41"/>
      <c r="R1016" s="41"/>
      <c r="S1016" s="41"/>
      <c r="T1016" s="41"/>
      <c r="U1016" s="41"/>
      <c r="V1016" s="41"/>
      <c r="W1016" s="41"/>
      <c r="X1016" s="41"/>
      <c r="Y1016" s="41"/>
    </row>
    <row r="1017" spans="1:25" ht="15" hidden="1" customHeight="1" x14ac:dyDescent="0.2">
      <c r="A1017" s="41"/>
      <c r="B1017" s="304" t="s">
        <v>275</v>
      </c>
      <c r="C1017" s="202">
        <v>4377</v>
      </c>
      <c r="D1017" s="200" t="s">
        <v>42</v>
      </c>
      <c r="E1017" s="200" t="s">
        <v>539</v>
      </c>
      <c r="F1017" s="200" t="s">
        <v>276</v>
      </c>
      <c r="G1017" s="200"/>
      <c r="H1017" s="201" t="s">
        <v>45</v>
      </c>
      <c r="I1017" s="205">
        <v>7.3</v>
      </c>
      <c r="J1017" s="205">
        <v>0</v>
      </c>
      <c r="K1017" s="203">
        <v>0.23</v>
      </c>
      <c r="L1017" s="305">
        <v>1.67</v>
      </c>
      <c r="N1017" s="41"/>
      <c r="O1017" s="41"/>
      <c r="P1017" s="41"/>
      <c r="Q1017" s="41"/>
      <c r="R1017" s="41"/>
      <c r="S1017" s="41"/>
      <c r="T1017" s="41"/>
      <c r="U1017" s="41"/>
      <c r="V1017" s="41"/>
      <c r="W1017" s="41"/>
      <c r="X1017" s="41"/>
      <c r="Y1017" s="41"/>
    </row>
    <row r="1018" spans="1:25" ht="15" hidden="1" customHeight="1" x14ac:dyDescent="0.2">
      <c r="A1018" s="41"/>
      <c r="B1018" s="304" t="s">
        <v>275</v>
      </c>
      <c r="C1018" s="202">
        <v>34364</v>
      </c>
      <c r="D1018" s="200" t="s">
        <v>42</v>
      </c>
      <c r="E1018" s="200" t="s">
        <v>2097</v>
      </c>
      <c r="F1018" s="200" t="s">
        <v>276</v>
      </c>
      <c r="G1018" s="200"/>
      <c r="H1018" s="201" t="s">
        <v>45</v>
      </c>
      <c r="I1018" s="205">
        <v>0.55600000000000005</v>
      </c>
      <c r="J1018" s="205">
        <v>0</v>
      </c>
      <c r="K1018" s="203">
        <v>952.09</v>
      </c>
      <c r="L1018" s="305">
        <v>529.36</v>
      </c>
      <c r="N1018" s="41"/>
      <c r="O1018" s="41"/>
      <c r="P1018" s="41"/>
      <c r="Q1018" s="41"/>
      <c r="R1018" s="41"/>
      <c r="S1018" s="41"/>
      <c r="T1018" s="41"/>
      <c r="U1018" s="41"/>
      <c r="V1018" s="41"/>
      <c r="W1018" s="41"/>
      <c r="X1018" s="41"/>
      <c r="Y1018" s="41"/>
    </row>
    <row r="1019" spans="1:25" ht="15" hidden="1" customHeight="1" x14ac:dyDescent="0.2">
      <c r="A1019" s="41"/>
      <c r="B1019" s="306"/>
      <c r="C1019" s="307"/>
      <c r="D1019" s="307"/>
      <c r="E1019" s="307"/>
      <c r="F1019" s="307"/>
      <c r="G1019" s="307" t="s">
        <v>261</v>
      </c>
      <c r="H1019" s="308">
        <v>12.45</v>
      </c>
      <c r="I1019" s="307" t="s">
        <v>262</v>
      </c>
      <c r="J1019" s="308">
        <v>0</v>
      </c>
      <c r="K1019" s="307" t="s">
        <v>263</v>
      </c>
      <c r="L1019" s="309">
        <v>12.45</v>
      </c>
      <c r="N1019" s="41"/>
      <c r="O1019" s="41"/>
      <c r="P1019" s="41"/>
      <c r="Q1019" s="41"/>
      <c r="R1019" s="41"/>
      <c r="S1019" s="41"/>
      <c r="T1019" s="41"/>
      <c r="U1019" s="41"/>
      <c r="V1019" s="41"/>
      <c r="W1019" s="41"/>
      <c r="X1019" s="41"/>
      <c r="Y1019" s="41"/>
    </row>
    <row r="1020" spans="1:25" ht="15" hidden="1" customHeight="1" thickBot="1" x14ac:dyDescent="0.25">
      <c r="A1020" s="41"/>
      <c r="B1020" s="306"/>
      <c r="C1020" s="307"/>
      <c r="D1020" s="307"/>
      <c r="E1020" s="307"/>
      <c r="F1020" s="307"/>
      <c r="G1020" s="307" t="s">
        <v>264</v>
      </c>
      <c r="H1020" s="308">
        <v>106.59</v>
      </c>
      <c r="I1020" s="307"/>
      <c r="J1020" s="307" t="s">
        <v>265</v>
      </c>
      <c r="K1020" s="307"/>
      <c r="L1020" s="309">
        <v>670.01</v>
      </c>
      <c r="N1020" s="41"/>
      <c r="O1020" s="41"/>
      <c r="P1020" s="41"/>
      <c r="Q1020" s="41"/>
      <c r="R1020" s="41"/>
      <c r="S1020" s="41"/>
      <c r="T1020" s="41"/>
      <c r="U1020" s="41"/>
      <c r="V1020" s="41"/>
      <c r="W1020" s="41"/>
      <c r="X1020" s="41"/>
      <c r="Y1020" s="41"/>
    </row>
    <row r="1021" spans="1:25" ht="15" hidden="1" customHeight="1" thickTop="1" x14ac:dyDescent="0.2">
      <c r="A1021" s="41"/>
      <c r="B1021" s="310"/>
      <c r="C1021" s="193"/>
      <c r="D1021" s="193"/>
      <c r="E1021" s="193"/>
      <c r="F1021" s="193"/>
      <c r="G1021" s="193"/>
      <c r="H1021" s="193"/>
      <c r="I1021" s="193"/>
      <c r="J1021" s="193"/>
      <c r="K1021" s="193"/>
      <c r="L1021" s="311"/>
      <c r="N1021" s="41"/>
      <c r="O1021" s="41"/>
      <c r="P1021" s="41"/>
      <c r="Q1021" s="41"/>
      <c r="R1021" s="41"/>
      <c r="S1021" s="41"/>
      <c r="T1021" s="41"/>
      <c r="U1021" s="41"/>
      <c r="V1021" s="41"/>
      <c r="W1021" s="41"/>
      <c r="X1021" s="41"/>
      <c r="Y1021" s="41"/>
    </row>
    <row r="1022" spans="1:25" ht="15" hidden="1" customHeight="1" x14ac:dyDescent="0.2">
      <c r="A1022" s="41"/>
      <c r="B1022" s="312" t="s">
        <v>1296</v>
      </c>
      <c r="C1022" s="187" t="s">
        <v>30</v>
      </c>
      <c r="D1022" s="185" t="s">
        <v>31</v>
      </c>
      <c r="E1022" s="185" t="s">
        <v>32</v>
      </c>
      <c r="F1022" s="185" t="s">
        <v>250</v>
      </c>
      <c r="G1022" s="185"/>
      <c r="H1022" s="186" t="s">
        <v>33</v>
      </c>
      <c r="I1022" s="187" t="s">
        <v>34</v>
      </c>
      <c r="J1022" s="187" t="s">
        <v>35</v>
      </c>
      <c r="K1022" s="187" t="s">
        <v>37</v>
      </c>
      <c r="L1022" s="313"/>
      <c r="N1022" s="41"/>
      <c r="O1022" s="41"/>
      <c r="P1022" s="41"/>
      <c r="Q1022" s="41"/>
      <c r="R1022" s="41"/>
      <c r="S1022" s="41"/>
      <c r="T1022" s="41"/>
      <c r="U1022" s="41"/>
      <c r="V1022" s="41"/>
      <c r="W1022" s="41"/>
      <c r="X1022" s="41"/>
      <c r="Y1022" s="41"/>
    </row>
    <row r="1023" spans="1:25" ht="15" hidden="1" customHeight="1" x14ac:dyDescent="0.2">
      <c r="A1023" s="41"/>
      <c r="B1023" s="302" t="s">
        <v>251</v>
      </c>
      <c r="C1023" s="190">
        <v>12098</v>
      </c>
      <c r="D1023" s="188" t="s">
        <v>122</v>
      </c>
      <c r="E1023" s="188" t="s">
        <v>1512</v>
      </c>
      <c r="F1023" s="188" t="s">
        <v>1111</v>
      </c>
      <c r="G1023" s="188"/>
      <c r="H1023" s="189" t="s">
        <v>43</v>
      </c>
      <c r="I1023" s="192">
        <v>1</v>
      </c>
      <c r="J1023" s="191">
        <v>649.77</v>
      </c>
      <c r="K1023" s="191">
        <v>649.77</v>
      </c>
      <c r="L1023" s="315"/>
      <c r="N1023" s="41"/>
      <c r="O1023" s="41"/>
      <c r="P1023" s="41"/>
      <c r="Q1023" s="41"/>
      <c r="R1023" s="41"/>
      <c r="S1023" s="41"/>
      <c r="T1023" s="41"/>
      <c r="U1023" s="41"/>
      <c r="V1023" s="41"/>
      <c r="W1023" s="41"/>
      <c r="X1023" s="41"/>
      <c r="Y1023" s="41"/>
    </row>
    <row r="1024" spans="1:25" ht="15" hidden="1" customHeight="1" x14ac:dyDescent="0.2">
      <c r="A1024" s="41"/>
      <c r="B1024" s="312" t="s">
        <v>29</v>
      </c>
      <c r="C1024" s="187" t="s">
        <v>30</v>
      </c>
      <c r="D1024" s="185" t="s">
        <v>31</v>
      </c>
      <c r="E1024" s="185" t="s">
        <v>32</v>
      </c>
      <c r="F1024" s="185" t="s">
        <v>250</v>
      </c>
      <c r="G1024" s="187"/>
      <c r="H1024" s="186" t="s">
        <v>33</v>
      </c>
      <c r="I1024" s="187" t="s">
        <v>34</v>
      </c>
      <c r="J1024" s="187" t="s">
        <v>35</v>
      </c>
      <c r="K1024" s="187" t="s">
        <v>37</v>
      </c>
      <c r="L1024" s="315"/>
      <c r="N1024" s="41"/>
      <c r="O1024" s="41"/>
      <c r="P1024" s="41"/>
      <c r="Q1024" s="41"/>
      <c r="R1024" s="41"/>
      <c r="S1024" s="41"/>
      <c r="T1024" s="41"/>
      <c r="U1024" s="41"/>
      <c r="V1024" s="41"/>
      <c r="W1024" s="41"/>
      <c r="X1024" s="41"/>
      <c r="Y1024" s="41"/>
    </row>
    <row r="1025" spans="1:25" ht="15" hidden="1" customHeight="1" x14ac:dyDescent="0.2">
      <c r="A1025" s="41"/>
      <c r="B1025" s="314" t="s">
        <v>251</v>
      </c>
      <c r="C1025" s="196">
        <v>10550</v>
      </c>
      <c r="D1025" s="194" t="s">
        <v>122</v>
      </c>
      <c r="E1025" s="194" t="s">
        <v>397</v>
      </c>
      <c r="F1025" s="194" t="s">
        <v>395</v>
      </c>
      <c r="G1025" s="194"/>
      <c r="H1025" s="195" t="s">
        <v>396</v>
      </c>
      <c r="I1025" s="199">
        <v>2.38</v>
      </c>
      <c r="J1025" s="197">
        <v>3.66</v>
      </c>
      <c r="K1025" s="198">
        <v>8.7100000000000009</v>
      </c>
      <c r="L1025" s="315"/>
      <c r="N1025" s="41"/>
      <c r="O1025" s="41"/>
      <c r="P1025" s="41"/>
      <c r="Q1025" s="41"/>
      <c r="R1025" s="41"/>
      <c r="S1025" s="41"/>
      <c r="T1025" s="41"/>
      <c r="U1025" s="41"/>
      <c r="V1025" s="41"/>
      <c r="W1025" s="41"/>
      <c r="X1025" s="41"/>
      <c r="Y1025" s="41"/>
    </row>
    <row r="1026" spans="1:25" ht="15" hidden="1" customHeight="1" x14ac:dyDescent="0.2">
      <c r="A1026" s="41"/>
      <c r="B1026" s="304" t="s">
        <v>275</v>
      </c>
      <c r="C1026" s="202" t="s">
        <v>2315</v>
      </c>
      <c r="D1026" s="200" t="s">
        <v>122</v>
      </c>
      <c r="E1026" s="200" t="s">
        <v>1706</v>
      </c>
      <c r="F1026" s="200" t="s">
        <v>401</v>
      </c>
      <c r="G1026" s="200"/>
      <c r="H1026" s="201" t="s">
        <v>396</v>
      </c>
      <c r="I1026" s="205">
        <v>1.9</v>
      </c>
      <c r="J1026" s="203">
        <v>13.65</v>
      </c>
      <c r="K1026" s="204">
        <v>25.92</v>
      </c>
      <c r="L1026" s="315"/>
      <c r="N1026" s="41"/>
      <c r="O1026" s="41"/>
      <c r="P1026" s="41"/>
      <c r="Q1026" s="41"/>
      <c r="R1026" s="41"/>
      <c r="S1026" s="41"/>
      <c r="T1026" s="41"/>
      <c r="U1026" s="41"/>
      <c r="V1026" s="41"/>
      <c r="W1026" s="41"/>
      <c r="X1026" s="41"/>
      <c r="Y1026" s="41"/>
    </row>
    <row r="1027" spans="1:25" ht="15" hidden="1" customHeight="1" x14ac:dyDescent="0.2">
      <c r="A1027" s="41"/>
      <c r="B1027" s="304" t="s">
        <v>275</v>
      </c>
      <c r="C1027" s="202" t="s">
        <v>2319</v>
      </c>
      <c r="D1027" s="200" t="s">
        <v>122</v>
      </c>
      <c r="E1027" s="200" t="s">
        <v>1711</v>
      </c>
      <c r="F1027" s="200" t="s">
        <v>401</v>
      </c>
      <c r="G1027" s="200"/>
      <c r="H1027" s="201" t="s">
        <v>396</v>
      </c>
      <c r="I1027" s="205">
        <v>2.38</v>
      </c>
      <c r="J1027" s="203">
        <v>19.13</v>
      </c>
      <c r="K1027" s="204">
        <v>45.52</v>
      </c>
      <c r="L1027" s="315"/>
      <c r="N1027" s="41"/>
      <c r="O1027" s="41"/>
      <c r="P1027" s="41"/>
      <c r="Q1027" s="41"/>
      <c r="R1027" s="41"/>
      <c r="S1027" s="41"/>
      <c r="T1027" s="41"/>
      <c r="U1027" s="41"/>
      <c r="V1027" s="41"/>
      <c r="W1027" s="41"/>
      <c r="X1027" s="41"/>
      <c r="Y1027" s="41"/>
    </row>
    <row r="1028" spans="1:25" ht="15" hidden="1" customHeight="1" x14ac:dyDescent="0.2">
      <c r="A1028" s="41"/>
      <c r="B1028" s="314" t="s">
        <v>251</v>
      </c>
      <c r="C1028" s="196">
        <v>10549</v>
      </c>
      <c r="D1028" s="194" t="s">
        <v>122</v>
      </c>
      <c r="E1028" s="194" t="s">
        <v>394</v>
      </c>
      <c r="F1028" s="194" t="s">
        <v>395</v>
      </c>
      <c r="G1028" s="194"/>
      <c r="H1028" s="195" t="s">
        <v>396</v>
      </c>
      <c r="I1028" s="199">
        <v>1.9</v>
      </c>
      <c r="J1028" s="197">
        <v>3.79</v>
      </c>
      <c r="K1028" s="198">
        <v>7.2</v>
      </c>
      <c r="L1028" s="315"/>
      <c r="N1028" s="41"/>
      <c r="O1028" s="41"/>
      <c r="P1028" s="41"/>
      <c r="Q1028" s="41"/>
      <c r="R1028" s="41"/>
      <c r="S1028" s="41"/>
      <c r="T1028" s="41"/>
      <c r="U1028" s="41"/>
      <c r="V1028" s="41"/>
      <c r="W1028" s="41"/>
      <c r="X1028" s="41"/>
      <c r="Y1028" s="41"/>
    </row>
    <row r="1029" spans="1:25" ht="15" hidden="1" customHeight="1" x14ac:dyDescent="0.2">
      <c r="A1029" s="41"/>
      <c r="B1029" s="304" t="s">
        <v>275</v>
      </c>
      <c r="C1029" s="202" t="s">
        <v>2372</v>
      </c>
      <c r="D1029" s="200" t="s">
        <v>122</v>
      </c>
      <c r="E1029" s="200" t="s">
        <v>1760</v>
      </c>
      <c r="F1029" s="200" t="s">
        <v>276</v>
      </c>
      <c r="G1029" s="200"/>
      <c r="H1029" s="201" t="s">
        <v>54</v>
      </c>
      <c r="I1029" s="205">
        <v>0.01</v>
      </c>
      <c r="J1029" s="203">
        <v>100</v>
      </c>
      <c r="K1029" s="204">
        <v>1</v>
      </c>
      <c r="L1029" s="315"/>
      <c r="N1029" s="41"/>
      <c r="O1029" s="41"/>
      <c r="P1029" s="41"/>
      <c r="Q1029" s="41"/>
      <c r="R1029" s="41"/>
      <c r="S1029" s="41"/>
      <c r="T1029" s="41"/>
      <c r="U1029" s="41"/>
      <c r="V1029" s="41"/>
      <c r="W1029" s="41"/>
      <c r="X1029" s="41"/>
      <c r="Y1029" s="41"/>
    </row>
    <row r="1030" spans="1:25" ht="15" hidden="1" customHeight="1" x14ac:dyDescent="0.2">
      <c r="A1030" s="41"/>
      <c r="B1030" s="304" t="s">
        <v>275</v>
      </c>
      <c r="C1030" s="202" t="s">
        <v>2352</v>
      </c>
      <c r="D1030" s="200" t="s">
        <v>122</v>
      </c>
      <c r="E1030" s="200" t="s">
        <v>1738</v>
      </c>
      <c r="F1030" s="200" t="s">
        <v>276</v>
      </c>
      <c r="G1030" s="200"/>
      <c r="H1030" s="201" t="s">
        <v>565</v>
      </c>
      <c r="I1030" s="205">
        <v>4.5999999999999996</v>
      </c>
      <c r="J1030" s="203">
        <v>0.76</v>
      </c>
      <c r="K1030" s="204">
        <v>3.49</v>
      </c>
      <c r="L1030" s="315"/>
      <c r="N1030" s="41"/>
      <c r="O1030" s="41"/>
      <c r="P1030" s="41"/>
      <c r="Q1030" s="41"/>
      <c r="R1030" s="41"/>
      <c r="S1030" s="41"/>
      <c r="T1030" s="41"/>
      <c r="U1030" s="41"/>
      <c r="V1030" s="41"/>
      <c r="W1030" s="41"/>
      <c r="X1030" s="41"/>
      <c r="Y1030" s="41"/>
    </row>
    <row r="1031" spans="1:25" ht="15" hidden="1" customHeight="1" x14ac:dyDescent="0.2">
      <c r="A1031" s="41"/>
      <c r="B1031" s="304" t="s">
        <v>275</v>
      </c>
      <c r="C1031" s="202" t="s">
        <v>2373</v>
      </c>
      <c r="D1031" s="200" t="s">
        <v>122</v>
      </c>
      <c r="E1031" s="200" t="s">
        <v>2374</v>
      </c>
      <c r="F1031" s="200" t="s">
        <v>276</v>
      </c>
      <c r="G1031" s="200"/>
      <c r="H1031" s="201" t="s">
        <v>54</v>
      </c>
      <c r="I1031" s="205">
        <v>0.01</v>
      </c>
      <c r="J1031" s="203">
        <v>125.38</v>
      </c>
      <c r="K1031" s="204">
        <v>1.25</v>
      </c>
      <c r="L1031" s="315"/>
      <c r="N1031" s="41"/>
      <c r="O1031" s="41"/>
      <c r="P1031" s="41"/>
      <c r="Q1031" s="41"/>
      <c r="R1031" s="41"/>
      <c r="S1031" s="41"/>
      <c r="T1031" s="41"/>
      <c r="U1031" s="41"/>
      <c r="V1031" s="41"/>
      <c r="W1031" s="41"/>
      <c r="X1031" s="41"/>
      <c r="Y1031" s="41"/>
    </row>
    <row r="1032" spans="1:25" ht="15" hidden="1" customHeight="1" x14ac:dyDescent="0.2">
      <c r="A1032" s="41"/>
      <c r="B1032" s="304" t="s">
        <v>275</v>
      </c>
      <c r="C1032" s="202">
        <v>12929</v>
      </c>
      <c r="D1032" s="200" t="s">
        <v>122</v>
      </c>
      <c r="E1032" s="200" t="s">
        <v>1112</v>
      </c>
      <c r="F1032" s="200" t="s">
        <v>276</v>
      </c>
      <c r="G1032" s="200"/>
      <c r="H1032" s="201" t="s">
        <v>43</v>
      </c>
      <c r="I1032" s="205">
        <v>1</v>
      </c>
      <c r="J1032" s="203">
        <v>556.38</v>
      </c>
      <c r="K1032" s="204">
        <v>556.38</v>
      </c>
      <c r="L1032" s="315"/>
      <c r="N1032" s="41"/>
      <c r="O1032" s="41"/>
      <c r="P1032" s="41"/>
      <c r="Q1032" s="41"/>
      <c r="R1032" s="41"/>
      <c r="S1032" s="41"/>
      <c r="T1032" s="41"/>
      <c r="U1032" s="41"/>
      <c r="V1032" s="41"/>
      <c r="W1032" s="41"/>
      <c r="X1032" s="41"/>
      <c r="Y1032" s="41"/>
    </row>
    <row r="1033" spans="1:25" ht="15" hidden="1" customHeight="1" x14ac:dyDescent="0.2">
      <c r="A1033" s="41"/>
      <c r="B1033" s="316" t="s">
        <v>1705</v>
      </c>
      <c r="C1033" s="187"/>
      <c r="D1033" s="187"/>
      <c r="E1033" s="187"/>
      <c r="F1033" s="187"/>
      <c r="G1033" s="187"/>
      <c r="H1033" s="187"/>
      <c r="I1033" s="187"/>
      <c r="J1033" s="187"/>
      <c r="K1033" s="187"/>
      <c r="L1033" s="315"/>
      <c r="N1033" s="41"/>
      <c r="O1033" s="41"/>
      <c r="P1033" s="41"/>
      <c r="Q1033" s="41"/>
      <c r="R1033" s="41"/>
      <c r="S1033" s="41"/>
      <c r="T1033" s="41"/>
      <c r="U1033" s="41"/>
      <c r="V1033" s="41"/>
      <c r="W1033" s="41"/>
      <c r="X1033" s="41"/>
      <c r="Y1033" s="41"/>
    </row>
    <row r="1034" spans="1:25" ht="15" hidden="1" customHeight="1" x14ac:dyDescent="0.2">
      <c r="A1034" s="41"/>
      <c r="B1034" s="312" t="s">
        <v>29</v>
      </c>
      <c r="C1034" s="187" t="s">
        <v>30</v>
      </c>
      <c r="D1034" s="185" t="s">
        <v>31</v>
      </c>
      <c r="E1034" s="185" t="s">
        <v>32</v>
      </c>
      <c r="F1034" s="185" t="s">
        <v>250</v>
      </c>
      <c r="G1034" s="187"/>
      <c r="H1034" s="186" t="s">
        <v>33</v>
      </c>
      <c r="I1034" s="187" t="s">
        <v>34</v>
      </c>
      <c r="J1034" s="187" t="s">
        <v>35</v>
      </c>
      <c r="K1034" s="187" t="s">
        <v>37</v>
      </c>
      <c r="L1034" s="315"/>
      <c r="N1034" s="41"/>
      <c r="O1034" s="41"/>
      <c r="P1034" s="41"/>
      <c r="Q1034" s="41"/>
      <c r="R1034" s="41"/>
      <c r="S1034" s="41"/>
      <c r="T1034" s="41"/>
      <c r="U1034" s="41"/>
      <c r="V1034" s="41"/>
      <c r="W1034" s="41"/>
      <c r="X1034" s="41"/>
      <c r="Y1034" s="41"/>
    </row>
    <row r="1035" spans="1:25" ht="15" hidden="1" customHeight="1" x14ac:dyDescent="0.2">
      <c r="A1035" s="41"/>
      <c r="B1035" s="304" t="s">
        <v>275</v>
      </c>
      <c r="C1035" s="202" t="s">
        <v>2310</v>
      </c>
      <c r="D1035" s="200" t="s">
        <v>122</v>
      </c>
      <c r="E1035" s="200" t="s">
        <v>1714</v>
      </c>
      <c r="F1035" s="200" t="s">
        <v>276</v>
      </c>
      <c r="G1035" s="200"/>
      <c r="H1035" s="201" t="s">
        <v>1715</v>
      </c>
      <c r="I1035" s="205">
        <v>3.424E-3</v>
      </c>
      <c r="J1035" s="203">
        <v>64.56</v>
      </c>
      <c r="K1035" s="204">
        <v>0.22</v>
      </c>
      <c r="L1035" s="315"/>
      <c r="N1035" s="41"/>
      <c r="O1035" s="41"/>
      <c r="P1035" s="41"/>
      <c r="Q1035" s="41"/>
      <c r="R1035" s="41"/>
      <c r="S1035" s="41"/>
      <c r="T1035" s="41"/>
      <c r="U1035" s="41"/>
      <c r="V1035" s="41"/>
      <c r="W1035" s="41"/>
      <c r="X1035" s="41"/>
      <c r="Y1035" s="41"/>
    </row>
    <row r="1036" spans="1:25" ht="15" hidden="1" customHeight="1" x14ac:dyDescent="0.2">
      <c r="A1036" s="41"/>
      <c r="B1036" s="304" t="s">
        <v>275</v>
      </c>
      <c r="C1036" s="202" t="s">
        <v>2319</v>
      </c>
      <c r="D1036" s="200" t="s">
        <v>122</v>
      </c>
      <c r="E1036" s="200" t="s">
        <v>1711</v>
      </c>
      <c r="F1036" s="200" t="s">
        <v>401</v>
      </c>
      <c r="G1036" s="200"/>
      <c r="H1036" s="201" t="s">
        <v>396</v>
      </c>
      <c r="I1036" s="205">
        <v>2.38</v>
      </c>
      <c r="J1036" s="203">
        <v>19.13</v>
      </c>
      <c r="K1036" s="204">
        <v>45.52</v>
      </c>
      <c r="L1036" s="315"/>
      <c r="N1036" s="41"/>
      <c r="O1036" s="41"/>
      <c r="P1036" s="41"/>
      <c r="Q1036" s="41"/>
      <c r="R1036" s="41"/>
      <c r="S1036" s="41"/>
      <c r="T1036" s="41"/>
      <c r="U1036" s="41"/>
      <c r="V1036" s="41"/>
      <c r="W1036" s="41"/>
      <c r="X1036" s="41"/>
      <c r="Y1036" s="41"/>
    </row>
    <row r="1037" spans="1:25" ht="15" hidden="1" customHeight="1" x14ac:dyDescent="0.2">
      <c r="A1037" s="41"/>
      <c r="B1037" s="304" t="s">
        <v>275</v>
      </c>
      <c r="C1037" s="202" t="s">
        <v>2312</v>
      </c>
      <c r="D1037" s="200" t="s">
        <v>122</v>
      </c>
      <c r="E1037" s="200" t="s">
        <v>1719</v>
      </c>
      <c r="F1037" s="200" t="s">
        <v>276</v>
      </c>
      <c r="G1037" s="200"/>
      <c r="H1037" s="201" t="s">
        <v>135</v>
      </c>
      <c r="I1037" s="205">
        <v>2.568E-3</v>
      </c>
      <c r="J1037" s="203">
        <v>13.45</v>
      </c>
      <c r="K1037" s="204">
        <v>0.03</v>
      </c>
      <c r="L1037" s="315"/>
      <c r="N1037" s="41"/>
      <c r="O1037" s="41"/>
      <c r="P1037" s="41"/>
      <c r="Q1037" s="41"/>
      <c r="R1037" s="41"/>
      <c r="S1037" s="41"/>
      <c r="T1037" s="41"/>
      <c r="U1037" s="41"/>
      <c r="V1037" s="41"/>
      <c r="W1037" s="41"/>
      <c r="X1037" s="41"/>
      <c r="Y1037" s="41"/>
    </row>
    <row r="1038" spans="1:25" ht="15" hidden="1" customHeight="1" x14ac:dyDescent="0.2">
      <c r="A1038" s="41"/>
      <c r="B1038" s="304" t="s">
        <v>275</v>
      </c>
      <c r="C1038" s="202">
        <v>1651</v>
      </c>
      <c r="D1038" s="200" t="s">
        <v>122</v>
      </c>
      <c r="E1038" s="200" t="s">
        <v>2311</v>
      </c>
      <c r="F1038" s="200" t="s">
        <v>276</v>
      </c>
      <c r="G1038" s="200"/>
      <c r="H1038" s="201" t="s">
        <v>697</v>
      </c>
      <c r="I1038" s="205">
        <v>3.424E-3</v>
      </c>
      <c r="J1038" s="203">
        <v>6.7</v>
      </c>
      <c r="K1038" s="204">
        <v>0.02</v>
      </c>
      <c r="L1038" s="315"/>
      <c r="N1038" s="41"/>
      <c r="O1038" s="41"/>
      <c r="P1038" s="41"/>
      <c r="Q1038" s="41"/>
      <c r="R1038" s="41"/>
      <c r="S1038" s="41"/>
      <c r="T1038" s="41"/>
      <c r="U1038" s="41"/>
      <c r="V1038" s="41"/>
      <c r="W1038" s="41"/>
      <c r="X1038" s="41"/>
      <c r="Y1038" s="41"/>
    </row>
    <row r="1039" spans="1:25" ht="15" hidden="1" customHeight="1" x14ac:dyDescent="0.2">
      <c r="A1039" s="41"/>
      <c r="B1039" s="304" t="s">
        <v>275</v>
      </c>
      <c r="C1039" s="202">
        <v>4174</v>
      </c>
      <c r="D1039" s="200" t="s">
        <v>122</v>
      </c>
      <c r="E1039" s="200" t="s">
        <v>720</v>
      </c>
      <c r="F1039" s="200" t="s">
        <v>276</v>
      </c>
      <c r="G1039" s="200"/>
      <c r="H1039" s="201" t="s">
        <v>135</v>
      </c>
      <c r="I1039" s="205">
        <v>1.1900000000000001E-3</v>
      </c>
      <c r="J1039" s="203">
        <v>12</v>
      </c>
      <c r="K1039" s="204">
        <v>0.01</v>
      </c>
      <c r="L1039" s="315"/>
      <c r="N1039" s="41"/>
      <c r="O1039" s="41"/>
      <c r="P1039" s="41"/>
      <c r="Q1039" s="41"/>
      <c r="R1039" s="41"/>
      <c r="S1039" s="41"/>
      <c r="T1039" s="41"/>
      <c r="U1039" s="41"/>
      <c r="V1039" s="41"/>
      <c r="W1039" s="41"/>
      <c r="X1039" s="41"/>
      <c r="Y1039" s="41"/>
    </row>
    <row r="1040" spans="1:25" ht="15" hidden="1" customHeight="1" x14ac:dyDescent="0.2">
      <c r="A1040" s="41"/>
      <c r="B1040" s="304" t="s">
        <v>275</v>
      </c>
      <c r="C1040" s="202">
        <v>10599</v>
      </c>
      <c r="D1040" s="200" t="s">
        <v>122</v>
      </c>
      <c r="E1040" s="200" t="s">
        <v>706</v>
      </c>
      <c r="F1040" s="200" t="s">
        <v>276</v>
      </c>
      <c r="G1040" s="200"/>
      <c r="H1040" s="201" t="s">
        <v>135</v>
      </c>
      <c r="I1040" s="205">
        <v>7.7039999999999999E-3</v>
      </c>
      <c r="J1040" s="203">
        <v>18</v>
      </c>
      <c r="K1040" s="204">
        <v>0.13</v>
      </c>
      <c r="L1040" s="315"/>
      <c r="N1040" s="41"/>
      <c r="O1040" s="41"/>
      <c r="P1040" s="41"/>
      <c r="Q1040" s="41"/>
      <c r="R1040" s="41"/>
      <c r="S1040" s="41"/>
      <c r="T1040" s="41"/>
      <c r="U1040" s="41"/>
      <c r="V1040" s="41"/>
      <c r="W1040" s="41"/>
      <c r="X1040" s="41"/>
      <c r="Y1040" s="41"/>
    </row>
    <row r="1041" spans="1:25" ht="15" hidden="1" customHeight="1" x14ac:dyDescent="0.2">
      <c r="A1041" s="41"/>
      <c r="B1041" s="304" t="s">
        <v>275</v>
      </c>
      <c r="C1041" s="202">
        <v>10788</v>
      </c>
      <c r="D1041" s="200" t="s">
        <v>122</v>
      </c>
      <c r="E1041" s="200" t="s">
        <v>708</v>
      </c>
      <c r="F1041" s="200" t="s">
        <v>276</v>
      </c>
      <c r="G1041" s="200"/>
      <c r="H1041" s="201" t="s">
        <v>135</v>
      </c>
      <c r="I1041" s="205">
        <v>3.8000000000000002E-4</v>
      </c>
      <c r="J1041" s="203">
        <v>36.9</v>
      </c>
      <c r="K1041" s="204">
        <v>0.01</v>
      </c>
      <c r="L1041" s="315"/>
      <c r="N1041" s="41"/>
      <c r="O1041" s="41"/>
      <c r="P1041" s="41"/>
      <c r="Q1041" s="41"/>
      <c r="R1041" s="41"/>
      <c r="S1041" s="41"/>
      <c r="T1041" s="41"/>
      <c r="U1041" s="41"/>
      <c r="V1041" s="41"/>
      <c r="W1041" s="41"/>
      <c r="X1041" s="41"/>
      <c r="Y1041" s="41"/>
    </row>
    <row r="1042" spans="1:25" ht="15" hidden="1" customHeight="1" x14ac:dyDescent="0.2">
      <c r="A1042" s="41"/>
      <c r="B1042" s="304" t="s">
        <v>275</v>
      </c>
      <c r="C1042" s="202">
        <v>10517</v>
      </c>
      <c r="D1042" s="200" t="s">
        <v>122</v>
      </c>
      <c r="E1042" s="200" t="s">
        <v>703</v>
      </c>
      <c r="F1042" s="200" t="s">
        <v>518</v>
      </c>
      <c r="G1042" s="200"/>
      <c r="H1042" s="201" t="s">
        <v>704</v>
      </c>
      <c r="I1042" s="205">
        <v>1.712E-3</v>
      </c>
      <c r="J1042" s="203">
        <v>300</v>
      </c>
      <c r="K1042" s="204">
        <v>0.51</v>
      </c>
      <c r="L1042" s="315"/>
      <c r="N1042" s="41"/>
      <c r="O1042" s="41"/>
      <c r="P1042" s="41"/>
      <c r="Q1042" s="41"/>
      <c r="R1042" s="41"/>
      <c r="S1042" s="41"/>
      <c r="T1042" s="41"/>
      <c r="U1042" s="41"/>
      <c r="V1042" s="41"/>
      <c r="W1042" s="41"/>
      <c r="X1042" s="41"/>
      <c r="Y1042" s="41"/>
    </row>
    <row r="1043" spans="1:25" ht="15" hidden="1" customHeight="1" x14ac:dyDescent="0.2">
      <c r="A1043" s="41"/>
      <c r="B1043" s="304" t="s">
        <v>275</v>
      </c>
      <c r="C1043" s="202">
        <v>158</v>
      </c>
      <c r="D1043" s="200" t="s">
        <v>122</v>
      </c>
      <c r="E1043" s="200" t="s">
        <v>695</v>
      </c>
      <c r="F1043" s="200" t="s">
        <v>276</v>
      </c>
      <c r="G1043" s="200"/>
      <c r="H1043" s="201" t="s">
        <v>135</v>
      </c>
      <c r="I1043" s="205">
        <v>0.43570399999999998</v>
      </c>
      <c r="J1043" s="203">
        <v>14</v>
      </c>
      <c r="K1043" s="204">
        <v>6.09</v>
      </c>
      <c r="L1043" s="315"/>
      <c r="N1043" s="41"/>
      <c r="O1043" s="41"/>
      <c r="P1043" s="41"/>
      <c r="Q1043" s="41"/>
      <c r="R1043" s="41"/>
      <c r="S1043" s="41"/>
      <c r="T1043" s="41"/>
      <c r="U1043" s="41"/>
      <c r="V1043" s="41"/>
      <c r="W1043" s="41"/>
      <c r="X1043" s="41"/>
      <c r="Y1043" s="41"/>
    </row>
    <row r="1044" spans="1:25" ht="15" hidden="1" customHeight="1" x14ac:dyDescent="0.2">
      <c r="A1044" s="41"/>
      <c r="B1044" s="304" t="s">
        <v>275</v>
      </c>
      <c r="C1044" s="202" t="s">
        <v>2373</v>
      </c>
      <c r="D1044" s="200" t="s">
        <v>122</v>
      </c>
      <c r="E1044" s="200" t="s">
        <v>2374</v>
      </c>
      <c r="F1044" s="200" t="s">
        <v>276</v>
      </c>
      <c r="G1044" s="200"/>
      <c r="H1044" s="201" t="s">
        <v>54</v>
      </c>
      <c r="I1044" s="205">
        <v>0.01</v>
      </c>
      <c r="J1044" s="203">
        <v>125.38</v>
      </c>
      <c r="K1044" s="204">
        <v>1.25</v>
      </c>
      <c r="L1044" s="315"/>
      <c r="N1044" s="41"/>
      <c r="O1044" s="41"/>
      <c r="P1044" s="41"/>
      <c r="Q1044" s="41"/>
      <c r="R1044" s="41"/>
      <c r="S1044" s="41"/>
      <c r="T1044" s="41"/>
      <c r="U1044" s="41"/>
      <c r="V1044" s="41"/>
      <c r="W1044" s="41"/>
      <c r="X1044" s="41"/>
      <c r="Y1044" s="41"/>
    </row>
    <row r="1045" spans="1:25" ht="15" hidden="1" customHeight="1" x14ac:dyDescent="0.2">
      <c r="A1045" s="41"/>
      <c r="B1045" s="304" t="s">
        <v>275</v>
      </c>
      <c r="C1045" s="202">
        <v>10789</v>
      </c>
      <c r="D1045" s="200" t="s">
        <v>122</v>
      </c>
      <c r="E1045" s="200" t="s">
        <v>723</v>
      </c>
      <c r="F1045" s="200" t="s">
        <v>276</v>
      </c>
      <c r="G1045" s="200"/>
      <c r="H1045" s="201" t="s">
        <v>135</v>
      </c>
      <c r="I1045" s="205">
        <v>4.7600000000000002E-4</v>
      </c>
      <c r="J1045" s="203">
        <v>15.4</v>
      </c>
      <c r="K1045" s="204">
        <v>0</v>
      </c>
      <c r="L1045" s="315"/>
      <c r="N1045" s="41"/>
      <c r="O1045" s="41"/>
      <c r="P1045" s="41"/>
      <c r="Q1045" s="41"/>
      <c r="R1045" s="41"/>
      <c r="S1045" s="41"/>
      <c r="T1045" s="41"/>
      <c r="U1045" s="41"/>
      <c r="V1045" s="41"/>
      <c r="W1045" s="41"/>
      <c r="X1045" s="41"/>
      <c r="Y1045" s="41"/>
    </row>
    <row r="1046" spans="1:25" ht="15" hidden="1" customHeight="1" x14ac:dyDescent="0.2">
      <c r="A1046" s="41"/>
      <c r="B1046" s="304" t="s">
        <v>275</v>
      </c>
      <c r="C1046" s="202">
        <v>10282</v>
      </c>
      <c r="D1046" s="200" t="s">
        <v>122</v>
      </c>
      <c r="E1046" s="200" t="s">
        <v>722</v>
      </c>
      <c r="F1046" s="200" t="s">
        <v>276</v>
      </c>
      <c r="G1046" s="200"/>
      <c r="H1046" s="201" t="s">
        <v>135</v>
      </c>
      <c r="I1046" s="205">
        <v>4.7600000000000002E-4</v>
      </c>
      <c r="J1046" s="203">
        <v>46.2</v>
      </c>
      <c r="K1046" s="204">
        <v>0.02</v>
      </c>
      <c r="L1046" s="315"/>
      <c r="N1046" s="41"/>
      <c r="O1046" s="41"/>
      <c r="P1046" s="41"/>
      <c r="Q1046" s="41"/>
      <c r="R1046" s="41"/>
      <c r="S1046" s="41"/>
      <c r="T1046" s="41"/>
      <c r="U1046" s="41"/>
      <c r="V1046" s="41"/>
      <c r="W1046" s="41"/>
      <c r="X1046" s="41"/>
      <c r="Y1046" s="41"/>
    </row>
    <row r="1047" spans="1:25" ht="15" hidden="1" customHeight="1" x14ac:dyDescent="0.2">
      <c r="A1047" s="41"/>
      <c r="B1047" s="304" t="s">
        <v>275</v>
      </c>
      <c r="C1047" s="202">
        <v>11265</v>
      </c>
      <c r="D1047" s="200" t="s">
        <v>122</v>
      </c>
      <c r="E1047" s="200" t="s">
        <v>730</v>
      </c>
      <c r="F1047" s="200" t="s">
        <v>276</v>
      </c>
      <c r="G1047" s="200"/>
      <c r="H1047" s="201" t="s">
        <v>135</v>
      </c>
      <c r="I1047" s="205">
        <v>9.5200000000000005E-4</v>
      </c>
      <c r="J1047" s="203">
        <v>18.75</v>
      </c>
      <c r="K1047" s="204">
        <v>0.01</v>
      </c>
      <c r="L1047" s="315"/>
      <c r="N1047" s="41"/>
      <c r="O1047" s="41"/>
      <c r="P1047" s="41"/>
      <c r="Q1047" s="41"/>
      <c r="R1047" s="41"/>
      <c r="S1047" s="41"/>
      <c r="T1047" s="41"/>
      <c r="U1047" s="41"/>
      <c r="V1047" s="41"/>
      <c r="W1047" s="41"/>
      <c r="X1047" s="41"/>
      <c r="Y1047" s="41"/>
    </row>
    <row r="1048" spans="1:25" ht="15" hidden="1" customHeight="1" x14ac:dyDescent="0.2">
      <c r="A1048" s="41"/>
      <c r="B1048" s="304" t="s">
        <v>275</v>
      </c>
      <c r="C1048" s="202">
        <v>10790</v>
      </c>
      <c r="D1048" s="200" t="s">
        <v>122</v>
      </c>
      <c r="E1048" s="200" t="s">
        <v>724</v>
      </c>
      <c r="F1048" s="200" t="s">
        <v>276</v>
      </c>
      <c r="G1048" s="200"/>
      <c r="H1048" s="201" t="s">
        <v>135</v>
      </c>
      <c r="I1048" s="205">
        <v>2.3800000000000001E-4</v>
      </c>
      <c r="J1048" s="203">
        <v>25.95</v>
      </c>
      <c r="K1048" s="204">
        <v>0</v>
      </c>
      <c r="L1048" s="315"/>
      <c r="N1048" s="41"/>
      <c r="O1048" s="41"/>
      <c r="P1048" s="41"/>
      <c r="Q1048" s="41"/>
      <c r="R1048" s="41"/>
      <c r="S1048" s="41"/>
      <c r="T1048" s="41"/>
      <c r="U1048" s="41"/>
      <c r="V1048" s="41"/>
      <c r="W1048" s="41"/>
      <c r="X1048" s="41"/>
      <c r="Y1048" s="41"/>
    </row>
    <row r="1049" spans="1:25" ht="15" hidden="1" customHeight="1" x14ac:dyDescent="0.2">
      <c r="A1049" s="41"/>
      <c r="B1049" s="304" t="s">
        <v>275</v>
      </c>
      <c r="C1049" s="202">
        <v>11264</v>
      </c>
      <c r="D1049" s="200" t="s">
        <v>122</v>
      </c>
      <c r="E1049" s="200" t="s">
        <v>729</v>
      </c>
      <c r="F1049" s="200" t="s">
        <v>276</v>
      </c>
      <c r="G1049" s="200"/>
      <c r="H1049" s="201" t="s">
        <v>135</v>
      </c>
      <c r="I1049" s="205">
        <v>4.7600000000000002E-4</v>
      </c>
      <c r="J1049" s="203">
        <v>13.52</v>
      </c>
      <c r="K1049" s="204">
        <v>0</v>
      </c>
      <c r="L1049" s="315"/>
      <c r="N1049" s="41"/>
      <c r="O1049" s="41"/>
      <c r="P1049" s="41"/>
      <c r="Q1049" s="41"/>
      <c r="R1049" s="41"/>
      <c r="S1049" s="41"/>
      <c r="T1049" s="41"/>
      <c r="U1049" s="41"/>
      <c r="V1049" s="41"/>
      <c r="W1049" s="41"/>
      <c r="X1049" s="41"/>
      <c r="Y1049" s="41"/>
    </row>
    <row r="1050" spans="1:25" ht="15" hidden="1" customHeight="1" x14ac:dyDescent="0.2">
      <c r="A1050" s="41"/>
      <c r="B1050" s="304" t="s">
        <v>275</v>
      </c>
      <c r="C1050" s="202">
        <v>4722</v>
      </c>
      <c r="D1050" s="200" t="s">
        <v>122</v>
      </c>
      <c r="E1050" s="200" t="s">
        <v>721</v>
      </c>
      <c r="F1050" s="200" t="s">
        <v>276</v>
      </c>
      <c r="G1050" s="200"/>
      <c r="H1050" s="201" t="s">
        <v>135</v>
      </c>
      <c r="I1050" s="205">
        <v>9.5200000000000005E-4</v>
      </c>
      <c r="J1050" s="203">
        <v>18.8</v>
      </c>
      <c r="K1050" s="204">
        <v>0.01</v>
      </c>
      <c r="L1050" s="315"/>
      <c r="N1050" s="41"/>
      <c r="O1050" s="41"/>
      <c r="P1050" s="41"/>
      <c r="Q1050" s="41"/>
      <c r="R1050" s="41"/>
      <c r="S1050" s="41"/>
      <c r="T1050" s="41"/>
      <c r="U1050" s="41"/>
      <c r="V1050" s="41"/>
      <c r="W1050" s="41"/>
      <c r="X1050" s="41"/>
      <c r="Y1050" s="41"/>
    </row>
    <row r="1051" spans="1:25" ht="15" hidden="1" customHeight="1" x14ac:dyDescent="0.2">
      <c r="A1051" s="41"/>
      <c r="B1051" s="304" t="s">
        <v>275</v>
      </c>
      <c r="C1051" s="202">
        <v>12929</v>
      </c>
      <c r="D1051" s="200" t="s">
        <v>122</v>
      </c>
      <c r="E1051" s="200" t="s">
        <v>1112</v>
      </c>
      <c r="F1051" s="200" t="s">
        <v>276</v>
      </c>
      <c r="G1051" s="200"/>
      <c r="H1051" s="201" t="s">
        <v>43</v>
      </c>
      <c r="I1051" s="205">
        <v>1</v>
      </c>
      <c r="J1051" s="203">
        <v>556.38</v>
      </c>
      <c r="K1051" s="204">
        <v>556.38</v>
      </c>
      <c r="L1051" s="315"/>
      <c r="N1051" s="41"/>
      <c r="O1051" s="41"/>
      <c r="P1051" s="41"/>
      <c r="Q1051" s="41"/>
      <c r="R1051" s="41"/>
      <c r="S1051" s="41"/>
      <c r="T1051" s="41"/>
      <c r="U1051" s="41"/>
      <c r="V1051" s="41"/>
      <c r="W1051" s="41"/>
      <c r="X1051" s="41"/>
      <c r="Y1051" s="41"/>
    </row>
    <row r="1052" spans="1:25" ht="15" hidden="1" customHeight="1" x14ac:dyDescent="0.2">
      <c r="A1052" s="41"/>
      <c r="B1052" s="304" t="s">
        <v>275</v>
      </c>
      <c r="C1052" s="202" t="s">
        <v>2307</v>
      </c>
      <c r="D1052" s="200" t="s">
        <v>122</v>
      </c>
      <c r="E1052" s="200" t="s">
        <v>1718</v>
      </c>
      <c r="F1052" s="200" t="s">
        <v>276</v>
      </c>
      <c r="G1052" s="200"/>
      <c r="H1052" s="201" t="s">
        <v>135</v>
      </c>
      <c r="I1052" s="205">
        <v>8.5599999999999999E-4</v>
      </c>
      <c r="J1052" s="203">
        <v>17.48</v>
      </c>
      <c r="K1052" s="204">
        <v>0.01</v>
      </c>
      <c r="L1052" s="315"/>
      <c r="N1052" s="41"/>
      <c r="O1052" s="41"/>
      <c r="P1052" s="41"/>
      <c r="Q1052" s="41"/>
      <c r="R1052" s="41"/>
      <c r="S1052" s="41"/>
      <c r="T1052" s="41"/>
      <c r="U1052" s="41"/>
      <c r="V1052" s="41"/>
      <c r="W1052" s="41"/>
      <c r="X1052" s="41"/>
      <c r="Y1052" s="41"/>
    </row>
    <row r="1053" spans="1:25" ht="15" hidden="1" customHeight="1" x14ac:dyDescent="0.2">
      <c r="A1053" s="41"/>
      <c r="B1053" s="304" t="s">
        <v>275</v>
      </c>
      <c r="C1053" s="202">
        <v>10761</v>
      </c>
      <c r="D1053" s="200" t="s">
        <v>122</v>
      </c>
      <c r="E1053" s="200" t="s">
        <v>707</v>
      </c>
      <c r="F1053" s="200" t="s">
        <v>518</v>
      </c>
      <c r="G1053" s="200"/>
      <c r="H1053" s="201" t="s">
        <v>135</v>
      </c>
      <c r="I1053" s="205">
        <v>0.43570399999999998</v>
      </c>
      <c r="J1053" s="203">
        <v>5</v>
      </c>
      <c r="K1053" s="204">
        <v>2.17</v>
      </c>
      <c r="L1053" s="315"/>
      <c r="N1053" s="41"/>
      <c r="O1053" s="41"/>
      <c r="P1053" s="41"/>
      <c r="Q1053" s="41"/>
      <c r="R1053" s="41"/>
      <c r="S1053" s="41"/>
      <c r="T1053" s="41"/>
      <c r="U1053" s="41"/>
      <c r="V1053" s="41"/>
      <c r="W1053" s="41"/>
      <c r="X1053" s="41"/>
      <c r="Y1053" s="41"/>
    </row>
    <row r="1054" spans="1:25" ht="15" hidden="1" customHeight="1" x14ac:dyDescent="0.2">
      <c r="A1054" s="41"/>
      <c r="B1054" s="304" t="s">
        <v>275</v>
      </c>
      <c r="C1054" s="202">
        <v>10596</v>
      </c>
      <c r="D1054" s="200" t="s">
        <v>122</v>
      </c>
      <c r="E1054" s="200" t="s">
        <v>705</v>
      </c>
      <c r="F1054" s="200" t="s">
        <v>276</v>
      </c>
      <c r="G1054" s="200"/>
      <c r="H1054" s="201" t="s">
        <v>135</v>
      </c>
      <c r="I1054" s="205">
        <v>1.9259999999999999E-2</v>
      </c>
      <c r="J1054" s="203">
        <v>4.9000000000000004</v>
      </c>
      <c r="K1054" s="204">
        <v>0.09</v>
      </c>
      <c r="L1054" s="315"/>
      <c r="N1054" s="41"/>
      <c r="O1054" s="41"/>
      <c r="P1054" s="41"/>
      <c r="Q1054" s="41"/>
      <c r="R1054" s="41"/>
      <c r="S1054" s="41"/>
      <c r="T1054" s="41"/>
      <c r="U1054" s="41"/>
      <c r="V1054" s="41"/>
      <c r="W1054" s="41"/>
      <c r="X1054" s="41"/>
      <c r="Y1054" s="41"/>
    </row>
    <row r="1055" spans="1:25" ht="15" hidden="1" customHeight="1" x14ac:dyDescent="0.2">
      <c r="A1055" s="41"/>
      <c r="B1055" s="304" t="s">
        <v>275</v>
      </c>
      <c r="C1055" s="202">
        <v>11245</v>
      </c>
      <c r="D1055" s="200" t="s">
        <v>122</v>
      </c>
      <c r="E1055" s="200" t="s">
        <v>726</v>
      </c>
      <c r="F1055" s="200" t="s">
        <v>276</v>
      </c>
      <c r="G1055" s="200"/>
      <c r="H1055" s="201" t="s">
        <v>135</v>
      </c>
      <c r="I1055" s="205">
        <v>1.6659999999999999E-3</v>
      </c>
      <c r="J1055" s="203">
        <v>11.6</v>
      </c>
      <c r="K1055" s="204">
        <v>0.01</v>
      </c>
      <c r="L1055" s="315"/>
      <c r="N1055" s="41"/>
      <c r="O1055" s="41"/>
      <c r="P1055" s="41"/>
      <c r="Q1055" s="41"/>
      <c r="R1055" s="41"/>
      <c r="S1055" s="41"/>
      <c r="T1055" s="41"/>
      <c r="U1055" s="41"/>
      <c r="V1055" s="41"/>
      <c r="W1055" s="41"/>
      <c r="X1055" s="41"/>
      <c r="Y1055" s="41"/>
    </row>
    <row r="1056" spans="1:25" ht="15" hidden="1" customHeight="1" x14ac:dyDescent="0.2">
      <c r="A1056" s="41"/>
      <c r="B1056" s="304" t="s">
        <v>275</v>
      </c>
      <c r="C1056" s="202">
        <v>11246</v>
      </c>
      <c r="D1056" s="200" t="s">
        <v>122</v>
      </c>
      <c r="E1056" s="200" t="s">
        <v>727</v>
      </c>
      <c r="F1056" s="200" t="s">
        <v>276</v>
      </c>
      <c r="G1056" s="200"/>
      <c r="H1056" s="201" t="s">
        <v>156</v>
      </c>
      <c r="I1056" s="205">
        <v>1.6659999999999999E-3</v>
      </c>
      <c r="J1056" s="203">
        <v>10.220000000000001</v>
      </c>
      <c r="K1056" s="204">
        <v>0.01</v>
      </c>
      <c r="L1056" s="315"/>
      <c r="N1056" s="41"/>
      <c r="O1056" s="41"/>
      <c r="P1056" s="41"/>
      <c r="Q1056" s="41"/>
      <c r="R1056" s="41"/>
      <c r="S1056" s="41"/>
      <c r="T1056" s="41"/>
      <c r="U1056" s="41"/>
      <c r="V1056" s="41"/>
      <c r="W1056" s="41"/>
      <c r="X1056" s="41"/>
      <c r="Y1056" s="41"/>
    </row>
    <row r="1057" spans="1:25" ht="15" hidden="1" customHeight="1" x14ac:dyDescent="0.2">
      <c r="A1057" s="41"/>
      <c r="B1057" s="304" t="s">
        <v>275</v>
      </c>
      <c r="C1057" s="202" t="s">
        <v>2316</v>
      </c>
      <c r="D1057" s="200" t="s">
        <v>122</v>
      </c>
      <c r="E1057" s="200" t="s">
        <v>1716</v>
      </c>
      <c r="F1057" s="200" t="s">
        <v>276</v>
      </c>
      <c r="G1057" s="200"/>
      <c r="H1057" s="201" t="s">
        <v>1715</v>
      </c>
      <c r="I1057" s="205">
        <v>9.8440000000000003E-3</v>
      </c>
      <c r="J1057" s="203">
        <v>12.1</v>
      </c>
      <c r="K1057" s="204">
        <v>0.11</v>
      </c>
      <c r="L1057" s="315"/>
      <c r="N1057" s="41"/>
      <c r="O1057" s="41"/>
      <c r="P1057" s="41"/>
      <c r="Q1057" s="41"/>
      <c r="R1057" s="41"/>
      <c r="S1057" s="41"/>
      <c r="T1057" s="41"/>
      <c r="U1057" s="41"/>
      <c r="V1057" s="41"/>
      <c r="W1057" s="41"/>
      <c r="X1057" s="41"/>
      <c r="Y1057" s="41"/>
    </row>
    <row r="1058" spans="1:25" ht="15" hidden="1" customHeight="1" x14ac:dyDescent="0.2">
      <c r="A1058" s="41"/>
      <c r="B1058" s="304" t="s">
        <v>275</v>
      </c>
      <c r="C1058" s="202">
        <v>11243</v>
      </c>
      <c r="D1058" s="200" t="s">
        <v>122</v>
      </c>
      <c r="E1058" s="200" t="s">
        <v>725</v>
      </c>
      <c r="F1058" s="200" t="s">
        <v>276</v>
      </c>
      <c r="G1058" s="200"/>
      <c r="H1058" s="201" t="s">
        <v>135</v>
      </c>
      <c r="I1058" s="205">
        <v>2.3800000000000001E-4</v>
      </c>
      <c r="J1058" s="203">
        <v>28</v>
      </c>
      <c r="K1058" s="204">
        <v>0</v>
      </c>
      <c r="L1058" s="315"/>
      <c r="N1058" s="41"/>
      <c r="O1058" s="41"/>
      <c r="P1058" s="41"/>
      <c r="Q1058" s="41"/>
      <c r="R1058" s="41"/>
      <c r="S1058" s="41"/>
      <c r="T1058" s="41"/>
      <c r="U1058" s="41"/>
      <c r="V1058" s="41"/>
      <c r="W1058" s="41"/>
      <c r="X1058" s="41"/>
      <c r="Y1058" s="41"/>
    </row>
    <row r="1059" spans="1:25" ht="15" hidden="1" customHeight="1" x14ac:dyDescent="0.2">
      <c r="A1059" s="41"/>
      <c r="B1059" s="304" t="s">
        <v>275</v>
      </c>
      <c r="C1059" s="202" t="s">
        <v>2318</v>
      </c>
      <c r="D1059" s="200" t="s">
        <v>122</v>
      </c>
      <c r="E1059" s="200" t="s">
        <v>1717</v>
      </c>
      <c r="F1059" s="200" t="s">
        <v>276</v>
      </c>
      <c r="G1059" s="200"/>
      <c r="H1059" s="201" t="s">
        <v>135</v>
      </c>
      <c r="I1059" s="205">
        <v>3.8000000000000002E-4</v>
      </c>
      <c r="J1059" s="203">
        <v>163</v>
      </c>
      <c r="K1059" s="204">
        <v>0.06</v>
      </c>
      <c r="L1059" s="315"/>
      <c r="N1059" s="41"/>
      <c r="O1059" s="41"/>
      <c r="P1059" s="41"/>
      <c r="Q1059" s="41"/>
      <c r="R1059" s="41"/>
      <c r="S1059" s="41"/>
      <c r="T1059" s="41"/>
      <c r="U1059" s="41"/>
      <c r="V1059" s="41"/>
      <c r="W1059" s="41"/>
      <c r="X1059" s="41"/>
      <c r="Y1059" s="41"/>
    </row>
    <row r="1060" spans="1:25" ht="15" hidden="1" customHeight="1" x14ac:dyDescent="0.2">
      <c r="A1060" s="41"/>
      <c r="B1060" s="304" t="s">
        <v>275</v>
      </c>
      <c r="C1060" s="202" t="s">
        <v>2352</v>
      </c>
      <c r="D1060" s="200" t="s">
        <v>122</v>
      </c>
      <c r="E1060" s="200" t="s">
        <v>1738</v>
      </c>
      <c r="F1060" s="200" t="s">
        <v>276</v>
      </c>
      <c r="G1060" s="200"/>
      <c r="H1060" s="201" t="s">
        <v>565</v>
      </c>
      <c r="I1060" s="205">
        <v>4.5999999999999996</v>
      </c>
      <c r="J1060" s="203">
        <v>0.76</v>
      </c>
      <c r="K1060" s="204">
        <v>3.49</v>
      </c>
      <c r="L1060" s="315"/>
      <c r="N1060" s="41"/>
      <c r="O1060" s="41"/>
      <c r="P1060" s="41"/>
      <c r="Q1060" s="41"/>
      <c r="R1060" s="41"/>
      <c r="S1060" s="41"/>
      <c r="T1060" s="41"/>
      <c r="U1060" s="41"/>
      <c r="V1060" s="41"/>
      <c r="W1060" s="41"/>
      <c r="X1060" s="41"/>
      <c r="Y1060" s="41"/>
    </row>
    <row r="1061" spans="1:25" ht="15" hidden="1" customHeight="1" x14ac:dyDescent="0.2">
      <c r="A1061" s="41"/>
      <c r="B1061" s="304" t="s">
        <v>275</v>
      </c>
      <c r="C1061" s="202" t="s">
        <v>2315</v>
      </c>
      <c r="D1061" s="200" t="s">
        <v>122</v>
      </c>
      <c r="E1061" s="200" t="s">
        <v>1706</v>
      </c>
      <c r="F1061" s="200" t="s">
        <v>401</v>
      </c>
      <c r="G1061" s="200"/>
      <c r="H1061" s="201" t="s">
        <v>396</v>
      </c>
      <c r="I1061" s="205">
        <v>1.9</v>
      </c>
      <c r="J1061" s="203">
        <v>13.65</v>
      </c>
      <c r="K1061" s="204">
        <v>25.92</v>
      </c>
      <c r="L1061" s="315"/>
      <c r="N1061" s="41"/>
      <c r="O1061" s="41"/>
      <c r="P1061" s="41"/>
      <c r="Q1061" s="41"/>
      <c r="R1061" s="41"/>
      <c r="S1061" s="41"/>
      <c r="T1061" s="41"/>
      <c r="U1061" s="41"/>
      <c r="V1061" s="41"/>
      <c r="W1061" s="41"/>
      <c r="X1061" s="41"/>
      <c r="Y1061" s="41"/>
    </row>
    <row r="1062" spans="1:25" ht="15" hidden="1" customHeight="1" x14ac:dyDescent="0.2">
      <c r="A1062" s="41"/>
      <c r="B1062" s="304" t="s">
        <v>275</v>
      </c>
      <c r="C1062" s="202">
        <v>2378</v>
      </c>
      <c r="D1062" s="200" t="s">
        <v>122</v>
      </c>
      <c r="E1062" s="200" t="s">
        <v>698</v>
      </c>
      <c r="F1062" s="200" t="s">
        <v>276</v>
      </c>
      <c r="G1062" s="200"/>
      <c r="H1062" s="201" t="s">
        <v>135</v>
      </c>
      <c r="I1062" s="205">
        <v>0.33444200000000002</v>
      </c>
      <c r="J1062" s="203">
        <v>4.5</v>
      </c>
      <c r="K1062" s="204">
        <v>1.5</v>
      </c>
      <c r="L1062" s="315"/>
      <c r="N1062" s="41"/>
      <c r="O1062" s="41"/>
      <c r="P1062" s="41"/>
      <c r="Q1062" s="41"/>
      <c r="R1062" s="41"/>
      <c r="S1062" s="41"/>
      <c r="T1062" s="41"/>
      <c r="U1062" s="41"/>
      <c r="V1062" s="41"/>
      <c r="W1062" s="41"/>
      <c r="X1062" s="41"/>
      <c r="Y1062" s="41"/>
    </row>
    <row r="1063" spans="1:25" ht="15" hidden="1" customHeight="1" thickBot="1" x14ac:dyDescent="0.25">
      <c r="A1063" s="41"/>
      <c r="B1063" s="304" t="s">
        <v>275</v>
      </c>
      <c r="C1063" s="202">
        <v>10362</v>
      </c>
      <c r="D1063" s="200" t="s">
        <v>122</v>
      </c>
      <c r="E1063" s="200" t="s">
        <v>701</v>
      </c>
      <c r="F1063" s="200" t="s">
        <v>518</v>
      </c>
      <c r="G1063" s="200"/>
      <c r="H1063" s="201" t="s">
        <v>135</v>
      </c>
      <c r="I1063" s="205">
        <v>1.9259999999999999E-2</v>
      </c>
      <c r="J1063" s="203">
        <v>12.54</v>
      </c>
      <c r="K1063" s="204">
        <v>0.24</v>
      </c>
      <c r="L1063" s="315"/>
      <c r="N1063" s="41"/>
      <c r="O1063" s="41"/>
      <c r="P1063" s="41"/>
      <c r="Q1063" s="41"/>
      <c r="R1063" s="41"/>
      <c r="S1063" s="41"/>
      <c r="T1063" s="41"/>
      <c r="U1063" s="41"/>
      <c r="V1063" s="41"/>
      <c r="W1063" s="41"/>
      <c r="X1063" s="41"/>
      <c r="Y1063" s="41"/>
    </row>
    <row r="1064" spans="1:25" ht="15" hidden="1" customHeight="1" thickTop="1" x14ac:dyDescent="0.2">
      <c r="A1064" s="41"/>
      <c r="B1064" s="304" t="s">
        <v>275</v>
      </c>
      <c r="C1064" s="202">
        <v>4729</v>
      </c>
      <c r="D1064" s="200" t="s">
        <v>122</v>
      </c>
      <c r="E1064" s="200" t="s">
        <v>700</v>
      </c>
      <c r="F1064" s="200" t="s">
        <v>276</v>
      </c>
      <c r="G1064" s="200"/>
      <c r="H1064" s="201" t="s">
        <v>135</v>
      </c>
      <c r="I1064" s="205">
        <v>1.9000000000000001E-4</v>
      </c>
      <c r="J1064" s="203">
        <v>37.799999999999997</v>
      </c>
      <c r="K1064" s="204">
        <v>0</v>
      </c>
      <c r="L1064" s="319"/>
      <c r="N1064" s="41"/>
      <c r="O1064" s="41"/>
      <c r="P1064" s="41"/>
      <c r="Q1064" s="41"/>
      <c r="R1064" s="41"/>
      <c r="S1064" s="41"/>
      <c r="T1064" s="41"/>
      <c r="U1064" s="41"/>
      <c r="V1064" s="41"/>
      <c r="W1064" s="41"/>
      <c r="X1064" s="41"/>
      <c r="Y1064" s="41"/>
    </row>
    <row r="1065" spans="1:25" ht="15" hidden="1" customHeight="1" x14ac:dyDescent="0.2">
      <c r="A1065" s="41"/>
      <c r="B1065" s="304" t="s">
        <v>275</v>
      </c>
      <c r="C1065" s="202">
        <v>11247</v>
      </c>
      <c r="D1065" s="200" t="s">
        <v>122</v>
      </c>
      <c r="E1065" s="200" t="s">
        <v>728</v>
      </c>
      <c r="F1065" s="200" t="s">
        <v>276</v>
      </c>
      <c r="G1065" s="200"/>
      <c r="H1065" s="201" t="s">
        <v>135</v>
      </c>
      <c r="I1065" s="205">
        <v>2.3800000000000001E-4</v>
      </c>
      <c r="J1065" s="203">
        <v>327.8</v>
      </c>
      <c r="K1065" s="204">
        <v>7.0000000000000007E-2</v>
      </c>
      <c r="L1065" s="301"/>
      <c r="N1065" s="41"/>
      <c r="O1065" s="41"/>
      <c r="P1065" s="41"/>
      <c r="Q1065" s="41"/>
      <c r="R1065" s="41"/>
      <c r="S1065" s="41"/>
      <c r="T1065" s="41"/>
      <c r="U1065" s="41"/>
      <c r="V1065" s="41"/>
      <c r="W1065" s="41"/>
      <c r="X1065" s="41"/>
      <c r="Y1065" s="41"/>
    </row>
    <row r="1066" spans="1:25" ht="15" hidden="1" customHeight="1" x14ac:dyDescent="0.2">
      <c r="A1066" s="41"/>
      <c r="B1066" s="304" t="s">
        <v>275</v>
      </c>
      <c r="C1066" s="202">
        <v>4728</v>
      </c>
      <c r="D1066" s="200" t="s">
        <v>122</v>
      </c>
      <c r="E1066" s="200" t="s">
        <v>699</v>
      </c>
      <c r="F1066" s="200" t="s">
        <v>276</v>
      </c>
      <c r="G1066" s="200"/>
      <c r="H1066" s="201" t="s">
        <v>135</v>
      </c>
      <c r="I1066" s="205">
        <v>5.6999999999999998E-4</v>
      </c>
      <c r="J1066" s="203">
        <v>18.579999999999998</v>
      </c>
      <c r="K1066" s="204">
        <v>0.01</v>
      </c>
      <c r="L1066" s="320"/>
      <c r="N1066" s="41"/>
      <c r="O1066" s="41"/>
      <c r="P1066" s="41"/>
      <c r="Q1066" s="41"/>
      <c r="R1066" s="41"/>
      <c r="S1066" s="41"/>
      <c r="T1066" s="41"/>
      <c r="U1066" s="41"/>
      <c r="V1066" s="41"/>
      <c r="W1066" s="41"/>
      <c r="X1066" s="41"/>
      <c r="Y1066" s="41"/>
    </row>
    <row r="1067" spans="1:25" ht="15" hidden="1" customHeight="1" x14ac:dyDescent="0.2">
      <c r="A1067" s="41"/>
      <c r="B1067" s="304" t="s">
        <v>275</v>
      </c>
      <c r="C1067" s="202">
        <v>941</v>
      </c>
      <c r="D1067" s="200" t="s">
        <v>122</v>
      </c>
      <c r="E1067" s="200" t="s">
        <v>696</v>
      </c>
      <c r="F1067" s="200" t="s">
        <v>276</v>
      </c>
      <c r="G1067" s="200"/>
      <c r="H1067" s="201" t="s">
        <v>135</v>
      </c>
      <c r="I1067" s="205">
        <v>6.4200000000000004E-3</v>
      </c>
      <c r="J1067" s="203">
        <v>190.77</v>
      </c>
      <c r="K1067" s="204">
        <v>1.22</v>
      </c>
      <c r="L1067" s="322"/>
      <c r="N1067" s="41"/>
      <c r="O1067" s="41"/>
      <c r="P1067" s="41"/>
      <c r="Q1067" s="41"/>
      <c r="R1067" s="41"/>
      <c r="S1067" s="41"/>
      <c r="T1067" s="41"/>
      <c r="U1067" s="41"/>
      <c r="V1067" s="41"/>
      <c r="W1067" s="41"/>
      <c r="X1067" s="41"/>
      <c r="Y1067" s="41"/>
    </row>
    <row r="1068" spans="1:25" ht="15" hidden="1" customHeight="1" x14ac:dyDescent="0.2">
      <c r="A1068" s="41"/>
      <c r="B1068" s="304" t="s">
        <v>275</v>
      </c>
      <c r="C1068" s="202">
        <v>10492</v>
      </c>
      <c r="D1068" s="200" t="s">
        <v>122</v>
      </c>
      <c r="E1068" s="200" t="s">
        <v>702</v>
      </c>
      <c r="F1068" s="200" t="s">
        <v>276</v>
      </c>
      <c r="G1068" s="200"/>
      <c r="H1068" s="201" t="s">
        <v>135</v>
      </c>
      <c r="I1068" s="205">
        <v>1.9259999999999999E-2</v>
      </c>
      <c r="J1068" s="203">
        <v>190</v>
      </c>
      <c r="K1068" s="204">
        <v>3.65</v>
      </c>
      <c r="L1068" s="322"/>
      <c r="N1068" s="41"/>
      <c r="O1068" s="41"/>
      <c r="P1068" s="41"/>
      <c r="Q1068" s="41"/>
      <c r="R1068" s="41"/>
      <c r="S1068" s="41"/>
      <c r="T1068" s="41"/>
      <c r="U1068" s="41"/>
      <c r="V1068" s="41"/>
      <c r="W1068" s="41"/>
      <c r="X1068" s="41"/>
      <c r="Y1068" s="41"/>
    </row>
    <row r="1069" spans="1:25" ht="15" hidden="1" customHeight="1" x14ac:dyDescent="0.2">
      <c r="A1069" s="41"/>
      <c r="B1069" s="304" t="s">
        <v>275</v>
      </c>
      <c r="C1069" s="202" t="s">
        <v>2372</v>
      </c>
      <c r="D1069" s="200" t="s">
        <v>122</v>
      </c>
      <c r="E1069" s="200" t="s">
        <v>1760</v>
      </c>
      <c r="F1069" s="200" t="s">
        <v>276</v>
      </c>
      <c r="G1069" s="200"/>
      <c r="H1069" s="201" t="s">
        <v>54</v>
      </c>
      <c r="I1069" s="205">
        <v>0.01</v>
      </c>
      <c r="J1069" s="203">
        <v>100</v>
      </c>
      <c r="K1069" s="204">
        <v>1</v>
      </c>
      <c r="L1069" s="322"/>
      <c r="N1069" s="41"/>
      <c r="O1069" s="41"/>
      <c r="P1069" s="41"/>
      <c r="Q1069" s="41"/>
      <c r="R1069" s="41"/>
      <c r="S1069" s="41"/>
      <c r="T1069" s="41"/>
      <c r="U1069" s="41"/>
      <c r="V1069" s="41"/>
      <c r="W1069" s="41"/>
      <c r="X1069" s="41"/>
      <c r="Y1069" s="41"/>
    </row>
    <row r="1070" spans="1:25" ht="15" hidden="1" customHeight="1" x14ac:dyDescent="0.2">
      <c r="A1070" s="41"/>
      <c r="B1070" s="306"/>
      <c r="C1070" s="307"/>
      <c r="D1070" s="307"/>
      <c r="E1070" s="307"/>
      <c r="F1070" s="307" t="s">
        <v>261</v>
      </c>
      <c r="G1070" s="308">
        <v>71.44</v>
      </c>
      <c r="H1070" s="307" t="s">
        <v>262</v>
      </c>
      <c r="I1070" s="308">
        <v>0</v>
      </c>
      <c r="J1070" s="307" t="s">
        <v>263</v>
      </c>
      <c r="K1070" s="308">
        <v>71.44</v>
      </c>
      <c r="L1070" s="323"/>
      <c r="N1070" s="41"/>
      <c r="O1070" s="41"/>
      <c r="P1070" s="41"/>
      <c r="Q1070" s="41"/>
      <c r="R1070" s="41"/>
      <c r="S1070" s="41"/>
      <c r="T1070" s="41"/>
      <c r="U1070" s="41"/>
      <c r="V1070" s="41"/>
      <c r="W1070" s="41"/>
      <c r="X1070" s="41"/>
      <c r="Y1070" s="41"/>
    </row>
    <row r="1071" spans="1:25" ht="15" hidden="1" customHeight="1" thickBot="1" x14ac:dyDescent="0.25">
      <c r="A1071" s="41"/>
      <c r="B1071" s="306"/>
      <c r="C1071" s="307"/>
      <c r="D1071" s="307"/>
      <c r="E1071" s="307"/>
      <c r="F1071" s="307" t="s">
        <v>264</v>
      </c>
      <c r="G1071" s="308">
        <v>122.93</v>
      </c>
      <c r="H1071" s="307"/>
      <c r="I1071" s="307" t="s">
        <v>265</v>
      </c>
      <c r="J1071" s="307"/>
      <c r="K1071" s="308">
        <v>772.7</v>
      </c>
      <c r="L1071" s="313"/>
      <c r="N1071" s="41"/>
      <c r="O1071" s="41"/>
      <c r="P1071" s="41"/>
      <c r="Q1071" s="41"/>
      <c r="R1071" s="41"/>
      <c r="S1071" s="41"/>
      <c r="T1071" s="41"/>
      <c r="U1071" s="41"/>
      <c r="V1071" s="41"/>
      <c r="W1071" s="41"/>
      <c r="X1071" s="41"/>
      <c r="Y1071" s="41"/>
    </row>
    <row r="1072" spans="1:25" ht="15" hidden="1" customHeight="1" thickTop="1" x14ac:dyDescent="0.2">
      <c r="A1072" s="41"/>
      <c r="B1072" s="310"/>
      <c r="C1072" s="193"/>
      <c r="D1072" s="193"/>
      <c r="E1072" s="193"/>
      <c r="F1072" s="193"/>
      <c r="G1072" s="193"/>
      <c r="H1072" s="193"/>
      <c r="I1072" s="193"/>
      <c r="J1072" s="193"/>
      <c r="K1072" s="193"/>
      <c r="L1072" s="311"/>
      <c r="N1072" s="41"/>
      <c r="O1072" s="41"/>
      <c r="P1072" s="41"/>
      <c r="Q1072" s="41"/>
      <c r="R1072" s="41"/>
      <c r="S1072" s="41"/>
      <c r="T1072" s="41"/>
      <c r="U1072" s="41"/>
      <c r="V1072" s="41"/>
      <c r="W1072" s="41"/>
      <c r="X1072" s="41"/>
      <c r="Y1072" s="41"/>
    </row>
    <row r="1073" spans="1:25" ht="15" hidden="1" customHeight="1" x14ac:dyDescent="0.2">
      <c r="A1073" s="41"/>
      <c r="B1073" s="312" t="s">
        <v>1298</v>
      </c>
      <c r="C1073" s="187" t="s">
        <v>30</v>
      </c>
      <c r="D1073" s="185" t="s">
        <v>31</v>
      </c>
      <c r="E1073" s="185" t="s">
        <v>32</v>
      </c>
      <c r="F1073" s="185" t="s">
        <v>250</v>
      </c>
      <c r="G1073" s="185"/>
      <c r="H1073" s="186" t="s">
        <v>33</v>
      </c>
      <c r="I1073" s="187" t="s">
        <v>34</v>
      </c>
      <c r="J1073" s="187" t="s">
        <v>1696</v>
      </c>
      <c r="K1073" s="187" t="s">
        <v>35</v>
      </c>
      <c r="L1073" s="317" t="s">
        <v>37</v>
      </c>
      <c r="N1073" s="41"/>
      <c r="O1073" s="41"/>
      <c r="P1073" s="41"/>
      <c r="Q1073" s="41"/>
      <c r="R1073" s="41"/>
      <c r="S1073" s="41"/>
      <c r="T1073" s="41"/>
      <c r="U1073" s="41"/>
      <c r="V1073" s="41"/>
      <c r="W1073" s="41"/>
      <c r="X1073" s="41"/>
      <c r="Y1073" s="41"/>
    </row>
    <row r="1074" spans="1:25" ht="15" hidden="1" customHeight="1" x14ac:dyDescent="0.2">
      <c r="A1074" s="41"/>
      <c r="B1074" s="302" t="s">
        <v>251</v>
      </c>
      <c r="C1074" s="190" t="s">
        <v>932</v>
      </c>
      <c r="D1074" s="188" t="s">
        <v>155</v>
      </c>
      <c r="E1074" s="188" t="s">
        <v>2375</v>
      </c>
      <c r="F1074" s="188">
        <v>28.2</v>
      </c>
      <c r="G1074" s="188"/>
      <c r="H1074" s="189" t="s">
        <v>45</v>
      </c>
      <c r="I1074" s="192">
        <v>1</v>
      </c>
      <c r="J1074" s="191"/>
      <c r="K1074" s="191">
        <v>474.25</v>
      </c>
      <c r="L1074" s="303">
        <v>474.25</v>
      </c>
      <c r="N1074" s="41"/>
      <c r="O1074" s="41"/>
      <c r="P1074" s="41"/>
      <c r="Q1074" s="41"/>
      <c r="R1074" s="41"/>
      <c r="S1074" s="41"/>
      <c r="T1074" s="41"/>
      <c r="U1074" s="41"/>
      <c r="V1074" s="41"/>
      <c r="W1074" s="41"/>
      <c r="X1074" s="41"/>
      <c r="Y1074" s="41"/>
    </row>
    <row r="1075" spans="1:25" ht="15" hidden="1" customHeight="1" x14ac:dyDescent="0.2">
      <c r="A1075" s="41"/>
      <c r="B1075" s="304" t="s">
        <v>275</v>
      </c>
      <c r="C1075" s="202" t="s">
        <v>1115</v>
      </c>
      <c r="D1075" s="200" t="s">
        <v>155</v>
      </c>
      <c r="E1075" s="200" t="s">
        <v>2376</v>
      </c>
      <c r="F1075" s="200" t="s">
        <v>276</v>
      </c>
      <c r="G1075" s="200"/>
      <c r="H1075" s="201" t="s">
        <v>45</v>
      </c>
      <c r="I1075" s="205">
        <v>1</v>
      </c>
      <c r="J1075" s="205">
        <v>0</v>
      </c>
      <c r="K1075" s="203">
        <v>391.07</v>
      </c>
      <c r="L1075" s="305">
        <v>391.07</v>
      </c>
      <c r="N1075" s="41"/>
      <c r="O1075" s="41"/>
      <c r="P1075" s="41"/>
      <c r="Q1075" s="41"/>
      <c r="R1075" s="41"/>
      <c r="S1075" s="41"/>
      <c r="T1075" s="41"/>
      <c r="U1075" s="41"/>
      <c r="V1075" s="41"/>
      <c r="W1075" s="41"/>
      <c r="X1075" s="41"/>
      <c r="Y1075" s="41"/>
    </row>
    <row r="1076" spans="1:25" ht="15" hidden="1" customHeight="1" x14ac:dyDescent="0.2">
      <c r="A1076" s="41"/>
      <c r="B1076" s="304" t="s">
        <v>275</v>
      </c>
      <c r="C1076" s="202" t="s">
        <v>1113</v>
      </c>
      <c r="D1076" s="200" t="s">
        <v>155</v>
      </c>
      <c r="E1076" s="200" t="s">
        <v>2377</v>
      </c>
      <c r="F1076" s="200" t="s">
        <v>401</v>
      </c>
      <c r="G1076" s="200"/>
      <c r="H1076" s="201" t="s">
        <v>256</v>
      </c>
      <c r="I1076" s="205">
        <v>1.5</v>
      </c>
      <c r="J1076" s="205">
        <v>0</v>
      </c>
      <c r="K1076" s="203">
        <v>34.03</v>
      </c>
      <c r="L1076" s="305">
        <v>51.04</v>
      </c>
      <c r="N1076" s="41"/>
      <c r="O1076" s="41"/>
      <c r="P1076" s="41"/>
      <c r="Q1076" s="41"/>
      <c r="R1076" s="41"/>
      <c r="S1076" s="41"/>
      <c r="T1076" s="41"/>
      <c r="U1076" s="41"/>
      <c r="V1076" s="41"/>
      <c r="W1076" s="41"/>
      <c r="X1076" s="41"/>
      <c r="Y1076" s="41"/>
    </row>
    <row r="1077" spans="1:25" ht="15" hidden="1" customHeight="1" x14ac:dyDescent="0.2">
      <c r="A1077" s="41"/>
      <c r="B1077" s="304" t="s">
        <v>275</v>
      </c>
      <c r="C1077" s="202" t="s">
        <v>1114</v>
      </c>
      <c r="D1077" s="200" t="s">
        <v>155</v>
      </c>
      <c r="E1077" s="200" t="s">
        <v>2378</v>
      </c>
      <c r="F1077" s="200" t="s">
        <v>401</v>
      </c>
      <c r="G1077" s="200"/>
      <c r="H1077" s="201" t="s">
        <v>256</v>
      </c>
      <c r="I1077" s="205">
        <v>1.5</v>
      </c>
      <c r="J1077" s="205">
        <v>0</v>
      </c>
      <c r="K1077" s="203">
        <v>21.43</v>
      </c>
      <c r="L1077" s="305">
        <v>32.14</v>
      </c>
      <c r="N1077" s="41"/>
      <c r="O1077" s="41"/>
      <c r="P1077" s="41"/>
      <c r="Q1077" s="41"/>
      <c r="R1077" s="41"/>
      <c r="S1077" s="41"/>
      <c r="T1077" s="41"/>
      <c r="U1077" s="41"/>
      <c r="V1077" s="41"/>
      <c r="W1077" s="41"/>
      <c r="X1077" s="41"/>
      <c r="Y1077" s="41"/>
    </row>
    <row r="1078" spans="1:25" ht="15" hidden="1" customHeight="1" x14ac:dyDescent="0.2">
      <c r="A1078" s="41"/>
      <c r="B1078" s="306"/>
      <c r="C1078" s="307"/>
      <c r="D1078" s="307"/>
      <c r="E1078" s="307"/>
      <c r="F1078" s="307"/>
      <c r="G1078" s="307" t="s">
        <v>261</v>
      </c>
      <c r="H1078" s="308">
        <v>83.18</v>
      </c>
      <c r="I1078" s="307" t="s">
        <v>262</v>
      </c>
      <c r="J1078" s="308">
        <v>0</v>
      </c>
      <c r="K1078" s="307" t="s">
        <v>263</v>
      </c>
      <c r="L1078" s="309">
        <v>83.18</v>
      </c>
      <c r="N1078" s="41"/>
      <c r="O1078" s="41"/>
      <c r="P1078" s="41"/>
      <c r="Q1078" s="41"/>
      <c r="R1078" s="41"/>
      <c r="S1078" s="41"/>
      <c r="T1078" s="41"/>
      <c r="U1078" s="41"/>
      <c r="V1078" s="41"/>
      <c r="W1078" s="41"/>
      <c r="X1078" s="41"/>
      <c r="Y1078" s="41"/>
    </row>
    <row r="1079" spans="1:25" ht="15" hidden="1" customHeight="1" thickBot="1" x14ac:dyDescent="0.25">
      <c r="A1079" s="41"/>
      <c r="B1079" s="306"/>
      <c r="C1079" s="307"/>
      <c r="D1079" s="307"/>
      <c r="E1079" s="307"/>
      <c r="F1079" s="307"/>
      <c r="G1079" s="307" t="s">
        <v>264</v>
      </c>
      <c r="H1079" s="308">
        <v>89.72</v>
      </c>
      <c r="I1079" s="307"/>
      <c r="J1079" s="307" t="s">
        <v>265</v>
      </c>
      <c r="K1079" s="307"/>
      <c r="L1079" s="309">
        <v>563.97</v>
      </c>
      <c r="N1079" s="41"/>
      <c r="O1079" s="41"/>
      <c r="P1079" s="41"/>
      <c r="Q1079" s="41"/>
      <c r="R1079" s="41"/>
      <c r="S1079" s="41"/>
      <c r="T1079" s="41"/>
      <c r="U1079" s="41"/>
      <c r="V1079" s="41"/>
      <c r="W1079" s="41"/>
      <c r="X1079" s="41"/>
      <c r="Y1079" s="41"/>
    </row>
    <row r="1080" spans="1:25" ht="15" hidden="1" customHeight="1" thickTop="1" x14ac:dyDescent="0.2">
      <c r="A1080" s="41"/>
      <c r="B1080" s="310"/>
      <c r="C1080" s="193"/>
      <c r="D1080" s="193"/>
      <c r="E1080" s="193"/>
      <c r="F1080" s="193"/>
      <c r="G1080" s="193"/>
      <c r="H1080" s="193"/>
      <c r="I1080" s="193"/>
      <c r="J1080" s="193"/>
      <c r="K1080" s="193"/>
      <c r="L1080" s="311"/>
      <c r="N1080" s="41"/>
      <c r="O1080" s="41"/>
      <c r="P1080" s="41"/>
      <c r="Q1080" s="41"/>
      <c r="R1080" s="41"/>
      <c r="S1080" s="41"/>
      <c r="T1080" s="41"/>
      <c r="U1080" s="41"/>
      <c r="V1080" s="41"/>
      <c r="W1080" s="41"/>
      <c r="X1080" s="41"/>
      <c r="Y1080" s="41"/>
    </row>
    <row r="1081" spans="1:25" ht="15" hidden="1" customHeight="1" x14ac:dyDescent="0.2">
      <c r="A1081" s="41"/>
      <c r="B1081" s="312" t="s">
        <v>1299</v>
      </c>
      <c r="C1081" s="187" t="s">
        <v>30</v>
      </c>
      <c r="D1081" s="185" t="s">
        <v>31</v>
      </c>
      <c r="E1081" s="185" t="s">
        <v>32</v>
      </c>
      <c r="F1081" s="185" t="s">
        <v>250</v>
      </c>
      <c r="G1081" s="185"/>
      <c r="H1081" s="186" t="s">
        <v>33</v>
      </c>
      <c r="I1081" s="187" t="s">
        <v>34</v>
      </c>
      <c r="J1081" s="187" t="s">
        <v>35</v>
      </c>
      <c r="K1081" s="187" t="s">
        <v>37</v>
      </c>
      <c r="L1081" s="313"/>
      <c r="N1081" s="41"/>
      <c r="O1081" s="41"/>
      <c r="P1081" s="41"/>
      <c r="Q1081" s="41"/>
      <c r="R1081" s="41"/>
      <c r="S1081" s="41"/>
      <c r="T1081" s="41"/>
      <c r="U1081" s="41"/>
      <c r="V1081" s="41"/>
      <c r="W1081" s="41"/>
      <c r="X1081" s="41"/>
      <c r="Y1081" s="41"/>
    </row>
    <row r="1082" spans="1:25" ht="15" hidden="1" customHeight="1" x14ac:dyDescent="0.2">
      <c r="A1082" s="41"/>
      <c r="B1082" s="302" t="s">
        <v>251</v>
      </c>
      <c r="C1082" s="190">
        <v>13110</v>
      </c>
      <c r="D1082" s="188" t="s">
        <v>122</v>
      </c>
      <c r="E1082" s="188" t="s">
        <v>211</v>
      </c>
      <c r="F1082" s="188" t="s">
        <v>544</v>
      </c>
      <c r="G1082" s="188"/>
      <c r="H1082" s="189" t="s">
        <v>135</v>
      </c>
      <c r="I1082" s="192">
        <v>1</v>
      </c>
      <c r="J1082" s="191">
        <v>111.66</v>
      </c>
      <c r="K1082" s="191">
        <v>111.66</v>
      </c>
      <c r="L1082" s="313"/>
      <c r="N1082" s="41"/>
      <c r="O1082" s="41"/>
      <c r="P1082" s="41"/>
      <c r="Q1082" s="41"/>
      <c r="R1082" s="41"/>
      <c r="S1082" s="41"/>
      <c r="T1082" s="41"/>
      <c r="U1082" s="41"/>
      <c r="V1082" s="41"/>
      <c r="W1082" s="41"/>
      <c r="X1082" s="41"/>
      <c r="Y1082" s="41"/>
    </row>
    <row r="1083" spans="1:25" ht="15" hidden="1" customHeight="1" x14ac:dyDescent="0.2">
      <c r="A1083" s="41"/>
      <c r="B1083" s="312" t="s">
        <v>29</v>
      </c>
      <c r="C1083" s="187" t="s">
        <v>30</v>
      </c>
      <c r="D1083" s="185" t="s">
        <v>31</v>
      </c>
      <c r="E1083" s="185" t="s">
        <v>32</v>
      </c>
      <c r="F1083" s="185" t="s">
        <v>250</v>
      </c>
      <c r="G1083" s="187"/>
      <c r="H1083" s="186" t="s">
        <v>33</v>
      </c>
      <c r="I1083" s="187" t="s">
        <v>34</v>
      </c>
      <c r="J1083" s="187" t="s">
        <v>35</v>
      </c>
      <c r="K1083" s="187" t="s">
        <v>37</v>
      </c>
      <c r="L1083" s="313"/>
      <c r="N1083" s="41"/>
      <c r="O1083" s="41"/>
      <c r="P1083" s="41"/>
      <c r="Q1083" s="41"/>
      <c r="R1083" s="41"/>
      <c r="S1083" s="41"/>
      <c r="T1083" s="41"/>
      <c r="U1083" s="41"/>
      <c r="V1083" s="41"/>
      <c r="W1083" s="41"/>
      <c r="X1083" s="41"/>
      <c r="Y1083" s="41"/>
    </row>
    <row r="1084" spans="1:25" ht="15" hidden="1" customHeight="1" x14ac:dyDescent="0.2">
      <c r="A1084" s="41"/>
      <c r="B1084" s="314" t="s">
        <v>251</v>
      </c>
      <c r="C1084" s="196">
        <v>10550</v>
      </c>
      <c r="D1084" s="194" t="s">
        <v>122</v>
      </c>
      <c r="E1084" s="194" t="s">
        <v>397</v>
      </c>
      <c r="F1084" s="194" t="s">
        <v>395</v>
      </c>
      <c r="G1084" s="194"/>
      <c r="H1084" s="195" t="s">
        <v>396</v>
      </c>
      <c r="I1084" s="199">
        <v>0.3</v>
      </c>
      <c r="J1084" s="197">
        <v>3.66</v>
      </c>
      <c r="K1084" s="198">
        <v>1.0900000000000001</v>
      </c>
      <c r="L1084" s="313"/>
      <c r="N1084" s="41"/>
      <c r="O1084" s="41"/>
      <c r="P1084" s="41"/>
      <c r="Q1084" s="41"/>
      <c r="R1084" s="41"/>
      <c r="S1084" s="41"/>
      <c r="T1084" s="41"/>
      <c r="U1084" s="41"/>
      <c r="V1084" s="41"/>
      <c r="W1084" s="41"/>
      <c r="X1084" s="41"/>
      <c r="Y1084" s="41"/>
    </row>
    <row r="1085" spans="1:25" ht="15" hidden="1" customHeight="1" x14ac:dyDescent="0.2">
      <c r="A1085" s="41"/>
      <c r="B1085" s="304" t="s">
        <v>275</v>
      </c>
      <c r="C1085" s="202" t="s">
        <v>2319</v>
      </c>
      <c r="D1085" s="200" t="s">
        <v>122</v>
      </c>
      <c r="E1085" s="200" t="s">
        <v>1711</v>
      </c>
      <c r="F1085" s="200" t="s">
        <v>401</v>
      </c>
      <c r="G1085" s="200"/>
      <c r="H1085" s="201" t="s">
        <v>396</v>
      </c>
      <c r="I1085" s="205">
        <v>0.3</v>
      </c>
      <c r="J1085" s="203">
        <v>19.13</v>
      </c>
      <c r="K1085" s="204">
        <v>5.73</v>
      </c>
      <c r="L1085" s="313"/>
      <c r="N1085" s="41"/>
      <c r="O1085" s="41"/>
      <c r="P1085" s="41"/>
      <c r="Q1085" s="41"/>
      <c r="R1085" s="41"/>
      <c r="S1085" s="41"/>
      <c r="T1085" s="41"/>
      <c r="U1085" s="41"/>
      <c r="V1085" s="41"/>
      <c r="W1085" s="41"/>
      <c r="X1085" s="41"/>
      <c r="Y1085" s="41"/>
    </row>
    <row r="1086" spans="1:25" ht="15" hidden="1" customHeight="1" x14ac:dyDescent="0.2">
      <c r="A1086" s="41"/>
      <c r="B1086" s="304" t="s">
        <v>275</v>
      </c>
      <c r="C1086" s="202">
        <v>2062</v>
      </c>
      <c r="D1086" s="200" t="s">
        <v>122</v>
      </c>
      <c r="E1086" s="200" t="s">
        <v>551</v>
      </c>
      <c r="F1086" s="200" t="s">
        <v>276</v>
      </c>
      <c r="G1086" s="200"/>
      <c r="H1086" s="201" t="s">
        <v>135</v>
      </c>
      <c r="I1086" s="205">
        <v>1</v>
      </c>
      <c r="J1086" s="203">
        <v>104.9</v>
      </c>
      <c r="K1086" s="204">
        <v>104.9</v>
      </c>
      <c r="L1086" s="313"/>
      <c r="N1086" s="41"/>
      <c r="O1086" s="41"/>
      <c r="P1086" s="41"/>
      <c r="Q1086" s="41"/>
      <c r="R1086" s="41"/>
      <c r="S1086" s="41"/>
      <c r="T1086" s="41"/>
      <c r="U1086" s="41"/>
      <c r="V1086" s="41"/>
      <c r="W1086" s="41"/>
      <c r="X1086" s="41"/>
      <c r="Y1086" s="41"/>
    </row>
    <row r="1087" spans="1:25" ht="15" hidden="1" customHeight="1" x14ac:dyDescent="0.2">
      <c r="A1087" s="41"/>
      <c r="B1087" s="316" t="s">
        <v>1705</v>
      </c>
      <c r="C1087" s="187"/>
      <c r="D1087" s="187"/>
      <c r="E1087" s="187"/>
      <c r="F1087" s="187"/>
      <c r="G1087" s="187"/>
      <c r="H1087" s="187"/>
      <c r="I1087" s="187"/>
      <c r="J1087" s="187"/>
      <c r="K1087" s="187"/>
      <c r="L1087" s="315"/>
      <c r="N1087" s="41"/>
      <c r="O1087" s="41"/>
      <c r="P1087" s="41"/>
      <c r="Q1087" s="41"/>
      <c r="R1087" s="41"/>
      <c r="S1087" s="41"/>
      <c r="T1087" s="41"/>
      <c r="U1087" s="41"/>
      <c r="V1087" s="41"/>
      <c r="W1087" s="41"/>
      <c r="X1087" s="41"/>
      <c r="Y1087" s="41"/>
    </row>
    <row r="1088" spans="1:25" ht="15" hidden="1" customHeight="1" x14ac:dyDescent="0.2">
      <c r="A1088" s="41"/>
      <c r="B1088" s="312" t="s">
        <v>29</v>
      </c>
      <c r="C1088" s="187" t="s">
        <v>30</v>
      </c>
      <c r="D1088" s="185" t="s">
        <v>31</v>
      </c>
      <c r="E1088" s="185" t="s">
        <v>32</v>
      </c>
      <c r="F1088" s="185" t="s">
        <v>250</v>
      </c>
      <c r="G1088" s="187"/>
      <c r="H1088" s="186" t="s">
        <v>33</v>
      </c>
      <c r="I1088" s="187" t="s">
        <v>34</v>
      </c>
      <c r="J1088" s="187" t="s">
        <v>35</v>
      </c>
      <c r="K1088" s="187" t="s">
        <v>37</v>
      </c>
      <c r="L1088" s="315"/>
      <c r="N1088" s="41"/>
      <c r="O1088" s="41"/>
      <c r="P1088" s="41"/>
      <c r="Q1088" s="41"/>
      <c r="R1088" s="41"/>
      <c r="S1088" s="41"/>
      <c r="T1088" s="41"/>
      <c r="U1088" s="41"/>
      <c r="V1088" s="41"/>
      <c r="W1088" s="41"/>
      <c r="X1088" s="41"/>
      <c r="Y1088" s="41"/>
    </row>
    <row r="1089" spans="1:25" ht="15" hidden="1" customHeight="1" x14ac:dyDescent="0.2">
      <c r="A1089" s="41"/>
      <c r="B1089" s="304" t="s">
        <v>275</v>
      </c>
      <c r="C1089" s="202">
        <v>10596</v>
      </c>
      <c r="D1089" s="200" t="s">
        <v>122</v>
      </c>
      <c r="E1089" s="200" t="s">
        <v>705</v>
      </c>
      <c r="F1089" s="200" t="s">
        <v>276</v>
      </c>
      <c r="G1089" s="200"/>
      <c r="H1089" s="201" t="s">
        <v>135</v>
      </c>
      <c r="I1089" s="205">
        <v>1.3500000000000001E-3</v>
      </c>
      <c r="J1089" s="203">
        <v>4.9000000000000004</v>
      </c>
      <c r="K1089" s="204">
        <v>0</v>
      </c>
      <c r="L1089" s="315"/>
      <c r="N1089" s="41"/>
      <c r="O1089" s="41"/>
      <c r="P1089" s="41"/>
      <c r="Q1089" s="41"/>
      <c r="R1089" s="41"/>
      <c r="S1089" s="41"/>
      <c r="T1089" s="41"/>
      <c r="U1089" s="41"/>
      <c r="V1089" s="41"/>
      <c r="W1089" s="41"/>
      <c r="X1089" s="41"/>
      <c r="Y1089" s="41"/>
    </row>
    <row r="1090" spans="1:25" ht="15" hidden="1" customHeight="1" x14ac:dyDescent="0.2">
      <c r="A1090" s="41"/>
      <c r="B1090" s="304" t="s">
        <v>275</v>
      </c>
      <c r="C1090" s="202">
        <v>10599</v>
      </c>
      <c r="D1090" s="200" t="s">
        <v>122</v>
      </c>
      <c r="E1090" s="200" t="s">
        <v>706</v>
      </c>
      <c r="F1090" s="200" t="s">
        <v>276</v>
      </c>
      <c r="G1090" s="200"/>
      <c r="H1090" s="201" t="s">
        <v>135</v>
      </c>
      <c r="I1090" s="205">
        <v>5.4000000000000001E-4</v>
      </c>
      <c r="J1090" s="203">
        <v>18</v>
      </c>
      <c r="K1090" s="204">
        <v>0</v>
      </c>
      <c r="L1090" s="315"/>
      <c r="N1090" s="41"/>
      <c r="O1090" s="41"/>
      <c r="P1090" s="41"/>
      <c r="Q1090" s="41"/>
      <c r="R1090" s="41"/>
      <c r="S1090" s="41"/>
      <c r="T1090" s="41"/>
      <c r="U1090" s="41"/>
      <c r="V1090" s="41"/>
      <c r="W1090" s="41"/>
      <c r="X1090" s="41"/>
      <c r="Y1090" s="41"/>
    </row>
    <row r="1091" spans="1:25" ht="15" hidden="1" customHeight="1" x14ac:dyDescent="0.2">
      <c r="A1091" s="41"/>
      <c r="B1091" s="304" t="s">
        <v>275</v>
      </c>
      <c r="C1091" s="202" t="s">
        <v>2316</v>
      </c>
      <c r="D1091" s="200" t="s">
        <v>122</v>
      </c>
      <c r="E1091" s="200" t="s">
        <v>1716</v>
      </c>
      <c r="F1091" s="200" t="s">
        <v>276</v>
      </c>
      <c r="G1091" s="200"/>
      <c r="H1091" s="201" t="s">
        <v>1715</v>
      </c>
      <c r="I1091" s="205">
        <v>6.8999999999999997E-4</v>
      </c>
      <c r="J1091" s="203">
        <v>12.1</v>
      </c>
      <c r="K1091" s="204">
        <v>0</v>
      </c>
      <c r="L1091" s="315"/>
      <c r="N1091" s="41"/>
      <c r="O1091" s="41"/>
      <c r="P1091" s="41"/>
      <c r="Q1091" s="41"/>
      <c r="R1091" s="41"/>
      <c r="S1091" s="41"/>
      <c r="T1091" s="41"/>
      <c r="U1091" s="41"/>
      <c r="V1091" s="41"/>
      <c r="W1091" s="41"/>
      <c r="X1091" s="41"/>
      <c r="Y1091" s="41"/>
    </row>
    <row r="1092" spans="1:25" ht="15" hidden="1" customHeight="1" x14ac:dyDescent="0.2">
      <c r="A1092" s="41"/>
      <c r="B1092" s="304" t="s">
        <v>275</v>
      </c>
      <c r="C1092" s="202" t="s">
        <v>2307</v>
      </c>
      <c r="D1092" s="200" t="s">
        <v>122</v>
      </c>
      <c r="E1092" s="200" t="s">
        <v>1718</v>
      </c>
      <c r="F1092" s="200" t="s">
        <v>276</v>
      </c>
      <c r="G1092" s="200"/>
      <c r="H1092" s="201" t="s">
        <v>135</v>
      </c>
      <c r="I1092" s="205">
        <v>6.0000000000000002E-5</v>
      </c>
      <c r="J1092" s="203">
        <v>17.48</v>
      </c>
      <c r="K1092" s="204">
        <v>0</v>
      </c>
      <c r="L1092" s="315"/>
      <c r="N1092" s="41"/>
      <c r="O1092" s="41"/>
      <c r="P1092" s="41"/>
      <c r="Q1092" s="41"/>
      <c r="R1092" s="41"/>
      <c r="S1092" s="41"/>
      <c r="T1092" s="41"/>
      <c r="U1092" s="41"/>
      <c r="V1092" s="41"/>
      <c r="W1092" s="41"/>
      <c r="X1092" s="41"/>
      <c r="Y1092" s="41"/>
    </row>
    <row r="1093" spans="1:25" ht="15" hidden="1" customHeight="1" x14ac:dyDescent="0.2">
      <c r="A1093" s="41"/>
      <c r="B1093" s="304" t="s">
        <v>275</v>
      </c>
      <c r="C1093" s="202">
        <v>10761</v>
      </c>
      <c r="D1093" s="200" t="s">
        <v>122</v>
      </c>
      <c r="E1093" s="200" t="s">
        <v>707</v>
      </c>
      <c r="F1093" s="200" t="s">
        <v>518</v>
      </c>
      <c r="G1093" s="200"/>
      <c r="H1093" s="201" t="s">
        <v>135</v>
      </c>
      <c r="I1093" s="205">
        <v>3.0540000000000001E-2</v>
      </c>
      <c r="J1093" s="203">
        <v>5</v>
      </c>
      <c r="K1093" s="204">
        <v>0.15</v>
      </c>
      <c r="L1093" s="315"/>
      <c r="N1093" s="41"/>
      <c r="O1093" s="41"/>
      <c r="P1093" s="41"/>
      <c r="Q1093" s="41"/>
      <c r="R1093" s="41"/>
      <c r="S1093" s="41"/>
      <c r="T1093" s="41"/>
      <c r="U1093" s="41"/>
      <c r="V1093" s="41"/>
      <c r="W1093" s="41"/>
      <c r="X1093" s="41"/>
      <c r="Y1093" s="41"/>
    </row>
    <row r="1094" spans="1:25" ht="15" hidden="1" customHeight="1" x14ac:dyDescent="0.2">
      <c r="A1094" s="41"/>
      <c r="B1094" s="304" t="s">
        <v>275</v>
      </c>
      <c r="C1094" s="202">
        <v>10492</v>
      </c>
      <c r="D1094" s="200" t="s">
        <v>122</v>
      </c>
      <c r="E1094" s="200" t="s">
        <v>702</v>
      </c>
      <c r="F1094" s="200" t="s">
        <v>276</v>
      </c>
      <c r="G1094" s="200"/>
      <c r="H1094" s="201" t="s">
        <v>135</v>
      </c>
      <c r="I1094" s="205">
        <v>1.3500000000000001E-3</v>
      </c>
      <c r="J1094" s="203">
        <v>190</v>
      </c>
      <c r="K1094" s="204">
        <v>0.25</v>
      </c>
      <c r="L1094" s="315"/>
      <c r="N1094" s="41"/>
      <c r="O1094" s="41"/>
      <c r="P1094" s="41"/>
      <c r="Q1094" s="41"/>
      <c r="R1094" s="41"/>
      <c r="S1094" s="41"/>
      <c r="T1094" s="41"/>
      <c r="U1094" s="41"/>
      <c r="V1094" s="41"/>
      <c r="W1094" s="41"/>
      <c r="X1094" s="41"/>
      <c r="Y1094" s="41"/>
    </row>
    <row r="1095" spans="1:25" ht="15" hidden="1" customHeight="1" x14ac:dyDescent="0.2">
      <c r="A1095" s="41"/>
      <c r="B1095" s="304" t="s">
        <v>275</v>
      </c>
      <c r="C1095" s="202">
        <v>10789</v>
      </c>
      <c r="D1095" s="200" t="s">
        <v>122</v>
      </c>
      <c r="E1095" s="200" t="s">
        <v>723</v>
      </c>
      <c r="F1095" s="200" t="s">
        <v>276</v>
      </c>
      <c r="G1095" s="200"/>
      <c r="H1095" s="201" t="s">
        <v>135</v>
      </c>
      <c r="I1095" s="205">
        <v>6.0000000000000002E-5</v>
      </c>
      <c r="J1095" s="203">
        <v>15.4</v>
      </c>
      <c r="K1095" s="204">
        <v>0</v>
      </c>
      <c r="L1095" s="315"/>
      <c r="N1095" s="41"/>
      <c r="O1095" s="41"/>
      <c r="P1095" s="41"/>
      <c r="Q1095" s="41"/>
      <c r="R1095" s="41"/>
      <c r="S1095" s="41"/>
      <c r="T1095" s="41"/>
      <c r="U1095" s="41"/>
      <c r="V1095" s="41"/>
      <c r="W1095" s="41"/>
      <c r="X1095" s="41"/>
      <c r="Y1095" s="41"/>
    </row>
    <row r="1096" spans="1:25" ht="15" hidden="1" customHeight="1" x14ac:dyDescent="0.2">
      <c r="A1096" s="41"/>
      <c r="B1096" s="304" t="s">
        <v>275</v>
      </c>
      <c r="C1096" s="202">
        <v>2378</v>
      </c>
      <c r="D1096" s="200" t="s">
        <v>122</v>
      </c>
      <c r="E1096" s="200" t="s">
        <v>698</v>
      </c>
      <c r="F1096" s="200" t="s">
        <v>276</v>
      </c>
      <c r="G1096" s="200"/>
      <c r="H1096" s="201" t="s">
        <v>135</v>
      </c>
      <c r="I1096" s="205">
        <v>1.9619999999999999E-2</v>
      </c>
      <c r="J1096" s="203">
        <v>4.5</v>
      </c>
      <c r="K1096" s="204">
        <v>0.08</v>
      </c>
      <c r="L1096" s="315"/>
      <c r="N1096" s="41"/>
      <c r="O1096" s="41"/>
      <c r="P1096" s="41"/>
      <c r="Q1096" s="41"/>
      <c r="R1096" s="41"/>
      <c r="S1096" s="41"/>
      <c r="T1096" s="41"/>
      <c r="U1096" s="41"/>
      <c r="V1096" s="41"/>
      <c r="W1096" s="41"/>
      <c r="X1096" s="41"/>
      <c r="Y1096" s="41"/>
    </row>
    <row r="1097" spans="1:25" ht="15" hidden="1" customHeight="1" x14ac:dyDescent="0.2">
      <c r="A1097" s="41"/>
      <c r="B1097" s="304" t="s">
        <v>275</v>
      </c>
      <c r="C1097" s="202">
        <v>4722</v>
      </c>
      <c r="D1097" s="200" t="s">
        <v>122</v>
      </c>
      <c r="E1097" s="200" t="s">
        <v>721</v>
      </c>
      <c r="F1097" s="200" t="s">
        <v>276</v>
      </c>
      <c r="G1097" s="200"/>
      <c r="H1097" s="201" t="s">
        <v>135</v>
      </c>
      <c r="I1097" s="205">
        <v>1.2E-4</v>
      </c>
      <c r="J1097" s="203">
        <v>18.8</v>
      </c>
      <c r="K1097" s="204">
        <v>0</v>
      </c>
      <c r="L1097" s="315"/>
      <c r="N1097" s="41"/>
      <c r="O1097" s="41"/>
      <c r="P1097" s="41"/>
      <c r="Q1097" s="41"/>
      <c r="R1097" s="41"/>
      <c r="S1097" s="41"/>
      <c r="T1097" s="41"/>
      <c r="U1097" s="41"/>
      <c r="V1097" s="41"/>
      <c r="W1097" s="41"/>
      <c r="X1097" s="41"/>
      <c r="Y1097" s="41"/>
    </row>
    <row r="1098" spans="1:25" ht="15" hidden="1" customHeight="1" x14ac:dyDescent="0.2">
      <c r="A1098" s="41"/>
      <c r="B1098" s="304" t="s">
        <v>275</v>
      </c>
      <c r="C1098" s="202">
        <v>1651</v>
      </c>
      <c r="D1098" s="200" t="s">
        <v>122</v>
      </c>
      <c r="E1098" s="200" t="s">
        <v>2311</v>
      </c>
      <c r="F1098" s="200" t="s">
        <v>276</v>
      </c>
      <c r="G1098" s="200"/>
      <c r="H1098" s="201" t="s">
        <v>697</v>
      </c>
      <c r="I1098" s="205">
        <v>2.4000000000000001E-4</v>
      </c>
      <c r="J1098" s="203">
        <v>6.7</v>
      </c>
      <c r="K1098" s="204">
        <v>0</v>
      </c>
      <c r="L1098" s="315"/>
      <c r="N1098" s="41"/>
      <c r="O1098" s="41"/>
      <c r="P1098" s="41"/>
      <c r="Q1098" s="41"/>
      <c r="R1098" s="41"/>
      <c r="S1098" s="41"/>
      <c r="T1098" s="41"/>
      <c r="U1098" s="41"/>
      <c r="V1098" s="41"/>
      <c r="W1098" s="41"/>
      <c r="X1098" s="41"/>
      <c r="Y1098" s="41"/>
    </row>
    <row r="1099" spans="1:25" ht="15" hidden="1" customHeight="1" x14ac:dyDescent="0.2">
      <c r="A1099" s="41"/>
      <c r="B1099" s="304" t="s">
        <v>275</v>
      </c>
      <c r="C1099" s="202">
        <v>2062</v>
      </c>
      <c r="D1099" s="200" t="s">
        <v>122</v>
      </c>
      <c r="E1099" s="200" t="s">
        <v>551</v>
      </c>
      <c r="F1099" s="200" t="s">
        <v>276</v>
      </c>
      <c r="G1099" s="200"/>
      <c r="H1099" s="201" t="s">
        <v>135</v>
      </c>
      <c r="I1099" s="205">
        <v>1</v>
      </c>
      <c r="J1099" s="203">
        <v>104.9</v>
      </c>
      <c r="K1099" s="204">
        <v>104.9</v>
      </c>
      <c r="L1099" s="315"/>
      <c r="N1099" s="41"/>
      <c r="O1099" s="41"/>
      <c r="P1099" s="41"/>
      <c r="Q1099" s="41"/>
      <c r="R1099" s="41"/>
      <c r="S1099" s="41"/>
      <c r="T1099" s="41"/>
      <c r="U1099" s="41"/>
      <c r="V1099" s="41"/>
      <c r="W1099" s="41"/>
      <c r="X1099" s="41"/>
      <c r="Y1099" s="41"/>
    </row>
    <row r="1100" spans="1:25" ht="15" hidden="1" customHeight="1" x14ac:dyDescent="0.2">
      <c r="A1100" s="41"/>
      <c r="B1100" s="304" t="s">
        <v>275</v>
      </c>
      <c r="C1100" s="202">
        <v>11246</v>
      </c>
      <c r="D1100" s="200" t="s">
        <v>122</v>
      </c>
      <c r="E1100" s="200" t="s">
        <v>727</v>
      </c>
      <c r="F1100" s="200" t="s">
        <v>276</v>
      </c>
      <c r="G1100" s="200"/>
      <c r="H1100" s="201" t="s">
        <v>156</v>
      </c>
      <c r="I1100" s="205">
        <v>2.1000000000000001E-4</v>
      </c>
      <c r="J1100" s="203">
        <v>10.220000000000001</v>
      </c>
      <c r="K1100" s="204">
        <v>0</v>
      </c>
      <c r="L1100" s="315"/>
      <c r="N1100" s="41"/>
      <c r="O1100" s="41"/>
      <c r="P1100" s="41"/>
      <c r="Q1100" s="41"/>
      <c r="R1100" s="41"/>
      <c r="S1100" s="41"/>
      <c r="T1100" s="41"/>
      <c r="U1100" s="41"/>
      <c r="V1100" s="41"/>
      <c r="W1100" s="41"/>
      <c r="X1100" s="41"/>
      <c r="Y1100" s="41"/>
    </row>
    <row r="1101" spans="1:25" ht="15" hidden="1" customHeight="1" x14ac:dyDescent="0.2">
      <c r="A1101" s="41"/>
      <c r="B1101" s="304" t="s">
        <v>275</v>
      </c>
      <c r="C1101" s="202">
        <v>10790</v>
      </c>
      <c r="D1101" s="200" t="s">
        <v>122</v>
      </c>
      <c r="E1101" s="200" t="s">
        <v>724</v>
      </c>
      <c r="F1101" s="200" t="s">
        <v>276</v>
      </c>
      <c r="G1101" s="200"/>
      <c r="H1101" s="201" t="s">
        <v>135</v>
      </c>
      <c r="I1101" s="205">
        <v>3.0000000000000001E-5</v>
      </c>
      <c r="J1101" s="203">
        <v>25.95</v>
      </c>
      <c r="K1101" s="204">
        <v>0</v>
      </c>
      <c r="L1101" s="315"/>
      <c r="N1101" s="41"/>
      <c r="O1101" s="41"/>
      <c r="P1101" s="41"/>
      <c r="Q1101" s="41"/>
      <c r="R1101" s="41"/>
      <c r="S1101" s="41"/>
      <c r="T1101" s="41"/>
      <c r="U1101" s="41"/>
      <c r="V1101" s="41"/>
      <c r="W1101" s="41"/>
      <c r="X1101" s="41"/>
      <c r="Y1101" s="41"/>
    </row>
    <row r="1102" spans="1:25" ht="15" hidden="1" customHeight="1" x14ac:dyDescent="0.2">
      <c r="A1102" s="41"/>
      <c r="B1102" s="304" t="s">
        <v>275</v>
      </c>
      <c r="C1102" s="202" t="s">
        <v>2310</v>
      </c>
      <c r="D1102" s="200" t="s">
        <v>122</v>
      </c>
      <c r="E1102" s="200" t="s">
        <v>1714</v>
      </c>
      <c r="F1102" s="200" t="s">
        <v>276</v>
      </c>
      <c r="G1102" s="200"/>
      <c r="H1102" s="201" t="s">
        <v>1715</v>
      </c>
      <c r="I1102" s="205">
        <v>2.4000000000000001E-4</v>
      </c>
      <c r="J1102" s="203">
        <v>64.56</v>
      </c>
      <c r="K1102" s="204">
        <v>0.01</v>
      </c>
      <c r="L1102" s="315"/>
      <c r="N1102" s="41"/>
      <c r="O1102" s="41"/>
      <c r="P1102" s="41"/>
      <c r="Q1102" s="41"/>
      <c r="R1102" s="41"/>
      <c r="S1102" s="41"/>
      <c r="T1102" s="41"/>
      <c r="U1102" s="41"/>
      <c r="V1102" s="41"/>
      <c r="W1102" s="41"/>
      <c r="X1102" s="41"/>
      <c r="Y1102" s="41"/>
    </row>
    <row r="1103" spans="1:25" ht="15" hidden="1" customHeight="1" x14ac:dyDescent="0.2">
      <c r="A1103" s="41"/>
      <c r="B1103" s="304" t="s">
        <v>275</v>
      </c>
      <c r="C1103" s="202">
        <v>10517</v>
      </c>
      <c r="D1103" s="200" t="s">
        <v>122</v>
      </c>
      <c r="E1103" s="200" t="s">
        <v>703</v>
      </c>
      <c r="F1103" s="200" t="s">
        <v>518</v>
      </c>
      <c r="G1103" s="200"/>
      <c r="H1103" s="201" t="s">
        <v>704</v>
      </c>
      <c r="I1103" s="205">
        <v>1.2E-4</v>
      </c>
      <c r="J1103" s="203">
        <v>300</v>
      </c>
      <c r="K1103" s="204">
        <v>0.03</v>
      </c>
      <c r="L1103" s="313"/>
      <c r="N1103" s="41"/>
      <c r="O1103" s="41"/>
      <c r="P1103" s="41"/>
      <c r="Q1103" s="41"/>
      <c r="R1103" s="41"/>
      <c r="S1103" s="41"/>
      <c r="T1103" s="41"/>
      <c r="U1103" s="41"/>
      <c r="V1103" s="41"/>
      <c r="W1103" s="41"/>
      <c r="X1103" s="41"/>
      <c r="Y1103" s="41"/>
    </row>
    <row r="1104" spans="1:25" ht="15" hidden="1" customHeight="1" x14ac:dyDescent="0.2">
      <c r="A1104" s="41"/>
      <c r="B1104" s="304" t="s">
        <v>275</v>
      </c>
      <c r="C1104" s="202">
        <v>158</v>
      </c>
      <c r="D1104" s="200" t="s">
        <v>122</v>
      </c>
      <c r="E1104" s="200" t="s">
        <v>695</v>
      </c>
      <c r="F1104" s="200" t="s">
        <v>276</v>
      </c>
      <c r="G1104" s="200"/>
      <c r="H1104" s="201" t="s">
        <v>135</v>
      </c>
      <c r="I1104" s="205">
        <v>3.0540000000000001E-2</v>
      </c>
      <c r="J1104" s="203">
        <v>14</v>
      </c>
      <c r="K1104" s="204">
        <v>0.42</v>
      </c>
      <c r="L1104" s="313"/>
      <c r="N1104" s="41"/>
      <c r="O1104" s="41"/>
      <c r="P1104" s="41"/>
      <c r="Q1104" s="41"/>
      <c r="R1104" s="41"/>
      <c r="S1104" s="41"/>
      <c r="T1104" s="41"/>
      <c r="U1104" s="41"/>
      <c r="V1104" s="41"/>
      <c r="W1104" s="41"/>
      <c r="X1104" s="41"/>
      <c r="Y1104" s="41"/>
    </row>
    <row r="1105" spans="1:25" ht="15" hidden="1" customHeight="1" x14ac:dyDescent="0.2">
      <c r="A1105" s="41"/>
      <c r="B1105" s="304" t="s">
        <v>275</v>
      </c>
      <c r="C1105" s="202">
        <v>11264</v>
      </c>
      <c r="D1105" s="200" t="s">
        <v>122</v>
      </c>
      <c r="E1105" s="200" t="s">
        <v>729</v>
      </c>
      <c r="F1105" s="200" t="s">
        <v>276</v>
      </c>
      <c r="G1105" s="200"/>
      <c r="H1105" s="201" t="s">
        <v>135</v>
      </c>
      <c r="I1105" s="205">
        <v>6.0000000000000002E-5</v>
      </c>
      <c r="J1105" s="203">
        <v>13.52</v>
      </c>
      <c r="K1105" s="204">
        <v>0</v>
      </c>
      <c r="L1105" s="313"/>
      <c r="N1105" s="41"/>
      <c r="O1105" s="41"/>
      <c r="P1105" s="41"/>
      <c r="Q1105" s="41"/>
      <c r="R1105" s="41"/>
      <c r="S1105" s="41"/>
      <c r="T1105" s="41"/>
      <c r="U1105" s="41"/>
      <c r="V1105" s="41"/>
      <c r="W1105" s="41"/>
      <c r="X1105" s="41"/>
      <c r="Y1105" s="41"/>
    </row>
    <row r="1106" spans="1:25" ht="15" hidden="1" customHeight="1" x14ac:dyDescent="0.2">
      <c r="A1106" s="41"/>
      <c r="B1106" s="304" t="s">
        <v>275</v>
      </c>
      <c r="C1106" s="202">
        <v>11265</v>
      </c>
      <c r="D1106" s="200" t="s">
        <v>122</v>
      </c>
      <c r="E1106" s="200" t="s">
        <v>730</v>
      </c>
      <c r="F1106" s="200" t="s">
        <v>276</v>
      </c>
      <c r="G1106" s="200"/>
      <c r="H1106" s="201" t="s">
        <v>135</v>
      </c>
      <c r="I1106" s="205">
        <v>1.2E-4</v>
      </c>
      <c r="J1106" s="203">
        <v>18.75</v>
      </c>
      <c r="K1106" s="204">
        <v>0</v>
      </c>
      <c r="L1106" s="313"/>
      <c r="N1106" s="41"/>
      <c r="O1106" s="41"/>
      <c r="P1106" s="41"/>
      <c r="Q1106" s="41"/>
      <c r="R1106" s="41"/>
      <c r="S1106" s="41"/>
      <c r="T1106" s="41"/>
      <c r="U1106" s="41"/>
      <c r="V1106" s="41"/>
      <c r="W1106" s="41"/>
      <c r="X1106" s="41"/>
      <c r="Y1106" s="41"/>
    </row>
    <row r="1107" spans="1:25" ht="15" hidden="1" customHeight="1" x14ac:dyDescent="0.2">
      <c r="A1107" s="41"/>
      <c r="B1107" s="304" t="s">
        <v>275</v>
      </c>
      <c r="C1107" s="202">
        <v>941</v>
      </c>
      <c r="D1107" s="200" t="s">
        <v>122</v>
      </c>
      <c r="E1107" s="200" t="s">
        <v>696</v>
      </c>
      <c r="F1107" s="200" t="s">
        <v>276</v>
      </c>
      <c r="G1107" s="200"/>
      <c r="H1107" s="201" t="s">
        <v>135</v>
      </c>
      <c r="I1107" s="205">
        <v>4.4999999999999999E-4</v>
      </c>
      <c r="J1107" s="203">
        <v>190.77</v>
      </c>
      <c r="K1107" s="204">
        <v>0.08</v>
      </c>
      <c r="L1107" s="313"/>
      <c r="N1107" s="41"/>
      <c r="O1107" s="41"/>
      <c r="P1107" s="41"/>
      <c r="Q1107" s="41"/>
      <c r="R1107" s="41"/>
      <c r="S1107" s="41"/>
      <c r="T1107" s="41"/>
      <c r="U1107" s="41"/>
      <c r="V1107" s="41"/>
      <c r="W1107" s="41"/>
      <c r="X1107" s="41"/>
      <c r="Y1107" s="41"/>
    </row>
    <row r="1108" spans="1:25" ht="15" hidden="1" customHeight="1" x14ac:dyDescent="0.2">
      <c r="A1108" s="41"/>
      <c r="B1108" s="304" t="s">
        <v>275</v>
      </c>
      <c r="C1108" s="202">
        <v>10362</v>
      </c>
      <c r="D1108" s="200" t="s">
        <v>122</v>
      </c>
      <c r="E1108" s="200" t="s">
        <v>701</v>
      </c>
      <c r="F1108" s="200" t="s">
        <v>518</v>
      </c>
      <c r="G1108" s="200"/>
      <c r="H1108" s="201" t="s">
        <v>135</v>
      </c>
      <c r="I1108" s="205">
        <v>1.3500000000000001E-3</v>
      </c>
      <c r="J1108" s="203">
        <v>12.54</v>
      </c>
      <c r="K1108" s="204">
        <v>0.01</v>
      </c>
      <c r="L1108" s="313"/>
      <c r="N1108" s="41"/>
      <c r="O1108" s="41"/>
      <c r="P1108" s="41"/>
      <c r="Q1108" s="41"/>
      <c r="R1108" s="41"/>
      <c r="S1108" s="41"/>
      <c r="T1108" s="41"/>
      <c r="U1108" s="41"/>
      <c r="V1108" s="41"/>
      <c r="W1108" s="41"/>
      <c r="X1108" s="41"/>
      <c r="Y1108" s="41"/>
    </row>
    <row r="1109" spans="1:25" ht="15" hidden="1" customHeight="1" x14ac:dyDescent="0.2">
      <c r="A1109" s="41"/>
      <c r="B1109" s="304" t="s">
        <v>275</v>
      </c>
      <c r="C1109" s="202" t="s">
        <v>2312</v>
      </c>
      <c r="D1109" s="200" t="s">
        <v>122</v>
      </c>
      <c r="E1109" s="200" t="s">
        <v>1719</v>
      </c>
      <c r="F1109" s="200" t="s">
        <v>276</v>
      </c>
      <c r="G1109" s="200"/>
      <c r="H1109" s="201" t="s">
        <v>135</v>
      </c>
      <c r="I1109" s="205">
        <v>1.8000000000000001E-4</v>
      </c>
      <c r="J1109" s="203">
        <v>13.45</v>
      </c>
      <c r="K1109" s="204">
        <v>0</v>
      </c>
      <c r="L1109" s="313"/>
      <c r="N1109" s="41"/>
      <c r="O1109" s="41"/>
      <c r="P1109" s="41"/>
      <c r="Q1109" s="41"/>
      <c r="R1109" s="41"/>
      <c r="S1109" s="41"/>
      <c r="T1109" s="41"/>
      <c r="U1109" s="41"/>
      <c r="V1109" s="41"/>
      <c r="W1109" s="41"/>
      <c r="X1109" s="41"/>
      <c r="Y1109" s="41"/>
    </row>
    <row r="1110" spans="1:25" ht="15" hidden="1" customHeight="1" x14ac:dyDescent="0.2">
      <c r="A1110" s="41"/>
      <c r="B1110" s="304" t="s">
        <v>275</v>
      </c>
      <c r="C1110" s="202" t="s">
        <v>2319</v>
      </c>
      <c r="D1110" s="200" t="s">
        <v>122</v>
      </c>
      <c r="E1110" s="200" t="s">
        <v>1711</v>
      </c>
      <c r="F1110" s="200" t="s">
        <v>401</v>
      </c>
      <c r="G1110" s="200"/>
      <c r="H1110" s="201" t="s">
        <v>396</v>
      </c>
      <c r="I1110" s="205">
        <v>0.3</v>
      </c>
      <c r="J1110" s="203">
        <v>19.13</v>
      </c>
      <c r="K1110" s="204">
        <v>5.73</v>
      </c>
      <c r="L1110" s="313"/>
      <c r="N1110" s="41"/>
      <c r="O1110" s="41"/>
      <c r="P1110" s="41"/>
      <c r="Q1110" s="41"/>
      <c r="R1110" s="41"/>
      <c r="S1110" s="41"/>
      <c r="T1110" s="41"/>
      <c r="U1110" s="41"/>
      <c r="V1110" s="41"/>
      <c r="W1110" s="41"/>
      <c r="X1110" s="41"/>
      <c r="Y1110" s="41"/>
    </row>
    <row r="1111" spans="1:25" ht="15" hidden="1" customHeight="1" x14ac:dyDescent="0.2">
      <c r="A1111" s="41"/>
      <c r="B1111" s="304" t="s">
        <v>275</v>
      </c>
      <c r="C1111" s="202">
        <v>11247</v>
      </c>
      <c r="D1111" s="200" t="s">
        <v>122</v>
      </c>
      <c r="E1111" s="200" t="s">
        <v>728</v>
      </c>
      <c r="F1111" s="200" t="s">
        <v>276</v>
      </c>
      <c r="G1111" s="200"/>
      <c r="H1111" s="201" t="s">
        <v>135</v>
      </c>
      <c r="I1111" s="205">
        <v>3.0000000000000001E-5</v>
      </c>
      <c r="J1111" s="203">
        <v>327.8</v>
      </c>
      <c r="K1111" s="204">
        <v>0</v>
      </c>
      <c r="L1111" s="313"/>
      <c r="N1111" s="41"/>
      <c r="O1111" s="41"/>
      <c r="P1111" s="41"/>
      <c r="Q1111" s="41"/>
      <c r="R1111" s="41"/>
      <c r="S1111" s="41"/>
      <c r="T1111" s="41"/>
      <c r="U1111" s="41"/>
      <c r="V1111" s="41"/>
      <c r="W1111" s="41"/>
      <c r="X1111" s="41"/>
      <c r="Y1111" s="41"/>
    </row>
    <row r="1112" spans="1:25" ht="15" hidden="1" customHeight="1" x14ac:dyDescent="0.2">
      <c r="A1112" s="41"/>
      <c r="B1112" s="304" t="s">
        <v>275</v>
      </c>
      <c r="C1112" s="202">
        <v>11243</v>
      </c>
      <c r="D1112" s="200" t="s">
        <v>122</v>
      </c>
      <c r="E1112" s="200" t="s">
        <v>725</v>
      </c>
      <c r="F1112" s="200" t="s">
        <v>276</v>
      </c>
      <c r="G1112" s="200"/>
      <c r="H1112" s="201" t="s">
        <v>135</v>
      </c>
      <c r="I1112" s="205">
        <v>3.0000000000000001E-5</v>
      </c>
      <c r="J1112" s="203">
        <v>28</v>
      </c>
      <c r="K1112" s="204">
        <v>0</v>
      </c>
      <c r="L1112" s="313"/>
      <c r="N1112" s="41"/>
      <c r="O1112" s="41"/>
      <c r="P1112" s="41"/>
      <c r="Q1112" s="41"/>
      <c r="R1112" s="41"/>
      <c r="S1112" s="41"/>
      <c r="T1112" s="41"/>
      <c r="U1112" s="41"/>
      <c r="V1112" s="41"/>
      <c r="W1112" s="41"/>
      <c r="X1112" s="41"/>
      <c r="Y1112" s="41"/>
    </row>
    <row r="1113" spans="1:25" ht="15" hidden="1" customHeight="1" x14ac:dyDescent="0.2">
      <c r="A1113" s="41"/>
      <c r="B1113" s="304" t="s">
        <v>275</v>
      </c>
      <c r="C1113" s="202">
        <v>11245</v>
      </c>
      <c r="D1113" s="200" t="s">
        <v>122</v>
      </c>
      <c r="E1113" s="200" t="s">
        <v>726</v>
      </c>
      <c r="F1113" s="200" t="s">
        <v>276</v>
      </c>
      <c r="G1113" s="200"/>
      <c r="H1113" s="201" t="s">
        <v>135</v>
      </c>
      <c r="I1113" s="205">
        <v>2.1000000000000001E-4</v>
      </c>
      <c r="J1113" s="203">
        <v>11.6</v>
      </c>
      <c r="K1113" s="204">
        <v>0</v>
      </c>
      <c r="L1113" s="313"/>
      <c r="N1113" s="41"/>
      <c r="O1113" s="41"/>
      <c r="P1113" s="41"/>
      <c r="Q1113" s="41"/>
      <c r="R1113" s="41"/>
      <c r="S1113" s="41"/>
      <c r="T1113" s="41"/>
      <c r="U1113" s="41"/>
      <c r="V1113" s="41"/>
      <c r="W1113" s="41"/>
      <c r="X1113" s="41"/>
      <c r="Y1113" s="41"/>
    </row>
    <row r="1114" spans="1:25" ht="15" hidden="1" customHeight="1" x14ac:dyDescent="0.2">
      <c r="A1114" s="41"/>
      <c r="B1114" s="304" t="s">
        <v>275</v>
      </c>
      <c r="C1114" s="202">
        <v>10282</v>
      </c>
      <c r="D1114" s="200" t="s">
        <v>122</v>
      </c>
      <c r="E1114" s="200" t="s">
        <v>722</v>
      </c>
      <c r="F1114" s="200" t="s">
        <v>276</v>
      </c>
      <c r="G1114" s="200"/>
      <c r="H1114" s="201" t="s">
        <v>135</v>
      </c>
      <c r="I1114" s="205">
        <v>6.0000000000000002E-5</v>
      </c>
      <c r="J1114" s="203">
        <v>46.2</v>
      </c>
      <c r="K1114" s="204">
        <v>0</v>
      </c>
      <c r="L1114" s="313"/>
      <c r="N1114" s="41"/>
      <c r="O1114" s="41"/>
      <c r="P1114" s="41"/>
      <c r="Q1114" s="41"/>
      <c r="R1114" s="41"/>
      <c r="S1114" s="41"/>
      <c r="T1114" s="41"/>
      <c r="U1114" s="41"/>
      <c r="V1114" s="41"/>
      <c r="W1114" s="41"/>
      <c r="X1114" s="41"/>
      <c r="Y1114" s="41"/>
    </row>
    <row r="1115" spans="1:25" ht="15" hidden="1" customHeight="1" x14ac:dyDescent="0.2">
      <c r="A1115" s="41"/>
      <c r="B1115" s="304" t="s">
        <v>275</v>
      </c>
      <c r="C1115" s="202">
        <v>4174</v>
      </c>
      <c r="D1115" s="200" t="s">
        <v>122</v>
      </c>
      <c r="E1115" s="200" t="s">
        <v>720</v>
      </c>
      <c r="F1115" s="200" t="s">
        <v>276</v>
      </c>
      <c r="G1115" s="200"/>
      <c r="H1115" s="201" t="s">
        <v>135</v>
      </c>
      <c r="I1115" s="205">
        <v>1.4999999999999999E-4</v>
      </c>
      <c r="J1115" s="203">
        <v>12</v>
      </c>
      <c r="K1115" s="204">
        <v>0</v>
      </c>
      <c r="L1115" s="313"/>
      <c r="N1115" s="41"/>
      <c r="O1115" s="41"/>
      <c r="P1115" s="41"/>
      <c r="Q1115" s="41"/>
      <c r="R1115" s="41"/>
      <c r="S1115" s="41"/>
      <c r="T1115" s="41"/>
      <c r="U1115" s="41"/>
      <c r="V1115" s="41"/>
      <c r="W1115" s="41"/>
      <c r="X1115" s="41"/>
      <c r="Y1115" s="41"/>
    </row>
    <row r="1116" spans="1:25" ht="15" hidden="1" customHeight="1" x14ac:dyDescent="0.2">
      <c r="A1116" s="41"/>
      <c r="B1116" s="306"/>
      <c r="C1116" s="307"/>
      <c r="D1116" s="307"/>
      <c r="E1116" s="307"/>
      <c r="F1116" s="307" t="s">
        <v>261</v>
      </c>
      <c r="G1116" s="308">
        <v>5.73</v>
      </c>
      <c r="H1116" s="307" t="s">
        <v>262</v>
      </c>
      <c r="I1116" s="308">
        <v>0</v>
      </c>
      <c r="J1116" s="307" t="s">
        <v>263</v>
      </c>
      <c r="K1116" s="308">
        <v>5.73</v>
      </c>
      <c r="L1116" s="313"/>
      <c r="N1116" s="41"/>
      <c r="O1116" s="41"/>
      <c r="P1116" s="41"/>
      <c r="Q1116" s="41"/>
      <c r="R1116" s="41"/>
      <c r="S1116" s="41"/>
      <c r="T1116" s="41"/>
      <c r="U1116" s="41"/>
      <c r="V1116" s="41"/>
      <c r="W1116" s="41"/>
      <c r="X1116" s="41"/>
      <c r="Y1116" s="41"/>
    </row>
    <row r="1117" spans="1:25" ht="15" hidden="1" customHeight="1" thickBot="1" x14ac:dyDescent="0.25">
      <c r="A1117" s="41"/>
      <c r="B1117" s="306"/>
      <c r="C1117" s="307"/>
      <c r="D1117" s="307"/>
      <c r="E1117" s="307"/>
      <c r="F1117" s="307" t="s">
        <v>264</v>
      </c>
      <c r="G1117" s="308">
        <v>21.12</v>
      </c>
      <c r="H1117" s="307"/>
      <c r="I1117" s="307" t="s">
        <v>265</v>
      </c>
      <c r="J1117" s="307"/>
      <c r="K1117" s="308">
        <v>132.78</v>
      </c>
      <c r="L1117" s="313"/>
      <c r="N1117" s="41"/>
      <c r="O1117" s="41"/>
      <c r="P1117" s="41"/>
      <c r="Q1117" s="41"/>
      <c r="R1117" s="41"/>
      <c r="S1117" s="41"/>
      <c r="T1117" s="41"/>
      <c r="U1117" s="41"/>
      <c r="V1117" s="41"/>
      <c r="W1117" s="41"/>
      <c r="X1117" s="41"/>
      <c r="Y1117" s="41"/>
    </row>
    <row r="1118" spans="1:25" ht="15" hidden="1" customHeight="1" thickTop="1" x14ac:dyDescent="0.2">
      <c r="A1118" s="41"/>
      <c r="B1118" s="310"/>
      <c r="C1118" s="193"/>
      <c r="D1118" s="193"/>
      <c r="E1118" s="193"/>
      <c r="F1118" s="193"/>
      <c r="G1118" s="193"/>
      <c r="H1118" s="193"/>
      <c r="I1118" s="193"/>
      <c r="J1118" s="193"/>
      <c r="K1118" s="193"/>
      <c r="L1118" s="311"/>
      <c r="N1118" s="41"/>
      <c r="O1118" s="41"/>
      <c r="P1118" s="41"/>
      <c r="Q1118" s="41"/>
      <c r="R1118" s="41"/>
      <c r="S1118" s="41"/>
      <c r="T1118" s="41"/>
      <c r="U1118" s="41"/>
      <c r="V1118" s="41"/>
      <c r="W1118" s="41"/>
      <c r="X1118" s="41"/>
      <c r="Y1118" s="41"/>
    </row>
    <row r="1119" spans="1:25" ht="15" hidden="1" customHeight="1" x14ac:dyDescent="0.2">
      <c r="A1119" s="41"/>
      <c r="B1119" s="312" t="s">
        <v>1300</v>
      </c>
      <c r="C1119" s="187" t="s">
        <v>30</v>
      </c>
      <c r="D1119" s="185" t="s">
        <v>31</v>
      </c>
      <c r="E1119" s="185" t="s">
        <v>32</v>
      </c>
      <c r="F1119" s="185" t="s">
        <v>250</v>
      </c>
      <c r="G1119" s="185"/>
      <c r="H1119" s="186" t="s">
        <v>33</v>
      </c>
      <c r="I1119" s="187" t="s">
        <v>34</v>
      </c>
      <c r="J1119" s="187" t="s">
        <v>1696</v>
      </c>
      <c r="K1119" s="187" t="s">
        <v>35</v>
      </c>
      <c r="L1119" s="317" t="s">
        <v>37</v>
      </c>
      <c r="N1119" s="41"/>
      <c r="O1119" s="41"/>
      <c r="P1119" s="41"/>
      <c r="Q1119" s="41"/>
      <c r="R1119" s="41"/>
      <c r="S1119" s="41"/>
      <c r="T1119" s="41"/>
      <c r="U1119" s="41"/>
      <c r="V1119" s="41"/>
      <c r="W1119" s="41"/>
      <c r="X1119" s="41"/>
      <c r="Y1119" s="41"/>
    </row>
    <row r="1120" spans="1:25" ht="15" hidden="1" customHeight="1" x14ac:dyDescent="0.2">
      <c r="A1120" s="41"/>
      <c r="B1120" s="302" t="s">
        <v>251</v>
      </c>
      <c r="C1120" s="190">
        <v>112597</v>
      </c>
      <c r="D1120" s="188" t="s">
        <v>48</v>
      </c>
      <c r="E1120" s="188" t="s">
        <v>935</v>
      </c>
      <c r="F1120" s="188" t="s">
        <v>1110</v>
      </c>
      <c r="G1120" s="188"/>
      <c r="H1120" s="189" t="s">
        <v>51</v>
      </c>
      <c r="I1120" s="192">
        <v>1</v>
      </c>
      <c r="J1120" s="191"/>
      <c r="K1120" s="191">
        <v>94.68</v>
      </c>
      <c r="L1120" s="303">
        <v>94.68</v>
      </c>
      <c r="N1120" s="41"/>
      <c r="O1120" s="41"/>
      <c r="P1120" s="41"/>
      <c r="Q1120" s="41"/>
      <c r="R1120" s="41"/>
      <c r="S1120" s="41"/>
      <c r="T1120" s="41"/>
      <c r="U1120" s="41"/>
      <c r="V1120" s="41"/>
      <c r="W1120" s="41"/>
      <c r="X1120" s="41"/>
      <c r="Y1120" s="41"/>
    </row>
    <row r="1121" spans="1:25" ht="15" hidden="1" customHeight="1" x14ac:dyDescent="0.2">
      <c r="A1121" s="41"/>
      <c r="B1121" s="304" t="s">
        <v>275</v>
      </c>
      <c r="C1121" s="202">
        <v>1609</v>
      </c>
      <c r="D1121" s="200" t="s">
        <v>48</v>
      </c>
      <c r="E1121" s="200" t="s">
        <v>2379</v>
      </c>
      <c r="F1121" s="200" t="s">
        <v>276</v>
      </c>
      <c r="G1121" s="200"/>
      <c r="H1121" s="201" t="s">
        <v>51</v>
      </c>
      <c r="I1121" s="205">
        <v>1.1000000000000001</v>
      </c>
      <c r="J1121" s="205">
        <v>0</v>
      </c>
      <c r="K1121" s="203">
        <v>12.65</v>
      </c>
      <c r="L1121" s="305">
        <v>13.91</v>
      </c>
      <c r="N1121" s="41"/>
      <c r="O1121" s="41"/>
      <c r="P1121" s="41"/>
      <c r="Q1121" s="41"/>
      <c r="R1121" s="41"/>
      <c r="S1121" s="41"/>
      <c r="T1121" s="41"/>
      <c r="U1121" s="41"/>
      <c r="V1121" s="41"/>
      <c r="W1121" s="41"/>
      <c r="X1121" s="41"/>
      <c r="Y1121" s="41"/>
    </row>
    <row r="1122" spans="1:25" ht="15" hidden="1" customHeight="1" x14ac:dyDescent="0.2">
      <c r="A1122" s="41"/>
      <c r="B1122" s="304" t="s">
        <v>275</v>
      </c>
      <c r="C1122" s="202">
        <v>99230</v>
      </c>
      <c r="D1122" s="200" t="s">
        <v>48</v>
      </c>
      <c r="E1122" s="200" t="s">
        <v>1249</v>
      </c>
      <c r="F1122" s="200" t="s">
        <v>401</v>
      </c>
      <c r="G1122" s="200"/>
      <c r="H1122" s="201" t="s">
        <v>256</v>
      </c>
      <c r="I1122" s="205">
        <v>1.7010000000000001</v>
      </c>
      <c r="J1122" s="205">
        <v>0</v>
      </c>
      <c r="K1122" s="203">
        <v>27.8</v>
      </c>
      <c r="L1122" s="305">
        <v>47.29</v>
      </c>
      <c r="N1122" s="41"/>
      <c r="O1122" s="41"/>
      <c r="P1122" s="41"/>
      <c r="Q1122" s="41"/>
      <c r="R1122" s="41"/>
      <c r="S1122" s="41"/>
      <c r="T1122" s="41"/>
      <c r="U1122" s="41"/>
      <c r="V1122" s="41"/>
      <c r="W1122" s="41"/>
      <c r="X1122" s="41"/>
      <c r="Y1122" s="41"/>
    </row>
    <row r="1123" spans="1:25" ht="15" hidden="1" customHeight="1" x14ac:dyDescent="0.2">
      <c r="A1123" s="41"/>
      <c r="B1123" s="304" t="s">
        <v>275</v>
      </c>
      <c r="C1123" s="202">
        <v>99662</v>
      </c>
      <c r="D1123" s="200" t="s">
        <v>48</v>
      </c>
      <c r="E1123" s="200" t="s">
        <v>1759</v>
      </c>
      <c r="F1123" s="200" t="s">
        <v>401</v>
      </c>
      <c r="G1123" s="200"/>
      <c r="H1123" s="201" t="s">
        <v>256</v>
      </c>
      <c r="I1123" s="205">
        <v>1.7010000000000001</v>
      </c>
      <c r="J1123" s="205">
        <v>0</v>
      </c>
      <c r="K1123" s="203">
        <v>19.690000000000001</v>
      </c>
      <c r="L1123" s="305">
        <v>33.479999999999997</v>
      </c>
      <c r="N1123" s="41"/>
      <c r="O1123" s="41"/>
      <c r="P1123" s="41"/>
      <c r="Q1123" s="41"/>
      <c r="R1123" s="41"/>
      <c r="S1123" s="41"/>
      <c r="T1123" s="41"/>
      <c r="U1123" s="41"/>
      <c r="V1123" s="41"/>
      <c r="W1123" s="41"/>
      <c r="X1123" s="41"/>
      <c r="Y1123" s="41"/>
    </row>
    <row r="1124" spans="1:25" ht="15" hidden="1" customHeight="1" x14ac:dyDescent="0.2">
      <c r="A1124" s="41"/>
      <c r="B1124" s="306"/>
      <c r="C1124" s="307"/>
      <c r="D1124" s="307"/>
      <c r="E1124" s="307"/>
      <c r="F1124" s="307"/>
      <c r="G1124" s="307" t="s">
        <v>261</v>
      </c>
      <c r="H1124" s="308">
        <v>80.77</v>
      </c>
      <c r="I1124" s="307" t="s">
        <v>262</v>
      </c>
      <c r="J1124" s="308">
        <v>0</v>
      </c>
      <c r="K1124" s="307" t="s">
        <v>263</v>
      </c>
      <c r="L1124" s="309">
        <v>80.77</v>
      </c>
      <c r="N1124" s="41"/>
      <c r="O1124" s="41"/>
      <c r="P1124" s="41"/>
      <c r="Q1124" s="41"/>
      <c r="R1124" s="41"/>
      <c r="S1124" s="41"/>
      <c r="T1124" s="41"/>
      <c r="U1124" s="41"/>
      <c r="V1124" s="41"/>
      <c r="W1124" s="41"/>
      <c r="X1124" s="41"/>
      <c r="Y1124" s="41"/>
    </row>
    <row r="1125" spans="1:25" ht="15" hidden="1" customHeight="1" thickBot="1" x14ac:dyDescent="0.25">
      <c r="A1125" s="41"/>
      <c r="B1125" s="306"/>
      <c r="C1125" s="307"/>
      <c r="D1125" s="307"/>
      <c r="E1125" s="307"/>
      <c r="F1125" s="307"/>
      <c r="G1125" s="307" t="s">
        <v>264</v>
      </c>
      <c r="H1125" s="308">
        <v>17.91</v>
      </c>
      <c r="I1125" s="307"/>
      <c r="J1125" s="307" t="s">
        <v>265</v>
      </c>
      <c r="K1125" s="307"/>
      <c r="L1125" s="309">
        <v>112.59</v>
      </c>
      <c r="N1125" s="41"/>
      <c r="O1125" s="41"/>
      <c r="P1125" s="41"/>
      <c r="Q1125" s="41"/>
      <c r="R1125" s="41"/>
      <c r="S1125" s="41"/>
      <c r="T1125" s="41"/>
      <c r="U1125" s="41"/>
      <c r="V1125" s="41"/>
      <c r="W1125" s="41"/>
      <c r="X1125" s="41"/>
      <c r="Y1125" s="41"/>
    </row>
    <row r="1126" spans="1:25" ht="15" hidden="1" customHeight="1" thickTop="1" x14ac:dyDescent="0.2">
      <c r="A1126" s="41"/>
      <c r="B1126" s="310"/>
      <c r="C1126" s="193"/>
      <c r="D1126" s="193"/>
      <c r="E1126" s="193"/>
      <c r="F1126" s="193"/>
      <c r="G1126" s="193"/>
      <c r="H1126" s="193"/>
      <c r="I1126" s="193"/>
      <c r="J1126" s="193"/>
      <c r="K1126" s="193"/>
      <c r="L1126" s="311"/>
      <c r="N1126" s="41"/>
      <c r="O1126" s="41"/>
      <c r="P1126" s="41"/>
      <c r="Q1126" s="41"/>
      <c r="R1126" s="41"/>
      <c r="S1126" s="41"/>
      <c r="T1126" s="41"/>
      <c r="U1126" s="41"/>
      <c r="V1126" s="41"/>
      <c r="W1126" s="41"/>
      <c r="X1126" s="41"/>
      <c r="Y1126" s="41"/>
    </row>
    <row r="1127" spans="1:25" ht="15" hidden="1" customHeight="1" x14ac:dyDescent="0.2">
      <c r="A1127" s="41"/>
      <c r="B1127" s="312" t="s">
        <v>1301</v>
      </c>
      <c r="C1127" s="187" t="s">
        <v>30</v>
      </c>
      <c r="D1127" s="185" t="s">
        <v>31</v>
      </c>
      <c r="E1127" s="185" t="s">
        <v>32</v>
      </c>
      <c r="F1127" s="185" t="s">
        <v>250</v>
      </c>
      <c r="G1127" s="185"/>
      <c r="H1127" s="186" t="s">
        <v>33</v>
      </c>
      <c r="I1127" s="187" t="s">
        <v>34</v>
      </c>
      <c r="J1127" s="187" t="s">
        <v>1696</v>
      </c>
      <c r="K1127" s="187" t="s">
        <v>35</v>
      </c>
      <c r="L1127" s="317" t="s">
        <v>37</v>
      </c>
      <c r="N1127" s="41"/>
      <c r="O1127" s="41"/>
      <c r="P1127" s="41"/>
      <c r="Q1127" s="41"/>
      <c r="R1127" s="41"/>
      <c r="S1127" s="41"/>
      <c r="T1127" s="41"/>
      <c r="U1127" s="41"/>
      <c r="V1127" s="41"/>
      <c r="W1127" s="41"/>
      <c r="X1127" s="41"/>
      <c r="Y1127" s="41"/>
    </row>
    <row r="1128" spans="1:25" ht="15" hidden="1" customHeight="1" x14ac:dyDescent="0.2">
      <c r="A1128" s="41"/>
      <c r="B1128" s="302" t="s">
        <v>251</v>
      </c>
      <c r="C1128" s="190">
        <v>140560</v>
      </c>
      <c r="D1128" s="188" t="s">
        <v>48</v>
      </c>
      <c r="E1128" s="188" t="s">
        <v>1306</v>
      </c>
      <c r="F1128" s="188" t="s">
        <v>1353</v>
      </c>
      <c r="G1128" s="188"/>
      <c r="H1128" s="189" t="s">
        <v>45</v>
      </c>
      <c r="I1128" s="192">
        <v>1</v>
      </c>
      <c r="J1128" s="191"/>
      <c r="K1128" s="191">
        <v>1775.98</v>
      </c>
      <c r="L1128" s="303">
        <v>1775.98</v>
      </c>
      <c r="N1128" s="41"/>
      <c r="O1128" s="41"/>
      <c r="P1128" s="41"/>
      <c r="Q1128" s="41"/>
      <c r="R1128" s="41"/>
      <c r="S1128" s="41"/>
      <c r="T1128" s="41"/>
      <c r="U1128" s="41"/>
      <c r="V1128" s="41"/>
      <c r="W1128" s="41"/>
      <c r="X1128" s="41"/>
      <c r="Y1128" s="41"/>
    </row>
    <row r="1129" spans="1:25" ht="15" hidden="1" customHeight="1" x14ac:dyDescent="0.2">
      <c r="A1129" s="41"/>
      <c r="B1129" s="304" t="s">
        <v>275</v>
      </c>
      <c r="C1129" s="202">
        <v>36546</v>
      </c>
      <c r="D1129" s="200" t="s">
        <v>48</v>
      </c>
      <c r="E1129" s="200" t="s">
        <v>1354</v>
      </c>
      <c r="F1129" s="200" t="s">
        <v>276</v>
      </c>
      <c r="G1129" s="200"/>
      <c r="H1129" s="201" t="s">
        <v>45</v>
      </c>
      <c r="I1129" s="205">
        <v>1</v>
      </c>
      <c r="J1129" s="205">
        <v>0</v>
      </c>
      <c r="K1129" s="203">
        <v>1738</v>
      </c>
      <c r="L1129" s="305">
        <v>1738</v>
      </c>
      <c r="N1129" s="41"/>
      <c r="O1129" s="41"/>
      <c r="P1129" s="41"/>
      <c r="Q1129" s="41"/>
      <c r="R1129" s="41"/>
      <c r="S1129" s="41"/>
      <c r="T1129" s="41"/>
      <c r="U1129" s="41"/>
      <c r="V1129" s="41"/>
      <c r="W1129" s="41"/>
      <c r="X1129" s="41"/>
      <c r="Y1129" s="41"/>
    </row>
    <row r="1130" spans="1:25" ht="15" hidden="1" customHeight="1" x14ac:dyDescent="0.2">
      <c r="A1130" s="41"/>
      <c r="B1130" s="304" t="s">
        <v>275</v>
      </c>
      <c r="C1130" s="202">
        <v>99360</v>
      </c>
      <c r="D1130" s="200" t="s">
        <v>48</v>
      </c>
      <c r="E1130" s="200" t="s">
        <v>1754</v>
      </c>
      <c r="F1130" s="200" t="s">
        <v>401</v>
      </c>
      <c r="G1130" s="200"/>
      <c r="H1130" s="201" t="s">
        <v>256</v>
      </c>
      <c r="I1130" s="205">
        <v>0.8</v>
      </c>
      <c r="J1130" s="205">
        <v>0</v>
      </c>
      <c r="K1130" s="203">
        <v>27.8</v>
      </c>
      <c r="L1130" s="305">
        <v>22.24</v>
      </c>
      <c r="N1130" s="41"/>
      <c r="O1130" s="41"/>
      <c r="P1130" s="41"/>
      <c r="Q1130" s="41"/>
      <c r="R1130" s="41"/>
      <c r="S1130" s="41"/>
      <c r="T1130" s="41"/>
      <c r="U1130" s="41"/>
      <c r="V1130" s="41"/>
      <c r="W1130" s="41"/>
      <c r="X1130" s="41"/>
      <c r="Y1130" s="41"/>
    </row>
    <row r="1131" spans="1:25" ht="15" hidden="1" customHeight="1" x14ac:dyDescent="0.2">
      <c r="A1131" s="41"/>
      <c r="B1131" s="304" t="s">
        <v>275</v>
      </c>
      <c r="C1131" s="202">
        <v>99449</v>
      </c>
      <c r="D1131" s="200" t="s">
        <v>48</v>
      </c>
      <c r="E1131" s="200" t="s">
        <v>1108</v>
      </c>
      <c r="F1131" s="200" t="s">
        <v>401</v>
      </c>
      <c r="G1131" s="200"/>
      <c r="H1131" s="201" t="s">
        <v>256</v>
      </c>
      <c r="I1131" s="205">
        <v>0.8</v>
      </c>
      <c r="J1131" s="205">
        <v>0</v>
      </c>
      <c r="K1131" s="203">
        <v>19.690000000000001</v>
      </c>
      <c r="L1131" s="305">
        <v>15.74</v>
      </c>
      <c r="N1131" s="41"/>
      <c r="O1131" s="41"/>
      <c r="P1131" s="41"/>
      <c r="Q1131" s="41"/>
      <c r="R1131" s="41"/>
      <c r="S1131" s="41"/>
      <c r="T1131" s="41"/>
      <c r="U1131" s="41"/>
      <c r="V1131" s="41"/>
      <c r="W1131" s="41"/>
      <c r="X1131" s="41"/>
      <c r="Y1131" s="41"/>
    </row>
    <row r="1132" spans="1:25" ht="15" hidden="1" customHeight="1" x14ac:dyDescent="0.2">
      <c r="A1132" s="41"/>
      <c r="B1132" s="306"/>
      <c r="C1132" s="307"/>
      <c r="D1132" s="307"/>
      <c r="E1132" s="307"/>
      <c r="F1132" s="307"/>
      <c r="G1132" s="307" t="s">
        <v>261</v>
      </c>
      <c r="H1132" s="308">
        <v>37.979999999999997</v>
      </c>
      <c r="I1132" s="307" t="s">
        <v>262</v>
      </c>
      <c r="J1132" s="308">
        <v>0</v>
      </c>
      <c r="K1132" s="307" t="s">
        <v>263</v>
      </c>
      <c r="L1132" s="309">
        <v>37.979999999999997</v>
      </c>
      <c r="N1132" s="41"/>
      <c r="O1132" s="41"/>
      <c r="P1132" s="41"/>
      <c r="Q1132" s="41"/>
      <c r="R1132" s="41"/>
      <c r="S1132" s="41"/>
      <c r="T1132" s="41"/>
      <c r="U1132" s="41"/>
      <c r="V1132" s="41"/>
      <c r="W1132" s="41"/>
      <c r="X1132" s="41"/>
      <c r="Y1132" s="41"/>
    </row>
    <row r="1133" spans="1:25" ht="15" hidden="1" customHeight="1" thickBot="1" x14ac:dyDescent="0.25">
      <c r="A1133" s="41"/>
      <c r="B1133" s="306"/>
      <c r="C1133" s="307"/>
      <c r="D1133" s="307"/>
      <c r="E1133" s="307"/>
      <c r="F1133" s="307"/>
      <c r="G1133" s="307" t="s">
        <v>264</v>
      </c>
      <c r="H1133" s="308">
        <v>336.01</v>
      </c>
      <c r="I1133" s="307"/>
      <c r="J1133" s="307" t="s">
        <v>265</v>
      </c>
      <c r="K1133" s="307"/>
      <c r="L1133" s="309">
        <v>2111.9899999999998</v>
      </c>
      <c r="N1133" s="41"/>
      <c r="O1133" s="41"/>
      <c r="P1133" s="41"/>
      <c r="Q1133" s="41"/>
      <c r="R1133" s="41"/>
      <c r="S1133" s="41"/>
      <c r="T1133" s="41"/>
      <c r="U1133" s="41"/>
      <c r="V1133" s="41"/>
      <c r="W1133" s="41"/>
      <c r="X1133" s="41"/>
      <c r="Y1133" s="41"/>
    </row>
    <row r="1134" spans="1:25" ht="15" hidden="1" customHeight="1" thickTop="1" x14ac:dyDescent="0.2">
      <c r="A1134" s="41"/>
      <c r="B1134" s="310"/>
      <c r="C1134" s="193"/>
      <c r="D1134" s="193"/>
      <c r="E1134" s="193"/>
      <c r="F1134" s="193"/>
      <c r="G1134" s="193"/>
      <c r="H1134" s="193"/>
      <c r="I1134" s="193"/>
      <c r="J1134" s="193"/>
      <c r="K1134" s="193"/>
      <c r="L1134" s="311"/>
      <c r="N1134" s="41"/>
      <c r="O1134" s="41"/>
      <c r="P1134" s="41"/>
      <c r="Q1134" s="41"/>
      <c r="R1134" s="41"/>
      <c r="S1134" s="41"/>
      <c r="T1134" s="41"/>
      <c r="U1134" s="41"/>
      <c r="V1134" s="41"/>
      <c r="W1134" s="41"/>
      <c r="X1134" s="41"/>
      <c r="Y1134" s="41"/>
    </row>
    <row r="1135" spans="1:25" ht="15" hidden="1" customHeight="1" x14ac:dyDescent="0.2">
      <c r="A1135" s="41"/>
      <c r="B1135" s="312" t="s">
        <v>1302</v>
      </c>
      <c r="C1135" s="187" t="s">
        <v>30</v>
      </c>
      <c r="D1135" s="185" t="s">
        <v>31</v>
      </c>
      <c r="E1135" s="185" t="s">
        <v>32</v>
      </c>
      <c r="F1135" s="185" t="s">
        <v>250</v>
      </c>
      <c r="G1135" s="185"/>
      <c r="H1135" s="186" t="s">
        <v>33</v>
      </c>
      <c r="I1135" s="187" t="s">
        <v>34</v>
      </c>
      <c r="J1135" s="187" t="s">
        <v>1696</v>
      </c>
      <c r="K1135" s="187" t="s">
        <v>35</v>
      </c>
      <c r="L1135" s="317" t="s">
        <v>37</v>
      </c>
      <c r="N1135" s="41"/>
      <c r="O1135" s="41"/>
      <c r="P1135" s="41"/>
      <c r="Q1135" s="41"/>
      <c r="R1135" s="41"/>
      <c r="S1135" s="41"/>
      <c r="T1135" s="41"/>
      <c r="U1135" s="41"/>
      <c r="V1135" s="41"/>
      <c r="W1135" s="41"/>
      <c r="X1135" s="41"/>
      <c r="Y1135" s="41"/>
    </row>
    <row r="1136" spans="1:25" ht="15" hidden="1" customHeight="1" x14ac:dyDescent="0.2">
      <c r="A1136" s="41"/>
      <c r="B1136" s="302" t="s">
        <v>251</v>
      </c>
      <c r="C1136" s="190" t="s">
        <v>1307</v>
      </c>
      <c r="D1136" s="188" t="s">
        <v>155</v>
      </c>
      <c r="E1136" s="188" t="s">
        <v>2380</v>
      </c>
      <c r="F1136" s="188">
        <v>28.01</v>
      </c>
      <c r="G1136" s="188"/>
      <c r="H1136" s="189" t="s">
        <v>45</v>
      </c>
      <c r="I1136" s="192">
        <v>1</v>
      </c>
      <c r="J1136" s="191"/>
      <c r="K1136" s="191">
        <v>328.04</v>
      </c>
      <c r="L1136" s="303">
        <v>328.04</v>
      </c>
      <c r="N1136" s="41"/>
      <c r="O1136" s="41"/>
      <c r="P1136" s="41"/>
      <c r="Q1136" s="41"/>
      <c r="R1136" s="41"/>
      <c r="S1136" s="41"/>
      <c r="T1136" s="41"/>
      <c r="U1136" s="41"/>
      <c r="V1136" s="41"/>
      <c r="W1136" s="41"/>
      <c r="X1136" s="41"/>
      <c r="Y1136" s="41"/>
    </row>
    <row r="1137" spans="1:25" ht="15" hidden="1" customHeight="1" x14ac:dyDescent="0.2">
      <c r="A1137" s="41"/>
      <c r="B1137" s="304" t="s">
        <v>275</v>
      </c>
      <c r="C1137" s="202" t="s">
        <v>1355</v>
      </c>
      <c r="D1137" s="200" t="s">
        <v>155</v>
      </c>
      <c r="E1137" s="200" t="s">
        <v>2381</v>
      </c>
      <c r="F1137" s="200" t="s">
        <v>276</v>
      </c>
      <c r="G1137" s="200"/>
      <c r="H1137" s="201" t="s">
        <v>45</v>
      </c>
      <c r="I1137" s="205">
        <v>1</v>
      </c>
      <c r="J1137" s="205">
        <v>0</v>
      </c>
      <c r="K1137" s="203">
        <v>256.77</v>
      </c>
      <c r="L1137" s="305">
        <v>256.77</v>
      </c>
      <c r="N1137" s="41"/>
      <c r="O1137" s="41"/>
      <c r="P1137" s="41"/>
      <c r="Q1137" s="41"/>
      <c r="R1137" s="41"/>
      <c r="S1137" s="41"/>
      <c r="T1137" s="41"/>
      <c r="U1137" s="41"/>
      <c r="V1137" s="41"/>
      <c r="W1137" s="41"/>
      <c r="X1137" s="41"/>
      <c r="Y1137" s="41"/>
    </row>
    <row r="1138" spans="1:25" ht="15" hidden="1" customHeight="1" x14ac:dyDescent="0.2">
      <c r="A1138" s="41"/>
      <c r="B1138" s="304" t="s">
        <v>275</v>
      </c>
      <c r="C1138" s="202" t="s">
        <v>1357</v>
      </c>
      <c r="D1138" s="200" t="s">
        <v>155</v>
      </c>
      <c r="E1138" s="200" t="s">
        <v>2360</v>
      </c>
      <c r="F1138" s="200" t="s">
        <v>401</v>
      </c>
      <c r="G1138" s="200"/>
      <c r="H1138" s="201" t="s">
        <v>256</v>
      </c>
      <c r="I1138" s="205">
        <v>1.5</v>
      </c>
      <c r="J1138" s="205">
        <v>0</v>
      </c>
      <c r="K1138" s="203">
        <v>26.09</v>
      </c>
      <c r="L1138" s="305">
        <v>39.130000000000003</v>
      </c>
      <c r="N1138" s="41"/>
      <c r="O1138" s="41"/>
      <c r="P1138" s="41"/>
      <c r="Q1138" s="41"/>
      <c r="R1138" s="41"/>
      <c r="S1138" s="41"/>
      <c r="T1138" s="41"/>
      <c r="U1138" s="41"/>
      <c r="V1138" s="41"/>
      <c r="W1138" s="41"/>
      <c r="X1138" s="41"/>
      <c r="Y1138" s="41"/>
    </row>
    <row r="1139" spans="1:25" ht="15" hidden="1" customHeight="1" x14ac:dyDescent="0.2">
      <c r="A1139" s="41"/>
      <c r="B1139" s="304" t="s">
        <v>275</v>
      </c>
      <c r="C1139" s="202" t="s">
        <v>1356</v>
      </c>
      <c r="D1139" s="200" t="s">
        <v>155</v>
      </c>
      <c r="E1139" s="200" t="s">
        <v>2382</v>
      </c>
      <c r="F1139" s="200" t="s">
        <v>401</v>
      </c>
      <c r="G1139" s="200"/>
      <c r="H1139" s="201" t="s">
        <v>256</v>
      </c>
      <c r="I1139" s="205">
        <v>1.5</v>
      </c>
      <c r="J1139" s="205">
        <v>0</v>
      </c>
      <c r="K1139" s="203">
        <v>21.43</v>
      </c>
      <c r="L1139" s="305">
        <v>32.14</v>
      </c>
      <c r="N1139" s="41"/>
      <c r="O1139" s="41"/>
      <c r="P1139" s="41"/>
      <c r="Q1139" s="41"/>
      <c r="R1139" s="41"/>
      <c r="S1139" s="41"/>
      <c r="T1139" s="41"/>
      <c r="U1139" s="41"/>
      <c r="V1139" s="41"/>
      <c r="W1139" s="41"/>
      <c r="X1139" s="41"/>
      <c r="Y1139" s="41"/>
    </row>
    <row r="1140" spans="1:25" ht="15" hidden="1" customHeight="1" x14ac:dyDescent="0.2">
      <c r="A1140" s="41"/>
      <c r="B1140" s="306"/>
      <c r="C1140" s="307"/>
      <c r="D1140" s="307"/>
      <c r="E1140" s="307"/>
      <c r="F1140" s="307"/>
      <c r="G1140" s="307" t="s">
        <v>261</v>
      </c>
      <c r="H1140" s="308">
        <v>71.27</v>
      </c>
      <c r="I1140" s="307" t="s">
        <v>262</v>
      </c>
      <c r="J1140" s="308">
        <v>0</v>
      </c>
      <c r="K1140" s="307" t="s">
        <v>263</v>
      </c>
      <c r="L1140" s="309">
        <v>71.27</v>
      </c>
      <c r="N1140" s="41"/>
      <c r="O1140" s="41"/>
      <c r="P1140" s="41"/>
      <c r="Q1140" s="41"/>
      <c r="R1140" s="41"/>
      <c r="S1140" s="41"/>
      <c r="T1140" s="41"/>
      <c r="U1140" s="41"/>
      <c r="V1140" s="41"/>
      <c r="W1140" s="41"/>
      <c r="X1140" s="41"/>
      <c r="Y1140" s="41"/>
    </row>
    <row r="1141" spans="1:25" ht="15" hidden="1" customHeight="1" thickBot="1" x14ac:dyDescent="0.25">
      <c r="A1141" s="41"/>
      <c r="B1141" s="306"/>
      <c r="C1141" s="307"/>
      <c r="D1141" s="307"/>
      <c r="E1141" s="307"/>
      <c r="F1141" s="307"/>
      <c r="G1141" s="307" t="s">
        <v>264</v>
      </c>
      <c r="H1141" s="308">
        <v>62.06</v>
      </c>
      <c r="I1141" s="307"/>
      <c r="J1141" s="307" t="s">
        <v>265</v>
      </c>
      <c r="K1141" s="307"/>
      <c r="L1141" s="309">
        <v>390.1</v>
      </c>
      <c r="N1141" s="41"/>
      <c r="O1141" s="41"/>
      <c r="P1141" s="41"/>
      <c r="Q1141" s="41"/>
      <c r="R1141" s="41"/>
      <c r="S1141" s="41"/>
      <c r="T1141" s="41"/>
      <c r="U1141" s="41"/>
      <c r="V1141" s="41"/>
      <c r="W1141" s="41"/>
      <c r="X1141" s="41"/>
      <c r="Y1141" s="41"/>
    </row>
    <row r="1142" spans="1:25" ht="15" hidden="1" customHeight="1" thickTop="1" x14ac:dyDescent="0.2">
      <c r="A1142" s="41"/>
      <c r="B1142" s="310"/>
      <c r="C1142" s="193"/>
      <c r="D1142" s="193"/>
      <c r="E1142" s="193"/>
      <c r="F1142" s="193"/>
      <c r="G1142" s="193"/>
      <c r="H1142" s="193"/>
      <c r="I1142" s="193"/>
      <c r="J1142" s="193"/>
      <c r="K1142" s="193"/>
      <c r="L1142" s="311"/>
      <c r="N1142" s="41"/>
      <c r="O1142" s="41"/>
      <c r="P1142" s="41"/>
      <c r="Q1142" s="41"/>
      <c r="R1142" s="41"/>
      <c r="S1142" s="41"/>
      <c r="T1142" s="41"/>
      <c r="U1142" s="41"/>
      <c r="V1142" s="41"/>
      <c r="W1142" s="41"/>
      <c r="X1142" s="41"/>
      <c r="Y1142" s="41"/>
    </row>
    <row r="1143" spans="1:25" ht="15" hidden="1" customHeight="1" x14ac:dyDescent="0.2">
      <c r="A1143" s="41"/>
      <c r="B1143" s="312" t="s">
        <v>1303</v>
      </c>
      <c r="C1143" s="187" t="s">
        <v>30</v>
      </c>
      <c r="D1143" s="185" t="s">
        <v>31</v>
      </c>
      <c r="E1143" s="185" t="s">
        <v>32</v>
      </c>
      <c r="F1143" s="185" t="s">
        <v>250</v>
      </c>
      <c r="G1143" s="185"/>
      <c r="H1143" s="186" t="s">
        <v>33</v>
      </c>
      <c r="I1143" s="187" t="s">
        <v>34</v>
      </c>
      <c r="J1143" s="187" t="s">
        <v>1696</v>
      </c>
      <c r="K1143" s="187" t="s">
        <v>35</v>
      </c>
      <c r="L1143" s="317" t="s">
        <v>37</v>
      </c>
      <c r="N1143" s="41"/>
      <c r="O1143" s="41"/>
      <c r="P1143" s="41"/>
      <c r="Q1143" s="41"/>
      <c r="R1143" s="41"/>
      <c r="S1143" s="41"/>
      <c r="T1143" s="41"/>
      <c r="U1143" s="41"/>
      <c r="V1143" s="41"/>
      <c r="W1143" s="41"/>
      <c r="X1143" s="41"/>
      <c r="Y1143" s="41"/>
    </row>
    <row r="1144" spans="1:25" ht="15" hidden="1" customHeight="1" x14ac:dyDescent="0.2">
      <c r="A1144" s="41"/>
      <c r="B1144" s="302" t="s">
        <v>251</v>
      </c>
      <c r="C1144" s="190">
        <v>100709</v>
      </c>
      <c r="D1144" s="188" t="s">
        <v>42</v>
      </c>
      <c r="E1144" s="188" t="s">
        <v>933</v>
      </c>
      <c r="F1144" s="188" t="s">
        <v>272</v>
      </c>
      <c r="G1144" s="188"/>
      <c r="H1144" s="189" t="s">
        <v>45</v>
      </c>
      <c r="I1144" s="192">
        <v>1</v>
      </c>
      <c r="J1144" s="191"/>
      <c r="K1144" s="191">
        <v>63.88</v>
      </c>
      <c r="L1144" s="303">
        <v>63.88</v>
      </c>
      <c r="N1144" s="41"/>
      <c r="O1144" s="41"/>
      <c r="P1144" s="41"/>
      <c r="Q1144" s="41"/>
      <c r="R1144" s="41"/>
      <c r="S1144" s="41"/>
      <c r="T1144" s="41"/>
      <c r="U1144" s="41"/>
      <c r="V1144" s="41"/>
      <c r="W1144" s="41"/>
      <c r="X1144" s="41"/>
      <c r="Y1144" s="41"/>
    </row>
    <row r="1145" spans="1:25" ht="15" hidden="1" customHeight="1" x14ac:dyDescent="0.2">
      <c r="A1145" s="41"/>
      <c r="B1145" s="314" t="s">
        <v>253</v>
      </c>
      <c r="C1145" s="196">
        <v>88316</v>
      </c>
      <c r="D1145" s="194" t="s">
        <v>42</v>
      </c>
      <c r="E1145" s="194" t="s">
        <v>254</v>
      </c>
      <c r="F1145" s="194" t="s">
        <v>255</v>
      </c>
      <c r="G1145" s="194"/>
      <c r="H1145" s="195" t="s">
        <v>256</v>
      </c>
      <c r="I1145" s="199">
        <v>0.45800000000000002</v>
      </c>
      <c r="J1145" s="199">
        <v>0</v>
      </c>
      <c r="K1145" s="197">
        <v>29.67</v>
      </c>
      <c r="L1145" s="318">
        <v>13.58</v>
      </c>
      <c r="N1145" s="41"/>
      <c r="O1145" s="41"/>
      <c r="P1145" s="41"/>
      <c r="Q1145" s="41"/>
      <c r="R1145" s="41"/>
      <c r="S1145" s="41"/>
      <c r="T1145" s="41"/>
      <c r="U1145" s="41"/>
      <c r="V1145" s="41"/>
      <c r="W1145" s="41"/>
      <c r="X1145" s="41"/>
      <c r="Y1145" s="41"/>
    </row>
    <row r="1146" spans="1:25" ht="15" hidden="1" customHeight="1" x14ac:dyDescent="0.2">
      <c r="A1146" s="41"/>
      <c r="B1146" s="314" t="s">
        <v>253</v>
      </c>
      <c r="C1146" s="196">
        <v>88261</v>
      </c>
      <c r="D1146" s="194" t="s">
        <v>42</v>
      </c>
      <c r="E1146" s="194" t="s">
        <v>332</v>
      </c>
      <c r="F1146" s="194" t="s">
        <v>255</v>
      </c>
      <c r="G1146" s="194"/>
      <c r="H1146" s="195" t="s">
        <v>256</v>
      </c>
      <c r="I1146" s="199">
        <v>0.91600000000000004</v>
      </c>
      <c r="J1146" s="199">
        <v>0</v>
      </c>
      <c r="K1146" s="197">
        <v>40.67</v>
      </c>
      <c r="L1146" s="318">
        <v>37.25</v>
      </c>
      <c r="N1146" s="41"/>
      <c r="O1146" s="41"/>
      <c r="P1146" s="41"/>
      <c r="Q1146" s="41"/>
      <c r="R1146" s="41"/>
      <c r="S1146" s="41"/>
      <c r="T1146" s="41"/>
      <c r="U1146" s="41"/>
      <c r="V1146" s="41"/>
      <c r="W1146" s="41"/>
      <c r="X1146" s="41"/>
      <c r="Y1146" s="41"/>
    </row>
    <row r="1147" spans="1:25" ht="15" hidden="1" customHeight="1" x14ac:dyDescent="0.2">
      <c r="A1147" s="41"/>
      <c r="B1147" s="304" t="s">
        <v>275</v>
      </c>
      <c r="C1147" s="202">
        <v>2420</v>
      </c>
      <c r="D1147" s="200" t="s">
        <v>42</v>
      </c>
      <c r="E1147" s="200" t="s">
        <v>2383</v>
      </c>
      <c r="F1147" s="200" t="s">
        <v>276</v>
      </c>
      <c r="G1147" s="200"/>
      <c r="H1147" s="201" t="s">
        <v>45</v>
      </c>
      <c r="I1147" s="205">
        <v>1</v>
      </c>
      <c r="J1147" s="205">
        <v>0</v>
      </c>
      <c r="K1147" s="203">
        <v>13.05</v>
      </c>
      <c r="L1147" s="305">
        <v>13.05</v>
      </c>
      <c r="N1147" s="41"/>
      <c r="O1147" s="41"/>
      <c r="P1147" s="41"/>
      <c r="Q1147" s="41"/>
      <c r="R1147" s="41"/>
      <c r="S1147" s="41"/>
      <c r="T1147" s="41"/>
      <c r="U1147" s="41"/>
      <c r="V1147" s="41"/>
      <c r="W1147" s="41"/>
      <c r="X1147" s="41"/>
      <c r="Y1147" s="41"/>
    </row>
    <row r="1148" spans="1:25" ht="15" hidden="1" customHeight="1" x14ac:dyDescent="0.2">
      <c r="A1148" s="41"/>
      <c r="B1148" s="306"/>
      <c r="C1148" s="307"/>
      <c r="D1148" s="307"/>
      <c r="E1148" s="307"/>
      <c r="F1148" s="307"/>
      <c r="G1148" s="307" t="s">
        <v>261</v>
      </c>
      <c r="H1148" s="308">
        <v>38.78</v>
      </c>
      <c r="I1148" s="307" t="s">
        <v>262</v>
      </c>
      <c r="J1148" s="308">
        <v>0</v>
      </c>
      <c r="K1148" s="307" t="s">
        <v>263</v>
      </c>
      <c r="L1148" s="309">
        <v>38.78</v>
      </c>
      <c r="N1148" s="41"/>
      <c r="O1148" s="41"/>
      <c r="P1148" s="41"/>
      <c r="Q1148" s="41"/>
      <c r="R1148" s="41"/>
      <c r="S1148" s="41"/>
      <c r="T1148" s="41"/>
      <c r="U1148" s="41"/>
      <c r="V1148" s="41"/>
      <c r="W1148" s="41"/>
      <c r="X1148" s="41"/>
      <c r="Y1148" s="41"/>
    </row>
    <row r="1149" spans="1:25" ht="15" hidden="1" customHeight="1" thickBot="1" x14ac:dyDescent="0.25">
      <c r="A1149" s="41"/>
      <c r="B1149" s="306"/>
      <c r="C1149" s="307"/>
      <c r="D1149" s="307"/>
      <c r="E1149" s="307"/>
      <c r="F1149" s="307"/>
      <c r="G1149" s="307" t="s">
        <v>264</v>
      </c>
      <c r="H1149" s="308">
        <v>12.08</v>
      </c>
      <c r="I1149" s="307"/>
      <c r="J1149" s="307" t="s">
        <v>265</v>
      </c>
      <c r="K1149" s="307"/>
      <c r="L1149" s="309">
        <v>75.959999999999994</v>
      </c>
      <c r="N1149" s="41"/>
      <c r="O1149" s="41"/>
      <c r="P1149" s="41"/>
      <c r="Q1149" s="41"/>
      <c r="R1149" s="41"/>
      <c r="S1149" s="41"/>
      <c r="T1149" s="41"/>
      <c r="U1149" s="41"/>
      <c r="V1149" s="41"/>
      <c r="W1149" s="41"/>
      <c r="X1149" s="41"/>
      <c r="Y1149" s="41"/>
    </row>
    <row r="1150" spans="1:25" ht="15" hidden="1" customHeight="1" thickTop="1" x14ac:dyDescent="0.2">
      <c r="A1150" s="41"/>
      <c r="B1150" s="310"/>
      <c r="C1150" s="193"/>
      <c r="D1150" s="193"/>
      <c r="E1150" s="193"/>
      <c r="F1150" s="193"/>
      <c r="G1150" s="193"/>
      <c r="H1150" s="193"/>
      <c r="I1150" s="193"/>
      <c r="J1150" s="193"/>
      <c r="K1150" s="193"/>
      <c r="L1150" s="311"/>
      <c r="N1150" s="41"/>
      <c r="O1150" s="41"/>
      <c r="P1150" s="41"/>
      <c r="Q1150" s="41"/>
      <c r="R1150" s="41"/>
      <c r="S1150" s="41"/>
      <c r="T1150" s="41"/>
      <c r="U1150" s="41"/>
      <c r="V1150" s="41"/>
      <c r="W1150" s="41"/>
      <c r="X1150" s="41"/>
      <c r="Y1150" s="41"/>
    </row>
    <row r="1151" spans="1:25" ht="15" hidden="1" customHeight="1" x14ac:dyDescent="0.2">
      <c r="A1151" s="41"/>
      <c r="B1151" s="312" t="s">
        <v>1304</v>
      </c>
      <c r="C1151" s="187" t="s">
        <v>30</v>
      </c>
      <c r="D1151" s="185" t="s">
        <v>31</v>
      </c>
      <c r="E1151" s="185" t="s">
        <v>32</v>
      </c>
      <c r="F1151" s="185" t="s">
        <v>250</v>
      </c>
      <c r="G1151" s="185"/>
      <c r="H1151" s="186" t="s">
        <v>33</v>
      </c>
      <c r="I1151" s="187" t="s">
        <v>34</v>
      </c>
      <c r="J1151" s="187" t="s">
        <v>1696</v>
      </c>
      <c r="K1151" s="187" t="s">
        <v>35</v>
      </c>
      <c r="L1151" s="317" t="s">
        <v>37</v>
      </c>
      <c r="N1151" s="41"/>
      <c r="O1151" s="41"/>
      <c r="P1151" s="41"/>
      <c r="Q1151" s="41"/>
      <c r="R1151" s="41"/>
      <c r="S1151" s="41"/>
      <c r="T1151" s="41"/>
      <c r="U1151" s="41"/>
      <c r="V1151" s="41"/>
      <c r="W1151" s="41"/>
      <c r="X1151" s="41"/>
      <c r="Y1151" s="41"/>
    </row>
    <row r="1152" spans="1:25" ht="15" hidden="1" customHeight="1" x14ac:dyDescent="0.2">
      <c r="A1152" s="41"/>
      <c r="B1152" s="302" t="s">
        <v>251</v>
      </c>
      <c r="C1152" s="190">
        <v>110108</v>
      </c>
      <c r="D1152" s="188" t="s">
        <v>48</v>
      </c>
      <c r="E1152" s="188" t="s">
        <v>1310</v>
      </c>
      <c r="F1152" s="188" t="s">
        <v>531</v>
      </c>
      <c r="G1152" s="188"/>
      <c r="H1152" s="189" t="s">
        <v>43</v>
      </c>
      <c r="I1152" s="192">
        <v>1</v>
      </c>
      <c r="J1152" s="191"/>
      <c r="K1152" s="191">
        <v>516.64</v>
      </c>
      <c r="L1152" s="303">
        <v>516.64</v>
      </c>
      <c r="N1152" s="41"/>
      <c r="O1152" s="41"/>
      <c r="P1152" s="41"/>
      <c r="Q1152" s="41"/>
      <c r="R1152" s="41"/>
      <c r="S1152" s="41"/>
      <c r="T1152" s="41"/>
      <c r="U1152" s="41"/>
      <c r="V1152" s="41"/>
      <c r="W1152" s="41"/>
      <c r="X1152" s="41"/>
      <c r="Y1152" s="41"/>
    </row>
    <row r="1153" spans="1:25" ht="15" hidden="1" customHeight="1" x14ac:dyDescent="0.2">
      <c r="A1153" s="41"/>
      <c r="B1153" s="304" t="s">
        <v>275</v>
      </c>
      <c r="C1153" s="202">
        <v>1450</v>
      </c>
      <c r="D1153" s="200" t="s">
        <v>48</v>
      </c>
      <c r="E1153" s="200" t="s">
        <v>1351</v>
      </c>
      <c r="F1153" s="200" t="s">
        <v>276</v>
      </c>
      <c r="G1153" s="200"/>
      <c r="H1153" s="201" t="s">
        <v>59</v>
      </c>
      <c r="I1153" s="205">
        <v>3.6999999999999998E-2</v>
      </c>
      <c r="J1153" s="205">
        <v>0</v>
      </c>
      <c r="K1153" s="203">
        <v>19.940000000000001</v>
      </c>
      <c r="L1153" s="305">
        <v>0.73</v>
      </c>
      <c r="N1153" s="41"/>
      <c r="O1153" s="41"/>
      <c r="P1153" s="41"/>
      <c r="Q1153" s="41"/>
      <c r="R1153" s="41"/>
      <c r="S1153" s="41"/>
      <c r="T1153" s="41"/>
      <c r="U1153" s="41"/>
      <c r="V1153" s="41"/>
      <c r="W1153" s="41"/>
      <c r="X1153" s="41"/>
      <c r="Y1153" s="41"/>
    </row>
    <row r="1154" spans="1:25" ht="15" hidden="1" customHeight="1" x14ac:dyDescent="0.2">
      <c r="A1154" s="41"/>
      <c r="B1154" s="304" t="s">
        <v>275</v>
      </c>
      <c r="C1154" s="202">
        <v>1349</v>
      </c>
      <c r="D1154" s="200" t="s">
        <v>48</v>
      </c>
      <c r="E1154" s="200" t="s">
        <v>1753</v>
      </c>
      <c r="F1154" s="200" t="s">
        <v>276</v>
      </c>
      <c r="G1154" s="200"/>
      <c r="H1154" s="201" t="s">
        <v>51</v>
      </c>
      <c r="I1154" s="205">
        <v>5.9530000000000003</v>
      </c>
      <c r="J1154" s="205">
        <v>0</v>
      </c>
      <c r="K1154" s="203">
        <v>24.16</v>
      </c>
      <c r="L1154" s="305">
        <v>143.82</v>
      </c>
      <c r="N1154" s="41"/>
      <c r="O1154" s="41"/>
      <c r="P1154" s="41"/>
      <c r="Q1154" s="41"/>
      <c r="R1154" s="41"/>
      <c r="S1154" s="41"/>
      <c r="T1154" s="41"/>
      <c r="U1154" s="41"/>
      <c r="V1154" s="41"/>
      <c r="W1154" s="41"/>
      <c r="X1154" s="41"/>
      <c r="Y1154" s="41"/>
    </row>
    <row r="1155" spans="1:25" ht="15" hidden="1" customHeight="1" x14ac:dyDescent="0.2">
      <c r="A1155" s="41"/>
      <c r="B1155" s="304" t="s">
        <v>275</v>
      </c>
      <c r="C1155" s="202">
        <v>100</v>
      </c>
      <c r="D1155" s="200" t="s">
        <v>48</v>
      </c>
      <c r="E1155" s="200" t="s">
        <v>533</v>
      </c>
      <c r="F1155" s="200" t="s">
        <v>276</v>
      </c>
      <c r="G1155" s="200"/>
      <c r="H1155" s="201" t="s">
        <v>54</v>
      </c>
      <c r="I1155" s="205">
        <v>4.0000000000000001E-3</v>
      </c>
      <c r="J1155" s="205">
        <v>0</v>
      </c>
      <c r="K1155" s="203">
        <v>81.040000000000006</v>
      </c>
      <c r="L1155" s="305">
        <v>0.32</v>
      </c>
      <c r="N1155" s="41"/>
      <c r="O1155" s="41"/>
      <c r="P1155" s="41"/>
      <c r="Q1155" s="41"/>
      <c r="R1155" s="41"/>
      <c r="S1155" s="41"/>
      <c r="T1155" s="41"/>
      <c r="U1155" s="41"/>
      <c r="V1155" s="41"/>
      <c r="W1155" s="41"/>
      <c r="X1155" s="41"/>
      <c r="Y1155" s="41"/>
    </row>
    <row r="1156" spans="1:25" ht="15" hidden="1" customHeight="1" x14ac:dyDescent="0.2">
      <c r="A1156" s="41"/>
      <c r="B1156" s="304" t="s">
        <v>275</v>
      </c>
      <c r="C1156" s="202">
        <v>99449</v>
      </c>
      <c r="D1156" s="200" t="s">
        <v>48</v>
      </c>
      <c r="E1156" s="200" t="s">
        <v>1108</v>
      </c>
      <c r="F1156" s="200" t="s">
        <v>401</v>
      </c>
      <c r="G1156" s="200"/>
      <c r="H1156" s="201" t="s">
        <v>256</v>
      </c>
      <c r="I1156" s="205">
        <v>3.2</v>
      </c>
      <c r="J1156" s="205">
        <v>0</v>
      </c>
      <c r="K1156" s="203">
        <v>19.690000000000001</v>
      </c>
      <c r="L1156" s="305">
        <v>62.99</v>
      </c>
      <c r="N1156" s="41"/>
      <c r="O1156" s="41"/>
      <c r="P1156" s="41"/>
      <c r="Q1156" s="41"/>
      <c r="R1156" s="41"/>
      <c r="S1156" s="41"/>
      <c r="T1156" s="41"/>
      <c r="U1156" s="41"/>
      <c r="V1156" s="41"/>
      <c r="W1156" s="41"/>
      <c r="X1156" s="41"/>
      <c r="Y1156" s="41"/>
    </row>
    <row r="1157" spans="1:25" ht="15" hidden="1" customHeight="1" x14ac:dyDescent="0.2">
      <c r="A1157" s="41"/>
      <c r="B1157" s="304" t="s">
        <v>275</v>
      </c>
      <c r="C1157" s="202">
        <v>8624</v>
      </c>
      <c r="D1157" s="200" t="s">
        <v>48</v>
      </c>
      <c r="E1157" s="200" t="s">
        <v>536</v>
      </c>
      <c r="F1157" s="200" t="s">
        <v>276</v>
      </c>
      <c r="G1157" s="200"/>
      <c r="H1157" s="201" t="s">
        <v>51</v>
      </c>
      <c r="I1157" s="205">
        <v>2.9769999999999999</v>
      </c>
      <c r="J1157" s="205">
        <v>0</v>
      </c>
      <c r="K1157" s="203">
        <v>35.979999999999997</v>
      </c>
      <c r="L1157" s="305">
        <v>107.11</v>
      </c>
      <c r="N1157" s="41"/>
      <c r="O1157" s="41"/>
      <c r="P1157" s="41"/>
      <c r="Q1157" s="41"/>
      <c r="R1157" s="41"/>
      <c r="S1157" s="41"/>
      <c r="T1157" s="41"/>
      <c r="U1157" s="41"/>
      <c r="V1157" s="41"/>
      <c r="W1157" s="41"/>
      <c r="X1157" s="41"/>
      <c r="Y1157" s="41"/>
    </row>
    <row r="1158" spans="1:25" ht="15" hidden="1" customHeight="1" x14ac:dyDescent="0.2">
      <c r="A1158" s="41"/>
      <c r="B1158" s="304" t="s">
        <v>275</v>
      </c>
      <c r="C1158" s="202">
        <v>2203</v>
      </c>
      <c r="D1158" s="200" t="s">
        <v>48</v>
      </c>
      <c r="E1158" s="200" t="s">
        <v>534</v>
      </c>
      <c r="F1158" s="200" t="s">
        <v>276</v>
      </c>
      <c r="G1158" s="200"/>
      <c r="H1158" s="201" t="s">
        <v>45</v>
      </c>
      <c r="I1158" s="205">
        <v>1.86</v>
      </c>
      <c r="J1158" s="205">
        <v>0</v>
      </c>
      <c r="K1158" s="203">
        <v>0.7</v>
      </c>
      <c r="L1158" s="305">
        <v>1.3</v>
      </c>
      <c r="N1158" s="41"/>
      <c r="O1158" s="41"/>
      <c r="P1158" s="41"/>
      <c r="Q1158" s="41"/>
      <c r="R1158" s="41"/>
      <c r="S1158" s="41"/>
      <c r="T1158" s="41"/>
      <c r="U1158" s="41"/>
      <c r="V1158" s="41"/>
      <c r="W1158" s="41"/>
      <c r="X1158" s="41"/>
      <c r="Y1158" s="41"/>
    </row>
    <row r="1159" spans="1:25" ht="15" hidden="1" customHeight="1" x14ac:dyDescent="0.2">
      <c r="A1159" s="41"/>
      <c r="B1159" s="304" t="s">
        <v>275</v>
      </c>
      <c r="C1159" s="202">
        <v>50</v>
      </c>
      <c r="D1159" s="200" t="s">
        <v>48</v>
      </c>
      <c r="E1159" s="200" t="s">
        <v>532</v>
      </c>
      <c r="F1159" s="200" t="s">
        <v>276</v>
      </c>
      <c r="G1159" s="200"/>
      <c r="H1159" s="201" t="s">
        <v>59</v>
      </c>
      <c r="I1159" s="205">
        <v>1.7929999999999999</v>
      </c>
      <c r="J1159" s="205">
        <v>0</v>
      </c>
      <c r="K1159" s="203">
        <v>0.7</v>
      </c>
      <c r="L1159" s="305">
        <v>1.25</v>
      </c>
      <c r="N1159" s="41"/>
      <c r="O1159" s="41"/>
      <c r="P1159" s="41"/>
      <c r="Q1159" s="41"/>
      <c r="R1159" s="41"/>
      <c r="S1159" s="41"/>
      <c r="T1159" s="41"/>
      <c r="U1159" s="41"/>
      <c r="V1159" s="41"/>
      <c r="W1159" s="41"/>
      <c r="X1159" s="41"/>
      <c r="Y1159" s="41"/>
    </row>
    <row r="1160" spans="1:25" ht="15" hidden="1" customHeight="1" x14ac:dyDescent="0.2">
      <c r="A1160" s="41"/>
      <c r="B1160" s="304" t="s">
        <v>275</v>
      </c>
      <c r="C1160" s="202">
        <v>99050</v>
      </c>
      <c r="D1160" s="200" t="s">
        <v>48</v>
      </c>
      <c r="E1160" s="200" t="s">
        <v>1248</v>
      </c>
      <c r="F1160" s="200" t="s">
        <v>401</v>
      </c>
      <c r="G1160" s="200"/>
      <c r="H1160" s="201" t="s">
        <v>256</v>
      </c>
      <c r="I1160" s="205">
        <v>2.1</v>
      </c>
      <c r="J1160" s="205">
        <v>0</v>
      </c>
      <c r="K1160" s="203">
        <v>25.84</v>
      </c>
      <c r="L1160" s="305">
        <v>54.25</v>
      </c>
      <c r="N1160" s="41"/>
      <c r="O1160" s="41"/>
      <c r="P1160" s="41"/>
      <c r="Q1160" s="41"/>
      <c r="R1160" s="41"/>
      <c r="S1160" s="41"/>
      <c r="T1160" s="41"/>
      <c r="U1160" s="41"/>
      <c r="V1160" s="41"/>
      <c r="W1160" s="41"/>
      <c r="X1160" s="41"/>
      <c r="Y1160" s="41"/>
    </row>
    <row r="1161" spans="1:25" ht="15" hidden="1" customHeight="1" x14ac:dyDescent="0.2">
      <c r="A1161" s="41"/>
      <c r="B1161" s="304" t="s">
        <v>275</v>
      </c>
      <c r="C1161" s="202">
        <v>99900</v>
      </c>
      <c r="D1161" s="200" t="s">
        <v>48</v>
      </c>
      <c r="E1161" s="200" t="s">
        <v>1245</v>
      </c>
      <c r="F1161" s="200" t="s">
        <v>401</v>
      </c>
      <c r="G1161" s="200"/>
      <c r="H1161" s="201" t="s">
        <v>256</v>
      </c>
      <c r="I1161" s="205">
        <v>2.1</v>
      </c>
      <c r="J1161" s="205">
        <v>0</v>
      </c>
      <c r="K1161" s="203">
        <v>18.68</v>
      </c>
      <c r="L1161" s="305">
        <v>39.229999999999997</v>
      </c>
      <c r="N1161" s="41"/>
      <c r="O1161" s="41"/>
      <c r="P1161" s="41"/>
      <c r="Q1161" s="41"/>
      <c r="R1161" s="41"/>
      <c r="S1161" s="41"/>
      <c r="T1161" s="41"/>
      <c r="U1161" s="41"/>
      <c r="V1161" s="41"/>
      <c r="W1161" s="41"/>
      <c r="X1161" s="41"/>
      <c r="Y1161" s="41"/>
    </row>
    <row r="1162" spans="1:25" ht="15" hidden="1" customHeight="1" x14ac:dyDescent="0.2">
      <c r="A1162" s="41"/>
      <c r="B1162" s="304" t="s">
        <v>275</v>
      </c>
      <c r="C1162" s="202">
        <v>99360</v>
      </c>
      <c r="D1162" s="200" t="s">
        <v>48</v>
      </c>
      <c r="E1162" s="200" t="s">
        <v>1754</v>
      </c>
      <c r="F1162" s="200" t="s">
        <v>401</v>
      </c>
      <c r="G1162" s="200"/>
      <c r="H1162" s="201" t="s">
        <v>256</v>
      </c>
      <c r="I1162" s="205">
        <v>3.8</v>
      </c>
      <c r="J1162" s="205">
        <v>0</v>
      </c>
      <c r="K1162" s="203">
        <v>27.8</v>
      </c>
      <c r="L1162" s="305">
        <v>105.64</v>
      </c>
      <c r="N1162" s="41"/>
      <c r="O1162" s="41"/>
      <c r="P1162" s="41"/>
      <c r="Q1162" s="41"/>
      <c r="R1162" s="41"/>
      <c r="S1162" s="41"/>
      <c r="T1162" s="41"/>
      <c r="U1162" s="41"/>
      <c r="V1162" s="41"/>
      <c r="W1162" s="41"/>
      <c r="X1162" s="41"/>
      <c r="Y1162" s="41"/>
    </row>
    <row r="1163" spans="1:25" ht="15" hidden="1" customHeight="1" x14ac:dyDescent="0.2">
      <c r="A1163" s="41"/>
      <c r="B1163" s="306"/>
      <c r="C1163" s="307"/>
      <c r="D1163" s="307"/>
      <c r="E1163" s="307"/>
      <c r="F1163" s="307"/>
      <c r="G1163" s="307" t="s">
        <v>261</v>
      </c>
      <c r="H1163" s="308">
        <v>262.11</v>
      </c>
      <c r="I1163" s="307" t="s">
        <v>262</v>
      </c>
      <c r="J1163" s="308">
        <v>0</v>
      </c>
      <c r="K1163" s="307" t="s">
        <v>263</v>
      </c>
      <c r="L1163" s="309">
        <v>262.11</v>
      </c>
      <c r="N1163" s="41"/>
      <c r="O1163" s="41"/>
      <c r="P1163" s="41"/>
      <c r="Q1163" s="41"/>
      <c r="R1163" s="41"/>
      <c r="S1163" s="41"/>
      <c r="T1163" s="41"/>
      <c r="U1163" s="41"/>
      <c r="V1163" s="41"/>
      <c r="W1163" s="41"/>
      <c r="X1163" s="41"/>
      <c r="Y1163" s="41"/>
    </row>
    <row r="1164" spans="1:25" ht="15" hidden="1" customHeight="1" thickBot="1" x14ac:dyDescent="0.25">
      <c r="A1164" s="41"/>
      <c r="B1164" s="306"/>
      <c r="C1164" s="307"/>
      <c r="D1164" s="307"/>
      <c r="E1164" s="307"/>
      <c r="F1164" s="307"/>
      <c r="G1164" s="307" t="s">
        <v>264</v>
      </c>
      <c r="H1164" s="308">
        <v>97.74</v>
      </c>
      <c r="I1164" s="307"/>
      <c r="J1164" s="307" t="s">
        <v>265</v>
      </c>
      <c r="K1164" s="307"/>
      <c r="L1164" s="309">
        <v>614.38</v>
      </c>
      <c r="N1164" s="41"/>
      <c r="O1164" s="41"/>
      <c r="P1164" s="41"/>
      <c r="Q1164" s="41"/>
      <c r="R1164" s="41"/>
      <c r="S1164" s="41"/>
      <c r="T1164" s="41"/>
      <c r="U1164" s="41"/>
      <c r="V1164" s="41"/>
      <c r="W1164" s="41"/>
      <c r="X1164" s="41"/>
      <c r="Y1164" s="41"/>
    </row>
    <row r="1165" spans="1:25" ht="15" hidden="1" customHeight="1" thickTop="1" x14ac:dyDescent="0.2">
      <c r="A1165" s="41"/>
      <c r="B1165" s="310"/>
      <c r="C1165" s="193"/>
      <c r="D1165" s="193"/>
      <c r="E1165" s="193"/>
      <c r="F1165" s="193"/>
      <c r="G1165" s="193"/>
      <c r="H1165" s="193"/>
      <c r="I1165" s="193"/>
      <c r="J1165" s="193"/>
      <c r="K1165" s="193"/>
      <c r="L1165" s="311"/>
      <c r="N1165" s="41"/>
      <c r="O1165" s="41"/>
      <c r="P1165" s="41"/>
      <c r="Q1165" s="41"/>
      <c r="R1165" s="41"/>
      <c r="S1165" s="41"/>
      <c r="T1165" s="41"/>
      <c r="U1165" s="41"/>
      <c r="V1165" s="41"/>
      <c r="W1165" s="41"/>
      <c r="X1165" s="41"/>
      <c r="Y1165" s="41"/>
    </row>
    <row r="1166" spans="1:25" ht="15" hidden="1" customHeight="1" x14ac:dyDescent="0.2">
      <c r="A1166" s="41"/>
      <c r="B1166" s="312" t="s">
        <v>943</v>
      </c>
      <c r="C1166" s="187" t="s">
        <v>30</v>
      </c>
      <c r="D1166" s="185" t="s">
        <v>31</v>
      </c>
      <c r="E1166" s="185" t="s">
        <v>32</v>
      </c>
      <c r="F1166" s="185" t="s">
        <v>250</v>
      </c>
      <c r="G1166" s="185"/>
      <c r="H1166" s="186" t="s">
        <v>33</v>
      </c>
      <c r="I1166" s="187" t="s">
        <v>34</v>
      </c>
      <c r="J1166" s="187" t="s">
        <v>1696</v>
      </c>
      <c r="K1166" s="187" t="s">
        <v>35</v>
      </c>
      <c r="L1166" s="317" t="s">
        <v>37</v>
      </c>
      <c r="N1166" s="41"/>
      <c r="O1166" s="41"/>
      <c r="P1166" s="41"/>
      <c r="Q1166" s="41"/>
      <c r="R1166" s="41"/>
      <c r="S1166" s="41"/>
      <c r="T1166" s="41"/>
      <c r="U1166" s="41"/>
      <c r="V1166" s="41"/>
      <c r="W1166" s="41"/>
      <c r="X1166" s="41"/>
      <c r="Y1166" s="41"/>
    </row>
    <row r="1167" spans="1:25" ht="15" hidden="1" customHeight="1" x14ac:dyDescent="0.2">
      <c r="A1167" s="41"/>
      <c r="B1167" s="302" t="s">
        <v>251</v>
      </c>
      <c r="C1167" s="190">
        <v>87905</v>
      </c>
      <c r="D1167" s="188" t="s">
        <v>42</v>
      </c>
      <c r="E1167" s="188" t="s">
        <v>118</v>
      </c>
      <c r="F1167" s="188" t="s">
        <v>282</v>
      </c>
      <c r="G1167" s="188"/>
      <c r="H1167" s="189" t="s">
        <v>43</v>
      </c>
      <c r="I1167" s="192">
        <v>1</v>
      </c>
      <c r="J1167" s="191"/>
      <c r="K1167" s="191">
        <v>10.25</v>
      </c>
      <c r="L1167" s="303">
        <v>10.25</v>
      </c>
      <c r="N1167" s="41"/>
      <c r="O1167" s="41"/>
      <c r="P1167" s="41"/>
      <c r="Q1167" s="41"/>
      <c r="R1167" s="41"/>
      <c r="S1167" s="41"/>
      <c r="T1167" s="41"/>
      <c r="U1167" s="41"/>
      <c r="V1167" s="41"/>
      <c r="W1167" s="41"/>
      <c r="X1167" s="41"/>
      <c r="Y1167" s="41"/>
    </row>
    <row r="1168" spans="1:25" ht="15" hidden="1" customHeight="1" x14ac:dyDescent="0.2">
      <c r="A1168" s="41"/>
      <c r="B1168" s="314" t="s">
        <v>253</v>
      </c>
      <c r="C1168" s="196">
        <v>88309</v>
      </c>
      <c r="D1168" s="194" t="s">
        <v>42</v>
      </c>
      <c r="E1168" s="194" t="s">
        <v>340</v>
      </c>
      <c r="F1168" s="194" t="s">
        <v>255</v>
      </c>
      <c r="G1168" s="194"/>
      <c r="H1168" s="195" t="s">
        <v>256</v>
      </c>
      <c r="I1168" s="199">
        <v>0.1724</v>
      </c>
      <c r="J1168" s="199">
        <v>0</v>
      </c>
      <c r="K1168" s="197">
        <v>38.4</v>
      </c>
      <c r="L1168" s="318">
        <v>6.62</v>
      </c>
      <c r="N1168" s="41"/>
      <c r="O1168" s="41"/>
      <c r="P1168" s="41"/>
      <c r="Q1168" s="41"/>
      <c r="R1168" s="41"/>
      <c r="S1168" s="41"/>
      <c r="T1168" s="41"/>
      <c r="U1168" s="41"/>
      <c r="V1168" s="41"/>
      <c r="W1168" s="41"/>
      <c r="X1168" s="41"/>
      <c r="Y1168" s="41"/>
    </row>
    <row r="1169" spans="1:25" ht="15" hidden="1" customHeight="1" x14ac:dyDescent="0.2">
      <c r="A1169" s="41"/>
      <c r="B1169" s="314" t="s">
        <v>253</v>
      </c>
      <c r="C1169" s="196">
        <v>87313</v>
      </c>
      <c r="D1169" s="194" t="s">
        <v>42</v>
      </c>
      <c r="E1169" s="194" t="s">
        <v>391</v>
      </c>
      <c r="F1169" s="194" t="s">
        <v>255</v>
      </c>
      <c r="G1169" s="194"/>
      <c r="H1169" s="195" t="s">
        <v>54</v>
      </c>
      <c r="I1169" s="199">
        <v>3.7000000000000002E-3</v>
      </c>
      <c r="J1169" s="199">
        <v>0</v>
      </c>
      <c r="K1169" s="197">
        <v>523.33000000000004</v>
      </c>
      <c r="L1169" s="318">
        <v>1.93</v>
      </c>
      <c r="N1169" s="41"/>
      <c r="O1169" s="41"/>
      <c r="P1169" s="41"/>
      <c r="Q1169" s="41"/>
      <c r="R1169" s="41"/>
      <c r="S1169" s="41"/>
      <c r="T1169" s="41"/>
      <c r="U1169" s="41"/>
      <c r="V1169" s="41"/>
      <c r="W1169" s="41"/>
      <c r="X1169" s="41"/>
      <c r="Y1169" s="41"/>
    </row>
    <row r="1170" spans="1:25" ht="15" hidden="1" customHeight="1" x14ac:dyDescent="0.2">
      <c r="A1170" s="41"/>
      <c r="B1170" s="314" t="s">
        <v>253</v>
      </c>
      <c r="C1170" s="196">
        <v>88316</v>
      </c>
      <c r="D1170" s="194" t="s">
        <v>42</v>
      </c>
      <c r="E1170" s="194" t="s">
        <v>254</v>
      </c>
      <c r="F1170" s="194" t="s">
        <v>255</v>
      </c>
      <c r="G1170" s="194"/>
      <c r="H1170" s="195" t="s">
        <v>256</v>
      </c>
      <c r="I1170" s="199">
        <v>5.7500000000000002E-2</v>
      </c>
      <c r="J1170" s="199">
        <v>0</v>
      </c>
      <c r="K1170" s="197">
        <v>29.67</v>
      </c>
      <c r="L1170" s="318">
        <v>1.7</v>
      </c>
      <c r="N1170" s="41"/>
      <c r="O1170" s="41"/>
      <c r="P1170" s="41"/>
      <c r="Q1170" s="41"/>
      <c r="R1170" s="41"/>
      <c r="S1170" s="41"/>
      <c r="T1170" s="41"/>
      <c r="U1170" s="41"/>
      <c r="V1170" s="41"/>
      <c r="W1170" s="41"/>
      <c r="X1170" s="41"/>
      <c r="Y1170" s="41"/>
    </row>
    <row r="1171" spans="1:25" ht="15" hidden="1" customHeight="1" x14ac:dyDescent="0.2">
      <c r="A1171" s="41"/>
      <c r="B1171" s="306"/>
      <c r="C1171" s="307"/>
      <c r="D1171" s="307"/>
      <c r="E1171" s="307"/>
      <c r="F1171" s="307"/>
      <c r="G1171" s="307" t="s">
        <v>261</v>
      </c>
      <c r="H1171" s="308">
        <v>6.69</v>
      </c>
      <c r="I1171" s="307" t="s">
        <v>262</v>
      </c>
      <c r="J1171" s="308">
        <v>0</v>
      </c>
      <c r="K1171" s="307" t="s">
        <v>263</v>
      </c>
      <c r="L1171" s="309">
        <v>6.69</v>
      </c>
      <c r="N1171" s="41"/>
      <c r="O1171" s="41"/>
      <c r="P1171" s="41"/>
      <c r="Q1171" s="41"/>
      <c r="R1171" s="41"/>
      <c r="S1171" s="41"/>
      <c r="T1171" s="41"/>
      <c r="U1171" s="41"/>
      <c r="V1171" s="41"/>
      <c r="W1171" s="41"/>
      <c r="X1171" s="41"/>
      <c r="Y1171" s="41"/>
    </row>
    <row r="1172" spans="1:25" ht="15" hidden="1" customHeight="1" thickBot="1" x14ac:dyDescent="0.25">
      <c r="A1172" s="41"/>
      <c r="B1172" s="306"/>
      <c r="C1172" s="307"/>
      <c r="D1172" s="307"/>
      <c r="E1172" s="307"/>
      <c r="F1172" s="307"/>
      <c r="G1172" s="307" t="s">
        <v>264</v>
      </c>
      <c r="H1172" s="308">
        <v>1.93</v>
      </c>
      <c r="I1172" s="307"/>
      <c r="J1172" s="307" t="s">
        <v>265</v>
      </c>
      <c r="K1172" s="307"/>
      <c r="L1172" s="309">
        <v>12.18</v>
      </c>
      <c r="N1172" s="41"/>
      <c r="O1172" s="41"/>
      <c r="P1172" s="41"/>
      <c r="Q1172" s="41"/>
      <c r="R1172" s="41"/>
      <c r="S1172" s="41"/>
      <c r="T1172" s="41"/>
      <c r="U1172" s="41"/>
      <c r="V1172" s="41"/>
      <c r="W1172" s="41"/>
      <c r="X1172" s="41"/>
      <c r="Y1172" s="41"/>
    </row>
    <row r="1173" spans="1:25" ht="15" hidden="1" customHeight="1" thickTop="1" x14ac:dyDescent="0.2">
      <c r="A1173" s="41"/>
      <c r="B1173" s="310"/>
      <c r="C1173" s="193"/>
      <c r="D1173" s="193"/>
      <c r="E1173" s="193"/>
      <c r="F1173" s="193"/>
      <c r="G1173" s="193"/>
      <c r="H1173" s="193"/>
      <c r="I1173" s="193"/>
      <c r="J1173" s="193"/>
      <c r="K1173" s="193"/>
      <c r="L1173" s="311"/>
      <c r="N1173" s="41"/>
      <c r="O1173" s="41"/>
      <c r="P1173" s="41"/>
      <c r="Q1173" s="41"/>
      <c r="R1173" s="41"/>
      <c r="S1173" s="41"/>
      <c r="T1173" s="41"/>
      <c r="U1173" s="41"/>
      <c r="V1173" s="41"/>
      <c r="W1173" s="41"/>
      <c r="X1173" s="41"/>
      <c r="Y1173" s="41"/>
    </row>
    <row r="1174" spans="1:25" ht="15" hidden="1" customHeight="1" x14ac:dyDescent="0.2">
      <c r="A1174" s="41"/>
      <c r="B1174" s="312" t="s">
        <v>944</v>
      </c>
      <c r="C1174" s="187" t="s">
        <v>30</v>
      </c>
      <c r="D1174" s="185" t="s">
        <v>31</v>
      </c>
      <c r="E1174" s="185" t="s">
        <v>32</v>
      </c>
      <c r="F1174" s="185" t="s">
        <v>250</v>
      </c>
      <c r="G1174" s="185"/>
      <c r="H1174" s="186" t="s">
        <v>33</v>
      </c>
      <c r="I1174" s="187" t="s">
        <v>34</v>
      </c>
      <c r="J1174" s="187" t="s">
        <v>1696</v>
      </c>
      <c r="K1174" s="187" t="s">
        <v>35</v>
      </c>
      <c r="L1174" s="317" t="s">
        <v>37</v>
      </c>
      <c r="N1174" s="41"/>
      <c r="O1174" s="41"/>
      <c r="P1174" s="41"/>
      <c r="Q1174" s="41"/>
      <c r="R1174" s="41"/>
      <c r="S1174" s="41"/>
      <c r="T1174" s="41"/>
      <c r="U1174" s="41"/>
      <c r="V1174" s="41"/>
      <c r="W1174" s="41"/>
      <c r="X1174" s="41"/>
      <c r="Y1174" s="41"/>
    </row>
    <row r="1175" spans="1:25" ht="15" hidden="1" customHeight="1" x14ac:dyDescent="0.2">
      <c r="A1175" s="41"/>
      <c r="B1175" s="302" t="s">
        <v>251</v>
      </c>
      <c r="C1175" s="190">
        <v>104958</v>
      </c>
      <c r="D1175" s="188" t="s">
        <v>42</v>
      </c>
      <c r="E1175" s="188" t="s">
        <v>1898</v>
      </c>
      <c r="F1175" s="188" t="s">
        <v>282</v>
      </c>
      <c r="G1175" s="188"/>
      <c r="H1175" s="189" t="s">
        <v>43</v>
      </c>
      <c r="I1175" s="192">
        <v>1</v>
      </c>
      <c r="J1175" s="191"/>
      <c r="K1175" s="191">
        <v>27.87</v>
      </c>
      <c r="L1175" s="303">
        <v>27.87</v>
      </c>
      <c r="N1175" s="41"/>
      <c r="O1175" s="41"/>
      <c r="P1175" s="41"/>
      <c r="Q1175" s="41"/>
      <c r="R1175" s="41"/>
      <c r="S1175" s="41"/>
      <c r="T1175" s="41"/>
      <c r="U1175" s="41"/>
      <c r="V1175" s="41"/>
      <c r="W1175" s="41"/>
      <c r="X1175" s="41"/>
      <c r="Y1175" s="41"/>
    </row>
    <row r="1176" spans="1:25" ht="15" hidden="1" customHeight="1" x14ac:dyDescent="0.2">
      <c r="A1176" s="41"/>
      <c r="B1176" s="314" t="s">
        <v>253</v>
      </c>
      <c r="C1176" s="196">
        <v>87292</v>
      </c>
      <c r="D1176" s="194" t="s">
        <v>42</v>
      </c>
      <c r="E1176" s="194" t="s">
        <v>375</v>
      </c>
      <c r="F1176" s="194" t="s">
        <v>255</v>
      </c>
      <c r="G1176" s="194"/>
      <c r="H1176" s="195" t="s">
        <v>54</v>
      </c>
      <c r="I1176" s="199">
        <v>1.9400000000000001E-2</v>
      </c>
      <c r="J1176" s="199">
        <v>0</v>
      </c>
      <c r="K1176" s="197">
        <v>622.37</v>
      </c>
      <c r="L1176" s="318">
        <v>12.07</v>
      </c>
      <c r="N1176" s="41"/>
      <c r="O1176" s="41"/>
      <c r="P1176" s="41"/>
      <c r="Q1176" s="41"/>
      <c r="R1176" s="41"/>
      <c r="S1176" s="41"/>
      <c r="T1176" s="41"/>
      <c r="U1176" s="41"/>
      <c r="V1176" s="41"/>
      <c r="W1176" s="41"/>
      <c r="X1176" s="41"/>
      <c r="Y1176" s="41"/>
    </row>
    <row r="1177" spans="1:25" ht="15" hidden="1" customHeight="1" x14ac:dyDescent="0.2">
      <c r="A1177" s="41"/>
      <c r="B1177" s="314" t="s">
        <v>253</v>
      </c>
      <c r="C1177" s="196">
        <v>88316</v>
      </c>
      <c r="D1177" s="194" t="s">
        <v>42</v>
      </c>
      <c r="E1177" s="194" t="s">
        <v>254</v>
      </c>
      <c r="F1177" s="194" t="s">
        <v>255</v>
      </c>
      <c r="G1177" s="194"/>
      <c r="H1177" s="195" t="s">
        <v>256</v>
      </c>
      <c r="I1177" s="199">
        <v>0.14849999999999999</v>
      </c>
      <c r="J1177" s="199">
        <v>0</v>
      </c>
      <c r="K1177" s="197">
        <v>29.67</v>
      </c>
      <c r="L1177" s="318">
        <v>4.4000000000000004</v>
      </c>
      <c r="N1177" s="41"/>
      <c r="O1177" s="41"/>
      <c r="P1177" s="41"/>
      <c r="Q1177" s="41"/>
      <c r="R1177" s="41"/>
      <c r="S1177" s="41"/>
      <c r="T1177" s="41"/>
      <c r="U1177" s="41"/>
      <c r="V1177" s="41"/>
      <c r="W1177" s="41"/>
      <c r="X1177" s="41"/>
      <c r="Y1177" s="41"/>
    </row>
    <row r="1178" spans="1:25" ht="15" hidden="1" customHeight="1" x14ac:dyDescent="0.2">
      <c r="A1178" s="41"/>
      <c r="B1178" s="314" t="s">
        <v>253</v>
      </c>
      <c r="C1178" s="196">
        <v>88309</v>
      </c>
      <c r="D1178" s="194" t="s">
        <v>42</v>
      </c>
      <c r="E1178" s="194" t="s">
        <v>340</v>
      </c>
      <c r="F1178" s="194" t="s">
        <v>255</v>
      </c>
      <c r="G1178" s="194"/>
      <c r="H1178" s="195" t="s">
        <v>256</v>
      </c>
      <c r="I1178" s="199">
        <v>0.29709999999999998</v>
      </c>
      <c r="J1178" s="199">
        <v>0</v>
      </c>
      <c r="K1178" s="197">
        <v>38.4</v>
      </c>
      <c r="L1178" s="318">
        <v>11.4</v>
      </c>
      <c r="N1178" s="41"/>
      <c r="O1178" s="41"/>
      <c r="P1178" s="41"/>
      <c r="Q1178" s="41"/>
      <c r="R1178" s="41"/>
      <c r="S1178" s="41"/>
      <c r="T1178" s="41"/>
      <c r="U1178" s="41"/>
      <c r="V1178" s="41"/>
      <c r="W1178" s="41"/>
      <c r="X1178" s="41"/>
      <c r="Y1178" s="41"/>
    </row>
    <row r="1179" spans="1:25" ht="15" hidden="1" customHeight="1" x14ac:dyDescent="0.2">
      <c r="A1179" s="41"/>
      <c r="B1179" s="306"/>
      <c r="C1179" s="307"/>
      <c r="D1179" s="307"/>
      <c r="E1179" s="307"/>
      <c r="F1179" s="307"/>
      <c r="G1179" s="307" t="s">
        <v>261</v>
      </c>
      <c r="H1179" s="308">
        <v>14.1</v>
      </c>
      <c r="I1179" s="307" t="s">
        <v>262</v>
      </c>
      <c r="J1179" s="308">
        <v>0</v>
      </c>
      <c r="K1179" s="307" t="s">
        <v>263</v>
      </c>
      <c r="L1179" s="309">
        <v>14.1</v>
      </c>
      <c r="N1179" s="41"/>
      <c r="O1179" s="41"/>
      <c r="P1179" s="41"/>
      <c r="Q1179" s="41"/>
      <c r="R1179" s="41"/>
      <c r="S1179" s="41"/>
      <c r="T1179" s="41"/>
      <c r="U1179" s="41"/>
      <c r="V1179" s="41"/>
      <c r="W1179" s="41"/>
      <c r="X1179" s="41"/>
      <c r="Y1179" s="41"/>
    </row>
    <row r="1180" spans="1:25" ht="15" hidden="1" customHeight="1" thickBot="1" x14ac:dyDescent="0.25">
      <c r="A1180" s="41"/>
      <c r="B1180" s="306"/>
      <c r="C1180" s="307"/>
      <c r="D1180" s="307"/>
      <c r="E1180" s="307"/>
      <c r="F1180" s="307"/>
      <c r="G1180" s="307" t="s">
        <v>264</v>
      </c>
      <c r="H1180" s="308">
        <v>5.27</v>
      </c>
      <c r="I1180" s="307"/>
      <c r="J1180" s="307" t="s">
        <v>265</v>
      </c>
      <c r="K1180" s="307"/>
      <c r="L1180" s="309">
        <v>33.14</v>
      </c>
      <c r="N1180" s="41"/>
      <c r="O1180" s="41"/>
      <c r="P1180" s="41"/>
      <c r="Q1180" s="41"/>
      <c r="R1180" s="41"/>
      <c r="S1180" s="41"/>
      <c r="T1180" s="41"/>
      <c r="U1180" s="41"/>
      <c r="V1180" s="41"/>
      <c r="W1180" s="41"/>
      <c r="X1180" s="41"/>
      <c r="Y1180" s="41"/>
    </row>
    <row r="1181" spans="1:25" ht="15" hidden="1" customHeight="1" thickTop="1" x14ac:dyDescent="0.2">
      <c r="A1181" s="41"/>
      <c r="B1181" s="310"/>
      <c r="C1181" s="193"/>
      <c r="D1181" s="193"/>
      <c r="E1181" s="193"/>
      <c r="F1181" s="193"/>
      <c r="G1181" s="193"/>
      <c r="H1181" s="193"/>
      <c r="I1181" s="193"/>
      <c r="J1181" s="193"/>
      <c r="K1181" s="193"/>
      <c r="L1181" s="311"/>
      <c r="N1181" s="41"/>
      <c r="O1181" s="41"/>
      <c r="P1181" s="41"/>
      <c r="Q1181" s="41"/>
      <c r="R1181" s="41"/>
      <c r="S1181" s="41"/>
      <c r="T1181" s="41"/>
      <c r="U1181" s="41"/>
      <c r="V1181" s="41"/>
      <c r="W1181" s="41"/>
      <c r="X1181" s="41"/>
      <c r="Y1181" s="41"/>
    </row>
    <row r="1182" spans="1:25" ht="15" hidden="1" customHeight="1" x14ac:dyDescent="0.2">
      <c r="A1182" s="41"/>
      <c r="B1182" s="312" t="s">
        <v>945</v>
      </c>
      <c r="C1182" s="187" t="s">
        <v>30</v>
      </c>
      <c r="D1182" s="185" t="s">
        <v>31</v>
      </c>
      <c r="E1182" s="185" t="s">
        <v>32</v>
      </c>
      <c r="F1182" s="185" t="s">
        <v>250</v>
      </c>
      <c r="G1182" s="185"/>
      <c r="H1182" s="186" t="s">
        <v>33</v>
      </c>
      <c r="I1182" s="187" t="s">
        <v>34</v>
      </c>
      <c r="J1182" s="187" t="s">
        <v>1696</v>
      </c>
      <c r="K1182" s="187" t="s">
        <v>35</v>
      </c>
      <c r="L1182" s="317" t="s">
        <v>37</v>
      </c>
      <c r="N1182" s="41"/>
      <c r="O1182" s="41"/>
      <c r="P1182" s="41"/>
      <c r="Q1182" s="41"/>
      <c r="R1182" s="41"/>
      <c r="S1182" s="41"/>
      <c r="T1182" s="41"/>
      <c r="U1182" s="41"/>
      <c r="V1182" s="41"/>
      <c r="W1182" s="41"/>
      <c r="X1182" s="41"/>
      <c r="Y1182" s="41"/>
    </row>
    <row r="1183" spans="1:25" ht="15" hidden="1" customHeight="1" x14ac:dyDescent="0.2">
      <c r="A1183" s="41"/>
      <c r="B1183" s="302" t="s">
        <v>251</v>
      </c>
      <c r="C1183" s="190">
        <v>87553</v>
      </c>
      <c r="D1183" s="188" t="s">
        <v>42</v>
      </c>
      <c r="E1183" s="188" t="s">
        <v>1899</v>
      </c>
      <c r="F1183" s="188" t="s">
        <v>282</v>
      </c>
      <c r="G1183" s="188"/>
      <c r="H1183" s="189" t="s">
        <v>43</v>
      </c>
      <c r="I1183" s="192">
        <v>1</v>
      </c>
      <c r="J1183" s="191"/>
      <c r="K1183" s="191">
        <v>26.99</v>
      </c>
      <c r="L1183" s="303">
        <v>26.99</v>
      </c>
      <c r="N1183" s="41"/>
      <c r="O1183" s="41"/>
      <c r="P1183" s="41"/>
      <c r="Q1183" s="41"/>
      <c r="R1183" s="41"/>
      <c r="S1183" s="41"/>
      <c r="T1183" s="41"/>
      <c r="U1183" s="41"/>
      <c r="V1183" s="41"/>
      <c r="W1183" s="41"/>
      <c r="X1183" s="41"/>
      <c r="Y1183" s="41"/>
    </row>
    <row r="1184" spans="1:25" ht="15" hidden="1" customHeight="1" x14ac:dyDescent="0.2">
      <c r="A1184" s="41"/>
      <c r="B1184" s="314" t="s">
        <v>253</v>
      </c>
      <c r="C1184" s="196">
        <v>87292</v>
      </c>
      <c r="D1184" s="194" t="s">
        <v>42</v>
      </c>
      <c r="E1184" s="194" t="s">
        <v>375</v>
      </c>
      <c r="F1184" s="194" t="s">
        <v>255</v>
      </c>
      <c r="G1184" s="194"/>
      <c r="H1184" s="195" t="s">
        <v>54</v>
      </c>
      <c r="I1184" s="199">
        <v>1.9400000000000001E-2</v>
      </c>
      <c r="J1184" s="199">
        <v>0</v>
      </c>
      <c r="K1184" s="197">
        <v>622.37</v>
      </c>
      <c r="L1184" s="318">
        <v>12.07</v>
      </c>
      <c r="N1184" s="41"/>
      <c r="O1184" s="41"/>
      <c r="P1184" s="41"/>
      <c r="Q1184" s="41"/>
      <c r="R1184" s="41"/>
      <c r="S1184" s="41"/>
      <c r="T1184" s="41"/>
      <c r="U1184" s="41"/>
      <c r="V1184" s="41"/>
      <c r="W1184" s="41"/>
      <c r="X1184" s="41"/>
      <c r="Y1184" s="41"/>
    </row>
    <row r="1185" spans="1:25" ht="15" hidden="1" customHeight="1" x14ac:dyDescent="0.2">
      <c r="A1185" s="41"/>
      <c r="B1185" s="314" t="s">
        <v>253</v>
      </c>
      <c r="C1185" s="196">
        <v>88309</v>
      </c>
      <c r="D1185" s="194" t="s">
        <v>42</v>
      </c>
      <c r="E1185" s="194" t="s">
        <v>340</v>
      </c>
      <c r="F1185" s="194" t="s">
        <v>255</v>
      </c>
      <c r="G1185" s="194"/>
      <c r="H1185" s="195" t="s">
        <v>256</v>
      </c>
      <c r="I1185" s="199">
        <v>0.28050000000000003</v>
      </c>
      <c r="J1185" s="199">
        <v>0</v>
      </c>
      <c r="K1185" s="197">
        <v>38.4</v>
      </c>
      <c r="L1185" s="318">
        <v>10.77</v>
      </c>
      <c r="N1185" s="41"/>
      <c r="O1185" s="41"/>
      <c r="P1185" s="41"/>
      <c r="Q1185" s="41"/>
      <c r="R1185" s="41"/>
      <c r="S1185" s="41"/>
      <c r="T1185" s="41"/>
      <c r="U1185" s="41"/>
      <c r="V1185" s="41"/>
      <c r="W1185" s="41"/>
      <c r="X1185" s="41"/>
      <c r="Y1185" s="41"/>
    </row>
    <row r="1186" spans="1:25" ht="15" hidden="1" customHeight="1" x14ac:dyDescent="0.2">
      <c r="A1186" s="41"/>
      <c r="B1186" s="314" t="s">
        <v>253</v>
      </c>
      <c r="C1186" s="196">
        <v>88316</v>
      </c>
      <c r="D1186" s="194" t="s">
        <v>42</v>
      </c>
      <c r="E1186" s="194" t="s">
        <v>254</v>
      </c>
      <c r="F1186" s="194" t="s">
        <v>255</v>
      </c>
      <c r="G1186" s="194"/>
      <c r="H1186" s="195" t="s">
        <v>256</v>
      </c>
      <c r="I1186" s="199">
        <v>0.14019999999999999</v>
      </c>
      <c r="J1186" s="199">
        <v>0</v>
      </c>
      <c r="K1186" s="197">
        <v>29.67</v>
      </c>
      <c r="L1186" s="318">
        <v>4.1500000000000004</v>
      </c>
      <c r="N1186" s="41"/>
      <c r="O1186" s="41"/>
      <c r="P1186" s="41"/>
      <c r="Q1186" s="41"/>
      <c r="R1186" s="41"/>
      <c r="S1186" s="41"/>
      <c r="T1186" s="41"/>
      <c r="U1186" s="41"/>
      <c r="V1186" s="41"/>
      <c r="W1186" s="41"/>
      <c r="X1186" s="41"/>
      <c r="Y1186" s="41"/>
    </row>
    <row r="1187" spans="1:25" ht="15" hidden="1" customHeight="1" x14ac:dyDescent="0.2">
      <c r="A1187" s="41"/>
      <c r="B1187" s="306"/>
      <c r="C1187" s="307"/>
      <c r="D1187" s="307"/>
      <c r="E1187" s="307"/>
      <c r="F1187" s="307"/>
      <c r="G1187" s="307" t="s">
        <v>261</v>
      </c>
      <c r="H1187" s="308">
        <v>13.43</v>
      </c>
      <c r="I1187" s="307" t="s">
        <v>262</v>
      </c>
      <c r="J1187" s="308">
        <v>0</v>
      </c>
      <c r="K1187" s="307" t="s">
        <v>263</v>
      </c>
      <c r="L1187" s="309">
        <v>13.43</v>
      </c>
      <c r="N1187" s="41"/>
      <c r="O1187" s="41"/>
      <c r="P1187" s="41"/>
      <c r="Q1187" s="41"/>
      <c r="R1187" s="41"/>
      <c r="S1187" s="41"/>
      <c r="T1187" s="41"/>
      <c r="U1187" s="41"/>
      <c r="V1187" s="41"/>
      <c r="W1187" s="41"/>
      <c r="X1187" s="41"/>
      <c r="Y1187" s="41"/>
    </row>
    <row r="1188" spans="1:25" ht="15" hidden="1" customHeight="1" thickBot="1" x14ac:dyDescent="0.25">
      <c r="A1188" s="41"/>
      <c r="B1188" s="306"/>
      <c r="C1188" s="307"/>
      <c r="D1188" s="307"/>
      <c r="E1188" s="307"/>
      <c r="F1188" s="307"/>
      <c r="G1188" s="307" t="s">
        <v>264</v>
      </c>
      <c r="H1188" s="308">
        <v>5.0999999999999996</v>
      </c>
      <c r="I1188" s="307"/>
      <c r="J1188" s="307" t="s">
        <v>265</v>
      </c>
      <c r="K1188" s="307"/>
      <c r="L1188" s="309">
        <v>32.090000000000003</v>
      </c>
      <c r="N1188" s="41"/>
      <c r="O1188" s="41"/>
      <c r="P1188" s="41"/>
      <c r="Q1188" s="41"/>
      <c r="R1188" s="41"/>
      <c r="S1188" s="41"/>
      <c r="T1188" s="41"/>
      <c r="U1188" s="41"/>
      <c r="V1188" s="41"/>
      <c r="W1188" s="41"/>
      <c r="X1188" s="41"/>
      <c r="Y1188" s="41"/>
    </row>
    <row r="1189" spans="1:25" ht="15" hidden="1" customHeight="1" thickTop="1" x14ac:dyDescent="0.2">
      <c r="A1189" s="41"/>
      <c r="B1189" s="310"/>
      <c r="C1189" s="193"/>
      <c r="D1189" s="193"/>
      <c r="E1189" s="193"/>
      <c r="F1189" s="193"/>
      <c r="G1189" s="193"/>
      <c r="H1189" s="193"/>
      <c r="I1189" s="193"/>
      <c r="J1189" s="193"/>
      <c r="K1189" s="193"/>
      <c r="L1189" s="311"/>
      <c r="N1189" s="41"/>
      <c r="O1189" s="41"/>
      <c r="P1189" s="41"/>
      <c r="Q1189" s="41"/>
      <c r="R1189" s="41"/>
      <c r="S1189" s="41"/>
      <c r="T1189" s="41"/>
      <c r="U1189" s="41"/>
      <c r="V1189" s="41"/>
      <c r="W1189" s="41"/>
      <c r="X1189" s="41"/>
      <c r="Y1189" s="41"/>
    </row>
    <row r="1190" spans="1:25" ht="15" hidden="1" customHeight="1" x14ac:dyDescent="0.2">
      <c r="A1190" s="41"/>
      <c r="B1190" s="312" t="s">
        <v>947</v>
      </c>
      <c r="C1190" s="187" t="s">
        <v>30</v>
      </c>
      <c r="D1190" s="185" t="s">
        <v>31</v>
      </c>
      <c r="E1190" s="185" t="s">
        <v>32</v>
      </c>
      <c r="F1190" s="185" t="s">
        <v>250</v>
      </c>
      <c r="G1190" s="185"/>
      <c r="H1190" s="186" t="s">
        <v>33</v>
      </c>
      <c r="I1190" s="187" t="s">
        <v>34</v>
      </c>
      <c r="J1190" s="187" t="s">
        <v>1696</v>
      </c>
      <c r="K1190" s="187" t="s">
        <v>35</v>
      </c>
      <c r="L1190" s="317" t="s">
        <v>37</v>
      </c>
      <c r="N1190" s="41"/>
      <c r="O1190" s="41"/>
      <c r="P1190" s="41"/>
      <c r="Q1190" s="41"/>
      <c r="R1190" s="41"/>
      <c r="S1190" s="41"/>
      <c r="T1190" s="41"/>
      <c r="U1190" s="41"/>
      <c r="V1190" s="41"/>
      <c r="W1190" s="41"/>
      <c r="X1190" s="41"/>
      <c r="Y1190" s="41"/>
    </row>
    <row r="1191" spans="1:25" ht="15" hidden="1" customHeight="1" x14ac:dyDescent="0.2">
      <c r="A1191" s="41"/>
      <c r="B1191" s="302" t="s">
        <v>251</v>
      </c>
      <c r="C1191" s="190">
        <v>104611</v>
      </c>
      <c r="D1191" s="188" t="s">
        <v>42</v>
      </c>
      <c r="E1191" s="188" t="s">
        <v>2384</v>
      </c>
      <c r="F1191" s="188" t="s">
        <v>282</v>
      </c>
      <c r="G1191" s="188"/>
      <c r="H1191" s="189" t="s">
        <v>43</v>
      </c>
      <c r="I1191" s="192">
        <v>1</v>
      </c>
      <c r="J1191" s="191"/>
      <c r="K1191" s="191">
        <v>95.23</v>
      </c>
      <c r="L1191" s="303">
        <v>95.23</v>
      </c>
      <c r="N1191" s="41"/>
      <c r="O1191" s="41"/>
      <c r="P1191" s="41"/>
      <c r="Q1191" s="41"/>
      <c r="R1191" s="41"/>
      <c r="S1191" s="41"/>
      <c r="T1191" s="41"/>
      <c r="U1191" s="41"/>
      <c r="V1191" s="41"/>
      <c r="W1191" s="41"/>
      <c r="X1191" s="41"/>
      <c r="Y1191" s="41"/>
    </row>
    <row r="1192" spans="1:25" ht="15" hidden="1" customHeight="1" x14ac:dyDescent="0.2">
      <c r="A1192" s="41"/>
      <c r="B1192" s="314" t="s">
        <v>253</v>
      </c>
      <c r="C1192" s="196">
        <v>88316</v>
      </c>
      <c r="D1192" s="194" t="s">
        <v>42</v>
      </c>
      <c r="E1192" s="194" t="s">
        <v>254</v>
      </c>
      <c r="F1192" s="194" t="s">
        <v>255</v>
      </c>
      <c r="G1192" s="194"/>
      <c r="H1192" s="195" t="s">
        <v>256</v>
      </c>
      <c r="I1192" s="199">
        <v>0.32590000000000002</v>
      </c>
      <c r="J1192" s="199">
        <v>0</v>
      </c>
      <c r="K1192" s="197">
        <v>29.67</v>
      </c>
      <c r="L1192" s="318">
        <v>9.66</v>
      </c>
      <c r="N1192" s="41"/>
      <c r="O1192" s="41"/>
      <c r="P1192" s="41"/>
      <c r="Q1192" s="41"/>
      <c r="R1192" s="41"/>
      <c r="S1192" s="41"/>
      <c r="T1192" s="41"/>
      <c r="U1192" s="41"/>
      <c r="V1192" s="41"/>
      <c r="W1192" s="41"/>
      <c r="X1192" s="41"/>
      <c r="Y1192" s="41"/>
    </row>
    <row r="1193" spans="1:25" ht="15" hidden="1" customHeight="1" x14ac:dyDescent="0.2">
      <c r="A1193" s="41"/>
      <c r="B1193" s="314" t="s">
        <v>253</v>
      </c>
      <c r="C1193" s="196">
        <v>88256</v>
      </c>
      <c r="D1193" s="194" t="s">
        <v>42</v>
      </c>
      <c r="E1193" s="194" t="s">
        <v>515</v>
      </c>
      <c r="F1193" s="194" t="s">
        <v>255</v>
      </c>
      <c r="G1193" s="194"/>
      <c r="H1193" s="195" t="s">
        <v>256</v>
      </c>
      <c r="I1193" s="199">
        <v>0.74070000000000003</v>
      </c>
      <c r="J1193" s="199">
        <v>0</v>
      </c>
      <c r="K1193" s="197">
        <v>40.54</v>
      </c>
      <c r="L1193" s="318">
        <v>30.02</v>
      </c>
      <c r="N1193" s="41"/>
      <c r="O1193" s="41"/>
      <c r="P1193" s="41"/>
      <c r="Q1193" s="41"/>
      <c r="R1193" s="41"/>
      <c r="S1193" s="41"/>
      <c r="T1193" s="41"/>
      <c r="U1193" s="41"/>
      <c r="V1193" s="41"/>
      <c r="W1193" s="41"/>
      <c r="X1193" s="41"/>
      <c r="Y1193" s="41"/>
    </row>
    <row r="1194" spans="1:25" ht="15" hidden="1" customHeight="1" x14ac:dyDescent="0.2">
      <c r="A1194" s="41"/>
      <c r="B1194" s="304" t="s">
        <v>275</v>
      </c>
      <c r="C1194" s="202">
        <v>10515</v>
      </c>
      <c r="D1194" s="200" t="s">
        <v>42</v>
      </c>
      <c r="E1194" s="200" t="s">
        <v>2385</v>
      </c>
      <c r="F1194" s="200" t="s">
        <v>276</v>
      </c>
      <c r="G1194" s="200"/>
      <c r="H1194" s="201" t="s">
        <v>43</v>
      </c>
      <c r="I1194" s="205">
        <v>1.0864</v>
      </c>
      <c r="J1194" s="205">
        <v>0</v>
      </c>
      <c r="K1194" s="203">
        <v>45.84</v>
      </c>
      <c r="L1194" s="305">
        <v>49.8</v>
      </c>
      <c r="N1194" s="41"/>
      <c r="O1194" s="41"/>
      <c r="P1194" s="41"/>
      <c r="Q1194" s="41"/>
      <c r="R1194" s="41"/>
      <c r="S1194" s="41"/>
      <c r="T1194" s="41"/>
      <c r="U1194" s="41"/>
      <c r="V1194" s="41"/>
      <c r="W1194" s="41"/>
      <c r="X1194" s="41"/>
      <c r="Y1194" s="41"/>
    </row>
    <row r="1195" spans="1:25" ht="15" hidden="1" customHeight="1" x14ac:dyDescent="0.2">
      <c r="A1195" s="41"/>
      <c r="B1195" s="304" t="s">
        <v>275</v>
      </c>
      <c r="C1195" s="202">
        <v>34357</v>
      </c>
      <c r="D1195" s="200" t="s">
        <v>42</v>
      </c>
      <c r="E1195" s="200" t="s">
        <v>517</v>
      </c>
      <c r="F1195" s="200" t="s">
        <v>276</v>
      </c>
      <c r="G1195" s="200"/>
      <c r="H1195" s="201" t="s">
        <v>59</v>
      </c>
      <c r="I1195" s="205">
        <v>0.14099999999999999</v>
      </c>
      <c r="J1195" s="205">
        <v>0</v>
      </c>
      <c r="K1195" s="203">
        <v>4.4000000000000004</v>
      </c>
      <c r="L1195" s="305">
        <v>0.62</v>
      </c>
      <c r="N1195" s="41"/>
      <c r="O1195" s="41"/>
      <c r="P1195" s="41"/>
      <c r="Q1195" s="41"/>
      <c r="R1195" s="41"/>
      <c r="S1195" s="41"/>
      <c r="T1195" s="41"/>
      <c r="U1195" s="41"/>
      <c r="V1195" s="41"/>
      <c r="W1195" s="41"/>
      <c r="X1195" s="41"/>
      <c r="Y1195" s="41"/>
    </row>
    <row r="1196" spans="1:25" ht="15" hidden="1" customHeight="1" x14ac:dyDescent="0.2">
      <c r="A1196" s="41"/>
      <c r="B1196" s="304" t="s">
        <v>275</v>
      </c>
      <c r="C1196" s="202">
        <v>1381</v>
      </c>
      <c r="D1196" s="200" t="s">
        <v>42</v>
      </c>
      <c r="E1196" s="200" t="s">
        <v>516</v>
      </c>
      <c r="F1196" s="200" t="s">
        <v>276</v>
      </c>
      <c r="G1196" s="200"/>
      <c r="H1196" s="201" t="s">
        <v>59</v>
      </c>
      <c r="I1196" s="205">
        <v>6.85</v>
      </c>
      <c r="J1196" s="205">
        <v>0</v>
      </c>
      <c r="K1196" s="203">
        <v>0.75</v>
      </c>
      <c r="L1196" s="305">
        <v>5.13</v>
      </c>
      <c r="N1196" s="41"/>
      <c r="O1196" s="41"/>
      <c r="P1196" s="41"/>
      <c r="Q1196" s="41"/>
      <c r="R1196" s="41"/>
      <c r="S1196" s="41"/>
      <c r="T1196" s="41"/>
      <c r="U1196" s="41"/>
      <c r="V1196" s="41"/>
      <c r="W1196" s="41"/>
      <c r="X1196" s="41"/>
      <c r="Y1196" s="41"/>
    </row>
    <row r="1197" spans="1:25" ht="15" hidden="1" customHeight="1" x14ac:dyDescent="0.2">
      <c r="A1197" s="41"/>
      <c r="B1197" s="306"/>
      <c r="C1197" s="307"/>
      <c r="D1197" s="307"/>
      <c r="E1197" s="307"/>
      <c r="F1197" s="307"/>
      <c r="G1197" s="307" t="s">
        <v>261</v>
      </c>
      <c r="H1197" s="308">
        <v>30.23</v>
      </c>
      <c r="I1197" s="307" t="s">
        <v>262</v>
      </c>
      <c r="J1197" s="308">
        <v>0</v>
      </c>
      <c r="K1197" s="307" t="s">
        <v>263</v>
      </c>
      <c r="L1197" s="309">
        <v>30.23</v>
      </c>
      <c r="N1197" s="41"/>
      <c r="O1197" s="41"/>
      <c r="P1197" s="41"/>
      <c r="Q1197" s="41"/>
      <c r="R1197" s="41"/>
      <c r="S1197" s="41"/>
      <c r="T1197" s="41"/>
      <c r="U1197" s="41"/>
      <c r="V1197" s="41"/>
      <c r="W1197" s="41"/>
      <c r="X1197" s="41"/>
      <c r="Y1197" s="41"/>
    </row>
    <row r="1198" spans="1:25" ht="15" hidden="1" customHeight="1" thickBot="1" x14ac:dyDescent="0.25">
      <c r="A1198" s="41"/>
      <c r="B1198" s="306"/>
      <c r="C1198" s="307"/>
      <c r="D1198" s="307"/>
      <c r="E1198" s="307"/>
      <c r="F1198" s="307"/>
      <c r="G1198" s="307" t="s">
        <v>264</v>
      </c>
      <c r="H1198" s="308">
        <v>18.010000000000002</v>
      </c>
      <c r="I1198" s="307"/>
      <c r="J1198" s="307" t="s">
        <v>265</v>
      </c>
      <c r="K1198" s="307"/>
      <c r="L1198" s="309">
        <v>113.24</v>
      </c>
      <c r="N1198" s="41"/>
      <c r="O1198" s="41"/>
      <c r="P1198" s="41"/>
      <c r="Q1198" s="41"/>
      <c r="R1198" s="41"/>
      <c r="S1198" s="41"/>
      <c r="T1198" s="41"/>
      <c r="U1198" s="41"/>
      <c r="V1198" s="41"/>
      <c r="W1198" s="41"/>
      <c r="X1198" s="41"/>
      <c r="Y1198" s="41"/>
    </row>
    <row r="1199" spans="1:25" ht="15" hidden="1" customHeight="1" thickTop="1" x14ac:dyDescent="0.2">
      <c r="A1199" s="41"/>
      <c r="B1199" s="310"/>
      <c r="C1199" s="193"/>
      <c r="D1199" s="193"/>
      <c r="E1199" s="193"/>
      <c r="F1199" s="193"/>
      <c r="G1199" s="193"/>
      <c r="H1199" s="193"/>
      <c r="I1199" s="193"/>
      <c r="J1199" s="193"/>
      <c r="K1199" s="193"/>
      <c r="L1199" s="311"/>
      <c r="N1199" s="41"/>
      <c r="O1199" s="41"/>
      <c r="P1199" s="41"/>
      <c r="Q1199" s="41"/>
      <c r="R1199" s="41"/>
      <c r="S1199" s="41"/>
      <c r="T1199" s="41"/>
      <c r="U1199" s="41"/>
      <c r="V1199" s="41"/>
      <c r="W1199" s="41"/>
      <c r="X1199" s="41"/>
      <c r="Y1199" s="41"/>
    </row>
    <row r="1200" spans="1:25" ht="15" hidden="1" customHeight="1" x14ac:dyDescent="0.2">
      <c r="A1200" s="41"/>
      <c r="B1200" s="312" t="s">
        <v>949</v>
      </c>
      <c r="C1200" s="187" t="s">
        <v>30</v>
      </c>
      <c r="D1200" s="185" t="s">
        <v>31</v>
      </c>
      <c r="E1200" s="185" t="s">
        <v>32</v>
      </c>
      <c r="F1200" s="185" t="s">
        <v>250</v>
      </c>
      <c r="G1200" s="185"/>
      <c r="H1200" s="186" t="s">
        <v>33</v>
      </c>
      <c r="I1200" s="187" t="s">
        <v>34</v>
      </c>
      <c r="J1200" s="187" t="s">
        <v>1696</v>
      </c>
      <c r="K1200" s="187" t="s">
        <v>35</v>
      </c>
      <c r="L1200" s="317" t="s">
        <v>37</v>
      </c>
      <c r="N1200" s="41"/>
      <c r="O1200" s="41"/>
      <c r="P1200" s="41"/>
      <c r="Q1200" s="41"/>
      <c r="R1200" s="41"/>
      <c r="S1200" s="41"/>
      <c r="T1200" s="41"/>
      <c r="U1200" s="41"/>
      <c r="V1200" s="41"/>
      <c r="W1200" s="41"/>
      <c r="X1200" s="41"/>
      <c r="Y1200" s="41"/>
    </row>
    <row r="1201" spans="1:25" ht="15" hidden="1" customHeight="1" x14ac:dyDescent="0.2">
      <c r="A1201" s="41"/>
      <c r="B1201" s="302" t="s">
        <v>251</v>
      </c>
      <c r="C1201" s="190">
        <v>94995</v>
      </c>
      <c r="D1201" s="188" t="s">
        <v>42</v>
      </c>
      <c r="E1201" s="188" t="s">
        <v>950</v>
      </c>
      <c r="F1201" s="188" t="s">
        <v>283</v>
      </c>
      <c r="G1201" s="188"/>
      <c r="H1201" s="189" t="s">
        <v>43</v>
      </c>
      <c r="I1201" s="192">
        <v>1</v>
      </c>
      <c r="J1201" s="191"/>
      <c r="K1201" s="191">
        <v>90.89</v>
      </c>
      <c r="L1201" s="303">
        <v>90.89</v>
      </c>
      <c r="N1201" s="41"/>
      <c r="O1201" s="41"/>
      <c r="P1201" s="41"/>
      <c r="Q1201" s="41"/>
      <c r="R1201" s="41"/>
      <c r="S1201" s="41"/>
      <c r="T1201" s="41"/>
      <c r="U1201" s="41"/>
      <c r="V1201" s="41"/>
      <c r="W1201" s="41"/>
      <c r="X1201" s="41"/>
      <c r="Y1201" s="41"/>
    </row>
    <row r="1202" spans="1:25" ht="15" hidden="1" customHeight="1" x14ac:dyDescent="0.2">
      <c r="A1202" s="41"/>
      <c r="B1202" s="314" t="s">
        <v>253</v>
      </c>
      <c r="C1202" s="196">
        <v>88309</v>
      </c>
      <c r="D1202" s="194" t="s">
        <v>42</v>
      </c>
      <c r="E1202" s="194" t="s">
        <v>340</v>
      </c>
      <c r="F1202" s="194" t="s">
        <v>255</v>
      </c>
      <c r="G1202" s="194"/>
      <c r="H1202" s="195" t="s">
        <v>256</v>
      </c>
      <c r="I1202" s="199">
        <v>8.7400000000000005E-2</v>
      </c>
      <c r="J1202" s="199">
        <v>0</v>
      </c>
      <c r="K1202" s="197">
        <v>38.4</v>
      </c>
      <c r="L1202" s="318">
        <v>3.35</v>
      </c>
      <c r="N1202" s="41"/>
      <c r="O1202" s="41"/>
      <c r="P1202" s="41"/>
      <c r="Q1202" s="41"/>
      <c r="R1202" s="41"/>
      <c r="S1202" s="41"/>
      <c r="T1202" s="41"/>
      <c r="U1202" s="41"/>
      <c r="V1202" s="41"/>
      <c r="W1202" s="41"/>
      <c r="X1202" s="41"/>
      <c r="Y1202" s="41"/>
    </row>
    <row r="1203" spans="1:25" ht="15" hidden="1" customHeight="1" x14ac:dyDescent="0.2">
      <c r="A1203" s="41"/>
      <c r="B1203" s="314" t="s">
        <v>253</v>
      </c>
      <c r="C1203" s="196">
        <v>88316</v>
      </c>
      <c r="D1203" s="194" t="s">
        <v>42</v>
      </c>
      <c r="E1203" s="194" t="s">
        <v>254</v>
      </c>
      <c r="F1203" s="194" t="s">
        <v>255</v>
      </c>
      <c r="G1203" s="194"/>
      <c r="H1203" s="195" t="s">
        <v>256</v>
      </c>
      <c r="I1203" s="199">
        <v>0.21759999999999999</v>
      </c>
      <c r="J1203" s="199">
        <v>0</v>
      </c>
      <c r="K1203" s="197">
        <v>29.67</v>
      </c>
      <c r="L1203" s="318">
        <v>6.45</v>
      </c>
      <c r="N1203" s="41"/>
      <c r="O1203" s="41"/>
      <c r="P1203" s="41"/>
      <c r="Q1203" s="41"/>
      <c r="R1203" s="41"/>
      <c r="S1203" s="41"/>
      <c r="T1203" s="41"/>
      <c r="U1203" s="41"/>
      <c r="V1203" s="41"/>
      <c r="W1203" s="41"/>
      <c r="X1203" s="41"/>
      <c r="Y1203" s="41"/>
    </row>
    <row r="1204" spans="1:25" ht="15" hidden="1" customHeight="1" x14ac:dyDescent="0.2">
      <c r="A1204" s="41"/>
      <c r="B1204" s="314" t="s">
        <v>253</v>
      </c>
      <c r="C1204" s="196">
        <v>88262</v>
      </c>
      <c r="D1204" s="194" t="s">
        <v>42</v>
      </c>
      <c r="E1204" s="194" t="s">
        <v>269</v>
      </c>
      <c r="F1204" s="194" t="s">
        <v>255</v>
      </c>
      <c r="G1204" s="194"/>
      <c r="H1204" s="195" t="s">
        <v>256</v>
      </c>
      <c r="I1204" s="199">
        <v>0.13009999999999999</v>
      </c>
      <c r="J1204" s="199">
        <v>0</v>
      </c>
      <c r="K1204" s="197">
        <v>38.31</v>
      </c>
      <c r="L1204" s="318">
        <v>4.9800000000000004</v>
      </c>
      <c r="N1204" s="41"/>
      <c r="O1204" s="41"/>
      <c r="P1204" s="41"/>
      <c r="Q1204" s="41"/>
      <c r="R1204" s="41"/>
      <c r="S1204" s="41"/>
      <c r="T1204" s="41"/>
      <c r="U1204" s="41"/>
      <c r="V1204" s="41"/>
      <c r="W1204" s="41"/>
      <c r="X1204" s="41"/>
      <c r="Y1204" s="41"/>
    </row>
    <row r="1205" spans="1:25" ht="15" hidden="1" customHeight="1" x14ac:dyDescent="0.2">
      <c r="A1205" s="41"/>
      <c r="B1205" s="304" t="s">
        <v>275</v>
      </c>
      <c r="C1205" s="202">
        <v>5068</v>
      </c>
      <c r="D1205" s="200" t="s">
        <v>42</v>
      </c>
      <c r="E1205" s="200" t="s">
        <v>336</v>
      </c>
      <c r="F1205" s="200" t="s">
        <v>276</v>
      </c>
      <c r="G1205" s="200"/>
      <c r="H1205" s="201" t="s">
        <v>59</v>
      </c>
      <c r="I1205" s="205">
        <v>2.4E-2</v>
      </c>
      <c r="J1205" s="205">
        <v>0</v>
      </c>
      <c r="K1205" s="203">
        <v>18.71</v>
      </c>
      <c r="L1205" s="305">
        <v>0.44</v>
      </c>
      <c r="N1205" s="41"/>
      <c r="O1205" s="41"/>
      <c r="P1205" s="41"/>
      <c r="Q1205" s="41"/>
      <c r="R1205" s="41"/>
      <c r="S1205" s="41"/>
      <c r="T1205" s="41"/>
      <c r="U1205" s="41"/>
      <c r="V1205" s="41"/>
      <c r="W1205" s="41"/>
      <c r="X1205" s="41"/>
      <c r="Y1205" s="41"/>
    </row>
    <row r="1206" spans="1:25" ht="15" hidden="1" customHeight="1" x14ac:dyDescent="0.2">
      <c r="A1206" s="41"/>
      <c r="B1206" s="304" t="s">
        <v>275</v>
      </c>
      <c r="C1206" s="202">
        <v>4517</v>
      </c>
      <c r="D1206" s="200" t="s">
        <v>42</v>
      </c>
      <c r="E1206" s="200" t="s">
        <v>343</v>
      </c>
      <c r="F1206" s="200" t="s">
        <v>276</v>
      </c>
      <c r="G1206" s="200"/>
      <c r="H1206" s="201" t="s">
        <v>51</v>
      </c>
      <c r="I1206" s="205">
        <v>0.2</v>
      </c>
      <c r="J1206" s="205">
        <v>0</v>
      </c>
      <c r="K1206" s="203">
        <v>2.94</v>
      </c>
      <c r="L1206" s="305">
        <v>0.57999999999999996</v>
      </c>
      <c r="N1206" s="41"/>
      <c r="O1206" s="41"/>
      <c r="P1206" s="41"/>
      <c r="Q1206" s="41"/>
      <c r="R1206" s="41"/>
      <c r="S1206" s="41"/>
      <c r="T1206" s="41"/>
      <c r="U1206" s="41"/>
      <c r="V1206" s="41"/>
      <c r="W1206" s="41"/>
      <c r="X1206" s="41"/>
      <c r="Y1206" s="41"/>
    </row>
    <row r="1207" spans="1:25" ht="15" hidden="1" customHeight="1" x14ac:dyDescent="0.2">
      <c r="A1207" s="41"/>
      <c r="B1207" s="304" t="s">
        <v>275</v>
      </c>
      <c r="C1207" s="202">
        <v>2692</v>
      </c>
      <c r="D1207" s="200" t="s">
        <v>42</v>
      </c>
      <c r="E1207" s="200" t="s">
        <v>341</v>
      </c>
      <c r="F1207" s="200" t="s">
        <v>276</v>
      </c>
      <c r="G1207" s="200"/>
      <c r="H1207" s="201" t="s">
        <v>338</v>
      </c>
      <c r="I1207" s="205">
        <v>1.6999999999999999E-3</v>
      </c>
      <c r="J1207" s="205">
        <v>0</v>
      </c>
      <c r="K1207" s="203">
        <v>7.97</v>
      </c>
      <c r="L1207" s="305">
        <v>0.01</v>
      </c>
      <c r="N1207" s="41"/>
      <c r="O1207" s="41"/>
      <c r="P1207" s="41"/>
      <c r="Q1207" s="41"/>
      <c r="R1207" s="41"/>
      <c r="S1207" s="41"/>
      <c r="T1207" s="41"/>
      <c r="U1207" s="41"/>
      <c r="V1207" s="41"/>
      <c r="W1207" s="41"/>
      <c r="X1207" s="41"/>
      <c r="Y1207" s="41"/>
    </row>
    <row r="1208" spans="1:25" ht="15" hidden="1" customHeight="1" x14ac:dyDescent="0.2">
      <c r="A1208" s="41"/>
      <c r="B1208" s="304" t="s">
        <v>275</v>
      </c>
      <c r="C1208" s="202">
        <v>4509</v>
      </c>
      <c r="D1208" s="200" t="s">
        <v>42</v>
      </c>
      <c r="E1208" s="200" t="s">
        <v>321</v>
      </c>
      <c r="F1208" s="200" t="s">
        <v>276</v>
      </c>
      <c r="G1208" s="200"/>
      <c r="H1208" s="201" t="s">
        <v>51</v>
      </c>
      <c r="I1208" s="205">
        <v>0.25</v>
      </c>
      <c r="J1208" s="205">
        <v>0</v>
      </c>
      <c r="K1208" s="203">
        <v>4.2699999999999996</v>
      </c>
      <c r="L1208" s="305">
        <v>1.06</v>
      </c>
      <c r="N1208" s="41"/>
      <c r="O1208" s="41"/>
      <c r="P1208" s="41"/>
      <c r="Q1208" s="41"/>
      <c r="R1208" s="41"/>
      <c r="S1208" s="41"/>
      <c r="T1208" s="41"/>
      <c r="U1208" s="41"/>
      <c r="V1208" s="41"/>
      <c r="W1208" s="41"/>
      <c r="X1208" s="41"/>
      <c r="Y1208" s="41"/>
    </row>
    <row r="1209" spans="1:25" ht="15" hidden="1" customHeight="1" x14ac:dyDescent="0.2">
      <c r="A1209" s="41"/>
      <c r="B1209" s="304" t="s">
        <v>275</v>
      </c>
      <c r="C1209" s="202">
        <v>34492</v>
      </c>
      <c r="D1209" s="200" t="s">
        <v>42</v>
      </c>
      <c r="E1209" s="200" t="s">
        <v>694</v>
      </c>
      <c r="F1209" s="200" t="s">
        <v>276</v>
      </c>
      <c r="G1209" s="200"/>
      <c r="H1209" s="201" t="s">
        <v>54</v>
      </c>
      <c r="I1209" s="205">
        <v>9.8500000000000004E-2</v>
      </c>
      <c r="J1209" s="205">
        <v>0</v>
      </c>
      <c r="K1209" s="203">
        <v>450</v>
      </c>
      <c r="L1209" s="305">
        <v>44.32</v>
      </c>
      <c r="N1209" s="41"/>
      <c r="O1209" s="41"/>
      <c r="P1209" s="41"/>
      <c r="Q1209" s="41"/>
      <c r="R1209" s="41"/>
      <c r="S1209" s="41"/>
      <c r="T1209" s="41"/>
      <c r="U1209" s="41"/>
      <c r="V1209" s="41"/>
      <c r="W1209" s="41"/>
      <c r="X1209" s="41"/>
      <c r="Y1209" s="41"/>
    </row>
    <row r="1210" spans="1:25" ht="15" hidden="1" customHeight="1" x14ac:dyDescent="0.2">
      <c r="A1210" s="41"/>
      <c r="B1210" s="304" t="s">
        <v>275</v>
      </c>
      <c r="C1210" s="202">
        <v>7156</v>
      </c>
      <c r="D1210" s="200" t="s">
        <v>42</v>
      </c>
      <c r="E1210" s="200" t="s">
        <v>521</v>
      </c>
      <c r="F1210" s="200" t="s">
        <v>276</v>
      </c>
      <c r="G1210" s="200"/>
      <c r="H1210" s="201" t="s">
        <v>43</v>
      </c>
      <c r="I1210" s="205">
        <v>1.0815999999999999</v>
      </c>
      <c r="J1210" s="205">
        <v>0</v>
      </c>
      <c r="K1210" s="203">
        <v>27.46</v>
      </c>
      <c r="L1210" s="305">
        <v>29.7</v>
      </c>
      <c r="N1210" s="41"/>
      <c r="O1210" s="41"/>
      <c r="P1210" s="41"/>
      <c r="Q1210" s="41"/>
      <c r="R1210" s="41"/>
      <c r="S1210" s="41"/>
      <c r="T1210" s="41"/>
      <c r="U1210" s="41"/>
      <c r="V1210" s="41"/>
      <c r="W1210" s="41"/>
      <c r="X1210" s="41"/>
      <c r="Y1210" s="41"/>
    </row>
    <row r="1211" spans="1:25" ht="15" hidden="1" customHeight="1" x14ac:dyDescent="0.2">
      <c r="A1211" s="41"/>
      <c r="B1211" s="306"/>
      <c r="C1211" s="307"/>
      <c r="D1211" s="307"/>
      <c r="E1211" s="307"/>
      <c r="F1211" s="307"/>
      <c r="G1211" s="307" t="s">
        <v>261</v>
      </c>
      <c r="H1211" s="308">
        <v>10.95</v>
      </c>
      <c r="I1211" s="307" t="s">
        <v>262</v>
      </c>
      <c r="J1211" s="308">
        <v>0</v>
      </c>
      <c r="K1211" s="307" t="s">
        <v>263</v>
      </c>
      <c r="L1211" s="309">
        <v>10.95</v>
      </c>
      <c r="N1211" s="41"/>
      <c r="O1211" s="41"/>
      <c r="P1211" s="41"/>
      <c r="Q1211" s="41"/>
      <c r="R1211" s="41"/>
      <c r="S1211" s="41"/>
      <c r="T1211" s="41"/>
      <c r="U1211" s="41"/>
      <c r="V1211" s="41"/>
      <c r="W1211" s="41"/>
      <c r="X1211" s="41"/>
      <c r="Y1211" s="41"/>
    </row>
    <row r="1212" spans="1:25" ht="15" hidden="1" customHeight="1" thickBot="1" x14ac:dyDescent="0.25">
      <c r="A1212" s="41"/>
      <c r="B1212" s="306"/>
      <c r="C1212" s="307"/>
      <c r="D1212" s="307"/>
      <c r="E1212" s="307"/>
      <c r="F1212" s="307"/>
      <c r="G1212" s="307" t="s">
        <v>264</v>
      </c>
      <c r="H1212" s="308">
        <v>17.190000000000001</v>
      </c>
      <c r="I1212" s="307"/>
      <c r="J1212" s="307" t="s">
        <v>265</v>
      </c>
      <c r="K1212" s="307"/>
      <c r="L1212" s="309">
        <v>108.08</v>
      </c>
      <c r="N1212" s="41"/>
      <c r="O1212" s="41"/>
      <c r="P1212" s="41"/>
      <c r="Q1212" s="41"/>
      <c r="R1212" s="41"/>
      <c r="S1212" s="41"/>
      <c r="T1212" s="41"/>
      <c r="U1212" s="41"/>
      <c r="V1212" s="41"/>
      <c r="W1212" s="41"/>
      <c r="X1212" s="41"/>
      <c r="Y1212" s="41"/>
    </row>
    <row r="1213" spans="1:25" ht="15" hidden="1" customHeight="1" thickTop="1" x14ac:dyDescent="0.2">
      <c r="A1213" s="41"/>
      <c r="B1213" s="310"/>
      <c r="C1213" s="193"/>
      <c r="D1213" s="193"/>
      <c r="E1213" s="193"/>
      <c r="F1213" s="193"/>
      <c r="G1213" s="193"/>
      <c r="H1213" s="193"/>
      <c r="I1213" s="193"/>
      <c r="J1213" s="193"/>
      <c r="K1213" s="193"/>
      <c r="L1213" s="311"/>
      <c r="N1213" s="41"/>
      <c r="O1213" s="41"/>
      <c r="P1213" s="41"/>
      <c r="Q1213" s="41"/>
      <c r="R1213" s="41"/>
      <c r="S1213" s="41"/>
      <c r="T1213" s="41"/>
      <c r="U1213" s="41"/>
      <c r="V1213" s="41"/>
      <c r="W1213" s="41"/>
      <c r="X1213" s="41"/>
      <c r="Y1213" s="41"/>
    </row>
    <row r="1214" spans="1:25" ht="15" hidden="1" customHeight="1" x14ac:dyDescent="0.2">
      <c r="A1214" s="41"/>
      <c r="B1214" s="312" t="s">
        <v>951</v>
      </c>
      <c r="C1214" s="187" t="s">
        <v>30</v>
      </c>
      <c r="D1214" s="185" t="s">
        <v>31</v>
      </c>
      <c r="E1214" s="185" t="s">
        <v>32</v>
      </c>
      <c r="F1214" s="185" t="s">
        <v>250</v>
      </c>
      <c r="G1214" s="185"/>
      <c r="H1214" s="186" t="s">
        <v>33</v>
      </c>
      <c r="I1214" s="187" t="s">
        <v>34</v>
      </c>
      <c r="J1214" s="187" t="s">
        <v>35</v>
      </c>
      <c r="K1214" s="187" t="s">
        <v>37</v>
      </c>
      <c r="L1214" s="313"/>
      <c r="N1214" s="41"/>
      <c r="O1214" s="41"/>
      <c r="P1214" s="41"/>
      <c r="Q1214" s="41"/>
      <c r="R1214" s="41"/>
      <c r="S1214" s="41"/>
      <c r="T1214" s="41"/>
      <c r="U1214" s="41"/>
      <c r="V1214" s="41"/>
      <c r="W1214" s="41"/>
      <c r="X1214" s="41"/>
      <c r="Y1214" s="41"/>
    </row>
    <row r="1215" spans="1:25" ht="15" hidden="1" customHeight="1" x14ac:dyDescent="0.2">
      <c r="A1215" s="41"/>
      <c r="B1215" s="302" t="s">
        <v>251</v>
      </c>
      <c r="C1215" s="190">
        <v>2180</v>
      </c>
      <c r="D1215" s="188" t="s">
        <v>122</v>
      </c>
      <c r="E1215" s="188" t="s">
        <v>123</v>
      </c>
      <c r="F1215" s="188" t="s">
        <v>393</v>
      </c>
      <c r="G1215" s="188"/>
      <c r="H1215" s="189" t="s">
        <v>43</v>
      </c>
      <c r="I1215" s="192">
        <v>1</v>
      </c>
      <c r="J1215" s="191">
        <v>26.19</v>
      </c>
      <c r="K1215" s="191">
        <v>26.19</v>
      </c>
      <c r="L1215" s="315"/>
      <c r="N1215" s="41"/>
      <c r="O1215" s="41"/>
      <c r="P1215" s="41"/>
      <c r="Q1215" s="41"/>
      <c r="R1215" s="41"/>
      <c r="S1215" s="41"/>
      <c r="T1215" s="41"/>
      <c r="U1215" s="41"/>
      <c r="V1215" s="41"/>
      <c r="W1215" s="41"/>
      <c r="X1215" s="41"/>
      <c r="Y1215" s="41"/>
    </row>
    <row r="1216" spans="1:25" ht="15" hidden="1" customHeight="1" x14ac:dyDescent="0.2">
      <c r="A1216" s="41"/>
      <c r="B1216" s="312" t="s">
        <v>29</v>
      </c>
      <c r="C1216" s="187" t="s">
        <v>30</v>
      </c>
      <c r="D1216" s="185" t="s">
        <v>31</v>
      </c>
      <c r="E1216" s="185" t="s">
        <v>32</v>
      </c>
      <c r="F1216" s="185" t="s">
        <v>250</v>
      </c>
      <c r="G1216" s="187"/>
      <c r="H1216" s="186" t="s">
        <v>33</v>
      </c>
      <c r="I1216" s="187" t="s">
        <v>34</v>
      </c>
      <c r="J1216" s="187" t="s">
        <v>35</v>
      </c>
      <c r="K1216" s="187" t="s">
        <v>37</v>
      </c>
      <c r="L1216" s="315"/>
      <c r="N1216" s="41"/>
      <c r="O1216" s="41"/>
      <c r="P1216" s="41"/>
      <c r="Q1216" s="41"/>
      <c r="R1216" s="41"/>
      <c r="S1216" s="41"/>
      <c r="T1216" s="41"/>
      <c r="U1216" s="41"/>
      <c r="V1216" s="41"/>
      <c r="W1216" s="41"/>
      <c r="X1216" s="41"/>
      <c r="Y1216" s="41"/>
    </row>
    <row r="1217" spans="1:25" ht="15" hidden="1" customHeight="1" x14ac:dyDescent="0.2">
      <c r="A1217" s="41"/>
      <c r="B1217" s="304" t="s">
        <v>275</v>
      </c>
      <c r="C1217" s="202" t="s">
        <v>2319</v>
      </c>
      <c r="D1217" s="200" t="s">
        <v>122</v>
      </c>
      <c r="E1217" s="200" t="s">
        <v>1711</v>
      </c>
      <c r="F1217" s="200" t="s">
        <v>401</v>
      </c>
      <c r="G1217" s="200"/>
      <c r="H1217" s="201" t="s">
        <v>396</v>
      </c>
      <c r="I1217" s="205">
        <v>0.4</v>
      </c>
      <c r="J1217" s="203">
        <v>19.13</v>
      </c>
      <c r="K1217" s="204">
        <v>7.65</v>
      </c>
      <c r="L1217" s="315"/>
      <c r="N1217" s="41"/>
      <c r="O1217" s="41"/>
      <c r="P1217" s="41"/>
      <c r="Q1217" s="41"/>
      <c r="R1217" s="41"/>
      <c r="S1217" s="41"/>
      <c r="T1217" s="41"/>
      <c r="U1217" s="41"/>
      <c r="V1217" s="41"/>
      <c r="W1217" s="41"/>
      <c r="X1217" s="41"/>
      <c r="Y1217" s="41"/>
    </row>
    <row r="1218" spans="1:25" ht="15" hidden="1" customHeight="1" x14ac:dyDescent="0.2">
      <c r="A1218" s="41"/>
      <c r="B1218" s="314" t="s">
        <v>251</v>
      </c>
      <c r="C1218" s="196">
        <v>10549</v>
      </c>
      <c r="D1218" s="194" t="s">
        <v>122</v>
      </c>
      <c r="E1218" s="194" t="s">
        <v>394</v>
      </c>
      <c r="F1218" s="194" t="s">
        <v>395</v>
      </c>
      <c r="G1218" s="194"/>
      <c r="H1218" s="195" t="s">
        <v>396</v>
      </c>
      <c r="I1218" s="199">
        <v>0.4</v>
      </c>
      <c r="J1218" s="197">
        <v>3.79</v>
      </c>
      <c r="K1218" s="198">
        <v>1.51</v>
      </c>
      <c r="L1218" s="315"/>
      <c r="N1218" s="41"/>
      <c r="O1218" s="41"/>
      <c r="P1218" s="41"/>
      <c r="Q1218" s="41"/>
      <c r="R1218" s="41"/>
      <c r="S1218" s="41"/>
      <c r="T1218" s="41"/>
      <c r="U1218" s="41"/>
      <c r="V1218" s="41"/>
      <c r="W1218" s="41"/>
      <c r="X1218" s="41"/>
      <c r="Y1218" s="41"/>
    </row>
    <row r="1219" spans="1:25" ht="15" hidden="1" customHeight="1" x14ac:dyDescent="0.2">
      <c r="A1219" s="41"/>
      <c r="B1219" s="314" t="s">
        <v>251</v>
      </c>
      <c r="C1219" s="196">
        <v>10550</v>
      </c>
      <c r="D1219" s="194" t="s">
        <v>122</v>
      </c>
      <c r="E1219" s="194" t="s">
        <v>397</v>
      </c>
      <c r="F1219" s="194" t="s">
        <v>395</v>
      </c>
      <c r="G1219" s="194"/>
      <c r="H1219" s="195" t="s">
        <v>396</v>
      </c>
      <c r="I1219" s="199">
        <v>0.4</v>
      </c>
      <c r="J1219" s="197">
        <v>3.66</v>
      </c>
      <c r="K1219" s="198">
        <v>1.46</v>
      </c>
      <c r="L1219" s="315"/>
      <c r="N1219" s="41"/>
      <c r="O1219" s="41"/>
      <c r="P1219" s="41"/>
      <c r="Q1219" s="41"/>
      <c r="R1219" s="41"/>
      <c r="S1219" s="41"/>
      <c r="T1219" s="41"/>
      <c r="U1219" s="41"/>
      <c r="V1219" s="41"/>
      <c r="W1219" s="41"/>
      <c r="X1219" s="41"/>
      <c r="Y1219" s="41"/>
    </row>
    <row r="1220" spans="1:25" ht="15" hidden="1" customHeight="1" x14ac:dyDescent="0.2">
      <c r="A1220" s="41"/>
      <c r="B1220" s="314" t="s">
        <v>251</v>
      </c>
      <c r="C1220" s="196">
        <v>1906</v>
      </c>
      <c r="D1220" s="194" t="s">
        <v>122</v>
      </c>
      <c r="E1220" s="194" t="s">
        <v>398</v>
      </c>
      <c r="F1220" s="194" t="s">
        <v>399</v>
      </c>
      <c r="G1220" s="194"/>
      <c r="H1220" s="195" t="s">
        <v>54</v>
      </c>
      <c r="I1220" s="199">
        <v>2.5000000000000001E-2</v>
      </c>
      <c r="J1220" s="197">
        <v>406.01</v>
      </c>
      <c r="K1220" s="198">
        <v>10.15</v>
      </c>
      <c r="L1220" s="315"/>
      <c r="N1220" s="41"/>
      <c r="O1220" s="41"/>
      <c r="P1220" s="41"/>
      <c r="Q1220" s="41"/>
      <c r="R1220" s="41"/>
      <c r="S1220" s="41"/>
      <c r="T1220" s="41"/>
      <c r="U1220" s="41"/>
      <c r="V1220" s="41"/>
      <c r="W1220" s="41"/>
      <c r="X1220" s="41"/>
      <c r="Y1220" s="41"/>
    </row>
    <row r="1221" spans="1:25" ht="15" hidden="1" customHeight="1" x14ac:dyDescent="0.2">
      <c r="A1221" s="41"/>
      <c r="B1221" s="304" t="s">
        <v>275</v>
      </c>
      <c r="C1221" s="202" t="s">
        <v>2315</v>
      </c>
      <c r="D1221" s="200" t="s">
        <v>122</v>
      </c>
      <c r="E1221" s="200" t="s">
        <v>1706</v>
      </c>
      <c r="F1221" s="200" t="s">
        <v>401</v>
      </c>
      <c r="G1221" s="200"/>
      <c r="H1221" s="201" t="s">
        <v>396</v>
      </c>
      <c r="I1221" s="205">
        <v>0.4</v>
      </c>
      <c r="J1221" s="203">
        <v>13.65</v>
      </c>
      <c r="K1221" s="204">
        <v>5.45</v>
      </c>
      <c r="L1221" s="315"/>
      <c r="N1221" s="41"/>
      <c r="O1221" s="41"/>
      <c r="P1221" s="41"/>
      <c r="Q1221" s="41"/>
      <c r="R1221" s="41"/>
      <c r="S1221" s="41"/>
      <c r="T1221" s="41"/>
      <c r="U1221" s="41"/>
      <c r="V1221" s="41"/>
      <c r="W1221" s="41"/>
      <c r="X1221" s="41"/>
      <c r="Y1221" s="41"/>
    </row>
    <row r="1222" spans="1:25" ht="15" hidden="1" customHeight="1" x14ac:dyDescent="0.2">
      <c r="A1222" s="41"/>
      <c r="B1222" s="316" t="s">
        <v>1705</v>
      </c>
      <c r="C1222" s="187"/>
      <c r="D1222" s="187"/>
      <c r="E1222" s="187"/>
      <c r="F1222" s="187"/>
      <c r="G1222" s="187"/>
      <c r="H1222" s="187"/>
      <c r="I1222" s="187"/>
      <c r="J1222" s="187"/>
      <c r="K1222" s="187"/>
      <c r="L1222" s="315"/>
      <c r="N1222" s="41"/>
      <c r="O1222" s="41"/>
      <c r="P1222" s="41"/>
      <c r="Q1222" s="41"/>
      <c r="R1222" s="41"/>
      <c r="S1222" s="41"/>
      <c r="T1222" s="41"/>
      <c r="U1222" s="41"/>
      <c r="V1222" s="41"/>
      <c r="W1222" s="41"/>
      <c r="X1222" s="41"/>
      <c r="Y1222" s="41"/>
    </row>
    <row r="1223" spans="1:25" ht="15" hidden="1" customHeight="1" x14ac:dyDescent="0.2">
      <c r="A1223" s="41"/>
      <c r="B1223" s="312" t="s">
        <v>29</v>
      </c>
      <c r="C1223" s="187" t="s">
        <v>30</v>
      </c>
      <c r="D1223" s="185" t="s">
        <v>31</v>
      </c>
      <c r="E1223" s="185" t="s">
        <v>32</v>
      </c>
      <c r="F1223" s="185" t="s">
        <v>250</v>
      </c>
      <c r="G1223" s="187"/>
      <c r="H1223" s="186" t="s">
        <v>33</v>
      </c>
      <c r="I1223" s="187" t="s">
        <v>34</v>
      </c>
      <c r="J1223" s="187" t="s">
        <v>35</v>
      </c>
      <c r="K1223" s="187" t="s">
        <v>37</v>
      </c>
      <c r="L1223" s="315"/>
      <c r="N1223" s="41"/>
      <c r="O1223" s="41"/>
      <c r="P1223" s="41"/>
      <c r="Q1223" s="41"/>
      <c r="R1223" s="41"/>
      <c r="S1223" s="41"/>
      <c r="T1223" s="41"/>
      <c r="U1223" s="41"/>
      <c r="V1223" s="41"/>
      <c r="W1223" s="41"/>
      <c r="X1223" s="41"/>
      <c r="Y1223" s="41"/>
    </row>
    <row r="1224" spans="1:25" ht="15" hidden="1" customHeight="1" x14ac:dyDescent="0.2">
      <c r="A1224" s="41"/>
      <c r="B1224" s="304" t="s">
        <v>275</v>
      </c>
      <c r="C1224" s="202">
        <v>11264</v>
      </c>
      <c r="D1224" s="200" t="s">
        <v>122</v>
      </c>
      <c r="E1224" s="200" t="s">
        <v>729</v>
      </c>
      <c r="F1224" s="200" t="s">
        <v>276</v>
      </c>
      <c r="G1224" s="200"/>
      <c r="H1224" s="201" t="s">
        <v>135</v>
      </c>
      <c r="I1224" s="205">
        <v>8.0000000000000007E-5</v>
      </c>
      <c r="J1224" s="203">
        <v>13.52</v>
      </c>
      <c r="K1224" s="204">
        <v>0</v>
      </c>
      <c r="L1224" s="315"/>
      <c r="N1224" s="41"/>
      <c r="O1224" s="41"/>
      <c r="P1224" s="41"/>
      <c r="Q1224" s="41"/>
      <c r="R1224" s="41"/>
      <c r="S1224" s="41"/>
      <c r="T1224" s="41"/>
      <c r="U1224" s="41"/>
      <c r="V1224" s="41"/>
      <c r="W1224" s="41"/>
      <c r="X1224" s="41"/>
      <c r="Y1224" s="41"/>
    </row>
    <row r="1225" spans="1:25" ht="15" hidden="1" customHeight="1" x14ac:dyDescent="0.2">
      <c r="A1225" s="41"/>
      <c r="B1225" s="304" t="s">
        <v>275</v>
      </c>
      <c r="C1225" s="202">
        <v>2378</v>
      </c>
      <c r="D1225" s="200" t="s">
        <v>122</v>
      </c>
      <c r="E1225" s="200" t="s">
        <v>698</v>
      </c>
      <c r="F1225" s="200" t="s">
        <v>276</v>
      </c>
      <c r="G1225" s="200"/>
      <c r="H1225" s="201" t="s">
        <v>135</v>
      </c>
      <c r="I1225" s="205">
        <v>7.3209999999999997E-2</v>
      </c>
      <c r="J1225" s="203">
        <v>4.5</v>
      </c>
      <c r="K1225" s="204">
        <v>0.32</v>
      </c>
      <c r="L1225" s="315"/>
      <c r="N1225" s="41"/>
      <c r="O1225" s="41"/>
      <c r="P1225" s="41"/>
      <c r="Q1225" s="41"/>
      <c r="R1225" s="41"/>
      <c r="S1225" s="41"/>
      <c r="T1225" s="41"/>
      <c r="U1225" s="41"/>
      <c r="V1225" s="41"/>
      <c r="W1225" s="41"/>
      <c r="X1225" s="41"/>
      <c r="Y1225" s="41"/>
    </row>
    <row r="1226" spans="1:25" ht="15" hidden="1" customHeight="1" x14ac:dyDescent="0.2">
      <c r="A1226" s="41"/>
      <c r="B1226" s="304" t="s">
        <v>275</v>
      </c>
      <c r="C1226" s="202" t="s">
        <v>2352</v>
      </c>
      <c r="D1226" s="200" t="s">
        <v>122</v>
      </c>
      <c r="E1226" s="200" t="s">
        <v>1738</v>
      </c>
      <c r="F1226" s="200" t="s">
        <v>276</v>
      </c>
      <c r="G1226" s="200"/>
      <c r="H1226" s="201" t="s">
        <v>565</v>
      </c>
      <c r="I1226" s="205">
        <v>7.5</v>
      </c>
      <c r="J1226" s="203">
        <v>0.76</v>
      </c>
      <c r="K1226" s="204">
        <v>5.7</v>
      </c>
      <c r="L1226" s="315"/>
      <c r="N1226" s="41"/>
      <c r="O1226" s="41"/>
      <c r="P1226" s="41"/>
      <c r="Q1226" s="41"/>
      <c r="R1226" s="41"/>
      <c r="S1226" s="41"/>
      <c r="T1226" s="41"/>
      <c r="U1226" s="41"/>
      <c r="V1226" s="41"/>
      <c r="W1226" s="41"/>
      <c r="X1226" s="41"/>
      <c r="Y1226" s="41"/>
    </row>
    <row r="1227" spans="1:25" ht="15" hidden="1" customHeight="1" x14ac:dyDescent="0.2">
      <c r="A1227" s="41"/>
      <c r="B1227" s="304" t="s">
        <v>275</v>
      </c>
      <c r="C1227" s="202">
        <v>4722</v>
      </c>
      <c r="D1227" s="200" t="s">
        <v>122</v>
      </c>
      <c r="E1227" s="200" t="s">
        <v>721</v>
      </c>
      <c r="F1227" s="200" t="s">
        <v>276</v>
      </c>
      <c r="G1227" s="200"/>
      <c r="H1227" s="201" t="s">
        <v>135</v>
      </c>
      <c r="I1227" s="205">
        <v>1.6000000000000001E-4</v>
      </c>
      <c r="J1227" s="203">
        <v>18.8</v>
      </c>
      <c r="K1227" s="204">
        <v>0</v>
      </c>
      <c r="L1227" s="315"/>
      <c r="N1227" s="41"/>
      <c r="O1227" s="41"/>
      <c r="P1227" s="41"/>
      <c r="Q1227" s="41"/>
      <c r="R1227" s="41"/>
      <c r="S1227" s="41"/>
      <c r="T1227" s="41"/>
      <c r="U1227" s="41"/>
      <c r="V1227" s="41"/>
      <c r="W1227" s="41"/>
      <c r="X1227" s="41"/>
      <c r="Y1227" s="41"/>
    </row>
    <row r="1228" spans="1:25" ht="15" hidden="1" customHeight="1" x14ac:dyDescent="0.2">
      <c r="A1228" s="41"/>
      <c r="B1228" s="304" t="s">
        <v>275</v>
      </c>
      <c r="C1228" s="202">
        <v>10282</v>
      </c>
      <c r="D1228" s="200" t="s">
        <v>122</v>
      </c>
      <c r="E1228" s="200" t="s">
        <v>722</v>
      </c>
      <c r="F1228" s="200" t="s">
        <v>276</v>
      </c>
      <c r="G1228" s="200"/>
      <c r="H1228" s="201" t="s">
        <v>135</v>
      </c>
      <c r="I1228" s="205">
        <v>8.0000000000000007E-5</v>
      </c>
      <c r="J1228" s="203">
        <v>46.2</v>
      </c>
      <c r="K1228" s="204">
        <v>0</v>
      </c>
      <c r="L1228" s="315"/>
      <c r="N1228" s="41"/>
      <c r="O1228" s="41"/>
      <c r="P1228" s="41"/>
      <c r="Q1228" s="41"/>
      <c r="R1228" s="41"/>
      <c r="S1228" s="41"/>
      <c r="T1228" s="41"/>
      <c r="U1228" s="41"/>
      <c r="V1228" s="41"/>
      <c r="W1228" s="41"/>
      <c r="X1228" s="41"/>
      <c r="Y1228" s="41"/>
    </row>
    <row r="1229" spans="1:25" ht="15" hidden="1" customHeight="1" x14ac:dyDescent="0.2">
      <c r="A1229" s="41"/>
      <c r="B1229" s="304" t="s">
        <v>275</v>
      </c>
      <c r="C1229" s="202">
        <v>941</v>
      </c>
      <c r="D1229" s="200" t="s">
        <v>122</v>
      </c>
      <c r="E1229" s="200" t="s">
        <v>696</v>
      </c>
      <c r="F1229" s="200" t="s">
        <v>276</v>
      </c>
      <c r="G1229" s="200"/>
      <c r="H1229" s="201" t="s">
        <v>135</v>
      </c>
      <c r="I1229" s="205">
        <v>1.3500000000000001E-3</v>
      </c>
      <c r="J1229" s="203">
        <v>190.77</v>
      </c>
      <c r="K1229" s="204">
        <v>0.25</v>
      </c>
      <c r="L1229" s="315"/>
      <c r="N1229" s="41"/>
      <c r="O1229" s="41"/>
      <c r="P1229" s="41"/>
      <c r="Q1229" s="41"/>
      <c r="R1229" s="41"/>
      <c r="S1229" s="41"/>
      <c r="T1229" s="41"/>
      <c r="U1229" s="41"/>
      <c r="V1229" s="41"/>
      <c r="W1229" s="41"/>
      <c r="X1229" s="41"/>
      <c r="Y1229" s="41"/>
    </row>
    <row r="1230" spans="1:25" ht="15" hidden="1" customHeight="1" x14ac:dyDescent="0.2">
      <c r="A1230" s="41"/>
      <c r="B1230" s="304" t="s">
        <v>275</v>
      </c>
      <c r="C1230" s="202">
        <v>10761</v>
      </c>
      <c r="D1230" s="200" t="s">
        <v>122</v>
      </c>
      <c r="E1230" s="200" t="s">
        <v>707</v>
      </c>
      <c r="F1230" s="200" t="s">
        <v>518</v>
      </c>
      <c r="G1230" s="200"/>
      <c r="H1230" s="201" t="s">
        <v>135</v>
      </c>
      <c r="I1230" s="205">
        <v>9.1619999999999993E-2</v>
      </c>
      <c r="J1230" s="203">
        <v>5</v>
      </c>
      <c r="K1230" s="204">
        <v>0.45</v>
      </c>
      <c r="L1230" s="315"/>
      <c r="N1230" s="41"/>
      <c r="O1230" s="41"/>
      <c r="P1230" s="41"/>
      <c r="Q1230" s="41"/>
      <c r="R1230" s="41"/>
      <c r="S1230" s="41"/>
      <c r="T1230" s="41"/>
      <c r="U1230" s="41"/>
      <c r="V1230" s="41"/>
      <c r="W1230" s="41"/>
      <c r="X1230" s="41"/>
      <c r="Y1230" s="41"/>
    </row>
    <row r="1231" spans="1:25" ht="15" hidden="1" customHeight="1" x14ac:dyDescent="0.2">
      <c r="A1231" s="41"/>
      <c r="B1231" s="304" t="s">
        <v>275</v>
      </c>
      <c r="C1231" s="202">
        <v>4729</v>
      </c>
      <c r="D1231" s="200" t="s">
        <v>122</v>
      </c>
      <c r="E1231" s="200" t="s">
        <v>700</v>
      </c>
      <c r="F1231" s="200" t="s">
        <v>276</v>
      </c>
      <c r="G1231" s="200"/>
      <c r="H1231" s="201" t="s">
        <v>135</v>
      </c>
      <c r="I1231" s="205">
        <v>5.0000000000000002E-5</v>
      </c>
      <c r="J1231" s="203">
        <v>37.799999999999997</v>
      </c>
      <c r="K1231" s="204">
        <v>0</v>
      </c>
      <c r="L1231" s="315"/>
      <c r="N1231" s="41"/>
      <c r="O1231" s="41"/>
      <c r="P1231" s="41"/>
      <c r="Q1231" s="41"/>
      <c r="R1231" s="41"/>
      <c r="S1231" s="41"/>
      <c r="T1231" s="41"/>
      <c r="U1231" s="41"/>
      <c r="V1231" s="41"/>
      <c r="W1231" s="41"/>
      <c r="X1231" s="41"/>
      <c r="Y1231" s="41"/>
    </row>
    <row r="1232" spans="1:25" ht="15" hidden="1" customHeight="1" x14ac:dyDescent="0.2">
      <c r="A1232" s="41"/>
      <c r="B1232" s="304" t="s">
        <v>275</v>
      </c>
      <c r="C1232" s="202">
        <v>11245</v>
      </c>
      <c r="D1232" s="200" t="s">
        <v>122</v>
      </c>
      <c r="E1232" s="200" t="s">
        <v>726</v>
      </c>
      <c r="F1232" s="200" t="s">
        <v>276</v>
      </c>
      <c r="G1232" s="200"/>
      <c r="H1232" s="201" t="s">
        <v>135</v>
      </c>
      <c r="I1232" s="205">
        <v>2.7999999999999998E-4</v>
      </c>
      <c r="J1232" s="203">
        <v>11.6</v>
      </c>
      <c r="K1232" s="204">
        <v>0</v>
      </c>
      <c r="L1232" s="315"/>
      <c r="N1232" s="41"/>
      <c r="O1232" s="41"/>
      <c r="P1232" s="41"/>
      <c r="Q1232" s="41"/>
      <c r="R1232" s="41"/>
      <c r="S1232" s="41"/>
      <c r="T1232" s="41"/>
      <c r="U1232" s="41"/>
      <c r="V1232" s="41"/>
      <c r="W1232" s="41"/>
      <c r="X1232" s="41"/>
      <c r="Y1232" s="41"/>
    </row>
    <row r="1233" spans="1:25" ht="15" hidden="1" customHeight="1" x14ac:dyDescent="0.2">
      <c r="A1233" s="41"/>
      <c r="B1233" s="304" t="s">
        <v>275</v>
      </c>
      <c r="C1233" s="202">
        <v>11246</v>
      </c>
      <c r="D1233" s="200" t="s">
        <v>122</v>
      </c>
      <c r="E1233" s="200" t="s">
        <v>727</v>
      </c>
      <c r="F1233" s="200" t="s">
        <v>276</v>
      </c>
      <c r="G1233" s="200"/>
      <c r="H1233" s="201" t="s">
        <v>156</v>
      </c>
      <c r="I1233" s="205">
        <v>2.7999999999999998E-4</v>
      </c>
      <c r="J1233" s="203">
        <v>10.220000000000001</v>
      </c>
      <c r="K1233" s="204">
        <v>0</v>
      </c>
      <c r="L1233" s="315"/>
      <c r="N1233" s="41"/>
      <c r="O1233" s="41"/>
      <c r="P1233" s="41"/>
      <c r="Q1233" s="41"/>
      <c r="R1233" s="41"/>
      <c r="S1233" s="41"/>
      <c r="T1233" s="41"/>
      <c r="U1233" s="41"/>
      <c r="V1233" s="41"/>
      <c r="W1233" s="41"/>
      <c r="X1233" s="41"/>
      <c r="Y1233" s="41"/>
    </row>
    <row r="1234" spans="1:25" ht="15" hidden="1" customHeight="1" x14ac:dyDescent="0.2">
      <c r="A1234" s="41"/>
      <c r="B1234" s="304" t="s">
        <v>275</v>
      </c>
      <c r="C1234" s="202" t="s">
        <v>2315</v>
      </c>
      <c r="D1234" s="200" t="s">
        <v>122</v>
      </c>
      <c r="E1234" s="200" t="s">
        <v>1706</v>
      </c>
      <c r="F1234" s="200" t="s">
        <v>401</v>
      </c>
      <c r="G1234" s="200"/>
      <c r="H1234" s="201" t="s">
        <v>396</v>
      </c>
      <c r="I1234" s="205">
        <v>0.5</v>
      </c>
      <c r="J1234" s="203">
        <v>13.65</v>
      </c>
      <c r="K1234" s="204">
        <v>6.82</v>
      </c>
      <c r="L1234" s="315"/>
      <c r="N1234" s="41"/>
      <c r="O1234" s="41"/>
      <c r="P1234" s="41"/>
      <c r="Q1234" s="41"/>
      <c r="R1234" s="41"/>
      <c r="S1234" s="41"/>
      <c r="T1234" s="41"/>
      <c r="U1234" s="41"/>
      <c r="V1234" s="41"/>
      <c r="W1234" s="41"/>
      <c r="X1234" s="41"/>
      <c r="Y1234" s="41"/>
    </row>
    <row r="1235" spans="1:25" ht="15" hidden="1" customHeight="1" x14ac:dyDescent="0.2">
      <c r="A1235" s="41"/>
      <c r="B1235" s="304" t="s">
        <v>275</v>
      </c>
      <c r="C1235" s="202" t="s">
        <v>2318</v>
      </c>
      <c r="D1235" s="200" t="s">
        <v>122</v>
      </c>
      <c r="E1235" s="200" t="s">
        <v>1717</v>
      </c>
      <c r="F1235" s="200" t="s">
        <v>276</v>
      </c>
      <c r="G1235" s="200"/>
      <c r="H1235" s="201" t="s">
        <v>135</v>
      </c>
      <c r="I1235" s="205">
        <v>1E-4</v>
      </c>
      <c r="J1235" s="203">
        <v>163</v>
      </c>
      <c r="K1235" s="204">
        <v>0.01</v>
      </c>
      <c r="L1235" s="315"/>
      <c r="N1235" s="41"/>
      <c r="O1235" s="41"/>
      <c r="P1235" s="41"/>
      <c r="Q1235" s="41"/>
      <c r="R1235" s="41"/>
      <c r="S1235" s="41"/>
      <c r="T1235" s="41"/>
      <c r="U1235" s="41"/>
      <c r="V1235" s="41"/>
      <c r="W1235" s="41"/>
      <c r="X1235" s="41"/>
      <c r="Y1235" s="41"/>
    </row>
    <row r="1236" spans="1:25" ht="15" hidden="1" customHeight="1" x14ac:dyDescent="0.2">
      <c r="A1236" s="41"/>
      <c r="B1236" s="304" t="s">
        <v>275</v>
      </c>
      <c r="C1236" s="202">
        <v>4728</v>
      </c>
      <c r="D1236" s="200" t="s">
        <v>122</v>
      </c>
      <c r="E1236" s="200" t="s">
        <v>699</v>
      </c>
      <c r="F1236" s="200" t="s">
        <v>276</v>
      </c>
      <c r="G1236" s="200"/>
      <c r="H1236" s="201" t="s">
        <v>135</v>
      </c>
      <c r="I1236" s="205">
        <v>1.4999999999999999E-4</v>
      </c>
      <c r="J1236" s="203">
        <v>18.579999999999998</v>
      </c>
      <c r="K1236" s="204">
        <v>0</v>
      </c>
      <c r="L1236" s="315"/>
      <c r="N1236" s="41"/>
      <c r="O1236" s="41"/>
      <c r="P1236" s="41"/>
      <c r="Q1236" s="41"/>
      <c r="R1236" s="41"/>
      <c r="S1236" s="41"/>
      <c r="T1236" s="41"/>
      <c r="U1236" s="41"/>
      <c r="V1236" s="41"/>
      <c r="W1236" s="41"/>
      <c r="X1236" s="41"/>
      <c r="Y1236" s="41"/>
    </row>
    <row r="1237" spans="1:25" ht="15" hidden="1" customHeight="1" x14ac:dyDescent="0.2">
      <c r="A1237" s="41"/>
      <c r="B1237" s="304" t="s">
        <v>275</v>
      </c>
      <c r="C1237" s="202" t="s">
        <v>2312</v>
      </c>
      <c r="D1237" s="200" t="s">
        <v>122</v>
      </c>
      <c r="E1237" s="200" t="s">
        <v>1719</v>
      </c>
      <c r="F1237" s="200" t="s">
        <v>276</v>
      </c>
      <c r="G1237" s="200"/>
      <c r="H1237" s="201" t="s">
        <v>135</v>
      </c>
      <c r="I1237" s="205">
        <v>5.4000000000000001E-4</v>
      </c>
      <c r="J1237" s="203">
        <v>13.45</v>
      </c>
      <c r="K1237" s="204">
        <v>0</v>
      </c>
      <c r="L1237" s="315"/>
      <c r="N1237" s="41"/>
      <c r="O1237" s="41"/>
      <c r="P1237" s="41"/>
      <c r="Q1237" s="41"/>
      <c r="R1237" s="41"/>
      <c r="S1237" s="41"/>
      <c r="T1237" s="41"/>
      <c r="U1237" s="41"/>
      <c r="V1237" s="41"/>
      <c r="W1237" s="41"/>
      <c r="X1237" s="41"/>
      <c r="Y1237" s="41"/>
    </row>
    <row r="1238" spans="1:25" ht="15" hidden="1" customHeight="1" x14ac:dyDescent="0.2">
      <c r="A1238" s="41"/>
      <c r="B1238" s="304" t="s">
        <v>275</v>
      </c>
      <c r="C1238" s="202">
        <v>10517</v>
      </c>
      <c r="D1238" s="200" t="s">
        <v>122</v>
      </c>
      <c r="E1238" s="200" t="s">
        <v>703</v>
      </c>
      <c r="F1238" s="200" t="s">
        <v>518</v>
      </c>
      <c r="G1238" s="200"/>
      <c r="H1238" s="201" t="s">
        <v>704</v>
      </c>
      <c r="I1238" s="205">
        <v>3.6000000000000002E-4</v>
      </c>
      <c r="J1238" s="203">
        <v>300</v>
      </c>
      <c r="K1238" s="204">
        <v>0.1</v>
      </c>
      <c r="L1238" s="315"/>
      <c r="N1238" s="41"/>
      <c r="O1238" s="41"/>
      <c r="P1238" s="41"/>
      <c r="Q1238" s="41"/>
      <c r="R1238" s="41"/>
      <c r="S1238" s="41"/>
      <c r="T1238" s="41"/>
      <c r="U1238" s="41"/>
      <c r="V1238" s="41"/>
      <c r="W1238" s="41"/>
      <c r="X1238" s="41"/>
      <c r="Y1238" s="41"/>
    </row>
    <row r="1239" spans="1:25" ht="15" hidden="1" customHeight="1" x14ac:dyDescent="0.2">
      <c r="A1239" s="41"/>
      <c r="B1239" s="304" t="s">
        <v>275</v>
      </c>
      <c r="C1239" s="202" t="s">
        <v>2307</v>
      </c>
      <c r="D1239" s="200" t="s">
        <v>122</v>
      </c>
      <c r="E1239" s="200" t="s">
        <v>1718</v>
      </c>
      <c r="F1239" s="200" t="s">
        <v>276</v>
      </c>
      <c r="G1239" s="200"/>
      <c r="H1239" s="201" t="s">
        <v>135</v>
      </c>
      <c r="I1239" s="205">
        <v>1.8000000000000001E-4</v>
      </c>
      <c r="J1239" s="203">
        <v>17.48</v>
      </c>
      <c r="K1239" s="204">
        <v>0</v>
      </c>
      <c r="L1239" s="315"/>
      <c r="N1239" s="41"/>
      <c r="O1239" s="41"/>
      <c r="P1239" s="41"/>
      <c r="Q1239" s="41"/>
      <c r="R1239" s="41"/>
      <c r="S1239" s="41"/>
      <c r="T1239" s="41"/>
      <c r="U1239" s="41"/>
      <c r="V1239" s="41"/>
      <c r="W1239" s="41"/>
      <c r="X1239" s="41"/>
      <c r="Y1239" s="41"/>
    </row>
    <row r="1240" spans="1:25" ht="15" hidden="1" customHeight="1" x14ac:dyDescent="0.2">
      <c r="A1240" s="41"/>
      <c r="B1240" s="304" t="s">
        <v>275</v>
      </c>
      <c r="C1240" s="202" t="s">
        <v>2310</v>
      </c>
      <c r="D1240" s="200" t="s">
        <v>122</v>
      </c>
      <c r="E1240" s="200" t="s">
        <v>1714</v>
      </c>
      <c r="F1240" s="200" t="s">
        <v>276</v>
      </c>
      <c r="G1240" s="200"/>
      <c r="H1240" s="201" t="s">
        <v>1715</v>
      </c>
      <c r="I1240" s="205">
        <v>7.2000000000000005E-4</v>
      </c>
      <c r="J1240" s="203">
        <v>64.56</v>
      </c>
      <c r="K1240" s="204">
        <v>0.04</v>
      </c>
      <c r="L1240" s="315"/>
      <c r="N1240" s="41"/>
      <c r="O1240" s="41"/>
      <c r="P1240" s="41"/>
      <c r="Q1240" s="41"/>
      <c r="R1240" s="41"/>
      <c r="S1240" s="41"/>
      <c r="T1240" s="41"/>
      <c r="U1240" s="41"/>
      <c r="V1240" s="41"/>
      <c r="W1240" s="41"/>
      <c r="X1240" s="41"/>
      <c r="Y1240" s="41"/>
    </row>
    <row r="1241" spans="1:25" ht="15" hidden="1" customHeight="1" x14ac:dyDescent="0.2">
      <c r="A1241" s="41"/>
      <c r="B1241" s="304" t="s">
        <v>275</v>
      </c>
      <c r="C1241" s="202">
        <v>10790</v>
      </c>
      <c r="D1241" s="200" t="s">
        <v>122</v>
      </c>
      <c r="E1241" s="200" t="s">
        <v>724</v>
      </c>
      <c r="F1241" s="200" t="s">
        <v>276</v>
      </c>
      <c r="G1241" s="200"/>
      <c r="H1241" s="201" t="s">
        <v>135</v>
      </c>
      <c r="I1241" s="205">
        <v>4.0000000000000003E-5</v>
      </c>
      <c r="J1241" s="203">
        <v>25.95</v>
      </c>
      <c r="K1241" s="204">
        <v>0</v>
      </c>
      <c r="L1241" s="315"/>
      <c r="N1241" s="41"/>
      <c r="O1241" s="41"/>
      <c r="P1241" s="41"/>
      <c r="Q1241" s="41"/>
      <c r="R1241" s="41"/>
      <c r="S1241" s="41"/>
      <c r="T1241" s="41"/>
      <c r="U1241" s="41"/>
      <c r="V1241" s="41"/>
      <c r="W1241" s="41"/>
      <c r="X1241" s="41"/>
      <c r="Y1241" s="41"/>
    </row>
    <row r="1242" spans="1:25" ht="15" hidden="1" customHeight="1" x14ac:dyDescent="0.2">
      <c r="A1242" s="41"/>
      <c r="B1242" s="304" t="s">
        <v>275</v>
      </c>
      <c r="C1242" s="202">
        <v>10362</v>
      </c>
      <c r="D1242" s="200" t="s">
        <v>122</v>
      </c>
      <c r="E1242" s="200" t="s">
        <v>701</v>
      </c>
      <c r="F1242" s="200" t="s">
        <v>518</v>
      </c>
      <c r="G1242" s="200"/>
      <c r="H1242" s="201" t="s">
        <v>135</v>
      </c>
      <c r="I1242" s="205">
        <v>4.0499999999999998E-3</v>
      </c>
      <c r="J1242" s="203">
        <v>12.54</v>
      </c>
      <c r="K1242" s="204">
        <v>0.05</v>
      </c>
      <c r="L1242" s="315"/>
      <c r="N1242" s="41"/>
      <c r="O1242" s="41"/>
      <c r="P1242" s="41"/>
      <c r="Q1242" s="41"/>
      <c r="R1242" s="41"/>
      <c r="S1242" s="41"/>
      <c r="T1242" s="41"/>
      <c r="U1242" s="41"/>
      <c r="V1242" s="41"/>
      <c r="W1242" s="41"/>
      <c r="X1242" s="41"/>
      <c r="Y1242" s="41"/>
    </row>
    <row r="1243" spans="1:25" ht="15" hidden="1" customHeight="1" x14ac:dyDescent="0.2">
      <c r="A1243" s="41"/>
      <c r="B1243" s="304" t="s">
        <v>275</v>
      </c>
      <c r="C1243" s="202">
        <v>10789</v>
      </c>
      <c r="D1243" s="200" t="s">
        <v>122</v>
      </c>
      <c r="E1243" s="200" t="s">
        <v>723</v>
      </c>
      <c r="F1243" s="200" t="s">
        <v>276</v>
      </c>
      <c r="G1243" s="200"/>
      <c r="H1243" s="201" t="s">
        <v>135</v>
      </c>
      <c r="I1243" s="205">
        <v>8.0000000000000007E-5</v>
      </c>
      <c r="J1243" s="203">
        <v>15.4</v>
      </c>
      <c r="K1243" s="204">
        <v>0</v>
      </c>
      <c r="L1243" s="315"/>
      <c r="N1243" s="41"/>
      <c r="O1243" s="41"/>
      <c r="P1243" s="41"/>
      <c r="Q1243" s="41"/>
      <c r="R1243" s="41"/>
      <c r="S1243" s="41"/>
      <c r="T1243" s="41"/>
      <c r="U1243" s="41"/>
      <c r="V1243" s="41"/>
      <c r="W1243" s="41"/>
      <c r="X1243" s="41"/>
      <c r="Y1243" s="41"/>
    </row>
    <row r="1244" spans="1:25" ht="15" hidden="1" customHeight="1" x14ac:dyDescent="0.2">
      <c r="A1244" s="41"/>
      <c r="B1244" s="304" t="s">
        <v>275</v>
      </c>
      <c r="C1244" s="202">
        <v>10492</v>
      </c>
      <c r="D1244" s="200" t="s">
        <v>122</v>
      </c>
      <c r="E1244" s="200" t="s">
        <v>702</v>
      </c>
      <c r="F1244" s="200" t="s">
        <v>276</v>
      </c>
      <c r="G1244" s="200"/>
      <c r="H1244" s="201" t="s">
        <v>135</v>
      </c>
      <c r="I1244" s="205">
        <v>4.0499999999999998E-3</v>
      </c>
      <c r="J1244" s="203">
        <v>190</v>
      </c>
      <c r="K1244" s="204">
        <v>0.76</v>
      </c>
      <c r="L1244" s="315"/>
      <c r="N1244" s="41"/>
      <c r="O1244" s="41"/>
      <c r="P1244" s="41"/>
      <c r="Q1244" s="41"/>
      <c r="R1244" s="41"/>
      <c r="S1244" s="41"/>
      <c r="T1244" s="41"/>
      <c r="U1244" s="41"/>
      <c r="V1244" s="41"/>
      <c r="W1244" s="41"/>
      <c r="X1244" s="41"/>
      <c r="Y1244" s="41"/>
    </row>
    <row r="1245" spans="1:25" ht="15" hidden="1" customHeight="1" x14ac:dyDescent="0.2">
      <c r="A1245" s="41"/>
      <c r="B1245" s="304" t="s">
        <v>275</v>
      </c>
      <c r="C1245" s="202">
        <v>10596</v>
      </c>
      <c r="D1245" s="200" t="s">
        <v>122</v>
      </c>
      <c r="E1245" s="200" t="s">
        <v>705</v>
      </c>
      <c r="F1245" s="200" t="s">
        <v>276</v>
      </c>
      <c r="G1245" s="200"/>
      <c r="H1245" s="201" t="s">
        <v>135</v>
      </c>
      <c r="I1245" s="205">
        <v>4.0499999999999998E-3</v>
      </c>
      <c r="J1245" s="203">
        <v>4.9000000000000004</v>
      </c>
      <c r="K1245" s="204">
        <v>0.01</v>
      </c>
      <c r="L1245" s="315"/>
      <c r="N1245" s="41"/>
      <c r="O1245" s="41"/>
      <c r="P1245" s="41"/>
      <c r="Q1245" s="41"/>
      <c r="R1245" s="41"/>
      <c r="S1245" s="41"/>
      <c r="T1245" s="41"/>
      <c r="U1245" s="41"/>
      <c r="V1245" s="41"/>
      <c r="W1245" s="41"/>
      <c r="X1245" s="41"/>
      <c r="Y1245" s="41"/>
    </row>
    <row r="1246" spans="1:25" ht="15" hidden="1" customHeight="1" x14ac:dyDescent="0.2">
      <c r="A1246" s="41"/>
      <c r="B1246" s="304" t="s">
        <v>275</v>
      </c>
      <c r="C1246" s="202">
        <v>11247</v>
      </c>
      <c r="D1246" s="200" t="s">
        <v>122</v>
      </c>
      <c r="E1246" s="200" t="s">
        <v>728</v>
      </c>
      <c r="F1246" s="200" t="s">
        <v>276</v>
      </c>
      <c r="G1246" s="200"/>
      <c r="H1246" s="201" t="s">
        <v>135</v>
      </c>
      <c r="I1246" s="205">
        <v>4.0000000000000003E-5</v>
      </c>
      <c r="J1246" s="203">
        <v>327.8</v>
      </c>
      <c r="K1246" s="204">
        <v>0.01</v>
      </c>
      <c r="L1246" s="315"/>
      <c r="N1246" s="41"/>
      <c r="O1246" s="41"/>
      <c r="P1246" s="41"/>
      <c r="Q1246" s="41"/>
      <c r="R1246" s="41"/>
      <c r="S1246" s="41"/>
      <c r="T1246" s="41"/>
      <c r="U1246" s="41"/>
      <c r="V1246" s="41"/>
      <c r="W1246" s="41"/>
      <c r="X1246" s="41"/>
      <c r="Y1246" s="41"/>
    </row>
    <row r="1247" spans="1:25" ht="15" hidden="1" customHeight="1" x14ac:dyDescent="0.2">
      <c r="A1247" s="41"/>
      <c r="B1247" s="304" t="s">
        <v>275</v>
      </c>
      <c r="C1247" s="202">
        <v>4174</v>
      </c>
      <c r="D1247" s="200" t="s">
        <v>122</v>
      </c>
      <c r="E1247" s="200" t="s">
        <v>720</v>
      </c>
      <c r="F1247" s="200" t="s">
        <v>276</v>
      </c>
      <c r="G1247" s="200"/>
      <c r="H1247" s="201" t="s">
        <v>135</v>
      </c>
      <c r="I1247" s="205">
        <v>2.0000000000000001E-4</v>
      </c>
      <c r="J1247" s="203">
        <v>12</v>
      </c>
      <c r="K1247" s="204">
        <v>0</v>
      </c>
      <c r="L1247" s="313"/>
      <c r="N1247" s="41"/>
      <c r="O1247" s="41"/>
      <c r="P1247" s="41"/>
      <c r="Q1247" s="41"/>
      <c r="R1247" s="41"/>
      <c r="S1247" s="41"/>
      <c r="T1247" s="41"/>
      <c r="U1247" s="41"/>
      <c r="V1247" s="41"/>
      <c r="W1247" s="41"/>
      <c r="X1247" s="41"/>
      <c r="Y1247" s="41"/>
    </row>
    <row r="1248" spans="1:25" ht="15" hidden="1" customHeight="1" x14ac:dyDescent="0.2">
      <c r="A1248" s="41"/>
      <c r="B1248" s="304" t="s">
        <v>275</v>
      </c>
      <c r="C1248" s="202">
        <v>158</v>
      </c>
      <c r="D1248" s="200" t="s">
        <v>122</v>
      </c>
      <c r="E1248" s="200" t="s">
        <v>695</v>
      </c>
      <c r="F1248" s="200" t="s">
        <v>276</v>
      </c>
      <c r="G1248" s="200"/>
      <c r="H1248" s="201" t="s">
        <v>135</v>
      </c>
      <c r="I1248" s="205">
        <v>9.1619999999999993E-2</v>
      </c>
      <c r="J1248" s="203">
        <v>14</v>
      </c>
      <c r="K1248" s="204">
        <v>1.28</v>
      </c>
      <c r="L1248" s="313"/>
      <c r="N1248" s="41"/>
      <c r="O1248" s="41"/>
      <c r="P1248" s="41"/>
      <c r="Q1248" s="41"/>
      <c r="R1248" s="41"/>
      <c r="S1248" s="41"/>
      <c r="T1248" s="41"/>
      <c r="U1248" s="41"/>
      <c r="V1248" s="41"/>
      <c r="W1248" s="41"/>
      <c r="X1248" s="41"/>
      <c r="Y1248" s="41"/>
    </row>
    <row r="1249" spans="1:25" ht="15" hidden="1" customHeight="1" x14ac:dyDescent="0.2">
      <c r="A1249" s="41"/>
      <c r="B1249" s="304" t="s">
        <v>275</v>
      </c>
      <c r="C1249" s="202">
        <v>11265</v>
      </c>
      <c r="D1249" s="200" t="s">
        <v>122</v>
      </c>
      <c r="E1249" s="200" t="s">
        <v>730</v>
      </c>
      <c r="F1249" s="200" t="s">
        <v>276</v>
      </c>
      <c r="G1249" s="200"/>
      <c r="H1249" s="201" t="s">
        <v>135</v>
      </c>
      <c r="I1249" s="205">
        <v>1.6000000000000001E-4</v>
      </c>
      <c r="J1249" s="203">
        <v>18.75</v>
      </c>
      <c r="K1249" s="204">
        <v>0</v>
      </c>
      <c r="L1249" s="313"/>
      <c r="N1249" s="41"/>
      <c r="O1249" s="41"/>
      <c r="P1249" s="41"/>
      <c r="Q1249" s="41"/>
      <c r="R1249" s="41"/>
      <c r="S1249" s="41"/>
      <c r="T1249" s="41"/>
      <c r="U1249" s="41"/>
      <c r="V1249" s="41"/>
      <c r="W1249" s="41"/>
      <c r="X1249" s="41"/>
      <c r="Y1249" s="41"/>
    </row>
    <row r="1250" spans="1:25" ht="15" hidden="1" customHeight="1" x14ac:dyDescent="0.2">
      <c r="A1250" s="41"/>
      <c r="B1250" s="304" t="s">
        <v>275</v>
      </c>
      <c r="C1250" s="202" t="s">
        <v>2316</v>
      </c>
      <c r="D1250" s="200" t="s">
        <v>122</v>
      </c>
      <c r="E1250" s="200" t="s">
        <v>1716</v>
      </c>
      <c r="F1250" s="200" t="s">
        <v>276</v>
      </c>
      <c r="G1250" s="200"/>
      <c r="H1250" s="201" t="s">
        <v>1715</v>
      </c>
      <c r="I1250" s="205">
        <v>2.0699999999999998E-3</v>
      </c>
      <c r="J1250" s="203">
        <v>12.1</v>
      </c>
      <c r="K1250" s="204">
        <v>0.02</v>
      </c>
      <c r="L1250" s="313"/>
      <c r="N1250" s="41"/>
      <c r="O1250" s="41"/>
      <c r="P1250" s="41"/>
      <c r="Q1250" s="41"/>
      <c r="R1250" s="41"/>
      <c r="S1250" s="41"/>
      <c r="T1250" s="41"/>
      <c r="U1250" s="41"/>
      <c r="V1250" s="41"/>
      <c r="W1250" s="41"/>
      <c r="X1250" s="41"/>
      <c r="Y1250" s="41"/>
    </row>
    <row r="1251" spans="1:25" ht="15" hidden="1" customHeight="1" x14ac:dyDescent="0.2">
      <c r="A1251" s="41"/>
      <c r="B1251" s="304" t="s">
        <v>275</v>
      </c>
      <c r="C1251" s="202" t="s">
        <v>2372</v>
      </c>
      <c r="D1251" s="200" t="s">
        <v>122</v>
      </c>
      <c r="E1251" s="200" t="s">
        <v>1760</v>
      </c>
      <c r="F1251" s="200" t="s">
        <v>276</v>
      </c>
      <c r="G1251" s="200"/>
      <c r="H1251" s="201" t="s">
        <v>54</v>
      </c>
      <c r="I1251" s="205">
        <v>2.7E-2</v>
      </c>
      <c r="J1251" s="203">
        <v>100</v>
      </c>
      <c r="K1251" s="204">
        <v>2.7</v>
      </c>
      <c r="L1251" s="313"/>
      <c r="N1251" s="41"/>
      <c r="O1251" s="41"/>
      <c r="P1251" s="41"/>
      <c r="Q1251" s="41"/>
      <c r="R1251" s="41"/>
      <c r="S1251" s="41"/>
      <c r="T1251" s="41"/>
      <c r="U1251" s="41"/>
      <c r="V1251" s="41"/>
      <c r="W1251" s="41"/>
      <c r="X1251" s="41"/>
      <c r="Y1251" s="41"/>
    </row>
    <row r="1252" spans="1:25" ht="15" hidden="1" customHeight="1" x14ac:dyDescent="0.2">
      <c r="A1252" s="41"/>
      <c r="B1252" s="304" t="s">
        <v>275</v>
      </c>
      <c r="C1252" s="202">
        <v>11243</v>
      </c>
      <c r="D1252" s="200" t="s">
        <v>122</v>
      </c>
      <c r="E1252" s="200" t="s">
        <v>725</v>
      </c>
      <c r="F1252" s="200" t="s">
        <v>276</v>
      </c>
      <c r="G1252" s="200"/>
      <c r="H1252" s="201" t="s">
        <v>135</v>
      </c>
      <c r="I1252" s="205">
        <v>4.0000000000000003E-5</v>
      </c>
      <c r="J1252" s="203">
        <v>28</v>
      </c>
      <c r="K1252" s="204">
        <v>0</v>
      </c>
      <c r="L1252" s="313"/>
      <c r="N1252" s="41"/>
      <c r="O1252" s="41"/>
      <c r="P1252" s="41"/>
      <c r="Q1252" s="41"/>
      <c r="R1252" s="41"/>
      <c r="S1252" s="41"/>
      <c r="T1252" s="41"/>
      <c r="U1252" s="41"/>
      <c r="V1252" s="41"/>
      <c r="W1252" s="41"/>
      <c r="X1252" s="41"/>
      <c r="Y1252" s="41"/>
    </row>
    <row r="1253" spans="1:25" ht="15" hidden="1" customHeight="1" x14ac:dyDescent="0.2">
      <c r="A1253" s="41"/>
      <c r="B1253" s="304" t="s">
        <v>275</v>
      </c>
      <c r="C1253" s="202" t="s">
        <v>2319</v>
      </c>
      <c r="D1253" s="200" t="s">
        <v>122</v>
      </c>
      <c r="E1253" s="200" t="s">
        <v>1711</v>
      </c>
      <c r="F1253" s="200" t="s">
        <v>401</v>
      </c>
      <c r="G1253" s="200"/>
      <c r="H1253" s="201" t="s">
        <v>396</v>
      </c>
      <c r="I1253" s="205">
        <v>0.4</v>
      </c>
      <c r="J1253" s="203">
        <v>19.13</v>
      </c>
      <c r="K1253" s="204">
        <v>7.65</v>
      </c>
      <c r="L1253" s="313"/>
      <c r="N1253" s="41"/>
      <c r="O1253" s="41"/>
      <c r="P1253" s="41"/>
      <c r="Q1253" s="41"/>
      <c r="R1253" s="41"/>
      <c r="S1253" s="41"/>
      <c r="T1253" s="41"/>
      <c r="U1253" s="41"/>
      <c r="V1253" s="41"/>
      <c r="W1253" s="41"/>
      <c r="X1253" s="41"/>
      <c r="Y1253" s="41"/>
    </row>
    <row r="1254" spans="1:25" ht="15" hidden="1" customHeight="1" x14ac:dyDescent="0.2">
      <c r="A1254" s="41"/>
      <c r="B1254" s="304" t="s">
        <v>275</v>
      </c>
      <c r="C1254" s="202">
        <v>1651</v>
      </c>
      <c r="D1254" s="200" t="s">
        <v>122</v>
      </c>
      <c r="E1254" s="200" t="s">
        <v>2311</v>
      </c>
      <c r="F1254" s="200" t="s">
        <v>276</v>
      </c>
      <c r="G1254" s="200"/>
      <c r="H1254" s="201" t="s">
        <v>697</v>
      </c>
      <c r="I1254" s="205">
        <v>7.2000000000000005E-4</v>
      </c>
      <c r="J1254" s="203">
        <v>6.7</v>
      </c>
      <c r="K1254" s="204">
        <v>0</v>
      </c>
      <c r="L1254" s="313"/>
      <c r="N1254" s="41"/>
      <c r="O1254" s="41"/>
      <c r="P1254" s="41"/>
      <c r="Q1254" s="41"/>
      <c r="R1254" s="41"/>
      <c r="S1254" s="41"/>
      <c r="T1254" s="41"/>
      <c r="U1254" s="41"/>
      <c r="V1254" s="41"/>
      <c r="W1254" s="41"/>
      <c r="X1254" s="41"/>
      <c r="Y1254" s="41"/>
    </row>
    <row r="1255" spans="1:25" ht="15" hidden="1" customHeight="1" x14ac:dyDescent="0.2">
      <c r="A1255" s="41"/>
      <c r="B1255" s="304" t="s">
        <v>275</v>
      </c>
      <c r="C1255" s="202">
        <v>10788</v>
      </c>
      <c r="D1255" s="200" t="s">
        <v>122</v>
      </c>
      <c r="E1255" s="200" t="s">
        <v>708</v>
      </c>
      <c r="F1255" s="200" t="s">
        <v>276</v>
      </c>
      <c r="G1255" s="200"/>
      <c r="H1255" s="201" t="s">
        <v>135</v>
      </c>
      <c r="I1255" s="205">
        <v>1E-4</v>
      </c>
      <c r="J1255" s="203">
        <v>36.9</v>
      </c>
      <c r="K1255" s="204">
        <v>0</v>
      </c>
      <c r="L1255" s="313"/>
      <c r="N1255" s="41"/>
      <c r="O1255" s="41"/>
      <c r="P1255" s="41"/>
      <c r="Q1255" s="41"/>
      <c r="R1255" s="41"/>
      <c r="S1255" s="41"/>
      <c r="T1255" s="41"/>
      <c r="U1255" s="41"/>
      <c r="V1255" s="41"/>
      <c r="W1255" s="41"/>
      <c r="X1255" s="41"/>
      <c r="Y1255" s="41"/>
    </row>
    <row r="1256" spans="1:25" ht="15" hidden="1" customHeight="1" x14ac:dyDescent="0.2">
      <c r="A1256" s="41"/>
      <c r="B1256" s="304" t="s">
        <v>275</v>
      </c>
      <c r="C1256" s="202">
        <v>10599</v>
      </c>
      <c r="D1256" s="200" t="s">
        <v>122</v>
      </c>
      <c r="E1256" s="200" t="s">
        <v>706</v>
      </c>
      <c r="F1256" s="200" t="s">
        <v>276</v>
      </c>
      <c r="G1256" s="200"/>
      <c r="H1256" s="201" t="s">
        <v>135</v>
      </c>
      <c r="I1256" s="205">
        <v>1.6199999999999999E-3</v>
      </c>
      <c r="J1256" s="203">
        <v>18</v>
      </c>
      <c r="K1256" s="204">
        <v>0.02</v>
      </c>
      <c r="L1256" s="313"/>
      <c r="N1256" s="41"/>
      <c r="O1256" s="41"/>
      <c r="P1256" s="41"/>
      <c r="Q1256" s="41"/>
      <c r="R1256" s="41"/>
      <c r="S1256" s="41"/>
      <c r="T1256" s="41"/>
      <c r="U1256" s="41"/>
      <c r="V1256" s="41"/>
      <c r="W1256" s="41"/>
      <c r="X1256" s="41"/>
      <c r="Y1256" s="41"/>
    </row>
    <row r="1257" spans="1:25" ht="15" hidden="1" customHeight="1" x14ac:dyDescent="0.2">
      <c r="A1257" s="41"/>
      <c r="B1257" s="306"/>
      <c r="C1257" s="307"/>
      <c r="D1257" s="307"/>
      <c r="E1257" s="307"/>
      <c r="F1257" s="307" t="s">
        <v>261</v>
      </c>
      <c r="G1257" s="308">
        <v>14.47</v>
      </c>
      <c r="H1257" s="307" t="s">
        <v>262</v>
      </c>
      <c r="I1257" s="308">
        <v>0</v>
      </c>
      <c r="J1257" s="307" t="s">
        <v>263</v>
      </c>
      <c r="K1257" s="308">
        <v>14.47</v>
      </c>
      <c r="L1257" s="313"/>
      <c r="N1257" s="41"/>
      <c r="O1257" s="41"/>
      <c r="P1257" s="41"/>
      <c r="Q1257" s="41"/>
      <c r="R1257" s="41"/>
      <c r="S1257" s="41"/>
      <c r="T1257" s="41"/>
      <c r="U1257" s="41"/>
      <c r="V1257" s="41"/>
      <c r="W1257" s="41"/>
      <c r="X1257" s="41"/>
      <c r="Y1257" s="41"/>
    </row>
    <row r="1258" spans="1:25" ht="15" hidden="1" customHeight="1" thickBot="1" x14ac:dyDescent="0.25">
      <c r="A1258" s="41"/>
      <c r="B1258" s="306"/>
      <c r="C1258" s="307"/>
      <c r="D1258" s="307"/>
      <c r="E1258" s="307"/>
      <c r="F1258" s="307" t="s">
        <v>264</v>
      </c>
      <c r="G1258" s="308">
        <v>4.95</v>
      </c>
      <c r="H1258" s="307"/>
      <c r="I1258" s="307" t="s">
        <v>265</v>
      </c>
      <c r="J1258" s="307"/>
      <c r="K1258" s="308">
        <v>31.14</v>
      </c>
      <c r="L1258" s="313"/>
      <c r="N1258" s="41"/>
      <c r="O1258" s="41"/>
      <c r="P1258" s="41"/>
      <c r="Q1258" s="41"/>
      <c r="R1258" s="41"/>
      <c r="S1258" s="41"/>
      <c r="T1258" s="41"/>
      <c r="U1258" s="41"/>
      <c r="V1258" s="41"/>
      <c r="W1258" s="41"/>
      <c r="X1258" s="41"/>
      <c r="Y1258" s="41"/>
    </row>
    <row r="1259" spans="1:25" ht="15" hidden="1" customHeight="1" thickTop="1" x14ac:dyDescent="0.2">
      <c r="A1259" s="41"/>
      <c r="B1259" s="310"/>
      <c r="C1259" s="193"/>
      <c r="D1259" s="193"/>
      <c r="E1259" s="193"/>
      <c r="F1259" s="193"/>
      <c r="G1259" s="193"/>
      <c r="H1259" s="193"/>
      <c r="I1259" s="193"/>
      <c r="J1259" s="193"/>
      <c r="K1259" s="193"/>
      <c r="L1259" s="311"/>
      <c r="N1259" s="41"/>
      <c r="O1259" s="41"/>
      <c r="P1259" s="41"/>
      <c r="Q1259" s="41"/>
      <c r="R1259" s="41"/>
      <c r="S1259" s="41"/>
      <c r="T1259" s="41"/>
      <c r="U1259" s="41"/>
      <c r="V1259" s="41"/>
      <c r="W1259" s="41"/>
      <c r="X1259" s="41"/>
      <c r="Y1259" s="41"/>
    </row>
    <row r="1260" spans="1:25" ht="15" hidden="1" customHeight="1" x14ac:dyDescent="0.2">
      <c r="A1260" s="41"/>
      <c r="B1260" s="312" t="s">
        <v>953</v>
      </c>
      <c r="C1260" s="187" t="s">
        <v>30</v>
      </c>
      <c r="D1260" s="185" t="s">
        <v>31</v>
      </c>
      <c r="E1260" s="185" t="s">
        <v>32</v>
      </c>
      <c r="F1260" s="185" t="s">
        <v>250</v>
      </c>
      <c r="G1260" s="185"/>
      <c r="H1260" s="186" t="s">
        <v>33</v>
      </c>
      <c r="I1260" s="187" t="s">
        <v>34</v>
      </c>
      <c r="J1260" s="187" t="s">
        <v>35</v>
      </c>
      <c r="K1260" s="187" t="s">
        <v>37</v>
      </c>
      <c r="L1260" s="313"/>
      <c r="N1260" s="41"/>
      <c r="O1260" s="41"/>
      <c r="P1260" s="41"/>
      <c r="Q1260" s="41"/>
      <c r="R1260" s="41"/>
      <c r="S1260" s="41"/>
      <c r="T1260" s="41"/>
      <c r="U1260" s="41"/>
      <c r="V1260" s="41"/>
      <c r="W1260" s="41"/>
      <c r="X1260" s="41"/>
      <c r="Y1260" s="41"/>
    </row>
    <row r="1261" spans="1:25" ht="15" hidden="1" customHeight="1" x14ac:dyDescent="0.2">
      <c r="A1261" s="41"/>
      <c r="B1261" s="302" t="s">
        <v>251</v>
      </c>
      <c r="C1261" s="190">
        <v>10168</v>
      </c>
      <c r="D1261" s="188" t="s">
        <v>122</v>
      </c>
      <c r="E1261" s="188" t="s">
        <v>185</v>
      </c>
      <c r="F1261" s="188" t="s">
        <v>393</v>
      </c>
      <c r="G1261" s="188"/>
      <c r="H1261" s="189" t="s">
        <v>43</v>
      </c>
      <c r="I1261" s="192">
        <v>1</v>
      </c>
      <c r="J1261" s="191">
        <v>77.599999999999994</v>
      </c>
      <c r="K1261" s="191">
        <v>77.599999999999994</v>
      </c>
      <c r="L1261" s="313"/>
      <c r="N1261" s="41"/>
      <c r="O1261" s="41"/>
      <c r="P1261" s="41"/>
      <c r="Q1261" s="41"/>
      <c r="R1261" s="41"/>
      <c r="S1261" s="41"/>
      <c r="T1261" s="41"/>
      <c r="U1261" s="41"/>
      <c r="V1261" s="41"/>
      <c r="W1261" s="41"/>
      <c r="X1261" s="41"/>
      <c r="Y1261" s="41"/>
    </row>
    <row r="1262" spans="1:25" ht="15" hidden="1" customHeight="1" x14ac:dyDescent="0.2">
      <c r="A1262" s="41"/>
      <c r="B1262" s="312" t="s">
        <v>29</v>
      </c>
      <c r="C1262" s="187" t="s">
        <v>30</v>
      </c>
      <c r="D1262" s="185" t="s">
        <v>31</v>
      </c>
      <c r="E1262" s="185" t="s">
        <v>32</v>
      </c>
      <c r="F1262" s="185" t="s">
        <v>250</v>
      </c>
      <c r="G1262" s="187"/>
      <c r="H1262" s="186" t="s">
        <v>33</v>
      </c>
      <c r="I1262" s="187" t="s">
        <v>34</v>
      </c>
      <c r="J1262" s="187" t="s">
        <v>35</v>
      </c>
      <c r="K1262" s="187" t="s">
        <v>37</v>
      </c>
      <c r="L1262" s="313"/>
      <c r="N1262" s="41"/>
      <c r="O1262" s="41"/>
      <c r="P1262" s="41"/>
      <c r="Q1262" s="41"/>
      <c r="R1262" s="41"/>
      <c r="S1262" s="41"/>
      <c r="T1262" s="41"/>
      <c r="U1262" s="41"/>
      <c r="V1262" s="41"/>
      <c r="W1262" s="41"/>
      <c r="X1262" s="41"/>
      <c r="Y1262" s="41"/>
    </row>
    <row r="1263" spans="1:25" ht="15" hidden="1" customHeight="1" x14ac:dyDescent="0.2">
      <c r="A1263" s="41"/>
      <c r="B1263" s="304" t="s">
        <v>275</v>
      </c>
      <c r="C1263" s="202" t="s">
        <v>2352</v>
      </c>
      <c r="D1263" s="200" t="s">
        <v>122</v>
      </c>
      <c r="E1263" s="200" t="s">
        <v>1738</v>
      </c>
      <c r="F1263" s="200" t="s">
        <v>276</v>
      </c>
      <c r="G1263" s="200"/>
      <c r="H1263" s="201" t="s">
        <v>565</v>
      </c>
      <c r="I1263" s="205">
        <v>10</v>
      </c>
      <c r="J1263" s="203">
        <v>0.76</v>
      </c>
      <c r="K1263" s="204">
        <v>7.6</v>
      </c>
      <c r="L1263" s="313"/>
      <c r="N1263" s="41"/>
      <c r="O1263" s="41"/>
      <c r="P1263" s="41"/>
      <c r="Q1263" s="41"/>
      <c r="R1263" s="41"/>
      <c r="S1263" s="41"/>
      <c r="T1263" s="41"/>
      <c r="U1263" s="41"/>
      <c r="V1263" s="41"/>
      <c r="W1263" s="41"/>
      <c r="X1263" s="41"/>
      <c r="Y1263" s="41"/>
    </row>
    <row r="1264" spans="1:25" ht="15" hidden="1" customHeight="1" x14ac:dyDescent="0.2">
      <c r="A1264" s="41"/>
      <c r="B1264" s="304" t="s">
        <v>275</v>
      </c>
      <c r="C1264" s="202">
        <v>3077</v>
      </c>
      <c r="D1264" s="200" t="s">
        <v>122</v>
      </c>
      <c r="E1264" s="200" t="s">
        <v>185</v>
      </c>
      <c r="F1264" s="200" t="s">
        <v>518</v>
      </c>
      <c r="G1264" s="200"/>
      <c r="H1264" s="201" t="s">
        <v>43</v>
      </c>
      <c r="I1264" s="205">
        <v>1</v>
      </c>
      <c r="J1264" s="203">
        <v>70</v>
      </c>
      <c r="K1264" s="204">
        <v>70</v>
      </c>
      <c r="L1264" s="313"/>
      <c r="N1264" s="41"/>
      <c r="O1264" s="41"/>
      <c r="P1264" s="41"/>
      <c r="Q1264" s="41"/>
      <c r="R1264" s="41"/>
      <c r="S1264" s="41"/>
      <c r="T1264" s="41"/>
      <c r="U1264" s="41"/>
      <c r="V1264" s="41"/>
      <c r="W1264" s="41"/>
      <c r="X1264" s="41"/>
      <c r="Y1264" s="41"/>
    </row>
    <row r="1265" spans="1:25" ht="15" hidden="1" customHeight="1" x14ac:dyDescent="0.2">
      <c r="A1265" s="41"/>
      <c r="B1265" s="316" t="s">
        <v>1705</v>
      </c>
      <c r="C1265" s="187"/>
      <c r="D1265" s="187"/>
      <c r="E1265" s="187"/>
      <c r="F1265" s="187"/>
      <c r="G1265" s="187"/>
      <c r="H1265" s="187"/>
      <c r="I1265" s="187"/>
      <c r="J1265" s="187"/>
      <c r="K1265" s="187"/>
      <c r="L1265" s="313"/>
      <c r="N1265" s="41"/>
      <c r="O1265" s="41"/>
      <c r="P1265" s="41"/>
      <c r="Q1265" s="41"/>
      <c r="R1265" s="41"/>
      <c r="S1265" s="41"/>
      <c r="T1265" s="41"/>
      <c r="U1265" s="41"/>
      <c r="V1265" s="41"/>
      <c r="W1265" s="41"/>
      <c r="X1265" s="41"/>
      <c r="Y1265" s="41"/>
    </row>
    <row r="1266" spans="1:25" ht="15" hidden="1" customHeight="1" x14ac:dyDescent="0.2">
      <c r="A1266" s="41"/>
      <c r="B1266" s="312" t="s">
        <v>29</v>
      </c>
      <c r="C1266" s="187" t="s">
        <v>30</v>
      </c>
      <c r="D1266" s="185" t="s">
        <v>31</v>
      </c>
      <c r="E1266" s="185" t="s">
        <v>32</v>
      </c>
      <c r="F1266" s="185" t="s">
        <v>250</v>
      </c>
      <c r="G1266" s="187"/>
      <c r="H1266" s="186" t="s">
        <v>33</v>
      </c>
      <c r="I1266" s="187" t="s">
        <v>34</v>
      </c>
      <c r="J1266" s="187" t="s">
        <v>35</v>
      </c>
      <c r="K1266" s="187" t="s">
        <v>37</v>
      </c>
      <c r="L1266" s="313"/>
      <c r="N1266" s="41"/>
      <c r="O1266" s="41"/>
      <c r="P1266" s="41"/>
      <c r="Q1266" s="41"/>
      <c r="R1266" s="41"/>
      <c r="S1266" s="41"/>
      <c r="T1266" s="41"/>
      <c r="U1266" s="41"/>
      <c r="V1266" s="41"/>
      <c r="W1266" s="41"/>
      <c r="X1266" s="41"/>
      <c r="Y1266" s="41"/>
    </row>
    <row r="1267" spans="1:25" ht="15" hidden="1" customHeight="1" x14ac:dyDescent="0.2">
      <c r="A1267" s="41"/>
      <c r="B1267" s="304" t="s">
        <v>275</v>
      </c>
      <c r="C1267" s="202">
        <v>3077</v>
      </c>
      <c r="D1267" s="200" t="s">
        <v>122</v>
      </c>
      <c r="E1267" s="200" t="s">
        <v>185</v>
      </c>
      <c r="F1267" s="200" t="s">
        <v>518</v>
      </c>
      <c r="G1267" s="200"/>
      <c r="H1267" s="201" t="s">
        <v>43</v>
      </c>
      <c r="I1267" s="205">
        <v>1</v>
      </c>
      <c r="J1267" s="203">
        <v>70</v>
      </c>
      <c r="K1267" s="204">
        <v>70</v>
      </c>
      <c r="L1267" s="313"/>
      <c r="N1267" s="41"/>
      <c r="O1267" s="41"/>
      <c r="P1267" s="41"/>
      <c r="Q1267" s="41"/>
      <c r="R1267" s="41"/>
      <c r="S1267" s="41"/>
      <c r="T1267" s="41"/>
      <c r="U1267" s="41"/>
      <c r="V1267" s="41"/>
      <c r="W1267" s="41"/>
      <c r="X1267" s="41"/>
      <c r="Y1267" s="41"/>
    </row>
    <row r="1268" spans="1:25" ht="15" hidden="1" customHeight="1" x14ac:dyDescent="0.2">
      <c r="A1268" s="41"/>
      <c r="B1268" s="304" t="s">
        <v>275</v>
      </c>
      <c r="C1268" s="202" t="s">
        <v>2352</v>
      </c>
      <c r="D1268" s="200" t="s">
        <v>122</v>
      </c>
      <c r="E1268" s="200" t="s">
        <v>1738</v>
      </c>
      <c r="F1268" s="200" t="s">
        <v>276</v>
      </c>
      <c r="G1268" s="200"/>
      <c r="H1268" s="201" t="s">
        <v>565</v>
      </c>
      <c r="I1268" s="205">
        <v>10</v>
      </c>
      <c r="J1268" s="203">
        <v>0.76</v>
      </c>
      <c r="K1268" s="204">
        <v>7.6</v>
      </c>
      <c r="L1268" s="313"/>
      <c r="N1268" s="41"/>
      <c r="O1268" s="41"/>
      <c r="P1268" s="41"/>
      <c r="Q1268" s="41"/>
      <c r="R1268" s="41"/>
      <c r="S1268" s="41"/>
      <c r="T1268" s="41"/>
      <c r="U1268" s="41"/>
      <c r="V1268" s="41"/>
      <c r="W1268" s="41"/>
      <c r="X1268" s="41"/>
      <c r="Y1268" s="41"/>
    </row>
    <row r="1269" spans="1:25" ht="15" hidden="1" customHeight="1" x14ac:dyDescent="0.2">
      <c r="A1269" s="41"/>
      <c r="B1269" s="306"/>
      <c r="C1269" s="307"/>
      <c r="D1269" s="307"/>
      <c r="E1269" s="307"/>
      <c r="F1269" s="307" t="s">
        <v>261</v>
      </c>
      <c r="G1269" s="308">
        <v>0</v>
      </c>
      <c r="H1269" s="307" t="s">
        <v>262</v>
      </c>
      <c r="I1269" s="308">
        <v>0</v>
      </c>
      <c r="J1269" s="307" t="s">
        <v>263</v>
      </c>
      <c r="K1269" s="308">
        <v>0</v>
      </c>
      <c r="L1269" s="313"/>
      <c r="N1269" s="41"/>
      <c r="O1269" s="41"/>
      <c r="P1269" s="41"/>
      <c r="Q1269" s="41"/>
      <c r="R1269" s="41"/>
      <c r="S1269" s="41"/>
      <c r="T1269" s="41"/>
      <c r="U1269" s="41"/>
      <c r="V1269" s="41"/>
      <c r="W1269" s="41"/>
      <c r="X1269" s="41"/>
      <c r="Y1269" s="41"/>
    </row>
    <row r="1270" spans="1:25" ht="15" hidden="1" customHeight="1" thickBot="1" x14ac:dyDescent="0.25">
      <c r="A1270" s="41"/>
      <c r="B1270" s="306"/>
      <c r="C1270" s="307"/>
      <c r="D1270" s="307"/>
      <c r="E1270" s="307"/>
      <c r="F1270" s="307" t="s">
        <v>264</v>
      </c>
      <c r="G1270" s="308">
        <v>14.68</v>
      </c>
      <c r="H1270" s="307"/>
      <c r="I1270" s="307" t="s">
        <v>265</v>
      </c>
      <c r="J1270" s="307"/>
      <c r="K1270" s="308">
        <v>92.28</v>
      </c>
      <c r="L1270" s="313"/>
      <c r="N1270" s="41"/>
      <c r="O1270" s="41"/>
      <c r="P1270" s="41"/>
      <c r="Q1270" s="41"/>
      <c r="R1270" s="41"/>
      <c r="S1270" s="41"/>
      <c r="T1270" s="41"/>
      <c r="U1270" s="41"/>
      <c r="V1270" s="41"/>
      <c r="W1270" s="41"/>
      <c r="X1270" s="41"/>
      <c r="Y1270" s="41"/>
    </row>
    <row r="1271" spans="1:25" ht="15" hidden="1" customHeight="1" thickTop="1" x14ac:dyDescent="0.2">
      <c r="A1271" s="41"/>
      <c r="B1271" s="310"/>
      <c r="C1271" s="193"/>
      <c r="D1271" s="193"/>
      <c r="E1271" s="193"/>
      <c r="F1271" s="193"/>
      <c r="G1271" s="193"/>
      <c r="H1271" s="193"/>
      <c r="I1271" s="193"/>
      <c r="J1271" s="193"/>
      <c r="K1271" s="193"/>
      <c r="L1271" s="311"/>
      <c r="N1271" s="41"/>
      <c r="O1271" s="41"/>
      <c r="P1271" s="41"/>
      <c r="Q1271" s="41"/>
      <c r="R1271" s="41"/>
      <c r="S1271" s="41"/>
      <c r="T1271" s="41"/>
      <c r="U1271" s="41"/>
      <c r="V1271" s="41"/>
      <c r="W1271" s="41"/>
      <c r="X1271" s="41"/>
      <c r="Y1271" s="41"/>
    </row>
    <row r="1272" spans="1:25" ht="15" hidden="1" customHeight="1" x14ac:dyDescent="0.2">
      <c r="A1272" s="41"/>
      <c r="B1272" s="312" t="s">
        <v>954</v>
      </c>
      <c r="C1272" s="187" t="s">
        <v>30</v>
      </c>
      <c r="D1272" s="185" t="s">
        <v>31</v>
      </c>
      <c r="E1272" s="185" t="s">
        <v>32</v>
      </c>
      <c r="F1272" s="185" t="s">
        <v>250</v>
      </c>
      <c r="G1272" s="185"/>
      <c r="H1272" s="186" t="s">
        <v>33</v>
      </c>
      <c r="I1272" s="187" t="s">
        <v>34</v>
      </c>
      <c r="J1272" s="187" t="s">
        <v>35</v>
      </c>
      <c r="K1272" s="187" t="s">
        <v>37</v>
      </c>
      <c r="L1272" s="313"/>
      <c r="N1272" s="41"/>
      <c r="O1272" s="41"/>
      <c r="P1272" s="41"/>
      <c r="Q1272" s="41"/>
      <c r="R1272" s="41"/>
      <c r="S1272" s="41"/>
      <c r="T1272" s="41"/>
      <c r="U1272" s="41"/>
      <c r="V1272" s="41"/>
      <c r="W1272" s="41"/>
      <c r="X1272" s="41"/>
      <c r="Y1272" s="41"/>
    </row>
    <row r="1273" spans="1:25" ht="15" hidden="1" customHeight="1" x14ac:dyDescent="0.2">
      <c r="A1273" s="41"/>
      <c r="B1273" s="302" t="s">
        <v>251</v>
      </c>
      <c r="C1273" s="190">
        <v>11233</v>
      </c>
      <c r="D1273" s="188" t="s">
        <v>122</v>
      </c>
      <c r="E1273" s="188" t="s">
        <v>187</v>
      </c>
      <c r="F1273" s="188" t="s">
        <v>519</v>
      </c>
      <c r="G1273" s="188"/>
      <c r="H1273" s="189" t="s">
        <v>188</v>
      </c>
      <c r="I1273" s="192">
        <v>1</v>
      </c>
      <c r="J1273" s="191">
        <v>20.36</v>
      </c>
      <c r="K1273" s="191">
        <v>20.36</v>
      </c>
      <c r="L1273" s="313"/>
      <c r="N1273" s="41"/>
      <c r="O1273" s="41"/>
      <c r="P1273" s="41"/>
      <c r="Q1273" s="41"/>
      <c r="R1273" s="41"/>
      <c r="S1273" s="41"/>
      <c r="T1273" s="41"/>
      <c r="U1273" s="41"/>
      <c r="V1273" s="41"/>
      <c r="W1273" s="41"/>
      <c r="X1273" s="41"/>
      <c r="Y1273" s="41"/>
    </row>
    <row r="1274" spans="1:25" ht="15" hidden="1" customHeight="1" x14ac:dyDescent="0.2">
      <c r="A1274" s="41"/>
      <c r="B1274" s="312" t="s">
        <v>29</v>
      </c>
      <c r="C1274" s="187" t="s">
        <v>30</v>
      </c>
      <c r="D1274" s="185" t="s">
        <v>31</v>
      </c>
      <c r="E1274" s="185" t="s">
        <v>32</v>
      </c>
      <c r="F1274" s="185" t="s">
        <v>250</v>
      </c>
      <c r="G1274" s="187"/>
      <c r="H1274" s="186" t="s">
        <v>33</v>
      </c>
      <c r="I1274" s="187" t="s">
        <v>34</v>
      </c>
      <c r="J1274" s="187" t="s">
        <v>35</v>
      </c>
      <c r="K1274" s="187" t="s">
        <v>37</v>
      </c>
      <c r="L1274" s="313"/>
      <c r="N1274" s="41"/>
      <c r="O1274" s="41"/>
      <c r="P1274" s="41"/>
      <c r="Q1274" s="41"/>
      <c r="R1274" s="41"/>
      <c r="S1274" s="41"/>
      <c r="T1274" s="41"/>
      <c r="U1274" s="41"/>
      <c r="V1274" s="41"/>
      <c r="W1274" s="41"/>
      <c r="X1274" s="41"/>
      <c r="Y1274" s="41"/>
    </row>
    <row r="1275" spans="1:25" ht="15" hidden="1" customHeight="1" x14ac:dyDescent="0.2">
      <c r="A1275" s="41"/>
      <c r="B1275" s="304" t="s">
        <v>275</v>
      </c>
      <c r="C1275" s="202">
        <v>12112</v>
      </c>
      <c r="D1275" s="200" t="s">
        <v>122</v>
      </c>
      <c r="E1275" s="200" t="s">
        <v>520</v>
      </c>
      <c r="F1275" s="200" t="s">
        <v>518</v>
      </c>
      <c r="G1275" s="200"/>
      <c r="H1275" s="201" t="s">
        <v>188</v>
      </c>
      <c r="I1275" s="205">
        <v>1</v>
      </c>
      <c r="J1275" s="203">
        <v>18.079999999999998</v>
      </c>
      <c r="K1275" s="204">
        <v>18.079999999999998</v>
      </c>
      <c r="L1275" s="313"/>
      <c r="N1275" s="41"/>
      <c r="O1275" s="41"/>
      <c r="P1275" s="41"/>
      <c r="Q1275" s="41"/>
      <c r="R1275" s="41"/>
      <c r="S1275" s="41"/>
      <c r="T1275" s="41"/>
      <c r="U1275" s="41"/>
      <c r="V1275" s="41"/>
      <c r="W1275" s="41"/>
      <c r="X1275" s="41"/>
      <c r="Y1275" s="41"/>
    </row>
    <row r="1276" spans="1:25" ht="15" hidden="1" customHeight="1" x14ac:dyDescent="0.2">
      <c r="A1276" s="41"/>
      <c r="B1276" s="304" t="s">
        <v>275</v>
      </c>
      <c r="C1276" s="202" t="s">
        <v>2352</v>
      </c>
      <c r="D1276" s="200" t="s">
        <v>122</v>
      </c>
      <c r="E1276" s="200" t="s">
        <v>1738</v>
      </c>
      <c r="F1276" s="200" t="s">
        <v>276</v>
      </c>
      <c r="G1276" s="200"/>
      <c r="H1276" s="201" t="s">
        <v>565</v>
      </c>
      <c r="I1276" s="205">
        <v>3</v>
      </c>
      <c r="J1276" s="203">
        <v>0.76</v>
      </c>
      <c r="K1276" s="204">
        <v>2.2799999999999998</v>
      </c>
      <c r="L1276" s="313"/>
      <c r="N1276" s="41"/>
      <c r="O1276" s="41"/>
      <c r="P1276" s="41"/>
      <c r="Q1276" s="41"/>
      <c r="R1276" s="41"/>
      <c r="S1276" s="41"/>
      <c r="T1276" s="41"/>
      <c r="U1276" s="41"/>
      <c r="V1276" s="41"/>
      <c r="W1276" s="41"/>
      <c r="X1276" s="41"/>
      <c r="Y1276" s="41"/>
    </row>
    <row r="1277" spans="1:25" ht="15" hidden="1" customHeight="1" x14ac:dyDescent="0.2">
      <c r="A1277" s="41"/>
      <c r="B1277" s="316" t="s">
        <v>1705</v>
      </c>
      <c r="C1277" s="187"/>
      <c r="D1277" s="187"/>
      <c r="E1277" s="187"/>
      <c r="F1277" s="187"/>
      <c r="G1277" s="187"/>
      <c r="H1277" s="187"/>
      <c r="I1277" s="187"/>
      <c r="J1277" s="187"/>
      <c r="K1277" s="187"/>
      <c r="L1277" s="313"/>
      <c r="N1277" s="41"/>
      <c r="O1277" s="41"/>
      <c r="P1277" s="41"/>
      <c r="Q1277" s="41"/>
      <c r="R1277" s="41"/>
      <c r="S1277" s="41"/>
      <c r="T1277" s="41"/>
      <c r="U1277" s="41"/>
      <c r="V1277" s="41"/>
      <c r="W1277" s="41"/>
      <c r="X1277" s="41"/>
      <c r="Y1277" s="41"/>
    </row>
    <row r="1278" spans="1:25" ht="15" hidden="1" customHeight="1" x14ac:dyDescent="0.2">
      <c r="A1278" s="41"/>
      <c r="B1278" s="312" t="s">
        <v>29</v>
      </c>
      <c r="C1278" s="187" t="s">
        <v>30</v>
      </c>
      <c r="D1278" s="185" t="s">
        <v>31</v>
      </c>
      <c r="E1278" s="185" t="s">
        <v>32</v>
      </c>
      <c r="F1278" s="185" t="s">
        <v>250</v>
      </c>
      <c r="G1278" s="187"/>
      <c r="H1278" s="186" t="s">
        <v>33</v>
      </c>
      <c r="I1278" s="187" t="s">
        <v>34</v>
      </c>
      <c r="J1278" s="187" t="s">
        <v>35</v>
      </c>
      <c r="K1278" s="187" t="s">
        <v>37</v>
      </c>
      <c r="L1278" s="313"/>
      <c r="N1278" s="41"/>
      <c r="O1278" s="41"/>
      <c r="P1278" s="41"/>
      <c r="Q1278" s="41"/>
      <c r="R1278" s="41"/>
      <c r="S1278" s="41"/>
      <c r="T1278" s="41"/>
      <c r="U1278" s="41"/>
      <c r="V1278" s="41"/>
      <c r="W1278" s="41"/>
      <c r="X1278" s="41"/>
      <c r="Y1278" s="41"/>
    </row>
    <row r="1279" spans="1:25" ht="15" hidden="1" customHeight="1" x14ac:dyDescent="0.2">
      <c r="A1279" s="41"/>
      <c r="B1279" s="304" t="s">
        <v>275</v>
      </c>
      <c r="C1279" s="202">
        <v>12112</v>
      </c>
      <c r="D1279" s="200" t="s">
        <v>122</v>
      </c>
      <c r="E1279" s="200" t="s">
        <v>520</v>
      </c>
      <c r="F1279" s="200" t="s">
        <v>518</v>
      </c>
      <c r="G1279" s="200"/>
      <c r="H1279" s="201" t="s">
        <v>188</v>
      </c>
      <c r="I1279" s="205">
        <v>1</v>
      </c>
      <c r="J1279" s="203">
        <v>18.079999999999998</v>
      </c>
      <c r="K1279" s="204">
        <v>18.079999999999998</v>
      </c>
      <c r="L1279" s="313"/>
      <c r="N1279" s="41"/>
      <c r="O1279" s="41"/>
      <c r="P1279" s="41"/>
      <c r="Q1279" s="41"/>
      <c r="R1279" s="41"/>
      <c r="S1279" s="41"/>
      <c r="T1279" s="41"/>
      <c r="U1279" s="41"/>
      <c r="V1279" s="41"/>
      <c r="W1279" s="41"/>
      <c r="X1279" s="41"/>
      <c r="Y1279" s="41"/>
    </row>
    <row r="1280" spans="1:25" ht="15" hidden="1" customHeight="1" x14ac:dyDescent="0.2">
      <c r="A1280" s="41"/>
      <c r="B1280" s="304" t="s">
        <v>275</v>
      </c>
      <c r="C1280" s="202" t="s">
        <v>2352</v>
      </c>
      <c r="D1280" s="200" t="s">
        <v>122</v>
      </c>
      <c r="E1280" s="200" t="s">
        <v>1738</v>
      </c>
      <c r="F1280" s="200" t="s">
        <v>276</v>
      </c>
      <c r="G1280" s="200"/>
      <c r="H1280" s="201" t="s">
        <v>565</v>
      </c>
      <c r="I1280" s="205">
        <v>3</v>
      </c>
      <c r="J1280" s="203">
        <v>0.76</v>
      </c>
      <c r="K1280" s="204">
        <v>2.2799999999999998</v>
      </c>
      <c r="L1280" s="313"/>
      <c r="N1280" s="41"/>
      <c r="O1280" s="41"/>
      <c r="P1280" s="41"/>
      <c r="Q1280" s="41"/>
      <c r="R1280" s="41"/>
      <c r="S1280" s="41"/>
      <c r="T1280" s="41"/>
      <c r="U1280" s="41"/>
      <c r="V1280" s="41"/>
      <c r="W1280" s="41"/>
      <c r="X1280" s="41"/>
      <c r="Y1280" s="41"/>
    </row>
    <row r="1281" spans="1:25" ht="15" hidden="1" customHeight="1" x14ac:dyDescent="0.2">
      <c r="A1281" s="41"/>
      <c r="B1281" s="306"/>
      <c r="C1281" s="307"/>
      <c r="D1281" s="307"/>
      <c r="E1281" s="307"/>
      <c r="F1281" s="307" t="s">
        <v>261</v>
      </c>
      <c r="G1281" s="308">
        <v>0</v>
      </c>
      <c r="H1281" s="307" t="s">
        <v>262</v>
      </c>
      <c r="I1281" s="308">
        <v>0</v>
      </c>
      <c r="J1281" s="307" t="s">
        <v>263</v>
      </c>
      <c r="K1281" s="308">
        <v>0</v>
      </c>
      <c r="L1281" s="313"/>
      <c r="N1281" s="41"/>
      <c r="O1281" s="41"/>
      <c r="P1281" s="41"/>
      <c r="Q1281" s="41"/>
      <c r="R1281" s="41"/>
      <c r="S1281" s="41"/>
      <c r="T1281" s="41"/>
      <c r="U1281" s="41"/>
      <c r="V1281" s="41"/>
      <c r="W1281" s="41"/>
      <c r="X1281" s="41"/>
      <c r="Y1281" s="41"/>
    </row>
    <row r="1282" spans="1:25" ht="15" hidden="1" customHeight="1" thickBot="1" x14ac:dyDescent="0.25">
      <c r="A1282" s="41"/>
      <c r="B1282" s="306"/>
      <c r="C1282" s="307"/>
      <c r="D1282" s="307"/>
      <c r="E1282" s="307"/>
      <c r="F1282" s="307" t="s">
        <v>264</v>
      </c>
      <c r="G1282" s="308">
        <v>3.85</v>
      </c>
      <c r="H1282" s="307"/>
      <c r="I1282" s="307" t="s">
        <v>265</v>
      </c>
      <c r="J1282" s="307"/>
      <c r="K1282" s="308">
        <v>24.21</v>
      </c>
      <c r="L1282" s="313"/>
      <c r="N1282" s="41"/>
      <c r="O1282" s="41"/>
      <c r="P1282" s="41"/>
      <c r="Q1282" s="41"/>
      <c r="R1282" s="41"/>
      <c r="S1282" s="41"/>
      <c r="T1282" s="41"/>
      <c r="U1282" s="41"/>
      <c r="V1282" s="41"/>
      <c r="W1282" s="41"/>
      <c r="X1282" s="41"/>
      <c r="Y1282" s="41"/>
    </row>
    <row r="1283" spans="1:25" ht="15" hidden="1" customHeight="1" thickTop="1" x14ac:dyDescent="0.2">
      <c r="A1283" s="41"/>
      <c r="B1283" s="310"/>
      <c r="C1283" s="193"/>
      <c r="D1283" s="193"/>
      <c r="E1283" s="193"/>
      <c r="F1283" s="193"/>
      <c r="G1283" s="193"/>
      <c r="H1283" s="193"/>
      <c r="I1283" s="193"/>
      <c r="J1283" s="193"/>
      <c r="K1283" s="193"/>
      <c r="L1283" s="311"/>
      <c r="N1283" s="41"/>
      <c r="O1283" s="41"/>
      <c r="P1283" s="41"/>
      <c r="Q1283" s="41"/>
      <c r="R1283" s="41"/>
      <c r="S1283" s="41"/>
      <c r="T1283" s="41"/>
      <c r="U1283" s="41"/>
      <c r="V1283" s="41"/>
      <c r="W1283" s="41"/>
      <c r="X1283" s="41"/>
      <c r="Y1283" s="41"/>
    </row>
    <row r="1284" spans="1:25" ht="15" hidden="1" customHeight="1" x14ac:dyDescent="0.2">
      <c r="A1284" s="41"/>
      <c r="B1284" s="312" t="s">
        <v>1514</v>
      </c>
      <c r="C1284" s="187" t="s">
        <v>30</v>
      </c>
      <c r="D1284" s="185" t="s">
        <v>31</v>
      </c>
      <c r="E1284" s="185" t="s">
        <v>32</v>
      </c>
      <c r="F1284" s="185" t="s">
        <v>250</v>
      </c>
      <c r="G1284" s="185"/>
      <c r="H1284" s="186" t="s">
        <v>33</v>
      </c>
      <c r="I1284" s="187" t="s">
        <v>34</v>
      </c>
      <c r="J1284" s="187" t="s">
        <v>1696</v>
      </c>
      <c r="K1284" s="187" t="s">
        <v>35</v>
      </c>
      <c r="L1284" s="317" t="s">
        <v>37</v>
      </c>
      <c r="N1284" s="41"/>
      <c r="O1284" s="41"/>
      <c r="P1284" s="41"/>
      <c r="Q1284" s="41"/>
      <c r="R1284" s="41"/>
      <c r="S1284" s="41"/>
      <c r="T1284" s="41"/>
      <c r="U1284" s="41"/>
      <c r="V1284" s="41"/>
      <c r="W1284" s="41"/>
      <c r="X1284" s="41"/>
      <c r="Y1284" s="41"/>
    </row>
    <row r="1285" spans="1:25" ht="15" hidden="1" customHeight="1" x14ac:dyDescent="0.2">
      <c r="A1285" s="41"/>
      <c r="B1285" s="302" t="s">
        <v>251</v>
      </c>
      <c r="C1285" s="190">
        <v>87885</v>
      </c>
      <c r="D1285" s="188" t="s">
        <v>42</v>
      </c>
      <c r="E1285" s="188" t="s">
        <v>1515</v>
      </c>
      <c r="F1285" s="188" t="s">
        <v>282</v>
      </c>
      <c r="G1285" s="188"/>
      <c r="H1285" s="189" t="s">
        <v>43</v>
      </c>
      <c r="I1285" s="192">
        <v>1</v>
      </c>
      <c r="J1285" s="191"/>
      <c r="K1285" s="191">
        <v>9.48</v>
      </c>
      <c r="L1285" s="303">
        <v>9.48</v>
      </c>
      <c r="N1285" s="41"/>
      <c r="O1285" s="41"/>
      <c r="P1285" s="41"/>
      <c r="Q1285" s="41"/>
      <c r="R1285" s="41"/>
      <c r="S1285" s="41"/>
      <c r="T1285" s="41"/>
      <c r="U1285" s="41"/>
      <c r="V1285" s="41"/>
      <c r="W1285" s="41"/>
      <c r="X1285" s="41"/>
      <c r="Y1285" s="41"/>
    </row>
    <row r="1286" spans="1:25" ht="15" hidden="1" customHeight="1" x14ac:dyDescent="0.2">
      <c r="A1286" s="41"/>
      <c r="B1286" s="314" t="s">
        <v>253</v>
      </c>
      <c r="C1286" s="196">
        <v>88316</v>
      </c>
      <c r="D1286" s="194" t="s">
        <v>42</v>
      </c>
      <c r="E1286" s="194" t="s">
        <v>254</v>
      </c>
      <c r="F1286" s="194" t="s">
        <v>255</v>
      </c>
      <c r="G1286" s="194"/>
      <c r="H1286" s="195" t="s">
        <v>256</v>
      </c>
      <c r="I1286" s="199">
        <v>1.46E-2</v>
      </c>
      <c r="J1286" s="199">
        <v>0</v>
      </c>
      <c r="K1286" s="197">
        <v>29.67</v>
      </c>
      <c r="L1286" s="318">
        <v>0.43</v>
      </c>
      <c r="N1286" s="41"/>
      <c r="O1286" s="41"/>
      <c r="P1286" s="41"/>
      <c r="Q1286" s="41"/>
      <c r="R1286" s="41"/>
      <c r="S1286" s="41"/>
      <c r="T1286" s="41"/>
      <c r="U1286" s="41"/>
      <c r="V1286" s="41"/>
      <c r="W1286" s="41"/>
      <c r="X1286" s="41"/>
      <c r="Y1286" s="41"/>
    </row>
    <row r="1287" spans="1:25" ht="15" hidden="1" customHeight="1" x14ac:dyDescent="0.2">
      <c r="A1287" s="41"/>
      <c r="B1287" s="314" t="s">
        <v>253</v>
      </c>
      <c r="C1287" s="196">
        <v>88309</v>
      </c>
      <c r="D1287" s="194" t="s">
        <v>42</v>
      </c>
      <c r="E1287" s="194" t="s">
        <v>340</v>
      </c>
      <c r="F1287" s="194" t="s">
        <v>255</v>
      </c>
      <c r="G1287" s="194"/>
      <c r="H1287" s="195" t="s">
        <v>256</v>
      </c>
      <c r="I1287" s="199">
        <v>3.8899999999999997E-2</v>
      </c>
      <c r="J1287" s="199">
        <v>0</v>
      </c>
      <c r="K1287" s="197">
        <v>38.4</v>
      </c>
      <c r="L1287" s="318">
        <v>1.49</v>
      </c>
      <c r="N1287" s="41"/>
      <c r="O1287" s="41"/>
      <c r="P1287" s="41"/>
      <c r="Q1287" s="41"/>
      <c r="R1287" s="41"/>
      <c r="S1287" s="41"/>
      <c r="T1287" s="41"/>
      <c r="U1287" s="41"/>
      <c r="V1287" s="41"/>
      <c r="W1287" s="41"/>
      <c r="X1287" s="41"/>
      <c r="Y1287" s="41"/>
    </row>
    <row r="1288" spans="1:25" ht="15" hidden="1" customHeight="1" x14ac:dyDescent="0.2">
      <c r="A1288" s="41"/>
      <c r="B1288" s="314" t="s">
        <v>253</v>
      </c>
      <c r="C1288" s="196">
        <v>87393</v>
      </c>
      <c r="D1288" s="194" t="s">
        <v>42</v>
      </c>
      <c r="E1288" s="194" t="s">
        <v>1761</v>
      </c>
      <c r="F1288" s="194" t="s">
        <v>255</v>
      </c>
      <c r="G1288" s="194"/>
      <c r="H1288" s="195" t="s">
        <v>54</v>
      </c>
      <c r="I1288" s="199">
        <v>1.5E-3</v>
      </c>
      <c r="J1288" s="199">
        <v>0</v>
      </c>
      <c r="K1288" s="197">
        <v>5041.75</v>
      </c>
      <c r="L1288" s="318">
        <v>7.56</v>
      </c>
      <c r="N1288" s="41"/>
      <c r="O1288" s="41"/>
      <c r="P1288" s="41"/>
      <c r="Q1288" s="41"/>
      <c r="R1288" s="41"/>
      <c r="S1288" s="41"/>
      <c r="T1288" s="41"/>
      <c r="U1288" s="41"/>
      <c r="V1288" s="41"/>
      <c r="W1288" s="41"/>
      <c r="X1288" s="41"/>
      <c r="Y1288" s="41"/>
    </row>
    <row r="1289" spans="1:25" ht="15" hidden="1" customHeight="1" x14ac:dyDescent="0.2">
      <c r="A1289" s="41"/>
      <c r="B1289" s="306"/>
      <c r="C1289" s="307"/>
      <c r="D1289" s="307"/>
      <c r="E1289" s="307"/>
      <c r="F1289" s="307"/>
      <c r="G1289" s="307" t="s">
        <v>261</v>
      </c>
      <c r="H1289" s="308">
        <v>1.62</v>
      </c>
      <c r="I1289" s="307" t="s">
        <v>262</v>
      </c>
      <c r="J1289" s="308">
        <v>0</v>
      </c>
      <c r="K1289" s="307" t="s">
        <v>263</v>
      </c>
      <c r="L1289" s="309">
        <v>1.62</v>
      </c>
      <c r="N1289" s="41"/>
      <c r="O1289" s="41"/>
      <c r="P1289" s="41"/>
      <c r="Q1289" s="41"/>
      <c r="R1289" s="41"/>
      <c r="S1289" s="41"/>
      <c r="T1289" s="41"/>
      <c r="U1289" s="41"/>
      <c r="V1289" s="41"/>
      <c r="W1289" s="41"/>
      <c r="X1289" s="41"/>
      <c r="Y1289" s="41"/>
    </row>
    <row r="1290" spans="1:25" ht="15" hidden="1" customHeight="1" thickBot="1" x14ac:dyDescent="0.25">
      <c r="A1290" s="41"/>
      <c r="B1290" s="306"/>
      <c r="C1290" s="307"/>
      <c r="D1290" s="307"/>
      <c r="E1290" s="307"/>
      <c r="F1290" s="307"/>
      <c r="G1290" s="307" t="s">
        <v>264</v>
      </c>
      <c r="H1290" s="308">
        <v>1.79</v>
      </c>
      <c r="I1290" s="307"/>
      <c r="J1290" s="307" t="s">
        <v>265</v>
      </c>
      <c r="K1290" s="307"/>
      <c r="L1290" s="309">
        <v>11.27</v>
      </c>
      <c r="N1290" s="41"/>
      <c r="O1290" s="41"/>
      <c r="P1290" s="41"/>
      <c r="Q1290" s="41"/>
      <c r="R1290" s="41"/>
      <c r="S1290" s="41"/>
      <c r="T1290" s="41"/>
      <c r="U1290" s="41"/>
      <c r="V1290" s="41"/>
      <c r="W1290" s="41"/>
      <c r="X1290" s="41"/>
      <c r="Y1290" s="41"/>
    </row>
    <row r="1291" spans="1:25" ht="15" hidden="1" customHeight="1" thickTop="1" x14ac:dyDescent="0.2">
      <c r="A1291" s="41"/>
      <c r="B1291" s="310"/>
      <c r="C1291" s="193"/>
      <c r="D1291" s="193"/>
      <c r="E1291" s="193"/>
      <c r="F1291" s="193"/>
      <c r="G1291" s="193"/>
      <c r="H1291" s="193"/>
      <c r="I1291" s="193"/>
      <c r="J1291" s="193"/>
      <c r="K1291" s="193"/>
      <c r="L1291" s="311"/>
      <c r="N1291" s="41"/>
      <c r="O1291" s="41"/>
      <c r="P1291" s="41"/>
      <c r="Q1291" s="41"/>
      <c r="R1291" s="41"/>
      <c r="S1291" s="41"/>
      <c r="T1291" s="41"/>
      <c r="U1291" s="41"/>
      <c r="V1291" s="41"/>
      <c r="W1291" s="41"/>
      <c r="X1291" s="41"/>
      <c r="Y1291" s="41"/>
    </row>
    <row r="1292" spans="1:25" ht="15" hidden="1" customHeight="1" x14ac:dyDescent="0.2">
      <c r="A1292" s="41"/>
      <c r="B1292" s="312" t="s">
        <v>1516</v>
      </c>
      <c r="C1292" s="187" t="s">
        <v>30</v>
      </c>
      <c r="D1292" s="185" t="s">
        <v>31</v>
      </c>
      <c r="E1292" s="185" t="s">
        <v>32</v>
      </c>
      <c r="F1292" s="185" t="s">
        <v>250</v>
      </c>
      <c r="G1292" s="185"/>
      <c r="H1292" s="186" t="s">
        <v>33</v>
      </c>
      <c r="I1292" s="187" t="s">
        <v>34</v>
      </c>
      <c r="J1292" s="187" t="s">
        <v>1696</v>
      </c>
      <c r="K1292" s="187" t="s">
        <v>35</v>
      </c>
      <c r="L1292" s="317" t="s">
        <v>37</v>
      </c>
      <c r="N1292" s="41"/>
      <c r="O1292" s="41"/>
      <c r="P1292" s="41"/>
      <c r="Q1292" s="41"/>
      <c r="R1292" s="41"/>
      <c r="S1292" s="41"/>
      <c r="T1292" s="41"/>
      <c r="U1292" s="41"/>
      <c r="V1292" s="41"/>
      <c r="W1292" s="41"/>
      <c r="X1292" s="41"/>
      <c r="Y1292" s="41"/>
    </row>
    <row r="1293" spans="1:25" ht="15" hidden="1" customHeight="1" x14ac:dyDescent="0.2">
      <c r="A1293" s="41"/>
      <c r="B1293" s="302" t="s">
        <v>251</v>
      </c>
      <c r="C1293" s="190">
        <v>90408</v>
      </c>
      <c r="D1293" s="188" t="s">
        <v>42</v>
      </c>
      <c r="E1293" s="188" t="s">
        <v>1517</v>
      </c>
      <c r="F1293" s="188" t="s">
        <v>282</v>
      </c>
      <c r="G1293" s="188"/>
      <c r="H1293" s="189" t="s">
        <v>43</v>
      </c>
      <c r="I1293" s="192">
        <v>1</v>
      </c>
      <c r="J1293" s="191"/>
      <c r="K1293" s="191">
        <v>40.4</v>
      </c>
      <c r="L1293" s="303">
        <v>40.4</v>
      </c>
      <c r="N1293" s="41"/>
      <c r="O1293" s="41"/>
      <c r="P1293" s="41"/>
      <c r="Q1293" s="41"/>
      <c r="R1293" s="41"/>
      <c r="S1293" s="41"/>
      <c r="T1293" s="41"/>
      <c r="U1293" s="41"/>
      <c r="V1293" s="41"/>
      <c r="W1293" s="41"/>
      <c r="X1293" s="41"/>
      <c r="Y1293" s="41"/>
    </row>
    <row r="1294" spans="1:25" ht="15" hidden="1" customHeight="1" x14ac:dyDescent="0.2">
      <c r="A1294" s="41"/>
      <c r="B1294" s="314" t="s">
        <v>253</v>
      </c>
      <c r="C1294" s="196">
        <v>88316</v>
      </c>
      <c r="D1294" s="194" t="s">
        <v>42</v>
      </c>
      <c r="E1294" s="194" t="s">
        <v>254</v>
      </c>
      <c r="F1294" s="194" t="s">
        <v>255</v>
      </c>
      <c r="G1294" s="194"/>
      <c r="H1294" s="195" t="s">
        <v>256</v>
      </c>
      <c r="I1294" s="199">
        <v>0.26619999999999999</v>
      </c>
      <c r="J1294" s="199">
        <v>0</v>
      </c>
      <c r="K1294" s="197">
        <v>29.67</v>
      </c>
      <c r="L1294" s="318">
        <v>7.89</v>
      </c>
      <c r="N1294" s="41"/>
      <c r="O1294" s="41"/>
      <c r="P1294" s="41"/>
      <c r="Q1294" s="41"/>
      <c r="R1294" s="41"/>
      <c r="S1294" s="41"/>
      <c r="T1294" s="41"/>
      <c r="U1294" s="41"/>
      <c r="V1294" s="41"/>
      <c r="W1294" s="41"/>
      <c r="X1294" s="41"/>
      <c r="Y1294" s="41"/>
    </row>
    <row r="1295" spans="1:25" ht="15" hidden="1" customHeight="1" x14ac:dyDescent="0.2">
      <c r="A1295" s="41"/>
      <c r="B1295" s="314" t="s">
        <v>253</v>
      </c>
      <c r="C1295" s="196">
        <v>88309</v>
      </c>
      <c r="D1295" s="194" t="s">
        <v>42</v>
      </c>
      <c r="E1295" s="194" t="s">
        <v>340</v>
      </c>
      <c r="F1295" s="194" t="s">
        <v>255</v>
      </c>
      <c r="G1295" s="194"/>
      <c r="H1295" s="195" t="s">
        <v>256</v>
      </c>
      <c r="I1295" s="199">
        <v>0.53249999999999997</v>
      </c>
      <c r="J1295" s="199">
        <v>0</v>
      </c>
      <c r="K1295" s="197">
        <v>38.4</v>
      </c>
      <c r="L1295" s="318">
        <v>20.440000000000001</v>
      </c>
      <c r="N1295" s="41"/>
      <c r="O1295" s="41"/>
      <c r="P1295" s="41"/>
      <c r="Q1295" s="41"/>
      <c r="R1295" s="41"/>
      <c r="S1295" s="41"/>
      <c r="T1295" s="41"/>
      <c r="U1295" s="41"/>
      <c r="V1295" s="41"/>
      <c r="W1295" s="41"/>
      <c r="X1295" s="41"/>
      <c r="Y1295" s="41"/>
    </row>
    <row r="1296" spans="1:25" ht="15" hidden="1" customHeight="1" x14ac:dyDescent="0.2">
      <c r="A1296" s="41"/>
      <c r="B1296" s="314" t="s">
        <v>253</v>
      </c>
      <c r="C1296" s="196">
        <v>87292</v>
      </c>
      <c r="D1296" s="194" t="s">
        <v>42</v>
      </c>
      <c r="E1296" s="194" t="s">
        <v>375</v>
      </c>
      <c r="F1296" s="194" t="s">
        <v>255</v>
      </c>
      <c r="G1296" s="194"/>
      <c r="H1296" s="195" t="s">
        <v>54</v>
      </c>
      <c r="I1296" s="199">
        <v>1.9400000000000001E-2</v>
      </c>
      <c r="J1296" s="199">
        <v>0</v>
      </c>
      <c r="K1296" s="197">
        <v>622.37</v>
      </c>
      <c r="L1296" s="318">
        <v>12.07</v>
      </c>
      <c r="N1296" s="41"/>
      <c r="O1296" s="41"/>
      <c r="P1296" s="41"/>
      <c r="Q1296" s="41"/>
      <c r="R1296" s="41"/>
      <c r="S1296" s="41"/>
      <c r="T1296" s="41"/>
      <c r="U1296" s="41"/>
      <c r="V1296" s="41"/>
      <c r="W1296" s="41"/>
      <c r="X1296" s="41"/>
      <c r="Y1296" s="41"/>
    </row>
    <row r="1297" spans="1:25" ht="15" hidden="1" customHeight="1" x14ac:dyDescent="0.2">
      <c r="A1297" s="41"/>
      <c r="B1297" s="306"/>
      <c r="C1297" s="307"/>
      <c r="D1297" s="307"/>
      <c r="E1297" s="307"/>
      <c r="F1297" s="307"/>
      <c r="G1297" s="307" t="s">
        <v>261</v>
      </c>
      <c r="H1297" s="308">
        <v>23.5</v>
      </c>
      <c r="I1297" s="307" t="s">
        <v>262</v>
      </c>
      <c r="J1297" s="308">
        <v>0</v>
      </c>
      <c r="K1297" s="307" t="s">
        <v>263</v>
      </c>
      <c r="L1297" s="309">
        <v>23.5</v>
      </c>
      <c r="N1297" s="41"/>
      <c r="O1297" s="41"/>
      <c r="P1297" s="41"/>
      <c r="Q1297" s="41"/>
      <c r="R1297" s="41"/>
      <c r="S1297" s="41"/>
      <c r="T1297" s="41"/>
      <c r="U1297" s="41"/>
      <c r="V1297" s="41"/>
      <c r="W1297" s="41"/>
      <c r="X1297" s="41"/>
      <c r="Y1297" s="41"/>
    </row>
    <row r="1298" spans="1:25" ht="15" hidden="1" customHeight="1" thickBot="1" x14ac:dyDescent="0.25">
      <c r="A1298" s="41"/>
      <c r="B1298" s="306"/>
      <c r="C1298" s="307"/>
      <c r="D1298" s="307"/>
      <c r="E1298" s="307"/>
      <c r="F1298" s="307"/>
      <c r="G1298" s="307" t="s">
        <v>264</v>
      </c>
      <c r="H1298" s="308">
        <v>7.64</v>
      </c>
      <c r="I1298" s="307"/>
      <c r="J1298" s="307" t="s">
        <v>265</v>
      </c>
      <c r="K1298" s="307"/>
      <c r="L1298" s="309">
        <v>48.04</v>
      </c>
      <c r="N1298" s="41"/>
      <c r="O1298" s="41"/>
      <c r="P1298" s="41"/>
      <c r="Q1298" s="41"/>
      <c r="R1298" s="41"/>
      <c r="S1298" s="41"/>
      <c r="T1298" s="41"/>
      <c r="U1298" s="41"/>
      <c r="V1298" s="41"/>
      <c r="W1298" s="41"/>
      <c r="X1298" s="41"/>
      <c r="Y1298" s="41"/>
    </row>
    <row r="1299" spans="1:25" ht="15" hidden="1" customHeight="1" thickTop="1" x14ac:dyDescent="0.2">
      <c r="A1299" s="41"/>
      <c r="B1299" s="310"/>
      <c r="C1299" s="193"/>
      <c r="D1299" s="193"/>
      <c r="E1299" s="193"/>
      <c r="F1299" s="193"/>
      <c r="G1299" s="193"/>
      <c r="H1299" s="193"/>
      <c r="I1299" s="193"/>
      <c r="J1299" s="193"/>
      <c r="K1299" s="193"/>
      <c r="L1299" s="311"/>
      <c r="N1299" s="41"/>
      <c r="O1299" s="41"/>
      <c r="P1299" s="41"/>
      <c r="Q1299" s="41"/>
      <c r="R1299" s="41"/>
      <c r="S1299" s="41"/>
      <c r="T1299" s="41"/>
      <c r="U1299" s="41"/>
      <c r="V1299" s="41"/>
      <c r="W1299" s="41"/>
      <c r="X1299" s="41"/>
      <c r="Y1299" s="41"/>
    </row>
    <row r="1300" spans="1:25" ht="15" hidden="1" customHeight="1" x14ac:dyDescent="0.2">
      <c r="A1300" s="41"/>
      <c r="B1300" s="312" t="s">
        <v>1519</v>
      </c>
      <c r="C1300" s="187" t="s">
        <v>30</v>
      </c>
      <c r="D1300" s="185" t="s">
        <v>31</v>
      </c>
      <c r="E1300" s="185" t="s">
        <v>32</v>
      </c>
      <c r="F1300" s="185" t="s">
        <v>250</v>
      </c>
      <c r="G1300" s="185"/>
      <c r="H1300" s="186" t="s">
        <v>33</v>
      </c>
      <c r="I1300" s="187" t="s">
        <v>34</v>
      </c>
      <c r="J1300" s="187" t="s">
        <v>1696</v>
      </c>
      <c r="K1300" s="187" t="s">
        <v>35</v>
      </c>
      <c r="L1300" s="317" t="s">
        <v>37</v>
      </c>
      <c r="N1300" s="41"/>
      <c r="O1300" s="41"/>
      <c r="P1300" s="41"/>
      <c r="Q1300" s="41"/>
      <c r="R1300" s="41"/>
      <c r="S1300" s="41"/>
      <c r="T1300" s="41"/>
      <c r="U1300" s="41"/>
      <c r="V1300" s="41"/>
      <c r="W1300" s="41"/>
      <c r="X1300" s="41"/>
      <c r="Y1300" s="41"/>
    </row>
    <row r="1301" spans="1:25" ht="15" hidden="1" customHeight="1" x14ac:dyDescent="0.2">
      <c r="A1301" s="41"/>
      <c r="B1301" s="302" t="s">
        <v>251</v>
      </c>
      <c r="C1301" s="190">
        <v>96114</v>
      </c>
      <c r="D1301" s="188" t="s">
        <v>42</v>
      </c>
      <c r="E1301" s="188" t="s">
        <v>180</v>
      </c>
      <c r="F1301" s="188" t="s">
        <v>282</v>
      </c>
      <c r="G1301" s="188"/>
      <c r="H1301" s="189" t="s">
        <v>43</v>
      </c>
      <c r="I1301" s="192">
        <v>1</v>
      </c>
      <c r="J1301" s="191"/>
      <c r="K1301" s="191">
        <v>87.98</v>
      </c>
      <c r="L1301" s="303">
        <v>87.98</v>
      </c>
      <c r="N1301" s="41"/>
      <c r="O1301" s="41"/>
      <c r="P1301" s="41"/>
      <c r="Q1301" s="41"/>
      <c r="R1301" s="41"/>
      <c r="S1301" s="41"/>
      <c r="T1301" s="41"/>
      <c r="U1301" s="41"/>
      <c r="V1301" s="41"/>
      <c r="W1301" s="41"/>
      <c r="X1301" s="41"/>
      <c r="Y1301" s="41"/>
    </row>
    <row r="1302" spans="1:25" ht="15" hidden="1" customHeight="1" x14ac:dyDescent="0.2">
      <c r="A1302" s="41"/>
      <c r="B1302" s="314" t="s">
        <v>253</v>
      </c>
      <c r="C1302" s="196">
        <v>88316</v>
      </c>
      <c r="D1302" s="194" t="s">
        <v>42</v>
      </c>
      <c r="E1302" s="194" t="s">
        <v>254</v>
      </c>
      <c r="F1302" s="194" t="s">
        <v>255</v>
      </c>
      <c r="G1302" s="194"/>
      <c r="H1302" s="195" t="s">
        <v>256</v>
      </c>
      <c r="I1302" s="199">
        <v>0.47860000000000003</v>
      </c>
      <c r="J1302" s="199">
        <v>0</v>
      </c>
      <c r="K1302" s="197">
        <v>29.67</v>
      </c>
      <c r="L1302" s="318">
        <v>14.2</v>
      </c>
      <c r="N1302" s="41"/>
      <c r="O1302" s="41"/>
      <c r="P1302" s="41"/>
      <c r="Q1302" s="41"/>
      <c r="R1302" s="41"/>
      <c r="S1302" s="41"/>
      <c r="T1302" s="41"/>
      <c r="U1302" s="41"/>
      <c r="V1302" s="41"/>
      <c r="W1302" s="41"/>
      <c r="X1302" s="41"/>
      <c r="Y1302" s="41"/>
    </row>
    <row r="1303" spans="1:25" ht="15" hidden="1" customHeight="1" x14ac:dyDescent="0.2">
      <c r="A1303" s="41"/>
      <c r="B1303" s="314" t="s">
        <v>253</v>
      </c>
      <c r="C1303" s="196">
        <v>88278</v>
      </c>
      <c r="D1303" s="194" t="s">
        <v>42</v>
      </c>
      <c r="E1303" s="194" t="s">
        <v>378</v>
      </c>
      <c r="F1303" s="194" t="s">
        <v>255</v>
      </c>
      <c r="G1303" s="194"/>
      <c r="H1303" s="195" t="s">
        <v>256</v>
      </c>
      <c r="I1303" s="199">
        <v>0.47860000000000003</v>
      </c>
      <c r="J1303" s="199">
        <v>0</v>
      </c>
      <c r="K1303" s="197">
        <v>41.12</v>
      </c>
      <c r="L1303" s="318">
        <v>19.68</v>
      </c>
      <c r="N1303" s="41"/>
      <c r="O1303" s="41"/>
      <c r="P1303" s="41"/>
      <c r="Q1303" s="41"/>
      <c r="R1303" s="41"/>
      <c r="S1303" s="41"/>
      <c r="T1303" s="41"/>
      <c r="U1303" s="41"/>
      <c r="V1303" s="41"/>
      <c r="W1303" s="41"/>
      <c r="X1303" s="41"/>
      <c r="Y1303" s="41"/>
    </row>
    <row r="1304" spans="1:25" ht="15" hidden="1" customHeight="1" x14ac:dyDescent="0.2">
      <c r="A1304" s="41"/>
      <c r="B1304" s="304" t="s">
        <v>275</v>
      </c>
      <c r="C1304" s="202">
        <v>39435</v>
      </c>
      <c r="D1304" s="200" t="s">
        <v>42</v>
      </c>
      <c r="E1304" s="200" t="s">
        <v>386</v>
      </c>
      <c r="F1304" s="200" t="s">
        <v>276</v>
      </c>
      <c r="G1304" s="200"/>
      <c r="H1304" s="201" t="s">
        <v>45</v>
      </c>
      <c r="I1304" s="205">
        <v>9.6469000000000005</v>
      </c>
      <c r="J1304" s="205">
        <v>0</v>
      </c>
      <c r="K1304" s="203">
        <v>0.13</v>
      </c>
      <c r="L1304" s="305">
        <v>1.25</v>
      </c>
      <c r="N1304" s="41"/>
      <c r="O1304" s="41"/>
      <c r="P1304" s="41"/>
      <c r="Q1304" s="41"/>
      <c r="R1304" s="41"/>
      <c r="S1304" s="41"/>
      <c r="T1304" s="41"/>
      <c r="U1304" s="41"/>
      <c r="V1304" s="41"/>
      <c r="W1304" s="41"/>
      <c r="X1304" s="41"/>
      <c r="Y1304" s="41"/>
    </row>
    <row r="1305" spans="1:25" ht="15" hidden="1" customHeight="1" x14ac:dyDescent="0.2">
      <c r="A1305" s="41"/>
      <c r="B1305" s="304" t="s">
        <v>275</v>
      </c>
      <c r="C1305" s="202">
        <v>43131</v>
      </c>
      <c r="D1305" s="200" t="s">
        <v>42</v>
      </c>
      <c r="E1305" s="200" t="s">
        <v>514</v>
      </c>
      <c r="F1305" s="200" t="s">
        <v>276</v>
      </c>
      <c r="G1305" s="200"/>
      <c r="H1305" s="201" t="s">
        <v>59</v>
      </c>
      <c r="I1305" s="205">
        <v>3.6999999999999998E-2</v>
      </c>
      <c r="J1305" s="205">
        <v>0</v>
      </c>
      <c r="K1305" s="203">
        <v>28.75</v>
      </c>
      <c r="L1305" s="305">
        <v>1.06</v>
      </c>
      <c r="N1305" s="41"/>
      <c r="O1305" s="41"/>
      <c r="P1305" s="41"/>
      <c r="Q1305" s="41"/>
      <c r="R1305" s="41"/>
      <c r="S1305" s="41"/>
      <c r="T1305" s="41"/>
      <c r="U1305" s="41"/>
      <c r="V1305" s="41"/>
      <c r="W1305" s="41"/>
      <c r="X1305" s="41"/>
      <c r="Y1305" s="41"/>
    </row>
    <row r="1306" spans="1:25" ht="15" hidden="1" customHeight="1" x14ac:dyDescent="0.2">
      <c r="A1306" s="41"/>
      <c r="B1306" s="304" t="s">
        <v>275</v>
      </c>
      <c r="C1306" s="202">
        <v>39427</v>
      </c>
      <c r="D1306" s="200" t="s">
        <v>42</v>
      </c>
      <c r="E1306" s="200" t="s">
        <v>511</v>
      </c>
      <c r="F1306" s="200" t="s">
        <v>276</v>
      </c>
      <c r="G1306" s="200"/>
      <c r="H1306" s="201" t="s">
        <v>51</v>
      </c>
      <c r="I1306" s="205">
        <v>3.5470000000000002</v>
      </c>
      <c r="J1306" s="205">
        <v>0</v>
      </c>
      <c r="K1306" s="203">
        <v>4.8600000000000003</v>
      </c>
      <c r="L1306" s="305">
        <v>17.23</v>
      </c>
      <c r="N1306" s="41"/>
      <c r="O1306" s="41"/>
      <c r="P1306" s="41"/>
      <c r="Q1306" s="41"/>
      <c r="R1306" s="41"/>
      <c r="S1306" s="41"/>
      <c r="T1306" s="41"/>
      <c r="U1306" s="41"/>
      <c r="V1306" s="41"/>
      <c r="W1306" s="41"/>
      <c r="X1306" s="41"/>
      <c r="Y1306" s="41"/>
    </row>
    <row r="1307" spans="1:25" ht="15" hidden="1" customHeight="1" x14ac:dyDescent="0.2">
      <c r="A1307" s="41"/>
      <c r="B1307" s="304" t="s">
        <v>275</v>
      </c>
      <c r="C1307" s="202">
        <v>39443</v>
      </c>
      <c r="D1307" s="200" t="s">
        <v>42</v>
      </c>
      <c r="E1307" s="200" t="s">
        <v>387</v>
      </c>
      <c r="F1307" s="200" t="s">
        <v>276</v>
      </c>
      <c r="G1307" s="200"/>
      <c r="H1307" s="201" t="s">
        <v>45</v>
      </c>
      <c r="I1307" s="205">
        <v>1.2266999999999999</v>
      </c>
      <c r="J1307" s="205">
        <v>0</v>
      </c>
      <c r="K1307" s="203">
        <v>0.3</v>
      </c>
      <c r="L1307" s="305">
        <v>0.36</v>
      </c>
      <c r="N1307" s="41"/>
      <c r="O1307" s="41"/>
      <c r="P1307" s="41"/>
      <c r="Q1307" s="41"/>
      <c r="R1307" s="41"/>
      <c r="S1307" s="41"/>
      <c r="T1307" s="41"/>
      <c r="U1307" s="41"/>
      <c r="V1307" s="41"/>
      <c r="W1307" s="41"/>
      <c r="X1307" s="41"/>
      <c r="Y1307" s="41"/>
    </row>
    <row r="1308" spans="1:25" ht="15" hidden="1" customHeight="1" x14ac:dyDescent="0.2">
      <c r="A1308" s="41"/>
      <c r="B1308" s="304" t="s">
        <v>275</v>
      </c>
      <c r="C1308" s="202">
        <v>39432</v>
      </c>
      <c r="D1308" s="200" t="s">
        <v>42</v>
      </c>
      <c r="E1308" s="200" t="s">
        <v>384</v>
      </c>
      <c r="F1308" s="200" t="s">
        <v>276</v>
      </c>
      <c r="G1308" s="200"/>
      <c r="H1308" s="201" t="s">
        <v>51</v>
      </c>
      <c r="I1308" s="205">
        <v>1.4276</v>
      </c>
      <c r="J1308" s="205">
        <v>0</v>
      </c>
      <c r="K1308" s="203">
        <v>3.12</v>
      </c>
      <c r="L1308" s="305">
        <v>4.45</v>
      </c>
      <c r="N1308" s="41"/>
      <c r="O1308" s="41"/>
      <c r="P1308" s="41"/>
      <c r="Q1308" s="41"/>
      <c r="R1308" s="41"/>
      <c r="S1308" s="41"/>
      <c r="T1308" s="41"/>
      <c r="U1308" s="41"/>
      <c r="V1308" s="41"/>
      <c r="W1308" s="41"/>
      <c r="X1308" s="41"/>
      <c r="Y1308" s="41"/>
    </row>
    <row r="1309" spans="1:25" ht="15" hidden="1" customHeight="1" x14ac:dyDescent="0.2">
      <c r="A1309" s="41"/>
      <c r="B1309" s="304" t="s">
        <v>275</v>
      </c>
      <c r="C1309" s="202">
        <v>39430</v>
      </c>
      <c r="D1309" s="200" t="s">
        <v>42</v>
      </c>
      <c r="E1309" s="200" t="s">
        <v>512</v>
      </c>
      <c r="F1309" s="200" t="s">
        <v>276</v>
      </c>
      <c r="G1309" s="200"/>
      <c r="H1309" s="201" t="s">
        <v>45</v>
      </c>
      <c r="I1309" s="205">
        <v>1.2266999999999999</v>
      </c>
      <c r="J1309" s="205">
        <v>0</v>
      </c>
      <c r="K1309" s="203">
        <v>1.83</v>
      </c>
      <c r="L1309" s="305">
        <v>2.2400000000000002</v>
      </c>
      <c r="N1309" s="41"/>
      <c r="O1309" s="41"/>
      <c r="P1309" s="41"/>
      <c r="Q1309" s="41"/>
      <c r="R1309" s="41"/>
      <c r="S1309" s="41"/>
      <c r="T1309" s="41"/>
      <c r="U1309" s="41"/>
      <c r="V1309" s="41"/>
      <c r="W1309" s="41"/>
      <c r="X1309" s="41"/>
      <c r="Y1309" s="41"/>
    </row>
    <row r="1310" spans="1:25" ht="15" hidden="1" customHeight="1" x14ac:dyDescent="0.2">
      <c r="A1310" s="41"/>
      <c r="B1310" s="304" t="s">
        <v>275</v>
      </c>
      <c r="C1310" s="202">
        <v>39434</v>
      </c>
      <c r="D1310" s="200" t="s">
        <v>42</v>
      </c>
      <c r="E1310" s="200" t="s">
        <v>385</v>
      </c>
      <c r="F1310" s="200" t="s">
        <v>276</v>
      </c>
      <c r="G1310" s="200"/>
      <c r="H1310" s="201" t="s">
        <v>59</v>
      </c>
      <c r="I1310" s="205">
        <v>0.69259999999999999</v>
      </c>
      <c r="J1310" s="205">
        <v>0</v>
      </c>
      <c r="K1310" s="203">
        <v>3.9</v>
      </c>
      <c r="L1310" s="305">
        <v>2.7</v>
      </c>
      <c r="N1310" s="41"/>
      <c r="O1310" s="41"/>
      <c r="P1310" s="41"/>
      <c r="Q1310" s="41"/>
      <c r="R1310" s="41"/>
      <c r="S1310" s="41"/>
      <c r="T1310" s="41"/>
      <c r="U1310" s="41"/>
      <c r="V1310" s="41"/>
      <c r="W1310" s="41"/>
      <c r="X1310" s="41"/>
      <c r="Y1310" s="41"/>
    </row>
    <row r="1311" spans="1:25" ht="15" hidden="1" customHeight="1" x14ac:dyDescent="0.2">
      <c r="A1311" s="41"/>
      <c r="B1311" s="304" t="s">
        <v>275</v>
      </c>
      <c r="C1311" s="202">
        <v>40547</v>
      </c>
      <c r="D1311" s="200" t="s">
        <v>42</v>
      </c>
      <c r="E1311" s="200" t="s">
        <v>513</v>
      </c>
      <c r="F1311" s="200" t="s">
        <v>276</v>
      </c>
      <c r="G1311" s="200"/>
      <c r="H1311" s="201" t="s">
        <v>377</v>
      </c>
      <c r="I1311" s="205">
        <v>1.23E-2</v>
      </c>
      <c r="J1311" s="205">
        <v>0</v>
      </c>
      <c r="K1311" s="203">
        <v>34.090000000000003</v>
      </c>
      <c r="L1311" s="305">
        <v>0.41</v>
      </c>
      <c r="N1311" s="41"/>
      <c r="O1311" s="41"/>
      <c r="P1311" s="41"/>
      <c r="Q1311" s="41"/>
      <c r="R1311" s="41"/>
      <c r="S1311" s="41"/>
      <c r="T1311" s="41"/>
      <c r="U1311" s="41"/>
      <c r="V1311" s="41"/>
      <c r="W1311" s="41"/>
      <c r="X1311" s="41"/>
      <c r="Y1311" s="41"/>
    </row>
    <row r="1312" spans="1:25" ht="15" hidden="1" customHeight="1" x14ac:dyDescent="0.2">
      <c r="A1312" s="41"/>
      <c r="B1312" s="304" t="s">
        <v>275</v>
      </c>
      <c r="C1312" s="202">
        <v>39413</v>
      </c>
      <c r="D1312" s="200" t="s">
        <v>42</v>
      </c>
      <c r="E1312" s="200" t="s">
        <v>380</v>
      </c>
      <c r="F1312" s="200" t="s">
        <v>276</v>
      </c>
      <c r="G1312" s="200"/>
      <c r="H1312" s="201" t="s">
        <v>43</v>
      </c>
      <c r="I1312" s="205">
        <v>1.0838000000000001</v>
      </c>
      <c r="J1312" s="205">
        <v>0</v>
      </c>
      <c r="K1312" s="203">
        <v>22.52</v>
      </c>
      <c r="L1312" s="305">
        <v>24.4</v>
      </c>
      <c r="N1312" s="41"/>
      <c r="O1312" s="41"/>
      <c r="P1312" s="41"/>
      <c r="Q1312" s="41"/>
      <c r="R1312" s="41"/>
      <c r="S1312" s="41"/>
      <c r="T1312" s="41"/>
      <c r="U1312" s="41"/>
      <c r="V1312" s="41"/>
      <c r="W1312" s="41"/>
      <c r="X1312" s="41"/>
      <c r="Y1312" s="41"/>
    </row>
    <row r="1313" spans="1:25" ht="15" hidden="1" customHeight="1" x14ac:dyDescent="0.2">
      <c r="A1313" s="41"/>
      <c r="B1313" s="306"/>
      <c r="C1313" s="307"/>
      <c r="D1313" s="307"/>
      <c r="E1313" s="307"/>
      <c r="F1313" s="307"/>
      <c r="G1313" s="307" t="s">
        <v>261</v>
      </c>
      <c r="H1313" s="308">
        <v>25.98</v>
      </c>
      <c r="I1313" s="307" t="s">
        <v>262</v>
      </c>
      <c r="J1313" s="308">
        <v>0</v>
      </c>
      <c r="K1313" s="307" t="s">
        <v>263</v>
      </c>
      <c r="L1313" s="309">
        <v>25.98</v>
      </c>
      <c r="N1313" s="41"/>
      <c r="O1313" s="41"/>
      <c r="P1313" s="41"/>
      <c r="Q1313" s="41"/>
      <c r="R1313" s="41"/>
      <c r="S1313" s="41"/>
      <c r="T1313" s="41"/>
      <c r="U1313" s="41"/>
      <c r="V1313" s="41"/>
      <c r="W1313" s="41"/>
      <c r="X1313" s="41"/>
      <c r="Y1313" s="41"/>
    </row>
    <row r="1314" spans="1:25" ht="15" hidden="1" customHeight="1" thickBot="1" x14ac:dyDescent="0.25">
      <c r="A1314" s="41"/>
      <c r="B1314" s="306"/>
      <c r="C1314" s="307"/>
      <c r="D1314" s="307"/>
      <c r="E1314" s="307"/>
      <c r="F1314" s="307"/>
      <c r="G1314" s="307" t="s">
        <v>264</v>
      </c>
      <c r="H1314" s="308">
        <v>16.64</v>
      </c>
      <c r="I1314" s="307"/>
      <c r="J1314" s="307" t="s">
        <v>265</v>
      </c>
      <c r="K1314" s="307"/>
      <c r="L1314" s="309">
        <v>104.62</v>
      </c>
      <c r="N1314" s="41"/>
      <c r="O1314" s="41"/>
      <c r="P1314" s="41"/>
      <c r="Q1314" s="41"/>
      <c r="R1314" s="41"/>
      <c r="S1314" s="41"/>
      <c r="T1314" s="41"/>
      <c r="U1314" s="41"/>
      <c r="V1314" s="41"/>
      <c r="W1314" s="41"/>
      <c r="X1314" s="41"/>
      <c r="Y1314" s="41"/>
    </row>
    <row r="1315" spans="1:25" ht="15" hidden="1" customHeight="1" thickTop="1" x14ac:dyDescent="0.2">
      <c r="A1315" s="41"/>
      <c r="B1315" s="310"/>
      <c r="C1315" s="193"/>
      <c r="D1315" s="193"/>
      <c r="E1315" s="193"/>
      <c r="F1315" s="193"/>
      <c r="G1315" s="193"/>
      <c r="H1315" s="193"/>
      <c r="I1315" s="193"/>
      <c r="J1315" s="193"/>
      <c r="K1315" s="193"/>
      <c r="L1315" s="311"/>
      <c r="N1315" s="41"/>
      <c r="O1315" s="41"/>
      <c r="P1315" s="41"/>
      <c r="Q1315" s="41"/>
      <c r="R1315" s="41"/>
      <c r="S1315" s="41"/>
      <c r="T1315" s="41"/>
      <c r="U1315" s="41"/>
      <c r="V1315" s="41"/>
      <c r="W1315" s="41"/>
      <c r="X1315" s="41"/>
      <c r="Y1315" s="41"/>
    </row>
    <row r="1316" spans="1:25" ht="15" hidden="1" customHeight="1" x14ac:dyDescent="0.2">
      <c r="A1316" s="41"/>
      <c r="B1316" s="312" t="s">
        <v>1520</v>
      </c>
      <c r="C1316" s="187" t="s">
        <v>30</v>
      </c>
      <c r="D1316" s="185" t="s">
        <v>31</v>
      </c>
      <c r="E1316" s="185" t="s">
        <v>32</v>
      </c>
      <c r="F1316" s="185" t="s">
        <v>250</v>
      </c>
      <c r="G1316" s="185"/>
      <c r="H1316" s="186" t="s">
        <v>33</v>
      </c>
      <c r="I1316" s="187" t="s">
        <v>34</v>
      </c>
      <c r="J1316" s="187" t="s">
        <v>1696</v>
      </c>
      <c r="K1316" s="187" t="s">
        <v>35</v>
      </c>
      <c r="L1316" s="317" t="s">
        <v>37</v>
      </c>
      <c r="N1316" s="41"/>
      <c r="O1316" s="41"/>
      <c r="P1316" s="41"/>
      <c r="Q1316" s="41"/>
      <c r="R1316" s="41"/>
      <c r="S1316" s="41"/>
      <c r="T1316" s="41"/>
      <c r="U1316" s="41"/>
      <c r="V1316" s="41"/>
      <c r="W1316" s="41"/>
      <c r="X1316" s="41"/>
      <c r="Y1316" s="41"/>
    </row>
    <row r="1317" spans="1:25" ht="15" hidden="1" customHeight="1" x14ac:dyDescent="0.2">
      <c r="A1317" s="41"/>
      <c r="B1317" s="302" t="s">
        <v>251</v>
      </c>
      <c r="C1317" s="190">
        <v>88485</v>
      </c>
      <c r="D1317" s="188" t="s">
        <v>42</v>
      </c>
      <c r="E1317" s="188" t="s">
        <v>222</v>
      </c>
      <c r="F1317" s="188" t="s">
        <v>270</v>
      </c>
      <c r="G1317" s="188"/>
      <c r="H1317" s="189" t="s">
        <v>43</v>
      </c>
      <c r="I1317" s="192">
        <v>1</v>
      </c>
      <c r="J1317" s="191"/>
      <c r="K1317" s="191">
        <v>5.36</v>
      </c>
      <c r="L1317" s="303">
        <v>5.36</v>
      </c>
      <c r="N1317" s="41"/>
      <c r="O1317" s="41"/>
      <c r="P1317" s="41"/>
      <c r="Q1317" s="41"/>
      <c r="R1317" s="41"/>
      <c r="S1317" s="41"/>
      <c r="T1317" s="41"/>
      <c r="U1317" s="41"/>
      <c r="V1317" s="41"/>
      <c r="W1317" s="41"/>
      <c r="X1317" s="41"/>
      <c r="Y1317" s="41"/>
    </row>
    <row r="1318" spans="1:25" ht="15" hidden="1" customHeight="1" x14ac:dyDescent="0.2">
      <c r="A1318" s="41"/>
      <c r="B1318" s="314" t="s">
        <v>253</v>
      </c>
      <c r="C1318" s="196">
        <v>88310</v>
      </c>
      <c r="D1318" s="194" t="s">
        <v>42</v>
      </c>
      <c r="E1318" s="194" t="s">
        <v>333</v>
      </c>
      <c r="F1318" s="194" t="s">
        <v>255</v>
      </c>
      <c r="G1318" s="194"/>
      <c r="H1318" s="195" t="s">
        <v>256</v>
      </c>
      <c r="I1318" s="199">
        <v>6.6600000000000006E-2</v>
      </c>
      <c r="J1318" s="199">
        <v>0</v>
      </c>
      <c r="K1318" s="197">
        <v>38.35</v>
      </c>
      <c r="L1318" s="318">
        <v>2.5499999999999998</v>
      </c>
      <c r="N1318" s="41"/>
      <c r="O1318" s="41"/>
      <c r="P1318" s="41"/>
      <c r="Q1318" s="41"/>
      <c r="R1318" s="41"/>
      <c r="S1318" s="41"/>
      <c r="T1318" s="41"/>
      <c r="U1318" s="41"/>
      <c r="V1318" s="41"/>
      <c r="W1318" s="41"/>
      <c r="X1318" s="41"/>
      <c r="Y1318" s="41"/>
    </row>
    <row r="1319" spans="1:25" ht="15" hidden="1" customHeight="1" x14ac:dyDescent="0.2">
      <c r="A1319" s="41"/>
      <c r="B1319" s="314" t="s">
        <v>253</v>
      </c>
      <c r="C1319" s="196">
        <v>88316</v>
      </c>
      <c r="D1319" s="194" t="s">
        <v>42</v>
      </c>
      <c r="E1319" s="194" t="s">
        <v>254</v>
      </c>
      <c r="F1319" s="194" t="s">
        <v>255</v>
      </c>
      <c r="G1319" s="194"/>
      <c r="H1319" s="195" t="s">
        <v>256</v>
      </c>
      <c r="I1319" s="199">
        <v>2.2200000000000001E-2</v>
      </c>
      <c r="J1319" s="199">
        <v>0</v>
      </c>
      <c r="K1319" s="197">
        <v>29.67</v>
      </c>
      <c r="L1319" s="318">
        <v>0.65</v>
      </c>
      <c r="N1319" s="41"/>
      <c r="O1319" s="41"/>
      <c r="P1319" s="41"/>
      <c r="Q1319" s="41"/>
      <c r="R1319" s="41"/>
      <c r="S1319" s="41"/>
      <c r="T1319" s="41"/>
      <c r="U1319" s="41"/>
      <c r="V1319" s="41"/>
      <c r="W1319" s="41"/>
      <c r="X1319" s="41"/>
      <c r="Y1319" s="41"/>
    </row>
    <row r="1320" spans="1:25" ht="15" hidden="1" customHeight="1" x14ac:dyDescent="0.2">
      <c r="A1320" s="41"/>
      <c r="B1320" s="304" t="s">
        <v>275</v>
      </c>
      <c r="C1320" s="202">
        <v>6085</v>
      </c>
      <c r="D1320" s="200" t="s">
        <v>42</v>
      </c>
      <c r="E1320" s="200" t="s">
        <v>558</v>
      </c>
      <c r="F1320" s="200" t="s">
        <v>276</v>
      </c>
      <c r="G1320" s="200"/>
      <c r="H1320" s="201" t="s">
        <v>338</v>
      </c>
      <c r="I1320" s="205">
        <v>0.1666</v>
      </c>
      <c r="J1320" s="205">
        <v>0</v>
      </c>
      <c r="K1320" s="203">
        <v>13</v>
      </c>
      <c r="L1320" s="305">
        <v>2.16</v>
      </c>
      <c r="N1320" s="41"/>
      <c r="O1320" s="41"/>
      <c r="P1320" s="41"/>
      <c r="Q1320" s="41"/>
      <c r="R1320" s="41"/>
      <c r="S1320" s="41"/>
      <c r="T1320" s="41"/>
      <c r="U1320" s="41"/>
      <c r="V1320" s="41"/>
      <c r="W1320" s="41"/>
      <c r="X1320" s="41"/>
      <c r="Y1320" s="41"/>
    </row>
    <row r="1321" spans="1:25" ht="15" hidden="1" customHeight="1" x14ac:dyDescent="0.2">
      <c r="A1321" s="41"/>
      <c r="B1321" s="306"/>
      <c r="C1321" s="307"/>
      <c r="D1321" s="307"/>
      <c r="E1321" s="307"/>
      <c r="F1321" s="307"/>
      <c r="G1321" s="307" t="s">
        <v>261</v>
      </c>
      <c r="H1321" s="308">
        <v>2.31</v>
      </c>
      <c r="I1321" s="307" t="s">
        <v>262</v>
      </c>
      <c r="J1321" s="308">
        <v>0</v>
      </c>
      <c r="K1321" s="307" t="s">
        <v>263</v>
      </c>
      <c r="L1321" s="309">
        <v>2.31</v>
      </c>
      <c r="N1321" s="41"/>
      <c r="O1321" s="41"/>
      <c r="P1321" s="41"/>
      <c r="Q1321" s="41"/>
      <c r="R1321" s="41"/>
      <c r="S1321" s="41"/>
      <c r="T1321" s="41"/>
      <c r="U1321" s="41"/>
      <c r="V1321" s="41"/>
      <c r="W1321" s="41"/>
      <c r="X1321" s="41"/>
      <c r="Y1321" s="41"/>
    </row>
    <row r="1322" spans="1:25" ht="15" hidden="1" customHeight="1" thickBot="1" x14ac:dyDescent="0.25">
      <c r="A1322" s="41"/>
      <c r="B1322" s="306"/>
      <c r="C1322" s="307"/>
      <c r="D1322" s="307"/>
      <c r="E1322" s="307"/>
      <c r="F1322" s="307"/>
      <c r="G1322" s="307" t="s">
        <v>264</v>
      </c>
      <c r="H1322" s="308">
        <v>1.01</v>
      </c>
      <c r="I1322" s="307"/>
      <c r="J1322" s="307" t="s">
        <v>265</v>
      </c>
      <c r="K1322" s="307"/>
      <c r="L1322" s="309">
        <v>6.37</v>
      </c>
      <c r="N1322" s="41"/>
      <c r="O1322" s="41"/>
      <c r="P1322" s="41"/>
      <c r="Q1322" s="41"/>
      <c r="R1322" s="41"/>
      <c r="S1322" s="41"/>
      <c r="T1322" s="41"/>
      <c r="U1322" s="41"/>
      <c r="V1322" s="41"/>
      <c r="W1322" s="41"/>
      <c r="X1322" s="41"/>
      <c r="Y1322" s="41"/>
    </row>
    <row r="1323" spans="1:25" ht="15" hidden="1" customHeight="1" thickTop="1" x14ac:dyDescent="0.2">
      <c r="A1323" s="41"/>
      <c r="B1323" s="310"/>
      <c r="C1323" s="193"/>
      <c r="D1323" s="193"/>
      <c r="E1323" s="193"/>
      <c r="F1323" s="193"/>
      <c r="G1323" s="193"/>
      <c r="H1323" s="193"/>
      <c r="I1323" s="193"/>
      <c r="J1323" s="193"/>
      <c r="K1323" s="193"/>
      <c r="L1323" s="311"/>
      <c r="N1323" s="41"/>
      <c r="O1323" s="41"/>
      <c r="P1323" s="41"/>
      <c r="Q1323" s="41"/>
      <c r="R1323" s="41"/>
      <c r="S1323" s="41"/>
      <c r="T1323" s="41"/>
      <c r="U1323" s="41"/>
      <c r="V1323" s="41"/>
      <c r="W1323" s="41"/>
      <c r="X1323" s="41"/>
      <c r="Y1323" s="41"/>
    </row>
    <row r="1324" spans="1:25" ht="15" hidden="1" customHeight="1" x14ac:dyDescent="0.2">
      <c r="A1324" s="41"/>
      <c r="B1324" s="312" t="s">
        <v>1521</v>
      </c>
      <c r="C1324" s="187" t="s">
        <v>30</v>
      </c>
      <c r="D1324" s="185" t="s">
        <v>31</v>
      </c>
      <c r="E1324" s="185" t="s">
        <v>32</v>
      </c>
      <c r="F1324" s="185" t="s">
        <v>250</v>
      </c>
      <c r="G1324" s="185"/>
      <c r="H1324" s="186" t="s">
        <v>33</v>
      </c>
      <c r="I1324" s="187" t="s">
        <v>34</v>
      </c>
      <c r="J1324" s="187" t="s">
        <v>1696</v>
      </c>
      <c r="K1324" s="187" t="s">
        <v>35</v>
      </c>
      <c r="L1324" s="317" t="s">
        <v>37</v>
      </c>
      <c r="N1324" s="41"/>
      <c r="O1324" s="41"/>
      <c r="P1324" s="41"/>
      <c r="Q1324" s="41"/>
      <c r="R1324" s="41"/>
      <c r="S1324" s="41"/>
      <c r="T1324" s="41"/>
      <c r="U1324" s="41"/>
      <c r="V1324" s="41"/>
      <c r="W1324" s="41"/>
      <c r="X1324" s="41"/>
      <c r="Y1324" s="41"/>
    </row>
    <row r="1325" spans="1:25" ht="15" hidden="1" customHeight="1" x14ac:dyDescent="0.2">
      <c r="A1325" s="41"/>
      <c r="B1325" s="302" t="s">
        <v>251</v>
      </c>
      <c r="C1325" s="190">
        <v>88495</v>
      </c>
      <c r="D1325" s="188" t="s">
        <v>42</v>
      </c>
      <c r="E1325" s="188" t="s">
        <v>1694</v>
      </c>
      <c r="F1325" s="188" t="s">
        <v>270</v>
      </c>
      <c r="G1325" s="188"/>
      <c r="H1325" s="189" t="s">
        <v>43</v>
      </c>
      <c r="I1325" s="192">
        <v>1</v>
      </c>
      <c r="J1325" s="191"/>
      <c r="K1325" s="191">
        <v>15.11</v>
      </c>
      <c r="L1325" s="303">
        <v>15.11</v>
      </c>
      <c r="N1325" s="41"/>
      <c r="O1325" s="41"/>
      <c r="P1325" s="41"/>
      <c r="Q1325" s="41"/>
      <c r="R1325" s="41"/>
      <c r="S1325" s="41"/>
      <c r="T1325" s="41"/>
      <c r="U1325" s="41"/>
      <c r="V1325" s="41"/>
      <c r="W1325" s="41"/>
      <c r="X1325" s="41"/>
      <c r="Y1325" s="41"/>
    </row>
    <row r="1326" spans="1:25" ht="15" hidden="1" customHeight="1" x14ac:dyDescent="0.2">
      <c r="A1326" s="41"/>
      <c r="B1326" s="314" t="s">
        <v>253</v>
      </c>
      <c r="C1326" s="196">
        <v>88310</v>
      </c>
      <c r="D1326" s="194" t="s">
        <v>42</v>
      </c>
      <c r="E1326" s="194" t="s">
        <v>333</v>
      </c>
      <c r="F1326" s="194" t="s">
        <v>255</v>
      </c>
      <c r="G1326" s="194"/>
      <c r="H1326" s="195" t="s">
        <v>256</v>
      </c>
      <c r="I1326" s="199">
        <v>0.24590000000000001</v>
      </c>
      <c r="J1326" s="199">
        <v>0</v>
      </c>
      <c r="K1326" s="197">
        <v>38.35</v>
      </c>
      <c r="L1326" s="318">
        <v>9.43</v>
      </c>
      <c r="N1326" s="41"/>
      <c r="O1326" s="41"/>
      <c r="P1326" s="41"/>
      <c r="Q1326" s="41"/>
      <c r="R1326" s="41"/>
      <c r="S1326" s="41"/>
      <c r="T1326" s="41"/>
      <c r="U1326" s="41"/>
      <c r="V1326" s="41"/>
      <c r="W1326" s="41"/>
      <c r="X1326" s="41"/>
      <c r="Y1326" s="41"/>
    </row>
    <row r="1327" spans="1:25" ht="15" hidden="1" customHeight="1" x14ac:dyDescent="0.2">
      <c r="A1327" s="41"/>
      <c r="B1327" s="314" t="s">
        <v>253</v>
      </c>
      <c r="C1327" s="196">
        <v>88316</v>
      </c>
      <c r="D1327" s="194" t="s">
        <v>42</v>
      </c>
      <c r="E1327" s="194" t="s">
        <v>254</v>
      </c>
      <c r="F1327" s="194" t="s">
        <v>255</v>
      </c>
      <c r="G1327" s="194"/>
      <c r="H1327" s="195" t="s">
        <v>256</v>
      </c>
      <c r="I1327" s="199">
        <v>8.2000000000000003E-2</v>
      </c>
      <c r="J1327" s="199">
        <v>0</v>
      </c>
      <c r="K1327" s="197">
        <v>29.67</v>
      </c>
      <c r="L1327" s="318">
        <v>2.4300000000000002</v>
      </c>
      <c r="N1327" s="41"/>
      <c r="O1327" s="41"/>
      <c r="P1327" s="41"/>
      <c r="Q1327" s="41"/>
      <c r="R1327" s="41"/>
      <c r="S1327" s="41"/>
      <c r="T1327" s="41"/>
      <c r="U1327" s="41"/>
      <c r="V1327" s="41"/>
      <c r="W1327" s="41"/>
      <c r="X1327" s="41"/>
      <c r="Y1327" s="41"/>
    </row>
    <row r="1328" spans="1:25" ht="15" hidden="1" customHeight="1" x14ac:dyDescent="0.2">
      <c r="A1328" s="41"/>
      <c r="B1328" s="304" t="s">
        <v>275</v>
      </c>
      <c r="C1328" s="202">
        <v>3767</v>
      </c>
      <c r="D1328" s="200" t="s">
        <v>42</v>
      </c>
      <c r="E1328" s="200" t="s">
        <v>559</v>
      </c>
      <c r="F1328" s="200" t="s">
        <v>276</v>
      </c>
      <c r="G1328" s="200"/>
      <c r="H1328" s="201" t="s">
        <v>45</v>
      </c>
      <c r="I1328" s="205">
        <v>4.0099999999999997E-2</v>
      </c>
      <c r="J1328" s="205">
        <v>0</v>
      </c>
      <c r="K1328" s="203">
        <v>1.48</v>
      </c>
      <c r="L1328" s="305">
        <v>0.05</v>
      </c>
      <c r="N1328" s="41"/>
      <c r="O1328" s="41"/>
      <c r="P1328" s="41"/>
      <c r="Q1328" s="41"/>
      <c r="R1328" s="41"/>
      <c r="S1328" s="41"/>
      <c r="T1328" s="41"/>
      <c r="U1328" s="41"/>
      <c r="V1328" s="41"/>
      <c r="W1328" s="41"/>
      <c r="X1328" s="41"/>
      <c r="Y1328" s="41"/>
    </row>
    <row r="1329" spans="1:25" ht="15" hidden="1" customHeight="1" x14ac:dyDescent="0.2">
      <c r="A1329" s="41"/>
      <c r="B1329" s="304" t="s">
        <v>275</v>
      </c>
      <c r="C1329" s="202">
        <v>43626</v>
      </c>
      <c r="D1329" s="200" t="s">
        <v>42</v>
      </c>
      <c r="E1329" s="200" t="s">
        <v>560</v>
      </c>
      <c r="F1329" s="200" t="s">
        <v>276</v>
      </c>
      <c r="G1329" s="200"/>
      <c r="H1329" s="201" t="s">
        <v>59</v>
      </c>
      <c r="I1329" s="205">
        <v>0.7288</v>
      </c>
      <c r="J1329" s="205">
        <v>0</v>
      </c>
      <c r="K1329" s="203">
        <v>4.4000000000000004</v>
      </c>
      <c r="L1329" s="305">
        <v>3.2</v>
      </c>
      <c r="N1329" s="41"/>
      <c r="O1329" s="41"/>
      <c r="P1329" s="41"/>
      <c r="Q1329" s="41"/>
      <c r="R1329" s="41"/>
      <c r="S1329" s="41"/>
      <c r="T1329" s="41"/>
      <c r="U1329" s="41"/>
      <c r="V1329" s="41"/>
      <c r="W1329" s="41"/>
      <c r="X1329" s="41"/>
      <c r="Y1329" s="41"/>
    </row>
    <row r="1330" spans="1:25" ht="15" hidden="1" customHeight="1" x14ac:dyDescent="0.2">
      <c r="A1330" s="41"/>
      <c r="B1330" s="306"/>
      <c r="C1330" s="307"/>
      <c r="D1330" s="307"/>
      <c r="E1330" s="307"/>
      <c r="F1330" s="307"/>
      <c r="G1330" s="307" t="s">
        <v>261</v>
      </c>
      <c r="H1330" s="308">
        <v>8.5399999999999991</v>
      </c>
      <c r="I1330" s="307" t="s">
        <v>262</v>
      </c>
      <c r="J1330" s="308">
        <v>0</v>
      </c>
      <c r="K1330" s="307" t="s">
        <v>263</v>
      </c>
      <c r="L1330" s="309">
        <v>8.5399999999999991</v>
      </c>
      <c r="N1330" s="41"/>
      <c r="O1330" s="41"/>
      <c r="P1330" s="41"/>
      <c r="Q1330" s="41"/>
      <c r="R1330" s="41"/>
      <c r="S1330" s="41"/>
      <c r="T1330" s="41"/>
      <c r="U1330" s="41"/>
      <c r="V1330" s="41"/>
      <c r="W1330" s="41"/>
      <c r="X1330" s="41"/>
      <c r="Y1330" s="41"/>
    </row>
    <row r="1331" spans="1:25" ht="15" hidden="1" customHeight="1" thickBot="1" x14ac:dyDescent="0.25">
      <c r="A1331" s="41"/>
      <c r="B1331" s="306"/>
      <c r="C1331" s="307"/>
      <c r="D1331" s="307"/>
      <c r="E1331" s="307"/>
      <c r="F1331" s="307"/>
      <c r="G1331" s="307" t="s">
        <v>264</v>
      </c>
      <c r="H1331" s="308">
        <v>2.85</v>
      </c>
      <c r="I1331" s="307"/>
      <c r="J1331" s="307" t="s">
        <v>265</v>
      </c>
      <c r="K1331" s="307"/>
      <c r="L1331" s="309">
        <v>17.96</v>
      </c>
      <c r="N1331" s="41"/>
      <c r="O1331" s="41"/>
      <c r="P1331" s="41"/>
      <c r="Q1331" s="41"/>
      <c r="R1331" s="41"/>
      <c r="S1331" s="41"/>
      <c r="T1331" s="41"/>
      <c r="U1331" s="41"/>
      <c r="V1331" s="41"/>
      <c r="W1331" s="41"/>
      <c r="X1331" s="41"/>
      <c r="Y1331" s="41"/>
    </row>
    <row r="1332" spans="1:25" ht="15" hidden="1" customHeight="1" thickTop="1" x14ac:dyDescent="0.2">
      <c r="A1332" s="41"/>
      <c r="B1332" s="310"/>
      <c r="C1332" s="193"/>
      <c r="D1332" s="193"/>
      <c r="E1332" s="193"/>
      <c r="F1332" s="193"/>
      <c r="G1332" s="193"/>
      <c r="H1332" s="193"/>
      <c r="I1332" s="193"/>
      <c r="J1332" s="193"/>
      <c r="K1332" s="193"/>
      <c r="L1332" s="311"/>
      <c r="N1332" s="41"/>
      <c r="O1332" s="41"/>
      <c r="P1332" s="41"/>
      <c r="Q1332" s="41"/>
      <c r="R1332" s="41"/>
      <c r="S1332" s="41"/>
      <c r="T1332" s="41"/>
      <c r="U1332" s="41"/>
      <c r="V1332" s="41"/>
      <c r="W1332" s="41"/>
      <c r="X1332" s="41"/>
      <c r="Y1332" s="41"/>
    </row>
    <row r="1333" spans="1:25" ht="15" hidden="1" customHeight="1" x14ac:dyDescent="0.2">
      <c r="A1333" s="41"/>
      <c r="B1333" s="312" t="s">
        <v>1522</v>
      </c>
      <c r="C1333" s="187" t="s">
        <v>30</v>
      </c>
      <c r="D1333" s="185" t="s">
        <v>31</v>
      </c>
      <c r="E1333" s="185" t="s">
        <v>32</v>
      </c>
      <c r="F1333" s="185" t="s">
        <v>250</v>
      </c>
      <c r="G1333" s="185"/>
      <c r="H1333" s="186" t="s">
        <v>33</v>
      </c>
      <c r="I1333" s="187" t="s">
        <v>34</v>
      </c>
      <c r="J1333" s="187" t="s">
        <v>1696</v>
      </c>
      <c r="K1333" s="187" t="s">
        <v>35</v>
      </c>
      <c r="L1333" s="317" t="s">
        <v>37</v>
      </c>
      <c r="N1333" s="41"/>
      <c r="O1333" s="41"/>
      <c r="P1333" s="41"/>
      <c r="Q1333" s="41"/>
      <c r="R1333" s="41"/>
      <c r="S1333" s="41"/>
      <c r="T1333" s="41"/>
      <c r="U1333" s="41"/>
      <c r="V1333" s="41"/>
      <c r="W1333" s="41"/>
      <c r="X1333" s="41"/>
      <c r="Y1333" s="41"/>
    </row>
    <row r="1334" spans="1:25" ht="15" hidden="1" customHeight="1" x14ac:dyDescent="0.2">
      <c r="A1334" s="41"/>
      <c r="B1334" s="302" t="s">
        <v>251</v>
      </c>
      <c r="C1334" s="190">
        <v>104641</v>
      </c>
      <c r="D1334" s="188" t="s">
        <v>42</v>
      </c>
      <c r="E1334" s="188" t="s">
        <v>1900</v>
      </c>
      <c r="F1334" s="188" t="s">
        <v>270</v>
      </c>
      <c r="G1334" s="188"/>
      <c r="H1334" s="189" t="s">
        <v>43</v>
      </c>
      <c r="I1334" s="192">
        <v>1</v>
      </c>
      <c r="J1334" s="191"/>
      <c r="K1334" s="191">
        <v>11.23</v>
      </c>
      <c r="L1334" s="303">
        <v>11.23</v>
      </c>
      <c r="N1334" s="41"/>
      <c r="O1334" s="41"/>
      <c r="P1334" s="41"/>
      <c r="Q1334" s="41"/>
      <c r="R1334" s="41"/>
      <c r="S1334" s="41"/>
      <c r="T1334" s="41"/>
      <c r="U1334" s="41"/>
      <c r="V1334" s="41"/>
      <c r="W1334" s="41"/>
      <c r="X1334" s="41"/>
      <c r="Y1334" s="41"/>
    </row>
    <row r="1335" spans="1:25" ht="15" hidden="1" customHeight="1" x14ac:dyDescent="0.2">
      <c r="A1335" s="41"/>
      <c r="B1335" s="314" t="s">
        <v>253</v>
      </c>
      <c r="C1335" s="196">
        <v>88310</v>
      </c>
      <c r="D1335" s="194" t="s">
        <v>42</v>
      </c>
      <c r="E1335" s="194" t="s">
        <v>333</v>
      </c>
      <c r="F1335" s="194" t="s">
        <v>255</v>
      </c>
      <c r="G1335" s="194"/>
      <c r="H1335" s="195" t="s">
        <v>256</v>
      </c>
      <c r="I1335" s="199">
        <v>0.16309999999999999</v>
      </c>
      <c r="J1335" s="199">
        <v>0</v>
      </c>
      <c r="K1335" s="197">
        <v>38.35</v>
      </c>
      <c r="L1335" s="318">
        <v>6.25</v>
      </c>
      <c r="N1335" s="41"/>
      <c r="O1335" s="41"/>
      <c r="P1335" s="41"/>
      <c r="Q1335" s="41"/>
      <c r="R1335" s="41"/>
      <c r="S1335" s="41"/>
      <c r="T1335" s="41"/>
      <c r="U1335" s="41"/>
      <c r="V1335" s="41"/>
      <c r="W1335" s="41"/>
      <c r="X1335" s="41"/>
      <c r="Y1335" s="41"/>
    </row>
    <row r="1336" spans="1:25" ht="15" hidden="1" customHeight="1" x14ac:dyDescent="0.2">
      <c r="A1336" s="41"/>
      <c r="B1336" s="314" t="s">
        <v>253</v>
      </c>
      <c r="C1336" s="196">
        <v>88316</v>
      </c>
      <c r="D1336" s="194" t="s">
        <v>42</v>
      </c>
      <c r="E1336" s="194" t="s">
        <v>254</v>
      </c>
      <c r="F1336" s="194" t="s">
        <v>255</v>
      </c>
      <c r="G1336" s="194"/>
      <c r="H1336" s="195" t="s">
        <v>256</v>
      </c>
      <c r="I1336" s="199">
        <v>5.4399999999999997E-2</v>
      </c>
      <c r="J1336" s="199">
        <v>0</v>
      </c>
      <c r="K1336" s="197">
        <v>29.67</v>
      </c>
      <c r="L1336" s="318">
        <v>1.61</v>
      </c>
      <c r="N1336" s="41"/>
      <c r="O1336" s="41"/>
      <c r="P1336" s="41"/>
      <c r="Q1336" s="41"/>
      <c r="R1336" s="41"/>
      <c r="S1336" s="41"/>
      <c r="T1336" s="41"/>
      <c r="U1336" s="41"/>
      <c r="V1336" s="41"/>
      <c r="W1336" s="41"/>
      <c r="X1336" s="41"/>
      <c r="Y1336" s="41"/>
    </row>
    <row r="1337" spans="1:25" ht="15" hidden="1" customHeight="1" x14ac:dyDescent="0.2">
      <c r="A1337" s="41"/>
      <c r="B1337" s="304" t="s">
        <v>275</v>
      </c>
      <c r="C1337" s="202">
        <v>35693</v>
      </c>
      <c r="D1337" s="200" t="s">
        <v>42</v>
      </c>
      <c r="E1337" s="200" t="s">
        <v>1908</v>
      </c>
      <c r="F1337" s="200" t="s">
        <v>276</v>
      </c>
      <c r="G1337" s="200"/>
      <c r="H1337" s="201" t="s">
        <v>338</v>
      </c>
      <c r="I1337" s="205">
        <v>0.26779999999999998</v>
      </c>
      <c r="J1337" s="205">
        <v>0</v>
      </c>
      <c r="K1337" s="203">
        <v>12.61</v>
      </c>
      <c r="L1337" s="305">
        <v>3.37</v>
      </c>
      <c r="N1337" s="41"/>
      <c r="O1337" s="41"/>
      <c r="P1337" s="41"/>
      <c r="Q1337" s="41"/>
      <c r="R1337" s="41"/>
      <c r="S1337" s="41"/>
      <c r="T1337" s="41"/>
      <c r="U1337" s="41"/>
      <c r="V1337" s="41"/>
      <c r="W1337" s="41"/>
      <c r="X1337" s="41"/>
      <c r="Y1337" s="41"/>
    </row>
    <row r="1338" spans="1:25" ht="15" hidden="1" customHeight="1" x14ac:dyDescent="0.2">
      <c r="A1338" s="41"/>
      <c r="B1338" s="306"/>
      <c r="C1338" s="307"/>
      <c r="D1338" s="307"/>
      <c r="E1338" s="307"/>
      <c r="F1338" s="307"/>
      <c r="G1338" s="307" t="s">
        <v>261</v>
      </c>
      <c r="H1338" s="308">
        <v>5.66</v>
      </c>
      <c r="I1338" s="307" t="s">
        <v>262</v>
      </c>
      <c r="J1338" s="308">
        <v>0</v>
      </c>
      <c r="K1338" s="307" t="s">
        <v>263</v>
      </c>
      <c r="L1338" s="309">
        <v>5.66</v>
      </c>
      <c r="N1338" s="41"/>
      <c r="O1338" s="41"/>
      <c r="P1338" s="41"/>
      <c r="Q1338" s="41"/>
      <c r="R1338" s="41"/>
      <c r="S1338" s="41"/>
      <c r="T1338" s="41"/>
      <c r="U1338" s="41"/>
      <c r="V1338" s="41"/>
      <c r="W1338" s="41"/>
      <c r="X1338" s="41"/>
      <c r="Y1338" s="41"/>
    </row>
    <row r="1339" spans="1:25" ht="15" hidden="1" customHeight="1" thickBot="1" x14ac:dyDescent="0.25">
      <c r="A1339" s="41"/>
      <c r="B1339" s="306"/>
      <c r="C1339" s="307"/>
      <c r="D1339" s="307"/>
      <c r="E1339" s="307"/>
      <c r="F1339" s="307"/>
      <c r="G1339" s="307" t="s">
        <v>264</v>
      </c>
      <c r="H1339" s="308">
        <v>2.12</v>
      </c>
      <c r="I1339" s="307"/>
      <c r="J1339" s="307" t="s">
        <v>265</v>
      </c>
      <c r="K1339" s="307"/>
      <c r="L1339" s="309">
        <v>13.35</v>
      </c>
      <c r="N1339" s="41"/>
      <c r="O1339" s="41"/>
      <c r="P1339" s="41"/>
      <c r="Q1339" s="41"/>
      <c r="R1339" s="41"/>
      <c r="S1339" s="41"/>
      <c r="T1339" s="41"/>
      <c r="U1339" s="41"/>
      <c r="V1339" s="41"/>
      <c r="W1339" s="41"/>
      <c r="X1339" s="41"/>
      <c r="Y1339" s="41"/>
    </row>
    <row r="1340" spans="1:25" ht="15" hidden="1" customHeight="1" thickTop="1" x14ac:dyDescent="0.2">
      <c r="A1340" s="41"/>
      <c r="B1340" s="310"/>
      <c r="C1340" s="193"/>
      <c r="D1340" s="193"/>
      <c r="E1340" s="193"/>
      <c r="F1340" s="193"/>
      <c r="G1340" s="193"/>
      <c r="H1340" s="193"/>
      <c r="I1340" s="193"/>
      <c r="J1340" s="193"/>
      <c r="K1340" s="193"/>
      <c r="L1340" s="311"/>
      <c r="N1340" s="41"/>
      <c r="O1340" s="41"/>
      <c r="P1340" s="41"/>
      <c r="Q1340" s="41"/>
      <c r="R1340" s="41"/>
      <c r="S1340" s="41"/>
      <c r="T1340" s="41"/>
      <c r="U1340" s="41"/>
      <c r="V1340" s="41"/>
      <c r="W1340" s="41"/>
      <c r="X1340" s="41"/>
      <c r="Y1340" s="41"/>
    </row>
    <row r="1341" spans="1:25" ht="15" hidden="1" customHeight="1" x14ac:dyDescent="0.2">
      <c r="A1341" s="41"/>
      <c r="B1341" s="312" t="s">
        <v>1523</v>
      </c>
      <c r="C1341" s="187" t="s">
        <v>30</v>
      </c>
      <c r="D1341" s="185" t="s">
        <v>31</v>
      </c>
      <c r="E1341" s="185" t="s">
        <v>32</v>
      </c>
      <c r="F1341" s="185" t="s">
        <v>250</v>
      </c>
      <c r="G1341" s="185"/>
      <c r="H1341" s="186" t="s">
        <v>33</v>
      </c>
      <c r="I1341" s="187" t="s">
        <v>34</v>
      </c>
      <c r="J1341" s="187" t="s">
        <v>1696</v>
      </c>
      <c r="K1341" s="187" t="s">
        <v>35</v>
      </c>
      <c r="L1341" s="317" t="s">
        <v>37</v>
      </c>
      <c r="N1341" s="41"/>
      <c r="O1341" s="41"/>
      <c r="P1341" s="41"/>
      <c r="Q1341" s="41"/>
      <c r="R1341" s="41"/>
      <c r="S1341" s="41"/>
      <c r="T1341" s="41"/>
      <c r="U1341" s="41"/>
      <c r="V1341" s="41"/>
      <c r="W1341" s="41"/>
      <c r="X1341" s="41"/>
      <c r="Y1341" s="41"/>
    </row>
    <row r="1342" spans="1:25" ht="15" hidden="1" customHeight="1" x14ac:dyDescent="0.2">
      <c r="A1342" s="41"/>
      <c r="B1342" s="302" t="s">
        <v>251</v>
      </c>
      <c r="C1342" s="190">
        <v>95305</v>
      </c>
      <c r="D1342" s="188" t="s">
        <v>42</v>
      </c>
      <c r="E1342" s="188" t="s">
        <v>1901</v>
      </c>
      <c r="F1342" s="188" t="s">
        <v>270</v>
      </c>
      <c r="G1342" s="188"/>
      <c r="H1342" s="189" t="s">
        <v>43</v>
      </c>
      <c r="I1342" s="192">
        <v>1</v>
      </c>
      <c r="J1342" s="191"/>
      <c r="K1342" s="191">
        <v>15.4</v>
      </c>
      <c r="L1342" s="303">
        <v>15.4</v>
      </c>
      <c r="N1342" s="41"/>
      <c r="O1342" s="41"/>
      <c r="P1342" s="41"/>
      <c r="Q1342" s="41"/>
      <c r="R1342" s="41"/>
      <c r="S1342" s="41"/>
      <c r="T1342" s="41"/>
      <c r="U1342" s="41"/>
      <c r="V1342" s="41"/>
      <c r="W1342" s="41"/>
      <c r="X1342" s="41"/>
      <c r="Y1342" s="41"/>
    </row>
    <row r="1343" spans="1:25" ht="15" hidden="1" customHeight="1" x14ac:dyDescent="0.2">
      <c r="A1343" s="41"/>
      <c r="B1343" s="314" t="s">
        <v>253</v>
      </c>
      <c r="C1343" s="196">
        <v>88316</v>
      </c>
      <c r="D1343" s="194" t="s">
        <v>42</v>
      </c>
      <c r="E1343" s="194" t="s">
        <v>254</v>
      </c>
      <c r="F1343" s="194" t="s">
        <v>255</v>
      </c>
      <c r="G1343" s="194"/>
      <c r="H1343" s="195" t="s">
        <v>256</v>
      </c>
      <c r="I1343" s="199">
        <v>5.1400000000000001E-2</v>
      </c>
      <c r="J1343" s="199">
        <v>0</v>
      </c>
      <c r="K1343" s="197">
        <v>29.67</v>
      </c>
      <c r="L1343" s="318">
        <v>1.52</v>
      </c>
      <c r="N1343" s="41"/>
      <c r="O1343" s="41"/>
      <c r="P1343" s="41"/>
      <c r="Q1343" s="41"/>
      <c r="R1343" s="41"/>
      <c r="S1343" s="41"/>
      <c r="T1343" s="41"/>
      <c r="U1343" s="41"/>
      <c r="V1343" s="41"/>
      <c r="W1343" s="41"/>
      <c r="X1343" s="41"/>
      <c r="Y1343" s="41"/>
    </row>
    <row r="1344" spans="1:25" ht="15" hidden="1" customHeight="1" x14ac:dyDescent="0.2">
      <c r="A1344" s="41"/>
      <c r="B1344" s="314" t="s">
        <v>253</v>
      </c>
      <c r="C1344" s="196">
        <v>88310</v>
      </c>
      <c r="D1344" s="194" t="s">
        <v>42</v>
      </c>
      <c r="E1344" s="194" t="s">
        <v>333</v>
      </c>
      <c r="F1344" s="194" t="s">
        <v>255</v>
      </c>
      <c r="G1344" s="194"/>
      <c r="H1344" s="195" t="s">
        <v>256</v>
      </c>
      <c r="I1344" s="199">
        <v>0.15409999999999999</v>
      </c>
      <c r="J1344" s="199">
        <v>0</v>
      </c>
      <c r="K1344" s="197">
        <v>38.35</v>
      </c>
      <c r="L1344" s="318">
        <v>5.9</v>
      </c>
      <c r="N1344" s="41"/>
      <c r="O1344" s="41"/>
      <c r="P1344" s="41"/>
      <c r="Q1344" s="41"/>
      <c r="R1344" s="41"/>
      <c r="S1344" s="41"/>
      <c r="T1344" s="41"/>
      <c r="U1344" s="41"/>
      <c r="V1344" s="41"/>
      <c r="W1344" s="41"/>
      <c r="X1344" s="41"/>
      <c r="Y1344" s="41"/>
    </row>
    <row r="1345" spans="1:25" ht="15" hidden="1" customHeight="1" x14ac:dyDescent="0.2">
      <c r="A1345" s="41"/>
      <c r="B1345" s="304" t="s">
        <v>275</v>
      </c>
      <c r="C1345" s="202">
        <v>38877</v>
      </c>
      <c r="D1345" s="200" t="s">
        <v>42</v>
      </c>
      <c r="E1345" s="200" t="s">
        <v>1909</v>
      </c>
      <c r="F1345" s="200" t="s">
        <v>276</v>
      </c>
      <c r="G1345" s="200"/>
      <c r="H1345" s="201" t="s">
        <v>59</v>
      </c>
      <c r="I1345" s="205">
        <v>1.1073999999999999</v>
      </c>
      <c r="J1345" s="205">
        <v>0</v>
      </c>
      <c r="K1345" s="203">
        <v>7.21</v>
      </c>
      <c r="L1345" s="305">
        <v>7.98</v>
      </c>
      <c r="N1345" s="41"/>
      <c r="O1345" s="41"/>
      <c r="P1345" s="41"/>
      <c r="Q1345" s="41"/>
      <c r="R1345" s="41"/>
      <c r="S1345" s="41"/>
      <c r="T1345" s="41"/>
      <c r="U1345" s="41"/>
      <c r="V1345" s="41"/>
      <c r="W1345" s="41"/>
      <c r="X1345" s="41"/>
      <c r="Y1345" s="41"/>
    </row>
    <row r="1346" spans="1:25" ht="15" hidden="1" customHeight="1" x14ac:dyDescent="0.2">
      <c r="A1346" s="41"/>
      <c r="B1346" s="306"/>
      <c r="C1346" s="307"/>
      <c r="D1346" s="307"/>
      <c r="E1346" s="307"/>
      <c r="F1346" s="307"/>
      <c r="G1346" s="307" t="s">
        <v>261</v>
      </c>
      <c r="H1346" s="308">
        <v>5.35</v>
      </c>
      <c r="I1346" s="307" t="s">
        <v>262</v>
      </c>
      <c r="J1346" s="308">
        <v>0</v>
      </c>
      <c r="K1346" s="307" t="s">
        <v>263</v>
      </c>
      <c r="L1346" s="309">
        <v>5.35</v>
      </c>
      <c r="N1346" s="41"/>
      <c r="O1346" s="41"/>
      <c r="P1346" s="41"/>
      <c r="Q1346" s="41"/>
      <c r="R1346" s="41"/>
      <c r="S1346" s="41"/>
      <c r="T1346" s="41"/>
      <c r="U1346" s="41"/>
      <c r="V1346" s="41"/>
      <c r="W1346" s="41"/>
      <c r="X1346" s="41"/>
      <c r="Y1346" s="41"/>
    </row>
    <row r="1347" spans="1:25" ht="15" hidden="1" customHeight="1" thickBot="1" x14ac:dyDescent="0.25">
      <c r="A1347" s="41"/>
      <c r="B1347" s="306"/>
      <c r="C1347" s="307"/>
      <c r="D1347" s="307"/>
      <c r="E1347" s="307"/>
      <c r="F1347" s="307"/>
      <c r="G1347" s="307" t="s">
        <v>264</v>
      </c>
      <c r="H1347" s="308">
        <v>2.91</v>
      </c>
      <c r="I1347" s="307"/>
      <c r="J1347" s="307" t="s">
        <v>265</v>
      </c>
      <c r="K1347" s="307"/>
      <c r="L1347" s="309">
        <v>18.309999999999999</v>
      </c>
      <c r="N1347" s="41"/>
      <c r="O1347" s="41"/>
      <c r="P1347" s="41"/>
      <c r="Q1347" s="41"/>
      <c r="R1347" s="41"/>
      <c r="S1347" s="41"/>
      <c r="T1347" s="41"/>
      <c r="U1347" s="41"/>
      <c r="V1347" s="41"/>
      <c r="W1347" s="41"/>
      <c r="X1347" s="41"/>
      <c r="Y1347" s="41"/>
    </row>
    <row r="1348" spans="1:25" ht="15" hidden="1" customHeight="1" thickTop="1" x14ac:dyDescent="0.2">
      <c r="A1348" s="41"/>
      <c r="B1348" s="310"/>
      <c r="C1348" s="193"/>
      <c r="D1348" s="193"/>
      <c r="E1348" s="193"/>
      <c r="F1348" s="193"/>
      <c r="G1348" s="193"/>
      <c r="H1348" s="193"/>
      <c r="I1348" s="193"/>
      <c r="J1348" s="193"/>
      <c r="K1348" s="193"/>
      <c r="L1348" s="311"/>
      <c r="N1348" s="41"/>
      <c r="O1348" s="41"/>
      <c r="P1348" s="41"/>
      <c r="Q1348" s="41"/>
      <c r="R1348" s="41"/>
      <c r="S1348" s="41"/>
      <c r="T1348" s="41"/>
      <c r="U1348" s="41"/>
      <c r="V1348" s="41"/>
      <c r="W1348" s="41"/>
      <c r="X1348" s="41"/>
      <c r="Y1348" s="41"/>
    </row>
    <row r="1349" spans="1:25" ht="15" hidden="1" customHeight="1" x14ac:dyDescent="0.2">
      <c r="A1349" s="41"/>
      <c r="B1349" s="312" t="s">
        <v>1524</v>
      </c>
      <c r="C1349" s="187" t="s">
        <v>30</v>
      </c>
      <c r="D1349" s="185" t="s">
        <v>31</v>
      </c>
      <c r="E1349" s="185" t="s">
        <v>32</v>
      </c>
      <c r="F1349" s="185" t="s">
        <v>250</v>
      </c>
      <c r="G1349" s="185"/>
      <c r="H1349" s="186" t="s">
        <v>33</v>
      </c>
      <c r="I1349" s="187" t="s">
        <v>34</v>
      </c>
      <c r="J1349" s="187" t="s">
        <v>1696</v>
      </c>
      <c r="K1349" s="187" t="s">
        <v>35</v>
      </c>
      <c r="L1349" s="317" t="s">
        <v>37</v>
      </c>
      <c r="N1349" s="41"/>
      <c r="O1349" s="41"/>
      <c r="P1349" s="41"/>
      <c r="Q1349" s="41"/>
      <c r="R1349" s="41"/>
      <c r="S1349" s="41"/>
      <c r="T1349" s="41"/>
      <c r="U1349" s="41"/>
      <c r="V1349" s="41"/>
      <c r="W1349" s="41"/>
      <c r="X1349" s="41"/>
      <c r="Y1349" s="41"/>
    </row>
    <row r="1350" spans="1:25" ht="15" hidden="1" customHeight="1" x14ac:dyDescent="0.2">
      <c r="A1350" s="41"/>
      <c r="B1350" s="302" t="s">
        <v>251</v>
      </c>
      <c r="C1350" s="190">
        <v>88494</v>
      </c>
      <c r="D1350" s="188" t="s">
        <v>42</v>
      </c>
      <c r="E1350" s="188" t="s">
        <v>1695</v>
      </c>
      <c r="F1350" s="188" t="s">
        <v>270</v>
      </c>
      <c r="G1350" s="188"/>
      <c r="H1350" s="189" t="s">
        <v>43</v>
      </c>
      <c r="I1350" s="192">
        <v>1</v>
      </c>
      <c r="J1350" s="191"/>
      <c r="K1350" s="191">
        <v>27.62</v>
      </c>
      <c r="L1350" s="303">
        <v>27.62</v>
      </c>
      <c r="N1350" s="41"/>
      <c r="O1350" s="41"/>
      <c r="P1350" s="41"/>
      <c r="Q1350" s="41"/>
      <c r="R1350" s="41"/>
      <c r="S1350" s="41"/>
      <c r="T1350" s="41"/>
      <c r="U1350" s="41"/>
      <c r="V1350" s="41"/>
      <c r="W1350" s="41"/>
      <c r="X1350" s="41"/>
      <c r="Y1350" s="41"/>
    </row>
    <row r="1351" spans="1:25" ht="15" hidden="1" customHeight="1" x14ac:dyDescent="0.2">
      <c r="A1351" s="41"/>
      <c r="B1351" s="314" t="s">
        <v>253</v>
      </c>
      <c r="C1351" s="196">
        <v>88310</v>
      </c>
      <c r="D1351" s="194" t="s">
        <v>42</v>
      </c>
      <c r="E1351" s="194" t="s">
        <v>333</v>
      </c>
      <c r="F1351" s="194" t="s">
        <v>255</v>
      </c>
      <c r="G1351" s="194"/>
      <c r="H1351" s="195" t="s">
        <v>256</v>
      </c>
      <c r="I1351" s="199">
        <v>0.50539999999999996</v>
      </c>
      <c r="J1351" s="199">
        <v>0</v>
      </c>
      <c r="K1351" s="197">
        <v>38.35</v>
      </c>
      <c r="L1351" s="318">
        <v>19.38</v>
      </c>
      <c r="N1351" s="41"/>
      <c r="O1351" s="41"/>
      <c r="P1351" s="41"/>
      <c r="Q1351" s="41"/>
      <c r="R1351" s="41"/>
      <c r="S1351" s="41"/>
      <c r="T1351" s="41"/>
      <c r="U1351" s="41"/>
      <c r="V1351" s="41"/>
      <c r="W1351" s="41"/>
      <c r="X1351" s="41"/>
      <c r="Y1351" s="41"/>
    </row>
    <row r="1352" spans="1:25" ht="15" hidden="1" customHeight="1" x14ac:dyDescent="0.2">
      <c r="A1352" s="41"/>
      <c r="B1352" s="314" t="s">
        <v>253</v>
      </c>
      <c r="C1352" s="196">
        <v>88316</v>
      </c>
      <c r="D1352" s="194" t="s">
        <v>42</v>
      </c>
      <c r="E1352" s="194" t="s">
        <v>254</v>
      </c>
      <c r="F1352" s="194" t="s">
        <v>255</v>
      </c>
      <c r="G1352" s="194"/>
      <c r="H1352" s="195" t="s">
        <v>256</v>
      </c>
      <c r="I1352" s="199">
        <v>0.16850000000000001</v>
      </c>
      <c r="J1352" s="199">
        <v>0</v>
      </c>
      <c r="K1352" s="197">
        <v>29.67</v>
      </c>
      <c r="L1352" s="318">
        <v>4.99</v>
      </c>
      <c r="N1352" s="41"/>
      <c r="O1352" s="41"/>
      <c r="P1352" s="41"/>
      <c r="Q1352" s="41"/>
      <c r="R1352" s="41"/>
      <c r="S1352" s="41"/>
      <c r="T1352" s="41"/>
      <c r="U1352" s="41"/>
      <c r="V1352" s="41"/>
      <c r="W1352" s="41"/>
      <c r="X1352" s="41"/>
      <c r="Y1352" s="41"/>
    </row>
    <row r="1353" spans="1:25" ht="15" hidden="1" customHeight="1" x14ac:dyDescent="0.2">
      <c r="A1353" s="41"/>
      <c r="B1353" s="304" t="s">
        <v>275</v>
      </c>
      <c r="C1353" s="202">
        <v>3767</v>
      </c>
      <c r="D1353" s="200" t="s">
        <v>42</v>
      </c>
      <c r="E1353" s="200" t="s">
        <v>559</v>
      </c>
      <c r="F1353" s="200" t="s">
        <v>276</v>
      </c>
      <c r="G1353" s="200"/>
      <c r="H1353" s="201" t="s">
        <v>45</v>
      </c>
      <c r="I1353" s="205">
        <v>4.0099999999999997E-2</v>
      </c>
      <c r="J1353" s="205">
        <v>0</v>
      </c>
      <c r="K1353" s="203">
        <v>1.48</v>
      </c>
      <c r="L1353" s="305">
        <v>0.05</v>
      </c>
      <c r="N1353" s="41"/>
      <c r="O1353" s="41"/>
      <c r="P1353" s="41"/>
      <c r="Q1353" s="41"/>
      <c r="R1353" s="41"/>
      <c r="S1353" s="41"/>
      <c r="T1353" s="41"/>
      <c r="U1353" s="41"/>
      <c r="V1353" s="41"/>
      <c r="W1353" s="41"/>
      <c r="X1353" s="41"/>
      <c r="Y1353" s="41"/>
    </row>
    <row r="1354" spans="1:25" ht="15" hidden="1" customHeight="1" x14ac:dyDescent="0.2">
      <c r="A1354" s="41"/>
      <c r="B1354" s="304" t="s">
        <v>275</v>
      </c>
      <c r="C1354" s="202">
        <v>43626</v>
      </c>
      <c r="D1354" s="200" t="s">
        <v>42</v>
      </c>
      <c r="E1354" s="200" t="s">
        <v>560</v>
      </c>
      <c r="F1354" s="200" t="s">
        <v>276</v>
      </c>
      <c r="G1354" s="200"/>
      <c r="H1354" s="201" t="s">
        <v>59</v>
      </c>
      <c r="I1354" s="205">
        <v>0.7288</v>
      </c>
      <c r="J1354" s="205">
        <v>0</v>
      </c>
      <c r="K1354" s="203">
        <v>4.4000000000000004</v>
      </c>
      <c r="L1354" s="305">
        <v>3.2</v>
      </c>
      <c r="N1354" s="41"/>
      <c r="O1354" s="41"/>
      <c r="P1354" s="41"/>
      <c r="Q1354" s="41"/>
      <c r="R1354" s="41"/>
      <c r="S1354" s="41"/>
      <c r="T1354" s="41"/>
      <c r="U1354" s="41"/>
      <c r="V1354" s="41"/>
      <c r="W1354" s="41"/>
      <c r="X1354" s="41"/>
      <c r="Y1354" s="41"/>
    </row>
    <row r="1355" spans="1:25" ht="15" hidden="1" customHeight="1" x14ac:dyDescent="0.2">
      <c r="A1355" s="41"/>
      <c r="B1355" s="306"/>
      <c r="C1355" s="307"/>
      <c r="D1355" s="307"/>
      <c r="E1355" s="307"/>
      <c r="F1355" s="307"/>
      <c r="G1355" s="307" t="s">
        <v>261</v>
      </c>
      <c r="H1355" s="308">
        <v>17.559999999999999</v>
      </c>
      <c r="I1355" s="307" t="s">
        <v>262</v>
      </c>
      <c r="J1355" s="308">
        <v>0</v>
      </c>
      <c r="K1355" s="307" t="s">
        <v>263</v>
      </c>
      <c r="L1355" s="309">
        <v>17.559999999999999</v>
      </c>
      <c r="N1355" s="41"/>
      <c r="O1355" s="41"/>
      <c r="P1355" s="41"/>
      <c r="Q1355" s="41"/>
      <c r="R1355" s="41"/>
      <c r="S1355" s="41"/>
      <c r="T1355" s="41"/>
      <c r="U1355" s="41"/>
      <c r="V1355" s="41"/>
      <c r="W1355" s="41"/>
      <c r="X1355" s="41"/>
      <c r="Y1355" s="41"/>
    </row>
    <row r="1356" spans="1:25" ht="15" hidden="1" customHeight="1" thickBot="1" x14ac:dyDescent="0.25">
      <c r="A1356" s="41"/>
      <c r="B1356" s="306"/>
      <c r="C1356" s="307"/>
      <c r="D1356" s="307"/>
      <c r="E1356" s="307"/>
      <c r="F1356" s="307"/>
      <c r="G1356" s="307" t="s">
        <v>264</v>
      </c>
      <c r="H1356" s="308">
        <v>5.22</v>
      </c>
      <c r="I1356" s="307"/>
      <c r="J1356" s="307" t="s">
        <v>265</v>
      </c>
      <c r="K1356" s="307"/>
      <c r="L1356" s="309">
        <v>32.840000000000003</v>
      </c>
      <c r="N1356" s="41"/>
      <c r="O1356" s="41"/>
      <c r="P1356" s="41"/>
      <c r="Q1356" s="41"/>
      <c r="R1356" s="41"/>
      <c r="S1356" s="41"/>
      <c r="T1356" s="41"/>
      <c r="U1356" s="41"/>
      <c r="V1356" s="41"/>
      <c r="W1356" s="41"/>
      <c r="X1356" s="41"/>
      <c r="Y1356" s="41"/>
    </row>
    <row r="1357" spans="1:25" ht="15" hidden="1" customHeight="1" thickTop="1" x14ac:dyDescent="0.2">
      <c r="A1357" s="41"/>
      <c r="B1357" s="310"/>
      <c r="C1357" s="193"/>
      <c r="D1357" s="193"/>
      <c r="E1357" s="193"/>
      <c r="F1357" s="193"/>
      <c r="G1357" s="193"/>
      <c r="H1357" s="193"/>
      <c r="I1357" s="193"/>
      <c r="J1357" s="193"/>
      <c r="K1357" s="193"/>
      <c r="L1357" s="311"/>
      <c r="N1357" s="41"/>
      <c r="O1357" s="41"/>
      <c r="P1357" s="41"/>
      <c r="Q1357" s="41"/>
      <c r="R1357" s="41"/>
      <c r="S1357" s="41"/>
      <c r="T1357" s="41"/>
      <c r="U1357" s="41"/>
      <c r="V1357" s="41"/>
      <c r="W1357" s="41"/>
      <c r="X1357" s="41"/>
      <c r="Y1357" s="41"/>
    </row>
    <row r="1358" spans="1:25" ht="15" hidden="1" customHeight="1" x14ac:dyDescent="0.2">
      <c r="A1358" s="41"/>
      <c r="B1358" s="312" t="s">
        <v>1525</v>
      </c>
      <c r="C1358" s="187" t="s">
        <v>30</v>
      </c>
      <c r="D1358" s="185" t="s">
        <v>31</v>
      </c>
      <c r="E1358" s="185" t="s">
        <v>32</v>
      </c>
      <c r="F1358" s="185" t="s">
        <v>250</v>
      </c>
      <c r="G1358" s="185"/>
      <c r="H1358" s="186" t="s">
        <v>33</v>
      </c>
      <c r="I1358" s="187" t="s">
        <v>34</v>
      </c>
      <c r="J1358" s="187" t="s">
        <v>1696</v>
      </c>
      <c r="K1358" s="187" t="s">
        <v>35</v>
      </c>
      <c r="L1358" s="317" t="s">
        <v>37</v>
      </c>
      <c r="N1358" s="41"/>
      <c r="O1358" s="41"/>
      <c r="P1358" s="41"/>
      <c r="Q1358" s="41"/>
      <c r="R1358" s="41"/>
      <c r="S1358" s="41"/>
      <c r="T1358" s="41"/>
      <c r="U1358" s="41"/>
      <c r="V1358" s="41"/>
      <c r="W1358" s="41"/>
      <c r="X1358" s="41"/>
      <c r="Y1358" s="41"/>
    </row>
    <row r="1359" spans="1:25" ht="15" hidden="1" customHeight="1" x14ac:dyDescent="0.2">
      <c r="A1359" s="41"/>
      <c r="B1359" s="302" t="s">
        <v>251</v>
      </c>
      <c r="C1359" s="190">
        <v>104639</v>
      </c>
      <c r="D1359" s="188" t="s">
        <v>42</v>
      </c>
      <c r="E1359" s="188" t="s">
        <v>1902</v>
      </c>
      <c r="F1359" s="188" t="s">
        <v>270</v>
      </c>
      <c r="G1359" s="188"/>
      <c r="H1359" s="189" t="s">
        <v>43</v>
      </c>
      <c r="I1359" s="192">
        <v>1</v>
      </c>
      <c r="J1359" s="191"/>
      <c r="K1359" s="191">
        <v>14.31</v>
      </c>
      <c r="L1359" s="303">
        <v>14.31</v>
      </c>
      <c r="N1359" s="41"/>
      <c r="O1359" s="41"/>
      <c r="P1359" s="41"/>
      <c r="Q1359" s="41"/>
      <c r="R1359" s="41"/>
      <c r="S1359" s="41"/>
      <c r="T1359" s="41"/>
      <c r="U1359" s="41"/>
      <c r="V1359" s="41"/>
      <c r="W1359" s="41"/>
      <c r="X1359" s="41"/>
      <c r="Y1359" s="41"/>
    </row>
    <row r="1360" spans="1:25" ht="15" hidden="1" customHeight="1" x14ac:dyDescent="0.2">
      <c r="A1360" s="41"/>
      <c r="B1360" s="314" t="s">
        <v>253</v>
      </c>
      <c r="C1360" s="196">
        <v>88316</v>
      </c>
      <c r="D1360" s="194" t="s">
        <v>42</v>
      </c>
      <c r="E1360" s="194" t="s">
        <v>254</v>
      </c>
      <c r="F1360" s="194" t="s">
        <v>255</v>
      </c>
      <c r="G1360" s="194"/>
      <c r="H1360" s="195" t="s">
        <v>256</v>
      </c>
      <c r="I1360" s="199">
        <v>7.5700000000000003E-2</v>
      </c>
      <c r="J1360" s="199">
        <v>0</v>
      </c>
      <c r="K1360" s="197">
        <v>29.67</v>
      </c>
      <c r="L1360" s="318">
        <v>2.2400000000000002</v>
      </c>
      <c r="N1360" s="41"/>
      <c r="O1360" s="41"/>
      <c r="P1360" s="41"/>
      <c r="Q1360" s="41"/>
      <c r="R1360" s="41"/>
      <c r="S1360" s="41"/>
      <c r="T1360" s="41"/>
      <c r="U1360" s="41"/>
      <c r="V1360" s="41"/>
      <c r="W1360" s="41"/>
      <c r="X1360" s="41"/>
      <c r="Y1360" s="41"/>
    </row>
    <row r="1361" spans="1:25" ht="15" hidden="1" customHeight="1" x14ac:dyDescent="0.2">
      <c r="A1361" s="41"/>
      <c r="B1361" s="314" t="s">
        <v>253</v>
      </c>
      <c r="C1361" s="196">
        <v>88310</v>
      </c>
      <c r="D1361" s="194" t="s">
        <v>42</v>
      </c>
      <c r="E1361" s="194" t="s">
        <v>333</v>
      </c>
      <c r="F1361" s="194" t="s">
        <v>255</v>
      </c>
      <c r="G1361" s="194"/>
      <c r="H1361" s="195" t="s">
        <v>256</v>
      </c>
      <c r="I1361" s="199">
        <v>0.22700000000000001</v>
      </c>
      <c r="J1361" s="199">
        <v>0</v>
      </c>
      <c r="K1361" s="197">
        <v>38.35</v>
      </c>
      <c r="L1361" s="318">
        <v>8.6999999999999993</v>
      </c>
      <c r="N1361" s="41"/>
      <c r="O1361" s="41"/>
      <c r="P1361" s="41"/>
      <c r="Q1361" s="41"/>
      <c r="R1361" s="41"/>
      <c r="S1361" s="41"/>
      <c r="T1361" s="41"/>
      <c r="U1361" s="41"/>
      <c r="V1361" s="41"/>
      <c r="W1361" s="41"/>
      <c r="X1361" s="41"/>
      <c r="Y1361" s="41"/>
    </row>
    <row r="1362" spans="1:25" ht="15" hidden="1" customHeight="1" x14ac:dyDescent="0.2">
      <c r="A1362" s="41"/>
      <c r="B1362" s="304" t="s">
        <v>275</v>
      </c>
      <c r="C1362" s="202">
        <v>35693</v>
      </c>
      <c r="D1362" s="200" t="s">
        <v>42</v>
      </c>
      <c r="E1362" s="200" t="s">
        <v>1908</v>
      </c>
      <c r="F1362" s="200" t="s">
        <v>276</v>
      </c>
      <c r="G1362" s="200"/>
      <c r="H1362" s="201" t="s">
        <v>338</v>
      </c>
      <c r="I1362" s="205">
        <v>0.26779999999999998</v>
      </c>
      <c r="J1362" s="205">
        <v>0</v>
      </c>
      <c r="K1362" s="203">
        <v>12.61</v>
      </c>
      <c r="L1362" s="305">
        <v>3.37</v>
      </c>
      <c r="N1362" s="41"/>
      <c r="O1362" s="41"/>
      <c r="P1362" s="41"/>
      <c r="Q1362" s="41"/>
      <c r="R1362" s="41"/>
      <c r="S1362" s="41"/>
      <c r="T1362" s="41"/>
      <c r="U1362" s="41"/>
      <c r="V1362" s="41"/>
      <c r="W1362" s="41"/>
      <c r="X1362" s="41"/>
      <c r="Y1362" s="41"/>
    </row>
    <row r="1363" spans="1:25" ht="15" hidden="1" customHeight="1" x14ac:dyDescent="0.2">
      <c r="A1363" s="41"/>
      <c r="B1363" s="306"/>
      <c r="C1363" s="307"/>
      <c r="D1363" s="307"/>
      <c r="E1363" s="307"/>
      <c r="F1363" s="307"/>
      <c r="G1363" s="307" t="s">
        <v>261</v>
      </c>
      <c r="H1363" s="308">
        <v>7.89</v>
      </c>
      <c r="I1363" s="307" t="s">
        <v>262</v>
      </c>
      <c r="J1363" s="308">
        <v>0</v>
      </c>
      <c r="K1363" s="307" t="s">
        <v>263</v>
      </c>
      <c r="L1363" s="309">
        <v>7.89</v>
      </c>
      <c r="N1363" s="41"/>
      <c r="O1363" s="41"/>
      <c r="P1363" s="41"/>
      <c r="Q1363" s="41"/>
      <c r="R1363" s="41"/>
      <c r="S1363" s="41"/>
      <c r="T1363" s="41"/>
      <c r="U1363" s="41"/>
      <c r="V1363" s="41"/>
      <c r="W1363" s="41"/>
      <c r="X1363" s="41"/>
      <c r="Y1363" s="41"/>
    </row>
    <row r="1364" spans="1:25" ht="15" hidden="1" customHeight="1" thickBot="1" x14ac:dyDescent="0.25">
      <c r="A1364" s="41"/>
      <c r="B1364" s="306"/>
      <c r="C1364" s="307"/>
      <c r="D1364" s="307"/>
      <c r="E1364" s="307"/>
      <c r="F1364" s="307"/>
      <c r="G1364" s="307" t="s">
        <v>264</v>
      </c>
      <c r="H1364" s="308">
        <v>2.7</v>
      </c>
      <c r="I1364" s="307"/>
      <c r="J1364" s="307" t="s">
        <v>265</v>
      </c>
      <c r="K1364" s="307"/>
      <c r="L1364" s="309">
        <v>17.010000000000002</v>
      </c>
      <c r="N1364" s="41"/>
      <c r="O1364" s="41"/>
      <c r="P1364" s="41"/>
      <c r="Q1364" s="41"/>
      <c r="R1364" s="41"/>
      <c r="S1364" s="41"/>
      <c r="T1364" s="41"/>
      <c r="U1364" s="41"/>
      <c r="V1364" s="41"/>
      <c r="W1364" s="41"/>
      <c r="X1364" s="41"/>
      <c r="Y1364" s="41"/>
    </row>
    <row r="1365" spans="1:25" ht="15" hidden="1" customHeight="1" thickTop="1" x14ac:dyDescent="0.2">
      <c r="A1365" s="41"/>
      <c r="B1365" s="310"/>
      <c r="C1365" s="193"/>
      <c r="D1365" s="193"/>
      <c r="E1365" s="193"/>
      <c r="F1365" s="193"/>
      <c r="G1365" s="193"/>
      <c r="H1365" s="193"/>
      <c r="I1365" s="193"/>
      <c r="J1365" s="193"/>
      <c r="K1365" s="193"/>
      <c r="L1365" s="311"/>
      <c r="N1365" s="41"/>
      <c r="O1365" s="41"/>
      <c r="P1365" s="41"/>
      <c r="Q1365" s="41"/>
      <c r="R1365" s="41"/>
      <c r="S1365" s="41"/>
      <c r="T1365" s="41"/>
      <c r="U1365" s="41"/>
      <c r="V1365" s="41"/>
      <c r="W1365" s="41"/>
      <c r="X1365" s="41"/>
      <c r="Y1365" s="41"/>
    </row>
    <row r="1366" spans="1:25" ht="15" hidden="1" customHeight="1" x14ac:dyDescent="0.2">
      <c r="A1366" s="41"/>
      <c r="B1366" s="312" t="s">
        <v>2077</v>
      </c>
      <c r="C1366" s="187" t="s">
        <v>30</v>
      </c>
      <c r="D1366" s="185" t="s">
        <v>31</v>
      </c>
      <c r="E1366" s="185" t="s">
        <v>32</v>
      </c>
      <c r="F1366" s="185" t="s">
        <v>250</v>
      </c>
      <c r="G1366" s="185"/>
      <c r="H1366" s="186" t="s">
        <v>33</v>
      </c>
      <c r="I1366" s="187" t="s">
        <v>34</v>
      </c>
      <c r="J1366" s="187" t="s">
        <v>1696</v>
      </c>
      <c r="K1366" s="187" t="s">
        <v>35</v>
      </c>
      <c r="L1366" s="317" t="s">
        <v>37</v>
      </c>
      <c r="N1366" s="41"/>
      <c r="O1366" s="41"/>
      <c r="P1366" s="41"/>
      <c r="Q1366" s="41"/>
      <c r="R1366" s="41"/>
      <c r="S1366" s="41"/>
      <c r="T1366" s="41"/>
      <c r="U1366" s="41"/>
      <c r="V1366" s="41"/>
      <c r="W1366" s="41"/>
      <c r="X1366" s="41"/>
      <c r="Y1366" s="41"/>
    </row>
    <row r="1367" spans="1:25" ht="15" hidden="1" customHeight="1" x14ac:dyDescent="0.2">
      <c r="A1367" s="41"/>
      <c r="B1367" s="302" t="s">
        <v>251</v>
      </c>
      <c r="C1367" s="190">
        <v>102197</v>
      </c>
      <c r="D1367" s="188" t="s">
        <v>42</v>
      </c>
      <c r="E1367" s="188" t="s">
        <v>2078</v>
      </c>
      <c r="F1367" s="188" t="s">
        <v>270</v>
      </c>
      <c r="G1367" s="188"/>
      <c r="H1367" s="189" t="s">
        <v>43</v>
      </c>
      <c r="I1367" s="192">
        <v>1</v>
      </c>
      <c r="J1367" s="191"/>
      <c r="K1367" s="191">
        <v>33.46</v>
      </c>
      <c r="L1367" s="303">
        <v>33.46</v>
      </c>
      <c r="N1367" s="41"/>
      <c r="O1367" s="41"/>
      <c r="P1367" s="41"/>
      <c r="Q1367" s="41"/>
      <c r="R1367" s="41"/>
      <c r="S1367" s="41"/>
      <c r="T1367" s="41"/>
      <c r="U1367" s="41"/>
      <c r="V1367" s="41"/>
      <c r="W1367" s="41"/>
      <c r="X1367" s="41"/>
      <c r="Y1367" s="41"/>
    </row>
    <row r="1368" spans="1:25" ht="15" hidden="1" customHeight="1" x14ac:dyDescent="0.2">
      <c r="A1368" s="41"/>
      <c r="B1368" s="314" t="s">
        <v>253</v>
      </c>
      <c r="C1368" s="196">
        <v>88310</v>
      </c>
      <c r="D1368" s="194" t="s">
        <v>42</v>
      </c>
      <c r="E1368" s="194" t="s">
        <v>333</v>
      </c>
      <c r="F1368" s="194" t="s">
        <v>255</v>
      </c>
      <c r="G1368" s="194"/>
      <c r="H1368" s="195" t="s">
        <v>256</v>
      </c>
      <c r="I1368" s="199">
        <v>0.28060000000000002</v>
      </c>
      <c r="J1368" s="199">
        <v>0</v>
      </c>
      <c r="K1368" s="197">
        <v>38.35</v>
      </c>
      <c r="L1368" s="318">
        <v>10.76</v>
      </c>
      <c r="N1368" s="41"/>
      <c r="O1368" s="41"/>
      <c r="P1368" s="41"/>
      <c r="Q1368" s="41"/>
      <c r="R1368" s="41"/>
      <c r="S1368" s="41"/>
      <c r="T1368" s="41"/>
      <c r="U1368" s="41"/>
      <c r="V1368" s="41"/>
      <c r="W1368" s="41"/>
      <c r="X1368" s="41"/>
      <c r="Y1368" s="41"/>
    </row>
    <row r="1369" spans="1:25" ht="15" hidden="1" customHeight="1" x14ac:dyDescent="0.2">
      <c r="A1369" s="41"/>
      <c r="B1369" s="304" t="s">
        <v>275</v>
      </c>
      <c r="C1369" s="202">
        <v>43653</v>
      </c>
      <c r="D1369" s="200" t="s">
        <v>42</v>
      </c>
      <c r="E1369" s="200" t="s">
        <v>2098</v>
      </c>
      <c r="F1369" s="200" t="s">
        <v>276</v>
      </c>
      <c r="G1369" s="200"/>
      <c r="H1369" s="201" t="s">
        <v>338</v>
      </c>
      <c r="I1369" s="205">
        <v>0.49608000000000002</v>
      </c>
      <c r="J1369" s="205">
        <v>0</v>
      </c>
      <c r="K1369" s="203">
        <v>43.28</v>
      </c>
      <c r="L1369" s="305">
        <v>21.47</v>
      </c>
      <c r="N1369" s="41"/>
      <c r="O1369" s="41"/>
      <c r="P1369" s="41"/>
      <c r="Q1369" s="41"/>
      <c r="R1369" s="41"/>
      <c r="S1369" s="41"/>
      <c r="T1369" s="41"/>
      <c r="U1369" s="41"/>
      <c r="V1369" s="41"/>
      <c r="W1369" s="41"/>
      <c r="X1369" s="41"/>
      <c r="Y1369" s="41"/>
    </row>
    <row r="1370" spans="1:25" ht="15" hidden="1" customHeight="1" x14ac:dyDescent="0.2">
      <c r="A1370" s="41"/>
      <c r="B1370" s="304" t="s">
        <v>275</v>
      </c>
      <c r="C1370" s="202">
        <v>5318</v>
      </c>
      <c r="D1370" s="200" t="s">
        <v>42</v>
      </c>
      <c r="E1370" s="200" t="s">
        <v>477</v>
      </c>
      <c r="F1370" s="200" t="s">
        <v>276</v>
      </c>
      <c r="G1370" s="200"/>
      <c r="H1370" s="201" t="s">
        <v>338</v>
      </c>
      <c r="I1370" s="205">
        <v>2.76E-2</v>
      </c>
      <c r="J1370" s="205">
        <v>0</v>
      </c>
      <c r="K1370" s="203">
        <v>23.23</v>
      </c>
      <c r="L1370" s="305">
        <v>0.64</v>
      </c>
      <c r="N1370" s="41"/>
      <c r="O1370" s="41"/>
      <c r="P1370" s="41"/>
      <c r="Q1370" s="41"/>
      <c r="R1370" s="41"/>
      <c r="S1370" s="41"/>
      <c r="T1370" s="41"/>
      <c r="U1370" s="41"/>
      <c r="V1370" s="41"/>
      <c r="W1370" s="41"/>
      <c r="X1370" s="41"/>
      <c r="Y1370" s="41"/>
    </row>
    <row r="1371" spans="1:25" ht="15" hidden="1" customHeight="1" x14ac:dyDescent="0.2">
      <c r="A1371" s="41"/>
      <c r="B1371" s="304" t="s">
        <v>275</v>
      </c>
      <c r="C1371" s="202">
        <v>3767</v>
      </c>
      <c r="D1371" s="200" t="s">
        <v>42</v>
      </c>
      <c r="E1371" s="200" t="s">
        <v>559</v>
      </c>
      <c r="F1371" s="200" t="s">
        <v>276</v>
      </c>
      <c r="G1371" s="200"/>
      <c r="H1371" s="201" t="s">
        <v>45</v>
      </c>
      <c r="I1371" s="205">
        <v>0.4</v>
      </c>
      <c r="J1371" s="205">
        <v>0</v>
      </c>
      <c r="K1371" s="203">
        <v>1.48</v>
      </c>
      <c r="L1371" s="305">
        <v>0.59</v>
      </c>
      <c r="N1371" s="41"/>
      <c r="O1371" s="41"/>
      <c r="P1371" s="41"/>
      <c r="Q1371" s="41"/>
      <c r="R1371" s="41"/>
      <c r="S1371" s="41"/>
      <c r="T1371" s="41"/>
      <c r="U1371" s="41"/>
      <c r="V1371" s="41"/>
      <c r="W1371" s="41"/>
      <c r="X1371" s="41"/>
      <c r="Y1371" s="41"/>
    </row>
    <row r="1372" spans="1:25" ht="15" hidden="1" customHeight="1" x14ac:dyDescent="0.2">
      <c r="A1372" s="41"/>
      <c r="B1372" s="306"/>
      <c r="C1372" s="307"/>
      <c r="D1372" s="307"/>
      <c r="E1372" s="307"/>
      <c r="F1372" s="307"/>
      <c r="G1372" s="307" t="s">
        <v>261</v>
      </c>
      <c r="H1372" s="308">
        <v>7.8</v>
      </c>
      <c r="I1372" s="307" t="s">
        <v>262</v>
      </c>
      <c r="J1372" s="308">
        <v>0</v>
      </c>
      <c r="K1372" s="307" t="s">
        <v>263</v>
      </c>
      <c r="L1372" s="309">
        <v>7.8</v>
      </c>
      <c r="N1372" s="41"/>
      <c r="O1372" s="41"/>
      <c r="P1372" s="41"/>
      <c r="Q1372" s="41"/>
      <c r="R1372" s="41"/>
      <c r="S1372" s="41"/>
      <c r="T1372" s="41"/>
      <c r="U1372" s="41"/>
      <c r="V1372" s="41"/>
      <c r="W1372" s="41"/>
      <c r="X1372" s="41"/>
      <c r="Y1372" s="41"/>
    </row>
    <row r="1373" spans="1:25" ht="15" hidden="1" customHeight="1" thickBot="1" x14ac:dyDescent="0.25">
      <c r="A1373" s="41"/>
      <c r="B1373" s="306"/>
      <c r="C1373" s="307"/>
      <c r="D1373" s="307"/>
      <c r="E1373" s="307"/>
      <c r="F1373" s="307"/>
      <c r="G1373" s="307" t="s">
        <v>264</v>
      </c>
      <c r="H1373" s="308">
        <v>6.33</v>
      </c>
      <c r="I1373" s="307"/>
      <c r="J1373" s="307" t="s">
        <v>265</v>
      </c>
      <c r="K1373" s="307"/>
      <c r="L1373" s="309">
        <v>39.79</v>
      </c>
      <c r="N1373" s="41"/>
      <c r="O1373" s="41"/>
      <c r="P1373" s="41"/>
      <c r="Q1373" s="41"/>
      <c r="R1373" s="41"/>
      <c r="S1373" s="41"/>
      <c r="T1373" s="41"/>
      <c r="U1373" s="41"/>
      <c r="V1373" s="41"/>
      <c r="W1373" s="41"/>
      <c r="X1373" s="41"/>
      <c r="Y1373" s="41"/>
    </row>
    <row r="1374" spans="1:25" ht="15" hidden="1" customHeight="1" thickTop="1" x14ac:dyDescent="0.2">
      <c r="A1374" s="41"/>
      <c r="B1374" s="310"/>
      <c r="C1374" s="193"/>
      <c r="D1374" s="193"/>
      <c r="E1374" s="193"/>
      <c r="F1374" s="193"/>
      <c r="G1374" s="193"/>
      <c r="H1374" s="193"/>
      <c r="I1374" s="193"/>
      <c r="J1374" s="193"/>
      <c r="K1374" s="193"/>
      <c r="L1374" s="311"/>
      <c r="N1374" s="41"/>
      <c r="O1374" s="41"/>
      <c r="P1374" s="41"/>
      <c r="Q1374" s="41"/>
      <c r="R1374" s="41"/>
      <c r="S1374" s="41"/>
      <c r="T1374" s="41"/>
      <c r="U1374" s="41"/>
      <c r="V1374" s="41"/>
      <c r="W1374" s="41"/>
      <c r="X1374" s="41"/>
      <c r="Y1374" s="41"/>
    </row>
    <row r="1375" spans="1:25" ht="15" hidden="1" customHeight="1" x14ac:dyDescent="0.2">
      <c r="A1375" s="41"/>
      <c r="B1375" s="312" t="s">
        <v>2079</v>
      </c>
      <c r="C1375" s="187" t="s">
        <v>30</v>
      </c>
      <c r="D1375" s="185" t="s">
        <v>31</v>
      </c>
      <c r="E1375" s="185" t="s">
        <v>32</v>
      </c>
      <c r="F1375" s="185" t="s">
        <v>250</v>
      </c>
      <c r="G1375" s="185"/>
      <c r="H1375" s="186" t="s">
        <v>33</v>
      </c>
      <c r="I1375" s="187" t="s">
        <v>34</v>
      </c>
      <c r="J1375" s="187" t="s">
        <v>1696</v>
      </c>
      <c r="K1375" s="187" t="s">
        <v>35</v>
      </c>
      <c r="L1375" s="317" t="s">
        <v>37</v>
      </c>
      <c r="N1375" s="41"/>
      <c r="O1375" s="41"/>
      <c r="P1375" s="41"/>
      <c r="Q1375" s="41"/>
      <c r="R1375" s="41"/>
      <c r="S1375" s="41"/>
      <c r="T1375" s="41"/>
      <c r="U1375" s="41"/>
      <c r="V1375" s="41"/>
      <c r="W1375" s="41"/>
      <c r="X1375" s="41"/>
      <c r="Y1375" s="41"/>
    </row>
    <row r="1376" spans="1:25" ht="15" hidden="1" customHeight="1" x14ac:dyDescent="0.2">
      <c r="A1376" s="41"/>
      <c r="B1376" s="302" t="s">
        <v>251</v>
      </c>
      <c r="C1376" s="190">
        <v>102219</v>
      </c>
      <c r="D1376" s="188" t="s">
        <v>42</v>
      </c>
      <c r="E1376" s="188" t="s">
        <v>2080</v>
      </c>
      <c r="F1376" s="188" t="s">
        <v>270</v>
      </c>
      <c r="G1376" s="188"/>
      <c r="H1376" s="189" t="s">
        <v>43</v>
      </c>
      <c r="I1376" s="192">
        <v>1</v>
      </c>
      <c r="J1376" s="191"/>
      <c r="K1376" s="191">
        <v>21.71</v>
      </c>
      <c r="L1376" s="303">
        <v>21.71</v>
      </c>
      <c r="N1376" s="41"/>
      <c r="O1376" s="41"/>
      <c r="P1376" s="41"/>
      <c r="Q1376" s="41"/>
      <c r="R1376" s="41"/>
      <c r="S1376" s="41"/>
      <c r="T1376" s="41"/>
      <c r="U1376" s="41"/>
      <c r="V1376" s="41"/>
      <c r="W1376" s="41"/>
      <c r="X1376" s="41"/>
      <c r="Y1376" s="41"/>
    </row>
    <row r="1377" spans="1:25" ht="15" hidden="1" customHeight="1" x14ac:dyDescent="0.2">
      <c r="A1377" s="41"/>
      <c r="B1377" s="314" t="s">
        <v>253</v>
      </c>
      <c r="C1377" s="196">
        <v>88310</v>
      </c>
      <c r="D1377" s="194" t="s">
        <v>42</v>
      </c>
      <c r="E1377" s="194" t="s">
        <v>333</v>
      </c>
      <c r="F1377" s="194" t="s">
        <v>255</v>
      </c>
      <c r="G1377" s="194"/>
      <c r="H1377" s="195" t="s">
        <v>256</v>
      </c>
      <c r="I1377" s="199">
        <v>0.3805</v>
      </c>
      <c r="J1377" s="199">
        <v>0</v>
      </c>
      <c r="K1377" s="197">
        <v>38.35</v>
      </c>
      <c r="L1377" s="318">
        <v>14.59</v>
      </c>
      <c r="N1377" s="41"/>
      <c r="O1377" s="41"/>
      <c r="P1377" s="41"/>
      <c r="Q1377" s="41"/>
      <c r="R1377" s="41"/>
      <c r="S1377" s="41"/>
      <c r="T1377" s="41"/>
      <c r="U1377" s="41"/>
      <c r="V1377" s="41"/>
      <c r="W1377" s="41"/>
      <c r="X1377" s="41"/>
      <c r="Y1377" s="41"/>
    </row>
    <row r="1378" spans="1:25" ht="15" hidden="1" customHeight="1" x14ac:dyDescent="0.2">
      <c r="A1378" s="41"/>
      <c r="B1378" s="304" t="s">
        <v>275</v>
      </c>
      <c r="C1378" s="202">
        <v>5318</v>
      </c>
      <c r="D1378" s="200" t="s">
        <v>42</v>
      </c>
      <c r="E1378" s="200" t="s">
        <v>477</v>
      </c>
      <c r="F1378" s="200" t="s">
        <v>276</v>
      </c>
      <c r="G1378" s="200"/>
      <c r="H1378" s="201" t="s">
        <v>338</v>
      </c>
      <c r="I1378" s="205">
        <v>1.4E-2</v>
      </c>
      <c r="J1378" s="205">
        <v>0</v>
      </c>
      <c r="K1378" s="203">
        <v>23.23</v>
      </c>
      <c r="L1378" s="305">
        <v>0.32</v>
      </c>
      <c r="N1378" s="41"/>
      <c r="O1378" s="41"/>
      <c r="P1378" s="41"/>
      <c r="Q1378" s="41"/>
      <c r="R1378" s="41"/>
      <c r="S1378" s="41"/>
      <c r="T1378" s="41"/>
      <c r="U1378" s="41"/>
      <c r="V1378" s="41"/>
      <c r="W1378" s="41"/>
      <c r="X1378" s="41"/>
      <c r="Y1378" s="41"/>
    </row>
    <row r="1379" spans="1:25" ht="15" hidden="1" customHeight="1" x14ac:dyDescent="0.2">
      <c r="A1379" s="41"/>
      <c r="B1379" s="304" t="s">
        <v>275</v>
      </c>
      <c r="C1379" s="202">
        <v>7311</v>
      </c>
      <c r="D1379" s="200" t="s">
        <v>42</v>
      </c>
      <c r="E1379" s="200" t="s">
        <v>2099</v>
      </c>
      <c r="F1379" s="200" t="s">
        <v>276</v>
      </c>
      <c r="G1379" s="200"/>
      <c r="H1379" s="201" t="s">
        <v>338</v>
      </c>
      <c r="I1379" s="205">
        <v>0.14030000000000001</v>
      </c>
      <c r="J1379" s="205">
        <v>0</v>
      </c>
      <c r="K1379" s="203">
        <v>48.49</v>
      </c>
      <c r="L1379" s="305">
        <v>6.8</v>
      </c>
      <c r="N1379" s="41"/>
      <c r="O1379" s="41"/>
      <c r="P1379" s="41"/>
      <c r="Q1379" s="41"/>
      <c r="R1379" s="41"/>
      <c r="S1379" s="41"/>
      <c r="T1379" s="41"/>
      <c r="U1379" s="41"/>
      <c r="V1379" s="41"/>
      <c r="W1379" s="41"/>
      <c r="X1379" s="41"/>
      <c r="Y1379" s="41"/>
    </row>
    <row r="1380" spans="1:25" ht="15" hidden="1" customHeight="1" x14ac:dyDescent="0.2">
      <c r="A1380" s="41"/>
      <c r="B1380" s="306"/>
      <c r="C1380" s="307"/>
      <c r="D1380" s="307"/>
      <c r="E1380" s="307"/>
      <c r="F1380" s="307"/>
      <c r="G1380" s="307" t="s">
        <v>261</v>
      </c>
      <c r="H1380" s="308">
        <v>10.58</v>
      </c>
      <c r="I1380" s="307" t="s">
        <v>262</v>
      </c>
      <c r="J1380" s="308">
        <v>0</v>
      </c>
      <c r="K1380" s="307" t="s">
        <v>263</v>
      </c>
      <c r="L1380" s="309">
        <v>10.58</v>
      </c>
      <c r="N1380" s="41"/>
      <c r="O1380" s="41"/>
      <c r="P1380" s="41"/>
      <c r="Q1380" s="41"/>
      <c r="R1380" s="41"/>
      <c r="S1380" s="41"/>
      <c r="T1380" s="41"/>
      <c r="U1380" s="41"/>
      <c r="V1380" s="41"/>
      <c r="W1380" s="41"/>
      <c r="X1380" s="41"/>
      <c r="Y1380" s="41"/>
    </row>
    <row r="1381" spans="1:25" ht="15" hidden="1" customHeight="1" thickBot="1" x14ac:dyDescent="0.25">
      <c r="A1381" s="41"/>
      <c r="B1381" s="306"/>
      <c r="C1381" s="307"/>
      <c r="D1381" s="307"/>
      <c r="E1381" s="307"/>
      <c r="F1381" s="307"/>
      <c r="G1381" s="307" t="s">
        <v>264</v>
      </c>
      <c r="H1381" s="308">
        <v>4.0999999999999996</v>
      </c>
      <c r="I1381" s="307"/>
      <c r="J1381" s="307" t="s">
        <v>265</v>
      </c>
      <c r="K1381" s="307"/>
      <c r="L1381" s="309">
        <v>25.81</v>
      </c>
      <c r="N1381" s="41"/>
      <c r="O1381" s="41"/>
      <c r="P1381" s="41"/>
      <c r="Q1381" s="41"/>
      <c r="R1381" s="41"/>
      <c r="S1381" s="41"/>
      <c r="T1381" s="41"/>
      <c r="U1381" s="41"/>
      <c r="V1381" s="41"/>
      <c r="W1381" s="41"/>
      <c r="X1381" s="41"/>
      <c r="Y1381" s="41"/>
    </row>
    <row r="1382" spans="1:25" ht="15" hidden="1" customHeight="1" thickTop="1" x14ac:dyDescent="0.2">
      <c r="A1382" s="41"/>
      <c r="B1382" s="310"/>
      <c r="C1382" s="193"/>
      <c r="D1382" s="193"/>
      <c r="E1382" s="193"/>
      <c r="F1382" s="193"/>
      <c r="G1382" s="193"/>
      <c r="H1382" s="193"/>
      <c r="I1382" s="193"/>
      <c r="J1382" s="193"/>
      <c r="K1382" s="193"/>
      <c r="L1382" s="311"/>
      <c r="N1382" s="41"/>
      <c r="O1382" s="41"/>
      <c r="P1382" s="41"/>
      <c r="Q1382" s="41"/>
      <c r="R1382" s="41"/>
      <c r="S1382" s="41"/>
      <c r="T1382" s="41"/>
      <c r="U1382" s="41"/>
      <c r="V1382" s="41"/>
      <c r="W1382" s="41"/>
      <c r="X1382" s="41"/>
      <c r="Y1382" s="41"/>
    </row>
    <row r="1383" spans="1:25" ht="15" hidden="1" customHeight="1" x14ac:dyDescent="0.2">
      <c r="A1383" s="41"/>
      <c r="B1383" s="312" t="s">
        <v>194</v>
      </c>
      <c r="C1383" s="187" t="s">
        <v>30</v>
      </c>
      <c r="D1383" s="185" t="s">
        <v>31</v>
      </c>
      <c r="E1383" s="185" t="s">
        <v>32</v>
      </c>
      <c r="F1383" s="185" t="s">
        <v>250</v>
      </c>
      <c r="G1383" s="185"/>
      <c r="H1383" s="186" t="s">
        <v>33</v>
      </c>
      <c r="I1383" s="187" t="s">
        <v>34</v>
      </c>
      <c r="J1383" s="187" t="s">
        <v>35</v>
      </c>
      <c r="K1383" s="187" t="s">
        <v>37</v>
      </c>
      <c r="L1383" s="313"/>
      <c r="N1383" s="41"/>
      <c r="O1383" s="41"/>
      <c r="P1383" s="41"/>
      <c r="Q1383" s="41"/>
      <c r="R1383" s="41"/>
      <c r="S1383" s="41"/>
      <c r="T1383" s="41"/>
      <c r="U1383" s="41"/>
      <c r="V1383" s="41"/>
      <c r="W1383" s="41"/>
      <c r="X1383" s="41"/>
      <c r="Y1383" s="41"/>
    </row>
    <row r="1384" spans="1:25" ht="15" hidden="1" customHeight="1" x14ac:dyDescent="0.2">
      <c r="A1384" s="41"/>
      <c r="B1384" s="302" t="s">
        <v>251</v>
      </c>
      <c r="C1384" s="190">
        <v>12492</v>
      </c>
      <c r="D1384" s="188" t="s">
        <v>122</v>
      </c>
      <c r="E1384" s="188" t="s">
        <v>192</v>
      </c>
      <c r="F1384" s="188" t="s">
        <v>438</v>
      </c>
      <c r="G1384" s="188"/>
      <c r="H1384" s="189" t="s">
        <v>43</v>
      </c>
      <c r="I1384" s="192">
        <v>1</v>
      </c>
      <c r="J1384" s="191">
        <v>663.91</v>
      </c>
      <c r="K1384" s="191">
        <v>663.91</v>
      </c>
      <c r="L1384" s="313"/>
      <c r="N1384" s="41"/>
      <c r="O1384" s="41"/>
      <c r="P1384" s="41"/>
      <c r="Q1384" s="41"/>
      <c r="R1384" s="41"/>
      <c r="S1384" s="41"/>
      <c r="T1384" s="41"/>
      <c r="U1384" s="41"/>
      <c r="V1384" s="41"/>
      <c r="W1384" s="41"/>
      <c r="X1384" s="41"/>
      <c r="Y1384" s="41"/>
    </row>
    <row r="1385" spans="1:25" ht="15" hidden="1" customHeight="1" x14ac:dyDescent="0.2">
      <c r="A1385" s="41"/>
      <c r="B1385" s="312" t="s">
        <v>29</v>
      </c>
      <c r="C1385" s="187" t="s">
        <v>30</v>
      </c>
      <c r="D1385" s="185" t="s">
        <v>31</v>
      </c>
      <c r="E1385" s="185" t="s">
        <v>32</v>
      </c>
      <c r="F1385" s="185" t="s">
        <v>250</v>
      </c>
      <c r="G1385" s="187"/>
      <c r="H1385" s="186" t="s">
        <v>33</v>
      </c>
      <c r="I1385" s="187" t="s">
        <v>34</v>
      </c>
      <c r="J1385" s="187" t="s">
        <v>35</v>
      </c>
      <c r="K1385" s="187" t="s">
        <v>37</v>
      </c>
      <c r="L1385" s="313"/>
      <c r="N1385" s="41"/>
      <c r="O1385" s="41"/>
      <c r="P1385" s="41"/>
      <c r="Q1385" s="41"/>
      <c r="R1385" s="41"/>
      <c r="S1385" s="41"/>
      <c r="T1385" s="41"/>
      <c r="U1385" s="41"/>
      <c r="V1385" s="41"/>
      <c r="W1385" s="41"/>
      <c r="X1385" s="41"/>
      <c r="Y1385" s="41"/>
    </row>
    <row r="1386" spans="1:25" ht="15" hidden="1" customHeight="1" x14ac:dyDescent="0.2">
      <c r="A1386" s="41"/>
      <c r="B1386" s="314" t="s">
        <v>251</v>
      </c>
      <c r="C1386" s="196">
        <v>10550</v>
      </c>
      <c r="D1386" s="194" t="s">
        <v>122</v>
      </c>
      <c r="E1386" s="194" t="s">
        <v>397</v>
      </c>
      <c r="F1386" s="194" t="s">
        <v>395</v>
      </c>
      <c r="G1386" s="194"/>
      <c r="H1386" s="195" t="s">
        <v>396</v>
      </c>
      <c r="I1386" s="199">
        <v>0.65</v>
      </c>
      <c r="J1386" s="197">
        <v>3.66</v>
      </c>
      <c r="K1386" s="198">
        <v>2.37</v>
      </c>
      <c r="L1386" s="313"/>
      <c r="N1386" s="41"/>
      <c r="O1386" s="41"/>
      <c r="P1386" s="41"/>
      <c r="Q1386" s="41"/>
      <c r="R1386" s="41"/>
      <c r="S1386" s="41"/>
      <c r="T1386" s="41"/>
      <c r="U1386" s="41"/>
      <c r="V1386" s="41"/>
      <c r="W1386" s="41"/>
      <c r="X1386" s="41"/>
      <c r="Y1386" s="41"/>
    </row>
    <row r="1387" spans="1:25" ht="15" hidden="1" customHeight="1" x14ac:dyDescent="0.2">
      <c r="A1387" s="41"/>
      <c r="B1387" s="304" t="s">
        <v>275</v>
      </c>
      <c r="C1387" s="202" t="s">
        <v>2319</v>
      </c>
      <c r="D1387" s="200" t="s">
        <v>122</v>
      </c>
      <c r="E1387" s="200" t="s">
        <v>1711</v>
      </c>
      <c r="F1387" s="200" t="s">
        <v>401</v>
      </c>
      <c r="G1387" s="200"/>
      <c r="H1387" s="201" t="s">
        <v>396</v>
      </c>
      <c r="I1387" s="205">
        <v>0.65</v>
      </c>
      <c r="J1387" s="203">
        <v>19.13</v>
      </c>
      <c r="K1387" s="204">
        <v>12.43</v>
      </c>
      <c r="L1387" s="313"/>
      <c r="N1387" s="41"/>
      <c r="O1387" s="41"/>
      <c r="P1387" s="41"/>
      <c r="Q1387" s="41"/>
      <c r="R1387" s="41"/>
      <c r="S1387" s="41"/>
      <c r="T1387" s="41"/>
      <c r="U1387" s="41"/>
      <c r="V1387" s="41"/>
      <c r="W1387" s="41"/>
      <c r="X1387" s="41"/>
      <c r="Y1387" s="41"/>
    </row>
    <row r="1388" spans="1:25" ht="15" hidden="1" customHeight="1" x14ac:dyDescent="0.2">
      <c r="A1388" s="41"/>
      <c r="B1388" s="304" t="s">
        <v>275</v>
      </c>
      <c r="C1388" s="202">
        <v>7119</v>
      </c>
      <c r="D1388" s="200" t="s">
        <v>122</v>
      </c>
      <c r="E1388" s="200" t="s">
        <v>524</v>
      </c>
      <c r="F1388" s="200" t="s">
        <v>276</v>
      </c>
      <c r="G1388" s="200"/>
      <c r="H1388" s="201" t="s">
        <v>43</v>
      </c>
      <c r="I1388" s="205">
        <v>1</v>
      </c>
      <c r="J1388" s="203">
        <v>616.79</v>
      </c>
      <c r="K1388" s="204">
        <v>616.79</v>
      </c>
      <c r="L1388" s="313"/>
      <c r="N1388" s="41"/>
      <c r="O1388" s="41"/>
      <c r="P1388" s="41"/>
      <c r="Q1388" s="41"/>
      <c r="R1388" s="41"/>
      <c r="S1388" s="41"/>
      <c r="T1388" s="41"/>
      <c r="U1388" s="41"/>
      <c r="V1388" s="41"/>
      <c r="W1388" s="41"/>
      <c r="X1388" s="41"/>
      <c r="Y1388" s="41"/>
    </row>
    <row r="1389" spans="1:25" ht="15" hidden="1" customHeight="1" x14ac:dyDescent="0.2">
      <c r="A1389" s="41"/>
      <c r="B1389" s="314" t="s">
        <v>251</v>
      </c>
      <c r="C1389" s="196">
        <v>10549</v>
      </c>
      <c r="D1389" s="194" t="s">
        <v>122</v>
      </c>
      <c r="E1389" s="194" t="s">
        <v>394</v>
      </c>
      <c r="F1389" s="194" t="s">
        <v>395</v>
      </c>
      <c r="G1389" s="194"/>
      <c r="H1389" s="195" t="s">
        <v>396</v>
      </c>
      <c r="I1389" s="199">
        <v>1.1399999999999999</v>
      </c>
      <c r="J1389" s="197">
        <v>3.79</v>
      </c>
      <c r="K1389" s="198">
        <v>4.32</v>
      </c>
      <c r="L1389" s="313"/>
      <c r="N1389" s="41"/>
      <c r="O1389" s="41"/>
      <c r="P1389" s="41"/>
      <c r="Q1389" s="41"/>
      <c r="R1389" s="41"/>
      <c r="S1389" s="41"/>
      <c r="T1389" s="41"/>
      <c r="U1389" s="41"/>
      <c r="V1389" s="41"/>
      <c r="W1389" s="41"/>
      <c r="X1389" s="41"/>
      <c r="Y1389" s="41"/>
    </row>
    <row r="1390" spans="1:25" ht="15" hidden="1" customHeight="1" x14ac:dyDescent="0.2">
      <c r="A1390" s="41"/>
      <c r="B1390" s="304" t="s">
        <v>275</v>
      </c>
      <c r="C1390" s="202" t="s">
        <v>2315</v>
      </c>
      <c r="D1390" s="200" t="s">
        <v>122</v>
      </c>
      <c r="E1390" s="200" t="s">
        <v>1706</v>
      </c>
      <c r="F1390" s="200" t="s">
        <v>401</v>
      </c>
      <c r="G1390" s="200"/>
      <c r="H1390" s="201" t="s">
        <v>396</v>
      </c>
      <c r="I1390" s="205">
        <v>1.1399999999999999</v>
      </c>
      <c r="J1390" s="203">
        <v>13.65</v>
      </c>
      <c r="K1390" s="204">
        <v>15.55</v>
      </c>
      <c r="L1390" s="313"/>
      <c r="N1390" s="41"/>
      <c r="O1390" s="41"/>
      <c r="P1390" s="41"/>
      <c r="Q1390" s="41"/>
      <c r="R1390" s="41"/>
      <c r="S1390" s="41"/>
      <c r="T1390" s="41"/>
      <c r="U1390" s="41"/>
      <c r="V1390" s="41"/>
      <c r="W1390" s="41"/>
      <c r="X1390" s="41"/>
      <c r="Y1390" s="41"/>
    </row>
    <row r="1391" spans="1:25" ht="15" hidden="1" customHeight="1" x14ac:dyDescent="0.2">
      <c r="A1391" s="41"/>
      <c r="B1391" s="304" t="s">
        <v>275</v>
      </c>
      <c r="C1391" s="202">
        <v>9964</v>
      </c>
      <c r="D1391" s="200" t="s">
        <v>122</v>
      </c>
      <c r="E1391" s="200" t="s">
        <v>525</v>
      </c>
      <c r="F1391" s="200" t="s">
        <v>276</v>
      </c>
      <c r="G1391" s="200"/>
      <c r="H1391" s="201" t="s">
        <v>188</v>
      </c>
      <c r="I1391" s="205">
        <v>0.6</v>
      </c>
      <c r="J1391" s="203">
        <v>20.66</v>
      </c>
      <c r="K1391" s="204">
        <v>12.39</v>
      </c>
      <c r="L1391" s="315"/>
      <c r="N1391" s="41"/>
      <c r="O1391" s="41"/>
      <c r="P1391" s="41"/>
      <c r="Q1391" s="41"/>
      <c r="R1391" s="41"/>
      <c r="S1391" s="41"/>
      <c r="T1391" s="41"/>
      <c r="U1391" s="41"/>
      <c r="V1391" s="41"/>
      <c r="W1391" s="41"/>
      <c r="X1391" s="41"/>
      <c r="Y1391" s="41"/>
    </row>
    <row r="1392" spans="1:25" ht="15" hidden="1" customHeight="1" x14ac:dyDescent="0.2">
      <c r="A1392" s="41"/>
      <c r="B1392" s="316" t="s">
        <v>1705</v>
      </c>
      <c r="C1392" s="187"/>
      <c r="D1392" s="187"/>
      <c r="E1392" s="187"/>
      <c r="F1392" s="187"/>
      <c r="G1392" s="187"/>
      <c r="H1392" s="187"/>
      <c r="I1392" s="187"/>
      <c r="J1392" s="187"/>
      <c r="K1392" s="187"/>
      <c r="L1392" s="315"/>
      <c r="N1392" s="41"/>
      <c r="O1392" s="41"/>
      <c r="P1392" s="41"/>
      <c r="Q1392" s="41"/>
      <c r="R1392" s="41"/>
      <c r="S1392" s="41"/>
      <c r="T1392" s="41"/>
      <c r="U1392" s="41"/>
      <c r="V1392" s="41"/>
      <c r="W1392" s="41"/>
      <c r="X1392" s="41"/>
      <c r="Y1392" s="41"/>
    </row>
    <row r="1393" spans="1:25" ht="15" hidden="1" customHeight="1" x14ac:dyDescent="0.2">
      <c r="A1393" s="41"/>
      <c r="B1393" s="312" t="s">
        <v>29</v>
      </c>
      <c r="C1393" s="187" t="s">
        <v>30</v>
      </c>
      <c r="D1393" s="185" t="s">
        <v>31</v>
      </c>
      <c r="E1393" s="185" t="s">
        <v>32</v>
      </c>
      <c r="F1393" s="185" t="s">
        <v>250</v>
      </c>
      <c r="G1393" s="187"/>
      <c r="H1393" s="186" t="s">
        <v>33</v>
      </c>
      <c r="I1393" s="187" t="s">
        <v>34</v>
      </c>
      <c r="J1393" s="187" t="s">
        <v>35</v>
      </c>
      <c r="K1393" s="187" t="s">
        <v>37</v>
      </c>
      <c r="L1393" s="315"/>
      <c r="N1393" s="41"/>
      <c r="O1393" s="41"/>
      <c r="P1393" s="41"/>
      <c r="Q1393" s="41"/>
      <c r="R1393" s="41"/>
      <c r="S1393" s="41"/>
      <c r="T1393" s="41"/>
      <c r="U1393" s="41"/>
      <c r="V1393" s="41"/>
      <c r="W1393" s="41"/>
      <c r="X1393" s="41"/>
      <c r="Y1393" s="41"/>
    </row>
    <row r="1394" spans="1:25" ht="15" hidden="1" customHeight="1" x14ac:dyDescent="0.2">
      <c r="A1394" s="41"/>
      <c r="B1394" s="304" t="s">
        <v>275</v>
      </c>
      <c r="C1394" s="202">
        <v>10517</v>
      </c>
      <c r="D1394" s="200" t="s">
        <v>122</v>
      </c>
      <c r="E1394" s="200" t="s">
        <v>703</v>
      </c>
      <c r="F1394" s="200" t="s">
        <v>518</v>
      </c>
      <c r="G1394" s="200"/>
      <c r="H1394" s="201" t="s">
        <v>704</v>
      </c>
      <c r="I1394" s="205">
        <v>7.1599999999999995E-4</v>
      </c>
      <c r="J1394" s="203">
        <v>300</v>
      </c>
      <c r="K1394" s="204">
        <v>0.21</v>
      </c>
      <c r="L1394" s="315"/>
      <c r="N1394" s="41"/>
      <c r="O1394" s="41"/>
      <c r="P1394" s="41"/>
      <c r="Q1394" s="41"/>
      <c r="R1394" s="41"/>
      <c r="S1394" s="41"/>
      <c r="T1394" s="41"/>
      <c r="U1394" s="41"/>
      <c r="V1394" s="41"/>
      <c r="W1394" s="41"/>
      <c r="X1394" s="41"/>
      <c r="Y1394" s="41"/>
    </row>
    <row r="1395" spans="1:25" ht="15" hidden="1" customHeight="1" x14ac:dyDescent="0.2">
      <c r="A1395" s="41"/>
      <c r="B1395" s="304" t="s">
        <v>275</v>
      </c>
      <c r="C1395" s="202">
        <v>11264</v>
      </c>
      <c r="D1395" s="200" t="s">
        <v>122</v>
      </c>
      <c r="E1395" s="200" t="s">
        <v>729</v>
      </c>
      <c r="F1395" s="200" t="s">
        <v>276</v>
      </c>
      <c r="G1395" s="200"/>
      <c r="H1395" s="201" t="s">
        <v>135</v>
      </c>
      <c r="I1395" s="205">
        <v>1.2999999999999999E-4</v>
      </c>
      <c r="J1395" s="203">
        <v>13.52</v>
      </c>
      <c r="K1395" s="204">
        <v>0</v>
      </c>
      <c r="L1395" s="315"/>
      <c r="N1395" s="41"/>
      <c r="O1395" s="41"/>
      <c r="P1395" s="41"/>
      <c r="Q1395" s="41"/>
      <c r="R1395" s="41"/>
      <c r="S1395" s="41"/>
      <c r="T1395" s="41"/>
      <c r="U1395" s="41"/>
      <c r="V1395" s="41"/>
      <c r="W1395" s="41"/>
      <c r="X1395" s="41"/>
      <c r="Y1395" s="41"/>
    </row>
    <row r="1396" spans="1:25" ht="15" hidden="1" customHeight="1" x14ac:dyDescent="0.2">
      <c r="A1396" s="41"/>
      <c r="B1396" s="304" t="s">
        <v>275</v>
      </c>
      <c r="C1396" s="202">
        <v>10761</v>
      </c>
      <c r="D1396" s="200" t="s">
        <v>122</v>
      </c>
      <c r="E1396" s="200" t="s">
        <v>707</v>
      </c>
      <c r="F1396" s="200" t="s">
        <v>518</v>
      </c>
      <c r="G1396" s="200"/>
      <c r="H1396" s="201" t="s">
        <v>135</v>
      </c>
      <c r="I1396" s="205">
        <v>0.182222</v>
      </c>
      <c r="J1396" s="203">
        <v>5</v>
      </c>
      <c r="K1396" s="204">
        <v>0.91</v>
      </c>
      <c r="L1396" s="315"/>
      <c r="N1396" s="41"/>
      <c r="O1396" s="41"/>
      <c r="P1396" s="41"/>
      <c r="Q1396" s="41"/>
      <c r="R1396" s="41"/>
      <c r="S1396" s="41"/>
      <c r="T1396" s="41"/>
      <c r="U1396" s="41"/>
      <c r="V1396" s="41"/>
      <c r="W1396" s="41"/>
      <c r="X1396" s="41"/>
      <c r="Y1396" s="41"/>
    </row>
    <row r="1397" spans="1:25" ht="15" hidden="1" customHeight="1" x14ac:dyDescent="0.2">
      <c r="A1397" s="41"/>
      <c r="B1397" s="304" t="s">
        <v>275</v>
      </c>
      <c r="C1397" s="202">
        <v>10790</v>
      </c>
      <c r="D1397" s="200" t="s">
        <v>122</v>
      </c>
      <c r="E1397" s="200" t="s">
        <v>724</v>
      </c>
      <c r="F1397" s="200" t="s">
        <v>276</v>
      </c>
      <c r="G1397" s="200"/>
      <c r="H1397" s="201" t="s">
        <v>135</v>
      </c>
      <c r="I1397" s="205">
        <v>6.4999999999999994E-5</v>
      </c>
      <c r="J1397" s="203">
        <v>25.95</v>
      </c>
      <c r="K1397" s="204">
        <v>0</v>
      </c>
      <c r="L1397" s="315"/>
      <c r="N1397" s="41"/>
      <c r="O1397" s="41"/>
      <c r="P1397" s="41"/>
      <c r="Q1397" s="41"/>
      <c r="R1397" s="41"/>
      <c r="S1397" s="41"/>
      <c r="T1397" s="41"/>
      <c r="U1397" s="41"/>
      <c r="V1397" s="41"/>
      <c r="W1397" s="41"/>
      <c r="X1397" s="41"/>
      <c r="Y1397" s="41"/>
    </row>
    <row r="1398" spans="1:25" ht="15" hidden="1" customHeight="1" x14ac:dyDescent="0.2">
      <c r="A1398" s="41"/>
      <c r="B1398" s="304" t="s">
        <v>275</v>
      </c>
      <c r="C1398" s="202">
        <v>158</v>
      </c>
      <c r="D1398" s="200" t="s">
        <v>122</v>
      </c>
      <c r="E1398" s="200" t="s">
        <v>695</v>
      </c>
      <c r="F1398" s="200" t="s">
        <v>276</v>
      </c>
      <c r="G1398" s="200"/>
      <c r="H1398" s="201" t="s">
        <v>135</v>
      </c>
      <c r="I1398" s="205">
        <v>0.182222</v>
      </c>
      <c r="J1398" s="203">
        <v>14</v>
      </c>
      <c r="K1398" s="204">
        <v>2.5499999999999998</v>
      </c>
      <c r="L1398" s="315"/>
      <c r="N1398" s="41"/>
      <c r="O1398" s="41"/>
      <c r="P1398" s="41"/>
      <c r="Q1398" s="41"/>
      <c r="R1398" s="41"/>
      <c r="S1398" s="41"/>
      <c r="T1398" s="41"/>
      <c r="U1398" s="41"/>
      <c r="V1398" s="41"/>
      <c r="W1398" s="41"/>
      <c r="X1398" s="41"/>
      <c r="Y1398" s="41"/>
    </row>
    <row r="1399" spans="1:25" ht="15" hidden="1" customHeight="1" x14ac:dyDescent="0.2">
      <c r="A1399" s="41"/>
      <c r="B1399" s="304" t="s">
        <v>275</v>
      </c>
      <c r="C1399" s="202">
        <v>4729</v>
      </c>
      <c r="D1399" s="200" t="s">
        <v>122</v>
      </c>
      <c r="E1399" s="200" t="s">
        <v>700</v>
      </c>
      <c r="F1399" s="200" t="s">
        <v>276</v>
      </c>
      <c r="G1399" s="200"/>
      <c r="H1399" s="201" t="s">
        <v>135</v>
      </c>
      <c r="I1399" s="205">
        <v>1.1400000000000001E-4</v>
      </c>
      <c r="J1399" s="203">
        <v>37.799999999999997</v>
      </c>
      <c r="K1399" s="204">
        <v>0</v>
      </c>
      <c r="L1399" s="315"/>
      <c r="N1399" s="41"/>
      <c r="O1399" s="41"/>
      <c r="P1399" s="41"/>
      <c r="Q1399" s="41"/>
      <c r="R1399" s="41"/>
      <c r="S1399" s="41"/>
      <c r="T1399" s="41"/>
      <c r="U1399" s="41"/>
      <c r="V1399" s="41"/>
      <c r="W1399" s="41"/>
      <c r="X1399" s="41"/>
      <c r="Y1399" s="41"/>
    </row>
    <row r="1400" spans="1:25" ht="15" hidden="1" customHeight="1" x14ac:dyDescent="0.2">
      <c r="A1400" s="41"/>
      <c r="B1400" s="304" t="s">
        <v>275</v>
      </c>
      <c r="C1400" s="202" t="s">
        <v>2316</v>
      </c>
      <c r="D1400" s="200" t="s">
        <v>122</v>
      </c>
      <c r="E1400" s="200" t="s">
        <v>1716</v>
      </c>
      <c r="F1400" s="200" t="s">
        <v>276</v>
      </c>
      <c r="G1400" s="200"/>
      <c r="H1400" s="201" t="s">
        <v>1715</v>
      </c>
      <c r="I1400" s="205">
        <v>4.117E-3</v>
      </c>
      <c r="J1400" s="203">
        <v>12.1</v>
      </c>
      <c r="K1400" s="204">
        <v>0.04</v>
      </c>
      <c r="L1400" s="315"/>
      <c r="N1400" s="41"/>
      <c r="O1400" s="41"/>
      <c r="P1400" s="41"/>
      <c r="Q1400" s="41"/>
      <c r="R1400" s="41"/>
      <c r="S1400" s="41"/>
      <c r="T1400" s="41"/>
      <c r="U1400" s="41"/>
      <c r="V1400" s="41"/>
      <c r="W1400" s="41"/>
      <c r="X1400" s="41"/>
      <c r="Y1400" s="41"/>
    </row>
    <row r="1401" spans="1:25" ht="15" hidden="1" customHeight="1" x14ac:dyDescent="0.2">
      <c r="A1401" s="41"/>
      <c r="B1401" s="304" t="s">
        <v>275</v>
      </c>
      <c r="C1401" s="202">
        <v>2378</v>
      </c>
      <c r="D1401" s="200" t="s">
        <v>122</v>
      </c>
      <c r="E1401" s="200" t="s">
        <v>698</v>
      </c>
      <c r="F1401" s="200" t="s">
        <v>276</v>
      </c>
      <c r="G1401" s="200"/>
      <c r="H1401" s="201" t="s">
        <v>135</v>
      </c>
      <c r="I1401" s="205">
        <v>0.149784</v>
      </c>
      <c r="J1401" s="203">
        <v>4.5</v>
      </c>
      <c r="K1401" s="204">
        <v>0.67</v>
      </c>
      <c r="L1401" s="315"/>
      <c r="N1401" s="41"/>
      <c r="O1401" s="41"/>
      <c r="P1401" s="41"/>
      <c r="Q1401" s="41"/>
      <c r="R1401" s="41"/>
      <c r="S1401" s="41"/>
      <c r="T1401" s="41"/>
      <c r="U1401" s="41"/>
      <c r="V1401" s="41"/>
      <c r="W1401" s="41"/>
      <c r="X1401" s="41"/>
      <c r="Y1401" s="41"/>
    </row>
    <row r="1402" spans="1:25" ht="15" hidden="1" customHeight="1" x14ac:dyDescent="0.2">
      <c r="A1402" s="41"/>
      <c r="B1402" s="304" t="s">
        <v>275</v>
      </c>
      <c r="C1402" s="202" t="s">
        <v>2310</v>
      </c>
      <c r="D1402" s="200" t="s">
        <v>122</v>
      </c>
      <c r="E1402" s="200" t="s">
        <v>1714</v>
      </c>
      <c r="F1402" s="200" t="s">
        <v>276</v>
      </c>
      <c r="G1402" s="200"/>
      <c r="H1402" s="201" t="s">
        <v>1715</v>
      </c>
      <c r="I1402" s="205">
        <v>1.4319999999999999E-3</v>
      </c>
      <c r="J1402" s="203">
        <v>64.56</v>
      </c>
      <c r="K1402" s="204">
        <v>0.09</v>
      </c>
      <c r="L1402" s="315"/>
      <c r="N1402" s="41"/>
      <c r="O1402" s="41"/>
      <c r="P1402" s="41"/>
      <c r="Q1402" s="41"/>
      <c r="R1402" s="41"/>
      <c r="S1402" s="41"/>
      <c r="T1402" s="41"/>
      <c r="U1402" s="41"/>
      <c r="V1402" s="41"/>
      <c r="W1402" s="41"/>
      <c r="X1402" s="41"/>
      <c r="Y1402" s="41"/>
    </row>
    <row r="1403" spans="1:25" ht="15" hidden="1" customHeight="1" x14ac:dyDescent="0.2">
      <c r="A1403" s="41"/>
      <c r="B1403" s="304" t="s">
        <v>275</v>
      </c>
      <c r="C1403" s="202">
        <v>10789</v>
      </c>
      <c r="D1403" s="200" t="s">
        <v>122</v>
      </c>
      <c r="E1403" s="200" t="s">
        <v>723</v>
      </c>
      <c r="F1403" s="200" t="s">
        <v>276</v>
      </c>
      <c r="G1403" s="200"/>
      <c r="H1403" s="201" t="s">
        <v>135</v>
      </c>
      <c r="I1403" s="205">
        <v>1.2999999999999999E-4</v>
      </c>
      <c r="J1403" s="203">
        <v>15.4</v>
      </c>
      <c r="K1403" s="204">
        <v>0</v>
      </c>
      <c r="L1403" s="315"/>
      <c r="N1403" s="41"/>
      <c r="O1403" s="41"/>
      <c r="P1403" s="41"/>
      <c r="Q1403" s="41"/>
      <c r="R1403" s="41"/>
      <c r="S1403" s="41"/>
      <c r="T1403" s="41"/>
      <c r="U1403" s="41"/>
      <c r="V1403" s="41"/>
      <c r="W1403" s="41"/>
      <c r="X1403" s="41"/>
      <c r="Y1403" s="41"/>
    </row>
    <row r="1404" spans="1:25" ht="15" hidden="1" customHeight="1" x14ac:dyDescent="0.2">
      <c r="A1404" s="41"/>
      <c r="B1404" s="304" t="s">
        <v>275</v>
      </c>
      <c r="C1404" s="202">
        <v>10788</v>
      </c>
      <c r="D1404" s="200" t="s">
        <v>122</v>
      </c>
      <c r="E1404" s="200" t="s">
        <v>708</v>
      </c>
      <c r="F1404" s="200" t="s">
        <v>276</v>
      </c>
      <c r="G1404" s="200"/>
      <c r="H1404" s="201" t="s">
        <v>135</v>
      </c>
      <c r="I1404" s="205">
        <v>2.2800000000000001E-4</v>
      </c>
      <c r="J1404" s="203">
        <v>36.9</v>
      </c>
      <c r="K1404" s="204">
        <v>0</v>
      </c>
      <c r="L1404" s="315"/>
      <c r="N1404" s="41"/>
      <c r="O1404" s="41"/>
      <c r="P1404" s="41"/>
      <c r="Q1404" s="41"/>
      <c r="R1404" s="41"/>
      <c r="S1404" s="41"/>
      <c r="T1404" s="41"/>
      <c r="U1404" s="41"/>
      <c r="V1404" s="41"/>
      <c r="W1404" s="41"/>
      <c r="X1404" s="41"/>
      <c r="Y1404" s="41"/>
    </row>
    <row r="1405" spans="1:25" ht="15" hidden="1" customHeight="1" x14ac:dyDescent="0.2">
      <c r="A1405" s="41"/>
      <c r="B1405" s="304" t="s">
        <v>275</v>
      </c>
      <c r="C1405" s="202">
        <v>11246</v>
      </c>
      <c r="D1405" s="200" t="s">
        <v>122</v>
      </c>
      <c r="E1405" s="200" t="s">
        <v>727</v>
      </c>
      <c r="F1405" s="200" t="s">
        <v>276</v>
      </c>
      <c r="G1405" s="200"/>
      <c r="H1405" s="201" t="s">
        <v>156</v>
      </c>
      <c r="I1405" s="205">
        <v>4.55E-4</v>
      </c>
      <c r="J1405" s="203">
        <v>10.220000000000001</v>
      </c>
      <c r="K1405" s="204">
        <v>0</v>
      </c>
      <c r="L1405" s="315"/>
      <c r="N1405" s="41"/>
      <c r="O1405" s="41"/>
      <c r="P1405" s="41"/>
      <c r="Q1405" s="41"/>
      <c r="R1405" s="41"/>
      <c r="S1405" s="41"/>
      <c r="T1405" s="41"/>
      <c r="U1405" s="41"/>
      <c r="V1405" s="41"/>
      <c r="W1405" s="41"/>
      <c r="X1405" s="41"/>
      <c r="Y1405" s="41"/>
    </row>
    <row r="1406" spans="1:25" ht="15" hidden="1" customHeight="1" x14ac:dyDescent="0.2">
      <c r="A1406" s="41"/>
      <c r="B1406" s="304" t="s">
        <v>275</v>
      </c>
      <c r="C1406" s="202" t="s">
        <v>2307</v>
      </c>
      <c r="D1406" s="200" t="s">
        <v>122</v>
      </c>
      <c r="E1406" s="200" t="s">
        <v>1718</v>
      </c>
      <c r="F1406" s="200" t="s">
        <v>276</v>
      </c>
      <c r="G1406" s="200"/>
      <c r="H1406" s="201" t="s">
        <v>135</v>
      </c>
      <c r="I1406" s="205">
        <v>3.5799999999999997E-4</v>
      </c>
      <c r="J1406" s="203">
        <v>17.48</v>
      </c>
      <c r="K1406" s="204">
        <v>0</v>
      </c>
      <c r="L1406" s="315"/>
      <c r="N1406" s="41"/>
      <c r="O1406" s="41"/>
      <c r="P1406" s="41"/>
      <c r="Q1406" s="41"/>
      <c r="R1406" s="41"/>
      <c r="S1406" s="41"/>
      <c r="T1406" s="41"/>
      <c r="U1406" s="41"/>
      <c r="V1406" s="41"/>
      <c r="W1406" s="41"/>
      <c r="X1406" s="41"/>
      <c r="Y1406" s="41"/>
    </row>
    <row r="1407" spans="1:25" ht="15" hidden="1" customHeight="1" x14ac:dyDescent="0.2">
      <c r="A1407" s="41"/>
      <c r="B1407" s="304" t="s">
        <v>275</v>
      </c>
      <c r="C1407" s="202">
        <v>11265</v>
      </c>
      <c r="D1407" s="200" t="s">
        <v>122</v>
      </c>
      <c r="E1407" s="200" t="s">
        <v>730</v>
      </c>
      <c r="F1407" s="200" t="s">
        <v>276</v>
      </c>
      <c r="G1407" s="200"/>
      <c r="H1407" s="201" t="s">
        <v>135</v>
      </c>
      <c r="I1407" s="205">
        <v>2.5999999999999998E-4</v>
      </c>
      <c r="J1407" s="203">
        <v>18.75</v>
      </c>
      <c r="K1407" s="204">
        <v>0</v>
      </c>
      <c r="L1407" s="315"/>
      <c r="N1407" s="41"/>
      <c r="O1407" s="41"/>
      <c r="P1407" s="41"/>
      <c r="Q1407" s="41"/>
      <c r="R1407" s="41"/>
      <c r="S1407" s="41"/>
      <c r="T1407" s="41"/>
      <c r="U1407" s="41"/>
      <c r="V1407" s="41"/>
      <c r="W1407" s="41"/>
      <c r="X1407" s="41"/>
      <c r="Y1407" s="41"/>
    </row>
    <row r="1408" spans="1:25" ht="15" hidden="1" customHeight="1" x14ac:dyDescent="0.2">
      <c r="A1408" s="41"/>
      <c r="B1408" s="304" t="s">
        <v>275</v>
      </c>
      <c r="C1408" s="202">
        <v>11245</v>
      </c>
      <c r="D1408" s="200" t="s">
        <v>122</v>
      </c>
      <c r="E1408" s="200" t="s">
        <v>726</v>
      </c>
      <c r="F1408" s="200" t="s">
        <v>276</v>
      </c>
      <c r="G1408" s="200"/>
      <c r="H1408" s="201" t="s">
        <v>135</v>
      </c>
      <c r="I1408" s="205">
        <v>4.55E-4</v>
      </c>
      <c r="J1408" s="203">
        <v>11.6</v>
      </c>
      <c r="K1408" s="204">
        <v>0</v>
      </c>
      <c r="L1408" s="315"/>
      <c r="N1408" s="41"/>
      <c r="O1408" s="41"/>
      <c r="P1408" s="41"/>
      <c r="Q1408" s="41"/>
      <c r="R1408" s="41"/>
      <c r="S1408" s="41"/>
      <c r="T1408" s="41"/>
      <c r="U1408" s="41"/>
      <c r="V1408" s="41"/>
      <c r="W1408" s="41"/>
      <c r="X1408" s="41"/>
      <c r="Y1408" s="41"/>
    </row>
    <row r="1409" spans="1:25" ht="15" hidden="1" customHeight="1" x14ac:dyDescent="0.2">
      <c r="A1409" s="41"/>
      <c r="B1409" s="304" t="s">
        <v>275</v>
      </c>
      <c r="C1409" s="202" t="s">
        <v>2315</v>
      </c>
      <c r="D1409" s="200" t="s">
        <v>122</v>
      </c>
      <c r="E1409" s="200" t="s">
        <v>1706</v>
      </c>
      <c r="F1409" s="200" t="s">
        <v>401</v>
      </c>
      <c r="G1409" s="200"/>
      <c r="H1409" s="201" t="s">
        <v>396</v>
      </c>
      <c r="I1409" s="205">
        <v>1.1399999999999999</v>
      </c>
      <c r="J1409" s="203">
        <v>13.65</v>
      </c>
      <c r="K1409" s="204">
        <v>15.55</v>
      </c>
      <c r="L1409" s="315"/>
      <c r="N1409" s="41"/>
      <c r="O1409" s="41"/>
      <c r="P1409" s="41"/>
      <c r="Q1409" s="41"/>
      <c r="R1409" s="41"/>
      <c r="S1409" s="41"/>
      <c r="T1409" s="41"/>
      <c r="U1409" s="41"/>
      <c r="V1409" s="41"/>
      <c r="W1409" s="41"/>
      <c r="X1409" s="41"/>
      <c r="Y1409" s="41"/>
    </row>
    <row r="1410" spans="1:25" ht="15" hidden="1" customHeight="1" x14ac:dyDescent="0.2">
      <c r="A1410" s="41"/>
      <c r="B1410" s="304" t="s">
        <v>275</v>
      </c>
      <c r="C1410" s="202">
        <v>10596</v>
      </c>
      <c r="D1410" s="200" t="s">
        <v>122</v>
      </c>
      <c r="E1410" s="200" t="s">
        <v>705</v>
      </c>
      <c r="F1410" s="200" t="s">
        <v>276</v>
      </c>
      <c r="G1410" s="200"/>
      <c r="H1410" s="201" t="s">
        <v>135</v>
      </c>
      <c r="I1410" s="205">
        <v>8.0549999999999997E-3</v>
      </c>
      <c r="J1410" s="203">
        <v>4.9000000000000004</v>
      </c>
      <c r="K1410" s="204">
        <v>0.03</v>
      </c>
      <c r="L1410" s="315"/>
      <c r="N1410" s="41"/>
      <c r="O1410" s="41"/>
      <c r="P1410" s="41"/>
      <c r="Q1410" s="41"/>
      <c r="R1410" s="41"/>
      <c r="S1410" s="41"/>
      <c r="T1410" s="41"/>
      <c r="U1410" s="41"/>
      <c r="V1410" s="41"/>
      <c r="W1410" s="41"/>
      <c r="X1410" s="41"/>
      <c r="Y1410" s="41"/>
    </row>
    <row r="1411" spans="1:25" ht="15" hidden="1" customHeight="1" x14ac:dyDescent="0.2">
      <c r="A1411" s="41"/>
      <c r="B1411" s="304" t="s">
        <v>275</v>
      </c>
      <c r="C1411" s="202" t="s">
        <v>2318</v>
      </c>
      <c r="D1411" s="200" t="s">
        <v>122</v>
      </c>
      <c r="E1411" s="200" t="s">
        <v>1717</v>
      </c>
      <c r="F1411" s="200" t="s">
        <v>276</v>
      </c>
      <c r="G1411" s="200"/>
      <c r="H1411" s="201" t="s">
        <v>135</v>
      </c>
      <c r="I1411" s="205">
        <v>2.2800000000000001E-4</v>
      </c>
      <c r="J1411" s="203">
        <v>163</v>
      </c>
      <c r="K1411" s="204">
        <v>0.03</v>
      </c>
      <c r="L1411" s="315"/>
      <c r="N1411" s="41"/>
      <c r="O1411" s="41"/>
      <c r="P1411" s="41"/>
      <c r="Q1411" s="41"/>
      <c r="R1411" s="41"/>
      <c r="S1411" s="41"/>
      <c r="T1411" s="41"/>
      <c r="U1411" s="41"/>
      <c r="V1411" s="41"/>
      <c r="W1411" s="41"/>
      <c r="X1411" s="41"/>
      <c r="Y1411" s="41"/>
    </row>
    <row r="1412" spans="1:25" ht="15" hidden="1" customHeight="1" x14ac:dyDescent="0.2">
      <c r="A1412" s="41"/>
      <c r="B1412" s="304" t="s">
        <v>275</v>
      </c>
      <c r="C1412" s="202">
        <v>4174</v>
      </c>
      <c r="D1412" s="200" t="s">
        <v>122</v>
      </c>
      <c r="E1412" s="200" t="s">
        <v>720</v>
      </c>
      <c r="F1412" s="200" t="s">
        <v>276</v>
      </c>
      <c r="G1412" s="200"/>
      <c r="H1412" s="201" t="s">
        <v>135</v>
      </c>
      <c r="I1412" s="205">
        <v>3.2499999999999999E-4</v>
      </c>
      <c r="J1412" s="203">
        <v>12</v>
      </c>
      <c r="K1412" s="204">
        <v>0</v>
      </c>
      <c r="L1412" s="315"/>
      <c r="N1412" s="41"/>
      <c r="O1412" s="41"/>
      <c r="P1412" s="41"/>
      <c r="Q1412" s="41"/>
      <c r="R1412" s="41"/>
      <c r="S1412" s="41"/>
      <c r="T1412" s="41"/>
      <c r="U1412" s="41"/>
      <c r="V1412" s="41"/>
      <c r="W1412" s="41"/>
      <c r="X1412" s="41"/>
      <c r="Y1412" s="41"/>
    </row>
    <row r="1413" spans="1:25" ht="15" hidden="1" customHeight="1" x14ac:dyDescent="0.2">
      <c r="A1413" s="41"/>
      <c r="B1413" s="304" t="s">
        <v>275</v>
      </c>
      <c r="C1413" s="202">
        <v>10282</v>
      </c>
      <c r="D1413" s="200" t="s">
        <v>122</v>
      </c>
      <c r="E1413" s="200" t="s">
        <v>722</v>
      </c>
      <c r="F1413" s="200" t="s">
        <v>276</v>
      </c>
      <c r="G1413" s="200"/>
      <c r="H1413" s="201" t="s">
        <v>135</v>
      </c>
      <c r="I1413" s="205">
        <v>1.2999999999999999E-4</v>
      </c>
      <c r="J1413" s="203">
        <v>46.2</v>
      </c>
      <c r="K1413" s="204">
        <v>0</v>
      </c>
      <c r="L1413" s="315"/>
      <c r="N1413" s="41"/>
      <c r="O1413" s="41"/>
      <c r="P1413" s="41"/>
      <c r="Q1413" s="41"/>
      <c r="R1413" s="41"/>
      <c r="S1413" s="41"/>
      <c r="T1413" s="41"/>
      <c r="U1413" s="41"/>
      <c r="V1413" s="41"/>
      <c r="W1413" s="41"/>
      <c r="X1413" s="41"/>
      <c r="Y1413" s="41"/>
    </row>
    <row r="1414" spans="1:25" ht="15" hidden="1" customHeight="1" x14ac:dyDescent="0.2">
      <c r="A1414" s="41"/>
      <c r="B1414" s="304" t="s">
        <v>275</v>
      </c>
      <c r="C1414" s="202" t="s">
        <v>2319</v>
      </c>
      <c r="D1414" s="200" t="s">
        <v>122</v>
      </c>
      <c r="E1414" s="200" t="s">
        <v>1711</v>
      </c>
      <c r="F1414" s="200" t="s">
        <v>401</v>
      </c>
      <c r="G1414" s="200"/>
      <c r="H1414" s="201" t="s">
        <v>396</v>
      </c>
      <c r="I1414" s="205">
        <v>0.65</v>
      </c>
      <c r="J1414" s="203">
        <v>19.13</v>
      </c>
      <c r="K1414" s="204">
        <v>12.43</v>
      </c>
      <c r="L1414" s="315"/>
      <c r="N1414" s="41"/>
      <c r="O1414" s="41"/>
      <c r="P1414" s="41"/>
      <c r="Q1414" s="41"/>
      <c r="R1414" s="41"/>
      <c r="S1414" s="41"/>
      <c r="T1414" s="41"/>
      <c r="U1414" s="41"/>
      <c r="V1414" s="41"/>
      <c r="W1414" s="41"/>
      <c r="X1414" s="41"/>
      <c r="Y1414" s="41"/>
    </row>
    <row r="1415" spans="1:25" ht="15" hidden="1" customHeight="1" x14ac:dyDescent="0.2">
      <c r="A1415" s="41"/>
      <c r="B1415" s="304" t="s">
        <v>275</v>
      </c>
      <c r="C1415" s="202">
        <v>10492</v>
      </c>
      <c r="D1415" s="200" t="s">
        <v>122</v>
      </c>
      <c r="E1415" s="200" t="s">
        <v>702</v>
      </c>
      <c r="F1415" s="200" t="s">
        <v>276</v>
      </c>
      <c r="G1415" s="200"/>
      <c r="H1415" s="201" t="s">
        <v>135</v>
      </c>
      <c r="I1415" s="205">
        <v>8.0549999999999997E-3</v>
      </c>
      <c r="J1415" s="203">
        <v>190</v>
      </c>
      <c r="K1415" s="204">
        <v>1.53</v>
      </c>
      <c r="L1415" s="315"/>
      <c r="N1415" s="41"/>
      <c r="O1415" s="41"/>
      <c r="P1415" s="41"/>
      <c r="Q1415" s="41"/>
      <c r="R1415" s="41"/>
      <c r="S1415" s="41"/>
      <c r="T1415" s="41"/>
      <c r="U1415" s="41"/>
      <c r="V1415" s="41"/>
      <c r="W1415" s="41"/>
      <c r="X1415" s="41"/>
      <c r="Y1415" s="41"/>
    </row>
    <row r="1416" spans="1:25" ht="15" hidden="1" customHeight="1" x14ac:dyDescent="0.2">
      <c r="A1416" s="41"/>
      <c r="B1416" s="304" t="s">
        <v>275</v>
      </c>
      <c r="C1416" s="202">
        <v>9964</v>
      </c>
      <c r="D1416" s="200" t="s">
        <v>122</v>
      </c>
      <c r="E1416" s="200" t="s">
        <v>525</v>
      </c>
      <c r="F1416" s="200" t="s">
        <v>276</v>
      </c>
      <c r="G1416" s="200"/>
      <c r="H1416" s="201" t="s">
        <v>188</v>
      </c>
      <c r="I1416" s="205">
        <v>0.6</v>
      </c>
      <c r="J1416" s="203">
        <v>20.66</v>
      </c>
      <c r="K1416" s="204">
        <v>12.39</v>
      </c>
      <c r="L1416" s="315"/>
      <c r="N1416" s="41"/>
      <c r="O1416" s="41"/>
      <c r="P1416" s="41"/>
      <c r="Q1416" s="41"/>
      <c r="R1416" s="41"/>
      <c r="S1416" s="41"/>
      <c r="T1416" s="41"/>
      <c r="U1416" s="41"/>
      <c r="V1416" s="41"/>
      <c r="W1416" s="41"/>
      <c r="X1416" s="41"/>
      <c r="Y1416" s="41"/>
    </row>
    <row r="1417" spans="1:25" ht="15" hidden="1" customHeight="1" x14ac:dyDescent="0.2">
      <c r="A1417" s="41"/>
      <c r="B1417" s="304" t="s">
        <v>275</v>
      </c>
      <c r="C1417" s="202">
        <v>941</v>
      </c>
      <c r="D1417" s="200" t="s">
        <v>122</v>
      </c>
      <c r="E1417" s="200" t="s">
        <v>696</v>
      </c>
      <c r="F1417" s="200" t="s">
        <v>276</v>
      </c>
      <c r="G1417" s="200"/>
      <c r="H1417" s="201" t="s">
        <v>135</v>
      </c>
      <c r="I1417" s="205">
        <v>2.6849999999999999E-3</v>
      </c>
      <c r="J1417" s="203">
        <v>190.77</v>
      </c>
      <c r="K1417" s="204">
        <v>0.51</v>
      </c>
      <c r="L1417" s="315"/>
      <c r="N1417" s="41"/>
      <c r="O1417" s="41"/>
      <c r="P1417" s="41"/>
      <c r="Q1417" s="41"/>
      <c r="R1417" s="41"/>
      <c r="S1417" s="41"/>
      <c r="T1417" s="41"/>
      <c r="U1417" s="41"/>
      <c r="V1417" s="41"/>
      <c r="W1417" s="41"/>
      <c r="X1417" s="41"/>
      <c r="Y1417" s="41"/>
    </row>
    <row r="1418" spans="1:25" ht="15" hidden="1" customHeight="1" x14ac:dyDescent="0.2">
      <c r="A1418" s="41"/>
      <c r="B1418" s="304" t="s">
        <v>275</v>
      </c>
      <c r="C1418" s="202">
        <v>10599</v>
      </c>
      <c r="D1418" s="200" t="s">
        <v>122</v>
      </c>
      <c r="E1418" s="200" t="s">
        <v>706</v>
      </c>
      <c r="F1418" s="200" t="s">
        <v>276</v>
      </c>
      <c r="G1418" s="200"/>
      <c r="H1418" s="201" t="s">
        <v>135</v>
      </c>
      <c r="I1418" s="205">
        <v>3.222E-3</v>
      </c>
      <c r="J1418" s="203">
        <v>18</v>
      </c>
      <c r="K1418" s="204">
        <v>0.05</v>
      </c>
      <c r="L1418" s="315"/>
      <c r="N1418" s="41"/>
      <c r="O1418" s="41"/>
      <c r="P1418" s="41"/>
      <c r="Q1418" s="41"/>
      <c r="R1418" s="41"/>
      <c r="S1418" s="41"/>
      <c r="T1418" s="41"/>
      <c r="U1418" s="41"/>
      <c r="V1418" s="41"/>
      <c r="W1418" s="41"/>
      <c r="X1418" s="41"/>
      <c r="Y1418" s="41"/>
    </row>
    <row r="1419" spans="1:25" ht="15" hidden="1" customHeight="1" x14ac:dyDescent="0.2">
      <c r="A1419" s="41"/>
      <c r="B1419" s="304" t="s">
        <v>275</v>
      </c>
      <c r="C1419" s="202">
        <v>7119</v>
      </c>
      <c r="D1419" s="200" t="s">
        <v>122</v>
      </c>
      <c r="E1419" s="200" t="s">
        <v>524</v>
      </c>
      <c r="F1419" s="200" t="s">
        <v>276</v>
      </c>
      <c r="G1419" s="200"/>
      <c r="H1419" s="201" t="s">
        <v>43</v>
      </c>
      <c r="I1419" s="205">
        <v>1</v>
      </c>
      <c r="J1419" s="203">
        <v>616.79</v>
      </c>
      <c r="K1419" s="204">
        <v>616.79</v>
      </c>
      <c r="L1419" s="315"/>
      <c r="N1419" s="41"/>
      <c r="O1419" s="41"/>
      <c r="P1419" s="41"/>
      <c r="Q1419" s="41"/>
      <c r="R1419" s="41"/>
      <c r="S1419" s="41"/>
      <c r="T1419" s="41"/>
      <c r="U1419" s="41"/>
      <c r="V1419" s="41"/>
      <c r="W1419" s="41"/>
      <c r="X1419" s="41"/>
      <c r="Y1419" s="41"/>
    </row>
    <row r="1420" spans="1:25" ht="15" hidden="1" customHeight="1" thickBot="1" x14ac:dyDescent="0.25">
      <c r="A1420" s="41"/>
      <c r="B1420" s="304" t="s">
        <v>275</v>
      </c>
      <c r="C1420" s="202">
        <v>4728</v>
      </c>
      <c r="D1420" s="200" t="s">
        <v>122</v>
      </c>
      <c r="E1420" s="200" t="s">
        <v>699</v>
      </c>
      <c r="F1420" s="200" t="s">
        <v>276</v>
      </c>
      <c r="G1420" s="200"/>
      <c r="H1420" s="201" t="s">
        <v>135</v>
      </c>
      <c r="I1420" s="205">
        <v>3.4200000000000002E-4</v>
      </c>
      <c r="J1420" s="203">
        <v>18.579999999999998</v>
      </c>
      <c r="K1420" s="204">
        <v>0</v>
      </c>
      <c r="L1420" s="315"/>
      <c r="N1420" s="41"/>
      <c r="O1420" s="41"/>
      <c r="P1420" s="41"/>
      <c r="Q1420" s="41"/>
      <c r="R1420" s="41"/>
      <c r="S1420" s="41"/>
      <c r="T1420" s="41"/>
      <c r="U1420" s="41"/>
      <c r="V1420" s="41"/>
      <c r="W1420" s="41"/>
      <c r="X1420" s="41"/>
      <c r="Y1420" s="41"/>
    </row>
    <row r="1421" spans="1:25" ht="15" hidden="1" customHeight="1" thickTop="1" x14ac:dyDescent="0.2">
      <c r="A1421" s="41"/>
      <c r="B1421" s="304" t="s">
        <v>275</v>
      </c>
      <c r="C1421" s="202">
        <v>1651</v>
      </c>
      <c r="D1421" s="200" t="s">
        <v>122</v>
      </c>
      <c r="E1421" s="200" t="s">
        <v>2311</v>
      </c>
      <c r="F1421" s="200" t="s">
        <v>276</v>
      </c>
      <c r="G1421" s="200"/>
      <c r="H1421" s="201" t="s">
        <v>697</v>
      </c>
      <c r="I1421" s="205">
        <v>1.4319999999999999E-3</v>
      </c>
      <c r="J1421" s="203">
        <v>6.7</v>
      </c>
      <c r="K1421" s="204">
        <v>0</v>
      </c>
      <c r="L1421" s="319"/>
      <c r="N1421" s="41"/>
      <c r="O1421" s="41"/>
      <c r="P1421" s="41"/>
      <c r="Q1421" s="41"/>
      <c r="R1421" s="41"/>
      <c r="S1421" s="41"/>
      <c r="T1421" s="41"/>
      <c r="U1421" s="41"/>
      <c r="V1421" s="41"/>
      <c r="W1421" s="41"/>
      <c r="X1421" s="41"/>
      <c r="Y1421" s="41"/>
    </row>
    <row r="1422" spans="1:25" ht="15" hidden="1" customHeight="1" x14ac:dyDescent="0.2">
      <c r="A1422" s="41"/>
      <c r="B1422" s="304" t="s">
        <v>275</v>
      </c>
      <c r="C1422" s="202">
        <v>10362</v>
      </c>
      <c r="D1422" s="200" t="s">
        <v>122</v>
      </c>
      <c r="E1422" s="200" t="s">
        <v>701</v>
      </c>
      <c r="F1422" s="200" t="s">
        <v>518</v>
      </c>
      <c r="G1422" s="200"/>
      <c r="H1422" s="201" t="s">
        <v>135</v>
      </c>
      <c r="I1422" s="205">
        <v>8.0549999999999997E-3</v>
      </c>
      <c r="J1422" s="203">
        <v>12.54</v>
      </c>
      <c r="K1422" s="204">
        <v>0.1</v>
      </c>
      <c r="L1422" s="301"/>
      <c r="N1422" s="41"/>
      <c r="O1422" s="41"/>
      <c r="P1422" s="41"/>
      <c r="Q1422" s="41"/>
      <c r="R1422" s="41"/>
      <c r="S1422" s="41"/>
      <c r="T1422" s="41"/>
      <c r="U1422" s="41"/>
      <c r="V1422" s="41"/>
      <c r="W1422" s="41"/>
      <c r="X1422" s="41"/>
      <c r="Y1422" s="41"/>
    </row>
    <row r="1423" spans="1:25" ht="15" hidden="1" customHeight="1" x14ac:dyDescent="0.2">
      <c r="A1423" s="41"/>
      <c r="B1423" s="304" t="s">
        <v>275</v>
      </c>
      <c r="C1423" s="202">
        <v>11243</v>
      </c>
      <c r="D1423" s="200" t="s">
        <v>122</v>
      </c>
      <c r="E1423" s="200" t="s">
        <v>725</v>
      </c>
      <c r="F1423" s="200" t="s">
        <v>276</v>
      </c>
      <c r="G1423" s="200"/>
      <c r="H1423" s="201" t="s">
        <v>135</v>
      </c>
      <c r="I1423" s="205">
        <v>6.4999999999999994E-5</v>
      </c>
      <c r="J1423" s="203">
        <v>28</v>
      </c>
      <c r="K1423" s="204">
        <v>0</v>
      </c>
      <c r="L1423" s="313"/>
      <c r="N1423" s="41"/>
      <c r="O1423" s="41"/>
      <c r="P1423" s="41"/>
      <c r="Q1423" s="41"/>
      <c r="R1423" s="41"/>
      <c r="S1423" s="41"/>
      <c r="T1423" s="41"/>
      <c r="U1423" s="41"/>
      <c r="V1423" s="41"/>
      <c r="W1423" s="41"/>
      <c r="X1423" s="41"/>
      <c r="Y1423" s="41"/>
    </row>
    <row r="1424" spans="1:25" ht="15" hidden="1" customHeight="1" x14ac:dyDescent="0.2">
      <c r="A1424" s="41"/>
      <c r="B1424" s="304" t="s">
        <v>275</v>
      </c>
      <c r="C1424" s="202">
        <v>4722</v>
      </c>
      <c r="D1424" s="200" t="s">
        <v>122</v>
      </c>
      <c r="E1424" s="200" t="s">
        <v>721</v>
      </c>
      <c r="F1424" s="200" t="s">
        <v>276</v>
      </c>
      <c r="G1424" s="200"/>
      <c r="H1424" s="201" t="s">
        <v>135</v>
      </c>
      <c r="I1424" s="205">
        <v>2.5999999999999998E-4</v>
      </c>
      <c r="J1424" s="203">
        <v>18.8</v>
      </c>
      <c r="K1424" s="204">
        <v>0</v>
      </c>
      <c r="L1424" s="313"/>
      <c r="N1424" s="41"/>
      <c r="O1424" s="41"/>
      <c r="P1424" s="41"/>
      <c r="Q1424" s="41"/>
      <c r="R1424" s="41"/>
      <c r="S1424" s="41"/>
      <c r="T1424" s="41"/>
      <c r="U1424" s="41"/>
      <c r="V1424" s="41"/>
      <c r="W1424" s="41"/>
      <c r="X1424" s="41"/>
      <c r="Y1424" s="41"/>
    </row>
    <row r="1425" spans="1:25" ht="15" hidden="1" customHeight="1" x14ac:dyDescent="0.2">
      <c r="A1425" s="41"/>
      <c r="B1425" s="304" t="s">
        <v>275</v>
      </c>
      <c r="C1425" s="202" t="s">
        <v>2312</v>
      </c>
      <c r="D1425" s="200" t="s">
        <v>122</v>
      </c>
      <c r="E1425" s="200" t="s">
        <v>1719</v>
      </c>
      <c r="F1425" s="200" t="s">
        <v>276</v>
      </c>
      <c r="G1425" s="200"/>
      <c r="H1425" s="201" t="s">
        <v>135</v>
      </c>
      <c r="I1425" s="205">
        <v>1.0740000000000001E-3</v>
      </c>
      <c r="J1425" s="203">
        <v>13.45</v>
      </c>
      <c r="K1425" s="204">
        <v>0.01</v>
      </c>
      <c r="L1425" s="313"/>
      <c r="N1425" s="41"/>
      <c r="O1425" s="41"/>
      <c r="P1425" s="41"/>
      <c r="Q1425" s="41"/>
      <c r="R1425" s="41"/>
      <c r="S1425" s="41"/>
      <c r="T1425" s="41"/>
      <c r="U1425" s="41"/>
      <c r="V1425" s="41"/>
      <c r="W1425" s="41"/>
      <c r="X1425" s="41"/>
      <c r="Y1425" s="41"/>
    </row>
    <row r="1426" spans="1:25" ht="15" hidden="1" customHeight="1" x14ac:dyDescent="0.2">
      <c r="A1426" s="41"/>
      <c r="B1426" s="304" t="s">
        <v>275</v>
      </c>
      <c r="C1426" s="202">
        <v>11247</v>
      </c>
      <c r="D1426" s="200" t="s">
        <v>122</v>
      </c>
      <c r="E1426" s="200" t="s">
        <v>728</v>
      </c>
      <c r="F1426" s="200" t="s">
        <v>276</v>
      </c>
      <c r="G1426" s="200"/>
      <c r="H1426" s="201" t="s">
        <v>135</v>
      </c>
      <c r="I1426" s="205">
        <v>6.4999999999999994E-5</v>
      </c>
      <c r="J1426" s="203">
        <v>327.8</v>
      </c>
      <c r="K1426" s="204">
        <v>0.02</v>
      </c>
      <c r="L1426" s="313"/>
      <c r="N1426" s="41"/>
      <c r="O1426" s="41"/>
      <c r="P1426" s="41"/>
      <c r="Q1426" s="41"/>
      <c r="R1426" s="41"/>
      <c r="S1426" s="41"/>
      <c r="T1426" s="41"/>
      <c r="U1426" s="41"/>
      <c r="V1426" s="41"/>
      <c r="W1426" s="41"/>
      <c r="X1426" s="41"/>
      <c r="Y1426" s="41"/>
    </row>
    <row r="1427" spans="1:25" ht="15" hidden="1" customHeight="1" x14ac:dyDescent="0.2">
      <c r="A1427" s="41"/>
      <c r="B1427" s="306"/>
      <c r="C1427" s="307"/>
      <c r="D1427" s="307"/>
      <c r="E1427" s="307"/>
      <c r="F1427" s="307" t="s">
        <v>261</v>
      </c>
      <c r="G1427" s="308">
        <v>27.98</v>
      </c>
      <c r="H1427" s="307" t="s">
        <v>262</v>
      </c>
      <c r="I1427" s="308">
        <v>0</v>
      </c>
      <c r="J1427" s="307" t="s">
        <v>263</v>
      </c>
      <c r="K1427" s="308">
        <v>27.98</v>
      </c>
      <c r="L1427" s="313"/>
      <c r="N1427" s="41"/>
      <c r="O1427" s="41"/>
      <c r="P1427" s="41"/>
      <c r="Q1427" s="41"/>
      <c r="R1427" s="41"/>
      <c r="S1427" s="41"/>
      <c r="T1427" s="41"/>
      <c r="U1427" s="41"/>
      <c r="V1427" s="41"/>
      <c r="W1427" s="41"/>
      <c r="X1427" s="41"/>
      <c r="Y1427" s="41"/>
    </row>
    <row r="1428" spans="1:25" ht="15" hidden="1" customHeight="1" thickBot="1" x14ac:dyDescent="0.25">
      <c r="A1428" s="41"/>
      <c r="B1428" s="306"/>
      <c r="C1428" s="307"/>
      <c r="D1428" s="307"/>
      <c r="E1428" s="307"/>
      <c r="F1428" s="307" t="s">
        <v>264</v>
      </c>
      <c r="G1428" s="308">
        <v>125.61</v>
      </c>
      <c r="H1428" s="307"/>
      <c r="I1428" s="307" t="s">
        <v>265</v>
      </c>
      <c r="J1428" s="307"/>
      <c r="K1428" s="308">
        <v>789.52</v>
      </c>
      <c r="L1428" s="313"/>
      <c r="N1428" s="41"/>
      <c r="O1428" s="41"/>
      <c r="P1428" s="41"/>
      <c r="Q1428" s="41"/>
      <c r="R1428" s="41"/>
      <c r="S1428" s="41"/>
      <c r="T1428" s="41"/>
      <c r="U1428" s="41"/>
      <c r="V1428" s="41"/>
      <c r="W1428" s="41"/>
      <c r="X1428" s="41"/>
      <c r="Y1428" s="41"/>
    </row>
    <row r="1429" spans="1:25" ht="15" hidden="1" customHeight="1" thickTop="1" x14ac:dyDescent="0.2">
      <c r="A1429" s="41"/>
      <c r="B1429" s="310"/>
      <c r="C1429" s="193"/>
      <c r="D1429" s="193"/>
      <c r="E1429" s="193"/>
      <c r="F1429" s="193"/>
      <c r="G1429" s="193"/>
      <c r="H1429" s="193"/>
      <c r="I1429" s="193"/>
      <c r="J1429" s="193"/>
      <c r="K1429" s="193"/>
      <c r="L1429" s="311"/>
      <c r="N1429" s="41"/>
      <c r="O1429" s="41"/>
      <c r="P1429" s="41"/>
      <c r="Q1429" s="41"/>
      <c r="R1429" s="41"/>
      <c r="S1429" s="41"/>
      <c r="T1429" s="41"/>
      <c r="U1429" s="41"/>
      <c r="V1429" s="41"/>
      <c r="W1429" s="41"/>
      <c r="X1429" s="41"/>
      <c r="Y1429" s="41"/>
    </row>
    <row r="1430" spans="1:25" ht="15" hidden="1" customHeight="1" x14ac:dyDescent="0.2">
      <c r="A1430" s="41"/>
      <c r="B1430" s="312" t="s">
        <v>1526</v>
      </c>
      <c r="C1430" s="187" t="s">
        <v>30</v>
      </c>
      <c r="D1430" s="185" t="s">
        <v>31</v>
      </c>
      <c r="E1430" s="185" t="s">
        <v>32</v>
      </c>
      <c r="F1430" s="185" t="s">
        <v>250</v>
      </c>
      <c r="G1430" s="185"/>
      <c r="H1430" s="186" t="s">
        <v>33</v>
      </c>
      <c r="I1430" s="187" t="s">
        <v>34</v>
      </c>
      <c r="J1430" s="187" t="s">
        <v>1696</v>
      </c>
      <c r="K1430" s="187" t="s">
        <v>35</v>
      </c>
      <c r="L1430" s="317" t="s">
        <v>37</v>
      </c>
      <c r="N1430" s="41"/>
      <c r="O1430" s="41"/>
      <c r="P1430" s="41"/>
      <c r="Q1430" s="41"/>
      <c r="R1430" s="41"/>
      <c r="S1430" s="41"/>
      <c r="T1430" s="41"/>
      <c r="U1430" s="41"/>
      <c r="V1430" s="41"/>
      <c r="W1430" s="41"/>
      <c r="X1430" s="41"/>
      <c r="Y1430" s="41"/>
    </row>
    <row r="1431" spans="1:25" ht="15" hidden="1" customHeight="1" x14ac:dyDescent="0.2">
      <c r="A1431" s="41"/>
      <c r="B1431" s="302" t="s">
        <v>251</v>
      </c>
      <c r="C1431" s="190">
        <v>100860</v>
      </c>
      <c r="D1431" s="188" t="s">
        <v>42</v>
      </c>
      <c r="E1431" s="188" t="s">
        <v>1527</v>
      </c>
      <c r="F1431" s="188" t="s">
        <v>271</v>
      </c>
      <c r="G1431" s="188"/>
      <c r="H1431" s="189" t="s">
        <v>45</v>
      </c>
      <c r="I1431" s="192">
        <v>1</v>
      </c>
      <c r="J1431" s="191"/>
      <c r="K1431" s="191">
        <v>112.02</v>
      </c>
      <c r="L1431" s="303">
        <v>112.02</v>
      </c>
      <c r="N1431" s="41"/>
      <c r="O1431" s="41"/>
      <c r="P1431" s="41"/>
      <c r="Q1431" s="41"/>
      <c r="R1431" s="41"/>
      <c r="S1431" s="41"/>
      <c r="T1431" s="41"/>
      <c r="U1431" s="41"/>
      <c r="V1431" s="41"/>
      <c r="W1431" s="41"/>
      <c r="X1431" s="41"/>
      <c r="Y1431" s="41"/>
    </row>
    <row r="1432" spans="1:25" ht="15" hidden="1" customHeight="1" x14ac:dyDescent="0.2">
      <c r="A1432" s="41"/>
      <c r="B1432" s="314" t="s">
        <v>253</v>
      </c>
      <c r="C1432" s="196">
        <v>88267</v>
      </c>
      <c r="D1432" s="194" t="s">
        <v>42</v>
      </c>
      <c r="E1432" s="194" t="s">
        <v>292</v>
      </c>
      <c r="F1432" s="194" t="s">
        <v>255</v>
      </c>
      <c r="G1432" s="194"/>
      <c r="H1432" s="195" t="s">
        <v>256</v>
      </c>
      <c r="I1432" s="199">
        <v>0.44669999999999999</v>
      </c>
      <c r="J1432" s="199">
        <v>0</v>
      </c>
      <c r="K1432" s="197">
        <v>36.380000000000003</v>
      </c>
      <c r="L1432" s="318">
        <v>16.25</v>
      </c>
      <c r="N1432" s="41"/>
      <c r="O1432" s="41"/>
      <c r="P1432" s="41"/>
      <c r="Q1432" s="41"/>
      <c r="R1432" s="41"/>
      <c r="S1432" s="41"/>
      <c r="T1432" s="41"/>
      <c r="U1432" s="41"/>
      <c r="V1432" s="41"/>
      <c r="W1432" s="41"/>
      <c r="X1432" s="41"/>
      <c r="Y1432" s="41"/>
    </row>
    <row r="1433" spans="1:25" ht="15" hidden="1" customHeight="1" x14ac:dyDescent="0.2">
      <c r="A1433" s="41"/>
      <c r="B1433" s="314" t="s">
        <v>253</v>
      </c>
      <c r="C1433" s="196">
        <v>88316</v>
      </c>
      <c r="D1433" s="194" t="s">
        <v>42</v>
      </c>
      <c r="E1433" s="194" t="s">
        <v>254</v>
      </c>
      <c r="F1433" s="194" t="s">
        <v>255</v>
      </c>
      <c r="G1433" s="194"/>
      <c r="H1433" s="195" t="s">
        <v>256</v>
      </c>
      <c r="I1433" s="199">
        <v>0.14069999999999999</v>
      </c>
      <c r="J1433" s="199">
        <v>0</v>
      </c>
      <c r="K1433" s="197">
        <v>29.67</v>
      </c>
      <c r="L1433" s="318">
        <v>4.17</v>
      </c>
      <c r="N1433" s="41"/>
      <c r="O1433" s="41"/>
      <c r="P1433" s="41"/>
      <c r="Q1433" s="41"/>
      <c r="R1433" s="41"/>
      <c r="S1433" s="41"/>
      <c r="T1433" s="41"/>
      <c r="U1433" s="41"/>
      <c r="V1433" s="41"/>
      <c r="W1433" s="41"/>
      <c r="X1433" s="41"/>
      <c r="Y1433" s="41"/>
    </row>
    <row r="1434" spans="1:25" ht="15" hidden="1" customHeight="1" x14ac:dyDescent="0.2">
      <c r="A1434" s="41"/>
      <c r="B1434" s="304" t="s">
        <v>275</v>
      </c>
      <c r="C1434" s="202">
        <v>1368</v>
      </c>
      <c r="D1434" s="200" t="s">
        <v>42</v>
      </c>
      <c r="E1434" s="200" t="s">
        <v>542</v>
      </c>
      <c r="F1434" s="200" t="s">
        <v>276</v>
      </c>
      <c r="G1434" s="200"/>
      <c r="H1434" s="201" t="s">
        <v>45</v>
      </c>
      <c r="I1434" s="205">
        <v>1</v>
      </c>
      <c r="J1434" s="205">
        <v>0</v>
      </c>
      <c r="K1434" s="203">
        <v>91.54</v>
      </c>
      <c r="L1434" s="305">
        <v>91.54</v>
      </c>
      <c r="N1434" s="41"/>
      <c r="O1434" s="41"/>
      <c r="P1434" s="41"/>
      <c r="Q1434" s="41"/>
      <c r="R1434" s="41"/>
      <c r="S1434" s="41"/>
      <c r="T1434" s="41"/>
      <c r="U1434" s="41"/>
      <c r="V1434" s="41"/>
      <c r="W1434" s="41"/>
      <c r="X1434" s="41"/>
      <c r="Y1434" s="41"/>
    </row>
    <row r="1435" spans="1:25" ht="15" hidden="1" customHeight="1" x14ac:dyDescent="0.2">
      <c r="A1435" s="41"/>
      <c r="B1435" s="304" t="s">
        <v>275</v>
      </c>
      <c r="C1435" s="202">
        <v>3146</v>
      </c>
      <c r="D1435" s="200" t="s">
        <v>42</v>
      </c>
      <c r="E1435" s="200" t="s">
        <v>2386</v>
      </c>
      <c r="F1435" s="200" t="s">
        <v>276</v>
      </c>
      <c r="G1435" s="200"/>
      <c r="H1435" s="201" t="s">
        <v>45</v>
      </c>
      <c r="I1435" s="205">
        <v>2.1000000000000001E-2</v>
      </c>
      <c r="J1435" s="205">
        <v>0</v>
      </c>
      <c r="K1435" s="203">
        <v>3.03</v>
      </c>
      <c r="L1435" s="305">
        <v>0.06</v>
      </c>
      <c r="N1435" s="41"/>
      <c r="O1435" s="41"/>
      <c r="P1435" s="41"/>
      <c r="Q1435" s="41"/>
      <c r="R1435" s="41"/>
      <c r="S1435" s="41"/>
      <c r="T1435" s="41"/>
      <c r="U1435" s="41"/>
      <c r="V1435" s="41"/>
      <c r="W1435" s="41"/>
      <c r="X1435" s="41"/>
      <c r="Y1435" s="41"/>
    </row>
    <row r="1436" spans="1:25" ht="15" hidden="1" customHeight="1" x14ac:dyDescent="0.2">
      <c r="A1436" s="41"/>
      <c r="B1436" s="306"/>
      <c r="C1436" s="307"/>
      <c r="D1436" s="307"/>
      <c r="E1436" s="307"/>
      <c r="F1436" s="307"/>
      <c r="G1436" s="307" t="s">
        <v>261</v>
      </c>
      <c r="H1436" s="308">
        <v>15.51</v>
      </c>
      <c r="I1436" s="307" t="s">
        <v>262</v>
      </c>
      <c r="J1436" s="308">
        <v>0</v>
      </c>
      <c r="K1436" s="307" t="s">
        <v>263</v>
      </c>
      <c r="L1436" s="309">
        <v>15.51</v>
      </c>
      <c r="N1436" s="41"/>
      <c r="O1436" s="41"/>
      <c r="P1436" s="41"/>
      <c r="Q1436" s="41"/>
      <c r="R1436" s="41"/>
      <c r="S1436" s="41"/>
      <c r="T1436" s="41"/>
      <c r="U1436" s="41"/>
      <c r="V1436" s="41"/>
      <c r="W1436" s="41"/>
      <c r="X1436" s="41"/>
      <c r="Y1436" s="41"/>
    </row>
    <row r="1437" spans="1:25" ht="15" hidden="1" customHeight="1" thickBot="1" x14ac:dyDescent="0.25">
      <c r="A1437" s="41"/>
      <c r="B1437" s="306"/>
      <c r="C1437" s="307"/>
      <c r="D1437" s="307"/>
      <c r="E1437" s="307"/>
      <c r="F1437" s="307"/>
      <c r="G1437" s="307" t="s">
        <v>264</v>
      </c>
      <c r="H1437" s="308">
        <v>21.19</v>
      </c>
      <c r="I1437" s="307"/>
      <c r="J1437" s="307" t="s">
        <v>265</v>
      </c>
      <c r="K1437" s="307"/>
      <c r="L1437" s="309">
        <v>133.21</v>
      </c>
      <c r="N1437" s="41"/>
      <c r="O1437" s="41"/>
      <c r="P1437" s="41"/>
      <c r="Q1437" s="41"/>
      <c r="R1437" s="41"/>
      <c r="S1437" s="41"/>
      <c r="T1437" s="41"/>
      <c r="U1437" s="41"/>
      <c r="V1437" s="41"/>
      <c r="W1437" s="41"/>
      <c r="X1437" s="41"/>
      <c r="Y1437" s="41"/>
    </row>
    <row r="1438" spans="1:25" ht="15" hidden="1" customHeight="1" thickTop="1" x14ac:dyDescent="0.2">
      <c r="A1438" s="41"/>
      <c r="B1438" s="310"/>
      <c r="C1438" s="193"/>
      <c r="D1438" s="193"/>
      <c r="E1438" s="193"/>
      <c r="F1438" s="193"/>
      <c r="G1438" s="193"/>
      <c r="H1438" s="193"/>
      <c r="I1438" s="193"/>
      <c r="J1438" s="193"/>
      <c r="K1438" s="193"/>
      <c r="L1438" s="311"/>
      <c r="N1438" s="41"/>
      <c r="O1438" s="41"/>
      <c r="P1438" s="41"/>
      <c r="Q1438" s="41"/>
      <c r="R1438" s="41"/>
      <c r="S1438" s="41"/>
      <c r="T1438" s="41"/>
      <c r="U1438" s="41"/>
      <c r="V1438" s="41"/>
      <c r="W1438" s="41"/>
      <c r="X1438" s="41"/>
      <c r="Y1438" s="41"/>
    </row>
    <row r="1439" spans="1:25" ht="15" hidden="1" customHeight="1" x14ac:dyDescent="0.2">
      <c r="A1439" s="41"/>
      <c r="B1439" s="312" t="s">
        <v>1528</v>
      </c>
      <c r="C1439" s="187" t="s">
        <v>30</v>
      </c>
      <c r="D1439" s="185" t="s">
        <v>31</v>
      </c>
      <c r="E1439" s="185" t="s">
        <v>32</v>
      </c>
      <c r="F1439" s="185" t="s">
        <v>250</v>
      </c>
      <c r="G1439" s="185"/>
      <c r="H1439" s="186" t="s">
        <v>33</v>
      </c>
      <c r="I1439" s="187" t="s">
        <v>34</v>
      </c>
      <c r="J1439" s="187" t="s">
        <v>1696</v>
      </c>
      <c r="K1439" s="187" t="s">
        <v>35</v>
      </c>
      <c r="L1439" s="317" t="s">
        <v>37</v>
      </c>
      <c r="N1439" s="41"/>
      <c r="O1439" s="41"/>
      <c r="P1439" s="41"/>
      <c r="Q1439" s="41"/>
      <c r="R1439" s="41"/>
      <c r="S1439" s="41"/>
      <c r="T1439" s="41"/>
      <c r="U1439" s="41"/>
      <c r="V1439" s="41"/>
      <c r="W1439" s="41"/>
      <c r="X1439" s="41"/>
      <c r="Y1439" s="41"/>
    </row>
    <row r="1440" spans="1:25" ht="15" hidden="1" customHeight="1" x14ac:dyDescent="0.2">
      <c r="A1440" s="41"/>
      <c r="B1440" s="302" t="s">
        <v>251</v>
      </c>
      <c r="C1440" s="190">
        <v>86932</v>
      </c>
      <c r="D1440" s="188" t="s">
        <v>42</v>
      </c>
      <c r="E1440" s="188" t="s">
        <v>199</v>
      </c>
      <c r="F1440" s="188" t="s">
        <v>271</v>
      </c>
      <c r="G1440" s="188"/>
      <c r="H1440" s="189" t="s">
        <v>45</v>
      </c>
      <c r="I1440" s="192">
        <v>1</v>
      </c>
      <c r="J1440" s="191"/>
      <c r="K1440" s="191">
        <v>577.66999999999996</v>
      </c>
      <c r="L1440" s="303">
        <v>577.66999999999996</v>
      </c>
      <c r="N1440" s="41"/>
      <c r="O1440" s="41"/>
      <c r="P1440" s="41"/>
      <c r="Q1440" s="41"/>
      <c r="R1440" s="41"/>
      <c r="S1440" s="41"/>
      <c r="T1440" s="41"/>
      <c r="U1440" s="41"/>
      <c r="V1440" s="41"/>
      <c r="W1440" s="41"/>
      <c r="X1440" s="41"/>
      <c r="Y1440" s="41"/>
    </row>
    <row r="1441" spans="1:25" ht="15" hidden="1" customHeight="1" x14ac:dyDescent="0.2">
      <c r="A1441" s="41"/>
      <c r="B1441" s="314" t="s">
        <v>253</v>
      </c>
      <c r="C1441" s="196">
        <v>86888</v>
      </c>
      <c r="D1441" s="194" t="s">
        <v>42</v>
      </c>
      <c r="E1441" s="194" t="s">
        <v>281</v>
      </c>
      <c r="F1441" s="194" t="s">
        <v>271</v>
      </c>
      <c r="G1441" s="194"/>
      <c r="H1441" s="195" t="s">
        <v>45</v>
      </c>
      <c r="I1441" s="199">
        <v>1</v>
      </c>
      <c r="J1441" s="199">
        <v>0</v>
      </c>
      <c r="K1441" s="197">
        <v>525.5</v>
      </c>
      <c r="L1441" s="318">
        <v>525.5</v>
      </c>
      <c r="N1441" s="41"/>
      <c r="O1441" s="41"/>
      <c r="P1441" s="41"/>
      <c r="Q1441" s="41"/>
      <c r="R1441" s="41"/>
      <c r="S1441" s="41"/>
      <c r="T1441" s="41"/>
      <c r="U1441" s="41"/>
      <c r="V1441" s="41"/>
      <c r="W1441" s="41"/>
      <c r="X1441" s="41"/>
      <c r="Y1441" s="41"/>
    </row>
    <row r="1442" spans="1:25" ht="15" hidden="1" customHeight="1" x14ac:dyDescent="0.2">
      <c r="A1442" s="41"/>
      <c r="B1442" s="314" t="s">
        <v>253</v>
      </c>
      <c r="C1442" s="196">
        <v>86887</v>
      </c>
      <c r="D1442" s="194" t="s">
        <v>42</v>
      </c>
      <c r="E1442" s="194" t="s">
        <v>541</v>
      </c>
      <c r="F1442" s="194" t="s">
        <v>271</v>
      </c>
      <c r="G1442" s="194"/>
      <c r="H1442" s="195" t="s">
        <v>45</v>
      </c>
      <c r="I1442" s="199">
        <v>1</v>
      </c>
      <c r="J1442" s="199">
        <v>0</v>
      </c>
      <c r="K1442" s="197">
        <v>52.17</v>
      </c>
      <c r="L1442" s="318">
        <v>52.17</v>
      </c>
      <c r="N1442" s="41"/>
      <c r="O1442" s="41"/>
      <c r="P1442" s="41"/>
      <c r="Q1442" s="41"/>
      <c r="R1442" s="41"/>
      <c r="S1442" s="41"/>
      <c r="T1442" s="41"/>
      <c r="U1442" s="41"/>
      <c r="V1442" s="41"/>
      <c r="W1442" s="41"/>
      <c r="X1442" s="41"/>
      <c r="Y1442" s="41"/>
    </row>
    <row r="1443" spans="1:25" ht="15" hidden="1" customHeight="1" x14ac:dyDescent="0.2">
      <c r="A1443" s="41"/>
      <c r="B1443" s="306"/>
      <c r="C1443" s="307"/>
      <c r="D1443" s="307"/>
      <c r="E1443" s="307"/>
      <c r="F1443" s="307"/>
      <c r="G1443" s="307" t="s">
        <v>261</v>
      </c>
      <c r="H1443" s="308">
        <v>36.380000000000003</v>
      </c>
      <c r="I1443" s="307" t="s">
        <v>262</v>
      </c>
      <c r="J1443" s="308">
        <v>0</v>
      </c>
      <c r="K1443" s="307" t="s">
        <v>263</v>
      </c>
      <c r="L1443" s="309">
        <v>36.380000000000003</v>
      </c>
      <c r="N1443" s="41"/>
      <c r="O1443" s="41"/>
      <c r="P1443" s="41"/>
      <c r="Q1443" s="41"/>
      <c r="R1443" s="41"/>
      <c r="S1443" s="41"/>
      <c r="T1443" s="41"/>
      <c r="U1443" s="41"/>
      <c r="V1443" s="41"/>
      <c r="W1443" s="41"/>
      <c r="X1443" s="41"/>
      <c r="Y1443" s="41"/>
    </row>
    <row r="1444" spans="1:25" ht="15" hidden="1" customHeight="1" thickBot="1" x14ac:dyDescent="0.25">
      <c r="A1444" s="41"/>
      <c r="B1444" s="306"/>
      <c r="C1444" s="307"/>
      <c r="D1444" s="307"/>
      <c r="E1444" s="307"/>
      <c r="F1444" s="307"/>
      <c r="G1444" s="307" t="s">
        <v>264</v>
      </c>
      <c r="H1444" s="308">
        <v>109.29</v>
      </c>
      <c r="I1444" s="307"/>
      <c r="J1444" s="307" t="s">
        <v>265</v>
      </c>
      <c r="K1444" s="307"/>
      <c r="L1444" s="309">
        <v>686.96</v>
      </c>
      <c r="N1444" s="41"/>
      <c r="O1444" s="41"/>
      <c r="P1444" s="41"/>
      <c r="Q1444" s="41"/>
      <c r="R1444" s="41"/>
      <c r="S1444" s="41"/>
      <c r="T1444" s="41"/>
      <c r="U1444" s="41"/>
      <c r="V1444" s="41"/>
      <c r="W1444" s="41"/>
      <c r="X1444" s="41"/>
      <c r="Y1444" s="41"/>
    </row>
    <row r="1445" spans="1:25" ht="15" hidden="1" customHeight="1" thickTop="1" x14ac:dyDescent="0.2">
      <c r="A1445" s="41"/>
      <c r="B1445" s="310"/>
      <c r="C1445" s="193"/>
      <c r="D1445" s="193"/>
      <c r="E1445" s="193"/>
      <c r="F1445" s="193"/>
      <c r="G1445" s="193"/>
      <c r="H1445" s="193"/>
      <c r="I1445" s="193"/>
      <c r="J1445" s="193"/>
      <c r="K1445" s="193"/>
      <c r="L1445" s="311"/>
      <c r="N1445" s="41"/>
      <c r="O1445" s="41"/>
      <c r="P1445" s="41"/>
      <c r="Q1445" s="41"/>
      <c r="R1445" s="41"/>
      <c r="S1445" s="41"/>
      <c r="T1445" s="41"/>
      <c r="U1445" s="41"/>
      <c r="V1445" s="41"/>
      <c r="W1445" s="41"/>
      <c r="X1445" s="41"/>
      <c r="Y1445" s="41"/>
    </row>
    <row r="1446" spans="1:25" ht="15" hidden="1" customHeight="1" x14ac:dyDescent="0.2">
      <c r="A1446" s="41"/>
      <c r="B1446" s="312" t="s">
        <v>1529</v>
      </c>
      <c r="C1446" s="187" t="s">
        <v>30</v>
      </c>
      <c r="D1446" s="185" t="s">
        <v>31</v>
      </c>
      <c r="E1446" s="185" t="s">
        <v>32</v>
      </c>
      <c r="F1446" s="185" t="s">
        <v>250</v>
      </c>
      <c r="G1446" s="185"/>
      <c r="H1446" s="186" t="s">
        <v>33</v>
      </c>
      <c r="I1446" s="187" t="s">
        <v>34</v>
      </c>
      <c r="J1446" s="187" t="s">
        <v>1696</v>
      </c>
      <c r="K1446" s="187" t="s">
        <v>35</v>
      </c>
      <c r="L1446" s="317" t="s">
        <v>37</v>
      </c>
      <c r="N1446" s="41"/>
      <c r="O1446" s="41"/>
      <c r="P1446" s="41"/>
      <c r="Q1446" s="41"/>
      <c r="R1446" s="41"/>
      <c r="S1446" s="41"/>
      <c r="T1446" s="41"/>
      <c r="U1446" s="41"/>
      <c r="V1446" s="41"/>
      <c r="W1446" s="41"/>
      <c r="X1446" s="41"/>
      <c r="Y1446" s="41"/>
    </row>
    <row r="1447" spans="1:25" ht="15" hidden="1" customHeight="1" x14ac:dyDescent="0.2">
      <c r="A1447" s="41"/>
      <c r="B1447" s="302" t="s">
        <v>251</v>
      </c>
      <c r="C1447" s="190" t="s">
        <v>1311</v>
      </c>
      <c r="D1447" s="188" t="s">
        <v>155</v>
      </c>
      <c r="E1447" s="188" t="s">
        <v>2387</v>
      </c>
      <c r="F1447" s="188">
        <v>44.01</v>
      </c>
      <c r="G1447" s="188"/>
      <c r="H1447" s="189" t="s">
        <v>45</v>
      </c>
      <c r="I1447" s="192">
        <v>1</v>
      </c>
      <c r="J1447" s="191"/>
      <c r="K1447" s="191">
        <v>1040.98</v>
      </c>
      <c r="L1447" s="303">
        <v>1040.98</v>
      </c>
      <c r="N1447" s="41"/>
      <c r="O1447" s="41"/>
      <c r="P1447" s="41"/>
      <c r="Q1447" s="41"/>
      <c r="R1447" s="41"/>
      <c r="S1447" s="41"/>
      <c r="T1447" s="41"/>
      <c r="U1447" s="41"/>
      <c r="V1447" s="41"/>
      <c r="W1447" s="41"/>
      <c r="X1447" s="41"/>
      <c r="Y1447" s="41"/>
    </row>
    <row r="1448" spans="1:25" ht="15" hidden="1" customHeight="1" x14ac:dyDescent="0.2">
      <c r="A1448" s="41"/>
      <c r="B1448" s="304" t="s">
        <v>275</v>
      </c>
      <c r="C1448" s="202" t="s">
        <v>1364</v>
      </c>
      <c r="D1448" s="200" t="s">
        <v>155</v>
      </c>
      <c r="E1448" s="200" t="s">
        <v>2388</v>
      </c>
      <c r="F1448" s="200" t="s">
        <v>276</v>
      </c>
      <c r="G1448" s="200"/>
      <c r="H1448" s="201" t="s">
        <v>45</v>
      </c>
      <c r="I1448" s="205">
        <v>1</v>
      </c>
      <c r="J1448" s="205">
        <v>0</v>
      </c>
      <c r="K1448" s="203">
        <v>75.05</v>
      </c>
      <c r="L1448" s="305">
        <v>75.05</v>
      </c>
      <c r="N1448" s="41"/>
      <c r="O1448" s="41"/>
      <c r="P1448" s="41"/>
      <c r="Q1448" s="41"/>
      <c r="R1448" s="41"/>
      <c r="S1448" s="41"/>
      <c r="T1448" s="41"/>
      <c r="U1448" s="41"/>
      <c r="V1448" s="41"/>
      <c r="W1448" s="41"/>
      <c r="X1448" s="41"/>
      <c r="Y1448" s="41"/>
    </row>
    <row r="1449" spans="1:25" ht="15" hidden="1" customHeight="1" x14ac:dyDescent="0.2">
      <c r="A1449" s="41"/>
      <c r="B1449" s="304" t="s">
        <v>275</v>
      </c>
      <c r="C1449" s="202" t="s">
        <v>1362</v>
      </c>
      <c r="D1449" s="200" t="s">
        <v>155</v>
      </c>
      <c r="E1449" s="200" t="s">
        <v>2389</v>
      </c>
      <c r="F1449" s="200" t="s">
        <v>276</v>
      </c>
      <c r="G1449" s="200"/>
      <c r="H1449" s="201" t="s">
        <v>45</v>
      </c>
      <c r="I1449" s="205">
        <v>1</v>
      </c>
      <c r="J1449" s="205">
        <v>0</v>
      </c>
      <c r="K1449" s="203">
        <v>8.02</v>
      </c>
      <c r="L1449" s="305">
        <v>8.02</v>
      </c>
      <c r="N1449" s="41"/>
      <c r="O1449" s="41"/>
      <c r="P1449" s="41"/>
      <c r="Q1449" s="41"/>
      <c r="R1449" s="41"/>
      <c r="S1449" s="41"/>
      <c r="T1449" s="41"/>
      <c r="U1449" s="41"/>
      <c r="V1449" s="41"/>
      <c r="W1449" s="41"/>
      <c r="X1449" s="41"/>
      <c r="Y1449" s="41"/>
    </row>
    <row r="1450" spans="1:25" ht="15" hidden="1" customHeight="1" x14ac:dyDescent="0.2">
      <c r="A1450" s="41"/>
      <c r="B1450" s="304" t="s">
        <v>275</v>
      </c>
      <c r="C1450" s="202" t="s">
        <v>1360</v>
      </c>
      <c r="D1450" s="200" t="s">
        <v>155</v>
      </c>
      <c r="E1450" s="200" t="s">
        <v>2390</v>
      </c>
      <c r="F1450" s="200" t="s">
        <v>276</v>
      </c>
      <c r="G1450" s="200"/>
      <c r="H1450" s="201" t="s">
        <v>59</v>
      </c>
      <c r="I1450" s="205">
        <v>0.25</v>
      </c>
      <c r="J1450" s="205">
        <v>0</v>
      </c>
      <c r="K1450" s="203">
        <v>6.45</v>
      </c>
      <c r="L1450" s="305">
        <v>1.61</v>
      </c>
      <c r="N1450" s="41"/>
      <c r="O1450" s="41"/>
      <c r="P1450" s="41"/>
      <c r="Q1450" s="41"/>
      <c r="R1450" s="41"/>
      <c r="S1450" s="41"/>
      <c r="T1450" s="41"/>
      <c r="U1450" s="41"/>
      <c r="V1450" s="41"/>
      <c r="W1450" s="41"/>
      <c r="X1450" s="41"/>
      <c r="Y1450" s="41"/>
    </row>
    <row r="1451" spans="1:25" ht="15" hidden="1" customHeight="1" x14ac:dyDescent="0.2">
      <c r="A1451" s="41"/>
      <c r="B1451" s="304" t="s">
        <v>275</v>
      </c>
      <c r="C1451" s="202" t="s">
        <v>1361</v>
      </c>
      <c r="D1451" s="200" t="s">
        <v>155</v>
      </c>
      <c r="E1451" s="200" t="s">
        <v>2391</v>
      </c>
      <c r="F1451" s="200" t="s">
        <v>276</v>
      </c>
      <c r="G1451" s="200"/>
      <c r="H1451" s="201" t="s">
        <v>45</v>
      </c>
      <c r="I1451" s="205">
        <v>1</v>
      </c>
      <c r="J1451" s="205">
        <v>0</v>
      </c>
      <c r="K1451" s="203">
        <v>31.7</v>
      </c>
      <c r="L1451" s="305">
        <v>31.7</v>
      </c>
      <c r="N1451" s="41"/>
      <c r="O1451" s="41"/>
      <c r="P1451" s="41"/>
      <c r="Q1451" s="41"/>
      <c r="R1451" s="41"/>
      <c r="S1451" s="41"/>
      <c r="T1451" s="41"/>
      <c r="U1451" s="41"/>
      <c r="V1451" s="41"/>
      <c r="W1451" s="41"/>
      <c r="X1451" s="41"/>
      <c r="Y1451" s="41"/>
    </row>
    <row r="1452" spans="1:25" ht="15" hidden="1" customHeight="1" x14ac:dyDescent="0.2">
      <c r="A1452" s="41"/>
      <c r="B1452" s="304" t="s">
        <v>275</v>
      </c>
      <c r="C1452" s="202" t="s">
        <v>1121</v>
      </c>
      <c r="D1452" s="200" t="s">
        <v>155</v>
      </c>
      <c r="E1452" s="200" t="s">
        <v>2392</v>
      </c>
      <c r="F1452" s="200" t="s">
        <v>401</v>
      </c>
      <c r="G1452" s="200"/>
      <c r="H1452" s="201" t="s">
        <v>256</v>
      </c>
      <c r="I1452" s="205">
        <v>2</v>
      </c>
      <c r="J1452" s="205">
        <v>0</v>
      </c>
      <c r="K1452" s="203">
        <v>21.43</v>
      </c>
      <c r="L1452" s="305">
        <v>42.86</v>
      </c>
      <c r="N1452" s="41"/>
      <c r="O1452" s="41"/>
      <c r="P1452" s="41"/>
      <c r="Q1452" s="41"/>
      <c r="R1452" s="41"/>
      <c r="S1452" s="41"/>
      <c r="T1452" s="41"/>
      <c r="U1452" s="41"/>
      <c r="V1452" s="41"/>
      <c r="W1452" s="41"/>
      <c r="X1452" s="41"/>
      <c r="Y1452" s="41"/>
    </row>
    <row r="1453" spans="1:25" ht="15" hidden="1" customHeight="1" x14ac:dyDescent="0.2">
      <c r="A1453" s="41"/>
      <c r="B1453" s="304" t="s">
        <v>275</v>
      </c>
      <c r="C1453" s="202" t="s">
        <v>1358</v>
      </c>
      <c r="D1453" s="200" t="s">
        <v>155</v>
      </c>
      <c r="E1453" s="200" t="s">
        <v>2393</v>
      </c>
      <c r="F1453" s="200" t="s">
        <v>276</v>
      </c>
      <c r="G1453" s="200"/>
      <c r="H1453" s="201" t="s">
        <v>45</v>
      </c>
      <c r="I1453" s="205">
        <v>2</v>
      </c>
      <c r="J1453" s="205">
        <v>0</v>
      </c>
      <c r="K1453" s="203">
        <v>6.88</v>
      </c>
      <c r="L1453" s="305">
        <v>13.76</v>
      </c>
      <c r="N1453" s="41"/>
      <c r="O1453" s="41"/>
      <c r="P1453" s="41"/>
      <c r="Q1453" s="41"/>
      <c r="R1453" s="41"/>
      <c r="S1453" s="41"/>
      <c r="T1453" s="41"/>
      <c r="U1453" s="41"/>
      <c r="V1453" s="41"/>
      <c r="W1453" s="41"/>
      <c r="X1453" s="41"/>
      <c r="Y1453" s="41"/>
    </row>
    <row r="1454" spans="1:25" ht="15" hidden="1" customHeight="1" x14ac:dyDescent="0.2">
      <c r="A1454" s="41"/>
      <c r="B1454" s="304" t="s">
        <v>275</v>
      </c>
      <c r="C1454" s="202" t="s">
        <v>1363</v>
      </c>
      <c r="D1454" s="200" t="s">
        <v>155</v>
      </c>
      <c r="E1454" s="200" t="s">
        <v>2394</v>
      </c>
      <c r="F1454" s="200" t="s">
        <v>276</v>
      </c>
      <c r="G1454" s="200"/>
      <c r="H1454" s="201" t="s">
        <v>45</v>
      </c>
      <c r="I1454" s="205">
        <v>1</v>
      </c>
      <c r="J1454" s="205">
        <v>0</v>
      </c>
      <c r="K1454" s="203">
        <v>820.77</v>
      </c>
      <c r="L1454" s="305">
        <v>820.77</v>
      </c>
      <c r="N1454" s="41"/>
      <c r="O1454" s="41"/>
      <c r="P1454" s="41"/>
      <c r="Q1454" s="41"/>
      <c r="R1454" s="41"/>
      <c r="S1454" s="41"/>
      <c r="T1454" s="41"/>
      <c r="U1454" s="41"/>
      <c r="V1454" s="41"/>
      <c r="W1454" s="41"/>
      <c r="X1454" s="41"/>
      <c r="Y1454" s="41"/>
    </row>
    <row r="1455" spans="1:25" ht="15" hidden="1" customHeight="1" x14ac:dyDescent="0.2">
      <c r="A1455" s="41"/>
      <c r="B1455" s="304" t="s">
        <v>275</v>
      </c>
      <c r="C1455" s="202" t="s">
        <v>1359</v>
      </c>
      <c r="D1455" s="200" t="s">
        <v>155</v>
      </c>
      <c r="E1455" s="200" t="s">
        <v>2395</v>
      </c>
      <c r="F1455" s="200" t="s">
        <v>276</v>
      </c>
      <c r="G1455" s="200"/>
      <c r="H1455" s="201" t="s">
        <v>45</v>
      </c>
      <c r="I1455" s="205">
        <v>1</v>
      </c>
      <c r="J1455" s="205">
        <v>0</v>
      </c>
      <c r="K1455" s="203">
        <v>15.97</v>
      </c>
      <c r="L1455" s="305">
        <v>15.97</v>
      </c>
      <c r="N1455" s="41"/>
      <c r="O1455" s="41"/>
      <c r="P1455" s="41"/>
      <c r="Q1455" s="41"/>
      <c r="R1455" s="41"/>
      <c r="S1455" s="41"/>
      <c r="T1455" s="41"/>
      <c r="U1455" s="41"/>
      <c r="V1455" s="41"/>
      <c r="W1455" s="41"/>
      <c r="X1455" s="41"/>
      <c r="Y1455" s="41"/>
    </row>
    <row r="1456" spans="1:25" ht="15" hidden="1" customHeight="1" x14ac:dyDescent="0.2">
      <c r="A1456" s="41"/>
      <c r="B1456" s="304" t="s">
        <v>275</v>
      </c>
      <c r="C1456" s="202" t="s">
        <v>1120</v>
      </c>
      <c r="D1456" s="200" t="s">
        <v>155</v>
      </c>
      <c r="E1456" s="200" t="s">
        <v>2396</v>
      </c>
      <c r="F1456" s="200" t="s">
        <v>401</v>
      </c>
      <c r="G1456" s="200"/>
      <c r="H1456" s="201" t="s">
        <v>256</v>
      </c>
      <c r="I1456" s="205">
        <v>1</v>
      </c>
      <c r="J1456" s="205">
        <v>0</v>
      </c>
      <c r="K1456" s="203">
        <v>31.24</v>
      </c>
      <c r="L1456" s="305">
        <v>31.24</v>
      </c>
      <c r="N1456" s="41"/>
      <c r="O1456" s="41"/>
      <c r="P1456" s="41"/>
      <c r="Q1456" s="41"/>
      <c r="R1456" s="41"/>
      <c r="S1456" s="41"/>
      <c r="T1456" s="41"/>
      <c r="U1456" s="41"/>
      <c r="V1456" s="41"/>
      <c r="W1456" s="41"/>
      <c r="X1456" s="41"/>
      <c r="Y1456" s="41"/>
    </row>
    <row r="1457" spans="1:25" ht="15" hidden="1" customHeight="1" x14ac:dyDescent="0.2">
      <c r="A1457" s="41"/>
      <c r="B1457" s="306"/>
      <c r="C1457" s="307"/>
      <c r="D1457" s="307"/>
      <c r="E1457" s="307"/>
      <c r="F1457" s="307"/>
      <c r="G1457" s="307" t="s">
        <v>261</v>
      </c>
      <c r="H1457" s="308">
        <v>74.099999999999994</v>
      </c>
      <c r="I1457" s="307" t="s">
        <v>262</v>
      </c>
      <c r="J1457" s="308">
        <v>0</v>
      </c>
      <c r="K1457" s="307" t="s">
        <v>263</v>
      </c>
      <c r="L1457" s="309">
        <v>74.099999999999994</v>
      </c>
      <c r="N1457" s="41"/>
      <c r="O1457" s="41"/>
      <c r="P1457" s="41"/>
      <c r="Q1457" s="41"/>
      <c r="R1457" s="41"/>
      <c r="S1457" s="41"/>
      <c r="T1457" s="41"/>
      <c r="U1457" s="41"/>
      <c r="V1457" s="41"/>
      <c r="W1457" s="41"/>
      <c r="X1457" s="41"/>
      <c r="Y1457" s="41"/>
    </row>
    <row r="1458" spans="1:25" ht="15" hidden="1" customHeight="1" thickBot="1" x14ac:dyDescent="0.25">
      <c r="A1458" s="41"/>
      <c r="B1458" s="306"/>
      <c r="C1458" s="307"/>
      <c r="D1458" s="307"/>
      <c r="E1458" s="307"/>
      <c r="F1458" s="307"/>
      <c r="G1458" s="307" t="s">
        <v>264</v>
      </c>
      <c r="H1458" s="308">
        <v>196.95</v>
      </c>
      <c r="I1458" s="307"/>
      <c r="J1458" s="307" t="s">
        <v>265</v>
      </c>
      <c r="K1458" s="307"/>
      <c r="L1458" s="309">
        <v>1237.93</v>
      </c>
      <c r="N1458" s="41"/>
      <c r="O1458" s="41"/>
      <c r="P1458" s="41"/>
      <c r="Q1458" s="41"/>
      <c r="R1458" s="41"/>
      <c r="S1458" s="41"/>
      <c r="T1458" s="41"/>
      <c r="U1458" s="41"/>
      <c r="V1458" s="41"/>
      <c r="W1458" s="41"/>
      <c r="X1458" s="41"/>
      <c r="Y1458" s="41"/>
    </row>
    <row r="1459" spans="1:25" ht="15" hidden="1" customHeight="1" thickTop="1" x14ac:dyDescent="0.2">
      <c r="A1459" s="41"/>
      <c r="B1459" s="310"/>
      <c r="C1459" s="193"/>
      <c r="D1459" s="193"/>
      <c r="E1459" s="193"/>
      <c r="F1459" s="193"/>
      <c r="G1459" s="193"/>
      <c r="H1459" s="193"/>
      <c r="I1459" s="193"/>
      <c r="J1459" s="193"/>
      <c r="K1459" s="193"/>
      <c r="L1459" s="311"/>
      <c r="N1459" s="41"/>
      <c r="O1459" s="41"/>
      <c r="P1459" s="41"/>
      <c r="Q1459" s="41"/>
      <c r="R1459" s="41"/>
      <c r="S1459" s="41"/>
      <c r="T1459" s="41"/>
      <c r="U1459" s="41"/>
      <c r="V1459" s="41"/>
      <c r="W1459" s="41"/>
      <c r="X1459" s="41"/>
      <c r="Y1459" s="41"/>
    </row>
    <row r="1460" spans="1:25" ht="15" hidden="1" customHeight="1" x14ac:dyDescent="0.2">
      <c r="A1460" s="41"/>
      <c r="B1460" s="312" t="s">
        <v>1531</v>
      </c>
      <c r="C1460" s="187" t="s">
        <v>30</v>
      </c>
      <c r="D1460" s="185" t="s">
        <v>31</v>
      </c>
      <c r="E1460" s="185" t="s">
        <v>32</v>
      </c>
      <c r="F1460" s="185" t="s">
        <v>250</v>
      </c>
      <c r="G1460" s="185"/>
      <c r="H1460" s="186" t="s">
        <v>33</v>
      </c>
      <c r="I1460" s="187" t="s">
        <v>34</v>
      </c>
      <c r="J1460" s="187" t="s">
        <v>1696</v>
      </c>
      <c r="K1460" s="187" t="s">
        <v>35</v>
      </c>
      <c r="L1460" s="317" t="s">
        <v>37</v>
      </c>
      <c r="N1460" s="41"/>
      <c r="O1460" s="41"/>
      <c r="P1460" s="41"/>
      <c r="Q1460" s="41"/>
      <c r="R1460" s="41"/>
      <c r="S1460" s="41"/>
      <c r="T1460" s="41"/>
      <c r="U1460" s="41"/>
      <c r="V1460" s="41"/>
      <c r="W1460" s="41"/>
      <c r="X1460" s="41"/>
      <c r="Y1460" s="41"/>
    </row>
    <row r="1461" spans="1:25" ht="15" hidden="1" customHeight="1" x14ac:dyDescent="0.2">
      <c r="A1461" s="41"/>
      <c r="B1461" s="302" t="s">
        <v>251</v>
      </c>
      <c r="C1461" s="190">
        <v>86939</v>
      </c>
      <c r="D1461" s="188" t="s">
        <v>42</v>
      </c>
      <c r="E1461" s="188" t="s">
        <v>1312</v>
      </c>
      <c r="F1461" s="188" t="s">
        <v>271</v>
      </c>
      <c r="G1461" s="188"/>
      <c r="H1461" s="189" t="s">
        <v>45</v>
      </c>
      <c r="I1461" s="192">
        <v>1</v>
      </c>
      <c r="J1461" s="191"/>
      <c r="K1461" s="191">
        <v>469.24</v>
      </c>
      <c r="L1461" s="303">
        <v>469.24</v>
      </c>
      <c r="N1461" s="41"/>
      <c r="O1461" s="41"/>
      <c r="P1461" s="41"/>
      <c r="Q1461" s="41"/>
      <c r="R1461" s="41"/>
      <c r="S1461" s="41"/>
      <c r="T1461" s="41"/>
      <c r="U1461" s="41"/>
      <c r="V1461" s="41"/>
      <c r="W1461" s="41"/>
      <c r="X1461" s="41"/>
      <c r="Y1461" s="41"/>
    </row>
    <row r="1462" spans="1:25" ht="15" hidden="1" customHeight="1" x14ac:dyDescent="0.2">
      <c r="A1462" s="41"/>
      <c r="B1462" s="314" t="s">
        <v>253</v>
      </c>
      <c r="C1462" s="196">
        <v>86883</v>
      </c>
      <c r="D1462" s="194" t="s">
        <v>42</v>
      </c>
      <c r="E1462" s="194" t="s">
        <v>205</v>
      </c>
      <c r="F1462" s="194" t="s">
        <v>271</v>
      </c>
      <c r="G1462" s="194"/>
      <c r="H1462" s="195" t="s">
        <v>45</v>
      </c>
      <c r="I1462" s="199">
        <v>1</v>
      </c>
      <c r="J1462" s="199">
        <v>0</v>
      </c>
      <c r="K1462" s="197">
        <v>17.95</v>
      </c>
      <c r="L1462" s="318">
        <v>17.95</v>
      </c>
      <c r="N1462" s="41"/>
      <c r="O1462" s="41"/>
      <c r="P1462" s="41"/>
      <c r="Q1462" s="41"/>
      <c r="R1462" s="41"/>
      <c r="S1462" s="41"/>
      <c r="T1462" s="41"/>
      <c r="U1462" s="41"/>
      <c r="V1462" s="41"/>
      <c r="W1462" s="41"/>
      <c r="X1462" s="41"/>
      <c r="Y1462" s="41"/>
    </row>
    <row r="1463" spans="1:25" ht="15" hidden="1" customHeight="1" x14ac:dyDescent="0.2">
      <c r="A1463" s="41"/>
      <c r="B1463" s="314" t="s">
        <v>253</v>
      </c>
      <c r="C1463" s="196">
        <v>86884</v>
      </c>
      <c r="D1463" s="194" t="s">
        <v>42</v>
      </c>
      <c r="E1463" s="194" t="s">
        <v>1763</v>
      </c>
      <c r="F1463" s="194" t="s">
        <v>271</v>
      </c>
      <c r="G1463" s="194"/>
      <c r="H1463" s="195" t="s">
        <v>45</v>
      </c>
      <c r="I1463" s="199">
        <v>1</v>
      </c>
      <c r="J1463" s="199">
        <v>0</v>
      </c>
      <c r="K1463" s="197">
        <v>15.49</v>
      </c>
      <c r="L1463" s="318">
        <v>15.49</v>
      </c>
      <c r="N1463" s="41"/>
      <c r="O1463" s="41"/>
      <c r="P1463" s="41"/>
      <c r="Q1463" s="41"/>
      <c r="R1463" s="41"/>
      <c r="S1463" s="41"/>
      <c r="T1463" s="41"/>
      <c r="U1463" s="41"/>
      <c r="V1463" s="41"/>
      <c r="W1463" s="41"/>
      <c r="X1463" s="41"/>
      <c r="Y1463" s="41"/>
    </row>
    <row r="1464" spans="1:25" ht="15" hidden="1" customHeight="1" x14ac:dyDescent="0.2">
      <c r="A1464" s="41"/>
      <c r="B1464" s="314" t="s">
        <v>253</v>
      </c>
      <c r="C1464" s="196">
        <v>86879</v>
      </c>
      <c r="D1464" s="194" t="s">
        <v>42</v>
      </c>
      <c r="E1464" s="194" t="s">
        <v>1604</v>
      </c>
      <c r="F1464" s="194" t="s">
        <v>271</v>
      </c>
      <c r="G1464" s="194"/>
      <c r="H1464" s="195" t="s">
        <v>45</v>
      </c>
      <c r="I1464" s="199">
        <v>1</v>
      </c>
      <c r="J1464" s="199">
        <v>0</v>
      </c>
      <c r="K1464" s="197">
        <v>13.96</v>
      </c>
      <c r="L1464" s="318">
        <v>13.96</v>
      </c>
      <c r="N1464" s="41"/>
      <c r="O1464" s="41"/>
      <c r="P1464" s="41"/>
      <c r="Q1464" s="41"/>
      <c r="R1464" s="41"/>
      <c r="S1464" s="41"/>
      <c r="T1464" s="41"/>
      <c r="U1464" s="41"/>
      <c r="V1464" s="41"/>
      <c r="W1464" s="41"/>
      <c r="X1464" s="41"/>
      <c r="Y1464" s="41"/>
    </row>
    <row r="1465" spans="1:25" ht="15" hidden="1" customHeight="1" x14ac:dyDescent="0.2">
      <c r="A1465" s="41"/>
      <c r="B1465" s="314" t="s">
        <v>253</v>
      </c>
      <c r="C1465" s="196">
        <v>86902</v>
      </c>
      <c r="D1465" s="194" t="s">
        <v>42</v>
      </c>
      <c r="E1465" s="194" t="s">
        <v>1365</v>
      </c>
      <c r="F1465" s="194" t="s">
        <v>271</v>
      </c>
      <c r="G1465" s="194"/>
      <c r="H1465" s="195" t="s">
        <v>45</v>
      </c>
      <c r="I1465" s="199">
        <v>1</v>
      </c>
      <c r="J1465" s="199">
        <v>0</v>
      </c>
      <c r="K1465" s="197">
        <v>349.4</v>
      </c>
      <c r="L1465" s="318">
        <v>349.4</v>
      </c>
      <c r="N1465" s="41"/>
      <c r="O1465" s="41"/>
      <c r="P1465" s="41"/>
      <c r="Q1465" s="41"/>
      <c r="R1465" s="41"/>
      <c r="S1465" s="41"/>
      <c r="T1465" s="41"/>
      <c r="U1465" s="41"/>
      <c r="V1465" s="41"/>
      <c r="W1465" s="41"/>
      <c r="X1465" s="41"/>
      <c r="Y1465" s="41"/>
    </row>
    <row r="1466" spans="1:25" ht="15" hidden="1" customHeight="1" x14ac:dyDescent="0.2">
      <c r="A1466" s="41"/>
      <c r="B1466" s="314" t="s">
        <v>253</v>
      </c>
      <c r="C1466" s="196">
        <v>86906</v>
      </c>
      <c r="D1466" s="194" t="s">
        <v>42</v>
      </c>
      <c r="E1466" s="194" t="s">
        <v>1762</v>
      </c>
      <c r="F1466" s="194" t="s">
        <v>271</v>
      </c>
      <c r="G1466" s="194"/>
      <c r="H1466" s="195" t="s">
        <v>45</v>
      </c>
      <c r="I1466" s="199">
        <v>1</v>
      </c>
      <c r="J1466" s="199">
        <v>0</v>
      </c>
      <c r="K1466" s="197">
        <v>72.44</v>
      </c>
      <c r="L1466" s="318">
        <v>72.44</v>
      </c>
      <c r="N1466" s="41"/>
      <c r="O1466" s="41"/>
      <c r="P1466" s="41"/>
      <c r="Q1466" s="41"/>
      <c r="R1466" s="41"/>
      <c r="S1466" s="41"/>
      <c r="T1466" s="41"/>
      <c r="U1466" s="41"/>
      <c r="V1466" s="41"/>
      <c r="W1466" s="41"/>
      <c r="X1466" s="41"/>
      <c r="Y1466" s="41"/>
    </row>
    <row r="1467" spans="1:25" ht="15" hidden="1" customHeight="1" x14ac:dyDescent="0.2">
      <c r="A1467" s="41"/>
      <c r="B1467" s="306"/>
      <c r="C1467" s="307"/>
      <c r="D1467" s="307"/>
      <c r="E1467" s="307"/>
      <c r="F1467" s="307"/>
      <c r="G1467" s="307" t="s">
        <v>261</v>
      </c>
      <c r="H1467" s="308">
        <v>49.86</v>
      </c>
      <c r="I1467" s="307" t="s">
        <v>262</v>
      </c>
      <c r="J1467" s="308">
        <v>0</v>
      </c>
      <c r="K1467" s="307" t="s">
        <v>263</v>
      </c>
      <c r="L1467" s="309">
        <v>49.86</v>
      </c>
      <c r="N1467" s="41"/>
      <c r="O1467" s="41"/>
      <c r="P1467" s="41"/>
      <c r="Q1467" s="41"/>
      <c r="R1467" s="41"/>
      <c r="S1467" s="41"/>
      <c r="T1467" s="41"/>
      <c r="U1467" s="41"/>
      <c r="V1467" s="41"/>
      <c r="W1467" s="41"/>
      <c r="X1467" s="41"/>
      <c r="Y1467" s="41"/>
    </row>
    <row r="1468" spans="1:25" ht="15" hidden="1" customHeight="1" thickBot="1" x14ac:dyDescent="0.25">
      <c r="A1468" s="41"/>
      <c r="B1468" s="306"/>
      <c r="C1468" s="307"/>
      <c r="D1468" s="307"/>
      <c r="E1468" s="307"/>
      <c r="F1468" s="307"/>
      <c r="G1468" s="307" t="s">
        <v>264</v>
      </c>
      <c r="H1468" s="308">
        <v>88.78</v>
      </c>
      <c r="I1468" s="307"/>
      <c r="J1468" s="307" t="s">
        <v>265</v>
      </c>
      <c r="K1468" s="307"/>
      <c r="L1468" s="309">
        <v>558.02</v>
      </c>
      <c r="N1468" s="41"/>
      <c r="O1468" s="41"/>
      <c r="P1468" s="41"/>
      <c r="Q1468" s="41"/>
      <c r="R1468" s="41"/>
      <c r="S1468" s="41"/>
      <c r="T1468" s="41"/>
      <c r="U1468" s="41"/>
      <c r="V1468" s="41"/>
      <c r="W1468" s="41"/>
      <c r="X1468" s="41"/>
      <c r="Y1468" s="41"/>
    </row>
    <row r="1469" spans="1:25" ht="15" hidden="1" customHeight="1" thickTop="1" x14ac:dyDescent="0.2">
      <c r="A1469" s="41"/>
      <c r="B1469" s="310"/>
      <c r="C1469" s="193"/>
      <c r="D1469" s="193"/>
      <c r="E1469" s="193"/>
      <c r="F1469" s="193"/>
      <c r="G1469" s="193"/>
      <c r="H1469" s="193"/>
      <c r="I1469" s="193"/>
      <c r="J1469" s="193"/>
      <c r="K1469" s="193"/>
      <c r="L1469" s="311"/>
      <c r="N1469" s="41"/>
      <c r="O1469" s="41"/>
      <c r="P1469" s="41"/>
      <c r="Q1469" s="41"/>
      <c r="R1469" s="41"/>
      <c r="S1469" s="41"/>
      <c r="T1469" s="41"/>
      <c r="U1469" s="41"/>
      <c r="V1469" s="41"/>
      <c r="W1469" s="41"/>
      <c r="X1469" s="41"/>
      <c r="Y1469" s="41"/>
    </row>
    <row r="1470" spans="1:25" ht="15" hidden="1" customHeight="1" x14ac:dyDescent="0.2">
      <c r="A1470" s="41"/>
      <c r="B1470" s="312" t="s">
        <v>1532</v>
      </c>
      <c r="C1470" s="187" t="s">
        <v>30</v>
      </c>
      <c r="D1470" s="185" t="s">
        <v>31</v>
      </c>
      <c r="E1470" s="185" t="s">
        <v>32</v>
      </c>
      <c r="F1470" s="185" t="s">
        <v>250</v>
      </c>
      <c r="G1470" s="185"/>
      <c r="H1470" s="186" t="s">
        <v>33</v>
      </c>
      <c r="I1470" s="187" t="s">
        <v>34</v>
      </c>
      <c r="J1470" s="187" t="s">
        <v>1696</v>
      </c>
      <c r="K1470" s="187" t="s">
        <v>35</v>
      </c>
      <c r="L1470" s="317" t="s">
        <v>37</v>
      </c>
      <c r="N1470" s="41"/>
      <c r="O1470" s="41"/>
      <c r="P1470" s="41"/>
      <c r="Q1470" s="41"/>
      <c r="R1470" s="41"/>
      <c r="S1470" s="41"/>
      <c r="T1470" s="41"/>
      <c r="U1470" s="41"/>
      <c r="V1470" s="41"/>
      <c r="W1470" s="41"/>
      <c r="X1470" s="41"/>
      <c r="Y1470" s="41"/>
    </row>
    <row r="1471" spans="1:25" ht="15" hidden="1" customHeight="1" x14ac:dyDescent="0.2">
      <c r="A1471" s="41"/>
      <c r="B1471" s="302" t="s">
        <v>251</v>
      </c>
      <c r="C1471" s="190">
        <v>86919</v>
      </c>
      <c r="D1471" s="188" t="s">
        <v>42</v>
      </c>
      <c r="E1471" s="188" t="s">
        <v>200</v>
      </c>
      <c r="F1471" s="188" t="s">
        <v>271</v>
      </c>
      <c r="G1471" s="188"/>
      <c r="H1471" s="189" t="s">
        <v>45</v>
      </c>
      <c r="I1471" s="192">
        <v>1</v>
      </c>
      <c r="J1471" s="191"/>
      <c r="K1471" s="191">
        <v>959.12</v>
      </c>
      <c r="L1471" s="303">
        <v>959.12</v>
      </c>
      <c r="N1471" s="41"/>
      <c r="O1471" s="41"/>
      <c r="P1471" s="41"/>
      <c r="Q1471" s="41"/>
      <c r="R1471" s="41"/>
      <c r="S1471" s="41"/>
      <c r="T1471" s="41"/>
      <c r="U1471" s="41"/>
      <c r="V1471" s="41"/>
      <c r="W1471" s="41"/>
      <c r="X1471" s="41"/>
      <c r="Y1471" s="41"/>
    </row>
    <row r="1472" spans="1:25" ht="15" hidden="1" customHeight="1" x14ac:dyDescent="0.2">
      <c r="A1472" s="41"/>
      <c r="B1472" s="314" t="s">
        <v>253</v>
      </c>
      <c r="C1472" s="196">
        <v>86883</v>
      </c>
      <c r="D1472" s="194" t="s">
        <v>42</v>
      </c>
      <c r="E1472" s="194" t="s">
        <v>205</v>
      </c>
      <c r="F1472" s="194" t="s">
        <v>271</v>
      </c>
      <c r="G1472" s="194"/>
      <c r="H1472" s="195" t="s">
        <v>45</v>
      </c>
      <c r="I1472" s="199">
        <v>1</v>
      </c>
      <c r="J1472" s="199">
        <v>0</v>
      </c>
      <c r="K1472" s="197">
        <v>17.95</v>
      </c>
      <c r="L1472" s="318">
        <v>17.95</v>
      </c>
      <c r="N1472" s="41"/>
      <c r="O1472" s="41"/>
      <c r="P1472" s="41"/>
      <c r="Q1472" s="41"/>
      <c r="R1472" s="41"/>
      <c r="S1472" s="41"/>
      <c r="T1472" s="41"/>
      <c r="U1472" s="41"/>
      <c r="V1472" s="41"/>
      <c r="W1472" s="41"/>
      <c r="X1472" s="41"/>
      <c r="Y1472" s="41"/>
    </row>
    <row r="1473" spans="1:25" ht="15" hidden="1" customHeight="1" x14ac:dyDescent="0.2">
      <c r="A1473" s="41"/>
      <c r="B1473" s="314" t="s">
        <v>253</v>
      </c>
      <c r="C1473" s="196">
        <v>86914</v>
      </c>
      <c r="D1473" s="194" t="s">
        <v>42</v>
      </c>
      <c r="E1473" s="194" t="s">
        <v>1765</v>
      </c>
      <c r="F1473" s="194" t="s">
        <v>271</v>
      </c>
      <c r="G1473" s="194"/>
      <c r="H1473" s="195" t="s">
        <v>45</v>
      </c>
      <c r="I1473" s="199">
        <v>1</v>
      </c>
      <c r="J1473" s="199">
        <v>0</v>
      </c>
      <c r="K1473" s="197">
        <v>95.58</v>
      </c>
      <c r="L1473" s="318">
        <v>95.58</v>
      </c>
      <c r="N1473" s="41"/>
      <c r="O1473" s="41"/>
      <c r="P1473" s="41"/>
      <c r="Q1473" s="41"/>
      <c r="R1473" s="41"/>
      <c r="S1473" s="41"/>
      <c r="T1473" s="41"/>
      <c r="U1473" s="41"/>
      <c r="V1473" s="41"/>
      <c r="W1473" s="41"/>
      <c r="X1473" s="41"/>
      <c r="Y1473" s="41"/>
    </row>
    <row r="1474" spans="1:25" ht="15" hidden="1" customHeight="1" x14ac:dyDescent="0.2">
      <c r="A1474" s="41"/>
      <c r="B1474" s="314" t="s">
        <v>253</v>
      </c>
      <c r="C1474" s="196">
        <v>86872</v>
      </c>
      <c r="D1474" s="194" t="s">
        <v>42</v>
      </c>
      <c r="E1474" s="194" t="s">
        <v>548</v>
      </c>
      <c r="F1474" s="194" t="s">
        <v>271</v>
      </c>
      <c r="G1474" s="194"/>
      <c r="H1474" s="195" t="s">
        <v>45</v>
      </c>
      <c r="I1474" s="199">
        <v>1</v>
      </c>
      <c r="J1474" s="199">
        <v>0</v>
      </c>
      <c r="K1474" s="197">
        <v>780.91</v>
      </c>
      <c r="L1474" s="318">
        <v>780.91</v>
      </c>
      <c r="N1474" s="41"/>
      <c r="O1474" s="41"/>
      <c r="P1474" s="41"/>
      <c r="Q1474" s="41"/>
      <c r="R1474" s="41"/>
      <c r="S1474" s="41"/>
      <c r="T1474" s="41"/>
      <c r="U1474" s="41"/>
      <c r="V1474" s="41"/>
      <c r="W1474" s="41"/>
      <c r="X1474" s="41"/>
      <c r="Y1474" s="41"/>
    </row>
    <row r="1475" spans="1:25" ht="15" hidden="1" customHeight="1" x14ac:dyDescent="0.2">
      <c r="A1475" s="41"/>
      <c r="B1475" s="314" t="s">
        <v>253</v>
      </c>
      <c r="C1475" s="196">
        <v>86877</v>
      </c>
      <c r="D1475" s="194" t="s">
        <v>42</v>
      </c>
      <c r="E1475" s="194" t="s">
        <v>1764</v>
      </c>
      <c r="F1475" s="194" t="s">
        <v>271</v>
      </c>
      <c r="G1475" s="194"/>
      <c r="H1475" s="195" t="s">
        <v>45</v>
      </c>
      <c r="I1475" s="199">
        <v>1</v>
      </c>
      <c r="J1475" s="199">
        <v>0</v>
      </c>
      <c r="K1475" s="197">
        <v>64.680000000000007</v>
      </c>
      <c r="L1475" s="318">
        <v>64.680000000000007</v>
      </c>
      <c r="N1475" s="41"/>
      <c r="O1475" s="41"/>
      <c r="P1475" s="41"/>
      <c r="Q1475" s="41"/>
      <c r="R1475" s="41"/>
      <c r="S1475" s="41"/>
      <c r="T1475" s="41"/>
      <c r="U1475" s="41"/>
      <c r="V1475" s="41"/>
      <c r="W1475" s="41"/>
      <c r="X1475" s="41"/>
      <c r="Y1475" s="41"/>
    </row>
    <row r="1476" spans="1:25" ht="15" hidden="1" customHeight="1" x14ac:dyDescent="0.2">
      <c r="A1476" s="41"/>
      <c r="B1476" s="306"/>
      <c r="C1476" s="307"/>
      <c r="D1476" s="307"/>
      <c r="E1476" s="307"/>
      <c r="F1476" s="307"/>
      <c r="G1476" s="307" t="s">
        <v>261</v>
      </c>
      <c r="H1476" s="308">
        <v>78.930000000000007</v>
      </c>
      <c r="I1476" s="307" t="s">
        <v>262</v>
      </c>
      <c r="J1476" s="308">
        <v>0</v>
      </c>
      <c r="K1476" s="307" t="s">
        <v>263</v>
      </c>
      <c r="L1476" s="309">
        <v>78.930000000000007</v>
      </c>
      <c r="N1476" s="41"/>
      <c r="O1476" s="41"/>
      <c r="P1476" s="41"/>
      <c r="Q1476" s="41"/>
      <c r="R1476" s="41"/>
      <c r="S1476" s="41"/>
      <c r="T1476" s="41"/>
      <c r="U1476" s="41"/>
      <c r="V1476" s="41"/>
      <c r="W1476" s="41"/>
      <c r="X1476" s="41"/>
      <c r="Y1476" s="41"/>
    </row>
    <row r="1477" spans="1:25" ht="15" hidden="1" customHeight="1" thickBot="1" x14ac:dyDescent="0.25">
      <c r="A1477" s="41"/>
      <c r="B1477" s="306"/>
      <c r="C1477" s="307"/>
      <c r="D1477" s="307"/>
      <c r="E1477" s="307"/>
      <c r="F1477" s="307"/>
      <c r="G1477" s="307" t="s">
        <v>264</v>
      </c>
      <c r="H1477" s="308">
        <v>181.46</v>
      </c>
      <c r="I1477" s="307"/>
      <c r="J1477" s="307" t="s">
        <v>265</v>
      </c>
      <c r="K1477" s="307"/>
      <c r="L1477" s="309">
        <v>1140.58</v>
      </c>
      <c r="N1477" s="41"/>
      <c r="O1477" s="41"/>
      <c r="P1477" s="41"/>
      <c r="Q1477" s="41"/>
      <c r="R1477" s="41"/>
      <c r="S1477" s="41"/>
      <c r="T1477" s="41"/>
      <c r="U1477" s="41"/>
      <c r="V1477" s="41"/>
      <c r="W1477" s="41"/>
      <c r="X1477" s="41"/>
      <c r="Y1477" s="41"/>
    </row>
    <row r="1478" spans="1:25" ht="15" hidden="1" customHeight="1" thickTop="1" x14ac:dyDescent="0.2">
      <c r="A1478" s="41"/>
      <c r="B1478" s="310"/>
      <c r="C1478" s="193"/>
      <c r="D1478" s="193"/>
      <c r="E1478" s="193"/>
      <c r="F1478" s="193"/>
      <c r="G1478" s="193"/>
      <c r="H1478" s="193"/>
      <c r="I1478" s="193"/>
      <c r="J1478" s="193"/>
      <c r="K1478" s="193"/>
      <c r="L1478" s="311"/>
      <c r="N1478" s="41"/>
      <c r="O1478" s="41"/>
      <c r="P1478" s="41"/>
      <c r="Q1478" s="41"/>
      <c r="R1478" s="41"/>
      <c r="S1478" s="41"/>
      <c r="T1478" s="41"/>
      <c r="U1478" s="41"/>
      <c r="V1478" s="41"/>
      <c r="W1478" s="41"/>
      <c r="X1478" s="41"/>
      <c r="Y1478" s="41"/>
    </row>
    <row r="1479" spans="1:25" ht="15" hidden="1" customHeight="1" x14ac:dyDescent="0.2">
      <c r="A1479" s="41"/>
      <c r="B1479" s="312" t="s">
        <v>1533</v>
      </c>
      <c r="C1479" s="187" t="s">
        <v>30</v>
      </c>
      <c r="D1479" s="185" t="s">
        <v>31</v>
      </c>
      <c r="E1479" s="185" t="s">
        <v>32</v>
      </c>
      <c r="F1479" s="185" t="s">
        <v>250</v>
      </c>
      <c r="G1479" s="185"/>
      <c r="H1479" s="186" t="s">
        <v>33</v>
      </c>
      <c r="I1479" s="187" t="s">
        <v>34</v>
      </c>
      <c r="J1479" s="187" t="s">
        <v>1696</v>
      </c>
      <c r="K1479" s="187" t="s">
        <v>35</v>
      </c>
      <c r="L1479" s="317" t="s">
        <v>37</v>
      </c>
      <c r="N1479" s="41"/>
      <c r="O1479" s="41"/>
      <c r="P1479" s="41"/>
      <c r="Q1479" s="41"/>
      <c r="R1479" s="41"/>
      <c r="S1479" s="41"/>
      <c r="T1479" s="41"/>
      <c r="U1479" s="41"/>
      <c r="V1479" s="41"/>
      <c r="W1479" s="41"/>
      <c r="X1479" s="41"/>
      <c r="Y1479" s="41"/>
    </row>
    <row r="1480" spans="1:25" ht="15" hidden="1" customHeight="1" x14ac:dyDescent="0.2">
      <c r="A1480" s="41"/>
      <c r="B1480" s="302" t="s">
        <v>251</v>
      </c>
      <c r="C1480" s="190">
        <v>170124</v>
      </c>
      <c r="D1480" s="188" t="s">
        <v>970</v>
      </c>
      <c r="E1480" s="188" t="s">
        <v>2397</v>
      </c>
      <c r="F1480" s="188" t="s">
        <v>968</v>
      </c>
      <c r="G1480" s="188"/>
      <c r="H1480" s="189" t="s">
        <v>971</v>
      </c>
      <c r="I1480" s="192">
        <v>1</v>
      </c>
      <c r="J1480" s="191"/>
      <c r="K1480" s="191">
        <v>567.87</v>
      </c>
      <c r="L1480" s="303">
        <v>567.87</v>
      </c>
      <c r="N1480" s="41"/>
      <c r="O1480" s="41"/>
      <c r="P1480" s="41"/>
      <c r="Q1480" s="41"/>
      <c r="R1480" s="41"/>
      <c r="S1480" s="41"/>
      <c r="T1480" s="41"/>
      <c r="U1480" s="41"/>
      <c r="V1480" s="41"/>
      <c r="W1480" s="41"/>
      <c r="X1480" s="41"/>
      <c r="Y1480" s="41"/>
    </row>
    <row r="1481" spans="1:25" ht="15" hidden="1" customHeight="1" x14ac:dyDescent="0.2">
      <c r="A1481" s="41"/>
      <c r="B1481" s="312" t="s">
        <v>868</v>
      </c>
      <c r="C1481" s="187" t="s">
        <v>30</v>
      </c>
      <c r="D1481" s="185" t="s">
        <v>31</v>
      </c>
      <c r="E1481" s="185" t="s">
        <v>401</v>
      </c>
      <c r="F1481" s="187" t="s">
        <v>2398</v>
      </c>
      <c r="G1481" s="187" t="s">
        <v>2399</v>
      </c>
      <c r="H1481" s="187"/>
      <c r="I1481" s="187"/>
      <c r="J1481" s="187"/>
      <c r="K1481" s="187" t="s">
        <v>2400</v>
      </c>
      <c r="L1481" s="313"/>
      <c r="N1481" s="41"/>
      <c r="O1481" s="41"/>
      <c r="P1481" s="41"/>
      <c r="Q1481" s="41"/>
      <c r="R1481" s="41"/>
      <c r="S1481" s="41"/>
      <c r="T1481" s="41"/>
      <c r="U1481" s="41"/>
      <c r="V1481" s="41"/>
      <c r="W1481" s="41"/>
      <c r="X1481" s="41"/>
      <c r="Y1481" s="41"/>
    </row>
    <row r="1482" spans="1:25" ht="15" hidden="1" customHeight="1" x14ac:dyDescent="0.2">
      <c r="A1482" s="41"/>
      <c r="B1482" s="304" t="s">
        <v>275</v>
      </c>
      <c r="C1482" s="202">
        <v>10118</v>
      </c>
      <c r="D1482" s="200" t="s">
        <v>970</v>
      </c>
      <c r="E1482" s="200" t="s">
        <v>2401</v>
      </c>
      <c r="F1482" s="205">
        <v>2.1</v>
      </c>
      <c r="G1482" s="200"/>
      <c r="H1482" s="200"/>
      <c r="I1482" s="200"/>
      <c r="J1482" s="204">
        <v>23.87</v>
      </c>
      <c r="K1482" s="204">
        <v>50.12</v>
      </c>
      <c r="L1482" s="313"/>
      <c r="N1482" s="41"/>
      <c r="O1482" s="41"/>
      <c r="P1482" s="41"/>
      <c r="Q1482" s="41"/>
      <c r="R1482" s="41"/>
      <c r="S1482" s="41"/>
      <c r="T1482" s="41"/>
      <c r="U1482" s="41"/>
      <c r="V1482" s="41"/>
      <c r="W1482" s="41"/>
      <c r="X1482" s="41"/>
      <c r="Y1482" s="41"/>
    </row>
    <row r="1483" spans="1:25" ht="15" hidden="1" customHeight="1" x14ac:dyDescent="0.2">
      <c r="A1483" s="41"/>
      <c r="B1483" s="304" t="s">
        <v>275</v>
      </c>
      <c r="C1483" s="202">
        <v>10101</v>
      </c>
      <c r="D1483" s="200" t="s">
        <v>970</v>
      </c>
      <c r="E1483" s="200" t="s">
        <v>2402</v>
      </c>
      <c r="F1483" s="205">
        <v>2.1</v>
      </c>
      <c r="G1483" s="200"/>
      <c r="H1483" s="200"/>
      <c r="I1483" s="200"/>
      <c r="J1483" s="204">
        <v>20.14</v>
      </c>
      <c r="K1483" s="204">
        <v>42.29</v>
      </c>
      <c r="L1483" s="313"/>
      <c r="N1483" s="41"/>
      <c r="O1483" s="41"/>
      <c r="P1483" s="41"/>
      <c r="Q1483" s="41"/>
      <c r="R1483" s="41"/>
      <c r="S1483" s="41"/>
      <c r="T1483" s="41"/>
      <c r="U1483" s="41"/>
      <c r="V1483" s="41"/>
      <c r="W1483" s="41"/>
      <c r="X1483" s="41"/>
      <c r="Y1483" s="41"/>
    </row>
    <row r="1484" spans="1:25" ht="15" hidden="1" customHeight="1" x14ac:dyDescent="0.2">
      <c r="A1484" s="41"/>
      <c r="B1484" s="324"/>
      <c r="C1484" s="183"/>
      <c r="D1484" s="183"/>
      <c r="E1484" s="183"/>
      <c r="F1484" s="183"/>
      <c r="G1484" s="183" t="s">
        <v>2403</v>
      </c>
      <c r="H1484" s="183"/>
      <c r="I1484" s="183"/>
      <c r="J1484" s="183"/>
      <c r="K1484" s="325">
        <v>0</v>
      </c>
      <c r="L1484" s="313"/>
      <c r="N1484" s="41"/>
      <c r="O1484" s="41"/>
      <c r="P1484" s="41"/>
      <c r="Q1484" s="41"/>
      <c r="R1484" s="41"/>
      <c r="S1484" s="41"/>
      <c r="T1484" s="41"/>
      <c r="U1484" s="41"/>
      <c r="V1484" s="41"/>
      <c r="W1484" s="41"/>
      <c r="X1484" s="41"/>
      <c r="Y1484" s="41"/>
    </row>
    <row r="1485" spans="1:25" ht="15" hidden="1" customHeight="1" x14ac:dyDescent="0.2">
      <c r="A1485" s="41"/>
      <c r="B1485" s="324"/>
      <c r="C1485" s="183"/>
      <c r="D1485" s="183"/>
      <c r="E1485" s="183"/>
      <c r="F1485" s="183"/>
      <c r="G1485" s="183" t="s">
        <v>2404</v>
      </c>
      <c r="H1485" s="183"/>
      <c r="I1485" s="183"/>
      <c r="J1485" s="183"/>
      <c r="K1485" s="183">
        <v>92.41</v>
      </c>
      <c r="L1485" s="313"/>
      <c r="N1485" s="41"/>
      <c r="O1485" s="41"/>
      <c r="P1485" s="41"/>
      <c r="Q1485" s="41"/>
      <c r="R1485" s="41"/>
      <c r="S1485" s="41"/>
      <c r="T1485" s="41"/>
      <c r="U1485" s="41"/>
      <c r="V1485" s="41"/>
      <c r="W1485" s="41"/>
      <c r="X1485" s="41"/>
      <c r="Y1485" s="41"/>
    </row>
    <row r="1486" spans="1:25" ht="15" hidden="1" customHeight="1" x14ac:dyDescent="0.2">
      <c r="A1486" s="41"/>
      <c r="B1486" s="324"/>
      <c r="C1486" s="183"/>
      <c r="D1486" s="183"/>
      <c r="E1486" s="183"/>
      <c r="F1486" s="183"/>
      <c r="G1486" s="183" t="s">
        <v>2405</v>
      </c>
      <c r="H1486" s="183"/>
      <c r="I1486" s="183"/>
      <c r="J1486" s="183"/>
      <c r="K1486" s="183">
        <v>92.41</v>
      </c>
      <c r="L1486" s="313"/>
      <c r="N1486" s="41"/>
      <c r="O1486" s="41"/>
      <c r="P1486" s="41"/>
      <c r="Q1486" s="41"/>
      <c r="R1486" s="41"/>
      <c r="S1486" s="41"/>
      <c r="T1486" s="41"/>
      <c r="U1486" s="41"/>
      <c r="V1486" s="41"/>
      <c r="W1486" s="41"/>
      <c r="X1486" s="41"/>
      <c r="Y1486" s="41"/>
    </row>
    <row r="1487" spans="1:25" ht="15" hidden="1" customHeight="1" x14ac:dyDescent="0.2">
      <c r="A1487" s="41"/>
      <c r="B1487" s="324"/>
      <c r="C1487" s="183"/>
      <c r="D1487" s="183"/>
      <c r="E1487" s="183"/>
      <c r="F1487" s="183"/>
      <c r="G1487" s="183" t="s">
        <v>2406</v>
      </c>
      <c r="H1487" s="183"/>
      <c r="I1487" s="183"/>
      <c r="J1487" s="183"/>
      <c r="K1487" s="183">
        <v>1</v>
      </c>
      <c r="L1487" s="313"/>
      <c r="N1487" s="41"/>
      <c r="O1487" s="41"/>
      <c r="P1487" s="41"/>
      <c r="Q1487" s="41"/>
      <c r="R1487" s="41"/>
      <c r="S1487" s="41"/>
      <c r="T1487" s="41"/>
      <c r="U1487" s="41"/>
      <c r="V1487" s="41"/>
      <c r="W1487" s="41"/>
      <c r="X1487" s="41"/>
      <c r="Y1487" s="41"/>
    </row>
    <row r="1488" spans="1:25" ht="15" hidden="1" customHeight="1" x14ac:dyDescent="0.2">
      <c r="A1488" s="41"/>
      <c r="B1488" s="324"/>
      <c r="C1488" s="183"/>
      <c r="D1488" s="183"/>
      <c r="E1488" s="183"/>
      <c r="F1488" s="183"/>
      <c r="G1488" s="183" t="s">
        <v>2407</v>
      </c>
      <c r="H1488" s="183"/>
      <c r="I1488" s="183"/>
      <c r="J1488" s="183"/>
      <c r="K1488" s="183">
        <v>92.41</v>
      </c>
      <c r="L1488" s="313"/>
      <c r="N1488" s="41"/>
      <c r="O1488" s="41"/>
      <c r="P1488" s="41"/>
      <c r="Q1488" s="41"/>
      <c r="R1488" s="41"/>
      <c r="S1488" s="41"/>
      <c r="T1488" s="41"/>
      <c r="U1488" s="41"/>
      <c r="V1488" s="41"/>
      <c r="W1488" s="41"/>
      <c r="X1488" s="41"/>
      <c r="Y1488" s="41"/>
    </row>
    <row r="1489" spans="1:25" ht="15" hidden="1" customHeight="1" x14ac:dyDescent="0.2">
      <c r="A1489" s="41"/>
      <c r="B1489" s="312" t="s">
        <v>2408</v>
      </c>
      <c r="C1489" s="187" t="s">
        <v>30</v>
      </c>
      <c r="D1489" s="185" t="s">
        <v>31</v>
      </c>
      <c r="E1489" s="185" t="s">
        <v>2409</v>
      </c>
      <c r="F1489" s="187" t="s">
        <v>2398</v>
      </c>
      <c r="G1489" s="187" t="s">
        <v>2410</v>
      </c>
      <c r="H1489" s="187" t="s">
        <v>2411</v>
      </c>
      <c r="I1489" s="187"/>
      <c r="J1489" s="187"/>
      <c r="K1489" s="187" t="s">
        <v>2399</v>
      </c>
      <c r="L1489" s="313"/>
      <c r="N1489" s="41"/>
      <c r="O1489" s="41"/>
      <c r="P1489" s="41"/>
      <c r="Q1489" s="41"/>
      <c r="R1489" s="41"/>
      <c r="S1489" s="41"/>
      <c r="T1489" s="41"/>
      <c r="U1489" s="41"/>
      <c r="V1489" s="41"/>
      <c r="W1489" s="41"/>
      <c r="X1489" s="41"/>
      <c r="Y1489" s="41"/>
    </row>
    <row r="1490" spans="1:25" ht="15" hidden="1" customHeight="1" x14ac:dyDescent="0.2">
      <c r="A1490" s="41"/>
      <c r="B1490" s="304" t="s">
        <v>275</v>
      </c>
      <c r="C1490" s="202">
        <v>65847</v>
      </c>
      <c r="D1490" s="200" t="s">
        <v>970</v>
      </c>
      <c r="E1490" s="200" t="s">
        <v>1766</v>
      </c>
      <c r="F1490" s="205">
        <v>1</v>
      </c>
      <c r="G1490" s="201" t="s">
        <v>45</v>
      </c>
      <c r="H1490" s="204">
        <v>233.32</v>
      </c>
      <c r="I1490" s="204"/>
      <c r="J1490" s="200"/>
      <c r="K1490" s="204">
        <v>233.32</v>
      </c>
      <c r="L1490" s="313"/>
      <c r="N1490" s="41"/>
      <c r="O1490" s="41"/>
      <c r="P1490" s="41"/>
      <c r="Q1490" s="41"/>
      <c r="R1490" s="41"/>
      <c r="S1490" s="41"/>
      <c r="T1490" s="41"/>
      <c r="U1490" s="41"/>
      <c r="V1490" s="41"/>
      <c r="W1490" s="41"/>
      <c r="X1490" s="41"/>
      <c r="Y1490" s="41"/>
    </row>
    <row r="1491" spans="1:25" ht="15" hidden="1" customHeight="1" x14ac:dyDescent="0.2">
      <c r="A1491" s="41"/>
      <c r="B1491" s="304" t="s">
        <v>275</v>
      </c>
      <c r="C1491" s="202">
        <v>69512</v>
      </c>
      <c r="D1491" s="200" t="s">
        <v>970</v>
      </c>
      <c r="E1491" s="200" t="s">
        <v>1768</v>
      </c>
      <c r="F1491" s="205">
        <v>0.84</v>
      </c>
      <c r="G1491" s="201" t="s">
        <v>51</v>
      </c>
      <c r="H1491" s="204">
        <v>0.17</v>
      </c>
      <c r="I1491" s="204"/>
      <c r="J1491" s="200"/>
      <c r="K1491" s="204">
        <v>0.14000000000000001</v>
      </c>
      <c r="L1491" s="313"/>
      <c r="N1491" s="41"/>
      <c r="O1491" s="41"/>
      <c r="P1491" s="41"/>
      <c r="Q1491" s="41"/>
      <c r="R1491" s="41"/>
      <c r="S1491" s="41"/>
      <c r="T1491" s="41"/>
      <c r="U1491" s="41"/>
      <c r="V1491" s="41"/>
      <c r="W1491" s="41"/>
      <c r="X1491" s="41"/>
      <c r="Y1491" s="41"/>
    </row>
    <row r="1492" spans="1:25" ht="15" hidden="1" customHeight="1" x14ac:dyDescent="0.2">
      <c r="A1492" s="41"/>
      <c r="B1492" s="304" t="s">
        <v>275</v>
      </c>
      <c r="C1492" s="202">
        <v>64506</v>
      </c>
      <c r="D1492" s="200" t="s">
        <v>970</v>
      </c>
      <c r="E1492" s="200" t="s">
        <v>1767</v>
      </c>
      <c r="F1492" s="205">
        <v>1</v>
      </c>
      <c r="G1492" s="201" t="s">
        <v>45</v>
      </c>
      <c r="H1492" s="204">
        <v>147.93</v>
      </c>
      <c r="I1492" s="204"/>
      <c r="J1492" s="200"/>
      <c r="K1492" s="204">
        <v>147.93</v>
      </c>
      <c r="L1492" s="313"/>
      <c r="N1492" s="41"/>
      <c r="O1492" s="41"/>
      <c r="P1492" s="41"/>
      <c r="Q1492" s="41"/>
      <c r="R1492" s="41"/>
      <c r="S1492" s="41"/>
      <c r="T1492" s="41"/>
      <c r="U1492" s="41"/>
      <c r="V1492" s="41"/>
      <c r="W1492" s="41"/>
      <c r="X1492" s="41"/>
      <c r="Y1492" s="41"/>
    </row>
    <row r="1493" spans="1:25" ht="15" hidden="1" customHeight="1" x14ac:dyDescent="0.2">
      <c r="A1493" s="41"/>
      <c r="B1493" s="304" t="s">
        <v>275</v>
      </c>
      <c r="C1493" s="202">
        <v>64002</v>
      </c>
      <c r="D1493" s="200" t="s">
        <v>970</v>
      </c>
      <c r="E1493" s="200" t="s">
        <v>1769</v>
      </c>
      <c r="F1493" s="205">
        <v>1</v>
      </c>
      <c r="G1493" s="201" t="s">
        <v>45</v>
      </c>
      <c r="H1493" s="204">
        <v>40.97</v>
      </c>
      <c r="I1493" s="204"/>
      <c r="J1493" s="200"/>
      <c r="K1493" s="204">
        <v>40.97</v>
      </c>
      <c r="L1493" s="313"/>
      <c r="N1493" s="41"/>
      <c r="O1493" s="41"/>
      <c r="P1493" s="41"/>
      <c r="Q1493" s="41"/>
      <c r="R1493" s="41"/>
      <c r="S1493" s="41"/>
      <c r="T1493" s="41"/>
      <c r="U1493" s="41"/>
      <c r="V1493" s="41"/>
      <c r="W1493" s="41"/>
      <c r="X1493" s="41"/>
      <c r="Y1493" s="41"/>
    </row>
    <row r="1494" spans="1:25" ht="15" hidden="1" customHeight="1" x14ac:dyDescent="0.2">
      <c r="A1494" s="41"/>
      <c r="B1494" s="304" t="s">
        <v>275</v>
      </c>
      <c r="C1494" s="202">
        <v>26550</v>
      </c>
      <c r="D1494" s="200" t="s">
        <v>970</v>
      </c>
      <c r="E1494" s="200" t="s">
        <v>2412</v>
      </c>
      <c r="F1494" s="205">
        <v>1</v>
      </c>
      <c r="G1494" s="201" t="s">
        <v>45</v>
      </c>
      <c r="H1494" s="204">
        <v>13</v>
      </c>
      <c r="I1494" s="204"/>
      <c r="J1494" s="200"/>
      <c r="K1494" s="204">
        <v>13</v>
      </c>
      <c r="L1494" s="313"/>
      <c r="N1494" s="41"/>
      <c r="O1494" s="41"/>
      <c r="P1494" s="41"/>
      <c r="Q1494" s="41"/>
      <c r="R1494" s="41"/>
      <c r="S1494" s="41"/>
      <c r="T1494" s="41"/>
      <c r="U1494" s="41"/>
      <c r="V1494" s="41"/>
      <c r="W1494" s="41"/>
      <c r="X1494" s="41"/>
      <c r="Y1494" s="41"/>
    </row>
    <row r="1495" spans="1:25" ht="15" hidden="1" customHeight="1" x14ac:dyDescent="0.2">
      <c r="A1495" s="41"/>
      <c r="B1495" s="304" t="s">
        <v>275</v>
      </c>
      <c r="C1495" s="202">
        <v>69506</v>
      </c>
      <c r="D1495" s="200" t="s">
        <v>970</v>
      </c>
      <c r="E1495" s="200" t="s">
        <v>2413</v>
      </c>
      <c r="F1495" s="205">
        <v>1</v>
      </c>
      <c r="G1495" s="201" t="s">
        <v>45</v>
      </c>
      <c r="H1495" s="204">
        <v>40.1</v>
      </c>
      <c r="I1495" s="204"/>
      <c r="J1495" s="200"/>
      <c r="K1495" s="204">
        <v>40.1</v>
      </c>
      <c r="L1495" s="313"/>
      <c r="N1495" s="41"/>
      <c r="O1495" s="41"/>
      <c r="P1495" s="41"/>
      <c r="Q1495" s="41"/>
      <c r="R1495" s="41"/>
      <c r="S1495" s="41"/>
      <c r="T1495" s="41"/>
      <c r="U1495" s="41"/>
      <c r="V1495" s="41"/>
      <c r="W1495" s="41"/>
      <c r="X1495" s="41"/>
      <c r="Y1495" s="41"/>
    </row>
    <row r="1496" spans="1:25" ht="15" hidden="1" customHeight="1" x14ac:dyDescent="0.2">
      <c r="A1496" s="41"/>
      <c r="B1496" s="324"/>
      <c r="C1496" s="183"/>
      <c r="D1496" s="183"/>
      <c r="E1496" s="183"/>
      <c r="F1496" s="183"/>
      <c r="G1496" s="183" t="s">
        <v>2414</v>
      </c>
      <c r="H1496" s="183"/>
      <c r="I1496" s="183"/>
      <c r="J1496" s="183"/>
      <c r="K1496" s="183">
        <v>475.46</v>
      </c>
      <c r="L1496" s="313"/>
      <c r="N1496" s="41"/>
      <c r="O1496" s="41"/>
      <c r="P1496" s="41"/>
      <c r="Q1496" s="41"/>
      <c r="R1496" s="41"/>
      <c r="S1496" s="41"/>
      <c r="T1496" s="41"/>
      <c r="U1496" s="41"/>
      <c r="V1496" s="41"/>
      <c r="W1496" s="41"/>
      <c r="X1496" s="41"/>
      <c r="Y1496" s="41"/>
    </row>
    <row r="1497" spans="1:25" ht="15" hidden="1" customHeight="1" x14ac:dyDescent="0.2">
      <c r="A1497" s="41"/>
      <c r="B1497" s="306"/>
      <c r="C1497" s="307"/>
      <c r="D1497" s="307"/>
      <c r="E1497" s="307"/>
      <c r="F1497" s="307"/>
      <c r="G1497" s="307" t="s">
        <v>261</v>
      </c>
      <c r="H1497" s="308">
        <v>0</v>
      </c>
      <c r="I1497" s="307" t="s">
        <v>262</v>
      </c>
      <c r="J1497" s="308">
        <v>92.41</v>
      </c>
      <c r="K1497" s="307" t="s">
        <v>263</v>
      </c>
      <c r="L1497" s="309">
        <v>92.41</v>
      </c>
      <c r="N1497" s="41"/>
      <c r="O1497" s="41"/>
      <c r="P1497" s="41"/>
      <c r="Q1497" s="41"/>
      <c r="R1497" s="41"/>
      <c r="S1497" s="41"/>
      <c r="T1497" s="41"/>
      <c r="U1497" s="41"/>
      <c r="V1497" s="41"/>
      <c r="W1497" s="41"/>
      <c r="X1497" s="41"/>
      <c r="Y1497" s="41"/>
    </row>
    <row r="1498" spans="1:25" ht="15" hidden="1" customHeight="1" thickBot="1" x14ac:dyDescent="0.25">
      <c r="A1498" s="41"/>
      <c r="B1498" s="306"/>
      <c r="C1498" s="307"/>
      <c r="D1498" s="307"/>
      <c r="E1498" s="307"/>
      <c r="F1498" s="307"/>
      <c r="G1498" s="307" t="s">
        <v>264</v>
      </c>
      <c r="H1498" s="308">
        <v>107.44</v>
      </c>
      <c r="I1498" s="307"/>
      <c r="J1498" s="307" t="s">
        <v>265</v>
      </c>
      <c r="K1498" s="307"/>
      <c r="L1498" s="309">
        <v>675.31</v>
      </c>
      <c r="N1498" s="41"/>
      <c r="O1498" s="41"/>
      <c r="P1498" s="41"/>
      <c r="Q1498" s="41"/>
      <c r="R1498" s="41"/>
      <c r="S1498" s="41"/>
      <c r="T1498" s="41"/>
      <c r="U1498" s="41"/>
      <c r="V1498" s="41"/>
      <c r="W1498" s="41"/>
      <c r="X1498" s="41"/>
      <c r="Y1498" s="41"/>
    </row>
    <row r="1499" spans="1:25" ht="15" hidden="1" customHeight="1" thickTop="1" x14ac:dyDescent="0.2">
      <c r="A1499" s="41"/>
      <c r="B1499" s="310"/>
      <c r="C1499" s="193"/>
      <c r="D1499" s="193"/>
      <c r="E1499" s="193"/>
      <c r="F1499" s="193"/>
      <c r="G1499" s="193"/>
      <c r="H1499" s="193"/>
      <c r="I1499" s="193"/>
      <c r="J1499" s="193"/>
      <c r="K1499" s="193"/>
      <c r="L1499" s="311"/>
      <c r="N1499" s="41"/>
      <c r="O1499" s="41"/>
      <c r="P1499" s="41"/>
      <c r="Q1499" s="41"/>
      <c r="R1499" s="41"/>
      <c r="S1499" s="41"/>
      <c r="T1499" s="41"/>
      <c r="U1499" s="41"/>
      <c r="V1499" s="41"/>
      <c r="W1499" s="41"/>
      <c r="X1499" s="41"/>
      <c r="Y1499" s="41"/>
    </row>
    <row r="1500" spans="1:25" ht="15" hidden="1" customHeight="1" x14ac:dyDescent="0.2">
      <c r="A1500" s="41"/>
      <c r="B1500" s="312" t="s">
        <v>1534</v>
      </c>
      <c r="C1500" s="187" t="s">
        <v>30</v>
      </c>
      <c r="D1500" s="185" t="s">
        <v>31</v>
      </c>
      <c r="E1500" s="185" t="s">
        <v>32</v>
      </c>
      <c r="F1500" s="185" t="s">
        <v>250</v>
      </c>
      <c r="G1500" s="185"/>
      <c r="H1500" s="186" t="s">
        <v>33</v>
      </c>
      <c r="I1500" s="187" t="s">
        <v>34</v>
      </c>
      <c r="J1500" s="187" t="s">
        <v>1696</v>
      </c>
      <c r="K1500" s="187" t="s">
        <v>35</v>
      </c>
      <c r="L1500" s="317" t="s">
        <v>37</v>
      </c>
      <c r="N1500" s="41"/>
      <c r="O1500" s="41"/>
      <c r="P1500" s="41"/>
      <c r="Q1500" s="41"/>
      <c r="R1500" s="41"/>
      <c r="S1500" s="41"/>
      <c r="T1500" s="41"/>
      <c r="U1500" s="41"/>
      <c r="V1500" s="41"/>
      <c r="W1500" s="41"/>
      <c r="X1500" s="41"/>
      <c r="Y1500" s="41"/>
    </row>
    <row r="1501" spans="1:25" ht="15" hidden="1" customHeight="1" x14ac:dyDescent="0.2">
      <c r="A1501" s="41"/>
      <c r="B1501" s="302" t="s">
        <v>251</v>
      </c>
      <c r="C1501" s="190">
        <v>86901</v>
      </c>
      <c r="D1501" s="188" t="s">
        <v>42</v>
      </c>
      <c r="E1501" s="188" t="s">
        <v>1457</v>
      </c>
      <c r="F1501" s="188" t="s">
        <v>271</v>
      </c>
      <c r="G1501" s="188"/>
      <c r="H1501" s="189" t="s">
        <v>45</v>
      </c>
      <c r="I1501" s="192">
        <v>1</v>
      </c>
      <c r="J1501" s="191"/>
      <c r="K1501" s="191">
        <v>156.47999999999999</v>
      </c>
      <c r="L1501" s="303">
        <v>156.47999999999999</v>
      </c>
      <c r="N1501" s="41"/>
      <c r="O1501" s="41"/>
      <c r="P1501" s="41"/>
      <c r="Q1501" s="41"/>
      <c r="R1501" s="41"/>
      <c r="S1501" s="41"/>
      <c r="T1501" s="41"/>
      <c r="U1501" s="41"/>
      <c r="V1501" s="41"/>
      <c r="W1501" s="41"/>
      <c r="X1501" s="41"/>
      <c r="Y1501" s="41"/>
    </row>
    <row r="1502" spans="1:25" ht="15" hidden="1" customHeight="1" x14ac:dyDescent="0.2">
      <c r="A1502" s="41"/>
      <c r="B1502" s="314" t="s">
        <v>253</v>
      </c>
      <c r="C1502" s="196">
        <v>88274</v>
      </c>
      <c r="D1502" s="194" t="s">
        <v>42</v>
      </c>
      <c r="E1502" s="194" t="s">
        <v>420</v>
      </c>
      <c r="F1502" s="194" t="s">
        <v>255</v>
      </c>
      <c r="G1502" s="194"/>
      <c r="H1502" s="195" t="s">
        <v>256</v>
      </c>
      <c r="I1502" s="199">
        <v>0.8458</v>
      </c>
      <c r="J1502" s="199">
        <v>0</v>
      </c>
      <c r="K1502" s="197">
        <v>31.6</v>
      </c>
      <c r="L1502" s="318">
        <v>26.72</v>
      </c>
      <c r="N1502" s="41"/>
      <c r="O1502" s="41"/>
      <c r="P1502" s="41"/>
      <c r="Q1502" s="41"/>
      <c r="R1502" s="41"/>
      <c r="S1502" s="41"/>
      <c r="T1502" s="41"/>
      <c r="U1502" s="41"/>
      <c r="V1502" s="41"/>
      <c r="W1502" s="41"/>
      <c r="X1502" s="41"/>
      <c r="Y1502" s="41"/>
    </row>
    <row r="1503" spans="1:25" ht="15" hidden="1" customHeight="1" x14ac:dyDescent="0.2">
      <c r="A1503" s="41"/>
      <c r="B1503" s="314" t="s">
        <v>253</v>
      </c>
      <c r="C1503" s="196">
        <v>88316</v>
      </c>
      <c r="D1503" s="194" t="s">
        <v>42</v>
      </c>
      <c r="E1503" s="194" t="s">
        <v>254</v>
      </c>
      <c r="F1503" s="194" t="s">
        <v>255</v>
      </c>
      <c r="G1503" s="194"/>
      <c r="H1503" s="195" t="s">
        <v>256</v>
      </c>
      <c r="I1503" s="199">
        <v>0.26650000000000001</v>
      </c>
      <c r="J1503" s="199">
        <v>0</v>
      </c>
      <c r="K1503" s="197">
        <v>29.67</v>
      </c>
      <c r="L1503" s="318">
        <v>7.9</v>
      </c>
      <c r="N1503" s="41"/>
      <c r="O1503" s="41"/>
      <c r="P1503" s="41"/>
      <c r="Q1503" s="41"/>
      <c r="R1503" s="41"/>
      <c r="S1503" s="41"/>
      <c r="T1503" s="41"/>
      <c r="U1503" s="41"/>
      <c r="V1503" s="41"/>
      <c r="W1503" s="41"/>
      <c r="X1503" s="41"/>
      <c r="Y1503" s="41"/>
    </row>
    <row r="1504" spans="1:25" ht="15" hidden="1" customHeight="1" x14ac:dyDescent="0.2">
      <c r="A1504" s="41"/>
      <c r="B1504" s="304" t="s">
        <v>275</v>
      </c>
      <c r="C1504" s="202">
        <v>20269</v>
      </c>
      <c r="D1504" s="200" t="s">
        <v>42</v>
      </c>
      <c r="E1504" s="200" t="s">
        <v>1464</v>
      </c>
      <c r="F1504" s="200" t="s">
        <v>276</v>
      </c>
      <c r="G1504" s="200"/>
      <c r="H1504" s="201" t="s">
        <v>45</v>
      </c>
      <c r="I1504" s="205">
        <v>1</v>
      </c>
      <c r="J1504" s="205">
        <v>0</v>
      </c>
      <c r="K1504" s="203">
        <v>101.74</v>
      </c>
      <c r="L1504" s="305">
        <v>101.74</v>
      </c>
      <c r="N1504" s="41"/>
      <c r="O1504" s="41"/>
      <c r="P1504" s="41"/>
      <c r="Q1504" s="41"/>
      <c r="R1504" s="41"/>
      <c r="S1504" s="41"/>
      <c r="T1504" s="41"/>
      <c r="U1504" s="41"/>
      <c r="V1504" s="41"/>
      <c r="W1504" s="41"/>
      <c r="X1504" s="41"/>
      <c r="Y1504" s="41"/>
    </row>
    <row r="1505" spans="1:25" ht="15" hidden="1" customHeight="1" x14ac:dyDescent="0.2">
      <c r="A1505" s="41"/>
      <c r="B1505" s="304" t="s">
        <v>275</v>
      </c>
      <c r="C1505" s="202">
        <v>4823</v>
      </c>
      <c r="D1505" s="200" t="s">
        <v>42</v>
      </c>
      <c r="E1505" s="200" t="s">
        <v>543</v>
      </c>
      <c r="F1505" s="200" t="s">
        <v>276</v>
      </c>
      <c r="G1505" s="200"/>
      <c r="H1505" s="201" t="s">
        <v>59</v>
      </c>
      <c r="I1505" s="205">
        <v>0.52710000000000001</v>
      </c>
      <c r="J1505" s="205">
        <v>0</v>
      </c>
      <c r="K1505" s="203">
        <v>38.18</v>
      </c>
      <c r="L1505" s="305">
        <v>20.12</v>
      </c>
      <c r="N1505" s="41"/>
      <c r="O1505" s="41"/>
      <c r="P1505" s="41"/>
      <c r="Q1505" s="41"/>
      <c r="R1505" s="41"/>
      <c r="S1505" s="41"/>
      <c r="T1505" s="41"/>
      <c r="U1505" s="41"/>
      <c r="V1505" s="41"/>
      <c r="W1505" s="41"/>
      <c r="X1505" s="41"/>
      <c r="Y1505" s="41"/>
    </row>
    <row r="1506" spans="1:25" ht="15" hidden="1" customHeight="1" x14ac:dyDescent="0.2">
      <c r="A1506" s="41"/>
      <c r="B1506" s="306"/>
      <c r="C1506" s="307"/>
      <c r="D1506" s="307"/>
      <c r="E1506" s="307"/>
      <c r="F1506" s="307"/>
      <c r="G1506" s="307" t="s">
        <v>261</v>
      </c>
      <c r="H1506" s="308">
        <v>24.75</v>
      </c>
      <c r="I1506" s="307" t="s">
        <v>262</v>
      </c>
      <c r="J1506" s="308">
        <v>0</v>
      </c>
      <c r="K1506" s="307" t="s">
        <v>263</v>
      </c>
      <c r="L1506" s="309">
        <v>24.75</v>
      </c>
      <c r="N1506" s="41"/>
      <c r="O1506" s="41"/>
      <c r="P1506" s="41"/>
      <c r="Q1506" s="41"/>
      <c r="R1506" s="41"/>
      <c r="S1506" s="41"/>
      <c r="T1506" s="41"/>
      <c r="U1506" s="41"/>
      <c r="V1506" s="41"/>
      <c r="W1506" s="41"/>
      <c r="X1506" s="41"/>
      <c r="Y1506" s="41"/>
    </row>
    <row r="1507" spans="1:25" ht="15" hidden="1" customHeight="1" thickBot="1" x14ac:dyDescent="0.25">
      <c r="A1507" s="41"/>
      <c r="B1507" s="306"/>
      <c r="C1507" s="307"/>
      <c r="D1507" s="307"/>
      <c r="E1507" s="307"/>
      <c r="F1507" s="307"/>
      <c r="G1507" s="307" t="s">
        <v>264</v>
      </c>
      <c r="H1507" s="308">
        <v>29.6</v>
      </c>
      <c r="I1507" s="307"/>
      <c r="J1507" s="307" t="s">
        <v>265</v>
      </c>
      <c r="K1507" s="307"/>
      <c r="L1507" s="309">
        <v>186.08</v>
      </c>
      <c r="N1507" s="41"/>
      <c r="O1507" s="41"/>
      <c r="P1507" s="41"/>
      <c r="Q1507" s="41"/>
      <c r="R1507" s="41"/>
      <c r="S1507" s="41"/>
      <c r="T1507" s="41"/>
      <c r="U1507" s="41"/>
      <c r="V1507" s="41"/>
      <c r="W1507" s="41"/>
      <c r="X1507" s="41"/>
      <c r="Y1507" s="41"/>
    </row>
    <row r="1508" spans="1:25" ht="15" hidden="1" customHeight="1" thickTop="1" x14ac:dyDescent="0.2">
      <c r="A1508" s="41"/>
      <c r="B1508" s="310"/>
      <c r="C1508" s="193"/>
      <c r="D1508" s="193"/>
      <c r="E1508" s="193"/>
      <c r="F1508" s="193"/>
      <c r="G1508" s="193"/>
      <c r="H1508" s="193"/>
      <c r="I1508" s="193"/>
      <c r="J1508" s="193"/>
      <c r="K1508" s="193"/>
      <c r="L1508" s="311"/>
      <c r="N1508" s="41"/>
      <c r="O1508" s="41"/>
      <c r="P1508" s="41"/>
      <c r="Q1508" s="41"/>
      <c r="R1508" s="41"/>
      <c r="S1508" s="41"/>
      <c r="T1508" s="41"/>
      <c r="U1508" s="41"/>
      <c r="V1508" s="41"/>
      <c r="W1508" s="41"/>
      <c r="X1508" s="41"/>
      <c r="Y1508" s="41"/>
    </row>
    <row r="1509" spans="1:25" ht="15" hidden="1" customHeight="1" x14ac:dyDescent="0.2">
      <c r="A1509" s="41"/>
      <c r="B1509" s="312" t="s">
        <v>1535</v>
      </c>
      <c r="C1509" s="187" t="s">
        <v>30</v>
      </c>
      <c r="D1509" s="185" t="s">
        <v>31</v>
      </c>
      <c r="E1509" s="185" t="s">
        <v>32</v>
      </c>
      <c r="F1509" s="185" t="s">
        <v>250</v>
      </c>
      <c r="G1509" s="185"/>
      <c r="H1509" s="186" t="s">
        <v>33</v>
      </c>
      <c r="I1509" s="187" t="s">
        <v>34</v>
      </c>
      <c r="J1509" s="187" t="s">
        <v>1696</v>
      </c>
      <c r="K1509" s="187" t="s">
        <v>35</v>
      </c>
      <c r="L1509" s="317" t="s">
        <v>37</v>
      </c>
      <c r="N1509" s="41"/>
      <c r="O1509" s="41"/>
      <c r="P1509" s="41"/>
      <c r="Q1509" s="41"/>
      <c r="R1509" s="41"/>
      <c r="S1509" s="41"/>
      <c r="T1509" s="41"/>
      <c r="U1509" s="41"/>
      <c r="V1509" s="41"/>
      <c r="W1509" s="41"/>
      <c r="X1509" s="41"/>
      <c r="Y1509" s="41"/>
    </row>
    <row r="1510" spans="1:25" ht="15" hidden="1" customHeight="1" x14ac:dyDescent="0.2">
      <c r="A1510" s="41"/>
      <c r="B1510" s="302" t="s">
        <v>251</v>
      </c>
      <c r="C1510" s="190" t="s">
        <v>1458</v>
      </c>
      <c r="D1510" s="188" t="s">
        <v>155</v>
      </c>
      <c r="E1510" s="188" t="s">
        <v>2415</v>
      </c>
      <c r="F1510" s="188">
        <v>44.01</v>
      </c>
      <c r="G1510" s="188"/>
      <c r="H1510" s="189" t="s">
        <v>45</v>
      </c>
      <c r="I1510" s="192">
        <v>1</v>
      </c>
      <c r="J1510" s="191"/>
      <c r="K1510" s="191">
        <v>127.65</v>
      </c>
      <c r="L1510" s="303">
        <v>127.65</v>
      </c>
      <c r="N1510" s="41"/>
      <c r="O1510" s="41"/>
      <c r="P1510" s="41"/>
      <c r="Q1510" s="41"/>
      <c r="R1510" s="41"/>
      <c r="S1510" s="41"/>
      <c r="T1510" s="41"/>
      <c r="U1510" s="41"/>
      <c r="V1510" s="41"/>
      <c r="W1510" s="41"/>
      <c r="X1510" s="41"/>
      <c r="Y1510" s="41"/>
    </row>
    <row r="1511" spans="1:25" ht="15" hidden="1" customHeight="1" x14ac:dyDescent="0.2">
      <c r="A1511" s="41"/>
      <c r="B1511" s="304" t="s">
        <v>275</v>
      </c>
      <c r="C1511" s="202" t="s">
        <v>1466</v>
      </c>
      <c r="D1511" s="200" t="s">
        <v>155</v>
      </c>
      <c r="E1511" s="200" t="s">
        <v>2416</v>
      </c>
      <c r="F1511" s="200" t="s">
        <v>276</v>
      </c>
      <c r="G1511" s="200"/>
      <c r="H1511" s="201" t="s">
        <v>45</v>
      </c>
      <c r="I1511" s="205">
        <v>1</v>
      </c>
      <c r="J1511" s="205">
        <v>0</v>
      </c>
      <c r="K1511" s="203">
        <v>80.849999999999994</v>
      </c>
      <c r="L1511" s="305">
        <v>80.849999999999994</v>
      </c>
      <c r="N1511" s="41"/>
      <c r="O1511" s="41"/>
      <c r="P1511" s="41"/>
      <c r="Q1511" s="41"/>
      <c r="R1511" s="41"/>
      <c r="S1511" s="41"/>
      <c r="T1511" s="41"/>
      <c r="U1511" s="41"/>
      <c r="V1511" s="41"/>
      <c r="W1511" s="41"/>
      <c r="X1511" s="41"/>
      <c r="Y1511" s="41"/>
    </row>
    <row r="1512" spans="1:25" ht="15" hidden="1" customHeight="1" x14ac:dyDescent="0.2">
      <c r="A1512" s="41"/>
      <c r="B1512" s="304" t="s">
        <v>275</v>
      </c>
      <c r="C1512" s="202" t="s">
        <v>1465</v>
      </c>
      <c r="D1512" s="200" t="s">
        <v>155</v>
      </c>
      <c r="E1512" s="200" t="s">
        <v>2417</v>
      </c>
      <c r="F1512" s="200" t="s">
        <v>276</v>
      </c>
      <c r="G1512" s="200"/>
      <c r="H1512" s="201" t="s">
        <v>59</v>
      </c>
      <c r="I1512" s="205">
        <v>0.5</v>
      </c>
      <c r="J1512" s="205">
        <v>0</v>
      </c>
      <c r="K1512" s="203">
        <v>40.950000000000003</v>
      </c>
      <c r="L1512" s="305">
        <v>20.47</v>
      </c>
      <c r="N1512" s="41"/>
      <c r="O1512" s="41"/>
      <c r="P1512" s="41"/>
      <c r="Q1512" s="41"/>
      <c r="R1512" s="41"/>
      <c r="S1512" s="41"/>
      <c r="T1512" s="41"/>
      <c r="U1512" s="41"/>
      <c r="V1512" s="41"/>
      <c r="W1512" s="41"/>
      <c r="X1512" s="41"/>
      <c r="Y1512" s="41"/>
    </row>
    <row r="1513" spans="1:25" ht="15" hidden="1" customHeight="1" x14ac:dyDescent="0.2">
      <c r="A1513" s="41"/>
      <c r="B1513" s="304" t="s">
        <v>275</v>
      </c>
      <c r="C1513" s="202" t="s">
        <v>1120</v>
      </c>
      <c r="D1513" s="200" t="s">
        <v>155</v>
      </c>
      <c r="E1513" s="200" t="s">
        <v>2396</v>
      </c>
      <c r="F1513" s="200" t="s">
        <v>401</v>
      </c>
      <c r="G1513" s="200"/>
      <c r="H1513" s="201" t="s">
        <v>256</v>
      </c>
      <c r="I1513" s="205">
        <v>0.5</v>
      </c>
      <c r="J1513" s="205">
        <v>0</v>
      </c>
      <c r="K1513" s="203">
        <v>31.24</v>
      </c>
      <c r="L1513" s="305">
        <v>15.62</v>
      </c>
      <c r="N1513" s="41"/>
      <c r="O1513" s="41"/>
      <c r="P1513" s="41"/>
      <c r="Q1513" s="41"/>
      <c r="R1513" s="41"/>
      <c r="S1513" s="41"/>
      <c r="T1513" s="41"/>
      <c r="U1513" s="41"/>
      <c r="V1513" s="41"/>
      <c r="W1513" s="41"/>
      <c r="X1513" s="41"/>
      <c r="Y1513" s="41"/>
    </row>
    <row r="1514" spans="1:25" ht="15" hidden="1" customHeight="1" x14ac:dyDescent="0.2">
      <c r="A1514" s="41"/>
      <c r="B1514" s="304" t="s">
        <v>275</v>
      </c>
      <c r="C1514" s="202" t="s">
        <v>1121</v>
      </c>
      <c r="D1514" s="200" t="s">
        <v>155</v>
      </c>
      <c r="E1514" s="200" t="s">
        <v>2392</v>
      </c>
      <c r="F1514" s="200" t="s">
        <v>401</v>
      </c>
      <c r="G1514" s="200"/>
      <c r="H1514" s="201" t="s">
        <v>256</v>
      </c>
      <c r="I1514" s="205">
        <v>0.5</v>
      </c>
      <c r="J1514" s="205">
        <v>0</v>
      </c>
      <c r="K1514" s="203">
        <v>21.43</v>
      </c>
      <c r="L1514" s="305">
        <v>10.71</v>
      </c>
      <c r="N1514" s="41"/>
      <c r="O1514" s="41"/>
      <c r="P1514" s="41"/>
      <c r="Q1514" s="41"/>
      <c r="R1514" s="41"/>
      <c r="S1514" s="41"/>
      <c r="T1514" s="41"/>
      <c r="U1514" s="41"/>
      <c r="V1514" s="41"/>
      <c r="W1514" s="41"/>
      <c r="X1514" s="41"/>
      <c r="Y1514" s="41"/>
    </row>
    <row r="1515" spans="1:25" ht="15" hidden="1" customHeight="1" x14ac:dyDescent="0.2">
      <c r="A1515" s="41"/>
      <c r="B1515" s="306"/>
      <c r="C1515" s="307"/>
      <c r="D1515" s="307"/>
      <c r="E1515" s="307"/>
      <c r="F1515" s="307"/>
      <c r="G1515" s="307" t="s">
        <v>261</v>
      </c>
      <c r="H1515" s="308">
        <v>26.33</v>
      </c>
      <c r="I1515" s="307" t="s">
        <v>262</v>
      </c>
      <c r="J1515" s="308">
        <v>0</v>
      </c>
      <c r="K1515" s="307" t="s">
        <v>263</v>
      </c>
      <c r="L1515" s="309">
        <v>26.33</v>
      </c>
      <c r="N1515" s="41"/>
      <c r="O1515" s="41"/>
      <c r="P1515" s="41"/>
      <c r="Q1515" s="41"/>
      <c r="R1515" s="41"/>
      <c r="S1515" s="41"/>
      <c r="T1515" s="41"/>
      <c r="U1515" s="41"/>
      <c r="V1515" s="41"/>
      <c r="W1515" s="41"/>
      <c r="X1515" s="41"/>
      <c r="Y1515" s="41"/>
    </row>
    <row r="1516" spans="1:25" ht="15" hidden="1" customHeight="1" thickBot="1" x14ac:dyDescent="0.25">
      <c r="A1516" s="41"/>
      <c r="B1516" s="306"/>
      <c r="C1516" s="307"/>
      <c r="D1516" s="307"/>
      <c r="E1516" s="307"/>
      <c r="F1516" s="307"/>
      <c r="G1516" s="307" t="s">
        <v>264</v>
      </c>
      <c r="H1516" s="308">
        <v>24.15</v>
      </c>
      <c r="I1516" s="307"/>
      <c r="J1516" s="307" t="s">
        <v>265</v>
      </c>
      <c r="K1516" s="307"/>
      <c r="L1516" s="309">
        <v>151.80000000000001</v>
      </c>
      <c r="N1516" s="41"/>
      <c r="O1516" s="41"/>
      <c r="P1516" s="41"/>
      <c r="Q1516" s="41"/>
      <c r="R1516" s="41"/>
      <c r="S1516" s="41"/>
      <c r="T1516" s="41"/>
      <c r="U1516" s="41"/>
      <c r="V1516" s="41"/>
      <c r="W1516" s="41"/>
      <c r="X1516" s="41"/>
      <c r="Y1516" s="41"/>
    </row>
    <row r="1517" spans="1:25" ht="15" hidden="1" customHeight="1" thickTop="1" x14ac:dyDescent="0.2">
      <c r="A1517" s="41"/>
      <c r="B1517" s="310"/>
      <c r="C1517" s="193"/>
      <c r="D1517" s="193"/>
      <c r="E1517" s="193"/>
      <c r="F1517" s="193"/>
      <c r="G1517" s="193"/>
      <c r="H1517" s="193"/>
      <c r="I1517" s="193"/>
      <c r="J1517" s="193"/>
      <c r="K1517" s="193"/>
      <c r="L1517" s="311"/>
      <c r="N1517" s="41"/>
      <c r="O1517" s="41"/>
      <c r="P1517" s="41"/>
      <c r="Q1517" s="41"/>
      <c r="R1517" s="41"/>
      <c r="S1517" s="41"/>
      <c r="T1517" s="41"/>
      <c r="U1517" s="41"/>
      <c r="V1517" s="41"/>
      <c r="W1517" s="41"/>
      <c r="X1517" s="41"/>
      <c r="Y1517" s="41"/>
    </row>
    <row r="1518" spans="1:25" ht="15" hidden="1" customHeight="1" x14ac:dyDescent="0.2">
      <c r="A1518" s="41"/>
      <c r="B1518" s="312" t="s">
        <v>1537</v>
      </c>
      <c r="C1518" s="187" t="s">
        <v>30</v>
      </c>
      <c r="D1518" s="185" t="s">
        <v>31</v>
      </c>
      <c r="E1518" s="185" t="s">
        <v>32</v>
      </c>
      <c r="F1518" s="185" t="s">
        <v>250</v>
      </c>
      <c r="G1518" s="185"/>
      <c r="H1518" s="186" t="s">
        <v>33</v>
      </c>
      <c r="I1518" s="187" t="s">
        <v>34</v>
      </c>
      <c r="J1518" s="187" t="s">
        <v>1696</v>
      </c>
      <c r="K1518" s="187" t="s">
        <v>35</v>
      </c>
      <c r="L1518" s="317" t="s">
        <v>37</v>
      </c>
      <c r="N1518" s="41"/>
      <c r="O1518" s="41"/>
      <c r="P1518" s="41"/>
      <c r="Q1518" s="41"/>
      <c r="R1518" s="41"/>
      <c r="S1518" s="41"/>
      <c r="T1518" s="41"/>
      <c r="U1518" s="41"/>
      <c r="V1518" s="41"/>
      <c r="W1518" s="41"/>
      <c r="X1518" s="41"/>
      <c r="Y1518" s="41"/>
    </row>
    <row r="1519" spans="1:25" ht="15" hidden="1" customHeight="1" x14ac:dyDescent="0.2">
      <c r="A1519" s="41"/>
      <c r="B1519" s="302" t="s">
        <v>251</v>
      </c>
      <c r="C1519" s="190" t="s">
        <v>1314</v>
      </c>
      <c r="D1519" s="188" t="s">
        <v>155</v>
      </c>
      <c r="E1519" s="188" t="s">
        <v>2418</v>
      </c>
      <c r="F1519" s="188">
        <v>44.02</v>
      </c>
      <c r="G1519" s="188"/>
      <c r="H1519" s="189" t="s">
        <v>43</v>
      </c>
      <c r="I1519" s="192">
        <v>1</v>
      </c>
      <c r="J1519" s="191"/>
      <c r="K1519" s="191">
        <v>1419.9</v>
      </c>
      <c r="L1519" s="303">
        <v>1419.9</v>
      </c>
      <c r="N1519" s="41"/>
      <c r="O1519" s="41"/>
      <c r="P1519" s="41"/>
      <c r="Q1519" s="41"/>
      <c r="R1519" s="41"/>
      <c r="S1519" s="41"/>
      <c r="T1519" s="41"/>
      <c r="U1519" s="41"/>
      <c r="V1519" s="41"/>
      <c r="W1519" s="41"/>
      <c r="X1519" s="41"/>
      <c r="Y1519" s="41"/>
    </row>
    <row r="1520" spans="1:25" ht="15" hidden="1" customHeight="1" x14ac:dyDescent="0.2">
      <c r="A1520" s="41"/>
      <c r="B1520" s="304" t="s">
        <v>275</v>
      </c>
      <c r="C1520" s="202" t="s">
        <v>1366</v>
      </c>
      <c r="D1520" s="200" t="s">
        <v>155</v>
      </c>
      <c r="E1520" s="200" t="s">
        <v>2419</v>
      </c>
      <c r="F1520" s="200" t="s">
        <v>276</v>
      </c>
      <c r="G1520" s="200"/>
      <c r="H1520" s="201" t="s">
        <v>59</v>
      </c>
      <c r="I1520" s="205">
        <v>0.2</v>
      </c>
      <c r="J1520" s="205">
        <v>0</v>
      </c>
      <c r="K1520" s="203">
        <v>11.43</v>
      </c>
      <c r="L1520" s="305">
        <v>2.2799999999999998</v>
      </c>
      <c r="N1520" s="41"/>
      <c r="O1520" s="41"/>
      <c r="P1520" s="41"/>
      <c r="Q1520" s="41"/>
      <c r="R1520" s="41"/>
      <c r="S1520" s="41"/>
      <c r="T1520" s="41"/>
      <c r="U1520" s="41"/>
      <c r="V1520" s="41"/>
      <c r="W1520" s="41"/>
      <c r="X1520" s="41"/>
      <c r="Y1520" s="41"/>
    </row>
    <row r="1521" spans="1:25" ht="15" hidden="1" customHeight="1" x14ac:dyDescent="0.2">
      <c r="A1521" s="41"/>
      <c r="B1521" s="304" t="s">
        <v>275</v>
      </c>
      <c r="C1521" s="202" t="s">
        <v>1372</v>
      </c>
      <c r="D1521" s="200" t="s">
        <v>155</v>
      </c>
      <c r="E1521" s="200" t="s">
        <v>2420</v>
      </c>
      <c r="F1521" s="200" t="s">
        <v>276</v>
      </c>
      <c r="G1521" s="200"/>
      <c r="H1521" s="201" t="s">
        <v>338</v>
      </c>
      <c r="I1521" s="205">
        <v>0.1</v>
      </c>
      <c r="J1521" s="205">
        <v>0</v>
      </c>
      <c r="K1521" s="203">
        <v>12.5</v>
      </c>
      <c r="L1521" s="305">
        <v>1.25</v>
      </c>
      <c r="N1521" s="41"/>
      <c r="O1521" s="41"/>
      <c r="P1521" s="41"/>
      <c r="Q1521" s="41"/>
      <c r="R1521" s="41"/>
      <c r="S1521" s="41"/>
      <c r="T1521" s="41"/>
      <c r="U1521" s="41"/>
      <c r="V1521" s="41"/>
      <c r="W1521" s="41"/>
      <c r="X1521" s="41"/>
      <c r="Y1521" s="41"/>
    </row>
    <row r="1522" spans="1:25" ht="15" hidden="1" customHeight="1" x14ac:dyDescent="0.2">
      <c r="A1522" s="41"/>
      <c r="B1522" s="304" t="s">
        <v>275</v>
      </c>
      <c r="C1522" s="202" t="s">
        <v>1357</v>
      </c>
      <c r="D1522" s="200" t="s">
        <v>155</v>
      </c>
      <c r="E1522" s="200" t="s">
        <v>2360</v>
      </c>
      <c r="F1522" s="200" t="s">
        <v>401</v>
      </c>
      <c r="G1522" s="200"/>
      <c r="H1522" s="201" t="s">
        <v>256</v>
      </c>
      <c r="I1522" s="205">
        <v>1.5</v>
      </c>
      <c r="J1522" s="205">
        <v>0</v>
      </c>
      <c r="K1522" s="203">
        <v>26.09</v>
      </c>
      <c r="L1522" s="305">
        <v>39.130000000000003</v>
      </c>
      <c r="N1522" s="41"/>
      <c r="O1522" s="41"/>
      <c r="P1522" s="41"/>
      <c r="Q1522" s="41"/>
      <c r="R1522" s="41"/>
      <c r="S1522" s="41"/>
      <c r="T1522" s="41"/>
      <c r="U1522" s="41"/>
      <c r="V1522" s="41"/>
      <c r="W1522" s="41"/>
      <c r="X1522" s="41"/>
      <c r="Y1522" s="41"/>
    </row>
    <row r="1523" spans="1:25" ht="15" hidden="1" customHeight="1" x14ac:dyDescent="0.2">
      <c r="A1523" s="41"/>
      <c r="B1523" s="304" t="s">
        <v>275</v>
      </c>
      <c r="C1523" s="202" t="s">
        <v>1371</v>
      </c>
      <c r="D1523" s="200" t="s">
        <v>155</v>
      </c>
      <c r="E1523" s="200" t="s">
        <v>2421</v>
      </c>
      <c r="F1523" s="200" t="s">
        <v>401</v>
      </c>
      <c r="G1523" s="200"/>
      <c r="H1523" s="201" t="s">
        <v>256</v>
      </c>
      <c r="I1523" s="205">
        <v>0.1</v>
      </c>
      <c r="J1523" s="205">
        <v>0</v>
      </c>
      <c r="K1523" s="203">
        <v>26.09</v>
      </c>
      <c r="L1523" s="305">
        <v>2.6</v>
      </c>
      <c r="N1523" s="41"/>
      <c r="O1523" s="41"/>
      <c r="P1523" s="41"/>
      <c r="Q1523" s="41"/>
      <c r="R1523" s="41"/>
      <c r="S1523" s="41"/>
      <c r="T1523" s="41"/>
      <c r="U1523" s="41"/>
      <c r="V1523" s="41"/>
      <c r="W1523" s="41"/>
      <c r="X1523" s="41"/>
      <c r="Y1523" s="41"/>
    </row>
    <row r="1524" spans="1:25" ht="15" hidden="1" customHeight="1" x14ac:dyDescent="0.2">
      <c r="A1524" s="41"/>
      <c r="B1524" s="304" t="s">
        <v>275</v>
      </c>
      <c r="C1524" s="202" t="s">
        <v>1352</v>
      </c>
      <c r="D1524" s="200" t="s">
        <v>155</v>
      </c>
      <c r="E1524" s="200" t="s">
        <v>2422</v>
      </c>
      <c r="F1524" s="200" t="s">
        <v>276</v>
      </c>
      <c r="G1524" s="200"/>
      <c r="H1524" s="201" t="s">
        <v>43</v>
      </c>
      <c r="I1524" s="205">
        <v>1</v>
      </c>
      <c r="J1524" s="205">
        <v>0</v>
      </c>
      <c r="K1524" s="203">
        <v>1160.79</v>
      </c>
      <c r="L1524" s="305">
        <v>1160.79</v>
      </c>
      <c r="N1524" s="41"/>
      <c r="O1524" s="41"/>
      <c r="P1524" s="41"/>
      <c r="Q1524" s="41"/>
      <c r="R1524" s="41"/>
      <c r="S1524" s="41"/>
      <c r="T1524" s="41"/>
      <c r="U1524" s="41"/>
      <c r="V1524" s="41"/>
      <c r="W1524" s="41"/>
      <c r="X1524" s="41"/>
      <c r="Y1524" s="41"/>
    </row>
    <row r="1525" spans="1:25" ht="15" hidden="1" customHeight="1" x14ac:dyDescent="0.2">
      <c r="A1525" s="41"/>
      <c r="B1525" s="304" t="s">
        <v>275</v>
      </c>
      <c r="C1525" s="202" t="s">
        <v>563</v>
      </c>
      <c r="D1525" s="200" t="s">
        <v>155</v>
      </c>
      <c r="E1525" s="200" t="s">
        <v>2331</v>
      </c>
      <c r="F1525" s="200" t="s">
        <v>401</v>
      </c>
      <c r="G1525" s="200"/>
      <c r="H1525" s="201" t="s">
        <v>256</v>
      </c>
      <c r="I1525" s="205">
        <v>3</v>
      </c>
      <c r="J1525" s="205">
        <v>0</v>
      </c>
      <c r="K1525" s="203">
        <v>21.43</v>
      </c>
      <c r="L1525" s="305">
        <v>64.290000000000006</v>
      </c>
      <c r="N1525" s="41"/>
      <c r="O1525" s="41"/>
      <c r="P1525" s="41"/>
      <c r="Q1525" s="41"/>
      <c r="R1525" s="41"/>
      <c r="S1525" s="41"/>
      <c r="T1525" s="41"/>
      <c r="U1525" s="41"/>
      <c r="V1525" s="41"/>
      <c r="W1525" s="41"/>
      <c r="X1525" s="41"/>
      <c r="Y1525" s="41"/>
    </row>
    <row r="1526" spans="1:25" ht="15" hidden="1" customHeight="1" x14ac:dyDescent="0.2">
      <c r="A1526" s="41"/>
      <c r="B1526" s="304" t="s">
        <v>275</v>
      </c>
      <c r="C1526" s="202" t="s">
        <v>1370</v>
      </c>
      <c r="D1526" s="200" t="s">
        <v>155</v>
      </c>
      <c r="E1526" s="200" t="s">
        <v>2423</v>
      </c>
      <c r="F1526" s="200" t="s">
        <v>401</v>
      </c>
      <c r="G1526" s="200"/>
      <c r="H1526" s="201" t="s">
        <v>256</v>
      </c>
      <c r="I1526" s="205">
        <v>0.1</v>
      </c>
      <c r="J1526" s="205">
        <v>0</v>
      </c>
      <c r="K1526" s="203">
        <v>21.43</v>
      </c>
      <c r="L1526" s="305">
        <v>2.14</v>
      </c>
      <c r="N1526" s="41"/>
      <c r="O1526" s="41"/>
      <c r="P1526" s="41"/>
      <c r="Q1526" s="41"/>
      <c r="R1526" s="41"/>
      <c r="S1526" s="41"/>
      <c r="T1526" s="41"/>
      <c r="U1526" s="41"/>
      <c r="V1526" s="41"/>
      <c r="W1526" s="41"/>
      <c r="X1526" s="41"/>
      <c r="Y1526" s="41"/>
    </row>
    <row r="1527" spans="1:25" ht="15" hidden="1" customHeight="1" x14ac:dyDescent="0.2">
      <c r="A1527" s="41"/>
      <c r="B1527" s="304" t="s">
        <v>275</v>
      </c>
      <c r="C1527" s="202" t="s">
        <v>1369</v>
      </c>
      <c r="D1527" s="200" t="s">
        <v>155</v>
      </c>
      <c r="E1527" s="200" t="s">
        <v>2424</v>
      </c>
      <c r="F1527" s="200" t="s">
        <v>276</v>
      </c>
      <c r="G1527" s="200"/>
      <c r="H1527" s="201" t="s">
        <v>54</v>
      </c>
      <c r="I1527" s="205">
        <v>0.05</v>
      </c>
      <c r="J1527" s="205">
        <v>0</v>
      </c>
      <c r="K1527" s="203">
        <v>435.43</v>
      </c>
      <c r="L1527" s="305">
        <v>21.77</v>
      </c>
      <c r="N1527" s="41"/>
      <c r="O1527" s="41"/>
      <c r="P1527" s="41"/>
      <c r="Q1527" s="41"/>
      <c r="R1527" s="41"/>
      <c r="S1527" s="41"/>
      <c r="T1527" s="41"/>
      <c r="U1527" s="41"/>
      <c r="V1527" s="41"/>
      <c r="W1527" s="41"/>
      <c r="X1527" s="41"/>
      <c r="Y1527" s="41"/>
    </row>
    <row r="1528" spans="1:25" ht="15" hidden="1" customHeight="1" x14ac:dyDescent="0.2">
      <c r="A1528" s="41"/>
      <c r="B1528" s="304" t="s">
        <v>275</v>
      </c>
      <c r="C1528" s="202" t="s">
        <v>1368</v>
      </c>
      <c r="D1528" s="200" t="s">
        <v>155</v>
      </c>
      <c r="E1528" s="200" t="s">
        <v>2425</v>
      </c>
      <c r="F1528" s="200" t="s">
        <v>276</v>
      </c>
      <c r="G1528" s="200"/>
      <c r="H1528" s="201" t="s">
        <v>43</v>
      </c>
      <c r="I1528" s="205">
        <v>0.33</v>
      </c>
      <c r="J1528" s="205">
        <v>0</v>
      </c>
      <c r="K1528" s="203">
        <v>27.9</v>
      </c>
      <c r="L1528" s="305">
        <v>9.1999999999999993</v>
      </c>
      <c r="N1528" s="41"/>
      <c r="O1528" s="41"/>
      <c r="P1528" s="41"/>
      <c r="Q1528" s="41"/>
      <c r="R1528" s="41"/>
      <c r="S1528" s="41"/>
      <c r="T1528" s="41"/>
      <c r="U1528" s="41"/>
      <c r="V1528" s="41"/>
      <c r="W1528" s="41"/>
      <c r="X1528" s="41"/>
      <c r="Y1528" s="41"/>
    </row>
    <row r="1529" spans="1:25" ht="15" hidden="1" customHeight="1" x14ac:dyDescent="0.2">
      <c r="A1529" s="41"/>
      <c r="B1529" s="304" t="s">
        <v>275</v>
      </c>
      <c r="C1529" s="202" t="s">
        <v>1367</v>
      </c>
      <c r="D1529" s="200" t="s">
        <v>155</v>
      </c>
      <c r="E1529" s="200" t="s">
        <v>2426</v>
      </c>
      <c r="F1529" s="200" t="s">
        <v>276</v>
      </c>
      <c r="G1529" s="200"/>
      <c r="H1529" s="201" t="s">
        <v>43</v>
      </c>
      <c r="I1529" s="205">
        <v>1.05</v>
      </c>
      <c r="J1529" s="205">
        <v>0</v>
      </c>
      <c r="K1529" s="203">
        <v>8.41</v>
      </c>
      <c r="L1529" s="305">
        <v>8.83</v>
      </c>
      <c r="N1529" s="41"/>
      <c r="O1529" s="41"/>
      <c r="P1529" s="41"/>
      <c r="Q1529" s="41"/>
      <c r="R1529" s="41"/>
      <c r="S1529" s="41"/>
      <c r="T1529" s="41"/>
      <c r="U1529" s="41"/>
      <c r="V1529" s="41"/>
      <c r="W1529" s="41"/>
      <c r="X1529" s="41"/>
      <c r="Y1529" s="41"/>
    </row>
    <row r="1530" spans="1:25" ht="15" hidden="1" customHeight="1" x14ac:dyDescent="0.2">
      <c r="A1530" s="41"/>
      <c r="B1530" s="304" t="s">
        <v>275</v>
      </c>
      <c r="C1530" s="202" t="s">
        <v>479</v>
      </c>
      <c r="D1530" s="200" t="s">
        <v>155</v>
      </c>
      <c r="E1530" s="200" t="s">
        <v>2346</v>
      </c>
      <c r="F1530" s="200" t="s">
        <v>401</v>
      </c>
      <c r="G1530" s="200"/>
      <c r="H1530" s="201" t="s">
        <v>256</v>
      </c>
      <c r="I1530" s="205">
        <v>2</v>
      </c>
      <c r="J1530" s="205">
        <v>0</v>
      </c>
      <c r="K1530" s="203">
        <v>26.09</v>
      </c>
      <c r="L1530" s="305">
        <v>52.18</v>
      </c>
      <c r="N1530" s="41"/>
      <c r="O1530" s="41"/>
      <c r="P1530" s="41"/>
      <c r="Q1530" s="41"/>
      <c r="R1530" s="41"/>
      <c r="S1530" s="41"/>
      <c r="T1530" s="41"/>
      <c r="U1530" s="41"/>
      <c r="V1530" s="41"/>
      <c r="W1530" s="41"/>
      <c r="X1530" s="41"/>
      <c r="Y1530" s="41"/>
    </row>
    <row r="1531" spans="1:25" ht="15" hidden="1" customHeight="1" x14ac:dyDescent="0.2">
      <c r="A1531" s="41"/>
      <c r="B1531" s="304" t="s">
        <v>275</v>
      </c>
      <c r="C1531" s="202" t="s">
        <v>1356</v>
      </c>
      <c r="D1531" s="200" t="s">
        <v>155</v>
      </c>
      <c r="E1531" s="200" t="s">
        <v>2382</v>
      </c>
      <c r="F1531" s="200" t="s">
        <v>401</v>
      </c>
      <c r="G1531" s="200"/>
      <c r="H1531" s="201" t="s">
        <v>256</v>
      </c>
      <c r="I1531" s="205">
        <v>1.5</v>
      </c>
      <c r="J1531" s="205">
        <v>0</v>
      </c>
      <c r="K1531" s="203">
        <v>21.43</v>
      </c>
      <c r="L1531" s="305">
        <v>32.14</v>
      </c>
      <c r="N1531" s="41"/>
      <c r="O1531" s="41"/>
      <c r="P1531" s="41"/>
      <c r="Q1531" s="41"/>
      <c r="R1531" s="41"/>
      <c r="S1531" s="41"/>
      <c r="T1531" s="41"/>
      <c r="U1531" s="41"/>
      <c r="V1531" s="41"/>
      <c r="W1531" s="41"/>
      <c r="X1531" s="41"/>
      <c r="Y1531" s="41"/>
    </row>
    <row r="1532" spans="1:25" ht="15" hidden="1" customHeight="1" x14ac:dyDescent="0.2">
      <c r="A1532" s="41"/>
      <c r="B1532" s="304" t="s">
        <v>275</v>
      </c>
      <c r="C1532" s="202" t="s">
        <v>1373</v>
      </c>
      <c r="D1532" s="200" t="s">
        <v>155</v>
      </c>
      <c r="E1532" s="200" t="s">
        <v>2427</v>
      </c>
      <c r="F1532" s="200" t="s">
        <v>276</v>
      </c>
      <c r="G1532" s="200"/>
      <c r="H1532" s="201" t="s">
        <v>51</v>
      </c>
      <c r="I1532" s="205">
        <v>5</v>
      </c>
      <c r="J1532" s="205">
        <v>0</v>
      </c>
      <c r="K1532" s="203">
        <v>4.66</v>
      </c>
      <c r="L1532" s="305">
        <v>23.3</v>
      </c>
      <c r="N1532" s="41"/>
      <c r="O1532" s="41"/>
      <c r="P1532" s="41"/>
      <c r="Q1532" s="41"/>
      <c r="R1532" s="41"/>
      <c r="S1532" s="41"/>
      <c r="T1532" s="41"/>
      <c r="U1532" s="41"/>
      <c r="V1532" s="41"/>
      <c r="W1532" s="41"/>
      <c r="X1532" s="41"/>
      <c r="Y1532" s="41"/>
    </row>
    <row r="1533" spans="1:25" ht="15" hidden="1" customHeight="1" x14ac:dyDescent="0.2">
      <c r="A1533" s="41"/>
      <c r="B1533" s="306"/>
      <c r="C1533" s="307"/>
      <c r="D1533" s="307"/>
      <c r="E1533" s="307"/>
      <c r="F1533" s="307"/>
      <c r="G1533" s="307" t="s">
        <v>261</v>
      </c>
      <c r="H1533" s="308">
        <v>192.48</v>
      </c>
      <c r="I1533" s="307" t="s">
        <v>262</v>
      </c>
      <c r="J1533" s="308">
        <v>0</v>
      </c>
      <c r="K1533" s="307" t="s">
        <v>263</v>
      </c>
      <c r="L1533" s="309">
        <v>192.48</v>
      </c>
      <c r="N1533" s="41"/>
      <c r="O1533" s="41"/>
      <c r="P1533" s="41"/>
      <c r="Q1533" s="41"/>
      <c r="R1533" s="41"/>
      <c r="S1533" s="41"/>
      <c r="T1533" s="41"/>
      <c r="U1533" s="41"/>
      <c r="V1533" s="41"/>
      <c r="W1533" s="41"/>
      <c r="X1533" s="41"/>
      <c r="Y1533" s="41"/>
    </row>
    <row r="1534" spans="1:25" ht="15" hidden="1" customHeight="1" thickBot="1" x14ac:dyDescent="0.25">
      <c r="A1534" s="41"/>
      <c r="B1534" s="306"/>
      <c r="C1534" s="307"/>
      <c r="D1534" s="307"/>
      <c r="E1534" s="307"/>
      <c r="F1534" s="307"/>
      <c r="G1534" s="307" t="s">
        <v>264</v>
      </c>
      <c r="H1534" s="308">
        <v>268.64</v>
      </c>
      <c r="I1534" s="307"/>
      <c r="J1534" s="307" t="s">
        <v>265</v>
      </c>
      <c r="K1534" s="307"/>
      <c r="L1534" s="309">
        <v>1688.54</v>
      </c>
      <c r="N1534" s="41"/>
      <c r="O1534" s="41"/>
      <c r="P1534" s="41"/>
      <c r="Q1534" s="41"/>
      <c r="R1534" s="41"/>
      <c r="S1534" s="41"/>
      <c r="T1534" s="41"/>
      <c r="U1534" s="41"/>
      <c r="V1534" s="41"/>
      <c r="W1534" s="41"/>
      <c r="X1534" s="41"/>
      <c r="Y1534" s="41"/>
    </row>
    <row r="1535" spans="1:25" ht="15" hidden="1" customHeight="1" thickTop="1" x14ac:dyDescent="0.2">
      <c r="A1535" s="41"/>
      <c r="B1535" s="310"/>
      <c r="C1535" s="193"/>
      <c r="D1535" s="193"/>
      <c r="E1535" s="193"/>
      <c r="F1535" s="193"/>
      <c r="G1535" s="193"/>
      <c r="H1535" s="193"/>
      <c r="I1535" s="193"/>
      <c r="J1535" s="193"/>
      <c r="K1535" s="193"/>
      <c r="L1535" s="311"/>
      <c r="N1535" s="41"/>
      <c r="O1535" s="41"/>
      <c r="P1535" s="41"/>
      <c r="Q1535" s="41"/>
      <c r="R1535" s="41"/>
      <c r="S1535" s="41"/>
      <c r="T1535" s="41"/>
      <c r="U1535" s="41"/>
      <c r="V1535" s="41"/>
      <c r="W1535" s="41"/>
      <c r="X1535" s="41"/>
      <c r="Y1535" s="41"/>
    </row>
    <row r="1536" spans="1:25" ht="15" hidden="1" customHeight="1" x14ac:dyDescent="0.2">
      <c r="A1536" s="41"/>
      <c r="B1536" s="312" t="s">
        <v>1538</v>
      </c>
      <c r="C1536" s="187" t="s">
        <v>30</v>
      </c>
      <c r="D1536" s="185" t="s">
        <v>31</v>
      </c>
      <c r="E1536" s="185" t="s">
        <v>32</v>
      </c>
      <c r="F1536" s="185" t="s">
        <v>250</v>
      </c>
      <c r="G1536" s="185"/>
      <c r="H1536" s="186" t="s">
        <v>33</v>
      </c>
      <c r="I1536" s="187" t="s">
        <v>34</v>
      </c>
      <c r="J1536" s="187" t="s">
        <v>35</v>
      </c>
      <c r="K1536" s="187" t="s">
        <v>37</v>
      </c>
      <c r="L1536" s="313"/>
      <c r="N1536" s="41"/>
      <c r="O1536" s="41"/>
      <c r="P1536" s="41"/>
      <c r="Q1536" s="41"/>
      <c r="R1536" s="41"/>
      <c r="S1536" s="41"/>
      <c r="T1536" s="41"/>
      <c r="U1536" s="41"/>
      <c r="V1536" s="41"/>
      <c r="W1536" s="41"/>
      <c r="X1536" s="41"/>
      <c r="Y1536" s="41"/>
    </row>
    <row r="1537" spans="1:25" ht="15" hidden="1" customHeight="1" x14ac:dyDescent="0.2">
      <c r="A1537" s="41"/>
      <c r="B1537" s="302" t="s">
        <v>251</v>
      </c>
      <c r="C1537" s="190">
        <v>13262</v>
      </c>
      <c r="D1537" s="188" t="s">
        <v>122</v>
      </c>
      <c r="E1537" s="188" t="s">
        <v>1317</v>
      </c>
      <c r="F1537" s="188" t="s">
        <v>544</v>
      </c>
      <c r="G1537" s="188"/>
      <c r="H1537" s="189" t="s">
        <v>135</v>
      </c>
      <c r="I1537" s="192">
        <v>1</v>
      </c>
      <c r="J1537" s="191">
        <v>2408.41</v>
      </c>
      <c r="K1537" s="191">
        <v>2408.41</v>
      </c>
      <c r="L1537" s="313"/>
      <c r="N1537" s="41"/>
      <c r="O1537" s="41"/>
      <c r="P1537" s="41"/>
      <c r="Q1537" s="41"/>
      <c r="R1537" s="41"/>
      <c r="S1537" s="41"/>
      <c r="T1537" s="41"/>
      <c r="U1537" s="41"/>
      <c r="V1537" s="41"/>
      <c r="W1537" s="41"/>
      <c r="X1537" s="41"/>
      <c r="Y1537" s="41"/>
    </row>
    <row r="1538" spans="1:25" ht="15" hidden="1" customHeight="1" x14ac:dyDescent="0.2">
      <c r="A1538" s="41"/>
      <c r="B1538" s="312" t="s">
        <v>29</v>
      </c>
      <c r="C1538" s="187" t="s">
        <v>30</v>
      </c>
      <c r="D1538" s="185" t="s">
        <v>31</v>
      </c>
      <c r="E1538" s="185" t="s">
        <v>32</v>
      </c>
      <c r="F1538" s="185" t="s">
        <v>250</v>
      </c>
      <c r="G1538" s="187"/>
      <c r="H1538" s="186" t="s">
        <v>33</v>
      </c>
      <c r="I1538" s="187" t="s">
        <v>34</v>
      </c>
      <c r="J1538" s="187" t="s">
        <v>35</v>
      </c>
      <c r="K1538" s="187" t="s">
        <v>37</v>
      </c>
      <c r="L1538" s="313"/>
      <c r="N1538" s="41"/>
      <c r="O1538" s="41"/>
      <c r="P1538" s="41"/>
      <c r="Q1538" s="41"/>
      <c r="R1538" s="41"/>
      <c r="S1538" s="41"/>
      <c r="T1538" s="41"/>
      <c r="U1538" s="41"/>
      <c r="V1538" s="41"/>
      <c r="W1538" s="41"/>
      <c r="X1538" s="41"/>
      <c r="Y1538" s="41"/>
    </row>
    <row r="1539" spans="1:25" ht="15" hidden="1" customHeight="1" x14ac:dyDescent="0.2">
      <c r="A1539" s="41"/>
      <c r="B1539" s="314" t="s">
        <v>251</v>
      </c>
      <c r="C1539" s="196">
        <v>10576</v>
      </c>
      <c r="D1539" s="194" t="s">
        <v>122</v>
      </c>
      <c r="E1539" s="194" t="s">
        <v>1374</v>
      </c>
      <c r="F1539" s="194" t="s">
        <v>395</v>
      </c>
      <c r="G1539" s="194"/>
      <c r="H1539" s="195" t="s">
        <v>396</v>
      </c>
      <c r="I1539" s="199">
        <v>0.2</v>
      </c>
      <c r="J1539" s="197">
        <v>3.79</v>
      </c>
      <c r="K1539" s="198">
        <v>0.75</v>
      </c>
      <c r="L1539" s="313"/>
      <c r="N1539" s="41"/>
      <c r="O1539" s="41"/>
      <c r="P1539" s="41"/>
      <c r="Q1539" s="41"/>
      <c r="R1539" s="41"/>
      <c r="S1539" s="41"/>
      <c r="T1539" s="41"/>
      <c r="U1539" s="41"/>
      <c r="V1539" s="41"/>
      <c r="W1539" s="41"/>
      <c r="X1539" s="41"/>
      <c r="Y1539" s="41"/>
    </row>
    <row r="1540" spans="1:25" ht="15" hidden="1" customHeight="1" x14ac:dyDescent="0.2">
      <c r="A1540" s="41"/>
      <c r="B1540" s="304" t="s">
        <v>275</v>
      </c>
      <c r="C1540" s="202">
        <v>13989</v>
      </c>
      <c r="D1540" s="200" t="s">
        <v>122</v>
      </c>
      <c r="E1540" s="200" t="s">
        <v>1317</v>
      </c>
      <c r="F1540" s="200" t="s">
        <v>276</v>
      </c>
      <c r="G1540" s="200"/>
      <c r="H1540" s="201" t="s">
        <v>135</v>
      </c>
      <c r="I1540" s="205">
        <v>1</v>
      </c>
      <c r="J1540" s="203">
        <v>2400.35</v>
      </c>
      <c r="K1540" s="204">
        <v>2400.35</v>
      </c>
      <c r="L1540" s="313"/>
      <c r="N1540" s="41"/>
      <c r="O1540" s="41"/>
      <c r="P1540" s="41"/>
      <c r="Q1540" s="41"/>
      <c r="R1540" s="41"/>
      <c r="S1540" s="41"/>
      <c r="T1540" s="41"/>
      <c r="U1540" s="41"/>
      <c r="V1540" s="41"/>
      <c r="W1540" s="41"/>
      <c r="X1540" s="41"/>
      <c r="Y1540" s="41"/>
    </row>
    <row r="1541" spans="1:25" ht="15" hidden="1" customHeight="1" x14ac:dyDescent="0.2">
      <c r="A1541" s="41"/>
      <c r="B1541" s="314" t="s">
        <v>251</v>
      </c>
      <c r="C1541" s="196">
        <v>10554</v>
      </c>
      <c r="D1541" s="194" t="s">
        <v>122</v>
      </c>
      <c r="E1541" s="194" t="s">
        <v>439</v>
      </c>
      <c r="F1541" s="194" t="s">
        <v>395</v>
      </c>
      <c r="G1541" s="194"/>
      <c r="H1541" s="195" t="s">
        <v>396</v>
      </c>
      <c r="I1541" s="199">
        <v>0.2</v>
      </c>
      <c r="J1541" s="197">
        <v>3.73</v>
      </c>
      <c r="K1541" s="198">
        <v>0.74</v>
      </c>
      <c r="L1541" s="313"/>
      <c r="N1541" s="41"/>
      <c r="O1541" s="41"/>
      <c r="P1541" s="41"/>
      <c r="Q1541" s="41"/>
      <c r="R1541" s="41"/>
      <c r="S1541" s="41"/>
      <c r="T1541" s="41"/>
      <c r="U1541" s="41"/>
      <c r="V1541" s="41"/>
      <c r="W1541" s="41"/>
      <c r="X1541" s="41"/>
      <c r="Y1541" s="41"/>
    </row>
    <row r="1542" spans="1:25" ht="15" hidden="1" customHeight="1" x14ac:dyDescent="0.2">
      <c r="A1542" s="41"/>
      <c r="B1542" s="304" t="s">
        <v>275</v>
      </c>
      <c r="C1542" s="202" t="s">
        <v>2428</v>
      </c>
      <c r="D1542" s="200" t="s">
        <v>122</v>
      </c>
      <c r="E1542" s="200" t="s">
        <v>1770</v>
      </c>
      <c r="F1542" s="200" t="s">
        <v>401</v>
      </c>
      <c r="G1542" s="200"/>
      <c r="H1542" s="201" t="s">
        <v>396</v>
      </c>
      <c r="I1542" s="205">
        <v>0.2</v>
      </c>
      <c r="J1542" s="203">
        <v>19.13</v>
      </c>
      <c r="K1542" s="204">
        <v>3.82</v>
      </c>
      <c r="L1542" s="313"/>
      <c r="N1542" s="41"/>
      <c r="O1542" s="41"/>
      <c r="P1542" s="41"/>
      <c r="Q1542" s="41"/>
      <c r="R1542" s="41"/>
      <c r="S1542" s="41"/>
      <c r="T1542" s="41"/>
      <c r="U1542" s="41"/>
      <c r="V1542" s="41"/>
      <c r="W1542" s="41"/>
      <c r="X1542" s="41"/>
      <c r="Y1542" s="41"/>
    </row>
    <row r="1543" spans="1:25" ht="15" hidden="1" customHeight="1" x14ac:dyDescent="0.2">
      <c r="A1543" s="41"/>
      <c r="B1543" s="304" t="s">
        <v>275</v>
      </c>
      <c r="C1543" s="202" t="s">
        <v>2429</v>
      </c>
      <c r="D1543" s="200" t="s">
        <v>122</v>
      </c>
      <c r="E1543" s="200" t="s">
        <v>1771</v>
      </c>
      <c r="F1543" s="200" t="s">
        <v>401</v>
      </c>
      <c r="G1543" s="200"/>
      <c r="H1543" s="201" t="s">
        <v>396</v>
      </c>
      <c r="I1543" s="205">
        <v>0.2</v>
      </c>
      <c r="J1543" s="203">
        <v>13.94</v>
      </c>
      <c r="K1543" s="204">
        <v>2.78</v>
      </c>
      <c r="L1543" s="313"/>
      <c r="N1543" s="41"/>
      <c r="O1543" s="41"/>
      <c r="P1543" s="41"/>
      <c r="Q1543" s="41"/>
      <c r="R1543" s="41"/>
      <c r="S1543" s="41"/>
      <c r="T1543" s="41"/>
      <c r="U1543" s="41"/>
      <c r="V1543" s="41"/>
      <c r="W1543" s="41"/>
      <c r="X1543" s="41"/>
      <c r="Y1543" s="41"/>
    </row>
    <row r="1544" spans="1:25" ht="15" hidden="1" customHeight="1" x14ac:dyDescent="0.2">
      <c r="A1544" s="41"/>
      <c r="B1544" s="316" t="s">
        <v>1705</v>
      </c>
      <c r="C1544" s="187"/>
      <c r="D1544" s="187"/>
      <c r="E1544" s="187"/>
      <c r="F1544" s="187"/>
      <c r="G1544" s="187"/>
      <c r="H1544" s="187"/>
      <c r="I1544" s="187"/>
      <c r="J1544" s="187"/>
      <c r="K1544" s="187"/>
      <c r="L1544" s="313"/>
      <c r="N1544" s="41"/>
      <c r="O1544" s="41"/>
      <c r="P1544" s="41"/>
      <c r="Q1544" s="41"/>
      <c r="R1544" s="41"/>
      <c r="S1544" s="41"/>
      <c r="T1544" s="41"/>
      <c r="U1544" s="41"/>
      <c r="V1544" s="41"/>
      <c r="W1544" s="41"/>
      <c r="X1544" s="41"/>
      <c r="Y1544" s="41"/>
    </row>
    <row r="1545" spans="1:25" ht="15" hidden="1" customHeight="1" x14ac:dyDescent="0.2">
      <c r="A1545" s="41"/>
      <c r="B1545" s="312" t="s">
        <v>29</v>
      </c>
      <c r="C1545" s="187" t="s">
        <v>30</v>
      </c>
      <c r="D1545" s="185" t="s">
        <v>31</v>
      </c>
      <c r="E1545" s="185" t="s">
        <v>32</v>
      </c>
      <c r="F1545" s="185" t="s">
        <v>250</v>
      </c>
      <c r="G1545" s="187"/>
      <c r="H1545" s="186" t="s">
        <v>33</v>
      </c>
      <c r="I1545" s="187" t="s">
        <v>34</v>
      </c>
      <c r="J1545" s="187" t="s">
        <v>35</v>
      </c>
      <c r="K1545" s="187" t="s">
        <v>37</v>
      </c>
      <c r="L1545" s="313"/>
      <c r="N1545" s="41"/>
      <c r="O1545" s="41"/>
      <c r="P1545" s="41"/>
      <c r="Q1545" s="41"/>
      <c r="R1545" s="41"/>
      <c r="S1545" s="41"/>
      <c r="T1545" s="41"/>
      <c r="U1545" s="41"/>
      <c r="V1545" s="41"/>
      <c r="W1545" s="41"/>
      <c r="X1545" s="41"/>
      <c r="Y1545" s="41"/>
    </row>
    <row r="1546" spans="1:25" ht="15" hidden="1" customHeight="1" x14ac:dyDescent="0.2">
      <c r="A1546" s="41"/>
      <c r="B1546" s="304" t="s">
        <v>275</v>
      </c>
      <c r="C1546" s="202">
        <v>10788</v>
      </c>
      <c r="D1546" s="200" t="s">
        <v>122</v>
      </c>
      <c r="E1546" s="200" t="s">
        <v>708</v>
      </c>
      <c r="F1546" s="200" t="s">
        <v>276</v>
      </c>
      <c r="G1546" s="200"/>
      <c r="H1546" s="201" t="s">
        <v>135</v>
      </c>
      <c r="I1546" s="205">
        <v>4.0000000000000003E-5</v>
      </c>
      <c r="J1546" s="203">
        <v>36.9</v>
      </c>
      <c r="K1546" s="204">
        <v>0</v>
      </c>
      <c r="L1546" s="313"/>
      <c r="N1546" s="41"/>
      <c r="O1546" s="41"/>
      <c r="P1546" s="41"/>
      <c r="Q1546" s="41"/>
      <c r="R1546" s="41"/>
      <c r="S1546" s="41"/>
      <c r="T1546" s="41"/>
      <c r="U1546" s="41"/>
      <c r="V1546" s="41"/>
      <c r="W1546" s="41"/>
      <c r="X1546" s="41"/>
      <c r="Y1546" s="41"/>
    </row>
    <row r="1547" spans="1:25" ht="15" hidden="1" customHeight="1" x14ac:dyDescent="0.2">
      <c r="A1547" s="41"/>
      <c r="B1547" s="304" t="s">
        <v>275</v>
      </c>
      <c r="C1547" s="202">
        <v>11255</v>
      </c>
      <c r="D1547" s="200" t="s">
        <v>122</v>
      </c>
      <c r="E1547" s="200" t="s">
        <v>717</v>
      </c>
      <c r="F1547" s="200" t="s">
        <v>276</v>
      </c>
      <c r="G1547" s="200"/>
      <c r="H1547" s="201" t="s">
        <v>135</v>
      </c>
      <c r="I1547" s="205">
        <v>1.2E-4</v>
      </c>
      <c r="J1547" s="203">
        <v>63</v>
      </c>
      <c r="K1547" s="204">
        <v>0</v>
      </c>
      <c r="L1547" s="313"/>
      <c r="N1547" s="41"/>
      <c r="O1547" s="41"/>
      <c r="P1547" s="41"/>
      <c r="Q1547" s="41"/>
      <c r="R1547" s="41"/>
      <c r="S1547" s="41"/>
      <c r="T1547" s="41"/>
      <c r="U1547" s="41"/>
      <c r="V1547" s="41"/>
      <c r="W1547" s="41"/>
      <c r="X1547" s="41"/>
      <c r="Y1547" s="41"/>
    </row>
    <row r="1548" spans="1:25" ht="15" hidden="1" customHeight="1" x14ac:dyDescent="0.2">
      <c r="A1548" s="41"/>
      <c r="B1548" s="304" t="s">
        <v>275</v>
      </c>
      <c r="C1548" s="202">
        <v>10592</v>
      </c>
      <c r="D1548" s="200" t="s">
        <v>122</v>
      </c>
      <c r="E1548" s="200" t="s">
        <v>713</v>
      </c>
      <c r="F1548" s="200" t="s">
        <v>276</v>
      </c>
      <c r="G1548" s="200"/>
      <c r="H1548" s="201" t="s">
        <v>135</v>
      </c>
      <c r="I1548" s="205">
        <v>2.0000000000000002E-5</v>
      </c>
      <c r="J1548" s="203">
        <v>37.450000000000003</v>
      </c>
      <c r="K1548" s="204">
        <v>0</v>
      </c>
      <c r="L1548" s="313"/>
      <c r="N1548" s="41"/>
      <c r="O1548" s="41"/>
      <c r="P1548" s="41"/>
      <c r="Q1548" s="41"/>
      <c r="R1548" s="41"/>
      <c r="S1548" s="41"/>
      <c r="T1548" s="41"/>
      <c r="U1548" s="41"/>
      <c r="V1548" s="41"/>
      <c r="W1548" s="41"/>
      <c r="X1548" s="41"/>
      <c r="Y1548" s="41"/>
    </row>
    <row r="1549" spans="1:25" ht="15" hidden="1" customHeight="1" x14ac:dyDescent="0.2">
      <c r="A1549" s="41"/>
      <c r="B1549" s="304" t="s">
        <v>275</v>
      </c>
      <c r="C1549" s="202">
        <v>11254</v>
      </c>
      <c r="D1549" s="200" t="s">
        <v>122</v>
      </c>
      <c r="E1549" s="200" t="s">
        <v>716</v>
      </c>
      <c r="F1549" s="200" t="s">
        <v>276</v>
      </c>
      <c r="G1549" s="200"/>
      <c r="H1549" s="201" t="s">
        <v>135</v>
      </c>
      <c r="I1549" s="205">
        <v>1.3999999999999999E-4</v>
      </c>
      <c r="J1549" s="203">
        <v>27.49</v>
      </c>
      <c r="K1549" s="204">
        <v>0</v>
      </c>
      <c r="L1549" s="313"/>
      <c r="N1549" s="41"/>
      <c r="O1549" s="41"/>
      <c r="P1549" s="41"/>
      <c r="Q1549" s="41"/>
      <c r="R1549" s="41"/>
      <c r="S1549" s="41"/>
      <c r="T1549" s="41"/>
      <c r="U1549" s="41"/>
      <c r="V1549" s="41"/>
      <c r="W1549" s="41"/>
      <c r="X1549" s="41"/>
      <c r="Y1549" s="41"/>
    </row>
    <row r="1550" spans="1:25" ht="15" hidden="1" customHeight="1" x14ac:dyDescent="0.2">
      <c r="A1550" s="41"/>
      <c r="B1550" s="304" t="s">
        <v>275</v>
      </c>
      <c r="C1550" s="202">
        <v>2378</v>
      </c>
      <c r="D1550" s="200" t="s">
        <v>122</v>
      </c>
      <c r="E1550" s="200" t="s">
        <v>698</v>
      </c>
      <c r="F1550" s="200" t="s">
        <v>276</v>
      </c>
      <c r="G1550" s="200"/>
      <c r="H1550" s="201" t="s">
        <v>135</v>
      </c>
      <c r="I1550" s="205">
        <v>3.1899999999999998E-2</v>
      </c>
      <c r="J1550" s="203">
        <v>4.5</v>
      </c>
      <c r="K1550" s="204">
        <v>0.14000000000000001</v>
      </c>
      <c r="L1550" s="313"/>
      <c r="N1550" s="41"/>
      <c r="O1550" s="41"/>
      <c r="P1550" s="41"/>
      <c r="Q1550" s="41"/>
      <c r="R1550" s="41"/>
      <c r="S1550" s="41"/>
      <c r="T1550" s="41"/>
      <c r="U1550" s="41"/>
      <c r="V1550" s="41"/>
      <c r="W1550" s="41"/>
      <c r="X1550" s="41"/>
      <c r="Y1550" s="41"/>
    </row>
    <row r="1551" spans="1:25" ht="15" hidden="1" customHeight="1" x14ac:dyDescent="0.2">
      <c r="A1551" s="41"/>
      <c r="B1551" s="304" t="s">
        <v>275</v>
      </c>
      <c r="C1551" s="202">
        <v>13989</v>
      </c>
      <c r="D1551" s="200" t="s">
        <v>122</v>
      </c>
      <c r="E1551" s="200" t="s">
        <v>1317</v>
      </c>
      <c r="F1551" s="200" t="s">
        <v>276</v>
      </c>
      <c r="G1551" s="200"/>
      <c r="H1551" s="201" t="s">
        <v>135</v>
      </c>
      <c r="I1551" s="205">
        <v>1</v>
      </c>
      <c r="J1551" s="203">
        <v>2400.35</v>
      </c>
      <c r="K1551" s="204">
        <v>2400.35</v>
      </c>
      <c r="L1551" s="315"/>
      <c r="N1551" s="41"/>
      <c r="O1551" s="41"/>
      <c r="P1551" s="41"/>
      <c r="Q1551" s="41"/>
      <c r="R1551" s="41"/>
      <c r="S1551" s="41"/>
      <c r="T1551" s="41"/>
      <c r="U1551" s="41"/>
      <c r="V1551" s="41"/>
      <c r="W1551" s="41"/>
      <c r="X1551" s="41"/>
      <c r="Y1551" s="41"/>
    </row>
    <row r="1552" spans="1:25" ht="15" hidden="1" customHeight="1" x14ac:dyDescent="0.2">
      <c r="A1552" s="41"/>
      <c r="B1552" s="304" t="s">
        <v>275</v>
      </c>
      <c r="C1552" s="202" t="s">
        <v>2318</v>
      </c>
      <c r="D1552" s="200" t="s">
        <v>122</v>
      </c>
      <c r="E1552" s="200" t="s">
        <v>1717</v>
      </c>
      <c r="F1552" s="200" t="s">
        <v>276</v>
      </c>
      <c r="G1552" s="200"/>
      <c r="H1552" s="201" t="s">
        <v>135</v>
      </c>
      <c r="I1552" s="205">
        <v>4.0000000000000003E-5</v>
      </c>
      <c r="J1552" s="203">
        <v>163</v>
      </c>
      <c r="K1552" s="204">
        <v>0</v>
      </c>
      <c r="L1552" s="315"/>
      <c r="N1552" s="41"/>
      <c r="O1552" s="41"/>
      <c r="P1552" s="41"/>
      <c r="Q1552" s="41"/>
      <c r="R1552" s="41"/>
      <c r="S1552" s="41"/>
      <c r="T1552" s="41"/>
      <c r="U1552" s="41"/>
      <c r="V1552" s="41"/>
      <c r="W1552" s="41"/>
      <c r="X1552" s="41"/>
      <c r="Y1552" s="41"/>
    </row>
    <row r="1553" spans="1:25" ht="15" hidden="1" customHeight="1" x14ac:dyDescent="0.2">
      <c r="A1553" s="41"/>
      <c r="B1553" s="304" t="s">
        <v>275</v>
      </c>
      <c r="C1553" s="202" t="s">
        <v>2307</v>
      </c>
      <c r="D1553" s="200" t="s">
        <v>122</v>
      </c>
      <c r="E1553" s="200" t="s">
        <v>1718</v>
      </c>
      <c r="F1553" s="200" t="s">
        <v>276</v>
      </c>
      <c r="G1553" s="200"/>
      <c r="H1553" s="201" t="s">
        <v>135</v>
      </c>
      <c r="I1553" s="205">
        <v>8.0000000000000007E-5</v>
      </c>
      <c r="J1553" s="203">
        <v>17.48</v>
      </c>
      <c r="K1553" s="204">
        <v>0</v>
      </c>
      <c r="L1553" s="315"/>
      <c r="N1553" s="41"/>
      <c r="O1553" s="41"/>
      <c r="P1553" s="41"/>
      <c r="Q1553" s="41"/>
      <c r="R1553" s="41"/>
      <c r="S1553" s="41"/>
      <c r="T1553" s="41"/>
      <c r="U1553" s="41"/>
      <c r="V1553" s="41"/>
      <c r="W1553" s="41"/>
      <c r="X1553" s="41"/>
      <c r="Y1553" s="41"/>
    </row>
    <row r="1554" spans="1:25" ht="15" hidden="1" customHeight="1" x14ac:dyDescent="0.2">
      <c r="A1554" s="41"/>
      <c r="B1554" s="304" t="s">
        <v>275</v>
      </c>
      <c r="C1554" s="202" t="s">
        <v>2428</v>
      </c>
      <c r="D1554" s="200" t="s">
        <v>122</v>
      </c>
      <c r="E1554" s="200" t="s">
        <v>1770</v>
      </c>
      <c r="F1554" s="200" t="s">
        <v>401</v>
      </c>
      <c r="G1554" s="200"/>
      <c r="H1554" s="201" t="s">
        <v>396</v>
      </c>
      <c r="I1554" s="205">
        <v>0.2</v>
      </c>
      <c r="J1554" s="203">
        <v>19.13</v>
      </c>
      <c r="K1554" s="204">
        <v>3.82</v>
      </c>
      <c r="L1554" s="315"/>
      <c r="N1554" s="41"/>
      <c r="O1554" s="41"/>
      <c r="P1554" s="41"/>
      <c r="Q1554" s="41"/>
      <c r="R1554" s="41"/>
      <c r="S1554" s="41"/>
      <c r="T1554" s="41"/>
      <c r="U1554" s="41"/>
      <c r="V1554" s="41"/>
      <c r="W1554" s="41"/>
      <c r="X1554" s="41"/>
      <c r="Y1554" s="41"/>
    </row>
    <row r="1555" spans="1:25" ht="15" hidden="1" customHeight="1" x14ac:dyDescent="0.2">
      <c r="A1555" s="41"/>
      <c r="B1555" s="304" t="s">
        <v>275</v>
      </c>
      <c r="C1555" s="202">
        <v>158</v>
      </c>
      <c r="D1555" s="200" t="s">
        <v>122</v>
      </c>
      <c r="E1555" s="200" t="s">
        <v>695</v>
      </c>
      <c r="F1555" s="200" t="s">
        <v>276</v>
      </c>
      <c r="G1555" s="200"/>
      <c r="H1555" s="201" t="s">
        <v>135</v>
      </c>
      <c r="I1555" s="205">
        <v>4.0719999999999999E-2</v>
      </c>
      <c r="J1555" s="203">
        <v>14</v>
      </c>
      <c r="K1555" s="204">
        <v>0.56999999999999995</v>
      </c>
      <c r="L1555" s="315"/>
      <c r="N1555" s="41"/>
      <c r="O1555" s="41"/>
      <c r="P1555" s="41"/>
      <c r="Q1555" s="41"/>
      <c r="R1555" s="41"/>
      <c r="S1555" s="41"/>
      <c r="T1555" s="41"/>
      <c r="U1555" s="41"/>
      <c r="V1555" s="41"/>
      <c r="W1555" s="41"/>
      <c r="X1555" s="41"/>
      <c r="Y1555" s="41"/>
    </row>
    <row r="1556" spans="1:25" ht="15" hidden="1" customHeight="1" x14ac:dyDescent="0.2">
      <c r="A1556" s="41"/>
      <c r="B1556" s="304" t="s">
        <v>275</v>
      </c>
      <c r="C1556" s="202">
        <v>4728</v>
      </c>
      <c r="D1556" s="200" t="s">
        <v>122</v>
      </c>
      <c r="E1556" s="200" t="s">
        <v>699</v>
      </c>
      <c r="F1556" s="200" t="s">
        <v>276</v>
      </c>
      <c r="G1556" s="200"/>
      <c r="H1556" s="201" t="s">
        <v>135</v>
      </c>
      <c r="I1556" s="205">
        <v>6.0000000000000002E-5</v>
      </c>
      <c r="J1556" s="203">
        <v>18.579999999999998</v>
      </c>
      <c r="K1556" s="204">
        <v>0</v>
      </c>
      <c r="L1556" s="315"/>
      <c r="N1556" s="41"/>
      <c r="O1556" s="41"/>
      <c r="P1556" s="41"/>
      <c r="Q1556" s="41"/>
      <c r="R1556" s="41"/>
      <c r="S1556" s="41"/>
      <c r="T1556" s="41"/>
      <c r="U1556" s="41"/>
      <c r="V1556" s="41"/>
      <c r="W1556" s="41"/>
      <c r="X1556" s="41"/>
      <c r="Y1556" s="41"/>
    </row>
    <row r="1557" spans="1:25" ht="15" hidden="1" customHeight="1" x14ac:dyDescent="0.2">
      <c r="A1557" s="41"/>
      <c r="B1557" s="304" t="s">
        <v>275</v>
      </c>
      <c r="C1557" s="202">
        <v>941</v>
      </c>
      <c r="D1557" s="200" t="s">
        <v>122</v>
      </c>
      <c r="E1557" s="200" t="s">
        <v>696</v>
      </c>
      <c r="F1557" s="200" t="s">
        <v>276</v>
      </c>
      <c r="G1557" s="200"/>
      <c r="H1557" s="201" t="s">
        <v>135</v>
      </c>
      <c r="I1557" s="205">
        <v>5.9999999999999995E-4</v>
      </c>
      <c r="J1557" s="203">
        <v>190.77</v>
      </c>
      <c r="K1557" s="204">
        <v>0.11</v>
      </c>
      <c r="L1557" s="315"/>
      <c r="N1557" s="41"/>
      <c r="O1557" s="41"/>
      <c r="P1557" s="41"/>
      <c r="Q1557" s="41"/>
      <c r="R1557" s="41"/>
      <c r="S1557" s="41"/>
      <c r="T1557" s="41"/>
      <c r="U1557" s="41"/>
      <c r="V1557" s="41"/>
      <c r="W1557" s="41"/>
      <c r="X1557" s="41"/>
      <c r="Y1557" s="41"/>
    </row>
    <row r="1558" spans="1:25" ht="15" hidden="1" customHeight="1" x14ac:dyDescent="0.2">
      <c r="A1558" s="41"/>
      <c r="B1558" s="304" t="s">
        <v>275</v>
      </c>
      <c r="C1558" s="202">
        <v>10593</v>
      </c>
      <c r="D1558" s="200" t="s">
        <v>122</v>
      </c>
      <c r="E1558" s="200" t="s">
        <v>714</v>
      </c>
      <c r="F1558" s="200" t="s">
        <v>276</v>
      </c>
      <c r="G1558" s="200"/>
      <c r="H1558" s="201" t="s">
        <v>135</v>
      </c>
      <c r="I1558" s="205">
        <v>2.0000000000000002E-5</v>
      </c>
      <c r="J1558" s="203">
        <v>19.57</v>
      </c>
      <c r="K1558" s="204">
        <v>0</v>
      </c>
      <c r="L1558" s="315"/>
      <c r="N1558" s="41"/>
      <c r="O1558" s="41"/>
      <c r="P1558" s="41"/>
      <c r="Q1558" s="41"/>
      <c r="R1558" s="41"/>
      <c r="S1558" s="41"/>
      <c r="T1558" s="41"/>
      <c r="U1558" s="41"/>
      <c r="V1558" s="41"/>
      <c r="W1558" s="41"/>
      <c r="X1558" s="41"/>
      <c r="Y1558" s="41"/>
    </row>
    <row r="1559" spans="1:25" ht="15" hidden="1" customHeight="1" x14ac:dyDescent="0.2">
      <c r="A1559" s="41"/>
      <c r="B1559" s="304" t="s">
        <v>275</v>
      </c>
      <c r="C1559" s="202">
        <v>4729</v>
      </c>
      <c r="D1559" s="200" t="s">
        <v>122</v>
      </c>
      <c r="E1559" s="200" t="s">
        <v>700</v>
      </c>
      <c r="F1559" s="200" t="s">
        <v>276</v>
      </c>
      <c r="G1559" s="200"/>
      <c r="H1559" s="201" t="s">
        <v>135</v>
      </c>
      <c r="I1559" s="205">
        <v>2.0000000000000002E-5</v>
      </c>
      <c r="J1559" s="203">
        <v>37.799999999999997</v>
      </c>
      <c r="K1559" s="204">
        <v>0</v>
      </c>
      <c r="L1559" s="315"/>
      <c r="N1559" s="41"/>
      <c r="O1559" s="41"/>
      <c r="P1559" s="41"/>
      <c r="Q1559" s="41"/>
      <c r="R1559" s="41"/>
      <c r="S1559" s="41"/>
      <c r="T1559" s="41"/>
      <c r="U1559" s="41"/>
      <c r="V1559" s="41"/>
      <c r="W1559" s="41"/>
      <c r="X1559" s="41"/>
      <c r="Y1559" s="41"/>
    </row>
    <row r="1560" spans="1:25" ht="15" hidden="1" customHeight="1" thickBot="1" x14ac:dyDescent="0.25">
      <c r="A1560" s="41"/>
      <c r="B1560" s="304" t="s">
        <v>275</v>
      </c>
      <c r="C1560" s="202" t="s">
        <v>2429</v>
      </c>
      <c r="D1560" s="200" t="s">
        <v>122</v>
      </c>
      <c r="E1560" s="200" t="s">
        <v>1771</v>
      </c>
      <c r="F1560" s="200" t="s">
        <v>401</v>
      </c>
      <c r="G1560" s="200"/>
      <c r="H1560" s="201" t="s">
        <v>396</v>
      </c>
      <c r="I1560" s="205">
        <v>0.2</v>
      </c>
      <c r="J1560" s="203">
        <v>13.94</v>
      </c>
      <c r="K1560" s="204">
        <v>2.78</v>
      </c>
      <c r="L1560" s="315"/>
      <c r="N1560" s="41"/>
      <c r="O1560" s="41"/>
      <c r="P1560" s="41"/>
      <c r="Q1560" s="41"/>
      <c r="R1560" s="41"/>
      <c r="S1560" s="41"/>
      <c r="T1560" s="41"/>
      <c r="U1560" s="41"/>
      <c r="V1560" s="41"/>
      <c r="W1560" s="41"/>
      <c r="X1560" s="41"/>
      <c r="Y1560" s="41"/>
    </row>
    <row r="1561" spans="1:25" ht="15" hidden="1" customHeight="1" thickTop="1" x14ac:dyDescent="0.2">
      <c r="A1561" s="41"/>
      <c r="B1561" s="304" t="s">
        <v>275</v>
      </c>
      <c r="C1561" s="202">
        <v>11256</v>
      </c>
      <c r="D1561" s="200" t="s">
        <v>122</v>
      </c>
      <c r="E1561" s="200" t="s">
        <v>718</v>
      </c>
      <c r="F1561" s="200" t="s">
        <v>276</v>
      </c>
      <c r="G1561" s="200"/>
      <c r="H1561" s="201" t="s">
        <v>135</v>
      </c>
      <c r="I1561" s="205">
        <v>8.0000000000000007E-5</v>
      </c>
      <c r="J1561" s="203">
        <v>60</v>
      </c>
      <c r="K1561" s="204">
        <v>0</v>
      </c>
      <c r="L1561" s="319"/>
      <c r="N1561" s="41"/>
      <c r="O1561" s="41"/>
      <c r="P1561" s="41"/>
      <c r="Q1561" s="41"/>
      <c r="R1561" s="41"/>
      <c r="S1561" s="41"/>
      <c r="T1561" s="41"/>
      <c r="U1561" s="41"/>
      <c r="V1561" s="41"/>
      <c r="W1561" s="41"/>
      <c r="X1561" s="41"/>
      <c r="Y1561" s="41"/>
    </row>
    <row r="1562" spans="1:25" ht="15" hidden="1" customHeight="1" x14ac:dyDescent="0.2">
      <c r="A1562" s="41"/>
      <c r="B1562" s="304" t="s">
        <v>275</v>
      </c>
      <c r="C1562" s="202">
        <v>10599</v>
      </c>
      <c r="D1562" s="200" t="s">
        <v>122</v>
      </c>
      <c r="E1562" s="200" t="s">
        <v>706</v>
      </c>
      <c r="F1562" s="200" t="s">
        <v>276</v>
      </c>
      <c r="G1562" s="200"/>
      <c r="H1562" s="201" t="s">
        <v>135</v>
      </c>
      <c r="I1562" s="205">
        <v>7.2000000000000005E-4</v>
      </c>
      <c r="J1562" s="203">
        <v>18</v>
      </c>
      <c r="K1562" s="204">
        <v>0.01</v>
      </c>
      <c r="L1562" s="301"/>
      <c r="N1562" s="41"/>
      <c r="O1562" s="41"/>
      <c r="P1562" s="41"/>
      <c r="Q1562" s="41"/>
      <c r="R1562" s="41"/>
      <c r="S1562" s="41"/>
      <c r="T1562" s="41"/>
      <c r="U1562" s="41"/>
      <c r="V1562" s="41"/>
      <c r="W1562" s="41"/>
      <c r="X1562" s="41"/>
      <c r="Y1562" s="41"/>
    </row>
    <row r="1563" spans="1:25" ht="15" hidden="1" customHeight="1" x14ac:dyDescent="0.2">
      <c r="A1563" s="41"/>
      <c r="B1563" s="304" t="s">
        <v>275</v>
      </c>
      <c r="C1563" s="202">
        <v>10362</v>
      </c>
      <c r="D1563" s="200" t="s">
        <v>122</v>
      </c>
      <c r="E1563" s="200" t="s">
        <v>701</v>
      </c>
      <c r="F1563" s="200" t="s">
        <v>518</v>
      </c>
      <c r="G1563" s="200"/>
      <c r="H1563" s="201" t="s">
        <v>135</v>
      </c>
      <c r="I1563" s="205">
        <v>1.8E-3</v>
      </c>
      <c r="J1563" s="203">
        <v>12.54</v>
      </c>
      <c r="K1563" s="204">
        <v>0.02</v>
      </c>
      <c r="L1563" s="320"/>
      <c r="N1563" s="41"/>
      <c r="O1563" s="41"/>
      <c r="P1563" s="41"/>
      <c r="Q1563" s="41"/>
      <c r="R1563" s="41"/>
      <c r="S1563" s="41"/>
      <c r="T1563" s="41"/>
      <c r="U1563" s="41"/>
      <c r="V1563" s="41"/>
      <c r="W1563" s="41"/>
      <c r="X1563" s="41"/>
      <c r="Y1563" s="41"/>
    </row>
    <row r="1564" spans="1:25" ht="15" hidden="1" customHeight="1" x14ac:dyDescent="0.2">
      <c r="A1564" s="41"/>
      <c r="B1564" s="304" t="s">
        <v>275</v>
      </c>
      <c r="C1564" s="202" t="s">
        <v>2312</v>
      </c>
      <c r="D1564" s="200" t="s">
        <v>122</v>
      </c>
      <c r="E1564" s="200" t="s">
        <v>1719</v>
      </c>
      <c r="F1564" s="200" t="s">
        <v>276</v>
      </c>
      <c r="G1564" s="200"/>
      <c r="H1564" s="201" t="s">
        <v>135</v>
      </c>
      <c r="I1564" s="205">
        <v>2.4000000000000001E-4</v>
      </c>
      <c r="J1564" s="203">
        <v>13.45</v>
      </c>
      <c r="K1564" s="204">
        <v>0</v>
      </c>
      <c r="L1564" s="321"/>
      <c r="N1564" s="41"/>
      <c r="O1564" s="41"/>
      <c r="P1564" s="41"/>
      <c r="Q1564" s="41"/>
      <c r="R1564" s="41"/>
      <c r="S1564" s="41"/>
      <c r="T1564" s="41"/>
      <c r="U1564" s="41"/>
      <c r="V1564" s="41"/>
      <c r="W1564" s="41"/>
      <c r="X1564" s="41"/>
      <c r="Y1564" s="41"/>
    </row>
    <row r="1565" spans="1:25" ht="15" hidden="1" customHeight="1" x14ac:dyDescent="0.2">
      <c r="A1565" s="41"/>
      <c r="B1565" s="304" t="s">
        <v>275</v>
      </c>
      <c r="C1565" s="202">
        <v>11257</v>
      </c>
      <c r="D1565" s="200" t="s">
        <v>122</v>
      </c>
      <c r="E1565" s="200" t="s">
        <v>719</v>
      </c>
      <c r="F1565" s="200" t="s">
        <v>276</v>
      </c>
      <c r="G1565" s="200"/>
      <c r="H1565" s="201" t="s">
        <v>135</v>
      </c>
      <c r="I1565" s="205">
        <v>8.0000000000000007E-5</v>
      </c>
      <c r="J1565" s="203">
        <v>32.299999999999997</v>
      </c>
      <c r="K1565" s="204">
        <v>0</v>
      </c>
      <c r="L1565" s="321"/>
      <c r="N1565" s="41"/>
      <c r="O1565" s="41"/>
      <c r="P1565" s="41"/>
      <c r="Q1565" s="41"/>
      <c r="R1565" s="41"/>
      <c r="S1565" s="41"/>
      <c r="T1565" s="41"/>
      <c r="U1565" s="41"/>
      <c r="V1565" s="41"/>
      <c r="W1565" s="41"/>
      <c r="X1565" s="41"/>
      <c r="Y1565" s="41"/>
    </row>
    <row r="1566" spans="1:25" ht="15" hidden="1" customHeight="1" x14ac:dyDescent="0.2">
      <c r="A1566" s="41"/>
      <c r="B1566" s="304" t="s">
        <v>275</v>
      </c>
      <c r="C1566" s="202">
        <v>10517</v>
      </c>
      <c r="D1566" s="200" t="s">
        <v>122</v>
      </c>
      <c r="E1566" s="200" t="s">
        <v>703</v>
      </c>
      <c r="F1566" s="200" t="s">
        <v>518</v>
      </c>
      <c r="G1566" s="200"/>
      <c r="H1566" s="201" t="s">
        <v>704</v>
      </c>
      <c r="I1566" s="205">
        <v>1.6000000000000001E-4</v>
      </c>
      <c r="J1566" s="203">
        <v>300</v>
      </c>
      <c r="K1566" s="204">
        <v>0.04</v>
      </c>
      <c r="L1566" s="322"/>
      <c r="N1566" s="41"/>
      <c r="O1566" s="41"/>
      <c r="P1566" s="41"/>
      <c r="Q1566" s="41"/>
      <c r="R1566" s="41"/>
      <c r="S1566" s="41"/>
      <c r="T1566" s="41"/>
      <c r="U1566" s="41"/>
      <c r="V1566" s="41"/>
      <c r="W1566" s="41"/>
      <c r="X1566" s="41"/>
      <c r="Y1566" s="41"/>
    </row>
    <row r="1567" spans="1:25" ht="15" hidden="1" customHeight="1" x14ac:dyDescent="0.2">
      <c r="A1567" s="41"/>
      <c r="B1567" s="304" t="s">
        <v>275</v>
      </c>
      <c r="C1567" s="202">
        <v>10596</v>
      </c>
      <c r="D1567" s="200" t="s">
        <v>122</v>
      </c>
      <c r="E1567" s="200" t="s">
        <v>705</v>
      </c>
      <c r="F1567" s="200" t="s">
        <v>276</v>
      </c>
      <c r="G1567" s="200"/>
      <c r="H1567" s="201" t="s">
        <v>135</v>
      </c>
      <c r="I1567" s="205">
        <v>1.8E-3</v>
      </c>
      <c r="J1567" s="203">
        <v>4.9000000000000004</v>
      </c>
      <c r="K1567" s="204">
        <v>0</v>
      </c>
      <c r="L1567" s="313"/>
      <c r="N1567" s="41"/>
      <c r="O1567" s="41"/>
      <c r="P1567" s="41"/>
      <c r="Q1567" s="41"/>
      <c r="R1567" s="41"/>
      <c r="S1567" s="41"/>
      <c r="T1567" s="41"/>
      <c r="U1567" s="41"/>
      <c r="V1567" s="41"/>
      <c r="W1567" s="41"/>
      <c r="X1567" s="41"/>
      <c r="Y1567" s="41"/>
    </row>
    <row r="1568" spans="1:25" ht="15" hidden="1" customHeight="1" x14ac:dyDescent="0.2">
      <c r="A1568" s="41"/>
      <c r="B1568" s="304" t="s">
        <v>275</v>
      </c>
      <c r="C1568" s="202">
        <v>1651</v>
      </c>
      <c r="D1568" s="200" t="s">
        <v>122</v>
      </c>
      <c r="E1568" s="200" t="s">
        <v>2311</v>
      </c>
      <c r="F1568" s="200" t="s">
        <v>276</v>
      </c>
      <c r="G1568" s="200"/>
      <c r="H1568" s="201" t="s">
        <v>697</v>
      </c>
      <c r="I1568" s="205">
        <v>3.2000000000000003E-4</v>
      </c>
      <c r="J1568" s="203">
        <v>6.7</v>
      </c>
      <c r="K1568" s="204">
        <v>0</v>
      </c>
      <c r="L1568" s="313"/>
      <c r="N1568" s="41"/>
      <c r="O1568" s="41"/>
      <c r="P1568" s="41"/>
      <c r="Q1568" s="41"/>
      <c r="R1568" s="41"/>
      <c r="S1568" s="41"/>
      <c r="T1568" s="41"/>
      <c r="U1568" s="41"/>
      <c r="V1568" s="41"/>
      <c r="W1568" s="41"/>
      <c r="X1568" s="41"/>
      <c r="Y1568" s="41"/>
    </row>
    <row r="1569" spans="1:25" ht="15" hidden="1" customHeight="1" x14ac:dyDescent="0.2">
      <c r="A1569" s="41"/>
      <c r="B1569" s="304" t="s">
        <v>275</v>
      </c>
      <c r="C1569" s="202">
        <v>11253</v>
      </c>
      <c r="D1569" s="200" t="s">
        <v>122</v>
      </c>
      <c r="E1569" s="200" t="s">
        <v>715</v>
      </c>
      <c r="F1569" s="200" t="s">
        <v>276</v>
      </c>
      <c r="G1569" s="200"/>
      <c r="H1569" s="201" t="s">
        <v>135</v>
      </c>
      <c r="I1569" s="205">
        <v>2.2000000000000001E-4</v>
      </c>
      <c r="J1569" s="203">
        <v>29</v>
      </c>
      <c r="K1569" s="204">
        <v>0</v>
      </c>
      <c r="L1569" s="313"/>
      <c r="N1569" s="41"/>
      <c r="O1569" s="41"/>
      <c r="P1569" s="41"/>
      <c r="Q1569" s="41"/>
      <c r="R1569" s="41"/>
      <c r="S1569" s="41"/>
      <c r="T1569" s="41"/>
      <c r="U1569" s="41"/>
      <c r="V1569" s="41"/>
      <c r="W1569" s="41"/>
      <c r="X1569" s="41"/>
      <c r="Y1569" s="41"/>
    </row>
    <row r="1570" spans="1:25" ht="15" hidden="1" customHeight="1" x14ac:dyDescent="0.2">
      <c r="A1570" s="41"/>
      <c r="B1570" s="304" t="s">
        <v>275</v>
      </c>
      <c r="C1570" s="202" t="s">
        <v>2316</v>
      </c>
      <c r="D1570" s="200" t="s">
        <v>122</v>
      </c>
      <c r="E1570" s="200" t="s">
        <v>1716</v>
      </c>
      <c r="F1570" s="200" t="s">
        <v>276</v>
      </c>
      <c r="G1570" s="200"/>
      <c r="H1570" s="201" t="s">
        <v>1715</v>
      </c>
      <c r="I1570" s="205">
        <v>9.2000000000000003E-4</v>
      </c>
      <c r="J1570" s="203">
        <v>12.1</v>
      </c>
      <c r="K1570" s="204">
        <v>0.01</v>
      </c>
      <c r="L1570" s="313"/>
      <c r="N1570" s="41"/>
      <c r="O1570" s="41"/>
      <c r="P1570" s="41"/>
      <c r="Q1570" s="41"/>
      <c r="R1570" s="41"/>
      <c r="S1570" s="41"/>
      <c r="T1570" s="41"/>
      <c r="U1570" s="41"/>
      <c r="V1570" s="41"/>
      <c r="W1570" s="41"/>
      <c r="X1570" s="41"/>
      <c r="Y1570" s="41"/>
    </row>
    <row r="1571" spans="1:25" ht="15" hidden="1" customHeight="1" x14ac:dyDescent="0.2">
      <c r="A1571" s="41"/>
      <c r="B1571" s="304" t="s">
        <v>275</v>
      </c>
      <c r="C1571" s="202" t="s">
        <v>2310</v>
      </c>
      <c r="D1571" s="200" t="s">
        <v>122</v>
      </c>
      <c r="E1571" s="200" t="s">
        <v>1714</v>
      </c>
      <c r="F1571" s="200" t="s">
        <v>276</v>
      </c>
      <c r="G1571" s="200"/>
      <c r="H1571" s="201" t="s">
        <v>1715</v>
      </c>
      <c r="I1571" s="205">
        <v>3.2000000000000003E-4</v>
      </c>
      <c r="J1571" s="203">
        <v>64.56</v>
      </c>
      <c r="K1571" s="204">
        <v>0.02</v>
      </c>
      <c r="L1571" s="313"/>
      <c r="N1571" s="41"/>
      <c r="O1571" s="41"/>
      <c r="P1571" s="41"/>
      <c r="Q1571" s="41"/>
      <c r="R1571" s="41"/>
      <c r="S1571" s="41"/>
      <c r="T1571" s="41"/>
      <c r="U1571" s="41"/>
      <c r="V1571" s="41"/>
      <c r="W1571" s="41"/>
      <c r="X1571" s="41"/>
      <c r="Y1571" s="41"/>
    </row>
    <row r="1572" spans="1:25" ht="15" hidden="1" customHeight="1" x14ac:dyDescent="0.2">
      <c r="A1572" s="41"/>
      <c r="B1572" s="304" t="s">
        <v>275</v>
      </c>
      <c r="C1572" s="202">
        <v>10761</v>
      </c>
      <c r="D1572" s="200" t="s">
        <v>122</v>
      </c>
      <c r="E1572" s="200" t="s">
        <v>707</v>
      </c>
      <c r="F1572" s="200" t="s">
        <v>518</v>
      </c>
      <c r="G1572" s="200"/>
      <c r="H1572" s="201" t="s">
        <v>135</v>
      </c>
      <c r="I1572" s="205">
        <v>4.0719999999999999E-2</v>
      </c>
      <c r="J1572" s="203">
        <v>5</v>
      </c>
      <c r="K1572" s="204">
        <v>0.2</v>
      </c>
      <c r="L1572" s="313"/>
      <c r="N1572" s="41"/>
      <c r="O1572" s="41"/>
      <c r="P1572" s="41"/>
      <c r="Q1572" s="41"/>
      <c r="R1572" s="41"/>
      <c r="S1572" s="41"/>
      <c r="T1572" s="41"/>
      <c r="U1572" s="41"/>
      <c r="V1572" s="41"/>
      <c r="W1572" s="41"/>
      <c r="X1572" s="41"/>
      <c r="Y1572" s="41"/>
    </row>
    <row r="1573" spans="1:25" ht="15" hidden="1" customHeight="1" x14ac:dyDescent="0.2">
      <c r="A1573" s="41"/>
      <c r="B1573" s="304" t="s">
        <v>275</v>
      </c>
      <c r="C1573" s="202">
        <v>10492</v>
      </c>
      <c r="D1573" s="200" t="s">
        <v>122</v>
      </c>
      <c r="E1573" s="200" t="s">
        <v>702</v>
      </c>
      <c r="F1573" s="200" t="s">
        <v>276</v>
      </c>
      <c r="G1573" s="200"/>
      <c r="H1573" s="201" t="s">
        <v>135</v>
      </c>
      <c r="I1573" s="205">
        <v>1.8E-3</v>
      </c>
      <c r="J1573" s="203">
        <v>190</v>
      </c>
      <c r="K1573" s="204">
        <v>0.34</v>
      </c>
      <c r="L1573" s="313"/>
      <c r="N1573" s="41"/>
      <c r="O1573" s="41"/>
      <c r="P1573" s="41"/>
      <c r="Q1573" s="41"/>
      <c r="R1573" s="41"/>
      <c r="S1573" s="41"/>
      <c r="T1573" s="41"/>
      <c r="U1573" s="41"/>
      <c r="V1573" s="41"/>
      <c r="W1573" s="41"/>
      <c r="X1573" s="41"/>
      <c r="Y1573" s="41"/>
    </row>
    <row r="1574" spans="1:25" ht="15" hidden="1" customHeight="1" x14ac:dyDescent="0.2">
      <c r="A1574" s="41"/>
      <c r="B1574" s="306"/>
      <c r="C1574" s="307"/>
      <c r="D1574" s="307"/>
      <c r="E1574" s="307"/>
      <c r="F1574" s="307" t="s">
        <v>261</v>
      </c>
      <c r="G1574" s="308">
        <v>6.6</v>
      </c>
      <c r="H1574" s="307" t="s">
        <v>262</v>
      </c>
      <c r="I1574" s="308">
        <v>0</v>
      </c>
      <c r="J1574" s="307" t="s">
        <v>263</v>
      </c>
      <c r="K1574" s="308">
        <v>6.6</v>
      </c>
      <c r="L1574" s="313"/>
      <c r="N1574" s="41"/>
      <c r="O1574" s="41"/>
      <c r="P1574" s="41"/>
      <c r="Q1574" s="41"/>
      <c r="R1574" s="41"/>
      <c r="S1574" s="41"/>
      <c r="T1574" s="41"/>
      <c r="U1574" s="41"/>
      <c r="V1574" s="41"/>
      <c r="W1574" s="41"/>
      <c r="X1574" s="41"/>
      <c r="Y1574" s="41"/>
    </row>
    <row r="1575" spans="1:25" ht="15" hidden="1" customHeight="1" thickBot="1" x14ac:dyDescent="0.25">
      <c r="A1575" s="41"/>
      <c r="B1575" s="306"/>
      <c r="C1575" s="307"/>
      <c r="D1575" s="307"/>
      <c r="E1575" s="307"/>
      <c r="F1575" s="307" t="s">
        <v>264</v>
      </c>
      <c r="G1575" s="308">
        <v>455.67</v>
      </c>
      <c r="H1575" s="307"/>
      <c r="I1575" s="307" t="s">
        <v>265</v>
      </c>
      <c r="J1575" s="307"/>
      <c r="K1575" s="308">
        <v>2864.08</v>
      </c>
      <c r="L1575" s="313"/>
      <c r="N1575" s="41"/>
      <c r="O1575" s="41"/>
      <c r="P1575" s="41"/>
      <c r="Q1575" s="41"/>
      <c r="R1575" s="41"/>
      <c r="S1575" s="41"/>
      <c r="T1575" s="41"/>
      <c r="U1575" s="41"/>
      <c r="V1575" s="41"/>
      <c r="W1575" s="41"/>
      <c r="X1575" s="41"/>
      <c r="Y1575" s="41"/>
    </row>
    <row r="1576" spans="1:25" ht="15" hidden="1" customHeight="1" thickTop="1" x14ac:dyDescent="0.2">
      <c r="A1576" s="41"/>
      <c r="B1576" s="310"/>
      <c r="C1576" s="193"/>
      <c r="D1576" s="193"/>
      <c r="E1576" s="193"/>
      <c r="F1576" s="193"/>
      <c r="G1576" s="193"/>
      <c r="H1576" s="193"/>
      <c r="I1576" s="193"/>
      <c r="J1576" s="193"/>
      <c r="K1576" s="193"/>
      <c r="L1576" s="311"/>
      <c r="N1576" s="41"/>
      <c r="O1576" s="41"/>
      <c r="P1576" s="41"/>
      <c r="Q1576" s="41"/>
      <c r="R1576" s="41"/>
      <c r="S1576" s="41"/>
      <c r="T1576" s="41"/>
      <c r="U1576" s="41"/>
      <c r="V1576" s="41"/>
      <c r="W1576" s="41"/>
      <c r="X1576" s="41"/>
      <c r="Y1576" s="41"/>
    </row>
    <row r="1577" spans="1:25" ht="15" hidden="1" customHeight="1" x14ac:dyDescent="0.2">
      <c r="A1577" s="41"/>
      <c r="B1577" s="312" t="s">
        <v>1539</v>
      </c>
      <c r="C1577" s="187" t="s">
        <v>30</v>
      </c>
      <c r="D1577" s="185" t="s">
        <v>31</v>
      </c>
      <c r="E1577" s="185" t="s">
        <v>32</v>
      </c>
      <c r="F1577" s="185" t="s">
        <v>250</v>
      </c>
      <c r="G1577" s="185"/>
      <c r="H1577" s="186" t="s">
        <v>33</v>
      </c>
      <c r="I1577" s="187" t="s">
        <v>34</v>
      </c>
      <c r="J1577" s="187" t="s">
        <v>1696</v>
      </c>
      <c r="K1577" s="187" t="s">
        <v>35</v>
      </c>
      <c r="L1577" s="317" t="s">
        <v>37</v>
      </c>
      <c r="N1577" s="41"/>
      <c r="O1577" s="41"/>
      <c r="P1577" s="41"/>
      <c r="Q1577" s="41"/>
      <c r="R1577" s="41"/>
      <c r="S1577" s="41"/>
      <c r="T1577" s="41"/>
      <c r="U1577" s="41"/>
      <c r="V1577" s="41"/>
      <c r="W1577" s="41"/>
      <c r="X1577" s="41"/>
      <c r="Y1577" s="41"/>
    </row>
    <row r="1578" spans="1:25" ht="15" hidden="1" customHeight="1" x14ac:dyDescent="0.2">
      <c r="A1578" s="41"/>
      <c r="B1578" s="302" t="s">
        <v>251</v>
      </c>
      <c r="C1578" s="190">
        <v>86900</v>
      </c>
      <c r="D1578" s="188" t="s">
        <v>42</v>
      </c>
      <c r="E1578" s="188" t="s">
        <v>1540</v>
      </c>
      <c r="F1578" s="188" t="s">
        <v>271</v>
      </c>
      <c r="G1578" s="188"/>
      <c r="H1578" s="189" t="s">
        <v>45</v>
      </c>
      <c r="I1578" s="192">
        <v>1</v>
      </c>
      <c r="J1578" s="191"/>
      <c r="K1578" s="191">
        <v>231.29</v>
      </c>
      <c r="L1578" s="303">
        <v>231.29</v>
      </c>
      <c r="N1578" s="41"/>
      <c r="O1578" s="41"/>
      <c r="P1578" s="41"/>
      <c r="Q1578" s="41"/>
      <c r="R1578" s="41"/>
      <c r="S1578" s="41"/>
      <c r="T1578" s="41"/>
      <c r="U1578" s="41"/>
      <c r="V1578" s="41"/>
      <c r="W1578" s="41"/>
      <c r="X1578" s="41"/>
      <c r="Y1578" s="41"/>
    </row>
    <row r="1579" spans="1:25" ht="15" hidden="1" customHeight="1" x14ac:dyDescent="0.2">
      <c r="A1579" s="41"/>
      <c r="B1579" s="314" t="s">
        <v>253</v>
      </c>
      <c r="C1579" s="196">
        <v>88316</v>
      </c>
      <c r="D1579" s="194" t="s">
        <v>42</v>
      </c>
      <c r="E1579" s="194" t="s">
        <v>254</v>
      </c>
      <c r="F1579" s="194" t="s">
        <v>255</v>
      </c>
      <c r="G1579" s="194"/>
      <c r="H1579" s="195" t="s">
        <v>256</v>
      </c>
      <c r="I1579" s="199">
        <v>0.15040000000000001</v>
      </c>
      <c r="J1579" s="199">
        <v>0</v>
      </c>
      <c r="K1579" s="197">
        <v>29.67</v>
      </c>
      <c r="L1579" s="318">
        <v>4.46</v>
      </c>
      <c r="N1579" s="41"/>
      <c r="O1579" s="41"/>
      <c r="P1579" s="41"/>
      <c r="Q1579" s="41"/>
      <c r="R1579" s="41"/>
      <c r="S1579" s="41"/>
      <c r="T1579" s="41"/>
      <c r="U1579" s="41"/>
      <c r="V1579" s="41"/>
      <c r="W1579" s="41"/>
      <c r="X1579" s="41"/>
      <c r="Y1579" s="41"/>
    </row>
    <row r="1580" spans="1:25" ht="15" hidden="1" customHeight="1" x14ac:dyDescent="0.2">
      <c r="A1580" s="41"/>
      <c r="B1580" s="314" t="s">
        <v>253</v>
      </c>
      <c r="C1580" s="196">
        <v>88274</v>
      </c>
      <c r="D1580" s="194" t="s">
        <v>42</v>
      </c>
      <c r="E1580" s="194" t="s">
        <v>420</v>
      </c>
      <c r="F1580" s="194" t="s">
        <v>255</v>
      </c>
      <c r="G1580" s="194"/>
      <c r="H1580" s="195" t="s">
        <v>256</v>
      </c>
      <c r="I1580" s="199">
        <v>0.47739999999999999</v>
      </c>
      <c r="J1580" s="199">
        <v>0</v>
      </c>
      <c r="K1580" s="197">
        <v>31.6</v>
      </c>
      <c r="L1580" s="318">
        <v>15.08</v>
      </c>
      <c r="N1580" s="41"/>
      <c r="O1580" s="41"/>
      <c r="P1580" s="41"/>
      <c r="Q1580" s="41"/>
      <c r="R1580" s="41"/>
      <c r="S1580" s="41"/>
      <c r="T1580" s="41"/>
      <c r="U1580" s="41"/>
      <c r="V1580" s="41"/>
      <c r="W1580" s="41"/>
      <c r="X1580" s="41"/>
      <c r="Y1580" s="41"/>
    </row>
    <row r="1581" spans="1:25" ht="15" hidden="1" customHeight="1" x14ac:dyDescent="0.2">
      <c r="A1581" s="41"/>
      <c r="B1581" s="304" t="s">
        <v>275</v>
      </c>
      <c r="C1581" s="202">
        <v>4823</v>
      </c>
      <c r="D1581" s="200" t="s">
        <v>42</v>
      </c>
      <c r="E1581" s="200" t="s">
        <v>543</v>
      </c>
      <c r="F1581" s="200" t="s">
        <v>276</v>
      </c>
      <c r="G1581" s="200"/>
      <c r="H1581" s="201" t="s">
        <v>59</v>
      </c>
      <c r="I1581" s="205">
        <v>0.2974</v>
      </c>
      <c r="J1581" s="205">
        <v>0</v>
      </c>
      <c r="K1581" s="203">
        <v>38.18</v>
      </c>
      <c r="L1581" s="305">
        <v>11.35</v>
      </c>
      <c r="N1581" s="41"/>
      <c r="O1581" s="41"/>
      <c r="P1581" s="41"/>
      <c r="Q1581" s="41"/>
      <c r="R1581" s="41"/>
      <c r="S1581" s="41"/>
      <c r="T1581" s="41"/>
      <c r="U1581" s="41"/>
      <c r="V1581" s="41"/>
      <c r="W1581" s="41"/>
      <c r="X1581" s="41"/>
      <c r="Y1581" s="41"/>
    </row>
    <row r="1582" spans="1:25" ht="15" hidden="1" customHeight="1" x14ac:dyDescent="0.2">
      <c r="A1582" s="41"/>
      <c r="B1582" s="304" t="s">
        <v>275</v>
      </c>
      <c r="C1582" s="202">
        <v>1743</v>
      </c>
      <c r="D1582" s="200" t="s">
        <v>42</v>
      </c>
      <c r="E1582" s="200" t="s">
        <v>1772</v>
      </c>
      <c r="F1582" s="200" t="s">
        <v>276</v>
      </c>
      <c r="G1582" s="200"/>
      <c r="H1582" s="201" t="s">
        <v>45</v>
      </c>
      <c r="I1582" s="205">
        <v>1</v>
      </c>
      <c r="J1582" s="205">
        <v>0</v>
      </c>
      <c r="K1582" s="203">
        <v>200.4</v>
      </c>
      <c r="L1582" s="305">
        <v>200.4</v>
      </c>
      <c r="N1582" s="41"/>
      <c r="O1582" s="41"/>
      <c r="P1582" s="41"/>
      <c r="Q1582" s="41"/>
      <c r="R1582" s="41"/>
      <c r="S1582" s="41"/>
      <c r="T1582" s="41"/>
      <c r="U1582" s="41"/>
      <c r="V1582" s="41"/>
      <c r="W1582" s="41"/>
      <c r="X1582" s="41"/>
      <c r="Y1582" s="41"/>
    </row>
    <row r="1583" spans="1:25" ht="15" hidden="1" customHeight="1" x14ac:dyDescent="0.2">
      <c r="A1583" s="41"/>
      <c r="B1583" s="306"/>
      <c r="C1583" s="307"/>
      <c r="D1583" s="307"/>
      <c r="E1583" s="307"/>
      <c r="F1583" s="307"/>
      <c r="G1583" s="307" t="s">
        <v>261</v>
      </c>
      <c r="H1583" s="308">
        <v>13.97</v>
      </c>
      <c r="I1583" s="307" t="s">
        <v>262</v>
      </c>
      <c r="J1583" s="308">
        <v>0</v>
      </c>
      <c r="K1583" s="307" t="s">
        <v>263</v>
      </c>
      <c r="L1583" s="309">
        <v>13.97</v>
      </c>
      <c r="N1583" s="41"/>
      <c r="O1583" s="41"/>
      <c r="P1583" s="41"/>
      <c r="Q1583" s="41"/>
      <c r="R1583" s="41"/>
      <c r="S1583" s="41"/>
      <c r="T1583" s="41"/>
      <c r="U1583" s="41"/>
      <c r="V1583" s="41"/>
      <c r="W1583" s="41"/>
      <c r="X1583" s="41"/>
      <c r="Y1583" s="41"/>
    </row>
    <row r="1584" spans="1:25" ht="15" hidden="1" customHeight="1" thickBot="1" x14ac:dyDescent="0.25">
      <c r="A1584" s="41"/>
      <c r="B1584" s="306"/>
      <c r="C1584" s="307"/>
      <c r="D1584" s="307"/>
      <c r="E1584" s="307"/>
      <c r="F1584" s="307"/>
      <c r="G1584" s="307" t="s">
        <v>264</v>
      </c>
      <c r="H1584" s="308">
        <v>43.76</v>
      </c>
      <c r="I1584" s="307"/>
      <c r="J1584" s="307" t="s">
        <v>265</v>
      </c>
      <c r="K1584" s="307"/>
      <c r="L1584" s="309">
        <v>275.05</v>
      </c>
      <c r="N1584" s="41"/>
      <c r="O1584" s="41"/>
      <c r="P1584" s="41"/>
      <c r="Q1584" s="41"/>
      <c r="R1584" s="41"/>
      <c r="S1584" s="41"/>
      <c r="T1584" s="41"/>
      <c r="U1584" s="41"/>
      <c r="V1584" s="41"/>
      <c r="W1584" s="41"/>
      <c r="X1584" s="41"/>
      <c r="Y1584" s="41"/>
    </row>
    <row r="1585" spans="1:25" ht="15" hidden="1" customHeight="1" thickTop="1" x14ac:dyDescent="0.2">
      <c r="A1585" s="41"/>
      <c r="B1585" s="310"/>
      <c r="C1585" s="193"/>
      <c r="D1585" s="193"/>
      <c r="E1585" s="193"/>
      <c r="F1585" s="193"/>
      <c r="G1585" s="193"/>
      <c r="H1585" s="193"/>
      <c r="I1585" s="193"/>
      <c r="J1585" s="193"/>
      <c r="K1585" s="193"/>
      <c r="L1585" s="311"/>
      <c r="N1585" s="41"/>
      <c r="O1585" s="41"/>
      <c r="P1585" s="41"/>
      <c r="Q1585" s="41"/>
      <c r="R1585" s="41"/>
      <c r="S1585" s="41"/>
      <c r="T1585" s="41"/>
      <c r="U1585" s="41"/>
      <c r="V1585" s="41"/>
      <c r="W1585" s="41"/>
      <c r="X1585" s="41"/>
      <c r="Y1585" s="41"/>
    </row>
    <row r="1586" spans="1:25" ht="15" hidden="1" customHeight="1" x14ac:dyDescent="0.2">
      <c r="A1586" s="41"/>
      <c r="B1586" s="312" t="s">
        <v>1541</v>
      </c>
      <c r="C1586" s="187" t="s">
        <v>30</v>
      </c>
      <c r="D1586" s="185" t="s">
        <v>31</v>
      </c>
      <c r="E1586" s="185" t="s">
        <v>32</v>
      </c>
      <c r="F1586" s="185" t="s">
        <v>250</v>
      </c>
      <c r="G1586" s="185"/>
      <c r="H1586" s="186" t="s">
        <v>33</v>
      </c>
      <c r="I1586" s="187" t="s">
        <v>34</v>
      </c>
      <c r="J1586" s="187" t="s">
        <v>1696</v>
      </c>
      <c r="K1586" s="187" t="s">
        <v>35</v>
      </c>
      <c r="L1586" s="317" t="s">
        <v>37</v>
      </c>
      <c r="N1586" s="41"/>
      <c r="O1586" s="41"/>
      <c r="P1586" s="41"/>
      <c r="Q1586" s="41"/>
      <c r="R1586" s="41"/>
      <c r="S1586" s="41"/>
      <c r="T1586" s="41"/>
      <c r="U1586" s="41"/>
      <c r="V1586" s="41"/>
      <c r="W1586" s="41"/>
      <c r="X1586" s="41"/>
      <c r="Y1586" s="41"/>
    </row>
    <row r="1587" spans="1:25" ht="15" hidden="1" customHeight="1" x14ac:dyDescent="0.2">
      <c r="A1587" s="41"/>
      <c r="B1587" s="302" t="s">
        <v>251</v>
      </c>
      <c r="C1587" s="190">
        <v>86913</v>
      </c>
      <c r="D1587" s="188" t="s">
        <v>42</v>
      </c>
      <c r="E1587" s="188" t="s">
        <v>1542</v>
      </c>
      <c r="F1587" s="188" t="s">
        <v>271</v>
      </c>
      <c r="G1587" s="188"/>
      <c r="H1587" s="189" t="s">
        <v>45</v>
      </c>
      <c r="I1587" s="192">
        <v>1</v>
      </c>
      <c r="J1587" s="191"/>
      <c r="K1587" s="191">
        <v>54.31</v>
      </c>
      <c r="L1587" s="303">
        <v>54.31</v>
      </c>
      <c r="N1587" s="41"/>
      <c r="O1587" s="41"/>
      <c r="P1587" s="41"/>
      <c r="Q1587" s="41"/>
      <c r="R1587" s="41"/>
      <c r="S1587" s="41"/>
      <c r="T1587" s="41"/>
      <c r="U1587" s="41"/>
      <c r="V1587" s="41"/>
      <c r="W1587" s="41"/>
      <c r="X1587" s="41"/>
      <c r="Y1587" s="41"/>
    </row>
    <row r="1588" spans="1:25" ht="15" hidden="1" customHeight="1" x14ac:dyDescent="0.2">
      <c r="A1588" s="41"/>
      <c r="B1588" s="314" t="s">
        <v>253</v>
      </c>
      <c r="C1588" s="196">
        <v>88316</v>
      </c>
      <c r="D1588" s="194" t="s">
        <v>42</v>
      </c>
      <c r="E1588" s="194" t="s">
        <v>254</v>
      </c>
      <c r="F1588" s="194" t="s">
        <v>255</v>
      </c>
      <c r="G1588" s="194"/>
      <c r="H1588" s="195" t="s">
        <v>256</v>
      </c>
      <c r="I1588" s="199">
        <v>4.8099999999999997E-2</v>
      </c>
      <c r="J1588" s="199">
        <v>0</v>
      </c>
      <c r="K1588" s="197">
        <v>29.67</v>
      </c>
      <c r="L1588" s="318">
        <v>1.42</v>
      </c>
      <c r="N1588" s="41"/>
      <c r="O1588" s="41"/>
      <c r="P1588" s="41"/>
      <c r="Q1588" s="41"/>
      <c r="R1588" s="41"/>
      <c r="S1588" s="41"/>
      <c r="T1588" s="41"/>
      <c r="U1588" s="41"/>
      <c r="V1588" s="41"/>
      <c r="W1588" s="41"/>
      <c r="X1588" s="41"/>
      <c r="Y1588" s="41"/>
    </row>
    <row r="1589" spans="1:25" ht="15" hidden="1" customHeight="1" x14ac:dyDescent="0.2">
      <c r="A1589" s="41"/>
      <c r="B1589" s="314" t="s">
        <v>253</v>
      </c>
      <c r="C1589" s="196">
        <v>88267</v>
      </c>
      <c r="D1589" s="194" t="s">
        <v>42</v>
      </c>
      <c r="E1589" s="194" t="s">
        <v>292</v>
      </c>
      <c r="F1589" s="194" t="s">
        <v>255</v>
      </c>
      <c r="G1589" s="194"/>
      <c r="H1589" s="195" t="s">
        <v>256</v>
      </c>
      <c r="I1589" s="199">
        <v>0.1525</v>
      </c>
      <c r="J1589" s="199">
        <v>0</v>
      </c>
      <c r="K1589" s="197">
        <v>36.380000000000003</v>
      </c>
      <c r="L1589" s="318">
        <v>5.54</v>
      </c>
      <c r="N1589" s="41"/>
      <c r="O1589" s="41"/>
      <c r="P1589" s="41"/>
      <c r="Q1589" s="41"/>
      <c r="R1589" s="41"/>
      <c r="S1589" s="41"/>
      <c r="T1589" s="41"/>
      <c r="U1589" s="41"/>
      <c r="V1589" s="41"/>
      <c r="W1589" s="41"/>
      <c r="X1589" s="41"/>
      <c r="Y1589" s="41"/>
    </row>
    <row r="1590" spans="1:25" ht="15" hidden="1" customHeight="1" x14ac:dyDescent="0.2">
      <c r="A1590" s="41"/>
      <c r="B1590" s="304" t="s">
        <v>275</v>
      </c>
      <c r="C1590" s="202">
        <v>7604</v>
      </c>
      <c r="D1590" s="200" t="s">
        <v>42</v>
      </c>
      <c r="E1590" s="200" t="s">
        <v>2430</v>
      </c>
      <c r="F1590" s="200" t="s">
        <v>276</v>
      </c>
      <c r="G1590" s="200"/>
      <c r="H1590" s="201" t="s">
        <v>45</v>
      </c>
      <c r="I1590" s="205">
        <v>1</v>
      </c>
      <c r="J1590" s="205">
        <v>0</v>
      </c>
      <c r="K1590" s="203">
        <v>47.29</v>
      </c>
      <c r="L1590" s="305">
        <v>47.29</v>
      </c>
      <c r="N1590" s="41"/>
      <c r="O1590" s="41"/>
      <c r="P1590" s="41"/>
      <c r="Q1590" s="41"/>
      <c r="R1590" s="41"/>
      <c r="S1590" s="41"/>
      <c r="T1590" s="41"/>
      <c r="U1590" s="41"/>
      <c r="V1590" s="41"/>
      <c r="W1590" s="41"/>
      <c r="X1590" s="41"/>
      <c r="Y1590" s="41"/>
    </row>
    <row r="1591" spans="1:25" ht="15" hidden="1" customHeight="1" x14ac:dyDescent="0.2">
      <c r="A1591" s="41"/>
      <c r="B1591" s="304" t="s">
        <v>275</v>
      </c>
      <c r="C1591" s="202">
        <v>3146</v>
      </c>
      <c r="D1591" s="200" t="s">
        <v>42</v>
      </c>
      <c r="E1591" s="200" t="s">
        <v>2386</v>
      </c>
      <c r="F1591" s="200" t="s">
        <v>276</v>
      </c>
      <c r="G1591" s="200"/>
      <c r="H1591" s="201" t="s">
        <v>45</v>
      </c>
      <c r="I1591" s="205">
        <v>2.1000000000000001E-2</v>
      </c>
      <c r="J1591" s="205">
        <v>0</v>
      </c>
      <c r="K1591" s="203">
        <v>3.03</v>
      </c>
      <c r="L1591" s="305">
        <v>0.06</v>
      </c>
      <c r="N1591" s="41"/>
      <c r="O1591" s="41"/>
      <c r="P1591" s="41"/>
      <c r="Q1591" s="41"/>
      <c r="R1591" s="41"/>
      <c r="S1591" s="41"/>
      <c r="T1591" s="41"/>
      <c r="U1591" s="41"/>
      <c r="V1591" s="41"/>
      <c r="W1591" s="41"/>
      <c r="X1591" s="41"/>
      <c r="Y1591" s="41"/>
    </row>
    <row r="1592" spans="1:25" ht="15" hidden="1" customHeight="1" x14ac:dyDescent="0.2">
      <c r="A1592" s="41"/>
      <c r="B1592" s="306"/>
      <c r="C1592" s="307"/>
      <c r="D1592" s="307"/>
      <c r="E1592" s="307"/>
      <c r="F1592" s="307"/>
      <c r="G1592" s="307" t="s">
        <v>261</v>
      </c>
      <c r="H1592" s="308">
        <v>5.29</v>
      </c>
      <c r="I1592" s="307" t="s">
        <v>262</v>
      </c>
      <c r="J1592" s="308">
        <v>0</v>
      </c>
      <c r="K1592" s="307" t="s">
        <v>263</v>
      </c>
      <c r="L1592" s="309">
        <v>5.29</v>
      </c>
      <c r="N1592" s="41"/>
      <c r="O1592" s="41"/>
      <c r="P1592" s="41"/>
      <c r="Q1592" s="41"/>
      <c r="R1592" s="41"/>
      <c r="S1592" s="41"/>
      <c r="T1592" s="41"/>
      <c r="U1592" s="41"/>
      <c r="V1592" s="41"/>
      <c r="W1592" s="41"/>
      <c r="X1592" s="41"/>
      <c r="Y1592" s="41"/>
    </row>
    <row r="1593" spans="1:25" ht="15" hidden="1" customHeight="1" thickBot="1" x14ac:dyDescent="0.25">
      <c r="A1593" s="41"/>
      <c r="B1593" s="306"/>
      <c r="C1593" s="307"/>
      <c r="D1593" s="307"/>
      <c r="E1593" s="307"/>
      <c r="F1593" s="307"/>
      <c r="G1593" s="307" t="s">
        <v>264</v>
      </c>
      <c r="H1593" s="308">
        <v>10.27</v>
      </c>
      <c r="I1593" s="307"/>
      <c r="J1593" s="307" t="s">
        <v>265</v>
      </c>
      <c r="K1593" s="307"/>
      <c r="L1593" s="309">
        <v>64.58</v>
      </c>
      <c r="N1593" s="41"/>
      <c r="O1593" s="41"/>
      <c r="P1593" s="41"/>
      <c r="Q1593" s="41"/>
      <c r="R1593" s="41"/>
      <c r="S1593" s="41"/>
      <c r="T1593" s="41"/>
      <c r="U1593" s="41"/>
      <c r="V1593" s="41"/>
      <c r="W1593" s="41"/>
      <c r="X1593" s="41"/>
      <c r="Y1593" s="41"/>
    </row>
    <row r="1594" spans="1:25" ht="15" hidden="1" customHeight="1" thickTop="1" x14ac:dyDescent="0.2">
      <c r="A1594" s="41"/>
      <c r="B1594" s="310"/>
      <c r="C1594" s="193"/>
      <c r="D1594" s="193"/>
      <c r="E1594" s="193"/>
      <c r="F1594" s="193"/>
      <c r="G1594" s="193"/>
      <c r="H1594" s="193"/>
      <c r="I1594" s="193"/>
      <c r="J1594" s="193"/>
      <c r="K1594" s="193"/>
      <c r="L1594" s="311"/>
      <c r="N1594" s="41"/>
      <c r="O1594" s="41"/>
      <c r="P1594" s="41"/>
      <c r="Q1594" s="41"/>
      <c r="R1594" s="41"/>
      <c r="S1594" s="41"/>
      <c r="T1594" s="41"/>
      <c r="U1594" s="41"/>
      <c r="V1594" s="41"/>
      <c r="W1594" s="41"/>
      <c r="X1594" s="41"/>
      <c r="Y1594" s="41"/>
    </row>
    <row r="1595" spans="1:25" ht="15" hidden="1" customHeight="1" x14ac:dyDescent="0.2">
      <c r="A1595" s="41"/>
      <c r="B1595" s="312" t="s">
        <v>1543</v>
      </c>
      <c r="C1595" s="187" t="s">
        <v>30</v>
      </c>
      <c r="D1595" s="185" t="s">
        <v>31</v>
      </c>
      <c r="E1595" s="185" t="s">
        <v>32</v>
      </c>
      <c r="F1595" s="185" t="s">
        <v>250</v>
      </c>
      <c r="G1595" s="185"/>
      <c r="H1595" s="186" t="s">
        <v>33</v>
      </c>
      <c r="I1595" s="187" t="s">
        <v>34</v>
      </c>
      <c r="J1595" s="187" t="s">
        <v>1696</v>
      </c>
      <c r="K1595" s="187" t="s">
        <v>35</v>
      </c>
      <c r="L1595" s="317" t="s">
        <v>37</v>
      </c>
      <c r="N1595" s="41"/>
      <c r="O1595" s="41"/>
      <c r="P1595" s="41"/>
      <c r="Q1595" s="41"/>
      <c r="R1595" s="41"/>
      <c r="S1595" s="41"/>
      <c r="T1595" s="41"/>
      <c r="U1595" s="41"/>
      <c r="V1595" s="41"/>
      <c r="W1595" s="41"/>
      <c r="X1595" s="41"/>
      <c r="Y1595" s="41"/>
    </row>
    <row r="1596" spans="1:25" ht="15" hidden="1" customHeight="1" x14ac:dyDescent="0.2">
      <c r="A1596" s="41"/>
      <c r="B1596" s="302" t="s">
        <v>251</v>
      </c>
      <c r="C1596" s="190" t="s">
        <v>965</v>
      </c>
      <c r="D1596" s="188" t="s">
        <v>155</v>
      </c>
      <c r="E1596" s="188" t="s">
        <v>2431</v>
      </c>
      <c r="F1596" s="188">
        <v>44.03</v>
      </c>
      <c r="G1596" s="188"/>
      <c r="H1596" s="189" t="s">
        <v>45</v>
      </c>
      <c r="I1596" s="192">
        <v>1</v>
      </c>
      <c r="J1596" s="191"/>
      <c r="K1596" s="191">
        <v>347.44</v>
      </c>
      <c r="L1596" s="303">
        <v>347.44</v>
      </c>
      <c r="N1596" s="41"/>
      <c r="O1596" s="41"/>
      <c r="P1596" s="41"/>
      <c r="Q1596" s="41"/>
      <c r="R1596" s="41"/>
      <c r="S1596" s="41"/>
      <c r="T1596" s="41"/>
      <c r="U1596" s="41"/>
      <c r="V1596" s="41"/>
      <c r="W1596" s="41"/>
      <c r="X1596" s="41"/>
      <c r="Y1596" s="41"/>
    </row>
    <row r="1597" spans="1:25" ht="15" hidden="1" customHeight="1" x14ac:dyDescent="0.2">
      <c r="A1597" s="41"/>
      <c r="B1597" s="304" t="s">
        <v>275</v>
      </c>
      <c r="C1597" s="202" t="s">
        <v>1121</v>
      </c>
      <c r="D1597" s="200" t="s">
        <v>155</v>
      </c>
      <c r="E1597" s="200" t="s">
        <v>2392</v>
      </c>
      <c r="F1597" s="200" t="s">
        <v>401</v>
      </c>
      <c r="G1597" s="200"/>
      <c r="H1597" s="201" t="s">
        <v>256</v>
      </c>
      <c r="I1597" s="205">
        <v>0.5</v>
      </c>
      <c r="J1597" s="205">
        <v>0</v>
      </c>
      <c r="K1597" s="203">
        <v>21.43</v>
      </c>
      <c r="L1597" s="305">
        <v>10.71</v>
      </c>
      <c r="N1597" s="41"/>
      <c r="O1597" s="41"/>
      <c r="P1597" s="41"/>
      <c r="Q1597" s="41"/>
      <c r="R1597" s="41"/>
      <c r="S1597" s="41"/>
      <c r="T1597" s="41"/>
      <c r="U1597" s="41"/>
      <c r="V1597" s="41"/>
      <c r="W1597" s="41"/>
      <c r="X1597" s="41"/>
      <c r="Y1597" s="41"/>
    </row>
    <row r="1598" spans="1:25" ht="15" hidden="1" customHeight="1" x14ac:dyDescent="0.2">
      <c r="A1598" s="41"/>
      <c r="B1598" s="304" t="s">
        <v>275</v>
      </c>
      <c r="C1598" s="202" t="s">
        <v>1123</v>
      </c>
      <c r="D1598" s="200" t="s">
        <v>155</v>
      </c>
      <c r="E1598" s="200" t="s">
        <v>2432</v>
      </c>
      <c r="F1598" s="200" t="s">
        <v>276</v>
      </c>
      <c r="G1598" s="200"/>
      <c r="H1598" s="201" t="s">
        <v>45</v>
      </c>
      <c r="I1598" s="205">
        <v>1</v>
      </c>
      <c r="J1598" s="205">
        <v>0</v>
      </c>
      <c r="K1598" s="203">
        <v>327.31</v>
      </c>
      <c r="L1598" s="305">
        <v>327.31</v>
      </c>
      <c r="N1598" s="41"/>
      <c r="O1598" s="41"/>
      <c r="P1598" s="41"/>
      <c r="Q1598" s="41"/>
      <c r="R1598" s="41"/>
      <c r="S1598" s="41"/>
      <c r="T1598" s="41"/>
      <c r="U1598" s="41"/>
      <c r="V1598" s="41"/>
      <c r="W1598" s="41"/>
      <c r="X1598" s="41"/>
      <c r="Y1598" s="41"/>
    </row>
    <row r="1599" spans="1:25" ht="15" hidden="1" customHeight="1" x14ac:dyDescent="0.2">
      <c r="A1599" s="41"/>
      <c r="B1599" s="304" t="s">
        <v>275</v>
      </c>
      <c r="C1599" s="202" t="s">
        <v>1122</v>
      </c>
      <c r="D1599" s="200" t="s">
        <v>155</v>
      </c>
      <c r="E1599" s="200" t="s">
        <v>2433</v>
      </c>
      <c r="F1599" s="200" t="s">
        <v>276</v>
      </c>
      <c r="G1599" s="200"/>
      <c r="H1599" s="201" t="s">
        <v>51</v>
      </c>
      <c r="I1599" s="205">
        <v>0.28000000000000003</v>
      </c>
      <c r="J1599" s="205">
        <v>0</v>
      </c>
      <c r="K1599" s="203">
        <v>0.19</v>
      </c>
      <c r="L1599" s="305">
        <v>0.05</v>
      </c>
      <c r="N1599" s="41"/>
      <c r="O1599" s="41"/>
      <c r="P1599" s="41"/>
      <c r="Q1599" s="41"/>
      <c r="R1599" s="41"/>
      <c r="S1599" s="41"/>
      <c r="T1599" s="41"/>
      <c r="U1599" s="41"/>
      <c r="V1599" s="41"/>
      <c r="W1599" s="41"/>
      <c r="X1599" s="41"/>
      <c r="Y1599" s="41"/>
    </row>
    <row r="1600" spans="1:25" ht="15" hidden="1" customHeight="1" x14ac:dyDescent="0.2">
      <c r="A1600" s="41"/>
      <c r="B1600" s="304" t="s">
        <v>275</v>
      </c>
      <c r="C1600" s="202" t="s">
        <v>1120</v>
      </c>
      <c r="D1600" s="200" t="s">
        <v>155</v>
      </c>
      <c r="E1600" s="200" t="s">
        <v>2396</v>
      </c>
      <c r="F1600" s="200" t="s">
        <v>401</v>
      </c>
      <c r="G1600" s="200"/>
      <c r="H1600" s="201" t="s">
        <v>256</v>
      </c>
      <c r="I1600" s="205">
        <v>0.3</v>
      </c>
      <c r="J1600" s="205">
        <v>0</v>
      </c>
      <c r="K1600" s="203">
        <v>31.24</v>
      </c>
      <c r="L1600" s="305">
        <v>9.3699999999999992</v>
      </c>
      <c r="N1600" s="41"/>
      <c r="O1600" s="41"/>
      <c r="P1600" s="41"/>
      <c r="Q1600" s="41"/>
      <c r="R1600" s="41"/>
      <c r="S1600" s="41"/>
      <c r="T1600" s="41"/>
      <c r="U1600" s="41"/>
      <c r="V1600" s="41"/>
      <c r="W1600" s="41"/>
      <c r="X1600" s="41"/>
      <c r="Y1600" s="41"/>
    </row>
    <row r="1601" spans="1:25" ht="15" hidden="1" customHeight="1" x14ac:dyDescent="0.2">
      <c r="A1601" s="41"/>
      <c r="B1601" s="306"/>
      <c r="C1601" s="307"/>
      <c r="D1601" s="307"/>
      <c r="E1601" s="307"/>
      <c r="F1601" s="307"/>
      <c r="G1601" s="307" t="s">
        <v>261</v>
      </c>
      <c r="H1601" s="308">
        <v>20.079999999999998</v>
      </c>
      <c r="I1601" s="307" t="s">
        <v>262</v>
      </c>
      <c r="J1601" s="308">
        <v>0</v>
      </c>
      <c r="K1601" s="307" t="s">
        <v>263</v>
      </c>
      <c r="L1601" s="309">
        <v>20.079999999999998</v>
      </c>
      <c r="N1601" s="41"/>
      <c r="O1601" s="41"/>
      <c r="P1601" s="41"/>
      <c r="Q1601" s="41"/>
      <c r="R1601" s="41"/>
      <c r="S1601" s="41"/>
      <c r="T1601" s="41"/>
      <c r="U1601" s="41"/>
      <c r="V1601" s="41"/>
      <c r="W1601" s="41"/>
      <c r="X1601" s="41"/>
      <c r="Y1601" s="41"/>
    </row>
    <row r="1602" spans="1:25" ht="15" hidden="1" customHeight="1" thickBot="1" x14ac:dyDescent="0.25">
      <c r="A1602" s="41"/>
      <c r="B1602" s="306"/>
      <c r="C1602" s="307"/>
      <c r="D1602" s="307"/>
      <c r="E1602" s="307"/>
      <c r="F1602" s="307"/>
      <c r="G1602" s="307" t="s">
        <v>264</v>
      </c>
      <c r="H1602" s="308">
        <v>65.73</v>
      </c>
      <c r="I1602" s="307"/>
      <c r="J1602" s="307" t="s">
        <v>265</v>
      </c>
      <c r="K1602" s="307"/>
      <c r="L1602" s="309">
        <v>413.17</v>
      </c>
      <c r="N1602" s="41"/>
      <c r="O1602" s="41"/>
      <c r="P1602" s="41"/>
      <c r="Q1602" s="41"/>
      <c r="R1602" s="41"/>
      <c r="S1602" s="41"/>
      <c r="T1602" s="41"/>
      <c r="U1602" s="41"/>
      <c r="V1602" s="41"/>
      <c r="W1602" s="41"/>
      <c r="X1602" s="41"/>
      <c r="Y1602" s="41"/>
    </row>
    <row r="1603" spans="1:25" ht="15" hidden="1" customHeight="1" thickTop="1" x14ac:dyDescent="0.2">
      <c r="A1603" s="41"/>
      <c r="B1603" s="310"/>
      <c r="C1603" s="193"/>
      <c r="D1603" s="193"/>
      <c r="E1603" s="193"/>
      <c r="F1603" s="193"/>
      <c r="G1603" s="193"/>
      <c r="H1603" s="193"/>
      <c r="I1603" s="193"/>
      <c r="J1603" s="193"/>
      <c r="K1603" s="193"/>
      <c r="L1603" s="311"/>
      <c r="N1603" s="41"/>
      <c r="O1603" s="41"/>
      <c r="P1603" s="41"/>
      <c r="Q1603" s="41"/>
      <c r="R1603" s="41"/>
      <c r="S1603" s="41"/>
      <c r="T1603" s="41"/>
      <c r="U1603" s="41"/>
      <c r="V1603" s="41"/>
      <c r="W1603" s="41"/>
      <c r="X1603" s="41"/>
      <c r="Y1603" s="41"/>
    </row>
    <row r="1604" spans="1:25" ht="15" hidden="1" customHeight="1" x14ac:dyDescent="0.2">
      <c r="A1604" s="41"/>
      <c r="B1604" s="312" t="s">
        <v>1544</v>
      </c>
      <c r="C1604" s="187" t="s">
        <v>30</v>
      </c>
      <c r="D1604" s="185" t="s">
        <v>31</v>
      </c>
      <c r="E1604" s="185" t="s">
        <v>32</v>
      </c>
      <c r="F1604" s="185" t="s">
        <v>250</v>
      </c>
      <c r="G1604" s="185"/>
      <c r="H1604" s="186" t="s">
        <v>33</v>
      </c>
      <c r="I1604" s="187" t="s">
        <v>34</v>
      </c>
      <c r="J1604" s="187" t="s">
        <v>1696</v>
      </c>
      <c r="K1604" s="187" t="s">
        <v>35</v>
      </c>
      <c r="L1604" s="317" t="s">
        <v>37</v>
      </c>
      <c r="N1604" s="41"/>
      <c r="O1604" s="41"/>
      <c r="P1604" s="41"/>
      <c r="Q1604" s="41"/>
      <c r="R1604" s="41"/>
      <c r="S1604" s="41"/>
      <c r="T1604" s="41"/>
      <c r="U1604" s="41"/>
      <c r="V1604" s="41"/>
      <c r="W1604" s="41"/>
      <c r="X1604" s="41"/>
      <c r="Y1604" s="41"/>
    </row>
    <row r="1605" spans="1:25" ht="15" hidden="1" customHeight="1" x14ac:dyDescent="0.2">
      <c r="A1605" s="41"/>
      <c r="B1605" s="302" t="s">
        <v>251</v>
      </c>
      <c r="C1605" s="190" t="s">
        <v>1318</v>
      </c>
      <c r="D1605" s="188" t="s">
        <v>155</v>
      </c>
      <c r="E1605" s="188" t="s">
        <v>2434</v>
      </c>
      <c r="F1605" s="188">
        <v>44.03</v>
      </c>
      <c r="G1605" s="188"/>
      <c r="H1605" s="189" t="s">
        <v>45</v>
      </c>
      <c r="I1605" s="192">
        <v>1</v>
      </c>
      <c r="J1605" s="191"/>
      <c r="K1605" s="191">
        <v>368.72</v>
      </c>
      <c r="L1605" s="303">
        <v>368.72</v>
      </c>
      <c r="N1605" s="41"/>
      <c r="O1605" s="41"/>
      <c r="P1605" s="41"/>
      <c r="Q1605" s="41"/>
      <c r="R1605" s="41"/>
      <c r="S1605" s="41"/>
      <c r="T1605" s="41"/>
      <c r="U1605" s="41"/>
      <c r="V1605" s="41"/>
      <c r="W1605" s="41"/>
      <c r="X1605" s="41"/>
      <c r="Y1605" s="41"/>
    </row>
    <row r="1606" spans="1:25" ht="15" hidden="1" customHeight="1" x14ac:dyDescent="0.2">
      <c r="A1606" s="41"/>
      <c r="B1606" s="304" t="s">
        <v>275</v>
      </c>
      <c r="C1606" s="202" t="s">
        <v>1120</v>
      </c>
      <c r="D1606" s="200" t="s">
        <v>155</v>
      </c>
      <c r="E1606" s="200" t="s">
        <v>2396</v>
      </c>
      <c r="F1606" s="200" t="s">
        <v>401</v>
      </c>
      <c r="G1606" s="200"/>
      <c r="H1606" s="201" t="s">
        <v>256</v>
      </c>
      <c r="I1606" s="205">
        <v>1.4</v>
      </c>
      <c r="J1606" s="205">
        <v>0</v>
      </c>
      <c r="K1606" s="203">
        <v>31.24</v>
      </c>
      <c r="L1606" s="305">
        <v>43.73</v>
      </c>
      <c r="N1606" s="41"/>
      <c r="O1606" s="41"/>
      <c r="P1606" s="41"/>
      <c r="Q1606" s="41"/>
      <c r="R1606" s="41"/>
      <c r="S1606" s="41"/>
      <c r="T1606" s="41"/>
      <c r="U1606" s="41"/>
      <c r="V1606" s="41"/>
      <c r="W1606" s="41"/>
      <c r="X1606" s="41"/>
      <c r="Y1606" s="41"/>
    </row>
    <row r="1607" spans="1:25" ht="15" hidden="1" customHeight="1" x14ac:dyDescent="0.2">
      <c r="A1607" s="41"/>
      <c r="B1607" s="304" t="s">
        <v>275</v>
      </c>
      <c r="C1607" s="202" t="s">
        <v>1121</v>
      </c>
      <c r="D1607" s="200" t="s">
        <v>155</v>
      </c>
      <c r="E1607" s="200" t="s">
        <v>2392</v>
      </c>
      <c r="F1607" s="200" t="s">
        <v>401</v>
      </c>
      <c r="G1607" s="200"/>
      <c r="H1607" s="201" t="s">
        <v>256</v>
      </c>
      <c r="I1607" s="205">
        <v>1.4</v>
      </c>
      <c r="J1607" s="205">
        <v>0</v>
      </c>
      <c r="K1607" s="203">
        <v>21.43</v>
      </c>
      <c r="L1607" s="305">
        <v>30</v>
      </c>
      <c r="N1607" s="41"/>
      <c r="O1607" s="41"/>
      <c r="P1607" s="41"/>
      <c r="Q1607" s="41"/>
      <c r="R1607" s="41"/>
      <c r="S1607" s="41"/>
      <c r="T1607" s="41"/>
      <c r="U1607" s="41"/>
      <c r="V1607" s="41"/>
      <c r="W1607" s="41"/>
      <c r="X1607" s="41"/>
      <c r="Y1607" s="41"/>
    </row>
    <row r="1608" spans="1:25" ht="15" hidden="1" customHeight="1" x14ac:dyDescent="0.2">
      <c r="A1608" s="41"/>
      <c r="B1608" s="304" t="s">
        <v>275</v>
      </c>
      <c r="C1608" s="202" t="s">
        <v>1122</v>
      </c>
      <c r="D1608" s="200" t="s">
        <v>155</v>
      </c>
      <c r="E1608" s="200" t="s">
        <v>2433</v>
      </c>
      <c r="F1608" s="200" t="s">
        <v>276</v>
      </c>
      <c r="G1608" s="200"/>
      <c r="H1608" s="201" t="s">
        <v>51</v>
      </c>
      <c r="I1608" s="205">
        <v>0.94</v>
      </c>
      <c r="J1608" s="205">
        <v>0</v>
      </c>
      <c r="K1608" s="203">
        <v>0.19</v>
      </c>
      <c r="L1608" s="305">
        <v>0.17</v>
      </c>
      <c r="N1608" s="41"/>
      <c r="O1608" s="41"/>
      <c r="P1608" s="41"/>
      <c r="Q1608" s="41"/>
      <c r="R1608" s="41"/>
      <c r="S1608" s="41"/>
      <c r="T1608" s="41"/>
      <c r="U1608" s="41"/>
      <c r="V1608" s="41"/>
      <c r="W1608" s="41"/>
      <c r="X1608" s="41"/>
      <c r="Y1608" s="41"/>
    </row>
    <row r="1609" spans="1:25" ht="15" hidden="1" customHeight="1" x14ac:dyDescent="0.2">
      <c r="A1609" s="41"/>
      <c r="B1609" s="304" t="s">
        <v>275</v>
      </c>
      <c r="C1609" s="202" t="s">
        <v>1375</v>
      </c>
      <c r="D1609" s="200" t="s">
        <v>155</v>
      </c>
      <c r="E1609" s="200" t="s">
        <v>2435</v>
      </c>
      <c r="F1609" s="200" t="s">
        <v>276</v>
      </c>
      <c r="G1609" s="200"/>
      <c r="H1609" s="201" t="s">
        <v>45</v>
      </c>
      <c r="I1609" s="205">
        <v>1</v>
      </c>
      <c r="J1609" s="205">
        <v>0</v>
      </c>
      <c r="K1609" s="203">
        <v>294.82</v>
      </c>
      <c r="L1609" s="305">
        <v>294.82</v>
      </c>
      <c r="N1609" s="41"/>
      <c r="O1609" s="41"/>
      <c r="P1609" s="41"/>
      <c r="Q1609" s="41"/>
      <c r="R1609" s="41"/>
      <c r="S1609" s="41"/>
      <c r="T1609" s="41"/>
      <c r="U1609" s="41"/>
      <c r="V1609" s="41"/>
      <c r="W1609" s="41"/>
      <c r="X1609" s="41"/>
      <c r="Y1609" s="41"/>
    </row>
    <row r="1610" spans="1:25" ht="15" hidden="1" customHeight="1" x14ac:dyDescent="0.2">
      <c r="A1610" s="41"/>
      <c r="B1610" s="306"/>
      <c r="C1610" s="307"/>
      <c r="D1610" s="307"/>
      <c r="E1610" s="307"/>
      <c r="F1610" s="307"/>
      <c r="G1610" s="307" t="s">
        <v>261</v>
      </c>
      <c r="H1610" s="308">
        <v>73.73</v>
      </c>
      <c r="I1610" s="307" t="s">
        <v>262</v>
      </c>
      <c r="J1610" s="308">
        <v>0</v>
      </c>
      <c r="K1610" s="307" t="s">
        <v>263</v>
      </c>
      <c r="L1610" s="309">
        <v>73.73</v>
      </c>
      <c r="N1610" s="41"/>
      <c r="O1610" s="41"/>
      <c r="P1610" s="41"/>
      <c r="Q1610" s="41"/>
      <c r="R1610" s="41"/>
      <c r="S1610" s="41"/>
      <c r="T1610" s="41"/>
      <c r="U1610" s="41"/>
      <c r="V1610" s="41"/>
      <c r="W1610" s="41"/>
      <c r="X1610" s="41"/>
      <c r="Y1610" s="41"/>
    </row>
    <row r="1611" spans="1:25" ht="15" hidden="1" customHeight="1" thickBot="1" x14ac:dyDescent="0.25">
      <c r="A1611" s="41"/>
      <c r="B1611" s="306"/>
      <c r="C1611" s="307"/>
      <c r="D1611" s="307"/>
      <c r="E1611" s="307"/>
      <c r="F1611" s="307"/>
      <c r="G1611" s="307" t="s">
        <v>264</v>
      </c>
      <c r="H1611" s="308">
        <v>69.760000000000005</v>
      </c>
      <c r="I1611" s="307"/>
      <c r="J1611" s="307" t="s">
        <v>265</v>
      </c>
      <c r="K1611" s="307"/>
      <c r="L1611" s="309">
        <v>438.48</v>
      </c>
      <c r="N1611" s="41"/>
      <c r="O1611" s="41"/>
      <c r="P1611" s="41"/>
      <c r="Q1611" s="41"/>
      <c r="R1611" s="41"/>
      <c r="S1611" s="41"/>
      <c r="T1611" s="41"/>
      <c r="U1611" s="41"/>
      <c r="V1611" s="41"/>
      <c r="W1611" s="41"/>
      <c r="X1611" s="41"/>
      <c r="Y1611" s="41"/>
    </row>
    <row r="1612" spans="1:25" ht="15" hidden="1" customHeight="1" thickTop="1" x14ac:dyDescent="0.2">
      <c r="A1612" s="41"/>
      <c r="B1612" s="310"/>
      <c r="C1612" s="193"/>
      <c r="D1612" s="193"/>
      <c r="E1612" s="193"/>
      <c r="F1612" s="193"/>
      <c r="G1612" s="193"/>
      <c r="H1612" s="193"/>
      <c r="I1612" s="193"/>
      <c r="J1612" s="193"/>
      <c r="K1612" s="193"/>
      <c r="L1612" s="311"/>
      <c r="N1612" s="41"/>
      <c r="O1612" s="41"/>
      <c r="P1612" s="41"/>
      <c r="Q1612" s="41"/>
      <c r="R1612" s="41"/>
      <c r="S1612" s="41"/>
      <c r="T1612" s="41"/>
      <c r="U1612" s="41"/>
      <c r="V1612" s="41"/>
      <c r="W1612" s="41"/>
      <c r="X1612" s="41"/>
      <c r="Y1612" s="41"/>
    </row>
    <row r="1613" spans="1:25" ht="15" hidden="1" customHeight="1" x14ac:dyDescent="0.2">
      <c r="A1613" s="41"/>
      <c r="B1613" s="312" t="s">
        <v>1545</v>
      </c>
      <c r="C1613" s="187" t="s">
        <v>30</v>
      </c>
      <c r="D1613" s="185" t="s">
        <v>31</v>
      </c>
      <c r="E1613" s="185" t="s">
        <v>32</v>
      </c>
      <c r="F1613" s="185" t="s">
        <v>250</v>
      </c>
      <c r="G1613" s="185"/>
      <c r="H1613" s="186" t="s">
        <v>33</v>
      </c>
      <c r="I1613" s="187" t="s">
        <v>34</v>
      </c>
      <c r="J1613" s="187" t="s">
        <v>35</v>
      </c>
      <c r="K1613" s="187" t="s">
        <v>37</v>
      </c>
      <c r="L1613" s="313"/>
      <c r="N1613" s="41"/>
      <c r="O1613" s="41"/>
      <c r="P1613" s="41"/>
      <c r="Q1613" s="41"/>
      <c r="R1613" s="41"/>
      <c r="S1613" s="41"/>
      <c r="T1613" s="41"/>
      <c r="U1613" s="41"/>
      <c r="V1613" s="41"/>
      <c r="W1613" s="41"/>
      <c r="X1613" s="41"/>
      <c r="Y1613" s="41"/>
    </row>
    <row r="1614" spans="1:25" ht="15" hidden="1" customHeight="1" x14ac:dyDescent="0.2">
      <c r="A1614" s="41"/>
      <c r="B1614" s="302" t="s">
        <v>251</v>
      </c>
      <c r="C1614" s="190">
        <v>9676</v>
      </c>
      <c r="D1614" s="188" t="s">
        <v>122</v>
      </c>
      <c r="E1614" s="188" t="s">
        <v>202</v>
      </c>
      <c r="F1614" s="188" t="s">
        <v>544</v>
      </c>
      <c r="G1614" s="188"/>
      <c r="H1614" s="189" t="s">
        <v>135</v>
      </c>
      <c r="I1614" s="192">
        <v>1</v>
      </c>
      <c r="J1614" s="191">
        <v>271.99</v>
      </c>
      <c r="K1614" s="191">
        <v>271.99</v>
      </c>
      <c r="L1614" s="313"/>
      <c r="N1614" s="41"/>
      <c r="O1614" s="41"/>
      <c r="P1614" s="41"/>
      <c r="Q1614" s="41"/>
      <c r="R1614" s="41"/>
      <c r="S1614" s="41"/>
      <c r="T1614" s="41"/>
      <c r="U1614" s="41"/>
      <c r="V1614" s="41"/>
      <c r="W1614" s="41"/>
      <c r="X1614" s="41"/>
      <c r="Y1614" s="41"/>
    </row>
    <row r="1615" spans="1:25" ht="15" hidden="1" customHeight="1" x14ac:dyDescent="0.2">
      <c r="A1615" s="41"/>
      <c r="B1615" s="312" t="s">
        <v>29</v>
      </c>
      <c r="C1615" s="187" t="s">
        <v>30</v>
      </c>
      <c r="D1615" s="185" t="s">
        <v>31</v>
      </c>
      <c r="E1615" s="185" t="s">
        <v>32</v>
      </c>
      <c r="F1615" s="185" t="s">
        <v>250</v>
      </c>
      <c r="G1615" s="187"/>
      <c r="H1615" s="186" t="s">
        <v>33</v>
      </c>
      <c r="I1615" s="187" t="s">
        <v>34</v>
      </c>
      <c r="J1615" s="187" t="s">
        <v>35</v>
      </c>
      <c r="K1615" s="187" t="s">
        <v>37</v>
      </c>
      <c r="L1615" s="315"/>
      <c r="N1615" s="41"/>
      <c r="O1615" s="41"/>
      <c r="P1615" s="41"/>
      <c r="Q1615" s="41"/>
      <c r="R1615" s="41"/>
      <c r="S1615" s="41"/>
      <c r="T1615" s="41"/>
      <c r="U1615" s="41"/>
      <c r="V1615" s="41"/>
      <c r="W1615" s="41"/>
      <c r="X1615" s="41"/>
      <c r="Y1615" s="41"/>
    </row>
    <row r="1616" spans="1:25" ht="15" hidden="1" customHeight="1" x14ac:dyDescent="0.2">
      <c r="A1616" s="41"/>
      <c r="B1616" s="314" t="s">
        <v>251</v>
      </c>
      <c r="C1616" s="196">
        <v>10554</v>
      </c>
      <c r="D1616" s="194" t="s">
        <v>122</v>
      </c>
      <c r="E1616" s="194" t="s">
        <v>439</v>
      </c>
      <c r="F1616" s="194" t="s">
        <v>395</v>
      </c>
      <c r="G1616" s="194"/>
      <c r="H1616" s="195" t="s">
        <v>396</v>
      </c>
      <c r="I1616" s="199">
        <v>0.5</v>
      </c>
      <c r="J1616" s="197">
        <v>3.73</v>
      </c>
      <c r="K1616" s="198">
        <v>1.86</v>
      </c>
      <c r="L1616" s="315"/>
      <c r="N1616" s="41"/>
      <c r="O1616" s="41"/>
      <c r="P1616" s="41"/>
      <c r="Q1616" s="41"/>
      <c r="R1616" s="41"/>
      <c r="S1616" s="41"/>
      <c r="T1616" s="41"/>
      <c r="U1616" s="41"/>
      <c r="V1616" s="41"/>
      <c r="W1616" s="41"/>
      <c r="X1616" s="41"/>
      <c r="Y1616" s="41"/>
    </row>
    <row r="1617" spans="1:25" ht="15" hidden="1" customHeight="1" x14ac:dyDescent="0.2">
      <c r="A1617" s="41"/>
      <c r="B1617" s="304" t="s">
        <v>275</v>
      </c>
      <c r="C1617" s="202">
        <v>981</v>
      </c>
      <c r="D1617" s="200" t="s">
        <v>122</v>
      </c>
      <c r="E1617" s="200" t="s">
        <v>547</v>
      </c>
      <c r="F1617" s="200" t="s">
        <v>276</v>
      </c>
      <c r="G1617" s="200"/>
      <c r="H1617" s="201" t="s">
        <v>188</v>
      </c>
      <c r="I1617" s="205">
        <v>0.5</v>
      </c>
      <c r="J1617" s="203">
        <v>0.22</v>
      </c>
      <c r="K1617" s="204">
        <v>0.11</v>
      </c>
      <c r="L1617" s="315"/>
      <c r="N1617" s="41"/>
      <c r="O1617" s="41"/>
      <c r="P1617" s="41"/>
      <c r="Q1617" s="41"/>
      <c r="R1617" s="41"/>
      <c r="S1617" s="41"/>
      <c r="T1617" s="41"/>
      <c r="U1617" s="41"/>
      <c r="V1617" s="41"/>
      <c r="W1617" s="41"/>
      <c r="X1617" s="41"/>
      <c r="Y1617" s="41"/>
    </row>
    <row r="1618" spans="1:25" ht="15" hidden="1" customHeight="1" x14ac:dyDescent="0.2">
      <c r="A1618" s="41"/>
      <c r="B1618" s="304" t="s">
        <v>275</v>
      </c>
      <c r="C1618" s="202">
        <v>10053</v>
      </c>
      <c r="D1618" s="200" t="s">
        <v>122</v>
      </c>
      <c r="E1618" s="200" t="s">
        <v>549</v>
      </c>
      <c r="F1618" s="200" t="s">
        <v>276</v>
      </c>
      <c r="G1618" s="200"/>
      <c r="H1618" s="201" t="s">
        <v>135</v>
      </c>
      <c r="I1618" s="205">
        <v>1</v>
      </c>
      <c r="J1618" s="203">
        <v>251.77</v>
      </c>
      <c r="K1618" s="204">
        <v>251.77</v>
      </c>
      <c r="L1618" s="315"/>
      <c r="N1618" s="41"/>
      <c r="O1618" s="41"/>
      <c r="P1618" s="41"/>
      <c r="Q1618" s="41"/>
      <c r="R1618" s="41"/>
      <c r="S1618" s="41"/>
      <c r="T1618" s="41"/>
      <c r="U1618" s="41"/>
      <c r="V1618" s="41"/>
      <c r="W1618" s="41"/>
      <c r="X1618" s="41"/>
      <c r="Y1618" s="41"/>
    </row>
    <row r="1619" spans="1:25" ht="15" hidden="1" customHeight="1" x14ac:dyDescent="0.2">
      <c r="A1619" s="41"/>
      <c r="B1619" s="314" t="s">
        <v>251</v>
      </c>
      <c r="C1619" s="196">
        <v>10549</v>
      </c>
      <c r="D1619" s="194" t="s">
        <v>122</v>
      </c>
      <c r="E1619" s="194" t="s">
        <v>394</v>
      </c>
      <c r="F1619" s="194" t="s">
        <v>395</v>
      </c>
      <c r="G1619" s="194"/>
      <c r="H1619" s="195" t="s">
        <v>396</v>
      </c>
      <c r="I1619" s="199">
        <v>0.5</v>
      </c>
      <c r="J1619" s="197">
        <v>3.79</v>
      </c>
      <c r="K1619" s="198">
        <v>1.89</v>
      </c>
      <c r="L1619" s="315"/>
      <c r="N1619" s="41"/>
      <c r="O1619" s="41"/>
      <c r="P1619" s="41"/>
      <c r="Q1619" s="41"/>
      <c r="R1619" s="41"/>
      <c r="S1619" s="41"/>
      <c r="T1619" s="41"/>
      <c r="U1619" s="41"/>
      <c r="V1619" s="41"/>
      <c r="W1619" s="41"/>
      <c r="X1619" s="41"/>
      <c r="Y1619" s="41"/>
    </row>
    <row r="1620" spans="1:25" ht="15" hidden="1" customHeight="1" x14ac:dyDescent="0.2">
      <c r="A1620" s="41"/>
      <c r="B1620" s="304" t="s">
        <v>275</v>
      </c>
      <c r="C1620" s="202" t="s">
        <v>2428</v>
      </c>
      <c r="D1620" s="200" t="s">
        <v>122</v>
      </c>
      <c r="E1620" s="200" t="s">
        <v>1770</v>
      </c>
      <c r="F1620" s="200" t="s">
        <v>401</v>
      </c>
      <c r="G1620" s="200"/>
      <c r="H1620" s="201" t="s">
        <v>396</v>
      </c>
      <c r="I1620" s="205">
        <v>0.5</v>
      </c>
      <c r="J1620" s="203">
        <v>19.13</v>
      </c>
      <c r="K1620" s="204">
        <v>9.56</v>
      </c>
      <c r="L1620" s="315"/>
      <c r="N1620" s="41"/>
      <c r="O1620" s="41"/>
      <c r="P1620" s="41"/>
      <c r="Q1620" s="41"/>
      <c r="R1620" s="41"/>
      <c r="S1620" s="41"/>
      <c r="T1620" s="41"/>
      <c r="U1620" s="41"/>
      <c r="V1620" s="41"/>
      <c r="W1620" s="41"/>
      <c r="X1620" s="41"/>
      <c r="Y1620" s="41"/>
    </row>
    <row r="1621" spans="1:25" ht="15" hidden="1" customHeight="1" x14ac:dyDescent="0.2">
      <c r="A1621" s="41"/>
      <c r="B1621" s="304" t="s">
        <v>275</v>
      </c>
      <c r="C1621" s="202" t="s">
        <v>2315</v>
      </c>
      <c r="D1621" s="200" t="s">
        <v>122</v>
      </c>
      <c r="E1621" s="200" t="s">
        <v>1706</v>
      </c>
      <c r="F1621" s="200" t="s">
        <v>401</v>
      </c>
      <c r="G1621" s="200"/>
      <c r="H1621" s="201" t="s">
        <v>396</v>
      </c>
      <c r="I1621" s="205">
        <v>0.5</v>
      </c>
      <c r="J1621" s="203">
        <v>13.65</v>
      </c>
      <c r="K1621" s="204">
        <v>6.82</v>
      </c>
      <c r="L1621" s="315"/>
      <c r="N1621" s="41"/>
      <c r="O1621" s="41"/>
      <c r="P1621" s="41"/>
      <c r="Q1621" s="41"/>
      <c r="R1621" s="41"/>
      <c r="S1621" s="41"/>
      <c r="T1621" s="41"/>
      <c r="U1621" s="41"/>
      <c r="V1621" s="41"/>
      <c r="W1621" s="41"/>
      <c r="X1621" s="41"/>
      <c r="Y1621" s="41"/>
    </row>
    <row r="1622" spans="1:25" ht="15" hidden="1" customHeight="1" x14ac:dyDescent="0.2">
      <c r="A1622" s="41"/>
      <c r="B1622" s="316" t="s">
        <v>1705</v>
      </c>
      <c r="C1622" s="187"/>
      <c r="D1622" s="187"/>
      <c r="E1622" s="187"/>
      <c r="F1622" s="187"/>
      <c r="G1622" s="187"/>
      <c r="H1622" s="187"/>
      <c r="I1622" s="187"/>
      <c r="J1622" s="187"/>
      <c r="K1622" s="187"/>
      <c r="L1622" s="315"/>
      <c r="N1622" s="41"/>
      <c r="O1622" s="41"/>
      <c r="P1622" s="41"/>
      <c r="Q1622" s="41"/>
      <c r="R1622" s="41"/>
      <c r="S1622" s="41"/>
      <c r="T1622" s="41"/>
      <c r="U1622" s="41"/>
      <c r="V1622" s="41"/>
      <c r="W1622" s="41"/>
      <c r="X1622" s="41"/>
      <c r="Y1622" s="41"/>
    </row>
    <row r="1623" spans="1:25" ht="15" hidden="1" customHeight="1" x14ac:dyDescent="0.2">
      <c r="A1623" s="41"/>
      <c r="B1623" s="312" t="s">
        <v>29</v>
      </c>
      <c r="C1623" s="187" t="s">
        <v>30</v>
      </c>
      <c r="D1623" s="185" t="s">
        <v>31</v>
      </c>
      <c r="E1623" s="185" t="s">
        <v>32</v>
      </c>
      <c r="F1623" s="185" t="s">
        <v>250</v>
      </c>
      <c r="G1623" s="187"/>
      <c r="H1623" s="186" t="s">
        <v>33</v>
      </c>
      <c r="I1623" s="187" t="s">
        <v>34</v>
      </c>
      <c r="J1623" s="187" t="s">
        <v>35</v>
      </c>
      <c r="K1623" s="187" t="s">
        <v>37</v>
      </c>
      <c r="L1623" s="315"/>
      <c r="N1623" s="41"/>
      <c r="O1623" s="41"/>
      <c r="P1623" s="41"/>
      <c r="Q1623" s="41"/>
      <c r="R1623" s="41"/>
      <c r="S1623" s="41"/>
      <c r="T1623" s="41"/>
      <c r="U1623" s="41"/>
      <c r="V1623" s="41"/>
      <c r="W1623" s="41"/>
      <c r="X1623" s="41"/>
      <c r="Y1623" s="41"/>
    </row>
    <row r="1624" spans="1:25" ht="15" hidden="1" customHeight="1" x14ac:dyDescent="0.2">
      <c r="A1624" s="41"/>
      <c r="B1624" s="304" t="s">
        <v>275</v>
      </c>
      <c r="C1624" s="202">
        <v>941</v>
      </c>
      <c r="D1624" s="200" t="s">
        <v>122</v>
      </c>
      <c r="E1624" s="200" t="s">
        <v>696</v>
      </c>
      <c r="F1624" s="200" t="s">
        <v>276</v>
      </c>
      <c r="G1624" s="200"/>
      <c r="H1624" s="201" t="s">
        <v>135</v>
      </c>
      <c r="I1624" s="205">
        <v>1.5E-3</v>
      </c>
      <c r="J1624" s="203">
        <v>190.77</v>
      </c>
      <c r="K1624" s="204">
        <v>0.28000000000000003</v>
      </c>
      <c r="L1624" s="315"/>
      <c r="N1624" s="41"/>
      <c r="O1624" s="41"/>
      <c r="P1624" s="41"/>
      <c r="Q1624" s="41"/>
      <c r="R1624" s="41"/>
      <c r="S1624" s="41"/>
      <c r="T1624" s="41"/>
      <c r="U1624" s="41"/>
      <c r="V1624" s="41"/>
      <c r="W1624" s="41"/>
      <c r="X1624" s="41"/>
      <c r="Y1624" s="41"/>
    </row>
    <row r="1625" spans="1:25" ht="15" hidden="1" customHeight="1" x14ac:dyDescent="0.2">
      <c r="A1625" s="41"/>
      <c r="B1625" s="304" t="s">
        <v>275</v>
      </c>
      <c r="C1625" s="202">
        <v>10362</v>
      </c>
      <c r="D1625" s="200" t="s">
        <v>122</v>
      </c>
      <c r="E1625" s="200" t="s">
        <v>701</v>
      </c>
      <c r="F1625" s="200" t="s">
        <v>518</v>
      </c>
      <c r="G1625" s="200"/>
      <c r="H1625" s="201" t="s">
        <v>135</v>
      </c>
      <c r="I1625" s="205">
        <v>4.4999999999999997E-3</v>
      </c>
      <c r="J1625" s="203">
        <v>12.54</v>
      </c>
      <c r="K1625" s="204">
        <v>0.05</v>
      </c>
      <c r="L1625" s="315"/>
      <c r="N1625" s="41"/>
      <c r="O1625" s="41"/>
      <c r="P1625" s="41"/>
      <c r="Q1625" s="41"/>
      <c r="R1625" s="41"/>
      <c r="S1625" s="41"/>
      <c r="T1625" s="41"/>
      <c r="U1625" s="41"/>
      <c r="V1625" s="41"/>
      <c r="W1625" s="41"/>
      <c r="X1625" s="41"/>
      <c r="Y1625" s="41"/>
    </row>
    <row r="1626" spans="1:25" ht="15" hidden="1" customHeight="1" x14ac:dyDescent="0.2">
      <c r="A1626" s="41"/>
      <c r="B1626" s="304" t="s">
        <v>275</v>
      </c>
      <c r="C1626" s="202">
        <v>981</v>
      </c>
      <c r="D1626" s="200" t="s">
        <v>122</v>
      </c>
      <c r="E1626" s="200" t="s">
        <v>547</v>
      </c>
      <c r="F1626" s="200" t="s">
        <v>276</v>
      </c>
      <c r="G1626" s="200"/>
      <c r="H1626" s="201" t="s">
        <v>188</v>
      </c>
      <c r="I1626" s="205">
        <v>0.5</v>
      </c>
      <c r="J1626" s="203">
        <v>0.22</v>
      </c>
      <c r="K1626" s="204">
        <v>0.11</v>
      </c>
      <c r="L1626" s="315"/>
      <c r="N1626" s="41"/>
      <c r="O1626" s="41"/>
      <c r="P1626" s="41"/>
      <c r="Q1626" s="41"/>
      <c r="R1626" s="41"/>
      <c r="S1626" s="41"/>
      <c r="T1626" s="41"/>
      <c r="U1626" s="41"/>
      <c r="V1626" s="41"/>
      <c r="W1626" s="41"/>
      <c r="X1626" s="41"/>
      <c r="Y1626" s="41"/>
    </row>
    <row r="1627" spans="1:25" ht="15" hidden="1" customHeight="1" x14ac:dyDescent="0.2">
      <c r="A1627" s="41"/>
      <c r="B1627" s="304" t="s">
        <v>275</v>
      </c>
      <c r="C1627" s="202">
        <v>10592</v>
      </c>
      <c r="D1627" s="200" t="s">
        <v>122</v>
      </c>
      <c r="E1627" s="200" t="s">
        <v>713</v>
      </c>
      <c r="F1627" s="200" t="s">
        <v>276</v>
      </c>
      <c r="G1627" s="200"/>
      <c r="H1627" s="201" t="s">
        <v>135</v>
      </c>
      <c r="I1627" s="205">
        <v>5.0000000000000002E-5</v>
      </c>
      <c r="J1627" s="203">
        <v>37.450000000000003</v>
      </c>
      <c r="K1627" s="204">
        <v>0</v>
      </c>
      <c r="L1627" s="315"/>
      <c r="N1627" s="41"/>
      <c r="O1627" s="41"/>
      <c r="P1627" s="41"/>
      <c r="Q1627" s="41"/>
      <c r="R1627" s="41"/>
      <c r="S1627" s="41"/>
      <c r="T1627" s="41"/>
      <c r="U1627" s="41"/>
      <c r="V1627" s="41"/>
      <c r="W1627" s="41"/>
      <c r="X1627" s="41"/>
      <c r="Y1627" s="41"/>
    </row>
    <row r="1628" spans="1:25" ht="15" hidden="1" customHeight="1" x14ac:dyDescent="0.2">
      <c r="A1628" s="41"/>
      <c r="B1628" s="304" t="s">
        <v>275</v>
      </c>
      <c r="C1628" s="202" t="s">
        <v>2428</v>
      </c>
      <c r="D1628" s="200" t="s">
        <v>122</v>
      </c>
      <c r="E1628" s="200" t="s">
        <v>1770</v>
      </c>
      <c r="F1628" s="200" t="s">
        <v>401</v>
      </c>
      <c r="G1628" s="200"/>
      <c r="H1628" s="201" t="s">
        <v>396</v>
      </c>
      <c r="I1628" s="205">
        <v>0.5</v>
      </c>
      <c r="J1628" s="203">
        <v>19.13</v>
      </c>
      <c r="K1628" s="204">
        <v>9.56</v>
      </c>
      <c r="L1628" s="315"/>
      <c r="N1628" s="41"/>
      <c r="O1628" s="41"/>
      <c r="P1628" s="41"/>
      <c r="Q1628" s="41"/>
      <c r="R1628" s="41"/>
      <c r="S1628" s="41"/>
      <c r="T1628" s="41"/>
      <c r="U1628" s="41"/>
      <c r="V1628" s="41"/>
      <c r="W1628" s="41"/>
      <c r="X1628" s="41"/>
      <c r="Y1628" s="41"/>
    </row>
    <row r="1629" spans="1:25" ht="15" hidden="1" customHeight="1" x14ac:dyDescent="0.2">
      <c r="A1629" s="41"/>
      <c r="B1629" s="304" t="s">
        <v>275</v>
      </c>
      <c r="C1629" s="202">
        <v>10593</v>
      </c>
      <c r="D1629" s="200" t="s">
        <v>122</v>
      </c>
      <c r="E1629" s="200" t="s">
        <v>714</v>
      </c>
      <c r="F1629" s="200" t="s">
        <v>276</v>
      </c>
      <c r="G1629" s="200"/>
      <c r="H1629" s="201" t="s">
        <v>135</v>
      </c>
      <c r="I1629" s="205">
        <v>5.0000000000000002E-5</v>
      </c>
      <c r="J1629" s="203">
        <v>19.57</v>
      </c>
      <c r="K1629" s="204">
        <v>0</v>
      </c>
      <c r="L1629" s="315"/>
      <c r="N1629" s="41"/>
      <c r="O1629" s="41"/>
      <c r="P1629" s="41"/>
      <c r="Q1629" s="41"/>
      <c r="R1629" s="41"/>
      <c r="S1629" s="41"/>
      <c r="T1629" s="41"/>
      <c r="U1629" s="41"/>
      <c r="V1629" s="41"/>
      <c r="W1629" s="41"/>
      <c r="X1629" s="41"/>
      <c r="Y1629" s="41"/>
    </row>
    <row r="1630" spans="1:25" ht="15" hidden="1" customHeight="1" x14ac:dyDescent="0.2">
      <c r="A1630" s="41"/>
      <c r="B1630" s="304" t="s">
        <v>275</v>
      </c>
      <c r="C1630" s="202">
        <v>11257</v>
      </c>
      <c r="D1630" s="200" t="s">
        <v>122</v>
      </c>
      <c r="E1630" s="200" t="s">
        <v>719</v>
      </c>
      <c r="F1630" s="200" t="s">
        <v>276</v>
      </c>
      <c r="G1630" s="200"/>
      <c r="H1630" s="201" t="s">
        <v>135</v>
      </c>
      <c r="I1630" s="205">
        <v>2.0000000000000001E-4</v>
      </c>
      <c r="J1630" s="203">
        <v>32.299999999999997</v>
      </c>
      <c r="K1630" s="204">
        <v>0</v>
      </c>
      <c r="L1630" s="315"/>
      <c r="N1630" s="41"/>
      <c r="O1630" s="41"/>
      <c r="P1630" s="41"/>
      <c r="Q1630" s="41"/>
      <c r="R1630" s="41"/>
      <c r="S1630" s="41"/>
      <c r="T1630" s="41"/>
      <c r="U1630" s="41"/>
      <c r="V1630" s="41"/>
      <c r="W1630" s="41"/>
      <c r="X1630" s="41"/>
      <c r="Y1630" s="41"/>
    </row>
    <row r="1631" spans="1:25" ht="15" hidden="1" customHeight="1" x14ac:dyDescent="0.2">
      <c r="A1631" s="41"/>
      <c r="B1631" s="304" t="s">
        <v>275</v>
      </c>
      <c r="C1631" s="202">
        <v>10492</v>
      </c>
      <c r="D1631" s="200" t="s">
        <v>122</v>
      </c>
      <c r="E1631" s="200" t="s">
        <v>702</v>
      </c>
      <c r="F1631" s="200" t="s">
        <v>276</v>
      </c>
      <c r="G1631" s="200"/>
      <c r="H1631" s="201" t="s">
        <v>135</v>
      </c>
      <c r="I1631" s="205">
        <v>4.4999999999999997E-3</v>
      </c>
      <c r="J1631" s="203">
        <v>190</v>
      </c>
      <c r="K1631" s="204">
        <v>0.85</v>
      </c>
      <c r="L1631" s="315"/>
      <c r="N1631" s="41"/>
      <c r="O1631" s="41"/>
      <c r="P1631" s="41"/>
      <c r="Q1631" s="41"/>
      <c r="R1631" s="41"/>
      <c r="S1631" s="41"/>
      <c r="T1631" s="41"/>
      <c r="U1631" s="41"/>
      <c r="V1631" s="41"/>
      <c r="W1631" s="41"/>
      <c r="X1631" s="41"/>
      <c r="Y1631" s="41"/>
    </row>
    <row r="1632" spans="1:25" ht="15" hidden="1" customHeight="1" x14ac:dyDescent="0.2">
      <c r="A1632" s="41"/>
      <c r="B1632" s="304" t="s">
        <v>275</v>
      </c>
      <c r="C1632" s="202">
        <v>11254</v>
      </c>
      <c r="D1632" s="200" t="s">
        <v>122</v>
      </c>
      <c r="E1632" s="200" t="s">
        <v>716</v>
      </c>
      <c r="F1632" s="200" t="s">
        <v>276</v>
      </c>
      <c r="G1632" s="200"/>
      <c r="H1632" s="201" t="s">
        <v>135</v>
      </c>
      <c r="I1632" s="205">
        <v>3.5E-4</v>
      </c>
      <c r="J1632" s="203">
        <v>27.49</v>
      </c>
      <c r="K1632" s="204">
        <v>0</v>
      </c>
      <c r="L1632" s="315"/>
      <c r="N1632" s="41"/>
      <c r="O1632" s="41"/>
      <c r="P1632" s="41"/>
      <c r="Q1632" s="41"/>
      <c r="R1632" s="41"/>
      <c r="S1632" s="41"/>
      <c r="T1632" s="41"/>
      <c r="U1632" s="41"/>
      <c r="V1632" s="41"/>
      <c r="W1632" s="41"/>
      <c r="X1632" s="41"/>
      <c r="Y1632" s="41"/>
    </row>
    <row r="1633" spans="1:25" ht="15" hidden="1" customHeight="1" x14ac:dyDescent="0.2">
      <c r="A1633" s="41"/>
      <c r="B1633" s="304" t="s">
        <v>275</v>
      </c>
      <c r="C1633" s="202">
        <v>10599</v>
      </c>
      <c r="D1633" s="200" t="s">
        <v>122</v>
      </c>
      <c r="E1633" s="200" t="s">
        <v>706</v>
      </c>
      <c r="F1633" s="200" t="s">
        <v>276</v>
      </c>
      <c r="G1633" s="200"/>
      <c r="H1633" s="201" t="s">
        <v>135</v>
      </c>
      <c r="I1633" s="205">
        <v>1.8E-3</v>
      </c>
      <c r="J1633" s="203">
        <v>18</v>
      </c>
      <c r="K1633" s="204">
        <v>0.03</v>
      </c>
      <c r="L1633" s="315"/>
      <c r="N1633" s="41"/>
      <c r="O1633" s="41"/>
      <c r="P1633" s="41"/>
      <c r="Q1633" s="41"/>
      <c r="R1633" s="41"/>
      <c r="S1633" s="41"/>
      <c r="T1633" s="41"/>
      <c r="U1633" s="41"/>
      <c r="V1633" s="41"/>
      <c r="W1633" s="41"/>
      <c r="X1633" s="41"/>
      <c r="Y1633" s="41"/>
    </row>
    <row r="1634" spans="1:25" ht="15" hidden="1" customHeight="1" x14ac:dyDescent="0.2">
      <c r="A1634" s="41"/>
      <c r="B1634" s="304" t="s">
        <v>275</v>
      </c>
      <c r="C1634" s="202">
        <v>10761</v>
      </c>
      <c r="D1634" s="200" t="s">
        <v>122</v>
      </c>
      <c r="E1634" s="200" t="s">
        <v>707</v>
      </c>
      <c r="F1634" s="200" t="s">
        <v>518</v>
      </c>
      <c r="G1634" s="200"/>
      <c r="H1634" s="201" t="s">
        <v>135</v>
      </c>
      <c r="I1634" s="205">
        <v>0.1018</v>
      </c>
      <c r="J1634" s="203">
        <v>5</v>
      </c>
      <c r="K1634" s="204">
        <v>0.5</v>
      </c>
      <c r="L1634" s="315"/>
      <c r="N1634" s="41"/>
      <c r="O1634" s="41"/>
      <c r="P1634" s="41"/>
      <c r="Q1634" s="41"/>
      <c r="R1634" s="41"/>
      <c r="S1634" s="41"/>
      <c r="T1634" s="41"/>
      <c r="U1634" s="41"/>
      <c r="V1634" s="41"/>
      <c r="W1634" s="41"/>
      <c r="X1634" s="41"/>
      <c r="Y1634" s="41"/>
    </row>
    <row r="1635" spans="1:25" ht="15" hidden="1" customHeight="1" x14ac:dyDescent="0.2">
      <c r="A1635" s="41"/>
      <c r="B1635" s="304" t="s">
        <v>275</v>
      </c>
      <c r="C1635" s="202" t="s">
        <v>2307</v>
      </c>
      <c r="D1635" s="200" t="s">
        <v>122</v>
      </c>
      <c r="E1635" s="200" t="s">
        <v>1718</v>
      </c>
      <c r="F1635" s="200" t="s">
        <v>276</v>
      </c>
      <c r="G1635" s="200"/>
      <c r="H1635" s="201" t="s">
        <v>135</v>
      </c>
      <c r="I1635" s="205">
        <v>2.0000000000000001E-4</v>
      </c>
      <c r="J1635" s="203">
        <v>17.48</v>
      </c>
      <c r="K1635" s="204">
        <v>0</v>
      </c>
      <c r="L1635" s="315"/>
      <c r="N1635" s="41"/>
      <c r="O1635" s="41"/>
      <c r="P1635" s="41"/>
      <c r="Q1635" s="41"/>
      <c r="R1635" s="41"/>
      <c r="S1635" s="41"/>
      <c r="T1635" s="41"/>
      <c r="U1635" s="41"/>
      <c r="V1635" s="41"/>
      <c r="W1635" s="41"/>
      <c r="X1635" s="41"/>
      <c r="Y1635" s="41"/>
    </row>
    <row r="1636" spans="1:25" ht="15" hidden="1" customHeight="1" x14ac:dyDescent="0.2">
      <c r="A1636" s="41"/>
      <c r="B1636" s="304" t="s">
        <v>275</v>
      </c>
      <c r="C1636" s="202">
        <v>10596</v>
      </c>
      <c r="D1636" s="200" t="s">
        <v>122</v>
      </c>
      <c r="E1636" s="200" t="s">
        <v>705</v>
      </c>
      <c r="F1636" s="200" t="s">
        <v>276</v>
      </c>
      <c r="G1636" s="200"/>
      <c r="H1636" s="201" t="s">
        <v>135</v>
      </c>
      <c r="I1636" s="205">
        <v>4.4999999999999997E-3</v>
      </c>
      <c r="J1636" s="203">
        <v>4.9000000000000004</v>
      </c>
      <c r="K1636" s="204">
        <v>0.02</v>
      </c>
      <c r="L1636" s="315"/>
      <c r="N1636" s="41"/>
      <c r="O1636" s="41"/>
      <c r="P1636" s="41"/>
      <c r="Q1636" s="41"/>
      <c r="R1636" s="41"/>
      <c r="S1636" s="41"/>
      <c r="T1636" s="41"/>
      <c r="U1636" s="41"/>
      <c r="V1636" s="41"/>
      <c r="W1636" s="41"/>
      <c r="X1636" s="41"/>
      <c r="Y1636" s="41"/>
    </row>
    <row r="1637" spans="1:25" ht="15" hidden="1" customHeight="1" x14ac:dyDescent="0.2">
      <c r="A1637" s="41"/>
      <c r="B1637" s="304" t="s">
        <v>275</v>
      </c>
      <c r="C1637" s="202">
        <v>1651</v>
      </c>
      <c r="D1637" s="200" t="s">
        <v>122</v>
      </c>
      <c r="E1637" s="200" t="s">
        <v>2311</v>
      </c>
      <c r="F1637" s="200" t="s">
        <v>276</v>
      </c>
      <c r="G1637" s="200"/>
      <c r="H1637" s="201" t="s">
        <v>697</v>
      </c>
      <c r="I1637" s="205">
        <v>8.0000000000000004E-4</v>
      </c>
      <c r="J1637" s="203">
        <v>6.7</v>
      </c>
      <c r="K1637" s="204">
        <v>0</v>
      </c>
      <c r="L1637" s="315"/>
      <c r="N1637" s="41"/>
      <c r="O1637" s="41"/>
      <c r="P1637" s="41"/>
      <c r="Q1637" s="41"/>
      <c r="R1637" s="41"/>
      <c r="S1637" s="41"/>
      <c r="T1637" s="41"/>
      <c r="U1637" s="41"/>
      <c r="V1637" s="41"/>
      <c r="W1637" s="41"/>
      <c r="X1637" s="41"/>
      <c r="Y1637" s="41"/>
    </row>
    <row r="1638" spans="1:25" ht="15" hidden="1" customHeight="1" x14ac:dyDescent="0.2">
      <c r="A1638" s="41"/>
      <c r="B1638" s="304" t="s">
        <v>275</v>
      </c>
      <c r="C1638" s="202" t="s">
        <v>2318</v>
      </c>
      <c r="D1638" s="200" t="s">
        <v>122</v>
      </c>
      <c r="E1638" s="200" t="s">
        <v>1717</v>
      </c>
      <c r="F1638" s="200" t="s">
        <v>276</v>
      </c>
      <c r="G1638" s="200"/>
      <c r="H1638" s="201" t="s">
        <v>135</v>
      </c>
      <c r="I1638" s="205">
        <v>1E-4</v>
      </c>
      <c r="J1638" s="203">
        <v>163</v>
      </c>
      <c r="K1638" s="204">
        <v>0.01</v>
      </c>
      <c r="L1638" s="315"/>
      <c r="N1638" s="41"/>
      <c r="O1638" s="41"/>
      <c r="P1638" s="41"/>
      <c r="Q1638" s="41"/>
      <c r="R1638" s="41"/>
      <c r="S1638" s="41"/>
      <c r="T1638" s="41"/>
      <c r="U1638" s="41"/>
      <c r="V1638" s="41"/>
      <c r="W1638" s="41"/>
      <c r="X1638" s="41"/>
      <c r="Y1638" s="41"/>
    </row>
    <row r="1639" spans="1:25" ht="15" hidden="1" customHeight="1" thickBot="1" x14ac:dyDescent="0.25">
      <c r="A1639" s="41"/>
      <c r="B1639" s="304" t="s">
        <v>275</v>
      </c>
      <c r="C1639" s="202" t="s">
        <v>2316</v>
      </c>
      <c r="D1639" s="200" t="s">
        <v>122</v>
      </c>
      <c r="E1639" s="200" t="s">
        <v>1716</v>
      </c>
      <c r="F1639" s="200" t="s">
        <v>276</v>
      </c>
      <c r="G1639" s="200"/>
      <c r="H1639" s="201" t="s">
        <v>1715</v>
      </c>
      <c r="I1639" s="205">
        <v>2.3E-3</v>
      </c>
      <c r="J1639" s="203">
        <v>12.1</v>
      </c>
      <c r="K1639" s="204">
        <v>0.02</v>
      </c>
      <c r="L1639" s="315"/>
      <c r="N1639" s="41"/>
      <c r="O1639" s="41"/>
      <c r="P1639" s="41"/>
      <c r="Q1639" s="41"/>
      <c r="R1639" s="41"/>
      <c r="S1639" s="41"/>
      <c r="T1639" s="41"/>
      <c r="U1639" s="41"/>
      <c r="V1639" s="41"/>
      <c r="W1639" s="41"/>
      <c r="X1639" s="41"/>
      <c r="Y1639" s="41"/>
    </row>
    <row r="1640" spans="1:25" ht="15" hidden="1" customHeight="1" thickTop="1" x14ac:dyDescent="0.2">
      <c r="A1640" s="41"/>
      <c r="B1640" s="304" t="s">
        <v>275</v>
      </c>
      <c r="C1640" s="202">
        <v>158</v>
      </c>
      <c r="D1640" s="200" t="s">
        <v>122</v>
      </c>
      <c r="E1640" s="200" t="s">
        <v>695</v>
      </c>
      <c r="F1640" s="200" t="s">
        <v>276</v>
      </c>
      <c r="G1640" s="200"/>
      <c r="H1640" s="201" t="s">
        <v>135</v>
      </c>
      <c r="I1640" s="205">
        <v>0.1018</v>
      </c>
      <c r="J1640" s="203">
        <v>14</v>
      </c>
      <c r="K1640" s="204">
        <v>1.42</v>
      </c>
      <c r="L1640" s="319"/>
      <c r="N1640" s="41"/>
      <c r="O1640" s="41"/>
      <c r="P1640" s="41"/>
      <c r="Q1640" s="41"/>
      <c r="R1640" s="41"/>
      <c r="S1640" s="41"/>
      <c r="T1640" s="41"/>
      <c r="U1640" s="41"/>
      <c r="V1640" s="41"/>
      <c r="W1640" s="41"/>
      <c r="X1640" s="41"/>
      <c r="Y1640" s="41"/>
    </row>
    <row r="1641" spans="1:25" ht="15" hidden="1" customHeight="1" x14ac:dyDescent="0.2">
      <c r="A1641" s="41"/>
      <c r="B1641" s="304" t="s">
        <v>275</v>
      </c>
      <c r="C1641" s="202">
        <v>4729</v>
      </c>
      <c r="D1641" s="200" t="s">
        <v>122</v>
      </c>
      <c r="E1641" s="200" t="s">
        <v>700</v>
      </c>
      <c r="F1641" s="200" t="s">
        <v>276</v>
      </c>
      <c r="G1641" s="200"/>
      <c r="H1641" s="201" t="s">
        <v>135</v>
      </c>
      <c r="I1641" s="205">
        <v>5.0000000000000002E-5</v>
      </c>
      <c r="J1641" s="203">
        <v>37.799999999999997</v>
      </c>
      <c r="K1641" s="204">
        <v>0</v>
      </c>
      <c r="L1641" s="315"/>
      <c r="N1641" s="41"/>
      <c r="O1641" s="41"/>
      <c r="P1641" s="41"/>
      <c r="Q1641" s="41"/>
      <c r="R1641" s="41"/>
      <c r="S1641" s="41"/>
      <c r="T1641" s="41"/>
      <c r="U1641" s="41"/>
      <c r="V1641" s="41"/>
      <c r="W1641" s="41"/>
      <c r="X1641" s="41"/>
      <c r="Y1641" s="41"/>
    </row>
    <row r="1642" spans="1:25" ht="15" hidden="1" customHeight="1" x14ac:dyDescent="0.2">
      <c r="A1642" s="41"/>
      <c r="B1642" s="304" t="s">
        <v>275</v>
      </c>
      <c r="C1642" s="202">
        <v>4728</v>
      </c>
      <c r="D1642" s="200" t="s">
        <v>122</v>
      </c>
      <c r="E1642" s="200" t="s">
        <v>699</v>
      </c>
      <c r="F1642" s="200" t="s">
        <v>276</v>
      </c>
      <c r="G1642" s="200"/>
      <c r="H1642" s="201" t="s">
        <v>135</v>
      </c>
      <c r="I1642" s="205">
        <v>1.4999999999999999E-4</v>
      </c>
      <c r="J1642" s="203">
        <v>18.579999999999998</v>
      </c>
      <c r="K1642" s="204">
        <v>0</v>
      </c>
      <c r="L1642" s="315"/>
      <c r="N1642" s="41"/>
      <c r="O1642" s="41"/>
      <c r="P1642" s="41"/>
      <c r="Q1642" s="41"/>
      <c r="R1642" s="41"/>
      <c r="S1642" s="41"/>
      <c r="T1642" s="41"/>
      <c r="U1642" s="41"/>
      <c r="V1642" s="41"/>
      <c r="W1642" s="41"/>
      <c r="X1642" s="41"/>
      <c r="Y1642" s="41"/>
    </row>
    <row r="1643" spans="1:25" ht="15" hidden="1" customHeight="1" x14ac:dyDescent="0.2">
      <c r="A1643" s="41"/>
      <c r="B1643" s="304" t="s">
        <v>275</v>
      </c>
      <c r="C1643" s="202">
        <v>2378</v>
      </c>
      <c r="D1643" s="200" t="s">
        <v>122</v>
      </c>
      <c r="E1643" s="200" t="s">
        <v>698</v>
      </c>
      <c r="F1643" s="200" t="s">
        <v>276</v>
      </c>
      <c r="G1643" s="200"/>
      <c r="H1643" s="201" t="s">
        <v>135</v>
      </c>
      <c r="I1643" s="205">
        <v>7.9750000000000001E-2</v>
      </c>
      <c r="J1643" s="203">
        <v>4.5</v>
      </c>
      <c r="K1643" s="204">
        <v>0.35</v>
      </c>
      <c r="L1643" s="315"/>
      <c r="N1643" s="41"/>
      <c r="O1643" s="41"/>
      <c r="P1643" s="41"/>
      <c r="Q1643" s="41"/>
      <c r="R1643" s="41"/>
      <c r="S1643" s="41"/>
      <c r="T1643" s="41"/>
      <c r="U1643" s="41"/>
      <c r="V1643" s="41"/>
      <c r="W1643" s="41"/>
      <c r="X1643" s="41"/>
      <c r="Y1643" s="41"/>
    </row>
    <row r="1644" spans="1:25" ht="15" hidden="1" customHeight="1" x14ac:dyDescent="0.2">
      <c r="A1644" s="41"/>
      <c r="B1644" s="304" t="s">
        <v>275</v>
      </c>
      <c r="C1644" s="202">
        <v>10788</v>
      </c>
      <c r="D1644" s="200" t="s">
        <v>122</v>
      </c>
      <c r="E1644" s="200" t="s">
        <v>708</v>
      </c>
      <c r="F1644" s="200" t="s">
        <v>276</v>
      </c>
      <c r="G1644" s="200"/>
      <c r="H1644" s="201" t="s">
        <v>135</v>
      </c>
      <c r="I1644" s="205">
        <v>1E-4</v>
      </c>
      <c r="J1644" s="203">
        <v>36.9</v>
      </c>
      <c r="K1644" s="204">
        <v>0</v>
      </c>
      <c r="L1644" s="315"/>
      <c r="N1644" s="41"/>
      <c r="O1644" s="41"/>
      <c r="P1644" s="41"/>
      <c r="Q1644" s="41"/>
      <c r="R1644" s="41"/>
      <c r="S1644" s="41"/>
      <c r="T1644" s="41"/>
      <c r="U1644" s="41"/>
      <c r="V1644" s="41"/>
      <c r="W1644" s="41"/>
      <c r="X1644" s="41"/>
      <c r="Y1644" s="41"/>
    </row>
    <row r="1645" spans="1:25" ht="15" hidden="1" customHeight="1" x14ac:dyDescent="0.2">
      <c r="A1645" s="41"/>
      <c r="B1645" s="304" t="s">
        <v>275</v>
      </c>
      <c r="C1645" s="202" t="s">
        <v>2310</v>
      </c>
      <c r="D1645" s="200" t="s">
        <v>122</v>
      </c>
      <c r="E1645" s="200" t="s">
        <v>1714</v>
      </c>
      <c r="F1645" s="200" t="s">
        <v>276</v>
      </c>
      <c r="G1645" s="200"/>
      <c r="H1645" s="201" t="s">
        <v>1715</v>
      </c>
      <c r="I1645" s="205">
        <v>8.0000000000000004E-4</v>
      </c>
      <c r="J1645" s="203">
        <v>64.56</v>
      </c>
      <c r="K1645" s="204">
        <v>0.05</v>
      </c>
      <c r="L1645" s="315"/>
      <c r="N1645" s="41"/>
      <c r="O1645" s="41"/>
      <c r="P1645" s="41"/>
      <c r="Q1645" s="41"/>
      <c r="R1645" s="41"/>
      <c r="S1645" s="41"/>
      <c r="T1645" s="41"/>
      <c r="U1645" s="41"/>
      <c r="V1645" s="41"/>
      <c r="W1645" s="41"/>
      <c r="X1645" s="41"/>
      <c r="Y1645" s="41"/>
    </row>
    <row r="1646" spans="1:25" ht="15" hidden="1" customHeight="1" x14ac:dyDescent="0.2">
      <c r="A1646" s="41"/>
      <c r="B1646" s="304" t="s">
        <v>275</v>
      </c>
      <c r="C1646" s="202">
        <v>11256</v>
      </c>
      <c r="D1646" s="200" t="s">
        <v>122</v>
      </c>
      <c r="E1646" s="200" t="s">
        <v>718</v>
      </c>
      <c r="F1646" s="200" t="s">
        <v>276</v>
      </c>
      <c r="G1646" s="200"/>
      <c r="H1646" s="201" t="s">
        <v>135</v>
      </c>
      <c r="I1646" s="205">
        <v>2.0000000000000001E-4</v>
      </c>
      <c r="J1646" s="203">
        <v>60</v>
      </c>
      <c r="K1646" s="204">
        <v>0.01</v>
      </c>
      <c r="L1646" s="315"/>
      <c r="N1646" s="41"/>
      <c r="O1646" s="41"/>
      <c r="P1646" s="41"/>
      <c r="Q1646" s="41"/>
      <c r="R1646" s="41"/>
      <c r="S1646" s="41"/>
      <c r="T1646" s="41"/>
      <c r="U1646" s="41"/>
      <c r="V1646" s="41"/>
      <c r="W1646" s="41"/>
      <c r="X1646" s="41"/>
      <c r="Y1646" s="41"/>
    </row>
    <row r="1647" spans="1:25" ht="15" hidden="1" customHeight="1" x14ac:dyDescent="0.2">
      <c r="A1647" s="41"/>
      <c r="B1647" s="304" t="s">
        <v>275</v>
      </c>
      <c r="C1647" s="202" t="s">
        <v>2315</v>
      </c>
      <c r="D1647" s="200" t="s">
        <v>122</v>
      </c>
      <c r="E1647" s="200" t="s">
        <v>1706</v>
      </c>
      <c r="F1647" s="200" t="s">
        <v>401</v>
      </c>
      <c r="G1647" s="200"/>
      <c r="H1647" s="201" t="s">
        <v>396</v>
      </c>
      <c r="I1647" s="205">
        <v>0.5</v>
      </c>
      <c r="J1647" s="203">
        <v>13.65</v>
      </c>
      <c r="K1647" s="204">
        <v>6.82</v>
      </c>
      <c r="L1647" s="313"/>
      <c r="N1647" s="41"/>
      <c r="O1647" s="41"/>
      <c r="P1647" s="41"/>
      <c r="Q1647" s="41"/>
      <c r="R1647" s="41"/>
      <c r="S1647" s="41"/>
      <c r="T1647" s="41"/>
      <c r="U1647" s="41"/>
      <c r="V1647" s="41"/>
      <c r="W1647" s="41"/>
      <c r="X1647" s="41"/>
      <c r="Y1647" s="41"/>
    </row>
    <row r="1648" spans="1:25" ht="15" hidden="1" customHeight="1" x14ac:dyDescent="0.2">
      <c r="A1648" s="41"/>
      <c r="B1648" s="304" t="s">
        <v>275</v>
      </c>
      <c r="C1648" s="202">
        <v>10053</v>
      </c>
      <c r="D1648" s="200" t="s">
        <v>122</v>
      </c>
      <c r="E1648" s="200" t="s">
        <v>549</v>
      </c>
      <c r="F1648" s="200" t="s">
        <v>276</v>
      </c>
      <c r="G1648" s="200"/>
      <c r="H1648" s="201" t="s">
        <v>135</v>
      </c>
      <c r="I1648" s="205">
        <v>1</v>
      </c>
      <c r="J1648" s="203">
        <v>251.77</v>
      </c>
      <c r="K1648" s="204">
        <v>251.77</v>
      </c>
      <c r="L1648" s="313"/>
      <c r="N1648" s="41"/>
      <c r="O1648" s="41"/>
      <c r="P1648" s="41"/>
      <c r="Q1648" s="41"/>
      <c r="R1648" s="41"/>
      <c r="S1648" s="41"/>
      <c r="T1648" s="41"/>
      <c r="U1648" s="41"/>
      <c r="V1648" s="41"/>
      <c r="W1648" s="41"/>
      <c r="X1648" s="41"/>
      <c r="Y1648" s="41"/>
    </row>
    <row r="1649" spans="1:25" ht="15" hidden="1" customHeight="1" x14ac:dyDescent="0.2">
      <c r="A1649" s="41"/>
      <c r="B1649" s="304" t="s">
        <v>275</v>
      </c>
      <c r="C1649" s="202">
        <v>11255</v>
      </c>
      <c r="D1649" s="200" t="s">
        <v>122</v>
      </c>
      <c r="E1649" s="200" t="s">
        <v>717</v>
      </c>
      <c r="F1649" s="200" t="s">
        <v>276</v>
      </c>
      <c r="G1649" s="200"/>
      <c r="H1649" s="201" t="s">
        <v>135</v>
      </c>
      <c r="I1649" s="205">
        <v>2.9999999999999997E-4</v>
      </c>
      <c r="J1649" s="203">
        <v>63</v>
      </c>
      <c r="K1649" s="204">
        <v>0.01</v>
      </c>
      <c r="L1649" s="313"/>
      <c r="N1649" s="41"/>
      <c r="O1649" s="41"/>
      <c r="P1649" s="41"/>
      <c r="Q1649" s="41"/>
      <c r="R1649" s="41"/>
      <c r="S1649" s="41"/>
      <c r="T1649" s="41"/>
      <c r="U1649" s="41"/>
      <c r="V1649" s="41"/>
      <c r="W1649" s="41"/>
      <c r="X1649" s="41"/>
      <c r="Y1649" s="41"/>
    </row>
    <row r="1650" spans="1:25" ht="15" hidden="1" customHeight="1" x14ac:dyDescent="0.2">
      <c r="A1650" s="41"/>
      <c r="B1650" s="304" t="s">
        <v>275</v>
      </c>
      <c r="C1650" s="202">
        <v>11253</v>
      </c>
      <c r="D1650" s="200" t="s">
        <v>122</v>
      </c>
      <c r="E1650" s="200" t="s">
        <v>715</v>
      </c>
      <c r="F1650" s="200" t="s">
        <v>276</v>
      </c>
      <c r="G1650" s="200"/>
      <c r="H1650" s="201" t="s">
        <v>135</v>
      </c>
      <c r="I1650" s="205">
        <v>5.5000000000000003E-4</v>
      </c>
      <c r="J1650" s="203">
        <v>29</v>
      </c>
      <c r="K1650" s="204">
        <v>0.01</v>
      </c>
      <c r="L1650" s="313"/>
      <c r="N1650" s="41"/>
      <c r="O1650" s="41"/>
      <c r="P1650" s="41"/>
      <c r="Q1650" s="41"/>
      <c r="R1650" s="41"/>
      <c r="S1650" s="41"/>
      <c r="T1650" s="41"/>
      <c r="U1650" s="41"/>
      <c r="V1650" s="41"/>
      <c r="W1650" s="41"/>
      <c r="X1650" s="41"/>
      <c r="Y1650" s="41"/>
    </row>
    <row r="1651" spans="1:25" ht="15" hidden="1" customHeight="1" x14ac:dyDescent="0.2">
      <c r="A1651" s="41"/>
      <c r="B1651" s="304" t="s">
        <v>275</v>
      </c>
      <c r="C1651" s="202" t="s">
        <v>2312</v>
      </c>
      <c r="D1651" s="200" t="s">
        <v>122</v>
      </c>
      <c r="E1651" s="200" t="s">
        <v>1719</v>
      </c>
      <c r="F1651" s="200" t="s">
        <v>276</v>
      </c>
      <c r="G1651" s="200"/>
      <c r="H1651" s="201" t="s">
        <v>135</v>
      </c>
      <c r="I1651" s="205">
        <v>5.9999999999999995E-4</v>
      </c>
      <c r="J1651" s="203">
        <v>13.45</v>
      </c>
      <c r="K1651" s="204">
        <v>0</v>
      </c>
      <c r="L1651" s="313"/>
      <c r="N1651" s="41"/>
      <c r="O1651" s="41"/>
      <c r="P1651" s="41"/>
      <c r="Q1651" s="41"/>
      <c r="R1651" s="41"/>
      <c r="S1651" s="41"/>
      <c r="T1651" s="41"/>
      <c r="U1651" s="41"/>
      <c r="V1651" s="41"/>
      <c r="W1651" s="41"/>
      <c r="X1651" s="41"/>
      <c r="Y1651" s="41"/>
    </row>
    <row r="1652" spans="1:25" ht="15" hidden="1" customHeight="1" x14ac:dyDescent="0.2">
      <c r="A1652" s="41"/>
      <c r="B1652" s="304" t="s">
        <v>275</v>
      </c>
      <c r="C1652" s="202">
        <v>10517</v>
      </c>
      <c r="D1652" s="200" t="s">
        <v>122</v>
      </c>
      <c r="E1652" s="200" t="s">
        <v>703</v>
      </c>
      <c r="F1652" s="200" t="s">
        <v>518</v>
      </c>
      <c r="G1652" s="200"/>
      <c r="H1652" s="201" t="s">
        <v>704</v>
      </c>
      <c r="I1652" s="205">
        <v>4.0000000000000002E-4</v>
      </c>
      <c r="J1652" s="203">
        <v>300</v>
      </c>
      <c r="K1652" s="204">
        <v>0.12</v>
      </c>
      <c r="L1652" s="313"/>
      <c r="N1652" s="41"/>
      <c r="O1652" s="41"/>
      <c r="P1652" s="41"/>
      <c r="Q1652" s="41"/>
      <c r="R1652" s="41"/>
      <c r="S1652" s="41"/>
      <c r="T1652" s="41"/>
      <c r="U1652" s="41"/>
      <c r="V1652" s="41"/>
      <c r="W1652" s="41"/>
      <c r="X1652" s="41"/>
      <c r="Y1652" s="41"/>
    </row>
    <row r="1653" spans="1:25" ht="15" hidden="1" customHeight="1" x14ac:dyDescent="0.2">
      <c r="A1653" s="41"/>
      <c r="B1653" s="306"/>
      <c r="C1653" s="307"/>
      <c r="D1653" s="307"/>
      <c r="E1653" s="307"/>
      <c r="F1653" s="307" t="s">
        <v>261</v>
      </c>
      <c r="G1653" s="308">
        <v>16.38</v>
      </c>
      <c r="H1653" s="307" t="s">
        <v>262</v>
      </c>
      <c r="I1653" s="308">
        <v>0</v>
      </c>
      <c r="J1653" s="307" t="s">
        <v>263</v>
      </c>
      <c r="K1653" s="308">
        <v>16.38</v>
      </c>
      <c r="L1653" s="313"/>
      <c r="N1653" s="41"/>
      <c r="O1653" s="41"/>
      <c r="P1653" s="41"/>
      <c r="Q1653" s="41"/>
      <c r="R1653" s="41"/>
      <c r="S1653" s="41"/>
      <c r="T1653" s="41"/>
      <c r="U1653" s="41"/>
      <c r="V1653" s="41"/>
      <c r="W1653" s="41"/>
      <c r="X1653" s="41"/>
      <c r="Y1653" s="41"/>
    </row>
    <row r="1654" spans="1:25" ht="15" hidden="1" customHeight="1" thickBot="1" x14ac:dyDescent="0.25">
      <c r="A1654" s="41"/>
      <c r="B1654" s="306"/>
      <c r="C1654" s="307"/>
      <c r="D1654" s="307"/>
      <c r="E1654" s="307"/>
      <c r="F1654" s="307" t="s">
        <v>264</v>
      </c>
      <c r="G1654" s="308">
        <v>51.46</v>
      </c>
      <c r="H1654" s="307"/>
      <c r="I1654" s="307" t="s">
        <v>265</v>
      </c>
      <c r="J1654" s="307"/>
      <c r="K1654" s="308">
        <v>323.45</v>
      </c>
      <c r="L1654" s="313"/>
      <c r="N1654" s="41"/>
      <c r="O1654" s="41"/>
      <c r="P1654" s="41"/>
      <c r="Q1654" s="41"/>
      <c r="R1654" s="41"/>
      <c r="S1654" s="41"/>
      <c r="T1654" s="41"/>
      <c r="U1654" s="41"/>
      <c r="V1654" s="41"/>
      <c r="W1654" s="41"/>
      <c r="X1654" s="41"/>
      <c r="Y1654" s="41"/>
    </row>
    <row r="1655" spans="1:25" ht="15" hidden="1" customHeight="1" thickTop="1" x14ac:dyDescent="0.2">
      <c r="A1655" s="41"/>
      <c r="B1655" s="310"/>
      <c r="C1655" s="193"/>
      <c r="D1655" s="193"/>
      <c r="E1655" s="193"/>
      <c r="F1655" s="193"/>
      <c r="G1655" s="193"/>
      <c r="H1655" s="193"/>
      <c r="I1655" s="193"/>
      <c r="J1655" s="193"/>
      <c r="K1655" s="193"/>
      <c r="L1655" s="311"/>
      <c r="N1655" s="41"/>
      <c r="O1655" s="41"/>
      <c r="P1655" s="41"/>
      <c r="Q1655" s="41"/>
      <c r="R1655" s="41"/>
      <c r="S1655" s="41"/>
      <c r="T1655" s="41"/>
      <c r="U1655" s="41"/>
      <c r="V1655" s="41"/>
      <c r="W1655" s="41"/>
      <c r="X1655" s="41"/>
      <c r="Y1655" s="41"/>
    </row>
    <row r="1656" spans="1:25" ht="15" hidden="1" customHeight="1" x14ac:dyDescent="0.2">
      <c r="A1656" s="41"/>
      <c r="B1656" s="312" t="s">
        <v>1546</v>
      </c>
      <c r="C1656" s="187" t="s">
        <v>30</v>
      </c>
      <c r="D1656" s="185" t="s">
        <v>31</v>
      </c>
      <c r="E1656" s="185" t="s">
        <v>32</v>
      </c>
      <c r="F1656" s="185" t="s">
        <v>250</v>
      </c>
      <c r="G1656" s="185"/>
      <c r="H1656" s="186" t="s">
        <v>33</v>
      </c>
      <c r="I1656" s="187" t="s">
        <v>34</v>
      </c>
      <c r="J1656" s="187" t="s">
        <v>35</v>
      </c>
      <c r="K1656" s="187" t="s">
        <v>37</v>
      </c>
      <c r="L1656" s="313"/>
      <c r="N1656" s="41"/>
      <c r="O1656" s="41"/>
      <c r="P1656" s="41"/>
      <c r="Q1656" s="41"/>
      <c r="R1656" s="41"/>
      <c r="S1656" s="41"/>
      <c r="T1656" s="41"/>
      <c r="U1656" s="41"/>
      <c r="V1656" s="41"/>
      <c r="W1656" s="41"/>
      <c r="X1656" s="41"/>
      <c r="Y1656" s="41"/>
    </row>
    <row r="1657" spans="1:25" ht="15" hidden="1" customHeight="1" x14ac:dyDescent="0.2">
      <c r="A1657" s="41"/>
      <c r="B1657" s="302" t="s">
        <v>251</v>
      </c>
      <c r="C1657" s="190">
        <v>11747</v>
      </c>
      <c r="D1657" s="188" t="s">
        <v>122</v>
      </c>
      <c r="E1657" s="188" t="s">
        <v>1321</v>
      </c>
      <c r="F1657" s="188" t="s">
        <v>544</v>
      </c>
      <c r="G1657" s="188"/>
      <c r="H1657" s="189" t="s">
        <v>135</v>
      </c>
      <c r="I1657" s="192">
        <v>1</v>
      </c>
      <c r="J1657" s="191">
        <v>328.41</v>
      </c>
      <c r="K1657" s="191">
        <v>328.41</v>
      </c>
      <c r="L1657" s="313"/>
      <c r="N1657" s="41"/>
      <c r="O1657" s="41"/>
      <c r="P1657" s="41"/>
      <c r="Q1657" s="41"/>
      <c r="R1657" s="41"/>
      <c r="S1657" s="41"/>
      <c r="T1657" s="41"/>
      <c r="U1657" s="41"/>
      <c r="V1657" s="41"/>
      <c r="W1657" s="41"/>
      <c r="X1657" s="41"/>
      <c r="Y1657" s="41"/>
    </row>
    <row r="1658" spans="1:25" ht="15" hidden="1" customHeight="1" x14ac:dyDescent="0.2">
      <c r="A1658" s="41"/>
      <c r="B1658" s="312" t="s">
        <v>29</v>
      </c>
      <c r="C1658" s="187" t="s">
        <v>30</v>
      </c>
      <c r="D1658" s="185" t="s">
        <v>31</v>
      </c>
      <c r="E1658" s="185" t="s">
        <v>32</v>
      </c>
      <c r="F1658" s="185" t="s">
        <v>250</v>
      </c>
      <c r="G1658" s="187"/>
      <c r="H1658" s="186" t="s">
        <v>33</v>
      </c>
      <c r="I1658" s="187" t="s">
        <v>34</v>
      </c>
      <c r="J1658" s="187" t="s">
        <v>35</v>
      </c>
      <c r="K1658" s="187" t="s">
        <v>37</v>
      </c>
      <c r="L1658" s="313"/>
      <c r="N1658" s="41"/>
      <c r="O1658" s="41"/>
      <c r="P1658" s="41"/>
      <c r="Q1658" s="41"/>
      <c r="R1658" s="41"/>
      <c r="S1658" s="41"/>
      <c r="T1658" s="41"/>
      <c r="U1658" s="41"/>
      <c r="V1658" s="41"/>
      <c r="W1658" s="41"/>
      <c r="X1658" s="41"/>
      <c r="Y1658" s="41"/>
    </row>
    <row r="1659" spans="1:25" ht="15" hidden="1" customHeight="1" x14ac:dyDescent="0.2">
      <c r="A1659" s="41"/>
      <c r="B1659" s="304" t="s">
        <v>275</v>
      </c>
      <c r="C1659" s="202">
        <v>981</v>
      </c>
      <c r="D1659" s="200" t="s">
        <v>122</v>
      </c>
      <c r="E1659" s="200" t="s">
        <v>547</v>
      </c>
      <c r="F1659" s="200" t="s">
        <v>276</v>
      </c>
      <c r="G1659" s="200"/>
      <c r="H1659" s="201" t="s">
        <v>188</v>
      </c>
      <c r="I1659" s="205">
        <v>0.5</v>
      </c>
      <c r="J1659" s="203">
        <v>0.22</v>
      </c>
      <c r="K1659" s="204">
        <v>0.11</v>
      </c>
      <c r="L1659" s="313"/>
      <c r="N1659" s="41"/>
      <c r="O1659" s="41"/>
      <c r="P1659" s="41"/>
      <c r="Q1659" s="41"/>
      <c r="R1659" s="41"/>
      <c r="S1659" s="41"/>
      <c r="T1659" s="41"/>
      <c r="U1659" s="41"/>
      <c r="V1659" s="41"/>
      <c r="W1659" s="41"/>
      <c r="X1659" s="41"/>
      <c r="Y1659" s="41"/>
    </row>
    <row r="1660" spans="1:25" ht="15" hidden="1" customHeight="1" x14ac:dyDescent="0.2">
      <c r="A1660" s="41"/>
      <c r="B1660" s="304" t="s">
        <v>275</v>
      </c>
      <c r="C1660" s="202" t="s">
        <v>2315</v>
      </c>
      <c r="D1660" s="200" t="s">
        <v>122</v>
      </c>
      <c r="E1660" s="200" t="s">
        <v>1706</v>
      </c>
      <c r="F1660" s="200" t="s">
        <v>401</v>
      </c>
      <c r="G1660" s="200"/>
      <c r="H1660" s="201" t="s">
        <v>396</v>
      </c>
      <c r="I1660" s="205">
        <v>0.5</v>
      </c>
      <c r="J1660" s="203">
        <v>13.65</v>
      </c>
      <c r="K1660" s="204">
        <v>6.82</v>
      </c>
      <c r="L1660" s="313"/>
      <c r="N1660" s="41"/>
      <c r="O1660" s="41"/>
      <c r="P1660" s="41"/>
      <c r="Q1660" s="41"/>
      <c r="R1660" s="41"/>
      <c r="S1660" s="41"/>
      <c r="T1660" s="41"/>
      <c r="U1660" s="41"/>
      <c r="V1660" s="41"/>
      <c r="W1660" s="41"/>
      <c r="X1660" s="41"/>
      <c r="Y1660" s="41"/>
    </row>
    <row r="1661" spans="1:25" ht="15" hidden="1" customHeight="1" x14ac:dyDescent="0.2">
      <c r="A1661" s="41"/>
      <c r="B1661" s="304" t="s">
        <v>275</v>
      </c>
      <c r="C1661" s="202">
        <v>12057</v>
      </c>
      <c r="D1661" s="200" t="s">
        <v>122</v>
      </c>
      <c r="E1661" s="200" t="s">
        <v>1377</v>
      </c>
      <c r="F1661" s="200" t="s">
        <v>276</v>
      </c>
      <c r="G1661" s="200"/>
      <c r="H1661" s="201" t="s">
        <v>135</v>
      </c>
      <c r="I1661" s="205">
        <v>1</v>
      </c>
      <c r="J1661" s="203">
        <v>19.3</v>
      </c>
      <c r="K1661" s="204">
        <v>19.3</v>
      </c>
      <c r="L1661" s="313"/>
      <c r="N1661" s="41"/>
      <c r="O1661" s="41"/>
      <c r="P1661" s="41"/>
      <c r="Q1661" s="41"/>
      <c r="R1661" s="41"/>
      <c r="S1661" s="41"/>
      <c r="T1661" s="41"/>
      <c r="U1661" s="41"/>
      <c r="V1661" s="41"/>
      <c r="W1661" s="41"/>
      <c r="X1661" s="41"/>
      <c r="Y1661" s="41"/>
    </row>
    <row r="1662" spans="1:25" ht="15" hidden="1" customHeight="1" x14ac:dyDescent="0.2">
      <c r="A1662" s="41"/>
      <c r="B1662" s="304" t="s">
        <v>275</v>
      </c>
      <c r="C1662" s="202">
        <v>12610</v>
      </c>
      <c r="D1662" s="200" t="s">
        <v>122</v>
      </c>
      <c r="E1662" s="200" t="s">
        <v>1376</v>
      </c>
      <c r="F1662" s="200" t="s">
        <v>276</v>
      </c>
      <c r="G1662" s="200"/>
      <c r="H1662" s="201" t="s">
        <v>135</v>
      </c>
      <c r="I1662" s="205">
        <v>1</v>
      </c>
      <c r="J1662" s="203">
        <v>288.89</v>
      </c>
      <c r="K1662" s="204">
        <v>288.89</v>
      </c>
      <c r="L1662" s="313"/>
      <c r="N1662" s="41"/>
      <c r="O1662" s="41"/>
      <c r="P1662" s="41"/>
      <c r="Q1662" s="41"/>
      <c r="R1662" s="41"/>
      <c r="S1662" s="41"/>
      <c r="T1662" s="41"/>
      <c r="U1662" s="41"/>
      <c r="V1662" s="41"/>
      <c r="W1662" s="41"/>
      <c r="X1662" s="41"/>
      <c r="Y1662" s="41"/>
    </row>
    <row r="1663" spans="1:25" ht="15" hidden="1" customHeight="1" x14ac:dyDescent="0.2">
      <c r="A1663" s="41"/>
      <c r="B1663" s="314" t="s">
        <v>251</v>
      </c>
      <c r="C1663" s="196">
        <v>10554</v>
      </c>
      <c r="D1663" s="194" t="s">
        <v>122</v>
      </c>
      <c r="E1663" s="194" t="s">
        <v>439</v>
      </c>
      <c r="F1663" s="194" t="s">
        <v>395</v>
      </c>
      <c r="G1663" s="194"/>
      <c r="H1663" s="195" t="s">
        <v>396</v>
      </c>
      <c r="I1663" s="199">
        <v>0.5</v>
      </c>
      <c r="J1663" s="197">
        <v>3.73</v>
      </c>
      <c r="K1663" s="198">
        <v>1.86</v>
      </c>
      <c r="L1663" s="315"/>
      <c r="N1663" s="41"/>
      <c r="O1663" s="41"/>
      <c r="P1663" s="41"/>
      <c r="Q1663" s="41"/>
      <c r="R1663" s="41"/>
      <c r="S1663" s="41"/>
      <c r="T1663" s="41"/>
      <c r="U1663" s="41"/>
      <c r="V1663" s="41"/>
      <c r="W1663" s="41"/>
      <c r="X1663" s="41"/>
      <c r="Y1663" s="41"/>
    </row>
    <row r="1664" spans="1:25" ht="15" hidden="1" customHeight="1" x14ac:dyDescent="0.2">
      <c r="A1664" s="41"/>
      <c r="B1664" s="314" t="s">
        <v>251</v>
      </c>
      <c r="C1664" s="196">
        <v>10549</v>
      </c>
      <c r="D1664" s="194" t="s">
        <v>122</v>
      </c>
      <c r="E1664" s="194" t="s">
        <v>394</v>
      </c>
      <c r="F1664" s="194" t="s">
        <v>395</v>
      </c>
      <c r="G1664" s="194"/>
      <c r="H1664" s="195" t="s">
        <v>396</v>
      </c>
      <c r="I1664" s="199">
        <v>0.5</v>
      </c>
      <c r="J1664" s="197">
        <v>3.79</v>
      </c>
      <c r="K1664" s="198">
        <v>1.89</v>
      </c>
      <c r="L1664" s="315"/>
      <c r="N1664" s="41"/>
      <c r="O1664" s="41"/>
      <c r="P1664" s="41"/>
      <c r="Q1664" s="41"/>
      <c r="R1664" s="41"/>
      <c r="S1664" s="41"/>
      <c r="T1664" s="41"/>
      <c r="U1664" s="41"/>
      <c r="V1664" s="41"/>
      <c r="W1664" s="41"/>
      <c r="X1664" s="41"/>
      <c r="Y1664" s="41"/>
    </row>
    <row r="1665" spans="1:25" ht="15" hidden="1" customHeight="1" x14ac:dyDescent="0.2">
      <c r="A1665" s="41"/>
      <c r="B1665" s="304" t="s">
        <v>275</v>
      </c>
      <c r="C1665" s="202" t="s">
        <v>2428</v>
      </c>
      <c r="D1665" s="200" t="s">
        <v>122</v>
      </c>
      <c r="E1665" s="200" t="s">
        <v>1770</v>
      </c>
      <c r="F1665" s="200" t="s">
        <v>401</v>
      </c>
      <c r="G1665" s="200"/>
      <c r="H1665" s="201" t="s">
        <v>396</v>
      </c>
      <c r="I1665" s="205">
        <v>0.5</v>
      </c>
      <c r="J1665" s="203">
        <v>19.13</v>
      </c>
      <c r="K1665" s="204">
        <v>9.56</v>
      </c>
      <c r="L1665" s="315"/>
      <c r="N1665" s="41"/>
      <c r="O1665" s="41"/>
      <c r="P1665" s="41"/>
      <c r="Q1665" s="41"/>
      <c r="R1665" s="41"/>
      <c r="S1665" s="41"/>
      <c r="T1665" s="41"/>
      <c r="U1665" s="41"/>
      <c r="V1665" s="41"/>
      <c r="W1665" s="41"/>
      <c r="X1665" s="41"/>
      <c r="Y1665" s="41"/>
    </row>
    <row r="1666" spans="1:25" ht="15" hidden="1" customHeight="1" x14ac:dyDescent="0.2">
      <c r="A1666" s="41"/>
      <c r="B1666" s="316" t="s">
        <v>1705</v>
      </c>
      <c r="C1666" s="187"/>
      <c r="D1666" s="187"/>
      <c r="E1666" s="187"/>
      <c r="F1666" s="187"/>
      <c r="G1666" s="187"/>
      <c r="H1666" s="187"/>
      <c r="I1666" s="187"/>
      <c r="J1666" s="187"/>
      <c r="K1666" s="187"/>
      <c r="L1666" s="315"/>
      <c r="N1666" s="41"/>
      <c r="O1666" s="41"/>
      <c r="P1666" s="41"/>
      <c r="Q1666" s="41"/>
      <c r="R1666" s="41"/>
      <c r="S1666" s="41"/>
      <c r="T1666" s="41"/>
      <c r="U1666" s="41"/>
      <c r="V1666" s="41"/>
      <c r="W1666" s="41"/>
      <c r="X1666" s="41"/>
      <c r="Y1666" s="41"/>
    </row>
    <row r="1667" spans="1:25" ht="15" hidden="1" customHeight="1" x14ac:dyDescent="0.2">
      <c r="A1667" s="41"/>
      <c r="B1667" s="312" t="s">
        <v>29</v>
      </c>
      <c r="C1667" s="187" t="s">
        <v>30</v>
      </c>
      <c r="D1667" s="185" t="s">
        <v>31</v>
      </c>
      <c r="E1667" s="185" t="s">
        <v>32</v>
      </c>
      <c r="F1667" s="185" t="s">
        <v>250</v>
      </c>
      <c r="G1667" s="187"/>
      <c r="H1667" s="186" t="s">
        <v>33</v>
      </c>
      <c r="I1667" s="187" t="s">
        <v>34</v>
      </c>
      <c r="J1667" s="187" t="s">
        <v>35</v>
      </c>
      <c r="K1667" s="187" t="s">
        <v>37</v>
      </c>
      <c r="L1667" s="315"/>
      <c r="N1667" s="41"/>
      <c r="O1667" s="41"/>
      <c r="P1667" s="41"/>
      <c r="Q1667" s="41"/>
      <c r="R1667" s="41"/>
      <c r="S1667" s="41"/>
      <c r="T1667" s="41"/>
      <c r="U1667" s="41"/>
      <c r="V1667" s="41"/>
      <c r="W1667" s="41"/>
      <c r="X1667" s="41"/>
      <c r="Y1667" s="41"/>
    </row>
    <row r="1668" spans="1:25" ht="15" hidden="1" customHeight="1" x14ac:dyDescent="0.2">
      <c r="A1668" s="41"/>
      <c r="B1668" s="304" t="s">
        <v>275</v>
      </c>
      <c r="C1668" s="202">
        <v>158</v>
      </c>
      <c r="D1668" s="200" t="s">
        <v>122</v>
      </c>
      <c r="E1668" s="200" t="s">
        <v>695</v>
      </c>
      <c r="F1668" s="200" t="s">
        <v>276</v>
      </c>
      <c r="G1668" s="200"/>
      <c r="H1668" s="201" t="s">
        <v>135</v>
      </c>
      <c r="I1668" s="205">
        <v>0.1018</v>
      </c>
      <c r="J1668" s="203">
        <v>14</v>
      </c>
      <c r="K1668" s="204">
        <v>1.42</v>
      </c>
      <c r="L1668" s="315"/>
      <c r="N1668" s="41"/>
      <c r="O1668" s="41"/>
      <c r="P1668" s="41"/>
      <c r="Q1668" s="41"/>
      <c r="R1668" s="41"/>
      <c r="S1668" s="41"/>
      <c r="T1668" s="41"/>
      <c r="U1668" s="41"/>
      <c r="V1668" s="41"/>
      <c r="W1668" s="41"/>
      <c r="X1668" s="41"/>
      <c r="Y1668" s="41"/>
    </row>
    <row r="1669" spans="1:25" ht="15" hidden="1" customHeight="1" x14ac:dyDescent="0.2">
      <c r="A1669" s="41"/>
      <c r="B1669" s="304" t="s">
        <v>275</v>
      </c>
      <c r="C1669" s="202">
        <v>12057</v>
      </c>
      <c r="D1669" s="200" t="s">
        <v>122</v>
      </c>
      <c r="E1669" s="200" t="s">
        <v>1377</v>
      </c>
      <c r="F1669" s="200" t="s">
        <v>276</v>
      </c>
      <c r="G1669" s="200"/>
      <c r="H1669" s="201" t="s">
        <v>135</v>
      </c>
      <c r="I1669" s="205">
        <v>1</v>
      </c>
      <c r="J1669" s="203">
        <v>19.3</v>
      </c>
      <c r="K1669" s="204">
        <v>19.3</v>
      </c>
      <c r="L1669" s="315"/>
      <c r="N1669" s="41"/>
      <c r="O1669" s="41"/>
      <c r="P1669" s="41"/>
      <c r="Q1669" s="41"/>
      <c r="R1669" s="41"/>
      <c r="S1669" s="41"/>
      <c r="T1669" s="41"/>
      <c r="U1669" s="41"/>
      <c r="V1669" s="41"/>
      <c r="W1669" s="41"/>
      <c r="X1669" s="41"/>
      <c r="Y1669" s="41"/>
    </row>
    <row r="1670" spans="1:25" ht="15" hidden="1" customHeight="1" x14ac:dyDescent="0.2">
      <c r="A1670" s="41"/>
      <c r="B1670" s="304" t="s">
        <v>275</v>
      </c>
      <c r="C1670" s="202">
        <v>10362</v>
      </c>
      <c r="D1670" s="200" t="s">
        <v>122</v>
      </c>
      <c r="E1670" s="200" t="s">
        <v>701</v>
      </c>
      <c r="F1670" s="200" t="s">
        <v>518</v>
      </c>
      <c r="G1670" s="200"/>
      <c r="H1670" s="201" t="s">
        <v>135</v>
      </c>
      <c r="I1670" s="205">
        <v>4.4999999999999997E-3</v>
      </c>
      <c r="J1670" s="203">
        <v>12.54</v>
      </c>
      <c r="K1670" s="204">
        <v>0.05</v>
      </c>
      <c r="L1670" s="315"/>
      <c r="N1670" s="41"/>
      <c r="O1670" s="41"/>
      <c r="P1670" s="41"/>
      <c r="Q1670" s="41"/>
      <c r="R1670" s="41"/>
      <c r="S1670" s="41"/>
      <c r="T1670" s="41"/>
      <c r="U1670" s="41"/>
      <c r="V1670" s="41"/>
      <c r="W1670" s="41"/>
      <c r="X1670" s="41"/>
      <c r="Y1670" s="41"/>
    </row>
    <row r="1671" spans="1:25" ht="15" hidden="1" customHeight="1" x14ac:dyDescent="0.2">
      <c r="A1671" s="41"/>
      <c r="B1671" s="304" t="s">
        <v>275</v>
      </c>
      <c r="C1671" s="202" t="s">
        <v>2310</v>
      </c>
      <c r="D1671" s="200" t="s">
        <v>122</v>
      </c>
      <c r="E1671" s="200" t="s">
        <v>1714</v>
      </c>
      <c r="F1671" s="200" t="s">
        <v>276</v>
      </c>
      <c r="G1671" s="200"/>
      <c r="H1671" s="201" t="s">
        <v>1715</v>
      </c>
      <c r="I1671" s="205">
        <v>8.0000000000000004E-4</v>
      </c>
      <c r="J1671" s="203">
        <v>64.56</v>
      </c>
      <c r="K1671" s="204">
        <v>0.05</v>
      </c>
      <c r="L1671" s="315"/>
      <c r="N1671" s="41"/>
      <c r="O1671" s="41"/>
      <c r="P1671" s="41"/>
      <c r="Q1671" s="41"/>
      <c r="R1671" s="41"/>
      <c r="S1671" s="41"/>
      <c r="T1671" s="41"/>
      <c r="U1671" s="41"/>
      <c r="V1671" s="41"/>
      <c r="W1671" s="41"/>
      <c r="X1671" s="41"/>
      <c r="Y1671" s="41"/>
    </row>
    <row r="1672" spans="1:25" ht="15" hidden="1" customHeight="1" x14ac:dyDescent="0.2">
      <c r="A1672" s="41"/>
      <c r="B1672" s="304" t="s">
        <v>275</v>
      </c>
      <c r="C1672" s="202">
        <v>10593</v>
      </c>
      <c r="D1672" s="200" t="s">
        <v>122</v>
      </c>
      <c r="E1672" s="200" t="s">
        <v>714</v>
      </c>
      <c r="F1672" s="200" t="s">
        <v>276</v>
      </c>
      <c r="G1672" s="200"/>
      <c r="H1672" s="201" t="s">
        <v>135</v>
      </c>
      <c r="I1672" s="205">
        <v>5.0000000000000002E-5</v>
      </c>
      <c r="J1672" s="203">
        <v>19.57</v>
      </c>
      <c r="K1672" s="204">
        <v>0</v>
      </c>
      <c r="L1672" s="315"/>
      <c r="N1672" s="41"/>
      <c r="O1672" s="41"/>
      <c r="P1672" s="41"/>
      <c r="Q1672" s="41"/>
      <c r="R1672" s="41"/>
      <c r="S1672" s="41"/>
      <c r="T1672" s="41"/>
      <c r="U1672" s="41"/>
      <c r="V1672" s="41"/>
      <c r="W1672" s="41"/>
      <c r="X1672" s="41"/>
      <c r="Y1672" s="41"/>
    </row>
    <row r="1673" spans="1:25" ht="15" hidden="1" customHeight="1" x14ac:dyDescent="0.2">
      <c r="A1673" s="41"/>
      <c r="B1673" s="304" t="s">
        <v>275</v>
      </c>
      <c r="C1673" s="202" t="s">
        <v>2428</v>
      </c>
      <c r="D1673" s="200" t="s">
        <v>122</v>
      </c>
      <c r="E1673" s="200" t="s">
        <v>1770</v>
      </c>
      <c r="F1673" s="200" t="s">
        <v>401</v>
      </c>
      <c r="G1673" s="200"/>
      <c r="H1673" s="201" t="s">
        <v>396</v>
      </c>
      <c r="I1673" s="205">
        <v>0.5</v>
      </c>
      <c r="J1673" s="203">
        <v>19.13</v>
      </c>
      <c r="K1673" s="204">
        <v>9.56</v>
      </c>
      <c r="L1673" s="315"/>
      <c r="N1673" s="41"/>
      <c r="O1673" s="41"/>
      <c r="P1673" s="41"/>
      <c r="Q1673" s="41"/>
      <c r="R1673" s="41"/>
      <c r="S1673" s="41"/>
      <c r="T1673" s="41"/>
      <c r="U1673" s="41"/>
      <c r="V1673" s="41"/>
      <c r="W1673" s="41"/>
      <c r="X1673" s="41"/>
      <c r="Y1673" s="41"/>
    </row>
    <row r="1674" spans="1:25" ht="15" hidden="1" customHeight="1" x14ac:dyDescent="0.2">
      <c r="A1674" s="41"/>
      <c r="B1674" s="304" t="s">
        <v>275</v>
      </c>
      <c r="C1674" s="202">
        <v>981</v>
      </c>
      <c r="D1674" s="200" t="s">
        <v>122</v>
      </c>
      <c r="E1674" s="200" t="s">
        <v>547</v>
      </c>
      <c r="F1674" s="200" t="s">
        <v>276</v>
      </c>
      <c r="G1674" s="200"/>
      <c r="H1674" s="201" t="s">
        <v>188</v>
      </c>
      <c r="I1674" s="205">
        <v>0.5</v>
      </c>
      <c r="J1674" s="203">
        <v>0.22</v>
      </c>
      <c r="K1674" s="204">
        <v>0.11</v>
      </c>
      <c r="L1674" s="315"/>
      <c r="N1674" s="41"/>
      <c r="O1674" s="41"/>
      <c r="P1674" s="41"/>
      <c r="Q1674" s="41"/>
      <c r="R1674" s="41"/>
      <c r="S1674" s="41"/>
      <c r="T1674" s="41"/>
      <c r="U1674" s="41"/>
      <c r="V1674" s="41"/>
      <c r="W1674" s="41"/>
      <c r="X1674" s="41"/>
      <c r="Y1674" s="41"/>
    </row>
    <row r="1675" spans="1:25" ht="15" hidden="1" customHeight="1" x14ac:dyDescent="0.2">
      <c r="A1675" s="41"/>
      <c r="B1675" s="304" t="s">
        <v>275</v>
      </c>
      <c r="C1675" s="202">
        <v>10761</v>
      </c>
      <c r="D1675" s="200" t="s">
        <v>122</v>
      </c>
      <c r="E1675" s="200" t="s">
        <v>707</v>
      </c>
      <c r="F1675" s="200" t="s">
        <v>518</v>
      </c>
      <c r="G1675" s="200"/>
      <c r="H1675" s="201" t="s">
        <v>135</v>
      </c>
      <c r="I1675" s="205">
        <v>0.1018</v>
      </c>
      <c r="J1675" s="203">
        <v>5</v>
      </c>
      <c r="K1675" s="204">
        <v>0.5</v>
      </c>
      <c r="L1675" s="315"/>
      <c r="N1675" s="41"/>
      <c r="O1675" s="41"/>
      <c r="P1675" s="41"/>
      <c r="Q1675" s="41"/>
      <c r="R1675" s="41"/>
      <c r="S1675" s="41"/>
      <c r="T1675" s="41"/>
      <c r="U1675" s="41"/>
      <c r="V1675" s="41"/>
      <c r="W1675" s="41"/>
      <c r="X1675" s="41"/>
      <c r="Y1675" s="41"/>
    </row>
    <row r="1676" spans="1:25" ht="15" hidden="1" customHeight="1" x14ac:dyDescent="0.2">
      <c r="A1676" s="41"/>
      <c r="B1676" s="304" t="s">
        <v>275</v>
      </c>
      <c r="C1676" s="202">
        <v>941</v>
      </c>
      <c r="D1676" s="200" t="s">
        <v>122</v>
      </c>
      <c r="E1676" s="200" t="s">
        <v>696</v>
      </c>
      <c r="F1676" s="200" t="s">
        <v>276</v>
      </c>
      <c r="G1676" s="200"/>
      <c r="H1676" s="201" t="s">
        <v>135</v>
      </c>
      <c r="I1676" s="205">
        <v>1.5E-3</v>
      </c>
      <c r="J1676" s="203">
        <v>190.77</v>
      </c>
      <c r="K1676" s="204">
        <v>0.28000000000000003</v>
      </c>
      <c r="L1676" s="315"/>
      <c r="N1676" s="41"/>
      <c r="O1676" s="41"/>
      <c r="P1676" s="41"/>
      <c r="Q1676" s="41"/>
      <c r="R1676" s="41"/>
      <c r="S1676" s="41"/>
      <c r="T1676" s="41"/>
      <c r="U1676" s="41"/>
      <c r="V1676" s="41"/>
      <c r="W1676" s="41"/>
      <c r="X1676" s="41"/>
      <c r="Y1676" s="41"/>
    </row>
    <row r="1677" spans="1:25" ht="15" hidden="1" customHeight="1" x14ac:dyDescent="0.2">
      <c r="A1677" s="41"/>
      <c r="B1677" s="304" t="s">
        <v>275</v>
      </c>
      <c r="C1677" s="202">
        <v>12610</v>
      </c>
      <c r="D1677" s="200" t="s">
        <v>122</v>
      </c>
      <c r="E1677" s="200" t="s">
        <v>1376</v>
      </c>
      <c r="F1677" s="200" t="s">
        <v>276</v>
      </c>
      <c r="G1677" s="200"/>
      <c r="H1677" s="201" t="s">
        <v>135</v>
      </c>
      <c r="I1677" s="205">
        <v>1</v>
      </c>
      <c r="J1677" s="203">
        <v>288.89</v>
      </c>
      <c r="K1677" s="204">
        <v>288.89</v>
      </c>
      <c r="L1677" s="315"/>
      <c r="N1677" s="41"/>
      <c r="O1677" s="41"/>
      <c r="P1677" s="41"/>
      <c r="Q1677" s="41"/>
      <c r="R1677" s="41"/>
      <c r="S1677" s="41"/>
      <c r="T1677" s="41"/>
      <c r="U1677" s="41"/>
      <c r="V1677" s="41"/>
      <c r="W1677" s="41"/>
      <c r="X1677" s="41"/>
      <c r="Y1677" s="41"/>
    </row>
    <row r="1678" spans="1:25" ht="15" hidden="1" customHeight="1" x14ac:dyDescent="0.2">
      <c r="A1678" s="41"/>
      <c r="B1678" s="304" t="s">
        <v>275</v>
      </c>
      <c r="C1678" s="202">
        <v>11254</v>
      </c>
      <c r="D1678" s="200" t="s">
        <v>122</v>
      </c>
      <c r="E1678" s="200" t="s">
        <v>716</v>
      </c>
      <c r="F1678" s="200" t="s">
        <v>276</v>
      </c>
      <c r="G1678" s="200"/>
      <c r="H1678" s="201" t="s">
        <v>135</v>
      </c>
      <c r="I1678" s="205">
        <v>3.5E-4</v>
      </c>
      <c r="J1678" s="203">
        <v>27.49</v>
      </c>
      <c r="K1678" s="204">
        <v>0</v>
      </c>
      <c r="L1678" s="315"/>
      <c r="N1678" s="41"/>
      <c r="O1678" s="41"/>
      <c r="P1678" s="41"/>
      <c r="Q1678" s="41"/>
      <c r="R1678" s="41"/>
      <c r="S1678" s="41"/>
      <c r="T1678" s="41"/>
      <c r="U1678" s="41"/>
      <c r="V1678" s="41"/>
      <c r="W1678" s="41"/>
      <c r="X1678" s="41"/>
      <c r="Y1678" s="41"/>
    </row>
    <row r="1679" spans="1:25" ht="15" hidden="1" customHeight="1" x14ac:dyDescent="0.2">
      <c r="A1679" s="41"/>
      <c r="B1679" s="304" t="s">
        <v>275</v>
      </c>
      <c r="C1679" s="202">
        <v>10788</v>
      </c>
      <c r="D1679" s="200" t="s">
        <v>122</v>
      </c>
      <c r="E1679" s="200" t="s">
        <v>708</v>
      </c>
      <c r="F1679" s="200" t="s">
        <v>276</v>
      </c>
      <c r="G1679" s="200"/>
      <c r="H1679" s="201" t="s">
        <v>135</v>
      </c>
      <c r="I1679" s="205">
        <v>1E-4</v>
      </c>
      <c r="J1679" s="203">
        <v>36.9</v>
      </c>
      <c r="K1679" s="204">
        <v>0</v>
      </c>
      <c r="L1679" s="315"/>
      <c r="N1679" s="41"/>
      <c r="O1679" s="41"/>
      <c r="P1679" s="41"/>
      <c r="Q1679" s="41"/>
      <c r="R1679" s="41"/>
      <c r="S1679" s="41"/>
      <c r="T1679" s="41"/>
      <c r="U1679" s="41"/>
      <c r="V1679" s="41"/>
      <c r="W1679" s="41"/>
      <c r="X1679" s="41"/>
      <c r="Y1679" s="41"/>
    </row>
    <row r="1680" spans="1:25" ht="15" hidden="1" customHeight="1" x14ac:dyDescent="0.2">
      <c r="A1680" s="41"/>
      <c r="B1680" s="304" t="s">
        <v>275</v>
      </c>
      <c r="C1680" s="202">
        <v>11253</v>
      </c>
      <c r="D1680" s="200" t="s">
        <v>122</v>
      </c>
      <c r="E1680" s="200" t="s">
        <v>715</v>
      </c>
      <c r="F1680" s="200" t="s">
        <v>276</v>
      </c>
      <c r="G1680" s="200"/>
      <c r="H1680" s="201" t="s">
        <v>135</v>
      </c>
      <c r="I1680" s="205">
        <v>5.5000000000000003E-4</v>
      </c>
      <c r="J1680" s="203">
        <v>29</v>
      </c>
      <c r="K1680" s="204">
        <v>0.01</v>
      </c>
      <c r="L1680" s="315"/>
      <c r="N1680" s="41"/>
      <c r="O1680" s="41"/>
      <c r="P1680" s="41"/>
      <c r="Q1680" s="41"/>
      <c r="R1680" s="41"/>
      <c r="S1680" s="41"/>
      <c r="T1680" s="41"/>
      <c r="U1680" s="41"/>
      <c r="V1680" s="41"/>
      <c r="W1680" s="41"/>
      <c r="X1680" s="41"/>
      <c r="Y1680" s="41"/>
    </row>
    <row r="1681" spans="1:25" ht="15" hidden="1" customHeight="1" x14ac:dyDescent="0.2">
      <c r="A1681" s="41"/>
      <c r="B1681" s="304" t="s">
        <v>275</v>
      </c>
      <c r="C1681" s="202" t="s">
        <v>2318</v>
      </c>
      <c r="D1681" s="200" t="s">
        <v>122</v>
      </c>
      <c r="E1681" s="200" t="s">
        <v>1717</v>
      </c>
      <c r="F1681" s="200" t="s">
        <v>276</v>
      </c>
      <c r="G1681" s="200"/>
      <c r="H1681" s="201" t="s">
        <v>135</v>
      </c>
      <c r="I1681" s="205">
        <v>1E-4</v>
      </c>
      <c r="J1681" s="203">
        <v>163</v>
      </c>
      <c r="K1681" s="204">
        <v>0.01</v>
      </c>
      <c r="L1681" s="315"/>
      <c r="N1681" s="41"/>
      <c r="O1681" s="41"/>
      <c r="P1681" s="41"/>
      <c r="Q1681" s="41"/>
      <c r="R1681" s="41"/>
      <c r="S1681" s="41"/>
      <c r="T1681" s="41"/>
      <c r="U1681" s="41"/>
      <c r="V1681" s="41"/>
      <c r="W1681" s="41"/>
      <c r="X1681" s="41"/>
      <c r="Y1681" s="41"/>
    </row>
    <row r="1682" spans="1:25" ht="15" hidden="1" customHeight="1" x14ac:dyDescent="0.2">
      <c r="A1682" s="41"/>
      <c r="B1682" s="304" t="s">
        <v>275</v>
      </c>
      <c r="C1682" s="202">
        <v>4729</v>
      </c>
      <c r="D1682" s="200" t="s">
        <v>122</v>
      </c>
      <c r="E1682" s="200" t="s">
        <v>700</v>
      </c>
      <c r="F1682" s="200" t="s">
        <v>276</v>
      </c>
      <c r="G1682" s="200"/>
      <c r="H1682" s="201" t="s">
        <v>135</v>
      </c>
      <c r="I1682" s="205">
        <v>5.0000000000000002E-5</v>
      </c>
      <c r="J1682" s="203">
        <v>37.799999999999997</v>
      </c>
      <c r="K1682" s="204">
        <v>0</v>
      </c>
      <c r="L1682" s="315"/>
      <c r="N1682" s="41"/>
      <c r="O1682" s="41"/>
      <c r="P1682" s="41"/>
      <c r="Q1682" s="41"/>
      <c r="R1682" s="41"/>
      <c r="S1682" s="41"/>
      <c r="T1682" s="41"/>
      <c r="U1682" s="41"/>
      <c r="V1682" s="41"/>
      <c r="W1682" s="41"/>
      <c r="X1682" s="41"/>
      <c r="Y1682" s="41"/>
    </row>
    <row r="1683" spans="1:25" ht="15" hidden="1" customHeight="1" x14ac:dyDescent="0.2">
      <c r="A1683" s="41"/>
      <c r="B1683" s="304" t="s">
        <v>275</v>
      </c>
      <c r="C1683" s="202">
        <v>11257</v>
      </c>
      <c r="D1683" s="200" t="s">
        <v>122</v>
      </c>
      <c r="E1683" s="200" t="s">
        <v>719</v>
      </c>
      <c r="F1683" s="200" t="s">
        <v>276</v>
      </c>
      <c r="G1683" s="200"/>
      <c r="H1683" s="201" t="s">
        <v>135</v>
      </c>
      <c r="I1683" s="205">
        <v>2.0000000000000001E-4</v>
      </c>
      <c r="J1683" s="203">
        <v>32.299999999999997</v>
      </c>
      <c r="K1683" s="204">
        <v>0</v>
      </c>
      <c r="L1683" s="315"/>
      <c r="N1683" s="41"/>
      <c r="O1683" s="41"/>
      <c r="P1683" s="41"/>
      <c r="Q1683" s="41"/>
      <c r="R1683" s="41"/>
      <c r="S1683" s="41"/>
      <c r="T1683" s="41"/>
      <c r="U1683" s="41"/>
      <c r="V1683" s="41"/>
      <c r="W1683" s="41"/>
      <c r="X1683" s="41"/>
      <c r="Y1683" s="41"/>
    </row>
    <row r="1684" spans="1:25" ht="15" hidden="1" customHeight="1" thickBot="1" x14ac:dyDescent="0.25">
      <c r="A1684" s="41"/>
      <c r="B1684" s="304" t="s">
        <v>275</v>
      </c>
      <c r="C1684" s="202" t="s">
        <v>2316</v>
      </c>
      <c r="D1684" s="200" t="s">
        <v>122</v>
      </c>
      <c r="E1684" s="200" t="s">
        <v>1716</v>
      </c>
      <c r="F1684" s="200" t="s">
        <v>276</v>
      </c>
      <c r="G1684" s="200"/>
      <c r="H1684" s="201" t="s">
        <v>1715</v>
      </c>
      <c r="I1684" s="205">
        <v>2.3E-3</v>
      </c>
      <c r="J1684" s="203">
        <v>12.1</v>
      </c>
      <c r="K1684" s="204">
        <v>0.02</v>
      </c>
      <c r="L1684" s="315"/>
      <c r="N1684" s="41"/>
      <c r="O1684" s="41"/>
      <c r="P1684" s="41"/>
      <c r="Q1684" s="41"/>
      <c r="R1684" s="41"/>
      <c r="S1684" s="41"/>
      <c r="T1684" s="41"/>
      <c r="U1684" s="41"/>
      <c r="V1684" s="41"/>
      <c r="W1684" s="41"/>
      <c r="X1684" s="41"/>
      <c r="Y1684" s="41"/>
    </row>
    <row r="1685" spans="1:25" ht="15" hidden="1" customHeight="1" thickTop="1" x14ac:dyDescent="0.2">
      <c r="A1685" s="41"/>
      <c r="B1685" s="304" t="s">
        <v>275</v>
      </c>
      <c r="C1685" s="202" t="s">
        <v>2307</v>
      </c>
      <c r="D1685" s="200" t="s">
        <v>122</v>
      </c>
      <c r="E1685" s="200" t="s">
        <v>1718</v>
      </c>
      <c r="F1685" s="200" t="s">
        <v>276</v>
      </c>
      <c r="G1685" s="200"/>
      <c r="H1685" s="201" t="s">
        <v>135</v>
      </c>
      <c r="I1685" s="205">
        <v>2.0000000000000001E-4</v>
      </c>
      <c r="J1685" s="203">
        <v>17.48</v>
      </c>
      <c r="K1685" s="204">
        <v>0</v>
      </c>
      <c r="L1685" s="319"/>
      <c r="N1685" s="41"/>
      <c r="O1685" s="41"/>
      <c r="P1685" s="41"/>
      <c r="Q1685" s="41"/>
      <c r="R1685" s="41"/>
      <c r="S1685" s="41"/>
      <c r="T1685" s="41"/>
      <c r="U1685" s="41"/>
      <c r="V1685" s="41"/>
      <c r="W1685" s="41"/>
      <c r="X1685" s="41"/>
      <c r="Y1685" s="41"/>
    </row>
    <row r="1686" spans="1:25" ht="15" hidden="1" customHeight="1" x14ac:dyDescent="0.2">
      <c r="A1686" s="41"/>
      <c r="B1686" s="304" t="s">
        <v>275</v>
      </c>
      <c r="C1686" s="202">
        <v>2378</v>
      </c>
      <c r="D1686" s="200" t="s">
        <v>122</v>
      </c>
      <c r="E1686" s="200" t="s">
        <v>698</v>
      </c>
      <c r="F1686" s="200" t="s">
        <v>276</v>
      </c>
      <c r="G1686" s="200"/>
      <c r="H1686" s="201" t="s">
        <v>135</v>
      </c>
      <c r="I1686" s="205">
        <v>7.9750000000000001E-2</v>
      </c>
      <c r="J1686" s="203">
        <v>4.5</v>
      </c>
      <c r="K1686" s="204">
        <v>0.35</v>
      </c>
      <c r="L1686" s="315"/>
      <c r="N1686" s="41"/>
      <c r="O1686" s="41"/>
      <c r="P1686" s="41"/>
      <c r="Q1686" s="41"/>
      <c r="R1686" s="41"/>
      <c r="S1686" s="41"/>
      <c r="T1686" s="41"/>
      <c r="U1686" s="41"/>
      <c r="V1686" s="41"/>
      <c r="W1686" s="41"/>
      <c r="X1686" s="41"/>
      <c r="Y1686" s="41"/>
    </row>
    <row r="1687" spans="1:25" ht="15" hidden="1" customHeight="1" x14ac:dyDescent="0.2">
      <c r="A1687" s="41"/>
      <c r="B1687" s="304" t="s">
        <v>275</v>
      </c>
      <c r="C1687" s="202">
        <v>11255</v>
      </c>
      <c r="D1687" s="200" t="s">
        <v>122</v>
      </c>
      <c r="E1687" s="200" t="s">
        <v>717</v>
      </c>
      <c r="F1687" s="200" t="s">
        <v>276</v>
      </c>
      <c r="G1687" s="200"/>
      <c r="H1687" s="201" t="s">
        <v>135</v>
      </c>
      <c r="I1687" s="205">
        <v>2.9999999999999997E-4</v>
      </c>
      <c r="J1687" s="203">
        <v>63</v>
      </c>
      <c r="K1687" s="204">
        <v>0.01</v>
      </c>
      <c r="L1687" s="315"/>
      <c r="N1687" s="41"/>
      <c r="O1687" s="41"/>
      <c r="P1687" s="41"/>
      <c r="Q1687" s="41"/>
      <c r="R1687" s="41"/>
      <c r="S1687" s="41"/>
      <c r="T1687" s="41"/>
      <c r="U1687" s="41"/>
      <c r="V1687" s="41"/>
      <c r="W1687" s="41"/>
      <c r="X1687" s="41"/>
      <c r="Y1687" s="41"/>
    </row>
    <row r="1688" spans="1:25" ht="15" hidden="1" customHeight="1" x14ac:dyDescent="0.2">
      <c r="A1688" s="41"/>
      <c r="B1688" s="304" t="s">
        <v>275</v>
      </c>
      <c r="C1688" s="202" t="s">
        <v>2312</v>
      </c>
      <c r="D1688" s="200" t="s">
        <v>122</v>
      </c>
      <c r="E1688" s="200" t="s">
        <v>1719</v>
      </c>
      <c r="F1688" s="200" t="s">
        <v>276</v>
      </c>
      <c r="G1688" s="200"/>
      <c r="H1688" s="201" t="s">
        <v>135</v>
      </c>
      <c r="I1688" s="205">
        <v>5.9999999999999995E-4</v>
      </c>
      <c r="J1688" s="203">
        <v>13.45</v>
      </c>
      <c r="K1688" s="204">
        <v>0</v>
      </c>
      <c r="L1688" s="315"/>
      <c r="N1688" s="41"/>
      <c r="O1688" s="41"/>
      <c r="P1688" s="41"/>
      <c r="Q1688" s="41"/>
      <c r="R1688" s="41"/>
      <c r="S1688" s="41"/>
      <c r="T1688" s="41"/>
      <c r="U1688" s="41"/>
      <c r="V1688" s="41"/>
      <c r="W1688" s="41"/>
      <c r="X1688" s="41"/>
      <c r="Y1688" s="41"/>
    </row>
    <row r="1689" spans="1:25" ht="15" hidden="1" customHeight="1" x14ac:dyDescent="0.2">
      <c r="A1689" s="41"/>
      <c r="B1689" s="304" t="s">
        <v>275</v>
      </c>
      <c r="C1689" s="202">
        <v>1651</v>
      </c>
      <c r="D1689" s="200" t="s">
        <v>122</v>
      </c>
      <c r="E1689" s="200" t="s">
        <v>2311</v>
      </c>
      <c r="F1689" s="200" t="s">
        <v>276</v>
      </c>
      <c r="G1689" s="200"/>
      <c r="H1689" s="201" t="s">
        <v>697</v>
      </c>
      <c r="I1689" s="205">
        <v>8.0000000000000004E-4</v>
      </c>
      <c r="J1689" s="203">
        <v>6.7</v>
      </c>
      <c r="K1689" s="204">
        <v>0</v>
      </c>
      <c r="L1689" s="315"/>
      <c r="N1689" s="41"/>
      <c r="O1689" s="41"/>
      <c r="P1689" s="41"/>
      <c r="Q1689" s="41"/>
      <c r="R1689" s="41"/>
      <c r="S1689" s="41"/>
      <c r="T1689" s="41"/>
      <c r="U1689" s="41"/>
      <c r="V1689" s="41"/>
      <c r="W1689" s="41"/>
      <c r="X1689" s="41"/>
      <c r="Y1689" s="41"/>
    </row>
    <row r="1690" spans="1:25" ht="15" hidden="1" customHeight="1" x14ac:dyDescent="0.2">
      <c r="A1690" s="41"/>
      <c r="B1690" s="304" t="s">
        <v>275</v>
      </c>
      <c r="C1690" s="202">
        <v>10599</v>
      </c>
      <c r="D1690" s="200" t="s">
        <v>122</v>
      </c>
      <c r="E1690" s="200" t="s">
        <v>706</v>
      </c>
      <c r="F1690" s="200" t="s">
        <v>276</v>
      </c>
      <c r="G1690" s="200"/>
      <c r="H1690" s="201" t="s">
        <v>135</v>
      </c>
      <c r="I1690" s="205">
        <v>1.8E-3</v>
      </c>
      <c r="J1690" s="203">
        <v>18</v>
      </c>
      <c r="K1690" s="204">
        <v>0.03</v>
      </c>
      <c r="L1690" s="315"/>
      <c r="N1690" s="41"/>
      <c r="O1690" s="41"/>
      <c r="P1690" s="41"/>
      <c r="Q1690" s="41"/>
      <c r="R1690" s="41"/>
      <c r="S1690" s="41"/>
      <c r="T1690" s="41"/>
      <c r="U1690" s="41"/>
      <c r="V1690" s="41"/>
      <c r="W1690" s="41"/>
      <c r="X1690" s="41"/>
      <c r="Y1690" s="41"/>
    </row>
    <row r="1691" spans="1:25" ht="15" hidden="1" customHeight="1" x14ac:dyDescent="0.2">
      <c r="A1691" s="41"/>
      <c r="B1691" s="304" t="s">
        <v>275</v>
      </c>
      <c r="C1691" s="202">
        <v>10517</v>
      </c>
      <c r="D1691" s="200" t="s">
        <v>122</v>
      </c>
      <c r="E1691" s="200" t="s">
        <v>703</v>
      </c>
      <c r="F1691" s="200" t="s">
        <v>518</v>
      </c>
      <c r="G1691" s="200"/>
      <c r="H1691" s="201" t="s">
        <v>704</v>
      </c>
      <c r="I1691" s="205">
        <v>4.0000000000000002E-4</v>
      </c>
      <c r="J1691" s="203">
        <v>300</v>
      </c>
      <c r="K1691" s="204">
        <v>0.12</v>
      </c>
      <c r="L1691" s="315"/>
      <c r="N1691" s="41"/>
      <c r="O1691" s="41"/>
      <c r="P1691" s="41"/>
      <c r="Q1691" s="41"/>
      <c r="R1691" s="41"/>
      <c r="S1691" s="41"/>
      <c r="T1691" s="41"/>
      <c r="U1691" s="41"/>
      <c r="V1691" s="41"/>
      <c r="W1691" s="41"/>
      <c r="X1691" s="41"/>
      <c r="Y1691" s="41"/>
    </row>
    <row r="1692" spans="1:25" ht="15" hidden="1" customHeight="1" x14ac:dyDescent="0.2">
      <c r="A1692" s="41"/>
      <c r="B1692" s="304" t="s">
        <v>275</v>
      </c>
      <c r="C1692" s="202">
        <v>4728</v>
      </c>
      <c r="D1692" s="200" t="s">
        <v>122</v>
      </c>
      <c r="E1692" s="200" t="s">
        <v>699</v>
      </c>
      <c r="F1692" s="200" t="s">
        <v>276</v>
      </c>
      <c r="G1692" s="200"/>
      <c r="H1692" s="201" t="s">
        <v>135</v>
      </c>
      <c r="I1692" s="205">
        <v>1.4999999999999999E-4</v>
      </c>
      <c r="J1692" s="203">
        <v>18.579999999999998</v>
      </c>
      <c r="K1692" s="204">
        <v>0</v>
      </c>
      <c r="L1692" s="315"/>
      <c r="N1692" s="41"/>
      <c r="O1692" s="41"/>
      <c r="P1692" s="41"/>
      <c r="Q1692" s="41"/>
      <c r="R1692" s="41"/>
      <c r="S1692" s="41"/>
      <c r="T1692" s="41"/>
      <c r="U1692" s="41"/>
      <c r="V1692" s="41"/>
      <c r="W1692" s="41"/>
      <c r="X1692" s="41"/>
      <c r="Y1692" s="41"/>
    </row>
    <row r="1693" spans="1:25" ht="15" hidden="1" customHeight="1" x14ac:dyDescent="0.2">
      <c r="A1693" s="41"/>
      <c r="B1693" s="304" t="s">
        <v>275</v>
      </c>
      <c r="C1693" s="202" t="s">
        <v>2315</v>
      </c>
      <c r="D1693" s="200" t="s">
        <v>122</v>
      </c>
      <c r="E1693" s="200" t="s">
        <v>1706</v>
      </c>
      <c r="F1693" s="200" t="s">
        <v>401</v>
      </c>
      <c r="G1693" s="200"/>
      <c r="H1693" s="201" t="s">
        <v>396</v>
      </c>
      <c r="I1693" s="205">
        <v>0.5</v>
      </c>
      <c r="J1693" s="203">
        <v>13.65</v>
      </c>
      <c r="K1693" s="204">
        <v>6.82</v>
      </c>
      <c r="L1693" s="315"/>
      <c r="N1693" s="41"/>
      <c r="O1693" s="41"/>
      <c r="P1693" s="41"/>
      <c r="Q1693" s="41"/>
      <c r="R1693" s="41"/>
      <c r="S1693" s="41"/>
      <c r="T1693" s="41"/>
      <c r="U1693" s="41"/>
      <c r="V1693" s="41"/>
      <c r="W1693" s="41"/>
      <c r="X1693" s="41"/>
      <c r="Y1693" s="41"/>
    </row>
    <row r="1694" spans="1:25" ht="15" hidden="1" customHeight="1" x14ac:dyDescent="0.2">
      <c r="A1694" s="41"/>
      <c r="B1694" s="304" t="s">
        <v>275</v>
      </c>
      <c r="C1694" s="202">
        <v>10596</v>
      </c>
      <c r="D1694" s="200" t="s">
        <v>122</v>
      </c>
      <c r="E1694" s="200" t="s">
        <v>705</v>
      </c>
      <c r="F1694" s="200" t="s">
        <v>276</v>
      </c>
      <c r="G1694" s="200"/>
      <c r="H1694" s="201" t="s">
        <v>135</v>
      </c>
      <c r="I1694" s="205">
        <v>4.4999999999999997E-3</v>
      </c>
      <c r="J1694" s="203">
        <v>4.9000000000000004</v>
      </c>
      <c r="K1694" s="204">
        <v>0.02</v>
      </c>
      <c r="L1694" s="315"/>
      <c r="N1694" s="41"/>
      <c r="O1694" s="41"/>
      <c r="P1694" s="41"/>
      <c r="Q1694" s="41"/>
      <c r="R1694" s="41"/>
      <c r="S1694" s="41"/>
      <c r="T1694" s="41"/>
      <c r="U1694" s="41"/>
      <c r="V1694" s="41"/>
      <c r="W1694" s="41"/>
      <c r="X1694" s="41"/>
      <c r="Y1694" s="41"/>
    </row>
    <row r="1695" spans="1:25" ht="15" hidden="1" customHeight="1" x14ac:dyDescent="0.2">
      <c r="A1695" s="41"/>
      <c r="B1695" s="304" t="s">
        <v>275</v>
      </c>
      <c r="C1695" s="202">
        <v>11256</v>
      </c>
      <c r="D1695" s="200" t="s">
        <v>122</v>
      </c>
      <c r="E1695" s="200" t="s">
        <v>718</v>
      </c>
      <c r="F1695" s="200" t="s">
        <v>276</v>
      </c>
      <c r="G1695" s="200"/>
      <c r="H1695" s="201" t="s">
        <v>135</v>
      </c>
      <c r="I1695" s="205">
        <v>2.0000000000000001E-4</v>
      </c>
      <c r="J1695" s="203">
        <v>60</v>
      </c>
      <c r="K1695" s="204">
        <v>0.01</v>
      </c>
      <c r="L1695" s="313"/>
      <c r="N1695" s="41"/>
      <c r="O1695" s="41"/>
      <c r="P1695" s="41"/>
      <c r="Q1695" s="41"/>
      <c r="R1695" s="41"/>
      <c r="S1695" s="41"/>
      <c r="T1695" s="41"/>
      <c r="U1695" s="41"/>
      <c r="V1695" s="41"/>
      <c r="W1695" s="41"/>
      <c r="X1695" s="41"/>
      <c r="Y1695" s="41"/>
    </row>
    <row r="1696" spans="1:25" ht="15" hidden="1" customHeight="1" x14ac:dyDescent="0.2">
      <c r="A1696" s="41"/>
      <c r="B1696" s="304" t="s">
        <v>275</v>
      </c>
      <c r="C1696" s="202">
        <v>10592</v>
      </c>
      <c r="D1696" s="200" t="s">
        <v>122</v>
      </c>
      <c r="E1696" s="200" t="s">
        <v>713</v>
      </c>
      <c r="F1696" s="200" t="s">
        <v>276</v>
      </c>
      <c r="G1696" s="200"/>
      <c r="H1696" s="201" t="s">
        <v>135</v>
      </c>
      <c r="I1696" s="205">
        <v>5.0000000000000002E-5</v>
      </c>
      <c r="J1696" s="203">
        <v>37.450000000000003</v>
      </c>
      <c r="K1696" s="204">
        <v>0</v>
      </c>
      <c r="L1696" s="313"/>
      <c r="N1696" s="41"/>
      <c r="O1696" s="41"/>
      <c r="P1696" s="41"/>
      <c r="Q1696" s="41"/>
      <c r="R1696" s="41"/>
      <c r="S1696" s="41"/>
      <c r="T1696" s="41"/>
      <c r="U1696" s="41"/>
      <c r="V1696" s="41"/>
      <c r="W1696" s="41"/>
      <c r="X1696" s="41"/>
      <c r="Y1696" s="41"/>
    </row>
    <row r="1697" spans="1:25" ht="15" hidden="1" customHeight="1" x14ac:dyDescent="0.2">
      <c r="A1697" s="41"/>
      <c r="B1697" s="304" t="s">
        <v>275</v>
      </c>
      <c r="C1697" s="202">
        <v>10492</v>
      </c>
      <c r="D1697" s="200" t="s">
        <v>122</v>
      </c>
      <c r="E1697" s="200" t="s">
        <v>702</v>
      </c>
      <c r="F1697" s="200" t="s">
        <v>276</v>
      </c>
      <c r="G1697" s="200"/>
      <c r="H1697" s="201" t="s">
        <v>135</v>
      </c>
      <c r="I1697" s="205">
        <v>4.4999999999999997E-3</v>
      </c>
      <c r="J1697" s="203">
        <v>190</v>
      </c>
      <c r="K1697" s="204">
        <v>0.85</v>
      </c>
      <c r="L1697" s="313"/>
      <c r="N1697" s="41"/>
      <c r="O1697" s="41"/>
      <c r="P1697" s="41"/>
      <c r="Q1697" s="41"/>
      <c r="R1697" s="41"/>
      <c r="S1697" s="41"/>
      <c r="T1697" s="41"/>
      <c r="U1697" s="41"/>
      <c r="V1697" s="41"/>
      <c r="W1697" s="41"/>
      <c r="X1697" s="41"/>
      <c r="Y1697" s="41"/>
    </row>
    <row r="1698" spans="1:25" ht="15" hidden="1" customHeight="1" x14ac:dyDescent="0.2">
      <c r="A1698" s="41"/>
      <c r="B1698" s="306"/>
      <c r="C1698" s="307"/>
      <c r="D1698" s="307"/>
      <c r="E1698" s="307"/>
      <c r="F1698" s="307" t="s">
        <v>261</v>
      </c>
      <c r="G1698" s="308">
        <v>16.38</v>
      </c>
      <c r="H1698" s="307" t="s">
        <v>262</v>
      </c>
      <c r="I1698" s="308">
        <v>0</v>
      </c>
      <c r="J1698" s="307" t="s">
        <v>263</v>
      </c>
      <c r="K1698" s="308">
        <v>16.38</v>
      </c>
      <c r="L1698" s="313"/>
      <c r="N1698" s="41"/>
      <c r="O1698" s="41"/>
      <c r="P1698" s="41"/>
      <c r="Q1698" s="41"/>
      <c r="R1698" s="41"/>
      <c r="S1698" s="41"/>
      <c r="T1698" s="41"/>
      <c r="U1698" s="41"/>
      <c r="V1698" s="41"/>
      <c r="W1698" s="41"/>
      <c r="X1698" s="41"/>
      <c r="Y1698" s="41"/>
    </row>
    <row r="1699" spans="1:25" ht="15" hidden="1" customHeight="1" thickBot="1" x14ac:dyDescent="0.25">
      <c r="A1699" s="41"/>
      <c r="B1699" s="306"/>
      <c r="C1699" s="307"/>
      <c r="D1699" s="307"/>
      <c r="E1699" s="307"/>
      <c r="F1699" s="307" t="s">
        <v>264</v>
      </c>
      <c r="G1699" s="308">
        <v>62.13</v>
      </c>
      <c r="H1699" s="307"/>
      <c r="I1699" s="307" t="s">
        <v>265</v>
      </c>
      <c r="J1699" s="307"/>
      <c r="K1699" s="308">
        <v>390.54</v>
      </c>
      <c r="L1699" s="313"/>
      <c r="N1699" s="41"/>
      <c r="O1699" s="41"/>
      <c r="P1699" s="41"/>
      <c r="Q1699" s="41"/>
      <c r="R1699" s="41"/>
      <c r="S1699" s="41"/>
      <c r="T1699" s="41"/>
      <c r="U1699" s="41"/>
      <c r="V1699" s="41"/>
      <c r="W1699" s="41"/>
      <c r="X1699" s="41"/>
      <c r="Y1699" s="41"/>
    </row>
    <row r="1700" spans="1:25" ht="15" hidden="1" customHeight="1" thickTop="1" x14ac:dyDescent="0.2">
      <c r="A1700" s="41"/>
      <c r="B1700" s="310"/>
      <c r="C1700" s="193"/>
      <c r="D1700" s="193"/>
      <c r="E1700" s="193"/>
      <c r="F1700" s="193"/>
      <c r="G1700" s="193"/>
      <c r="H1700" s="193"/>
      <c r="I1700" s="193"/>
      <c r="J1700" s="193"/>
      <c r="K1700" s="193"/>
      <c r="L1700" s="311"/>
      <c r="N1700" s="41"/>
      <c r="O1700" s="41"/>
      <c r="P1700" s="41"/>
      <c r="Q1700" s="41"/>
      <c r="R1700" s="41"/>
      <c r="S1700" s="41"/>
      <c r="T1700" s="41"/>
      <c r="U1700" s="41"/>
      <c r="V1700" s="41"/>
      <c r="W1700" s="41"/>
      <c r="X1700" s="41"/>
      <c r="Y1700" s="41"/>
    </row>
    <row r="1701" spans="1:25" ht="15" hidden="1" customHeight="1" x14ac:dyDescent="0.2">
      <c r="A1701" s="41"/>
      <c r="B1701" s="312" t="s">
        <v>1547</v>
      </c>
      <c r="C1701" s="187" t="s">
        <v>30</v>
      </c>
      <c r="D1701" s="185" t="s">
        <v>31</v>
      </c>
      <c r="E1701" s="185" t="s">
        <v>32</v>
      </c>
      <c r="F1701" s="185" t="s">
        <v>250</v>
      </c>
      <c r="G1701" s="185"/>
      <c r="H1701" s="186" t="s">
        <v>33</v>
      </c>
      <c r="I1701" s="187" t="s">
        <v>34</v>
      </c>
      <c r="J1701" s="187" t="s">
        <v>35</v>
      </c>
      <c r="K1701" s="187" t="s">
        <v>37</v>
      </c>
      <c r="L1701" s="313"/>
      <c r="N1701" s="41"/>
      <c r="O1701" s="41"/>
      <c r="P1701" s="41"/>
      <c r="Q1701" s="41"/>
      <c r="R1701" s="41"/>
      <c r="S1701" s="41"/>
      <c r="T1701" s="41"/>
      <c r="U1701" s="41"/>
      <c r="V1701" s="41"/>
      <c r="W1701" s="41"/>
      <c r="X1701" s="41"/>
      <c r="Y1701" s="41"/>
    </row>
    <row r="1702" spans="1:25" ht="15" hidden="1" customHeight="1" x14ac:dyDescent="0.2">
      <c r="A1702" s="41"/>
      <c r="B1702" s="302" t="s">
        <v>251</v>
      </c>
      <c r="C1702" s="190">
        <v>9503</v>
      </c>
      <c r="D1702" s="188" t="s">
        <v>122</v>
      </c>
      <c r="E1702" s="188" t="s">
        <v>204</v>
      </c>
      <c r="F1702" s="188" t="s">
        <v>544</v>
      </c>
      <c r="G1702" s="188"/>
      <c r="H1702" s="189" t="s">
        <v>135</v>
      </c>
      <c r="I1702" s="192">
        <v>1</v>
      </c>
      <c r="J1702" s="191">
        <v>812.9</v>
      </c>
      <c r="K1702" s="191">
        <v>812.9</v>
      </c>
      <c r="L1702" s="313"/>
      <c r="N1702" s="41"/>
      <c r="O1702" s="41"/>
      <c r="P1702" s="41"/>
      <c r="Q1702" s="41"/>
      <c r="R1702" s="41"/>
      <c r="S1702" s="41"/>
      <c r="T1702" s="41"/>
      <c r="U1702" s="41"/>
      <c r="V1702" s="41"/>
      <c r="W1702" s="41"/>
      <c r="X1702" s="41"/>
      <c r="Y1702" s="41"/>
    </row>
    <row r="1703" spans="1:25" ht="15" hidden="1" customHeight="1" x14ac:dyDescent="0.2">
      <c r="A1703" s="41"/>
      <c r="B1703" s="312" t="s">
        <v>29</v>
      </c>
      <c r="C1703" s="187" t="s">
        <v>30</v>
      </c>
      <c r="D1703" s="185" t="s">
        <v>31</v>
      </c>
      <c r="E1703" s="185" t="s">
        <v>32</v>
      </c>
      <c r="F1703" s="185" t="s">
        <v>250</v>
      </c>
      <c r="G1703" s="187"/>
      <c r="H1703" s="186" t="s">
        <v>33</v>
      </c>
      <c r="I1703" s="187" t="s">
        <v>34</v>
      </c>
      <c r="J1703" s="187" t="s">
        <v>35</v>
      </c>
      <c r="K1703" s="187" t="s">
        <v>37</v>
      </c>
      <c r="L1703" s="313"/>
      <c r="N1703" s="41"/>
      <c r="O1703" s="41"/>
      <c r="P1703" s="41"/>
      <c r="Q1703" s="41"/>
      <c r="R1703" s="41"/>
      <c r="S1703" s="41"/>
      <c r="T1703" s="41"/>
      <c r="U1703" s="41"/>
      <c r="V1703" s="41"/>
      <c r="W1703" s="41"/>
      <c r="X1703" s="41"/>
      <c r="Y1703" s="41"/>
    </row>
    <row r="1704" spans="1:25" ht="15" hidden="1" customHeight="1" x14ac:dyDescent="0.2">
      <c r="A1704" s="41"/>
      <c r="B1704" s="304" t="s">
        <v>275</v>
      </c>
      <c r="C1704" s="202">
        <v>981</v>
      </c>
      <c r="D1704" s="200" t="s">
        <v>122</v>
      </c>
      <c r="E1704" s="200" t="s">
        <v>547</v>
      </c>
      <c r="F1704" s="200" t="s">
        <v>276</v>
      </c>
      <c r="G1704" s="200"/>
      <c r="H1704" s="201" t="s">
        <v>188</v>
      </c>
      <c r="I1704" s="205">
        <v>0.42</v>
      </c>
      <c r="J1704" s="203">
        <v>0.22</v>
      </c>
      <c r="K1704" s="204">
        <v>0.09</v>
      </c>
      <c r="L1704" s="313"/>
      <c r="N1704" s="41"/>
      <c r="O1704" s="41"/>
      <c r="P1704" s="41"/>
      <c r="Q1704" s="41"/>
      <c r="R1704" s="41"/>
      <c r="S1704" s="41"/>
      <c r="T1704" s="41"/>
      <c r="U1704" s="41"/>
      <c r="V1704" s="41"/>
      <c r="W1704" s="41"/>
      <c r="X1704" s="41"/>
      <c r="Y1704" s="41"/>
    </row>
    <row r="1705" spans="1:25" ht="15" hidden="1" customHeight="1" x14ac:dyDescent="0.2">
      <c r="A1705" s="41"/>
      <c r="B1705" s="314" t="s">
        <v>251</v>
      </c>
      <c r="C1705" s="196">
        <v>10554</v>
      </c>
      <c r="D1705" s="194" t="s">
        <v>122</v>
      </c>
      <c r="E1705" s="194" t="s">
        <v>439</v>
      </c>
      <c r="F1705" s="194" t="s">
        <v>395</v>
      </c>
      <c r="G1705" s="194"/>
      <c r="H1705" s="195" t="s">
        <v>396</v>
      </c>
      <c r="I1705" s="199">
        <v>0.5</v>
      </c>
      <c r="J1705" s="197">
        <v>3.73</v>
      </c>
      <c r="K1705" s="198">
        <v>1.86</v>
      </c>
      <c r="L1705" s="313"/>
      <c r="N1705" s="41"/>
      <c r="O1705" s="41"/>
      <c r="P1705" s="41"/>
      <c r="Q1705" s="41"/>
      <c r="R1705" s="41"/>
      <c r="S1705" s="41"/>
      <c r="T1705" s="41"/>
      <c r="U1705" s="41"/>
      <c r="V1705" s="41"/>
      <c r="W1705" s="41"/>
      <c r="X1705" s="41"/>
      <c r="Y1705" s="41"/>
    </row>
    <row r="1706" spans="1:25" ht="15" hidden="1" customHeight="1" x14ac:dyDescent="0.2">
      <c r="A1706" s="41"/>
      <c r="B1706" s="304" t="s">
        <v>275</v>
      </c>
      <c r="C1706" s="202">
        <v>9833</v>
      </c>
      <c r="D1706" s="200" t="s">
        <v>122</v>
      </c>
      <c r="E1706" s="200" t="s">
        <v>204</v>
      </c>
      <c r="F1706" s="200" t="s">
        <v>276</v>
      </c>
      <c r="G1706" s="200"/>
      <c r="H1706" s="201" t="s">
        <v>135</v>
      </c>
      <c r="I1706" s="205">
        <v>1</v>
      </c>
      <c r="J1706" s="203">
        <v>801.43</v>
      </c>
      <c r="K1706" s="204">
        <v>801.43</v>
      </c>
      <c r="L1706" s="313"/>
      <c r="N1706" s="41"/>
      <c r="O1706" s="41"/>
      <c r="P1706" s="41"/>
      <c r="Q1706" s="41"/>
      <c r="R1706" s="41"/>
      <c r="S1706" s="41"/>
      <c r="T1706" s="41"/>
      <c r="U1706" s="41"/>
      <c r="V1706" s="41"/>
      <c r="W1706" s="41"/>
      <c r="X1706" s="41"/>
      <c r="Y1706" s="41"/>
    </row>
    <row r="1707" spans="1:25" ht="15" hidden="1" customHeight="1" x14ac:dyDescent="0.2">
      <c r="A1707" s="41"/>
      <c r="B1707" s="304" t="s">
        <v>275</v>
      </c>
      <c r="C1707" s="202" t="s">
        <v>2428</v>
      </c>
      <c r="D1707" s="200" t="s">
        <v>122</v>
      </c>
      <c r="E1707" s="200" t="s">
        <v>1770</v>
      </c>
      <c r="F1707" s="200" t="s">
        <v>401</v>
      </c>
      <c r="G1707" s="200"/>
      <c r="H1707" s="201" t="s">
        <v>396</v>
      </c>
      <c r="I1707" s="205">
        <v>0.5</v>
      </c>
      <c r="J1707" s="203">
        <v>19.13</v>
      </c>
      <c r="K1707" s="204">
        <v>9.56</v>
      </c>
      <c r="L1707" s="313"/>
      <c r="N1707" s="41"/>
      <c r="O1707" s="41"/>
      <c r="P1707" s="41"/>
      <c r="Q1707" s="41"/>
      <c r="R1707" s="41"/>
      <c r="S1707" s="41"/>
      <c r="T1707" s="41"/>
      <c r="U1707" s="41"/>
      <c r="V1707" s="41"/>
      <c r="W1707" s="41"/>
      <c r="X1707" s="41"/>
      <c r="Y1707" s="41"/>
    </row>
    <row r="1708" spans="1:25" ht="15" hidden="1" customHeight="1" x14ac:dyDescent="0.2">
      <c r="A1708" s="41"/>
      <c r="B1708" s="316" t="s">
        <v>1705</v>
      </c>
      <c r="C1708" s="187"/>
      <c r="D1708" s="187"/>
      <c r="E1708" s="187"/>
      <c r="F1708" s="187"/>
      <c r="G1708" s="187"/>
      <c r="H1708" s="187"/>
      <c r="I1708" s="187"/>
      <c r="J1708" s="187"/>
      <c r="K1708" s="187"/>
      <c r="L1708" s="313"/>
      <c r="N1708" s="41"/>
      <c r="O1708" s="41"/>
      <c r="P1708" s="41"/>
      <c r="Q1708" s="41"/>
      <c r="R1708" s="41"/>
      <c r="S1708" s="41"/>
      <c r="T1708" s="41"/>
      <c r="U1708" s="41"/>
      <c r="V1708" s="41"/>
      <c r="W1708" s="41"/>
      <c r="X1708" s="41"/>
      <c r="Y1708" s="41"/>
    </row>
    <row r="1709" spans="1:25" ht="15" hidden="1" customHeight="1" x14ac:dyDescent="0.2">
      <c r="A1709" s="41"/>
      <c r="B1709" s="312" t="s">
        <v>29</v>
      </c>
      <c r="C1709" s="187" t="s">
        <v>30</v>
      </c>
      <c r="D1709" s="185" t="s">
        <v>31</v>
      </c>
      <c r="E1709" s="185" t="s">
        <v>32</v>
      </c>
      <c r="F1709" s="185" t="s">
        <v>250</v>
      </c>
      <c r="G1709" s="187"/>
      <c r="H1709" s="186" t="s">
        <v>33</v>
      </c>
      <c r="I1709" s="187" t="s">
        <v>34</v>
      </c>
      <c r="J1709" s="187" t="s">
        <v>35</v>
      </c>
      <c r="K1709" s="187" t="s">
        <v>37</v>
      </c>
      <c r="L1709" s="313"/>
      <c r="N1709" s="41"/>
      <c r="O1709" s="41"/>
      <c r="P1709" s="41"/>
      <c r="Q1709" s="41"/>
      <c r="R1709" s="41"/>
      <c r="S1709" s="41"/>
      <c r="T1709" s="41"/>
      <c r="U1709" s="41"/>
      <c r="V1709" s="41"/>
      <c r="W1709" s="41"/>
      <c r="X1709" s="41"/>
      <c r="Y1709" s="41"/>
    </row>
    <row r="1710" spans="1:25" ht="15" hidden="1" customHeight="1" x14ac:dyDescent="0.2">
      <c r="A1710" s="41"/>
      <c r="B1710" s="304" t="s">
        <v>275</v>
      </c>
      <c r="C1710" s="202" t="s">
        <v>2312</v>
      </c>
      <c r="D1710" s="200" t="s">
        <v>122</v>
      </c>
      <c r="E1710" s="200" t="s">
        <v>1719</v>
      </c>
      <c r="F1710" s="200" t="s">
        <v>276</v>
      </c>
      <c r="G1710" s="200"/>
      <c r="H1710" s="201" t="s">
        <v>135</v>
      </c>
      <c r="I1710" s="205">
        <v>2.9999999999999997E-4</v>
      </c>
      <c r="J1710" s="203">
        <v>13.45</v>
      </c>
      <c r="K1710" s="204">
        <v>0</v>
      </c>
      <c r="L1710" s="313"/>
      <c r="N1710" s="41"/>
      <c r="O1710" s="41"/>
      <c r="P1710" s="41"/>
      <c r="Q1710" s="41"/>
      <c r="R1710" s="41"/>
      <c r="S1710" s="41"/>
      <c r="T1710" s="41"/>
      <c r="U1710" s="41"/>
      <c r="V1710" s="41"/>
      <c r="W1710" s="41"/>
      <c r="X1710" s="41"/>
      <c r="Y1710" s="41"/>
    </row>
    <row r="1711" spans="1:25" ht="15" hidden="1" customHeight="1" x14ac:dyDescent="0.2">
      <c r="A1711" s="41"/>
      <c r="B1711" s="304" t="s">
        <v>275</v>
      </c>
      <c r="C1711" s="202">
        <v>10592</v>
      </c>
      <c r="D1711" s="200" t="s">
        <v>122</v>
      </c>
      <c r="E1711" s="200" t="s">
        <v>713</v>
      </c>
      <c r="F1711" s="200" t="s">
        <v>276</v>
      </c>
      <c r="G1711" s="200"/>
      <c r="H1711" s="201" t="s">
        <v>135</v>
      </c>
      <c r="I1711" s="205">
        <v>5.0000000000000002E-5</v>
      </c>
      <c r="J1711" s="203">
        <v>37.450000000000003</v>
      </c>
      <c r="K1711" s="204">
        <v>0</v>
      </c>
      <c r="L1711" s="315"/>
      <c r="N1711" s="41"/>
      <c r="O1711" s="41"/>
      <c r="P1711" s="41"/>
      <c r="Q1711" s="41"/>
      <c r="R1711" s="41"/>
      <c r="S1711" s="41"/>
      <c r="T1711" s="41"/>
      <c r="U1711" s="41"/>
      <c r="V1711" s="41"/>
      <c r="W1711" s="41"/>
      <c r="X1711" s="41"/>
      <c r="Y1711" s="41"/>
    </row>
    <row r="1712" spans="1:25" ht="15" hidden="1" customHeight="1" x14ac:dyDescent="0.2">
      <c r="A1712" s="41"/>
      <c r="B1712" s="304" t="s">
        <v>275</v>
      </c>
      <c r="C1712" s="202">
        <v>2378</v>
      </c>
      <c r="D1712" s="200" t="s">
        <v>122</v>
      </c>
      <c r="E1712" s="200" t="s">
        <v>698</v>
      </c>
      <c r="F1712" s="200" t="s">
        <v>276</v>
      </c>
      <c r="G1712" s="200"/>
      <c r="H1712" s="201" t="s">
        <v>135</v>
      </c>
      <c r="I1712" s="205">
        <v>3.27E-2</v>
      </c>
      <c r="J1712" s="203">
        <v>4.5</v>
      </c>
      <c r="K1712" s="204">
        <v>0.14000000000000001</v>
      </c>
      <c r="L1712" s="315"/>
      <c r="N1712" s="41"/>
      <c r="O1712" s="41"/>
      <c r="P1712" s="41"/>
      <c r="Q1712" s="41"/>
      <c r="R1712" s="41"/>
      <c r="S1712" s="41"/>
      <c r="T1712" s="41"/>
      <c r="U1712" s="41"/>
      <c r="V1712" s="41"/>
      <c r="W1712" s="41"/>
      <c r="X1712" s="41"/>
      <c r="Y1712" s="41"/>
    </row>
    <row r="1713" spans="1:25" ht="15" hidden="1" customHeight="1" x14ac:dyDescent="0.2">
      <c r="A1713" s="41"/>
      <c r="B1713" s="304" t="s">
        <v>275</v>
      </c>
      <c r="C1713" s="202">
        <v>10596</v>
      </c>
      <c r="D1713" s="200" t="s">
        <v>122</v>
      </c>
      <c r="E1713" s="200" t="s">
        <v>705</v>
      </c>
      <c r="F1713" s="200" t="s">
        <v>276</v>
      </c>
      <c r="G1713" s="200"/>
      <c r="H1713" s="201" t="s">
        <v>135</v>
      </c>
      <c r="I1713" s="205">
        <v>2.2499999999999998E-3</v>
      </c>
      <c r="J1713" s="203">
        <v>4.9000000000000004</v>
      </c>
      <c r="K1713" s="204">
        <v>0.01</v>
      </c>
      <c r="L1713" s="315"/>
      <c r="N1713" s="41"/>
      <c r="O1713" s="41"/>
      <c r="P1713" s="41"/>
      <c r="Q1713" s="41"/>
      <c r="R1713" s="41"/>
      <c r="S1713" s="41"/>
      <c r="T1713" s="41"/>
      <c r="U1713" s="41"/>
      <c r="V1713" s="41"/>
      <c r="W1713" s="41"/>
      <c r="X1713" s="41"/>
      <c r="Y1713" s="41"/>
    </row>
    <row r="1714" spans="1:25" ht="15" hidden="1" customHeight="1" x14ac:dyDescent="0.2">
      <c r="A1714" s="41"/>
      <c r="B1714" s="304" t="s">
        <v>275</v>
      </c>
      <c r="C1714" s="202">
        <v>10761</v>
      </c>
      <c r="D1714" s="200" t="s">
        <v>122</v>
      </c>
      <c r="E1714" s="200" t="s">
        <v>707</v>
      </c>
      <c r="F1714" s="200" t="s">
        <v>518</v>
      </c>
      <c r="G1714" s="200"/>
      <c r="H1714" s="201" t="s">
        <v>135</v>
      </c>
      <c r="I1714" s="205">
        <v>5.0900000000000001E-2</v>
      </c>
      <c r="J1714" s="203">
        <v>5</v>
      </c>
      <c r="K1714" s="204">
        <v>0.25</v>
      </c>
      <c r="L1714" s="315"/>
      <c r="N1714" s="41"/>
      <c r="O1714" s="41"/>
      <c r="P1714" s="41"/>
      <c r="Q1714" s="41"/>
      <c r="R1714" s="41"/>
      <c r="S1714" s="41"/>
      <c r="T1714" s="41"/>
      <c r="U1714" s="41"/>
      <c r="V1714" s="41"/>
      <c r="W1714" s="41"/>
      <c r="X1714" s="41"/>
      <c r="Y1714" s="41"/>
    </row>
    <row r="1715" spans="1:25" ht="15" hidden="1" customHeight="1" x14ac:dyDescent="0.2">
      <c r="A1715" s="41"/>
      <c r="B1715" s="304" t="s">
        <v>275</v>
      </c>
      <c r="C1715" s="202">
        <v>10599</v>
      </c>
      <c r="D1715" s="200" t="s">
        <v>122</v>
      </c>
      <c r="E1715" s="200" t="s">
        <v>706</v>
      </c>
      <c r="F1715" s="200" t="s">
        <v>276</v>
      </c>
      <c r="G1715" s="200"/>
      <c r="H1715" s="201" t="s">
        <v>135</v>
      </c>
      <c r="I1715" s="205">
        <v>8.9999999999999998E-4</v>
      </c>
      <c r="J1715" s="203">
        <v>18</v>
      </c>
      <c r="K1715" s="204">
        <v>0.01</v>
      </c>
      <c r="L1715" s="315"/>
      <c r="N1715" s="41"/>
      <c r="O1715" s="41"/>
      <c r="P1715" s="41"/>
      <c r="Q1715" s="41"/>
      <c r="R1715" s="41"/>
      <c r="S1715" s="41"/>
      <c r="T1715" s="41"/>
      <c r="U1715" s="41"/>
      <c r="V1715" s="41"/>
      <c r="W1715" s="41"/>
      <c r="X1715" s="41"/>
      <c r="Y1715" s="41"/>
    </row>
    <row r="1716" spans="1:25" ht="15" hidden="1" customHeight="1" x14ac:dyDescent="0.2">
      <c r="A1716" s="41"/>
      <c r="B1716" s="304" t="s">
        <v>275</v>
      </c>
      <c r="C1716" s="202">
        <v>10492</v>
      </c>
      <c r="D1716" s="200" t="s">
        <v>122</v>
      </c>
      <c r="E1716" s="200" t="s">
        <v>702</v>
      </c>
      <c r="F1716" s="200" t="s">
        <v>276</v>
      </c>
      <c r="G1716" s="200"/>
      <c r="H1716" s="201" t="s">
        <v>135</v>
      </c>
      <c r="I1716" s="205">
        <v>2.2499999999999998E-3</v>
      </c>
      <c r="J1716" s="203">
        <v>190</v>
      </c>
      <c r="K1716" s="204">
        <v>0.42</v>
      </c>
      <c r="L1716" s="315"/>
      <c r="N1716" s="41"/>
      <c r="O1716" s="41"/>
      <c r="P1716" s="41"/>
      <c r="Q1716" s="41"/>
      <c r="R1716" s="41"/>
      <c r="S1716" s="41"/>
      <c r="T1716" s="41"/>
      <c r="U1716" s="41"/>
      <c r="V1716" s="41"/>
      <c r="W1716" s="41"/>
      <c r="X1716" s="41"/>
      <c r="Y1716" s="41"/>
    </row>
    <row r="1717" spans="1:25" ht="15" hidden="1" customHeight="1" x14ac:dyDescent="0.2">
      <c r="A1717" s="41"/>
      <c r="B1717" s="304" t="s">
        <v>275</v>
      </c>
      <c r="C1717" s="202" t="s">
        <v>2310</v>
      </c>
      <c r="D1717" s="200" t="s">
        <v>122</v>
      </c>
      <c r="E1717" s="200" t="s">
        <v>1714</v>
      </c>
      <c r="F1717" s="200" t="s">
        <v>276</v>
      </c>
      <c r="G1717" s="200"/>
      <c r="H1717" s="201" t="s">
        <v>1715</v>
      </c>
      <c r="I1717" s="205">
        <v>4.0000000000000002E-4</v>
      </c>
      <c r="J1717" s="203">
        <v>64.56</v>
      </c>
      <c r="K1717" s="204">
        <v>0.02</v>
      </c>
      <c r="L1717" s="315"/>
      <c r="N1717" s="41"/>
      <c r="O1717" s="41"/>
      <c r="P1717" s="41"/>
      <c r="Q1717" s="41"/>
      <c r="R1717" s="41"/>
      <c r="S1717" s="41"/>
      <c r="T1717" s="41"/>
      <c r="U1717" s="41"/>
      <c r="V1717" s="41"/>
      <c r="W1717" s="41"/>
      <c r="X1717" s="41"/>
      <c r="Y1717" s="41"/>
    </row>
    <row r="1718" spans="1:25" ht="15" hidden="1" customHeight="1" x14ac:dyDescent="0.2">
      <c r="A1718" s="41"/>
      <c r="B1718" s="304" t="s">
        <v>275</v>
      </c>
      <c r="C1718" s="202">
        <v>941</v>
      </c>
      <c r="D1718" s="200" t="s">
        <v>122</v>
      </c>
      <c r="E1718" s="200" t="s">
        <v>696</v>
      </c>
      <c r="F1718" s="200" t="s">
        <v>276</v>
      </c>
      <c r="G1718" s="200"/>
      <c r="H1718" s="201" t="s">
        <v>135</v>
      </c>
      <c r="I1718" s="205">
        <v>7.5000000000000002E-4</v>
      </c>
      <c r="J1718" s="203">
        <v>190.77</v>
      </c>
      <c r="K1718" s="204">
        <v>0.14000000000000001</v>
      </c>
      <c r="L1718" s="315"/>
      <c r="N1718" s="41"/>
      <c r="O1718" s="41"/>
      <c r="P1718" s="41"/>
      <c r="Q1718" s="41"/>
      <c r="R1718" s="41"/>
      <c r="S1718" s="41"/>
      <c r="T1718" s="41"/>
      <c r="U1718" s="41"/>
      <c r="V1718" s="41"/>
      <c r="W1718" s="41"/>
      <c r="X1718" s="41"/>
      <c r="Y1718" s="41"/>
    </row>
    <row r="1719" spans="1:25" ht="15" hidden="1" customHeight="1" x14ac:dyDescent="0.2">
      <c r="A1719" s="41"/>
      <c r="B1719" s="304" t="s">
        <v>275</v>
      </c>
      <c r="C1719" s="202">
        <v>9833</v>
      </c>
      <c r="D1719" s="200" t="s">
        <v>122</v>
      </c>
      <c r="E1719" s="200" t="s">
        <v>204</v>
      </c>
      <c r="F1719" s="200" t="s">
        <v>276</v>
      </c>
      <c r="G1719" s="200"/>
      <c r="H1719" s="201" t="s">
        <v>135</v>
      </c>
      <c r="I1719" s="205">
        <v>1</v>
      </c>
      <c r="J1719" s="203">
        <v>801.43</v>
      </c>
      <c r="K1719" s="204">
        <v>801.43</v>
      </c>
      <c r="L1719" s="315"/>
      <c r="N1719" s="41"/>
      <c r="O1719" s="41"/>
      <c r="P1719" s="41"/>
      <c r="Q1719" s="41"/>
      <c r="R1719" s="41"/>
      <c r="S1719" s="41"/>
      <c r="T1719" s="41"/>
      <c r="U1719" s="41"/>
      <c r="V1719" s="41"/>
      <c r="W1719" s="41"/>
      <c r="X1719" s="41"/>
      <c r="Y1719" s="41"/>
    </row>
    <row r="1720" spans="1:25" ht="15" hidden="1" customHeight="1" thickBot="1" x14ac:dyDescent="0.25">
      <c r="A1720" s="41"/>
      <c r="B1720" s="304" t="s">
        <v>275</v>
      </c>
      <c r="C1720" s="202">
        <v>10362</v>
      </c>
      <c r="D1720" s="200" t="s">
        <v>122</v>
      </c>
      <c r="E1720" s="200" t="s">
        <v>701</v>
      </c>
      <c r="F1720" s="200" t="s">
        <v>518</v>
      </c>
      <c r="G1720" s="200"/>
      <c r="H1720" s="201" t="s">
        <v>135</v>
      </c>
      <c r="I1720" s="205">
        <v>2.2499999999999998E-3</v>
      </c>
      <c r="J1720" s="203">
        <v>12.54</v>
      </c>
      <c r="K1720" s="204">
        <v>0.02</v>
      </c>
      <c r="L1720" s="315"/>
      <c r="N1720" s="41"/>
      <c r="O1720" s="41"/>
      <c r="P1720" s="41"/>
      <c r="Q1720" s="41"/>
      <c r="R1720" s="41"/>
      <c r="S1720" s="41"/>
      <c r="T1720" s="41"/>
      <c r="U1720" s="41"/>
      <c r="V1720" s="41"/>
      <c r="W1720" s="41"/>
      <c r="X1720" s="41"/>
      <c r="Y1720" s="41"/>
    </row>
    <row r="1721" spans="1:25" ht="15" hidden="1" customHeight="1" thickTop="1" x14ac:dyDescent="0.2">
      <c r="A1721" s="41"/>
      <c r="B1721" s="304" t="s">
        <v>275</v>
      </c>
      <c r="C1721" s="202">
        <v>11255</v>
      </c>
      <c r="D1721" s="200" t="s">
        <v>122</v>
      </c>
      <c r="E1721" s="200" t="s">
        <v>717</v>
      </c>
      <c r="F1721" s="200" t="s">
        <v>276</v>
      </c>
      <c r="G1721" s="200"/>
      <c r="H1721" s="201" t="s">
        <v>135</v>
      </c>
      <c r="I1721" s="205">
        <v>2.9999999999999997E-4</v>
      </c>
      <c r="J1721" s="203">
        <v>63</v>
      </c>
      <c r="K1721" s="204">
        <v>0.01</v>
      </c>
      <c r="L1721" s="319"/>
      <c r="N1721" s="41"/>
      <c r="O1721" s="41"/>
      <c r="P1721" s="41"/>
      <c r="Q1721" s="41"/>
      <c r="R1721" s="41"/>
      <c r="S1721" s="41"/>
      <c r="T1721" s="41"/>
      <c r="U1721" s="41"/>
      <c r="V1721" s="41"/>
      <c r="W1721" s="41"/>
      <c r="X1721" s="41"/>
      <c r="Y1721" s="41"/>
    </row>
    <row r="1722" spans="1:25" ht="15" hidden="1" customHeight="1" x14ac:dyDescent="0.2">
      <c r="A1722" s="41"/>
      <c r="B1722" s="304" t="s">
        <v>275</v>
      </c>
      <c r="C1722" s="202">
        <v>1651</v>
      </c>
      <c r="D1722" s="200" t="s">
        <v>122</v>
      </c>
      <c r="E1722" s="200" t="s">
        <v>2311</v>
      </c>
      <c r="F1722" s="200" t="s">
        <v>276</v>
      </c>
      <c r="G1722" s="200"/>
      <c r="H1722" s="201" t="s">
        <v>697</v>
      </c>
      <c r="I1722" s="205">
        <v>4.0000000000000002E-4</v>
      </c>
      <c r="J1722" s="203">
        <v>6.7</v>
      </c>
      <c r="K1722" s="204">
        <v>0</v>
      </c>
      <c r="L1722" s="315"/>
      <c r="N1722" s="41"/>
      <c r="O1722" s="41"/>
      <c r="P1722" s="41"/>
      <c r="Q1722" s="41"/>
      <c r="R1722" s="41"/>
      <c r="S1722" s="41"/>
      <c r="T1722" s="41"/>
      <c r="U1722" s="41"/>
      <c r="V1722" s="41"/>
      <c r="W1722" s="41"/>
      <c r="X1722" s="41"/>
      <c r="Y1722" s="41"/>
    </row>
    <row r="1723" spans="1:25" ht="15" hidden="1" customHeight="1" x14ac:dyDescent="0.2">
      <c r="A1723" s="41"/>
      <c r="B1723" s="304" t="s">
        <v>275</v>
      </c>
      <c r="C1723" s="202" t="s">
        <v>2307</v>
      </c>
      <c r="D1723" s="200" t="s">
        <v>122</v>
      </c>
      <c r="E1723" s="200" t="s">
        <v>1718</v>
      </c>
      <c r="F1723" s="200" t="s">
        <v>276</v>
      </c>
      <c r="G1723" s="200"/>
      <c r="H1723" s="201" t="s">
        <v>135</v>
      </c>
      <c r="I1723" s="205">
        <v>1E-4</v>
      </c>
      <c r="J1723" s="203">
        <v>17.48</v>
      </c>
      <c r="K1723" s="204">
        <v>0</v>
      </c>
      <c r="L1723" s="315"/>
      <c r="N1723" s="41"/>
      <c r="O1723" s="41"/>
      <c r="P1723" s="41"/>
      <c r="Q1723" s="41"/>
      <c r="R1723" s="41"/>
      <c r="S1723" s="41"/>
      <c r="T1723" s="41"/>
      <c r="U1723" s="41"/>
      <c r="V1723" s="41"/>
      <c r="W1723" s="41"/>
      <c r="X1723" s="41"/>
      <c r="Y1723" s="41"/>
    </row>
    <row r="1724" spans="1:25" ht="15" hidden="1" customHeight="1" x14ac:dyDescent="0.2">
      <c r="A1724" s="41"/>
      <c r="B1724" s="304" t="s">
        <v>275</v>
      </c>
      <c r="C1724" s="202">
        <v>158</v>
      </c>
      <c r="D1724" s="200" t="s">
        <v>122</v>
      </c>
      <c r="E1724" s="200" t="s">
        <v>695</v>
      </c>
      <c r="F1724" s="200" t="s">
        <v>276</v>
      </c>
      <c r="G1724" s="200"/>
      <c r="H1724" s="201" t="s">
        <v>135</v>
      </c>
      <c r="I1724" s="205">
        <v>5.0900000000000001E-2</v>
      </c>
      <c r="J1724" s="203">
        <v>14</v>
      </c>
      <c r="K1724" s="204">
        <v>0.71</v>
      </c>
      <c r="L1724" s="315"/>
      <c r="N1724" s="41"/>
      <c r="O1724" s="41"/>
      <c r="P1724" s="41"/>
      <c r="Q1724" s="41"/>
      <c r="R1724" s="41"/>
      <c r="S1724" s="41"/>
      <c r="T1724" s="41"/>
      <c r="U1724" s="41"/>
      <c r="V1724" s="41"/>
      <c r="W1724" s="41"/>
      <c r="X1724" s="41"/>
      <c r="Y1724" s="41"/>
    </row>
    <row r="1725" spans="1:25" ht="15" hidden="1" customHeight="1" x14ac:dyDescent="0.2">
      <c r="A1725" s="41"/>
      <c r="B1725" s="304" t="s">
        <v>275</v>
      </c>
      <c r="C1725" s="202" t="s">
        <v>2428</v>
      </c>
      <c r="D1725" s="200" t="s">
        <v>122</v>
      </c>
      <c r="E1725" s="200" t="s">
        <v>1770</v>
      </c>
      <c r="F1725" s="200" t="s">
        <v>401</v>
      </c>
      <c r="G1725" s="200"/>
      <c r="H1725" s="201" t="s">
        <v>396</v>
      </c>
      <c r="I1725" s="205">
        <v>0.5</v>
      </c>
      <c r="J1725" s="203">
        <v>19.13</v>
      </c>
      <c r="K1725" s="204">
        <v>9.56</v>
      </c>
      <c r="L1725" s="315"/>
      <c r="N1725" s="41"/>
      <c r="O1725" s="41"/>
      <c r="P1725" s="41"/>
      <c r="Q1725" s="41"/>
      <c r="R1725" s="41"/>
      <c r="S1725" s="41"/>
      <c r="T1725" s="41"/>
      <c r="U1725" s="41"/>
      <c r="V1725" s="41"/>
      <c r="W1725" s="41"/>
      <c r="X1725" s="41"/>
      <c r="Y1725" s="41"/>
    </row>
    <row r="1726" spans="1:25" ht="15" hidden="1" customHeight="1" x14ac:dyDescent="0.2">
      <c r="A1726" s="41"/>
      <c r="B1726" s="304" t="s">
        <v>275</v>
      </c>
      <c r="C1726" s="202">
        <v>11254</v>
      </c>
      <c r="D1726" s="200" t="s">
        <v>122</v>
      </c>
      <c r="E1726" s="200" t="s">
        <v>716</v>
      </c>
      <c r="F1726" s="200" t="s">
        <v>276</v>
      </c>
      <c r="G1726" s="200"/>
      <c r="H1726" s="201" t="s">
        <v>135</v>
      </c>
      <c r="I1726" s="205">
        <v>3.5E-4</v>
      </c>
      <c r="J1726" s="203">
        <v>27.49</v>
      </c>
      <c r="K1726" s="204">
        <v>0</v>
      </c>
      <c r="L1726" s="315"/>
      <c r="N1726" s="41"/>
      <c r="O1726" s="41"/>
      <c r="P1726" s="41"/>
      <c r="Q1726" s="41"/>
      <c r="R1726" s="41"/>
      <c r="S1726" s="41"/>
      <c r="T1726" s="41"/>
      <c r="U1726" s="41"/>
      <c r="V1726" s="41"/>
      <c r="W1726" s="41"/>
      <c r="X1726" s="41"/>
      <c r="Y1726" s="41"/>
    </row>
    <row r="1727" spans="1:25" ht="15" hidden="1" customHeight="1" x14ac:dyDescent="0.2">
      <c r="A1727" s="41"/>
      <c r="B1727" s="304" t="s">
        <v>275</v>
      </c>
      <c r="C1727" s="202">
        <v>11257</v>
      </c>
      <c r="D1727" s="200" t="s">
        <v>122</v>
      </c>
      <c r="E1727" s="200" t="s">
        <v>719</v>
      </c>
      <c r="F1727" s="200" t="s">
        <v>276</v>
      </c>
      <c r="G1727" s="200"/>
      <c r="H1727" s="201" t="s">
        <v>135</v>
      </c>
      <c r="I1727" s="205">
        <v>2.0000000000000001E-4</v>
      </c>
      <c r="J1727" s="203">
        <v>32.299999999999997</v>
      </c>
      <c r="K1727" s="204">
        <v>0</v>
      </c>
      <c r="L1727" s="313"/>
      <c r="N1727" s="41"/>
      <c r="O1727" s="41"/>
      <c r="P1727" s="41"/>
      <c r="Q1727" s="41"/>
      <c r="R1727" s="41"/>
      <c r="S1727" s="41"/>
      <c r="T1727" s="41"/>
      <c r="U1727" s="41"/>
      <c r="V1727" s="41"/>
      <c r="W1727" s="41"/>
      <c r="X1727" s="41"/>
      <c r="Y1727" s="41"/>
    </row>
    <row r="1728" spans="1:25" ht="15" hidden="1" customHeight="1" x14ac:dyDescent="0.2">
      <c r="A1728" s="41"/>
      <c r="B1728" s="304" t="s">
        <v>275</v>
      </c>
      <c r="C1728" s="202">
        <v>10517</v>
      </c>
      <c r="D1728" s="200" t="s">
        <v>122</v>
      </c>
      <c r="E1728" s="200" t="s">
        <v>703</v>
      </c>
      <c r="F1728" s="200" t="s">
        <v>518</v>
      </c>
      <c r="G1728" s="200"/>
      <c r="H1728" s="201" t="s">
        <v>704</v>
      </c>
      <c r="I1728" s="205">
        <v>2.0000000000000001E-4</v>
      </c>
      <c r="J1728" s="203">
        <v>300</v>
      </c>
      <c r="K1728" s="204">
        <v>0.06</v>
      </c>
      <c r="L1728" s="313"/>
      <c r="N1728" s="41"/>
      <c r="O1728" s="41"/>
      <c r="P1728" s="41"/>
      <c r="Q1728" s="41"/>
      <c r="R1728" s="41"/>
      <c r="S1728" s="41"/>
      <c r="T1728" s="41"/>
      <c r="U1728" s="41"/>
      <c r="V1728" s="41"/>
      <c r="W1728" s="41"/>
      <c r="X1728" s="41"/>
      <c r="Y1728" s="41"/>
    </row>
    <row r="1729" spans="1:25" ht="15" hidden="1" customHeight="1" x14ac:dyDescent="0.2">
      <c r="A1729" s="41"/>
      <c r="B1729" s="304" t="s">
        <v>275</v>
      </c>
      <c r="C1729" s="202" t="s">
        <v>2316</v>
      </c>
      <c r="D1729" s="200" t="s">
        <v>122</v>
      </c>
      <c r="E1729" s="200" t="s">
        <v>1716</v>
      </c>
      <c r="F1729" s="200" t="s">
        <v>276</v>
      </c>
      <c r="G1729" s="200"/>
      <c r="H1729" s="201" t="s">
        <v>1715</v>
      </c>
      <c r="I1729" s="205">
        <v>1.15E-3</v>
      </c>
      <c r="J1729" s="203">
        <v>12.1</v>
      </c>
      <c r="K1729" s="204">
        <v>0.01</v>
      </c>
      <c r="L1729" s="313"/>
      <c r="N1729" s="41"/>
      <c r="O1729" s="41"/>
      <c r="P1729" s="41"/>
      <c r="Q1729" s="41"/>
      <c r="R1729" s="41"/>
      <c r="S1729" s="41"/>
      <c r="T1729" s="41"/>
      <c r="U1729" s="41"/>
      <c r="V1729" s="41"/>
      <c r="W1729" s="41"/>
      <c r="X1729" s="41"/>
      <c r="Y1729" s="41"/>
    </row>
    <row r="1730" spans="1:25" ht="15" hidden="1" customHeight="1" x14ac:dyDescent="0.2">
      <c r="A1730" s="41"/>
      <c r="B1730" s="304" t="s">
        <v>275</v>
      </c>
      <c r="C1730" s="202">
        <v>11253</v>
      </c>
      <c r="D1730" s="200" t="s">
        <v>122</v>
      </c>
      <c r="E1730" s="200" t="s">
        <v>715</v>
      </c>
      <c r="F1730" s="200" t="s">
        <v>276</v>
      </c>
      <c r="G1730" s="200"/>
      <c r="H1730" s="201" t="s">
        <v>135</v>
      </c>
      <c r="I1730" s="205">
        <v>5.5000000000000003E-4</v>
      </c>
      <c r="J1730" s="203">
        <v>29</v>
      </c>
      <c r="K1730" s="204">
        <v>0.01</v>
      </c>
      <c r="L1730" s="313"/>
      <c r="N1730" s="41"/>
      <c r="O1730" s="41"/>
      <c r="P1730" s="41"/>
      <c r="Q1730" s="41"/>
      <c r="R1730" s="41"/>
      <c r="S1730" s="41"/>
      <c r="T1730" s="41"/>
      <c r="U1730" s="41"/>
      <c r="V1730" s="41"/>
      <c r="W1730" s="41"/>
      <c r="X1730" s="41"/>
      <c r="Y1730" s="41"/>
    </row>
    <row r="1731" spans="1:25" ht="15" hidden="1" customHeight="1" x14ac:dyDescent="0.2">
      <c r="A1731" s="41"/>
      <c r="B1731" s="304" t="s">
        <v>275</v>
      </c>
      <c r="C1731" s="202">
        <v>11256</v>
      </c>
      <c r="D1731" s="200" t="s">
        <v>122</v>
      </c>
      <c r="E1731" s="200" t="s">
        <v>718</v>
      </c>
      <c r="F1731" s="200" t="s">
        <v>276</v>
      </c>
      <c r="G1731" s="200"/>
      <c r="H1731" s="201" t="s">
        <v>135</v>
      </c>
      <c r="I1731" s="205">
        <v>2.0000000000000001E-4</v>
      </c>
      <c r="J1731" s="203">
        <v>60</v>
      </c>
      <c r="K1731" s="204">
        <v>0.01</v>
      </c>
      <c r="L1731" s="313"/>
      <c r="N1731" s="41"/>
      <c r="O1731" s="41"/>
      <c r="P1731" s="41"/>
      <c r="Q1731" s="41"/>
      <c r="R1731" s="41"/>
      <c r="S1731" s="41"/>
      <c r="T1731" s="41"/>
      <c r="U1731" s="41"/>
      <c r="V1731" s="41"/>
      <c r="W1731" s="41"/>
      <c r="X1731" s="41"/>
      <c r="Y1731" s="41"/>
    </row>
    <row r="1732" spans="1:25" ht="15" hidden="1" customHeight="1" x14ac:dyDescent="0.2">
      <c r="A1732" s="41"/>
      <c r="B1732" s="304" t="s">
        <v>275</v>
      </c>
      <c r="C1732" s="202">
        <v>10593</v>
      </c>
      <c r="D1732" s="200" t="s">
        <v>122</v>
      </c>
      <c r="E1732" s="200" t="s">
        <v>714</v>
      </c>
      <c r="F1732" s="200" t="s">
        <v>276</v>
      </c>
      <c r="G1732" s="200"/>
      <c r="H1732" s="201" t="s">
        <v>135</v>
      </c>
      <c r="I1732" s="205">
        <v>5.0000000000000002E-5</v>
      </c>
      <c r="J1732" s="203">
        <v>19.57</v>
      </c>
      <c r="K1732" s="204">
        <v>0</v>
      </c>
      <c r="L1732" s="313"/>
      <c r="N1732" s="41"/>
      <c r="O1732" s="41"/>
      <c r="P1732" s="41"/>
      <c r="Q1732" s="41"/>
      <c r="R1732" s="41"/>
      <c r="S1732" s="41"/>
      <c r="T1732" s="41"/>
      <c r="U1732" s="41"/>
      <c r="V1732" s="41"/>
      <c r="W1732" s="41"/>
      <c r="X1732" s="41"/>
      <c r="Y1732" s="41"/>
    </row>
    <row r="1733" spans="1:25" ht="15" hidden="1" customHeight="1" x14ac:dyDescent="0.2">
      <c r="A1733" s="41"/>
      <c r="B1733" s="304" t="s">
        <v>275</v>
      </c>
      <c r="C1733" s="202">
        <v>981</v>
      </c>
      <c r="D1733" s="200" t="s">
        <v>122</v>
      </c>
      <c r="E1733" s="200" t="s">
        <v>547</v>
      </c>
      <c r="F1733" s="200" t="s">
        <v>276</v>
      </c>
      <c r="G1733" s="200"/>
      <c r="H1733" s="201" t="s">
        <v>188</v>
      </c>
      <c r="I1733" s="205">
        <v>0.42</v>
      </c>
      <c r="J1733" s="203">
        <v>0.22</v>
      </c>
      <c r="K1733" s="204">
        <v>0.09</v>
      </c>
      <c r="L1733" s="313"/>
      <c r="N1733" s="41"/>
      <c r="O1733" s="41"/>
      <c r="P1733" s="41"/>
      <c r="Q1733" s="41"/>
      <c r="R1733" s="41"/>
      <c r="S1733" s="41"/>
      <c r="T1733" s="41"/>
      <c r="U1733" s="41"/>
      <c r="V1733" s="41"/>
      <c r="W1733" s="41"/>
      <c r="X1733" s="41"/>
      <c r="Y1733" s="41"/>
    </row>
    <row r="1734" spans="1:25" ht="15" hidden="1" customHeight="1" x14ac:dyDescent="0.2">
      <c r="A1734" s="41"/>
      <c r="B1734" s="306"/>
      <c r="C1734" s="307"/>
      <c r="D1734" s="307"/>
      <c r="E1734" s="307"/>
      <c r="F1734" s="307" t="s">
        <v>261</v>
      </c>
      <c r="G1734" s="308">
        <v>9.56</v>
      </c>
      <c r="H1734" s="307" t="s">
        <v>262</v>
      </c>
      <c r="I1734" s="308">
        <v>0</v>
      </c>
      <c r="J1734" s="307" t="s">
        <v>263</v>
      </c>
      <c r="K1734" s="308">
        <v>9.56</v>
      </c>
      <c r="L1734" s="313"/>
      <c r="N1734" s="41"/>
      <c r="O1734" s="41"/>
      <c r="P1734" s="41"/>
      <c r="Q1734" s="41"/>
      <c r="R1734" s="41"/>
      <c r="S1734" s="41"/>
      <c r="T1734" s="41"/>
      <c r="U1734" s="41"/>
      <c r="V1734" s="41"/>
      <c r="W1734" s="41"/>
      <c r="X1734" s="41"/>
      <c r="Y1734" s="41"/>
    </row>
    <row r="1735" spans="1:25" ht="15" hidden="1" customHeight="1" thickBot="1" x14ac:dyDescent="0.25">
      <c r="A1735" s="41"/>
      <c r="B1735" s="306"/>
      <c r="C1735" s="307"/>
      <c r="D1735" s="307"/>
      <c r="E1735" s="307"/>
      <c r="F1735" s="307" t="s">
        <v>264</v>
      </c>
      <c r="G1735" s="308">
        <v>153.80000000000001</v>
      </c>
      <c r="H1735" s="307"/>
      <c r="I1735" s="307" t="s">
        <v>265</v>
      </c>
      <c r="J1735" s="307"/>
      <c r="K1735" s="308">
        <v>966.7</v>
      </c>
      <c r="L1735" s="313"/>
      <c r="N1735" s="41"/>
      <c r="O1735" s="41"/>
      <c r="P1735" s="41"/>
      <c r="Q1735" s="41"/>
      <c r="R1735" s="41"/>
      <c r="S1735" s="41"/>
      <c r="T1735" s="41"/>
      <c r="U1735" s="41"/>
      <c r="V1735" s="41"/>
      <c r="W1735" s="41"/>
      <c r="X1735" s="41"/>
      <c r="Y1735" s="41"/>
    </row>
    <row r="1736" spans="1:25" ht="15" hidden="1" customHeight="1" thickTop="1" x14ac:dyDescent="0.2">
      <c r="A1736" s="41"/>
      <c r="B1736" s="310"/>
      <c r="C1736" s="193"/>
      <c r="D1736" s="193"/>
      <c r="E1736" s="193"/>
      <c r="F1736" s="193"/>
      <c r="G1736" s="193"/>
      <c r="H1736" s="193"/>
      <c r="I1736" s="193"/>
      <c r="J1736" s="193"/>
      <c r="K1736" s="193"/>
      <c r="L1736" s="311"/>
      <c r="N1736" s="41"/>
      <c r="O1736" s="41"/>
      <c r="P1736" s="41"/>
      <c r="Q1736" s="41"/>
      <c r="R1736" s="41"/>
      <c r="S1736" s="41"/>
      <c r="T1736" s="41"/>
      <c r="U1736" s="41"/>
      <c r="V1736" s="41"/>
      <c r="W1736" s="41"/>
      <c r="X1736" s="41"/>
      <c r="Y1736" s="41"/>
    </row>
    <row r="1737" spans="1:25" ht="15" hidden="1" customHeight="1" x14ac:dyDescent="0.2">
      <c r="A1737" s="41"/>
      <c r="B1737" s="312" t="s">
        <v>1548</v>
      </c>
      <c r="C1737" s="187" t="s">
        <v>30</v>
      </c>
      <c r="D1737" s="185" t="s">
        <v>31</v>
      </c>
      <c r="E1737" s="185" t="s">
        <v>32</v>
      </c>
      <c r="F1737" s="185" t="s">
        <v>250</v>
      </c>
      <c r="G1737" s="185"/>
      <c r="H1737" s="186" t="s">
        <v>33</v>
      </c>
      <c r="I1737" s="187" t="s">
        <v>34</v>
      </c>
      <c r="J1737" s="187" t="s">
        <v>35</v>
      </c>
      <c r="K1737" s="187" t="s">
        <v>37</v>
      </c>
      <c r="L1737" s="313"/>
      <c r="N1737" s="41"/>
      <c r="O1737" s="41"/>
      <c r="P1737" s="41"/>
      <c r="Q1737" s="41"/>
      <c r="R1737" s="41"/>
      <c r="S1737" s="41"/>
      <c r="T1737" s="41"/>
      <c r="U1737" s="41"/>
      <c r="V1737" s="41"/>
      <c r="W1737" s="41"/>
      <c r="X1737" s="41"/>
      <c r="Y1737" s="41"/>
    </row>
    <row r="1738" spans="1:25" ht="15" hidden="1" customHeight="1" x14ac:dyDescent="0.2">
      <c r="A1738" s="41"/>
      <c r="B1738" s="302" t="s">
        <v>251</v>
      </c>
      <c r="C1738" s="190">
        <v>13113</v>
      </c>
      <c r="D1738" s="188" t="s">
        <v>122</v>
      </c>
      <c r="E1738" s="188" t="s">
        <v>208</v>
      </c>
      <c r="F1738" s="188" t="s">
        <v>544</v>
      </c>
      <c r="G1738" s="188"/>
      <c r="H1738" s="189" t="s">
        <v>135</v>
      </c>
      <c r="I1738" s="192">
        <v>1</v>
      </c>
      <c r="J1738" s="191">
        <v>221.66</v>
      </c>
      <c r="K1738" s="191">
        <v>221.66</v>
      </c>
      <c r="L1738" s="313"/>
      <c r="N1738" s="41"/>
      <c r="O1738" s="41"/>
      <c r="P1738" s="41"/>
      <c r="Q1738" s="41"/>
      <c r="R1738" s="41"/>
      <c r="S1738" s="41"/>
      <c r="T1738" s="41"/>
      <c r="U1738" s="41"/>
      <c r="V1738" s="41"/>
      <c r="W1738" s="41"/>
      <c r="X1738" s="41"/>
      <c r="Y1738" s="41"/>
    </row>
    <row r="1739" spans="1:25" ht="15" hidden="1" customHeight="1" x14ac:dyDescent="0.2">
      <c r="A1739" s="41"/>
      <c r="B1739" s="312" t="s">
        <v>29</v>
      </c>
      <c r="C1739" s="187" t="s">
        <v>30</v>
      </c>
      <c r="D1739" s="185" t="s">
        <v>31</v>
      </c>
      <c r="E1739" s="185" t="s">
        <v>32</v>
      </c>
      <c r="F1739" s="185" t="s">
        <v>250</v>
      </c>
      <c r="G1739" s="187"/>
      <c r="H1739" s="186" t="s">
        <v>33</v>
      </c>
      <c r="I1739" s="187" t="s">
        <v>34</v>
      </c>
      <c r="J1739" s="187" t="s">
        <v>35</v>
      </c>
      <c r="K1739" s="187" t="s">
        <v>37</v>
      </c>
      <c r="L1739" s="313"/>
      <c r="N1739" s="41"/>
      <c r="O1739" s="41"/>
      <c r="P1739" s="41"/>
      <c r="Q1739" s="41"/>
      <c r="R1739" s="41"/>
      <c r="S1739" s="41"/>
      <c r="T1739" s="41"/>
      <c r="U1739" s="41"/>
      <c r="V1739" s="41"/>
      <c r="W1739" s="41"/>
      <c r="X1739" s="41"/>
      <c r="Y1739" s="41"/>
    </row>
    <row r="1740" spans="1:25" ht="15" hidden="1" customHeight="1" x14ac:dyDescent="0.2">
      <c r="A1740" s="41"/>
      <c r="B1740" s="304" t="s">
        <v>275</v>
      </c>
      <c r="C1740" s="202">
        <v>13877</v>
      </c>
      <c r="D1740" s="200" t="s">
        <v>122</v>
      </c>
      <c r="E1740" s="200" t="s">
        <v>1124</v>
      </c>
      <c r="F1740" s="200" t="s">
        <v>276</v>
      </c>
      <c r="G1740" s="200"/>
      <c r="H1740" s="201" t="s">
        <v>135</v>
      </c>
      <c r="I1740" s="205">
        <v>1</v>
      </c>
      <c r="J1740" s="203">
        <v>214.9</v>
      </c>
      <c r="K1740" s="204">
        <v>214.9</v>
      </c>
      <c r="L1740" s="313"/>
      <c r="N1740" s="41"/>
      <c r="O1740" s="41"/>
      <c r="P1740" s="41"/>
      <c r="Q1740" s="41"/>
      <c r="R1740" s="41"/>
      <c r="S1740" s="41"/>
      <c r="T1740" s="41"/>
      <c r="U1740" s="41"/>
      <c r="V1740" s="41"/>
      <c r="W1740" s="41"/>
      <c r="X1740" s="41"/>
      <c r="Y1740" s="41"/>
    </row>
    <row r="1741" spans="1:25" ht="15" hidden="1" customHeight="1" x14ac:dyDescent="0.2">
      <c r="A1741" s="41"/>
      <c r="B1741" s="314" t="s">
        <v>251</v>
      </c>
      <c r="C1741" s="196">
        <v>10550</v>
      </c>
      <c r="D1741" s="194" t="s">
        <v>122</v>
      </c>
      <c r="E1741" s="194" t="s">
        <v>397</v>
      </c>
      <c r="F1741" s="194" t="s">
        <v>395</v>
      </c>
      <c r="G1741" s="194"/>
      <c r="H1741" s="195" t="s">
        <v>396</v>
      </c>
      <c r="I1741" s="199">
        <v>0.3</v>
      </c>
      <c r="J1741" s="197">
        <v>3.66</v>
      </c>
      <c r="K1741" s="198">
        <v>1.0900000000000001</v>
      </c>
      <c r="L1741" s="313"/>
      <c r="N1741" s="41"/>
      <c r="O1741" s="41"/>
      <c r="P1741" s="41"/>
      <c r="Q1741" s="41"/>
      <c r="R1741" s="41"/>
      <c r="S1741" s="41"/>
      <c r="T1741" s="41"/>
      <c r="U1741" s="41"/>
      <c r="V1741" s="41"/>
      <c r="W1741" s="41"/>
      <c r="X1741" s="41"/>
      <c r="Y1741" s="41"/>
    </row>
    <row r="1742" spans="1:25" ht="15" hidden="1" customHeight="1" x14ac:dyDescent="0.2">
      <c r="A1742" s="41"/>
      <c r="B1742" s="304" t="s">
        <v>275</v>
      </c>
      <c r="C1742" s="202" t="s">
        <v>2319</v>
      </c>
      <c r="D1742" s="200" t="s">
        <v>122</v>
      </c>
      <c r="E1742" s="200" t="s">
        <v>1711</v>
      </c>
      <c r="F1742" s="200" t="s">
        <v>401</v>
      </c>
      <c r="G1742" s="200"/>
      <c r="H1742" s="201" t="s">
        <v>396</v>
      </c>
      <c r="I1742" s="205">
        <v>0.3</v>
      </c>
      <c r="J1742" s="203">
        <v>19.13</v>
      </c>
      <c r="K1742" s="204">
        <v>5.73</v>
      </c>
      <c r="L1742" s="313"/>
      <c r="N1742" s="41"/>
      <c r="O1742" s="41"/>
      <c r="P1742" s="41"/>
      <c r="Q1742" s="41"/>
      <c r="R1742" s="41"/>
      <c r="S1742" s="41"/>
      <c r="T1742" s="41"/>
      <c r="U1742" s="41"/>
      <c r="V1742" s="41"/>
      <c r="W1742" s="41"/>
      <c r="X1742" s="41"/>
      <c r="Y1742" s="41"/>
    </row>
    <row r="1743" spans="1:25" ht="15" hidden="1" customHeight="1" x14ac:dyDescent="0.2">
      <c r="A1743" s="41"/>
      <c r="B1743" s="316" t="s">
        <v>1705</v>
      </c>
      <c r="C1743" s="187"/>
      <c r="D1743" s="187"/>
      <c r="E1743" s="187"/>
      <c r="F1743" s="187"/>
      <c r="G1743" s="187"/>
      <c r="H1743" s="187"/>
      <c r="I1743" s="187"/>
      <c r="J1743" s="187"/>
      <c r="K1743" s="187"/>
      <c r="L1743" s="315"/>
      <c r="N1743" s="41"/>
      <c r="O1743" s="41"/>
      <c r="P1743" s="41"/>
      <c r="Q1743" s="41"/>
      <c r="R1743" s="41"/>
      <c r="S1743" s="41"/>
      <c r="T1743" s="41"/>
      <c r="U1743" s="41"/>
      <c r="V1743" s="41"/>
      <c r="W1743" s="41"/>
      <c r="X1743" s="41"/>
      <c r="Y1743" s="41"/>
    </row>
    <row r="1744" spans="1:25" ht="15" hidden="1" customHeight="1" x14ac:dyDescent="0.2">
      <c r="A1744" s="41"/>
      <c r="B1744" s="312" t="s">
        <v>29</v>
      </c>
      <c r="C1744" s="187" t="s">
        <v>30</v>
      </c>
      <c r="D1744" s="185" t="s">
        <v>31</v>
      </c>
      <c r="E1744" s="185" t="s">
        <v>32</v>
      </c>
      <c r="F1744" s="185" t="s">
        <v>250</v>
      </c>
      <c r="G1744" s="187"/>
      <c r="H1744" s="186" t="s">
        <v>33</v>
      </c>
      <c r="I1744" s="187" t="s">
        <v>34</v>
      </c>
      <c r="J1744" s="187" t="s">
        <v>35</v>
      </c>
      <c r="K1744" s="187" t="s">
        <v>37</v>
      </c>
      <c r="L1744" s="315"/>
      <c r="N1744" s="41"/>
      <c r="O1744" s="41"/>
      <c r="P1744" s="41"/>
      <c r="Q1744" s="41"/>
      <c r="R1744" s="41"/>
      <c r="S1744" s="41"/>
      <c r="T1744" s="41"/>
      <c r="U1744" s="41"/>
      <c r="V1744" s="41"/>
      <c r="W1744" s="41"/>
      <c r="X1744" s="41"/>
      <c r="Y1744" s="41"/>
    </row>
    <row r="1745" spans="1:25" ht="15" hidden="1" customHeight="1" x14ac:dyDescent="0.2">
      <c r="A1745" s="41"/>
      <c r="B1745" s="304" t="s">
        <v>275</v>
      </c>
      <c r="C1745" s="202" t="s">
        <v>2319</v>
      </c>
      <c r="D1745" s="200" t="s">
        <v>122</v>
      </c>
      <c r="E1745" s="200" t="s">
        <v>1711</v>
      </c>
      <c r="F1745" s="200" t="s">
        <v>401</v>
      </c>
      <c r="G1745" s="200"/>
      <c r="H1745" s="201" t="s">
        <v>396</v>
      </c>
      <c r="I1745" s="205">
        <v>0.3</v>
      </c>
      <c r="J1745" s="203">
        <v>19.13</v>
      </c>
      <c r="K1745" s="204">
        <v>5.73</v>
      </c>
      <c r="L1745" s="315"/>
      <c r="N1745" s="41"/>
      <c r="O1745" s="41"/>
      <c r="P1745" s="41"/>
      <c r="Q1745" s="41"/>
      <c r="R1745" s="41"/>
      <c r="S1745" s="41"/>
      <c r="T1745" s="41"/>
      <c r="U1745" s="41"/>
      <c r="V1745" s="41"/>
      <c r="W1745" s="41"/>
      <c r="X1745" s="41"/>
      <c r="Y1745" s="41"/>
    </row>
    <row r="1746" spans="1:25" ht="15" hidden="1" customHeight="1" x14ac:dyDescent="0.2">
      <c r="A1746" s="41"/>
      <c r="B1746" s="304" t="s">
        <v>275</v>
      </c>
      <c r="C1746" s="202">
        <v>4174</v>
      </c>
      <c r="D1746" s="200" t="s">
        <v>122</v>
      </c>
      <c r="E1746" s="200" t="s">
        <v>720</v>
      </c>
      <c r="F1746" s="200" t="s">
        <v>276</v>
      </c>
      <c r="G1746" s="200"/>
      <c r="H1746" s="201" t="s">
        <v>135</v>
      </c>
      <c r="I1746" s="205">
        <v>1.4999999999999999E-4</v>
      </c>
      <c r="J1746" s="203">
        <v>12</v>
      </c>
      <c r="K1746" s="204">
        <v>0</v>
      </c>
      <c r="L1746" s="315"/>
      <c r="N1746" s="41"/>
      <c r="O1746" s="41"/>
      <c r="P1746" s="41"/>
      <c r="Q1746" s="41"/>
      <c r="R1746" s="41"/>
      <c r="S1746" s="41"/>
      <c r="T1746" s="41"/>
      <c r="U1746" s="41"/>
      <c r="V1746" s="41"/>
      <c r="W1746" s="41"/>
      <c r="X1746" s="41"/>
      <c r="Y1746" s="41"/>
    </row>
    <row r="1747" spans="1:25" ht="15" hidden="1" customHeight="1" x14ac:dyDescent="0.2">
      <c r="A1747" s="41"/>
      <c r="B1747" s="304" t="s">
        <v>275</v>
      </c>
      <c r="C1747" s="202">
        <v>11243</v>
      </c>
      <c r="D1747" s="200" t="s">
        <v>122</v>
      </c>
      <c r="E1747" s="200" t="s">
        <v>725</v>
      </c>
      <c r="F1747" s="200" t="s">
        <v>276</v>
      </c>
      <c r="G1747" s="200"/>
      <c r="H1747" s="201" t="s">
        <v>135</v>
      </c>
      <c r="I1747" s="205">
        <v>3.0000000000000001E-5</v>
      </c>
      <c r="J1747" s="203">
        <v>28</v>
      </c>
      <c r="K1747" s="204">
        <v>0</v>
      </c>
      <c r="L1747" s="315"/>
      <c r="N1747" s="41"/>
      <c r="O1747" s="41"/>
      <c r="P1747" s="41"/>
      <c r="Q1747" s="41"/>
      <c r="R1747" s="41"/>
      <c r="S1747" s="41"/>
      <c r="T1747" s="41"/>
      <c r="U1747" s="41"/>
      <c r="V1747" s="41"/>
      <c r="W1747" s="41"/>
      <c r="X1747" s="41"/>
      <c r="Y1747" s="41"/>
    </row>
    <row r="1748" spans="1:25" ht="15" hidden="1" customHeight="1" x14ac:dyDescent="0.2">
      <c r="A1748" s="41"/>
      <c r="B1748" s="304" t="s">
        <v>275</v>
      </c>
      <c r="C1748" s="202">
        <v>10517</v>
      </c>
      <c r="D1748" s="200" t="s">
        <v>122</v>
      </c>
      <c r="E1748" s="200" t="s">
        <v>703</v>
      </c>
      <c r="F1748" s="200" t="s">
        <v>518</v>
      </c>
      <c r="G1748" s="200"/>
      <c r="H1748" s="201" t="s">
        <v>704</v>
      </c>
      <c r="I1748" s="205">
        <v>1.2E-4</v>
      </c>
      <c r="J1748" s="203">
        <v>300</v>
      </c>
      <c r="K1748" s="204">
        <v>0.03</v>
      </c>
      <c r="L1748" s="315"/>
      <c r="N1748" s="41"/>
      <c r="O1748" s="41"/>
      <c r="P1748" s="41"/>
      <c r="Q1748" s="41"/>
      <c r="R1748" s="41"/>
      <c r="S1748" s="41"/>
      <c r="T1748" s="41"/>
      <c r="U1748" s="41"/>
      <c r="V1748" s="41"/>
      <c r="W1748" s="41"/>
      <c r="X1748" s="41"/>
      <c r="Y1748" s="41"/>
    </row>
    <row r="1749" spans="1:25" ht="15" hidden="1" customHeight="1" x14ac:dyDescent="0.2">
      <c r="A1749" s="41"/>
      <c r="B1749" s="304" t="s">
        <v>275</v>
      </c>
      <c r="C1749" s="202">
        <v>13877</v>
      </c>
      <c r="D1749" s="200" t="s">
        <v>122</v>
      </c>
      <c r="E1749" s="200" t="s">
        <v>1124</v>
      </c>
      <c r="F1749" s="200" t="s">
        <v>276</v>
      </c>
      <c r="G1749" s="200"/>
      <c r="H1749" s="201" t="s">
        <v>135</v>
      </c>
      <c r="I1749" s="205">
        <v>1</v>
      </c>
      <c r="J1749" s="203">
        <v>214.9</v>
      </c>
      <c r="K1749" s="204">
        <v>214.9</v>
      </c>
      <c r="L1749" s="315"/>
      <c r="N1749" s="41"/>
      <c r="O1749" s="41"/>
      <c r="P1749" s="41"/>
      <c r="Q1749" s="41"/>
      <c r="R1749" s="41"/>
      <c r="S1749" s="41"/>
      <c r="T1749" s="41"/>
      <c r="U1749" s="41"/>
      <c r="V1749" s="41"/>
      <c r="W1749" s="41"/>
      <c r="X1749" s="41"/>
      <c r="Y1749" s="41"/>
    </row>
    <row r="1750" spans="1:25" ht="15" hidden="1" customHeight="1" x14ac:dyDescent="0.2">
      <c r="A1750" s="41"/>
      <c r="B1750" s="304" t="s">
        <v>275</v>
      </c>
      <c r="C1750" s="202" t="s">
        <v>2307</v>
      </c>
      <c r="D1750" s="200" t="s">
        <v>122</v>
      </c>
      <c r="E1750" s="200" t="s">
        <v>1718</v>
      </c>
      <c r="F1750" s="200" t="s">
        <v>276</v>
      </c>
      <c r="G1750" s="200"/>
      <c r="H1750" s="201" t="s">
        <v>135</v>
      </c>
      <c r="I1750" s="205">
        <v>6.0000000000000002E-5</v>
      </c>
      <c r="J1750" s="203">
        <v>17.48</v>
      </c>
      <c r="K1750" s="204">
        <v>0</v>
      </c>
      <c r="L1750" s="315"/>
      <c r="N1750" s="41"/>
      <c r="O1750" s="41"/>
      <c r="P1750" s="41"/>
      <c r="Q1750" s="41"/>
      <c r="R1750" s="41"/>
      <c r="S1750" s="41"/>
      <c r="T1750" s="41"/>
      <c r="U1750" s="41"/>
      <c r="V1750" s="41"/>
      <c r="W1750" s="41"/>
      <c r="X1750" s="41"/>
      <c r="Y1750" s="41"/>
    </row>
    <row r="1751" spans="1:25" ht="15" hidden="1" customHeight="1" x14ac:dyDescent="0.2">
      <c r="A1751" s="41"/>
      <c r="B1751" s="304" t="s">
        <v>275</v>
      </c>
      <c r="C1751" s="202">
        <v>10599</v>
      </c>
      <c r="D1751" s="200" t="s">
        <v>122</v>
      </c>
      <c r="E1751" s="200" t="s">
        <v>706</v>
      </c>
      <c r="F1751" s="200" t="s">
        <v>276</v>
      </c>
      <c r="G1751" s="200"/>
      <c r="H1751" s="201" t="s">
        <v>135</v>
      </c>
      <c r="I1751" s="205">
        <v>5.4000000000000001E-4</v>
      </c>
      <c r="J1751" s="203">
        <v>18</v>
      </c>
      <c r="K1751" s="204">
        <v>0</v>
      </c>
      <c r="L1751" s="315"/>
      <c r="N1751" s="41"/>
      <c r="O1751" s="41"/>
      <c r="P1751" s="41"/>
      <c r="Q1751" s="41"/>
      <c r="R1751" s="41"/>
      <c r="S1751" s="41"/>
      <c r="T1751" s="41"/>
      <c r="U1751" s="41"/>
      <c r="V1751" s="41"/>
      <c r="W1751" s="41"/>
      <c r="X1751" s="41"/>
      <c r="Y1751" s="41"/>
    </row>
    <row r="1752" spans="1:25" ht="15" hidden="1" customHeight="1" x14ac:dyDescent="0.2">
      <c r="A1752" s="41"/>
      <c r="B1752" s="304" t="s">
        <v>275</v>
      </c>
      <c r="C1752" s="202">
        <v>941</v>
      </c>
      <c r="D1752" s="200" t="s">
        <v>122</v>
      </c>
      <c r="E1752" s="200" t="s">
        <v>696</v>
      </c>
      <c r="F1752" s="200" t="s">
        <v>276</v>
      </c>
      <c r="G1752" s="200"/>
      <c r="H1752" s="201" t="s">
        <v>135</v>
      </c>
      <c r="I1752" s="205">
        <v>4.4999999999999999E-4</v>
      </c>
      <c r="J1752" s="203">
        <v>190.77</v>
      </c>
      <c r="K1752" s="204">
        <v>0.08</v>
      </c>
      <c r="L1752" s="315"/>
      <c r="N1752" s="41"/>
      <c r="O1752" s="41"/>
      <c r="P1752" s="41"/>
      <c r="Q1752" s="41"/>
      <c r="R1752" s="41"/>
      <c r="S1752" s="41"/>
      <c r="T1752" s="41"/>
      <c r="U1752" s="41"/>
      <c r="V1752" s="41"/>
      <c r="W1752" s="41"/>
      <c r="X1752" s="41"/>
      <c r="Y1752" s="41"/>
    </row>
    <row r="1753" spans="1:25" ht="15" hidden="1" customHeight="1" x14ac:dyDescent="0.2">
      <c r="A1753" s="41"/>
      <c r="B1753" s="304" t="s">
        <v>275</v>
      </c>
      <c r="C1753" s="202">
        <v>158</v>
      </c>
      <c r="D1753" s="200" t="s">
        <v>122</v>
      </c>
      <c r="E1753" s="200" t="s">
        <v>695</v>
      </c>
      <c r="F1753" s="200" t="s">
        <v>276</v>
      </c>
      <c r="G1753" s="200"/>
      <c r="H1753" s="201" t="s">
        <v>135</v>
      </c>
      <c r="I1753" s="205">
        <v>3.0540000000000001E-2</v>
      </c>
      <c r="J1753" s="203">
        <v>14</v>
      </c>
      <c r="K1753" s="204">
        <v>0.42</v>
      </c>
      <c r="L1753" s="315"/>
      <c r="N1753" s="41"/>
      <c r="O1753" s="41"/>
      <c r="P1753" s="41"/>
      <c r="Q1753" s="41"/>
      <c r="R1753" s="41"/>
      <c r="S1753" s="41"/>
      <c r="T1753" s="41"/>
      <c r="U1753" s="41"/>
      <c r="V1753" s="41"/>
      <c r="W1753" s="41"/>
      <c r="X1753" s="41"/>
      <c r="Y1753" s="41"/>
    </row>
    <row r="1754" spans="1:25" ht="15" hidden="1" customHeight="1" x14ac:dyDescent="0.2">
      <c r="A1754" s="41"/>
      <c r="B1754" s="304" t="s">
        <v>275</v>
      </c>
      <c r="C1754" s="202">
        <v>11265</v>
      </c>
      <c r="D1754" s="200" t="s">
        <v>122</v>
      </c>
      <c r="E1754" s="200" t="s">
        <v>730</v>
      </c>
      <c r="F1754" s="200" t="s">
        <v>276</v>
      </c>
      <c r="G1754" s="200"/>
      <c r="H1754" s="201" t="s">
        <v>135</v>
      </c>
      <c r="I1754" s="205">
        <v>1.2E-4</v>
      </c>
      <c r="J1754" s="203">
        <v>18.75</v>
      </c>
      <c r="K1754" s="204">
        <v>0</v>
      </c>
      <c r="L1754" s="315"/>
      <c r="N1754" s="41"/>
      <c r="O1754" s="41"/>
      <c r="P1754" s="41"/>
      <c r="Q1754" s="41"/>
      <c r="R1754" s="41"/>
      <c r="S1754" s="41"/>
      <c r="T1754" s="41"/>
      <c r="U1754" s="41"/>
      <c r="V1754" s="41"/>
      <c r="W1754" s="41"/>
      <c r="X1754" s="41"/>
      <c r="Y1754" s="41"/>
    </row>
    <row r="1755" spans="1:25" ht="15" hidden="1" customHeight="1" x14ac:dyDescent="0.2">
      <c r="A1755" s="41"/>
      <c r="B1755" s="304" t="s">
        <v>275</v>
      </c>
      <c r="C1755" s="202" t="s">
        <v>2316</v>
      </c>
      <c r="D1755" s="200" t="s">
        <v>122</v>
      </c>
      <c r="E1755" s="200" t="s">
        <v>1716</v>
      </c>
      <c r="F1755" s="200" t="s">
        <v>276</v>
      </c>
      <c r="G1755" s="200"/>
      <c r="H1755" s="201" t="s">
        <v>1715</v>
      </c>
      <c r="I1755" s="205">
        <v>6.8999999999999997E-4</v>
      </c>
      <c r="J1755" s="203">
        <v>12.1</v>
      </c>
      <c r="K1755" s="204">
        <v>0</v>
      </c>
      <c r="L1755" s="315"/>
      <c r="N1755" s="41"/>
      <c r="O1755" s="41"/>
      <c r="P1755" s="41"/>
      <c r="Q1755" s="41"/>
      <c r="R1755" s="41"/>
      <c r="S1755" s="41"/>
      <c r="T1755" s="41"/>
      <c r="U1755" s="41"/>
      <c r="V1755" s="41"/>
      <c r="W1755" s="41"/>
      <c r="X1755" s="41"/>
      <c r="Y1755" s="41"/>
    </row>
    <row r="1756" spans="1:25" ht="15" hidden="1" customHeight="1" x14ac:dyDescent="0.2">
      <c r="A1756" s="41"/>
      <c r="B1756" s="304" t="s">
        <v>275</v>
      </c>
      <c r="C1756" s="202">
        <v>10761</v>
      </c>
      <c r="D1756" s="200" t="s">
        <v>122</v>
      </c>
      <c r="E1756" s="200" t="s">
        <v>707</v>
      </c>
      <c r="F1756" s="200" t="s">
        <v>518</v>
      </c>
      <c r="G1756" s="200"/>
      <c r="H1756" s="201" t="s">
        <v>135</v>
      </c>
      <c r="I1756" s="205">
        <v>3.0540000000000001E-2</v>
      </c>
      <c r="J1756" s="203">
        <v>5</v>
      </c>
      <c r="K1756" s="204">
        <v>0.15</v>
      </c>
      <c r="L1756" s="315"/>
      <c r="N1756" s="41"/>
      <c r="O1756" s="41"/>
      <c r="P1756" s="41"/>
      <c r="Q1756" s="41"/>
      <c r="R1756" s="41"/>
      <c r="S1756" s="41"/>
      <c r="T1756" s="41"/>
      <c r="U1756" s="41"/>
      <c r="V1756" s="41"/>
      <c r="W1756" s="41"/>
      <c r="X1756" s="41"/>
      <c r="Y1756" s="41"/>
    </row>
    <row r="1757" spans="1:25" ht="15" hidden="1" customHeight="1" x14ac:dyDescent="0.2">
      <c r="A1757" s="41"/>
      <c r="B1757" s="304" t="s">
        <v>275</v>
      </c>
      <c r="C1757" s="202">
        <v>4722</v>
      </c>
      <c r="D1757" s="200" t="s">
        <v>122</v>
      </c>
      <c r="E1757" s="200" t="s">
        <v>721</v>
      </c>
      <c r="F1757" s="200" t="s">
        <v>276</v>
      </c>
      <c r="G1757" s="200"/>
      <c r="H1757" s="201" t="s">
        <v>135</v>
      </c>
      <c r="I1757" s="205">
        <v>1.2E-4</v>
      </c>
      <c r="J1757" s="203">
        <v>18.8</v>
      </c>
      <c r="K1757" s="204">
        <v>0</v>
      </c>
      <c r="L1757" s="315"/>
      <c r="N1757" s="41"/>
      <c r="O1757" s="41"/>
      <c r="P1757" s="41"/>
      <c r="Q1757" s="41"/>
      <c r="R1757" s="41"/>
      <c r="S1757" s="41"/>
      <c r="T1757" s="41"/>
      <c r="U1757" s="41"/>
      <c r="V1757" s="41"/>
      <c r="W1757" s="41"/>
      <c r="X1757" s="41"/>
      <c r="Y1757" s="41"/>
    </row>
    <row r="1758" spans="1:25" ht="15" hidden="1" customHeight="1" x14ac:dyDescent="0.2">
      <c r="A1758" s="41"/>
      <c r="B1758" s="304" t="s">
        <v>275</v>
      </c>
      <c r="C1758" s="202">
        <v>10362</v>
      </c>
      <c r="D1758" s="200" t="s">
        <v>122</v>
      </c>
      <c r="E1758" s="200" t="s">
        <v>701</v>
      </c>
      <c r="F1758" s="200" t="s">
        <v>518</v>
      </c>
      <c r="G1758" s="200"/>
      <c r="H1758" s="201" t="s">
        <v>135</v>
      </c>
      <c r="I1758" s="205">
        <v>1.3500000000000001E-3</v>
      </c>
      <c r="J1758" s="203">
        <v>12.54</v>
      </c>
      <c r="K1758" s="204">
        <v>0.01</v>
      </c>
      <c r="L1758" s="315"/>
      <c r="N1758" s="41"/>
      <c r="O1758" s="41"/>
      <c r="P1758" s="41"/>
      <c r="Q1758" s="41"/>
      <c r="R1758" s="41"/>
      <c r="S1758" s="41"/>
      <c r="T1758" s="41"/>
      <c r="U1758" s="41"/>
      <c r="V1758" s="41"/>
      <c r="W1758" s="41"/>
      <c r="X1758" s="41"/>
      <c r="Y1758" s="41"/>
    </row>
    <row r="1759" spans="1:25" ht="15" hidden="1" customHeight="1" x14ac:dyDescent="0.2">
      <c r="A1759" s="41"/>
      <c r="B1759" s="304" t="s">
        <v>275</v>
      </c>
      <c r="C1759" s="202">
        <v>10790</v>
      </c>
      <c r="D1759" s="200" t="s">
        <v>122</v>
      </c>
      <c r="E1759" s="200" t="s">
        <v>724</v>
      </c>
      <c r="F1759" s="200" t="s">
        <v>276</v>
      </c>
      <c r="G1759" s="200"/>
      <c r="H1759" s="201" t="s">
        <v>135</v>
      </c>
      <c r="I1759" s="205">
        <v>3.0000000000000001E-5</v>
      </c>
      <c r="J1759" s="203">
        <v>25.95</v>
      </c>
      <c r="K1759" s="204">
        <v>0</v>
      </c>
      <c r="L1759" s="313"/>
      <c r="N1759" s="41"/>
      <c r="O1759" s="41"/>
      <c r="P1759" s="41"/>
      <c r="Q1759" s="41"/>
      <c r="R1759" s="41"/>
      <c r="S1759" s="41"/>
      <c r="T1759" s="41"/>
      <c r="U1759" s="41"/>
      <c r="V1759" s="41"/>
      <c r="W1759" s="41"/>
      <c r="X1759" s="41"/>
      <c r="Y1759" s="41"/>
    </row>
    <row r="1760" spans="1:25" ht="15" hidden="1" customHeight="1" x14ac:dyDescent="0.2">
      <c r="A1760" s="41"/>
      <c r="B1760" s="304" t="s">
        <v>275</v>
      </c>
      <c r="C1760" s="202">
        <v>2378</v>
      </c>
      <c r="D1760" s="200" t="s">
        <v>122</v>
      </c>
      <c r="E1760" s="200" t="s">
        <v>698</v>
      </c>
      <c r="F1760" s="200" t="s">
        <v>276</v>
      </c>
      <c r="G1760" s="200"/>
      <c r="H1760" s="201" t="s">
        <v>135</v>
      </c>
      <c r="I1760" s="205">
        <v>1.9619999999999999E-2</v>
      </c>
      <c r="J1760" s="203">
        <v>4.5</v>
      </c>
      <c r="K1760" s="204">
        <v>0.08</v>
      </c>
      <c r="L1760" s="313"/>
      <c r="N1760" s="41"/>
      <c r="O1760" s="41"/>
      <c r="P1760" s="41"/>
      <c r="Q1760" s="41"/>
      <c r="R1760" s="41"/>
      <c r="S1760" s="41"/>
      <c r="T1760" s="41"/>
      <c r="U1760" s="41"/>
      <c r="V1760" s="41"/>
      <c r="W1760" s="41"/>
      <c r="X1760" s="41"/>
      <c r="Y1760" s="41"/>
    </row>
    <row r="1761" spans="1:25" ht="15" hidden="1" customHeight="1" x14ac:dyDescent="0.2">
      <c r="A1761" s="41"/>
      <c r="B1761" s="304" t="s">
        <v>275</v>
      </c>
      <c r="C1761" s="202">
        <v>11246</v>
      </c>
      <c r="D1761" s="200" t="s">
        <v>122</v>
      </c>
      <c r="E1761" s="200" t="s">
        <v>727</v>
      </c>
      <c r="F1761" s="200" t="s">
        <v>276</v>
      </c>
      <c r="G1761" s="200"/>
      <c r="H1761" s="201" t="s">
        <v>156</v>
      </c>
      <c r="I1761" s="205">
        <v>2.1000000000000001E-4</v>
      </c>
      <c r="J1761" s="203">
        <v>10.220000000000001</v>
      </c>
      <c r="K1761" s="204">
        <v>0</v>
      </c>
      <c r="L1761" s="313"/>
      <c r="N1761" s="41"/>
      <c r="O1761" s="41"/>
      <c r="P1761" s="41"/>
      <c r="Q1761" s="41"/>
      <c r="R1761" s="41"/>
      <c r="S1761" s="41"/>
      <c r="T1761" s="41"/>
      <c r="U1761" s="41"/>
      <c r="V1761" s="41"/>
      <c r="W1761" s="41"/>
      <c r="X1761" s="41"/>
      <c r="Y1761" s="41"/>
    </row>
    <row r="1762" spans="1:25" ht="15" hidden="1" customHeight="1" x14ac:dyDescent="0.2">
      <c r="A1762" s="41"/>
      <c r="B1762" s="304" t="s">
        <v>275</v>
      </c>
      <c r="C1762" s="202" t="s">
        <v>2310</v>
      </c>
      <c r="D1762" s="200" t="s">
        <v>122</v>
      </c>
      <c r="E1762" s="200" t="s">
        <v>1714</v>
      </c>
      <c r="F1762" s="200" t="s">
        <v>276</v>
      </c>
      <c r="G1762" s="200"/>
      <c r="H1762" s="201" t="s">
        <v>1715</v>
      </c>
      <c r="I1762" s="205">
        <v>2.4000000000000001E-4</v>
      </c>
      <c r="J1762" s="203">
        <v>64.56</v>
      </c>
      <c r="K1762" s="204">
        <v>0.01</v>
      </c>
      <c r="L1762" s="313"/>
      <c r="N1762" s="41"/>
      <c r="O1762" s="41"/>
      <c r="P1762" s="41"/>
      <c r="Q1762" s="41"/>
      <c r="R1762" s="41"/>
      <c r="S1762" s="41"/>
      <c r="T1762" s="41"/>
      <c r="U1762" s="41"/>
      <c r="V1762" s="41"/>
      <c r="W1762" s="41"/>
      <c r="X1762" s="41"/>
      <c r="Y1762" s="41"/>
    </row>
    <row r="1763" spans="1:25" ht="15" hidden="1" customHeight="1" x14ac:dyDescent="0.2">
      <c r="A1763" s="41"/>
      <c r="B1763" s="304" t="s">
        <v>275</v>
      </c>
      <c r="C1763" s="202">
        <v>11247</v>
      </c>
      <c r="D1763" s="200" t="s">
        <v>122</v>
      </c>
      <c r="E1763" s="200" t="s">
        <v>728</v>
      </c>
      <c r="F1763" s="200" t="s">
        <v>276</v>
      </c>
      <c r="G1763" s="200"/>
      <c r="H1763" s="201" t="s">
        <v>135</v>
      </c>
      <c r="I1763" s="205">
        <v>3.0000000000000001E-5</v>
      </c>
      <c r="J1763" s="203">
        <v>327.8</v>
      </c>
      <c r="K1763" s="204">
        <v>0</v>
      </c>
      <c r="L1763" s="313"/>
      <c r="N1763" s="41"/>
      <c r="O1763" s="41"/>
      <c r="P1763" s="41"/>
      <c r="Q1763" s="41"/>
      <c r="R1763" s="41"/>
      <c r="S1763" s="41"/>
      <c r="T1763" s="41"/>
      <c r="U1763" s="41"/>
      <c r="V1763" s="41"/>
      <c r="W1763" s="41"/>
      <c r="X1763" s="41"/>
      <c r="Y1763" s="41"/>
    </row>
    <row r="1764" spans="1:25" ht="15" hidden="1" customHeight="1" x14ac:dyDescent="0.2">
      <c r="A1764" s="41"/>
      <c r="B1764" s="304" t="s">
        <v>275</v>
      </c>
      <c r="C1764" s="202">
        <v>10492</v>
      </c>
      <c r="D1764" s="200" t="s">
        <v>122</v>
      </c>
      <c r="E1764" s="200" t="s">
        <v>702</v>
      </c>
      <c r="F1764" s="200" t="s">
        <v>276</v>
      </c>
      <c r="G1764" s="200"/>
      <c r="H1764" s="201" t="s">
        <v>135</v>
      </c>
      <c r="I1764" s="205">
        <v>1.3500000000000001E-3</v>
      </c>
      <c r="J1764" s="203">
        <v>190</v>
      </c>
      <c r="K1764" s="204">
        <v>0.25</v>
      </c>
      <c r="L1764" s="313"/>
      <c r="N1764" s="41"/>
      <c r="O1764" s="41"/>
      <c r="P1764" s="41"/>
      <c r="Q1764" s="41"/>
      <c r="R1764" s="41"/>
      <c r="S1764" s="41"/>
      <c r="T1764" s="41"/>
      <c r="U1764" s="41"/>
      <c r="V1764" s="41"/>
      <c r="W1764" s="41"/>
      <c r="X1764" s="41"/>
      <c r="Y1764" s="41"/>
    </row>
    <row r="1765" spans="1:25" ht="15" hidden="1" customHeight="1" x14ac:dyDescent="0.2">
      <c r="A1765" s="41"/>
      <c r="B1765" s="304" t="s">
        <v>275</v>
      </c>
      <c r="C1765" s="202">
        <v>11245</v>
      </c>
      <c r="D1765" s="200" t="s">
        <v>122</v>
      </c>
      <c r="E1765" s="200" t="s">
        <v>726</v>
      </c>
      <c r="F1765" s="200" t="s">
        <v>276</v>
      </c>
      <c r="G1765" s="200"/>
      <c r="H1765" s="201" t="s">
        <v>135</v>
      </c>
      <c r="I1765" s="205">
        <v>2.1000000000000001E-4</v>
      </c>
      <c r="J1765" s="203">
        <v>11.6</v>
      </c>
      <c r="K1765" s="204">
        <v>0</v>
      </c>
      <c r="L1765" s="313"/>
      <c r="N1765" s="41"/>
      <c r="O1765" s="41"/>
      <c r="P1765" s="41"/>
      <c r="Q1765" s="41"/>
      <c r="R1765" s="41"/>
      <c r="S1765" s="41"/>
      <c r="T1765" s="41"/>
      <c r="U1765" s="41"/>
      <c r="V1765" s="41"/>
      <c r="W1765" s="41"/>
      <c r="X1765" s="41"/>
      <c r="Y1765" s="41"/>
    </row>
    <row r="1766" spans="1:25" ht="15" hidden="1" customHeight="1" x14ac:dyDescent="0.2">
      <c r="A1766" s="41"/>
      <c r="B1766" s="304" t="s">
        <v>275</v>
      </c>
      <c r="C1766" s="202">
        <v>11264</v>
      </c>
      <c r="D1766" s="200" t="s">
        <v>122</v>
      </c>
      <c r="E1766" s="200" t="s">
        <v>729</v>
      </c>
      <c r="F1766" s="200" t="s">
        <v>276</v>
      </c>
      <c r="G1766" s="200"/>
      <c r="H1766" s="201" t="s">
        <v>135</v>
      </c>
      <c r="I1766" s="205">
        <v>6.0000000000000002E-5</v>
      </c>
      <c r="J1766" s="203">
        <v>13.52</v>
      </c>
      <c r="K1766" s="204">
        <v>0</v>
      </c>
      <c r="L1766" s="313"/>
      <c r="N1766" s="41"/>
      <c r="O1766" s="41"/>
      <c r="P1766" s="41"/>
      <c r="Q1766" s="41"/>
      <c r="R1766" s="41"/>
      <c r="S1766" s="41"/>
      <c r="T1766" s="41"/>
      <c r="U1766" s="41"/>
      <c r="V1766" s="41"/>
      <c r="W1766" s="41"/>
      <c r="X1766" s="41"/>
      <c r="Y1766" s="41"/>
    </row>
    <row r="1767" spans="1:25" ht="15" hidden="1" customHeight="1" x14ac:dyDescent="0.2">
      <c r="A1767" s="41"/>
      <c r="B1767" s="304" t="s">
        <v>275</v>
      </c>
      <c r="C1767" s="202">
        <v>10789</v>
      </c>
      <c r="D1767" s="200" t="s">
        <v>122</v>
      </c>
      <c r="E1767" s="200" t="s">
        <v>723</v>
      </c>
      <c r="F1767" s="200" t="s">
        <v>276</v>
      </c>
      <c r="G1767" s="200"/>
      <c r="H1767" s="201" t="s">
        <v>135</v>
      </c>
      <c r="I1767" s="205">
        <v>6.0000000000000002E-5</v>
      </c>
      <c r="J1767" s="203">
        <v>15.4</v>
      </c>
      <c r="K1767" s="204">
        <v>0</v>
      </c>
      <c r="L1767" s="313"/>
      <c r="N1767" s="41"/>
      <c r="O1767" s="41"/>
      <c r="P1767" s="41"/>
      <c r="Q1767" s="41"/>
      <c r="R1767" s="41"/>
      <c r="S1767" s="41"/>
      <c r="T1767" s="41"/>
      <c r="U1767" s="41"/>
      <c r="V1767" s="41"/>
      <c r="W1767" s="41"/>
      <c r="X1767" s="41"/>
      <c r="Y1767" s="41"/>
    </row>
    <row r="1768" spans="1:25" ht="15" hidden="1" customHeight="1" x14ac:dyDescent="0.2">
      <c r="A1768" s="41"/>
      <c r="B1768" s="304" t="s">
        <v>275</v>
      </c>
      <c r="C1768" s="202">
        <v>10596</v>
      </c>
      <c r="D1768" s="200" t="s">
        <v>122</v>
      </c>
      <c r="E1768" s="200" t="s">
        <v>705</v>
      </c>
      <c r="F1768" s="200" t="s">
        <v>276</v>
      </c>
      <c r="G1768" s="200"/>
      <c r="H1768" s="201" t="s">
        <v>135</v>
      </c>
      <c r="I1768" s="205">
        <v>1.3500000000000001E-3</v>
      </c>
      <c r="J1768" s="203">
        <v>4.9000000000000004</v>
      </c>
      <c r="K1768" s="204">
        <v>0</v>
      </c>
      <c r="L1768" s="313"/>
      <c r="N1768" s="41"/>
      <c r="O1768" s="41"/>
      <c r="P1768" s="41"/>
      <c r="Q1768" s="41"/>
      <c r="R1768" s="41"/>
      <c r="S1768" s="41"/>
      <c r="T1768" s="41"/>
      <c r="U1768" s="41"/>
      <c r="V1768" s="41"/>
      <c r="W1768" s="41"/>
      <c r="X1768" s="41"/>
      <c r="Y1768" s="41"/>
    </row>
    <row r="1769" spans="1:25" ht="15" hidden="1" customHeight="1" x14ac:dyDescent="0.2">
      <c r="A1769" s="41"/>
      <c r="B1769" s="304" t="s">
        <v>275</v>
      </c>
      <c r="C1769" s="202">
        <v>10282</v>
      </c>
      <c r="D1769" s="200" t="s">
        <v>122</v>
      </c>
      <c r="E1769" s="200" t="s">
        <v>722</v>
      </c>
      <c r="F1769" s="200" t="s">
        <v>276</v>
      </c>
      <c r="G1769" s="200"/>
      <c r="H1769" s="201" t="s">
        <v>135</v>
      </c>
      <c r="I1769" s="205">
        <v>6.0000000000000002E-5</v>
      </c>
      <c r="J1769" s="203">
        <v>46.2</v>
      </c>
      <c r="K1769" s="204">
        <v>0</v>
      </c>
      <c r="L1769" s="313"/>
      <c r="N1769" s="41"/>
      <c r="O1769" s="41"/>
      <c r="P1769" s="41"/>
      <c r="Q1769" s="41"/>
      <c r="R1769" s="41"/>
      <c r="S1769" s="41"/>
      <c r="T1769" s="41"/>
      <c r="U1769" s="41"/>
      <c r="V1769" s="41"/>
      <c r="W1769" s="41"/>
      <c r="X1769" s="41"/>
      <c r="Y1769" s="41"/>
    </row>
    <row r="1770" spans="1:25" ht="15" hidden="1" customHeight="1" x14ac:dyDescent="0.2">
      <c r="A1770" s="41"/>
      <c r="B1770" s="304" t="s">
        <v>275</v>
      </c>
      <c r="C1770" s="202" t="s">
        <v>2312</v>
      </c>
      <c r="D1770" s="200" t="s">
        <v>122</v>
      </c>
      <c r="E1770" s="200" t="s">
        <v>1719</v>
      </c>
      <c r="F1770" s="200" t="s">
        <v>276</v>
      </c>
      <c r="G1770" s="200"/>
      <c r="H1770" s="201" t="s">
        <v>135</v>
      </c>
      <c r="I1770" s="205">
        <v>1.8000000000000001E-4</v>
      </c>
      <c r="J1770" s="203">
        <v>13.45</v>
      </c>
      <c r="K1770" s="204">
        <v>0</v>
      </c>
      <c r="L1770" s="313"/>
      <c r="N1770" s="41"/>
      <c r="O1770" s="41"/>
      <c r="P1770" s="41"/>
      <c r="Q1770" s="41"/>
      <c r="R1770" s="41"/>
      <c r="S1770" s="41"/>
      <c r="T1770" s="41"/>
      <c r="U1770" s="41"/>
      <c r="V1770" s="41"/>
      <c r="W1770" s="41"/>
      <c r="X1770" s="41"/>
      <c r="Y1770" s="41"/>
    </row>
    <row r="1771" spans="1:25" ht="15" hidden="1" customHeight="1" x14ac:dyDescent="0.2">
      <c r="A1771" s="41"/>
      <c r="B1771" s="304" t="s">
        <v>275</v>
      </c>
      <c r="C1771" s="202">
        <v>1651</v>
      </c>
      <c r="D1771" s="200" t="s">
        <v>122</v>
      </c>
      <c r="E1771" s="200" t="s">
        <v>2311</v>
      </c>
      <c r="F1771" s="200" t="s">
        <v>276</v>
      </c>
      <c r="G1771" s="200"/>
      <c r="H1771" s="201" t="s">
        <v>697</v>
      </c>
      <c r="I1771" s="205">
        <v>2.4000000000000001E-4</v>
      </c>
      <c r="J1771" s="203">
        <v>6.7</v>
      </c>
      <c r="K1771" s="204">
        <v>0</v>
      </c>
      <c r="L1771" s="313"/>
      <c r="N1771" s="41"/>
      <c r="O1771" s="41"/>
      <c r="P1771" s="41"/>
      <c r="Q1771" s="41"/>
      <c r="R1771" s="41"/>
      <c r="S1771" s="41"/>
      <c r="T1771" s="41"/>
      <c r="U1771" s="41"/>
      <c r="V1771" s="41"/>
      <c r="W1771" s="41"/>
      <c r="X1771" s="41"/>
      <c r="Y1771" s="41"/>
    </row>
    <row r="1772" spans="1:25" ht="15" hidden="1" customHeight="1" x14ac:dyDescent="0.2">
      <c r="A1772" s="41"/>
      <c r="B1772" s="306"/>
      <c r="C1772" s="307"/>
      <c r="D1772" s="307"/>
      <c r="E1772" s="307"/>
      <c r="F1772" s="307" t="s">
        <v>261</v>
      </c>
      <c r="G1772" s="308">
        <v>5.73</v>
      </c>
      <c r="H1772" s="307" t="s">
        <v>262</v>
      </c>
      <c r="I1772" s="308">
        <v>0</v>
      </c>
      <c r="J1772" s="307" t="s">
        <v>263</v>
      </c>
      <c r="K1772" s="308">
        <v>5.73</v>
      </c>
      <c r="L1772" s="313"/>
      <c r="N1772" s="41"/>
      <c r="O1772" s="41"/>
      <c r="P1772" s="41"/>
      <c r="Q1772" s="41"/>
      <c r="R1772" s="41"/>
      <c r="S1772" s="41"/>
      <c r="T1772" s="41"/>
      <c r="U1772" s="41"/>
      <c r="V1772" s="41"/>
      <c r="W1772" s="41"/>
      <c r="X1772" s="41"/>
      <c r="Y1772" s="41"/>
    </row>
    <row r="1773" spans="1:25" ht="15" hidden="1" customHeight="1" thickBot="1" x14ac:dyDescent="0.25">
      <c r="A1773" s="41"/>
      <c r="B1773" s="306"/>
      <c r="C1773" s="307"/>
      <c r="D1773" s="307"/>
      <c r="E1773" s="307"/>
      <c r="F1773" s="307" t="s">
        <v>264</v>
      </c>
      <c r="G1773" s="308">
        <v>41.93</v>
      </c>
      <c r="H1773" s="307"/>
      <c r="I1773" s="307" t="s">
        <v>265</v>
      </c>
      <c r="J1773" s="307"/>
      <c r="K1773" s="308">
        <v>263.58999999999997</v>
      </c>
      <c r="L1773" s="313"/>
      <c r="N1773" s="41"/>
      <c r="O1773" s="41"/>
      <c r="P1773" s="41"/>
      <c r="Q1773" s="41"/>
      <c r="R1773" s="41"/>
      <c r="S1773" s="41"/>
      <c r="T1773" s="41"/>
      <c r="U1773" s="41"/>
      <c r="V1773" s="41"/>
      <c r="W1773" s="41"/>
      <c r="X1773" s="41"/>
      <c r="Y1773" s="41"/>
    </row>
    <row r="1774" spans="1:25" ht="15" hidden="1" customHeight="1" thickTop="1" x14ac:dyDescent="0.2">
      <c r="A1774" s="41"/>
      <c r="B1774" s="310"/>
      <c r="C1774" s="193"/>
      <c r="D1774" s="193"/>
      <c r="E1774" s="193"/>
      <c r="F1774" s="193"/>
      <c r="G1774" s="193"/>
      <c r="H1774" s="193"/>
      <c r="I1774" s="193"/>
      <c r="J1774" s="193"/>
      <c r="K1774" s="193"/>
      <c r="L1774" s="311"/>
      <c r="N1774" s="41"/>
      <c r="O1774" s="41"/>
      <c r="P1774" s="41"/>
      <c r="Q1774" s="41"/>
      <c r="R1774" s="41"/>
      <c r="S1774" s="41"/>
      <c r="T1774" s="41"/>
      <c r="U1774" s="41"/>
      <c r="V1774" s="41"/>
      <c r="W1774" s="41"/>
      <c r="X1774" s="41"/>
      <c r="Y1774" s="41"/>
    </row>
    <row r="1775" spans="1:25" ht="15" hidden="1" customHeight="1" x14ac:dyDescent="0.2">
      <c r="A1775" s="41"/>
      <c r="B1775" s="312" t="s">
        <v>1550</v>
      </c>
      <c r="C1775" s="187" t="s">
        <v>30</v>
      </c>
      <c r="D1775" s="185" t="s">
        <v>31</v>
      </c>
      <c r="E1775" s="185" t="s">
        <v>32</v>
      </c>
      <c r="F1775" s="185" t="s">
        <v>250</v>
      </c>
      <c r="G1775" s="185"/>
      <c r="H1775" s="186" t="s">
        <v>33</v>
      </c>
      <c r="I1775" s="187" t="s">
        <v>34</v>
      </c>
      <c r="J1775" s="187" t="s">
        <v>1696</v>
      </c>
      <c r="K1775" s="187" t="s">
        <v>35</v>
      </c>
      <c r="L1775" s="317" t="s">
        <v>37</v>
      </c>
      <c r="N1775" s="41"/>
      <c r="O1775" s="41"/>
      <c r="P1775" s="41"/>
      <c r="Q1775" s="41"/>
      <c r="R1775" s="41"/>
      <c r="S1775" s="41"/>
      <c r="T1775" s="41"/>
      <c r="U1775" s="41"/>
      <c r="V1775" s="41"/>
      <c r="W1775" s="41"/>
      <c r="X1775" s="41"/>
      <c r="Y1775" s="41"/>
    </row>
    <row r="1776" spans="1:25" ht="15" hidden="1" customHeight="1" x14ac:dyDescent="0.2">
      <c r="A1776" s="41"/>
      <c r="B1776" s="302" t="s">
        <v>251</v>
      </c>
      <c r="C1776" s="190">
        <v>100867</v>
      </c>
      <c r="D1776" s="188" t="s">
        <v>42</v>
      </c>
      <c r="E1776" s="188" t="s">
        <v>212</v>
      </c>
      <c r="F1776" s="188" t="s">
        <v>271</v>
      </c>
      <c r="G1776" s="188"/>
      <c r="H1776" s="189" t="s">
        <v>45</v>
      </c>
      <c r="I1776" s="192">
        <v>1</v>
      </c>
      <c r="J1776" s="191"/>
      <c r="K1776" s="191">
        <v>280.7</v>
      </c>
      <c r="L1776" s="303">
        <v>280.7</v>
      </c>
      <c r="N1776" s="41"/>
      <c r="O1776" s="41"/>
      <c r="P1776" s="41"/>
      <c r="Q1776" s="41"/>
      <c r="R1776" s="41"/>
      <c r="S1776" s="41"/>
      <c r="T1776" s="41"/>
      <c r="U1776" s="41"/>
      <c r="V1776" s="41"/>
      <c r="W1776" s="41"/>
      <c r="X1776" s="41"/>
      <c r="Y1776" s="41"/>
    </row>
    <row r="1777" spans="1:25" ht="15" hidden="1" customHeight="1" x14ac:dyDescent="0.2">
      <c r="A1777" s="41"/>
      <c r="B1777" s="314" t="s">
        <v>253</v>
      </c>
      <c r="C1777" s="196">
        <v>88267</v>
      </c>
      <c r="D1777" s="194" t="s">
        <v>42</v>
      </c>
      <c r="E1777" s="194" t="s">
        <v>292</v>
      </c>
      <c r="F1777" s="194" t="s">
        <v>255</v>
      </c>
      <c r="G1777" s="194"/>
      <c r="H1777" s="195" t="s">
        <v>256</v>
      </c>
      <c r="I1777" s="199">
        <v>0.94850000000000001</v>
      </c>
      <c r="J1777" s="199">
        <v>0</v>
      </c>
      <c r="K1777" s="197">
        <v>36.380000000000003</v>
      </c>
      <c r="L1777" s="318">
        <v>34.5</v>
      </c>
      <c r="N1777" s="41"/>
      <c r="O1777" s="41"/>
      <c r="P1777" s="41"/>
      <c r="Q1777" s="41"/>
      <c r="R1777" s="41"/>
      <c r="S1777" s="41"/>
      <c r="T1777" s="41"/>
      <c r="U1777" s="41"/>
      <c r="V1777" s="41"/>
      <c r="W1777" s="41"/>
      <c r="X1777" s="41"/>
      <c r="Y1777" s="41"/>
    </row>
    <row r="1778" spans="1:25" ht="15" hidden="1" customHeight="1" x14ac:dyDescent="0.2">
      <c r="A1778" s="41"/>
      <c r="B1778" s="314" t="s">
        <v>253</v>
      </c>
      <c r="C1778" s="196">
        <v>88316</v>
      </c>
      <c r="D1778" s="194" t="s">
        <v>42</v>
      </c>
      <c r="E1778" s="194" t="s">
        <v>254</v>
      </c>
      <c r="F1778" s="194" t="s">
        <v>255</v>
      </c>
      <c r="G1778" s="194"/>
      <c r="H1778" s="195" t="s">
        <v>256</v>
      </c>
      <c r="I1778" s="199">
        <v>0.29880000000000001</v>
      </c>
      <c r="J1778" s="199">
        <v>0</v>
      </c>
      <c r="K1778" s="197">
        <v>29.67</v>
      </c>
      <c r="L1778" s="318">
        <v>8.86</v>
      </c>
      <c r="N1778" s="41"/>
      <c r="O1778" s="41"/>
      <c r="P1778" s="41"/>
      <c r="Q1778" s="41"/>
      <c r="R1778" s="41"/>
      <c r="S1778" s="41"/>
      <c r="T1778" s="41"/>
      <c r="U1778" s="41"/>
      <c r="V1778" s="41"/>
      <c r="W1778" s="41"/>
      <c r="X1778" s="41"/>
      <c r="Y1778" s="41"/>
    </row>
    <row r="1779" spans="1:25" ht="15" hidden="1" customHeight="1" x14ac:dyDescent="0.2">
      <c r="A1779" s="41"/>
      <c r="B1779" s="304" t="s">
        <v>275</v>
      </c>
      <c r="C1779" s="202">
        <v>36205</v>
      </c>
      <c r="D1779" s="200" t="s">
        <v>42</v>
      </c>
      <c r="E1779" s="200" t="s">
        <v>553</v>
      </c>
      <c r="F1779" s="200" t="s">
        <v>276</v>
      </c>
      <c r="G1779" s="200"/>
      <c r="H1779" s="201" t="s">
        <v>45</v>
      </c>
      <c r="I1779" s="205">
        <v>1</v>
      </c>
      <c r="J1779" s="205">
        <v>0</v>
      </c>
      <c r="K1779" s="203">
        <v>112.54</v>
      </c>
      <c r="L1779" s="305">
        <v>112.54</v>
      </c>
      <c r="N1779" s="41"/>
      <c r="O1779" s="41"/>
      <c r="P1779" s="41"/>
      <c r="Q1779" s="41"/>
      <c r="R1779" s="41"/>
      <c r="S1779" s="41"/>
      <c r="T1779" s="41"/>
      <c r="U1779" s="41"/>
      <c r="V1779" s="41"/>
      <c r="W1779" s="41"/>
      <c r="X1779" s="41"/>
      <c r="Y1779" s="41"/>
    </row>
    <row r="1780" spans="1:25" ht="15" hidden="1" customHeight="1" x14ac:dyDescent="0.2">
      <c r="A1780" s="41"/>
      <c r="B1780" s="304" t="s">
        <v>275</v>
      </c>
      <c r="C1780" s="202">
        <v>4351</v>
      </c>
      <c r="D1780" s="200" t="s">
        <v>42</v>
      </c>
      <c r="E1780" s="200" t="s">
        <v>552</v>
      </c>
      <c r="F1780" s="200" t="s">
        <v>276</v>
      </c>
      <c r="G1780" s="200"/>
      <c r="H1780" s="201" t="s">
        <v>45</v>
      </c>
      <c r="I1780" s="205">
        <v>6</v>
      </c>
      <c r="J1780" s="205">
        <v>0</v>
      </c>
      <c r="K1780" s="203">
        <v>20.8</v>
      </c>
      <c r="L1780" s="305">
        <v>124.8</v>
      </c>
      <c r="N1780" s="41"/>
      <c r="O1780" s="41"/>
      <c r="P1780" s="41"/>
      <c r="Q1780" s="41"/>
      <c r="R1780" s="41"/>
      <c r="S1780" s="41"/>
      <c r="T1780" s="41"/>
      <c r="U1780" s="41"/>
      <c r="V1780" s="41"/>
      <c r="W1780" s="41"/>
      <c r="X1780" s="41"/>
      <c r="Y1780" s="41"/>
    </row>
    <row r="1781" spans="1:25" ht="15" hidden="1" customHeight="1" x14ac:dyDescent="0.2">
      <c r="A1781" s="41"/>
      <c r="B1781" s="306"/>
      <c r="C1781" s="307"/>
      <c r="D1781" s="307"/>
      <c r="E1781" s="307"/>
      <c r="F1781" s="307"/>
      <c r="G1781" s="307" t="s">
        <v>261</v>
      </c>
      <c r="H1781" s="308">
        <v>32.950000000000003</v>
      </c>
      <c r="I1781" s="307" t="s">
        <v>262</v>
      </c>
      <c r="J1781" s="308">
        <v>0</v>
      </c>
      <c r="K1781" s="307" t="s">
        <v>263</v>
      </c>
      <c r="L1781" s="309">
        <v>32.950000000000003</v>
      </c>
      <c r="N1781" s="41"/>
      <c r="O1781" s="41"/>
      <c r="P1781" s="41"/>
      <c r="Q1781" s="41"/>
      <c r="R1781" s="41"/>
      <c r="S1781" s="41"/>
      <c r="T1781" s="41"/>
      <c r="U1781" s="41"/>
      <c r="V1781" s="41"/>
      <c r="W1781" s="41"/>
      <c r="X1781" s="41"/>
      <c r="Y1781" s="41"/>
    </row>
    <row r="1782" spans="1:25" ht="15" hidden="1" customHeight="1" thickBot="1" x14ac:dyDescent="0.25">
      <c r="A1782" s="41"/>
      <c r="B1782" s="306"/>
      <c r="C1782" s="307"/>
      <c r="D1782" s="307"/>
      <c r="E1782" s="307"/>
      <c r="F1782" s="307"/>
      <c r="G1782" s="307" t="s">
        <v>264</v>
      </c>
      <c r="H1782" s="308">
        <v>53.1</v>
      </c>
      <c r="I1782" s="307"/>
      <c r="J1782" s="307" t="s">
        <v>265</v>
      </c>
      <c r="K1782" s="307"/>
      <c r="L1782" s="309">
        <v>333.8</v>
      </c>
      <c r="N1782" s="41"/>
      <c r="O1782" s="41"/>
      <c r="P1782" s="41"/>
      <c r="Q1782" s="41"/>
      <c r="R1782" s="41"/>
      <c r="S1782" s="41"/>
      <c r="T1782" s="41"/>
      <c r="U1782" s="41"/>
      <c r="V1782" s="41"/>
      <c r="W1782" s="41"/>
      <c r="X1782" s="41"/>
      <c r="Y1782" s="41"/>
    </row>
    <row r="1783" spans="1:25" ht="15" customHeight="1" thickTop="1" x14ac:dyDescent="0.2">
      <c r="A1783" s="41"/>
      <c r="B1783" s="310"/>
      <c r="C1783" s="193"/>
      <c r="D1783" s="193"/>
      <c r="E1783" s="193"/>
      <c r="F1783" s="193"/>
      <c r="G1783" s="193"/>
      <c r="H1783" s="193"/>
      <c r="I1783" s="193"/>
      <c r="J1783" s="193"/>
      <c r="K1783" s="193"/>
      <c r="L1783" s="311"/>
      <c r="N1783" s="41"/>
      <c r="O1783" s="41"/>
      <c r="P1783" s="41"/>
      <c r="Q1783" s="41"/>
      <c r="R1783" s="41"/>
      <c r="S1783" s="41"/>
      <c r="T1783" s="41"/>
      <c r="U1783" s="41"/>
      <c r="V1783" s="41"/>
      <c r="W1783" s="41"/>
      <c r="X1783" s="41"/>
      <c r="Y1783" s="41"/>
    </row>
    <row r="1784" spans="1:25" ht="15" customHeight="1" x14ac:dyDescent="0.2">
      <c r="A1784" s="41"/>
      <c r="B1784" s="433" t="s">
        <v>1551</v>
      </c>
      <c r="C1784" s="187" t="s">
        <v>30</v>
      </c>
      <c r="D1784" s="185" t="s">
        <v>31</v>
      </c>
      <c r="E1784" s="185" t="s">
        <v>32</v>
      </c>
      <c r="F1784" s="185" t="s">
        <v>250</v>
      </c>
      <c r="G1784" s="185"/>
      <c r="H1784" s="186" t="s">
        <v>33</v>
      </c>
      <c r="I1784" s="187" t="s">
        <v>34</v>
      </c>
      <c r="J1784" s="187" t="s">
        <v>1696</v>
      </c>
      <c r="K1784" s="187" t="s">
        <v>35</v>
      </c>
      <c r="L1784" s="317" t="s">
        <v>37</v>
      </c>
      <c r="N1784" s="41"/>
      <c r="O1784" s="41"/>
      <c r="P1784" s="41"/>
      <c r="Q1784" s="41"/>
      <c r="R1784" s="41"/>
      <c r="S1784" s="41"/>
      <c r="T1784" s="41"/>
      <c r="U1784" s="41"/>
      <c r="V1784" s="41"/>
      <c r="W1784" s="41"/>
      <c r="X1784" s="41"/>
      <c r="Y1784" s="41"/>
    </row>
    <row r="1785" spans="1:25" ht="27" customHeight="1" x14ac:dyDescent="0.2">
      <c r="A1785" s="41"/>
      <c r="B1785" s="302" t="s">
        <v>251</v>
      </c>
      <c r="C1785" s="190" t="s">
        <v>966</v>
      </c>
      <c r="D1785" s="188" t="s">
        <v>85</v>
      </c>
      <c r="E1785" s="188" t="s">
        <v>967</v>
      </c>
      <c r="F1785" s="188">
        <v>53</v>
      </c>
      <c r="G1785" s="188"/>
      <c r="H1785" s="189" t="s">
        <v>45</v>
      </c>
      <c r="I1785" s="192">
        <v>1</v>
      </c>
      <c r="J1785" s="191"/>
      <c r="K1785" s="191">
        <v>133.30000000000001</v>
      </c>
      <c r="L1785" s="303">
        <v>133.30000000000001</v>
      </c>
      <c r="N1785" s="41"/>
      <c r="O1785" s="41"/>
      <c r="P1785" s="41"/>
      <c r="Q1785" s="41"/>
      <c r="R1785" s="41"/>
      <c r="S1785" s="41"/>
      <c r="T1785" s="41"/>
      <c r="U1785" s="41"/>
      <c r="V1785" s="41"/>
      <c r="W1785" s="41"/>
      <c r="X1785" s="41"/>
      <c r="Y1785" s="41"/>
    </row>
    <row r="1786" spans="1:25" ht="33.75" customHeight="1" x14ac:dyDescent="0.2">
      <c r="A1786" s="41"/>
      <c r="B1786" s="314" t="s">
        <v>253</v>
      </c>
      <c r="C1786" s="196">
        <v>88267</v>
      </c>
      <c r="D1786" s="194" t="s">
        <v>42</v>
      </c>
      <c r="E1786" s="194" t="s">
        <v>292</v>
      </c>
      <c r="F1786" s="194" t="s">
        <v>255</v>
      </c>
      <c r="G1786" s="194"/>
      <c r="H1786" s="195" t="s">
        <v>256</v>
      </c>
      <c r="I1786" s="199">
        <v>0.86399999999999999</v>
      </c>
      <c r="J1786" s="199">
        <v>0</v>
      </c>
      <c r="K1786" s="197">
        <v>36.380000000000003</v>
      </c>
      <c r="L1786" s="318">
        <v>31.43</v>
      </c>
      <c r="N1786" s="41"/>
      <c r="O1786" s="41"/>
      <c r="P1786" s="41"/>
      <c r="Q1786" s="41"/>
      <c r="R1786" s="41"/>
      <c r="S1786" s="41"/>
      <c r="T1786" s="41"/>
      <c r="U1786" s="41"/>
      <c r="V1786" s="41"/>
      <c r="W1786" s="41"/>
      <c r="X1786" s="41"/>
      <c r="Y1786" s="41"/>
    </row>
    <row r="1787" spans="1:25" ht="42" customHeight="1" x14ac:dyDescent="0.2">
      <c r="A1787" s="41"/>
      <c r="B1787" s="314" t="s">
        <v>253</v>
      </c>
      <c r="C1787" s="196">
        <v>88248</v>
      </c>
      <c r="D1787" s="194" t="s">
        <v>42</v>
      </c>
      <c r="E1787" s="194" t="s">
        <v>291</v>
      </c>
      <c r="F1787" s="194" t="s">
        <v>255</v>
      </c>
      <c r="G1787" s="194"/>
      <c r="H1787" s="195" t="s">
        <v>256</v>
      </c>
      <c r="I1787" s="199">
        <v>0.86399999999999999</v>
      </c>
      <c r="J1787" s="199">
        <v>0</v>
      </c>
      <c r="K1787" s="197">
        <v>30.12</v>
      </c>
      <c r="L1787" s="318">
        <v>26.02</v>
      </c>
      <c r="N1787" s="41"/>
      <c r="O1787" s="41"/>
      <c r="P1787" s="41"/>
      <c r="Q1787" s="41"/>
      <c r="R1787" s="41"/>
      <c r="S1787" s="41"/>
      <c r="T1787" s="41"/>
      <c r="U1787" s="41"/>
      <c r="V1787" s="41"/>
      <c r="W1787" s="41"/>
      <c r="X1787" s="41"/>
      <c r="Y1787" s="41"/>
    </row>
    <row r="1788" spans="1:25" ht="27" customHeight="1" x14ac:dyDescent="0.2">
      <c r="A1788" s="41"/>
      <c r="B1788" s="304" t="s">
        <v>275</v>
      </c>
      <c r="C1788" s="202">
        <v>21059</v>
      </c>
      <c r="D1788" s="200" t="s">
        <v>42</v>
      </c>
      <c r="E1788" s="200" t="s">
        <v>1128</v>
      </c>
      <c r="F1788" s="200" t="s">
        <v>276</v>
      </c>
      <c r="G1788" s="200"/>
      <c r="H1788" s="201" t="s">
        <v>45</v>
      </c>
      <c r="I1788" s="205">
        <v>1</v>
      </c>
      <c r="J1788" s="205">
        <v>0</v>
      </c>
      <c r="K1788" s="203">
        <v>57.82</v>
      </c>
      <c r="L1788" s="305">
        <v>57.82</v>
      </c>
      <c r="N1788" s="41"/>
      <c r="O1788" s="41"/>
      <c r="P1788" s="41"/>
      <c r="Q1788" s="41"/>
      <c r="R1788" s="41"/>
      <c r="S1788" s="41"/>
      <c r="T1788" s="41"/>
      <c r="U1788" s="41"/>
      <c r="V1788" s="41"/>
      <c r="W1788" s="41"/>
      <c r="X1788" s="41"/>
      <c r="Y1788" s="41"/>
    </row>
    <row r="1789" spans="1:25" ht="29.25" customHeight="1" x14ac:dyDescent="0.2">
      <c r="A1789" s="41"/>
      <c r="B1789" s="304" t="s">
        <v>275</v>
      </c>
      <c r="C1789" s="202">
        <v>11731</v>
      </c>
      <c r="D1789" s="200" t="s">
        <v>42</v>
      </c>
      <c r="E1789" s="200" t="s">
        <v>1250</v>
      </c>
      <c r="F1789" s="200" t="s">
        <v>276</v>
      </c>
      <c r="G1789" s="200"/>
      <c r="H1789" s="201" t="s">
        <v>45</v>
      </c>
      <c r="I1789" s="205">
        <v>1</v>
      </c>
      <c r="J1789" s="205">
        <v>0</v>
      </c>
      <c r="K1789" s="203">
        <v>13.88</v>
      </c>
      <c r="L1789" s="305">
        <v>13.88</v>
      </c>
      <c r="N1789" s="41"/>
      <c r="O1789" s="41"/>
      <c r="P1789" s="41"/>
      <c r="Q1789" s="41"/>
      <c r="R1789" s="41"/>
      <c r="S1789" s="41"/>
      <c r="T1789" s="41"/>
      <c r="U1789" s="41"/>
      <c r="V1789" s="41"/>
      <c r="W1789" s="41"/>
      <c r="X1789" s="41"/>
      <c r="Y1789" s="41"/>
    </row>
    <row r="1790" spans="1:25" ht="27" customHeight="1" x14ac:dyDescent="0.2">
      <c r="A1790" s="41"/>
      <c r="B1790" s="304" t="s">
        <v>275</v>
      </c>
      <c r="C1790" s="202">
        <v>3389</v>
      </c>
      <c r="D1790" s="200" t="s">
        <v>48</v>
      </c>
      <c r="E1790" s="200" t="s">
        <v>1127</v>
      </c>
      <c r="F1790" s="200" t="s">
        <v>276</v>
      </c>
      <c r="G1790" s="200"/>
      <c r="H1790" s="201" t="s">
        <v>45</v>
      </c>
      <c r="I1790" s="205">
        <v>0.1</v>
      </c>
      <c r="J1790" s="205">
        <v>0</v>
      </c>
      <c r="K1790" s="203">
        <v>9.99</v>
      </c>
      <c r="L1790" s="305">
        <v>0.99</v>
      </c>
      <c r="N1790" s="41"/>
      <c r="O1790" s="41"/>
      <c r="P1790" s="41"/>
      <c r="Q1790" s="41"/>
      <c r="R1790" s="41"/>
      <c r="S1790" s="41"/>
      <c r="T1790" s="41"/>
      <c r="U1790" s="41"/>
      <c r="V1790" s="41"/>
      <c r="W1790" s="41"/>
      <c r="X1790" s="41"/>
      <c r="Y1790" s="41"/>
    </row>
    <row r="1791" spans="1:25" ht="27" customHeight="1" x14ac:dyDescent="0.2">
      <c r="A1791" s="41"/>
      <c r="B1791" s="304" t="s">
        <v>275</v>
      </c>
      <c r="C1791" s="202">
        <v>386</v>
      </c>
      <c r="D1791" s="200" t="s">
        <v>48</v>
      </c>
      <c r="E1791" s="200" t="s">
        <v>1126</v>
      </c>
      <c r="F1791" s="200" t="s">
        <v>276</v>
      </c>
      <c r="G1791" s="200"/>
      <c r="H1791" s="201" t="s">
        <v>45</v>
      </c>
      <c r="I1791" s="205">
        <v>0.2</v>
      </c>
      <c r="J1791" s="205">
        <v>0</v>
      </c>
      <c r="K1791" s="203">
        <v>15.82</v>
      </c>
      <c r="L1791" s="305">
        <v>3.16</v>
      </c>
      <c r="N1791" s="41"/>
      <c r="O1791" s="41"/>
      <c r="P1791" s="41"/>
      <c r="Q1791" s="41"/>
      <c r="R1791" s="41"/>
      <c r="S1791" s="41"/>
      <c r="T1791" s="41"/>
      <c r="U1791" s="41"/>
      <c r="V1791" s="41"/>
      <c r="W1791" s="41"/>
      <c r="X1791" s="41"/>
      <c r="Y1791" s="41"/>
    </row>
    <row r="1792" spans="1:25" ht="15" customHeight="1" x14ac:dyDescent="0.2">
      <c r="A1792" s="41"/>
      <c r="B1792" s="306"/>
      <c r="C1792" s="307"/>
      <c r="D1792" s="307"/>
      <c r="E1792" s="307"/>
      <c r="F1792" s="307"/>
      <c r="G1792" s="307" t="s">
        <v>261</v>
      </c>
      <c r="H1792" s="308">
        <v>43.26</v>
      </c>
      <c r="I1792" s="307" t="s">
        <v>262</v>
      </c>
      <c r="J1792" s="308">
        <v>0</v>
      </c>
      <c r="K1792" s="307" t="s">
        <v>263</v>
      </c>
      <c r="L1792" s="309">
        <v>43.26</v>
      </c>
      <c r="N1792" s="41"/>
      <c r="O1792" s="41"/>
      <c r="P1792" s="41"/>
      <c r="Q1792" s="41"/>
      <c r="R1792" s="41"/>
      <c r="S1792" s="41"/>
      <c r="T1792" s="41"/>
      <c r="U1792" s="41"/>
      <c r="V1792" s="41"/>
      <c r="W1792" s="41"/>
      <c r="X1792" s="41"/>
      <c r="Y1792" s="41"/>
    </row>
    <row r="1793" spans="1:25" ht="15" customHeight="1" thickBot="1" x14ac:dyDescent="0.25">
      <c r="A1793" s="41"/>
      <c r="B1793" s="306"/>
      <c r="C1793" s="307"/>
      <c r="D1793" s="307"/>
      <c r="E1793" s="307"/>
      <c r="F1793" s="307"/>
      <c r="G1793" s="307" t="s">
        <v>264</v>
      </c>
      <c r="H1793" s="308">
        <v>25.22</v>
      </c>
      <c r="I1793" s="307"/>
      <c r="J1793" s="307" t="s">
        <v>265</v>
      </c>
      <c r="K1793" s="307"/>
      <c r="L1793" s="309">
        <v>158.52000000000001</v>
      </c>
      <c r="N1793" s="41"/>
      <c r="O1793" s="41"/>
      <c r="P1793" s="41"/>
      <c r="Q1793" s="41"/>
      <c r="R1793" s="41"/>
      <c r="S1793" s="41"/>
      <c r="T1793" s="41"/>
      <c r="U1793" s="41"/>
      <c r="V1793" s="41"/>
      <c r="W1793" s="41"/>
      <c r="X1793" s="41"/>
      <c r="Y1793" s="41"/>
    </row>
    <row r="1794" spans="1:25" ht="15" hidden="1" customHeight="1" thickTop="1" x14ac:dyDescent="0.2">
      <c r="A1794" s="41"/>
      <c r="B1794" s="310"/>
      <c r="C1794" s="193"/>
      <c r="D1794" s="193"/>
      <c r="E1794" s="193"/>
      <c r="F1794" s="193"/>
      <c r="G1794" s="193"/>
      <c r="H1794" s="193"/>
      <c r="I1794" s="193"/>
      <c r="J1794" s="193"/>
      <c r="K1794" s="193"/>
      <c r="L1794" s="311"/>
      <c r="N1794" s="41"/>
      <c r="O1794" s="41"/>
      <c r="P1794" s="41"/>
      <c r="Q1794" s="41"/>
      <c r="R1794" s="41"/>
      <c r="S1794" s="41"/>
      <c r="T1794" s="41"/>
      <c r="U1794" s="41"/>
      <c r="V1794" s="41"/>
      <c r="W1794" s="41"/>
      <c r="X1794" s="41"/>
      <c r="Y1794" s="41"/>
    </row>
    <row r="1795" spans="1:25" ht="15" hidden="1" customHeight="1" x14ac:dyDescent="0.2">
      <c r="A1795" s="41"/>
      <c r="B1795" s="312" t="s">
        <v>1552</v>
      </c>
      <c r="C1795" s="187" t="s">
        <v>30</v>
      </c>
      <c r="D1795" s="185" t="s">
        <v>31</v>
      </c>
      <c r="E1795" s="185" t="s">
        <v>32</v>
      </c>
      <c r="F1795" s="185" t="s">
        <v>250</v>
      </c>
      <c r="G1795" s="185"/>
      <c r="H1795" s="186" t="s">
        <v>33</v>
      </c>
      <c r="I1795" s="187" t="s">
        <v>34</v>
      </c>
      <c r="J1795" s="187" t="s">
        <v>1696</v>
      </c>
      <c r="K1795" s="187" t="s">
        <v>35</v>
      </c>
      <c r="L1795" s="317" t="s">
        <v>37</v>
      </c>
      <c r="N1795" s="41"/>
      <c r="O1795" s="41"/>
      <c r="P1795" s="41"/>
      <c r="Q1795" s="41"/>
      <c r="R1795" s="41"/>
      <c r="S1795" s="41"/>
      <c r="T1795" s="41"/>
      <c r="U1795" s="41"/>
      <c r="V1795" s="41"/>
      <c r="W1795" s="41"/>
      <c r="X1795" s="41"/>
      <c r="Y1795" s="41"/>
    </row>
    <row r="1796" spans="1:25" ht="15" hidden="1" customHeight="1" x14ac:dyDescent="0.2">
      <c r="A1796" s="41"/>
      <c r="B1796" s="302" t="s">
        <v>251</v>
      </c>
      <c r="C1796" s="190" t="s">
        <v>1411</v>
      </c>
      <c r="D1796" s="188" t="s">
        <v>938</v>
      </c>
      <c r="E1796" s="188" t="s">
        <v>2436</v>
      </c>
      <c r="F1796" s="188">
        <v>18</v>
      </c>
      <c r="G1796" s="188"/>
      <c r="H1796" s="189" t="s">
        <v>45</v>
      </c>
      <c r="I1796" s="192">
        <v>1</v>
      </c>
      <c r="J1796" s="191"/>
      <c r="K1796" s="191">
        <v>452.76</v>
      </c>
      <c r="L1796" s="303">
        <v>452.76</v>
      </c>
      <c r="N1796" s="41"/>
      <c r="O1796" s="41"/>
      <c r="P1796" s="41"/>
      <c r="Q1796" s="41"/>
      <c r="R1796" s="41"/>
      <c r="S1796" s="41"/>
      <c r="T1796" s="41"/>
      <c r="U1796" s="41"/>
      <c r="V1796" s="41"/>
      <c r="W1796" s="41"/>
      <c r="X1796" s="41"/>
      <c r="Y1796" s="41"/>
    </row>
    <row r="1797" spans="1:25" ht="15" hidden="1" customHeight="1" x14ac:dyDescent="0.2">
      <c r="A1797" s="41"/>
      <c r="B1797" s="304" t="s">
        <v>275</v>
      </c>
      <c r="C1797" s="202">
        <v>13302</v>
      </c>
      <c r="D1797" s="200" t="s">
        <v>938</v>
      </c>
      <c r="E1797" s="200" t="s">
        <v>1773</v>
      </c>
      <c r="F1797" s="200" t="s">
        <v>276</v>
      </c>
      <c r="G1797" s="200"/>
      <c r="H1797" s="201" t="s">
        <v>45</v>
      </c>
      <c r="I1797" s="205">
        <v>1</v>
      </c>
      <c r="J1797" s="205">
        <v>0</v>
      </c>
      <c r="K1797" s="203">
        <v>428</v>
      </c>
      <c r="L1797" s="305">
        <v>428</v>
      </c>
      <c r="N1797" s="41"/>
      <c r="O1797" s="41"/>
      <c r="P1797" s="41"/>
      <c r="Q1797" s="41"/>
      <c r="R1797" s="41"/>
      <c r="S1797" s="41"/>
      <c r="T1797" s="41"/>
      <c r="U1797" s="41"/>
      <c r="V1797" s="41"/>
      <c r="W1797" s="41"/>
      <c r="X1797" s="41"/>
      <c r="Y1797" s="41"/>
    </row>
    <row r="1798" spans="1:25" ht="15" hidden="1" customHeight="1" x14ac:dyDescent="0.2">
      <c r="A1798" s="41"/>
      <c r="B1798" s="304" t="s">
        <v>275</v>
      </c>
      <c r="C1798" s="202">
        <v>1983</v>
      </c>
      <c r="D1798" s="200" t="s">
        <v>938</v>
      </c>
      <c r="E1798" s="200" t="s">
        <v>1774</v>
      </c>
      <c r="F1798" s="200" t="s">
        <v>401</v>
      </c>
      <c r="G1798" s="200"/>
      <c r="H1798" s="201" t="s">
        <v>256</v>
      </c>
      <c r="I1798" s="205">
        <v>0.5</v>
      </c>
      <c r="J1798" s="205">
        <v>3</v>
      </c>
      <c r="K1798" s="203">
        <v>27.92</v>
      </c>
      <c r="L1798" s="305">
        <v>14.37</v>
      </c>
      <c r="N1798" s="41"/>
      <c r="O1798" s="41"/>
      <c r="P1798" s="41"/>
      <c r="Q1798" s="41"/>
      <c r="R1798" s="41"/>
      <c r="S1798" s="41"/>
      <c r="T1798" s="41"/>
      <c r="U1798" s="41"/>
      <c r="V1798" s="41"/>
      <c r="W1798" s="41"/>
      <c r="X1798" s="41"/>
      <c r="Y1798" s="41"/>
    </row>
    <row r="1799" spans="1:25" ht="15" hidden="1" customHeight="1" x14ac:dyDescent="0.2">
      <c r="A1799" s="41"/>
      <c r="B1799" s="304" t="s">
        <v>275</v>
      </c>
      <c r="C1799" s="202">
        <v>1999</v>
      </c>
      <c r="D1799" s="200" t="s">
        <v>938</v>
      </c>
      <c r="E1799" s="200" t="s">
        <v>1756</v>
      </c>
      <c r="F1799" s="200" t="s">
        <v>401</v>
      </c>
      <c r="G1799" s="200"/>
      <c r="H1799" s="201" t="s">
        <v>256</v>
      </c>
      <c r="I1799" s="205">
        <v>0.5</v>
      </c>
      <c r="J1799" s="205">
        <v>3</v>
      </c>
      <c r="K1799" s="203">
        <v>20.190000000000001</v>
      </c>
      <c r="L1799" s="305">
        <v>10.39</v>
      </c>
      <c r="N1799" s="41"/>
      <c r="O1799" s="41"/>
      <c r="P1799" s="41"/>
      <c r="Q1799" s="41"/>
      <c r="R1799" s="41"/>
      <c r="S1799" s="41"/>
      <c r="T1799" s="41"/>
      <c r="U1799" s="41"/>
      <c r="V1799" s="41"/>
      <c r="W1799" s="41"/>
      <c r="X1799" s="41"/>
      <c r="Y1799" s="41"/>
    </row>
    <row r="1800" spans="1:25" ht="15" hidden="1" customHeight="1" x14ac:dyDescent="0.2">
      <c r="A1800" s="41"/>
      <c r="B1800" s="306"/>
      <c r="C1800" s="307"/>
      <c r="D1800" s="307"/>
      <c r="E1800" s="307"/>
      <c r="F1800" s="307"/>
      <c r="G1800" s="307" t="s">
        <v>261</v>
      </c>
      <c r="H1800" s="308">
        <v>24.76</v>
      </c>
      <c r="I1800" s="307" t="s">
        <v>262</v>
      </c>
      <c r="J1800" s="308">
        <v>0</v>
      </c>
      <c r="K1800" s="307" t="s">
        <v>263</v>
      </c>
      <c r="L1800" s="309">
        <v>24.76</v>
      </c>
      <c r="N1800" s="41"/>
      <c r="O1800" s="41"/>
      <c r="P1800" s="41"/>
      <c r="Q1800" s="41"/>
      <c r="R1800" s="41"/>
      <c r="S1800" s="41"/>
      <c r="T1800" s="41"/>
      <c r="U1800" s="41"/>
      <c r="V1800" s="41"/>
      <c r="W1800" s="41"/>
      <c r="X1800" s="41"/>
      <c r="Y1800" s="41"/>
    </row>
    <row r="1801" spans="1:25" ht="15" hidden="1" customHeight="1" thickBot="1" x14ac:dyDescent="0.25">
      <c r="A1801" s="41"/>
      <c r="B1801" s="306"/>
      <c r="C1801" s="307"/>
      <c r="D1801" s="307"/>
      <c r="E1801" s="307"/>
      <c r="F1801" s="307"/>
      <c r="G1801" s="307" t="s">
        <v>264</v>
      </c>
      <c r="H1801" s="308">
        <v>85.66</v>
      </c>
      <c r="I1801" s="307"/>
      <c r="J1801" s="307" t="s">
        <v>265</v>
      </c>
      <c r="K1801" s="307"/>
      <c r="L1801" s="309">
        <v>538.41999999999996</v>
      </c>
      <c r="N1801" s="41"/>
      <c r="O1801" s="41"/>
      <c r="P1801" s="41"/>
      <c r="Q1801" s="41"/>
      <c r="R1801" s="41"/>
      <c r="S1801" s="41"/>
      <c r="T1801" s="41"/>
      <c r="U1801" s="41"/>
      <c r="V1801" s="41"/>
      <c r="W1801" s="41"/>
      <c r="X1801" s="41"/>
      <c r="Y1801" s="41"/>
    </row>
    <row r="1802" spans="1:25" ht="15" hidden="1" customHeight="1" thickTop="1" x14ac:dyDescent="0.2">
      <c r="A1802" s="41"/>
      <c r="B1802" s="310"/>
      <c r="C1802" s="193"/>
      <c r="D1802" s="193"/>
      <c r="E1802" s="193"/>
      <c r="F1802" s="193"/>
      <c r="G1802" s="193"/>
      <c r="H1802" s="193"/>
      <c r="I1802" s="193"/>
      <c r="J1802" s="193"/>
      <c r="K1802" s="193"/>
      <c r="L1802" s="311"/>
      <c r="N1802" s="41"/>
      <c r="O1802" s="41"/>
      <c r="P1802" s="41"/>
      <c r="Q1802" s="41"/>
      <c r="R1802" s="41"/>
      <c r="S1802" s="41"/>
      <c r="T1802" s="41"/>
      <c r="U1802" s="41"/>
      <c r="V1802" s="41"/>
      <c r="W1802" s="41"/>
      <c r="X1802" s="41"/>
      <c r="Y1802" s="41"/>
    </row>
    <row r="1803" spans="1:25" ht="15" hidden="1" customHeight="1" x14ac:dyDescent="0.2">
      <c r="A1803" s="41"/>
      <c r="B1803" s="312" t="s">
        <v>963</v>
      </c>
      <c r="C1803" s="187" t="s">
        <v>30</v>
      </c>
      <c r="D1803" s="185" t="s">
        <v>31</v>
      </c>
      <c r="E1803" s="185" t="s">
        <v>32</v>
      </c>
      <c r="F1803" s="185" t="s">
        <v>250</v>
      </c>
      <c r="G1803" s="185"/>
      <c r="H1803" s="186" t="s">
        <v>33</v>
      </c>
      <c r="I1803" s="187" t="s">
        <v>34</v>
      </c>
      <c r="J1803" s="187" t="s">
        <v>1696</v>
      </c>
      <c r="K1803" s="187" t="s">
        <v>35</v>
      </c>
      <c r="L1803" s="317" t="s">
        <v>37</v>
      </c>
      <c r="N1803" s="41"/>
      <c r="O1803" s="41"/>
      <c r="P1803" s="41"/>
      <c r="Q1803" s="41"/>
      <c r="R1803" s="41"/>
      <c r="S1803" s="41"/>
      <c r="T1803" s="41"/>
      <c r="U1803" s="41"/>
      <c r="V1803" s="41"/>
      <c r="W1803" s="41"/>
      <c r="X1803" s="41"/>
      <c r="Y1803" s="41"/>
    </row>
    <row r="1804" spans="1:25" ht="15" hidden="1" customHeight="1" x14ac:dyDescent="0.2">
      <c r="A1804" s="41"/>
      <c r="B1804" s="302" t="s">
        <v>251</v>
      </c>
      <c r="C1804" s="190">
        <v>54668</v>
      </c>
      <c r="D1804" s="188" t="s">
        <v>48</v>
      </c>
      <c r="E1804" s="188" t="s">
        <v>1328</v>
      </c>
      <c r="F1804" s="188" t="s">
        <v>1378</v>
      </c>
      <c r="G1804" s="188"/>
      <c r="H1804" s="189" t="s">
        <v>45</v>
      </c>
      <c r="I1804" s="192">
        <v>1</v>
      </c>
      <c r="J1804" s="191"/>
      <c r="K1804" s="191">
        <v>74.97</v>
      </c>
      <c r="L1804" s="303">
        <v>74.97</v>
      </c>
      <c r="N1804" s="41"/>
      <c r="O1804" s="41"/>
      <c r="P1804" s="41"/>
      <c r="Q1804" s="41"/>
      <c r="R1804" s="41"/>
      <c r="S1804" s="41"/>
      <c r="T1804" s="41"/>
      <c r="U1804" s="41"/>
      <c r="V1804" s="41"/>
      <c r="W1804" s="41"/>
      <c r="X1804" s="41"/>
      <c r="Y1804" s="41"/>
    </row>
    <row r="1805" spans="1:25" ht="15" hidden="1" customHeight="1" x14ac:dyDescent="0.2">
      <c r="A1805" s="41"/>
      <c r="B1805" s="304" t="s">
        <v>275</v>
      </c>
      <c r="C1805" s="202">
        <v>99034</v>
      </c>
      <c r="D1805" s="200" t="s">
        <v>48</v>
      </c>
      <c r="E1805" s="200" t="s">
        <v>1728</v>
      </c>
      <c r="F1805" s="200" t="s">
        <v>401</v>
      </c>
      <c r="G1805" s="200"/>
      <c r="H1805" s="201" t="s">
        <v>256</v>
      </c>
      <c r="I1805" s="205">
        <v>0.106</v>
      </c>
      <c r="J1805" s="205">
        <v>0</v>
      </c>
      <c r="K1805" s="203">
        <v>19.690000000000001</v>
      </c>
      <c r="L1805" s="305">
        <v>2.08</v>
      </c>
      <c r="N1805" s="41"/>
      <c r="O1805" s="41"/>
      <c r="P1805" s="41"/>
      <c r="Q1805" s="41"/>
      <c r="R1805" s="41"/>
      <c r="S1805" s="41"/>
      <c r="T1805" s="41"/>
      <c r="U1805" s="41"/>
      <c r="V1805" s="41"/>
      <c r="W1805" s="41"/>
      <c r="X1805" s="41"/>
      <c r="Y1805" s="41"/>
    </row>
    <row r="1806" spans="1:25" ht="15" hidden="1" customHeight="1" x14ac:dyDescent="0.2">
      <c r="A1806" s="41"/>
      <c r="B1806" s="304" t="s">
        <v>275</v>
      </c>
      <c r="C1806" s="202">
        <v>62248</v>
      </c>
      <c r="D1806" s="200" t="s">
        <v>48</v>
      </c>
      <c r="E1806" s="200" t="s">
        <v>1379</v>
      </c>
      <c r="F1806" s="200" t="s">
        <v>276</v>
      </c>
      <c r="G1806" s="200"/>
      <c r="H1806" s="201" t="s">
        <v>45</v>
      </c>
      <c r="I1806" s="205">
        <v>1</v>
      </c>
      <c r="J1806" s="205">
        <v>0</v>
      </c>
      <c r="K1806" s="203">
        <v>21.6</v>
      </c>
      <c r="L1806" s="305">
        <v>21.6</v>
      </c>
      <c r="N1806" s="41"/>
      <c r="O1806" s="41"/>
      <c r="P1806" s="41"/>
      <c r="Q1806" s="41"/>
      <c r="R1806" s="41"/>
      <c r="S1806" s="41"/>
      <c r="T1806" s="41"/>
      <c r="U1806" s="41"/>
      <c r="V1806" s="41"/>
      <c r="W1806" s="41"/>
      <c r="X1806" s="41"/>
      <c r="Y1806" s="41"/>
    </row>
    <row r="1807" spans="1:25" ht="15" hidden="1" customHeight="1" x14ac:dyDescent="0.2">
      <c r="A1807" s="41"/>
      <c r="B1807" s="304" t="s">
        <v>275</v>
      </c>
      <c r="C1807" s="202">
        <v>99200</v>
      </c>
      <c r="D1807" s="200" t="s">
        <v>48</v>
      </c>
      <c r="E1807" s="200" t="s">
        <v>1729</v>
      </c>
      <c r="F1807" s="200" t="s">
        <v>401</v>
      </c>
      <c r="G1807" s="200"/>
      <c r="H1807" s="201" t="s">
        <v>256</v>
      </c>
      <c r="I1807" s="205">
        <v>0.106</v>
      </c>
      <c r="J1807" s="205">
        <v>0</v>
      </c>
      <c r="K1807" s="203">
        <v>25.84</v>
      </c>
      <c r="L1807" s="305">
        <v>2.73</v>
      </c>
      <c r="N1807" s="41"/>
      <c r="O1807" s="41"/>
      <c r="P1807" s="41"/>
      <c r="Q1807" s="41"/>
      <c r="R1807" s="41"/>
      <c r="S1807" s="41"/>
      <c r="T1807" s="41"/>
      <c r="U1807" s="41"/>
      <c r="V1807" s="41"/>
      <c r="W1807" s="41"/>
      <c r="X1807" s="41"/>
      <c r="Y1807" s="41"/>
    </row>
    <row r="1808" spans="1:25" ht="15" hidden="1" customHeight="1" x14ac:dyDescent="0.2">
      <c r="A1808" s="41"/>
      <c r="B1808" s="304" t="s">
        <v>275</v>
      </c>
      <c r="C1808" s="202">
        <v>62090</v>
      </c>
      <c r="D1808" s="200" t="s">
        <v>48</v>
      </c>
      <c r="E1808" s="200" t="s">
        <v>2437</v>
      </c>
      <c r="F1808" s="200" t="s">
        <v>276</v>
      </c>
      <c r="G1808" s="200"/>
      <c r="H1808" s="201" t="s">
        <v>45</v>
      </c>
      <c r="I1808" s="205">
        <v>1</v>
      </c>
      <c r="J1808" s="205">
        <v>0</v>
      </c>
      <c r="K1808" s="203">
        <v>48.56</v>
      </c>
      <c r="L1808" s="305">
        <v>48.56</v>
      </c>
      <c r="N1808" s="41"/>
      <c r="O1808" s="41"/>
      <c r="P1808" s="41"/>
      <c r="Q1808" s="41"/>
      <c r="R1808" s="41"/>
      <c r="S1808" s="41"/>
      <c r="T1808" s="41"/>
      <c r="U1808" s="41"/>
      <c r="V1808" s="41"/>
      <c r="W1808" s="41"/>
      <c r="X1808" s="41"/>
      <c r="Y1808" s="41"/>
    </row>
    <row r="1809" spans="1:25" ht="15" hidden="1" customHeight="1" x14ac:dyDescent="0.2">
      <c r="A1809" s="41"/>
      <c r="B1809" s="306"/>
      <c r="C1809" s="307"/>
      <c r="D1809" s="307"/>
      <c r="E1809" s="307"/>
      <c r="F1809" s="307"/>
      <c r="G1809" s="307" t="s">
        <v>261</v>
      </c>
      <c r="H1809" s="308">
        <v>4.8099999999999996</v>
      </c>
      <c r="I1809" s="307" t="s">
        <v>262</v>
      </c>
      <c r="J1809" s="308">
        <v>0</v>
      </c>
      <c r="K1809" s="307" t="s">
        <v>263</v>
      </c>
      <c r="L1809" s="309">
        <v>4.8099999999999996</v>
      </c>
      <c r="N1809" s="41"/>
      <c r="O1809" s="41"/>
      <c r="P1809" s="41"/>
      <c r="Q1809" s="41"/>
      <c r="R1809" s="41"/>
      <c r="S1809" s="41"/>
      <c r="T1809" s="41"/>
      <c r="U1809" s="41"/>
      <c r="V1809" s="41"/>
      <c r="W1809" s="41"/>
      <c r="X1809" s="41"/>
      <c r="Y1809" s="41"/>
    </row>
    <row r="1810" spans="1:25" ht="15" hidden="1" customHeight="1" thickBot="1" x14ac:dyDescent="0.25">
      <c r="A1810" s="41"/>
      <c r="B1810" s="306"/>
      <c r="C1810" s="307"/>
      <c r="D1810" s="307"/>
      <c r="E1810" s="307"/>
      <c r="F1810" s="307"/>
      <c r="G1810" s="307" t="s">
        <v>264</v>
      </c>
      <c r="H1810" s="308">
        <v>14.18</v>
      </c>
      <c r="I1810" s="307"/>
      <c r="J1810" s="307" t="s">
        <v>265</v>
      </c>
      <c r="K1810" s="307"/>
      <c r="L1810" s="309">
        <v>89.15</v>
      </c>
      <c r="N1810" s="41"/>
      <c r="O1810" s="41"/>
      <c r="P1810" s="41"/>
      <c r="Q1810" s="41"/>
      <c r="R1810" s="41"/>
      <c r="S1810" s="41"/>
      <c r="T1810" s="41"/>
      <c r="U1810" s="41"/>
      <c r="V1810" s="41"/>
      <c r="W1810" s="41"/>
      <c r="X1810" s="41"/>
      <c r="Y1810" s="41"/>
    </row>
    <row r="1811" spans="1:25" ht="15" hidden="1" customHeight="1" thickTop="1" x14ac:dyDescent="0.2">
      <c r="A1811" s="41"/>
      <c r="B1811" s="310"/>
      <c r="C1811" s="193"/>
      <c r="D1811" s="193"/>
      <c r="E1811" s="193"/>
      <c r="F1811" s="193"/>
      <c r="G1811" s="193"/>
      <c r="H1811" s="193"/>
      <c r="I1811" s="193"/>
      <c r="J1811" s="193"/>
      <c r="K1811" s="193"/>
      <c r="L1811" s="311"/>
      <c r="N1811" s="41"/>
      <c r="O1811" s="41"/>
      <c r="P1811" s="41"/>
      <c r="Q1811" s="41"/>
      <c r="R1811" s="41"/>
      <c r="S1811" s="41"/>
      <c r="T1811" s="41"/>
      <c r="U1811" s="41"/>
      <c r="V1811" s="41"/>
      <c r="W1811" s="41"/>
      <c r="X1811" s="41"/>
      <c r="Y1811" s="41"/>
    </row>
    <row r="1812" spans="1:25" ht="15" hidden="1" customHeight="1" x14ac:dyDescent="0.2">
      <c r="A1812" s="41"/>
      <c r="B1812" s="312" t="s">
        <v>1910</v>
      </c>
      <c r="C1812" s="187" t="s">
        <v>30</v>
      </c>
      <c r="D1812" s="185" t="s">
        <v>31</v>
      </c>
      <c r="E1812" s="185" t="s">
        <v>32</v>
      </c>
      <c r="F1812" s="185" t="s">
        <v>250</v>
      </c>
      <c r="G1812" s="185"/>
      <c r="H1812" s="186" t="s">
        <v>33</v>
      </c>
      <c r="I1812" s="187" t="s">
        <v>34</v>
      </c>
      <c r="J1812" s="187" t="s">
        <v>1696</v>
      </c>
      <c r="K1812" s="187" t="s">
        <v>35</v>
      </c>
      <c r="L1812" s="317" t="s">
        <v>37</v>
      </c>
      <c r="N1812" s="41"/>
      <c r="O1812" s="41"/>
      <c r="P1812" s="41"/>
      <c r="Q1812" s="41"/>
      <c r="R1812" s="41"/>
      <c r="S1812" s="41"/>
      <c r="T1812" s="41"/>
      <c r="U1812" s="41"/>
      <c r="V1812" s="41"/>
      <c r="W1812" s="41"/>
      <c r="X1812" s="41"/>
      <c r="Y1812" s="41"/>
    </row>
    <row r="1813" spans="1:25" ht="15" hidden="1" customHeight="1" x14ac:dyDescent="0.2">
      <c r="A1813" s="41"/>
      <c r="B1813" s="302" t="s">
        <v>251</v>
      </c>
      <c r="C1813" s="190">
        <v>103039</v>
      </c>
      <c r="D1813" s="188" t="s">
        <v>42</v>
      </c>
      <c r="E1813" s="188" t="s">
        <v>977</v>
      </c>
      <c r="F1813" s="188" t="s">
        <v>271</v>
      </c>
      <c r="G1813" s="188"/>
      <c r="H1813" s="189" t="s">
        <v>45</v>
      </c>
      <c r="I1813" s="192">
        <v>1</v>
      </c>
      <c r="J1813" s="191"/>
      <c r="K1813" s="191">
        <v>91.3</v>
      </c>
      <c r="L1813" s="303">
        <v>91.3</v>
      </c>
      <c r="N1813" s="41"/>
      <c r="O1813" s="41"/>
      <c r="P1813" s="41"/>
      <c r="Q1813" s="41"/>
      <c r="R1813" s="41"/>
      <c r="S1813" s="41"/>
      <c r="T1813" s="41"/>
      <c r="U1813" s="41"/>
      <c r="V1813" s="41"/>
      <c r="W1813" s="41"/>
      <c r="X1813" s="41"/>
      <c r="Y1813" s="41"/>
    </row>
    <row r="1814" spans="1:25" ht="15" hidden="1" customHeight="1" x14ac:dyDescent="0.2">
      <c r="A1814" s="41"/>
      <c r="B1814" s="314" t="s">
        <v>253</v>
      </c>
      <c r="C1814" s="196">
        <v>88267</v>
      </c>
      <c r="D1814" s="194" t="s">
        <v>42</v>
      </c>
      <c r="E1814" s="194" t="s">
        <v>292</v>
      </c>
      <c r="F1814" s="194" t="s">
        <v>255</v>
      </c>
      <c r="G1814" s="194"/>
      <c r="H1814" s="195" t="s">
        <v>256</v>
      </c>
      <c r="I1814" s="199">
        <v>0.26329999999999998</v>
      </c>
      <c r="J1814" s="199">
        <v>0</v>
      </c>
      <c r="K1814" s="197">
        <v>36.380000000000003</v>
      </c>
      <c r="L1814" s="318">
        <v>9.57</v>
      </c>
      <c r="N1814" s="41"/>
      <c r="O1814" s="41"/>
      <c r="P1814" s="41"/>
      <c r="Q1814" s="41"/>
      <c r="R1814" s="41"/>
      <c r="S1814" s="41"/>
      <c r="T1814" s="41"/>
      <c r="U1814" s="41"/>
      <c r="V1814" s="41"/>
      <c r="W1814" s="41"/>
      <c r="X1814" s="41"/>
      <c r="Y1814" s="41"/>
    </row>
    <row r="1815" spans="1:25" ht="15" hidden="1" customHeight="1" x14ac:dyDescent="0.2">
      <c r="A1815" s="41"/>
      <c r="B1815" s="314" t="s">
        <v>253</v>
      </c>
      <c r="C1815" s="196">
        <v>88248</v>
      </c>
      <c r="D1815" s="194" t="s">
        <v>42</v>
      </c>
      <c r="E1815" s="194" t="s">
        <v>291</v>
      </c>
      <c r="F1815" s="194" t="s">
        <v>255</v>
      </c>
      <c r="G1815" s="194"/>
      <c r="H1815" s="195" t="s">
        <v>256</v>
      </c>
      <c r="I1815" s="199">
        <v>0.26329999999999998</v>
      </c>
      <c r="J1815" s="199">
        <v>0</v>
      </c>
      <c r="K1815" s="197">
        <v>30.12</v>
      </c>
      <c r="L1815" s="318">
        <v>7.93</v>
      </c>
      <c r="N1815" s="41"/>
      <c r="O1815" s="41"/>
      <c r="P1815" s="41"/>
      <c r="Q1815" s="41"/>
      <c r="R1815" s="41"/>
      <c r="S1815" s="41"/>
      <c r="T1815" s="41"/>
      <c r="U1815" s="41"/>
      <c r="V1815" s="41"/>
      <c r="W1815" s="41"/>
      <c r="X1815" s="41"/>
      <c r="Y1815" s="41"/>
    </row>
    <row r="1816" spans="1:25" ht="15" hidden="1" customHeight="1" x14ac:dyDescent="0.2">
      <c r="A1816" s="41"/>
      <c r="B1816" s="304" t="s">
        <v>275</v>
      </c>
      <c r="C1816" s="202">
        <v>3148</v>
      </c>
      <c r="D1816" s="200" t="s">
        <v>42</v>
      </c>
      <c r="E1816" s="200" t="s">
        <v>2324</v>
      </c>
      <c r="F1816" s="200" t="s">
        <v>276</v>
      </c>
      <c r="G1816" s="200"/>
      <c r="H1816" s="201" t="s">
        <v>45</v>
      </c>
      <c r="I1816" s="205">
        <v>1.9199999999999998E-2</v>
      </c>
      <c r="J1816" s="205">
        <v>0</v>
      </c>
      <c r="K1816" s="203">
        <v>11.17</v>
      </c>
      <c r="L1816" s="305">
        <v>0.21</v>
      </c>
      <c r="N1816" s="41"/>
      <c r="O1816" s="41"/>
      <c r="P1816" s="41"/>
      <c r="Q1816" s="41"/>
      <c r="R1816" s="41"/>
      <c r="S1816" s="41"/>
      <c r="T1816" s="41"/>
      <c r="U1816" s="41"/>
      <c r="V1816" s="41"/>
      <c r="W1816" s="41"/>
      <c r="X1816" s="41"/>
      <c r="Y1816" s="41"/>
    </row>
    <row r="1817" spans="1:25" ht="15" hidden="1" customHeight="1" x14ac:dyDescent="0.2">
      <c r="A1817" s="41"/>
      <c r="B1817" s="304" t="s">
        <v>275</v>
      </c>
      <c r="C1817" s="202">
        <v>11672</v>
      </c>
      <c r="D1817" s="200" t="s">
        <v>42</v>
      </c>
      <c r="E1817" s="200" t="s">
        <v>1131</v>
      </c>
      <c r="F1817" s="200" t="s">
        <v>276</v>
      </c>
      <c r="G1817" s="200"/>
      <c r="H1817" s="201" t="s">
        <v>45</v>
      </c>
      <c r="I1817" s="205">
        <v>1</v>
      </c>
      <c r="J1817" s="205">
        <v>0</v>
      </c>
      <c r="K1817" s="203">
        <v>73.59</v>
      </c>
      <c r="L1817" s="305">
        <v>73.59</v>
      </c>
      <c r="N1817" s="41"/>
      <c r="O1817" s="41"/>
      <c r="P1817" s="41"/>
      <c r="Q1817" s="41"/>
      <c r="R1817" s="41"/>
      <c r="S1817" s="41"/>
      <c r="T1817" s="41"/>
      <c r="U1817" s="41"/>
      <c r="V1817" s="41"/>
      <c r="W1817" s="41"/>
      <c r="X1817" s="41"/>
      <c r="Y1817" s="41"/>
    </row>
    <row r="1818" spans="1:25" ht="15" hidden="1" customHeight="1" x14ac:dyDescent="0.2">
      <c r="A1818" s="41"/>
      <c r="B1818" s="306"/>
      <c r="C1818" s="307"/>
      <c r="D1818" s="307"/>
      <c r="E1818" s="307"/>
      <c r="F1818" s="307"/>
      <c r="G1818" s="307" t="s">
        <v>261</v>
      </c>
      <c r="H1818" s="308">
        <v>13.17</v>
      </c>
      <c r="I1818" s="307" t="s">
        <v>262</v>
      </c>
      <c r="J1818" s="308">
        <v>0</v>
      </c>
      <c r="K1818" s="307" t="s">
        <v>263</v>
      </c>
      <c r="L1818" s="309">
        <v>13.17</v>
      </c>
      <c r="N1818" s="41"/>
      <c r="O1818" s="41"/>
      <c r="P1818" s="41"/>
      <c r="Q1818" s="41"/>
      <c r="R1818" s="41"/>
      <c r="S1818" s="41"/>
      <c r="T1818" s="41"/>
      <c r="U1818" s="41"/>
      <c r="V1818" s="41"/>
      <c r="W1818" s="41"/>
      <c r="X1818" s="41"/>
      <c r="Y1818" s="41"/>
    </row>
    <row r="1819" spans="1:25" ht="15" hidden="1" customHeight="1" thickBot="1" x14ac:dyDescent="0.25">
      <c r="A1819" s="41"/>
      <c r="B1819" s="306"/>
      <c r="C1819" s="307"/>
      <c r="D1819" s="307"/>
      <c r="E1819" s="307"/>
      <c r="F1819" s="307"/>
      <c r="G1819" s="307" t="s">
        <v>264</v>
      </c>
      <c r="H1819" s="308">
        <v>17.27</v>
      </c>
      <c r="I1819" s="307"/>
      <c r="J1819" s="307" t="s">
        <v>265</v>
      </c>
      <c r="K1819" s="307"/>
      <c r="L1819" s="309">
        <v>108.57</v>
      </c>
      <c r="N1819" s="41"/>
      <c r="O1819" s="41"/>
      <c r="P1819" s="41"/>
      <c r="Q1819" s="41"/>
      <c r="R1819" s="41"/>
      <c r="S1819" s="41"/>
      <c r="T1819" s="41"/>
      <c r="U1819" s="41"/>
      <c r="V1819" s="41"/>
      <c r="W1819" s="41"/>
      <c r="X1819" s="41"/>
      <c r="Y1819" s="41"/>
    </row>
    <row r="1820" spans="1:25" ht="15" hidden="1" customHeight="1" thickTop="1" x14ac:dyDescent="0.2">
      <c r="A1820" s="41"/>
      <c r="B1820" s="310"/>
      <c r="C1820" s="193"/>
      <c r="D1820" s="193"/>
      <c r="E1820" s="193"/>
      <c r="F1820" s="193"/>
      <c r="G1820" s="193"/>
      <c r="H1820" s="193"/>
      <c r="I1820" s="193"/>
      <c r="J1820" s="193"/>
      <c r="K1820" s="193"/>
      <c r="L1820" s="311"/>
      <c r="N1820" s="41"/>
      <c r="O1820" s="41"/>
      <c r="P1820" s="41"/>
      <c r="Q1820" s="41"/>
      <c r="R1820" s="41"/>
      <c r="S1820" s="41"/>
      <c r="T1820" s="41"/>
      <c r="U1820" s="41"/>
      <c r="V1820" s="41"/>
      <c r="W1820" s="41"/>
      <c r="X1820" s="41"/>
      <c r="Y1820" s="41"/>
    </row>
    <row r="1821" spans="1:25" ht="15" hidden="1" customHeight="1" x14ac:dyDescent="0.2">
      <c r="A1821" s="41"/>
      <c r="B1821" s="312" t="s">
        <v>1911</v>
      </c>
      <c r="C1821" s="187" t="s">
        <v>30</v>
      </c>
      <c r="D1821" s="185" t="s">
        <v>31</v>
      </c>
      <c r="E1821" s="185" t="s">
        <v>32</v>
      </c>
      <c r="F1821" s="185" t="s">
        <v>250</v>
      </c>
      <c r="G1821" s="185"/>
      <c r="H1821" s="186" t="s">
        <v>33</v>
      </c>
      <c r="I1821" s="187" t="s">
        <v>34</v>
      </c>
      <c r="J1821" s="187" t="s">
        <v>1696</v>
      </c>
      <c r="K1821" s="187" t="s">
        <v>35</v>
      </c>
      <c r="L1821" s="317" t="s">
        <v>37</v>
      </c>
      <c r="N1821" s="41"/>
      <c r="O1821" s="41"/>
      <c r="P1821" s="41"/>
      <c r="Q1821" s="41"/>
      <c r="R1821" s="41"/>
      <c r="S1821" s="41"/>
      <c r="T1821" s="41"/>
      <c r="U1821" s="41"/>
      <c r="V1821" s="41"/>
      <c r="W1821" s="41"/>
      <c r="X1821" s="41"/>
      <c r="Y1821" s="41"/>
    </row>
    <row r="1822" spans="1:25" ht="15" hidden="1" customHeight="1" x14ac:dyDescent="0.2">
      <c r="A1822" s="41"/>
      <c r="B1822" s="302" t="s">
        <v>251</v>
      </c>
      <c r="C1822" s="190">
        <v>94492</v>
      </c>
      <c r="D1822" s="188" t="s">
        <v>42</v>
      </c>
      <c r="E1822" s="188" t="s">
        <v>1555</v>
      </c>
      <c r="F1822" s="188" t="s">
        <v>271</v>
      </c>
      <c r="G1822" s="188"/>
      <c r="H1822" s="189" t="s">
        <v>45</v>
      </c>
      <c r="I1822" s="192">
        <v>1</v>
      </c>
      <c r="J1822" s="191"/>
      <c r="K1822" s="191">
        <v>82.16</v>
      </c>
      <c r="L1822" s="303">
        <v>82.16</v>
      </c>
      <c r="N1822" s="41"/>
      <c r="O1822" s="41"/>
      <c r="P1822" s="41"/>
      <c r="Q1822" s="41"/>
      <c r="R1822" s="41"/>
      <c r="S1822" s="41"/>
      <c r="T1822" s="41"/>
      <c r="U1822" s="41"/>
      <c r="V1822" s="41"/>
      <c r="W1822" s="41"/>
      <c r="X1822" s="41"/>
      <c r="Y1822" s="41"/>
    </row>
    <row r="1823" spans="1:25" ht="15" hidden="1" customHeight="1" x14ac:dyDescent="0.2">
      <c r="A1823" s="41"/>
      <c r="B1823" s="314" t="s">
        <v>253</v>
      </c>
      <c r="C1823" s="196">
        <v>88248</v>
      </c>
      <c r="D1823" s="194" t="s">
        <v>42</v>
      </c>
      <c r="E1823" s="194" t="s">
        <v>291</v>
      </c>
      <c r="F1823" s="194" t="s">
        <v>255</v>
      </c>
      <c r="G1823" s="194"/>
      <c r="H1823" s="195" t="s">
        <v>256</v>
      </c>
      <c r="I1823" s="199">
        <v>0.1133</v>
      </c>
      <c r="J1823" s="199">
        <v>0</v>
      </c>
      <c r="K1823" s="197">
        <v>30.12</v>
      </c>
      <c r="L1823" s="318">
        <v>3.41</v>
      </c>
      <c r="N1823" s="41"/>
      <c r="O1823" s="41"/>
      <c r="P1823" s="41"/>
      <c r="Q1823" s="41"/>
      <c r="R1823" s="41"/>
      <c r="S1823" s="41"/>
      <c r="T1823" s="41"/>
      <c r="U1823" s="41"/>
      <c r="V1823" s="41"/>
      <c r="W1823" s="41"/>
      <c r="X1823" s="41"/>
      <c r="Y1823" s="41"/>
    </row>
    <row r="1824" spans="1:25" ht="15" hidden="1" customHeight="1" x14ac:dyDescent="0.2">
      <c r="A1824" s="41"/>
      <c r="B1824" s="314" t="s">
        <v>253</v>
      </c>
      <c r="C1824" s="196">
        <v>88267</v>
      </c>
      <c r="D1824" s="194" t="s">
        <v>42</v>
      </c>
      <c r="E1824" s="194" t="s">
        <v>292</v>
      </c>
      <c r="F1824" s="194" t="s">
        <v>255</v>
      </c>
      <c r="G1824" s="194"/>
      <c r="H1824" s="195" t="s">
        <v>256</v>
      </c>
      <c r="I1824" s="199">
        <v>0.1133</v>
      </c>
      <c r="J1824" s="199">
        <v>0</v>
      </c>
      <c r="K1824" s="197">
        <v>36.380000000000003</v>
      </c>
      <c r="L1824" s="318">
        <v>4.12</v>
      </c>
      <c r="N1824" s="41"/>
      <c r="O1824" s="41"/>
      <c r="P1824" s="41"/>
      <c r="Q1824" s="41"/>
      <c r="R1824" s="41"/>
      <c r="S1824" s="41"/>
      <c r="T1824" s="41"/>
      <c r="U1824" s="41"/>
      <c r="V1824" s="41"/>
      <c r="W1824" s="41"/>
      <c r="X1824" s="41"/>
      <c r="Y1824" s="41"/>
    </row>
    <row r="1825" spans="1:25" ht="15" hidden="1" customHeight="1" x14ac:dyDescent="0.2">
      <c r="A1825" s="41"/>
      <c r="B1825" s="304" t="s">
        <v>275</v>
      </c>
      <c r="C1825" s="202">
        <v>11677</v>
      </c>
      <c r="D1825" s="200" t="s">
        <v>42</v>
      </c>
      <c r="E1825" s="200" t="s">
        <v>1775</v>
      </c>
      <c r="F1825" s="200" t="s">
        <v>276</v>
      </c>
      <c r="G1825" s="200"/>
      <c r="H1825" s="201" t="s">
        <v>45</v>
      </c>
      <c r="I1825" s="205">
        <v>1</v>
      </c>
      <c r="J1825" s="205">
        <v>0</v>
      </c>
      <c r="K1825" s="203">
        <v>71.540000000000006</v>
      </c>
      <c r="L1825" s="305">
        <v>71.540000000000006</v>
      </c>
      <c r="N1825" s="41"/>
      <c r="O1825" s="41"/>
      <c r="P1825" s="41"/>
      <c r="Q1825" s="41"/>
      <c r="R1825" s="41"/>
      <c r="S1825" s="41"/>
      <c r="T1825" s="41"/>
      <c r="U1825" s="41"/>
      <c r="V1825" s="41"/>
      <c r="W1825" s="41"/>
      <c r="X1825" s="41"/>
      <c r="Y1825" s="41"/>
    </row>
    <row r="1826" spans="1:25" ht="15" hidden="1" customHeight="1" x14ac:dyDescent="0.2">
      <c r="A1826" s="41"/>
      <c r="B1826" s="304" t="s">
        <v>275</v>
      </c>
      <c r="C1826" s="202">
        <v>20080</v>
      </c>
      <c r="D1826" s="200" t="s">
        <v>42</v>
      </c>
      <c r="E1826" s="200" t="s">
        <v>441</v>
      </c>
      <c r="F1826" s="200" t="s">
        <v>276</v>
      </c>
      <c r="G1826" s="200"/>
      <c r="H1826" s="201" t="s">
        <v>45</v>
      </c>
      <c r="I1826" s="205">
        <v>7.1400000000000005E-2</v>
      </c>
      <c r="J1826" s="205">
        <v>0</v>
      </c>
      <c r="K1826" s="203">
        <v>22.98</v>
      </c>
      <c r="L1826" s="305">
        <v>1.64</v>
      </c>
      <c r="N1826" s="41"/>
      <c r="O1826" s="41"/>
      <c r="P1826" s="41"/>
      <c r="Q1826" s="41"/>
      <c r="R1826" s="41"/>
      <c r="S1826" s="41"/>
      <c r="T1826" s="41"/>
      <c r="U1826" s="41"/>
      <c r="V1826" s="41"/>
      <c r="W1826" s="41"/>
      <c r="X1826" s="41"/>
      <c r="Y1826" s="41"/>
    </row>
    <row r="1827" spans="1:25" ht="15" hidden="1" customHeight="1" x14ac:dyDescent="0.2">
      <c r="A1827" s="41"/>
      <c r="B1827" s="304" t="s">
        <v>275</v>
      </c>
      <c r="C1827" s="202">
        <v>20083</v>
      </c>
      <c r="D1827" s="200" t="s">
        <v>42</v>
      </c>
      <c r="E1827" s="200" t="s">
        <v>424</v>
      </c>
      <c r="F1827" s="200" t="s">
        <v>276</v>
      </c>
      <c r="G1827" s="200"/>
      <c r="H1827" s="201" t="s">
        <v>45</v>
      </c>
      <c r="I1827" s="205">
        <v>1.7999999999999999E-2</v>
      </c>
      <c r="J1827" s="205">
        <v>0</v>
      </c>
      <c r="K1827" s="203">
        <v>79.760000000000005</v>
      </c>
      <c r="L1827" s="305">
        <v>1.43</v>
      </c>
      <c r="N1827" s="41"/>
      <c r="O1827" s="41"/>
      <c r="P1827" s="41"/>
      <c r="Q1827" s="41"/>
      <c r="R1827" s="41"/>
      <c r="S1827" s="41"/>
      <c r="T1827" s="41"/>
      <c r="U1827" s="41"/>
      <c r="V1827" s="41"/>
      <c r="W1827" s="41"/>
      <c r="X1827" s="41"/>
      <c r="Y1827" s="41"/>
    </row>
    <row r="1828" spans="1:25" ht="15" hidden="1" customHeight="1" x14ac:dyDescent="0.2">
      <c r="A1828" s="41"/>
      <c r="B1828" s="304" t="s">
        <v>275</v>
      </c>
      <c r="C1828" s="202">
        <v>38383</v>
      </c>
      <c r="D1828" s="200" t="s">
        <v>42</v>
      </c>
      <c r="E1828" s="200" t="s">
        <v>2438</v>
      </c>
      <c r="F1828" s="200" t="s">
        <v>276</v>
      </c>
      <c r="G1828" s="200"/>
      <c r="H1828" s="201" t="s">
        <v>45</v>
      </c>
      <c r="I1828" s="205">
        <v>1.14E-2</v>
      </c>
      <c r="J1828" s="205">
        <v>0</v>
      </c>
      <c r="K1828" s="203">
        <v>2.33</v>
      </c>
      <c r="L1828" s="305">
        <v>0.02</v>
      </c>
      <c r="N1828" s="41"/>
      <c r="O1828" s="41"/>
      <c r="P1828" s="41"/>
      <c r="Q1828" s="41"/>
      <c r="R1828" s="41"/>
      <c r="S1828" s="41"/>
      <c r="T1828" s="41"/>
      <c r="U1828" s="41"/>
      <c r="V1828" s="41"/>
      <c r="W1828" s="41"/>
      <c r="X1828" s="41"/>
      <c r="Y1828" s="41"/>
    </row>
    <row r="1829" spans="1:25" ht="15" hidden="1" customHeight="1" x14ac:dyDescent="0.2">
      <c r="A1829" s="41"/>
      <c r="B1829" s="306"/>
      <c r="C1829" s="307"/>
      <c r="D1829" s="307"/>
      <c r="E1829" s="307"/>
      <c r="F1829" s="307"/>
      <c r="G1829" s="307" t="s">
        <v>261</v>
      </c>
      <c r="H1829" s="308">
        <v>5.67</v>
      </c>
      <c r="I1829" s="307" t="s">
        <v>262</v>
      </c>
      <c r="J1829" s="308">
        <v>0</v>
      </c>
      <c r="K1829" s="307" t="s">
        <v>263</v>
      </c>
      <c r="L1829" s="309">
        <v>5.67</v>
      </c>
      <c r="N1829" s="41"/>
      <c r="O1829" s="41"/>
      <c r="P1829" s="41"/>
      <c r="Q1829" s="41"/>
      <c r="R1829" s="41"/>
      <c r="S1829" s="41"/>
      <c r="T1829" s="41"/>
      <c r="U1829" s="41"/>
      <c r="V1829" s="41"/>
      <c r="W1829" s="41"/>
      <c r="X1829" s="41"/>
      <c r="Y1829" s="41"/>
    </row>
    <row r="1830" spans="1:25" ht="15" hidden="1" customHeight="1" thickBot="1" x14ac:dyDescent="0.25">
      <c r="A1830" s="41"/>
      <c r="B1830" s="306"/>
      <c r="C1830" s="307"/>
      <c r="D1830" s="307"/>
      <c r="E1830" s="307"/>
      <c r="F1830" s="307"/>
      <c r="G1830" s="307" t="s">
        <v>264</v>
      </c>
      <c r="H1830" s="308">
        <v>15.54</v>
      </c>
      <c r="I1830" s="307"/>
      <c r="J1830" s="307" t="s">
        <v>265</v>
      </c>
      <c r="K1830" s="307"/>
      <c r="L1830" s="309">
        <v>97.7</v>
      </c>
      <c r="N1830" s="41"/>
      <c r="O1830" s="41"/>
      <c r="P1830" s="41"/>
      <c r="Q1830" s="41"/>
      <c r="R1830" s="41"/>
      <c r="S1830" s="41"/>
      <c r="T1830" s="41"/>
      <c r="U1830" s="41"/>
      <c r="V1830" s="41"/>
      <c r="W1830" s="41"/>
      <c r="X1830" s="41"/>
      <c r="Y1830" s="41"/>
    </row>
    <row r="1831" spans="1:25" ht="15" hidden="1" customHeight="1" thickTop="1" x14ac:dyDescent="0.2">
      <c r="A1831" s="41"/>
      <c r="B1831" s="310"/>
      <c r="C1831" s="193"/>
      <c r="D1831" s="193"/>
      <c r="E1831" s="193"/>
      <c r="F1831" s="193"/>
      <c r="G1831" s="193"/>
      <c r="H1831" s="193"/>
      <c r="I1831" s="193"/>
      <c r="J1831" s="193"/>
      <c r="K1831" s="193"/>
      <c r="L1831" s="311"/>
      <c r="N1831" s="41"/>
      <c r="O1831" s="41"/>
      <c r="P1831" s="41"/>
      <c r="Q1831" s="41"/>
      <c r="R1831" s="41"/>
      <c r="S1831" s="41"/>
      <c r="T1831" s="41"/>
      <c r="U1831" s="41"/>
      <c r="V1831" s="41"/>
      <c r="W1831" s="41"/>
      <c r="X1831" s="41"/>
      <c r="Y1831" s="41"/>
    </row>
    <row r="1832" spans="1:25" ht="15" hidden="1" customHeight="1" x14ac:dyDescent="0.2">
      <c r="A1832" s="41"/>
      <c r="B1832" s="312" t="s">
        <v>1912</v>
      </c>
      <c r="C1832" s="187" t="s">
        <v>30</v>
      </c>
      <c r="D1832" s="185" t="s">
        <v>31</v>
      </c>
      <c r="E1832" s="185" t="s">
        <v>32</v>
      </c>
      <c r="F1832" s="185" t="s">
        <v>250</v>
      </c>
      <c r="G1832" s="185"/>
      <c r="H1832" s="186" t="s">
        <v>33</v>
      </c>
      <c r="I1832" s="187" t="s">
        <v>34</v>
      </c>
      <c r="J1832" s="187" t="s">
        <v>1696</v>
      </c>
      <c r="K1832" s="187" t="s">
        <v>35</v>
      </c>
      <c r="L1832" s="317" t="s">
        <v>37</v>
      </c>
      <c r="N1832" s="41"/>
      <c r="O1832" s="41"/>
      <c r="P1832" s="41"/>
      <c r="Q1832" s="41"/>
      <c r="R1832" s="41"/>
      <c r="S1832" s="41"/>
      <c r="T1832" s="41"/>
      <c r="U1832" s="41"/>
      <c r="V1832" s="41"/>
      <c r="W1832" s="41"/>
      <c r="X1832" s="41"/>
      <c r="Y1832" s="41"/>
    </row>
    <row r="1833" spans="1:25" ht="15" hidden="1" customHeight="1" x14ac:dyDescent="0.2">
      <c r="A1833" s="41"/>
      <c r="B1833" s="302" t="s">
        <v>251</v>
      </c>
      <c r="C1833" s="190">
        <v>94681</v>
      </c>
      <c r="D1833" s="188" t="s">
        <v>42</v>
      </c>
      <c r="E1833" s="188" t="s">
        <v>2439</v>
      </c>
      <c r="F1833" s="188" t="s">
        <v>271</v>
      </c>
      <c r="G1833" s="188"/>
      <c r="H1833" s="189" t="s">
        <v>45</v>
      </c>
      <c r="I1833" s="192">
        <v>1</v>
      </c>
      <c r="J1833" s="191"/>
      <c r="K1833" s="191">
        <v>51.99</v>
      </c>
      <c r="L1833" s="303">
        <v>51.99</v>
      </c>
      <c r="N1833" s="41"/>
      <c r="O1833" s="41"/>
      <c r="P1833" s="41"/>
      <c r="Q1833" s="41"/>
      <c r="R1833" s="41"/>
      <c r="S1833" s="41"/>
      <c r="T1833" s="41"/>
      <c r="U1833" s="41"/>
      <c r="V1833" s="41"/>
      <c r="W1833" s="41"/>
      <c r="X1833" s="41"/>
      <c r="Y1833" s="41"/>
    </row>
    <row r="1834" spans="1:25" ht="15" hidden="1" customHeight="1" x14ac:dyDescent="0.2">
      <c r="A1834" s="41"/>
      <c r="B1834" s="314" t="s">
        <v>253</v>
      </c>
      <c r="C1834" s="196">
        <v>88267</v>
      </c>
      <c r="D1834" s="194" t="s">
        <v>42</v>
      </c>
      <c r="E1834" s="194" t="s">
        <v>292</v>
      </c>
      <c r="F1834" s="194" t="s">
        <v>255</v>
      </c>
      <c r="G1834" s="194"/>
      <c r="H1834" s="195" t="s">
        <v>256</v>
      </c>
      <c r="I1834" s="199">
        <v>0.1885</v>
      </c>
      <c r="J1834" s="199">
        <v>0</v>
      </c>
      <c r="K1834" s="197">
        <v>36.380000000000003</v>
      </c>
      <c r="L1834" s="318">
        <v>6.85</v>
      </c>
      <c r="N1834" s="41"/>
      <c r="O1834" s="41"/>
      <c r="P1834" s="41"/>
      <c r="Q1834" s="41"/>
      <c r="R1834" s="41"/>
      <c r="S1834" s="41"/>
      <c r="T1834" s="41"/>
      <c r="U1834" s="41"/>
      <c r="V1834" s="41"/>
      <c r="W1834" s="41"/>
      <c r="X1834" s="41"/>
      <c r="Y1834" s="41"/>
    </row>
    <row r="1835" spans="1:25" ht="15" hidden="1" customHeight="1" x14ac:dyDescent="0.2">
      <c r="A1835" s="41"/>
      <c r="B1835" s="314" t="s">
        <v>253</v>
      </c>
      <c r="C1835" s="196">
        <v>88248</v>
      </c>
      <c r="D1835" s="194" t="s">
        <v>42</v>
      </c>
      <c r="E1835" s="194" t="s">
        <v>291</v>
      </c>
      <c r="F1835" s="194" t="s">
        <v>255</v>
      </c>
      <c r="G1835" s="194"/>
      <c r="H1835" s="195" t="s">
        <v>256</v>
      </c>
      <c r="I1835" s="199">
        <v>0.1885</v>
      </c>
      <c r="J1835" s="199">
        <v>0</v>
      </c>
      <c r="K1835" s="197">
        <v>30.12</v>
      </c>
      <c r="L1835" s="318">
        <v>5.67</v>
      </c>
      <c r="N1835" s="41"/>
      <c r="O1835" s="41"/>
      <c r="P1835" s="41"/>
      <c r="Q1835" s="41"/>
      <c r="R1835" s="41"/>
      <c r="S1835" s="41"/>
      <c r="T1835" s="41"/>
      <c r="U1835" s="41"/>
      <c r="V1835" s="41"/>
      <c r="W1835" s="41"/>
      <c r="X1835" s="41"/>
      <c r="Y1835" s="41"/>
    </row>
    <row r="1836" spans="1:25" ht="15" hidden="1" customHeight="1" x14ac:dyDescent="0.2">
      <c r="A1836" s="41"/>
      <c r="B1836" s="304" t="s">
        <v>275</v>
      </c>
      <c r="C1836" s="202">
        <v>38383</v>
      </c>
      <c r="D1836" s="200" t="s">
        <v>42</v>
      </c>
      <c r="E1836" s="200" t="s">
        <v>2438</v>
      </c>
      <c r="F1836" s="200" t="s">
        <v>276</v>
      </c>
      <c r="G1836" s="200"/>
      <c r="H1836" s="201" t="s">
        <v>45</v>
      </c>
      <c r="I1836" s="205">
        <v>2.1000000000000001E-2</v>
      </c>
      <c r="J1836" s="205">
        <v>0</v>
      </c>
      <c r="K1836" s="203">
        <v>2.33</v>
      </c>
      <c r="L1836" s="305">
        <v>0.04</v>
      </c>
      <c r="N1836" s="41"/>
      <c r="O1836" s="41"/>
      <c r="P1836" s="41"/>
      <c r="Q1836" s="41"/>
      <c r="R1836" s="41"/>
      <c r="S1836" s="41"/>
      <c r="T1836" s="41"/>
      <c r="U1836" s="41"/>
      <c r="V1836" s="41"/>
      <c r="W1836" s="41"/>
      <c r="X1836" s="41"/>
      <c r="Y1836" s="41"/>
    </row>
    <row r="1837" spans="1:25" ht="15" hidden="1" customHeight="1" x14ac:dyDescent="0.2">
      <c r="A1837" s="41"/>
      <c r="B1837" s="304" t="s">
        <v>275</v>
      </c>
      <c r="C1837" s="202">
        <v>20083</v>
      </c>
      <c r="D1837" s="200" t="s">
        <v>42</v>
      </c>
      <c r="E1837" s="200" t="s">
        <v>424</v>
      </c>
      <c r="F1837" s="200" t="s">
        <v>276</v>
      </c>
      <c r="G1837" s="200"/>
      <c r="H1837" s="201" t="s">
        <v>45</v>
      </c>
      <c r="I1837" s="205">
        <v>0.03</v>
      </c>
      <c r="J1837" s="205">
        <v>0</v>
      </c>
      <c r="K1837" s="203">
        <v>79.760000000000005</v>
      </c>
      <c r="L1837" s="305">
        <v>2.39</v>
      </c>
      <c r="N1837" s="41"/>
      <c r="O1837" s="41"/>
      <c r="P1837" s="41"/>
      <c r="Q1837" s="41"/>
      <c r="R1837" s="41"/>
      <c r="S1837" s="41"/>
      <c r="T1837" s="41"/>
      <c r="U1837" s="41"/>
      <c r="V1837" s="41"/>
      <c r="W1837" s="41"/>
      <c r="X1837" s="41"/>
      <c r="Y1837" s="41"/>
    </row>
    <row r="1838" spans="1:25" ht="15" hidden="1" customHeight="1" x14ac:dyDescent="0.2">
      <c r="A1838" s="41"/>
      <c r="B1838" s="304" t="s">
        <v>275</v>
      </c>
      <c r="C1838" s="202">
        <v>1925</v>
      </c>
      <c r="D1838" s="200" t="s">
        <v>42</v>
      </c>
      <c r="E1838" s="200" t="s">
        <v>1132</v>
      </c>
      <c r="F1838" s="200" t="s">
        <v>276</v>
      </c>
      <c r="G1838" s="200"/>
      <c r="H1838" s="201" t="s">
        <v>45</v>
      </c>
      <c r="I1838" s="205">
        <v>1</v>
      </c>
      <c r="J1838" s="205">
        <v>0</v>
      </c>
      <c r="K1838" s="203">
        <v>35.549999999999997</v>
      </c>
      <c r="L1838" s="305">
        <v>35.549999999999997</v>
      </c>
      <c r="N1838" s="41"/>
      <c r="O1838" s="41"/>
      <c r="P1838" s="41"/>
      <c r="Q1838" s="41"/>
      <c r="R1838" s="41"/>
      <c r="S1838" s="41"/>
      <c r="T1838" s="41"/>
      <c r="U1838" s="41"/>
      <c r="V1838" s="41"/>
      <c r="W1838" s="41"/>
      <c r="X1838" s="41"/>
      <c r="Y1838" s="41"/>
    </row>
    <row r="1839" spans="1:25" ht="15" hidden="1" customHeight="1" x14ac:dyDescent="0.2">
      <c r="A1839" s="41"/>
      <c r="B1839" s="304" t="s">
        <v>275</v>
      </c>
      <c r="C1839" s="202">
        <v>122</v>
      </c>
      <c r="D1839" s="200" t="s">
        <v>42</v>
      </c>
      <c r="E1839" s="200" t="s">
        <v>293</v>
      </c>
      <c r="F1839" s="200" t="s">
        <v>276</v>
      </c>
      <c r="G1839" s="200"/>
      <c r="H1839" s="201" t="s">
        <v>45</v>
      </c>
      <c r="I1839" s="205">
        <v>2.12E-2</v>
      </c>
      <c r="J1839" s="205">
        <v>0</v>
      </c>
      <c r="K1839" s="203">
        <v>70.400000000000006</v>
      </c>
      <c r="L1839" s="305">
        <v>1.49</v>
      </c>
      <c r="N1839" s="41"/>
      <c r="O1839" s="41"/>
      <c r="P1839" s="41"/>
      <c r="Q1839" s="41"/>
      <c r="R1839" s="41"/>
      <c r="S1839" s="41"/>
      <c r="T1839" s="41"/>
      <c r="U1839" s="41"/>
      <c r="V1839" s="41"/>
      <c r="W1839" s="41"/>
      <c r="X1839" s="41"/>
      <c r="Y1839" s="41"/>
    </row>
    <row r="1840" spans="1:25" ht="15" hidden="1" customHeight="1" x14ac:dyDescent="0.2">
      <c r="A1840" s="41"/>
      <c r="B1840" s="306"/>
      <c r="C1840" s="307"/>
      <c r="D1840" s="307"/>
      <c r="E1840" s="307"/>
      <c r="F1840" s="307"/>
      <c r="G1840" s="307" t="s">
        <v>261</v>
      </c>
      <c r="H1840" s="308">
        <v>9.44</v>
      </c>
      <c r="I1840" s="307" t="s">
        <v>262</v>
      </c>
      <c r="J1840" s="308">
        <v>0</v>
      </c>
      <c r="K1840" s="307" t="s">
        <v>263</v>
      </c>
      <c r="L1840" s="309">
        <v>9.44</v>
      </c>
      <c r="N1840" s="41"/>
      <c r="O1840" s="41"/>
      <c r="P1840" s="41"/>
      <c r="Q1840" s="41"/>
      <c r="R1840" s="41"/>
      <c r="S1840" s="41"/>
      <c r="T1840" s="41"/>
      <c r="U1840" s="41"/>
      <c r="V1840" s="41"/>
      <c r="W1840" s="41"/>
      <c r="X1840" s="41"/>
      <c r="Y1840" s="41"/>
    </row>
    <row r="1841" spans="1:25" ht="15" hidden="1" customHeight="1" thickBot="1" x14ac:dyDescent="0.25">
      <c r="A1841" s="41"/>
      <c r="B1841" s="306"/>
      <c r="C1841" s="307"/>
      <c r="D1841" s="307"/>
      <c r="E1841" s="307"/>
      <c r="F1841" s="307"/>
      <c r="G1841" s="307" t="s">
        <v>264</v>
      </c>
      <c r="H1841" s="308">
        <v>9.83</v>
      </c>
      <c r="I1841" s="307"/>
      <c r="J1841" s="307" t="s">
        <v>265</v>
      </c>
      <c r="K1841" s="307"/>
      <c r="L1841" s="309">
        <v>61.82</v>
      </c>
      <c r="N1841" s="41"/>
      <c r="O1841" s="41"/>
      <c r="P1841" s="41"/>
      <c r="Q1841" s="41"/>
      <c r="R1841" s="41"/>
      <c r="S1841" s="41"/>
      <c r="T1841" s="41"/>
      <c r="U1841" s="41"/>
      <c r="V1841" s="41"/>
      <c r="W1841" s="41"/>
      <c r="X1841" s="41"/>
      <c r="Y1841" s="41"/>
    </row>
    <row r="1842" spans="1:25" ht="15" hidden="1" customHeight="1" thickTop="1" x14ac:dyDescent="0.2">
      <c r="A1842" s="41"/>
      <c r="B1842" s="310"/>
      <c r="C1842" s="193"/>
      <c r="D1842" s="193"/>
      <c r="E1842" s="193"/>
      <c r="F1842" s="193"/>
      <c r="G1842" s="193"/>
      <c r="H1842" s="193"/>
      <c r="I1842" s="193"/>
      <c r="J1842" s="193"/>
      <c r="K1842" s="193"/>
      <c r="L1842" s="311"/>
      <c r="N1842" s="41"/>
      <c r="O1842" s="41"/>
      <c r="P1842" s="41"/>
      <c r="Q1842" s="41"/>
      <c r="R1842" s="41"/>
      <c r="S1842" s="41"/>
      <c r="T1842" s="41"/>
      <c r="U1842" s="41"/>
      <c r="V1842" s="41"/>
      <c r="W1842" s="41"/>
      <c r="X1842" s="41"/>
      <c r="Y1842" s="41"/>
    </row>
    <row r="1843" spans="1:25" ht="15" hidden="1" customHeight="1" x14ac:dyDescent="0.2">
      <c r="A1843" s="41"/>
      <c r="B1843" s="312" t="s">
        <v>1913</v>
      </c>
      <c r="C1843" s="187" t="s">
        <v>30</v>
      </c>
      <c r="D1843" s="185" t="s">
        <v>31</v>
      </c>
      <c r="E1843" s="185" t="s">
        <v>32</v>
      </c>
      <c r="F1843" s="185" t="s">
        <v>250</v>
      </c>
      <c r="G1843" s="185"/>
      <c r="H1843" s="186" t="s">
        <v>33</v>
      </c>
      <c r="I1843" s="187" t="s">
        <v>34</v>
      </c>
      <c r="J1843" s="187" t="s">
        <v>1696</v>
      </c>
      <c r="K1843" s="187" t="s">
        <v>35</v>
      </c>
      <c r="L1843" s="317" t="s">
        <v>37</v>
      </c>
      <c r="N1843" s="41"/>
      <c r="O1843" s="41"/>
      <c r="P1843" s="41"/>
      <c r="Q1843" s="41"/>
      <c r="R1843" s="41"/>
      <c r="S1843" s="41"/>
      <c r="T1843" s="41"/>
      <c r="U1843" s="41"/>
      <c r="V1843" s="41"/>
      <c r="W1843" s="41"/>
      <c r="X1843" s="41"/>
      <c r="Y1843" s="41"/>
    </row>
    <row r="1844" spans="1:25" ht="15" hidden="1" customHeight="1" x14ac:dyDescent="0.2">
      <c r="A1844" s="41"/>
      <c r="B1844" s="302" t="s">
        <v>251</v>
      </c>
      <c r="C1844" s="190">
        <v>94662</v>
      </c>
      <c r="D1844" s="188" t="s">
        <v>42</v>
      </c>
      <c r="E1844" s="188" t="s">
        <v>2440</v>
      </c>
      <c r="F1844" s="188" t="s">
        <v>271</v>
      </c>
      <c r="G1844" s="188"/>
      <c r="H1844" s="189" t="s">
        <v>45</v>
      </c>
      <c r="I1844" s="192">
        <v>1</v>
      </c>
      <c r="J1844" s="191"/>
      <c r="K1844" s="191">
        <v>12.4</v>
      </c>
      <c r="L1844" s="303">
        <v>12.4</v>
      </c>
      <c r="N1844" s="41"/>
      <c r="O1844" s="41"/>
      <c r="P1844" s="41"/>
      <c r="Q1844" s="41"/>
      <c r="R1844" s="41"/>
      <c r="S1844" s="41"/>
      <c r="T1844" s="41"/>
      <c r="U1844" s="41"/>
      <c r="V1844" s="41"/>
      <c r="W1844" s="41"/>
      <c r="X1844" s="41"/>
      <c r="Y1844" s="41"/>
    </row>
    <row r="1845" spans="1:25" ht="15" hidden="1" customHeight="1" x14ac:dyDescent="0.2">
      <c r="A1845" s="41"/>
      <c r="B1845" s="314" t="s">
        <v>253</v>
      </c>
      <c r="C1845" s="196">
        <v>88267</v>
      </c>
      <c r="D1845" s="194" t="s">
        <v>42</v>
      </c>
      <c r="E1845" s="194" t="s">
        <v>292</v>
      </c>
      <c r="F1845" s="194" t="s">
        <v>255</v>
      </c>
      <c r="G1845" s="194"/>
      <c r="H1845" s="195" t="s">
        <v>256</v>
      </c>
      <c r="I1845" s="199">
        <v>9.3399999999999997E-2</v>
      </c>
      <c r="J1845" s="199">
        <v>0</v>
      </c>
      <c r="K1845" s="197">
        <v>36.380000000000003</v>
      </c>
      <c r="L1845" s="318">
        <v>3.39</v>
      </c>
      <c r="N1845" s="41"/>
      <c r="O1845" s="41"/>
      <c r="P1845" s="41"/>
      <c r="Q1845" s="41"/>
      <c r="R1845" s="41"/>
      <c r="S1845" s="41"/>
      <c r="T1845" s="41"/>
      <c r="U1845" s="41"/>
      <c r="V1845" s="41"/>
      <c r="W1845" s="41"/>
      <c r="X1845" s="41"/>
      <c r="Y1845" s="41"/>
    </row>
    <row r="1846" spans="1:25" ht="15" hidden="1" customHeight="1" x14ac:dyDescent="0.2">
      <c r="A1846" s="41"/>
      <c r="B1846" s="314" t="s">
        <v>253</v>
      </c>
      <c r="C1846" s="196">
        <v>88248</v>
      </c>
      <c r="D1846" s="194" t="s">
        <v>42</v>
      </c>
      <c r="E1846" s="194" t="s">
        <v>291</v>
      </c>
      <c r="F1846" s="194" t="s">
        <v>255</v>
      </c>
      <c r="G1846" s="194"/>
      <c r="H1846" s="195" t="s">
        <v>256</v>
      </c>
      <c r="I1846" s="199">
        <v>9.3399999999999997E-2</v>
      </c>
      <c r="J1846" s="199">
        <v>0</v>
      </c>
      <c r="K1846" s="197">
        <v>30.12</v>
      </c>
      <c r="L1846" s="318">
        <v>2.81</v>
      </c>
      <c r="N1846" s="41"/>
      <c r="O1846" s="41"/>
      <c r="P1846" s="41"/>
      <c r="Q1846" s="41"/>
      <c r="R1846" s="41"/>
      <c r="S1846" s="41"/>
      <c r="T1846" s="41"/>
      <c r="U1846" s="41"/>
      <c r="V1846" s="41"/>
      <c r="W1846" s="41"/>
      <c r="X1846" s="41"/>
      <c r="Y1846" s="41"/>
    </row>
    <row r="1847" spans="1:25" ht="15" hidden="1" customHeight="1" x14ac:dyDescent="0.2">
      <c r="A1847" s="41"/>
      <c r="B1847" s="304" t="s">
        <v>275</v>
      </c>
      <c r="C1847" s="202">
        <v>38383</v>
      </c>
      <c r="D1847" s="200" t="s">
        <v>42</v>
      </c>
      <c r="E1847" s="200" t="s">
        <v>2438</v>
      </c>
      <c r="F1847" s="200" t="s">
        <v>276</v>
      </c>
      <c r="G1847" s="200"/>
      <c r="H1847" s="201" t="s">
        <v>45</v>
      </c>
      <c r="I1847" s="205">
        <v>7.7999999999999996E-3</v>
      </c>
      <c r="J1847" s="205">
        <v>0</v>
      </c>
      <c r="K1847" s="203">
        <v>2.33</v>
      </c>
      <c r="L1847" s="305">
        <v>0.01</v>
      </c>
      <c r="N1847" s="41"/>
      <c r="O1847" s="41"/>
      <c r="P1847" s="41"/>
      <c r="Q1847" s="41"/>
      <c r="R1847" s="41"/>
      <c r="S1847" s="41"/>
      <c r="T1847" s="41"/>
      <c r="U1847" s="41"/>
      <c r="V1847" s="41"/>
      <c r="W1847" s="41"/>
      <c r="X1847" s="41"/>
      <c r="Y1847" s="41"/>
    </row>
    <row r="1848" spans="1:25" ht="15" hidden="1" customHeight="1" x14ac:dyDescent="0.2">
      <c r="A1848" s="41"/>
      <c r="B1848" s="304" t="s">
        <v>275</v>
      </c>
      <c r="C1848" s="202">
        <v>3148</v>
      </c>
      <c r="D1848" s="200" t="s">
        <v>42</v>
      </c>
      <c r="E1848" s="200" t="s">
        <v>2324</v>
      </c>
      <c r="F1848" s="200" t="s">
        <v>276</v>
      </c>
      <c r="G1848" s="200"/>
      <c r="H1848" s="201" t="s">
        <v>45</v>
      </c>
      <c r="I1848" s="205">
        <v>9.5999999999999992E-3</v>
      </c>
      <c r="J1848" s="205">
        <v>0</v>
      </c>
      <c r="K1848" s="203">
        <v>11.17</v>
      </c>
      <c r="L1848" s="305">
        <v>0.1</v>
      </c>
      <c r="N1848" s="41"/>
      <c r="O1848" s="41"/>
      <c r="P1848" s="41"/>
      <c r="Q1848" s="41"/>
      <c r="R1848" s="41"/>
      <c r="S1848" s="41"/>
      <c r="T1848" s="41"/>
      <c r="U1848" s="41"/>
      <c r="V1848" s="41"/>
      <c r="W1848" s="41"/>
      <c r="X1848" s="41"/>
      <c r="Y1848" s="41"/>
    </row>
    <row r="1849" spans="1:25" ht="15" hidden="1" customHeight="1" x14ac:dyDescent="0.2">
      <c r="A1849" s="41"/>
      <c r="B1849" s="304" t="s">
        <v>275</v>
      </c>
      <c r="C1849" s="202">
        <v>122</v>
      </c>
      <c r="D1849" s="200" t="s">
        <v>42</v>
      </c>
      <c r="E1849" s="200" t="s">
        <v>293</v>
      </c>
      <c r="F1849" s="200" t="s">
        <v>276</v>
      </c>
      <c r="G1849" s="200"/>
      <c r="H1849" s="201" t="s">
        <v>45</v>
      </c>
      <c r="I1849" s="205">
        <v>8.2000000000000007E-3</v>
      </c>
      <c r="J1849" s="205">
        <v>0</v>
      </c>
      <c r="K1849" s="203">
        <v>70.400000000000006</v>
      </c>
      <c r="L1849" s="305">
        <v>0.56999999999999995</v>
      </c>
      <c r="N1849" s="41"/>
      <c r="O1849" s="41"/>
      <c r="P1849" s="41"/>
      <c r="Q1849" s="41"/>
      <c r="R1849" s="41"/>
      <c r="S1849" s="41"/>
      <c r="T1849" s="41"/>
      <c r="U1849" s="41"/>
      <c r="V1849" s="41"/>
      <c r="W1849" s="41"/>
      <c r="X1849" s="41"/>
      <c r="Y1849" s="41"/>
    </row>
    <row r="1850" spans="1:25" ht="15" hidden="1" customHeight="1" x14ac:dyDescent="0.2">
      <c r="A1850" s="41"/>
      <c r="B1850" s="304" t="s">
        <v>275</v>
      </c>
      <c r="C1850" s="202">
        <v>112</v>
      </c>
      <c r="D1850" s="200" t="s">
        <v>42</v>
      </c>
      <c r="E1850" s="200" t="s">
        <v>437</v>
      </c>
      <c r="F1850" s="200" t="s">
        <v>276</v>
      </c>
      <c r="G1850" s="200"/>
      <c r="H1850" s="201" t="s">
        <v>45</v>
      </c>
      <c r="I1850" s="205">
        <v>1</v>
      </c>
      <c r="J1850" s="205">
        <v>0</v>
      </c>
      <c r="K1850" s="203">
        <v>4.6500000000000004</v>
      </c>
      <c r="L1850" s="305">
        <v>4.6500000000000004</v>
      </c>
      <c r="N1850" s="41"/>
      <c r="O1850" s="41"/>
      <c r="P1850" s="41"/>
      <c r="Q1850" s="41"/>
      <c r="R1850" s="41"/>
      <c r="S1850" s="41"/>
      <c r="T1850" s="41"/>
      <c r="U1850" s="41"/>
      <c r="V1850" s="41"/>
      <c r="W1850" s="41"/>
      <c r="X1850" s="41"/>
      <c r="Y1850" s="41"/>
    </row>
    <row r="1851" spans="1:25" ht="15" hidden="1" customHeight="1" x14ac:dyDescent="0.2">
      <c r="A1851" s="41"/>
      <c r="B1851" s="304" t="s">
        <v>275</v>
      </c>
      <c r="C1851" s="202">
        <v>20083</v>
      </c>
      <c r="D1851" s="200" t="s">
        <v>42</v>
      </c>
      <c r="E1851" s="200" t="s">
        <v>424</v>
      </c>
      <c r="F1851" s="200" t="s">
        <v>276</v>
      </c>
      <c r="G1851" s="200"/>
      <c r="H1851" s="201" t="s">
        <v>45</v>
      </c>
      <c r="I1851" s="205">
        <v>1.0999999999999999E-2</v>
      </c>
      <c r="J1851" s="205">
        <v>0</v>
      </c>
      <c r="K1851" s="203">
        <v>79.760000000000005</v>
      </c>
      <c r="L1851" s="305">
        <v>0.87</v>
      </c>
      <c r="N1851" s="41"/>
      <c r="O1851" s="41"/>
      <c r="P1851" s="41"/>
      <c r="Q1851" s="41"/>
      <c r="R1851" s="41"/>
      <c r="S1851" s="41"/>
      <c r="T1851" s="41"/>
      <c r="U1851" s="41"/>
      <c r="V1851" s="41"/>
      <c r="W1851" s="41"/>
      <c r="X1851" s="41"/>
      <c r="Y1851" s="41"/>
    </row>
    <row r="1852" spans="1:25" ht="15" hidden="1" customHeight="1" x14ac:dyDescent="0.2">
      <c r="A1852" s="41"/>
      <c r="B1852" s="306"/>
      <c r="C1852" s="307"/>
      <c r="D1852" s="307"/>
      <c r="E1852" s="307"/>
      <c r="F1852" s="307"/>
      <c r="G1852" s="307" t="s">
        <v>261</v>
      </c>
      <c r="H1852" s="308">
        <v>4.67</v>
      </c>
      <c r="I1852" s="307" t="s">
        <v>262</v>
      </c>
      <c r="J1852" s="308">
        <v>0</v>
      </c>
      <c r="K1852" s="307" t="s">
        <v>263</v>
      </c>
      <c r="L1852" s="309">
        <v>4.67</v>
      </c>
      <c r="N1852" s="41"/>
      <c r="O1852" s="41"/>
      <c r="P1852" s="41"/>
      <c r="Q1852" s="41"/>
      <c r="R1852" s="41"/>
      <c r="S1852" s="41"/>
      <c r="T1852" s="41"/>
      <c r="U1852" s="41"/>
      <c r="V1852" s="41"/>
      <c r="W1852" s="41"/>
      <c r="X1852" s="41"/>
      <c r="Y1852" s="41"/>
    </row>
    <row r="1853" spans="1:25" ht="15" hidden="1" customHeight="1" thickBot="1" x14ac:dyDescent="0.25">
      <c r="A1853" s="41"/>
      <c r="B1853" s="306"/>
      <c r="C1853" s="307"/>
      <c r="D1853" s="307"/>
      <c r="E1853" s="307"/>
      <c r="F1853" s="307"/>
      <c r="G1853" s="307" t="s">
        <v>264</v>
      </c>
      <c r="H1853" s="308">
        <v>2.34</v>
      </c>
      <c r="I1853" s="307"/>
      <c r="J1853" s="307" t="s">
        <v>265</v>
      </c>
      <c r="K1853" s="307"/>
      <c r="L1853" s="309">
        <v>14.74</v>
      </c>
      <c r="N1853" s="41"/>
      <c r="O1853" s="41"/>
      <c r="P1853" s="41"/>
      <c r="Q1853" s="41"/>
      <c r="R1853" s="41"/>
      <c r="S1853" s="41"/>
      <c r="T1853" s="41"/>
      <c r="U1853" s="41"/>
      <c r="V1853" s="41"/>
      <c r="W1853" s="41"/>
      <c r="X1853" s="41"/>
      <c r="Y1853" s="41"/>
    </row>
    <row r="1854" spans="1:25" ht="15" hidden="1" customHeight="1" thickTop="1" x14ac:dyDescent="0.2">
      <c r="A1854" s="41"/>
      <c r="B1854" s="310"/>
      <c r="C1854" s="193"/>
      <c r="D1854" s="193"/>
      <c r="E1854" s="193"/>
      <c r="F1854" s="193"/>
      <c r="G1854" s="193"/>
      <c r="H1854" s="193"/>
      <c r="I1854" s="193"/>
      <c r="J1854" s="193"/>
      <c r="K1854" s="193"/>
      <c r="L1854" s="311"/>
      <c r="N1854" s="41"/>
      <c r="O1854" s="41"/>
      <c r="P1854" s="41"/>
      <c r="Q1854" s="41"/>
      <c r="R1854" s="41"/>
      <c r="S1854" s="41"/>
      <c r="T1854" s="41"/>
      <c r="U1854" s="41"/>
      <c r="V1854" s="41"/>
      <c r="W1854" s="41"/>
      <c r="X1854" s="41"/>
      <c r="Y1854" s="41"/>
    </row>
    <row r="1855" spans="1:25" ht="15" hidden="1" customHeight="1" x14ac:dyDescent="0.2">
      <c r="A1855" s="41"/>
      <c r="B1855" s="312" t="s">
        <v>1914</v>
      </c>
      <c r="C1855" s="187" t="s">
        <v>30</v>
      </c>
      <c r="D1855" s="185" t="s">
        <v>31</v>
      </c>
      <c r="E1855" s="185" t="s">
        <v>32</v>
      </c>
      <c r="F1855" s="185" t="s">
        <v>250</v>
      </c>
      <c r="G1855" s="185"/>
      <c r="H1855" s="186" t="s">
        <v>33</v>
      </c>
      <c r="I1855" s="187" t="s">
        <v>34</v>
      </c>
      <c r="J1855" s="187" t="s">
        <v>1696</v>
      </c>
      <c r="K1855" s="187" t="s">
        <v>35</v>
      </c>
      <c r="L1855" s="317" t="s">
        <v>37</v>
      </c>
      <c r="N1855" s="41"/>
      <c r="O1855" s="41"/>
      <c r="P1855" s="41"/>
      <c r="Q1855" s="41"/>
      <c r="R1855" s="41"/>
      <c r="S1855" s="41"/>
      <c r="T1855" s="41"/>
      <c r="U1855" s="41"/>
      <c r="V1855" s="41"/>
      <c r="W1855" s="41"/>
      <c r="X1855" s="41"/>
      <c r="Y1855" s="41"/>
    </row>
    <row r="1856" spans="1:25" ht="15" hidden="1" customHeight="1" x14ac:dyDescent="0.2">
      <c r="A1856" s="41"/>
      <c r="B1856" s="302" t="s">
        <v>251</v>
      </c>
      <c r="C1856" s="190">
        <v>103986</v>
      </c>
      <c r="D1856" s="188" t="s">
        <v>42</v>
      </c>
      <c r="E1856" s="188" t="s">
        <v>989</v>
      </c>
      <c r="F1856" s="188" t="s">
        <v>271</v>
      </c>
      <c r="G1856" s="188"/>
      <c r="H1856" s="189" t="s">
        <v>45</v>
      </c>
      <c r="I1856" s="192">
        <v>1</v>
      </c>
      <c r="J1856" s="191"/>
      <c r="K1856" s="191">
        <v>31.86</v>
      </c>
      <c r="L1856" s="303">
        <v>31.86</v>
      </c>
      <c r="N1856" s="41"/>
      <c r="O1856" s="41"/>
      <c r="P1856" s="41"/>
      <c r="Q1856" s="41"/>
      <c r="R1856" s="41"/>
      <c r="S1856" s="41"/>
      <c r="T1856" s="41"/>
      <c r="U1856" s="41"/>
      <c r="V1856" s="41"/>
      <c r="W1856" s="41"/>
      <c r="X1856" s="41"/>
      <c r="Y1856" s="41"/>
    </row>
    <row r="1857" spans="1:25" ht="15" hidden="1" customHeight="1" x14ac:dyDescent="0.2">
      <c r="A1857" s="41"/>
      <c r="B1857" s="314" t="s">
        <v>253</v>
      </c>
      <c r="C1857" s="196">
        <v>88267</v>
      </c>
      <c r="D1857" s="194" t="s">
        <v>42</v>
      </c>
      <c r="E1857" s="194" t="s">
        <v>292</v>
      </c>
      <c r="F1857" s="194" t="s">
        <v>255</v>
      </c>
      <c r="G1857" s="194"/>
      <c r="H1857" s="195" t="s">
        <v>256</v>
      </c>
      <c r="I1857" s="199">
        <v>0.22939999999999999</v>
      </c>
      <c r="J1857" s="199">
        <v>0</v>
      </c>
      <c r="K1857" s="197">
        <v>36.380000000000003</v>
      </c>
      <c r="L1857" s="318">
        <v>8.34</v>
      </c>
      <c r="N1857" s="41"/>
      <c r="O1857" s="41"/>
      <c r="P1857" s="41"/>
      <c r="Q1857" s="41"/>
      <c r="R1857" s="41"/>
      <c r="S1857" s="41"/>
      <c r="T1857" s="41"/>
      <c r="U1857" s="41"/>
      <c r="V1857" s="41"/>
      <c r="W1857" s="41"/>
      <c r="X1857" s="41"/>
      <c r="Y1857" s="41"/>
    </row>
    <row r="1858" spans="1:25" ht="15" hidden="1" customHeight="1" x14ac:dyDescent="0.2">
      <c r="A1858" s="41"/>
      <c r="B1858" s="314" t="s">
        <v>253</v>
      </c>
      <c r="C1858" s="196">
        <v>88248</v>
      </c>
      <c r="D1858" s="194" t="s">
        <v>42</v>
      </c>
      <c r="E1858" s="194" t="s">
        <v>291</v>
      </c>
      <c r="F1858" s="194" t="s">
        <v>255</v>
      </c>
      <c r="G1858" s="194"/>
      <c r="H1858" s="195" t="s">
        <v>256</v>
      </c>
      <c r="I1858" s="199">
        <v>0.22939999999999999</v>
      </c>
      <c r="J1858" s="199">
        <v>0</v>
      </c>
      <c r="K1858" s="197">
        <v>30.12</v>
      </c>
      <c r="L1858" s="318">
        <v>6.9</v>
      </c>
      <c r="N1858" s="41"/>
      <c r="O1858" s="41"/>
      <c r="P1858" s="41"/>
      <c r="Q1858" s="41"/>
      <c r="R1858" s="41"/>
      <c r="S1858" s="41"/>
      <c r="T1858" s="41"/>
      <c r="U1858" s="41"/>
      <c r="V1858" s="41"/>
      <c r="W1858" s="41"/>
      <c r="X1858" s="41"/>
      <c r="Y1858" s="41"/>
    </row>
    <row r="1859" spans="1:25" ht="15" hidden="1" customHeight="1" x14ac:dyDescent="0.2">
      <c r="A1859" s="41"/>
      <c r="B1859" s="304" t="s">
        <v>275</v>
      </c>
      <c r="C1859" s="202">
        <v>1959</v>
      </c>
      <c r="D1859" s="200" t="s">
        <v>42</v>
      </c>
      <c r="E1859" s="200" t="s">
        <v>433</v>
      </c>
      <c r="F1859" s="200" t="s">
        <v>276</v>
      </c>
      <c r="G1859" s="200"/>
      <c r="H1859" s="201" t="s">
        <v>45</v>
      </c>
      <c r="I1859" s="205">
        <v>1</v>
      </c>
      <c r="J1859" s="205">
        <v>0</v>
      </c>
      <c r="K1859" s="203">
        <v>13.6</v>
      </c>
      <c r="L1859" s="305">
        <v>13.6</v>
      </c>
      <c r="N1859" s="41"/>
      <c r="O1859" s="41"/>
      <c r="P1859" s="41"/>
      <c r="Q1859" s="41"/>
      <c r="R1859" s="41"/>
      <c r="S1859" s="41"/>
      <c r="T1859" s="41"/>
      <c r="U1859" s="41"/>
      <c r="V1859" s="41"/>
      <c r="W1859" s="41"/>
      <c r="X1859" s="41"/>
      <c r="Y1859" s="41"/>
    </row>
    <row r="1860" spans="1:25" ht="15" hidden="1" customHeight="1" x14ac:dyDescent="0.2">
      <c r="A1860" s="41"/>
      <c r="B1860" s="304" t="s">
        <v>275</v>
      </c>
      <c r="C1860" s="202">
        <v>20083</v>
      </c>
      <c r="D1860" s="200" t="s">
        <v>42</v>
      </c>
      <c r="E1860" s="200" t="s">
        <v>424</v>
      </c>
      <c r="F1860" s="200" t="s">
        <v>276</v>
      </c>
      <c r="G1860" s="200"/>
      <c r="H1860" s="201" t="s">
        <v>45</v>
      </c>
      <c r="I1860" s="205">
        <v>2.1999999999999999E-2</v>
      </c>
      <c r="J1860" s="205">
        <v>0</v>
      </c>
      <c r="K1860" s="203">
        <v>79.760000000000005</v>
      </c>
      <c r="L1860" s="305">
        <v>1.75</v>
      </c>
      <c r="N1860" s="41"/>
      <c r="O1860" s="41"/>
      <c r="P1860" s="41"/>
      <c r="Q1860" s="41"/>
      <c r="R1860" s="41"/>
      <c r="S1860" s="41"/>
      <c r="T1860" s="41"/>
      <c r="U1860" s="41"/>
      <c r="V1860" s="41"/>
      <c r="W1860" s="41"/>
      <c r="X1860" s="41"/>
      <c r="Y1860" s="41"/>
    </row>
    <row r="1861" spans="1:25" ht="15" hidden="1" customHeight="1" x14ac:dyDescent="0.2">
      <c r="A1861" s="41"/>
      <c r="B1861" s="304" t="s">
        <v>275</v>
      </c>
      <c r="C1861" s="202">
        <v>122</v>
      </c>
      <c r="D1861" s="200" t="s">
        <v>42</v>
      </c>
      <c r="E1861" s="200" t="s">
        <v>293</v>
      </c>
      <c r="F1861" s="200" t="s">
        <v>276</v>
      </c>
      <c r="G1861" s="200"/>
      <c r="H1861" s="201" t="s">
        <v>45</v>
      </c>
      <c r="I1861" s="205">
        <v>1.6500000000000001E-2</v>
      </c>
      <c r="J1861" s="205">
        <v>0</v>
      </c>
      <c r="K1861" s="203">
        <v>70.400000000000006</v>
      </c>
      <c r="L1861" s="305">
        <v>1.1599999999999999</v>
      </c>
      <c r="N1861" s="41"/>
      <c r="O1861" s="41"/>
      <c r="P1861" s="41"/>
      <c r="Q1861" s="41"/>
      <c r="R1861" s="41"/>
      <c r="S1861" s="41"/>
      <c r="T1861" s="41"/>
      <c r="U1861" s="41"/>
      <c r="V1861" s="41"/>
      <c r="W1861" s="41"/>
      <c r="X1861" s="41"/>
      <c r="Y1861" s="41"/>
    </row>
    <row r="1862" spans="1:25" ht="15" hidden="1" customHeight="1" x14ac:dyDescent="0.2">
      <c r="A1862" s="41"/>
      <c r="B1862" s="304" t="s">
        <v>275</v>
      </c>
      <c r="C1862" s="202">
        <v>38383</v>
      </c>
      <c r="D1862" s="200" t="s">
        <v>42</v>
      </c>
      <c r="E1862" s="200" t="s">
        <v>2438</v>
      </c>
      <c r="F1862" s="200" t="s">
        <v>276</v>
      </c>
      <c r="G1862" s="200"/>
      <c r="H1862" s="201" t="s">
        <v>45</v>
      </c>
      <c r="I1862" s="205">
        <v>5.0999999999999997E-2</v>
      </c>
      <c r="J1862" s="205">
        <v>0</v>
      </c>
      <c r="K1862" s="203">
        <v>2.33</v>
      </c>
      <c r="L1862" s="305">
        <v>0.11</v>
      </c>
      <c r="N1862" s="41"/>
      <c r="O1862" s="41"/>
      <c r="P1862" s="41"/>
      <c r="Q1862" s="41"/>
      <c r="R1862" s="41"/>
      <c r="S1862" s="41"/>
      <c r="T1862" s="41"/>
      <c r="U1862" s="41"/>
      <c r="V1862" s="41"/>
      <c r="W1862" s="41"/>
      <c r="X1862" s="41"/>
      <c r="Y1862" s="41"/>
    </row>
    <row r="1863" spans="1:25" ht="15" hidden="1" customHeight="1" x14ac:dyDescent="0.2">
      <c r="A1863" s="41"/>
      <c r="B1863" s="306"/>
      <c r="C1863" s="307"/>
      <c r="D1863" s="307"/>
      <c r="E1863" s="307"/>
      <c r="F1863" s="307"/>
      <c r="G1863" s="307" t="s">
        <v>261</v>
      </c>
      <c r="H1863" s="308">
        <v>11.48</v>
      </c>
      <c r="I1863" s="307" t="s">
        <v>262</v>
      </c>
      <c r="J1863" s="308">
        <v>0</v>
      </c>
      <c r="K1863" s="307" t="s">
        <v>263</v>
      </c>
      <c r="L1863" s="309">
        <v>11.48</v>
      </c>
      <c r="N1863" s="41"/>
      <c r="O1863" s="41"/>
      <c r="P1863" s="41"/>
      <c r="Q1863" s="41"/>
      <c r="R1863" s="41"/>
      <c r="S1863" s="41"/>
      <c r="T1863" s="41"/>
      <c r="U1863" s="41"/>
      <c r="V1863" s="41"/>
      <c r="W1863" s="41"/>
      <c r="X1863" s="41"/>
      <c r="Y1863" s="41"/>
    </row>
    <row r="1864" spans="1:25" ht="15" hidden="1" customHeight="1" thickBot="1" x14ac:dyDescent="0.25">
      <c r="A1864" s="41"/>
      <c r="B1864" s="306"/>
      <c r="C1864" s="307"/>
      <c r="D1864" s="307"/>
      <c r="E1864" s="307"/>
      <c r="F1864" s="307"/>
      <c r="G1864" s="307" t="s">
        <v>264</v>
      </c>
      <c r="H1864" s="308">
        <v>6.02</v>
      </c>
      <c r="I1864" s="307"/>
      <c r="J1864" s="307" t="s">
        <v>265</v>
      </c>
      <c r="K1864" s="307"/>
      <c r="L1864" s="309">
        <v>37.880000000000003</v>
      </c>
      <c r="N1864" s="41"/>
      <c r="O1864" s="41"/>
      <c r="P1864" s="41"/>
      <c r="Q1864" s="41"/>
      <c r="R1864" s="41"/>
      <c r="S1864" s="41"/>
      <c r="T1864" s="41"/>
      <c r="U1864" s="41"/>
      <c r="V1864" s="41"/>
      <c r="W1864" s="41"/>
      <c r="X1864" s="41"/>
      <c r="Y1864" s="41"/>
    </row>
    <row r="1865" spans="1:25" ht="15" hidden="1" customHeight="1" thickTop="1" x14ac:dyDescent="0.2">
      <c r="A1865" s="41"/>
      <c r="B1865" s="310"/>
      <c r="C1865" s="193"/>
      <c r="D1865" s="193"/>
      <c r="E1865" s="193"/>
      <c r="F1865" s="193"/>
      <c r="G1865" s="193"/>
      <c r="H1865" s="193"/>
      <c r="I1865" s="193"/>
      <c r="J1865" s="193"/>
      <c r="K1865" s="193"/>
      <c r="L1865" s="311"/>
      <c r="N1865" s="41"/>
      <c r="O1865" s="41"/>
      <c r="P1865" s="41"/>
      <c r="Q1865" s="41"/>
      <c r="R1865" s="41"/>
      <c r="S1865" s="41"/>
      <c r="T1865" s="41"/>
      <c r="U1865" s="41"/>
      <c r="V1865" s="41"/>
      <c r="W1865" s="41"/>
      <c r="X1865" s="41"/>
      <c r="Y1865" s="41"/>
    </row>
    <row r="1866" spans="1:25" ht="15" hidden="1" customHeight="1" x14ac:dyDescent="0.2">
      <c r="A1866" s="41"/>
      <c r="B1866" s="312" t="s">
        <v>1915</v>
      </c>
      <c r="C1866" s="187" t="s">
        <v>30</v>
      </c>
      <c r="D1866" s="185" t="s">
        <v>31</v>
      </c>
      <c r="E1866" s="185" t="s">
        <v>32</v>
      </c>
      <c r="F1866" s="185" t="s">
        <v>250</v>
      </c>
      <c r="G1866" s="185"/>
      <c r="H1866" s="186" t="s">
        <v>33</v>
      </c>
      <c r="I1866" s="187" t="s">
        <v>34</v>
      </c>
      <c r="J1866" s="187" t="s">
        <v>1696</v>
      </c>
      <c r="K1866" s="187" t="s">
        <v>35</v>
      </c>
      <c r="L1866" s="317" t="s">
        <v>37</v>
      </c>
      <c r="N1866" s="41"/>
      <c r="O1866" s="41"/>
      <c r="P1866" s="41"/>
      <c r="Q1866" s="41"/>
      <c r="R1866" s="41"/>
      <c r="S1866" s="41"/>
      <c r="T1866" s="41"/>
      <c r="U1866" s="41"/>
      <c r="V1866" s="41"/>
      <c r="W1866" s="41"/>
      <c r="X1866" s="41"/>
      <c r="Y1866" s="41"/>
    </row>
    <row r="1867" spans="1:25" ht="15" hidden="1" customHeight="1" x14ac:dyDescent="0.2">
      <c r="A1867" s="41"/>
      <c r="B1867" s="302" t="s">
        <v>251</v>
      </c>
      <c r="C1867" s="190">
        <v>103979</v>
      </c>
      <c r="D1867" s="188" t="s">
        <v>42</v>
      </c>
      <c r="E1867" s="188" t="s">
        <v>2441</v>
      </c>
      <c r="F1867" s="188" t="s">
        <v>271</v>
      </c>
      <c r="G1867" s="188"/>
      <c r="H1867" s="189" t="s">
        <v>51</v>
      </c>
      <c r="I1867" s="192">
        <v>1</v>
      </c>
      <c r="J1867" s="191"/>
      <c r="K1867" s="191">
        <v>34.74</v>
      </c>
      <c r="L1867" s="303">
        <v>34.74</v>
      </c>
      <c r="N1867" s="41"/>
      <c r="O1867" s="41"/>
      <c r="P1867" s="41"/>
      <c r="Q1867" s="41"/>
      <c r="R1867" s="41"/>
      <c r="S1867" s="41"/>
      <c r="T1867" s="41"/>
      <c r="U1867" s="41"/>
      <c r="V1867" s="41"/>
      <c r="W1867" s="41"/>
      <c r="X1867" s="41"/>
      <c r="Y1867" s="41"/>
    </row>
    <row r="1868" spans="1:25" ht="15" hidden="1" customHeight="1" x14ac:dyDescent="0.2">
      <c r="A1868" s="41"/>
      <c r="B1868" s="314" t="s">
        <v>253</v>
      </c>
      <c r="C1868" s="196">
        <v>88248</v>
      </c>
      <c r="D1868" s="194" t="s">
        <v>42</v>
      </c>
      <c r="E1868" s="194" t="s">
        <v>291</v>
      </c>
      <c r="F1868" s="194" t="s">
        <v>255</v>
      </c>
      <c r="G1868" s="194"/>
      <c r="H1868" s="195" t="s">
        <v>256</v>
      </c>
      <c r="I1868" s="199">
        <v>0.26769999999999999</v>
      </c>
      <c r="J1868" s="199">
        <v>0</v>
      </c>
      <c r="K1868" s="197">
        <v>30.12</v>
      </c>
      <c r="L1868" s="318">
        <v>8.06</v>
      </c>
      <c r="N1868" s="41"/>
      <c r="O1868" s="41"/>
      <c r="P1868" s="41"/>
      <c r="Q1868" s="41"/>
      <c r="R1868" s="41"/>
      <c r="S1868" s="41"/>
      <c r="T1868" s="41"/>
      <c r="U1868" s="41"/>
      <c r="V1868" s="41"/>
      <c r="W1868" s="41"/>
      <c r="X1868" s="41"/>
      <c r="Y1868" s="41"/>
    </row>
    <row r="1869" spans="1:25" ht="15" hidden="1" customHeight="1" x14ac:dyDescent="0.2">
      <c r="A1869" s="41"/>
      <c r="B1869" s="314" t="s">
        <v>253</v>
      </c>
      <c r="C1869" s="196">
        <v>88267</v>
      </c>
      <c r="D1869" s="194" t="s">
        <v>42</v>
      </c>
      <c r="E1869" s="194" t="s">
        <v>292</v>
      </c>
      <c r="F1869" s="194" t="s">
        <v>255</v>
      </c>
      <c r="G1869" s="194"/>
      <c r="H1869" s="195" t="s">
        <v>256</v>
      </c>
      <c r="I1869" s="199">
        <v>0.26769999999999999</v>
      </c>
      <c r="J1869" s="199">
        <v>0</v>
      </c>
      <c r="K1869" s="197">
        <v>36.380000000000003</v>
      </c>
      <c r="L1869" s="318">
        <v>9.73</v>
      </c>
      <c r="N1869" s="41"/>
      <c r="O1869" s="41"/>
      <c r="P1869" s="41"/>
      <c r="Q1869" s="41"/>
      <c r="R1869" s="41"/>
      <c r="S1869" s="41"/>
      <c r="T1869" s="41"/>
      <c r="U1869" s="41"/>
      <c r="V1869" s="41"/>
      <c r="W1869" s="41"/>
      <c r="X1869" s="41"/>
      <c r="Y1869" s="41"/>
    </row>
    <row r="1870" spans="1:25" ht="15" hidden="1" customHeight="1" x14ac:dyDescent="0.2">
      <c r="A1870" s="41"/>
      <c r="B1870" s="304" t="s">
        <v>275</v>
      </c>
      <c r="C1870" s="202">
        <v>38383</v>
      </c>
      <c r="D1870" s="200" t="s">
        <v>42</v>
      </c>
      <c r="E1870" s="200" t="s">
        <v>2438</v>
      </c>
      <c r="F1870" s="200" t="s">
        <v>276</v>
      </c>
      <c r="G1870" s="200"/>
      <c r="H1870" s="201" t="s">
        <v>45</v>
      </c>
      <c r="I1870" s="205">
        <v>3.1199999999999999E-2</v>
      </c>
      <c r="J1870" s="205">
        <v>0</v>
      </c>
      <c r="K1870" s="203">
        <v>2.33</v>
      </c>
      <c r="L1870" s="305">
        <v>7.0000000000000007E-2</v>
      </c>
      <c r="N1870" s="41"/>
      <c r="O1870" s="41"/>
      <c r="P1870" s="41"/>
      <c r="Q1870" s="41"/>
      <c r="R1870" s="41"/>
      <c r="S1870" s="41"/>
      <c r="T1870" s="41"/>
      <c r="U1870" s="41"/>
      <c r="V1870" s="41"/>
      <c r="W1870" s="41"/>
      <c r="X1870" s="41"/>
      <c r="Y1870" s="41"/>
    </row>
    <row r="1871" spans="1:25" ht="15" hidden="1" customHeight="1" x14ac:dyDescent="0.2">
      <c r="A1871" s="41"/>
      <c r="B1871" s="304" t="s">
        <v>275</v>
      </c>
      <c r="C1871" s="202">
        <v>9875</v>
      </c>
      <c r="D1871" s="200" t="s">
        <v>42</v>
      </c>
      <c r="E1871" s="200" t="s">
        <v>450</v>
      </c>
      <c r="F1871" s="200" t="s">
        <v>276</v>
      </c>
      <c r="G1871" s="200"/>
      <c r="H1871" s="201" t="s">
        <v>51</v>
      </c>
      <c r="I1871" s="205">
        <v>1.0492999999999999</v>
      </c>
      <c r="J1871" s="205">
        <v>0</v>
      </c>
      <c r="K1871" s="203">
        <v>16.09</v>
      </c>
      <c r="L1871" s="305">
        <v>16.88</v>
      </c>
      <c r="N1871" s="41"/>
      <c r="O1871" s="41"/>
      <c r="P1871" s="41"/>
      <c r="Q1871" s="41"/>
      <c r="R1871" s="41"/>
      <c r="S1871" s="41"/>
      <c r="T1871" s="41"/>
      <c r="U1871" s="41"/>
      <c r="V1871" s="41"/>
      <c r="W1871" s="41"/>
      <c r="X1871" s="41"/>
      <c r="Y1871" s="41"/>
    </row>
    <row r="1872" spans="1:25" ht="15" hidden="1" customHeight="1" x14ac:dyDescent="0.2">
      <c r="A1872" s="41"/>
      <c r="B1872" s="306"/>
      <c r="C1872" s="307"/>
      <c r="D1872" s="307"/>
      <c r="E1872" s="307"/>
      <c r="F1872" s="307"/>
      <c r="G1872" s="307" t="s">
        <v>261</v>
      </c>
      <c r="H1872" s="308">
        <v>13.4</v>
      </c>
      <c r="I1872" s="307" t="s">
        <v>262</v>
      </c>
      <c r="J1872" s="308">
        <v>0</v>
      </c>
      <c r="K1872" s="307" t="s">
        <v>263</v>
      </c>
      <c r="L1872" s="309">
        <v>13.4</v>
      </c>
      <c r="N1872" s="41"/>
      <c r="O1872" s="41"/>
      <c r="P1872" s="41"/>
      <c r="Q1872" s="41"/>
      <c r="R1872" s="41"/>
      <c r="S1872" s="41"/>
      <c r="T1872" s="41"/>
      <c r="U1872" s="41"/>
      <c r="V1872" s="41"/>
      <c r="W1872" s="41"/>
      <c r="X1872" s="41"/>
      <c r="Y1872" s="41"/>
    </row>
    <row r="1873" spans="1:25" ht="15" hidden="1" customHeight="1" thickBot="1" x14ac:dyDescent="0.25">
      <c r="A1873" s="41"/>
      <c r="B1873" s="306"/>
      <c r="C1873" s="307"/>
      <c r="D1873" s="307"/>
      <c r="E1873" s="307"/>
      <c r="F1873" s="307"/>
      <c r="G1873" s="307" t="s">
        <v>264</v>
      </c>
      <c r="H1873" s="308">
        <v>6.57</v>
      </c>
      <c r="I1873" s="307"/>
      <c r="J1873" s="307" t="s">
        <v>265</v>
      </c>
      <c r="K1873" s="307"/>
      <c r="L1873" s="309">
        <v>41.31</v>
      </c>
      <c r="N1873" s="41"/>
      <c r="O1873" s="41"/>
      <c r="P1873" s="41"/>
      <c r="Q1873" s="41"/>
      <c r="R1873" s="41"/>
      <c r="S1873" s="41"/>
      <c r="T1873" s="41"/>
      <c r="U1873" s="41"/>
      <c r="V1873" s="41"/>
      <c r="W1873" s="41"/>
      <c r="X1873" s="41"/>
      <c r="Y1873" s="41"/>
    </row>
    <row r="1874" spans="1:25" ht="15" hidden="1" customHeight="1" thickTop="1" x14ac:dyDescent="0.2">
      <c r="A1874" s="41"/>
      <c r="B1874" s="310"/>
      <c r="C1874" s="193"/>
      <c r="D1874" s="193"/>
      <c r="E1874" s="193"/>
      <c r="F1874" s="193"/>
      <c r="G1874" s="193"/>
      <c r="H1874" s="193"/>
      <c r="I1874" s="193"/>
      <c r="J1874" s="193"/>
      <c r="K1874" s="193"/>
      <c r="L1874" s="311"/>
      <c r="N1874" s="41"/>
      <c r="O1874" s="41"/>
      <c r="P1874" s="41"/>
      <c r="Q1874" s="41"/>
      <c r="R1874" s="41"/>
      <c r="S1874" s="41"/>
      <c r="T1874" s="41"/>
      <c r="U1874" s="41"/>
      <c r="V1874" s="41"/>
      <c r="W1874" s="41"/>
      <c r="X1874" s="41"/>
      <c r="Y1874" s="41"/>
    </row>
    <row r="1875" spans="1:25" ht="15" hidden="1" customHeight="1" x14ac:dyDescent="0.2">
      <c r="A1875" s="41"/>
      <c r="B1875" s="312" t="s">
        <v>1916</v>
      </c>
      <c r="C1875" s="187" t="s">
        <v>30</v>
      </c>
      <c r="D1875" s="185" t="s">
        <v>31</v>
      </c>
      <c r="E1875" s="185" t="s">
        <v>32</v>
      </c>
      <c r="F1875" s="185" t="s">
        <v>250</v>
      </c>
      <c r="G1875" s="185"/>
      <c r="H1875" s="186" t="s">
        <v>33</v>
      </c>
      <c r="I1875" s="187" t="s">
        <v>34</v>
      </c>
      <c r="J1875" s="187" t="s">
        <v>1696</v>
      </c>
      <c r="K1875" s="187" t="s">
        <v>35</v>
      </c>
      <c r="L1875" s="317" t="s">
        <v>37</v>
      </c>
      <c r="N1875" s="41"/>
      <c r="O1875" s="41"/>
      <c r="P1875" s="41"/>
      <c r="Q1875" s="41"/>
      <c r="R1875" s="41"/>
      <c r="S1875" s="41"/>
      <c r="T1875" s="41"/>
      <c r="U1875" s="41"/>
      <c r="V1875" s="41"/>
      <c r="W1875" s="41"/>
      <c r="X1875" s="41"/>
      <c r="Y1875" s="41"/>
    </row>
    <row r="1876" spans="1:25" ht="15" hidden="1" customHeight="1" x14ac:dyDescent="0.2">
      <c r="A1876" s="41"/>
      <c r="B1876" s="302" t="s">
        <v>251</v>
      </c>
      <c r="C1876" s="190" t="s">
        <v>1329</v>
      </c>
      <c r="D1876" s="188" t="s">
        <v>155</v>
      </c>
      <c r="E1876" s="188" t="s">
        <v>2442</v>
      </c>
      <c r="F1876" s="188">
        <v>45.03</v>
      </c>
      <c r="G1876" s="188"/>
      <c r="H1876" s="189" t="s">
        <v>45</v>
      </c>
      <c r="I1876" s="192">
        <v>1</v>
      </c>
      <c r="J1876" s="191"/>
      <c r="K1876" s="191">
        <v>1077.3</v>
      </c>
      <c r="L1876" s="303">
        <v>1077.3</v>
      </c>
      <c r="N1876" s="41"/>
      <c r="O1876" s="41"/>
      <c r="P1876" s="41"/>
      <c r="Q1876" s="41"/>
      <c r="R1876" s="41"/>
      <c r="S1876" s="41"/>
      <c r="T1876" s="41"/>
      <c r="U1876" s="41"/>
      <c r="V1876" s="41"/>
      <c r="W1876" s="41"/>
      <c r="X1876" s="41"/>
      <c r="Y1876" s="41"/>
    </row>
    <row r="1877" spans="1:25" ht="15" hidden="1" customHeight="1" x14ac:dyDescent="0.2">
      <c r="A1877" s="41"/>
      <c r="B1877" s="304" t="s">
        <v>275</v>
      </c>
      <c r="C1877" s="202" t="s">
        <v>1380</v>
      </c>
      <c r="D1877" s="200" t="s">
        <v>155</v>
      </c>
      <c r="E1877" s="200" t="s">
        <v>2443</v>
      </c>
      <c r="F1877" s="200" t="s">
        <v>276</v>
      </c>
      <c r="G1877" s="200"/>
      <c r="H1877" s="201" t="s">
        <v>45</v>
      </c>
      <c r="I1877" s="205">
        <v>1</v>
      </c>
      <c r="J1877" s="205">
        <v>0</v>
      </c>
      <c r="K1877" s="203">
        <v>1014.11</v>
      </c>
      <c r="L1877" s="305">
        <v>1014.11</v>
      </c>
      <c r="N1877" s="41"/>
      <c r="O1877" s="41"/>
      <c r="P1877" s="41"/>
      <c r="Q1877" s="41"/>
      <c r="R1877" s="41"/>
      <c r="S1877" s="41"/>
      <c r="T1877" s="41"/>
      <c r="U1877" s="41"/>
      <c r="V1877" s="41"/>
      <c r="W1877" s="41"/>
      <c r="X1877" s="41"/>
      <c r="Y1877" s="41"/>
    </row>
    <row r="1878" spans="1:25" ht="15" hidden="1" customHeight="1" x14ac:dyDescent="0.2">
      <c r="A1878" s="41"/>
      <c r="B1878" s="304" t="s">
        <v>275</v>
      </c>
      <c r="C1878" s="202" t="s">
        <v>1121</v>
      </c>
      <c r="D1878" s="200" t="s">
        <v>155</v>
      </c>
      <c r="E1878" s="200" t="s">
        <v>2392</v>
      </c>
      <c r="F1878" s="200" t="s">
        <v>401</v>
      </c>
      <c r="G1878" s="200"/>
      <c r="H1878" s="201" t="s">
        <v>256</v>
      </c>
      <c r="I1878" s="205">
        <v>1.2</v>
      </c>
      <c r="J1878" s="205">
        <v>0</v>
      </c>
      <c r="K1878" s="203">
        <v>21.43</v>
      </c>
      <c r="L1878" s="305">
        <v>25.71</v>
      </c>
      <c r="N1878" s="41"/>
      <c r="O1878" s="41"/>
      <c r="P1878" s="41"/>
      <c r="Q1878" s="41"/>
      <c r="R1878" s="41"/>
      <c r="S1878" s="41"/>
      <c r="T1878" s="41"/>
      <c r="U1878" s="41"/>
      <c r="V1878" s="41"/>
      <c r="W1878" s="41"/>
      <c r="X1878" s="41"/>
      <c r="Y1878" s="41"/>
    </row>
    <row r="1879" spans="1:25" ht="15" hidden="1" customHeight="1" x14ac:dyDescent="0.2">
      <c r="A1879" s="41"/>
      <c r="B1879" s="304" t="s">
        <v>275</v>
      </c>
      <c r="C1879" s="202" t="s">
        <v>1120</v>
      </c>
      <c r="D1879" s="200" t="s">
        <v>155</v>
      </c>
      <c r="E1879" s="200" t="s">
        <v>2396</v>
      </c>
      <c r="F1879" s="200" t="s">
        <v>401</v>
      </c>
      <c r="G1879" s="200"/>
      <c r="H1879" s="201" t="s">
        <v>256</v>
      </c>
      <c r="I1879" s="205">
        <v>1.2</v>
      </c>
      <c r="J1879" s="205">
        <v>0</v>
      </c>
      <c r="K1879" s="203">
        <v>31.24</v>
      </c>
      <c r="L1879" s="305">
        <v>37.479999999999997</v>
      </c>
      <c r="N1879" s="41"/>
      <c r="O1879" s="41"/>
      <c r="P1879" s="41"/>
      <c r="Q1879" s="41"/>
      <c r="R1879" s="41"/>
      <c r="S1879" s="41"/>
      <c r="T1879" s="41"/>
      <c r="U1879" s="41"/>
      <c r="V1879" s="41"/>
      <c r="W1879" s="41"/>
      <c r="X1879" s="41"/>
      <c r="Y1879" s="41"/>
    </row>
    <row r="1880" spans="1:25" ht="15" hidden="1" customHeight="1" x14ac:dyDescent="0.2">
      <c r="A1880" s="41"/>
      <c r="B1880" s="306"/>
      <c r="C1880" s="307"/>
      <c r="D1880" s="307"/>
      <c r="E1880" s="307"/>
      <c r="F1880" s="307"/>
      <c r="G1880" s="307" t="s">
        <v>261</v>
      </c>
      <c r="H1880" s="308">
        <v>63.19</v>
      </c>
      <c r="I1880" s="307" t="s">
        <v>262</v>
      </c>
      <c r="J1880" s="308">
        <v>0</v>
      </c>
      <c r="K1880" s="307" t="s">
        <v>263</v>
      </c>
      <c r="L1880" s="309">
        <v>63.19</v>
      </c>
      <c r="N1880" s="41"/>
      <c r="O1880" s="41"/>
      <c r="P1880" s="41"/>
      <c r="Q1880" s="41"/>
      <c r="R1880" s="41"/>
      <c r="S1880" s="41"/>
      <c r="T1880" s="41"/>
      <c r="U1880" s="41"/>
      <c r="V1880" s="41"/>
      <c r="W1880" s="41"/>
      <c r="X1880" s="41"/>
      <c r="Y1880" s="41"/>
    </row>
    <row r="1881" spans="1:25" ht="15" hidden="1" customHeight="1" thickBot="1" x14ac:dyDescent="0.25">
      <c r="A1881" s="41"/>
      <c r="B1881" s="306"/>
      <c r="C1881" s="307"/>
      <c r="D1881" s="307"/>
      <c r="E1881" s="307"/>
      <c r="F1881" s="307"/>
      <c r="G1881" s="307" t="s">
        <v>264</v>
      </c>
      <c r="H1881" s="308">
        <v>203.82</v>
      </c>
      <c r="I1881" s="307"/>
      <c r="J1881" s="307" t="s">
        <v>265</v>
      </c>
      <c r="K1881" s="307"/>
      <c r="L1881" s="309">
        <v>1281.1199999999999</v>
      </c>
      <c r="N1881" s="41"/>
      <c r="O1881" s="41"/>
      <c r="P1881" s="41"/>
      <c r="Q1881" s="41"/>
      <c r="R1881" s="41"/>
      <c r="S1881" s="41"/>
      <c r="T1881" s="41"/>
      <c r="U1881" s="41"/>
      <c r="V1881" s="41"/>
      <c r="W1881" s="41"/>
      <c r="X1881" s="41"/>
      <c r="Y1881" s="41"/>
    </row>
    <row r="1882" spans="1:25" ht="15" hidden="1" customHeight="1" thickTop="1" x14ac:dyDescent="0.2">
      <c r="A1882" s="41"/>
      <c r="B1882" s="310"/>
      <c r="C1882" s="193"/>
      <c r="D1882" s="193"/>
      <c r="E1882" s="193"/>
      <c r="F1882" s="193"/>
      <c r="G1882" s="193"/>
      <c r="H1882" s="193"/>
      <c r="I1882" s="193"/>
      <c r="J1882" s="193"/>
      <c r="K1882" s="193"/>
      <c r="L1882" s="311"/>
      <c r="N1882" s="41"/>
      <c r="O1882" s="41"/>
      <c r="P1882" s="41"/>
      <c r="Q1882" s="41"/>
      <c r="R1882" s="41"/>
      <c r="S1882" s="41"/>
      <c r="T1882" s="41"/>
      <c r="U1882" s="41"/>
      <c r="V1882" s="41"/>
      <c r="W1882" s="41"/>
      <c r="X1882" s="41"/>
      <c r="Y1882" s="41"/>
    </row>
    <row r="1883" spans="1:25" ht="15" hidden="1" customHeight="1" x14ac:dyDescent="0.2">
      <c r="A1883" s="41"/>
      <c r="B1883" s="312" t="s">
        <v>1917</v>
      </c>
      <c r="C1883" s="187" t="s">
        <v>30</v>
      </c>
      <c r="D1883" s="185" t="s">
        <v>31</v>
      </c>
      <c r="E1883" s="185" t="s">
        <v>32</v>
      </c>
      <c r="F1883" s="185" t="s">
        <v>250</v>
      </c>
      <c r="G1883" s="185"/>
      <c r="H1883" s="186" t="s">
        <v>33</v>
      </c>
      <c r="I1883" s="187" t="s">
        <v>34</v>
      </c>
      <c r="J1883" s="187" t="s">
        <v>1696</v>
      </c>
      <c r="K1883" s="187" t="s">
        <v>35</v>
      </c>
      <c r="L1883" s="317" t="s">
        <v>37</v>
      </c>
      <c r="N1883" s="41"/>
      <c r="O1883" s="41"/>
      <c r="P1883" s="41"/>
      <c r="Q1883" s="41"/>
      <c r="R1883" s="41"/>
      <c r="S1883" s="41"/>
      <c r="T1883" s="41"/>
      <c r="U1883" s="41"/>
      <c r="V1883" s="41"/>
      <c r="W1883" s="41"/>
      <c r="X1883" s="41"/>
      <c r="Y1883" s="41"/>
    </row>
    <row r="1884" spans="1:25" ht="15" hidden="1" customHeight="1" x14ac:dyDescent="0.2">
      <c r="A1884" s="41"/>
      <c r="B1884" s="302" t="s">
        <v>251</v>
      </c>
      <c r="C1884" s="190">
        <v>89353</v>
      </c>
      <c r="D1884" s="188" t="s">
        <v>42</v>
      </c>
      <c r="E1884" s="188" t="s">
        <v>753</v>
      </c>
      <c r="F1884" s="188" t="s">
        <v>271</v>
      </c>
      <c r="G1884" s="188"/>
      <c r="H1884" s="189" t="s">
        <v>45</v>
      </c>
      <c r="I1884" s="192">
        <v>1</v>
      </c>
      <c r="J1884" s="191"/>
      <c r="K1884" s="191">
        <v>29.18</v>
      </c>
      <c r="L1884" s="303">
        <v>29.18</v>
      </c>
      <c r="N1884" s="41"/>
      <c r="O1884" s="41"/>
      <c r="P1884" s="41"/>
      <c r="Q1884" s="41"/>
      <c r="R1884" s="41"/>
      <c r="S1884" s="41"/>
      <c r="T1884" s="41"/>
      <c r="U1884" s="41"/>
      <c r="V1884" s="41"/>
      <c r="W1884" s="41"/>
      <c r="X1884" s="41"/>
      <c r="Y1884" s="41"/>
    </row>
    <row r="1885" spans="1:25" ht="15" hidden="1" customHeight="1" x14ac:dyDescent="0.2">
      <c r="A1885" s="41"/>
      <c r="B1885" s="314" t="s">
        <v>253</v>
      </c>
      <c r="C1885" s="196">
        <v>88248</v>
      </c>
      <c r="D1885" s="194" t="s">
        <v>42</v>
      </c>
      <c r="E1885" s="194" t="s">
        <v>291</v>
      </c>
      <c r="F1885" s="194" t="s">
        <v>255</v>
      </c>
      <c r="G1885" s="194"/>
      <c r="H1885" s="195" t="s">
        <v>256</v>
      </c>
      <c r="I1885" s="199">
        <v>0.11020000000000001</v>
      </c>
      <c r="J1885" s="199">
        <v>0</v>
      </c>
      <c r="K1885" s="197">
        <v>30.12</v>
      </c>
      <c r="L1885" s="318">
        <v>3.31</v>
      </c>
      <c r="N1885" s="41"/>
      <c r="O1885" s="41"/>
      <c r="P1885" s="41"/>
      <c r="Q1885" s="41"/>
      <c r="R1885" s="41"/>
      <c r="S1885" s="41"/>
      <c r="T1885" s="41"/>
      <c r="U1885" s="41"/>
      <c r="V1885" s="41"/>
      <c r="W1885" s="41"/>
      <c r="X1885" s="41"/>
      <c r="Y1885" s="41"/>
    </row>
    <row r="1886" spans="1:25" ht="15" hidden="1" customHeight="1" x14ac:dyDescent="0.2">
      <c r="A1886" s="41"/>
      <c r="B1886" s="314" t="s">
        <v>253</v>
      </c>
      <c r="C1886" s="196">
        <v>88267</v>
      </c>
      <c r="D1886" s="194" t="s">
        <v>42</v>
      </c>
      <c r="E1886" s="194" t="s">
        <v>292</v>
      </c>
      <c r="F1886" s="194" t="s">
        <v>255</v>
      </c>
      <c r="G1886" s="194"/>
      <c r="H1886" s="195" t="s">
        <v>256</v>
      </c>
      <c r="I1886" s="199">
        <v>0.11020000000000001</v>
      </c>
      <c r="J1886" s="199">
        <v>0</v>
      </c>
      <c r="K1886" s="197">
        <v>36.380000000000003</v>
      </c>
      <c r="L1886" s="318">
        <v>4</v>
      </c>
      <c r="N1886" s="41"/>
      <c r="O1886" s="41"/>
      <c r="P1886" s="41"/>
      <c r="Q1886" s="41"/>
      <c r="R1886" s="41"/>
      <c r="S1886" s="41"/>
      <c r="T1886" s="41"/>
      <c r="U1886" s="41"/>
      <c r="V1886" s="41"/>
      <c r="W1886" s="41"/>
      <c r="X1886" s="41"/>
      <c r="Y1886" s="41"/>
    </row>
    <row r="1887" spans="1:25" ht="15" hidden="1" customHeight="1" x14ac:dyDescent="0.2">
      <c r="A1887" s="41"/>
      <c r="B1887" s="304" t="s">
        <v>275</v>
      </c>
      <c r="C1887" s="202">
        <v>3148</v>
      </c>
      <c r="D1887" s="200" t="s">
        <v>42</v>
      </c>
      <c r="E1887" s="200" t="s">
        <v>2324</v>
      </c>
      <c r="F1887" s="200" t="s">
        <v>276</v>
      </c>
      <c r="G1887" s="200"/>
      <c r="H1887" s="201" t="s">
        <v>45</v>
      </c>
      <c r="I1887" s="205">
        <v>1.06E-2</v>
      </c>
      <c r="J1887" s="205">
        <v>0</v>
      </c>
      <c r="K1887" s="203">
        <v>11.17</v>
      </c>
      <c r="L1887" s="305">
        <v>0.11</v>
      </c>
      <c r="N1887" s="41"/>
      <c r="O1887" s="41"/>
      <c r="P1887" s="41"/>
      <c r="Q1887" s="41"/>
      <c r="R1887" s="41"/>
      <c r="S1887" s="41"/>
      <c r="T1887" s="41"/>
      <c r="U1887" s="41"/>
      <c r="V1887" s="41"/>
      <c r="W1887" s="41"/>
      <c r="X1887" s="41"/>
      <c r="Y1887" s="41"/>
    </row>
    <row r="1888" spans="1:25" ht="15" hidden="1" customHeight="1" x14ac:dyDescent="0.2">
      <c r="A1888" s="41"/>
      <c r="B1888" s="304" t="s">
        <v>275</v>
      </c>
      <c r="C1888" s="202">
        <v>6016</v>
      </c>
      <c r="D1888" s="200" t="s">
        <v>42</v>
      </c>
      <c r="E1888" s="200" t="s">
        <v>2444</v>
      </c>
      <c r="F1888" s="200" t="s">
        <v>276</v>
      </c>
      <c r="G1888" s="200"/>
      <c r="H1888" s="201" t="s">
        <v>45</v>
      </c>
      <c r="I1888" s="205">
        <v>1</v>
      </c>
      <c r="J1888" s="205">
        <v>0</v>
      </c>
      <c r="K1888" s="203">
        <v>21.76</v>
      </c>
      <c r="L1888" s="305">
        <v>21.76</v>
      </c>
      <c r="N1888" s="41"/>
      <c r="O1888" s="41"/>
      <c r="P1888" s="41"/>
      <c r="Q1888" s="41"/>
      <c r="R1888" s="41"/>
      <c r="S1888" s="41"/>
      <c r="T1888" s="41"/>
      <c r="U1888" s="41"/>
      <c r="V1888" s="41"/>
      <c r="W1888" s="41"/>
      <c r="X1888" s="41"/>
      <c r="Y1888" s="41"/>
    </row>
    <row r="1889" spans="1:25" ht="15" hidden="1" customHeight="1" x14ac:dyDescent="0.2">
      <c r="A1889" s="41"/>
      <c r="B1889" s="306"/>
      <c r="C1889" s="307"/>
      <c r="D1889" s="307"/>
      <c r="E1889" s="307"/>
      <c r="F1889" s="307"/>
      <c r="G1889" s="307" t="s">
        <v>261</v>
      </c>
      <c r="H1889" s="308">
        <v>5.51</v>
      </c>
      <c r="I1889" s="307" t="s">
        <v>262</v>
      </c>
      <c r="J1889" s="308">
        <v>0</v>
      </c>
      <c r="K1889" s="307" t="s">
        <v>263</v>
      </c>
      <c r="L1889" s="309">
        <v>5.51</v>
      </c>
      <c r="N1889" s="41"/>
      <c r="O1889" s="41"/>
      <c r="P1889" s="41"/>
      <c r="Q1889" s="41"/>
      <c r="R1889" s="41"/>
      <c r="S1889" s="41"/>
      <c r="T1889" s="41"/>
      <c r="U1889" s="41"/>
      <c r="V1889" s="41"/>
      <c r="W1889" s="41"/>
      <c r="X1889" s="41"/>
      <c r="Y1889" s="41"/>
    </row>
    <row r="1890" spans="1:25" ht="15" hidden="1" customHeight="1" thickBot="1" x14ac:dyDescent="0.25">
      <c r="A1890" s="41"/>
      <c r="B1890" s="306"/>
      <c r="C1890" s="307"/>
      <c r="D1890" s="307"/>
      <c r="E1890" s="307"/>
      <c r="F1890" s="307"/>
      <c r="G1890" s="307" t="s">
        <v>264</v>
      </c>
      <c r="H1890" s="308">
        <v>5.52</v>
      </c>
      <c r="I1890" s="307"/>
      <c r="J1890" s="307" t="s">
        <v>265</v>
      </c>
      <c r="K1890" s="307"/>
      <c r="L1890" s="309">
        <v>34.700000000000003</v>
      </c>
      <c r="N1890" s="41"/>
      <c r="O1890" s="41"/>
      <c r="P1890" s="41"/>
      <c r="Q1890" s="41"/>
      <c r="R1890" s="41"/>
      <c r="S1890" s="41"/>
      <c r="T1890" s="41"/>
      <c r="U1890" s="41"/>
      <c r="V1890" s="41"/>
      <c r="W1890" s="41"/>
      <c r="X1890" s="41"/>
      <c r="Y1890" s="41"/>
    </row>
    <row r="1891" spans="1:25" ht="15" hidden="1" customHeight="1" thickTop="1" x14ac:dyDescent="0.2">
      <c r="A1891" s="41"/>
      <c r="B1891" s="310"/>
      <c r="C1891" s="193"/>
      <c r="D1891" s="193"/>
      <c r="E1891" s="193"/>
      <c r="F1891" s="193"/>
      <c r="G1891" s="193"/>
      <c r="H1891" s="193"/>
      <c r="I1891" s="193"/>
      <c r="J1891" s="193"/>
      <c r="K1891" s="193"/>
      <c r="L1891" s="311"/>
      <c r="N1891" s="41"/>
      <c r="O1891" s="41"/>
      <c r="P1891" s="41"/>
      <c r="Q1891" s="41"/>
      <c r="R1891" s="41"/>
      <c r="S1891" s="41"/>
      <c r="T1891" s="41"/>
      <c r="U1891" s="41"/>
      <c r="V1891" s="41"/>
      <c r="W1891" s="41"/>
      <c r="X1891" s="41"/>
      <c r="Y1891" s="41"/>
    </row>
    <row r="1892" spans="1:25" ht="15" hidden="1" customHeight="1" x14ac:dyDescent="0.2">
      <c r="A1892" s="41"/>
      <c r="B1892" s="312" t="s">
        <v>1918</v>
      </c>
      <c r="C1892" s="187" t="s">
        <v>30</v>
      </c>
      <c r="D1892" s="185" t="s">
        <v>31</v>
      </c>
      <c r="E1892" s="185" t="s">
        <v>32</v>
      </c>
      <c r="F1892" s="185" t="s">
        <v>250</v>
      </c>
      <c r="G1892" s="185"/>
      <c r="H1892" s="186" t="s">
        <v>33</v>
      </c>
      <c r="I1892" s="187" t="s">
        <v>34</v>
      </c>
      <c r="J1892" s="187" t="s">
        <v>1696</v>
      </c>
      <c r="K1892" s="187" t="s">
        <v>35</v>
      </c>
      <c r="L1892" s="317" t="s">
        <v>37</v>
      </c>
      <c r="N1892" s="41"/>
      <c r="O1892" s="41"/>
      <c r="P1892" s="41"/>
      <c r="Q1892" s="41"/>
      <c r="R1892" s="41"/>
      <c r="S1892" s="41"/>
      <c r="T1892" s="41"/>
      <c r="U1892" s="41"/>
      <c r="V1892" s="41"/>
      <c r="W1892" s="41"/>
      <c r="X1892" s="41"/>
      <c r="Y1892" s="41"/>
    </row>
    <row r="1893" spans="1:25" ht="15" hidden="1" customHeight="1" x14ac:dyDescent="0.2">
      <c r="A1893" s="41"/>
      <c r="B1893" s="302" t="s">
        <v>251</v>
      </c>
      <c r="C1893" s="190">
        <v>94794</v>
      </c>
      <c r="D1893" s="188" t="s">
        <v>42</v>
      </c>
      <c r="E1893" s="188" t="s">
        <v>138</v>
      </c>
      <c r="F1893" s="188" t="s">
        <v>271</v>
      </c>
      <c r="G1893" s="188"/>
      <c r="H1893" s="189" t="s">
        <v>45</v>
      </c>
      <c r="I1893" s="192">
        <v>1</v>
      </c>
      <c r="J1893" s="191"/>
      <c r="K1893" s="191">
        <v>119.61</v>
      </c>
      <c r="L1893" s="303">
        <v>119.61</v>
      </c>
      <c r="N1893" s="41"/>
      <c r="O1893" s="41"/>
      <c r="P1893" s="41"/>
      <c r="Q1893" s="41"/>
      <c r="R1893" s="41"/>
      <c r="S1893" s="41"/>
      <c r="T1893" s="41"/>
      <c r="U1893" s="41"/>
      <c r="V1893" s="41"/>
      <c r="W1893" s="41"/>
      <c r="X1893" s="41"/>
      <c r="Y1893" s="41"/>
    </row>
    <row r="1894" spans="1:25" ht="15" hidden="1" customHeight="1" x14ac:dyDescent="0.2">
      <c r="A1894" s="41"/>
      <c r="B1894" s="314" t="s">
        <v>253</v>
      </c>
      <c r="C1894" s="196">
        <v>88267</v>
      </c>
      <c r="D1894" s="194" t="s">
        <v>42</v>
      </c>
      <c r="E1894" s="194" t="s">
        <v>292</v>
      </c>
      <c r="F1894" s="194" t="s">
        <v>255</v>
      </c>
      <c r="G1894" s="194"/>
      <c r="H1894" s="195" t="s">
        <v>256</v>
      </c>
      <c r="I1894" s="199">
        <v>0.37430000000000002</v>
      </c>
      <c r="J1894" s="199">
        <v>0</v>
      </c>
      <c r="K1894" s="197">
        <v>36.380000000000003</v>
      </c>
      <c r="L1894" s="318">
        <v>13.61</v>
      </c>
      <c r="N1894" s="41"/>
      <c r="O1894" s="41"/>
      <c r="P1894" s="41"/>
      <c r="Q1894" s="41"/>
      <c r="R1894" s="41"/>
      <c r="S1894" s="41"/>
      <c r="T1894" s="41"/>
      <c r="U1894" s="41"/>
      <c r="V1894" s="41"/>
      <c r="W1894" s="41"/>
      <c r="X1894" s="41"/>
      <c r="Y1894" s="41"/>
    </row>
    <row r="1895" spans="1:25" ht="15" hidden="1" customHeight="1" x14ac:dyDescent="0.2">
      <c r="A1895" s="41"/>
      <c r="B1895" s="314" t="s">
        <v>253</v>
      </c>
      <c r="C1895" s="196">
        <v>88248</v>
      </c>
      <c r="D1895" s="194" t="s">
        <v>42</v>
      </c>
      <c r="E1895" s="194" t="s">
        <v>291</v>
      </c>
      <c r="F1895" s="194" t="s">
        <v>255</v>
      </c>
      <c r="G1895" s="194"/>
      <c r="H1895" s="195" t="s">
        <v>256</v>
      </c>
      <c r="I1895" s="199">
        <v>0.37430000000000002</v>
      </c>
      <c r="J1895" s="199">
        <v>0</v>
      </c>
      <c r="K1895" s="197">
        <v>30.12</v>
      </c>
      <c r="L1895" s="318">
        <v>11.27</v>
      </c>
      <c r="N1895" s="41"/>
      <c r="O1895" s="41"/>
      <c r="P1895" s="41"/>
      <c r="Q1895" s="41"/>
      <c r="R1895" s="41"/>
      <c r="S1895" s="41"/>
      <c r="T1895" s="41"/>
      <c r="U1895" s="41"/>
      <c r="V1895" s="41"/>
      <c r="W1895" s="41"/>
      <c r="X1895" s="41"/>
      <c r="Y1895" s="41"/>
    </row>
    <row r="1896" spans="1:25" ht="15" hidden="1" customHeight="1" x14ac:dyDescent="0.2">
      <c r="A1896" s="41"/>
      <c r="B1896" s="304" t="s">
        <v>275</v>
      </c>
      <c r="C1896" s="202">
        <v>3148</v>
      </c>
      <c r="D1896" s="200" t="s">
        <v>42</v>
      </c>
      <c r="E1896" s="200" t="s">
        <v>2324</v>
      </c>
      <c r="F1896" s="200" t="s">
        <v>276</v>
      </c>
      <c r="G1896" s="200"/>
      <c r="H1896" s="201" t="s">
        <v>45</v>
      </c>
      <c r="I1896" s="205">
        <v>1.9199999999999998E-2</v>
      </c>
      <c r="J1896" s="205">
        <v>0</v>
      </c>
      <c r="K1896" s="203">
        <v>11.17</v>
      </c>
      <c r="L1896" s="305">
        <v>0.21</v>
      </c>
      <c r="N1896" s="41"/>
      <c r="O1896" s="41"/>
      <c r="P1896" s="41"/>
      <c r="Q1896" s="41"/>
      <c r="R1896" s="41"/>
      <c r="S1896" s="41"/>
      <c r="T1896" s="41"/>
      <c r="U1896" s="41"/>
      <c r="V1896" s="41"/>
      <c r="W1896" s="41"/>
      <c r="X1896" s="41"/>
      <c r="Y1896" s="41"/>
    </row>
    <row r="1897" spans="1:25" ht="15" hidden="1" customHeight="1" x14ac:dyDescent="0.2">
      <c r="A1897" s="41"/>
      <c r="B1897" s="304" t="s">
        <v>275</v>
      </c>
      <c r="C1897" s="202">
        <v>6015</v>
      </c>
      <c r="D1897" s="200" t="s">
        <v>42</v>
      </c>
      <c r="E1897" s="200" t="s">
        <v>2445</v>
      </c>
      <c r="F1897" s="200" t="s">
        <v>276</v>
      </c>
      <c r="G1897" s="200"/>
      <c r="H1897" s="201" t="s">
        <v>45</v>
      </c>
      <c r="I1897" s="205">
        <v>1</v>
      </c>
      <c r="J1897" s="205">
        <v>0</v>
      </c>
      <c r="K1897" s="203">
        <v>94.52</v>
      </c>
      <c r="L1897" s="305">
        <v>94.52</v>
      </c>
      <c r="N1897" s="41"/>
      <c r="O1897" s="41"/>
      <c r="P1897" s="41"/>
      <c r="Q1897" s="41"/>
      <c r="R1897" s="41"/>
      <c r="S1897" s="41"/>
      <c r="T1897" s="41"/>
      <c r="U1897" s="41"/>
      <c r="V1897" s="41"/>
      <c r="W1897" s="41"/>
      <c r="X1897" s="41"/>
      <c r="Y1897" s="41"/>
    </row>
    <row r="1898" spans="1:25" ht="15" hidden="1" customHeight="1" x14ac:dyDescent="0.2">
      <c r="A1898" s="41"/>
      <c r="B1898" s="306"/>
      <c r="C1898" s="307"/>
      <c r="D1898" s="307"/>
      <c r="E1898" s="307"/>
      <c r="F1898" s="307"/>
      <c r="G1898" s="307" t="s">
        <v>261</v>
      </c>
      <c r="H1898" s="308">
        <v>18.739999999999998</v>
      </c>
      <c r="I1898" s="307" t="s">
        <v>262</v>
      </c>
      <c r="J1898" s="308">
        <v>0</v>
      </c>
      <c r="K1898" s="307" t="s">
        <v>263</v>
      </c>
      <c r="L1898" s="309">
        <v>18.739999999999998</v>
      </c>
      <c r="N1898" s="41"/>
      <c r="O1898" s="41"/>
      <c r="P1898" s="41"/>
      <c r="Q1898" s="41"/>
      <c r="R1898" s="41"/>
      <c r="S1898" s="41"/>
      <c r="T1898" s="41"/>
      <c r="U1898" s="41"/>
      <c r="V1898" s="41"/>
      <c r="W1898" s="41"/>
      <c r="X1898" s="41"/>
      <c r="Y1898" s="41"/>
    </row>
    <row r="1899" spans="1:25" ht="15" hidden="1" customHeight="1" thickBot="1" x14ac:dyDescent="0.25">
      <c r="A1899" s="41"/>
      <c r="B1899" s="306"/>
      <c r="C1899" s="307"/>
      <c r="D1899" s="307"/>
      <c r="E1899" s="307"/>
      <c r="F1899" s="307"/>
      <c r="G1899" s="307" t="s">
        <v>264</v>
      </c>
      <c r="H1899" s="308">
        <v>22.63</v>
      </c>
      <c r="I1899" s="307"/>
      <c r="J1899" s="307" t="s">
        <v>265</v>
      </c>
      <c r="K1899" s="307"/>
      <c r="L1899" s="309">
        <v>142.24</v>
      </c>
      <c r="N1899" s="41"/>
      <c r="O1899" s="41"/>
      <c r="P1899" s="41"/>
      <c r="Q1899" s="41"/>
      <c r="R1899" s="41"/>
      <c r="S1899" s="41"/>
      <c r="T1899" s="41"/>
      <c r="U1899" s="41"/>
      <c r="V1899" s="41"/>
      <c r="W1899" s="41"/>
      <c r="X1899" s="41"/>
      <c r="Y1899" s="41"/>
    </row>
    <row r="1900" spans="1:25" ht="15" hidden="1" customHeight="1" thickTop="1" x14ac:dyDescent="0.2">
      <c r="A1900" s="41"/>
      <c r="B1900" s="310"/>
      <c r="C1900" s="193"/>
      <c r="D1900" s="193"/>
      <c r="E1900" s="193"/>
      <c r="F1900" s="193"/>
      <c r="G1900" s="193"/>
      <c r="H1900" s="193"/>
      <c r="I1900" s="193"/>
      <c r="J1900" s="193"/>
      <c r="K1900" s="193"/>
      <c r="L1900" s="311"/>
      <c r="N1900" s="41"/>
      <c r="O1900" s="41"/>
      <c r="P1900" s="41"/>
      <c r="Q1900" s="41"/>
      <c r="R1900" s="41"/>
      <c r="S1900" s="41"/>
      <c r="T1900" s="41"/>
      <c r="U1900" s="41"/>
      <c r="V1900" s="41"/>
      <c r="W1900" s="41"/>
      <c r="X1900" s="41"/>
      <c r="Y1900" s="41"/>
    </row>
    <row r="1901" spans="1:25" ht="15" hidden="1" customHeight="1" x14ac:dyDescent="0.2">
      <c r="A1901" s="41"/>
      <c r="B1901" s="312" t="s">
        <v>1919</v>
      </c>
      <c r="C1901" s="187" t="s">
        <v>30</v>
      </c>
      <c r="D1901" s="185" t="s">
        <v>31</v>
      </c>
      <c r="E1901" s="185" t="s">
        <v>32</v>
      </c>
      <c r="F1901" s="185" t="s">
        <v>250</v>
      </c>
      <c r="G1901" s="185"/>
      <c r="H1901" s="186" t="s">
        <v>33</v>
      </c>
      <c r="I1901" s="187" t="s">
        <v>34</v>
      </c>
      <c r="J1901" s="187" t="s">
        <v>1696</v>
      </c>
      <c r="K1901" s="187" t="s">
        <v>35</v>
      </c>
      <c r="L1901" s="317" t="s">
        <v>37</v>
      </c>
      <c r="N1901" s="41"/>
      <c r="O1901" s="41"/>
      <c r="P1901" s="41"/>
      <c r="Q1901" s="41"/>
      <c r="R1901" s="41"/>
      <c r="S1901" s="41"/>
      <c r="T1901" s="41"/>
      <c r="U1901" s="41"/>
      <c r="V1901" s="41"/>
      <c r="W1901" s="41"/>
      <c r="X1901" s="41"/>
      <c r="Y1901" s="41"/>
    </row>
    <row r="1902" spans="1:25" ht="15" hidden="1" customHeight="1" x14ac:dyDescent="0.2">
      <c r="A1902" s="41"/>
      <c r="B1902" s="302" t="s">
        <v>251</v>
      </c>
      <c r="C1902" s="190">
        <v>89987</v>
      </c>
      <c r="D1902" s="188" t="s">
        <v>42</v>
      </c>
      <c r="E1902" s="188" t="s">
        <v>137</v>
      </c>
      <c r="F1902" s="188" t="s">
        <v>271</v>
      </c>
      <c r="G1902" s="188"/>
      <c r="H1902" s="189" t="s">
        <v>45</v>
      </c>
      <c r="I1902" s="192">
        <v>1</v>
      </c>
      <c r="J1902" s="191"/>
      <c r="K1902" s="191">
        <v>67.91</v>
      </c>
      <c r="L1902" s="303">
        <v>67.91</v>
      </c>
      <c r="N1902" s="41"/>
      <c r="O1902" s="41"/>
      <c r="P1902" s="41"/>
      <c r="Q1902" s="41"/>
      <c r="R1902" s="41"/>
      <c r="S1902" s="41"/>
      <c r="T1902" s="41"/>
      <c r="U1902" s="41"/>
      <c r="V1902" s="41"/>
      <c r="W1902" s="41"/>
      <c r="X1902" s="41"/>
      <c r="Y1902" s="41"/>
    </row>
    <row r="1903" spans="1:25" ht="15" hidden="1" customHeight="1" x14ac:dyDescent="0.2">
      <c r="A1903" s="41"/>
      <c r="B1903" s="314" t="s">
        <v>253</v>
      </c>
      <c r="C1903" s="196">
        <v>88267</v>
      </c>
      <c r="D1903" s="194" t="s">
        <v>42</v>
      </c>
      <c r="E1903" s="194" t="s">
        <v>292</v>
      </c>
      <c r="F1903" s="194" t="s">
        <v>255</v>
      </c>
      <c r="G1903" s="194"/>
      <c r="H1903" s="195" t="s">
        <v>256</v>
      </c>
      <c r="I1903" s="199">
        <v>0.22120000000000001</v>
      </c>
      <c r="J1903" s="199">
        <v>0</v>
      </c>
      <c r="K1903" s="197">
        <v>36.380000000000003</v>
      </c>
      <c r="L1903" s="318">
        <v>8.0399999999999991</v>
      </c>
      <c r="N1903" s="41"/>
      <c r="O1903" s="41"/>
      <c r="P1903" s="41"/>
      <c r="Q1903" s="41"/>
      <c r="R1903" s="41"/>
      <c r="S1903" s="41"/>
      <c r="T1903" s="41"/>
      <c r="U1903" s="41"/>
      <c r="V1903" s="41"/>
      <c r="W1903" s="41"/>
      <c r="X1903" s="41"/>
      <c r="Y1903" s="41"/>
    </row>
    <row r="1904" spans="1:25" ht="15" hidden="1" customHeight="1" x14ac:dyDescent="0.2">
      <c r="A1904" s="41"/>
      <c r="B1904" s="314" t="s">
        <v>253</v>
      </c>
      <c r="C1904" s="196">
        <v>88248</v>
      </c>
      <c r="D1904" s="194" t="s">
        <v>42</v>
      </c>
      <c r="E1904" s="194" t="s">
        <v>291</v>
      </c>
      <c r="F1904" s="194" t="s">
        <v>255</v>
      </c>
      <c r="G1904" s="194"/>
      <c r="H1904" s="195" t="s">
        <v>256</v>
      </c>
      <c r="I1904" s="199">
        <v>0.22120000000000001</v>
      </c>
      <c r="J1904" s="199">
        <v>0</v>
      </c>
      <c r="K1904" s="197">
        <v>30.12</v>
      </c>
      <c r="L1904" s="318">
        <v>6.66</v>
      </c>
      <c r="N1904" s="41"/>
      <c r="O1904" s="41"/>
      <c r="P1904" s="41"/>
      <c r="Q1904" s="41"/>
      <c r="R1904" s="41"/>
      <c r="S1904" s="41"/>
      <c r="T1904" s="41"/>
      <c r="U1904" s="41"/>
      <c r="V1904" s="41"/>
      <c r="W1904" s="41"/>
      <c r="X1904" s="41"/>
      <c r="Y1904" s="41"/>
    </row>
    <row r="1905" spans="1:25" ht="15" hidden="1" customHeight="1" x14ac:dyDescent="0.2">
      <c r="A1905" s="41"/>
      <c r="B1905" s="304" t="s">
        <v>275</v>
      </c>
      <c r="C1905" s="202">
        <v>6005</v>
      </c>
      <c r="D1905" s="200" t="s">
        <v>42</v>
      </c>
      <c r="E1905" s="200" t="s">
        <v>2446</v>
      </c>
      <c r="F1905" s="200" t="s">
        <v>276</v>
      </c>
      <c r="G1905" s="200"/>
      <c r="H1905" s="201" t="s">
        <v>45</v>
      </c>
      <c r="I1905" s="205">
        <v>1</v>
      </c>
      <c r="J1905" s="205">
        <v>0</v>
      </c>
      <c r="K1905" s="203">
        <v>53.1</v>
      </c>
      <c r="L1905" s="305">
        <v>53.1</v>
      </c>
      <c r="N1905" s="41"/>
      <c r="O1905" s="41"/>
      <c r="P1905" s="41"/>
      <c r="Q1905" s="41"/>
      <c r="R1905" s="41"/>
      <c r="S1905" s="41"/>
      <c r="T1905" s="41"/>
      <c r="U1905" s="41"/>
      <c r="V1905" s="41"/>
      <c r="W1905" s="41"/>
      <c r="X1905" s="41"/>
      <c r="Y1905" s="41"/>
    </row>
    <row r="1906" spans="1:25" ht="15" hidden="1" customHeight="1" x14ac:dyDescent="0.2">
      <c r="A1906" s="41"/>
      <c r="B1906" s="304" t="s">
        <v>275</v>
      </c>
      <c r="C1906" s="202">
        <v>3148</v>
      </c>
      <c r="D1906" s="200" t="s">
        <v>42</v>
      </c>
      <c r="E1906" s="200" t="s">
        <v>2324</v>
      </c>
      <c r="F1906" s="200" t="s">
        <v>276</v>
      </c>
      <c r="G1906" s="200"/>
      <c r="H1906" s="201" t="s">
        <v>45</v>
      </c>
      <c r="I1906" s="205">
        <v>1.06E-2</v>
      </c>
      <c r="J1906" s="205">
        <v>0</v>
      </c>
      <c r="K1906" s="203">
        <v>11.17</v>
      </c>
      <c r="L1906" s="305">
        <v>0.11</v>
      </c>
      <c r="N1906" s="41"/>
      <c r="O1906" s="41"/>
      <c r="P1906" s="41"/>
      <c r="Q1906" s="41"/>
      <c r="R1906" s="41"/>
      <c r="S1906" s="41"/>
      <c r="T1906" s="41"/>
      <c r="U1906" s="41"/>
      <c r="V1906" s="41"/>
      <c r="W1906" s="41"/>
      <c r="X1906" s="41"/>
      <c r="Y1906" s="41"/>
    </row>
    <row r="1907" spans="1:25" ht="15" hidden="1" customHeight="1" x14ac:dyDescent="0.2">
      <c r="A1907" s="41"/>
      <c r="B1907" s="306"/>
      <c r="C1907" s="307"/>
      <c r="D1907" s="307"/>
      <c r="E1907" s="307"/>
      <c r="F1907" s="307"/>
      <c r="G1907" s="307" t="s">
        <v>261</v>
      </c>
      <c r="H1907" s="308">
        <v>11.07</v>
      </c>
      <c r="I1907" s="307" t="s">
        <v>262</v>
      </c>
      <c r="J1907" s="308">
        <v>0</v>
      </c>
      <c r="K1907" s="307" t="s">
        <v>263</v>
      </c>
      <c r="L1907" s="309">
        <v>11.07</v>
      </c>
      <c r="N1907" s="41"/>
      <c r="O1907" s="41"/>
      <c r="P1907" s="41"/>
      <c r="Q1907" s="41"/>
      <c r="R1907" s="41"/>
      <c r="S1907" s="41"/>
      <c r="T1907" s="41"/>
      <c r="U1907" s="41"/>
      <c r="V1907" s="41"/>
      <c r="W1907" s="41"/>
      <c r="X1907" s="41"/>
      <c r="Y1907" s="41"/>
    </row>
    <row r="1908" spans="1:25" ht="15" hidden="1" customHeight="1" thickBot="1" x14ac:dyDescent="0.25">
      <c r="A1908" s="41"/>
      <c r="B1908" s="306"/>
      <c r="C1908" s="307"/>
      <c r="D1908" s="307"/>
      <c r="E1908" s="307"/>
      <c r="F1908" s="307"/>
      <c r="G1908" s="307" t="s">
        <v>264</v>
      </c>
      <c r="H1908" s="308">
        <v>12.84</v>
      </c>
      <c r="I1908" s="307"/>
      <c r="J1908" s="307" t="s">
        <v>265</v>
      </c>
      <c r="K1908" s="307"/>
      <c r="L1908" s="309">
        <v>80.75</v>
      </c>
      <c r="N1908" s="41"/>
      <c r="O1908" s="41"/>
      <c r="P1908" s="41"/>
      <c r="Q1908" s="41"/>
      <c r="R1908" s="41"/>
      <c r="S1908" s="41"/>
      <c r="T1908" s="41"/>
      <c r="U1908" s="41"/>
      <c r="V1908" s="41"/>
      <c r="W1908" s="41"/>
      <c r="X1908" s="41"/>
      <c r="Y1908" s="41"/>
    </row>
    <row r="1909" spans="1:25" ht="15" hidden="1" customHeight="1" thickTop="1" x14ac:dyDescent="0.2">
      <c r="A1909" s="41"/>
      <c r="B1909" s="310"/>
      <c r="C1909" s="193"/>
      <c r="D1909" s="193"/>
      <c r="E1909" s="193"/>
      <c r="F1909" s="193"/>
      <c r="G1909" s="193"/>
      <c r="H1909" s="193"/>
      <c r="I1909" s="193"/>
      <c r="J1909" s="193"/>
      <c r="K1909" s="193"/>
      <c r="L1909" s="311"/>
      <c r="N1909" s="41"/>
      <c r="O1909" s="41"/>
      <c r="P1909" s="41"/>
      <c r="Q1909" s="41"/>
      <c r="R1909" s="41"/>
      <c r="S1909" s="41"/>
      <c r="T1909" s="41"/>
      <c r="U1909" s="41"/>
      <c r="V1909" s="41"/>
      <c r="W1909" s="41"/>
      <c r="X1909" s="41"/>
      <c r="Y1909" s="41"/>
    </row>
    <row r="1910" spans="1:25" ht="15" hidden="1" customHeight="1" x14ac:dyDescent="0.2">
      <c r="A1910" s="41"/>
      <c r="B1910" s="312" t="s">
        <v>1920</v>
      </c>
      <c r="C1910" s="187" t="s">
        <v>30</v>
      </c>
      <c r="D1910" s="185" t="s">
        <v>31</v>
      </c>
      <c r="E1910" s="185" t="s">
        <v>32</v>
      </c>
      <c r="F1910" s="185" t="s">
        <v>250</v>
      </c>
      <c r="G1910" s="185"/>
      <c r="H1910" s="186" t="s">
        <v>33</v>
      </c>
      <c r="I1910" s="187" t="s">
        <v>34</v>
      </c>
      <c r="J1910" s="187" t="s">
        <v>1696</v>
      </c>
      <c r="K1910" s="187" t="s">
        <v>35</v>
      </c>
      <c r="L1910" s="317" t="s">
        <v>37</v>
      </c>
      <c r="N1910" s="41"/>
      <c r="O1910" s="41"/>
      <c r="P1910" s="41"/>
      <c r="Q1910" s="41"/>
      <c r="R1910" s="41"/>
      <c r="S1910" s="41"/>
      <c r="T1910" s="41"/>
      <c r="U1910" s="41"/>
      <c r="V1910" s="41"/>
      <c r="W1910" s="41"/>
      <c r="X1910" s="41"/>
      <c r="Y1910" s="41"/>
    </row>
    <row r="1911" spans="1:25" ht="15" hidden="1" customHeight="1" x14ac:dyDescent="0.2">
      <c r="A1911" s="41"/>
      <c r="B1911" s="302" t="s">
        <v>251</v>
      </c>
      <c r="C1911" s="190">
        <v>89985</v>
      </c>
      <c r="D1911" s="188" t="s">
        <v>42</v>
      </c>
      <c r="E1911" s="188" t="s">
        <v>136</v>
      </c>
      <c r="F1911" s="188" t="s">
        <v>271</v>
      </c>
      <c r="G1911" s="188"/>
      <c r="H1911" s="189" t="s">
        <v>45</v>
      </c>
      <c r="I1911" s="192">
        <v>1</v>
      </c>
      <c r="J1911" s="191"/>
      <c r="K1911" s="191">
        <v>64.89</v>
      </c>
      <c r="L1911" s="303">
        <v>64.89</v>
      </c>
      <c r="N1911" s="41"/>
      <c r="O1911" s="41"/>
      <c r="P1911" s="41"/>
      <c r="Q1911" s="41"/>
      <c r="R1911" s="41"/>
      <c r="S1911" s="41"/>
      <c r="T1911" s="41"/>
      <c r="U1911" s="41"/>
      <c r="V1911" s="41"/>
      <c r="W1911" s="41"/>
      <c r="X1911" s="41"/>
      <c r="Y1911" s="41"/>
    </row>
    <row r="1912" spans="1:25" ht="15" hidden="1" customHeight="1" x14ac:dyDescent="0.2">
      <c r="A1912" s="41"/>
      <c r="B1912" s="314" t="s">
        <v>253</v>
      </c>
      <c r="C1912" s="196">
        <v>88248</v>
      </c>
      <c r="D1912" s="194" t="s">
        <v>42</v>
      </c>
      <c r="E1912" s="194" t="s">
        <v>291</v>
      </c>
      <c r="F1912" s="194" t="s">
        <v>255</v>
      </c>
      <c r="G1912" s="194"/>
      <c r="H1912" s="195" t="s">
        <v>256</v>
      </c>
      <c r="I1912" s="199">
        <v>0.22120000000000001</v>
      </c>
      <c r="J1912" s="199">
        <v>0</v>
      </c>
      <c r="K1912" s="197">
        <v>30.12</v>
      </c>
      <c r="L1912" s="318">
        <v>6.66</v>
      </c>
      <c r="N1912" s="41"/>
      <c r="O1912" s="41"/>
      <c r="P1912" s="41"/>
      <c r="Q1912" s="41"/>
      <c r="R1912" s="41"/>
      <c r="S1912" s="41"/>
      <c r="T1912" s="41"/>
      <c r="U1912" s="41"/>
      <c r="V1912" s="41"/>
      <c r="W1912" s="41"/>
      <c r="X1912" s="41"/>
      <c r="Y1912" s="41"/>
    </row>
    <row r="1913" spans="1:25" ht="15" hidden="1" customHeight="1" x14ac:dyDescent="0.2">
      <c r="A1913" s="41"/>
      <c r="B1913" s="314" t="s">
        <v>253</v>
      </c>
      <c r="C1913" s="196">
        <v>88267</v>
      </c>
      <c r="D1913" s="194" t="s">
        <v>42</v>
      </c>
      <c r="E1913" s="194" t="s">
        <v>292</v>
      </c>
      <c r="F1913" s="194" t="s">
        <v>255</v>
      </c>
      <c r="G1913" s="194"/>
      <c r="H1913" s="195" t="s">
        <v>256</v>
      </c>
      <c r="I1913" s="199">
        <v>0.22120000000000001</v>
      </c>
      <c r="J1913" s="199">
        <v>0</v>
      </c>
      <c r="K1913" s="197">
        <v>36.380000000000003</v>
      </c>
      <c r="L1913" s="318">
        <v>8.0399999999999991</v>
      </c>
      <c r="N1913" s="41"/>
      <c r="O1913" s="41"/>
      <c r="P1913" s="41"/>
      <c r="Q1913" s="41"/>
      <c r="R1913" s="41"/>
      <c r="S1913" s="41"/>
      <c r="T1913" s="41"/>
      <c r="U1913" s="41"/>
      <c r="V1913" s="41"/>
      <c r="W1913" s="41"/>
      <c r="X1913" s="41"/>
      <c r="Y1913" s="41"/>
    </row>
    <row r="1914" spans="1:25" ht="15" hidden="1" customHeight="1" x14ac:dyDescent="0.2">
      <c r="A1914" s="41"/>
      <c r="B1914" s="304" t="s">
        <v>275</v>
      </c>
      <c r="C1914" s="202">
        <v>6024</v>
      </c>
      <c r="D1914" s="200" t="s">
        <v>42</v>
      </c>
      <c r="E1914" s="200" t="s">
        <v>2447</v>
      </c>
      <c r="F1914" s="200" t="s">
        <v>276</v>
      </c>
      <c r="G1914" s="200"/>
      <c r="H1914" s="201" t="s">
        <v>45</v>
      </c>
      <c r="I1914" s="205">
        <v>1</v>
      </c>
      <c r="J1914" s="205">
        <v>0</v>
      </c>
      <c r="K1914" s="203">
        <v>50.08</v>
      </c>
      <c r="L1914" s="305">
        <v>50.08</v>
      </c>
      <c r="N1914" s="41"/>
      <c r="O1914" s="41"/>
      <c r="P1914" s="41"/>
      <c r="Q1914" s="41"/>
      <c r="R1914" s="41"/>
      <c r="S1914" s="41"/>
      <c r="T1914" s="41"/>
      <c r="U1914" s="41"/>
      <c r="V1914" s="41"/>
      <c r="W1914" s="41"/>
      <c r="X1914" s="41"/>
      <c r="Y1914" s="41"/>
    </row>
    <row r="1915" spans="1:25" ht="15" hidden="1" customHeight="1" x14ac:dyDescent="0.2">
      <c r="A1915" s="41"/>
      <c r="B1915" s="304" t="s">
        <v>275</v>
      </c>
      <c r="C1915" s="202">
        <v>3148</v>
      </c>
      <c r="D1915" s="200" t="s">
        <v>42</v>
      </c>
      <c r="E1915" s="200" t="s">
        <v>2324</v>
      </c>
      <c r="F1915" s="200" t="s">
        <v>276</v>
      </c>
      <c r="G1915" s="200"/>
      <c r="H1915" s="201" t="s">
        <v>45</v>
      </c>
      <c r="I1915" s="205">
        <v>1.06E-2</v>
      </c>
      <c r="J1915" s="205">
        <v>0</v>
      </c>
      <c r="K1915" s="203">
        <v>11.17</v>
      </c>
      <c r="L1915" s="305">
        <v>0.11</v>
      </c>
      <c r="N1915" s="41"/>
      <c r="O1915" s="41"/>
      <c r="P1915" s="41"/>
      <c r="Q1915" s="41"/>
      <c r="R1915" s="41"/>
      <c r="S1915" s="41"/>
      <c r="T1915" s="41"/>
      <c r="U1915" s="41"/>
      <c r="V1915" s="41"/>
      <c r="W1915" s="41"/>
      <c r="X1915" s="41"/>
      <c r="Y1915" s="41"/>
    </row>
    <row r="1916" spans="1:25" ht="15" hidden="1" customHeight="1" x14ac:dyDescent="0.2">
      <c r="A1916" s="41"/>
      <c r="B1916" s="306"/>
      <c r="C1916" s="307"/>
      <c r="D1916" s="307"/>
      <c r="E1916" s="307"/>
      <c r="F1916" s="307"/>
      <c r="G1916" s="307" t="s">
        <v>261</v>
      </c>
      <c r="H1916" s="308">
        <v>11.07</v>
      </c>
      <c r="I1916" s="307" t="s">
        <v>262</v>
      </c>
      <c r="J1916" s="308">
        <v>0</v>
      </c>
      <c r="K1916" s="307" t="s">
        <v>263</v>
      </c>
      <c r="L1916" s="309">
        <v>11.07</v>
      </c>
      <c r="N1916" s="41"/>
      <c r="O1916" s="41"/>
      <c r="P1916" s="41"/>
      <c r="Q1916" s="41"/>
      <c r="R1916" s="41"/>
      <c r="S1916" s="41"/>
      <c r="T1916" s="41"/>
      <c r="U1916" s="41"/>
      <c r="V1916" s="41"/>
      <c r="W1916" s="41"/>
      <c r="X1916" s="41"/>
      <c r="Y1916" s="41"/>
    </row>
    <row r="1917" spans="1:25" ht="15" hidden="1" customHeight="1" thickBot="1" x14ac:dyDescent="0.25">
      <c r="A1917" s="41"/>
      <c r="B1917" s="306"/>
      <c r="C1917" s="307"/>
      <c r="D1917" s="307"/>
      <c r="E1917" s="307"/>
      <c r="F1917" s="307"/>
      <c r="G1917" s="307" t="s">
        <v>264</v>
      </c>
      <c r="H1917" s="308">
        <v>12.27</v>
      </c>
      <c r="I1917" s="307"/>
      <c r="J1917" s="307" t="s">
        <v>265</v>
      </c>
      <c r="K1917" s="307"/>
      <c r="L1917" s="309">
        <v>77.16</v>
      </c>
      <c r="N1917" s="41"/>
      <c r="O1917" s="41"/>
      <c r="P1917" s="41"/>
      <c r="Q1917" s="41"/>
      <c r="R1917" s="41"/>
      <c r="S1917" s="41"/>
      <c r="T1917" s="41"/>
      <c r="U1917" s="41"/>
      <c r="V1917" s="41"/>
      <c r="W1917" s="41"/>
      <c r="X1917" s="41"/>
      <c r="Y1917" s="41"/>
    </row>
    <row r="1918" spans="1:25" ht="15" hidden="1" customHeight="1" thickTop="1" x14ac:dyDescent="0.2">
      <c r="A1918" s="41"/>
      <c r="B1918" s="310"/>
      <c r="C1918" s="193"/>
      <c r="D1918" s="193"/>
      <c r="E1918" s="193"/>
      <c r="F1918" s="193"/>
      <c r="G1918" s="193"/>
      <c r="H1918" s="193"/>
      <c r="I1918" s="193"/>
      <c r="J1918" s="193"/>
      <c r="K1918" s="193"/>
      <c r="L1918" s="311"/>
      <c r="N1918" s="41"/>
      <c r="O1918" s="41"/>
      <c r="P1918" s="41"/>
      <c r="Q1918" s="41"/>
      <c r="R1918" s="41"/>
      <c r="S1918" s="41"/>
      <c r="T1918" s="41"/>
      <c r="U1918" s="41"/>
      <c r="V1918" s="41"/>
      <c r="W1918" s="41"/>
      <c r="X1918" s="41"/>
      <c r="Y1918" s="41"/>
    </row>
    <row r="1919" spans="1:25" ht="15" hidden="1" customHeight="1" x14ac:dyDescent="0.2">
      <c r="A1919" s="41"/>
      <c r="B1919" s="312" t="s">
        <v>1921</v>
      </c>
      <c r="C1919" s="187" t="s">
        <v>30</v>
      </c>
      <c r="D1919" s="185" t="s">
        <v>31</v>
      </c>
      <c r="E1919" s="185" t="s">
        <v>32</v>
      </c>
      <c r="F1919" s="185" t="s">
        <v>250</v>
      </c>
      <c r="G1919" s="185"/>
      <c r="H1919" s="186" t="s">
        <v>33</v>
      </c>
      <c r="I1919" s="187" t="s">
        <v>34</v>
      </c>
      <c r="J1919" s="187" t="s">
        <v>1696</v>
      </c>
      <c r="K1919" s="187" t="s">
        <v>35</v>
      </c>
      <c r="L1919" s="317" t="s">
        <v>37</v>
      </c>
      <c r="N1919" s="41"/>
      <c r="O1919" s="41"/>
      <c r="P1919" s="41"/>
      <c r="Q1919" s="41"/>
      <c r="R1919" s="41"/>
      <c r="S1919" s="41"/>
      <c r="T1919" s="41"/>
      <c r="U1919" s="41"/>
      <c r="V1919" s="41"/>
      <c r="W1919" s="41"/>
      <c r="X1919" s="41"/>
      <c r="Y1919" s="41"/>
    </row>
    <row r="1920" spans="1:25" ht="15" hidden="1" customHeight="1" x14ac:dyDescent="0.2">
      <c r="A1920" s="41"/>
      <c r="B1920" s="302" t="s">
        <v>251</v>
      </c>
      <c r="C1920" s="190">
        <v>92365</v>
      </c>
      <c r="D1920" s="188" t="s">
        <v>42</v>
      </c>
      <c r="E1920" s="188" t="s">
        <v>996</v>
      </c>
      <c r="F1920" s="188" t="s">
        <v>271</v>
      </c>
      <c r="G1920" s="188"/>
      <c r="H1920" s="189" t="s">
        <v>51</v>
      </c>
      <c r="I1920" s="192">
        <v>1</v>
      </c>
      <c r="J1920" s="191"/>
      <c r="K1920" s="191">
        <v>67.069999999999993</v>
      </c>
      <c r="L1920" s="303">
        <v>67.069999999999993</v>
      </c>
      <c r="N1920" s="41"/>
      <c r="O1920" s="41"/>
      <c r="P1920" s="41"/>
      <c r="Q1920" s="41"/>
      <c r="R1920" s="41"/>
      <c r="S1920" s="41"/>
      <c r="T1920" s="41"/>
      <c r="U1920" s="41"/>
      <c r="V1920" s="41"/>
      <c r="W1920" s="41"/>
      <c r="X1920" s="41"/>
      <c r="Y1920" s="41"/>
    </row>
    <row r="1921" spans="1:25" ht="15" hidden="1" customHeight="1" x14ac:dyDescent="0.2">
      <c r="A1921" s="41"/>
      <c r="B1921" s="314" t="s">
        <v>253</v>
      </c>
      <c r="C1921" s="196">
        <v>88248</v>
      </c>
      <c r="D1921" s="194" t="s">
        <v>42</v>
      </c>
      <c r="E1921" s="194" t="s">
        <v>291</v>
      </c>
      <c r="F1921" s="194" t="s">
        <v>255</v>
      </c>
      <c r="G1921" s="194"/>
      <c r="H1921" s="195" t="s">
        <v>256</v>
      </c>
      <c r="I1921" s="199">
        <v>0.19400000000000001</v>
      </c>
      <c r="J1921" s="199">
        <v>0</v>
      </c>
      <c r="K1921" s="197">
        <v>30.12</v>
      </c>
      <c r="L1921" s="318">
        <v>5.84</v>
      </c>
      <c r="N1921" s="41"/>
      <c r="O1921" s="41"/>
      <c r="P1921" s="41"/>
      <c r="Q1921" s="41"/>
      <c r="R1921" s="41"/>
      <c r="S1921" s="41"/>
      <c r="T1921" s="41"/>
      <c r="U1921" s="41"/>
      <c r="V1921" s="41"/>
      <c r="W1921" s="41"/>
      <c r="X1921" s="41"/>
      <c r="Y1921" s="41"/>
    </row>
    <row r="1922" spans="1:25" ht="15" hidden="1" customHeight="1" x14ac:dyDescent="0.2">
      <c r="A1922" s="41"/>
      <c r="B1922" s="314" t="s">
        <v>253</v>
      </c>
      <c r="C1922" s="196">
        <v>88267</v>
      </c>
      <c r="D1922" s="194" t="s">
        <v>42</v>
      </c>
      <c r="E1922" s="194" t="s">
        <v>292</v>
      </c>
      <c r="F1922" s="194" t="s">
        <v>255</v>
      </c>
      <c r="G1922" s="194"/>
      <c r="H1922" s="195" t="s">
        <v>256</v>
      </c>
      <c r="I1922" s="199">
        <v>0.19400000000000001</v>
      </c>
      <c r="J1922" s="199">
        <v>0</v>
      </c>
      <c r="K1922" s="197">
        <v>36.380000000000003</v>
      </c>
      <c r="L1922" s="318">
        <v>7.05</v>
      </c>
      <c r="N1922" s="41"/>
      <c r="O1922" s="41"/>
      <c r="P1922" s="41"/>
      <c r="Q1922" s="41"/>
      <c r="R1922" s="41"/>
      <c r="S1922" s="41"/>
      <c r="T1922" s="41"/>
      <c r="U1922" s="41"/>
      <c r="V1922" s="41"/>
      <c r="W1922" s="41"/>
      <c r="X1922" s="41"/>
      <c r="Y1922" s="41"/>
    </row>
    <row r="1923" spans="1:25" ht="15" hidden="1" customHeight="1" x14ac:dyDescent="0.2">
      <c r="A1923" s="41"/>
      <c r="B1923" s="304" t="s">
        <v>275</v>
      </c>
      <c r="C1923" s="202">
        <v>7697</v>
      </c>
      <c r="D1923" s="200" t="s">
        <v>42</v>
      </c>
      <c r="E1923" s="200" t="s">
        <v>1143</v>
      </c>
      <c r="F1923" s="200" t="s">
        <v>276</v>
      </c>
      <c r="G1923" s="200"/>
      <c r="H1923" s="201" t="s">
        <v>51</v>
      </c>
      <c r="I1923" s="205">
        <v>1.0389999999999999</v>
      </c>
      <c r="J1923" s="205">
        <v>0</v>
      </c>
      <c r="K1923" s="203">
        <v>52.15</v>
      </c>
      <c r="L1923" s="305">
        <v>54.18</v>
      </c>
      <c r="N1923" s="41"/>
      <c r="O1923" s="41"/>
      <c r="P1923" s="41"/>
      <c r="Q1923" s="41"/>
      <c r="R1923" s="41"/>
      <c r="S1923" s="41"/>
      <c r="T1923" s="41"/>
      <c r="U1923" s="41"/>
      <c r="V1923" s="41"/>
      <c r="W1923" s="41"/>
      <c r="X1923" s="41"/>
      <c r="Y1923" s="41"/>
    </row>
    <row r="1924" spans="1:25" ht="15" hidden="1" customHeight="1" x14ac:dyDescent="0.2">
      <c r="A1924" s="41"/>
      <c r="B1924" s="306"/>
      <c r="C1924" s="307"/>
      <c r="D1924" s="307"/>
      <c r="E1924" s="307"/>
      <c r="F1924" s="307"/>
      <c r="G1924" s="307" t="s">
        <v>261</v>
      </c>
      <c r="H1924" s="308">
        <v>9.7100000000000009</v>
      </c>
      <c r="I1924" s="307" t="s">
        <v>262</v>
      </c>
      <c r="J1924" s="308">
        <v>0</v>
      </c>
      <c r="K1924" s="307" t="s">
        <v>263</v>
      </c>
      <c r="L1924" s="309">
        <v>9.7100000000000009</v>
      </c>
      <c r="N1924" s="41"/>
      <c r="O1924" s="41"/>
      <c r="P1924" s="41"/>
      <c r="Q1924" s="41"/>
      <c r="R1924" s="41"/>
      <c r="S1924" s="41"/>
      <c r="T1924" s="41"/>
      <c r="U1924" s="41"/>
      <c r="V1924" s="41"/>
      <c r="W1924" s="41"/>
      <c r="X1924" s="41"/>
      <c r="Y1924" s="41"/>
    </row>
    <row r="1925" spans="1:25" ht="15" hidden="1" customHeight="1" thickBot="1" x14ac:dyDescent="0.25">
      <c r="A1925" s="41"/>
      <c r="B1925" s="306"/>
      <c r="C1925" s="307"/>
      <c r="D1925" s="307"/>
      <c r="E1925" s="307"/>
      <c r="F1925" s="307"/>
      <c r="G1925" s="307" t="s">
        <v>264</v>
      </c>
      <c r="H1925" s="308">
        <v>12.68</v>
      </c>
      <c r="I1925" s="307"/>
      <c r="J1925" s="307" t="s">
        <v>265</v>
      </c>
      <c r="K1925" s="307"/>
      <c r="L1925" s="309">
        <v>79.75</v>
      </c>
      <c r="N1925" s="41"/>
      <c r="O1925" s="41"/>
      <c r="P1925" s="41"/>
      <c r="Q1925" s="41"/>
      <c r="R1925" s="41"/>
      <c r="S1925" s="41"/>
      <c r="T1925" s="41"/>
      <c r="U1925" s="41"/>
      <c r="V1925" s="41"/>
      <c r="W1925" s="41"/>
      <c r="X1925" s="41"/>
      <c r="Y1925" s="41"/>
    </row>
    <row r="1926" spans="1:25" ht="15" hidden="1" customHeight="1" thickTop="1" x14ac:dyDescent="0.2">
      <c r="A1926" s="41"/>
      <c r="B1926" s="310"/>
      <c r="C1926" s="193"/>
      <c r="D1926" s="193"/>
      <c r="E1926" s="193"/>
      <c r="F1926" s="193"/>
      <c r="G1926" s="193"/>
      <c r="H1926" s="193"/>
      <c r="I1926" s="193"/>
      <c r="J1926" s="193"/>
      <c r="K1926" s="193"/>
      <c r="L1926" s="311"/>
      <c r="N1926" s="41"/>
      <c r="O1926" s="41"/>
      <c r="P1926" s="41"/>
      <c r="Q1926" s="41"/>
      <c r="R1926" s="41"/>
      <c r="S1926" s="41"/>
      <c r="T1926" s="41"/>
      <c r="U1926" s="41"/>
      <c r="V1926" s="41"/>
      <c r="W1926" s="41"/>
      <c r="X1926" s="41"/>
      <c r="Y1926" s="41"/>
    </row>
    <row r="1927" spans="1:25" ht="15" hidden="1" customHeight="1" x14ac:dyDescent="0.2">
      <c r="A1927" s="41"/>
      <c r="B1927" s="312" t="s">
        <v>1922</v>
      </c>
      <c r="C1927" s="187" t="s">
        <v>30</v>
      </c>
      <c r="D1927" s="185" t="s">
        <v>31</v>
      </c>
      <c r="E1927" s="185" t="s">
        <v>32</v>
      </c>
      <c r="F1927" s="185" t="s">
        <v>250</v>
      </c>
      <c r="G1927" s="185"/>
      <c r="H1927" s="186" t="s">
        <v>33</v>
      </c>
      <c r="I1927" s="187" t="s">
        <v>34</v>
      </c>
      <c r="J1927" s="187" t="s">
        <v>1696</v>
      </c>
      <c r="K1927" s="187" t="s">
        <v>35</v>
      </c>
      <c r="L1927" s="317" t="s">
        <v>37</v>
      </c>
      <c r="N1927" s="41"/>
      <c r="O1927" s="41"/>
      <c r="P1927" s="41"/>
      <c r="Q1927" s="41"/>
      <c r="R1927" s="41"/>
      <c r="S1927" s="41"/>
      <c r="T1927" s="41"/>
      <c r="U1927" s="41"/>
      <c r="V1927" s="41"/>
      <c r="W1927" s="41"/>
      <c r="X1927" s="41"/>
      <c r="Y1927" s="41"/>
    </row>
    <row r="1928" spans="1:25" ht="15" hidden="1" customHeight="1" x14ac:dyDescent="0.2">
      <c r="A1928" s="41"/>
      <c r="B1928" s="302" t="s">
        <v>251</v>
      </c>
      <c r="C1928" s="190">
        <v>92336</v>
      </c>
      <c r="D1928" s="188" t="s">
        <v>42</v>
      </c>
      <c r="E1928" s="188" t="s">
        <v>997</v>
      </c>
      <c r="F1928" s="188" t="s">
        <v>271</v>
      </c>
      <c r="G1928" s="188"/>
      <c r="H1928" s="189" t="s">
        <v>51</v>
      </c>
      <c r="I1928" s="192">
        <v>1</v>
      </c>
      <c r="J1928" s="191"/>
      <c r="K1928" s="191">
        <v>117.3</v>
      </c>
      <c r="L1928" s="303">
        <v>117.3</v>
      </c>
      <c r="N1928" s="41"/>
      <c r="O1928" s="41"/>
      <c r="P1928" s="41"/>
      <c r="Q1928" s="41"/>
      <c r="R1928" s="41"/>
      <c r="S1928" s="41"/>
      <c r="T1928" s="41"/>
      <c r="U1928" s="41"/>
      <c r="V1928" s="41"/>
      <c r="W1928" s="41"/>
      <c r="X1928" s="41"/>
      <c r="Y1928" s="41"/>
    </row>
    <row r="1929" spans="1:25" ht="15" hidden="1" customHeight="1" x14ac:dyDescent="0.2">
      <c r="A1929" s="41"/>
      <c r="B1929" s="314" t="s">
        <v>253</v>
      </c>
      <c r="C1929" s="196">
        <v>88267</v>
      </c>
      <c r="D1929" s="194" t="s">
        <v>42</v>
      </c>
      <c r="E1929" s="194" t="s">
        <v>292</v>
      </c>
      <c r="F1929" s="194" t="s">
        <v>255</v>
      </c>
      <c r="G1929" s="194"/>
      <c r="H1929" s="195" t="s">
        <v>256</v>
      </c>
      <c r="I1929" s="199">
        <v>0.30599999999999999</v>
      </c>
      <c r="J1929" s="199">
        <v>0</v>
      </c>
      <c r="K1929" s="197">
        <v>36.380000000000003</v>
      </c>
      <c r="L1929" s="318">
        <v>11.13</v>
      </c>
      <c r="N1929" s="41"/>
      <c r="O1929" s="41"/>
      <c r="P1929" s="41"/>
      <c r="Q1929" s="41"/>
      <c r="R1929" s="41"/>
      <c r="S1929" s="41"/>
      <c r="T1929" s="41"/>
      <c r="U1929" s="41"/>
      <c r="V1929" s="41"/>
      <c r="W1929" s="41"/>
      <c r="X1929" s="41"/>
      <c r="Y1929" s="41"/>
    </row>
    <row r="1930" spans="1:25" ht="15" hidden="1" customHeight="1" x14ac:dyDescent="0.2">
      <c r="A1930" s="41"/>
      <c r="B1930" s="314" t="s">
        <v>253</v>
      </c>
      <c r="C1930" s="196">
        <v>88248</v>
      </c>
      <c r="D1930" s="194" t="s">
        <v>42</v>
      </c>
      <c r="E1930" s="194" t="s">
        <v>291</v>
      </c>
      <c r="F1930" s="194" t="s">
        <v>255</v>
      </c>
      <c r="G1930" s="194"/>
      <c r="H1930" s="195" t="s">
        <v>256</v>
      </c>
      <c r="I1930" s="199">
        <v>0.30599999999999999</v>
      </c>
      <c r="J1930" s="199">
        <v>0</v>
      </c>
      <c r="K1930" s="197">
        <v>30.12</v>
      </c>
      <c r="L1930" s="318">
        <v>9.2100000000000009</v>
      </c>
      <c r="N1930" s="41"/>
      <c r="O1930" s="41"/>
      <c r="P1930" s="41"/>
      <c r="Q1930" s="41"/>
      <c r="R1930" s="41"/>
      <c r="S1930" s="41"/>
      <c r="T1930" s="41"/>
      <c r="U1930" s="41"/>
      <c r="V1930" s="41"/>
      <c r="W1930" s="41"/>
      <c r="X1930" s="41"/>
      <c r="Y1930" s="41"/>
    </row>
    <row r="1931" spans="1:25" ht="15" hidden="1" customHeight="1" x14ac:dyDescent="0.2">
      <c r="A1931" s="41"/>
      <c r="B1931" s="304" t="s">
        <v>275</v>
      </c>
      <c r="C1931" s="202">
        <v>7701</v>
      </c>
      <c r="D1931" s="200" t="s">
        <v>42</v>
      </c>
      <c r="E1931" s="200" t="s">
        <v>1144</v>
      </c>
      <c r="F1931" s="200" t="s">
        <v>276</v>
      </c>
      <c r="G1931" s="200"/>
      <c r="H1931" s="201" t="s">
        <v>51</v>
      </c>
      <c r="I1931" s="205">
        <v>1.0389999999999999</v>
      </c>
      <c r="J1931" s="205">
        <v>0</v>
      </c>
      <c r="K1931" s="203">
        <v>93.33</v>
      </c>
      <c r="L1931" s="305">
        <v>96.96</v>
      </c>
      <c r="N1931" s="41"/>
      <c r="O1931" s="41"/>
      <c r="P1931" s="41"/>
      <c r="Q1931" s="41"/>
      <c r="R1931" s="41"/>
      <c r="S1931" s="41"/>
      <c r="T1931" s="41"/>
      <c r="U1931" s="41"/>
      <c r="V1931" s="41"/>
      <c r="W1931" s="41"/>
      <c r="X1931" s="41"/>
      <c r="Y1931" s="41"/>
    </row>
    <row r="1932" spans="1:25" ht="15" hidden="1" customHeight="1" x14ac:dyDescent="0.2">
      <c r="A1932" s="41"/>
      <c r="B1932" s="306"/>
      <c r="C1932" s="307"/>
      <c r="D1932" s="307"/>
      <c r="E1932" s="307"/>
      <c r="F1932" s="307"/>
      <c r="G1932" s="307" t="s">
        <v>261</v>
      </c>
      <c r="H1932" s="308">
        <v>15.32</v>
      </c>
      <c r="I1932" s="307" t="s">
        <v>262</v>
      </c>
      <c r="J1932" s="308">
        <v>0</v>
      </c>
      <c r="K1932" s="307" t="s">
        <v>263</v>
      </c>
      <c r="L1932" s="309">
        <v>15.32</v>
      </c>
      <c r="N1932" s="41"/>
      <c r="O1932" s="41"/>
      <c r="P1932" s="41"/>
      <c r="Q1932" s="41"/>
      <c r="R1932" s="41"/>
      <c r="S1932" s="41"/>
      <c r="T1932" s="41"/>
      <c r="U1932" s="41"/>
      <c r="V1932" s="41"/>
      <c r="W1932" s="41"/>
      <c r="X1932" s="41"/>
      <c r="Y1932" s="41"/>
    </row>
    <row r="1933" spans="1:25" ht="15" hidden="1" customHeight="1" thickBot="1" x14ac:dyDescent="0.25">
      <c r="A1933" s="41"/>
      <c r="B1933" s="306"/>
      <c r="C1933" s="307"/>
      <c r="D1933" s="307"/>
      <c r="E1933" s="307"/>
      <c r="F1933" s="307"/>
      <c r="G1933" s="307" t="s">
        <v>264</v>
      </c>
      <c r="H1933" s="308">
        <v>22.19</v>
      </c>
      <c r="I1933" s="307"/>
      <c r="J1933" s="307" t="s">
        <v>265</v>
      </c>
      <c r="K1933" s="307"/>
      <c r="L1933" s="309">
        <v>139.49</v>
      </c>
      <c r="N1933" s="41"/>
      <c r="O1933" s="41"/>
      <c r="P1933" s="41"/>
      <c r="Q1933" s="41"/>
      <c r="R1933" s="41"/>
      <c r="S1933" s="41"/>
      <c r="T1933" s="41"/>
      <c r="U1933" s="41"/>
      <c r="V1933" s="41"/>
      <c r="W1933" s="41"/>
      <c r="X1933" s="41"/>
      <c r="Y1933" s="41"/>
    </row>
    <row r="1934" spans="1:25" ht="15" hidden="1" customHeight="1" thickTop="1" x14ac:dyDescent="0.2">
      <c r="A1934" s="41"/>
      <c r="B1934" s="310"/>
      <c r="C1934" s="193"/>
      <c r="D1934" s="193"/>
      <c r="E1934" s="193"/>
      <c r="F1934" s="193"/>
      <c r="G1934" s="193"/>
      <c r="H1934" s="193"/>
      <c r="I1934" s="193"/>
      <c r="J1934" s="193"/>
      <c r="K1934" s="193"/>
      <c r="L1934" s="311"/>
      <c r="N1934" s="41"/>
      <c r="O1934" s="41"/>
      <c r="P1934" s="41"/>
      <c r="Q1934" s="41"/>
      <c r="R1934" s="41"/>
      <c r="S1934" s="41"/>
      <c r="T1934" s="41"/>
      <c r="U1934" s="41"/>
      <c r="V1934" s="41"/>
      <c r="W1934" s="41"/>
      <c r="X1934" s="41"/>
      <c r="Y1934" s="41"/>
    </row>
    <row r="1935" spans="1:25" ht="15" hidden="1" customHeight="1" x14ac:dyDescent="0.2">
      <c r="A1935" s="41"/>
      <c r="B1935" s="312" t="s">
        <v>1923</v>
      </c>
      <c r="C1935" s="187" t="s">
        <v>30</v>
      </c>
      <c r="D1935" s="185" t="s">
        <v>31</v>
      </c>
      <c r="E1935" s="185" t="s">
        <v>32</v>
      </c>
      <c r="F1935" s="185" t="s">
        <v>250</v>
      </c>
      <c r="G1935" s="185"/>
      <c r="H1935" s="186" t="s">
        <v>33</v>
      </c>
      <c r="I1935" s="187" t="s">
        <v>34</v>
      </c>
      <c r="J1935" s="187" t="s">
        <v>1696</v>
      </c>
      <c r="K1935" s="187" t="s">
        <v>35</v>
      </c>
      <c r="L1935" s="317" t="s">
        <v>37</v>
      </c>
      <c r="N1935" s="41"/>
      <c r="O1935" s="41"/>
      <c r="P1935" s="41"/>
      <c r="Q1935" s="41"/>
      <c r="R1935" s="41"/>
      <c r="S1935" s="41"/>
      <c r="T1935" s="41"/>
      <c r="U1935" s="41"/>
      <c r="V1935" s="41"/>
      <c r="W1935" s="41"/>
      <c r="X1935" s="41"/>
      <c r="Y1935" s="41"/>
    </row>
    <row r="1936" spans="1:25" ht="15" hidden="1" customHeight="1" x14ac:dyDescent="0.2">
      <c r="A1936" s="41"/>
      <c r="B1936" s="302" t="s">
        <v>251</v>
      </c>
      <c r="C1936" s="190">
        <v>89373</v>
      </c>
      <c r="D1936" s="188" t="s">
        <v>42</v>
      </c>
      <c r="E1936" s="188" t="s">
        <v>998</v>
      </c>
      <c r="F1936" s="188" t="s">
        <v>271</v>
      </c>
      <c r="G1936" s="188"/>
      <c r="H1936" s="189" t="s">
        <v>45</v>
      </c>
      <c r="I1936" s="192">
        <v>1</v>
      </c>
      <c r="J1936" s="191"/>
      <c r="K1936" s="191">
        <v>8.76</v>
      </c>
      <c r="L1936" s="303">
        <v>8.76</v>
      </c>
      <c r="N1936" s="41"/>
      <c r="O1936" s="41"/>
      <c r="P1936" s="41"/>
      <c r="Q1936" s="41"/>
      <c r="R1936" s="41"/>
      <c r="S1936" s="41"/>
      <c r="T1936" s="41"/>
      <c r="U1936" s="41"/>
      <c r="V1936" s="41"/>
      <c r="W1936" s="41"/>
      <c r="X1936" s="41"/>
      <c r="Y1936" s="41"/>
    </row>
    <row r="1937" spans="1:25" ht="15" hidden="1" customHeight="1" x14ac:dyDescent="0.2">
      <c r="A1937" s="41"/>
      <c r="B1937" s="314" t="s">
        <v>253</v>
      </c>
      <c r="C1937" s="196">
        <v>88267</v>
      </c>
      <c r="D1937" s="194" t="s">
        <v>42</v>
      </c>
      <c r="E1937" s="194" t="s">
        <v>292</v>
      </c>
      <c r="F1937" s="194" t="s">
        <v>255</v>
      </c>
      <c r="G1937" s="194"/>
      <c r="H1937" s="195" t="s">
        <v>256</v>
      </c>
      <c r="I1937" s="199">
        <v>9.4399999999999998E-2</v>
      </c>
      <c r="J1937" s="199">
        <v>0</v>
      </c>
      <c r="K1937" s="197">
        <v>36.380000000000003</v>
      </c>
      <c r="L1937" s="318">
        <v>3.43</v>
      </c>
      <c r="N1937" s="41"/>
      <c r="O1937" s="41"/>
      <c r="P1937" s="41"/>
      <c r="Q1937" s="41"/>
      <c r="R1937" s="41"/>
      <c r="S1937" s="41"/>
      <c r="T1937" s="41"/>
      <c r="U1937" s="41"/>
      <c r="V1937" s="41"/>
      <c r="W1937" s="41"/>
      <c r="X1937" s="41"/>
      <c r="Y1937" s="41"/>
    </row>
    <row r="1938" spans="1:25" ht="15" hidden="1" customHeight="1" x14ac:dyDescent="0.2">
      <c r="A1938" s="41"/>
      <c r="B1938" s="314" t="s">
        <v>253</v>
      </c>
      <c r="C1938" s="196">
        <v>88248</v>
      </c>
      <c r="D1938" s="194" t="s">
        <v>42</v>
      </c>
      <c r="E1938" s="194" t="s">
        <v>291</v>
      </c>
      <c r="F1938" s="194" t="s">
        <v>255</v>
      </c>
      <c r="G1938" s="194"/>
      <c r="H1938" s="195" t="s">
        <v>256</v>
      </c>
      <c r="I1938" s="199">
        <v>9.4399999999999998E-2</v>
      </c>
      <c r="J1938" s="199">
        <v>0</v>
      </c>
      <c r="K1938" s="197">
        <v>30.12</v>
      </c>
      <c r="L1938" s="318">
        <v>2.84</v>
      </c>
      <c r="N1938" s="41"/>
      <c r="O1938" s="41"/>
      <c r="P1938" s="41"/>
      <c r="Q1938" s="41"/>
      <c r="R1938" s="41"/>
      <c r="S1938" s="41"/>
      <c r="T1938" s="41"/>
      <c r="U1938" s="41"/>
      <c r="V1938" s="41"/>
      <c r="W1938" s="41"/>
      <c r="X1938" s="41"/>
      <c r="Y1938" s="41"/>
    </row>
    <row r="1939" spans="1:25" ht="15" hidden="1" customHeight="1" x14ac:dyDescent="0.2">
      <c r="A1939" s="41"/>
      <c r="B1939" s="304" t="s">
        <v>275</v>
      </c>
      <c r="C1939" s="202">
        <v>20083</v>
      </c>
      <c r="D1939" s="200" t="s">
        <v>42</v>
      </c>
      <c r="E1939" s="200" t="s">
        <v>424</v>
      </c>
      <c r="F1939" s="200" t="s">
        <v>276</v>
      </c>
      <c r="G1939" s="200"/>
      <c r="H1939" s="201" t="s">
        <v>45</v>
      </c>
      <c r="I1939" s="205">
        <v>7.0000000000000001E-3</v>
      </c>
      <c r="J1939" s="205">
        <v>0</v>
      </c>
      <c r="K1939" s="203">
        <v>79.760000000000005</v>
      </c>
      <c r="L1939" s="305">
        <v>0.55000000000000004</v>
      </c>
      <c r="N1939" s="41"/>
      <c r="O1939" s="41"/>
      <c r="P1939" s="41"/>
      <c r="Q1939" s="41"/>
      <c r="R1939" s="41"/>
      <c r="S1939" s="41"/>
      <c r="T1939" s="41"/>
      <c r="U1939" s="41"/>
      <c r="V1939" s="41"/>
      <c r="W1939" s="41"/>
      <c r="X1939" s="41"/>
      <c r="Y1939" s="41"/>
    </row>
    <row r="1940" spans="1:25" ht="15" hidden="1" customHeight="1" x14ac:dyDescent="0.2">
      <c r="A1940" s="41"/>
      <c r="B1940" s="304" t="s">
        <v>275</v>
      </c>
      <c r="C1940" s="202">
        <v>38383</v>
      </c>
      <c r="D1940" s="200" t="s">
        <v>42</v>
      </c>
      <c r="E1940" s="200" t="s">
        <v>2438</v>
      </c>
      <c r="F1940" s="200" t="s">
        <v>276</v>
      </c>
      <c r="G1940" s="200"/>
      <c r="H1940" s="201" t="s">
        <v>45</v>
      </c>
      <c r="I1940" s="205">
        <v>3.15E-2</v>
      </c>
      <c r="J1940" s="205">
        <v>0</v>
      </c>
      <c r="K1940" s="203">
        <v>2.33</v>
      </c>
      <c r="L1940" s="305">
        <v>7.0000000000000007E-2</v>
      </c>
      <c r="N1940" s="41"/>
      <c r="O1940" s="41"/>
      <c r="P1940" s="41"/>
      <c r="Q1940" s="41"/>
      <c r="R1940" s="41"/>
      <c r="S1940" s="41"/>
      <c r="T1940" s="41"/>
      <c r="U1940" s="41"/>
      <c r="V1940" s="41"/>
      <c r="W1940" s="41"/>
      <c r="X1940" s="41"/>
      <c r="Y1940" s="41"/>
    </row>
    <row r="1941" spans="1:25" ht="15" hidden="1" customHeight="1" x14ac:dyDescent="0.2">
      <c r="A1941" s="41"/>
      <c r="B1941" s="304" t="s">
        <v>275</v>
      </c>
      <c r="C1941" s="202">
        <v>122</v>
      </c>
      <c r="D1941" s="200" t="s">
        <v>42</v>
      </c>
      <c r="E1941" s="200" t="s">
        <v>293</v>
      </c>
      <c r="F1941" s="200" t="s">
        <v>276</v>
      </c>
      <c r="G1941" s="200"/>
      <c r="H1941" s="201" t="s">
        <v>45</v>
      </c>
      <c r="I1941" s="205">
        <v>5.8999999999999999E-3</v>
      </c>
      <c r="J1941" s="205">
        <v>0</v>
      </c>
      <c r="K1941" s="203">
        <v>70.400000000000006</v>
      </c>
      <c r="L1941" s="305">
        <v>0.41</v>
      </c>
      <c r="N1941" s="41"/>
      <c r="O1941" s="41"/>
      <c r="P1941" s="41"/>
      <c r="Q1941" s="41"/>
      <c r="R1941" s="41"/>
      <c r="S1941" s="41"/>
      <c r="T1941" s="41"/>
      <c r="U1941" s="41"/>
      <c r="V1941" s="41"/>
      <c r="W1941" s="41"/>
      <c r="X1941" s="41"/>
      <c r="Y1941" s="41"/>
    </row>
    <row r="1942" spans="1:25" ht="15" hidden="1" customHeight="1" x14ac:dyDescent="0.2">
      <c r="A1942" s="41"/>
      <c r="B1942" s="304" t="s">
        <v>275</v>
      </c>
      <c r="C1942" s="202">
        <v>3868</v>
      </c>
      <c r="D1942" s="200" t="s">
        <v>42</v>
      </c>
      <c r="E1942" s="200" t="s">
        <v>1145</v>
      </c>
      <c r="F1942" s="200" t="s">
        <v>276</v>
      </c>
      <c r="G1942" s="200"/>
      <c r="H1942" s="201" t="s">
        <v>45</v>
      </c>
      <c r="I1942" s="205">
        <v>1</v>
      </c>
      <c r="J1942" s="205">
        <v>0</v>
      </c>
      <c r="K1942" s="203">
        <v>1.46</v>
      </c>
      <c r="L1942" s="305">
        <v>1.46</v>
      </c>
      <c r="N1942" s="41"/>
      <c r="O1942" s="41"/>
      <c r="P1942" s="41"/>
      <c r="Q1942" s="41"/>
      <c r="R1942" s="41"/>
      <c r="S1942" s="41"/>
      <c r="T1942" s="41"/>
      <c r="U1942" s="41"/>
      <c r="V1942" s="41"/>
      <c r="W1942" s="41"/>
      <c r="X1942" s="41"/>
      <c r="Y1942" s="41"/>
    </row>
    <row r="1943" spans="1:25" ht="15" hidden="1" customHeight="1" x14ac:dyDescent="0.2">
      <c r="A1943" s="41"/>
      <c r="B1943" s="306"/>
      <c r="C1943" s="307"/>
      <c r="D1943" s="307"/>
      <c r="E1943" s="307"/>
      <c r="F1943" s="307"/>
      <c r="G1943" s="307" t="s">
        <v>261</v>
      </c>
      <c r="H1943" s="308">
        <v>4.71</v>
      </c>
      <c r="I1943" s="307" t="s">
        <v>262</v>
      </c>
      <c r="J1943" s="308">
        <v>0</v>
      </c>
      <c r="K1943" s="307" t="s">
        <v>263</v>
      </c>
      <c r="L1943" s="309">
        <v>4.71</v>
      </c>
      <c r="N1943" s="41"/>
      <c r="O1943" s="41"/>
      <c r="P1943" s="41"/>
      <c r="Q1943" s="41"/>
      <c r="R1943" s="41"/>
      <c r="S1943" s="41"/>
      <c r="T1943" s="41"/>
      <c r="U1943" s="41"/>
      <c r="V1943" s="41"/>
      <c r="W1943" s="41"/>
      <c r="X1943" s="41"/>
      <c r="Y1943" s="41"/>
    </row>
    <row r="1944" spans="1:25" ht="15" hidden="1" customHeight="1" thickBot="1" x14ac:dyDescent="0.25">
      <c r="A1944" s="41"/>
      <c r="B1944" s="306"/>
      <c r="C1944" s="307"/>
      <c r="D1944" s="307"/>
      <c r="E1944" s="307"/>
      <c r="F1944" s="307"/>
      <c r="G1944" s="307" t="s">
        <v>264</v>
      </c>
      <c r="H1944" s="308">
        <v>1.65</v>
      </c>
      <c r="I1944" s="307"/>
      <c r="J1944" s="307" t="s">
        <v>265</v>
      </c>
      <c r="K1944" s="307"/>
      <c r="L1944" s="309">
        <v>10.41</v>
      </c>
      <c r="N1944" s="41"/>
      <c r="O1944" s="41"/>
      <c r="P1944" s="41"/>
      <c r="Q1944" s="41"/>
      <c r="R1944" s="41"/>
      <c r="S1944" s="41"/>
      <c r="T1944" s="41"/>
      <c r="U1944" s="41"/>
      <c r="V1944" s="41"/>
      <c r="W1944" s="41"/>
      <c r="X1944" s="41"/>
      <c r="Y1944" s="41"/>
    </row>
    <row r="1945" spans="1:25" ht="15" hidden="1" customHeight="1" thickTop="1" x14ac:dyDescent="0.2">
      <c r="A1945" s="41"/>
      <c r="B1945" s="310"/>
      <c r="C1945" s="193"/>
      <c r="D1945" s="193"/>
      <c r="E1945" s="193"/>
      <c r="F1945" s="193"/>
      <c r="G1945" s="193"/>
      <c r="H1945" s="193"/>
      <c r="I1945" s="193"/>
      <c r="J1945" s="193"/>
      <c r="K1945" s="193"/>
      <c r="L1945" s="311"/>
      <c r="N1945" s="41"/>
      <c r="O1945" s="41"/>
      <c r="P1945" s="41"/>
      <c r="Q1945" s="41"/>
      <c r="R1945" s="41"/>
      <c r="S1945" s="41"/>
      <c r="T1945" s="41"/>
      <c r="U1945" s="41"/>
      <c r="V1945" s="41"/>
      <c r="W1945" s="41"/>
      <c r="X1945" s="41"/>
      <c r="Y1945" s="41"/>
    </row>
    <row r="1946" spans="1:25" ht="15" hidden="1" customHeight="1" x14ac:dyDescent="0.2">
      <c r="A1946" s="41"/>
      <c r="B1946" s="312" t="s">
        <v>1924</v>
      </c>
      <c r="C1946" s="187" t="s">
        <v>30</v>
      </c>
      <c r="D1946" s="185" t="s">
        <v>31</v>
      </c>
      <c r="E1946" s="185" t="s">
        <v>32</v>
      </c>
      <c r="F1946" s="185" t="s">
        <v>250</v>
      </c>
      <c r="G1946" s="185"/>
      <c r="H1946" s="186" t="s">
        <v>33</v>
      </c>
      <c r="I1946" s="187" t="s">
        <v>34</v>
      </c>
      <c r="J1946" s="187" t="s">
        <v>1696</v>
      </c>
      <c r="K1946" s="187" t="s">
        <v>35</v>
      </c>
      <c r="L1946" s="317" t="s">
        <v>37</v>
      </c>
      <c r="N1946" s="41"/>
      <c r="O1946" s="41"/>
      <c r="P1946" s="41"/>
      <c r="Q1946" s="41"/>
      <c r="R1946" s="41"/>
      <c r="S1946" s="41"/>
      <c r="T1946" s="41"/>
      <c r="U1946" s="41"/>
      <c r="V1946" s="41"/>
      <c r="W1946" s="41"/>
      <c r="X1946" s="41"/>
      <c r="Y1946" s="41"/>
    </row>
    <row r="1947" spans="1:25" ht="15" hidden="1" customHeight="1" x14ac:dyDescent="0.2">
      <c r="A1947" s="41"/>
      <c r="B1947" s="302" t="s">
        <v>251</v>
      </c>
      <c r="C1947" s="190">
        <v>89593</v>
      </c>
      <c r="D1947" s="188" t="s">
        <v>42</v>
      </c>
      <c r="E1947" s="188" t="s">
        <v>999</v>
      </c>
      <c r="F1947" s="188" t="s">
        <v>271</v>
      </c>
      <c r="G1947" s="188"/>
      <c r="H1947" s="189" t="s">
        <v>45</v>
      </c>
      <c r="I1947" s="192">
        <v>1</v>
      </c>
      <c r="J1947" s="191"/>
      <c r="K1947" s="191">
        <v>26.17</v>
      </c>
      <c r="L1947" s="303">
        <v>26.17</v>
      </c>
      <c r="N1947" s="41"/>
      <c r="O1947" s="41"/>
      <c r="P1947" s="41"/>
      <c r="Q1947" s="41"/>
      <c r="R1947" s="41"/>
      <c r="S1947" s="41"/>
      <c r="T1947" s="41"/>
      <c r="U1947" s="41"/>
      <c r="V1947" s="41"/>
      <c r="W1947" s="41"/>
      <c r="X1947" s="41"/>
      <c r="Y1947" s="41"/>
    </row>
    <row r="1948" spans="1:25" ht="15" hidden="1" customHeight="1" x14ac:dyDescent="0.2">
      <c r="A1948" s="41"/>
      <c r="B1948" s="314" t="s">
        <v>253</v>
      </c>
      <c r="C1948" s="196">
        <v>88248</v>
      </c>
      <c r="D1948" s="194" t="s">
        <v>42</v>
      </c>
      <c r="E1948" s="194" t="s">
        <v>291</v>
      </c>
      <c r="F1948" s="194" t="s">
        <v>255</v>
      </c>
      <c r="G1948" s="194"/>
      <c r="H1948" s="195" t="s">
        <v>256</v>
      </c>
      <c r="I1948" s="199">
        <v>7.3499999999999996E-2</v>
      </c>
      <c r="J1948" s="199">
        <v>0</v>
      </c>
      <c r="K1948" s="197">
        <v>30.12</v>
      </c>
      <c r="L1948" s="318">
        <v>2.21</v>
      </c>
      <c r="N1948" s="41"/>
      <c r="O1948" s="41"/>
      <c r="P1948" s="41"/>
      <c r="Q1948" s="41"/>
      <c r="R1948" s="41"/>
      <c r="S1948" s="41"/>
      <c r="T1948" s="41"/>
      <c r="U1948" s="41"/>
      <c r="V1948" s="41"/>
      <c r="W1948" s="41"/>
      <c r="X1948" s="41"/>
      <c r="Y1948" s="41"/>
    </row>
    <row r="1949" spans="1:25" ht="15" hidden="1" customHeight="1" x14ac:dyDescent="0.2">
      <c r="A1949" s="41"/>
      <c r="B1949" s="314" t="s">
        <v>253</v>
      </c>
      <c r="C1949" s="196">
        <v>88267</v>
      </c>
      <c r="D1949" s="194" t="s">
        <v>42</v>
      </c>
      <c r="E1949" s="194" t="s">
        <v>292</v>
      </c>
      <c r="F1949" s="194" t="s">
        <v>255</v>
      </c>
      <c r="G1949" s="194"/>
      <c r="H1949" s="195" t="s">
        <v>256</v>
      </c>
      <c r="I1949" s="199">
        <v>7.3499999999999996E-2</v>
      </c>
      <c r="J1949" s="199">
        <v>0</v>
      </c>
      <c r="K1949" s="197">
        <v>36.380000000000003</v>
      </c>
      <c r="L1949" s="318">
        <v>2.67</v>
      </c>
      <c r="N1949" s="41"/>
      <c r="O1949" s="41"/>
      <c r="P1949" s="41"/>
      <c r="Q1949" s="41"/>
      <c r="R1949" s="41"/>
      <c r="S1949" s="41"/>
      <c r="T1949" s="41"/>
      <c r="U1949" s="41"/>
      <c r="V1949" s="41"/>
      <c r="W1949" s="41"/>
      <c r="X1949" s="41"/>
      <c r="Y1949" s="41"/>
    </row>
    <row r="1950" spans="1:25" ht="15" hidden="1" customHeight="1" x14ac:dyDescent="0.2">
      <c r="A1950" s="41"/>
      <c r="B1950" s="304" t="s">
        <v>275</v>
      </c>
      <c r="C1950" s="202">
        <v>122</v>
      </c>
      <c r="D1950" s="200" t="s">
        <v>42</v>
      </c>
      <c r="E1950" s="200" t="s">
        <v>293</v>
      </c>
      <c r="F1950" s="200" t="s">
        <v>276</v>
      </c>
      <c r="G1950" s="200"/>
      <c r="H1950" s="201" t="s">
        <v>45</v>
      </c>
      <c r="I1950" s="205">
        <v>1.29E-2</v>
      </c>
      <c r="J1950" s="205">
        <v>0</v>
      </c>
      <c r="K1950" s="203">
        <v>70.400000000000006</v>
      </c>
      <c r="L1950" s="305">
        <v>0.9</v>
      </c>
      <c r="N1950" s="41"/>
      <c r="O1950" s="41"/>
      <c r="P1950" s="41"/>
      <c r="Q1950" s="41"/>
      <c r="R1950" s="41"/>
      <c r="S1950" s="41"/>
      <c r="T1950" s="41"/>
      <c r="U1950" s="41"/>
      <c r="V1950" s="41"/>
      <c r="W1950" s="41"/>
      <c r="X1950" s="41"/>
      <c r="Y1950" s="41"/>
    </row>
    <row r="1951" spans="1:25" ht="15" hidden="1" customHeight="1" x14ac:dyDescent="0.2">
      <c r="A1951" s="41"/>
      <c r="B1951" s="304" t="s">
        <v>275</v>
      </c>
      <c r="C1951" s="202">
        <v>38383</v>
      </c>
      <c r="D1951" s="200" t="s">
        <v>42</v>
      </c>
      <c r="E1951" s="200" t="s">
        <v>2438</v>
      </c>
      <c r="F1951" s="200" t="s">
        <v>276</v>
      </c>
      <c r="G1951" s="200"/>
      <c r="H1951" s="201" t="s">
        <v>45</v>
      </c>
      <c r="I1951" s="205">
        <v>1.61E-2</v>
      </c>
      <c r="J1951" s="205">
        <v>0</v>
      </c>
      <c r="K1951" s="203">
        <v>2.33</v>
      </c>
      <c r="L1951" s="305">
        <v>0.03</v>
      </c>
      <c r="N1951" s="41"/>
      <c r="O1951" s="41"/>
      <c r="P1951" s="41"/>
      <c r="Q1951" s="41"/>
      <c r="R1951" s="41"/>
      <c r="S1951" s="41"/>
      <c r="T1951" s="41"/>
      <c r="U1951" s="41"/>
      <c r="V1951" s="41"/>
      <c r="W1951" s="41"/>
      <c r="X1951" s="41"/>
      <c r="Y1951" s="41"/>
    </row>
    <row r="1952" spans="1:25" ht="15" hidden="1" customHeight="1" x14ac:dyDescent="0.2">
      <c r="A1952" s="41"/>
      <c r="B1952" s="304" t="s">
        <v>275</v>
      </c>
      <c r="C1952" s="202">
        <v>20083</v>
      </c>
      <c r="D1952" s="200" t="s">
        <v>42</v>
      </c>
      <c r="E1952" s="200" t="s">
        <v>424</v>
      </c>
      <c r="F1952" s="200" t="s">
        <v>276</v>
      </c>
      <c r="G1952" s="200"/>
      <c r="H1952" s="201" t="s">
        <v>45</v>
      </c>
      <c r="I1952" s="205">
        <v>1.6500000000000001E-2</v>
      </c>
      <c r="J1952" s="205">
        <v>0</v>
      </c>
      <c r="K1952" s="203">
        <v>79.760000000000005</v>
      </c>
      <c r="L1952" s="305">
        <v>1.31</v>
      </c>
      <c r="N1952" s="41"/>
      <c r="O1952" s="41"/>
      <c r="P1952" s="41"/>
      <c r="Q1952" s="41"/>
      <c r="R1952" s="41"/>
      <c r="S1952" s="41"/>
      <c r="T1952" s="41"/>
      <c r="U1952" s="41"/>
      <c r="V1952" s="41"/>
      <c r="W1952" s="41"/>
      <c r="X1952" s="41"/>
      <c r="Y1952" s="41"/>
    </row>
    <row r="1953" spans="1:25" ht="15" hidden="1" customHeight="1" x14ac:dyDescent="0.2">
      <c r="A1953" s="41"/>
      <c r="B1953" s="304" t="s">
        <v>275</v>
      </c>
      <c r="C1953" s="202">
        <v>3871</v>
      </c>
      <c r="D1953" s="200" t="s">
        <v>42</v>
      </c>
      <c r="E1953" s="200" t="s">
        <v>1146</v>
      </c>
      <c r="F1953" s="200" t="s">
        <v>276</v>
      </c>
      <c r="G1953" s="200"/>
      <c r="H1953" s="201" t="s">
        <v>45</v>
      </c>
      <c r="I1953" s="205">
        <v>1</v>
      </c>
      <c r="J1953" s="205">
        <v>0</v>
      </c>
      <c r="K1953" s="203">
        <v>19.05</v>
      </c>
      <c r="L1953" s="305">
        <v>19.05</v>
      </c>
      <c r="N1953" s="41"/>
      <c r="O1953" s="41"/>
      <c r="P1953" s="41"/>
      <c r="Q1953" s="41"/>
      <c r="R1953" s="41"/>
      <c r="S1953" s="41"/>
      <c r="T1953" s="41"/>
      <c r="U1953" s="41"/>
      <c r="V1953" s="41"/>
      <c r="W1953" s="41"/>
      <c r="X1953" s="41"/>
      <c r="Y1953" s="41"/>
    </row>
    <row r="1954" spans="1:25" ht="15" hidden="1" customHeight="1" x14ac:dyDescent="0.2">
      <c r="A1954" s="41"/>
      <c r="B1954" s="306"/>
      <c r="C1954" s="307"/>
      <c r="D1954" s="307"/>
      <c r="E1954" s="307"/>
      <c r="F1954" s="307"/>
      <c r="G1954" s="307" t="s">
        <v>261</v>
      </c>
      <c r="H1954" s="308">
        <v>3.68</v>
      </c>
      <c r="I1954" s="307" t="s">
        <v>262</v>
      </c>
      <c r="J1954" s="308">
        <v>0</v>
      </c>
      <c r="K1954" s="307" t="s">
        <v>263</v>
      </c>
      <c r="L1954" s="309">
        <v>3.68</v>
      </c>
      <c r="N1954" s="41"/>
      <c r="O1954" s="41"/>
      <c r="P1954" s="41"/>
      <c r="Q1954" s="41"/>
      <c r="R1954" s="41"/>
      <c r="S1954" s="41"/>
      <c r="T1954" s="41"/>
      <c r="U1954" s="41"/>
      <c r="V1954" s="41"/>
      <c r="W1954" s="41"/>
      <c r="X1954" s="41"/>
      <c r="Y1954" s="41"/>
    </row>
    <row r="1955" spans="1:25" ht="15" hidden="1" customHeight="1" thickBot="1" x14ac:dyDescent="0.25">
      <c r="A1955" s="41"/>
      <c r="B1955" s="306"/>
      <c r="C1955" s="307"/>
      <c r="D1955" s="307"/>
      <c r="E1955" s="307"/>
      <c r="F1955" s="307"/>
      <c r="G1955" s="307" t="s">
        <v>264</v>
      </c>
      <c r="H1955" s="308">
        <v>4.95</v>
      </c>
      <c r="I1955" s="307"/>
      <c r="J1955" s="307" t="s">
        <v>265</v>
      </c>
      <c r="K1955" s="307"/>
      <c r="L1955" s="309">
        <v>31.12</v>
      </c>
      <c r="N1955" s="41"/>
      <c r="O1955" s="41"/>
      <c r="P1955" s="41"/>
      <c r="Q1955" s="41"/>
      <c r="R1955" s="41"/>
      <c r="S1955" s="41"/>
      <c r="T1955" s="41"/>
      <c r="U1955" s="41"/>
      <c r="V1955" s="41"/>
      <c r="W1955" s="41"/>
      <c r="X1955" s="41"/>
      <c r="Y1955" s="41"/>
    </row>
    <row r="1956" spans="1:25" ht="15" hidden="1" customHeight="1" thickTop="1" x14ac:dyDescent="0.2">
      <c r="A1956" s="41"/>
      <c r="B1956" s="310"/>
      <c r="C1956" s="193"/>
      <c r="D1956" s="193"/>
      <c r="E1956" s="193"/>
      <c r="F1956" s="193"/>
      <c r="G1956" s="193"/>
      <c r="H1956" s="193"/>
      <c r="I1956" s="193"/>
      <c r="J1956" s="193"/>
      <c r="K1956" s="193"/>
      <c r="L1956" s="311"/>
      <c r="N1956" s="41"/>
      <c r="O1956" s="41"/>
      <c r="P1956" s="41"/>
      <c r="Q1956" s="41"/>
      <c r="R1956" s="41"/>
      <c r="S1956" s="41"/>
      <c r="T1956" s="41"/>
      <c r="U1956" s="41"/>
      <c r="V1956" s="41"/>
      <c r="W1956" s="41"/>
      <c r="X1956" s="41"/>
      <c r="Y1956" s="41"/>
    </row>
    <row r="1957" spans="1:25" ht="15" hidden="1" customHeight="1" x14ac:dyDescent="0.2">
      <c r="A1957" s="41"/>
      <c r="B1957" s="312" t="s">
        <v>1925</v>
      </c>
      <c r="C1957" s="187" t="s">
        <v>30</v>
      </c>
      <c r="D1957" s="185" t="s">
        <v>31</v>
      </c>
      <c r="E1957" s="185" t="s">
        <v>32</v>
      </c>
      <c r="F1957" s="185" t="s">
        <v>250</v>
      </c>
      <c r="G1957" s="185"/>
      <c r="H1957" s="186" t="s">
        <v>33</v>
      </c>
      <c r="I1957" s="187" t="s">
        <v>34</v>
      </c>
      <c r="J1957" s="187" t="s">
        <v>1696</v>
      </c>
      <c r="K1957" s="187" t="s">
        <v>35</v>
      </c>
      <c r="L1957" s="317" t="s">
        <v>37</v>
      </c>
      <c r="N1957" s="41"/>
      <c r="O1957" s="41"/>
      <c r="P1957" s="41"/>
      <c r="Q1957" s="41"/>
      <c r="R1957" s="41"/>
      <c r="S1957" s="41"/>
      <c r="T1957" s="41"/>
      <c r="U1957" s="41"/>
      <c r="V1957" s="41"/>
      <c r="W1957" s="41"/>
      <c r="X1957" s="41"/>
      <c r="Y1957" s="41"/>
    </row>
    <row r="1958" spans="1:25" ht="15" hidden="1" customHeight="1" x14ac:dyDescent="0.2">
      <c r="A1958" s="41"/>
      <c r="B1958" s="302" t="s">
        <v>251</v>
      </c>
      <c r="C1958" s="190">
        <v>94656</v>
      </c>
      <c r="D1958" s="188" t="s">
        <v>42</v>
      </c>
      <c r="E1958" s="188" t="s">
        <v>2448</v>
      </c>
      <c r="F1958" s="188" t="s">
        <v>271</v>
      </c>
      <c r="G1958" s="188"/>
      <c r="H1958" s="189" t="s">
        <v>45</v>
      </c>
      <c r="I1958" s="192">
        <v>1</v>
      </c>
      <c r="J1958" s="191"/>
      <c r="K1958" s="191">
        <v>4.07</v>
      </c>
      <c r="L1958" s="303">
        <v>4.07</v>
      </c>
      <c r="N1958" s="41"/>
      <c r="O1958" s="41"/>
      <c r="P1958" s="41"/>
      <c r="Q1958" s="41"/>
      <c r="R1958" s="41"/>
      <c r="S1958" s="41"/>
      <c r="T1958" s="41"/>
      <c r="U1958" s="41"/>
      <c r="V1958" s="41"/>
      <c r="W1958" s="41"/>
      <c r="X1958" s="41"/>
      <c r="Y1958" s="41"/>
    </row>
    <row r="1959" spans="1:25" ht="15" hidden="1" customHeight="1" x14ac:dyDescent="0.2">
      <c r="A1959" s="41"/>
      <c r="B1959" s="314" t="s">
        <v>253</v>
      </c>
      <c r="C1959" s="196">
        <v>88248</v>
      </c>
      <c r="D1959" s="194" t="s">
        <v>42</v>
      </c>
      <c r="E1959" s="194" t="s">
        <v>291</v>
      </c>
      <c r="F1959" s="194" t="s">
        <v>255</v>
      </c>
      <c r="G1959" s="194"/>
      <c r="H1959" s="195" t="s">
        <v>256</v>
      </c>
      <c r="I1959" s="199">
        <v>3.8399999999999997E-2</v>
      </c>
      <c r="J1959" s="199">
        <v>0</v>
      </c>
      <c r="K1959" s="197">
        <v>30.12</v>
      </c>
      <c r="L1959" s="318">
        <v>1.1499999999999999</v>
      </c>
      <c r="N1959" s="41"/>
      <c r="O1959" s="41"/>
      <c r="P1959" s="41"/>
      <c r="Q1959" s="41"/>
      <c r="R1959" s="41"/>
      <c r="S1959" s="41"/>
      <c r="T1959" s="41"/>
      <c r="U1959" s="41"/>
      <c r="V1959" s="41"/>
      <c r="W1959" s="41"/>
      <c r="X1959" s="41"/>
      <c r="Y1959" s="41"/>
    </row>
    <row r="1960" spans="1:25" ht="15" hidden="1" customHeight="1" x14ac:dyDescent="0.2">
      <c r="A1960" s="41"/>
      <c r="B1960" s="314" t="s">
        <v>253</v>
      </c>
      <c r="C1960" s="196">
        <v>88267</v>
      </c>
      <c r="D1960" s="194" t="s">
        <v>42</v>
      </c>
      <c r="E1960" s="194" t="s">
        <v>292</v>
      </c>
      <c r="F1960" s="194" t="s">
        <v>255</v>
      </c>
      <c r="G1960" s="194"/>
      <c r="H1960" s="195" t="s">
        <v>256</v>
      </c>
      <c r="I1960" s="199">
        <v>3.8399999999999997E-2</v>
      </c>
      <c r="J1960" s="199">
        <v>0</v>
      </c>
      <c r="K1960" s="197">
        <v>36.380000000000003</v>
      </c>
      <c r="L1960" s="318">
        <v>1.39</v>
      </c>
      <c r="N1960" s="41"/>
      <c r="O1960" s="41"/>
      <c r="P1960" s="41"/>
      <c r="Q1960" s="41"/>
      <c r="R1960" s="41"/>
      <c r="S1960" s="41"/>
      <c r="T1960" s="41"/>
      <c r="U1960" s="41"/>
      <c r="V1960" s="41"/>
      <c r="W1960" s="41"/>
      <c r="X1960" s="41"/>
      <c r="Y1960" s="41"/>
    </row>
    <row r="1961" spans="1:25" ht="15" hidden="1" customHeight="1" x14ac:dyDescent="0.2">
      <c r="A1961" s="41"/>
      <c r="B1961" s="304" t="s">
        <v>275</v>
      </c>
      <c r="C1961" s="202">
        <v>65</v>
      </c>
      <c r="D1961" s="200" t="s">
        <v>42</v>
      </c>
      <c r="E1961" s="200" t="s">
        <v>428</v>
      </c>
      <c r="F1961" s="200" t="s">
        <v>276</v>
      </c>
      <c r="G1961" s="200"/>
      <c r="H1961" s="201" t="s">
        <v>45</v>
      </c>
      <c r="I1961" s="205">
        <v>1</v>
      </c>
      <c r="J1961" s="205">
        <v>0</v>
      </c>
      <c r="K1961" s="203">
        <v>0.93</v>
      </c>
      <c r="L1961" s="305">
        <v>0.93</v>
      </c>
      <c r="N1961" s="41"/>
      <c r="O1961" s="41"/>
      <c r="P1961" s="41"/>
      <c r="Q1961" s="41"/>
      <c r="R1961" s="41"/>
      <c r="S1961" s="41"/>
      <c r="T1961" s="41"/>
      <c r="U1961" s="41"/>
      <c r="V1961" s="41"/>
      <c r="W1961" s="41"/>
      <c r="X1961" s="41"/>
      <c r="Y1961" s="41"/>
    </row>
    <row r="1962" spans="1:25" ht="15" hidden="1" customHeight="1" x14ac:dyDescent="0.2">
      <c r="A1962" s="41"/>
      <c r="B1962" s="304" t="s">
        <v>275</v>
      </c>
      <c r="C1962" s="202">
        <v>20083</v>
      </c>
      <c r="D1962" s="200" t="s">
        <v>42</v>
      </c>
      <c r="E1962" s="200" t="s">
        <v>424</v>
      </c>
      <c r="F1962" s="200" t="s">
        <v>276</v>
      </c>
      <c r="G1962" s="200"/>
      <c r="H1962" s="201" t="s">
        <v>45</v>
      </c>
      <c r="I1962" s="205">
        <v>4.0000000000000001E-3</v>
      </c>
      <c r="J1962" s="205">
        <v>0</v>
      </c>
      <c r="K1962" s="203">
        <v>79.760000000000005</v>
      </c>
      <c r="L1962" s="305">
        <v>0.31</v>
      </c>
      <c r="N1962" s="41"/>
      <c r="O1962" s="41"/>
      <c r="P1962" s="41"/>
      <c r="Q1962" s="41"/>
      <c r="R1962" s="41"/>
      <c r="S1962" s="41"/>
      <c r="T1962" s="41"/>
      <c r="U1962" s="41"/>
      <c r="V1962" s="41"/>
      <c r="W1962" s="41"/>
      <c r="X1962" s="41"/>
      <c r="Y1962" s="41"/>
    </row>
    <row r="1963" spans="1:25" ht="15" hidden="1" customHeight="1" x14ac:dyDescent="0.2">
      <c r="A1963" s="41"/>
      <c r="B1963" s="304" t="s">
        <v>275</v>
      </c>
      <c r="C1963" s="202">
        <v>122</v>
      </c>
      <c r="D1963" s="200" t="s">
        <v>42</v>
      </c>
      <c r="E1963" s="200" t="s">
        <v>293</v>
      </c>
      <c r="F1963" s="200" t="s">
        <v>276</v>
      </c>
      <c r="G1963" s="200"/>
      <c r="H1963" s="201" t="s">
        <v>45</v>
      </c>
      <c r="I1963" s="205">
        <v>3.5000000000000001E-3</v>
      </c>
      <c r="J1963" s="205">
        <v>0</v>
      </c>
      <c r="K1963" s="203">
        <v>70.400000000000006</v>
      </c>
      <c r="L1963" s="305">
        <v>0.24</v>
      </c>
      <c r="N1963" s="41"/>
      <c r="O1963" s="41"/>
      <c r="P1963" s="41"/>
      <c r="Q1963" s="41"/>
      <c r="R1963" s="41"/>
      <c r="S1963" s="41"/>
      <c r="T1963" s="41"/>
      <c r="U1963" s="41"/>
      <c r="V1963" s="41"/>
      <c r="W1963" s="41"/>
      <c r="X1963" s="41"/>
      <c r="Y1963" s="41"/>
    </row>
    <row r="1964" spans="1:25" ht="15" hidden="1" customHeight="1" x14ac:dyDescent="0.2">
      <c r="A1964" s="41"/>
      <c r="B1964" s="304" t="s">
        <v>275</v>
      </c>
      <c r="C1964" s="202">
        <v>3148</v>
      </c>
      <c r="D1964" s="200" t="s">
        <v>42</v>
      </c>
      <c r="E1964" s="200" t="s">
        <v>2324</v>
      </c>
      <c r="F1964" s="200" t="s">
        <v>276</v>
      </c>
      <c r="G1964" s="200"/>
      <c r="H1964" s="201" t="s">
        <v>45</v>
      </c>
      <c r="I1964" s="205">
        <v>5.3E-3</v>
      </c>
      <c r="J1964" s="205">
        <v>0</v>
      </c>
      <c r="K1964" s="203">
        <v>11.17</v>
      </c>
      <c r="L1964" s="305">
        <v>0.05</v>
      </c>
      <c r="N1964" s="41"/>
      <c r="O1964" s="41"/>
      <c r="P1964" s="41"/>
      <c r="Q1964" s="41"/>
      <c r="R1964" s="41"/>
      <c r="S1964" s="41"/>
      <c r="T1964" s="41"/>
      <c r="U1964" s="41"/>
      <c r="V1964" s="41"/>
      <c r="W1964" s="41"/>
      <c r="X1964" s="41"/>
      <c r="Y1964" s="41"/>
    </row>
    <row r="1965" spans="1:25" ht="15" hidden="1" customHeight="1" x14ac:dyDescent="0.2">
      <c r="A1965" s="41"/>
      <c r="B1965" s="306"/>
      <c r="C1965" s="307"/>
      <c r="D1965" s="307"/>
      <c r="E1965" s="307"/>
      <c r="F1965" s="307"/>
      <c r="G1965" s="307" t="s">
        <v>261</v>
      </c>
      <c r="H1965" s="308">
        <v>1.92</v>
      </c>
      <c r="I1965" s="307" t="s">
        <v>262</v>
      </c>
      <c r="J1965" s="308">
        <v>0</v>
      </c>
      <c r="K1965" s="307" t="s">
        <v>263</v>
      </c>
      <c r="L1965" s="309">
        <v>1.92</v>
      </c>
      <c r="N1965" s="41"/>
      <c r="O1965" s="41"/>
      <c r="P1965" s="41"/>
      <c r="Q1965" s="41"/>
      <c r="R1965" s="41"/>
      <c r="S1965" s="41"/>
      <c r="T1965" s="41"/>
      <c r="U1965" s="41"/>
      <c r="V1965" s="41"/>
      <c r="W1965" s="41"/>
      <c r="X1965" s="41"/>
      <c r="Y1965" s="41"/>
    </row>
    <row r="1966" spans="1:25" ht="15" hidden="1" customHeight="1" thickBot="1" x14ac:dyDescent="0.25">
      <c r="A1966" s="41"/>
      <c r="B1966" s="306"/>
      <c r="C1966" s="307"/>
      <c r="D1966" s="307"/>
      <c r="E1966" s="307"/>
      <c r="F1966" s="307"/>
      <c r="G1966" s="307" t="s">
        <v>264</v>
      </c>
      <c r="H1966" s="308">
        <v>0.77</v>
      </c>
      <c r="I1966" s="307"/>
      <c r="J1966" s="307" t="s">
        <v>265</v>
      </c>
      <c r="K1966" s="307"/>
      <c r="L1966" s="309">
        <v>4.84</v>
      </c>
      <c r="N1966" s="41"/>
      <c r="O1966" s="41"/>
      <c r="P1966" s="41"/>
      <c r="Q1966" s="41"/>
      <c r="R1966" s="41"/>
      <c r="S1966" s="41"/>
      <c r="T1966" s="41"/>
      <c r="U1966" s="41"/>
      <c r="V1966" s="41"/>
      <c r="W1966" s="41"/>
      <c r="X1966" s="41"/>
      <c r="Y1966" s="41"/>
    </row>
    <row r="1967" spans="1:25" ht="15" hidden="1" customHeight="1" thickTop="1" x14ac:dyDescent="0.2">
      <c r="A1967" s="41"/>
      <c r="B1967" s="310"/>
      <c r="C1967" s="193"/>
      <c r="D1967" s="193"/>
      <c r="E1967" s="193"/>
      <c r="F1967" s="193"/>
      <c r="G1967" s="193"/>
      <c r="H1967" s="193"/>
      <c r="I1967" s="193"/>
      <c r="J1967" s="193"/>
      <c r="K1967" s="193"/>
      <c r="L1967" s="311"/>
      <c r="N1967" s="41"/>
      <c r="O1967" s="41"/>
      <c r="P1967" s="41"/>
      <c r="Q1967" s="41"/>
      <c r="R1967" s="41"/>
      <c r="S1967" s="41"/>
      <c r="T1967" s="41"/>
      <c r="U1967" s="41"/>
      <c r="V1967" s="41"/>
      <c r="W1967" s="41"/>
      <c r="X1967" s="41"/>
      <c r="Y1967" s="41"/>
    </row>
    <row r="1968" spans="1:25" ht="15" hidden="1" customHeight="1" x14ac:dyDescent="0.2">
      <c r="A1968" s="41"/>
      <c r="B1968" s="312" t="s">
        <v>1926</v>
      </c>
      <c r="C1968" s="187" t="s">
        <v>30</v>
      </c>
      <c r="D1968" s="185" t="s">
        <v>31</v>
      </c>
      <c r="E1968" s="185" t="s">
        <v>32</v>
      </c>
      <c r="F1968" s="185" t="s">
        <v>250</v>
      </c>
      <c r="G1968" s="185"/>
      <c r="H1968" s="186" t="s">
        <v>33</v>
      </c>
      <c r="I1968" s="187" t="s">
        <v>34</v>
      </c>
      <c r="J1968" s="187" t="s">
        <v>1696</v>
      </c>
      <c r="K1968" s="187" t="s">
        <v>35</v>
      </c>
      <c r="L1968" s="317" t="s">
        <v>37</v>
      </c>
      <c r="N1968" s="41"/>
      <c r="O1968" s="41"/>
      <c r="P1968" s="41"/>
      <c r="Q1968" s="41"/>
      <c r="R1968" s="41"/>
      <c r="S1968" s="41"/>
      <c r="T1968" s="41"/>
      <c r="U1968" s="41"/>
      <c r="V1968" s="41"/>
      <c r="W1968" s="41"/>
      <c r="X1968" s="41"/>
      <c r="Y1968" s="41"/>
    </row>
    <row r="1969" spans="1:25" ht="15" hidden="1" customHeight="1" x14ac:dyDescent="0.2">
      <c r="A1969" s="41"/>
      <c r="B1969" s="302" t="s">
        <v>251</v>
      </c>
      <c r="C1969" s="190">
        <v>104002</v>
      </c>
      <c r="D1969" s="188" t="s">
        <v>42</v>
      </c>
      <c r="E1969" s="188" t="s">
        <v>1571</v>
      </c>
      <c r="F1969" s="188" t="s">
        <v>271</v>
      </c>
      <c r="G1969" s="188"/>
      <c r="H1969" s="189" t="s">
        <v>45</v>
      </c>
      <c r="I1969" s="192">
        <v>1</v>
      </c>
      <c r="J1969" s="191"/>
      <c r="K1969" s="191">
        <v>19.77</v>
      </c>
      <c r="L1969" s="303">
        <v>19.77</v>
      </c>
      <c r="N1969" s="41"/>
      <c r="O1969" s="41"/>
      <c r="P1969" s="41"/>
      <c r="Q1969" s="41"/>
      <c r="R1969" s="41"/>
      <c r="S1969" s="41"/>
      <c r="T1969" s="41"/>
      <c r="U1969" s="41"/>
      <c r="V1969" s="41"/>
      <c r="W1969" s="41"/>
      <c r="X1969" s="41"/>
      <c r="Y1969" s="41"/>
    </row>
    <row r="1970" spans="1:25" ht="15" hidden="1" customHeight="1" x14ac:dyDescent="0.2">
      <c r="A1970" s="41"/>
      <c r="B1970" s="314" t="s">
        <v>253</v>
      </c>
      <c r="C1970" s="196">
        <v>88248</v>
      </c>
      <c r="D1970" s="194" t="s">
        <v>42</v>
      </c>
      <c r="E1970" s="194" t="s">
        <v>291</v>
      </c>
      <c r="F1970" s="194" t="s">
        <v>255</v>
      </c>
      <c r="G1970" s="194"/>
      <c r="H1970" s="195" t="s">
        <v>256</v>
      </c>
      <c r="I1970" s="199">
        <v>0.13059999999999999</v>
      </c>
      <c r="J1970" s="199">
        <v>0</v>
      </c>
      <c r="K1970" s="197">
        <v>30.12</v>
      </c>
      <c r="L1970" s="318">
        <v>3.93</v>
      </c>
      <c r="N1970" s="41"/>
      <c r="O1970" s="41"/>
      <c r="P1970" s="41"/>
      <c r="Q1970" s="41"/>
      <c r="R1970" s="41"/>
      <c r="S1970" s="41"/>
      <c r="T1970" s="41"/>
      <c r="U1970" s="41"/>
      <c r="V1970" s="41"/>
      <c r="W1970" s="41"/>
      <c r="X1970" s="41"/>
      <c r="Y1970" s="41"/>
    </row>
    <row r="1971" spans="1:25" ht="15" hidden="1" customHeight="1" x14ac:dyDescent="0.2">
      <c r="A1971" s="41"/>
      <c r="B1971" s="314" t="s">
        <v>253</v>
      </c>
      <c r="C1971" s="196">
        <v>88267</v>
      </c>
      <c r="D1971" s="194" t="s">
        <v>42</v>
      </c>
      <c r="E1971" s="194" t="s">
        <v>292</v>
      </c>
      <c r="F1971" s="194" t="s">
        <v>255</v>
      </c>
      <c r="G1971" s="194"/>
      <c r="H1971" s="195" t="s">
        <v>256</v>
      </c>
      <c r="I1971" s="199">
        <v>0.13059999999999999</v>
      </c>
      <c r="J1971" s="199">
        <v>0</v>
      </c>
      <c r="K1971" s="197">
        <v>36.380000000000003</v>
      </c>
      <c r="L1971" s="318">
        <v>4.75</v>
      </c>
      <c r="N1971" s="41"/>
      <c r="O1971" s="41"/>
      <c r="P1971" s="41"/>
      <c r="Q1971" s="41"/>
      <c r="R1971" s="41"/>
      <c r="S1971" s="41"/>
      <c r="T1971" s="41"/>
      <c r="U1971" s="41"/>
      <c r="V1971" s="41"/>
      <c r="W1971" s="41"/>
      <c r="X1971" s="41"/>
      <c r="Y1971" s="41"/>
    </row>
    <row r="1972" spans="1:25" ht="15" hidden="1" customHeight="1" x14ac:dyDescent="0.2">
      <c r="A1972" s="41"/>
      <c r="B1972" s="304" t="s">
        <v>275</v>
      </c>
      <c r="C1972" s="202">
        <v>38383</v>
      </c>
      <c r="D1972" s="200" t="s">
        <v>42</v>
      </c>
      <c r="E1972" s="200" t="s">
        <v>2438</v>
      </c>
      <c r="F1972" s="200" t="s">
        <v>276</v>
      </c>
      <c r="G1972" s="200"/>
      <c r="H1972" s="201" t="s">
        <v>45</v>
      </c>
      <c r="I1972" s="205">
        <v>4.3499999999999997E-2</v>
      </c>
      <c r="J1972" s="205">
        <v>0</v>
      </c>
      <c r="K1972" s="203">
        <v>2.33</v>
      </c>
      <c r="L1972" s="305">
        <v>0.1</v>
      </c>
      <c r="N1972" s="41"/>
      <c r="O1972" s="41"/>
      <c r="P1972" s="41"/>
      <c r="Q1972" s="41"/>
      <c r="R1972" s="41"/>
      <c r="S1972" s="41"/>
      <c r="T1972" s="41"/>
      <c r="U1972" s="41"/>
      <c r="V1972" s="41"/>
      <c r="W1972" s="41"/>
      <c r="X1972" s="41"/>
      <c r="Y1972" s="41"/>
    </row>
    <row r="1973" spans="1:25" ht="15" hidden="1" customHeight="1" x14ac:dyDescent="0.2">
      <c r="A1973" s="41"/>
      <c r="B1973" s="304" t="s">
        <v>275</v>
      </c>
      <c r="C1973" s="202">
        <v>20083</v>
      </c>
      <c r="D1973" s="200" t="s">
        <v>42</v>
      </c>
      <c r="E1973" s="200" t="s">
        <v>424</v>
      </c>
      <c r="F1973" s="200" t="s">
        <v>276</v>
      </c>
      <c r="G1973" s="200"/>
      <c r="H1973" s="201" t="s">
        <v>45</v>
      </c>
      <c r="I1973" s="205">
        <v>1.6500000000000001E-2</v>
      </c>
      <c r="J1973" s="205">
        <v>0</v>
      </c>
      <c r="K1973" s="203">
        <v>79.760000000000005</v>
      </c>
      <c r="L1973" s="305">
        <v>1.31</v>
      </c>
      <c r="N1973" s="41"/>
      <c r="O1973" s="41"/>
      <c r="P1973" s="41"/>
      <c r="Q1973" s="41"/>
      <c r="R1973" s="41"/>
      <c r="S1973" s="41"/>
      <c r="T1973" s="41"/>
      <c r="U1973" s="41"/>
      <c r="V1973" s="41"/>
      <c r="W1973" s="41"/>
      <c r="X1973" s="41"/>
      <c r="Y1973" s="41"/>
    </row>
    <row r="1974" spans="1:25" ht="15" hidden="1" customHeight="1" x14ac:dyDescent="0.2">
      <c r="A1974" s="41"/>
      <c r="B1974" s="304" t="s">
        <v>275</v>
      </c>
      <c r="C1974" s="202">
        <v>111</v>
      </c>
      <c r="D1974" s="200" t="s">
        <v>42</v>
      </c>
      <c r="E1974" s="200" t="s">
        <v>436</v>
      </c>
      <c r="F1974" s="200" t="s">
        <v>276</v>
      </c>
      <c r="G1974" s="200"/>
      <c r="H1974" s="201" t="s">
        <v>45</v>
      </c>
      <c r="I1974" s="205">
        <v>1</v>
      </c>
      <c r="J1974" s="205">
        <v>0</v>
      </c>
      <c r="K1974" s="203">
        <v>8.7799999999999994</v>
      </c>
      <c r="L1974" s="305">
        <v>8.7799999999999994</v>
      </c>
      <c r="N1974" s="41"/>
      <c r="O1974" s="41"/>
      <c r="P1974" s="41"/>
      <c r="Q1974" s="41"/>
      <c r="R1974" s="41"/>
      <c r="S1974" s="41"/>
      <c r="T1974" s="41"/>
      <c r="U1974" s="41"/>
      <c r="V1974" s="41"/>
      <c r="W1974" s="41"/>
      <c r="X1974" s="41"/>
      <c r="Y1974" s="41"/>
    </row>
    <row r="1975" spans="1:25" ht="15" hidden="1" customHeight="1" x14ac:dyDescent="0.2">
      <c r="A1975" s="41"/>
      <c r="B1975" s="304" t="s">
        <v>275</v>
      </c>
      <c r="C1975" s="202">
        <v>122</v>
      </c>
      <c r="D1975" s="200" t="s">
        <v>42</v>
      </c>
      <c r="E1975" s="200" t="s">
        <v>293</v>
      </c>
      <c r="F1975" s="200" t="s">
        <v>276</v>
      </c>
      <c r="G1975" s="200"/>
      <c r="H1975" s="201" t="s">
        <v>45</v>
      </c>
      <c r="I1975" s="205">
        <v>1.29E-2</v>
      </c>
      <c r="J1975" s="205">
        <v>0</v>
      </c>
      <c r="K1975" s="203">
        <v>70.400000000000006</v>
      </c>
      <c r="L1975" s="305">
        <v>0.9</v>
      </c>
      <c r="N1975" s="41"/>
      <c r="O1975" s="41"/>
      <c r="P1975" s="41"/>
      <c r="Q1975" s="41"/>
      <c r="R1975" s="41"/>
      <c r="S1975" s="41"/>
      <c r="T1975" s="41"/>
      <c r="U1975" s="41"/>
      <c r="V1975" s="41"/>
      <c r="W1975" s="41"/>
      <c r="X1975" s="41"/>
      <c r="Y1975" s="41"/>
    </row>
    <row r="1976" spans="1:25" ht="15" hidden="1" customHeight="1" x14ac:dyDescent="0.2">
      <c r="A1976" s="41"/>
      <c r="B1976" s="306"/>
      <c r="C1976" s="307"/>
      <c r="D1976" s="307"/>
      <c r="E1976" s="307"/>
      <c r="F1976" s="307"/>
      <c r="G1976" s="307" t="s">
        <v>261</v>
      </c>
      <c r="H1976" s="308">
        <v>6.53</v>
      </c>
      <c r="I1976" s="307" t="s">
        <v>262</v>
      </c>
      <c r="J1976" s="308">
        <v>0</v>
      </c>
      <c r="K1976" s="307" t="s">
        <v>263</v>
      </c>
      <c r="L1976" s="309">
        <v>6.53</v>
      </c>
      <c r="N1976" s="41"/>
      <c r="O1976" s="41"/>
      <c r="P1976" s="41"/>
      <c r="Q1976" s="41"/>
      <c r="R1976" s="41"/>
      <c r="S1976" s="41"/>
      <c r="T1976" s="41"/>
      <c r="U1976" s="41"/>
      <c r="V1976" s="41"/>
      <c r="W1976" s="41"/>
      <c r="X1976" s="41"/>
      <c r="Y1976" s="41"/>
    </row>
    <row r="1977" spans="1:25" ht="15" hidden="1" customHeight="1" thickBot="1" x14ac:dyDescent="0.25">
      <c r="A1977" s="41"/>
      <c r="B1977" s="306"/>
      <c r="C1977" s="307"/>
      <c r="D1977" s="307"/>
      <c r="E1977" s="307"/>
      <c r="F1977" s="307"/>
      <c r="G1977" s="307" t="s">
        <v>264</v>
      </c>
      <c r="H1977" s="308">
        <v>3.74</v>
      </c>
      <c r="I1977" s="307"/>
      <c r="J1977" s="307" t="s">
        <v>265</v>
      </c>
      <c r="K1977" s="307"/>
      <c r="L1977" s="309">
        <v>23.51</v>
      </c>
      <c r="N1977" s="41"/>
      <c r="O1977" s="41"/>
      <c r="P1977" s="41"/>
      <c r="Q1977" s="41"/>
      <c r="R1977" s="41"/>
      <c r="S1977" s="41"/>
      <c r="T1977" s="41"/>
      <c r="U1977" s="41"/>
      <c r="V1977" s="41"/>
      <c r="W1977" s="41"/>
      <c r="X1977" s="41"/>
      <c r="Y1977" s="41"/>
    </row>
    <row r="1978" spans="1:25" ht="15" hidden="1" customHeight="1" thickTop="1" x14ac:dyDescent="0.2">
      <c r="A1978" s="41"/>
      <c r="B1978" s="310"/>
      <c r="C1978" s="193"/>
      <c r="D1978" s="193"/>
      <c r="E1978" s="193"/>
      <c r="F1978" s="193"/>
      <c r="G1978" s="193"/>
      <c r="H1978" s="193"/>
      <c r="I1978" s="193"/>
      <c r="J1978" s="193"/>
      <c r="K1978" s="193"/>
      <c r="L1978" s="311"/>
      <c r="N1978" s="41"/>
      <c r="O1978" s="41"/>
      <c r="P1978" s="41"/>
      <c r="Q1978" s="41"/>
      <c r="R1978" s="41"/>
      <c r="S1978" s="41"/>
      <c r="T1978" s="41"/>
      <c r="U1978" s="41"/>
      <c r="V1978" s="41"/>
      <c r="W1978" s="41"/>
      <c r="X1978" s="41"/>
      <c r="Y1978" s="41"/>
    </row>
    <row r="1979" spans="1:25" ht="15" hidden="1" customHeight="1" x14ac:dyDescent="0.2">
      <c r="A1979" s="41"/>
      <c r="B1979" s="312" t="s">
        <v>1927</v>
      </c>
      <c r="C1979" s="187" t="s">
        <v>30</v>
      </c>
      <c r="D1979" s="185" t="s">
        <v>31</v>
      </c>
      <c r="E1979" s="185" t="s">
        <v>32</v>
      </c>
      <c r="F1979" s="185" t="s">
        <v>250</v>
      </c>
      <c r="G1979" s="185"/>
      <c r="H1979" s="186" t="s">
        <v>33</v>
      </c>
      <c r="I1979" s="187" t="s">
        <v>34</v>
      </c>
      <c r="J1979" s="187" t="s">
        <v>1696</v>
      </c>
      <c r="K1979" s="187" t="s">
        <v>35</v>
      </c>
      <c r="L1979" s="317" t="s">
        <v>37</v>
      </c>
      <c r="N1979" s="41"/>
      <c r="O1979" s="41"/>
      <c r="P1979" s="41"/>
      <c r="Q1979" s="41"/>
      <c r="R1979" s="41"/>
      <c r="S1979" s="41"/>
      <c r="T1979" s="41"/>
      <c r="U1979" s="41"/>
      <c r="V1979" s="41"/>
      <c r="W1979" s="41"/>
      <c r="X1979" s="41"/>
      <c r="Y1979" s="41"/>
    </row>
    <row r="1980" spans="1:25" ht="15" hidden="1" customHeight="1" x14ac:dyDescent="0.2">
      <c r="A1980" s="41"/>
      <c r="B1980" s="302" t="s">
        <v>251</v>
      </c>
      <c r="C1980" s="190">
        <v>103948</v>
      </c>
      <c r="D1980" s="188" t="s">
        <v>42</v>
      </c>
      <c r="E1980" s="188" t="s">
        <v>1007</v>
      </c>
      <c r="F1980" s="188" t="s">
        <v>271</v>
      </c>
      <c r="G1980" s="188"/>
      <c r="H1980" s="189" t="s">
        <v>45</v>
      </c>
      <c r="I1980" s="192">
        <v>1</v>
      </c>
      <c r="J1980" s="191"/>
      <c r="K1980" s="191">
        <v>9.77</v>
      </c>
      <c r="L1980" s="303">
        <v>9.77</v>
      </c>
      <c r="N1980" s="41"/>
      <c r="O1980" s="41"/>
      <c r="P1980" s="41"/>
      <c r="Q1980" s="41"/>
      <c r="R1980" s="41"/>
      <c r="S1980" s="41"/>
      <c r="T1980" s="41"/>
      <c r="U1980" s="41"/>
      <c r="V1980" s="41"/>
      <c r="W1980" s="41"/>
      <c r="X1980" s="41"/>
      <c r="Y1980" s="41"/>
    </row>
    <row r="1981" spans="1:25" ht="15" hidden="1" customHeight="1" x14ac:dyDescent="0.2">
      <c r="A1981" s="41"/>
      <c r="B1981" s="314" t="s">
        <v>253</v>
      </c>
      <c r="C1981" s="196">
        <v>88248</v>
      </c>
      <c r="D1981" s="194" t="s">
        <v>42</v>
      </c>
      <c r="E1981" s="194" t="s">
        <v>291</v>
      </c>
      <c r="F1981" s="194" t="s">
        <v>255</v>
      </c>
      <c r="G1981" s="194"/>
      <c r="H1981" s="195" t="s">
        <v>256</v>
      </c>
      <c r="I1981" s="199">
        <v>0.1111</v>
      </c>
      <c r="J1981" s="199">
        <v>0</v>
      </c>
      <c r="K1981" s="197">
        <v>30.12</v>
      </c>
      <c r="L1981" s="318">
        <v>3.34</v>
      </c>
      <c r="N1981" s="41"/>
      <c r="O1981" s="41"/>
      <c r="P1981" s="41"/>
      <c r="Q1981" s="41"/>
      <c r="R1981" s="41"/>
      <c r="S1981" s="41"/>
      <c r="T1981" s="41"/>
      <c r="U1981" s="41"/>
      <c r="V1981" s="41"/>
      <c r="W1981" s="41"/>
      <c r="X1981" s="41"/>
      <c r="Y1981" s="41"/>
    </row>
    <row r="1982" spans="1:25" ht="15" hidden="1" customHeight="1" x14ac:dyDescent="0.2">
      <c r="A1982" s="41"/>
      <c r="B1982" s="314" t="s">
        <v>253</v>
      </c>
      <c r="C1982" s="196">
        <v>88267</v>
      </c>
      <c r="D1982" s="194" t="s">
        <v>42</v>
      </c>
      <c r="E1982" s="194" t="s">
        <v>292</v>
      </c>
      <c r="F1982" s="194" t="s">
        <v>255</v>
      </c>
      <c r="G1982" s="194"/>
      <c r="H1982" s="195" t="s">
        <v>256</v>
      </c>
      <c r="I1982" s="199">
        <v>0.1111</v>
      </c>
      <c r="J1982" s="199">
        <v>0</v>
      </c>
      <c r="K1982" s="197">
        <v>36.380000000000003</v>
      </c>
      <c r="L1982" s="318">
        <v>4.04</v>
      </c>
      <c r="N1982" s="41"/>
      <c r="O1982" s="41"/>
      <c r="P1982" s="41"/>
      <c r="Q1982" s="41"/>
      <c r="R1982" s="41"/>
      <c r="S1982" s="41"/>
      <c r="T1982" s="41"/>
      <c r="U1982" s="41"/>
      <c r="V1982" s="41"/>
      <c r="W1982" s="41"/>
      <c r="X1982" s="41"/>
      <c r="Y1982" s="41"/>
    </row>
    <row r="1983" spans="1:25" ht="15" hidden="1" customHeight="1" x14ac:dyDescent="0.2">
      <c r="A1983" s="41"/>
      <c r="B1983" s="304" t="s">
        <v>275</v>
      </c>
      <c r="C1983" s="202">
        <v>38383</v>
      </c>
      <c r="D1983" s="200" t="s">
        <v>42</v>
      </c>
      <c r="E1983" s="200" t="s">
        <v>2438</v>
      </c>
      <c r="F1983" s="200" t="s">
        <v>276</v>
      </c>
      <c r="G1983" s="200"/>
      <c r="H1983" s="201" t="s">
        <v>45</v>
      </c>
      <c r="I1983" s="205">
        <v>3.7100000000000001E-2</v>
      </c>
      <c r="J1983" s="205">
        <v>0</v>
      </c>
      <c r="K1983" s="203">
        <v>2.33</v>
      </c>
      <c r="L1983" s="305">
        <v>0.08</v>
      </c>
      <c r="N1983" s="41"/>
      <c r="O1983" s="41"/>
      <c r="P1983" s="41"/>
      <c r="Q1983" s="41"/>
      <c r="R1983" s="41"/>
      <c r="S1983" s="41"/>
      <c r="T1983" s="41"/>
      <c r="U1983" s="41"/>
      <c r="V1983" s="41"/>
      <c r="W1983" s="41"/>
      <c r="X1983" s="41"/>
      <c r="Y1983" s="41"/>
    </row>
    <row r="1984" spans="1:25" ht="15" hidden="1" customHeight="1" x14ac:dyDescent="0.2">
      <c r="A1984" s="41"/>
      <c r="B1984" s="304" t="s">
        <v>275</v>
      </c>
      <c r="C1984" s="202">
        <v>20083</v>
      </c>
      <c r="D1984" s="200" t="s">
        <v>42</v>
      </c>
      <c r="E1984" s="200" t="s">
        <v>424</v>
      </c>
      <c r="F1984" s="200" t="s">
        <v>276</v>
      </c>
      <c r="G1984" s="200"/>
      <c r="H1984" s="201" t="s">
        <v>45</v>
      </c>
      <c r="I1984" s="205">
        <v>9.4999999999999998E-3</v>
      </c>
      <c r="J1984" s="205">
        <v>0</v>
      </c>
      <c r="K1984" s="203">
        <v>79.760000000000005</v>
      </c>
      <c r="L1984" s="305">
        <v>0.75</v>
      </c>
      <c r="N1984" s="41"/>
      <c r="O1984" s="41"/>
      <c r="P1984" s="41"/>
      <c r="Q1984" s="41"/>
      <c r="R1984" s="41"/>
      <c r="S1984" s="41"/>
      <c r="T1984" s="41"/>
      <c r="U1984" s="41"/>
      <c r="V1984" s="41"/>
      <c r="W1984" s="41"/>
      <c r="X1984" s="41"/>
      <c r="Y1984" s="41"/>
    </row>
    <row r="1985" spans="1:25" ht="15" hidden="1" customHeight="1" x14ac:dyDescent="0.2">
      <c r="A1985" s="41"/>
      <c r="B1985" s="304" t="s">
        <v>275</v>
      </c>
      <c r="C1985" s="202">
        <v>829</v>
      </c>
      <c r="D1985" s="200" t="s">
        <v>42</v>
      </c>
      <c r="E1985" s="200" t="s">
        <v>435</v>
      </c>
      <c r="F1985" s="200" t="s">
        <v>276</v>
      </c>
      <c r="G1985" s="200"/>
      <c r="H1985" s="201" t="s">
        <v>45</v>
      </c>
      <c r="I1985" s="205">
        <v>1</v>
      </c>
      <c r="J1985" s="205">
        <v>0</v>
      </c>
      <c r="K1985" s="203">
        <v>0.99</v>
      </c>
      <c r="L1985" s="305">
        <v>0.99</v>
      </c>
      <c r="N1985" s="41"/>
      <c r="O1985" s="41"/>
      <c r="P1985" s="41"/>
      <c r="Q1985" s="41"/>
      <c r="R1985" s="41"/>
      <c r="S1985" s="41"/>
      <c r="T1985" s="41"/>
      <c r="U1985" s="41"/>
      <c r="V1985" s="41"/>
      <c r="W1985" s="41"/>
      <c r="X1985" s="41"/>
      <c r="Y1985" s="41"/>
    </row>
    <row r="1986" spans="1:25" ht="15" hidden="1" customHeight="1" x14ac:dyDescent="0.2">
      <c r="A1986" s="41"/>
      <c r="B1986" s="304" t="s">
        <v>275</v>
      </c>
      <c r="C1986" s="202">
        <v>122</v>
      </c>
      <c r="D1986" s="200" t="s">
        <v>42</v>
      </c>
      <c r="E1986" s="200" t="s">
        <v>293</v>
      </c>
      <c r="F1986" s="200" t="s">
        <v>276</v>
      </c>
      <c r="G1986" s="200"/>
      <c r="H1986" s="201" t="s">
        <v>45</v>
      </c>
      <c r="I1986" s="205">
        <v>8.2000000000000007E-3</v>
      </c>
      <c r="J1986" s="205">
        <v>0</v>
      </c>
      <c r="K1986" s="203">
        <v>70.400000000000006</v>
      </c>
      <c r="L1986" s="305">
        <v>0.56999999999999995</v>
      </c>
      <c r="N1986" s="41"/>
      <c r="O1986" s="41"/>
      <c r="P1986" s="41"/>
      <c r="Q1986" s="41"/>
      <c r="R1986" s="41"/>
      <c r="S1986" s="41"/>
      <c r="T1986" s="41"/>
      <c r="U1986" s="41"/>
      <c r="V1986" s="41"/>
      <c r="W1986" s="41"/>
      <c r="X1986" s="41"/>
      <c r="Y1986" s="41"/>
    </row>
    <row r="1987" spans="1:25" ht="15" hidden="1" customHeight="1" x14ac:dyDescent="0.2">
      <c r="A1987" s="41"/>
      <c r="B1987" s="306"/>
      <c r="C1987" s="307"/>
      <c r="D1987" s="307"/>
      <c r="E1987" s="307"/>
      <c r="F1987" s="307"/>
      <c r="G1987" s="307" t="s">
        <v>261</v>
      </c>
      <c r="H1987" s="308">
        <v>5.55</v>
      </c>
      <c r="I1987" s="307" t="s">
        <v>262</v>
      </c>
      <c r="J1987" s="308">
        <v>0</v>
      </c>
      <c r="K1987" s="307" t="s">
        <v>263</v>
      </c>
      <c r="L1987" s="309">
        <v>5.55</v>
      </c>
      <c r="N1987" s="41"/>
      <c r="O1987" s="41"/>
      <c r="P1987" s="41"/>
      <c r="Q1987" s="41"/>
      <c r="R1987" s="41"/>
      <c r="S1987" s="41"/>
      <c r="T1987" s="41"/>
      <c r="U1987" s="41"/>
      <c r="V1987" s="41"/>
      <c r="W1987" s="41"/>
      <c r="X1987" s="41"/>
      <c r="Y1987" s="41"/>
    </row>
    <row r="1988" spans="1:25" ht="15" hidden="1" customHeight="1" thickBot="1" x14ac:dyDescent="0.25">
      <c r="A1988" s="41"/>
      <c r="B1988" s="306"/>
      <c r="C1988" s="307"/>
      <c r="D1988" s="307"/>
      <c r="E1988" s="307"/>
      <c r="F1988" s="307"/>
      <c r="G1988" s="307" t="s">
        <v>264</v>
      </c>
      <c r="H1988" s="308">
        <v>1.84</v>
      </c>
      <c r="I1988" s="307"/>
      <c r="J1988" s="307" t="s">
        <v>265</v>
      </c>
      <c r="K1988" s="307"/>
      <c r="L1988" s="309">
        <v>11.61</v>
      </c>
      <c r="N1988" s="41"/>
      <c r="O1988" s="41"/>
      <c r="P1988" s="41"/>
      <c r="Q1988" s="41"/>
      <c r="R1988" s="41"/>
      <c r="S1988" s="41"/>
      <c r="T1988" s="41"/>
      <c r="U1988" s="41"/>
      <c r="V1988" s="41"/>
      <c r="W1988" s="41"/>
      <c r="X1988" s="41"/>
      <c r="Y1988" s="41"/>
    </row>
    <row r="1989" spans="1:25" ht="15" hidden="1" customHeight="1" thickTop="1" x14ac:dyDescent="0.2">
      <c r="A1989" s="41"/>
      <c r="B1989" s="310"/>
      <c r="C1989" s="193"/>
      <c r="D1989" s="193"/>
      <c r="E1989" s="193"/>
      <c r="F1989" s="193"/>
      <c r="G1989" s="193"/>
      <c r="H1989" s="193"/>
      <c r="I1989" s="193"/>
      <c r="J1989" s="193"/>
      <c r="K1989" s="193"/>
      <c r="L1989" s="311"/>
      <c r="N1989" s="41"/>
      <c r="O1989" s="41"/>
      <c r="P1989" s="41"/>
      <c r="Q1989" s="41"/>
      <c r="R1989" s="41"/>
      <c r="S1989" s="41"/>
      <c r="T1989" s="41"/>
      <c r="U1989" s="41"/>
      <c r="V1989" s="41"/>
      <c r="W1989" s="41"/>
      <c r="X1989" s="41"/>
      <c r="Y1989" s="41"/>
    </row>
    <row r="1990" spans="1:25" ht="15" hidden="1" customHeight="1" x14ac:dyDescent="0.2">
      <c r="A1990" s="41"/>
      <c r="B1990" s="312" t="s">
        <v>1928</v>
      </c>
      <c r="C1990" s="187" t="s">
        <v>30</v>
      </c>
      <c r="D1990" s="185" t="s">
        <v>31</v>
      </c>
      <c r="E1990" s="185" t="s">
        <v>32</v>
      </c>
      <c r="F1990" s="185" t="s">
        <v>250</v>
      </c>
      <c r="G1990" s="185"/>
      <c r="H1990" s="186" t="s">
        <v>33</v>
      </c>
      <c r="I1990" s="187" t="s">
        <v>34</v>
      </c>
      <c r="J1990" s="187" t="s">
        <v>1696</v>
      </c>
      <c r="K1990" s="187" t="s">
        <v>35</v>
      </c>
      <c r="L1990" s="317" t="s">
        <v>37</v>
      </c>
      <c r="N1990" s="41"/>
      <c r="O1990" s="41"/>
      <c r="P1990" s="41"/>
      <c r="Q1990" s="41"/>
      <c r="R1990" s="41"/>
      <c r="S1990" s="41"/>
      <c r="T1990" s="41"/>
      <c r="U1990" s="41"/>
      <c r="V1990" s="41"/>
      <c r="W1990" s="41"/>
      <c r="X1990" s="41"/>
      <c r="Y1990" s="41"/>
    </row>
    <row r="1991" spans="1:25" ht="15" hidden="1" customHeight="1" x14ac:dyDescent="0.2">
      <c r="A1991" s="41"/>
      <c r="B1991" s="302" t="s">
        <v>251</v>
      </c>
      <c r="C1991" s="190">
        <v>103966</v>
      </c>
      <c r="D1991" s="188" t="s">
        <v>42</v>
      </c>
      <c r="E1991" s="188" t="s">
        <v>1001</v>
      </c>
      <c r="F1991" s="188" t="s">
        <v>271</v>
      </c>
      <c r="G1991" s="188"/>
      <c r="H1991" s="189" t="s">
        <v>45</v>
      </c>
      <c r="I1991" s="192">
        <v>1</v>
      </c>
      <c r="J1991" s="191"/>
      <c r="K1991" s="191">
        <v>10.84</v>
      </c>
      <c r="L1991" s="303">
        <v>10.84</v>
      </c>
      <c r="N1991" s="41"/>
      <c r="O1991" s="41"/>
      <c r="P1991" s="41"/>
      <c r="Q1991" s="41"/>
      <c r="R1991" s="41"/>
      <c r="S1991" s="41"/>
      <c r="T1991" s="41"/>
      <c r="U1991" s="41"/>
      <c r="V1991" s="41"/>
      <c r="W1991" s="41"/>
      <c r="X1991" s="41"/>
      <c r="Y1991" s="41"/>
    </row>
    <row r="1992" spans="1:25" ht="15" hidden="1" customHeight="1" x14ac:dyDescent="0.2">
      <c r="A1992" s="41"/>
      <c r="B1992" s="314" t="s">
        <v>253</v>
      </c>
      <c r="C1992" s="196">
        <v>88267</v>
      </c>
      <c r="D1992" s="194" t="s">
        <v>42</v>
      </c>
      <c r="E1992" s="194" t="s">
        <v>292</v>
      </c>
      <c r="F1992" s="194" t="s">
        <v>255</v>
      </c>
      <c r="G1992" s="194"/>
      <c r="H1992" s="195" t="s">
        <v>256</v>
      </c>
      <c r="I1992" s="199">
        <v>6.59E-2</v>
      </c>
      <c r="J1992" s="199">
        <v>0</v>
      </c>
      <c r="K1992" s="197">
        <v>36.380000000000003</v>
      </c>
      <c r="L1992" s="318">
        <v>2.39</v>
      </c>
      <c r="N1992" s="41"/>
      <c r="O1992" s="41"/>
      <c r="P1992" s="41"/>
      <c r="Q1992" s="41"/>
      <c r="R1992" s="41"/>
      <c r="S1992" s="41"/>
      <c r="T1992" s="41"/>
      <c r="U1992" s="41"/>
      <c r="V1992" s="41"/>
      <c r="W1992" s="41"/>
      <c r="X1992" s="41"/>
      <c r="Y1992" s="41"/>
    </row>
    <row r="1993" spans="1:25" ht="15" hidden="1" customHeight="1" x14ac:dyDescent="0.2">
      <c r="A1993" s="41"/>
      <c r="B1993" s="314" t="s">
        <v>253</v>
      </c>
      <c r="C1993" s="196">
        <v>88248</v>
      </c>
      <c r="D1993" s="194" t="s">
        <v>42</v>
      </c>
      <c r="E1993" s="194" t="s">
        <v>291</v>
      </c>
      <c r="F1993" s="194" t="s">
        <v>255</v>
      </c>
      <c r="G1993" s="194"/>
      <c r="H1993" s="195" t="s">
        <v>256</v>
      </c>
      <c r="I1993" s="199">
        <v>6.59E-2</v>
      </c>
      <c r="J1993" s="199">
        <v>0</v>
      </c>
      <c r="K1993" s="197">
        <v>30.12</v>
      </c>
      <c r="L1993" s="318">
        <v>1.98</v>
      </c>
      <c r="N1993" s="41"/>
      <c r="O1993" s="41"/>
      <c r="P1993" s="41"/>
      <c r="Q1993" s="41"/>
      <c r="R1993" s="41"/>
      <c r="S1993" s="41"/>
      <c r="T1993" s="41"/>
      <c r="U1993" s="41"/>
      <c r="V1993" s="41"/>
      <c r="W1993" s="41"/>
      <c r="X1993" s="41"/>
      <c r="Y1993" s="41"/>
    </row>
    <row r="1994" spans="1:25" ht="15" hidden="1" customHeight="1" x14ac:dyDescent="0.2">
      <c r="A1994" s="41"/>
      <c r="B1994" s="304" t="s">
        <v>275</v>
      </c>
      <c r="C1994" s="202">
        <v>38383</v>
      </c>
      <c r="D1994" s="200" t="s">
        <v>42</v>
      </c>
      <c r="E1994" s="200" t="s">
        <v>2438</v>
      </c>
      <c r="F1994" s="200" t="s">
        <v>276</v>
      </c>
      <c r="G1994" s="200"/>
      <c r="H1994" s="201" t="s">
        <v>45</v>
      </c>
      <c r="I1994" s="205">
        <v>1.49E-2</v>
      </c>
      <c r="J1994" s="205">
        <v>0</v>
      </c>
      <c r="K1994" s="203">
        <v>2.33</v>
      </c>
      <c r="L1994" s="305">
        <v>0.03</v>
      </c>
      <c r="N1994" s="41"/>
      <c r="O1994" s="41"/>
      <c r="P1994" s="41"/>
      <c r="Q1994" s="41"/>
      <c r="R1994" s="41"/>
      <c r="S1994" s="41"/>
      <c r="T1994" s="41"/>
      <c r="U1994" s="41"/>
      <c r="V1994" s="41"/>
      <c r="W1994" s="41"/>
      <c r="X1994" s="41"/>
      <c r="Y1994" s="41"/>
    </row>
    <row r="1995" spans="1:25" ht="15" hidden="1" customHeight="1" x14ac:dyDescent="0.2">
      <c r="A1995" s="41"/>
      <c r="B1995" s="304" t="s">
        <v>275</v>
      </c>
      <c r="C1995" s="202">
        <v>122</v>
      </c>
      <c r="D1995" s="200" t="s">
        <v>42</v>
      </c>
      <c r="E1995" s="200" t="s">
        <v>293</v>
      </c>
      <c r="F1995" s="200" t="s">
        <v>276</v>
      </c>
      <c r="G1995" s="200"/>
      <c r="H1995" s="201" t="s">
        <v>45</v>
      </c>
      <c r="I1995" s="205">
        <v>1.18E-2</v>
      </c>
      <c r="J1995" s="205">
        <v>0</v>
      </c>
      <c r="K1995" s="203">
        <v>70.400000000000006</v>
      </c>
      <c r="L1995" s="305">
        <v>0.83</v>
      </c>
      <c r="N1995" s="41"/>
      <c r="O1995" s="41"/>
      <c r="P1995" s="41"/>
      <c r="Q1995" s="41"/>
      <c r="R1995" s="41"/>
      <c r="S1995" s="41"/>
      <c r="T1995" s="41"/>
      <c r="U1995" s="41"/>
      <c r="V1995" s="41"/>
      <c r="W1995" s="41"/>
      <c r="X1995" s="41"/>
      <c r="Y1995" s="41"/>
    </row>
    <row r="1996" spans="1:25" ht="15" hidden="1" customHeight="1" x14ac:dyDescent="0.2">
      <c r="A1996" s="41"/>
      <c r="B1996" s="304" t="s">
        <v>275</v>
      </c>
      <c r="C1996" s="202">
        <v>20083</v>
      </c>
      <c r="D1996" s="200" t="s">
        <v>42</v>
      </c>
      <c r="E1996" s="200" t="s">
        <v>424</v>
      </c>
      <c r="F1996" s="200" t="s">
        <v>276</v>
      </c>
      <c r="G1996" s="200"/>
      <c r="H1996" s="201" t="s">
        <v>45</v>
      </c>
      <c r="I1996" s="205">
        <v>1.4999999999999999E-2</v>
      </c>
      <c r="J1996" s="205">
        <v>0</v>
      </c>
      <c r="K1996" s="203">
        <v>79.760000000000005</v>
      </c>
      <c r="L1996" s="305">
        <v>1.19</v>
      </c>
      <c r="N1996" s="41"/>
      <c r="O1996" s="41"/>
      <c r="P1996" s="41"/>
      <c r="Q1996" s="41"/>
      <c r="R1996" s="41"/>
      <c r="S1996" s="41"/>
      <c r="T1996" s="41"/>
      <c r="U1996" s="41"/>
      <c r="V1996" s="41"/>
      <c r="W1996" s="41"/>
      <c r="X1996" s="41"/>
      <c r="Y1996" s="41"/>
    </row>
    <row r="1997" spans="1:25" ht="15" hidden="1" customHeight="1" x14ac:dyDescent="0.2">
      <c r="A1997" s="41"/>
      <c r="B1997" s="304" t="s">
        <v>275</v>
      </c>
      <c r="C1997" s="202">
        <v>813</v>
      </c>
      <c r="D1997" s="200" t="s">
        <v>42</v>
      </c>
      <c r="E1997" s="200" t="s">
        <v>1147</v>
      </c>
      <c r="F1997" s="200" t="s">
        <v>276</v>
      </c>
      <c r="G1997" s="200"/>
      <c r="H1997" s="201" t="s">
        <v>45</v>
      </c>
      <c r="I1997" s="205">
        <v>1</v>
      </c>
      <c r="J1997" s="205">
        <v>0</v>
      </c>
      <c r="K1997" s="203">
        <v>4.42</v>
      </c>
      <c r="L1997" s="305">
        <v>4.42</v>
      </c>
      <c r="N1997" s="41"/>
      <c r="O1997" s="41"/>
      <c r="P1997" s="41"/>
      <c r="Q1997" s="41"/>
      <c r="R1997" s="41"/>
      <c r="S1997" s="41"/>
      <c r="T1997" s="41"/>
      <c r="U1997" s="41"/>
      <c r="V1997" s="41"/>
      <c r="W1997" s="41"/>
      <c r="X1997" s="41"/>
      <c r="Y1997" s="41"/>
    </row>
    <row r="1998" spans="1:25" ht="15" hidden="1" customHeight="1" x14ac:dyDescent="0.2">
      <c r="A1998" s="41"/>
      <c r="B1998" s="306"/>
      <c r="C1998" s="307"/>
      <c r="D1998" s="307"/>
      <c r="E1998" s="307"/>
      <c r="F1998" s="307"/>
      <c r="G1998" s="307" t="s">
        <v>261</v>
      </c>
      <c r="H1998" s="308">
        <v>3.29</v>
      </c>
      <c r="I1998" s="307" t="s">
        <v>262</v>
      </c>
      <c r="J1998" s="308">
        <v>0</v>
      </c>
      <c r="K1998" s="307" t="s">
        <v>263</v>
      </c>
      <c r="L1998" s="309">
        <v>3.29</v>
      </c>
      <c r="N1998" s="41"/>
      <c r="O1998" s="41"/>
      <c r="P1998" s="41"/>
      <c r="Q1998" s="41"/>
      <c r="R1998" s="41"/>
      <c r="S1998" s="41"/>
      <c r="T1998" s="41"/>
      <c r="U1998" s="41"/>
      <c r="V1998" s="41"/>
      <c r="W1998" s="41"/>
      <c r="X1998" s="41"/>
      <c r="Y1998" s="41"/>
    </row>
    <row r="1999" spans="1:25" ht="15" hidden="1" customHeight="1" thickBot="1" x14ac:dyDescent="0.25">
      <c r="A1999" s="41"/>
      <c r="B1999" s="306"/>
      <c r="C1999" s="307"/>
      <c r="D1999" s="307"/>
      <c r="E1999" s="307"/>
      <c r="F1999" s="307"/>
      <c r="G1999" s="307" t="s">
        <v>264</v>
      </c>
      <c r="H1999" s="308">
        <v>2.0499999999999998</v>
      </c>
      <c r="I1999" s="307"/>
      <c r="J1999" s="307" t="s">
        <v>265</v>
      </c>
      <c r="K1999" s="307"/>
      <c r="L1999" s="309">
        <v>12.89</v>
      </c>
      <c r="N1999" s="41"/>
      <c r="O1999" s="41"/>
      <c r="P1999" s="41"/>
      <c r="Q1999" s="41"/>
      <c r="R1999" s="41"/>
      <c r="S1999" s="41"/>
      <c r="T1999" s="41"/>
      <c r="U1999" s="41"/>
      <c r="V1999" s="41"/>
      <c r="W1999" s="41"/>
      <c r="X1999" s="41"/>
      <c r="Y1999" s="41"/>
    </row>
    <row r="2000" spans="1:25" ht="15" hidden="1" customHeight="1" thickTop="1" x14ac:dyDescent="0.2">
      <c r="A2000" s="41"/>
      <c r="B2000" s="310"/>
      <c r="C2000" s="193"/>
      <c r="D2000" s="193"/>
      <c r="E2000" s="193"/>
      <c r="F2000" s="193"/>
      <c r="G2000" s="193"/>
      <c r="H2000" s="193"/>
      <c r="I2000" s="193"/>
      <c r="J2000" s="193"/>
      <c r="K2000" s="193"/>
      <c r="L2000" s="311"/>
      <c r="N2000" s="41"/>
      <c r="O2000" s="41"/>
      <c r="P2000" s="41"/>
      <c r="Q2000" s="41"/>
      <c r="R2000" s="41"/>
      <c r="S2000" s="41"/>
      <c r="T2000" s="41"/>
      <c r="U2000" s="41"/>
      <c r="V2000" s="41"/>
      <c r="W2000" s="41"/>
      <c r="X2000" s="41"/>
      <c r="Y2000" s="41"/>
    </row>
    <row r="2001" spans="1:25" ht="15" hidden="1" customHeight="1" x14ac:dyDescent="0.2">
      <c r="A2001" s="41"/>
      <c r="B2001" s="312" t="s">
        <v>1929</v>
      </c>
      <c r="C2001" s="187" t="s">
        <v>30</v>
      </c>
      <c r="D2001" s="185" t="s">
        <v>31</v>
      </c>
      <c r="E2001" s="185" t="s">
        <v>32</v>
      </c>
      <c r="F2001" s="185" t="s">
        <v>250</v>
      </c>
      <c r="G2001" s="185"/>
      <c r="H2001" s="186" t="s">
        <v>33</v>
      </c>
      <c r="I2001" s="187" t="s">
        <v>34</v>
      </c>
      <c r="J2001" s="187" t="s">
        <v>1696</v>
      </c>
      <c r="K2001" s="187" t="s">
        <v>35</v>
      </c>
      <c r="L2001" s="317" t="s">
        <v>37</v>
      </c>
      <c r="N2001" s="41"/>
      <c r="O2001" s="41"/>
      <c r="P2001" s="41"/>
      <c r="Q2001" s="41"/>
      <c r="R2001" s="41"/>
      <c r="S2001" s="41"/>
      <c r="T2001" s="41"/>
      <c r="U2001" s="41"/>
      <c r="V2001" s="41"/>
      <c r="W2001" s="41"/>
      <c r="X2001" s="41"/>
      <c r="Y2001" s="41"/>
    </row>
    <row r="2002" spans="1:25" ht="15" hidden="1" customHeight="1" x14ac:dyDescent="0.2">
      <c r="A2002" s="41"/>
      <c r="B2002" s="302" t="s">
        <v>251</v>
      </c>
      <c r="C2002" s="190">
        <v>104003</v>
      </c>
      <c r="D2002" s="188" t="s">
        <v>42</v>
      </c>
      <c r="E2002" s="188" t="s">
        <v>1333</v>
      </c>
      <c r="F2002" s="188" t="s">
        <v>271</v>
      </c>
      <c r="G2002" s="188"/>
      <c r="H2002" s="189" t="s">
        <v>45</v>
      </c>
      <c r="I2002" s="192">
        <v>1</v>
      </c>
      <c r="J2002" s="191"/>
      <c r="K2002" s="191">
        <v>16.940000000000001</v>
      </c>
      <c r="L2002" s="303">
        <v>16.940000000000001</v>
      </c>
      <c r="N2002" s="41"/>
      <c r="O2002" s="41"/>
      <c r="P2002" s="41"/>
      <c r="Q2002" s="41"/>
      <c r="R2002" s="41"/>
      <c r="S2002" s="41"/>
      <c r="T2002" s="41"/>
      <c r="U2002" s="41"/>
      <c r="V2002" s="41"/>
      <c r="W2002" s="41"/>
      <c r="X2002" s="41"/>
      <c r="Y2002" s="41"/>
    </row>
    <row r="2003" spans="1:25" ht="15" hidden="1" customHeight="1" x14ac:dyDescent="0.2">
      <c r="A2003" s="41"/>
      <c r="B2003" s="314" t="s">
        <v>253</v>
      </c>
      <c r="C2003" s="196">
        <v>88248</v>
      </c>
      <c r="D2003" s="194" t="s">
        <v>42</v>
      </c>
      <c r="E2003" s="194" t="s">
        <v>291</v>
      </c>
      <c r="F2003" s="194" t="s">
        <v>255</v>
      </c>
      <c r="G2003" s="194"/>
      <c r="H2003" s="195" t="s">
        <v>256</v>
      </c>
      <c r="I2003" s="199">
        <v>0.13059999999999999</v>
      </c>
      <c r="J2003" s="199">
        <v>0</v>
      </c>
      <c r="K2003" s="197">
        <v>30.12</v>
      </c>
      <c r="L2003" s="318">
        <v>3.93</v>
      </c>
      <c r="N2003" s="41"/>
      <c r="O2003" s="41"/>
      <c r="P2003" s="41"/>
      <c r="Q2003" s="41"/>
      <c r="R2003" s="41"/>
      <c r="S2003" s="41"/>
      <c r="T2003" s="41"/>
      <c r="U2003" s="41"/>
      <c r="V2003" s="41"/>
      <c r="W2003" s="41"/>
      <c r="X2003" s="41"/>
      <c r="Y2003" s="41"/>
    </row>
    <row r="2004" spans="1:25" ht="15" hidden="1" customHeight="1" x14ac:dyDescent="0.2">
      <c r="A2004" s="41"/>
      <c r="B2004" s="314" t="s">
        <v>253</v>
      </c>
      <c r="C2004" s="196">
        <v>88267</v>
      </c>
      <c r="D2004" s="194" t="s">
        <v>42</v>
      </c>
      <c r="E2004" s="194" t="s">
        <v>292</v>
      </c>
      <c r="F2004" s="194" t="s">
        <v>255</v>
      </c>
      <c r="G2004" s="194"/>
      <c r="H2004" s="195" t="s">
        <v>256</v>
      </c>
      <c r="I2004" s="199">
        <v>0.13059999999999999</v>
      </c>
      <c r="J2004" s="199">
        <v>0</v>
      </c>
      <c r="K2004" s="197">
        <v>36.380000000000003</v>
      </c>
      <c r="L2004" s="318">
        <v>4.75</v>
      </c>
      <c r="N2004" s="41"/>
      <c r="O2004" s="41"/>
      <c r="P2004" s="41"/>
      <c r="Q2004" s="41"/>
      <c r="R2004" s="41"/>
      <c r="S2004" s="41"/>
      <c r="T2004" s="41"/>
      <c r="U2004" s="41"/>
      <c r="V2004" s="41"/>
      <c r="W2004" s="41"/>
      <c r="X2004" s="41"/>
      <c r="Y2004" s="41"/>
    </row>
    <row r="2005" spans="1:25" ht="15" hidden="1" customHeight="1" x14ac:dyDescent="0.2">
      <c r="A2005" s="41"/>
      <c r="B2005" s="304" t="s">
        <v>275</v>
      </c>
      <c r="C2005" s="202">
        <v>38383</v>
      </c>
      <c r="D2005" s="200" t="s">
        <v>42</v>
      </c>
      <c r="E2005" s="200" t="s">
        <v>2438</v>
      </c>
      <c r="F2005" s="200" t="s">
        <v>276</v>
      </c>
      <c r="G2005" s="200"/>
      <c r="H2005" s="201" t="s">
        <v>45</v>
      </c>
      <c r="I2005" s="205">
        <v>4.3499999999999997E-2</v>
      </c>
      <c r="J2005" s="205">
        <v>0</v>
      </c>
      <c r="K2005" s="203">
        <v>2.33</v>
      </c>
      <c r="L2005" s="305">
        <v>0.1</v>
      </c>
      <c r="N2005" s="41"/>
      <c r="O2005" s="41"/>
      <c r="P2005" s="41"/>
      <c r="Q2005" s="41"/>
      <c r="R2005" s="41"/>
      <c r="S2005" s="41"/>
      <c r="T2005" s="41"/>
      <c r="U2005" s="41"/>
      <c r="V2005" s="41"/>
      <c r="W2005" s="41"/>
      <c r="X2005" s="41"/>
      <c r="Y2005" s="41"/>
    </row>
    <row r="2006" spans="1:25" ht="15" hidden="1" customHeight="1" x14ac:dyDescent="0.2">
      <c r="A2006" s="41"/>
      <c r="B2006" s="304" t="s">
        <v>275</v>
      </c>
      <c r="C2006" s="202">
        <v>20083</v>
      </c>
      <c r="D2006" s="200" t="s">
        <v>42</v>
      </c>
      <c r="E2006" s="200" t="s">
        <v>424</v>
      </c>
      <c r="F2006" s="200" t="s">
        <v>276</v>
      </c>
      <c r="G2006" s="200"/>
      <c r="H2006" s="201" t="s">
        <v>45</v>
      </c>
      <c r="I2006" s="205">
        <v>1.6500000000000001E-2</v>
      </c>
      <c r="J2006" s="205">
        <v>0</v>
      </c>
      <c r="K2006" s="203">
        <v>79.760000000000005</v>
      </c>
      <c r="L2006" s="305">
        <v>1.31</v>
      </c>
      <c r="N2006" s="41"/>
      <c r="O2006" s="41"/>
      <c r="P2006" s="41"/>
      <c r="Q2006" s="41"/>
      <c r="R2006" s="41"/>
      <c r="S2006" s="41"/>
      <c r="T2006" s="41"/>
      <c r="U2006" s="41"/>
      <c r="V2006" s="41"/>
      <c r="W2006" s="41"/>
      <c r="X2006" s="41"/>
      <c r="Y2006" s="41"/>
    </row>
    <row r="2007" spans="1:25" ht="15" hidden="1" customHeight="1" x14ac:dyDescent="0.2">
      <c r="A2007" s="41"/>
      <c r="B2007" s="304" t="s">
        <v>275</v>
      </c>
      <c r="C2007" s="202">
        <v>820</v>
      </c>
      <c r="D2007" s="200" t="s">
        <v>42</v>
      </c>
      <c r="E2007" s="200" t="s">
        <v>1381</v>
      </c>
      <c r="F2007" s="200" t="s">
        <v>276</v>
      </c>
      <c r="G2007" s="200"/>
      <c r="H2007" s="201" t="s">
        <v>45</v>
      </c>
      <c r="I2007" s="205">
        <v>1</v>
      </c>
      <c r="J2007" s="205">
        <v>0</v>
      </c>
      <c r="K2007" s="203">
        <v>5.95</v>
      </c>
      <c r="L2007" s="305">
        <v>5.95</v>
      </c>
      <c r="N2007" s="41"/>
      <c r="O2007" s="41"/>
      <c r="P2007" s="41"/>
      <c r="Q2007" s="41"/>
      <c r="R2007" s="41"/>
      <c r="S2007" s="41"/>
      <c r="T2007" s="41"/>
      <c r="U2007" s="41"/>
      <c r="V2007" s="41"/>
      <c r="W2007" s="41"/>
      <c r="X2007" s="41"/>
      <c r="Y2007" s="41"/>
    </row>
    <row r="2008" spans="1:25" ht="15" hidden="1" customHeight="1" x14ac:dyDescent="0.2">
      <c r="A2008" s="41"/>
      <c r="B2008" s="304" t="s">
        <v>275</v>
      </c>
      <c r="C2008" s="202">
        <v>122</v>
      </c>
      <c r="D2008" s="200" t="s">
        <v>42</v>
      </c>
      <c r="E2008" s="200" t="s">
        <v>293</v>
      </c>
      <c r="F2008" s="200" t="s">
        <v>276</v>
      </c>
      <c r="G2008" s="200"/>
      <c r="H2008" s="201" t="s">
        <v>45</v>
      </c>
      <c r="I2008" s="205">
        <v>1.29E-2</v>
      </c>
      <c r="J2008" s="205">
        <v>0</v>
      </c>
      <c r="K2008" s="203">
        <v>70.400000000000006</v>
      </c>
      <c r="L2008" s="305">
        <v>0.9</v>
      </c>
      <c r="N2008" s="41"/>
      <c r="O2008" s="41"/>
      <c r="P2008" s="41"/>
      <c r="Q2008" s="41"/>
      <c r="R2008" s="41"/>
      <c r="S2008" s="41"/>
      <c r="T2008" s="41"/>
      <c r="U2008" s="41"/>
      <c r="V2008" s="41"/>
      <c r="W2008" s="41"/>
      <c r="X2008" s="41"/>
      <c r="Y2008" s="41"/>
    </row>
    <row r="2009" spans="1:25" ht="15" hidden="1" customHeight="1" x14ac:dyDescent="0.2">
      <c r="A2009" s="41"/>
      <c r="B2009" s="306"/>
      <c r="C2009" s="307"/>
      <c r="D2009" s="307"/>
      <c r="E2009" s="307"/>
      <c r="F2009" s="307"/>
      <c r="G2009" s="307" t="s">
        <v>261</v>
      </c>
      <c r="H2009" s="308">
        <v>6.53</v>
      </c>
      <c r="I2009" s="307" t="s">
        <v>262</v>
      </c>
      <c r="J2009" s="308">
        <v>0</v>
      </c>
      <c r="K2009" s="307" t="s">
        <v>263</v>
      </c>
      <c r="L2009" s="309">
        <v>6.53</v>
      </c>
      <c r="N2009" s="41"/>
      <c r="O2009" s="41"/>
      <c r="P2009" s="41"/>
      <c r="Q2009" s="41"/>
      <c r="R2009" s="41"/>
      <c r="S2009" s="41"/>
      <c r="T2009" s="41"/>
      <c r="U2009" s="41"/>
      <c r="V2009" s="41"/>
      <c r="W2009" s="41"/>
      <c r="X2009" s="41"/>
      <c r="Y2009" s="41"/>
    </row>
    <row r="2010" spans="1:25" ht="15" hidden="1" customHeight="1" thickBot="1" x14ac:dyDescent="0.25">
      <c r="A2010" s="41"/>
      <c r="B2010" s="306"/>
      <c r="C2010" s="307"/>
      <c r="D2010" s="307"/>
      <c r="E2010" s="307"/>
      <c r="F2010" s="307"/>
      <c r="G2010" s="307" t="s">
        <v>264</v>
      </c>
      <c r="H2010" s="308">
        <v>3.2</v>
      </c>
      <c r="I2010" s="307"/>
      <c r="J2010" s="307" t="s">
        <v>265</v>
      </c>
      <c r="K2010" s="307"/>
      <c r="L2010" s="309">
        <v>20.14</v>
      </c>
      <c r="N2010" s="41"/>
      <c r="O2010" s="41"/>
      <c r="P2010" s="41"/>
      <c r="Q2010" s="41"/>
      <c r="R2010" s="41"/>
      <c r="S2010" s="41"/>
      <c r="T2010" s="41"/>
      <c r="U2010" s="41"/>
      <c r="V2010" s="41"/>
      <c r="W2010" s="41"/>
      <c r="X2010" s="41"/>
      <c r="Y2010" s="41"/>
    </row>
    <row r="2011" spans="1:25" ht="15" hidden="1" customHeight="1" thickTop="1" x14ac:dyDescent="0.2">
      <c r="A2011" s="41"/>
      <c r="B2011" s="310"/>
      <c r="C2011" s="193"/>
      <c r="D2011" s="193"/>
      <c r="E2011" s="193"/>
      <c r="F2011" s="193"/>
      <c r="G2011" s="193"/>
      <c r="H2011" s="193"/>
      <c r="I2011" s="193"/>
      <c r="J2011" s="193"/>
      <c r="K2011" s="193"/>
      <c r="L2011" s="311"/>
      <c r="N2011" s="41"/>
      <c r="O2011" s="41"/>
      <c r="P2011" s="41"/>
      <c r="Q2011" s="41"/>
      <c r="R2011" s="41"/>
      <c r="S2011" s="41"/>
      <c r="T2011" s="41"/>
      <c r="U2011" s="41"/>
      <c r="V2011" s="41"/>
      <c r="W2011" s="41"/>
      <c r="X2011" s="41"/>
      <c r="Y2011" s="41"/>
    </row>
    <row r="2012" spans="1:25" ht="15" hidden="1" customHeight="1" x14ac:dyDescent="0.2">
      <c r="A2012" s="41"/>
      <c r="B2012" s="312" t="s">
        <v>1930</v>
      </c>
      <c r="C2012" s="187" t="s">
        <v>30</v>
      </c>
      <c r="D2012" s="185" t="s">
        <v>31</v>
      </c>
      <c r="E2012" s="185" t="s">
        <v>32</v>
      </c>
      <c r="F2012" s="185" t="s">
        <v>250</v>
      </c>
      <c r="G2012" s="185"/>
      <c r="H2012" s="186" t="s">
        <v>33</v>
      </c>
      <c r="I2012" s="187" t="s">
        <v>34</v>
      </c>
      <c r="J2012" s="187" t="s">
        <v>1696</v>
      </c>
      <c r="K2012" s="187" t="s">
        <v>35</v>
      </c>
      <c r="L2012" s="317" t="s">
        <v>37</v>
      </c>
      <c r="N2012" s="41"/>
      <c r="O2012" s="41"/>
      <c r="P2012" s="41"/>
      <c r="Q2012" s="41"/>
      <c r="R2012" s="41"/>
      <c r="S2012" s="41"/>
      <c r="T2012" s="41"/>
      <c r="U2012" s="41"/>
      <c r="V2012" s="41"/>
      <c r="W2012" s="41"/>
      <c r="X2012" s="41"/>
      <c r="Y2012" s="41"/>
    </row>
    <row r="2013" spans="1:25" ht="15" hidden="1" customHeight="1" x14ac:dyDescent="0.2">
      <c r="A2013" s="41"/>
      <c r="B2013" s="302" t="s">
        <v>251</v>
      </c>
      <c r="C2013" s="190">
        <v>89490</v>
      </c>
      <c r="D2013" s="188" t="s">
        <v>42</v>
      </c>
      <c r="E2013" s="188" t="s">
        <v>1002</v>
      </c>
      <c r="F2013" s="188" t="s">
        <v>271</v>
      </c>
      <c r="G2013" s="188"/>
      <c r="H2013" s="189" t="s">
        <v>45</v>
      </c>
      <c r="I2013" s="192">
        <v>1</v>
      </c>
      <c r="J2013" s="191"/>
      <c r="K2013" s="191">
        <v>8.3800000000000008</v>
      </c>
      <c r="L2013" s="303">
        <v>8.3800000000000008</v>
      </c>
      <c r="N2013" s="41"/>
      <c r="O2013" s="41"/>
      <c r="P2013" s="41"/>
      <c r="Q2013" s="41"/>
      <c r="R2013" s="41"/>
      <c r="S2013" s="41"/>
      <c r="T2013" s="41"/>
      <c r="U2013" s="41"/>
      <c r="V2013" s="41"/>
      <c r="W2013" s="41"/>
      <c r="X2013" s="41"/>
      <c r="Y2013" s="41"/>
    </row>
    <row r="2014" spans="1:25" ht="15" hidden="1" customHeight="1" x14ac:dyDescent="0.2">
      <c r="A2014" s="41"/>
      <c r="B2014" s="314" t="s">
        <v>253</v>
      </c>
      <c r="C2014" s="196">
        <v>88267</v>
      </c>
      <c r="D2014" s="194" t="s">
        <v>42</v>
      </c>
      <c r="E2014" s="194" t="s">
        <v>292</v>
      </c>
      <c r="F2014" s="194" t="s">
        <v>255</v>
      </c>
      <c r="G2014" s="194"/>
      <c r="H2014" s="195" t="s">
        <v>256</v>
      </c>
      <c r="I2014" s="199">
        <v>7.0599999999999996E-2</v>
      </c>
      <c r="J2014" s="199">
        <v>0</v>
      </c>
      <c r="K2014" s="197">
        <v>36.380000000000003</v>
      </c>
      <c r="L2014" s="318">
        <v>2.56</v>
      </c>
      <c r="N2014" s="41"/>
      <c r="O2014" s="41"/>
      <c r="P2014" s="41"/>
      <c r="Q2014" s="41"/>
      <c r="R2014" s="41"/>
      <c r="S2014" s="41"/>
      <c r="T2014" s="41"/>
      <c r="U2014" s="41"/>
      <c r="V2014" s="41"/>
      <c r="W2014" s="41"/>
      <c r="X2014" s="41"/>
      <c r="Y2014" s="41"/>
    </row>
    <row r="2015" spans="1:25" ht="15" hidden="1" customHeight="1" x14ac:dyDescent="0.2">
      <c r="A2015" s="41"/>
      <c r="B2015" s="314" t="s">
        <v>253</v>
      </c>
      <c r="C2015" s="196">
        <v>88248</v>
      </c>
      <c r="D2015" s="194" t="s">
        <v>42</v>
      </c>
      <c r="E2015" s="194" t="s">
        <v>291</v>
      </c>
      <c r="F2015" s="194" t="s">
        <v>255</v>
      </c>
      <c r="G2015" s="194"/>
      <c r="H2015" s="195" t="s">
        <v>256</v>
      </c>
      <c r="I2015" s="199">
        <v>7.0599999999999996E-2</v>
      </c>
      <c r="J2015" s="199">
        <v>0</v>
      </c>
      <c r="K2015" s="197">
        <v>30.12</v>
      </c>
      <c r="L2015" s="318">
        <v>2.12</v>
      </c>
      <c r="N2015" s="41"/>
      <c r="O2015" s="41"/>
      <c r="P2015" s="41"/>
      <c r="Q2015" s="41"/>
      <c r="R2015" s="41"/>
      <c r="S2015" s="41"/>
      <c r="T2015" s="41"/>
      <c r="U2015" s="41"/>
      <c r="V2015" s="41"/>
      <c r="W2015" s="41"/>
      <c r="X2015" s="41"/>
      <c r="Y2015" s="41"/>
    </row>
    <row r="2016" spans="1:25" ht="15" hidden="1" customHeight="1" x14ac:dyDescent="0.2">
      <c r="A2016" s="41"/>
      <c r="B2016" s="304" t="s">
        <v>275</v>
      </c>
      <c r="C2016" s="202">
        <v>20083</v>
      </c>
      <c r="D2016" s="200" t="s">
        <v>42</v>
      </c>
      <c r="E2016" s="200" t="s">
        <v>424</v>
      </c>
      <c r="F2016" s="200" t="s">
        <v>276</v>
      </c>
      <c r="G2016" s="200"/>
      <c r="H2016" s="201" t="s">
        <v>45</v>
      </c>
      <c r="I2016" s="205">
        <v>8.0000000000000002E-3</v>
      </c>
      <c r="J2016" s="205">
        <v>0</v>
      </c>
      <c r="K2016" s="203">
        <v>79.760000000000005</v>
      </c>
      <c r="L2016" s="305">
        <v>0.63</v>
      </c>
      <c r="N2016" s="41"/>
      <c r="O2016" s="41"/>
      <c r="P2016" s="41"/>
      <c r="Q2016" s="41"/>
      <c r="R2016" s="41"/>
      <c r="S2016" s="41"/>
      <c r="T2016" s="41"/>
      <c r="U2016" s="41"/>
      <c r="V2016" s="41"/>
      <c r="W2016" s="41"/>
      <c r="X2016" s="41"/>
      <c r="Y2016" s="41"/>
    </row>
    <row r="2017" spans="1:25" ht="15" hidden="1" customHeight="1" x14ac:dyDescent="0.2">
      <c r="A2017" s="41"/>
      <c r="B2017" s="304" t="s">
        <v>275</v>
      </c>
      <c r="C2017" s="202">
        <v>122</v>
      </c>
      <c r="D2017" s="200" t="s">
        <v>42</v>
      </c>
      <c r="E2017" s="200" t="s">
        <v>293</v>
      </c>
      <c r="F2017" s="200" t="s">
        <v>276</v>
      </c>
      <c r="G2017" s="200"/>
      <c r="H2017" s="201" t="s">
        <v>45</v>
      </c>
      <c r="I2017" s="205">
        <v>7.1000000000000004E-3</v>
      </c>
      <c r="J2017" s="205">
        <v>0</v>
      </c>
      <c r="K2017" s="203">
        <v>70.400000000000006</v>
      </c>
      <c r="L2017" s="305">
        <v>0.49</v>
      </c>
      <c r="N2017" s="41"/>
      <c r="O2017" s="41"/>
      <c r="P2017" s="41"/>
      <c r="Q2017" s="41"/>
      <c r="R2017" s="41"/>
      <c r="S2017" s="41"/>
      <c r="T2017" s="41"/>
      <c r="U2017" s="41"/>
      <c r="V2017" s="41"/>
      <c r="W2017" s="41"/>
      <c r="X2017" s="41"/>
      <c r="Y2017" s="41"/>
    </row>
    <row r="2018" spans="1:25" ht="15" hidden="1" customHeight="1" x14ac:dyDescent="0.2">
      <c r="A2018" s="41"/>
      <c r="B2018" s="304" t="s">
        <v>275</v>
      </c>
      <c r="C2018" s="202">
        <v>1927</v>
      </c>
      <c r="D2018" s="200" t="s">
        <v>42</v>
      </c>
      <c r="E2018" s="200" t="s">
        <v>445</v>
      </c>
      <c r="F2018" s="200" t="s">
        <v>276</v>
      </c>
      <c r="G2018" s="200"/>
      <c r="H2018" s="201" t="s">
        <v>45</v>
      </c>
      <c r="I2018" s="205">
        <v>1</v>
      </c>
      <c r="J2018" s="205">
        <v>0</v>
      </c>
      <c r="K2018" s="203">
        <v>2.56</v>
      </c>
      <c r="L2018" s="305">
        <v>2.56</v>
      </c>
      <c r="N2018" s="41"/>
      <c r="O2018" s="41"/>
      <c r="P2018" s="41"/>
      <c r="Q2018" s="41"/>
      <c r="R2018" s="41"/>
      <c r="S2018" s="41"/>
      <c r="T2018" s="41"/>
      <c r="U2018" s="41"/>
      <c r="V2018" s="41"/>
      <c r="W2018" s="41"/>
      <c r="X2018" s="41"/>
      <c r="Y2018" s="41"/>
    </row>
    <row r="2019" spans="1:25" ht="15" hidden="1" customHeight="1" x14ac:dyDescent="0.2">
      <c r="A2019" s="41"/>
      <c r="B2019" s="304" t="s">
        <v>275</v>
      </c>
      <c r="C2019" s="202">
        <v>38383</v>
      </c>
      <c r="D2019" s="200" t="s">
        <v>42</v>
      </c>
      <c r="E2019" s="200" t="s">
        <v>2438</v>
      </c>
      <c r="F2019" s="200" t="s">
        <v>276</v>
      </c>
      <c r="G2019" s="200"/>
      <c r="H2019" s="201" t="s">
        <v>45</v>
      </c>
      <c r="I2019" s="205">
        <v>1.0800000000000001E-2</v>
      </c>
      <c r="J2019" s="205">
        <v>0</v>
      </c>
      <c r="K2019" s="203">
        <v>2.33</v>
      </c>
      <c r="L2019" s="305">
        <v>0.02</v>
      </c>
      <c r="N2019" s="41"/>
      <c r="O2019" s="41"/>
      <c r="P2019" s="41"/>
      <c r="Q2019" s="41"/>
      <c r="R2019" s="41"/>
      <c r="S2019" s="41"/>
      <c r="T2019" s="41"/>
      <c r="U2019" s="41"/>
      <c r="V2019" s="41"/>
      <c r="W2019" s="41"/>
      <c r="X2019" s="41"/>
      <c r="Y2019" s="41"/>
    </row>
    <row r="2020" spans="1:25" ht="15" hidden="1" customHeight="1" x14ac:dyDescent="0.2">
      <c r="A2020" s="41"/>
      <c r="B2020" s="306"/>
      <c r="C2020" s="307"/>
      <c r="D2020" s="307"/>
      <c r="E2020" s="307"/>
      <c r="F2020" s="307"/>
      <c r="G2020" s="307" t="s">
        <v>261</v>
      </c>
      <c r="H2020" s="308">
        <v>3.52</v>
      </c>
      <c r="I2020" s="307" t="s">
        <v>262</v>
      </c>
      <c r="J2020" s="308">
        <v>0</v>
      </c>
      <c r="K2020" s="307" t="s">
        <v>263</v>
      </c>
      <c r="L2020" s="309">
        <v>3.52</v>
      </c>
      <c r="N2020" s="41"/>
      <c r="O2020" s="41"/>
      <c r="P2020" s="41"/>
      <c r="Q2020" s="41"/>
      <c r="R2020" s="41"/>
      <c r="S2020" s="41"/>
      <c r="T2020" s="41"/>
      <c r="U2020" s="41"/>
      <c r="V2020" s="41"/>
      <c r="W2020" s="41"/>
      <c r="X2020" s="41"/>
      <c r="Y2020" s="41"/>
    </row>
    <row r="2021" spans="1:25" ht="15" hidden="1" customHeight="1" thickBot="1" x14ac:dyDescent="0.25">
      <c r="A2021" s="41"/>
      <c r="B2021" s="306"/>
      <c r="C2021" s="307"/>
      <c r="D2021" s="307"/>
      <c r="E2021" s="307"/>
      <c r="F2021" s="307"/>
      <c r="G2021" s="307" t="s">
        <v>264</v>
      </c>
      <c r="H2021" s="308">
        <v>1.58</v>
      </c>
      <c r="I2021" s="307"/>
      <c r="J2021" s="307" t="s">
        <v>265</v>
      </c>
      <c r="K2021" s="307"/>
      <c r="L2021" s="309">
        <v>9.9600000000000009</v>
      </c>
      <c r="N2021" s="41"/>
      <c r="O2021" s="41"/>
      <c r="P2021" s="41"/>
      <c r="Q2021" s="41"/>
      <c r="R2021" s="41"/>
      <c r="S2021" s="41"/>
      <c r="T2021" s="41"/>
      <c r="U2021" s="41"/>
      <c r="V2021" s="41"/>
      <c r="W2021" s="41"/>
      <c r="X2021" s="41"/>
      <c r="Y2021" s="41"/>
    </row>
    <row r="2022" spans="1:25" ht="15" hidden="1" customHeight="1" thickTop="1" x14ac:dyDescent="0.2">
      <c r="A2022" s="41"/>
      <c r="B2022" s="310"/>
      <c r="C2022" s="193"/>
      <c r="D2022" s="193"/>
      <c r="E2022" s="193"/>
      <c r="F2022" s="193"/>
      <c r="G2022" s="193"/>
      <c r="H2022" s="193"/>
      <c r="I2022" s="193"/>
      <c r="J2022" s="193"/>
      <c r="K2022" s="193"/>
      <c r="L2022" s="311"/>
      <c r="N2022" s="41"/>
      <c r="O2022" s="41"/>
      <c r="P2022" s="41"/>
      <c r="Q2022" s="41"/>
      <c r="R2022" s="41"/>
      <c r="S2022" s="41"/>
      <c r="T2022" s="41"/>
      <c r="U2022" s="41"/>
      <c r="V2022" s="41"/>
      <c r="W2022" s="41"/>
      <c r="X2022" s="41"/>
      <c r="Y2022" s="41"/>
    </row>
    <row r="2023" spans="1:25" ht="15" hidden="1" customHeight="1" x14ac:dyDescent="0.2">
      <c r="A2023" s="41"/>
      <c r="B2023" s="312" t="s">
        <v>1931</v>
      </c>
      <c r="C2023" s="187" t="s">
        <v>30</v>
      </c>
      <c r="D2023" s="185" t="s">
        <v>31</v>
      </c>
      <c r="E2023" s="185" t="s">
        <v>32</v>
      </c>
      <c r="F2023" s="185" t="s">
        <v>250</v>
      </c>
      <c r="G2023" s="185"/>
      <c r="H2023" s="186" t="s">
        <v>33</v>
      </c>
      <c r="I2023" s="187" t="s">
        <v>34</v>
      </c>
      <c r="J2023" s="187" t="s">
        <v>1696</v>
      </c>
      <c r="K2023" s="187" t="s">
        <v>35</v>
      </c>
      <c r="L2023" s="317" t="s">
        <v>37</v>
      </c>
      <c r="N2023" s="41"/>
      <c r="O2023" s="41"/>
      <c r="P2023" s="41"/>
      <c r="Q2023" s="41"/>
      <c r="R2023" s="41"/>
      <c r="S2023" s="41"/>
      <c r="T2023" s="41"/>
      <c r="U2023" s="41"/>
      <c r="V2023" s="41"/>
      <c r="W2023" s="41"/>
      <c r="X2023" s="41"/>
      <c r="Y2023" s="41"/>
    </row>
    <row r="2024" spans="1:25" ht="15" hidden="1" customHeight="1" x14ac:dyDescent="0.2">
      <c r="A2024" s="41"/>
      <c r="B2024" s="302" t="s">
        <v>251</v>
      </c>
      <c r="C2024" s="190">
        <v>89489</v>
      </c>
      <c r="D2024" s="188" t="s">
        <v>42</v>
      </c>
      <c r="E2024" s="188" t="s">
        <v>1003</v>
      </c>
      <c r="F2024" s="188" t="s">
        <v>271</v>
      </c>
      <c r="G2024" s="188"/>
      <c r="H2024" s="189" t="s">
        <v>45</v>
      </c>
      <c r="I2024" s="192">
        <v>1</v>
      </c>
      <c r="J2024" s="191"/>
      <c r="K2024" s="191">
        <v>8.93</v>
      </c>
      <c r="L2024" s="303">
        <v>8.93</v>
      </c>
      <c r="N2024" s="41"/>
      <c r="O2024" s="41"/>
      <c r="P2024" s="41"/>
      <c r="Q2024" s="41"/>
      <c r="R2024" s="41"/>
      <c r="S2024" s="41"/>
      <c r="T2024" s="41"/>
      <c r="U2024" s="41"/>
      <c r="V2024" s="41"/>
      <c r="W2024" s="41"/>
      <c r="X2024" s="41"/>
      <c r="Y2024" s="41"/>
    </row>
    <row r="2025" spans="1:25" ht="15" hidden="1" customHeight="1" x14ac:dyDescent="0.2">
      <c r="A2025" s="41"/>
      <c r="B2025" s="314" t="s">
        <v>253</v>
      </c>
      <c r="C2025" s="196">
        <v>88267</v>
      </c>
      <c r="D2025" s="194" t="s">
        <v>42</v>
      </c>
      <c r="E2025" s="194" t="s">
        <v>292</v>
      </c>
      <c r="F2025" s="194" t="s">
        <v>255</v>
      </c>
      <c r="G2025" s="194"/>
      <c r="H2025" s="195" t="s">
        <v>256</v>
      </c>
      <c r="I2025" s="199">
        <v>7.0599999999999996E-2</v>
      </c>
      <c r="J2025" s="199">
        <v>0</v>
      </c>
      <c r="K2025" s="197">
        <v>36.380000000000003</v>
      </c>
      <c r="L2025" s="318">
        <v>2.56</v>
      </c>
      <c r="N2025" s="41"/>
      <c r="O2025" s="41"/>
      <c r="P2025" s="41"/>
      <c r="Q2025" s="41"/>
      <c r="R2025" s="41"/>
      <c r="S2025" s="41"/>
      <c r="T2025" s="41"/>
      <c r="U2025" s="41"/>
      <c r="V2025" s="41"/>
      <c r="W2025" s="41"/>
      <c r="X2025" s="41"/>
      <c r="Y2025" s="41"/>
    </row>
    <row r="2026" spans="1:25" ht="15" hidden="1" customHeight="1" x14ac:dyDescent="0.2">
      <c r="A2026" s="41"/>
      <c r="B2026" s="314" t="s">
        <v>253</v>
      </c>
      <c r="C2026" s="196">
        <v>88248</v>
      </c>
      <c r="D2026" s="194" t="s">
        <v>42</v>
      </c>
      <c r="E2026" s="194" t="s">
        <v>291</v>
      </c>
      <c r="F2026" s="194" t="s">
        <v>255</v>
      </c>
      <c r="G2026" s="194"/>
      <c r="H2026" s="195" t="s">
        <v>256</v>
      </c>
      <c r="I2026" s="199">
        <v>7.0599999999999996E-2</v>
      </c>
      <c r="J2026" s="199">
        <v>0</v>
      </c>
      <c r="K2026" s="197">
        <v>30.12</v>
      </c>
      <c r="L2026" s="318">
        <v>2.12</v>
      </c>
      <c r="N2026" s="41"/>
      <c r="O2026" s="41"/>
      <c r="P2026" s="41"/>
      <c r="Q2026" s="41"/>
      <c r="R2026" s="41"/>
      <c r="S2026" s="41"/>
      <c r="T2026" s="41"/>
      <c r="U2026" s="41"/>
      <c r="V2026" s="41"/>
      <c r="W2026" s="41"/>
      <c r="X2026" s="41"/>
      <c r="Y2026" s="41"/>
    </row>
    <row r="2027" spans="1:25" ht="15" hidden="1" customHeight="1" x14ac:dyDescent="0.2">
      <c r="A2027" s="41"/>
      <c r="B2027" s="304" t="s">
        <v>275</v>
      </c>
      <c r="C2027" s="202">
        <v>1956</v>
      </c>
      <c r="D2027" s="200" t="s">
        <v>42</v>
      </c>
      <c r="E2027" s="200" t="s">
        <v>427</v>
      </c>
      <c r="F2027" s="200" t="s">
        <v>276</v>
      </c>
      <c r="G2027" s="200"/>
      <c r="H2027" s="201" t="s">
        <v>45</v>
      </c>
      <c r="I2027" s="205">
        <v>1</v>
      </c>
      <c r="J2027" s="205">
        <v>0</v>
      </c>
      <c r="K2027" s="203">
        <v>3.11</v>
      </c>
      <c r="L2027" s="305">
        <v>3.11</v>
      </c>
      <c r="N2027" s="41"/>
      <c r="O2027" s="41"/>
      <c r="P2027" s="41"/>
      <c r="Q2027" s="41"/>
      <c r="R2027" s="41"/>
      <c r="S2027" s="41"/>
      <c r="T2027" s="41"/>
      <c r="U2027" s="41"/>
      <c r="V2027" s="41"/>
      <c r="W2027" s="41"/>
      <c r="X2027" s="41"/>
      <c r="Y2027" s="41"/>
    </row>
    <row r="2028" spans="1:25" ht="15" hidden="1" customHeight="1" x14ac:dyDescent="0.2">
      <c r="A2028" s="41"/>
      <c r="B2028" s="304" t="s">
        <v>275</v>
      </c>
      <c r="C2028" s="202">
        <v>38383</v>
      </c>
      <c r="D2028" s="200" t="s">
        <v>42</v>
      </c>
      <c r="E2028" s="200" t="s">
        <v>2438</v>
      </c>
      <c r="F2028" s="200" t="s">
        <v>276</v>
      </c>
      <c r="G2028" s="200"/>
      <c r="H2028" s="201" t="s">
        <v>45</v>
      </c>
      <c r="I2028" s="205">
        <v>1.0800000000000001E-2</v>
      </c>
      <c r="J2028" s="205">
        <v>0</v>
      </c>
      <c r="K2028" s="203">
        <v>2.33</v>
      </c>
      <c r="L2028" s="305">
        <v>0.02</v>
      </c>
      <c r="N2028" s="41"/>
      <c r="O2028" s="41"/>
      <c r="P2028" s="41"/>
      <c r="Q2028" s="41"/>
      <c r="R2028" s="41"/>
      <c r="S2028" s="41"/>
      <c r="T2028" s="41"/>
      <c r="U2028" s="41"/>
      <c r="V2028" s="41"/>
      <c r="W2028" s="41"/>
      <c r="X2028" s="41"/>
      <c r="Y2028" s="41"/>
    </row>
    <row r="2029" spans="1:25" ht="15" hidden="1" customHeight="1" x14ac:dyDescent="0.2">
      <c r="A2029" s="41"/>
      <c r="B2029" s="304" t="s">
        <v>275</v>
      </c>
      <c r="C2029" s="202">
        <v>122</v>
      </c>
      <c r="D2029" s="200" t="s">
        <v>42</v>
      </c>
      <c r="E2029" s="200" t="s">
        <v>293</v>
      </c>
      <c r="F2029" s="200" t="s">
        <v>276</v>
      </c>
      <c r="G2029" s="200"/>
      <c r="H2029" s="201" t="s">
        <v>45</v>
      </c>
      <c r="I2029" s="205">
        <v>7.1000000000000004E-3</v>
      </c>
      <c r="J2029" s="205">
        <v>0</v>
      </c>
      <c r="K2029" s="203">
        <v>70.400000000000006</v>
      </c>
      <c r="L2029" s="305">
        <v>0.49</v>
      </c>
      <c r="N2029" s="41"/>
      <c r="O2029" s="41"/>
      <c r="P2029" s="41"/>
      <c r="Q2029" s="41"/>
      <c r="R2029" s="41"/>
      <c r="S2029" s="41"/>
      <c r="T2029" s="41"/>
      <c r="U2029" s="41"/>
      <c r="V2029" s="41"/>
      <c r="W2029" s="41"/>
      <c r="X2029" s="41"/>
      <c r="Y2029" s="41"/>
    </row>
    <row r="2030" spans="1:25" ht="15" hidden="1" customHeight="1" x14ac:dyDescent="0.2">
      <c r="A2030" s="41"/>
      <c r="B2030" s="304" t="s">
        <v>275</v>
      </c>
      <c r="C2030" s="202">
        <v>20083</v>
      </c>
      <c r="D2030" s="200" t="s">
        <v>42</v>
      </c>
      <c r="E2030" s="200" t="s">
        <v>424</v>
      </c>
      <c r="F2030" s="200" t="s">
        <v>276</v>
      </c>
      <c r="G2030" s="200"/>
      <c r="H2030" s="201" t="s">
        <v>45</v>
      </c>
      <c r="I2030" s="205">
        <v>8.0000000000000002E-3</v>
      </c>
      <c r="J2030" s="205">
        <v>0</v>
      </c>
      <c r="K2030" s="203">
        <v>79.760000000000005</v>
      </c>
      <c r="L2030" s="305">
        <v>0.63</v>
      </c>
      <c r="N2030" s="41"/>
      <c r="O2030" s="41"/>
      <c r="P2030" s="41"/>
      <c r="Q2030" s="41"/>
      <c r="R2030" s="41"/>
      <c r="S2030" s="41"/>
      <c r="T2030" s="41"/>
      <c r="U2030" s="41"/>
      <c r="V2030" s="41"/>
      <c r="W2030" s="41"/>
      <c r="X2030" s="41"/>
      <c r="Y2030" s="41"/>
    </row>
    <row r="2031" spans="1:25" ht="15" hidden="1" customHeight="1" x14ac:dyDescent="0.2">
      <c r="A2031" s="41"/>
      <c r="B2031" s="306"/>
      <c r="C2031" s="307"/>
      <c r="D2031" s="307"/>
      <c r="E2031" s="307"/>
      <c r="F2031" s="307"/>
      <c r="G2031" s="307" t="s">
        <v>261</v>
      </c>
      <c r="H2031" s="308">
        <v>3.52</v>
      </c>
      <c r="I2031" s="307" t="s">
        <v>262</v>
      </c>
      <c r="J2031" s="308">
        <v>0</v>
      </c>
      <c r="K2031" s="307" t="s">
        <v>263</v>
      </c>
      <c r="L2031" s="309">
        <v>3.52</v>
      </c>
      <c r="N2031" s="41"/>
      <c r="O2031" s="41"/>
      <c r="P2031" s="41"/>
      <c r="Q2031" s="41"/>
      <c r="R2031" s="41"/>
      <c r="S2031" s="41"/>
      <c r="T2031" s="41"/>
      <c r="U2031" s="41"/>
      <c r="V2031" s="41"/>
      <c r="W2031" s="41"/>
      <c r="X2031" s="41"/>
      <c r="Y2031" s="41"/>
    </row>
    <row r="2032" spans="1:25" ht="15" hidden="1" customHeight="1" thickBot="1" x14ac:dyDescent="0.25">
      <c r="A2032" s="41"/>
      <c r="B2032" s="306"/>
      <c r="C2032" s="307"/>
      <c r="D2032" s="307"/>
      <c r="E2032" s="307"/>
      <c r="F2032" s="307"/>
      <c r="G2032" s="307" t="s">
        <v>264</v>
      </c>
      <c r="H2032" s="308">
        <v>1.68</v>
      </c>
      <c r="I2032" s="307"/>
      <c r="J2032" s="307" t="s">
        <v>265</v>
      </c>
      <c r="K2032" s="307"/>
      <c r="L2032" s="309">
        <v>10.61</v>
      </c>
      <c r="N2032" s="41"/>
      <c r="O2032" s="41"/>
      <c r="P2032" s="41"/>
      <c r="Q2032" s="41"/>
      <c r="R2032" s="41"/>
      <c r="S2032" s="41"/>
      <c r="T2032" s="41"/>
      <c r="U2032" s="41"/>
      <c r="V2032" s="41"/>
      <c r="W2032" s="41"/>
      <c r="X2032" s="41"/>
      <c r="Y2032" s="41"/>
    </row>
    <row r="2033" spans="1:25" ht="15" hidden="1" customHeight="1" thickTop="1" x14ac:dyDescent="0.2">
      <c r="A2033" s="41"/>
      <c r="B2033" s="310"/>
      <c r="C2033" s="193"/>
      <c r="D2033" s="193"/>
      <c r="E2033" s="193"/>
      <c r="F2033" s="193"/>
      <c r="G2033" s="193"/>
      <c r="H2033" s="193"/>
      <c r="I2033" s="193"/>
      <c r="J2033" s="193"/>
      <c r="K2033" s="193"/>
      <c r="L2033" s="311"/>
      <c r="N2033" s="41"/>
      <c r="O2033" s="41"/>
      <c r="P2033" s="41"/>
      <c r="Q2033" s="41"/>
      <c r="R2033" s="41"/>
      <c r="S2033" s="41"/>
      <c r="T2033" s="41"/>
      <c r="U2033" s="41"/>
      <c r="V2033" s="41"/>
      <c r="W2033" s="41"/>
      <c r="X2033" s="41"/>
      <c r="Y2033" s="41"/>
    </row>
    <row r="2034" spans="1:25" ht="15" hidden="1" customHeight="1" x14ac:dyDescent="0.2">
      <c r="A2034" s="41"/>
      <c r="B2034" s="312" t="s">
        <v>1932</v>
      </c>
      <c r="C2034" s="187" t="s">
        <v>30</v>
      </c>
      <c r="D2034" s="185" t="s">
        <v>31</v>
      </c>
      <c r="E2034" s="185" t="s">
        <v>32</v>
      </c>
      <c r="F2034" s="185" t="s">
        <v>250</v>
      </c>
      <c r="G2034" s="185"/>
      <c r="H2034" s="186" t="s">
        <v>33</v>
      </c>
      <c r="I2034" s="187" t="s">
        <v>34</v>
      </c>
      <c r="J2034" s="187" t="s">
        <v>1696</v>
      </c>
      <c r="K2034" s="187" t="s">
        <v>35</v>
      </c>
      <c r="L2034" s="317" t="s">
        <v>37</v>
      </c>
      <c r="N2034" s="41"/>
      <c r="O2034" s="41"/>
      <c r="P2034" s="41"/>
      <c r="Q2034" s="41"/>
      <c r="R2034" s="41"/>
      <c r="S2034" s="41"/>
      <c r="T2034" s="41"/>
      <c r="U2034" s="41"/>
      <c r="V2034" s="41"/>
      <c r="W2034" s="41"/>
      <c r="X2034" s="41"/>
      <c r="Y2034" s="41"/>
    </row>
    <row r="2035" spans="1:25" ht="15" hidden="1" customHeight="1" x14ac:dyDescent="0.2">
      <c r="A2035" s="41"/>
      <c r="B2035" s="302" t="s">
        <v>251</v>
      </c>
      <c r="C2035" s="190">
        <v>89384</v>
      </c>
      <c r="D2035" s="188" t="s">
        <v>42</v>
      </c>
      <c r="E2035" s="188" t="s">
        <v>1004</v>
      </c>
      <c r="F2035" s="188" t="s">
        <v>271</v>
      </c>
      <c r="G2035" s="188"/>
      <c r="H2035" s="189" t="s">
        <v>45</v>
      </c>
      <c r="I2035" s="192">
        <v>1</v>
      </c>
      <c r="J2035" s="191"/>
      <c r="K2035" s="191">
        <v>14.89</v>
      </c>
      <c r="L2035" s="303">
        <v>14.89</v>
      </c>
      <c r="N2035" s="41"/>
      <c r="O2035" s="41"/>
      <c r="P2035" s="41"/>
      <c r="Q2035" s="41"/>
      <c r="R2035" s="41"/>
      <c r="S2035" s="41"/>
      <c r="T2035" s="41"/>
      <c r="U2035" s="41"/>
      <c r="V2035" s="41"/>
      <c r="W2035" s="41"/>
      <c r="X2035" s="41"/>
      <c r="Y2035" s="41"/>
    </row>
    <row r="2036" spans="1:25" ht="15" hidden="1" customHeight="1" x14ac:dyDescent="0.2">
      <c r="A2036" s="41"/>
      <c r="B2036" s="314" t="s">
        <v>253</v>
      </c>
      <c r="C2036" s="196">
        <v>88267</v>
      </c>
      <c r="D2036" s="194" t="s">
        <v>42</v>
      </c>
      <c r="E2036" s="194" t="s">
        <v>292</v>
      </c>
      <c r="F2036" s="194" t="s">
        <v>255</v>
      </c>
      <c r="G2036" s="194"/>
      <c r="H2036" s="195" t="s">
        <v>256</v>
      </c>
      <c r="I2036" s="199">
        <v>0.1013</v>
      </c>
      <c r="J2036" s="199">
        <v>0</v>
      </c>
      <c r="K2036" s="197">
        <v>36.380000000000003</v>
      </c>
      <c r="L2036" s="318">
        <v>3.68</v>
      </c>
      <c r="N2036" s="41"/>
      <c r="O2036" s="41"/>
      <c r="P2036" s="41"/>
      <c r="Q2036" s="41"/>
      <c r="R2036" s="41"/>
      <c r="S2036" s="41"/>
      <c r="T2036" s="41"/>
      <c r="U2036" s="41"/>
      <c r="V2036" s="41"/>
      <c r="W2036" s="41"/>
      <c r="X2036" s="41"/>
      <c r="Y2036" s="41"/>
    </row>
    <row r="2037" spans="1:25" ht="15" hidden="1" customHeight="1" x14ac:dyDescent="0.2">
      <c r="A2037" s="41"/>
      <c r="B2037" s="314" t="s">
        <v>253</v>
      </c>
      <c r="C2037" s="196">
        <v>88248</v>
      </c>
      <c r="D2037" s="194" t="s">
        <v>42</v>
      </c>
      <c r="E2037" s="194" t="s">
        <v>291</v>
      </c>
      <c r="F2037" s="194" t="s">
        <v>255</v>
      </c>
      <c r="G2037" s="194"/>
      <c r="H2037" s="195" t="s">
        <v>256</v>
      </c>
      <c r="I2037" s="199">
        <v>0.1013</v>
      </c>
      <c r="J2037" s="199">
        <v>0</v>
      </c>
      <c r="K2037" s="197">
        <v>30.12</v>
      </c>
      <c r="L2037" s="318">
        <v>3.05</v>
      </c>
      <c r="N2037" s="41"/>
      <c r="O2037" s="41"/>
      <c r="P2037" s="41"/>
      <c r="Q2037" s="41"/>
      <c r="R2037" s="41"/>
      <c r="S2037" s="41"/>
      <c r="T2037" s="41"/>
      <c r="U2037" s="41"/>
      <c r="V2037" s="41"/>
      <c r="W2037" s="41"/>
      <c r="X2037" s="41"/>
      <c r="Y2037" s="41"/>
    </row>
    <row r="2038" spans="1:25" ht="15" hidden="1" customHeight="1" x14ac:dyDescent="0.2">
      <c r="A2038" s="41"/>
      <c r="B2038" s="304" t="s">
        <v>275</v>
      </c>
      <c r="C2038" s="202">
        <v>20083</v>
      </c>
      <c r="D2038" s="200" t="s">
        <v>42</v>
      </c>
      <c r="E2038" s="200" t="s">
        <v>424</v>
      </c>
      <c r="F2038" s="200" t="s">
        <v>276</v>
      </c>
      <c r="G2038" s="200"/>
      <c r="H2038" s="201" t="s">
        <v>45</v>
      </c>
      <c r="I2038" s="205">
        <v>8.0000000000000002E-3</v>
      </c>
      <c r="J2038" s="205">
        <v>0</v>
      </c>
      <c r="K2038" s="203">
        <v>79.760000000000005</v>
      </c>
      <c r="L2038" s="305">
        <v>0.63</v>
      </c>
      <c r="N2038" s="41"/>
      <c r="O2038" s="41"/>
      <c r="P2038" s="41"/>
      <c r="Q2038" s="41"/>
      <c r="R2038" s="41"/>
      <c r="S2038" s="41"/>
      <c r="T2038" s="41"/>
      <c r="U2038" s="41"/>
      <c r="V2038" s="41"/>
      <c r="W2038" s="41"/>
      <c r="X2038" s="41"/>
      <c r="Y2038" s="41"/>
    </row>
    <row r="2039" spans="1:25" ht="15" hidden="1" customHeight="1" x14ac:dyDescent="0.2">
      <c r="A2039" s="41"/>
      <c r="B2039" s="304" t="s">
        <v>275</v>
      </c>
      <c r="C2039" s="202">
        <v>38025</v>
      </c>
      <c r="D2039" s="200" t="s">
        <v>42</v>
      </c>
      <c r="E2039" s="200" t="s">
        <v>443</v>
      </c>
      <c r="F2039" s="200" t="s">
        <v>276</v>
      </c>
      <c r="G2039" s="200"/>
      <c r="H2039" s="201" t="s">
        <v>45</v>
      </c>
      <c r="I2039" s="205">
        <v>1</v>
      </c>
      <c r="J2039" s="205">
        <v>0</v>
      </c>
      <c r="K2039" s="203">
        <v>6.97</v>
      </c>
      <c r="L2039" s="305">
        <v>6.97</v>
      </c>
      <c r="N2039" s="41"/>
      <c r="O2039" s="41"/>
      <c r="P2039" s="41"/>
      <c r="Q2039" s="41"/>
      <c r="R2039" s="41"/>
      <c r="S2039" s="41"/>
      <c r="T2039" s="41"/>
      <c r="U2039" s="41"/>
      <c r="V2039" s="41"/>
      <c r="W2039" s="41"/>
      <c r="X2039" s="41"/>
      <c r="Y2039" s="41"/>
    </row>
    <row r="2040" spans="1:25" ht="15" hidden="1" customHeight="1" x14ac:dyDescent="0.2">
      <c r="A2040" s="41"/>
      <c r="B2040" s="304" t="s">
        <v>275</v>
      </c>
      <c r="C2040" s="202">
        <v>38383</v>
      </c>
      <c r="D2040" s="200" t="s">
        <v>42</v>
      </c>
      <c r="E2040" s="200" t="s">
        <v>2438</v>
      </c>
      <c r="F2040" s="200" t="s">
        <v>276</v>
      </c>
      <c r="G2040" s="200"/>
      <c r="H2040" s="201" t="s">
        <v>45</v>
      </c>
      <c r="I2040" s="205">
        <v>3.3799999999999997E-2</v>
      </c>
      <c r="J2040" s="205">
        <v>0</v>
      </c>
      <c r="K2040" s="203">
        <v>2.33</v>
      </c>
      <c r="L2040" s="305">
        <v>7.0000000000000007E-2</v>
      </c>
      <c r="N2040" s="41"/>
      <c r="O2040" s="41"/>
      <c r="P2040" s="41"/>
      <c r="Q2040" s="41"/>
      <c r="R2040" s="41"/>
      <c r="S2040" s="41"/>
      <c r="T2040" s="41"/>
      <c r="U2040" s="41"/>
      <c r="V2040" s="41"/>
      <c r="W2040" s="41"/>
      <c r="X2040" s="41"/>
      <c r="Y2040" s="41"/>
    </row>
    <row r="2041" spans="1:25" ht="15" hidden="1" customHeight="1" x14ac:dyDescent="0.2">
      <c r="A2041" s="41"/>
      <c r="B2041" s="304" t="s">
        <v>275</v>
      </c>
      <c r="C2041" s="202">
        <v>122</v>
      </c>
      <c r="D2041" s="200" t="s">
        <v>42</v>
      </c>
      <c r="E2041" s="200" t="s">
        <v>293</v>
      </c>
      <c r="F2041" s="200" t="s">
        <v>276</v>
      </c>
      <c r="G2041" s="200"/>
      <c r="H2041" s="201" t="s">
        <v>45</v>
      </c>
      <c r="I2041" s="205">
        <v>7.1000000000000004E-3</v>
      </c>
      <c r="J2041" s="205">
        <v>0</v>
      </c>
      <c r="K2041" s="203">
        <v>70.400000000000006</v>
      </c>
      <c r="L2041" s="305">
        <v>0.49</v>
      </c>
      <c r="N2041" s="41"/>
      <c r="O2041" s="41"/>
      <c r="P2041" s="41"/>
      <c r="Q2041" s="41"/>
      <c r="R2041" s="41"/>
      <c r="S2041" s="41"/>
      <c r="T2041" s="41"/>
      <c r="U2041" s="41"/>
      <c r="V2041" s="41"/>
      <c r="W2041" s="41"/>
      <c r="X2041" s="41"/>
      <c r="Y2041" s="41"/>
    </row>
    <row r="2042" spans="1:25" ht="15" hidden="1" customHeight="1" x14ac:dyDescent="0.2">
      <c r="A2042" s="41"/>
      <c r="B2042" s="306"/>
      <c r="C2042" s="307"/>
      <c r="D2042" s="307"/>
      <c r="E2042" s="307"/>
      <c r="F2042" s="307"/>
      <c r="G2042" s="307" t="s">
        <v>261</v>
      </c>
      <c r="H2042" s="308">
        <v>5.0599999999999996</v>
      </c>
      <c r="I2042" s="307" t="s">
        <v>262</v>
      </c>
      <c r="J2042" s="308">
        <v>0</v>
      </c>
      <c r="K2042" s="307" t="s">
        <v>263</v>
      </c>
      <c r="L2042" s="309">
        <v>5.0599999999999996</v>
      </c>
      <c r="N2042" s="41"/>
      <c r="O2042" s="41"/>
      <c r="P2042" s="41"/>
      <c r="Q2042" s="41"/>
      <c r="R2042" s="41"/>
      <c r="S2042" s="41"/>
      <c r="T2042" s="41"/>
      <c r="U2042" s="41"/>
      <c r="V2042" s="41"/>
      <c r="W2042" s="41"/>
      <c r="X2042" s="41"/>
      <c r="Y2042" s="41"/>
    </row>
    <row r="2043" spans="1:25" ht="15" hidden="1" customHeight="1" thickBot="1" x14ac:dyDescent="0.25">
      <c r="A2043" s="41"/>
      <c r="B2043" s="306"/>
      <c r="C2043" s="307"/>
      <c r="D2043" s="307"/>
      <c r="E2043" s="307"/>
      <c r="F2043" s="307"/>
      <c r="G2043" s="307" t="s">
        <v>264</v>
      </c>
      <c r="H2043" s="308">
        <v>2.81</v>
      </c>
      <c r="I2043" s="307"/>
      <c r="J2043" s="307" t="s">
        <v>265</v>
      </c>
      <c r="K2043" s="307"/>
      <c r="L2043" s="309">
        <v>17.7</v>
      </c>
      <c r="N2043" s="41"/>
      <c r="O2043" s="41"/>
      <c r="P2043" s="41"/>
      <c r="Q2043" s="41"/>
      <c r="R2043" s="41"/>
      <c r="S2043" s="41"/>
      <c r="T2043" s="41"/>
      <c r="U2043" s="41"/>
      <c r="V2043" s="41"/>
      <c r="W2043" s="41"/>
      <c r="X2043" s="41"/>
      <c r="Y2043" s="41"/>
    </row>
    <row r="2044" spans="1:25" ht="15" hidden="1" customHeight="1" thickTop="1" x14ac:dyDescent="0.2">
      <c r="A2044" s="41"/>
      <c r="B2044" s="310"/>
      <c r="C2044" s="193"/>
      <c r="D2044" s="193"/>
      <c r="E2044" s="193"/>
      <c r="F2044" s="193"/>
      <c r="G2044" s="193"/>
      <c r="H2044" s="193"/>
      <c r="I2044" s="193"/>
      <c r="J2044" s="193"/>
      <c r="K2044" s="193"/>
      <c r="L2044" s="311"/>
      <c r="N2044" s="41"/>
      <c r="O2044" s="41"/>
      <c r="P2044" s="41"/>
      <c r="Q2044" s="41"/>
      <c r="R2044" s="41"/>
      <c r="S2044" s="41"/>
      <c r="T2044" s="41"/>
      <c r="U2044" s="41"/>
      <c r="V2044" s="41"/>
      <c r="W2044" s="41"/>
      <c r="X2044" s="41"/>
      <c r="Y2044" s="41"/>
    </row>
    <row r="2045" spans="1:25" ht="15" hidden="1" customHeight="1" x14ac:dyDescent="0.2">
      <c r="A2045" s="41"/>
      <c r="B2045" s="312" t="s">
        <v>1933</v>
      </c>
      <c r="C2045" s="187" t="s">
        <v>30</v>
      </c>
      <c r="D2045" s="185" t="s">
        <v>31</v>
      </c>
      <c r="E2045" s="185" t="s">
        <v>32</v>
      </c>
      <c r="F2045" s="185" t="s">
        <v>250</v>
      </c>
      <c r="G2045" s="185"/>
      <c r="H2045" s="186" t="s">
        <v>33</v>
      </c>
      <c r="I2045" s="187" t="s">
        <v>34</v>
      </c>
      <c r="J2045" s="187" t="s">
        <v>1696</v>
      </c>
      <c r="K2045" s="187" t="s">
        <v>35</v>
      </c>
      <c r="L2045" s="317" t="s">
        <v>37</v>
      </c>
      <c r="N2045" s="41"/>
      <c r="O2045" s="41"/>
      <c r="P2045" s="41"/>
      <c r="Q2045" s="41"/>
      <c r="R2045" s="41"/>
      <c r="S2045" s="41"/>
      <c r="T2045" s="41"/>
      <c r="U2045" s="41"/>
      <c r="V2045" s="41"/>
      <c r="W2045" s="41"/>
      <c r="X2045" s="41"/>
      <c r="Y2045" s="41"/>
    </row>
    <row r="2046" spans="1:25" ht="15" hidden="1" customHeight="1" x14ac:dyDescent="0.2">
      <c r="A2046" s="41"/>
      <c r="B2046" s="302" t="s">
        <v>251</v>
      </c>
      <c r="C2046" s="190">
        <v>89530</v>
      </c>
      <c r="D2046" s="188" t="s">
        <v>42</v>
      </c>
      <c r="E2046" s="188" t="s">
        <v>1005</v>
      </c>
      <c r="F2046" s="188" t="s">
        <v>271</v>
      </c>
      <c r="G2046" s="188"/>
      <c r="H2046" s="189" t="s">
        <v>45</v>
      </c>
      <c r="I2046" s="192">
        <v>1</v>
      </c>
      <c r="J2046" s="191"/>
      <c r="K2046" s="191">
        <v>17.13</v>
      </c>
      <c r="L2046" s="303">
        <v>17.13</v>
      </c>
      <c r="N2046" s="41"/>
      <c r="O2046" s="41"/>
      <c r="P2046" s="41"/>
      <c r="Q2046" s="41"/>
      <c r="R2046" s="41"/>
      <c r="S2046" s="41"/>
      <c r="T2046" s="41"/>
      <c r="U2046" s="41"/>
      <c r="V2046" s="41"/>
      <c r="W2046" s="41"/>
      <c r="X2046" s="41"/>
      <c r="Y2046" s="41"/>
    </row>
    <row r="2047" spans="1:25" ht="15" hidden="1" customHeight="1" x14ac:dyDescent="0.2">
      <c r="A2047" s="41"/>
      <c r="B2047" s="314" t="s">
        <v>253</v>
      </c>
      <c r="C2047" s="196">
        <v>88248</v>
      </c>
      <c r="D2047" s="194" t="s">
        <v>42</v>
      </c>
      <c r="E2047" s="194" t="s">
        <v>291</v>
      </c>
      <c r="F2047" s="194" t="s">
        <v>255</v>
      </c>
      <c r="G2047" s="194"/>
      <c r="H2047" s="195" t="s">
        <v>256</v>
      </c>
      <c r="I2047" s="199">
        <v>4.7100000000000003E-2</v>
      </c>
      <c r="J2047" s="199">
        <v>0</v>
      </c>
      <c r="K2047" s="197">
        <v>30.12</v>
      </c>
      <c r="L2047" s="318">
        <v>1.41</v>
      </c>
      <c r="N2047" s="41"/>
      <c r="O2047" s="41"/>
      <c r="P2047" s="41"/>
      <c r="Q2047" s="41"/>
      <c r="R2047" s="41"/>
      <c r="S2047" s="41"/>
      <c r="T2047" s="41"/>
      <c r="U2047" s="41"/>
      <c r="V2047" s="41"/>
      <c r="W2047" s="41"/>
      <c r="X2047" s="41"/>
      <c r="Y2047" s="41"/>
    </row>
    <row r="2048" spans="1:25" ht="15" hidden="1" customHeight="1" x14ac:dyDescent="0.2">
      <c r="A2048" s="41"/>
      <c r="B2048" s="314" t="s">
        <v>253</v>
      </c>
      <c r="C2048" s="196">
        <v>88267</v>
      </c>
      <c r="D2048" s="194" t="s">
        <v>42</v>
      </c>
      <c r="E2048" s="194" t="s">
        <v>292</v>
      </c>
      <c r="F2048" s="194" t="s">
        <v>255</v>
      </c>
      <c r="G2048" s="194"/>
      <c r="H2048" s="195" t="s">
        <v>256</v>
      </c>
      <c r="I2048" s="199">
        <v>4.7100000000000003E-2</v>
      </c>
      <c r="J2048" s="199">
        <v>0</v>
      </c>
      <c r="K2048" s="197">
        <v>36.380000000000003</v>
      </c>
      <c r="L2048" s="318">
        <v>1.71</v>
      </c>
      <c r="N2048" s="41"/>
      <c r="O2048" s="41"/>
      <c r="P2048" s="41"/>
      <c r="Q2048" s="41"/>
      <c r="R2048" s="41"/>
      <c r="S2048" s="41"/>
      <c r="T2048" s="41"/>
      <c r="U2048" s="41"/>
      <c r="V2048" s="41"/>
      <c r="W2048" s="41"/>
      <c r="X2048" s="41"/>
      <c r="Y2048" s="41"/>
    </row>
    <row r="2049" spans="1:25" ht="15" hidden="1" customHeight="1" x14ac:dyDescent="0.2">
      <c r="A2049" s="41"/>
      <c r="B2049" s="304" t="s">
        <v>275</v>
      </c>
      <c r="C2049" s="202">
        <v>20083</v>
      </c>
      <c r="D2049" s="200" t="s">
        <v>42</v>
      </c>
      <c r="E2049" s="200" t="s">
        <v>424</v>
      </c>
      <c r="F2049" s="200" t="s">
        <v>276</v>
      </c>
      <c r="G2049" s="200"/>
      <c r="H2049" s="201" t="s">
        <v>45</v>
      </c>
      <c r="I2049" s="205">
        <v>8.0000000000000002E-3</v>
      </c>
      <c r="J2049" s="205">
        <v>0</v>
      </c>
      <c r="K2049" s="203">
        <v>79.760000000000005</v>
      </c>
      <c r="L2049" s="305">
        <v>0.63</v>
      </c>
      <c r="N2049" s="41"/>
      <c r="O2049" s="41"/>
      <c r="P2049" s="41"/>
      <c r="Q2049" s="41"/>
      <c r="R2049" s="41"/>
      <c r="S2049" s="41"/>
      <c r="T2049" s="41"/>
      <c r="U2049" s="41"/>
      <c r="V2049" s="41"/>
      <c r="W2049" s="41"/>
      <c r="X2049" s="41"/>
      <c r="Y2049" s="41"/>
    </row>
    <row r="2050" spans="1:25" ht="15" hidden="1" customHeight="1" x14ac:dyDescent="0.2">
      <c r="A2050" s="41"/>
      <c r="B2050" s="304" t="s">
        <v>275</v>
      </c>
      <c r="C2050" s="202">
        <v>122</v>
      </c>
      <c r="D2050" s="200" t="s">
        <v>42</v>
      </c>
      <c r="E2050" s="200" t="s">
        <v>293</v>
      </c>
      <c r="F2050" s="200" t="s">
        <v>276</v>
      </c>
      <c r="G2050" s="200"/>
      <c r="H2050" s="201" t="s">
        <v>45</v>
      </c>
      <c r="I2050" s="205">
        <v>7.1000000000000004E-3</v>
      </c>
      <c r="J2050" s="205">
        <v>0</v>
      </c>
      <c r="K2050" s="203">
        <v>70.400000000000006</v>
      </c>
      <c r="L2050" s="305">
        <v>0.49</v>
      </c>
      <c r="N2050" s="41"/>
      <c r="O2050" s="41"/>
      <c r="P2050" s="41"/>
      <c r="Q2050" s="41"/>
      <c r="R2050" s="41"/>
      <c r="S2050" s="41"/>
      <c r="T2050" s="41"/>
      <c r="U2050" s="41"/>
      <c r="V2050" s="41"/>
      <c r="W2050" s="41"/>
      <c r="X2050" s="41"/>
      <c r="Y2050" s="41"/>
    </row>
    <row r="2051" spans="1:25" ht="15" hidden="1" customHeight="1" x14ac:dyDescent="0.2">
      <c r="A2051" s="41"/>
      <c r="B2051" s="304" t="s">
        <v>275</v>
      </c>
      <c r="C2051" s="202">
        <v>3873</v>
      </c>
      <c r="D2051" s="200" t="s">
        <v>42</v>
      </c>
      <c r="E2051" s="200" t="s">
        <v>1148</v>
      </c>
      <c r="F2051" s="200" t="s">
        <v>276</v>
      </c>
      <c r="G2051" s="200"/>
      <c r="H2051" s="201" t="s">
        <v>45</v>
      </c>
      <c r="I2051" s="205">
        <v>1</v>
      </c>
      <c r="J2051" s="205">
        <v>0</v>
      </c>
      <c r="K2051" s="203">
        <v>12.87</v>
      </c>
      <c r="L2051" s="305">
        <v>12.87</v>
      </c>
      <c r="N2051" s="41"/>
      <c r="O2051" s="41"/>
      <c r="P2051" s="41"/>
      <c r="Q2051" s="41"/>
      <c r="R2051" s="41"/>
      <c r="S2051" s="41"/>
      <c r="T2051" s="41"/>
      <c r="U2051" s="41"/>
      <c r="V2051" s="41"/>
      <c r="W2051" s="41"/>
      <c r="X2051" s="41"/>
      <c r="Y2051" s="41"/>
    </row>
    <row r="2052" spans="1:25" ht="15" hidden="1" customHeight="1" x14ac:dyDescent="0.2">
      <c r="A2052" s="41"/>
      <c r="B2052" s="304" t="s">
        <v>275</v>
      </c>
      <c r="C2052" s="202">
        <v>38383</v>
      </c>
      <c r="D2052" s="200" t="s">
        <v>42</v>
      </c>
      <c r="E2052" s="200" t="s">
        <v>2438</v>
      </c>
      <c r="F2052" s="200" t="s">
        <v>276</v>
      </c>
      <c r="G2052" s="200"/>
      <c r="H2052" s="201" t="s">
        <v>45</v>
      </c>
      <c r="I2052" s="205">
        <v>1.0800000000000001E-2</v>
      </c>
      <c r="J2052" s="205">
        <v>0</v>
      </c>
      <c r="K2052" s="203">
        <v>2.33</v>
      </c>
      <c r="L2052" s="305">
        <v>0.02</v>
      </c>
      <c r="N2052" s="41"/>
      <c r="O2052" s="41"/>
      <c r="P2052" s="41"/>
      <c r="Q2052" s="41"/>
      <c r="R2052" s="41"/>
      <c r="S2052" s="41"/>
      <c r="T2052" s="41"/>
      <c r="U2052" s="41"/>
      <c r="V2052" s="41"/>
      <c r="W2052" s="41"/>
      <c r="X2052" s="41"/>
      <c r="Y2052" s="41"/>
    </row>
    <row r="2053" spans="1:25" ht="15" hidden="1" customHeight="1" x14ac:dyDescent="0.2">
      <c r="A2053" s="41"/>
      <c r="B2053" s="306"/>
      <c r="C2053" s="307"/>
      <c r="D2053" s="307"/>
      <c r="E2053" s="307"/>
      <c r="F2053" s="307"/>
      <c r="G2053" s="307" t="s">
        <v>261</v>
      </c>
      <c r="H2053" s="308">
        <v>2.35</v>
      </c>
      <c r="I2053" s="307" t="s">
        <v>262</v>
      </c>
      <c r="J2053" s="308">
        <v>0</v>
      </c>
      <c r="K2053" s="307" t="s">
        <v>263</v>
      </c>
      <c r="L2053" s="309">
        <v>2.35</v>
      </c>
      <c r="N2053" s="41"/>
      <c r="O2053" s="41"/>
      <c r="P2053" s="41"/>
      <c r="Q2053" s="41"/>
      <c r="R2053" s="41"/>
      <c r="S2053" s="41"/>
      <c r="T2053" s="41"/>
      <c r="U2053" s="41"/>
      <c r="V2053" s="41"/>
      <c r="W2053" s="41"/>
      <c r="X2053" s="41"/>
      <c r="Y2053" s="41"/>
    </row>
    <row r="2054" spans="1:25" ht="15" hidden="1" customHeight="1" thickBot="1" x14ac:dyDescent="0.25">
      <c r="A2054" s="41"/>
      <c r="B2054" s="306"/>
      <c r="C2054" s="307"/>
      <c r="D2054" s="307"/>
      <c r="E2054" s="307"/>
      <c r="F2054" s="307"/>
      <c r="G2054" s="307" t="s">
        <v>264</v>
      </c>
      <c r="H2054" s="308">
        <v>3.24</v>
      </c>
      <c r="I2054" s="307"/>
      <c r="J2054" s="307" t="s">
        <v>265</v>
      </c>
      <c r="K2054" s="307"/>
      <c r="L2054" s="309">
        <v>20.37</v>
      </c>
      <c r="N2054" s="41"/>
      <c r="O2054" s="41"/>
      <c r="P2054" s="41"/>
      <c r="Q2054" s="41"/>
      <c r="R2054" s="41"/>
      <c r="S2054" s="41"/>
      <c r="T2054" s="41"/>
      <c r="U2054" s="41"/>
      <c r="V2054" s="41"/>
      <c r="W2054" s="41"/>
      <c r="X2054" s="41"/>
      <c r="Y2054" s="41"/>
    </row>
    <row r="2055" spans="1:25" ht="15" hidden="1" customHeight="1" thickTop="1" x14ac:dyDescent="0.2">
      <c r="A2055" s="41"/>
      <c r="B2055" s="310"/>
      <c r="C2055" s="193"/>
      <c r="D2055" s="193"/>
      <c r="E2055" s="193"/>
      <c r="F2055" s="193"/>
      <c r="G2055" s="193"/>
      <c r="H2055" s="193"/>
      <c r="I2055" s="193"/>
      <c r="J2055" s="193"/>
      <c r="K2055" s="193"/>
      <c r="L2055" s="311"/>
      <c r="N2055" s="41"/>
      <c r="O2055" s="41"/>
      <c r="P2055" s="41"/>
      <c r="Q2055" s="41"/>
      <c r="R2055" s="41"/>
      <c r="S2055" s="41"/>
      <c r="T2055" s="41"/>
      <c r="U2055" s="41"/>
      <c r="V2055" s="41"/>
      <c r="W2055" s="41"/>
      <c r="X2055" s="41"/>
      <c r="Y2055" s="41"/>
    </row>
    <row r="2056" spans="1:25" ht="15" hidden="1" customHeight="1" x14ac:dyDescent="0.2">
      <c r="A2056" s="41"/>
      <c r="B2056" s="312" t="s">
        <v>1934</v>
      </c>
      <c r="C2056" s="187" t="s">
        <v>30</v>
      </c>
      <c r="D2056" s="185" t="s">
        <v>31</v>
      </c>
      <c r="E2056" s="185" t="s">
        <v>32</v>
      </c>
      <c r="F2056" s="185" t="s">
        <v>250</v>
      </c>
      <c r="G2056" s="185"/>
      <c r="H2056" s="186" t="s">
        <v>33</v>
      </c>
      <c r="I2056" s="187" t="s">
        <v>34</v>
      </c>
      <c r="J2056" s="187" t="s">
        <v>1696</v>
      </c>
      <c r="K2056" s="187" t="s">
        <v>35</v>
      </c>
      <c r="L2056" s="317" t="s">
        <v>37</v>
      </c>
      <c r="N2056" s="41"/>
      <c r="O2056" s="41"/>
      <c r="P2056" s="41"/>
      <c r="Q2056" s="41"/>
      <c r="R2056" s="41"/>
      <c r="S2056" s="41"/>
      <c r="T2056" s="41"/>
      <c r="U2056" s="41"/>
      <c r="V2056" s="41"/>
      <c r="W2056" s="41"/>
      <c r="X2056" s="41"/>
      <c r="Y2056" s="41"/>
    </row>
    <row r="2057" spans="1:25" ht="15" hidden="1" customHeight="1" x14ac:dyDescent="0.2">
      <c r="A2057" s="41"/>
      <c r="B2057" s="302" t="s">
        <v>251</v>
      </c>
      <c r="C2057" s="190">
        <v>89577</v>
      </c>
      <c r="D2057" s="188" t="s">
        <v>42</v>
      </c>
      <c r="E2057" s="188" t="s">
        <v>1006</v>
      </c>
      <c r="F2057" s="188" t="s">
        <v>271</v>
      </c>
      <c r="G2057" s="188"/>
      <c r="H2057" s="189" t="s">
        <v>45</v>
      </c>
      <c r="I2057" s="192">
        <v>1</v>
      </c>
      <c r="J2057" s="191"/>
      <c r="K2057" s="191">
        <v>38.36</v>
      </c>
      <c r="L2057" s="303">
        <v>38.36</v>
      </c>
      <c r="N2057" s="41"/>
      <c r="O2057" s="41"/>
      <c r="P2057" s="41"/>
      <c r="Q2057" s="41"/>
      <c r="R2057" s="41"/>
      <c r="S2057" s="41"/>
      <c r="T2057" s="41"/>
      <c r="U2057" s="41"/>
      <c r="V2057" s="41"/>
      <c r="W2057" s="41"/>
      <c r="X2057" s="41"/>
      <c r="Y2057" s="41"/>
    </row>
    <row r="2058" spans="1:25" ht="15" hidden="1" customHeight="1" x14ac:dyDescent="0.2">
      <c r="A2058" s="41"/>
      <c r="B2058" s="314" t="s">
        <v>253</v>
      </c>
      <c r="C2058" s="196">
        <v>88248</v>
      </c>
      <c r="D2058" s="194" t="s">
        <v>42</v>
      </c>
      <c r="E2058" s="194" t="s">
        <v>291</v>
      </c>
      <c r="F2058" s="194" t="s">
        <v>255</v>
      </c>
      <c r="G2058" s="194"/>
      <c r="H2058" s="195" t="s">
        <v>256</v>
      </c>
      <c r="I2058" s="199">
        <v>8.4699999999999998E-2</v>
      </c>
      <c r="J2058" s="199">
        <v>0</v>
      </c>
      <c r="K2058" s="197">
        <v>30.12</v>
      </c>
      <c r="L2058" s="318">
        <v>2.5499999999999998</v>
      </c>
      <c r="N2058" s="41"/>
      <c r="O2058" s="41"/>
      <c r="P2058" s="41"/>
      <c r="Q2058" s="41"/>
      <c r="R2058" s="41"/>
      <c r="S2058" s="41"/>
      <c r="T2058" s="41"/>
      <c r="U2058" s="41"/>
      <c r="V2058" s="41"/>
      <c r="W2058" s="41"/>
      <c r="X2058" s="41"/>
      <c r="Y2058" s="41"/>
    </row>
    <row r="2059" spans="1:25" ht="15" hidden="1" customHeight="1" x14ac:dyDescent="0.2">
      <c r="A2059" s="41"/>
      <c r="B2059" s="314" t="s">
        <v>253</v>
      </c>
      <c r="C2059" s="196">
        <v>88267</v>
      </c>
      <c r="D2059" s="194" t="s">
        <v>42</v>
      </c>
      <c r="E2059" s="194" t="s">
        <v>292</v>
      </c>
      <c r="F2059" s="194" t="s">
        <v>255</v>
      </c>
      <c r="G2059" s="194"/>
      <c r="H2059" s="195" t="s">
        <v>256</v>
      </c>
      <c r="I2059" s="199">
        <v>8.4699999999999998E-2</v>
      </c>
      <c r="J2059" s="199">
        <v>0</v>
      </c>
      <c r="K2059" s="197">
        <v>36.380000000000003</v>
      </c>
      <c r="L2059" s="318">
        <v>3.08</v>
      </c>
      <c r="N2059" s="41"/>
      <c r="O2059" s="41"/>
      <c r="P2059" s="41"/>
      <c r="Q2059" s="41"/>
      <c r="R2059" s="41"/>
      <c r="S2059" s="41"/>
      <c r="T2059" s="41"/>
      <c r="U2059" s="41"/>
      <c r="V2059" s="41"/>
      <c r="W2059" s="41"/>
      <c r="X2059" s="41"/>
      <c r="Y2059" s="41"/>
    </row>
    <row r="2060" spans="1:25" ht="15" hidden="1" customHeight="1" x14ac:dyDescent="0.2">
      <c r="A2060" s="41"/>
      <c r="B2060" s="304" t="s">
        <v>275</v>
      </c>
      <c r="C2060" s="202">
        <v>122</v>
      </c>
      <c r="D2060" s="200" t="s">
        <v>42</v>
      </c>
      <c r="E2060" s="200" t="s">
        <v>293</v>
      </c>
      <c r="F2060" s="200" t="s">
        <v>276</v>
      </c>
      <c r="G2060" s="200"/>
      <c r="H2060" s="201" t="s">
        <v>45</v>
      </c>
      <c r="I2060" s="205">
        <v>1.6500000000000001E-2</v>
      </c>
      <c r="J2060" s="205">
        <v>0</v>
      </c>
      <c r="K2060" s="203">
        <v>70.400000000000006</v>
      </c>
      <c r="L2060" s="305">
        <v>1.1599999999999999</v>
      </c>
      <c r="N2060" s="41"/>
      <c r="O2060" s="41"/>
      <c r="P2060" s="41"/>
      <c r="Q2060" s="41"/>
      <c r="R2060" s="41"/>
      <c r="S2060" s="41"/>
      <c r="T2060" s="41"/>
      <c r="U2060" s="41"/>
      <c r="V2060" s="41"/>
      <c r="W2060" s="41"/>
      <c r="X2060" s="41"/>
      <c r="Y2060" s="41"/>
    </row>
    <row r="2061" spans="1:25" ht="15" hidden="1" customHeight="1" x14ac:dyDescent="0.2">
      <c r="A2061" s="41"/>
      <c r="B2061" s="304" t="s">
        <v>275</v>
      </c>
      <c r="C2061" s="202">
        <v>20083</v>
      </c>
      <c r="D2061" s="200" t="s">
        <v>42</v>
      </c>
      <c r="E2061" s="200" t="s">
        <v>424</v>
      </c>
      <c r="F2061" s="200" t="s">
        <v>276</v>
      </c>
      <c r="G2061" s="200"/>
      <c r="H2061" s="201" t="s">
        <v>45</v>
      </c>
      <c r="I2061" s="205">
        <v>2.1999999999999999E-2</v>
      </c>
      <c r="J2061" s="205">
        <v>0</v>
      </c>
      <c r="K2061" s="203">
        <v>79.760000000000005</v>
      </c>
      <c r="L2061" s="305">
        <v>1.75</v>
      </c>
      <c r="N2061" s="41"/>
      <c r="O2061" s="41"/>
      <c r="P2061" s="41"/>
      <c r="Q2061" s="41"/>
      <c r="R2061" s="41"/>
      <c r="S2061" s="41"/>
      <c r="T2061" s="41"/>
      <c r="U2061" s="41"/>
      <c r="V2061" s="41"/>
      <c r="W2061" s="41"/>
      <c r="X2061" s="41"/>
      <c r="Y2061" s="41"/>
    </row>
    <row r="2062" spans="1:25" ht="15" hidden="1" customHeight="1" x14ac:dyDescent="0.2">
      <c r="A2062" s="41"/>
      <c r="B2062" s="304" t="s">
        <v>275</v>
      </c>
      <c r="C2062" s="202">
        <v>38383</v>
      </c>
      <c r="D2062" s="200" t="s">
        <v>42</v>
      </c>
      <c r="E2062" s="200" t="s">
        <v>2438</v>
      </c>
      <c r="F2062" s="200" t="s">
        <v>276</v>
      </c>
      <c r="G2062" s="200"/>
      <c r="H2062" s="201" t="s">
        <v>45</v>
      </c>
      <c r="I2062" s="205">
        <v>1.9E-2</v>
      </c>
      <c r="J2062" s="205">
        <v>0</v>
      </c>
      <c r="K2062" s="203">
        <v>2.33</v>
      </c>
      <c r="L2062" s="305">
        <v>0.04</v>
      </c>
      <c r="N2062" s="41"/>
      <c r="O2062" s="41"/>
      <c r="P2062" s="41"/>
      <c r="Q2062" s="41"/>
      <c r="R2062" s="41"/>
      <c r="S2062" s="41"/>
      <c r="T2062" s="41"/>
      <c r="U2062" s="41"/>
      <c r="V2062" s="41"/>
      <c r="W2062" s="41"/>
      <c r="X2062" s="41"/>
      <c r="Y2062" s="41"/>
    </row>
    <row r="2063" spans="1:25" ht="15" hidden="1" customHeight="1" x14ac:dyDescent="0.2">
      <c r="A2063" s="41"/>
      <c r="B2063" s="304" t="s">
        <v>275</v>
      </c>
      <c r="C2063" s="202">
        <v>3847</v>
      </c>
      <c r="D2063" s="200" t="s">
        <v>42</v>
      </c>
      <c r="E2063" s="200" t="s">
        <v>1149</v>
      </c>
      <c r="F2063" s="200" t="s">
        <v>276</v>
      </c>
      <c r="G2063" s="200"/>
      <c r="H2063" s="201" t="s">
        <v>45</v>
      </c>
      <c r="I2063" s="205">
        <v>1</v>
      </c>
      <c r="J2063" s="205">
        <v>0</v>
      </c>
      <c r="K2063" s="203">
        <v>29.78</v>
      </c>
      <c r="L2063" s="305">
        <v>29.78</v>
      </c>
      <c r="N2063" s="41"/>
      <c r="O2063" s="41"/>
      <c r="P2063" s="41"/>
      <c r="Q2063" s="41"/>
      <c r="R2063" s="41"/>
      <c r="S2063" s="41"/>
      <c r="T2063" s="41"/>
      <c r="U2063" s="41"/>
      <c r="V2063" s="41"/>
      <c r="W2063" s="41"/>
      <c r="X2063" s="41"/>
      <c r="Y2063" s="41"/>
    </row>
    <row r="2064" spans="1:25" ht="15" hidden="1" customHeight="1" x14ac:dyDescent="0.2">
      <c r="A2064" s="41"/>
      <c r="B2064" s="306"/>
      <c r="C2064" s="307"/>
      <c r="D2064" s="307"/>
      <c r="E2064" s="307"/>
      <c r="F2064" s="307"/>
      <c r="G2064" s="307" t="s">
        <v>261</v>
      </c>
      <c r="H2064" s="308">
        <v>4.2300000000000004</v>
      </c>
      <c r="I2064" s="307" t="s">
        <v>262</v>
      </c>
      <c r="J2064" s="308">
        <v>0</v>
      </c>
      <c r="K2064" s="307" t="s">
        <v>263</v>
      </c>
      <c r="L2064" s="309">
        <v>4.2300000000000004</v>
      </c>
      <c r="N2064" s="41"/>
      <c r="O2064" s="41"/>
      <c r="P2064" s="41"/>
      <c r="Q2064" s="41"/>
      <c r="R2064" s="41"/>
      <c r="S2064" s="41"/>
      <c r="T2064" s="41"/>
      <c r="U2064" s="41"/>
      <c r="V2064" s="41"/>
      <c r="W2064" s="41"/>
      <c r="X2064" s="41"/>
      <c r="Y2064" s="41"/>
    </row>
    <row r="2065" spans="1:25" ht="15" hidden="1" customHeight="1" thickBot="1" x14ac:dyDescent="0.25">
      <c r="A2065" s="41"/>
      <c r="B2065" s="306"/>
      <c r="C2065" s="307"/>
      <c r="D2065" s="307"/>
      <c r="E2065" s="307"/>
      <c r="F2065" s="307"/>
      <c r="G2065" s="307" t="s">
        <v>264</v>
      </c>
      <c r="H2065" s="308">
        <v>7.25</v>
      </c>
      <c r="I2065" s="307"/>
      <c r="J2065" s="307" t="s">
        <v>265</v>
      </c>
      <c r="K2065" s="307"/>
      <c r="L2065" s="309">
        <v>45.61</v>
      </c>
      <c r="N2065" s="41"/>
      <c r="O2065" s="41"/>
      <c r="P2065" s="41"/>
      <c r="Q2065" s="41"/>
      <c r="R2065" s="41"/>
      <c r="S2065" s="41"/>
      <c r="T2065" s="41"/>
      <c r="U2065" s="41"/>
      <c r="V2065" s="41"/>
      <c r="W2065" s="41"/>
      <c r="X2065" s="41"/>
      <c r="Y2065" s="41"/>
    </row>
    <row r="2066" spans="1:25" ht="15" hidden="1" customHeight="1" thickTop="1" x14ac:dyDescent="0.2">
      <c r="A2066" s="41"/>
      <c r="B2066" s="310"/>
      <c r="C2066" s="193"/>
      <c r="D2066" s="193"/>
      <c r="E2066" s="193"/>
      <c r="F2066" s="193"/>
      <c r="G2066" s="193"/>
      <c r="H2066" s="193"/>
      <c r="I2066" s="193"/>
      <c r="J2066" s="193"/>
      <c r="K2066" s="193"/>
      <c r="L2066" s="311"/>
      <c r="N2066" s="41"/>
      <c r="O2066" s="41"/>
      <c r="P2066" s="41"/>
      <c r="Q2066" s="41"/>
      <c r="R2066" s="41"/>
      <c r="S2066" s="41"/>
      <c r="T2066" s="41"/>
      <c r="U2066" s="41"/>
      <c r="V2066" s="41"/>
      <c r="W2066" s="41"/>
      <c r="X2066" s="41"/>
      <c r="Y2066" s="41"/>
    </row>
    <row r="2067" spans="1:25" ht="15" hidden="1" customHeight="1" x14ac:dyDescent="0.2">
      <c r="A2067" s="41"/>
      <c r="B2067" s="312" t="s">
        <v>1935</v>
      </c>
      <c r="C2067" s="187" t="s">
        <v>30</v>
      </c>
      <c r="D2067" s="185" t="s">
        <v>31</v>
      </c>
      <c r="E2067" s="185" t="s">
        <v>32</v>
      </c>
      <c r="F2067" s="185" t="s">
        <v>250</v>
      </c>
      <c r="G2067" s="185"/>
      <c r="H2067" s="186" t="s">
        <v>33</v>
      </c>
      <c r="I2067" s="187" t="s">
        <v>34</v>
      </c>
      <c r="J2067" s="187" t="s">
        <v>1696</v>
      </c>
      <c r="K2067" s="187" t="s">
        <v>35</v>
      </c>
      <c r="L2067" s="317" t="s">
        <v>37</v>
      </c>
      <c r="N2067" s="41"/>
      <c r="O2067" s="41"/>
      <c r="P2067" s="41"/>
      <c r="Q2067" s="41"/>
      <c r="R2067" s="41"/>
      <c r="S2067" s="41"/>
      <c r="T2067" s="41"/>
      <c r="U2067" s="41"/>
      <c r="V2067" s="41"/>
      <c r="W2067" s="41"/>
      <c r="X2067" s="41"/>
      <c r="Y2067" s="41"/>
    </row>
    <row r="2068" spans="1:25" ht="15" hidden="1" customHeight="1" x14ac:dyDescent="0.2">
      <c r="A2068" s="41"/>
      <c r="B2068" s="302" t="s">
        <v>251</v>
      </c>
      <c r="C2068" s="190">
        <v>89356</v>
      </c>
      <c r="D2068" s="188" t="s">
        <v>42</v>
      </c>
      <c r="E2068" s="188" t="s">
        <v>2449</v>
      </c>
      <c r="F2068" s="188" t="s">
        <v>271</v>
      </c>
      <c r="G2068" s="188"/>
      <c r="H2068" s="189" t="s">
        <v>51</v>
      </c>
      <c r="I2068" s="192">
        <v>1</v>
      </c>
      <c r="J2068" s="191"/>
      <c r="K2068" s="191">
        <v>30</v>
      </c>
      <c r="L2068" s="303">
        <v>30</v>
      </c>
      <c r="N2068" s="41"/>
      <c r="O2068" s="41"/>
      <c r="P2068" s="41"/>
      <c r="Q2068" s="41"/>
      <c r="R2068" s="41"/>
      <c r="S2068" s="41"/>
      <c r="T2068" s="41"/>
      <c r="U2068" s="41"/>
      <c r="V2068" s="41"/>
      <c r="W2068" s="41"/>
      <c r="X2068" s="41"/>
      <c r="Y2068" s="41"/>
    </row>
    <row r="2069" spans="1:25" ht="15" hidden="1" customHeight="1" x14ac:dyDescent="0.2">
      <c r="A2069" s="41"/>
      <c r="B2069" s="314" t="s">
        <v>253</v>
      </c>
      <c r="C2069" s="196">
        <v>88248</v>
      </c>
      <c r="D2069" s="194" t="s">
        <v>42</v>
      </c>
      <c r="E2069" s="194" t="s">
        <v>291</v>
      </c>
      <c r="F2069" s="194" t="s">
        <v>255</v>
      </c>
      <c r="G2069" s="194"/>
      <c r="H2069" s="195" t="s">
        <v>256</v>
      </c>
      <c r="I2069" s="199">
        <v>0.38</v>
      </c>
      <c r="J2069" s="199">
        <v>0</v>
      </c>
      <c r="K2069" s="197">
        <v>30.12</v>
      </c>
      <c r="L2069" s="318">
        <v>11.44</v>
      </c>
      <c r="N2069" s="41"/>
      <c r="O2069" s="41"/>
      <c r="P2069" s="41"/>
      <c r="Q2069" s="41"/>
      <c r="R2069" s="41"/>
      <c r="S2069" s="41"/>
      <c r="T2069" s="41"/>
      <c r="U2069" s="41"/>
      <c r="V2069" s="41"/>
      <c r="W2069" s="41"/>
      <c r="X2069" s="41"/>
      <c r="Y2069" s="41"/>
    </row>
    <row r="2070" spans="1:25" ht="15" hidden="1" customHeight="1" x14ac:dyDescent="0.2">
      <c r="A2070" s="41"/>
      <c r="B2070" s="314" t="s">
        <v>253</v>
      </c>
      <c r="C2070" s="196">
        <v>88267</v>
      </c>
      <c r="D2070" s="194" t="s">
        <v>42</v>
      </c>
      <c r="E2070" s="194" t="s">
        <v>292</v>
      </c>
      <c r="F2070" s="194" t="s">
        <v>255</v>
      </c>
      <c r="G2070" s="194"/>
      <c r="H2070" s="195" t="s">
        <v>256</v>
      </c>
      <c r="I2070" s="199">
        <v>0.38</v>
      </c>
      <c r="J2070" s="199">
        <v>0</v>
      </c>
      <c r="K2070" s="197">
        <v>36.380000000000003</v>
      </c>
      <c r="L2070" s="318">
        <v>13.82</v>
      </c>
      <c r="N2070" s="41"/>
      <c r="O2070" s="41"/>
      <c r="P2070" s="41"/>
      <c r="Q2070" s="41"/>
      <c r="R2070" s="41"/>
      <c r="S2070" s="41"/>
      <c r="T2070" s="41"/>
      <c r="U2070" s="41"/>
      <c r="V2070" s="41"/>
      <c r="W2070" s="41"/>
      <c r="X2070" s="41"/>
      <c r="Y2070" s="41"/>
    </row>
    <row r="2071" spans="1:25" ht="15" hidden="1" customHeight="1" x14ac:dyDescent="0.2">
      <c r="A2071" s="41"/>
      <c r="B2071" s="304" t="s">
        <v>275</v>
      </c>
      <c r="C2071" s="202">
        <v>9868</v>
      </c>
      <c r="D2071" s="200" t="s">
        <v>42</v>
      </c>
      <c r="E2071" s="200" t="s">
        <v>422</v>
      </c>
      <c r="F2071" s="200" t="s">
        <v>276</v>
      </c>
      <c r="G2071" s="200"/>
      <c r="H2071" s="201" t="s">
        <v>51</v>
      </c>
      <c r="I2071" s="205">
        <v>1.0492999999999999</v>
      </c>
      <c r="J2071" s="205">
        <v>0</v>
      </c>
      <c r="K2071" s="203">
        <v>4.33</v>
      </c>
      <c r="L2071" s="305">
        <v>4.54</v>
      </c>
      <c r="N2071" s="41"/>
      <c r="O2071" s="41"/>
      <c r="P2071" s="41"/>
      <c r="Q2071" s="41"/>
      <c r="R2071" s="41"/>
      <c r="S2071" s="41"/>
      <c r="T2071" s="41"/>
      <c r="U2071" s="41"/>
      <c r="V2071" s="41"/>
      <c r="W2071" s="41"/>
      <c r="X2071" s="41"/>
      <c r="Y2071" s="41"/>
    </row>
    <row r="2072" spans="1:25" ht="15" hidden="1" customHeight="1" x14ac:dyDescent="0.2">
      <c r="A2072" s="41"/>
      <c r="B2072" s="304" t="s">
        <v>275</v>
      </c>
      <c r="C2072" s="202">
        <v>38383</v>
      </c>
      <c r="D2072" s="200" t="s">
        <v>42</v>
      </c>
      <c r="E2072" s="200" t="s">
        <v>2438</v>
      </c>
      <c r="F2072" s="200" t="s">
        <v>276</v>
      </c>
      <c r="G2072" s="200"/>
      <c r="H2072" s="201" t="s">
        <v>45</v>
      </c>
      <c r="I2072" s="205">
        <v>8.8599999999999998E-2</v>
      </c>
      <c r="J2072" s="205">
        <v>0</v>
      </c>
      <c r="K2072" s="203">
        <v>2.33</v>
      </c>
      <c r="L2072" s="305">
        <v>0.2</v>
      </c>
      <c r="N2072" s="41"/>
      <c r="O2072" s="41"/>
      <c r="P2072" s="41"/>
      <c r="Q2072" s="41"/>
      <c r="R2072" s="41"/>
      <c r="S2072" s="41"/>
      <c r="T2072" s="41"/>
      <c r="U2072" s="41"/>
      <c r="V2072" s="41"/>
      <c r="W2072" s="41"/>
      <c r="X2072" s="41"/>
      <c r="Y2072" s="41"/>
    </row>
    <row r="2073" spans="1:25" ht="15" hidden="1" customHeight="1" x14ac:dyDescent="0.2">
      <c r="A2073" s="41"/>
      <c r="B2073" s="306"/>
      <c r="C2073" s="307"/>
      <c r="D2073" s="307"/>
      <c r="E2073" s="307"/>
      <c r="F2073" s="307"/>
      <c r="G2073" s="307" t="s">
        <v>261</v>
      </c>
      <c r="H2073" s="308">
        <v>19.02</v>
      </c>
      <c r="I2073" s="307" t="s">
        <v>262</v>
      </c>
      <c r="J2073" s="308">
        <v>0</v>
      </c>
      <c r="K2073" s="307" t="s">
        <v>263</v>
      </c>
      <c r="L2073" s="309">
        <v>19.02</v>
      </c>
      <c r="N2073" s="41"/>
      <c r="O2073" s="41"/>
      <c r="P2073" s="41"/>
      <c r="Q2073" s="41"/>
      <c r="R2073" s="41"/>
      <c r="S2073" s="41"/>
      <c r="T2073" s="41"/>
      <c r="U2073" s="41"/>
      <c r="V2073" s="41"/>
      <c r="W2073" s="41"/>
      <c r="X2073" s="41"/>
      <c r="Y2073" s="41"/>
    </row>
    <row r="2074" spans="1:25" ht="15" hidden="1" customHeight="1" thickBot="1" x14ac:dyDescent="0.25">
      <c r="A2074" s="41"/>
      <c r="B2074" s="306"/>
      <c r="C2074" s="307"/>
      <c r="D2074" s="307"/>
      <c r="E2074" s="307"/>
      <c r="F2074" s="307"/>
      <c r="G2074" s="307" t="s">
        <v>264</v>
      </c>
      <c r="H2074" s="308">
        <v>5.67</v>
      </c>
      <c r="I2074" s="307"/>
      <c r="J2074" s="307" t="s">
        <v>265</v>
      </c>
      <c r="K2074" s="307"/>
      <c r="L2074" s="309">
        <v>35.67</v>
      </c>
      <c r="N2074" s="41"/>
      <c r="O2074" s="41"/>
      <c r="P2074" s="41"/>
      <c r="Q2074" s="41"/>
      <c r="R2074" s="41"/>
      <c r="S2074" s="41"/>
      <c r="T2074" s="41"/>
      <c r="U2074" s="41"/>
      <c r="V2074" s="41"/>
      <c r="W2074" s="41"/>
      <c r="X2074" s="41"/>
      <c r="Y2074" s="41"/>
    </row>
    <row r="2075" spans="1:25" ht="15" hidden="1" customHeight="1" thickTop="1" x14ac:dyDescent="0.2">
      <c r="A2075" s="41"/>
      <c r="B2075" s="310"/>
      <c r="C2075" s="193"/>
      <c r="D2075" s="193"/>
      <c r="E2075" s="193"/>
      <c r="F2075" s="193"/>
      <c r="G2075" s="193"/>
      <c r="H2075" s="193"/>
      <c r="I2075" s="193"/>
      <c r="J2075" s="193"/>
      <c r="K2075" s="193"/>
      <c r="L2075" s="311"/>
      <c r="N2075" s="41"/>
      <c r="O2075" s="41"/>
      <c r="P2075" s="41"/>
      <c r="Q2075" s="41"/>
      <c r="R2075" s="41"/>
      <c r="S2075" s="41"/>
      <c r="T2075" s="41"/>
      <c r="U2075" s="41"/>
      <c r="V2075" s="41"/>
      <c r="W2075" s="41"/>
      <c r="X2075" s="41"/>
      <c r="Y2075" s="41"/>
    </row>
    <row r="2076" spans="1:25" ht="15" hidden="1" customHeight="1" x14ac:dyDescent="0.2">
      <c r="A2076" s="41"/>
      <c r="B2076" s="312" t="s">
        <v>1936</v>
      </c>
      <c r="C2076" s="187" t="s">
        <v>30</v>
      </c>
      <c r="D2076" s="185" t="s">
        <v>31</v>
      </c>
      <c r="E2076" s="185" t="s">
        <v>32</v>
      </c>
      <c r="F2076" s="185" t="s">
        <v>250</v>
      </c>
      <c r="G2076" s="185"/>
      <c r="H2076" s="186" t="s">
        <v>33</v>
      </c>
      <c r="I2076" s="187" t="s">
        <v>34</v>
      </c>
      <c r="J2076" s="187" t="s">
        <v>1696</v>
      </c>
      <c r="K2076" s="187" t="s">
        <v>35</v>
      </c>
      <c r="L2076" s="317" t="s">
        <v>37</v>
      </c>
      <c r="N2076" s="41"/>
      <c r="O2076" s="41"/>
      <c r="P2076" s="41"/>
      <c r="Q2076" s="41"/>
      <c r="R2076" s="41"/>
      <c r="S2076" s="41"/>
      <c r="T2076" s="41"/>
      <c r="U2076" s="41"/>
      <c r="V2076" s="41"/>
      <c r="W2076" s="41"/>
      <c r="X2076" s="41"/>
      <c r="Y2076" s="41"/>
    </row>
    <row r="2077" spans="1:25" ht="15" hidden="1" customHeight="1" x14ac:dyDescent="0.2">
      <c r="A2077" s="41"/>
      <c r="B2077" s="302" t="s">
        <v>251</v>
      </c>
      <c r="C2077" s="190">
        <v>89357</v>
      </c>
      <c r="D2077" s="188" t="s">
        <v>42</v>
      </c>
      <c r="E2077" s="188" t="s">
        <v>2450</v>
      </c>
      <c r="F2077" s="188" t="s">
        <v>271</v>
      </c>
      <c r="G2077" s="188"/>
      <c r="H2077" s="189" t="s">
        <v>51</v>
      </c>
      <c r="I2077" s="192">
        <v>1</v>
      </c>
      <c r="J2077" s="191"/>
      <c r="K2077" s="191">
        <v>40.159999999999997</v>
      </c>
      <c r="L2077" s="303">
        <v>40.159999999999997</v>
      </c>
      <c r="N2077" s="41"/>
      <c r="O2077" s="41"/>
      <c r="P2077" s="41"/>
      <c r="Q2077" s="41"/>
      <c r="R2077" s="41"/>
      <c r="S2077" s="41"/>
      <c r="T2077" s="41"/>
      <c r="U2077" s="41"/>
      <c r="V2077" s="41"/>
      <c r="W2077" s="41"/>
      <c r="X2077" s="41"/>
      <c r="Y2077" s="41"/>
    </row>
    <row r="2078" spans="1:25" ht="15" hidden="1" customHeight="1" x14ac:dyDescent="0.2">
      <c r="A2078" s="41"/>
      <c r="B2078" s="314" t="s">
        <v>253</v>
      </c>
      <c r="C2078" s="196">
        <v>88248</v>
      </c>
      <c r="D2078" s="194" t="s">
        <v>42</v>
      </c>
      <c r="E2078" s="194" t="s">
        <v>291</v>
      </c>
      <c r="F2078" s="194" t="s">
        <v>255</v>
      </c>
      <c r="G2078" s="194"/>
      <c r="H2078" s="195" t="s">
        <v>256</v>
      </c>
      <c r="I2078" s="199">
        <v>0.45300000000000001</v>
      </c>
      <c r="J2078" s="199">
        <v>0</v>
      </c>
      <c r="K2078" s="197">
        <v>30.12</v>
      </c>
      <c r="L2078" s="318">
        <v>13.64</v>
      </c>
      <c r="N2078" s="41"/>
      <c r="O2078" s="41"/>
      <c r="P2078" s="41"/>
      <c r="Q2078" s="41"/>
      <c r="R2078" s="41"/>
      <c r="S2078" s="41"/>
      <c r="T2078" s="41"/>
      <c r="U2078" s="41"/>
      <c r="V2078" s="41"/>
      <c r="W2078" s="41"/>
      <c r="X2078" s="41"/>
      <c r="Y2078" s="41"/>
    </row>
    <row r="2079" spans="1:25" ht="15" hidden="1" customHeight="1" x14ac:dyDescent="0.2">
      <c r="A2079" s="41"/>
      <c r="B2079" s="314" t="s">
        <v>253</v>
      </c>
      <c r="C2079" s="196">
        <v>88267</v>
      </c>
      <c r="D2079" s="194" t="s">
        <v>42</v>
      </c>
      <c r="E2079" s="194" t="s">
        <v>292</v>
      </c>
      <c r="F2079" s="194" t="s">
        <v>255</v>
      </c>
      <c r="G2079" s="194"/>
      <c r="H2079" s="195" t="s">
        <v>256</v>
      </c>
      <c r="I2079" s="199">
        <v>0.45300000000000001</v>
      </c>
      <c r="J2079" s="199">
        <v>0</v>
      </c>
      <c r="K2079" s="197">
        <v>36.380000000000003</v>
      </c>
      <c r="L2079" s="318">
        <v>16.48</v>
      </c>
      <c r="N2079" s="41"/>
      <c r="O2079" s="41"/>
      <c r="P2079" s="41"/>
      <c r="Q2079" s="41"/>
      <c r="R2079" s="41"/>
      <c r="S2079" s="41"/>
      <c r="T2079" s="41"/>
      <c r="U2079" s="41"/>
      <c r="V2079" s="41"/>
      <c r="W2079" s="41"/>
      <c r="X2079" s="41"/>
      <c r="Y2079" s="41"/>
    </row>
    <row r="2080" spans="1:25" ht="15" hidden="1" customHeight="1" x14ac:dyDescent="0.2">
      <c r="A2080" s="41"/>
      <c r="B2080" s="304" t="s">
        <v>275</v>
      </c>
      <c r="C2080" s="202">
        <v>9869</v>
      </c>
      <c r="D2080" s="200" t="s">
        <v>42</v>
      </c>
      <c r="E2080" s="200" t="s">
        <v>423</v>
      </c>
      <c r="F2080" s="200" t="s">
        <v>276</v>
      </c>
      <c r="G2080" s="200"/>
      <c r="H2080" s="201" t="s">
        <v>51</v>
      </c>
      <c r="I2080" s="205">
        <v>1.0492999999999999</v>
      </c>
      <c r="J2080" s="205">
        <v>0</v>
      </c>
      <c r="K2080" s="203">
        <v>9.34</v>
      </c>
      <c r="L2080" s="305">
        <v>9.8000000000000007</v>
      </c>
      <c r="N2080" s="41"/>
      <c r="O2080" s="41"/>
      <c r="P2080" s="41"/>
      <c r="Q2080" s="41"/>
      <c r="R2080" s="41"/>
      <c r="S2080" s="41"/>
      <c r="T2080" s="41"/>
      <c r="U2080" s="41"/>
      <c r="V2080" s="41"/>
      <c r="W2080" s="41"/>
      <c r="X2080" s="41"/>
      <c r="Y2080" s="41"/>
    </row>
    <row r="2081" spans="1:25" ht="15" hidden="1" customHeight="1" x14ac:dyDescent="0.2">
      <c r="A2081" s="41"/>
      <c r="B2081" s="304" t="s">
        <v>275</v>
      </c>
      <c r="C2081" s="202">
        <v>38383</v>
      </c>
      <c r="D2081" s="200" t="s">
        <v>42</v>
      </c>
      <c r="E2081" s="200" t="s">
        <v>2438</v>
      </c>
      <c r="F2081" s="200" t="s">
        <v>276</v>
      </c>
      <c r="G2081" s="200"/>
      <c r="H2081" s="201" t="s">
        <v>45</v>
      </c>
      <c r="I2081" s="205">
        <v>0.1056</v>
      </c>
      <c r="J2081" s="205">
        <v>0</v>
      </c>
      <c r="K2081" s="203">
        <v>2.33</v>
      </c>
      <c r="L2081" s="305">
        <v>0.24</v>
      </c>
      <c r="N2081" s="41"/>
      <c r="O2081" s="41"/>
      <c r="P2081" s="41"/>
      <c r="Q2081" s="41"/>
      <c r="R2081" s="41"/>
      <c r="S2081" s="41"/>
      <c r="T2081" s="41"/>
      <c r="U2081" s="41"/>
      <c r="V2081" s="41"/>
      <c r="W2081" s="41"/>
      <c r="X2081" s="41"/>
      <c r="Y2081" s="41"/>
    </row>
    <row r="2082" spans="1:25" ht="15" hidden="1" customHeight="1" x14ac:dyDescent="0.2">
      <c r="A2082" s="41"/>
      <c r="B2082" s="306"/>
      <c r="C2082" s="307"/>
      <c r="D2082" s="307"/>
      <c r="E2082" s="307"/>
      <c r="F2082" s="307"/>
      <c r="G2082" s="307" t="s">
        <v>261</v>
      </c>
      <c r="H2082" s="308">
        <v>22.68</v>
      </c>
      <c r="I2082" s="307" t="s">
        <v>262</v>
      </c>
      <c r="J2082" s="308">
        <v>0</v>
      </c>
      <c r="K2082" s="307" t="s">
        <v>263</v>
      </c>
      <c r="L2082" s="309">
        <v>22.68</v>
      </c>
      <c r="N2082" s="41"/>
      <c r="O2082" s="41"/>
      <c r="P2082" s="41"/>
      <c r="Q2082" s="41"/>
      <c r="R2082" s="41"/>
      <c r="S2082" s="41"/>
      <c r="T2082" s="41"/>
      <c r="U2082" s="41"/>
      <c r="V2082" s="41"/>
      <c r="W2082" s="41"/>
      <c r="X2082" s="41"/>
      <c r="Y2082" s="41"/>
    </row>
    <row r="2083" spans="1:25" ht="15" hidden="1" customHeight="1" thickBot="1" x14ac:dyDescent="0.25">
      <c r="A2083" s="41"/>
      <c r="B2083" s="306"/>
      <c r="C2083" s="307"/>
      <c r="D2083" s="307"/>
      <c r="E2083" s="307"/>
      <c r="F2083" s="307"/>
      <c r="G2083" s="307" t="s">
        <v>264</v>
      </c>
      <c r="H2083" s="308">
        <v>7.59</v>
      </c>
      <c r="I2083" s="307"/>
      <c r="J2083" s="307" t="s">
        <v>265</v>
      </c>
      <c r="K2083" s="307"/>
      <c r="L2083" s="309">
        <v>47.75</v>
      </c>
      <c r="N2083" s="41"/>
      <c r="O2083" s="41"/>
      <c r="P2083" s="41"/>
      <c r="Q2083" s="41"/>
      <c r="R2083" s="41"/>
      <c r="S2083" s="41"/>
      <c r="T2083" s="41"/>
      <c r="U2083" s="41"/>
      <c r="V2083" s="41"/>
      <c r="W2083" s="41"/>
      <c r="X2083" s="41"/>
      <c r="Y2083" s="41"/>
    </row>
    <row r="2084" spans="1:25" ht="15" hidden="1" customHeight="1" thickTop="1" x14ac:dyDescent="0.2">
      <c r="A2084" s="41"/>
      <c r="B2084" s="310"/>
      <c r="C2084" s="193"/>
      <c r="D2084" s="193"/>
      <c r="E2084" s="193"/>
      <c r="F2084" s="193"/>
      <c r="G2084" s="193"/>
      <c r="H2084" s="193"/>
      <c r="I2084" s="193"/>
      <c r="J2084" s="193"/>
      <c r="K2084" s="193"/>
      <c r="L2084" s="311"/>
      <c r="N2084" s="41"/>
      <c r="O2084" s="41"/>
      <c r="P2084" s="41"/>
      <c r="Q2084" s="41"/>
      <c r="R2084" s="41"/>
      <c r="S2084" s="41"/>
      <c r="T2084" s="41"/>
      <c r="U2084" s="41"/>
      <c r="V2084" s="41"/>
      <c r="W2084" s="41"/>
      <c r="X2084" s="41"/>
      <c r="Y2084" s="41"/>
    </row>
    <row r="2085" spans="1:25" ht="15" hidden="1" customHeight="1" x14ac:dyDescent="0.2">
      <c r="A2085" s="41"/>
      <c r="B2085" s="312" t="s">
        <v>1937</v>
      </c>
      <c r="C2085" s="187" t="s">
        <v>30</v>
      </c>
      <c r="D2085" s="185" t="s">
        <v>31</v>
      </c>
      <c r="E2085" s="185" t="s">
        <v>32</v>
      </c>
      <c r="F2085" s="185" t="s">
        <v>250</v>
      </c>
      <c r="G2085" s="185"/>
      <c r="H2085" s="186" t="s">
        <v>33</v>
      </c>
      <c r="I2085" s="187" t="s">
        <v>34</v>
      </c>
      <c r="J2085" s="187" t="s">
        <v>1696</v>
      </c>
      <c r="K2085" s="187" t="s">
        <v>35</v>
      </c>
      <c r="L2085" s="317" t="s">
        <v>37</v>
      </c>
      <c r="N2085" s="41"/>
      <c r="O2085" s="41"/>
      <c r="P2085" s="41"/>
      <c r="Q2085" s="41"/>
      <c r="R2085" s="41"/>
      <c r="S2085" s="41"/>
      <c r="T2085" s="41"/>
      <c r="U2085" s="41"/>
      <c r="V2085" s="41"/>
      <c r="W2085" s="41"/>
      <c r="X2085" s="41"/>
      <c r="Y2085" s="41"/>
    </row>
    <row r="2086" spans="1:25" ht="15" hidden="1" customHeight="1" x14ac:dyDescent="0.2">
      <c r="A2086" s="41"/>
      <c r="B2086" s="302" t="s">
        <v>251</v>
      </c>
      <c r="C2086" s="190">
        <v>89448</v>
      </c>
      <c r="D2086" s="188" t="s">
        <v>42</v>
      </c>
      <c r="E2086" s="188" t="s">
        <v>2451</v>
      </c>
      <c r="F2086" s="188" t="s">
        <v>271</v>
      </c>
      <c r="G2086" s="188"/>
      <c r="H2086" s="189" t="s">
        <v>51</v>
      </c>
      <c r="I2086" s="192">
        <v>1</v>
      </c>
      <c r="J2086" s="191"/>
      <c r="K2086" s="191">
        <v>17.260000000000002</v>
      </c>
      <c r="L2086" s="303">
        <v>17.260000000000002</v>
      </c>
      <c r="N2086" s="41"/>
      <c r="O2086" s="41"/>
      <c r="P2086" s="41"/>
      <c r="Q2086" s="41"/>
      <c r="R2086" s="41"/>
      <c r="S2086" s="41"/>
      <c r="T2086" s="41"/>
      <c r="U2086" s="41"/>
      <c r="V2086" s="41"/>
      <c r="W2086" s="41"/>
      <c r="X2086" s="41"/>
      <c r="Y2086" s="41"/>
    </row>
    <row r="2087" spans="1:25" ht="15" hidden="1" customHeight="1" x14ac:dyDescent="0.2">
      <c r="A2087" s="41"/>
      <c r="B2087" s="314" t="s">
        <v>253</v>
      </c>
      <c r="C2087" s="196">
        <v>88248</v>
      </c>
      <c r="D2087" s="194" t="s">
        <v>42</v>
      </c>
      <c r="E2087" s="194" t="s">
        <v>291</v>
      </c>
      <c r="F2087" s="194" t="s">
        <v>255</v>
      </c>
      <c r="G2087" s="194"/>
      <c r="H2087" s="195" t="s">
        <v>256</v>
      </c>
      <c r="I2087" s="199">
        <v>2.8199999999999999E-2</v>
      </c>
      <c r="J2087" s="199">
        <v>0</v>
      </c>
      <c r="K2087" s="197">
        <v>30.12</v>
      </c>
      <c r="L2087" s="318">
        <v>0.84</v>
      </c>
      <c r="N2087" s="41"/>
      <c r="O2087" s="41"/>
      <c r="P2087" s="41"/>
      <c r="Q2087" s="41"/>
      <c r="R2087" s="41"/>
      <c r="S2087" s="41"/>
      <c r="T2087" s="41"/>
      <c r="U2087" s="41"/>
      <c r="V2087" s="41"/>
      <c r="W2087" s="41"/>
      <c r="X2087" s="41"/>
      <c r="Y2087" s="41"/>
    </row>
    <row r="2088" spans="1:25" ht="15" hidden="1" customHeight="1" x14ac:dyDescent="0.2">
      <c r="A2088" s="41"/>
      <c r="B2088" s="314" t="s">
        <v>253</v>
      </c>
      <c r="C2088" s="196">
        <v>88267</v>
      </c>
      <c r="D2088" s="194" t="s">
        <v>42</v>
      </c>
      <c r="E2088" s="194" t="s">
        <v>292</v>
      </c>
      <c r="F2088" s="194" t="s">
        <v>255</v>
      </c>
      <c r="G2088" s="194"/>
      <c r="H2088" s="195" t="s">
        <v>256</v>
      </c>
      <c r="I2088" s="199">
        <v>2.8199999999999999E-2</v>
      </c>
      <c r="J2088" s="199">
        <v>0</v>
      </c>
      <c r="K2088" s="197">
        <v>36.380000000000003</v>
      </c>
      <c r="L2088" s="318">
        <v>1.02</v>
      </c>
      <c r="N2088" s="41"/>
      <c r="O2088" s="41"/>
      <c r="P2088" s="41"/>
      <c r="Q2088" s="41"/>
      <c r="R2088" s="41"/>
      <c r="S2088" s="41"/>
      <c r="T2088" s="41"/>
      <c r="U2088" s="41"/>
      <c r="V2088" s="41"/>
      <c r="W2088" s="41"/>
      <c r="X2088" s="41"/>
      <c r="Y2088" s="41"/>
    </row>
    <row r="2089" spans="1:25" ht="15" hidden="1" customHeight="1" x14ac:dyDescent="0.2">
      <c r="A2089" s="41"/>
      <c r="B2089" s="304" t="s">
        <v>275</v>
      </c>
      <c r="C2089" s="202">
        <v>38383</v>
      </c>
      <c r="D2089" s="200" t="s">
        <v>42</v>
      </c>
      <c r="E2089" s="200" t="s">
        <v>2438</v>
      </c>
      <c r="F2089" s="200" t="s">
        <v>276</v>
      </c>
      <c r="G2089" s="200"/>
      <c r="H2089" s="201" t="s">
        <v>45</v>
      </c>
      <c r="I2089" s="205">
        <v>6.6E-3</v>
      </c>
      <c r="J2089" s="205">
        <v>0</v>
      </c>
      <c r="K2089" s="203">
        <v>2.33</v>
      </c>
      <c r="L2089" s="305">
        <v>0.01</v>
      </c>
      <c r="N2089" s="41"/>
      <c r="O2089" s="41"/>
      <c r="P2089" s="41"/>
      <c r="Q2089" s="41"/>
      <c r="R2089" s="41"/>
      <c r="S2089" s="41"/>
      <c r="T2089" s="41"/>
      <c r="U2089" s="41"/>
      <c r="V2089" s="41"/>
      <c r="W2089" s="41"/>
      <c r="X2089" s="41"/>
      <c r="Y2089" s="41"/>
    </row>
    <row r="2090" spans="1:25" ht="15" hidden="1" customHeight="1" x14ac:dyDescent="0.2">
      <c r="A2090" s="41"/>
      <c r="B2090" s="304" t="s">
        <v>275</v>
      </c>
      <c r="C2090" s="202">
        <v>9874</v>
      </c>
      <c r="D2090" s="200" t="s">
        <v>42</v>
      </c>
      <c r="E2090" s="200" t="s">
        <v>1435</v>
      </c>
      <c r="F2090" s="200" t="s">
        <v>276</v>
      </c>
      <c r="G2090" s="200"/>
      <c r="H2090" s="201" t="s">
        <v>51</v>
      </c>
      <c r="I2090" s="205">
        <v>1.0492999999999999</v>
      </c>
      <c r="J2090" s="205">
        <v>0</v>
      </c>
      <c r="K2090" s="203">
        <v>14.67</v>
      </c>
      <c r="L2090" s="305">
        <v>15.39</v>
      </c>
      <c r="N2090" s="41"/>
      <c r="O2090" s="41"/>
      <c r="P2090" s="41"/>
      <c r="Q2090" s="41"/>
      <c r="R2090" s="41"/>
      <c r="S2090" s="41"/>
      <c r="T2090" s="41"/>
      <c r="U2090" s="41"/>
      <c r="V2090" s="41"/>
      <c r="W2090" s="41"/>
      <c r="X2090" s="41"/>
      <c r="Y2090" s="41"/>
    </row>
    <row r="2091" spans="1:25" ht="15" hidden="1" customHeight="1" x14ac:dyDescent="0.2">
      <c r="A2091" s="41"/>
      <c r="B2091" s="306"/>
      <c r="C2091" s="307"/>
      <c r="D2091" s="307"/>
      <c r="E2091" s="307"/>
      <c r="F2091" s="307"/>
      <c r="G2091" s="307" t="s">
        <v>261</v>
      </c>
      <c r="H2091" s="308">
        <v>1.4</v>
      </c>
      <c r="I2091" s="307" t="s">
        <v>262</v>
      </c>
      <c r="J2091" s="308">
        <v>0</v>
      </c>
      <c r="K2091" s="307" t="s">
        <v>263</v>
      </c>
      <c r="L2091" s="309">
        <v>1.4</v>
      </c>
      <c r="N2091" s="41"/>
      <c r="O2091" s="41"/>
      <c r="P2091" s="41"/>
      <c r="Q2091" s="41"/>
      <c r="R2091" s="41"/>
      <c r="S2091" s="41"/>
      <c r="T2091" s="41"/>
      <c r="U2091" s="41"/>
      <c r="V2091" s="41"/>
      <c r="W2091" s="41"/>
      <c r="X2091" s="41"/>
      <c r="Y2091" s="41"/>
    </row>
    <row r="2092" spans="1:25" ht="15" hidden="1" customHeight="1" thickBot="1" x14ac:dyDescent="0.25">
      <c r="A2092" s="41"/>
      <c r="B2092" s="306"/>
      <c r="C2092" s="307"/>
      <c r="D2092" s="307"/>
      <c r="E2092" s="307"/>
      <c r="F2092" s="307"/>
      <c r="G2092" s="307" t="s">
        <v>264</v>
      </c>
      <c r="H2092" s="308">
        <v>3.26</v>
      </c>
      <c r="I2092" s="307"/>
      <c r="J2092" s="307" t="s">
        <v>265</v>
      </c>
      <c r="K2092" s="307"/>
      <c r="L2092" s="309">
        <v>20.52</v>
      </c>
      <c r="N2092" s="41"/>
      <c r="O2092" s="41"/>
      <c r="P2092" s="41"/>
      <c r="Q2092" s="41"/>
      <c r="R2092" s="41"/>
      <c r="S2092" s="41"/>
      <c r="T2092" s="41"/>
      <c r="U2092" s="41"/>
      <c r="V2092" s="41"/>
      <c r="W2092" s="41"/>
      <c r="X2092" s="41"/>
      <c r="Y2092" s="41"/>
    </row>
    <row r="2093" spans="1:25" ht="15" hidden="1" customHeight="1" thickTop="1" x14ac:dyDescent="0.2">
      <c r="A2093" s="41"/>
      <c r="B2093" s="310"/>
      <c r="C2093" s="193"/>
      <c r="D2093" s="193"/>
      <c r="E2093" s="193"/>
      <c r="F2093" s="193"/>
      <c r="G2093" s="193"/>
      <c r="H2093" s="193"/>
      <c r="I2093" s="193"/>
      <c r="J2093" s="193"/>
      <c r="K2093" s="193"/>
      <c r="L2093" s="311"/>
      <c r="N2093" s="41"/>
      <c r="O2093" s="41"/>
      <c r="P2093" s="41"/>
      <c r="Q2093" s="41"/>
      <c r="R2093" s="41"/>
      <c r="S2093" s="41"/>
      <c r="T2093" s="41"/>
      <c r="U2093" s="41"/>
      <c r="V2093" s="41"/>
      <c r="W2093" s="41"/>
      <c r="X2093" s="41"/>
      <c r="Y2093" s="41"/>
    </row>
    <row r="2094" spans="1:25" ht="15" hidden="1" customHeight="1" x14ac:dyDescent="0.2">
      <c r="A2094" s="41"/>
      <c r="B2094" s="312" t="s">
        <v>1938</v>
      </c>
      <c r="C2094" s="187" t="s">
        <v>30</v>
      </c>
      <c r="D2094" s="185" t="s">
        <v>31</v>
      </c>
      <c r="E2094" s="185" t="s">
        <v>32</v>
      </c>
      <c r="F2094" s="185" t="s">
        <v>250</v>
      </c>
      <c r="G2094" s="185"/>
      <c r="H2094" s="186" t="s">
        <v>33</v>
      </c>
      <c r="I2094" s="187" t="s">
        <v>34</v>
      </c>
      <c r="J2094" s="187" t="s">
        <v>1696</v>
      </c>
      <c r="K2094" s="187" t="s">
        <v>35</v>
      </c>
      <c r="L2094" s="317" t="s">
        <v>37</v>
      </c>
      <c r="N2094" s="41"/>
      <c r="O2094" s="41"/>
      <c r="P2094" s="41"/>
      <c r="Q2094" s="41"/>
      <c r="R2094" s="41"/>
      <c r="S2094" s="41"/>
      <c r="T2094" s="41"/>
      <c r="U2094" s="41"/>
      <c r="V2094" s="41"/>
      <c r="W2094" s="41"/>
      <c r="X2094" s="41"/>
      <c r="Y2094" s="41"/>
    </row>
    <row r="2095" spans="1:25" ht="15" hidden="1" customHeight="1" x14ac:dyDescent="0.2">
      <c r="A2095" s="41"/>
      <c r="B2095" s="302" t="s">
        <v>251</v>
      </c>
      <c r="C2095" s="190">
        <v>89869</v>
      </c>
      <c r="D2095" s="188" t="s">
        <v>42</v>
      </c>
      <c r="E2095" s="188" t="s">
        <v>153</v>
      </c>
      <c r="F2095" s="188" t="s">
        <v>271</v>
      </c>
      <c r="G2095" s="188"/>
      <c r="H2095" s="189" t="s">
        <v>45</v>
      </c>
      <c r="I2095" s="192">
        <v>1</v>
      </c>
      <c r="J2095" s="191"/>
      <c r="K2095" s="191">
        <v>12.75</v>
      </c>
      <c r="L2095" s="303">
        <v>12.75</v>
      </c>
      <c r="N2095" s="41"/>
      <c r="O2095" s="41"/>
      <c r="P2095" s="41"/>
      <c r="Q2095" s="41"/>
      <c r="R2095" s="41"/>
      <c r="S2095" s="41"/>
      <c r="T2095" s="41"/>
      <c r="U2095" s="41"/>
      <c r="V2095" s="41"/>
      <c r="W2095" s="41"/>
      <c r="X2095" s="41"/>
      <c r="Y2095" s="41"/>
    </row>
    <row r="2096" spans="1:25" ht="15" hidden="1" customHeight="1" x14ac:dyDescent="0.2">
      <c r="A2096" s="41"/>
      <c r="B2096" s="314" t="s">
        <v>253</v>
      </c>
      <c r="C2096" s="196">
        <v>88267</v>
      </c>
      <c r="D2096" s="194" t="s">
        <v>42</v>
      </c>
      <c r="E2096" s="194" t="s">
        <v>292</v>
      </c>
      <c r="F2096" s="194" t="s">
        <v>255</v>
      </c>
      <c r="G2096" s="194"/>
      <c r="H2096" s="195" t="s">
        <v>256</v>
      </c>
      <c r="I2096" s="199">
        <v>0.1474</v>
      </c>
      <c r="J2096" s="199">
        <v>0</v>
      </c>
      <c r="K2096" s="197">
        <v>36.380000000000003</v>
      </c>
      <c r="L2096" s="318">
        <v>5.36</v>
      </c>
      <c r="N2096" s="41"/>
      <c r="O2096" s="41"/>
      <c r="P2096" s="41"/>
      <c r="Q2096" s="41"/>
      <c r="R2096" s="41"/>
      <c r="S2096" s="41"/>
      <c r="T2096" s="41"/>
      <c r="U2096" s="41"/>
      <c r="V2096" s="41"/>
      <c r="W2096" s="41"/>
      <c r="X2096" s="41"/>
      <c r="Y2096" s="41"/>
    </row>
    <row r="2097" spans="1:25" ht="15" hidden="1" customHeight="1" x14ac:dyDescent="0.2">
      <c r="A2097" s="41"/>
      <c r="B2097" s="314" t="s">
        <v>253</v>
      </c>
      <c r="C2097" s="196">
        <v>88248</v>
      </c>
      <c r="D2097" s="194" t="s">
        <v>42</v>
      </c>
      <c r="E2097" s="194" t="s">
        <v>291</v>
      </c>
      <c r="F2097" s="194" t="s">
        <v>255</v>
      </c>
      <c r="G2097" s="194"/>
      <c r="H2097" s="195" t="s">
        <v>256</v>
      </c>
      <c r="I2097" s="199">
        <v>0.1474</v>
      </c>
      <c r="J2097" s="199">
        <v>0</v>
      </c>
      <c r="K2097" s="197">
        <v>30.12</v>
      </c>
      <c r="L2097" s="318">
        <v>4.43</v>
      </c>
      <c r="N2097" s="41"/>
      <c r="O2097" s="41"/>
      <c r="P2097" s="41"/>
      <c r="Q2097" s="41"/>
      <c r="R2097" s="41"/>
      <c r="S2097" s="41"/>
      <c r="T2097" s="41"/>
      <c r="U2097" s="41"/>
      <c r="V2097" s="41"/>
      <c r="W2097" s="41"/>
      <c r="X2097" s="41"/>
      <c r="Y2097" s="41"/>
    </row>
    <row r="2098" spans="1:25" ht="15" hidden="1" customHeight="1" x14ac:dyDescent="0.2">
      <c r="A2098" s="41"/>
      <c r="B2098" s="304" t="s">
        <v>275</v>
      </c>
      <c r="C2098" s="202">
        <v>20083</v>
      </c>
      <c r="D2098" s="200" t="s">
        <v>42</v>
      </c>
      <c r="E2098" s="200" t="s">
        <v>424</v>
      </c>
      <c r="F2098" s="200" t="s">
        <v>276</v>
      </c>
      <c r="G2098" s="200"/>
      <c r="H2098" s="201" t="s">
        <v>45</v>
      </c>
      <c r="I2098" s="205">
        <v>1.2E-2</v>
      </c>
      <c r="J2098" s="205">
        <v>0</v>
      </c>
      <c r="K2098" s="203">
        <v>79.760000000000005</v>
      </c>
      <c r="L2098" s="305">
        <v>0.95</v>
      </c>
      <c r="N2098" s="41"/>
      <c r="O2098" s="41"/>
      <c r="P2098" s="41"/>
      <c r="Q2098" s="41"/>
      <c r="R2098" s="41"/>
      <c r="S2098" s="41"/>
      <c r="T2098" s="41"/>
      <c r="U2098" s="41"/>
      <c r="V2098" s="41"/>
      <c r="W2098" s="41"/>
      <c r="X2098" s="41"/>
      <c r="Y2098" s="41"/>
    </row>
    <row r="2099" spans="1:25" ht="15" hidden="1" customHeight="1" x14ac:dyDescent="0.2">
      <c r="A2099" s="41"/>
      <c r="B2099" s="304" t="s">
        <v>275</v>
      </c>
      <c r="C2099" s="202">
        <v>122</v>
      </c>
      <c r="D2099" s="200" t="s">
        <v>42</v>
      </c>
      <c r="E2099" s="200" t="s">
        <v>293</v>
      </c>
      <c r="F2099" s="200" t="s">
        <v>276</v>
      </c>
      <c r="G2099" s="200"/>
      <c r="H2099" s="201" t="s">
        <v>45</v>
      </c>
      <c r="I2099" s="205">
        <v>1.06E-2</v>
      </c>
      <c r="J2099" s="205">
        <v>0</v>
      </c>
      <c r="K2099" s="203">
        <v>70.400000000000006</v>
      </c>
      <c r="L2099" s="305">
        <v>0.74</v>
      </c>
      <c r="N2099" s="41"/>
      <c r="O2099" s="41"/>
      <c r="P2099" s="41"/>
      <c r="Q2099" s="41"/>
      <c r="R2099" s="41"/>
      <c r="S2099" s="41"/>
      <c r="T2099" s="41"/>
      <c r="U2099" s="41"/>
      <c r="V2099" s="41"/>
      <c r="W2099" s="41"/>
      <c r="X2099" s="41"/>
      <c r="Y2099" s="41"/>
    </row>
    <row r="2100" spans="1:25" ht="15" hidden="1" customHeight="1" x14ac:dyDescent="0.2">
      <c r="A2100" s="41"/>
      <c r="B2100" s="304" t="s">
        <v>275</v>
      </c>
      <c r="C2100" s="202">
        <v>38383</v>
      </c>
      <c r="D2100" s="200" t="s">
        <v>42</v>
      </c>
      <c r="E2100" s="200" t="s">
        <v>2438</v>
      </c>
      <c r="F2100" s="200" t="s">
        <v>276</v>
      </c>
      <c r="G2100" s="200"/>
      <c r="H2100" s="201" t="s">
        <v>45</v>
      </c>
      <c r="I2100" s="205">
        <v>9.1999999999999998E-3</v>
      </c>
      <c r="J2100" s="205">
        <v>0</v>
      </c>
      <c r="K2100" s="203">
        <v>2.33</v>
      </c>
      <c r="L2100" s="305">
        <v>0.02</v>
      </c>
      <c r="N2100" s="41"/>
      <c r="O2100" s="41"/>
      <c r="P2100" s="41"/>
      <c r="Q2100" s="41"/>
      <c r="R2100" s="41"/>
      <c r="S2100" s="41"/>
      <c r="T2100" s="41"/>
      <c r="U2100" s="41"/>
      <c r="V2100" s="41"/>
      <c r="W2100" s="41"/>
      <c r="X2100" s="41"/>
      <c r="Y2100" s="41"/>
    </row>
    <row r="2101" spans="1:25" ht="15" hidden="1" customHeight="1" x14ac:dyDescent="0.2">
      <c r="A2101" s="41"/>
      <c r="B2101" s="304" t="s">
        <v>275</v>
      </c>
      <c r="C2101" s="202">
        <v>7139</v>
      </c>
      <c r="D2101" s="200" t="s">
        <v>42</v>
      </c>
      <c r="E2101" s="200" t="s">
        <v>426</v>
      </c>
      <c r="F2101" s="200" t="s">
        <v>276</v>
      </c>
      <c r="G2101" s="200"/>
      <c r="H2101" s="201" t="s">
        <v>45</v>
      </c>
      <c r="I2101" s="205">
        <v>1</v>
      </c>
      <c r="J2101" s="205">
        <v>0</v>
      </c>
      <c r="K2101" s="203">
        <v>1.25</v>
      </c>
      <c r="L2101" s="305">
        <v>1.25</v>
      </c>
      <c r="N2101" s="41"/>
      <c r="O2101" s="41"/>
      <c r="P2101" s="41"/>
      <c r="Q2101" s="41"/>
      <c r="R2101" s="41"/>
      <c r="S2101" s="41"/>
      <c r="T2101" s="41"/>
      <c r="U2101" s="41"/>
      <c r="V2101" s="41"/>
      <c r="W2101" s="41"/>
      <c r="X2101" s="41"/>
      <c r="Y2101" s="41"/>
    </row>
    <row r="2102" spans="1:25" ht="15" hidden="1" customHeight="1" x14ac:dyDescent="0.2">
      <c r="A2102" s="41"/>
      <c r="B2102" s="306"/>
      <c r="C2102" s="307"/>
      <c r="D2102" s="307"/>
      <c r="E2102" s="307"/>
      <c r="F2102" s="307"/>
      <c r="G2102" s="307" t="s">
        <v>261</v>
      </c>
      <c r="H2102" s="308">
        <v>7.37</v>
      </c>
      <c r="I2102" s="307" t="s">
        <v>262</v>
      </c>
      <c r="J2102" s="308">
        <v>0</v>
      </c>
      <c r="K2102" s="307" t="s">
        <v>263</v>
      </c>
      <c r="L2102" s="309">
        <v>7.37</v>
      </c>
      <c r="N2102" s="41"/>
      <c r="O2102" s="41"/>
      <c r="P2102" s="41"/>
      <c r="Q2102" s="41"/>
      <c r="R2102" s="41"/>
      <c r="S2102" s="41"/>
      <c r="T2102" s="41"/>
      <c r="U2102" s="41"/>
      <c r="V2102" s="41"/>
      <c r="W2102" s="41"/>
      <c r="X2102" s="41"/>
      <c r="Y2102" s="41"/>
    </row>
    <row r="2103" spans="1:25" ht="15" hidden="1" customHeight="1" thickBot="1" x14ac:dyDescent="0.25">
      <c r="A2103" s="41"/>
      <c r="B2103" s="306"/>
      <c r="C2103" s="307"/>
      <c r="D2103" s="307"/>
      <c r="E2103" s="307"/>
      <c r="F2103" s="307"/>
      <c r="G2103" s="307" t="s">
        <v>264</v>
      </c>
      <c r="H2103" s="308">
        <v>2.41</v>
      </c>
      <c r="I2103" s="307"/>
      <c r="J2103" s="307" t="s">
        <v>265</v>
      </c>
      <c r="K2103" s="307"/>
      <c r="L2103" s="309">
        <v>15.16</v>
      </c>
      <c r="N2103" s="41"/>
      <c r="O2103" s="41"/>
      <c r="P2103" s="41"/>
      <c r="Q2103" s="41"/>
      <c r="R2103" s="41"/>
      <c r="S2103" s="41"/>
      <c r="T2103" s="41"/>
      <c r="U2103" s="41"/>
      <c r="V2103" s="41"/>
      <c r="W2103" s="41"/>
      <c r="X2103" s="41"/>
      <c r="Y2103" s="41"/>
    </row>
    <row r="2104" spans="1:25" ht="15" hidden="1" customHeight="1" thickTop="1" x14ac:dyDescent="0.2">
      <c r="A2104" s="41"/>
      <c r="B2104" s="310"/>
      <c r="C2104" s="193"/>
      <c r="D2104" s="193"/>
      <c r="E2104" s="193"/>
      <c r="F2104" s="193"/>
      <c r="G2104" s="193"/>
      <c r="H2104" s="193"/>
      <c r="I2104" s="193"/>
      <c r="J2104" s="193"/>
      <c r="K2104" s="193"/>
      <c r="L2104" s="311"/>
      <c r="N2104" s="41"/>
      <c r="O2104" s="41"/>
      <c r="P2104" s="41"/>
      <c r="Q2104" s="41"/>
      <c r="R2104" s="41"/>
      <c r="S2104" s="41"/>
      <c r="T2104" s="41"/>
      <c r="U2104" s="41"/>
      <c r="V2104" s="41"/>
      <c r="W2104" s="41"/>
      <c r="X2104" s="41"/>
      <c r="Y2104" s="41"/>
    </row>
    <row r="2105" spans="1:25" ht="15" hidden="1" customHeight="1" x14ac:dyDescent="0.2">
      <c r="A2105" s="41"/>
      <c r="B2105" s="312" t="s">
        <v>1939</v>
      </c>
      <c r="C2105" s="187" t="s">
        <v>30</v>
      </c>
      <c r="D2105" s="185" t="s">
        <v>31</v>
      </c>
      <c r="E2105" s="185" t="s">
        <v>32</v>
      </c>
      <c r="F2105" s="185" t="s">
        <v>250</v>
      </c>
      <c r="G2105" s="185"/>
      <c r="H2105" s="186" t="s">
        <v>33</v>
      </c>
      <c r="I2105" s="187" t="s">
        <v>34</v>
      </c>
      <c r="J2105" s="187" t="s">
        <v>1696</v>
      </c>
      <c r="K2105" s="187" t="s">
        <v>35</v>
      </c>
      <c r="L2105" s="317" t="s">
        <v>37</v>
      </c>
      <c r="N2105" s="41"/>
      <c r="O2105" s="41"/>
      <c r="P2105" s="41"/>
      <c r="Q2105" s="41"/>
      <c r="R2105" s="41"/>
      <c r="S2105" s="41"/>
      <c r="T2105" s="41"/>
      <c r="U2105" s="41"/>
      <c r="V2105" s="41"/>
      <c r="W2105" s="41"/>
      <c r="X2105" s="41"/>
      <c r="Y2105" s="41"/>
    </row>
    <row r="2106" spans="1:25" ht="15" hidden="1" customHeight="1" x14ac:dyDescent="0.2">
      <c r="A2106" s="41"/>
      <c r="B2106" s="302" t="s">
        <v>251</v>
      </c>
      <c r="C2106" s="190">
        <v>94690</v>
      </c>
      <c r="D2106" s="188" t="s">
        <v>42</v>
      </c>
      <c r="E2106" s="188" t="s">
        <v>2452</v>
      </c>
      <c r="F2106" s="188" t="s">
        <v>271</v>
      </c>
      <c r="G2106" s="188"/>
      <c r="H2106" s="189" t="s">
        <v>45</v>
      </c>
      <c r="I2106" s="192">
        <v>1</v>
      </c>
      <c r="J2106" s="191"/>
      <c r="K2106" s="191">
        <v>12.9</v>
      </c>
      <c r="L2106" s="303">
        <v>12.9</v>
      </c>
      <c r="N2106" s="41"/>
      <c r="O2106" s="41"/>
      <c r="P2106" s="41"/>
      <c r="Q2106" s="41"/>
      <c r="R2106" s="41"/>
      <c r="S2106" s="41"/>
      <c r="T2106" s="41"/>
      <c r="U2106" s="41"/>
      <c r="V2106" s="41"/>
      <c r="W2106" s="41"/>
      <c r="X2106" s="41"/>
      <c r="Y2106" s="41"/>
    </row>
    <row r="2107" spans="1:25" ht="15" hidden="1" customHeight="1" x14ac:dyDescent="0.2">
      <c r="A2107" s="41"/>
      <c r="B2107" s="314" t="s">
        <v>253</v>
      </c>
      <c r="C2107" s="196">
        <v>88248</v>
      </c>
      <c r="D2107" s="194" t="s">
        <v>42</v>
      </c>
      <c r="E2107" s="194" t="s">
        <v>291</v>
      </c>
      <c r="F2107" s="194" t="s">
        <v>255</v>
      </c>
      <c r="G2107" s="194"/>
      <c r="H2107" s="195" t="s">
        <v>256</v>
      </c>
      <c r="I2107" s="199">
        <v>0.1002</v>
      </c>
      <c r="J2107" s="199">
        <v>0</v>
      </c>
      <c r="K2107" s="197">
        <v>30.12</v>
      </c>
      <c r="L2107" s="318">
        <v>3.01</v>
      </c>
      <c r="N2107" s="41"/>
      <c r="O2107" s="41"/>
      <c r="P2107" s="41"/>
      <c r="Q2107" s="41"/>
      <c r="R2107" s="41"/>
      <c r="S2107" s="41"/>
      <c r="T2107" s="41"/>
      <c r="U2107" s="41"/>
      <c r="V2107" s="41"/>
      <c r="W2107" s="41"/>
      <c r="X2107" s="41"/>
      <c r="Y2107" s="41"/>
    </row>
    <row r="2108" spans="1:25" ht="15" hidden="1" customHeight="1" x14ac:dyDescent="0.2">
      <c r="A2108" s="41"/>
      <c r="B2108" s="314" t="s">
        <v>253</v>
      </c>
      <c r="C2108" s="196">
        <v>88267</v>
      </c>
      <c r="D2108" s="194" t="s">
        <v>42</v>
      </c>
      <c r="E2108" s="194" t="s">
        <v>292</v>
      </c>
      <c r="F2108" s="194" t="s">
        <v>255</v>
      </c>
      <c r="G2108" s="194"/>
      <c r="H2108" s="195" t="s">
        <v>256</v>
      </c>
      <c r="I2108" s="199">
        <v>0.1002</v>
      </c>
      <c r="J2108" s="199">
        <v>0</v>
      </c>
      <c r="K2108" s="197">
        <v>36.380000000000003</v>
      </c>
      <c r="L2108" s="318">
        <v>3.64</v>
      </c>
      <c r="N2108" s="41"/>
      <c r="O2108" s="41"/>
      <c r="P2108" s="41"/>
      <c r="Q2108" s="41"/>
      <c r="R2108" s="41"/>
      <c r="S2108" s="41"/>
      <c r="T2108" s="41"/>
      <c r="U2108" s="41"/>
      <c r="V2108" s="41"/>
      <c r="W2108" s="41"/>
      <c r="X2108" s="41"/>
      <c r="Y2108" s="41"/>
    </row>
    <row r="2109" spans="1:25" ht="15" hidden="1" customHeight="1" x14ac:dyDescent="0.2">
      <c r="A2109" s="41"/>
      <c r="B2109" s="304" t="s">
        <v>275</v>
      </c>
      <c r="C2109" s="202">
        <v>7140</v>
      </c>
      <c r="D2109" s="200" t="s">
        <v>42</v>
      </c>
      <c r="E2109" s="200" t="s">
        <v>1150</v>
      </c>
      <c r="F2109" s="200" t="s">
        <v>276</v>
      </c>
      <c r="G2109" s="200"/>
      <c r="H2109" s="201" t="s">
        <v>45</v>
      </c>
      <c r="I2109" s="205">
        <v>1</v>
      </c>
      <c r="J2109" s="205">
        <v>0</v>
      </c>
      <c r="K2109" s="203">
        <v>3.93</v>
      </c>
      <c r="L2109" s="305">
        <v>3.93</v>
      </c>
      <c r="N2109" s="41"/>
      <c r="O2109" s="41"/>
      <c r="P2109" s="41"/>
      <c r="Q2109" s="41"/>
      <c r="R2109" s="41"/>
      <c r="S2109" s="41"/>
      <c r="T2109" s="41"/>
      <c r="U2109" s="41"/>
      <c r="V2109" s="41"/>
      <c r="W2109" s="41"/>
      <c r="X2109" s="41"/>
      <c r="Y2109" s="41"/>
    </row>
    <row r="2110" spans="1:25" ht="15" hidden="1" customHeight="1" x14ac:dyDescent="0.2">
      <c r="A2110" s="41"/>
      <c r="B2110" s="304" t="s">
        <v>275</v>
      </c>
      <c r="C2110" s="202">
        <v>20083</v>
      </c>
      <c r="D2110" s="200" t="s">
        <v>42</v>
      </c>
      <c r="E2110" s="200" t="s">
        <v>424</v>
      </c>
      <c r="F2110" s="200" t="s">
        <v>276</v>
      </c>
      <c r="G2110" s="200"/>
      <c r="H2110" s="201" t="s">
        <v>45</v>
      </c>
      <c r="I2110" s="205">
        <v>1.6500000000000001E-2</v>
      </c>
      <c r="J2110" s="205">
        <v>0</v>
      </c>
      <c r="K2110" s="203">
        <v>79.760000000000005</v>
      </c>
      <c r="L2110" s="305">
        <v>1.31</v>
      </c>
      <c r="N2110" s="41"/>
      <c r="O2110" s="41"/>
      <c r="P2110" s="41"/>
      <c r="Q2110" s="41"/>
      <c r="R2110" s="41"/>
      <c r="S2110" s="41"/>
      <c r="T2110" s="41"/>
      <c r="U2110" s="41"/>
      <c r="V2110" s="41"/>
      <c r="W2110" s="41"/>
      <c r="X2110" s="41"/>
      <c r="Y2110" s="41"/>
    </row>
    <row r="2111" spans="1:25" ht="15" hidden="1" customHeight="1" x14ac:dyDescent="0.2">
      <c r="A2111" s="41"/>
      <c r="B2111" s="304" t="s">
        <v>275</v>
      </c>
      <c r="C2111" s="202">
        <v>122</v>
      </c>
      <c r="D2111" s="200" t="s">
        <v>42</v>
      </c>
      <c r="E2111" s="200" t="s">
        <v>293</v>
      </c>
      <c r="F2111" s="200" t="s">
        <v>276</v>
      </c>
      <c r="G2111" s="200"/>
      <c r="H2111" s="201" t="s">
        <v>45</v>
      </c>
      <c r="I2111" s="205">
        <v>1.41E-2</v>
      </c>
      <c r="J2111" s="205">
        <v>0</v>
      </c>
      <c r="K2111" s="203">
        <v>70.400000000000006</v>
      </c>
      <c r="L2111" s="305">
        <v>0.99</v>
      </c>
      <c r="N2111" s="41"/>
      <c r="O2111" s="41"/>
      <c r="P2111" s="41"/>
      <c r="Q2111" s="41"/>
      <c r="R2111" s="41"/>
      <c r="S2111" s="41"/>
      <c r="T2111" s="41"/>
      <c r="U2111" s="41"/>
      <c r="V2111" s="41"/>
      <c r="W2111" s="41"/>
      <c r="X2111" s="41"/>
      <c r="Y2111" s="41"/>
    </row>
    <row r="2112" spans="1:25" ht="15" hidden="1" customHeight="1" x14ac:dyDescent="0.2">
      <c r="A2112" s="41"/>
      <c r="B2112" s="304" t="s">
        <v>275</v>
      </c>
      <c r="C2112" s="202">
        <v>38383</v>
      </c>
      <c r="D2112" s="200" t="s">
        <v>42</v>
      </c>
      <c r="E2112" s="200" t="s">
        <v>2438</v>
      </c>
      <c r="F2112" s="200" t="s">
        <v>276</v>
      </c>
      <c r="G2112" s="200"/>
      <c r="H2112" s="201" t="s">
        <v>45</v>
      </c>
      <c r="I2112" s="205">
        <v>1.26E-2</v>
      </c>
      <c r="J2112" s="205">
        <v>0</v>
      </c>
      <c r="K2112" s="203">
        <v>2.33</v>
      </c>
      <c r="L2112" s="305">
        <v>0.02</v>
      </c>
      <c r="N2112" s="41"/>
      <c r="O2112" s="41"/>
      <c r="P2112" s="41"/>
      <c r="Q2112" s="41"/>
      <c r="R2112" s="41"/>
      <c r="S2112" s="41"/>
      <c r="T2112" s="41"/>
      <c r="U2112" s="41"/>
      <c r="V2112" s="41"/>
      <c r="W2112" s="41"/>
      <c r="X2112" s="41"/>
      <c r="Y2112" s="41"/>
    </row>
    <row r="2113" spans="1:25" ht="15" hidden="1" customHeight="1" x14ac:dyDescent="0.2">
      <c r="A2113" s="41"/>
      <c r="B2113" s="306"/>
      <c r="C2113" s="307"/>
      <c r="D2113" s="307"/>
      <c r="E2113" s="307"/>
      <c r="F2113" s="307"/>
      <c r="G2113" s="307" t="s">
        <v>261</v>
      </c>
      <c r="H2113" s="308">
        <v>5.01</v>
      </c>
      <c r="I2113" s="307" t="s">
        <v>262</v>
      </c>
      <c r="J2113" s="308">
        <v>0</v>
      </c>
      <c r="K2113" s="307" t="s">
        <v>263</v>
      </c>
      <c r="L2113" s="309">
        <v>5.01</v>
      </c>
      <c r="N2113" s="41"/>
      <c r="O2113" s="41"/>
      <c r="P2113" s="41"/>
      <c r="Q2113" s="41"/>
      <c r="R2113" s="41"/>
      <c r="S2113" s="41"/>
      <c r="T2113" s="41"/>
      <c r="U2113" s="41"/>
      <c r="V2113" s="41"/>
      <c r="W2113" s="41"/>
      <c r="X2113" s="41"/>
      <c r="Y2113" s="41"/>
    </row>
    <row r="2114" spans="1:25" ht="15" hidden="1" customHeight="1" thickBot="1" x14ac:dyDescent="0.25">
      <c r="A2114" s="41"/>
      <c r="B2114" s="306"/>
      <c r="C2114" s="307"/>
      <c r="D2114" s="307"/>
      <c r="E2114" s="307"/>
      <c r="F2114" s="307"/>
      <c r="G2114" s="307" t="s">
        <v>264</v>
      </c>
      <c r="H2114" s="308">
        <v>2.44</v>
      </c>
      <c r="I2114" s="307"/>
      <c r="J2114" s="307" t="s">
        <v>265</v>
      </c>
      <c r="K2114" s="307"/>
      <c r="L2114" s="309">
        <v>15.34</v>
      </c>
      <c r="N2114" s="41"/>
      <c r="O2114" s="41"/>
      <c r="P2114" s="41"/>
      <c r="Q2114" s="41"/>
      <c r="R2114" s="41"/>
      <c r="S2114" s="41"/>
      <c r="T2114" s="41"/>
      <c r="U2114" s="41"/>
      <c r="V2114" s="41"/>
      <c r="W2114" s="41"/>
      <c r="X2114" s="41"/>
      <c r="Y2114" s="41"/>
    </row>
    <row r="2115" spans="1:25" ht="15" hidden="1" customHeight="1" thickTop="1" x14ac:dyDescent="0.2">
      <c r="A2115" s="41"/>
      <c r="B2115" s="310"/>
      <c r="C2115" s="193"/>
      <c r="D2115" s="193"/>
      <c r="E2115" s="193"/>
      <c r="F2115" s="193"/>
      <c r="G2115" s="193"/>
      <c r="H2115" s="193"/>
      <c r="I2115" s="193"/>
      <c r="J2115" s="193"/>
      <c r="K2115" s="193"/>
      <c r="L2115" s="311"/>
      <c r="N2115" s="41"/>
      <c r="O2115" s="41"/>
      <c r="P2115" s="41"/>
      <c r="Q2115" s="41"/>
      <c r="R2115" s="41"/>
      <c r="S2115" s="41"/>
      <c r="T2115" s="41"/>
      <c r="U2115" s="41"/>
      <c r="V2115" s="41"/>
      <c r="W2115" s="41"/>
      <c r="X2115" s="41"/>
      <c r="Y2115" s="41"/>
    </row>
    <row r="2116" spans="1:25" ht="15" hidden="1" customHeight="1" x14ac:dyDescent="0.2">
      <c r="A2116" s="41"/>
      <c r="B2116" s="312" t="s">
        <v>1940</v>
      </c>
      <c r="C2116" s="187" t="s">
        <v>30</v>
      </c>
      <c r="D2116" s="185" t="s">
        <v>31</v>
      </c>
      <c r="E2116" s="185" t="s">
        <v>32</v>
      </c>
      <c r="F2116" s="185" t="s">
        <v>250</v>
      </c>
      <c r="G2116" s="185"/>
      <c r="H2116" s="186" t="s">
        <v>33</v>
      </c>
      <c r="I2116" s="187" t="s">
        <v>34</v>
      </c>
      <c r="J2116" s="187" t="s">
        <v>1696</v>
      </c>
      <c r="K2116" s="187" t="s">
        <v>35</v>
      </c>
      <c r="L2116" s="317" t="s">
        <v>37</v>
      </c>
      <c r="N2116" s="41"/>
      <c r="O2116" s="41"/>
      <c r="P2116" s="41"/>
      <c r="Q2116" s="41"/>
      <c r="R2116" s="41"/>
      <c r="S2116" s="41"/>
      <c r="T2116" s="41"/>
      <c r="U2116" s="41"/>
      <c r="V2116" s="41"/>
      <c r="W2116" s="41"/>
      <c r="X2116" s="41"/>
      <c r="Y2116" s="41"/>
    </row>
    <row r="2117" spans="1:25" ht="15" hidden="1" customHeight="1" x14ac:dyDescent="0.2">
      <c r="A2117" s="41"/>
      <c r="B2117" s="302" t="s">
        <v>251</v>
      </c>
      <c r="C2117" s="190">
        <v>104008</v>
      </c>
      <c r="D2117" s="188" t="s">
        <v>42</v>
      </c>
      <c r="E2117" s="188" t="s">
        <v>991</v>
      </c>
      <c r="F2117" s="188" t="s">
        <v>271</v>
      </c>
      <c r="G2117" s="188"/>
      <c r="H2117" s="189" t="s">
        <v>45</v>
      </c>
      <c r="I2117" s="192">
        <v>1</v>
      </c>
      <c r="J2117" s="191"/>
      <c r="K2117" s="191">
        <v>36.26</v>
      </c>
      <c r="L2117" s="303">
        <v>36.26</v>
      </c>
      <c r="N2117" s="41"/>
      <c r="O2117" s="41"/>
      <c r="P2117" s="41"/>
      <c r="Q2117" s="41"/>
      <c r="R2117" s="41"/>
      <c r="S2117" s="41"/>
      <c r="T2117" s="41"/>
      <c r="U2117" s="41"/>
      <c r="V2117" s="41"/>
      <c r="W2117" s="41"/>
      <c r="X2117" s="41"/>
      <c r="Y2117" s="41"/>
    </row>
    <row r="2118" spans="1:25" ht="15" hidden="1" customHeight="1" x14ac:dyDescent="0.2">
      <c r="A2118" s="41"/>
      <c r="B2118" s="314" t="s">
        <v>253</v>
      </c>
      <c r="C2118" s="196">
        <v>88267</v>
      </c>
      <c r="D2118" s="194" t="s">
        <v>42</v>
      </c>
      <c r="E2118" s="194" t="s">
        <v>292</v>
      </c>
      <c r="F2118" s="194" t="s">
        <v>255</v>
      </c>
      <c r="G2118" s="194"/>
      <c r="H2118" s="195" t="s">
        <v>256</v>
      </c>
      <c r="I2118" s="199">
        <v>0.26100000000000001</v>
      </c>
      <c r="J2118" s="199">
        <v>0</v>
      </c>
      <c r="K2118" s="197">
        <v>36.380000000000003</v>
      </c>
      <c r="L2118" s="318">
        <v>9.49</v>
      </c>
      <c r="N2118" s="41"/>
      <c r="O2118" s="41"/>
      <c r="P2118" s="41"/>
      <c r="Q2118" s="41"/>
      <c r="R2118" s="41"/>
      <c r="S2118" s="41"/>
      <c r="T2118" s="41"/>
      <c r="U2118" s="41"/>
      <c r="V2118" s="41"/>
      <c r="W2118" s="41"/>
      <c r="X2118" s="41"/>
      <c r="Y2118" s="41"/>
    </row>
    <row r="2119" spans="1:25" ht="15" hidden="1" customHeight="1" x14ac:dyDescent="0.2">
      <c r="A2119" s="41"/>
      <c r="B2119" s="314" t="s">
        <v>253</v>
      </c>
      <c r="C2119" s="196">
        <v>88248</v>
      </c>
      <c r="D2119" s="194" t="s">
        <v>42</v>
      </c>
      <c r="E2119" s="194" t="s">
        <v>291</v>
      </c>
      <c r="F2119" s="194" t="s">
        <v>255</v>
      </c>
      <c r="G2119" s="194"/>
      <c r="H2119" s="195" t="s">
        <v>256</v>
      </c>
      <c r="I2119" s="199">
        <v>0.26100000000000001</v>
      </c>
      <c r="J2119" s="199">
        <v>0</v>
      </c>
      <c r="K2119" s="197">
        <v>30.12</v>
      </c>
      <c r="L2119" s="318">
        <v>7.86</v>
      </c>
      <c r="N2119" s="41"/>
      <c r="O2119" s="41"/>
      <c r="P2119" s="41"/>
      <c r="Q2119" s="41"/>
      <c r="R2119" s="41"/>
      <c r="S2119" s="41"/>
      <c r="T2119" s="41"/>
      <c r="U2119" s="41"/>
      <c r="V2119" s="41"/>
      <c r="W2119" s="41"/>
      <c r="X2119" s="41"/>
      <c r="Y2119" s="41"/>
    </row>
    <row r="2120" spans="1:25" ht="15" hidden="1" customHeight="1" x14ac:dyDescent="0.2">
      <c r="A2120" s="41"/>
      <c r="B2120" s="304" t="s">
        <v>275</v>
      </c>
      <c r="C2120" s="202">
        <v>122</v>
      </c>
      <c r="D2120" s="200" t="s">
        <v>42</v>
      </c>
      <c r="E2120" s="200" t="s">
        <v>293</v>
      </c>
      <c r="F2120" s="200" t="s">
        <v>276</v>
      </c>
      <c r="G2120" s="200"/>
      <c r="H2120" s="201" t="s">
        <v>45</v>
      </c>
      <c r="I2120" s="205">
        <v>1.9400000000000001E-2</v>
      </c>
      <c r="J2120" s="205">
        <v>0</v>
      </c>
      <c r="K2120" s="203">
        <v>70.400000000000006</v>
      </c>
      <c r="L2120" s="305">
        <v>1.36</v>
      </c>
      <c r="N2120" s="41"/>
      <c r="O2120" s="41"/>
      <c r="P2120" s="41"/>
      <c r="Q2120" s="41"/>
      <c r="R2120" s="41"/>
      <c r="S2120" s="41"/>
      <c r="T2120" s="41"/>
      <c r="U2120" s="41"/>
      <c r="V2120" s="41"/>
      <c r="W2120" s="41"/>
      <c r="X2120" s="41"/>
      <c r="Y2120" s="41"/>
    </row>
    <row r="2121" spans="1:25" ht="15" hidden="1" customHeight="1" x14ac:dyDescent="0.2">
      <c r="A2121" s="41"/>
      <c r="B2121" s="304" t="s">
        <v>275</v>
      </c>
      <c r="C2121" s="202">
        <v>38383</v>
      </c>
      <c r="D2121" s="200" t="s">
        <v>42</v>
      </c>
      <c r="E2121" s="200" t="s">
        <v>2438</v>
      </c>
      <c r="F2121" s="200" t="s">
        <v>276</v>
      </c>
      <c r="G2121" s="200"/>
      <c r="H2121" s="201" t="s">
        <v>45</v>
      </c>
      <c r="I2121" s="205">
        <v>6.9000000000000006E-2</v>
      </c>
      <c r="J2121" s="205">
        <v>0</v>
      </c>
      <c r="K2121" s="203">
        <v>2.33</v>
      </c>
      <c r="L2121" s="305">
        <v>0.16</v>
      </c>
      <c r="N2121" s="41"/>
      <c r="O2121" s="41"/>
      <c r="P2121" s="41"/>
      <c r="Q2121" s="41"/>
      <c r="R2121" s="41"/>
      <c r="S2121" s="41"/>
      <c r="T2121" s="41"/>
      <c r="U2121" s="41"/>
      <c r="V2121" s="41"/>
      <c r="W2121" s="41"/>
      <c r="X2121" s="41"/>
      <c r="Y2121" s="41"/>
    </row>
    <row r="2122" spans="1:25" ht="15" hidden="1" customHeight="1" x14ac:dyDescent="0.2">
      <c r="A2122" s="41"/>
      <c r="B2122" s="304" t="s">
        <v>275</v>
      </c>
      <c r="C2122" s="202">
        <v>7130</v>
      </c>
      <c r="D2122" s="200" t="s">
        <v>42</v>
      </c>
      <c r="E2122" s="200" t="s">
        <v>430</v>
      </c>
      <c r="F2122" s="200" t="s">
        <v>276</v>
      </c>
      <c r="G2122" s="200"/>
      <c r="H2122" s="201" t="s">
        <v>45</v>
      </c>
      <c r="I2122" s="205">
        <v>1</v>
      </c>
      <c r="J2122" s="205">
        <v>0</v>
      </c>
      <c r="K2122" s="203">
        <v>15.42</v>
      </c>
      <c r="L2122" s="305">
        <v>15.42</v>
      </c>
      <c r="N2122" s="41"/>
      <c r="O2122" s="41"/>
      <c r="P2122" s="41"/>
      <c r="Q2122" s="41"/>
      <c r="R2122" s="41"/>
      <c r="S2122" s="41"/>
      <c r="T2122" s="41"/>
      <c r="U2122" s="41"/>
      <c r="V2122" s="41"/>
      <c r="W2122" s="41"/>
      <c r="X2122" s="41"/>
      <c r="Y2122" s="41"/>
    </row>
    <row r="2123" spans="1:25" ht="15" hidden="1" customHeight="1" x14ac:dyDescent="0.2">
      <c r="A2123" s="41"/>
      <c r="B2123" s="304" t="s">
        <v>275</v>
      </c>
      <c r="C2123" s="202">
        <v>20083</v>
      </c>
      <c r="D2123" s="200" t="s">
        <v>42</v>
      </c>
      <c r="E2123" s="200" t="s">
        <v>424</v>
      </c>
      <c r="F2123" s="200" t="s">
        <v>276</v>
      </c>
      <c r="G2123" s="200"/>
      <c r="H2123" s="201" t="s">
        <v>45</v>
      </c>
      <c r="I2123" s="205">
        <v>2.4799999999999999E-2</v>
      </c>
      <c r="J2123" s="205">
        <v>0</v>
      </c>
      <c r="K2123" s="203">
        <v>79.760000000000005</v>
      </c>
      <c r="L2123" s="305">
        <v>1.97</v>
      </c>
      <c r="N2123" s="41"/>
      <c r="O2123" s="41"/>
      <c r="P2123" s="41"/>
      <c r="Q2123" s="41"/>
      <c r="R2123" s="41"/>
      <c r="S2123" s="41"/>
      <c r="T2123" s="41"/>
      <c r="U2123" s="41"/>
      <c r="V2123" s="41"/>
      <c r="W2123" s="41"/>
      <c r="X2123" s="41"/>
      <c r="Y2123" s="41"/>
    </row>
    <row r="2124" spans="1:25" ht="15" hidden="1" customHeight="1" x14ac:dyDescent="0.2">
      <c r="A2124" s="41"/>
      <c r="B2124" s="306"/>
      <c r="C2124" s="307"/>
      <c r="D2124" s="307"/>
      <c r="E2124" s="307"/>
      <c r="F2124" s="307"/>
      <c r="G2124" s="307" t="s">
        <v>261</v>
      </c>
      <c r="H2124" s="308">
        <v>13.06</v>
      </c>
      <c r="I2124" s="307" t="s">
        <v>262</v>
      </c>
      <c r="J2124" s="308">
        <v>0</v>
      </c>
      <c r="K2124" s="307" t="s">
        <v>263</v>
      </c>
      <c r="L2124" s="309">
        <v>13.06</v>
      </c>
      <c r="N2124" s="41"/>
      <c r="O2124" s="41"/>
      <c r="P2124" s="41"/>
      <c r="Q2124" s="41"/>
      <c r="R2124" s="41"/>
      <c r="S2124" s="41"/>
      <c r="T2124" s="41"/>
      <c r="U2124" s="41"/>
      <c r="V2124" s="41"/>
      <c r="W2124" s="41"/>
      <c r="X2124" s="41"/>
      <c r="Y2124" s="41"/>
    </row>
    <row r="2125" spans="1:25" ht="15" hidden="1" customHeight="1" thickBot="1" x14ac:dyDescent="0.25">
      <c r="A2125" s="41"/>
      <c r="B2125" s="306"/>
      <c r="C2125" s="307"/>
      <c r="D2125" s="307"/>
      <c r="E2125" s="307"/>
      <c r="F2125" s="307"/>
      <c r="G2125" s="307" t="s">
        <v>264</v>
      </c>
      <c r="H2125" s="308">
        <v>6.86</v>
      </c>
      <c r="I2125" s="307"/>
      <c r="J2125" s="307" t="s">
        <v>265</v>
      </c>
      <c r="K2125" s="307"/>
      <c r="L2125" s="309">
        <v>43.12</v>
      </c>
      <c r="N2125" s="41"/>
      <c r="O2125" s="41"/>
      <c r="P2125" s="41"/>
      <c r="Q2125" s="41"/>
      <c r="R2125" s="41"/>
      <c r="S2125" s="41"/>
      <c r="T2125" s="41"/>
      <c r="U2125" s="41"/>
      <c r="V2125" s="41"/>
      <c r="W2125" s="41"/>
      <c r="X2125" s="41"/>
      <c r="Y2125" s="41"/>
    </row>
    <row r="2126" spans="1:25" ht="15" hidden="1" customHeight="1" thickTop="1" x14ac:dyDescent="0.2">
      <c r="A2126" s="41"/>
      <c r="B2126" s="310"/>
      <c r="C2126" s="193"/>
      <c r="D2126" s="193"/>
      <c r="E2126" s="193"/>
      <c r="F2126" s="193"/>
      <c r="G2126" s="193"/>
      <c r="H2126" s="193"/>
      <c r="I2126" s="193"/>
      <c r="J2126" s="193"/>
      <c r="K2126" s="193"/>
      <c r="L2126" s="311"/>
      <c r="N2126" s="41"/>
      <c r="O2126" s="41"/>
      <c r="P2126" s="41"/>
      <c r="Q2126" s="41"/>
      <c r="R2126" s="41"/>
      <c r="S2126" s="41"/>
      <c r="T2126" s="41"/>
      <c r="U2126" s="41"/>
      <c r="V2126" s="41"/>
      <c r="W2126" s="41"/>
      <c r="X2126" s="41"/>
      <c r="Y2126" s="41"/>
    </row>
    <row r="2127" spans="1:25" ht="15" hidden="1" customHeight="1" x14ac:dyDescent="0.2">
      <c r="A2127" s="41"/>
      <c r="B2127" s="312" t="s">
        <v>1941</v>
      </c>
      <c r="C2127" s="187" t="s">
        <v>30</v>
      </c>
      <c r="D2127" s="185" t="s">
        <v>31</v>
      </c>
      <c r="E2127" s="185" t="s">
        <v>32</v>
      </c>
      <c r="F2127" s="185" t="s">
        <v>250</v>
      </c>
      <c r="G2127" s="185"/>
      <c r="H2127" s="186" t="s">
        <v>33</v>
      </c>
      <c r="I2127" s="187" t="s">
        <v>34</v>
      </c>
      <c r="J2127" s="187" t="s">
        <v>1696</v>
      </c>
      <c r="K2127" s="187" t="s">
        <v>35</v>
      </c>
      <c r="L2127" s="317" t="s">
        <v>37</v>
      </c>
      <c r="N2127" s="41"/>
      <c r="O2127" s="41"/>
      <c r="P2127" s="41"/>
      <c r="Q2127" s="41"/>
      <c r="R2127" s="41"/>
      <c r="S2127" s="41"/>
      <c r="T2127" s="41"/>
      <c r="U2127" s="41"/>
      <c r="V2127" s="41"/>
      <c r="W2127" s="41"/>
      <c r="X2127" s="41"/>
      <c r="Y2127" s="41"/>
    </row>
    <row r="2128" spans="1:25" ht="15" hidden="1" customHeight="1" x14ac:dyDescent="0.2">
      <c r="A2128" s="41"/>
      <c r="B2128" s="302" t="s">
        <v>251</v>
      </c>
      <c r="C2128" s="190">
        <v>89400</v>
      </c>
      <c r="D2128" s="188" t="s">
        <v>42</v>
      </c>
      <c r="E2128" s="188" t="s">
        <v>1011</v>
      </c>
      <c r="F2128" s="188" t="s">
        <v>271</v>
      </c>
      <c r="G2128" s="188"/>
      <c r="H2128" s="189" t="s">
        <v>45</v>
      </c>
      <c r="I2128" s="192">
        <v>1</v>
      </c>
      <c r="J2128" s="191"/>
      <c r="K2128" s="191">
        <v>23.86</v>
      </c>
      <c r="L2128" s="303">
        <v>23.86</v>
      </c>
      <c r="N2128" s="41"/>
      <c r="O2128" s="41"/>
      <c r="P2128" s="41"/>
      <c r="Q2128" s="41"/>
      <c r="R2128" s="41"/>
      <c r="S2128" s="41"/>
      <c r="T2128" s="41"/>
      <c r="U2128" s="41"/>
      <c r="V2128" s="41"/>
      <c r="W2128" s="41"/>
      <c r="X2128" s="41"/>
      <c r="Y2128" s="41"/>
    </row>
    <row r="2129" spans="1:25" ht="15" hidden="1" customHeight="1" x14ac:dyDescent="0.2">
      <c r="A2129" s="41"/>
      <c r="B2129" s="314" t="s">
        <v>253</v>
      </c>
      <c r="C2129" s="196">
        <v>88267</v>
      </c>
      <c r="D2129" s="194" t="s">
        <v>42</v>
      </c>
      <c r="E2129" s="194" t="s">
        <v>292</v>
      </c>
      <c r="F2129" s="194" t="s">
        <v>255</v>
      </c>
      <c r="G2129" s="194"/>
      <c r="H2129" s="195" t="s">
        <v>256</v>
      </c>
      <c r="I2129" s="199">
        <v>0.22209999999999999</v>
      </c>
      <c r="J2129" s="199">
        <v>0</v>
      </c>
      <c r="K2129" s="197">
        <v>36.380000000000003</v>
      </c>
      <c r="L2129" s="318">
        <v>8.07</v>
      </c>
      <c r="N2129" s="41"/>
      <c r="O2129" s="41"/>
      <c r="P2129" s="41"/>
      <c r="Q2129" s="41"/>
      <c r="R2129" s="41"/>
      <c r="S2129" s="41"/>
      <c r="T2129" s="41"/>
      <c r="U2129" s="41"/>
      <c r="V2129" s="41"/>
      <c r="W2129" s="41"/>
      <c r="X2129" s="41"/>
      <c r="Y2129" s="41"/>
    </row>
    <row r="2130" spans="1:25" ht="15" hidden="1" customHeight="1" x14ac:dyDescent="0.2">
      <c r="A2130" s="41"/>
      <c r="B2130" s="314" t="s">
        <v>253</v>
      </c>
      <c r="C2130" s="196">
        <v>88248</v>
      </c>
      <c r="D2130" s="194" t="s">
        <v>42</v>
      </c>
      <c r="E2130" s="194" t="s">
        <v>291</v>
      </c>
      <c r="F2130" s="194" t="s">
        <v>255</v>
      </c>
      <c r="G2130" s="194"/>
      <c r="H2130" s="195" t="s">
        <v>256</v>
      </c>
      <c r="I2130" s="199">
        <v>0.22209999999999999</v>
      </c>
      <c r="J2130" s="199">
        <v>0</v>
      </c>
      <c r="K2130" s="197">
        <v>30.12</v>
      </c>
      <c r="L2130" s="318">
        <v>6.68</v>
      </c>
      <c r="N2130" s="41"/>
      <c r="O2130" s="41"/>
      <c r="P2130" s="41"/>
      <c r="Q2130" s="41"/>
      <c r="R2130" s="41"/>
      <c r="S2130" s="41"/>
      <c r="T2130" s="41"/>
      <c r="U2130" s="41"/>
      <c r="V2130" s="41"/>
      <c r="W2130" s="41"/>
      <c r="X2130" s="41"/>
      <c r="Y2130" s="41"/>
    </row>
    <row r="2131" spans="1:25" ht="15" hidden="1" customHeight="1" x14ac:dyDescent="0.2">
      <c r="A2131" s="41"/>
      <c r="B2131" s="304" t="s">
        <v>275</v>
      </c>
      <c r="C2131" s="202">
        <v>38383</v>
      </c>
      <c r="D2131" s="200" t="s">
        <v>42</v>
      </c>
      <c r="E2131" s="200" t="s">
        <v>2438</v>
      </c>
      <c r="F2131" s="200" t="s">
        <v>276</v>
      </c>
      <c r="G2131" s="200"/>
      <c r="H2131" s="201" t="s">
        <v>45</v>
      </c>
      <c r="I2131" s="205">
        <v>5.7200000000000001E-2</v>
      </c>
      <c r="J2131" s="205">
        <v>0</v>
      </c>
      <c r="K2131" s="203">
        <v>2.33</v>
      </c>
      <c r="L2131" s="305">
        <v>0.13</v>
      </c>
      <c r="N2131" s="41"/>
      <c r="O2131" s="41"/>
      <c r="P2131" s="41"/>
      <c r="Q2131" s="41"/>
      <c r="R2131" s="41"/>
      <c r="S2131" s="41"/>
      <c r="T2131" s="41"/>
      <c r="U2131" s="41"/>
      <c r="V2131" s="41"/>
      <c r="W2131" s="41"/>
      <c r="X2131" s="41"/>
      <c r="Y2131" s="41"/>
    </row>
    <row r="2132" spans="1:25" ht="15" hidden="1" customHeight="1" x14ac:dyDescent="0.2">
      <c r="A2132" s="41"/>
      <c r="B2132" s="304" t="s">
        <v>275</v>
      </c>
      <c r="C2132" s="202">
        <v>20083</v>
      </c>
      <c r="D2132" s="200" t="s">
        <v>42</v>
      </c>
      <c r="E2132" s="200" t="s">
        <v>424</v>
      </c>
      <c r="F2132" s="200" t="s">
        <v>276</v>
      </c>
      <c r="G2132" s="200"/>
      <c r="H2132" s="201" t="s">
        <v>45</v>
      </c>
      <c r="I2132" s="205">
        <v>1.43E-2</v>
      </c>
      <c r="J2132" s="205">
        <v>0</v>
      </c>
      <c r="K2132" s="203">
        <v>79.760000000000005</v>
      </c>
      <c r="L2132" s="305">
        <v>1.1399999999999999</v>
      </c>
      <c r="N2132" s="41"/>
      <c r="O2132" s="41"/>
      <c r="P2132" s="41"/>
      <c r="Q2132" s="41"/>
      <c r="R2132" s="41"/>
      <c r="S2132" s="41"/>
      <c r="T2132" s="41"/>
      <c r="U2132" s="41"/>
      <c r="V2132" s="41"/>
      <c r="W2132" s="41"/>
      <c r="X2132" s="41"/>
      <c r="Y2132" s="41"/>
    </row>
    <row r="2133" spans="1:25" ht="15" hidden="1" customHeight="1" x14ac:dyDescent="0.2">
      <c r="A2133" s="41"/>
      <c r="B2133" s="304" t="s">
        <v>275</v>
      </c>
      <c r="C2133" s="202">
        <v>7136</v>
      </c>
      <c r="D2133" s="200" t="s">
        <v>42</v>
      </c>
      <c r="E2133" s="200" t="s">
        <v>432</v>
      </c>
      <c r="F2133" s="200" t="s">
        <v>276</v>
      </c>
      <c r="G2133" s="200"/>
      <c r="H2133" s="201" t="s">
        <v>45</v>
      </c>
      <c r="I2133" s="205">
        <v>1</v>
      </c>
      <c r="J2133" s="205">
        <v>0</v>
      </c>
      <c r="K2133" s="203">
        <v>6.97</v>
      </c>
      <c r="L2133" s="305">
        <v>6.97</v>
      </c>
      <c r="N2133" s="41"/>
      <c r="O2133" s="41"/>
      <c r="P2133" s="41"/>
      <c r="Q2133" s="41"/>
      <c r="R2133" s="41"/>
      <c r="S2133" s="41"/>
      <c r="T2133" s="41"/>
      <c r="U2133" s="41"/>
      <c r="V2133" s="41"/>
      <c r="W2133" s="41"/>
      <c r="X2133" s="41"/>
      <c r="Y2133" s="41"/>
    </row>
    <row r="2134" spans="1:25" ht="15" hidden="1" customHeight="1" x14ac:dyDescent="0.2">
      <c r="A2134" s="41"/>
      <c r="B2134" s="304" t="s">
        <v>275</v>
      </c>
      <c r="C2134" s="202">
        <v>122</v>
      </c>
      <c r="D2134" s="200" t="s">
        <v>42</v>
      </c>
      <c r="E2134" s="200" t="s">
        <v>293</v>
      </c>
      <c r="F2134" s="200" t="s">
        <v>276</v>
      </c>
      <c r="G2134" s="200"/>
      <c r="H2134" s="201" t="s">
        <v>45</v>
      </c>
      <c r="I2134" s="205">
        <v>1.24E-2</v>
      </c>
      <c r="J2134" s="205">
        <v>0</v>
      </c>
      <c r="K2134" s="203">
        <v>70.400000000000006</v>
      </c>
      <c r="L2134" s="305">
        <v>0.87</v>
      </c>
      <c r="N2134" s="41"/>
      <c r="O2134" s="41"/>
      <c r="P2134" s="41"/>
      <c r="Q2134" s="41"/>
      <c r="R2134" s="41"/>
      <c r="S2134" s="41"/>
      <c r="T2134" s="41"/>
      <c r="U2134" s="41"/>
      <c r="V2134" s="41"/>
      <c r="W2134" s="41"/>
      <c r="X2134" s="41"/>
      <c r="Y2134" s="41"/>
    </row>
    <row r="2135" spans="1:25" ht="15" hidden="1" customHeight="1" x14ac:dyDescent="0.2">
      <c r="A2135" s="41"/>
      <c r="B2135" s="306"/>
      <c r="C2135" s="307"/>
      <c r="D2135" s="307"/>
      <c r="E2135" s="307"/>
      <c r="F2135" s="307"/>
      <c r="G2135" s="307" t="s">
        <v>261</v>
      </c>
      <c r="H2135" s="308">
        <v>11.11</v>
      </c>
      <c r="I2135" s="307" t="s">
        <v>262</v>
      </c>
      <c r="J2135" s="308">
        <v>0</v>
      </c>
      <c r="K2135" s="307" t="s">
        <v>263</v>
      </c>
      <c r="L2135" s="309">
        <v>11.11</v>
      </c>
      <c r="N2135" s="41"/>
      <c r="O2135" s="41"/>
      <c r="P2135" s="41"/>
      <c r="Q2135" s="41"/>
      <c r="R2135" s="41"/>
      <c r="S2135" s="41"/>
      <c r="T2135" s="41"/>
      <c r="U2135" s="41"/>
      <c r="V2135" s="41"/>
      <c r="W2135" s="41"/>
      <c r="X2135" s="41"/>
      <c r="Y2135" s="41"/>
    </row>
    <row r="2136" spans="1:25" ht="15" hidden="1" customHeight="1" thickBot="1" x14ac:dyDescent="0.25">
      <c r="A2136" s="41"/>
      <c r="B2136" s="306"/>
      <c r="C2136" s="307"/>
      <c r="D2136" s="307"/>
      <c r="E2136" s="307"/>
      <c r="F2136" s="307"/>
      <c r="G2136" s="307" t="s">
        <v>264</v>
      </c>
      <c r="H2136" s="308">
        <v>4.51</v>
      </c>
      <c r="I2136" s="307"/>
      <c r="J2136" s="307" t="s">
        <v>265</v>
      </c>
      <c r="K2136" s="307"/>
      <c r="L2136" s="309">
        <v>28.37</v>
      </c>
      <c r="N2136" s="41"/>
      <c r="O2136" s="41"/>
      <c r="P2136" s="41"/>
      <c r="Q2136" s="41"/>
      <c r="R2136" s="41"/>
      <c r="S2136" s="41"/>
      <c r="T2136" s="41"/>
      <c r="U2136" s="41"/>
      <c r="V2136" s="41"/>
      <c r="W2136" s="41"/>
      <c r="X2136" s="41"/>
      <c r="Y2136" s="41"/>
    </row>
    <row r="2137" spans="1:25" ht="15" hidden="1" customHeight="1" thickTop="1" x14ac:dyDescent="0.2">
      <c r="A2137" s="41"/>
      <c r="B2137" s="310"/>
      <c r="C2137" s="193"/>
      <c r="D2137" s="193"/>
      <c r="E2137" s="193"/>
      <c r="F2137" s="193"/>
      <c r="G2137" s="193"/>
      <c r="H2137" s="193"/>
      <c r="I2137" s="193"/>
      <c r="J2137" s="193"/>
      <c r="K2137" s="193"/>
      <c r="L2137" s="311"/>
      <c r="N2137" s="41"/>
      <c r="O2137" s="41"/>
      <c r="P2137" s="41"/>
      <c r="Q2137" s="41"/>
      <c r="R2137" s="41"/>
      <c r="S2137" s="41"/>
      <c r="T2137" s="41"/>
      <c r="U2137" s="41"/>
      <c r="V2137" s="41"/>
      <c r="W2137" s="41"/>
      <c r="X2137" s="41"/>
      <c r="Y2137" s="41"/>
    </row>
    <row r="2138" spans="1:25" ht="15" hidden="1" customHeight="1" x14ac:dyDescent="0.2">
      <c r="A2138" s="41"/>
      <c r="B2138" s="312" t="s">
        <v>1942</v>
      </c>
      <c r="C2138" s="187" t="s">
        <v>30</v>
      </c>
      <c r="D2138" s="185" t="s">
        <v>31</v>
      </c>
      <c r="E2138" s="185" t="s">
        <v>32</v>
      </c>
      <c r="F2138" s="185" t="s">
        <v>250</v>
      </c>
      <c r="G2138" s="185"/>
      <c r="H2138" s="186" t="s">
        <v>33</v>
      </c>
      <c r="I2138" s="187" t="s">
        <v>34</v>
      </c>
      <c r="J2138" s="187" t="s">
        <v>1696</v>
      </c>
      <c r="K2138" s="187" t="s">
        <v>35</v>
      </c>
      <c r="L2138" s="317" t="s">
        <v>37</v>
      </c>
      <c r="N2138" s="41"/>
      <c r="O2138" s="41"/>
      <c r="P2138" s="41"/>
      <c r="Q2138" s="41"/>
      <c r="R2138" s="41"/>
      <c r="S2138" s="41"/>
      <c r="T2138" s="41"/>
      <c r="U2138" s="41"/>
      <c r="V2138" s="41"/>
      <c r="W2138" s="41"/>
      <c r="X2138" s="41"/>
      <c r="Y2138" s="41"/>
    </row>
    <row r="2139" spans="1:25" ht="15" hidden="1" customHeight="1" x14ac:dyDescent="0.2">
      <c r="A2139" s="41"/>
      <c r="B2139" s="302" t="s">
        <v>251</v>
      </c>
      <c r="C2139" s="190">
        <v>89627</v>
      </c>
      <c r="D2139" s="188" t="s">
        <v>42</v>
      </c>
      <c r="E2139" s="188" t="s">
        <v>134</v>
      </c>
      <c r="F2139" s="188" t="s">
        <v>271</v>
      </c>
      <c r="G2139" s="188"/>
      <c r="H2139" s="189" t="s">
        <v>45</v>
      </c>
      <c r="I2139" s="192">
        <v>1</v>
      </c>
      <c r="J2139" s="191"/>
      <c r="K2139" s="191">
        <v>22.43</v>
      </c>
      <c r="L2139" s="303">
        <v>22.43</v>
      </c>
      <c r="N2139" s="41"/>
      <c r="O2139" s="41"/>
      <c r="P2139" s="41"/>
      <c r="Q2139" s="41"/>
      <c r="R2139" s="41"/>
      <c r="S2139" s="41"/>
      <c r="T2139" s="41"/>
      <c r="U2139" s="41"/>
      <c r="V2139" s="41"/>
      <c r="W2139" s="41"/>
      <c r="X2139" s="41"/>
      <c r="Y2139" s="41"/>
    </row>
    <row r="2140" spans="1:25" ht="15" hidden="1" customHeight="1" x14ac:dyDescent="0.2">
      <c r="A2140" s="41"/>
      <c r="B2140" s="314" t="s">
        <v>253</v>
      </c>
      <c r="C2140" s="196">
        <v>88248</v>
      </c>
      <c r="D2140" s="194" t="s">
        <v>42</v>
      </c>
      <c r="E2140" s="194" t="s">
        <v>291</v>
      </c>
      <c r="F2140" s="194" t="s">
        <v>255</v>
      </c>
      <c r="G2140" s="194"/>
      <c r="H2140" s="195" t="s">
        <v>256</v>
      </c>
      <c r="I2140" s="199">
        <v>0.1318</v>
      </c>
      <c r="J2140" s="199">
        <v>0</v>
      </c>
      <c r="K2140" s="197">
        <v>30.12</v>
      </c>
      <c r="L2140" s="318">
        <v>3.96</v>
      </c>
      <c r="N2140" s="41"/>
      <c r="O2140" s="41"/>
      <c r="P2140" s="41"/>
      <c r="Q2140" s="41"/>
      <c r="R2140" s="41"/>
      <c r="S2140" s="41"/>
      <c r="T2140" s="41"/>
      <c r="U2140" s="41"/>
      <c r="V2140" s="41"/>
      <c r="W2140" s="41"/>
      <c r="X2140" s="41"/>
      <c r="Y2140" s="41"/>
    </row>
    <row r="2141" spans="1:25" ht="15" hidden="1" customHeight="1" x14ac:dyDescent="0.2">
      <c r="A2141" s="41"/>
      <c r="B2141" s="314" t="s">
        <v>253</v>
      </c>
      <c r="C2141" s="196">
        <v>88267</v>
      </c>
      <c r="D2141" s="194" t="s">
        <v>42</v>
      </c>
      <c r="E2141" s="194" t="s">
        <v>292</v>
      </c>
      <c r="F2141" s="194" t="s">
        <v>255</v>
      </c>
      <c r="G2141" s="194"/>
      <c r="H2141" s="195" t="s">
        <v>256</v>
      </c>
      <c r="I2141" s="199">
        <v>0.1318</v>
      </c>
      <c r="J2141" s="199">
        <v>0</v>
      </c>
      <c r="K2141" s="197">
        <v>36.380000000000003</v>
      </c>
      <c r="L2141" s="318">
        <v>4.79</v>
      </c>
      <c r="N2141" s="41"/>
      <c r="O2141" s="41"/>
      <c r="P2141" s="41"/>
      <c r="Q2141" s="41"/>
      <c r="R2141" s="41"/>
      <c r="S2141" s="41"/>
      <c r="T2141" s="41"/>
      <c r="U2141" s="41"/>
      <c r="V2141" s="41"/>
      <c r="W2141" s="41"/>
      <c r="X2141" s="41"/>
      <c r="Y2141" s="41"/>
    </row>
    <row r="2142" spans="1:25" ht="15" hidden="1" customHeight="1" x14ac:dyDescent="0.2">
      <c r="A2142" s="41"/>
      <c r="B2142" s="304" t="s">
        <v>275</v>
      </c>
      <c r="C2142" s="202">
        <v>20083</v>
      </c>
      <c r="D2142" s="200" t="s">
        <v>42</v>
      </c>
      <c r="E2142" s="200" t="s">
        <v>424</v>
      </c>
      <c r="F2142" s="200" t="s">
        <v>276</v>
      </c>
      <c r="G2142" s="200"/>
      <c r="H2142" s="201" t="s">
        <v>45</v>
      </c>
      <c r="I2142" s="205">
        <v>2.2499999999999999E-2</v>
      </c>
      <c r="J2142" s="205">
        <v>0</v>
      </c>
      <c r="K2142" s="203">
        <v>79.760000000000005</v>
      </c>
      <c r="L2142" s="305">
        <v>1.79</v>
      </c>
      <c r="N2142" s="41"/>
      <c r="O2142" s="41"/>
      <c r="P2142" s="41"/>
      <c r="Q2142" s="41"/>
      <c r="R2142" s="41"/>
      <c r="S2142" s="41"/>
      <c r="T2142" s="41"/>
      <c r="U2142" s="41"/>
      <c r="V2142" s="41"/>
      <c r="W2142" s="41"/>
      <c r="X2142" s="41"/>
      <c r="Y2142" s="41"/>
    </row>
    <row r="2143" spans="1:25" ht="15" hidden="1" customHeight="1" x14ac:dyDescent="0.2">
      <c r="A2143" s="41"/>
      <c r="B2143" s="304" t="s">
        <v>275</v>
      </c>
      <c r="C2143" s="202">
        <v>122</v>
      </c>
      <c r="D2143" s="200" t="s">
        <v>42</v>
      </c>
      <c r="E2143" s="200" t="s">
        <v>293</v>
      </c>
      <c r="F2143" s="200" t="s">
        <v>276</v>
      </c>
      <c r="G2143" s="200"/>
      <c r="H2143" s="201" t="s">
        <v>45</v>
      </c>
      <c r="I2143" s="205">
        <v>1.7600000000000001E-2</v>
      </c>
      <c r="J2143" s="205">
        <v>0</v>
      </c>
      <c r="K2143" s="203">
        <v>70.400000000000006</v>
      </c>
      <c r="L2143" s="305">
        <v>1.23</v>
      </c>
      <c r="N2143" s="41"/>
      <c r="O2143" s="41"/>
      <c r="P2143" s="41"/>
      <c r="Q2143" s="41"/>
      <c r="R2143" s="41"/>
      <c r="S2143" s="41"/>
      <c r="T2143" s="41"/>
      <c r="U2143" s="41"/>
      <c r="V2143" s="41"/>
      <c r="W2143" s="41"/>
      <c r="X2143" s="41"/>
      <c r="Y2143" s="41"/>
    </row>
    <row r="2144" spans="1:25" ht="15" hidden="1" customHeight="1" x14ac:dyDescent="0.2">
      <c r="A2144" s="41"/>
      <c r="B2144" s="304" t="s">
        <v>275</v>
      </c>
      <c r="C2144" s="202">
        <v>7129</v>
      </c>
      <c r="D2144" s="200" t="s">
        <v>42</v>
      </c>
      <c r="E2144" s="200" t="s">
        <v>431</v>
      </c>
      <c r="F2144" s="200" t="s">
        <v>276</v>
      </c>
      <c r="G2144" s="200"/>
      <c r="H2144" s="201" t="s">
        <v>45</v>
      </c>
      <c r="I2144" s="205">
        <v>1</v>
      </c>
      <c r="J2144" s="205">
        <v>0</v>
      </c>
      <c r="K2144" s="203">
        <v>10.61</v>
      </c>
      <c r="L2144" s="305">
        <v>10.61</v>
      </c>
      <c r="N2144" s="41"/>
      <c r="O2144" s="41"/>
      <c r="P2144" s="41"/>
      <c r="Q2144" s="41"/>
      <c r="R2144" s="41"/>
      <c r="S2144" s="41"/>
      <c r="T2144" s="41"/>
      <c r="U2144" s="41"/>
      <c r="V2144" s="41"/>
      <c r="W2144" s="41"/>
      <c r="X2144" s="41"/>
      <c r="Y2144" s="41"/>
    </row>
    <row r="2145" spans="1:25" ht="15" hidden="1" customHeight="1" x14ac:dyDescent="0.2">
      <c r="A2145" s="41"/>
      <c r="B2145" s="304" t="s">
        <v>275</v>
      </c>
      <c r="C2145" s="202">
        <v>38383</v>
      </c>
      <c r="D2145" s="200" t="s">
        <v>42</v>
      </c>
      <c r="E2145" s="200" t="s">
        <v>2438</v>
      </c>
      <c r="F2145" s="200" t="s">
        <v>276</v>
      </c>
      <c r="G2145" s="200"/>
      <c r="H2145" s="201" t="s">
        <v>45</v>
      </c>
      <c r="I2145" s="205">
        <v>2.4400000000000002E-2</v>
      </c>
      <c r="J2145" s="205">
        <v>0</v>
      </c>
      <c r="K2145" s="203">
        <v>2.33</v>
      </c>
      <c r="L2145" s="305">
        <v>0.05</v>
      </c>
      <c r="N2145" s="41"/>
      <c r="O2145" s="41"/>
      <c r="P2145" s="41"/>
      <c r="Q2145" s="41"/>
      <c r="R2145" s="41"/>
      <c r="S2145" s="41"/>
      <c r="T2145" s="41"/>
      <c r="U2145" s="41"/>
      <c r="V2145" s="41"/>
      <c r="W2145" s="41"/>
      <c r="X2145" s="41"/>
      <c r="Y2145" s="41"/>
    </row>
    <row r="2146" spans="1:25" ht="15" hidden="1" customHeight="1" x14ac:dyDescent="0.2">
      <c r="A2146" s="41"/>
      <c r="B2146" s="306"/>
      <c r="C2146" s="307"/>
      <c r="D2146" s="307"/>
      <c r="E2146" s="307"/>
      <c r="F2146" s="307"/>
      <c r="G2146" s="307" t="s">
        <v>261</v>
      </c>
      <c r="H2146" s="308">
        <v>6.59</v>
      </c>
      <c r="I2146" s="307" t="s">
        <v>262</v>
      </c>
      <c r="J2146" s="308">
        <v>0</v>
      </c>
      <c r="K2146" s="307" t="s">
        <v>263</v>
      </c>
      <c r="L2146" s="309">
        <v>6.59</v>
      </c>
      <c r="N2146" s="41"/>
      <c r="O2146" s="41"/>
      <c r="P2146" s="41"/>
      <c r="Q2146" s="41"/>
      <c r="R2146" s="41"/>
      <c r="S2146" s="41"/>
      <c r="T2146" s="41"/>
      <c r="U2146" s="41"/>
      <c r="V2146" s="41"/>
      <c r="W2146" s="41"/>
      <c r="X2146" s="41"/>
      <c r="Y2146" s="41"/>
    </row>
    <row r="2147" spans="1:25" ht="15" hidden="1" customHeight="1" thickBot="1" x14ac:dyDescent="0.25">
      <c r="A2147" s="41"/>
      <c r="B2147" s="306"/>
      <c r="C2147" s="307"/>
      <c r="D2147" s="307"/>
      <c r="E2147" s="307"/>
      <c r="F2147" s="307"/>
      <c r="G2147" s="307" t="s">
        <v>264</v>
      </c>
      <c r="H2147" s="308">
        <v>4.24</v>
      </c>
      <c r="I2147" s="307"/>
      <c r="J2147" s="307" t="s">
        <v>265</v>
      </c>
      <c r="K2147" s="307"/>
      <c r="L2147" s="309">
        <v>26.67</v>
      </c>
      <c r="N2147" s="41"/>
      <c r="O2147" s="41"/>
      <c r="P2147" s="41"/>
      <c r="Q2147" s="41"/>
      <c r="R2147" s="41"/>
      <c r="S2147" s="41"/>
      <c r="T2147" s="41"/>
      <c r="U2147" s="41"/>
      <c r="V2147" s="41"/>
      <c r="W2147" s="41"/>
      <c r="X2147" s="41"/>
      <c r="Y2147" s="41"/>
    </row>
    <row r="2148" spans="1:25" ht="15" hidden="1" customHeight="1" thickTop="1" x14ac:dyDescent="0.2">
      <c r="A2148" s="41"/>
      <c r="B2148" s="310"/>
      <c r="C2148" s="193"/>
      <c r="D2148" s="193"/>
      <c r="E2148" s="193"/>
      <c r="F2148" s="193"/>
      <c r="G2148" s="193"/>
      <c r="H2148" s="193"/>
      <c r="I2148" s="193"/>
      <c r="J2148" s="193"/>
      <c r="K2148" s="193"/>
      <c r="L2148" s="311"/>
      <c r="N2148" s="41"/>
      <c r="O2148" s="41"/>
      <c r="P2148" s="41"/>
      <c r="Q2148" s="41"/>
      <c r="R2148" s="41"/>
      <c r="S2148" s="41"/>
      <c r="T2148" s="41"/>
      <c r="U2148" s="41"/>
      <c r="V2148" s="41"/>
      <c r="W2148" s="41"/>
      <c r="X2148" s="41"/>
      <c r="Y2148" s="41"/>
    </row>
    <row r="2149" spans="1:25" ht="15" hidden="1" customHeight="1" x14ac:dyDescent="0.2">
      <c r="A2149" s="41"/>
      <c r="B2149" s="312" t="s">
        <v>1943</v>
      </c>
      <c r="C2149" s="187" t="s">
        <v>30</v>
      </c>
      <c r="D2149" s="185" t="s">
        <v>31</v>
      </c>
      <c r="E2149" s="185" t="s">
        <v>32</v>
      </c>
      <c r="F2149" s="185" t="s">
        <v>250</v>
      </c>
      <c r="G2149" s="185"/>
      <c r="H2149" s="186" t="s">
        <v>33</v>
      </c>
      <c r="I2149" s="187" t="s">
        <v>34</v>
      </c>
      <c r="J2149" s="187" t="s">
        <v>1696</v>
      </c>
      <c r="K2149" s="187" t="s">
        <v>35</v>
      </c>
      <c r="L2149" s="317" t="s">
        <v>37</v>
      </c>
      <c r="N2149" s="41"/>
      <c r="O2149" s="41"/>
      <c r="P2149" s="41"/>
      <c r="Q2149" s="41"/>
      <c r="R2149" s="41"/>
      <c r="S2149" s="41"/>
      <c r="T2149" s="41"/>
      <c r="U2149" s="41"/>
      <c r="V2149" s="41"/>
      <c r="W2149" s="41"/>
      <c r="X2149" s="41"/>
      <c r="Y2149" s="41"/>
    </row>
    <row r="2150" spans="1:25" ht="15" hidden="1" customHeight="1" x14ac:dyDescent="0.2">
      <c r="A2150" s="41"/>
      <c r="B2150" s="302" t="s">
        <v>251</v>
      </c>
      <c r="C2150" s="190">
        <v>89366</v>
      </c>
      <c r="D2150" s="188" t="s">
        <v>42</v>
      </c>
      <c r="E2150" s="188" t="s">
        <v>133</v>
      </c>
      <c r="F2150" s="188" t="s">
        <v>271</v>
      </c>
      <c r="G2150" s="188"/>
      <c r="H2150" s="189" t="s">
        <v>45</v>
      </c>
      <c r="I2150" s="192">
        <v>1</v>
      </c>
      <c r="J2150" s="191"/>
      <c r="K2150" s="191">
        <v>18.84</v>
      </c>
      <c r="L2150" s="303">
        <v>18.84</v>
      </c>
      <c r="N2150" s="41"/>
      <c r="O2150" s="41"/>
      <c r="P2150" s="41"/>
      <c r="Q2150" s="41"/>
      <c r="R2150" s="41"/>
      <c r="S2150" s="41"/>
      <c r="T2150" s="41"/>
      <c r="U2150" s="41"/>
      <c r="V2150" s="41"/>
      <c r="W2150" s="41"/>
      <c r="X2150" s="41"/>
      <c r="Y2150" s="41"/>
    </row>
    <row r="2151" spans="1:25" ht="15" hidden="1" customHeight="1" x14ac:dyDescent="0.2">
      <c r="A2151" s="41"/>
      <c r="B2151" s="314" t="s">
        <v>253</v>
      </c>
      <c r="C2151" s="196">
        <v>88267</v>
      </c>
      <c r="D2151" s="194" t="s">
        <v>42</v>
      </c>
      <c r="E2151" s="194" t="s">
        <v>292</v>
      </c>
      <c r="F2151" s="194" t="s">
        <v>255</v>
      </c>
      <c r="G2151" s="194"/>
      <c r="H2151" s="195" t="s">
        <v>256</v>
      </c>
      <c r="I2151" s="199">
        <v>0.1416</v>
      </c>
      <c r="J2151" s="199">
        <v>0</v>
      </c>
      <c r="K2151" s="197">
        <v>36.380000000000003</v>
      </c>
      <c r="L2151" s="318">
        <v>5.15</v>
      </c>
      <c r="N2151" s="41"/>
      <c r="O2151" s="41"/>
      <c r="P2151" s="41"/>
      <c r="Q2151" s="41"/>
      <c r="R2151" s="41"/>
      <c r="S2151" s="41"/>
      <c r="T2151" s="41"/>
      <c r="U2151" s="41"/>
      <c r="V2151" s="41"/>
      <c r="W2151" s="41"/>
      <c r="X2151" s="41"/>
      <c r="Y2151" s="41"/>
    </row>
    <row r="2152" spans="1:25" ht="15" hidden="1" customHeight="1" x14ac:dyDescent="0.2">
      <c r="A2152" s="41"/>
      <c r="B2152" s="314" t="s">
        <v>253</v>
      </c>
      <c r="C2152" s="196">
        <v>88248</v>
      </c>
      <c r="D2152" s="194" t="s">
        <v>42</v>
      </c>
      <c r="E2152" s="194" t="s">
        <v>291</v>
      </c>
      <c r="F2152" s="194" t="s">
        <v>255</v>
      </c>
      <c r="G2152" s="194"/>
      <c r="H2152" s="195" t="s">
        <v>256</v>
      </c>
      <c r="I2152" s="199">
        <v>0.1416</v>
      </c>
      <c r="J2152" s="199">
        <v>0</v>
      </c>
      <c r="K2152" s="197">
        <v>30.12</v>
      </c>
      <c r="L2152" s="318">
        <v>4.26</v>
      </c>
      <c r="N2152" s="41"/>
      <c r="O2152" s="41"/>
      <c r="P2152" s="41"/>
      <c r="Q2152" s="41"/>
      <c r="R2152" s="41"/>
      <c r="S2152" s="41"/>
      <c r="T2152" s="41"/>
      <c r="U2152" s="41"/>
      <c r="V2152" s="41"/>
      <c r="W2152" s="41"/>
      <c r="X2152" s="41"/>
      <c r="Y2152" s="41"/>
    </row>
    <row r="2153" spans="1:25" ht="15" hidden="1" customHeight="1" x14ac:dyDescent="0.2">
      <c r="A2153" s="41"/>
      <c r="B2153" s="304" t="s">
        <v>275</v>
      </c>
      <c r="C2153" s="202">
        <v>20083</v>
      </c>
      <c r="D2153" s="200" t="s">
        <v>42</v>
      </c>
      <c r="E2153" s="200" t="s">
        <v>424</v>
      </c>
      <c r="F2153" s="200" t="s">
        <v>276</v>
      </c>
      <c r="G2153" s="200"/>
      <c r="H2153" s="201" t="s">
        <v>45</v>
      </c>
      <c r="I2153" s="205">
        <v>7.0000000000000001E-3</v>
      </c>
      <c r="J2153" s="205">
        <v>0</v>
      </c>
      <c r="K2153" s="203">
        <v>79.760000000000005</v>
      </c>
      <c r="L2153" s="305">
        <v>0.55000000000000004</v>
      </c>
      <c r="N2153" s="41"/>
      <c r="O2153" s="41"/>
      <c r="P2153" s="41"/>
      <c r="Q2153" s="41"/>
      <c r="R2153" s="41"/>
      <c r="S2153" s="41"/>
      <c r="T2153" s="41"/>
      <c r="U2153" s="41"/>
      <c r="V2153" s="41"/>
      <c r="W2153" s="41"/>
      <c r="X2153" s="41"/>
      <c r="Y2153" s="41"/>
    </row>
    <row r="2154" spans="1:25" ht="15" hidden="1" customHeight="1" x14ac:dyDescent="0.2">
      <c r="A2154" s="41"/>
      <c r="B2154" s="304" t="s">
        <v>275</v>
      </c>
      <c r="C2154" s="202">
        <v>38383</v>
      </c>
      <c r="D2154" s="200" t="s">
        <v>42</v>
      </c>
      <c r="E2154" s="200" t="s">
        <v>2438</v>
      </c>
      <c r="F2154" s="200" t="s">
        <v>276</v>
      </c>
      <c r="G2154" s="200"/>
      <c r="H2154" s="201" t="s">
        <v>45</v>
      </c>
      <c r="I2154" s="205">
        <v>3.3799999999999997E-2</v>
      </c>
      <c r="J2154" s="205">
        <v>0</v>
      </c>
      <c r="K2154" s="203">
        <v>2.33</v>
      </c>
      <c r="L2154" s="305">
        <v>7.0000000000000007E-2</v>
      </c>
      <c r="N2154" s="41"/>
      <c r="O2154" s="41"/>
      <c r="P2154" s="41"/>
      <c r="Q2154" s="41"/>
      <c r="R2154" s="41"/>
      <c r="S2154" s="41"/>
      <c r="T2154" s="41"/>
      <c r="U2154" s="41"/>
      <c r="V2154" s="41"/>
      <c r="W2154" s="41"/>
      <c r="X2154" s="41"/>
      <c r="Y2154" s="41"/>
    </row>
    <row r="2155" spans="1:25" ht="15" hidden="1" customHeight="1" x14ac:dyDescent="0.2">
      <c r="A2155" s="41"/>
      <c r="B2155" s="304" t="s">
        <v>275</v>
      </c>
      <c r="C2155" s="202">
        <v>3524</v>
      </c>
      <c r="D2155" s="200" t="s">
        <v>42</v>
      </c>
      <c r="E2155" s="200" t="s">
        <v>429</v>
      </c>
      <c r="F2155" s="200" t="s">
        <v>276</v>
      </c>
      <c r="G2155" s="200"/>
      <c r="H2155" s="201" t="s">
        <v>45</v>
      </c>
      <c r="I2155" s="205">
        <v>1</v>
      </c>
      <c r="J2155" s="205">
        <v>0</v>
      </c>
      <c r="K2155" s="203">
        <v>8.4</v>
      </c>
      <c r="L2155" s="305">
        <v>8.4</v>
      </c>
      <c r="N2155" s="41"/>
      <c r="O2155" s="41"/>
      <c r="P2155" s="41"/>
      <c r="Q2155" s="41"/>
      <c r="R2155" s="41"/>
      <c r="S2155" s="41"/>
      <c r="T2155" s="41"/>
      <c r="U2155" s="41"/>
      <c r="V2155" s="41"/>
      <c r="W2155" s="41"/>
      <c r="X2155" s="41"/>
      <c r="Y2155" s="41"/>
    </row>
    <row r="2156" spans="1:25" ht="15" hidden="1" customHeight="1" x14ac:dyDescent="0.2">
      <c r="A2156" s="41"/>
      <c r="B2156" s="304" t="s">
        <v>275</v>
      </c>
      <c r="C2156" s="202">
        <v>122</v>
      </c>
      <c r="D2156" s="200" t="s">
        <v>42</v>
      </c>
      <c r="E2156" s="200" t="s">
        <v>293</v>
      </c>
      <c r="F2156" s="200" t="s">
        <v>276</v>
      </c>
      <c r="G2156" s="200"/>
      <c r="H2156" s="201" t="s">
        <v>45</v>
      </c>
      <c r="I2156" s="205">
        <v>5.8999999999999999E-3</v>
      </c>
      <c r="J2156" s="205">
        <v>0</v>
      </c>
      <c r="K2156" s="203">
        <v>70.400000000000006</v>
      </c>
      <c r="L2156" s="305">
        <v>0.41</v>
      </c>
      <c r="N2156" s="41"/>
      <c r="O2156" s="41"/>
      <c r="P2156" s="41"/>
      <c r="Q2156" s="41"/>
      <c r="R2156" s="41"/>
      <c r="S2156" s="41"/>
      <c r="T2156" s="41"/>
      <c r="U2156" s="41"/>
      <c r="V2156" s="41"/>
      <c r="W2156" s="41"/>
      <c r="X2156" s="41"/>
      <c r="Y2156" s="41"/>
    </row>
    <row r="2157" spans="1:25" ht="15" hidden="1" customHeight="1" x14ac:dyDescent="0.2">
      <c r="A2157" s="41"/>
      <c r="B2157" s="306"/>
      <c r="C2157" s="307"/>
      <c r="D2157" s="307"/>
      <c r="E2157" s="307"/>
      <c r="F2157" s="307"/>
      <c r="G2157" s="307" t="s">
        <v>261</v>
      </c>
      <c r="H2157" s="308">
        <v>7.08</v>
      </c>
      <c r="I2157" s="307" t="s">
        <v>262</v>
      </c>
      <c r="J2157" s="308">
        <v>0</v>
      </c>
      <c r="K2157" s="307" t="s">
        <v>263</v>
      </c>
      <c r="L2157" s="309">
        <v>7.08</v>
      </c>
      <c r="N2157" s="41"/>
      <c r="O2157" s="41"/>
      <c r="P2157" s="41"/>
      <c r="Q2157" s="41"/>
      <c r="R2157" s="41"/>
      <c r="S2157" s="41"/>
      <c r="T2157" s="41"/>
      <c r="U2157" s="41"/>
      <c r="V2157" s="41"/>
      <c r="W2157" s="41"/>
      <c r="X2157" s="41"/>
      <c r="Y2157" s="41"/>
    </row>
    <row r="2158" spans="1:25" ht="15" hidden="1" customHeight="1" thickBot="1" x14ac:dyDescent="0.25">
      <c r="A2158" s="41"/>
      <c r="B2158" s="306"/>
      <c r="C2158" s="307"/>
      <c r="D2158" s="307"/>
      <c r="E2158" s="307"/>
      <c r="F2158" s="307"/>
      <c r="G2158" s="307" t="s">
        <v>264</v>
      </c>
      <c r="H2158" s="308">
        <v>3.56</v>
      </c>
      <c r="I2158" s="307"/>
      <c r="J2158" s="307" t="s">
        <v>265</v>
      </c>
      <c r="K2158" s="307"/>
      <c r="L2158" s="309">
        <v>22.4</v>
      </c>
      <c r="N2158" s="41"/>
      <c r="O2158" s="41"/>
      <c r="P2158" s="41"/>
      <c r="Q2158" s="41"/>
      <c r="R2158" s="41"/>
      <c r="S2158" s="41"/>
      <c r="T2158" s="41"/>
      <c r="U2158" s="41"/>
      <c r="V2158" s="41"/>
      <c r="W2158" s="41"/>
      <c r="X2158" s="41"/>
      <c r="Y2158" s="41"/>
    </row>
    <row r="2159" spans="1:25" ht="15" hidden="1" customHeight="1" thickTop="1" x14ac:dyDescent="0.2">
      <c r="A2159" s="41"/>
      <c r="B2159" s="310"/>
      <c r="C2159" s="193"/>
      <c r="D2159" s="193"/>
      <c r="E2159" s="193"/>
      <c r="F2159" s="193"/>
      <c r="G2159" s="193"/>
      <c r="H2159" s="193"/>
      <c r="I2159" s="193"/>
      <c r="J2159" s="193"/>
      <c r="K2159" s="193"/>
      <c r="L2159" s="311"/>
      <c r="N2159" s="41"/>
      <c r="O2159" s="41"/>
      <c r="P2159" s="41"/>
      <c r="Q2159" s="41"/>
      <c r="R2159" s="41"/>
      <c r="S2159" s="41"/>
      <c r="T2159" s="41"/>
      <c r="U2159" s="41"/>
      <c r="V2159" s="41"/>
      <c r="W2159" s="41"/>
      <c r="X2159" s="41"/>
      <c r="Y2159" s="41"/>
    </row>
    <row r="2160" spans="1:25" ht="15" hidden="1" customHeight="1" x14ac:dyDescent="0.2">
      <c r="A2160" s="41"/>
      <c r="B2160" s="312" t="s">
        <v>1944</v>
      </c>
      <c r="C2160" s="187" t="s">
        <v>30</v>
      </c>
      <c r="D2160" s="185" t="s">
        <v>31</v>
      </c>
      <c r="E2160" s="185" t="s">
        <v>32</v>
      </c>
      <c r="F2160" s="185" t="s">
        <v>250</v>
      </c>
      <c r="G2160" s="185"/>
      <c r="H2160" s="186" t="s">
        <v>33</v>
      </c>
      <c r="I2160" s="187" t="s">
        <v>34</v>
      </c>
      <c r="J2160" s="187" t="s">
        <v>1696</v>
      </c>
      <c r="K2160" s="187" t="s">
        <v>35</v>
      </c>
      <c r="L2160" s="317" t="s">
        <v>37</v>
      </c>
      <c r="N2160" s="41"/>
      <c r="O2160" s="41"/>
      <c r="P2160" s="41"/>
      <c r="Q2160" s="41"/>
      <c r="R2160" s="41"/>
      <c r="S2160" s="41"/>
      <c r="T2160" s="41"/>
      <c r="U2160" s="41"/>
      <c r="V2160" s="41"/>
      <c r="W2160" s="41"/>
      <c r="X2160" s="41"/>
      <c r="Y2160" s="41"/>
    </row>
    <row r="2161" spans="1:25" ht="15" hidden="1" customHeight="1" x14ac:dyDescent="0.2">
      <c r="A2161" s="41"/>
      <c r="B2161" s="302" t="s">
        <v>251</v>
      </c>
      <c r="C2161" s="190">
        <v>90373</v>
      </c>
      <c r="D2161" s="188" t="s">
        <v>42</v>
      </c>
      <c r="E2161" s="188" t="s">
        <v>132</v>
      </c>
      <c r="F2161" s="188" t="s">
        <v>271</v>
      </c>
      <c r="G2161" s="188"/>
      <c r="H2161" s="189" t="s">
        <v>45</v>
      </c>
      <c r="I2161" s="192">
        <v>1</v>
      </c>
      <c r="J2161" s="191"/>
      <c r="K2161" s="191">
        <v>15.33</v>
      </c>
      <c r="L2161" s="303">
        <v>15.33</v>
      </c>
      <c r="N2161" s="41"/>
      <c r="O2161" s="41"/>
      <c r="P2161" s="41"/>
      <c r="Q2161" s="41"/>
      <c r="R2161" s="41"/>
      <c r="S2161" s="41"/>
      <c r="T2161" s="41"/>
      <c r="U2161" s="41"/>
      <c r="V2161" s="41"/>
      <c r="W2161" s="41"/>
      <c r="X2161" s="41"/>
      <c r="Y2161" s="41"/>
    </row>
    <row r="2162" spans="1:25" ht="15" hidden="1" customHeight="1" x14ac:dyDescent="0.2">
      <c r="A2162" s="41"/>
      <c r="B2162" s="314" t="s">
        <v>253</v>
      </c>
      <c r="C2162" s="196">
        <v>88267</v>
      </c>
      <c r="D2162" s="194" t="s">
        <v>42</v>
      </c>
      <c r="E2162" s="194" t="s">
        <v>292</v>
      </c>
      <c r="F2162" s="194" t="s">
        <v>255</v>
      </c>
      <c r="G2162" s="194"/>
      <c r="H2162" s="195" t="s">
        <v>256</v>
      </c>
      <c r="I2162" s="199">
        <v>0.13120000000000001</v>
      </c>
      <c r="J2162" s="199">
        <v>0</v>
      </c>
      <c r="K2162" s="197">
        <v>36.380000000000003</v>
      </c>
      <c r="L2162" s="318">
        <v>4.7699999999999996</v>
      </c>
      <c r="N2162" s="41"/>
      <c r="O2162" s="41"/>
      <c r="P2162" s="41"/>
      <c r="Q2162" s="41"/>
      <c r="R2162" s="41"/>
      <c r="S2162" s="41"/>
      <c r="T2162" s="41"/>
      <c r="U2162" s="41"/>
      <c r="V2162" s="41"/>
      <c r="W2162" s="41"/>
      <c r="X2162" s="41"/>
      <c r="Y2162" s="41"/>
    </row>
    <row r="2163" spans="1:25" ht="15" hidden="1" customHeight="1" x14ac:dyDescent="0.2">
      <c r="A2163" s="41"/>
      <c r="B2163" s="314" t="s">
        <v>253</v>
      </c>
      <c r="C2163" s="196">
        <v>88248</v>
      </c>
      <c r="D2163" s="194" t="s">
        <v>42</v>
      </c>
      <c r="E2163" s="194" t="s">
        <v>291</v>
      </c>
      <c r="F2163" s="194" t="s">
        <v>255</v>
      </c>
      <c r="G2163" s="194"/>
      <c r="H2163" s="195" t="s">
        <v>256</v>
      </c>
      <c r="I2163" s="199">
        <v>0.13120000000000001</v>
      </c>
      <c r="J2163" s="199">
        <v>0</v>
      </c>
      <c r="K2163" s="197">
        <v>30.12</v>
      </c>
      <c r="L2163" s="318">
        <v>3.95</v>
      </c>
      <c r="N2163" s="41"/>
      <c r="O2163" s="41"/>
      <c r="P2163" s="41"/>
      <c r="Q2163" s="41"/>
      <c r="R2163" s="41"/>
      <c r="S2163" s="41"/>
      <c r="T2163" s="41"/>
      <c r="U2163" s="41"/>
      <c r="V2163" s="41"/>
      <c r="W2163" s="41"/>
      <c r="X2163" s="41"/>
      <c r="Y2163" s="41"/>
    </row>
    <row r="2164" spans="1:25" ht="15" hidden="1" customHeight="1" x14ac:dyDescent="0.2">
      <c r="A2164" s="41"/>
      <c r="B2164" s="304" t="s">
        <v>275</v>
      </c>
      <c r="C2164" s="202">
        <v>122</v>
      </c>
      <c r="D2164" s="200" t="s">
        <v>42</v>
      </c>
      <c r="E2164" s="200" t="s">
        <v>293</v>
      </c>
      <c r="F2164" s="200" t="s">
        <v>276</v>
      </c>
      <c r="G2164" s="200"/>
      <c r="H2164" s="201" t="s">
        <v>45</v>
      </c>
      <c r="I2164" s="205">
        <v>5.8999999999999999E-3</v>
      </c>
      <c r="J2164" s="205">
        <v>0</v>
      </c>
      <c r="K2164" s="203">
        <v>70.400000000000006</v>
      </c>
      <c r="L2164" s="305">
        <v>0.41</v>
      </c>
      <c r="N2164" s="41"/>
      <c r="O2164" s="41"/>
      <c r="P2164" s="41"/>
      <c r="Q2164" s="41"/>
      <c r="R2164" s="41"/>
      <c r="S2164" s="41"/>
      <c r="T2164" s="41"/>
      <c r="U2164" s="41"/>
      <c r="V2164" s="41"/>
      <c r="W2164" s="41"/>
      <c r="X2164" s="41"/>
      <c r="Y2164" s="41"/>
    </row>
    <row r="2165" spans="1:25" ht="15" hidden="1" customHeight="1" x14ac:dyDescent="0.2">
      <c r="A2165" s="41"/>
      <c r="B2165" s="304" t="s">
        <v>275</v>
      </c>
      <c r="C2165" s="202">
        <v>38383</v>
      </c>
      <c r="D2165" s="200" t="s">
        <v>42</v>
      </c>
      <c r="E2165" s="200" t="s">
        <v>2438</v>
      </c>
      <c r="F2165" s="200" t="s">
        <v>276</v>
      </c>
      <c r="G2165" s="200"/>
      <c r="H2165" s="201" t="s">
        <v>45</v>
      </c>
      <c r="I2165" s="205">
        <v>3.15E-2</v>
      </c>
      <c r="J2165" s="205">
        <v>0</v>
      </c>
      <c r="K2165" s="203">
        <v>2.33</v>
      </c>
      <c r="L2165" s="305">
        <v>7.0000000000000007E-2</v>
      </c>
      <c r="N2165" s="41"/>
      <c r="O2165" s="41"/>
      <c r="P2165" s="41"/>
      <c r="Q2165" s="41"/>
      <c r="R2165" s="41"/>
      <c r="S2165" s="41"/>
      <c r="T2165" s="41"/>
      <c r="U2165" s="41"/>
      <c r="V2165" s="41"/>
      <c r="W2165" s="41"/>
      <c r="X2165" s="41"/>
      <c r="Y2165" s="41"/>
    </row>
    <row r="2166" spans="1:25" ht="15" hidden="1" customHeight="1" x14ac:dyDescent="0.2">
      <c r="A2166" s="41"/>
      <c r="B2166" s="304" t="s">
        <v>275</v>
      </c>
      <c r="C2166" s="202">
        <v>20083</v>
      </c>
      <c r="D2166" s="200" t="s">
        <v>42</v>
      </c>
      <c r="E2166" s="200" t="s">
        <v>424</v>
      </c>
      <c r="F2166" s="200" t="s">
        <v>276</v>
      </c>
      <c r="G2166" s="200"/>
      <c r="H2166" s="201" t="s">
        <v>45</v>
      </c>
      <c r="I2166" s="205">
        <v>7.0000000000000001E-3</v>
      </c>
      <c r="J2166" s="205">
        <v>0</v>
      </c>
      <c r="K2166" s="203">
        <v>79.760000000000005</v>
      </c>
      <c r="L2166" s="305">
        <v>0.55000000000000004</v>
      </c>
      <c r="N2166" s="41"/>
      <c r="O2166" s="41"/>
      <c r="P2166" s="41"/>
      <c r="Q2166" s="41"/>
      <c r="R2166" s="41"/>
      <c r="S2166" s="41"/>
      <c r="T2166" s="41"/>
      <c r="U2166" s="41"/>
      <c r="V2166" s="41"/>
      <c r="W2166" s="41"/>
      <c r="X2166" s="41"/>
      <c r="Y2166" s="41"/>
    </row>
    <row r="2167" spans="1:25" ht="15" hidden="1" customHeight="1" x14ac:dyDescent="0.2">
      <c r="A2167" s="41"/>
      <c r="B2167" s="304" t="s">
        <v>275</v>
      </c>
      <c r="C2167" s="202">
        <v>20147</v>
      </c>
      <c r="D2167" s="200" t="s">
        <v>42</v>
      </c>
      <c r="E2167" s="200" t="s">
        <v>425</v>
      </c>
      <c r="F2167" s="200" t="s">
        <v>276</v>
      </c>
      <c r="G2167" s="200"/>
      <c r="H2167" s="201" t="s">
        <v>45</v>
      </c>
      <c r="I2167" s="205">
        <v>1</v>
      </c>
      <c r="J2167" s="205">
        <v>0</v>
      </c>
      <c r="K2167" s="203">
        <v>5.58</v>
      </c>
      <c r="L2167" s="305">
        <v>5.58</v>
      </c>
      <c r="N2167" s="41"/>
      <c r="O2167" s="41"/>
      <c r="P2167" s="41"/>
      <c r="Q2167" s="41"/>
      <c r="R2167" s="41"/>
      <c r="S2167" s="41"/>
      <c r="T2167" s="41"/>
      <c r="U2167" s="41"/>
      <c r="V2167" s="41"/>
      <c r="W2167" s="41"/>
      <c r="X2167" s="41"/>
      <c r="Y2167" s="41"/>
    </row>
    <row r="2168" spans="1:25" ht="15" hidden="1" customHeight="1" x14ac:dyDescent="0.2">
      <c r="A2168" s="41"/>
      <c r="B2168" s="306"/>
      <c r="C2168" s="307"/>
      <c r="D2168" s="307"/>
      <c r="E2168" s="307"/>
      <c r="F2168" s="307"/>
      <c r="G2168" s="307" t="s">
        <v>261</v>
      </c>
      <c r="H2168" s="308">
        <v>6.56</v>
      </c>
      <c r="I2168" s="307" t="s">
        <v>262</v>
      </c>
      <c r="J2168" s="308">
        <v>0</v>
      </c>
      <c r="K2168" s="307" t="s">
        <v>263</v>
      </c>
      <c r="L2168" s="309">
        <v>6.56</v>
      </c>
      <c r="N2168" s="41"/>
      <c r="O2168" s="41"/>
      <c r="P2168" s="41"/>
      <c r="Q2168" s="41"/>
      <c r="R2168" s="41"/>
      <c r="S2168" s="41"/>
      <c r="T2168" s="41"/>
      <c r="U2168" s="41"/>
      <c r="V2168" s="41"/>
      <c r="W2168" s="41"/>
      <c r="X2168" s="41"/>
      <c r="Y2168" s="41"/>
    </row>
    <row r="2169" spans="1:25" ht="15" hidden="1" customHeight="1" thickBot="1" x14ac:dyDescent="0.25">
      <c r="A2169" s="41"/>
      <c r="B2169" s="306"/>
      <c r="C2169" s="307"/>
      <c r="D2169" s="307"/>
      <c r="E2169" s="307"/>
      <c r="F2169" s="307"/>
      <c r="G2169" s="307" t="s">
        <v>264</v>
      </c>
      <c r="H2169" s="308">
        <v>2.9</v>
      </c>
      <c r="I2169" s="307"/>
      <c r="J2169" s="307" t="s">
        <v>265</v>
      </c>
      <c r="K2169" s="307"/>
      <c r="L2169" s="309">
        <v>18.23</v>
      </c>
      <c r="N2169" s="41"/>
      <c r="O2169" s="41"/>
      <c r="P2169" s="41"/>
      <c r="Q2169" s="41"/>
      <c r="R2169" s="41"/>
      <c r="S2169" s="41"/>
      <c r="T2169" s="41"/>
      <c r="U2169" s="41"/>
      <c r="V2169" s="41"/>
      <c r="W2169" s="41"/>
      <c r="X2169" s="41"/>
      <c r="Y2169" s="41"/>
    </row>
    <row r="2170" spans="1:25" ht="15" customHeight="1" thickTop="1" x14ac:dyDescent="0.2">
      <c r="A2170" s="41"/>
      <c r="B2170" s="310"/>
      <c r="C2170" s="193"/>
      <c r="D2170" s="193"/>
      <c r="E2170" s="193"/>
      <c r="F2170" s="193"/>
      <c r="G2170" s="193"/>
      <c r="H2170" s="193"/>
      <c r="I2170" s="193"/>
      <c r="J2170" s="193"/>
      <c r="K2170" s="193"/>
      <c r="L2170" s="311"/>
      <c r="N2170" s="41"/>
      <c r="O2170" s="41"/>
      <c r="P2170" s="41"/>
      <c r="Q2170" s="41"/>
      <c r="R2170" s="41"/>
      <c r="S2170" s="41"/>
      <c r="T2170" s="41"/>
      <c r="U2170" s="41"/>
      <c r="V2170" s="41"/>
      <c r="W2170" s="41"/>
      <c r="X2170" s="41"/>
      <c r="Y2170" s="41"/>
    </row>
    <row r="2171" spans="1:25" ht="15" customHeight="1" x14ac:dyDescent="0.2">
      <c r="A2171" s="41"/>
      <c r="B2171" s="433" t="s">
        <v>1945</v>
      </c>
      <c r="C2171" s="187" t="s">
        <v>30</v>
      </c>
      <c r="D2171" s="185" t="s">
        <v>31</v>
      </c>
      <c r="E2171" s="185" t="s">
        <v>32</v>
      </c>
      <c r="F2171" s="185" t="s">
        <v>250</v>
      </c>
      <c r="G2171" s="185"/>
      <c r="H2171" s="186" t="s">
        <v>33</v>
      </c>
      <c r="I2171" s="187" t="s">
        <v>34</v>
      </c>
      <c r="J2171" s="187" t="s">
        <v>1696</v>
      </c>
      <c r="K2171" s="187" t="s">
        <v>35</v>
      </c>
      <c r="L2171" s="317" t="s">
        <v>37</v>
      </c>
      <c r="N2171" s="41"/>
      <c r="O2171" s="41"/>
      <c r="P2171" s="41"/>
      <c r="Q2171" s="41"/>
      <c r="R2171" s="41"/>
      <c r="S2171" s="41"/>
      <c r="T2171" s="41"/>
      <c r="U2171" s="41"/>
      <c r="V2171" s="41"/>
      <c r="W2171" s="41"/>
      <c r="X2171" s="41"/>
      <c r="Y2171" s="41"/>
    </row>
    <row r="2172" spans="1:25" ht="33" customHeight="1" x14ac:dyDescent="0.2">
      <c r="A2172" s="41"/>
      <c r="B2172" s="302" t="s">
        <v>251</v>
      </c>
      <c r="C2172" s="190" t="s">
        <v>1331</v>
      </c>
      <c r="D2172" s="188" t="s">
        <v>85</v>
      </c>
      <c r="E2172" s="188" t="s">
        <v>1332</v>
      </c>
      <c r="F2172" s="188" t="s">
        <v>574</v>
      </c>
      <c r="G2172" s="188"/>
      <c r="H2172" s="189" t="s">
        <v>45</v>
      </c>
      <c r="I2172" s="192">
        <v>1</v>
      </c>
      <c r="J2172" s="191"/>
      <c r="K2172" s="191">
        <v>14344.05</v>
      </c>
      <c r="L2172" s="303">
        <v>14344.05</v>
      </c>
      <c r="N2172" s="41"/>
      <c r="O2172" s="41"/>
      <c r="P2172" s="41"/>
      <c r="Q2172" s="41"/>
      <c r="R2172" s="41"/>
      <c r="S2172" s="41"/>
      <c r="T2172" s="41"/>
      <c r="U2172" s="41"/>
      <c r="V2172" s="41"/>
      <c r="W2172" s="41"/>
      <c r="X2172" s="41"/>
      <c r="Y2172" s="41"/>
    </row>
    <row r="2173" spans="1:25" ht="33" customHeight="1" x14ac:dyDescent="0.2">
      <c r="A2173" s="41"/>
      <c r="B2173" s="314" t="s">
        <v>253</v>
      </c>
      <c r="C2173" s="196">
        <v>88267</v>
      </c>
      <c r="D2173" s="194" t="s">
        <v>42</v>
      </c>
      <c r="E2173" s="194" t="s">
        <v>292</v>
      </c>
      <c r="F2173" s="194" t="s">
        <v>255</v>
      </c>
      <c r="G2173" s="194"/>
      <c r="H2173" s="195" t="s">
        <v>256</v>
      </c>
      <c r="I2173" s="199">
        <v>3.5059999999999998</v>
      </c>
      <c r="J2173" s="199">
        <v>0</v>
      </c>
      <c r="K2173" s="197">
        <v>36.380000000000003</v>
      </c>
      <c r="L2173" s="318">
        <v>127.54</v>
      </c>
      <c r="N2173" s="41"/>
      <c r="O2173" s="41"/>
      <c r="P2173" s="41"/>
      <c r="Q2173" s="41"/>
      <c r="R2173" s="41"/>
      <c r="S2173" s="41"/>
      <c r="T2173" s="41"/>
      <c r="U2173" s="41"/>
      <c r="V2173" s="41"/>
      <c r="W2173" s="41"/>
      <c r="X2173" s="41"/>
      <c r="Y2173" s="41"/>
    </row>
    <row r="2174" spans="1:25" ht="45" customHeight="1" x14ac:dyDescent="0.2">
      <c r="A2174" s="41"/>
      <c r="B2174" s="314" t="s">
        <v>253</v>
      </c>
      <c r="C2174" s="196">
        <v>88248</v>
      </c>
      <c r="D2174" s="194" t="s">
        <v>42</v>
      </c>
      <c r="E2174" s="194" t="s">
        <v>291</v>
      </c>
      <c r="F2174" s="194" t="s">
        <v>255</v>
      </c>
      <c r="G2174" s="194"/>
      <c r="H2174" s="195" t="s">
        <v>256</v>
      </c>
      <c r="I2174" s="199">
        <v>5.26</v>
      </c>
      <c r="J2174" s="199">
        <v>0</v>
      </c>
      <c r="K2174" s="197">
        <v>30.12</v>
      </c>
      <c r="L2174" s="318">
        <v>158.43</v>
      </c>
      <c r="N2174" s="41"/>
      <c r="O2174" s="41"/>
      <c r="P2174" s="41"/>
      <c r="Q2174" s="41"/>
      <c r="R2174" s="41"/>
      <c r="S2174" s="41"/>
      <c r="T2174" s="41"/>
      <c r="U2174" s="41"/>
      <c r="V2174" s="41"/>
      <c r="W2174" s="41"/>
      <c r="X2174" s="41"/>
      <c r="Y2174" s="41"/>
    </row>
    <row r="2175" spans="1:25" ht="39.75" customHeight="1" x14ac:dyDescent="0.2">
      <c r="A2175" s="41"/>
      <c r="B2175" s="304" t="s">
        <v>275</v>
      </c>
      <c r="C2175" s="202">
        <v>6701060</v>
      </c>
      <c r="D2175" s="200" t="s">
        <v>85</v>
      </c>
      <c r="E2175" s="200" t="s">
        <v>1332</v>
      </c>
      <c r="F2175" s="200" t="s">
        <v>276</v>
      </c>
      <c r="G2175" s="200"/>
      <c r="H2175" s="201" t="s">
        <v>45</v>
      </c>
      <c r="I2175" s="205">
        <v>1</v>
      </c>
      <c r="J2175" s="205">
        <v>0</v>
      </c>
      <c r="K2175" s="203">
        <v>14058.08</v>
      </c>
      <c r="L2175" s="305">
        <v>14058.08</v>
      </c>
      <c r="N2175" s="41"/>
      <c r="O2175" s="41"/>
      <c r="P2175" s="41"/>
      <c r="Q2175" s="41"/>
      <c r="R2175" s="41"/>
      <c r="S2175" s="41"/>
      <c r="T2175" s="41"/>
      <c r="U2175" s="41"/>
      <c r="V2175" s="41"/>
      <c r="W2175" s="41"/>
      <c r="X2175" s="41"/>
      <c r="Y2175" s="41"/>
    </row>
    <row r="2176" spans="1:25" ht="15" customHeight="1" x14ac:dyDescent="0.2">
      <c r="A2176" s="41"/>
      <c r="B2176" s="306"/>
      <c r="C2176" s="307"/>
      <c r="D2176" s="307"/>
      <c r="E2176" s="307"/>
      <c r="F2176" s="307"/>
      <c r="G2176" s="307" t="s">
        <v>261</v>
      </c>
      <c r="H2176" s="308">
        <v>214</v>
      </c>
      <c r="I2176" s="307" t="s">
        <v>262</v>
      </c>
      <c r="J2176" s="308">
        <v>0</v>
      </c>
      <c r="K2176" s="307" t="s">
        <v>263</v>
      </c>
      <c r="L2176" s="309">
        <v>214</v>
      </c>
      <c r="N2176" s="41"/>
      <c r="O2176" s="41"/>
      <c r="P2176" s="41"/>
      <c r="Q2176" s="41"/>
      <c r="R2176" s="41"/>
      <c r="S2176" s="41"/>
      <c r="T2176" s="41"/>
      <c r="U2176" s="41"/>
      <c r="V2176" s="41"/>
      <c r="W2176" s="41"/>
      <c r="X2176" s="41"/>
      <c r="Y2176" s="41"/>
    </row>
    <row r="2177" spans="1:25" ht="15" customHeight="1" thickBot="1" x14ac:dyDescent="0.25">
      <c r="A2177" s="41"/>
      <c r="B2177" s="306"/>
      <c r="C2177" s="307"/>
      <c r="D2177" s="307"/>
      <c r="E2177" s="307"/>
      <c r="F2177" s="307"/>
      <c r="G2177" s="307" t="s">
        <v>264</v>
      </c>
      <c r="H2177" s="308">
        <v>2713.89</v>
      </c>
      <c r="I2177" s="307"/>
      <c r="J2177" s="307" t="s">
        <v>265</v>
      </c>
      <c r="K2177" s="307"/>
      <c r="L2177" s="309">
        <v>17057.939999999999</v>
      </c>
      <c r="N2177" s="41"/>
      <c r="O2177" s="41"/>
      <c r="P2177" s="41"/>
      <c r="Q2177" s="41"/>
      <c r="R2177" s="41"/>
      <c r="S2177" s="41"/>
      <c r="T2177" s="41"/>
      <c r="U2177" s="41"/>
      <c r="V2177" s="41"/>
      <c r="W2177" s="41"/>
      <c r="X2177" s="41"/>
      <c r="Y2177" s="41"/>
    </row>
    <row r="2178" spans="1:25" ht="15" hidden="1" customHeight="1" thickTop="1" x14ac:dyDescent="0.2">
      <c r="A2178" s="41"/>
      <c r="B2178" s="310"/>
      <c r="C2178" s="193"/>
      <c r="D2178" s="193"/>
      <c r="E2178" s="193"/>
      <c r="F2178" s="193"/>
      <c r="G2178" s="193"/>
      <c r="H2178" s="193"/>
      <c r="I2178" s="193"/>
      <c r="J2178" s="193"/>
      <c r="K2178" s="193"/>
      <c r="L2178" s="311"/>
      <c r="N2178" s="41"/>
      <c r="O2178" s="41"/>
      <c r="P2178" s="41"/>
      <c r="Q2178" s="41"/>
      <c r="R2178" s="41"/>
      <c r="S2178" s="41"/>
      <c r="T2178" s="41"/>
      <c r="U2178" s="41"/>
      <c r="V2178" s="41"/>
      <c r="W2178" s="41"/>
      <c r="X2178" s="41"/>
      <c r="Y2178" s="41"/>
    </row>
    <row r="2179" spans="1:25" ht="15" hidden="1" customHeight="1" x14ac:dyDescent="0.2">
      <c r="A2179" s="41"/>
      <c r="B2179" s="312" t="s">
        <v>1946</v>
      </c>
      <c r="C2179" s="187" t="s">
        <v>30</v>
      </c>
      <c r="D2179" s="185" t="s">
        <v>31</v>
      </c>
      <c r="E2179" s="185" t="s">
        <v>32</v>
      </c>
      <c r="F2179" s="185" t="s">
        <v>250</v>
      </c>
      <c r="G2179" s="185"/>
      <c r="H2179" s="186" t="s">
        <v>33</v>
      </c>
      <c r="I2179" s="187" t="s">
        <v>34</v>
      </c>
      <c r="J2179" s="187" t="s">
        <v>1696</v>
      </c>
      <c r="K2179" s="187" t="s">
        <v>35</v>
      </c>
      <c r="L2179" s="317" t="s">
        <v>37</v>
      </c>
      <c r="N2179" s="41"/>
      <c r="O2179" s="41"/>
      <c r="P2179" s="41"/>
      <c r="Q2179" s="41"/>
      <c r="R2179" s="41"/>
      <c r="S2179" s="41"/>
      <c r="T2179" s="41"/>
      <c r="U2179" s="41"/>
      <c r="V2179" s="41"/>
      <c r="W2179" s="41"/>
      <c r="X2179" s="41"/>
      <c r="Y2179" s="41"/>
    </row>
    <row r="2180" spans="1:25" ht="15" hidden="1" customHeight="1" x14ac:dyDescent="0.2">
      <c r="A2180" s="41"/>
      <c r="B2180" s="302" t="s">
        <v>251</v>
      </c>
      <c r="C2180" s="190" t="s">
        <v>1594</v>
      </c>
      <c r="D2180" s="188" t="s">
        <v>155</v>
      </c>
      <c r="E2180" s="188" t="s">
        <v>2453</v>
      </c>
      <c r="F2180" s="188">
        <v>48.02</v>
      </c>
      <c r="G2180" s="188"/>
      <c r="H2180" s="189" t="s">
        <v>45</v>
      </c>
      <c r="I2180" s="192">
        <v>1</v>
      </c>
      <c r="J2180" s="191"/>
      <c r="K2180" s="191">
        <v>9801.41</v>
      </c>
      <c r="L2180" s="303">
        <v>9801.41</v>
      </c>
      <c r="N2180" s="41"/>
      <c r="O2180" s="41"/>
      <c r="P2180" s="41"/>
      <c r="Q2180" s="41"/>
      <c r="R2180" s="41"/>
      <c r="S2180" s="41"/>
      <c r="T2180" s="41"/>
      <c r="U2180" s="41"/>
      <c r="V2180" s="41"/>
      <c r="W2180" s="41"/>
      <c r="X2180" s="41"/>
      <c r="Y2180" s="41"/>
    </row>
    <row r="2181" spans="1:25" ht="15" hidden="1" customHeight="1" x14ac:dyDescent="0.2">
      <c r="A2181" s="41"/>
      <c r="B2181" s="304" t="s">
        <v>275</v>
      </c>
      <c r="C2181" s="202" t="s">
        <v>1776</v>
      </c>
      <c r="D2181" s="200" t="s">
        <v>155</v>
      </c>
      <c r="E2181" s="200" t="s">
        <v>2454</v>
      </c>
      <c r="F2181" s="200" t="s">
        <v>276</v>
      </c>
      <c r="G2181" s="200"/>
      <c r="H2181" s="201" t="s">
        <v>45</v>
      </c>
      <c r="I2181" s="205">
        <v>1</v>
      </c>
      <c r="J2181" s="205">
        <v>0</v>
      </c>
      <c r="K2181" s="203">
        <v>9684.4500000000007</v>
      </c>
      <c r="L2181" s="305">
        <v>9684.4500000000007</v>
      </c>
      <c r="N2181" s="41"/>
      <c r="O2181" s="41"/>
      <c r="P2181" s="41"/>
      <c r="Q2181" s="41"/>
      <c r="R2181" s="41"/>
      <c r="S2181" s="41"/>
      <c r="T2181" s="41"/>
      <c r="U2181" s="41"/>
      <c r="V2181" s="41"/>
      <c r="W2181" s="41"/>
      <c r="X2181" s="41"/>
      <c r="Y2181" s="41"/>
    </row>
    <row r="2182" spans="1:25" ht="15" hidden="1" customHeight="1" x14ac:dyDescent="0.2">
      <c r="A2182" s="41"/>
      <c r="B2182" s="304" t="s">
        <v>275</v>
      </c>
      <c r="C2182" s="202" t="s">
        <v>1121</v>
      </c>
      <c r="D2182" s="200" t="s">
        <v>155</v>
      </c>
      <c r="E2182" s="200" t="s">
        <v>2392</v>
      </c>
      <c r="F2182" s="200" t="s">
        <v>401</v>
      </c>
      <c r="G2182" s="200"/>
      <c r="H2182" s="201" t="s">
        <v>256</v>
      </c>
      <c r="I2182" s="205">
        <v>4</v>
      </c>
      <c r="J2182" s="205">
        <v>0</v>
      </c>
      <c r="K2182" s="203">
        <v>21.43</v>
      </c>
      <c r="L2182" s="305">
        <v>85.72</v>
      </c>
      <c r="N2182" s="41"/>
      <c r="O2182" s="41"/>
      <c r="P2182" s="41"/>
      <c r="Q2182" s="41"/>
      <c r="R2182" s="41"/>
      <c r="S2182" s="41"/>
      <c r="T2182" s="41"/>
      <c r="U2182" s="41"/>
      <c r="V2182" s="41"/>
      <c r="W2182" s="41"/>
      <c r="X2182" s="41"/>
      <c r="Y2182" s="41"/>
    </row>
    <row r="2183" spans="1:25" ht="15" hidden="1" customHeight="1" x14ac:dyDescent="0.2">
      <c r="A2183" s="41"/>
      <c r="B2183" s="304" t="s">
        <v>275</v>
      </c>
      <c r="C2183" s="202" t="s">
        <v>1120</v>
      </c>
      <c r="D2183" s="200" t="s">
        <v>155</v>
      </c>
      <c r="E2183" s="200" t="s">
        <v>2396</v>
      </c>
      <c r="F2183" s="200" t="s">
        <v>401</v>
      </c>
      <c r="G2183" s="200"/>
      <c r="H2183" s="201" t="s">
        <v>256</v>
      </c>
      <c r="I2183" s="205">
        <v>1</v>
      </c>
      <c r="J2183" s="205">
        <v>0</v>
      </c>
      <c r="K2183" s="203">
        <v>31.24</v>
      </c>
      <c r="L2183" s="305">
        <v>31.24</v>
      </c>
      <c r="N2183" s="41"/>
      <c r="O2183" s="41"/>
      <c r="P2183" s="41"/>
      <c r="Q2183" s="41"/>
      <c r="R2183" s="41"/>
      <c r="S2183" s="41"/>
      <c r="T2183" s="41"/>
      <c r="U2183" s="41"/>
      <c r="V2183" s="41"/>
      <c r="W2183" s="41"/>
      <c r="X2183" s="41"/>
      <c r="Y2183" s="41"/>
    </row>
    <row r="2184" spans="1:25" ht="15" hidden="1" customHeight="1" x14ac:dyDescent="0.2">
      <c r="A2184" s="41"/>
      <c r="B2184" s="306"/>
      <c r="C2184" s="307"/>
      <c r="D2184" s="307"/>
      <c r="E2184" s="307"/>
      <c r="F2184" s="307"/>
      <c r="G2184" s="307" t="s">
        <v>261</v>
      </c>
      <c r="H2184" s="308">
        <v>116.96</v>
      </c>
      <c r="I2184" s="307" t="s">
        <v>262</v>
      </c>
      <c r="J2184" s="308">
        <v>0</v>
      </c>
      <c r="K2184" s="307" t="s">
        <v>263</v>
      </c>
      <c r="L2184" s="309">
        <v>116.96</v>
      </c>
      <c r="N2184" s="41"/>
      <c r="O2184" s="41"/>
      <c r="P2184" s="41"/>
      <c r="Q2184" s="41"/>
      <c r="R2184" s="41"/>
      <c r="S2184" s="41"/>
      <c r="T2184" s="41"/>
      <c r="U2184" s="41"/>
      <c r="V2184" s="41"/>
      <c r="W2184" s="41"/>
      <c r="X2184" s="41"/>
      <c r="Y2184" s="41"/>
    </row>
    <row r="2185" spans="1:25" ht="15" hidden="1" customHeight="1" thickBot="1" x14ac:dyDescent="0.25">
      <c r="A2185" s="41"/>
      <c r="B2185" s="306"/>
      <c r="C2185" s="307"/>
      <c r="D2185" s="307"/>
      <c r="E2185" s="307"/>
      <c r="F2185" s="307"/>
      <c r="G2185" s="307" t="s">
        <v>264</v>
      </c>
      <c r="H2185" s="308">
        <v>1854.42</v>
      </c>
      <c r="I2185" s="307"/>
      <c r="J2185" s="307" t="s">
        <v>265</v>
      </c>
      <c r="K2185" s="307"/>
      <c r="L2185" s="309">
        <v>11655.83</v>
      </c>
      <c r="N2185" s="41"/>
      <c r="O2185" s="41"/>
      <c r="P2185" s="41"/>
      <c r="Q2185" s="41"/>
      <c r="R2185" s="41"/>
      <c r="S2185" s="41"/>
      <c r="T2185" s="41"/>
      <c r="U2185" s="41"/>
      <c r="V2185" s="41"/>
      <c r="W2185" s="41"/>
      <c r="X2185" s="41"/>
      <c r="Y2185" s="41"/>
    </row>
    <row r="2186" spans="1:25" ht="15" hidden="1" customHeight="1" thickTop="1" x14ac:dyDescent="0.2">
      <c r="A2186" s="41"/>
      <c r="B2186" s="310"/>
      <c r="C2186" s="193"/>
      <c r="D2186" s="193"/>
      <c r="E2186" s="193"/>
      <c r="F2186" s="193"/>
      <c r="G2186" s="193"/>
      <c r="H2186" s="193"/>
      <c r="I2186" s="193"/>
      <c r="J2186" s="193"/>
      <c r="K2186" s="193"/>
      <c r="L2186" s="311"/>
      <c r="N2186" s="41"/>
      <c r="O2186" s="41"/>
      <c r="P2186" s="41"/>
      <c r="Q2186" s="41"/>
      <c r="R2186" s="41"/>
      <c r="S2186" s="41"/>
      <c r="T2186" s="41"/>
      <c r="U2186" s="41"/>
      <c r="V2186" s="41"/>
      <c r="W2186" s="41"/>
      <c r="X2186" s="41"/>
      <c r="Y2186" s="41"/>
    </row>
    <row r="2187" spans="1:25" ht="15" hidden="1" customHeight="1" x14ac:dyDescent="0.2">
      <c r="A2187" s="41"/>
      <c r="B2187" s="312" t="s">
        <v>1947</v>
      </c>
      <c r="C2187" s="187" t="s">
        <v>30</v>
      </c>
      <c r="D2187" s="185" t="s">
        <v>31</v>
      </c>
      <c r="E2187" s="185" t="s">
        <v>32</v>
      </c>
      <c r="F2187" s="185" t="s">
        <v>250</v>
      </c>
      <c r="G2187" s="185"/>
      <c r="H2187" s="186" t="s">
        <v>33</v>
      </c>
      <c r="I2187" s="187" t="s">
        <v>34</v>
      </c>
      <c r="J2187" s="187" t="s">
        <v>1696</v>
      </c>
      <c r="K2187" s="187" t="s">
        <v>35</v>
      </c>
      <c r="L2187" s="317" t="s">
        <v>37</v>
      </c>
      <c r="N2187" s="41"/>
      <c r="O2187" s="41"/>
      <c r="P2187" s="41"/>
      <c r="Q2187" s="41"/>
      <c r="R2187" s="41"/>
      <c r="S2187" s="41"/>
      <c r="T2187" s="41"/>
      <c r="U2187" s="41"/>
      <c r="V2187" s="41"/>
      <c r="W2187" s="41"/>
      <c r="X2187" s="41"/>
      <c r="Y2187" s="41"/>
    </row>
    <row r="2188" spans="1:25" ht="15" hidden="1" customHeight="1" x14ac:dyDescent="0.2">
      <c r="A2188" s="41"/>
      <c r="B2188" s="302" t="s">
        <v>251</v>
      </c>
      <c r="C2188" s="190">
        <v>89415</v>
      </c>
      <c r="D2188" s="188" t="s">
        <v>42</v>
      </c>
      <c r="E2188" s="188" t="s">
        <v>1008</v>
      </c>
      <c r="F2188" s="188" t="s">
        <v>271</v>
      </c>
      <c r="G2188" s="188"/>
      <c r="H2188" s="189" t="s">
        <v>45</v>
      </c>
      <c r="I2188" s="192">
        <v>1</v>
      </c>
      <c r="J2188" s="191"/>
      <c r="K2188" s="191">
        <v>19.11</v>
      </c>
      <c r="L2188" s="303">
        <v>19.11</v>
      </c>
      <c r="N2188" s="41"/>
      <c r="O2188" s="41"/>
      <c r="P2188" s="41"/>
      <c r="Q2188" s="41"/>
      <c r="R2188" s="41"/>
      <c r="S2188" s="41"/>
      <c r="T2188" s="41"/>
      <c r="U2188" s="41"/>
      <c r="V2188" s="41"/>
      <c r="W2188" s="41"/>
      <c r="X2188" s="41"/>
      <c r="Y2188" s="41"/>
    </row>
    <row r="2189" spans="1:25" ht="15" hidden="1" customHeight="1" x14ac:dyDescent="0.2">
      <c r="A2189" s="41"/>
      <c r="B2189" s="314" t="s">
        <v>253</v>
      </c>
      <c r="C2189" s="196">
        <v>88248</v>
      </c>
      <c r="D2189" s="194" t="s">
        <v>42</v>
      </c>
      <c r="E2189" s="194" t="s">
        <v>291</v>
      </c>
      <c r="F2189" s="194" t="s">
        <v>255</v>
      </c>
      <c r="G2189" s="194"/>
      <c r="H2189" s="195" t="s">
        <v>256</v>
      </c>
      <c r="I2189" s="199">
        <v>0.16209999999999999</v>
      </c>
      <c r="J2189" s="199">
        <v>0</v>
      </c>
      <c r="K2189" s="197">
        <v>30.12</v>
      </c>
      <c r="L2189" s="318">
        <v>4.88</v>
      </c>
      <c r="N2189" s="41"/>
      <c r="O2189" s="41"/>
      <c r="P2189" s="41"/>
      <c r="Q2189" s="41"/>
      <c r="R2189" s="41"/>
      <c r="S2189" s="41"/>
      <c r="T2189" s="41"/>
      <c r="U2189" s="41"/>
      <c r="V2189" s="41"/>
      <c r="W2189" s="41"/>
      <c r="X2189" s="41"/>
      <c r="Y2189" s="41"/>
    </row>
    <row r="2190" spans="1:25" ht="15" hidden="1" customHeight="1" x14ac:dyDescent="0.2">
      <c r="A2190" s="41"/>
      <c r="B2190" s="314" t="s">
        <v>253</v>
      </c>
      <c r="C2190" s="196">
        <v>88267</v>
      </c>
      <c r="D2190" s="194" t="s">
        <v>42</v>
      </c>
      <c r="E2190" s="194" t="s">
        <v>292</v>
      </c>
      <c r="F2190" s="194" t="s">
        <v>255</v>
      </c>
      <c r="G2190" s="194"/>
      <c r="H2190" s="195" t="s">
        <v>256</v>
      </c>
      <c r="I2190" s="199">
        <v>0.16209999999999999</v>
      </c>
      <c r="J2190" s="199">
        <v>0</v>
      </c>
      <c r="K2190" s="197">
        <v>36.380000000000003</v>
      </c>
      <c r="L2190" s="318">
        <v>5.89</v>
      </c>
      <c r="N2190" s="41"/>
      <c r="O2190" s="41"/>
      <c r="P2190" s="41"/>
      <c r="Q2190" s="41"/>
      <c r="R2190" s="41"/>
      <c r="S2190" s="41"/>
      <c r="T2190" s="41"/>
      <c r="U2190" s="41"/>
      <c r="V2190" s="41"/>
      <c r="W2190" s="41"/>
      <c r="X2190" s="41"/>
      <c r="Y2190" s="41"/>
    </row>
    <row r="2191" spans="1:25" ht="15" hidden="1" customHeight="1" x14ac:dyDescent="0.2">
      <c r="A2191" s="41"/>
      <c r="B2191" s="304" t="s">
        <v>275</v>
      </c>
      <c r="C2191" s="202">
        <v>38383</v>
      </c>
      <c r="D2191" s="200" t="s">
        <v>42</v>
      </c>
      <c r="E2191" s="200" t="s">
        <v>2438</v>
      </c>
      <c r="F2191" s="200" t="s">
        <v>276</v>
      </c>
      <c r="G2191" s="200"/>
      <c r="H2191" s="201" t="s">
        <v>45</v>
      </c>
      <c r="I2191" s="205">
        <v>3.5999999999999997E-2</v>
      </c>
      <c r="J2191" s="205">
        <v>0</v>
      </c>
      <c r="K2191" s="203">
        <v>2.33</v>
      </c>
      <c r="L2191" s="305">
        <v>0.08</v>
      </c>
      <c r="N2191" s="41"/>
      <c r="O2191" s="41"/>
      <c r="P2191" s="41"/>
      <c r="Q2191" s="41"/>
      <c r="R2191" s="41"/>
      <c r="S2191" s="41"/>
      <c r="T2191" s="41"/>
      <c r="U2191" s="41"/>
      <c r="V2191" s="41"/>
      <c r="W2191" s="41"/>
      <c r="X2191" s="41"/>
      <c r="Y2191" s="41"/>
    </row>
    <row r="2192" spans="1:25" ht="15" hidden="1" customHeight="1" x14ac:dyDescent="0.2">
      <c r="A2192" s="41"/>
      <c r="B2192" s="304" t="s">
        <v>275</v>
      </c>
      <c r="C2192" s="202">
        <v>122</v>
      </c>
      <c r="D2192" s="200" t="s">
        <v>42</v>
      </c>
      <c r="E2192" s="200" t="s">
        <v>293</v>
      </c>
      <c r="F2192" s="200" t="s">
        <v>276</v>
      </c>
      <c r="G2192" s="200"/>
      <c r="H2192" s="201" t="s">
        <v>45</v>
      </c>
      <c r="I2192" s="205">
        <v>9.4000000000000004E-3</v>
      </c>
      <c r="J2192" s="205">
        <v>0</v>
      </c>
      <c r="K2192" s="203">
        <v>70.400000000000006</v>
      </c>
      <c r="L2192" s="305">
        <v>0.66</v>
      </c>
      <c r="N2192" s="41"/>
      <c r="O2192" s="41"/>
      <c r="P2192" s="41"/>
      <c r="Q2192" s="41"/>
      <c r="R2192" s="41"/>
      <c r="S2192" s="41"/>
      <c r="T2192" s="41"/>
      <c r="U2192" s="41"/>
      <c r="V2192" s="41"/>
      <c r="W2192" s="41"/>
      <c r="X2192" s="41"/>
      <c r="Y2192" s="41"/>
    </row>
    <row r="2193" spans="1:25" ht="15" hidden="1" customHeight="1" x14ac:dyDescent="0.2">
      <c r="A2193" s="41"/>
      <c r="B2193" s="304" t="s">
        <v>275</v>
      </c>
      <c r="C2193" s="202">
        <v>20083</v>
      </c>
      <c r="D2193" s="200" t="s">
        <v>42</v>
      </c>
      <c r="E2193" s="200" t="s">
        <v>424</v>
      </c>
      <c r="F2193" s="200" t="s">
        <v>276</v>
      </c>
      <c r="G2193" s="200"/>
      <c r="H2193" s="201" t="s">
        <v>45</v>
      </c>
      <c r="I2193" s="205">
        <v>1.0999999999999999E-2</v>
      </c>
      <c r="J2193" s="205">
        <v>0</v>
      </c>
      <c r="K2193" s="203">
        <v>79.760000000000005</v>
      </c>
      <c r="L2193" s="305">
        <v>0.87</v>
      </c>
      <c r="N2193" s="41"/>
      <c r="O2193" s="41"/>
      <c r="P2193" s="41"/>
      <c r="Q2193" s="41"/>
      <c r="R2193" s="41"/>
      <c r="S2193" s="41"/>
      <c r="T2193" s="41"/>
      <c r="U2193" s="41"/>
      <c r="V2193" s="41"/>
      <c r="W2193" s="41"/>
      <c r="X2193" s="41"/>
      <c r="Y2193" s="41"/>
    </row>
    <row r="2194" spans="1:25" ht="15" hidden="1" customHeight="1" x14ac:dyDescent="0.2">
      <c r="A2194" s="41"/>
      <c r="B2194" s="304" t="s">
        <v>275</v>
      </c>
      <c r="C2194" s="202">
        <v>1957</v>
      </c>
      <c r="D2194" s="200" t="s">
        <v>42</v>
      </c>
      <c r="E2194" s="200" t="s">
        <v>434</v>
      </c>
      <c r="F2194" s="200" t="s">
        <v>276</v>
      </c>
      <c r="G2194" s="200"/>
      <c r="H2194" s="201" t="s">
        <v>45</v>
      </c>
      <c r="I2194" s="205">
        <v>1</v>
      </c>
      <c r="J2194" s="205">
        <v>0</v>
      </c>
      <c r="K2194" s="203">
        <v>6.73</v>
      </c>
      <c r="L2194" s="305">
        <v>6.73</v>
      </c>
      <c r="N2194" s="41"/>
      <c r="O2194" s="41"/>
      <c r="P2194" s="41"/>
      <c r="Q2194" s="41"/>
      <c r="R2194" s="41"/>
      <c r="S2194" s="41"/>
      <c r="T2194" s="41"/>
      <c r="U2194" s="41"/>
      <c r="V2194" s="41"/>
      <c r="W2194" s="41"/>
      <c r="X2194" s="41"/>
      <c r="Y2194" s="41"/>
    </row>
    <row r="2195" spans="1:25" ht="15" hidden="1" customHeight="1" x14ac:dyDescent="0.2">
      <c r="A2195" s="41"/>
      <c r="B2195" s="306"/>
      <c r="C2195" s="307"/>
      <c r="D2195" s="307"/>
      <c r="E2195" s="307"/>
      <c r="F2195" s="307"/>
      <c r="G2195" s="307" t="s">
        <v>261</v>
      </c>
      <c r="H2195" s="308">
        <v>8.11</v>
      </c>
      <c r="I2195" s="307" t="s">
        <v>262</v>
      </c>
      <c r="J2195" s="308">
        <v>0</v>
      </c>
      <c r="K2195" s="307" t="s">
        <v>263</v>
      </c>
      <c r="L2195" s="309">
        <v>8.11</v>
      </c>
      <c r="N2195" s="41"/>
      <c r="O2195" s="41"/>
      <c r="P2195" s="41"/>
      <c r="Q2195" s="41"/>
      <c r="R2195" s="41"/>
      <c r="S2195" s="41"/>
      <c r="T2195" s="41"/>
      <c r="U2195" s="41"/>
      <c r="V2195" s="41"/>
      <c r="W2195" s="41"/>
      <c r="X2195" s="41"/>
      <c r="Y2195" s="41"/>
    </row>
    <row r="2196" spans="1:25" ht="15" hidden="1" customHeight="1" thickBot="1" x14ac:dyDescent="0.25">
      <c r="A2196" s="41"/>
      <c r="B2196" s="306"/>
      <c r="C2196" s="307"/>
      <c r="D2196" s="307"/>
      <c r="E2196" s="307"/>
      <c r="F2196" s="307"/>
      <c r="G2196" s="307" t="s">
        <v>264</v>
      </c>
      <c r="H2196" s="308">
        <v>3.61</v>
      </c>
      <c r="I2196" s="307"/>
      <c r="J2196" s="307" t="s">
        <v>265</v>
      </c>
      <c r="K2196" s="307"/>
      <c r="L2196" s="309">
        <v>22.72</v>
      </c>
      <c r="N2196" s="41"/>
      <c r="O2196" s="41"/>
      <c r="P2196" s="41"/>
      <c r="Q2196" s="41"/>
      <c r="R2196" s="41"/>
      <c r="S2196" s="41"/>
      <c r="T2196" s="41"/>
      <c r="U2196" s="41"/>
      <c r="V2196" s="41"/>
      <c r="W2196" s="41"/>
      <c r="X2196" s="41"/>
      <c r="Y2196" s="41"/>
    </row>
    <row r="2197" spans="1:25" ht="15" hidden="1" customHeight="1" thickTop="1" x14ac:dyDescent="0.2">
      <c r="A2197" s="41"/>
      <c r="B2197" s="310"/>
      <c r="C2197" s="193"/>
      <c r="D2197" s="193"/>
      <c r="E2197" s="193"/>
      <c r="F2197" s="193"/>
      <c r="G2197" s="193"/>
      <c r="H2197" s="193"/>
      <c r="I2197" s="193"/>
      <c r="J2197" s="193"/>
      <c r="K2197" s="193"/>
      <c r="L2197" s="311"/>
      <c r="N2197" s="41"/>
      <c r="O2197" s="41"/>
      <c r="P2197" s="41"/>
      <c r="Q2197" s="41"/>
      <c r="R2197" s="41"/>
      <c r="S2197" s="41"/>
      <c r="T2197" s="41"/>
      <c r="U2197" s="41"/>
      <c r="V2197" s="41"/>
      <c r="W2197" s="41"/>
      <c r="X2197" s="41"/>
      <c r="Y2197" s="41"/>
    </row>
    <row r="2198" spans="1:25" ht="15" hidden="1" customHeight="1" x14ac:dyDescent="0.2">
      <c r="A2198" s="41"/>
      <c r="B2198" s="312" t="s">
        <v>1948</v>
      </c>
      <c r="C2198" s="187" t="s">
        <v>30</v>
      </c>
      <c r="D2198" s="185" t="s">
        <v>31</v>
      </c>
      <c r="E2198" s="185" t="s">
        <v>32</v>
      </c>
      <c r="F2198" s="185" t="s">
        <v>250</v>
      </c>
      <c r="G2198" s="185"/>
      <c r="H2198" s="186" t="s">
        <v>33</v>
      </c>
      <c r="I2198" s="187" t="s">
        <v>34</v>
      </c>
      <c r="J2198" s="187" t="s">
        <v>35</v>
      </c>
      <c r="K2198" s="187" t="s">
        <v>37</v>
      </c>
      <c r="L2198" s="313"/>
      <c r="N2198" s="41"/>
      <c r="O2198" s="41"/>
      <c r="P2198" s="41"/>
      <c r="Q2198" s="41"/>
      <c r="R2198" s="41"/>
      <c r="S2198" s="41"/>
      <c r="T2198" s="41"/>
      <c r="U2198" s="41"/>
      <c r="V2198" s="41"/>
      <c r="W2198" s="41"/>
      <c r="X2198" s="41"/>
      <c r="Y2198" s="41"/>
    </row>
    <row r="2199" spans="1:25" ht="15" hidden="1" customHeight="1" x14ac:dyDescent="0.2">
      <c r="A2199" s="41"/>
      <c r="B2199" s="302" t="s">
        <v>251</v>
      </c>
      <c r="C2199" s="190">
        <v>12882</v>
      </c>
      <c r="D2199" s="188" t="s">
        <v>122</v>
      </c>
      <c r="E2199" s="188" t="s">
        <v>1599</v>
      </c>
      <c r="F2199" s="188" t="s">
        <v>561</v>
      </c>
      <c r="G2199" s="188"/>
      <c r="H2199" s="189" t="s">
        <v>156</v>
      </c>
      <c r="I2199" s="192">
        <v>1</v>
      </c>
      <c r="J2199" s="191">
        <v>906.34</v>
      </c>
      <c r="K2199" s="191">
        <v>906.34</v>
      </c>
      <c r="L2199" s="313"/>
      <c r="N2199" s="41"/>
      <c r="O2199" s="41"/>
      <c r="P2199" s="41"/>
      <c r="Q2199" s="41"/>
      <c r="R2199" s="41"/>
      <c r="S2199" s="41"/>
      <c r="T2199" s="41"/>
      <c r="U2199" s="41"/>
      <c r="V2199" s="41"/>
      <c r="W2199" s="41"/>
      <c r="X2199" s="41"/>
      <c r="Y2199" s="41"/>
    </row>
    <row r="2200" spans="1:25" ht="15" hidden="1" customHeight="1" x14ac:dyDescent="0.2">
      <c r="A2200" s="41"/>
      <c r="B2200" s="312" t="s">
        <v>29</v>
      </c>
      <c r="C2200" s="187" t="s">
        <v>30</v>
      </c>
      <c r="D2200" s="185" t="s">
        <v>31</v>
      </c>
      <c r="E2200" s="185" t="s">
        <v>32</v>
      </c>
      <c r="F2200" s="185" t="s">
        <v>250</v>
      </c>
      <c r="G2200" s="187"/>
      <c r="H2200" s="186" t="s">
        <v>33</v>
      </c>
      <c r="I2200" s="187" t="s">
        <v>34</v>
      </c>
      <c r="J2200" s="187" t="s">
        <v>35</v>
      </c>
      <c r="K2200" s="187" t="s">
        <v>37</v>
      </c>
      <c r="L2200" s="313"/>
      <c r="N2200" s="41"/>
      <c r="O2200" s="41"/>
      <c r="P2200" s="41"/>
      <c r="Q2200" s="41"/>
      <c r="R2200" s="41"/>
      <c r="S2200" s="41"/>
      <c r="T2200" s="41"/>
      <c r="U2200" s="41"/>
      <c r="V2200" s="41"/>
      <c r="W2200" s="41"/>
      <c r="X2200" s="41"/>
      <c r="Y2200" s="41"/>
    </row>
    <row r="2201" spans="1:25" ht="15" hidden="1" customHeight="1" x14ac:dyDescent="0.2">
      <c r="A2201" s="41"/>
      <c r="B2201" s="314" t="s">
        <v>251</v>
      </c>
      <c r="C2201" s="196">
        <v>10549</v>
      </c>
      <c r="D2201" s="194" t="s">
        <v>122</v>
      </c>
      <c r="E2201" s="194" t="s">
        <v>394</v>
      </c>
      <c r="F2201" s="194" t="s">
        <v>395</v>
      </c>
      <c r="G2201" s="194"/>
      <c r="H2201" s="195" t="s">
        <v>396</v>
      </c>
      <c r="I2201" s="199">
        <v>0.5</v>
      </c>
      <c r="J2201" s="197">
        <v>3.79</v>
      </c>
      <c r="K2201" s="198">
        <v>1.89</v>
      </c>
      <c r="L2201" s="313"/>
      <c r="N2201" s="41"/>
      <c r="O2201" s="41"/>
      <c r="P2201" s="41"/>
      <c r="Q2201" s="41"/>
      <c r="R2201" s="41"/>
      <c r="S2201" s="41"/>
      <c r="T2201" s="41"/>
      <c r="U2201" s="41"/>
      <c r="V2201" s="41"/>
      <c r="W2201" s="41"/>
      <c r="X2201" s="41"/>
      <c r="Y2201" s="41"/>
    </row>
    <row r="2202" spans="1:25" ht="15" hidden="1" customHeight="1" x14ac:dyDescent="0.2">
      <c r="A2202" s="41"/>
      <c r="B2202" s="304" t="s">
        <v>275</v>
      </c>
      <c r="C2202" s="202">
        <v>13650</v>
      </c>
      <c r="D2202" s="200" t="s">
        <v>122</v>
      </c>
      <c r="E2202" s="200" t="s">
        <v>1599</v>
      </c>
      <c r="F2202" s="200" t="s">
        <v>276</v>
      </c>
      <c r="G2202" s="200"/>
      <c r="H2202" s="201" t="s">
        <v>156</v>
      </c>
      <c r="I2202" s="205">
        <v>1</v>
      </c>
      <c r="J2202" s="203">
        <v>874.81</v>
      </c>
      <c r="K2202" s="204">
        <v>874.81</v>
      </c>
      <c r="L2202" s="313"/>
      <c r="N2202" s="41"/>
      <c r="O2202" s="41"/>
      <c r="P2202" s="41"/>
      <c r="Q2202" s="41"/>
      <c r="R2202" s="41"/>
      <c r="S2202" s="41"/>
      <c r="T2202" s="41"/>
      <c r="U2202" s="41"/>
      <c r="V2202" s="41"/>
      <c r="W2202" s="41"/>
      <c r="X2202" s="41"/>
      <c r="Y2202" s="41"/>
    </row>
    <row r="2203" spans="1:25" ht="15" hidden="1" customHeight="1" x14ac:dyDescent="0.2">
      <c r="A2203" s="41"/>
      <c r="B2203" s="314" t="s">
        <v>251</v>
      </c>
      <c r="C2203" s="196">
        <v>10552</v>
      </c>
      <c r="D2203" s="194" t="s">
        <v>122</v>
      </c>
      <c r="E2203" s="194" t="s">
        <v>448</v>
      </c>
      <c r="F2203" s="194" t="s">
        <v>395</v>
      </c>
      <c r="G2203" s="194"/>
      <c r="H2203" s="195" t="s">
        <v>396</v>
      </c>
      <c r="I2203" s="199">
        <v>0.5</v>
      </c>
      <c r="J2203" s="197">
        <v>3.65</v>
      </c>
      <c r="K2203" s="198">
        <v>1.82</v>
      </c>
      <c r="L2203" s="313"/>
      <c r="N2203" s="41"/>
      <c r="O2203" s="41"/>
      <c r="P2203" s="41"/>
      <c r="Q2203" s="41"/>
      <c r="R2203" s="41"/>
      <c r="S2203" s="41"/>
      <c r="T2203" s="41"/>
      <c r="U2203" s="41"/>
      <c r="V2203" s="41"/>
      <c r="W2203" s="41"/>
      <c r="X2203" s="41"/>
      <c r="Y2203" s="41"/>
    </row>
    <row r="2204" spans="1:25" ht="15" hidden="1" customHeight="1" x14ac:dyDescent="0.2">
      <c r="A2204" s="41"/>
      <c r="B2204" s="304" t="s">
        <v>275</v>
      </c>
      <c r="C2204" s="202" t="s">
        <v>2455</v>
      </c>
      <c r="D2204" s="200" t="s">
        <v>122</v>
      </c>
      <c r="E2204" s="200" t="s">
        <v>1777</v>
      </c>
      <c r="F2204" s="200" t="s">
        <v>401</v>
      </c>
      <c r="G2204" s="200"/>
      <c r="H2204" s="201" t="s">
        <v>396</v>
      </c>
      <c r="I2204" s="205">
        <v>0.5</v>
      </c>
      <c r="J2204" s="203">
        <v>19.13</v>
      </c>
      <c r="K2204" s="204">
        <v>9.56</v>
      </c>
      <c r="L2204" s="313"/>
      <c r="N2204" s="41"/>
      <c r="O2204" s="41"/>
      <c r="P2204" s="41"/>
      <c r="Q2204" s="41"/>
      <c r="R2204" s="41"/>
      <c r="S2204" s="41"/>
      <c r="T2204" s="41"/>
      <c r="U2204" s="41"/>
      <c r="V2204" s="41"/>
      <c r="W2204" s="41"/>
      <c r="X2204" s="41"/>
      <c r="Y2204" s="41"/>
    </row>
    <row r="2205" spans="1:25" ht="15" hidden="1" customHeight="1" x14ac:dyDescent="0.2">
      <c r="A2205" s="41"/>
      <c r="B2205" s="304" t="s">
        <v>275</v>
      </c>
      <c r="C2205" s="202" t="s">
        <v>2428</v>
      </c>
      <c r="D2205" s="200" t="s">
        <v>122</v>
      </c>
      <c r="E2205" s="200" t="s">
        <v>1770</v>
      </c>
      <c r="F2205" s="200" t="s">
        <v>401</v>
      </c>
      <c r="G2205" s="200"/>
      <c r="H2205" s="201" t="s">
        <v>396</v>
      </c>
      <c r="I2205" s="205">
        <v>0.5</v>
      </c>
      <c r="J2205" s="203">
        <v>19.13</v>
      </c>
      <c r="K2205" s="204">
        <v>9.56</v>
      </c>
      <c r="L2205" s="313"/>
      <c r="N2205" s="41"/>
      <c r="O2205" s="41"/>
      <c r="P2205" s="41"/>
      <c r="Q2205" s="41"/>
      <c r="R2205" s="41"/>
      <c r="S2205" s="41"/>
      <c r="T2205" s="41"/>
      <c r="U2205" s="41"/>
      <c r="V2205" s="41"/>
      <c r="W2205" s="41"/>
      <c r="X2205" s="41"/>
      <c r="Y2205" s="41"/>
    </row>
    <row r="2206" spans="1:25" ht="15" hidden="1" customHeight="1" x14ac:dyDescent="0.2">
      <c r="A2206" s="41"/>
      <c r="B2206" s="314" t="s">
        <v>251</v>
      </c>
      <c r="C2206" s="196">
        <v>10554</v>
      </c>
      <c r="D2206" s="194" t="s">
        <v>122</v>
      </c>
      <c r="E2206" s="194" t="s">
        <v>439</v>
      </c>
      <c r="F2206" s="194" t="s">
        <v>395</v>
      </c>
      <c r="G2206" s="194"/>
      <c r="H2206" s="195" t="s">
        <v>396</v>
      </c>
      <c r="I2206" s="199">
        <v>0.5</v>
      </c>
      <c r="J2206" s="197">
        <v>3.73</v>
      </c>
      <c r="K2206" s="198">
        <v>1.86</v>
      </c>
      <c r="L2206" s="313"/>
      <c r="N2206" s="41"/>
      <c r="O2206" s="41"/>
      <c r="P2206" s="41"/>
      <c r="Q2206" s="41"/>
      <c r="R2206" s="41"/>
      <c r="S2206" s="41"/>
      <c r="T2206" s="41"/>
      <c r="U2206" s="41"/>
      <c r="V2206" s="41"/>
      <c r="W2206" s="41"/>
      <c r="X2206" s="41"/>
      <c r="Y2206" s="41"/>
    </row>
    <row r="2207" spans="1:25" ht="15" hidden="1" customHeight="1" x14ac:dyDescent="0.2">
      <c r="A2207" s="41"/>
      <c r="B2207" s="304" t="s">
        <v>275</v>
      </c>
      <c r="C2207" s="202" t="s">
        <v>2315</v>
      </c>
      <c r="D2207" s="200" t="s">
        <v>122</v>
      </c>
      <c r="E2207" s="200" t="s">
        <v>1706</v>
      </c>
      <c r="F2207" s="200" t="s">
        <v>401</v>
      </c>
      <c r="G2207" s="200"/>
      <c r="H2207" s="201" t="s">
        <v>396</v>
      </c>
      <c r="I2207" s="205">
        <v>0.5</v>
      </c>
      <c r="J2207" s="203">
        <v>13.65</v>
      </c>
      <c r="K2207" s="204">
        <v>6.82</v>
      </c>
      <c r="L2207" s="315"/>
      <c r="N2207" s="41"/>
      <c r="O2207" s="41"/>
      <c r="P2207" s="41"/>
      <c r="Q2207" s="41"/>
      <c r="R2207" s="41"/>
      <c r="S2207" s="41"/>
      <c r="T2207" s="41"/>
      <c r="U2207" s="41"/>
      <c r="V2207" s="41"/>
      <c r="W2207" s="41"/>
      <c r="X2207" s="41"/>
      <c r="Y2207" s="41"/>
    </row>
    <row r="2208" spans="1:25" ht="15" hidden="1" customHeight="1" x14ac:dyDescent="0.2">
      <c r="A2208" s="41"/>
      <c r="B2208" s="316" t="s">
        <v>1705</v>
      </c>
      <c r="C2208" s="187"/>
      <c r="D2208" s="187"/>
      <c r="E2208" s="187"/>
      <c r="F2208" s="187"/>
      <c r="G2208" s="187"/>
      <c r="H2208" s="187"/>
      <c r="I2208" s="187"/>
      <c r="J2208" s="187"/>
      <c r="K2208" s="187"/>
      <c r="L2208" s="315"/>
      <c r="N2208" s="41"/>
      <c r="O2208" s="41"/>
      <c r="P2208" s="41"/>
      <c r="Q2208" s="41"/>
      <c r="R2208" s="41"/>
      <c r="S2208" s="41"/>
      <c r="T2208" s="41"/>
      <c r="U2208" s="41"/>
      <c r="V2208" s="41"/>
      <c r="W2208" s="41"/>
      <c r="X2208" s="41"/>
      <c r="Y2208" s="41"/>
    </row>
    <row r="2209" spans="1:25" ht="15" hidden="1" customHeight="1" x14ac:dyDescent="0.2">
      <c r="A2209" s="41"/>
      <c r="B2209" s="312" t="s">
        <v>29</v>
      </c>
      <c r="C2209" s="187" t="s">
        <v>30</v>
      </c>
      <c r="D2209" s="185" t="s">
        <v>31</v>
      </c>
      <c r="E2209" s="185" t="s">
        <v>32</v>
      </c>
      <c r="F2209" s="185" t="s">
        <v>250</v>
      </c>
      <c r="G2209" s="187"/>
      <c r="H2209" s="186" t="s">
        <v>33</v>
      </c>
      <c r="I2209" s="187" t="s">
        <v>34</v>
      </c>
      <c r="J2209" s="187" t="s">
        <v>35</v>
      </c>
      <c r="K2209" s="187" t="s">
        <v>37</v>
      </c>
      <c r="L2209" s="315"/>
      <c r="N2209" s="41"/>
      <c r="O2209" s="41"/>
      <c r="P2209" s="41"/>
      <c r="Q2209" s="41"/>
      <c r="R2209" s="41"/>
      <c r="S2209" s="41"/>
      <c r="T2209" s="41"/>
      <c r="U2209" s="41"/>
      <c r="V2209" s="41"/>
      <c r="W2209" s="41"/>
      <c r="X2209" s="41"/>
      <c r="Y2209" s="41"/>
    </row>
    <row r="2210" spans="1:25" ht="15" hidden="1" customHeight="1" x14ac:dyDescent="0.2">
      <c r="A2210" s="41"/>
      <c r="B2210" s="304" t="s">
        <v>275</v>
      </c>
      <c r="C2210" s="202">
        <v>11242</v>
      </c>
      <c r="D2210" s="200" t="s">
        <v>122</v>
      </c>
      <c r="E2210" s="200" t="s">
        <v>712</v>
      </c>
      <c r="F2210" s="200" t="s">
        <v>276</v>
      </c>
      <c r="G2210" s="200"/>
      <c r="H2210" s="201" t="s">
        <v>135</v>
      </c>
      <c r="I2210" s="205">
        <v>5.0000000000000002E-5</v>
      </c>
      <c r="J2210" s="203">
        <v>34</v>
      </c>
      <c r="K2210" s="204">
        <v>0</v>
      </c>
      <c r="L2210" s="315"/>
      <c r="N2210" s="41"/>
      <c r="O2210" s="41"/>
      <c r="P2210" s="41"/>
      <c r="Q2210" s="41"/>
      <c r="R2210" s="41"/>
      <c r="S2210" s="41"/>
      <c r="T2210" s="41"/>
      <c r="U2210" s="41"/>
      <c r="V2210" s="41"/>
      <c r="W2210" s="41"/>
      <c r="X2210" s="41"/>
      <c r="Y2210" s="41"/>
    </row>
    <row r="2211" spans="1:25" ht="15" hidden="1" customHeight="1" x14ac:dyDescent="0.2">
      <c r="A2211" s="41"/>
      <c r="B2211" s="304" t="s">
        <v>275</v>
      </c>
      <c r="C2211" s="202" t="s">
        <v>2316</v>
      </c>
      <c r="D2211" s="200" t="s">
        <v>122</v>
      </c>
      <c r="E2211" s="200" t="s">
        <v>1716</v>
      </c>
      <c r="F2211" s="200" t="s">
        <v>276</v>
      </c>
      <c r="G2211" s="200"/>
      <c r="H2211" s="201" t="s">
        <v>1715</v>
      </c>
      <c r="I2211" s="205">
        <v>3.4499999999999999E-3</v>
      </c>
      <c r="J2211" s="203">
        <v>12.1</v>
      </c>
      <c r="K2211" s="204">
        <v>0.04</v>
      </c>
      <c r="L2211" s="315"/>
      <c r="N2211" s="41"/>
      <c r="O2211" s="41"/>
      <c r="P2211" s="41"/>
      <c r="Q2211" s="41"/>
      <c r="R2211" s="41"/>
      <c r="S2211" s="41"/>
      <c r="T2211" s="41"/>
      <c r="U2211" s="41"/>
      <c r="V2211" s="41"/>
      <c r="W2211" s="41"/>
      <c r="X2211" s="41"/>
      <c r="Y2211" s="41"/>
    </row>
    <row r="2212" spans="1:25" ht="15" hidden="1" customHeight="1" x14ac:dyDescent="0.2">
      <c r="A2212" s="41"/>
      <c r="B2212" s="304" t="s">
        <v>275</v>
      </c>
      <c r="C2212" s="202">
        <v>10517</v>
      </c>
      <c r="D2212" s="200" t="s">
        <v>122</v>
      </c>
      <c r="E2212" s="200" t="s">
        <v>703</v>
      </c>
      <c r="F2212" s="200" t="s">
        <v>518</v>
      </c>
      <c r="G2212" s="200"/>
      <c r="H2212" s="201" t="s">
        <v>704</v>
      </c>
      <c r="I2212" s="205">
        <v>5.9999999999999995E-4</v>
      </c>
      <c r="J2212" s="203">
        <v>300</v>
      </c>
      <c r="K2212" s="204">
        <v>0.18</v>
      </c>
      <c r="L2212" s="315"/>
      <c r="N2212" s="41"/>
      <c r="O2212" s="41"/>
      <c r="P2212" s="41"/>
      <c r="Q2212" s="41"/>
      <c r="R2212" s="41"/>
      <c r="S2212" s="41"/>
      <c r="T2212" s="41"/>
      <c r="U2212" s="41"/>
      <c r="V2212" s="41"/>
      <c r="W2212" s="41"/>
      <c r="X2212" s="41"/>
      <c r="Y2212" s="41"/>
    </row>
    <row r="2213" spans="1:25" ht="15" hidden="1" customHeight="1" x14ac:dyDescent="0.2">
      <c r="A2213" s="41"/>
      <c r="B2213" s="304" t="s">
        <v>275</v>
      </c>
      <c r="C2213" s="202">
        <v>11255</v>
      </c>
      <c r="D2213" s="200" t="s">
        <v>122</v>
      </c>
      <c r="E2213" s="200" t="s">
        <v>717</v>
      </c>
      <c r="F2213" s="200" t="s">
        <v>276</v>
      </c>
      <c r="G2213" s="200"/>
      <c r="H2213" s="201" t="s">
        <v>135</v>
      </c>
      <c r="I2213" s="205">
        <v>2.9999999999999997E-4</v>
      </c>
      <c r="J2213" s="203">
        <v>63</v>
      </c>
      <c r="K2213" s="204">
        <v>0.01</v>
      </c>
      <c r="L2213" s="315"/>
      <c r="N2213" s="41"/>
      <c r="O2213" s="41"/>
      <c r="P2213" s="41"/>
      <c r="Q2213" s="41"/>
      <c r="R2213" s="41"/>
      <c r="S2213" s="41"/>
      <c r="T2213" s="41"/>
      <c r="U2213" s="41"/>
      <c r="V2213" s="41"/>
      <c r="W2213" s="41"/>
      <c r="X2213" s="41"/>
      <c r="Y2213" s="41"/>
    </row>
    <row r="2214" spans="1:25" ht="15" hidden="1" customHeight="1" x14ac:dyDescent="0.2">
      <c r="A2214" s="41"/>
      <c r="B2214" s="304" t="s">
        <v>275</v>
      </c>
      <c r="C2214" s="202">
        <v>10788</v>
      </c>
      <c r="D2214" s="200" t="s">
        <v>122</v>
      </c>
      <c r="E2214" s="200" t="s">
        <v>708</v>
      </c>
      <c r="F2214" s="200" t="s">
        <v>276</v>
      </c>
      <c r="G2214" s="200"/>
      <c r="H2214" s="201" t="s">
        <v>135</v>
      </c>
      <c r="I2214" s="205">
        <v>1E-4</v>
      </c>
      <c r="J2214" s="203">
        <v>36.9</v>
      </c>
      <c r="K2214" s="204">
        <v>0</v>
      </c>
      <c r="L2214" s="315"/>
      <c r="N2214" s="41"/>
      <c r="O2214" s="41"/>
      <c r="P2214" s="41"/>
      <c r="Q2214" s="41"/>
      <c r="R2214" s="41"/>
      <c r="S2214" s="41"/>
      <c r="T2214" s="41"/>
      <c r="U2214" s="41"/>
      <c r="V2214" s="41"/>
      <c r="W2214" s="41"/>
      <c r="X2214" s="41"/>
      <c r="Y2214" s="41"/>
    </row>
    <row r="2215" spans="1:25" ht="15" hidden="1" customHeight="1" x14ac:dyDescent="0.2">
      <c r="A2215" s="41"/>
      <c r="B2215" s="304" t="s">
        <v>275</v>
      </c>
      <c r="C2215" s="202">
        <v>13650</v>
      </c>
      <c r="D2215" s="200" t="s">
        <v>122</v>
      </c>
      <c r="E2215" s="200" t="s">
        <v>1599</v>
      </c>
      <c r="F2215" s="200" t="s">
        <v>276</v>
      </c>
      <c r="G2215" s="200"/>
      <c r="H2215" s="201" t="s">
        <v>156</v>
      </c>
      <c r="I2215" s="205">
        <v>1</v>
      </c>
      <c r="J2215" s="203">
        <v>874.81</v>
      </c>
      <c r="K2215" s="204">
        <v>874.81</v>
      </c>
      <c r="L2215" s="315"/>
      <c r="N2215" s="41"/>
      <c r="O2215" s="41"/>
      <c r="P2215" s="41"/>
      <c r="Q2215" s="41"/>
      <c r="R2215" s="41"/>
      <c r="S2215" s="41"/>
      <c r="T2215" s="41"/>
      <c r="U2215" s="41"/>
      <c r="V2215" s="41"/>
      <c r="W2215" s="41"/>
      <c r="X2215" s="41"/>
      <c r="Y2215" s="41"/>
    </row>
    <row r="2216" spans="1:25" ht="15" hidden="1" customHeight="1" x14ac:dyDescent="0.2">
      <c r="A2216" s="41"/>
      <c r="B2216" s="304" t="s">
        <v>275</v>
      </c>
      <c r="C2216" s="202">
        <v>2378</v>
      </c>
      <c r="D2216" s="200" t="s">
        <v>122</v>
      </c>
      <c r="E2216" s="200" t="s">
        <v>698</v>
      </c>
      <c r="F2216" s="200" t="s">
        <v>276</v>
      </c>
      <c r="G2216" s="200"/>
      <c r="H2216" s="201" t="s">
        <v>135</v>
      </c>
      <c r="I2216" s="205">
        <v>0.11244999999999999</v>
      </c>
      <c r="J2216" s="203">
        <v>4.5</v>
      </c>
      <c r="K2216" s="204">
        <v>0.5</v>
      </c>
      <c r="L2216" s="315"/>
      <c r="N2216" s="41"/>
      <c r="O2216" s="41"/>
      <c r="P2216" s="41"/>
      <c r="Q2216" s="41"/>
      <c r="R2216" s="41"/>
      <c r="S2216" s="41"/>
      <c r="T2216" s="41"/>
      <c r="U2216" s="41"/>
      <c r="V2216" s="41"/>
      <c r="W2216" s="41"/>
      <c r="X2216" s="41"/>
      <c r="Y2216" s="41"/>
    </row>
    <row r="2217" spans="1:25" ht="15" hidden="1" customHeight="1" x14ac:dyDescent="0.2">
      <c r="A2217" s="41"/>
      <c r="B2217" s="304" t="s">
        <v>275</v>
      </c>
      <c r="C2217" s="202">
        <v>10362</v>
      </c>
      <c r="D2217" s="200" t="s">
        <v>122</v>
      </c>
      <c r="E2217" s="200" t="s">
        <v>701</v>
      </c>
      <c r="F2217" s="200" t="s">
        <v>518</v>
      </c>
      <c r="G2217" s="200"/>
      <c r="H2217" s="201" t="s">
        <v>135</v>
      </c>
      <c r="I2217" s="205">
        <v>6.7499999999999999E-3</v>
      </c>
      <c r="J2217" s="203">
        <v>12.54</v>
      </c>
      <c r="K2217" s="204">
        <v>0.08</v>
      </c>
      <c r="L2217" s="315"/>
      <c r="N2217" s="41"/>
      <c r="O2217" s="41"/>
      <c r="P2217" s="41"/>
      <c r="Q2217" s="41"/>
      <c r="R2217" s="41"/>
      <c r="S2217" s="41"/>
      <c r="T2217" s="41"/>
      <c r="U2217" s="41"/>
      <c r="V2217" s="41"/>
      <c r="W2217" s="41"/>
      <c r="X2217" s="41"/>
      <c r="Y2217" s="41"/>
    </row>
    <row r="2218" spans="1:25" ht="15" hidden="1" customHeight="1" x14ac:dyDescent="0.2">
      <c r="A2218" s="41"/>
      <c r="B2218" s="304" t="s">
        <v>275</v>
      </c>
      <c r="C2218" s="202">
        <v>11253</v>
      </c>
      <c r="D2218" s="200" t="s">
        <v>122</v>
      </c>
      <c r="E2218" s="200" t="s">
        <v>715</v>
      </c>
      <c r="F2218" s="200" t="s">
        <v>276</v>
      </c>
      <c r="G2218" s="200"/>
      <c r="H2218" s="201" t="s">
        <v>135</v>
      </c>
      <c r="I2218" s="205">
        <v>5.5000000000000003E-4</v>
      </c>
      <c r="J2218" s="203">
        <v>29</v>
      </c>
      <c r="K2218" s="204">
        <v>0.01</v>
      </c>
      <c r="L2218" s="315"/>
      <c r="N2218" s="41"/>
      <c r="O2218" s="41"/>
      <c r="P2218" s="41"/>
      <c r="Q2218" s="41"/>
      <c r="R2218" s="41"/>
      <c r="S2218" s="41"/>
      <c r="T2218" s="41"/>
      <c r="U2218" s="41"/>
      <c r="V2218" s="41"/>
      <c r="W2218" s="41"/>
      <c r="X2218" s="41"/>
      <c r="Y2218" s="41"/>
    </row>
    <row r="2219" spans="1:25" ht="15" hidden="1" customHeight="1" x14ac:dyDescent="0.2">
      <c r="A2219" s="41"/>
      <c r="B2219" s="304" t="s">
        <v>275</v>
      </c>
      <c r="C2219" s="202">
        <v>941</v>
      </c>
      <c r="D2219" s="200" t="s">
        <v>122</v>
      </c>
      <c r="E2219" s="200" t="s">
        <v>696</v>
      </c>
      <c r="F2219" s="200" t="s">
        <v>276</v>
      </c>
      <c r="G2219" s="200"/>
      <c r="H2219" s="201" t="s">
        <v>135</v>
      </c>
      <c r="I2219" s="205">
        <v>2.2499999999999998E-3</v>
      </c>
      <c r="J2219" s="203">
        <v>190.77</v>
      </c>
      <c r="K2219" s="204">
        <v>0.42</v>
      </c>
      <c r="L2219" s="315"/>
      <c r="N2219" s="41"/>
      <c r="O2219" s="41"/>
      <c r="P2219" s="41"/>
      <c r="Q2219" s="41"/>
      <c r="R2219" s="41"/>
      <c r="S2219" s="41"/>
      <c r="T2219" s="41"/>
      <c r="U2219" s="41"/>
      <c r="V2219" s="41"/>
      <c r="W2219" s="41"/>
      <c r="X2219" s="41"/>
      <c r="Y2219" s="41"/>
    </row>
    <row r="2220" spans="1:25" ht="15" hidden="1" customHeight="1" x14ac:dyDescent="0.2">
      <c r="A2220" s="41"/>
      <c r="B2220" s="304" t="s">
        <v>275</v>
      </c>
      <c r="C2220" s="202">
        <v>11254</v>
      </c>
      <c r="D2220" s="200" t="s">
        <v>122</v>
      </c>
      <c r="E2220" s="200" t="s">
        <v>716</v>
      </c>
      <c r="F2220" s="200" t="s">
        <v>276</v>
      </c>
      <c r="G2220" s="200"/>
      <c r="H2220" s="201" t="s">
        <v>135</v>
      </c>
      <c r="I2220" s="205">
        <v>3.5E-4</v>
      </c>
      <c r="J2220" s="203">
        <v>27.49</v>
      </c>
      <c r="K2220" s="204">
        <v>0</v>
      </c>
      <c r="L2220" s="315"/>
      <c r="N2220" s="41"/>
      <c r="O2220" s="41"/>
      <c r="P2220" s="41"/>
      <c r="Q2220" s="41"/>
      <c r="R2220" s="41"/>
      <c r="S2220" s="41"/>
      <c r="T2220" s="41"/>
      <c r="U2220" s="41"/>
      <c r="V2220" s="41"/>
      <c r="W2220" s="41"/>
      <c r="X2220" s="41"/>
      <c r="Y2220" s="41"/>
    </row>
    <row r="2221" spans="1:25" ht="15" hidden="1" customHeight="1" x14ac:dyDescent="0.2">
      <c r="A2221" s="41"/>
      <c r="B2221" s="304" t="s">
        <v>275</v>
      </c>
      <c r="C2221" s="202">
        <v>11240</v>
      </c>
      <c r="D2221" s="200" t="s">
        <v>122</v>
      </c>
      <c r="E2221" s="200" t="s">
        <v>710</v>
      </c>
      <c r="F2221" s="200" t="s">
        <v>276</v>
      </c>
      <c r="G2221" s="200"/>
      <c r="H2221" s="201" t="s">
        <v>135</v>
      </c>
      <c r="I2221" s="205">
        <v>1E-4</v>
      </c>
      <c r="J2221" s="203">
        <v>47.69</v>
      </c>
      <c r="K2221" s="204">
        <v>0</v>
      </c>
      <c r="L2221" s="315"/>
      <c r="N2221" s="41"/>
      <c r="O2221" s="41"/>
      <c r="P2221" s="41"/>
      <c r="Q2221" s="41"/>
      <c r="R2221" s="41"/>
      <c r="S2221" s="41"/>
      <c r="T2221" s="41"/>
      <c r="U2221" s="41"/>
      <c r="V2221" s="41"/>
      <c r="W2221" s="41"/>
      <c r="X2221" s="41"/>
      <c r="Y2221" s="41"/>
    </row>
    <row r="2222" spans="1:25" ht="15" hidden="1" customHeight="1" x14ac:dyDescent="0.2">
      <c r="A2222" s="41"/>
      <c r="B2222" s="304" t="s">
        <v>275</v>
      </c>
      <c r="C2222" s="202">
        <v>10492</v>
      </c>
      <c r="D2222" s="200" t="s">
        <v>122</v>
      </c>
      <c r="E2222" s="200" t="s">
        <v>702</v>
      </c>
      <c r="F2222" s="200" t="s">
        <v>276</v>
      </c>
      <c r="G2222" s="200"/>
      <c r="H2222" s="201" t="s">
        <v>135</v>
      </c>
      <c r="I2222" s="205">
        <v>6.7499999999999999E-3</v>
      </c>
      <c r="J2222" s="203">
        <v>190</v>
      </c>
      <c r="K2222" s="204">
        <v>1.28</v>
      </c>
      <c r="L2222" s="315"/>
      <c r="N2222" s="41"/>
      <c r="O2222" s="41"/>
      <c r="P2222" s="41"/>
      <c r="Q2222" s="41"/>
      <c r="R2222" s="41"/>
      <c r="S2222" s="41"/>
      <c r="T2222" s="41"/>
      <c r="U2222" s="41"/>
      <c r="V2222" s="41"/>
      <c r="W2222" s="41"/>
      <c r="X2222" s="41"/>
      <c r="Y2222" s="41"/>
    </row>
    <row r="2223" spans="1:25" ht="15" hidden="1" customHeight="1" x14ac:dyDescent="0.2">
      <c r="A2223" s="41"/>
      <c r="B2223" s="304" t="s">
        <v>275</v>
      </c>
      <c r="C2223" s="202" t="s">
        <v>2318</v>
      </c>
      <c r="D2223" s="200" t="s">
        <v>122</v>
      </c>
      <c r="E2223" s="200" t="s">
        <v>1717</v>
      </c>
      <c r="F2223" s="200" t="s">
        <v>276</v>
      </c>
      <c r="G2223" s="200"/>
      <c r="H2223" s="201" t="s">
        <v>135</v>
      </c>
      <c r="I2223" s="205">
        <v>1E-4</v>
      </c>
      <c r="J2223" s="203">
        <v>163</v>
      </c>
      <c r="K2223" s="204">
        <v>0.01</v>
      </c>
      <c r="L2223" s="315"/>
      <c r="N2223" s="41"/>
      <c r="O2223" s="41"/>
      <c r="P2223" s="41"/>
      <c r="Q2223" s="41"/>
      <c r="R2223" s="41"/>
      <c r="S2223" s="41"/>
      <c r="T2223" s="41"/>
      <c r="U2223" s="41"/>
      <c r="V2223" s="41"/>
      <c r="W2223" s="41"/>
      <c r="X2223" s="41"/>
      <c r="Y2223" s="41"/>
    </row>
    <row r="2224" spans="1:25" ht="15" hidden="1" customHeight="1" x14ac:dyDescent="0.2">
      <c r="A2224" s="41"/>
      <c r="B2224" s="304" t="s">
        <v>275</v>
      </c>
      <c r="C2224" s="202">
        <v>11257</v>
      </c>
      <c r="D2224" s="200" t="s">
        <v>122</v>
      </c>
      <c r="E2224" s="200" t="s">
        <v>719</v>
      </c>
      <c r="F2224" s="200" t="s">
        <v>276</v>
      </c>
      <c r="G2224" s="200"/>
      <c r="H2224" s="201" t="s">
        <v>135</v>
      </c>
      <c r="I2224" s="205">
        <v>2.0000000000000001E-4</v>
      </c>
      <c r="J2224" s="203">
        <v>32.299999999999997</v>
      </c>
      <c r="K2224" s="204">
        <v>0</v>
      </c>
      <c r="L2224" s="315"/>
      <c r="N2224" s="41"/>
      <c r="O2224" s="41"/>
      <c r="P2224" s="41"/>
      <c r="Q2224" s="41"/>
      <c r="R2224" s="41"/>
      <c r="S2224" s="41"/>
      <c r="T2224" s="41"/>
      <c r="U2224" s="41"/>
      <c r="V2224" s="41"/>
      <c r="W2224" s="41"/>
      <c r="X2224" s="41"/>
      <c r="Y2224" s="41"/>
    </row>
    <row r="2225" spans="1:25" ht="15" hidden="1" customHeight="1" x14ac:dyDescent="0.2">
      <c r="A2225" s="41"/>
      <c r="B2225" s="304" t="s">
        <v>275</v>
      </c>
      <c r="C2225" s="202">
        <v>10596</v>
      </c>
      <c r="D2225" s="200" t="s">
        <v>122</v>
      </c>
      <c r="E2225" s="200" t="s">
        <v>705</v>
      </c>
      <c r="F2225" s="200" t="s">
        <v>276</v>
      </c>
      <c r="G2225" s="200"/>
      <c r="H2225" s="201" t="s">
        <v>135</v>
      </c>
      <c r="I2225" s="205">
        <v>6.7499999999999999E-3</v>
      </c>
      <c r="J2225" s="203">
        <v>4.9000000000000004</v>
      </c>
      <c r="K2225" s="204">
        <v>0.03</v>
      </c>
      <c r="L2225" s="315"/>
      <c r="N2225" s="41"/>
      <c r="O2225" s="41"/>
      <c r="P2225" s="41"/>
      <c r="Q2225" s="41"/>
      <c r="R2225" s="41"/>
      <c r="S2225" s="41"/>
      <c r="T2225" s="41"/>
      <c r="U2225" s="41"/>
      <c r="V2225" s="41"/>
      <c r="W2225" s="41"/>
      <c r="X2225" s="41"/>
      <c r="Y2225" s="41"/>
    </row>
    <row r="2226" spans="1:25" ht="15" hidden="1" customHeight="1" x14ac:dyDescent="0.2">
      <c r="A2226" s="41"/>
      <c r="B2226" s="304" t="s">
        <v>275</v>
      </c>
      <c r="C2226" s="202" t="s">
        <v>2455</v>
      </c>
      <c r="D2226" s="200" t="s">
        <v>122</v>
      </c>
      <c r="E2226" s="200" t="s">
        <v>1777</v>
      </c>
      <c r="F2226" s="200" t="s">
        <v>401</v>
      </c>
      <c r="G2226" s="200"/>
      <c r="H2226" s="201" t="s">
        <v>396</v>
      </c>
      <c r="I2226" s="205">
        <v>0.5</v>
      </c>
      <c r="J2226" s="203">
        <v>19.13</v>
      </c>
      <c r="K2226" s="204">
        <v>9.56</v>
      </c>
      <c r="L2226" s="315"/>
      <c r="N2226" s="41"/>
      <c r="O2226" s="41"/>
      <c r="P2226" s="41"/>
      <c r="Q2226" s="41"/>
      <c r="R2226" s="41"/>
      <c r="S2226" s="41"/>
      <c r="T2226" s="41"/>
      <c r="U2226" s="41"/>
      <c r="V2226" s="41"/>
      <c r="W2226" s="41"/>
      <c r="X2226" s="41"/>
      <c r="Y2226" s="41"/>
    </row>
    <row r="2227" spans="1:25" ht="15" hidden="1" customHeight="1" x14ac:dyDescent="0.2">
      <c r="A2227" s="41"/>
      <c r="B2227" s="304" t="s">
        <v>275</v>
      </c>
      <c r="C2227" s="202">
        <v>11256</v>
      </c>
      <c r="D2227" s="200" t="s">
        <v>122</v>
      </c>
      <c r="E2227" s="200" t="s">
        <v>718</v>
      </c>
      <c r="F2227" s="200" t="s">
        <v>276</v>
      </c>
      <c r="G2227" s="200"/>
      <c r="H2227" s="201" t="s">
        <v>135</v>
      </c>
      <c r="I2227" s="205">
        <v>2.0000000000000001E-4</v>
      </c>
      <c r="J2227" s="203">
        <v>60</v>
      </c>
      <c r="K2227" s="204">
        <v>0.01</v>
      </c>
      <c r="L2227" s="315"/>
      <c r="N2227" s="41"/>
      <c r="O2227" s="41"/>
      <c r="P2227" s="41"/>
      <c r="Q2227" s="41"/>
      <c r="R2227" s="41"/>
      <c r="S2227" s="41"/>
      <c r="T2227" s="41"/>
      <c r="U2227" s="41"/>
      <c r="V2227" s="41"/>
      <c r="W2227" s="41"/>
      <c r="X2227" s="41"/>
      <c r="Y2227" s="41"/>
    </row>
    <row r="2228" spans="1:25" ht="15" hidden="1" customHeight="1" thickBot="1" x14ac:dyDescent="0.25">
      <c r="A2228" s="41"/>
      <c r="B2228" s="304" t="s">
        <v>275</v>
      </c>
      <c r="C2228" s="202">
        <v>10761</v>
      </c>
      <c r="D2228" s="200" t="s">
        <v>122</v>
      </c>
      <c r="E2228" s="200" t="s">
        <v>707</v>
      </c>
      <c r="F2228" s="200" t="s">
        <v>518</v>
      </c>
      <c r="G2228" s="200"/>
      <c r="H2228" s="201" t="s">
        <v>135</v>
      </c>
      <c r="I2228" s="205">
        <v>0.1527</v>
      </c>
      <c r="J2228" s="203">
        <v>5</v>
      </c>
      <c r="K2228" s="204">
        <v>0.76</v>
      </c>
      <c r="L2228" s="315"/>
      <c r="N2228" s="41"/>
      <c r="O2228" s="41"/>
      <c r="P2228" s="41"/>
      <c r="Q2228" s="41"/>
      <c r="R2228" s="41"/>
      <c r="S2228" s="41"/>
      <c r="T2228" s="41"/>
      <c r="U2228" s="41"/>
      <c r="V2228" s="41"/>
      <c r="W2228" s="41"/>
      <c r="X2228" s="41"/>
      <c r="Y2228" s="41"/>
    </row>
    <row r="2229" spans="1:25" ht="15" hidden="1" customHeight="1" thickTop="1" x14ac:dyDescent="0.2">
      <c r="A2229" s="41"/>
      <c r="B2229" s="304" t="s">
        <v>275</v>
      </c>
      <c r="C2229" s="202" t="s">
        <v>2428</v>
      </c>
      <c r="D2229" s="200" t="s">
        <v>122</v>
      </c>
      <c r="E2229" s="200" t="s">
        <v>1770</v>
      </c>
      <c r="F2229" s="200" t="s">
        <v>401</v>
      </c>
      <c r="G2229" s="200"/>
      <c r="H2229" s="201" t="s">
        <v>396</v>
      </c>
      <c r="I2229" s="205">
        <v>0.5</v>
      </c>
      <c r="J2229" s="203">
        <v>19.13</v>
      </c>
      <c r="K2229" s="204">
        <v>9.56</v>
      </c>
      <c r="L2229" s="319"/>
      <c r="N2229" s="41"/>
      <c r="O2229" s="41"/>
      <c r="P2229" s="41"/>
      <c r="Q2229" s="41"/>
      <c r="R2229" s="41"/>
      <c r="S2229" s="41"/>
      <c r="T2229" s="41"/>
      <c r="U2229" s="41"/>
      <c r="V2229" s="41"/>
      <c r="W2229" s="41"/>
      <c r="X2229" s="41"/>
      <c r="Y2229" s="41"/>
    </row>
    <row r="2230" spans="1:25" ht="15" hidden="1" customHeight="1" x14ac:dyDescent="0.2">
      <c r="A2230" s="41"/>
      <c r="B2230" s="304" t="s">
        <v>275</v>
      </c>
      <c r="C2230" s="202">
        <v>10599</v>
      </c>
      <c r="D2230" s="200" t="s">
        <v>122</v>
      </c>
      <c r="E2230" s="200" t="s">
        <v>706</v>
      </c>
      <c r="F2230" s="200" t="s">
        <v>276</v>
      </c>
      <c r="G2230" s="200"/>
      <c r="H2230" s="201" t="s">
        <v>135</v>
      </c>
      <c r="I2230" s="205">
        <v>2.7000000000000001E-3</v>
      </c>
      <c r="J2230" s="203">
        <v>18</v>
      </c>
      <c r="K2230" s="204">
        <v>0.04</v>
      </c>
      <c r="L2230" s="301"/>
      <c r="N2230" s="41"/>
      <c r="O2230" s="41"/>
      <c r="P2230" s="41"/>
      <c r="Q2230" s="41"/>
      <c r="R2230" s="41"/>
      <c r="S2230" s="41"/>
      <c r="T2230" s="41"/>
      <c r="U2230" s="41"/>
      <c r="V2230" s="41"/>
      <c r="W2230" s="41"/>
      <c r="X2230" s="41"/>
      <c r="Y2230" s="41"/>
    </row>
    <row r="2231" spans="1:25" ht="15" hidden="1" customHeight="1" x14ac:dyDescent="0.2">
      <c r="A2231" s="41"/>
      <c r="B2231" s="304" t="s">
        <v>275</v>
      </c>
      <c r="C2231" s="202">
        <v>4728</v>
      </c>
      <c r="D2231" s="200" t="s">
        <v>122</v>
      </c>
      <c r="E2231" s="200" t="s">
        <v>699</v>
      </c>
      <c r="F2231" s="200" t="s">
        <v>276</v>
      </c>
      <c r="G2231" s="200"/>
      <c r="H2231" s="201" t="s">
        <v>135</v>
      </c>
      <c r="I2231" s="205">
        <v>1.4999999999999999E-4</v>
      </c>
      <c r="J2231" s="203">
        <v>18.579999999999998</v>
      </c>
      <c r="K2231" s="204">
        <v>0</v>
      </c>
      <c r="L2231" s="320"/>
      <c r="N2231" s="41"/>
      <c r="O2231" s="41"/>
      <c r="P2231" s="41"/>
      <c r="Q2231" s="41"/>
      <c r="R2231" s="41"/>
      <c r="S2231" s="41"/>
      <c r="T2231" s="41"/>
      <c r="U2231" s="41"/>
      <c r="V2231" s="41"/>
      <c r="W2231" s="41"/>
      <c r="X2231" s="41"/>
      <c r="Y2231" s="41"/>
    </row>
    <row r="2232" spans="1:25" ht="15" hidden="1" customHeight="1" x14ac:dyDescent="0.2">
      <c r="A2232" s="41"/>
      <c r="B2232" s="304" t="s">
        <v>275</v>
      </c>
      <c r="C2232" s="202">
        <v>10579</v>
      </c>
      <c r="D2232" s="200" t="s">
        <v>122</v>
      </c>
      <c r="E2232" s="200" t="s">
        <v>709</v>
      </c>
      <c r="F2232" s="200" t="s">
        <v>276</v>
      </c>
      <c r="G2232" s="200"/>
      <c r="H2232" s="201" t="s">
        <v>135</v>
      </c>
      <c r="I2232" s="205">
        <v>1E-4</v>
      </c>
      <c r="J2232" s="203">
        <v>26.89</v>
      </c>
      <c r="K2232" s="204">
        <v>0</v>
      </c>
      <c r="L2232" s="322"/>
      <c r="N2232" s="41"/>
      <c r="O2232" s="41"/>
      <c r="P2232" s="41"/>
      <c r="Q2232" s="41"/>
      <c r="R2232" s="41"/>
      <c r="S2232" s="41"/>
      <c r="T2232" s="41"/>
      <c r="U2232" s="41"/>
      <c r="V2232" s="41"/>
      <c r="W2232" s="41"/>
      <c r="X2232" s="41"/>
      <c r="Y2232" s="41"/>
    </row>
    <row r="2233" spans="1:25" ht="15" hidden="1" customHeight="1" x14ac:dyDescent="0.2">
      <c r="A2233" s="41"/>
      <c r="B2233" s="304" t="s">
        <v>275</v>
      </c>
      <c r="C2233" s="202">
        <v>158</v>
      </c>
      <c r="D2233" s="200" t="s">
        <v>122</v>
      </c>
      <c r="E2233" s="200" t="s">
        <v>695</v>
      </c>
      <c r="F2233" s="200" t="s">
        <v>276</v>
      </c>
      <c r="G2233" s="200"/>
      <c r="H2233" s="201" t="s">
        <v>135</v>
      </c>
      <c r="I2233" s="205">
        <v>0.1527</v>
      </c>
      <c r="J2233" s="203">
        <v>14</v>
      </c>
      <c r="K2233" s="204">
        <v>2.13</v>
      </c>
      <c r="L2233" s="322"/>
      <c r="N2233" s="41"/>
      <c r="O2233" s="41"/>
      <c r="P2233" s="41"/>
      <c r="Q2233" s="41"/>
      <c r="R2233" s="41"/>
      <c r="S2233" s="41"/>
      <c r="T2233" s="41"/>
      <c r="U2233" s="41"/>
      <c r="V2233" s="41"/>
      <c r="W2233" s="41"/>
      <c r="X2233" s="41"/>
      <c r="Y2233" s="41"/>
    </row>
    <row r="2234" spans="1:25" ht="15" hidden="1" customHeight="1" x14ac:dyDescent="0.2">
      <c r="A2234" s="41"/>
      <c r="B2234" s="304" t="s">
        <v>275</v>
      </c>
      <c r="C2234" s="202" t="s">
        <v>2307</v>
      </c>
      <c r="D2234" s="200" t="s">
        <v>122</v>
      </c>
      <c r="E2234" s="200" t="s">
        <v>1718</v>
      </c>
      <c r="F2234" s="200" t="s">
        <v>276</v>
      </c>
      <c r="G2234" s="200"/>
      <c r="H2234" s="201" t="s">
        <v>135</v>
      </c>
      <c r="I2234" s="205">
        <v>2.9999999999999997E-4</v>
      </c>
      <c r="J2234" s="203">
        <v>17.48</v>
      </c>
      <c r="K2234" s="204">
        <v>0</v>
      </c>
      <c r="L2234" s="322"/>
      <c r="N2234" s="41"/>
      <c r="O2234" s="41"/>
      <c r="P2234" s="41"/>
      <c r="Q2234" s="41"/>
      <c r="R2234" s="41"/>
      <c r="S2234" s="41"/>
      <c r="T2234" s="41"/>
      <c r="U2234" s="41"/>
      <c r="V2234" s="41"/>
      <c r="W2234" s="41"/>
      <c r="X2234" s="41"/>
      <c r="Y2234" s="41"/>
    </row>
    <row r="2235" spans="1:25" ht="15" hidden="1" customHeight="1" x14ac:dyDescent="0.2">
      <c r="A2235" s="41"/>
      <c r="B2235" s="304" t="s">
        <v>275</v>
      </c>
      <c r="C2235" s="202">
        <v>1651</v>
      </c>
      <c r="D2235" s="200" t="s">
        <v>122</v>
      </c>
      <c r="E2235" s="200" t="s">
        <v>2311</v>
      </c>
      <c r="F2235" s="200" t="s">
        <v>276</v>
      </c>
      <c r="G2235" s="200"/>
      <c r="H2235" s="201" t="s">
        <v>697</v>
      </c>
      <c r="I2235" s="205">
        <v>1.1999999999999999E-3</v>
      </c>
      <c r="J2235" s="203">
        <v>6.7</v>
      </c>
      <c r="K2235" s="204">
        <v>0</v>
      </c>
      <c r="L2235" s="323"/>
      <c r="N2235" s="41"/>
      <c r="O2235" s="41"/>
      <c r="P2235" s="41"/>
      <c r="Q2235" s="41"/>
      <c r="R2235" s="41"/>
      <c r="S2235" s="41"/>
      <c r="T2235" s="41"/>
      <c r="U2235" s="41"/>
      <c r="V2235" s="41"/>
      <c r="W2235" s="41"/>
      <c r="X2235" s="41"/>
      <c r="Y2235" s="41"/>
    </row>
    <row r="2236" spans="1:25" ht="15" hidden="1" customHeight="1" thickBot="1" x14ac:dyDescent="0.25">
      <c r="A2236" s="41"/>
      <c r="B2236" s="304" t="s">
        <v>275</v>
      </c>
      <c r="C2236" s="202" t="s">
        <v>2315</v>
      </c>
      <c r="D2236" s="200" t="s">
        <v>122</v>
      </c>
      <c r="E2236" s="200" t="s">
        <v>1706</v>
      </c>
      <c r="F2236" s="200" t="s">
        <v>401</v>
      </c>
      <c r="G2236" s="200"/>
      <c r="H2236" s="201" t="s">
        <v>396</v>
      </c>
      <c r="I2236" s="205">
        <v>0.5</v>
      </c>
      <c r="J2236" s="203">
        <v>13.65</v>
      </c>
      <c r="K2236" s="204">
        <v>6.82</v>
      </c>
      <c r="L2236" s="323"/>
      <c r="N2236" s="41"/>
      <c r="O2236" s="41"/>
      <c r="P2236" s="41"/>
      <c r="Q2236" s="41"/>
      <c r="R2236" s="41"/>
      <c r="S2236" s="41"/>
      <c r="T2236" s="41"/>
      <c r="U2236" s="41"/>
      <c r="V2236" s="41"/>
      <c r="W2236" s="41"/>
      <c r="X2236" s="41"/>
      <c r="Y2236" s="41"/>
    </row>
    <row r="2237" spans="1:25" ht="15" hidden="1" customHeight="1" thickTop="1" x14ac:dyDescent="0.2">
      <c r="A2237" s="41"/>
      <c r="B2237" s="304" t="s">
        <v>275</v>
      </c>
      <c r="C2237" s="202">
        <v>10592</v>
      </c>
      <c r="D2237" s="200" t="s">
        <v>122</v>
      </c>
      <c r="E2237" s="200" t="s">
        <v>713</v>
      </c>
      <c r="F2237" s="200" t="s">
        <v>276</v>
      </c>
      <c r="G2237" s="200"/>
      <c r="H2237" s="201" t="s">
        <v>135</v>
      </c>
      <c r="I2237" s="205">
        <v>5.0000000000000002E-5</v>
      </c>
      <c r="J2237" s="203">
        <v>37.450000000000003</v>
      </c>
      <c r="K2237" s="204">
        <v>0</v>
      </c>
      <c r="L2237" s="319"/>
      <c r="N2237" s="41"/>
      <c r="O2237" s="41"/>
      <c r="P2237" s="41"/>
      <c r="Q2237" s="41"/>
      <c r="R2237" s="41"/>
      <c r="S2237" s="41"/>
      <c r="T2237" s="41"/>
      <c r="U2237" s="41"/>
      <c r="V2237" s="41"/>
      <c r="W2237" s="41"/>
      <c r="X2237" s="41"/>
      <c r="Y2237" s="41"/>
    </row>
    <row r="2238" spans="1:25" ht="15" hidden="1" customHeight="1" x14ac:dyDescent="0.2">
      <c r="A2238" s="41"/>
      <c r="B2238" s="304" t="s">
        <v>275</v>
      </c>
      <c r="C2238" s="202">
        <v>11241</v>
      </c>
      <c r="D2238" s="200" t="s">
        <v>122</v>
      </c>
      <c r="E2238" s="200" t="s">
        <v>711</v>
      </c>
      <c r="F2238" s="200" t="s">
        <v>276</v>
      </c>
      <c r="G2238" s="200"/>
      <c r="H2238" s="201" t="s">
        <v>135</v>
      </c>
      <c r="I2238" s="205">
        <v>1E-4</v>
      </c>
      <c r="J2238" s="203">
        <v>163</v>
      </c>
      <c r="K2238" s="204">
        <v>0.01</v>
      </c>
      <c r="L2238" s="301"/>
      <c r="N2238" s="41"/>
      <c r="O2238" s="41"/>
      <c r="P2238" s="41"/>
      <c r="Q2238" s="41"/>
      <c r="R2238" s="41"/>
      <c r="S2238" s="41"/>
      <c r="T2238" s="41"/>
      <c r="U2238" s="41"/>
      <c r="V2238" s="41"/>
      <c r="W2238" s="41"/>
      <c r="X2238" s="41"/>
      <c r="Y2238" s="41"/>
    </row>
    <row r="2239" spans="1:25" ht="15" hidden="1" customHeight="1" x14ac:dyDescent="0.2">
      <c r="A2239" s="41"/>
      <c r="B2239" s="304" t="s">
        <v>275</v>
      </c>
      <c r="C2239" s="202">
        <v>10593</v>
      </c>
      <c r="D2239" s="200" t="s">
        <v>122</v>
      </c>
      <c r="E2239" s="200" t="s">
        <v>714</v>
      </c>
      <c r="F2239" s="200" t="s">
        <v>276</v>
      </c>
      <c r="G2239" s="200"/>
      <c r="H2239" s="201" t="s">
        <v>135</v>
      </c>
      <c r="I2239" s="205">
        <v>5.0000000000000002E-5</v>
      </c>
      <c r="J2239" s="203">
        <v>19.57</v>
      </c>
      <c r="K2239" s="204">
        <v>0</v>
      </c>
      <c r="L2239" s="313"/>
      <c r="N2239" s="41"/>
      <c r="O2239" s="41"/>
      <c r="P2239" s="41"/>
      <c r="Q2239" s="41"/>
      <c r="R2239" s="41"/>
      <c r="S2239" s="41"/>
      <c r="T2239" s="41"/>
      <c r="U2239" s="41"/>
      <c r="V2239" s="41"/>
      <c r="W2239" s="41"/>
      <c r="X2239" s="41"/>
      <c r="Y2239" s="41"/>
    </row>
    <row r="2240" spans="1:25" ht="15" hidden="1" customHeight="1" x14ac:dyDescent="0.2">
      <c r="A2240" s="41"/>
      <c r="B2240" s="304" t="s">
        <v>275</v>
      </c>
      <c r="C2240" s="202" t="s">
        <v>2310</v>
      </c>
      <c r="D2240" s="200" t="s">
        <v>122</v>
      </c>
      <c r="E2240" s="200" t="s">
        <v>1714</v>
      </c>
      <c r="F2240" s="200" t="s">
        <v>276</v>
      </c>
      <c r="G2240" s="200"/>
      <c r="H2240" s="201" t="s">
        <v>1715</v>
      </c>
      <c r="I2240" s="205">
        <v>1.15E-3</v>
      </c>
      <c r="J2240" s="203">
        <v>64.56</v>
      </c>
      <c r="K2240" s="204">
        <v>7.0000000000000007E-2</v>
      </c>
      <c r="L2240" s="313"/>
      <c r="N2240" s="41"/>
      <c r="O2240" s="41"/>
      <c r="P2240" s="41"/>
      <c r="Q2240" s="41"/>
      <c r="R2240" s="41"/>
      <c r="S2240" s="41"/>
      <c r="T2240" s="41"/>
      <c r="U2240" s="41"/>
      <c r="V2240" s="41"/>
      <c r="W2240" s="41"/>
      <c r="X2240" s="41"/>
      <c r="Y2240" s="41"/>
    </row>
    <row r="2241" spans="1:25" ht="15" hidden="1" customHeight="1" x14ac:dyDescent="0.2">
      <c r="A2241" s="41"/>
      <c r="B2241" s="304" t="s">
        <v>275</v>
      </c>
      <c r="C2241" s="202">
        <v>4729</v>
      </c>
      <c r="D2241" s="200" t="s">
        <v>122</v>
      </c>
      <c r="E2241" s="200" t="s">
        <v>700</v>
      </c>
      <c r="F2241" s="200" t="s">
        <v>276</v>
      </c>
      <c r="G2241" s="200"/>
      <c r="H2241" s="201" t="s">
        <v>135</v>
      </c>
      <c r="I2241" s="205">
        <v>5.0000000000000002E-5</v>
      </c>
      <c r="J2241" s="203">
        <v>37.799999999999997</v>
      </c>
      <c r="K2241" s="204">
        <v>0</v>
      </c>
      <c r="L2241" s="313"/>
      <c r="N2241" s="41"/>
      <c r="O2241" s="41"/>
      <c r="P2241" s="41"/>
      <c r="Q2241" s="41"/>
      <c r="R2241" s="41"/>
      <c r="S2241" s="41"/>
      <c r="T2241" s="41"/>
      <c r="U2241" s="41"/>
      <c r="V2241" s="41"/>
      <c r="W2241" s="41"/>
      <c r="X2241" s="41"/>
      <c r="Y2241" s="41"/>
    </row>
    <row r="2242" spans="1:25" ht="15" hidden="1" customHeight="1" x14ac:dyDescent="0.2">
      <c r="A2242" s="41"/>
      <c r="B2242" s="304" t="s">
        <v>275</v>
      </c>
      <c r="C2242" s="202" t="s">
        <v>2312</v>
      </c>
      <c r="D2242" s="200" t="s">
        <v>122</v>
      </c>
      <c r="E2242" s="200" t="s">
        <v>1719</v>
      </c>
      <c r="F2242" s="200" t="s">
        <v>276</v>
      </c>
      <c r="G2242" s="200"/>
      <c r="H2242" s="201" t="s">
        <v>135</v>
      </c>
      <c r="I2242" s="205">
        <v>8.9999999999999998E-4</v>
      </c>
      <c r="J2242" s="203">
        <v>13.45</v>
      </c>
      <c r="K2242" s="204">
        <v>0.01</v>
      </c>
      <c r="L2242" s="313"/>
      <c r="N2242" s="41"/>
      <c r="O2242" s="41"/>
      <c r="P2242" s="41"/>
      <c r="Q2242" s="41"/>
      <c r="R2242" s="41"/>
      <c r="S2242" s="41"/>
      <c r="T2242" s="41"/>
      <c r="U2242" s="41"/>
      <c r="V2242" s="41"/>
      <c r="W2242" s="41"/>
      <c r="X2242" s="41"/>
      <c r="Y2242" s="41"/>
    </row>
    <row r="2243" spans="1:25" ht="15" hidden="1" customHeight="1" x14ac:dyDescent="0.2">
      <c r="A2243" s="41"/>
      <c r="B2243" s="306"/>
      <c r="C2243" s="307"/>
      <c r="D2243" s="307"/>
      <c r="E2243" s="307"/>
      <c r="F2243" s="307" t="s">
        <v>261</v>
      </c>
      <c r="G2243" s="308">
        <v>25.94</v>
      </c>
      <c r="H2243" s="307" t="s">
        <v>262</v>
      </c>
      <c r="I2243" s="308">
        <v>0</v>
      </c>
      <c r="J2243" s="307" t="s">
        <v>263</v>
      </c>
      <c r="K2243" s="308">
        <v>25.94</v>
      </c>
      <c r="L2243" s="313"/>
      <c r="N2243" s="41"/>
      <c r="O2243" s="41"/>
      <c r="P2243" s="41"/>
      <c r="Q2243" s="41"/>
      <c r="R2243" s="41"/>
      <c r="S2243" s="41"/>
      <c r="T2243" s="41"/>
      <c r="U2243" s="41"/>
      <c r="V2243" s="41"/>
      <c r="W2243" s="41"/>
      <c r="X2243" s="41"/>
      <c r="Y2243" s="41"/>
    </row>
    <row r="2244" spans="1:25" ht="15" hidden="1" customHeight="1" thickBot="1" x14ac:dyDescent="0.25">
      <c r="A2244" s="41"/>
      <c r="B2244" s="306"/>
      <c r="C2244" s="307"/>
      <c r="D2244" s="307"/>
      <c r="E2244" s="307"/>
      <c r="F2244" s="307" t="s">
        <v>264</v>
      </c>
      <c r="G2244" s="308">
        <v>171.47</v>
      </c>
      <c r="H2244" s="307"/>
      <c r="I2244" s="307" t="s">
        <v>265</v>
      </c>
      <c r="J2244" s="307"/>
      <c r="K2244" s="308">
        <v>1077.81</v>
      </c>
      <c r="L2244" s="313"/>
      <c r="N2244" s="41"/>
      <c r="O2244" s="41"/>
      <c r="P2244" s="41"/>
      <c r="Q2244" s="41"/>
      <c r="R2244" s="41"/>
      <c r="S2244" s="41"/>
      <c r="T2244" s="41"/>
      <c r="U2244" s="41"/>
      <c r="V2244" s="41"/>
      <c r="W2244" s="41"/>
      <c r="X2244" s="41"/>
      <c r="Y2244" s="41"/>
    </row>
    <row r="2245" spans="1:25" ht="15" hidden="1" customHeight="1" thickTop="1" x14ac:dyDescent="0.2">
      <c r="A2245" s="41"/>
      <c r="B2245" s="310"/>
      <c r="C2245" s="193"/>
      <c r="D2245" s="193"/>
      <c r="E2245" s="193"/>
      <c r="F2245" s="193"/>
      <c r="G2245" s="193"/>
      <c r="H2245" s="193"/>
      <c r="I2245" s="193"/>
      <c r="J2245" s="193"/>
      <c r="K2245" s="193"/>
      <c r="L2245" s="311"/>
      <c r="N2245" s="41"/>
      <c r="O2245" s="41"/>
      <c r="P2245" s="41"/>
      <c r="Q2245" s="41"/>
      <c r="R2245" s="41"/>
      <c r="S2245" s="41"/>
      <c r="T2245" s="41"/>
      <c r="U2245" s="41"/>
      <c r="V2245" s="41"/>
      <c r="W2245" s="41"/>
      <c r="X2245" s="41"/>
      <c r="Y2245" s="41"/>
    </row>
    <row r="2246" spans="1:25" ht="15" hidden="1" customHeight="1" x14ac:dyDescent="0.2">
      <c r="A2246" s="41"/>
      <c r="B2246" s="312" t="s">
        <v>1949</v>
      </c>
      <c r="C2246" s="187" t="s">
        <v>30</v>
      </c>
      <c r="D2246" s="185" t="s">
        <v>31</v>
      </c>
      <c r="E2246" s="185" t="s">
        <v>32</v>
      </c>
      <c r="F2246" s="185" t="s">
        <v>250</v>
      </c>
      <c r="G2246" s="185"/>
      <c r="H2246" s="186" t="s">
        <v>33</v>
      </c>
      <c r="I2246" s="187" t="s">
        <v>34</v>
      </c>
      <c r="J2246" s="187" t="s">
        <v>1696</v>
      </c>
      <c r="K2246" s="187" t="s">
        <v>35</v>
      </c>
      <c r="L2246" s="317" t="s">
        <v>37</v>
      </c>
      <c r="N2246" s="41"/>
      <c r="O2246" s="41"/>
      <c r="P2246" s="41"/>
      <c r="Q2246" s="41"/>
      <c r="R2246" s="41"/>
      <c r="S2246" s="41"/>
      <c r="T2246" s="41"/>
      <c r="U2246" s="41"/>
      <c r="V2246" s="41"/>
      <c r="W2246" s="41"/>
      <c r="X2246" s="41"/>
      <c r="Y2246" s="41"/>
    </row>
    <row r="2247" spans="1:25" ht="15" hidden="1" customHeight="1" x14ac:dyDescent="0.2">
      <c r="A2247" s="41"/>
      <c r="B2247" s="302" t="s">
        <v>251</v>
      </c>
      <c r="C2247" s="190" t="s">
        <v>1012</v>
      </c>
      <c r="D2247" s="188" t="s">
        <v>155</v>
      </c>
      <c r="E2247" s="188" t="s">
        <v>2456</v>
      </c>
      <c r="F2247" s="188">
        <v>48.02</v>
      </c>
      <c r="G2247" s="188"/>
      <c r="H2247" s="189" t="s">
        <v>45</v>
      </c>
      <c r="I2247" s="192">
        <v>1</v>
      </c>
      <c r="J2247" s="191"/>
      <c r="K2247" s="191">
        <v>7290.28</v>
      </c>
      <c r="L2247" s="303">
        <v>7290.28</v>
      </c>
      <c r="N2247" s="41"/>
      <c r="O2247" s="41"/>
      <c r="P2247" s="41"/>
      <c r="Q2247" s="41"/>
      <c r="R2247" s="41"/>
      <c r="S2247" s="41"/>
      <c r="T2247" s="41"/>
      <c r="U2247" s="41"/>
      <c r="V2247" s="41"/>
      <c r="W2247" s="41"/>
      <c r="X2247" s="41"/>
      <c r="Y2247" s="41"/>
    </row>
    <row r="2248" spans="1:25" ht="15" hidden="1" customHeight="1" x14ac:dyDescent="0.2">
      <c r="A2248" s="41"/>
      <c r="B2248" s="304" t="s">
        <v>275</v>
      </c>
      <c r="C2248" s="202" t="s">
        <v>1120</v>
      </c>
      <c r="D2248" s="200" t="s">
        <v>155</v>
      </c>
      <c r="E2248" s="200" t="s">
        <v>2396</v>
      </c>
      <c r="F2248" s="200" t="s">
        <v>401</v>
      </c>
      <c r="G2248" s="200"/>
      <c r="H2248" s="201" t="s">
        <v>256</v>
      </c>
      <c r="I2248" s="205">
        <v>1</v>
      </c>
      <c r="J2248" s="205">
        <v>0</v>
      </c>
      <c r="K2248" s="203">
        <v>31.24</v>
      </c>
      <c r="L2248" s="305">
        <v>31.24</v>
      </c>
      <c r="N2248" s="41"/>
      <c r="O2248" s="41"/>
      <c r="P2248" s="41"/>
      <c r="Q2248" s="41"/>
      <c r="R2248" s="41"/>
      <c r="S2248" s="41"/>
      <c r="T2248" s="41"/>
      <c r="U2248" s="41"/>
      <c r="V2248" s="41"/>
      <c r="W2248" s="41"/>
      <c r="X2248" s="41"/>
      <c r="Y2248" s="41"/>
    </row>
    <row r="2249" spans="1:25" ht="15" hidden="1" customHeight="1" x14ac:dyDescent="0.2">
      <c r="A2249" s="41"/>
      <c r="B2249" s="304" t="s">
        <v>275</v>
      </c>
      <c r="C2249" s="202" t="s">
        <v>1151</v>
      </c>
      <c r="D2249" s="200" t="s">
        <v>155</v>
      </c>
      <c r="E2249" s="200" t="s">
        <v>2457</v>
      </c>
      <c r="F2249" s="200" t="s">
        <v>276</v>
      </c>
      <c r="G2249" s="200"/>
      <c r="H2249" s="201" t="s">
        <v>45</v>
      </c>
      <c r="I2249" s="205">
        <v>1</v>
      </c>
      <c r="J2249" s="205">
        <v>0</v>
      </c>
      <c r="K2249" s="203">
        <v>7205.47</v>
      </c>
      <c r="L2249" s="305">
        <v>7205.47</v>
      </c>
      <c r="N2249" s="41"/>
      <c r="O2249" s="41"/>
      <c r="P2249" s="41"/>
      <c r="Q2249" s="41"/>
      <c r="R2249" s="41"/>
      <c r="S2249" s="41"/>
      <c r="T2249" s="41"/>
      <c r="U2249" s="41"/>
      <c r="V2249" s="41"/>
      <c r="W2249" s="41"/>
      <c r="X2249" s="41"/>
      <c r="Y2249" s="41"/>
    </row>
    <row r="2250" spans="1:25" ht="15" hidden="1" customHeight="1" x14ac:dyDescent="0.2">
      <c r="A2250" s="41"/>
      <c r="B2250" s="304" t="s">
        <v>275</v>
      </c>
      <c r="C2250" s="202" t="s">
        <v>1121</v>
      </c>
      <c r="D2250" s="200" t="s">
        <v>155</v>
      </c>
      <c r="E2250" s="200" t="s">
        <v>2392</v>
      </c>
      <c r="F2250" s="200" t="s">
        <v>401</v>
      </c>
      <c r="G2250" s="200"/>
      <c r="H2250" s="201" t="s">
        <v>256</v>
      </c>
      <c r="I2250" s="205">
        <v>2.5</v>
      </c>
      <c r="J2250" s="205">
        <v>0</v>
      </c>
      <c r="K2250" s="203">
        <v>21.43</v>
      </c>
      <c r="L2250" s="305">
        <v>53.57</v>
      </c>
      <c r="N2250" s="41"/>
      <c r="O2250" s="41"/>
      <c r="P2250" s="41"/>
      <c r="Q2250" s="41"/>
      <c r="R2250" s="41"/>
      <c r="S2250" s="41"/>
      <c r="T2250" s="41"/>
      <c r="U2250" s="41"/>
      <c r="V2250" s="41"/>
      <c r="W2250" s="41"/>
      <c r="X2250" s="41"/>
      <c r="Y2250" s="41"/>
    </row>
    <row r="2251" spans="1:25" ht="15" hidden="1" customHeight="1" x14ac:dyDescent="0.2">
      <c r="A2251" s="41"/>
      <c r="B2251" s="306"/>
      <c r="C2251" s="307"/>
      <c r="D2251" s="307"/>
      <c r="E2251" s="307"/>
      <c r="F2251" s="307"/>
      <c r="G2251" s="307" t="s">
        <v>261</v>
      </c>
      <c r="H2251" s="308">
        <v>84.81</v>
      </c>
      <c r="I2251" s="307" t="s">
        <v>262</v>
      </c>
      <c r="J2251" s="308">
        <v>0</v>
      </c>
      <c r="K2251" s="307" t="s">
        <v>263</v>
      </c>
      <c r="L2251" s="309">
        <v>84.81</v>
      </c>
      <c r="N2251" s="41"/>
      <c r="O2251" s="41"/>
      <c r="P2251" s="41"/>
      <c r="Q2251" s="41"/>
      <c r="R2251" s="41"/>
      <c r="S2251" s="41"/>
      <c r="T2251" s="41"/>
      <c r="U2251" s="41"/>
      <c r="V2251" s="41"/>
      <c r="W2251" s="41"/>
      <c r="X2251" s="41"/>
      <c r="Y2251" s="41"/>
    </row>
    <row r="2252" spans="1:25" ht="15" hidden="1" customHeight="1" thickBot="1" x14ac:dyDescent="0.25">
      <c r="A2252" s="41"/>
      <c r="B2252" s="306"/>
      <c r="C2252" s="307"/>
      <c r="D2252" s="307"/>
      <c r="E2252" s="307"/>
      <c r="F2252" s="307"/>
      <c r="G2252" s="307" t="s">
        <v>264</v>
      </c>
      <c r="H2252" s="308">
        <v>1379.32</v>
      </c>
      <c r="I2252" s="307"/>
      <c r="J2252" s="307" t="s">
        <v>265</v>
      </c>
      <c r="K2252" s="307"/>
      <c r="L2252" s="309">
        <v>8669.6</v>
      </c>
      <c r="N2252" s="41"/>
      <c r="O2252" s="41"/>
      <c r="P2252" s="41"/>
      <c r="Q2252" s="41"/>
      <c r="R2252" s="41"/>
      <c r="S2252" s="41"/>
      <c r="T2252" s="41"/>
      <c r="U2252" s="41"/>
      <c r="V2252" s="41"/>
      <c r="W2252" s="41"/>
      <c r="X2252" s="41"/>
      <c r="Y2252" s="41"/>
    </row>
    <row r="2253" spans="1:25" ht="15" hidden="1" customHeight="1" thickTop="1" x14ac:dyDescent="0.2">
      <c r="A2253" s="41"/>
      <c r="B2253" s="310"/>
      <c r="C2253" s="193"/>
      <c r="D2253" s="193"/>
      <c r="E2253" s="193"/>
      <c r="F2253" s="193"/>
      <c r="G2253" s="193"/>
      <c r="H2253" s="193"/>
      <c r="I2253" s="193"/>
      <c r="J2253" s="193"/>
      <c r="K2253" s="193"/>
      <c r="L2253" s="311"/>
      <c r="N2253" s="41"/>
      <c r="O2253" s="41"/>
      <c r="P2253" s="41"/>
      <c r="Q2253" s="41"/>
      <c r="R2253" s="41"/>
      <c r="S2253" s="41"/>
      <c r="T2253" s="41"/>
      <c r="U2253" s="41"/>
      <c r="V2253" s="41"/>
      <c r="W2253" s="41"/>
      <c r="X2253" s="41"/>
      <c r="Y2253" s="41"/>
    </row>
    <row r="2254" spans="1:25" ht="15" hidden="1" customHeight="1" x14ac:dyDescent="0.2">
      <c r="A2254" s="41"/>
      <c r="B2254" s="312" t="s">
        <v>964</v>
      </c>
      <c r="C2254" s="187" t="s">
        <v>30</v>
      </c>
      <c r="D2254" s="185" t="s">
        <v>31</v>
      </c>
      <c r="E2254" s="185" t="s">
        <v>32</v>
      </c>
      <c r="F2254" s="185" t="s">
        <v>250</v>
      </c>
      <c r="G2254" s="185"/>
      <c r="H2254" s="186" t="s">
        <v>33</v>
      </c>
      <c r="I2254" s="187" t="s">
        <v>34</v>
      </c>
      <c r="J2254" s="187" t="s">
        <v>1696</v>
      </c>
      <c r="K2254" s="187" t="s">
        <v>35</v>
      </c>
      <c r="L2254" s="317" t="s">
        <v>37</v>
      </c>
      <c r="N2254" s="41"/>
      <c r="O2254" s="41"/>
      <c r="P2254" s="41"/>
      <c r="Q2254" s="41"/>
      <c r="R2254" s="41"/>
      <c r="S2254" s="41"/>
      <c r="T2254" s="41"/>
      <c r="U2254" s="41"/>
      <c r="V2254" s="41"/>
      <c r="W2254" s="41"/>
      <c r="X2254" s="41"/>
      <c r="Y2254" s="41"/>
    </row>
    <row r="2255" spans="1:25" ht="15" hidden="1" customHeight="1" x14ac:dyDescent="0.2">
      <c r="A2255" s="41"/>
      <c r="B2255" s="302" t="s">
        <v>251</v>
      </c>
      <c r="C2255" s="190">
        <v>89707</v>
      </c>
      <c r="D2255" s="188" t="s">
        <v>42</v>
      </c>
      <c r="E2255" s="188" t="s">
        <v>1016</v>
      </c>
      <c r="F2255" s="188" t="s">
        <v>271</v>
      </c>
      <c r="G2255" s="188"/>
      <c r="H2255" s="189" t="s">
        <v>45</v>
      </c>
      <c r="I2255" s="192">
        <v>1</v>
      </c>
      <c r="J2255" s="191"/>
      <c r="K2255" s="191">
        <v>64.569999999999993</v>
      </c>
      <c r="L2255" s="303">
        <v>64.569999999999993</v>
      </c>
      <c r="N2255" s="41"/>
      <c r="O2255" s="41"/>
      <c r="P2255" s="41"/>
      <c r="Q2255" s="41"/>
      <c r="R2255" s="41"/>
      <c r="S2255" s="41"/>
      <c r="T2255" s="41"/>
      <c r="U2255" s="41"/>
      <c r="V2255" s="41"/>
      <c r="W2255" s="41"/>
      <c r="X2255" s="41"/>
      <c r="Y2255" s="41"/>
    </row>
    <row r="2256" spans="1:25" ht="15" hidden="1" customHeight="1" x14ac:dyDescent="0.2">
      <c r="A2256" s="41"/>
      <c r="B2256" s="314" t="s">
        <v>253</v>
      </c>
      <c r="C2256" s="196">
        <v>88267</v>
      </c>
      <c r="D2256" s="194" t="s">
        <v>42</v>
      </c>
      <c r="E2256" s="194" t="s">
        <v>292</v>
      </c>
      <c r="F2256" s="194" t="s">
        <v>255</v>
      </c>
      <c r="G2256" s="194"/>
      <c r="H2256" s="195" t="s">
        <v>256</v>
      </c>
      <c r="I2256" s="199">
        <v>0.3987</v>
      </c>
      <c r="J2256" s="199">
        <v>0</v>
      </c>
      <c r="K2256" s="197">
        <v>36.380000000000003</v>
      </c>
      <c r="L2256" s="318">
        <v>14.5</v>
      </c>
      <c r="N2256" s="41"/>
      <c r="O2256" s="41"/>
      <c r="P2256" s="41"/>
      <c r="Q2256" s="41"/>
      <c r="R2256" s="41"/>
      <c r="S2256" s="41"/>
      <c r="T2256" s="41"/>
      <c r="U2256" s="41"/>
      <c r="V2256" s="41"/>
      <c r="W2256" s="41"/>
      <c r="X2256" s="41"/>
      <c r="Y2256" s="41"/>
    </row>
    <row r="2257" spans="1:25" ht="15" hidden="1" customHeight="1" x14ac:dyDescent="0.2">
      <c r="A2257" s="41"/>
      <c r="B2257" s="314" t="s">
        <v>253</v>
      </c>
      <c r="C2257" s="196">
        <v>88248</v>
      </c>
      <c r="D2257" s="194" t="s">
        <v>42</v>
      </c>
      <c r="E2257" s="194" t="s">
        <v>291</v>
      </c>
      <c r="F2257" s="194" t="s">
        <v>255</v>
      </c>
      <c r="G2257" s="194"/>
      <c r="H2257" s="195" t="s">
        <v>256</v>
      </c>
      <c r="I2257" s="199">
        <v>0.3987</v>
      </c>
      <c r="J2257" s="199">
        <v>0</v>
      </c>
      <c r="K2257" s="197">
        <v>30.12</v>
      </c>
      <c r="L2257" s="318">
        <v>12</v>
      </c>
      <c r="N2257" s="41"/>
      <c r="O2257" s="41"/>
      <c r="P2257" s="41"/>
      <c r="Q2257" s="41"/>
      <c r="R2257" s="41"/>
      <c r="S2257" s="41"/>
      <c r="T2257" s="41"/>
      <c r="U2257" s="41"/>
      <c r="V2257" s="41"/>
      <c r="W2257" s="41"/>
      <c r="X2257" s="41"/>
      <c r="Y2257" s="41"/>
    </row>
    <row r="2258" spans="1:25" ht="15" hidden="1" customHeight="1" x14ac:dyDescent="0.2">
      <c r="A2258" s="41"/>
      <c r="B2258" s="304" t="s">
        <v>275</v>
      </c>
      <c r="C2258" s="202">
        <v>38383</v>
      </c>
      <c r="D2258" s="200" t="s">
        <v>42</v>
      </c>
      <c r="E2258" s="200" t="s">
        <v>2438</v>
      </c>
      <c r="F2258" s="200" t="s">
        <v>276</v>
      </c>
      <c r="G2258" s="200"/>
      <c r="H2258" s="201" t="s">
        <v>45</v>
      </c>
      <c r="I2258" s="205">
        <v>1.54E-2</v>
      </c>
      <c r="J2258" s="205">
        <v>0</v>
      </c>
      <c r="K2258" s="203">
        <v>2.33</v>
      </c>
      <c r="L2258" s="305">
        <v>0.03</v>
      </c>
      <c r="N2258" s="41"/>
      <c r="O2258" s="41"/>
      <c r="P2258" s="41"/>
      <c r="Q2258" s="41"/>
      <c r="R2258" s="41"/>
      <c r="S2258" s="41"/>
      <c r="T2258" s="41"/>
      <c r="U2258" s="41"/>
      <c r="V2258" s="41"/>
      <c r="W2258" s="41"/>
      <c r="X2258" s="41"/>
      <c r="Y2258" s="41"/>
    </row>
    <row r="2259" spans="1:25" ht="15" hidden="1" customHeight="1" x14ac:dyDescent="0.2">
      <c r="A2259" s="41"/>
      <c r="B2259" s="304" t="s">
        <v>275</v>
      </c>
      <c r="C2259" s="202">
        <v>5103</v>
      </c>
      <c r="D2259" s="200" t="s">
        <v>42</v>
      </c>
      <c r="E2259" s="200" t="s">
        <v>635</v>
      </c>
      <c r="F2259" s="200" t="s">
        <v>276</v>
      </c>
      <c r="G2259" s="200"/>
      <c r="H2259" s="201" t="s">
        <v>45</v>
      </c>
      <c r="I2259" s="205">
        <v>1</v>
      </c>
      <c r="J2259" s="205">
        <v>0</v>
      </c>
      <c r="K2259" s="203">
        <v>32.49</v>
      </c>
      <c r="L2259" s="305">
        <v>32.49</v>
      </c>
      <c r="N2259" s="41"/>
      <c r="O2259" s="41"/>
      <c r="P2259" s="41"/>
      <c r="Q2259" s="41"/>
      <c r="R2259" s="41"/>
      <c r="S2259" s="41"/>
      <c r="T2259" s="41"/>
      <c r="U2259" s="41"/>
      <c r="V2259" s="41"/>
      <c r="W2259" s="41"/>
      <c r="X2259" s="41"/>
      <c r="Y2259" s="41"/>
    </row>
    <row r="2260" spans="1:25" ht="15" hidden="1" customHeight="1" x14ac:dyDescent="0.2">
      <c r="A2260" s="41"/>
      <c r="B2260" s="304" t="s">
        <v>275</v>
      </c>
      <c r="C2260" s="202">
        <v>20083</v>
      </c>
      <c r="D2260" s="200" t="s">
        <v>42</v>
      </c>
      <c r="E2260" s="200" t="s">
        <v>424</v>
      </c>
      <c r="F2260" s="200" t="s">
        <v>276</v>
      </c>
      <c r="G2260" s="200"/>
      <c r="H2260" s="201" t="s">
        <v>45</v>
      </c>
      <c r="I2260" s="205">
        <v>4.3999999999999997E-2</v>
      </c>
      <c r="J2260" s="205">
        <v>0</v>
      </c>
      <c r="K2260" s="203">
        <v>79.760000000000005</v>
      </c>
      <c r="L2260" s="305">
        <v>3.5</v>
      </c>
      <c r="N2260" s="41"/>
      <c r="O2260" s="41"/>
      <c r="P2260" s="41"/>
      <c r="Q2260" s="41"/>
      <c r="R2260" s="41"/>
      <c r="S2260" s="41"/>
      <c r="T2260" s="41"/>
      <c r="U2260" s="41"/>
      <c r="V2260" s="41"/>
      <c r="W2260" s="41"/>
      <c r="X2260" s="41"/>
      <c r="Y2260" s="41"/>
    </row>
    <row r="2261" spans="1:25" ht="15" hidden="1" customHeight="1" x14ac:dyDescent="0.2">
      <c r="A2261" s="41"/>
      <c r="B2261" s="304" t="s">
        <v>275</v>
      </c>
      <c r="C2261" s="202">
        <v>122</v>
      </c>
      <c r="D2261" s="200" t="s">
        <v>42</v>
      </c>
      <c r="E2261" s="200" t="s">
        <v>293</v>
      </c>
      <c r="F2261" s="200" t="s">
        <v>276</v>
      </c>
      <c r="G2261" s="200"/>
      <c r="H2261" s="201" t="s">
        <v>45</v>
      </c>
      <c r="I2261" s="205">
        <v>2.92E-2</v>
      </c>
      <c r="J2261" s="205">
        <v>0</v>
      </c>
      <c r="K2261" s="203">
        <v>70.400000000000006</v>
      </c>
      <c r="L2261" s="305">
        <v>2.0499999999999998</v>
      </c>
      <c r="N2261" s="41"/>
      <c r="O2261" s="41"/>
      <c r="P2261" s="41"/>
      <c r="Q2261" s="41"/>
      <c r="R2261" s="41"/>
      <c r="S2261" s="41"/>
      <c r="T2261" s="41"/>
      <c r="U2261" s="41"/>
      <c r="V2261" s="41"/>
      <c r="W2261" s="41"/>
      <c r="X2261" s="41"/>
      <c r="Y2261" s="41"/>
    </row>
    <row r="2262" spans="1:25" ht="15" hidden="1" customHeight="1" x14ac:dyDescent="0.2">
      <c r="A2262" s="41"/>
      <c r="B2262" s="306"/>
      <c r="C2262" s="307"/>
      <c r="D2262" s="307"/>
      <c r="E2262" s="307"/>
      <c r="F2262" s="307"/>
      <c r="G2262" s="307" t="s">
        <v>261</v>
      </c>
      <c r="H2262" s="308">
        <v>19.96</v>
      </c>
      <c r="I2262" s="307" t="s">
        <v>262</v>
      </c>
      <c r="J2262" s="308">
        <v>0</v>
      </c>
      <c r="K2262" s="307" t="s">
        <v>263</v>
      </c>
      <c r="L2262" s="309">
        <v>19.96</v>
      </c>
      <c r="N2262" s="41"/>
      <c r="O2262" s="41"/>
      <c r="P2262" s="41"/>
      <c r="Q2262" s="41"/>
      <c r="R2262" s="41"/>
      <c r="S2262" s="41"/>
      <c r="T2262" s="41"/>
      <c r="U2262" s="41"/>
      <c r="V2262" s="41"/>
      <c r="W2262" s="41"/>
      <c r="X2262" s="41"/>
      <c r="Y2262" s="41"/>
    </row>
    <row r="2263" spans="1:25" ht="15" hidden="1" customHeight="1" thickBot="1" x14ac:dyDescent="0.25">
      <c r="A2263" s="41"/>
      <c r="B2263" s="306"/>
      <c r="C2263" s="307"/>
      <c r="D2263" s="307"/>
      <c r="E2263" s="307"/>
      <c r="F2263" s="307"/>
      <c r="G2263" s="307" t="s">
        <v>264</v>
      </c>
      <c r="H2263" s="308">
        <v>12.21</v>
      </c>
      <c r="I2263" s="307"/>
      <c r="J2263" s="307" t="s">
        <v>265</v>
      </c>
      <c r="K2263" s="307"/>
      <c r="L2263" s="309">
        <v>76.78</v>
      </c>
      <c r="N2263" s="41"/>
      <c r="O2263" s="41"/>
      <c r="P2263" s="41"/>
      <c r="Q2263" s="41"/>
      <c r="R2263" s="41"/>
      <c r="S2263" s="41"/>
      <c r="T2263" s="41"/>
      <c r="U2263" s="41"/>
      <c r="V2263" s="41"/>
      <c r="W2263" s="41"/>
      <c r="X2263" s="41"/>
      <c r="Y2263" s="41"/>
    </row>
    <row r="2264" spans="1:25" ht="15" hidden="1" customHeight="1" thickTop="1" x14ac:dyDescent="0.2">
      <c r="A2264" s="41"/>
      <c r="B2264" s="310"/>
      <c r="C2264" s="193"/>
      <c r="D2264" s="193"/>
      <c r="E2264" s="193"/>
      <c r="F2264" s="193"/>
      <c r="G2264" s="193"/>
      <c r="H2264" s="193"/>
      <c r="I2264" s="193"/>
      <c r="J2264" s="193"/>
      <c r="K2264" s="193"/>
      <c r="L2264" s="311"/>
      <c r="N2264" s="41"/>
      <c r="O2264" s="41"/>
      <c r="P2264" s="41"/>
      <c r="Q2264" s="41"/>
      <c r="R2264" s="41"/>
      <c r="S2264" s="41"/>
      <c r="T2264" s="41"/>
      <c r="U2264" s="41"/>
      <c r="V2264" s="41"/>
      <c r="W2264" s="41"/>
      <c r="X2264" s="41"/>
      <c r="Y2264" s="41"/>
    </row>
    <row r="2265" spans="1:25" ht="15" hidden="1" customHeight="1" x14ac:dyDescent="0.2">
      <c r="A2265" s="41"/>
      <c r="B2265" s="312" t="s">
        <v>1950</v>
      </c>
      <c r="C2265" s="187" t="s">
        <v>30</v>
      </c>
      <c r="D2265" s="185" t="s">
        <v>31</v>
      </c>
      <c r="E2265" s="185" t="s">
        <v>32</v>
      </c>
      <c r="F2265" s="185" t="s">
        <v>250</v>
      </c>
      <c r="G2265" s="185"/>
      <c r="H2265" s="186" t="s">
        <v>33</v>
      </c>
      <c r="I2265" s="187" t="s">
        <v>34</v>
      </c>
      <c r="J2265" s="187" t="s">
        <v>35</v>
      </c>
      <c r="K2265" s="187" t="s">
        <v>37</v>
      </c>
      <c r="L2265" s="313"/>
      <c r="N2265" s="41"/>
      <c r="O2265" s="41"/>
      <c r="P2265" s="41"/>
      <c r="Q2265" s="41"/>
      <c r="R2265" s="41"/>
      <c r="S2265" s="41"/>
      <c r="T2265" s="41"/>
      <c r="U2265" s="41"/>
      <c r="V2265" s="41"/>
      <c r="W2265" s="41"/>
      <c r="X2265" s="41"/>
      <c r="Y2265" s="41"/>
    </row>
    <row r="2266" spans="1:25" ht="15" hidden="1" customHeight="1" x14ac:dyDescent="0.2">
      <c r="A2266" s="41"/>
      <c r="B2266" s="302" t="s">
        <v>251</v>
      </c>
      <c r="C2266" s="190">
        <v>4883</v>
      </c>
      <c r="D2266" s="188" t="s">
        <v>122</v>
      </c>
      <c r="E2266" s="188" t="s">
        <v>1602</v>
      </c>
      <c r="F2266" s="188" t="s">
        <v>1778</v>
      </c>
      <c r="G2266" s="188"/>
      <c r="H2266" s="189" t="s">
        <v>135</v>
      </c>
      <c r="I2266" s="192">
        <v>1</v>
      </c>
      <c r="J2266" s="191">
        <v>641.99</v>
      </c>
      <c r="K2266" s="191">
        <v>641.99</v>
      </c>
      <c r="L2266" s="313"/>
      <c r="N2266" s="41"/>
      <c r="O2266" s="41"/>
      <c r="P2266" s="41"/>
      <c r="Q2266" s="41"/>
      <c r="R2266" s="41"/>
      <c r="S2266" s="41"/>
      <c r="T2266" s="41"/>
      <c r="U2266" s="41"/>
      <c r="V2266" s="41"/>
      <c r="W2266" s="41"/>
      <c r="X2266" s="41"/>
      <c r="Y2266" s="41"/>
    </row>
    <row r="2267" spans="1:25" ht="15" hidden="1" customHeight="1" x14ac:dyDescent="0.2">
      <c r="A2267" s="41"/>
      <c r="B2267" s="312" t="s">
        <v>29</v>
      </c>
      <c r="C2267" s="187" t="s">
        <v>30</v>
      </c>
      <c r="D2267" s="185" t="s">
        <v>31</v>
      </c>
      <c r="E2267" s="185" t="s">
        <v>32</v>
      </c>
      <c r="F2267" s="185" t="s">
        <v>250</v>
      </c>
      <c r="G2267" s="187"/>
      <c r="H2267" s="186" t="s">
        <v>33</v>
      </c>
      <c r="I2267" s="187" t="s">
        <v>34</v>
      </c>
      <c r="J2267" s="187" t="s">
        <v>35</v>
      </c>
      <c r="K2267" s="187" t="s">
        <v>37</v>
      </c>
      <c r="L2267" s="313"/>
      <c r="N2267" s="41"/>
      <c r="O2267" s="41"/>
      <c r="P2267" s="41"/>
      <c r="Q2267" s="41"/>
      <c r="R2267" s="41"/>
      <c r="S2267" s="41"/>
      <c r="T2267" s="41"/>
      <c r="U2267" s="41"/>
      <c r="V2267" s="41"/>
      <c r="W2267" s="41"/>
      <c r="X2267" s="41"/>
      <c r="Y2267" s="41"/>
    </row>
    <row r="2268" spans="1:25" ht="15" hidden="1" customHeight="1" x14ac:dyDescent="0.2">
      <c r="A2268" s="41"/>
      <c r="B2268" s="314" t="s">
        <v>251</v>
      </c>
      <c r="C2268" s="196">
        <v>155</v>
      </c>
      <c r="D2268" s="194" t="s">
        <v>122</v>
      </c>
      <c r="E2268" s="194" t="s">
        <v>1393</v>
      </c>
      <c r="F2268" s="194" t="s">
        <v>1394</v>
      </c>
      <c r="G2268" s="194"/>
      <c r="H2268" s="195" t="s">
        <v>43</v>
      </c>
      <c r="I2268" s="199">
        <v>1.8</v>
      </c>
      <c r="J2268" s="197">
        <v>109.61</v>
      </c>
      <c r="K2268" s="198">
        <v>197.29</v>
      </c>
      <c r="L2268" s="313"/>
      <c r="N2268" s="41"/>
      <c r="O2268" s="41"/>
      <c r="P2268" s="41"/>
      <c r="Q2268" s="41"/>
      <c r="R2268" s="41"/>
      <c r="S2268" s="41"/>
      <c r="T2268" s="41"/>
      <c r="U2268" s="41"/>
      <c r="V2268" s="41"/>
      <c r="W2268" s="41"/>
      <c r="X2268" s="41"/>
      <c r="Y2268" s="41"/>
    </row>
    <row r="2269" spans="1:25" ht="15" hidden="1" customHeight="1" x14ac:dyDescent="0.2">
      <c r="A2269" s="41"/>
      <c r="B2269" s="314" t="s">
        <v>251</v>
      </c>
      <c r="C2269" s="196">
        <v>3310</v>
      </c>
      <c r="D2269" s="194" t="s">
        <v>122</v>
      </c>
      <c r="E2269" s="194" t="s">
        <v>1392</v>
      </c>
      <c r="F2269" s="194" t="s">
        <v>438</v>
      </c>
      <c r="G2269" s="194"/>
      <c r="H2269" s="195" t="s">
        <v>43</v>
      </c>
      <c r="I2269" s="199">
        <v>1.71</v>
      </c>
      <c r="J2269" s="197">
        <v>6.57</v>
      </c>
      <c r="K2269" s="198">
        <v>11.23</v>
      </c>
      <c r="L2269" s="313"/>
      <c r="N2269" s="41"/>
      <c r="O2269" s="41"/>
      <c r="P2269" s="41"/>
      <c r="Q2269" s="41"/>
      <c r="R2269" s="41"/>
      <c r="S2269" s="41"/>
      <c r="T2269" s="41"/>
      <c r="U2269" s="41"/>
      <c r="V2269" s="41"/>
      <c r="W2269" s="41"/>
      <c r="X2269" s="41"/>
      <c r="Y2269" s="41"/>
    </row>
    <row r="2270" spans="1:25" ht="15" hidden="1" customHeight="1" x14ac:dyDescent="0.2">
      <c r="A2270" s="41"/>
      <c r="B2270" s="314" t="s">
        <v>251</v>
      </c>
      <c r="C2270" s="196">
        <v>126</v>
      </c>
      <c r="D2270" s="194" t="s">
        <v>122</v>
      </c>
      <c r="E2270" s="194" t="s">
        <v>1391</v>
      </c>
      <c r="F2270" s="194" t="s">
        <v>1135</v>
      </c>
      <c r="G2270" s="194"/>
      <c r="H2270" s="195" t="s">
        <v>54</v>
      </c>
      <c r="I2270" s="199">
        <v>8.1000000000000003E-2</v>
      </c>
      <c r="J2270" s="197">
        <v>574.33000000000004</v>
      </c>
      <c r="K2270" s="198">
        <v>46.52</v>
      </c>
      <c r="L2270" s="313"/>
      <c r="N2270" s="41"/>
      <c r="O2270" s="41"/>
      <c r="P2270" s="41"/>
      <c r="Q2270" s="41"/>
      <c r="R2270" s="41"/>
      <c r="S2270" s="41"/>
      <c r="T2270" s="41"/>
      <c r="U2270" s="41"/>
      <c r="V2270" s="41"/>
      <c r="W2270" s="41"/>
      <c r="X2270" s="41"/>
      <c r="Y2270" s="41"/>
    </row>
    <row r="2271" spans="1:25" ht="15" hidden="1" customHeight="1" x14ac:dyDescent="0.2">
      <c r="A2271" s="41"/>
      <c r="B2271" s="314" t="s">
        <v>251</v>
      </c>
      <c r="C2271" s="196">
        <v>72</v>
      </c>
      <c r="D2271" s="194" t="s">
        <v>122</v>
      </c>
      <c r="E2271" s="194" t="s">
        <v>1781</v>
      </c>
      <c r="F2271" s="194" t="s">
        <v>1782</v>
      </c>
      <c r="G2271" s="194"/>
      <c r="H2271" s="195" t="s">
        <v>54</v>
      </c>
      <c r="I2271" s="199">
        <v>1.1499999999999999</v>
      </c>
      <c r="J2271" s="197">
        <v>34.97</v>
      </c>
      <c r="K2271" s="198">
        <v>40.21</v>
      </c>
      <c r="L2271" s="315"/>
      <c r="N2271" s="41"/>
      <c r="O2271" s="41"/>
      <c r="P2271" s="41"/>
      <c r="Q2271" s="41"/>
      <c r="R2271" s="41"/>
      <c r="S2271" s="41"/>
      <c r="T2271" s="41"/>
      <c r="U2271" s="41"/>
      <c r="V2271" s="41"/>
      <c r="W2271" s="41"/>
      <c r="X2271" s="41"/>
      <c r="Y2271" s="41"/>
    </row>
    <row r="2272" spans="1:25" ht="15" hidden="1" customHeight="1" x14ac:dyDescent="0.2">
      <c r="A2272" s="41"/>
      <c r="B2272" s="314" t="s">
        <v>251</v>
      </c>
      <c r="C2272" s="196">
        <v>1908</v>
      </c>
      <c r="D2272" s="194" t="s">
        <v>122</v>
      </c>
      <c r="E2272" s="194" t="s">
        <v>1386</v>
      </c>
      <c r="F2272" s="194" t="s">
        <v>399</v>
      </c>
      <c r="G2272" s="194"/>
      <c r="H2272" s="195" t="s">
        <v>43</v>
      </c>
      <c r="I2272" s="199">
        <v>1.71</v>
      </c>
      <c r="J2272" s="197">
        <v>35.479999999999997</v>
      </c>
      <c r="K2272" s="198">
        <v>60.67</v>
      </c>
      <c r="L2272" s="315"/>
      <c r="N2272" s="41"/>
      <c r="O2272" s="41"/>
      <c r="P2272" s="41"/>
      <c r="Q2272" s="41"/>
      <c r="R2272" s="41"/>
      <c r="S2272" s="41"/>
      <c r="T2272" s="41"/>
      <c r="U2272" s="41"/>
      <c r="V2272" s="41"/>
      <c r="W2272" s="41"/>
      <c r="X2272" s="41"/>
      <c r="Y2272" s="41"/>
    </row>
    <row r="2273" spans="1:25" ht="15" hidden="1" customHeight="1" x14ac:dyDescent="0.2">
      <c r="A2273" s="41"/>
      <c r="B2273" s="314" t="s">
        <v>251</v>
      </c>
      <c r="C2273" s="196">
        <v>80</v>
      </c>
      <c r="D2273" s="194" t="s">
        <v>122</v>
      </c>
      <c r="E2273" s="194" t="s">
        <v>1783</v>
      </c>
      <c r="F2273" s="194" t="s">
        <v>1141</v>
      </c>
      <c r="G2273" s="194"/>
      <c r="H2273" s="195" t="s">
        <v>43</v>
      </c>
      <c r="I2273" s="199">
        <v>1.17</v>
      </c>
      <c r="J2273" s="197">
        <v>106.24</v>
      </c>
      <c r="K2273" s="198">
        <v>124.3</v>
      </c>
      <c r="L2273" s="315"/>
      <c r="N2273" s="41"/>
      <c r="O2273" s="41"/>
      <c r="P2273" s="41"/>
      <c r="Q2273" s="41"/>
      <c r="R2273" s="41"/>
      <c r="S2273" s="41"/>
      <c r="T2273" s="41"/>
      <c r="U2273" s="41"/>
      <c r="V2273" s="41"/>
      <c r="W2273" s="41"/>
      <c r="X2273" s="41"/>
      <c r="Y2273" s="41"/>
    </row>
    <row r="2274" spans="1:25" ht="15" hidden="1" customHeight="1" x14ac:dyDescent="0.2">
      <c r="A2274" s="41"/>
      <c r="B2274" s="314" t="s">
        <v>251</v>
      </c>
      <c r="C2274" s="196">
        <v>140</v>
      </c>
      <c r="D2274" s="194" t="s">
        <v>122</v>
      </c>
      <c r="E2274" s="194" t="s">
        <v>1389</v>
      </c>
      <c r="F2274" s="194" t="s">
        <v>1390</v>
      </c>
      <c r="G2274" s="194"/>
      <c r="H2274" s="195" t="s">
        <v>565</v>
      </c>
      <c r="I2274" s="199">
        <v>1.73</v>
      </c>
      <c r="J2274" s="197">
        <v>12.64</v>
      </c>
      <c r="K2274" s="198">
        <v>21.86</v>
      </c>
      <c r="L2274" s="315"/>
      <c r="N2274" s="41"/>
      <c r="O2274" s="41"/>
      <c r="P2274" s="41"/>
      <c r="Q2274" s="41"/>
      <c r="R2274" s="41"/>
      <c r="S2274" s="41"/>
      <c r="T2274" s="41"/>
      <c r="U2274" s="41"/>
      <c r="V2274" s="41"/>
      <c r="W2274" s="41"/>
      <c r="X2274" s="41"/>
      <c r="Y2274" s="41"/>
    </row>
    <row r="2275" spans="1:25" ht="15" hidden="1" customHeight="1" x14ac:dyDescent="0.2">
      <c r="A2275" s="41"/>
      <c r="B2275" s="314" t="s">
        <v>251</v>
      </c>
      <c r="C2275" s="196">
        <v>95</v>
      </c>
      <c r="D2275" s="194" t="s">
        <v>122</v>
      </c>
      <c r="E2275" s="194" t="s">
        <v>1779</v>
      </c>
      <c r="F2275" s="194" t="s">
        <v>1780</v>
      </c>
      <c r="G2275" s="194"/>
      <c r="H2275" s="195" t="s">
        <v>54</v>
      </c>
      <c r="I2275" s="199">
        <v>8.1000000000000003E-2</v>
      </c>
      <c r="J2275" s="197">
        <v>548.49</v>
      </c>
      <c r="K2275" s="198">
        <v>44.42</v>
      </c>
      <c r="L2275" s="315"/>
      <c r="N2275" s="41"/>
      <c r="O2275" s="41"/>
      <c r="P2275" s="41"/>
      <c r="Q2275" s="41"/>
      <c r="R2275" s="41"/>
      <c r="S2275" s="41"/>
      <c r="T2275" s="41"/>
      <c r="U2275" s="41"/>
      <c r="V2275" s="41"/>
      <c r="W2275" s="41"/>
      <c r="X2275" s="41"/>
      <c r="Y2275" s="41"/>
    </row>
    <row r="2276" spans="1:25" ht="15" hidden="1" customHeight="1" x14ac:dyDescent="0.2">
      <c r="A2276" s="41"/>
      <c r="B2276" s="314" t="s">
        <v>251</v>
      </c>
      <c r="C2276" s="196">
        <v>2497</v>
      </c>
      <c r="D2276" s="194" t="s">
        <v>122</v>
      </c>
      <c r="E2276" s="194" t="s">
        <v>1387</v>
      </c>
      <c r="F2276" s="194" t="s">
        <v>1139</v>
      </c>
      <c r="G2276" s="194"/>
      <c r="H2276" s="195" t="s">
        <v>54</v>
      </c>
      <c r="I2276" s="199">
        <v>1.8</v>
      </c>
      <c r="J2276" s="197">
        <v>52.47</v>
      </c>
      <c r="K2276" s="198">
        <v>94.44</v>
      </c>
      <c r="L2276" s="315"/>
      <c r="N2276" s="41"/>
      <c r="O2276" s="41"/>
      <c r="P2276" s="41"/>
      <c r="Q2276" s="41"/>
      <c r="R2276" s="41"/>
      <c r="S2276" s="41"/>
      <c r="T2276" s="41"/>
      <c r="U2276" s="41"/>
      <c r="V2276" s="41"/>
      <c r="W2276" s="41"/>
      <c r="X2276" s="41"/>
      <c r="Y2276" s="41"/>
    </row>
    <row r="2277" spans="1:25" ht="15" hidden="1" customHeight="1" x14ac:dyDescent="0.2">
      <c r="A2277" s="41"/>
      <c r="B2277" s="316" t="s">
        <v>1705</v>
      </c>
      <c r="C2277" s="187"/>
      <c r="D2277" s="187"/>
      <c r="E2277" s="187"/>
      <c r="F2277" s="187"/>
      <c r="G2277" s="187"/>
      <c r="H2277" s="187"/>
      <c r="I2277" s="187"/>
      <c r="J2277" s="187"/>
      <c r="K2277" s="187"/>
      <c r="L2277" s="315"/>
      <c r="N2277" s="41"/>
      <c r="O2277" s="41"/>
      <c r="P2277" s="41"/>
      <c r="Q2277" s="41"/>
      <c r="R2277" s="41"/>
      <c r="S2277" s="41"/>
      <c r="T2277" s="41"/>
      <c r="U2277" s="41"/>
      <c r="V2277" s="41"/>
      <c r="W2277" s="41"/>
      <c r="X2277" s="41"/>
      <c r="Y2277" s="41"/>
    </row>
    <row r="2278" spans="1:25" ht="15" hidden="1" customHeight="1" x14ac:dyDescent="0.2">
      <c r="A2278" s="41"/>
      <c r="B2278" s="312" t="s">
        <v>29</v>
      </c>
      <c r="C2278" s="187" t="s">
        <v>30</v>
      </c>
      <c r="D2278" s="185" t="s">
        <v>31</v>
      </c>
      <c r="E2278" s="185" t="s">
        <v>32</v>
      </c>
      <c r="F2278" s="185" t="s">
        <v>250</v>
      </c>
      <c r="G2278" s="187"/>
      <c r="H2278" s="186" t="s">
        <v>33</v>
      </c>
      <c r="I2278" s="187" t="s">
        <v>34</v>
      </c>
      <c r="J2278" s="187" t="s">
        <v>35</v>
      </c>
      <c r="K2278" s="187" t="s">
        <v>37</v>
      </c>
      <c r="L2278" s="315"/>
      <c r="N2278" s="41"/>
      <c r="O2278" s="41"/>
      <c r="P2278" s="41"/>
      <c r="Q2278" s="41"/>
      <c r="R2278" s="41"/>
      <c r="S2278" s="41"/>
      <c r="T2278" s="41"/>
      <c r="U2278" s="41"/>
      <c r="V2278" s="41"/>
      <c r="W2278" s="41"/>
      <c r="X2278" s="41"/>
      <c r="Y2278" s="41"/>
    </row>
    <row r="2279" spans="1:25" ht="15" hidden="1" customHeight="1" x14ac:dyDescent="0.2">
      <c r="A2279" s="41"/>
      <c r="B2279" s="304" t="s">
        <v>275</v>
      </c>
      <c r="C2279" s="202">
        <v>10761</v>
      </c>
      <c r="D2279" s="200" t="s">
        <v>122</v>
      </c>
      <c r="E2279" s="200" t="s">
        <v>707</v>
      </c>
      <c r="F2279" s="200" t="s">
        <v>518</v>
      </c>
      <c r="G2279" s="200"/>
      <c r="H2279" s="201" t="s">
        <v>135</v>
      </c>
      <c r="I2279" s="205">
        <v>2.0397096000000001</v>
      </c>
      <c r="J2279" s="203">
        <v>5</v>
      </c>
      <c r="K2279" s="204">
        <v>10.19</v>
      </c>
      <c r="L2279" s="315"/>
      <c r="N2279" s="41"/>
      <c r="O2279" s="41"/>
      <c r="P2279" s="41"/>
      <c r="Q2279" s="41"/>
      <c r="R2279" s="41"/>
      <c r="S2279" s="41"/>
      <c r="T2279" s="41"/>
      <c r="U2279" s="41"/>
      <c r="V2279" s="41"/>
      <c r="W2279" s="41"/>
      <c r="X2279" s="41"/>
      <c r="Y2279" s="41"/>
    </row>
    <row r="2280" spans="1:25" ht="15" hidden="1" customHeight="1" x14ac:dyDescent="0.2">
      <c r="A2280" s="41"/>
      <c r="B2280" s="304" t="s">
        <v>275</v>
      </c>
      <c r="C2280" s="202">
        <v>11249</v>
      </c>
      <c r="D2280" s="200" t="s">
        <v>122</v>
      </c>
      <c r="E2280" s="200" t="s">
        <v>1220</v>
      </c>
      <c r="F2280" s="200" t="s">
        <v>287</v>
      </c>
      <c r="G2280" s="200"/>
      <c r="H2280" s="201" t="s">
        <v>135</v>
      </c>
      <c r="I2280" s="205">
        <v>1.8129999999999999E-4</v>
      </c>
      <c r="J2280" s="203">
        <v>617.95000000000005</v>
      </c>
      <c r="K2280" s="204">
        <v>0.11</v>
      </c>
      <c r="L2280" s="315"/>
      <c r="N2280" s="41"/>
      <c r="O2280" s="41"/>
      <c r="P2280" s="41"/>
      <c r="Q2280" s="41"/>
      <c r="R2280" s="41"/>
      <c r="S2280" s="41"/>
      <c r="T2280" s="41"/>
      <c r="U2280" s="41"/>
      <c r="V2280" s="41"/>
      <c r="W2280" s="41"/>
      <c r="X2280" s="41"/>
      <c r="Y2280" s="41"/>
    </row>
    <row r="2281" spans="1:25" ht="15" hidden="1" customHeight="1" x14ac:dyDescent="0.2">
      <c r="A2281" s="41"/>
      <c r="B2281" s="304" t="s">
        <v>275</v>
      </c>
      <c r="C2281" s="202">
        <v>10596</v>
      </c>
      <c r="D2281" s="200" t="s">
        <v>122</v>
      </c>
      <c r="E2281" s="200" t="s">
        <v>705</v>
      </c>
      <c r="F2281" s="200" t="s">
        <v>276</v>
      </c>
      <c r="G2281" s="200"/>
      <c r="H2281" s="201" t="s">
        <v>135</v>
      </c>
      <c r="I2281" s="205">
        <v>9.0163999999999994E-2</v>
      </c>
      <c r="J2281" s="203">
        <v>4.9000000000000004</v>
      </c>
      <c r="K2281" s="204">
        <v>0.44</v>
      </c>
      <c r="L2281" s="315"/>
      <c r="N2281" s="41"/>
      <c r="O2281" s="41"/>
      <c r="P2281" s="41"/>
      <c r="Q2281" s="41"/>
      <c r="R2281" s="41"/>
      <c r="S2281" s="41"/>
      <c r="T2281" s="41"/>
      <c r="U2281" s="41"/>
      <c r="V2281" s="41"/>
      <c r="W2281" s="41"/>
      <c r="X2281" s="41"/>
      <c r="Y2281" s="41"/>
    </row>
    <row r="2282" spans="1:25" ht="15" hidden="1" customHeight="1" x14ac:dyDescent="0.2">
      <c r="A2282" s="41"/>
      <c r="B2282" s="304" t="s">
        <v>275</v>
      </c>
      <c r="C2282" s="202" t="s">
        <v>2310</v>
      </c>
      <c r="D2282" s="200" t="s">
        <v>122</v>
      </c>
      <c r="E2282" s="200" t="s">
        <v>1714</v>
      </c>
      <c r="F2282" s="200" t="s">
        <v>276</v>
      </c>
      <c r="G2282" s="200"/>
      <c r="H2282" s="201" t="s">
        <v>1715</v>
      </c>
      <c r="I2282" s="205">
        <v>1.5847799999999999E-2</v>
      </c>
      <c r="J2282" s="203">
        <v>64.56</v>
      </c>
      <c r="K2282" s="204">
        <v>1.02</v>
      </c>
      <c r="L2282" s="315"/>
      <c r="N2282" s="41"/>
      <c r="O2282" s="41"/>
      <c r="P2282" s="41"/>
      <c r="Q2282" s="41"/>
      <c r="R2282" s="41"/>
      <c r="S2282" s="41"/>
      <c r="T2282" s="41"/>
      <c r="U2282" s="41"/>
      <c r="V2282" s="41"/>
      <c r="W2282" s="41"/>
      <c r="X2282" s="41"/>
      <c r="Y2282" s="41"/>
    </row>
    <row r="2283" spans="1:25" ht="15" hidden="1" customHeight="1" x14ac:dyDescent="0.2">
      <c r="A2283" s="41"/>
      <c r="B2283" s="304" t="s">
        <v>275</v>
      </c>
      <c r="C2283" s="202" t="s">
        <v>2458</v>
      </c>
      <c r="D2283" s="200" t="s">
        <v>122</v>
      </c>
      <c r="E2283" s="200" t="s">
        <v>1784</v>
      </c>
      <c r="F2283" s="200" t="s">
        <v>276</v>
      </c>
      <c r="G2283" s="200"/>
      <c r="H2283" s="201" t="s">
        <v>565</v>
      </c>
      <c r="I2283" s="205">
        <v>16.707599999999999</v>
      </c>
      <c r="J2283" s="203">
        <v>1.3</v>
      </c>
      <c r="K2283" s="204">
        <v>21.71</v>
      </c>
      <c r="L2283" s="315"/>
      <c r="N2283" s="41"/>
      <c r="O2283" s="41"/>
      <c r="P2283" s="41"/>
      <c r="Q2283" s="41"/>
      <c r="R2283" s="41"/>
      <c r="S2283" s="41"/>
      <c r="T2283" s="41"/>
      <c r="U2283" s="41"/>
      <c r="V2283" s="41"/>
      <c r="W2283" s="41"/>
      <c r="X2283" s="41"/>
      <c r="Y2283" s="41"/>
    </row>
    <row r="2284" spans="1:25" ht="15" hidden="1" customHeight="1" x14ac:dyDescent="0.2">
      <c r="A2284" s="41"/>
      <c r="B2284" s="304" t="s">
        <v>275</v>
      </c>
      <c r="C2284" s="202" t="s">
        <v>2318</v>
      </c>
      <c r="D2284" s="200" t="s">
        <v>122</v>
      </c>
      <c r="E2284" s="200" t="s">
        <v>1717</v>
      </c>
      <c r="F2284" s="200" t="s">
        <v>276</v>
      </c>
      <c r="G2284" s="200"/>
      <c r="H2284" s="201" t="s">
        <v>135</v>
      </c>
      <c r="I2284" s="205">
        <v>2.8127999999999998E-3</v>
      </c>
      <c r="J2284" s="203">
        <v>163</v>
      </c>
      <c r="K2284" s="204">
        <v>0.45</v>
      </c>
      <c r="L2284" s="315"/>
      <c r="N2284" s="41"/>
      <c r="O2284" s="41"/>
      <c r="P2284" s="41"/>
      <c r="Q2284" s="41"/>
      <c r="R2284" s="41"/>
      <c r="S2284" s="41"/>
      <c r="T2284" s="41"/>
      <c r="U2284" s="41"/>
      <c r="V2284" s="41"/>
      <c r="W2284" s="41"/>
      <c r="X2284" s="41"/>
      <c r="Y2284" s="41"/>
    </row>
    <row r="2285" spans="1:25" ht="15" hidden="1" customHeight="1" x14ac:dyDescent="0.2">
      <c r="A2285" s="41"/>
      <c r="B2285" s="304" t="s">
        <v>275</v>
      </c>
      <c r="C2285" s="202" t="s">
        <v>2352</v>
      </c>
      <c r="D2285" s="200" t="s">
        <v>122</v>
      </c>
      <c r="E2285" s="200" t="s">
        <v>1738</v>
      </c>
      <c r="F2285" s="200" t="s">
        <v>276</v>
      </c>
      <c r="G2285" s="200"/>
      <c r="H2285" s="201" t="s">
        <v>565</v>
      </c>
      <c r="I2285" s="205">
        <v>64.961910000000003</v>
      </c>
      <c r="J2285" s="203">
        <v>0.76</v>
      </c>
      <c r="K2285" s="204">
        <v>49.37</v>
      </c>
      <c r="L2285" s="315"/>
      <c r="N2285" s="41"/>
      <c r="O2285" s="41"/>
      <c r="P2285" s="41"/>
      <c r="Q2285" s="41"/>
      <c r="R2285" s="41"/>
      <c r="S2285" s="41"/>
      <c r="T2285" s="41"/>
      <c r="U2285" s="41"/>
      <c r="V2285" s="41"/>
      <c r="W2285" s="41"/>
      <c r="X2285" s="41"/>
      <c r="Y2285" s="41"/>
    </row>
    <row r="2286" spans="1:25" ht="15" hidden="1" customHeight="1" x14ac:dyDescent="0.2">
      <c r="A2286" s="41"/>
      <c r="B2286" s="304" t="s">
        <v>275</v>
      </c>
      <c r="C2286" s="202" t="s">
        <v>2315</v>
      </c>
      <c r="D2286" s="200" t="s">
        <v>122</v>
      </c>
      <c r="E2286" s="200" t="s">
        <v>1706</v>
      </c>
      <c r="F2286" s="200" t="s">
        <v>401</v>
      </c>
      <c r="G2286" s="200"/>
      <c r="H2286" s="201" t="s">
        <v>396</v>
      </c>
      <c r="I2286" s="205">
        <v>14.06424</v>
      </c>
      <c r="J2286" s="203">
        <v>13.65</v>
      </c>
      <c r="K2286" s="204">
        <v>191.9</v>
      </c>
      <c r="L2286" s="315"/>
      <c r="N2286" s="41"/>
      <c r="O2286" s="41"/>
      <c r="P2286" s="41"/>
      <c r="Q2286" s="41"/>
      <c r="R2286" s="41"/>
      <c r="S2286" s="41"/>
      <c r="T2286" s="41"/>
      <c r="U2286" s="41"/>
      <c r="V2286" s="41"/>
      <c r="W2286" s="41"/>
      <c r="X2286" s="41"/>
      <c r="Y2286" s="41"/>
    </row>
    <row r="2287" spans="1:25" ht="15" hidden="1" customHeight="1" x14ac:dyDescent="0.2">
      <c r="A2287" s="41"/>
      <c r="B2287" s="304" t="s">
        <v>275</v>
      </c>
      <c r="C2287" s="202">
        <v>10599</v>
      </c>
      <c r="D2287" s="200" t="s">
        <v>122</v>
      </c>
      <c r="E2287" s="200" t="s">
        <v>706</v>
      </c>
      <c r="F2287" s="200" t="s">
        <v>276</v>
      </c>
      <c r="G2287" s="200"/>
      <c r="H2287" s="201" t="s">
        <v>135</v>
      </c>
      <c r="I2287" s="205">
        <v>3.6065600000000003E-2</v>
      </c>
      <c r="J2287" s="203">
        <v>18</v>
      </c>
      <c r="K2287" s="204">
        <v>0.64</v>
      </c>
      <c r="L2287" s="315"/>
      <c r="N2287" s="41"/>
      <c r="O2287" s="41"/>
      <c r="P2287" s="41"/>
      <c r="Q2287" s="41"/>
      <c r="R2287" s="41"/>
      <c r="S2287" s="41"/>
      <c r="T2287" s="41"/>
      <c r="U2287" s="41"/>
      <c r="V2287" s="41"/>
      <c r="W2287" s="41"/>
      <c r="X2287" s="41"/>
      <c r="Y2287" s="41"/>
    </row>
    <row r="2288" spans="1:25" ht="15" hidden="1" customHeight="1" x14ac:dyDescent="0.2">
      <c r="A2288" s="41"/>
      <c r="B2288" s="304" t="s">
        <v>275</v>
      </c>
      <c r="C2288" s="202">
        <v>11245</v>
      </c>
      <c r="D2288" s="200" t="s">
        <v>122</v>
      </c>
      <c r="E2288" s="200" t="s">
        <v>726</v>
      </c>
      <c r="F2288" s="200" t="s">
        <v>276</v>
      </c>
      <c r="G2288" s="200"/>
      <c r="H2288" s="201" t="s">
        <v>135</v>
      </c>
      <c r="I2288" s="205">
        <v>2.7939000000000002E-3</v>
      </c>
      <c r="J2288" s="203">
        <v>11.6</v>
      </c>
      <c r="K2288" s="204">
        <v>0.03</v>
      </c>
      <c r="L2288" s="315"/>
      <c r="N2288" s="41"/>
      <c r="O2288" s="41"/>
      <c r="P2288" s="41"/>
      <c r="Q2288" s="41"/>
      <c r="R2288" s="41"/>
      <c r="S2288" s="41"/>
      <c r="T2288" s="41"/>
      <c r="U2288" s="41"/>
      <c r="V2288" s="41"/>
      <c r="W2288" s="41"/>
      <c r="X2288" s="41"/>
      <c r="Y2288" s="41"/>
    </row>
    <row r="2289" spans="1:25" ht="15" hidden="1" customHeight="1" x14ac:dyDescent="0.2">
      <c r="A2289" s="41"/>
      <c r="B2289" s="304" t="s">
        <v>275</v>
      </c>
      <c r="C2289" s="202">
        <v>11244</v>
      </c>
      <c r="D2289" s="200" t="s">
        <v>122</v>
      </c>
      <c r="E2289" s="200" t="s">
        <v>1218</v>
      </c>
      <c r="F2289" s="200" t="s">
        <v>276</v>
      </c>
      <c r="G2289" s="200"/>
      <c r="H2289" s="201" t="s">
        <v>135</v>
      </c>
      <c r="I2289" s="205">
        <v>3.6269999999999998E-4</v>
      </c>
      <c r="J2289" s="203">
        <v>48.95</v>
      </c>
      <c r="K2289" s="204">
        <v>0.01</v>
      </c>
      <c r="L2289" s="315"/>
      <c r="N2289" s="41"/>
      <c r="O2289" s="41"/>
      <c r="P2289" s="41"/>
      <c r="Q2289" s="41"/>
      <c r="R2289" s="41"/>
      <c r="S2289" s="41"/>
      <c r="T2289" s="41"/>
      <c r="U2289" s="41"/>
      <c r="V2289" s="41"/>
      <c r="W2289" s="41"/>
      <c r="X2289" s="41"/>
      <c r="Y2289" s="41"/>
    </row>
    <row r="2290" spans="1:25" ht="15" hidden="1" customHeight="1" x14ac:dyDescent="0.2">
      <c r="A2290" s="41"/>
      <c r="B2290" s="304" t="s">
        <v>275</v>
      </c>
      <c r="C2290" s="202">
        <v>11265</v>
      </c>
      <c r="D2290" s="200" t="s">
        <v>122</v>
      </c>
      <c r="E2290" s="200" t="s">
        <v>730</v>
      </c>
      <c r="F2290" s="200" t="s">
        <v>276</v>
      </c>
      <c r="G2290" s="200"/>
      <c r="H2290" s="201" t="s">
        <v>135</v>
      </c>
      <c r="I2290" s="205">
        <v>1.5965E-3</v>
      </c>
      <c r="J2290" s="203">
        <v>18.75</v>
      </c>
      <c r="K2290" s="204">
        <v>0.02</v>
      </c>
      <c r="L2290" s="315"/>
      <c r="N2290" s="41"/>
      <c r="O2290" s="41"/>
      <c r="P2290" s="41"/>
      <c r="Q2290" s="41"/>
      <c r="R2290" s="41"/>
      <c r="S2290" s="41"/>
      <c r="T2290" s="41"/>
      <c r="U2290" s="41"/>
      <c r="V2290" s="41"/>
      <c r="W2290" s="41"/>
      <c r="X2290" s="41"/>
      <c r="Y2290" s="41"/>
    </row>
    <row r="2291" spans="1:25" ht="15" hidden="1" customHeight="1" x14ac:dyDescent="0.2">
      <c r="A2291" s="41"/>
      <c r="B2291" s="304" t="s">
        <v>275</v>
      </c>
      <c r="C2291" s="202" t="s">
        <v>2319</v>
      </c>
      <c r="D2291" s="200" t="s">
        <v>122</v>
      </c>
      <c r="E2291" s="200" t="s">
        <v>1711</v>
      </c>
      <c r="F2291" s="200" t="s">
        <v>401</v>
      </c>
      <c r="G2291" s="200"/>
      <c r="H2291" s="201" t="s">
        <v>396</v>
      </c>
      <c r="I2291" s="205">
        <v>3.99132</v>
      </c>
      <c r="J2291" s="203">
        <v>19.13</v>
      </c>
      <c r="K2291" s="204">
        <v>76.34</v>
      </c>
      <c r="L2291" s="315"/>
      <c r="N2291" s="41"/>
      <c r="O2291" s="41"/>
      <c r="P2291" s="41"/>
      <c r="Q2291" s="41"/>
      <c r="R2291" s="41"/>
      <c r="S2291" s="41"/>
      <c r="T2291" s="41"/>
      <c r="U2291" s="41"/>
      <c r="V2291" s="41"/>
      <c r="W2291" s="41"/>
      <c r="X2291" s="41"/>
      <c r="Y2291" s="41"/>
    </row>
    <row r="2292" spans="1:25" ht="15" hidden="1" customHeight="1" x14ac:dyDescent="0.2">
      <c r="A2292" s="41"/>
      <c r="B2292" s="304" t="s">
        <v>275</v>
      </c>
      <c r="C2292" s="202">
        <v>10578</v>
      </c>
      <c r="D2292" s="200" t="s">
        <v>122</v>
      </c>
      <c r="E2292" s="200" t="s">
        <v>1217</v>
      </c>
      <c r="F2292" s="200" t="s">
        <v>276</v>
      </c>
      <c r="G2292" s="200"/>
      <c r="H2292" s="201" t="s">
        <v>135</v>
      </c>
      <c r="I2292" s="205">
        <v>3.6269999999999998E-4</v>
      </c>
      <c r="J2292" s="203">
        <v>15.15</v>
      </c>
      <c r="K2292" s="204">
        <v>0</v>
      </c>
      <c r="L2292" s="315"/>
      <c r="N2292" s="41"/>
      <c r="O2292" s="41"/>
      <c r="P2292" s="41"/>
      <c r="Q2292" s="41"/>
      <c r="R2292" s="41"/>
      <c r="S2292" s="41"/>
      <c r="T2292" s="41"/>
      <c r="U2292" s="41"/>
      <c r="V2292" s="41"/>
      <c r="W2292" s="41"/>
      <c r="X2292" s="41"/>
      <c r="Y2292" s="41"/>
    </row>
    <row r="2293" spans="1:25" ht="15" hidden="1" customHeight="1" x14ac:dyDescent="0.2">
      <c r="A2293" s="41"/>
      <c r="B2293" s="304" t="s">
        <v>275</v>
      </c>
      <c r="C2293" s="202">
        <v>10789</v>
      </c>
      <c r="D2293" s="200" t="s">
        <v>122</v>
      </c>
      <c r="E2293" s="200" t="s">
        <v>723</v>
      </c>
      <c r="F2293" s="200" t="s">
        <v>276</v>
      </c>
      <c r="G2293" s="200"/>
      <c r="H2293" s="201" t="s">
        <v>135</v>
      </c>
      <c r="I2293" s="205">
        <v>7.9830000000000005E-4</v>
      </c>
      <c r="J2293" s="203">
        <v>15.4</v>
      </c>
      <c r="K2293" s="204">
        <v>0.01</v>
      </c>
      <c r="L2293" s="315"/>
      <c r="N2293" s="41"/>
      <c r="O2293" s="41"/>
      <c r="P2293" s="41"/>
      <c r="Q2293" s="41"/>
      <c r="R2293" s="41"/>
      <c r="S2293" s="41"/>
      <c r="T2293" s="41"/>
      <c r="U2293" s="41"/>
      <c r="V2293" s="41"/>
      <c r="W2293" s="41"/>
      <c r="X2293" s="41"/>
      <c r="Y2293" s="41"/>
    </row>
    <row r="2294" spans="1:25" ht="15" hidden="1" customHeight="1" x14ac:dyDescent="0.2">
      <c r="A2294" s="41"/>
      <c r="B2294" s="304" t="s">
        <v>275</v>
      </c>
      <c r="C2294" s="202">
        <v>4174</v>
      </c>
      <c r="D2294" s="200" t="s">
        <v>122</v>
      </c>
      <c r="E2294" s="200" t="s">
        <v>720</v>
      </c>
      <c r="F2294" s="200" t="s">
        <v>276</v>
      </c>
      <c r="G2294" s="200"/>
      <c r="H2294" s="201" t="s">
        <v>135</v>
      </c>
      <c r="I2294" s="205">
        <v>1.9957E-3</v>
      </c>
      <c r="J2294" s="203">
        <v>12</v>
      </c>
      <c r="K2294" s="204">
        <v>0.02</v>
      </c>
      <c r="L2294" s="315"/>
      <c r="N2294" s="41"/>
      <c r="O2294" s="41"/>
      <c r="P2294" s="41"/>
      <c r="Q2294" s="41"/>
      <c r="R2294" s="41"/>
      <c r="S2294" s="41"/>
      <c r="T2294" s="41"/>
      <c r="U2294" s="41"/>
      <c r="V2294" s="41"/>
      <c r="W2294" s="41"/>
      <c r="X2294" s="41"/>
      <c r="Y2294" s="41"/>
    </row>
    <row r="2295" spans="1:25" ht="15" hidden="1" customHeight="1" x14ac:dyDescent="0.2">
      <c r="A2295" s="41"/>
      <c r="B2295" s="304" t="s">
        <v>275</v>
      </c>
      <c r="C2295" s="202" t="s">
        <v>2312</v>
      </c>
      <c r="D2295" s="200" t="s">
        <v>122</v>
      </c>
      <c r="E2295" s="200" t="s">
        <v>1719</v>
      </c>
      <c r="F2295" s="200" t="s">
        <v>276</v>
      </c>
      <c r="G2295" s="200"/>
      <c r="H2295" s="201" t="s">
        <v>135</v>
      </c>
      <c r="I2295" s="205">
        <v>1.20219E-2</v>
      </c>
      <c r="J2295" s="203">
        <v>13.45</v>
      </c>
      <c r="K2295" s="204">
        <v>0.16</v>
      </c>
      <c r="L2295" s="315"/>
      <c r="N2295" s="41"/>
      <c r="O2295" s="41"/>
      <c r="P2295" s="41"/>
      <c r="Q2295" s="41"/>
      <c r="R2295" s="41"/>
      <c r="S2295" s="41"/>
      <c r="T2295" s="41"/>
      <c r="U2295" s="41"/>
      <c r="V2295" s="41"/>
      <c r="W2295" s="41"/>
      <c r="X2295" s="41"/>
      <c r="Y2295" s="41"/>
    </row>
    <row r="2296" spans="1:25" ht="15" hidden="1" customHeight="1" x14ac:dyDescent="0.2">
      <c r="A2296" s="41"/>
      <c r="B2296" s="304" t="s">
        <v>275</v>
      </c>
      <c r="C2296" s="202">
        <v>630</v>
      </c>
      <c r="D2296" s="200" t="s">
        <v>122</v>
      </c>
      <c r="E2296" s="200" t="s">
        <v>1408</v>
      </c>
      <c r="F2296" s="200" t="s">
        <v>276</v>
      </c>
      <c r="G2296" s="200"/>
      <c r="H2296" s="201" t="s">
        <v>43</v>
      </c>
      <c r="I2296" s="205">
        <v>0.64349999999999996</v>
      </c>
      <c r="J2296" s="203">
        <v>40.08</v>
      </c>
      <c r="K2296" s="204">
        <v>25.79</v>
      </c>
      <c r="L2296" s="315"/>
      <c r="N2296" s="41"/>
      <c r="O2296" s="41"/>
      <c r="P2296" s="41"/>
      <c r="Q2296" s="41"/>
      <c r="R2296" s="41"/>
      <c r="S2296" s="41"/>
      <c r="T2296" s="41"/>
      <c r="U2296" s="41"/>
      <c r="V2296" s="41"/>
      <c r="W2296" s="41"/>
      <c r="X2296" s="41"/>
      <c r="Y2296" s="41"/>
    </row>
    <row r="2297" spans="1:25" ht="15" hidden="1" customHeight="1" x14ac:dyDescent="0.2">
      <c r="A2297" s="41"/>
      <c r="B2297" s="304" t="s">
        <v>275</v>
      </c>
      <c r="C2297" s="202">
        <v>10788</v>
      </c>
      <c r="D2297" s="200" t="s">
        <v>122</v>
      </c>
      <c r="E2297" s="200" t="s">
        <v>708</v>
      </c>
      <c r="F2297" s="200" t="s">
        <v>276</v>
      </c>
      <c r="G2297" s="200"/>
      <c r="H2297" s="201" t="s">
        <v>135</v>
      </c>
      <c r="I2297" s="205">
        <v>2.8127999999999998E-3</v>
      </c>
      <c r="J2297" s="203">
        <v>36.9</v>
      </c>
      <c r="K2297" s="204">
        <v>0.1</v>
      </c>
      <c r="L2297" s="315"/>
      <c r="N2297" s="41"/>
      <c r="O2297" s="41"/>
      <c r="P2297" s="41"/>
      <c r="Q2297" s="41"/>
      <c r="R2297" s="41"/>
      <c r="S2297" s="41"/>
      <c r="T2297" s="41"/>
      <c r="U2297" s="41"/>
      <c r="V2297" s="41"/>
      <c r="W2297" s="41"/>
      <c r="X2297" s="41"/>
      <c r="Y2297" s="41"/>
    </row>
    <row r="2298" spans="1:25" ht="15" hidden="1" customHeight="1" x14ac:dyDescent="0.2">
      <c r="A2298" s="41"/>
      <c r="B2298" s="304" t="s">
        <v>275</v>
      </c>
      <c r="C2298" s="202" t="s">
        <v>2464</v>
      </c>
      <c r="D2298" s="200" t="s">
        <v>122</v>
      </c>
      <c r="E2298" s="200" t="s">
        <v>1789</v>
      </c>
      <c r="F2298" s="200" t="s">
        <v>276</v>
      </c>
      <c r="G2298" s="200"/>
      <c r="H2298" s="201" t="s">
        <v>54</v>
      </c>
      <c r="I2298" s="205">
        <v>0.101574</v>
      </c>
      <c r="J2298" s="203">
        <v>126.04</v>
      </c>
      <c r="K2298" s="204">
        <v>12.8</v>
      </c>
      <c r="L2298" s="315"/>
      <c r="N2298" s="41"/>
      <c r="O2298" s="41"/>
      <c r="P2298" s="41"/>
      <c r="Q2298" s="41"/>
      <c r="R2298" s="41"/>
      <c r="S2298" s="41"/>
      <c r="T2298" s="41"/>
      <c r="U2298" s="41"/>
      <c r="V2298" s="41"/>
      <c r="W2298" s="41"/>
      <c r="X2298" s="41"/>
      <c r="Y2298" s="41"/>
    </row>
    <row r="2299" spans="1:25" ht="15" hidden="1" customHeight="1" x14ac:dyDescent="0.2">
      <c r="A2299" s="41"/>
      <c r="B2299" s="304" t="s">
        <v>275</v>
      </c>
      <c r="C2299" s="202" t="s">
        <v>2468</v>
      </c>
      <c r="D2299" s="200" t="s">
        <v>122</v>
      </c>
      <c r="E2299" s="200" t="s">
        <v>1785</v>
      </c>
      <c r="F2299" s="200" t="s">
        <v>276</v>
      </c>
      <c r="G2299" s="200"/>
      <c r="H2299" s="201" t="s">
        <v>135</v>
      </c>
      <c r="I2299" s="205">
        <v>0.69199999999999995</v>
      </c>
      <c r="J2299" s="203">
        <v>0.36</v>
      </c>
      <c r="K2299" s="204">
        <v>0.24</v>
      </c>
      <c r="L2299" s="315"/>
      <c r="N2299" s="41"/>
      <c r="O2299" s="41"/>
      <c r="P2299" s="41"/>
      <c r="Q2299" s="41"/>
      <c r="R2299" s="41"/>
      <c r="S2299" s="41"/>
      <c r="T2299" s="41"/>
      <c r="U2299" s="41"/>
      <c r="V2299" s="41"/>
      <c r="W2299" s="41"/>
      <c r="X2299" s="41"/>
      <c r="Y2299" s="41"/>
    </row>
    <row r="2300" spans="1:25" ht="15" hidden="1" customHeight="1" x14ac:dyDescent="0.2">
      <c r="A2300" s="41"/>
      <c r="B2300" s="304" t="s">
        <v>275</v>
      </c>
      <c r="C2300" s="202">
        <v>11247</v>
      </c>
      <c r="D2300" s="200" t="s">
        <v>122</v>
      </c>
      <c r="E2300" s="200" t="s">
        <v>728</v>
      </c>
      <c r="F2300" s="200" t="s">
        <v>276</v>
      </c>
      <c r="G2300" s="200"/>
      <c r="H2300" s="201" t="s">
        <v>135</v>
      </c>
      <c r="I2300" s="205">
        <v>3.991E-4</v>
      </c>
      <c r="J2300" s="203">
        <v>327.8</v>
      </c>
      <c r="K2300" s="204">
        <v>0.13</v>
      </c>
      <c r="L2300" s="315"/>
      <c r="N2300" s="41"/>
      <c r="O2300" s="41"/>
      <c r="P2300" s="41"/>
      <c r="Q2300" s="41"/>
      <c r="R2300" s="41"/>
      <c r="S2300" s="41"/>
      <c r="T2300" s="41"/>
      <c r="U2300" s="41"/>
      <c r="V2300" s="41"/>
      <c r="W2300" s="41"/>
      <c r="X2300" s="41"/>
      <c r="Y2300" s="41"/>
    </row>
    <row r="2301" spans="1:25" ht="15" hidden="1" customHeight="1" x14ac:dyDescent="0.2">
      <c r="A2301" s="41"/>
      <c r="B2301" s="304" t="s">
        <v>275</v>
      </c>
      <c r="C2301" s="202" t="s">
        <v>2462</v>
      </c>
      <c r="D2301" s="200" t="s">
        <v>122</v>
      </c>
      <c r="E2301" s="200" t="s">
        <v>2463</v>
      </c>
      <c r="F2301" s="200" t="s">
        <v>276</v>
      </c>
      <c r="G2301" s="200"/>
      <c r="H2301" s="201" t="s">
        <v>1109</v>
      </c>
      <c r="I2301" s="205">
        <v>1.755E-2</v>
      </c>
      <c r="J2301" s="203">
        <v>8.4700000000000006</v>
      </c>
      <c r="K2301" s="204">
        <v>0.14000000000000001</v>
      </c>
      <c r="L2301" s="315"/>
      <c r="N2301" s="41"/>
      <c r="O2301" s="41"/>
      <c r="P2301" s="41"/>
      <c r="Q2301" s="41"/>
      <c r="R2301" s="41"/>
      <c r="S2301" s="41"/>
      <c r="T2301" s="41"/>
      <c r="U2301" s="41"/>
      <c r="V2301" s="41"/>
      <c r="W2301" s="41"/>
      <c r="X2301" s="41"/>
      <c r="Y2301" s="41"/>
    </row>
    <row r="2302" spans="1:25" ht="15" hidden="1" customHeight="1" x14ac:dyDescent="0.2">
      <c r="A2302" s="41"/>
      <c r="B2302" s="304" t="s">
        <v>275</v>
      </c>
      <c r="C2302" s="202">
        <v>10517</v>
      </c>
      <c r="D2302" s="200" t="s">
        <v>122</v>
      </c>
      <c r="E2302" s="200" t="s">
        <v>703</v>
      </c>
      <c r="F2302" s="200" t="s">
        <v>518</v>
      </c>
      <c r="G2302" s="200"/>
      <c r="H2302" s="201" t="s">
        <v>704</v>
      </c>
      <c r="I2302" s="205">
        <v>8.0146000000000002E-3</v>
      </c>
      <c r="J2302" s="203">
        <v>300</v>
      </c>
      <c r="K2302" s="204">
        <v>2.4</v>
      </c>
      <c r="L2302" s="315"/>
      <c r="N2302" s="41"/>
      <c r="O2302" s="41"/>
      <c r="P2302" s="41"/>
      <c r="Q2302" s="41"/>
      <c r="R2302" s="41"/>
      <c r="S2302" s="41"/>
      <c r="T2302" s="41"/>
      <c r="U2302" s="41"/>
      <c r="V2302" s="41"/>
      <c r="W2302" s="41"/>
      <c r="X2302" s="41"/>
      <c r="Y2302" s="41"/>
    </row>
    <row r="2303" spans="1:25" ht="15" hidden="1" customHeight="1" x14ac:dyDescent="0.2">
      <c r="A2303" s="41"/>
      <c r="B2303" s="304" t="s">
        <v>275</v>
      </c>
      <c r="C2303" s="202">
        <v>11243</v>
      </c>
      <c r="D2303" s="200" t="s">
        <v>122</v>
      </c>
      <c r="E2303" s="200" t="s">
        <v>725</v>
      </c>
      <c r="F2303" s="200" t="s">
        <v>276</v>
      </c>
      <c r="G2303" s="200"/>
      <c r="H2303" s="201" t="s">
        <v>135</v>
      </c>
      <c r="I2303" s="205">
        <v>3.991E-4</v>
      </c>
      <c r="J2303" s="203">
        <v>28</v>
      </c>
      <c r="K2303" s="204">
        <v>0.01</v>
      </c>
      <c r="L2303" s="315"/>
      <c r="N2303" s="41"/>
      <c r="O2303" s="41"/>
      <c r="P2303" s="41"/>
      <c r="Q2303" s="41"/>
      <c r="R2303" s="41"/>
      <c r="S2303" s="41"/>
      <c r="T2303" s="41"/>
      <c r="U2303" s="41"/>
      <c r="V2303" s="41"/>
      <c r="W2303" s="41"/>
      <c r="X2303" s="41"/>
      <c r="Y2303" s="41"/>
    </row>
    <row r="2304" spans="1:25" ht="15" hidden="1" customHeight="1" x14ac:dyDescent="0.2">
      <c r="A2304" s="41"/>
      <c r="B2304" s="304" t="s">
        <v>275</v>
      </c>
      <c r="C2304" s="202" t="s">
        <v>2307</v>
      </c>
      <c r="D2304" s="200" t="s">
        <v>122</v>
      </c>
      <c r="E2304" s="200" t="s">
        <v>1718</v>
      </c>
      <c r="F2304" s="200" t="s">
        <v>276</v>
      </c>
      <c r="G2304" s="200"/>
      <c r="H2304" s="201" t="s">
        <v>135</v>
      </c>
      <c r="I2304" s="205">
        <v>4.0073000000000001E-3</v>
      </c>
      <c r="J2304" s="203">
        <v>17.48</v>
      </c>
      <c r="K2304" s="204">
        <v>7.0000000000000007E-2</v>
      </c>
      <c r="L2304" s="315"/>
      <c r="N2304" s="41"/>
      <c r="O2304" s="41"/>
      <c r="P2304" s="41"/>
      <c r="Q2304" s="41"/>
      <c r="R2304" s="41"/>
      <c r="S2304" s="41"/>
      <c r="T2304" s="41"/>
      <c r="U2304" s="41"/>
      <c r="V2304" s="41"/>
      <c r="W2304" s="41"/>
      <c r="X2304" s="41"/>
      <c r="Y2304" s="41"/>
    </row>
    <row r="2305" spans="1:25" ht="15" hidden="1" customHeight="1" x14ac:dyDescent="0.2">
      <c r="A2305" s="41"/>
      <c r="B2305" s="304" t="s">
        <v>275</v>
      </c>
      <c r="C2305" s="202">
        <v>4722</v>
      </c>
      <c r="D2305" s="200" t="s">
        <v>122</v>
      </c>
      <c r="E2305" s="200" t="s">
        <v>721</v>
      </c>
      <c r="F2305" s="200" t="s">
        <v>276</v>
      </c>
      <c r="G2305" s="200"/>
      <c r="H2305" s="201" t="s">
        <v>135</v>
      </c>
      <c r="I2305" s="205">
        <v>1.5965E-3</v>
      </c>
      <c r="J2305" s="203">
        <v>18.8</v>
      </c>
      <c r="K2305" s="204">
        <v>0.03</v>
      </c>
      <c r="L2305" s="315"/>
      <c r="N2305" s="41"/>
      <c r="O2305" s="41"/>
      <c r="P2305" s="41"/>
      <c r="Q2305" s="41"/>
      <c r="R2305" s="41"/>
      <c r="S2305" s="41"/>
      <c r="T2305" s="41"/>
      <c r="U2305" s="41"/>
      <c r="V2305" s="41"/>
      <c r="W2305" s="41"/>
      <c r="X2305" s="41"/>
      <c r="Y2305" s="41"/>
    </row>
    <row r="2306" spans="1:25" ht="15" hidden="1" customHeight="1" x14ac:dyDescent="0.2">
      <c r="A2306" s="41"/>
      <c r="B2306" s="304" t="s">
        <v>275</v>
      </c>
      <c r="C2306" s="202">
        <v>11248</v>
      </c>
      <c r="D2306" s="200" t="s">
        <v>122</v>
      </c>
      <c r="E2306" s="200" t="s">
        <v>1219</v>
      </c>
      <c r="F2306" s="200" t="s">
        <v>287</v>
      </c>
      <c r="G2306" s="200"/>
      <c r="H2306" s="201" t="s">
        <v>135</v>
      </c>
      <c r="I2306" s="205">
        <v>1.8129999999999999E-4</v>
      </c>
      <c r="J2306" s="203">
        <v>246</v>
      </c>
      <c r="K2306" s="204">
        <v>0.04</v>
      </c>
      <c r="L2306" s="315"/>
      <c r="N2306" s="41"/>
      <c r="O2306" s="41"/>
      <c r="P2306" s="41"/>
      <c r="Q2306" s="41"/>
      <c r="R2306" s="41"/>
      <c r="S2306" s="41"/>
      <c r="T2306" s="41"/>
      <c r="U2306" s="41"/>
      <c r="V2306" s="41"/>
      <c r="W2306" s="41"/>
      <c r="X2306" s="41"/>
      <c r="Y2306" s="41"/>
    </row>
    <row r="2307" spans="1:25" ht="15" hidden="1" customHeight="1" x14ac:dyDescent="0.2">
      <c r="A2307" s="41"/>
      <c r="B2307" s="304" t="s">
        <v>275</v>
      </c>
      <c r="C2307" s="202">
        <v>158</v>
      </c>
      <c r="D2307" s="200" t="s">
        <v>122</v>
      </c>
      <c r="E2307" s="200" t="s">
        <v>695</v>
      </c>
      <c r="F2307" s="200" t="s">
        <v>276</v>
      </c>
      <c r="G2307" s="200"/>
      <c r="H2307" s="201" t="s">
        <v>135</v>
      </c>
      <c r="I2307" s="205">
        <v>2.0397096000000001</v>
      </c>
      <c r="J2307" s="203">
        <v>14</v>
      </c>
      <c r="K2307" s="204">
        <v>28.55</v>
      </c>
      <c r="L2307" s="315"/>
      <c r="N2307" s="41"/>
      <c r="O2307" s="41"/>
      <c r="P2307" s="41"/>
      <c r="Q2307" s="41"/>
      <c r="R2307" s="41"/>
      <c r="S2307" s="41"/>
      <c r="T2307" s="41"/>
      <c r="U2307" s="41"/>
      <c r="V2307" s="41"/>
      <c r="W2307" s="41"/>
      <c r="X2307" s="41"/>
      <c r="Y2307" s="41"/>
    </row>
    <row r="2308" spans="1:25" ht="15" hidden="1" customHeight="1" x14ac:dyDescent="0.2">
      <c r="A2308" s="41"/>
      <c r="B2308" s="304" t="s">
        <v>275</v>
      </c>
      <c r="C2308" s="202">
        <v>11246</v>
      </c>
      <c r="D2308" s="200" t="s">
        <v>122</v>
      </c>
      <c r="E2308" s="200" t="s">
        <v>727</v>
      </c>
      <c r="F2308" s="200" t="s">
        <v>276</v>
      </c>
      <c r="G2308" s="200"/>
      <c r="H2308" s="201" t="s">
        <v>156</v>
      </c>
      <c r="I2308" s="205">
        <v>2.7939000000000002E-3</v>
      </c>
      <c r="J2308" s="203">
        <v>10.220000000000001</v>
      </c>
      <c r="K2308" s="204">
        <v>0.02</v>
      </c>
      <c r="L2308" s="315"/>
      <c r="N2308" s="41"/>
      <c r="O2308" s="41"/>
      <c r="P2308" s="41"/>
      <c r="Q2308" s="41"/>
      <c r="R2308" s="41"/>
      <c r="S2308" s="41"/>
      <c r="T2308" s="41"/>
      <c r="U2308" s="41"/>
      <c r="V2308" s="41"/>
      <c r="W2308" s="41"/>
      <c r="X2308" s="41"/>
      <c r="Y2308" s="41"/>
    </row>
    <row r="2309" spans="1:25" ht="15" hidden="1" customHeight="1" x14ac:dyDescent="0.2">
      <c r="A2309" s="41"/>
      <c r="B2309" s="304" t="s">
        <v>275</v>
      </c>
      <c r="C2309" s="202">
        <v>10577</v>
      </c>
      <c r="D2309" s="200" t="s">
        <v>122</v>
      </c>
      <c r="E2309" s="200" t="s">
        <v>1216</v>
      </c>
      <c r="F2309" s="200" t="s">
        <v>276</v>
      </c>
      <c r="G2309" s="200"/>
      <c r="H2309" s="201" t="s">
        <v>135</v>
      </c>
      <c r="I2309" s="205">
        <v>1.8129999999999999E-4</v>
      </c>
      <c r="J2309" s="203">
        <v>29.9</v>
      </c>
      <c r="K2309" s="204">
        <v>0</v>
      </c>
      <c r="L2309" s="315"/>
      <c r="N2309" s="41"/>
      <c r="O2309" s="41"/>
      <c r="P2309" s="41"/>
      <c r="Q2309" s="41"/>
      <c r="R2309" s="41"/>
      <c r="S2309" s="41"/>
      <c r="T2309" s="41"/>
      <c r="U2309" s="41"/>
      <c r="V2309" s="41"/>
      <c r="W2309" s="41"/>
      <c r="X2309" s="41"/>
      <c r="Y2309" s="41"/>
    </row>
    <row r="2310" spans="1:25" ht="15" hidden="1" customHeight="1" x14ac:dyDescent="0.2">
      <c r="A2310" s="41"/>
      <c r="B2310" s="304" t="s">
        <v>275</v>
      </c>
      <c r="C2310" s="202">
        <v>2378</v>
      </c>
      <c r="D2310" s="200" t="s">
        <v>122</v>
      </c>
      <c r="E2310" s="200" t="s">
        <v>698</v>
      </c>
      <c r="F2310" s="200" t="s">
        <v>276</v>
      </c>
      <c r="G2310" s="200"/>
      <c r="H2310" s="201" t="s">
        <v>135</v>
      </c>
      <c r="I2310" s="205">
        <v>1.7140268999999999</v>
      </c>
      <c r="J2310" s="203">
        <v>4.5</v>
      </c>
      <c r="K2310" s="204">
        <v>7.71</v>
      </c>
      <c r="L2310" s="315"/>
      <c r="N2310" s="41"/>
      <c r="O2310" s="41"/>
      <c r="P2310" s="41"/>
      <c r="Q2310" s="41"/>
      <c r="R2310" s="41"/>
      <c r="S2310" s="41"/>
      <c r="T2310" s="41"/>
      <c r="U2310" s="41"/>
      <c r="V2310" s="41"/>
      <c r="W2310" s="41"/>
      <c r="X2310" s="41"/>
      <c r="Y2310" s="41"/>
    </row>
    <row r="2311" spans="1:25" ht="15" hidden="1" customHeight="1" x14ac:dyDescent="0.2">
      <c r="A2311" s="41"/>
      <c r="B2311" s="304" t="s">
        <v>275</v>
      </c>
      <c r="C2311" s="202">
        <v>2212</v>
      </c>
      <c r="D2311" s="200" t="s">
        <v>122</v>
      </c>
      <c r="E2311" s="200" t="s">
        <v>1401</v>
      </c>
      <c r="F2311" s="200" t="s">
        <v>276</v>
      </c>
      <c r="G2311" s="200"/>
      <c r="H2311" s="201" t="s">
        <v>135</v>
      </c>
      <c r="I2311" s="205">
        <v>122.4</v>
      </c>
      <c r="J2311" s="203">
        <v>0.6</v>
      </c>
      <c r="K2311" s="204">
        <v>73.44</v>
      </c>
      <c r="L2311" s="315"/>
      <c r="N2311" s="41"/>
      <c r="O2311" s="41"/>
      <c r="P2311" s="41"/>
      <c r="Q2311" s="41"/>
      <c r="R2311" s="41"/>
      <c r="S2311" s="41"/>
      <c r="T2311" s="41"/>
      <c r="U2311" s="41"/>
      <c r="V2311" s="41"/>
      <c r="W2311" s="41"/>
      <c r="X2311" s="41"/>
      <c r="Y2311" s="41"/>
    </row>
    <row r="2312" spans="1:25" ht="15" hidden="1" customHeight="1" x14ac:dyDescent="0.2">
      <c r="A2312" s="41"/>
      <c r="B2312" s="304" t="s">
        <v>275</v>
      </c>
      <c r="C2312" s="202" t="s">
        <v>2350</v>
      </c>
      <c r="D2312" s="200" t="s">
        <v>122</v>
      </c>
      <c r="E2312" s="200" t="s">
        <v>2351</v>
      </c>
      <c r="F2312" s="200" t="s">
        <v>276</v>
      </c>
      <c r="G2312" s="200"/>
      <c r="H2312" s="201" t="s">
        <v>54</v>
      </c>
      <c r="I2312" s="205">
        <v>0.2619648</v>
      </c>
      <c r="J2312" s="203">
        <v>101.3</v>
      </c>
      <c r="K2312" s="204">
        <v>26.53</v>
      </c>
      <c r="L2312" s="315"/>
      <c r="N2312" s="41"/>
      <c r="O2312" s="41"/>
      <c r="P2312" s="41"/>
      <c r="Q2312" s="41"/>
      <c r="R2312" s="41"/>
      <c r="S2312" s="41"/>
      <c r="T2312" s="41"/>
      <c r="U2312" s="41"/>
      <c r="V2312" s="41"/>
      <c r="W2312" s="41"/>
      <c r="X2312" s="41"/>
      <c r="Y2312" s="41"/>
    </row>
    <row r="2313" spans="1:25" ht="15" hidden="1" customHeight="1" x14ac:dyDescent="0.2">
      <c r="A2313" s="41"/>
      <c r="B2313" s="304" t="s">
        <v>275</v>
      </c>
      <c r="C2313" s="202" t="s">
        <v>2465</v>
      </c>
      <c r="D2313" s="200" t="s">
        <v>122</v>
      </c>
      <c r="E2313" s="200" t="s">
        <v>1791</v>
      </c>
      <c r="F2313" s="200" t="s">
        <v>276</v>
      </c>
      <c r="G2313" s="200"/>
      <c r="H2313" s="201" t="s">
        <v>565</v>
      </c>
      <c r="I2313" s="205">
        <v>3.4599999999999999E-2</v>
      </c>
      <c r="J2313" s="203">
        <v>25</v>
      </c>
      <c r="K2313" s="204">
        <v>0.86</v>
      </c>
      <c r="L2313" s="315"/>
      <c r="N2313" s="41"/>
      <c r="O2313" s="41"/>
      <c r="P2313" s="41"/>
      <c r="Q2313" s="41"/>
      <c r="R2313" s="41"/>
      <c r="S2313" s="41"/>
      <c r="T2313" s="41"/>
      <c r="U2313" s="41"/>
      <c r="V2313" s="41"/>
      <c r="W2313" s="41"/>
      <c r="X2313" s="41"/>
      <c r="Y2313" s="41"/>
    </row>
    <row r="2314" spans="1:25" ht="15" hidden="1" customHeight="1" x14ac:dyDescent="0.2">
      <c r="A2314" s="41"/>
      <c r="B2314" s="304" t="s">
        <v>275</v>
      </c>
      <c r="C2314" s="202">
        <v>10586</v>
      </c>
      <c r="D2314" s="200" t="s">
        <v>122</v>
      </c>
      <c r="E2314" s="200" t="s">
        <v>1406</v>
      </c>
      <c r="F2314" s="200" t="s">
        <v>276</v>
      </c>
      <c r="G2314" s="200"/>
      <c r="H2314" s="201" t="s">
        <v>135</v>
      </c>
      <c r="I2314" s="205">
        <v>3.3500000000000001E-5</v>
      </c>
      <c r="J2314" s="203">
        <v>39</v>
      </c>
      <c r="K2314" s="204">
        <v>0</v>
      </c>
      <c r="L2314" s="315"/>
      <c r="N2314" s="41"/>
      <c r="O2314" s="41"/>
      <c r="P2314" s="41"/>
      <c r="Q2314" s="41"/>
      <c r="R2314" s="41"/>
      <c r="S2314" s="41"/>
      <c r="T2314" s="41"/>
      <c r="U2314" s="41"/>
      <c r="V2314" s="41"/>
      <c r="W2314" s="41"/>
      <c r="X2314" s="41"/>
      <c r="Y2314" s="41"/>
    </row>
    <row r="2315" spans="1:25" ht="15" hidden="1" customHeight="1" x14ac:dyDescent="0.2">
      <c r="A2315" s="41"/>
      <c r="B2315" s="304" t="s">
        <v>275</v>
      </c>
      <c r="C2315" s="202" t="s">
        <v>2316</v>
      </c>
      <c r="D2315" s="200" t="s">
        <v>122</v>
      </c>
      <c r="E2315" s="200" t="s">
        <v>1716</v>
      </c>
      <c r="F2315" s="200" t="s">
        <v>276</v>
      </c>
      <c r="G2315" s="200"/>
      <c r="H2315" s="201" t="s">
        <v>1715</v>
      </c>
      <c r="I2315" s="205">
        <v>4.6083800000000001E-2</v>
      </c>
      <c r="J2315" s="203">
        <v>12.1</v>
      </c>
      <c r="K2315" s="204">
        <v>0.55000000000000004</v>
      </c>
      <c r="L2315" s="315"/>
      <c r="N2315" s="41"/>
      <c r="O2315" s="41"/>
      <c r="P2315" s="41"/>
      <c r="Q2315" s="41"/>
      <c r="R2315" s="41"/>
      <c r="S2315" s="41"/>
      <c r="T2315" s="41"/>
      <c r="U2315" s="41"/>
      <c r="V2315" s="41"/>
      <c r="W2315" s="41"/>
      <c r="X2315" s="41"/>
      <c r="Y2315" s="41"/>
    </row>
    <row r="2316" spans="1:25" ht="15" hidden="1" customHeight="1" x14ac:dyDescent="0.2">
      <c r="A2316" s="41"/>
      <c r="B2316" s="304" t="s">
        <v>275</v>
      </c>
      <c r="C2316" s="202" t="s">
        <v>2308</v>
      </c>
      <c r="D2316" s="200" t="s">
        <v>122</v>
      </c>
      <c r="E2316" s="200" t="s">
        <v>2309</v>
      </c>
      <c r="F2316" s="200" t="s">
        <v>401</v>
      </c>
      <c r="G2316" s="200"/>
      <c r="H2316" s="201" t="s">
        <v>396</v>
      </c>
      <c r="I2316" s="205">
        <v>1.81332</v>
      </c>
      <c r="J2316" s="203">
        <v>19.13</v>
      </c>
      <c r="K2316" s="204">
        <v>34.68</v>
      </c>
      <c r="L2316" s="315"/>
      <c r="N2316" s="41"/>
      <c r="O2316" s="41"/>
      <c r="P2316" s="41"/>
      <c r="Q2316" s="41"/>
      <c r="R2316" s="41"/>
      <c r="S2316" s="41"/>
      <c r="T2316" s="41"/>
      <c r="U2316" s="41"/>
      <c r="V2316" s="41"/>
      <c r="W2316" s="41"/>
      <c r="X2316" s="41"/>
      <c r="Y2316" s="41"/>
    </row>
    <row r="2317" spans="1:25" ht="15" hidden="1" customHeight="1" x14ac:dyDescent="0.2">
      <c r="A2317" s="41"/>
      <c r="B2317" s="304" t="s">
        <v>275</v>
      </c>
      <c r="C2317" s="202">
        <v>1651</v>
      </c>
      <c r="D2317" s="200" t="s">
        <v>122</v>
      </c>
      <c r="E2317" s="200" t="s">
        <v>2311</v>
      </c>
      <c r="F2317" s="200" t="s">
        <v>276</v>
      </c>
      <c r="G2317" s="200"/>
      <c r="H2317" s="201" t="s">
        <v>697</v>
      </c>
      <c r="I2317" s="205">
        <v>1.5847799999999999E-2</v>
      </c>
      <c r="J2317" s="203">
        <v>6.7</v>
      </c>
      <c r="K2317" s="204">
        <v>0.1</v>
      </c>
      <c r="L2317" s="315"/>
      <c r="N2317" s="41"/>
      <c r="O2317" s="41"/>
      <c r="P2317" s="41"/>
      <c r="Q2317" s="41"/>
      <c r="R2317" s="41"/>
      <c r="S2317" s="41"/>
      <c r="T2317" s="41"/>
      <c r="U2317" s="41"/>
      <c r="V2317" s="41"/>
      <c r="W2317" s="41"/>
      <c r="X2317" s="41"/>
      <c r="Y2317" s="41"/>
    </row>
    <row r="2318" spans="1:25" ht="15" hidden="1" customHeight="1" x14ac:dyDescent="0.2">
      <c r="A2318" s="41"/>
      <c r="B2318" s="304" t="s">
        <v>275</v>
      </c>
      <c r="C2318" s="202" t="s">
        <v>2461</v>
      </c>
      <c r="D2318" s="200" t="s">
        <v>122</v>
      </c>
      <c r="E2318" s="200" t="s">
        <v>1787</v>
      </c>
      <c r="F2318" s="200" t="s">
        <v>401</v>
      </c>
      <c r="G2318" s="200"/>
      <c r="H2318" s="201" t="s">
        <v>396</v>
      </c>
      <c r="I2318" s="205">
        <v>0.16755999999999999</v>
      </c>
      <c r="J2318" s="203">
        <v>19.13</v>
      </c>
      <c r="K2318" s="204">
        <v>3.2</v>
      </c>
      <c r="L2318" s="315"/>
      <c r="N2318" s="41"/>
      <c r="O2318" s="41"/>
      <c r="P2318" s="41"/>
      <c r="Q2318" s="41"/>
      <c r="R2318" s="41"/>
      <c r="S2318" s="41"/>
      <c r="T2318" s="41"/>
      <c r="U2318" s="41"/>
      <c r="V2318" s="41"/>
      <c r="W2318" s="41"/>
      <c r="X2318" s="41"/>
      <c r="Y2318" s="41"/>
    </row>
    <row r="2319" spans="1:25" ht="15" hidden="1" customHeight="1" x14ac:dyDescent="0.2">
      <c r="A2319" s="41"/>
      <c r="B2319" s="304" t="s">
        <v>275</v>
      </c>
      <c r="C2319" s="202">
        <v>10282</v>
      </c>
      <c r="D2319" s="200" t="s">
        <v>122</v>
      </c>
      <c r="E2319" s="200" t="s">
        <v>722</v>
      </c>
      <c r="F2319" s="200" t="s">
        <v>276</v>
      </c>
      <c r="G2319" s="200"/>
      <c r="H2319" s="201" t="s">
        <v>135</v>
      </c>
      <c r="I2319" s="205">
        <v>7.9830000000000005E-4</v>
      </c>
      <c r="J2319" s="203">
        <v>46.2</v>
      </c>
      <c r="K2319" s="204">
        <v>0.03</v>
      </c>
      <c r="L2319" s="315"/>
      <c r="N2319" s="41"/>
      <c r="O2319" s="41"/>
      <c r="P2319" s="41"/>
      <c r="Q2319" s="41"/>
      <c r="R2319" s="41"/>
      <c r="S2319" s="41"/>
      <c r="T2319" s="41"/>
      <c r="U2319" s="41"/>
      <c r="V2319" s="41"/>
      <c r="W2319" s="41"/>
      <c r="X2319" s="41"/>
      <c r="Y2319" s="41"/>
    </row>
    <row r="2320" spans="1:25" ht="15" hidden="1" customHeight="1" x14ac:dyDescent="0.2">
      <c r="A2320" s="41"/>
      <c r="B2320" s="304" t="s">
        <v>275</v>
      </c>
      <c r="C2320" s="202">
        <v>4729</v>
      </c>
      <c r="D2320" s="200" t="s">
        <v>122</v>
      </c>
      <c r="E2320" s="200" t="s">
        <v>700</v>
      </c>
      <c r="F2320" s="200" t="s">
        <v>276</v>
      </c>
      <c r="G2320" s="200"/>
      <c r="H2320" s="201" t="s">
        <v>135</v>
      </c>
      <c r="I2320" s="205">
        <v>1.4063999999999999E-3</v>
      </c>
      <c r="J2320" s="203">
        <v>37.799999999999997</v>
      </c>
      <c r="K2320" s="204">
        <v>0.05</v>
      </c>
      <c r="L2320" s="315"/>
      <c r="N2320" s="41"/>
      <c r="O2320" s="41"/>
      <c r="P2320" s="41"/>
      <c r="Q2320" s="41"/>
      <c r="R2320" s="41"/>
      <c r="S2320" s="41"/>
      <c r="T2320" s="41"/>
      <c r="U2320" s="41"/>
      <c r="V2320" s="41"/>
      <c r="W2320" s="41"/>
      <c r="X2320" s="41"/>
      <c r="Y2320" s="41"/>
    </row>
    <row r="2321" spans="1:25" ht="15" hidden="1" customHeight="1" x14ac:dyDescent="0.2">
      <c r="A2321" s="41"/>
      <c r="B2321" s="304" t="s">
        <v>275</v>
      </c>
      <c r="C2321" s="202">
        <v>10585</v>
      </c>
      <c r="D2321" s="200" t="s">
        <v>122</v>
      </c>
      <c r="E2321" s="200" t="s">
        <v>1407</v>
      </c>
      <c r="F2321" s="200" t="s">
        <v>276</v>
      </c>
      <c r="G2321" s="200"/>
      <c r="H2321" s="201" t="s">
        <v>135</v>
      </c>
      <c r="I2321" s="205">
        <v>3.3500000000000001E-5</v>
      </c>
      <c r="J2321" s="203">
        <v>19.899999999999999</v>
      </c>
      <c r="K2321" s="204">
        <v>0</v>
      </c>
      <c r="L2321" s="315"/>
      <c r="N2321" s="41"/>
      <c r="O2321" s="41"/>
      <c r="P2321" s="41"/>
      <c r="Q2321" s="41"/>
      <c r="R2321" s="41"/>
      <c r="S2321" s="41"/>
      <c r="T2321" s="41"/>
      <c r="U2321" s="41"/>
      <c r="V2321" s="41"/>
      <c r="W2321" s="41"/>
      <c r="X2321" s="41"/>
      <c r="Y2321" s="41"/>
    </row>
    <row r="2322" spans="1:25" ht="15" hidden="1" customHeight="1" thickBot="1" x14ac:dyDescent="0.25">
      <c r="A2322" s="41"/>
      <c r="B2322" s="304" t="s">
        <v>275</v>
      </c>
      <c r="C2322" s="202">
        <v>11264</v>
      </c>
      <c r="D2322" s="200" t="s">
        <v>122</v>
      </c>
      <c r="E2322" s="200" t="s">
        <v>729</v>
      </c>
      <c r="F2322" s="200" t="s">
        <v>276</v>
      </c>
      <c r="G2322" s="200"/>
      <c r="H2322" s="201" t="s">
        <v>135</v>
      </c>
      <c r="I2322" s="205">
        <v>7.9830000000000005E-4</v>
      </c>
      <c r="J2322" s="203">
        <v>13.52</v>
      </c>
      <c r="K2322" s="204">
        <v>0.01</v>
      </c>
      <c r="L2322" s="315"/>
      <c r="N2322" s="41"/>
      <c r="O2322" s="41"/>
      <c r="P2322" s="41"/>
      <c r="Q2322" s="41"/>
      <c r="R2322" s="41"/>
      <c r="S2322" s="41"/>
      <c r="T2322" s="41"/>
      <c r="U2322" s="41"/>
      <c r="V2322" s="41"/>
      <c r="W2322" s="41"/>
      <c r="X2322" s="41"/>
      <c r="Y2322" s="41"/>
    </row>
    <row r="2323" spans="1:25" ht="15" hidden="1" customHeight="1" thickTop="1" x14ac:dyDescent="0.2">
      <c r="A2323" s="41"/>
      <c r="B2323" s="304" t="s">
        <v>275</v>
      </c>
      <c r="C2323" s="202">
        <v>10492</v>
      </c>
      <c r="D2323" s="200" t="s">
        <v>122</v>
      </c>
      <c r="E2323" s="200" t="s">
        <v>702</v>
      </c>
      <c r="F2323" s="200" t="s">
        <v>276</v>
      </c>
      <c r="G2323" s="200"/>
      <c r="H2323" s="201" t="s">
        <v>135</v>
      </c>
      <c r="I2323" s="205">
        <v>9.0163999999999994E-2</v>
      </c>
      <c r="J2323" s="203">
        <v>190</v>
      </c>
      <c r="K2323" s="204">
        <v>17.13</v>
      </c>
      <c r="L2323" s="319"/>
      <c r="N2323" s="41"/>
      <c r="O2323" s="41"/>
      <c r="P2323" s="41"/>
      <c r="Q2323" s="41"/>
      <c r="R2323" s="41"/>
      <c r="S2323" s="41"/>
      <c r="T2323" s="41"/>
      <c r="U2323" s="41"/>
      <c r="V2323" s="41"/>
      <c r="W2323" s="41"/>
      <c r="X2323" s="41"/>
      <c r="Y2323" s="41"/>
    </row>
    <row r="2324" spans="1:25" ht="15" hidden="1" customHeight="1" x14ac:dyDescent="0.2">
      <c r="A2324" s="41"/>
      <c r="B2324" s="304" t="s">
        <v>275</v>
      </c>
      <c r="C2324" s="202">
        <v>10579</v>
      </c>
      <c r="D2324" s="200" t="s">
        <v>122</v>
      </c>
      <c r="E2324" s="200" t="s">
        <v>709</v>
      </c>
      <c r="F2324" s="200" t="s">
        <v>276</v>
      </c>
      <c r="G2324" s="200"/>
      <c r="H2324" s="201" t="s">
        <v>135</v>
      </c>
      <c r="I2324" s="205">
        <v>3.6269999999999998E-4</v>
      </c>
      <c r="J2324" s="203">
        <v>26.89</v>
      </c>
      <c r="K2324" s="204">
        <v>0</v>
      </c>
      <c r="L2324" s="301"/>
      <c r="N2324" s="41"/>
      <c r="O2324" s="41"/>
      <c r="P2324" s="41"/>
      <c r="Q2324" s="41"/>
      <c r="R2324" s="41"/>
      <c r="S2324" s="41"/>
      <c r="T2324" s="41"/>
      <c r="U2324" s="41"/>
      <c r="V2324" s="41"/>
      <c r="W2324" s="41"/>
      <c r="X2324" s="41"/>
      <c r="Y2324" s="41"/>
    </row>
    <row r="2325" spans="1:25" ht="15" hidden="1" customHeight="1" x14ac:dyDescent="0.2">
      <c r="A2325" s="41"/>
      <c r="B2325" s="304" t="s">
        <v>275</v>
      </c>
      <c r="C2325" s="202" t="s">
        <v>2460</v>
      </c>
      <c r="D2325" s="200" t="s">
        <v>122</v>
      </c>
      <c r="E2325" s="200" t="s">
        <v>1788</v>
      </c>
      <c r="F2325" s="200" t="s">
        <v>276</v>
      </c>
      <c r="G2325" s="200"/>
      <c r="H2325" s="201" t="s">
        <v>188</v>
      </c>
      <c r="I2325" s="205">
        <v>2.34</v>
      </c>
      <c r="J2325" s="203">
        <v>5.51</v>
      </c>
      <c r="K2325" s="204">
        <v>12.89</v>
      </c>
      <c r="L2325" s="320"/>
      <c r="N2325" s="41"/>
      <c r="O2325" s="41"/>
      <c r="P2325" s="41"/>
      <c r="Q2325" s="41"/>
      <c r="R2325" s="41"/>
      <c r="S2325" s="41"/>
      <c r="T2325" s="41"/>
      <c r="U2325" s="41"/>
      <c r="V2325" s="41"/>
      <c r="W2325" s="41"/>
      <c r="X2325" s="41"/>
      <c r="Y2325" s="41"/>
    </row>
    <row r="2326" spans="1:25" ht="15" hidden="1" customHeight="1" x14ac:dyDescent="0.2">
      <c r="A2326" s="41"/>
      <c r="B2326" s="304" t="s">
        <v>275</v>
      </c>
      <c r="C2326" s="202" t="s">
        <v>2466</v>
      </c>
      <c r="D2326" s="200" t="s">
        <v>122</v>
      </c>
      <c r="E2326" s="200" t="s">
        <v>1786</v>
      </c>
      <c r="F2326" s="200" t="s">
        <v>276</v>
      </c>
      <c r="G2326" s="200"/>
      <c r="H2326" s="201" t="s">
        <v>565</v>
      </c>
      <c r="I2326" s="205">
        <v>0.35099999999999998</v>
      </c>
      <c r="J2326" s="203">
        <v>18.05</v>
      </c>
      <c r="K2326" s="204">
        <v>6.33</v>
      </c>
      <c r="L2326" s="321"/>
      <c r="N2326" s="41"/>
      <c r="O2326" s="41"/>
      <c r="P2326" s="41"/>
      <c r="Q2326" s="41"/>
      <c r="R2326" s="41"/>
      <c r="S2326" s="41"/>
      <c r="T2326" s="41"/>
      <c r="U2326" s="41"/>
      <c r="V2326" s="41"/>
      <c r="W2326" s="41"/>
      <c r="X2326" s="41"/>
      <c r="Y2326" s="41"/>
    </row>
    <row r="2327" spans="1:25" ht="15" hidden="1" customHeight="1" x14ac:dyDescent="0.2">
      <c r="A2327" s="41"/>
      <c r="B2327" s="304" t="s">
        <v>275</v>
      </c>
      <c r="C2327" s="202" t="s">
        <v>2373</v>
      </c>
      <c r="D2327" s="200" t="s">
        <v>122</v>
      </c>
      <c r="E2327" s="200" t="s">
        <v>2374</v>
      </c>
      <c r="F2327" s="200" t="s">
        <v>276</v>
      </c>
      <c r="G2327" s="200"/>
      <c r="H2327" s="201" t="s">
        <v>54</v>
      </c>
      <c r="I2327" s="205">
        <v>3.3857999999999999E-2</v>
      </c>
      <c r="J2327" s="203">
        <v>125.38</v>
      </c>
      <c r="K2327" s="204">
        <v>4.24</v>
      </c>
      <c r="L2327" s="321"/>
      <c r="N2327" s="41"/>
      <c r="O2327" s="41"/>
      <c r="P2327" s="41"/>
      <c r="Q2327" s="41"/>
      <c r="R2327" s="41"/>
      <c r="S2327" s="41"/>
      <c r="T2327" s="41"/>
      <c r="U2327" s="41"/>
      <c r="V2327" s="41"/>
      <c r="W2327" s="41"/>
      <c r="X2327" s="41"/>
      <c r="Y2327" s="41"/>
    </row>
    <row r="2328" spans="1:25" ht="15" hidden="1" customHeight="1" x14ac:dyDescent="0.2">
      <c r="A2328" s="41"/>
      <c r="B2328" s="304" t="s">
        <v>275</v>
      </c>
      <c r="C2328" s="202">
        <v>4728</v>
      </c>
      <c r="D2328" s="200" t="s">
        <v>122</v>
      </c>
      <c r="E2328" s="200" t="s">
        <v>699</v>
      </c>
      <c r="F2328" s="200" t="s">
        <v>276</v>
      </c>
      <c r="G2328" s="200"/>
      <c r="H2328" s="201" t="s">
        <v>135</v>
      </c>
      <c r="I2328" s="205">
        <v>4.2192999999999996E-3</v>
      </c>
      <c r="J2328" s="203">
        <v>18.579999999999998</v>
      </c>
      <c r="K2328" s="204">
        <v>7.0000000000000007E-2</v>
      </c>
      <c r="L2328" s="322"/>
      <c r="N2328" s="41"/>
      <c r="O2328" s="41"/>
      <c r="P2328" s="41"/>
      <c r="Q2328" s="41"/>
      <c r="R2328" s="41"/>
      <c r="S2328" s="41"/>
      <c r="T2328" s="41"/>
      <c r="U2328" s="41"/>
      <c r="V2328" s="41"/>
      <c r="W2328" s="41"/>
      <c r="X2328" s="41"/>
      <c r="Y2328" s="41"/>
    </row>
    <row r="2329" spans="1:25" ht="15" hidden="1" customHeight="1" x14ac:dyDescent="0.2">
      <c r="A2329" s="41"/>
      <c r="B2329" s="304" t="s">
        <v>275</v>
      </c>
      <c r="C2329" s="202">
        <v>941</v>
      </c>
      <c r="D2329" s="200" t="s">
        <v>122</v>
      </c>
      <c r="E2329" s="200" t="s">
        <v>696</v>
      </c>
      <c r="F2329" s="200" t="s">
        <v>276</v>
      </c>
      <c r="G2329" s="200"/>
      <c r="H2329" s="201" t="s">
        <v>135</v>
      </c>
      <c r="I2329" s="205">
        <v>3.00547E-2</v>
      </c>
      <c r="J2329" s="203">
        <v>190.77</v>
      </c>
      <c r="K2329" s="204">
        <v>5.73</v>
      </c>
      <c r="L2329" s="322"/>
      <c r="N2329" s="41"/>
      <c r="O2329" s="41"/>
      <c r="P2329" s="41"/>
      <c r="Q2329" s="41"/>
      <c r="R2329" s="41"/>
      <c r="S2329" s="41"/>
      <c r="T2329" s="41"/>
      <c r="U2329" s="41"/>
      <c r="V2329" s="41"/>
      <c r="W2329" s="41"/>
      <c r="X2329" s="41"/>
      <c r="Y2329" s="41"/>
    </row>
    <row r="2330" spans="1:25" ht="15" hidden="1" customHeight="1" x14ac:dyDescent="0.2">
      <c r="A2330" s="41"/>
      <c r="B2330" s="304" t="s">
        <v>275</v>
      </c>
      <c r="C2330" s="202" t="s">
        <v>2467</v>
      </c>
      <c r="D2330" s="200" t="s">
        <v>122</v>
      </c>
      <c r="E2330" s="200" t="s">
        <v>1790</v>
      </c>
      <c r="F2330" s="200" t="s">
        <v>276</v>
      </c>
      <c r="G2330" s="200"/>
      <c r="H2330" s="201" t="s">
        <v>135</v>
      </c>
      <c r="I2330" s="205">
        <v>0.69199999999999995</v>
      </c>
      <c r="J2330" s="203">
        <v>0.22</v>
      </c>
      <c r="K2330" s="204">
        <v>0.15</v>
      </c>
      <c r="L2330" s="322"/>
      <c r="N2330" s="41"/>
      <c r="O2330" s="41"/>
      <c r="P2330" s="41"/>
      <c r="Q2330" s="41"/>
      <c r="R2330" s="41"/>
      <c r="S2330" s="41"/>
      <c r="T2330" s="41"/>
      <c r="U2330" s="41"/>
      <c r="V2330" s="41"/>
      <c r="W2330" s="41"/>
      <c r="X2330" s="41"/>
      <c r="Y2330" s="41"/>
    </row>
    <row r="2331" spans="1:25" ht="15" hidden="1" customHeight="1" x14ac:dyDescent="0.2">
      <c r="A2331" s="41"/>
      <c r="B2331" s="304" t="s">
        <v>275</v>
      </c>
      <c r="C2331" s="202">
        <v>10362</v>
      </c>
      <c r="D2331" s="200" t="s">
        <v>122</v>
      </c>
      <c r="E2331" s="200" t="s">
        <v>701</v>
      </c>
      <c r="F2331" s="200" t="s">
        <v>518</v>
      </c>
      <c r="G2331" s="200"/>
      <c r="H2331" s="201" t="s">
        <v>135</v>
      </c>
      <c r="I2331" s="205">
        <v>9.0163999999999994E-2</v>
      </c>
      <c r="J2331" s="203">
        <v>12.54</v>
      </c>
      <c r="K2331" s="204">
        <v>1.1299999999999999</v>
      </c>
      <c r="L2331" s="322"/>
      <c r="N2331" s="41"/>
      <c r="O2331" s="41"/>
      <c r="P2331" s="41"/>
      <c r="Q2331" s="41"/>
      <c r="R2331" s="41"/>
      <c r="S2331" s="41"/>
      <c r="T2331" s="41"/>
      <c r="U2331" s="41"/>
      <c r="V2331" s="41"/>
      <c r="W2331" s="41"/>
      <c r="X2331" s="41"/>
      <c r="Y2331" s="41"/>
    </row>
    <row r="2332" spans="1:25" ht="15" hidden="1" customHeight="1" x14ac:dyDescent="0.2">
      <c r="A2332" s="41"/>
      <c r="B2332" s="304" t="s">
        <v>275</v>
      </c>
      <c r="C2332" s="202">
        <v>81</v>
      </c>
      <c r="D2332" s="200" t="s">
        <v>122</v>
      </c>
      <c r="E2332" s="200" t="s">
        <v>1403</v>
      </c>
      <c r="F2332" s="200" t="s">
        <v>276</v>
      </c>
      <c r="G2332" s="200"/>
      <c r="H2332" s="201" t="s">
        <v>565</v>
      </c>
      <c r="I2332" s="205">
        <v>1.73</v>
      </c>
      <c r="J2332" s="203">
        <v>8.77</v>
      </c>
      <c r="K2332" s="204">
        <v>15.17</v>
      </c>
      <c r="L2332" s="323"/>
      <c r="N2332" s="41"/>
      <c r="O2332" s="41"/>
      <c r="P2332" s="41"/>
      <c r="Q2332" s="41"/>
      <c r="R2332" s="41"/>
      <c r="S2332" s="41"/>
      <c r="T2332" s="41"/>
      <c r="U2332" s="41"/>
      <c r="V2332" s="41"/>
      <c r="W2332" s="41"/>
      <c r="X2332" s="41"/>
      <c r="Y2332" s="41"/>
    </row>
    <row r="2333" spans="1:25" ht="15" hidden="1" customHeight="1" thickBot="1" x14ac:dyDescent="0.25">
      <c r="A2333" s="41"/>
      <c r="B2333" s="304" t="s">
        <v>275</v>
      </c>
      <c r="C2333" s="202" t="s">
        <v>2372</v>
      </c>
      <c r="D2333" s="200" t="s">
        <v>122</v>
      </c>
      <c r="E2333" s="200" t="s">
        <v>1760</v>
      </c>
      <c r="F2333" s="200" t="s">
        <v>276</v>
      </c>
      <c r="G2333" s="200"/>
      <c r="H2333" s="201" t="s">
        <v>54</v>
      </c>
      <c r="I2333" s="205">
        <v>9.2339999999999992E-3</v>
      </c>
      <c r="J2333" s="203">
        <v>100</v>
      </c>
      <c r="K2333" s="204">
        <v>0.92</v>
      </c>
      <c r="L2333" s="323"/>
      <c r="N2333" s="41"/>
      <c r="O2333" s="41"/>
      <c r="P2333" s="41"/>
      <c r="Q2333" s="41"/>
      <c r="R2333" s="41"/>
      <c r="S2333" s="41"/>
      <c r="T2333" s="41"/>
      <c r="U2333" s="41"/>
      <c r="V2333" s="41"/>
      <c r="W2333" s="41"/>
      <c r="X2333" s="41"/>
      <c r="Y2333" s="41"/>
    </row>
    <row r="2334" spans="1:25" ht="15" hidden="1" customHeight="1" thickTop="1" x14ac:dyDescent="0.2">
      <c r="A2334" s="41"/>
      <c r="B2334" s="304" t="s">
        <v>275</v>
      </c>
      <c r="C2334" s="202" t="s">
        <v>2459</v>
      </c>
      <c r="D2334" s="200" t="s">
        <v>122</v>
      </c>
      <c r="E2334" s="200" t="s">
        <v>1792</v>
      </c>
      <c r="F2334" s="200" t="s">
        <v>276</v>
      </c>
      <c r="G2334" s="200"/>
      <c r="H2334" s="201" t="s">
        <v>565</v>
      </c>
      <c r="I2334" s="205">
        <v>0.17549999999999999</v>
      </c>
      <c r="J2334" s="203">
        <v>25</v>
      </c>
      <c r="K2334" s="204">
        <v>4.38</v>
      </c>
      <c r="L2334" s="319"/>
      <c r="N2334" s="41"/>
      <c r="O2334" s="41"/>
      <c r="P2334" s="41"/>
      <c r="Q2334" s="41"/>
      <c r="R2334" s="41"/>
      <c r="S2334" s="41"/>
      <c r="T2334" s="41"/>
      <c r="U2334" s="41"/>
      <c r="V2334" s="41"/>
      <c r="W2334" s="41"/>
      <c r="X2334" s="41"/>
      <c r="Y2334" s="41"/>
    </row>
    <row r="2335" spans="1:25" ht="15" hidden="1" customHeight="1" x14ac:dyDescent="0.2">
      <c r="A2335" s="41"/>
      <c r="B2335" s="304" t="s">
        <v>275</v>
      </c>
      <c r="C2335" s="202">
        <v>1569</v>
      </c>
      <c r="D2335" s="200" t="s">
        <v>122</v>
      </c>
      <c r="E2335" s="200" t="s">
        <v>1221</v>
      </c>
      <c r="F2335" s="200" t="s">
        <v>276</v>
      </c>
      <c r="G2335" s="200"/>
      <c r="H2335" s="201" t="s">
        <v>188</v>
      </c>
      <c r="I2335" s="205">
        <v>0.58499999999999996</v>
      </c>
      <c r="J2335" s="203">
        <v>6.75</v>
      </c>
      <c r="K2335" s="204">
        <v>3.94</v>
      </c>
      <c r="L2335" s="313"/>
      <c r="N2335" s="41"/>
      <c r="O2335" s="41"/>
      <c r="P2335" s="41"/>
      <c r="Q2335" s="41"/>
      <c r="R2335" s="41"/>
      <c r="S2335" s="41"/>
      <c r="T2335" s="41"/>
      <c r="U2335" s="41"/>
      <c r="V2335" s="41"/>
      <c r="W2335" s="41"/>
      <c r="X2335" s="41"/>
      <c r="Y2335" s="41"/>
    </row>
    <row r="2336" spans="1:25" ht="15" hidden="1" customHeight="1" x14ac:dyDescent="0.2">
      <c r="A2336" s="41"/>
      <c r="B2336" s="304" t="s">
        <v>275</v>
      </c>
      <c r="C2336" s="202">
        <v>10790</v>
      </c>
      <c r="D2336" s="200" t="s">
        <v>122</v>
      </c>
      <c r="E2336" s="200" t="s">
        <v>724</v>
      </c>
      <c r="F2336" s="200" t="s">
        <v>276</v>
      </c>
      <c r="G2336" s="200"/>
      <c r="H2336" s="201" t="s">
        <v>135</v>
      </c>
      <c r="I2336" s="205">
        <v>3.991E-4</v>
      </c>
      <c r="J2336" s="203">
        <v>25.95</v>
      </c>
      <c r="K2336" s="204">
        <v>0.01</v>
      </c>
      <c r="L2336" s="313"/>
      <c r="N2336" s="41"/>
      <c r="O2336" s="41"/>
      <c r="P2336" s="41"/>
      <c r="Q2336" s="41"/>
      <c r="R2336" s="41"/>
      <c r="S2336" s="41"/>
      <c r="T2336" s="41"/>
      <c r="U2336" s="41"/>
      <c r="V2336" s="41"/>
      <c r="W2336" s="41"/>
      <c r="X2336" s="41"/>
      <c r="Y2336" s="41"/>
    </row>
    <row r="2337" spans="1:25" ht="15" hidden="1" customHeight="1" x14ac:dyDescent="0.2">
      <c r="A2337" s="41"/>
      <c r="B2337" s="306"/>
      <c r="C2337" s="307"/>
      <c r="D2337" s="307"/>
      <c r="E2337" s="307"/>
      <c r="F2337" s="307" t="s">
        <v>261</v>
      </c>
      <c r="G2337" s="308">
        <v>306.12</v>
      </c>
      <c r="H2337" s="307" t="s">
        <v>262</v>
      </c>
      <c r="I2337" s="308">
        <v>0</v>
      </c>
      <c r="J2337" s="307" t="s">
        <v>263</v>
      </c>
      <c r="K2337" s="308">
        <v>306.12</v>
      </c>
      <c r="L2337" s="313"/>
      <c r="N2337" s="41"/>
      <c r="O2337" s="41"/>
      <c r="P2337" s="41"/>
      <c r="Q2337" s="41"/>
      <c r="R2337" s="41"/>
      <c r="S2337" s="41"/>
      <c r="T2337" s="41"/>
      <c r="U2337" s="41"/>
      <c r="V2337" s="41"/>
      <c r="W2337" s="41"/>
      <c r="X2337" s="41"/>
      <c r="Y2337" s="41"/>
    </row>
    <row r="2338" spans="1:25" ht="15" hidden="1" customHeight="1" thickBot="1" x14ac:dyDescent="0.25">
      <c r="A2338" s="41"/>
      <c r="B2338" s="306"/>
      <c r="C2338" s="307"/>
      <c r="D2338" s="307"/>
      <c r="E2338" s="307"/>
      <c r="F2338" s="307" t="s">
        <v>264</v>
      </c>
      <c r="G2338" s="308">
        <v>121.46</v>
      </c>
      <c r="H2338" s="307"/>
      <c r="I2338" s="307" t="s">
        <v>265</v>
      </c>
      <c r="J2338" s="307"/>
      <c r="K2338" s="308">
        <v>763.45</v>
      </c>
      <c r="L2338" s="313"/>
      <c r="N2338" s="41"/>
      <c r="O2338" s="41"/>
      <c r="P2338" s="41"/>
      <c r="Q2338" s="41"/>
      <c r="R2338" s="41"/>
      <c r="S2338" s="41"/>
      <c r="T2338" s="41"/>
      <c r="U2338" s="41"/>
      <c r="V2338" s="41"/>
      <c r="W2338" s="41"/>
      <c r="X2338" s="41"/>
      <c r="Y2338" s="41"/>
    </row>
    <row r="2339" spans="1:25" ht="15" hidden="1" customHeight="1" thickTop="1" x14ac:dyDescent="0.2">
      <c r="A2339" s="41"/>
      <c r="B2339" s="310"/>
      <c r="C2339" s="193"/>
      <c r="D2339" s="193"/>
      <c r="E2339" s="193"/>
      <c r="F2339" s="193"/>
      <c r="G2339" s="193"/>
      <c r="H2339" s="193"/>
      <c r="I2339" s="193"/>
      <c r="J2339" s="193"/>
      <c r="K2339" s="193"/>
      <c r="L2339" s="311"/>
      <c r="N2339" s="41"/>
      <c r="O2339" s="41"/>
      <c r="P2339" s="41"/>
      <c r="Q2339" s="41"/>
      <c r="R2339" s="41"/>
      <c r="S2339" s="41"/>
      <c r="T2339" s="41"/>
      <c r="U2339" s="41"/>
      <c r="V2339" s="41"/>
      <c r="W2339" s="41"/>
      <c r="X2339" s="41"/>
      <c r="Y2339" s="41"/>
    </row>
    <row r="2340" spans="1:25" ht="15" hidden="1" customHeight="1" x14ac:dyDescent="0.2">
      <c r="A2340" s="41"/>
      <c r="B2340" s="312" t="s">
        <v>1951</v>
      </c>
      <c r="C2340" s="187" t="s">
        <v>30</v>
      </c>
      <c r="D2340" s="185" t="s">
        <v>31</v>
      </c>
      <c r="E2340" s="185" t="s">
        <v>32</v>
      </c>
      <c r="F2340" s="185" t="s">
        <v>250</v>
      </c>
      <c r="G2340" s="185"/>
      <c r="H2340" s="186" t="s">
        <v>33</v>
      </c>
      <c r="I2340" s="187" t="s">
        <v>34</v>
      </c>
      <c r="J2340" s="187" t="s">
        <v>1696</v>
      </c>
      <c r="K2340" s="187" t="s">
        <v>35</v>
      </c>
      <c r="L2340" s="317" t="s">
        <v>37</v>
      </c>
      <c r="N2340" s="41"/>
      <c r="O2340" s="41"/>
      <c r="P2340" s="41"/>
      <c r="Q2340" s="41"/>
      <c r="R2340" s="41"/>
      <c r="S2340" s="41"/>
      <c r="T2340" s="41"/>
      <c r="U2340" s="41"/>
      <c r="V2340" s="41"/>
      <c r="W2340" s="41"/>
      <c r="X2340" s="41"/>
      <c r="Y2340" s="41"/>
    </row>
    <row r="2341" spans="1:25" ht="15" hidden="1" customHeight="1" x14ac:dyDescent="0.2">
      <c r="A2341" s="41"/>
      <c r="B2341" s="302" t="s">
        <v>251</v>
      </c>
      <c r="C2341" s="190">
        <v>104328</v>
      </c>
      <c r="D2341" s="188" t="s">
        <v>42</v>
      </c>
      <c r="E2341" s="188" t="s">
        <v>143</v>
      </c>
      <c r="F2341" s="188" t="s">
        <v>271</v>
      </c>
      <c r="G2341" s="188"/>
      <c r="H2341" s="189" t="s">
        <v>45</v>
      </c>
      <c r="I2341" s="192">
        <v>1</v>
      </c>
      <c r="J2341" s="191"/>
      <c r="K2341" s="191">
        <v>94.51</v>
      </c>
      <c r="L2341" s="303">
        <v>94.51</v>
      </c>
      <c r="N2341" s="41"/>
      <c r="O2341" s="41"/>
      <c r="P2341" s="41"/>
      <c r="Q2341" s="41"/>
      <c r="R2341" s="41"/>
      <c r="S2341" s="41"/>
      <c r="T2341" s="41"/>
      <c r="U2341" s="41"/>
      <c r="V2341" s="41"/>
      <c r="W2341" s="41"/>
      <c r="X2341" s="41"/>
      <c r="Y2341" s="41"/>
    </row>
    <row r="2342" spans="1:25" ht="15" hidden="1" customHeight="1" x14ac:dyDescent="0.2">
      <c r="A2342" s="41"/>
      <c r="B2342" s="314" t="s">
        <v>253</v>
      </c>
      <c r="C2342" s="196">
        <v>88248</v>
      </c>
      <c r="D2342" s="194" t="s">
        <v>42</v>
      </c>
      <c r="E2342" s="194" t="s">
        <v>291</v>
      </c>
      <c r="F2342" s="194" t="s">
        <v>255</v>
      </c>
      <c r="G2342" s="194"/>
      <c r="H2342" s="195" t="s">
        <v>256</v>
      </c>
      <c r="I2342" s="199">
        <v>0.42309999999999998</v>
      </c>
      <c r="J2342" s="199">
        <v>0</v>
      </c>
      <c r="K2342" s="197">
        <v>30.12</v>
      </c>
      <c r="L2342" s="318">
        <v>12.74</v>
      </c>
      <c r="N2342" s="41"/>
      <c r="O2342" s="41"/>
      <c r="P2342" s="41"/>
      <c r="Q2342" s="41"/>
      <c r="R2342" s="41"/>
      <c r="S2342" s="41"/>
      <c r="T2342" s="41"/>
      <c r="U2342" s="41"/>
      <c r="V2342" s="41"/>
      <c r="W2342" s="41"/>
      <c r="X2342" s="41"/>
      <c r="Y2342" s="41"/>
    </row>
    <row r="2343" spans="1:25" ht="15" hidden="1" customHeight="1" x14ac:dyDescent="0.2">
      <c r="A2343" s="41"/>
      <c r="B2343" s="314" t="s">
        <v>253</v>
      </c>
      <c r="C2343" s="196">
        <v>88267</v>
      </c>
      <c r="D2343" s="194" t="s">
        <v>42</v>
      </c>
      <c r="E2343" s="194" t="s">
        <v>292</v>
      </c>
      <c r="F2343" s="194" t="s">
        <v>255</v>
      </c>
      <c r="G2343" s="194"/>
      <c r="H2343" s="195" t="s">
        <v>256</v>
      </c>
      <c r="I2343" s="199">
        <v>0.42309999999999998</v>
      </c>
      <c r="J2343" s="199">
        <v>0</v>
      </c>
      <c r="K2343" s="197">
        <v>36.380000000000003</v>
      </c>
      <c r="L2343" s="318">
        <v>15.39</v>
      </c>
      <c r="N2343" s="41"/>
      <c r="O2343" s="41"/>
      <c r="P2343" s="41"/>
      <c r="Q2343" s="41"/>
      <c r="R2343" s="41"/>
      <c r="S2343" s="41"/>
      <c r="T2343" s="41"/>
      <c r="U2343" s="41"/>
      <c r="V2343" s="41"/>
      <c r="W2343" s="41"/>
      <c r="X2343" s="41"/>
      <c r="Y2343" s="41"/>
    </row>
    <row r="2344" spans="1:25" ht="15" hidden="1" customHeight="1" x14ac:dyDescent="0.2">
      <c r="A2344" s="41"/>
      <c r="B2344" s="304" t="s">
        <v>275</v>
      </c>
      <c r="C2344" s="202">
        <v>38383</v>
      </c>
      <c r="D2344" s="200" t="s">
        <v>42</v>
      </c>
      <c r="E2344" s="200" t="s">
        <v>2438</v>
      </c>
      <c r="F2344" s="200" t="s">
        <v>276</v>
      </c>
      <c r="G2344" s="200"/>
      <c r="H2344" s="201" t="s">
        <v>45</v>
      </c>
      <c r="I2344" s="205">
        <v>1.54E-2</v>
      </c>
      <c r="J2344" s="205">
        <v>0</v>
      </c>
      <c r="K2344" s="203">
        <v>2.33</v>
      </c>
      <c r="L2344" s="305">
        <v>0.03</v>
      </c>
      <c r="N2344" s="41"/>
      <c r="O2344" s="41"/>
      <c r="P2344" s="41"/>
      <c r="Q2344" s="41"/>
      <c r="R2344" s="41"/>
      <c r="S2344" s="41"/>
      <c r="T2344" s="41"/>
      <c r="U2344" s="41"/>
      <c r="V2344" s="41"/>
      <c r="W2344" s="41"/>
      <c r="X2344" s="41"/>
      <c r="Y2344" s="41"/>
    </row>
    <row r="2345" spans="1:25" ht="15" hidden="1" customHeight="1" x14ac:dyDescent="0.2">
      <c r="A2345" s="41"/>
      <c r="B2345" s="304" t="s">
        <v>275</v>
      </c>
      <c r="C2345" s="202">
        <v>11712</v>
      </c>
      <c r="D2345" s="200" t="s">
        <v>42</v>
      </c>
      <c r="E2345" s="200" t="s">
        <v>290</v>
      </c>
      <c r="F2345" s="200" t="s">
        <v>276</v>
      </c>
      <c r="G2345" s="200"/>
      <c r="H2345" s="201" t="s">
        <v>45</v>
      </c>
      <c r="I2345" s="205">
        <v>1</v>
      </c>
      <c r="J2345" s="205">
        <v>0</v>
      </c>
      <c r="K2345" s="203">
        <v>60.8</v>
      </c>
      <c r="L2345" s="305">
        <v>60.8</v>
      </c>
      <c r="N2345" s="41"/>
      <c r="O2345" s="41"/>
      <c r="P2345" s="41"/>
      <c r="Q2345" s="41"/>
      <c r="R2345" s="41"/>
      <c r="S2345" s="41"/>
      <c r="T2345" s="41"/>
      <c r="U2345" s="41"/>
      <c r="V2345" s="41"/>
      <c r="W2345" s="41"/>
      <c r="X2345" s="41"/>
      <c r="Y2345" s="41"/>
    </row>
    <row r="2346" spans="1:25" ht="15" hidden="1" customHeight="1" x14ac:dyDescent="0.2">
      <c r="A2346" s="41"/>
      <c r="B2346" s="304" t="s">
        <v>275</v>
      </c>
      <c r="C2346" s="202">
        <v>20083</v>
      </c>
      <c r="D2346" s="200" t="s">
        <v>42</v>
      </c>
      <c r="E2346" s="200" t="s">
        <v>424</v>
      </c>
      <c r="F2346" s="200" t="s">
        <v>276</v>
      </c>
      <c r="G2346" s="200"/>
      <c r="H2346" s="201" t="s">
        <v>45</v>
      </c>
      <c r="I2346" s="205">
        <v>4.3999999999999997E-2</v>
      </c>
      <c r="J2346" s="205">
        <v>0</v>
      </c>
      <c r="K2346" s="203">
        <v>79.760000000000005</v>
      </c>
      <c r="L2346" s="305">
        <v>3.5</v>
      </c>
      <c r="N2346" s="41"/>
      <c r="O2346" s="41"/>
      <c r="P2346" s="41"/>
      <c r="Q2346" s="41"/>
      <c r="R2346" s="41"/>
      <c r="S2346" s="41"/>
      <c r="T2346" s="41"/>
      <c r="U2346" s="41"/>
      <c r="V2346" s="41"/>
      <c r="W2346" s="41"/>
      <c r="X2346" s="41"/>
      <c r="Y2346" s="41"/>
    </row>
    <row r="2347" spans="1:25" ht="15" hidden="1" customHeight="1" x14ac:dyDescent="0.2">
      <c r="A2347" s="41"/>
      <c r="B2347" s="304" t="s">
        <v>275</v>
      </c>
      <c r="C2347" s="202">
        <v>122</v>
      </c>
      <c r="D2347" s="200" t="s">
        <v>42</v>
      </c>
      <c r="E2347" s="200" t="s">
        <v>293</v>
      </c>
      <c r="F2347" s="200" t="s">
        <v>276</v>
      </c>
      <c r="G2347" s="200"/>
      <c r="H2347" s="201" t="s">
        <v>45</v>
      </c>
      <c r="I2347" s="205">
        <v>2.92E-2</v>
      </c>
      <c r="J2347" s="205">
        <v>0</v>
      </c>
      <c r="K2347" s="203">
        <v>70.400000000000006</v>
      </c>
      <c r="L2347" s="305">
        <v>2.0499999999999998</v>
      </c>
      <c r="N2347" s="41"/>
      <c r="O2347" s="41"/>
      <c r="P2347" s="41"/>
      <c r="Q2347" s="41"/>
      <c r="R2347" s="41"/>
      <c r="S2347" s="41"/>
      <c r="T2347" s="41"/>
      <c r="U2347" s="41"/>
      <c r="V2347" s="41"/>
      <c r="W2347" s="41"/>
      <c r="X2347" s="41"/>
      <c r="Y2347" s="41"/>
    </row>
    <row r="2348" spans="1:25" ht="15" hidden="1" customHeight="1" x14ac:dyDescent="0.2">
      <c r="A2348" s="41"/>
      <c r="B2348" s="306"/>
      <c r="C2348" s="307"/>
      <c r="D2348" s="307"/>
      <c r="E2348" s="307"/>
      <c r="F2348" s="307"/>
      <c r="G2348" s="307" t="s">
        <v>261</v>
      </c>
      <c r="H2348" s="308">
        <v>21.18</v>
      </c>
      <c r="I2348" s="307" t="s">
        <v>262</v>
      </c>
      <c r="J2348" s="308">
        <v>0</v>
      </c>
      <c r="K2348" s="307" t="s">
        <v>263</v>
      </c>
      <c r="L2348" s="309">
        <v>21.18</v>
      </c>
      <c r="N2348" s="41"/>
      <c r="O2348" s="41"/>
      <c r="P2348" s="41"/>
      <c r="Q2348" s="41"/>
      <c r="R2348" s="41"/>
      <c r="S2348" s="41"/>
      <c r="T2348" s="41"/>
      <c r="U2348" s="41"/>
      <c r="V2348" s="41"/>
      <c r="W2348" s="41"/>
      <c r="X2348" s="41"/>
      <c r="Y2348" s="41"/>
    </row>
    <row r="2349" spans="1:25" ht="15" hidden="1" customHeight="1" thickBot="1" x14ac:dyDescent="0.25">
      <c r="A2349" s="41"/>
      <c r="B2349" s="306"/>
      <c r="C2349" s="307"/>
      <c r="D2349" s="307"/>
      <c r="E2349" s="307"/>
      <c r="F2349" s="307"/>
      <c r="G2349" s="307" t="s">
        <v>264</v>
      </c>
      <c r="H2349" s="308">
        <v>17.88</v>
      </c>
      <c r="I2349" s="307"/>
      <c r="J2349" s="307" t="s">
        <v>265</v>
      </c>
      <c r="K2349" s="307"/>
      <c r="L2349" s="309">
        <v>112.39</v>
      </c>
      <c r="N2349" s="41"/>
      <c r="O2349" s="41"/>
      <c r="P2349" s="41"/>
      <c r="Q2349" s="41"/>
      <c r="R2349" s="41"/>
      <c r="S2349" s="41"/>
      <c r="T2349" s="41"/>
      <c r="U2349" s="41"/>
      <c r="V2349" s="41"/>
      <c r="W2349" s="41"/>
      <c r="X2349" s="41"/>
      <c r="Y2349" s="41"/>
    </row>
    <row r="2350" spans="1:25" ht="15" hidden="1" customHeight="1" thickTop="1" x14ac:dyDescent="0.2">
      <c r="A2350" s="41"/>
      <c r="B2350" s="310"/>
      <c r="C2350" s="193"/>
      <c r="D2350" s="193"/>
      <c r="E2350" s="193"/>
      <c r="F2350" s="193"/>
      <c r="G2350" s="193"/>
      <c r="H2350" s="193"/>
      <c r="I2350" s="193"/>
      <c r="J2350" s="193"/>
      <c r="K2350" s="193"/>
      <c r="L2350" s="311"/>
      <c r="N2350" s="41"/>
      <c r="O2350" s="41"/>
      <c r="P2350" s="41"/>
      <c r="Q2350" s="41"/>
      <c r="R2350" s="41"/>
      <c r="S2350" s="41"/>
      <c r="T2350" s="41"/>
      <c r="U2350" s="41"/>
      <c r="V2350" s="41"/>
      <c r="W2350" s="41"/>
      <c r="X2350" s="41"/>
      <c r="Y2350" s="41"/>
    </row>
    <row r="2351" spans="1:25" ht="15" hidden="1" customHeight="1" x14ac:dyDescent="0.2">
      <c r="A2351" s="41"/>
      <c r="B2351" s="312" t="s">
        <v>1952</v>
      </c>
      <c r="C2351" s="187" t="s">
        <v>30</v>
      </c>
      <c r="D2351" s="185" t="s">
        <v>31</v>
      </c>
      <c r="E2351" s="185" t="s">
        <v>32</v>
      </c>
      <c r="F2351" s="185" t="s">
        <v>250</v>
      </c>
      <c r="G2351" s="185"/>
      <c r="H2351" s="186" t="s">
        <v>33</v>
      </c>
      <c r="I2351" s="187" t="s">
        <v>34</v>
      </c>
      <c r="J2351" s="187" t="s">
        <v>1696</v>
      </c>
      <c r="K2351" s="187" t="s">
        <v>35</v>
      </c>
      <c r="L2351" s="317" t="s">
        <v>37</v>
      </c>
      <c r="N2351" s="41"/>
      <c r="O2351" s="41"/>
      <c r="P2351" s="41"/>
      <c r="Q2351" s="41"/>
      <c r="R2351" s="41"/>
      <c r="S2351" s="41"/>
      <c r="T2351" s="41"/>
      <c r="U2351" s="41"/>
      <c r="V2351" s="41"/>
      <c r="W2351" s="41"/>
      <c r="X2351" s="41"/>
      <c r="Y2351" s="41"/>
    </row>
    <row r="2352" spans="1:25" ht="15" hidden="1" customHeight="1" x14ac:dyDescent="0.2">
      <c r="A2352" s="41"/>
      <c r="B2352" s="302" t="s">
        <v>251</v>
      </c>
      <c r="C2352" s="190">
        <v>89708</v>
      </c>
      <c r="D2352" s="188" t="s">
        <v>42</v>
      </c>
      <c r="E2352" s="188" t="s">
        <v>1017</v>
      </c>
      <c r="F2352" s="188" t="s">
        <v>271</v>
      </c>
      <c r="G2352" s="188"/>
      <c r="H2352" s="189" t="s">
        <v>45</v>
      </c>
      <c r="I2352" s="192">
        <v>1</v>
      </c>
      <c r="J2352" s="191"/>
      <c r="K2352" s="191">
        <v>137.88999999999999</v>
      </c>
      <c r="L2352" s="303">
        <v>137.88999999999999</v>
      </c>
      <c r="N2352" s="41"/>
      <c r="O2352" s="41"/>
      <c r="P2352" s="41"/>
      <c r="Q2352" s="41"/>
      <c r="R2352" s="41"/>
      <c r="S2352" s="41"/>
      <c r="T2352" s="41"/>
      <c r="U2352" s="41"/>
      <c r="V2352" s="41"/>
      <c r="W2352" s="41"/>
      <c r="X2352" s="41"/>
      <c r="Y2352" s="41"/>
    </row>
    <row r="2353" spans="1:25" ht="15" hidden="1" customHeight="1" x14ac:dyDescent="0.2">
      <c r="A2353" s="41"/>
      <c r="B2353" s="314" t="s">
        <v>253</v>
      </c>
      <c r="C2353" s="196">
        <v>88248</v>
      </c>
      <c r="D2353" s="194" t="s">
        <v>42</v>
      </c>
      <c r="E2353" s="194" t="s">
        <v>291</v>
      </c>
      <c r="F2353" s="194" t="s">
        <v>255</v>
      </c>
      <c r="G2353" s="194"/>
      <c r="H2353" s="195" t="s">
        <v>256</v>
      </c>
      <c r="I2353" s="199">
        <v>0.47770000000000001</v>
      </c>
      <c r="J2353" s="199">
        <v>0</v>
      </c>
      <c r="K2353" s="197">
        <v>30.12</v>
      </c>
      <c r="L2353" s="318">
        <v>14.38</v>
      </c>
      <c r="N2353" s="41"/>
      <c r="O2353" s="41"/>
      <c r="P2353" s="41"/>
      <c r="Q2353" s="41"/>
      <c r="R2353" s="41"/>
      <c r="S2353" s="41"/>
      <c r="T2353" s="41"/>
      <c r="U2353" s="41"/>
      <c r="V2353" s="41"/>
      <c r="W2353" s="41"/>
      <c r="X2353" s="41"/>
      <c r="Y2353" s="41"/>
    </row>
    <row r="2354" spans="1:25" ht="15" hidden="1" customHeight="1" x14ac:dyDescent="0.2">
      <c r="A2354" s="41"/>
      <c r="B2354" s="314" t="s">
        <v>253</v>
      </c>
      <c r="C2354" s="196">
        <v>88267</v>
      </c>
      <c r="D2354" s="194" t="s">
        <v>42</v>
      </c>
      <c r="E2354" s="194" t="s">
        <v>292</v>
      </c>
      <c r="F2354" s="194" t="s">
        <v>255</v>
      </c>
      <c r="G2354" s="194"/>
      <c r="H2354" s="195" t="s">
        <v>256</v>
      </c>
      <c r="I2354" s="199">
        <v>0.47770000000000001</v>
      </c>
      <c r="J2354" s="199">
        <v>0</v>
      </c>
      <c r="K2354" s="197">
        <v>36.380000000000003</v>
      </c>
      <c r="L2354" s="318">
        <v>17.37</v>
      </c>
      <c r="N2354" s="41"/>
      <c r="O2354" s="41"/>
      <c r="P2354" s="41"/>
      <c r="Q2354" s="41"/>
      <c r="R2354" s="41"/>
      <c r="S2354" s="41"/>
      <c r="T2354" s="41"/>
      <c r="U2354" s="41"/>
      <c r="V2354" s="41"/>
      <c r="W2354" s="41"/>
      <c r="X2354" s="41"/>
      <c r="Y2354" s="41"/>
    </row>
    <row r="2355" spans="1:25" ht="15" hidden="1" customHeight="1" x14ac:dyDescent="0.2">
      <c r="A2355" s="41"/>
      <c r="B2355" s="304" t="s">
        <v>275</v>
      </c>
      <c r="C2355" s="202">
        <v>122</v>
      </c>
      <c r="D2355" s="200" t="s">
        <v>42</v>
      </c>
      <c r="E2355" s="200" t="s">
        <v>293</v>
      </c>
      <c r="F2355" s="200" t="s">
        <v>276</v>
      </c>
      <c r="G2355" s="200"/>
      <c r="H2355" s="201" t="s">
        <v>45</v>
      </c>
      <c r="I2355" s="205">
        <v>6.6799999999999998E-2</v>
      </c>
      <c r="J2355" s="205">
        <v>0</v>
      </c>
      <c r="K2355" s="203">
        <v>70.400000000000006</v>
      </c>
      <c r="L2355" s="305">
        <v>4.7</v>
      </c>
      <c r="N2355" s="41"/>
      <c r="O2355" s="41"/>
      <c r="P2355" s="41"/>
      <c r="Q2355" s="41"/>
      <c r="R2355" s="41"/>
      <c r="S2355" s="41"/>
      <c r="T2355" s="41"/>
      <c r="U2355" s="41"/>
      <c r="V2355" s="41"/>
      <c r="W2355" s="41"/>
      <c r="X2355" s="41"/>
      <c r="Y2355" s="41"/>
    </row>
    <row r="2356" spans="1:25" ht="15" hidden="1" customHeight="1" x14ac:dyDescent="0.2">
      <c r="A2356" s="41"/>
      <c r="B2356" s="304" t="s">
        <v>275</v>
      </c>
      <c r="C2356" s="202">
        <v>38383</v>
      </c>
      <c r="D2356" s="200" t="s">
        <v>42</v>
      </c>
      <c r="E2356" s="200" t="s">
        <v>2438</v>
      </c>
      <c r="F2356" s="200" t="s">
        <v>276</v>
      </c>
      <c r="G2356" s="200"/>
      <c r="H2356" s="201" t="s">
        <v>45</v>
      </c>
      <c r="I2356" s="205">
        <v>1.84E-2</v>
      </c>
      <c r="J2356" s="205">
        <v>0</v>
      </c>
      <c r="K2356" s="203">
        <v>2.33</v>
      </c>
      <c r="L2356" s="305">
        <v>0.04</v>
      </c>
      <c r="N2356" s="41"/>
      <c r="O2356" s="41"/>
      <c r="P2356" s="41"/>
      <c r="Q2356" s="41"/>
      <c r="R2356" s="41"/>
      <c r="S2356" s="41"/>
      <c r="T2356" s="41"/>
      <c r="U2356" s="41"/>
      <c r="V2356" s="41"/>
      <c r="W2356" s="41"/>
      <c r="X2356" s="41"/>
      <c r="Y2356" s="41"/>
    </row>
    <row r="2357" spans="1:25" ht="15" hidden="1" customHeight="1" x14ac:dyDescent="0.2">
      <c r="A2357" s="41"/>
      <c r="B2357" s="304" t="s">
        <v>275</v>
      </c>
      <c r="C2357" s="202">
        <v>20083</v>
      </c>
      <c r="D2357" s="200" t="s">
        <v>42</v>
      </c>
      <c r="E2357" s="200" t="s">
        <v>424</v>
      </c>
      <c r="F2357" s="200" t="s">
        <v>276</v>
      </c>
      <c r="G2357" s="200"/>
      <c r="H2357" s="201" t="s">
        <v>45</v>
      </c>
      <c r="I2357" s="205">
        <v>0.104</v>
      </c>
      <c r="J2357" s="205">
        <v>0</v>
      </c>
      <c r="K2357" s="203">
        <v>79.760000000000005</v>
      </c>
      <c r="L2357" s="305">
        <v>8.2899999999999991</v>
      </c>
      <c r="N2357" s="41"/>
      <c r="O2357" s="41"/>
      <c r="P2357" s="41"/>
      <c r="Q2357" s="41"/>
      <c r="R2357" s="41"/>
      <c r="S2357" s="41"/>
      <c r="T2357" s="41"/>
      <c r="U2357" s="41"/>
      <c r="V2357" s="41"/>
      <c r="W2357" s="41"/>
      <c r="X2357" s="41"/>
      <c r="Y2357" s="41"/>
    </row>
    <row r="2358" spans="1:25" ht="15" hidden="1" customHeight="1" x14ac:dyDescent="0.2">
      <c r="A2358" s="41"/>
      <c r="B2358" s="304" t="s">
        <v>275</v>
      </c>
      <c r="C2358" s="202">
        <v>11714</v>
      </c>
      <c r="D2358" s="200" t="s">
        <v>42</v>
      </c>
      <c r="E2358" s="200" t="s">
        <v>457</v>
      </c>
      <c r="F2358" s="200" t="s">
        <v>276</v>
      </c>
      <c r="G2358" s="200"/>
      <c r="H2358" s="201" t="s">
        <v>45</v>
      </c>
      <c r="I2358" s="205">
        <v>1</v>
      </c>
      <c r="J2358" s="205">
        <v>0</v>
      </c>
      <c r="K2358" s="203">
        <v>93.11</v>
      </c>
      <c r="L2358" s="305">
        <v>93.11</v>
      </c>
      <c r="N2358" s="41"/>
      <c r="O2358" s="41"/>
      <c r="P2358" s="41"/>
      <c r="Q2358" s="41"/>
      <c r="R2358" s="41"/>
      <c r="S2358" s="41"/>
      <c r="T2358" s="41"/>
      <c r="U2358" s="41"/>
      <c r="V2358" s="41"/>
      <c r="W2358" s="41"/>
      <c r="X2358" s="41"/>
      <c r="Y2358" s="41"/>
    </row>
    <row r="2359" spans="1:25" ht="15" hidden="1" customHeight="1" x14ac:dyDescent="0.2">
      <c r="A2359" s="41"/>
      <c r="B2359" s="306"/>
      <c r="C2359" s="307"/>
      <c r="D2359" s="307"/>
      <c r="E2359" s="307"/>
      <c r="F2359" s="307"/>
      <c r="G2359" s="307" t="s">
        <v>261</v>
      </c>
      <c r="H2359" s="308">
        <v>23.91</v>
      </c>
      <c r="I2359" s="307" t="s">
        <v>262</v>
      </c>
      <c r="J2359" s="308">
        <v>0</v>
      </c>
      <c r="K2359" s="307" t="s">
        <v>263</v>
      </c>
      <c r="L2359" s="309">
        <v>23.91</v>
      </c>
      <c r="N2359" s="41"/>
      <c r="O2359" s="41"/>
      <c r="P2359" s="41"/>
      <c r="Q2359" s="41"/>
      <c r="R2359" s="41"/>
      <c r="S2359" s="41"/>
      <c r="T2359" s="41"/>
      <c r="U2359" s="41"/>
      <c r="V2359" s="41"/>
      <c r="W2359" s="41"/>
      <c r="X2359" s="41"/>
      <c r="Y2359" s="41"/>
    </row>
    <row r="2360" spans="1:25" ht="15" hidden="1" customHeight="1" thickBot="1" x14ac:dyDescent="0.25">
      <c r="A2360" s="41"/>
      <c r="B2360" s="306"/>
      <c r="C2360" s="307"/>
      <c r="D2360" s="307"/>
      <c r="E2360" s="307"/>
      <c r="F2360" s="307"/>
      <c r="G2360" s="307" t="s">
        <v>264</v>
      </c>
      <c r="H2360" s="308">
        <v>26.08</v>
      </c>
      <c r="I2360" s="307"/>
      <c r="J2360" s="307" t="s">
        <v>265</v>
      </c>
      <c r="K2360" s="307"/>
      <c r="L2360" s="309">
        <v>163.97</v>
      </c>
      <c r="N2360" s="41"/>
      <c r="O2360" s="41"/>
      <c r="P2360" s="41"/>
      <c r="Q2360" s="41"/>
      <c r="R2360" s="41"/>
      <c r="S2360" s="41"/>
      <c r="T2360" s="41"/>
      <c r="U2360" s="41"/>
      <c r="V2360" s="41"/>
      <c r="W2360" s="41"/>
      <c r="X2360" s="41"/>
      <c r="Y2360" s="41"/>
    </row>
    <row r="2361" spans="1:25" ht="15" hidden="1" customHeight="1" thickTop="1" x14ac:dyDescent="0.2">
      <c r="A2361" s="41"/>
      <c r="B2361" s="310"/>
      <c r="C2361" s="193"/>
      <c r="D2361" s="193"/>
      <c r="E2361" s="193"/>
      <c r="F2361" s="193"/>
      <c r="G2361" s="193"/>
      <c r="H2361" s="193"/>
      <c r="I2361" s="193"/>
      <c r="J2361" s="193"/>
      <c r="K2361" s="193"/>
      <c r="L2361" s="311"/>
      <c r="N2361" s="41"/>
      <c r="O2361" s="41"/>
      <c r="P2361" s="41"/>
      <c r="Q2361" s="41"/>
      <c r="R2361" s="41"/>
      <c r="S2361" s="41"/>
      <c r="T2361" s="41"/>
      <c r="U2361" s="41"/>
      <c r="V2361" s="41"/>
      <c r="W2361" s="41"/>
      <c r="X2361" s="41"/>
      <c r="Y2361" s="41"/>
    </row>
    <row r="2362" spans="1:25" ht="15" hidden="1" customHeight="1" x14ac:dyDescent="0.2">
      <c r="A2362" s="41"/>
      <c r="B2362" s="312" t="s">
        <v>1953</v>
      </c>
      <c r="C2362" s="187" t="s">
        <v>30</v>
      </c>
      <c r="D2362" s="185" t="s">
        <v>31</v>
      </c>
      <c r="E2362" s="185" t="s">
        <v>32</v>
      </c>
      <c r="F2362" s="185" t="s">
        <v>250</v>
      </c>
      <c r="G2362" s="185"/>
      <c r="H2362" s="186" t="s">
        <v>33</v>
      </c>
      <c r="I2362" s="187" t="s">
        <v>34</v>
      </c>
      <c r="J2362" s="187" t="s">
        <v>1696</v>
      </c>
      <c r="K2362" s="187" t="s">
        <v>35</v>
      </c>
      <c r="L2362" s="317" t="s">
        <v>37</v>
      </c>
      <c r="N2362" s="41"/>
      <c r="O2362" s="41"/>
      <c r="P2362" s="41"/>
      <c r="Q2362" s="41"/>
      <c r="R2362" s="41"/>
      <c r="S2362" s="41"/>
      <c r="T2362" s="41"/>
      <c r="U2362" s="41"/>
      <c r="V2362" s="41"/>
      <c r="W2362" s="41"/>
      <c r="X2362" s="41"/>
      <c r="Y2362" s="41"/>
    </row>
    <row r="2363" spans="1:25" ht="15" hidden="1" customHeight="1" x14ac:dyDescent="0.2">
      <c r="A2363" s="41"/>
      <c r="B2363" s="302" t="s">
        <v>251</v>
      </c>
      <c r="C2363" s="190">
        <v>89709</v>
      </c>
      <c r="D2363" s="188" t="s">
        <v>42</v>
      </c>
      <c r="E2363" s="188" t="s">
        <v>288</v>
      </c>
      <c r="F2363" s="188" t="s">
        <v>271</v>
      </c>
      <c r="G2363" s="188"/>
      <c r="H2363" s="189" t="s">
        <v>45</v>
      </c>
      <c r="I2363" s="192">
        <v>1</v>
      </c>
      <c r="J2363" s="191"/>
      <c r="K2363" s="191">
        <v>28.28</v>
      </c>
      <c r="L2363" s="303">
        <v>28.28</v>
      </c>
      <c r="N2363" s="41"/>
      <c r="O2363" s="41"/>
      <c r="P2363" s="41"/>
      <c r="Q2363" s="41"/>
      <c r="R2363" s="41"/>
      <c r="S2363" s="41"/>
      <c r="T2363" s="41"/>
      <c r="U2363" s="41"/>
      <c r="V2363" s="41"/>
      <c r="W2363" s="41"/>
      <c r="X2363" s="41"/>
      <c r="Y2363" s="41"/>
    </row>
    <row r="2364" spans="1:25" ht="15" hidden="1" customHeight="1" x14ac:dyDescent="0.2">
      <c r="A2364" s="41"/>
      <c r="B2364" s="314" t="s">
        <v>253</v>
      </c>
      <c r="C2364" s="196">
        <v>88267</v>
      </c>
      <c r="D2364" s="194" t="s">
        <v>42</v>
      </c>
      <c r="E2364" s="194" t="s">
        <v>292</v>
      </c>
      <c r="F2364" s="194" t="s">
        <v>255</v>
      </c>
      <c r="G2364" s="194"/>
      <c r="H2364" s="195" t="s">
        <v>256</v>
      </c>
      <c r="I2364" s="199">
        <v>0.16520000000000001</v>
      </c>
      <c r="J2364" s="199">
        <v>0</v>
      </c>
      <c r="K2364" s="197">
        <v>36.380000000000003</v>
      </c>
      <c r="L2364" s="318">
        <v>6</v>
      </c>
      <c r="N2364" s="41"/>
      <c r="O2364" s="41"/>
      <c r="P2364" s="41"/>
      <c r="Q2364" s="41"/>
      <c r="R2364" s="41"/>
      <c r="S2364" s="41"/>
      <c r="T2364" s="41"/>
      <c r="U2364" s="41"/>
      <c r="V2364" s="41"/>
      <c r="W2364" s="41"/>
      <c r="X2364" s="41"/>
      <c r="Y2364" s="41"/>
    </row>
    <row r="2365" spans="1:25" ht="15" hidden="1" customHeight="1" x14ac:dyDescent="0.2">
      <c r="A2365" s="41"/>
      <c r="B2365" s="314" t="s">
        <v>253</v>
      </c>
      <c r="C2365" s="196">
        <v>88248</v>
      </c>
      <c r="D2365" s="194" t="s">
        <v>42</v>
      </c>
      <c r="E2365" s="194" t="s">
        <v>291</v>
      </c>
      <c r="F2365" s="194" t="s">
        <v>255</v>
      </c>
      <c r="G2365" s="194"/>
      <c r="H2365" s="195" t="s">
        <v>256</v>
      </c>
      <c r="I2365" s="199">
        <v>0.16520000000000001</v>
      </c>
      <c r="J2365" s="199">
        <v>0</v>
      </c>
      <c r="K2365" s="197">
        <v>30.12</v>
      </c>
      <c r="L2365" s="318">
        <v>4.97</v>
      </c>
      <c r="N2365" s="41"/>
      <c r="O2365" s="41"/>
      <c r="P2365" s="41"/>
      <c r="Q2365" s="41"/>
      <c r="R2365" s="41"/>
      <c r="S2365" s="41"/>
      <c r="T2365" s="41"/>
      <c r="U2365" s="41"/>
      <c r="V2365" s="41"/>
      <c r="W2365" s="41"/>
      <c r="X2365" s="41"/>
      <c r="Y2365" s="41"/>
    </row>
    <row r="2366" spans="1:25" ht="15" hidden="1" customHeight="1" x14ac:dyDescent="0.2">
      <c r="A2366" s="41"/>
      <c r="B2366" s="304" t="s">
        <v>275</v>
      </c>
      <c r="C2366" s="202">
        <v>11741</v>
      </c>
      <c r="D2366" s="200" t="s">
        <v>42</v>
      </c>
      <c r="E2366" s="200" t="s">
        <v>2469</v>
      </c>
      <c r="F2366" s="200" t="s">
        <v>276</v>
      </c>
      <c r="G2366" s="200"/>
      <c r="H2366" s="201" t="s">
        <v>45</v>
      </c>
      <c r="I2366" s="205">
        <v>1</v>
      </c>
      <c r="J2366" s="205">
        <v>0</v>
      </c>
      <c r="K2366" s="203">
        <v>16.3</v>
      </c>
      <c r="L2366" s="305">
        <v>16.3</v>
      </c>
      <c r="N2366" s="41"/>
      <c r="O2366" s="41"/>
      <c r="P2366" s="41"/>
      <c r="Q2366" s="41"/>
      <c r="R2366" s="41"/>
      <c r="S2366" s="41"/>
      <c r="T2366" s="41"/>
      <c r="U2366" s="41"/>
      <c r="V2366" s="41"/>
      <c r="W2366" s="41"/>
      <c r="X2366" s="41"/>
      <c r="Y2366" s="41"/>
    </row>
    <row r="2367" spans="1:25" ht="15" hidden="1" customHeight="1" x14ac:dyDescent="0.2">
      <c r="A2367" s="41"/>
      <c r="B2367" s="304" t="s">
        <v>275</v>
      </c>
      <c r="C2367" s="202">
        <v>122</v>
      </c>
      <c r="D2367" s="200" t="s">
        <v>42</v>
      </c>
      <c r="E2367" s="200" t="s">
        <v>293</v>
      </c>
      <c r="F2367" s="200" t="s">
        <v>276</v>
      </c>
      <c r="G2367" s="200"/>
      <c r="H2367" s="201" t="s">
        <v>45</v>
      </c>
      <c r="I2367" s="205">
        <v>4.8999999999999998E-3</v>
      </c>
      <c r="J2367" s="205">
        <v>0</v>
      </c>
      <c r="K2367" s="203">
        <v>70.400000000000006</v>
      </c>
      <c r="L2367" s="305">
        <v>0.34</v>
      </c>
      <c r="N2367" s="41"/>
      <c r="O2367" s="41"/>
      <c r="P2367" s="41"/>
      <c r="Q2367" s="41"/>
      <c r="R2367" s="41"/>
      <c r="S2367" s="41"/>
      <c r="T2367" s="41"/>
      <c r="U2367" s="41"/>
      <c r="V2367" s="41"/>
      <c r="W2367" s="41"/>
      <c r="X2367" s="41"/>
      <c r="Y2367" s="41"/>
    </row>
    <row r="2368" spans="1:25" ht="15" hidden="1" customHeight="1" x14ac:dyDescent="0.2">
      <c r="A2368" s="41"/>
      <c r="B2368" s="304" t="s">
        <v>275</v>
      </c>
      <c r="C2368" s="202">
        <v>20083</v>
      </c>
      <c r="D2368" s="200" t="s">
        <v>42</v>
      </c>
      <c r="E2368" s="200" t="s">
        <v>424</v>
      </c>
      <c r="F2368" s="200" t="s">
        <v>276</v>
      </c>
      <c r="G2368" s="200"/>
      <c r="H2368" s="201" t="s">
        <v>45</v>
      </c>
      <c r="I2368" s="205">
        <v>7.4999999999999997E-3</v>
      </c>
      <c r="J2368" s="205">
        <v>0</v>
      </c>
      <c r="K2368" s="203">
        <v>79.760000000000005</v>
      </c>
      <c r="L2368" s="305">
        <v>0.59</v>
      </c>
      <c r="N2368" s="41"/>
      <c r="O2368" s="41"/>
      <c r="P2368" s="41"/>
      <c r="Q2368" s="41"/>
      <c r="R2368" s="41"/>
      <c r="S2368" s="41"/>
      <c r="T2368" s="41"/>
      <c r="U2368" s="41"/>
      <c r="V2368" s="41"/>
      <c r="W2368" s="41"/>
      <c r="X2368" s="41"/>
      <c r="Y2368" s="41"/>
    </row>
    <row r="2369" spans="1:25" ht="15" hidden="1" customHeight="1" x14ac:dyDescent="0.2">
      <c r="A2369" s="41"/>
      <c r="B2369" s="304" t="s">
        <v>275</v>
      </c>
      <c r="C2369" s="202">
        <v>38383</v>
      </c>
      <c r="D2369" s="200" t="s">
        <v>42</v>
      </c>
      <c r="E2369" s="200" t="s">
        <v>2438</v>
      </c>
      <c r="F2369" s="200" t="s">
        <v>276</v>
      </c>
      <c r="G2369" s="200"/>
      <c r="H2369" s="201" t="s">
        <v>45</v>
      </c>
      <c r="I2369" s="205">
        <v>3.5999999999999997E-2</v>
      </c>
      <c r="J2369" s="205">
        <v>0</v>
      </c>
      <c r="K2369" s="203">
        <v>2.33</v>
      </c>
      <c r="L2369" s="305">
        <v>0.08</v>
      </c>
      <c r="N2369" s="41"/>
      <c r="O2369" s="41"/>
      <c r="P2369" s="41"/>
      <c r="Q2369" s="41"/>
      <c r="R2369" s="41"/>
      <c r="S2369" s="41"/>
      <c r="T2369" s="41"/>
      <c r="U2369" s="41"/>
      <c r="V2369" s="41"/>
      <c r="W2369" s="41"/>
      <c r="X2369" s="41"/>
      <c r="Y2369" s="41"/>
    </row>
    <row r="2370" spans="1:25" ht="15" hidden="1" customHeight="1" x14ac:dyDescent="0.2">
      <c r="A2370" s="41"/>
      <c r="B2370" s="306"/>
      <c r="C2370" s="307"/>
      <c r="D2370" s="307"/>
      <c r="E2370" s="307"/>
      <c r="F2370" s="307"/>
      <c r="G2370" s="307" t="s">
        <v>261</v>
      </c>
      <c r="H2370" s="308">
        <v>8.26</v>
      </c>
      <c r="I2370" s="307" t="s">
        <v>262</v>
      </c>
      <c r="J2370" s="308">
        <v>0</v>
      </c>
      <c r="K2370" s="307" t="s">
        <v>263</v>
      </c>
      <c r="L2370" s="309">
        <v>8.26</v>
      </c>
      <c r="N2370" s="41"/>
      <c r="O2370" s="41"/>
      <c r="P2370" s="41"/>
      <c r="Q2370" s="41"/>
      <c r="R2370" s="41"/>
      <c r="S2370" s="41"/>
      <c r="T2370" s="41"/>
      <c r="U2370" s="41"/>
      <c r="V2370" s="41"/>
      <c r="W2370" s="41"/>
      <c r="X2370" s="41"/>
      <c r="Y2370" s="41"/>
    </row>
    <row r="2371" spans="1:25" ht="15" hidden="1" customHeight="1" thickBot="1" x14ac:dyDescent="0.25">
      <c r="A2371" s="41"/>
      <c r="B2371" s="306"/>
      <c r="C2371" s="307"/>
      <c r="D2371" s="307"/>
      <c r="E2371" s="307"/>
      <c r="F2371" s="307"/>
      <c r="G2371" s="307" t="s">
        <v>264</v>
      </c>
      <c r="H2371" s="308">
        <v>5.35</v>
      </c>
      <c r="I2371" s="307"/>
      <c r="J2371" s="307" t="s">
        <v>265</v>
      </c>
      <c r="K2371" s="307"/>
      <c r="L2371" s="309">
        <v>33.630000000000003</v>
      </c>
      <c r="N2371" s="41"/>
      <c r="O2371" s="41"/>
      <c r="P2371" s="41"/>
      <c r="Q2371" s="41"/>
      <c r="R2371" s="41"/>
      <c r="S2371" s="41"/>
      <c r="T2371" s="41"/>
      <c r="U2371" s="41"/>
      <c r="V2371" s="41"/>
      <c r="W2371" s="41"/>
      <c r="X2371" s="41"/>
      <c r="Y2371" s="41"/>
    </row>
    <row r="2372" spans="1:25" ht="15" hidden="1" customHeight="1" thickTop="1" x14ac:dyDescent="0.2">
      <c r="A2372" s="41"/>
      <c r="B2372" s="310"/>
      <c r="C2372" s="193"/>
      <c r="D2372" s="193"/>
      <c r="E2372" s="193"/>
      <c r="F2372" s="193"/>
      <c r="G2372" s="193"/>
      <c r="H2372" s="193"/>
      <c r="I2372" s="193"/>
      <c r="J2372" s="193"/>
      <c r="K2372" s="193"/>
      <c r="L2372" s="311"/>
      <c r="N2372" s="41"/>
      <c r="O2372" s="41"/>
      <c r="P2372" s="41"/>
      <c r="Q2372" s="41"/>
      <c r="R2372" s="41"/>
      <c r="S2372" s="41"/>
      <c r="T2372" s="41"/>
      <c r="U2372" s="41"/>
      <c r="V2372" s="41"/>
      <c r="W2372" s="41"/>
      <c r="X2372" s="41"/>
      <c r="Y2372" s="41"/>
    </row>
    <row r="2373" spans="1:25" ht="15" hidden="1" customHeight="1" x14ac:dyDescent="0.2">
      <c r="A2373" s="41"/>
      <c r="B2373" s="312" t="s">
        <v>1954</v>
      </c>
      <c r="C2373" s="187" t="s">
        <v>30</v>
      </c>
      <c r="D2373" s="185" t="s">
        <v>31</v>
      </c>
      <c r="E2373" s="185" t="s">
        <v>32</v>
      </c>
      <c r="F2373" s="185" t="s">
        <v>250</v>
      </c>
      <c r="G2373" s="185"/>
      <c r="H2373" s="186" t="s">
        <v>33</v>
      </c>
      <c r="I2373" s="187" t="s">
        <v>34</v>
      </c>
      <c r="J2373" s="187" t="s">
        <v>1696</v>
      </c>
      <c r="K2373" s="187" t="s">
        <v>35</v>
      </c>
      <c r="L2373" s="317" t="s">
        <v>37</v>
      </c>
      <c r="N2373" s="41"/>
      <c r="O2373" s="41"/>
      <c r="P2373" s="41"/>
      <c r="Q2373" s="41"/>
      <c r="R2373" s="41"/>
      <c r="S2373" s="41"/>
      <c r="T2373" s="41"/>
      <c r="U2373" s="41"/>
      <c r="V2373" s="41"/>
      <c r="W2373" s="41"/>
      <c r="X2373" s="41"/>
      <c r="Y2373" s="41"/>
    </row>
    <row r="2374" spans="1:25" ht="15" hidden="1" customHeight="1" x14ac:dyDescent="0.2">
      <c r="A2374" s="41"/>
      <c r="B2374" s="302" t="s">
        <v>251</v>
      </c>
      <c r="C2374" s="190">
        <v>86883</v>
      </c>
      <c r="D2374" s="188" t="s">
        <v>42</v>
      </c>
      <c r="E2374" s="188" t="s">
        <v>205</v>
      </c>
      <c r="F2374" s="188" t="s">
        <v>271</v>
      </c>
      <c r="G2374" s="188"/>
      <c r="H2374" s="189" t="s">
        <v>45</v>
      </c>
      <c r="I2374" s="192">
        <v>1</v>
      </c>
      <c r="J2374" s="191"/>
      <c r="K2374" s="191">
        <v>17.95</v>
      </c>
      <c r="L2374" s="303">
        <v>17.95</v>
      </c>
      <c r="N2374" s="41"/>
      <c r="O2374" s="41"/>
      <c r="P2374" s="41"/>
      <c r="Q2374" s="41"/>
      <c r="R2374" s="41"/>
      <c r="S2374" s="41"/>
      <c r="T2374" s="41"/>
      <c r="U2374" s="41"/>
      <c r="V2374" s="41"/>
      <c r="W2374" s="41"/>
      <c r="X2374" s="41"/>
      <c r="Y2374" s="41"/>
    </row>
    <row r="2375" spans="1:25" ht="15" hidden="1" customHeight="1" x14ac:dyDescent="0.2">
      <c r="A2375" s="41"/>
      <c r="B2375" s="314" t="s">
        <v>253</v>
      </c>
      <c r="C2375" s="196">
        <v>88267</v>
      </c>
      <c r="D2375" s="194" t="s">
        <v>42</v>
      </c>
      <c r="E2375" s="194" t="s">
        <v>292</v>
      </c>
      <c r="F2375" s="194" t="s">
        <v>255</v>
      </c>
      <c r="G2375" s="194"/>
      <c r="H2375" s="195" t="s">
        <v>256</v>
      </c>
      <c r="I2375" s="199">
        <v>8.4500000000000006E-2</v>
      </c>
      <c r="J2375" s="199">
        <v>0</v>
      </c>
      <c r="K2375" s="197">
        <v>36.380000000000003</v>
      </c>
      <c r="L2375" s="318">
        <v>3.07</v>
      </c>
      <c r="N2375" s="41"/>
      <c r="O2375" s="41"/>
      <c r="P2375" s="41"/>
      <c r="Q2375" s="41"/>
      <c r="R2375" s="41"/>
      <c r="S2375" s="41"/>
      <c r="T2375" s="41"/>
      <c r="U2375" s="41"/>
      <c r="V2375" s="41"/>
      <c r="W2375" s="41"/>
      <c r="X2375" s="41"/>
      <c r="Y2375" s="41"/>
    </row>
    <row r="2376" spans="1:25" ht="15" hidden="1" customHeight="1" x14ac:dyDescent="0.2">
      <c r="A2376" s="41"/>
      <c r="B2376" s="314" t="s">
        <v>253</v>
      </c>
      <c r="C2376" s="196">
        <v>88316</v>
      </c>
      <c r="D2376" s="194" t="s">
        <v>42</v>
      </c>
      <c r="E2376" s="194" t="s">
        <v>254</v>
      </c>
      <c r="F2376" s="194" t="s">
        <v>255</v>
      </c>
      <c r="G2376" s="194"/>
      <c r="H2376" s="195" t="s">
        <v>256</v>
      </c>
      <c r="I2376" s="199">
        <v>2.6599999999999999E-2</v>
      </c>
      <c r="J2376" s="199">
        <v>0</v>
      </c>
      <c r="K2376" s="197">
        <v>29.67</v>
      </c>
      <c r="L2376" s="318">
        <v>0.78</v>
      </c>
      <c r="N2376" s="41"/>
      <c r="O2376" s="41"/>
      <c r="P2376" s="41"/>
      <c r="Q2376" s="41"/>
      <c r="R2376" s="41"/>
      <c r="S2376" s="41"/>
      <c r="T2376" s="41"/>
      <c r="U2376" s="41"/>
      <c r="V2376" s="41"/>
      <c r="W2376" s="41"/>
      <c r="X2376" s="41"/>
      <c r="Y2376" s="41"/>
    </row>
    <row r="2377" spans="1:25" ht="15" hidden="1" customHeight="1" x14ac:dyDescent="0.2">
      <c r="A2377" s="41"/>
      <c r="B2377" s="304" t="s">
        <v>275</v>
      </c>
      <c r="C2377" s="202">
        <v>3146</v>
      </c>
      <c r="D2377" s="200" t="s">
        <v>42</v>
      </c>
      <c r="E2377" s="200" t="s">
        <v>2386</v>
      </c>
      <c r="F2377" s="200" t="s">
        <v>276</v>
      </c>
      <c r="G2377" s="200"/>
      <c r="H2377" s="201" t="s">
        <v>45</v>
      </c>
      <c r="I2377" s="205">
        <v>3.32E-2</v>
      </c>
      <c r="J2377" s="205">
        <v>0</v>
      </c>
      <c r="K2377" s="203">
        <v>3.03</v>
      </c>
      <c r="L2377" s="305">
        <v>0.1</v>
      </c>
      <c r="N2377" s="41"/>
      <c r="O2377" s="41"/>
      <c r="P2377" s="41"/>
      <c r="Q2377" s="41"/>
      <c r="R2377" s="41"/>
      <c r="S2377" s="41"/>
      <c r="T2377" s="41"/>
      <c r="U2377" s="41"/>
      <c r="V2377" s="41"/>
      <c r="W2377" s="41"/>
      <c r="X2377" s="41"/>
      <c r="Y2377" s="41"/>
    </row>
    <row r="2378" spans="1:25" ht="15" hidden="1" customHeight="1" x14ac:dyDescent="0.2">
      <c r="A2378" s="41"/>
      <c r="B2378" s="304" t="s">
        <v>275</v>
      </c>
      <c r="C2378" s="202">
        <v>44945</v>
      </c>
      <c r="D2378" s="200" t="s">
        <v>42</v>
      </c>
      <c r="E2378" s="200" t="s">
        <v>550</v>
      </c>
      <c r="F2378" s="200" t="s">
        <v>276</v>
      </c>
      <c r="G2378" s="200"/>
      <c r="H2378" s="201" t="s">
        <v>45</v>
      </c>
      <c r="I2378" s="205">
        <v>1</v>
      </c>
      <c r="J2378" s="205">
        <v>0</v>
      </c>
      <c r="K2378" s="203">
        <v>14</v>
      </c>
      <c r="L2378" s="305">
        <v>14</v>
      </c>
      <c r="N2378" s="41"/>
      <c r="O2378" s="41"/>
      <c r="P2378" s="41"/>
      <c r="Q2378" s="41"/>
      <c r="R2378" s="41"/>
      <c r="S2378" s="41"/>
      <c r="T2378" s="41"/>
      <c r="U2378" s="41"/>
      <c r="V2378" s="41"/>
      <c r="W2378" s="41"/>
      <c r="X2378" s="41"/>
      <c r="Y2378" s="41"/>
    </row>
    <row r="2379" spans="1:25" ht="15" hidden="1" customHeight="1" x14ac:dyDescent="0.2">
      <c r="A2379" s="41"/>
      <c r="B2379" s="306"/>
      <c r="C2379" s="307"/>
      <c r="D2379" s="307"/>
      <c r="E2379" s="307"/>
      <c r="F2379" s="307"/>
      <c r="G2379" s="307" t="s">
        <v>261</v>
      </c>
      <c r="H2379" s="308">
        <v>2.93</v>
      </c>
      <c r="I2379" s="307" t="s">
        <v>262</v>
      </c>
      <c r="J2379" s="308">
        <v>0</v>
      </c>
      <c r="K2379" s="307" t="s">
        <v>263</v>
      </c>
      <c r="L2379" s="309">
        <v>2.93</v>
      </c>
      <c r="N2379" s="41"/>
      <c r="O2379" s="41"/>
      <c r="P2379" s="41"/>
      <c r="Q2379" s="41"/>
      <c r="R2379" s="41"/>
      <c r="S2379" s="41"/>
      <c r="T2379" s="41"/>
      <c r="U2379" s="41"/>
      <c r="V2379" s="41"/>
      <c r="W2379" s="41"/>
      <c r="X2379" s="41"/>
      <c r="Y2379" s="41"/>
    </row>
    <row r="2380" spans="1:25" ht="15" hidden="1" customHeight="1" thickBot="1" x14ac:dyDescent="0.25">
      <c r="A2380" s="41"/>
      <c r="B2380" s="306"/>
      <c r="C2380" s="307"/>
      <c r="D2380" s="307"/>
      <c r="E2380" s="307"/>
      <c r="F2380" s="307"/>
      <c r="G2380" s="307" t="s">
        <v>264</v>
      </c>
      <c r="H2380" s="308">
        <v>3.39</v>
      </c>
      <c r="I2380" s="307"/>
      <c r="J2380" s="307" t="s">
        <v>265</v>
      </c>
      <c r="K2380" s="307"/>
      <c r="L2380" s="309">
        <v>21.34</v>
      </c>
      <c r="N2380" s="41"/>
      <c r="O2380" s="41"/>
      <c r="P2380" s="41"/>
      <c r="Q2380" s="41"/>
      <c r="R2380" s="41"/>
      <c r="S2380" s="41"/>
      <c r="T2380" s="41"/>
      <c r="U2380" s="41"/>
      <c r="V2380" s="41"/>
      <c r="W2380" s="41"/>
      <c r="X2380" s="41"/>
      <c r="Y2380" s="41"/>
    </row>
    <row r="2381" spans="1:25" ht="15" hidden="1" customHeight="1" thickTop="1" x14ac:dyDescent="0.2">
      <c r="A2381" s="41"/>
      <c r="B2381" s="310"/>
      <c r="C2381" s="193"/>
      <c r="D2381" s="193"/>
      <c r="E2381" s="193"/>
      <c r="F2381" s="193"/>
      <c r="G2381" s="193"/>
      <c r="H2381" s="193"/>
      <c r="I2381" s="193"/>
      <c r="J2381" s="193"/>
      <c r="K2381" s="193"/>
      <c r="L2381" s="311"/>
      <c r="N2381" s="41"/>
      <c r="O2381" s="41"/>
      <c r="P2381" s="41"/>
      <c r="Q2381" s="41"/>
      <c r="R2381" s="41"/>
      <c r="S2381" s="41"/>
      <c r="T2381" s="41"/>
      <c r="U2381" s="41"/>
      <c r="V2381" s="41"/>
      <c r="W2381" s="41"/>
      <c r="X2381" s="41"/>
      <c r="Y2381" s="41"/>
    </row>
    <row r="2382" spans="1:25" ht="15" hidden="1" customHeight="1" x14ac:dyDescent="0.2">
      <c r="A2382" s="41"/>
      <c r="B2382" s="312" t="s">
        <v>1955</v>
      </c>
      <c r="C2382" s="187" t="s">
        <v>30</v>
      </c>
      <c r="D2382" s="185" t="s">
        <v>31</v>
      </c>
      <c r="E2382" s="185" t="s">
        <v>32</v>
      </c>
      <c r="F2382" s="185" t="s">
        <v>250</v>
      </c>
      <c r="G2382" s="185"/>
      <c r="H2382" s="186" t="s">
        <v>33</v>
      </c>
      <c r="I2382" s="187" t="s">
        <v>34</v>
      </c>
      <c r="J2382" s="187" t="s">
        <v>1696</v>
      </c>
      <c r="K2382" s="187" t="s">
        <v>35</v>
      </c>
      <c r="L2382" s="317" t="s">
        <v>37</v>
      </c>
      <c r="N2382" s="41"/>
      <c r="O2382" s="41"/>
      <c r="P2382" s="41"/>
      <c r="Q2382" s="41"/>
      <c r="R2382" s="41"/>
      <c r="S2382" s="41"/>
      <c r="T2382" s="41"/>
      <c r="U2382" s="41"/>
      <c r="V2382" s="41"/>
      <c r="W2382" s="41"/>
      <c r="X2382" s="41"/>
      <c r="Y2382" s="41"/>
    </row>
    <row r="2383" spans="1:25" ht="15" hidden="1" customHeight="1" x14ac:dyDescent="0.2">
      <c r="A2383" s="41"/>
      <c r="B2383" s="302" t="s">
        <v>251</v>
      </c>
      <c r="C2383" s="190">
        <v>86879</v>
      </c>
      <c r="D2383" s="188" t="s">
        <v>42</v>
      </c>
      <c r="E2383" s="188" t="s">
        <v>1604</v>
      </c>
      <c r="F2383" s="188" t="s">
        <v>271</v>
      </c>
      <c r="G2383" s="188"/>
      <c r="H2383" s="189" t="s">
        <v>45</v>
      </c>
      <c r="I2383" s="192">
        <v>1</v>
      </c>
      <c r="J2383" s="191"/>
      <c r="K2383" s="191">
        <v>13.96</v>
      </c>
      <c r="L2383" s="303">
        <v>13.96</v>
      </c>
      <c r="N2383" s="41"/>
      <c r="O2383" s="41"/>
      <c r="P2383" s="41"/>
      <c r="Q2383" s="41"/>
      <c r="R2383" s="41"/>
      <c r="S2383" s="41"/>
      <c r="T2383" s="41"/>
      <c r="U2383" s="41"/>
      <c r="V2383" s="41"/>
      <c r="W2383" s="41"/>
      <c r="X2383" s="41"/>
      <c r="Y2383" s="41"/>
    </row>
    <row r="2384" spans="1:25" ht="15" hidden="1" customHeight="1" x14ac:dyDescent="0.2">
      <c r="A2384" s="41"/>
      <c r="B2384" s="314" t="s">
        <v>253</v>
      </c>
      <c r="C2384" s="196">
        <v>88267</v>
      </c>
      <c r="D2384" s="194" t="s">
        <v>42</v>
      </c>
      <c r="E2384" s="194" t="s">
        <v>292</v>
      </c>
      <c r="F2384" s="194" t="s">
        <v>255</v>
      </c>
      <c r="G2384" s="194"/>
      <c r="H2384" s="195" t="s">
        <v>256</v>
      </c>
      <c r="I2384" s="199">
        <v>0.1232</v>
      </c>
      <c r="J2384" s="199">
        <v>0</v>
      </c>
      <c r="K2384" s="197">
        <v>36.380000000000003</v>
      </c>
      <c r="L2384" s="318">
        <v>4.4800000000000004</v>
      </c>
      <c r="N2384" s="41"/>
      <c r="O2384" s="41"/>
      <c r="P2384" s="41"/>
      <c r="Q2384" s="41"/>
      <c r="R2384" s="41"/>
      <c r="S2384" s="41"/>
      <c r="T2384" s="41"/>
      <c r="U2384" s="41"/>
      <c r="V2384" s="41"/>
      <c r="W2384" s="41"/>
      <c r="X2384" s="41"/>
      <c r="Y2384" s="41"/>
    </row>
    <row r="2385" spans="1:25" ht="15" hidden="1" customHeight="1" x14ac:dyDescent="0.2">
      <c r="A2385" s="41"/>
      <c r="B2385" s="314" t="s">
        <v>253</v>
      </c>
      <c r="C2385" s="196">
        <v>88316</v>
      </c>
      <c r="D2385" s="194" t="s">
        <v>42</v>
      </c>
      <c r="E2385" s="194" t="s">
        <v>254</v>
      </c>
      <c r="F2385" s="194" t="s">
        <v>255</v>
      </c>
      <c r="G2385" s="194"/>
      <c r="H2385" s="195" t="s">
        <v>256</v>
      </c>
      <c r="I2385" s="199">
        <v>3.8800000000000001E-2</v>
      </c>
      <c r="J2385" s="199">
        <v>0</v>
      </c>
      <c r="K2385" s="197">
        <v>29.67</v>
      </c>
      <c r="L2385" s="318">
        <v>1.1499999999999999</v>
      </c>
      <c r="N2385" s="41"/>
      <c r="O2385" s="41"/>
      <c r="P2385" s="41"/>
      <c r="Q2385" s="41"/>
      <c r="R2385" s="41"/>
      <c r="S2385" s="41"/>
      <c r="T2385" s="41"/>
      <c r="U2385" s="41"/>
      <c r="V2385" s="41"/>
      <c r="W2385" s="41"/>
      <c r="X2385" s="41"/>
      <c r="Y2385" s="41"/>
    </row>
    <row r="2386" spans="1:25" ht="15" hidden="1" customHeight="1" x14ac:dyDescent="0.2">
      <c r="A2386" s="41"/>
      <c r="B2386" s="304" t="s">
        <v>275</v>
      </c>
      <c r="C2386" s="202">
        <v>6153</v>
      </c>
      <c r="D2386" s="200" t="s">
        <v>42</v>
      </c>
      <c r="E2386" s="200" t="s">
        <v>545</v>
      </c>
      <c r="F2386" s="200" t="s">
        <v>276</v>
      </c>
      <c r="G2386" s="200"/>
      <c r="H2386" s="201" t="s">
        <v>45</v>
      </c>
      <c r="I2386" s="205">
        <v>1</v>
      </c>
      <c r="J2386" s="205">
        <v>0</v>
      </c>
      <c r="K2386" s="203">
        <v>8.23</v>
      </c>
      <c r="L2386" s="305">
        <v>8.23</v>
      </c>
      <c r="N2386" s="41"/>
      <c r="O2386" s="41"/>
      <c r="P2386" s="41"/>
      <c r="Q2386" s="41"/>
      <c r="R2386" s="41"/>
      <c r="S2386" s="41"/>
      <c r="T2386" s="41"/>
      <c r="U2386" s="41"/>
      <c r="V2386" s="41"/>
      <c r="W2386" s="41"/>
      <c r="X2386" s="41"/>
      <c r="Y2386" s="41"/>
    </row>
    <row r="2387" spans="1:25" ht="15" hidden="1" customHeight="1" x14ac:dyDescent="0.2">
      <c r="A2387" s="41"/>
      <c r="B2387" s="304" t="s">
        <v>275</v>
      </c>
      <c r="C2387" s="202">
        <v>3146</v>
      </c>
      <c r="D2387" s="200" t="s">
        <v>42</v>
      </c>
      <c r="E2387" s="200" t="s">
        <v>2386</v>
      </c>
      <c r="F2387" s="200" t="s">
        <v>276</v>
      </c>
      <c r="G2387" s="200"/>
      <c r="H2387" s="201" t="s">
        <v>45</v>
      </c>
      <c r="I2387" s="205">
        <v>3.32E-2</v>
      </c>
      <c r="J2387" s="205">
        <v>0</v>
      </c>
      <c r="K2387" s="203">
        <v>3.03</v>
      </c>
      <c r="L2387" s="305">
        <v>0.1</v>
      </c>
      <c r="N2387" s="41"/>
      <c r="O2387" s="41"/>
      <c r="P2387" s="41"/>
      <c r="Q2387" s="41"/>
      <c r="R2387" s="41"/>
      <c r="S2387" s="41"/>
      <c r="T2387" s="41"/>
      <c r="U2387" s="41"/>
      <c r="V2387" s="41"/>
      <c r="W2387" s="41"/>
      <c r="X2387" s="41"/>
      <c r="Y2387" s="41"/>
    </row>
    <row r="2388" spans="1:25" ht="15" hidden="1" customHeight="1" x14ac:dyDescent="0.2">
      <c r="A2388" s="41"/>
      <c r="B2388" s="306"/>
      <c r="C2388" s="307"/>
      <c r="D2388" s="307"/>
      <c r="E2388" s="307"/>
      <c r="F2388" s="307"/>
      <c r="G2388" s="307" t="s">
        <v>261</v>
      </c>
      <c r="H2388" s="308">
        <v>4.28</v>
      </c>
      <c r="I2388" s="307" t="s">
        <v>262</v>
      </c>
      <c r="J2388" s="308">
        <v>0</v>
      </c>
      <c r="K2388" s="307" t="s">
        <v>263</v>
      </c>
      <c r="L2388" s="309">
        <v>4.28</v>
      </c>
      <c r="N2388" s="41"/>
      <c r="O2388" s="41"/>
      <c r="P2388" s="41"/>
      <c r="Q2388" s="41"/>
      <c r="R2388" s="41"/>
      <c r="S2388" s="41"/>
      <c r="T2388" s="41"/>
      <c r="U2388" s="41"/>
      <c r="V2388" s="41"/>
      <c r="W2388" s="41"/>
      <c r="X2388" s="41"/>
      <c r="Y2388" s="41"/>
    </row>
    <row r="2389" spans="1:25" ht="15" hidden="1" customHeight="1" thickBot="1" x14ac:dyDescent="0.25">
      <c r="A2389" s="41"/>
      <c r="B2389" s="306"/>
      <c r="C2389" s="307"/>
      <c r="D2389" s="307"/>
      <c r="E2389" s="307"/>
      <c r="F2389" s="307"/>
      <c r="G2389" s="307" t="s">
        <v>264</v>
      </c>
      <c r="H2389" s="308">
        <v>2.64</v>
      </c>
      <c r="I2389" s="307"/>
      <c r="J2389" s="307" t="s">
        <v>265</v>
      </c>
      <c r="K2389" s="307"/>
      <c r="L2389" s="309">
        <v>16.600000000000001</v>
      </c>
      <c r="N2389" s="41"/>
      <c r="O2389" s="41"/>
      <c r="P2389" s="41"/>
      <c r="Q2389" s="41"/>
      <c r="R2389" s="41"/>
      <c r="S2389" s="41"/>
      <c r="T2389" s="41"/>
      <c r="U2389" s="41"/>
      <c r="V2389" s="41"/>
      <c r="W2389" s="41"/>
      <c r="X2389" s="41"/>
      <c r="Y2389" s="41"/>
    </row>
    <row r="2390" spans="1:25" ht="15" hidden="1" customHeight="1" thickTop="1" x14ac:dyDescent="0.2">
      <c r="A2390" s="41"/>
      <c r="B2390" s="310"/>
      <c r="C2390" s="193"/>
      <c r="D2390" s="193"/>
      <c r="E2390" s="193"/>
      <c r="F2390" s="193"/>
      <c r="G2390" s="193"/>
      <c r="H2390" s="193"/>
      <c r="I2390" s="193"/>
      <c r="J2390" s="193"/>
      <c r="K2390" s="193"/>
      <c r="L2390" s="311"/>
      <c r="N2390" s="41"/>
      <c r="O2390" s="41"/>
      <c r="P2390" s="41"/>
      <c r="Q2390" s="41"/>
      <c r="R2390" s="41"/>
      <c r="S2390" s="41"/>
      <c r="T2390" s="41"/>
      <c r="U2390" s="41"/>
      <c r="V2390" s="41"/>
      <c r="W2390" s="41"/>
      <c r="X2390" s="41"/>
      <c r="Y2390" s="41"/>
    </row>
    <row r="2391" spans="1:25" ht="15" hidden="1" customHeight="1" x14ac:dyDescent="0.2">
      <c r="A2391" s="41"/>
      <c r="B2391" s="312" t="s">
        <v>1956</v>
      </c>
      <c r="C2391" s="187" t="s">
        <v>30</v>
      </c>
      <c r="D2391" s="185" t="s">
        <v>31</v>
      </c>
      <c r="E2391" s="185" t="s">
        <v>32</v>
      </c>
      <c r="F2391" s="185" t="s">
        <v>250</v>
      </c>
      <c r="G2391" s="185"/>
      <c r="H2391" s="186" t="s">
        <v>33</v>
      </c>
      <c r="I2391" s="187" t="s">
        <v>34</v>
      </c>
      <c r="J2391" s="187" t="s">
        <v>1696</v>
      </c>
      <c r="K2391" s="187" t="s">
        <v>35</v>
      </c>
      <c r="L2391" s="317" t="s">
        <v>37</v>
      </c>
      <c r="N2391" s="41"/>
      <c r="O2391" s="41"/>
      <c r="P2391" s="41"/>
      <c r="Q2391" s="41"/>
      <c r="R2391" s="41"/>
      <c r="S2391" s="41"/>
      <c r="T2391" s="41"/>
      <c r="U2391" s="41"/>
      <c r="V2391" s="41"/>
      <c r="W2391" s="41"/>
      <c r="X2391" s="41"/>
      <c r="Y2391" s="41"/>
    </row>
    <row r="2392" spans="1:25" ht="15" hidden="1" customHeight="1" x14ac:dyDescent="0.2">
      <c r="A2392" s="41"/>
      <c r="B2392" s="302" t="s">
        <v>251</v>
      </c>
      <c r="C2392" s="190">
        <v>104063</v>
      </c>
      <c r="D2392" s="188" t="s">
        <v>42</v>
      </c>
      <c r="E2392" s="188" t="s">
        <v>1018</v>
      </c>
      <c r="F2392" s="188" t="s">
        <v>446</v>
      </c>
      <c r="G2392" s="188"/>
      <c r="H2392" s="189" t="s">
        <v>45</v>
      </c>
      <c r="I2392" s="192">
        <v>1</v>
      </c>
      <c r="J2392" s="191"/>
      <c r="K2392" s="191">
        <v>76.23</v>
      </c>
      <c r="L2392" s="303">
        <v>76.23</v>
      </c>
      <c r="N2392" s="41"/>
      <c r="O2392" s="41"/>
      <c r="P2392" s="41"/>
      <c r="Q2392" s="41"/>
      <c r="R2392" s="41"/>
      <c r="S2392" s="41"/>
      <c r="T2392" s="41"/>
      <c r="U2392" s="41"/>
      <c r="V2392" s="41"/>
      <c r="W2392" s="41"/>
      <c r="X2392" s="41"/>
      <c r="Y2392" s="41"/>
    </row>
    <row r="2393" spans="1:25" ht="15" hidden="1" customHeight="1" x14ac:dyDescent="0.2">
      <c r="A2393" s="41"/>
      <c r="B2393" s="314" t="s">
        <v>253</v>
      </c>
      <c r="C2393" s="196">
        <v>88246</v>
      </c>
      <c r="D2393" s="194" t="s">
        <v>42</v>
      </c>
      <c r="E2393" s="194" t="s">
        <v>447</v>
      </c>
      <c r="F2393" s="194" t="s">
        <v>255</v>
      </c>
      <c r="G2393" s="194"/>
      <c r="H2393" s="195" t="s">
        <v>256</v>
      </c>
      <c r="I2393" s="199">
        <v>0.25240000000000001</v>
      </c>
      <c r="J2393" s="199">
        <v>0</v>
      </c>
      <c r="K2393" s="197">
        <v>36.4</v>
      </c>
      <c r="L2393" s="318">
        <v>9.18</v>
      </c>
      <c r="N2393" s="41"/>
      <c r="O2393" s="41"/>
      <c r="P2393" s="41"/>
      <c r="Q2393" s="41"/>
      <c r="R2393" s="41"/>
      <c r="S2393" s="41"/>
      <c r="T2393" s="41"/>
      <c r="U2393" s="41"/>
      <c r="V2393" s="41"/>
      <c r="W2393" s="41"/>
      <c r="X2393" s="41"/>
      <c r="Y2393" s="41"/>
    </row>
    <row r="2394" spans="1:25" ht="15" hidden="1" customHeight="1" x14ac:dyDescent="0.2">
      <c r="A2394" s="41"/>
      <c r="B2394" s="314" t="s">
        <v>253</v>
      </c>
      <c r="C2394" s="196">
        <v>88316</v>
      </c>
      <c r="D2394" s="194" t="s">
        <v>42</v>
      </c>
      <c r="E2394" s="194" t="s">
        <v>254</v>
      </c>
      <c r="F2394" s="194" t="s">
        <v>255</v>
      </c>
      <c r="G2394" s="194"/>
      <c r="H2394" s="195" t="s">
        <v>256</v>
      </c>
      <c r="I2394" s="199">
        <v>8.0799999999999997E-2</v>
      </c>
      <c r="J2394" s="199">
        <v>0</v>
      </c>
      <c r="K2394" s="197">
        <v>29.67</v>
      </c>
      <c r="L2394" s="318">
        <v>2.39</v>
      </c>
      <c r="N2394" s="41"/>
      <c r="O2394" s="41"/>
      <c r="P2394" s="41"/>
      <c r="Q2394" s="41"/>
      <c r="R2394" s="41"/>
      <c r="S2394" s="41"/>
      <c r="T2394" s="41"/>
      <c r="U2394" s="41"/>
      <c r="V2394" s="41"/>
      <c r="W2394" s="41"/>
      <c r="X2394" s="41"/>
      <c r="Y2394" s="41"/>
    </row>
    <row r="2395" spans="1:25" ht="15" hidden="1" customHeight="1" x14ac:dyDescent="0.2">
      <c r="A2395" s="41"/>
      <c r="B2395" s="304" t="s">
        <v>275</v>
      </c>
      <c r="C2395" s="202">
        <v>303</v>
      </c>
      <c r="D2395" s="200" t="s">
        <v>42</v>
      </c>
      <c r="E2395" s="200" t="s">
        <v>1152</v>
      </c>
      <c r="F2395" s="200" t="s">
        <v>276</v>
      </c>
      <c r="G2395" s="200"/>
      <c r="H2395" s="201" t="s">
        <v>45</v>
      </c>
      <c r="I2395" s="205">
        <v>1</v>
      </c>
      <c r="J2395" s="205">
        <v>0</v>
      </c>
      <c r="K2395" s="203">
        <v>3.31</v>
      </c>
      <c r="L2395" s="305">
        <v>3.31</v>
      </c>
      <c r="N2395" s="41"/>
      <c r="O2395" s="41"/>
      <c r="P2395" s="41"/>
      <c r="Q2395" s="41"/>
      <c r="R2395" s="41"/>
      <c r="S2395" s="41"/>
      <c r="T2395" s="41"/>
      <c r="U2395" s="41"/>
      <c r="V2395" s="41"/>
      <c r="W2395" s="41"/>
      <c r="X2395" s="41"/>
      <c r="Y2395" s="41"/>
    </row>
    <row r="2396" spans="1:25" ht="15" hidden="1" customHeight="1" x14ac:dyDescent="0.2">
      <c r="A2396" s="41"/>
      <c r="B2396" s="304" t="s">
        <v>275</v>
      </c>
      <c r="C2396" s="202">
        <v>1858</v>
      </c>
      <c r="D2396" s="200" t="s">
        <v>42</v>
      </c>
      <c r="E2396" s="200" t="s">
        <v>1153</v>
      </c>
      <c r="F2396" s="200" t="s">
        <v>276</v>
      </c>
      <c r="G2396" s="200"/>
      <c r="H2396" s="201" t="s">
        <v>45</v>
      </c>
      <c r="I2396" s="205">
        <v>1</v>
      </c>
      <c r="J2396" s="205">
        <v>0</v>
      </c>
      <c r="K2396" s="203">
        <v>59.54</v>
      </c>
      <c r="L2396" s="305">
        <v>59.54</v>
      </c>
      <c r="N2396" s="41"/>
      <c r="O2396" s="41"/>
      <c r="P2396" s="41"/>
      <c r="Q2396" s="41"/>
      <c r="R2396" s="41"/>
      <c r="S2396" s="41"/>
      <c r="T2396" s="41"/>
      <c r="U2396" s="41"/>
      <c r="V2396" s="41"/>
      <c r="W2396" s="41"/>
      <c r="X2396" s="41"/>
      <c r="Y2396" s="41"/>
    </row>
    <row r="2397" spans="1:25" ht="15" hidden="1" customHeight="1" x14ac:dyDescent="0.2">
      <c r="A2397" s="41"/>
      <c r="B2397" s="304" t="s">
        <v>275</v>
      </c>
      <c r="C2397" s="202">
        <v>20078</v>
      </c>
      <c r="D2397" s="200" t="s">
        <v>42</v>
      </c>
      <c r="E2397" s="200" t="s">
        <v>458</v>
      </c>
      <c r="F2397" s="200" t="s">
        <v>276</v>
      </c>
      <c r="G2397" s="200"/>
      <c r="H2397" s="201" t="s">
        <v>45</v>
      </c>
      <c r="I2397" s="205">
        <v>6.25E-2</v>
      </c>
      <c r="J2397" s="205">
        <v>0</v>
      </c>
      <c r="K2397" s="203">
        <v>29.05</v>
      </c>
      <c r="L2397" s="305">
        <v>1.81</v>
      </c>
      <c r="N2397" s="41"/>
      <c r="O2397" s="41"/>
      <c r="P2397" s="41"/>
      <c r="Q2397" s="41"/>
      <c r="R2397" s="41"/>
      <c r="S2397" s="41"/>
      <c r="T2397" s="41"/>
      <c r="U2397" s="41"/>
      <c r="V2397" s="41"/>
      <c r="W2397" s="41"/>
      <c r="X2397" s="41"/>
      <c r="Y2397" s="41"/>
    </row>
    <row r="2398" spans="1:25" ht="15" hidden="1" customHeight="1" x14ac:dyDescent="0.2">
      <c r="A2398" s="41"/>
      <c r="B2398" s="306"/>
      <c r="C2398" s="307"/>
      <c r="D2398" s="307"/>
      <c r="E2398" s="307"/>
      <c r="F2398" s="307"/>
      <c r="G2398" s="307" t="s">
        <v>261</v>
      </c>
      <c r="H2398" s="308">
        <v>8.92</v>
      </c>
      <c r="I2398" s="307" t="s">
        <v>262</v>
      </c>
      <c r="J2398" s="308">
        <v>0</v>
      </c>
      <c r="K2398" s="307" t="s">
        <v>263</v>
      </c>
      <c r="L2398" s="309">
        <v>8.92</v>
      </c>
      <c r="N2398" s="41"/>
      <c r="O2398" s="41"/>
      <c r="P2398" s="41"/>
      <c r="Q2398" s="41"/>
      <c r="R2398" s="41"/>
      <c r="S2398" s="41"/>
      <c r="T2398" s="41"/>
      <c r="U2398" s="41"/>
      <c r="V2398" s="41"/>
      <c r="W2398" s="41"/>
      <c r="X2398" s="41"/>
      <c r="Y2398" s="41"/>
    </row>
    <row r="2399" spans="1:25" ht="15" hidden="1" customHeight="1" thickBot="1" x14ac:dyDescent="0.25">
      <c r="A2399" s="41"/>
      <c r="B2399" s="306"/>
      <c r="C2399" s="307"/>
      <c r="D2399" s="307"/>
      <c r="E2399" s="307"/>
      <c r="F2399" s="307"/>
      <c r="G2399" s="307" t="s">
        <v>264</v>
      </c>
      <c r="H2399" s="308">
        <v>14.42</v>
      </c>
      <c r="I2399" s="307"/>
      <c r="J2399" s="307" t="s">
        <v>265</v>
      </c>
      <c r="K2399" s="307"/>
      <c r="L2399" s="309">
        <v>90.65</v>
      </c>
      <c r="N2399" s="41"/>
      <c r="O2399" s="41"/>
      <c r="P2399" s="41"/>
      <c r="Q2399" s="41"/>
      <c r="R2399" s="41"/>
      <c r="S2399" s="41"/>
      <c r="T2399" s="41"/>
      <c r="U2399" s="41"/>
      <c r="V2399" s="41"/>
      <c r="W2399" s="41"/>
      <c r="X2399" s="41"/>
      <c r="Y2399" s="41"/>
    </row>
    <row r="2400" spans="1:25" ht="15" hidden="1" customHeight="1" thickTop="1" x14ac:dyDescent="0.2">
      <c r="A2400" s="41"/>
      <c r="B2400" s="310"/>
      <c r="C2400" s="193"/>
      <c r="D2400" s="193"/>
      <c r="E2400" s="193"/>
      <c r="F2400" s="193"/>
      <c r="G2400" s="193"/>
      <c r="H2400" s="193"/>
      <c r="I2400" s="193"/>
      <c r="J2400" s="193"/>
      <c r="K2400" s="193"/>
      <c r="L2400" s="311"/>
      <c r="N2400" s="41"/>
      <c r="O2400" s="41"/>
      <c r="P2400" s="41"/>
      <c r="Q2400" s="41"/>
      <c r="R2400" s="41"/>
      <c r="S2400" s="41"/>
      <c r="T2400" s="41"/>
      <c r="U2400" s="41"/>
      <c r="V2400" s="41"/>
      <c r="W2400" s="41"/>
      <c r="X2400" s="41"/>
      <c r="Y2400" s="41"/>
    </row>
    <row r="2401" spans="1:25" ht="15" hidden="1" customHeight="1" x14ac:dyDescent="0.2">
      <c r="A2401" s="41"/>
      <c r="B2401" s="312" t="s">
        <v>1957</v>
      </c>
      <c r="C2401" s="187" t="s">
        <v>30</v>
      </c>
      <c r="D2401" s="185" t="s">
        <v>31</v>
      </c>
      <c r="E2401" s="185" t="s">
        <v>32</v>
      </c>
      <c r="F2401" s="185" t="s">
        <v>250</v>
      </c>
      <c r="G2401" s="185"/>
      <c r="H2401" s="186" t="s">
        <v>33</v>
      </c>
      <c r="I2401" s="187" t="s">
        <v>34</v>
      </c>
      <c r="J2401" s="187" t="s">
        <v>1696</v>
      </c>
      <c r="K2401" s="187" t="s">
        <v>35</v>
      </c>
      <c r="L2401" s="317" t="s">
        <v>37</v>
      </c>
      <c r="N2401" s="41"/>
      <c r="O2401" s="41"/>
      <c r="P2401" s="41"/>
      <c r="Q2401" s="41"/>
      <c r="R2401" s="41"/>
      <c r="S2401" s="41"/>
      <c r="T2401" s="41"/>
      <c r="U2401" s="41"/>
      <c r="V2401" s="41"/>
      <c r="W2401" s="41"/>
      <c r="X2401" s="41"/>
      <c r="Y2401" s="41"/>
    </row>
    <row r="2402" spans="1:25" ht="15" hidden="1" customHeight="1" x14ac:dyDescent="0.2">
      <c r="A2402" s="41"/>
      <c r="B2402" s="302" t="s">
        <v>251</v>
      </c>
      <c r="C2402" s="190">
        <v>89811</v>
      </c>
      <c r="D2402" s="188" t="s">
        <v>42</v>
      </c>
      <c r="E2402" s="188" t="s">
        <v>994</v>
      </c>
      <c r="F2402" s="188" t="s">
        <v>271</v>
      </c>
      <c r="G2402" s="188"/>
      <c r="H2402" s="189" t="s">
        <v>45</v>
      </c>
      <c r="I2402" s="192">
        <v>1</v>
      </c>
      <c r="J2402" s="191"/>
      <c r="K2402" s="191">
        <v>49.03</v>
      </c>
      <c r="L2402" s="303">
        <v>49.03</v>
      </c>
      <c r="N2402" s="41"/>
      <c r="O2402" s="41"/>
      <c r="P2402" s="41"/>
      <c r="Q2402" s="41"/>
      <c r="R2402" s="41"/>
      <c r="S2402" s="41"/>
      <c r="T2402" s="41"/>
      <c r="U2402" s="41"/>
      <c r="V2402" s="41"/>
      <c r="W2402" s="41"/>
      <c r="X2402" s="41"/>
      <c r="Y2402" s="41"/>
    </row>
    <row r="2403" spans="1:25" ht="15" hidden="1" customHeight="1" x14ac:dyDescent="0.2">
      <c r="A2403" s="41"/>
      <c r="B2403" s="314" t="s">
        <v>253</v>
      </c>
      <c r="C2403" s="196">
        <v>88267</v>
      </c>
      <c r="D2403" s="194" t="s">
        <v>42</v>
      </c>
      <c r="E2403" s="194" t="s">
        <v>292</v>
      </c>
      <c r="F2403" s="194" t="s">
        <v>255</v>
      </c>
      <c r="G2403" s="194"/>
      <c r="H2403" s="195" t="s">
        <v>256</v>
      </c>
      <c r="I2403" s="199">
        <v>0.2172</v>
      </c>
      <c r="J2403" s="199">
        <v>0</v>
      </c>
      <c r="K2403" s="197">
        <v>36.380000000000003</v>
      </c>
      <c r="L2403" s="318">
        <v>7.9</v>
      </c>
      <c r="N2403" s="41"/>
      <c r="O2403" s="41"/>
      <c r="P2403" s="41"/>
      <c r="Q2403" s="41"/>
      <c r="R2403" s="41"/>
      <c r="S2403" s="41"/>
      <c r="T2403" s="41"/>
      <c r="U2403" s="41"/>
      <c r="V2403" s="41"/>
      <c r="W2403" s="41"/>
      <c r="X2403" s="41"/>
      <c r="Y2403" s="41"/>
    </row>
    <row r="2404" spans="1:25" ht="15" hidden="1" customHeight="1" x14ac:dyDescent="0.2">
      <c r="A2404" s="41"/>
      <c r="B2404" s="314" t="s">
        <v>253</v>
      </c>
      <c r="C2404" s="196">
        <v>88248</v>
      </c>
      <c r="D2404" s="194" t="s">
        <v>42</v>
      </c>
      <c r="E2404" s="194" t="s">
        <v>291</v>
      </c>
      <c r="F2404" s="194" t="s">
        <v>255</v>
      </c>
      <c r="G2404" s="194"/>
      <c r="H2404" s="195" t="s">
        <v>256</v>
      </c>
      <c r="I2404" s="199">
        <v>0.2172</v>
      </c>
      <c r="J2404" s="199">
        <v>0</v>
      </c>
      <c r="K2404" s="197">
        <v>30.12</v>
      </c>
      <c r="L2404" s="318">
        <v>6.54</v>
      </c>
      <c r="N2404" s="41"/>
      <c r="O2404" s="41"/>
      <c r="P2404" s="41"/>
      <c r="Q2404" s="41"/>
      <c r="R2404" s="41"/>
      <c r="S2404" s="41"/>
      <c r="T2404" s="41"/>
      <c r="U2404" s="41"/>
      <c r="V2404" s="41"/>
      <c r="W2404" s="41"/>
      <c r="X2404" s="41"/>
      <c r="Y2404" s="41"/>
    </row>
    <row r="2405" spans="1:25" ht="15" hidden="1" customHeight="1" x14ac:dyDescent="0.2">
      <c r="A2405" s="41"/>
      <c r="B2405" s="304" t="s">
        <v>275</v>
      </c>
      <c r="C2405" s="202">
        <v>20078</v>
      </c>
      <c r="D2405" s="200" t="s">
        <v>42</v>
      </c>
      <c r="E2405" s="200" t="s">
        <v>458</v>
      </c>
      <c r="F2405" s="200" t="s">
        <v>276</v>
      </c>
      <c r="G2405" s="200"/>
      <c r="H2405" s="201" t="s">
        <v>45</v>
      </c>
      <c r="I2405" s="205">
        <v>0.115</v>
      </c>
      <c r="J2405" s="205">
        <v>0</v>
      </c>
      <c r="K2405" s="203">
        <v>29.05</v>
      </c>
      <c r="L2405" s="305">
        <v>3.34</v>
      </c>
      <c r="N2405" s="41"/>
      <c r="O2405" s="41"/>
      <c r="P2405" s="41"/>
      <c r="Q2405" s="41"/>
      <c r="R2405" s="41"/>
      <c r="S2405" s="41"/>
      <c r="T2405" s="41"/>
      <c r="U2405" s="41"/>
      <c r="V2405" s="41"/>
      <c r="W2405" s="41"/>
      <c r="X2405" s="41"/>
      <c r="Y2405" s="41"/>
    </row>
    <row r="2406" spans="1:25" ht="15" hidden="1" customHeight="1" x14ac:dyDescent="0.2">
      <c r="A2406" s="41"/>
      <c r="B2406" s="304" t="s">
        <v>275</v>
      </c>
      <c r="C2406" s="202">
        <v>1966</v>
      </c>
      <c r="D2406" s="200" t="s">
        <v>42</v>
      </c>
      <c r="E2406" s="200" t="s">
        <v>460</v>
      </c>
      <c r="F2406" s="200" t="s">
        <v>276</v>
      </c>
      <c r="G2406" s="200"/>
      <c r="H2406" s="201" t="s">
        <v>45</v>
      </c>
      <c r="I2406" s="205">
        <v>1</v>
      </c>
      <c r="J2406" s="205">
        <v>0</v>
      </c>
      <c r="K2406" s="203">
        <v>25.27</v>
      </c>
      <c r="L2406" s="305">
        <v>25.27</v>
      </c>
      <c r="N2406" s="41"/>
      <c r="O2406" s="41"/>
      <c r="P2406" s="41"/>
      <c r="Q2406" s="41"/>
      <c r="R2406" s="41"/>
      <c r="S2406" s="41"/>
      <c r="T2406" s="41"/>
      <c r="U2406" s="41"/>
      <c r="V2406" s="41"/>
      <c r="W2406" s="41"/>
      <c r="X2406" s="41"/>
      <c r="Y2406" s="41"/>
    </row>
    <row r="2407" spans="1:25" ht="15" hidden="1" customHeight="1" x14ac:dyDescent="0.2">
      <c r="A2407" s="41"/>
      <c r="B2407" s="304" t="s">
        <v>275</v>
      </c>
      <c r="C2407" s="202">
        <v>301</v>
      </c>
      <c r="D2407" s="200" t="s">
        <v>42</v>
      </c>
      <c r="E2407" s="200" t="s">
        <v>459</v>
      </c>
      <c r="F2407" s="200" t="s">
        <v>276</v>
      </c>
      <c r="G2407" s="200"/>
      <c r="H2407" s="201" t="s">
        <v>45</v>
      </c>
      <c r="I2407" s="205">
        <v>2</v>
      </c>
      <c r="J2407" s="205">
        <v>0</v>
      </c>
      <c r="K2407" s="203">
        <v>2.99</v>
      </c>
      <c r="L2407" s="305">
        <v>5.98</v>
      </c>
      <c r="N2407" s="41"/>
      <c r="O2407" s="41"/>
      <c r="P2407" s="41"/>
      <c r="Q2407" s="41"/>
      <c r="R2407" s="41"/>
      <c r="S2407" s="41"/>
      <c r="T2407" s="41"/>
      <c r="U2407" s="41"/>
      <c r="V2407" s="41"/>
      <c r="W2407" s="41"/>
      <c r="X2407" s="41"/>
      <c r="Y2407" s="41"/>
    </row>
    <row r="2408" spans="1:25" ht="15" hidden="1" customHeight="1" x14ac:dyDescent="0.2">
      <c r="A2408" s="41"/>
      <c r="B2408" s="306"/>
      <c r="C2408" s="307"/>
      <c r="D2408" s="307"/>
      <c r="E2408" s="307"/>
      <c r="F2408" s="307"/>
      <c r="G2408" s="307" t="s">
        <v>261</v>
      </c>
      <c r="H2408" s="308">
        <v>10.86</v>
      </c>
      <c r="I2408" s="307" t="s">
        <v>262</v>
      </c>
      <c r="J2408" s="308">
        <v>0</v>
      </c>
      <c r="K2408" s="307" t="s">
        <v>263</v>
      </c>
      <c r="L2408" s="309">
        <v>10.86</v>
      </c>
      <c r="N2408" s="41"/>
      <c r="O2408" s="41"/>
      <c r="P2408" s="41"/>
      <c r="Q2408" s="41"/>
      <c r="R2408" s="41"/>
      <c r="S2408" s="41"/>
      <c r="T2408" s="41"/>
      <c r="U2408" s="41"/>
      <c r="V2408" s="41"/>
      <c r="W2408" s="41"/>
      <c r="X2408" s="41"/>
      <c r="Y2408" s="41"/>
    </row>
    <row r="2409" spans="1:25" ht="15" hidden="1" customHeight="1" thickBot="1" x14ac:dyDescent="0.25">
      <c r="A2409" s="41"/>
      <c r="B2409" s="306"/>
      <c r="C2409" s="307"/>
      <c r="D2409" s="307"/>
      <c r="E2409" s="307"/>
      <c r="F2409" s="307"/>
      <c r="G2409" s="307" t="s">
        <v>264</v>
      </c>
      <c r="H2409" s="308">
        <v>9.27</v>
      </c>
      <c r="I2409" s="307"/>
      <c r="J2409" s="307" t="s">
        <v>265</v>
      </c>
      <c r="K2409" s="307"/>
      <c r="L2409" s="309">
        <v>58.3</v>
      </c>
      <c r="N2409" s="41"/>
      <c r="O2409" s="41"/>
      <c r="P2409" s="41"/>
      <c r="Q2409" s="41"/>
      <c r="R2409" s="41"/>
      <c r="S2409" s="41"/>
      <c r="T2409" s="41"/>
      <c r="U2409" s="41"/>
      <c r="V2409" s="41"/>
      <c r="W2409" s="41"/>
      <c r="X2409" s="41"/>
      <c r="Y2409" s="41"/>
    </row>
    <row r="2410" spans="1:25" ht="15" hidden="1" customHeight="1" thickTop="1" x14ac:dyDescent="0.2">
      <c r="A2410" s="41"/>
      <c r="B2410" s="310"/>
      <c r="C2410" s="193"/>
      <c r="D2410" s="193"/>
      <c r="E2410" s="193"/>
      <c r="F2410" s="193"/>
      <c r="G2410" s="193"/>
      <c r="H2410" s="193"/>
      <c r="I2410" s="193"/>
      <c r="J2410" s="193"/>
      <c r="K2410" s="193"/>
      <c r="L2410" s="311"/>
      <c r="N2410" s="41"/>
      <c r="O2410" s="41"/>
      <c r="P2410" s="41"/>
      <c r="Q2410" s="41"/>
      <c r="R2410" s="41"/>
      <c r="S2410" s="41"/>
      <c r="T2410" s="41"/>
      <c r="U2410" s="41"/>
      <c r="V2410" s="41"/>
      <c r="W2410" s="41"/>
      <c r="X2410" s="41"/>
      <c r="Y2410" s="41"/>
    </row>
    <row r="2411" spans="1:25" ht="15" hidden="1" customHeight="1" x14ac:dyDescent="0.2">
      <c r="A2411" s="41"/>
      <c r="B2411" s="312" t="s">
        <v>1958</v>
      </c>
      <c r="C2411" s="187" t="s">
        <v>30</v>
      </c>
      <c r="D2411" s="185" t="s">
        <v>31</v>
      </c>
      <c r="E2411" s="185" t="s">
        <v>32</v>
      </c>
      <c r="F2411" s="185" t="s">
        <v>250</v>
      </c>
      <c r="G2411" s="185"/>
      <c r="H2411" s="186" t="s">
        <v>33</v>
      </c>
      <c r="I2411" s="187" t="s">
        <v>34</v>
      </c>
      <c r="J2411" s="187" t="s">
        <v>1696</v>
      </c>
      <c r="K2411" s="187" t="s">
        <v>35</v>
      </c>
      <c r="L2411" s="317" t="s">
        <v>37</v>
      </c>
      <c r="N2411" s="41"/>
      <c r="O2411" s="41"/>
      <c r="P2411" s="41"/>
      <c r="Q2411" s="41"/>
      <c r="R2411" s="41"/>
      <c r="S2411" s="41"/>
      <c r="T2411" s="41"/>
      <c r="U2411" s="41"/>
      <c r="V2411" s="41"/>
      <c r="W2411" s="41"/>
      <c r="X2411" s="41"/>
      <c r="Y2411" s="41"/>
    </row>
    <row r="2412" spans="1:25" ht="15" hidden="1" customHeight="1" x14ac:dyDescent="0.2">
      <c r="A2412" s="41"/>
      <c r="B2412" s="302" t="s">
        <v>251</v>
      </c>
      <c r="C2412" s="190">
        <v>89728</v>
      </c>
      <c r="D2412" s="188" t="s">
        <v>42</v>
      </c>
      <c r="E2412" s="188" t="s">
        <v>144</v>
      </c>
      <c r="F2412" s="188" t="s">
        <v>271</v>
      </c>
      <c r="G2412" s="188"/>
      <c r="H2412" s="189" t="s">
        <v>45</v>
      </c>
      <c r="I2412" s="192">
        <v>1</v>
      </c>
      <c r="J2412" s="191"/>
      <c r="K2412" s="191">
        <v>15.77</v>
      </c>
      <c r="L2412" s="303">
        <v>15.77</v>
      </c>
      <c r="N2412" s="41"/>
      <c r="O2412" s="41"/>
      <c r="P2412" s="41"/>
      <c r="Q2412" s="41"/>
      <c r="R2412" s="41"/>
      <c r="S2412" s="41"/>
      <c r="T2412" s="41"/>
      <c r="U2412" s="41"/>
      <c r="V2412" s="41"/>
      <c r="W2412" s="41"/>
      <c r="X2412" s="41"/>
      <c r="Y2412" s="41"/>
    </row>
    <row r="2413" spans="1:25" ht="15" hidden="1" customHeight="1" x14ac:dyDescent="0.2">
      <c r="A2413" s="41"/>
      <c r="B2413" s="314" t="s">
        <v>253</v>
      </c>
      <c r="C2413" s="196">
        <v>88248</v>
      </c>
      <c r="D2413" s="194" t="s">
        <v>42</v>
      </c>
      <c r="E2413" s="194" t="s">
        <v>291</v>
      </c>
      <c r="F2413" s="194" t="s">
        <v>255</v>
      </c>
      <c r="G2413" s="194"/>
      <c r="H2413" s="195" t="s">
        <v>256</v>
      </c>
      <c r="I2413" s="199">
        <v>0.127</v>
      </c>
      <c r="J2413" s="199">
        <v>0</v>
      </c>
      <c r="K2413" s="197">
        <v>30.12</v>
      </c>
      <c r="L2413" s="318">
        <v>3.82</v>
      </c>
      <c r="N2413" s="41"/>
      <c r="O2413" s="41"/>
      <c r="P2413" s="41"/>
      <c r="Q2413" s="41"/>
      <c r="R2413" s="41"/>
      <c r="S2413" s="41"/>
      <c r="T2413" s="41"/>
      <c r="U2413" s="41"/>
      <c r="V2413" s="41"/>
      <c r="W2413" s="41"/>
      <c r="X2413" s="41"/>
      <c r="Y2413" s="41"/>
    </row>
    <row r="2414" spans="1:25" ht="15" hidden="1" customHeight="1" x14ac:dyDescent="0.2">
      <c r="A2414" s="41"/>
      <c r="B2414" s="314" t="s">
        <v>253</v>
      </c>
      <c r="C2414" s="196">
        <v>88267</v>
      </c>
      <c r="D2414" s="194" t="s">
        <v>42</v>
      </c>
      <c r="E2414" s="194" t="s">
        <v>292</v>
      </c>
      <c r="F2414" s="194" t="s">
        <v>255</v>
      </c>
      <c r="G2414" s="194"/>
      <c r="H2414" s="195" t="s">
        <v>256</v>
      </c>
      <c r="I2414" s="199">
        <v>0.127</v>
      </c>
      <c r="J2414" s="199">
        <v>0</v>
      </c>
      <c r="K2414" s="197">
        <v>36.380000000000003</v>
      </c>
      <c r="L2414" s="318">
        <v>4.62</v>
      </c>
      <c r="N2414" s="41"/>
      <c r="O2414" s="41"/>
      <c r="P2414" s="41"/>
      <c r="Q2414" s="41"/>
      <c r="R2414" s="41"/>
      <c r="S2414" s="41"/>
      <c r="T2414" s="41"/>
      <c r="U2414" s="41"/>
      <c r="V2414" s="41"/>
      <c r="W2414" s="41"/>
      <c r="X2414" s="41"/>
      <c r="Y2414" s="41"/>
    </row>
    <row r="2415" spans="1:25" ht="15" hidden="1" customHeight="1" x14ac:dyDescent="0.2">
      <c r="A2415" s="41"/>
      <c r="B2415" s="304" t="s">
        <v>275</v>
      </c>
      <c r="C2415" s="202">
        <v>20083</v>
      </c>
      <c r="D2415" s="200" t="s">
        <v>42</v>
      </c>
      <c r="E2415" s="200" t="s">
        <v>424</v>
      </c>
      <c r="F2415" s="200" t="s">
        <v>276</v>
      </c>
      <c r="G2415" s="200"/>
      <c r="H2415" s="201" t="s">
        <v>45</v>
      </c>
      <c r="I2415" s="205">
        <v>1.4999999999999999E-2</v>
      </c>
      <c r="J2415" s="205">
        <v>0</v>
      </c>
      <c r="K2415" s="203">
        <v>79.760000000000005</v>
      </c>
      <c r="L2415" s="305">
        <v>1.19</v>
      </c>
      <c r="N2415" s="41"/>
      <c r="O2415" s="41"/>
      <c r="P2415" s="41"/>
      <c r="Q2415" s="41"/>
      <c r="R2415" s="41"/>
      <c r="S2415" s="41"/>
      <c r="T2415" s="41"/>
      <c r="U2415" s="41"/>
      <c r="V2415" s="41"/>
      <c r="W2415" s="41"/>
      <c r="X2415" s="41"/>
      <c r="Y2415" s="41"/>
    </row>
    <row r="2416" spans="1:25" ht="15" hidden="1" customHeight="1" x14ac:dyDescent="0.2">
      <c r="A2416" s="41"/>
      <c r="B2416" s="304" t="s">
        <v>275</v>
      </c>
      <c r="C2416" s="202">
        <v>38383</v>
      </c>
      <c r="D2416" s="200" t="s">
        <v>42</v>
      </c>
      <c r="E2416" s="200" t="s">
        <v>2438</v>
      </c>
      <c r="F2416" s="200" t="s">
        <v>276</v>
      </c>
      <c r="G2416" s="200"/>
      <c r="H2416" s="201" t="s">
        <v>45</v>
      </c>
      <c r="I2416" s="205">
        <v>7.1000000000000004E-3</v>
      </c>
      <c r="J2416" s="205">
        <v>0</v>
      </c>
      <c r="K2416" s="203">
        <v>2.33</v>
      </c>
      <c r="L2416" s="305">
        <v>0.01</v>
      </c>
      <c r="N2416" s="41"/>
      <c r="O2416" s="41"/>
      <c r="P2416" s="41"/>
      <c r="Q2416" s="41"/>
      <c r="R2416" s="41"/>
      <c r="S2416" s="41"/>
      <c r="T2416" s="41"/>
      <c r="U2416" s="41"/>
      <c r="V2416" s="41"/>
      <c r="W2416" s="41"/>
      <c r="X2416" s="41"/>
      <c r="Y2416" s="41"/>
    </row>
    <row r="2417" spans="1:25" ht="15" hidden="1" customHeight="1" x14ac:dyDescent="0.2">
      <c r="A2417" s="41"/>
      <c r="B2417" s="304" t="s">
        <v>275</v>
      </c>
      <c r="C2417" s="202">
        <v>122</v>
      </c>
      <c r="D2417" s="200" t="s">
        <v>42</v>
      </c>
      <c r="E2417" s="200" t="s">
        <v>293</v>
      </c>
      <c r="F2417" s="200" t="s">
        <v>276</v>
      </c>
      <c r="G2417" s="200"/>
      <c r="H2417" s="201" t="s">
        <v>45</v>
      </c>
      <c r="I2417" s="205">
        <v>9.9000000000000008E-3</v>
      </c>
      <c r="J2417" s="205">
        <v>0</v>
      </c>
      <c r="K2417" s="203">
        <v>70.400000000000006</v>
      </c>
      <c r="L2417" s="305">
        <v>0.69</v>
      </c>
      <c r="N2417" s="41"/>
      <c r="O2417" s="41"/>
      <c r="P2417" s="41"/>
      <c r="Q2417" s="41"/>
      <c r="R2417" s="41"/>
      <c r="S2417" s="41"/>
      <c r="T2417" s="41"/>
      <c r="U2417" s="41"/>
      <c r="V2417" s="41"/>
      <c r="W2417" s="41"/>
      <c r="X2417" s="41"/>
      <c r="Y2417" s="41"/>
    </row>
    <row r="2418" spans="1:25" ht="15" hidden="1" customHeight="1" x14ac:dyDescent="0.2">
      <c r="A2418" s="41"/>
      <c r="B2418" s="304" t="s">
        <v>275</v>
      </c>
      <c r="C2418" s="202">
        <v>1933</v>
      </c>
      <c r="D2418" s="200" t="s">
        <v>42</v>
      </c>
      <c r="E2418" s="200" t="s">
        <v>461</v>
      </c>
      <c r="F2418" s="200" t="s">
        <v>276</v>
      </c>
      <c r="G2418" s="200"/>
      <c r="H2418" s="201" t="s">
        <v>45</v>
      </c>
      <c r="I2418" s="205">
        <v>1</v>
      </c>
      <c r="J2418" s="205">
        <v>0</v>
      </c>
      <c r="K2418" s="203">
        <v>5.44</v>
      </c>
      <c r="L2418" s="305">
        <v>5.44</v>
      </c>
      <c r="N2418" s="41"/>
      <c r="O2418" s="41"/>
      <c r="P2418" s="41"/>
      <c r="Q2418" s="41"/>
      <c r="R2418" s="41"/>
      <c r="S2418" s="41"/>
      <c r="T2418" s="41"/>
      <c r="U2418" s="41"/>
      <c r="V2418" s="41"/>
      <c r="W2418" s="41"/>
      <c r="X2418" s="41"/>
      <c r="Y2418" s="41"/>
    </row>
    <row r="2419" spans="1:25" ht="15" hidden="1" customHeight="1" x14ac:dyDescent="0.2">
      <c r="A2419" s="41"/>
      <c r="B2419" s="306"/>
      <c r="C2419" s="307"/>
      <c r="D2419" s="307"/>
      <c r="E2419" s="307"/>
      <c r="F2419" s="307"/>
      <c r="G2419" s="307" t="s">
        <v>261</v>
      </c>
      <c r="H2419" s="308">
        <v>6.35</v>
      </c>
      <c r="I2419" s="307" t="s">
        <v>262</v>
      </c>
      <c r="J2419" s="308">
        <v>0</v>
      </c>
      <c r="K2419" s="307" t="s">
        <v>263</v>
      </c>
      <c r="L2419" s="309">
        <v>6.35</v>
      </c>
      <c r="N2419" s="41"/>
      <c r="O2419" s="41"/>
      <c r="P2419" s="41"/>
      <c r="Q2419" s="41"/>
      <c r="R2419" s="41"/>
      <c r="S2419" s="41"/>
      <c r="T2419" s="41"/>
      <c r="U2419" s="41"/>
      <c r="V2419" s="41"/>
      <c r="W2419" s="41"/>
      <c r="X2419" s="41"/>
      <c r="Y2419" s="41"/>
    </row>
    <row r="2420" spans="1:25" ht="15" hidden="1" customHeight="1" thickBot="1" x14ac:dyDescent="0.25">
      <c r="A2420" s="41"/>
      <c r="B2420" s="306"/>
      <c r="C2420" s="307"/>
      <c r="D2420" s="307"/>
      <c r="E2420" s="307"/>
      <c r="F2420" s="307"/>
      <c r="G2420" s="307" t="s">
        <v>264</v>
      </c>
      <c r="H2420" s="308">
        <v>2.98</v>
      </c>
      <c r="I2420" s="307"/>
      <c r="J2420" s="307" t="s">
        <v>265</v>
      </c>
      <c r="K2420" s="307"/>
      <c r="L2420" s="309">
        <v>18.75</v>
      </c>
      <c r="N2420" s="41"/>
      <c r="O2420" s="41"/>
      <c r="P2420" s="41"/>
      <c r="Q2420" s="41"/>
      <c r="R2420" s="41"/>
      <c r="S2420" s="41"/>
      <c r="T2420" s="41"/>
      <c r="U2420" s="41"/>
      <c r="V2420" s="41"/>
      <c r="W2420" s="41"/>
      <c r="X2420" s="41"/>
      <c r="Y2420" s="41"/>
    </row>
    <row r="2421" spans="1:25" ht="15" hidden="1" customHeight="1" thickTop="1" x14ac:dyDescent="0.2">
      <c r="A2421" s="41"/>
      <c r="B2421" s="310"/>
      <c r="C2421" s="193"/>
      <c r="D2421" s="193"/>
      <c r="E2421" s="193"/>
      <c r="F2421" s="193"/>
      <c r="G2421" s="193"/>
      <c r="H2421" s="193"/>
      <c r="I2421" s="193"/>
      <c r="J2421" s="193"/>
      <c r="K2421" s="193"/>
      <c r="L2421" s="311"/>
      <c r="N2421" s="41"/>
      <c r="O2421" s="41"/>
      <c r="P2421" s="41"/>
      <c r="Q2421" s="41"/>
      <c r="R2421" s="41"/>
      <c r="S2421" s="41"/>
      <c r="T2421" s="41"/>
      <c r="U2421" s="41"/>
      <c r="V2421" s="41"/>
      <c r="W2421" s="41"/>
      <c r="X2421" s="41"/>
      <c r="Y2421" s="41"/>
    </row>
    <row r="2422" spans="1:25" ht="15" hidden="1" customHeight="1" x14ac:dyDescent="0.2">
      <c r="A2422" s="41"/>
      <c r="B2422" s="312" t="s">
        <v>1959</v>
      </c>
      <c r="C2422" s="187" t="s">
        <v>30</v>
      </c>
      <c r="D2422" s="185" t="s">
        <v>31</v>
      </c>
      <c r="E2422" s="185" t="s">
        <v>32</v>
      </c>
      <c r="F2422" s="185" t="s">
        <v>250</v>
      </c>
      <c r="G2422" s="185"/>
      <c r="H2422" s="186" t="s">
        <v>33</v>
      </c>
      <c r="I2422" s="187" t="s">
        <v>34</v>
      </c>
      <c r="J2422" s="187" t="s">
        <v>1696</v>
      </c>
      <c r="K2422" s="187" t="s">
        <v>35</v>
      </c>
      <c r="L2422" s="317" t="s">
        <v>37</v>
      </c>
      <c r="N2422" s="41"/>
      <c r="O2422" s="41"/>
      <c r="P2422" s="41"/>
      <c r="Q2422" s="41"/>
      <c r="R2422" s="41"/>
      <c r="S2422" s="41"/>
      <c r="T2422" s="41"/>
      <c r="U2422" s="41"/>
      <c r="V2422" s="41"/>
      <c r="W2422" s="41"/>
      <c r="X2422" s="41"/>
      <c r="Y2422" s="41"/>
    </row>
    <row r="2423" spans="1:25" ht="15" hidden="1" customHeight="1" x14ac:dyDescent="0.2">
      <c r="A2423" s="41"/>
      <c r="B2423" s="302" t="s">
        <v>251</v>
      </c>
      <c r="C2423" s="190">
        <v>89726</v>
      </c>
      <c r="D2423" s="188" t="s">
        <v>42</v>
      </c>
      <c r="E2423" s="188" t="s">
        <v>145</v>
      </c>
      <c r="F2423" s="188" t="s">
        <v>271</v>
      </c>
      <c r="G2423" s="188"/>
      <c r="H2423" s="189" t="s">
        <v>45</v>
      </c>
      <c r="I2423" s="192">
        <v>1</v>
      </c>
      <c r="J2423" s="191"/>
      <c r="K2423" s="191">
        <v>12.87</v>
      </c>
      <c r="L2423" s="303">
        <v>12.87</v>
      </c>
      <c r="N2423" s="41"/>
      <c r="O2423" s="41"/>
      <c r="P2423" s="41"/>
      <c r="Q2423" s="41"/>
      <c r="R2423" s="41"/>
      <c r="S2423" s="41"/>
      <c r="T2423" s="41"/>
      <c r="U2423" s="41"/>
      <c r="V2423" s="41"/>
      <c r="W2423" s="41"/>
      <c r="X2423" s="41"/>
      <c r="Y2423" s="41"/>
    </row>
    <row r="2424" spans="1:25" ht="15" hidden="1" customHeight="1" x14ac:dyDescent="0.2">
      <c r="A2424" s="41"/>
      <c r="B2424" s="314" t="s">
        <v>253</v>
      </c>
      <c r="C2424" s="196">
        <v>88267</v>
      </c>
      <c r="D2424" s="194" t="s">
        <v>42</v>
      </c>
      <c r="E2424" s="194" t="s">
        <v>292</v>
      </c>
      <c r="F2424" s="194" t="s">
        <v>255</v>
      </c>
      <c r="G2424" s="194"/>
      <c r="H2424" s="195" t="s">
        <v>256</v>
      </c>
      <c r="I2424" s="199">
        <v>0.127</v>
      </c>
      <c r="J2424" s="199">
        <v>0</v>
      </c>
      <c r="K2424" s="197">
        <v>36.380000000000003</v>
      </c>
      <c r="L2424" s="318">
        <v>4.62</v>
      </c>
      <c r="N2424" s="41"/>
      <c r="O2424" s="41"/>
      <c r="P2424" s="41"/>
      <c r="Q2424" s="41"/>
      <c r="R2424" s="41"/>
      <c r="S2424" s="41"/>
      <c r="T2424" s="41"/>
      <c r="U2424" s="41"/>
      <c r="V2424" s="41"/>
      <c r="W2424" s="41"/>
      <c r="X2424" s="41"/>
      <c r="Y2424" s="41"/>
    </row>
    <row r="2425" spans="1:25" ht="15" hidden="1" customHeight="1" x14ac:dyDescent="0.2">
      <c r="A2425" s="41"/>
      <c r="B2425" s="314" t="s">
        <v>253</v>
      </c>
      <c r="C2425" s="196">
        <v>88248</v>
      </c>
      <c r="D2425" s="194" t="s">
        <v>42</v>
      </c>
      <c r="E2425" s="194" t="s">
        <v>291</v>
      </c>
      <c r="F2425" s="194" t="s">
        <v>255</v>
      </c>
      <c r="G2425" s="194"/>
      <c r="H2425" s="195" t="s">
        <v>256</v>
      </c>
      <c r="I2425" s="199">
        <v>0.127</v>
      </c>
      <c r="J2425" s="199">
        <v>0</v>
      </c>
      <c r="K2425" s="197">
        <v>30.12</v>
      </c>
      <c r="L2425" s="318">
        <v>3.82</v>
      </c>
      <c r="N2425" s="41"/>
      <c r="O2425" s="41"/>
      <c r="P2425" s="41"/>
      <c r="Q2425" s="41"/>
      <c r="R2425" s="41"/>
      <c r="S2425" s="41"/>
      <c r="T2425" s="41"/>
      <c r="U2425" s="41"/>
      <c r="V2425" s="41"/>
      <c r="W2425" s="41"/>
      <c r="X2425" s="41"/>
      <c r="Y2425" s="41"/>
    </row>
    <row r="2426" spans="1:25" ht="15" hidden="1" customHeight="1" x14ac:dyDescent="0.2">
      <c r="A2426" s="41"/>
      <c r="B2426" s="304" t="s">
        <v>275</v>
      </c>
      <c r="C2426" s="202">
        <v>38383</v>
      </c>
      <c r="D2426" s="200" t="s">
        <v>42</v>
      </c>
      <c r="E2426" s="200" t="s">
        <v>2438</v>
      </c>
      <c r="F2426" s="200" t="s">
        <v>276</v>
      </c>
      <c r="G2426" s="200"/>
      <c r="H2426" s="201" t="s">
        <v>45</v>
      </c>
      <c r="I2426" s="205">
        <v>7.1000000000000004E-3</v>
      </c>
      <c r="J2426" s="205">
        <v>0</v>
      </c>
      <c r="K2426" s="203">
        <v>2.33</v>
      </c>
      <c r="L2426" s="305">
        <v>0.01</v>
      </c>
      <c r="N2426" s="41"/>
      <c r="O2426" s="41"/>
      <c r="P2426" s="41"/>
      <c r="Q2426" s="41"/>
      <c r="R2426" s="41"/>
      <c r="S2426" s="41"/>
      <c r="T2426" s="41"/>
      <c r="U2426" s="41"/>
      <c r="V2426" s="41"/>
      <c r="W2426" s="41"/>
      <c r="X2426" s="41"/>
      <c r="Y2426" s="41"/>
    </row>
    <row r="2427" spans="1:25" ht="15" hidden="1" customHeight="1" x14ac:dyDescent="0.2">
      <c r="A2427" s="41"/>
      <c r="B2427" s="304" t="s">
        <v>275</v>
      </c>
      <c r="C2427" s="202">
        <v>3516</v>
      </c>
      <c r="D2427" s="200" t="s">
        <v>42</v>
      </c>
      <c r="E2427" s="200" t="s">
        <v>464</v>
      </c>
      <c r="F2427" s="200" t="s">
        <v>276</v>
      </c>
      <c r="G2427" s="200"/>
      <c r="H2427" s="201" t="s">
        <v>45</v>
      </c>
      <c r="I2427" s="205">
        <v>1</v>
      </c>
      <c r="J2427" s="205">
        <v>0</v>
      </c>
      <c r="K2427" s="203">
        <v>2.54</v>
      </c>
      <c r="L2427" s="305">
        <v>2.54</v>
      </c>
      <c r="N2427" s="41"/>
      <c r="O2427" s="41"/>
      <c r="P2427" s="41"/>
      <c r="Q2427" s="41"/>
      <c r="R2427" s="41"/>
      <c r="S2427" s="41"/>
      <c r="T2427" s="41"/>
      <c r="U2427" s="41"/>
      <c r="V2427" s="41"/>
      <c r="W2427" s="41"/>
      <c r="X2427" s="41"/>
      <c r="Y2427" s="41"/>
    </row>
    <row r="2428" spans="1:25" ht="15" hidden="1" customHeight="1" x14ac:dyDescent="0.2">
      <c r="A2428" s="41"/>
      <c r="B2428" s="304" t="s">
        <v>275</v>
      </c>
      <c r="C2428" s="202">
        <v>20083</v>
      </c>
      <c r="D2428" s="200" t="s">
        <v>42</v>
      </c>
      <c r="E2428" s="200" t="s">
        <v>424</v>
      </c>
      <c r="F2428" s="200" t="s">
        <v>276</v>
      </c>
      <c r="G2428" s="200"/>
      <c r="H2428" s="201" t="s">
        <v>45</v>
      </c>
      <c r="I2428" s="205">
        <v>1.4999999999999999E-2</v>
      </c>
      <c r="J2428" s="205">
        <v>0</v>
      </c>
      <c r="K2428" s="203">
        <v>79.760000000000005</v>
      </c>
      <c r="L2428" s="305">
        <v>1.19</v>
      </c>
      <c r="N2428" s="41"/>
      <c r="O2428" s="41"/>
      <c r="P2428" s="41"/>
      <c r="Q2428" s="41"/>
      <c r="R2428" s="41"/>
      <c r="S2428" s="41"/>
      <c r="T2428" s="41"/>
      <c r="U2428" s="41"/>
      <c r="V2428" s="41"/>
      <c r="W2428" s="41"/>
      <c r="X2428" s="41"/>
      <c r="Y2428" s="41"/>
    </row>
    <row r="2429" spans="1:25" ht="15" hidden="1" customHeight="1" x14ac:dyDescent="0.2">
      <c r="A2429" s="41"/>
      <c r="B2429" s="304" t="s">
        <v>275</v>
      </c>
      <c r="C2429" s="202">
        <v>122</v>
      </c>
      <c r="D2429" s="200" t="s">
        <v>42</v>
      </c>
      <c r="E2429" s="200" t="s">
        <v>293</v>
      </c>
      <c r="F2429" s="200" t="s">
        <v>276</v>
      </c>
      <c r="G2429" s="200"/>
      <c r="H2429" s="201" t="s">
        <v>45</v>
      </c>
      <c r="I2429" s="205">
        <v>9.9000000000000008E-3</v>
      </c>
      <c r="J2429" s="205">
        <v>0</v>
      </c>
      <c r="K2429" s="203">
        <v>70.400000000000006</v>
      </c>
      <c r="L2429" s="305">
        <v>0.69</v>
      </c>
      <c r="N2429" s="41"/>
      <c r="O2429" s="41"/>
      <c r="P2429" s="41"/>
      <c r="Q2429" s="41"/>
      <c r="R2429" s="41"/>
      <c r="S2429" s="41"/>
      <c r="T2429" s="41"/>
      <c r="U2429" s="41"/>
      <c r="V2429" s="41"/>
      <c r="W2429" s="41"/>
      <c r="X2429" s="41"/>
      <c r="Y2429" s="41"/>
    </row>
    <row r="2430" spans="1:25" ht="15" hidden="1" customHeight="1" x14ac:dyDescent="0.2">
      <c r="A2430" s="41"/>
      <c r="B2430" s="306"/>
      <c r="C2430" s="307"/>
      <c r="D2430" s="307"/>
      <c r="E2430" s="307"/>
      <c r="F2430" s="307"/>
      <c r="G2430" s="307" t="s">
        <v>261</v>
      </c>
      <c r="H2430" s="308">
        <v>6.35</v>
      </c>
      <c r="I2430" s="307" t="s">
        <v>262</v>
      </c>
      <c r="J2430" s="308">
        <v>0</v>
      </c>
      <c r="K2430" s="307" t="s">
        <v>263</v>
      </c>
      <c r="L2430" s="309">
        <v>6.35</v>
      </c>
      <c r="N2430" s="41"/>
      <c r="O2430" s="41"/>
      <c r="P2430" s="41"/>
      <c r="Q2430" s="41"/>
      <c r="R2430" s="41"/>
      <c r="S2430" s="41"/>
      <c r="T2430" s="41"/>
      <c r="U2430" s="41"/>
      <c r="V2430" s="41"/>
      <c r="W2430" s="41"/>
      <c r="X2430" s="41"/>
      <c r="Y2430" s="41"/>
    </row>
    <row r="2431" spans="1:25" ht="15" hidden="1" customHeight="1" thickBot="1" x14ac:dyDescent="0.25">
      <c r="A2431" s="41"/>
      <c r="B2431" s="306"/>
      <c r="C2431" s="307"/>
      <c r="D2431" s="307"/>
      <c r="E2431" s="307"/>
      <c r="F2431" s="307"/>
      <c r="G2431" s="307" t="s">
        <v>264</v>
      </c>
      <c r="H2431" s="308">
        <v>2.4300000000000002</v>
      </c>
      <c r="I2431" s="307"/>
      <c r="J2431" s="307" t="s">
        <v>265</v>
      </c>
      <c r="K2431" s="307"/>
      <c r="L2431" s="309">
        <v>15.3</v>
      </c>
      <c r="N2431" s="41"/>
      <c r="O2431" s="41"/>
      <c r="P2431" s="41"/>
      <c r="Q2431" s="41"/>
      <c r="R2431" s="41"/>
      <c r="S2431" s="41"/>
      <c r="T2431" s="41"/>
      <c r="U2431" s="41"/>
      <c r="V2431" s="41"/>
      <c r="W2431" s="41"/>
      <c r="X2431" s="41"/>
      <c r="Y2431" s="41"/>
    </row>
    <row r="2432" spans="1:25" ht="15" hidden="1" customHeight="1" thickTop="1" x14ac:dyDescent="0.2">
      <c r="A2432" s="41"/>
      <c r="B2432" s="310"/>
      <c r="C2432" s="193"/>
      <c r="D2432" s="193"/>
      <c r="E2432" s="193"/>
      <c r="F2432" s="193"/>
      <c r="G2432" s="193"/>
      <c r="H2432" s="193"/>
      <c r="I2432" s="193"/>
      <c r="J2432" s="193"/>
      <c r="K2432" s="193"/>
      <c r="L2432" s="311"/>
      <c r="N2432" s="41"/>
      <c r="O2432" s="41"/>
      <c r="P2432" s="41"/>
      <c r="Q2432" s="41"/>
      <c r="R2432" s="41"/>
      <c r="S2432" s="41"/>
      <c r="T2432" s="41"/>
      <c r="U2432" s="41"/>
      <c r="V2432" s="41"/>
      <c r="W2432" s="41"/>
      <c r="X2432" s="41"/>
      <c r="Y2432" s="41"/>
    </row>
    <row r="2433" spans="1:25" ht="15" hidden="1" customHeight="1" x14ac:dyDescent="0.2">
      <c r="A2433" s="41"/>
      <c r="B2433" s="312" t="s">
        <v>1960</v>
      </c>
      <c r="C2433" s="187" t="s">
        <v>30</v>
      </c>
      <c r="D2433" s="185" t="s">
        <v>31</v>
      </c>
      <c r="E2433" s="185" t="s">
        <v>32</v>
      </c>
      <c r="F2433" s="185" t="s">
        <v>250</v>
      </c>
      <c r="G2433" s="185"/>
      <c r="H2433" s="186" t="s">
        <v>33</v>
      </c>
      <c r="I2433" s="187" t="s">
        <v>34</v>
      </c>
      <c r="J2433" s="187" t="s">
        <v>1696</v>
      </c>
      <c r="K2433" s="187" t="s">
        <v>35</v>
      </c>
      <c r="L2433" s="317" t="s">
        <v>37</v>
      </c>
      <c r="N2433" s="41"/>
      <c r="O2433" s="41"/>
      <c r="P2433" s="41"/>
      <c r="Q2433" s="41"/>
      <c r="R2433" s="41"/>
      <c r="S2433" s="41"/>
      <c r="T2433" s="41"/>
      <c r="U2433" s="41"/>
      <c r="V2433" s="41"/>
      <c r="W2433" s="41"/>
      <c r="X2433" s="41"/>
      <c r="Y2433" s="41"/>
    </row>
    <row r="2434" spans="1:25" ht="15" hidden="1" customHeight="1" x14ac:dyDescent="0.2">
      <c r="A2434" s="41"/>
      <c r="B2434" s="302" t="s">
        <v>251</v>
      </c>
      <c r="C2434" s="190">
        <v>89732</v>
      </c>
      <c r="D2434" s="188" t="s">
        <v>42</v>
      </c>
      <c r="E2434" s="188" t="s">
        <v>1019</v>
      </c>
      <c r="F2434" s="188" t="s">
        <v>271</v>
      </c>
      <c r="G2434" s="188"/>
      <c r="H2434" s="189" t="s">
        <v>45</v>
      </c>
      <c r="I2434" s="192">
        <v>1</v>
      </c>
      <c r="J2434" s="191"/>
      <c r="K2434" s="191">
        <v>18.09</v>
      </c>
      <c r="L2434" s="303">
        <v>18.09</v>
      </c>
      <c r="N2434" s="41"/>
      <c r="O2434" s="41"/>
      <c r="P2434" s="41"/>
      <c r="Q2434" s="41"/>
      <c r="R2434" s="41"/>
      <c r="S2434" s="41"/>
      <c r="T2434" s="41"/>
      <c r="U2434" s="41"/>
      <c r="V2434" s="41"/>
      <c r="W2434" s="41"/>
      <c r="X2434" s="41"/>
      <c r="Y2434" s="41"/>
    </row>
    <row r="2435" spans="1:25" ht="15" hidden="1" customHeight="1" x14ac:dyDescent="0.2">
      <c r="A2435" s="41"/>
      <c r="B2435" s="314" t="s">
        <v>253</v>
      </c>
      <c r="C2435" s="196">
        <v>88248</v>
      </c>
      <c r="D2435" s="194" t="s">
        <v>42</v>
      </c>
      <c r="E2435" s="194" t="s">
        <v>291</v>
      </c>
      <c r="F2435" s="194" t="s">
        <v>255</v>
      </c>
      <c r="G2435" s="194"/>
      <c r="H2435" s="195" t="s">
        <v>256</v>
      </c>
      <c r="I2435" s="199">
        <v>0.13789999999999999</v>
      </c>
      <c r="J2435" s="199">
        <v>0</v>
      </c>
      <c r="K2435" s="197">
        <v>30.12</v>
      </c>
      <c r="L2435" s="318">
        <v>4.1500000000000004</v>
      </c>
      <c r="N2435" s="41"/>
      <c r="O2435" s="41"/>
      <c r="P2435" s="41"/>
      <c r="Q2435" s="41"/>
      <c r="R2435" s="41"/>
      <c r="S2435" s="41"/>
      <c r="T2435" s="41"/>
      <c r="U2435" s="41"/>
      <c r="V2435" s="41"/>
      <c r="W2435" s="41"/>
      <c r="X2435" s="41"/>
      <c r="Y2435" s="41"/>
    </row>
    <row r="2436" spans="1:25" ht="15" hidden="1" customHeight="1" x14ac:dyDescent="0.2">
      <c r="A2436" s="41"/>
      <c r="B2436" s="314" t="s">
        <v>253</v>
      </c>
      <c r="C2436" s="196">
        <v>88267</v>
      </c>
      <c r="D2436" s="194" t="s">
        <v>42</v>
      </c>
      <c r="E2436" s="194" t="s">
        <v>292</v>
      </c>
      <c r="F2436" s="194" t="s">
        <v>255</v>
      </c>
      <c r="G2436" s="194"/>
      <c r="H2436" s="195" t="s">
        <v>256</v>
      </c>
      <c r="I2436" s="199">
        <v>0.13789999999999999</v>
      </c>
      <c r="J2436" s="199">
        <v>0</v>
      </c>
      <c r="K2436" s="197">
        <v>36.380000000000003</v>
      </c>
      <c r="L2436" s="318">
        <v>5.01</v>
      </c>
      <c r="N2436" s="41"/>
      <c r="O2436" s="41"/>
      <c r="P2436" s="41"/>
      <c r="Q2436" s="41"/>
      <c r="R2436" s="41"/>
      <c r="S2436" s="41"/>
      <c r="T2436" s="41"/>
      <c r="U2436" s="41"/>
      <c r="V2436" s="41"/>
      <c r="W2436" s="41"/>
      <c r="X2436" s="41"/>
      <c r="Y2436" s="41"/>
    </row>
    <row r="2437" spans="1:25" ht="15" hidden="1" customHeight="1" x14ac:dyDescent="0.2">
      <c r="A2437" s="41"/>
      <c r="B2437" s="304" t="s">
        <v>275</v>
      </c>
      <c r="C2437" s="202">
        <v>20078</v>
      </c>
      <c r="D2437" s="200" t="s">
        <v>42</v>
      </c>
      <c r="E2437" s="200" t="s">
        <v>458</v>
      </c>
      <c r="F2437" s="200" t="s">
        <v>276</v>
      </c>
      <c r="G2437" s="200"/>
      <c r="H2437" s="201" t="s">
        <v>45</v>
      </c>
      <c r="I2437" s="205">
        <v>0.05</v>
      </c>
      <c r="J2437" s="205">
        <v>0</v>
      </c>
      <c r="K2437" s="203">
        <v>29.05</v>
      </c>
      <c r="L2437" s="305">
        <v>1.45</v>
      </c>
      <c r="N2437" s="41"/>
      <c r="O2437" s="41"/>
      <c r="P2437" s="41"/>
      <c r="Q2437" s="41"/>
      <c r="R2437" s="41"/>
      <c r="S2437" s="41"/>
      <c r="T2437" s="41"/>
      <c r="U2437" s="41"/>
      <c r="V2437" s="41"/>
      <c r="W2437" s="41"/>
      <c r="X2437" s="41"/>
      <c r="Y2437" s="41"/>
    </row>
    <row r="2438" spans="1:25" ht="15" hidden="1" customHeight="1" x14ac:dyDescent="0.2">
      <c r="A2438" s="41"/>
      <c r="B2438" s="304" t="s">
        <v>275</v>
      </c>
      <c r="C2438" s="202">
        <v>3518</v>
      </c>
      <c r="D2438" s="200" t="s">
        <v>42</v>
      </c>
      <c r="E2438" s="200" t="s">
        <v>465</v>
      </c>
      <c r="F2438" s="200" t="s">
        <v>276</v>
      </c>
      <c r="G2438" s="200"/>
      <c r="H2438" s="201" t="s">
        <v>45</v>
      </c>
      <c r="I2438" s="205">
        <v>1</v>
      </c>
      <c r="J2438" s="205">
        <v>0</v>
      </c>
      <c r="K2438" s="203">
        <v>4.0999999999999996</v>
      </c>
      <c r="L2438" s="305">
        <v>4.0999999999999996</v>
      </c>
      <c r="N2438" s="41"/>
      <c r="O2438" s="41"/>
      <c r="P2438" s="41"/>
      <c r="Q2438" s="41"/>
      <c r="R2438" s="41"/>
      <c r="S2438" s="41"/>
      <c r="T2438" s="41"/>
      <c r="U2438" s="41"/>
      <c r="V2438" s="41"/>
      <c r="W2438" s="41"/>
      <c r="X2438" s="41"/>
      <c r="Y2438" s="41"/>
    </row>
    <row r="2439" spans="1:25" ht="15" hidden="1" customHeight="1" x14ac:dyDescent="0.2">
      <c r="A2439" s="41"/>
      <c r="B2439" s="304" t="s">
        <v>275</v>
      </c>
      <c r="C2439" s="202">
        <v>296</v>
      </c>
      <c r="D2439" s="200" t="s">
        <v>42</v>
      </c>
      <c r="E2439" s="200" t="s">
        <v>462</v>
      </c>
      <c r="F2439" s="200" t="s">
        <v>276</v>
      </c>
      <c r="G2439" s="200"/>
      <c r="H2439" s="201" t="s">
        <v>45</v>
      </c>
      <c r="I2439" s="205">
        <v>2</v>
      </c>
      <c r="J2439" s="205">
        <v>0</v>
      </c>
      <c r="K2439" s="203">
        <v>1.69</v>
      </c>
      <c r="L2439" s="305">
        <v>3.38</v>
      </c>
      <c r="N2439" s="41"/>
      <c r="O2439" s="41"/>
      <c r="P2439" s="41"/>
      <c r="Q2439" s="41"/>
      <c r="R2439" s="41"/>
      <c r="S2439" s="41"/>
      <c r="T2439" s="41"/>
      <c r="U2439" s="41"/>
      <c r="V2439" s="41"/>
      <c r="W2439" s="41"/>
      <c r="X2439" s="41"/>
      <c r="Y2439" s="41"/>
    </row>
    <row r="2440" spans="1:25" ht="15" hidden="1" customHeight="1" x14ac:dyDescent="0.2">
      <c r="A2440" s="41"/>
      <c r="B2440" s="306"/>
      <c r="C2440" s="307"/>
      <c r="D2440" s="307"/>
      <c r="E2440" s="307"/>
      <c r="F2440" s="307"/>
      <c r="G2440" s="307" t="s">
        <v>261</v>
      </c>
      <c r="H2440" s="308">
        <v>6.9</v>
      </c>
      <c r="I2440" s="307" t="s">
        <v>262</v>
      </c>
      <c r="J2440" s="308">
        <v>0</v>
      </c>
      <c r="K2440" s="307" t="s">
        <v>263</v>
      </c>
      <c r="L2440" s="309">
        <v>6.9</v>
      </c>
      <c r="N2440" s="41"/>
      <c r="O2440" s="41"/>
      <c r="P2440" s="41"/>
      <c r="Q2440" s="41"/>
      <c r="R2440" s="41"/>
      <c r="S2440" s="41"/>
      <c r="T2440" s="41"/>
      <c r="U2440" s="41"/>
      <c r="V2440" s="41"/>
      <c r="W2440" s="41"/>
      <c r="X2440" s="41"/>
      <c r="Y2440" s="41"/>
    </row>
    <row r="2441" spans="1:25" ht="15" hidden="1" customHeight="1" thickBot="1" x14ac:dyDescent="0.25">
      <c r="A2441" s="41"/>
      <c r="B2441" s="306"/>
      <c r="C2441" s="307"/>
      <c r="D2441" s="307"/>
      <c r="E2441" s="307"/>
      <c r="F2441" s="307"/>
      <c r="G2441" s="307" t="s">
        <v>264</v>
      </c>
      <c r="H2441" s="308">
        <v>3.42</v>
      </c>
      <c r="I2441" s="307"/>
      <c r="J2441" s="307" t="s">
        <v>265</v>
      </c>
      <c r="K2441" s="307"/>
      <c r="L2441" s="309">
        <v>21.51</v>
      </c>
      <c r="N2441" s="41"/>
      <c r="O2441" s="41"/>
      <c r="P2441" s="41"/>
      <c r="Q2441" s="41"/>
      <c r="R2441" s="41"/>
      <c r="S2441" s="41"/>
      <c r="T2441" s="41"/>
      <c r="U2441" s="41"/>
      <c r="V2441" s="41"/>
      <c r="W2441" s="41"/>
      <c r="X2441" s="41"/>
      <c r="Y2441" s="41"/>
    </row>
    <row r="2442" spans="1:25" ht="15" hidden="1" customHeight="1" thickTop="1" x14ac:dyDescent="0.2">
      <c r="A2442" s="41"/>
      <c r="B2442" s="310"/>
      <c r="C2442" s="193"/>
      <c r="D2442" s="193"/>
      <c r="E2442" s="193"/>
      <c r="F2442" s="193"/>
      <c r="G2442" s="193"/>
      <c r="H2442" s="193"/>
      <c r="I2442" s="193"/>
      <c r="J2442" s="193"/>
      <c r="K2442" s="193"/>
      <c r="L2442" s="311"/>
      <c r="N2442" s="41"/>
      <c r="O2442" s="41"/>
      <c r="P2442" s="41"/>
      <c r="Q2442" s="41"/>
      <c r="R2442" s="41"/>
      <c r="S2442" s="41"/>
      <c r="T2442" s="41"/>
      <c r="U2442" s="41"/>
      <c r="V2442" s="41"/>
      <c r="W2442" s="41"/>
      <c r="X2442" s="41"/>
      <c r="Y2442" s="41"/>
    </row>
    <row r="2443" spans="1:25" ht="15" hidden="1" customHeight="1" x14ac:dyDescent="0.2">
      <c r="A2443" s="41"/>
      <c r="B2443" s="312" t="s">
        <v>1961</v>
      </c>
      <c r="C2443" s="187" t="s">
        <v>30</v>
      </c>
      <c r="D2443" s="185" t="s">
        <v>31</v>
      </c>
      <c r="E2443" s="185" t="s">
        <v>32</v>
      </c>
      <c r="F2443" s="185" t="s">
        <v>250</v>
      </c>
      <c r="G2443" s="185"/>
      <c r="H2443" s="186" t="s">
        <v>33</v>
      </c>
      <c r="I2443" s="187" t="s">
        <v>34</v>
      </c>
      <c r="J2443" s="187" t="s">
        <v>1696</v>
      </c>
      <c r="K2443" s="187" t="s">
        <v>35</v>
      </c>
      <c r="L2443" s="317" t="s">
        <v>37</v>
      </c>
      <c r="N2443" s="41"/>
      <c r="O2443" s="41"/>
      <c r="P2443" s="41"/>
      <c r="Q2443" s="41"/>
      <c r="R2443" s="41"/>
      <c r="S2443" s="41"/>
      <c r="T2443" s="41"/>
      <c r="U2443" s="41"/>
      <c r="V2443" s="41"/>
      <c r="W2443" s="41"/>
      <c r="X2443" s="41"/>
      <c r="Y2443" s="41"/>
    </row>
    <row r="2444" spans="1:25" ht="15" hidden="1" customHeight="1" x14ac:dyDescent="0.2">
      <c r="A2444" s="41"/>
      <c r="B2444" s="302" t="s">
        <v>251</v>
      </c>
      <c r="C2444" s="190">
        <v>89739</v>
      </c>
      <c r="D2444" s="188" t="s">
        <v>42</v>
      </c>
      <c r="E2444" s="188" t="s">
        <v>1020</v>
      </c>
      <c r="F2444" s="188" t="s">
        <v>271</v>
      </c>
      <c r="G2444" s="188"/>
      <c r="H2444" s="189" t="s">
        <v>45</v>
      </c>
      <c r="I2444" s="192">
        <v>1</v>
      </c>
      <c r="J2444" s="191"/>
      <c r="K2444" s="191">
        <v>26.69</v>
      </c>
      <c r="L2444" s="303">
        <v>26.69</v>
      </c>
      <c r="N2444" s="41"/>
      <c r="O2444" s="41"/>
      <c r="P2444" s="41"/>
      <c r="Q2444" s="41"/>
      <c r="R2444" s="41"/>
      <c r="S2444" s="41"/>
      <c r="T2444" s="41"/>
      <c r="U2444" s="41"/>
      <c r="V2444" s="41"/>
      <c r="W2444" s="41"/>
      <c r="X2444" s="41"/>
      <c r="Y2444" s="41"/>
    </row>
    <row r="2445" spans="1:25" ht="15" hidden="1" customHeight="1" x14ac:dyDescent="0.2">
      <c r="A2445" s="41"/>
      <c r="B2445" s="314" t="s">
        <v>253</v>
      </c>
      <c r="C2445" s="196">
        <v>88267</v>
      </c>
      <c r="D2445" s="194" t="s">
        <v>42</v>
      </c>
      <c r="E2445" s="194" t="s">
        <v>292</v>
      </c>
      <c r="F2445" s="194" t="s">
        <v>255</v>
      </c>
      <c r="G2445" s="194"/>
      <c r="H2445" s="195" t="s">
        <v>256</v>
      </c>
      <c r="I2445" s="199">
        <v>0.16520000000000001</v>
      </c>
      <c r="J2445" s="199">
        <v>0</v>
      </c>
      <c r="K2445" s="197">
        <v>36.380000000000003</v>
      </c>
      <c r="L2445" s="318">
        <v>6</v>
      </c>
      <c r="N2445" s="41"/>
      <c r="O2445" s="41"/>
      <c r="P2445" s="41"/>
      <c r="Q2445" s="41"/>
      <c r="R2445" s="41"/>
      <c r="S2445" s="41"/>
      <c r="T2445" s="41"/>
      <c r="U2445" s="41"/>
      <c r="V2445" s="41"/>
      <c r="W2445" s="41"/>
      <c r="X2445" s="41"/>
      <c r="Y2445" s="41"/>
    </row>
    <row r="2446" spans="1:25" ht="15" hidden="1" customHeight="1" x14ac:dyDescent="0.2">
      <c r="A2446" s="41"/>
      <c r="B2446" s="314" t="s">
        <v>253</v>
      </c>
      <c r="C2446" s="196">
        <v>88248</v>
      </c>
      <c r="D2446" s="194" t="s">
        <v>42</v>
      </c>
      <c r="E2446" s="194" t="s">
        <v>291</v>
      </c>
      <c r="F2446" s="194" t="s">
        <v>255</v>
      </c>
      <c r="G2446" s="194"/>
      <c r="H2446" s="195" t="s">
        <v>256</v>
      </c>
      <c r="I2446" s="199">
        <v>0.16520000000000001</v>
      </c>
      <c r="J2446" s="199">
        <v>0</v>
      </c>
      <c r="K2446" s="197">
        <v>30.12</v>
      </c>
      <c r="L2446" s="318">
        <v>4.97</v>
      </c>
      <c r="N2446" s="41"/>
      <c r="O2446" s="41"/>
      <c r="P2446" s="41"/>
      <c r="Q2446" s="41"/>
      <c r="R2446" s="41"/>
      <c r="S2446" s="41"/>
      <c r="T2446" s="41"/>
      <c r="U2446" s="41"/>
      <c r="V2446" s="41"/>
      <c r="W2446" s="41"/>
      <c r="X2446" s="41"/>
      <c r="Y2446" s="41"/>
    </row>
    <row r="2447" spans="1:25" ht="15" hidden="1" customHeight="1" x14ac:dyDescent="0.2">
      <c r="A2447" s="41"/>
      <c r="B2447" s="304" t="s">
        <v>275</v>
      </c>
      <c r="C2447" s="202">
        <v>3519</v>
      </c>
      <c r="D2447" s="200" t="s">
        <v>42</v>
      </c>
      <c r="E2447" s="200" t="s">
        <v>466</v>
      </c>
      <c r="F2447" s="200" t="s">
        <v>276</v>
      </c>
      <c r="G2447" s="200"/>
      <c r="H2447" s="201" t="s">
        <v>45</v>
      </c>
      <c r="I2447" s="205">
        <v>1</v>
      </c>
      <c r="J2447" s="205">
        <v>0</v>
      </c>
      <c r="K2447" s="203">
        <v>8.59</v>
      </c>
      <c r="L2447" s="305">
        <v>8.59</v>
      </c>
      <c r="N2447" s="41"/>
      <c r="O2447" s="41"/>
      <c r="P2447" s="41"/>
      <c r="Q2447" s="41"/>
      <c r="R2447" s="41"/>
      <c r="S2447" s="41"/>
      <c r="T2447" s="41"/>
      <c r="U2447" s="41"/>
      <c r="V2447" s="41"/>
      <c r="W2447" s="41"/>
      <c r="X2447" s="41"/>
      <c r="Y2447" s="41"/>
    </row>
    <row r="2448" spans="1:25" ht="15" hidden="1" customHeight="1" x14ac:dyDescent="0.2">
      <c r="A2448" s="41"/>
      <c r="B2448" s="304" t="s">
        <v>275</v>
      </c>
      <c r="C2448" s="202">
        <v>297</v>
      </c>
      <c r="D2448" s="200" t="s">
        <v>42</v>
      </c>
      <c r="E2448" s="200" t="s">
        <v>463</v>
      </c>
      <c r="F2448" s="200" t="s">
        <v>276</v>
      </c>
      <c r="G2448" s="200"/>
      <c r="H2448" s="201" t="s">
        <v>45</v>
      </c>
      <c r="I2448" s="205">
        <v>2</v>
      </c>
      <c r="J2448" s="205">
        <v>0</v>
      </c>
      <c r="K2448" s="203">
        <v>2.48</v>
      </c>
      <c r="L2448" s="305">
        <v>4.96</v>
      </c>
      <c r="N2448" s="41"/>
      <c r="O2448" s="41"/>
      <c r="P2448" s="41"/>
      <c r="Q2448" s="41"/>
      <c r="R2448" s="41"/>
      <c r="S2448" s="41"/>
      <c r="T2448" s="41"/>
      <c r="U2448" s="41"/>
      <c r="V2448" s="41"/>
      <c r="W2448" s="41"/>
      <c r="X2448" s="41"/>
      <c r="Y2448" s="41"/>
    </row>
    <row r="2449" spans="1:25" ht="15" hidden="1" customHeight="1" x14ac:dyDescent="0.2">
      <c r="A2449" s="41"/>
      <c r="B2449" s="304" t="s">
        <v>275</v>
      </c>
      <c r="C2449" s="202">
        <v>20078</v>
      </c>
      <c r="D2449" s="200" t="s">
        <v>42</v>
      </c>
      <c r="E2449" s="200" t="s">
        <v>458</v>
      </c>
      <c r="F2449" s="200" t="s">
        <v>276</v>
      </c>
      <c r="G2449" s="200"/>
      <c r="H2449" s="201" t="s">
        <v>45</v>
      </c>
      <c r="I2449" s="205">
        <v>7.4999999999999997E-2</v>
      </c>
      <c r="J2449" s="205">
        <v>0</v>
      </c>
      <c r="K2449" s="203">
        <v>29.05</v>
      </c>
      <c r="L2449" s="305">
        <v>2.17</v>
      </c>
      <c r="N2449" s="41"/>
      <c r="O2449" s="41"/>
      <c r="P2449" s="41"/>
      <c r="Q2449" s="41"/>
      <c r="R2449" s="41"/>
      <c r="S2449" s="41"/>
      <c r="T2449" s="41"/>
      <c r="U2449" s="41"/>
      <c r="V2449" s="41"/>
      <c r="W2449" s="41"/>
      <c r="X2449" s="41"/>
      <c r="Y2449" s="41"/>
    </row>
    <row r="2450" spans="1:25" ht="15" hidden="1" customHeight="1" x14ac:dyDescent="0.2">
      <c r="A2450" s="41"/>
      <c r="B2450" s="306"/>
      <c r="C2450" s="307"/>
      <c r="D2450" s="307"/>
      <c r="E2450" s="307"/>
      <c r="F2450" s="307"/>
      <c r="G2450" s="307" t="s">
        <v>261</v>
      </c>
      <c r="H2450" s="308">
        <v>8.26</v>
      </c>
      <c r="I2450" s="307" t="s">
        <v>262</v>
      </c>
      <c r="J2450" s="308">
        <v>0</v>
      </c>
      <c r="K2450" s="307" t="s">
        <v>263</v>
      </c>
      <c r="L2450" s="309">
        <v>8.26</v>
      </c>
      <c r="N2450" s="41"/>
      <c r="O2450" s="41"/>
      <c r="P2450" s="41"/>
      <c r="Q2450" s="41"/>
      <c r="R2450" s="41"/>
      <c r="S2450" s="41"/>
      <c r="T2450" s="41"/>
      <c r="U2450" s="41"/>
      <c r="V2450" s="41"/>
      <c r="W2450" s="41"/>
      <c r="X2450" s="41"/>
      <c r="Y2450" s="41"/>
    </row>
    <row r="2451" spans="1:25" ht="15" hidden="1" customHeight="1" thickBot="1" x14ac:dyDescent="0.25">
      <c r="A2451" s="41"/>
      <c r="B2451" s="306"/>
      <c r="C2451" s="307"/>
      <c r="D2451" s="307"/>
      <c r="E2451" s="307"/>
      <c r="F2451" s="307"/>
      <c r="G2451" s="307" t="s">
        <v>264</v>
      </c>
      <c r="H2451" s="308">
        <v>5.04</v>
      </c>
      <c r="I2451" s="307"/>
      <c r="J2451" s="307" t="s">
        <v>265</v>
      </c>
      <c r="K2451" s="307"/>
      <c r="L2451" s="309">
        <v>31.73</v>
      </c>
      <c r="N2451" s="41"/>
      <c r="O2451" s="41"/>
      <c r="P2451" s="41"/>
      <c r="Q2451" s="41"/>
      <c r="R2451" s="41"/>
      <c r="S2451" s="41"/>
      <c r="T2451" s="41"/>
      <c r="U2451" s="41"/>
      <c r="V2451" s="41"/>
      <c r="W2451" s="41"/>
      <c r="X2451" s="41"/>
      <c r="Y2451" s="41"/>
    </row>
    <row r="2452" spans="1:25" ht="15" hidden="1" customHeight="1" thickTop="1" x14ac:dyDescent="0.2">
      <c r="A2452" s="41"/>
      <c r="B2452" s="310"/>
      <c r="C2452" s="193"/>
      <c r="D2452" s="193"/>
      <c r="E2452" s="193"/>
      <c r="F2452" s="193"/>
      <c r="G2452" s="193"/>
      <c r="H2452" s="193"/>
      <c r="I2452" s="193"/>
      <c r="J2452" s="193"/>
      <c r="K2452" s="193"/>
      <c r="L2452" s="311"/>
      <c r="N2452" s="41"/>
      <c r="O2452" s="41"/>
      <c r="P2452" s="41"/>
      <c r="Q2452" s="41"/>
      <c r="R2452" s="41"/>
      <c r="S2452" s="41"/>
      <c r="T2452" s="41"/>
      <c r="U2452" s="41"/>
      <c r="V2452" s="41"/>
      <c r="W2452" s="41"/>
      <c r="X2452" s="41"/>
      <c r="Y2452" s="41"/>
    </row>
    <row r="2453" spans="1:25" ht="15" hidden="1" customHeight="1" x14ac:dyDescent="0.2">
      <c r="A2453" s="41"/>
      <c r="B2453" s="312" t="s">
        <v>1962</v>
      </c>
      <c r="C2453" s="187" t="s">
        <v>30</v>
      </c>
      <c r="D2453" s="185" t="s">
        <v>31</v>
      </c>
      <c r="E2453" s="185" t="s">
        <v>32</v>
      </c>
      <c r="F2453" s="185" t="s">
        <v>250</v>
      </c>
      <c r="G2453" s="185"/>
      <c r="H2453" s="186" t="s">
        <v>33</v>
      </c>
      <c r="I2453" s="187" t="s">
        <v>34</v>
      </c>
      <c r="J2453" s="187" t="s">
        <v>1696</v>
      </c>
      <c r="K2453" s="187" t="s">
        <v>35</v>
      </c>
      <c r="L2453" s="317" t="s">
        <v>37</v>
      </c>
      <c r="N2453" s="41"/>
      <c r="O2453" s="41"/>
      <c r="P2453" s="41"/>
      <c r="Q2453" s="41"/>
      <c r="R2453" s="41"/>
      <c r="S2453" s="41"/>
      <c r="T2453" s="41"/>
      <c r="U2453" s="41"/>
      <c r="V2453" s="41"/>
      <c r="W2453" s="41"/>
      <c r="X2453" s="41"/>
      <c r="Y2453" s="41"/>
    </row>
    <row r="2454" spans="1:25" ht="15" hidden="1" customHeight="1" x14ac:dyDescent="0.2">
      <c r="A2454" s="41"/>
      <c r="B2454" s="302" t="s">
        <v>251</v>
      </c>
      <c r="C2454" s="190">
        <v>89731</v>
      </c>
      <c r="D2454" s="188" t="s">
        <v>42</v>
      </c>
      <c r="E2454" s="188" t="s">
        <v>149</v>
      </c>
      <c r="F2454" s="188" t="s">
        <v>271</v>
      </c>
      <c r="G2454" s="188"/>
      <c r="H2454" s="189" t="s">
        <v>45</v>
      </c>
      <c r="I2454" s="192">
        <v>1</v>
      </c>
      <c r="J2454" s="191"/>
      <c r="K2454" s="191">
        <v>17.309999999999999</v>
      </c>
      <c r="L2454" s="303">
        <v>17.309999999999999</v>
      </c>
      <c r="N2454" s="41"/>
      <c r="O2454" s="41"/>
      <c r="P2454" s="41"/>
      <c r="Q2454" s="41"/>
      <c r="R2454" s="41"/>
      <c r="S2454" s="41"/>
      <c r="T2454" s="41"/>
      <c r="U2454" s="41"/>
      <c r="V2454" s="41"/>
      <c r="W2454" s="41"/>
      <c r="X2454" s="41"/>
      <c r="Y2454" s="41"/>
    </row>
    <row r="2455" spans="1:25" ht="15" hidden="1" customHeight="1" x14ac:dyDescent="0.2">
      <c r="A2455" s="41"/>
      <c r="B2455" s="314" t="s">
        <v>253</v>
      </c>
      <c r="C2455" s="196">
        <v>88248</v>
      </c>
      <c r="D2455" s="194" t="s">
        <v>42</v>
      </c>
      <c r="E2455" s="194" t="s">
        <v>291</v>
      </c>
      <c r="F2455" s="194" t="s">
        <v>255</v>
      </c>
      <c r="G2455" s="194"/>
      <c r="H2455" s="195" t="s">
        <v>256</v>
      </c>
      <c r="I2455" s="199">
        <v>0.13789999999999999</v>
      </c>
      <c r="J2455" s="199">
        <v>0</v>
      </c>
      <c r="K2455" s="197">
        <v>30.12</v>
      </c>
      <c r="L2455" s="318">
        <v>4.1500000000000004</v>
      </c>
      <c r="N2455" s="41"/>
      <c r="O2455" s="41"/>
      <c r="P2455" s="41"/>
      <c r="Q2455" s="41"/>
      <c r="R2455" s="41"/>
      <c r="S2455" s="41"/>
      <c r="T2455" s="41"/>
      <c r="U2455" s="41"/>
      <c r="V2455" s="41"/>
      <c r="W2455" s="41"/>
      <c r="X2455" s="41"/>
      <c r="Y2455" s="41"/>
    </row>
    <row r="2456" spans="1:25" ht="15" hidden="1" customHeight="1" x14ac:dyDescent="0.2">
      <c r="A2456" s="41"/>
      <c r="B2456" s="314" t="s">
        <v>253</v>
      </c>
      <c r="C2456" s="196">
        <v>88267</v>
      </c>
      <c r="D2456" s="194" t="s">
        <v>42</v>
      </c>
      <c r="E2456" s="194" t="s">
        <v>292</v>
      </c>
      <c r="F2456" s="194" t="s">
        <v>255</v>
      </c>
      <c r="G2456" s="194"/>
      <c r="H2456" s="195" t="s">
        <v>256</v>
      </c>
      <c r="I2456" s="199">
        <v>0.13789999999999999</v>
      </c>
      <c r="J2456" s="199">
        <v>0</v>
      </c>
      <c r="K2456" s="197">
        <v>36.380000000000003</v>
      </c>
      <c r="L2456" s="318">
        <v>5.01</v>
      </c>
      <c r="N2456" s="41"/>
      <c r="O2456" s="41"/>
      <c r="P2456" s="41"/>
      <c r="Q2456" s="41"/>
      <c r="R2456" s="41"/>
      <c r="S2456" s="41"/>
      <c r="T2456" s="41"/>
      <c r="U2456" s="41"/>
      <c r="V2456" s="41"/>
      <c r="W2456" s="41"/>
      <c r="X2456" s="41"/>
      <c r="Y2456" s="41"/>
    </row>
    <row r="2457" spans="1:25" ht="15" hidden="1" customHeight="1" x14ac:dyDescent="0.2">
      <c r="A2457" s="41"/>
      <c r="B2457" s="304" t="s">
        <v>275</v>
      </c>
      <c r="C2457" s="202">
        <v>3526</v>
      </c>
      <c r="D2457" s="200" t="s">
        <v>42</v>
      </c>
      <c r="E2457" s="200" t="s">
        <v>473</v>
      </c>
      <c r="F2457" s="200" t="s">
        <v>276</v>
      </c>
      <c r="G2457" s="200"/>
      <c r="H2457" s="201" t="s">
        <v>45</v>
      </c>
      <c r="I2457" s="205">
        <v>1</v>
      </c>
      <c r="J2457" s="205">
        <v>0</v>
      </c>
      <c r="K2457" s="203">
        <v>3.32</v>
      </c>
      <c r="L2457" s="305">
        <v>3.32</v>
      </c>
      <c r="N2457" s="41"/>
      <c r="O2457" s="41"/>
      <c r="P2457" s="41"/>
      <c r="Q2457" s="41"/>
      <c r="R2457" s="41"/>
      <c r="S2457" s="41"/>
      <c r="T2457" s="41"/>
      <c r="U2457" s="41"/>
      <c r="V2457" s="41"/>
      <c r="W2457" s="41"/>
      <c r="X2457" s="41"/>
      <c r="Y2457" s="41"/>
    </row>
    <row r="2458" spans="1:25" ht="15" hidden="1" customHeight="1" x14ac:dyDescent="0.2">
      <c r="A2458" s="41"/>
      <c r="B2458" s="304" t="s">
        <v>275</v>
      </c>
      <c r="C2458" s="202">
        <v>20078</v>
      </c>
      <c r="D2458" s="200" t="s">
        <v>42</v>
      </c>
      <c r="E2458" s="200" t="s">
        <v>458</v>
      </c>
      <c r="F2458" s="200" t="s">
        <v>276</v>
      </c>
      <c r="G2458" s="200"/>
      <c r="H2458" s="201" t="s">
        <v>45</v>
      </c>
      <c r="I2458" s="205">
        <v>0.05</v>
      </c>
      <c r="J2458" s="205">
        <v>0</v>
      </c>
      <c r="K2458" s="203">
        <v>29.05</v>
      </c>
      <c r="L2458" s="305">
        <v>1.45</v>
      </c>
      <c r="N2458" s="41"/>
      <c r="O2458" s="41"/>
      <c r="P2458" s="41"/>
      <c r="Q2458" s="41"/>
      <c r="R2458" s="41"/>
      <c r="S2458" s="41"/>
      <c r="T2458" s="41"/>
      <c r="U2458" s="41"/>
      <c r="V2458" s="41"/>
      <c r="W2458" s="41"/>
      <c r="X2458" s="41"/>
      <c r="Y2458" s="41"/>
    </row>
    <row r="2459" spans="1:25" ht="15" hidden="1" customHeight="1" x14ac:dyDescent="0.2">
      <c r="A2459" s="41"/>
      <c r="B2459" s="304" t="s">
        <v>275</v>
      </c>
      <c r="C2459" s="202">
        <v>296</v>
      </c>
      <c r="D2459" s="200" t="s">
        <v>42</v>
      </c>
      <c r="E2459" s="200" t="s">
        <v>462</v>
      </c>
      <c r="F2459" s="200" t="s">
        <v>276</v>
      </c>
      <c r="G2459" s="200"/>
      <c r="H2459" s="201" t="s">
        <v>45</v>
      </c>
      <c r="I2459" s="205">
        <v>2</v>
      </c>
      <c r="J2459" s="205">
        <v>0</v>
      </c>
      <c r="K2459" s="203">
        <v>1.69</v>
      </c>
      <c r="L2459" s="305">
        <v>3.38</v>
      </c>
      <c r="N2459" s="41"/>
      <c r="O2459" s="41"/>
      <c r="P2459" s="41"/>
      <c r="Q2459" s="41"/>
      <c r="R2459" s="41"/>
      <c r="S2459" s="41"/>
      <c r="T2459" s="41"/>
      <c r="U2459" s="41"/>
      <c r="V2459" s="41"/>
      <c r="W2459" s="41"/>
      <c r="X2459" s="41"/>
      <c r="Y2459" s="41"/>
    </row>
    <row r="2460" spans="1:25" ht="15" hidden="1" customHeight="1" x14ac:dyDescent="0.2">
      <c r="A2460" s="41"/>
      <c r="B2460" s="306"/>
      <c r="C2460" s="307"/>
      <c r="D2460" s="307"/>
      <c r="E2460" s="307"/>
      <c r="F2460" s="307"/>
      <c r="G2460" s="307" t="s">
        <v>261</v>
      </c>
      <c r="H2460" s="308">
        <v>6.9</v>
      </c>
      <c r="I2460" s="307" t="s">
        <v>262</v>
      </c>
      <c r="J2460" s="308">
        <v>0</v>
      </c>
      <c r="K2460" s="307" t="s">
        <v>263</v>
      </c>
      <c r="L2460" s="309">
        <v>6.9</v>
      </c>
      <c r="N2460" s="41"/>
      <c r="O2460" s="41"/>
      <c r="P2460" s="41"/>
      <c r="Q2460" s="41"/>
      <c r="R2460" s="41"/>
      <c r="S2460" s="41"/>
      <c r="T2460" s="41"/>
      <c r="U2460" s="41"/>
      <c r="V2460" s="41"/>
      <c r="W2460" s="41"/>
      <c r="X2460" s="41"/>
      <c r="Y2460" s="41"/>
    </row>
    <row r="2461" spans="1:25" ht="15" hidden="1" customHeight="1" thickBot="1" x14ac:dyDescent="0.25">
      <c r="A2461" s="41"/>
      <c r="B2461" s="306"/>
      <c r="C2461" s="307"/>
      <c r="D2461" s="307"/>
      <c r="E2461" s="307"/>
      <c r="F2461" s="307"/>
      <c r="G2461" s="307" t="s">
        <v>264</v>
      </c>
      <c r="H2461" s="308">
        <v>3.27</v>
      </c>
      <c r="I2461" s="307"/>
      <c r="J2461" s="307" t="s">
        <v>265</v>
      </c>
      <c r="K2461" s="307"/>
      <c r="L2461" s="309">
        <v>20.58</v>
      </c>
      <c r="N2461" s="41"/>
      <c r="O2461" s="41"/>
      <c r="P2461" s="41"/>
      <c r="Q2461" s="41"/>
      <c r="R2461" s="41"/>
      <c r="S2461" s="41"/>
      <c r="T2461" s="41"/>
      <c r="U2461" s="41"/>
      <c r="V2461" s="41"/>
      <c r="W2461" s="41"/>
      <c r="X2461" s="41"/>
      <c r="Y2461" s="41"/>
    </row>
    <row r="2462" spans="1:25" ht="15" hidden="1" customHeight="1" thickTop="1" x14ac:dyDescent="0.2">
      <c r="A2462" s="41"/>
      <c r="B2462" s="310"/>
      <c r="C2462" s="193"/>
      <c r="D2462" s="193"/>
      <c r="E2462" s="193"/>
      <c r="F2462" s="193"/>
      <c r="G2462" s="193"/>
      <c r="H2462" s="193"/>
      <c r="I2462" s="193"/>
      <c r="J2462" s="193"/>
      <c r="K2462" s="193"/>
      <c r="L2462" s="311"/>
      <c r="N2462" s="41"/>
      <c r="O2462" s="41"/>
      <c r="P2462" s="41"/>
      <c r="Q2462" s="41"/>
      <c r="R2462" s="41"/>
      <c r="S2462" s="41"/>
      <c r="T2462" s="41"/>
      <c r="U2462" s="41"/>
      <c r="V2462" s="41"/>
      <c r="W2462" s="41"/>
      <c r="X2462" s="41"/>
      <c r="Y2462" s="41"/>
    </row>
    <row r="2463" spans="1:25" ht="15" hidden="1" customHeight="1" x14ac:dyDescent="0.2">
      <c r="A2463" s="41"/>
      <c r="B2463" s="312" t="s">
        <v>1963</v>
      </c>
      <c r="C2463" s="187" t="s">
        <v>30</v>
      </c>
      <c r="D2463" s="185" t="s">
        <v>31</v>
      </c>
      <c r="E2463" s="185" t="s">
        <v>32</v>
      </c>
      <c r="F2463" s="185" t="s">
        <v>250</v>
      </c>
      <c r="G2463" s="185"/>
      <c r="H2463" s="186" t="s">
        <v>33</v>
      </c>
      <c r="I2463" s="187" t="s">
        <v>34</v>
      </c>
      <c r="J2463" s="187" t="s">
        <v>1696</v>
      </c>
      <c r="K2463" s="187" t="s">
        <v>35</v>
      </c>
      <c r="L2463" s="317" t="s">
        <v>37</v>
      </c>
      <c r="N2463" s="41"/>
      <c r="O2463" s="41"/>
      <c r="P2463" s="41"/>
      <c r="Q2463" s="41"/>
      <c r="R2463" s="41"/>
      <c r="S2463" s="41"/>
      <c r="T2463" s="41"/>
      <c r="U2463" s="41"/>
      <c r="V2463" s="41"/>
      <c r="W2463" s="41"/>
      <c r="X2463" s="41"/>
      <c r="Y2463" s="41"/>
    </row>
    <row r="2464" spans="1:25" ht="15" hidden="1" customHeight="1" x14ac:dyDescent="0.2">
      <c r="A2464" s="41"/>
      <c r="B2464" s="302" t="s">
        <v>251</v>
      </c>
      <c r="C2464" s="190">
        <v>89724</v>
      </c>
      <c r="D2464" s="188" t="s">
        <v>42</v>
      </c>
      <c r="E2464" s="188" t="s">
        <v>146</v>
      </c>
      <c r="F2464" s="188" t="s">
        <v>271</v>
      </c>
      <c r="G2464" s="188"/>
      <c r="H2464" s="189" t="s">
        <v>45</v>
      </c>
      <c r="I2464" s="192">
        <v>1</v>
      </c>
      <c r="J2464" s="191"/>
      <c r="K2464" s="191">
        <v>12.62</v>
      </c>
      <c r="L2464" s="303">
        <v>12.62</v>
      </c>
      <c r="N2464" s="41"/>
      <c r="O2464" s="41"/>
      <c r="P2464" s="41"/>
      <c r="Q2464" s="41"/>
      <c r="R2464" s="41"/>
      <c r="S2464" s="41"/>
      <c r="T2464" s="41"/>
      <c r="U2464" s="41"/>
      <c r="V2464" s="41"/>
      <c r="W2464" s="41"/>
      <c r="X2464" s="41"/>
      <c r="Y2464" s="41"/>
    </row>
    <row r="2465" spans="1:25" ht="15" hidden="1" customHeight="1" x14ac:dyDescent="0.2">
      <c r="A2465" s="41"/>
      <c r="B2465" s="314" t="s">
        <v>253</v>
      </c>
      <c r="C2465" s="196">
        <v>88248</v>
      </c>
      <c r="D2465" s="194" t="s">
        <v>42</v>
      </c>
      <c r="E2465" s="194" t="s">
        <v>291</v>
      </c>
      <c r="F2465" s="194" t="s">
        <v>255</v>
      </c>
      <c r="G2465" s="194"/>
      <c r="H2465" s="195" t="s">
        <v>256</v>
      </c>
      <c r="I2465" s="199">
        <v>0.127</v>
      </c>
      <c r="J2465" s="199">
        <v>0</v>
      </c>
      <c r="K2465" s="197">
        <v>30.12</v>
      </c>
      <c r="L2465" s="318">
        <v>3.82</v>
      </c>
      <c r="N2465" s="41"/>
      <c r="O2465" s="41"/>
      <c r="P2465" s="41"/>
      <c r="Q2465" s="41"/>
      <c r="R2465" s="41"/>
      <c r="S2465" s="41"/>
      <c r="T2465" s="41"/>
      <c r="U2465" s="41"/>
      <c r="V2465" s="41"/>
      <c r="W2465" s="41"/>
      <c r="X2465" s="41"/>
      <c r="Y2465" s="41"/>
    </row>
    <row r="2466" spans="1:25" ht="15" hidden="1" customHeight="1" x14ac:dyDescent="0.2">
      <c r="A2466" s="41"/>
      <c r="B2466" s="314" t="s">
        <v>253</v>
      </c>
      <c r="C2466" s="196">
        <v>88267</v>
      </c>
      <c r="D2466" s="194" t="s">
        <v>42</v>
      </c>
      <c r="E2466" s="194" t="s">
        <v>292</v>
      </c>
      <c r="F2466" s="194" t="s">
        <v>255</v>
      </c>
      <c r="G2466" s="194"/>
      <c r="H2466" s="195" t="s">
        <v>256</v>
      </c>
      <c r="I2466" s="199">
        <v>0.127</v>
      </c>
      <c r="J2466" s="199">
        <v>0</v>
      </c>
      <c r="K2466" s="197">
        <v>36.380000000000003</v>
      </c>
      <c r="L2466" s="318">
        <v>4.62</v>
      </c>
      <c r="N2466" s="41"/>
      <c r="O2466" s="41"/>
      <c r="P2466" s="41"/>
      <c r="Q2466" s="41"/>
      <c r="R2466" s="41"/>
      <c r="S2466" s="41"/>
      <c r="T2466" s="41"/>
      <c r="U2466" s="41"/>
      <c r="V2466" s="41"/>
      <c r="W2466" s="41"/>
      <c r="X2466" s="41"/>
      <c r="Y2466" s="41"/>
    </row>
    <row r="2467" spans="1:25" ht="15" hidden="1" customHeight="1" x14ac:dyDescent="0.2">
      <c r="A2467" s="41"/>
      <c r="B2467" s="304" t="s">
        <v>275</v>
      </c>
      <c r="C2467" s="202">
        <v>3517</v>
      </c>
      <c r="D2467" s="200" t="s">
        <v>42</v>
      </c>
      <c r="E2467" s="200" t="s">
        <v>467</v>
      </c>
      <c r="F2467" s="200" t="s">
        <v>276</v>
      </c>
      <c r="G2467" s="200"/>
      <c r="H2467" s="201" t="s">
        <v>45</v>
      </c>
      <c r="I2467" s="205">
        <v>1</v>
      </c>
      <c r="J2467" s="205">
        <v>0</v>
      </c>
      <c r="K2467" s="203">
        <v>2.29</v>
      </c>
      <c r="L2467" s="305">
        <v>2.29</v>
      </c>
      <c r="N2467" s="41"/>
      <c r="O2467" s="41"/>
      <c r="P2467" s="41"/>
      <c r="Q2467" s="41"/>
      <c r="R2467" s="41"/>
      <c r="S2467" s="41"/>
      <c r="T2467" s="41"/>
      <c r="U2467" s="41"/>
      <c r="V2467" s="41"/>
      <c r="W2467" s="41"/>
      <c r="X2467" s="41"/>
      <c r="Y2467" s="41"/>
    </row>
    <row r="2468" spans="1:25" ht="15" hidden="1" customHeight="1" x14ac:dyDescent="0.2">
      <c r="A2468" s="41"/>
      <c r="B2468" s="304" t="s">
        <v>275</v>
      </c>
      <c r="C2468" s="202">
        <v>20083</v>
      </c>
      <c r="D2468" s="200" t="s">
        <v>42</v>
      </c>
      <c r="E2468" s="200" t="s">
        <v>424</v>
      </c>
      <c r="F2468" s="200" t="s">
        <v>276</v>
      </c>
      <c r="G2468" s="200"/>
      <c r="H2468" s="201" t="s">
        <v>45</v>
      </c>
      <c r="I2468" s="205">
        <v>1.4999999999999999E-2</v>
      </c>
      <c r="J2468" s="205">
        <v>0</v>
      </c>
      <c r="K2468" s="203">
        <v>79.760000000000005</v>
      </c>
      <c r="L2468" s="305">
        <v>1.19</v>
      </c>
      <c r="N2468" s="41"/>
      <c r="O2468" s="41"/>
      <c r="P2468" s="41"/>
      <c r="Q2468" s="41"/>
      <c r="R2468" s="41"/>
      <c r="S2468" s="41"/>
      <c r="T2468" s="41"/>
      <c r="U2468" s="41"/>
      <c r="V2468" s="41"/>
      <c r="W2468" s="41"/>
      <c r="X2468" s="41"/>
      <c r="Y2468" s="41"/>
    </row>
    <row r="2469" spans="1:25" ht="15" hidden="1" customHeight="1" x14ac:dyDescent="0.2">
      <c r="A2469" s="41"/>
      <c r="B2469" s="304" t="s">
        <v>275</v>
      </c>
      <c r="C2469" s="202">
        <v>38383</v>
      </c>
      <c r="D2469" s="200" t="s">
        <v>42</v>
      </c>
      <c r="E2469" s="200" t="s">
        <v>2438</v>
      </c>
      <c r="F2469" s="200" t="s">
        <v>276</v>
      </c>
      <c r="G2469" s="200"/>
      <c r="H2469" s="201" t="s">
        <v>45</v>
      </c>
      <c r="I2469" s="205">
        <v>7.1000000000000004E-3</v>
      </c>
      <c r="J2469" s="205">
        <v>0</v>
      </c>
      <c r="K2469" s="203">
        <v>2.33</v>
      </c>
      <c r="L2469" s="305">
        <v>0.01</v>
      </c>
      <c r="N2469" s="41"/>
      <c r="O2469" s="41"/>
      <c r="P2469" s="41"/>
      <c r="Q2469" s="41"/>
      <c r="R2469" s="41"/>
      <c r="S2469" s="41"/>
      <c r="T2469" s="41"/>
      <c r="U2469" s="41"/>
      <c r="V2469" s="41"/>
      <c r="W2469" s="41"/>
      <c r="X2469" s="41"/>
      <c r="Y2469" s="41"/>
    </row>
    <row r="2470" spans="1:25" ht="15" hidden="1" customHeight="1" x14ac:dyDescent="0.2">
      <c r="A2470" s="41"/>
      <c r="B2470" s="304" t="s">
        <v>275</v>
      </c>
      <c r="C2470" s="202">
        <v>122</v>
      </c>
      <c r="D2470" s="200" t="s">
        <v>42</v>
      </c>
      <c r="E2470" s="200" t="s">
        <v>293</v>
      </c>
      <c r="F2470" s="200" t="s">
        <v>276</v>
      </c>
      <c r="G2470" s="200"/>
      <c r="H2470" s="201" t="s">
        <v>45</v>
      </c>
      <c r="I2470" s="205">
        <v>9.9000000000000008E-3</v>
      </c>
      <c r="J2470" s="205">
        <v>0</v>
      </c>
      <c r="K2470" s="203">
        <v>70.400000000000006</v>
      </c>
      <c r="L2470" s="305">
        <v>0.69</v>
      </c>
      <c r="N2470" s="41"/>
      <c r="O2470" s="41"/>
      <c r="P2470" s="41"/>
      <c r="Q2470" s="41"/>
      <c r="R2470" s="41"/>
      <c r="S2470" s="41"/>
      <c r="T2470" s="41"/>
      <c r="U2470" s="41"/>
      <c r="V2470" s="41"/>
      <c r="W2470" s="41"/>
      <c r="X2470" s="41"/>
      <c r="Y2470" s="41"/>
    </row>
    <row r="2471" spans="1:25" ht="15" hidden="1" customHeight="1" x14ac:dyDescent="0.2">
      <c r="A2471" s="41"/>
      <c r="B2471" s="306"/>
      <c r="C2471" s="307"/>
      <c r="D2471" s="307"/>
      <c r="E2471" s="307"/>
      <c r="F2471" s="307"/>
      <c r="G2471" s="307" t="s">
        <v>261</v>
      </c>
      <c r="H2471" s="308">
        <v>6.35</v>
      </c>
      <c r="I2471" s="307" t="s">
        <v>262</v>
      </c>
      <c r="J2471" s="308">
        <v>0</v>
      </c>
      <c r="K2471" s="307" t="s">
        <v>263</v>
      </c>
      <c r="L2471" s="309">
        <v>6.35</v>
      </c>
      <c r="N2471" s="41"/>
      <c r="O2471" s="41"/>
      <c r="P2471" s="41"/>
      <c r="Q2471" s="41"/>
      <c r="R2471" s="41"/>
      <c r="S2471" s="41"/>
      <c r="T2471" s="41"/>
      <c r="U2471" s="41"/>
      <c r="V2471" s="41"/>
      <c r="W2471" s="41"/>
      <c r="X2471" s="41"/>
      <c r="Y2471" s="41"/>
    </row>
    <row r="2472" spans="1:25" ht="15" hidden="1" customHeight="1" thickBot="1" x14ac:dyDescent="0.25">
      <c r="A2472" s="41"/>
      <c r="B2472" s="306"/>
      <c r="C2472" s="307"/>
      <c r="D2472" s="307"/>
      <c r="E2472" s="307"/>
      <c r="F2472" s="307"/>
      <c r="G2472" s="307" t="s">
        <v>264</v>
      </c>
      <c r="H2472" s="308">
        <v>2.38</v>
      </c>
      <c r="I2472" s="307"/>
      <c r="J2472" s="307" t="s">
        <v>265</v>
      </c>
      <c r="K2472" s="307"/>
      <c r="L2472" s="309">
        <v>15</v>
      </c>
      <c r="N2472" s="41"/>
      <c r="O2472" s="41"/>
      <c r="P2472" s="41"/>
      <c r="Q2472" s="41"/>
      <c r="R2472" s="41"/>
      <c r="S2472" s="41"/>
      <c r="T2472" s="41"/>
      <c r="U2472" s="41"/>
      <c r="V2472" s="41"/>
      <c r="W2472" s="41"/>
      <c r="X2472" s="41"/>
      <c r="Y2472" s="41"/>
    </row>
    <row r="2473" spans="1:25" ht="15" hidden="1" customHeight="1" thickTop="1" x14ac:dyDescent="0.2">
      <c r="A2473" s="41"/>
      <c r="B2473" s="310"/>
      <c r="C2473" s="193"/>
      <c r="D2473" s="193"/>
      <c r="E2473" s="193"/>
      <c r="F2473" s="193"/>
      <c r="G2473" s="193"/>
      <c r="H2473" s="193"/>
      <c r="I2473" s="193"/>
      <c r="J2473" s="193"/>
      <c r="K2473" s="193"/>
      <c r="L2473" s="311"/>
      <c r="N2473" s="41"/>
      <c r="O2473" s="41"/>
      <c r="P2473" s="41"/>
      <c r="Q2473" s="41"/>
      <c r="R2473" s="41"/>
      <c r="S2473" s="41"/>
      <c r="T2473" s="41"/>
      <c r="U2473" s="41"/>
      <c r="V2473" s="41"/>
      <c r="W2473" s="41"/>
      <c r="X2473" s="41"/>
      <c r="Y2473" s="41"/>
    </row>
    <row r="2474" spans="1:25" ht="15" hidden="1" customHeight="1" x14ac:dyDescent="0.2">
      <c r="A2474" s="41"/>
      <c r="B2474" s="312" t="s">
        <v>1964</v>
      </c>
      <c r="C2474" s="187" t="s">
        <v>30</v>
      </c>
      <c r="D2474" s="185" t="s">
        <v>31</v>
      </c>
      <c r="E2474" s="185" t="s">
        <v>32</v>
      </c>
      <c r="F2474" s="185" t="s">
        <v>250</v>
      </c>
      <c r="G2474" s="185"/>
      <c r="H2474" s="186" t="s">
        <v>33</v>
      </c>
      <c r="I2474" s="187" t="s">
        <v>34</v>
      </c>
      <c r="J2474" s="187" t="s">
        <v>1696</v>
      </c>
      <c r="K2474" s="187" t="s">
        <v>35</v>
      </c>
      <c r="L2474" s="317" t="s">
        <v>37</v>
      </c>
      <c r="N2474" s="41"/>
      <c r="O2474" s="41"/>
      <c r="P2474" s="41"/>
      <c r="Q2474" s="41"/>
      <c r="R2474" s="41"/>
      <c r="S2474" s="41"/>
      <c r="T2474" s="41"/>
      <c r="U2474" s="41"/>
      <c r="V2474" s="41"/>
      <c r="W2474" s="41"/>
      <c r="X2474" s="41"/>
      <c r="Y2474" s="41"/>
    </row>
    <row r="2475" spans="1:25" ht="15" hidden="1" customHeight="1" x14ac:dyDescent="0.2">
      <c r="A2475" s="41"/>
      <c r="B2475" s="302" t="s">
        <v>251</v>
      </c>
      <c r="C2475" s="190">
        <v>104345</v>
      </c>
      <c r="D2475" s="188" t="s">
        <v>42</v>
      </c>
      <c r="E2475" s="188" t="s">
        <v>1021</v>
      </c>
      <c r="F2475" s="188" t="s">
        <v>271</v>
      </c>
      <c r="G2475" s="188"/>
      <c r="H2475" s="189" t="s">
        <v>45</v>
      </c>
      <c r="I2475" s="192">
        <v>1</v>
      </c>
      <c r="J2475" s="191"/>
      <c r="K2475" s="191">
        <v>47.85</v>
      </c>
      <c r="L2475" s="303">
        <v>47.85</v>
      </c>
      <c r="N2475" s="41"/>
      <c r="O2475" s="41"/>
      <c r="P2475" s="41"/>
      <c r="Q2475" s="41"/>
      <c r="R2475" s="41"/>
      <c r="S2475" s="41"/>
      <c r="T2475" s="41"/>
      <c r="U2475" s="41"/>
      <c r="V2475" s="41"/>
      <c r="W2475" s="41"/>
      <c r="X2475" s="41"/>
      <c r="Y2475" s="41"/>
    </row>
    <row r="2476" spans="1:25" ht="15" hidden="1" customHeight="1" x14ac:dyDescent="0.2">
      <c r="A2476" s="41"/>
      <c r="B2476" s="314" t="s">
        <v>253</v>
      </c>
      <c r="C2476" s="196">
        <v>88248</v>
      </c>
      <c r="D2476" s="194" t="s">
        <v>42</v>
      </c>
      <c r="E2476" s="194" t="s">
        <v>291</v>
      </c>
      <c r="F2476" s="194" t="s">
        <v>255</v>
      </c>
      <c r="G2476" s="194"/>
      <c r="H2476" s="195" t="s">
        <v>256</v>
      </c>
      <c r="I2476" s="199">
        <v>0.23250000000000001</v>
      </c>
      <c r="J2476" s="199">
        <v>0</v>
      </c>
      <c r="K2476" s="197">
        <v>30.12</v>
      </c>
      <c r="L2476" s="318">
        <v>7</v>
      </c>
      <c r="N2476" s="41"/>
      <c r="O2476" s="41"/>
      <c r="P2476" s="41"/>
      <c r="Q2476" s="41"/>
      <c r="R2476" s="41"/>
      <c r="S2476" s="41"/>
      <c r="T2476" s="41"/>
      <c r="U2476" s="41"/>
      <c r="V2476" s="41"/>
      <c r="W2476" s="41"/>
      <c r="X2476" s="41"/>
      <c r="Y2476" s="41"/>
    </row>
    <row r="2477" spans="1:25" ht="15" hidden="1" customHeight="1" x14ac:dyDescent="0.2">
      <c r="A2477" s="41"/>
      <c r="B2477" s="314" t="s">
        <v>253</v>
      </c>
      <c r="C2477" s="196">
        <v>88267</v>
      </c>
      <c r="D2477" s="194" t="s">
        <v>42</v>
      </c>
      <c r="E2477" s="194" t="s">
        <v>292</v>
      </c>
      <c r="F2477" s="194" t="s">
        <v>255</v>
      </c>
      <c r="G2477" s="194"/>
      <c r="H2477" s="195" t="s">
        <v>256</v>
      </c>
      <c r="I2477" s="199">
        <v>0.23250000000000001</v>
      </c>
      <c r="J2477" s="199">
        <v>0</v>
      </c>
      <c r="K2477" s="197">
        <v>36.380000000000003</v>
      </c>
      <c r="L2477" s="318">
        <v>8.4499999999999993</v>
      </c>
      <c r="N2477" s="41"/>
      <c r="O2477" s="41"/>
      <c r="P2477" s="41"/>
      <c r="Q2477" s="41"/>
      <c r="R2477" s="41"/>
      <c r="S2477" s="41"/>
      <c r="T2477" s="41"/>
      <c r="U2477" s="41"/>
      <c r="V2477" s="41"/>
      <c r="W2477" s="41"/>
      <c r="X2477" s="41"/>
      <c r="Y2477" s="41"/>
    </row>
    <row r="2478" spans="1:25" ht="15" hidden="1" customHeight="1" x14ac:dyDescent="0.2">
      <c r="A2478" s="41"/>
      <c r="B2478" s="304" t="s">
        <v>275</v>
      </c>
      <c r="C2478" s="202">
        <v>10908</v>
      </c>
      <c r="D2478" s="200" t="s">
        <v>42</v>
      </c>
      <c r="E2478" s="200" t="s">
        <v>468</v>
      </c>
      <c r="F2478" s="200" t="s">
        <v>276</v>
      </c>
      <c r="G2478" s="200"/>
      <c r="H2478" s="201" t="s">
        <v>45</v>
      </c>
      <c r="I2478" s="205">
        <v>1</v>
      </c>
      <c r="J2478" s="205">
        <v>0</v>
      </c>
      <c r="K2478" s="203">
        <v>20.67</v>
      </c>
      <c r="L2478" s="305">
        <v>20.67</v>
      </c>
      <c r="N2478" s="41"/>
      <c r="O2478" s="41"/>
      <c r="P2478" s="41"/>
      <c r="Q2478" s="41"/>
      <c r="R2478" s="41"/>
      <c r="S2478" s="41"/>
      <c r="T2478" s="41"/>
      <c r="U2478" s="41"/>
      <c r="V2478" s="41"/>
      <c r="W2478" s="41"/>
      <c r="X2478" s="41"/>
      <c r="Y2478" s="41"/>
    </row>
    <row r="2479" spans="1:25" ht="15" hidden="1" customHeight="1" x14ac:dyDescent="0.2">
      <c r="A2479" s="41"/>
      <c r="B2479" s="304" t="s">
        <v>275</v>
      </c>
      <c r="C2479" s="202">
        <v>20078</v>
      </c>
      <c r="D2479" s="200" t="s">
        <v>42</v>
      </c>
      <c r="E2479" s="200" t="s">
        <v>458</v>
      </c>
      <c r="F2479" s="200" t="s">
        <v>276</v>
      </c>
      <c r="G2479" s="200"/>
      <c r="H2479" s="201" t="s">
        <v>45</v>
      </c>
      <c r="I2479" s="205">
        <v>0.14000000000000001</v>
      </c>
      <c r="J2479" s="205">
        <v>0</v>
      </c>
      <c r="K2479" s="203">
        <v>29.05</v>
      </c>
      <c r="L2479" s="305">
        <v>4.0599999999999996</v>
      </c>
      <c r="N2479" s="41"/>
      <c r="O2479" s="41"/>
      <c r="P2479" s="41"/>
      <c r="Q2479" s="41"/>
      <c r="R2479" s="41"/>
      <c r="S2479" s="41"/>
      <c r="T2479" s="41"/>
      <c r="U2479" s="41"/>
      <c r="V2479" s="41"/>
      <c r="W2479" s="41"/>
      <c r="X2479" s="41"/>
      <c r="Y2479" s="41"/>
    </row>
    <row r="2480" spans="1:25" ht="15" hidden="1" customHeight="1" x14ac:dyDescent="0.2">
      <c r="A2480" s="41"/>
      <c r="B2480" s="304" t="s">
        <v>275</v>
      </c>
      <c r="C2480" s="202">
        <v>296</v>
      </c>
      <c r="D2480" s="200" t="s">
        <v>42</v>
      </c>
      <c r="E2480" s="200" t="s">
        <v>462</v>
      </c>
      <c r="F2480" s="200" t="s">
        <v>276</v>
      </c>
      <c r="G2480" s="200"/>
      <c r="H2480" s="201" t="s">
        <v>45</v>
      </c>
      <c r="I2480" s="205">
        <v>1</v>
      </c>
      <c r="J2480" s="205">
        <v>0</v>
      </c>
      <c r="K2480" s="203">
        <v>1.69</v>
      </c>
      <c r="L2480" s="305">
        <v>1.69</v>
      </c>
      <c r="N2480" s="41"/>
      <c r="O2480" s="41"/>
      <c r="P2480" s="41"/>
      <c r="Q2480" s="41"/>
      <c r="R2480" s="41"/>
      <c r="S2480" s="41"/>
      <c r="T2480" s="41"/>
      <c r="U2480" s="41"/>
      <c r="V2480" s="41"/>
      <c r="W2480" s="41"/>
      <c r="X2480" s="41"/>
      <c r="Y2480" s="41"/>
    </row>
    <row r="2481" spans="1:25" ht="15" hidden="1" customHeight="1" x14ac:dyDescent="0.2">
      <c r="A2481" s="41"/>
      <c r="B2481" s="304" t="s">
        <v>275</v>
      </c>
      <c r="C2481" s="202">
        <v>301</v>
      </c>
      <c r="D2481" s="200" t="s">
        <v>42</v>
      </c>
      <c r="E2481" s="200" t="s">
        <v>459</v>
      </c>
      <c r="F2481" s="200" t="s">
        <v>276</v>
      </c>
      <c r="G2481" s="200"/>
      <c r="H2481" s="201" t="s">
        <v>45</v>
      </c>
      <c r="I2481" s="205">
        <v>2</v>
      </c>
      <c r="J2481" s="205">
        <v>0</v>
      </c>
      <c r="K2481" s="203">
        <v>2.99</v>
      </c>
      <c r="L2481" s="305">
        <v>5.98</v>
      </c>
      <c r="N2481" s="41"/>
      <c r="O2481" s="41"/>
      <c r="P2481" s="41"/>
      <c r="Q2481" s="41"/>
      <c r="R2481" s="41"/>
      <c r="S2481" s="41"/>
      <c r="T2481" s="41"/>
      <c r="U2481" s="41"/>
      <c r="V2481" s="41"/>
      <c r="W2481" s="41"/>
      <c r="X2481" s="41"/>
      <c r="Y2481" s="41"/>
    </row>
    <row r="2482" spans="1:25" ht="15" hidden="1" customHeight="1" x14ac:dyDescent="0.2">
      <c r="A2482" s="41"/>
      <c r="B2482" s="306"/>
      <c r="C2482" s="307"/>
      <c r="D2482" s="307"/>
      <c r="E2482" s="307"/>
      <c r="F2482" s="307"/>
      <c r="G2482" s="307" t="s">
        <v>261</v>
      </c>
      <c r="H2482" s="308">
        <v>11.63</v>
      </c>
      <c r="I2482" s="307" t="s">
        <v>262</v>
      </c>
      <c r="J2482" s="308">
        <v>0</v>
      </c>
      <c r="K2482" s="307" t="s">
        <v>263</v>
      </c>
      <c r="L2482" s="309">
        <v>11.63</v>
      </c>
      <c r="N2482" s="41"/>
      <c r="O2482" s="41"/>
      <c r="P2482" s="41"/>
      <c r="Q2482" s="41"/>
      <c r="R2482" s="41"/>
      <c r="S2482" s="41"/>
      <c r="T2482" s="41"/>
      <c r="U2482" s="41"/>
      <c r="V2482" s="41"/>
      <c r="W2482" s="41"/>
      <c r="X2482" s="41"/>
      <c r="Y2482" s="41"/>
    </row>
    <row r="2483" spans="1:25" ht="15" hidden="1" customHeight="1" thickBot="1" x14ac:dyDescent="0.25">
      <c r="A2483" s="41"/>
      <c r="B2483" s="306"/>
      <c r="C2483" s="307"/>
      <c r="D2483" s="307"/>
      <c r="E2483" s="307"/>
      <c r="F2483" s="307"/>
      <c r="G2483" s="307" t="s">
        <v>264</v>
      </c>
      <c r="H2483" s="308">
        <v>9.0500000000000007</v>
      </c>
      <c r="I2483" s="307"/>
      <c r="J2483" s="307" t="s">
        <v>265</v>
      </c>
      <c r="K2483" s="307"/>
      <c r="L2483" s="309">
        <v>56.9</v>
      </c>
      <c r="N2483" s="41"/>
      <c r="O2483" s="41"/>
      <c r="P2483" s="41"/>
      <c r="Q2483" s="41"/>
      <c r="R2483" s="41"/>
      <c r="S2483" s="41"/>
      <c r="T2483" s="41"/>
      <c r="U2483" s="41"/>
      <c r="V2483" s="41"/>
      <c r="W2483" s="41"/>
      <c r="X2483" s="41"/>
      <c r="Y2483" s="41"/>
    </row>
    <row r="2484" spans="1:25" ht="15" hidden="1" customHeight="1" thickTop="1" x14ac:dyDescent="0.2">
      <c r="A2484" s="41"/>
      <c r="B2484" s="310"/>
      <c r="C2484" s="193"/>
      <c r="D2484" s="193"/>
      <c r="E2484" s="193"/>
      <c r="F2484" s="193"/>
      <c r="G2484" s="193"/>
      <c r="H2484" s="193"/>
      <c r="I2484" s="193"/>
      <c r="J2484" s="193"/>
      <c r="K2484" s="193"/>
      <c r="L2484" s="311"/>
      <c r="N2484" s="41"/>
      <c r="O2484" s="41"/>
      <c r="P2484" s="41"/>
      <c r="Q2484" s="41"/>
      <c r="R2484" s="41"/>
      <c r="S2484" s="41"/>
      <c r="T2484" s="41"/>
      <c r="U2484" s="41"/>
      <c r="V2484" s="41"/>
      <c r="W2484" s="41"/>
      <c r="X2484" s="41"/>
      <c r="Y2484" s="41"/>
    </row>
    <row r="2485" spans="1:25" ht="15" hidden="1" customHeight="1" x14ac:dyDescent="0.2">
      <c r="A2485" s="41"/>
      <c r="B2485" s="312" t="s">
        <v>1965</v>
      </c>
      <c r="C2485" s="187" t="s">
        <v>30</v>
      </c>
      <c r="D2485" s="185" t="s">
        <v>31</v>
      </c>
      <c r="E2485" s="185" t="s">
        <v>32</v>
      </c>
      <c r="F2485" s="185" t="s">
        <v>250</v>
      </c>
      <c r="G2485" s="185"/>
      <c r="H2485" s="186" t="s">
        <v>33</v>
      </c>
      <c r="I2485" s="187" t="s">
        <v>34</v>
      </c>
      <c r="J2485" s="187" t="s">
        <v>1696</v>
      </c>
      <c r="K2485" s="187" t="s">
        <v>35</v>
      </c>
      <c r="L2485" s="317" t="s">
        <v>37</v>
      </c>
      <c r="N2485" s="41"/>
      <c r="O2485" s="41"/>
      <c r="P2485" s="41"/>
      <c r="Q2485" s="41"/>
      <c r="R2485" s="41"/>
      <c r="S2485" s="41"/>
      <c r="T2485" s="41"/>
      <c r="U2485" s="41"/>
      <c r="V2485" s="41"/>
      <c r="W2485" s="41"/>
      <c r="X2485" s="41"/>
      <c r="Y2485" s="41"/>
    </row>
    <row r="2486" spans="1:25" ht="15" hidden="1" customHeight="1" x14ac:dyDescent="0.2">
      <c r="A2486" s="41"/>
      <c r="B2486" s="302" t="s">
        <v>251</v>
      </c>
      <c r="C2486" s="190">
        <v>89783</v>
      </c>
      <c r="D2486" s="188" t="s">
        <v>42</v>
      </c>
      <c r="E2486" s="188" t="s">
        <v>1023</v>
      </c>
      <c r="F2486" s="188" t="s">
        <v>271</v>
      </c>
      <c r="G2486" s="188"/>
      <c r="H2486" s="189" t="s">
        <v>45</v>
      </c>
      <c r="I2486" s="192">
        <v>1</v>
      </c>
      <c r="J2486" s="191"/>
      <c r="K2486" s="191">
        <v>18.190000000000001</v>
      </c>
      <c r="L2486" s="303">
        <v>18.190000000000001</v>
      </c>
      <c r="N2486" s="41"/>
      <c r="O2486" s="41"/>
      <c r="P2486" s="41"/>
      <c r="Q2486" s="41"/>
      <c r="R2486" s="41"/>
      <c r="S2486" s="41"/>
      <c r="T2486" s="41"/>
      <c r="U2486" s="41"/>
      <c r="V2486" s="41"/>
      <c r="W2486" s="41"/>
      <c r="X2486" s="41"/>
      <c r="Y2486" s="41"/>
    </row>
    <row r="2487" spans="1:25" ht="15" hidden="1" customHeight="1" x14ac:dyDescent="0.2">
      <c r="A2487" s="41"/>
      <c r="B2487" s="314" t="s">
        <v>253</v>
      </c>
      <c r="C2487" s="196">
        <v>88267</v>
      </c>
      <c r="D2487" s="194" t="s">
        <v>42</v>
      </c>
      <c r="E2487" s="194" t="s">
        <v>292</v>
      </c>
      <c r="F2487" s="194" t="s">
        <v>255</v>
      </c>
      <c r="G2487" s="194"/>
      <c r="H2487" s="195" t="s">
        <v>256</v>
      </c>
      <c r="I2487" s="199">
        <v>0.16930000000000001</v>
      </c>
      <c r="J2487" s="199">
        <v>0</v>
      </c>
      <c r="K2487" s="197">
        <v>36.380000000000003</v>
      </c>
      <c r="L2487" s="318">
        <v>6.15</v>
      </c>
      <c r="N2487" s="41"/>
      <c r="O2487" s="41"/>
      <c r="P2487" s="41"/>
      <c r="Q2487" s="41"/>
      <c r="R2487" s="41"/>
      <c r="S2487" s="41"/>
      <c r="T2487" s="41"/>
      <c r="U2487" s="41"/>
      <c r="V2487" s="41"/>
      <c r="W2487" s="41"/>
      <c r="X2487" s="41"/>
      <c r="Y2487" s="41"/>
    </row>
    <row r="2488" spans="1:25" ht="15" hidden="1" customHeight="1" x14ac:dyDescent="0.2">
      <c r="A2488" s="41"/>
      <c r="B2488" s="314" t="s">
        <v>253</v>
      </c>
      <c r="C2488" s="196">
        <v>88248</v>
      </c>
      <c r="D2488" s="194" t="s">
        <v>42</v>
      </c>
      <c r="E2488" s="194" t="s">
        <v>291</v>
      </c>
      <c r="F2488" s="194" t="s">
        <v>255</v>
      </c>
      <c r="G2488" s="194"/>
      <c r="H2488" s="195" t="s">
        <v>256</v>
      </c>
      <c r="I2488" s="199">
        <v>0.16930000000000001</v>
      </c>
      <c r="J2488" s="199">
        <v>0</v>
      </c>
      <c r="K2488" s="197">
        <v>30.12</v>
      </c>
      <c r="L2488" s="318">
        <v>5.09</v>
      </c>
      <c r="N2488" s="41"/>
      <c r="O2488" s="41"/>
      <c r="P2488" s="41"/>
      <c r="Q2488" s="41"/>
      <c r="R2488" s="41"/>
      <c r="S2488" s="41"/>
      <c r="T2488" s="41"/>
      <c r="U2488" s="41"/>
      <c r="V2488" s="41"/>
      <c r="W2488" s="41"/>
      <c r="X2488" s="41"/>
      <c r="Y2488" s="41"/>
    </row>
    <row r="2489" spans="1:25" ht="15" hidden="1" customHeight="1" x14ac:dyDescent="0.2">
      <c r="A2489" s="41"/>
      <c r="B2489" s="304" t="s">
        <v>275</v>
      </c>
      <c r="C2489" s="202">
        <v>20083</v>
      </c>
      <c r="D2489" s="200" t="s">
        <v>42</v>
      </c>
      <c r="E2489" s="200" t="s">
        <v>424</v>
      </c>
      <c r="F2489" s="200" t="s">
        <v>276</v>
      </c>
      <c r="G2489" s="200"/>
      <c r="H2489" s="201" t="s">
        <v>45</v>
      </c>
      <c r="I2489" s="205">
        <v>2.2499999999999999E-2</v>
      </c>
      <c r="J2489" s="205">
        <v>0</v>
      </c>
      <c r="K2489" s="203">
        <v>79.760000000000005</v>
      </c>
      <c r="L2489" s="305">
        <v>1.79</v>
      </c>
      <c r="N2489" s="41"/>
      <c r="O2489" s="41"/>
      <c r="P2489" s="41"/>
      <c r="Q2489" s="41"/>
      <c r="R2489" s="41"/>
      <c r="S2489" s="41"/>
      <c r="T2489" s="41"/>
      <c r="U2489" s="41"/>
      <c r="V2489" s="41"/>
      <c r="W2489" s="41"/>
      <c r="X2489" s="41"/>
      <c r="Y2489" s="41"/>
    </row>
    <row r="2490" spans="1:25" ht="15" hidden="1" customHeight="1" x14ac:dyDescent="0.2">
      <c r="A2490" s="41"/>
      <c r="B2490" s="304" t="s">
        <v>275</v>
      </c>
      <c r="C2490" s="202">
        <v>122</v>
      </c>
      <c r="D2490" s="200" t="s">
        <v>42</v>
      </c>
      <c r="E2490" s="200" t="s">
        <v>293</v>
      </c>
      <c r="F2490" s="200" t="s">
        <v>276</v>
      </c>
      <c r="G2490" s="200"/>
      <c r="H2490" s="201" t="s">
        <v>45</v>
      </c>
      <c r="I2490" s="205">
        <v>1.4800000000000001E-2</v>
      </c>
      <c r="J2490" s="205">
        <v>0</v>
      </c>
      <c r="K2490" s="203">
        <v>70.400000000000006</v>
      </c>
      <c r="L2490" s="305">
        <v>1.04</v>
      </c>
      <c r="N2490" s="41"/>
      <c r="O2490" s="41"/>
      <c r="P2490" s="41"/>
      <c r="Q2490" s="41"/>
      <c r="R2490" s="41"/>
      <c r="S2490" s="41"/>
      <c r="T2490" s="41"/>
      <c r="U2490" s="41"/>
      <c r="V2490" s="41"/>
      <c r="W2490" s="41"/>
      <c r="X2490" s="41"/>
      <c r="Y2490" s="41"/>
    </row>
    <row r="2491" spans="1:25" ht="15" hidden="1" customHeight="1" x14ac:dyDescent="0.2">
      <c r="A2491" s="41"/>
      <c r="B2491" s="304" t="s">
        <v>275</v>
      </c>
      <c r="C2491" s="202">
        <v>38383</v>
      </c>
      <c r="D2491" s="200" t="s">
        <v>42</v>
      </c>
      <c r="E2491" s="200" t="s">
        <v>2438</v>
      </c>
      <c r="F2491" s="200" t="s">
        <v>276</v>
      </c>
      <c r="G2491" s="200"/>
      <c r="H2491" s="201" t="s">
        <v>45</v>
      </c>
      <c r="I2491" s="205">
        <v>1.0699999999999999E-2</v>
      </c>
      <c r="J2491" s="205">
        <v>0</v>
      </c>
      <c r="K2491" s="203">
        <v>2.33</v>
      </c>
      <c r="L2491" s="305">
        <v>0.02</v>
      </c>
      <c r="N2491" s="41"/>
      <c r="O2491" s="41"/>
      <c r="P2491" s="41"/>
      <c r="Q2491" s="41"/>
      <c r="R2491" s="41"/>
      <c r="S2491" s="41"/>
      <c r="T2491" s="41"/>
      <c r="U2491" s="41"/>
      <c r="V2491" s="41"/>
      <c r="W2491" s="41"/>
      <c r="X2491" s="41"/>
      <c r="Y2491" s="41"/>
    </row>
    <row r="2492" spans="1:25" ht="15" hidden="1" customHeight="1" x14ac:dyDescent="0.2">
      <c r="A2492" s="41"/>
      <c r="B2492" s="304" t="s">
        <v>275</v>
      </c>
      <c r="C2492" s="202">
        <v>3666</v>
      </c>
      <c r="D2492" s="200" t="s">
        <v>42</v>
      </c>
      <c r="E2492" s="200" t="s">
        <v>1154</v>
      </c>
      <c r="F2492" s="200" t="s">
        <v>276</v>
      </c>
      <c r="G2492" s="200"/>
      <c r="H2492" s="201" t="s">
        <v>45</v>
      </c>
      <c r="I2492" s="205">
        <v>1</v>
      </c>
      <c r="J2492" s="205">
        <v>0</v>
      </c>
      <c r="K2492" s="203">
        <v>4.0999999999999996</v>
      </c>
      <c r="L2492" s="305">
        <v>4.0999999999999996</v>
      </c>
      <c r="N2492" s="41"/>
      <c r="O2492" s="41"/>
      <c r="P2492" s="41"/>
      <c r="Q2492" s="41"/>
      <c r="R2492" s="41"/>
      <c r="S2492" s="41"/>
      <c r="T2492" s="41"/>
      <c r="U2492" s="41"/>
      <c r="V2492" s="41"/>
      <c r="W2492" s="41"/>
      <c r="X2492" s="41"/>
      <c r="Y2492" s="41"/>
    </row>
    <row r="2493" spans="1:25" ht="15" hidden="1" customHeight="1" x14ac:dyDescent="0.2">
      <c r="A2493" s="41"/>
      <c r="B2493" s="306"/>
      <c r="C2493" s="307"/>
      <c r="D2493" s="307"/>
      <c r="E2493" s="307"/>
      <c r="F2493" s="307"/>
      <c r="G2493" s="307" t="s">
        <v>261</v>
      </c>
      <c r="H2493" s="308">
        <v>8.4600000000000009</v>
      </c>
      <c r="I2493" s="307" t="s">
        <v>262</v>
      </c>
      <c r="J2493" s="308">
        <v>0</v>
      </c>
      <c r="K2493" s="307" t="s">
        <v>263</v>
      </c>
      <c r="L2493" s="309">
        <v>8.4600000000000009</v>
      </c>
      <c r="N2493" s="41"/>
      <c r="O2493" s="41"/>
      <c r="P2493" s="41"/>
      <c r="Q2493" s="41"/>
      <c r="R2493" s="41"/>
      <c r="S2493" s="41"/>
      <c r="T2493" s="41"/>
      <c r="U2493" s="41"/>
      <c r="V2493" s="41"/>
      <c r="W2493" s="41"/>
      <c r="X2493" s="41"/>
      <c r="Y2493" s="41"/>
    </row>
    <row r="2494" spans="1:25" ht="15" hidden="1" customHeight="1" thickBot="1" x14ac:dyDescent="0.25">
      <c r="A2494" s="41"/>
      <c r="B2494" s="306"/>
      <c r="C2494" s="307"/>
      <c r="D2494" s="307"/>
      <c r="E2494" s="307"/>
      <c r="F2494" s="307"/>
      <c r="G2494" s="307" t="s">
        <v>264</v>
      </c>
      <c r="H2494" s="308">
        <v>3.44</v>
      </c>
      <c r="I2494" s="307"/>
      <c r="J2494" s="307" t="s">
        <v>265</v>
      </c>
      <c r="K2494" s="307"/>
      <c r="L2494" s="309">
        <v>21.63</v>
      </c>
      <c r="N2494" s="41"/>
      <c r="O2494" s="41"/>
      <c r="P2494" s="41"/>
      <c r="Q2494" s="41"/>
      <c r="R2494" s="41"/>
      <c r="S2494" s="41"/>
      <c r="T2494" s="41"/>
      <c r="U2494" s="41"/>
      <c r="V2494" s="41"/>
      <c r="W2494" s="41"/>
      <c r="X2494" s="41"/>
      <c r="Y2494" s="41"/>
    </row>
    <row r="2495" spans="1:25" ht="15" hidden="1" customHeight="1" thickTop="1" x14ac:dyDescent="0.2">
      <c r="A2495" s="41"/>
      <c r="B2495" s="310"/>
      <c r="C2495" s="193"/>
      <c r="D2495" s="193"/>
      <c r="E2495" s="193"/>
      <c r="F2495" s="193"/>
      <c r="G2495" s="193"/>
      <c r="H2495" s="193"/>
      <c r="I2495" s="193"/>
      <c r="J2495" s="193"/>
      <c r="K2495" s="193"/>
      <c r="L2495" s="311"/>
      <c r="N2495" s="41"/>
      <c r="O2495" s="41"/>
      <c r="P2495" s="41"/>
      <c r="Q2495" s="41"/>
      <c r="R2495" s="41"/>
      <c r="S2495" s="41"/>
      <c r="T2495" s="41"/>
      <c r="U2495" s="41"/>
      <c r="V2495" s="41"/>
      <c r="W2495" s="41"/>
      <c r="X2495" s="41"/>
      <c r="Y2495" s="41"/>
    </row>
    <row r="2496" spans="1:25" ht="15" hidden="1" customHeight="1" x14ac:dyDescent="0.2">
      <c r="A2496" s="41"/>
      <c r="B2496" s="312" t="s">
        <v>1966</v>
      </c>
      <c r="C2496" s="187" t="s">
        <v>30</v>
      </c>
      <c r="D2496" s="185" t="s">
        <v>31</v>
      </c>
      <c r="E2496" s="185" t="s">
        <v>32</v>
      </c>
      <c r="F2496" s="185" t="s">
        <v>250</v>
      </c>
      <c r="G2496" s="185"/>
      <c r="H2496" s="186" t="s">
        <v>33</v>
      </c>
      <c r="I2496" s="187" t="s">
        <v>34</v>
      </c>
      <c r="J2496" s="187" t="s">
        <v>1696</v>
      </c>
      <c r="K2496" s="187" t="s">
        <v>35</v>
      </c>
      <c r="L2496" s="317" t="s">
        <v>37</v>
      </c>
      <c r="N2496" s="41"/>
      <c r="O2496" s="41"/>
      <c r="P2496" s="41"/>
      <c r="Q2496" s="41"/>
      <c r="R2496" s="41"/>
      <c r="S2496" s="41"/>
      <c r="T2496" s="41"/>
      <c r="U2496" s="41"/>
      <c r="V2496" s="41"/>
      <c r="W2496" s="41"/>
      <c r="X2496" s="41"/>
      <c r="Y2496" s="41"/>
    </row>
    <row r="2497" spans="1:25" ht="15" hidden="1" customHeight="1" x14ac:dyDescent="0.2">
      <c r="A2497" s="41"/>
      <c r="B2497" s="302" t="s">
        <v>251</v>
      </c>
      <c r="C2497" s="190">
        <v>104350</v>
      </c>
      <c r="D2497" s="188" t="s">
        <v>42</v>
      </c>
      <c r="E2497" s="188" t="s">
        <v>1271</v>
      </c>
      <c r="F2497" s="188" t="s">
        <v>271</v>
      </c>
      <c r="G2497" s="188"/>
      <c r="H2497" s="189" t="s">
        <v>45</v>
      </c>
      <c r="I2497" s="192">
        <v>1</v>
      </c>
      <c r="J2497" s="191"/>
      <c r="K2497" s="191">
        <v>32.76</v>
      </c>
      <c r="L2497" s="303">
        <v>32.76</v>
      </c>
      <c r="N2497" s="41"/>
      <c r="O2497" s="41"/>
      <c r="P2497" s="41"/>
      <c r="Q2497" s="41"/>
      <c r="R2497" s="41"/>
      <c r="S2497" s="41"/>
      <c r="T2497" s="41"/>
      <c r="U2497" s="41"/>
      <c r="V2497" s="41"/>
      <c r="W2497" s="41"/>
      <c r="X2497" s="41"/>
      <c r="Y2497" s="41"/>
    </row>
    <row r="2498" spans="1:25" ht="15" hidden="1" customHeight="1" x14ac:dyDescent="0.2">
      <c r="A2498" s="41"/>
      <c r="B2498" s="314" t="s">
        <v>253</v>
      </c>
      <c r="C2498" s="196">
        <v>88267</v>
      </c>
      <c r="D2498" s="194" t="s">
        <v>42</v>
      </c>
      <c r="E2498" s="194" t="s">
        <v>292</v>
      </c>
      <c r="F2498" s="194" t="s">
        <v>255</v>
      </c>
      <c r="G2498" s="194"/>
      <c r="H2498" s="195" t="s">
        <v>256</v>
      </c>
      <c r="I2498" s="199">
        <v>0.127</v>
      </c>
      <c r="J2498" s="199">
        <v>0</v>
      </c>
      <c r="K2498" s="197">
        <v>36.380000000000003</v>
      </c>
      <c r="L2498" s="318">
        <v>4.62</v>
      </c>
      <c r="N2498" s="41"/>
      <c r="O2498" s="41"/>
      <c r="P2498" s="41"/>
      <c r="Q2498" s="41"/>
      <c r="R2498" s="41"/>
      <c r="S2498" s="41"/>
      <c r="T2498" s="41"/>
      <c r="U2498" s="41"/>
      <c r="V2498" s="41"/>
      <c r="W2498" s="41"/>
      <c r="X2498" s="41"/>
      <c r="Y2498" s="41"/>
    </row>
    <row r="2499" spans="1:25" ht="15" hidden="1" customHeight="1" x14ac:dyDescent="0.2">
      <c r="A2499" s="41"/>
      <c r="B2499" s="314" t="s">
        <v>253</v>
      </c>
      <c r="C2499" s="196">
        <v>88248</v>
      </c>
      <c r="D2499" s="194" t="s">
        <v>42</v>
      </c>
      <c r="E2499" s="194" t="s">
        <v>291</v>
      </c>
      <c r="F2499" s="194" t="s">
        <v>255</v>
      </c>
      <c r="G2499" s="194"/>
      <c r="H2499" s="195" t="s">
        <v>256</v>
      </c>
      <c r="I2499" s="199">
        <v>0.127</v>
      </c>
      <c r="J2499" s="199">
        <v>0</v>
      </c>
      <c r="K2499" s="197">
        <v>30.12</v>
      </c>
      <c r="L2499" s="318">
        <v>3.82</v>
      </c>
      <c r="N2499" s="41"/>
      <c r="O2499" s="41"/>
      <c r="P2499" s="41"/>
      <c r="Q2499" s="41"/>
      <c r="R2499" s="41"/>
      <c r="S2499" s="41"/>
      <c r="T2499" s="41"/>
      <c r="U2499" s="41"/>
      <c r="V2499" s="41"/>
      <c r="W2499" s="41"/>
      <c r="X2499" s="41"/>
      <c r="Y2499" s="41"/>
    </row>
    <row r="2500" spans="1:25" ht="15" hidden="1" customHeight="1" x14ac:dyDescent="0.2">
      <c r="A2500" s="41"/>
      <c r="B2500" s="304" t="s">
        <v>275</v>
      </c>
      <c r="C2500" s="202">
        <v>3669</v>
      </c>
      <c r="D2500" s="200" t="s">
        <v>42</v>
      </c>
      <c r="E2500" s="200" t="s">
        <v>1272</v>
      </c>
      <c r="F2500" s="200" t="s">
        <v>276</v>
      </c>
      <c r="G2500" s="200"/>
      <c r="H2500" s="201" t="s">
        <v>45</v>
      </c>
      <c r="I2500" s="205">
        <v>1</v>
      </c>
      <c r="J2500" s="205">
        <v>0</v>
      </c>
      <c r="K2500" s="203">
        <v>14.77</v>
      </c>
      <c r="L2500" s="305">
        <v>14.77</v>
      </c>
      <c r="N2500" s="41"/>
      <c r="O2500" s="41"/>
      <c r="P2500" s="41"/>
      <c r="Q2500" s="41"/>
      <c r="R2500" s="41"/>
      <c r="S2500" s="41"/>
      <c r="T2500" s="41"/>
      <c r="U2500" s="41"/>
      <c r="V2500" s="41"/>
      <c r="W2500" s="41"/>
      <c r="X2500" s="41"/>
      <c r="Y2500" s="41"/>
    </row>
    <row r="2501" spans="1:25" ht="15" hidden="1" customHeight="1" x14ac:dyDescent="0.2">
      <c r="A2501" s="41"/>
      <c r="B2501" s="304" t="s">
        <v>275</v>
      </c>
      <c r="C2501" s="202">
        <v>20078</v>
      </c>
      <c r="D2501" s="200" t="s">
        <v>42</v>
      </c>
      <c r="E2501" s="200" t="s">
        <v>458</v>
      </c>
      <c r="F2501" s="200" t="s">
        <v>276</v>
      </c>
      <c r="G2501" s="200"/>
      <c r="H2501" s="201" t="s">
        <v>45</v>
      </c>
      <c r="I2501" s="205">
        <v>0.1</v>
      </c>
      <c r="J2501" s="205">
        <v>0</v>
      </c>
      <c r="K2501" s="203">
        <v>29.05</v>
      </c>
      <c r="L2501" s="305">
        <v>2.9</v>
      </c>
      <c r="N2501" s="41"/>
      <c r="O2501" s="41"/>
      <c r="P2501" s="41"/>
      <c r="Q2501" s="41"/>
      <c r="R2501" s="41"/>
      <c r="S2501" s="41"/>
      <c r="T2501" s="41"/>
      <c r="U2501" s="41"/>
      <c r="V2501" s="41"/>
      <c r="W2501" s="41"/>
      <c r="X2501" s="41"/>
      <c r="Y2501" s="41"/>
    </row>
    <row r="2502" spans="1:25" ht="15" hidden="1" customHeight="1" x14ac:dyDescent="0.2">
      <c r="A2502" s="41"/>
      <c r="B2502" s="304" t="s">
        <v>275</v>
      </c>
      <c r="C2502" s="202">
        <v>296</v>
      </c>
      <c r="D2502" s="200" t="s">
        <v>42</v>
      </c>
      <c r="E2502" s="200" t="s">
        <v>462</v>
      </c>
      <c r="F2502" s="200" t="s">
        <v>276</v>
      </c>
      <c r="G2502" s="200"/>
      <c r="H2502" s="201" t="s">
        <v>45</v>
      </c>
      <c r="I2502" s="205">
        <v>1</v>
      </c>
      <c r="J2502" s="205">
        <v>0</v>
      </c>
      <c r="K2502" s="203">
        <v>1.69</v>
      </c>
      <c r="L2502" s="305">
        <v>1.69</v>
      </c>
      <c r="N2502" s="41"/>
      <c r="O2502" s="41"/>
      <c r="P2502" s="41"/>
      <c r="Q2502" s="41"/>
      <c r="R2502" s="41"/>
      <c r="S2502" s="41"/>
      <c r="T2502" s="41"/>
      <c r="U2502" s="41"/>
      <c r="V2502" s="41"/>
      <c r="W2502" s="41"/>
      <c r="X2502" s="41"/>
      <c r="Y2502" s="41"/>
    </row>
    <row r="2503" spans="1:25" ht="15" hidden="1" customHeight="1" x14ac:dyDescent="0.2">
      <c r="A2503" s="41"/>
      <c r="B2503" s="304" t="s">
        <v>275</v>
      </c>
      <c r="C2503" s="202">
        <v>297</v>
      </c>
      <c r="D2503" s="200" t="s">
        <v>42</v>
      </c>
      <c r="E2503" s="200" t="s">
        <v>463</v>
      </c>
      <c r="F2503" s="200" t="s">
        <v>276</v>
      </c>
      <c r="G2503" s="200"/>
      <c r="H2503" s="201" t="s">
        <v>45</v>
      </c>
      <c r="I2503" s="205">
        <v>2</v>
      </c>
      <c r="J2503" s="205">
        <v>0</v>
      </c>
      <c r="K2503" s="203">
        <v>2.48</v>
      </c>
      <c r="L2503" s="305">
        <v>4.96</v>
      </c>
      <c r="N2503" s="41"/>
      <c r="O2503" s="41"/>
      <c r="P2503" s="41"/>
      <c r="Q2503" s="41"/>
      <c r="R2503" s="41"/>
      <c r="S2503" s="41"/>
      <c r="T2503" s="41"/>
      <c r="U2503" s="41"/>
      <c r="V2503" s="41"/>
      <c r="W2503" s="41"/>
      <c r="X2503" s="41"/>
      <c r="Y2503" s="41"/>
    </row>
    <row r="2504" spans="1:25" ht="15" hidden="1" customHeight="1" x14ac:dyDescent="0.2">
      <c r="A2504" s="41"/>
      <c r="B2504" s="306"/>
      <c r="C2504" s="307"/>
      <c r="D2504" s="307"/>
      <c r="E2504" s="307"/>
      <c r="F2504" s="307"/>
      <c r="G2504" s="307" t="s">
        <v>261</v>
      </c>
      <c r="H2504" s="308">
        <v>6.35</v>
      </c>
      <c r="I2504" s="307" t="s">
        <v>262</v>
      </c>
      <c r="J2504" s="308">
        <v>0</v>
      </c>
      <c r="K2504" s="307" t="s">
        <v>263</v>
      </c>
      <c r="L2504" s="309">
        <v>6.35</v>
      </c>
      <c r="N2504" s="41"/>
      <c r="O2504" s="41"/>
      <c r="P2504" s="41"/>
      <c r="Q2504" s="41"/>
      <c r="R2504" s="41"/>
      <c r="S2504" s="41"/>
      <c r="T2504" s="41"/>
      <c r="U2504" s="41"/>
      <c r="V2504" s="41"/>
      <c r="W2504" s="41"/>
      <c r="X2504" s="41"/>
      <c r="Y2504" s="41"/>
    </row>
    <row r="2505" spans="1:25" ht="15" hidden="1" customHeight="1" thickBot="1" x14ac:dyDescent="0.25">
      <c r="A2505" s="41"/>
      <c r="B2505" s="306"/>
      <c r="C2505" s="307"/>
      <c r="D2505" s="307"/>
      <c r="E2505" s="307"/>
      <c r="F2505" s="307"/>
      <c r="G2505" s="307" t="s">
        <v>264</v>
      </c>
      <c r="H2505" s="308">
        <v>6.19</v>
      </c>
      <c r="I2505" s="307"/>
      <c r="J2505" s="307" t="s">
        <v>265</v>
      </c>
      <c r="K2505" s="307"/>
      <c r="L2505" s="309">
        <v>38.950000000000003</v>
      </c>
      <c r="N2505" s="41"/>
      <c r="O2505" s="41"/>
      <c r="P2505" s="41"/>
      <c r="Q2505" s="41"/>
      <c r="R2505" s="41"/>
      <c r="S2505" s="41"/>
      <c r="T2505" s="41"/>
      <c r="U2505" s="41"/>
      <c r="V2505" s="41"/>
      <c r="W2505" s="41"/>
      <c r="X2505" s="41"/>
      <c r="Y2505" s="41"/>
    </row>
    <row r="2506" spans="1:25" ht="15" hidden="1" customHeight="1" thickTop="1" x14ac:dyDescent="0.2">
      <c r="A2506" s="41"/>
      <c r="B2506" s="310"/>
      <c r="C2506" s="193"/>
      <c r="D2506" s="193"/>
      <c r="E2506" s="193"/>
      <c r="F2506" s="193"/>
      <c r="G2506" s="193"/>
      <c r="H2506" s="193"/>
      <c r="I2506" s="193"/>
      <c r="J2506" s="193"/>
      <c r="K2506" s="193"/>
      <c r="L2506" s="311"/>
      <c r="N2506" s="41"/>
      <c r="O2506" s="41"/>
      <c r="P2506" s="41"/>
      <c r="Q2506" s="41"/>
      <c r="R2506" s="41"/>
      <c r="S2506" s="41"/>
      <c r="T2506" s="41"/>
      <c r="U2506" s="41"/>
      <c r="V2506" s="41"/>
      <c r="W2506" s="41"/>
      <c r="X2506" s="41"/>
      <c r="Y2506" s="41"/>
    </row>
    <row r="2507" spans="1:25" ht="15" hidden="1" customHeight="1" x14ac:dyDescent="0.2">
      <c r="A2507" s="41"/>
      <c r="B2507" s="312" t="s">
        <v>1967</v>
      </c>
      <c r="C2507" s="187" t="s">
        <v>30</v>
      </c>
      <c r="D2507" s="185" t="s">
        <v>31</v>
      </c>
      <c r="E2507" s="185" t="s">
        <v>32</v>
      </c>
      <c r="F2507" s="185" t="s">
        <v>250</v>
      </c>
      <c r="G2507" s="185"/>
      <c r="H2507" s="186" t="s">
        <v>33</v>
      </c>
      <c r="I2507" s="187" t="s">
        <v>34</v>
      </c>
      <c r="J2507" s="187" t="s">
        <v>1696</v>
      </c>
      <c r="K2507" s="187" t="s">
        <v>35</v>
      </c>
      <c r="L2507" s="317" t="s">
        <v>37</v>
      </c>
      <c r="N2507" s="41"/>
      <c r="O2507" s="41"/>
      <c r="P2507" s="41"/>
      <c r="Q2507" s="41"/>
      <c r="R2507" s="41"/>
      <c r="S2507" s="41"/>
      <c r="T2507" s="41"/>
      <c r="U2507" s="41"/>
      <c r="V2507" s="41"/>
      <c r="W2507" s="41"/>
      <c r="X2507" s="41"/>
      <c r="Y2507" s="41"/>
    </row>
    <row r="2508" spans="1:25" ht="15" hidden="1" customHeight="1" x14ac:dyDescent="0.2">
      <c r="A2508" s="41"/>
      <c r="B2508" s="302" t="s">
        <v>251</v>
      </c>
      <c r="C2508" s="190">
        <v>89795</v>
      </c>
      <c r="D2508" s="188" t="s">
        <v>42</v>
      </c>
      <c r="E2508" s="188" t="s">
        <v>1024</v>
      </c>
      <c r="F2508" s="188" t="s">
        <v>271</v>
      </c>
      <c r="G2508" s="188"/>
      <c r="H2508" s="189" t="s">
        <v>45</v>
      </c>
      <c r="I2508" s="192">
        <v>1</v>
      </c>
      <c r="J2508" s="191"/>
      <c r="K2508" s="191">
        <v>45.58</v>
      </c>
      <c r="L2508" s="303">
        <v>45.58</v>
      </c>
      <c r="N2508" s="41"/>
      <c r="O2508" s="41"/>
      <c r="P2508" s="41"/>
      <c r="Q2508" s="41"/>
      <c r="R2508" s="41"/>
      <c r="S2508" s="41"/>
      <c r="T2508" s="41"/>
      <c r="U2508" s="41"/>
      <c r="V2508" s="41"/>
      <c r="W2508" s="41"/>
      <c r="X2508" s="41"/>
      <c r="Y2508" s="41"/>
    </row>
    <row r="2509" spans="1:25" ht="15" hidden="1" customHeight="1" x14ac:dyDescent="0.2">
      <c r="A2509" s="41"/>
      <c r="B2509" s="314" t="s">
        <v>253</v>
      </c>
      <c r="C2509" s="196">
        <v>88248</v>
      </c>
      <c r="D2509" s="194" t="s">
        <v>42</v>
      </c>
      <c r="E2509" s="194" t="s">
        <v>291</v>
      </c>
      <c r="F2509" s="194" t="s">
        <v>255</v>
      </c>
      <c r="G2509" s="194"/>
      <c r="H2509" s="195" t="s">
        <v>256</v>
      </c>
      <c r="I2509" s="199">
        <v>0.2203</v>
      </c>
      <c r="J2509" s="199">
        <v>0</v>
      </c>
      <c r="K2509" s="197">
        <v>30.12</v>
      </c>
      <c r="L2509" s="318">
        <v>6.63</v>
      </c>
      <c r="N2509" s="41"/>
      <c r="O2509" s="41"/>
      <c r="P2509" s="41"/>
      <c r="Q2509" s="41"/>
      <c r="R2509" s="41"/>
      <c r="S2509" s="41"/>
      <c r="T2509" s="41"/>
      <c r="U2509" s="41"/>
      <c r="V2509" s="41"/>
      <c r="W2509" s="41"/>
      <c r="X2509" s="41"/>
      <c r="Y2509" s="41"/>
    </row>
    <row r="2510" spans="1:25" ht="15" hidden="1" customHeight="1" x14ac:dyDescent="0.2">
      <c r="A2510" s="41"/>
      <c r="B2510" s="314" t="s">
        <v>253</v>
      </c>
      <c r="C2510" s="196">
        <v>88267</v>
      </c>
      <c r="D2510" s="194" t="s">
        <v>42</v>
      </c>
      <c r="E2510" s="194" t="s">
        <v>292</v>
      </c>
      <c r="F2510" s="194" t="s">
        <v>255</v>
      </c>
      <c r="G2510" s="194"/>
      <c r="H2510" s="195" t="s">
        <v>256</v>
      </c>
      <c r="I2510" s="199">
        <v>0.2203</v>
      </c>
      <c r="J2510" s="199">
        <v>0</v>
      </c>
      <c r="K2510" s="197">
        <v>36.380000000000003</v>
      </c>
      <c r="L2510" s="318">
        <v>8.01</v>
      </c>
      <c r="N2510" s="41"/>
      <c r="O2510" s="41"/>
      <c r="P2510" s="41"/>
      <c r="Q2510" s="41"/>
      <c r="R2510" s="41"/>
      <c r="S2510" s="41"/>
      <c r="T2510" s="41"/>
      <c r="U2510" s="41"/>
      <c r="V2510" s="41"/>
      <c r="W2510" s="41"/>
      <c r="X2510" s="41"/>
      <c r="Y2510" s="41"/>
    </row>
    <row r="2511" spans="1:25" ht="15" hidden="1" customHeight="1" x14ac:dyDescent="0.2">
      <c r="A2511" s="41"/>
      <c r="B2511" s="304" t="s">
        <v>275</v>
      </c>
      <c r="C2511" s="202">
        <v>3658</v>
      </c>
      <c r="D2511" s="200" t="s">
        <v>42</v>
      </c>
      <c r="E2511" s="200" t="s">
        <v>1155</v>
      </c>
      <c r="F2511" s="200" t="s">
        <v>276</v>
      </c>
      <c r="G2511" s="200"/>
      <c r="H2511" s="201" t="s">
        <v>45</v>
      </c>
      <c r="I2511" s="205">
        <v>1</v>
      </c>
      <c r="J2511" s="205">
        <v>0</v>
      </c>
      <c r="K2511" s="203">
        <v>20.239999999999998</v>
      </c>
      <c r="L2511" s="305">
        <v>20.239999999999998</v>
      </c>
      <c r="N2511" s="41"/>
      <c r="O2511" s="41"/>
      <c r="P2511" s="41"/>
      <c r="Q2511" s="41"/>
      <c r="R2511" s="41"/>
      <c r="S2511" s="41"/>
      <c r="T2511" s="41"/>
      <c r="U2511" s="41"/>
      <c r="V2511" s="41"/>
      <c r="W2511" s="41"/>
      <c r="X2511" s="41"/>
      <c r="Y2511" s="41"/>
    </row>
    <row r="2512" spans="1:25" ht="15" hidden="1" customHeight="1" x14ac:dyDescent="0.2">
      <c r="A2512" s="41"/>
      <c r="B2512" s="304" t="s">
        <v>275</v>
      </c>
      <c r="C2512" s="202">
        <v>20078</v>
      </c>
      <c r="D2512" s="200" t="s">
        <v>42</v>
      </c>
      <c r="E2512" s="200" t="s">
        <v>458</v>
      </c>
      <c r="F2512" s="200" t="s">
        <v>276</v>
      </c>
      <c r="G2512" s="200"/>
      <c r="H2512" s="201" t="s">
        <v>45</v>
      </c>
      <c r="I2512" s="205">
        <v>0.1125</v>
      </c>
      <c r="J2512" s="205">
        <v>0</v>
      </c>
      <c r="K2512" s="203">
        <v>29.05</v>
      </c>
      <c r="L2512" s="305">
        <v>3.26</v>
      </c>
      <c r="N2512" s="41"/>
      <c r="O2512" s="41"/>
      <c r="P2512" s="41"/>
      <c r="Q2512" s="41"/>
      <c r="R2512" s="41"/>
      <c r="S2512" s="41"/>
      <c r="T2512" s="41"/>
      <c r="U2512" s="41"/>
      <c r="V2512" s="41"/>
      <c r="W2512" s="41"/>
      <c r="X2512" s="41"/>
      <c r="Y2512" s="41"/>
    </row>
    <row r="2513" spans="1:25" ht="15" hidden="1" customHeight="1" x14ac:dyDescent="0.2">
      <c r="A2513" s="41"/>
      <c r="B2513" s="304" t="s">
        <v>275</v>
      </c>
      <c r="C2513" s="202">
        <v>297</v>
      </c>
      <c r="D2513" s="200" t="s">
        <v>42</v>
      </c>
      <c r="E2513" s="200" t="s">
        <v>463</v>
      </c>
      <c r="F2513" s="200" t="s">
        <v>276</v>
      </c>
      <c r="G2513" s="200"/>
      <c r="H2513" s="201" t="s">
        <v>45</v>
      </c>
      <c r="I2513" s="205">
        <v>3</v>
      </c>
      <c r="J2513" s="205">
        <v>0</v>
      </c>
      <c r="K2513" s="203">
        <v>2.48</v>
      </c>
      <c r="L2513" s="305">
        <v>7.44</v>
      </c>
      <c r="N2513" s="41"/>
      <c r="O2513" s="41"/>
      <c r="P2513" s="41"/>
      <c r="Q2513" s="41"/>
      <c r="R2513" s="41"/>
      <c r="S2513" s="41"/>
      <c r="T2513" s="41"/>
      <c r="U2513" s="41"/>
      <c r="V2513" s="41"/>
      <c r="W2513" s="41"/>
      <c r="X2513" s="41"/>
      <c r="Y2513" s="41"/>
    </row>
    <row r="2514" spans="1:25" ht="15" hidden="1" customHeight="1" x14ac:dyDescent="0.2">
      <c r="A2514" s="41"/>
      <c r="B2514" s="306"/>
      <c r="C2514" s="307"/>
      <c r="D2514" s="307"/>
      <c r="E2514" s="307"/>
      <c r="F2514" s="307"/>
      <c r="G2514" s="307" t="s">
        <v>261</v>
      </c>
      <c r="H2514" s="308">
        <v>11.02</v>
      </c>
      <c r="I2514" s="307" t="s">
        <v>262</v>
      </c>
      <c r="J2514" s="308">
        <v>0</v>
      </c>
      <c r="K2514" s="307" t="s">
        <v>263</v>
      </c>
      <c r="L2514" s="309">
        <v>11.02</v>
      </c>
      <c r="N2514" s="41"/>
      <c r="O2514" s="41"/>
      <c r="P2514" s="41"/>
      <c r="Q2514" s="41"/>
      <c r="R2514" s="41"/>
      <c r="S2514" s="41"/>
      <c r="T2514" s="41"/>
      <c r="U2514" s="41"/>
      <c r="V2514" s="41"/>
      <c r="W2514" s="41"/>
      <c r="X2514" s="41"/>
      <c r="Y2514" s="41"/>
    </row>
    <row r="2515" spans="1:25" ht="15" hidden="1" customHeight="1" thickBot="1" x14ac:dyDescent="0.25">
      <c r="A2515" s="41"/>
      <c r="B2515" s="306"/>
      <c r="C2515" s="307"/>
      <c r="D2515" s="307"/>
      <c r="E2515" s="307"/>
      <c r="F2515" s="307"/>
      <c r="G2515" s="307" t="s">
        <v>264</v>
      </c>
      <c r="H2515" s="308">
        <v>8.6199999999999992</v>
      </c>
      <c r="I2515" s="307"/>
      <c r="J2515" s="307" t="s">
        <v>265</v>
      </c>
      <c r="K2515" s="307"/>
      <c r="L2515" s="309">
        <v>54.2</v>
      </c>
      <c r="N2515" s="41"/>
      <c r="O2515" s="41"/>
      <c r="P2515" s="41"/>
      <c r="Q2515" s="41"/>
      <c r="R2515" s="41"/>
      <c r="S2515" s="41"/>
      <c r="T2515" s="41"/>
      <c r="U2515" s="41"/>
      <c r="V2515" s="41"/>
      <c r="W2515" s="41"/>
      <c r="X2515" s="41"/>
      <c r="Y2515" s="41"/>
    </row>
    <row r="2516" spans="1:25" ht="15" hidden="1" customHeight="1" thickTop="1" x14ac:dyDescent="0.2">
      <c r="A2516" s="41"/>
      <c r="B2516" s="310"/>
      <c r="C2516" s="193"/>
      <c r="D2516" s="193"/>
      <c r="E2516" s="193"/>
      <c r="F2516" s="193"/>
      <c r="G2516" s="193"/>
      <c r="H2516" s="193"/>
      <c r="I2516" s="193"/>
      <c r="J2516" s="193"/>
      <c r="K2516" s="193"/>
      <c r="L2516" s="311"/>
      <c r="N2516" s="41"/>
      <c r="O2516" s="41"/>
      <c r="P2516" s="41"/>
      <c r="Q2516" s="41"/>
      <c r="R2516" s="41"/>
      <c r="S2516" s="41"/>
      <c r="T2516" s="41"/>
      <c r="U2516" s="41"/>
      <c r="V2516" s="41"/>
      <c r="W2516" s="41"/>
      <c r="X2516" s="41"/>
      <c r="Y2516" s="41"/>
    </row>
    <row r="2517" spans="1:25" ht="15" hidden="1" customHeight="1" x14ac:dyDescent="0.2">
      <c r="A2517" s="41"/>
      <c r="B2517" s="312" t="s">
        <v>1968</v>
      </c>
      <c r="C2517" s="187" t="s">
        <v>30</v>
      </c>
      <c r="D2517" s="185" t="s">
        <v>31</v>
      </c>
      <c r="E2517" s="185" t="s">
        <v>32</v>
      </c>
      <c r="F2517" s="185" t="s">
        <v>250</v>
      </c>
      <c r="G2517" s="185"/>
      <c r="H2517" s="186" t="s">
        <v>33</v>
      </c>
      <c r="I2517" s="187" t="s">
        <v>34</v>
      </c>
      <c r="J2517" s="187" t="s">
        <v>1696</v>
      </c>
      <c r="K2517" s="187" t="s">
        <v>35</v>
      </c>
      <c r="L2517" s="317" t="s">
        <v>37</v>
      </c>
      <c r="N2517" s="41"/>
      <c r="O2517" s="41"/>
      <c r="P2517" s="41"/>
      <c r="Q2517" s="41"/>
      <c r="R2517" s="41"/>
      <c r="S2517" s="41"/>
      <c r="T2517" s="41"/>
      <c r="U2517" s="41"/>
      <c r="V2517" s="41"/>
      <c r="W2517" s="41"/>
      <c r="X2517" s="41"/>
      <c r="Y2517" s="41"/>
    </row>
    <row r="2518" spans="1:25" ht="15" hidden="1" customHeight="1" x14ac:dyDescent="0.2">
      <c r="A2518" s="41"/>
      <c r="B2518" s="302" t="s">
        <v>251</v>
      </c>
      <c r="C2518" s="190">
        <v>89549</v>
      </c>
      <c r="D2518" s="188" t="s">
        <v>42</v>
      </c>
      <c r="E2518" s="188" t="s">
        <v>148</v>
      </c>
      <c r="F2518" s="188" t="s">
        <v>271</v>
      </c>
      <c r="G2518" s="188"/>
      <c r="H2518" s="189" t="s">
        <v>45</v>
      </c>
      <c r="I2518" s="192">
        <v>1</v>
      </c>
      <c r="J2518" s="191"/>
      <c r="K2518" s="191">
        <v>20.239999999999998</v>
      </c>
      <c r="L2518" s="303">
        <v>20.239999999999998</v>
      </c>
      <c r="N2518" s="41"/>
      <c r="O2518" s="41"/>
      <c r="P2518" s="41"/>
      <c r="Q2518" s="41"/>
      <c r="R2518" s="41"/>
      <c r="S2518" s="41"/>
      <c r="T2518" s="41"/>
      <c r="U2518" s="41"/>
      <c r="V2518" s="41"/>
      <c r="W2518" s="41"/>
      <c r="X2518" s="41"/>
      <c r="Y2518" s="41"/>
    </row>
    <row r="2519" spans="1:25" ht="15" hidden="1" customHeight="1" x14ac:dyDescent="0.2">
      <c r="A2519" s="41"/>
      <c r="B2519" s="314" t="s">
        <v>253</v>
      </c>
      <c r="C2519" s="196">
        <v>88248</v>
      </c>
      <c r="D2519" s="194" t="s">
        <v>42</v>
      </c>
      <c r="E2519" s="194" t="s">
        <v>291</v>
      </c>
      <c r="F2519" s="194" t="s">
        <v>255</v>
      </c>
      <c r="G2519" s="194"/>
      <c r="H2519" s="195" t="s">
        <v>256</v>
      </c>
      <c r="I2519" s="199">
        <v>5.16E-2</v>
      </c>
      <c r="J2519" s="199">
        <v>0</v>
      </c>
      <c r="K2519" s="197">
        <v>30.12</v>
      </c>
      <c r="L2519" s="318">
        <v>1.55</v>
      </c>
      <c r="N2519" s="41"/>
      <c r="O2519" s="41"/>
      <c r="P2519" s="41"/>
      <c r="Q2519" s="41"/>
      <c r="R2519" s="41"/>
      <c r="S2519" s="41"/>
      <c r="T2519" s="41"/>
      <c r="U2519" s="41"/>
      <c r="V2519" s="41"/>
      <c r="W2519" s="41"/>
      <c r="X2519" s="41"/>
      <c r="Y2519" s="41"/>
    </row>
    <row r="2520" spans="1:25" ht="15" hidden="1" customHeight="1" x14ac:dyDescent="0.2">
      <c r="A2520" s="41"/>
      <c r="B2520" s="314" t="s">
        <v>253</v>
      </c>
      <c r="C2520" s="196">
        <v>88267</v>
      </c>
      <c r="D2520" s="194" t="s">
        <v>42</v>
      </c>
      <c r="E2520" s="194" t="s">
        <v>292</v>
      </c>
      <c r="F2520" s="194" t="s">
        <v>255</v>
      </c>
      <c r="G2520" s="194"/>
      <c r="H2520" s="195" t="s">
        <v>256</v>
      </c>
      <c r="I2520" s="199">
        <v>5.16E-2</v>
      </c>
      <c r="J2520" s="199">
        <v>0</v>
      </c>
      <c r="K2520" s="197">
        <v>36.380000000000003</v>
      </c>
      <c r="L2520" s="318">
        <v>1.87</v>
      </c>
      <c r="N2520" s="41"/>
      <c r="O2520" s="41"/>
      <c r="P2520" s="41"/>
      <c r="Q2520" s="41"/>
      <c r="R2520" s="41"/>
      <c r="S2520" s="41"/>
      <c r="T2520" s="41"/>
      <c r="U2520" s="41"/>
      <c r="V2520" s="41"/>
      <c r="W2520" s="41"/>
      <c r="X2520" s="41"/>
      <c r="Y2520" s="41"/>
    </row>
    <row r="2521" spans="1:25" ht="15" hidden="1" customHeight="1" x14ac:dyDescent="0.2">
      <c r="A2521" s="41"/>
      <c r="B2521" s="304" t="s">
        <v>275</v>
      </c>
      <c r="C2521" s="202">
        <v>20078</v>
      </c>
      <c r="D2521" s="200" t="s">
        <v>42</v>
      </c>
      <c r="E2521" s="200" t="s">
        <v>458</v>
      </c>
      <c r="F2521" s="200" t="s">
        <v>276</v>
      </c>
      <c r="G2521" s="200"/>
      <c r="H2521" s="201" t="s">
        <v>45</v>
      </c>
      <c r="I2521" s="205">
        <v>6.25E-2</v>
      </c>
      <c r="J2521" s="205">
        <v>0</v>
      </c>
      <c r="K2521" s="203">
        <v>29.05</v>
      </c>
      <c r="L2521" s="305">
        <v>1.81</v>
      </c>
      <c r="N2521" s="41"/>
      <c r="O2521" s="41"/>
      <c r="P2521" s="41"/>
      <c r="Q2521" s="41"/>
      <c r="R2521" s="41"/>
      <c r="S2521" s="41"/>
      <c r="T2521" s="41"/>
      <c r="U2521" s="41"/>
      <c r="V2521" s="41"/>
      <c r="W2521" s="41"/>
      <c r="X2521" s="41"/>
      <c r="Y2521" s="41"/>
    </row>
    <row r="2522" spans="1:25" ht="15" hidden="1" customHeight="1" x14ac:dyDescent="0.2">
      <c r="A2522" s="41"/>
      <c r="B2522" s="304" t="s">
        <v>275</v>
      </c>
      <c r="C2522" s="202">
        <v>20085</v>
      </c>
      <c r="D2522" s="200" t="s">
        <v>42</v>
      </c>
      <c r="E2522" s="200" t="s">
        <v>472</v>
      </c>
      <c r="F2522" s="200" t="s">
        <v>276</v>
      </c>
      <c r="G2522" s="200"/>
      <c r="H2522" s="201" t="s">
        <v>45</v>
      </c>
      <c r="I2522" s="205">
        <v>1</v>
      </c>
      <c r="J2522" s="205">
        <v>0</v>
      </c>
      <c r="K2522" s="203">
        <v>2.2200000000000002</v>
      </c>
      <c r="L2522" s="305">
        <v>2.2200000000000002</v>
      </c>
      <c r="N2522" s="41"/>
      <c r="O2522" s="41"/>
      <c r="P2522" s="41"/>
      <c r="Q2522" s="41"/>
      <c r="R2522" s="41"/>
      <c r="S2522" s="41"/>
      <c r="T2522" s="41"/>
      <c r="U2522" s="41"/>
      <c r="V2522" s="41"/>
      <c r="W2522" s="41"/>
      <c r="X2522" s="41"/>
      <c r="Y2522" s="41"/>
    </row>
    <row r="2523" spans="1:25" ht="15" hidden="1" customHeight="1" x14ac:dyDescent="0.2">
      <c r="A2523" s="41"/>
      <c r="B2523" s="304" t="s">
        <v>275</v>
      </c>
      <c r="C2523" s="202">
        <v>20045</v>
      </c>
      <c r="D2523" s="200" t="s">
        <v>42</v>
      </c>
      <c r="E2523" s="200" t="s">
        <v>471</v>
      </c>
      <c r="F2523" s="200" t="s">
        <v>276</v>
      </c>
      <c r="G2523" s="200"/>
      <c r="H2523" s="201" t="s">
        <v>45</v>
      </c>
      <c r="I2523" s="205">
        <v>1</v>
      </c>
      <c r="J2523" s="205">
        <v>0</v>
      </c>
      <c r="K2523" s="203">
        <v>10.1</v>
      </c>
      <c r="L2523" s="305">
        <v>10.1</v>
      </c>
      <c r="N2523" s="41"/>
      <c r="O2523" s="41"/>
      <c r="P2523" s="41"/>
      <c r="Q2523" s="41"/>
      <c r="R2523" s="41"/>
      <c r="S2523" s="41"/>
      <c r="T2523" s="41"/>
      <c r="U2523" s="41"/>
      <c r="V2523" s="41"/>
      <c r="W2523" s="41"/>
      <c r="X2523" s="41"/>
      <c r="Y2523" s="41"/>
    </row>
    <row r="2524" spans="1:25" ht="15" hidden="1" customHeight="1" x14ac:dyDescent="0.2">
      <c r="A2524" s="41"/>
      <c r="B2524" s="304" t="s">
        <v>275</v>
      </c>
      <c r="C2524" s="202">
        <v>298</v>
      </c>
      <c r="D2524" s="200" t="s">
        <v>42</v>
      </c>
      <c r="E2524" s="200" t="s">
        <v>456</v>
      </c>
      <c r="F2524" s="200" t="s">
        <v>276</v>
      </c>
      <c r="G2524" s="200"/>
      <c r="H2524" s="201" t="s">
        <v>45</v>
      </c>
      <c r="I2524" s="205">
        <v>1</v>
      </c>
      <c r="J2524" s="205">
        <v>0</v>
      </c>
      <c r="K2524" s="203">
        <v>2.69</v>
      </c>
      <c r="L2524" s="305">
        <v>2.69</v>
      </c>
      <c r="N2524" s="41"/>
      <c r="O2524" s="41"/>
      <c r="P2524" s="41"/>
      <c r="Q2524" s="41"/>
      <c r="R2524" s="41"/>
      <c r="S2524" s="41"/>
      <c r="T2524" s="41"/>
      <c r="U2524" s="41"/>
      <c r="V2524" s="41"/>
      <c r="W2524" s="41"/>
      <c r="X2524" s="41"/>
      <c r="Y2524" s="41"/>
    </row>
    <row r="2525" spans="1:25" ht="15" hidden="1" customHeight="1" x14ac:dyDescent="0.2">
      <c r="A2525" s="41"/>
      <c r="B2525" s="306"/>
      <c r="C2525" s="307"/>
      <c r="D2525" s="307"/>
      <c r="E2525" s="307"/>
      <c r="F2525" s="307"/>
      <c r="G2525" s="307" t="s">
        <v>261</v>
      </c>
      <c r="H2525" s="308">
        <v>2.58</v>
      </c>
      <c r="I2525" s="307" t="s">
        <v>262</v>
      </c>
      <c r="J2525" s="308">
        <v>0</v>
      </c>
      <c r="K2525" s="307" t="s">
        <v>263</v>
      </c>
      <c r="L2525" s="309">
        <v>2.58</v>
      </c>
      <c r="N2525" s="41"/>
      <c r="O2525" s="41"/>
      <c r="P2525" s="41"/>
      <c r="Q2525" s="41"/>
      <c r="R2525" s="41"/>
      <c r="S2525" s="41"/>
      <c r="T2525" s="41"/>
      <c r="U2525" s="41"/>
      <c r="V2525" s="41"/>
      <c r="W2525" s="41"/>
      <c r="X2525" s="41"/>
      <c r="Y2525" s="41"/>
    </row>
    <row r="2526" spans="1:25" ht="15" hidden="1" customHeight="1" thickBot="1" x14ac:dyDescent="0.25">
      <c r="A2526" s="41"/>
      <c r="B2526" s="306"/>
      <c r="C2526" s="307"/>
      <c r="D2526" s="307"/>
      <c r="E2526" s="307"/>
      <c r="F2526" s="307"/>
      <c r="G2526" s="307" t="s">
        <v>264</v>
      </c>
      <c r="H2526" s="308">
        <v>3.82</v>
      </c>
      <c r="I2526" s="307"/>
      <c r="J2526" s="307" t="s">
        <v>265</v>
      </c>
      <c r="K2526" s="307"/>
      <c r="L2526" s="309">
        <v>24.06</v>
      </c>
      <c r="N2526" s="41"/>
      <c r="O2526" s="41"/>
      <c r="P2526" s="41"/>
      <c r="Q2526" s="41"/>
      <c r="R2526" s="41"/>
      <c r="S2526" s="41"/>
      <c r="T2526" s="41"/>
      <c r="U2526" s="41"/>
      <c r="V2526" s="41"/>
      <c r="W2526" s="41"/>
      <c r="X2526" s="41"/>
      <c r="Y2526" s="41"/>
    </row>
    <row r="2527" spans="1:25" ht="15" hidden="1" customHeight="1" thickTop="1" x14ac:dyDescent="0.2">
      <c r="A2527" s="41"/>
      <c r="B2527" s="310"/>
      <c r="C2527" s="193"/>
      <c r="D2527" s="193"/>
      <c r="E2527" s="193"/>
      <c r="F2527" s="193"/>
      <c r="G2527" s="193"/>
      <c r="H2527" s="193"/>
      <c r="I2527" s="193"/>
      <c r="J2527" s="193"/>
      <c r="K2527" s="193"/>
      <c r="L2527" s="311"/>
      <c r="N2527" s="41"/>
      <c r="O2527" s="41"/>
      <c r="P2527" s="41"/>
      <c r="Q2527" s="41"/>
      <c r="R2527" s="41"/>
      <c r="S2527" s="41"/>
      <c r="T2527" s="41"/>
      <c r="U2527" s="41"/>
      <c r="V2527" s="41"/>
      <c r="W2527" s="41"/>
      <c r="X2527" s="41"/>
      <c r="Y2527" s="41"/>
    </row>
    <row r="2528" spans="1:25" ht="15" hidden="1" customHeight="1" x14ac:dyDescent="0.2">
      <c r="A2528" s="41"/>
      <c r="B2528" s="312" t="s">
        <v>1969</v>
      </c>
      <c r="C2528" s="187" t="s">
        <v>30</v>
      </c>
      <c r="D2528" s="185" t="s">
        <v>31</v>
      </c>
      <c r="E2528" s="185" t="s">
        <v>32</v>
      </c>
      <c r="F2528" s="185" t="s">
        <v>250</v>
      </c>
      <c r="G2528" s="185"/>
      <c r="H2528" s="186" t="s">
        <v>33</v>
      </c>
      <c r="I2528" s="187" t="s">
        <v>34</v>
      </c>
      <c r="J2528" s="187" t="s">
        <v>1696</v>
      </c>
      <c r="K2528" s="187" t="s">
        <v>35</v>
      </c>
      <c r="L2528" s="317" t="s">
        <v>37</v>
      </c>
      <c r="N2528" s="41"/>
      <c r="O2528" s="41"/>
      <c r="P2528" s="41"/>
      <c r="Q2528" s="41"/>
      <c r="R2528" s="41"/>
      <c r="S2528" s="41"/>
      <c r="T2528" s="41"/>
      <c r="U2528" s="41"/>
      <c r="V2528" s="41"/>
      <c r="W2528" s="41"/>
      <c r="X2528" s="41"/>
      <c r="Y2528" s="41"/>
    </row>
    <row r="2529" spans="1:25" ht="15" hidden="1" customHeight="1" x14ac:dyDescent="0.2">
      <c r="A2529" s="41"/>
      <c r="B2529" s="302" t="s">
        <v>251</v>
      </c>
      <c r="C2529" s="190" t="s">
        <v>1025</v>
      </c>
      <c r="D2529" s="188" t="s">
        <v>155</v>
      </c>
      <c r="E2529" s="188" t="s">
        <v>2470</v>
      </c>
      <c r="F2529" s="188">
        <v>46.03</v>
      </c>
      <c r="G2529" s="188"/>
      <c r="H2529" s="189" t="s">
        <v>51</v>
      </c>
      <c r="I2529" s="192">
        <v>1</v>
      </c>
      <c r="J2529" s="191"/>
      <c r="K2529" s="191">
        <v>111.91</v>
      </c>
      <c r="L2529" s="303">
        <v>111.91</v>
      </c>
      <c r="N2529" s="41"/>
      <c r="O2529" s="41"/>
      <c r="P2529" s="41"/>
      <c r="Q2529" s="41"/>
      <c r="R2529" s="41"/>
      <c r="S2529" s="41"/>
      <c r="T2529" s="41"/>
      <c r="U2529" s="41"/>
      <c r="V2529" s="41"/>
      <c r="W2529" s="41"/>
      <c r="X2529" s="41"/>
      <c r="Y2529" s="41"/>
    </row>
    <row r="2530" spans="1:25" ht="15" hidden="1" customHeight="1" x14ac:dyDescent="0.2">
      <c r="A2530" s="41"/>
      <c r="B2530" s="304" t="s">
        <v>275</v>
      </c>
      <c r="C2530" s="202" t="s">
        <v>1159</v>
      </c>
      <c r="D2530" s="200" t="s">
        <v>155</v>
      </c>
      <c r="E2530" s="200" t="s">
        <v>2471</v>
      </c>
      <c r="F2530" s="200" t="s">
        <v>276</v>
      </c>
      <c r="G2530" s="200"/>
      <c r="H2530" s="201" t="s">
        <v>59</v>
      </c>
      <c r="I2530" s="205">
        <v>2.3E-2</v>
      </c>
      <c r="J2530" s="205">
        <v>0</v>
      </c>
      <c r="K2530" s="203">
        <v>18.14</v>
      </c>
      <c r="L2530" s="305">
        <v>0.41</v>
      </c>
      <c r="N2530" s="41"/>
      <c r="O2530" s="41"/>
      <c r="P2530" s="41"/>
      <c r="Q2530" s="41"/>
      <c r="R2530" s="41"/>
      <c r="S2530" s="41"/>
      <c r="T2530" s="41"/>
      <c r="U2530" s="41"/>
      <c r="V2530" s="41"/>
      <c r="W2530" s="41"/>
      <c r="X2530" s="41"/>
      <c r="Y2530" s="41"/>
    </row>
    <row r="2531" spans="1:25" ht="15" hidden="1" customHeight="1" x14ac:dyDescent="0.2">
      <c r="A2531" s="41"/>
      <c r="B2531" s="304" t="s">
        <v>275</v>
      </c>
      <c r="C2531" s="202" t="s">
        <v>1156</v>
      </c>
      <c r="D2531" s="200" t="s">
        <v>155</v>
      </c>
      <c r="E2531" s="200" t="s">
        <v>2472</v>
      </c>
      <c r="F2531" s="200" t="s">
        <v>276</v>
      </c>
      <c r="G2531" s="200"/>
      <c r="H2531" s="201" t="s">
        <v>51</v>
      </c>
      <c r="I2531" s="205">
        <v>1.3</v>
      </c>
      <c r="J2531" s="205">
        <v>0</v>
      </c>
      <c r="K2531" s="203">
        <v>37.43</v>
      </c>
      <c r="L2531" s="305">
        <v>48.65</v>
      </c>
      <c r="N2531" s="41"/>
      <c r="O2531" s="41"/>
      <c r="P2531" s="41"/>
      <c r="Q2531" s="41"/>
      <c r="R2531" s="41"/>
      <c r="S2531" s="41"/>
      <c r="T2531" s="41"/>
      <c r="U2531" s="41"/>
      <c r="V2531" s="41"/>
      <c r="W2531" s="41"/>
      <c r="X2531" s="41"/>
      <c r="Y2531" s="41"/>
    </row>
    <row r="2532" spans="1:25" ht="15" hidden="1" customHeight="1" x14ac:dyDescent="0.2">
      <c r="A2532" s="41"/>
      <c r="B2532" s="304" t="s">
        <v>275</v>
      </c>
      <c r="C2532" s="202" t="s">
        <v>1121</v>
      </c>
      <c r="D2532" s="200" t="s">
        <v>155</v>
      </c>
      <c r="E2532" s="200" t="s">
        <v>2392</v>
      </c>
      <c r="F2532" s="200" t="s">
        <v>401</v>
      </c>
      <c r="G2532" s="200"/>
      <c r="H2532" s="201" t="s">
        <v>256</v>
      </c>
      <c r="I2532" s="205">
        <v>1.1000000000000001</v>
      </c>
      <c r="J2532" s="205">
        <v>0</v>
      </c>
      <c r="K2532" s="203">
        <v>21.43</v>
      </c>
      <c r="L2532" s="305">
        <v>23.57</v>
      </c>
      <c r="N2532" s="41"/>
      <c r="O2532" s="41"/>
      <c r="P2532" s="41"/>
      <c r="Q2532" s="41"/>
      <c r="R2532" s="41"/>
      <c r="S2532" s="41"/>
      <c r="T2532" s="41"/>
      <c r="U2532" s="41"/>
      <c r="V2532" s="41"/>
      <c r="W2532" s="41"/>
      <c r="X2532" s="41"/>
      <c r="Y2532" s="41"/>
    </row>
    <row r="2533" spans="1:25" ht="15" hidden="1" customHeight="1" x14ac:dyDescent="0.2">
      <c r="A2533" s="41"/>
      <c r="B2533" s="304" t="s">
        <v>275</v>
      </c>
      <c r="C2533" s="202" t="s">
        <v>1157</v>
      </c>
      <c r="D2533" s="200" t="s">
        <v>155</v>
      </c>
      <c r="E2533" s="200" t="s">
        <v>2473</v>
      </c>
      <c r="F2533" s="200" t="s">
        <v>276</v>
      </c>
      <c r="G2533" s="200"/>
      <c r="H2533" s="201" t="s">
        <v>338</v>
      </c>
      <c r="I2533" s="205">
        <v>4.5999999999999999E-2</v>
      </c>
      <c r="J2533" s="205">
        <v>0</v>
      </c>
      <c r="K2533" s="203">
        <v>45.73</v>
      </c>
      <c r="L2533" s="305">
        <v>2.1</v>
      </c>
      <c r="N2533" s="41"/>
      <c r="O2533" s="41"/>
      <c r="P2533" s="41"/>
      <c r="Q2533" s="41"/>
      <c r="R2533" s="41"/>
      <c r="S2533" s="41"/>
      <c r="T2533" s="41"/>
      <c r="U2533" s="41"/>
      <c r="V2533" s="41"/>
      <c r="W2533" s="41"/>
      <c r="X2533" s="41"/>
      <c r="Y2533" s="41"/>
    </row>
    <row r="2534" spans="1:25" ht="15" hidden="1" customHeight="1" x14ac:dyDescent="0.2">
      <c r="A2534" s="41"/>
      <c r="B2534" s="304" t="s">
        <v>275</v>
      </c>
      <c r="C2534" s="202" t="s">
        <v>1120</v>
      </c>
      <c r="D2534" s="200" t="s">
        <v>155</v>
      </c>
      <c r="E2534" s="200" t="s">
        <v>2396</v>
      </c>
      <c r="F2534" s="200" t="s">
        <v>401</v>
      </c>
      <c r="G2534" s="200"/>
      <c r="H2534" s="201" t="s">
        <v>256</v>
      </c>
      <c r="I2534" s="205">
        <v>1.1000000000000001</v>
      </c>
      <c r="J2534" s="205">
        <v>0</v>
      </c>
      <c r="K2534" s="203">
        <v>31.24</v>
      </c>
      <c r="L2534" s="305">
        <v>34.36</v>
      </c>
      <c r="N2534" s="41"/>
      <c r="O2534" s="41"/>
      <c r="P2534" s="41"/>
      <c r="Q2534" s="41"/>
      <c r="R2534" s="41"/>
      <c r="S2534" s="41"/>
      <c r="T2534" s="41"/>
      <c r="U2534" s="41"/>
      <c r="V2534" s="41"/>
      <c r="W2534" s="41"/>
      <c r="X2534" s="41"/>
      <c r="Y2534" s="41"/>
    </row>
    <row r="2535" spans="1:25" ht="15" hidden="1" customHeight="1" x14ac:dyDescent="0.2">
      <c r="A2535" s="41"/>
      <c r="B2535" s="304" t="s">
        <v>275</v>
      </c>
      <c r="C2535" s="202" t="s">
        <v>1158</v>
      </c>
      <c r="D2535" s="200" t="s">
        <v>155</v>
      </c>
      <c r="E2535" s="200" t="s">
        <v>2474</v>
      </c>
      <c r="F2535" s="200" t="s">
        <v>276</v>
      </c>
      <c r="G2535" s="200"/>
      <c r="H2535" s="201" t="s">
        <v>45</v>
      </c>
      <c r="I2535" s="205">
        <v>1</v>
      </c>
      <c r="J2535" s="205">
        <v>0</v>
      </c>
      <c r="K2535" s="203">
        <v>2.82</v>
      </c>
      <c r="L2535" s="305">
        <v>2.82</v>
      </c>
      <c r="N2535" s="41"/>
      <c r="O2535" s="41"/>
      <c r="P2535" s="41"/>
      <c r="Q2535" s="41"/>
      <c r="R2535" s="41"/>
      <c r="S2535" s="41"/>
      <c r="T2535" s="41"/>
      <c r="U2535" s="41"/>
      <c r="V2535" s="41"/>
      <c r="W2535" s="41"/>
      <c r="X2535" s="41"/>
      <c r="Y2535" s="41"/>
    </row>
    <row r="2536" spans="1:25" ht="15" hidden="1" customHeight="1" x14ac:dyDescent="0.2">
      <c r="A2536" s="41"/>
      <c r="B2536" s="306"/>
      <c r="C2536" s="307"/>
      <c r="D2536" s="307"/>
      <c r="E2536" s="307"/>
      <c r="F2536" s="307"/>
      <c r="G2536" s="307" t="s">
        <v>261</v>
      </c>
      <c r="H2536" s="308">
        <v>57.93</v>
      </c>
      <c r="I2536" s="307" t="s">
        <v>262</v>
      </c>
      <c r="J2536" s="308">
        <v>0</v>
      </c>
      <c r="K2536" s="307" t="s">
        <v>263</v>
      </c>
      <c r="L2536" s="309">
        <v>57.93</v>
      </c>
      <c r="N2536" s="41"/>
      <c r="O2536" s="41"/>
      <c r="P2536" s="41"/>
      <c r="Q2536" s="41"/>
      <c r="R2536" s="41"/>
      <c r="S2536" s="41"/>
      <c r="T2536" s="41"/>
      <c r="U2536" s="41"/>
      <c r="V2536" s="41"/>
      <c r="W2536" s="41"/>
      <c r="X2536" s="41"/>
      <c r="Y2536" s="41"/>
    </row>
    <row r="2537" spans="1:25" ht="15" hidden="1" customHeight="1" thickBot="1" x14ac:dyDescent="0.25">
      <c r="A2537" s="41"/>
      <c r="B2537" s="306"/>
      <c r="C2537" s="307"/>
      <c r="D2537" s="307"/>
      <c r="E2537" s="307"/>
      <c r="F2537" s="307"/>
      <c r="G2537" s="307" t="s">
        <v>264</v>
      </c>
      <c r="H2537" s="308">
        <v>21.17</v>
      </c>
      <c r="I2537" s="307"/>
      <c r="J2537" s="307" t="s">
        <v>265</v>
      </c>
      <c r="K2537" s="307"/>
      <c r="L2537" s="309">
        <v>133.08000000000001</v>
      </c>
      <c r="N2537" s="41"/>
      <c r="O2537" s="41"/>
      <c r="P2537" s="41"/>
      <c r="Q2537" s="41"/>
      <c r="R2537" s="41"/>
      <c r="S2537" s="41"/>
      <c r="T2537" s="41"/>
      <c r="U2537" s="41"/>
      <c r="V2537" s="41"/>
      <c r="W2537" s="41"/>
      <c r="X2537" s="41"/>
      <c r="Y2537" s="41"/>
    </row>
    <row r="2538" spans="1:25" ht="15" hidden="1" customHeight="1" thickTop="1" x14ac:dyDescent="0.2">
      <c r="A2538" s="41"/>
      <c r="B2538" s="310"/>
      <c r="C2538" s="193"/>
      <c r="D2538" s="193"/>
      <c r="E2538" s="193"/>
      <c r="F2538" s="193"/>
      <c r="G2538" s="193"/>
      <c r="H2538" s="193"/>
      <c r="I2538" s="193"/>
      <c r="J2538" s="193"/>
      <c r="K2538" s="193"/>
      <c r="L2538" s="311"/>
      <c r="N2538" s="41"/>
      <c r="O2538" s="41"/>
      <c r="P2538" s="41"/>
      <c r="Q2538" s="41"/>
      <c r="R2538" s="41"/>
      <c r="S2538" s="41"/>
      <c r="T2538" s="41"/>
      <c r="U2538" s="41"/>
      <c r="V2538" s="41"/>
      <c r="W2538" s="41"/>
      <c r="X2538" s="41"/>
      <c r="Y2538" s="41"/>
    </row>
    <row r="2539" spans="1:25" ht="15" hidden="1" customHeight="1" x14ac:dyDescent="0.2">
      <c r="A2539" s="41"/>
      <c r="B2539" s="312" t="s">
        <v>1970</v>
      </c>
      <c r="C2539" s="187" t="s">
        <v>30</v>
      </c>
      <c r="D2539" s="185" t="s">
        <v>31</v>
      </c>
      <c r="E2539" s="185" t="s">
        <v>32</v>
      </c>
      <c r="F2539" s="185" t="s">
        <v>250</v>
      </c>
      <c r="G2539" s="185"/>
      <c r="H2539" s="186" t="s">
        <v>33</v>
      </c>
      <c r="I2539" s="187" t="s">
        <v>34</v>
      </c>
      <c r="J2539" s="187" t="s">
        <v>1696</v>
      </c>
      <c r="K2539" s="187" t="s">
        <v>35</v>
      </c>
      <c r="L2539" s="317" t="s">
        <v>37</v>
      </c>
      <c r="N2539" s="41"/>
      <c r="O2539" s="41"/>
      <c r="P2539" s="41"/>
      <c r="Q2539" s="41"/>
      <c r="R2539" s="41"/>
      <c r="S2539" s="41"/>
      <c r="T2539" s="41"/>
      <c r="U2539" s="41"/>
      <c r="V2539" s="41"/>
      <c r="W2539" s="41"/>
      <c r="X2539" s="41"/>
      <c r="Y2539" s="41"/>
    </row>
    <row r="2540" spans="1:25" ht="15" hidden="1" customHeight="1" x14ac:dyDescent="0.2">
      <c r="A2540" s="41"/>
      <c r="B2540" s="302" t="s">
        <v>251</v>
      </c>
      <c r="C2540" s="190" t="s">
        <v>1026</v>
      </c>
      <c r="D2540" s="188" t="s">
        <v>155</v>
      </c>
      <c r="E2540" s="188" t="s">
        <v>2475</v>
      </c>
      <c r="F2540" s="188">
        <v>46.03</v>
      </c>
      <c r="G2540" s="188"/>
      <c r="H2540" s="189" t="s">
        <v>51</v>
      </c>
      <c r="I2540" s="192">
        <v>1</v>
      </c>
      <c r="J2540" s="191"/>
      <c r="K2540" s="191">
        <v>53.16</v>
      </c>
      <c r="L2540" s="303">
        <v>53.16</v>
      </c>
      <c r="N2540" s="41"/>
      <c r="O2540" s="41"/>
      <c r="P2540" s="41"/>
      <c r="Q2540" s="41"/>
      <c r="R2540" s="41"/>
      <c r="S2540" s="41"/>
      <c r="T2540" s="41"/>
      <c r="U2540" s="41"/>
      <c r="V2540" s="41"/>
      <c r="W2540" s="41"/>
      <c r="X2540" s="41"/>
      <c r="Y2540" s="41"/>
    </row>
    <row r="2541" spans="1:25" ht="15" hidden="1" customHeight="1" x14ac:dyDescent="0.2">
      <c r="A2541" s="41"/>
      <c r="B2541" s="304" t="s">
        <v>275</v>
      </c>
      <c r="C2541" s="202" t="s">
        <v>1159</v>
      </c>
      <c r="D2541" s="200" t="s">
        <v>155</v>
      </c>
      <c r="E2541" s="200" t="s">
        <v>2471</v>
      </c>
      <c r="F2541" s="200" t="s">
        <v>276</v>
      </c>
      <c r="G2541" s="200"/>
      <c r="H2541" s="201" t="s">
        <v>59</v>
      </c>
      <c r="I2541" s="205">
        <v>0.01</v>
      </c>
      <c r="J2541" s="205">
        <v>0</v>
      </c>
      <c r="K2541" s="203">
        <v>18.14</v>
      </c>
      <c r="L2541" s="305">
        <v>0.18</v>
      </c>
      <c r="N2541" s="41"/>
      <c r="O2541" s="41"/>
      <c r="P2541" s="41"/>
      <c r="Q2541" s="41"/>
      <c r="R2541" s="41"/>
      <c r="S2541" s="41"/>
      <c r="T2541" s="41"/>
      <c r="U2541" s="41"/>
      <c r="V2541" s="41"/>
      <c r="W2541" s="41"/>
      <c r="X2541" s="41"/>
      <c r="Y2541" s="41"/>
    </row>
    <row r="2542" spans="1:25" ht="15" hidden="1" customHeight="1" x14ac:dyDescent="0.2">
      <c r="A2542" s="41"/>
      <c r="B2542" s="304" t="s">
        <v>275</v>
      </c>
      <c r="C2542" s="202" t="s">
        <v>1160</v>
      </c>
      <c r="D2542" s="200" t="s">
        <v>155</v>
      </c>
      <c r="E2542" s="200" t="s">
        <v>2476</v>
      </c>
      <c r="F2542" s="200" t="s">
        <v>276</v>
      </c>
      <c r="G2542" s="200"/>
      <c r="H2542" s="201" t="s">
        <v>45</v>
      </c>
      <c r="I2542" s="205">
        <v>1</v>
      </c>
      <c r="J2542" s="205">
        <v>0</v>
      </c>
      <c r="K2542" s="203">
        <v>1.64</v>
      </c>
      <c r="L2542" s="305">
        <v>1.64</v>
      </c>
      <c r="N2542" s="41"/>
      <c r="O2542" s="41"/>
      <c r="P2542" s="41"/>
      <c r="Q2542" s="41"/>
      <c r="R2542" s="41"/>
      <c r="S2542" s="41"/>
      <c r="T2542" s="41"/>
      <c r="U2542" s="41"/>
      <c r="V2542" s="41"/>
      <c r="W2542" s="41"/>
      <c r="X2542" s="41"/>
      <c r="Y2542" s="41"/>
    </row>
    <row r="2543" spans="1:25" ht="15" hidden="1" customHeight="1" x14ac:dyDescent="0.2">
      <c r="A2543" s="41"/>
      <c r="B2543" s="304" t="s">
        <v>275</v>
      </c>
      <c r="C2543" s="202" t="s">
        <v>1157</v>
      </c>
      <c r="D2543" s="200" t="s">
        <v>155</v>
      </c>
      <c r="E2543" s="200" t="s">
        <v>2473</v>
      </c>
      <c r="F2543" s="200" t="s">
        <v>276</v>
      </c>
      <c r="G2543" s="200"/>
      <c r="H2543" s="201" t="s">
        <v>338</v>
      </c>
      <c r="I2543" s="205">
        <v>1.0999999999999999E-2</v>
      </c>
      <c r="J2543" s="205">
        <v>0</v>
      </c>
      <c r="K2543" s="203">
        <v>45.73</v>
      </c>
      <c r="L2543" s="305">
        <v>0.5</v>
      </c>
      <c r="N2543" s="41"/>
      <c r="O2543" s="41"/>
      <c r="P2543" s="41"/>
      <c r="Q2543" s="41"/>
      <c r="R2543" s="41"/>
      <c r="S2543" s="41"/>
      <c r="T2543" s="41"/>
      <c r="U2543" s="41"/>
      <c r="V2543" s="41"/>
      <c r="W2543" s="41"/>
      <c r="X2543" s="41"/>
      <c r="Y2543" s="41"/>
    </row>
    <row r="2544" spans="1:25" ht="15" hidden="1" customHeight="1" x14ac:dyDescent="0.2">
      <c r="A2544" s="41"/>
      <c r="B2544" s="304" t="s">
        <v>275</v>
      </c>
      <c r="C2544" s="202" t="s">
        <v>1161</v>
      </c>
      <c r="D2544" s="200" t="s">
        <v>155</v>
      </c>
      <c r="E2544" s="200" t="s">
        <v>2477</v>
      </c>
      <c r="F2544" s="200" t="s">
        <v>276</v>
      </c>
      <c r="G2544" s="200"/>
      <c r="H2544" s="201" t="s">
        <v>51</v>
      </c>
      <c r="I2544" s="205">
        <v>1.4</v>
      </c>
      <c r="J2544" s="205">
        <v>0</v>
      </c>
      <c r="K2544" s="203">
        <v>13.75</v>
      </c>
      <c r="L2544" s="305">
        <v>19.25</v>
      </c>
      <c r="N2544" s="41"/>
      <c r="O2544" s="41"/>
      <c r="P2544" s="41"/>
      <c r="Q2544" s="41"/>
      <c r="R2544" s="41"/>
      <c r="S2544" s="41"/>
      <c r="T2544" s="41"/>
      <c r="U2544" s="41"/>
      <c r="V2544" s="41"/>
      <c r="W2544" s="41"/>
      <c r="X2544" s="41"/>
      <c r="Y2544" s="41"/>
    </row>
    <row r="2545" spans="1:25" ht="15" hidden="1" customHeight="1" x14ac:dyDescent="0.2">
      <c r="A2545" s="41"/>
      <c r="B2545" s="304" t="s">
        <v>275</v>
      </c>
      <c r="C2545" s="202" t="s">
        <v>1120</v>
      </c>
      <c r="D2545" s="200" t="s">
        <v>155</v>
      </c>
      <c r="E2545" s="200" t="s">
        <v>2396</v>
      </c>
      <c r="F2545" s="200" t="s">
        <v>401</v>
      </c>
      <c r="G2545" s="200"/>
      <c r="H2545" s="201" t="s">
        <v>256</v>
      </c>
      <c r="I2545" s="205">
        <v>0.6</v>
      </c>
      <c r="J2545" s="205">
        <v>0</v>
      </c>
      <c r="K2545" s="203">
        <v>31.24</v>
      </c>
      <c r="L2545" s="305">
        <v>18.739999999999998</v>
      </c>
      <c r="N2545" s="41"/>
      <c r="O2545" s="41"/>
      <c r="P2545" s="41"/>
      <c r="Q2545" s="41"/>
      <c r="R2545" s="41"/>
      <c r="S2545" s="41"/>
      <c r="T2545" s="41"/>
      <c r="U2545" s="41"/>
      <c r="V2545" s="41"/>
      <c r="W2545" s="41"/>
      <c r="X2545" s="41"/>
      <c r="Y2545" s="41"/>
    </row>
    <row r="2546" spans="1:25" ht="15" hidden="1" customHeight="1" x14ac:dyDescent="0.2">
      <c r="A2546" s="41"/>
      <c r="B2546" s="304" t="s">
        <v>275</v>
      </c>
      <c r="C2546" s="202" t="s">
        <v>1121</v>
      </c>
      <c r="D2546" s="200" t="s">
        <v>155</v>
      </c>
      <c r="E2546" s="200" t="s">
        <v>2392</v>
      </c>
      <c r="F2546" s="200" t="s">
        <v>401</v>
      </c>
      <c r="G2546" s="200"/>
      <c r="H2546" s="201" t="s">
        <v>256</v>
      </c>
      <c r="I2546" s="205">
        <v>0.6</v>
      </c>
      <c r="J2546" s="205">
        <v>0</v>
      </c>
      <c r="K2546" s="203">
        <v>21.43</v>
      </c>
      <c r="L2546" s="305">
        <v>12.85</v>
      </c>
      <c r="N2546" s="41"/>
      <c r="O2546" s="41"/>
      <c r="P2546" s="41"/>
      <c r="Q2546" s="41"/>
      <c r="R2546" s="41"/>
      <c r="S2546" s="41"/>
      <c r="T2546" s="41"/>
      <c r="U2546" s="41"/>
      <c r="V2546" s="41"/>
      <c r="W2546" s="41"/>
      <c r="X2546" s="41"/>
      <c r="Y2546" s="41"/>
    </row>
    <row r="2547" spans="1:25" ht="15" hidden="1" customHeight="1" x14ac:dyDescent="0.2">
      <c r="A2547" s="41"/>
      <c r="B2547" s="306"/>
      <c r="C2547" s="307"/>
      <c r="D2547" s="307"/>
      <c r="E2547" s="307"/>
      <c r="F2547" s="307"/>
      <c r="G2547" s="307" t="s">
        <v>261</v>
      </c>
      <c r="H2547" s="308">
        <v>31.59</v>
      </c>
      <c r="I2547" s="307" t="s">
        <v>262</v>
      </c>
      <c r="J2547" s="308">
        <v>0</v>
      </c>
      <c r="K2547" s="307" t="s">
        <v>263</v>
      </c>
      <c r="L2547" s="309">
        <v>31.59</v>
      </c>
      <c r="N2547" s="41"/>
      <c r="O2547" s="41"/>
      <c r="P2547" s="41"/>
      <c r="Q2547" s="41"/>
      <c r="R2547" s="41"/>
      <c r="S2547" s="41"/>
      <c r="T2547" s="41"/>
      <c r="U2547" s="41"/>
      <c r="V2547" s="41"/>
      <c r="W2547" s="41"/>
      <c r="X2547" s="41"/>
      <c r="Y2547" s="41"/>
    </row>
    <row r="2548" spans="1:25" ht="15" hidden="1" customHeight="1" thickBot="1" x14ac:dyDescent="0.25">
      <c r="A2548" s="41"/>
      <c r="B2548" s="306"/>
      <c r="C2548" s="307"/>
      <c r="D2548" s="307"/>
      <c r="E2548" s="307"/>
      <c r="F2548" s="307"/>
      <c r="G2548" s="307" t="s">
        <v>264</v>
      </c>
      <c r="H2548" s="308">
        <v>10.050000000000001</v>
      </c>
      <c r="I2548" s="307"/>
      <c r="J2548" s="307" t="s">
        <v>265</v>
      </c>
      <c r="K2548" s="307"/>
      <c r="L2548" s="309">
        <v>63.21</v>
      </c>
      <c r="N2548" s="41"/>
      <c r="O2548" s="41"/>
      <c r="P2548" s="41"/>
      <c r="Q2548" s="41"/>
      <c r="R2548" s="41"/>
      <c r="S2548" s="41"/>
      <c r="T2548" s="41"/>
      <c r="U2548" s="41"/>
      <c r="V2548" s="41"/>
      <c r="W2548" s="41"/>
      <c r="X2548" s="41"/>
      <c r="Y2548" s="41"/>
    </row>
    <row r="2549" spans="1:25" ht="15" hidden="1" customHeight="1" thickTop="1" x14ac:dyDescent="0.2">
      <c r="A2549" s="41"/>
      <c r="B2549" s="310"/>
      <c r="C2549" s="193"/>
      <c r="D2549" s="193"/>
      <c r="E2549" s="193"/>
      <c r="F2549" s="193"/>
      <c r="G2549" s="193"/>
      <c r="H2549" s="193"/>
      <c r="I2549" s="193"/>
      <c r="J2549" s="193"/>
      <c r="K2549" s="193"/>
      <c r="L2549" s="311"/>
      <c r="N2549" s="41"/>
      <c r="O2549" s="41"/>
      <c r="P2549" s="41"/>
      <c r="Q2549" s="41"/>
      <c r="R2549" s="41"/>
      <c r="S2549" s="41"/>
      <c r="T2549" s="41"/>
      <c r="U2549" s="41"/>
      <c r="V2549" s="41"/>
      <c r="W2549" s="41"/>
      <c r="X2549" s="41"/>
      <c r="Y2549" s="41"/>
    </row>
    <row r="2550" spans="1:25" ht="15" hidden="1" customHeight="1" x14ac:dyDescent="0.2">
      <c r="A2550" s="41"/>
      <c r="B2550" s="312" t="s">
        <v>1971</v>
      </c>
      <c r="C2550" s="187" t="s">
        <v>30</v>
      </c>
      <c r="D2550" s="185" t="s">
        <v>31</v>
      </c>
      <c r="E2550" s="185" t="s">
        <v>32</v>
      </c>
      <c r="F2550" s="185" t="s">
        <v>250</v>
      </c>
      <c r="G2550" s="185"/>
      <c r="H2550" s="186" t="s">
        <v>33</v>
      </c>
      <c r="I2550" s="187" t="s">
        <v>34</v>
      </c>
      <c r="J2550" s="187" t="s">
        <v>1696</v>
      </c>
      <c r="K2550" s="187" t="s">
        <v>35</v>
      </c>
      <c r="L2550" s="317" t="s">
        <v>37</v>
      </c>
      <c r="N2550" s="41"/>
      <c r="O2550" s="41"/>
      <c r="P2550" s="41"/>
      <c r="Q2550" s="41"/>
      <c r="R2550" s="41"/>
      <c r="S2550" s="41"/>
      <c r="T2550" s="41"/>
      <c r="U2550" s="41"/>
      <c r="V2550" s="41"/>
      <c r="W2550" s="41"/>
      <c r="X2550" s="41"/>
      <c r="Y2550" s="41"/>
    </row>
    <row r="2551" spans="1:25" ht="15" hidden="1" customHeight="1" x14ac:dyDescent="0.2">
      <c r="A2551" s="41"/>
      <c r="B2551" s="302" t="s">
        <v>251</v>
      </c>
      <c r="C2551" s="190" t="s">
        <v>1027</v>
      </c>
      <c r="D2551" s="188" t="s">
        <v>155</v>
      </c>
      <c r="E2551" s="188" t="s">
        <v>2478</v>
      </c>
      <c r="F2551" s="188">
        <v>46.03</v>
      </c>
      <c r="G2551" s="188"/>
      <c r="H2551" s="189" t="s">
        <v>51</v>
      </c>
      <c r="I2551" s="192">
        <v>1</v>
      </c>
      <c r="J2551" s="191"/>
      <c r="K2551" s="191">
        <v>86.52</v>
      </c>
      <c r="L2551" s="303">
        <v>86.52</v>
      </c>
      <c r="N2551" s="41"/>
      <c r="O2551" s="41"/>
      <c r="P2551" s="41"/>
      <c r="Q2551" s="41"/>
      <c r="R2551" s="41"/>
      <c r="S2551" s="41"/>
      <c r="T2551" s="41"/>
      <c r="U2551" s="41"/>
      <c r="V2551" s="41"/>
      <c r="W2551" s="41"/>
      <c r="X2551" s="41"/>
      <c r="Y2551" s="41"/>
    </row>
    <row r="2552" spans="1:25" ht="15" hidden="1" customHeight="1" x14ac:dyDescent="0.2">
      <c r="A2552" s="41"/>
      <c r="B2552" s="304" t="s">
        <v>275</v>
      </c>
      <c r="C2552" s="202" t="s">
        <v>1121</v>
      </c>
      <c r="D2552" s="200" t="s">
        <v>155</v>
      </c>
      <c r="E2552" s="200" t="s">
        <v>2392</v>
      </c>
      <c r="F2552" s="200" t="s">
        <v>401</v>
      </c>
      <c r="G2552" s="200"/>
      <c r="H2552" s="201" t="s">
        <v>256</v>
      </c>
      <c r="I2552" s="205">
        <v>0.9</v>
      </c>
      <c r="J2552" s="205">
        <v>0</v>
      </c>
      <c r="K2552" s="203">
        <v>21.43</v>
      </c>
      <c r="L2552" s="305">
        <v>19.28</v>
      </c>
      <c r="N2552" s="41"/>
      <c r="O2552" s="41"/>
      <c r="P2552" s="41"/>
      <c r="Q2552" s="41"/>
      <c r="R2552" s="41"/>
      <c r="S2552" s="41"/>
      <c r="T2552" s="41"/>
      <c r="U2552" s="41"/>
      <c r="V2552" s="41"/>
      <c r="W2552" s="41"/>
      <c r="X2552" s="41"/>
      <c r="Y2552" s="41"/>
    </row>
    <row r="2553" spans="1:25" ht="15" hidden="1" customHeight="1" x14ac:dyDescent="0.2">
      <c r="A2553" s="41"/>
      <c r="B2553" s="304" t="s">
        <v>275</v>
      </c>
      <c r="C2553" s="202" t="s">
        <v>1120</v>
      </c>
      <c r="D2553" s="200" t="s">
        <v>155</v>
      </c>
      <c r="E2553" s="200" t="s">
        <v>2396</v>
      </c>
      <c r="F2553" s="200" t="s">
        <v>401</v>
      </c>
      <c r="G2553" s="200"/>
      <c r="H2553" s="201" t="s">
        <v>256</v>
      </c>
      <c r="I2553" s="205">
        <v>0.9</v>
      </c>
      <c r="J2553" s="205">
        <v>0</v>
      </c>
      <c r="K2553" s="203">
        <v>31.24</v>
      </c>
      <c r="L2553" s="305">
        <v>28.11</v>
      </c>
      <c r="N2553" s="41"/>
      <c r="O2553" s="41"/>
      <c r="P2553" s="41"/>
      <c r="Q2553" s="41"/>
      <c r="R2553" s="41"/>
      <c r="S2553" s="41"/>
      <c r="T2553" s="41"/>
      <c r="U2553" s="41"/>
      <c r="V2553" s="41"/>
      <c r="W2553" s="41"/>
      <c r="X2553" s="41"/>
      <c r="Y2553" s="41"/>
    </row>
    <row r="2554" spans="1:25" ht="15" hidden="1" customHeight="1" x14ac:dyDescent="0.2">
      <c r="A2554" s="41"/>
      <c r="B2554" s="304" t="s">
        <v>275</v>
      </c>
      <c r="C2554" s="202" t="s">
        <v>1159</v>
      </c>
      <c r="D2554" s="200" t="s">
        <v>155</v>
      </c>
      <c r="E2554" s="200" t="s">
        <v>2471</v>
      </c>
      <c r="F2554" s="200" t="s">
        <v>276</v>
      </c>
      <c r="G2554" s="200"/>
      <c r="H2554" s="201" t="s">
        <v>59</v>
      </c>
      <c r="I2554" s="205">
        <v>0.15</v>
      </c>
      <c r="J2554" s="205">
        <v>0</v>
      </c>
      <c r="K2554" s="203">
        <v>18.14</v>
      </c>
      <c r="L2554" s="305">
        <v>2.72</v>
      </c>
      <c r="N2554" s="41"/>
      <c r="O2554" s="41"/>
      <c r="P2554" s="41"/>
      <c r="Q2554" s="41"/>
      <c r="R2554" s="41"/>
      <c r="S2554" s="41"/>
      <c r="T2554" s="41"/>
      <c r="U2554" s="41"/>
      <c r="V2554" s="41"/>
      <c r="W2554" s="41"/>
      <c r="X2554" s="41"/>
      <c r="Y2554" s="41"/>
    </row>
    <row r="2555" spans="1:25" ht="15" hidden="1" customHeight="1" x14ac:dyDescent="0.2">
      <c r="A2555" s="41"/>
      <c r="B2555" s="304" t="s">
        <v>275</v>
      </c>
      <c r="C2555" s="202" t="s">
        <v>1157</v>
      </c>
      <c r="D2555" s="200" t="s">
        <v>155</v>
      </c>
      <c r="E2555" s="200" t="s">
        <v>2473</v>
      </c>
      <c r="F2555" s="200" t="s">
        <v>276</v>
      </c>
      <c r="G2555" s="200"/>
      <c r="H2555" s="201" t="s">
        <v>338</v>
      </c>
      <c r="I2555" s="205">
        <v>2.5999999999999999E-2</v>
      </c>
      <c r="J2555" s="205">
        <v>0</v>
      </c>
      <c r="K2555" s="203">
        <v>45.73</v>
      </c>
      <c r="L2555" s="305">
        <v>1.18</v>
      </c>
      <c r="N2555" s="41"/>
      <c r="O2555" s="41"/>
      <c r="P2555" s="41"/>
      <c r="Q2555" s="41"/>
      <c r="R2555" s="41"/>
      <c r="S2555" s="41"/>
      <c r="T2555" s="41"/>
      <c r="U2555" s="41"/>
      <c r="V2555" s="41"/>
      <c r="W2555" s="41"/>
      <c r="X2555" s="41"/>
      <c r="Y2555" s="41"/>
    </row>
    <row r="2556" spans="1:25" ht="15" hidden="1" customHeight="1" x14ac:dyDescent="0.2">
      <c r="A2556" s="41"/>
      <c r="B2556" s="304" t="s">
        <v>275</v>
      </c>
      <c r="C2556" s="202" t="s">
        <v>1162</v>
      </c>
      <c r="D2556" s="200" t="s">
        <v>155</v>
      </c>
      <c r="E2556" s="200" t="s">
        <v>2479</v>
      </c>
      <c r="F2556" s="200" t="s">
        <v>276</v>
      </c>
      <c r="G2556" s="200"/>
      <c r="H2556" s="201" t="s">
        <v>51</v>
      </c>
      <c r="I2556" s="205">
        <v>1.4</v>
      </c>
      <c r="J2556" s="205">
        <v>0</v>
      </c>
      <c r="K2556" s="203">
        <v>23.42</v>
      </c>
      <c r="L2556" s="305">
        <v>32.78</v>
      </c>
      <c r="N2556" s="41"/>
      <c r="O2556" s="41"/>
      <c r="P2556" s="41"/>
      <c r="Q2556" s="41"/>
      <c r="R2556" s="41"/>
      <c r="S2556" s="41"/>
      <c r="T2556" s="41"/>
      <c r="U2556" s="41"/>
      <c r="V2556" s="41"/>
      <c r="W2556" s="41"/>
      <c r="X2556" s="41"/>
      <c r="Y2556" s="41"/>
    </row>
    <row r="2557" spans="1:25" ht="15" hidden="1" customHeight="1" x14ac:dyDescent="0.2">
      <c r="A2557" s="41"/>
      <c r="B2557" s="304" t="s">
        <v>275</v>
      </c>
      <c r="C2557" s="202" t="s">
        <v>1163</v>
      </c>
      <c r="D2557" s="200" t="s">
        <v>155</v>
      </c>
      <c r="E2557" s="200" t="s">
        <v>2480</v>
      </c>
      <c r="F2557" s="200" t="s">
        <v>276</v>
      </c>
      <c r="G2557" s="200"/>
      <c r="H2557" s="201" t="s">
        <v>45</v>
      </c>
      <c r="I2557" s="205">
        <v>1</v>
      </c>
      <c r="J2557" s="205">
        <v>0</v>
      </c>
      <c r="K2557" s="203">
        <v>2.4500000000000002</v>
      </c>
      <c r="L2557" s="305">
        <v>2.4500000000000002</v>
      </c>
      <c r="N2557" s="41"/>
      <c r="O2557" s="41"/>
      <c r="P2557" s="41"/>
      <c r="Q2557" s="41"/>
      <c r="R2557" s="41"/>
      <c r="S2557" s="41"/>
      <c r="T2557" s="41"/>
      <c r="U2557" s="41"/>
      <c r="V2557" s="41"/>
      <c r="W2557" s="41"/>
      <c r="X2557" s="41"/>
      <c r="Y2557" s="41"/>
    </row>
    <row r="2558" spans="1:25" ht="15" hidden="1" customHeight="1" x14ac:dyDescent="0.2">
      <c r="A2558" s="41"/>
      <c r="B2558" s="306"/>
      <c r="C2558" s="307"/>
      <c r="D2558" s="307"/>
      <c r="E2558" s="307"/>
      <c r="F2558" s="307"/>
      <c r="G2558" s="307" t="s">
        <v>261</v>
      </c>
      <c r="H2558" s="308">
        <v>47.39</v>
      </c>
      <c r="I2558" s="307" t="s">
        <v>262</v>
      </c>
      <c r="J2558" s="308">
        <v>0</v>
      </c>
      <c r="K2558" s="307" t="s">
        <v>263</v>
      </c>
      <c r="L2558" s="309">
        <v>47.39</v>
      </c>
      <c r="N2558" s="41"/>
      <c r="O2558" s="41"/>
      <c r="P2558" s="41"/>
      <c r="Q2558" s="41"/>
      <c r="R2558" s="41"/>
      <c r="S2558" s="41"/>
      <c r="T2558" s="41"/>
      <c r="U2558" s="41"/>
      <c r="V2558" s="41"/>
      <c r="W2558" s="41"/>
      <c r="X2558" s="41"/>
      <c r="Y2558" s="41"/>
    </row>
    <row r="2559" spans="1:25" ht="15" hidden="1" customHeight="1" thickBot="1" x14ac:dyDescent="0.25">
      <c r="A2559" s="41"/>
      <c r="B2559" s="306"/>
      <c r="C2559" s="307"/>
      <c r="D2559" s="307"/>
      <c r="E2559" s="307"/>
      <c r="F2559" s="307"/>
      <c r="G2559" s="307" t="s">
        <v>264</v>
      </c>
      <c r="H2559" s="308">
        <v>16.36</v>
      </c>
      <c r="I2559" s="307"/>
      <c r="J2559" s="307" t="s">
        <v>265</v>
      </c>
      <c r="K2559" s="307"/>
      <c r="L2559" s="309">
        <v>102.88</v>
      </c>
      <c r="N2559" s="41"/>
      <c r="O2559" s="41"/>
      <c r="P2559" s="41"/>
      <c r="Q2559" s="41"/>
      <c r="R2559" s="41"/>
      <c r="S2559" s="41"/>
      <c r="T2559" s="41"/>
      <c r="U2559" s="41"/>
      <c r="V2559" s="41"/>
      <c r="W2559" s="41"/>
      <c r="X2559" s="41"/>
      <c r="Y2559" s="41"/>
    </row>
    <row r="2560" spans="1:25" ht="15" hidden="1" customHeight="1" thickTop="1" x14ac:dyDescent="0.2">
      <c r="A2560" s="41"/>
      <c r="B2560" s="310"/>
      <c r="C2560" s="193"/>
      <c r="D2560" s="193"/>
      <c r="E2560" s="193"/>
      <c r="F2560" s="193"/>
      <c r="G2560" s="193"/>
      <c r="H2560" s="193"/>
      <c r="I2560" s="193"/>
      <c r="J2560" s="193"/>
      <c r="K2560" s="193"/>
      <c r="L2560" s="311"/>
      <c r="N2560" s="41"/>
      <c r="O2560" s="41"/>
      <c r="P2560" s="41"/>
      <c r="Q2560" s="41"/>
      <c r="R2560" s="41"/>
      <c r="S2560" s="41"/>
      <c r="T2560" s="41"/>
      <c r="U2560" s="41"/>
      <c r="V2560" s="41"/>
      <c r="W2560" s="41"/>
      <c r="X2560" s="41"/>
      <c r="Y2560" s="41"/>
    </row>
    <row r="2561" spans="1:25" ht="15" hidden="1" customHeight="1" x14ac:dyDescent="0.2">
      <c r="A2561" s="41"/>
      <c r="B2561" s="312" t="s">
        <v>1972</v>
      </c>
      <c r="C2561" s="187" t="s">
        <v>30</v>
      </c>
      <c r="D2561" s="185" t="s">
        <v>31</v>
      </c>
      <c r="E2561" s="185" t="s">
        <v>32</v>
      </c>
      <c r="F2561" s="185" t="s">
        <v>250</v>
      </c>
      <c r="G2561" s="185"/>
      <c r="H2561" s="186" t="s">
        <v>33</v>
      </c>
      <c r="I2561" s="187" t="s">
        <v>34</v>
      </c>
      <c r="J2561" s="187" t="s">
        <v>1696</v>
      </c>
      <c r="K2561" s="187" t="s">
        <v>35</v>
      </c>
      <c r="L2561" s="317" t="s">
        <v>37</v>
      </c>
      <c r="N2561" s="41"/>
      <c r="O2561" s="41"/>
      <c r="P2561" s="41"/>
      <c r="Q2561" s="41"/>
      <c r="R2561" s="41"/>
      <c r="S2561" s="41"/>
      <c r="T2561" s="41"/>
      <c r="U2561" s="41"/>
      <c r="V2561" s="41"/>
      <c r="W2561" s="41"/>
      <c r="X2561" s="41"/>
      <c r="Y2561" s="41"/>
    </row>
    <row r="2562" spans="1:25" ht="15" hidden="1" customHeight="1" x14ac:dyDescent="0.2">
      <c r="A2562" s="41"/>
      <c r="B2562" s="302" t="s">
        <v>251</v>
      </c>
      <c r="C2562" s="190" t="s">
        <v>1028</v>
      </c>
      <c r="D2562" s="188" t="s">
        <v>155</v>
      </c>
      <c r="E2562" s="188" t="s">
        <v>2481</v>
      </c>
      <c r="F2562" s="188">
        <v>46.01</v>
      </c>
      <c r="G2562" s="188"/>
      <c r="H2562" s="189" t="s">
        <v>51</v>
      </c>
      <c r="I2562" s="192">
        <v>1</v>
      </c>
      <c r="J2562" s="191"/>
      <c r="K2562" s="191">
        <v>49.31</v>
      </c>
      <c r="L2562" s="303">
        <v>49.31</v>
      </c>
      <c r="N2562" s="41"/>
      <c r="O2562" s="41"/>
      <c r="P2562" s="41"/>
      <c r="Q2562" s="41"/>
      <c r="R2562" s="41"/>
      <c r="S2562" s="41"/>
      <c r="T2562" s="41"/>
      <c r="U2562" s="41"/>
      <c r="V2562" s="41"/>
      <c r="W2562" s="41"/>
      <c r="X2562" s="41"/>
      <c r="Y2562" s="41"/>
    </row>
    <row r="2563" spans="1:25" ht="15" hidden="1" customHeight="1" x14ac:dyDescent="0.2">
      <c r="A2563" s="41"/>
      <c r="B2563" s="304" t="s">
        <v>275</v>
      </c>
      <c r="C2563" s="202" t="s">
        <v>1121</v>
      </c>
      <c r="D2563" s="200" t="s">
        <v>155</v>
      </c>
      <c r="E2563" s="200" t="s">
        <v>2392</v>
      </c>
      <c r="F2563" s="200" t="s">
        <v>401</v>
      </c>
      <c r="G2563" s="200"/>
      <c r="H2563" s="201" t="s">
        <v>256</v>
      </c>
      <c r="I2563" s="205">
        <v>0.5</v>
      </c>
      <c r="J2563" s="205">
        <v>0</v>
      </c>
      <c r="K2563" s="203">
        <v>21.43</v>
      </c>
      <c r="L2563" s="305">
        <v>10.71</v>
      </c>
      <c r="N2563" s="41"/>
      <c r="O2563" s="41"/>
      <c r="P2563" s="41"/>
      <c r="Q2563" s="41"/>
      <c r="R2563" s="41"/>
      <c r="S2563" s="41"/>
      <c r="T2563" s="41"/>
      <c r="U2563" s="41"/>
      <c r="V2563" s="41"/>
      <c r="W2563" s="41"/>
      <c r="X2563" s="41"/>
      <c r="Y2563" s="41"/>
    </row>
    <row r="2564" spans="1:25" ht="15" hidden="1" customHeight="1" x14ac:dyDescent="0.2">
      <c r="A2564" s="41"/>
      <c r="B2564" s="304" t="s">
        <v>275</v>
      </c>
      <c r="C2564" s="202" t="s">
        <v>1157</v>
      </c>
      <c r="D2564" s="200" t="s">
        <v>155</v>
      </c>
      <c r="E2564" s="200" t="s">
        <v>2473</v>
      </c>
      <c r="F2564" s="200" t="s">
        <v>276</v>
      </c>
      <c r="G2564" s="200"/>
      <c r="H2564" s="201" t="s">
        <v>338</v>
      </c>
      <c r="I2564" s="205">
        <v>7.0000000000000001E-3</v>
      </c>
      <c r="J2564" s="205">
        <v>0</v>
      </c>
      <c r="K2564" s="203">
        <v>45.73</v>
      </c>
      <c r="L2564" s="305">
        <v>0.32</v>
      </c>
      <c r="N2564" s="41"/>
      <c r="O2564" s="41"/>
      <c r="P2564" s="41"/>
      <c r="Q2564" s="41"/>
      <c r="R2564" s="41"/>
      <c r="S2564" s="41"/>
      <c r="T2564" s="41"/>
      <c r="U2564" s="41"/>
      <c r="V2564" s="41"/>
      <c r="W2564" s="41"/>
      <c r="X2564" s="41"/>
      <c r="Y2564" s="41"/>
    </row>
    <row r="2565" spans="1:25" ht="15" hidden="1" customHeight="1" x14ac:dyDescent="0.2">
      <c r="A2565" s="41"/>
      <c r="B2565" s="304" t="s">
        <v>275</v>
      </c>
      <c r="C2565" s="202" t="s">
        <v>1164</v>
      </c>
      <c r="D2565" s="200" t="s">
        <v>155</v>
      </c>
      <c r="E2565" s="200" t="s">
        <v>2482</v>
      </c>
      <c r="F2565" s="200" t="s">
        <v>276</v>
      </c>
      <c r="G2565" s="200"/>
      <c r="H2565" s="201" t="s">
        <v>59</v>
      </c>
      <c r="I2565" s="205">
        <v>5.0000000000000001E-3</v>
      </c>
      <c r="J2565" s="205">
        <v>0</v>
      </c>
      <c r="K2565" s="203">
        <v>71.61</v>
      </c>
      <c r="L2565" s="305">
        <v>0.35</v>
      </c>
      <c r="N2565" s="41"/>
      <c r="O2565" s="41"/>
      <c r="P2565" s="41"/>
      <c r="Q2565" s="41"/>
      <c r="R2565" s="41"/>
      <c r="S2565" s="41"/>
      <c r="T2565" s="41"/>
      <c r="U2565" s="41"/>
      <c r="V2565" s="41"/>
      <c r="W2565" s="41"/>
      <c r="X2565" s="41"/>
      <c r="Y2565" s="41"/>
    </row>
    <row r="2566" spans="1:25" ht="15" hidden="1" customHeight="1" x14ac:dyDescent="0.2">
      <c r="A2566" s="41"/>
      <c r="B2566" s="304" t="s">
        <v>275</v>
      </c>
      <c r="C2566" s="202" t="s">
        <v>1166</v>
      </c>
      <c r="D2566" s="200" t="s">
        <v>155</v>
      </c>
      <c r="E2566" s="200" t="s">
        <v>2483</v>
      </c>
      <c r="F2566" s="200" t="s">
        <v>276</v>
      </c>
      <c r="G2566" s="200"/>
      <c r="H2566" s="201" t="s">
        <v>51</v>
      </c>
      <c r="I2566" s="205">
        <v>1.5</v>
      </c>
      <c r="J2566" s="205">
        <v>0</v>
      </c>
      <c r="K2566" s="203">
        <v>14.78</v>
      </c>
      <c r="L2566" s="305">
        <v>22.17</v>
      </c>
      <c r="N2566" s="41"/>
      <c r="O2566" s="41"/>
      <c r="P2566" s="41"/>
      <c r="Q2566" s="41"/>
      <c r="R2566" s="41"/>
      <c r="S2566" s="41"/>
      <c r="T2566" s="41"/>
      <c r="U2566" s="41"/>
      <c r="V2566" s="41"/>
      <c r="W2566" s="41"/>
      <c r="X2566" s="41"/>
      <c r="Y2566" s="41"/>
    </row>
    <row r="2567" spans="1:25" ht="15" hidden="1" customHeight="1" x14ac:dyDescent="0.2">
      <c r="A2567" s="41"/>
      <c r="B2567" s="304" t="s">
        <v>275</v>
      </c>
      <c r="C2567" s="202" t="s">
        <v>1165</v>
      </c>
      <c r="D2567" s="200" t="s">
        <v>155</v>
      </c>
      <c r="E2567" s="200" t="s">
        <v>2484</v>
      </c>
      <c r="F2567" s="200" t="s">
        <v>276</v>
      </c>
      <c r="G2567" s="200"/>
      <c r="H2567" s="201" t="s">
        <v>45</v>
      </c>
      <c r="I2567" s="205">
        <v>7.0000000000000007E-2</v>
      </c>
      <c r="J2567" s="205">
        <v>0</v>
      </c>
      <c r="K2567" s="203">
        <v>2</v>
      </c>
      <c r="L2567" s="305">
        <v>0.14000000000000001</v>
      </c>
      <c r="N2567" s="41"/>
      <c r="O2567" s="41"/>
      <c r="P2567" s="41"/>
      <c r="Q2567" s="41"/>
      <c r="R2567" s="41"/>
      <c r="S2567" s="41"/>
      <c r="T2567" s="41"/>
      <c r="U2567" s="41"/>
      <c r="V2567" s="41"/>
      <c r="W2567" s="41"/>
      <c r="X2567" s="41"/>
      <c r="Y2567" s="41"/>
    </row>
    <row r="2568" spans="1:25" ht="15" hidden="1" customHeight="1" x14ac:dyDescent="0.2">
      <c r="A2568" s="41"/>
      <c r="B2568" s="304" t="s">
        <v>275</v>
      </c>
      <c r="C2568" s="202" t="s">
        <v>1120</v>
      </c>
      <c r="D2568" s="200" t="s">
        <v>155</v>
      </c>
      <c r="E2568" s="200" t="s">
        <v>2396</v>
      </c>
      <c r="F2568" s="200" t="s">
        <v>401</v>
      </c>
      <c r="G2568" s="200"/>
      <c r="H2568" s="201" t="s">
        <v>256</v>
      </c>
      <c r="I2568" s="205">
        <v>0.5</v>
      </c>
      <c r="J2568" s="205">
        <v>0</v>
      </c>
      <c r="K2568" s="203">
        <v>31.24</v>
      </c>
      <c r="L2568" s="305">
        <v>15.62</v>
      </c>
      <c r="N2568" s="41"/>
      <c r="O2568" s="41"/>
      <c r="P2568" s="41"/>
      <c r="Q2568" s="41"/>
      <c r="R2568" s="41"/>
      <c r="S2568" s="41"/>
      <c r="T2568" s="41"/>
      <c r="U2568" s="41"/>
      <c r="V2568" s="41"/>
      <c r="W2568" s="41"/>
      <c r="X2568" s="41"/>
      <c r="Y2568" s="41"/>
    </row>
    <row r="2569" spans="1:25" ht="15" hidden="1" customHeight="1" x14ac:dyDescent="0.2">
      <c r="A2569" s="41"/>
      <c r="B2569" s="306"/>
      <c r="C2569" s="307"/>
      <c r="D2569" s="307"/>
      <c r="E2569" s="307"/>
      <c r="F2569" s="307"/>
      <c r="G2569" s="307" t="s">
        <v>261</v>
      </c>
      <c r="H2569" s="308">
        <v>26.33</v>
      </c>
      <c r="I2569" s="307" t="s">
        <v>262</v>
      </c>
      <c r="J2569" s="308">
        <v>0</v>
      </c>
      <c r="K2569" s="307" t="s">
        <v>263</v>
      </c>
      <c r="L2569" s="309">
        <v>26.33</v>
      </c>
      <c r="N2569" s="41"/>
      <c r="O2569" s="41"/>
      <c r="P2569" s="41"/>
      <c r="Q2569" s="41"/>
      <c r="R2569" s="41"/>
      <c r="S2569" s="41"/>
      <c r="T2569" s="41"/>
      <c r="U2569" s="41"/>
      <c r="V2569" s="41"/>
      <c r="W2569" s="41"/>
      <c r="X2569" s="41"/>
      <c r="Y2569" s="41"/>
    </row>
    <row r="2570" spans="1:25" ht="15" hidden="1" customHeight="1" thickBot="1" x14ac:dyDescent="0.25">
      <c r="A2570" s="41"/>
      <c r="B2570" s="306"/>
      <c r="C2570" s="307"/>
      <c r="D2570" s="307"/>
      <c r="E2570" s="307"/>
      <c r="F2570" s="307"/>
      <c r="G2570" s="307" t="s">
        <v>264</v>
      </c>
      <c r="H2570" s="308">
        <v>9.32</v>
      </c>
      <c r="I2570" s="307"/>
      <c r="J2570" s="307" t="s">
        <v>265</v>
      </c>
      <c r="K2570" s="307"/>
      <c r="L2570" s="309">
        <v>58.63</v>
      </c>
      <c r="N2570" s="41"/>
      <c r="O2570" s="41"/>
      <c r="P2570" s="41"/>
      <c r="Q2570" s="41"/>
      <c r="R2570" s="41"/>
      <c r="S2570" s="41"/>
      <c r="T2570" s="41"/>
      <c r="U2570" s="41"/>
      <c r="V2570" s="41"/>
      <c r="W2570" s="41"/>
      <c r="X2570" s="41"/>
      <c r="Y2570" s="41"/>
    </row>
    <row r="2571" spans="1:25" ht="15" hidden="1" customHeight="1" thickTop="1" x14ac:dyDescent="0.2">
      <c r="A2571" s="41"/>
      <c r="B2571" s="310"/>
      <c r="C2571" s="193"/>
      <c r="D2571" s="193"/>
      <c r="E2571" s="193"/>
      <c r="F2571" s="193"/>
      <c r="G2571" s="193"/>
      <c r="H2571" s="193"/>
      <c r="I2571" s="193"/>
      <c r="J2571" s="193"/>
      <c r="K2571" s="193"/>
      <c r="L2571" s="311"/>
      <c r="N2571" s="41"/>
      <c r="O2571" s="41"/>
      <c r="P2571" s="41"/>
      <c r="Q2571" s="41"/>
      <c r="R2571" s="41"/>
      <c r="S2571" s="41"/>
      <c r="T2571" s="41"/>
      <c r="U2571" s="41"/>
      <c r="V2571" s="41"/>
      <c r="W2571" s="41"/>
      <c r="X2571" s="41"/>
      <c r="Y2571" s="41"/>
    </row>
    <row r="2572" spans="1:25" ht="15" hidden="1" customHeight="1" x14ac:dyDescent="0.2">
      <c r="A2572" s="41"/>
      <c r="B2572" s="312" t="s">
        <v>1973</v>
      </c>
      <c r="C2572" s="187" t="s">
        <v>30</v>
      </c>
      <c r="D2572" s="185" t="s">
        <v>31</v>
      </c>
      <c r="E2572" s="185" t="s">
        <v>32</v>
      </c>
      <c r="F2572" s="185" t="s">
        <v>250</v>
      </c>
      <c r="G2572" s="185"/>
      <c r="H2572" s="186" t="s">
        <v>33</v>
      </c>
      <c r="I2572" s="187" t="s">
        <v>34</v>
      </c>
      <c r="J2572" s="187" t="s">
        <v>1696</v>
      </c>
      <c r="K2572" s="187" t="s">
        <v>35</v>
      </c>
      <c r="L2572" s="317" t="s">
        <v>37</v>
      </c>
      <c r="N2572" s="41"/>
      <c r="O2572" s="41"/>
      <c r="P2572" s="41"/>
      <c r="Q2572" s="41"/>
      <c r="R2572" s="41"/>
      <c r="S2572" s="41"/>
      <c r="T2572" s="41"/>
      <c r="U2572" s="41"/>
      <c r="V2572" s="41"/>
      <c r="W2572" s="41"/>
      <c r="X2572" s="41"/>
      <c r="Y2572" s="41"/>
    </row>
    <row r="2573" spans="1:25" ht="15" hidden="1" customHeight="1" x14ac:dyDescent="0.2">
      <c r="A2573" s="41"/>
      <c r="B2573" s="302" t="s">
        <v>251</v>
      </c>
      <c r="C2573" s="190" t="s">
        <v>1029</v>
      </c>
      <c r="D2573" s="188" t="s">
        <v>155</v>
      </c>
      <c r="E2573" s="188" t="s">
        <v>2485</v>
      </c>
      <c r="F2573" s="188">
        <v>46.02</v>
      </c>
      <c r="G2573" s="188"/>
      <c r="H2573" s="189" t="s">
        <v>51</v>
      </c>
      <c r="I2573" s="192">
        <v>1</v>
      </c>
      <c r="J2573" s="191"/>
      <c r="K2573" s="191">
        <v>38.25</v>
      </c>
      <c r="L2573" s="303">
        <v>38.25</v>
      </c>
      <c r="N2573" s="41"/>
      <c r="O2573" s="41"/>
      <c r="P2573" s="41"/>
      <c r="Q2573" s="41"/>
      <c r="R2573" s="41"/>
      <c r="S2573" s="41"/>
      <c r="T2573" s="41"/>
      <c r="U2573" s="41"/>
      <c r="V2573" s="41"/>
      <c r="W2573" s="41"/>
      <c r="X2573" s="41"/>
      <c r="Y2573" s="41"/>
    </row>
    <row r="2574" spans="1:25" ht="15" hidden="1" customHeight="1" x14ac:dyDescent="0.2">
      <c r="A2574" s="41"/>
      <c r="B2574" s="304" t="s">
        <v>275</v>
      </c>
      <c r="C2574" s="202" t="s">
        <v>1157</v>
      </c>
      <c r="D2574" s="200" t="s">
        <v>155</v>
      </c>
      <c r="E2574" s="200" t="s">
        <v>2473</v>
      </c>
      <c r="F2574" s="200" t="s">
        <v>276</v>
      </c>
      <c r="G2574" s="200"/>
      <c r="H2574" s="201" t="s">
        <v>338</v>
      </c>
      <c r="I2574" s="205">
        <v>7.0000000000000001E-3</v>
      </c>
      <c r="J2574" s="205">
        <v>0</v>
      </c>
      <c r="K2574" s="203">
        <v>45.73</v>
      </c>
      <c r="L2574" s="305">
        <v>0.32</v>
      </c>
      <c r="N2574" s="41"/>
      <c r="O2574" s="41"/>
      <c r="P2574" s="41"/>
      <c r="Q2574" s="41"/>
      <c r="R2574" s="41"/>
      <c r="S2574" s="41"/>
      <c r="T2574" s="41"/>
      <c r="U2574" s="41"/>
      <c r="V2574" s="41"/>
      <c r="W2574" s="41"/>
      <c r="X2574" s="41"/>
      <c r="Y2574" s="41"/>
    </row>
    <row r="2575" spans="1:25" ht="15" hidden="1" customHeight="1" x14ac:dyDescent="0.2">
      <c r="A2575" s="41"/>
      <c r="B2575" s="304" t="s">
        <v>275</v>
      </c>
      <c r="C2575" s="202" t="s">
        <v>1120</v>
      </c>
      <c r="D2575" s="200" t="s">
        <v>155</v>
      </c>
      <c r="E2575" s="200" t="s">
        <v>2396</v>
      </c>
      <c r="F2575" s="200" t="s">
        <v>401</v>
      </c>
      <c r="G2575" s="200"/>
      <c r="H2575" s="201" t="s">
        <v>256</v>
      </c>
      <c r="I2575" s="205">
        <v>0.5</v>
      </c>
      <c r="J2575" s="205">
        <v>0</v>
      </c>
      <c r="K2575" s="203">
        <v>31.24</v>
      </c>
      <c r="L2575" s="305">
        <v>15.62</v>
      </c>
      <c r="N2575" s="41"/>
      <c r="O2575" s="41"/>
      <c r="P2575" s="41"/>
      <c r="Q2575" s="41"/>
      <c r="R2575" s="41"/>
      <c r="S2575" s="41"/>
      <c r="T2575" s="41"/>
      <c r="U2575" s="41"/>
      <c r="V2575" s="41"/>
      <c r="W2575" s="41"/>
      <c r="X2575" s="41"/>
      <c r="Y2575" s="41"/>
    </row>
    <row r="2576" spans="1:25" ht="15" hidden="1" customHeight="1" x14ac:dyDescent="0.2">
      <c r="A2576" s="41"/>
      <c r="B2576" s="304" t="s">
        <v>275</v>
      </c>
      <c r="C2576" s="202" t="s">
        <v>1121</v>
      </c>
      <c r="D2576" s="200" t="s">
        <v>155</v>
      </c>
      <c r="E2576" s="200" t="s">
        <v>2392</v>
      </c>
      <c r="F2576" s="200" t="s">
        <v>401</v>
      </c>
      <c r="G2576" s="200"/>
      <c r="H2576" s="201" t="s">
        <v>256</v>
      </c>
      <c r="I2576" s="205">
        <v>0.5</v>
      </c>
      <c r="J2576" s="205">
        <v>0</v>
      </c>
      <c r="K2576" s="203">
        <v>21.43</v>
      </c>
      <c r="L2576" s="305">
        <v>10.71</v>
      </c>
      <c r="N2576" s="41"/>
      <c r="O2576" s="41"/>
      <c r="P2576" s="41"/>
      <c r="Q2576" s="41"/>
      <c r="R2576" s="41"/>
      <c r="S2576" s="41"/>
      <c r="T2576" s="41"/>
      <c r="U2576" s="41"/>
      <c r="V2576" s="41"/>
      <c r="W2576" s="41"/>
      <c r="X2576" s="41"/>
      <c r="Y2576" s="41"/>
    </row>
    <row r="2577" spans="1:25" ht="15" hidden="1" customHeight="1" x14ac:dyDescent="0.2">
      <c r="A2577" s="41"/>
      <c r="B2577" s="304" t="s">
        <v>275</v>
      </c>
      <c r="C2577" s="202" t="s">
        <v>1164</v>
      </c>
      <c r="D2577" s="200" t="s">
        <v>155</v>
      </c>
      <c r="E2577" s="200" t="s">
        <v>2482</v>
      </c>
      <c r="F2577" s="200" t="s">
        <v>276</v>
      </c>
      <c r="G2577" s="200"/>
      <c r="H2577" s="201" t="s">
        <v>59</v>
      </c>
      <c r="I2577" s="205">
        <v>5.0000000000000001E-3</v>
      </c>
      <c r="J2577" s="205">
        <v>0</v>
      </c>
      <c r="K2577" s="203">
        <v>71.61</v>
      </c>
      <c r="L2577" s="305">
        <v>0.35</v>
      </c>
      <c r="N2577" s="41"/>
      <c r="O2577" s="41"/>
      <c r="P2577" s="41"/>
      <c r="Q2577" s="41"/>
      <c r="R2577" s="41"/>
      <c r="S2577" s="41"/>
      <c r="T2577" s="41"/>
      <c r="U2577" s="41"/>
      <c r="V2577" s="41"/>
      <c r="W2577" s="41"/>
      <c r="X2577" s="41"/>
      <c r="Y2577" s="41"/>
    </row>
    <row r="2578" spans="1:25" ht="15" hidden="1" customHeight="1" x14ac:dyDescent="0.2">
      <c r="A2578" s="41"/>
      <c r="B2578" s="304" t="s">
        <v>275</v>
      </c>
      <c r="C2578" s="202" t="s">
        <v>1168</v>
      </c>
      <c r="D2578" s="200" t="s">
        <v>155</v>
      </c>
      <c r="E2578" s="200" t="s">
        <v>2486</v>
      </c>
      <c r="F2578" s="200" t="s">
        <v>276</v>
      </c>
      <c r="G2578" s="200"/>
      <c r="H2578" s="201" t="s">
        <v>45</v>
      </c>
      <c r="I2578" s="205">
        <v>1</v>
      </c>
      <c r="J2578" s="205">
        <v>0</v>
      </c>
      <c r="K2578" s="203">
        <v>1.51</v>
      </c>
      <c r="L2578" s="305">
        <v>1.51</v>
      </c>
      <c r="N2578" s="41"/>
      <c r="O2578" s="41"/>
      <c r="P2578" s="41"/>
      <c r="Q2578" s="41"/>
      <c r="R2578" s="41"/>
      <c r="S2578" s="41"/>
      <c r="T2578" s="41"/>
      <c r="U2578" s="41"/>
      <c r="V2578" s="41"/>
      <c r="W2578" s="41"/>
      <c r="X2578" s="41"/>
      <c r="Y2578" s="41"/>
    </row>
    <row r="2579" spans="1:25" ht="15" hidden="1" customHeight="1" x14ac:dyDescent="0.2">
      <c r="A2579" s="41"/>
      <c r="B2579" s="304" t="s">
        <v>275</v>
      </c>
      <c r="C2579" s="202" t="s">
        <v>1165</v>
      </c>
      <c r="D2579" s="200" t="s">
        <v>155</v>
      </c>
      <c r="E2579" s="200" t="s">
        <v>2484</v>
      </c>
      <c r="F2579" s="200" t="s">
        <v>276</v>
      </c>
      <c r="G2579" s="200"/>
      <c r="H2579" s="201" t="s">
        <v>45</v>
      </c>
      <c r="I2579" s="205">
        <v>7.0000000000000007E-2</v>
      </c>
      <c r="J2579" s="205">
        <v>0</v>
      </c>
      <c r="K2579" s="203">
        <v>2</v>
      </c>
      <c r="L2579" s="305">
        <v>0.14000000000000001</v>
      </c>
      <c r="N2579" s="41"/>
      <c r="O2579" s="41"/>
      <c r="P2579" s="41"/>
      <c r="Q2579" s="41"/>
      <c r="R2579" s="41"/>
      <c r="S2579" s="41"/>
      <c r="T2579" s="41"/>
      <c r="U2579" s="41"/>
      <c r="V2579" s="41"/>
      <c r="W2579" s="41"/>
      <c r="X2579" s="41"/>
      <c r="Y2579" s="41"/>
    </row>
    <row r="2580" spans="1:25" ht="15" hidden="1" customHeight="1" x14ac:dyDescent="0.2">
      <c r="A2580" s="41"/>
      <c r="B2580" s="304" t="s">
        <v>275</v>
      </c>
      <c r="C2580" s="202" t="s">
        <v>1167</v>
      </c>
      <c r="D2580" s="200" t="s">
        <v>155</v>
      </c>
      <c r="E2580" s="200" t="s">
        <v>2487</v>
      </c>
      <c r="F2580" s="200" t="s">
        <v>276</v>
      </c>
      <c r="G2580" s="200"/>
      <c r="H2580" s="201" t="s">
        <v>51</v>
      </c>
      <c r="I2580" s="205">
        <v>1.5</v>
      </c>
      <c r="J2580" s="205">
        <v>0</v>
      </c>
      <c r="K2580" s="203">
        <v>6.4</v>
      </c>
      <c r="L2580" s="305">
        <v>9.6</v>
      </c>
      <c r="N2580" s="41"/>
      <c r="O2580" s="41"/>
      <c r="P2580" s="41"/>
      <c r="Q2580" s="41"/>
      <c r="R2580" s="41"/>
      <c r="S2580" s="41"/>
      <c r="T2580" s="41"/>
      <c r="U2580" s="41"/>
      <c r="V2580" s="41"/>
      <c r="W2580" s="41"/>
      <c r="X2580" s="41"/>
      <c r="Y2580" s="41"/>
    </row>
    <row r="2581" spans="1:25" ht="15" hidden="1" customHeight="1" x14ac:dyDescent="0.2">
      <c r="A2581" s="41"/>
      <c r="B2581" s="306"/>
      <c r="C2581" s="307"/>
      <c r="D2581" s="307"/>
      <c r="E2581" s="307"/>
      <c r="F2581" s="307"/>
      <c r="G2581" s="307" t="s">
        <v>261</v>
      </c>
      <c r="H2581" s="308">
        <v>26.33</v>
      </c>
      <c r="I2581" s="307" t="s">
        <v>262</v>
      </c>
      <c r="J2581" s="308">
        <v>0</v>
      </c>
      <c r="K2581" s="307" t="s">
        <v>263</v>
      </c>
      <c r="L2581" s="309">
        <v>26.33</v>
      </c>
      <c r="N2581" s="41"/>
      <c r="O2581" s="41"/>
      <c r="P2581" s="41"/>
      <c r="Q2581" s="41"/>
      <c r="R2581" s="41"/>
      <c r="S2581" s="41"/>
      <c r="T2581" s="41"/>
      <c r="U2581" s="41"/>
      <c r="V2581" s="41"/>
      <c r="W2581" s="41"/>
      <c r="X2581" s="41"/>
      <c r="Y2581" s="41"/>
    </row>
    <row r="2582" spans="1:25" ht="15" hidden="1" customHeight="1" thickBot="1" x14ac:dyDescent="0.25">
      <c r="A2582" s="41"/>
      <c r="B2582" s="306"/>
      <c r="C2582" s="307"/>
      <c r="D2582" s="307"/>
      <c r="E2582" s="307"/>
      <c r="F2582" s="307"/>
      <c r="G2582" s="307" t="s">
        <v>264</v>
      </c>
      <c r="H2582" s="308">
        <v>7.23</v>
      </c>
      <c r="I2582" s="307"/>
      <c r="J2582" s="307" t="s">
        <v>265</v>
      </c>
      <c r="K2582" s="307"/>
      <c r="L2582" s="309">
        <v>45.48</v>
      </c>
      <c r="N2582" s="41"/>
      <c r="O2582" s="41"/>
      <c r="P2582" s="41"/>
      <c r="Q2582" s="41"/>
      <c r="R2582" s="41"/>
      <c r="S2582" s="41"/>
      <c r="T2582" s="41"/>
      <c r="U2582" s="41"/>
      <c r="V2582" s="41"/>
      <c r="W2582" s="41"/>
      <c r="X2582" s="41"/>
      <c r="Y2582" s="41"/>
    </row>
    <row r="2583" spans="1:25" ht="15" hidden="1" customHeight="1" thickTop="1" x14ac:dyDescent="0.2">
      <c r="A2583" s="41"/>
      <c r="B2583" s="310"/>
      <c r="C2583" s="193"/>
      <c r="D2583" s="193"/>
      <c r="E2583" s="193"/>
      <c r="F2583" s="193"/>
      <c r="G2583" s="193"/>
      <c r="H2583" s="193"/>
      <c r="I2583" s="193"/>
      <c r="J2583" s="193"/>
      <c r="K2583" s="193"/>
      <c r="L2583" s="311"/>
      <c r="N2583" s="41"/>
      <c r="O2583" s="41"/>
      <c r="P2583" s="41"/>
      <c r="Q2583" s="41"/>
      <c r="R2583" s="41"/>
      <c r="S2583" s="41"/>
      <c r="T2583" s="41"/>
      <c r="U2583" s="41"/>
      <c r="V2583" s="41"/>
      <c r="W2583" s="41"/>
      <c r="X2583" s="41"/>
      <c r="Y2583" s="41"/>
    </row>
    <row r="2584" spans="1:25" ht="15" hidden="1" customHeight="1" x14ac:dyDescent="0.2">
      <c r="A2584" s="41"/>
      <c r="B2584" s="312" t="s">
        <v>1974</v>
      </c>
      <c r="C2584" s="187" t="s">
        <v>30</v>
      </c>
      <c r="D2584" s="185" t="s">
        <v>31</v>
      </c>
      <c r="E2584" s="185" t="s">
        <v>32</v>
      </c>
      <c r="F2584" s="185" t="s">
        <v>250</v>
      </c>
      <c r="G2584" s="185"/>
      <c r="H2584" s="186" t="s">
        <v>33</v>
      </c>
      <c r="I2584" s="187" t="s">
        <v>34</v>
      </c>
      <c r="J2584" s="187" t="s">
        <v>1696</v>
      </c>
      <c r="K2584" s="187" t="s">
        <v>35</v>
      </c>
      <c r="L2584" s="317" t="s">
        <v>37</v>
      </c>
      <c r="N2584" s="41"/>
      <c r="O2584" s="41"/>
      <c r="P2584" s="41"/>
      <c r="Q2584" s="41"/>
      <c r="R2584" s="41"/>
      <c r="S2584" s="41"/>
      <c r="T2584" s="41"/>
      <c r="U2584" s="41"/>
      <c r="V2584" s="41"/>
      <c r="W2584" s="41"/>
      <c r="X2584" s="41"/>
      <c r="Y2584" s="41"/>
    </row>
    <row r="2585" spans="1:25" ht="15" hidden="1" customHeight="1" x14ac:dyDescent="0.2">
      <c r="A2585" s="41"/>
      <c r="B2585" s="302" t="s">
        <v>251</v>
      </c>
      <c r="C2585" s="190" t="s">
        <v>1030</v>
      </c>
      <c r="D2585" s="188" t="s">
        <v>155</v>
      </c>
      <c r="E2585" s="188" t="s">
        <v>2488</v>
      </c>
      <c r="F2585" s="188">
        <v>46.03</v>
      </c>
      <c r="G2585" s="188"/>
      <c r="H2585" s="189" t="s">
        <v>51</v>
      </c>
      <c r="I2585" s="192">
        <v>1</v>
      </c>
      <c r="J2585" s="191"/>
      <c r="K2585" s="191">
        <v>45.01</v>
      </c>
      <c r="L2585" s="303">
        <v>45.01</v>
      </c>
      <c r="N2585" s="41"/>
      <c r="O2585" s="41"/>
      <c r="P2585" s="41"/>
      <c r="Q2585" s="41"/>
      <c r="R2585" s="41"/>
      <c r="S2585" s="41"/>
      <c r="T2585" s="41"/>
      <c r="U2585" s="41"/>
      <c r="V2585" s="41"/>
      <c r="W2585" s="41"/>
      <c r="X2585" s="41"/>
      <c r="Y2585" s="41"/>
    </row>
    <row r="2586" spans="1:25" ht="15" hidden="1" customHeight="1" x14ac:dyDescent="0.2">
      <c r="A2586" s="41"/>
      <c r="B2586" s="304" t="s">
        <v>275</v>
      </c>
      <c r="C2586" s="202" t="s">
        <v>1169</v>
      </c>
      <c r="D2586" s="200" t="s">
        <v>155</v>
      </c>
      <c r="E2586" s="200" t="s">
        <v>2489</v>
      </c>
      <c r="F2586" s="200" t="s">
        <v>276</v>
      </c>
      <c r="G2586" s="200"/>
      <c r="H2586" s="201" t="s">
        <v>51</v>
      </c>
      <c r="I2586" s="205">
        <v>1.5</v>
      </c>
      <c r="J2586" s="205">
        <v>0</v>
      </c>
      <c r="K2586" s="203">
        <v>10.91</v>
      </c>
      <c r="L2586" s="305">
        <v>16.36</v>
      </c>
      <c r="N2586" s="41"/>
      <c r="O2586" s="41"/>
      <c r="P2586" s="41"/>
      <c r="Q2586" s="41"/>
      <c r="R2586" s="41"/>
      <c r="S2586" s="41"/>
      <c r="T2586" s="41"/>
      <c r="U2586" s="41"/>
      <c r="V2586" s="41"/>
      <c r="W2586" s="41"/>
      <c r="X2586" s="41"/>
      <c r="Y2586" s="41"/>
    </row>
    <row r="2587" spans="1:25" ht="15" hidden="1" customHeight="1" x14ac:dyDescent="0.2">
      <c r="A2587" s="41"/>
      <c r="B2587" s="304" t="s">
        <v>275</v>
      </c>
      <c r="C2587" s="202" t="s">
        <v>1164</v>
      </c>
      <c r="D2587" s="200" t="s">
        <v>155</v>
      </c>
      <c r="E2587" s="200" t="s">
        <v>2482</v>
      </c>
      <c r="F2587" s="200" t="s">
        <v>276</v>
      </c>
      <c r="G2587" s="200"/>
      <c r="H2587" s="201" t="s">
        <v>59</v>
      </c>
      <c r="I2587" s="205">
        <v>5.0000000000000001E-3</v>
      </c>
      <c r="J2587" s="205">
        <v>0</v>
      </c>
      <c r="K2587" s="203">
        <v>71.61</v>
      </c>
      <c r="L2587" s="305">
        <v>0.35</v>
      </c>
      <c r="N2587" s="41"/>
      <c r="O2587" s="41"/>
      <c r="P2587" s="41"/>
      <c r="Q2587" s="41"/>
      <c r="R2587" s="41"/>
      <c r="S2587" s="41"/>
      <c r="T2587" s="41"/>
      <c r="U2587" s="41"/>
      <c r="V2587" s="41"/>
      <c r="W2587" s="41"/>
      <c r="X2587" s="41"/>
      <c r="Y2587" s="41"/>
    </row>
    <row r="2588" spans="1:25" ht="15" hidden="1" customHeight="1" x14ac:dyDescent="0.2">
      <c r="A2588" s="41"/>
      <c r="B2588" s="304" t="s">
        <v>275</v>
      </c>
      <c r="C2588" s="202" t="s">
        <v>1121</v>
      </c>
      <c r="D2588" s="200" t="s">
        <v>155</v>
      </c>
      <c r="E2588" s="200" t="s">
        <v>2392</v>
      </c>
      <c r="F2588" s="200" t="s">
        <v>401</v>
      </c>
      <c r="G2588" s="200"/>
      <c r="H2588" s="201" t="s">
        <v>256</v>
      </c>
      <c r="I2588" s="205">
        <v>0.5</v>
      </c>
      <c r="J2588" s="205">
        <v>0</v>
      </c>
      <c r="K2588" s="203">
        <v>21.43</v>
      </c>
      <c r="L2588" s="305">
        <v>10.71</v>
      </c>
      <c r="N2588" s="41"/>
      <c r="O2588" s="41"/>
      <c r="P2588" s="41"/>
      <c r="Q2588" s="41"/>
      <c r="R2588" s="41"/>
      <c r="S2588" s="41"/>
      <c r="T2588" s="41"/>
      <c r="U2588" s="41"/>
      <c r="V2588" s="41"/>
      <c r="W2588" s="41"/>
      <c r="X2588" s="41"/>
      <c r="Y2588" s="41"/>
    </row>
    <row r="2589" spans="1:25" ht="15" hidden="1" customHeight="1" x14ac:dyDescent="0.2">
      <c r="A2589" s="41"/>
      <c r="B2589" s="304" t="s">
        <v>275</v>
      </c>
      <c r="C2589" s="202" t="s">
        <v>1120</v>
      </c>
      <c r="D2589" s="200" t="s">
        <v>155</v>
      </c>
      <c r="E2589" s="200" t="s">
        <v>2396</v>
      </c>
      <c r="F2589" s="200" t="s">
        <v>401</v>
      </c>
      <c r="G2589" s="200"/>
      <c r="H2589" s="201" t="s">
        <v>256</v>
      </c>
      <c r="I2589" s="205">
        <v>0.5</v>
      </c>
      <c r="J2589" s="205">
        <v>0</v>
      </c>
      <c r="K2589" s="203">
        <v>31.24</v>
      </c>
      <c r="L2589" s="305">
        <v>15.62</v>
      </c>
      <c r="N2589" s="41"/>
      <c r="O2589" s="41"/>
      <c r="P2589" s="41"/>
      <c r="Q2589" s="41"/>
      <c r="R2589" s="41"/>
      <c r="S2589" s="41"/>
      <c r="T2589" s="41"/>
      <c r="U2589" s="41"/>
      <c r="V2589" s="41"/>
      <c r="W2589" s="41"/>
      <c r="X2589" s="41"/>
      <c r="Y2589" s="41"/>
    </row>
    <row r="2590" spans="1:25" ht="15" hidden="1" customHeight="1" x14ac:dyDescent="0.2">
      <c r="A2590" s="41"/>
      <c r="B2590" s="304" t="s">
        <v>275</v>
      </c>
      <c r="C2590" s="202" t="s">
        <v>1165</v>
      </c>
      <c r="D2590" s="200" t="s">
        <v>155</v>
      </c>
      <c r="E2590" s="200" t="s">
        <v>2484</v>
      </c>
      <c r="F2590" s="200" t="s">
        <v>276</v>
      </c>
      <c r="G2590" s="200"/>
      <c r="H2590" s="201" t="s">
        <v>45</v>
      </c>
      <c r="I2590" s="205">
        <v>7.0000000000000007E-2</v>
      </c>
      <c r="J2590" s="205">
        <v>0</v>
      </c>
      <c r="K2590" s="203">
        <v>2</v>
      </c>
      <c r="L2590" s="305">
        <v>0.14000000000000001</v>
      </c>
      <c r="N2590" s="41"/>
      <c r="O2590" s="41"/>
      <c r="P2590" s="41"/>
      <c r="Q2590" s="41"/>
      <c r="R2590" s="41"/>
      <c r="S2590" s="41"/>
      <c r="T2590" s="41"/>
      <c r="U2590" s="41"/>
      <c r="V2590" s="41"/>
      <c r="W2590" s="41"/>
      <c r="X2590" s="41"/>
      <c r="Y2590" s="41"/>
    </row>
    <row r="2591" spans="1:25" ht="15" hidden="1" customHeight="1" x14ac:dyDescent="0.2">
      <c r="A2591" s="41"/>
      <c r="B2591" s="304" t="s">
        <v>275</v>
      </c>
      <c r="C2591" s="202" t="s">
        <v>1168</v>
      </c>
      <c r="D2591" s="200" t="s">
        <v>155</v>
      </c>
      <c r="E2591" s="200" t="s">
        <v>2486</v>
      </c>
      <c r="F2591" s="200" t="s">
        <v>276</v>
      </c>
      <c r="G2591" s="200"/>
      <c r="H2591" s="201" t="s">
        <v>45</v>
      </c>
      <c r="I2591" s="205">
        <v>1</v>
      </c>
      <c r="J2591" s="205">
        <v>0</v>
      </c>
      <c r="K2591" s="203">
        <v>1.51</v>
      </c>
      <c r="L2591" s="305">
        <v>1.51</v>
      </c>
      <c r="N2591" s="41"/>
      <c r="O2591" s="41"/>
      <c r="P2591" s="41"/>
      <c r="Q2591" s="41"/>
      <c r="R2591" s="41"/>
      <c r="S2591" s="41"/>
      <c r="T2591" s="41"/>
      <c r="U2591" s="41"/>
      <c r="V2591" s="41"/>
      <c r="W2591" s="41"/>
      <c r="X2591" s="41"/>
      <c r="Y2591" s="41"/>
    </row>
    <row r="2592" spans="1:25" ht="15" hidden="1" customHeight="1" x14ac:dyDescent="0.2">
      <c r="A2592" s="41"/>
      <c r="B2592" s="304" t="s">
        <v>275</v>
      </c>
      <c r="C2592" s="202" t="s">
        <v>1157</v>
      </c>
      <c r="D2592" s="200" t="s">
        <v>155</v>
      </c>
      <c r="E2592" s="200" t="s">
        <v>2473</v>
      </c>
      <c r="F2592" s="200" t="s">
        <v>276</v>
      </c>
      <c r="G2592" s="200"/>
      <c r="H2592" s="201" t="s">
        <v>338</v>
      </c>
      <c r="I2592" s="205">
        <v>7.0000000000000001E-3</v>
      </c>
      <c r="J2592" s="205">
        <v>0</v>
      </c>
      <c r="K2592" s="203">
        <v>45.73</v>
      </c>
      <c r="L2592" s="305">
        <v>0.32</v>
      </c>
      <c r="N2592" s="41"/>
      <c r="O2592" s="41"/>
      <c r="P2592" s="41"/>
      <c r="Q2592" s="41"/>
      <c r="R2592" s="41"/>
      <c r="S2592" s="41"/>
      <c r="T2592" s="41"/>
      <c r="U2592" s="41"/>
      <c r="V2592" s="41"/>
      <c r="W2592" s="41"/>
      <c r="X2592" s="41"/>
      <c r="Y2592" s="41"/>
    </row>
    <row r="2593" spans="1:25" ht="15" hidden="1" customHeight="1" x14ac:dyDescent="0.2">
      <c r="A2593" s="41"/>
      <c r="B2593" s="306"/>
      <c r="C2593" s="307"/>
      <c r="D2593" s="307"/>
      <c r="E2593" s="307"/>
      <c r="F2593" s="307"/>
      <c r="G2593" s="307" t="s">
        <v>261</v>
      </c>
      <c r="H2593" s="308">
        <v>26.33</v>
      </c>
      <c r="I2593" s="307" t="s">
        <v>262</v>
      </c>
      <c r="J2593" s="308">
        <v>0</v>
      </c>
      <c r="K2593" s="307" t="s">
        <v>263</v>
      </c>
      <c r="L2593" s="309">
        <v>26.33</v>
      </c>
      <c r="N2593" s="41"/>
      <c r="O2593" s="41"/>
      <c r="P2593" s="41"/>
      <c r="Q2593" s="41"/>
      <c r="R2593" s="41"/>
      <c r="S2593" s="41"/>
      <c r="T2593" s="41"/>
      <c r="U2593" s="41"/>
      <c r="V2593" s="41"/>
      <c r="W2593" s="41"/>
      <c r="X2593" s="41"/>
      <c r="Y2593" s="41"/>
    </row>
    <row r="2594" spans="1:25" ht="15" hidden="1" customHeight="1" thickBot="1" x14ac:dyDescent="0.25">
      <c r="A2594" s="41"/>
      <c r="B2594" s="306"/>
      <c r="C2594" s="307"/>
      <c r="D2594" s="307"/>
      <c r="E2594" s="307"/>
      <c r="F2594" s="307"/>
      <c r="G2594" s="307" t="s">
        <v>264</v>
      </c>
      <c r="H2594" s="308">
        <v>8.51</v>
      </c>
      <c r="I2594" s="307"/>
      <c r="J2594" s="307" t="s">
        <v>265</v>
      </c>
      <c r="K2594" s="307"/>
      <c r="L2594" s="309">
        <v>53.52</v>
      </c>
      <c r="N2594" s="41"/>
      <c r="O2594" s="41"/>
      <c r="P2594" s="41"/>
      <c r="Q2594" s="41"/>
      <c r="R2594" s="41"/>
      <c r="S2594" s="41"/>
      <c r="T2594" s="41"/>
      <c r="U2594" s="41"/>
      <c r="V2594" s="41"/>
      <c r="W2594" s="41"/>
      <c r="X2594" s="41"/>
      <c r="Y2594" s="41"/>
    </row>
    <row r="2595" spans="1:25" ht="15" hidden="1" customHeight="1" thickTop="1" x14ac:dyDescent="0.2">
      <c r="A2595" s="41"/>
      <c r="B2595" s="310"/>
      <c r="C2595" s="193"/>
      <c r="D2595" s="193"/>
      <c r="E2595" s="193"/>
      <c r="F2595" s="193"/>
      <c r="G2595" s="193"/>
      <c r="H2595" s="193"/>
      <c r="I2595" s="193"/>
      <c r="J2595" s="193"/>
      <c r="K2595" s="193"/>
      <c r="L2595" s="311"/>
      <c r="N2595" s="41"/>
      <c r="O2595" s="41"/>
      <c r="P2595" s="41"/>
      <c r="Q2595" s="41"/>
      <c r="R2595" s="41"/>
      <c r="S2595" s="41"/>
      <c r="T2595" s="41"/>
      <c r="U2595" s="41"/>
      <c r="V2595" s="41"/>
      <c r="W2595" s="41"/>
      <c r="X2595" s="41"/>
      <c r="Y2595" s="41"/>
    </row>
    <row r="2596" spans="1:25" ht="15" hidden="1" customHeight="1" x14ac:dyDescent="0.2">
      <c r="A2596" s="41"/>
      <c r="B2596" s="312" t="s">
        <v>1975</v>
      </c>
      <c r="C2596" s="187" t="s">
        <v>30</v>
      </c>
      <c r="D2596" s="185" t="s">
        <v>31</v>
      </c>
      <c r="E2596" s="185" t="s">
        <v>32</v>
      </c>
      <c r="F2596" s="185" t="s">
        <v>250</v>
      </c>
      <c r="G2596" s="185"/>
      <c r="H2596" s="186" t="s">
        <v>33</v>
      </c>
      <c r="I2596" s="187" t="s">
        <v>34</v>
      </c>
      <c r="J2596" s="187" t="s">
        <v>1696</v>
      </c>
      <c r="K2596" s="187" t="s">
        <v>35</v>
      </c>
      <c r="L2596" s="317" t="s">
        <v>37</v>
      </c>
      <c r="N2596" s="41"/>
      <c r="O2596" s="41"/>
      <c r="P2596" s="41"/>
      <c r="Q2596" s="41"/>
      <c r="R2596" s="41"/>
      <c r="S2596" s="41"/>
      <c r="T2596" s="41"/>
      <c r="U2596" s="41"/>
      <c r="V2596" s="41"/>
      <c r="W2596" s="41"/>
      <c r="X2596" s="41"/>
      <c r="Y2596" s="41"/>
    </row>
    <row r="2597" spans="1:25" ht="15" hidden="1" customHeight="1" x14ac:dyDescent="0.2">
      <c r="A2597" s="41"/>
      <c r="B2597" s="302" t="s">
        <v>251</v>
      </c>
      <c r="C2597" s="190">
        <v>89782</v>
      </c>
      <c r="D2597" s="188" t="s">
        <v>42</v>
      </c>
      <c r="E2597" s="188" t="s">
        <v>147</v>
      </c>
      <c r="F2597" s="188" t="s">
        <v>271</v>
      </c>
      <c r="G2597" s="188"/>
      <c r="H2597" s="189" t="s">
        <v>45</v>
      </c>
      <c r="I2597" s="192">
        <v>1</v>
      </c>
      <c r="J2597" s="191"/>
      <c r="K2597" s="191">
        <v>18.079999999999998</v>
      </c>
      <c r="L2597" s="303">
        <v>18.079999999999998</v>
      </c>
      <c r="N2597" s="41"/>
      <c r="O2597" s="41"/>
      <c r="P2597" s="41"/>
      <c r="Q2597" s="41"/>
      <c r="R2597" s="41"/>
      <c r="S2597" s="41"/>
      <c r="T2597" s="41"/>
      <c r="U2597" s="41"/>
      <c r="V2597" s="41"/>
      <c r="W2597" s="41"/>
      <c r="X2597" s="41"/>
      <c r="Y2597" s="41"/>
    </row>
    <row r="2598" spans="1:25" ht="15" hidden="1" customHeight="1" x14ac:dyDescent="0.2">
      <c r="A2598" s="41"/>
      <c r="B2598" s="314" t="s">
        <v>253</v>
      </c>
      <c r="C2598" s="196">
        <v>88267</v>
      </c>
      <c r="D2598" s="194" t="s">
        <v>42</v>
      </c>
      <c r="E2598" s="194" t="s">
        <v>292</v>
      </c>
      <c r="F2598" s="194" t="s">
        <v>255</v>
      </c>
      <c r="G2598" s="194"/>
      <c r="H2598" s="195" t="s">
        <v>256</v>
      </c>
      <c r="I2598" s="199">
        <v>0.16930000000000001</v>
      </c>
      <c r="J2598" s="199">
        <v>0</v>
      </c>
      <c r="K2598" s="197">
        <v>36.380000000000003</v>
      </c>
      <c r="L2598" s="318">
        <v>6.15</v>
      </c>
      <c r="N2598" s="41"/>
      <c r="O2598" s="41"/>
      <c r="P2598" s="41"/>
      <c r="Q2598" s="41"/>
      <c r="R2598" s="41"/>
      <c r="S2598" s="41"/>
      <c r="T2598" s="41"/>
      <c r="U2598" s="41"/>
      <c r="V2598" s="41"/>
      <c r="W2598" s="41"/>
      <c r="X2598" s="41"/>
      <c r="Y2598" s="41"/>
    </row>
    <row r="2599" spans="1:25" ht="15" hidden="1" customHeight="1" x14ac:dyDescent="0.2">
      <c r="A2599" s="41"/>
      <c r="B2599" s="314" t="s">
        <v>253</v>
      </c>
      <c r="C2599" s="196">
        <v>88248</v>
      </c>
      <c r="D2599" s="194" t="s">
        <v>42</v>
      </c>
      <c r="E2599" s="194" t="s">
        <v>291</v>
      </c>
      <c r="F2599" s="194" t="s">
        <v>255</v>
      </c>
      <c r="G2599" s="194"/>
      <c r="H2599" s="195" t="s">
        <v>256</v>
      </c>
      <c r="I2599" s="199">
        <v>0.16930000000000001</v>
      </c>
      <c r="J2599" s="199">
        <v>0</v>
      </c>
      <c r="K2599" s="197">
        <v>30.12</v>
      </c>
      <c r="L2599" s="318">
        <v>5.09</v>
      </c>
      <c r="N2599" s="41"/>
      <c r="O2599" s="41"/>
      <c r="P2599" s="41"/>
      <c r="Q2599" s="41"/>
      <c r="R2599" s="41"/>
      <c r="S2599" s="41"/>
      <c r="T2599" s="41"/>
      <c r="U2599" s="41"/>
      <c r="V2599" s="41"/>
      <c r="W2599" s="41"/>
      <c r="X2599" s="41"/>
      <c r="Y2599" s="41"/>
    </row>
    <row r="2600" spans="1:25" ht="15" hidden="1" customHeight="1" x14ac:dyDescent="0.2">
      <c r="A2600" s="41"/>
      <c r="B2600" s="304" t="s">
        <v>275</v>
      </c>
      <c r="C2600" s="202">
        <v>38383</v>
      </c>
      <c r="D2600" s="200" t="s">
        <v>42</v>
      </c>
      <c r="E2600" s="200" t="s">
        <v>2438</v>
      </c>
      <c r="F2600" s="200" t="s">
        <v>276</v>
      </c>
      <c r="G2600" s="200"/>
      <c r="H2600" s="201" t="s">
        <v>45</v>
      </c>
      <c r="I2600" s="205">
        <v>1.0699999999999999E-2</v>
      </c>
      <c r="J2600" s="205">
        <v>0</v>
      </c>
      <c r="K2600" s="203">
        <v>2.33</v>
      </c>
      <c r="L2600" s="305">
        <v>0.02</v>
      </c>
      <c r="N2600" s="41"/>
      <c r="O2600" s="41"/>
      <c r="P2600" s="41"/>
      <c r="Q2600" s="41"/>
      <c r="R2600" s="41"/>
      <c r="S2600" s="41"/>
      <c r="T2600" s="41"/>
      <c r="U2600" s="41"/>
      <c r="V2600" s="41"/>
      <c r="W2600" s="41"/>
      <c r="X2600" s="41"/>
      <c r="Y2600" s="41"/>
    </row>
    <row r="2601" spans="1:25" ht="15" hidden="1" customHeight="1" x14ac:dyDescent="0.2">
      <c r="A2601" s="41"/>
      <c r="B2601" s="304" t="s">
        <v>275</v>
      </c>
      <c r="C2601" s="202">
        <v>122</v>
      </c>
      <c r="D2601" s="200" t="s">
        <v>42</v>
      </c>
      <c r="E2601" s="200" t="s">
        <v>293</v>
      </c>
      <c r="F2601" s="200" t="s">
        <v>276</v>
      </c>
      <c r="G2601" s="200"/>
      <c r="H2601" s="201" t="s">
        <v>45</v>
      </c>
      <c r="I2601" s="205">
        <v>1.4800000000000001E-2</v>
      </c>
      <c r="J2601" s="205">
        <v>0</v>
      </c>
      <c r="K2601" s="203">
        <v>70.400000000000006</v>
      </c>
      <c r="L2601" s="305">
        <v>1.04</v>
      </c>
      <c r="N2601" s="41"/>
      <c r="O2601" s="41"/>
      <c r="P2601" s="41"/>
      <c r="Q2601" s="41"/>
      <c r="R2601" s="41"/>
      <c r="S2601" s="41"/>
      <c r="T2601" s="41"/>
      <c r="U2601" s="41"/>
      <c r="V2601" s="41"/>
      <c r="W2601" s="41"/>
      <c r="X2601" s="41"/>
      <c r="Y2601" s="41"/>
    </row>
    <row r="2602" spans="1:25" ht="15" hidden="1" customHeight="1" x14ac:dyDescent="0.2">
      <c r="A2602" s="41"/>
      <c r="B2602" s="304" t="s">
        <v>275</v>
      </c>
      <c r="C2602" s="202">
        <v>20083</v>
      </c>
      <c r="D2602" s="200" t="s">
        <v>42</v>
      </c>
      <c r="E2602" s="200" t="s">
        <v>424</v>
      </c>
      <c r="F2602" s="200" t="s">
        <v>276</v>
      </c>
      <c r="G2602" s="200"/>
      <c r="H2602" s="201" t="s">
        <v>45</v>
      </c>
      <c r="I2602" s="205">
        <v>2.2499999999999999E-2</v>
      </c>
      <c r="J2602" s="205">
        <v>0</v>
      </c>
      <c r="K2602" s="203">
        <v>79.760000000000005</v>
      </c>
      <c r="L2602" s="305">
        <v>1.79</v>
      </c>
      <c r="N2602" s="41"/>
      <c r="O2602" s="41"/>
      <c r="P2602" s="41"/>
      <c r="Q2602" s="41"/>
      <c r="R2602" s="41"/>
      <c r="S2602" s="41"/>
      <c r="T2602" s="41"/>
      <c r="U2602" s="41"/>
      <c r="V2602" s="41"/>
      <c r="W2602" s="41"/>
      <c r="X2602" s="41"/>
      <c r="Y2602" s="41"/>
    </row>
    <row r="2603" spans="1:25" ht="15" hidden="1" customHeight="1" x14ac:dyDescent="0.2">
      <c r="A2603" s="41"/>
      <c r="B2603" s="304" t="s">
        <v>275</v>
      </c>
      <c r="C2603" s="202">
        <v>7116</v>
      </c>
      <c r="D2603" s="200" t="s">
        <v>42</v>
      </c>
      <c r="E2603" s="200" t="s">
        <v>469</v>
      </c>
      <c r="F2603" s="200" t="s">
        <v>276</v>
      </c>
      <c r="G2603" s="200"/>
      <c r="H2603" s="201" t="s">
        <v>45</v>
      </c>
      <c r="I2603" s="205">
        <v>1</v>
      </c>
      <c r="J2603" s="205">
        <v>0</v>
      </c>
      <c r="K2603" s="203">
        <v>3.99</v>
      </c>
      <c r="L2603" s="305">
        <v>3.99</v>
      </c>
      <c r="N2603" s="41"/>
      <c r="O2603" s="41"/>
      <c r="P2603" s="41"/>
      <c r="Q2603" s="41"/>
      <c r="R2603" s="41"/>
      <c r="S2603" s="41"/>
      <c r="T2603" s="41"/>
      <c r="U2603" s="41"/>
      <c r="V2603" s="41"/>
      <c r="W2603" s="41"/>
      <c r="X2603" s="41"/>
      <c r="Y2603" s="41"/>
    </row>
    <row r="2604" spans="1:25" ht="15" hidden="1" customHeight="1" x14ac:dyDescent="0.2">
      <c r="A2604" s="41"/>
      <c r="B2604" s="306"/>
      <c r="C2604" s="307"/>
      <c r="D2604" s="307"/>
      <c r="E2604" s="307"/>
      <c r="F2604" s="307"/>
      <c r="G2604" s="307" t="s">
        <v>261</v>
      </c>
      <c r="H2604" s="308">
        <v>8.4600000000000009</v>
      </c>
      <c r="I2604" s="307" t="s">
        <v>262</v>
      </c>
      <c r="J2604" s="308">
        <v>0</v>
      </c>
      <c r="K2604" s="307" t="s">
        <v>263</v>
      </c>
      <c r="L2604" s="309">
        <v>8.4600000000000009</v>
      </c>
      <c r="N2604" s="41"/>
      <c r="O2604" s="41"/>
      <c r="P2604" s="41"/>
      <c r="Q2604" s="41"/>
      <c r="R2604" s="41"/>
      <c r="S2604" s="41"/>
      <c r="T2604" s="41"/>
      <c r="U2604" s="41"/>
      <c r="V2604" s="41"/>
      <c r="W2604" s="41"/>
      <c r="X2604" s="41"/>
      <c r="Y2604" s="41"/>
    </row>
    <row r="2605" spans="1:25" ht="15" hidden="1" customHeight="1" thickBot="1" x14ac:dyDescent="0.25">
      <c r="A2605" s="41"/>
      <c r="B2605" s="306"/>
      <c r="C2605" s="307"/>
      <c r="D2605" s="307"/>
      <c r="E2605" s="307"/>
      <c r="F2605" s="307"/>
      <c r="G2605" s="307" t="s">
        <v>264</v>
      </c>
      <c r="H2605" s="308">
        <v>3.42</v>
      </c>
      <c r="I2605" s="307"/>
      <c r="J2605" s="307" t="s">
        <v>265</v>
      </c>
      <c r="K2605" s="307"/>
      <c r="L2605" s="309">
        <v>21.5</v>
      </c>
      <c r="N2605" s="41"/>
      <c r="O2605" s="41"/>
      <c r="P2605" s="41"/>
      <c r="Q2605" s="41"/>
      <c r="R2605" s="41"/>
      <c r="S2605" s="41"/>
      <c r="T2605" s="41"/>
      <c r="U2605" s="41"/>
      <c r="V2605" s="41"/>
      <c r="W2605" s="41"/>
      <c r="X2605" s="41"/>
      <c r="Y2605" s="41"/>
    </row>
    <row r="2606" spans="1:25" ht="15" hidden="1" customHeight="1" thickTop="1" x14ac:dyDescent="0.2">
      <c r="A2606" s="41"/>
      <c r="B2606" s="310"/>
      <c r="C2606" s="193"/>
      <c r="D2606" s="193"/>
      <c r="E2606" s="193"/>
      <c r="F2606" s="193"/>
      <c r="G2606" s="193"/>
      <c r="H2606" s="193"/>
      <c r="I2606" s="193"/>
      <c r="J2606" s="193"/>
      <c r="K2606" s="193"/>
      <c r="L2606" s="311"/>
      <c r="N2606" s="41"/>
      <c r="O2606" s="41"/>
      <c r="P2606" s="41"/>
      <c r="Q2606" s="41"/>
      <c r="R2606" s="41"/>
      <c r="S2606" s="41"/>
      <c r="T2606" s="41"/>
      <c r="U2606" s="41"/>
      <c r="V2606" s="41"/>
      <c r="W2606" s="41"/>
      <c r="X2606" s="41"/>
      <c r="Y2606" s="41"/>
    </row>
    <row r="2607" spans="1:25" ht="15" hidden="1" customHeight="1" x14ac:dyDescent="0.2">
      <c r="A2607" s="41"/>
      <c r="B2607" s="312" t="s">
        <v>1976</v>
      </c>
      <c r="C2607" s="187" t="s">
        <v>30</v>
      </c>
      <c r="D2607" s="185" t="s">
        <v>31</v>
      </c>
      <c r="E2607" s="185" t="s">
        <v>32</v>
      </c>
      <c r="F2607" s="185" t="s">
        <v>250</v>
      </c>
      <c r="G2607" s="185"/>
      <c r="H2607" s="186" t="s">
        <v>33</v>
      </c>
      <c r="I2607" s="187" t="s">
        <v>34</v>
      </c>
      <c r="J2607" s="187" t="s">
        <v>35</v>
      </c>
      <c r="K2607" s="187" t="s">
        <v>37</v>
      </c>
      <c r="L2607" s="315"/>
      <c r="N2607" s="41"/>
      <c r="O2607" s="41"/>
      <c r="P2607" s="41"/>
      <c r="Q2607" s="41"/>
      <c r="R2607" s="41"/>
      <c r="S2607" s="41"/>
      <c r="T2607" s="41"/>
      <c r="U2607" s="41"/>
      <c r="V2607" s="41"/>
      <c r="W2607" s="41"/>
      <c r="X2607" s="41"/>
      <c r="Y2607" s="41"/>
    </row>
    <row r="2608" spans="1:25" ht="15" hidden="1" customHeight="1" x14ac:dyDescent="0.2">
      <c r="A2608" s="41"/>
      <c r="B2608" s="302" t="s">
        <v>251</v>
      </c>
      <c r="C2608" s="190">
        <v>1595</v>
      </c>
      <c r="D2608" s="188" t="s">
        <v>122</v>
      </c>
      <c r="E2608" s="188" t="s">
        <v>1032</v>
      </c>
      <c r="F2608" s="188" t="s">
        <v>1170</v>
      </c>
      <c r="G2608" s="188"/>
      <c r="H2608" s="189" t="s">
        <v>135</v>
      </c>
      <c r="I2608" s="192">
        <v>1</v>
      </c>
      <c r="J2608" s="191">
        <v>22.02</v>
      </c>
      <c r="K2608" s="191">
        <v>22.02</v>
      </c>
      <c r="L2608" s="315"/>
      <c r="N2608" s="41"/>
      <c r="O2608" s="41"/>
      <c r="P2608" s="41"/>
      <c r="Q2608" s="41"/>
      <c r="R2608" s="41"/>
      <c r="S2608" s="41"/>
      <c r="T2608" s="41"/>
      <c r="U2608" s="41"/>
      <c r="V2608" s="41"/>
      <c r="W2608" s="41"/>
      <c r="X2608" s="41"/>
      <c r="Y2608" s="41"/>
    </row>
    <row r="2609" spans="1:25" ht="15" hidden="1" customHeight="1" x14ac:dyDescent="0.2">
      <c r="A2609" s="41"/>
      <c r="B2609" s="312" t="s">
        <v>29</v>
      </c>
      <c r="C2609" s="187" t="s">
        <v>30</v>
      </c>
      <c r="D2609" s="185" t="s">
        <v>31</v>
      </c>
      <c r="E2609" s="185" t="s">
        <v>32</v>
      </c>
      <c r="F2609" s="185" t="s">
        <v>250</v>
      </c>
      <c r="G2609" s="187"/>
      <c r="H2609" s="186" t="s">
        <v>33</v>
      </c>
      <c r="I2609" s="187" t="s">
        <v>34</v>
      </c>
      <c r="J2609" s="187" t="s">
        <v>35</v>
      </c>
      <c r="K2609" s="187" t="s">
        <v>37</v>
      </c>
      <c r="L2609" s="315"/>
      <c r="N2609" s="41"/>
      <c r="O2609" s="41"/>
      <c r="P2609" s="41"/>
      <c r="Q2609" s="41"/>
      <c r="R2609" s="41"/>
      <c r="S2609" s="41"/>
      <c r="T2609" s="41"/>
      <c r="U2609" s="41"/>
      <c r="V2609" s="41"/>
      <c r="W2609" s="41"/>
      <c r="X2609" s="41"/>
      <c r="Y2609" s="41"/>
    </row>
    <row r="2610" spans="1:25" ht="15" hidden="1" customHeight="1" x14ac:dyDescent="0.2">
      <c r="A2610" s="41"/>
      <c r="B2610" s="304" t="s">
        <v>275</v>
      </c>
      <c r="C2610" s="202" t="s">
        <v>2315</v>
      </c>
      <c r="D2610" s="200" t="s">
        <v>122</v>
      </c>
      <c r="E2610" s="200" t="s">
        <v>1706</v>
      </c>
      <c r="F2610" s="200" t="s">
        <v>401</v>
      </c>
      <c r="G2610" s="200"/>
      <c r="H2610" s="201" t="s">
        <v>396</v>
      </c>
      <c r="I2610" s="205">
        <v>0.23</v>
      </c>
      <c r="J2610" s="203">
        <v>13.65</v>
      </c>
      <c r="K2610" s="204">
        <v>3.13</v>
      </c>
      <c r="L2610" s="315"/>
      <c r="N2610" s="41"/>
      <c r="O2610" s="41"/>
      <c r="P2610" s="41"/>
      <c r="Q2610" s="41"/>
      <c r="R2610" s="41"/>
      <c r="S2610" s="41"/>
      <c r="T2610" s="41"/>
      <c r="U2610" s="41"/>
      <c r="V2610" s="41"/>
      <c r="W2610" s="41"/>
      <c r="X2610" s="41"/>
      <c r="Y2610" s="41"/>
    </row>
    <row r="2611" spans="1:25" ht="15" hidden="1" customHeight="1" x14ac:dyDescent="0.2">
      <c r="A2611" s="41"/>
      <c r="B2611" s="304" t="s">
        <v>275</v>
      </c>
      <c r="C2611" s="202" t="s">
        <v>2490</v>
      </c>
      <c r="D2611" s="200" t="s">
        <v>122</v>
      </c>
      <c r="E2611" s="200" t="s">
        <v>1793</v>
      </c>
      <c r="F2611" s="200" t="s">
        <v>276</v>
      </c>
      <c r="G2611" s="200"/>
      <c r="H2611" s="201" t="s">
        <v>135</v>
      </c>
      <c r="I2611" s="205">
        <v>1</v>
      </c>
      <c r="J2611" s="203">
        <v>8.23</v>
      </c>
      <c r="K2611" s="204">
        <v>8.23</v>
      </c>
      <c r="L2611" s="315"/>
      <c r="N2611" s="41"/>
      <c r="O2611" s="41"/>
      <c r="P2611" s="41"/>
      <c r="Q2611" s="41"/>
      <c r="R2611" s="41"/>
      <c r="S2611" s="41"/>
      <c r="T2611" s="41"/>
      <c r="U2611" s="41"/>
      <c r="V2611" s="41"/>
      <c r="W2611" s="41"/>
      <c r="X2611" s="41"/>
      <c r="Y2611" s="41"/>
    </row>
    <row r="2612" spans="1:25" ht="15" hidden="1" customHeight="1" x14ac:dyDescent="0.2">
      <c r="A2612" s="41"/>
      <c r="B2612" s="304" t="s">
        <v>275</v>
      </c>
      <c r="C2612" s="202">
        <v>138</v>
      </c>
      <c r="D2612" s="200" t="s">
        <v>122</v>
      </c>
      <c r="E2612" s="200" t="s">
        <v>1171</v>
      </c>
      <c r="F2612" s="200" t="s">
        <v>276</v>
      </c>
      <c r="G2612" s="200"/>
      <c r="H2612" s="201" t="s">
        <v>565</v>
      </c>
      <c r="I2612" s="205">
        <v>2.5000000000000001E-2</v>
      </c>
      <c r="J2612" s="203">
        <v>72.41</v>
      </c>
      <c r="K2612" s="204">
        <v>1.81</v>
      </c>
      <c r="L2612" s="315"/>
      <c r="N2612" s="41"/>
      <c r="O2612" s="41"/>
      <c r="P2612" s="41"/>
      <c r="Q2612" s="41"/>
      <c r="R2612" s="41"/>
      <c r="S2612" s="41"/>
      <c r="T2612" s="41"/>
      <c r="U2612" s="41"/>
      <c r="V2612" s="41"/>
      <c r="W2612" s="41"/>
      <c r="X2612" s="41"/>
      <c r="Y2612" s="41"/>
    </row>
    <row r="2613" spans="1:25" ht="15" hidden="1" customHeight="1" x14ac:dyDescent="0.2">
      <c r="A2613" s="41"/>
      <c r="B2613" s="304" t="s">
        <v>275</v>
      </c>
      <c r="C2613" s="202">
        <v>2036</v>
      </c>
      <c r="D2613" s="200" t="s">
        <v>122</v>
      </c>
      <c r="E2613" s="200" t="s">
        <v>1172</v>
      </c>
      <c r="F2613" s="200" t="s">
        <v>276</v>
      </c>
      <c r="G2613" s="200"/>
      <c r="H2613" s="201" t="s">
        <v>1109</v>
      </c>
      <c r="I2613" s="205">
        <v>0.04</v>
      </c>
      <c r="J2613" s="203">
        <v>69.739999999999995</v>
      </c>
      <c r="K2613" s="204">
        <v>2.78</v>
      </c>
      <c r="L2613" s="315"/>
      <c r="N2613" s="41"/>
      <c r="O2613" s="41"/>
      <c r="P2613" s="41"/>
      <c r="Q2613" s="41"/>
      <c r="R2613" s="41"/>
      <c r="S2613" s="41"/>
      <c r="T2613" s="41"/>
      <c r="U2613" s="41"/>
      <c r="V2613" s="41"/>
      <c r="W2613" s="41"/>
      <c r="X2613" s="41"/>
      <c r="Y2613" s="41"/>
    </row>
    <row r="2614" spans="1:25" ht="15" hidden="1" customHeight="1" x14ac:dyDescent="0.2">
      <c r="A2614" s="41"/>
      <c r="B2614" s="304" t="s">
        <v>275</v>
      </c>
      <c r="C2614" s="202" t="s">
        <v>2428</v>
      </c>
      <c r="D2614" s="200" t="s">
        <v>122</v>
      </c>
      <c r="E2614" s="200" t="s">
        <v>1770</v>
      </c>
      <c r="F2614" s="200" t="s">
        <v>401</v>
      </c>
      <c r="G2614" s="200"/>
      <c r="H2614" s="201" t="s">
        <v>396</v>
      </c>
      <c r="I2614" s="205">
        <v>0.23</v>
      </c>
      <c r="J2614" s="203">
        <v>19.13</v>
      </c>
      <c r="K2614" s="204">
        <v>4.3899999999999997</v>
      </c>
      <c r="L2614" s="315"/>
      <c r="N2614" s="41"/>
      <c r="O2614" s="41"/>
      <c r="P2614" s="41"/>
      <c r="Q2614" s="41"/>
      <c r="R2614" s="41"/>
      <c r="S2614" s="41"/>
      <c r="T2614" s="41"/>
      <c r="U2614" s="41"/>
      <c r="V2614" s="41"/>
      <c r="W2614" s="41"/>
      <c r="X2614" s="41"/>
      <c r="Y2614" s="41"/>
    </row>
    <row r="2615" spans="1:25" ht="15" hidden="1" customHeight="1" x14ac:dyDescent="0.2">
      <c r="A2615" s="41"/>
      <c r="B2615" s="314" t="s">
        <v>251</v>
      </c>
      <c r="C2615" s="196">
        <v>10554</v>
      </c>
      <c r="D2615" s="194" t="s">
        <v>122</v>
      </c>
      <c r="E2615" s="194" t="s">
        <v>439</v>
      </c>
      <c r="F2615" s="194" t="s">
        <v>395</v>
      </c>
      <c r="G2615" s="194"/>
      <c r="H2615" s="195" t="s">
        <v>396</v>
      </c>
      <c r="I2615" s="199">
        <v>0.23</v>
      </c>
      <c r="J2615" s="197">
        <v>3.73</v>
      </c>
      <c r="K2615" s="198">
        <v>0.85</v>
      </c>
      <c r="L2615" s="315"/>
      <c r="N2615" s="41"/>
      <c r="O2615" s="41"/>
      <c r="P2615" s="41"/>
      <c r="Q2615" s="41"/>
      <c r="R2615" s="41"/>
      <c r="S2615" s="41"/>
      <c r="T2615" s="41"/>
      <c r="U2615" s="41"/>
      <c r="V2615" s="41"/>
      <c r="W2615" s="41"/>
      <c r="X2615" s="41"/>
      <c r="Y2615" s="41"/>
    </row>
    <row r="2616" spans="1:25" ht="15" hidden="1" customHeight="1" x14ac:dyDescent="0.2">
      <c r="A2616" s="41"/>
      <c r="B2616" s="314" t="s">
        <v>251</v>
      </c>
      <c r="C2616" s="196">
        <v>10549</v>
      </c>
      <c r="D2616" s="194" t="s">
        <v>122</v>
      </c>
      <c r="E2616" s="194" t="s">
        <v>394</v>
      </c>
      <c r="F2616" s="194" t="s">
        <v>395</v>
      </c>
      <c r="G2616" s="194"/>
      <c r="H2616" s="195" t="s">
        <v>396</v>
      </c>
      <c r="I2616" s="199">
        <v>0.23</v>
      </c>
      <c r="J2616" s="197">
        <v>3.79</v>
      </c>
      <c r="K2616" s="198">
        <v>0.87</v>
      </c>
      <c r="L2616" s="315"/>
      <c r="N2616" s="41"/>
      <c r="O2616" s="41"/>
      <c r="P2616" s="41"/>
      <c r="Q2616" s="41"/>
      <c r="R2616" s="41"/>
      <c r="S2616" s="41"/>
      <c r="T2616" s="41"/>
      <c r="U2616" s="41"/>
      <c r="V2616" s="41"/>
      <c r="W2616" s="41"/>
      <c r="X2616" s="41"/>
      <c r="Y2616" s="41"/>
    </row>
    <row r="2617" spans="1:25" ht="15" hidden="1" customHeight="1" x14ac:dyDescent="0.2">
      <c r="A2617" s="41"/>
      <c r="B2617" s="316" t="s">
        <v>1705</v>
      </c>
      <c r="C2617" s="187"/>
      <c r="D2617" s="187"/>
      <c r="E2617" s="187"/>
      <c r="F2617" s="187"/>
      <c r="G2617" s="187"/>
      <c r="H2617" s="187"/>
      <c r="I2617" s="187"/>
      <c r="J2617" s="187"/>
      <c r="K2617" s="187"/>
      <c r="L2617" s="315"/>
      <c r="N2617" s="41"/>
      <c r="O2617" s="41"/>
      <c r="P2617" s="41"/>
      <c r="Q2617" s="41"/>
      <c r="R2617" s="41"/>
      <c r="S2617" s="41"/>
      <c r="T2617" s="41"/>
      <c r="U2617" s="41"/>
      <c r="V2617" s="41"/>
      <c r="W2617" s="41"/>
      <c r="X2617" s="41"/>
      <c r="Y2617" s="41"/>
    </row>
    <row r="2618" spans="1:25" ht="15" hidden="1" customHeight="1" x14ac:dyDescent="0.2">
      <c r="A2618" s="41"/>
      <c r="B2618" s="312" t="s">
        <v>29</v>
      </c>
      <c r="C2618" s="187" t="s">
        <v>30</v>
      </c>
      <c r="D2618" s="185" t="s">
        <v>31</v>
      </c>
      <c r="E2618" s="185" t="s">
        <v>32</v>
      </c>
      <c r="F2618" s="185" t="s">
        <v>250</v>
      </c>
      <c r="G2618" s="187"/>
      <c r="H2618" s="186" t="s">
        <v>33</v>
      </c>
      <c r="I2618" s="187" t="s">
        <v>34</v>
      </c>
      <c r="J2618" s="187" t="s">
        <v>35</v>
      </c>
      <c r="K2618" s="187" t="s">
        <v>37</v>
      </c>
      <c r="L2618" s="315"/>
      <c r="N2618" s="41"/>
      <c r="O2618" s="41"/>
      <c r="P2618" s="41"/>
      <c r="Q2618" s="41"/>
      <c r="R2618" s="41"/>
      <c r="S2618" s="41"/>
      <c r="T2618" s="41"/>
      <c r="U2618" s="41"/>
      <c r="V2618" s="41"/>
      <c r="W2618" s="41"/>
      <c r="X2618" s="41"/>
      <c r="Y2618" s="41"/>
    </row>
    <row r="2619" spans="1:25" ht="15" hidden="1" customHeight="1" x14ac:dyDescent="0.2">
      <c r="A2619" s="41"/>
      <c r="B2619" s="304" t="s">
        <v>275</v>
      </c>
      <c r="C2619" s="202" t="s">
        <v>2310</v>
      </c>
      <c r="D2619" s="200" t="s">
        <v>122</v>
      </c>
      <c r="E2619" s="200" t="s">
        <v>1714</v>
      </c>
      <c r="F2619" s="200" t="s">
        <v>276</v>
      </c>
      <c r="G2619" s="200"/>
      <c r="H2619" s="201" t="s">
        <v>1715</v>
      </c>
      <c r="I2619" s="205">
        <v>3.68E-4</v>
      </c>
      <c r="J2619" s="203">
        <v>64.56</v>
      </c>
      <c r="K2619" s="204">
        <v>0.02</v>
      </c>
      <c r="L2619" s="315"/>
      <c r="N2619" s="41"/>
      <c r="O2619" s="41"/>
      <c r="P2619" s="41"/>
      <c r="Q2619" s="41"/>
      <c r="R2619" s="41"/>
      <c r="S2619" s="41"/>
      <c r="T2619" s="41"/>
      <c r="U2619" s="41"/>
      <c r="V2619" s="41"/>
      <c r="W2619" s="41"/>
      <c r="X2619" s="41"/>
      <c r="Y2619" s="41"/>
    </row>
    <row r="2620" spans="1:25" ht="15" hidden="1" customHeight="1" x14ac:dyDescent="0.2">
      <c r="A2620" s="41"/>
      <c r="B2620" s="304" t="s">
        <v>275</v>
      </c>
      <c r="C2620" s="202" t="s">
        <v>2490</v>
      </c>
      <c r="D2620" s="200" t="s">
        <v>122</v>
      </c>
      <c r="E2620" s="200" t="s">
        <v>1793</v>
      </c>
      <c r="F2620" s="200" t="s">
        <v>276</v>
      </c>
      <c r="G2620" s="200"/>
      <c r="H2620" s="201" t="s">
        <v>135</v>
      </c>
      <c r="I2620" s="205">
        <v>1</v>
      </c>
      <c r="J2620" s="203">
        <v>8.23</v>
      </c>
      <c r="K2620" s="204">
        <v>8.23</v>
      </c>
      <c r="L2620" s="315"/>
      <c r="N2620" s="41"/>
      <c r="O2620" s="41"/>
      <c r="P2620" s="41"/>
      <c r="Q2620" s="41"/>
      <c r="R2620" s="41"/>
      <c r="S2620" s="41"/>
      <c r="T2620" s="41"/>
      <c r="U2620" s="41"/>
      <c r="V2620" s="41"/>
      <c r="W2620" s="41"/>
      <c r="X2620" s="41"/>
      <c r="Y2620" s="41"/>
    </row>
    <row r="2621" spans="1:25" ht="15" hidden="1" customHeight="1" x14ac:dyDescent="0.2">
      <c r="A2621" s="41"/>
      <c r="B2621" s="304" t="s">
        <v>275</v>
      </c>
      <c r="C2621" s="202">
        <v>2036</v>
      </c>
      <c r="D2621" s="200" t="s">
        <v>122</v>
      </c>
      <c r="E2621" s="200" t="s">
        <v>1172</v>
      </c>
      <c r="F2621" s="200" t="s">
        <v>276</v>
      </c>
      <c r="G2621" s="200"/>
      <c r="H2621" s="201" t="s">
        <v>1109</v>
      </c>
      <c r="I2621" s="205">
        <v>0.04</v>
      </c>
      <c r="J2621" s="203">
        <v>69.739999999999995</v>
      </c>
      <c r="K2621" s="204">
        <v>2.78</v>
      </c>
      <c r="L2621" s="315"/>
      <c r="N2621" s="41"/>
      <c r="O2621" s="41"/>
      <c r="P2621" s="41"/>
      <c r="Q2621" s="41"/>
      <c r="R2621" s="41"/>
      <c r="S2621" s="41"/>
      <c r="T2621" s="41"/>
      <c r="U2621" s="41"/>
      <c r="V2621" s="41"/>
      <c r="W2621" s="41"/>
      <c r="X2621" s="41"/>
      <c r="Y2621" s="41"/>
    </row>
    <row r="2622" spans="1:25" ht="15" hidden="1" customHeight="1" x14ac:dyDescent="0.2">
      <c r="A2622" s="41"/>
      <c r="B2622" s="304" t="s">
        <v>275</v>
      </c>
      <c r="C2622" s="202">
        <v>10593</v>
      </c>
      <c r="D2622" s="200" t="s">
        <v>122</v>
      </c>
      <c r="E2622" s="200" t="s">
        <v>714</v>
      </c>
      <c r="F2622" s="200" t="s">
        <v>276</v>
      </c>
      <c r="G2622" s="200"/>
      <c r="H2622" s="201" t="s">
        <v>135</v>
      </c>
      <c r="I2622" s="205">
        <v>2.3E-5</v>
      </c>
      <c r="J2622" s="203">
        <v>19.57</v>
      </c>
      <c r="K2622" s="204">
        <v>0</v>
      </c>
      <c r="L2622" s="315"/>
      <c r="N2622" s="41"/>
      <c r="O2622" s="41"/>
      <c r="P2622" s="41"/>
      <c r="Q2622" s="41"/>
      <c r="R2622" s="41"/>
      <c r="S2622" s="41"/>
      <c r="T2622" s="41"/>
      <c r="U2622" s="41"/>
      <c r="V2622" s="41"/>
      <c r="W2622" s="41"/>
      <c r="X2622" s="41"/>
      <c r="Y2622" s="41"/>
    </row>
    <row r="2623" spans="1:25" ht="15" hidden="1" customHeight="1" x14ac:dyDescent="0.2">
      <c r="A2623" s="41"/>
      <c r="B2623" s="304" t="s">
        <v>275</v>
      </c>
      <c r="C2623" s="202">
        <v>10596</v>
      </c>
      <c r="D2623" s="200" t="s">
        <v>122</v>
      </c>
      <c r="E2623" s="200" t="s">
        <v>705</v>
      </c>
      <c r="F2623" s="200" t="s">
        <v>276</v>
      </c>
      <c r="G2623" s="200"/>
      <c r="H2623" s="201" t="s">
        <v>135</v>
      </c>
      <c r="I2623" s="205">
        <v>2.0699999999999998E-3</v>
      </c>
      <c r="J2623" s="203">
        <v>4.9000000000000004</v>
      </c>
      <c r="K2623" s="204">
        <v>0.01</v>
      </c>
      <c r="L2623" s="315"/>
      <c r="N2623" s="41"/>
      <c r="O2623" s="41"/>
      <c r="P2623" s="41"/>
      <c r="Q2623" s="41"/>
      <c r="R2623" s="41"/>
      <c r="S2623" s="41"/>
      <c r="T2623" s="41"/>
      <c r="U2623" s="41"/>
      <c r="V2623" s="41"/>
      <c r="W2623" s="41"/>
      <c r="X2623" s="41"/>
      <c r="Y2623" s="41"/>
    </row>
    <row r="2624" spans="1:25" ht="15" hidden="1" customHeight="1" x14ac:dyDescent="0.2">
      <c r="A2624" s="41"/>
      <c r="B2624" s="304" t="s">
        <v>275</v>
      </c>
      <c r="C2624" s="202">
        <v>4729</v>
      </c>
      <c r="D2624" s="200" t="s">
        <v>122</v>
      </c>
      <c r="E2624" s="200" t="s">
        <v>700</v>
      </c>
      <c r="F2624" s="200" t="s">
        <v>276</v>
      </c>
      <c r="G2624" s="200"/>
      <c r="H2624" s="201" t="s">
        <v>135</v>
      </c>
      <c r="I2624" s="205">
        <v>2.3E-5</v>
      </c>
      <c r="J2624" s="203">
        <v>37.799999999999997</v>
      </c>
      <c r="K2624" s="204">
        <v>0</v>
      </c>
      <c r="L2624" s="315"/>
      <c r="N2624" s="41"/>
      <c r="O2624" s="41"/>
      <c r="P2624" s="41"/>
      <c r="Q2624" s="41"/>
      <c r="R2624" s="41"/>
      <c r="S2624" s="41"/>
      <c r="T2624" s="41"/>
      <c r="U2624" s="41"/>
      <c r="V2624" s="41"/>
      <c r="W2624" s="41"/>
      <c r="X2624" s="41"/>
      <c r="Y2624" s="41"/>
    </row>
    <row r="2625" spans="1:25" ht="15" hidden="1" customHeight="1" x14ac:dyDescent="0.2">
      <c r="A2625" s="41"/>
      <c r="B2625" s="304" t="s">
        <v>275</v>
      </c>
      <c r="C2625" s="202">
        <v>10492</v>
      </c>
      <c r="D2625" s="200" t="s">
        <v>122</v>
      </c>
      <c r="E2625" s="200" t="s">
        <v>702</v>
      </c>
      <c r="F2625" s="200" t="s">
        <v>276</v>
      </c>
      <c r="G2625" s="200"/>
      <c r="H2625" s="201" t="s">
        <v>135</v>
      </c>
      <c r="I2625" s="205">
        <v>2.0699999999999998E-3</v>
      </c>
      <c r="J2625" s="203">
        <v>190</v>
      </c>
      <c r="K2625" s="204">
        <v>0.39</v>
      </c>
      <c r="L2625" s="315"/>
      <c r="N2625" s="41"/>
      <c r="O2625" s="41"/>
      <c r="P2625" s="41"/>
      <c r="Q2625" s="41"/>
      <c r="R2625" s="41"/>
      <c r="S2625" s="41"/>
      <c r="T2625" s="41"/>
      <c r="U2625" s="41"/>
      <c r="V2625" s="41"/>
      <c r="W2625" s="41"/>
      <c r="X2625" s="41"/>
      <c r="Y2625" s="41"/>
    </row>
    <row r="2626" spans="1:25" ht="15" hidden="1" customHeight="1" x14ac:dyDescent="0.2">
      <c r="A2626" s="41"/>
      <c r="B2626" s="304" t="s">
        <v>275</v>
      </c>
      <c r="C2626" s="202">
        <v>10761</v>
      </c>
      <c r="D2626" s="200" t="s">
        <v>122</v>
      </c>
      <c r="E2626" s="200" t="s">
        <v>707</v>
      </c>
      <c r="F2626" s="200" t="s">
        <v>518</v>
      </c>
      <c r="G2626" s="200"/>
      <c r="H2626" s="201" t="s">
        <v>135</v>
      </c>
      <c r="I2626" s="205">
        <v>4.6828000000000002E-2</v>
      </c>
      <c r="J2626" s="203">
        <v>5</v>
      </c>
      <c r="K2626" s="204">
        <v>0.23</v>
      </c>
      <c r="L2626" s="315"/>
      <c r="N2626" s="41"/>
      <c r="O2626" s="41"/>
      <c r="P2626" s="41"/>
      <c r="Q2626" s="41"/>
      <c r="R2626" s="41"/>
      <c r="S2626" s="41"/>
      <c r="T2626" s="41"/>
      <c r="U2626" s="41"/>
      <c r="V2626" s="41"/>
      <c r="W2626" s="41"/>
      <c r="X2626" s="41"/>
      <c r="Y2626" s="41"/>
    </row>
    <row r="2627" spans="1:25" ht="15" hidden="1" customHeight="1" x14ac:dyDescent="0.2">
      <c r="A2627" s="41"/>
      <c r="B2627" s="304" t="s">
        <v>275</v>
      </c>
      <c r="C2627" s="202">
        <v>11256</v>
      </c>
      <c r="D2627" s="200" t="s">
        <v>122</v>
      </c>
      <c r="E2627" s="200" t="s">
        <v>718</v>
      </c>
      <c r="F2627" s="200" t="s">
        <v>276</v>
      </c>
      <c r="G2627" s="200"/>
      <c r="H2627" s="201" t="s">
        <v>135</v>
      </c>
      <c r="I2627" s="205">
        <v>9.2E-5</v>
      </c>
      <c r="J2627" s="203">
        <v>60</v>
      </c>
      <c r="K2627" s="204">
        <v>0</v>
      </c>
      <c r="L2627" s="315"/>
      <c r="N2627" s="41"/>
      <c r="O2627" s="41"/>
      <c r="P2627" s="41"/>
      <c r="Q2627" s="41"/>
      <c r="R2627" s="41"/>
      <c r="S2627" s="41"/>
      <c r="T2627" s="41"/>
      <c r="U2627" s="41"/>
      <c r="V2627" s="41"/>
      <c r="W2627" s="41"/>
      <c r="X2627" s="41"/>
      <c r="Y2627" s="41"/>
    </row>
    <row r="2628" spans="1:25" ht="15" hidden="1" customHeight="1" x14ac:dyDescent="0.2">
      <c r="A2628" s="41"/>
      <c r="B2628" s="304" t="s">
        <v>275</v>
      </c>
      <c r="C2628" s="202">
        <v>941</v>
      </c>
      <c r="D2628" s="200" t="s">
        <v>122</v>
      </c>
      <c r="E2628" s="200" t="s">
        <v>696</v>
      </c>
      <c r="F2628" s="200" t="s">
        <v>276</v>
      </c>
      <c r="G2628" s="200"/>
      <c r="H2628" s="201" t="s">
        <v>135</v>
      </c>
      <c r="I2628" s="205">
        <v>6.8999999999999997E-4</v>
      </c>
      <c r="J2628" s="203">
        <v>190.77</v>
      </c>
      <c r="K2628" s="204">
        <v>0.13</v>
      </c>
      <c r="L2628" s="315"/>
      <c r="N2628" s="41"/>
      <c r="O2628" s="41"/>
      <c r="P2628" s="41"/>
      <c r="Q2628" s="41"/>
      <c r="R2628" s="41"/>
      <c r="S2628" s="41"/>
      <c r="T2628" s="41"/>
      <c r="U2628" s="41"/>
      <c r="V2628" s="41"/>
      <c r="W2628" s="41"/>
      <c r="X2628" s="41"/>
      <c r="Y2628" s="41"/>
    </row>
    <row r="2629" spans="1:25" ht="15" hidden="1" customHeight="1" x14ac:dyDescent="0.2">
      <c r="A2629" s="41"/>
      <c r="B2629" s="304" t="s">
        <v>275</v>
      </c>
      <c r="C2629" s="202">
        <v>11254</v>
      </c>
      <c r="D2629" s="200" t="s">
        <v>122</v>
      </c>
      <c r="E2629" s="200" t="s">
        <v>716</v>
      </c>
      <c r="F2629" s="200" t="s">
        <v>276</v>
      </c>
      <c r="G2629" s="200"/>
      <c r="H2629" s="201" t="s">
        <v>135</v>
      </c>
      <c r="I2629" s="205">
        <v>1.6100000000000001E-4</v>
      </c>
      <c r="J2629" s="203">
        <v>27.49</v>
      </c>
      <c r="K2629" s="204">
        <v>0</v>
      </c>
      <c r="L2629" s="315"/>
      <c r="N2629" s="41"/>
      <c r="O2629" s="41"/>
      <c r="P2629" s="41"/>
      <c r="Q2629" s="41"/>
      <c r="R2629" s="41"/>
      <c r="S2629" s="41"/>
      <c r="T2629" s="41"/>
      <c r="U2629" s="41"/>
      <c r="V2629" s="41"/>
      <c r="W2629" s="41"/>
      <c r="X2629" s="41"/>
      <c r="Y2629" s="41"/>
    </row>
    <row r="2630" spans="1:25" ht="15" hidden="1" customHeight="1" x14ac:dyDescent="0.2">
      <c r="A2630" s="41"/>
      <c r="B2630" s="304" t="s">
        <v>275</v>
      </c>
      <c r="C2630" s="202">
        <v>1651</v>
      </c>
      <c r="D2630" s="200" t="s">
        <v>122</v>
      </c>
      <c r="E2630" s="200" t="s">
        <v>2311</v>
      </c>
      <c r="F2630" s="200" t="s">
        <v>276</v>
      </c>
      <c r="G2630" s="200"/>
      <c r="H2630" s="201" t="s">
        <v>697</v>
      </c>
      <c r="I2630" s="205">
        <v>3.68E-4</v>
      </c>
      <c r="J2630" s="203">
        <v>6.7</v>
      </c>
      <c r="K2630" s="204">
        <v>0</v>
      </c>
      <c r="L2630" s="315"/>
      <c r="N2630" s="41"/>
      <c r="O2630" s="41"/>
      <c r="P2630" s="41"/>
      <c r="Q2630" s="41"/>
      <c r="R2630" s="41"/>
      <c r="S2630" s="41"/>
      <c r="T2630" s="41"/>
      <c r="U2630" s="41"/>
      <c r="V2630" s="41"/>
      <c r="W2630" s="41"/>
      <c r="X2630" s="41"/>
      <c r="Y2630" s="41"/>
    </row>
    <row r="2631" spans="1:25" ht="15" hidden="1" customHeight="1" x14ac:dyDescent="0.2">
      <c r="A2631" s="41"/>
      <c r="B2631" s="304" t="s">
        <v>275</v>
      </c>
      <c r="C2631" s="202" t="s">
        <v>2316</v>
      </c>
      <c r="D2631" s="200" t="s">
        <v>122</v>
      </c>
      <c r="E2631" s="200" t="s">
        <v>1716</v>
      </c>
      <c r="F2631" s="200" t="s">
        <v>276</v>
      </c>
      <c r="G2631" s="200"/>
      <c r="H2631" s="201" t="s">
        <v>1715</v>
      </c>
      <c r="I2631" s="205">
        <v>1.0579999999999999E-3</v>
      </c>
      <c r="J2631" s="203">
        <v>12.1</v>
      </c>
      <c r="K2631" s="204">
        <v>0.01</v>
      </c>
      <c r="L2631" s="315"/>
      <c r="N2631" s="41"/>
      <c r="O2631" s="41"/>
      <c r="P2631" s="41"/>
      <c r="Q2631" s="41"/>
      <c r="R2631" s="41"/>
      <c r="S2631" s="41"/>
      <c r="T2631" s="41"/>
      <c r="U2631" s="41"/>
      <c r="V2631" s="41"/>
      <c r="W2631" s="41"/>
      <c r="X2631" s="41"/>
      <c r="Y2631" s="41"/>
    </row>
    <row r="2632" spans="1:25" ht="15" hidden="1" customHeight="1" x14ac:dyDescent="0.2">
      <c r="A2632" s="41"/>
      <c r="B2632" s="304" t="s">
        <v>275</v>
      </c>
      <c r="C2632" s="202">
        <v>11253</v>
      </c>
      <c r="D2632" s="200" t="s">
        <v>122</v>
      </c>
      <c r="E2632" s="200" t="s">
        <v>715</v>
      </c>
      <c r="F2632" s="200" t="s">
        <v>276</v>
      </c>
      <c r="G2632" s="200"/>
      <c r="H2632" s="201" t="s">
        <v>135</v>
      </c>
      <c r="I2632" s="205">
        <v>2.5300000000000002E-4</v>
      </c>
      <c r="J2632" s="203">
        <v>29</v>
      </c>
      <c r="K2632" s="204">
        <v>0</v>
      </c>
      <c r="L2632" s="315"/>
      <c r="N2632" s="41"/>
      <c r="O2632" s="41"/>
      <c r="P2632" s="41"/>
      <c r="Q2632" s="41"/>
      <c r="R2632" s="41"/>
      <c r="S2632" s="41"/>
      <c r="T2632" s="41"/>
      <c r="U2632" s="41"/>
      <c r="V2632" s="41"/>
      <c r="W2632" s="41"/>
      <c r="X2632" s="41"/>
      <c r="Y2632" s="41"/>
    </row>
    <row r="2633" spans="1:25" ht="15" hidden="1" customHeight="1" x14ac:dyDescent="0.2">
      <c r="A2633" s="41"/>
      <c r="B2633" s="304" t="s">
        <v>275</v>
      </c>
      <c r="C2633" s="202" t="s">
        <v>2428</v>
      </c>
      <c r="D2633" s="200" t="s">
        <v>122</v>
      </c>
      <c r="E2633" s="200" t="s">
        <v>1770</v>
      </c>
      <c r="F2633" s="200" t="s">
        <v>401</v>
      </c>
      <c r="G2633" s="200"/>
      <c r="H2633" s="201" t="s">
        <v>396</v>
      </c>
      <c r="I2633" s="205">
        <v>0.23</v>
      </c>
      <c r="J2633" s="203">
        <v>19.13</v>
      </c>
      <c r="K2633" s="204">
        <v>4.3899999999999997</v>
      </c>
      <c r="L2633" s="315"/>
      <c r="N2633" s="41"/>
      <c r="O2633" s="41"/>
      <c r="P2633" s="41"/>
      <c r="Q2633" s="41"/>
      <c r="R2633" s="41"/>
      <c r="S2633" s="41"/>
      <c r="T2633" s="41"/>
      <c r="U2633" s="41"/>
      <c r="V2633" s="41"/>
      <c r="W2633" s="41"/>
      <c r="X2633" s="41"/>
      <c r="Y2633" s="41"/>
    </row>
    <row r="2634" spans="1:25" ht="15" hidden="1" customHeight="1" thickBot="1" x14ac:dyDescent="0.25">
      <c r="A2634" s="41"/>
      <c r="B2634" s="304" t="s">
        <v>275</v>
      </c>
      <c r="C2634" s="202">
        <v>10599</v>
      </c>
      <c r="D2634" s="200" t="s">
        <v>122</v>
      </c>
      <c r="E2634" s="200" t="s">
        <v>706</v>
      </c>
      <c r="F2634" s="200" t="s">
        <v>276</v>
      </c>
      <c r="G2634" s="200"/>
      <c r="H2634" s="201" t="s">
        <v>135</v>
      </c>
      <c r="I2634" s="205">
        <v>8.2799999999999996E-4</v>
      </c>
      <c r="J2634" s="203">
        <v>18</v>
      </c>
      <c r="K2634" s="204">
        <v>0.01</v>
      </c>
      <c r="L2634" s="315"/>
      <c r="N2634" s="41"/>
      <c r="O2634" s="41"/>
      <c r="P2634" s="41"/>
      <c r="Q2634" s="41"/>
      <c r="R2634" s="41"/>
      <c r="S2634" s="41"/>
      <c r="T2634" s="41"/>
      <c r="U2634" s="41"/>
      <c r="V2634" s="41"/>
      <c r="W2634" s="41"/>
      <c r="X2634" s="41"/>
      <c r="Y2634" s="41"/>
    </row>
    <row r="2635" spans="1:25" ht="15" hidden="1" customHeight="1" thickTop="1" x14ac:dyDescent="0.2">
      <c r="A2635" s="41"/>
      <c r="B2635" s="304" t="s">
        <v>275</v>
      </c>
      <c r="C2635" s="202">
        <v>10788</v>
      </c>
      <c r="D2635" s="200" t="s">
        <v>122</v>
      </c>
      <c r="E2635" s="200" t="s">
        <v>708</v>
      </c>
      <c r="F2635" s="200" t="s">
        <v>276</v>
      </c>
      <c r="G2635" s="200"/>
      <c r="H2635" s="201" t="s">
        <v>135</v>
      </c>
      <c r="I2635" s="205">
        <v>4.6E-5</v>
      </c>
      <c r="J2635" s="203">
        <v>36.9</v>
      </c>
      <c r="K2635" s="204">
        <v>0</v>
      </c>
      <c r="L2635" s="319"/>
      <c r="N2635" s="41"/>
      <c r="O2635" s="41"/>
      <c r="P2635" s="41"/>
      <c r="Q2635" s="41"/>
      <c r="R2635" s="41"/>
      <c r="S2635" s="41"/>
      <c r="T2635" s="41"/>
      <c r="U2635" s="41"/>
      <c r="V2635" s="41"/>
      <c r="W2635" s="41"/>
      <c r="X2635" s="41"/>
      <c r="Y2635" s="41"/>
    </row>
    <row r="2636" spans="1:25" ht="15" hidden="1" customHeight="1" x14ac:dyDescent="0.2">
      <c r="A2636" s="41"/>
      <c r="B2636" s="304" t="s">
        <v>275</v>
      </c>
      <c r="C2636" s="202">
        <v>4728</v>
      </c>
      <c r="D2636" s="200" t="s">
        <v>122</v>
      </c>
      <c r="E2636" s="200" t="s">
        <v>699</v>
      </c>
      <c r="F2636" s="200" t="s">
        <v>276</v>
      </c>
      <c r="G2636" s="200"/>
      <c r="H2636" s="201" t="s">
        <v>135</v>
      </c>
      <c r="I2636" s="205">
        <v>6.8999999999999997E-5</v>
      </c>
      <c r="J2636" s="203">
        <v>18.579999999999998</v>
      </c>
      <c r="K2636" s="204">
        <v>0</v>
      </c>
      <c r="L2636" s="301"/>
      <c r="N2636" s="41"/>
      <c r="O2636" s="41"/>
      <c r="P2636" s="41"/>
      <c r="Q2636" s="41"/>
      <c r="R2636" s="41"/>
      <c r="S2636" s="41"/>
      <c r="T2636" s="41"/>
      <c r="U2636" s="41"/>
      <c r="V2636" s="41"/>
      <c r="W2636" s="41"/>
      <c r="X2636" s="41"/>
      <c r="Y2636" s="41"/>
    </row>
    <row r="2637" spans="1:25" ht="15" hidden="1" customHeight="1" x14ac:dyDescent="0.2">
      <c r="A2637" s="41"/>
      <c r="B2637" s="304" t="s">
        <v>275</v>
      </c>
      <c r="C2637" s="202">
        <v>11257</v>
      </c>
      <c r="D2637" s="200" t="s">
        <v>122</v>
      </c>
      <c r="E2637" s="200" t="s">
        <v>719</v>
      </c>
      <c r="F2637" s="200" t="s">
        <v>276</v>
      </c>
      <c r="G2637" s="200"/>
      <c r="H2637" s="201" t="s">
        <v>135</v>
      </c>
      <c r="I2637" s="205">
        <v>9.2E-5</v>
      </c>
      <c r="J2637" s="203">
        <v>32.299999999999997</v>
      </c>
      <c r="K2637" s="204">
        <v>0</v>
      </c>
      <c r="L2637" s="320"/>
      <c r="N2637" s="41"/>
      <c r="O2637" s="41"/>
      <c r="P2637" s="41"/>
      <c r="Q2637" s="41"/>
      <c r="R2637" s="41"/>
      <c r="S2637" s="41"/>
      <c r="T2637" s="41"/>
      <c r="U2637" s="41"/>
      <c r="V2637" s="41"/>
      <c r="W2637" s="41"/>
      <c r="X2637" s="41"/>
      <c r="Y2637" s="41"/>
    </row>
    <row r="2638" spans="1:25" ht="15" hidden="1" customHeight="1" x14ac:dyDescent="0.2">
      <c r="A2638" s="41"/>
      <c r="B2638" s="304" t="s">
        <v>275</v>
      </c>
      <c r="C2638" s="202">
        <v>10592</v>
      </c>
      <c r="D2638" s="200" t="s">
        <v>122</v>
      </c>
      <c r="E2638" s="200" t="s">
        <v>713</v>
      </c>
      <c r="F2638" s="200" t="s">
        <v>276</v>
      </c>
      <c r="G2638" s="200"/>
      <c r="H2638" s="201" t="s">
        <v>135</v>
      </c>
      <c r="I2638" s="205">
        <v>2.3E-5</v>
      </c>
      <c r="J2638" s="203">
        <v>37.450000000000003</v>
      </c>
      <c r="K2638" s="204">
        <v>0</v>
      </c>
      <c r="L2638" s="321"/>
      <c r="N2638" s="41"/>
      <c r="O2638" s="41"/>
      <c r="P2638" s="41"/>
      <c r="Q2638" s="41"/>
      <c r="R2638" s="41"/>
      <c r="S2638" s="41"/>
      <c r="T2638" s="41"/>
      <c r="U2638" s="41"/>
      <c r="V2638" s="41"/>
      <c r="W2638" s="41"/>
      <c r="X2638" s="41"/>
      <c r="Y2638" s="41"/>
    </row>
    <row r="2639" spans="1:25" ht="15" hidden="1" customHeight="1" x14ac:dyDescent="0.2">
      <c r="A2639" s="41"/>
      <c r="B2639" s="304" t="s">
        <v>275</v>
      </c>
      <c r="C2639" s="202" t="s">
        <v>2318</v>
      </c>
      <c r="D2639" s="200" t="s">
        <v>122</v>
      </c>
      <c r="E2639" s="200" t="s">
        <v>1717</v>
      </c>
      <c r="F2639" s="200" t="s">
        <v>276</v>
      </c>
      <c r="G2639" s="200"/>
      <c r="H2639" s="201" t="s">
        <v>135</v>
      </c>
      <c r="I2639" s="205">
        <v>4.6E-5</v>
      </c>
      <c r="J2639" s="203">
        <v>163</v>
      </c>
      <c r="K2639" s="204">
        <v>0</v>
      </c>
      <c r="L2639" s="313"/>
      <c r="N2639" s="41"/>
      <c r="O2639" s="41"/>
      <c r="P2639" s="41"/>
      <c r="Q2639" s="41"/>
      <c r="R2639" s="41"/>
      <c r="S2639" s="41"/>
      <c r="T2639" s="41"/>
      <c r="U2639" s="41"/>
      <c r="V2639" s="41"/>
      <c r="W2639" s="41"/>
      <c r="X2639" s="41"/>
      <c r="Y2639" s="41"/>
    </row>
    <row r="2640" spans="1:25" ht="15" hidden="1" customHeight="1" x14ac:dyDescent="0.2">
      <c r="A2640" s="41"/>
      <c r="B2640" s="304" t="s">
        <v>275</v>
      </c>
      <c r="C2640" s="202" t="s">
        <v>2315</v>
      </c>
      <c r="D2640" s="200" t="s">
        <v>122</v>
      </c>
      <c r="E2640" s="200" t="s">
        <v>1706</v>
      </c>
      <c r="F2640" s="200" t="s">
        <v>401</v>
      </c>
      <c r="G2640" s="200"/>
      <c r="H2640" s="201" t="s">
        <v>396</v>
      </c>
      <c r="I2640" s="205">
        <v>0.23</v>
      </c>
      <c r="J2640" s="203">
        <v>13.65</v>
      </c>
      <c r="K2640" s="204">
        <v>3.13</v>
      </c>
      <c r="L2640" s="313"/>
      <c r="N2640" s="41"/>
      <c r="O2640" s="41"/>
      <c r="P2640" s="41"/>
      <c r="Q2640" s="41"/>
      <c r="R2640" s="41"/>
      <c r="S2640" s="41"/>
      <c r="T2640" s="41"/>
      <c r="U2640" s="41"/>
      <c r="V2640" s="41"/>
      <c r="W2640" s="41"/>
      <c r="X2640" s="41"/>
      <c r="Y2640" s="41"/>
    </row>
    <row r="2641" spans="1:25" ht="15" hidden="1" customHeight="1" x14ac:dyDescent="0.2">
      <c r="A2641" s="41"/>
      <c r="B2641" s="304" t="s">
        <v>275</v>
      </c>
      <c r="C2641" s="202">
        <v>138</v>
      </c>
      <c r="D2641" s="200" t="s">
        <v>122</v>
      </c>
      <c r="E2641" s="200" t="s">
        <v>1171</v>
      </c>
      <c r="F2641" s="200" t="s">
        <v>276</v>
      </c>
      <c r="G2641" s="200"/>
      <c r="H2641" s="201" t="s">
        <v>565</v>
      </c>
      <c r="I2641" s="205">
        <v>2.5000000000000001E-2</v>
      </c>
      <c r="J2641" s="203">
        <v>72.41</v>
      </c>
      <c r="K2641" s="204">
        <v>1.81</v>
      </c>
      <c r="L2641" s="313"/>
      <c r="N2641" s="41"/>
      <c r="O2641" s="41"/>
      <c r="P2641" s="41"/>
      <c r="Q2641" s="41"/>
      <c r="R2641" s="41"/>
      <c r="S2641" s="41"/>
      <c r="T2641" s="41"/>
      <c r="U2641" s="41"/>
      <c r="V2641" s="41"/>
      <c r="W2641" s="41"/>
      <c r="X2641" s="41"/>
      <c r="Y2641" s="41"/>
    </row>
    <row r="2642" spans="1:25" ht="15" hidden="1" customHeight="1" x14ac:dyDescent="0.2">
      <c r="A2642" s="41"/>
      <c r="B2642" s="304" t="s">
        <v>275</v>
      </c>
      <c r="C2642" s="202">
        <v>158</v>
      </c>
      <c r="D2642" s="200" t="s">
        <v>122</v>
      </c>
      <c r="E2642" s="200" t="s">
        <v>695</v>
      </c>
      <c r="F2642" s="200" t="s">
        <v>276</v>
      </c>
      <c r="G2642" s="200"/>
      <c r="H2642" s="201" t="s">
        <v>135</v>
      </c>
      <c r="I2642" s="205">
        <v>4.6828000000000002E-2</v>
      </c>
      <c r="J2642" s="203">
        <v>14</v>
      </c>
      <c r="K2642" s="204">
        <v>0.65</v>
      </c>
      <c r="L2642" s="313"/>
      <c r="N2642" s="41"/>
      <c r="O2642" s="41"/>
      <c r="P2642" s="41"/>
      <c r="Q2642" s="41"/>
      <c r="R2642" s="41"/>
      <c r="S2642" s="41"/>
      <c r="T2642" s="41"/>
      <c r="U2642" s="41"/>
      <c r="V2642" s="41"/>
      <c r="W2642" s="41"/>
      <c r="X2642" s="41"/>
      <c r="Y2642" s="41"/>
    </row>
    <row r="2643" spans="1:25" ht="15" hidden="1" customHeight="1" x14ac:dyDescent="0.2">
      <c r="A2643" s="41"/>
      <c r="B2643" s="304" t="s">
        <v>275</v>
      </c>
      <c r="C2643" s="202">
        <v>10517</v>
      </c>
      <c r="D2643" s="200" t="s">
        <v>122</v>
      </c>
      <c r="E2643" s="200" t="s">
        <v>703</v>
      </c>
      <c r="F2643" s="200" t="s">
        <v>518</v>
      </c>
      <c r="G2643" s="200"/>
      <c r="H2643" s="201" t="s">
        <v>704</v>
      </c>
      <c r="I2643" s="205">
        <v>1.84E-4</v>
      </c>
      <c r="J2643" s="203">
        <v>300</v>
      </c>
      <c r="K2643" s="204">
        <v>0.05</v>
      </c>
      <c r="L2643" s="313"/>
      <c r="N2643" s="41"/>
      <c r="O2643" s="41"/>
      <c r="P2643" s="41"/>
      <c r="Q2643" s="41"/>
      <c r="R2643" s="41"/>
      <c r="S2643" s="41"/>
      <c r="T2643" s="41"/>
      <c r="U2643" s="41"/>
      <c r="V2643" s="41"/>
      <c r="W2643" s="41"/>
      <c r="X2643" s="41"/>
      <c r="Y2643" s="41"/>
    </row>
    <row r="2644" spans="1:25" ht="15" hidden="1" customHeight="1" x14ac:dyDescent="0.2">
      <c r="A2644" s="41"/>
      <c r="B2644" s="304" t="s">
        <v>275</v>
      </c>
      <c r="C2644" s="202" t="s">
        <v>2307</v>
      </c>
      <c r="D2644" s="200" t="s">
        <v>122</v>
      </c>
      <c r="E2644" s="200" t="s">
        <v>1718</v>
      </c>
      <c r="F2644" s="200" t="s">
        <v>276</v>
      </c>
      <c r="G2644" s="200"/>
      <c r="H2644" s="201" t="s">
        <v>135</v>
      </c>
      <c r="I2644" s="205">
        <v>9.2E-5</v>
      </c>
      <c r="J2644" s="203">
        <v>17.48</v>
      </c>
      <c r="K2644" s="204">
        <v>0</v>
      </c>
      <c r="L2644" s="313"/>
      <c r="N2644" s="41"/>
      <c r="O2644" s="41"/>
      <c r="P2644" s="41"/>
      <c r="Q2644" s="41"/>
      <c r="R2644" s="41"/>
      <c r="S2644" s="41"/>
      <c r="T2644" s="41"/>
      <c r="U2644" s="41"/>
      <c r="V2644" s="41"/>
      <c r="W2644" s="41"/>
      <c r="X2644" s="41"/>
      <c r="Y2644" s="41"/>
    </row>
    <row r="2645" spans="1:25" ht="15" hidden="1" customHeight="1" x14ac:dyDescent="0.2">
      <c r="A2645" s="41"/>
      <c r="B2645" s="304" t="s">
        <v>275</v>
      </c>
      <c r="C2645" s="202">
        <v>11255</v>
      </c>
      <c r="D2645" s="200" t="s">
        <v>122</v>
      </c>
      <c r="E2645" s="200" t="s">
        <v>717</v>
      </c>
      <c r="F2645" s="200" t="s">
        <v>276</v>
      </c>
      <c r="G2645" s="200"/>
      <c r="H2645" s="201" t="s">
        <v>135</v>
      </c>
      <c r="I2645" s="205">
        <v>1.3799999999999999E-4</v>
      </c>
      <c r="J2645" s="203">
        <v>63</v>
      </c>
      <c r="K2645" s="204">
        <v>0</v>
      </c>
      <c r="L2645" s="313"/>
      <c r="N2645" s="41"/>
      <c r="O2645" s="41"/>
      <c r="P2645" s="41"/>
      <c r="Q2645" s="41"/>
      <c r="R2645" s="41"/>
      <c r="S2645" s="41"/>
      <c r="T2645" s="41"/>
      <c r="U2645" s="41"/>
      <c r="V2645" s="41"/>
      <c r="W2645" s="41"/>
      <c r="X2645" s="41"/>
      <c r="Y2645" s="41"/>
    </row>
    <row r="2646" spans="1:25" ht="15" hidden="1" customHeight="1" x14ac:dyDescent="0.2">
      <c r="A2646" s="41"/>
      <c r="B2646" s="304" t="s">
        <v>275</v>
      </c>
      <c r="C2646" s="202">
        <v>2378</v>
      </c>
      <c r="D2646" s="200" t="s">
        <v>122</v>
      </c>
      <c r="E2646" s="200" t="s">
        <v>698</v>
      </c>
      <c r="F2646" s="200" t="s">
        <v>276</v>
      </c>
      <c r="G2646" s="200"/>
      <c r="H2646" s="201" t="s">
        <v>135</v>
      </c>
      <c r="I2646" s="205">
        <v>3.6685000000000002E-2</v>
      </c>
      <c r="J2646" s="203">
        <v>4.5</v>
      </c>
      <c r="K2646" s="204">
        <v>0.16</v>
      </c>
      <c r="L2646" s="313"/>
      <c r="N2646" s="41"/>
      <c r="O2646" s="41"/>
      <c r="P2646" s="41"/>
      <c r="Q2646" s="41"/>
      <c r="R2646" s="41"/>
      <c r="S2646" s="41"/>
      <c r="T2646" s="41"/>
      <c r="U2646" s="41"/>
      <c r="V2646" s="41"/>
      <c r="W2646" s="41"/>
      <c r="X2646" s="41"/>
      <c r="Y2646" s="41"/>
    </row>
    <row r="2647" spans="1:25" ht="15" hidden="1" customHeight="1" x14ac:dyDescent="0.2">
      <c r="A2647" s="41"/>
      <c r="B2647" s="304" t="s">
        <v>275</v>
      </c>
      <c r="C2647" s="202">
        <v>10362</v>
      </c>
      <c r="D2647" s="200" t="s">
        <v>122</v>
      </c>
      <c r="E2647" s="200" t="s">
        <v>701</v>
      </c>
      <c r="F2647" s="200" t="s">
        <v>518</v>
      </c>
      <c r="G2647" s="200"/>
      <c r="H2647" s="201" t="s">
        <v>135</v>
      </c>
      <c r="I2647" s="205">
        <v>2.0699999999999998E-3</v>
      </c>
      <c r="J2647" s="203">
        <v>12.54</v>
      </c>
      <c r="K2647" s="204">
        <v>0.02</v>
      </c>
      <c r="L2647" s="313"/>
      <c r="N2647" s="41"/>
      <c r="O2647" s="41"/>
      <c r="P2647" s="41"/>
      <c r="Q2647" s="41"/>
      <c r="R2647" s="41"/>
      <c r="S2647" s="41"/>
      <c r="T2647" s="41"/>
      <c r="U2647" s="41"/>
      <c r="V2647" s="41"/>
      <c r="W2647" s="41"/>
      <c r="X2647" s="41"/>
      <c r="Y2647" s="41"/>
    </row>
    <row r="2648" spans="1:25" ht="15" hidden="1" customHeight="1" x14ac:dyDescent="0.2">
      <c r="A2648" s="41"/>
      <c r="B2648" s="304" t="s">
        <v>275</v>
      </c>
      <c r="C2648" s="202" t="s">
        <v>2312</v>
      </c>
      <c r="D2648" s="200" t="s">
        <v>122</v>
      </c>
      <c r="E2648" s="200" t="s">
        <v>1719</v>
      </c>
      <c r="F2648" s="200" t="s">
        <v>276</v>
      </c>
      <c r="G2648" s="200"/>
      <c r="H2648" s="201" t="s">
        <v>135</v>
      </c>
      <c r="I2648" s="205">
        <v>2.7599999999999999E-4</v>
      </c>
      <c r="J2648" s="203">
        <v>13.45</v>
      </c>
      <c r="K2648" s="204">
        <v>0</v>
      </c>
      <c r="L2648" s="313"/>
      <c r="N2648" s="41"/>
      <c r="O2648" s="41"/>
      <c r="P2648" s="41"/>
      <c r="Q2648" s="41"/>
      <c r="R2648" s="41"/>
      <c r="S2648" s="41"/>
      <c r="T2648" s="41"/>
      <c r="U2648" s="41"/>
      <c r="V2648" s="41"/>
      <c r="W2648" s="41"/>
      <c r="X2648" s="41"/>
      <c r="Y2648" s="41"/>
    </row>
    <row r="2649" spans="1:25" ht="15" hidden="1" customHeight="1" x14ac:dyDescent="0.2">
      <c r="A2649" s="41"/>
      <c r="B2649" s="306"/>
      <c r="C2649" s="307"/>
      <c r="D2649" s="307"/>
      <c r="E2649" s="307"/>
      <c r="F2649" s="307" t="s">
        <v>261</v>
      </c>
      <c r="G2649" s="308">
        <v>7.52</v>
      </c>
      <c r="H2649" s="307" t="s">
        <v>262</v>
      </c>
      <c r="I2649" s="308">
        <v>0</v>
      </c>
      <c r="J2649" s="307" t="s">
        <v>263</v>
      </c>
      <c r="K2649" s="308">
        <v>7.52</v>
      </c>
      <c r="L2649" s="313"/>
      <c r="N2649" s="41"/>
      <c r="O2649" s="41"/>
      <c r="P2649" s="41"/>
      <c r="Q2649" s="41"/>
      <c r="R2649" s="41"/>
      <c r="S2649" s="41"/>
      <c r="T2649" s="41"/>
      <c r="U2649" s="41"/>
      <c r="V2649" s="41"/>
      <c r="W2649" s="41"/>
      <c r="X2649" s="41"/>
      <c r="Y2649" s="41"/>
    </row>
    <row r="2650" spans="1:25" ht="15" hidden="1" customHeight="1" thickBot="1" x14ac:dyDescent="0.25">
      <c r="A2650" s="41"/>
      <c r="B2650" s="306"/>
      <c r="C2650" s="307"/>
      <c r="D2650" s="307"/>
      <c r="E2650" s="307"/>
      <c r="F2650" s="307" t="s">
        <v>264</v>
      </c>
      <c r="G2650" s="308">
        <v>4.16</v>
      </c>
      <c r="H2650" s="307"/>
      <c r="I2650" s="307" t="s">
        <v>265</v>
      </c>
      <c r="J2650" s="307"/>
      <c r="K2650" s="308">
        <v>26.18</v>
      </c>
      <c r="L2650" s="313"/>
      <c r="N2650" s="41"/>
      <c r="O2650" s="41"/>
      <c r="P2650" s="41"/>
      <c r="Q2650" s="41"/>
      <c r="R2650" s="41"/>
      <c r="S2650" s="41"/>
      <c r="T2650" s="41"/>
      <c r="U2650" s="41"/>
      <c r="V2650" s="41"/>
      <c r="W2650" s="41"/>
      <c r="X2650" s="41"/>
      <c r="Y2650" s="41"/>
    </row>
    <row r="2651" spans="1:25" ht="15" hidden="1" customHeight="1" thickTop="1" x14ac:dyDescent="0.2">
      <c r="A2651" s="41"/>
      <c r="B2651" s="310"/>
      <c r="C2651" s="193"/>
      <c r="D2651" s="193"/>
      <c r="E2651" s="193"/>
      <c r="F2651" s="193"/>
      <c r="G2651" s="193"/>
      <c r="H2651" s="193"/>
      <c r="I2651" s="193"/>
      <c r="J2651" s="193"/>
      <c r="K2651" s="193"/>
      <c r="L2651" s="311"/>
      <c r="N2651" s="41"/>
      <c r="O2651" s="41"/>
      <c r="P2651" s="41"/>
      <c r="Q2651" s="41"/>
      <c r="R2651" s="41"/>
      <c r="S2651" s="41"/>
      <c r="T2651" s="41"/>
      <c r="U2651" s="41"/>
      <c r="V2651" s="41"/>
      <c r="W2651" s="41"/>
      <c r="X2651" s="41"/>
      <c r="Y2651" s="41"/>
    </row>
    <row r="2652" spans="1:25" ht="15" hidden="1" customHeight="1" x14ac:dyDescent="0.2">
      <c r="A2652" s="41"/>
      <c r="B2652" s="312" t="s">
        <v>1978</v>
      </c>
      <c r="C2652" s="187" t="s">
        <v>30</v>
      </c>
      <c r="D2652" s="185" t="s">
        <v>31</v>
      </c>
      <c r="E2652" s="185" t="s">
        <v>32</v>
      </c>
      <c r="F2652" s="185" t="s">
        <v>250</v>
      </c>
      <c r="G2652" s="185"/>
      <c r="H2652" s="186" t="s">
        <v>33</v>
      </c>
      <c r="I2652" s="187" t="s">
        <v>34</v>
      </c>
      <c r="J2652" s="187" t="s">
        <v>1696</v>
      </c>
      <c r="K2652" s="187" t="s">
        <v>35</v>
      </c>
      <c r="L2652" s="317" t="s">
        <v>37</v>
      </c>
      <c r="N2652" s="41"/>
      <c r="O2652" s="41"/>
      <c r="P2652" s="41"/>
      <c r="Q2652" s="41"/>
      <c r="R2652" s="41"/>
      <c r="S2652" s="41"/>
      <c r="T2652" s="41"/>
      <c r="U2652" s="41"/>
      <c r="V2652" s="41"/>
      <c r="W2652" s="41"/>
      <c r="X2652" s="41"/>
      <c r="Y2652" s="41"/>
    </row>
    <row r="2653" spans="1:25" ht="15" hidden="1" customHeight="1" x14ac:dyDescent="0.2">
      <c r="A2653" s="41"/>
      <c r="B2653" s="302" t="s">
        <v>251</v>
      </c>
      <c r="C2653" s="190">
        <v>104014</v>
      </c>
      <c r="D2653" s="188" t="s">
        <v>42</v>
      </c>
      <c r="E2653" s="188" t="s">
        <v>140</v>
      </c>
      <c r="F2653" s="188" t="s">
        <v>271</v>
      </c>
      <c r="G2653" s="188"/>
      <c r="H2653" s="189" t="s">
        <v>45</v>
      </c>
      <c r="I2653" s="192">
        <v>1</v>
      </c>
      <c r="J2653" s="191"/>
      <c r="K2653" s="191">
        <v>12.67</v>
      </c>
      <c r="L2653" s="303">
        <v>12.67</v>
      </c>
      <c r="N2653" s="41"/>
      <c r="O2653" s="41"/>
      <c r="P2653" s="41"/>
      <c r="Q2653" s="41"/>
      <c r="R2653" s="41"/>
      <c r="S2653" s="41"/>
      <c r="T2653" s="41"/>
      <c r="U2653" s="41"/>
      <c r="V2653" s="41"/>
      <c r="W2653" s="41"/>
      <c r="X2653" s="41"/>
      <c r="Y2653" s="41"/>
    </row>
    <row r="2654" spans="1:25" ht="15" hidden="1" customHeight="1" x14ac:dyDescent="0.2">
      <c r="A2654" s="41"/>
      <c r="B2654" s="314" t="s">
        <v>253</v>
      </c>
      <c r="C2654" s="196">
        <v>88267</v>
      </c>
      <c r="D2654" s="194" t="s">
        <v>42</v>
      </c>
      <c r="E2654" s="194" t="s">
        <v>292</v>
      </c>
      <c r="F2654" s="194" t="s">
        <v>255</v>
      </c>
      <c r="G2654" s="194"/>
      <c r="H2654" s="195" t="s">
        <v>256</v>
      </c>
      <c r="I2654" s="199">
        <v>0.10929999999999999</v>
      </c>
      <c r="J2654" s="199">
        <v>0</v>
      </c>
      <c r="K2654" s="197">
        <v>36.380000000000003</v>
      </c>
      <c r="L2654" s="318">
        <v>3.97</v>
      </c>
      <c r="N2654" s="41"/>
      <c r="O2654" s="41"/>
      <c r="P2654" s="41"/>
      <c r="Q2654" s="41"/>
      <c r="R2654" s="41"/>
      <c r="S2654" s="41"/>
      <c r="T2654" s="41"/>
      <c r="U2654" s="41"/>
      <c r="V2654" s="41"/>
      <c r="W2654" s="41"/>
      <c r="X2654" s="41"/>
      <c r="Y2654" s="41"/>
    </row>
    <row r="2655" spans="1:25" ht="15" hidden="1" customHeight="1" x14ac:dyDescent="0.2">
      <c r="A2655" s="41"/>
      <c r="B2655" s="314" t="s">
        <v>253</v>
      </c>
      <c r="C2655" s="196">
        <v>88248</v>
      </c>
      <c r="D2655" s="194" t="s">
        <v>42</v>
      </c>
      <c r="E2655" s="194" t="s">
        <v>291</v>
      </c>
      <c r="F2655" s="194" t="s">
        <v>255</v>
      </c>
      <c r="G2655" s="194"/>
      <c r="H2655" s="195" t="s">
        <v>256</v>
      </c>
      <c r="I2655" s="199">
        <v>0.10929999999999999</v>
      </c>
      <c r="J2655" s="199">
        <v>0</v>
      </c>
      <c r="K2655" s="197">
        <v>30.12</v>
      </c>
      <c r="L2655" s="318">
        <v>3.29</v>
      </c>
      <c r="N2655" s="41"/>
      <c r="O2655" s="41"/>
      <c r="P2655" s="41"/>
      <c r="Q2655" s="41"/>
      <c r="R2655" s="41"/>
      <c r="S2655" s="41"/>
      <c r="T2655" s="41"/>
      <c r="U2655" s="41"/>
      <c r="V2655" s="41"/>
      <c r="W2655" s="41"/>
      <c r="X2655" s="41"/>
      <c r="Y2655" s="41"/>
    </row>
    <row r="2656" spans="1:25" ht="15" hidden="1" customHeight="1" x14ac:dyDescent="0.2">
      <c r="A2656" s="41"/>
      <c r="B2656" s="304" t="s">
        <v>275</v>
      </c>
      <c r="C2656" s="202">
        <v>38383</v>
      </c>
      <c r="D2656" s="200" t="s">
        <v>42</v>
      </c>
      <c r="E2656" s="200" t="s">
        <v>2438</v>
      </c>
      <c r="F2656" s="200" t="s">
        <v>276</v>
      </c>
      <c r="G2656" s="200"/>
      <c r="H2656" s="201" t="s">
        <v>45</v>
      </c>
      <c r="I2656" s="205">
        <v>3.6499999999999998E-2</v>
      </c>
      <c r="J2656" s="205">
        <v>0</v>
      </c>
      <c r="K2656" s="203">
        <v>2.33</v>
      </c>
      <c r="L2656" s="305">
        <v>0.08</v>
      </c>
      <c r="N2656" s="41"/>
      <c r="O2656" s="41"/>
      <c r="P2656" s="41"/>
      <c r="Q2656" s="41"/>
      <c r="R2656" s="41"/>
      <c r="S2656" s="41"/>
      <c r="T2656" s="41"/>
      <c r="U2656" s="41"/>
      <c r="V2656" s="41"/>
      <c r="W2656" s="41"/>
      <c r="X2656" s="41"/>
      <c r="Y2656" s="41"/>
    </row>
    <row r="2657" spans="1:25" ht="15" hidden="1" customHeight="1" x14ac:dyDescent="0.2">
      <c r="A2657" s="41"/>
      <c r="B2657" s="304" t="s">
        <v>275</v>
      </c>
      <c r="C2657" s="202">
        <v>20083</v>
      </c>
      <c r="D2657" s="200" t="s">
        <v>42</v>
      </c>
      <c r="E2657" s="200" t="s">
        <v>424</v>
      </c>
      <c r="F2657" s="200" t="s">
        <v>276</v>
      </c>
      <c r="G2657" s="200"/>
      <c r="H2657" s="201" t="s">
        <v>45</v>
      </c>
      <c r="I2657" s="205">
        <v>1.0999999999999999E-2</v>
      </c>
      <c r="J2657" s="205">
        <v>0</v>
      </c>
      <c r="K2657" s="203">
        <v>79.760000000000005</v>
      </c>
      <c r="L2657" s="305">
        <v>0.87</v>
      </c>
      <c r="N2657" s="41"/>
      <c r="O2657" s="41"/>
      <c r="P2657" s="41"/>
      <c r="Q2657" s="41"/>
      <c r="R2657" s="41"/>
      <c r="S2657" s="41"/>
      <c r="T2657" s="41"/>
      <c r="U2657" s="41"/>
      <c r="V2657" s="41"/>
      <c r="W2657" s="41"/>
      <c r="X2657" s="41"/>
      <c r="Y2657" s="41"/>
    </row>
    <row r="2658" spans="1:25" ht="15" hidden="1" customHeight="1" x14ac:dyDescent="0.2">
      <c r="A2658" s="41"/>
      <c r="B2658" s="304" t="s">
        <v>275</v>
      </c>
      <c r="C2658" s="202">
        <v>834</v>
      </c>
      <c r="D2658" s="200" t="s">
        <v>42</v>
      </c>
      <c r="E2658" s="200" t="s">
        <v>444</v>
      </c>
      <c r="F2658" s="200" t="s">
        <v>276</v>
      </c>
      <c r="G2658" s="200"/>
      <c r="H2658" s="201" t="s">
        <v>45</v>
      </c>
      <c r="I2658" s="205">
        <v>1</v>
      </c>
      <c r="J2658" s="205">
        <v>0</v>
      </c>
      <c r="K2658" s="203">
        <v>3.8</v>
      </c>
      <c r="L2658" s="305">
        <v>3.8</v>
      </c>
      <c r="N2658" s="41"/>
      <c r="O2658" s="41"/>
      <c r="P2658" s="41"/>
      <c r="Q2658" s="41"/>
      <c r="R2658" s="41"/>
      <c r="S2658" s="41"/>
      <c r="T2658" s="41"/>
      <c r="U2658" s="41"/>
      <c r="V2658" s="41"/>
      <c r="W2658" s="41"/>
      <c r="X2658" s="41"/>
      <c r="Y2658" s="41"/>
    </row>
    <row r="2659" spans="1:25" ht="15" hidden="1" customHeight="1" x14ac:dyDescent="0.2">
      <c r="A2659" s="41"/>
      <c r="B2659" s="304" t="s">
        <v>275</v>
      </c>
      <c r="C2659" s="202">
        <v>122</v>
      </c>
      <c r="D2659" s="200" t="s">
        <v>42</v>
      </c>
      <c r="E2659" s="200" t="s">
        <v>293</v>
      </c>
      <c r="F2659" s="200" t="s">
        <v>276</v>
      </c>
      <c r="G2659" s="200"/>
      <c r="H2659" s="201" t="s">
        <v>45</v>
      </c>
      <c r="I2659" s="205">
        <v>9.4000000000000004E-3</v>
      </c>
      <c r="J2659" s="205">
        <v>0</v>
      </c>
      <c r="K2659" s="203">
        <v>70.400000000000006</v>
      </c>
      <c r="L2659" s="305">
        <v>0.66</v>
      </c>
      <c r="N2659" s="41"/>
      <c r="O2659" s="41"/>
      <c r="P2659" s="41"/>
      <c r="Q2659" s="41"/>
      <c r="R2659" s="41"/>
      <c r="S2659" s="41"/>
      <c r="T2659" s="41"/>
      <c r="U2659" s="41"/>
      <c r="V2659" s="41"/>
      <c r="W2659" s="41"/>
      <c r="X2659" s="41"/>
      <c r="Y2659" s="41"/>
    </row>
    <row r="2660" spans="1:25" ht="15" hidden="1" customHeight="1" x14ac:dyDescent="0.2">
      <c r="A2660" s="41"/>
      <c r="B2660" s="306"/>
      <c r="C2660" s="307"/>
      <c r="D2660" s="307"/>
      <c r="E2660" s="307"/>
      <c r="F2660" s="307"/>
      <c r="G2660" s="307" t="s">
        <v>261</v>
      </c>
      <c r="H2660" s="308">
        <v>5.46</v>
      </c>
      <c r="I2660" s="307" t="s">
        <v>262</v>
      </c>
      <c r="J2660" s="308">
        <v>0</v>
      </c>
      <c r="K2660" s="307" t="s">
        <v>263</v>
      </c>
      <c r="L2660" s="309">
        <v>5.46</v>
      </c>
      <c r="N2660" s="41"/>
      <c r="O2660" s="41"/>
      <c r="P2660" s="41"/>
      <c r="Q2660" s="41"/>
      <c r="R2660" s="41"/>
      <c r="S2660" s="41"/>
      <c r="T2660" s="41"/>
      <c r="U2660" s="41"/>
      <c r="V2660" s="41"/>
      <c r="W2660" s="41"/>
      <c r="X2660" s="41"/>
      <c r="Y2660" s="41"/>
    </row>
    <row r="2661" spans="1:25" ht="15" hidden="1" customHeight="1" thickBot="1" x14ac:dyDescent="0.25">
      <c r="A2661" s="41"/>
      <c r="B2661" s="306"/>
      <c r="C2661" s="307"/>
      <c r="D2661" s="307"/>
      <c r="E2661" s="307"/>
      <c r="F2661" s="307"/>
      <c r="G2661" s="307" t="s">
        <v>264</v>
      </c>
      <c r="H2661" s="308">
        <v>2.39</v>
      </c>
      <c r="I2661" s="307"/>
      <c r="J2661" s="307" t="s">
        <v>265</v>
      </c>
      <c r="K2661" s="307"/>
      <c r="L2661" s="309">
        <v>15.06</v>
      </c>
      <c r="N2661" s="41"/>
      <c r="O2661" s="41"/>
      <c r="P2661" s="41"/>
      <c r="Q2661" s="41"/>
      <c r="R2661" s="41"/>
      <c r="S2661" s="41"/>
      <c r="T2661" s="41"/>
      <c r="U2661" s="41"/>
      <c r="V2661" s="41"/>
      <c r="W2661" s="41"/>
      <c r="X2661" s="41"/>
      <c r="Y2661" s="41"/>
    </row>
    <row r="2662" spans="1:25" ht="15" hidden="1" customHeight="1" thickTop="1" x14ac:dyDescent="0.2">
      <c r="A2662" s="41"/>
      <c r="B2662" s="310"/>
      <c r="C2662" s="193"/>
      <c r="D2662" s="193"/>
      <c r="E2662" s="193"/>
      <c r="F2662" s="193"/>
      <c r="G2662" s="193"/>
      <c r="H2662" s="193"/>
      <c r="I2662" s="193"/>
      <c r="J2662" s="193"/>
      <c r="K2662" s="193"/>
      <c r="L2662" s="311"/>
      <c r="N2662" s="41"/>
      <c r="O2662" s="41"/>
      <c r="P2662" s="41"/>
      <c r="Q2662" s="41"/>
      <c r="R2662" s="41"/>
      <c r="S2662" s="41"/>
      <c r="T2662" s="41"/>
      <c r="U2662" s="41"/>
      <c r="V2662" s="41"/>
      <c r="W2662" s="41"/>
      <c r="X2662" s="41"/>
      <c r="Y2662" s="41"/>
    </row>
    <row r="2663" spans="1:25" ht="15" hidden="1" customHeight="1" x14ac:dyDescent="0.2">
      <c r="A2663" s="41"/>
      <c r="B2663" s="312" t="s">
        <v>1980</v>
      </c>
      <c r="C2663" s="187" t="s">
        <v>30</v>
      </c>
      <c r="D2663" s="185" t="s">
        <v>31</v>
      </c>
      <c r="E2663" s="185" t="s">
        <v>32</v>
      </c>
      <c r="F2663" s="185" t="s">
        <v>250</v>
      </c>
      <c r="G2663" s="185"/>
      <c r="H2663" s="186" t="s">
        <v>33</v>
      </c>
      <c r="I2663" s="187" t="s">
        <v>34</v>
      </c>
      <c r="J2663" s="187" t="s">
        <v>1696</v>
      </c>
      <c r="K2663" s="187" t="s">
        <v>35</v>
      </c>
      <c r="L2663" s="317" t="s">
        <v>37</v>
      </c>
      <c r="N2663" s="41"/>
      <c r="O2663" s="41"/>
      <c r="P2663" s="41"/>
      <c r="Q2663" s="41"/>
      <c r="R2663" s="41"/>
      <c r="S2663" s="41"/>
      <c r="T2663" s="41"/>
      <c r="U2663" s="41"/>
      <c r="V2663" s="41"/>
      <c r="W2663" s="41"/>
      <c r="X2663" s="41"/>
      <c r="Y2663" s="41"/>
    </row>
    <row r="2664" spans="1:25" ht="15" hidden="1" customHeight="1" x14ac:dyDescent="0.2">
      <c r="A2664" s="41"/>
      <c r="B2664" s="302" t="s">
        <v>251</v>
      </c>
      <c r="C2664" s="190">
        <v>89408</v>
      </c>
      <c r="D2664" s="188" t="s">
        <v>42</v>
      </c>
      <c r="E2664" s="188" t="s">
        <v>139</v>
      </c>
      <c r="F2664" s="188" t="s">
        <v>271</v>
      </c>
      <c r="G2664" s="188"/>
      <c r="H2664" s="189" t="s">
        <v>45</v>
      </c>
      <c r="I2664" s="192">
        <v>1</v>
      </c>
      <c r="J2664" s="191"/>
      <c r="K2664" s="191">
        <v>10.98</v>
      </c>
      <c r="L2664" s="303">
        <v>10.98</v>
      </c>
      <c r="N2664" s="41"/>
      <c r="O2664" s="41"/>
      <c r="P2664" s="41"/>
      <c r="Q2664" s="41"/>
      <c r="R2664" s="41"/>
      <c r="S2664" s="41"/>
      <c r="T2664" s="41"/>
      <c r="U2664" s="41"/>
      <c r="V2664" s="41"/>
      <c r="W2664" s="41"/>
      <c r="X2664" s="41"/>
      <c r="Y2664" s="41"/>
    </row>
    <row r="2665" spans="1:25" ht="15" hidden="1" customHeight="1" x14ac:dyDescent="0.2">
      <c r="A2665" s="41"/>
      <c r="B2665" s="314" t="s">
        <v>253</v>
      </c>
      <c r="C2665" s="196">
        <v>88267</v>
      </c>
      <c r="D2665" s="194" t="s">
        <v>42</v>
      </c>
      <c r="E2665" s="194" t="s">
        <v>292</v>
      </c>
      <c r="F2665" s="194" t="s">
        <v>255</v>
      </c>
      <c r="G2665" s="194"/>
      <c r="H2665" s="195" t="s">
        <v>256</v>
      </c>
      <c r="I2665" s="199">
        <v>0.13589999999999999</v>
      </c>
      <c r="J2665" s="199">
        <v>0</v>
      </c>
      <c r="K2665" s="197">
        <v>36.380000000000003</v>
      </c>
      <c r="L2665" s="318">
        <v>4.9400000000000004</v>
      </c>
      <c r="N2665" s="41"/>
      <c r="O2665" s="41"/>
      <c r="P2665" s="41"/>
      <c r="Q2665" s="41"/>
      <c r="R2665" s="41"/>
      <c r="S2665" s="41"/>
      <c r="T2665" s="41"/>
      <c r="U2665" s="41"/>
      <c r="V2665" s="41"/>
      <c r="W2665" s="41"/>
      <c r="X2665" s="41"/>
      <c r="Y2665" s="41"/>
    </row>
    <row r="2666" spans="1:25" ht="15" hidden="1" customHeight="1" x14ac:dyDescent="0.2">
      <c r="A2666" s="41"/>
      <c r="B2666" s="314" t="s">
        <v>253</v>
      </c>
      <c r="C2666" s="196">
        <v>88248</v>
      </c>
      <c r="D2666" s="194" t="s">
        <v>42</v>
      </c>
      <c r="E2666" s="194" t="s">
        <v>291</v>
      </c>
      <c r="F2666" s="194" t="s">
        <v>255</v>
      </c>
      <c r="G2666" s="194"/>
      <c r="H2666" s="195" t="s">
        <v>256</v>
      </c>
      <c r="I2666" s="199">
        <v>0.13589999999999999</v>
      </c>
      <c r="J2666" s="199">
        <v>0</v>
      </c>
      <c r="K2666" s="197">
        <v>30.12</v>
      </c>
      <c r="L2666" s="318">
        <v>4.09</v>
      </c>
      <c r="N2666" s="41"/>
      <c r="O2666" s="41"/>
      <c r="P2666" s="41"/>
      <c r="Q2666" s="41"/>
      <c r="R2666" s="41"/>
      <c r="S2666" s="41"/>
      <c r="T2666" s="41"/>
      <c r="U2666" s="41"/>
      <c r="V2666" s="41"/>
      <c r="W2666" s="41"/>
      <c r="X2666" s="41"/>
      <c r="Y2666" s="41"/>
    </row>
    <row r="2667" spans="1:25" ht="15" hidden="1" customHeight="1" x14ac:dyDescent="0.2">
      <c r="A2667" s="41"/>
      <c r="B2667" s="304" t="s">
        <v>275</v>
      </c>
      <c r="C2667" s="202">
        <v>3529</v>
      </c>
      <c r="D2667" s="200" t="s">
        <v>42</v>
      </c>
      <c r="E2667" s="200" t="s">
        <v>442</v>
      </c>
      <c r="F2667" s="200" t="s">
        <v>276</v>
      </c>
      <c r="G2667" s="200"/>
      <c r="H2667" s="201" t="s">
        <v>45</v>
      </c>
      <c r="I2667" s="205">
        <v>1</v>
      </c>
      <c r="J2667" s="205">
        <v>0</v>
      </c>
      <c r="K2667" s="203">
        <v>0.76</v>
      </c>
      <c r="L2667" s="305">
        <v>0.76</v>
      </c>
      <c r="N2667" s="41"/>
      <c r="O2667" s="41"/>
      <c r="P2667" s="41"/>
      <c r="Q2667" s="41"/>
      <c r="R2667" s="41"/>
      <c r="S2667" s="41"/>
      <c r="T2667" s="41"/>
      <c r="U2667" s="41"/>
      <c r="V2667" s="41"/>
      <c r="W2667" s="41"/>
      <c r="X2667" s="41"/>
      <c r="Y2667" s="41"/>
    </row>
    <row r="2668" spans="1:25" ht="15" hidden="1" customHeight="1" x14ac:dyDescent="0.2">
      <c r="A2668" s="41"/>
      <c r="B2668" s="304" t="s">
        <v>275</v>
      </c>
      <c r="C2668" s="202">
        <v>20083</v>
      </c>
      <c r="D2668" s="200" t="s">
        <v>42</v>
      </c>
      <c r="E2668" s="200" t="s">
        <v>424</v>
      </c>
      <c r="F2668" s="200" t="s">
        <v>276</v>
      </c>
      <c r="G2668" s="200"/>
      <c r="H2668" s="201" t="s">
        <v>45</v>
      </c>
      <c r="I2668" s="205">
        <v>8.0000000000000002E-3</v>
      </c>
      <c r="J2668" s="205">
        <v>0</v>
      </c>
      <c r="K2668" s="203">
        <v>79.760000000000005</v>
      </c>
      <c r="L2668" s="305">
        <v>0.63</v>
      </c>
      <c r="N2668" s="41"/>
      <c r="O2668" s="41"/>
      <c r="P2668" s="41"/>
      <c r="Q2668" s="41"/>
      <c r="R2668" s="41"/>
      <c r="S2668" s="41"/>
      <c r="T2668" s="41"/>
      <c r="U2668" s="41"/>
      <c r="V2668" s="41"/>
      <c r="W2668" s="41"/>
      <c r="X2668" s="41"/>
      <c r="Y2668" s="41"/>
    </row>
    <row r="2669" spans="1:25" ht="15" hidden="1" customHeight="1" x14ac:dyDescent="0.2">
      <c r="A2669" s="41"/>
      <c r="B2669" s="304" t="s">
        <v>275</v>
      </c>
      <c r="C2669" s="202">
        <v>38383</v>
      </c>
      <c r="D2669" s="200" t="s">
        <v>42</v>
      </c>
      <c r="E2669" s="200" t="s">
        <v>2438</v>
      </c>
      <c r="F2669" s="200" t="s">
        <v>276</v>
      </c>
      <c r="G2669" s="200"/>
      <c r="H2669" s="201" t="s">
        <v>45</v>
      </c>
      <c r="I2669" s="205">
        <v>3.0200000000000001E-2</v>
      </c>
      <c r="J2669" s="205">
        <v>0</v>
      </c>
      <c r="K2669" s="203">
        <v>2.33</v>
      </c>
      <c r="L2669" s="305">
        <v>7.0000000000000007E-2</v>
      </c>
      <c r="N2669" s="41"/>
      <c r="O2669" s="41"/>
      <c r="P2669" s="41"/>
      <c r="Q2669" s="41"/>
      <c r="R2669" s="41"/>
      <c r="S2669" s="41"/>
      <c r="T2669" s="41"/>
      <c r="U2669" s="41"/>
      <c r="V2669" s="41"/>
      <c r="W2669" s="41"/>
      <c r="X2669" s="41"/>
      <c r="Y2669" s="41"/>
    </row>
    <row r="2670" spans="1:25" ht="15" hidden="1" customHeight="1" x14ac:dyDescent="0.2">
      <c r="A2670" s="41"/>
      <c r="B2670" s="304" t="s">
        <v>275</v>
      </c>
      <c r="C2670" s="202">
        <v>122</v>
      </c>
      <c r="D2670" s="200" t="s">
        <v>42</v>
      </c>
      <c r="E2670" s="200" t="s">
        <v>293</v>
      </c>
      <c r="F2670" s="200" t="s">
        <v>276</v>
      </c>
      <c r="G2670" s="200"/>
      <c r="H2670" s="201" t="s">
        <v>45</v>
      </c>
      <c r="I2670" s="205">
        <v>7.1000000000000004E-3</v>
      </c>
      <c r="J2670" s="205">
        <v>0</v>
      </c>
      <c r="K2670" s="203">
        <v>70.400000000000006</v>
      </c>
      <c r="L2670" s="305">
        <v>0.49</v>
      </c>
      <c r="N2670" s="41"/>
      <c r="O2670" s="41"/>
      <c r="P2670" s="41"/>
      <c r="Q2670" s="41"/>
      <c r="R2670" s="41"/>
      <c r="S2670" s="41"/>
      <c r="T2670" s="41"/>
      <c r="U2670" s="41"/>
      <c r="V2670" s="41"/>
      <c r="W2670" s="41"/>
      <c r="X2670" s="41"/>
      <c r="Y2670" s="41"/>
    </row>
    <row r="2671" spans="1:25" ht="15" hidden="1" customHeight="1" x14ac:dyDescent="0.2">
      <c r="A2671" s="41"/>
      <c r="B2671" s="306"/>
      <c r="C2671" s="307"/>
      <c r="D2671" s="307"/>
      <c r="E2671" s="307"/>
      <c r="F2671" s="307"/>
      <c r="G2671" s="307" t="s">
        <v>261</v>
      </c>
      <c r="H2671" s="308">
        <v>6.79</v>
      </c>
      <c r="I2671" s="307" t="s">
        <v>262</v>
      </c>
      <c r="J2671" s="308">
        <v>0</v>
      </c>
      <c r="K2671" s="307" t="s">
        <v>263</v>
      </c>
      <c r="L2671" s="309">
        <v>6.79</v>
      </c>
      <c r="N2671" s="41"/>
      <c r="O2671" s="41"/>
      <c r="P2671" s="41"/>
      <c r="Q2671" s="41"/>
      <c r="R2671" s="41"/>
      <c r="S2671" s="41"/>
      <c r="T2671" s="41"/>
      <c r="U2671" s="41"/>
      <c r="V2671" s="41"/>
      <c r="W2671" s="41"/>
      <c r="X2671" s="41"/>
      <c r="Y2671" s="41"/>
    </row>
    <row r="2672" spans="1:25" ht="15" hidden="1" customHeight="1" thickBot="1" x14ac:dyDescent="0.25">
      <c r="A2672" s="41"/>
      <c r="B2672" s="306"/>
      <c r="C2672" s="307"/>
      <c r="D2672" s="307"/>
      <c r="E2672" s="307"/>
      <c r="F2672" s="307"/>
      <c r="G2672" s="307" t="s">
        <v>264</v>
      </c>
      <c r="H2672" s="308">
        <v>2.0699999999999998</v>
      </c>
      <c r="I2672" s="307"/>
      <c r="J2672" s="307" t="s">
        <v>265</v>
      </c>
      <c r="K2672" s="307"/>
      <c r="L2672" s="309">
        <v>13.05</v>
      </c>
      <c r="N2672" s="41"/>
      <c r="O2672" s="41"/>
      <c r="P2672" s="41"/>
      <c r="Q2672" s="41"/>
      <c r="R2672" s="41"/>
      <c r="S2672" s="41"/>
      <c r="T2672" s="41"/>
      <c r="U2672" s="41"/>
      <c r="V2672" s="41"/>
      <c r="W2672" s="41"/>
      <c r="X2672" s="41"/>
      <c r="Y2672" s="41"/>
    </row>
    <row r="2673" spans="1:25" ht="15" hidden="1" customHeight="1" thickTop="1" x14ac:dyDescent="0.2">
      <c r="A2673" s="41"/>
      <c r="B2673" s="310"/>
      <c r="C2673" s="193"/>
      <c r="D2673" s="193"/>
      <c r="E2673" s="193"/>
      <c r="F2673" s="193"/>
      <c r="G2673" s="193"/>
      <c r="H2673" s="193"/>
      <c r="I2673" s="193"/>
      <c r="J2673" s="193"/>
      <c r="K2673" s="193"/>
      <c r="L2673" s="311"/>
      <c r="N2673" s="41"/>
      <c r="O2673" s="41"/>
      <c r="P2673" s="41"/>
      <c r="Q2673" s="41"/>
      <c r="R2673" s="41"/>
      <c r="S2673" s="41"/>
      <c r="T2673" s="41"/>
      <c r="U2673" s="41"/>
      <c r="V2673" s="41"/>
      <c r="W2673" s="41"/>
      <c r="X2673" s="41"/>
      <c r="Y2673" s="41"/>
    </row>
    <row r="2674" spans="1:25" ht="15" hidden="1" customHeight="1" x14ac:dyDescent="0.2">
      <c r="A2674" s="41"/>
      <c r="B2674" s="312" t="s">
        <v>1982</v>
      </c>
      <c r="C2674" s="187" t="s">
        <v>30</v>
      </c>
      <c r="D2674" s="185" t="s">
        <v>31</v>
      </c>
      <c r="E2674" s="185" t="s">
        <v>32</v>
      </c>
      <c r="F2674" s="185" t="s">
        <v>250</v>
      </c>
      <c r="G2674" s="185"/>
      <c r="H2674" s="186" t="s">
        <v>33</v>
      </c>
      <c r="I2674" s="187" t="s">
        <v>34</v>
      </c>
      <c r="J2674" s="187" t="s">
        <v>1696</v>
      </c>
      <c r="K2674" s="187" t="s">
        <v>35</v>
      </c>
      <c r="L2674" s="317" t="s">
        <v>37</v>
      </c>
      <c r="N2674" s="41"/>
      <c r="O2674" s="41"/>
      <c r="P2674" s="41"/>
      <c r="Q2674" s="41"/>
      <c r="R2674" s="41"/>
      <c r="S2674" s="41"/>
      <c r="T2674" s="41"/>
      <c r="U2674" s="41"/>
      <c r="V2674" s="41"/>
      <c r="W2674" s="41"/>
      <c r="X2674" s="41"/>
      <c r="Y2674" s="41"/>
    </row>
    <row r="2675" spans="1:25" ht="15" hidden="1" customHeight="1" x14ac:dyDescent="0.2">
      <c r="A2675" s="41"/>
      <c r="B2675" s="302" t="s">
        <v>251</v>
      </c>
      <c r="C2675" s="190">
        <v>86882</v>
      </c>
      <c r="D2675" s="188" t="s">
        <v>42</v>
      </c>
      <c r="E2675" s="188" t="s">
        <v>1605</v>
      </c>
      <c r="F2675" s="188" t="s">
        <v>271</v>
      </c>
      <c r="G2675" s="188"/>
      <c r="H2675" s="189" t="s">
        <v>45</v>
      </c>
      <c r="I2675" s="192">
        <v>1</v>
      </c>
      <c r="J2675" s="191"/>
      <c r="K2675" s="191">
        <v>33.22</v>
      </c>
      <c r="L2675" s="303">
        <v>33.22</v>
      </c>
      <c r="N2675" s="41"/>
      <c r="O2675" s="41"/>
      <c r="P2675" s="41"/>
      <c r="Q2675" s="41"/>
      <c r="R2675" s="41"/>
      <c r="S2675" s="41"/>
      <c r="T2675" s="41"/>
      <c r="U2675" s="41"/>
      <c r="V2675" s="41"/>
      <c r="W2675" s="41"/>
      <c r="X2675" s="41"/>
      <c r="Y2675" s="41"/>
    </row>
    <row r="2676" spans="1:25" ht="15" hidden="1" customHeight="1" x14ac:dyDescent="0.2">
      <c r="A2676" s="41"/>
      <c r="B2676" s="314" t="s">
        <v>253</v>
      </c>
      <c r="C2676" s="196">
        <v>88267</v>
      </c>
      <c r="D2676" s="194" t="s">
        <v>42</v>
      </c>
      <c r="E2676" s="194" t="s">
        <v>292</v>
      </c>
      <c r="F2676" s="194" t="s">
        <v>255</v>
      </c>
      <c r="G2676" s="194"/>
      <c r="H2676" s="195" t="s">
        <v>256</v>
      </c>
      <c r="I2676" s="199">
        <v>0.1356</v>
      </c>
      <c r="J2676" s="199">
        <v>0</v>
      </c>
      <c r="K2676" s="197">
        <v>36.380000000000003</v>
      </c>
      <c r="L2676" s="318">
        <v>4.93</v>
      </c>
      <c r="N2676" s="41"/>
      <c r="O2676" s="41"/>
      <c r="P2676" s="41"/>
      <c r="Q2676" s="41"/>
      <c r="R2676" s="41"/>
      <c r="S2676" s="41"/>
      <c r="T2676" s="41"/>
      <c r="U2676" s="41"/>
      <c r="V2676" s="41"/>
      <c r="W2676" s="41"/>
      <c r="X2676" s="41"/>
      <c r="Y2676" s="41"/>
    </row>
    <row r="2677" spans="1:25" ht="15" hidden="1" customHeight="1" x14ac:dyDescent="0.2">
      <c r="A2677" s="41"/>
      <c r="B2677" s="314" t="s">
        <v>253</v>
      </c>
      <c r="C2677" s="196">
        <v>88316</v>
      </c>
      <c r="D2677" s="194" t="s">
        <v>42</v>
      </c>
      <c r="E2677" s="194" t="s">
        <v>254</v>
      </c>
      <c r="F2677" s="194" t="s">
        <v>255</v>
      </c>
      <c r="G2677" s="194"/>
      <c r="H2677" s="195" t="s">
        <v>256</v>
      </c>
      <c r="I2677" s="199">
        <v>4.2700000000000002E-2</v>
      </c>
      <c r="J2677" s="199">
        <v>0</v>
      </c>
      <c r="K2677" s="197">
        <v>29.67</v>
      </c>
      <c r="L2677" s="318">
        <v>1.26</v>
      </c>
      <c r="N2677" s="41"/>
      <c r="O2677" s="41"/>
      <c r="P2677" s="41"/>
      <c r="Q2677" s="41"/>
      <c r="R2677" s="41"/>
      <c r="S2677" s="41"/>
      <c r="T2677" s="41"/>
      <c r="U2677" s="41"/>
      <c r="V2677" s="41"/>
      <c r="W2677" s="41"/>
      <c r="X2677" s="41"/>
      <c r="Y2677" s="41"/>
    </row>
    <row r="2678" spans="1:25" ht="15" hidden="1" customHeight="1" x14ac:dyDescent="0.2">
      <c r="A2678" s="41"/>
      <c r="B2678" s="304" t="s">
        <v>275</v>
      </c>
      <c r="C2678" s="202">
        <v>3146</v>
      </c>
      <c r="D2678" s="200" t="s">
        <v>42</v>
      </c>
      <c r="E2678" s="200" t="s">
        <v>2386</v>
      </c>
      <c r="F2678" s="200" t="s">
        <v>276</v>
      </c>
      <c r="G2678" s="200"/>
      <c r="H2678" s="201" t="s">
        <v>45</v>
      </c>
      <c r="I2678" s="205">
        <v>4.2000000000000003E-2</v>
      </c>
      <c r="J2678" s="205">
        <v>0</v>
      </c>
      <c r="K2678" s="203">
        <v>3.03</v>
      </c>
      <c r="L2678" s="305">
        <v>0.12</v>
      </c>
      <c r="N2678" s="41"/>
      <c r="O2678" s="41"/>
      <c r="P2678" s="41"/>
      <c r="Q2678" s="41"/>
      <c r="R2678" s="41"/>
      <c r="S2678" s="41"/>
      <c r="T2678" s="41"/>
      <c r="U2678" s="41"/>
      <c r="V2678" s="41"/>
      <c r="W2678" s="41"/>
      <c r="X2678" s="41"/>
      <c r="Y2678" s="41"/>
    </row>
    <row r="2679" spans="1:25" ht="15" hidden="1" customHeight="1" x14ac:dyDescent="0.2">
      <c r="A2679" s="41"/>
      <c r="B2679" s="304" t="s">
        <v>275</v>
      </c>
      <c r="C2679" s="202">
        <v>6146</v>
      </c>
      <c r="D2679" s="200" t="s">
        <v>42</v>
      </c>
      <c r="E2679" s="200" t="s">
        <v>2491</v>
      </c>
      <c r="F2679" s="200" t="s">
        <v>276</v>
      </c>
      <c r="G2679" s="200"/>
      <c r="H2679" s="201" t="s">
        <v>45</v>
      </c>
      <c r="I2679" s="205">
        <v>1</v>
      </c>
      <c r="J2679" s="205">
        <v>0</v>
      </c>
      <c r="K2679" s="203">
        <v>26.91</v>
      </c>
      <c r="L2679" s="305">
        <v>26.91</v>
      </c>
      <c r="N2679" s="41"/>
      <c r="O2679" s="41"/>
      <c r="P2679" s="41"/>
      <c r="Q2679" s="41"/>
      <c r="R2679" s="41"/>
      <c r="S2679" s="41"/>
      <c r="T2679" s="41"/>
      <c r="U2679" s="41"/>
      <c r="V2679" s="41"/>
      <c r="W2679" s="41"/>
      <c r="X2679" s="41"/>
      <c r="Y2679" s="41"/>
    </row>
    <row r="2680" spans="1:25" ht="15" hidden="1" customHeight="1" x14ac:dyDescent="0.2">
      <c r="A2680" s="41"/>
      <c r="B2680" s="306"/>
      <c r="C2680" s="307"/>
      <c r="D2680" s="307"/>
      <c r="E2680" s="307"/>
      <c r="F2680" s="307"/>
      <c r="G2680" s="307" t="s">
        <v>261</v>
      </c>
      <c r="H2680" s="308">
        <v>4.7</v>
      </c>
      <c r="I2680" s="307" t="s">
        <v>262</v>
      </c>
      <c r="J2680" s="308">
        <v>0</v>
      </c>
      <c r="K2680" s="307" t="s">
        <v>263</v>
      </c>
      <c r="L2680" s="309">
        <v>4.7</v>
      </c>
      <c r="N2680" s="41"/>
      <c r="O2680" s="41"/>
      <c r="P2680" s="41"/>
      <c r="Q2680" s="41"/>
      <c r="R2680" s="41"/>
      <c r="S2680" s="41"/>
      <c r="T2680" s="41"/>
      <c r="U2680" s="41"/>
      <c r="V2680" s="41"/>
      <c r="W2680" s="41"/>
      <c r="X2680" s="41"/>
      <c r="Y2680" s="41"/>
    </row>
    <row r="2681" spans="1:25" ht="15" hidden="1" customHeight="1" thickBot="1" x14ac:dyDescent="0.25">
      <c r="A2681" s="41"/>
      <c r="B2681" s="306"/>
      <c r="C2681" s="307"/>
      <c r="D2681" s="307"/>
      <c r="E2681" s="307"/>
      <c r="F2681" s="307"/>
      <c r="G2681" s="307" t="s">
        <v>264</v>
      </c>
      <c r="H2681" s="308">
        <v>6.28</v>
      </c>
      <c r="I2681" s="307"/>
      <c r="J2681" s="307" t="s">
        <v>265</v>
      </c>
      <c r="K2681" s="307"/>
      <c r="L2681" s="309">
        <v>39.5</v>
      </c>
      <c r="N2681" s="41"/>
      <c r="O2681" s="41"/>
      <c r="P2681" s="41"/>
      <c r="Q2681" s="41"/>
      <c r="R2681" s="41"/>
      <c r="S2681" s="41"/>
      <c r="T2681" s="41"/>
      <c r="U2681" s="41"/>
      <c r="V2681" s="41"/>
      <c r="W2681" s="41"/>
      <c r="X2681" s="41"/>
      <c r="Y2681" s="41"/>
    </row>
    <row r="2682" spans="1:25" ht="15" hidden="1" customHeight="1" thickTop="1" x14ac:dyDescent="0.2">
      <c r="A2682" s="41"/>
      <c r="B2682" s="310"/>
      <c r="C2682" s="193"/>
      <c r="D2682" s="193"/>
      <c r="E2682" s="193"/>
      <c r="F2682" s="193"/>
      <c r="G2682" s="193"/>
      <c r="H2682" s="193"/>
      <c r="I2682" s="193"/>
      <c r="J2682" s="193"/>
      <c r="K2682" s="193"/>
      <c r="L2682" s="311"/>
      <c r="N2682" s="41"/>
      <c r="O2682" s="41"/>
      <c r="P2682" s="41"/>
      <c r="Q2682" s="41"/>
      <c r="R2682" s="41"/>
      <c r="S2682" s="41"/>
      <c r="T2682" s="41"/>
      <c r="U2682" s="41"/>
      <c r="V2682" s="41"/>
      <c r="W2682" s="41"/>
      <c r="X2682" s="41"/>
      <c r="Y2682" s="41"/>
    </row>
    <row r="2683" spans="1:25" ht="15" hidden="1" customHeight="1" x14ac:dyDescent="0.2">
      <c r="A2683" s="41"/>
      <c r="B2683" s="312" t="s">
        <v>1983</v>
      </c>
      <c r="C2683" s="187" t="s">
        <v>30</v>
      </c>
      <c r="D2683" s="185" t="s">
        <v>31</v>
      </c>
      <c r="E2683" s="185" t="s">
        <v>32</v>
      </c>
      <c r="F2683" s="185" t="s">
        <v>250</v>
      </c>
      <c r="G2683" s="185"/>
      <c r="H2683" s="186" t="s">
        <v>33</v>
      </c>
      <c r="I2683" s="187" t="s">
        <v>34</v>
      </c>
      <c r="J2683" s="187" t="s">
        <v>35</v>
      </c>
      <c r="K2683" s="187" t="s">
        <v>37</v>
      </c>
      <c r="L2683" s="313"/>
      <c r="N2683" s="41"/>
      <c r="O2683" s="41"/>
      <c r="P2683" s="41"/>
      <c r="Q2683" s="41"/>
      <c r="R2683" s="41"/>
      <c r="S2683" s="41"/>
      <c r="T2683" s="41"/>
      <c r="U2683" s="41"/>
      <c r="V2683" s="41"/>
      <c r="W2683" s="41"/>
      <c r="X2683" s="41"/>
      <c r="Y2683" s="41"/>
    </row>
    <row r="2684" spans="1:25" ht="15" hidden="1" customHeight="1" x14ac:dyDescent="0.2">
      <c r="A2684" s="41"/>
      <c r="B2684" s="302" t="s">
        <v>251</v>
      </c>
      <c r="C2684" s="190">
        <v>9760</v>
      </c>
      <c r="D2684" s="188" t="s">
        <v>122</v>
      </c>
      <c r="E2684" s="188" t="s">
        <v>1607</v>
      </c>
      <c r="F2684" s="188" t="s">
        <v>1794</v>
      </c>
      <c r="G2684" s="188"/>
      <c r="H2684" s="189" t="s">
        <v>135</v>
      </c>
      <c r="I2684" s="192">
        <v>1</v>
      </c>
      <c r="J2684" s="191">
        <v>18.89</v>
      </c>
      <c r="K2684" s="191">
        <v>18.89</v>
      </c>
      <c r="L2684" s="313"/>
      <c r="N2684" s="41"/>
      <c r="O2684" s="41"/>
      <c r="P2684" s="41"/>
      <c r="Q2684" s="41"/>
      <c r="R2684" s="41"/>
      <c r="S2684" s="41"/>
      <c r="T2684" s="41"/>
      <c r="U2684" s="41"/>
      <c r="V2684" s="41"/>
      <c r="W2684" s="41"/>
      <c r="X2684" s="41"/>
      <c r="Y2684" s="41"/>
    </row>
    <row r="2685" spans="1:25" ht="15" hidden="1" customHeight="1" x14ac:dyDescent="0.2">
      <c r="A2685" s="41"/>
      <c r="B2685" s="312" t="s">
        <v>29</v>
      </c>
      <c r="C2685" s="187" t="s">
        <v>30</v>
      </c>
      <c r="D2685" s="185" t="s">
        <v>31</v>
      </c>
      <c r="E2685" s="185" t="s">
        <v>32</v>
      </c>
      <c r="F2685" s="185" t="s">
        <v>250</v>
      </c>
      <c r="G2685" s="187"/>
      <c r="H2685" s="186" t="s">
        <v>33</v>
      </c>
      <c r="I2685" s="187" t="s">
        <v>34</v>
      </c>
      <c r="J2685" s="187" t="s">
        <v>35</v>
      </c>
      <c r="K2685" s="187" t="s">
        <v>37</v>
      </c>
      <c r="L2685" s="313"/>
      <c r="N2685" s="41"/>
      <c r="O2685" s="41"/>
      <c r="P2685" s="41"/>
      <c r="Q2685" s="41"/>
      <c r="R2685" s="41"/>
      <c r="S2685" s="41"/>
      <c r="T2685" s="41"/>
      <c r="U2685" s="41"/>
      <c r="V2685" s="41"/>
      <c r="W2685" s="41"/>
      <c r="X2685" s="41"/>
      <c r="Y2685" s="41"/>
    </row>
    <row r="2686" spans="1:25" ht="15" hidden="1" customHeight="1" x14ac:dyDescent="0.2">
      <c r="A2686" s="41"/>
      <c r="B2686" s="314" t="s">
        <v>251</v>
      </c>
      <c r="C2686" s="196">
        <v>10554</v>
      </c>
      <c r="D2686" s="194" t="s">
        <v>122</v>
      </c>
      <c r="E2686" s="194" t="s">
        <v>439</v>
      </c>
      <c r="F2686" s="194" t="s">
        <v>395</v>
      </c>
      <c r="G2686" s="194"/>
      <c r="H2686" s="195" t="s">
        <v>396</v>
      </c>
      <c r="I2686" s="199">
        <v>0.28000000000000003</v>
      </c>
      <c r="J2686" s="197">
        <v>3.73</v>
      </c>
      <c r="K2686" s="198">
        <v>1.04</v>
      </c>
      <c r="L2686" s="313"/>
      <c r="N2686" s="41"/>
      <c r="O2686" s="41"/>
      <c r="P2686" s="41"/>
      <c r="Q2686" s="41"/>
      <c r="R2686" s="41"/>
      <c r="S2686" s="41"/>
      <c r="T2686" s="41"/>
      <c r="U2686" s="41"/>
      <c r="V2686" s="41"/>
      <c r="W2686" s="41"/>
      <c r="X2686" s="41"/>
      <c r="Y2686" s="41"/>
    </row>
    <row r="2687" spans="1:25" ht="15" hidden="1" customHeight="1" x14ac:dyDescent="0.2">
      <c r="A2687" s="41"/>
      <c r="B2687" s="304" t="s">
        <v>275</v>
      </c>
      <c r="C2687" s="202">
        <v>10142</v>
      </c>
      <c r="D2687" s="200" t="s">
        <v>122</v>
      </c>
      <c r="E2687" s="200" t="s">
        <v>1795</v>
      </c>
      <c r="F2687" s="200" t="s">
        <v>276</v>
      </c>
      <c r="G2687" s="200"/>
      <c r="H2687" s="201" t="s">
        <v>135</v>
      </c>
      <c r="I2687" s="205">
        <v>1</v>
      </c>
      <c r="J2687" s="203">
        <v>6.25</v>
      </c>
      <c r="K2687" s="204">
        <v>6.25</v>
      </c>
      <c r="L2687" s="315"/>
      <c r="N2687" s="41"/>
      <c r="O2687" s="41"/>
      <c r="P2687" s="41"/>
      <c r="Q2687" s="41"/>
      <c r="R2687" s="41"/>
      <c r="S2687" s="41"/>
      <c r="T2687" s="41"/>
      <c r="U2687" s="41"/>
      <c r="V2687" s="41"/>
      <c r="W2687" s="41"/>
      <c r="X2687" s="41"/>
      <c r="Y2687" s="41"/>
    </row>
    <row r="2688" spans="1:25" ht="15" hidden="1" customHeight="1" x14ac:dyDescent="0.2">
      <c r="A2688" s="41"/>
      <c r="B2688" s="304" t="s">
        <v>275</v>
      </c>
      <c r="C2688" s="202">
        <v>138</v>
      </c>
      <c r="D2688" s="200" t="s">
        <v>122</v>
      </c>
      <c r="E2688" s="200" t="s">
        <v>1171</v>
      </c>
      <c r="F2688" s="200" t="s">
        <v>276</v>
      </c>
      <c r="G2688" s="200"/>
      <c r="H2688" s="201" t="s">
        <v>565</v>
      </c>
      <c r="I2688" s="205">
        <v>1.4E-2</v>
      </c>
      <c r="J2688" s="203">
        <v>72.41</v>
      </c>
      <c r="K2688" s="204">
        <v>1.01</v>
      </c>
      <c r="L2688" s="315"/>
      <c r="N2688" s="41"/>
      <c r="O2688" s="41"/>
      <c r="P2688" s="41"/>
      <c r="Q2688" s="41"/>
      <c r="R2688" s="41"/>
      <c r="S2688" s="41"/>
      <c r="T2688" s="41"/>
      <c r="U2688" s="41"/>
      <c r="V2688" s="41"/>
      <c r="W2688" s="41"/>
      <c r="X2688" s="41"/>
      <c r="Y2688" s="41"/>
    </row>
    <row r="2689" spans="1:25" ht="15" hidden="1" customHeight="1" x14ac:dyDescent="0.2">
      <c r="A2689" s="41"/>
      <c r="B2689" s="304" t="s">
        <v>275</v>
      </c>
      <c r="C2689" s="202" t="s">
        <v>2428</v>
      </c>
      <c r="D2689" s="200" t="s">
        <v>122</v>
      </c>
      <c r="E2689" s="200" t="s">
        <v>1770</v>
      </c>
      <c r="F2689" s="200" t="s">
        <v>401</v>
      </c>
      <c r="G2689" s="200"/>
      <c r="H2689" s="201" t="s">
        <v>396</v>
      </c>
      <c r="I2689" s="205">
        <v>0.28000000000000003</v>
      </c>
      <c r="J2689" s="203">
        <v>19.13</v>
      </c>
      <c r="K2689" s="204">
        <v>5.35</v>
      </c>
      <c r="L2689" s="315"/>
      <c r="N2689" s="41"/>
      <c r="O2689" s="41"/>
      <c r="P2689" s="41"/>
      <c r="Q2689" s="41"/>
      <c r="R2689" s="41"/>
      <c r="S2689" s="41"/>
      <c r="T2689" s="41"/>
      <c r="U2689" s="41"/>
      <c r="V2689" s="41"/>
      <c r="W2689" s="41"/>
      <c r="X2689" s="41"/>
      <c r="Y2689" s="41"/>
    </row>
    <row r="2690" spans="1:25" ht="15" hidden="1" customHeight="1" x14ac:dyDescent="0.2">
      <c r="A2690" s="41"/>
      <c r="B2690" s="304" t="s">
        <v>275</v>
      </c>
      <c r="C2690" s="202">
        <v>2036</v>
      </c>
      <c r="D2690" s="200" t="s">
        <v>122</v>
      </c>
      <c r="E2690" s="200" t="s">
        <v>1172</v>
      </c>
      <c r="F2690" s="200" t="s">
        <v>276</v>
      </c>
      <c r="G2690" s="200"/>
      <c r="H2690" s="201" t="s">
        <v>1109</v>
      </c>
      <c r="I2690" s="205">
        <v>6.0000000000000001E-3</v>
      </c>
      <c r="J2690" s="203">
        <v>69.739999999999995</v>
      </c>
      <c r="K2690" s="204">
        <v>0.41</v>
      </c>
      <c r="L2690" s="315"/>
      <c r="N2690" s="41"/>
      <c r="O2690" s="41"/>
      <c r="P2690" s="41"/>
      <c r="Q2690" s="41"/>
      <c r="R2690" s="41"/>
      <c r="S2690" s="41"/>
      <c r="T2690" s="41"/>
      <c r="U2690" s="41"/>
      <c r="V2690" s="41"/>
      <c r="W2690" s="41"/>
      <c r="X2690" s="41"/>
      <c r="Y2690" s="41"/>
    </row>
    <row r="2691" spans="1:25" ht="15" hidden="1" customHeight="1" x14ac:dyDescent="0.2">
      <c r="A2691" s="41"/>
      <c r="B2691" s="304" t="s">
        <v>275</v>
      </c>
      <c r="C2691" s="202" t="s">
        <v>2315</v>
      </c>
      <c r="D2691" s="200" t="s">
        <v>122</v>
      </c>
      <c r="E2691" s="200" t="s">
        <v>1706</v>
      </c>
      <c r="F2691" s="200" t="s">
        <v>401</v>
      </c>
      <c r="G2691" s="200"/>
      <c r="H2691" s="201" t="s">
        <v>396</v>
      </c>
      <c r="I2691" s="205">
        <v>0.28000000000000003</v>
      </c>
      <c r="J2691" s="203">
        <v>13.65</v>
      </c>
      <c r="K2691" s="204">
        <v>3.82</v>
      </c>
      <c r="L2691" s="315"/>
      <c r="N2691" s="41"/>
      <c r="O2691" s="41"/>
      <c r="P2691" s="41"/>
      <c r="Q2691" s="41"/>
      <c r="R2691" s="41"/>
      <c r="S2691" s="41"/>
      <c r="T2691" s="41"/>
      <c r="U2691" s="41"/>
      <c r="V2691" s="41"/>
      <c r="W2691" s="41"/>
      <c r="X2691" s="41"/>
      <c r="Y2691" s="41"/>
    </row>
    <row r="2692" spans="1:25" ht="15" hidden="1" customHeight="1" x14ac:dyDescent="0.2">
      <c r="A2692" s="41"/>
      <c r="B2692" s="314" t="s">
        <v>251</v>
      </c>
      <c r="C2692" s="196">
        <v>10549</v>
      </c>
      <c r="D2692" s="194" t="s">
        <v>122</v>
      </c>
      <c r="E2692" s="194" t="s">
        <v>394</v>
      </c>
      <c r="F2692" s="194" t="s">
        <v>395</v>
      </c>
      <c r="G2692" s="194"/>
      <c r="H2692" s="195" t="s">
        <v>396</v>
      </c>
      <c r="I2692" s="199">
        <v>0.28000000000000003</v>
      </c>
      <c r="J2692" s="197">
        <v>3.79</v>
      </c>
      <c r="K2692" s="198">
        <v>1.06</v>
      </c>
      <c r="L2692" s="315"/>
      <c r="N2692" s="41"/>
      <c r="O2692" s="41"/>
      <c r="P2692" s="41"/>
      <c r="Q2692" s="41"/>
      <c r="R2692" s="41"/>
      <c r="S2692" s="41"/>
      <c r="T2692" s="41"/>
      <c r="U2692" s="41"/>
      <c r="V2692" s="41"/>
      <c r="W2692" s="41"/>
      <c r="X2692" s="41"/>
      <c r="Y2692" s="41"/>
    </row>
    <row r="2693" spans="1:25" ht="15" hidden="1" customHeight="1" x14ac:dyDescent="0.2">
      <c r="A2693" s="41"/>
      <c r="B2693" s="316" t="s">
        <v>1705</v>
      </c>
      <c r="C2693" s="187"/>
      <c r="D2693" s="187"/>
      <c r="E2693" s="187"/>
      <c r="F2693" s="187"/>
      <c r="G2693" s="187"/>
      <c r="H2693" s="187"/>
      <c r="I2693" s="187"/>
      <c r="J2693" s="187"/>
      <c r="K2693" s="187"/>
      <c r="L2693" s="315"/>
      <c r="N2693" s="41"/>
      <c r="O2693" s="41"/>
      <c r="P2693" s="41"/>
      <c r="Q2693" s="41"/>
      <c r="R2693" s="41"/>
      <c r="S2693" s="41"/>
      <c r="T2693" s="41"/>
      <c r="U2693" s="41"/>
      <c r="V2693" s="41"/>
      <c r="W2693" s="41"/>
      <c r="X2693" s="41"/>
      <c r="Y2693" s="41"/>
    </row>
    <row r="2694" spans="1:25" ht="15" hidden="1" customHeight="1" x14ac:dyDescent="0.2">
      <c r="A2694" s="41"/>
      <c r="B2694" s="312" t="s">
        <v>29</v>
      </c>
      <c r="C2694" s="187" t="s">
        <v>30</v>
      </c>
      <c r="D2694" s="185" t="s">
        <v>31</v>
      </c>
      <c r="E2694" s="185" t="s">
        <v>32</v>
      </c>
      <c r="F2694" s="185" t="s">
        <v>250</v>
      </c>
      <c r="G2694" s="187"/>
      <c r="H2694" s="186" t="s">
        <v>33</v>
      </c>
      <c r="I2694" s="187" t="s">
        <v>34</v>
      </c>
      <c r="J2694" s="187" t="s">
        <v>35</v>
      </c>
      <c r="K2694" s="187" t="s">
        <v>37</v>
      </c>
      <c r="L2694" s="315"/>
      <c r="N2694" s="41"/>
      <c r="O2694" s="41"/>
      <c r="P2694" s="41"/>
      <c r="Q2694" s="41"/>
      <c r="R2694" s="41"/>
      <c r="S2694" s="41"/>
      <c r="T2694" s="41"/>
      <c r="U2694" s="41"/>
      <c r="V2694" s="41"/>
      <c r="W2694" s="41"/>
      <c r="X2694" s="41"/>
      <c r="Y2694" s="41"/>
    </row>
    <row r="2695" spans="1:25" ht="15" hidden="1" customHeight="1" x14ac:dyDescent="0.2">
      <c r="A2695" s="41"/>
      <c r="B2695" s="304" t="s">
        <v>275</v>
      </c>
      <c r="C2695" s="202">
        <v>11255</v>
      </c>
      <c r="D2695" s="200" t="s">
        <v>122</v>
      </c>
      <c r="E2695" s="200" t="s">
        <v>717</v>
      </c>
      <c r="F2695" s="200" t="s">
        <v>276</v>
      </c>
      <c r="G2695" s="200"/>
      <c r="H2695" s="201" t="s">
        <v>135</v>
      </c>
      <c r="I2695" s="205">
        <v>1.6799999999999999E-4</v>
      </c>
      <c r="J2695" s="203">
        <v>63</v>
      </c>
      <c r="K2695" s="204">
        <v>0.01</v>
      </c>
      <c r="L2695" s="315"/>
      <c r="N2695" s="41"/>
      <c r="O2695" s="41"/>
      <c r="P2695" s="41"/>
      <c r="Q2695" s="41"/>
      <c r="R2695" s="41"/>
      <c r="S2695" s="41"/>
      <c r="T2695" s="41"/>
      <c r="U2695" s="41"/>
      <c r="V2695" s="41"/>
      <c r="W2695" s="41"/>
      <c r="X2695" s="41"/>
      <c r="Y2695" s="41"/>
    </row>
    <row r="2696" spans="1:25" ht="15" hidden="1" customHeight="1" x14ac:dyDescent="0.2">
      <c r="A2696" s="41"/>
      <c r="B2696" s="304" t="s">
        <v>275</v>
      </c>
      <c r="C2696" s="202" t="s">
        <v>2315</v>
      </c>
      <c r="D2696" s="200" t="s">
        <v>122</v>
      </c>
      <c r="E2696" s="200" t="s">
        <v>1706</v>
      </c>
      <c r="F2696" s="200" t="s">
        <v>401</v>
      </c>
      <c r="G2696" s="200"/>
      <c r="H2696" s="201" t="s">
        <v>396</v>
      </c>
      <c r="I2696" s="205">
        <v>0.28000000000000003</v>
      </c>
      <c r="J2696" s="203">
        <v>13.65</v>
      </c>
      <c r="K2696" s="204">
        <v>3.82</v>
      </c>
      <c r="L2696" s="315"/>
      <c r="N2696" s="41"/>
      <c r="O2696" s="41"/>
      <c r="P2696" s="41"/>
      <c r="Q2696" s="41"/>
      <c r="R2696" s="41"/>
      <c r="S2696" s="41"/>
      <c r="T2696" s="41"/>
      <c r="U2696" s="41"/>
      <c r="V2696" s="41"/>
      <c r="W2696" s="41"/>
      <c r="X2696" s="41"/>
      <c r="Y2696" s="41"/>
    </row>
    <row r="2697" spans="1:25" ht="15" hidden="1" customHeight="1" x14ac:dyDescent="0.2">
      <c r="A2697" s="41"/>
      <c r="B2697" s="304" t="s">
        <v>275</v>
      </c>
      <c r="C2697" s="202" t="s">
        <v>2316</v>
      </c>
      <c r="D2697" s="200" t="s">
        <v>122</v>
      </c>
      <c r="E2697" s="200" t="s">
        <v>1716</v>
      </c>
      <c r="F2697" s="200" t="s">
        <v>276</v>
      </c>
      <c r="G2697" s="200"/>
      <c r="H2697" s="201" t="s">
        <v>1715</v>
      </c>
      <c r="I2697" s="205">
        <v>1.2880000000000001E-3</v>
      </c>
      <c r="J2697" s="203">
        <v>12.1</v>
      </c>
      <c r="K2697" s="204">
        <v>0.01</v>
      </c>
      <c r="L2697" s="315"/>
      <c r="N2697" s="41"/>
      <c r="O2697" s="41"/>
      <c r="P2697" s="41"/>
      <c r="Q2697" s="41"/>
      <c r="R2697" s="41"/>
      <c r="S2697" s="41"/>
      <c r="T2697" s="41"/>
      <c r="U2697" s="41"/>
      <c r="V2697" s="41"/>
      <c r="W2697" s="41"/>
      <c r="X2697" s="41"/>
      <c r="Y2697" s="41"/>
    </row>
    <row r="2698" spans="1:25" ht="15" hidden="1" customHeight="1" x14ac:dyDescent="0.2">
      <c r="A2698" s="41"/>
      <c r="B2698" s="304" t="s">
        <v>275</v>
      </c>
      <c r="C2698" s="202" t="s">
        <v>2307</v>
      </c>
      <c r="D2698" s="200" t="s">
        <v>122</v>
      </c>
      <c r="E2698" s="200" t="s">
        <v>1718</v>
      </c>
      <c r="F2698" s="200" t="s">
        <v>276</v>
      </c>
      <c r="G2698" s="200"/>
      <c r="H2698" s="201" t="s">
        <v>135</v>
      </c>
      <c r="I2698" s="205">
        <v>1.12E-4</v>
      </c>
      <c r="J2698" s="203">
        <v>17.48</v>
      </c>
      <c r="K2698" s="204">
        <v>0</v>
      </c>
      <c r="L2698" s="315"/>
      <c r="N2698" s="41"/>
      <c r="O2698" s="41"/>
      <c r="P2698" s="41"/>
      <c r="Q2698" s="41"/>
      <c r="R2698" s="41"/>
      <c r="S2698" s="41"/>
      <c r="T2698" s="41"/>
      <c r="U2698" s="41"/>
      <c r="V2698" s="41"/>
      <c r="W2698" s="41"/>
      <c r="X2698" s="41"/>
      <c r="Y2698" s="41"/>
    </row>
    <row r="2699" spans="1:25" ht="15" hidden="1" customHeight="1" x14ac:dyDescent="0.2">
      <c r="A2699" s="41"/>
      <c r="B2699" s="304" t="s">
        <v>275</v>
      </c>
      <c r="C2699" s="202">
        <v>2036</v>
      </c>
      <c r="D2699" s="200" t="s">
        <v>122</v>
      </c>
      <c r="E2699" s="200" t="s">
        <v>1172</v>
      </c>
      <c r="F2699" s="200" t="s">
        <v>276</v>
      </c>
      <c r="G2699" s="200"/>
      <c r="H2699" s="201" t="s">
        <v>1109</v>
      </c>
      <c r="I2699" s="205">
        <v>6.0000000000000001E-3</v>
      </c>
      <c r="J2699" s="203">
        <v>69.739999999999995</v>
      </c>
      <c r="K2699" s="204">
        <v>0.41</v>
      </c>
      <c r="L2699" s="315"/>
      <c r="N2699" s="41"/>
      <c r="O2699" s="41"/>
      <c r="P2699" s="41"/>
      <c r="Q2699" s="41"/>
      <c r="R2699" s="41"/>
      <c r="S2699" s="41"/>
      <c r="T2699" s="41"/>
      <c r="U2699" s="41"/>
      <c r="V2699" s="41"/>
      <c r="W2699" s="41"/>
      <c r="X2699" s="41"/>
      <c r="Y2699" s="41"/>
    </row>
    <row r="2700" spans="1:25" ht="15" hidden="1" customHeight="1" x14ac:dyDescent="0.2">
      <c r="A2700" s="41"/>
      <c r="B2700" s="304" t="s">
        <v>275</v>
      </c>
      <c r="C2700" s="202">
        <v>2378</v>
      </c>
      <c r="D2700" s="200" t="s">
        <v>122</v>
      </c>
      <c r="E2700" s="200" t="s">
        <v>698</v>
      </c>
      <c r="F2700" s="200" t="s">
        <v>276</v>
      </c>
      <c r="G2700" s="200"/>
      <c r="H2700" s="201" t="s">
        <v>135</v>
      </c>
      <c r="I2700" s="205">
        <v>4.4659999999999998E-2</v>
      </c>
      <c r="J2700" s="203">
        <v>4.5</v>
      </c>
      <c r="K2700" s="204">
        <v>0.2</v>
      </c>
      <c r="L2700" s="315"/>
      <c r="N2700" s="41"/>
      <c r="O2700" s="41"/>
      <c r="P2700" s="41"/>
      <c r="Q2700" s="41"/>
      <c r="R2700" s="41"/>
      <c r="S2700" s="41"/>
      <c r="T2700" s="41"/>
      <c r="U2700" s="41"/>
      <c r="V2700" s="41"/>
      <c r="W2700" s="41"/>
      <c r="X2700" s="41"/>
      <c r="Y2700" s="41"/>
    </row>
    <row r="2701" spans="1:25" ht="15" hidden="1" customHeight="1" x14ac:dyDescent="0.2">
      <c r="A2701" s="41"/>
      <c r="B2701" s="304" t="s">
        <v>275</v>
      </c>
      <c r="C2701" s="202">
        <v>4728</v>
      </c>
      <c r="D2701" s="200" t="s">
        <v>122</v>
      </c>
      <c r="E2701" s="200" t="s">
        <v>699</v>
      </c>
      <c r="F2701" s="200" t="s">
        <v>276</v>
      </c>
      <c r="G2701" s="200"/>
      <c r="H2701" s="201" t="s">
        <v>135</v>
      </c>
      <c r="I2701" s="205">
        <v>8.3999999999999995E-5</v>
      </c>
      <c r="J2701" s="203">
        <v>18.579999999999998</v>
      </c>
      <c r="K2701" s="204">
        <v>0</v>
      </c>
      <c r="L2701" s="315"/>
      <c r="N2701" s="41"/>
      <c r="O2701" s="41"/>
      <c r="P2701" s="41"/>
      <c r="Q2701" s="41"/>
      <c r="R2701" s="41"/>
      <c r="S2701" s="41"/>
      <c r="T2701" s="41"/>
      <c r="U2701" s="41"/>
      <c r="V2701" s="41"/>
      <c r="W2701" s="41"/>
      <c r="X2701" s="41"/>
      <c r="Y2701" s="41"/>
    </row>
    <row r="2702" spans="1:25" ht="15" hidden="1" customHeight="1" x14ac:dyDescent="0.2">
      <c r="A2702" s="41"/>
      <c r="B2702" s="304" t="s">
        <v>275</v>
      </c>
      <c r="C2702" s="202">
        <v>4729</v>
      </c>
      <c r="D2702" s="200" t="s">
        <v>122</v>
      </c>
      <c r="E2702" s="200" t="s">
        <v>700</v>
      </c>
      <c r="F2702" s="200" t="s">
        <v>276</v>
      </c>
      <c r="G2702" s="200"/>
      <c r="H2702" s="201" t="s">
        <v>135</v>
      </c>
      <c r="I2702" s="205">
        <v>2.8E-5</v>
      </c>
      <c r="J2702" s="203">
        <v>37.799999999999997</v>
      </c>
      <c r="K2702" s="204">
        <v>0</v>
      </c>
      <c r="L2702" s="315"/>
      <c r="N2702" s="41"/>
      <c r="O2702" s="41"/>
      <c r="P2702" s="41"/>
      <c r="Q2702" s="41"/>
      <c r="R2702" s="41"/>
      <c r="S2702" s="41"/>
      <c r="T2702" s="41"/>
      <c r="U2702" s="41"/>
      <c r="V2702" s="41"/>
      <c r="W2702" s="41"/>
      <c r="X2702" s="41"/>
      <c r="Y2702" s="41"/>
    </row>
    <row r="2703" spans="1:25" ht="15" hidden="1" customHeight="1" x14ac:dyDescent="0.2">
      <c r="A2703" s="41"/>
      <c r="B2703" s="304" t="s">
        <v>275</v>
      </c>
      <c r="C2703" s="202">
        <v>158</v>
      </c>
      <c r="D2703" s="200" t="s">
        <v>122</v>
      </c>
      <c r="E2703" s="200" t="s">
        <v>695</v>
      </c>
      <c r="F2703" s="200" t="s">
        <v>276</v>
      </c>
      <c r="G2703" s="200"/>
      <c r="H2703" s="201" t="s">
        <v>135</v>
      </c>
      <c r="I2703" s="205">
        <v>5.7008000000000003E-2</v>
      </c>
      <c r="J2703" s="203">
        <v>14</v>
      </c>
      <c r="K2703" s="204">
        <v>0.79</v>
      </c>
      <c r="L2703" s="315"/>
      <c r="N2703" s="41"/>
      <c r="O2703" s="41"/>
      <c r="P2703" s="41"/>
      <c r="Q2703" s="41"/>
      <c r="R2703" s="41"/>
      <c r="S2703" s="41"/>
      <c r="T2703" s="41"/>
      <c r="U2703" s="41"/>
      <c r="V2703" s="41"/>
      <c r="W2703" s="41"/>
      <c r="X2703" s="41"/>
      <c r="Y2703" s="41"/>
    </row>
    <row r="2704" spans="1:25" ht="15" hidden="1" customHeight="1" x14ac:dyDescent="0.2">
      <c r="A2704" s="41"/>
      <c r="B2704" s="304" t="s">
        <v>275</v>
      </c>
      <c r="C2704" s="202">
        <v>11256</v>
      </c>
      <c r="D2704" s="200" t="s">
        <v>122</v>
      </c>
      <c r="E2704" s="200" t="s">
        <v>718</v>
      </c>
      <c r="F2704" s="200" t="s">
        <v>276</v>
      </c>
      <c r="G2704" s="200"/>
      <c r="H2704" s="201" t="s">
        <v>135</v>
      </c>
      <c r="I2704" s="205">
        <v>1.12E-4</v>
      </c>
      <c r="J2704" s="203">
        <v>60</v>
      </c>
      <c r="K2704" s="204">
        <v>0</v>
      </c>
      <c r="L2704" s="315"/>
      <c r="N2704" s="41"/>
      <c r="O2704" s="41"/>
      <c r="P2704" s="41"/>
      <c r="Q2704" s="41"/>
      <c r="R2704" s="41"/>
      <c r="S2704" s="41"/>
      <c r="T2704" s="41"/>
      <c r="U2704" s="41"/>
      <c r="V2704" s="41"/>
      <c r="W2704" s="41"/>
      <c r="X2704" s="41"/>
      <c r="Y2704" s="41"/>
    </row>
    <row r="2705" spans="1:25" ht="15" hidden="1" customHeight="1" x14ac:dyDescent="0.2">
      <c r="A2705" s="41"/>
      <c r="B2705" s="304" t="s">
        <v>275</v>
      </c>
      <c r="C2705" s="202">
        <v>10788</v>
      </c>
      <c r="D2705" s="200" t="s">
        <v>122</v>
      </c>
      <c r="E2705" s="200" t="s">
        <v>708</v>
      </c>
      <c r="F2705" s="200" t="s">
        <v>276</v>
      </c>
      <c r="G2705" s="200"/>
      <c r="H2705" s="201" t="s">
        <v>135</v>
      </c>
      <c r="I2705" s="205">
        <v>5.5999999999999999E-5</v>
      </c>
      <c r="J2705" s="203">
        <v>36.9</v>
      </c>
      <c r="K2705" s="204">
        <v>0</v>
      </c>
      <c r="L2705" s="315"/>
      <c r="N2705" s="41"/>
      <c r="O2705" s="41"/>
      <c r="P2705" s="41"/>
      <c r="Q2705" s="41"/>
      <c r="R2705" s="41"/>
      <c r="S2705" s="41"/>
      <c r="T2705" s="41"/>
      <c r="U2705" s="41"/>
      <c r="V2705" s="41"/>
      <c r="W2705" s="41"/>
      <c r="X2705" s="41"/>
      <c r="Y2705" s="41"/>
    </row>
    <row r="2706" spans="1:25" ht="15" hidden="1" customHeight="1" x14ac:dyDescent="0.2">
      <c r="A2706" s="41"/>
      <c r="B2706" s="304" t="s">
        <v>275</v>
      </c>
      <c r="C2706" s="202">
        <v>10142</v>
      </c>
      <c r="D2706" s="200" t="s">
        <v>122</v>
      </c>
      <c r="E2706" s="200" t="s">
        <v>1795</v>
      </c>
      <c r="F2706" s="200" t="s">
        <v>276</v>
      </c>
      <c r="G2706" s="200"/>
      <c r="H2706" s="201" t="s">
        <v>135</v>
      </c>
      <c r="I2706" s="205">
        <v>1</v>
      </c>
      <c r="J2706" s="203">
        <v>6.25</v>
      </c>
      <c r="K2706" s="204">
        <v>6.25</v>
      </c>
      <c r="L2706" s="315"/>
      <c r="N2706" s="41"/>
      <c r="O2706" s="41"/>
      <c r="P2706" s="41"/>
      <c r="Q2706" s="41"/>
      <c r="R2706" s="41"/>
      <c r="S2706" s="41"/>
      <c r="T2706" s="41"/>
      <c r="U2706" s="41"/>
      <c r="V2706" s="41"/>
      <c r="W2706" s="41"/>
      <c r="X2706" s="41"/>
      <c r="Y2706" s="41"/>
    </row>
    <row r="2707" spans="1:25" ht="15" hidden="1" customHeight="1" x14ac:dyDescent="0.2">
      <c r="A2707" s="41"/>
      <c r="B2707" s="304" t="s">
        <v>275</v>
      </c>
      <c r="C2707" s="202" t="s">
        <v>2428</v>
      </c>
      <c r="D2707" s="200" t="s">
        <v>122</v>
      </c>
      <c r="E2707" s="200" t="s">
        <v>1770</v>
      </c>
      <c r="F2707" s="200" t="s">
        <v>401</v>
      </c>
      <c r="G2707" s="200"/>
      <c r="H2707" s="201" t="s">
        <v>396</v>
      </c>
      <c r="I2707" s="205">
        <v>0.28000000000000003</v>
      </c>
      <c r="J2707" s="203">
        <v>19.13</v>
      </c>
      <c r="K2707" s="204">
        <v>5.35</v>
      </c>
      <c r="L2707" s="315"/>
      <c r="N2707" s="41"/>
      <c r="O2707" s="41"/>
      <c r="P2707" s="41"/>
      <c r="Q2707" s="41"/>
      <c r="R2707" s="41"/>
      <c r="S2707" s="41"/>
      <c r="T2707" s="41"/>
      <c r="U2707" s="41"/>
      <c r="V2707" s="41"/>
      <c r="W2707" s="41"/>
      <c r="X2707" s="41"/>
      <c r="Y2707" s="41"/>
    </row>
    <row r="2708" spans="1:25" ht="15" hidden="1" customHeight="1" x14ac:dyDescent="0.2">
      <c r="A2708" s="41"/>
      <c r="B2708" s="304" t="s">
        <v>275</v>
      </c>
      <c r="C2708" s="202">
        <v>10596</v>
      </c>
      <c r="D2708" s="200" t="s">
        <v>122</v>
      </c>
      <c r="E2708" s="200" t="s">
        <v>705</v>
      </c>
      <c r="F2708" s="200" t="s">
        <v>276</v>
      </c>
      <c r="G2708" s="200"/>
      <c r="H2708" s="201" t="s">
        <v>135</v>
      </c>
      <c r="I2708" s="205">
        <v>2.5200000000000001E-3</v>
      </c>
      <c r="J2708" s="203">
        <v>4.9000000000000004</v>
      </c>
      <c r="K2708" s="204">
        <v>0.01</v>
      </c>
      <c r="L2708" s="315"/>
      <c r="N2708" s="41"/>
      <c r="O2708" s="41"/>
      <c r="P2708" s="41"/>
      <c r="Q2708" s="41"/>
      <c r="R2708" s="41"/>
      <c r="S2708" s="41"/>
      <c r="T2708" s="41"/>
      <c r="U2708" s="41"/>
      <c r="V2708" s="41"/>
      <c r="W2708" s="41"/>
      <c r="X2708" s="41"/>
      <c r="Y2708" s="41"/>
    </row>
    <row r="2709" spans="1:25" ht="15" hidden="1" customHeight="1" x14ac:dyDescent="0.2">
      <c r="A2709" s="41"/>
      <c r="B2709" s="304" t="s">
        <v>275</v>
      </c>
      <c r="C2709" s="202">
        <v>10517</v>
      </c>
      <c r="D2709" s="200" t="s">
        <v>122</v>
      </c>
      <c r="E2709" s="200" t="s">
        <v>703</v>
      </c>
      <c r="F2709" s="200" t="s">
        <v>518</v>
      </c>
      <c r="G2709" s="200"/>
      <c r="H2709" s="201" t="s">
        <v>704</v>
      </c>
      <c r="I2709" s="205">
        <v>2.24E-4</v>
      </c>
      <c r="J2709" s="203">
        <v>300</v>
      </c>
      <c r="K2709" s="204">
        <v>0.06</v>
      </c>
      <c r="L2709" s="315"/>
      <c r="N2709" s="41"/>
      <c r="O2709" s="41"/>
      <c r="P2709" s="41"/>
      <c r="Q2709" s="41"/>
      <c r="R2709" s="41"/>
      <c r="S2709" s="41"/>
      <c r="T2709" s="41"/>
      <c r="U2709" s="41"/>
      <c r="V2709" s="41"/>
      <c r="W2709" s="41"/>
      <c r="X2709" s="41"/>
      <c r="Y2709" s="41"/>
    </row>
    <row r="2710" spans="1:25" ht="15" hidden="1" customHeight="1" thickBot="1" x14ac:dyDescent="0.25">
      <c r="A2710" s="41"/>
      <c r="B2710" s="304" t="s">
        <v>275</v>
      </c>
      <c r="C2710" s="202">
        <v>11257</v>
      </c>
      <c r="D2710" s="200" t="s">
        <v>122</v>
      </c>
      <c r="E2710" s="200" t="s">
        <v>719</v>
      </c>
      <c r="F2710" s="200" t="s">
        <v>276</v>
      </c>
      <c r="G2710" s="200"/>
      <c r="H2710" s="201" t="s">
        <v>135</v>
      </c>
      <c r="I2710" s="205">
        <v>1.12E-4</v>
      </c>
      <c r="J2710" s="203">
        <v>32.299999999999997</v>
      </c>
      <c r="K2710" s="204">
        <v>0</v>
      </c>
      <c r="L2710" s="315"/>
      <c r="N2710" s="41"/>
      <c r="O2710" s="41"/>
      <c r="P2710" s="41"/>
      <c r="Q2710" s="41"/>
      <c r="R2710" s="41"/>
      <c r="S2710" s="41"/>
      <c r="T2710" s="41"/>
      <c r="U2710" s="41"/>
      <c r="V2710" s="41"/>
      <c r="W2710" s="41"/>
      <c r="X2710" s="41"/>
      <c r="Y2710" s="41"/>
    </row>
    <row r="2711" spans="1:25" ht="15" hidden="1" customHeight="1" thickTop="1" x14ac:dyDescent="0.2">
      <c r="A2711" s="41"/>
      <c r="B2711" s="304" t="s">
        <v>275</v>
      </c>
      <c r="C2711" s="202" t="s">
        <v>2312</v>
      </c>
      <c r="D2711" s="200" t="s">
        <v>122</v>
      </c>
      <c r="E2711" s="200" t="s">
        <v>1719</v>
      </c>
      <c r="F2711" s="200" t="s">
        <v>276</v>
      </c>
      <c r="G2711" s="200"/>
      <c r="H2711" s="201" t="s">
        <v>135</v>
      </c>
      <c r="I2711" s="205">
        <v>3.3599999999999998E-4</v>
      </c>
      <c r="J2711" s="203">
        <v>13.45</v>
      </c>
      <c r="K2711" s="204">
        <v>0</v>
      </c>
      <c r="L2711" s="319"/>
      <c r="N2711" s="41"/>
      <c r="O2711" s="41"/>
      <c r="P2711" s="41"/>
      <c r="Q2711" s="41"/>
      <c r="R2711" s="41"/>
      <c r="S2711" s="41"/>
      <c r="T2711" s="41"/>
      <c r="U2711" s="41"/>
      <c r="V2711" s="41"/>
      <c r="W2711" s="41"/>
      <c r="X2711" s="41"/>
      <c r="Y2711" s="41"/>
    </row>
    <row r="2712" spans="1:25" ht="15" hidden="1" customHeight="1" x14ac:dyDescent="0.2">
      <c r="A2712" s="41"/>
      <c r="B2712" s="304" t="s">
        <v>275</v>
      </c>
      <c r="C2712" s="202">
        <v>10592</v>
      </c>
      <c r="D2712" s="200" t="s">
        <v>122</v>
      </c>
      <c r="E2712" s="200" t="s">
        <v>713</v>
      </c>
      <c r="F2712" s="200" t="s">
        <v>276</v>
      </c>
      <c r="G2712" s="200"/>
      <c r="H2712" s="201" t="s">
        <v>135</v>
      </c>
      <c r="I2712" s="205">
        <v>2.8E-5</v>
      </c>
      <c r="J2712" s="203">
        <v>37.450000000000003</v>
      </c>
      <c r="K2712" s="204">
        <v>0</v>
      </c>
      <c r="L2712" s="315"/>
      <c r="N2712" s="41"/>
      <c r="O2712" s="41"/>
      <c r="P2712" s="41"/>
      <c r="Q2712" s="41"/>
      <c r="R2712" s="41"/>
      <c r="S2712" s="41"/>
      <c r="T2712" s="41"/>
      <c r="U2712" s="41"/>
      <c r="V2712" s="41"/>
      <c r="W2712" s="41"/>
      <c r="X2712" s="41"/>
      <c r="Y2712" s="41"/>
    </row>
    <row r="2713" spans="1:25" ht="15" hidden="1" customHeight="1" x14ac:dyDescent="0.2">
      <c r="A2713" s="41"/>
      <c r="B2713" s="304" t="s">
        <v>275</v>
      </c>
      <c r="C2713" s="202">
        <v>941</v>
      </c>
      <c r="D2713" s="200" t="s">
        <v>122</v>
      </c>
      <c r="E2713" s="200" t="s">
        <v>696</v>
      </c>
      <c r="F2713" s="200" t="s">
        <v>276</v>
      </c>
      <c r="G2713" s="200"/>
      <c r="H2713" s="201" t="s">
        <v>135</v>
      </c>
      <c r="I2713" s="205">
        <v>8.4000000000000003E-4</v>
      </c>
      <c r="J2713" s="203">
        <v>190.77</v>
      </c>
      <c r="K2713" s="204">
        <v>0.16</v>
      </c>
      <c r="L2713" s="315"/>
      <c r="N2713" s="41"/>
      <c r="O2713" s="41"/>
      <c r="P2713" s="41"/>
      <c r="Q2713" s="41"/>
      <c r="R2713" s="41"/>
      <c r="S2713" s="41"/>
      <c r="T2713" s="41"/>
      <c r="U2713" s="41"/>
      <c r="V2713" s="41"/>
      <c r="W2713" s="41"/>
      <c r="X2713" s="41"/>
      <c r="Y2713" s="41"/>
    </row>
    <row r="2714" spans="1:25" ht="15" hidden="1" customHeight="1" x14ac:dyDescent="0.2">
      <c r="A2714" s="41"/>
      <c r="B2714" s="304" t="s">
        <v>275</v>
      </c>
      <c r="C2714" s="202" t="s">
        <v>2318</v>
      </c>
      <c r="D2714" s="200" t="s">
        <v>122</v>
      </c>
      <c r="E2714" s="200" t="s">
        <v>1717</v>
      </c>
      <c r="F2714" s="200" t="s">
        <v>276</v>
      </c>
      <c r="G2714" s="200"/>
      <c r="H2714" s="201" t="s">
        <v>135</v>
      </c>
      <c r="I2714" s="205">
        <v>5.5999999999999999E-5</v>
      </c>
      <c r="J2714" s="203">
        <v>163</v>
      </c>
      <c r="K2714" s="204">
        <v>0</v>
      </c>
      <c r="L2714" s="315"/>
      <c r="N2714" s="41"/>
      <c r="O2714" s="41"/>
      <c r="P2714" s="41"/>
      <c r="Q2714" s="41"/>
      <c r="R2714" s="41"/>
      <c r="S2714" s="41"/>
      <c r="T2714" s="41"/>
      <c r="U2714" s="41"/>
      <c r="V2714" s="41"/>
      <c r="W2714" s="41"/>
      <c r="X2714" s="41"/>
      <c r="Y2714" s="41"/>
    </row>
    <row r="2715" spans="1:25" ht="15" hidden="1" customHeight="1" x14ac:dyDescent="0.2">
      <c r="A2715" s="41"/>
      <c r="B2715" s="304" t="s">
        <v>275</v>
      </c>
      <c r="C2715" s="202">
        <v>138</v>
      </c>
      <c r="D2715" s="200" t="s">
        <v>122</v>
      </c>
      <c r="E2715" s="200" t="s">
        <v>1171</v>
      </c>
      <c r="F2715" s="200" t="s">
        <v>276</v>
      </c>
      <c r="G2715" s="200"/>
      <c r="H2715" s="201" t="s">
        <v>565</v>
      </c>
      <c r="I2715" s="205">
        <v>1.4E-2</v>
      </c>
      <c r="J2715" s="203">
        <v>72.41</v>
      </c>
      <c r="K2715" s="204">
        <v>1.01</v>
      </c>
      <c r="L2715" s="315"/>
      <c r="N2715" s="41"/>
      <c r="O2715" s="41"/>
      <c r="P2715" s="41"/>
      <c r="Q2715" s="41"/>
      <c r="R2715" s="41"/>
      <c r="S2715" s="41"/>
      <c r="T2715" s="41"/>
      <c r="U2715" s="41"/>
      <c r="V2715" s="41"/>
      <c r="W2715" s="41"/>
      <c r="X2715" s="41"/>
      <c r="Y2715" s="41"/>
    </row>
    <row r="2716" spans="1:25" ht="15" hidden="1" customHeight="1" x14ac:dyDescent="0.2">
      <c r="A2716" s="41"/>
      <c r="B2716" s="304" t="s">
        <v>275</v>
      </c>
      <c r="C2716" s="202">
        <v>10593</v>
      </c>
      <c r="D2716" s="200" t="s">
        <v>122</v>
      </c>
      <c r="E2716" s="200" t="s">
        <v>714</v>
      </c>
      <c r="F2716" s="200" t="s">
        <v>276</v>
      </c>
      <c r="G2716" s="200"/>
      <c r="H2716" s="201" t="s">
        <v>135</v>
      </c>
      <c r="I2716" s="205">
        <v>2.8E-5</v>
      </c>
      <c r="J2716" s="203">
        <v>19.57</v>
      </c>
      <c r="K2716" s="204">
        <v>0</v>
      </c>
      <c r="L2716" s="315"/>
      <c r="N2716" s="41"/>
      <c r="O2716" s="41"/>
      <c r="P2716" s="41"/>
      <c r="Q2716" s="41"/>
      <c r="R2716" s="41"/>
      <c r="S2716" s="41"/>
      <c r="T2716" s="41"/>
      <c r="U2716" s="41"/>
      <c r="V2716" s="41"/>
      <c r="W2716" s="41"/>
      <c r="X2716" s="41"/>
      <c r="Y2716" s="41"/>
    </row>
    <row r="2717" spans="1:25" ht="15" hidden="1" customHeight="1" x14ac:dyDescent="0.2">
      <c r="A2717" s="41"/>
      <c r="B2717" s="304" t="s">
        <v>275</v>
      </c>
      <c r="C2717" s="202">
        <v>10761</v>
      </c>
      <c r="D2717" s="200" t="s">
        <v>122</v>
      </c>
      <c r="E2717" s="200" t="s">
        <v>707</v>
      </c>
      <c r="F2717" s="200" t="s">
        <v>518</v>
      </c>
      <c r="G2717" s="200"/>
      <c r="H2717" s="201" t="s">
        <v>135</v>
      </c>
      <c r="I2717" s="205">
        <v>5.7008000000000003E-2</v>
      </c>
      <c r="J2717" s="203">
        <v>5</v>
      </c>
      <c r="K2717" s="204">
        <v>0.28000000000000003</v>
      </c>
      <c r="L2717" s="315"/>
      <c r="N2717" s="41"/>
      <c r="O2717" s="41"/>
      <c r="P2717" s="41"/>
      <c r="Q2717" s="41"/>
      <c r="R2717" s="41"/>
      <c r="S2717" s="41"/>
      <c r="T2717" s="41"/>
      <c r="U2717" s="41"/>
      <c r="V2717" s="41"/>
      <c r="W2717" s="41"/>
      <c r="X2717" s="41"/>
      <c r="Y2717" s="41"/>
    </row>
    <row r="2718" spans="1:25" ht="15" hidden="1" customHeight="1" x14ac:dyDescent="0.2">
      <c r="A2718" s="41"/>
      <c r="B2718" s="304" t="s">
        <v>275</v>
      </c>
      <c r="C2718" s="202">
        <v>10492</v>
      </c>
      <c r="D2718" s="200" t="s">
        <v>122</v>
      </c>
      <c r="E2718" s="200" t="s">
        <v>702</v>
      </c>
      <c r="F2718" s="200" t="s">
        <v>276</v>
      </c>
      <c r="G2718" s="200"/>
      <c r="H2718" s="201" t="s">
        <v>135</v>
      </c>
      <c r="I2718" s="205">
        <v>2.5200000000000001E-3</v>
      </c>
      <c r="J2718" s="203">
        <v>190</v>
      </c>
      <c r="K2718" s="204">
        <v>0.47</v>
      </c>
      <c r="L2718" s="315"/>
      <c r="N2718" s="41"/>
      <c r="O2718" s="41"/>
      <c r="P2718" s="41"/>
      <c r="Q2718" s="41"/>
      <c r="R2718" s="41"/>
      <c r="S2718" s="41"/>
      <c r="T2718" s="41"/>
      <c r="U2718" s="41"/>
      <c r="V2718" s="41"/>
      <c r="W2718" s="41"/>
      <c r="X2718" s="41"/>
      <c r="Y2718" s="41"/>
    </row>
    <row r="2719" spans="1:25" ht="15" hidden="1" customHeight="1" x14ac:dyDescent="0.2">
      <c r="A2719" s="41"/>
      <c r="B2719" s="304" t="s">
        <v>275</v>
      </c>
      <c r="C2719" s="202">
        <v>10599</v>
      </c>
      <c r="D2719" s="200" t="s">
        <v>122</v>
      </c>
      <c r="E2719" s="200" t="s">
        <v>706</v>
      </c>
      <c r="F2719" s="200" t="s">
        <v>276</v>
      </c>
      <c r="G2719" s="200"/>
      <c r="H2719" s="201" t="s">
        <v>135</v>
      </c>
      <c r="I2719" s="205">
        <v>1.008E-3</v>
      </c>
      <c r="J2719" s="203">
        <v>18</v>
      </c>
      <c r="K2719" s="204">
        <v>0.01</v>
      </c>
      <c r="L2719" s="313"/>
      <c r="N2719" s="41"/>
      <c r="O2719" s="41"/>
      <c r="P2719" s="41"/>
      <c r="Q2719" s="41"/>
      <c r="R2719" s="41"/>
      <c r="S2719" s="41"/>
      <c r="T2719" s="41"/>
      <c r="U2719" s="41"/>
      <c r="V2719" s="41"/>
      <c r="W2719" s="41"/>
      <c r="X2719" s="41"/>
      <c r="Y2719" s="41"/>
    </row>
    <row r="2720" spans="1:25" ht="15" hidden="1" customHeight="1" x14ac:dyDescent="0.2">
      <c r="A2720" s="41"/>
      <c r="B2720" s="304" t="s">
        <v>275</v>
      </c>
      <c r="C2720" s="202">
        <v>1651</v>
      </c>
      <c r="D2720" s="200" t="s">
        <v>122</v>
      </c>
      <c r="E2720" s="200" t="s">
        <v>2311</v>
      </c>
      <c r="F2720" s="200" t="s">
        <v>276</v>
      </c>
      <c r="G2720" s="200"/>
      <c r="H2720" s="201" t="s">
        <v>697</v>
      </c>
      <c r="I2720" s="205">
        <v>4.4799999999999999E-4</v>
      </c>
      <c r="J2720" s="203">
        <v>6.7</v>
      </c>
      <c r="K2720" s="204">
        <v>0</v>
      </c>
      <c r="L2720" s="313"/>
      <c r="N2720" s="41"/>
      <c r="O2720" s="41"/>
      <c r="P2720" s="41"/>
      <c r="Q2720" s="41"/>
      <c r="R2720" s="41"/>
      <c r="S2720" s="41"/>
      <c r="T2720" s="41"/>
      <c r="U2720" s="41"/>
      <c r="V2720" s="41"/>
      <c r="W2720" s="41"/>
      <c r="X2720" s="41"/>
      <c r="Y2720" s="41"/>
    </row>
    <row r="2721" spans="1:25" ht="15" hidden="1" customHeight="1" x14ac:dyDescent="0.2">
      <c r="A2721" s="41"/>
      <c r="B2721" s="304" t="s">
        <v>275</v>
      </c>
      <c r="C2721" s="202" t="s">
        <v>2310</v>
      </c>
      <c r="D2721" s="200" t="s">
        <v>122</v>
      </c>
      <c r="E2721" s="200" t="s">
        <v>1714</v>
      </c>
      <c r="F2721" s="200" t="s">
        <v>276</v>
      </c>
      <c r="G2721" s="200"/>
      <c r="H2721" s="201" t="s">
        <v>1715</v>
      </c>
      <c r="I2721" s="205">
        <v>4.4799999999999999E-4</v>
      </c>
      <c r="J2721" s="203">
        <v>64.56</v>
      </c>
      <c r="K2721" s="204">
        <v>0.02</v>
      </c>
      <c r="L2721" s="313"/>
      <c r="N2721" s="41"/>
      <c r="O2721" s="41"/>
      <c r="P2721" s="41"/>
      <c r="Q2721" s="41"/>
      <c r="R2721" s="41"/>
      <c r="S2721" s="41"/>
      <c r="T2721" s="41"/>
      <c r="U2721" s="41"/>
      <c r="V2721" s="41"/>
      <c r="W2721" s="41"/>
      <c r="X2721" s="41"/>
      <c r="Y2721" s="41"/>
    </row>
    <row r="2722" spans="1:25" ht="15" hidden="1" customHeight="1" x14ac:dyDescent="0.2">
      <c r="A2722" s="41"/>
      <c r="B2722" s="304" t="s">
        <v>275</v>
      </c>
      <c r="C2722" s="202">
        <v>10362</v>
      </c>
      <c r="D2722" s="200" t="s">
        <v>122</v>
      </c>
      <c r="E2722" s="200" t="s">
        <v>701</v>
      </c>
      <c r="F2722" s="200" t="s">
        <v>518</v>
      </c>
      <c r="G2722" s="200"/>
      <c r="H2722" s="201" t="s">
        <v>135</v>
      </c>
      <c r="I2722" s="205">
        <v>2.5200000000000001E-3</v>
      </c>
      <c r="J2722" s="203">
        <v>12.54</v>
      </c>
      <c r="K2722" s="204">
        <v>0.03</v>
      </c>
      <c r="L2722" s="313"/>
      <c r="N2722" s="41"/>
      <c r="O2722" s="41"/>
      <c r="P2722" s="41"/>
      <c r="Q2722" s="41"/>
      <c r="R2722" s="41"/>
      <c r="S2722" s="41"/>
      <c r="T2722" s="41"/>
      <c r="U2722" s="41"/>
      <c r="V2722" s="41"/>
      <c r="W2722" s="41"/>
      <c r="X2722" s="41"/>
      <c r="Y2722" s="41"/>
    </row>
    <row r="2723" spans="1:25" ht="15" hidden="1" customHeight="1" x14ac:dyDescent="0.2">
      <c r="A2723" s="41"/>
      <c r="B2723" s="304" t="s">
        <v>275</v>
      </c>
      <c r="C2723" s="202">
        <v>11253</v>
      </c>
      <c r="D2723" s="200" t="s">
        <v>122</v>
      </c>
      <c r="E2723" s="200" t="s">
        <v>715</v>
      </c>
      <c r="F2723" s="200" t="s">
        <v>276</v>
      </c>
      <c r="G2723" s="200"/>
      <c r="H2723" s="201" t="s">
        <v>135</v>
      </c>
      <c r="I2723" s="205">
        <v>3.0800000000000001E-4</v>
      </c>
      <c r="J2723" s="203">
        <v>29</v>
      </c>
      <c r="K2723" s="204">
        <v>0</v>
      </c>
      <c r="L2723" s="313"/>
      <c r="N2723" s="41"/>
      <c r="O2723" s="41"/>
      <c r="P2723" s="41"/>
      <c r="Q2723" s="41"/>
      <c r="R2723" s="41"/>
      <c r="S2723" s="41"/>
      <c r="T2723" s="41"/>
      <c r="U2723" s="41"/>
      <c r="V2723" s="41"/>
      <c r="W2723" s="41"/>
      <c r="X2723" s="41"/>
      <c r="Y2723" s="41"/>
    </row>
    <row r="2724" spans="1:25" ht="15" hidden="1" customHeight="1" x14ac:dyDescent="0.2">
      <c r="A2724" s="41"/>
      <c r="B2724" s="304" t="s">
        <v>275</v>
      </c>
      <c r="C2724" s="202">
        <v>11254</v>
      </c>
      <c r="D2724" s="200" t="s">
        <v>122</v>
      </c>
      <c r="E2724" s="200" t="s">
        <v>716</v>
      </c>
      <c r="F2724" s="200" t="s">
        <v>276</v>
      </c>
      <c r="G2724" s="200"/>
      <c r="H2724" s="201" t="s">
        <v>135</v>
      </c>
      <c r="I2724" s="205">
        <v>1.9599999999999999E-4</v>
      </c>
      <c r="J2724" s="203">
        <v>27.49</v>
      </c>
      <c r="K2724" s="204">
        <v>0</v>
      </c>
      <c r="L2724" s="313"/>
      <c r="N2724" s="41"/>
      <c r="O2724" s="41"/>
      <c r="P2724" s="41"/>
      <c r="Q2724" s="41"/>
      <c r="R2724" s="41"/>
      <c r="S2724" s="41"/>
      <c r="T2724" s="41"/>
      <c r="U2724" s="41"/>
      <c r="V2724" s="41"/>
      <c r="W2724" s="41"/>
      <c r="X2724" s="41"/>
      <c r="Y2724" s="41"/>
    </row>
    <row r="2725" spans="1:25" ht="15" hidden="1" customHeight="1" x14ac:dyDescent="0.2">
      <c r="A2725" s="41"/>
      <c r="B2725" s="306"/>
      <c r="C2725" s="307"/>
      <c r="D2725" s="307"/>
      <c r="E2725" s="307"/>
      <c r="F2725" s="307" t="s">
        <v>261</v>
      </c>
      <c r="G2725" s="308">
        <v>9.17</v>
      </c>
      <c r="H2725" s="307" t="s">
        <v>262</v>
      </c>
      <c r="I2725" s="308">
        <v>0</v>
      </c>
      <c r="J2725" s="307" t="s">
        <v>263</v>
      </c>
      <c r="K2725" s="308">
        <v>9.17</v>
      </c>
      <c r="L2725" s="313"/>
      <c r="N2725" s="41"/>
      <c r="O2725" s="41"/>
      <c r="P2725" s="41"/>
      <c r="Q2725" s="41"/>
      <c r="R2725" s="41"/>
      <c r="S2725" s="41"/>
      <c r="T2725" s="41"/>
      <c r="U2725" s="41"/>
      <c r="V2725" s="41"/>
      <c r="W2725" s="41"/>
      <c r="X2725" s="41"/>
      <c r="Y2725" s="41"/>
    </row>
    <row r="2726" spans="1:25" ht="15" hidden="1" customHeight="1" thickBot="1" x14ac:dyDescent="0.25">
      <c r="A2726" s="41"/>
      <c r="B2726" s="306"/>
      <c r="C2726" s="307"/>
      <c r="D2726" s="307"/>
      <c r="E2726" s="307"/>
      <c r="F2726" s="307" t="s">
        <v>264</v>
      </c>
      <c r="G2726" s="308">
        <v>3.57</v>
      </c>
      <c r="H2726" s="307"/>
      <c r="I2726" s="307" t="s">
        <v>265</v>
      </c>
      <c r="J2726" s="307"/>
      <c r="K2726" s="308">
        <v>22.46</v>
      </c>
      <c r="L2726" s="313"/>
      <c r="N2726" s="41"/>
      <c r="O2726" s="41"/>
      <c r="P2726" s="41"/>
      <c r="Q2726" s="41"/>
      <c r="R2726" s="41"/>
      <c r="S2726" s="41"/>
      <c r="T2726" s="41"/>
      <c r="U2726" s="41"/>
      <c r="V2726" s="41"/>
      <c r="W2726" s="41"/>
      <c r="X2726" s="41"/>
      <c r="Y2726" s="41"/>
    </row>
    <row r="2727" spans="1:25" ht="15" hidden="1" customHeight="1" thickTop="1" x14ac:dyDescent="0.2">
      <c r="A2727" s="41"/>
      <c r="B2727" s="310"/>
      <c r="C2727" s="193"/>
      <c r="D2727" s="193"/>
      <c r="E2727" s="193"/>
      <c r="F2727" s="193"/>
      <c r="G2727" s="193"/>
      <c r="H2727" s="193"/>
      <c r="I2727" s="193"/>
      <c r="J2727" s="193"/>
      <c r="K2727" s="193"/>
      <c r="L2727" s="311"/>
      <c r="N2727" s="41"/>
      <c r="O2727" s="41"/>
      <c r="P2727" s="41"/>
      <c r="Q2727" s="41"/>
      <c r="R2727" s="41"/>
      <c r="S2727" s="41"/>
      <c r="T2727" s="41"/>
      <c r="U2727" s="41"/>
      <c r="V2727" s="41"/>
      <c r="W2727" s="41"/>
      <c r="X2727" s="41"/>
      <c r="Y2727" s="41"/>
    </row>
    <row r="2728" spans="1:25" ht="15" hidden="1" customHeight="1" x14ac:dyDescent="0.2">
      <c r="A2728" s="41"/>
      <c r="B2728" s="312" t="s">
        <v>1984</v>
      </c>
      <c r="C2728" s="187" t="s">
        <v>30</v>
      </c>
      <c r="D2728" s="185" t="s">
        <v>31</v>
      </c>
      <c r="E2728" s="185" t="s">
        <v>32</v>
      </c>
      <c r="F2728" s="185" t="s">
        <v>250</v>
      </c>
      <c r="G2728" s="185"/>
      <c r="H2728" s="186" t="s">
        <v>33</v>
      </c>
      <c r="I2728" s="187" t="s">
        <v>34</v>
      </c>
      <c r="J2728" s="187" t="s">
        <v>35</v>
      </c>
      <c r="K2728" s="187" t="s">
        <v>37</v>
      </c>
      <c r="L2728" s="313"/>
      <c r="N2728" s="41"/>
      <c r="O2728" s="41"/>
      <c r="P2728" s="41"/>
      <c r="Q2728" s="41"/>
      <c r="R2728" s="41"/>
      <c r="S2728" s="41"/>
      <c r="T2728" s="41"/>
      <c r="U2728" s="41"/>
      <c r="V2728" s="41"/>
      <c r="W2728" s="41"/>
      <c r="X2728" s="41"/>
      <c r="Y2728" s="41"/>
    </row>
    <row r="2729" spans="1:25" ht="15" hidden="1" customHeight="1" x14ac:dyDescent="0.2">
      <c r="A2729" s="41"/>
      <c r="B2729" s="302" t="s">
        <v>251</v>
      </c>
      <c r="C2729" s="190">
        <v>12646</v>
      </c>
      <c r="D2729" s="188" t="s">
        <v>122</v>
      </c>
      <c r="E2729" s="188" t="s">
        <v>993</v>
      </c>
      <c r="F2729" s="188" t="s">
        <v>1133</v>
      </c>
      <c r="G2729" s="188"/>
      <c r="H2729" s="189" t="s">
        <v>135</v>
      </c>
      <c r="I2729" s="192">
        <v>1</v>
      </c>
      <c r="J2729" s="191">
        <v>4561.83</v>
      </c>
      <c r="K2729" s="191">
        <v>4561.83</v>
      </c>
      <c r="L2729" s="313"/>
      <c r="N2729" s="41"/>
      <c r="O2729" s="41"/>
      <c r="P2729" s="41"/>
      <c r="Q2729" s="41"/>
      <c r="R2729" s="41"/>
      <c r="S2729" s="41"/>
      <c r="T2729" s="41"/>
      <c r="U2729" s="41"/>
      <c r="V2729" s="41"/>
      <c r="W2729" s="41"/>
      <c r="X2729" s="41"/>
      <c r="Y2729" s="41"/>
    </row>
    <row r="2730" spans="1:25" ht="15" hidden="1" customHeight="1" x14ac:dyDescent="0.2">
      <c r="A2730" s="41"/>
      <c r="B2730" s="312" t="s">
        <v>29</v>
      </c>
      <c r="C2730" s="187" t="s">
        <v>30</v>
      </c>
      <c r="D2730" s="185" t="s">
        <v>31</v>
      </c>
      <c r="E2730" s="185" t="s">
        <v>32</v>
      </c>
      <c r="F2730" s="185" t="s">
        <v>250</v>
      </c>
      <c r="G2730" s="187"/>
      <c r="H2730" s="186" t="s">
        <v>33</v>
      </c>
      <c r="I2730" s="187" t="s">
        <v>34</v>
      </c>
      <c r="J2730" s="187" t="s">
        <v>35</v>
      </c>
      <c r="K2730" s="187" t="s">
        <v>37</v>
      </c>
      <c r="L2730" s="313"/>
      <c r="N2730" s="41"/>
      <c r="O2730" s="41"/>
      <c r="P2730" s="41"/>
      <c r="Q2730" s="41"/>
      <c r="R2730" s="41"/>
      <c r="S2730" s="41"/>
      <c r="T2730" s="41"/>
      <c r="U2730" s="41"/>
      <c r="V2730" s="41"/>
      <c r="W2730" s="41"/>
      <c r="X2730" s="41"/>
      <c r="Y2730" s="41"/>
    </row>
    <row r="2731" spans="1:25" ht="15" hidden="1" customHeight="1" x14ac:dyDescent="0.2">
      <c r="A2731" s="41"/>
      <c r="B2731" s="314" t="s">
        <v>251</v>
      </c>
      <c r="C2731" s="196">
        <v>82</v>
      </c>
      <c r="D2731" s="194" t="s">
        <v>122</v>
      </c>
      <c r="E2731" s="194" t="s">
        <v>1140</v>
      </c>
      <c r="F2731" s="194" t="s">
        <v>1141</v>
      </c>
      <c r="G2731" s="194"/>
      <c r="H2731" s="195" t="s">
        <v>43</v>
      </c>
      <c r="I2731" s="199">
        <v>20.3</v>
      </c>
      <c r="J2731" s="197">
        <v>98.95</v>
      </c>
      <c r="K2731" s="198">
        <v>2008.68</v>
      </c>
      <c r="L2731" s="313"/>
      <c r="N2731" s="41"/>
      <c r="O2731" s="41"/>
      <c r="P2731" s="41"/>
      <c r="Q2731" s="41"/>
      <c r="R2731" s="41"/>
      <c r="S2731" s="41"/>
      <c r="T2731" s="41"/>
      <c r="U2731" s="41"/>
      <c r="V2731" s="41"/>
      <c r="W2731" s="41"/>
      <c r="X2731" s="41"/>
      <c r="Y2731" s="41"/>
    </row>
    <row r="2732" spans="1:25" ht="15" hidden="1" customHeight="1" x14ac:dyDescent="0.2">
      <c r="A2732" s="41"/>
      <c r="B2732" s="314" t="s">
        <v>251</v>
      </c>
      <c r="C2732" s="196">
        <v>2498</v>
      </c>
      <c r="D2732" s="194" t="s">
        <v>122</v>
      </c>
      <c r="E2732" s="194" t="s">
        <v>1138</v>
      </c>
      <c r="F2732" s="194" t="s">
        <v>1139</v>
      </c>
      <c r="G2732" s="194"/>
      <c r="H2732" s="195" t="s">
        <v>54</v>
      </c>
      <c r="I2732" s="199">
        <v>15</v>
      </c>
      <c r="J2732" s="197">
        <v>78.75</v>
      </c>
      <c r="K2732" s="198">
        <v>1181.25</v>
      </c>
      <c r="L2732" s="313"/>
      <c r="N2732" s="41"/>
      <c r="O2732" s="41"/>
      <c r="P2732" s="41"/>
      <c r="Q2732" s="41"/>
      <c r="R2732" s="41"/>
      <c r="S2732" s="41"/>
      <c r="T2732" s="41"/>
      <c r="U2732" s="41"/>
      <c r="V2732" s="41"/>
      <c r="W2732" s="41"/>
      <c r="X2732" s="41"/>
      <c r="Y2732" s="41"/>
    </row>
    <row r="2733" spans="1:25" ht="15" hidden="1" customHeight="1" x14ac:dyDescent="0.2">
      <c r="A2733" s="41"/>
      <c r="B2733" s="314" t="s">
        <v>251</v>
      </c>
      <c r="C2733" s="196">
        <v>12651</v>
      </c>
      <c r="D2733" s="194" t="s">
        <v>122</v>
      </c>
      <c r="E2733" s="194" t="s">
        <v>1136</v>
      </c>
      <c r="F2733" s="194" t="s">
        <v>1137</v>
      </c>
      <c r="G2733" s="194"/>
      <c r="H2733" s="195" t="s">
        <v>54</v>
      </c>
      <c r="I2733" s="199">
        <v>5</v>
      </c>
      <c r="J2733" s="197">
        <v>26.04</v>
      </c>
      <c r="K2733" s="198">
        <v>130.19999999999999</v>
      </c>
      <c r="L2733" s="313"/>
      <c r="N2733" s="41"/>
      <c r="O2733" s="41"/>
      <c r="P2733" s="41"/>
      <c r="Q2733" s="41"/>
      <c r="R2733" s="41"/>
      <c r="S2733" s="41"/>
      <c r="T2733" s="41"/>
      <c r="U2733" s="41"/>
      <c r="V2733" s="41"/>
      <c r="W2733" s="41"/>
      <c r="X2733" s="41"/>
      <c r="Y2733" s="41"/>
    </row>
    <row r="2734" spans="1:25" ht="15" hidden="1" customHeight="1" x14ac:dyDescent="0.2">
      <c r="A2734" s="41"/>
      <c r="B2734" s="314" t="s">
        <v>251</v>
      </c>
      <c r="C2734" s="196">
        <v>11484</v>
      </c>
      <c r="D2734" s="194" t="s">
        <v>122</v>
      </c>
      <c r="E2734" s="194" t="s">
        <v>1134</v>
      </c>
      <c r="F2734" s="194" t="s">
        <v>1135</v>
      </c>
      <c r="G2734" s="194"/>
      <c r="H2734" s="195" t="s">
        <v>54</v>
      </c>
      <c r="I2734" s="199">
        <v>2.16</v>
      </c>
      <c r="J2734" s="197">
        <v>572.63</v>
      </c>
      <c r="K2734" s="198">
        <v>1236.8800000000001</v>
      </c>
      <c r="L2734" s="313"/>
      <c r="N2734" s="41"/>
      <c r="O2734" s="41"/>
      <c r="P2734" s="41"/>
      <c r="Q2734" s="41"/>
      <c r="R2734" s="41"/>
      <c r="S2734" s="41"/>
      <c r="T2734" s="41"/>
      <c r="U2734" s="41"/>
      <c r="V2734" s="41"/>
      <c r="W2734" s="41"/>
      <c r="X2734" s="41"/>
      <c r="Y2734" s="41"/>
    </row>
    <row r="2735" spans="1:25" ht="15" hidden="1" customHeight="1" x14ac:dyDescent="0.2">
      <c r="A2735" s="41"/>
      <c r="B2735" s="316" t="s">
        <v>1705</v>
      </c>
      <c r="C2735" s="187"/>
      <c r="D2735" s="187"/>
      <c r="E2735" s="187"/>
      <c r="F2735" s="187"/>
      <c r="G2735" s="187"/>
      <c r="H2735" s="187"/>
      <c r="I2735" s="187"/>
      <c r="J2735" s="187"/>
      <c r="K2735" s="187"/>
      <c r="L2735" s="315"/>
      <c r="N2735" s="41"/>
      <c r="O2735" s="41"/>
      <c r="P2735" s="41"/>
      <c r="Q2735" s="41"/>
      <c r="R2735" s="41"/>
      <c r="S2735" s="41"/>
      <c r="T2735" s="41"/>
      <c r="U2735" s="41"/>
      <c r="V2735" s="41"/>
      <c r="W2735" s="41"/>
      <c r="X2735" s="41"/>
      <c r="Y2735" s="41"/>
    </row>
    <row r="2736" spans="1:25" ht="15" hidden="1" customHeight="1" x14ac:dyDescent="0.2">
      <c r="A2736" s="41"/>
      <c r="B2736" s="312" t="s">
        <v>29</v>
      </c>
      <c r="C2736" s="187" t="s">
        <v>30</v>
      </c>
      <c r="D2736" s="185" t="s">
        <v>31</v>
      </c>
      <c r="E2736" s="185" t="s">
        <v>32</v>
      </c>
      <c r="F2736" s="185" t="s">
        <v>250</v>
      </c>
      <c r="G2736" s="187"/>
      <c r="H2736" s="186" t="s">
        <v>33</v>
      </c>
      <c r="I2736" s="187" t="s">
        <v>34</v>
      </c>
      <c r="J2736" s="187" t="s">
        <v>35</v>
      </c>
      <c r="K2736" s="187" t="s">
        <v>37</v>
      </c>
      <c r="L2736" s="315"/>
      <c r="N2736" s="41"/>
      <c r="O2736" s="41"/>
      <c r="P2736" s="41"/>
      <c r="Q2736" s="41"/>
      <c r="R2736" s="41"/>
      <c r="S2736" s="41"/>
      <c r="T2736" s="41"/>
      <c r="U2736" s="41"/>
      <c r="V2736" s="41"/>
      <c r="W2736" s="41"/>
      <c r="X2736" s="41"/>
      <c r="Y2736" s="41"/>
    </row>
    <row r="2737" spans="1:25" ht="15" hidden="1" customHeight="1" x14ac:dyDescent="0.2">
      <c r="A2737" s="41"/>
      <c r="B2737" s="304" t="s">
        <v>275</v>
      </c>
      <c r="C2737" s="202">
        <v>11264</v>
      </c>
      <c r="D2737" s="200" t="s">
        <v>122</v>
      </c>
      <c r="E2737" s="200" t="s">
        <v>729</v>
      </c>
      <c r="F2737" s="200" t="s">
        <v>276</v>
      </c>
      <c r="G2737" s="200"/>
      <c r="H2737" s="201" t="s">
        <v>135</v>
      </c>
      <c r="I2737" s="205">
        <v>1.5550000000000001E-4</v>
      </c>
      <c r="J2737" s="203">
        <v>13.52</v>
      </c>
      <c r="K2737" s="204">
        <v>0</v>
      </c>
      <c r="L2737" s="315"/>
      <c r="N2737" s="41"/>
      <c r="O2737" s="41"/>
      <c r="P2737" s="41"/>
      <c r="Q2737" s="41"/>
      <c r="R2737" s="41"/>
      <c r="S2737" s="41"/>
      <c r="T2737" s="41"/>
      <c r="U2737" s="41"/>
      <c r="V2737" s="41"/>
      <c r="W2737" s="41"/>
      <c r="X2737" s="41"/>
      <c r="Y2737" s="41"/>
    </row>
    <row r="2738" spans="1:25" ht="15" hidden="1" customHeight="1" x14ac:dyDescent="0.2">
      <c r="A2738" s="41"/>
      <c r="B2738" s="304" t="s">
        <v>275</v>
      </c>
      <c r="C2738" s="202">
        <v>10578</v>
      </c>
      <c r="D2738" s="200" t="s">
        <v>122</v>
      </c>
      <c r="E2738" s="200" t="s">
        <v>1217</v>
      </c>
      <c r="F2738" s="200" t="s">
        <v>276</v>
      </c>
      <c r="G2738" s="200"/>
      <c r="H2738" s="201" t="s">
        <v>135</v>
      </c>
      <c r="I2738" s="205">
        <v>5.6839999999999998E-3</v>
      </c>
      <c r="J2738" s="203">
        <v>15.15</v>
      </c>
      <c r="K2738" s="204">
        <v>0.08</v>
      </c>
      <c r="L2738" s="315"/>
      <c r="N2738" s="41"/>
      <c r="O2738" s="41"/>
      <c r="P2738" s="41"/>
      <c r="Q2738" s="41"/>
      <c r="R2738" s="41"/>
      <c r="S2738" s="41"/>
      <c r="T2738" s="41"/>
      <c r="U2738" s="41"/>
      <c r="V2738" s="41"/>
      <c r="W2738" s="41"/>
      <c r="X2738" s="41"/>
      <c r="Y2738" s="41"/>
    </row>
    <row r="2739" spans="1:25" ht="15" hidden="1" customHeight="1" x14ac:dyDescent="0.2">
      <c r="A2739" s="41"/>
      <c r="B2739" s="304" t="s">
        <v>275</v>
      </c>
      <c r="C2739" s="202">
        <v>10788</v>
      </c>
      <c r="D2739" s="200" t="s">
        <v>122</v>
      </c>
      <c r="E2739" s="200" t="s">
        <v>708</v>
      </c>
      <c r="F2739" s="200" t="s">
        <v>276</v>
      </c>
      <c r="G2739" s="200"/>
      <c r="H2739" s="201" t="s">
        <v>135</v>
      </c>
      <c r="I2739" s="205">
        <v>2.12035E-2</v>
      </c>
      <c r="J2739" s="203">
        <v>36.9</v>
      </c>
      <c r="K2739" s="204">
        <v>0.78</v>
      </c>
      <c r="L2739" s="315"/>
      <c r="N2739" s="41"/>
      <c r="O2739" s="41"/>
      <c r="P2739" s="41"/>
      <c r="Q2739" s="41"/>
      <c r="R2739" s="41"/>
      <c r="S2739" s="41"/>
      <c r="T2739" s="41"/>
      <c r="U2739" s="41"/>
      <c r="V2739" s="41"/>
      <c r="W2739" s="41"/>
      <c r="X2739" s="41"/>
      <c r="Y2739" s="41"/>
    </row>
    <row r="2740" spans="1:25" ht="15" hidden="1" customHeight="1" x14ac:dyDescent="0.2">
      <c r="A2740" s="41"/>
      <c r="B2740" s="304" t="s">
        <v>275</v>
      </c>
      <c r="C2740" s="202" t="s">
        <v>2466</v>
      </c>
      <c r="D2740" s="200" t="s">
        <v>122</v>
      </c>
      <c r="E2740" s="200" t="s">
        <v>1786</v>
      </c>
      <c r="F2740" s="200" t="s">
        <v>276</v>
      </c>
      <c r="G2740" s="200"/>
      <c r="H2740" s="201" t="s">
        <v>565</v>
      </c>
      <c r="I2740" s="205">
        <v>6.09</v>
      </c>
      <c r="J2740" s="203">
        <v>18.05</v>
      </c>
      <c r="K2740" s="204">
        <v>109.92</v>
      </c>
      <c r="L2740" s="315"/>
      <c r="N2740" s="41"/>
      <c r="O2740" s="41"/>
      <c r="P2740" s="41"/>
      <c r="Q2740" s="41"/>
      <c r="R2740" s="41"/>
      <c r="S2740" s="41"/>
      <c r="T2740" s="41"/>
      <c r="U2740" s="41"/>
      <c r="V2740" s="41"/>
      <c r="W2740" s="41"/>
      <c r="X2740" s="41"/>
      <c r="Y2740" s="41"/>
    </row>
    <row r="2741" spans="1:25" ht="15" hidden="1" customHeight="1" x14ac:dyDescent="0.2">
      <c r="A2741" s="41"/>
      <c r="B2741" s="304" t="s">
        <v>275</v>
      </c>
      <c r="C2741" s="202">
        <v>11243</v>
      </c>
      <c r="D2741" s="200" t="s">
        <v>122</v>
      </c>
      <c r="E2741" s="200" t="s">
        <v>725</v>
      </c>
      <c r="F2741" s="200" t="s">
        <v>276</v>
      </c>
      <c r="G2741" s="200"/>
      <c r="H2741" s="201" t="s">
        <v>135</v>
      </c>
      <c r="I2741" s="205">
        <v>7.7799999999999994E-5</v>
      </c>
      <c r="J2741" s="203">
        <v>28</v>
      </c>
      <c r="K2741" s="204">
        <v>0</v>
      </c>
      <c r="L2741" s="315"/>
      <c r="N2741" s="41"/>
      <c r="O2741" s="41"/>
      <c r="P2741" s="41"/>
      <c r="Q2741" s="41"/>
      <c r="R2741" s="41"/>
      <c r="S2741" s="41"/>
      <c r="T2741" s="41"/>
      <c r="U2741" s="41"/>
      <c r="V2741" s="41"/>
      <c r="W2741" s="41"/>
      <c r="X2741" s="41"/>
      <c r="Y2741" s="41"/>
    </row>
    <row r="2742" spans="1:25" ht="15" hidden="1" customHeight="1" x14ac:dyDescent="0.2">
      <c r="A2742" s="41"/>
      <c r="B2742" s="304" t="s">
        <v>275</v>
      </c>
      <c r="C2742" s="202" t="s">
        <v>2307</v>
      </c>
      <c r="D2742" s="200" t="s">
        <v>122</v>
      </c>
      <c r="E2742" s="200" t="s">
        <v>1718</v>
      </c>
      <c r="F2742" s="200" t="s">
        <v>276</v>
      </c>
      <c r="G2742" s="200"/>
      <c r="H2742" s="201" t="s">
        <v>135</v>
      </c>
      <c r="I2742" s="205">
        <v>2.70431E-2</v>
      </c>
      <c r="J2742" s="203">
        <v>17.48</v>
      </c>
      <c r="K2742" s="204">
        <v>0.47</v>
      </c>
      <c r="L2742" s="315"/>
      <c r="N2742" s="41"/>
      <c r="O2742" s="41"/>
      <c r="P2742" s="41"/>
      <c r="Q2742" s="41"/>
      <c r="R2742" s="41"/>
      <c r="S2742" s="41"/>
      <c r="T2742" s="41"/>
      <c r="U2742" s="41"/>
      <c r="V2742" s="41"/>
      <c r="W2742" s="41"/>
      <c r="X2742" s="41"/>
      <c r="Y2742" s="41"/>
    </row>
    <row r="2743" spans="1:25" ht="15" hidden="1" customHeight="1" x14ac:dyDescent="0.2">
      <c r="A2743" s="41"/>
      <c r="B2743" s="304" t="s">
        <v>275</v>
      </c>
      <c r="C2743" s="202" t="s">
        <v>2318</v>
      </c>
      <c r="D2743" s="200" t="s">
        <v>122</v>
      </c>
      <c r="E2743" s="200" t="s">
        <v>1717</v>
      </c>
      <c r="F2743" s="200" t="s">
        <v>276</v>
      </c>
      <c r="G2743" s="200"/>
      <c r="H2743" s="201" t="s">
        <v>135</v>
      </c>
      <c r="I2743" s="205">
        <v>2.12035E-2</v>
      </c>
      <c r="J2743" s="203">
        <v>163</v>
      </c>
      <c r="K2743" s="204">
        <v>3.45</v>
      </c>
      <c r="L2743" s="315"/>
      <c r="N2743" s="41"/>
      <c r="O2743" s="41"/>
      <c r="P2743" s="41"/>
      <c r="Q2743" s="41"/>
      <c r="R2743" s="41"/>
      <c r="S2743" s="41"/>
      <c r="T2743" s="41"/>
      <c r="U2743" s="41"/>
      <c r="V2743" s="41"/>
      <c r="W2743" s="41"/>
      <c r="X2743" s="41"/>
      <c r="Y2743" s="41"/>
    </row>
    <row r="2744" spans="1:25" ht="15" hidden="1" customHeight="1" x14ac:dyDescent="0.2">
      <c r="A2744" s="41"/>
      <c r="B2744" s="304" t="s">
        <v>275</v>
      </c>
      <c r="C2744" s="202">
        <v>158</v>
      </c>
      <c r="D2744" s="200" t="s">
        <v>122</v>
      </c>
      <c r="E2744" s="200" t="s">
        <v>695</v>
      </c>
      <c r="F2744" s="200" t="s">
        <v>276</v>
      </c>
      <c r="G2744" s="200"/>
      <c r="H2744" s="201" t="s">
        <v>135</v>
      </c>
      <c r="I2744" s="205">
        <v>13.764917499999999</v>
      </c>
      <c r="J2744" s="203">
        <v>14</v>
      </c>
      <c r="K2744" s="204">
        <v>192.7</v>
      </c>
      <c r="L2744" s="315"/>
      <c r="N2744" s="41"/>
      <c r="O2744" s="41"/>
      <c r="P2744" s="41"/>
      <c r="Q2744" s="41"/>
      <c r="R2744" s="41"/>
      <c r="S2744" s="41"/>
      <c r="T2744" s="41"/>
      <c r="U2744" s="41"/>
      <c r="V2744" s="41"/>
      <c r="W2744" s="41"/>
      <c r="X2744" s="41"/>
      <c r="Y2744" s="41"/>
    </row>
    <row r="2745" spans="1:25" ht="15" hidden="1" customHeight="1" x14ac:dyDescent="0.2">
      <c r="A2745" s="41"/>
      <c r="B2745" s="304" t="s">
        <v>275</v>
      </c>
      <c r="C2745" s="202">
        <v>10282</v>
      </c>
      <c r="D2745" s="200" t="s">
        <v>122</v>
      </c>
      <c r="E2745" s="200" t="s">
        <v>722</v>
      </c>
      <c r="F2745" s="200" t="s">
        <v>276</v>
      </c>
      <c r="G2745" s="200"/>
      <c r="H2745" s="201" t="s">
        <v>135</v>
      </c>
      <c r="I2745" s="205">
        <v>1.5550000000000001E-4</v>
      </c>
      <c r="J2745" s="203">
        <v>46.2</v>
      </c>
      <c r="K2745" s="204">
        <v>0</v>
      </c>
      <c r="L2745" s="315"/>
      <c r="N2745" s="41"/>
      <c r="O2745" s="41"/>
      <c r="P2745" s="41"/>
      <c r="Q2745" s="41"/>
      <c r="R2745" s="41"/>
      <c r="S2745" s="41"/>
      <c r="T2745" s="41"/>
      <c r="U2745" s="41"/>
      <c r="V2745" s="41"/>
      <c r="W2745" s="41"/>
      <c r="X2745" s="41"/>
      <c r="Y2745" s="41"/>
    </row>
    <row r="2746" spans="1:25" ht="15" hidden="1" customHeight="1" x14ac:dyDescent="0.2">
      <c r="A2746" s="41"/>
      <c r="B2746" s="304" t="s">
        <v>275</v>
      </c>
      <c r="C2746" s="202">
        <v>11265</v>
      </c>
      <c r="D2746" s="200" t="s">
        <v>122</v>
      </c>
      <c r="E2746" s="200" t="s">
        <v>730</v>
      </c>
      <c r="F2746" s="200" t="s">
        <v>276</v>
      </c>
      <c r="G2746" s="200"/>
      <c r="H2746" s="201" t="s">
        <v>135</v>
      </c>
      <c r="I2746" s="205">
        <v>3.1100000000000002E-4</v>
      </c>
      <c r="J2746" s="203">
        <v>18.75</v>
      </c>
      <c r="K2746" s="204">
        <v>0</v>
      </c>
      <c r="L2746" s="315"/>
      <c r="N2746" s="41"/>
      <c r="O2746" s="41"/>
      <c r="P2746" s="41"/>
      <c r="Q2746" s="41"/>
      <c r="R2746" s="41"/>
      <c r="S2746" s="41"/>
      <c r="T2746" s="41"/>
      <c r="U2746" s="41"/>
      <c r="V2746" s="41"/>
      <c r="W2746" s="41"/>
      <c r="X2746" s="41"/>
      <c r="Y2746" s="41"/>
    </row>
    <row r="2747" spans="1:25" ht="15" hidden="1" customHeight="1" x14ac:dyDescent="0.2">
      <c r="A2747" s="41"/>
      <c r="B2747" s="304" t="s">
        <v>275</v>
      </c>
      <c r="C2747" s="202" t="s">
        <v>2460</v>
      </c>
      <c r="D2747" s="200" t="s">
        <v>122</v>
      </c>
      <c r="E2747" s="200" t="s">
        <v>1788</v>
      </c>
      <c r="F2747" s="200" t="s">
        <v>276</v>
      </c>
      <c r="G2747" s="200"/>
      <c r="H2747" s="201" t="s">
        <v>188</v>
      </c>
      <c r="I2747" s="205">
        <v>8.1199999999999992</v>
      </c>
      <c r="J2747" s="203">
        <v>5.51</v>
      </c>
      <c r="K2747" s="204">
        <v>44.74</v>
      </c>
      <c r="L2747" s="315"/>
      <c r="N2747" s="41"/>
      <c r="O2747" s="41"/>
      <c r="P2747" s="41"/>
      <c r="Q2747" s="41"/>
      <c r="R2747" s="41"/>
      <c r="S2747" s="41"/>
      <c r="T2747" s="41"/>
      <c r="U2747" s="41"/>
      <c r="V2747" s="41"/>
      <c r="W2747" s="41"/>
      <c r="X2747" s="41"/>
      <c r="Y2747" s="41"/>
    </row>
    <row r="2748" spans="1:25" ht="15" hidden="1" customHeight="1" x14ac:dyDescent="0.2">
      <c r="A2748" s="41"/>
      <c r="B2748" s="304" t="s">
        <v>275</v>
      </c>
      <c r="C2748" s="202">
        <v>10599</v>
      </c>
      <c r="D2748" s="200" t="s">
        <v>122</v>
      </c>
      <c r="E2748" s="200" t="s">
        <v>706</v>
      </c>
      <c r="F2748" s="200" t="s">
        <v>276</v>
      </c>
      <c r="G2748" s="200"/>
      <c r="H2748" s="201" t="s">
        <v>135</v>
      </c>
      <c r="I2748" s="205">
        <v>0.24338750000000001</v>
      </c>
      <c r="J2748" s="203">
        <v>18</v>
      </c>
      <c r="K2748" s="204">
        <v>4.38</v>
      </c>
      <c r="L2748" s="315"/>
      <c r="N2748" s="41"/>
      <c r="O2748" s="41"/>
      <c r="P2748" s="41"/>
      <c r="Q2748" s="41"/>
      <c r="R2748" s="41"/>
      <c r="S2748" s="41"/>
      <c r="T2748" s="41"/>
      <c r="U2748" s="41"/>
      <c r="V2748" s="41"/>
      <c r="W2748" s="41"/>
      <c r="X2748" s="41"/>
      <c r="Y2748" s="41"/>
    </row>
    <row r="2749" spans="1:25" ht="15" hidden="1" customHeight="1" x14ac:dyDescent="0.2">
      <c r="A2749" s="41"/>
      <c r="B2749" s="304" t="s">
        <v>275</v>
      </c>
      <c r="C2749" s="202">
        <v>11247</v>
      </c>
      <c r="D2749" s="200" t="s">
        <v>122</v>
      </c>
      <c r="E2749" s="200" t="s">
        <v>728</v>
      </c>
      <c r="F2749" s="200" t="s">
        <v>276</v>
      </c>
      <c r="G2749" s="200"/>
      <c r="H2749" s="201" t="s">
        <v>135</v>
      </c>
      <c r="I2749" s="205">
        <v>7.7799999999999994E-5</v>
      </c>
      <c r="J2749" s="203">
        <v>327.8</v>
      </c>
      <c r="K2749" s="204">
        <v>0.02</v>
      </c>
      <c r="L2749" s="315"/>
      <c r="N2749" s="41"/>
      <c r="O2749" s="41"/>
      <c r="P2749" s="41"/>
      <c r="Q2749" s="41"/>
      <c r="R2749" s="41"/>
      <c r="S2749" s="41"/>
      <c r="T2749" s="41"/>
      <c r="U2749" s="41"/>
      <c r="V2749" s="41"/>
      <c r="W2749" s="41"/>
      <c r="X2749" s="41"/>
      <c r="Y2749" s="41"/>
    </row>
    <row r="2750" spans="1:25" ht="15" hidden="1" customHeight="1" x14ac:dyDescent="0.2">
      <c r="A2750" s="41"/>
      <c r="B2750" s="304" t="s">
        <v>275</v>
      </c>
      <c r="C2750" s="202">
        <v>10579</v>
      </c>
      <c r="D2750" s="200" t="s">
        <v>122</v>
      </c>
      <c r="E2750" s="200" t="s">
        <v>709</v>
      </c>
      <c r="F2750" s="200" t="s">
        <v>276</v>
      </c>
      <c r="G2750" s="200"/>
      <c r="H2750" s="201" t="s">
        <v>135</v>
      </c>
      <c r="I2750" s="205">
        <v>5.6839999999999998E-3</v>
      </c>
      <c r="J2750" s="203">
        <v>26.89</v>
      </c>
      <c r="K2750" s="204">
        <v>0.15</v>
      </c>
      <c r="L2750" s="315"/>
      <c r="N2750" s="41"/>
      <c r="O2750" s="41"/>
      <c r="P2750" s="41"/>
      <c r="Q2750" s="41"/>
      <c r="R2750" s="41"/>
      <c r="S2750" s="41"/>
      <c r="T2750" s="41"/>
      <c r="U2750" s="41"/>
      <c r="V2750" s="41"/>
      <c r="W2750" s="41"/>
      <c r="X2750" s="41"/>
      <c r="Y2750" s="41"/>
    </row>
    <row r="2751" spans="1:25" ht="15" hidden="1" customHeight="1" x14ac:dyDescent="0.2">
      <c r="A2751" s="41"/>
      <c r="B2751" s="304" t="s">
        <v>275</v>
      </c>
      <c r="C2751" s="202">
        <v>2378</v>
      </c>
      <c r="D2751" s="200" t="s">
        <v>122</v>
      </c>
      <c r="E2751" s="200" t="s">
        <v>698</v>
      </c>
      <c r="F2751" s="200" t="s">
        <v>276</v>
      </c>
      <c r="G2751" s="200"/>
      <c r="H2751" s="201" t="s">
        <v>135</v>
      </c>
      <c r="I2751" s="205">
        <v>11.8857886</v>
      </c>
      <c r="J2751" s="203">
        <v>4.5</v>
      </c>
      <c r="K2751" s="204">
        <v>53.48</v>
      </c>
      <c r="L2751" s="315"/>
      <c r="N2751" s="41"/>
      <c r="O2751" s="41"/>
      <c r="P2751" s="41"/>
      <c r="Q2751" s="41"/>
      <c r="R2751" s="41"/>
      <c r="S2751" s="41"/>
      <c r="T2751" s="41"/>
      <c r="U2751" s="41"/>
      <c r="V2751" s="41"/>
      <c r="W2751" s="41"/>
      <c r="X2751" s="41"/>
      <c r="Y2751" s="41"/>
    </row>
    <row r="2752" spans="1:25" ht="15" hidden="1" customHeight="1" x14ac:dyDescent="0.2">
      <c r="A2752" s="41"/>
      <c r="B2752" s="304" t="s">
        <v>275</v>
      </c>
      <c r="C2752" s="202">
        <v>10761</v>
      </c>
      <c r="D2752" s="200" t="s">
        <v>122</v>
      </c>
      <c r="E2752" s="200" t="s">
        <v>707</v>
      </c>
      <c r="F2752" s="200" t="s">
        <v>518</v>
      </c>
      <c r="G2752" s="200"/>
      <c r="H2752" s="201" t="s">
        <v>135</v>
      </c>
      <c r="I2752" s="205">
        <v>13.764917499999999</v>
      </c>
      <c r="J2752" s="203">
        <v>5</v>
      </c>
      <c r="K2752" s="204">
        <v>68.819999999999993</v>
      </c>
      <c r="L2752" s="315"/>
      <c r="N2752" s="41"/>
      <c r="O2752" s="41"/>
      <c r="P2752" s="41"/>
      <c r="Q2752" s="41"/>
      <c r="R2752" s="41"/>
      <c r="S2752" s="41"/>
      <c r="T2752" s="41"/>
      <c r="U2752" s="41"/>
      <c r="V2752" s="41"/>
      <c r="W2752" s="41"/>
      <c r="X2752" s="41"/>
      <c r="Y2752" s="41"/>
    </row>
    <row r="2753" spans="1:25" ht="15" hidden="1" customHeight="1" x14ac:dyDescent="0.2">
      <c r="A2753" s="41"/>
      <c r="B2753" s="304" t="s">
        <v>275</v>
      </c>
      <c r="C2753" s="202">
        <v>1651</v>
      </c>
      <c r="D2753" s="200" t="s">
        <v>122</v>
      </c>
      <c r="E2753" s="200" t="s">
        <v>2311</v>
      </c>
      <c r="F2753" s="200" t="s">
        <v>276</v>
      </c>
      <c r="G2753" s="200"/>
      <c r="H2753" s="201" t="s">
        <v>697</v>
      </c>
      <c r="I2753" s="205">
        <v>0.1053302</v>
      </c>
      <c r="J2753" s="203">
        <v>6.7</v>
      </c>
      <c r="K2753" s="204">
        <v>0.7</v>
      </c>
      <c r="L2753" s="315"/>
      <c r="N2753" s="41"/>
      <c r="O2753" s="41"/>
      <c r="P2753" s="41"/>
      <c r="Q2753" s="41"/>
      <c r="R2753" s="41"/>
      <c r="S2753" s="41"/>
      <c r="T2753" s="41"/>
      <c r="U2753" s="41"/>
      <c r="V2753" s="41"/>
      <c r="W2753" s="41"/>
      <c r="X2753" s="41"/>
      <c r="Y2753" s="41"/>
    </row>
    <row r="2754" spans="1:25" ht="15" hidden="1" customHeight="1" x14ac:dyDescent="0.2">
      <c r="A2754" s="41"/>
      <c r="B2754" s="304" t="s">
        <v>275</v>
      </c>
      <c r="C2754" s="202">
        <v>4174</v>
      </c>
      <c r="D2754" s="200" t="s">
        <v>122</v>
      </c>
      <c r="E2754" s="200" t="s">
        <v>720</v>
      </c>
      <c r="F2754" s="200" t="s">
        <v>276</v>
      </c>
      <c r="G2754" s="200"/>
      <c r="H2754" s="201" t="s">
        <v>135</v>
      </c>
      <c r="I2754" s="205">
        <v>3.8880000000000002E-4</v>
      </c>
      <c r="J2754" s="203">
        <v>12</v>
      </c>
      <c r="K2754" s="204">
        <v>0</v>
      </c>
      <c r="L2754" s="315"/>
      <c r="N2754" s="41"/>
      <c r="O2754" s="41"/>
      <c r="P2754" s="41"/>
      <c r="Q2754" s="41"/>
      <c r="R2754" s="41"/>
      <c r="S2754" s="41"/>
      <c r="T2754" s="41"/>
      <c r="U2754" s="41"/>
      <c r="V2754" s="41"/>
      <c r="W2754" s="41"/>
      <c r="X2754" s="41"/>
      <c r="Y2754" s="41"/>
    </row>
    <row r="2755" spans="1:25" ht="15" hidden="1" customHeight="1" x14ac:dyDescent="0.2">
      <c r="A2755" s="41"/>
      <c r="B2755" s="304" t="s">
        <v>275</v>
      </c>
      <c r="C2755" s="202" t="s">
        <v>2317</v>
      </c>
      <c r="D2755" s="200" t="s">
        <v>122</v>
      </c>
      <c r="E2755" s="200" t="s">
        <v>1707</v>
      </c>
      <c r="F2755" s="200" t="s">
        <v>276</v>
      </c>
      <c r="G2755" s="200"/>
      <c r="H2755" s="201" t="s">
        <v>54</v>
      </c>
      <c r="I2755" s="205">
        <v>2.16</v>
      </c>
      <c r="J2755" s="203">
        <v>50.63</v>
      </c>
      <c r="K2755" s="204">
        <v>109.36</v>
      </c>
      <c r="L2755" s="315"/>
      <c r="N2755" s="41"/>
      <c r="O2755" s="41"/>
      <c r="P2755" s="41"/>
      <c r="Q2755" s="41"/>
      <c r="R2755" s="41"/>
      <c r="S2755" s="41"/>
      <c r="T2755" s="41"/>
      <c r="U2755" s="41"/>
      <c r="V2755" s="41"/>
      <c r="W2755" s="41"/>
      <c r="X2755" s="41"/>
      <c r="Y2755" s="41"/>
    </row>
    <row r="2756" spans="1:25" ht="15" hidden="1" customHeight="1" x14ac:dyDescent="0.2">
      <c r="A2756" s="41"/>
      <c r="B2756" s="304" t="s">
        <v>275</v>
      </c>
      <c r="C2756" s="202">
        <v>11244</v>
      </c>
      <c r="D2756" s="200" t="s">
        <v>122</v>
      </c>
      <c r="E2756" s="200" t="s">
        <v>1218</v>
      </c>
      <c r="F2756" s="200" t="s">
        <v>276</v>
      </c>
      <c r="G2756" s="200"/>
      <c r="H2756" s="201" t="s">
        <v>135</v>
      </c>
      <c r="I2756" s="205">
        <v>5.6839999999999998E-3</v>
      </c>
      <c r="J2756" s="203">
        <v>48.95</v>
      </c>
      <c r="K2756" s="204">
        <v>0.27</v>
      </c>
      <c r="L2756" s="315"/>
      <c r="N2756" s="41"/>
      <c r="O2756" s="41"/>
      <c r="P2756" s="41"/>
      <c r="Q2756" s="41"/>
      <c r="R2756" s="41"/>
      <c r="S2756" s="41"/>
      <c r="T2756" s="41"/>
      <c r="U2756" s="41"/>
      <c r="V2756" s="41"/>
      <c r="W2756" s="41"/>
      <c r="X2756" s="41"/>
      <c r="Y2756" s="41"/>
    </row>
    <row r="2757" spans="1:25" ht="15" hidden="1" customHeight="1" x14ac:dyDescent="0.2">
      <c r="A2757" s="41"/>
      <c r="B2757" s="304" t="s">
        <v>275</v>
      </c>
      <c r="C2757" s="202">
        <v>4729</v>
      </c>
      <c r="D2757" s="200" t="s">
        <v>122</v>
      </c>
      <c r="E2757" s="200" t="s">
        <v>700</v>
      </c>
      <c r="F2757" s="200" t="s">
        <v>276</v>
      </c>
      <c r="G2757" s="200"/>
      <c r="H2757" s="201" t="s">
        <v>135</v>
      </c>
      <c r="I2757" s="205">
        <v>1.06018E-2</v>
      </c>
      <c r="J2757" s="203">
        <v>37.799999999999997</v>
      </c>
      <c r="K2757" s="204">
        <v>0.4</v>
      </c>
      <c r="L2757" s="315"/>
      <c r="N2757" s="41"/>
      <c r="O2757" s="41"/>
      <c r="P2757" s="41"/>
      <c r="Q2757" s="41"/>
      <c r="R2757" s="41"/>
      <c r="S2757" s="41"/>
      <c r="T2757" s="41"/>
      <c r="U2757" s="41"/>
      <c r="V2757" s="41"/>
      <c r="W2757" s="41"/>
      <c r="X2757" s="41"/>
      <c r="Y2757" s="41"/>
    </row>
    <row r="2758" spans="1:25" ht="15" hidden="1" customHeight="1" x14ac:dyDescent="0.2">
      <c r="A2758" s="41"/>
      <c r="B2758" s="304" t="s">
        <v>275</v>
      </c>
      <c r="C2758" s="202">
        <v>11245</v>
      </c>
      <c r="D2758" s="200" t="s">
        <v>122</v>
      </c>
      <c r="E2758" s="200" t="s">
        <v>726</v>
      </c>
      <c r="F2758" s="200" t="s">
        <v>276</v>
      </c>
      <c r="G2758" s="200"/>
      <c r="H2758" s="201" t="s">
        <v>135</v>
      </c>
      <c r="I2758" s="205">
        <v>5.4429999999999995E-4</v>
      </c>
      <c r="J2758" s="203">
        <v>11.6</v>
      </c>
      <c r="K2758" s="204">
        <v>0</v>
      </c>
      <c r="L2758" s="315"/>
      <c r="N2758" s="41"/>
      <c r="O2758" s="41"/>
      <c r="P2758" s="41"/>
      <c r="Q2758" s="41"/>
      <c r="R2758" s="41"/>
      <c r="S2758" s="41"/>
      <c r="T2758" s="41"/>
      <c r="U2758" s="41"/>
      <c r="V2758" s="41"/>
      <c r="W2758" s="41"/>
      <c r="X2758" s="41"/>
      <c r="Y2758" s="41"/>
    </row>
    <row r="2759" spans="1:25" ht="15" hidden="1" customHeight="1" x14ac:dyDescent="0.2">
      <c r="A2759" s="41"/>
      <c r="B2759" s="304" t="s">
        <v>275</v>
      </c>
      <c r="C2759" s="202">
        <v>10492</v>
      </c>
      <c r="D2759" s="200" t="s">
        <v>122</v>
      </c>
      <c r="E2759" s="200" t="s">
        <v>702</v>
      </c>
      <c r="F2759" s="200" t="s">
        <v>276</v>
      </c>
      <c r="G2759" s="200"/>
      <c r="H2759" s="201" t="s">
        <v>135</v>
      </c>
      <c r="I2759" s="205">
        <v>0.60846889999999998</v>
      </c>
      <c r="J2759" s="203">
        <v>190</v>
      </c>
      <c r="K2759" s="204">
        <v>115.6</v>
      </c>
      <c r="L2759" s="315"/>
      <c r="N2759" s="41"/>
      <c r="O2759" s="41"/>
      <c r="P2759" s="41"/>
      <c r="Q2759" s="41"/>
      <c r="R2759" s="41"/>
      <c r="S2759" s="41"/>
      <c r="T2759" s="41"/>
      <c r="U2759" s="41"/>
      <c r="V2759" s="41"/>
      <c r="W2759" s="41"/>
      <c r="X2759" s="41"/>
      <c r="Y2759" s="41"/>
    </row>
    <row r="2760" spans="1:25" ht="15" hidden="1" customHeight="1" x14ac:dyDescent="0.2">
      <c r="A2760" s="41"/>
      <c r="B2760" s="304" t="s">
        <v>275</v>
      </c>
      <c r="C2760" s="202">
        <v>11248</v>
      </c>
      <c r="D2760" s="200" t="s">
        <v>122</v>
      </c>
      <c r="E2760" s="200" t="s">
        <v>1219</v>
      </c>
      <c r="F2760" s="200" t="s">
        <v>287</v>
      </c>
      <c r="G2760" s="200"/>
      <c r="H2760" s="201" t="s">
        <v>135</v>
      </c>
      <c r="I2760" s="205">
        <v>2.8419999999999999E-3</v>
      </c>
      <c r="J2760" s="203">
        <v>246</v>
      </c>
      <c r="K2760" s="204">
        <v>0.69</v>
      </c>
      <c r="L2760" s="315"/>
      <c r="N2760" s="41"/>
      <c r="O2760" s="41"/>
      <c r="P2760" s="41"/>
      <c r="Q2760" s="41"/>
      <c r="R2760" s="41"/>
      <c r="S2760" s="41"/>
      <c r="T2760" s="41"/>
      <c r="U2760" s="41"/>
      <c r="V2760" s="41"/>
      <c r="W2760" s="41"/>
      <c r="X2760" s="41"/>
      <c r="Y2760" s="41"/>
    </row>
    <row r="2761" spans="1:25" ht="15" hidden="1" customHeight="1" x14ac:dyDescent="0.2">
      <c r="A2761" s="41"/>
      <c r="B2761" s="304" t="s">
        <v>275</v>
      </c>
      <c r="C2761" s="202">
        <v>10577</v>
      </c>
      <c r="D2761" s="200" t="s">
        <v>122</v>
      </c>
      <c r="E2761" s="200" t="s">
        <v>1216</v>
      </c>
      <c r="F2761" s="200" t="s">
        <v>276</v>
      </c>
      <c r="G2761" s="200"/>
      <c r="H2761" s="201" t="s">
        <v>135</v>
      </c>
      <c r="I2761" s="205">
        <v>2.8419999999999999E-3</v>
      </c>
      <c r="J2761" s="203">
        <v>29.9</v>
      </c>
      <c r="K2761" s="204">
        <v>0.08</v>
      </c>
      <c r="L2761" s="315"/>
      <c r="N2761" s="41"/>
      <c r="O2761" s="41"/>
      <c r="P2761" s="41"/>
      <c r="Q2761" s="41"/>
      <c r="R2761" s="41"/>
      <c r="S2761" s="41"/>
      <c r="T2761" s="41"/>
      <c r="U2761" s="41"/>
      <c r="V2761" s="41"/>
      <c r="W2761" s="41"/>
      <c r="X2761" s="41"/>
      <c r="Y2761" s="41"/>
    </row>
    <row r="2762" spans="1:25" ht="15" hidden="1" customHeight="1" x14ac:dyDescent="0.2">
      <c r="A2762" s="41"/>
      <c r="B2762" s="304" t="s">
        <v>275</v>
      </c>
      <c r="C2762" s="202" t="s">
        <v>2310</v>
      </c>
      <c r="D2762" s="200" t="s">
        <v>122</v>
      </c>
      <c r="E2762" s="200" t="s">
        <v>1714</v>
      </c>
      <c r="F2762" s="200" t="s">
        <v>276</v>
      </c>
      <c r="G2762" s="200"/>
      <c r="H2762" s="201" t="s">
        <v>1715</v>
      </c>
      <c r="I2762" s="205">
        <v>0.1053302</v>
      </c>
      <c r="J2762" s="203">
        <v>64.56</v>
      </c>
      <c r="K2762" s="204">
        <v>6.8</v>
      </c>
      <c r="L2762" s="315"/>
      <c r="N2762" s="41"/>
      <c r="O2762" s="41"/>
      <c r="P2762" s="41"/>
      <c r="Q2762" s="41"/>
      <c r="R2762" s="41"/>
      <c r="S2762" s="41"/>
      <c r="T2762" s="41"/>
      <c r="U2762" s="41"/>
      <c r="V2762" s="41"/>
      <c r="W2762" s="41"/>
      <c r="X2762" s="41"/>
      <c r="Y2762" s="41"/>
    </row>
    <row r="2763" spans="1:25" ht="15" hidden="1" customHeight="1" x14ac:dyDescent="0.2">
      <c r="A2763" s="41"/>
      <c r="B2763" s="304" t="s">
        <v>275</v>
      </c>
      <c r="C2763" s="202" t="s">
        <v>2492</v>
      </c>
      <c r="D2763" s="200" t="s">
        <v>122</v>
      </c>
      <c r="E2763" s="200" t="s">
        <v>1796</v>
      </c>
      <c r="F2763" s="200" t="s">
        <v>276</v>
      </c>
      <c r="G2763" s="200"/>
      <c r="H2763" s="201" t="s">
        <v>54</v>
      </c>
      <c r="I2763" s="205">
        <v>2.16</v>
      </c>
      <c r="J2763" s="203">
        <v>492.5</v>
      </c>
      <c r="K2763" s="204">
        <v>1063.8</v>
      </c>
      <c r="L2763" s="315"/>
      <c r="N2763" s="41"/>
      <c r="O2763" s="41"/>
      <c r="P2763" s="41"/>
      <c r="Q2763" s="41"/>
      <c r="R2763" s="41"/>
      <c r="S2763" s="41"/>
      <c r="T2763" s="41"/>
      <c r="U2763" s="41"/>
      <c r="V2763" s="41"/>
      <c r="W2763" s="41"/>
      <c r="X2763" s="41"/>
      <c r="Y2763" s="41"/>
    </row>
    <row r="2764" spans="1:25" ht="15" hidden="1" customHeight="1" x14ac:dyDescent="0.2">
      <c r="A2764" s="41"/>
      <c r="B2764" s="304" t="s">
        <v>275</v>
      </c>
      <c r="C2764" s="202">
        <v>10517</v>
      </c>
      <c r="D2764" s="200" t="s">
        <v>122</v>
      </c>
      <c r="E2764" s="200" t="s">
        <v>703</v>
      </c>
      <c r="F2764" s="200" t="s">
        <v>518</v>
      </c>
      <c r="G2764" s="200"/>
      <c r="H2764" s="201" t="s">
        <v>704</v>
      </c>
      <c r="I2764" s="205">
        <v>5.4086099999999998E-2</v>
      </c>
      <c r="J2764" s="203">
        <v>300</v>
      </c>
      <c r="K2764" s="204">
        <v>16.22</v>
      </c>
      <c r="L2764" s="315"/>
      <c r="N2764" s="41"/>
      <c r="O2764" s="41"/>
      <c r="P2764" s="41"/>
      <c r="Q2764" s="41"/>
      <c r="R2764" s="41"/>
      <c r="S2764" s="41"/>
      <c r="T2764" s="41"/>
      <c r="U2764" s="41"/>
      <c r="V2764" s="41"/>
      <c r="W2764" s="41"/>
      <c r="X2764" s="41"/>
      <c r="Y2764" s="41"/>
    </row>
    <row r="2765" spans="1:25" ht="15" hidden="1" customHeight="1" x14ac:dyDescent="0.2">
      <c r="A2765" s="41"/>
      <c r="B2765" s="304" t="s">
        <v>275</v>
      </c>
      <c r="C2765" s="202">
        <v>941</v>
      </c>
      <c r="D2765" s="200" t="s">
        <v>122</v>
      </c>
      <c r="E2765" s="200" t="s">
        <v>696</v>
      </c>
      <c r="F2765" s="200" t="s">
        <v>276</v>
      </c>
      <c r="G2765" s="200"/>
      <c r="H2765" s="201" t="s">
        <v>135</v>
      </c>
      <c r="I2765" s="205">
        <v>0.202823</v>
      </c>
      <c r="J2765" s="203">
        <v>190.77</v>
      </c>
      <c r="K2765" s="204">
        <v>38.69</v>
      </c>
      <c r="L2765" s="315"/>
      <c r="N2765" s="41"/>
      <c r="O2765" s="41"/>
      <c r="P2765" s="41"/>
      <c r="Q2765" s="41"/>
      <c r="R2765" s="41"/>
      <c r="S2765" s="41"/>
      <c r="T2765" s="41"/>
      <c r="U2765" s="41"/>
      <c r="V2765" s="41"/>
      <c r="W2765" s="41"/>
      <c r="X2765" s="41"/>
      <c r="Y2765" s="41"/>
    </row>
    <row r="2766" spans="1:25" ht="15" hidden="1" customHeight="1" x14ac:dyDescent="0.2">
      <c r="A2766" s="41"/>
      <c r="B2766" s="304" t="s">
        <v>275</v>
      </c>
      <c r="C2766" s="202">
        <v>4722</v>
      </c>
      <c r="D2766" s="200" t="s">
        <v>122</v>
      </c>
      <c r="E2766" s="200" t="s">
        <v>721</v>
      </c>
      <c r="F2766" s="200" t="s">
        <v>276</v>
      </c>
      <c r="G2766" s="200"/>
      <c r="H2766" s="201" t="s">
        <v>135</v>
      </c>
      <c r="I2766" s="205">
        <v>3.1100000000000002E-4</v>
      </c>
      <c r="J2766" s="203">
        <v>18.8</v>
      </c>
      <c r="K2766" s="204">
        <v>0</v>
      </c>
      <c r="L2766" s="315"/>
      <c r="N2766" s="41"/>
      <c r="O2766" s="41"/>
      <c r="P2766" s="41"/>
      <c r="Q2766" s="41"/>
      <c r="R2766" s="41"/>
      <c r="S2766" s="41"/>
      <c r="T2766" s="41"/>
      <c r="U2766" s="41"/>
      <c r="V2766" s="41"/>
      <c r="W2766" s="41"/>
      <c r="X2766" s="41"/>
      <c r="Y2766" s="41"/>
    </row>
    <row r="2767" spans="1:25" ht="15" hidden="1" customHeight="1" thickBot="1" x14ac:dyDescent="0.25">
      <c r="A2767" s="41"/>
      <c r="B2767" s="304" t="s">
        <v>275</v>
      </c>
      <c r="C2767" s="202">
        <v>4728</v>
      </c>
      <c r="D2767" s="200" t="s">
        <v>122</v>
      </c>
      <c r="E2767" s="200" t="s">
        <v>699</v>
      </c>
      <c r="F2767" s="200" t="s">
        <v>276</v>
      </c>
      <c r="G2767" s="200"/>
      <c r="H2767" s="201" t="s">
        <v>135</v>
      </c>
      <c r="I2767" s="205">
        <v>3.1805300000000002E-2</v>
      </c>
      <c r="J2767" s="203">
        <v>18.579999999999998</v>
      </c>
      <c r="K2767" s="204">
        <v>0.59</v>
      </c>
      <c r="L2767" s="315"/>
      <c r="N2767" s="41"/>
      <c r="O2767" s="41"/>
      <c r="P2767" s="41"/>
      <c r="Q2767" s="41"/>
      <c r="R2767" s="41"/>
      <c r="S2767" s="41"/>
      <c r="T2767" s="41"/>
      <c r="U2767" s="41"/>
      <c r="V2767" s="41"/>
      <c r="W2767" s="41"/>
      <c r="X2767" s="41"/>
      <c r="Y2767" s="41"/>
    </row>
    <row r="2768" spans="1:25" ht="15" hidden="1" customHeight="1" thickTop="1" x14ac:dyDescent="0.2">
      <c r="A2768" s="41"/>
      <c r="B2768" s="304" t="s">
        <v>275</v>
      </c>
      <c r="C2768" s="202">
        <v>10789</v>
      </c>
      <c r="D2768" s="200" t="s">
        <v>122</v>
      </c>
      <c r="E2768" s="200" t="s">
        <v>723</v>
      </c>
      <c r="F2768" s="200" t="s">
        <v>276</v>
      </c>
      <c r="G2768" s="200"/>
      <c r="H2768" s="201" t="s">
        <v>135</v>
      </c>
      <c r="I2768" s="205">
        <v>1.5550000000000001E-4</v>
      </c>
      <c r="J2768" s="203">
        <v>15.4</v>
      </c>
      <c r="K2768" s="204">
        <v>0</v>
      </c>
      <c r="L2768" s="319"/>
      <c r="N2768" s="41"/>
      <c r="O2768" s="41"/>
      <c r="P2768" s="41"/>
      <c r="Q2768" s="41"/>
      <c r="R2768" s="41"/>
      <c r="S2768" s="41"/>
      <c r="T2768" s="41"/>
      <c r="U2768" s="41"/>
      <c r="V2768" s="41"/>
      <c r="W2768" s="41"/>
      <c r="X2768" s="41"/>
      <c r="Y2768" s="41"/>
    </row>
    <row r="2769" spans="1:25" ht="15" hidden="1" customHeight="1" x14ac:dyDescent="0.2">
      <c r="A2769" s="41"/>
      <c r="B2769" s="304" t="s">
        <v>275</v>
      </c>
      <c r="C2769" s="202" t="s">
        <v>2319</v>
      </c>
      <c r="D2769" s="200" t="s">
        <v>122</v>
      </c>
      <c r="E2769" s="200" t="s">
        <v>1711</v>
      </c>
      <c r="F2769" s="200" t="s">
        <v>401</v>
      </c>
      <c r="G2769" s="200"/>
      <c r="H2769" s="201" t="s">
        <v>396</v>
      </c>
      <c r="I2769" s="205">
        <v>0.77759999999999996</v>
      </c>
      <c r="J2769" s="203">
        <v>19.13</v>
      </c>
      <c r="K2769" s="204">
        <v>14.87</v>
      </c>
      <c r="L2769" s="301"/>
      <c r="N2769" s="41"/>
      <c r="O2769" s="41"/>
      <c r="P2769" s="41"/>
      <c r="Q2769" s="41"/>
      <c r="R2769" s="41"/>
      <c r="S2769" s="41"/>
      <c r="T2769" s="41"/>
      <c r="U2769" s="41"/>
      <c r="V2769" s="41"/>
      <c r="W2769" s="41"/>
      <c r="X2769" s="41"/>
      <c r="Y2769" s="41"/>
    </row>
    <row r="2770" spans="1:25" ht="15" hidden="1" customHeight="1" x14ac:dyDescent="0.2">
      <c r="A2770" s="41"/>
      <c r="B2770" s="304" t="s">
        <v>275</v>
      </c>
      <c r="C2770" s="202" t="s">
        <v>2462</v>
      </c>
      <c r="D2770" s="200" t="s">
        <v>122</v>
      </c>
      <c r="E2770" s="200" t="s">
        <v>2463</v>
      </c>
      <c r="F2770" s="200" t="s">
        <v>276</v>
      </c>
      <c r="G2770" s="200"/>
      <c r="H2770" s="201" t="s">
        <v>1109</v>
      </c>
      <c r="I2770" s="205">
        <v>0.30449999999999999</v>
      </c>
      <c r="J2770" s="203">
        <v>8.4700000000000006</v>
      </c>
      <c r="K2770" s="204">
        <v>2.57</v>
      </c>
      <c r="L2770" s="320"/>
      <c r="N2770" s="41"/>
      <c r="O2770" s="41"/>
      <c r="P2770" s="41"/>
      <c r="Q2770" s="41"/>
      <c r="R2770" s="41"/>
      <c r="S2770" s="41"/>
      <c r="T2770" s="41"/>
      <c r="U2770" s="41"/>
      <c r="V2770" s="41"/>
      <c r="W2770" s="41"/>
      <c r="X2770" s="41"/>
      <c r="Y2770" s="41"/>
    </row>
    <row r="2771" spans="1:25" ht="15" hidden="1" customHeight="1" x14ac:dyDescent="0.2">
      <c r="A2771" s="41"/>
      <c r="B2771" s="304" t="s">
        <v>275</v>
      </c>
      <c r="C2771" s="202" t="s">
        <v>2315</v>
      </c>
      <c r="D2771" s="200" t="s">
        <v>122</v>
      </c>
      <c r="E2771" s="200" t="s">
        <v>1706</v>
      </c>
      <c r="F2771" s="200" t="s">
        <v>401</v>
      </c>
      <c r="G2771" s="200"/>
      <c r="H2771" s="201" t="s">
        <v>396</v>
      </c>
      <c r="I2771" s="205">
        <v>106.0177</v>
      </c>
      <c r="J2771" s="203">
        <v>13.65</v>
      </c>
      <c r="K2771" s="204">
        <v>1446.61</v>
      </c>
      <c r="L2771" s="321"/>
      <c r="N2771" s="41"/>
      <c r="O2771" s="41"/>
      <c r="P2771" s="41"/>
      <c r="Q2771" s="41"/>
      <c r="R2771" s="41"/>
      <c r="S2771" s="41"/>
      <c r="T2771" s="41"/>
      <c r="U2771" s="41"/>
      <c r="V2771" s="41"/>
      <c r="W2771" s="41"/>
      <c r="X2771" s="41"/>
      <c r="Y2771" s="41"/>
    </row>
    <row r="2772" spans="1:25" ht="15" hidden="1" customHeight="1" x14ac:dyDescent="0.2">
      <c r="A2772" s="41"/>
      <c r="B2772" s="304" t="s">
        <v>275</v>
      </c>
      <c r="C2772" s="202">
        <v>11249</v>
      </c>
      <c r="D2772" s="200" t="s">
        <v>122</v>
      </c>
      <c r="E2772" s="200" t="s">
        <v>1220</v>
      </c>
      <c r="F2772" s="200" t="s">
        <v>287</v>
      </c>
      <c r="G2772" s="200"/>
      <c r="H2772" s="201" t="s">
        <v>135</v>
      </c>
      <c r="I2772" s="205">
        <v>2.8419999999999999E-3</v>
      </c>
      <c r="J2772" s="203">
        <v>617.95000000000005</v>
      </c>
      <c r="K2772" s="204">
        <v>1.75</v>
      </c>
      <c r="L2772" s="321"/>
      <c r="N2772" s="41"/>
      <c r="O2772" s="41"/>
      <c r="P2772" s="41"/>
      <c r="Q2772" s="41"/>
      <c r="R2772" s="41"/>
      <c r="S2772" s="41"/>
      <c r="T2772" s="41"/>
      <c r="U2772" s="41"/>
      <c r="V2772" s="41"/>
      <c r="W2772" s="41"/>
      <c r="X2772" s="41"/>
      <c r="Y2772" s="41"/>
    </row>
    <row r="2773" spans="1:25" ht="15" hidden="1" customHeight="1" x14ac:dyDescent="0.2">
      <c r="A2773" s="41"/>
      <c r="B2773" s="304" t="s">
        <v>275</v>
      </c>
      <c r="C2773" s="202">
        <v>11246</v>
      </c>
      <c r="D2773" s="200" t="s">
        <v>122</v>
      </c>
      <c r="E2773" s="200" t="s">
        <v>727</v>
      </c>
      <c r="F2773" s="200" t="s">
        <v>276</v>
      </c>
      <c r="G2773" s="200"/>
      <c r="H2773" s="201" t="s">
        <v>156</v>
      </c>
      <c r="I2773" s="205">
        <v>5.4429999999999995E-4</v>
      </c>
      <c r="J2773" s="203">
        <v>10.220000000000001</v>
      </c>
      <c r="K2773" s="204">
        <v>0</v>
      </c>
      <c r="L2773" s="321"/>
      <c r="N2773" s="41"/>
      <c r="O2773" s="41"/>
      <c r="P2773" s="41"/>
      <c r="Q2773" s="41"/>
      <c r="R2773" s="41"/>
      <c r="S2773" s="41"/>
      <c r="T2773" s="41"/>
      <c r="U2773" s="41"/>
      <c r="V2773" s="41"/>
      <c r="W2773" s="41"/>
      <c r="X2773" s="41"/>
      <c r="Y2773" s="41"/>
    </row>
    <row r="2774" spans="1:25" ht="15" hidden="1" customHeight="1" x14ac:dyDescent="0.2">
      <c r="A2774" s="41"/>
      <c r="B2774" s="304" t="s">
        <v>275</v>
      </c>
      <c r="C2774" s="202">
        <v>1569</v>
      </c>
      <c r="D2774" s="200" t="s">
        <v>122</v>
      </c>
      <c r="E2774" s="200" t="s">
        <v>1221</v>
      </c>
      <c r="F2774" s="200" t="s">
        <v>276</v>
      </c>
      <c r="G2774" s="200"/>
      <c r="H2774" s="201" t="s">
        <v>188</v>
      </c>
      <c r="I2774" s="205">
        <v>13.601000000000001</v>
      </c>
      <c r="J2774" s="203">
        <v>6.75</v>
      </c>
      <c r="K2774" s="204">
        <v>91.8</v>
      </c>
      <c r="L2774" s="321"/>
      <c r="N2774" s="41"/>
      <c r="O2774" s="41"/>
      <c r="P2774" s="41"/>
      <c r="Q2774" s="41"/>
      <c r="R2774" s="41"/>
      <c r="S2774" s="41"/>
      <c r="T2774" s="41"/>
      <c r="U2774" s="41"/>
      <c r="V2774" s="41"/>
      <c r="W2774" s="41"/>
      <c r="X2774" s="41"/>
      <c r="Y2774" s="41"/>
    </row>
    <row r="2775" spans="1:25" ht="15" hidden="1" customHeight="1" x14ac:dyDescent="0.2">
      <c r="A2775" s="41"/>
      <c r="B2775" s="304" t="s">
        <v>275</v>
      </c>
      <c r="C2775" s="202" t="s">
        <v>2493</v>
      </c>
      <c r="D2775" s="200" t="s">
        <v>122</v>
      </c>
      <c r="E2775" s="200" t="s">
        <v>1797</v>
      </c>
      <c r="F2775" s="200" t="s">
        <v>276</v>
      </c>
      <c r="G2775" s="200"/>
      <c r="H2775" s="201" t="s">
        <v>188</v>
      </c>
      <c r="I2775" s="205">
        <v>24.765999999999998</v>
      </c>
      <c r="J2775" s="203">
        <v>24.75</v>
      </c>
      <c r="K2775" s="204">
        <v>612.95000000000005</v>
      </c>
      <c r="L2775" s="322"/>
      <c r="N2775" s="41"/>
      <c r="O2775" s="41"/>
      <c r="P2775" s="41"/>
      <c r="Q2775" s="41"/>
      <c r="R2775" s="41"/>
      <c r="S2775" s="41"/>
      <c r="T2775" s="41"/>
      <c r="U2775" s="41"/>
      <c r="V2775" s="41"/>
      <c r="W2775" s="41"/>
      <c r="X2775" s="41"/>
      <c r="Y2775" s="41"/>
    </row>
    <row r="2776" spans="1:25" ht="15" hidden="1" customHeight="1" x14ac:dyDescent="0.2">
      <c r="A2776" s="41"/>
      <c r="B2776" s="304" t="s">
        <v>275</v>
      </c>
      <c r="C2776" s="202" t="s">
        <v>2308</v>
      </c>
      <c r="D2776" s="200" t="s">
        <v>122</v>
      </c>
      <c r="E2776" s="200" t="s">
        <v>2309</v>
      </c>
      <c r="F2776" s="200" t="s">
        <v>401</v>
      </c>
      <c r="G2776" s="200"/>
      <c r="H2776" s="201" t="s">
        <v>396</v>
      </c>
      <c r="I2776" s="205">
        <v>28.42</v>
      </c>
      <c r="J2776" s="203">
        <v>19.13</v>
      </c>
      <c r="K2776" s="204">
        <v>543.63</v>
      </c>
      <c r="L2776" s="322"/>
      <c r="N2776" s="41"/>
      <c r="O2776" s="41"/>
      <c r="P2776" s="41"/>
      <c r="Q2776" s="41"/>
      <c r="R2776" s="41"/>
      <c r="S2776" s="41"/>
      <c r="T2776" s="41"/>
      <c r="U2776" s="41"/>
      <c r="V2776" s="41"/>
      <c r="W2776" s="41"/>
      <c r="X2776" s="41"/>
      <c r="Y2776" s="41"/>
    </row>
    <row r="2777" spans="1:25" ht="15" hidden="1" customHeight="1" x14ac:dyDescent="0.2">
      <c r="A2777" s="41"/>
      <c r="B2777" s="304" t="s">
        <v>275</v>
      </c>
      <c r="C2777" s="202" t="s">
        <v>2312</v>
      </c>
      <c r="D2777" s="200" t="s">
        <v>122</v>
      </c>
      <c r="E2777" s="200" t="s">
        <v>1719</v>
      </c>
      <c r="F2777" s="200" t="s">
        <v>276</v>
      </c>
      <c r="G2777" s="200"/>
      <c r="H2777" s="201" t="s">
        <v>135</v>
      </c>
      <c r="I2777" s="205">
        <v>8.1129199999999999E-2</v>
      </c>
      <c r="J2777" s="203">
        <v>13.45</v>
      </c>
      <c r="K2777" s="204">
        <v>1.0900000000000001</v>
      </c>
      <c r="L2777" s="322"/>
      <c r="N2777" s="41"/>
      <c r="O2777" s="41"/>
      <c r="P2777" s="41"/>
      <c r="Q2777" s="41"/>
      <c r="R2777" s="41"/>
      <c r="S2777" s="41"/>
      <c r="T2777" s="41"/>
      <c r="U2777" s="41"/>
      <c r="V2777" s="41"/>
      <c r="W2777" s="41"/>
      <c r="X2777" s="41"/>
      <c r="Y2777" s="41"/>
    </row>
    <row r="2778" spans="1:25" ht="15" hidden="1" customHeight="1" x14ac:dyDescent="0.2">
      <c r="A2778" s="41"/>
      <c r="B2778" s="304" t="s">
        <v>275</v>
      </c>
      <c r="C2778" s="202" t="s">
        <v>2316</v>
      </c>
      <c r="D2778" s="200" t="s">
        <v>122</v>
      </c>
      <c r="E2778" s="200" t="s">
        <v>1716</v>
      </c>
      <c r="F2778" s="200" t="s">
        <v>276</v>
      </c>
      <c r="G2778" s="200"/>
      <c r="H2778" s="201" t="s">
        <v>1715</v>
      </c>
      <c r="I2778" s="205">
        <v>0.31099520000000003</v>
      </c>
      <c r="J2778" s="203">
        <v>12.1</v>
      </c>
      <c r="K2778" s="204">
        <v>3.76</v>
      </c>
      <c r="L2778" s="323"/>
      <c r="N2778" s="41"/>
      <c r="O2778" s="41"/>
      <c r="P2778" s="41"/>
      <c r="Q2778" s="41"/>
      <c r="R2778" s="41"/>
      <c r="S2778" s="41"/>
      <c r="T2778" s="41"/>
      <c r="U2778" s="41"/>
      <c r="V2778" s="41"/>
      <c r="W2778" s="41"/>
      <c r="X2778" s="41"/>
      <c r="Y2778" s="41"/>
    </row>
    <row r="2779" spans="1:25" ht="15" hidden="1" customHeight="1" thickBot="1" x14ac:dyDescent="0.25">
      <c r="A2779" s="41"/>
      <c r="B2779" s="304" t="s">
        <v>275</v>
      </c>
      <c r="C2779" s="202">
        <v>10790</v>
      </c>
      <c r="D2779" s="200" t="s">
        <v>122</v>
      </c>
      <c r="E2779" s="200" t="s">
        <v>724</v>
      </c>
      <c r="F2779" s="200" t="s">
        <v>276</v>
      </c>
      <c r="G2779" s="200"/>
      <c r="H2779" s="201" t="s">
        <v>135</v>
      </c>
      <c r="I2779" s="205">
        <v>7.7799999999999994E-5</v>
      </c>
      <c r="J2779" s="203">
        <v>25.95</v>
      </c>
      <c r="K2779" s="204">
        <v>0</v>
      </c>
      <c r="L2779" s="323"/>
      <c r="N2779" s="41"/>
      <c r="O2779" s="41"/>
      <c r="P2779" s="41"/>
      <c r="Q2779" s="41"/>
      <c r="R2779" s="41"/>
      <c r="S2779" s="41"/>
      <c r="T2779" s="41"/>
      <c r="U2779" s="41"/>
      <c r="V2779" s="41"/>
      <c r="W2779" s="41"/>
      <c r="X2779" s="41"/>
      <c r="Y2779" s="41"/>
    </row>
    <row r="2780" spans="1:25" ht="15" hidden="1" customHeight="1" thickTop="1" x14ac:dyDescent="0.2">
      <c r="A2780" s="41"/>
      <c r="B2780" s="304" t="s">
        <v>275</v>
      </c>
      <c r="C2780" s="202">
        <v>10596</v>
      </c>
      <c r="D2780" s="200" t="s">
        <v>122</v>
      </c>
      <c r="E2780" s="200" t="s">
        <v>705</v>
      </c>
      <c r="F2780" s="200" t="s">
        <v>276</v>
      </c>
      <c r="G2780" s="200"/>
      <c r="H2780" s="201" t="s">
        <v>135</v>
      </c>
      <c r="I2780" s="205">
        <v>0.60846889999999998</v>
      </c>
      <c r="J2780" s="203">
        <v>4.9000000000000004</v>
      </c>
      <c r="K2780" s="204">
        <v>2.98</v>
      </c>
      <c r="L2780" s="319"/>
      <c r="N2780" s="41"/>
      <c r="O2780" s="41"/>
      <c r="P2780" s="41"/>
      <c r="Q2780" s="41"/>
      <c r="R2780" s="41"/>
      <c r="S2780" s="41"/>
      <c r="T2780" s="41"/>
      <c r="U2780" s="41"/>
      <c r="V2780" s="41"/>
      <c r="W2780" s="41"/>
      <c r="X2780" s="41"/>
      <c r="Y2780" s="41"/>
    </row>
    <row r="2781" spans="1:25" ht="15" hidden="1" customHeight="1" x14ac:dyDescent="0.2">
      <c r="A2781" s="41"/>
      <c r="B2781" s="304" t="s">
        <v>275</v>
      </c>
      <c r="C2781" s="202">
        <v>10362</v>
      </c>
      <c r="D2781" s="200" t="s">
        <v>122</v>
      </c>
      <c r="E2781" s="200" t="s">
        <v>701</v>
      </c>
      <c r="F2781" s="200" t="s">
        <v>518</v>
      </c>
      <c r="G2781" s="200"/>
      <c r="H2781" s="201" t="s">
        <v>135</v>
      </c>
      <c r="I2781" s="205">
        <v>0.60846889999999998</v>
      </c>
      <c r="J2781" s="203">
        <v>12.54</v>
      </c>
      <c r="K2781" s="204">
        <v>7.63</v>
      </c>
      <c r="L2781" s="301"/>
      <c r="N2781" s="41"/>
      <c r="O2781" s="41"/>
      <c r="P2781" s="41"/>
      <c r="Q2781" s="41"/>
      <c r="R2781" s="41"/>
      <c r="S2781" s="41"/>
      <c r="T2781" s="41"/>
      <c r="U2781" s="41"/>
      <c r="V2781" s="41"/>
      <c r="W2781" s="41"/>
      <c r="X2781" s="41"/>
      <c r="Y2781" s="41"/>
    </row>
    <row r="2782" spans="1:25" ht="15" hidden="1" customHeight="1" x14ac:dyDescent="0.2">
      <c r="A2782" s="41"/>
      <c r="B2782" s="306"/>
      <c r="C2782" s="307"/>
      <c r="D2782" s="307"/>
      <c r="E2782" s="307"/>
      <c r="F2782" s="307" t="s">
        <v>261</v>
      </c>
      <c r="G2782" s="308">
        <v>2005.11</v>
      </c>
      <c r="H2782" s="307" t="s">
        <v>262</v>
      </c>
      <c r="I2782" s="308">
        <v>0</v>
      </c>
      <c r="J2782" s="307" t="s">
        <v>263</v>
      </c>
      <c r="K2782" s="308">
        <v>2005.11</v>
      </c>
      <c r="L2782" s="320"/>
      <c r="N2782" s="41"/>
      <c r="O2782" s="41"/>
      <c r="P2782" s="41"/>
      <c r="Q2782" s="41"/>
      <c r="R2782" s="41"/>
      <c r="S2782" s="41"/>
      <c r="T2782" s="41"/>
      <c r="U2782" s="41"/>
      <c r="V2782" s="41"/>
      <c r="W2782" s="41"/>
      <c r="X2782" s="41"/>
      <c r="Y2782" s="41"/>
    </row>
    <row r="2783" spans="1:25" ht="15" hidden="1" customHeight="1" thickBot="1" x14ac:dyDescent="0.25">
      <c r="A2783" s="41"/>
      <c r="B2783" s="306"/>
      <c r="C2783" s="307"/>
      <c r="D2783" s="307"/>
      <c r="E2783" s="307"/>
      <c r="F2783" s="307" t="s">
        <v>264</v>
      </c>
      <c r="G2783" s="308">
        <v>863.09</v>
      </c>
      <c r="H2783" s="307"/>
      <c r="I2783" s="307" t="s">
        <v>265</v>
      </c>
      <c r="J2783" s="307"/>
      <c r="K2783" s="308">
        <v>5424.92</v>
      </c>
      <c r="L2783" s="313"/>
      <c r="N2783" s="41"/>
      <c r="O2783" s="41"/>
      <c r="P2783" s="41"/>
      <c r="Q2783" s="41"/>
      <c r="R2783" s="41"/>
      <c r="S2783" s="41"/>
      <c r="T2783" s="41"/>
      <c r="U2783" s="41"/>
      <c r="V2783" s="41"/>
      <c r="W2783" s="41"/>
      <c r="X2783" s="41"/>
      <c r="Y2783" s="41"/>
    </row>
    <row r="2784" spans="1:25" ht="15" hidden="1" customHeight="1" thickTop="1" x14ac:dyDescent="0.2">
      <c r="A2784" s="41"/>
      <c r="B2784" s="310"/>
      <c r="C2784" s="193"/>
      <c r="D2784" s="193"/>
      <c r="E2784" s="193"/>
      <c r="F2784" s="193"/>
      <c r="G2784" s="193"/>
      <c r="H2784" s="193"/>
      <c r="I2784" s="193"/>
      <c r="J2784" s="193"/>
      <c r="K2784" s="193"/>
      <c r="L2784" s="311"/>
      <c r="N2784" s="41"/>
      <c r="O2784" s="41"/>
      <c r="P2784" s="41"/>
      <c r="Q2784" s="41"/>
      <c r="R2784" s="41"/>
      <c r="S2784" s="41"/>
      <c r="T2784" s="41"/>
      <c r="U2784" s="41"/>
      <c r="V2784" s="41"/>
      <c r="W2784" s="41"/>
      <c r="X2784" s="41"/>
      <c r="Y2784" s="41"/>
    </row>
    <row r="2785" spans="1:25" ht="15" hidden="1" customHeight="1" x14ac:dyDescent="0.2">
      <c r="A2785" s="41"/>
      <c r="B2785" s="312" t="s">
        <v>1985</v>
      </c>
      <c r="C2785" s="187" t="s">
        <v>30</v>
      </c>
      <c r="D2785" s="185" t="s">
        <v>31</v>
      </c>
      <c r="E2785" s="185" t="s">
        <v>32</v>
      </c>
      <c r="F2785" s="185" t="s">
        <v>250</v>
      </c>
      <c r="G2785" s="185"/>
      <c r="H2785" s="186" t="s">
        <v>33</v>
      </c>
      <c r="I2785" s="187" t="s">
        <v>34</v>
      </c>
      <c r="J2785" s="187" t="s">
        <v>1696</v>
      </c>
      <c r="K2785" s="187" t="s">
        <v>35</v>
      </c>
      <c r="L2785" s="317" t="s">
        <v>37</v>
      </c>
      <c r="N2785" s="41"/>
      <c r="O2785" s="41"/>
      <c r="P2785" s="41"/>
      <c r="Q2785" s="41"/>
      <c r="R2785" s="41"/>
      <c r="S2785" s="41"/>
      <c r="T2785" s="41"/>
      <c r="U2785" s="41"/>
      <c r="V2785" s="41"/>
      <c r="W2785" s="41"/>
      <c r="X2785" s="41"/>
      <c r="Y2785" s="41"/>
    </row>
    <row r="2786" spans="1:25" ht="15" hidden="1" customHeight="1" x14ac:dyDescent="0.2">
      <c r="A2786" s="41"/>
      <c r="B2786" s="302" t="s">
        <v>251</v>
      </c>
      <c r="C2786" s="190">
        <v>94962</v>
      </c>
      <c r="D2786" s="188" t="s">
        <v>42</v>
      </c>
      <c r="E2786" s="188" t="s">
        <v>1033</v>
      </c>
      <c r="F2786" s="188" t="s">
        <v>267</v>
      </c>
      <c r="G2786" s="188"/>
      <c r="H2786" s="189" t="s">
        <v>54</v>
      </c>
      <c r="I2786" s="192">
        <v>1</v>
      </c>
      <c r="J2786" s="191"/>
      <c r="K2786" s="191">
        <v>398.77</v>
      </c>
      <c r="L2786" s="303">
        <v>398.77</v>
      </c>
      <c r="N2786" s="41"/>
      <c r="O2786" s="41"/>
      <c r="P2786" s="41"/>
      <c r="Q2786" s="41"/>
      <c r="R2786" s="41"/>
      <c r="S2786" s="41"/>
      <c r="T2786" s="41"/>
      <c r="U2786" s="41"/>
      <c r="V2786" s="41"/>
      <c r="W2786" s="41"/>
      <c r="X2786" s="41"/>
      <c r="Y2786" s="41"/>
    </row>
    <row r="2787" spans="1:25" ht="15" hidden="1" customHeight="1" x14ac:dyDescent="0.2">
      <c r="A2787" s="41"/>
      <c r="B2787" s="314" t="s">
        <v>253</v>
      </c>
      <c r="C2787" s="196">
        <v>88831</v>
      </c>
      <c r="D2787" s="194" t="s">
        <v>42</v>
      </c>
      <c r="E2787" s="194" t="s">
        <v>600</v>
      </c>
      <c r="F2787" s="194" t="s">
        <v>258</v>
      </c>
      <c r="G2787" s="194"/>
      <c r="H2787" s="195" t="s">
        <v>259</v>
      </c>
      <c r="I2787" s="199">
        <v>0.71879999999999999</v>
      </c>
      <c r="J2787" s="199">
        <v>0</v>
      </c>
      <c r="K2787" s="197">
        <v>0.42</v>
      </c>
      <c r="L2787" s="318">
        <v>0.3</v>
      </c>
      <c r="N2787" s="41"/>
      <c r="O2787" s="41"/>
      <c r="P2787" s="41"/>
      <c r="Q2787" s="41"/>
      <c r="R2787" s="41"/>
      <c r="S2787" s="41"/>
      <c r="T2787" s="41"/>
      <c r="U2787" s="41"/>
      <c r="V2787" s="41"/>
      <c r="W2787" s="41"/>
      <c r="X2787" s="41"/>
      <c r="Y2787" s="41"/>
    </row>
    <row r="2788" spans="1:25" ht="15" hidden="1" customHeight="1" x14ac:dyDescent="0.2">
      <c r="A2788" s="41"/>
      <c r="B2788" s="314" t="s">
        <v>253</v>
      </c>
      <c r="C2788" s="196">
        <v>88316</v>
      </c>
      <c r="D2788" s="194" t="s">
        <v>42</v>
      </c>
      <c r="E2788" s="194" t="s">
        <v>254</v>
      </c>
      <c r="F2788" s="194" t="s">
        <v>255</v>
      </c>
      <c r="G2788" s="194"/>
      <c r="H2788" s="195" t="s">
        <v>256</v>
      </c>
      <c r="I2788" s="199">
        <v>2.3433000000000002</v>
      </c>
      <c r="J2788" s="199">
        <v>0</v>
      </c>
      <c r="K2788" s="197">
        <v>29.67</v>
      </c>
      <c r="L2788" s="318">
        <v>69.52</v>
      </c>
      <c r="N2788" s="41"/>
      <c r="O2788" s="41"/>
      <c r="P2788" s="41"/>
      <c r="Q2788" s="41"/>
      <c r="R2788" s="41"/>
      <c r="S2788" s="41"/>
      <c r="T2788" s="41"/>
      <c r="U2788" s="41"/>
      <c r="V2788" s="41"/>
      <c r="W2788" s="41"/>
      <c r="X2788" s="41"/>
      <c r="Y2788" s="41"/>
    </row>
    <row r="2789" spans="1:25" ht="15" hidden="1" customHeight="1" x14ac:dyDescent="0.2">
      <c r="A2789" s="41"/>
      <c r="B2789" s="314" t="s">
        <v>253</v>
      </c>
      <c r="C2789" s="196">
        <v>88377</v>
      </c>
      <c r="D2789" s="194" t="s">
        <v>42</v>
      </c>
      <c r="E2789" s="194" t="s">
        <v>597</v>
      </c>
      <c r="F2789" s="194" t="s">
        <v>255</v>
      </c>
      <c r="G2789" s="194"/>
      <c r="H2789" s="195" t="s">
        <v>256</v>
      </c>
      <c r="I2789" s="199">
        <v>1.4811000000000001</v>
      </c>
      <c r="J2789" s="199">
        <v>0</v>
      </c>
      <c r="K2789" s="197">
        <v>33.369999999999997</v>
      </c>
      <c r="L2789" s="318">
        <v>49.42</v>
      </c>
      <c r="N2789" s="41"/>
      <c r="O2789" s="41"/>
      <c r="P2789" s="41"/>
      <c r="Q2789" s="41"/>
      <c r="R2789" s="41"/>
      <c r="S2789" s="41"/>
      <c r="T2789" s="41"/>
      <c r="U2789" s="41"/>
      <c r="V2789" s="41"/>
      <c r="W2789" s="41"/>
      <c r="X2789" s="41"/>
      <c r="Y2789" s="41"/>
    </row>
    <row r="2790" spans="1:25" ht="15" hidden="1" customHeight="1" x14ac:dyDescent="0.2">
      <c r="A2790" s="41"/>
      <c r="B2790" s="314" t="s">
        <v>253</v>
      </c>
      <c r="C2790" s="196">
        <v>88830</v>
      </c>
      <c r="D2790" s="194" t="s">
        <v>42</v>
      </c>
      <c r="E2790" s="194" t="s">
        <v>599</v>
      </c>
      <c r="F2790" s="194" t="s">
        <v>258</v>
      </c>
      <c r="G2790" s="194"/>
      <c r="H2790" s="195" t="s">
        <v>260</v>
      </c>
      <c r="I2790" s="199">
        <v>0.76229999999999998</v>
      </c>
      <c r="J2790" s="199">
        <v>0</v>
      </c>
      <c r="K2790" s="197">
        <v>2.25</v>
      </c>
      <c r="L2790" s="318">
        <v>1.71</v>
      </c>
      <c r="N2790" s="41"/>
      <c r="O2790" s="41"/>
      <c r="P2790" s="41"/>
      <c r="Q2790" s="41"/>
      <c r="R2790" s="41"/>
      <c r="S2790" s="41"/>
      <c r="T2790" s="41"/>
      <c r="U2790" s="41"/>
      <c r="V2790" s="41"/>
      <c r="W2790" s="41"/>
      <c r="X2790" s="41"/>
      <c r="Y2790" s="41"/>
    </row>
    <row r="2791" spans="1:25" ht="15" hidden="1" customHeight="1" x14ac:dyDescent="0.2">
      <c r="A2791" s="41"/>
      <c r="B2791" s="304" t="s">
        <v>275</v>
      </c>
      <c r="C2791" s="202">
        <v>4721</v>
      </c>
      <c r="D2791" s="200" t="s">
        <v>42</v>
      </c>
      <c r="E2791" s="200" t="s">
        <v>1246</v>
      </c>
      <c r="F2791" s="200" t="s">
        <v>276</v>
      </c>
      <c r="G2791" s="200"/>
      <c r="H2791" s="201" t="s">
        <v>54</v>
      </c>
      <c r="I2791" s="205">
        <v>0.57820000000000005</v>
      </c>
      <c r="J2791" s="205">
        <v>0</v>
      </c>
      <c r="K2791" s="203">
        <v>109.42</v>
      </c>
      <c r="L2791" s="305">
        <v>63.26</v>
      </c>
      <c r="N2791" s="41"/>
      <c r="O2791" s="41"/>
      <c r="P2791" s="41"/>
      <c r="Q2791" s="41"/>
      <c r="R2791" s="41"/>
      <c r="S2791" s="41"/>
      <c r="T2791" s="41"/>
      <c r="U2791" s="41"/>
      <c r="V2791" s="41"/>
      <c r="W2791" s="41"/>
      <c r="X2791" s="41"/>
      <c r="Y2791" s="41"/>
    </row>
    <row r="2792" spans="1:25" ht="15" hidden="1" customHeight="1" x14ac:dyDescent="0.2">
      <c r="A2792" s="41"/>
      <c r="B2792" s="304" t="s">
        <v>275</v>
      </c>
      <c r="C2792" s="202">
        <v>370</v>
      </c>
      <c r="D2792" s="200" t="s">
        <v>42</v>
      </c>
      <c r="E2792" s="200" t="s">
        <v>523</v>
      </c>
      <c r="F2792" s="200" t="s">
        <v>276</v>
      </c>
      <c r="G2792" s="200"/>
      <c r="H2792" s="201" t="s">
        <v>54</v>
      </c>
      <c r="I2792" s="205">
        <v>0.82689999999999997</v>
      </c>
      <c r="J2792" s="205">
        <v>0</v>
      </c>
      <c r="K2792" s="203">
        <v>80</v>
      </c>
      <c r="L2792" s="305">
        <v>66.150000000000006</v>
      </c>
      <c r="N2792" s="41"/>
      <c r="O2792" s="41"/>
      <c r="P2792" s="41"/>
      <c r="Q2792" s="41"/>
      <c r="R2792" s="41"/>
      <c r="S2792" s="41"/>
      <c r="T2792" s="41"/>
      <c r="U2792" s="41"/>
      <c r="V2792" s="41"/>
      <c r="W2792" s="41"/>
      <c r="X2792" s="41"/>
      <c r="Y2792" s="41"/>
    </row>
    <row r="2793" spans="1:25" ht="15" hidden="1" customHeight="1" x14ac:dyDescent="0.2">
      <c r="A2793" s="41"/>
      <c r="B2793" s="304" t="s">
        <v>275</v>
      </c>
      <c r="C2793" s="202">
        <v>1379</v>
      </c>
      <c r="D2793" s="200" t="s">
        <v>42</v>
      </c>
      <c r="E2793" s="200" t="s">
        <v>392</v>
      </c>
      <c r="F2793" s="200" t="s">
        <v>276</v>
      </c>
      <c r="G2793" s="200"/>
      <c r="H2793" s="201" t="s">
        <v>59</v>
      </c>
      <c r="I2793" s="205">
        <v>212.01939999999999</v>
      </c>
      <c r="J2793" s="205">
        <v>0</v>
      </c>
      <c r="K2793" s="203">
        <v>0.7</v>
      </c>
      <c r="L2793" s="305">
        <v>148.41</v>
      </c>
      <c r="N2793" s="41"/>
      <c r="O2793" s="41"/>
      <c r="P2793" s="41"/>
      <c r="Q2793" s="41"/>
      <c r="R2793" s="41"/>
      <c r="S2793" s="41"/>
      <c r="T2793" s="41"/>
      <c r="U2793" s="41"/>
      <c r="V2793" s="41"/>
      <c r="W2793" s="41"/>
      <c r="X2793" s="41"/>
      <c r="Y2793" s="41"/>
    </row>
    <row r="2794" spans="1:25" ht="15" hidden="1" customHeight="1" x14ac:dyDescent="0.2">
      <c r="A2794" s="41"/>
      <c r="B2794" s="306"/>
      <c r="C2794" s="307"/>
      <c r="D2794" s="307"/>
      <c r="E2794" s="307"/>
      <c r="F2794" s="307"/>
      <c r="G2794" s="307" t="s">
        <v>261</v>
      </c>
      <c r="H2794" s="308">
        <v>86.95</v>
      </c>
      <c r="I2794" s="307" t="s">
        <v>262</v>
      </c>
      <c r="J2794" s="308">
        <v>0</v>
      </c>
      <c r="K2794" s="307" t="s">
        <v>263</v>
      </c>
      <c r="L2794" s="309">
        <v>86.95</v>
      </c>
      <c r="N2794" s="41"/>
      <c r="O2794" s="41"/>
      <c r="P2794" s="41"/>
      <c r="Q2794" s="41"/>
      <c r="R2794" s="41"/>
      <c r="S2794" s="41"/>
      <c r="T2794" s="41"/>
      <c r="U2794" s="41"/>
      <c r="V2794" s="41"/>
      <c r="W2794" s="41"/>
      <c r="X2794" s="41"/>
      <c r="Y2794" s="41"/>
    </row>
    <row r="2795" spans="1:25" ht="15" hidden="1" customHeight="1" thickBot="1" x14ac:dyDescent="0.25">
      <c r="A2795" s="41"/>
      <c r="B2795" s="306"/>
      <c r="C2795" s="307"/>
      <c r="D2795" s="307"/>
      <c r="E2795" s="307"/>
      <c r="F2795" s="307"/>
      <c r="G2795" s="307" t="s">
        <v>264</v>
      </c>
      <c r="H2795" s="308">
        <v>75.44</v>
      </c>
      <c r="I2795" s="307"/>
      <c r="J2795" s="307" t="s">
        <v>265</v>
      </c>
      <c r="K2795" s="307"/>
      <c r="L2795" s="309">
        <v>474.21</v>
      </c>
      <c r="N2795" s="41"/>
      <c r="O2795" s="41"/>
      <c r="P2795" s="41"/>
      <c r="Q2795" s="41"/>
      <c r="R2795" s="41"/>
      <c r="S2795" s="41"/>
      <c r="T2795" s="41"/>
      <c r="U2795" s="41"/>
      <c r="V2795" s="41"/>
      <c r="W2795" s="41"/>
      <c r="X2795" s="41"/>
      <c r="Y2795" s="41"/>
    </row>
    <row r="2796" spans="1:25" ht="15" hidden="1" customHeight="1" thickTop="1" x14ac:dyDescent="0.2">
      <c r="A2796" s="41"/>
      <c r="B2796" s="310"/>
      <c r="C2796" s="193"/>
      <c r="D2796" s="193"/>
      <c r="E2796" s="193"/>
      <c r="F2796" s="193"/>
      <c r="G2796" s="193"/>
      <c r="H2796" s="193"/>
      <c r="I2796" s="193"/>
      <c r="J2796" s="193"/>
      <c r="K2796" s="193"/>
      <c r="L2796" s="311"/>
      <c r="N2796" s="41"/>
      <c r="O2796" s="41"/>
      <c r="P2796" s="41"/>
      <c r="Q2796" s="41"/>
      <c r="R2796" s="41"/>
      <c r="S2796" s="41"/>
      <c r="T2796" s="41"/>
      <c r="U2796" s="41"/>
      <c r="V2796" s="41"/>
      <c r="W2796" s="41"/>
      <c r="X2796" s="41"/>
      <c r="Y2796" s="41"/>
    </row>
    <row r="2797" spans="1:25" ht="15" hidden="1" customHeight="1" x14ac:dyDescent="0.2">
      <c r="A2797" s="41"/>
      <c r="B2797" s="312" t="s">
        <v>1986</v>
      </c>
      <c r="C2797" s="187" t="s">
        <v>30</v>
      </c>
      <c r="D2797" s="185" t="s">
        <v>31</v>
      </c>
      <c r="E2797" s="185" t="s">
        <v>32</v>
      </c>
      <c r="F2797" s="185" t="s">
        <v>250</v>
      </c>
      <c r="G2797" s="185"/>
      <c r="H2797" s="186" t="s">
        <v>33</v>
      </c>
      <c r="I2797" s="187" t="s">
        <v>34</v>
      </c>
      <c r="J2797" s="187" t="s">
        <v>1696</v>
      </c>
      <c r="K2797" s="187" t="s">
        <v>35</v>
      </c>
      <c r="L2797" s="317" t="s">
        <v>37</v>
      </c>
      <c r="N2797" s="41"/>
      <c r="O2797" s="41"/>
      <c r="P2797" s="41"/>
      <c r="Q2797" s="41"/>
      <c r="R2797" s="41"/>
      <c r="S2797" s="41"/>
      <c r="T2797" s="41"/>
      <c r="U2797" s="41"/>
      <c r="V2797" s="41"/>
      <c r="W2797" s="41"/>
      <c r="X2797" s="41"/>
      <c r="Y2797" s="41"/>
    </row>
    <row r="2798" spans="1:25" ht="15" hidden="1" customHeight="1" x14ac:dyDescent="0.2">
      <c r="A2798" s="41"/>
      <c r="B2798" s="302" t="s">
        <v>251</v>
      </c>
      <c r="C2798" s="190">
        <v>104348</v>
      </c>
      <c r="D2798" s="188" t="s">
        <v>42</v>
      </c>
      <c r="E2798" s="188" t="s">
        <v>150</v>
      </c>
      <c r="F2798" s="188" t="s">
        <v>271</v>
      </c>
      <c r="G2798" s="188"/>
      <c r="H2798" s="189" t="s">
        <v>45</v>
      </c>
      <c r="I2798" s="192">
        <v>1</v>
      </c>
      <c r="J2798" s="191"/>
      <c r="K2798" s="191">
        <v>12.03</v>
      </c>
      <c r="L2798" s="303">
        <v>12.03</v>
      </c>
      <c r="N2798" s="41"/>
      <c r="O2798" s="41"/>
      <c r="P2798" s="41"/>
      <c r="Q2798" s="41"/>
      <c r="R2798" s="41"/>
      <c r="S2798" s="41"/>
      <c r="T2798" s="41"/>
      <c r="U2798" s="41"/>
      <c r="V2798" s="41"/>
      <c r="W2798" s="41"/>
      <c r="X2798" s="41"/>
      <c r="Y2798" s="41"/>
    </row>
    <row r="2799" spans="1:25" ht="15" hidden="1" customHeight="1" x14ac:dyDescent="0.2">
      <c r="A2799" s="41"/>
      <c r="B2799" s="314" t="s">
        <v>253</v>
      </c>
      <c r="C2799" s="196">
        <v>88248</v>
      </c>
      <c r="D2799" s="194" t="s">
        <v>42</v>
      </c>
      <c r="E2799" s="194" t="s">
        <v>291</v>
      </c>
      <c r="F2799" s="194" t="s">
        <v>255</v>
      </c>
      <c r="G2799" s="194"/>
      <c r="H2799" s="195" t="s">
        <v>256</v>
      </c>
      <c r="I2799" s="199">
        <v>1.14E-2</v>
      </c>
      <c r="J2799" s="199">
        <v>0</v>
      </c>
      <c r="K2799" s="197">
        <v>30.12</v>
      </c>
      <c r="L2799" s="318">
        <v>0.34</v>
      </c>
      <c r="N2799" s="41"/>
      <c r="O2799" s="41"/>
      <c r="P2799" s="41"/>
      <c r="Q2799" s="41"/>
      <c r="R2799" s="41"/>
      <c r="S2799" s="41"/>
      <c r="T2799" s="41"/>
      <c r="U2799" s="41"/>
      <c r="V2799" s="41"/>
      <c r="W2799" s="41"/>
      <c r="X2799" s="41"/>
      <c r="Y2799" s="41"/>
    </row>
    <row r="2800" spans="1:25" ht="15" hidden="1" customHeight="1" x14ac:dyDescent="0.2">
      <c r="A2800" s="41"/>
      <c r="B2800" s="314" t="s">
        <v>253</v>
      </c>
      <c r="C2800" s="196">
        <v>88267</v>
      </c>
      <c r="D2800" s="194" t="s">
        <v>42</v>
      </c>
      <c r="E2800" s="194" t="s">
        <v>292</v>
      </c>
      <c r="F2800" s="194" t="s">
        <v>255</v>
      </c>
      <c r="G2800" s="194"/>
      <c r="H2800" s="195" t="s">
        <v>256</v>
      </c>
      <c r="I2800" s="199">
        <v>1.14E-2</v>
      </c>
      <c r="J2800" s="199">
        <v>0</v>
      </c>
      <c r="K2800" s="197">
        <v>36.380000000000003</v>
      </c>
      <c r="L2800" s="318">
        <v>0.41</v>
      </c>
      <c r="N2800" s="41"/>
      <c r="O2800" s="41"/>
      <c r="P2800" s="41"/>
      <c r="Q2800" s="41"/>
      <c r="R2800" s="41"/>
      <c r="S2800" s="41"/>
      <c r="T2800" s="41"/>
      <c r="U2800" s="41"/>
      <c r="V2800" s="41"/>
      <c r="W2800" s="41"/>
      <c r="X2800" s="41"/>
      <c r="Y2800" s="41"/>
    </row>
    <row r="2801" spans="1:25" ht="15" hidden="1" customHeight="1" x14ac:dyDescent="0.2">
      <c r="A2801" s="41"/>
      <c r="B2801" s="304" t="s">
        <v>275</v>
      </c>
      <c r="C2801" s="202">
        <v>39319</v>
      </c>
      <c r="D2801" s="200" t="s">
        <v>42</v>
      </c>
      <c r="E2801" s="200" t="s">
        <v>474</v>
      </c>
      <c r="F2801" s="200" t="s">
        <v>276</v>
      </c>
      <c r="G2801" s="200"/>
      <c r="H2801" s="201" t="s">
        <v>45</v>
      </c>
      <c r="I2801" s="205">
        <v>1</v>
      </c>
      <c r="J2801" s="205">
        <v>0</v>
      </c>
      <c r="K2801" s="203">
        <v>9.89</v>
      </c>
      <c r="L2801" s="305">
        <v>9.89</v>
      </c>
      <c r="N2801" s="41"/>
      <c r="O2801" s="41"/>
      <c r="P2801" s="41"/>
      <c r="Q2801" s="41"/>
      <c r="R2801" s="41"/>
      <c r="S2801" s="41"/>
      <c r="T2801" s="41"/>
      <c r="U2801" s="41"/>
      <c r="V2801" s="41"/>
      <c r="W2801" s="41"/>
      <c r="X2801" s="41"/>
      <c r="Y2801" s="41"/>
    </row>
    <row r="2802" spans="1:25" ht="15" hidden="1" customHeight="1" x14ac:dyDescent="0.2">
      <c r="A2802" s="41"/>
      <c r="B2802" s="304" t="s">
        <v>275</v>
      </c>
      <c r="C2802" s="202">
        <v>122</v>
      </c>
      <c r="D2802" s="200" t="s">
        <v>42</v>
      </c>
      <c r="E2802" s="200" t="s">
        <v>293</v>
      </c>
      <c r="F2802" s="200" t="s">
        <v>276</v>
      </c>
      <c r="G2802" s="200"/>
      <c r="H2802" s="201" t="s">
        <v>45</v>
      </c>
      <c r="I2802" s="205">
        <v>7.3000000000000001E-3</v>
      </c>
      <c r="J2802" s="205">
        <v>0</v>
      </c>
      <c r="K2802" s="203">
        <v>70.400000000000006</v>
      </c>
      <c r="L2802" s="305">
        <v>0.51</v>
      </c>
      <c r="N2802" s="41"/>
      <c r="O2802" s="41"/>
      <c r="P2802" s="41"/>
      <c r="Q2802" s="41"/>
      <c r="R2802" s="41"/>
      <c r="S2802" s="41"/>
      <c r="T2802" s="41"/>
      <c r="U2802" s="41"/>
      <c r="V2802" s="41"/>
      <c r="W2802" s="41"/>
      <c r="X2802" s="41"/>
      <c r="Y2802" s="41"/>
    </row>
    <row r="2803" spans="1:25" ht="15" hidden="1" customHeight="1" x14ac:dyDescent="0.2">
      <c r="A2803" s="41"/>
      <c r="B2803" s="304" t="s">
        <v>275</v>
      </c>
      <c r="C2803" s="202">
        <v>38383</v>
      </c>
      <c r="D2803" s="200" t="s">
        <v>42</v>
      </c>
      <c r="E2803" s="200" t="s">
        <v>2438</v>
      </c>
      <c r="F2803" s="200" t="s">
        <v>276</v>
      </c>
      <c r="G2803" s="200"/>
      <c r="H2803" s="201" t="s">
        <v>45</v>
      </c>
      <c r="I2803" s="205">
        <v>8.0000000000000002E-3</v>
      </c>
      <c r="J2803" s="205">
        <v>0</v>
      </c>
      <c r="K2803" s="203">
        <v>2.33</v>
      </c>
      <c r="L2803" s="305">
        <v>0.01</v>
      </c>
      <c r="N2803" s="41"/>
      <c r="O2803" s="41"/>
      <c r="P2803" s="41"/>
      <c r="Q2803" s="41"/>
      <c r="R2803" s="41"/>
      <c r="S2803" s="41"/>
      <c r="T2803" s="41"/>
      <c r="U2803" s="41"/>
      <c r="V2803" s="41"/>
      <c r="W2803" s="41"/>
      <c r="X2803" s="41"/>
      <c r="Y2803" s="41"/>
    </row>
    <row r="2804" spans="1:25" ht="15" hidden="1" customHeight="1" x14ac:dyDescent="0.2">
      <c r="A2804" s="41"/>
      <c r="B2804" s="304" t="s">
        <v>275</v>
      </c>
      <c r="C2804" s="202">
        <v>20083</v>
      </c>
      <c r="D2804" s="200" t="s">
        <v>42</v>
      </c>
      <c r="E2804" s="200" t="s">
        <v>424</v>
      </c>
      <c r="F2804" s="200" t="s">
        <v>276</v>
      </c>
      <c r="G2804" s="200"/>
      <c r="H2804" s="201" t="s">
        <v>45</v>
      </c>
      <c r="I2804" s="205">
        <v>1.0999999999999999E-2</v>
      </c>
      <c r="J2804" s="205">
        <v>0</v>
      </c>
      <c r="K2804" s="203">
        <v>79.760000000000005</v>
      </c>
      <c r="L2804" s="305">
        <v>0.87</v>
      </c>
      <c r="N2804" s="41"/>
      <c r="O2804" s="41"/>
      <c r="P2804" s="41"/>
      <c r="Q2804" s="41"/>
      <c r="R2804" s="41"/>
      <c r="S2804" s="41"/>
      <c r="T2804" s="41"/>
      <c r="U2804" s="41"/>
      <c r="V2804" s="41"/>
      <c r="W2804" s="41"/>
      <c r="X2804" s="41"/>
      <c r="Y2804" s="41"/>
    </row>
    <row r="2805" spans="1:25" ht="15" hidden="1" customHeight="1" x14ac:dyDescent="0.2">
      <c r="A2805" s="41"/>
      <c r="B2805" s="306"/>
      <c r="C2805" s="307"/>
      <c r="D2805" s="307"/>
      <c r="E2805" s="307"/>
      <c r="F2805" s="307"/>
      <c r="G2805" s="307" t="s">
        <v>261</v>
      </c>
      <c r="H2805" s="308">
        <v>0.56000000000000005</v>
      </c>
      <c r="I2805" s="307" t="s">
        <v>262</v>
      </c>
      <c r="J2805" s="308">
        <v>0</v>
      </c>
      <c r="K2805" s="307" t="s">
        <v>263</v>
      </c>
      <c r="L2805" s="309">
        <v>0.56000000000000005</v>
      </c>
      <c r="N2805" s="41"/>
      <c r="O2805" s="41"/>
      <c r="P2805" s="41"/>
      <c r="Q2805" s="41"/>
      <c r="R2805" s="41"/>
      <c r="S2805" s="41"/>
      <c r="T2805" s="41"/>
      <c r="U2805" s="41"/>
      <c r="V2805" s="41"/>
      <c r="W2805" s="41"/>
      <c r="X2805" s="41"/>
      <c r="Y2805" s="41"/>
    </row>
    <row r="2806" spans="1:25" ht="15" hidden="1" customHeight="1" thickBot="1" x14ac:dyDescent="0.25">
      <c r="A2806" s="41"/>
      <c r="B2806" s="306"/>
      <c r="C2806" s="307"/>
      <c r="D2806" s="307"/>
      <c r="E2806" s="307"/>
      <c r="F2806" s="307"/>
      <c r="G2806" s="307" t="s">
        <v>264</v>
      </c>
      <c r="H2806" s="308">
        <v>2.27</v>
      </c>
      <c r="I2806" s="307"/>
      <c r="J2806" s="307" t="s">
        <v>265</v>
      </c>
      <c r="K2806" s="307"/>
      <c r="L2806" s="309">
        <v>14.3</v>
      </c>
      <c r="N2806" s="41"/>
      <c r="O2806" s="41"/>
      <c r="P2806" s="41"/>
      <c r="Q2806" s="41"/>
      <c r="R2806" s="41"/>
      <c r="S2806" s="41"/>
      <c r="T2806" s="41"/>
      <c r="U2806" s="41"/>
      <c r="V2806" s="41"/>
      <c r="W2806" s="41"/>
      <c r="X2806" s="41"/>
      <c r="Y2806" s="41"/>
    </row>
    <row r="2807" spans="1:25" ht="15" hidden="1" customHeight="1" thickTop="1" x14ac:dyDescent="0.2">
      <c r="A2807" s="41"/>
      <c r="B2807" s="310"/>
      <c r="C2807" s="193"/>
      <c r="D2807" s="193"/>
      <c r="E2807" s="193"/>
      <c r="F2807" s="193"/>
      <c r="G2807" s="193"/>
      <c r="H2807" s="193"/>
      <c r="I2807" s="193"/>
      <c r="J2807" s="193"/>
      <c r="K2807" s="193"/>
      <c r="L2807" s="311"/>
      <c r="N2807" s="41"/>
      <c r="O2807" s="41"/>
      <c r="P2807" s="41"/>
      <c r="Q2807" s="41"/>
      <c r="R2807" s="41"/>
      <c r="S2807" s="41"/>
      <c r="T2807" s="41"/>
      <c r="U2807" s="41"/>
      <c r="V2807" s="41"/>
      <c r="W2807" s="41"/>
      <c r="X2807" s="41"/>
      <c r="Y2807" s="41"/>
    </row>
    <row r="2808" spans="1:25" ht="15" hidden="1" customHeight="1" x14ac:dyDescent="0.2">
      <c r="A2808" s="41"/>
      <c r="B2808" s="312" t="s">
        <v>1987</v>
      </c>
      <c r="C2808" s="187" t="s">
        <v>30</v>
      </c>
      <c r="D2808" s="185" t="s">
        <v>31</v>
      </c>
      <c r="E2808" s="185" t="s">
        <v>32</v>
      </c>
      <c r="F2808" s="185" t="s">
        <v>250</v>
      </c>
      <c r="G2808" s="185"/>
      <c r="H2808" s="186" t="s">
        <v>33</v>
      </c>
      <c r="I2808" s="187" t="s">
        <v>34</v>
      </c>
      <c r="J2808" s="187" t="s">
        <v>1696</v>
      </c>
      <c r="K2808" s="187" t="s">
        <v>35</v>
      </c>
      <c r="L2808" s="317" t="s">
        <v>37</v>
      </c>
      <c r="N2808" s="41"/>
      <c r="O2808" s="41"/>
      <c r="P2808" s="41"/>
      <c r="Q2808" s="41"/>
      <c r="R2808" s="41"/>
      <c r="S2808" s="41"/>
      <c r="T2808" s="41"/>
      <c r="U2808" s="41"/>
      <c r="V2808" s="41"/>
      <c r="W2808" s="41"/>
      <c r="X2808" s="41"/>
      <c r="Y2808" s="41"/>
    </row>
    <row r="2809" spans="1:25" ht="15" hidden="1" customHeight="1" x14ac:dyDescent="0.2">
      <c r="A2809" s="41"/>
      <c r="B2809" s="302" t="s">
        <v>251</v>
      </c>
      <c r="C2809" s="190">
        <v>89825</v>
      </c>
      <c r="D2809" s="188" t="s">
        <v>42</v>
      </c>
      <c r="E2809" s="188" t="s">
        <v>151</v>
      </c>
      <c r="F2809" s="188" t="s">
        <v>271</v>
      </c>
      <c r="G2809" s="188"/>
      <c r="H2809" s="189" t="s">
        <v>45</v>
      </c>
      <c r="I2809" s="192">
        <v>1</v>
      </c>
      <c r="J2809" s="191"/>
      <c r="K2809" s="191">
        <v>18.41</v>
      </c>
      <c r="L2809" s="303">
        <v>18.41</v>
      </c>
      <c r="N2809" s="41"/>
      <c r="O2809" s="41"/>
      <c r="P2809" s="41"/>
      <c r="Q2809" s="41"/>
      <c r="R2809" s="41"/>
      <c r="S2809" s="41"/>
      <c r="T2809" s="41"/>
      <c r="U2809" s="41"/>
      <c r="V2809" s="41"/>
      <c r="W2809" s="41"/>
      <c r="X2809" s="41"/>
      <c r="Y2809" s="41"/>
    </row>
    <row r="2810" spans="1:25" ht="15" hidden="1" customHeight="1" x14ac:dyDescent="0.2">
      <c r="A2810" s="41"/>
      <c r="B2810" s="314" t="s">
        <v>253</v>
      </c>
      <c r="C2810" s="196">
        <v>88248</v>
      </c>
      <c r="D2810" s="194" t="s">
        <v>42</v>
      </c>
      <c r="E2810" s="194" t="s">
        <v>291</v>
      </c>
      <c r="F2810" s="194" t="s">
        <v>255</v>
      </c>
      <c r="G2810" s="194"/>
      <c r="H2810" s="195" t="s">
        <v>256</v>
      </c>
      <c r="I2810" s="199">
        <v>4.5699999999999998E-2</v>
      </c>
      <c r="J2810" s="199">
        <v>0</v>
      </c>
      <c r="K2810" s="197">
        <v>30.12</v>
      </c>
      <c r="L2810" s="318">
        <v>1.37</v>
      </c>
      <c r="N2810" s="41"/>
      <c r="O2810" s="41"/>
      <c r="P2810" s="41"/>
      <c r="Q2810" s="41"/>
      <c r="R2810" s="41"/>
      <c r="S2810" s="41"/>
      <c r="T2810" s="41"/>
      <c r="U2810" s="41"/>
      <c r="V2810" s="41"/>
      <c r="W2810" s="41"/>
      <c r="X2810" s="41"/>
      <c r="Y2810" s="41"/>
    </row>
    <row r="2811" spans="1:25" ht="15" hidden="1" customHeight="1" x14ac:dyDescent="0.2">
      <c r="A2811" s="41"/>
      <c r="B2811" s="314" t="s">
        <v>253</v>
      </c>
      <c r="C2811" s="196">
        <v>88267</v>
      </c>
      <c r="D2811" s="194" t="s">
        <v>42</v>
      </c>
      <c r="E2811" s="194" t="s">
        <v>292</v>
      </c>
      <c r="F2811" s="194" t="s">
        <v>255</v>
      </c>
      <c r="G2811" s="194"/>
      <c r="H2811" s="195" t="s">
        <v>256</v>
      </c>
      <c r="I2811" s="199">
        <v>4.5699999999999998E-2</v>
      </c>
      <c r="J2811" s="199">
        <v>0</v>
      </c>
      <c r="K2811" s="197">
        <v>36.380000000000003</v>
      </c>
      <c r="L2811" s="318">
        <v>1.66</v>
      </c>
      <c r="N2811" s="41"/>
      <c r="O2811" s="41"/>
      <c r="P2811" s="41"/>
      <c r="Q2811" s="41"/>
      <c r="R2811" s="41"/>
      <c r="S2811" s="41"/>
      <c r="T2811" s="41"/>
      <c r="U2811" s="41"/>
      <c r="V2811" s="41"/>
      <c r="W2811" s="41"/>
      <c r="X2811" s="41"/>
      <c r="Y2811" s="41"/>
    </row>
    <row r="2812" spans="1:25" ht="15" hidden="1" customHeight="1" x14ac:dyDescent="0.2">
      <c r="A2812" s="41"/>
      <c r="B2812" s="304" t="s">
        <v>275</v>
      </c>
      <c r="C2812" s="202">
        <v>20078</v>
      </c>
      <c r="D2812" s="200" t="s">
        <v>42</v>
      </c>
      <c r="E2812" s="200" t="s">
        <v>458</v>
      </c>
      <c r="F2812" s="200" t="s">
        <v>276</v>
      </c>
      <c r="G2812" s="200"/>
      <c r="H2812" s="201" t="s">
        <v>45</v>
      </c>
      <c r="I2812" s="205">
        <v>7.4999999999999997E-2</v>
      </c>
      <c r="J2812" s="205">
        <v>0</v>
      </c>
      <c r="K2812" s="203">
        <v>29.05</v>
      </c>
      <c r="L2812" s="305">
        <v>2.17</v>
      </c>
      <c r="N2812" s="41"/>
      <c r="O2812" s="41"/>
      <c r="P2812" s="41"/>
      <c r="Q2812" s="41"/>
      <c r="R2812" s="41"/>
      <c r="S2812" s="41"/>
      <c r="T2812" s="41"/>
      <c r="U2812" s="41"/>
      <c r="V2812" s="41"/>
      <c r="W2812" s="41"/>
      <c r="X2812" s="41"/>
      <c r="Y2812" s="41"/>
    </row>
    <row r="2813" spans="1:25" ht="15" hidden="1" customHeight="1" x14ac:dyDescent="0.2">
      <c r="A2813" s="41"/>
      <c r="B2813" s="304" t="s">
        <v>275</v>
      </c>
      <c r="C2813" s="202">
        <v>7097</v>
      </c>
      <c r="D2813" s="200" t="s">
        <v>42</v>
      </c>
      <c r="E2813" s="200" t="s">
        <v>475</v>
      </c>
      <c r="F2813" s="200" t="s">
        <v>276</v>
      </c>
      <c r="G2813" s="200"/>
      <c r="H2813" s="201" t="s">
        <v>45</v>
      </c>
      <c r="I2813" s="205">
        <v>1</v>
      </c>
      <c r="J2813" s="205">
        <v>0</v>
      </c>
      <c r="K2813" s="203">
        <v>8.14</v>
      </c>
      <c r="L2813" s="305">
        <v>8.14</v>
      </c>
      <c r="N2813" s="41"/>
      <c r="O2813" s="41"/>
      <c r="P2813" s="41"/>
      <c r="Q2813" s="41"/>
      <c r="R2813" s="41"/>
      <c r="S2813" s="41"/>
      <c r="T2813" s="41"/>
      <c r="U2813" s="41"/>
      <c r="V2813" s="41"/>
      <c r="W2813" s="41"/>
      <c r="X2813" s="41"/>
      <c r="Y2813" s="41"/>
    </row>
    <row r="2814" spans="1:25" ht="15" hidden="1" customHeight="1" x14ac:dyDescent="0.2">
      <c r="A2814" s="41"/>
      <c r="B2814" s="304" t="s">
        <v>275</v>
      </c>
      <c r="C2814" s="202">
        <v>296</v>
      </c>
      <c r="D2814" s="200" t="s">
        <v>42</v>
      </c>
      <c r="E2814" s="200" t="s">
        <v>462</v>
      </c>
      <c r="F2814" s="200" t="s">
        <v>276</v>
      </c>
      <c r="G2814" s="200"/>
      <c r="H2814" s="201" t="s">
        <v>45</v>
      </c>
      <c r="I2814" s="205">
        <v>3</v>
      </c>
      <c r="J2814" s="205">
        <v>0</v>
      </c>
      <c r="K2814" s="203">
        <v>1.69</v>
      </c>
      <c r="L2814" s="305">
        <v>5.07</v>
      </c>
      <c r="N2814" s="41"/>
      <c r="O2814" s="41"/>
      <c r="P2814" s="41"/>
      <c r="Q2814" s="41"/>
      <c r="R2814" s="41"/>
      <c r="S2814" s="41"/>
      <c r="T2814" s="41"/>
      <c r="U2814" s="41"/>
      <c r="V2814" s="41"/>
      <c r="W2814" s="41"/>
      <c r="X2814" s="41"/>
      <c r="Y2814" s="41"/>
    </row>
    <row r="2815" spans="1:25" ht="15" hidden="1" customHeight="1" x14ac:dyDescent="0.2">
      <c r="A2815" s="41"/>
      <c r="B2815" s="306"/>
      <c r="C2815" s="307"/>
      <c r="D2815" s="307"/>
      <c r="E2815" s="307"/>
      <c r="F2815" s="307"/>
      <c r="G2815" s="307" t="s">
        <v>261</v>
      </c>
      <c r="H2815" s="308">
        <v>2.2799999999999998</v>
      </c>
      <c r="I2815" s="307" t="s">
        <v>262</v>
      </c>
      <c r="J2815" s="308">
        <v>0</v>
      </c>
      <c r="K2815" s="307" t="s">
        <v>263</v>
      </c>
      <c r="L2815" s="309">
        <v>2.2799999999999998</v>
      </c>
      <c r="N2815" s="41"/>
      <c r="O2815" s="41"/>
      <c r="P2815" s="41"/>
      <c r="Q2815" s="41"/>
      <c r="R2815" s="41"/>
      <c r="S2815" s="41"/>
      <c r="T2815" s="41"/>
      <c r="U2815" s="41"/>
      <c r="V2815" s="41"/>
      <c r="W2815" s="41"/>
      <c r="X2815" s="41"/>
      <c r="Y2815" s="41"/>
    </row>
    <row r="2816" spans="1:25" ht="15" hidden="1" customHeight="1" thickBot="1" x14ac:dyDescent="0.25">
      <c r="A2816" s="41"/>
      <c r="B2816" s="306"/>
      <c r="C2816" s="307"/>
      <c r="D2816" s="307"/>
      <c r="E2816" s="307"/>
      <c r="F2816" s="307"/>
      <c r="G2816" s="307" t="s">
        <v>264</v>
      </c>
      <c r="H2816" s="308">
        <v>3.48</v>
      </c>
      <c r="I2816" s="307"/>
      <c r="J2816" s="307" t="s">
        <v>265</v>
      </c>
      <c r="K2816" s="307"/>
      <c r="L2816" s="309">
        <v>21.89</v>
      </c>
      <c r="N2816" s="41"/>
      <c r="O2816" s="41"/>
      <c r="P2816" s="41"/>
      <c r="Q2816" s="41"/>
      <c r="R2816" s="41"/>
      <c r="S2816" s="41"/>
      <c r="T2816" s="41"/>
      <c r="U2816" s="41"/>
      <c r="V2816" s="41"/>
      <c r="W2816" s="41"/>
      <c r="X2816" s="41"/>
      <c r="Y2816" s="41"/>
    </row>
    <row r="2817" spans="1:25" ht="15" hidden="1" customHeight="1" thickTop="1" x14ac:dyDescent="0.2">
      <c r="A2817" s="41"/>
      <c r="B2817" s="310"/>
      <c r="C2817" s="193"/>
      <c r="D2817" s="193"/>
      <c r="E2817" s="193"/>
      <c r="F2817" s="193"/>
      <c r="G2817" s="193"/>
      <c r="H2817" s="193"/>
      <c r="I2817" s="193"/>
      <c r="J2817" s="193"/>
      <c r="K2817" s="193"/>
      <c r="L2817" s="311"/>
      <c r="N2817" s="41"/>
      <c r="O2817" s="41"/>
      <c r="P2817" s="41"/>
      <c r="Q2817" s="41"/>
      <c r="R2817" s="41"/>
      <c r="S2817" s="41"/>
      <c r="T2817" s="41"/>
      <c r="U2817" s="41"/>
      <c r="V2817" s="41"/>
      <c r="W2817" s="41"/>
      <c r="X2817" s="41"/>
      <c r="Y2817" s="41"/>
    </row>
    <row r="2818" spans="1:25" ht="15" hidden="1" customHeight="1" x14ac:dyDescent="0.2">
      <c r="A2818" s="41"/>
      <c r="B2818" s="312" t="s">
        <v>1988</v>
      </c>
      <c r="C2818" s="187" t="s">
        <v>30</v>
      </c>
      <c r="D2818" s="185" t="s">
        <v>31</v>
      </c>
      <c r="E2818" s="185" t="s">
        <v>32</v>
      </c>
      <c r="F2818" s="185" t="s">
        <v>250</v>
      </c>
      <c r="G2818" s="185"/>
      <c r="H2818" s="186" t="s">
        <v>33</v>
      </c>
      <c r="I2818" s="187" t="s">
        <v>34</v>
      </c>
      <c r="J2818" s="187" t="s">
        <v>1696</v>
      </c>
      <c r="K2818" s="187" t="s">
        <v>35</v>
      </c>
      <c r="L2818" s="317" t="s">
        <v>37</v>
      </c>
      <c r="N2818" s="41"/>
      <c r="O2818" s="41"/>
      <c r="P2818" s="41"/>
      <c r="Q2818" s="41"/>
      <c r="R2818" s="41"/>
      <c r="S2818" s="41"/>
      <c r="T2818" s="41"/>
      <c r="U2818" s="41"/>
      <c r="V2818" s="41"/>
      <c r="W2818" s="41"/>
      <c r="X2818" s="41"/>
      <c r="Y2818" s="41"/>
    </row>
    <row r="2819" spans="1:25" ht="15" hidden="1" customHeight="1" x14ac:dyDescent="0.2">
      <c r="A2819" s="41"/>
      <c r="B2819" s="302" t="s">
        <v>251</v>
      </c>
      <c r="C2819" s="190">
        <v>89829</v>
      </c>
      <c r="D2819" s="188" t="s">
        <v>42</v>
      </c>
      <c r="E2819" s="188" t="s">
        <v>1035</v>
      </c>
      <c r="F2819" s="188" t="s">
        <v>271</v>
      </c>
      <c r="G2819" s="188"/>
      <c r="H2819" s="189" t="s">
        <v>45</v>
      </c>
      <c r="I2819" s="192">
        <v>1</v>
      </c>
      <c r="J2819" s="191"/>
      <c r="K2819" s="191">
        <v>39.82</v>
      </c>
      <c r="L2819" s="303">
        <v>39.82</v>
      </c>
      <c r="N2819" s="41"/>
      <c r="O2819" s="41"/>
      <c r="P2819" s="41"/>
      <c r="Q2819" s="41"/>
      <c r="R2819" s="41"/>
      <c r="S2819" s="41"/>
      <c r="T2819" s="41"/>
      <c r="U2819" s="41"/>
      <c r="V2819" s="41"/>
      <c r="W2819" s="41"/>
      <c r="X2819" s="41"/>
      <c r="Y2819" s="41"/>
    </row>
    <row r="2820" spans="1:25" ht="15" hidden="1" customHeight="1" x14ac:dyDescent="0.2">
      <c r="A2820" s="41"/>
      <c r="B2820" s="314" t="s">
        <v>253</v>
      </c>
      <c r="C2820" s="196">
        <v>88267</v>
      </c>
      <c r="D2820" s="194" t="s">
        <v>42</v>
      </c>
      <c r="E2820" s="194" t="s">
        <v>292</v>
      </c>
      <c r="F2820" s="194" t="s">
        <v>255</v>
      </c>
      <c r="G2820" s="194"/>
      <c r="H2820" s="195" t="s">
        <v>256</v>
      </c>
      <c r="I2820" s="199">
        <v>0.1676</v>
      </c>
      <c r="J2820" s="199">
        <v>0</v>
      </c>
      <c r="K2820" s="197">
        <v>36.380000000000003</v>
      </c>
      <c r="L2820" s="318">
        <v>6.09</v>
      </c>
      <c r="N2820" s="41"/>
      <c r="O2820" s="41"/>
      <c r="P2820" s="41"/>
      <c r="Q2820" s="41"/>
      <c r="R2820" s="41"/>
      <c r="S2820" s="41"/>
      <c r="T2820" s="41"/>
      <c r="U2820" s="41"/>
      <c r="V2820" s="41"/>
      <c r="W2820" s="41"/>
      <c r="X2820" s="41"/>
      <c r="Y2820" s="41"/>
    </row>
    <row r="2821" spans="1:25" ht="15" hidden="1" customHeight="1" x14ac:dyDescent="0.2">
      <c r="A2821" s="41"/>
      <c r="B2821" s="314" t="s">
        <v>253</v>
      </c>
      <c r="C2821" s="196">
        <v>88248</v>
      </c>
      <c r="D2821" s="194" t="s">
        <v>42</v>
      </c>
      <c r="E2821" s="194" t="s">
        <v>291</v>
      </c>
      <c r="F2821" s="194" t="s">
        <v>255</v>
      </c>
      <c r="G2821" s="194"/>
      <c r="H2821" s="195" t="s">
        <v>256</v>
      </c>
      <c r="I2821" s="199">
        <v>0.1676</v>
      </c>
      <c r="J2821" s="199">
        <v>0</v>
      </c>
      <c r="K2821" s="197">
        <v>30.12</v>
      </c>
      <c r="L2821" s="318">
        <v>5.04</v>
      </c>
      <c r="N2821" s="41"/>
      <c r="O2821" s="41"/>
      <c r="P2821" s="41"/>
      <c r="Q2821" s="41"/>
      <c r="R2821" s="41"/>
      <c r="S2821" s="41"/>
      <c r="T2821" s="41"/>
      <c r="U2821" s="41"/>
      <c r="V2821" s="41"/>
      <c r="W2821" s="41"/>
      <c r="X2821" s="41"/>
      <c r="Y2821" s="41"/>
    </row>
    <row r="2822" spans="1:25" ht="15" hidden="1" customHeight="1" x14ac:dyDescent="0.2">
      <c r="A2822" s="41"/>
      <c r="B2822" s="304" t="s">
        <v>275</v>
      </c>
      <c r="C2822" s="202">
        <v>297</v>
      </c>
      <c r="D2822" s="200" t="s">
        <v>42</v>
      </c>
      <c r="E2822" s="200" t="s">
        <v>463</v>
      </c>
      <c r="F2822" s="200" t="s">
        <v>276</v>
      </c>
      <c r="G2822" s="200"/>
      <c r="H2822" s="201" t="s">
        <v>45</v>
      </c>
      <c r="I2822" s="205">
        <v>3</v>
      </c>
      <c r="J2822" s="205">
        <v>0</v>
      </c>
      <c r="K2822" s="203">
        <v>2.48</v>
      </c>
      <c r="L2822" s="305">
        <v>7.44</v>
      </c>
      <c r="N2822" s="41"/>
      <c r="O2822" s="41"/>
      <c r="P2822" s="41"/>
      <c r="Q2822" s="41"/>
      <c r="R2822" s="41"/>
      <c r="S2822" s="41"/>
      <c r="T2822" s="41"/>
      <c r="U2822" s="41"/>
      <c r="V2822" s="41"/>
      <c r="W2822" s="41"/>
      <c r="X2822" s="41"/>
      <c r="Y2822" s="41"/>
    </row>
    <row r="2823" spans="1:25" ht="15" hidden="1" customHeight="1" x14ac:dyDescent="0.2">
      <c r="A2823" s="41"/>
      <c r="B2823" s="304" t="s">
        <v>275</v>
      </c>
      <c r="C2823" s="202">
        <v>11658</v>
      </c>
      <c r="D2823" s="200" t="s">
        <v>42</v>
      </c>
      <c r="E2823" s="200" t="s">
        <v>1174</v>
      </c>
      <c r="F2823" s="200" t="s">
        <v>276</v>
      </c>
      <c r="G2823" s="200"/>
      <c r="H2823" s="201" t="s">
        <v>45</v>
      </c>
      <c r="I2823" s="205">
        <v>1</v>
      </c>
      <c r="J2823" s="205">
        <v>0</v>
      </c>
      <c r="K2823" s="203">
        <v>17.989999999999998</v>
      </c>
      <c r="L2823" s="305">
        <v>17.989999999999998</v>
      </c>
      <c r="N2823" s="41"/>
      <c r="O2823" s="41"/>
      <c r="P2823" s="41"/>
      <c r="Q2823" s="41"/>
      <c r="R2823" s="41"/>
      <c r="S2823" s="41"/>
      <c r="T2823" s="41"/>
      <c r="U2823" s="41"/>
      <c r="V2823" s="41"/>
      <c r="W2823" s="41"/>
      <c r="X2823" s="41"/>
      <c r="Y2823" s="41"/>
    </row>
    <row r="2824" spans="1:25" ht="15" hidden="1" customHeight="1" x14ac:dyDescent="0.2">
      <c r="A2824" s="41"/>
      <c r="B2824" s="304" t="s">
        <v>275</v>
      </c>
      <c r="C2824" s="202">
        <v>20078</v>
      </c>
      <c r="D2824" s="200" t="s">
        <v>42</v>
      </c>
      <c r="E2824" s="200" t="s">
        <v>458</v>
      </c>
      <c r="F2824" s="200" t="s">
        <v>276</v>
      </c>
      <c r="G2824" s="200"/>
      <c r="H2824" s="201" t="s">
        <v>45</v>
      </c>
      <c r="I2824" s="205">
        <v>0.1125</v>
      </c>
      <c r="J2824" s="205">
        <v>0</v>
      </c>
      <c r="K2824" s="203">
        <v>29.05</v>
      </c>
      <c r="L2824" s="305">
        <v>3.26</v>
      </c>
      <c r="N2824" s="41"/>
      <c r="O2824" s="41"/>
      <c r="P2824" s="41"/>
      <c r="Q2824" s="41"/>
      <c r="R2824" s="41"/>
      <c r="S2824" s="41"/>
      <c r="T2824" s="41"/>
      <c r="U2824" s="41"/>
      <c r="V2824" s="41"/>
      <c r="W2824" s="41"/>
      <c r="X2824" s="41"/>
      <c r="Y2824" s="41"/>
    </row>
    <row r="2825" spans="1:25" ht="15" hidden="1" customHeight="1" x14ac:dyDescent="0.2">
      <c r="A2825" s="41"/>
      <c r="B2825" s="306"/>
      <c r="C2825" s="307"/>
      <c r="D2825" s="307"/>
      <c r="E2825" s="307"/>
      <c r="F2825" s="307"/>
      <c r="G2825" s="307" t="s">
        <v>261</v>
      </c>
      <c r="H2825" s="308">
        <v>8.39</v>
      </c>
      <c r="I2825" s="307" t="s">
        <v>262</v>
      </c>
      <c r="J2825" s="308">
        <v>0</v>
      </c>
      <c r="K2825" s="307" t="s">
        <v>263</v>
      </c>
      <c r="L2825" s="309">
        <v>8.39</v>
      </c>
      <c r="N2825" s="41"/>
      <c r="O2825" s="41"/>
      <c r="P2825" s="41"/>
      <c r="Q2825" s="41"/>
      <c r="R2825" s="41"/>
      <c r="S2825" s="41"/>
      <c r="T2825" s="41"/>
      <c r="U2825" s="41"/>
      <c r="V2825" s="41"/>
      <c r="W2825" s="41"/>
      <c r="X2825" s="41"/>
      <c r="Y2825" s="41"/>
    </row>
    <row r="2826" spans="1:25" ht="15" hidden="1" customHeight="1" thickBot="1" x14ac:dyDescent="0.25">
      <c r="A2826" s="41"/>
      <c r="B2826" s="306"/>
      <c r="C2826" s="307"/>
      <c r="D2826" s="307"/>
      <c r="E2826" s="307"/>
      <c r="F2826" s="307"/>
      <c r="G2826" s="307" t="s">
        <v>264</v>
      </c>
      <c r="H2826" s="308">
        <v>7.53</v>
      </c>
      <c r="I2826" s="307"/>
      <c r="J2826" s="307" t="s">
        <v>265</v>
      </c>
      <c r="K2826" s="307"/>
      <c r="L2826" s="309">
        <v>47.35</v>
      </c>
      <c r="N2826" s="41"/>
      <c r="O2826" s="41"/>
      <c r="P2826" s="41"/>
      <c r="Q2826" s="41"/>
      <c r="R2826" s="41"/>
      <c r="S2826" s="41"/>
      <c r="T2826" s="41"/>
      <c r="U2826" s="41"/>
      <c r="V2826" s="41"/>
      <c r="W2826" s="41"/>
      <c r="X2826" s="41"/>
      <c r="Y2826" s="41"/>
    </row>
    <row r="2827" spans="1:25" ht="15" hidden="1" customHeight="1" thickTop="1" x14ac:dyDescent="0.2">
      <c r="A2827" s="41"/>
      <c r="B2827" s="310"/>
      <c r="C2827" s="193"/>
      <c r="D2827" s="193"/>
      <c r="E2827" s="193"/>
      <c r="F2827" s="193"/>
      <c r="G2827" s="193"/>
      <c r="H2827" s="193"/>
      <c r="I2827" s="193"/>
      <c r="J2827" s="193"/>
      <c r="K2827" s="193"/>
      <c r="L2827" s="311"/>
      <c r="N2827" s="41"/>
      <c r="O2827" s="41"/>
      <c r="P2827" s="41"/>
      <c r="Q2827" s="41"/>
      <c r="R2827" s="41"/>
      <c r="S2827" s="41"/>
      <c r="T2827" s="41"/>
      <c r="U2827" s="41"/>
      <c r="V2827" s="41"/>
      <c r="W2827" s="41"/>
      <c r="X2827" s="41"/>
      <c r="Y2827" s="41"/>
    </row>
    <row r="2828" spans="1:25" ht="15" hidden="1" customHeight="1" x14ac:dyDescent="0.2">
      <c r="A2828" s="41"/>
      <c r="B2828" s="312" t="s">
        <v>1990</v>
      </c>
      <c r="C2828" s="187" t="s">
        <v>30</v>
      </c>
      <c r="D2828" s="185" t="s">
        <v>31</v>
      </c>
      <c r="E2828" s="185" t="s">
        <v>32</v>
      </c>
      <c r="F2828" s="185" t="s">
        <v>250</v>
      </c>
      <c r="G2828" s="185"/>
      <c r="H2828" s="186" t="s">
        <v>33</v>
      </c>
      <c r="I2828" s="187" t="s">
        <v>34</v>
      </c>
      <c r="J2828" s="187" t="s">
        <v>35</v>
      </c>
      <c r="K2828" s="187" t="s">
        <v>37</v>
      </c>
      <c r="L2828" s="313"/>
      <c r="N2828" s="41"/>
      <c r="O2828" s="41"/>
      <c r="P2828" s="41"/>
      <c r="Q2828" s="41"/>
      <c r="R2828" s="41"/>
      <c r="S2828" s="41"/>
      <c r="T2828" s="41"/>
      <c r="U2828" s="41"/>
      <c r="V2828" s="41"/>
      <c r="W2828" s="41"/>
      <c r="X2828" s="41"/>
      <c r="Y2828" s="41"/>
    </row>
    <row r="2829" spans="1:25" ht="15" hidden="1" customHeight="1" x14ac:dyDescent="0.2">
      <c r="A2829" s="41"/>
      <c r="B2829" s="302" t="s">
        <v>251</v>
      </c>
      <c r="C2829" s="190">
        <v>3234</v>
      </c>
      <c r="D2829" s="188" t="s">
        <v>122</v>
      </c>
      <c r="E2829" s="188" t="s">
        <v>1608</v>
      </c>
      <c r="F2829" s="188" t="s">
        <v>438</v>
      </c>
      <c r="G2829" s="188"/>
      <c r="H2829" s="189" t="s">
        <v>135</v>
      </c>
      <c r="I2829" s="192">
        <v>1</v>
      </c>
      <c r="J2829" s="191">
        <v>542.63</v>
      </c>
      <c r="K2829" s="191">
        <v>542.63</v>
      </c>
      <c r="L2829" s="313"/>
      <c r="N2829" s="41"/>
      <c r="O2829" s="41"/>
      <c r="P2829" s="41"/>
      <c r="Q2829" s="41"/>
      <c r="R2829" s="41"/>
      <c r="S2829" s="41"/>
      <c r="T2829" s="41"/>
      <c r="U2829" s="41"/>
      <c r="V2829" s="41"/>
      <c r="W2829" s="41"/>
      <c r="X2829" s="41"/>
      <c r="Y2829" s="41"/>
    </row>
    <row r="2830" spans="1:25" ht="15" hidden="1" customHeight="1" x14ac:dyDescent="0.2">
      <c r="A2830" s="41"/>
      <c r="B2830" s="312" t="s">
        <v>29</v>
      </c>
      <c r="C2830" s="187" t="s">
        <v>30</v>
      </c>
      <c r="D2830" s="185" t="s">
        <v>31</v>
      </c>
      <c r="E2830" s="185" t="s">
        <v>32</v>
      </c>
      <c r="F2830" s="185" t="s">
        <v>250</v>
      </c>
      <c r="G2830" s="187"/>
      <c r="H2830" s="186" t="s">
        <v>33</v>
      </c>
      <c r="I2830" s="187" t="s">
        <v>34</v>
      </c>
      <c r="J2830" s="187" t="s">
        <v>35</v>
      </c>
      <c r="K2830" s="187" t="s">
        <v>37</v>
      </c>
      <c r="L2830" s="313"/>
      <c r="N2830" s="41"/>
      <c r="O2830" s="41"/>
      <c r="P2830" s="41"/>
      <c r="Q2830" s="41"/>
      <c r="R2830" s="41"/>
      <c r="S2830" s="41"/>
      <c r="T2830" s="41"/>
      <c r="U2830" s="41"/>
      <c r="V2830" s="41"/>
      <c r="W2830" s="41"/>
      <c r="X2830" s="41"/>
      <c r="Y2830" s="41"/>
    </row>
    <row r="2831" spans="1:25" ht="15" hidden="1" customHeight="1" x14ac:dyDescent="0.2">
      <c r="A2831" s="41"/>
      <c r="B2831" s="314" t="s">
        <v>251</v>
      </c>
      <c r="C2831" s="196">
        <v>140</v>
      </c>
      <c r="D2831" s="194" t="s">
        <v>122</v>
      </c>
      <c r="E2831" s="194" t="s">
        <v>1389</v>
      </c>
      <c r="F2831" s="194" t="s">
        <v>1390</v>
      </c>
      <c r="G2831" s="194"/>
      <c r="H2831" s="195" t="s">
        <v>565</v>
      </c>
      <c r="I2831" s="199">
        <v>2.8</v>
      </c>
      <c r="J2831" s="197">
        <v>12.64</v>
      </c>
      <c r="K2831" s="198">
        <v>35.39</v>
      </c>
      <c r="L2831" s="315"/>
      <c r="N2831" s="41"/>
      <c r="O2831" s="41"/>
      <c r="P2831" s="41"/>
      <c r="Q2831" s="41"/>
      <c r="R2831" s="41"/>
      <c r="S2831" s="41"/>
      <c r="T2831" s="41"/>
      <c r="U2831" s="41"/>
      <c r="V2831" s="41"/>
      <c r="W2831" s="41"/>
      <c r="X2831" s="41"/>
      <c r="Y2831" s="41"/>
    </row>
    <row r="2832" spans="1:25" ht="15" hidden="1" customHeight="1" x14ac:dyDescent="0.2">
      <c r="A2832" s="41"/>
      <c r="B2832" s="314" t="s">
        <v>251</v>
      </c>
      <c r="C2832" s="196">
        <v>2497</v>
      </c>
      <c r="D2832" s="194" t="s">
        <v>122</v>
      </c>
      <c r="E2832" s="194" t="s">
        <v>1387</v>
      </c>
      <c r="F2832" s="194" t="s">
        <v>1139</v>
      </c>
      <c r="G2832" s="194"/>
      <c r="H2832" s="195" t="s">
        <v>54</v>
      </c>
      <c r="I2832" s="199">
        <v>0.34</v>
      </c>
      <c r="J2832" s="197">
        <v>52.47</v>
      </c>
      <c r="K2832" s="198">
        <v>17.829999999999998</v>
      </c>
      <c r="L2832" s="315"/>
      <c r="N2832" s="41"/>
      <c r="O2832" s="41"/>
      <c r="P2832" s="41"/>
      <c r="Q2832" s="41"/>
      <c r="R2832" s="41"/>
      <c r="S2832" s="41"/>
      <c r="T2832" s="41"/>
      <c r="U2832" s="41"/>
      <c r="V2832" s="41"/>
      <c r="W2832" s="41"/>
      <c r="X2832" s="41"/>
      <c r="Y2832" s="41"/>
    </row>
    <row r="2833" spans="1:25" ht="15" hidden="1" customHeight="1" x14ac:dyDescent="0.2">
      <c r="A2833" s="41"/>
      <c r="B2833" s="314" t="s">
        <v>251</v>
      </c>
      <c r="C2833" s="196">
        <v>155</v>
      </c>
      <c r="D2833" s="194" t="s">
        <v>122</v>
      </c>
      <c r="E2833" s="194" t="s">
        <v>1393</v>
      </c>
      <c r="F2833" s="194" t="s">
        <v>1394</v>
      </c>
      <c r="G2833" s="194"/>
      <c r="H2833" s="195" t="s">
        <v>43</v>
      </c>
      <c r="I2833" s="199">
        <v>1.44</v>
      </c>
      <c r="J2833" s="197">
        <v>109.61</v>
      </c>
      <c r="K2833" s="198">
        <v>157.83000000000001</v>
      </c>
      <c r="L2833" s="315"/>
      <c r="N2833" s="41"/>
      <c r="O2833" s="41"/>
      <c r="P2833" s="41"/>
      <c r="Q2833" s="41"/>
      <c r="R2833" s="41"/>
      <c r="S2833" s="41"/>
      <c r="T2833" s="41"/>
      <c r="U2833" s="41"/>
      <c r="V2833" s="41"/>
      <c r="W2833" s="41"/>
      <c r="X2833" s="41"/>
      <c r="Y2833" s="41"/>
    </row>
    <row r="2834" spans="1:25" ht="15" hidden="1" customHeight="1" x14ac:dyDescent="0.2">
      <c r="A2834" s="41"/>
      <c r="B2834" s="314" t="s">
        <v>251</v>
      </c>
      <c r="C2834" s="196">
        <v>85</v>
      </c>
      <c r="D2834" s="194" t="s">
        <v>122</v>
      </c>
      <c r="E2834" s="194" t="s">
        <v>1388</v>
      </c>
      <c r="F2834" s="194" t="s">
        <v>1141</v>
      </c>
      <c r="G2834" s="194"/>
      <c r="H2834" s="195" t="s">
        <v>43</v>
      </c>
      <c r="I2834" s="199">
        <v>0.6</v>
      </c>
      <c r="J2834" s="197">
        <v>90.15</v>
      </c>
      <c r="K2834" s="198">
        <v>54.09</v>
      </c>
      <c r="L2834" s="315"/>
      <c r="N2834" s="41"/>
      <c r="O2834" s="41"/>
      <c r="P2834" s="41"/>
      <c r="Q2834" s="41"/>
      <c r="R2834" s="41"/>
      <c r="S2834" s="41"/>
      <c r="T2834" s="41"/>
      <c r="U2834" s="41"/>
      <c r="V2834" s="41"/>
      <c r="W2834" s="41"/>
      <c r="X2834" s="41"/>
      <c r="Y2834" s="41"/>
    </row>
    <row r="2835" spans="1:25" ht="15" hidden="1" customHeight="1" x14ac:dyDescent="0.2">
      <c r="A2835" s="41"/>
      <c r="B2835" s="314" t="s">
        <v>251</v>
      </c>
      <c r="C2835" s="196">
        <v>3310</v>
      </c>
      <c r="D2835" s="194" t="s">
        <v>122</v>
      </c>
      <c r="E2835" s="194" t="s">
        <v>1392</v>
      </c>
      <c r="F2835" s="194" t="s">
        <v>438</v>
      </c>
      <c r="G2835" s="194"/>
      <c r="H2835" s="195" t="s">
        <v>43</v>
      </c>
      <c r="I2835" s="199">
        <v>1.2</v>
      </c>
      <c r="J2835" s="197">
        <v>6.57</v>
      </c>
      <c r="K2835" s="198">
        <v>7.88</v>
      </c>
      <c r="L2835" s="315"/>
      <c r="N2835" s="41"/>
      <c r="O2835" s="41"/>
      <c r="P2835" s="41"/>
      <c r="Q2835" s="41"/>
      <c r="R2835" s="41"/>
      <c r="S2835" s="41"/>
      <c r="T2835" s="41"/>
      <c r="U2835" s="41"/>
      <c r="V2835" s="41"/>
      <c r="W2835" s="41"/>
      <c r="X2835" s="41"/>
      <c r="Y2835" s="41"/>
    </row>
    <row r="2836" spans="1:25" ht="15" hidden="1" customHeight="1" x14ac:dyDescent="0.2">
      <c r="A2836" s="41"/>
      <c r="B2836" s="314" t="s">
        <v>251</v>
      </c>
      <c r="C2836" s="196">
        <v>126</v>
      </c>
      <c r="D2836" s="194" t="s">
        <v>122</v>
      </c>
      <c r="E2836" s="194" t="s">
        <v>1391</v>
      </c>
      <c r="F2836" s="194" t="s">
        <v>1135</v>
      </c>
      <c r="G2836" s="194"/>
      <c r="H2836" s="195" t="s">
        <v>54</v>
      </c>
      <c r="I2836" s="199">
        <v>7.8399999999999997E-2</v>
      </c>
      <c r="J2836" s="197">
        <v>574.33000000000004</v>
      </c>
      <c r="K2836" s="198">
        <v>45.02</v>
      </c>
      <c r="L2836" s="315"/>
      <c r="N2836" s="41"/>
      <c r="O2836" s="41"/>
      <c r="P2836" s="41"/>
      <c r="Q2836" s="41"/>
      <c r="R2836" s="41"/>
      <c r="S2836" s="41"/>
      <c r="T2836" s="41"/>
      <c r="U2836" s="41"/>
      <c r="V2836" s="41"/>
      <c r="W2836" s="41"/>
      <c r="X2836" s="41"/>
      <c r="Y2836" s="41"/>
    </row>
    <row r="2837" spans="1:25" ht="15" hidden="1" customHeight="1" x14ac:dyDescent="0.2">
      <c r="A2837" s="41"/>
      <c r="B2837" s="304" t="s">
        <v>275</v>
      </c>
      <c r="C2837" s="202">
        <v>2602</v>
      </c>
      <c r="D2837" s="200" t="s">
        <v>122</v>
      </c>
      <c r="E2837" s="200" t="s">
        <v>1395</v>
      </c>
      <c r="F2837" s="200" t="s">
        <v>276</v>
      </c>
      <c r="G2837" s="200"/>
      <c r="H2837" s="201" t="s">
        <v>135</v>
      </c>
      <c r="I2837" s="205">
        <v>1</v>
      </c>
      <c r="J2837" s="203">
        <v>181.39</v>
      </c>
      <c r="K2837" s="204">
        <v>181.39</v>
      </c>
      <c r="L2837" s="315"/>
      <c r="N2837" s="41"/>
      <c r="O2837" s="41"/>
      <c r="P2837" s="41"/>
      <c r="Q2837" s="41"/>
      <c r="R2837" s="41"/>
      <c r="S2837" s="41"/>
      <c r="T2837" s="41"/>
      <c r="U2837" s="41"/>
      <c r="V2837" s="41"/>
      <c r="W2837" s="41"/>
      <c r="X2837" s="41"/>
      <c r="Y2837" s="41"/>
    </row>
    <row r="2838" spans="1:25" ht="15" hidden="1" customHeight="1" x14ac:dyDescent="0.2">
      <c r="A2838" s="41"/>
      <c r="B2838" s="314" t="s">
        <v>251</v>
      </c>
      <c r="C2838" s="196">
        <v>1908</v>
      </c>
      <c r="D2838" s="194" t="s">
        <v>122</v>
      </c>
      <c r="E2838" s="194" t="s">
        <v>1386</v>
      </c>
      <c r="F2838" s="194" t="s">
        <v>399</v>
      </c>
      <c r="G2838" s="194"/>
      <c r="H2838" s="195" t="s">
        <v>43</v>
      </c>
      <c r="I2838" s="199">
        <v>1.2</v>
      </c>
      <c r="J2838" s="197">
        <v>35.479999999999997</v>
      </c>
      <c r="K2838" s="198">
        <v>42.57</v>
      </c>
      <c r="L2838" s="315"/>
      <c r="N2838" s="41"/>
      <c r="O2838" s="41"/>
      <c r="P2838" s="41"/>
      <c r="Q2838" s="41"/>
      <c r="R2838" s="41"/>
      <c r="S2838" s="41"/>
      <c r="T2838" s="41"/>
      <c r="U2838" s="41"/>
      <c r="V2838" s="41"/>
      <c r="W2838" s="41"/>
      <c r="X2838" s="41"/>
      <c r="Y2838" s="41"/>
    </row>
    <row r="2839" spans="1:25" ht="15" hidden="1" customHeight="1" x14ac:dyDescent="0.2">
      <c r="A2839" s="41"/>
      <c r="B2839" s="316" t="s">
        <v>1705</v>
      </c>
      <c r="C2839" s="187"/>
      <c r="D2839" s="187"/>
      <c r="E2839" s="187"/>
      <c r="F2839" s="187"/>
      <c r="G2839" s="187"/>
      <c r="H2839" s="187"/>
      <c r="I2839" s="187"/>
      <c r="J2839" s="187"/>
      <c r="K2839" s="187"/>
      <c r="L2839" s="315"/>
      <c r="N2839" s="41"/>
      <c r="O2839" s="41"/>
      <c r="P2839" s="41"/>
      <c r="Q2839" s="41"/>
      <c r="R2839" s="41"/>
      <c r="S2839" s="41"/>
      <c r="T2839" s="41"/>
      <c r="U2839" s="41"/>
      <c r="V2839" s="41"/>
      <c r="W2839" s="41"/>
      <c r="X2839" s="41"/>
      <c r="Y2839" s="41"/>
    </row>
    <row r="2840" spans="1:25" ht="15" hidden="1" customHeight="1" x14ac:dyDescent="0.2">
      <c r="A2840" s="41"/>
      <c r="B2840" s="312" t="s">
        <v>29</v>
      </c>
      <c r="C2840" s="187" t="s">
        <v>30</v>
      </c>
      <c r="D2840" s="185" t="s">
        <v>31</v>
      </c>
      <c r="E2840" s="185" t="s">
        <v>32</v>
      </c>
      <c r="F2840" s="185" t="s">
        <v>250</v>
      </c>
      <c r="G2840" s="187"/>
      <c r="H2840" s="186" t="s">
        <v>33</v>
      </c>
      <c r="I2840" s="187" t="s">
        <v>34</v>
      </c>
      <c r="J2840" s="187" t="s">
        <v>35</v>
      </c>
      <c r="K2840" s="187" t="s">
        <v>37</v>
      </c>
      <c r="L2840" s="315"/>
      <c r="N2840" s="41"/>
      <c r="O2840" s="41"/>
      <c r="P2840" s="41"/>
      <c r="Q2840" s="41"/>
      <c r="R2840" s="41"/>
      <c r="S2840" s="41"/>
      <c r="T2840" s="41"/>
      <c r="U2840" s="41"/>
      <c r="V2840" s="41"/>
      <c r="W2840" s="41"/>
      <c r="X2840" s="41"/>
      <c r="Y2840" s="41"/>
    </row>
    <row r="2841" spans="1:25" ht="15" hidden="1" customHeight="1" x14ac:dyDescent="0.2">
      <c r="A2841" s="41"/>
      <c r="B2841" s="304" t="s">
        <v>275</v>
      </c>
      <c r="C2841" s="202">
        <v>2212</v>
      </c>
      <c r="D2841" s="200" t="s">
        <v>122</v>
      </c>
      <c r="E2841" s="200" t="s">
        <v>1401</v>
      </c>
      <c r="F2841" s="200" t="s">
        <v>276</v>
      </c>
      <c r="G2841" s="200"/>
      <c r="H2841" s="201" t="s">
        <v>135</v>
      </c>
      <c r="I2841" s="205">
        <v>97.92</v>
      </c>
      <c r="J2841" s="203">
        <v>0.6</v>
      </c>
      <c r="K2841" s="204">
        <v>58.75</v>
      </c>
      <c r="L2841" s="315"/>
      <c r="N2841" s="41"/>
      <c r="O2841" s="41"/>
      <c r="P2841" s="41"/>
      <c r="Q2841" s="41"/>
      <c r="R2841" s="41"/>
      <c r="S2841" s="41"/>
      <c r="T2841" s="41"/>
      <c r="U2841" s="41"/>
      <c r="V2841" s="41"/>
      <c r="W2841" s="41"/>
      <c r="X2841" s="41"/>
      <c r="Y2841" s="41"/>
    </row>
    <row r="2842" spans="1:25" ht="15" hidden="1" customHeight="1" x14ac:dyDescent="0.2">
      <c r="A2842" s="41"/>
      <c r="B2842" s="304" t="s">
        <v>275</v>
      </c>
      <c r="C2842" s="202">
        <v>11249</v>
      </c>
      <c r="D2842" s="200" t="s">
        <v>122</v>
      </c>
      <c r="E2842" s="200" t="s">
        <v>1220</v>
      </c>
      <c r="F2842" s="200" t="s">
        <v>287</v>
      </c>
      <c r="G2842" s="200"/>
      <c r="H2842" s="201" t="s">
        <v>135</v>
      </c>
      <c r="I2842" s="205">
        <v>8.6799999999999996E-5</v>
      </c>
      <c r="J2842" s="203">
        <v>617.95000000000005</v>
      </c>
      <c r="K2842" s="204">
        <v>0.05</v>
      </c>
      <c r="L2842" s="315"/>
      <c r="N2842" s="41"/>
      <c r="O2842" s="41"/>
      <c r="P2842" s="41"/>
      <c r="Q2842" s="41"/>
      <c r="R2842" s="41"/>
      <c r="S2842" s="41"/>
      <c r="T2842" s="41"/>
      <c r="U2842" s="41"/>
      <c r="V2842" s="41"/>
      <c r="W2842" s="41"/>
      <c r="X2842" s="41"/>
      <c r="Y2842" s="41"/>
    </row>
    <row r="2843" spans="1:25" ht="15" hidden="1" customHeight="1" x14ac:dyDescent="0.2">
      <c r="A2843" s="41"/>
      <c r="B2843" s="304" t="s">
        <v>275</v>
      </c>
      <c r="C2843" s="202" t="s">
        <v>2307</v>
      </c>
      <c r="D2843" s="200" t="s">
        <v>122</v>
      </c>
      <c r="E2843" s="200" t="s">
        <v>1718</v>
      </c>
      <c r="F2843" s="200" t="s">
        <v>276</v>
      </c>
      <c r="G2843" s="200"/>
      <c r="H2843" s="201" t="s">
        <v>135</v>
      </c>
      <c r="I2843" s="205">
        <v>1.8599000000000001E-3</v>
      </c>
      <c r="J2843" s="203">
        <v>17.48</v>
      </c>
      <c r="K2843" s="204">
        <v>0.03</v>
      </c>
      <c r="L2843" s="315"/>
      <c r="N2843" s="41"/>
      <c r="O2843" s="41"/>
      <c r="P2843" s="41"/>
      <c r="Q2843" s="41"/>
      <c r="R2843" s="41"/>
      <c r="S2843" s="41"/>
      <c r="T2843" s="41"/>
      <c r="U2843" s="41"/>
      <c r="V2843" s="41"/>
      <c r="W2843" s="41"/>
      <c r="X2843" s="41"/>
      <c r="Y2843" s="41"/>
    </row>
    <row r="2844" spans="1:25" ht="15" hidden="1" customHeight="1" x14ac:dyDescent="0.2">
      <c r="A2844" s="41"/>
      <c r="B2844" s="304" t="s">
        <v>275</v>
      </c>
      <c r="C2844" s="202">
        <v>11247</v>
      </c>
      <c r="D2844" s="200" t="s">
        <v>122</v>
      </c>
      <c r="E2844" s="200" t="s">
        <v>728</v>
      </c>
      <c r="F2844" s="200" t="s">
        <v>276</v>
      </c>
      <c r="G2844" s="200"/>
      <c r="H2844" s="201" t="s">
        <v>135</v>
      </c>
      <c r="I2844" s="205">
        <v>3.057E-4</v>
      </c>
      <c r="J2844" s="203">
        <v>327.8</v>
      </c>
      <c r="K2844" s="204">
        <v>0.1</v>
      </c>
      <c r="L2844" s="315"/>
      <c r="N2844" s="41"/>
      <c r="O2844" s="41"/>
      <c r="P2844" s="41"/>
      <c r="Q2844" s="41"/>
      <c r="R2844" s="41"/>
      <c r="S2844" s="41"/>
      <c r="T2844" s="41"/>
      <c r="U2844" s="41"/>
      <c r="V2844" s="41"/>
      <c r="W2844" s="41"/>
      <c r="X2844" s="41"/>
      <c r="Y2844" s="41"/>
    </row>
    <row r="2845" spans="1:25" ht="15" hidden="1" customHeight="1" x14ac:dyDescent="0.2">
      <c r="A2845" s="41"/>
      <c r="B2845" s="304" t="s">
        <v>275</v>
      </c>
      <c r="C2845" s="202" t="s">
        <v>2318</v>
      </c>
      <c r="D2845" s="200" t="s">
        <v>122</v>
      </c>
      <c r="E2845" s="200" t="s">
        <v>1717</v>
      </c>
      <c r="F2845" s="200" t="s">
        <v>276</v>
      </c>
      <c r="G2845" s="200"/>
      <c r="H2845" s="201" t="s">
        <v>135</v>
      </c>
      <c r="I2845" s="205">
        <v>1.0272E-3</v>
      </c>
      <c r="J2845" s="203">
        <v>163</v>
      </c>
      <c r="K2845" s="204">
        <v>0.16</v>
      </c>
      <c r="L2845" s="315"/>
      <c r="N2845" s="41"/>
      <c r="O2845" s="41"/>
      <c r="P2845" s="41"/>
      <c r="Q2845" s="41"/>
      <c r="R2845" s="41"/>
      <c r="S2845" s="41"/>
      <c r="T2845" s="41"/>
      <c r="U2845" s="41"/>
      <c r="V2845" s="41"/>
      <c r="W2845" s="41"/>
      <c r="X2845" s="41"/>
      <c r="Y2845" s="41"/>
    </row>
    <row r="2846" spans="1:25" ht="15" hidden="1" customHeight="1" x14ac:dyDescent="0.2">
      <c r="A2846" s="41"/>
      <c r="B2846" s="304" t="s">
        <v>275</v>
      </c>
      <c r="C2846" s="202">
        <v>941</v>
      </c>
      <c r="D2846" s="200" t="s">
        <v>122</v>
      </c>
      <c r="E2846" s="200" t="s">
        <v>696</v>
      </c>
      <c r="F2846" s="200" t="s">
        <v>276</v>
      </c>
      <c r="G2846" s="200"/>
      <c r="H2846" s="201" t="s">
        <v>135</v>
      </c>
      <c r="I2846" s="205">
        <v>1.39492E-2</v>
      </c>
      <c r="J2846" s="203">
        <v>190.77</v>
      </c>
      <c r="K2846" s="204">
        <v>2.66</v>
      </c>
      <c r="L2846" s="315"/>
      <c r="N2846" s="41"/>
      <c r="O2846" s="41"/>
      <c r="P2846" s="41"/>
      <c r="Q2846" s="41"/>
      <c r="R2846" s="41"/>
      <c r="S2846" s="41"/>
      <c r="T2846" s="41"/>
      <c r="U2846" s="41"/>
      <c r="V2846" s="41"/>
      <c r="W2846" s="41"/>
      <c r="X2846" s="41"/>
      <c r="Y2846" s="41"/>
    </row>
    <row r="2847" spans="1:25" ht="15" hidden="1" customHeight="1" x14ac:dyDescent="0.2">
      <c r="A2847" s="41"/>
      <c r="B2847" s="304" t="s">
        <v>275</v>
      </c>
      <c r="C2847" s="202">
        <v>10788</v>
      </c>
      <c r="D2847" s="200" t="s">
        <v>122</v>
      </c>
      <c r="E2847" s="200" t="s">
        <v>708</v>
      </c>
      <c r="F2847" s="200" t="s">
        <v>276</v>
      </c>
      <c r="G2847" s="200"/>
      <c r="H2847" s="201" t="s">
        <v>135</v>
      </c>
      <c r="I2847" s="205">
        <v>1.0272E-3</v>
      </c>
      <c r="J2847" s="203">
        <v>36.9</v>
      </c>
      <c r="K2847" s="204">
        <v>0.03</v>
      </c>
      <c r="L2847" s="315"/>
      <c r="N2847" s="41"/>
      <c r="O2847" s="41"/>
      <c r="P2847" s="41"/>
      <c r="Q2847" s="41"/>
      <c r="R2847" s="41"/>
      <c r="S2847" s="41"/>
      <c r="T2847" s="41"/>
      <c r="U2847" s="41"/>
      <c r="V2847" s="41"/>
      <c r="W2847" s="41"/>
      <c r="X2847" s="41"/>
      <c r="Y2847" s="41"/>
    </row>
    <row r="2848" spans="1:25" ht="15" hidden="1" customHeight="1" x14ac:dyDescent="0.2">
      <c r="A2848" s="41"/>
      <c r="B2848" s="304" t="s">
        <v>275</v>
      </c>
      <c r="C2848" s="202">
        <v>11246</v>
      </c>
      <c r="D2848" s="200" t="s">
        <v>122</v>
      </c>
      <c r="E2848" s="200" t="s">
        <v>727</v>
      </c>
      <c r="F2848" s="200" t="s">
        <v>276</v>
      </c>
      <c r="G2848" s="200"/>
      <c r="H2848" s="201" t="s">
        <v>156</v>
      </c>
      <c r="I2848" s="205">
        <v>2.1399000000000001E-3</v>
      </c>
      <c r="J2848" s="203">
        <v>10.220000000000001</v>
      </c>
      <c r="K2848" s="204">
        <v>0.02</v>
      </c>
      <c r="L2848" s="315"/>
      <c r="N2848" s="41"/>
      <c r="O2848" s="41"/>
      <c r="P2848" s="41"/>
      <c r="Q2848" s="41"/>
      <c r="R2848" s="41"/>
      <c r="S2848" s="41"/>
      <c r="T2848" s="41"/>
      <c r="U2848" s="41"/>
      <c r="V2848" s="41"/>
      <c r="W2848" s="41"/>
      <c r="X2848" s="41"/>
      <c r="Y2848" s="41"/>
    </row>
    <row r="2849" spans="1:25" ht="15" hidden="1" customHeight="1" x14ac:dyDescent="0.2">
      <c r="A2849" s="41"/>
      <c r="B2849" s="304" t="s">
        <v>275</v>
      </c>
      <c r="C2849" s="202">
        <v>1651</v>
      </c>
      <c r="D2849" s="200" t="s">
        <v>122</v>
      </c>
      <c r="E2849" s="200" t="s">
        <v>2311</v>
      </c>
      <c r="F2849" s="200" t="s">
        <v>276</v>
      </c>
      <c r="G2849" s="200"/>
      <c r="H2849" s="201" t="s">
        <v>697</v>
      </c>
      <c r="I2849" s="205">
        <v>7.3527999999999996E-3</v>
      </c>
      <c r="J2849" s="203">
        <v>6.7</v>
      </c>
      <c r="K2849" s="204">
        <v>0.04</v>
      </c>
      <c r="L2849" s="315"/>
      <c r="N2849" s="41"/>
      <c r="O2849" s="41"/>
      <c r="P2849" s="41"/>
      <c r="Q2849" s="41"/>
      <c r="R2849" s="41"/>
      <c r="S2849" s="41"/>
      <c r="T2849" s="41"/>
      <c r="U2849" s="41"/>
      <c r="V2849" s="41"/>
      <c r="W2849" s="41"/>
      <c r="X2849" s="41"/>
      <c r="Y2849" s="41"/>
    </row>
    <row r="2850" spans="1:25" ht="15" hidden="1" customHeight="1" x14ac:dyDescent="0.2">
      <c r="A2850" s="41"/>
      <c r="B2850" s="304" t="s">
        <v>275</v>
      </c>
      <c r="C2850" s="202">
        <v>10585</v>
      </c>
      <c r="D2850" s="200" t="s">
        <v>122</v>
      </c>
      <c r="E2850" s="200" t="s">
        <v>1407</v>
      </c>
      <c r="F2850" s="200" t="s">
        <v>276</v>
      </c>
      <c r="G2850" s="200"/>
      <c r="H2850" s="201" t="s">
        <v>135</v>
      </c>
      <c r="I2850" s="205">
        <v>4.7599999999999998E-5</v>
      </c>
      <c r="J2850" s="203">
        <v>19.899999999999999</v>
      </c>
      <c r="K2850" s="204">
        <v>0</v>
      </c>
      <c r="L2850" s="315"/>
      <c r="N2850" s="41"/>
      <c r="O2850" s="41"/>
      <c r="P2850" s="41"/>
      <c r="Q2850" s="41"/>
      <c r="R2850" s="41"/>
      <c r="S2850" s="41"/>
      <c r="T2850" s="41"/>
      <c r="U2850" s="41"/>
      <c r="V2850" s="41"/>
      <c r="W2850" s="41"/>
      <c r="X2850" s="41"/>
      <c r="Y2850" s="41"/>
    </row>
    <row r="2851" spans="1:25" ht="15" hidden="1" customHeight="1" x14ac:dyDescent="0.2">
      <c r="A2851" s="41"/>
      <c r="B2851" s="304" t="s">
        <v>275</v>
      </c>
      <c r="C2851" s="202">
        <v>11245</v>
      </c>
      <c r="D2851" s="200" t="s">
        <v>122</v>
      </c>
      <c r="E2851" s="200" t="s">
        <v>726</v>
      </c>
      <c r="F2851" s="200" t="s">
        <v>276</v>
      </c>
      <c r="G2851" s="200"/>
      <c r="H2851" s="201" t="s">
        <v>135</v>
      </c>
      <c r="I2851" s="205">
        <v>2.1399000000000001E-3</v>
      </c>
      <c r="J2851" s="203">
        <v>11.6</v>
      </c>
      <c r="K2851" s="204">
        <v>0.02</v>
      </c>
      <c r="L2851" s="315"/>
      <c r="N2851" s="41"/>
      <c r="O2851" s="41"/>
      <c r="P2851" s="41"/>
      <c r="Q2851" s="41"/>
      <c r="R2851" s="41"/>
      <c r="S2851" s="41"/>
      <c r="T2851" s="41"/>
      <c r="U2851" s="41"/>
      <c r="V2851" s="41"/>
      <c r="W2851" s="41"/>
      <c r="X2851" s="41"/>
      <c r="Y2851" s="41"/>
    </row>
    <row r="2852" spans="1:25" ht="15" hidden="1" customHeight="1" x14ac:dyDescent="0.2">
      <c r="A2852" s="41"/>
      <c r="B2852" s="304" t="s">
        <v>275</v>
      </c>
      <c r="C2852" s="202">
        <v>10578</v>
      </c>
      <c r="D2852" s="200" t="s">
        <v>122</v>
      </c>
      <c r="E2852" s="200" t="s">
        <v>1217</v>
      </c>
      <c r="F2852" s="200" t="s">
        <v>276</v>
      </c>
      <c r="G2852" s="200"/>
      <c r="H2852" s="201" t="s">
        <v>135</v>
      </c>
      <c r="I2852" s="205">
        <v>1.7359999999999999E-4</v>
      </c>
      <c r="J2852" s="203">
        <v>15.15</v>
      </c>
      <c r="K2852" s="204">
        <v>0</v>
      </c>
      <c r="L2852" s="315"/>
      <c r="N2852" s="41"/>
      <c r="O2852" s="41"/>
      <c r="P2852" s="41"/>
      <c r="Q2852" s="41"/>
      <c r="R2852" s="41"/>
      <c r="S2852" s="41"/>
      <c r="T2852" s="41"/>
      <c r="U2852" s="41"/>
      <c r="V2852" s="41"/>
      <c r="W2852" s="41"/>
      <c r="X2852" s="41"/>
      <c r="Y2852" s="41"/>
    </row>
    <row r="2853" spans="1:25" ht="15" hidden="1" customHeight="1" x14ac:dyDescent="0.2">
      <c r="A2853" s="41"/>
      <c r="B2853" s="304" t="s">
        <v>275</v>
      </c>
      <c r="C2853" s="202">
        <v>10586</v>
      </c>
      <c r="D2853" s="200" t="s">
        <v>122</v>
      </c>
      <c r="E2853" s="200" t="s">
        <v>1406</v>
      </c>
      <c r="F2853" s="200" t="s">
        <v>276</v>
      </c>
      <c r="G2853" s="200"/>
      <c r="H2853" s="201" t="s">
        <v>135</v>
      </c>
      <c r="I2853" s="205">
        <v>4.7599999999999998E-5</v>
      </c>
      <c r="J2853" s="203">
        <v>39</v>
      </c>
      <c r="K2853" s="204">
        <v>0</v>
      </c>
      <c r="L2853" s="315"/>
      <c r="N2853" s="41"/>
      <c r="O2853" s="41"/>
      <c r="P2853" s="41"/>
      <c r="Q2853" s="41"/>
      <c r="R2853" s="41"/>
      <c r="S2853" s="41"/>
      <c r="T2853" s="41"/>
      <c r="U2853" s="41"/>
      <c r="V2853" s="41"/>
      <c r="W2853" s="41"/>
      <c r="X2853" s="41"/>
      <c r="Y2853" s="41"/>
    </row>
    <row r="2854" spans="1:25" ht="15" hidden="1" customHeight="1" x14ac:dyDescent="0.2">
      <c r="A2854" s="41"/>
      <c r="B2854" s="304" t="s">
        <v>275</v>
      </c>
      <c r="C2854" s="202" t="s">
        <v>2372</v>
      </c>
      <c r="D2854" s="200" t="s">
        <v>122</v>
      </c>
      <c r="E2854" s="200" t="s">
        <v>1760</v>
      </c>
      <c r="F2854" s="200" t="s">
        <v>276</v>
      </c>
      <c r="G2854" s="200"/>
      <c r="H2854" s="201" t="s">
        <v>54</v>
      </c>
      <c r="I2854" s="205">
        <v>6.4799999999999996E-3</v>
      </c>
      <c r="J2854" s="203">
        <v>100</v>
      </c>
      <c r="K2854" s="204">
        <v>0.64</v>
      </c>
      <c r="L2854" s="315"/>
      <c r="N2854" s="41"/>
      <c r="O2854" s="41"/>
      <c r="P2854" s="41"/>
      <c r="Q2854" s="41"/>
      <c r="R2854" s="41"/>
      <c r="S2854" s="41"/>
      <c r="T2854" s="41"/>
      <c r="U2854" s="41"/>
      <c r="V2854" s="41"/>
      <c r="W2854" s="41"/>
      <c r="X2854" s="41"/>
      <c r="Y2854" s="41"/>
    </row>
    <row r="2855" spans="1:25" ht="15" hidden="1" customHeight="1" x14ac:dyDescent="0.2">
      <c r="A2855" s="41"/>
      <c r="B2855" s="304" t="s">
        <v>275</v>
      </c>
      <c r="C2855" s="202" t="s">
        <v>2316</v>
      </c>
      <c r="D2855" s="200" t="s">
        <v>122</v>
      </c>
      <c r="E2855" s="200" t="s">
        <v>1716</v>
      </c>
      <c r="F2855" s="200" t="s">
        <v>276</v>
      </c>
      <c r="G2855" s="200"/>
      <c r="H2855" s="201" t="s">
        <v>1715</v>
      </c>
      <c r="I2855" s="205">
        <v>2.1388799999999999E-2</v>
      </c>
      <c r="J2855" s="203">
        <v>12.1</v>
      </c>
      <c r="K2855" s="204">
        <v>0.25</v>
      </c>
      <c r="L2855" s="315"/>
      <c r="N2855" s="41"/>
      <c r="O2855" s="41"/>
      <c r="P2855" s="41"/>
      <c r="Q2855" s="41"/>
      <c r="R2855" s="41"/>
      <c r="S2855" s="41"/>
      <c r="T2855" s="41"/>
      <c r="U2855" s="41"/>
      <c r="V2855" s="41"/>
      <c r="W2855" s="41"/>
      <c r="X2855" s="41"/>
      <c r="Y2855" s="41"/>
    </row>
    <row r="2856" spans="1:25" ht="15" hidden="1" customHeight="1" x14ac:dyDescent="0.2">
      <c r="A2856" s="41"/>
      <c r="B2856" s="304" t="s">
        <v>275</v>
      </c>
      <c r="C2856" s="202">
        <v>10282</v>
      </c>
      <c r="D2856" s="200" t="s">
        <v>122</v>
      </c>
      <c r="E2856" s="200" t="s">
        <v>722</v>
      </c>
      <c r="F2856" s="200" t="s">
        <v>276</v>
      </c>
      <c r="G2856" s="200"/>
      <c r="H2856" s="201" t="s">
        <v>135</v>
      </c>
      <c r="I2856" s="205">
        <v>6.1140000000000001E-4</v>
      </c>
      <c r="J2856" s="203">
        <v>46.2</v>
      </c>
      <c r="K2856" s="204">
        <v>0.02</v>
      </c>
      <c r="L2856" s="315"/>
      <c r="N2856" s="41"/>
      <c r="O2856" s="41"/>
      <c r="P2856" s="41"/>
      <c r="Q2856" s="41"/>
      <c r="R2856" s="41"/>
      <c r="S2856" s="41"/>
      <c r="T2856" s="41"/>
      <c r="U2856" s="41"/>
      <c r="V2856" s="41"/>
      <c r="W2856" s="41"/>
      <c r="X2856" s="41"/>
      <c r="Y2856" s="41"/>
    </row>
    <row r="2857" spans="1:25" ht="15" hidden="1" customHeight="1" x14ac:dyDescent="0.2">
      <c r="A2857" s="41"/>
      <c r="B2857" s="304" t="s">
        <v>275</v>
      </c>
      <c r="C2857" s="202">
        <v>11264</v>
      </c>
      <c r="D2857" s="200" t="s">
        <v>122</v>
      </c>
      <c r="E2857" s="200" t="s">
        <v>729</v>
      </c>
      <c r="F2857" s="200" t="s">
        <v>276</v>
      </c>
      <c r="G2857" s="200"/>
      <c r="H2857" s="201" t="s">
        <v>135</v>
      </c>
      <c r="I2857" s="205">
        <v>6.1140000000000001E-4</v>
      </c>
      <c r="J2857" s="203">
        <v>13.52</v>
      </c>
      <c r="K2857" s="204">
        <v>0</v>
      </c>
      <c r="L2857" s="315"/>
      <c r="N2857" s="41"/>
      <c r="O2857" s="41"/>
      <c r="P2857" s="41"/>
      <c r="Q2857" s="41"/>
      <c r="R2857" s="41"/>
      <c r="S2857" s="41"/>
      <c r="T2857" s="41"/>
      <c r="U2857" s="41"/>
      <c r="V2857" s="41"/>
      <c r="W2857" s="41"/>
      <c r="X2857" s="41"/>
      <c r="Y2857" s="41"/>
    </row>
    <row r="2858" spans="1:25" ht="15" hidden="1" customHeight="1" x14ac:dyDescent="0.2">
      <c r="A2858" s="41"/>
      <c r="B2858" s="304" t="s">
        <v>275</v>
      </c>
      <c r="C2858" s="202" t="s">
        <v>2462</v>
      </c>
      <c r="D2858" s="200" t="s">
        <v>122</v>
      </c>
      <c r="E2858" s="200" t="s">
        <v>2463</v>
      </c>
      <c r="F2858" s="200" t="s">
        <v>276</v>
      </c>
      <c r="G2858" s="200"/>
      <c r="H2858" s="201" t="s">
        <v>1109</v>
      </c>
      <c r="I2858" s="205">
        <v>8.9999999999999993E-3</v>
      </c>
      <c r="J2858" s="203">
        <v>8.4700000000000006</v>
      </c>
      <c r="K2858" s="204">
        <v>7.0000000000000007E-2</v>
      </c>
      <c r="L2858" s="315"/>
      <c r="N2858" s="41"/>
      <c r="O2858" s="41"/>
      <c r="P2858" s="41"/>
      <c r="Q2858" s="41"/>
      <c r="R2858" s="41"/>
      <c r="S2858" s="41"/>
      <c r="T2858" s="41"/>
      <c r="U2858" s="41"/>
      <c r="V2858" s="41"/>
      <c r="W2858" s="41"/>
      <c r="X2858" s="41"/>
      <c r="Y2858" s="41"/>
    </row>
    <row r="2859" spans="1:25" ht="15" hidden="1" customHeight="1" x14ac:dyDescent="0.2">
      <c r="A2859" s="41"/>
      <c r="B2859" s="304" t="s">
        <v>275</v>
      </c>
      <c r="C2859" s="202" t="s">
        <v>2350</v>
      </c>
      <c r="D2859" s="200" t="s">
        <v>122</v>
      </c>
      <c r="E2859" s="200" t="s">
        <v>2351</v>
      </c>
      <c r="F2859" s="200" t="s">
        <v>276</v>
      </c>
      <c r="G2859" s="200"/>
      <c r="H2859" s="201" t="s">
        <v>54</v>
      </c>
      <c r="I2859" s="205">
        <v>0.15679650000000001</v>
      </c>
      <c r="J2859" s="203">
        <v>101.3</v>
      </c>
      <c r="K2859" s="204">
        <v>15.88</v>
      </c>
      <c r="L2859" s="315"/>
      <c r="N2859" s="41"/>
      <c r="O2859" s="41"/>
      <c r="P2859" s="41"/>
      <c r="Q2859" s="41"/>
      <c r="R2859" s="41"/>
      <c r="S2859" s="41"/>
      <c r="T2859" s="41"/>
      <c r="U2859" s="41"/>
      <c r="V2859" s="41"/>
      <c r="W2859" s="41"/>
      <c r="X2859" s="41"/>
      <c r="Y2859" s="41"/>
    </row>
    <row r="2860" spans="1:25" ht="15" hidden="1" customHeight="1" x14ac:dyDescent="0.2">
      <c r="A2860" s="41"/>
      <c r="B2860" s="304" t="s">
        <v>275</v>
      </c>
      <c r="C2860" s="202" t="s">
        <v>2464</v>
      </c>
      <c r="D2860" s="200" t="s">
        <v>122</v>
      </c>
      <c r="E2860" s="200" t="s">
        <v>1789</v>
      </c>
      <c r="F2860" s="200" t="s">
        <v>276</v>
      </c>
      <c r="G2860" s="200"/>
      <c r="H2860" s="201" t="s">
        <v>54</v>
      </c>
      <c r="I2860" s="205">
        <v>4.91568E-2</v>
      </c>
      <c r="J2860" s="203">
        <v>126.04</v>
      </c>
      <c r="K2860" s="204">
        <v>6.19</v>
      </c>
      <c r="L2860" s="315"/>
      <c r="N2860" s="41"/>
      <c r="O2860" s="41"/>
      <c r="P2860" s="41"/>
      <c r="Q2860" s="41"/>
      <c r="R2860" s="41"/>
      <c r="S2860" s="41"/>
      <c r="T2860" s="41"/>
      <c r="U2860" s="41"/>
      <c r="V2860" s="41"/>
      <c r="W2860" s="41"/>
      <c r="X2860" s="41"/>
      <c r="Y2860" s="41"/>
    </row>
    <row r="2861" spans="1:25" ht="15" hidden="1" customHeight="1" x14ac:dyDescent="0.2">
      <c r="A2861" s="41"/>
      <c r="B2861" s="304" t="s">
        <v>275</v>
      </c>
      <c r="C2861" s="202" t="s">
        <v>2465</v>
      </c>
      <c r="D2861" s="200" t="s">
        <v>122</v>
      </c>
      <c r="E2861" s="200" t="s">
        <v>1791</v>
      </c>
      <c r="F2861" s="200" t="s">
        <v>276</v>
      </c>
      <c r="G2861" s="200"/>
      <c r="H2861" s="201" t="s">
        <v>565</v>
      </c>
      <c r="I2861" s="205">
        <v>5.6000000000000001E-2</v>
      </c>
      <c r="J2861" s="203">
        <v>25</v>
      </c>
      <c r="K2861" s="204">
        <v>1.4</v>
      </c>
      <c r="L2861" s="315"/>
      <c r="N2861" s="41"/>
      <c r="O2861" s="41"/>
      <c r="P2861" s="41"/>
      <c r="Q2861" s="41"/>
      <c r="R2861" s="41"/>
      <c r="S2861" s="41"/>
      <c r="T2861" s="41"/>
      <c r="U2861" s="41"/>
      <c r="V2861" s="41"/>
      <c r="W2861" s="41"/>
      <c r="X2861" s="41"/>
      <c r="Y2861" s="41"/>
    </row>
    <row r="2862" spans="1:25" ht="15" hidden="1" customHeight="1" x14ac:dyDescent="0.2">
      <c r="A2862" s="41"/>
      <c r="B2862" s="304" t="s">
        <v>275</v>
      </c>
      <c r="C2862" s="202" t="s">
        <v>2310</v>
      </c>
      <c r="D2862" s="200" t="s">
        <v>122</v>
      </c>
      <c r="E2862" s="200" t="s">
        <v>1714</v>
      </c>
      <c r="F2862" s="200" t="s">
        <v>276</v>
      </c>
      <c r="G2862" s="200"/>
      <c r="H2862" s="201" t="s">
        <v>1715</v>
      </c>
      <c r="I2862" s="205">
        <v>7.3527999999999996E-3</v>
      </c>
      <c r="J2862" s="203">
        <v>64.56</v>
      </c>
      <c r="K2862" s="204">
        <v>0.47</v>
      </c>
      <c r="L2862" s="315"/>
      <c r="N2862" s="41"/>
      <c r="O2862" s="41"/>
      <c r="P2862" s="41"/>
      <c r="Q2862" s="41"/>
      <c r="R2862" s="41"/>
      <c r="S2862" s="41"/>
      <c r="T2862" s="41"/>
      <c r="U2862" s="41"/>
      <c r="V2862" s="41"/>
      <c r="W2862" s="41"/>
      <c r="X2862" s="41"/>
      <c r="Y2862" s="41"/>
    </row>
    <row r="2863" spans="1:25" ht="15" hidden="1" customHeight="1" x14ac:dyDescent="0.2">
      <c r="A2863" s="41"/>
      <c r="B2863" s="304" t="s">
        <v>275</v>
      </c>
      <c r="C2863" s="202" t="s">
        <v>2458</v>
      </c>
      <c r="D2863" s="200" t="s">
        <v>122</v>
      </c>
      <c r="E2863" s="200" t="s">
        <v>1784</v>
      </c>
      <c r="F2863" s="200" t="s">
        <v>276</v>
      </c>
      <c r="G2863" s="200"/>
      <c r="H2863" s="201" t="s">
        <v>565</v>
      </c>
      <c r="I2863" s="205">
        <v>12.75456</v>
      </c>
      <c r="J2863" s="203">
        <v>1.3</v>
      </c>
      <c r="K2863" s="204">
        <v>16.579999999999998</v>
      </c>
      <c r="L2863" s="315"/>
      <c r="N2863" s="41"/>
      <c r="O2863" s="41"/>
      <c r="P2863" s="41"/>
      <c r="Q2863" s="41"/>
      <c r="R2863" s="41"/>
      <c r="S2863" s="41"/>
      <c r="T2863" s="41"/>
      <c r="U2863" s="41"/>
      <c r="V2863" s="41"/>
      <c r="W2863" s="41"/>
      <c r="X2863" s="41"/>
      <c r="Y2863" s="41"/>
    </row>
    <row r="2864" spans="1:25" ht="15" hidden="1" customHeight="1" x14ac:dyDescent="0.2">
      <c r="A2864" s="41"/>
      <c r="B2864" s="304" t="s">
        <v>275</v>
      </c>
      <c r="C2864" s="202" t="s">
        <v>2460</v>
      </c>
      <c r="D2864" s="200" t="s">
        <v>122</v>
      </c>
      <c r="E2864" s="200" t="s">
        <v>1788</v>
      </c>
      <c r="F2864" s="200" t="s">
        <v>276</v>
      </c>
      <c r="G2864" s="200"/>
      <c r="H2864" s="201" t="s">
        <v>188</v>
      </c>
      <c r="I2864" s="205">
        <v>0.79800000000000004</v>
      </c>
      <c r="J2864" s="203">
        <v>5.51</v>
      </c>
      <c r="K2864" s="204">
        <v>4.3899999999999997</v>
      </c>
      <c r="L2864" s="315"/>
      <c r="N2864" s="41"/>
      <c r="O2864" s="41"/>
      <c r="P2864" s="41"/>
      <c r="Q2864" s="41"/>
      <c r="R2864" s="41"/>
      <c r="S2864" s="41"/>
      <c r="T2864" s="41"/>
      <c r="U2864" s="41"/>
      <c r="V2864" s="41"/>
      <c r="W2864" s="41"/>
      <c r="X2864" s="41"/>
      <c r="Y2864" s="41"/>
    </row>
    <row r="2865" spans="1:25" ht="15" hidden="1" customHeight="1" x14ac:dyDescent="0.2">
      <c r="A2865" s="41"/>
      <c r="B2865" s="304" t="s">
        <v>275</v>
      </c>
      <c r="C2865" s="202">
        <v>4174</v>
      </c>
      <c r="D2865" s="200" t="s">
        <v>122</v>
      </c>
      <c r="E2865" s="200" t="s">
        <v>720</v>
      </c>
      <c r="F2865" s="200" t="s">
        <v>276</v>
      </c>
      <c r="G2865" s="200"/>
      <c r="H2865" s="201" t="s">
        <v>135</v>
      </c>
      <c r="I2865" s="205">
        <v>1.5284999999999999E-3</v>
      </c>
      <c r="J2865" s="203">
        <v>12</v>
      </c>
      <c r="K2865" s="204">
        <v>0.01</v>
      </c>
      <c r="L2865" s="315"/>
      <c r="N2865" s="41"/>
      <c r="O2865" s="41"/>
      <c r="P2865" s="41"/>
      <c r="Q2865" s="41"/>
      <c r="R2865" s="41"/>
      <c r="S2865" s="41"/>
      <c r="T2865" s="41"/>
      <c r="U2865" s="41"/>
      <c r="V2865" s="41"/>
      <c r="W2865" s="41"/>
      <c r="X2865" s="41"/>
      <c r="Y2865" s="41"/>
    </row>
    <row r="2866" spans="1:25" ht="15" hidden="1" customHeight="1" x14ac:dyDescent="0.2">
      <c r="A2866" s="41"/>
      <c r="B2866" s="304" t="s">
        <v>275</v>
      </c>
      <c r="C2866" s="202">
        <v>10517</v>
      </c>
      <c r="D2866" s="200" t="s">
        <v>122</v>
      </c>
      <c r="E2866" s="200" t="s">
        <v>703</v>
      </c>
      <c r="F2866" s="200" t="s">
        <v>518</v>
      </c>
      <c r="G2866" s="200"/>
      <c r="H2866" s="201" t="s">
        <v>704</v>
      </c>
      <c r="I2866" s="205">
        <v>3.7198000000000001E-3</v>
      </c>
      <c r="J2866" s="203">
        <v>300</v>
      </c>
      <c r="K2866" s="204">
        <v>1.1100000000000001</v>
      </c>
      <c r="L2866" s="315"/>
      <c r="N2866" s="41"/>
      <c r="O2866" s="41"/>
      <c r="P2866" s="41"/>
      <c r="Q2866" s="41"/>
      <c r="R2866" s="41"/>
      <c r="S2866" s="41"/>
      <c r="T2866" s="41"/>
      <c r="U2866" s="41"/>
      <c r="V2866" s="41"/>
      <c r="W2866" s="41"/>
      <c r="X2866" s="41"/>
      <c r="Y2866" s="41"/>
    </row>
    <row r="2867" spans="1:25" ht="15" hidden="1" customHeight="1" x14ac:dyDescent="0.2">
      <c r="A2867" s="41"/>
      <c r="B2867" s="304" t="s">
        <v>275</v>
      </c>
      <c r="C2867" s="202">
        <v>10761</v>
      </c>
      <c r="D2867" s="200" t="s">
        <v>122</v>
      </c>
      <c r="E2867" s="200" t="s">
        <v>707</v>
      </c>
      <c r="F2867" s="200" t="s">
        <v>518</v>
      </c>
      <c r="G2867" s="200"/>
      <c r="H2867" s="201" t="s">
        <v>135</v>
      </c>
      <c r="I2867" s="205">
        <v>0.94668790000000003</v>
      </c>
      <c r="J2867" s="203">
        <v>5</v>
      </c>
      <c r="K2867" s="204">
        <v>4.7300000000000004</v>
      </c>
      <c r="L2867" s="315"/>
      <c r="N2867" s="41"/>
      <c r="O2867" s="41"/>
      <c r="P2867" s="41"/>
      <c r="Q2867" s="41"/>
      <c r="R2867" s="41"/>
      <c r="S2867" s="41"/>
      <c r="T2867" s="41"/>
      <c r="U2867" s="41"/>
      <c r="V2867" s="41"/>
      <c r="W2867" s="41"/>
      <c r="X2867" s="41"/>
      <c r="Y2867" s="41"/>
    </row>
    <row r="2868" spans="1:25" ht="15" hidden="1" customHeight="1" x14ac:dyDescent="0.2">
      <c r="A2868" s="41"/>
      <c r="B2868" s="304" t="s">
        <v>275</v>
      </c>
      <c r="C2868" s="202">
        <v>81</v>
      </c>
      <c r="D2868" s="200" t="s">
        <v>122</v>
      </c>
      <c r="E2868" s="200" t="s">
        <v>1403</v>
      </c>
      <c r="F2868" s="200" t="s">
        <v>276</v>
      </c>
      <c r="G2868" s="200"/>
      <c r="H2868" s="201" t="s">
        <v>565</v>
      </c>
      <c r="I2868" s="205">
        <v>2.8</v>
      </c>
      <c r="J2868" s="203">
        <v>8.77</v>
      </c>
      <c r="K2868" s="204">
        <v>24.55</v>
      </c>
      <c r="L2868" s="315"/>
      <c r="N2868" s="41"/>
      <c r="O2868" s="41"/>
      <c r="P2868" s="41"/>
      <c r="Q2868" s="41"/>
      <c r="R2868" s="41"/>
      <c r="S2868" s="41"/>
      <c r="T2868" s="41"/>
      <c r="U2868" s="41"/>
      <c r="V2868" s="41"/>
      <c r="W2868" s="41"/>
      <c r="X2868" s="41"/>
      <c r="Y2868" s="41"/>
    </row>
    <row r="2869" spans="1:25" ht="15" hidden="1" customHeight="1" x14ac:dyDescent="0.2">
      <c r="A2869" s="41"/>
      <c r="B2869" s="304" t="s">
        <v>275</v>
      </c>
      <c r="C2869" s="202">
        <v>11243</v>
      </c>
      <c r="D2869" s="200" t="s">
        <v>122</v>
      </c>
      <c r="E2869" s="200" t="s">
        <v>725</v>
      </c>
      <c r="F2869" s="200" t="s">
        <v>276</v>
      </c>
      <c r="G2869" s="200"/>
      <c r="H2869" s="201" t="s">
        <v>135</v>
      </c>
      <c r="I2869" s="205">
        <v>3.057E-4</v>
      </c>
      <c r="J2869" s="203">
        <v>28</v>
      </c>
      <c r="K2869" s="204">
        <v>0</v>
      </c>
      <c r="L2869" s="315"/>
      <c r="N2869" s="41"/>
      <c r="O2869" s="41"/>
      <c r="P2869" s="41"/>
      <c r="Q2869" s="41"/>
      <c r="R2869" s="41"/>
      <c r="S2869" s="41"/>
      <c r="T2869" s="41"/>
      <c r="U2869" s="41"/>
      <c r="V2869" s="41"/>
      <c r="W2869" s="41"/>
      <c r="X2869" s="41"/>
      <c r="Y2869" s="41"/>
    </row>
    <row r="2870" spans="1:25" ht="15" hidden="1" customHeight="1" x14ac:dyDescent="0.2">
      <c r="A2870" s="41"/>
      <c r="B2870" s="304" t="s">
        <v>275</v>
      </c>
      <c r="C2870" s="202" t="s">
        <v>2461</v>
      </c>
      <c r="D2870" s="200" t="s">
        <v>122</v>
      </c>
      <c r="E2870" s="200" t="s">
        <v>1787</v>
      </c>
      <c r="F2870" s="200" t="s">
        <v>401</v>
      </c>
      <c r="G2870" s="200"/>
      <c r="H2870" s="201" t="s">
        <v>396</v>
      </c>
      <c r="I2870" s="205">
        <v>0.23811199999999999</v>
      </c>
      <c r="J2870" s="203">
        <v>19.13</v>
      </c>
      <c r="K2870" s="204">
        <v>4.55</v>
      </c>
      <c r="L2870" s="315"/>
      <c r="N2870" s="41"/>
      <c r="O2870" s="41"/>
      <c r="P2870" s="41"/>
      <c r="Q2870" s="41"/>
      <c r="R2870" s="41"/>
      <c r="S2870" s="41"/>
      <c r="T2870" s="41"/>
      <c r="U2870" s="41"/>
      <c r="V2870" s="41"/>
      <c r="W2870" s="41"/>
      <c r="X2870" s="41"/>
      <c r="Y2870" s="41"/>
    </row>
    <row r="2871" spans="1:25" ht="15" hidden="1" customHeight="1" x14ac:dyDescent="0.2">
      <c r="A2871" s="41"/>
      <c r="B2871" s="304" t="s">
        <v>275</v>
      </c>
      <c r="C2871" s="202">
        <v>4729</v>
      </c>
      <c r="D2871" s="200" t="s">
        <v>122</v>
      </c>
      <c r="E2871" s="200" t="s">
        <v>700</v>
      </c>
      <c r="F2871" s="200" t="s">
        <v>276</v>
      </c>
      <c r="G2871" s="200"/>
      <c r="H2871" s="201" t="s">
        <v>135</v>
      </c>
      <c r="I2871" s="205">
        <v>5.1360000000000002E-4</v>
      </c>
      <c r="J2871" s="203">
        <v>37.799999999999997</v>
      </c>
      <c r="K2871" s="204">
        <v>0.01</v>
      </c>
      <c r="L2871" s="315"/>
      <c r="N2871" s="41"/>
      <c r="O2871" s="41"/>
      <c r="P2871" s="41"/>
      <c r="Q2871" s="41"/>
      <c r="R2871" s="41"/>
      <c r="S2871" s="41"/>
      <c r="T2871" s="41"/>
      <c r="U2871" s="41"/>
      <c r="V2871" s="41"/>
      <c r="W2871" s="41"/>
      <c r="X2871" s="41"/>
      <c r="Y2871" s="41"/>
    </row>
    <row r="2872" spans="1:25" ht="15" hidden="1" customHeight="1" x14ac:dyDescent="0.2">
      <c r="A2872" s="41"/>
      <c r="B2872" s="304" t="s">
        <v>275</v>
      </c>
      <c r="C2872" s="202">
        <v>10362</v>
      </c>
      <c r="D2872" s="200" t="s">
        <v>122</v>
      </c>
      <c r="E2872" s="200" t="s">
        <v>701</v>
      </c>
      <c r="F2872" s="200" t="s">
        <v>518</v>
      </c>
      <c r="G2872" s="200"/>
      <c r="H2872" s="201" t="s">
        <v>135</v>
      </c>
      <c r="I2872" s="205">
        <v>4.1847700000000002E-2</v>
      </c>
      <c r="J2872" s="203">
        <v>12.54</v>
      </c>
      <c r="K2872" s="204">
        <v>0.52</v>
      </c>
      <c r="L2872" s="315"/>
      <c r="N2872" s="41"/>
      <c r="O2872" s="41"/>
      <c r="P2872" s="41"/>
      <c r="Q2872" s="41"/>
      <c r="R2872" s="41"/>
      <c r="S2872" s="41"/>
      <c r="T2872" s="41"/>
      <c r="U2872" s="41"/>
      <c r="V2872" s="41"/>
      <c r="W2872" s="41"/>
      <c r="X2872" s="41"/>
      <c r="Y2872" s="41"/>
    </row>
    <row r="2873" spans="1:25" ht="15" hidden="1" customHeight="1" x14ac:dyDescent="0.2">
      <c r="A2873" s="41"/>
      <c r="B2873" s="304" t="s">
        <v>275</v>
      </c>
      <c r="C2873" s="202" t="s">
        <v>2468</v>
      </c>
      <c r="D2873" s="200" t="s">
        <v>122</v>
      </c>
      <c r="E2873" s="200" t="s">
        <v>1785</v>
      </c>
      <c r="F2873" s="200" t="s">
        <v>276</v>
      </c>
      <c r="G2873" s="200"/>
      <c r="H2873" s="201" t="s">
        <v>135</v>
      </c>
      <c r="I2873" s="205">
        <v>1.1200000000000001</v>
      </c>
      <c r="J2873" s="203">
        <v>0.36</v>
      </c>
      <c r="K2873" s="204">
        <v>0.4</v>
      </c>
      <c r="L2873" s="315"/>
      <c r="N2873" s="41"/>
      <c r="O2873" s="41"/>
      <c r="P2873" s="41"/>
      <c r="Q2873" s="41"/>
      <c r="R2873" s="41"/>
      <c r="S2873" s="41"/>
      <c r="T2873" s="41"/>
      <c r="U2873" s="41"/>
      <c r="V2873" s="41"/>
      <c r="W2873" s="41"/>
      <c r="X2873" s="41"/>
      <c r="Y2873" s="41"/>
    </row>
    <row r="2874" spans="1:25" ht="15" hidden="1" customHeight="1" x14ac:dyDescent="0.2">
      <c r="A2874" s="41"/>
      <c r="B2874" s="304" t="s">
        <v>275</v>
      </c>
      <c r="C2874" s="202">
        <v>10789</v>
      </c>
      <c r="D2874" s="200" t="s">
        <v>122</v>
      </c>
      <c r="E2874" s="200" t="s">
        <v>723</v>
      </c>
      <c r="F2874" s="200" t="s">
        <v>276</v>
      </c>
      <c r="G2874" s="200"/>
      <c r="H2874" s="201" t="s">
        <v>135</v>
      </c>
      <c r="I2874" s="205">
        <v>6.1140000000000001E-4</v>
      </c>
      <c r="J2874" s="203">
        <v>15.4</v>
      </c>
      <c r="K2874" s="204">
        <v>0</v>
      </c>
      <c r="L2874" s="315"/>
      <c r="N2874" s="41"/>
      <c r="O2874" s="41"/>
      <c r="P2874" s="41"/>
      <c r="Q2874" s="41"/>
      <c r="R2874" s="41"/>
      <c r="S2874" s="41"/>
      <c r="T2874" s="41"/>
      <c r="U2874" s="41"/>
      <c r="V2874" s="41"/>
      <c r="W2874" s="41"/>
      <c r="X2874" s="41"/>
      <c r="Y2874" s="41"/>
    </row>
    <row r="2875" spans="1:25" ht="15" hidden="1" customHeight="1" x14ac:dyDescent="0.2">
      <c r="A2875" s="41"/>
      <c r="B2875" s="304" t="s">
        <v>275</v>
      </c>
      <c r="C2875" s="202">
        <v>10579</v>
      </c>
      <c r="D2875" s="200" t="s">
        <v>122</v>
      </c>
      <c r="E2875" s="200" t="s">
        <v>709</v>
      </c>
      <c r="F2875" s="200" t="s">
        <v>276</v>
      </c>
      <c r="G2875" s="200"/>
      <c r="H2875" s="201" t="s">
        <v>135</v>
      </c>
      <c r="I2875" s="205">
        <v>1.7359999999999999E-4</v>
      </c>
      <c r="J2875" s="203">
        <v>26.89</v>
      </c>
      <c r="K2875" s="204">
        <v>0</v>
      </c>
      <c r="L2875" s="315"/>
      <c r="N2875" s="41"/>
      <c r="O2875" s="41"/>
      <c r="P2875" s="41"/>
      <c r="Q2875" s="41"/>
      <c r="R2875" s="41"/>
      <c r="S2875" s="41"/>
      <c r="T2875" s="41"/>
      <c r="U2875" s="41"/>
      <c r="V2875" s="41"/>
      <c r="W2875" s="41"/>
      <c r="X2875" s="41"/>
      <c r="Y2875" s="41"/>
    </row>
    <row r="2876" spans="1:25" ht="15" hidden="1" customHeight="1" x14ac:dyDescent="0.2">
      <c r="A2876" s="41"/>
      <c r="B2876" s="304" t="s">
        <v>275</v>
      </c>
      <c r="C2876" s="202">
        <v>2602</v>
      </c>
      <c r="D2876" s="200" t="s">
        <v>122</v>
      </c>
      <c r="E2876" s="200" t="s">
        <v>1395</v>
      </c>
      <c r="F2876" s="200" t="s">
        <v>276</v>
      </c>
      <c r="G2876" s="200"/>
      <c r="H2876" s="201" t="s">
        <v>135</v>
      </c>
      <c r="I2876" s="205">
        <v>1</v>
      </c>
      <c r="J2876" s="203">
        <v>181.39</v>
      </c>
      <c r="K2876" s="204">
        <v>181.39</v>
      </c>
      <c r="L2876" s="315"/>
      <c r="N2876" s="41"/>
      <c r="O2876" s="41"/>
      <c r="P2876" s="41"/>
      <c r="Q2876" s="41"/>
      <c r="R2876" s="41"/>
      <c r="S2876" s="41"/>
      <c r="T2876" s="41"/>
      <c r="U2876" s="41"/>
      <c r="V2876" s="41"/>
      <c r="W2876" s="41"/>
      <c r="X2876" s="41"/>
      <c r="Y2876" s="41"/>
    </row>
    <row r="2877" spans="1:25" ht="15" hidden="1" customHeight="1" x14ac:dyDescent="0.2">
      <c r="A2877" s="41"/>
      <c r="B2877" s="304" t="s">
        <v>275</v>
      </c>
      <c r="C2877" s="202">
        <v>158</v>
      </c>
      <c r="D2877" s="200" t="s">
        <v>122</v>
      </c>
      <c r="E2877" s="200" t="s">
        <v>695</v>
      </c>
      <c r="F2877" s="200" t="s">
        <v>276</v>
      </c>
      <c r="G2877" s="200"/>
      <c r="H2877" s="201" t="s">
        <v>135</v>
      </c>
      <c r="I2877" s="205">
        <v>0.94668790000000003</v>
      </c>
      <c r="J2877" s="203">
        <v>14</v>
      </c>
      <c r="K2877" s="204">
        <v>13.25</v>
      </c>
      <c r="L2877" s="315"/>
      <c r="N2877" s="41"/>
      <c r="O2877" s="41"/>
      <c r="P2877" s="41"/>
      <c r="Q2877" s="41"/>
      <c r="R2877" s="41"/>
      <c r="S2877" s="41"/>
      <c r="T2877" s="41"/>
      <c r="U2877" s="41"/>
      <c r="V2877" s="41"/>
      <c r="W2877" s="41"/>
      <c r="X2877" s="41"/>
      <c r="Y2877" s="41"/>
    </row>
    <row r="2878" spans="1:25" ht="15" hidden="1" customHeight="1" x14ac:dyDescent="0.2">
      <c r="A2878" s="41"/>
      <c r="B2878" s="304" t="s">
        <v>275</v>
      </c>
      <c r="C2878" s="202">
        <v>11248</v>
      </c>
      <c r="D2878" s="200" t="s">
        <v>122</v>
      </c>
      <c r="E2878" s="200" t="s">
        <v>1219</v>
      </c>
      <c r="F2878" s="200" t="s">
        <v>287</v>
      </c>
      <c r="G2878" s="200"/>
      <c r="H2878" s="201" t="s">
        <v>135</v>
      </c>
      <c r="I2878" s="205">
        <v>8.6799999999999996E-5</v>
      </c>
      <c r="J2878" s="203">
        <v>246</v>
      </c>
      <c r="K2878" s="204">
        <v>0.02</v>
      </c>
      <c r="L2878" s="315"/>
      <c r="N2878" s="41"/>
      <c r="O2878" s="41"/>
      <c r="P2878" s="41"/>
      <c r="Q2878" s="41"/>
      <c r="R2878" s="41"/>
      <c r="S2878" s="41"/>
      <c r="T2878" s="41"/>
      <c r="U2878" s="41"/>
      <c r="V2878" s="41"/>
      <c r="W2878" s="41"/>
      <c r="X2878" s="41"/>
      <c r="Y2878" s="41"/>
    </row>
    <row r="2879" spans="1:25" ht="15" hidden="1" customHeight="1" x14ac:dyDescent="0.2">
      <c r="A2879" s="41"/>
      <c r="B2879" s="304" t="s">
        <v>275</v>
      </c>
      <c r="C2879" s="202">
        <v>10790</v>
      </c>
      <c r="D2879" s="200" t="s">
        <v>122</v>
      </c>
      <c r="E2879" s="200" t="s">
        <v>724</v>
      </c>
      <c r="F2879" s="200" t="s">
        <v>276</v>
      </c>
      <c r="G2879" s="200"/>
      <c r="H2879" s="201" t="s">
        <v>135</v>
      </c>
      <c r="I2879" s="205">
        <v>3.057E-4</v>
      </c>
      <c r="J2879" s="203">
        <v>25.95</v>
      </c>
      <c r="K2879" s="204">
        <v>0</v>
      </c>
      <c r="L2879" s="315"/>
      <c r="N2879" s="41"/>
      <c r="O2879" s="41"/>
      <c r="P2879" s="41"/>
      <c r="Q2879" s="41"/>
      <c r="R2879" s="41"/>
      <c r="S2879" s="41"/>
      <c r="T2879" s="41"/>
      <c r="U2879" s="41"/>
      <c r="V2879" s="41"/>
      <c r="W2879" s="41"/>
      <c r="X2879" s="41"/>
      <c r="Y2879" s="41"/>
    </row>
    <row r="2880" spans="1:25" ht="15" hidden="1" customHeight="1" x14ac:dyDescent="0.2">
      <c r="A2880" s="41"/>
      <c r="B2880" s="304" t="s">
        <v>275</v>
      </c>
      <c r="C2880" s="202">
        <v>11265</v>
      </c>
      <c r="D2880" s="200" t="s">
        <v>122</v>
      </c>
      <c r="E2880" s="200" t="s">
        <v>730</v>
      </c>
      <c r="F2880" s="200" t="s">
        <v>276</v>
      </c>
      <c r="G2880" s="200"/>
      <c r="H2880" s="201" t="s">
        <v>135</v>
      </c>
      <c r="I2880" s="205">
        <v>1.2228E-3</v>
      </c>
      <c r="J2880" s="203">
        <v>18.75</v>
      </c>
      <c r="K2880" s="204">
        <v>0.02</v>
      </c>
      <c r="L2880" s="315"/>
      <c r="N2880" s="41"/>
      <c r="O2880" s="41"/>
      <c r="P2880" s="41"/>
      <c r="Q2880" s="41"/>
      <c r="R2880" s="41"/>
      <c r="S2880" s="41"/>
      <c r="T2880" s="41"/>
      <c r="U2880" s="41"/>
      <c r="V2880" s="41"/>
      <c r="W2880" s="41"/>
      <c r="X2880" s="41"/>
      <c r="Y2880" s="41"/>
    </row>
    <row r="2881" spans="1:25" ht="15" hidden="1" customHeight="1" x14ac:dyDescent="0.2">
      <c r="A2881" s="41"/>
      <c r="B2881" s="304" t="s">
        <v>275</v>
      </c>
      <c r="C2881" s="202">
        <v>4722</v>
      </c>
      <c r="D2881" s="200" t="s">
        <v>122</v>
      </c>
      <c r="E2881" s="200" t="s">
        <v>721</v>
      </c>
      <c r="F2881" s="200" t="s">
        <v>276</v>
      </c>
      <c r="G2881" s="200"/>
      <c r="H2881" s="201" t="s">
        <v>135</v>
      </c>
      <c r="I2881" s="205">
        <v>1.2228E-3</v>
      </c>
      <c r="J2881" s="203">
        <v>18.8</v>
      </c>
      <c r="K2881" s="204">
        <v>0.02</v>
      </c>
      <c r="L2881" s="315"/>
      <c r="N2881" s="41"/>
      <c r="O2881" s="41"/>
      <c r="P2881" s="41"/>
      <c r="Q2881" s="41"/>
      <c r="R2881" s="41"/>
      <c r="S2881" s="41"/>
      <c r="T2881" s="41"/>
      <c r="U2881" s="41"/>
      <c r="V2881" s="41"/>
      <c r="W2881" s="41"/>
      <c r="X2881" s="41"/>
      <c r="Y2881" s="41"/>
    </row>
    <row r="2882" spans="1:25" ht="15" hidden="1" customHeight="1" x14ac:dyDescent="0.2">
      <c r="A2882" s="41"/>
      <c r="B2882" s="304" t="s">
        <v>275</v>
      </c>
      <c r="C2882" s="202">
        <v>10492</v>
      </c>
      <c r="D2882" s="200" t="s">
        <v>122</v>
      </c>
      <c r="E2882" s="200" t="s">
        <v>702</v>
      </c>
      <c r="F2882" s="200" t="s">
        <v>276</v>
      </c>
      <c r="G2882" s="200"/>
      <c r="H2882" s="201" t="s">
        <v>135</v>
      </c>
      <c r="I2882" s="205">
        <v>4.1847700000000002E-2</v>
      </c>
      <c r="J2882" s="203">
        <v>190</v>
      </c>
      <c r="K2882" s="204">
        <v>7.95</v>
      </c>
      <c r="L2882" s="315"/>
      <c r="N2882" s="41"/>
      <c r="O2882" s="41"/>
      <c r="P2882" s="41"/>
      <c r="Q2882" s="41"/>
      <c r="R2882" s="41"/>
      <c r="S2882" s="41"/>
      <c r="T2882" s="41"/>
      <c r="U2882" s="41"/>
      <c r="V2882" s="41"/>
      <c r="W2882" s="41"/>
      <c r="X2882" s="41"/>
      <c r="Y2882" s="41"/>
    </row>
    <row r="2883" spans="1:25" ht="15" hidden="1" customHeight="1" x14ac:dyDescent="0.2">
      <c r="A2883" s="41"/>
      <c r="B2883" s="304" t="s">
        <v>275</v>
      </c>
      <c r="C2883" s="202" t="s">
        <v>2315</v>
      </c>
      <c r="D2883" s="200" t="s">
        <v>122</v>
      </c>
      <c r="E2883" s="200" t="s">
        <v>1706</v>
      </c>
      <c r="F2883" s="200" t="s">
        <v>401</v>
      </c>
      <c r="G2883" s="200"/>
      <c r="H2883" s="201" t="s">
        <v>396</v>
      </c>
      <c r="I2883" s="205">
        <v>5.1361280000000002</v>
      </c>
      <c r="J2883" s="203">
        <v>13.65</v>
      </c>
      <c r="K2883" s="204">
        <v>70.08</v>
      </c>
      <c r="L2883" s="315"/>
      <c r="N2883" s="41"/>
      <c r="O2883" s="41"/>
      <c r="P2883" s="41"/>
      <c r="Q2883" s="41"/>
      <c r="R2883" s="41"/>
      <c r="S2883" s="41"/>
      <c r="T2883" s="41"/>
      <c r="U2883" s="41"/>
      <c r="V2883" s="41"/>
      <c r="W2883" s="41"/>
      <c r="X2883" s="41"/>
      <c r="Y2883" s="41"/>
    </row>
    <row r="2884" spans="1:25" ht="15" hidden="1" customHeight="1" x14ac:dyDescent="0.2">
      <c r="A2884" s="41"/>
      <c r="B2884" s="304" t="s">
        <v>275</v>
      </c>
      <c r="C2884" s="202" t="s">
        <v>2466</v>
      </c>
      <c r="D2884" s="200" t="s">
        <v>122</v>
      </c>
      <c r="E2884" s="200" t="s">
        <v>1786</v>
      </c>
      <c r="F2884" s="200" t="s">
        <v>276</v>
      </c>
      <c r="G2884" s="200"/>
      <c r="H2884" s="201" t="s">
        <v>565</v>
      </c>
      <c r="I2884" s="205">
        <v>0.18</v>
      </c>
      <c r="J2884" s="203">
        <v>18.05</v>
      </c>
      <c r="K2884" s="204">
        <v>3.24</v>
      </c>
      <c r="L2884" s="315"/>
      <c r="N2884" s="41"/>
      <c r="O2884" s="41"/>
      <c r="P2884" s="41"/>
      <c r="Q2884" s="41"/>
      <c r="R2884" s="41"/>
      <c r="S2884" s="41"/>
      <c r="T2884" s="41"/>
      <c r="U2884" s="41"/>
      <c r="V2884" s="41"/>
      <c r="W2884" s="41"/>
      <c r="X2884" s="41"/>
      <c r="Y2884" s="41"/>
    </row>
    <row r="2885" spans="1:25" ht="15" hidden="1" customHeight="1" thickBot="1" x14ac:dyDescent="0.25">
      <c r="A2885" s="41"/>
      <c r="B2885" s="304" t="s">
        <v>275</v>
      </c>
      <c r="C2885" s="202">
        <v>4728</v>
      </c>
      <c r="D2885" s="200" t="s">
        <v>122</v>
      </c>
      <c r="E2885" s="200" t="s">
        <v>699</v>
      </c>
      <c r="F2885" s="200" t="s">
        <v>276</v>
      </c>
      <c r="G2885" s="200"/>
      <c r="H2885" s="201" t="s">
        <v>135</v>
      </c>
      <c r="I2885" s="205">
        <v>1.5407999999999999E-3</v>
      </c>
      <c r="J2885" s="203">
        <v>18.579999999999998</v>
      </c>
      <c r="K2885" s="204">
        <v>0.02</v>
      </c>
      <c r="L2885" s="315"/>
      <c r="N2885" s="41"/>
      <c r="O2885" s="41"/>
      <c r="P2885" s="41"/>
      <c r="Q2885" s="41"/>
      <c r="R2885" s="41"/>
      <c r="S2885" s="41"/>
      <c r="T2885" s="41"/>
      <c r="U2885" s="41"/>
      <c r="V2885" s="41"/>
      <c r="W2885" s="41"/>
      <c r="X2885" s="41"/>
      <c r="Y2885" s="41"/>
    </row>
    <row r="2886" spans="1:25" ht="15" hidden="1" customHeight="1" thickTop="1" x14ac:dyDescent="0.2">
      <c r="A2886" s="41"/>
      <c r="B2886" s="304" t="s">
        <v>275</v>
      </c>
      <c r="C2886" s="202">
        <v>630</v>
      </c>
      <c r="D2886" s="200" t="s">
        <v>122</v>
      </c>
      <c r="E2886" s="200" t="s">
        <v>1408</v>
      </c>
      <c r="F2886" s="200" t="s">
        <v>276</v>
      </c>
      <c r="G2886" s="200"/>
      <c r="H2886" s="201" t="s">
        <v>43</v>
      </c>
      <c r="I2886" s="205">
        <v>0.222</v>
      </c>
      <c r="J2886" s="203">
        <v>40.08</v>
      </c>
      <c r="K2886" s="204">
        <v>8.89</v>
      </c>
      <c r="L2886" s="319"/>
      <c r="N2886" s="41"/>
      <c r="O2886" s="41"/>
      <c r="P2886" s="41"/>
      <c r="Q2886" s="41"/>
      <c r="R2886" s="41"/>
      <c r="S2886" s="41"/>
      <c r="T2886" s="41"/>
      <c r="U2886" s="41"/>
      <c r="V2886" s="41"/>
      <c r="W2886" s="41"/>
      <c r="X2886" s="41"/>
      <c r="Y2886" s="41"/>
    </row>
    <row r="2887" spans="1:25" ht="15" hidden="1" customHeight="1" x14ac:dyDescent="0.2">
      <c r="A2887" s="41"/>
      <c r="B2887" s="304" t="s">
        <v>275</v>
      </c>
      <c r="C2887" s="202" t="s">
        <v>2308</v>
      </c>
      <c r="D2887" s="200" t="s">
        <v>122</v>
      </c>
      <c r="E2887" s="200" t="s">
        <v>2309</v>
      </c>
      <c r="F2887" s="200" t="s">
        <v>401</v>
      </c>
      <c r="G2887" s="200"/>
      <c r="H2887" s="201" t="s">
        <v>396</v>
      </c>
      <c r="I2887" s="205">
        <v>0.868224</v>
      </c>
      <c r="J2887" s="203">
        <v>19.13</v>
      </c>
      <c r="K2887" s="204">
        <v>16.600000000000001</v>
      </c>
      <c r="L2887" s="315"/>
      <c r="N2887" s="41"/>
      <c r="O2887" s="41"/>
      <c r="P2887" s="41"/>
      <c r="Q2887" s="41"/>
      <c r="R2887" s="41"/>
      <c r="S2887" s="41"/>
      <c r="T2887" s="41"/>
      <c r="U2887" s="41"/>
      <c r="V2887" s="41"/>
      <c r="W2887" s="41"/>
      <c r="X2887" s="41"/>
      <c r="Y2887" s="41"/>
    </row>
    <row r="2888" spans="1:25" ht="15" hidden="1" customHeight="1" x14ac:dyDescent="0.2">
      <c r="A2888" s="41"/>
      <c r="B2888" s="304" t="s">
        <v>275</v>
      </c>
      <c r="C2888" s="202" t="s">
        <v>2373</v>
      </c>
      <c r="D2888" s="200" t="s">
        <v>122</v>
      </c>
      <c r="E2888" s="200" t="s">
        <v>2374</v>
      </c>
      <c r="F2888" s="200" t="s">
        <v>276</v>
      </c>
      <c r="G2888" s="200"/>
      <c r="H2888" s="201" t="s">
        <v>54</v>
      </c>
      <c r="I2888" s="205">
        <v>1.63856E-2</v>
      </c>
      <c r="J2888" s="203">
        <v>125.38</v>
      </c>
      <c r="K2888" s="204">
        <v>2.0499999999999998</v>
      </c>
      <c r="L2888" s="315"/>
      <c r="N2888" s="41"/>
      <c r="O2888" s="41"/>
      <c r="P2888" s="41"/>
      <c r="Q2888" s="41"/>
      <c r="R2888" s="41"/>
      <c r="S2888" s="41"/>
      <c r="T2888" s="41"/>
      <c r="U2888" s="41"/>
      <c r="V2888" s="41"/>
      <c r="W2888" s="41"/>
      <c r="X2888" s="41"/>
      <c r="Y2888" s="41"/>
    </row>
    <row r="2889" spans="1:25" ht="15" hidden="1" customHeight="1" x14ac:dyDescent="0.2">
      <c r="A2889" s="41"/>
      <c r="B2889" s="304" t="s">
        <v>275</v>
      </c>
      <c r="C2889" s="202">
        <v>11244</v>
      </c>
      <c r="D2889" s="200" t="s">
        <v>122</v>
      </c>
      <c r="E2889" s="200" t="s">
        <v>1218</v>
      </c>
      <c r="F2889" s="200" t="s">
        <v>276</v>
      </c>
      <c r="G2889" s="200"/>
      <c r="H2889" s="201" t="s">
        <v>135</v>
      </c>
      <c r="I2889" s="205">
        <v>1.7359999999999999E-4</v>
      </c>
      <c r="J2889" s="203">
        <v>48.95</v>
      </c>
      <c r="K2889" s="204">
        <v>0</v>
      </c>
      <c r="L2889" s="315"/>
      <c r="N2889" s="41"/>
      <c r="O2889" s="41"/>
      <c r="P2889" s="41"/>
      <c r="Q2889" s="41"/>
      <c r="R2889" s="41"/>
      <c r="S2889" s="41"/>
      <c r="T2889" s="41"/>
      <c r="U2889" s="41"/>
      <c r="V2889" s="41"/>
      <c r="W2889" s="41"/>
      <c r="X2889" s="41"/>
      <c r="Y2889" s="41"/>
    </row>
    <row r="2890" spans="1:25" ht="15" hidden="1" customHeight="1" x14ac:dyDescent="0.2">
      <c r="A2890" s="41"/>
      <c r="B2890" s="304" t="s">
        <v>275</v>
      </c>
      <c r="C2890" s="202">
        <v>2378</v>
      </c>
      <c r="D2890" s="200" t="s">
        <v>122</v>
      </c>
      <c r="E2890" s="200" t="s">
        <v>698</v>
      </c>
      <c r="F2890" s="200" t="s">
        <v>276</v>
      </c>
      <c r="G2890" s="200"/>
      <c r="H2890" s="201" t="s">
        <v>135</v>
      </c>
      <c r="I2890" s="205">
        <v>0.75559339999999997</v>
      </c>
      <c r="J2890" s="203">
        <v>4.5</v>
      </c>
      <c r="K2890" s="204">
        <v>3.4</v>
      </c>
      <c r="L2890" s="315"/>
      <c r="N2890" s="41"/>
      <c r="O2890" s="41"/>
      <c r="P2890" s="41"/>
      <c r="Q2890" s="41"/>
      <c r="R2890" s="41"/>
      <c r="S2890" s="41"/>
      <c r="T2890" s="41"/>
      <c r="U2890" s="41"/>
      <c r="V2890" s="41"/>
      <c r="W2890" s="41"/>
      <c r="X2890" s="41"/>
      <c r="Y2890" s="41"/>
    </row>
    <row r="2891" spans="1:25" ht="15" hidden="1" customHeight="1" x14ac:dyDescent="0.2">
      <c r="A2891" s="41"/>
      <c r="B2891" s="304" t="s">
        <v>275</v>
      </c>
      <c r="C2891" s="202">
        <v>10599</v>
      </c>
      <c r="D2891" s="200" t="s">
        <v>122</v>
      </c>
      <c r="E2891" s="200" t="s">
        <v>706</v>
      </c>
      <c r="F2891" s="200" t="s">
        <v>276</v>
      </c>
      <c r="G2891" s="200"/>
      <c r="H2891" s="201" t="s">
        <v>135</v>
      </c>
      <c r="I2891" s="205">
        <v>1.67391E-2</v>
      </c>
      <c r="J2891" s="203">
        <v>18</v>
      </c>
      <c r="K2891" s="204">
        <v>0.3</v>
      </c>
      <c r="L2891" s="315"/>
      <c r="N2891" s="41"/>
      <c r="O2891" s="41"/>
      <c r="P2891" s="41"/>
      <c r="Q2891" s="41"/>
      <c r="R2891" s="41"/>
      <c r="S2891" s="41"/>
      <c r="T2891" s="41"/>
      <c r="U2891" s="41"/>
      <c r="V2891" s="41"/>
      <c r="W2891" s="41"/>
      <c r="X2891" s="41"/>
      <c r="Y2891" s="41"/>
    </row>
    <row r="2892" spans="1:25" ht="15" hidden="1" customHeight="1" x14ac:dyDescent="0.2">
      <c r="A2892" s="41"/>
      <c r="B2892" s="304" t="s">
        <v>275</v>
      </c>
      <c r="C2892" s="202" t="s">
        <v>2459</v>
      </c>
      <c r="D2892" s="200" t="s">
        <v>122</v>
      </c>
      <c r="E2892" s="200" t="s">
        <v>1792</v>
      </c>
      <c r="F2892" s="200" t="s">
        <v>276</v>
      </c>
      <c r="G2892" s="200"/>
      <c r="H2892" s="201" t="s">
        <v>565</v>
      </c>
      <c r="I2892" s="205">
        <v>0.09</v>
      </c>
      <c r="J2892" s="203">
        <v>25</v>
      </c>
      <c r="K2892" s="204">
        <v>2.25</v>
      </c>
      <c r="L2892" s="315"/>
      <c r="N2892" s="41"/>
      <c r="O2892" s="41"/>
      <c r="P2892" s="41"/>
      <c r="Q2892" s="41"/>
      <c r="R2892" s="41"/>
      <c r="S2892" s="41"/>
      <c r="T2892" s="41"/>
      <c r="U2892" s="41"/>
      <c r="V2892" s="41"/>
      <c r="W2892" s="41"/>
      <c r="X2892" s="41"/>
      <c r="Y2892" s="41"/>
    </row>
    <row r="2893" spans="1:25" ht="15" hidden="1" customHeight="1" x14ac:dyDescent="0.2">
      <c r="A2893" s="41"/>
      <c r="B2893" s="304" t="s">
        <v>275</v>
      </c>
      <c r="C2893" s="202" t="s">
        <v>2467</v>
      </c>
      <c r="D2893" s="200" t="s">
        <v>122</v>
      </c>
      <c r="E2893" s="200" t="s">
        <v>1790</v>
      </c>
      <c r="F2893" s="200" t="s">
        <v>276</v>
      </c>
      <c r="G2893" s="200"/>
      <c r="H2893" s="201" t="s">
        <v>135</v>
      </c>
      <c r="I2893" s="205">
        <v>1.1200000000000001</v>
      </c>
      <c r="J2893" s="203">
        <v>0.22</v>
      </c>
      <c r="K2893" s="204">
        <v>0.24</v>
      </c>
      <c r="L2893" s="315"/>
      <c r="N2893" s="41"/>
      <c r="O2893" s="41"/>
      <c r="P2893" s="41"/>
      <c r="Q2893" s="41"/>
      <c r="R2893" s="41"/>
      <c r="S2893" s="41"/>
      <c r="T2893" s="41"/>
      <c r="U2893" s="41"/>
      <c r="V2893" s="41"/>
      <c r="W2893" s="41"/>
      <c r="X2893" s="41"/>
      <c r="Y2893" s="41"/>
    </row>
    <row r="2894" spans="1:25" ht="15" hidden="1" customHeight="1" x14ac:dyDescent="0.2">
      <c r="A2894" s="41"/>
      <c r="B2894" s="304" t="s">
        <v>275</v>
      </c>
      <c r="C2894" s="202">
        <v>10596</v>
      </c>
      <c r="D2894" s="200" t="s">
        <v>122</v>
      </c>
      <c r="E2894" s="200" t="s">
        <v>705</v>
      </c>
      <c r="F2894" s="200" t="s">
        <v>276</v>
      </c>
      <c r="G2894" s="200"/>
      <c r="H2894" s="201" t="s">
        <v>135</v>
      </c>
      <c r="I2894" s="205">
        <v>4.1847700000000002E-2</v>
      </c>
      <c r="J2894" s="203">
        <v>4.9000000000000004</v>
      </c>
      <c r="K2894" s="204">
        <v>0.2</v>
      </c>
      <c r="L2894" s="315"/>
      <c r="N2894" s="41"/>
      <c r="O2894" s="41"/>
      <c r="P2894" s="41"/>
      <c r="Q2894" s="41"/>
      <c r="R2894" s="41"/>
      <c r="S2894" s="41"/>
      <c r="T2894" s="41"/>
      <c r="U2894" s="41"/>
      <c r="V2894" s="41"/>
      <c r="W2894" s="41"/>
      <c r="X2894" s="41"/>
      <c r="Y2894" s="41"/>
    </row>
    <row r="2895" spans="1:25" ht="15" hidden="1" customHeight="1" x14ac:dyDescent="0.2">
      <c r="A2895" s="41"/>
      <c r="B2895" s="304" t="s">
        <v>275</v>
      </c>
      <c r="C2895" s="202" t="s">
        <v>2312</v>
      </c>
      <c r="D2895" s="200" t="s">
        <v>122</v>
      </c>
      <c r="E2895" s="200" t="s">
        <v>1719</v>
      </c>
      <c r="F2895" s="200" t="s">
        <v>276</v>
      </c>
      <c r="G2895" s="200"/>
      <c r="H2895" s="201" t="s">
        <v>135</v>
      </c>
      <c r="I2895" s="205">
        <v>5.5796999999999999E-3</v>
      </c>
      <c r="J2895" s="203">
        <v>13.45</v>
      </c>
      <c r="K2895" s="204">
        <v>7.0000000000000007E-2</v>
      </c>
      <c r="L2895" s="313"/>
      <c r="N2895" s="41"/>
      <c r="O2895" s="41"/>
      <c r="P2895" s="41"/>
      <c r="Q2895" s="41"/>
      <c r="R2895" s="41"/>
      <c r="S2895" s="41"/>
      <c r="T2895" s="41"/>
      <c r="U2895" s="41"/>
      <c r="V2895" s="41"/>
      <c r="W2895" s="41"/>
      <c r="X2895" s="41"/>
      <c r="Y2895" s="41"/>
    </row>
    <row r="2896" spans="1:25" ht="15" hidden="1" customHeight="1" x14ac:dyDescent="0.2">
      <c r="A2896" s="41"/>
      <c r="B2896" s="304" t="s">
        <v>275</v>
      </c>
      <c r="C2896" s="202">
        <v>1569</v>
      </c>
      <c r="D2896" s="200" t="s">
        <v>122</v>
      </c>
      <c r="E2896" s="200" t="s">
        <v>1221</v>
      </c>
      <c r="F2896" s="200" t="s">
        <v>276</v>
      </c>
      <c r="G2896" s="200"/>
      <c r="H2896" s="201" t="s">
        <v>188</v>
      </c>
      <c r="I2896" s="205">
        <v>0.19800000000000001</v>
      </c>
      <c r="J2896" s="203">
        <v>6.75</v>
      </c>
      <c r="K2896" s="204">
        <v>1.33</v>
      </c>
      <c r="L2896" s="313"/>
      <c r="N2896" s="41"/>
      <c r="O2896" s="41"/>
      <c r="P2896" s="41"/>
      <c r="Q2896" s="41"/>
      <c r="R2896" s="41"/>
      <c r="S2896" s="41"/>
      <c r="T2896" s="41"/>
      <c r="U2896" s="41"/>
      <c r="V2896" s="41"/>
      <c r="W2896" s="41"/>
      <c r="X2896" s="41"/>
      <c r="Y2896" s="41"/>
    </row>
    <row r="2897" spans="1:25" ht="15" hidden="1" customHeight="1" x14ac:dyDescent="0.2">
      <c r="A2897" s="41"/>
      <c r="B2897" s="304" t="s">
        <v>275</v>
      </c>
      <c r="C2897" s="202" t="s">
        <v>2319</v>
      </c>
      <c r="D2897" s="200" t="s">
        <v>122</v>
      </c>
      <c r="E2897" s="200" t="s">
        <v>1711</v>
      </c>
      <c r="F2897" s="200" t="s">
        <v>401</v>
      </c>
      <c r="G2897" s="200"/>
      <c r="H2897" s="201" t="s">
        <v>396</v>
      </c>
      <c r="I2897" s="205">
        <v>3.0570240000000002</v>
      </c>
      <c r="J2897" s="203">
        <v>19.13</v>
      </c>
      <c r="K2897" s="204">
        <v>58.47</v>
      </c>
      <c r="L2897" s="313"/>
      <c r="N2897" s="41"/>
      <c r="O2897" s="41"/>
      <c r="P2897" s="41"/>
      <c r="Q2897" s="41"/>
      <c r="R2897" s="41"/>
      <c r="S2897" s="41"/>
      <c r="T2897" s="41"/>
      <c r="U2897" s="41"/>
      <c r="V2897" s="41"/>
      <c r="W2897" s="41"/>
      <c r="X2897" s="41"/>
      <c r="Y2897" s="41"/>
    </row>
    <row r="2898" spans="1:25" ht="15" hidden="1" customHeight="1" x14ac:dyDescent="0.2">
      <c r="A2898" s="41"/>
      <c r="B2898" s="304" t="s">
        <v>275</v>
      </c>
      <c r="C2898" s="202" t="s">
        <v>2352</v>
      </c>
      <c r="D2898" s="200" t="s">
        <v>122</v>
      </c>
      <c r="E2898" s="200" t="s">
        <v>1738</v>
      </c>
      <c r="F2898" s="200" t="s">
        <v>276</v>
      </c>
      <c r="G2898" s="200"/>
      <c r="H2898" s="201" t="s">
        <v>565</v>
      </c>
      <c r="I2898" s="205">
        <v>38.438960000000002</v>
      </c>
      <c r="J2898" s="203">
        <v>0.76</v>
      </c>
      <c r="K2898" s="204">
        <v>29.21</v>
      </c>
      <c r="L2898" s="313"/>
      <c r="N2898" s="41"/>
      <c r="O2898" s="41"/>
      <c r="P2898" s="41"/>
      <c r="Q2898" s="41"/>
      <c r="R2898" s="41"/>
      <c r="S2898" s="41"/>
      <c r="T2898" s="41"/>
      <c r="U2898" s="41"/>
      <c r="V2898" s="41"/>
      <c r="W2898" s="41"/>
      <c r="X2898" s="41"/>
      <c r="Y2898" s="41"/>
    </row>
    <row r="2899" spans="1:25" ht="15" hidden="1" customHeight="1" x14ac:dyDescent="0.2">
      <c r="A2899" s="41"/>
      <c r="B2899" s="304" t="s">
        <v>275</v>
      </c>
      <c r="C2899" s="202">
        <v>10577</v>
      </c>
      <c r="D2899" s="200" t="s">
        <v>122</v>
      </c>
      <c r="E2899" s="200" t="s">
        <v>1216</v>
      </c>
      <c r="F2899" s="200" t="s">
        <v>276</v>
      </c>
      <c r="G2899" s="200"/>
      <c r="H2899" s="201" t="s">
        <v>135</v>
      </c>
      <c r="I2899" s="205">
        <v>8.6799999999999996E-5</v>
      </c>
      <c r="J2899" s="203">
        <v>29.9</v>
      </c>
      <c r="K2899" s="204">
        <v>0</v>
      </c>
      <c r="L2899" s="313"/>
      <c r="N2899" s="41"/>
      <c r="O2899" s="41"/>
      <c r="P2899" s="41"/>
      <c r="Q2899" s="41"/>
      <c r="R2899" s="41"/>
      <c r="S2899" s="41"/>
      <c r="T2899" s="41"/>
      <c r="U2899" s="41"/>
      <c r="V2899" s="41"/>
      <c r="W2899" s="41"/>
      <c r="X2899" s="41"/>
      <c r="Y2899" s="41"/>
    </row>
    <row r="2900" spans="1:25" ht="15" hidden="1" customHeight="1" x14ac:dyDescent="0.2">
      <c r="A2900" s="41"/>
      <c r="B2900" s="306"/>
      <c r="C2900" s="307"/>
      <c r="D2900" s="307"/>
      <c r="E2900" s="307"/>
      <c r="F2900" s="307" t="s">
        <v>261</v>
      </c>
      <c r="G2900" s="308">
        <v>149.69999999999999</v>
      </c>
      <c r="H2900" s="307" t="s">
        <v>262</v>
      </c>
      <c r="I2900" s="308">
        <v>0</v>
      </c>
      <c r="J2900" s="307" t="s">
        <v>263</v>
      </c>
      <c r="K2900" s="308">
        <v>149.69999999999999</v>
      </c>
      <c r="L2900" s="313"/>
      <c r="N2900" s="41"/>
      <c r="O2900" s="41"/>
      <c r="P2900" s="41"/>
      <c r="Q2900" s="41"/>
      <c r="R2900" s="41"/>
      <c r="S2900" s="41"/>
      <c r="T2900" s="41"/>
      <c r="U2900" s="41"/>
      <c r="V2900" s="41"/>
      <c r="W2900" s="41"/>
      <c r="X2900" s="41"/>
      <c r="Y2900" s="41"/>
    </row>
    <row r="2901" spans="1:25" ht="15" hidden="1" customHeight="1" thickBot="1" x14ac:dyDescent="0.25">
      <c r="A2901" s="41"/>
      <c r="B2901" s="306"/>
      <c r="C2901" s="307"/>
      <c r="D2901" s="307"/>
      <c r="E2901" s="307"/>
      <c r="F2901" s="307" t="s">
        <v>264</v>
      </c>
      <c r="G2901" s="308">
        <v>102.66</v>
      </c>
      <c r="H2901" s="307"/>
      <c r="I2901" s="307" t="s">
        <v>265</v>
      </c>
      <c r="J2901" s="307"/>
      <c r="K2901" s="308">
        <v>645.29</v>
      </c>
      <c r="L2901" s="313"/>
      <c r="N2901" s="41"/>
      <c r="O2901" s="41"/>
      <c r="P2901" s="41"/>
      <c r="Q2901" s="41"/>
      <c r="R2901" s="41"/>
      <c r="S2901" s="41"/>
      <c r="T2901" s="41"/>
      <c r="U2901" s="41"/>
      <c r="V2901" s="41"/>
      <c r="W2901" s="41"/>
      <c r="X2901" s="41"/>
      <c r="Y2901" s="41"/>
    </row>
    <row r="2902" spans="1:25" ht="15" hidden="1" customHeight="1" thickTop="1" x14ac:dyDescent="0.2">
      <c r="A2902" s="41"/>
      <c r="B2902" s="310"/>
      <c r="C2902" s="193"/>
      <c r="D2902" s="193"/>
      <c r="E2902" s="193"/>
      <c r="F2902" s="193"/>
      <c r="G2902" s="193"/>
      <c r="H2902" s="193"/>
      <c r="I2902" s="193"/>
      <c r="J2902" s="193"/>
      <c r="K2902" s="193"/>
      <c r="L2902" s="311"/>
      <c r="N2902" s="41"/>
      <c r="O2902" s="41"/>
      <c r="P2902" s="41"/>
      <c r="Q2902" s="41"/>
      <c r="R2902" s="41"/>
      <c r="S2902" s="41"/>
      <c r="T2902" s="41"/>
      <c r="U2902" s="41"/>
      <c r="V2902" s="41"/>
      <c r="W2902" s="41"/>
      <c r="X2902" s="41"/>
      <c r="Y2902" s="41"/>
    </row>
    <row r="2903" spans="1:25" ht="15" hidden="1" customHeight="1" x14ac:dyDescent="0.2">
      <c r="A2903" s="41"/>
      <c r="B2903" s="312" t="s">
        <v>1991</v>
      </c>
      <c r="C2903" s="187" t="s">
        <v>30</v>
      </c>
      <c r="D2903" s="185" t="s">
        <v>31</v>
      </c>
      <c r="E2903" s="185" t="s">
        <v>32</v>
      </c>
      <c r="F2903" s="185" t="s">
        <v>250</v>
      </c>
      <c r="G2903" s="185"/>
      <c r="H2903" s="186" t="s">
        <v>33</v>
      </c>
      <c r="I2903" s="187" t="s">
        <v>34</v>
      </c>
      <c r="J2903" s="187" t="s">
        <v>35</v>
      </c>
      <c r="K2903" s="187" t="s">
        <v>37</v>
      </c>
      <c r="L2903" s="313"/>
      <c r="N2903" s="41"/>
      <c r="O2903" s="41"/>
      <c r="P2903" s="41"/>
      <c r="Q2903" s="41"/>
      <c r="R2903" s="41"/>
      <c r="S2903" s="41"/>
      <c r="T2903" s="41"/>
      <c r="U2903" s="41"/>
      <c r="V2903" s="41"/>
      <c r="W2903" s="41"/>
      <c r="X2903" s="41"/>
      <c r="Y2903" s="41"/>
    </row>
    <row r="2904" spans="1:25" ht="15" hidden="1" customHeight="1" x14ac:dyDescent="0.2">
      <c r="A2904" s="41"/>
      <c r="B2904" s="302" t="s">
        <v>251</v>
      </c>
      <c r="C2904" s="190">
        <v>6409</v>
      </c>
      <c r="D2904" s="188" t="s">
        <v>122</v>
      </c>
      <c r="E2904" s="188" t="s">
        <v>1611</v>
      </c>
      <c r="F2904" s="188" t="s">
        <v>438</v>
      </c>
      <c r="G2904" s="188"/>
      <c r="H2904" s="189" t="s">
        <v>135</v>
      </c>
      <c r="I2904" s="192">
        <v>1</v>
      </c>
      <c r="J2904" s="191">
        <v>457.85</v>
      </c>
      <c r="K2904" s="191">
        <v>457.85</v>
      </c>
      <c r="L2904" s="313"/>
      <c r="N2904" s="41"/>
      <c r="O2904" s="41"/>
      <c r="P2904" s="41"/>
      <c r="Q2904" s="41"/>
      <c r="R2904" s="41"/>
      <c r="S2904" s="41"/>
      <c r="T2904" s="41"/>
      <c r="U2904" s="41"/>
      <c r="V2904" s="41"/>
      <c r="W2904" s="41"/>
      <c r="X2904" s="41"/>
      <c r="Y2904" s="41"/>
    </row>
    <row r="2905" spans="1:25" ht="15" hidden="1" customHeight="1" x14ac:dyDescent="0.2">
      <c r="A2905" s="41"/>
      <c r="B2905" s="312" t="s">
        <v>29</v>
      </c>
      <c r="C2905" s="187" t="s">
        <v>30</v>
      </c>
      <c r="D2905" s="185" t="s">
        <v>31</v>
      </c>
      <c r="E2905" s="185" t="s">
        <v>32</v>
      </c>
      <c r="F2905" s="185" t="s">
        <v>250</v>
      </c>
      <c r="G2905" s="187"/>
      <c r="H2905" s="186" t="s">
        <v>33</v>
      </c>
      <c r="I2905" s="187" t="s">
        <v>34</v>
      </c>
      <c r="J2905" s="187" t="s">
        <v>35</v>
      </c>
      <c r="K2905" s="187" t="s">
        <v>37</v>
      </c>
      <c r="L2905" s="313"/>
      <c r="N2905" s="41"/>
      <c r="O2905" s="41"/>
      <c r="P2905" s="41"/>
      <c r="Q2905" s="41"/>
      <c r="R2905" s="41"/>
      <c r="S2905" s="41"/>
      <c r="T2905" s="41"/>
      <c r="U2905" s="41"/>
      <c r="V2905" s="41"/>
      <c r="W2905" s="41"/>
      <c r="X2905" s="41"/>
      <c r="Y2905" s="41"/>
    </row>
    <row r="2906" spans="1:25" ht="15" hidden="1" customHeight="1" x14ac:dyDescent="0.2">
      <c r="A2906" s="41"/>
      <c r="B2906" s="314" t="s">
        <v>251</v>
      </c>
      <c r="C2906" s="196">
        <v>126</v>
      </c>
      <c r="D2906" s="194" t="s">
        <v>122</v>
      </c>
      <c r="E2906" s="194" t="s">
        <v>1391</v>
      </c>
      <c r="F2906" s="194" t="s">
        <v>1135</v>
      </c>
      <c r="G2906" s="194"/>
      <c r="H2906" s="195" t="s">
        <v>54</v>
      </c>
      <c r="I2906" s="199">
        <v>2.52E-2</v>
      </c>
      <c r="J2906" s="197">
        <v>574.33000000000004</v>
      </c>
      <c r="K2906" s="198">
        <v>14.47</v>
      </c>
      <c r="L2906" s="313"/>
      <c r="N2906" s="41"/>
      <c r="O2906" s="41"/>
      <c r="P2906" s="41"/>
      <c r="Q2906" s="41"/>
      <c r="R2906" s="41"/>
      <c r="S2906" s="41"/>
      <c r="T2906" s="41"/>
      <c r="U2906" s="41"/>
      <c r="V2906" s="41"/>
      <c r="W2906" s="41"/>
      <c r="X2906" s="41"/>
      <c r="Y2906" s="41"/>
    </row>
    <row r="2907" spans="1:25" ht="15" hidden="1" customHeight="1" x14ac:dyDescent="0.2">
      <c r="A2907" s="41"/>
      <c r="B2907" s="314" t="s">
        <v>251</v>
      </c>
      <c r="C2907" s="196">
        <v>3317</v>
      </c>
      <c r="D2907" s="194" t="s">
        <v>122</v>
      </c>
      <c r="E2907" s="194" t="s">
        <v>1798</v>
      </c>
      <c r="F2907" s="194" t="s">
        <v>438</v>
      </c>
      <c r="G2907" s="194"/>
      <c r="H2907" s="195" t="s">
        <v>43</v>
      </c>
      <c r="I2907" s="199">
        <v>2.4</v>
      </c>
      <c r="J2907" s="197">
        <v>34.56</v>
      </c>
      <c r="K2907" s="198">
        <v>82.94</v>
      </c>
      <c r="L2907" s="313"/>
      <c r="N2907" s="41"/>
      <c r="O2907" s="41"/>
      <c r="P2907" s="41"/>
      <c r="Q2907" s="41"/>
      <c r="R2907" s="41"/>
      <c r="S2907" s="41"/>
      <c r="T2907" s="41"/>
      <c r="U2907" s="41"/>
      <c r="V2907" s="41"/>
      <c r="W2907" s="41"/>
      <c r="X2907" s="41"/>
      <c r="Y2907" s="41"/>
    </row>
    <row r="2908" spans="1:25" ht="15" hidden="1" customHeight="1" x14ac:dyDescent="0.2">
      <c r="A2908" s="41"/>
      <c r="B2908" s="314" t="s">
        <v>251</v>
      </c>
      <c r="C2908" s="196">
        <v>155</v>
      </c>
      <c r="D2908" s="194" t="s">
        <v>122</v>
      </c>
      <c r="E2908" s="194" t="s">
        <v>1393</v>
      </c>
      <c r="F2908" s="194" t="s">
        <v>1394</v>
      </c>
      <c r="G2908" s="194"/>
      <c r="H2908" s="195" t="s">
        <v>43</v>
      </c>
      <c r="I2908" s="199">
        <v>2.8</v>
      </c>
      <c r="J2908" s="197">
        <v>109.61</v>
      </c>
      <c r="K2908" s="198">
        <v>306.89999999999998</v>
      </c>
      <c r="L2908" s="313"/>
      <c r="N2908" s="41"/>
      <c r="O2908" s="41"/>
      <c r="P2908" s="41"/>
      <c r="Q2908" s="41"/>
      <c r="R2908" s="41"/>
      <c r="S2908" s="41"/>
      <c r="T2908" s="41"/>
      <c r="U2908" s="41"/>
      <c r="V2908" s="41"/>
      <c r="W2908" s="41"/>
      <c r="X2908" s="41"/>
      <c r="Y2908" s="41"/>
    </row>
    <row r="2909" spans="1:25" ht="15" hidden="1" customHeight="1" x14ac:dyDescent="0.2">
      <c r="A2909" s="41"/>
      <c r="B2909" s="314" t="s">
        <v>251</v>
      </c>
      <c r="C2909" s="196">
        <v>3310</v>
      </c>
      <c r="D2909" s="194" t="s">
        <v>122</v>
      </c>
      <c r="E2909" s="194" t="s">
        <v>1392</v>
      </c>
      <c r="F2909" s="194" t="s">
        <v>438</v>
      </c>
      <c r="G2909" s="194"/>
      <c r="H2909" s="195" t="s">
        <v>43</v>
      </c>
      <c r="I2909" s="199">
        <v>2.4</v>
      </c>
      <c r="J2909" s="197">
        <v>6.57</v>
      </c>
      <c r="K2909" s="198">
        <v>15.76</v>
      </c>
      <c r="L2909" s="313"/>
      <c r="N2909" s="41"/>
      <c r="O2909" s="41"/>
      <c r="P2909" s="41"/>
      <c r="Q2909" s="41"/>
      <c r="R2909" s="41"/>
      <c r="S2909" s="41"/>
      <c r="T2909" s="41"/>
      <c r="U2909" s="41"/>
      <c r="V2909" s="41"/>
      <c r="W2909" s="41"/>
      <c r="X2909" s="41"/>
      <c r="Y2909" s="41"/>
    </row>
    <row r="2910" spans="1:25" ht="15" hidden="1" customHeight="1" x14ac:dyDescent="0.2">
      <c r="A2910" s="41"/>
      <c r="B2910" s="314" t="s">
        <v>251</v>
      </c>
      <c r="C2910" s="196">
        <v>2497</v>
      </c>
      <c r="D2910" s="194" t="s">
        <v>122</v>
      </c>
      <c r="E2910" s="194" t="s">
        <v>1387</v>
      </c>
      <c r="F2910" s="194" t="s">
        <v>1139</v>
      </c>
      <c r="G2910" s="194"/>
      <c r="H2910" s="195" t="s">
        <v>54</v>
      </c>
      <c r="I2910" s="199">
        <v>0.70399999999999996</v>
      </c>
      <c r="J2910" s="197">
        <v>52.47</v>
      </c>
      <c r="K2910" s="198">
        <v>36.93</v>
      </c>
      <c r="L2910" s="313"/>
      <c r="N2910" s="41"/>
      <c r="O2910" s="41"/>
      <c r="P2910" s="41"/>
      <c r="Q2910" s="41"/>
      <c r="R2910" s="41"/>
      <c r="S2910" s="41"/>
      <c r="T2910" s="41"/>
      <c r="U2910" s="41"/>
      <c r="V2910" s="41"/>
      <c r="W2910" s="41"/>
      <c r="X2910" s="41"/>
      <c r="Y2910" s="41"/>
    </row>
    <row r="2911" spans="1:25" ht="15" hidden="1" customHeight="1" x14ac:dyDescent="0.2">
      <c r="A2911" s="41"/>
      <c r="B2911" s="316" t="s">
        <v>1705</v>
      </c>
      <c r="C2911" s="187"/>
      <c r="D2911" s="187"/>
      <c r="E2911" s="187"/>
      <c r="F2911" s="187"/>
      <c r="G2911" s="187"/>
      <c r="H2911" s="187"/>
      <c r="I2911" s="187"/>
      <c r="J2911" s="187"/>
      <c r="K2911" s="187"/>
      <c r="L2911" s="315"/>
      <c r="N2911" s="41"/>
      <c r="O2911" s="41"/>
      <c r="P2911" s="41"/>
      <c r="Q2911" s="41"/>
      <c r="R2911" s="41"/>
      <c r="S2911" s="41"/>
      <c r="T2911" s="41"/>
      <c r="U2911" s="41"/>
      <c r="V2911" s="41"/>
      <c r="W2911" s="41"/>
      <c r="X2911" s="41"/>
      <c r="Y2911" s="41"/>
    </row>
    <row r="2912" spans="1:25" ht="15" hidden="1" customHeight="1" x14ac:dyDescent="0.2">
      <c r="A2912" s="41"/>
      <c r="B2912" s="312" t="s">
        <v>29</v>
      </c>
      <c r="C2912" s="187" t="s">
        <v>30</v>
      </c>
      <c r="D2912" s="185" t="s">
        <v>31</v>
      </c>
      <c r="E2912" s="185" t="s">
        <v>32</v>
      </c>
      <c r="F2912" s="185" t="s">
        <v>250</v>
      </c>
      <c r="G2912" s="187"/>
      <c r="H2912" s="186" t="s">
        <v>33</v>
      </c>
      <c r="I2912" s="187" t="s">
        <v>34</v>
      </c>
      <c r="J2912" s="187" t="s">
        <v>35</v>
      </c>
      <c r="K2912" s="187" t="s">
        <v>37</v>
      </c>
      <c r="L2912" s="315"/>
      <c r="N2912" s="41"/>
      <c r="O2912" s="41"/>
      <c r="P2912" s="41"/>
      <c r="Q2912" s="41"/>
      <c r="R2912" s="41"/>
      <c r="S2912" s="41"/>
      <c r="T2912" s="41"/>
      <c r="U2912" s="41"/>
      <c r="V2912" s="41"/>
      <c r="W2912" s="41"/>
      <c r="X2912" s="41"/>
      <c r="Y2912" s="41"/>
    </row>
    <row r="2913" spans="1:25" ht="15" hidden="1" customHeight="1" x14ac:dyDescent="0.2">
      <c r="A2913" s="41"/>
      <c r="B2913" s="304" t="s">
        <v>275</v>
      </c>
      <c r="C2913" s="202">
        <v>158</v>
      </c>
      <c r="D2913" s="200" t="s">
        <v>122</v>
      </c>
      <c r="E2913" s="200" t="s">
        <v>695</v>
      </c>
      <c r="F2913" s="200" t="s">
        <v>276</v>
      </c>
      <c r="G2913" s="200"/>
      <c r="H2913" s="201" t="s">
        <v>135</v>
      </c>
      <c r="I2913" s="205">
        <v>1.3324708000000001</v>
      </c>
      <c r="J2913" s="203">
        <v>14</v>
      </c>
      <c r="K2913" s="204">
        <v>18.649999999999999</v>
      </c>
      <c r="L2913" s="315"/>
      <c r="N2913" s="41"/>
      <c r="O2913" s="41"/>
      <c r="P2913" s="41"/>
      <c r="Q2913" s="41"/>
      <c r="R2913" s="41"/>
      <c r="S2913" s="41"/>
      <c r="T2913" s="41"/>
      <c r="U2913" s="41"/>
      <c r="V2913" s="41"/>
      <c r="W2913" s="41"/>
      <c r="X2913" s="41"/>
      <c r="Y2913" s="41"/>
    </row>
    <row r="2914" spans="1:25" ht="15" hidden="1" customHeight="1" x14ac:dyDescent="0.2">
      <c r="A2914" s="41"/>
      <c r="B2914" s="304" t="s">
        <v>275</v>
      </c>
      <c r="C2914" s="202">
        <v>4722</v>
      </c>
      <c r="D2914" s="200" t="s">
        <v>122</v>
      </c>
      <c r="E2914" s="200" t="s">
        <v>721</v>
      </c>
      <c r="F2914" s="200" t="s">
        <v>276</v>
      </c>
      <c r="G2914" s="200"/>
      <c r="H2914" s="201" t="s">
        <v>135</v>
      </c>
      <c r="I2914" s="205">
        <v>2.3779999999999999E-3</v>
      </c>
      <c r="J2914" s="203">
        <v>18.8</v>
      </c>
      <c r="K2914" s="204">
        <v>0.04</v>
      </c>
      <c r="L2914" s="315"/>
      <c r="N2914" s="41"/>
      <c r="O2914" s="41"/>
      <c r="P2914" s="41"/>
      <c r="Q2914" s="41"/>
      <c r="R2914" s="41"/>
      <c r="S2914" s="41"/>
      <c r="T2914" s="41"/>
      <c r="U2914" s="41"/>
      <c r="V2914" s="41"/>
      <c r="W2914" s="41"/>
      <c r="X2914" s="41"/>
      <c r="Y2914" s="41"/>
    </row>
    <row r="2915" spans="1:25" ht="15" hidden="1" customHeight="1" x14ac:dyDescent="0.2">
      <c r="A2915" s="41"/>
      <c r="B2915" s="304" t="s">
        <v>275</v>
      </c>
      <c r="C2915" s="202" t="s">
        <v>2319</v>
      </c>
      <c r="D2915" s="200" t="s">
        <v>122</v>
      </c>
      <c r="E2915" s="200" t="s">
        <v>1711</v>
      </c>
      <c r="F2915" s="200" t="s">
        <v>401</v>
      </c>
      <c r="G2915" s="200"/>
      <c r="H2915" s="201" t="s">
        <v>396</v>
      </c>
      <c r="I2915" s="205">
        <v>5.9450719999999997</v>
      </c>
      <c r="J2915" s="203">
        <v>19.13</v>
      </c>
      <c r="K2915" s="204">
        <v>113.72</v>
      </c>
      <c r="L2915" s="315"/>
      <c r="N2915" s="41"/>
      <c r="O2915" s="41"/>
      <c r="P2915" s="41"/>
      <c r="Q2915" s="41"/>
      <c r="R2915" s="41"/>
      <c r="S2915" s="41"/>
      <c r="T2915" s="41"/>
      <c r="U2915" s="41"/>
      <c r="V2915" s="41"/>
      <c r="W2915" s="41"/>
      <c r="X2915" s="41"/>
      <c r="Y2915" s="41"/>
    </row>
    <row r="2916" spans="1:25" ht="15" hidden="1" customHeight="1" x14ac:dyDescent="0.2">
      <c r="A2916" s="41"/>
      <c r="B2916" s="304" t="s">
        <v>275</v>
      </c>
      <c r="C2916" s="202">
        <v>11249</v>
      </c>
      <c r="D2916" s="200" t="s">
        <v>122</v>
      </c>
      <c r="E2916" s="200" t="s">
        <v>1220</v>
      </c>
      <c r="F2916" s="200" t="s">
        <v>287</v>
      </c>
      <c r="G2916" s="200"/>
      <c r="H2916" s="201" t="s">
        <v>135</v>
      </c>
      <c r="I2916" s="205">
        <v>8.9999999999999996E-7</v>
      </c>
      <c r="J2916" s="203">
        <v>617.95000000000005</v>
      </c>
      <c r="K2916" s="204">
        <v>0</v>
      </c>
      <c r="L2916" s="315"/>
      <c r="N2916" s="41"/>
      <c r="O2916" s="41"/>
      <c r="P2916" s="41"/>
      <c r="Q2916" s="41"/>
      <c r="R2916" s="41"/>
      <c r="S2916" s="41"/>
      <c r="T2916" s="41"/>
      <c r="U2916" s="41"/>
      <c r="V2916" s="41"/>
      <c r="W2916" s="41"/>
      <c r="X2916" s="41"/>
      <c r="Y2916" s="41"/>
    </row>
    <row r="2917" spans="1:25" ht="15" hidden="1" customHeight="1" x14ac:dyDescent="0.2">
      <c r="A2917" s="41"/>
      <c r="B2917" s="304" t="s">
        <v>275</v>
      </c>
      <c r="C2917" s="202">
        <v>2212</v>
      </c>
      <c r="D2917" s="200" t="s">
        <v>122</v>
      </c>
      <c r="E2917" s="200" t="s">
        <v>1401</v>
      </c>
      <c r="F2917" s="200" t="s">
        <v>276</v>
      </c>
      <c r="G2917" s="200"/>
      <c r="H2917" s="201" t="s">
        <v>135</v>
      </c>
      <c r="I2917" s="205">
        <v>190.4</v>
      </c>
      <c r="J2917" s="203">
        <v>0.6</v>
      </c>
      <c r="K2917" s="204">
        <v>114.24</v>
      </c>
      <c r="L2917" s="315"/>
      <c r="N2917" s="41"/>
      <c r="O2917" s="41"/>
      <c r="P2917" s="41"/>
      <c r="Q2917" s="41"/>
      <c r="R2917" s="41"/>
      <c r="S2917" s="41"/>
      <c r="T2917" s="41"/>
      <c r="U2917" s="41"/>
      <c r="V2917" s="41"/>
      <c r="W2917" s="41"/>
      <c r="X2917" s="41"/>
      <c r="Y2917" s="41"/>
    </row>
    <row r="2918" spans="1:25" ht="15" hidden="1" customHeight="1" x14ac:dyDescent="0.2">
      <c r="A2918" s="41"/>
      <c r="B2918" s="304" t="s">
        <v>275</v>
      </c>
      <c r="C2918" s="202">
        <v>10599</v>
      </c>
      <c r="D2918" s="200" t="s">
        <v>122</v>
      </c>
      <c r="E2918" s="200" t="s">
        <v>706</v>
      </c>
      <c r="F2918" s="200" t="s">
        <v>276</v>
      </c>
      <c r="G2918" s="200"/>
      <c r="H2918" s="201" t="s">
        <v>135</v>
      </c>
      <c r="I2918" s="205">
        <v>2.3560399999999999E-2</v>
      </c>
      <c r="J2918" s="203">
        <v>18</v>
      </c>
      <c r="K2918" s="204">
        <v>0.42</v>
      </c>
      <c r="L2918" s="315"/>
      <c r="N2918" s="41"/>
      <c r="O2918" s="41"/>
      <c r="P2918" s="41"/>
      <c r="Q2918" s="41"/>
      <c r="R2918" s="41"/>
      <c r="S2918" s="41"/>
      <c r="T2918" s="41"/>
      <c r="U2918" s="41"/>
      <c r="V2918" s="41"/>
      <c r="W2918" s="41"/>
      <c r="X2918" s="41"/>
      <c r="Y2918" s="41"/>
    </row>
    <row r="2919" spans="1:25" ht="15" hidden="1" customHeight="1" x14ac:dyDescent="0.2">
      <c r="A2919" s="41"/>
      <c r="B2919" s="304" t="s">
        <v>275</v>
      </c>
      <c r="C2919" s="202" t="s">
        <v>2372</v>
      </c>
      <c r="D2919" s="200" t="s">
        <v>122</v>
      </c>
      <c r="E2919" s="200" t="s">
        <v>1760</v>
      </c>
      <c r="F2919" s="200" t="s">
        <v>276</v>
      </c>
      <c r="G2919" s="200"/>
      <c r="H2919" s="201" t="s">
        <v>54</v>
      </c>
      <c r="I2919" s="205">
        <v>6.4799999999999996E-2</v>
      </c>
      <c r="J2919" s="203">
        <v>100</v>
      </c>
      <c r="K2919" s="204">
        <v>6.48</v>
      </c>
      <c r="L2919" s="315"/>
      <c r="N2919" s="41"/>
      <c r="O2919" s="41"/>
      <c r="P2919" s="41"/>
      <c r="Q2919" s="41"/>
      <c r="R2919" s="41"/>
      <c r="S2919" s="41"/>
      <c r="T2919" s="41"/>
      <c r="U2919" s="41"/>
      <c r="V2919" s="41"/>
      <c r="W2919" s="41"/>
      <c r="X2919" s="41"/>
      <c r="Y2919" s="41"/>
    </row>
    <row r="2920" spans="1:25" ht="15" hidden="1" customHeight="1" x14ac:dyDescent="0.2">
      <c r="A2920" s="41"/>
      <c r="B2920" s="304" t="s">
        <v>275</v>
      </c>
      <c r="C2920" s="202">
        <v>11265</v>
      </c>
      <c r="D2920" s="200" t="s">
        <v>122</v>
      </c>
      <c r="E2920" s="200" t="s">
        <v>730</v>
      </c>
      <c r="F2920" s="200" t="s">
        <v>276</v>
      </c>
      <c r="G2920" s="200"/>
      <c r="H2920" s="201" t="s">
        <v>135</v>
      </c>
      <c r="I2920" s="205">
        <v>2.3779999999999999E-3</v>
      </c>
      <c r="J2920" s="203">
        <v>18.75</v>
      </c>
      <c r="K2920" s="204">
        <v>0.04</v>
      </c>
      <c r="L2920" s="315"/>
      <c r="N2920" s="41"/>
      <c r="O2920" s="41"/>
      <c r="P2920" s="41"/>
      <c r="Q2920" s="41"/>
      <c r="R2920" s="41"/>
      <c r="S2920" s="41"/>
      <c r="T2920" s="41"/>
      <c r="U2920" s="41"/>
      <c r="V2920" s="41"/>
      <c r="W2920" s="41"/>
      <c r="X2920" s="41"/>
      <c r="Y2920" s="41"/>
    </row>
    <row r="2921" spans="1:25" ht="15" hidden="1" customHeight="1" x14ac:dyDescent="0.2">
      <c r="A2921" s="41"/>
      <c r="B2921" s="304" t="s">
        <v>275</v>
      </c>
      <c r="C2921" s="202">
        <v>10586</v>
      </c>
      <c r="D2921" s="200" t="s">
        <v>122</v>
      </c>
      <c r="E2921" s="200" t="s">
        <v>1406</v>
      </c>
      <c r="F2921" s="200" t="s">
        <v>276</v>
      </c>
      <c r="G2921" s="200"/>
      <c r="H2921" s="201" t="s">
        <v>135</v>
      </c>
      <c r="I2921" s="205">
        <v>8.9999999999999996E-7</v>
      </c>
      <c r="J2921" s="203">
        <v>39</v>
      </c>
      <c r="K2921" s="204">
        <v>0</v>
      </c>
      <c r="L2921" s="315"/>
      <c r="N2921" s="41"/>
      <c r="O2921" s="41"/>
      <c r="P2921" s="41"/>
      <c r="Q2921" s="41"/>
      <c r="R2921" s="41"/>
      <c r="S2921" s="41"/>
      <c r="T2921" s="41"/>
      <c r="U2921" s="41"/>
      <c r="V2921" s="41"/>
      <c r="W2921" s="41"/>
      <c r="X2921" s="41"/>
      <c r="Y2921" s="41"/>
    </row>
    <row r="2922" spans="1:25" ht="15" hidden="1" customHeight="1" x14ac:dyDescent="0.2">
      <c r="A2922" s="41"/>
      <c r="B2922" s="304" t="s">
        <v>275</v>
      </c>
      <c r="C2922" s="202">
        <v>10585</v>
      </c>
      <c r="D2922" s="200" t="s">
        <v>122</v>
      </c>
      <c r="E2922" s="200" t="s">
        <v>1407</v>
      </c>
      <c r="F2922" s="200" t="s">
        <v>276</v>
      </c>
      <c r="G2922" s="200"/>
      <c r="H2922" s="201" t="s">
        <v>135</v>
      </c>
      <c r="I2922" s="205">
        <v>8.9999999999999996E-7</v>
      </c>
      <c r="J2922" s="203">
        <v>19.899999999999999</v>
      </c>
      <c r="K2922" s="204">
        <v>0</v>
      </c>
      <c r="L2922" s="315"/>
      <c r="N2922" s="41"/>
      <c r="O2922" s="41"/>
      <c r="P2922" s="41"/>
      <c r="Q2922" s="41"/>
      <c r="R2922" s="41"/>
      <c r="S2922" s="41"/>
      <c r="T2922" s="41"/>
      <c r="U2922" s="41"/>
      <c r="V2922" s="41"/>
      <c r="W2922" s="41"/>
      <c r="X2922" s="41"/>
      <c r="Y2922" s="41"/>
    </row>
    <row r="2923" spans="1:25" ht="15" hidden="1" customHeight="1" x14ac:dyDescent="0.2">
      <c r="A2923" s="41"/>
      <c r="B2923" s="304" t="s">
        <v>275</v>
      </c>
      <c r="C2923" s="202">
        <v>10282</v>
      </c>
      <c r="D2923" s="200" t="s">
        <v>122</v>
      </c>
      <c r="E2923" s="200" t="s">
        <v>722</v>
      </c>
      <c r="F2923" s="200" t="s">
        <v>276</v>
      </c>
      <c r="G2923" s="200"/>
      <c r="H2923" s="201" t="s">
        <v>135</v>
      </c>
      <c r="I2923" s="205">
        <v>1.189E-3</v>
      </c>
      <c r="J2923" s="203">
        <v>46.2</v>
      </c>
      <c r="K2923" s="204">
        <v>0.05</v>
      </c>
      <c r="L2923" s="315"/>
      <c r="N2923" s="41"/>
      <c r="O2923" s="41"/>
      <c r="P2923" s="41"/>
      <c r="Q2923" s="41"/>
      <c r="R2923" s="41"/>
      <c r="S2923" s="41"/>
      <c r="T2923" s="41"/>
      <c r="U2923" s="41"/>
      <c r="V2923" s="41"/>
      <c r="W2923" s="41"/>
      <c r="X2923" s="41"/>
      <c r="Y2923" s="41"/>
    </row>
    <row r="2924" spans="1:25" ht="15" hidden="1" customHeight="1" x14ac:dyDescent="0.2">
      <c r="A2924" s="41"/>
      <c r="B2924" s="304" t="s">
        <v>275</v>
      </c>
      <c r="C2924" s="202">
        <v>10596</v>
      </c>
      <c r="D2924" s="200" t="s">
        <v>122</v>
      </c>
      <c r="E2924" s="200" t="s">
        <v>705</v>
      </c>
      <c r="F2924" s="200" t="s">
        <v>276</v>
      </c>
      <c r="G2924" s="200"/>
      <c r="H2924" s="201" t="s">
        <v>135</v>
      </c>
      <c r="I2924" s="205">
        <v>5.8901000000000002E-2</v>
      </c>
      <c r="J2924" s="203">
        <v>4.9000000000000004</v>
      </c>
      <c r="K2924" s="204">
        <v>0.28000000000000003</v>
      </c>
      <c r="L2924" s="315"/>
      <c r="N2924" s="41"/>
      <c r="O2924" s="41"/>
      <c r="P2924" s="41"/>
      <c r="Q2924" s="41"/>
      <c r="R2924" s="41"/>
      <c r="S2924" s="41"/>
      <c r="T2924" s="41"/>
      <c r="U2924" s="41"/>
      <c r="V2924" s="41"/>
      <c r="W2924" s="41"/>
      <c r="X2924" s="41"/>
      <c r="Y2924" s="41"/>
    </row>
    <row r="2925" spans="1:25" ht="15" hidden="1" customHeight="1" x14ac:dyDescent="0.2">
      <c r="A2925" s="41"/>
      <c r="B2925" s="304" t="s">
        <v>275</v>
      </c>
      <c r="C2925" s="202">
        <v>1651</v>
      </c>
      <c r="D2925" s="200" t="s">
        <v>122</v>
      </c>
      <c r="E2925" s="200" t="s">
        <v>2311</v>
      </c>
      <c r="F2925" s="200" t="s">
        <v>276</v>
      </c>
      <c r="G2925" s="200"/>
      <c r="H2925" s="201" t="s">
        <v>697</v>
      </c>
      <c r="I2925" s="205">
        <v>1.0470399999999999E-2</v>
      </c>
      <c r="J2925" s="203">
        <v>6.7</v>
      </c>
      <c r="K2925" s="204">
        <v>7.0000000000000007E-2</v>
      </c>
      <c r="L2925" s="315"/>
      <c r="N2925" s="41"/>
      <c r="O2925" s="41"/>
      <c r="P2925" s="41"/>
      <c r="Q2925" s="41"/>
      <c r="R2925" s="41"/>
      <c r="S2925" s="41"/>
      <c r="T2925" s="41"/>
      <c r="U2925" s="41"/>
      <c r="V2925" s="41"/>
      <c r="W2925" s="41"/>
      <c r="X2925" s="41"/>
      <c r="Y2925" s="41"/>
    </row>
    <row r="2926" spans="1:25" ht="15" hidden="1" customHeight="1" x14ac:dyDescent="0.2">
      <c r="A2926" s="41"/>
      <c r="B2926" s="304" t="s">
        <v>275</v>
      </c>
      <c r="C2926" s="202" t="s">
        <v>2316</v>
      </c>
      <c r="D2926" s="200" t="s">
        <v>122</v>
      </c>
      <c r="E2926" s="200" t="s">
        <v>1716</v>
      </c>
      <c r="F2926" s="200" t="s">
        <v>276</v>
      </c>
      <c r="G2926" s="200"/>
      <c r="H2926" s="201" t="s">
        <v>1715</v>
      </c>
      <c r="I2926" s="205">
        <v>3.01049E-2</v>
      </c>
      <c r="J2926" s="203">
        <v>12.1</v>
      </c>
      <c r="K2926" s="204">
        <v>0.36</v>
      </c>
      <c r="L2926" s="315"/>
      <c r="N2926" s="41"/>
      <c r="O2926" s="41"/>
      <c r="P2926" s="41"/>
      <c r="Q2926" s="41"/>
      <c r="R2926" s="41"/>
      <c r="S2926" s="41"/>
      <c r="T2926" s="41"/>
      <c r="U2926" s="41"/>
      <c r="V2926" s="41"/>
      <c r="W2926" s="41"/>
      <c r="X2926" s="41"/>
      <c r="Y2926" s="41"/>
    </row>
    <row r="2927" spans="1:25" ht="15" hidden="1" customHeight="1" x14ac:dyDescent="0.2">
      <c r="A2927" s="41"/>
      <c r="B2927" s="304" t="s">
        <v>275</v>
      </c>
      <c r="C2927" s="202" t="s">
        <v>2461</v>
      </c>
      <c r="D2927" s="200" t="s">
        <v>122</v>
      </c>
      <c r="E2927" s="200" t="s">
        <v>1787</v>
      </c>
      <c r="F2927" s="200" t="s">
        <v>401</v>
      </c>
      <c r="G2927" s="200"/>
      <c r="H2927" s="201" t="s">
        <v>396</v>
      </c>
      <c r="I2927" s="205">
        <v>4.5360000000000001E-3</v>
      </c>
      <c r="J2927" s="203">
        <v>19.13</v>
      </c>
      <c r="K2927" s="204">
        <v>0.08</v>
      </c>
      <c r="L2927" s="315"/>
      <c r="N2927" s="41"/>
      <c r="O2927" s="41"/>
      <c r="P2927" s="41"/>
      <c r="Q2927" s="41"/>
      <c r="R2927" s="41"/>
      <c r="S2927" s="41"/>
      <c r="T2927" s="41"/>
      <c r="U2927" s="41"/>
      <c r="V2927" s="41"/>
      <c r="W2927" s="41"/>
      <c r="X2927" s="41"/>
      <c r="Y2927" s="41"/>
    </row>
    <row r="2928" spans="1:25" ht="15" hidden="1" customHeight="1" x14ac:dyDescent="0.2">
      <c r="A2928" s="41"/>
      <c r="B2928" s="304" t="s">
        <v>275</v>
      </c>
      <c r="C2928" s="202">
        <v>10578</v>
      </c>
      <c r="D2928" s="200" t="s">
        <v>122</v>
      </c>
      <c r="E2928" s="200" t="s">
        <v>1217</v>
      </c>
      <c r="F2928" s="200" t="s">
        <v>276</v>
      </c>
      <c r="G2928" s="200"/>
      <c r="H2928" s="201" t="s">
        <v>135</v>
      </c>
      <c r="I2928" s="205">
        <v>1.7999999999999999E-6</v>
      </c>
      <c r="J2928" s="203">
        <v>15.15</v>
      </c>
      <c r="K2928" s="204">
        <v>0</v>
      </c>
      <c r="L2928" s="315"/>
      <c r="N2928" s="41"/>
      <c r="O2928" s="41"/>
      <c r="P2928" s="41"/>
      <c r="Q2928" s="41"/>
      <c r="R2928" s="41"/>
      <c r="S2928" s="41"/>
      <c r="T2928" s="41"/>
      <c r="U2928" s="41"/>
      <c r="V2928" s="41"/>
      <c r="W2928" s="41"/>
      <c r="X2928" s="41"/>
      <c r="Y2928" s="41"/>
    </row>
    <row r="2929" spans="1:25" ht="15" hidden="1" customHeight="1" x14ac:dyDescent="0.2">
      <c r="A2929" s="41"/>
      <c r="B2929" s="304" t="s">
        <v>275</v>
      </c>
      <c r="C2929" s="202">
        <v>11246</v>
      </c>
      <c r="D2929" s="200" t="s">
        <v>122</v>
      </c>
      <c r="E2929" s="200" t="s">
        <v>727</v>
      </c>
      <c r="F2929" s="200" t="s">
        <v>276</v>
      </c>
      <c r="G2929" s="200"/>
      <c r="H2929" s="201" t="s">
        <v>156</v>
      </c>
      <c r="I2929" s="205">
        <v>4.1615999999999997E-3</v>
      </c>
      <c r="J2929" s="203">
        <v>10.220000000000001</v>
      </c>
      <c r="K2929" s="204">
        <v>0.04</v>
      </c>
      <c r="L2929" s="315"/>
      <c r="N2929" s="41"/>
      <c r="O2929" s="41"/>
      <c r="P2929" s="41"/>
      <c r="Q2929" s="41"/>
      <c r="R2929" s="41"/>
      <c r="S2929" s="41"/>
      <c r="T2929" s="41"/>
      <c r="U2929" s="41"/>
      <c r="V2929" s="41"/>
      <c r="W2929" s="41"/>
      <c r="X2929" s="41"/>
      <c r="Y2929" s="41"/>
    </row>
    <row r="2930" spans="1:25" ht="15" hidden="1" customHeight="1" x14ac:dyDescent="0.2">
      <c r="A2930" s="41"/>
      <c r="B2930" s="304" t="s">
        <v>275</v>
      </c>
      <c r="C2930" s="202" t="s">
        <v>2312</v>
      </c>
      <c r="D2930" s="200" t="s">
        <v>122</v>
      </c>
      <c r="E2930" s="200" t="s">
        <v>1719</v>
      </c>
      <c r="F2930" s="200" t="s">
        <v>276</v>
      </c>
      <c r="G2930" s="200"/>
      <c r="H2930" s="201" t="s">
        <v>135</v>
      </c>
      <c r="I2930" s="205">
        <v>7.8534999999999994E-3</v>
      </c>
      <c r="J2930" s="203">
        <v>13.45</v>
      </c>
      <c r="K2930" s="204">
        <v>0.1</v>
      </c>
      <c r="L2930" s="315"/>
      <c r="N2930" s="41"/>
      <c r="O2930" s="41"/>
      <c r="P2930" s="41"/>
      <c r="Q2930" s="41"/>
      <c r="R2930" s="41"/>
      <c r="S2930" s="41"/>
      <c r="T2930" s="41"/>
      <c r="U2930" s="41"/>
      <c r="V2930" s="41"/>
      <c r="W2930" s="41"/>
      <c r="X2930" s="41"/>
      <c r="Y2930" s="41"/>
    </row>
    <row r="2931" spans="1:25" ht="15" hidden="1" customHeight="1" x14ac:dyDescent="0.2">
      <c r="A2931" s="41"/>
      <c r="B2931" s="304" t="s">
        <v>275</v>
      </c>
      <c r="C2931" s="202">
        <v>11264</v>
      </c>
      <c r="D2931" s="200" t="s">
        <v>122</v>
      </c>
      <c r="E2931" s="200" t="s">
        <v>729</v>
      </c>
      <c r="F2931" s="200" t="s">
        <v>276</v>
      </c>
      <c r="G2931" s="200"/>
      <c r="H2931" s="201" t="s">
        <v>135</v>
      </c>
      <c r="I2931" s="205">
        <v>1.189E-3</v>
      </c>
      <c r="J2931" s="203">
        <v>13.52</v>
      </c>
      <c r="K2931" s="204">
        <v>0.01</v>
      </c>
      <c r="L2931" s="315"/>
      <c r="N2931" s="41"/>
      <c r="O2931" s="41"/>
      <c r="P2931" s="41"/>
      <c r="Q2931" s="41"/>
      <c r="R2931" s="41"/>
      <c r="S2931" s="41"/>
      <c r="T2931" s="41"/>
      <c r="U2931" s="41"/>
      <c r="V2931" s="41"/>
      <c r="W2931" s="41"/>
      <c r="X2931" s="41"/>
      <c r="Y2931" s="41"/>
    </row>
    <row r="2932" spans="1:25" ht="15" hidden="1" customHeight="1" x14ac:dyDescent="0.2">
      <c r="A2932" s="41"/>
      <c r="B2932" s="304" t="s">
        <v>275</v>
      </c>
      <c r="C2932" s="202">
        <v>11243</v>
      </c>
      <c r="D2932" s="200" t="s">
        <v>122</v>
      </c>
      <c r="E2932" s="200" t="s">
        <v>725</v>
      </c>
      <c r="F2932" s="200" t="s">
        <v>276</v>
      </c>
      <c r="G2932" s="200"/>
      <c r="H2932" s="201" t="s">
        <v>135</v>
      </c>
      <c r="I2932" s="205">
        <v>5.9449999999999998E-4</v>
      </c>
      <c r="J2932" s="203">
        <v>28</v>
      </c>
      <c r="K2932" s="204">
        <v>0.01</v>
      </c>
      <c r="L2932" s="315"/>
      <c r="N2932" s="41"/>
      <c r="O2932" s="41"/>
      <c r="P2932" s="41"/>
      <c r="Q2932" s="41"/>
      <c r="R2932" s="41"/>
      <c r="S2932" s="41"/>
      <c r="T2932" s="41"/>
      <c r="U2932" s="41"/>
      <c r="V2932" s="41"/>
      <c r="W2932" s="41"/>
      <c r="X2932" s="41"/>
      <c r="Y2932" s="41"/>
    </row>
    <row r="2933" spans="1:25" ht="15" hidden="1" customHeight="1" x14ac:dyDescent="0.2">
      <c r="A2933" s="41"/>
      <c r="B2933" s="304" t="s">
        <v>275</v>
      </c>
      <c r="C2933" s="202">
        <v>2378</v>
      </c>
      <c r="D2933" s="200" t="s">
        <v>122</v>
      </c>
      <c r="E2933" s="200" t="s">
        <v>698</v>
      </c>
      <c r="F2933" s="200" t="s">
        <v>276</v>
      </c>
      <c r="G2933" s="200"/>
      <c r="H2933" s="201" t="s">
        <v>135</v>
      </c>
      <c r="I2933" s="205">
        <v>1.0606705999999999</v>
      </c>
      <c r="J2933" s="203">
        <v>4.5</v>
      </c>
      <c r="K2933" s="204">
        <v>4.7699999999999996</v>
      </c>
      <c r="L2933" s="315"/>
      <c r="N2933" s="41"/>
      <c r="O2933" s="41"/>
      <c r="P2933" s="41"/>
      <c r="Q2933" s="41"/>
      <c r="R2933" s="41"/>
      <c r="S2933" s="41"/>
      <c r="T2933" s="41"/>
      <c r="U2933" s="41"/>
      <c r="V2933" s="41"/>
      <c r="W2933" s="41"/>
      <c r="X2933" s="41"/>
      <c r="Y2933" s="41"/>
    </row>
    <row r="2934" spans="1:25" ht="15" hidden="1" customHeight="1" x14ac:dyDescent="0.2">
      <c r="A2934" s="41"/>
      <c r="B2934" s="304" t="s">
        <v>275</v>
      </c>
      <c r="C2934" s="202">
        <v>10789</v>
      </c>
      <c r="D2934" s="200" t="s">
        <v>122</v>
      </c>
      <c r="E2934" s="200" t="s">
        <v>723</v>
      </c>
      <c r="F2934" s="200" t="s">
        <v>276</v>
      </c>
      <c r="G2934" s="200"/>
      <c r="H2934" s="201" t="s">
        <v>135</v>
      </c>
      <c r="I2934" s="205">
        <v>1.189E-3</v>
      </c>
      <c r="J2934" s="203">
        <v>15.4</v>
      </c>
      <c r="K2934" s="204">
        <v>0.01</v>
      </c>
      <c r="L2934" s="315"/>
      <c r="N2934" s="41"/>
      <c r="O2934" s="41"/>
      <c r="P2934" s="41"/>
      <c r="Q2934" s="41"/>
      <c r="R2934" s="41"/>
      <c r="S2934" s="41"/>
      <c r="T2934" s="41"/>
      <c r="U2934" s="41"/>
      <c r="V2934" s="41"/>
      <c r="W2934" s="41"/>
      <c r="X2934" s="41"/>
      <c r="Y2934" s="41"/>
    </row>
    <row r="2935" spans="1:25" ht="15" hidden="1" customHeight="1" x14ac:dyDescent="0.2">
      <c r="A2935" s="41"/>
      <c r="B2935" s="304" t="s">
        <v>275</v>
      </c>
      <c r="C2935" s="202">
        <v>11247</v>
      </c>
      <c r="D2935" s="200" t="s">
        <v>122</v>
      </c>
      <c r="E2935" s="200" t="s">
        <v>728</v>
      </c>
      <c r="F2935" s="200" t="s">
        <v>276</v>
      </c>
      <c r="G2935" s="200"/>
      <c r="H2935" s="201" t="s">
        <v>135</v>
      </c>
      <c r="I2935" s="205">
        <v>5.9449999999999998E-4</v>
      </c>
      <c r="J2935" s="203">
        <v>327.8</v>
      </c>
      <c r="K2935" s="204">
        <v>0.19</v>
      </c>
      <c r="L2935" s="315"/>
      <c r="N2935" s="41"/>
      <c r="O2935" s="41"/>
      <c r="P2935" s="41"/>
      <c r="Q2935" s="41"/>
      <c r="R2935" s="41"/>
      <c r="S2935" s="41"/>
      <c r="T2935" s="41"/>
      <c r="U2935" s="41"/>
      <c r="V2935" s="41"/>
      <c r="W2935" s="41"/>
      <c r="X2935" s="41"/>
      <c r="Y2935" s="41"/>
    </row>
    <row r="2936" spans="1:25" ht="15" hidden="1" customHeight="1" x14ac:dyDescent="0.2">
      <c r="A2936" s="41"/>
      <c r="B2936" s="304" t="s">
        <v>275</v>
      </c>
      <c r="C2936" s="202">
        <v>10579</v>
      </c>
      <c r="D2936" s="200" t="s">
        <v>122</v>
      </c>
      <c r="E2936" s="200" t="s">
        <v>709</v>
      </c>
      <c r="F2936" s="200" t="s">
        <v>276</v>
      </c>
      <c r="G2936" s="200"/>
      <c r="H2936" s="201" t="s">
        <v>135</v>
      </c>
      <c r="I2936" s="205">
        <v>1.7999999999999999E-6</v>
      </c>
      <c r="J2936" s="203">
        <v>26.89</v>
      </c>
      <c r="K2936" s="204">
        <v>0</v>
      </c>
      <c r="L2936" s="315"/>
      <c r="N2936" s="41"/>
      <c r="O2936" s="41"/>
      <c r="P2936" s="41"/>
      <c r="Q2936" s="41"/>
      <c r="R2936" s="41"/>
      <c r="S2936" s="41"/>
      <c r="T2936" s="41"/>
      <c r="U2936" s="41"/>
      <c r="V2936" s="41"/>
      <c r="W2936" s="41"/>
      <c r="X2936" s="41"/>
      <c r="Y2936" s="41"/>
    </row>
    <row r="2937" spans="1:25" ht="15" hidden="1" customHeight="1" x14ac:dyDescent="0.2">
      <c r="A2937" s="41"/>
      <c r="B2937" s="304" t="s">
        <v>275</v>
      </c>
      <c r="C2937" s="202" t="s">
        <v>2310</v>
      </c>
      <c r="D2937" s="200" t="s">
        <v>122</v>
      </c>
      <c r="E2937" s="200" t="s">
        <v>1714</v>
      </c>
      <c r="F2937" s="200" t="s">
        <v>276</v>
      </c>
      <c r="G2937" s="200"/>
      <c r="H2937" s="201" t="s">
        <v>1715</v>
      </c>
      <c r="I2937" s="205">
        <v>1.0470399999999999E-2</v>
      </c>
      <c r="J2937" s="203">
        <v>64.56</v>
      </c>
      <c r="K2937" s="204">
        <v>0.67</v>
      </c>
      <c r="L2937" s="315"/>
      <c r="N2937" s="41"/>
      <c r="O2937" s="41"/>
      <c r="P2937" s="41"/>
      <c r="Q2937" s="41"/>
      <c r="R2937" s="41"/>
      <c r="S2937" s="41"/>
      <c r="T2937" s="41"/>
      <c r="U2937" s="41"/>
      <c r="V2937" s="41"/>
      <c r="W2937" s="41"/>
      <c r="X2937" s="41"/>
      <c r="Y2937" s="41"/>
    </row>
    <row r="2938" spans="1:25" ht="15" hidden="1" customHeight="1" x14ac:dyDescent="0.2">
      <c r="A2938" s="41"/>
      <c r="B2938" s="304" t="s">
        <v>275</v>
      </c>
      <c r="C2938" s="202" t="s">
        <v>2315</v>
      </c>
      <c r="D2938" s="200" t="s">
        <v>122</v>
      </c>
      <c r="E2938" s="200" t="s">
        <v>1706</v>
      </c>
      <c r="F2938" s="200" t="s">
        <v>401</v>
      </c>
      <c r="G2938" s="200"/>
      <c r="H2938" s="201" t="s">
        <v>396</v>
      </c>
      <c r="I2938" s="205">
        <v>7.1304239999999997</v>
      </c>
      <c r="J2938" s="203">
        <v>13.65</v>
      </c>
      <c r="K2938" s="204">
        <v>97.29</v>
      </c>
      <c r="L2938" s="315"/>
      <c r="N2938" s="41"/>
      <c r="O2938" s="41"/>
      <c r="P2938" s="41"/>
      <c r="Q2938" s="41"/>
      <c r="R2938" s="41"/>
      <c r="S2938" s="41"/>
      <c r="T2938" s="41"/>
      <c r="U2938" s="41"/>
      <c r="V2938" s="41"/>
      <c r="W2938" s="41"/>
      <c r="X2938" s="41"/>
      <c r="Y2938" s="41"/>
    </row>
    <row r="2939" spans="1:25" ht="15" hidden="1" customHeight="1" x14ac:dyDescent="0.2">
      <c r="A2939" s="41"/>
      <c r="B2939" s="304" t="s">
        <v>275</v>
      </c>
      <c r="C2939" s="202">
        <v>11244</v>
      </c>
      <c r="D2939" s="200" t="s">
        <v>122</v>
      </c>
      <c r="E2939" s="200" t="s">
        <v>1218</v>
      </c>
      <c r="F2939" s="200" t="s">
        <v>276</v>
      </c>
      <c r="G2939" s="200"/>
      <c r="H2939" s="201" t="s">
        <v>135</v>
      </c>
      <c r="I2939" s="205">
        <v>1.7999999999999999E-6</v>
      </c>
      <c r="J2939" s="203">
        <v>48.95</v>
      </c>
      <c r="K2939" s="204">
        <v>0</v>
      </c>
      <c r="L2939" s="315"/>
      <c r="N2939" s="41"/>
      <c r="O2939" s="41"/>
      <c r="P2939" s="41"/>
      <c r="Q2939" s="41"/>
      <c r="R2939" s="41"/>
      <c r="S2939" s="41"/>
      <c r="T2939" s="41"/>
      <c r="U2939" s="41"/>
      <c r="V2939" s="41"/>
      <c r="W2939" s="41"/>
      <c r="X2939" s="41"/>
      <c r="Y2939" s="41"/>
    </row>
    <row r="2940" spans="1:25" ht="15" hidden="1" customHeight="1" x14ac:dyDescent="0.2">
      <c r="A2940" s="41"/>
      <c r="B2940" s="304" t="s">
        <v>275</v>
      </c>
      <c r="C2940" s="202">
        <v>10788</v>
      </c>
      <c r="D2940" s="200" t="s">
        <v>122</v>
      </c>
      <c r="E2940" s="200" t="s">
        <v>708</v>
      </c>
      <c r="F2940" s="200" t="s">
        <v>276</v>
      </c>
      <c r="G2940" s="200"/>
      <c r="H2940" s="201" t="s">
        <v>135</v>
      </c>
      <c r="I2940" s="205">
        <v>1.4261E-3</v>
      </c>
      <c r="J2940" s="203">
        <v>36.9</v>
      </c>
      <c r="K2940" s="204">
        <v>0.05</v>
      </c>
      <c r="L2940" s="315"/>
      <c r="N2940" s="41"/>
      <c r="O2940" s="41"/>
      <c r="P2940" s="41"/>
      <c r="Q2940" s="41"/>
      <c r="R2940" s="41"/>
      <c r="S2940" s="41"/>
      <c r="T2940" s="41"/>
      <c r="U2940" s="41"/>
      <c r="V2940" s="41"/>
      <c r="W2940" s="41"/>
      <c r="X2940" s="41"/>
      <c r="Y2940" s="41"/>
    </row>
    <row r="2941" spans="1:25" ht="15" hidden="1" customHeight="1" x14ac:dyDescent="0.2">
      <c r="A2941" s="41"/>
      <c r="B2941" s="304" t="s">
        <v>275</v>
      </c>
      <c r="C2941" s="202">
        <v>10790</v>
      </c>
      <c r="D2941" s="200" t="s">
        <v>122</v>
      </c>
      <c r="E2941" s="200" t="s">
        <v>724</v>
      </c>
      <c r="F2941" s="200" t="s">
        <v>276</v>
      </c>
      <c r="G2941" s="200"/>
      <c r="H2941" s="201" t="s">
        <v>135</v>
      </c>
      <c r="I2941" s="205">
        <v>5.9449999999999998E-4</v>
      </c>
      <c r="J2941" s="203">
        <v>25.95</v>
      </c>
      <c r="K2941" s="204">
        <v>0.01</v>
      </c>
      <c r="L2941" s="315"/>
      <c r="N2941" s="41"/>
      <c r="O2941" s="41"/>
      <c r="P2941" s="41"/>
      <c r="Q2941" s="41"/>
      <c r="R2941" s="41"/>
      <c r="S2941" s="41"/>
      <c r="T2941" s="41"/>
      <c r="U2941" s="41"/>
      <c r="V2941" s="41"/>
      <c r="W2941" s="41"/>
      <c r="X2941" s="41"/>
      <c r="Y2941" s="41"/>
    </row>
    <row r="2942" spans="1:25" ht="15" hidden="1" customHeight="1" x14ac:dyDescent="0.2">
      <c r="A2942" s="41"/>
      <c r="B2942" s="304" t="s">
        <v>275</v>
      </c>
      <c r="C2942" s="202">
        <v>11245</v>
      </c>
      <c r="D2942" s="200" t="s">
        <v>122</v>
      </c>
      <c r="E2942" s="200" t="s">
        <v>726</v>
      </c>
      <c r="F2942" s="200" t="s">
        <v>276</v>
      </c>
      <c r="G2942" s="200"/>
      <c r="H2942" s="201" t="s">
        <v>135</v>
      </c>
      <c r="I2942" s="205">
        <v>4.1615999999999997E-3</v>
      </c>
      <c r="J2942" s="203">
        <v>11.6</v>
      </c>
      <c r="K2942" s="204">
        <v>0.04</v>
      </c>
      <c r="L2942" s="315"/>
      <c r="N2942" s="41"/>
      <c r="O2942" s="41"/>
      <c r="P2942" s="41"/>
      <c r="Q2942" s="41"/>
      <c r="R2942" s="41"/>
      <c r="S2942" s="41"/>
      <c r="T2942" s="41"/>
      <c r="U2942" s="41"/>
      <c r="V2942" s="41"/>
      <c r="W2942" s="41"/>
      <c r="X2942" s="41"/>
      <c r="Y2942" s="41"/>
    </row>
    <row r="2943" spans="1:25" ht="15" hidden="1" customHeight="1" x14ac:dyDescent="0.2">
      <c r="A2943" s="41"/>
      <c r="B2943" s="304" t="s">
        <v>275</v>
      </c>
      <c r="C2943" s="202">
        <v>10577</v>
      </c>
      <c r="D2943" s="200" t="s">
        <v>122</v>
      </c>
      <c r="E2943" s="200" t="s">
        <v>1216</v>
      </c>
      <c r="F2943" s="200" t="s">
        <v>276</v>
      </c>
      <c r="G2943" s="200"/>
      <c r="H2943" s="201" t="s">
        <v>135</v>
      </c>
      <c r="I2943" s="205">
        <v>8.9999999999999996E-7</v>
      </c>
      <c r="J2943" s="203">
        <v>29.9</v>
      </c>
      <c r="K2943" s="204">
        <v>0</v>
      </c>
      <c r="L2943" s="315"/>
      <c r="N2943" s="41"/>
      <c r="O2943" s="41"/>
      <c r="P2943" s="41"/>
      <c r="Q2943" s="41"/>
      <c r="R2943" s="41"/>
      <c r="S2943" s="41"/>
      <c r="T2943" s="41"/>
      <c r="U2943" s="41"/>
      <c r="V2943" s="41"/>
      <c r="W2943" s="41"/>
      <c r="X2943" s="41"/>
      <c r="Y2943" s="41"/>
    </row>
    <row r="2944" spans="1:25" ht="15" hidden="1" customHeight="1" x14ac:dyDescent="0.2">
      <c r="A2944" s="41"/>
      <c r="B2944" s="304" t="s">
        <v>275</v>
      </c>
      <c r="C2944" s="202">
        <v>4174</v>
      </c>
      <c r="D2944" s="200" t="s">
        <v>122</v>
      </c>
      <c r="E2944" s="200" t="s">
        <v>720</v>
      </c>
      <c r="F2944" s="200" t="s">
        <v>276</v>
      </c>
      <c r="G2944" s="200"/>
      <c r="H2944" s="201" t="s">
        <v>135</v>
      </c>
      <c r="I2944" s="205">
        <v>2.9724999999999999E-3</v>
      </c>
      <c r="J2944" s="203">
        <v>12</v>
      </c>
      <c r="K2944" s="204">
        <v>0.03</v>
      </c>
      <c r="L2944" s="315"/>
      <c r="N2944" s="41"/>
      <c r="O2944" s="41"/>
      <c r="P2944" s="41"/>
      <c r="Q2944" s="41"/>
      <c r="R2944" s="41"/>
      <c r="S2944" s="41"/>
      <c r="T2944" s="41"/>
      <c r="U2944" s="41"/>
      <c r="V2944" s="41"/>
      <c r="W2944" s="41"/>
      <c r="X2944" s="41"/>
      <c r="Y2944" s="41"/>
    </row>
    <row r="2945" spans="1:25" ht="15" hidden="1" customHeight="1" x14ac:dyDescent="0.2">
      <c r="A2945" s="41"/>
      <c r="B2945" s="304" t="s">
        <v>275</v>
      </c>
      <c r="C2945" s="202">
        <v>10362</v>
      </c>
      <c r="D2945" s="200" t="s">
        <v>122</v>
      </c>
      <c r="E2945" s="200" t="s">
        <v>701</v>
      </c>
      <c r="F2945" s="200" t="s">
        <v>518</v>
      </c>
      <c r="G2945" s="200"/>
      <c r="H2945" s="201" t="s">
        <v>135</v>
      </c>
      <c r="I2945" s="205">
        <v>5.8901000000000002E-2</v>
      </c>
      <c r="J2945" s="203">
        <v>12.54</v>
      </c>
      <c r="K2945" s="204">
        <v>0.73</v>
      </c>
      <c r="L2945" s="315"/>
      <c r="N2945" s="41"/>
      <c r="O2945" s="41"/>
      <c r="P2945" s="41"/>
      <c r="Q2945" s="41"/>
      <c r="R2945" s="41"/>
      <c r="S2945" s="41"/>
      <c r="T2945" s="41"/>
      <c r="U2945" s="41"/>
      <c r="V2945" s="41"/>
      <c r="W2945" s="41"/>
      <c r="X2945" s="41"/>
      <c r="Y2945" s="41"/>
    </row>
    <row r="2946" spans="1:25" ht="15" hidden="1" customHeight="1" thickBot="1" x14ac:dyDescent="0.25">
      <c r="A2946" s="41"/>
      <c r="B2946" s="304" t="s">
        <v>275</v>
      </c>
      <c r="C2946" s="202">
        <v>10492</v>
      </c>
      <c r="D2946" s="200" t="s">
        <v>122</v>
      </c>
      <c r="E2946" s="200" t="s">
        <v>702</v>
      </c>
      <c r="F2946" s="200" t="s">
        <v>276</v>
      </c>
      <c r="G2946" s="200"/>
      <c r="H2946" s="201" t="s">
        <v>135</v>
      </c>
      <c r="I2946" s="205">
        <v>5.8901000000000002E-2</v>
      </c>
      <c r="J2946" s="203">
        <v>190</v>
      </c>
      <c r="K2946" s="204">
        <v>11.19</v>
      </c>
      <c r="L2946" s="315"/>
      <c r="N2946" s="41"/>
      <c r="O2946" s="41"/>
      <c r="P2946" s="41"/>
      <c r="Q2946" s="41"/>
      <c r="R2946" s="41"/>
      <c r="S2946" s="41"/>
      <c r="T2946" s="41"/>
      <c r="U2946" s="41"/>
      <c r="V2946" s="41"/>
      <c r="W2946" s="41"/>
      <c r="X2946" s="41"/>
      <c r="Y2946" s="41"/>
    </row>
    <row r="2947" spans="1:25" ht="15" hidden="1" customHeight="1" thickTop="1" x14ac:dyDescent="0.2">
      <c r="A2947" s="41"/>
      <c r="B2947" s="304" t="s">
        <v>275</v>
      </c>
      <c r="C2947" s="202" t="s">
        <v>2458</v>
      </c>
      <c r="D2947" s="200" t="s">
        <v>122</v>
      </c>
      <c r="E2947" s="200" t="s">
        <v>1784</v>
      </c>
      <c r="F2947" s="200" t="s">
        <v>276</v>
      </c>
      <c r="G2947" s="200"/>
      <c r="H2947" s="201" t="s">
        <v>565</v>
      </c>
      <c r="I2947" s="205">
        <v>16.307200000000002</v>
      </c>
      <c r="J2947" s="203">
        <v>1.3</v>
      </c>
      <c r="K2947" s="204">
        <v>21.19</v>
      </c>
      <c r="L2947" s="319"/>
      <c r="N2947" s="41"/>
      <c r="O2947" s="41"/>
      <c r="P2947" s="41"/>
      <c r="Q2947" s="41"/>
      <c r="R2947" s="41"/>
      <c r="S2947" s="41"/>
      <c r="T2947" s="41"/>
      <c r="U2947" s="41"/>
      <c r="V2947" s="41"/>
      <c r="W2947" s="41"/>
      <c r="X2947" s="41"/>
      <c r="Y2947" s="41"/>
    </row>
    <row r="2948" spans="1:25" ht="15" hidden="1" customHeight="1" x14ac:dyDescent="0.2">
      <c r="A2948" s="41"/>
      <c r="B2948" s="304" t="s">
        <v>275</v>
      </c>
      <c r="C2948" s="202">
        <v>10517</v>
      </c>
      <c r="D2948" s="200" t="s">
        <v>122</v>
      </c>
      <c r="E2948" s="200" t="s">
        <v>703</v>
      </c>
      <c r="F2948" s="200" t="s">
        <v>518</v>
      </c>
      <c r="G2948" s="200"/>
      <c r="H2948" s="201" t="s">
        <v>704</v>
      </c>
      <c r="I2948" s="205">
        <v>5.2356E-3</v>
      </c>
      <c r="J2948" s="203">
        <v>300</v>
      </c>
      <c r="K2948" s="204">
        <v>1.57</v>
      </c>
      <c r="L2948" s="301"/>
      <c r="N2948" s="41"/>
      <c r="O2948" s="41"/>
      <c r="P2948" s="41"/>
      <c r="Q2948" s="41"/>
      <c r="R2948" s="41"/>
      <c r="S2948" s="41"/>
      <c r="T2948" s="41"/>
      <c r="U2948" s="41"/>
      <c r="V2948" s="41"/>
      <c r="W2948" s="41"/>
      <c r="X2948" s="41"/>
      <c r="Y2948" s="41"/>
    </row>
    <row r="2949" spans="1:25" ht="15" hidden="1" customHeight="1" x14ac:dyDescent="0.2">
      <c r="A2949" s="41"/>
      <c r="B2949" s="304" t="s">
        <v>275</v>
      </c>
      <c r="C2949" s="202">
        <v>10761</v>
      </c>
      <c r="D2949" s="200" t="s">
        <v>122</v>
      </c>
      <c r="E2949" s="200" t="s">
        <v>707</v>
      </c>
      <c r="F2949" s="200" t="s">
        <v>518</v>
      </c>
      <c r="G2949" s="200"/>
      <c r="H2949" s="201" t="s">
        <v>135</v>
      </c>
      <c r="I2949" s="205">
        <v>1.3324708000000001</v>
      </c>
      <c r="J2949" s="203">
        <v>5</v>
      </c>
      <c r="K2949" s="204">
        <v>6.66</v>
      </c>
      <c r="L2949" s="320"/>
      <c r="N2949" s="41"/>
      <c r="O2949" s="41"/>
      <c r="P2949" s="41"/>
      <c r="Q2949" s="41"/>
      <c r="R2949" s="41"/>
      <c r="S2949" s="41"/>
      <c r="T2949" s="41"/>
      <c r="U2949" s="41"/>
      <c r="V2949" s="41"/>
      <c r="W2949" s="41"/>
      <c r="X2949" s="41"/>
      <c r="Y2949" s="41"/>
    </row>
    <row r="2950" spans="1:25" ht="15" hidden="1" customHeight="1" x14ac:dyDescent="0.2">
      <c r="A2950" s="41"/>
      <c r="B2950" s="304" t="s">
        <v>275</v>
      </c>
      <c r="C2950" s="202">
        <v>4729</v>
      </c>
      <c r="D2950" s="200" t="s">
        <v>122</v>
      </c>
      <c r="E2950" s="200" t="s">
        <v>700</v>
      </c>
      <c r="F2950" s="200" t="s">
        <v>276</v>
      </c>
      <c r="G2950" s="200"/>
      <c r="H2950" s="201" t="s">
        <v>135</v>
      </c>
      <c r="I2950" s="205">
        <v>7.1299999999999998E-4</v>
      </c>
      <c r="J2950" s="203">
        <v>37.799999999999997</v>
      </c>
      <c r="K2950" s="204">
        <v>0.02</v>
      </c>
      <c r="L2950" s="322"/>
      <c r="N2950" s="41"/>
      <c r="O2950" s="41"/>
      <c r="P2950" s="41"/>
      <c r="Q2950" s="41"/>
      <c r="R2950" s="41"/>
      <c r="S2950" s="41"/>
      <c r="T2950" s="41"/>
      <c r="U2950" s="41"/>
      <c r="V2950" s="41"/>
      <c r="W2950" s="41"/>
      <c r="X2950" s="41"/>
      <c r="Y2950" s="41"/>
    </row>
    <row r="2951" spans="1:25" ht="15" hidden="1" customHeight="1" x14ac:dyDescent="0.2">
      <c r="A2951" s="41"/>
      <c r="B2951" s="304" t="s">
        <v>275</v>
      </c>
      <c r="C2951" s="202" t="s">
        <v>2318</v>
      </c>
      <c r="D2951" s="200" t="s">
        <v>122</v>
      </c>
      <c r="E2951" s="200" t="s">
        <v>1717</v>
      </c>
      <c r="F2951" s="200" t="s">
        <v>276</v>
      </c>
      <c r="G2951" s="200"/>
      <c r="H2951" s="201" t="s">
        <v>135</v>
      </c>
      <c r="I2951" s="205">
        <v>1.4261E-3</v>
      </c>
      <c r="J2951" s="203">
        <v>163</v>
      </c>
      <c r="K2951" s="204">
        <v>0.23</v>
      </c>
      <c r="L2951" s="322"/>
      <c r="N2951" s="41"/>
      <c r="O2951" s="41"/>
      <c r="P2951" s="41"/>
      <c r="Q2951" s="41"/>
      <c r="R2951" s="41"/>
      <c r="S2951" s="41"/>
      <c r="T2951" s="41"/>
      <c r="U2951" s="41"/>
      <c r="V2951" s="41"/>
      <c r="W2951" s="41"/>
      <c r="X2951" s="41"/>
      <c r="Y2951" s="41"/>
    </row>
    <row r="2952" spans="1:25" ht="15" hidden="1" customHeight="1" x14ac:dyDescent="0.2">
      <c r="A2952" s="41"/>
      <c r="B2952" s="304" t="s">
        <v>275</v>
      </c>
      <c r="C2952" s="202" t="s">
        <v>2350</v>
      </c>
      <c r="D2952" s="200" t="s">
        <v>122</v>
      </c>
      <c r="E2952" s="200" t="s">
        <v>2351</v>
      </c>
      <c r="F2952" s="200" t="s">
        <v>276</v>
      </c>
      <c r="G2952" s="200"/>
      <c r="H2952" s="201" t="s">
        <v>54</v>
      </c>
      <c r="I2952" s="205">
        <v>0.1319612</v>
      </c>
      <c r="J2952" s="203">
        <v>101.3</v>
      </c>
      <c r="K2952" s="204">
        <v>13.36</v>
      </c>
      <c r="L2952" s="322"/>
      <c r="N2952" s="41"/>
      <c r="O2952" s="41"/>
      <c r="P2952" s="41"/>
      <c r="Q2952" s="41"/>
      <c r="R2952" s="41"/>
      <c r="S2952" s="41"/>
      <c r="T2952" s="41"/>
      <c r="U2952" s="41"/>
      <c r="V2952" s="41"/>
      <c r="W2952" s="41"/>
      <c r="X2952" s="41"/>
      <c r="Y2952" s="41"/>
    </row>
    <row r="2953" spans="1:25" ht="15" hidden="1" customHeight="1" x14ac:dyDescent="0.2">
      <c r="A2953" s="41"/>
      <c r="B2953" s="304" t="s">
        <v>275</v>
      </c>
      <c r="C2953" s="202">
        <v>11248</v>
      </c>
      <c r="D2953" s="200" t="s">
        <v>122</v>
      </c>
      <c r="E2953" s="200" t="s">
        <v>1219</v>
      </c>
      <c r="F2953" s="200" t="s">
        <v>287</v>
      </c>
      <c r="G2953" s="200"/>
      <c r="H2953" s="201" t="s">
        <v>135</v>
      </c>
      <c r="I2953" s="205">
        <v>8.9999999999999996E-7</v>
      </c>
      <c r="J2953" s="203">
        <v>246</v>
      </c>
      <c r="K2953" s="204">
        <v>0</v>
      </c>
      <c r="L2953" s="323"/>
      <c r="N2953" s="41"/>
      <c r="O2953" s="41"/>
      <c r="P2953" s="41"/>
      <c r="Q2953" s="41"/>
      <c r="R2953" s="41"/>
      <c r="S2953" s="41"/>
      <c r="T2953" s="41"/>
      <c r="U2953" s="41"/>
      <c r="V2953" s="41"/>
      <c r="W2953" s="41"/>
      <c r="X2953" s="41"/>
      <c r="Y2953" s="41"/>
    </row>
    <row r="2954" spans="1:25" ht="15" hidden="1" customHeight="1" thickBot="1" x14ac:dyDescent="0.25">
      <c r="A2954" s="41"/>
      <c r="B2954" s="304" t="s">
        <v>275</v>
      </c>
      <c r="C2954" s="202" t="s">
        <v>2307</v>
      </c>
      <c r="D2954" s="200" t="s">
        <v>122</v>
      </c>
      <c r="E2954" s="200" t="s">
        <v>1718</v>
      </c>
      <c r="F2954" s="200" t="s">
        <v>276</v>
      </c>
      <c r="G2954" s="200"/>
      <c r="H2954" s="201" t="s">
        <v>135</v>
      </c>
      <c r="I2954" s="205">
        <v>2.6178E-3</v>
      </c>
      <c r="J2954" s="203">
        <v>17.48</v>
      </c>
      <c r="K2954" s="204">
        <v>0.04</v>
      </c>
      <c r="L2954" s="323"/>
      <c r="N2954" s="41"/>
      <c r="O2954" s="41"/>
      <c r="P2954" s="41"/>
      <c r="Q2954" s="41"/>
      <c r="R2954" s="41"/>
      <c r="S2954" s="41"/>
      <c r="T2954" s="41"/>
      <c r="U2954" s="41"/>
      <c r="V2954" s="41"/>
      <c r="W2954" s="41"/>
      <c r="X2954" s="41"/>
      <c r="Y2954" s="41"/>
    </row>
    <row r="2955" spans="1:25" ht="15" hidden="1" customHeight="1" thickTop="1" x14ac:dyDescent="0.2">
      <c r="A2955" s="41"/>
      <c r="B2955" s="304" t="s">
        <v>275</v>
      </c>
      <c r="C2955" s="202" t="s">
        <v>2352</v>
      </c>
      <c r="D2955" s="200" t="s">
        <v>122</v>
      </c>
      <c r="E2955" s="200" t="s">
        <v>1738</v>
      </c>
      <c r="F2955" s="200" t="s">
        <v>276</v>
      </c>
      <c r="G2955" s="200"/>
      <c r="H2955" s="201" t="s">
        <v>565</v>
      </c>
      <c r="I2955" s="205">
        <v>50.822800000000001</v>
      </c>
      <c r="J2955" s="203">
        <v>0.76</v>
      </c>
      <c r="K2955" s="204">
        <v>38.619999999999997</v>
      </c>
      <c r="L2955" s="319"/>
      <c r="N2955" s="41"/>
      <c r="O2955" s="41"/>
      <c r="P2955" s="41"/>
      <c r="Q2955" s="41"/>
      <c r="R2955" s="41"/>
      <c r="S2955" s="41"/>
      <c r="T2955" s="41"/>
      <c r="U2955" s="41"/>
      <c r="V2955" s="41"/>
      <c r="W2955" s="41"/>
      <c r="X2955" s="41"/>
      <c r="Y2955" s="41"/>
    </row>
    <row r="2956" spans="1:25" ht="15" hidden="1" customHeight="1" x14ac:dyDescent="0.2">
      <c r="A2956" s="41"/>
      <c r="B2956" s="304" t="s">
        <v>275</v>
      </c>
      <c r="C2956" s="202" t="s">
        <v>2308</v>
      </c>
      <c r="D2956" s="200" t="s">
        <v>122</v>
      </c>
      <c r="E2956" s="200" t="s">
        <v>2309</v>
      </c>
      <c r="F2956" s="200" t="s">
        <v>401</v>
      </c>
      <c r="G2956" s="200"/>
      <c r="H2956" s="201" t="s">
        <v>396</v>
      </c>
      <c r="I2956" s="205">
        <v>9.0720000000000002E-3</v>
      </c>
      <c r="J2956" s="203">
        <v>19.13</v>
      </c>
      <c r="K2956" s="204">
        <v>0.17</v>
      </c>
      <c r="L2956" s="301"/>
      <c r="N2956" s="41"/>
      <c r="O2956" s="41"/>
      <c r="P2956" s="41"/>
      <c r="Q2956" s="41"/>
      <c r="R2956" s="41"/>
      <c r="S2956" s="41"/>
      <c r="T2956" s="41"/>
      <c r="U2956" s="41"/>
      <c r="V2956" s="41"/>
      <c r="W2956" s="41"/>
      <c r="X2956" s="41"/>
      <c r="Y2956" s="41"/>
    </row>
    <row r="2957" spans="1:25" ht="15" hidden="1" customHeight="1" x14ac:dyDescent="0.2">
      <c r="A2957" s="41"/>
      <c r="B2957" s="304" t="s">
        <v>275</v>
      </c>
      <c r="C2957" s="202" t="s">
        <v>2464</v>
      </c>
      <c r="D2957" s="200" t="s">
        <v>122</v>
      </c>
      <c r="E2957" s="200" t="s">
        <v>1789</v>
      </c>
      <c r="F2957" s="200" t="s">
        <v>276</v>
      </c>
      <c r="G2957" s="200"/>
      <c r="H2957" s="201" t="s">
        <v>54</v>
      </c>
      <c r="I2957" s="205">
        <v>1.5800399999999999E-2</v>
      </c>
      <c r="J2957" s="203">
        <v>126.04</v>
      </c>
      <c r="K2957" s="204">
        <v>1.99</v>
      </c>
      <c r="L2957" s="320"/>
      <c r="N2957" s="41"/>
      <c r="O2957" s="41"/>
      <c r="P2957" s="41"/>
      <c r="Q2957" s="41"/>
      <c r="R2957" s="41"/>
      <c r="S2957" s="41"/>
      <c r="T2957" s="41"/>
      <c r="U2957" s="41"/>
      <c r="V2957" s="41"/>
      <c r="W2957" s="41"/>
      <c r="X2957" s="41"/>
      <c r="Y2957" s="41"/>
    </row>
    <row r="2958" spans="1:25" ht="15" hidden="1" customHeight="1" x14ac:dyDescent="0.2">
      <c r="A2958" s="41"/>
      <c r="B2958" s="304" t="s">
        <v>275</v>
      </c>
      <c r="C2958" s="202">
        <v>4728</v>
      </c>
      <c r="D2958" s="200" t="s">
        <v>122</v>
      </c>
      <c r="E2958" s="200" t="s">
        <v>699</v>
      </c>
      <c r="F2958" s="200" t="s">
        <v>276</v>
      </c>
      <c r="G2958" s="200"/>
      <c r="H2958" s="201" t="s">
        <v>135</v>
      </c>
      <c r="I2958" s="205">
        <v>2.1391000000000001E-3</v>
      </c>
      <c r="J2958" s="203">
        <v>18.579999999999998</v>
      </c>
      <c r="K2958" s="204">
        <v>0.03</v>
      </c>
      <c r="L2958" s="321"/>
      <c r="N2958" s="41"/>
      <c r="O2958" s="41"/>
      <c r="P2958" s="41"/>
      <c r="Q2958" s="41"/>
      <c r="R2958" s="41"/>
      <c r="S2958" s="41"/>
      <c r="T2958" s="41"/>
      <c r="U2958" s="41"/>
      <c r="V2958" s="41"/>
      <c r="W2958" s="41"/>
      <c r="X2958" s="41"/>
      <c r="Y2958" s="41"/>
    </row>
    <row r="2959" spans="1:25" ht="15" hidden="1" customHeight="1" x14ac:dyDescent="0.2">
      <c r="A2959" s="41"/>
      <c r="B2959" s="304" t="s">
        <v>275</v>
      </c>
      <c r="C2959" s="202" t="s">
        <v>2373</v>
      </c>
      <c r="D2959" s="200" t="s">
        <v>122</v>
      </c>
      <c r="E2959" s="200" t="s">
        <v>2374</v>
      </c>
      <c r="F2959" s="200" t="s">
        <v>276</v>
      </c>
      <c r="G2959" s="200"/>
      <c r="H2959" s="201" t="s">
        <v>54</v>
      </c>
      <c r="I2959" s="205">
        <v>5.2668000000000003E-3</v>
      </c>
      <c r="J2959" s="203">
        <v>125.38</v>
      </c>
      <c r="K2959" s="204">
        <v>0.66</v>
      </c>
      <c r="L2959" s="313"/>
      <c r="N2959" s="41"/>
      <c r="O2959" s="41"/>
      <c r="P2959" s="41"/>
      <c r="Q2959" s="41"/>
      <c r="R2959" s="41"/>
      <c r="S2959" s="41"/>
      <c r="T2959" s="41"/>
      <c r="U2959" s="41"/>
      <c r="V2959" s="41"/>
      <c r="W2959" s="41"/>
      <c r="X2959" s="41"/>
      <c r="Y2959" s="41"/>
    </row>
    <row r="2960" spans="1:25" ht="15" hidden="1" customHeight="1" x14ac:dyDescent="0.2">
      <c r="A2960" s="41"/>
      <c r="B2960" s="304" t="s">
        <v>275</v>
      </c>
      <c r="C2960" s="202">
        <v>941</v>
      </c>
      <c r="D2960" s="200" t="s">
        <v>122</v>
      </c>
      <c r="E2960" s="200" t="s">
        <v>696</v>
      </c>
      <c r="F2960" s="200" t="s">
        <v>276</v>
      </c>
      <c r="G2960" s="200"/>
      <c r="H2960" s="201" t="s">
        <v>135</v>
      </c>
      <c r="I2960" s="205">
        <v>1.96337E-2</v>
      </c>
      <c r="J2960" s="203">
        <v>190.77</v>
      </c>
      <c r="K2960" s="204">
        <v>3.74</v>
      </c>
      <c r="L2960" s="313"/>
      <c r="N2960" s="41"/>
      <c r="O2960" s="41"/>
      <c r="P2960" s="41"/>
      <c r="Q2960" s="41"/>
      <c r="R2960" s="41"/>
      <c r="S2960" s="41"/>
      <c r="T2960" s="41"/>
      <c r="U2960" s="41"/>
      <c r="V2960" s="41"/>
      <c r="W2960" s="41"/>
      <c r="X2960" s="41"/>
      <c r="Y2960" s="41"/>
    </row>
    <row r="2961" spans="1:25" ht="15" hidden="1" customHeight="1" x14ac:dyDescent="0.2">
      <c r="A2961" s="41"/>
      <c r="B2961" s="306"/>
      <c r="C2961" s="307"/>
      <c r="D2961" s="307"/>
      <c r="E2961" s="307"/>
      <c r="F2961" s="307" t="s">
        <v>261</v>
      </c>
      <c r="G2961" s="308">
        <v>211.26</v>
      </c>
      <c r="H2961" s="307" t="s">
        <v>262</v>
      </c>
      <c r="I2961" s="308">
        <v>0</v>
      </c>
      <c r="J2961" s="307" t="s">
        <v>263</v>
      </c>
      <c r="K2961" s="308">
        <v>211.26</v>
      </c>
      <c r="L2961" s="313"/>
      <c r="N2961" s="41"/>
      <c r="O2961" s="41"/>
      <c r="P2961" s="41"/>
      <c r="Q2961" s="41"/>
      <c r="R2961" s="41"/>
      <c r="S2961" s="41"/>
      <c r="T2961" s="41"/>
      <c r="U2961" s="41"/>
      <c r="V2961" s="41"/>
      <c r="W2961" s="41"/>
      <c r="X2961" s="41"/>
      <c r="Y2961" s="41"/>
    </row>
    <row r="2962" spans="1:25" ht="15" hidden="1" customHeight="1" thickBot="1" x14ac:dyDescent="0.25">
      <c r="A2962" s="41"/>
      <c r="B2962" s="306"/>
      <c r="C2962" s="307"/>
      <c r="D2962" s="307"/>
      <c r="E2962" s="307"/>
      <c r="F2962" s="307" t="s">
        <v>264</v>
      </c>
      <c r="G2962" s="308">
        <v>86.62</v>
      </c>
      <c r="H2962" s="307"/>
      <c r="I2962" s="307" t="s">
        <v>265</v>
      </c>
      <c r="J2962" s="307"/>
      <c r="K2962" s="308">
        <v>544.47</v>
      </c>
      <c r="L2962" s="313"/>
      <c r="N2962" s="41"/>
      <c r="O2962" s="41"/>
      <c r="P2962" s="41"/>
      <c r="Q2962" s="41"/>
      <c r="R2962" s="41"/>
      <c r="S2962" s="41"/>
      <c r="T2962" s="41"/>
      <c r="U2962" s="41"/>
      <c r="V2962" s="41"/>
      <c r="W2962" s="41"/>
      <c r="X2962" s="41"/>
      <c r="Y2962" s="41"/>
    </row>
    <row r="2963" spans="1:25" ht="15" hidden="1" customHeight="1" thickTop="1" x14ac:dyDescent="0.2">
      <c r="A2963" s="41"/>
      <c r="B2963" s="310"/>
      <c r="C2963" s="193"/>
      <c r="D2963" s="193"/>
      <c r="E2963" s="193"/>
      <c r="F2963" s="193"/>
      <c r="G2963" s="193"/>
      <c r="H2963" s="193"/>
      <c r="I2963" s="193"/>
      <c r="J2963" s="193"/>
      <c r="K2963" s="193"/>
      <c r="L2963" s="311"/>
      <c r="N2963" s="41"/>
      <c r="O2963" s="41"/>
      <c r="P2963" s="41"/>
      <c r="Q2963" s="41"/>
      <c r="R2963" s="41"/>
      <c r="S2963" s="41"/>
      <c r="T2963" s="41"/>
      <c r="U2963" s="41"/>
      <c r="V2963" s="41"/>
      <c r="W2963" s="41"/>
      <c r="X2963" s="41"/>
      <c r="Y2963" s="41"/>
    </row>
    <row r="2964" spans="1:25" ht="15" hidden="1" customHeight="1" x14ac:dyDescent="0.2">
      <c r="A2964" s="41"/>
      <c r="B2964" s="312" t="s">
        <v>1992</v>
      </c>
      <c r="C2964" s="187" t="s">
        <v>30</v>
      </c>
      <c r="D2964" s="185" t="s">
        <v>31</v>
      </c>
      <c r="E2964" s="185" t="s">
        <v>32</v>
      </c>
      <c r="F2964" s="185" t="s">
        <v>250</v>
      </c>
      <c r="G2964" s="185"/>
      <c r="H2964" s="186" t="s">
        <v>33</v>
      </c>
      <c r="I2964" s="187" t="s">
        <v>34</v>
      </c>
      <c r="J2964" s="187" t="s">
        <v>1696</v>
      </c>
      <c r="K2964" s="187" t="s">
        <v>35</v>
      </c>
      <c r="L2964" s="317" t="s">
        <v>37</v>
      </c>
      <c r="N2964" s="41"/>
      <c r="O2964" s="41"/>
      <c r="P2964" s="41"/>
      <c r="Q2964" s="41"/>
      <c r="R2964" s="41"/>
      <c r="S2964" s="41"/>
      <c r="T2964" s="41"/>
      <c r="U2964" s="41"/>
      <c r="V2964" s="41"/>
      <c r="W2964" s="41"/>
      <c r="X2964" s="41"/>
      <c r="Y2964" s="41"/>
    </row>
    <row r="2965" spans="1:25" ht="15" hidden="1" customHeight="1" x14ac:dyDescent="0.2">
      <c r="A2965" s="41"/>
      <c r="B2965" s="302" t="s">
        <v>251</v>
      </c>
      <c r="C2965" s="190">
        <v>53039</v>
      </c>
      <c r="D2965" s="188" t="s">
        <v>48</v>
      </c>
      <c r="E2965" s="188" t="s">
        <v>1614</v>
      </c>
      <c r="F2965" s="188" t="s">
        <v>1382</v>
      </c>
      <c r="G2965" s="188"/>
      <c r="H2965" s="189" t="s">
        <v>45</v>
      </c>
      <c r="I2965" s="192">
        <v>1</v>
      </c>
      <c r="J2965" s="191"/>
      <c r="K2965" s="191">
        <v>93.08</v>
      </c>
      <c r="L2965" s="303">
        <v>93.08</v>
      </c>
      <c r="N2965" s="41"/>
      <c r="O2965" s="41"/>
      <c r="P2965" s="41"/>
      <c r="Q2965" s="41"/>
      <c r="R2965" s="41"/>
      <c r="S2965" s="41"/>
      <c r="T2965" s="41"/>
      <c r="U2965" s="41"/>
      <c r="V2965" s="41"/>
      <c r="W2965" s="41"/>
      <c r="X2965" s="41"/>
      <c r="Y2965" s="41"/>
    </row>
    <row r="2966" spans="1:25" ht="15" hidden="1" customHeight="1" x14ac:dyDescent="0.2">
      <c r="A2966" s="41"/>
      <c r="B2966" s="304" t="s">
        <v>275</v>
      </c>
      <c r="C2966" s="202">
        <v>3694</v>
      </c>
      <c r="D2966" s="200" t="s">
        <v>48</v>
      </c>
      <c r="E2966" s="200" t="s">
        <v>1799</v>
      </c>
      <c r="F2966" s="200" t="s">
        <v>276</v>
      </c>
      <c r="G2966" s="200"/>
      <c r="H2966" s="201" t="s">
        <v>45</v>
      </c>
      <c r="I2966" s="205">
        <v>1</v>
      </c>
      <c r="J2966" s="205">
        <v>0</v>
      </c>
      <c r="K2966" s="203">
        <v>44.88</v>
      </c>
      <c r="L2966" s="305">
        <v>44.88</v>
      </c>
      <c r="N2966" s="41"/>
      <c r="O2966" s="41"/>
      <c r="P2966" s="41"/>
      <c r="Q2966" s="41"/>
      <c r="R2966" s="41"/>
      <c r="S2966" s="41"/>
      <c r="T2966" s="41"/>
      <c r="U2966" s="41"/>
      <c r="V2966" s="41"/>
      <c r="W2966" s="41"/>
      <c r="X2966" s="41"/>
      <c r="Y2966" s="41"/>
    </row>
    <row r="2967" spans="1:25" ht="15" hidden="1" customHeight="1" x14ac:dyDescent="0.2">
      <c r="A2967" s="41"/>
      <c r="B2967" s="304" t="s">
        <v>275</v>
      </c>
      <c r="C2967" s="202">
        <v>99034</v>
      </c>
      <c r="D2967" s="200" t="s">
        <v>48</v>
      </c>
      <c r="E2967" s="200" t="s">
        <v>1728</v>
      </c>
      <c r="F2967" s="200" t="s">
        <v>401</v>
      </c>
      <c r="G2967" s="200"/>
      <c r="H2967" s="201" t="s">
        <v>256</v>
      </c>
      <c r="I2967" s="205">
        <v>0.82499999999999996</v>
      </c>
      <c r="J2967" s="205">
        <v>0</v>
      </c>
      <c r="K2967" s="203">
        <v>19.690000000000001</v>
      </c>
      <c r="L2967" s="305">
        <v>16.239999999999998</v>
      </c>
      <c r="N2967" s="41"/>
      <c r="O2967" s="41"/>
      <c r="P2967" s="41"/>
      <c r="Q2967" s="41"/>
      <c r="R2967" s="41"/>
      <c r="S2967" s="41"/>
      <c r="T2967" s="41"/>
      <c r="U2967" s="41"/>
      <c r="V2967" s="41"/>
      <c r="W2967" s="41"/>
      <c r="X2967" s="41"/>
      <c r="Y2967" s="41"/>
    </row>
    <row r="2968" spans="1:25" ht="15" hidden="1" customHeight="1" x14ac:dyDescent="0.2">
      <c r="A2968" s="41"/>
      <c r="B2968" s="304" t="s">
        <v>275</v>
      </c>
      <c r="C2968" s="202">
        <v>99200</v>
      </c>
      <c r="D2968" s="200" t="s">
        <v>48</v>
      </c>
      <c r="E2968" s="200" t="s">
        <v>1729</v>
      </c>
      <c r="F2968" s="200" t="s">
        <v>401</v>
      </c>
      <c r="G2968" s="200"/>
      <c r="H2968" s="201" t="s">
        <v>256</v>
      </c>
      <c r="I2968" s="205">
        <v>1.2370000000000001</v>
      </c>
      <c r="J2968" s="205">
        <v>0</v>
      </c>
      <c r="K2968" s="203">
        <v>25.84</v>
      </c>
      <c r="L2968" s="305">
        <v>31.96</v>
      </c>
      <c r="N2968" s="41"/>
      <c r="O2968" s="41"/>
      <c r="P2968" s="41"/>
      <c r="Q2968" s="41"/>
      <c r="R2968" s="41"/>
      <c r="S2968" s="41"/>
      <c r="T2968" s="41"/>
      <c r="U2968" s="41"/>
      <c r="V2968" s="41"/>
      <c r="W2968" s="41"/>
      <c r="X2968" s="41"/>
      <c r="Y2968" s="41"/>
    </row>
    <row r="2969" spans="1:25" ht="15" hidden="1" customHeight="1" x14ac:dyDescent="0.2">
      <c r="A2969" s="41"/>
      <c r="B2969" s="306"/>
      <c r="C2969" s="307"/>
      <c r="D2969" s="307"/>
      <c r="E2969" s="307"/>
      <c r="F2969" s="307"/>
      <c r="G2969" s="307" t="s">
        <v>261</v>
      </c>
      <c r="H2969" s="308">
        <v>48.2</v>
      </c>
      <c r="I2969" s="307" t="s">
        <v>262</v>
      </c>
      <c r="J2969" s="308">
        <v>0</v>
      </c>
      <c r="K2969" s="307" t="s">
        <v>263</v>
      </c>
      <c r="L2969" s="309">
        <v>48.2</v>
      </c>
      <c r="N2969" s="41"/>
      <c r="O2969" s="41"/>
      <c r="P2969" s="41"/>
      <c r="Q2969" s="41"/>
      <c r="R2969" s="41"/>
      <c r="S2969" s="41"/>
      <c r="T2969" s="41"/>
      <c r="U2969" s="41"/>
      <c r="V2969" s="41"/>
      <c r="W2969" s="41"/>
      <c r="X2969" s="41"/>
      <c r="Y2969" s="41"/>
    </row>
    <row r="2970" spans="1:25" ht="15" hidden="1" customHeight="1" thickBot="1" x14ac:dyDescent="0.25">
      <c r="A2970" s="41"/>
      <c r="B2970" s="306"/>
      <c r="C2970" s="307"/>
      <c r="D2970" s="307"/>
      <c r="E2970" s="307"/>
      <c r="F2970" s="307"/>
      <c r="G2970" s="307" t="s">
        <v>264</v>
      </c>
      <c r="H2970" s="308">
        <v>17.61</v>
      </c>
      <c r="I2970" s="307"/>
      <c r="J2970" s="307" t="s">
        <v>265</v>
      </c>
      <c r="K2970" s="307"/>
      <c r="L2970" s="309">
        <v>110.69</v>
      </c>
      <c r="N2970" s="41"/>
      <c r="O2970" s="41"/>
      <c r="P2970" s="41"/>
      <c r="Q2970" s="41"/>
      <c r="R2970" s="41"/>
      <c r="S2970" s="41"/>
      <c r="T2970" s="41"/>
      <c r="U2970" s="41"/>
      <c r="V2970" s="41"/>
      <c r="W2970" s="41"/>
      <c r="X2970" s="41"/>
      <c r="Y2970" s="41"/>
    </row>
    <row r="2971" spans="1:25" ht="15" hidden="1" customHeight="1" thickTop="1" x14ac:dyDescent="0.2">
      <c r="A2971" s="41"/>
      <c r="B2971" s="310"/>
      <c r="C2971" s="193"/>
      <c r="D2971" s="193"/>
      <c r="E2971" s="193"/>
      <c r="F2971" s="193"/>
      <c r="G2971" s="193"/>
      <c r="H2971" s="193"/>
      <c r="I2971" s="193"/>
      <c r="J2971" s="193"/>
      <c r="K2971" s="193"/>
      <c r="L2971" s="311"/>
      <c r="N2971" s="41"/>
      <c r="O2971" s="41"/>
      <c r="P2971" s="41"/>
      <c r="Q2971" s="41"/>
      <c r="R2971" s="41"/>
      <c r="S2971" s="41"/>
      <c r="T2971" s="41"/>
      <c r="U2971" s="41"/>
      <c r="V2971" s="41"/>
      <c r="W2971" s="41"/>
      <c r="X2971" s="41"/>
      <c r="Y2971" s="41"/>
    </row>
    <row r="2972" spans="1:25" ht="15" hidden="1" customHeight="1" x14ac:dyDescent="0.2">
      <c r="A2972" s="41"/>
      <c r="B2972" s="312" t="s">
        <v>1995</v>
      </c>
      <c r="C2972" s="187" t="s">
        <v>30</v>
      </c>
      <c r="D2972" s="185" t="s">
        <v>31</v>
      </c>
      <c r="E2972" s="185" t="s">
        <v>32</v>
      </c>
      <c r="F2972" s="185" t="s">
        <v>250</v>
      </c>
      <c r="G2972" s="185"/>
      <c r="H2972" s="186" t="s">
        <v>33</v>
      </c>
      <c r="I2972" s="187" t="s">
        <v>34</v>
      </c>
      <c r="J2972" s="187" t="s">
        <v>1696</v>
      </c>
      <c r="K2972" s="187" t="s">
        <v>35</v>
      </c>
      <c r="L2972" s="317" t="s">
        <v>37</v>
      </c>
      <c r="N2972" s="41"/>
      <c r="O2972" s="41"/>
      <c r="P2972" s="41"/>
      <c r="Q2972" s="41"/>
      <c r="R2972" s="41"/>
      <c r="S2972" s="41"/>
      <c r="T2972" s="41"/>
      <c r="U2972" s="41"/>
      <c r="V2972" s="41"/>
      <c r="W2972" s="41"/>
      <c r="X2972" s="41"/>
      <c r="Y2972" s="41"/>
    </row>
    <row r="2973" spans="1:25" ht="15" hidden="1" customHeight="1" x14ac:dyDescent="0.2">
      <c r="A2973" s="41"/>
      <c r="B2973" s="302" t="s">
        <v>251</v>
      </c>
      <c r="C2973" s="190">
        <v>89742</v>
      </c>
      <c r="D2973" s="188" t="s">
        <v>42</v>
      </c>
      <c r="E2973" s="188" t="s">
        <v>1334</v>
      </c>
      <c r="F2973" s="188" t="s">
        <v>271</v>
      </c>
      <c r="G2973" s="188"/>
      <c r="H2973" s="189" t="s">
        <v>45</v>
      </c>
      <c r="I2973" s="192">
        <v>1</v>
      </c>
      <c r="J2973" s="191"/>
      <c r="K2973" s="191">
        <v>44.1</v>
      </c>
      <c r="L2973" s="303">
        <v>44.1</v>
      </c>
      <c r="N2973" s="41"/>
      <c r="O2973" s="41"/>
      <c r="P2973" s="41"/>
      <c r="Q2973" s="41"/>
      <c r="R2973" s="41"/>
      <c r="S2973" s="41"/>
      <c r="T2973" s="41"/>
      <c r="U2973" s="41"/>
      <c r="V2973" s="41"/>
      <c r="W2973" s="41"/>
      <c r="X2973" s="41"/>
      <c r="Y2973" s="41"/>
    </row>
    <row r="2974" spans="1:25" ht="15" hidden="1" customHeight="1" x14ac:dyDescent="0.2">
      <c r="A2974" s="41"/>
      <c r="B2974" s="314" t="s">
        <v>253</v>
      </c>
      <c r="C2974" s="196">
        <v>88267</v>
      </c>
      <c r="D2974" s="194" t="s">
        <v>42</v>
      </c>
      <c r="E2974" s="194" t="s">
        <v>292</v>
      </c>
      <c r="F2974" s="194" t="s">
        <v>255</v>
      </c>
      <c r="G2974" s="194"/>
      <c r="H2974" s="195" t="s">
        <v>256</v>
      </c>
      <c r="I2974" s="199">
        <v>0.16520000000000001</v>
      </c>
      <c r="J2974" s="199">
        <v>0</v>
      </c>
      <c r="K2974" s="197">
        <v>36.380000000000003</v>
      </c>
      <c r="L2974" s="318">
        <v>6</v>
      </c>
      <c r="N2974" s="41"/>
      <c r="O2974" s="41"/>
      <c r="P2974" s="41"/>
      <c r="Q2974" s="41"/>
      <c r="R2974" s="41"/>
      <c r="S2974" s="41"/>
      <c r="T2974" s="41"/>
      <c r="U2974" s="41"/>
      <c r="V2974" s="41"/>
      <c r="W2974" s="41"/>
      <c r="X2974" s="41"/>
      <c r="Y2974" s="41"/>
    </row>
    <row r="2975" spans="1:25" ht="15" hidden="1" customHeight="1" x14ac:dyDescent="0.2">
      <c r="A2975" s="41"/>
      <c r="B2975" s="314" t="s">
        <v>253</v>
      </c>
      <c r="C2975" s="196">
        <v>88248</v>
      </c>
      <c r="D2975" s="194" t="s">
        <v>42</v>
      </c>
      <c r="E2975" s="194" t="s">
        <v>291</v>
      </c>
      <c r="F2975" s="194" t="s">
        <v>255</v>
      </c>
      <c r="G2975" s="194"/>
      <c r="H2975" s="195" t="s">
        <v>256</v>
      </c>
      <c r="I2975" s="199">
        <v>0.16520000000000001</v>
      </c>
      <c r="J2975" s="199">
        <v>0</v>
      </c>
      <c r="K2975" s="197">
        <v>30.12</v>
      </c>
      <c r="L2975" s="318">
        <v>4.97</v>
      </c>
      <c r="N2975" s="41"/>
      <c r="O2975" s="41"/>
      <c r="P2975" s="41"/>
      <c r="Q2975" s="41"/>
      <c r="R2975" s="41"/>
      <c r="S2975" s="41"/>
      <c r="T2975" s="41"/>
      <c r="U2975" s="41"/>
      <c r="V2975" s="41"/>
      <c r="W2975" s="41"/>
      <c r="X2975" s="41"/>
      <c r="Y2975" s="41"/>
    </row>
    <row r="2976" spans="1:25" ht="15" hidden="1" customHeight="1" x14ac:dyDescent="0.2">
      <c r="A2976" s="41"/>
      <c r="B2976" s="304" t="s">
        <v>275</v>
      </c>
      <c r="C2976" s="202">
        <v>1951</v>
      </c>
      <c r="D2976" s="200" t="s">
        <v>42</v>
      </c>
      <c r="E2976" s="200" t="s">
        <v>1383</v>
      </c>
      <c r="F2976" s="200" t="s">
        <v>276</v>
      </c>
      <c r="G2976" s="200"/>
      <c r="H2976" s="201" t="s">
        <v>45</v>
      </c>
      <c r="I2976" s="205">
        <v>1</v>
      </c>
      <c r="J2976" s="205">
        <v>0</v>
      </c>
      <c r="K2976" s="203">
        <v>26</v>
      </c>
      <c r="L2976" s="305">
        <v>26</v>
      </c>
      <c r="N2976" s="41"/>
      <c r="O2976" s="41"/>
      <c r="P2976" s="41"/>
      <c r="Q2976" s="41"/>
      <c r="R2976" s="41"/>
      <c r="S2976" s="41"/>
      <c r="T2976" s="41"/>
      <c r="U2976" s="41"/>
      <c r="V2976" s="41"/>
      <c r="W2976" s="41"/>
      <c r="X2976" s="41"/>
      <c r="Y2976" s="41"/>
    </row>
    <row r="2977" spans="1:25" ht="15" hidden="1" customHeight="1" x14ac:dyDescent="0.2">
      <c r="A2977" s="41"/>
      <c r="B2977" s="304" t="s">
        <v>275</v>
      </c>
      <c r="C2977" s="202">
        <v>297</v>
      </c>
      <c r="D2977" s="200" t="s">
        <v>42</v>
      </c>
      <c r="E2977" s="200" t="s">
        <v>463</v>
      </c>
      <c r="F2977" s="200" t="s">
        <v>276</v>
      </c>
      <c r="G2977" s="200"/>
      <c r="H2977" s="201" t="s">
        <v>45</v>
      </c>
      <c r="I2977" s="205">
        <v>2</v>
      </c>
      <c r="J2977" s="205">
        <v>0</v>
      </c>
      <c r="K2977" s="203">
        <v>2.48</v>
      </c>
      <c r="L2977" s="305">
        <v>4.96</v>
      </c>
      <c r="N2977" s="41"/>
      <c r="O2977" s="41"/>
      <c r="P2977" s="41"/>
      <c r="Q2977" s="41"/>
      <c r="R2977" s="41"/>
      <c r="S2977" s="41"/>
      <c r="T2977" s="41"/>
      <c r="U2977" s="41"/>
      <c r="V2977" s="41"/>
      <c r="W2977" s="41"/>
      <c r="X2977" s="41"/>
      <c r="Y2977" s="41"/>
    </row>
    <row r="2978" spans="1:25" ht="15" hidden="1" customHeight="1" x14ac:dyDescent="0.2">
      <c r="A2978" s="41"/>
      <c r="B2978" s="304" t="s">
        <v>275</v>
      </c>
      <c r="C2978" s="202">
        <v>20078</v>
      </c>
      <c r="D2978" s="200" t="s">
        <v>42</v>
      </c>
      <c r="E2978" s="200" t="s">
        <v>458</v>
      </c>
      <c r="F2978" s="200" t="s">
        <v>276</v>
      </c>
      <c r="G2978" s="200"/>
      <c r="H2978" s="201" t="s">
        <v>45</v>
      </c>
      <c r="I2978" s="205">
        <v>7.4999999999999997E-2</v>
      </c>
      <c r="J2978" s="205">
        <v>0</v>
      </c>
      <c r="K2978" s="203">
        <v>29.05</v>
      </c>
      <c r="L2978" s="305">
        <v>2.17</v>
      </c>
      <c r="N2978" s="41"/>
      <c r="O2978" s="41"/>
      <c r="P2978" s="41"/>
      <c r="Q2978" s="41"/>
      <c r="R2978" s="41"/>
      <c r="S2978" s="41"/>
      <c r="T2978" s="41"/>
      <c r="U2978" s="41"/>
      <c r="V2978" s="41"/>
      <c r="W2978" s="41"/>
      <c r="X2978" s="41"/>
      <c r="Y2978" s="41"/>
    </row>
    <row r="2979" spans="1:25" ht="15" hidden="1" customHeight="1" x14ac:dyDescent="0.2">
      <c r="A2979" s="41"/>
      <c r="B2979" s="306"/>
      <c r="C2979" s="307"/>
      <c r="D2979" s="307"/>
      <c r="E2979" s="307"/>
      <c r="F2979" s="307"/>
      <c r="G2979" s="307" t="s">
        <v>261</v>
      </c>
      <c r="H2979" s="308">
        <v>8.26</v>
      </c>
      <c r="I2979" s="307" t="s">
        <v>262</v>
      </c>
      <c r="J2979" s="308">
        <v>0</v>
      </c>
      <c r="K2979" s="307" t="s">
        <v>263</v>
      </c>
      <c r="L2979" s="309">
        <v>8.26</v>
      </c>
      <c r="N2979" s="41"/>
      <c r="O2979" s="41"/>
      <c r="P2979" s="41"/>
      <c r="Q2979" s="41"/>
      <c r="R2979" s="41"/>
      <c r="S2979" s="41"/>
      <c r="T2979" s="41"/>
      <c r="U2979" s="41"/>
      <c r="V2979" s="41"/>
      <c r="W2979" s="41"/>
      <c r="X2979" s="41"/>
      <c r="Y2979" s="41"/>
    </row>
    <row r="2980" spans="1:25" ht="15" hidden="1" customHeight="1" thickBot="1" x14ac:dyDescent="0.25">
      <c r="A2980" s="41"/>
      <c r="B2980" s="306"/>
      <c r="C2980" s="307"/>
      <c r="D2980" s="307"/>
      <c r="E2980" s="307"/>
      <c r="F2980" s="307"/>
      <c r="G2980" s="307" t="s">
        <v>264</v>
      </c>
      <c r="H2980" s="308">
        <v>8.34</v>
      </c>
      <c r="I2980" s="307"/>
      <c r="J2980" s="307" t="s">
        <v>265</v>
      </c>
      <c r="K2980" s="307"/>
      <c r="L2980" s="309">
        <v>52.44</v>
      </c>
      <c r="N2980" s="41"/>
      <c r="O2980" s="41"/>
      <c r="P2980" s="41"/>
      <c r="Q2980" s="41"/>
      <c r="R2980" s="41"/>
      <c r="S2980" s="41"/>
      <c r="T2980" s="41"/>
      <c r="U2980" s="41"/>
      <c r="V2980" s="41"/>
      <c r="W2980" s="41"/>
      <c r="X2980" s="41"/>
      <c r="Y2980" s="41"/>
    </row>
    <row r="2981" spans="1:25" ht="15" hidden="1" customHeight="1" thickTop="1" x14ac:dyDescent="0.2">
      <c r="A2981" s="41"/>
      <c r="B2981" s="310"/>
      <c r="C2981" s="193"/>
      <c r="D2981" s="193"/>
      <c r="E2981" s="193"/>
      <c r="F2981" s="193"/>
      <c r="G2981" s="193"/>
      <c r="H2981" s="193"/>
      <c r="I2981" s="193"/>
      <c r="J2981" s="193"/>
      <c r="K2981" s="193"/>
      <c r="L2981" s="311"/>
      <c r="N2981" s="41"/>
      <c r="O2981" s="41"/>
      <c r="P2981" s="41"/>
      <c r="Q2981" s="41"/>
      <c r="R2981" s="41"/>
      <c r="S2981" s="41"/>
      <c r="T2981" s="41"/>
      <c r="U2981" s="41"/>
      <c r="V2981" s="41"/>
      <c r="W2981" s="41"/>
      <c r="X2981" s="41"/>
      <c r="Y2981" s="41"/>
    </row>
    <row r="2982" spans="1:25" ht="15" hidden="1" customHeight="1" x14ac:dyDescent="0.2">
      <c r="A2982" s="41"/>
      <c r="B2982" s="312" t="s">
        <v>1996</v>
      </c>
      <c r="C2982" s="187" t="s">
        <v>30</v>
      </c>
      <c r="D2982" s="185" t="s">
        <v>31</v>
      </c>
      <c r="E2982" s="185" t="s">
        <v>32</v>
      </c>
      <c r="F2982" s="185" t="s">
        <v>250</v>
      </c>
      <c r="G2982" s="185"/>
      <c r="H2982" s="186" t="s">
        <v>33</v>
      </c>
      <c r="I2982" s="187" t="s">
        <v>34</v>
      </c>
      <c r="J2982" s="187" t="s">
        <v>1696</v>
      </c>
      <c r="K2982" s="187" t="s">
        <v>35</v>
      </c>
      <c r="L2982" s="317" t="s">
        <v>37</v>
      </c>
      <c r="N2982" s="41"/>
      <c r="O2982" s="41"/>
      <c r="P2982" s="41"/>
      <c r="Q2982" s="41"/>
      <c r="R2982" s="41"/>
      <c r="S2982" s="41"/>
      <c r="T2982" s="41"/>
      <c r="U2982" s="41"/>
      <c r="V2982" s="41"/>
      <c r="W2982" s="41"/>
      <c r="X2982" s="41"/>
      <c r="Y2982" s="41"/>
    </row>
    <row r="2983" spans="1:25" ht="15" hidden="1" customHeight="1" x14ac:dyDescent="0.2">
      <c r="A2983" s="41"/>
      <c r="B2983" s="302" t="s">
        <v>251</v>
      </c>
      <c r="C2983" s="190">
        <v>89797</v>
      </c>
      <c r="D2983" s="188" t="s">
        <v>42</v>
      </c>
      <c r="E2983" s="188" t="s">
        <v>1022</v>
      </c>
      <c r="F2983" s="188" t="s">
        <v>271</v>
      </c>
      <c r="G2983" s="188"/>
      <c r="H2983" s="189" t="s">
        <v>45</v>
      </c>
      <c r="I2983" s="192">
        <v>1</v>
      </c>
      <c r="J2983" s="191"/>
      <c r="K2983" s="191">
        <v>57.08</v>
      </c>
      <c r="L2983" s="303">
        <v>57.08</v>
      </c>
      <c r="N2983" s="41"/>
      <c r="O2983" s="41"/>
      <c r="P2983" s="41"/>
      <c r="Q2983" s="41"/>
      <c r="R2983" s="41"/>
      <c r="S2983" s="41"/>
      <c r="T2983" s="41"/>
      <c r="U2983" s="41"/>
      <c r="V2983" s="41"/>
      <c r="W2983" s="41"/>
      <c r="X2983" s="41"/>
      <c r="Y2983" s="41"/>
    </row>
    <row r="2984" spans="1:25" ht="15" hidden="1" customHeight="1" x14ac:dyDescent="0.2">
      <c r="A2984" s="41"/>
      <c r="B2984" s="314" t="s">
        <v>253</v>
      </c>
      <c r="C2984" s="196">
        <v>88267</v>
      </c>
      <c r="D2984" s="194" t="s">
        <v>42</v>
      </c>
      <c r="E2984" s="194" t="s">
        <v>292</v>
      </c>
      <c r="F2984" s="194" t="s">
        <v>255</v>
      </c>
      <c r="G2984" s="194"/>
      <c r="H2984" s="195" t="s">
        <v>256</v>
      </c>
      <c r="I2984" s="199">
        <v>0.25679999999999997</v>
      </c>
      <c r="J2984" s="199">
        <v>0</v>
      </c>
      <c r="K2984" s="197">
        <v>36.380000000000003</v>
      </c>
      <c r="L2984" s="318">
        <v>9.34</v>
      </c>
      <c r="N2984" s="41"/>
      <c r="O2984" s="41"/>
      <c r="P2984" s="41"/>
      <c r="Q2984" s="41"/>
      <c r="R2984" s="41"/>
      <c r="S2984" s="41"/>
      <c r="T2984" s="41"/>
      <c r="U2984" s="41"/>
      <c r="V2984" s="41"/>
      <c r="W2984" s="41"/>
      <c r="X2984" s="41"/>
      <c r="Y2984" s="41"/>
    </row>
    <row r="2985" spans="1:25" ht="15" hidden="1" customHeight="1" x14ac:dyDescent="0.2">
      <c r="A2985" s="41"/>
      <c r="B2985" s="314" t="s">
        <v>253</v>
      </c>
      <c r="C2985" s="196">
        <v>88248</v>
      </c>
      <c r="D2985" s="194" t="s">
        <v>42</v>
      </c>
      <c r="E2985" s="194" t="s">
        <v>291</v>
      </c>
      <c r="F2985" s="194" t="s">
        <v>255</v>
      </c>
      <c r="G2985" s="194"/>
      <c r="H2985" s="195" t="s">
        <v>256</v>
      </c>
      <c r="I2985" s="199">
        <v>0.25679999999999997</v>
      </c>
      <c r="J2985" s="199">
        <v>0</v>
      </c>
      <c r="K2985" s="197">
        <v>30.12</v>
      </c>
      <c r="L2985" s="318">
        <v>7.73</v>
      </c>
      <c r="N2985" s="41"/>
      <c r="O2985" s="41"/>
      <c r="P2985" s="41"/>
      <c r="Q2985" s="41"/>
      <c r="R2985" s="41"/>
      <c r="S2985" s="41"/>
      <c r="T2985" s="41"/>
      <c r="U2985" s="41"/>
      <c r="V2985" s="41"/>
      <c r="W2985" s="41"/>
      <c r="X2985" s="41"/>
      <c r="Y2985" s="41"/>
    </row>
    <row r="2986" spans="1:25" ht="15" hidden="1" customHeight="1" x14ac:dyDescent="0.2">
      <c r="A2986" s="41"/>
      <c r="B2986" s="304" t="s">
        <v>275</v>
      </c>
      <c r="C2986" s="202">
        <v>301</v>
      </c>
      <c r="D2986" s="200" t="s">
        <v>42</v>
      </c>
      <c r="E2986" s="200" t="s">
        <v>459</v>
      </c>
      <c r="F2986" s="200" t="s">
        <v>276</v>
      </c>
      <c r="G2986" s="200"/>
      <c r="H2986" s="201" t="s">
        <v>45</v>
      </c>
      <c r="I2986" s="205">
        <v>3</v>
      </c>
      <c r="J2986" s="205">
        <v>0</v>
      </c>
      <c r="K2986" s="203">
        <v>2.99</v>
      </c>
      <c r="L2986" s="305">
        <v>8.9700000000000006</v>
      </c>
      <c r="N2986" s="41"/>
      <c r="O2986" s="41"/>
      <c r="P2986" s="41"/>
      <c r="Q2986" s="41"/>
      <c r="R2986" s="41"/>
      <c r="S2986" s="41"/>
      <c r="T2986" s="41"/>
      <c r="U2986" s="41"/>
      <c r="V2986" s="41"/>
      <c r="W2986" s="41"/>
      <c r="X2986" s="41"/>
      <c r="Y2986" s="41"/>
    </row>
    <row r="2987" spans="1:25" ht="15" hidden="1" customHeight="1" x14ac:dyDescent="0.2">
      <c r="A2987" s="41"/>
      <c r="B2987" s="304" t="s">
        <v>275</v>
      </c>
      <c r="C2987" s="202">
        <v>20078</v>
      </c>
      <c r="D2987" s="200" t="s">
        <v>42</v>
      </c>
      <c r="E2987" s="200" t="s">
        <v>458</v>
      </c>
      <c r="F2987" s="200" t="s">
        <v>276</v>
      </c>
      <c r="G2987" s="200"/>
      <c r="H2987" s="201" t="s">
        <v>45</v>
      </c>
      <c r="I2987" s="205">
        <v>0.17249999999999999</v>
      </c>
      <c r="J2987" s="205">
        <v>0</v>
      </c>
      <c r="K2987" s="203">
        <v>29.05</v>
      </c>
      <c r="L2987" s="305">
        <v>5.01</v>
      </c>
      <c r="N2987" s="41"/>
      <c r="O2987" s="41"/>
      <c r="P2987" s="41"/>
      <c r="Q2987" s="41"/>
      <c r="R2987" s="41"/>
      <c r="S2987" s="41"/>
      <c r="T2987" s="41"/>
      <c r="U2987" s="41"/>
      <c r="V2987" s="41"/>
      <c r="W2987" s="41"/>
      <c r="X2987" s="41"/>
      <c r="Y2987" s="41"/>
    </row>
    <row r="2988" spans="1:25" ht="15" hidden="1" customHeight="1" x14ac:dyDescent="0.2">
      <c r="A2988" s="41"/>
      <c r="B2988" s="304" t="s">
        <v>275</v>
      </c>
      <c r="C2988" s="202">
        <v>3670</v>
      </c>
      <c r="D2988" s="200" t="s">
        <v>42</v>
      </c>
      <c r="E2988" s="200" t="s">
        <v>289</v>
      </c>
      <c r="F2988" s="200" t="s">
        <v>276</v>
      </c>
      <c r="G2988" s="200"/>
      <c r="H2988" s="201" t="s">
        <v>45</v>
      </c>
      <c r="I2988" s="205">
        <v>1</v>
      </c>
      <c r="J2988" s="205">
        <v>0</v>
      </c>
      <c r="K2988" s="203">
        <v>26.03</v>
      </c>
      <c r="L2988" s="305">
        <v>26.03</v>
      </c>
      <c r="N2988" s="41"/>
      <c r="O2988" s="41"/>
      <c r="P2988" s="41"/>
      <c r="Q2988" s="41"/>
      <c r="R2988" s="41"/>
      <c r="S2988" s="41"/>
      <c r="T2988" s="41"/>
      <c r="U2988" s="41"/>
      <c r="V2988" s="41"/>
      <c r="W2988" s="41"/>
      <c r="X2988" s="41"/>
      <c r="Y2988" s="41"/>
    </row>
    <row r="2989" spans="1:25" ht="15" hidden="1" customHeight="1" x14ac:dyDescent="0.2">
      <c r="A2989" s="41"/>
      <c r="B2989" s="306"/>
      <c r="C2989" s="307"/>
      <c r="D2989" s="307"/>
      <c r="E2989" s="307"/>
      <c r="F2989" s="307"/>
      <c r="G2989" s="307" t="s">
        <v>261</v>
      </c>
      <c r="H2989" s="308">
        <v>12.85</v>
      </c>
      <c r="I2989" s="307" t="s">
        <v>262</v>
      </c>
      <c r="J2989" s="308">
        <v>0</v>
      </c>
      <c r="K2989" s="307" t="s">
        <v>263</v>
      </c>
      <c r="L2989" s="309">
        <v>12.85</v>
      </c>
      <c r="N2989" s="41"/>
      <c r="O2989" s="41"/>
      <c r="P2989" s="41"/>
      <c r="Q2989" s="41"/>
      <c r="R2989" s="41"/>
      <c r="S2989" s="41"/>
      <c r="T2989" s="41"/>
      <c r="U2989" s="41"/>
      <c r="V2989" s="41"/>
      <c r="W2989" s="41"/>
      <c r="X2989" s="41"/>
      <c r="Y2989" s="41"/>
    </row>
    <row r="2990" spans="1:25" ht="15" hidden="1" customHeight="1" thickBot="1" x14ac:dyDescent="0.25">
      <c r="A2990" s="41"/>
      <c r="B2990" s="306"/>
      <c r="C2990" s="307"/>
      <c r="D2990" s="307"/>
      <c r="E2990" s="307"/>
      <c r="F2990" s="307"/>
      <c r="G2990" s="307" t="s">
        <v>264</v>
      </c>
      <c r="H2990" s="308">
        <v>10.79</v>
      </c>
      <c r="I2990" s="307"/>
      <c r="J2990" s="307" t="s">
        <v>265</v>
      </c>
      <c r="K2990" s="307"/>
      <c r="L2990" s="309">
        <v>67.87</v>
      </c>
      <c r="N2990" s="41"/>
      <c r="O2990" s="41"/>
      <c r="P2990" s="41"/>
      <c r="Q2990" s="41"/>
      <c r="R2990" s="41"/>
      <c r="S2990" s="41"/>
      <c r="T2990" s="41"/>
      <c r="U2990" s="41"/>
      <c r="V2990" s="41"/>
      <c r="W2990" s="41"/>
      <c r="X2990" s="41"/>
      <c r="Y2990" s="41"/>
    </row>
    <row r="2991" spans="1:25" ht="15" hidden="1" customHeight="1" thickTop="1" x14ac:dyDescent="0.2">
      <c r="A2991" s="41"/>
      <c r="B2991" s="310"/>
      <c r="C2991" s="193"/>
      <c r="D2991" s="193"/>
      <c r="E2991" s="193"/>
      <c r="F2991" s="193"/>
      <c r="G2991" s="193"/>
      <c r="H2991" s="193"/>
      <c r="I2991" s="193"/>
      <c r="J2991" s="193"/>
      <c r="K2991" s="193"/>
      <c r="L2991" s="311"/>
      <c r="N2991" s="41"/>
      <c r="O2991" s="41"/>
      <c r="P2991" s="41"/>
      <c r="Q2991" s="41"/>
      <c r="R2991" s="41"/>
      <c r="S2991" s="41"/>
      <c r="T2991" s="41"/>
      <c r="U2991" s="41"/>
      <c r="V2991" s="41"/>
      <c r="W2991" s="41"/>
      <c r="X2991" s="41"/>
      <c r="Y2991" s="41"/>
    </row>
    <row r="2992" spans="1:25" ht="15" hidden="1" customHeight="1" x14ac:dyDescent="0.2">
      <c r="A2992" s="41"/>
      <c r="B2992" s="312" t="s">
        <v>1997</v>
      </c>
      <c r="C2992" s="187" t="s">
        <v>30</v>
      </c>
      <c r="D2992" s="185" t="s">
        <v>31</v>
      </c>
      <c r="E2992" s="185" t="s">
        <v>32</v>
      </c>
      <c r="F2992" s="185" t="s">
        <v>250</v>
      </c>
      <c r="G2992" s="185"/>
      <c r="H2992" s="186" t="s">
        <v>33</v>
      </c>
      <c r="I2992" s="187" t="s">
        <v>34</v>
      </c>
      <c r="J2992" s="187" t="s">
        <v>1696</v>
      </c>
      <c r="K2992" s="187" t="s">
        <v>35</v>
      </c>
      <c r="L2992" s="317" t="s">
        <v>37</v>
      </c>
      <c r="N2992" s="41"/>
      <c r="O2992" s="41"/>
      <c r="P2992" s="41"/>
      <c r="Q2992" s="41"/>
      <c r="R2992" s="41"/>
      <c r="S2992" s="41"/>
      <c r="T2992" s="41"/>
      <c r="U2992" s="41"/>
      <c r="V2992" s="41"/>
      <c r="W2992" s="41"/>
      <c r="X2992" s="41"/>
      <c r="Y2992" s="41"/>
    </row>
    <row r="2993" spans="1:25" ht="15" hidden="1" customHeight="1" x14ac:dyDescent="0.2">
      <c r="A2993" s="41"/>
      <c r="B2993" s="302" t="s">
        <v>251</v>
      </c>
      <c r="C2993" s="190">
        <v>54083</v>
      </c>
      <c r="D2993" s="188" t="s">
        <v>48</v>
      </c>
      <c r="E2993" s="188" t="s">
        <v>1621</v>
      </c>
      <c r="F2993" s="188" t="s">
        <v>1378</v>
      </c>
      <c r="G2993" s="188"/>
      <c r="H2993" s="189" t="s">
        <v>45</v>
      </c>
      <c r="I2993" s="192">
        <v>1</v>
      </c>
      <c r="J2993" s="191"/>
      <c r="K2993" s="191">
        <v>71.94</v>
      </c>
      <c r="L2993" s="303">
        <v>71.94</v>
      </c>
      <c r="N2993" s="41"/>
      <c r="O2993" s="41"/>
      <c r="P2993" s="41"/>
      <c r="Q2993" s="41"/>
      <c r="R2993" s="41"/>
      <c r="S2993" s="41"/>
      <c r="T2993" s="41"/>
      <c r="U2993" s="41"/>
      <c r="V2993" s="41"/>
      <c r="W2993" s="41"/>
      <c r="X2993" s="41"/>
      <c r="Y2993" s="41"/>
    </row>
    <row r="2994" spans="1:25" ht="15" hidden="1" customHeight="1" x14ac:dyDescent="0.2">
      <c r="A2994" s="41"/>
      <c r="B2994" s="304" t="s">
        <v>275</v>
      </c>
      <c r="C2994" s="202">
        <v>3389</v>
      </c>
      <c r="D2994" s="200" t="s">
        <v>48</v>
      </c>
      <c r="E2994" s="200" t="s">
        <v>1127</v>
      </c>
      <c r="F2994" s="200" t="s">
        <v>276</v>
      </c>
      <c r="G2994" s="200"/>
      <c r="H2994" s="201" t="s">
        <v>45</v>
      </c>
      <c r="I2994" s="205">
        <v>0.33300000000000002</v>
      </c>
      <c r="J2994" s="205">
        <v>0</v>
      </c>
      <c r="K2994" s="203">
        <v>9.99</v>
      </c>
      <c r="L2994" s="305">
        <v>3.32</v>
      </c>
      <c r="N2994" s="41"/>
      <c r="O2994" s="41"/>
      <c r="P2994" s="41"/>
      <c r="Q2994" s="41"/>
      <c r="R2994" s="41"/>
      <c r="S2994" s="41"/>
      <c r="T2994" s="41"/>
      <c r="U2994" s="41"/>
      <c r="V2994" s="41"/>
      <c r="W2994" s="41"/>
      <c r="X2994" s="41"/>
      <c r="Y2994" s="41"/>
    </row>
    <row r="2995" spans="1:25" ht="15" hidden="1" customHeight="1" x14ac:dyDescent="0.2">
      <c r="A2995" s="41"/>
      <c r="B2995" s="304" t="s">
        <v>275</v>
      </c>
      <c r="C2995" s="202">
        <v>99200</v>
      </c>
      <c r="D2995" s="200" t="s">
        <v>48</v>
      </c>
      <c r="E2995" s="200" t="s">
        <v>1729</v>
      </c>
      <c r="F2995" s="200" t="s">
        <v>401</v>
      </c>
      <c r="G2995" s="200"/>
      <c r="H2995" s="201" t="s">
        <v>256</v>
      </c>
      <c r="I2995" s="205">
        <v>0.94899999999999995</v>
      </c>
      <c r="J2995" s="205">
        <v>0</v>
      </c>
      <c r="K2995" s="203">
        <v>25.84</v>
      </c>
      <c r="L2995" s="305">
        <v>24.51</v>
      </c>
      <c r="N2995" s="41"/>
      <c r="O2995" s="41"/>
      <c r="P2995" s="41"/>
      <c r="Q2995" s="41"/>
      <c r="R2995" s="41"/>
      <c r="S2995" s="41"/>
      <c r="T2995" s="41"/>
      <c r="U2995" s="41"/>
      <c r="V2995" s="41"/>
      <c r="W2995" s="41"/>
      <c r="X2995" s="41"/>
      <c r="Y2995" s="41"/>
    </row>
    <row r="2996" spans="1:25" ht="15" hidden="1" customHeight="1" x14ac:dyDescent="0.2">
      <c r="A2996" s="41"/>
      <c r="B2996" s="304" t="s">
        <v>275</v>
      </c>
      <c r="C2996" s="202">
        <v>386</v>
      </c>
      <c r="D2996" s="200" t="s">
        <v>48</v>
      </c>
      <c r="E2996" s="200" t="s">
        <v>1126</v>
      </c>
      <c r="F2996" s="200" t="s">
        <v>276</v>
      </c>
      <c r="G2996" s="200"/>
      <c r="H2996" s="201" t="s">
        <v>45</v>
      </c>
      <c r="I2996" s="205">
        <v>0.66600000000000004</v>
      </c>
      <c r="J2996" s="205">
        <v>0</v>
      </c>
      <c r="K2996" s="203">
        <v>15.82</v>
      </c>
      <c r="L2996" s="305">
        <v>10.53</v>
      </c>
      <c r="N2996" s="41"/>
      <c r="O2996" s="41"/>
      <c r="P2996" s="41"/>
      <c r="Q2996" s="41"/>
      <c r="R2996" s="41"/>
      <c r="S2996" s="41"/>
      <c r="T2996" s="41"/>
      <c r="U2996" s="41"/>
      <c r="V2996" s="41"/>
      <c r="W2996" s="41"/>
      <c r="X2996" s="41"/>
      <c r="Y2996" s="41"/>
    </row>
    <row r="2997" spans="1:25" ht="15" hidden="1" customHeight="1" x14ac:dyDescent="0.2">
      <c r="A2997" s="41"/>
      <c r="B2997" s="304" t="s">
        <v>275</v>
      </c>
      <c r="C2997" s="202">
        <v>6044</v>
      </c>
      <c r="D2997" s="200" t="s">
        <v>48</v>
      </c>
      <c r="E2997" s="200" t="s">
        <v>1800</v>
      </c>
      <c r="F2997" s="200" t="s">
        <v>276</v>
      </c>
      <c r="G2997" s="200"/>
      <c r="H2997" s="201" t="s">
        <v>45</v>
      </c>
      <c r="I2997" s="205">
        <v>1</v>
      </c>
      <c r="J2997" s="205">
        <v>0</v>
      </c>
      <c r="K2997" s="203">
        <v>14.9</v>
      </c>
      <c r="L2997" s="305">
        <v>14.9</v>
      </c>
      <c r="N2997" s="41"/>
      <c r="O2997" s="41"/>
      <c r="P2997" s="41"/>
      <c r="Q2997" s="41"/>
      <c r="R2997" s="41"/>
      <c r="S2997" s="41"/>
      <c r="T2997" s="41"/>
      <c r="U2997" s="41"/>
      <c r="V2997" s="41"/>
      <c r="W2997" s="41"/>
      <c r="X2997" s="41"/>
      <c r="Y2997" s="41"/>
    </row>
    <row r="2998" spans="1:25" ht="15" hidden="1" customHeight="1" x14ac:dyDescent="0.2">
      <c r="A2998" s="41"/>
      <c r="B2998" s="304" t="s">
        <v>275</v>
      </c>
      <c r="C2998" s="202">
        <v>99034</v>
      </c>
      <c r="D2998" s="200" t="s">
        <v>48</v>
      </c>
      <c r="E2998" s="200" t="s">
        <v>1728</v>
      </c>
      <c r="F2998" s="200" t="s">
        <v>401</v>
      </c>
      <c r="G2998" s="200"/>
      <c r="H2998" s="201" t="s">
        <v>256</v>
      </c>
      <c r="I2998" s="205">
        <v>0.94899999999999995</v>
      </c>
      <c r="J2998" s="205">
        <v>0</v>
      </c>
      <c r="K2998" s="203">
        <v>19.690000000000001</v>
      </c>
      <c r="L2998" s="305">
        <v>18.68</v>
      </c>
      <c r="N2998" s="41"/>
      <c r="O2998" s="41"/>
      <c r="P2998" s="41"/>
      <c r="Q2998" s="41"/>
      <c r="R2998" s="41"/>
      <c r="S2998" s="41"/>
      <c r="T2998" s="41"/>
      <c r="U2998" s="41"/>
      <c r="V2998" s="41"/>
      <c r="W2998" s="41"/>
      <c r="X2998" s="41"/>
      <c r="Y2998" s="41"/>
    </row>
    <row r="2999" spans="1:25" ht="15" hidden="1" customHeight="1" x14ac:dyDescent="0.2">
      <c r="A2999" s="41"/>
      <c r="B2999" s="306"/>
      <c r="C2999" s="307"/>
      <c r="D2999" s="307"/>
      <c r="E2999" s="307"/>
      <c r="F2999" s="307"/>
      <c r="G2999" s="307" t="s">
        <v>261</v>
      </c>
      <c r="H2999" s="308">
        <v>43.19</v>
      </c>
      <c r="I2999" s="307" t="s">
        <v>262</v>
      </c>
      <c r="J2999" s="308">
        <v>0</v>
      </c>
      <c r="K2999" s="307" t="s">
        <v>263</v>
      </c>
      <c r="L2999" s="309">
        <v>43.19</v>
      </c>
      <c r="N2999" s="41"/>
      <c r="O2999" s="41"/>
      <c r="P2999" s="41"/>
      <c r="Q2999" s="41"/>
      <c r="R2999" s="41"/>
      <c r="S2999" s="41"/>
      <c r="T2999" s="41"/>
      <c r="U2999" s="41"/>
      <c r="V2999" s="41"/>
      <c r="W2999" s="41"/>
      <c r="X2999" s="41"/>
      <c r="Y2999" s="41"/>
    </row>
    <row r="3000" spans="1:25" ht="15" hidden="1" customHeight="1" thickBot="1" x14ac:dyDescent="0.25">
      <c r="A3000" s="41"/>
      <c r="B3000" s="306"/>
      <c r="C3000" s="307"/>
      <c r="D3000" s="307"/>
      <c r="E3000" s="307"/>
      <c r="F3000" s="307"/>
      <c r="G3000" s="307" t="s">
        <v>264</v>
      </c>
      <c r="H3000" s="308">
        <v>13.61</v>
      </c>
      <c r="I3000" s="307"/>
      <c r="J3000" s="307" t="s">
        <v>265</v>
      </c>
      <c r="K3000" s="307"/>
      <c r="L3000" s="309">
        <v>85.55</v>
      </c>
      <c r="N3000" s="41"/>
      <c r="O3000" s="41"/>
      <c r="P3000" s="41"/>
      <c r="Q3000" s="41"/>
      <c r="R3000" s="41"/>
      <c r="S3000" s="41"/>
      <c r="T3000" s="41"/>
      <c r="U3000" s="41"/>
      <c r="V3000" s="41"/>
      <c r="W3000" s="41"/>
      <c r="X3000" s="41"/>
      <c r="Y3000" s="41"/>
    </row>
    <row r="3001" spans="1:25" ht="15" hidden="1" customHeight="1" thickTop="1" x14ac:dyDescent="0.2">
      <c r="A3001" s="41"/>
      <c r="B3001" s="310"/>
      <c r="C3001" s="193"/>
      <c r="D3001" s="193"/>
      <c r="E3001" s="193"/>
      <c r="F3001" s="193"/>
      <c r="G3001" s="193"/>
      <c r="H3001" s="193"/>
      <c r="I3001" s="193"/>
      <c r="J3001" s="193"/>
      <c r="K3001" s="193"/>
      <c r="L3001" s="311"/>
      <c r="N3001" s="41"/>
      <c r="O3001" s="41"/>
      <c r="P3001" s="41"/>
      <c r="Q3001" s="41"/>
      <c r="R3001" s="41"/>
      <c r="S3001" s="41"/>
      <c r="T3001" s="41"/>
      <c r="U3001" s="41"/>
      <c r="V3001" s="41"/>
      <c r="W3001" s="41"/>
      <c r="X3001" s="41"/>
      <c r="Y3001" s="41"/>
    </row>
    <row r="3002" spans="1:25" ht="15" hidden="1" customHeight="1" x14ac:dyDescent="0.2">
      <c r="A3002" s="41"/>
      <c r="B3002" s="312" t="s">
        <v>1998</v>
      </c>
      <c r="C3002" s="187" t="s">
        <v>30</v>
      </c>
      <c r="D3002" s="185" t="s">
        <v>31</v>
      </c>
      <c r="E3002" s="185" t="s">
        <v>32</v>
      </c>
      <c r="F3002" s="185" t="s">
        <v>250</v>
      </c>
      <c r="G3002" s="185"/>
      <c r="H3002" s="186" t="s">
        <v>33</v>
      </c>
      <c r="I3002" s="187" t="s">
        <v>34</v>
      </c>
      <c r="J3002" s="187" t="s">
        <v>1696</v>
      </c>
      <c r="K3002" s="187" t="s">
        <v>35</v>
      </c>
      <c r="L3002" s="317" t="s">
        <v>37</v>
      </c>
      <c r="N3002" s="41"/>
      <c r="O3002" s="41"/>
      <c r="P3002" s="41"/>
      <c r="Q3002" s="41"/>
      <c r="R3002" s="41"/>
      <c r="S3002" s="41"/>
      <c r="T3002" s="41"/>
      <c r="U3002" s="41"/>
      <c r="V3002" s="41"/>
      <c r="W3002" s="41"/>
      <c r="X3002" s="41"/>
      <c r="Y3002" s="41"/>
    </row>
    <row r="3003" spans="1:25" ht="15" hidden="1" customHeight="1" x14ac:dyDescent="0.2">
      <c r="A3003" s="41"/>
      <c r="B3003" s="302" t="s">
        <v>251</v>
      </c>
      <c r="C3003" s="190">
        <v>89599</v>
      </c>
      <c r="D3003" s="188" t="s">
        <v>42</v>
      </c>
      <c r="E3003" s="188" t="s">
        <v>1623</v>
      </c>
      <c r="F3003" s="188" t="s">
        <v>271</v>
      </c>
      <c r="G3003" s="188"/>
      <c r="H3003" s="189" t="s">
        <v>45</v>
      </c>
      <c r="I3003" s="192">
        <v>1</v>
      </c>
      <c r="J3003" s="191"/>
      <c r="K3003" s="191">
        <v>27.58</v>
      </c>
      <c r="L3003" s="303">
        <v>27.58</v>
      </c>
      <c r="N3003" s="41"/>
      <c r="O3003" s="41"/>
      <c r="P3003" s="41"/>
      <c r="Q3003" s="41"/>
      <c r="R3003" s="41"/>
      <c r="S3003" s="41"/>
      <c r="T3003" s="41"/>
      <c r="U3003" s="41"/>
      <c r="V3003" s="41"/>
      <c r="W3003" s="41"/>
      <c r="X3003" s="41"/>
      <c r="Y3003" s="41"/>
    </row>
    <row r="3004" spans="1:25" ht="15" hidden="1" customHeight="1" x14ac:dyDescent="0.2">
      <c r="A3004" s="41"/>
      <c r="B3004" s="314" t="s">
        <v>253</v>
      </c>
      <c r="C3004" s="196">
        <v>88248</v>
      </c>
      <c r="D3004" s="194" t="s">
        <v>42</v>
      </c>
      <c r="E3004" s="194" t="s">
        <v>291</v>
      </c>
      <c r="F3004" s="194" t="s">
        <v>255</v>
      </c>
      <c r="G3004" s="194"/>
      <c r="H3004" s="195" t="s">
        <v>256</v>
      </c>
      <c r="I3004" s="199">
        <v>0.1158</v>
      </c>
      <c r="J3004" s="199">
        <v>0</v>
      </c>
      <c r="K3004" s="197">
        <v>30.12</v>
      </c>
      <c r="L3004" s="318">
        <v>3.48</v>
      </c>
      <c r="N3004" s="41"/>
      <c r="O3004" s="41"/>
      <c r="P3004" s="41"/>
      <c r="Q3004" s="41"/>
      <c r="R3004" s="41"/>
      <c r="S3004" s="41"/>
      <c r="T3004" s="41"/>
      <c r="U3004" s="41"/>
      <c r="V3004" s="41"/>
      <c r="W3004" s="41"/>
      <c r="X3004" s="41"/>
      <c r="Y3004" s="41"/>
    </row>
    <row r="3005" spans="1:25" ht="15" hidden="1" customHeight="1" x14ac:dyDescent="0.2">
      <c r="A3005" s="41"/>
      <c r="B3005" s="314" t="s">
        <v>253</v>
      </c>
      <c r="C3005" s="196">
        <v>88267</v>
      </c>
      <c r="D3005" s="194" t="s">
        <v>42</v>
      </c>
      <c r="E3005" s="194" t="s">
        <v>292</v>
      </c>
      <c r="F3005" s="194" t="s">
        <v>255</v>
      </c>
      <c r="G3005" s="194"/>
      <c r="H3005" s="195" t="s">
        <v>256</v>
      </c>
      <c r="I3005" s="199">
        <v>0.1158</v>
      </c>
      <c r="J3005" s="199">
        <v>0</v>
      </c>
      <c r="K3005" s="197">
        <v>36.380000000000003</v>
      </c>
      <c r="L3005" s="318">
        <v>4.21</v>
      </c>
      <c r="N3005" s="41"/>
      <c r="O3005" s="41"/>
      <c r="P3005" s="41"/>
      <c r="Q3005" s="41"/>
      <c r="R3005" s="41"/>
      <c r="S3005" s="41"/>
      <c r="T3005" s="41"/>
      <c r="U3005" s="41"/>
      <c r="V3005" s="41"/>
      <c r="W3005" s="41"/>
      <c r="X3005" s="41"/>
      <c r="Y3005" s="41"/>
    </row>
    <row r="3006" spans="1:25" ht="15" hidden="1" customHeight="1" x14ac:dyDescent="0.2">
      <c r="A3006" s="41"/>
      <c r="B3006" s="304" t="s">
        <v>275</v>
      </c>
      <c r="C3006" s="202">
        <v>20169</v>
      </c>
      <c r="D3006" s="200" t="s">
        <v>42</v>
      </c>
      <c r="E3006" s="200" t="s">
        <v>1801</v>
      </c>
      <c r="F3006" s="200" t="s">
        <v>276</v>
      </c>
      <c r="G3006" s="200"/>
      <c r="H3006" s="201" t="s">
        <v>45</v>
      </c>
      <c r="I3006" s="205">
        <v>1</v>
      </c>
      <c r="J3006" s="205">
        <v>0</v>
      </c>
      <c r="K3006" s="203">
        <v>12.81</v>
      </c>
      <c r="L3006" s="305">
        <v>12.81</v>
      </c>
      <c r="N3006" s="41"/>
      <c r="O3006" s="41"/>
      <c r="P3006" s="41"/>
      <c r="Q3006" s="41"/>
      <c r="R3006" s="41"/>
      <c r="S3006" s="41"/>
      <c r="T3006" s="41"/>
      <c r="U3006" s="41"/>
      <c r="V3006" s="41"/>
      <c r="W3006" s="41"/>
      <c r="X3006" s="41"/>
      <c r="Y3006" s="41"/>
    </row>
    <row r="3007" spans="1:25" ht="15" hidden="1" customHeight="1" x14ac:dyDescent="0.2">
      <c r="A3007" s="41"/>
      <c r="B3007" s="304" t="s">
        <v>275</v>
      </c>
      <c r="C3007" s="202">
        <v>20078</v>
      </c>
      <c r="D3007" s="200" t="s">
        <v>42</v>
      </c>
      <c r="E3007" s="200" t="s">
        <v>458</v>
      </c>
      <c r="F3007" s="200" t="s">
        <v>276</v>
      </c>
      <c r="G3007" s="200"/>
      <c r="H3007" s="201" t="s">
        <v>45</v>
      </c>
      <c r="I3007" s="205">
        <v>3.7499999999999999E-2</v>
      </c>
      <c r="J3007" s="205">
        <v>0</v>
      </c>
      <c r="K3007" s="203">
        <v>29.05</v>
      </c>
      <c r="L3007" s="305">
        <v>1.08</v>
      </c>
      <c r="N3007" s="41"/>
      <c r="O3007" s="41"/>
      <c r="P3007" s="41"/>
      <c r="Q3007" s="41"/>
      <c r="R3007" s="41"/>
      <c r="S3007" s="41"/>
      <c r="T3007" s="41"/>
      <c r="U3007" s="41"/>
      <c r="V3007" s="41"/>
      <c r="W3007" s="41"/>
      <c r="X3007" s="41"/>
      <c r="Y3007" s="41"/>
    </row>
    <row r="3008" spans="1:25" ht="15" hidden="1" customHeight="1" x14ac:dyDescent="0.2">
      <c r="A3008" s="41"/>
      <c r="B3008" s="304" t="s">
        <v>275</v>
      </c>
      <c r="C3008" s="202">
        <v>20083</v>
      </c>
      <c r="D3008" s="200" t="s">
        <v>42</v>
      </c>
      <c r="E3008" s="200" t="s">
        <v>424</v>
      </c>
      <c r="F3008" s="200" t="s">
        <v>276</v>
      </c>
      <c r="G3008" s="200"/>
      <c r="H3008" s="201" t="s">
        <v>45</v>
      </c>
      <c r="I3008" s="205">
        <v>2.5999999999999999E-2</v>
      </c>
      <c r="J3008" s="205">
        <v>0</v>
      </c>
      <c r="K3008" s="203">
        <v>79.760000000000005</v>
      </c>
      <c r="L3008" s="305">
        <v>2.0699999999999998</v>
      </c>
      <c r="N3008" s="41"/>
      <c r="O3008" s="41"/>
      <c r="P3008" s="41"/>
      <c r="Q3008" s="41"/>
      <c r="R3008" s="41"/>
      <c r="S3008" s="41"/>
      <c r="T3008" s="41"/>
      <c r="U3008" s="41"/>
      <c r="V3008" s="41"/>
      <c r="W3008" s="41"/>
      <c r="X3008" s="41"/>
      <c r="Y3008" s="41"/>
    </row>
    <row r="3009" spans="1:25" ht="15" hidden="1" customHeight="1" x14ac:dyDescent="0.2">
      <c r="A3009" s="41"/>
      <c r="B3009" s="304" t="s">
        <v>275</v>
      </c>
      <c r="C3009" s="202">
        <v>38383</v>
      </c>
      <c r="D3009" s="200" t="s">
        <v>42</v>
      </c>
      <c r="E3009" s="200" t="s">
        <v>2438</v>
      </c>
      <c r="F3009" s="200" t="s">
        <v>276</v>
      </c>
      <c r="G3009" s="200"/>
      <c r="H3009" s="201" t="s">
        <v>45</v>
      </c>
      <c r="I3009" s="205">
        <v>3.2000000000000001E-2</v>
      </c>
      <c r="J3009" s="205">
        <v>0</v>
      </c>
      <c r="K3009" s="203">
        <v>2.33</v>
      </c>
      <c r="L3009" s="305">
        <v>7.0000000000000007E-2</v>
      </c>
      <c r="N3009" s="41"/>
      <c r="O3009" s="41"/>
      <c r="P3009" s="41"/>
      <c r="Q3009" s="41"/>
      <c r="R3009" s="41"/>
      <c r="S3009" s="41"/>
      <c r="T3009" s="41"/>
      <c r="U3009" s="41"/>
      <c r="V3009" s="41"/>
      <c r="W3009" s="41"/>
      <c r="X3009" s="41"/>
      <c r="Y3009" s="41"/>
    </row>
    <row r="3010" spans="1:25" ht="15" hidden="1" customHeight="1" x14ac:dyDescent="0.2">
      <c r="A3010" s="41"/>
      <c r="B3010" s="304" t="s">
        <v>275</v>
      </c>
      <c r="C3010" s="202">
        <v>122</v>
      </c>
      <c r="D3010" s="200" t="s">
        <v>42</v>
      </c>
      <c r="E3010" s="200" t="s">
        <v>293</v>
      </c>
      <c r="F3010" s="200" t="s">
        <v>276</v>
      </c>
      <c r="G3010" s="200"/>
      <c r="H3010" s="201" t="s">
        <v>45</v>
      </c>
      <c r="I3010" s="205">
        <v>1.67E-2</v>
      </c>
      <c r="J3010" s="205">
        <v>0</v>
      </c>
      <c r="K3010" s="203">
        <v>70.400000000000006</v>
      </c>
      <c r="L3010" s="305">
        <v>1.17</v>
      </c>
      <c r="N3010" s="41"/>
      <c r="O3010" s="41"/>
      <c r="P3010" s="41"/>
      <c r="Q3010" s="41"/>
      <c r="R3010" s="41"/>
      <c r="S3010" s="41"/>
      <c r="T3010" s="41"/>
      <c r="U3010" s="41"/>
      <c r="V3010" s="41"/>
      <c r="W3010" s="41"/>
      <c r="X3010" s="41"/>
      <c r="Y3010" s="41"/>
    </row>
    <row r="3011" spans="1:25" ht="15" hidden="1" customHeight="1" x14ac:dyDescent="0.2">
      <c r="A3011" s="41"/>
      <c r="B3011" s="304" t="s">
        <v>275</v>
      </c>
      <c r="C3011" s="202">
        <v>298</v>
      </c>
      <c r="D3011" s="200" t="s">
        <v>42</v>
      </c>
      <c r="E3011" s="200" t="s">
        <v>456</v>
      </c>
      <c r="F3011" s="200" t="s">
        <v>276</v>
      </c>
      <c r="G3011" s="200"/>
      <c r="H3011" s="201" t="s">
        <v>45</v>
      </c>
      <c r="I3011" s="205">
        <v>1</v>
      </c>
      <c r="J3011" s="205">
        <v>0</v>
      </c>
      <c r="K3011" s="203">
        <v>2.69</v>
      </c>
      <c r="L3011" s="305">
        <v>2.69</v>
      </c>
      <c r="N3011" s="41"/>
      <c r="O3011" s="41"/>
      <c r="P3011" s="41"/>
      <c r="Q3011" s="41"/>
      <c r="R3011" s="41"/>
      <c r="S3011" s="41"/>
      <c r="T3011" s="41"/>
      <c r="U3011" s="41"/>
      <c r="V3011" s="41"/>
      <c r="W3011" s="41"/>
      <c r="X3011" s="41"/>
      <c r="Y3011" s="41"/>
    </row>
    <row r="3012" spans="1:25" ht="15" hidden="1" customHeight="1" x14ac:dyDescent="0.2">
      <c r="A3012" s="41"/>
      <c r="B3012" s="306"/>
      <c r="C3012" s="307"/>
      <c r="D3012" s="307"/>
      <c r="E3012" s="307"/>
      <c r="F3012" s="307"/>
      <c r="G3012" s="307" t="s">
        <v>261</v>
      </c>
      <c r="H3012" s="308">
        <v>5.79</v>
      </c>
      <c r="I3012" s="307" t="s">
        <v>262</v>
      </c>
      <c r="J3012" s="308">
        <v>0</v>
      </c>
      <c r="K3012" s="307" t="s">
        <v>263</v>
      </c>
      <c r="L3012" s="309">
        <v>5.79</v>
      </c>
      <c r="N3012" s="41"/>
      <c r="O3012" s="41"/>
      <c r="P3012" s="41"/>
      <c r="Q3012" s="41"/>
      <c r="R3012" s="41"/>
      <c r="S3012" s="41"/>
      <c r="T3012" s="41"/>
      <c r="U3012" s="41"/>
      <c r="V3012" s="41"/>
      <c r="W3012" s="41"/>
      <c r="X3012" s="41"/>
      <c r="Y3012" s="41"/>
    </row>
    <row r="3013" spans="1:25" ht="15" hidden="1" customHeight="1" thickBot="1" x14ac:dyDescent="0.25">
      <c r="A3013" s="41"/>
      <c r="B3013" s="306"/>
      <c r="C3013" s="307"/>
      <c r="D3013" s="307"/>
      <c r="E3013" s="307"/>
      <c r="F3013" s="307"/>
      <c r="G3013" s="307" t="s">
        <v>264</v>
      </c>
      <c r="H3013" s="308">
        <v>5.21</v>
      </c>
      <c r="I3013" s="307"/>
      <c r="J3013" s="307" t="s">
        <v>265</v>
      </c>
      <c r="K3013" s="307"/>
      <c r="L3013" s="309">
        <v>32.79</v>
      </c>
      <c r="N3013" s="41"/>
      <c r="O3013" s="41"/>
      <c r="P3013" s="41"/>
      <c r="Q3013" s="41"/>
      <c r="R3013" s="41"/>
      <c r="S3013" s="41"/>
      <c r="T3013" s="41"/>
      <c r="U3013" s="41"/>
      <c r="V3013" s="41"/>
      <c r="W3013" s="41"/>
      <c r="X3013" s="41"/>
      <c r="Y3013" s="41"/>
    </row>
    <row r="3014" spans="1:25" ht="15" hidden="1" customHeight="1" thickTop="1" x14ac:dyDescent="0.2">
      <c r="A3014" s="41"/>
      <c r="B3014" s="310"/>
      <c r="C3014" s="193"/>
      <c r="D3014" s="193"/>
      <c r="E3014" s="193"/>
      <c r="F3014" s="193"/>
      <c r="G3014" s="193"/>
      <c r="H3014" s="193"/>
      <c r="I3014" s="193"/>
      <c r="J3014" s="193"/>
      <c r="K3014" s="193"/>
      <c r="L3014" s="311"/>
      <c r="N3014" s="41"/>
      <c r="O3014" s="41"/>
      <c r="P3014" s="41"/>
      <c r="Q3014" s="41"/>
      <c r="R3014" s="41"/>
      <c r="S3014" s="41"/>
      <c r="T3014" s="41"/>
      <c r="U3014" s="41"/>
      <c r="V3014" s="41"/>
      <c r="W3014" s="41"/>
      <c r="X3014" s="41"/>
      <c r="Y3014" s="41"/>
    </row>
    <row r="3015" spans="1:25" ht="15" hidden="1" customHeight="1" x14ac:dyDescent="0.2">
      <c r="A3015" s="41"/>
      <c r="B3015" s="312" t="s">
        <v>1999</v>
      </c>
      <c r="C3015" s="187" t="s">
        <v>30</v>
      </c>
      <c r="D3015" s="185" t="s">
        <v>31</v>
      </c>
      <c r="E3015" s="185" t="s">
        <v>32</v>
      </c>
      <c r="F3015" s="185" t="s">
        <v>250</v>
      </c>
      <c r="G3015" s="185"/>
      <c r="H3015" s="186" t="s">
        <v>33</v>
      </c>
      <c r="I3015" s="187" t="s">
        <v>34</v>
      </c>
      <c r="J3015" s="187" t="s">
        <v>1696</v>
      </c>
      <c r="K3015" s="187" t="s">
        <v>35</v>
      </c>
      <c r="L3015" s="317" t="s">
        <v>37</v>
      </c>
      <c r="N3015" s="41"/>
      <c r="O3015" s="41"/>
      <c r="P3015" s="41"/>
      <c r="Q3015" s="41"/>
      <c r="R3015" s="41"/>
      <c r="S3015" s="41"/>
      <c r="T3015" s="41"/>
      <c r="U3015" s="41"/>
      <c r="V3015" s="41"/>
      <c r="W3015" s="41"/>
      <c r="X3015" s="41"/>
      <c r="Y3015" s="41"/>
    </row>
    <row r="3016" spans="1:25" ht="15" hidden="1" customHeight="1" x14ac:dyDescent="0.2">
      <c r="A3016" s="41"/>
      <c r="B3016" s="302" t="s">
        <v>251</v>
      </c>
      <c r="C3016" s="190">
        <v>89557</v>
      </c>
      <c r="D3016" s="188" t="s">
        <v>42</v>
      </c>
      <c r="E3016" s="188" t="s">
        <v>1335</v>
      </c>
      <c r="F3016" s="188" t="s">
        <v>271</v>
      </c>
      <c r="G3016" s="188"/>
      <c r="H3016" s="189" t="s">
        <v>45</v>
      </c>
      <c r="I3016" s="192">
        <v>1</v>
      </c>
      <c r="J3016" s="191"/>
      <c r="K3016" s="191">
        <v>33.85</v>
      </c>
      <c r="L3016" s="303">
        <v>33.85</v>
      </c>
      <c r="N3016" s="41"/>
      <c r="O3016" s="41"/>
      <c r="P3016" s="41"/>
      <c r="Q3016" s="41"/>
      <c r="R3016" s="41"/>
      <c r="S3016" s="41"/>
      <c r="T3016" s="41"/>
      <c r="U3016" s="41"/>
      <c r="V3016" s="41"/>
      <c r="W3016" s="41"/>
      <c r="X3016" s="41"/>
      <c r="Y3016" s="41"/>
    </row>
    <row r="3017" spans="1:25" ht="15" hidden="1" customHeight="1" x14ac:dyDescent="0.2">
      <c r="A3017" s="41"/>
      <c r="B3017" s="314" t="s">
        <v>253</v>
      </c>
      <c r="C3017" s="196">
        <v>88248</v>
      </c>
      <c r="D3017" s="194" t="s">
        <v>42</v>
      </c>
      <c r="E3017" s="194" t="s">
        <v>291</v>
      </c>
      <c r="F3017" s="194" t="s">
        <v>255</v>
      </c>
      <c r="G3017" s="194"/>
      <c r="H3017" s="195" t="s">
        <v>256</v>
      </c>
      <c r="I3017" s="199">
        <v>7.4300000000000005E-2</v>
      </c>
      <c r="J3017" s="199">
        <v>0</v>
      </c>
      <c r="K3017" s="197">
        <v>30.12</v>
      </c>
      <c r="L3017" s="318">
        <v>2.23</v>
      </c>
      <c r="N3017" s="41"/>
      <c r="O3017" s="41"/>
      <c r="P3017" s="41"/>
      <c r="Q3017" s="41"/>
      <c r="R3017" s="41"/>
      <c r="S3017" s="41"/>
      <c r="T3017" s="41"/>
      <c r="U3017" s="41"/>
      <c r="V3017" s="41"/>
      <c r="W3017" s="41"/>
      <c r="X3017" s="41"/>
      <c r="Y3017" s="41"/>
    </row>
    <row r="3018" spans="1:25" ht="15" hidden="1" customHeight="1" x14ac:dyDescent="0.2">
      <c r="A3018" s="41"/>
      <c r="B3018" s="314" t="s">
        <v>253</v>
      </c>
      <c r="C3018" s="196">
        <v>88267</v>
      </c>
      <c r="D3018" s="194" t="s">
        <v>42</v>
      </c>
      <c r="E3018" s="194" t="s">
        <v>292</v>
      </c>
      <c r="F3018" s="194" t="s">
        <v>255</v>
      </c>
      <c r="G3018" s="194"/>
      <c r="H3018" s="195" t="s">
        <v>256</v>
      </c>
      <c r="I3018" s="199">
        <v>7.4300000000000005E-2</v>
      </c>
      <c r="J3018" s="199">
        <v>0</v>
      </c>
      <c r="K3018" s="197">
        <v>36.380000000000003</v>
      </c>
      <c r="L3018" s="318">
        <v>2.7</v>
      </c>
      <c r="N3018" s="41"/>
      <c r="O3018" s="41"/>
      <c r="P3018" s="41"/>
      <c r="Q3018" s="41"/>
      <c r="R3018" s="41"/>
      <c r="S3018" s="41"/>
      <c r="T3018" s="41"/>
      <c r="U3018" s="41"/>
      <c r="V3018" s="41"/>
      <c r="W3018" s="41"/>
      <c r="X3018" s="41"/>
      <c r="Y3018" s="41"/>
    </row>
    <row r="3019" spans="1:25" ht="15" hidden="1" customHeight="1" x14ac:dyDescent="0.2">
      <c r="A3019" s="41"/>
      <c r="B3019" s="304" t="s">
        <v>275</v>
      </c>
      <c r="C3019" s="202">
        <v>20046</v>
      </c>
      <c r="D3019" s="200" t="s">
        <v>42</v>
      </c>
      <c r="E3019" s="200" t="s">
        <v>1384</v>
      </c>
      <c r="F3019" s="200" t="s">
        <v>276</v>
      </c>
      <c r="G3019" s="200"/>
      <c r="H3019" s="201" t="s">
        <v>45</v>
      </c>
      <c r="I3019" s="205">
        <v>1</v>
      </c>
      <c r="J3019" s="205">
        <v>0</v>
      </c>
      <c r="K3019" s="203">
        <v>19.97</v>
      </c>
      <c r="L3019" s="305">
        <v>19.97</v>
      </c>
      <c r="N3019" s="41"/>
      <c r="O3019" s="41"/>
      <c r="P3019" s="41"/>
      <c r="Q3019" s="41"/>
      <c r="R3019" s="41"/>
      <c r="S3019" s="41"/>
      <c r="T3019" s="41"/>
      <c r="U3019" s="41"/>
      <c r="V3019" s="41"/>
      <c r="W3019" s="41"/>
      <c r="X3019" s="41"/>
      <c r="Y3019" s="41"/>
    </row>
    <row r="3020" spans="1:25" ht="15" hidden="1" customHeight="1" x14ac:dyDescent="0.2">
      <c r="A3020" s="41"/>
      <c r="B3020" s="304" t="s">
        <v>275</v>
      </c>
      <c r="C3020" s="202">
        <v>299</v>
      </c>
      <c r="D3020" s="200" t="s">
        <v>42</v>
      </c>
      <c r="E3020" s="200" t="s">
        <v>470</v>
      </c>
      <c r="F3020" s="200" t="s">
        <v>276</v>
      </c>
      <c r="G3020" s="200"/>
      <c r="H3020" s="201" t="s">
        <v>45</v>
      </c>
      <c r="I3020" s="205">
        <v>1</v>
      </c>
      <c r="J3020" s="205">
        <v>0</v>
      </c>
      <c r="K3020" s="203">
        <v>3.51</v>
      </c>
      <c r="L3020" s="305">
        <v>3.51</v>
      </c>
      <c r="N3020" s="41"/>
      <c r="O3020" s="41"/>
      <c r="P3020" s="41"/>
      <c r="Q3020" s="41"/>
      <c r="R3020" s="41"/>
      <c r="S3020" s="41"/>
      <c r="T3020" s="41"/>
      <c r="U3020" s="41"/>
      <c r="V3020" s="41"/>
      <c r="W3020" s="41"/>
      <c r="X3020" s="41"/>
      <c r="Y3020" s="41"/>
    </row>
    <row r="3021" spans="1:25" ht="15" hidden="1" customHeight="1" x14ac:dyDescent="0.2">
      <c r="A3021" s="41"/>
      <c r="B3021" s="304" t="s">
        <v>275</v>
      </c>
      <c r="C3021" s="202">
        <v>20078</v>
      </c>
      <c r="D3021" s="200" t="s">
        <v>42</v>
      </c>
      <c r="E3021" s="200" t="s">
        <v>458</v>
      </c>
      <c r="F3021" s="200" t="s">
        <v>276</v>
      </c>
      <c r="G3021" s="200"/>
      <c r="H3021" s="201" t="s">
        <v>45</v>
      </c>
      <c r="I3021" s="205">
        <v>9.5000000000000001E-2</v>
      </c>
      <c r="J3021" s="205">
        <v>0</v>
      </c>
      <c r="K3021" s="203">
        <v>29.05</v>
      </c>
      <c r="L3021" s="305">
        <v>2.75</v>
      </c>
      <c r="N3021" s="41"/>
      <c r="O3021" s="41"/>
      <c r="P3021" s="41"/>
      <c r="Q3021" s="41"/>
      <c r="R3021" s="41"/>
      <c r="S3021" s="41"/>
      <c r="T3021" s="41"/>
      <c r="U3021" s="41"/>
      <c r="V3021" s="41"/>
      <c r="W3021" s="41"/>
      <c r="X3021" s="41"/>
      <c r="Y3021" s="41"/>
    </row>
    <row r="3022" spans="1:25" ht="15" hidden="1" customHeight="1" x14ac:dyDescent="0.2">
      <c r="A3022" s="41"/>
      <c r="B3022" s="304" t="s">
        <v>275</v>
      </c>
      <c r="C3022" s="202">
        <v>298</v>
      </c>
      <c r="D3022" s="200" t="s">
        <v>42</v>
      </c>
      <c r="E3022" s="200" t="s">
        <v>456</v>
      </c>
      <c r="F3022" s="200" t="s">
        <v>276</v>
      </c>
      <c r="G3022" s="200"/>
      <c r="H3022" s="201" t="s">
        <v>45</v>
      </c>
      <c r="I3022" s="205">
        <v>1</v>
      </c>
      <c r="J3022" s="205">
        <v>0</v>
      </c>
      <c r="K3022" s="203">
        <v>2.69</v>
      </c>
      <c r="L3022" s="305">
        <v>2.69</v>
      </c>
      <c r="N3022" s="41"/>
      <c r="O3022" s="41"/>
      <c r="P3022" s="41"/>
      <c r="Q3022" s="41"/>
      <c r="R3022" s="41"/>
      <c r="S3022" s="41"/>
      <c r="T3022" s="41"/>
      <c r="U3022" s="41"/>
      <c r="V3022" s="41"/>
      <c r="W3022" s="41"/>
      <c r="X3022" s="41"/>
      <c r="Y3022" s="41"/>
    </row>
    <row r="3023" spans="1:25" ht="15" hidden="1" customHeight="1" x14ac:dyDescent="0.2">
      <c r="A3023" s="41"/>
      <c r="B3023" s="306"/>
      <c r="C3023" s="307"/>
      <c r="D3023" s="307"/>
      <c r="E3023" s="307"/>
      <c r="F3023" s="307"/>
      <c r="G3023" s="307" t="s">
        <v>261</v>
      </c>
      <c r="H3023" s="308">
        <v>3.71</v>
      </c>
      <c r="I3023" s="307" t="s">
        <v>262</v>
      </c>
      <c r="J3023" s="308">
        <v>0</v>
      </c>
      <c r="K3023" s="307" t="s">
        <v>263</v>
      </c>
      <c r="L3023" s="309">
        <v>3.71</v>
      </c>
      <c r="N3023" s="41"/>
      <c r="O3023" s="41"/>
      <c r="P3023" s="41"/>
      <c r="Q3023" s="41"/>
      <c r="R3023" s="41"/>
      <c r="S3023" s="41"/>
      <c r="T3023" s="41"/>
      <c r="U3023" s="41"/>
      <c r="V3023" s="41"/>
      <c r="W3023" s="41"/>
      <c r="X3023" s="41"/>
      <c r="Y3023" s="41"/>
    </row>
    <row r="3024" spans="1:25" ht="15" hidden="1" customHeight="1" thickBot="1" x14ac:dyDescent="0.25">
      <c r="A3024" s="41"/>
      <c r="B3024" s="306"/>
      <c r="C3024" s="307"/>
      <c r="D3024" s="307"/>
      <c r="E3024" s="307"/>
      <c r="F3024" s="307"/>
      <c r="G3024" s="307" t="s">
        <v>264</v>
      </c>
      <c r="H3024" s="308">
        <v>6.4</v>
      </c>
      <c r="I3024" s="307"/>
      <c r="J3024" s="307" t="s">
        <v>265</v>
      </c>
      <c r="K3024" s="307"/>
      <c r="L3024" s="309">
        <v>40.25</v>
      </c>
      <c r="N3024" s="41"/>
      <c r="O3024" s="41"/>
      <c r="P3024" s="41"/>
      <c r="Q3024" s="41"/>
      <c r="R3024" s="41"/>
      <c r="S3024" s="41"/>
      <c r="T3024" s="41"/>
      <c r="U3024" s="41"/>
      <c r="V3024" s="41"/>
      <c r="W3024" s="41"/>
      <c r="X3024" s="41"/>
      <c r="Y3024" s="41"/>
    </row>
    <row r="3025" spans="1:25" ht="15" hidden="1" customHeight="1" thickTop="1" x14ac:dyDescent="0.2">
      <c r="A3025" s="41"/>
      <c r="B3025" s="310"/>
      <c r="C3025" s="193"/>
      <c r="D3025" s="193"/>
      <c r="E3025" s="193"/>
      <c r="F3025" s="193"/>
      <c r="G3025" s="193"/>
      <c r="H3025" s="193"/>
      <c r="I3025" s="193"/>
      <c r="J3025" s="193"/>
      <c r="K3025" s="193"/>
      <c r="L3025" s="311"/>
      <c r="N3025" s="41"/>
      <c r="O3025" s="41"/>
      <c r="P3025" s="41"/>
      <c r="Q3025" s="41"/>
      <c r="R3025" s="41"/>
      <c r="S3025" s="41"/>
      <c r="T3025" s="41"/>
      <c r="U3025" s="41"/>
      <c r="V3025" s="41"/>
      <c r="W3025" s="41"/>
      <c r="X3025" s="41"/>
      <c r="Y3025" s="41"/>
    </row>
    <row r="3026" spans="1:25" ht="15" hidden="1" customHeight="1" x14ac:dyDescent="0.2">
      <c r="A3026" s="41"/>
      <c r="B3026" s="312" t="s">
        <v>2000</v>
      </c>
      <c r="C3026" s="187" t="s">
        <v>30</v>
      </c>
      <c r="D3026" s="185" t="s">
        <v>31</v>
      </c>
      <c r="E3026" s="185" t="s">
        <v>32</v>
      </c>
      <c r="F3026" s="185" t="s">
        <v>250</v>
      </c>
      <c r="G3026" s="185"/>
      <c r="H3026" s="186" t="s">
        <v>33</v>
      </c>
      <c r="I3026" s="187" t="s">
        <v>34</v>
      </c>
      <c r="J3026" s="187" t="s">
        <v>1696</v>
      </c>
      <c r="K3026" s="187" t="s">
        <v>35</v>
      </c>
      <c r="L3026" s="317" t="s">
        <v>37</v>
      </c>
      <c r="N3026" s="41"/>
      <c r="O3026" s="41"/>
      <c r="P3026" s="41"/>
      <c r="Q3026" s="41"/>
      <c r="R3026" s="41"/>
      <c r="S3026" s="41"/>
      <c r="T3026" s="41"/>
      <c r="U3026" s="41"/>
      <c r="V3026" s="41"/>
      <c r="W3026" s="41"/>
      <c r="X3026" s="41"/>
      <c r="Y3026" s="41"/>
    </row>
    <row r="3027" spans="1:25" ht="15" hidden="1" customHeight="1" x14ac:dyDescent="0.2">
      <c r="A3027" s="41"/>
      <c r="B3027" s="302" t="s">
        <v>251</v>
      </c>
      <c r="C3027" s="190" t="s">
        <v>995</v>
      </c>
      <c r="D3027" s="188" t="s">
        <v>155</v>
      </c>
      <c r="E3027" s="188" t="s">
        <v>2494</v>
      </c>
      <c r="F3027" s="188">
        <v>46.05</v>
      </c>
      <c r="G3027" s="188"/>
      <c r="H3027" s="189" t="s">
        <v>51</v>
      </c>
      <c r="I3027" s="192">
        <v>1</v>
      </c>
      <c r="J3027" s="191"/>
      <c r="K3027" s="191">
        <v>49.18</v>
      </c>
      <c r="L3027" s="303">
        <v>49.18</v>
      </c>
      <c r="N3027" s="41"/>
      <c r="O3027" s="41"/>
      <c r="P3027" s="41"/>
      <c r="Q3027" s="41"/>
      <c r="R3027" s="41"/>
      <c r="S3027" s="41"/>
      <c r="T3027" s="41"/>
      <c r="U3027" s="41"/>
      <c r="V3027" s="41"/>
      <c r="W3027" s="41"/>
      <c r="X3027" s="41"/>
      <c r="Y3027" s="41"/>
    </row>
    <row r="3028" spans="1:25" ht="15" hidden="1" customHeight="1" x14ac:dyDescent="0.2">
      <c r="A3028" s="41"/>
      <c r="B3028" s="304" t="s">
        <v>275</v>
      </c>
      <c r="C3028" s="202" t="s">
        <v>1120</v>
      </c>
      <c r="D3028" s="200" t="s">
        <v>155</v>
      </c>
      <c r="E3028" s="200" t="s">
        <v>2396</v>
      </c>
      <c r="F3028" s="200" t="s">
        <v>401</v>
      </c>
      <c r="G3028" s="200"/>
      <c r="H3028" s="201" t="s">
        <v>256</v>
      </c>
      <c r="I3028" s="205">
        <v>0.25</v>
      </c>
      <c r="J3028" s="205">
        <v>0</v>
      </c>
      <c r="K3028" s="203">
        <v>31.24</v>
      </c>
      <c r="L3028" s="305">
        <v>7.81</v>
      </c>
      <c r="N3028" s="41"/>
      <c r="O3028" s="41"/>
      <c r="P3028" s="41"/>
      <c r="Q3028" s="41"/>
      <c r="R3028" s="41"/>
      <c r="S3028" s="41"/>
      <c r="T3028" s="41"/>
      <c r="U3028" s="41"/>
      <c r="V3028" s="41"/>
      <c r="W3028" s="41"/>
      <c r="X3028" s="41"/>
      <c r="Y3028" s="41"/>
    </row>
    <row r="3029" spans="1:25" ht="15" hidden="1" customHeight="1" x14ac:dyDescent="0.2">
      <c r="A3029" s="41"/>
      <c r="B3029" s="304" t="s">
        <v>275</v>
      </c>
      <c r="C3029" s="202" t="s">
        <v>1142</v>
      </c>
      <c r="D3029" s="200" t="s">
        <v>155</v>
      </c>
      <c r="E3029" s="200" t="s">
        <v>2495</v>
      </c>
      <c r="F3029" s="200" t="s">
        <v>276</v>
      </c>
      <c r="G3029" s="200"/>
      <c r="H3029" s="201" t="s">
        <v>51</v>
      </c>
      <c r="I3029" s="205">
        <v>1.05</v>
      </c>
      <c r="J3029" s="205">
        <v>0</v>
      </c>
      <c r="K3029" s="203">
        <v>29.2</v>
      </c>
      <c r="L3029" s="305">
        <v>30.66</v>
      </c>
      <c r="N3029" s="41"/>
      <c r="O3029" s="41"/>
      <c r="P3029" s="41"/>
      <c r="Q3029" s="41"/>
      <c r="R3029" s="41"/>
      <c r="S3029" s="41"/>
      <c r="T3029" s="41"/>
      <c r="U3029" s="41"/>
      <c r="V3029" s="41"/>
      <c r="W3029" s="41"/>
      <c r="X3029" s="41"/>
      <c r="Y3029" s="41"/>
    </row>
    <row r="3030" spans="1:25" ht="15" hidden="1" customHeight="1" x14ac:dyDescent="0.2">
      <c r="A3030" s="41"/>
      <c r="B3030" s="304" t="s">
        <v>275</v>
      </c>
      <c r="C3030" s="202" t="s">
        <v>1121</v>
      </c>
      <c r="D3030" s="200" t="s">
        <v>155</v>
      </c>
      <c r="E3030" s="200" t="s">
        <v>2392</v>
      </c>
      <c r="F3030" s="200" t="s">
        <v>401</v>
      </c>
      <c r="G3030" s="200"/>
      <c r="H3030" s="201" t="s">
        <v>256</v>
      </c>
      <c r="I3030" s="205">
        <v>0.5</v>
      </c>
      <c r="J3030" s="205">
        <v>0</v>
      </c>
      <c r="K3030" s="203">
        <v>21.43</v>
      </c>
      <c r="L3030" s="305">
        <v>10.71</v>
      </c>
      <c r="N3030" s="41"/>
      <c r="O3030" s="41"/>
      <c r="P3030" s="41"/>
      <c r="Q3030" s="41"/>
      <c r="R3030" s="41"/>
      <c r="S3030" s="41"/>
      <c r="T3030" s="41"/>
      <c r="U3030" s="41"/>
      <c r="V3030" s="41"/>
      <c r="W3030" s="41"/>
      <c r="X3030" s="41"/>
      <c r="Y3030" s="41"/>
    </row>
    <row r="3031" spans="1:25" ht="15" hidden="1" customHeight="1" x14ac:dyDescent="0.2">
      <c r="A3031" s="41"/>
      <c r="B3031" s="306"/>
      <c r="C3031" s="307"/>
      <c r="D3031" s="307"/>
      <c r="E3031" s="307"/>
      <c r="F3031" s="307"/>
      <c r="G3031" s="307" t="s">
        <v>261</v>
      </c>
      <c r="H3031" s="308">
        <v>18.52</v>
      </c>
      <c r="I3031" s="307" t="s">
        <v>262</v>
      </c>
      <c r="J3031" s="308">
        <v>0</v>
      </c>
      <c r="K3031" s="307" t="s">
        <v>263</v>
      </c>
      <c r="L3031" s="309">
        <v>18.52</v>
      </c>
      <c r="N3031" s="41"/>
      <c r="O3031" s="41"/>
      <c r="P3031" s="41"/>
      <c r="Q3031" s="41"/>
      <c r="R3031" s="41"/>
      <c r="S3031" s="41"/>
      <c r="T3031" s="41"/>
      <c r="U3031" s="41"/>
      <c r="V3031" s="41"/>
      <c r="W3031" s="41"/>
      <c r="X3031" s="41"/>
      <c r="Y3031" s="41"/>
    </row>
    <row r="3032" spans="1:25" ht="15" hidden="1" customHeight="1" thickBot="1" x14ac:dyDescent="0.25">
      <c r="A3032" s="41"/>
      <c r="B3032" s="306"/>
      <c r="C3032" s="307"/>
      <c r="D3032" s="307"/>
      <c r="E3032" s="307"/>
      <c r="F3032" s="307"/>
      <c r="G3032" s="307" t="s">
        <v>264</v>
      </c>
      <c r="H3032" s="308">
        <v>9.3000000000000007</v>
      </c>
      <c r="I3032" s="307"/>
      <c r="J3032" s="307" t="s">
        <v>265</v>
      </c>
      <c r="K3032" s="307"/>
      <c r="L3032" s="309">
        <v>58.48</v>
      </c>
      <c r="N3032" s="41"/>
      <c r="O3032" s="41"/>
      <c r="P3032" s="41"/>
      <c r="Q3032" s="41"/>
      <c r="R3032" s="41"/>
      <c r="S3032" s="41"/>
      <c r="T3032" s="41"/>
      <c r="U3032" s="41"/>
      <c r="V3032" s="41"/>
      <c r="W3032" s="41"/>
      <c r="X3032" s="41"/>
      <c r="Y3032" s="41"/>
    </row>
    <row r="3033" spans="1:25" ht="15" hidden="1" customHeight="1" thickTop="1" x14ac:dyDescent="0.2">
      <c r="A3033" s="41"/>
      <c r="B3033" s="310"/>
      <c r="C3033" s="193"/>
      <c r="D3033" s="193"/>
      <c r="E3033" s="193"/>
      <c r="F3033" s="193"/>
      <c r="G3033" s="193"/>
      <c r="H3033" s="193"/>
      <c r="I3033" s="193"/>
      <c r="J3033" s="193"/>
      <c r="K3033" s="193"/>
      <c r="L3033" s="311"/>
      <c r="N3033" s="41"/>
      <c r="O3033" s="41"/>
      <c r="P3033" s="41"/>
      <c r="Q3033" s="41"/>
      <c r="R3033" s="41"/>
      <c r="S3033" s="41"/>
      <c r="T3033" s="41"/>
      <c r="U3033" s="41"/>
      <c r="V3033" s="41"/>
      <c r="W3033" s="41"/>
      <c r="X3033" s="41"/>
      <c r="Y3033" s="41"/>
    </row>
    <row r="3034" spans="1:25" ht="15" hidden="1" customHeight="1" x14ac:dyDescent="0.2">
      <c r="A3034" s="41"/>
      <c r="B3034" s="312" t="s">
        <v>2001</v>
      </c>
      <c r="C3034" s="187" t="s">
        <v>30</v>
      </c>
      <c r="D3034" s="185" t="s">
        <v>31</v>
      </c>
      <c r="E3034" s="185" t="s">
        <v>32</v>
      </c>
      <c r="F3034" s="185" t="s">
        <v>250</v>
      </c>
      <c r="G3034" s="185"/>
      <c r="H3034" s="186" t="s">
        <v>33</v>
      </c>
      <c r="I3034" s="187" t="s">
        <v>34</v>
      </c>
      <c r="J3034" s="187" t="s">
        <v>1696</v>
      </c>
      <c r="K3034" s="187" t="s">
        <v>35</v>
      </c>
      <c r="L3034" s="317" t="s">
        <v>37</v>
      </c>
      <c r="N3034" s="41"/>
      <c r="O3034" s="41"/>
      <c r="P3034" s="41"/>
      <c r="Q3034" s="41"/>
      <c r="R3034" s="41"/>
      <c r="S3034" s="41"/>
      <c r="T3034" s="41"/>
      <c r="U3034" s="41"/>
      <c r="V3034" s="41"/>
      <c r="W3034" s="41"/>
      <c r="X3034" s="41"/>
      <c r="Y3034" s="41"/>
    </row>
    <row r="3035" spans="1:25" ht="15" hidden="1" customHeight="1" x14ac:dyDescent="0.2">
      <c r="A3035" s="41"/>
      <c r="B3035" s="302" t="s">
        <v>251</v>
      </c>
      <c r="C3035" s="190" t="s">
        <v>1336</v>
      </c>
      <c r="D3035" s="188" t="s">
        <v>155</v>
      </c>
      <c r="E3035" s="188" t="s">
        <v>2496</v>
      </c>
      <c r="F3035" s="188">
        <v>46.05</v>
      </c>
      <c r="G3035" s="188"/>
      <c r="H3035" s="189" t="s">
        <v>51</v>
      </c>
      <c r="I3035" s="192">
        <v>1</v>
      </c>
      <c r="J3035" s="191"/>
      <c r="K3035" s="191">
        <v>69.77</v>
      </c>
      <c r="L3035" s="303">
        <v>69.77</v>
      </c>
      <c r="N3035" s="41"/>
      <c r="O3035" s="41"/>
      <c r="P3035" s="41"/>
      <c r="Q3035" s="41"/>
      <c r="R3035" s="41"/>
      <c r="S3035" s="41"/>
      <c r="T3035" s="41"/>
      <c r="U3035" s="41"/>
      <c r="V3035" s="41"/>
      <c r="W3035" s="41"/>
      <c r="X3035" s="41"/>
      <c r="Y3035" s="41"/>
    </row>
    <row r="3036" spans="1:25" ht="15" hidden="1" customHeight="1" x14ac:dyDescent="0.2">
      <c r="A3036" s="41"/>
      <c r="B3036" s="304" t="s">
        <v>275</v>
      </c>
      <c r="C3036" s="202" t="s">
        <v>1120</v>
      </c>
      <c r="D3036" s="200" t="s">
        <v>155</v>
      </c>
      <c r="E3036" s="200" t="s">
        <v>2396</v>
      </c>
      <c r="F3036" s="200" t="s">
        <v>401</v>
      </c>
      <c r="G3036" s="200"/>
      <c r="H3036" s="201" t="s">
        <v>256</v>
      </c>
      <c r="I3036" s="205">
        <v>0.25</v>
      </c>
      <c r="J3036" s="205">
        <v>0</v>
      </c>
      <c r="K3036" s="203">
        <v>31.24</v>
      </c>
      <c r="L3036" s="305">
        <v>7.81</v>
      </c>
      <c r="N3036" s="41"/>
      <c r="O3036" s="41"/>
      <c r="P3036" s="41"/>
      <c r="Q3036" s="41"/>
      <c r="R3036" s="41"/>
      <c r="S3036" s="41"/>
      <c r="T3036" s="41"/>
      <c r="U3036" s="41"/>
      <c r="V3036" s="41"/>
      <c r="W3036" s="41"/>
      <c r="X3036" s="41"/>
      <c r="Y3036" s="41"/>
    </row>
    <row r="3037" spans="1:25" ht="15" hidden="1" customHeight="1" x14ac:dyDescent="0.2">
      <c r="A3037" s="41"/>
      <c r="B3037" s="304" t="s">
        <v>275</v>
      </c>
      <c r="C3037" s="202" t="s">
        <v>1385</v>
      </c>
      <c r="D3037" s="200" t="s">
        <v>155</v>
      </c>
      <c r="E3037" s="200" t="s">
        <v>2497</v>
      </c>
      <c r="F3037" s="200" t="s">
        <v>276</v>
      </c>
      <c r="G3037" s="200"/>
      <c r="H3037" s="201" t="s">
        <v>51</v>
      </c>
      <c r="I3037" s="205">
        <v>1.05</v>
      </c>
      <c r="J3037" s="205">
        <v>0</v>
      </c>
      <c r="K3037" s="203">
        <v>48.81</v>
      </c>
      <c r="L3037" s="305">
        <v>51.25</v>
      </c>
      <c r="N3037" s="41"/>
      <c r="O3037" s="41"/>
      <c r="P3037" s="41"/>
      <c r="Q3037" s="41"/>
      <c r="R3037" s="41"/>
      <c r="S3037" s="41"/>
      <c r="T3037" s="41"/>
      <c r="U3037" s="41"/>
      <c r="V3037" s="41"/>
      <c r="W3037" s="41"/>
      <c r="X3037" s="41"/>
      <c r="Y3037" s="41"/>
    </row>
    <row r="3038" spans="1:25" ht="15" hidden="1" customHeight="1" x14ac:dyDescent="0.2">
      <c r="A3038" s="41"/>
      <c r="B3038" s="304" t="s">
        <v>275</v>
      </c>
      <c r="C3038" s="202" t="s">
        <v>1121</v>
      </c>
      <c r="D3038" s="200" t="s">
        <v>155</v>
      </c>
      <c r="E3038" s="200" t="s">
        <v>2392</v>
      </c>
      <c r="F3038" s="200" t="s">
        <v>401</v>
      </c>
      <c r="G3038" s="200"/>
      <c r="H3038" s="201" t="s">
        <v>256</v>
      </c>
      <c r="I3038" s="205">
        <v>0.5</v>
      </c>
      <c r="J3038" s="205">
        <v>0</v>
      </c>
      <c r="K3038" s="203">
        <v>21.43</v>
      </c>
      <c r="L3038" s="305">
        <v>10.71</v>
      </c>
      <c r="N3038" s="41"/>
      <c r="O3038" s="41"/>
      <c r="P3038" s="41"/>
      <c r="Q3038" s="41"/>
      <c r="R3038" s="41"/>
      <c r="S3038" s="41"/>
      <c r="T3038" s="41"/>
      <c r="U3038" s="41"/>
      <c r="V3038" s="41"/>
      <c r="W3038" s="41"/>
      <c r="X3038" s="41"/>
      <c r="Y3038" s="41"/>
    </row>
    <row r="3039" spans="1:25" ht="15" hidden="1" customHeight="1" x14ac:dyDescent="0.2">
      <c r="A3039" s="41"/>
      <c r="B3039" s="306"/>
      <c r="C3039" s="307"/>
      <c r="D3039" s="307"/>
      <c r="E3039" s="307"/>
      <c r="F3039" s="307"/>
      <c r="G3039" s="307" t="s">
        <v>261</v>
      </c>
      <c r="H3039" s="308">
        <v>18.52</v>
      </c>
      <c r="I3039" s="307" t="s">
        <v>262</v>
      </c>
      <c r="J3039" s="308">
        <v>0</v>
      </c>
      <c r="K3039" s="307" t="s">
        <v>263</v>
      </c>
      <c r="L3039" s="309">
        <v>18.52</v>
      </c>
      <c r="N3039" s="41"/>
      <c r="O3039" s="41"/>
      <c r="P3039" s="41"/>
      <c r="Q3039" s="41"/>
      <c r="R3039" s="41"/>
      <c r="S3039" s="41"/>
      <c r="T3039" s="41"/>
      <c r="U3039" s="41"/>
      <c r="V3039" s="41"/>
      <c r="W3039" s="41"/>
      <c r="X3039" s="41"/>
      <c r="Y3039" s="41"/>
    </row>
    <row r="3040" spans="1:25" ht="15" hidden="1" customHeight="1" thickBot="1" x14ac:dyDescent="0.25">
      <c r="A3040" s="41"/>
      <c r="B3040" s="306"/>
      <c r="C3040" s="307"/>
      <c r="D3040" s="307"/>
      <c r="E3040" s="307"/>
      <c r="F3040" s="307"/>
      <c r="G3040" s="307" t="s">
        <v>264</v>
      </c>
      <c r="H3040" s="308">
        <v>13.2</v>
      </c>
      <c r="I3040" s="307"/>
      <c r="J3040" s="307" t="s">
        <v>265</v>
      </c>
      <c r="K3040" s="307"/>
      <c r="L3040" s="309">
        <v>82.97</v>
      </c>
      <c r="N3040" s="41"/>
      <c r="O3040" s="41"/>
      <c r="P3040" s="41"/>
      <c r="Q3040" s="41"/>
      <c r="R3040" s="41"/>
      <c r="S3040" s="41"/>
      <c r="T3040" s="41"/>
      <c r="U3040" s="41"/>
      <c r="V3040" s="41"/>
      <c r="W3040" s="41"/>
      <c r="X3040" s="41"/>
      <c r="Y3040" s="41"/>
    </row>
    <row r="3041" spans="1:25" ht="15" hidden="1" customHeight="1" thickTop="1" x14ac:dyDescent="0.2">
      <c r="A3041" s="41"/>
      <c r="B3041" s="310"/>
      <c r="C3041" s="193"/>
      <c r="D3041" s="193"/>
      <c r="E3041" s="193"/>
      <c r="F3041" s="193"/>
      <c r="G3041" s="193"/>
      <c r="H3041" s="193"/>
      <c r="I3041" s="193"/>
      <c r="J3041" s="193"/>
      <c r="K3041" s="193"/>
      <c r="L3041" s="311"/>
      <c r="N3041" s="41"/>
      <c r="O3041" s="41"/>
      <c r="P3041" s="41"/>
      <c r="Q3041" s="41"/>
      <c r="R3041" s="41"/>
      <c r="S3041" s="41"/>
      <c r="T3041" s="41"/>
      <c r="U3041" s="41"/>
      <c r="V3041" s="41"/>
      <c r="W3041" s="41"/>
      <c r="X3041" s="41"/>
      <c r="Y3041" s="41"/>
    </row>
    <row r="3042" spans="1:25" ht="15" hidden="1" customHeight="1" x14ac:dyDescent="0.2">
      <c r="A3042" s="41"/>
      <c r="B3042" s="312" t="s">
        <v>2002</v>
      </c>
      <c r="C3042" s="187" t="s">
        <v>30</v>
      </c>
      <c r="D3042" s="185" t="s">
        <v>31</v>
      </c>
      <c r="E3042" s="185" t="s">
        <v>32</v>
      </c>
      <c r="F3042" s="185" t="s">
        <v>250</v>
      </c>
      <c r="G3042" s="185"/>
      <c r="H3042" s="186" t="s">
        <v>33</v>
      </c>
      <c r="I3042" s="187" t="s">
        <v>34</v>
      </c>
      <c r="J3042" s="187" t="s">
        <v>1696</v>
      </c>
      <c r="K3042" s="187" t="s">
        <v>35</v>
      </c>
      <c r="L3042" s="317" t="s">
        <v>37</v>
      </c>
      <c r="N3042" s="41"/>
      <c r="O3042" s="41"/>
      <c r="P3042" s="41"/>
      <c r="Q3042" s="41"/>
      <c r="R3042" s="41"/>
      <c r="S3042" s="41"/>
      <c r="T3042" s="41"/>
      <c r="U3042" s="41"/>
      <c r="V3042" s="41"/>
      <c r="W3042" s="41"/>
      <c r="X3042" s="41"/>
      <c r="Y3042" s="41"/>
    </row>
    <row r="3043" spans="1:25" ht="15" hidden="1" customHeight="1" x14ac:dyDescent="0.2">
      <c r="A3043" s="41"/>
      <c r="B3043" s="302" t="s">
        <v>251</v>
      </c>
      <c r="C3043" s="190" t="s">
        <v>1034</v>
      </c>
      <c r="D3043" s="188" t="s">
        <v>155</v>
      </c>
      <c r="E3043" s="188" t="s">
        <v>2498</v>
      </c>
      <c r="F3043" s="188">
        <v>46.01</v>
      </c>
      <c r="G3043" s="188"/>
      <c r="H3043" s="189" t="s">
        <v>51</v>
      </c>
      <c r="I3043" s="192">
        <v>1</v>
      </c>
      <c r="J3043" s="191"/>
      <c r="K3043" s="191">
        <v>105.91</v>
      </c>
      <c r="L3043" s="303">
        <v>105.91</v>
      </c>
      <c r="N3043" s="41"/>
      <c r="O3043" s="41"/>
      <c r="P3043" s="41"/>
      <c r="Q3043" s="41"/>
      <c r="R3043" s="41"/>
      <c r="S3043" s="41"/>
      <c r="T3043" s="41"/>
      <c r="U3043" s="41"/>
      <c r="V3043" s="41"/>
      <c r="W3043" s="41"/>
      <c r="X3043" s="41"/>
      <c r="Y3043" s="41"/>
    </row>
    <row r="3044" spans="1:25" ht="15" hidden="1" customHeight="1" x14ac:dyDescent="0.2">
      <c r="A3044" s="41"/>
      <c r="B3044" s="304" t="s">
        <v>275</v>
      </c>
      <c r="C3044" s="202" t="s">
        <v>1121</v>
      </c>
      <c r="D3044" s="200" t="s">
        <v>155</v>
      </c>
      <c r="E3044" s="200" t="s">
        <v>2392</v>
      </c>
      <c r="F3044" s="200" t="s">
        <v>401</v>
      </c>
      <c r="G3044" s="200"/>
      <c r="H3044" s="201" t="s">
        <v>256</v>
      </c>
      <c r="I3044" s="205">
        <v>0.9</v>
      </c>
      <c r="J3044" s="205">
        <v>0</v>
      </c>
      <c r="K3044" s="203">
        <v>21.43</v>
      </c>
      <c r="L3044" s="305">
        <v>19.28</v>
      </c>
      <c r="N3044" s="41"/>
      <c r="O3044" s="41"/>
      <c r="P3044" s="41"/>
      <c r="Q3044" s="41"/>
      <c r="R3044" s="41"/>
      <c r="S3044" s="41"/>
      <c r="T3044" s="41"/>
      <c r="U3044" s="41"/>
      <c r="V3044" s="41"/>
      <c r="W3044" s="41"/>
      <c r="X3044" s="41"/>
      <c r="Y3044" s="41"/>
    </row>
    <row r="3045" spans="1:25" ht="15" hidden="1" customHeight="1" x14ac:dyDescent="0.2">
      <c r="A3045" s="41"/>
      <c r="B3045" s="304" t="s">
        <v>275</v>
      </c>
      <c r="C3045" s="202" t="s">
        <v>1164</v>
      </c>
      <c r="D3045" s="200" t="s">
        <v>155</v>
      </c>
      <c r="E3045" s="200" t="s">
        <v>2482</v>
      </c>
      <c r="F3045" s="200" t="s">
        <v>276</v>
      </c>
      <c r="G3045" s="200"/>
      <c r="H3045" s="201" t="s">
        <v>59</v>
      </c>
      <c r="I3045" s="205">
        <v>1.7000000000000001E-2</v>
      </c>
      <c r="J3045" s="205">
        <v>0</v>
      </c>
      <c r="K3045" s="203">
        <v>71.61</v>
      </c>
      <c r="L3045" s="305">
        <v>1.21</v>
      </c>
      <c r="N3045" s="41"/>
      <c r="O3045" s="41"/>
      <c r="P3045" s="41"/>
      <c r="Q3045" s="41"/>
      <c r="R3045" s="41"/>
      <c r="S3045" s="41"/>
      <c r="T3045" s="41"/>
      <c r="U3045" s="41"/>
      <c r="V3045" s="41"/>
      <c r="W3045" s="41"/>
      <c r="X3045" s="41"/>
      <c r="Y3045" s="41"/>
    </row>
    <row r="3046" spans="1:25" ht="15" hidden="1" customHeight="1" x14ac:dyDescent="0.2">
      <c r="A3046" s="41"/>
      <c r="B3046" s="304" t="s">
        <v>275</v>
      </c>
      <c r="C3046" s="202" t="s">
        <v>1165</v>
      </c>
      <c r="D3046" s="200" t="s">
        <v>155</v>
      </c>
      <c r="E3046" s="200" t="s">
        <v>2484</v>
      </c>
      <c r="F3046" s="200" t="s">
        <v>276</v>
      </c>
      <c r="G3046" s="200"/>
      <c r="H3046" s="201" t="s">
        <v>45</v>
      </c>
      <c r="I3046" s="205">
        <v>0.1</v>
      </c>
      <c r="J3046" s="205">
        <v>0</v>
      </c>
      <c r="K3046" s="203">
        <v>2</v>
      </c>
      <c r="L3046" s="305">
        <v>0.2</v>
      </c>
      <c r="N3046" s="41"/>
      <c r="O3046" s="41"/>
      <c r="P3046" s="41"/>
      <c r="Q3046" s="41"/>
      <c r="R3046" s="41"/>
      <c r="S3046" s="41"/>
      <c r="T3046" s="41"/>
      <c r="U3046" s="41"/>
      <c r="V3046" s="41"/>
      <c r="W3046" s="41"/>
      <c r="X3046" s="41"/>
      <c r="Y3046" s="41"/>
    </row>
    <row r="3047" spans="1:25" ht="15" hidden="1" customHeight="1" x14ac:dyDescent="0.2">
      <c r="A3047" s="41"/>
      <c r="B3047" s="304" t="s">
        <v>275</v>
      </c>
      <c r="C3047" s="202" t="s">
        <v>1173</v>
      </c>
      <c r="D3047" s="200" t="s">
        <v>155</v>
      </c>
      <c r="E3047" s="200" t="s">
        <v>2499</v>
      </c>
      <c r="F3047" s="200" t="s">
        <v>276</v>
      </c>
      <c r="G3047" s="200"/>
      <c r="H3047" s="201" t="s">
        <v>51</v>
      </c>
      <c r="I3047" s="205">
        <v>1.4</v>
      </c>
      <c r="J3047" s="205">
        <v>0</v>
      </c>
      <c r="K3047" s="203">
        <v>39.950000000000003</v>
      </c>
      <c r="L3047" s="305">
        <v>55.93</v>
      </c>
      <c r="N3047" s="41"/>
      <c r="O3047" s="41"/>
      <c r="P3047" s="41"/>
      <c r="Q3047" s="41"/>
      <c r="R3047" s="41"/>
      <c r="S3047" s="41"/>
      <c r="T3047" s="41"/>
      <c r="U3047" s="41"/>
      <c r="V3047" s="41"/>
      <c r="W3047" s="41"/>
      <c r="X3047" s="41"/>
      <c r="Y3047" s="41"/>
    </row>
    <row r="3048" spans="1:25" ht="15" hidden="1" customHeight="1" x14ac:dyDescent="0.2">
      <c r="A3048" s="41"/>
      <c r="B3048" s="304" t="s">
        <v>275</v>
      </c>
      <c r="C3048" s="202" t="s">
        <v>1120</v>
      </c>
      <c r="D3048" s="200" t="s">
        <v>155</v>
      </c>
      <c r="E3048" s="200" t="s">
        <v>2396</v>
      </c>
      <c r="F3048" s="200" t="s">
        <v>401</v>
      </c>
      <c r="G3048" s="200"/>
      <c r="H3048" s="201" t="s">
        <v>256</v>
      </c>
      <c r="I3048" s="205">
        <v>0.9</v>
      </c>
      <c r="J3048" s="205">
        <v>0</v>
      </c>
      <c r="K3048" s="203">
        <v>31.24</v>
      </c>
      <c r="L3048" s="305">
        <v>28.11</v>
      </c>
      <c r="N3048" s="41"/>
      <c r="O3048" s="41"/>
      <c r="P3048" s="41"/>
      <c r="Q3048" s="41"/>
      <c r="R3048" s="41"/>
      <c r="S3048" s="41"/>
      <c r="T3048" s="41"/>
      <c r="U3048" s="41"/>
      <c r="V3048" s="41"/>
      <c r="W3048" s="41"/>
      <c r="X3048" s="41"/>
      <c r="Y3048" s="41"/>
    </row>
    <row r="3049" spans="1:25" ht="15" hidden="1" customHeight="1" x14ac:dyDescent="0.2">
      <c r="A3049" s="41"/>
      <c r="B3049" s="304" t="s">
        <v>275</v>
      </c>
      <c r="C3049" s="202" t="s">
        <v>1157</v>
      </c>
      <c r="D3049" s="200" t="s">
        <v>155</v>
      </c>
      <c r="E3049" s="200" t="s">
        <v>2473</v>
      </c>
      <c r="F3049" s="200" t="s">
        <v>276</v>
      </c>
      <c r="G3049" s="200"/>
      <c r="H3049" s="201" t="s">
        <v>338</v>
      </c>
      <c r="I3049" s="205">
        <v>2.5999999999999999E-2</v>
      </c>
      <c r="J3049" s="205">
        <v>0</v>
      </c>
      <c r="K3049" s="203">
        <v>45.73</v>
      </c>
      <c r="L3049" s="305">
        <v>1.18</v>
      </c>
      <c r="N3049" s="41"/>
      <c r="O3049" s="41"/>
      <c r="P3049" s="41"/>
      <c r="Q3049" s="41"/>
      <c r="R3049" s="41"/>
      <c r="S3049" s="41"/>
      <c r="T3049" s="41"/>
      <c r="U3049" s="41"/>
      <c r="V3049" s="41"/>
      <c r="W3049" s="41"/>
      <c r="X3049" s="41"/>
      <c r="Y3049" s="41"/>
    </row>
    <row r="3050" spans="1:25" ht="15" hidden="1" customHeight="1" x14ac:dyDescent="0.2">
      <c r="A3050" s="41"/>
      <c r="B3050" s="306"/>
      <c r="C3050" s="307"/>
      <c r="D3050" s="307"/>
      <c r="E3050" s="307"/>
      <c r="F3050" s="307"/>
      <c r="G3050" s="307" t="s">
        <v>261</v>
      </c>
      <c r="H3050" s="308">
        <v>47.39</v>
      </c>
      <c r="I3050" s="307" t="s">
        <v>262</v>
      </c>
      <c r="J3050" s="308">
        <v>0</v>
      </c>
      <c r="K3050" s="307" t="s">
        <v>263</v>
      </c>
      <c r="L3050" s="309">
        <v>47.39</v>
      </c>
      <c r="N3050" s="41"/>
      <c r="O3050" s="41"/>
      <c r="P3050" s="41"/>
      <c r="Q3050" s="41"/>
      <c r="R3050" s="41"/>
      <c r="S3050" s="41"/>
      <c r="T3050" s="41"/>
      <c r="U3050" s="41"/>
      <c r="V3050" s="41"/>
      <c r="W3050" s="41"/>
      <c r="X3050" s="41"/>
      <c r="Y3050" s="41"/>
    </row>
    <row r="3051" spans="1:25" ht="15" hidden="1" customHeight="1" thickBot="1" x14ac:dyDescent="0.25">
      <c r="A3051" s="41"/>
      <c r="B3051" s="306"/>
      <c r="C3051" s="307"/>
      <c r="D3051" s="307"/>
      <c r="E3051" s="307"/>
      <c r="F3051" s="307"/>
      <c r="G3051" s="307" t="s">
        <v>264</v>
      </c>
      <c r="H3051" s="308">
        <v>20.03</v>
      </c>
      <c r="I3051" s="307"/>
      <c r="J3051" s="307" t="s">
        <v>265</v>
      </c>
      <c r="K3051" s="307"/>
      <c r="L3051" s="309">
        <v>125.94</v>
      </c>
      <c r="N3051" s="41"/>
      <c r="O3051" s="41"/>
      <c r="P3051" s="41"/>
      <c r="Q3051" s="41"/>
      <c r="R3051" s="41"/>
      <c r="S3051" s="41"/>
      <c r="T3051" s="41"/>
      <c r="U3051" s="41"/>
      <c r="V3051" s="41"/>
      <c r="W3051" s="41"/>
      <c r="X3051" s="41"/>
      <c r="Y3051" s="41"/>
    </row>
    <row r="3052" spans="1:25" ht="15" customHeight="1" thickTop="1" x14ac:dyDescent="0.2">
      <c r="A3052" s="41"/>
      <c r="B3052" s="310"/>
      <c r="C3052" s="193"/>
      <c r="D3052" s="193"/>
      <c r="E3052" s="193"/>
      <c r="F3052" s="193"/>
      <c r="G3052" s="193"/>
      <c r="H3052" s="193"/>
      <c r="I3052" s="193"/>
      <c r="J3052" s="193"/>
      <c r="K3052" s="193"/>
      <c r="L3052" s="311"/>
      <c r="N3052" s="41"/>
      <c r="O3052" s="41"/>
      <c r="P3052" s="41"/>
      <c r="Q3052" s="41"/>
      <c r="R3052" s="41"/>
      <c r="S3052" s="41"/>
      <c r="T3052" s="41"/>
      <c r="U3052" s="41"/>
      <c r="V3052" s="41"/>
      <c r="W3052" s="41"/>
      <c r="X3052" s="41"/>
      <c r="Y3052" s="41"/>
    </row>
    <row r="3053" spans="1:25" ht="15" customHeight="1" x14ac:dyDescent="0.2">
      <c r="A3053" s="41"/>
      <c r="B3053" s="433" t="s">
        <v>2003</v>
      </c>
      <c r="C3053" s="187" t="s">
        <v>30</v>
      </c>
      <c r="D3053" s="185" t="s">
        <v>31</v>
      </c>
      <c r="E3053" s="185" t="s">
        <v>32</v>
      </c>
      <c r="F3053" s="185" t="s">
        <v>250</v>
      </c>
      <c r="G3053" s="185"/>
      <c r="H3053" s="186" t="s">
        <v>33</v>
      </c>
      <c r="I3053" s="187" t="s">
        <v>34</v>
      </c>
      <c r="J3053" s="187" t="s">
        <v>1696</v>
      </c>
      <c r="K3053" s="187" t="s">
        <v>35</v>
      </c>
      <c r="L3053" s="317" t="s">
        <v>37</v>
      </c>
      <c r="N3053" s="41"/>
      <c r="O3053" s="41"/>
      <c r="P3053" s="41"/>
      <c r="Q3053" s="41"/>
      <c r="R3053" s="41"/>
      <c r="S3053" s="41"/>
      <c r="T3053" s="41"/>
      <c r="U3053" s="41"/>
      <c r="V3053" s="41"/>
      <c r="W3053" s="41"/>
      <c r="X3053" s="41"/>
      <c r="Y3053" s="41"/>
    </row>
    <row r="3054" spans="1:25" ht="31.5" customHeight="1" x14ac:dyDescent="0.2">
      <c r="A3054" s="41"/>
      <c r="B3054" s="302" t="s">
        <v>251</v>
      </c>
      <c r="C3054" s="190" t="s">
        <v>1037</v>
      </c>
      <c r="D3054" s="188" t="s">
        <v>85</v>
      </c>
      <c r="E3054" s="188" t="s">
        <v>1038</v>
      </c>
      <c r="F3054" s="188" t="s">
        <v>574</v>
      </c>
      <c r="G3054" s="188"/>
      <c r="H3054" s="189" t="s">
        <v>45</v>
      </c>
      <c r="I3054" s="192">
        <v>1</v>
      </c>
      <c r="J3054" s="191"/>
      <c r="K3054" s="191">
        <v>392.8</v>
      </c>
      <c r="L3054" s="303">
        <v>392.8</v>
      </c>
      <c r="N3054" s="41"/>
      <c r="O3054" s="41"/>
      <c r="P3054" s="41"/>
      <c r="Q3054" s="41"/>
      <c r="R3054" s="41"/>
      <c r="S3054" s="41"/>
      <c r="T3054" s="41"/>
      <c r="U3054" s="41"/>
      <c r="V3054" s="41"/>
      <c r="W3054" s="41"/>
      <c r="X3054" s="41"/>
      <c r="Y3054" s="41"/>
    </row>
    <row r="3055" spans="1:25" ht="31.5" customHeight="1" x14ac:dyDescent="0.2">
      <c r="A3055" s="41"/>
      <c r="B3055" s="314" t="s">
        <v>253</v>
      </c>
      <c r="C3055" s="196">
        <v>88267</v>
      </c>
      <c r="D3055" s="194" t="s">
        <v>42</v>
      </c>
      <c r="E3055" s="194" t="s">
        <v>292</v>
      </c>
      <c r="F3055" s="194" t="s">
        <v>255</v>
      </c>
      <c r="G3055" s="194"/>
      <c r="H3055" s="195" t="s">
        <v>256</v>
      </c>
      <c r="I3055" s="199">
        <v>0.7</v>
      </c>
      <c r="J3055" s="199">
        <v>0</v>
      </c>
      <c r="K3055" s="197">
        <v>36.380000000000003</v>
      </c>
      <c r="L3055" s="318">
        <v>25.46</v>
      </c>
      <c r="N3055" s="41"/>
      <c r="O3055" s="41"/>
      <c r="P3055" s="41"/>
      <c r="Q3055" s="41"/>
      <c r="R3055" s="41"/>
      <c r="S3055" s="41"/>
      <c r="T3055" s="41"/>
      <c r="U3055" s="41"/>
      <c r="V3055" s="41"/>
      <c r="W3055" s="41"/>
      <c r="X3055" s="41"/>
      <c r="Y3055" s="41"/>
    </row>
    <row r="3056" spans="1:25" ht="52.5" customHeight="1" x14ac:dyDescent="0.2">
      <c r="A3056" s="41"/>
      <c r="B3056" s="314" t="s">
        <v>253</v>
      </c>
      <c r="C3056" s="196">
        <v>88248</v>
      </c>
      <c r="D3056" s="194" t="s">
        <v>42</v>
      </c>
      <c r="E3056" s="194" t="s">
        <v>291</v>
      </c>
      <c r="F3056" s="194" t="s">
        <v>255</v>
      </c>
      <c r="G3056" s="194"/>
      <c r="H3056" s="195" t="s">
        <v>256</v>
      </c>
      <c r="I3056" s="199">
        <v>0.7</v>
      </c>
      <c r="J3056" s="199">
        <v>0</v>
      </c>
      <c r="K3056" s="197">
        <v>30.12</v>
      </c>
      <c r="L3056" s="318">
        <v>21.08</v>
      </c>
      <c r="N3056" s="41"/>
      <c r="O3056" s="41"/>
      <c r="P3056" s="41"/>
      <c r="Q3056" s="41"/>
      <c r="R3056" s="41"/>
      <c r="S3056" s="41"/>
      <c r="T3056" s="41"/>
      <c r="U3056" s="41"/>
      <c r="V3056" s="41"/>
      <c r="W3056" s="41"/>
      <c r="X3056" s="41"/>
      <c r="Y3056" s="41"/>
    </row>
    <row r="3057" spans="1:25" ht="31.5" customHeight="1" x14ac:dyDescent="0.2">
      <c r="A3057" s="41"/>
      <c r="B3057" s="304" t="s">
        <v>275</v>
      </c>
      <c r="C3057" s="202">
        <v>6457</v>
      </c>
      <c r="D3057" s="200" t="s">
        <v>122</v>
      </c>
      <c r="E3057" s="200" t="s">
        <v>1179</v>
      </c>
      <c r="F3057" s="200" t="s">
        <v>276</v>
      </c>
      <c r="G3057" s="200"/>
      <c r="H3057" s="201" t="s">
        <v>135</v>
      </c>
      <c r="I3057" s="205">
        <v>1</v>
      </c>
      <c r="J3057" s="205">
        <v>0</v>
      </c>
      <c r="K3057" s="203">
        <v>312.12</v>
      </c>
      <c r="L3057" s="305">
        <v>312.12</v>
      </c>
      <c r="N3057" s="41"/>
      <c r="O3057" s="41"/>
      <c r="P3057" s="41"/>
      <c r="Q3057" s="41"/>
      <c r="R3057" s="41"/>
      <c r="S3057" s="41"/>
      <c r="T3057" s="41"/>
      <c r="U3057" s="41"/>
      <c r="V3057" s="41"/>
      <c r="W3057" s="41"/>
      <c r="X3057" s="41"/>
      <c r="Y3057" s="41"/>
    </row>
    <row r="3058" spans="1:25" ht="42.75" customHeight="1" x14ac:dyDescent="0.2">
      <c r="A3058" s="41"/>
      <c r="B3058" s="304" t="s">
        <v>275</v>
      </c>
      <c r="C3058" s="202">
        <v>20078</v>
      </c>
      <c r="D3058" s="200" t="s">
        <v>42</v>
      </c>
      <c r="E3058" s="200" t="s">
        <v>458</v>
      </c>
      <c r="F3058" s="200" t="s">
        <v>276</v>
      </c>
      <c r="G3058" s="200"/>
      <c r="H3058" s="201" t="s">
        <v>45</v>
      </c>
      <c r="I3058" s="205">
        <v>8.7499999999999994E-2</v>
      </c>
      <c r="J3058" s="205">
        <v>0</v>
      </c>
      <c r="K3058" s="203">
        <v>29.05</v>
      </c>
      <c r="L3058" s="305">
        <v>2.54</v>
      </c>
      <c r="N3058" s="41"/>
      <c r="O3058" s="41"/>
      <c r="P3058" s="41"/>
      <c r="Q3058" s="41"/>
      <c r="R3058" s="41"/>
      <c r="S3058" s="41"/>
      <c r="T3058" s="41"/>
      <c r="U3058" s="41"/>
      <c r="V3058" s="41"/>
      <c r="W3058" s="41"/>
      <c r="X3058" s="41"/>
      <c r="Y3058" s="41"/>
    </row>
    <row r="3059" spans="1:25" ht="42.75" customHeight="1" x14ac:dyDescent="0.2">
      <c r="A3059" s="41"/>
      <c r="B3059" s="304" t="s">
        <v>275</v>
      </c>
      <c r="C3059" s="202">
        <v>306</v>
      </c>
      <c r="D3059" s="200" t="s">
        <v>42</v>
      </c>
      <c r="E3059" s="200" t="s">
        <v>1178</v>
      </c>
      <c r="F3059" s="200" t="s">
        <v>276</v>
      </c>
      <c r="G3059" s="200"/>
      <c r="H3059" s="201" t="s">
        <v>45</v>
      </c>
      <c r="I3059" s="205">
        <v>2</v>
      </c>
      <c r="J3059" s="205">
        <v>0</v>
      </c>
      <c r="K3059" s="203">
        <v>15.8</v>
      </c>
      <c r="L3059" s="305">
        <v>31.6</v>
      </c>
      <c r="N3059" s="41"/>
      <c r="O3059" s="41"/>
      <c r="P3059" s="41"/>
      <c r="Q3059" s="41"/>
      <c r="R3059" s="41"/>
      <c r="S3059" s="41"/>
      <c r="T3059" s="41"/>
      <c r="U3059" s="41"/>
      <c r="V3059" s="41"/>
      <c r="W3059" s="41"/>
      <c r="X3059" s="41"/>
      <c r="Y3059" s="41"/>
    </row>
    <row r="3060" spans="1:25" ht="15" customHeight="1" x14ac:dyDescent="0.2">
      <c r="A3060" s="41"/>
      <c r="B3060" s="306"/>
      <c r="C3060" s="307"/>
      <c r="D3060" s="307"/>
      <c r="E3060" s="307"/>
      <c r="F3060" s="307"/>
      <c r="G3060" s="307" t="s">
        <v>261</v>
      </c>
      <c r="H3060" s="308">
        <v>35.04</v>
      </c>
      <c r="I3060" s="307" t="s">
        <v>262</v>
      </c>
      <c r="J3060" s="308">
        <v>0</v>
      </c>
      <c r="K3060" s="307" t="s">
        <v>263</v>
      </c>
      <c r="L3060" s="309">
        <v>35.04</v>
      </c>
      <c r="N3060" s="41"/>
      <c r="O3060" s="41"/>
      <c r="P3060" s="41"/>
      <c r="Q3060" s="41"/>
      <c r="R3060" s="41"/>
      <c r="S3060" s="41"/>
      <c r="T3060" s="41"/>
      <c r="U3060" s="41"/>
      <c r="V3060" s="41"/>
      <c r="W3060" s="41"/>
      <c r="X3060" s="41"/>
      <c r="Y3060" s="41"/>
    </row>
    <row r="3061" spans="1:25" ht="15" customHeight="1" thickBot="1" x14ac:dyDescent="0.25">
      <c r="A3061" s="41"/>
      <c r="B3061" s="306"/>
      <c r="C3061" s="307"/>
      <c r="D3061" s="307"/>
      <c r="E3061" s="307"/>
      <c r="F3061" s="307"/>
      <c r="G3061" s="307" t="s">
        <v>264</v>
      </c>
      <c r="H3061" s="308">
        <v>74.31</v>
      </c>
      <c r="I3061" s="307"/>
      <c r="J3061" s="307" t="s">
        <v>265</v>
      </c>
      <c r="K3061" s="307"/>
      <c r="L3061" s="309">
        <v>467.11</v>
      </c>
      <c r="N3061" s="41"/>
      <c r="O3061" s="41"/>
      <c r="P3061" s="41"/>
      <c r="Q3061" s="41"/>
      <c r="R3061" s="41"/>
      <c r="S3061" s="41"/>
      <c r="T3061" s="41"/>
      <c r="U3061" s="41"/>
      <c r="V3061" s="41"/>
      <c r="W3061" s="41"/>
      <c r="X3061" s="41"/>
      <c r="Y3061" s="41"/>
    </row>
    <row r="3062" spans="1:25" ht="15" hidden="1" customHeight="1" thickTop="1" x14ac:dyDescent="0.2">
      <c r="A3062" s="41"/>
      <c r="B3062" s="310"/>
      <c r="C3062" s="193"/>
      <c r="D3062" s="193"/>
      <c r="E3062" s="193"/>
      <c r="F3062" s="193"/>
      <c r="G3062" s="193"/>
      <c r="H3062" s="193"/>
      <c r="I3062" s="193"/>
      <c r="J3062" s="193"/>
      <c r="K3062" s="193"/>
      <c r="L3062" s="311"/>
      <c r="N3062" s="41"/>
      <c r="O3062" s="41"/>
      <c r="P3062" s="41"/>
      <c r="Q3062" s="41"/>
      <c r="R3062" s="41"/>
      <c r="S3062" s="41"/>
      <c r="T3062" s="41"/>
      <c r="U3062" s="41"/>
      <c r="V3062" s="41"/>
      <c r="W3062" s="41"/>
      <c r="X3062" s="41"/>
      <c r="Y3062" s="41"/>
    </row>
    <row r="3063" spans="1:25" ht="15" hidden="1" customHeight="1" x14ac:dyDescent="0.2">
      <c r="A3063" s="41"/>
      <c r="B3063" s="312" t="s">
        <v>2004</v>
      </c>
      <c r="C3063" s="187" t="s">
        <v>30</v>
      </c>
      <c r="D3063" s="185" t="s">
        <v>31</v>
      </c>
      <c r="E3063" s="185" t="s">
        <v>32</v>
      </c>
      <c r="F3063" s="185" t="s">
        <v>250</v>
      </c>
      <c r="G3063" s="185"/>
      <c r="H3063" s="186" t="s">
        <v>33</v>
      </c>
      <c r="I3063" s="187" t="s">
        <v>34</v>
      </c>
      <c r="J3063" s="187" t="s">
        <v>1696</v>
      </c>
      <c r="K3063" s="187" t="s">
        <v>35</v>
      </c>
      <c r="L3063" s="317" t="s">
        <v>37</v>
      </c>
      <c r="N3063" s="41"/>
      <c r="O3063" s="41"/>
      <c r="P3063" s="41"/>
      <c r="Q3063" s="41"/>
      <c r="R3063" s="41"/>
      <c r="S3063" s="41"/>
      <c r="T3063" s="41"/>
      <c r="U3063" s="41"/>
      <c r="V3063" s="41"/>
      <c r="W3063" s="41"/>
      <c r="X3063" s="41"/>
      <c r="Y3063" s="41"/>
    </row>
    <row r="3064" spans="1:25" ht="15" hidden="1" customHeight="1" x14ac:dyDescent="0.2">
      <c r="A3064" s="41"/>
      <c r="B3064" s="302" t="s">
        <v>251</v>
      </c>
      <c r="C3064" s="190">
        <v>90696</v>
      </c>
      <c r="D3064" s="188" t="s">
        <v>42</v>
      </c>
      <c r="E3064" s="188" t="s">
        <v>1039</v>
      </c>
      <c r="F3064" s="188" t="s">
        <v>574</v>
      </c>
      <c r="G3064" s="188"/>
      <c r="H3064" s="189" t="s">
        <v>51</v>
      </c>
      <c r="I3064" s="192">
        <v>1</v>
      </c>
      <c r="J3064" s="191"/>
      <c r="K3064" s="191">
        <v>159.38</v>
      </c>
      <c r="L3064" s="303">
        <v>159.38</v>
      </c>
      <c r="N3064" s="41"/>
      <c r="O3064" s="41"/>
      <c r="P3064" s="41"/>
      <c r="Q3064" s="41"/>
      <c r="R3064" s="41"/>
      <c r="S3064" s="41"/>
      <c r="T3064" s="41"/>
      <c r="U3064" s="41"/>
      <c r="V3064" s="41"/>
      <c r="W3064" s="41"/>
      <c r="X3064" s="41"/>
      <c r="Y3064" s="41"/>
    </row>
    <row r="3065" spans="1:25" ht="15" hidden="1" customHeight="1" x14ac:dyDescent="0.2">
      <c r="A3065" s="41"/>
      <c r="B3065" s="314" t="s">
        <v>253</v>
      </c>
      <c r="C3065" s="196">
        <v>88316</v>
      </c>
      <c r="D3065" s="194" t="s">
        <v>42</v>
      </c>
      <c r="E3065" s="194" t="s">
        <v>254</v>
      </c>
      <c r="F3065" s="194" t="s">
        <v>255</v>
      </c>
      <c r="G3065" s="194"/>
      <c r="H3065" s="195" t="s">
        <v>256</v>
      </c>
      <c r="I3065" s="199">
        <v>0.10299999999999999</v>
      </c>
      <c r="J3065" s="199">
        <v>0</v>
      </c>
      <c r="K3065" s="197">
        <v>29.67</v>
      </c>
      <c r="L3065" s="318">
        <v>3.05</v>
      </c>
      <c r="N3065" s="41"/>
      <c r="O3065" s="41"/>
      <c r="P3065" s="41"/>
      <c r="Q3065" s="41"/>
      <c r="R3065" s="41"/>
      <c r="S3065" s="41"/>
      <c r="T3065" s="41"/>
      <c r="U3065" s="41"/>
      <c r="V3065" s="41"/>
      <c r="W3065" s="41"/>
      <c r="X3065" s="41"/>
      <c r="Y3065" s="41"/>
    </row>
    <row r="3066" spans="1:25" ht="15" hidden="1" customHeight="1" x14ac:dyDescent="0.2">
      <c r="A3066" s="41"/>
      <c r="B3066" s="314" t="s">
        <v>253</v>
      </c>
      <c r="C3066" s="196">
        <v>88246</v>
      </c>
      <c r="D3066" s="194" t="s">
        <v>42</v>
      </c>
      <c r="E3066" s="194" t="s">
        <v>447</v>
      </c>
      <c r="F3066" s="194" t="s">
        <v>255</v>
      </c>
      <c r="G3066" s="194"/>
      <c r="H3066" s="195" t="s">
        <v>256</v>
      </c>
      <c r="I3066" s="199">
        <v>0.10299999999999999</v>
      </c>
      <c r="J3066" s="199">
        <v>0</v>
      </c>
      <c r="K3066" s="197">
        <v>36.4</v>
      </c>
      <c r="L3066" s="318">
        <v>3.74</v>
      </c>
      <c r="N3066" s="41"/>
      <c r="O3066" s="41"/>
      <c r="P3066" s="41"/>
      <c r="Q3066" s="41"/>
      <c r="R3066" s="41"/>
      <c r="S3066" s="41"/>
      <c r="T3066" s="41"/>
      <c r="U3066" s="41"/>
      <c r="V3066" s="41"/>
      <c r="W3066" s="41"/>
      <c r="X3066" s="41"/>
      <c r="Y3066" s="41"/>
    </row>
    <row r="3067" spans="1:25" ht="15" hidden="1" customHeight="1" x14ac:dyDescent="0.2">
      <c r="A3067" s="41"/>
      <c r="B3067" s="304" t="s">
        <v>275</v>
      </c>
      <c r="C3067" s="202">
        <v>41930</v>
      </c>
      <c r="D3067" s="200" t="s">
        <v>42</v>
      </c>
      <c r="E3067" s="200" t="s">
        <v>1180</v>
      </c>
      <c r="F3067" s="200" t="s">
        <v>276</v>
      </c>
      <c r="G3067" s="200"/>
      <c r="H3067" s="201" t="s">
        <v>51</v>
      </c>
      <c r="I3067" s="205">
        <v>1.05</v>
      </c>
      <c r="J3067" s="205">
        <v>0</v>
      </c>
      <c r="K3067" s="203">
        <v>144.87</v>
      </c>
      <c r="L3067" s="305">
        <v>152.11000000000001</v>
      </c>
      <c r="N3067" s="41"/>
      <c r="O3067" s="41"/>
      <c r="P3067" s="41"/>
      <c r="Q3067" s="41"/>
      <c r="R3067" s="41"/>
      <c r="S3067" s="41"/>
      <c r="T3067" s="41"/>
      <c r="U3067" s="41"/>
      <c r="V3067" s="41"/>
      <c r="W3067" s="41"/>
      <c r="X3067" s="41"/>
      <c r="Y3067" s="41"/>
    </row>
    <row r="3068" spans="1:25" ht="15" hidden="1" customHeight="1" x14ac:dyDescent="0.2">
      <c r="A3068" s="41"/>
      <c r="B3068" s="304" t="s">
        <v>275</v>
      </c>
      <c r="C3068" s="202">
        <v>20078</v>
      </c>
      <c r="D3068" s="200" t="s">
        <v>42</v>
      </c>
      <c r="E3068" s="200" t="s">
        <v>458</v>
      </c>
      <c r="F3068" s="200" t="s">
        <v>276</v>
      </c>
      <c r="G3068" s="200"/>
      <c r="H3068" s="201" t="s">
        <v>45</v>
      </c>
      <c r="I3068" s="205">
        <v>1.67E-2</v>
      </c>
      <c r="J3068" s="205">
        <v>0</v>
      </c>
      <c r="K3068" s="203">
        <v>29.05</v>
      </c>
      <c r="L3068" s="305">
        <v>0.48</v>
      </c>
      <c r="N3068" s="41"/>
      <c r="O3068" s="41"/>
      <c r="P3068" s="41"/>
      <c r="Q3068" s="41"/>
      <c r="R3068" s="41"/>
      <c r="S3068" s="41"/>
      <c r="T3068" s="41"/>
      <c r="U3068" s="41"/>
      <c r="V3068" s="41"/>
      <c r="W3068" s="41"/>
      <c r="X3068" s="41"/>
      <c r="Y3068" s="41"/>
    </row>
    <row r="3069" spans="1:25" ht="15" hidden="1" customHeight="1" x14ac:dyDescent="0.2">
      <c r="A3069" s="41"/>
      <c r="B3069" s="306"/>
      <c r="C3069" s="307"/>
      <c r="D3069" s="307"/>
      <c r="E3069" s="307"/>
      <c r="F3069" s="307"/>
      <c r="G3069" s="307" t="s">
        <v>261</v>
      </c>
      <c r="H3069" s="308">
        <v>5.0999999999999996</v>
      </c>
      <c r="I3069" s="307" t="s">
        <v>262</v>
      </c>
      <c r="J3069" s="308">
        <v>0</v>
      </c>
      <c r="K3069" s="307" t="s">
        <v>263</v>
      </c>
      <c r="L3069" s="309">
        <v>5.0999999999999996</v>
      </c>
      <c r="N3069" s="41"/>
      <c r="O3069" s="41"/>
      <c r="P3069" s="41"/>
      <c r="Q3069" s="41"/>
      <c r="R3069" s="41"/>
      <c r="S3069" s="41"/>
      <c r="T3069" s="41"/>
      <c r="U3069" s="41"/>
      <c r="V3069" s="41"/>
      <c r="W3069" s="41"/>
      <c r="X3069" s="41"/>
      <c r="Y3069" s="41"/>
    </row>
    <row r="3070" spans="1:25" ht="15" hidden="1" customHeight="1" thickBot="1" x14ac:dyDescent="0.25">
      <c r="A3070" s="41"/>
      <c r="B3070" s="306"/>
      <c r="C3070" s="307"/>
      <c r="D3070" s="307"/>
      <c r="E3070" s="307"/>
      <c r="F3070" s="307"/>
      <c r="G3070" s="307" t="s">
        <v>264</v>
      </c>
      <c r="H3070" s="308">
        <v>30.15</v>
      </c>
      <c r="I3070" s="307"/>
      <c r="J3070" s="307" t="s">
        <v>265</v>
      </c>
      <c r="K3070" s="307"/>
      <c r="L3070" s="309">
        <v>189.53</v>
      </c>
      <c r="N3070" s="41"/>
      <c r="O3070" s="41"/>
      <c r="P3070" s="41"/>
      <c r="Q3070" s="41"/>
      <c r="R3070" s="41"/>
      <c r="S3070" s="41"/>
      <c r="T3070" s="41"/>
      <c r="U3070" s="41"/>
      <c r="V3070" s="41"/>
      <c r="W3070" s="41"/>
      <c r="X3070" s="41"/>
      <c r="Y3070" s="41"/>
    </row>
    <row r="3071" spans="1:25" ht="15" hidden="1" customHeight="1" thickTop="1" x14ac:dyDescent="0.2">
      <c r="A3071" s="41"/>
      <c r="B3071" s="310"/>
      <c r="C3071" s="193"/>
      <c r="D3071" s="193"/>
      <c r="E3071" s="193"/>
      <c r="F3071" s="193"/>
      <c r="G3071" s="193"/>
      <c r="H3071" s="193"/>
      <c r="I3071" s="193"/>
      <c r="J3071" s="193"/>
      <c r="K3071" s="193"/>
      <c r="L3071" s="311"/>
      <c r="N3071" s="41"/>
      <c r="O3071" s="41"/>
      <c r="P3071" s="41"/>
      <c r="Q3071" s="41"/>
      <c r="R3071" s="41"/>
      <c r="S3071" s="41"/>
      <c r="T3071" s="41"/>
      <c r="U3071" s="41"/>
      <c r="V3071" s="41"/>
      <c r="W3071" s="41"/>
      <c r="X3071" s="41"/>
      <c r="Y3071" s="41"/>
    </row>
    <row r="3072" spans="1:25" ht="15" hidden="1" customHeight="1" x14ac:dyDescent="0.2">
      <c r="A3072" s="41"/>
      <c r="B3072" s="312" t="s">
        <v>2009</v>
      </c>
      <c r="C3072" s="187" t="s">
        <v>30</v>
      </c>
      <c r="D3072" s="185" t="s">
        <v>31</v>
      </c>
      <c r="E3072" s="185" t="s">
        <v>32</v>
      </c>
      <c r="F3072" s="185" t="s">
        <v>250</v>
      </c>
      <c r="G3072" s="185"/>
      <c r="H3072" s="186" t="s">
        <v>33</v>
      </c>
      <c r="I3072" s="187" t="s">
        <v>34</v>
      </c>
      <c r="J3072" s="187" t="s">
        <v>35</v>
      </c>
      <c r="K3072" s="187" t="s">
        <v>37</v>
      </c>
      <c r="L3072" s="313"/>
      <c r="N3072" s="41"/>
      <c r="O3072" s="41"/>
      <c r="P3072" s="41"/>
      <c r="Q3072" s="41"/>
      <c r="R3072" s="41"/>
      <c r="S3072" s="41"/>
      <c r="T3072" s="41"/>
      <c r="U3072" s="41"/>
      <c r="V3072" s="41"/>
      <c r="W3072" s="41"/>
      <c r="X3072" s="41"/>
      <c r="Y3072" s="41"/>
    </row>
    <row r="3073" spans="1:25" ht="15" hidden="1" customHeight="1" x14ac:dyDescent="0.2">
      <c r="A3073" s="41"/>
      <c r="B3073" s="302" t="s">
        <v>251</v>
      </c>
      <c r="C3073" s="190">
        <v>12889</v>
      </c>
      <c r="D3073" s="188" t="s">
        <v>122</v>
      </c>
      <c r="E3073" s="188" t="s">
        <v>159</v>
      </c>
      <c r="F3073" s="188" t="s">
        <v>481</v>
      </c>
      <c r="G3073" s="188"/>
      <c r="H3073" s="189" t="s">
        <v>135</v>
      </c>
      <c r="I3073" s="192">
        <v>1</v>
      </c>
      <c r="J3073" s="191">
        <v>17.850000000000001</v>
      </c>
      <c r="K3073" s="191">
        <v>17.850000000000001</v>
      </c>
      <c r="L3073" s="313"/>
      <c r="N3073" s="41"/>
      <c r="O3073" s="41"/>
      <c r="P3073" s="41"/>
      <c r="Q3073" s="41"/>
      <c r="R3073" s="41"/>
      <c r="S3073" s="41"/>
      <c r="T3073" s="41"/>
      <c r="U3073" s="41"/>
      <c r="V3073" s="41"/>
      <c r="W3073" s="41"/>
      <c r="X3073" s="41"/>
      <c r="Y3073" s="41"/>
    </row>
    <row r="3074" spans="1:25" ht="15" hidden="1" customHeight="1" x14ac:dyDescent="0.2">
      <c r="A3074" s="41"/>
      <c r="B3074" s="312" t="s">
        <v>29</v>
      </c>
      <c r="C3074" s="187" t="s">
        <v>30</v>
      </c>
      <c r="D3074" s="185" t="s">
        <v>31</v>
      </c>
      <c r="E3074" s="185" t="s">
        <v>32</v>
      </c>
      <c r="F3074" s="185" t="s">
        <v>250</v>
      </c>
      <c r="G3074" s="187"/>
      <c r="H3074" s="186" t="s">
        <v>33</v>
      </c>
      <c r="I3074" s="187" t="s">
        <v>34</v>
      </c>
      <c r="J3074" s="187" t="s">
        <v>35</v>
      </c>
      <c r="K3074" s="187" t="s">
        <v>37</v>
      </c>
      <c r="L3074" s="313"/>
      <c r="N3074" s="41"/>
      <c r="O3074" s="41"/>
      <c r="P3074" s="41"/>
      <c r="Q3074" s="41"/>
      <c r="R3074" s="41"/>
      <c r="S3074" s="41"/>
      <c r="T3074" s="41"/>
      <c r="U3074" s="41"/>
      <c r="V3074" s="41"/>
      <c r="W3074" s="41"/>
      <c r="X3074" s="41"/>
      <c r="Y3074" s="41"/>
    </row>
    <row r="3075" spans="1:25" ht="15" hidden="1" customHeight="1" x14ac:dyDescent="0.2">
      <c r="A3075" s="41"/>
      <c r="B3075" s="304" t="s">
        <v>275</v>
      </c>
      <c r="C3075" s="202">
        <v>13656</v>
      </c>
      <c r="D3075" s="200" t="s">
        <v>122</v>
      </c>
      <c r="E3075" s="200" t="s">
        <v>159</v>
      </c>
      <c r="F3075" s="200" t="s">
        <v>276</v>
      </c>
      <c r="G3075" s="200"/>
      <c r="H3075" s="201" t="s">
        <v>135</v>
      </c>
      <c r="I3075" s="205">
        <v>1</v>
      </c>
      <c r="J3075" s="203">
        <v>14.41</v>
      </c>
      <c r="K3075" s="204">
        <v>14.41</v>
      </c>
      <c r="L3075" s="313"/>
      <c r="N3075" s="41"/>
      <c r="O3075" s="41"/>
      <c r="P3075" s="41"/>
      <c r="Q3075" s="41"/>
      <c r="R3075" s="41"/>
      <c r="S3075" s="41"/>
      <c r="T3075" s="41"/>
      <c r="U3075" s="41"/>
      <c r="V3075" s="41"/>
      <c r="W3075" s="41"/>
      <c r="X3075" s="41"/>
      <c r="Y3075" s="41"/>
    </row>
    <row r="3076" spans="1:25" ht="15" hidden="1" customHeight="1" x14ac:dyDescent="0.2">
      <c r="A3076" s="41"/>
      <c r="B3076" s="314" t="s">
        <v>251</v>
      </c>
      <c r="C3076" s="196">
        <v>10549</v>
      </c>
      <c r="D3076" s="194" t="s">
        <v>122</v>
      </c>
      <c r="E3076" s="194" t="s">
        <v>394</v>
      </c>
      <c r="F3076" s="194" t="s">
        <v>395</v>
      </c>
      <c r="G3076" s="194"/>
      <c r="H3076" s="195" t="s">
        <v>396</v>
      </c>
      <c r="I3076" s="199">
        <v>0.2</v>
      </c>
      <c r="J3076" s="197">
        <v>3.79</v>
      </c>
      <c r="K3076" s="198">
        <v>0.75</v>
      </c>
      <c r="L3076" s="313"/>
      <c r="N3076" s="41"/>
      <c r="O3076" s="41"/>
      <c r="P3076" s="41"/>
      <c r="Q3076" s="41"/>
      <c r="R3076" s="41"/>
      <c r="S3076" s="41"/>
      <c r="T3076" s="41"/>
      <c r="U3076" s="41"/>
      <c r="V3076" s="41"/>
      <c r="W3076" s="41"/>
      <c r="X3076" s="41"/>
      <c r="Y3076" s="41"/>
    </row>
    <row r="3077" spans="1:25" ht="15" hidden="1" customHeight="1" x14ac:dyDescent="0.2">
      <c r="A3077" s="41"/>
      <c r="B3077" s="304" t="s">
        <v>275</v>
      </c>
      <c r="C3077" s="202" t="s">
        <v>2315</v>
      </c>
      <c r="D3077" s="200" t="s">
        <v>122</v>
      </c>
      <c r="E3077" s="200" t="s">
        <v>1706</v>
      </c>
      <c r="F3077" s="200" t="s">
        <v>401</v>
      </c>
      <c r="G3077" s="200"/>
      <c r="H3077" s="201" t="s">
        <v>396</v>
      </c>
      <c r="I3077" s="205">
        <v>0.2</v>
      </c>
      <c r="J3077" s="203">
        <v>13.65</v>
      </c>
      <c r="K3077" s="204">
        <v>2.72</v>
      </c>
      <c r="L3077" s="313"/>
      <c r="N3077" s="41"/>
      <c r="O3077" s="41"/>
      <c r="P3077" s="41"/>
      <c r="Q3077" s="41"/>
      <c r="R3077" s="41"/>
      <c r="S3077" s="41"/>
      <c r="T3077" s="41"/>
      <c r="U3077" s="41"/>
      <c r="V3077" s="41"/>
      <c r="W3077" s="41"/>
      <c r="X3077" s="41"/>
      <c r="Y3077" s="41"/>
    </row>
    <row r="3078" spans="1:25" ht="15" hidden="1" customHeight="1" x14ac:dyDescent="0.2">
      <c r="A3078" s="41"/>
      <c r="B3078" s="316" t="s">
        <v>1705</v>
      </c>
      <c r="C3078" s="187"/>
      <c r="D3078" s="187"/>
      <c r="E3078" s="187"/>
      <c r="F3078" s="187"/>
      <c r="G3078" s="187"/>
      <c r="H3078" s="187"/>
      <c r="I3078" s="187"/>
      <c r="J3078" s="187"/>
      <c r="K3078" s="187"/>
      <c r="L3078" s="313"/>
      <c r="N3078" s="41"/>
      <c r="O3078" s="41"/>
      <c r="P3078" s="41"/>
      <c r="Q3078" s="41"/>
      <c r="R3078" s="41"/>
      <c r="S3078" s="41"/>
      <c r="T3078" s="41"/>
      <c r="U3078" s="41"/>
      <c r="V3078" s="41"/>
      <c r="W3078" s="41"/>
      <c r="X3078" s="41"/>
      <c r="Y3078" s="41"/>
    </row>
    <row r="3079" spans="1:25" ht="15" hidden="1" customHeight="1" x14ac:dyDescent="0.2">
      <c r="A3079" s="41"/>
      <c r="B3079" s="312" t="s">
        <v>29</v>
      </c>
      <c r="C3079" s="187" t="s">
        <v>30</v>
      </c>
      <c r="D3079" s="185" t="s">
        <v>31</v>
      </c>
      <c r="E3079" s="185" t="s">
        <v>32</v>
      </c>
      <c r="F3079" s="185" t="s">
        <v>250</v>
      </c>
      <c r="G3079" s="187"/>
      <c r="H3079" s="186" t="s">
        <v>33</v>
      </c>
      <c r="I3079" s="187" t="s">
        <v>34</v>
      </c>
      <c r="J3079" s="187" t="s">
        <v>35</v>
      </c>
      <c r="K3079" s="187" t="s">
        <v>37</v>
      </c>
      <c r="L3079" s="313"/>
      <c r="N3079" s="41"/>
      <c r="O3079" s="41"/>
      <c r="P3079" s="41"/>
      <c r="Q3079" s="41"/>
      <c r="R3079" s="41"/>
      <c r="S3079" s="41"/>
      <c r="T3079" s="41"/>
      <c r="U3079" s="41"/>
      <c r="V3079" s="41"/>
      <c r="W3079" s="41"/>
      <c r="X3079" s="41"/>
      <c r="Y3079" s="41"/>
    </row>
    <row r="3080" spans="1:25" ht="15" hidden="1" customHeight="1" x14ac:dyDescent="0.2">
      <c r="A3080" s="41"/>
      <c r="B3080" s="304" t="s">
        <v>275</v>
      </c>
      <c r="C3080" s="202" t="s">
        <v>2307</v>
      </c>
      <c r="D3080" s="200" t="s">
        <v>122</v>
      </c>
      <c r="E3080" s="200" t="s">
        <v>1718</v>
      </c>
      <c r="F3080" s="200" t="s">
        <v>276</v>
      </c>
      <c r="G3080" s="200"/>
      <c r="H3080" s="201" t="s">
        <v>135</v>
      </c>
      <c r="I3080" s="205">
        <v>4.0000000000000003E-5</v>
      </c>
      <c r="J3080" s="203">
        <v>17.48</v>
      </c>
      <c r="K3080" s="204">
        <v>0</v>
      </c>
      <c r="L3080" s="313"/>
      <c r="N3080" s="41"/>
      <c r="O3080" s="41"/>
      <c r="P3080" s="41"/>
      <c r="Q3080" s="41"/>
      <c r="R3080" s="41"/>
      <c r="S3080" s="41"/>
      <c r="T3080" s="41"/>
      <c r="U3080" s="41"/>
      <c r="V3080" s="41"/>
      <c r="W3080" s="41"/>
      <c r="X3080" s="41"/>
      <c r="Y3080" s="41"/>
    </row>
    <row r="3081" spans="1:25" ht="15" hidden="1" customHeight="1" x14ac:dyDescent="0.2">
      <c r="A3081" s="41"/>
      <c r="B3081" s="304" t="s">
        <v>275</v>
      </c>
      <c r="C3081" s="202">
        <v>10596</v>
      </c>
      <c r="D3081" s="200" t="s">
        <v>122</v>
      </c>
      <c r="E3081" s="200" t="s">
        <v>705</v>
      </c>
      <c r="F3081" s="200" t="s">
        <v>276</v>
      </c>
      <c r="G3081" s="200"/>
      <c r="H3081" s="201" t="s">
        <v>135</v>
      </c>
      <c r="I3081" s="205">
        <v>8.9999999999999998E-4</v>
      </c>
      <c r="J3081" s="203">
        <v>4.9000000000000004</v>
      </c>
      <c r="K3081" s="204">
        <v>0</v>
      </c>
      <c r="L3081" s="313"/>
      <c r="N3081" s="41"/>
      <c r="O3081" s="41"/>
      <c r="P3081" s="41"/>
      <c r="Q3081" s="41"/>
      <c r="R3081" s="41"/>
      <c r="S3081" s="41"/>
      <c r="T3081" s="41"/>
      <c r="U3081" s="41"/>
      <c r="V3081" s="41"/>
      <c r="W3081" s="41"/>
      <c r="X3081" s="41"/>
      <c r="Y3081" s="41"/>
    </row>
    <row r="3082" spans="1:25" ht="15" hidden="1" customHeight="1" x14ac:dyDescent="0.2">
      <c r="A3082" s="41"/>
      <c r="B3082" s="304" t="s">
        <v>275</v>
      </c>
      <c r="C3082" s="202">
        <v>2378</v>
      </c>
      <c r="D3082" s="200" t="s">
        <v>122</v>
      </c>
      <c r="E3082" s="200" t="s">
        <v>698</v>
      </c>
      <c r="F3082" s="200" t="s">
        <v>276</v>
      </c>
      <c r="G3082" s="200"/>
      <c r="H3082" s="201" t="s">
        <v>135</v>
      </c>
      <c r="I3082" s="205">
        <v>1.882E-2</v>
      </c>
      <c r="J3082" s="203">
        <v>4.5</v>
      </c>
      <c r="K3082" s="204">
        <v>0.08</v>
      </c>
      <c r="L3082" s="313"/>
      <c r="N3082" s="41"/>
      <c r="O3082" s="41"/>
      <c r="P3082" s="41"/>
      <c r="Q3082" s="41"/>
      <c r="R3082" s="41"/>
      <c r="S3082" s="41"/>
      <c r="T3082" s="41"/>
      <c r="U3082" s="41"/>
      <c r="V3082" s="41"/>
      <c r="W3082" s="41"/>
      <c r="X3082" s="41"/>
      <c r="Y3082" s="41"/>
    </row>
    <row r="3083" spans="1:25" ht="15" hidden="1" customHeight="1" x14ac:dyDescent="0.2">
      <c r="A3083" s="41"/>
      <c r="B3083" s="304" t="s">
        <v>275</v>
      </c>
      <c r="C3083" s="202">
        <v>10492</v>
      </c>
      <c r="D3083" s="200" t="s">
        <v>122</v>
      </c>
      <c r="E3083" s="200" t="s">
        <v>702</v>
      </c>
      <c r="F3083" s="200" t="s">
        <v>276</v>
      </c>
      <c r="G3083" s="200"/>
      <c r="H3083" s="201" t="s">
        <v>135</v>
      </c>
      <c r="I3083" s="205">
        <v>8.9999999999999998E-4</v>
      </c>
      <c r="J3083" s="203">
        <v>190</v>
      </c>
      <c r="K3083" s="204">
        <v>0.17</v>
      </c>
      <c r="L3083" s="313"/>
      <c r="N3083" s="41"/>
      <c r="O3083" s="41"/>
      <c r="P3083" s="41"/>
      <c r="Q3083" s="41"/>
      <c r="R3083" s="41"/>
      <c r="S3083" s="41"/>
      <c r="T3083" s="41"/>
      <c r="U3083" s="41"/>
      <c r="V3083" s="41"/>
      <c r="W3083" s="41"/>
      <c r="X3083" s="41"/>
      <c r="Y3083" s="41"/>
    </row>
    <row r="3084" spans="1:25" ht="15" hidden="1" customHeight="1" x14ac:dyDescent="0.2">
      <c r="A3084" s="41"/>
      <c r="B3084" s="304" t="s">
        <v>275</v>
      </c>
      <c r="C3084" s="202">
        <v>10599</v>
      </c>
      <c r="D3084" s="200" t="s">
        <v>122</v>
      </c>
      <c r="E3084" s="200" t="s">
        <v>706</v>
      </c>
      <c r="F3084" s="200" t="s">
        <v>276</v>
      </c>
      <c r="G3084" s="200"/>
      <c r="H3084" s="201" t="s">
        <v>135</v>
      </c>
      <c r="I3084" s="205">
        <v>3.6000000000000002E-4</v>
      </c>
      <c r="J3084" s="203">
        <v>18</v>
      </c>
      <c r="K3084" s="204">
        <v>0</v>
      </c>
      <c r="L3084" s="313"/>
      <c r="N3084" s="41"/>
      <c r="O3084" s="41"/>
      <c r="P3084" s="41"/>
      <c r="Q3084" s="41"/>
      <c r="R3084" s="41"/>
      <c r="S3084" s="41"/>
      <c r="T3084" s="41"/>
      <c r="U3084" s="41"/>
      <c r="V3084" s="41"/>
      <c r="W3084" s="41"/>
      <c r="X3084" s="41"/>
      <c r="Y3084" s="41"/>
    </row>
    <row r="3085" spans="1:25" ht="15" hidden="1" customHeight="1" x14ac:dyDescent="0.2">
      <c r="A3085" s="41"/>
      <c r="B3085" s="304" t="s">
        <v>275</v>
      </c>
      <c r="C3085" s="202" t="s">
        <v>2312</v>
      </c>
      <c r="D3085" s="200" t="s">
        <v>122</v>
      </c>
      <c r="E3085" s="200" t="s">
        <v>1719</v>
      </c>
      <c r="F3085" s="200" t="s">
        <v>276</v>
      </c>
      <c r="G3085" s="200"/>
      <c r="H3085" s="201" t="s">
        <v>135</v>
      </c>
      <c r="I3085" s="205">
        <v>1.2E-4</v>
      </c>
      <c r="J3085" s="203">
        <v>13.45</v>
      </c>
      <c r="K3085" s="204">
        <v>0</v>
      </c>
      <c r="L3085" s="313"/>
      <c r="N3085" s="41"/>
      <c r="O3085" s="41"/>
      <c r="P3085" s="41"/>
      <c r="Q3085" s="41"/>
      <c r="R3085" s="41"/>
      <c r="S3085" s="41"/>
      <c r="T3085" s="41"/>
      <c r="U3085" s="41"/>
      <c r="V3085" s="41"/>
      <c r="W3085" s="41"/>
      <c r="X3085" s="41"/>
      <c r="Y3085" s="41"/>
    </row>
    <row r="3086" spans="1:25" ht="15" hidden="1" customHeight="1" x14ac:dyDescent="0.2">
      <c r="A3086" s="41"/>
      <c r="B3086" s="304" t="s">
        <v>275</v>
      </c>
      <c r="C3086" s="202">
        <v>10362</v>
      </c>
      <c r="D3086" s="200" t="s">
        <v>122</v>
      </c>
      <c r="E3086" s="200" t="s">
        <v>701</v>
      </c>
      <c r="F3086" s="200" t="s">
        <v>518</v>
      </c>
      <c r="G3086" s="200"/>
      <c r="H3086" s="201" t="s">
        <v>135</v>
      </c>
      <c r="I3086" s="205">
        <v>8.9999999999999998E-4</v>
      </c>
      <c r="J3086" s="203">
        <v>12.54</v>
      </c>
      <c r="K3086" s="204">
        <v>0.01</v>
      </c>
      <c r="L3086" s="313"/>
      <c r="N3086" s="41"/>
      <c r="O3086" s="41"/>
      <c r="P3086" s="41"/>
      <c r="Q3086" s="41"/>
      <c r="R3086" s="41"/>
      <c r="S3086" s="41"/>
      <c r="T3086" s="41"/>
      <c r="U3086" s="41"/>
      <c r="V3086" s="41"/>
      <c r="W3086" s="41"/>
      <c r="X3086" s="41"/>
      <c r="Y3086" s="41"/>
    </row>
    <row r="3087" spans="1:25" ht="15" hidden="1" customHeight="1" x14ac:dyDescent="0.2">
      <c r="A3087" s="41"/>
      <c r="B3087" s="304" t="s">
        <v>275</v>
      </c>
      <c r="C3087" s="202">
        <v>941</v>
      </c>
      <c r="D3087" s="200" t="s">
        <v>122</v>
      </c>
      <c r="E3087" s="200" t="s">
        <v>696</v>
      </c>
      <c r="F3087" s="200" t="s">
        <v>276</v>
      </c>
      <c r="G3087" s="200"/>
      <c r="H3087" s="201" t="s">
        <v>135</v>
      </c>
      <c r="I3087" s="205">
        <v>2.9999999999999997E-4</v>
      </c>
      <c r="J3087" s="203">
        <v>190.77</v>
      </c>
      <c r="K3087" s="204">
        <v>0.05</v>
      </c>
      <c r="L3087" s="313"/>
      <c r="N3087" s="41"/>
      <c r="O3087" s="41"/>
      <c r="P3087" s="41"/>
      <c r="Q3087" s="41"/>
      <c r="R3087" s="41"/>
      <c r="S3087" s="41"/>
      <c r="T3087" s="41"/>
      <c r="U3087" s="41"/>
      <c r="V3087" s="41"/>
      <c r="W3087" s="41"/>
      <c r="X3087" s="41"/>
      <c r="Y3087" s="41"/>
    </row>
    <row r="3088" spans="1:25" ht="15" hidden="1" customHeight="1" x14ac:dyDescent="0.2">
      <c r="A3088" s="41"/>
      <c r="B3088" s="304" t="s">
        <v>275</v>
      </c>
      <c r="C3088" s="202" t="s">
        <v>2310</v>
      </c>
      <c r="D3088" s="200" t="s">
        <v>122</v>
      </c>
      <c r="E3088" s="200" t="s">
        <v>1714</v>
      </c>
      <c r="F3088" s="200" t="s">
        <v>276</v>
      </c>
      <c r="G3088" s="200"/>
      <c r="H3088" s="201" t="s">
        <v>1715</v>
      </c>
      <c r="I3088" s="205">
        <v>1.6000000000000001E-4</v>
      </c>
      <c r="J3088" s="203">
        <v>64.56</v>
      </c>
      <c r="K3088" s="204">
        <v>0.01</v>
      </c>
      <c r="L3088" s="313"/>
      <c r="N3088" s="41"/>
      <c r="O3088" s="41"/>
      <c r="P3088" s="41"/>
      <c r="Q3088" s="41"/>
      <c r="R3088" s="41"/>
      <c r="S3088" s="41"/>
      <c r="T3088" s="41"/>
      <c r="U3088" s="41"/>
      <c r="V3088" s="41"/>
      <c r="W3088" s="41"/>
      <c r="X3088" s="41"/>
      <c r="Y3088" s="41"/>
    </row>
    <row r="3089" spans="1:25" ht="15" hidden="1" customHeight="1" x14ac:dyDescent="0.2">
      <c r="A3089" s="41"/>
      <c r="B3089" s="304" t="s">
        <v>275</v>
      </c>
      <c r="C3089" s="202" t="s">
        <v>2318</v>
      </c>
      <c r="D3089" s="200" t="s">
        <v>122</v>
      </c>
      <c r="E3089" s="200" t="s">
        <v>1717</v>
      </c>
      <c r="F3089" s="200" t="s">
        <v>276</v>
      </c>
      <c r="G3089" s="200"/>
      <c r="H3089" s="201" t="s">
        <v>135</v>
      </c>
      <c r="I3089" s="205">
        <v>4.0000000000000003E-5</v>
      </c>
      <c r="J3089" s="203">
        <v>163</v>
      </c>
      <c r="K3089" s="204">
        <v>0</v>
      </c>
      <c r="L3089" s="313"/>
      <c r="N3089" s="41"/>
      <c r="O3089" s="41"/>
      <c r="P3089" s="41"/>
      <c r="Q3089" s="41"/>
      <c r="R3089" s="41"/>
      <c r="S3089" s="41"/>
      <c r="T3089" s="41"/>
      <c r="U3089" s="41"/>
      <c r="V3089" s="41"/>
      <c r="W3089" s="41"/>
      <c r="X3089" s="41"/>
      <c r="Y3089" s="41"/>
    </row>
    <row r="3090" spans="1:25" ht="15" hidden="1" customHeight="1" x14ac:dyDescent="0.2">
      <c r="A3090" s="41"/>
      <c r="B3090" s="304" t="s">
        <v>275</v>
      </c>
      <c r="C3090" s="202">
        <v>1651</v>
      </c>
      <c r="D3090" s="200" t="s">
        <v>122</v>
      </c>
      <c r="E3090" s="200" t="s">
        <v>2311</v>
      </c>
      <c r="F3090" s="200" t="s">
        <v>276</v>
      </c>
      <c r="G3090" s="200"/>
      <c r="H3090" s="201" t="s">
        <v>697</v>
      </c>
      <c r="I3090" s="205">
        <v>1.6000000000000001E-4</v>
      </c>
      <c r="J3090" s="203">
        <v>6.7</v>
      </c>
      <c r="K3090" s="204">
        <v>0</v>
      </c>
      <c r="L3090" s="313"/>
      <c r="N3090" s="41"/>
      <c r="O3090" s="41"/>
      <c r="P3090" s="41"/>
      <c r="Q3090" s="41"/>
      <c r="R3090" s="41"/>
      <c r="S3090" s="41"/>
      <c r="T3090" s="41"/>
      <c r="U3090" s="41"/>
      <c r="V3090" s="41"/>
      <c r="W3090" s="41"/>
      <c r="X3090" s="41"/>
      <c r="Y3090" s="41"/>
    </row>
    <row r="3091" spans="1:25" ht="15" hidden="1" customHeight="1" x14ac:dyDescent="0.2">
      <c r="A3091" s="41"/>
      <c r="B3091" s="304" t="s">
        <v>275</v>
      </c>
      <c r="C3091" s="202">
        <v>4728</v>
      </c>
      <c r="D3091" s="200" t="s">
        <v>122</v>
      </c>
      <c r="E3091" s="200" t="s">
        <v>699</v>
      </c>
      <c r="F3091" s="200" t="s">
        <v>276</v>
      </c>
      <c r="G3091" s="200"/>
      <c r="H3091" s="201" t="s">
        <v>135</v>
      </c>
      <c r="I3091" s="205">
        <v>6.0000000000000002E-5</v>
      </c>
      <c r="J3091" s="203">
        <v>18.579999999999998</v>
      </c>
      <c r="K3091" s="204">
        <v>0</v>
      </c>
      <c r="L3091" s="313"/>
      <c r="N3091" s="41"/>
      <c r="O3091" s="41"/>
      <c r="P3091" s="41"/>
      <c r="Q3091" s="41"/>
      <c r="R3091" s="41"/>
      <c r="S3091" s="41"/>
      <c r="T3091" s="41"/>
      <c r="U3091" s="41"/>
      <c r="V3091" s="41"/>
      <c r="W3091" s="41"/>
      <c r="X3091" s="41"/>
      <c r="Y3091" s="41"/>
    </row>
    <row r="3092" spans="1:25" ht="15" hidden="1" customHeight="1" x14ac:dyDescent="0.2">
      <c r="A3092" s="41"/>
      <c r="B3092" s="304" t="s">
        <v>275</v>
      </c>
      <c r="C3092" s="202">
        <v>10788</v>
      </c>
      <c r="D3092" s="200" t="s">
        <v>122</v>
      </c>
      <c r="E3092" s="200" t="s">
        <v>708</v>
      </c>
      <c r="F3092" s="200" t="s">
        <v>276</v>
      </c>
      <c r="G3092" s="200"/>
      <c r="H3092" s="201" t="s">
        <v>135</v>
      </c>
      <c r="I3092" s="205">
        <v>4.0000000000000003E-5</v>
      </c>
      <c r="J3092" s="203">
        <v>36.9</v>
      </c>
      <c r="K3092" s="204">
        <v>0</v>
      </c>
      <c r="L3092" s="313"/>
      <c r="N3092" s="41"/>
      <c r="O3092" s="41"/>
      <c r="P3092" s="41"/>
      <c r="Q3092" s="41"/>
      <c r="R3092" s="41"/>
      <c r="S3092" s="41"/>
      <c r="T3092" s="41"/>
      <c r="U3092" s="41"/>
      <c r="V3092" s="41"/>
      <c r="W3092" s="41"/>
      <c r="X3092" s="41"/>
      <c r="Y3092" s="41"/>
    </row>
    <row r="3093" spans="1:25" ht="15" hidden="1" customHeight="1" x14ac:dyDescent="0.2">
      <c r="A3093" s="41"/>
      <c r="B3093" s="304" t="s">
        <v>275</v>
      </c>
      <c r="C3093" s="202" t="s">
        <v>2315</v>
      </c>
      <c r="D3093" s="200" t="s">
        <v>122</v>
      </c>
      <c r="E3093" s="200" t="s">
        <v>1706</v>
      </c>
      <c r="F3093" s="200" t="s">
        <v>401</v>
      </c>
      <c r="G3093" s="200"/>
      <c r="H3093" s="201" t="s">
        <v>396</v>
      </c>
      <c r="I3093" s="205">
        <v>0.2</v>
      </c>
      <c r="J3093" s="203">
        <v>13.65</v>
      </c>
      <c r="K3093" s="204">
        <v>2.72</v>
      </c>
      <c r="L3093" s="313"/>
      <c r="N3093" s="41"/>
      <c r="O3093" s="41"/>
      <c r="P3093" s="41"/>
      <c r="Q3093" s="41"/>
      <c r="R3093" s="41"/>
      <c r="S3093" s="41"/>
      <c r="T3093" s="41"/>
      <c r="U3093" s="41"/>
      <c r="V3093" s="41"/>
      <c r="W3093" s="41"/>
      <c r="X3093" s="41"/>
      <c r="Y3093" s="41"/>
    </row>
    <row r="3094" spans="1:25" ht="15" hidden="1" customHeight="1" x14ac:dyDescent="0.2">
      <c r="A3094" s="41"/>
      <c r="B3094" s="304" t="s">
        <v>275</v>
      </c>
      <c r="C3094" s="202">
        <v>10761</v>
      </c>
      <c r="D3094" s="200" t="s">
        <v>122</v>
      </c>
      <c r="E3094" s="200" t="s">
        <v>707</v>
      </c>
      <c r="F3094" s="200" t="s">
        <v>518</v>
      </c>
      <c r="G3094" s="200"/>
      <c r="H3094" s="201" t="s">
        <v>135</v>
      </c>
      <c r="I3094" s="205">
        <v>2.036E-2</v>
      </c>
      <c r="J3094" s="203">
        <v>5</v>
      </c>
      <c r="K3094" s="204">
        <v>0.1</v>
      </c>
      <c r="L3094" s="313"/>
      <c r="N3094" s="41"/>
      <c r="O3094" s="41"/>
      <c r="P3094" s="41"/>
      <c r="Q3094" s="41"/>
      <c r="R3094" s="41"/>
      <c r="S3094" s="41"/>
      <c r="T3094" s="41"/>
      <c r="U3094" s="41"/>
      <c r="V3094" s="41"/>
      <c r="W3094" s="41"/>
      <c r="X3094" s="41"/>
      <c r="Y3094" s="41"/>
    </row>
    <row r="3095" spans="1:25" ht="15" hidden="1" customHeight="1" x14ac:dyDescent="0.2">
      <c r="A3095" s="41"/>
      <c r="B3095" s="304" t="s">
        <v>275</v>
      </c>
      <c r="C3095" s="202">
        <v>10517</v>
      </c>
      <c r="D3095" s="200" t="s">
        <v>122</v>
      </c>
      <c r="E3095" s="200" t="s">
        <v>703</v>
      </c>
      <c r="F3095" s="200" t="s">
        <v>518</v>
      </c>
      <c r="G3095" s="200"/>
      <c r="H3095" s="201" t="s">
        <v>704</v>
      </c>
      <c r="I3095" s="205">
        <v>8.0000000000000007E-5</v>
      </c>
      <c r="J3095" s="203">
        <v>300</v>
      </c>
      <c r="K3095" s="204">
        <v>0.02</v>
      </c>
      <c r="L3095" s="313"/>
      <c r="N3095" s="41"/>
      <c r="O3095" s="41"/>
      <c r="P3095" s="41"/>
      <c r="Q3095" s="41"/>
      <c r="R3095" s="41"/>
      <c r="S3095" s="41"/>
      <c r="T3095" s="41"/>
      <c r="U3095" s="41"/>
      <c r="V3095" s="41"/>
      <c r="W3095" s="41"/>
      <c r="X3095" s="41"/>
      <c r="Y3095" s="41"/>
    </row>
    <row r="3096" spans="1:25" ht="15" hidden="1" customHeight="1" x14ac:dyDescent="0.2">
      <c r="A3096" s="41"/>
      <c r="B3096" s="304" t="s">
        <v>275</v>
      </c>
      <c r="C3096" s="202" t="s">
        <v>2316</v>
      </c>
      <c r="D3096" s="200" t="s">
        <v>122</v>
      </c>
      <c r="E3096" s="200" t="s">
        <v>1716</v>
      </c>
      <c r="F3096" s="200" t="s">
        <v>276</v>
      </c>
      <c r="G3096" s="200"/>
      <c r="H3096" s="201" t="s">
        <v>1715</v>
      </c>
      <c r="I3096" s="205">
        <v>4.6000000000000001E-4</v>
      </c>
      <c r="J3096" s="203">
        <v>12.1</v>
      </c>
      <c r="K3096" s="204">
        <v>0</v>
      </c>
      <c r="L3096" s="313"/>
      <c r="N3096" s="41"/>
      <c r="O3096" s="41"/>
      <c r="P3096" s="41"/>
      <c r="Q3096" s="41"/>
      <c r="R3096" s="41"/>
      <c r="S3096" s="41"/>
      <c r="T3096" s="41"/>
      <c r="U3096" s="41"/>
      <c r="V3096" s="41"/>
      <c r="W3096" s="41"/>
      <c r="X3096" s="41"/>
      <c r="Y3096" s="41"/>
    </row>
    <row r="3097" spans="1:25" ht="15" hidden="1" customHeight="1" x14ac:dyDescent="0.2">
      <c r="A3097" s="41"/>
      <c r="B3097" s="304" t="s">
        <v>275</v>
      </c>
      <c r="C3097" s="202">
        <v>13656</v>
      </c>
      <c r="D3097" s="200" t="s">
        <v>122</v>
      </c>
      <c r="E3097" s="200" t="s">
        <v>159</v>
      </c>
      <c r="F3097" s="200" t="s">
        <v>276</v>
      </c>
      <c r="G3097" s="200"/>
      <c r="H3097" s="201" t="s">
        <v>135</v>
      </c>
      <c r="I3097" s="205">
        <v>1</v>
      </c>
      <c r="J3097" s="203">
        <v>14.41</v>
      </c>
      <c r="K3097" s="204">
        <v>14.41</v>
      </c>
      <c r="L3097" s="313"/>
      <c r="N3097" s="41"/>
      <c r="O3097" s="41"/>
      <c r="P3097" s="41"/>
      <c r="Q3097" s="41"/>
      <c r="R3097" s="41"/>
      <c r="S3097" s="41"/>
      <c r="T3097" s="41"/>
      <c r="U3097" s="41"/>
      <c r="V3097" s="41"/>
      <c r="W3097" s="41"/>
      <c r="X3097" s="41"/>
      <c r="Y3097" s="41"/>
    </row>
    <row r="3098" spans="1:25" ht="15" hidden="1" customHeight="1" x14ac:dyDescent="0.2">
      <c r="A3098" s="41"/>
      <c r="B3098" s="304" t="s">
        <v>275</v>
      </c>
      <c r="C3098" s="202">
        <v>158</v>
      </c>
      <c r="D3098" s="200" t="s">
        <v>122</v>
      </c>
      <c r="E3098" s="200" t="s">
        <v>695</v>
      </c>
      <c r="F3098" s="200" t="s">
        <v>276</v>
      </c>
      <c r="G3098" s="200"/>
      <c r="H3098" s="201" t="s">
        <v>135</v>
      </c>
      <c r="I3098" s="205">
        <v>2.036E-2</v>
      </c>
      <c r="J3098" s="203">
        <v>14</v>
      </c>
      <c r="K3098" s="204">
        <v>0.28000000000000003</v>
      </c>
      <c r="L3098" s="313"/>
      <c r="N3098" s="41"/>
      <c r="O3098" s="41"/>
      <c r="P3098" s="41"/>
      <c r="Q3098" s="41"/>
      <c r="R3098" s="41"/>
      <c r="S3098" s="41"/>
      <c r="T3098" s="41"/>
      <c r="U3098" s="41"/>
      <c r="V3098" s="41"/>
      <c r="W3098" s="41"/>
      <c r="X3098" s="41"/>
      <c r="Y3098" s="41"/>
    </row>
    <row r="3099" spans="1:25" ht="15" hidden="1" customHeight="1" x14ac:dyDescent="0.2">
      <c r="A3099" s="41"/>
      <c r="B3099" s="304" t="s">
        <v>275</v>
      </c>
      <c r="C3099" s="202">
        <v>4729</v>
      </c>
      <c r="D3099" s="200" t="s">
        <v>122</v>
      </c>
      <c r="E3099" s="200" t="s">
        <v>700</v>
      </c>
      <c r="F3099" s="200" t="s">
        <v>276</v>
      </c>
      <c r="G3099" s="200"/>
      <c r="H3099" s="201" t="s">
        <v>135</v>
      </c>
      <c r="I3099" s="205">
        <v>2.0000000000000002E-5</v>
      </c>
      <c r="J3099" s="203">
        <v>37.799999999999997</v>
      </c>
      <c r="K3099" s="204">
        <v>0</v>
      </c>
      <c r="L3099" s="313"/>
      <c r="N3099" s="41"/>
      <c r="O3099" s="41"/>
      <c r="P3099" s="41"/>
      <c r="Q3099" s="41"/>
      <c r="R3099" s="41"/>
      <c r="S3099" s="41"/>
      <c r="T3099" s="41"/>
      <c r="U3099" s="41"/>
      <c r="V3099" s="41"/>
      <c r="W3099" s="41"/>
      <c r="X3099" s="41"/>
      <c r="Y3099" s="41"/>
    </row>
    <row r="3100" spans="1:25" ht="15" hidden="1" customHeight="1" x14ac:dyDescent="0.2">
      <c r="A3100" s="41"/>
      <c r="B3100" s="306"/>
      <c r="C3100" s="307"/>
      <c r="D3100" s="307"/>
      <c r="E3100" s="307"/>
      <c r="F3100" s="307" t="s">
        <v>261</v>
      </c>
      <c r="G3100" s="308">
        <v>2.72</v>
      </c>
      <c r="H3100" s="307" t="s">
        <v>262</v>
      </c>
      <c r="I3100" s="308">
        <v>0</v>
      </c>
      <c r="J3100" s="307" t="s">
        <v>263</v>
      </c>
      <c r="K3100" s="308">
        <v>2.72</v>
      </c>
      <c r="L3100" s="313"/>
      <c r="N3100" s="41"/>
      <c r="O3100" s="41"/>
      <c r="P3100" s="41"/>
      <c r="Q3100" s="41"/>
      <c r="R3100" s="41"/>
      <c r="S3100" s="41"/>
      <c r="T3100" s="41"/>
      <c r="U3100" s="41"/>
      <c r="V3100" s="41"/>
      <c r="W3100" s="41"/>
      <c r="X3100" s="41"/>
      <c r="Y3100" s="41"/>
    </row>
    <row r="3101" spans="1:25" ht="15" hidden="1" customHeight="1" thickBot="1" x14ac:dyDescent="0.25">
      <c r="A3101" s="41"/>
      <c r="B3101" s="306"/>
      <c r="C3101" s="307"/>
      <c r="D3101" s="307"/>
      <c r="E3101" s="307"/>
      <c r="F3101" s="307" t="s">
        <v>264</v>
      </c>
      <c r="G3101" s="308">
        <v>3.37</v>
      </c>
      <c r="H3101" s="307"/>
      <c r="I3101" s="307" t="s">
        <v>265</v>
      </c>
      <c r="J3101" s="307"/>
      <c r="K3101" s="308">
        <v>21.22</v>
      </c>
      <c r="L3101" s="313"/>
      <c r="N3101" s="41"/>
      <c r="O3101" s="41"/>
      <c r="P3101" s="41"/>
      <c r="Q3101" s="41"/>
      <c r="R3101" s="41"/>
      <c r="S3101" s="41"/>
      <c r="T3101" s="41"/>
      <c r="U3101" s="41"/>
      <c r="V3101" s="41"/>
      <c r="W3101" s="41"/>
      <c r="X3101" s="41"/>
      <c r="Y3101" s="41"/>
    </row>
    <row r="3102" spans="1:25" ht="15" hidden="1" customHeight="1" thickTop="1" x14ac:dyDescent="0.2">
      <c r="A3102" s="41"/>
      <c r="B3102" s="310"/>
      <c r="C3102" s="193"/>
      <c r="D3102" s="193"/>
      <c r="E3102" s="193"/>
      <c r="F3102" s="193"/>
      <c r="G3102" s="193"/>
      <c r="H3102" s="193"/>
      <c r="I3102" s="193"/>
      <c r="J3102" s="193"/>
      <c r="K3102" s="193"/>
      <c r="L3102" s="311"/>
      <c r="N3102" s="41"/>
      <c r="O3102" s="41"/>
      <c r="P3102" s="41"/>
      <c r="Q3102" s="41"/>
      <c r="R3102" s="41"/>
      <c r="S3102" s="41"/>
      <c r="T3102" s="41"/>
      <c r="U3102" s="41"/>
      <c r="V3102" s="41"/>
      <c r="W3102" s="41"/>
      <c r="X3102" s="41"/>
      <c r="Y3102" s="41"/>
    </row>
    <row r="3103" spans="1:25" ht="15" hidden="1" customHeight="1" x14ac:dyDescent="0.2">
      <c r="A3103" s="41"/>
      <c r="B3103" s="312" t="s">
        <v>2010</v>
      </c>
      <c r="C3103" s="187" t="s">
        <v>30</v>
      </c>
      <c r="D3103" s="185" t="s">
        <v>31</v>
      </c>
      <c r="E3103" s="185" t="s">
        <v>32</v>
      </c>
      <c r="F3103" s="185" t="s">
        <v>250</v>
      </c>
      <c r="G3103" s="185"/>
      <c r="H3103" s="186" t="s">
        <v>33</v>
      </c>
      <c r="I3103" s="187" t="s">
        <v>34</v>
      </c>
      <c r="J3103" s="187" t="s">
        <v>1696</v>
      </c>
      <c r="K3103" s="187" t="s">
        <v>35</v>
      </c>
      <c r="L3103" s="317" t="s">
        <v>37</v>
      </c>
      <c r="N3103" s="41"/>
      <c r="O3103" s="41"/>
      <c r="P3103" s="41"/>
      <c r="Q3103" s="41"/>
      <c r="R3103" s="41"/>
      <c r="S3103" s="41"/>
      <c r="T3103" s="41"/>
      <c r="U3103" s="41"/>
      <c r="V3103" s="41"/>
      <c r="W3103" s="41"/>
      <c r="X3103" s="41"/>
      <c r="Y3103" s="41"/>
    </row>
    <row r="3104" spans="1:25" ht="15" hidden="1" customHeight="1" x14ac:dyDescent="0.2">
      <c r="A3104" s="41"/>
      <c r="B3104" s="302" t="s">
        <v>251</v>
      </c>
      <c r="C3104" s="190">
        <v>101910</v>
      </c>
      <c r="D3104" s="188" t="s">
        <v>42</v>
      </c>
      <c r="E3104" s="188" t="s">
        <v>157</v>
      </c>
      <c r="F3104" s="188" t="s">
        <v>279</v>
      </c>
      <c r="G3104" s="188"/>
      <c r="H3104" s="189" t="s">
        <v>45</v>
      </c>
      <c r="I3104" s="192">
        <v>1</v>
      </c>
      <c r="J3104" s="191"/>
      <c r="K3104" s="191">
        <v>356.29</v>
      </c>
      <c r="L3104" s="303">
        <v>356.29</v>
      </c>
      <c r="N3104" s="41"/>
      <c r="O3104" s="41"/>
      <c r="P3104" s="41"/>
      <c r="Q3104" s="41"/>
      <c r="R3104" s="41"/>
      <c r="S3104" s="41"/>
      <c r="T3104" s="41"/>
      <c r="U3104" s="41"/>
      <c r="V3104" s="41"/>
      <c r="W3104" s="41"/>
      <c r="X3104" s="41"/>
      <c r="Y3104" s="41"/>
    </row>
    <row r="3105" spans="1:25" ht="15" hidden="1" customHeight="1" x14ac:dyDescent="0.2">
      <c r="A3105" s="41"/>
      <c r="B3105" s="314" t="s">
        <v>253</v>
      </c>
      <c r="C3105" s="196">
        <v>88248</v>
      </c>
      <c r="D3105" s="194" t="s">
        <v>42</v>
      </c>
      <c r="E3105" s="194" t="s">
        <v>291</v>
      </c>
      <c r="F3105" s="194" t="s">
        <v>255</v>
      </c>
      <c r="G3105" s="194"/>
      <c r="H3105" s="195" t="s">
        <v>256</v>
      </c>
      <c r="I3105" s="199">
        <v>0.45739999999999997</v>
      </c>
      <c r="J3105" s="199">
        <v>0</v>
      </c>
      <c r="K3105" s="197">
        <v>30.12</v>
      </c>
      <c r="L3105" s="318">
        <v>13.77</v>
      </c>
      <c r="N3105" s="41"/>
      <c r="O3105" s="41"/>
      <c r="P3105" s="41"/>
      <c r="Q3105" s="41"/>
      <c r="R3105" s="41"/>
      <c r="S3105" s="41"/>
      <c r="T3105" s="41"/>
      <c r="U3105" s="41"/>
      <c r="V3105" s="41"/>
      <c r="W3105" s="41"/>
      <c r="X3105" s="41"/>
      <c r="Y3105" s="41"/>
    </row>
    <row r="3106" spans="1:25" ht="15" hidden="1" customHeight="1" x14ac:dyDescent="0.2">
      <c r="A3106" s="41"/>
      <c r="B3106" s="314" t="s">
        <v>253</v>
      </c>
      <c r="C3106" s="196">
        <v>88267</v>
      </c>
      <c r="D3106" s="194" t="s">
        <v>42</v>
      </c>
      <c r="E3106" s="194" t="s">
        <v>292</v>
      </c>
      <c r="F3106" s="194" t="s">
        <v>255</v>
      </c>
      <c r="G3106" s="194"/>
      <c r="H3106" s="195" t="s">
        <v>256</v>
      </c>
      <c r="I3106" s="199">
        <v>0.45739999999999997</v>
      </c>
      <c r="J3106" s="199">
        <v>0</v>
      </c>
      <c r="K3106" s="197">
        <v>36.380000000000003</v>
      </c>
      <c r="L3106" s="318">
        <v>16.64</v>
      </c>
      <c r="N3106" s="41"/>
      <c r="O3106" s="41"/>
      <c r="P3106" s="41"/>
      <c r="Q3106" s="41"/>
      <c r="R3106" s="41"/>
      <c r="S3106" s="41"/>
      <c r="T3106" s="41"/>
      <c r="U3106" s="41"/>
      <c r="V3106" s="41"/>
      <c r="W3106" s="41"/>
      <c r="X3106" s="41"/>
      <c r="Y3106" s="41"/>
    </row>
    <row r="3107" spans="1:25" ht="15" hidden="1" customHeight="1" x14ac:dyDescent="0.2">
      <c r="A3107" s="41"/>
      <c r="B3107" s="304" t="s">
        <v>275</v>
      </c>
      <c r="C3107" s="202">
        <v>4350</v>
      </c>
      <c r="D3107" s="200" t="s">
        <v>42</v>
      </c>
      <c r="E3107" s="200" t="s">
        <v>482</v>
      </c>
      <c r="F3107" s="200" t="s">
        <v>276</v>
      </c>
      <c r="G3107" s="200"/>
      <c r="H3107" s="201" t="s">
        <v>45</v>
      </c>
      <c r="I3107" s="205">
        <v>2</v>
      </c>
      <c r="J3107" s="205">
        <v>0</v>
      </c>
      <c r="K3107" s="203">
        <v>0.79</v>
      </c>
      <c r="L3107" s="305">
        <v>1.58</v>
      </c>
      <c r="N3107" s="41"/>
      <c r="O3107" s="41"/>
      <c r="P3107" s="41"/>
      <c r="Q3107" s="41"/>
      <c r="R3107" s="41"/>
      <c r="S3107" s="41"/>
      <c r="T3107" s="41"/>
      <c r="U3107" s="41"/>
      <c r="V3107" s="41"/>
      <c r="W3107" s="41"/>
      <c r="X3107" s="41"/>
      <c r="Y3107" s="41"/>
    </row>
    <row r="3108" spans="1:25" ht="15" hidden="1" customHeight="1" x14ac:dyDescent="0.2">
      <c r="A3108" s="41"/>
      <c r="B3108" s="304" t="s">
        <v>275</v>
      </c>
      <c r="C3108" s="202">
        <v>20977</v>
      </c>
      <c r="D3108" s="200" t="s">
        <v>42</v>
      </c>
      <c r="E3108" s="200" t="s">
        <v>483</v>
      </c>
      <c r="F3108" s="200" t="s">
        <v>276</v>
      </c>
      <c r="G3108" s="200"/>
      <c r="H3108" s="201" t="s">
        <v>45</v>
      </c>
      <c r="I3108" s="205">
        <v>1</v>
      </c>
      <c r="J3108" s="205">
        <v>0</v>
      </c>
      <c r="K3108" s="203">
        <v>324.3</v>
      </c>
      <c r="L3108" s="305">
        <v>324.3</v>
      </c>
      <c r="N3108" s="41"/>
      <c r="O3108" s="41"/>
      <c r="P3108" s="41"/>
      <c r="Q3108" s="41"/>
      <c r="R3108" s="41"/>
      <c r="S3108" s="41"/>
      <c r="T3108" s="41"/>
      <c r="U3108" s="41"/>
      <c r="V3108" s="41"/>
      <c r="W3108" s="41"/>
      <c r="X3108" s="41"/>
      <c r="Y3108" s="41"/>
    </row>
    <row r="3109" spans="1:25" ht="15" hidden="1" customHeight="1" x14ac:dyDescent="0.2">
      <c r="A3109" s="41"/>
      <c r="B3109" s="306"/>
      <c r="C3109" s="307"/>
      <c r="D3109" s="307"/>
      <c r="E3109" s="307"/>
      <c r="F3109" s="307"/>
      <c r="G3109" s="307" t="s">
        <v>261</v>
      </c>
      <c r="H3109" s="308">
        <v>22.9</v>
      </c>
      <c r="I3109" s="307" t="s">
        <v>262</v>
      </c>
      <c r="J3109" s="308">
        <v>0</v>
      </c>
      <c r="K3109" s="307" t="s">
        <v>263</v>
      </c>
      <c r="L3109" s="309">
        <v>22.9</v>
      </c>
      <c r="N3109" s="41"/>
      <c r="O3109" s="41"/>
      <c r="P3109" s="41"/>
      <c r="Q3109" s="41"/>
      <c r="R3109" s="41"/>
      <c r="S3109" s="41"/>
      <c r="T3109" s="41"/>
      <c r="U3109" s="41"/>
      <c r="V3109" s="41"/>
      <c r="W3109" s="41"/>
      <c r="X3109" s="41"/>
      <c r="Y3109" s="41"/>
    </row>
    <row r="3110" spans="1:25" ht="15" hidden="1" customHeight="1" thickBot="1" x14ac:dyDescent="0.25">
      <c r="A3110" s="41"/>
      <c r="B3110" s="306"/>
      <c r="C3110" s="307"/>
      <c r="D3110" s="307"/>
      <c r="E3110" s="307"/>
      <c r="F3110" s="307"/>
      <c r="G3110" s="307" t="s">
        <v>264</v>
      </c>
      <c r="H3110" s="308">
        <v>67.41</v>
      </c>
      <c r="I3110" s="307"/>
      <c r="J3110" s="307" t="s">
        <v>265</v>
      </c>
      <c r="K3110" s="307"/>
      <c r="L3110" s="309">
        <v>423.7</v>
      </c>
      <c r="N3110" s="41"/>
      <c r="O3110" s="41"/>
      <c r="P3110" s="41"/>
      <c r="Q3110" s="41"/>
      <c r="R3110" s="41"/>
      <c r="S3110" s="41"/>
      <c r="T3110" s="41"/>
      <c r="U3110" s="41"/>
      <c r="V3110" s="41"/>
      <c r="W3110" s="41"/>
      <c r="X3110" s="41"/>
      <c r="Y3110" s="41"/>
    </row>
    <row r="3111" spans="1:25" ht="15" hidden="1" customHeight="1" thickTop="1" x14ac:dyDescent="0.2">
      <c r="A3111" s="41"/>
      <c r="B3111" s="310"/>
      <c r="C3111" s="193"/>
      <c r="D3111" s="193"/>
      <c r="E3111" s="193"/>
      <c r="F3111" s="193"/>
      <c r="G3111" s="193"/>
      <c r="H3111" s="193"/>
      <c r="I3111" s="193"/>
      <c r="J3111" s="193"/>
      <c r="K3111" s="193"/>
      <c r="L3111" s="311"/>
      <c r="N3111" s="41"/>
      <c r="O3111" s="41"/>
      <c r="P3111" s="41"/>
      <c r="Q3111" s="41"/>
      <c r="R3111" s="41"/>
      <c r="S3111" s="41"/>
      <c r="T3111" s="41"/>
      <c r="U3111" s="41"/>
      <c r="V3111" s="41"/>
      <c r="W3111" s="41"/>
      <c r="X3111" s="41"/>
      <c r="Y3111" s="41"/>
    </row>
    <row r="3112" spans="1:25" ht="15" hidden="1" customHeight="1" x14ac:dyDescent="0.2">
      <c r="A3112" s="41"/>
      <c r="B3112" s="312" t="s">
        <v>2011</v>
      </c>
      <c r="C3112" s="187" t="s">
        <v>30</v>
      </c>
      <c r="D3112" s="185" t="s">
        <v>31</v>
      </c>
      <c r="E3112" s="185" t="s">
        <v>32</v>
      </c>
      <c r="F3112" s="185" t="s">
        <v>250</v>
      </c>
      <c r="G3112" s="185"/>
      <c r="H3112" s="186" t="s">
        <v>33</v>
      </c>
      <c r="I3112" s="187" t="s">
        <v>34</v>
      </c>
      <c r="J3112" s="187" t="s">
        <v>35</v>
      </c>
      <c r="K3112" s="187" t="s">
        <v>37</v>
      </c>
      <c r="L3112" s="313"/>
      <c r="N3112" s="41"/>
      <c r="O3112" s="41"/>
      <c r="P3112" s="41"/>
      <c r="Q3112" s="41"/>
      <c r="R3112" s="41"/>
      <c r="S3112" s="41"/>
      <c r="T3112" s="41"/>
      <c r="U3112" s="41"/>
      <c r="V3112" s="41"/>
      <c r="W3112" s="41"/>
      <c r="X3112" s="41"/>
      <c r="Y3112" s="41"/>
    </row>
    <row r="3113" spans="1:25" ht="15" hidden="1" customHeight="1" x14ac:dyDescent="0.2">
      <c r="A3113" s="41"/>
      <c r="B3113" s="302" t="s">
        <v>251</v>
      </c>
      <c r="C3113" s="190">
        <v>12888</v>
      </c>
      <c r="D3113" s="188" t="s">
        <v>122</v>
      </c>
      <c r="E3113" s="188" t="s">
        <v>1042</v>
      </c>
      <c r="F3113" s="188" t="s">
        <v>481</v>
      </c>
      <c r="G3113" s="188"/>
      <c r="H3113" s="189" t="s">
        <v>135</v>
      </c>
      <c r="I3113" s="192">
        <v>1</v>
      </c>
      <c r="J3113" s="191">
        <v>16.489999999999998</v>
      </c>
      <c r="K3113" s="191">
        <v>16.489999999999998</v>
      </c>
      <c r="L3113" s="313"/>
      <c r="N3113" s="41"/>
      <c r="O3113" s="41"/>
      <c r="P3113" s="41"/>
      <c r="Q3113" s="41"/>
      <c r="R3113" s="41"/>
      <c r="S3113" s="41"/>
      <c r="T3113" s="41"/>
      <c r="U3113" s="41"/>
      <c r="V3113" s="41"/>
      <c r="W3113" s="41"/>
      <c r="X3113" s="41"/>
      <c r="Y3113" s="41"/>
    </row>
    <row r="3114" spans="1:25" ht="15" hidden="1" customHeight="1" x14ac:dyDescent="0.2">
      <c r="A3114" s="41"/>
      <c r="B3114" s="312" t="s">
        <v>29</v>
      </c>
      <c r="C3114" s="187" t="s">
        <v>30</v>
      </c>
      <c r="D3114" s="185" t="s">
        <v>31</v>
      </c>
      <c r="E3114" s="185" t="s">
        <v>32</v>
      </c>
      <c r="F3114" s="185" t="s">
        <v>250</v>
      </c>
      <c r="G3114" s="187"/>
      <c r="H3114" s="186" t="s">
        <v>33</v>
      </c>
      <c r="I3114" s="187" t="s">
        <v>34</v>
      </c>
      <c r="J3114" s="187" t="s">
        <v>35</v>
      </c>
      <c r="K3114" s="187" t="s">
        <v>37</v>
      </c>
      <c r="L3114" s="313"/>
      <c r="N3114" s="41"/>
      <c r="O3114" s="41"/>
      <c r="P3114" s="41"/>
      <c r="Q3114" s="41"/>
      <c r="R3114" s="41"/>
      <c r="S3114" s="41"/>
      <c r="T3114" s="41"/>
      <c r="U3114" s="41"/>
      <c r="V3114" s="41"/>
      <c r="W3114" s="41"/>
      <c r="X3114" s="41"/>
      <c r="Y3114" s="41"/>
    </row>
    <row r="3115" spans="1:25" ht="15" hidden="1" customHeight="1" x14ac:dyDescent="0.2">
      <c r="A3115" s="41"/>
      <c r="B3115" s="304" t="s">
        <v>275</v>
      </c>
      <c r="C3115" s="202">
        <v>13655</v>
      </c>
      <c r="D3115" s="200" t="s">
        <v>122</v>
      </c>
      <c r="E3115" s="200" t="s">
        <v>1042</v>
      </c>
      <c r="F3115" s="200" t="s">
        <v>276</v>
      </c>
      <c r="G3115" s="200"/>
      <c r="H3115" s="201" t="s">
        <v>135</v>
      </c>
      <c r="I3115" s="205">
        <v>1</v>
      </c>
      <c r="J3115" s="203">
        <v>13.05</v>
      </c>
      <c r="K3115" s="204">
        <v>13.05</v>
      </c>
      <c r="L3115" s="313"/>
      <c r="N3115" s="41"/>
      <c r="O3115" s="41"/>
      <c r="P3115" s="41"/>
      <c r="Q3115" s="41"/>
      <c r="R3115" s="41"/>
      <c r="S3115" s="41"/>
      <c r="T3115" s="41"/>
      <c r="U3115" s="41"/>
      <c r="V3115" s="41"/>
      <c r="W3115" s="41"/>
      <c r="X3115" s="41"/>
      <c r="Y3115" s="41"/>
    </row>
    <row r="3116" spans="1:25" ht="15" hidden="1" customHeight="1" x14ac:dyDescent="0.2">
      <c r="A3116" s="41"/>
      <c r="B3116" s="304" t="s">
        <v>275</v>
      </c>
      <c r="C3116" s="202" t="s">
        <v>2315</v>
      </c>
      <c r="D3116" s="200" t="s">
        <v>122</v>
      </c>
      <c r="E3116" s="200" t="s">
        <v>1706</v>
      </c>
      <c r="F3116" s="200" t="s">
        <v>401</v>
      </c>
      <c r="G3116" s="200"/>
      <c r="H3116" s="201" t="s">
        <v>396</v>
      </c>
      <c r="I3116" s="205">
        <v>0.2</v>
      </c>
      <c r="J3116" s="203">
        <v>13.65</v>
      </c>
      <c r="K3116" s="204">
        <v>2.72</v>
      </c>
      <c r="L3116" s="313"/>
      <c r="N3116" s="41"/>
      <c r="O3116" s="41"/>
      <c r="P3116" s="41"/>
      <c r="Q3116" s="41"/>
      <c r="R3116" s="41"/>
      <c r="S3116" s="41"/>
      <c r="T3116" s="41"/>
      <c r="U3116" s="41"/>
      <c r="V3116" s="41"/>
      <c r="W3116" s="41"/>
      <c r="X3116" s="41"/>
      <c r="Y3116" s="41"/>
    </row>
    <row r="3117" spans="1:25" ht="15" hidden="1" customHeight="1" x14ac:dyDescent="0.2">
      <c r="A3117" s="41"/>
      <c r="B3117" s="314" t="s">
        <v>251</v>
      </c>
      <c r="C3117" s="196">
        <v>10549</v>
      </c>
      <c r="D3117" s="194" t="s">
        <v>122</v>
      </c>
      <c r="E3117" s="194" t="s">
        <v>394</v>
      </c>
      <c r="F3117" s="194" t="s">
        <v>395</v>
      </c>
      <c r="G3117" s="194"/>
      <c r="H3117" s="195" t="s">
        <v>396</v>
      </c>
      <c r="I3117" s="199">
        <v>0.2</v>
      </c>
      <c r="J3117" s="197">
        <v>3.79</v>
      </c>
      <c r="K3117" s="198">
        <v>0.75</v>
      </c>
      <c r="L3117" s="313"/>
      <c r="N3117" s="41"/>
      <c r="O3117" s="41"/>
      <c r="P3117" s="41"/>
      <c r="Q3117" s="41"/>
      <c r="R3117" s="41"/>
      <c r="S3117" s="41"/>
      <c r="T3117" s="41"/>
      <c r="U3117" s="41"/>
      <c r="V3117" s="41"/>
      <c r="W3117" s="41"/>
      <c r="X3117" s="41"/>
      <c r="Y3117" s="41"/>
    </row>
    <row r="3118" spans="1:25" ht="15" hidden="1" customHeight="1" x14ac:dyDescent="0.2">
      <c r="A3118" s="41"/>
      <c r="B3118" s="316" t="s">
        <v>1705</v>
      </c>
      <c r="C3118" s="187"/>
      <c r="D3118" s="187"/>
      <c r="E3118" s="187"/>
      <c r="F3118" s="187"/>
      <c r="G3118" s="187"/>
      <c r="H3118" s="187"/>
      <c r="I3118" s="187"/>
      <c r="J3118" s="187"/>
      <c r="K3118" s="187"/>
      <c r="L3118" s="313"/>
      <c r="N3118" s="41"/>
      <c r="O3118" s="41"/>
      <c r="P3118" s="41"/>
      <c r="Q3118" s="41"/>
      <c r="R3118" s="41"/>
      <c r="S3118" s="41"/>
      <c r="T3118" s="41"/>
      <c r="U3118" s="41"/>
      <c r="V3118" s="41"/>
      <c r="W3118" s="41"/>
      <c r="X3118" s="41"/>
      <c r="Y3118" s="41"/>
    </row>
    <row r="3119" spans="1:25" ht="15" hidden="1" customHeight="1" x14ac:dyDescent="0.2">
      <c r="A3119" s="41"/>
      <c r="B3119" s="312" t="s">
        <v>29</v>
      </c>
      <c r="C3119" s="187" t="s">
        <v>30</v>
      </c>
      <c r="D3119" s="185" t="s">
        <v>31</v>
      </c>
      <c r="E3119" s="185" t="s">
        <v>32</v>
      </c>
      <c r="F3119" s="185" t="s">
        <v>250</v>
      </c>
      <c r="G3119" s="187"/>
      <c r="H3119" s="186" t="s">
        <v>33</v>
      </c>
      <c r="I3119" s="187" t="s">
        <v>34</v>
      </c>
      <c r="J3119" s="187" t="s">
        <v>35</v>
      </c>
      <c r="K3119" s="187" t="s">
        <v>37</v>
      </c>
      <c r="L3119" s="315"/>
      <c r="N3119" s="41"/>
      <c r="O3119" s="41"/>
      <c r="P3119" s="41"/>
      <c r="Q3119" s="41"/>
      <c r="R3119" s="41"/>
      <c r="S3119" s="41"/>
      <c r="T3119" s="41"/>
      <c r="U3119" s="41"/>
      <c r="V3119" s="41"/>
      <c r="W3119" s="41"/>
      <c r="X3119" s="41"/>
      <c r="Y3119" s="41"/>
    </row>
    <row r="3120" spans="1:25" ht="15" hidden="1" customHeight="1" x14ac:dyDescent="0.2">
      <c r="A3120" s="41"/>
      <c r="B3120" s="304" t="s">
        <v>275</v>
      </c>
      <c r="C3120" s="202">
        <v>10362</v>
      </c>
      <c r="D3120" s="200" t="s">
        <v>122</v>
      </c>
      <c r="E3120" s="200" t="s">
        <v>701</v>
      </c>
      <c r="F3120" s="200" t="s">
        <v>518</v>
      </c>
      <c r="G3120" s="200"/>
      <c r="H3120" s="201" t="s">
        <v>135</v>
      </c>
      <c r="I3120" s="205">
        <v>8.9999999999999998E-4</v>
      </c>
      <c r="J3120" s="203">
        <v>12.54</v>
      </c>
      <c r="K3120" s="204">
        <v>0.01</v>
      </c>
      <c r="L3120" s="315"/>
      <c r="N3120" s="41"/>
      <c r="O3120" s="41"/>
      <c r="P3120" s="41"/>
      <c r="Q3120" s="41"/>
      <c r="R3120" s="41"/>
      <c r="S3120" s="41"/>
      <c r="T3120" s="41"/>
      <c r="U3120" s="41"/>
      <c r="V3120" s="41"/>
      <c r="W3120" s="41"/>
      <c r="X3120" s="41"/>
      <c r="Y3120" s="41"/>
    </row>
    <row r="3121" spans="1:25" ht="15" hidden="1" customHeight="1" x14ac:dyDescent="0.2">
      <c r="A3121" s="41"/>
      <c r="B3121" s="304" t="s">
        <v>275</v>
      </c>
      <c r="C3121" s="202">
        <v>4729</v>
      </c>
      <c r="D3121" s="200" t="s">
        <v>122</v>
      </c>
      <c r="E3121" s="200" t="s">
        <v>700</v>
      </c>
      <c r="F3121" s="200" t="s">
        <v>276</v>
      </c>
      <c r="G3121" s="200"/>
      <c r="H3121" s="201" t="s">
        <v>135</v>
      </c>
      <c r="I3121" s="205">
        <v>2.0000000000000002E-5</v>
      </c>
      <c r="J3121" s="203">
        <v>37.799999999999997</v>
      </c>
      <c r="K3121" s="204">
        <v>0</v>
      </c>
      <c r="L3121" s="315"/>
      <c r="N3121" s="41"/>
      <c r="O3121" s="41"/>
      <c r="P3121" s="41"/>
      <c r="Q3121" s="41"/>
      <c r="R3121" s="41"/>
      <c r="S3121" s="41"/>
      <c r="T3121" s="41"/>
      <c r="U3121" s="41"/>
      <c r="V3121" s="41"/>
      <c r="W3121" s="41"/>
      <c r="X3121" s="41"/>
      <c r="Y3121" s="41"/>
    </row>
    <row r="3122" spans="1:25" ht="15" hidden="1" customHeight="1" x14ac:dyDescent="0.2">
      <c r="A3122" s="41"/>
      <c r="B3122" s="304" t="s">
        <v>275</v>
      </c>
      <c r="C3122" s="202">
        <v>10788</v>
      </c>
      <c r="D3122" s="200" t="s">
        <v>122</v>
      </c>
      <c r="E3122" s="200" t="s">
        <v>708</v>
      </c>
      <c r="F3122" s="200" t="s">
        <v>276</v>
      </c>
      <c r="G3122" s="200"/>
      <c r="H3122" s="201" t="s">
        <v>135</v>
      </c>
      <c r="I3122" s="205">
        <v>4.0000000000000003E-5</v>
      </c>
      <c r="J3122" s="203">
        <v>36.9</v>
      </c>
      <c r="K3122" s="204">
        <v>0</v>
      </c>
      <c r="L3122" s="315"/>
      <c r="N3122" s="41"/>
      <c r="O3122" s="41"/>
      <c r="P3122" s="41"/>
      <c r="Q3122" s="41"/>
      <c r="R3122" s="41"/>
      <c r="S3122" s="41"/>
      <c r="T3122" s="41"/>
      <c r="U3122" s="41"/>
      <c r="V3122" s="41"/>
      <c r="W3122" s="41"/>
      <c r="X3122" s="41"/>
      <c r="Y3122" s="41"/>
    </row>
    <row r="3123" spans="1:25" ht="15" hidden="1" customHeight="1" x14ac:dyDescent="0.2">
      <c r="A3123" s="41"/>
      <c r="B3123" s="304" t="s">
        <v>275</v>
      </c>
      <c r="C3123" s="202">
        <v>941</v>
      </c>
      <c r="D3123" s="200" t="s">
        <v>122</v>
      </c>
      <c r="E3123" s="200" t="s">
        <v>696</v>
      </c>
      <c r="F3123" s="200" t="s">
        <v>276</v>
      </c>
      <c r="G3123" s="200"/>
      <c r="H3123" s="201" t="s">
        <v>135</v>
      </c>
      <c r="I3123" s="205">
        <v>2.9999999999999997E-4</v>
      </c>
      <c r="J3123" s="203">
        <v>190.77</v>
      </c>
      <c r="K3123" s="204">
        <v>0.05</v>
      </c>
      <c r="L3123" s="315"/>
      <c r="N3123" s="41"/>
      <c r="O3123" s="41"/>
      <c r="P3123" s="41"/>
      <c r="Q3123" s="41"/>
      <c r="R3123" s="41"/>
      <c r="S3123" s="41"/>
      <c r="T3123" s="41"/>
      <c r="U3123" s="41"/>
      <c r="V3123" s="41"/>
      <c r="W3123" s="41"/>
      <c r="X3123" s="41"/>
      <c r="Y3123" s="41"/>
    </row>
    <row r="3124" spans="1:25" ht="15" hidden="1" customHeight="1" x14ac:dyDescent="0.2">
      <c r="A3124" s="41"/>
      <c r="B3124" s="304" t="s">
        <v>275</v>
      </c>
      <c r="C3124" s="202">
        <v>158</v>
      </c>
      <c r="D3124" s="200" t="s">
        <v>122</v>
      </c>
      <c r="E3124" s="200" t="s">
        <v>695</v>
      </c>
      <c r="F3124" s="200" t="s">
        <v>276</v>
      </c>
      <c r="G3124" s="200"/>
      <c r="H3124" s="201" t="s">
        <v>135</v>
      </c>
      <c r="I3124" s="205">
        <v>2.036E-2</v>
      </c>
      <c r="J3124" s="203">
        <v>14</v>
      </c>
      <c r="K3124" s="204">
        <v>0.28000000000000003</v>
      </c>
      <c r="L3124" s="315"/>
      <c r="N3124" s="41"/>
      <c r="O3124" s="41"/>
      <c r="P3124" s="41"/>
      <c r="Q3124" s="41"/>
      <c r="R3124" s="41"/>
      <c r="S3124" s="41"/>
      <c r="T3124" s="41"/>
      <c r="U3124" s="41"/>
      <c r="V3124" s="41"/>
      <c r="W3124" s="41"/>
      <c r="X3124" s="41"/>
      <c r="Y3124" s="41"/>
    </row>
    <row r="3125" spans="1:25" ht="15" hidden="1" customHeight="1" thickBot="1" x14ac:dyDescent="0.25">
      <c r="A3125" s="41"/>
      <c r="B3125" s="304" t="s">
        <v>275</v>
      </c>
      <c r="C3125" s="202" t="s">
        <v>2310</v>
      </c>
      <c r="D3125" s="200" t="s">
        <v>122</v>
      </c>
      <c r="E3125" s="200" t="s">
        <v>1714</v>
      </c>
      <c r="F3125" s="200" t="s">
        <v>276</v>
      </c>
      <c r="G3125" s="200"/>
      <c r="H3125" s="201" t="s">
        <v>1715</v>
      </c>
      <c r="I3125" s="205">
        <v>1.6000000000000001E-4</v>
      </c>
      <c r="J3125" s="203">
        <v>64.56</v>
      </c>
      <c r="K3125" s="204">
        <v>0.01</v>
      </c>
      <c r="L3125" s="315"/>
      <c r="N3125" s="41"/>
      <c r="O3125" s="41"/>
      <c r="P3125" s="41"/>
      <c r="Q3125" s="41"/>
      <c r="R3125" s="41"/>
      <c r="S3125" s="41"/>
      <c r="T3125" s="41"/>
      <c r="U3125" s="41"/>
      <c r="V3125" s="41"/>
      <c r="W3125" s="41"/>
      <c r="X3125" s="41"/>
      <c r="Y3125" s="41"/>
    </row>
    <row r="3126" spans="1:25" ht="15" hidden="1" customHeight="1" thickTop="1" x14ac:dyDescent="0.2">
      <c r="A3126" s="41"/>
      <c r="B3126" s="304" t="s">
        <v>275</v>
      </c>
      <c r="C3126" s="202" t="s">
        <v>2318</v>
      </c>
      <c r="D3126" s="200" t="s">
        <v>122</v>
      </c>
      <c r="E3126" s="200" t="s">
        <v>1717</v>
      </c>
      <c r="F3126" s="200" t="s">
        <v>276</v>
      </c>
      <c r="G3126" s="200"/>
      <c r="H3126" s="201" t="s">
        <v>135</v>
      </c>
      <c r="I3126" s="205">
        <v>4.0000000000000003E-5</v>
      </c>
      <c r="J3126" s="203">
        <v>163</v>
      </c>
      <c r="K3126" s="204">
        <v>0</v>
      </c>
      <c r="L3126" s="319"/>
      <c r="N3126" s="41"/>
      <c r="O3126" s="41"/>
      <c r="P3126" s="41"/>
      <c r="Q3126" s="41"/>
      <c r="R3126" s="41"/>
      <c r="S3126" s="41"/>
      <c r="T3126" s="41"/>
      <c r="U3126" s="41"/>
      <c r="V3126" s="41"/>
      <c r="W3126" s="41"/>
      <c r="X3126" s="41"/>
      <c r="Y3126" s="41"/>
    </row>
    <row r="3127" spans="1:25" ht="15" hidden="1" customHeight="1" x14ac:dyDescent="0.2">
      <c r="A3127" s="41"/>
      <c r="B3127" s="304" t="s">
        <v>275</v>
      </c>
      <c r="C3127" s="202">
        <v>13655</v>
      </c>
      <c r="D3127" s="200" t="s">
        <v>122</v>
      </c>
      <c r="E3127" s="200" t="s">
        <v>1042</v>
      </c>
      <c r="F3127" s="200" t="s">
        <v>276</v>
      </c>
      <c r="G3127" s="200"/>
      <c r="H3127" s="201" t="s">
        <v>135</v>
      </c>
      <c r="I3127" s="205">
        <v>1</v>
      </c>
      <c r="J3127" s="203">
        <v>13.05</v>
      </c>
      <c r="K3127" s="204">
        <v>13.05</v>
      </c>
      <c r="L3127" s="301"/>
      <c r="N3127" s="41"/>
      <c r="O3127" s="41"/>
      <c r="P3127" s="41"/>
      <c r="Q3127" s="41"/>
      <c r="R3127" s="41"/>
      <c r="S3127" s="41"/>
      <c r="T3127" s="41"/>
      <c r="U3127" s="41"/>
      <c r="V3127" s="41"/>
      <c r="W3127" s="41"/>
      <c r="X3127" s="41"/>
      <c r="Y3127" s="41"/>
    </row>
    <row r="3128" spans="1:25" ht="15" hidden="1" customHeight="1" x14ac:dyDescent="0.2">
      <c r="A3128" s="41"/>
      <c r="B3128" s="304" t="s">
        <v>275</v>
      </c>
      <c r="C3128" s="202" t="s">
        <v>2307</v>
      </c>
      <c r="D3128" s="200" t="s">
        <v>122</v>
      </c>
      <c r="E3128" s="200" t="s">
        <v>1718</v>
      </c>
      <c r="F3128" s="200" t="s">
        <v>276</v>
      </c>
      <c r="G3128" s="200"/>
      <c r="H3128" s="201" t="s">
        <v>135</v>
      </c>
      <c r="I3128" s="205">
        <v>4.0000000000000003E-5</v>
      </c>
      <c r="J3128" s="203">
        <v>17.48</v>
      </c>
      <c r="K3128" s="204">
        <v>0</v>
      </c>
      <c r="L3128" s="320"/>
      <c r="N3128" s="41"/>
      <c r="O3128" s="41"/>
      <c r="P3128" s="41"/>
      <c r="Q3128" s="41"/>
      <c r="R3128" s="41"/>
      <c r="S3128" s="41"/>
      <c r="T3128" s="41"/>
      <c r="U3128" s="41"/>
      <c r="V3128" s="41"/>
      <c r="W3128" s="41"/>
      <c r="X3128" s="41"/>
      <c r="Y3128" s="41"/>
    </row>
    <row r="3129" spans="1:25" ht="15" hidden="1" customHeight="1" x14ac:dyDescent="0.2">
      <c r="A3129" s="41"/>
      <c r="B3129" s="304" t="s">
        <v>275</v>
      </c>
      <c r="C3129" s="202">
        <v>10517</v>
      </c>
      <c r="D3129" s="200" t="s">
        <v>122</v>
      </c>
      <c r="E3129" s="200" t="s">
        <v>703</v>
      </c>
      <c r="F3129" s="200" t="s">
        <v>518</v>
      </c>
      <c r="G3129" s="200"/>
      <c r="H3129" s="201" t="s">
        <v>704</v>
      </c>
      <c r="I3129" s="205">
        <v>8.0000000000000007E-5</v>
      </c>
      <c r="J3129" s="203">
        <v>300</v>
      </c>
      <c r="K3129" s="204">
        <v>0.02</v>
      </c>
      <c r="L3129" s="322"/>
      <c r="N3129" s="41"/>
      <c r="O3129" s="41"/>
      <c r="P3129" s="41"/>
      <c r="Q3129" s="41"/>
      <c r="R3129" s="41"/>
      <c r="S3129" s="41"/>
      <c r="T3129" s="41"/>
      <c r="U3129" s="41"/>
      <c r="V3129" s="41"/>
      <c r="W3129" s="41"/>
      <c r="X3129" s="41"/>
      <c r="Y3129" s="41"/>
    </row>
    <row r="3130" spans="1:25" ht="15" hidden="1" customHeight="1" x14ac:dyDescent="0.2">
      <c r="A3130" s="41"/>
      <c r="B3130" s="304" t="s">
        <v>275</v>
      </c>
      <c r="C3130" s="202">
        <v>10492</v>
      </c>
      <c r="D3130" s="200" t="s">
        <v>122</v>
      </c>
      <c r="E3130" s="200" t="s">
        <v>702</v>
      </c>
      <c r="F3130" s="200" t="s">
        <v>276</v>
      </c>
      <c r="G3130" s="200"/>
      <c r="H3130" s="201" t="s">
        <v>135</v>
      </c>
      <c r="I3130" s="205">
        <v>8.9999999999999998E-4</v>
      </c>
      <c r="J3130" s="203">
        <v>190</v>
      </c>
      <c r="K3130" s="204">
        <v>0.17</v>
      </c>
      <c r="L3130" s="322"/>
      <c r="N3130" s="41"/>
      <c r="O3130" s="41"/>
      <c r="P3130" s="41"/>
      <c r="Q3130" s="41"/>
      <c r="R3130" s="41"/>
      <c r="S3130" s="41"/>
      <c r="T3130" s="41"/>
      <c r="U3130" s="41"/>
      <c r="V3130" s="41"/>
      <c r="W3130" s="41"/>
      <c r="X3130" s="41"/>
      <c r="Y3130" s="41"/>
    </row>
    <row r="3131" spans="1:25" ht="15" hidden="1" customHeight="1" x14ac:dyDescent="0.2">
      <c r="A3131" s="41"/>
      <c r="B3131" s="304" t="s">
        <v>275</v>
      </c>
      <c r="C3131" s="202">
        <v>10599</v>
      </c>
      <c r="D3131" s="200" t="s">
        <v>122</v>
      </c>
      <c r="E3131" s="200" t="s">
        <v>706</v>
      </c>
      <c r="F3131" s="200" t="s">
        <v>276</v>
      </c>
      <c r="G3131" s="200"/>
      <c r="H3131" s="201" t="s">
        <v>135</v>
      </c>
      <c r="I3131" s="205">
        <v>3.6000000000000002E-4</v>
      </c>
      <c r="J3131" s="203">
        <v>18</v>
      </c>
      <c r="K3131" s="204">
        <v>0</v>
      </c>
      <c r="L3131" s="322"/>
      <c r="N3131" s="41"/>
      <c r="O3131" s="41"/>
      <c r="P3131" s="41"/>
      <c r="Q3131" s="41"/>
      <c r="R3131" s="41"/>
      <c r="S3131" s="41"/>
      <c r="T3131" s="41"/>
      <c r="U3131" s="41"/>
      <c r="V3131" s="41"/>
      <c r="W3131" s="41"/>
      <c r="X3131" s="41"/>
      <c r="Y3131" s="41"/>
    </row>
    <row r="3132" spans="1:25" ht="15" hidden="1" customHeight="1" x14ac:dyDescent="0.2">
      <c r="A3132" s="41"/>
      <c r="B3132" s="304" t="s">
        <v>275</v>
      </c>
      <c r="C3132" s="202">
        <v>1651</v>
      </c>
      <c r="D3132" s="200" t="s">
        <v>122</v>
      </c>
      <c r="E3132" s="200" t="s">
        <v>2311</v>
      </c>
      <c r="F3132" s="200" t="s">
        <v>276</v>
      </c>
      <c r="G3132" s="200"/>
      <c r="H3132" s="201" t="s">
        <v>697</v>
      </c>
      <c r="I3132" s="205">
        <v>1.6000000000000001E-4</v>
      </c>
      <c r="J3132" s="203">
        <v>6.7</v>
      </c>
      <c r="K3132" s="204">
        <v>0</v>
      </c>
      <c r="L3132" s="323"/>
      <c r="N3132" s="41"/>
      <c r="O3132" s="41"/>
      <c r="P3132" s="41"/>
      <c r="Q3132" s="41"/>
      <c r="R3132" s="41"/>
      <c r="S3132" s="41"/>
      <c r="T3132" s="41"/>
      <c r="U3132" s="41"/>
      <c r="V3132" s="41"/>
      <c r="W3132" s="41"/>
      <c r="X3132" s="41"/>
      <c r="Y3132" s="41"/>
    </row>
    <row r="3133" spans="1:25" ht="15" hidden="1" customHeight="1" thickBot="1" x14ac:dyDescent="0.25">
      <c r="A3133" s="41"/>
      <c r="B3133" s="304" t="s">
        <v>275</v>
      </c>
      <c r="C3133" s="202" t="s">
        <v>2312</v>
      </c>
      <c r="D3133" s="200" t="s">
        <v>122</v>
      </c>
      <c r="E3133" s="200" t="s">
        <v>1719</v>
      </c>
      <c r="F3133" s="200" t="s">
        <v>276</v>
      </c>
      <c r="G3133" s="200"/>
      <c r="H3133" s="201" t="s">
        <v>135</v>
      </c>
      <c r="I3133" s="205">
        <v>1.2E-4</v>
      </c>
      <c r="J3133" s="203">
        <v>13.45</v>
      </c>
      <c r="K3133" s="204">
        <v>0</v>
      </c>
      <c r="L3133" s="323"/>
      <c r="N3133" s="41"/>
      <c r="O3133" s="41"/>
      <c r="P3133" s="41"/>
      <c r="Q3133" s="41"/>
      <c r="R3133" s="41"/>
      <c r="S3133" s="41"/>
      <c r="T3133" s="41"/>
      <c r="U3133" s="41"/>
      <c r="V3133" s="41"/>
      <c r="W3133" s="41"/>
      <c r="X3133" s="41"/>
      <c r="Y3133" s="41"/>
    </row>
    <row r="3134" spans="1:25" ht="15" hidden="1" customHeight="1" thickTop="1" x14ac:dyDescent="0.2">
      <c r="A3134" s="41"/>
      <c r="B3134" s="304" t="s">
        <v>275</v>
      </c>
      <c r="C3134" s="202">
        <v>10596</v>
      </c>
      <c r="D3134" s="200" t="s">
        <v>122</v>
      </c>
      <c r="E3134" s="200" t="s">
        <v>705</v>
      </c>
      <c r="F3134" s="200" t="s">
        <v>276</v>
      </c>
      <c r="G3134" s="200"/>
      <c r="H3134" s="201" t="s">
        <v>135</v>
      </c>
      <c r="I3134" s="205">
        <v>8.9999999999999998E-4</v>
      </c>
      <c r="J3134" s="203">
        <v>4.9000000000000004</v>
      </c>
      <c r="K3134" s="204">
        <v>0</v>
      </c>
      <c r="L3134" s="319"/>
      <c r="N3134" s="41"/>
      <c r="O3134" s="41"/>
      <c r="P3134" s="41"/>
      <c r="Q3134" s="41"/>
      <c r="R3134" s="41"/>
      <c r="S3134" s="41"/>
      <c r="T3134" s="41"/>
      <c r="U3134" s="41"/>
      <c r="V3134" s="41"/>
      <c r="W3134" s="41"/>
      <c r="X3134" s="41"/>
      <c r="Y3134" s="41"/>
    </row>
    <row r="3135" spans="1:25" ht="15" hidden="1" customHeight="1" x14ac:dyDescent="0.2">
      <c r="A3135" s="41"/>
      <c r="B3135" s="304" t="s">
        <v>275</v>
      </c>
      <c r="C3135" s="202" t="s">
        <v>2315</v>
      </c>
      <c r="D3135" s="200" t="s">
        <v>122</v>
      </c>
      <c r="E3135" s="200" t="s">
        <v>1706</v>
      </c>
      <c r="F3135" s="200" t="s">
        <v>401</v>
      </c>
      <c r="G3135" s="200"/>
      <c r="H3135" s="201" t="s">
        <v>396</v>
      </c>
      <c r="I3135" s="205">
        <v>0.2</v>
      </c>
      <c r="J3135" s="203">
        <v>13.65</v>
      </c>
      <c r="K3135" s="204">
        <v>2.72</v>
      </c>
      <c r="L3135" s="313"/>
      <c r="N3135" s="41"/>
      <c r="O3135" s="41"/>
      <c r="P3135" s="41"/>
      <c r="Q3135" s="41"/>
      <c r="R3135" s="41"/>
      <c r="S3135" s="41"/>
      <c r="T3135" s="41"/>
      <c r="U3135" s="41"/>
      <c r="V3135" s="41"/>
      <c r="W3135" s="41"/>
      <c r="X3135" s="41"/>
      <c r="Y3135" s="41"/>
    </row>
    <row r="3136" spans="1:25" ht="15" hidden="1" customHeight="1" x14ac:dyDescent="0.2">
      <c r="A3136" s="41"/>
      <c r="B3136" s="304" t="s">
        <v>275</v>
      </c>
      <c r="C3136" s="202">
        <v>4728</v>
      </c>
      <c r="D3136" s="200" t="s">
        <v>122</v>
      </c>
      <c r="E3136" s="200" t="s">
        <v>699</v>
      </c>
      <c r="F3136" s="200" t="s">
        <v>276</v>
      </c>
      <c r="G3136" s="200"/>
      <c r="H3136" s="201" t="s">
        <v>135</v>
      </c>
      <c r="I3136" s="205">
        <v>6.0000000000000002E-5</v>
      </c>
      <c r="J3136" s="203">
        <v>18.579999999999998</v>
      </c>
      <c r="K3136" s="204">
        <v>0</v>
      </c>
      <c r="L3136" s="313"/>
      <c r="N3136" s="41"/>
      <c r="O3136" s="41"/>
      <c r="P3136" s="41"/>
      <c r="Q3136" s="41"/>
      <c r="R3136" s="41"/>
      <c r="S3136" s="41"/>
      <c r="T3136" s="41"/>
      <c r="U3136" s="41"/>
      <c r="V3136" s="41"/>
      <c r="W3136" s="41"/>
      <c r="X3136" s="41"/>
      <c r="Y3136" s="41"/>
    </row>
    <row r="3137" spans="1:25" ht="15" hidden="1" customHeight="1" x14ac:dyDescent="0.2">
      <c r="A3137" s="41"/>
      <c r="B3137" s="304" t="s">
        <v>275</v>
      </c>
      <c r="C3137" s="202">
        <v>2378</v>
      </c>
      <c r="D3137" s="200" t="s">
        <v>122</v>
      </c>
      <c r="E3137" s="200" t="s">
        <v>698</v>
      </c>
      <c r="F3137" s="200" t="s">
        <v>276</v>
      </c>
      <c r="G3137" s="200"/>
      <c r="H3137" s="201" t="s">
        <v>135</v>
      </c>
      <c r="I3137" s="205">
        <v>1.882E-2</v>
      </c>
      <c r="J3137" s="203">
        <v>4.5</v>
      </c>
      <c r="K3137" s="204">
        <v>0.08</v>
      </c>
      <c r="L3137" s="313"/>
      <c r="N3137" s="41"/>
      <c r="O3137" s="41"/>
      <c r="P3137" s="41"/>
      <c r="Q3137" s="41"/>
      <c r="R3137" s="41"/>
      <c r="S3137" s="41"/>
      <c r="T3137" s="41"/>
      <c r="U3137" s="41"/>
      <c r="V3137" s="41"/>
      <c r="W3137" s="41"/>
      <c r="X3137" s="41"/>
      <c r="Y3137" s="41"/>
    </row>
    <row r="3138" spans="1:25" ht="15" hidden="1" customHeight="1" x14ac:dyDescent="0.2">
      <c r="A3138" s="41"/>
      <c r="B3138" s="304" t="s">
        <v>275</v>
      </c>
      <c r="C3138" s="202" t="s">
        <v>2316</v>
      </c>
      <c r="D3138" s="200" t="s">
        <v>122</v>
      </c>
      <c r="E3138" s="200" t="s">
        <v>1716</v>
      </c>
      <c r="F3138" s="200" t="s">
        <v>276</v>
      </c>
      <c r="G3138" s="200"/>
      <c r="H3138" s="201" t="s">
        <v>1715</v>
      </c>
      <c r="I3138" s="205">
        <v>4.6000000000000001E-4</v>
      </c>
      <c r="J3138" s="203">
        <v>12.1</v>
      </c>
      <c r="K3138" s="204">
        <v>0</v>
      </c>
      <c r="L3138" s="313"/>
      <c r="N3138" s="41"/>
      <c r="O3138" s="41"/>
      <c r="P3138" s="41"/>
      <c r="Q3138" s="41"/>
      <c r="R3138" s="41"/>
      <c r="S3138" s="41"/>
      <c r="T3138" s="41"/>
      <c r="U3138" s="41"/>
      <c r="V3138" s="41"/>
      <c r="W3138" s="41"/>
      <c r="X3138" s="41"/>
      <c r="Y3138" s="41"/>
    </row>
    <row r="3139" spans="1:25" ht="15" hidden="1" customHeight="1" x14ac:dyDescent="0.2">
      <c r="A3139" s="41"/>
      <c r="B3139" s="304" t="s">
        <v>275</v>
      </c>
      <c r="C3139" s="202">
        <v>10761</v>
      </c>
      <c r="D3139" s="200" t="s">
        <v>122</v>
      </c>
      <c r="E3139" s="200" t="s">
        <v>707</v>
      </c>
      <c r="F3139" s="200" t="s">
        <v>518</v>
      </c>
      <c r="G3139" s="200"/>
      <c r="H3139" s="201" t="s">
        <v>135</v>
      </c>
      <c r="I3139" s="205">
        <v>2.036E-2</v>
      </c>
      <c r="J3139" s="203">
        <v>5</v>
      </c>
      <c r="K3139" s="204">
        <v>0.1</v>
      </c>
      <c r="L3139" s="313"/>
      <c r="N3139" s="41"/>
      <c r="O3139" s="41"/>
      <c r="P3139" s="41"/>
      <c r="Q3139" s="41"/>
      <c r="R3139" s="41"/>
      <c r="S3139" s="41"/>
      <c r="T3139" s="41"/>
      <c r="U3139" s="41"/>
      <c r="V3139" s="41"/>
      <c r="W3139" s="41"/>
      <c r="X3139" s="41"/>
      <c r="Y3139" s="41"/>
    </row>
    <row r="3140" spans="1:25" ht="15" hidden="1" customHeight="1" x14ac:dyDescent="0.2">
      <c r="A3140" s="41"/>
      <c r="B3140" s="306"/>
      <c r="C3140" s="307"/>
      <c r="D3140" s="307"/>
      <c r="E3140" s="307"/>
      <c r="F3140" s="307" t="s">
        <v>261</v>
      </c>
      <c r="G3140" s="308">
        <v>2.72</v>
      </c>
      <c r="H3140" s="307" t="s">
        <v>262</v>
      </c>
      <c r="I3140" s="308">
        <v>0</v>
      </c>
      <c r="J3140" s="307" t="s">
        <v>263</v>
      </c>
      <c r="K3140" s="308">
        <v>2.72</v>
      </c>
      <c r="L3140" s="313"/>
      <c r="N3140" s="41"/>
      <c r="O3140" s="41"/>
      <c r="P3140" s="41"/>
      <c r="Q3140" s="41"/>
      <c r="R3140" s="41"/>
      <c r="S3140" s="41"/>
      <c r="T3140" s="41"/>
      <c r="U3140" s="41"/>
      <c r="V3140" s="41"/>
      <c r="W3140" s="41"/>
      <c r="X3140" s="41"/>
      <c r="Y3140" s="41"/>
    </row>
    <row r="3141" spans="1:25" ht="15" hidden="1" customHeight="1" thickBot="1" x14ac:dyDescent="0.25">
      <c r="A3141" s="41"/>
      <c r="B3141" s="306"/>
      <c r="C3141" s="307"/>
      <c r="D3141" s="307"/>
      <c r="E3141" s="307"/>
      <c r="F3141" s="307" t="s">
        <v>264</v>
      </c>
      <c r="G3141" s="308">
        <v>3.11</v>
      </c>
      <c r="H3141" s="307"/>
      <c r="I3141" s="307" t="s">
        <v>265</v>
      </c>
      <c r="J3141" s="307"/>
      <c r="K3141" s="308">
        <v>19.600000000000001</v>
      </c>
      <c r="L3141" s="313"/>
      <c r="N3141" s="41"/>
      <c r="O3141" s="41"/>
      <c r="P3141" s="41"/>
      <c r="Q3141" s="41"/>
      <c r="R3141" s="41"/>
      <c r="S3141" s="41"/>
      <c r="T3141" s="41"/>
      <c r="U3141" s="41"/>
      <c r="V3141" s="41"/>
      <c r="W3141" s="41"/>
      <c r="X3141" s="41"/>
      <c r="Y3141" s="41"/>
    </row>
    <row r="3142" spans="1:25" ht="15" hidden="1" customHeight="1" thickTop="1" x14ac:dyDescent="0.2">
      <c r="A3142" s="41"/>
      <c r="B3142" s="310"/>
      <c r="C3142" s="193"/>
      <c r="D3142" s="193"/>
      <c r="E3142" s="193"/>
      <c r="F3142" s="193"/>
      <c r="G3142" s="193"/>
      <c r="H3142" s="193"/>
      <c r="I3142" s="193"/>
      <c r="J3142" s="193"/>
      <c r="K3142" s="193"/>
      <c r="L3142" s="311"/>
      <c r="N3142" s="41"/>
      <c r="O3142" s="41"/>
      <c r="P3142" s="41"/>
      <c r="Q3142" s="41"/>
      <c r="R3142" s="41"/>
      <c r="S3142" s="41"/>
      <c r="T3142" s="41"/>
      <c r="U3142" s="41"/>
      <c r="V3142" s="41"/>
      <c r="W3142" s="41"/>
      <c r="X3142" s="41"/>
      <c r="Y3142" s="41"/>
    </row>
    <row r="3143" spans="1:25" ht="15" hidden="1" customHeight="1" x14ac:dyDescent="0.2">
      <c r="A3143" s="41"/>
      <c r="B3143" s="312" t="s">
        <v>2012</v>
      </c>
      <c r="C3143" s="187" t="s">
        <v>30</v>
      </c>
      <c r="D3143" s="185" t="s">
        <v>31</v>
      </c>
      <c r="E3143" s="185" t="s">
        <v>32</v>
      </c>
      <c r="F3143" s="185" t="s">
        <v>250</v>
      </c>
      <c r="G3143" s="185"/>
      <c r="H3143" s="186" t="s">
        <v>33</v>
      </c>
      <c r="I3143" s="187" t="s">
        <v>34</v>
      </c>
      <c r="J3143" s="187" t="s">
        <v>1696</v>
      </c>
      <c r="K3143" s="187" t="s">
        <v>35</v>
      </c>
      <c r="L3143" s="317" t="s">
        <v>37</v>
      </c>
      <c r="N3143" s="41"/>
      <c r="O3143" s="41"/>
      <c r="P3143" s="41"/>
      <c r="Q3143" s="41"/>
      <c r="R3143" s="41"/>
      <c r="S3143" s="41"/>
      <c r="T3143" s="41"/>
      <c r="U3143" s="41"/>
      <c r="V3143" s="41"/>
      <c r="W3143" s="41"/>
      <c r="X3143" s="41"/>
      <c r="Y3143" s="41"/>
    </row>
    <row r="3144" spans="1:25" ht="15" hidden="1" customHeight="1" x14ac:dyDescent="0.2">
      <c r="A3144" s="41"/>
      <c r="B3144" s="302" t="s">
        <v>251</v>
      </c>
      <c r="C3144" s="190" t="s">
        <v>1043</v>
      </c>
      <c r="D3144" s="188" t="s">
        <v>155</v>
      </c>
      <c r="E3144" s="188" t="s">
        <v>2500</v>
      </c>
      <c r="F3144" s="188">
        <v>97.02</v>
      </c>
      <c r="G3144" s="188"/>
      <c r="H3144" s="189" t="s">
        <v>45</v>
      </c>
      <c r="I3144" s="192">
        <v>1</v>
      </c>
      <c r="J3144" s="191"/>
      <c r="K3144" s="191">
        <v>213.71</v>
      </c>
      <c r="L3144" s="303">
        <v>213.71</v>
      </c>
      <c r="N3144" s="41"/>
      <c r="O3144" s="41"/>
      <c r="P3144" s="41"/>
      <c r="Q3144" s="41"/>
      <c r="R3144" s="41"/>
      <c r="S3144" s="41"/>
      <c r="T3144" s="41"/>
      <c r="U3144" s="41"/>
      <c r="V3144" s="41"/>
      <c r="W3144" s="41"/>
      <c r="X3144" s="41"/>
      <c r="Y3144" s="41"/>
    </row>
    <row r="3145" spans="1:25" ht="15" hidden="1" customHeight="1" x14ac:dyDescent="0.2">
      <c r="A3145" s="41"/>
      <c r="B3145" s="304" t="s">
        <v>275</v>
      </c>
      <c r="C3145" s="202" t="s">
        <v>1182</v>
      </c>
      <c r="D3145" s="200" t="s">
        <v>155</v>
      </c>
      <c r="E3145" s="200" t="s">
        <v>2501</v>
      </c>
      <c r="F3145" s="200" t="s">
        <v>276</v>
      </c>
      <c r="G3145" s="200"/>
      <c r="H3145" s="201" t="s">
        <v>45</v>
      </c>
      <c r="I3145" s="205">
        <v>1</v>
      </c>
      <c r="J3145" s="205">
        <v>0</v>
      </c>
      <c r="K3145" s="203">
        <v>209.5</v>
      </c>
      <c r="L3145" s="305">
        <v>209.5</v>
      </c>
      <c r="N3145" s="41"/>
      <c r="O3145" s="41"/>
      <c r="P3145" s="41"/>
      <c r="Q3145" s="41"/>
      <c r="R3145" s="41"/>
      <c r="S3145" s="41"/>
      <c r="T3145" s="41"/>
      <c r="U3145" s="41"/>
      <c r="V3145" s="41"/>
      <c r="W3145" s="41"/>
      <c r="X3145" s="41"/>
      <c r="Y3145" s="41"/>
    </row>
    <row r="3146" spans="1:25" ht="15" hidden="1" customHeight="1" x14ac:dyDescent="0.2">
      <c r="A3146" s="41"/>
      <c r="B3146" s="304" t="s">
        <v>275</v>
      </c>
      <c r="C3146" s="202" t="s">
        <v>479</v>
      </c>
      <c r="D3146" s="200" t="s">
        <v>155</v>
      </c>
      <c r="E3146" s="200" t="s">
        <v>2346</v>
      </c>
      <c r="F3146" s="200" t="s">
        <v>401</v>
      </c>
      <c r="G3146" s="200"/>
      <c r="H3146" s="201" t="s">
        <v>256</v>
      </c>
      <c r="I3146" s="205">
        <v>0.15</v>
      </c>
      <c r="J3146" s="205">
        <v>0</v>
      </c>
      <c r="K3146" s="203">
        <v>26.09</v>
      </c>
      <c r="L3146" s="305">
        <v>3.91</v>
      </c>
      <c r="N3146" s="41"/>
      <c r="O3146" s="41"/>
      <c r="P3146" s="41"/>
      <c r="Q3146" s="41"/>
      <c r="R3146" s="41"/>
      <c r="S3146" s="41"/>
      <c r="T3146" s="41"/>
      <c r="U3146" s="41"/>
      <c r="V3146" s="41"/>
      <c r="W3146" s="41"/>
      <c r="X3146" s="41"/>
      <c r="Y3146" s="41"/>
    </row>
    <row r="3147" spans="1:25" ht="15" hidden="1" customHeight="1" x14ac:dyDescent="0.2">
      <c r="A3147" s="41"/>
      <c r="B3147" s="304" t="s">
        <v>275</v>
      </c>
      <c r="C3147" s="202" t="s">
        <v>1181</v>
      </c>
      <c r="D3147" s="200" t="s">
        <v>155</v>
      </c>
      <c r="E3147" s="200" t="s">
        <v>2502</v>
      </c>
      <c r="F3147" s="200" t="s">
        <v>276</v>
      </c>
      <c r="G3147" s="200"/>
      <c r="H3147" s="201" t="s">
        <v>45</v>
      </c>
      <c r="I3147" s="205">
        <v>6</v>
      </c>
      <c r="J3147" s="205">
        <v>0</v>
      </c>
      <c r="K3147" s="203">
        <v>0.05</v>
      </c>
      <c r="L3147" s="305">
        <v>0.3</v>
      </c>
      <c r="N3147" s="41"/>
      <c r="O3147" s="41"/>
      <c r="P3147" s="41"/>
      <c r="Q3147" s="41"/>
      <c r="R3147" s="41"/>
      <c r="S3147" s="41"/>
      <c r="T3147" s="41"/>
      <c r="U3147" s="41"/>
      <c r="V3147" s="41"/>
      <c r="W3147" s="41"/>
      <c r="X3147" s="41"/>
      <c r="Y3147" s="41"/>
    </row>
    <row r="3148" spans="1:25" ht="15" hidden="1" customHeight="1" x14ac:dyDescent="0.2">
      <c r="A3148" s="41"/>
      <c r="B3148" s="306"/>
      <c r="C3148" s="307"/>
      <c r="D3148" s="307"/>
      <c r="E3148" s="307"/>
      <c r="F3148" s="307"/>
      <c r="G3148" s="307" t="s">
        <v>261</v>
      </c>
      <c r="H3148" s="308">
        <v>3.91</v>
      </c>
      <c r="I3148" s="307" t="s">
        <v>262</v>
      </c>
      <c r="J3148" s="308">
        <v>0</v>
      </c>
      <c r="K3148" s="307" t="s">
        <v>263</v>
      </c>
      <c r="L3148" s="309">
        <v>3.91</v>
      </c>
      <c r="N3148" s="41"/>
      <c r="O3148" s="41"/>
      <c r="P3148" s="41"/>
      <c r="Q3148" s="41"/>
      <c r="R3148" s="41"/>
      <c r="S3148" s="41"/>
      <c r="T3148" s="41"/>
      <c r="U3148" s="41"/>
      <c r="V3148" s="41"/>
      <c r="W3148" s="41"/>
      <c r="X3148" s="41"/>
      <c r="Y3148" s="41"/>
    </row>
    <row r="3149" spans="1:25" ht="15" hidden="1" customHeight="1" thickBot="1" x14ac:dyDescent="0.25">
      <c r="A3149" s="41"/>
      <c r="B3149" s="306"/>
      <c r="C3149" s="307"/>
      <c r="D3149" s="307"/>
      <c r="E3149" s="307"/>
      <c r="F3149" s="307"/>
      <c r="G3149" s="307" t="s">
        <v>264</v>
      </c>
      <c r="H3149" s="308">
        <v>40.43</v>
      </c>
      <c r="I3149" s="307"/>
      <c r="J3149" s="307" t="s">
        <v>265</v>
      </c>
      <c r="K3149" s="307"/>
      <c r="L3149" s="309">
        <v>254.14</v>
      </c>
      <c r="N3149" s="41"/>
      <c r="O3149" s="41"/>
      <c r="P3149" s="41"/>
      <c r="Q3149" s="41"/>
      <c r="R3149" s="41"/>
      <c r="S3149" s="41"/>
      <c r="T3149" s="41"/>
      <c r="U3149" s="41"/>
      <c r="V3149" s="41"/>
      <c r="W3149" s="41"/>
      <c r="X3149" s="41"/>
      <c r="Y3149" s="41"/>
    </row>
    <row r="3150" spans="1:25" ht="15" hidden="1" customHeight="1" thickTop="1" x14ac:dyDescent="0.2">
      <c r="A3150" s="41"/>
      <c r="B3150" s="310"/>
      <c r="C3150" s="193"/>
      <c r="D3150" s="193"/>
      <c r="E3150" s="193"/>
      <c r="F3150" s="193"/>
      <c r="G3150" s="193"/>
      <c r="H3150" s="193"/>
      <c r="I3150" s="193"/>
      <c r="J3150" s="193"/>
      <c r="K3150" s="193"/>
      <c r="L3150" s="311"/>
      <c r="N3150" s="41"/>
      <c r="O3150" s="41"/>
      <c r="P3150" s="41"/>
      <c r="Q3150" s="41"/>
      <c r="R3150" s="41"/>
      <c r="S3150" s="41"/>
      <c r="T3150" s="41"/>
      <c r="U3150" s="41"/>
      <c r="V3150" s="41"/>
      <c r="W3150" s="41"/>
      <c r="X3150" s="41"/>
      <c r="Y3150" s="41"/>
    </row>
    <row r="3151" spans="1:25" ht="15" hidden="1" customHeight="1" x14ac:dyDescent="0.2">
      <c r="A3151" s="41"/>
      <c r="B3151" s="312" t="s">
        <v>2013</v>
      </c>
      <c r="C3151" s="187" t="s">
        <v>30</v>
      </c>
      <c r="D3151" s="185" t="s">
        <v>31</v>
      </c>
      <c r="E3151" s="185" t="s">
        <v>32</v>
      </c>
      <c r="F3151" s="185" t="s">
        <v>250</v>
      </c>
      <c r="G3151" s="185"/>
      <c r="H3151" s="186" t="s">
        <v>33</v>
      </c>
      <c r="I3151" s="187" t="s">
        <v>34</v>
      </c>
      <c r="J3151" s="187" t="s">
        <v>35</v>
      </c>
      <c r="K3151" s="187" t="s">
        <v>37</v>
      </c>
      <c r="L3151" s="313"/>
      <c r="N3151" s="41"/>
      <c r="O3151" s="41"/>
      <c r="P3151" s="41"/>
      <c r="Q3151" s="41"/>
      <c r="R3151" s="41"/>
      <c r="S3151" s="41"/>
      <c r="T3151" s="41"/>
      <c r="U3151" s="41"/>
      <c r="V3151" s="41"/>
      <c r="W3151" s="41"/>
      <c r="X3151" s="41"/>
      <c r="Y3151" s="41"/>
    </row>
    <row r="3152" spans="1:25" ht="15" hidden="1" customHeight="1" x14ac:dyDescent="0.2">
      <c r="A3152" s="41"/>
      <c r="B3152" s="302" t="s">
        <v>251</v>
      </c>
      <c r="C3152" s="190">
        <v>11853</v>
      </c>
      <c r="D3152" s="188" t="s">
        <v>122</v>
      </c>
      <c r="E3152" s="188" t="s">
        <v>1045</v>
      </c>
      <c r="F3152" s="188" t="s">
        <v>481</v>
      </c>
      <c r="G3152" s="188"/>
      <c r="H3152" s="189" t="s">
        <v>156</v>
      </c>
      <c r="I3152" s="192">
        <v>1</v>
      </c>
      <c r="J3152" s="191">
        <v>46.61</v>
      </c>
      <c r="K3152" s="191">
        <v>46.61</v>
      </c>
      <c r="L3152" s="313"/>
      <c r="N3152" s="41"/>
      <c r="O3152" s="41"/>
      <c r="P3152" s="41"/>
      <c r="Q3152" s="41"/>
      <c r="R3152" s="41"/>
      <c r="S3152" s="41"/>
      <c r="T3152" s="41"/>
      <c r="U3152" s="41"/>
      <c r="V3152" s="41"/>
      <c r="W3152" s="41"/>
      <c r="X3152" s="41"/>
      <c r="Y3152" s="41"/>
    </row>
    <row r="3153" spans="1:25" ht="15" hidden="1" customHeight="1" x14ac:dyDescent="0.2">
      <c r="A3153" s="41"/>
      <c r="B3153" s="312" t="s">
        <v>29</v>
      </c>
      <c r="C3153" s="187" t="s">
        <v>30</v>
      </c>
      <c r="D3153" s="185" t="s">
        <v>31</v>
      </c>
      <c r="E3153" s="185" t="s">
        <v>32</v>
      </c>
      <c r="F3153" s="185" t="s">
        <v>250</v>
      </c>
      <c r="G3153" s="187"/>
      <c r="H3153" s="186" t="s">
        <v>33</v>
      </c>
      <c r="I3153" s="187" t="s">
        <v>34</v>
      </c>
      <c r="J3153" s="187" t="s">
        <v>35</v>
      </c>
      <c r="K3153" s="187" t="s">
        <v>37</v>
      </c>
      <c r="L3153" s="313"/>
      <c r="N3153" s="41"/>
      <c r="O3153" s="41"/>
      <c r="P3153" s="41"/>
      <c r="Q3153" s="41"/>
      <c r="R3153" s="41"/>
      <c r="S3153" s="41"/>
      <c r="T3153" s="41"/>
      <c r="U3153" s="41"/>
      <c r="V3153" s="41"/>
      <c r="W3153" s="41"/>
      <c r="X3153" s="41"/>
      <c r="Y3153" s="41"/>
    </row>
    <row r="3154" spans="1:25" ht="15" hidden="1" customHeight="1" x14ac:dyDescent="0.2">
      <c r="A3154" s="41"/>
      <c r="B3154" s="304" t="s">
        <v>275</v>
      </c>
      <c r="C3154" s="202" t="s">
        <v>2503</v>
      </c>
      <c r="D3154" s="200" t="s">
        <v>122</v>
      </c>
      <c r="E3154" s="200" t="s">
        <v>1802</v>
      </c>
      <c r="F3154" s="200" t="s">
        <v>276</v>
      </c>
      <c r="G3154" s="200"/>
      <c r="H3154" s="201" t="s">
        <v>135</v>
      </c>
      <c r="I3154" s="205">
        <v>1</v>
      </c>
      <c r="J3154" s="203">
        <v>46.61</v>
      </c>
      <c r="K3154" s="204">
        <v>46.61</v>
      </c>
      <c r="L3154" s="313"/>
      <c r="N3154" s="41"/>
      <c r="O3154" s="41"/>
      <c r="P3154" s="41"/>
      <c r="Q3154" s="41"/>
      <c r="R3154" s="41"/>
      <c r="S3154" s="41"/>
      <c r="T3154" s="41"/>
      <c r="U3154" s="41"/>
      <c r="V3154" s="41"/>
      <c r="W3154" s="41"/>
      <c r="X3154" s="41"/>
      <c r="Y3154" s="41"/>
    </row>
    <row r="3155" spans="1:25" ht="15" hidden="1" customHeight="1" x14ac:dyDescent="0.2">
      <c r="A3155" s="41"/>
      <c r="B3155" s="316" t="s">
        <v>1705</v>
      </c>
      <c r="C3155" s="187"/>
      <c r="D3155" s="187"/>
      <c r="E3155" s="187"/>
      <c r="F3155" s="187"/>
      <c r="G3155" s="187"/>
      <c r="H3155" s="187"/>
      <c r="I3155" s="187"/>
      <c r="J3155" s="187"/>
      <c r="K3155" s="187"/>
      <c r="L3155" s="313"/>
      <c r="N3155" s="41"/>
      <c r="O3155" s="41"/>
      <c r="P3155" s="41"/>
      <c r="Q3155" s="41"/>
      <c r="R3155" s="41"/>
      <c r="S3155" s="41"/>
      <c r="T3155" s="41"/>
      <c r="U3155" s="41"/>
      <c r="V3155" s="41"/>
      <c r="W3155" s="41"/>
      <c r="X3155" s="41"/>
      <c r="Y3155" s="41"/>
    </row>
    <row r="3156" spans="1:25" ht="15" hidden="1" customHeight="1" x14ac:dyDescent="0.2">
      <c r="A3156" s="41"/>
      <c r="B3156" s="312" t="s">
        <v>29</v>
      </c>
      <c r="C3156" s="187" t="s">
        <v>30</v>
      </c>
      <c r="D3156" s="185" t="s">
        <v>31</v>
      </c>
      <c r="E3156" s="185" t="s">
        <v>32</v>
      </c>
      <c r="F3156" s="185" t="s">
        <v>250</v>
      </c>
      <c r="G3156" s="187"/>
      <c r="H3156" s="186" t="s">
        <v>33</v>
      </c>
      <c r="I3156" s="187" t="s">
        <v>34</v>
      </c>
      <c r="J3156" s="187" t="s">
        <v>35</v>
      </c>
      <c r="K3156" s="187" t="s">
        <v>37</v>
      </c>
      <c r="L3156" s="313"/>
      <c r="N3156" s="41"/>
      <c r="O3156" s="41"/>
      <c r="P3156" s="41"/>
      <c r="Q3156" s="41"/>
      <c r="R3156" s="41"/>
      <c r="S3156" s="41"/>
      <c r="T3156" s="41"/>
      <c r="U3156" s="41"/>
      <c r="V3156" s="41"/>
      <c r="W3156" s="41"/>
      <c r="X3156" s="41"/>
      <c r="Y3156" s="41"/>
    </row>
    <row r="3157" spans="1:25" ht="15" hidden="1" customHeight="1" x14ac:dyDescent="0.2">
      <c r="A3157" s="41"/>
      <c r="B3157" s="304" t="s">
        <v>275</v>
      </c>
      <c r="C3157" s="202" t="s">
        <v>2503</v>
      </c>
      <c r="D3157" s="200" t="s">
        <v>122</v>
      </c>
      <c r="E3157" s="200" t="s">
        <v>1802</v>
      </c>
      <c r="F3157" s="200" t="s">
        <v>276</v>
      </c>
      <c r="G3157" s="200"/>
      <c r="H3157" s="201" t="s">
        <v>135</v>
      </c>
      <c r="I3157" s="205">
        <v>1</v>
      </c>
      <c r="J3157" s="203">
        <v>46.61</v>
      </c>
      <c r="K3157" s="204">
        <v>46.61</v>
      </c>
      <c r="L3157" s="313"/>
      <c r="N3157" s="41"/>
      <c r="O3157" s="41"/>
      <c r="P3157" s="41"/>
      <c r="Q3157" s="41"/>
      <c r="R3157" s="41"/>
      <c r="S3157" s="41"/>
      <c r="T3157" s="41"/>
      <c r="U3157" s="41"/>
      <c r="V3157" s="41"/>
      <c r="W3157" s="41"/>
      <c r="X3157" s="41"/>
      <c r="Y3157" s="41"/>
    </row>
    <row r="3158" spans="1:25" ht="15" hidden="1" customHeight="1" x14ac:dyDescent="0.2">
      <c r="A3158" s="41"/>
      <c r="B3158" s="306"/>
      <c r="C3158" s="307"/>
      <c r="D3158" s="307"/>
      <c r="E3158" s="307"/>
      <c r="F3158" s="307" t="s">
        <v>261</v>
      </c>
      <c r="G3158" s="308">
        <v>0</v>
      </c>
      <c r="H3158" s="307" t="s">
        <v>262</v>
      </c>
      <c r="I3158" s="308">
        <v>0</v>
      </c>
      <c r="J3158" s="307" t="s">
        <v>263</v>
      </c>
      <c r="K3158" s="308">
        <v>0</v>
      </c>
      <c r="L3158" s="313"/>
      <c r="N3158" s="41"/>
      <c r="O3158" s="41"/>
      <c r="P3158" s="41"/>
      <c r="Q3158" s="41"/>
      <c r="R3158" s="41"/>
      <c r="S3158" s="41"/>
      <c r="T3158" s="41"/>
      <c r="U3158" s="41"/>
      <c r="V3158" s="41"/>
      <c r="W3158" s="41"/>
      <c r="X3158" s="41"/>
      <c r="Y3158" s="41"/>
    </row>
    <row r="3159" spans="1:25" ht="15" hidden="1" customHeight="1" thickBot="1" x14ac:dyDescent="0.25">
      <c r="A3159" s="41"/>
      <c r="B3159" s="306"/>
      <c r="C3159" s="307"/>
      <c r="D3159" s="307"/>
      <c r="E3159" s="307"/>
      <c r="F3159" s="307" t="s">
        <v>264</v>
      </c>
      <c r="G3159" s="308">
        <v>8.81</v>
      </c>
      <c r="H3159" s="307"/>
      <c r="I3159" s="307" t="s">
        <v>265</v>
      </c>
      <c r="J3159" s="307"/>
      <c r="K3159" s="308">
        <v>55.42</v>
      </c>
      <c r="L3159" s="313"/>
      <c r="N3159" s="41"/>
      <c r="O3159" s="41"/>
      <c r="P3159" s="41"/>
      <c r="Q3159" s="41"/>
      <c r="R3159" s="41"/>
      <c r="S3159" s="41"/>
      <c r="T3159" s="41"/>
      <c r="U3159" s="41"/>
      <c r="V3159" s="41"/>
      <c r="W3159" s="41"/>
      <c r="X3159" s="41"/>
      <c r="Y3159" s="41"/>
    </row>
    <row r="3160" spans="1:25" ht="15" hidden="1" customHeight="1" thickTop="1" x14ac:dyDescent="0.2">
      <c r="A3160" s="41"/>
      <c r="B3160" s="310"/>
      <c r="C3160" s="193"/>
      <c r="D3160" s="193"/>
      <c r="E3160" s="193"/>
      <c r="F3160" s="193"/>
      <c r="G3160" s="193"/>
      <c r="H3160" s="193"/>
      <c r="I3160" s="193"/>
      <c r="J3160" s="193"/>
      <c r="K3160" s="193"/>
      <c r="L3160" s="311"/>
      <c r="N3160" s="41"/>
      <c r="O3160" s="41"/>
      <c r="P3160" s="41"/>
      <c r="Q3160" s="41"/>
      <c r="R3160" s="41"/>
      <c r="S3160" s="41"/>
      <c r="T3160" s="41"/>
      <c r="U3160" s="41"/>
      <c r="V3160" s="41"/>
      <c r="W3160" s="41"/>
      <c r="X3160" s="41"/>
      <c r="Y3160" s="41"/>
    </row>
    <row r="3161" spans="1:25" ht="15" hidden="1" customHeight="1" x14ac:dyDescent="0.2">
      <c r="A3161" s="41"/>
      <c r="B3161" s="312" t="s">
        <v>2014</v>
      </c>
      <c r="C3161" s="187" t="s">
        <v>30</v>
      </c>
      <c r="D3161" s="185" t="s">
        <v>31</v>
      </c>
      <c r="E3161" s="185" t="s">
        <v>32</v>
      </c>
      <c r="F3161" s="185" t="s">
        <v>250</v>
      </c>
      <c r="G3161" s="185"/>
      <c r="H3161" s="186" t="s">
        <v>33</v>
      </c>
      <c r="I3161" s="187" t="s">
        <v>34</v>
      </c>
      <c r="J3161" s="187" t="s">
        <v>1696</v>
      </c>
      <c r="K3161" s="187" t="s">
        <v>35</v>
      </c>
      <c r="L3161" s="317" t="s">
        <v>37</v>
      </c>
      <c r="N3161" s="41"/>
      <c r="O3161" s="41"/>
      <c r="P3161" s="41"/>
      <c r="Q3161" s="41"/>
      <c r="R3161" s="41"/>
      <c r="S3161" s="41"/>
      <c r="T3161" s="41"/>
      <c r="U3161" s="41"/>
      <c r="V3161" s="41"/>
      <c r="W3161" s="41"/>
      <c r="X3161" s="41"/>
      <c r="Y3161" s="41"/>
    </row>
    <row r="3162" spans="1:25" ht="15" hidden="1" customHeight="1" x14ac:dyDescent="0.2">
      <c r="A3162" s="41"/>
      <c r="B3162" s="302" t="s">
        <v>251</v>
      </c>
      <c r="C3162" s="190" t="s">
        <v>154</v>
      </c>
      <c r="D3162" s="188" t="s">
        <v>155</v>
      </c>
      <c r="E3162" s="188" t="s">
        <v>2504</v>
      </c>
      <c r="F3162" s="188">
        <v>97.02</v>
      </c>
      <c r="G3162" s="188"/>
      <c r="H3162" s="189" t="s">
        <v>45</v>
      </c>
      <c r="I3162" s="192">
        <v>1</v>
      </c>
      <c r="J3162" s="191"/>
      <c r="K3162" s="191">
        <v>15.41</v>
      </c>
      <c r="L3162" s="303">
        <v>15.41</v>
      </c>
      <c r="N3162" s="41"/>
      <c r="O3162" s="41"/>
      <c r="P3162" s="41"/>
      <c r="Q3162" s="41"/>
      <c r="R3162" s="41"/>
      <c r="S3162" s="41"/>
      <c r="T3162" s="41"/>
      <c r="U3162" s="41"/>
      <c r="V3162" s="41"/>
      <c r="W3162" s="41"/>
      <c r="X3162" s="41"/>
      <c r="Y3162" s="41"/>
    </row>
    <row r="3163" spans="1:25" ht="15" hidden="1" customHeight="1" x14ac:dyDescent="0.2">
      <c r="A3163" s="41"/>
      <c r="B3163" s="304" t="s">
        <v>275</v>
      </c>
      <c r="C3163" s="202" t="s">
        <v>478</v>
      </c>
      <c r="D3163" s="200" t="s">
        <v>155</v>
      </c>
      <c r="E3163" s="200" t="s">
        <v>2304</v>
      </c>
      <c r="F3163" s="200" t="s">
        <v>401</v>
      </c>
      <c r="G3163" s="200"/>
      <c r="H3163" s="201" t="s">
        <v>256</v>
      </c>
      <c r="I3163" s="205">
        <v>0.2</v>
      </c>
      <c r="J3163" s="205">
        <v>0</v>
      </c>
      <c r="K3163" s="203">
        <v>21.43</v>
      </c>
      <c r="L3163" s="305">
        <v>4.28</v>
      </c>
      <c r="N3163" s="41"/>
      <c r="O3163" s="41"/>
      <c r="P3163" s="41"/>
      <c r="Q3163" s="41"/>
      <c r="R3163" s="41"/>
      <c r="S3163" s="41"/>
      <c r="T3163" s="41"/>
      <c r="U3163" s="41"/>
      <c r="V3163" s="41"/>
      <c r="W3163" s="41"/>
      <c r="X3163" s="41"/>
      <c r="Y3163" s="41"/>
    </row>
    <row r="3164" spans="1:25" ht="15" hidden="1" customHeight="1" x14ac:dyDescent="0.2">
      <c r="A3164" s="41"/>
      <c r="B3164" s="304" t="s">
        <v>275</v>
      </c>
      <c r="C3164" s="202" t="s">
        <v>480</v>
      </c>
      <c r="D3164" s="200" t="s">
        <v>155</v>
      </c>
      <c r="E3164" s="200" t="s">
        <v>2505</v>
      </c>
      <c r="F3164" s="200" t="s">
        <v>276</v>
      </c>
      <c r="G3164" s="200"/>
      <c r="H3164" s="201" t="s">
        <v>45</v>
      </c>
      <c r="I3164" s="205">
        <v>1</v>
      </c>
      <c r="J3164" s="205">
        <v>0</v>
      </c>
      <c r="K3164" s="203">
        <v>8.5299999999999994</v>
      </c>
      <c r="L3164" s="305">
        <v>8.5299999999999994</v>
      </c>
      <c r="N3164" s="41"/>
      <c r="O3164" s="41"/>
      <c r="P3164" s="41"/>
      <c r="Q3164" s="41"/>
      <c r="R3164" s="41"/>
      <c r="S3164" s="41"/>
      <c r="T3164" s="41"/>
      <c r="U3164" s="41"/>
      <c r="V3164" s="41"/>
      <c r="W3164" s="41"/>
      <c r="X3164" s="41"/>
      <c r="Y3164" s="41"/>
    </row>
    <row r="3165" spans="1:25" ht="15" hidden="1" customHeight="1" x14ac:dyDescent="0.2">
      <c r="A3165" s="41"/>
      <c r="B3165" s="304" t="s">
        <v>275</v>
      </c>
      <c r="C3165" s="202" t="s">
        <v>479</v>
      </c>
      <c r="D3165" s="200" t="s">
        <v>155</v>
      </c>
      <c r="E3165" s="200" t="s">
        <v>2346</v>
      </c>
      <c r="F3165" s="200" t="s">
        <v>401</v>
      </c>
      <c r="G3165" s="200"/>
      <c r="H3165" s="201" t="s">
        <v>256</v>
      </c>
      <c r="I3165" s="205">
        <v>0.1</v>
      </c>
      <c r="J3165" s="205">
        <v>0</v>
      </c>
      <c r="K3165" s="203">
        <v>26.09</v>
      </c>
      <c r="L3165" s="305">
        <v>2.6</v>
      </c>
      <c r="N3165" s="41"/>
      <c r="O3165" s="41"/>
      <c r="P3165" s="41"/>
      <c r="Q3165" s="41"/>
      <c r="R3165" s="41"/>
      <c r="S3165" s="41"/>
      <c r="T3165" s="41"/>
      <c r="U3165" s="41"/>
      <c r="V3165" s="41"/>
      <c r="W3165" s="41"/>
      <c r="X3165" s="41"/>
      <c r="Y3165" s="41"/>
    </row>
    <row r="3166" spans="1:25" ht="15" hidden="1" customHeight="1" x14ac:dyDescent="0.2">
      <c r="A3166" s="41"/>
      <c r="B3166" s="306"/>
      <c r="C3166" s="307"/>
      <c r="D3166" s="307"/>
      <c r="E3166" s="307"/>
      <c r="F3166" s="307"/>
      <c r="G3166" s="307" t="s">
        <v>261</v>
      </c>
      <c r="H3166" s="308">
        <v>6.88</v>
      </c>
      <c r="I3166" s="307" t="s">
        <v>262</v>
      </c>
      <c r="J3166" s="308">
        <v>0</v>
      </c>
      <c r="K3166" s="307" t="s">
        <v>263</v>
      </c>
      <c r="L3166" s="309">
        <v>6.88</v>
      </c>
      <c r="N3166" s="41"/>
      <c r="O3166" s="41"/>
      <c r="P3166" s="41"/>
      <c r="Q3166" s="41"/>
      <c r="R3166" s="41"/>
      <c r="S3166" s="41"/>
      <c r="T3166" s="41"/>
      <c r="U3166" s="41"/>
      <c r="V3166" s="41"/>
      <c r="W3166" s="41"/>
      <c r="X3166" s="41"/>
      <c r="Y3166" s="41"/>
    </row>
    <row r="3167" spans="1:25" ht="15" hidden="1" customHeight="1" thickBot="1" x14ac:dyDescent="0.25">
      <c r="A3167" s="41"/>
      <c r="B3167" s="306"/>
      <c r="C3167" s="307"/>
      <c r="D3167" s="307"/>
      <c r="E3167" s="307"/>
      <c r="F3167" s="307"/>
      <c r="G3167" s="307" t="s">
        <v>264</v>
      </c>
      <c r="H3167" s="308">
        <v>2.91</v>
      </c>
      <c r="I3167" s="307"/>
      <c r="J3167" s="307" t="s">
        <v>265</v>
      </c>
      <c r="K3167" s="307"/>
      <c r="L3167" s="309">
        <v>18.32</v>
      </c>
      <c r="N3167" s="41"/>
      <c r="O3167" s="41"/>
      <c r="P3167" s="41"/>
      <c r="Q3167" s="41"/>
      <c r="R3167" s="41"/>
      <c r="S3167" s="41"/>
      <c r="T3167" s="41"/>
      <c r="U3167" s="41"/>
      <c r="V3167" s="41"/>
      <c r="W3167" s="41"/>
      <c r="X3167" s="41"/>
      <c r="Y3167" s="41"/>
    </row>
    <row r="3168" spans="1:25" ht="15" hidden="1" customHeight="1" thickTop="1" x14ac:dyDescent="0.2">
      <c r="A3168" s="41"/>
      <c r="B3168" s="310"/>
      <c r="C3168" s="193"/>
      <c r="D3168" s="193"/>
      <c r="E3168" s="193"/>
      <c r="F3168" s="193"/>
      <c r="G3168" s="193"/>
      <c r="H3168" s="193"/>
      <c r="I3168" s="193"/>
      <c r="J3168" s="193"/>
      <c r="K3168" s="193"/>
      <c r="L3168" s="311"/>
      <c r="N3168" s="41"/>
      <c r="O3168" s="41"/>
      <c r="P3168" s="41"/>
      <c r="Q3168" s="41"/>
      <c r="R3168" s="41"/>
      <c r="S3168" s="41"/>
      <c r="T3168" s="41"/>
      <c r="U3168" s="41"/>
      <c r="V3168" s="41"/>
      <c r="W3168" s="41"/>
      <c r="X3168" s="41"/>
      <c r="Y3168" s="41"/>
    </row>
    <row r="3169" spans="1:25" ht="15" hidden="1" customHeight="1" x14ac:dyDescent="0.2">
      <c r="A3169" s="41"/>
      <c r="B3169" s="312" t="s">
        <v>2015</v>
      </c>
      <c r="C3169" s="187" t="s">
        <v>30</v>
      </c>
      <c r="D3169" s="185" t="s">
        <v>31</v>
      </c>
      <c r="E3169" s="185" t="s">
        <v>32</v>
      </c>
      <c r="F3169" s="185" t="s">
        <v>250</v>
      </c>
      <c r="G3169" s="185"/>
      <c r="H3169" s="186" t="s">
        <v>33</v>
      </c>
      <c r="I3169" s="187" t="s">
        <v>34</v>
      </c>
      <c r="J3169" s="187" t="s">
        <v>35</v>
      </c>
      <c r="K3169" s="187" t="s">
        <v>37</v>
      </c>
      <c r="L3169" s="313"/>
      <c r="N3169" s="41"/>
      <c r="O3169" s="41"/>
      <c r="P3169" s="41"/>
      <c r="Q3169" s="41"/>
      <c r="R3169" s="41"/>
      <c r="S3169" s="41"/>
      <c r="T3169" s="41"/>
      <c r="U3169" s="41"/>
      <c r="V3169" s="41"/>
      <c r="W3169" s="41"/>
      <c r="X3169" s="41"/>
      <c r="Y3169" s="41"/>
    </row>
    <row r="3170" spans="1:25" ht="15" hidden="1" customHeight="1" x14ac:dyDescent="0.2">
      <c r="A3170" s="41"/>
      <c r="B3170" s="302" t="s">
        <v>251</v>
      </c>
      <c r="C3170" s="190">
        <v>12884</v>
      </c>
      <c r="D3170" s="188" t="s">
        <v>122</v>
      </c>
      <c r="E3170" s="188" t="s">
        <v>1340</v>
      </c>
      <c r="F3170" s="188" t="s">
        <v>481</v>
      </c>
      <c r="G3170" s="188"/>
      <c r="H3170" s="189" t="s">
        <v>135</v>
      </c>
      <c r="I3170" s="192">
        <v>1</v>
      </c>
      <c r="J3170" s="191">
        <v>23.63</v>
      </c>
      <c r="K3170" s="191">
        <v>23.63</v>
      </c>
      <c r="L3170" s="313"/>
      <c r="N3170" s="41"/>
      <c r="O3170" s="41"/>
      <c r="P3170" s="41"/>
      <c r="Q3170" s="41"/>
      <c r="R3170" s="41"/>
      <c r="S3170" s="41"/>
      <c r="T3170" s="41"/>
      <c r="U3170" s="41"/>
      <c r="V3170" s="41"/>
      <c r="W3170" s="41"/>
      <c r="X3170" s="41"/>
      <c r="Y3170" s="41"/>
    </row>
    <row r="3171" spans="1:25" ht="15" hidden="1" customHeight="1" x14ac:dyDescent="0.2">
      <c r="A3171" s="41"/>
      <c r="B3171" s="312" t="s">
        <v>29</v>
      </c>
      <c r="C3171" s="187" t="s">
        <v>30</v>
      </c>
      <c r="D3171" s="185" t="s">
        <v>31</v>
      </c>
      <c r="E3171" s="185" t="s">
        <v>32</v>
      </c>
      <c r="F3171" s="185" t="s">
        <v>250</v>
      </c>
      <c r="G3171" s="187"/>
      <c r="H3171" s="186" t="s">
        <v>33</v>
      </c>
      <c r="I3171" s="187" t="s">
        <v>34</v>
      </c>
      <c r="J3171" s="187" t="s">
        <v>35</v>
      </c>
      <c r="K3171" s="187" t="s">
        <v>37</v>
      </c>
      <c r="L3171" s="313"/>
      <c r="N3171" s="41"/>
      <c r="O3171" s="41"/>
      <c r="P3171" s="41"/>
      <c r="Q3171" s="41"/>
      <c r="R3171" s="41"/>
      <c r="S3171" s="41"/>
      <c r="T3171" s="41"/>
      <c r="U3171" s="41"/>
      <c r="V3171" s="41"/>
      <c r="W3171" s="41"/>
      <c r="X3171" s="41"/>
      <c r="Y3171" s="41"/>
    </row>
    <row r="3172" spans="1:25" ht="15" hidden="1" customHeight="1" x14ac:dyDescent="0.2">
      <c r="A3172" s="41"/>
      <c r="B3172" s="304" t="s">
        <v>275</v>
      </c>
      <c r="C3172" s="202">
        <v>13651</v>
      </c>
      <c r="D3172" s="200" t="s">
        <v>122</v>
      </c>
      <c r="E3172" s="200" t="s">
        <v>1340</v>
      </c>
      <c r="F3172" s="200" t="s">
        <v>276</v>
      </c>
      <c r="G3172" s="200"/>
      <c r="H3172" s="201" t="s">
        <v>135</v>
      </c>
      <c r="I3172" s="205">
        <v>1</v>
      </c>
      <c r="J3172" s="203">
        <v>20.190000000000001</v>
      </c>
      <c r="K3172" s="204">
        <v>20.190000000000001</v>
      </c>
      <c r="L3172" s="313"/>
      <c r="N3172" s="41"/>
      <c r="O3172" s="41"/>
      <c r="P3172" s="41"/>
      <c r="Q3172" s="41"/>
      <c r="R3172" s="41"/>
      <c r="S3172" s="41"/>
      <c r="T3172" s="41"/>
      <c r="U3172" s="41"/>
      <c r="V3172" s="41"/>
      <c r="W3172" s="41"/>
      <c r="X3172" s="41"/>
      <c r="Y3172" s="41"/>
    </row>
    <row r="3173" spans="1:25" ht="15" hidden="1" customHeight="1" x14ac:dyDescent="0.2">
      <c r="A3173" s="41"/>
      <c r="B3173" s="304" t="s">
        <v>275</v>
      </c>
      <c r="C3173" s="202" t="s">
        <v>2315</v>
      </c>
      <c r="D3173" s="200" t="s">
        <v>122</v>
      </c>
      <c r="E3173" s="200" t="s">
        <v>1706</v>
      </c>
      <c r="F3173" s="200" t="s">
        <v>401</v>
      </c>
      <c r="G3173" s="200"/>
      <c r="H3173" s="201" t="s">
        <v>396</v>
      </c>
      <c r="I3173" s="205">
        <v>0.2</v>
      </c>
      <c r="J3173" s="203">
        <v>13.65</v>
      </c>
      <c r="K3173" s="204">
        <v>2.72</v>
      </c>
      <c r="L3173" s="313"/>
      <c r="N3173" s="41"/>
      <c r="O3173" s="41"/>
      <c r="P3173" s="41"/>
      <c r="Q3173" s="41"/>
      <c r="R3173" s="41"/>
      <c r="S3173" s="41"/>
      <c r="T3173" s="41"/>
      <c r="U3173" s="41"/>
      <c r="V3173" s="41"/>
      <c r="W3173" s="41"/>
      <c r="X3173" s="41"/>
      <c r="Y3173" s="41"/>
    </row>
    <row r="3174" spans="1:25" ht="15" hidden="1" customHeight="1" x14ac:dyDescent="0.2">
      <c r="A3174" s="41"/>
      <c r="B3174" s="314" t="s">
        <v>251</v>
      </c>
      <c r="C3174" s="196">
        <v>10549</v>
      </c>
      <c r="D3174" s="194" t="s">
        <v>122</v>
      </c>
      <c r="E3174" s="194" t="s">
        <v>394</v>
      </c>
      <c r="F3174" s="194" t="s">
        <v>395</v>
      </c>
      <c r="G3174" s="194"/>
      <c r="H3174" s="195" t="s">
        <v>396</v>
      </c>
      <c r="I3174" s="199">
        <v>0.2</v>
      </c>
      <c r="J3174" s="197">
        <v>3.79</v>
      </c>
      <c r="K3174" s="198">
        <v>0.75</v>
      </c>
      <c r="L3174" s="313"/>
      <c r="N3174" s="41"/>
      <c r="O3174" s="41"/>
      <c r="P3174" s="41"/>
      <c r="Q3174" s="41"/>
      <c r="R3174" s="41"/>
      <c r="S3174" s="41"/>
      <c r="T3174" s="41"/>
      <c r="U3174" s="41"/>
      <c r="V3174" s="41"/>
      <c r="W3174" s="41"/>
      <c r="X3174" s="41"/>
      <c r="Y3174" s="41"/>
    </row>
    <row r="3175" spans="1:25" ht="15" hidden="1" customHeight="1" x14ac:dyDescent="0.2">
      <c r="A3175" s="41"/>
      <c r="B3175" s="316" t="s">
        <v>1705</v>
      </c>
      <c r="C3175" s="187"/>
      <c r="D3175" s="187"/>
      <c r="E3175" s="187"/>
      <c r="F3175" s="187"/>
      <c r="G3175" s="187"/>
      <c r="H3175" s="187"/>
      <c r="I3175" s="187"/>
      <c r="J3175" s="187"/>
      <c r="K3175" s="187"/>
      <c r="L3175" s="313"/>
      <c r="N3175" s="41"/>
      <c r="O3175" s="41"/>
      <c r="P3175" s="41"/>
      <c r="Q3175" s="41"/>
      <c r="R3175" s="41"/>
      <c r="S3175" s="41"/>
      <c r="T3175" s="41"/>
      <c r="U3175" s="41"/>
      <c r="V3175" s="41"/>
      <c r="W3175" s="41"/>
      <c r="X3175" s="41"/>
      <c r="Y3175" s="41"/>
    </row>
    <row r="3176" spans="1:25" ht="15" hidden="1" customHeight="1" x14ac:dyDescent="0.2">
      <c r="A3176" s="41"/>
      <c r="B3176" s="312" t="s">
        <v>29</v>
      </c>
      <c r="C3176" s="187" t="s">
        <v>30</v>
      </c>
      <c r="D3176" s="185" t="s">
        <v>31</v>
      </c>
      <c r="E3176" s="185" t="s">
        <v>32</v>
      </c>
      <c r="F3176" s="185" t="s">
        <v>250</v>
      </c>
      <c r="G3176" s="187"/>
      <c r="H3176" s="186" t="s">
        <v>33</v>
      </c>
      <c r="I3176" s="187" t="s">
        <v>34</v>
      </c>
      <c r="J3176" s="187" t="s">
        <v>35</v>
      </c>
      <c r="K3176" s="187" t="s">
        <v>37</v>
      </c>
      <c r="L3176" s="313"/>
      <c r="N3176" s="41"/>
      <c r="O3176" s="41"/>
      <c r="P3176" s="41"/>
      <c r="Q3176" s="41"/>
      <c r="R3176" s="41"/>
      <c r="S3176" s="41"/>
      <c r="T3176" s="41"/>
      <c r="U3176" s="41"/>
      <c r="V3176" s="41"/>
      <c r="W3176" s="41"/>
      <c r="X3176" s="41"/>
      <c r="Y3176" s="41"/>
    </row>
    <row r="3177" spans="1:25" ht="15" hidden="1" customHeight="1" x14ac:dyDescent="0.2">
      <c r="A3177" s="41"/>
      <c r="B3177" s="304" t="s">
        <v>275</v>
      </c>
      <c r="C3177" s="202">
        <v>13651</v>
      </c>
      <c r="D3177" s="200" t="s">
        <v>122</v>
      </c>
      <c r="E3177" s="200" t="s">
        <v>1340</v>
      </c>
      <c r="F3177" s="200" t="s">
        <v>276</v>
      </c>
      <c r="G3177" s="200"/>
      <c r="H3177" s="201" t="s">
        <v>135</v>
      </c>
      <c r="I3177" s="205">
        <v>1</v>
      </c>
      <c r="J3177" s="203">
        <v>20.190000000000001</v>
      </c>
      <c r="K3177" s="204">
        <v>20.190000000000001</v>
      </c>
      <c r="L3177" s="313"/>
      <c r="N3177" s="41"/>
      <c r="O3177" s="41"/>
      <c r="P3177" s="41"/>
      <c r="Q3177" s="41"/>
      <c r="R3177" s="41"/>
      <c r="S3177" s="41"/>
      <c r="T3177" s="41"/>
      <c r="U3177" s="41"/>
      <c r="V3177" s="41"/>
      <c r="W3177" s="41"/>
      <c r="X3177" s="41"/>
      <c r="Y3177" s="41"/>
    </row>
    <row r="3178" spans="1:25" ht="15" hidden="1" customHeight="1" x14ac:dyDescent="0.2">
      <c r="A3178" s="41"/>
      <c r="B3178" s="304" t="s">
        <v>275</v>
      </c>
      <c r="C3178" s="202" t="s">
        <v>2310</v>
      </c>
      <c r="D3178" s="200" t="s">
        <v>122</v>
      </c>
      <c r="E3178" s="200" t="s">
        <v>1714</v>
      </c>
      <c r="F3178" s="200" t="s">
        <v>276</v>
      </c>
      <c r="G3178" s="200"/>
      <c r="H3178" s="201" t="s">
        <v>1715</v>
      </c>
      <c r="I3178" s="205">
        <v>1.6000000000000001E-4</v>
      </c>
      <c r="J3178" s="203">
        <v>64.56</v>
      </c>
      <c r="K3178" s="204">
        <v>0.01</v>
      </c>
      <c r="L3178" s="313"/>
      <c r="N3178" s="41"/>
      <c r="O3178" s="41"/>
      <c r="P3178" s="41"/>
      <c r="Q3178" s="41"/>
      <c r="R3178" s="41"/>
      <c r="S3178" s="41"/>
      <c r="T3178" s="41"/>
      <c r="U3178" s="41"/>
      <c r="V3178" s="41"/>
      <c r="W3178" s="41"/>
      <c r="X3178" s="41"/>
      <c r="Y3178" s="41"/>
    </row>
    <row r="3179" spans="1:25" ht="15" hidden="1" customHeight="1" x14ac:dyDescent="0.2">
      <c r="A3179" s="41"/>
      <c r="B3179" s="304" t="s">
        <v>275</v>
      </c>
      <c r="C3179" s="202" t="s">
        <v>2307</v>
      </c>
      <c r="D3179" s="200" t="s">
        <v>122</v>
      </c>
      <c r="E3179" s="200" t="s">
        <v>1718</v>
      </c>
      <c r="F3179" s="200" t="s">
        <v>276</v>
      </c>
      <c r="G3179" s="200"/>
      <c r="H3179" s="201" t="s">
        <v>135</v>
      </c>
      <c r="I3179" s="205">
        <v>4.0000000000000003E-5</v>
      </c>
      <c r="J3179" s="203">
        <v>17.48</v>
      </c>
      <c r="K3179" s="204">
        <v>0</v>
      </c>
      <c r="L3179" s="313"/>
      <c r="N3179" s="41"/>
      <c r="O3179" s="41"/>
      <c r="P3179" s="41"/>
      <c r="Q3179" s="41"/>
      <c r="R3179" s="41"/>
      <c r="S3179" s="41"/>
      <c r="T3179" s="41"/>
      <c r="U3179" s="41"/>
      <c r="V3179" s="41"/>
      <c r="W3179" s="41"/>
      <c r="X3179" s="41"/>
      <c r="Y3179" s="41"/>
    </row>
    <row r="3180" spans="1:25" ht="15" hidden="1" customHeight="1" x14ac:dyDescent="0.2">
      <c r="A3180" s="41"/>
      <c r="B3180" s="304" t="s">
        <v>275</v>
      </c>
      <c r="C3180" s="202" t="s">
        <v>2318</v>
      </c>
      <c r="D3180" s="200" t="s">
        <v>122</v>
      </c>
      <c r="E3180" s="200" t="s">
        <v>1717</v>
      </c>
      <c r="F3180" s="200" t="s">
        <v>276</v>
      </c>
      <c r="G3180" s="200"/>
      <c r="H3180" s="201" t="s">
        <v>135</v>
      </c>
      <c r="I3180" s="205">
        <v>4.0000000000000003E-5</v>
      </c>
      <c r="J3180" s="203">
        <v>163</v>
      </c>
      <c r="K3180" s="204">
        <v>0</v>
      </c>
      <c r="L3180" s="313"/>
      <c r="N3180" s="41"/>
      <c r="O3180" s="41"/>
      <c r="P3180" s="41"/>
      <c r="Q3180" s="41"/>
      <c r="R3180" s="41"/>
      <c r="S3180" s="41"/>
      <c r="T3180" s="41"/>
      <c r="U3180" s="41"/>
      <c r="V3180" s="41"/>
      <c r="W3180" s="41"/>
      <c r="X3180" s="41"/>
      <c r="Y3180" s="41"/>
    </row>
    <row r="3181" spans="1:25" ht="15" hidden="1" customHeight="1" x14ac:dyDescent="0.2">
      <c r="A3181" s="41"/>
      <c r="B3181" s="304" t="s">
        <v>275</v>
      </c>
      <c r="C3181" s="202">
        <v>10362</v>
      </c>
      <c r="D3181" s="200" t="s">
        <v>122</v>
      </c>
      <c r="E3181" s="200" t="s">
        <v>701</v>
      </c>
      <c r="F3181" s="200" t="s">
        <v>518</v>
      </c>
      <c r="G3181" s="200"/>
      <c r="H3181" s="201" t="s">
        <v>135</v>
      </c>
      <c r="I3181" s="205">
        <v>8.9999999999999998E-4</v>
      </c>
      <c r="J3181" s="203">
        <v>12.54</v>
      </c>
      <c r="K3181" s="204">
        <v>0.01</v>
      </c>
      <c r="L3181" s="313"/>
      <c r="N3181" s="41"/>
      <c r="O3181" s="41"/>
      <c r="P3181" s="41"/>
      <c r="Q3181" s="41"/>
      <c r="R3181" s="41"/>
      <c r="S3181" s="41"/>
      <c r="T3181" s="41"/>
      <c r="U3181" s="41"/>
      <c r="V3181" s="41"/>
      <c r="W3181" s="41"/>
      <c r="X3181" s="41"/>
      <c r="Y3181" s="41"/>
    </row>
    <row r="3182" spans="1:25" ht="15" hidden="1" customHeight="1" thickBot="1" x14ac:dyDescent="0.25">
      <c r="A3182" s="41"/>
      <c r="B3182" s="304" t="s">
        <v>275</v>
      </c>
      <c r="C3182" s="202" t="s">
        <v>2316</v>
      </c>
      <c r="D3182" s="200" t="s">
        <v>122</v>
      </c>
      <c r="E3182" s="200" t="s">
        <v>1716</v>
      </c>
      <c r="F3182" s="200" t="s">
        <v>276</v>
      </c>
      <c r="G3182" s="200"/>
      <c r="H3182" s="201" t="s">
        <v>1715</v>
      </c>
      <c r="I3182" s="205">
        <v>4.6000000000000001E-4</v>
      </c>
      <c r="J3182" s="203">
        <v>12.1</v>
      </c>
      <c r="K3182" s="204">
        <v>0</v>
      </c>
      <c r="L3182" s="313"/>
      <c r="N3182" s="41"/>
      <c r="O3182" s="41"/>
      <c r="P3182" s="41"/>
      <c r="Q3182" s="41"/>
      <c r="R3182" s="41"/>
      <c r="S3182" s="41"/>
      <c r="T3182" s="41"/>
      <c r="U3182" s="41"/>
      <c r="V3182" s="41"/>
      <c r="W3182" s="41"/>
      <c r="X3182" s="41"/>
      <c r="Y3182" s="41"/>
    </row>
    <row r="3183" spans="1:25" ht="15" hidden="1" customHeight="1" thickTop="1" x14ac:dyDescent="0.2">
      <c r="A3183" s="41"/>
      <c r="B3183" s="304" t="s">
        <v>275</v>
      </c>
      <c r="C3183" s="202">
        <v>10596</v>
      </c>
      <c r="D3183" s="200" t="s">
        <v>122</v>
      </c>
      <c r="E3183" s="200" t="s">
        <v>705</v>
      </c>
      <c r="F3183" s="200" t="s">
        <v>276</v>
      </c>
      <c r="G3183" s="200"/>
      <c r="H3183" s="201" t="s">
        <v>135</v>
      </c>
      <c r="I3183" s="205">
        <v>8.9999999999999998E-4</v>
      </c>
      <c r="J3183" s="203">
        <v>4.9000000000000004</v>
      </c>
      <c r="K3183" s="204">
        <v>0</v>
      </c>
      <c r="L3183" s="319"/>
      <c r="N3183" s="41"/>
      <c r="O3183" s="41"/>
      <c r="P3183" s="41"/>
      <c r="Q3183" s="41"/>
      <c r="R3183" s="41"/>
      <c r="S3183" s="41"/>
      <c r="T3183" s="41"/>
      <c r="U3183" s="41"/>
      <c r="V3183" s="41"/>
      <c r="W3183" s="41"/>
      <c r="X3183" s="41"/>
      <c r="Y3183" s="41"/>
    </row>
    <row r="3184" spans="1:25" ht="15" hidden="1" customHeight="1" x14ac:dyDescent="0.2">
      <c r="A3184" s="41"/>
      <c r="B3184" s="304" t="s">
        <v>275</v>
      </c>
      <c r="C3184" s="202">
        <v>1651</v>
      </c>
      <c r="D3184" s="200" t="s">
        <v>122</v>
      </c>
      <c r="E3184" s="200" t="s">
        <v>2311</v>
      </c>
      <c r="F3184" s="200" t="s">
        <v>276</v>
      </c>
      <c r="G3184" s="200"/>
      <c r="H3184" s="201" t="s">
        <v>697</v>
      </c>
      <c r="I3184" s="205">
        <v>1.6000000000000001E-4</v>
      </c>
      <c r="J3184" s="203">
        <v>6.7</v>
      </c>
      <c r="K3184" s="204">
        <v>0</v>
      </c>
      <c r="L3184" s="301"/>
      <c r="N3184" s="41"/>
      <c r="O3184" s="41"/>
      <c r="P3184" s="41"/>
      <c r="Q3184" s="41"/>
      <c r="R3184" s="41"/>
      <c r="S3184" s="41"/>
      <c r="T3184" s="41"/>
      <c r="U3184" s="41"/>
      <c r="V3184" s="41"/>
      <c r="W3184" s="41"/>
      <c r="X3184" s="41"/>
      <c r="Y3184" s="41"/>
    </row>
    <row r="3185" spans="1:25" ht="15" hidden="1" customHeight="1" x14ac:dyDescent="0.2">
      <c r="A3185" s="41"/>
      <c r="B3185" s="304" t="s">
        <v>275</v>
      </c>
      <c r="C3185" s="202" t="s">
        <v>2315</v>
      </c>
      <c r="D3185" s="200" t="s">
        <v>122</v>
      </c>
      <c r="E3185" s="200" t="s">
        <v>1706</v>
      </c>
      <c r="F3185" s="200" t="s">
        <v>401</v>
      </c>
      <c r="G3185" s="200"/>
      <c r="H3185" s="201" t="s">
        <v>396</v>
      </c>
      <c r="I3185" s="205">
        <v>0.2</v>
      </c>
      <c r="J3185" s="203">
        <v>13.65</v>
      </c>
      <c r="K3185" s="204">
        <v>2.72</v>
      </c>
      <c r="L3185" s="320"/>
      <c r="N3185" s="41"/>
      <c r="O3185" s="41"/>
      <c r="P3185" s="41"/>
      <c r="Q3185" s="41"/>
      <c r="R3185" s="41"/>
      <c r="S3185" s="41"/>
      <c r="T3185" s="41"/>
      <c r="U3185" s="41"/>
      <c r="V3185" s="41"/>
      <c r="W3185" s="41"/>
      <c r="X3185" s="41"/>
      <c r="Y3185" s="41"/>
    </row>
    <row r="3186" spans="1:25" ht="15" hidden="1" customHeight="1" x14ac:dyDescent="0.2">
      <c r="A3186" s="41"/>
      <c r="B3186" s="304" t="s">
        <v>275</v>
      </c>
      <c r="C3186" s="202">
        <v>10492</v>
      </c>
      <c r="D3186" s="200" t="s">
        <v>122</v>
      </c>
      <c r="E3186" s="200" t="s">
        <v>702</v>
      </c>
      <c r="F3186" s="200" t="s">
        <v>276</v>
      </c>
      <c r="G3186" s="200"/>
      <c r="H3186" s="201" t="s">
        <v>135</v>
      </c>
      <c r="I3186" s="205">
        <v>8.9999999999999998E-4</v>
      </c>
      <c r="J3186" s="203">
        <v>190</v>
      </c>
      <c r="K3186" s="204">
        <v>0.17</v>
      </c>
      <c r="L3186" s="322"/>
      <c r="N3186" s="41"/>
      <c r="O3186" s="41"/>
      <c r="P3186" s="41"/>
      <c r="Q3186" s="41"/>
      <c r="R3186" s="41"/>
      <c r="S3186" s="41"/>
      <c r="T3186" s="41"/>
      <c r="U3186" s="41"/>
      <c r="V3186" s="41"/>
      <c r="W3186" s="41"/>
      <c r="X3186" s="41"/>
      <c r="Y3186" s="41"/>
    </row>
    <row r="3187" spans="1:25" ht="15" hidden="1" customHeight="1" x14ac:dyDescent="0.2">
      <c r="A3187" s="41"/>
      <c r="B3187" s="304" t="s">
        <v>275</v>
      </c>
      <c r="C3187" s="202">
        <v>10517</v>
      </c>
      <c r="D3187" s="200" t="s">
        <v>122</v>
      </c>
      <c r="E3187" s="200" t="s">
        <v>703</v>
      </c>
      <c r="F3187" s="200" t="s">
        <v>518</v>
      </c>
      <c r="G3187" s="200"/>
      <c r="H3187" s="201" t="s">
        <v>704</v>
      </c>
      <c r="I3187" s="205">
        <v>8.0000000000000007E-5</v>
      </c>
      <c r="J3187" s="203">
        <v>300</v>
      </c>
      <c r="K3187" s="204">
        <v>0.02</v>
      </c>
      <c r="L3187" s="322"/>
      <c r="N3187" s="41"/>
      <c r="O3187" s="41"/>
      <c r="P3187" s="41"/>
      <c r="Q3187" s="41"/>
      <c r="R3187" s="41"/>
      <c r="S3187" s="41"/>
      <c r="T3187" s="41"/>
      <c r="U3187" s="41"/>
      <c r="V3187" s="41"/>
      <c r="W3187" s="41"/>
      <c r="X3187" s="41"/>
      <c r="Y3187" s="41"/>
    </row>
    <row r="3188" spans="1:25" ht="15" hidden="1" customHeight="1" x14ac:dyDescent="0.2">
      <c r="A3188" s="41"/>
      <c r="B3188" s="304" t="s">
        <v>275</v>
      </c>
      <c r="C3188" s="202">
        <v>10761</v>
      </c>
      <c r="D3188" s="200" t="s">
        <v>122</v>
      </c>
      <c r="E3188" s="200" t="s">
        <v>707</v>
      </c>
      <c r="F3188" s="200" t="s">
        <v>518</v>
      </c>
      <c r="G3188" s="200"/>
      <c r="H3188" s="201" t="s">
        <v>135</v>
      </c>
      <c r="I3188" s="205">
        <v>2.036E-2</v>
      </c>
      <c r="J3188" s="203">
        <v>5</v>
      </c>
      <c r="K3188" s="204">
        <v>0.1</v>
      </c>
      <c r="L3188" s="322"/>
      <c r="N3188" s="41"/>
      <c r="O3188" s="41"/>
      <c r="P3188" s="41"/>
      <c r="Q3188" s="41"/>
      <c r="R3188" s="41"/>
      <c r="S3188" s="41"/>
      <c r="T3188" s="41"/>
      <c r="U3188" s="41"/>
      <c r="V3188" s="41"/>
      <c r="W3188" s="41"/>
      <c r="X3188" s="41"/>
      <c r="Y3188" s="41"/>
    </row>
    <row r="3189" spans="1:25" ht="15" hidden="1" customHeight="1" x14ac:dyDescent="0.2">
      <c r="A3189" s="41"/>
      <c r="B3189" s="304" t="s">
        <v>275</v>
      </c>
      <c r="C3189" s="202">
        <v>158</v>
      </c>
      <c r="D3189" s="200" t="s">
        <v>122</v>
      </c>
      <c r="E3189" s="200" t="s">
        <v>695</v>
      </c>
      <c r="F3189" s="200" t="s">
        <v>276</v>
      </c>
      <c r="G3189" s="200"/>
      <c r="H3189" s="201" t="s">
        <v>135</v>
      </c>
      <c r="I3189" s="205">
        <v>2.036E-2</v>
      </c>
      <c r="J3189" s="203">
        <v>14</v>
      </c>
      <c r="K3189" s="204">
        <v>0.28000000000000003</v>
      </c>
      <c r="L3189" s="323"/>
      <c r="N3189" s="41"/>
      <c r="O3189" s="41"/>
      <c r="P3189" s="41"/>
      <c r="Q3189" s="41"/>
      <c r="R3189" s="41"/>
      <c r="S3189" s="41"/>
      <c r="T3189" s="41"/>
      <c r="U3189" s="41"/>
      <c r="V3189" s="41"/>
      <c r="W3189" s="41"/>
      <c r="X3189" s="41"/>
      <c r="Y3189" s="41"/>
    </row>
    <row r="3190" spans="1:25" ht="15" hidden="1" customHeight="1" thickBot="1" x14ac:dyDescent="0.25">
      <c r="A3190" s="41"/>
      <c r="B3190" s="304" t="s">
        <v>275</v>
      </c>
      <c r="C3190" s="202">
        <v>10788</v>
      </c>
      <c r="D3190" s="200" t="s">
        <v>122</v>
      </c>
      <c r="E3190" s="200" t="s">
        <v>708</v>
      </c>
      <c r="F3190" s="200" t="s">
        <v>276</v>
      </c>
      <c r="G3190" s="200"/>
      <c r="H3190" s="201" t="s">
        <v>135</v>
      </c>
      <c r="I3190" s="205">
        <v>4.0000000000000003E-5</v>
      </c>
      <c r="J3190" s="203">
        <v>36.9</v>
      </c>
      <c r="K3190" s="204">
        <v>0</v>
      </c>
      <c r="L3190" s="323"/>
      <c r="N3190" s="41"/>
      <c r="O3190" s="41"/>
      <c r="P3190" s="41"/>
      <c r="Q3190" s="41"/>
      <c r="R3190" s="41"/>
      <c r="S3190" s="41"/>
      <c r="T3190" s="41"/>
      <c r="U3190" s="41"/>
      <c r="V3190" s="41"/>
      <c r="W3190" s="41"/>
      <c r="X3190" s="41"/>
      <c r="Y3190" s="41"/>
    </row>
    <row r="3191" spans="1:25" ht="15" hidden="1" customHeight="1" thickTop="1" x14ac:dyDescent="0.2">
      <c r="A3191" s="41"/>
      <c r="B3191" s="304" t="s">
        <v>275</v>
      </c>
      <c r="C3191" s="202">
        <v>941</v>
      </c>
      <c r="D3191" s="200" t="s">
        <v>122</v>
      </c>
      <c r="E3191" s="200" t="s">
        <v>696</v>
      </c>
      <c r="F3191" s="200" t="s">
        <v>276</v>
      </c>
      <c r="G3191" s="200"/>
      <c r="H3191" s="201" t="s">
        <v>135</v>
      </c>
      <c r="I3191" s="205">
        <v>2.9999999999999997E-4</v>
      </c>
      <c r="J3191" s="203">
        <v>190.77</v>
      </c>
      <c r="K3191" s="204">
        <v>0.05</v>
      </c>
      <c r="L3191" s="319"/>
      <c r="N3191" s="41"/>
      <c r="O3191" s="41"/>
      <c r="P3191" s="41"/>
      <c r="Q3191" s="41"/>
      <c r="R3191" s="41"/>
      <c r="S3191" s="41"/>
      <c r="T3191" s="41"/>
      <c r="U3191" s="41"/>
      <c r="V3191" s="41"/>
      <c r="W3191" s="41"/>
      <c r="X3191" s="41"/>
      <c r="Y3191" s="41"/>
    </row>
    <row r="3192" spans="1:25" ht="15" hidden="1" customHeight="1" x14ac:dyDescent="0.2">
      <c r="A3192" s="41"/>
      <c r="B3192" s="304" t="s">
        <v>275</v>
      </c>
      <c r="C3192" s="202">
        <v>4728</v>
      </c>
      <c r="D3192" s="200" t="s">
        <v>122</v>
      </c>
      <c r="E3192" s="200" t="s">
        <v>699</v>
      </c>
      <c r="F3192" s="200" t="s">
        <v>276</v>
      </c>
      <c r="G3192" s="200"/>
      <c r="H3192" s="201" t="s">
        <v>135</v>
      </c>
      <c r="I3192" s="205">
        <v>6.0000000000000002E-5</v>
      </c>
      <c r="J3192" s="203">
        <v>18.579999999999998</v>
      </c>
      <c r="K3192" s="204">
        <v>0</v>
      </c>
      <c r="L3192" s="315"/>
      <c r="N3192" s="41"/>
      <c r="O3192" s="41"/>
      <c r="P3192" s="41"/>
      <c r="Q3192" s="41"/>
      <c r="R3192" s="41"/>
      <c r="S3192" s="41"/>
      <c r="T3192" s="41"/>
      <c r="U3192" s="41"/>
      <c r="V3192" s="41"/>
      <c r="W3192" s="41"/>
      <c r="X3192" s="41"/>
      <c r="Y3192" s="41"/>
    </row>
    <row r="3193" spans="1:25" ht="15" hidden="1" customHeight="1" x14ac:dyDescent="0.2">
      <c r="A3193" s="41"/>
      <c r="B3193" s="304" t="s">
        <v>275</v>
      </c>
      <c r="C3193" s="202">
        <v>4729</v>
      </c>
      <c r="D3193" s="200" t="s">
        <v>122</v>
      </c>
      <c r="E3193" s="200" t="s">
        <v>700</v>
      </c>
      <c r="F3193" s="200" t="s">
        <v>276</v>
      </c>
      <c r="G3193" s="200"/>
      <c r="H3193" s="201" t="s">
        <v>135</v>
      </c>
      <c r="I3193" s="205">
        <v>2.0000000000000002E-5</v>
      </c>
      <c r="J3193" s="203">
        <v>37.799999999999997</v>
      </c>
      <c r="K3193" s="204">
        <v>0</v>
      </c>
      <c r="L3193" s="315"/>
      <c r="N3193" s="41"/>
      <c r="O3193" s="41"/>
      <c r="P3193" s="41"/>
      <c r="Q3193" s="41"/>
      <c r="R3193" s="41"/>
      <c r="S3193" s="41"/>
      <c r="T3193" s="41"/>
      <c r="U3193" s="41"/>
      <c r="V3193" s="41"/>
      <c r="W3193" s="41"/>
      <c r="X3193" s="41"/>
      <c r="Y3193" s="41"/>
    </row>
    <row r="3194" spans="1:25" ht="15" hidden="1" customHeight="1" x14ac:dyDescent="0.2">
      <c r="A3194" s="41"/>
      <c r="B3194" s="304" t="s">
        <v>275</v>
      </c>
      <c r="C3194" s="202" t="s">
        <v>2312</v>
      </c>
      <c r="D3194" s="200" t="s">
        <v>122</v>
      </c>
      <c r="E3194" s="200" t="s">
        <v>1719</v>
      </c>
      <c r="F3194" s="200" t="s">
        <v>276</v>
      </c>
      <c r="G3194" s="200"/>
      <c r="H3194" s="201" t="s">
        <v>135</v>
      </c>
      <c r="I3194" s="205">
        <v>1.2E-4</v>
      </c>
      <c r="J3194" s="203">
        <v>13.45</v>
      </c>
      <c r="K3194" s="204">
        <v>0</v>
      </c>
      <c r="L3194" s="315"/>
      <c r="N3194" s="41"/>
      <c r="O3194" s="41"/>
      <c r="P3194" s="41"/>
      <c r="Q3194" s="41"/>
      <c r="R3194" s="41"/>
      <c r="S3194" s="41"/>
      <c r="T3194" s="41"/>
      <c r="U3194" s="41"/>
      <c r="V3194" s="41"/>
      <c r="W3194" s="41"/>
      <c r="X3194" s="41"/>
      <c r="Y3194" s="41"/>
    </row>
    <row r="3195" spans="1:25" ht="15" hidden="1" customHeight="1" x14ac:dyDescent="0.2">
      <c r="A3195" s="41"/>
      <c r="B3195" s="304" t="s">
        <v>275</v>
      </c>
      <c r="C3195" s="202">
        <v>2378</v>
      </c>
      <c r="D3195" s="200" t="s">
        <v>122</v>
      </c>
      <c r="E3195" s="200" t="s">
        <v>698</v>
      </c>
      <c r="F3195" s="200" t="s">
        <v>276</v>
      </c>
      <c r="G3195" s="200"/>
      <c r="H3195" s="201" t="s">
        <v>135</v>
      </c>
      <c r="I3195" s="205">
        <v>1.882E-2</v>
      </c>
      <c r="J3195" s="203">
        <v>4.5</v>
      </c>
      <c r="K3195" s="204">
        <v>0.08</v>
      </c>
      <c r="L3195" s="315"/>
      <c r="N3195" s="41"/>
      <c r="O3195" s="41"/>
      <c r="P3195" s="41"/>
      <c r="Q3195" s="41"/>
      <c r="R3195" s="41"/>
      <c r="S3195" s="41"/>
      <c r="T3195" s="41"/>
      <c r="U3195" s="41"/>
      <c r="V3195" s="41"/>
      <c r="W3195" s="41"/>
      <c r="X3195" s="41"/>
      <c r="Y3195" s="41"/>
    </row>
    <row r="3196" spans="1:25" ht="15" hidden="1" customHeight="1" x14ac:dyDescent="0.2">
      <c r="A3196" s="41"/>
      <c r="B3196" s="304" t="s">
        <v>275</v>
      </c>
      <c r="C3196" s="202">
        <v>10599</v>
      </c>
      <c r="D3196" s="200" t="s">
        <v>122</v>
      </c>
      <c r="E3196" s="200" t="s">
        <v>706</v>
      </c>
      <c r="F3196" s="200" t="s">
        <v>276</v>
      </c>
      <c r="G3196" s="200"/>
      <c r="H3196" s="201" t="s">
        <v>135</v>
      </c>
      <c r="I3196" s="205">
        <v>3.6000000000000002E-4</v>
      </c>
      <c r="J3196" s="203">
        <v>18</v>
      </c>
      <c r="K3196" s="204">
        <v>0</v>
      </c>
      <c r="L3196" s="315"/>
      <c r="N3196" s="41"/>
      <c r="O3196" s="41"/>
      <c r="P3196" s="41"/>
      <c r="Q3196" s="41"/>
      <c r="R3196" s="41"/>
      <c r="S3196" s="41"/>
      <c r="T3196" s="41"/>
      <c r="U3196" s="41"/>
      <c r="V3196" s="41"/>
      <c r="W3196" s="41"/>
      <c r="X3196" s="41"/>
      <c r="Y3196" s="41"/>
    </row>
    <row r="3197" spans="1:25" ht="15" hidden="1" customHeight="1" x14ac:dyDescent="0.2">
      <c r="A3197" s="41"/>
      <c r="B3197" s="306"/>
      <c r="C3197" s="307"/>
      <c r="D3197" s="307"/>
      <c r="E3197" s="307"/>
      <c r="F3197" s="307" t="s">
        <v>261</v>
      </c>
      <c r="G3197" s="308">
        <v>2.72</v>
      </c>
      <c r="H3197" s="307" t="s">
        <v>262</v>
      </c>
      <c r="I3197" s="308">
        <v>0</v>
      </c>
      <c r="J3197" s="307" t="s">
        <v>263</v>
      </c>
      <c r="K3197" s="308">
        <v>2.72</v>
      </c>
      <c r="L3197" s="315"/>
      <c r="N3197" s="41"/>
      <c r="O3197" s="41"/>
      <c r="P3197" s="41"/>
      <c r="Q3197" s="41"/>
      <c r="R3197" s="41"/>
      <c r="S3197" s="41"/>
      <c r="T3197" s="41"/>
      <c r="U3197" s="41"/>
      <c r="V3197" s="41"/>
      <c r="W3197" s="41"/>
      <c r="X3197" s="41"/>
      <c r="Y3197" s="41"/>
    </row>
    <row r="3198" spans="1:25" ht="15" hidden="1" customHeight="1" thickBot="1" x14ac:dyDescent="0.25">
      <c r="A3198" s="41"/>
      <c r="B3198" s="306"/>
      <c r="C3198" s="307"/>
      <c r="D3198" s="307"/>
      <c r="E3198" s="307"/>
      <c r="F3198" s="307" t="s">
        <v>264</v>
      </c>
      <c r="G3198" s="308">
        <v>4.47</v>
      </c>
      <c r="H3198" s="307"/>
      <c r="I3198" s="307" t="s">
        <v>265</v>
      </c>
      <c r="J3198" s="307"/>
      <c r="K3198" s="308">
        <v>28.1</v>
      </c>
      <c r="L3198" s="315"/>
      <c r="N3198" s="41"/>
      <c r="O3198" s="41"/>
      <c r="P3198" s="41"/>
      <c r="Q3198" s="41"/>
      <c r="R3198" s="41"/>
      <c r="S3198" s="41"/>
      <c r="T3198" s="41"/>
      <c r="U3198" s="41"/>
      <c r="V3198" s="41"/>
      <c r="W3198" s="41"/>
      <c r="X3198" s="41"/>
      <c r="Y3198" s="41"/>
    </row>
    <row r="3199" spans="1:25" ht="15" hidden="1" customHeight="1" thickTop="1" x14ac:dyDescent="0.2">
      <c r="A3199" s="41"/>
      <c r="B3199" s="310"/>
      <c r="C3199" s="193"/>
      <c r="D3199" s="193"/>
      <c r="E3199" s="193"/>
      <c r="F3199" s="193"/>
      <c r="G3199" s="193"/>
      <c r="H3199" s="193"/>
      <c r="I3199" s="193"/>
      <c r="J3199" s="193"/>
      <c r="K3199" s="193"/>
      <c r="L3199" s="311"/>
      <c r="N3199" s="41"/>
      <c r="O3199" s="41"/>
      <c r="P3199" s="41"/>
      <c r="Q3199" s="41"/>
      <c r="R3199" s="41"/>
      <c r="S3199" s="41"/>
      <c r="T3199" s="41"/>
      <c r="U3199" s="41"/>
      <c r="V3199" s="41"/>
      <c r="W3199" s="41"/>
      <c r="X3199" s="41"/>
      <c r="Y3199" s="41"/>
    </row>
    <row r="3200" spans="1:25" ht="15" hidden="1" customHeight="1" x14ac:dyDescent="0.2">
      <c r="A3200" s="41"/>
      <c r="B3200" s="312" t="s">
        <v>2016</v>
      </c>
      <c r="C3200" s="187" t="s">
        <v>30</v>
      </c>
      <c r="D3200" s="185" t="s">
        <v>31</v>
      </c>
      <c r="E3200" s="185" t="s">
        <v>32</v>
      </c>
      <c r="F3200" s="185" t="s">
        <v>250</v>
      </c>
      <c r="G3200" s="185"/>
      <c r="H3200" s="186" t="s">
        <v>33</v>
      </c>
      <c r="I3200" s="187" t="s">
        <v>34</v>
      </c>
      <c r="J3200" s="187" t="s">
        <v>1696</v>
      </c>
      <c r="K3200" s="187" t="s">
        <v>35</v>
      </c>
      <c r="L3200" s="317" t="s">
        <v>37</v>
      </c>
      <c r="N3200" s="41"/>
      <c r="O3200" s="41"/>
      <c r="P3200" s="41"/>
      <c r="Q3200" s="41"/>
      <c r="R3200" s="41"/>
      <c r="S3200" s="41"/>
      <c r="T3200" s="41"/>
      <c r="U3200" s="41"/>
      <c r="V3200" s="41"/>
      <c r="W3200" s="41"/>
      <c r="X3200" s="41"/>
      <c r="Y3200" s="41"/>
    </row>
    <row r="3201" spans="1:25" ht="15" hidden="1" customHeight="1" x14ac:dyDescent="0.2">
      <c r="A3201" s="41"/>
      <c r="B3201" s="302" t="s">
        <v>251</v>
      </c>
      <c r="C3201" s="190" t="s">
        <v>1088</v>
      </c>
      <c r="D3201" s="188" t="s">
        <v>155</v>
      </c>
      <c r="E3201" s="188" t="s">
        <v>2506</v>
      </c>
      <c r="F3201" s="188">
        <v>50.05</v>
      </c>
      <c r="G3201" s="188"/>
      <c r="H3201" s="189" t="s">
        <v>45</v>
      </c>
      <c r="I3201" s="192">
        <v>1</v>
      </c>
      <c r="J3201" s="191"/>
      <c r="K3201" s="191">
        <v>244.67</v>
      </c>
      <c r="L3201" s="303">
        <v>244.67</v>
      </c>
      <c r="N3201" s="41"/>
      <c r="O3201" s="41"/>
      <c r="P3201" s="41"/>
      <c r="Q3201" s="41"/>
      <c r="R3201" s="41"/>
      <c r="S3201" s="41"/>
      <c r="T3201" s="41"/>
      <c r="U3201" s="41"/>
      <c r="V3201" s="41"/>
      <c r="W3201" s="41"/>
      <c r="X3201" s="41"/>
      <c r="Y3201" s="41"/>
    </row>
    <row r="3202" spans="1:25" ht="15" hidden="1" customHeight="1" x14ac:dyDescent="0.2">
      <c r="A3202" s="41"/>
      <c r="B3202" s="304" t="s">
        <v>275</v>
      </c>
      <c r="C3202" s="202" t="s">
        <v>1205</v>
      </c>
      <c r="D3202" s="200" t="s">
        <v>155</v>
      </c>
      <c r="E3202" s="200" t="s">
        <v>2507</v>
      </c>
      <c r="F3202" s="200" t="s">
        <v>276</v>
      </c>
      <c r="G3202" s="200"/>
      <c r="H3202" s="201" t="s">
        <v>45</v>
      </c>
      <c r="I3202" s="205">
        <v>1</v>
      </c>
      <c r="J3202" s="205">
        <v>0</v>
      </c>
      <c r="K3202" s="203">
        <v>227.9</v>
      </c>
      <c r="L3202" s="305">
        <v>227.9</v>
      </c>
      <c r="N3202" s="41"/>
      <c r="O3202" s="41"/>
      <c r="P3202" s="41"/>
      <c r="Q3202" s="41"/>
      <c r="R3202" s="41"/>
      <c r="S3202" s="41"/>
      <c r="T3202" s="41"/>
      <c r="U3202" s="41"/>
      <c r="V3202" s="41"/>
      <c r="W3202" s="41"/>
      <c r="X3202" s="41"/>
      <c r="Y3202" s="41"/>
    </row>
    <row r="3203" spans="1:25" ht="15" hidden="1" customHeight="1" x14ac:dyDescent="0.2">
      <c r="A3203" s="41"/>
      <c r="B3203" s="304" t="s">
        <v>275</v>
      </c>
      <c r="C3203" s="202" t="s">
        <v>1130</v>
      </c>
      <c r="D3203" s="200" t="s">
        <v>155</v>
      </c>
      <c r="E3203" s="200" t="s">
        <v>2302</v>
      </c>
      <c r="F3203" s="200" t="s">
        <v>401</v>
      </c>
      <c r="G3203" s="200"/>
      <c r="H3203" s="201" t="s">
        <v>256</v>
      </c>
      <c r="I3203" s="205">
        <v>0.2</v>
      </c>
      <c r="J3203" s="205">
        <v>0</v>
      </c>
      <c r="K3203" s="203">
        <v>21.43</v>
      </c>
      <c r="L3203" s="305">
        <v>4.28</v>
      </c>
      <c r="N3203" s="41"/>
      <c r="O3203" s="41"/>
      <c r="P3203" s="41"/>
      <c r="Q3203" s="41"/>
      <c r="R3203" s="41"/>
      <c r="S3203" s="41"/>
      <c r="T3203" s="41"/>
      <c r="U3203" s="41"/>
      <c r="V3203" s="41"/>
      <c r="W3203" s="41"/>
      <c r="X3203" s="41"/>
      <c r="Y3203" s="41"/>
    </row>
    <row r="3204" spans="1:25" ht="15" hidden="1" customHeight="1" x14ac:dyDescent="0.2">
      <c r="A3204" s="41"/>
      <c r="B3204" s="304" t="s">
        <v>275</v>
      </c>
      <c r="C3204" s="202" t="s">
        <v>1129</v>
      </c>
      <c r="D3204" s="200" t="s">
        <v>155</v>
      </c>
      <c r="E3204" s="200" t="s">
        <v>2305</v>
      </c>
      <c r="F3204" s="200" t="s">
        <v>401</v>
      </c>
      <c r="G3204" s="200"/>
      <c r="H3204" s="201" t="s">
        <v>256</v>
      </c>
      <c r="I3204" s="205">
        <v>0.4</v>
      </c>
      <c r="J3204" s="205">
        <v>0</v>
      </c>
      <c r="K3204" s="203">
        <v>31.24</v>
      </c>
      <c r="L3204" s="305">
        <v>12.49</v>
      </c>
      <c r="N3204" s="41"/>
      <c r="O3204" s="41"/>
      <c r="P3204" s="41"/>
      <c r="Q3204" s="41"/>
      <c r="R3204" s="41"/>
      <c r="S3204" s="41"/>
      <c r="T3204" s="41"/>
      <c r="U3204" s="41"/>
      <c r="V3204" s="41"/>
      <c r="W3204" s="41"/>
      <c r="X3204" s="41"/>
      <c r="Y3204" s="41"/>
    </row>
    <row r="3205" spans="1:25" ht="15" hidden="1" customHeight="1" x14ac:dyDescent="0.2">
      <c r="A3205" s="41"/>
      <c r="B3205" s="306"/>
      <c r="C3205" s="307"/>
      <c r="D3205" s="307"/>
      <c r="E3205" s="307"/>
      <c r="F3205" s="307"/>
      <c r="G3205" s="307" t="s">
        <v>261</v>
      </c>
      <c r="H3205" s="308">
        <v>16.77</v>
      </c>
      <c r="I3205" s="307" t="s">
        <v>262</v>
      </c>
      <c r="J3205" s="308">
        <v>0</v>
      </c>
      <c r="K3205" s="307" t="s">
        <v>263</v>
      </c>
      <c r="L3205" s="309">
        <v>16.77</v>
      </c>
      <c r="N3205" s="41"/>
      <c r="O3205" s="41"/>
      <c r="P3205" s="41"/>
      <c r="Q3205" s="41"/>
      <c r="R3205" s="41"/>
      <c r="S3205" s="41"/>
      <c r="T3205" s="41"/>
      <c r="U3205" s="41"/>
      <c r="V3205" s="41"/>
      <c r="W3205" s="41"/>
      <c r="X3205" s="41"/>
      <c r="Y3205" s="41"/>
    </row>
    <row r="3206" spans="1:25" ht="15" hidden="1" customHeight="1" thickBot="1" x14ac:dyDescent="0.25">
      <c r="A3206" s="41"/>
      <c r="B3206" s="306"/>
      <c r="C3206" s="307"/>
      <c r="D3206" s="307"/>
      <c r="E3206" s="307"/>
      <c r="F3206" s="307"/>
      <c r="G3206" s="307" t="s">
        <v>264</v>
      </c>
      <c r="H3206" s="308">
        <v>46.29</v>
      </c>
      <c r="I3206" s="307"/>
      <c r="J3206" s="307" t="s">
        <v>265</v>
      </c>
      <c r="K3206" s="307"/>
      <c r="L3206" s="309">
        <v>290.95999999999998</v>
      </c>
      <c r="N3206" s="41"/>
      <c r="O3206" s="41"/>
      <c r="P3206" s="41"/>
      <c r="Q3206" s="41"/>
      <c r="R3206" s="41"/>
      <c r="S3206" s="41"/>
      <c r="T3206" s="41"/>
      <c r="U3206" s="41"/>
      <c r="V3206" s="41"/>
      <c r="W3206" s="41"/>
      <c r="X3206" s="41"/>
      <c r="Y3206" s="41"/>
    </row>
    <row r="3207" spans="1:25" ht="15" hidden="1" customHeight="1" thickTop="1" x14ac:dyDescent="0.2">
      <c r="A3207" s="41"/>
      <c r="B3207" s="310"/>
      <c r="C3207" s="193"/>
      <c r="D3207" s="193"/>
      <c r="E3207" s="193"/>
      <c r="F3207" s="193"/>
      <c r="G3207" s="193"/>
      <c r="H3207" s="193"/>
      <c r="I3207" s="193"/>
      <c r="J3207" s="193"/>
      <c r="K3207" s="193"/>
      <c r="L3207" s="311"/>
      <c r="N3207" s="41"/>
      <c r="O3207" s="41"/>
      <c r="P3207" s="41"/>
      <c r="Q3207" s="41"/>
      <c r="R3207" s="41"/>
      <c r="S3207" s="41"/>
      <c r="T3207" s="41"/>
      <c r="U3207" s="41"/>
      <c r="V3207" s="41"/>
      <c r="W3207" s="41"/>
      <c r="X3207" s="41"/>
      <c r="Y3207" s="41"/>
    </row>
    <row r="3208" spans="1:25" ht="15" hidden="1" customHeight="1" x14ac:dyDescent="0.2">
      <c r="A3208" s="41"/>
      <c r="B3208" s="312" t="s">
        <v>2017</v>
      </c>
      <c r="C3208" s="187" t="s">
        <v>30</v>
      </c>
      <c r="D3208" s="185" t="s">
        <v>31</v>
      </c>
      <c r="E3208" s="185" t="s">
        <v>32</v>
      </c>
      <c r="F3208" s="185" t="s">
        <v>250</v>
      </c>
      <c r="G3208" s="185"/>
      <c r="H3208" s="186" t="s">
        <v>33</v>
      </c>
      <c r="I3208" s="187" t="s">
        <v>34</v>
      </c>
      <c r="J3208" s="187" t="s">
        <v>35</v>
      </c>
      <c r="K3208" s="187" t="s">
        <v>37</v>
      </c>
      <c r="L3208" s="313"/>
      <c r="N3208" s="41"/>
      <c r="O3208" s="41"/>
      <c r="P3208" s="41"/>
      <c r="Q3208" s="41"/>
      <c r="R3208" s="41"/>
      <c r="S3208" s="41"/>
      <c r="T3208" s="41"/>
      <c r="U3208" s="41"/>
      <c r="V3208" s="41"/>
      <c r="W3208" s="41"/>
      <c r="X3208" s="41"/>
      <c r="Y3208" s="41"/>
    </row>
    <row r="3209" spans="1:25" ht="15" hidden="1" customHeight="1" x14ac:dyDescent="0.2">
      <c r="A3209" s="41"/>
      <c r="B3209" s="302" t="s">
        <v>251</v>
      </c>
      <c r="C3209" s="190">
        <v>10785</v>
      </c>
      <c r="D3209" s="188" t="s">
        <v>122</v>
      </c>
      <c r="E3209" s="188" t="s">
        <v>1342</v>
      </c>
      <c r="F3209" s="188" t="s">
        <v>1183</v>
      </c>
      <c r="G3209" s="188"/>
      <c r="H3209" s="189" t="s">
        <v>135</v>
      </c>
      <c r="I3209" s="192">
        <v>1</v>
      </c>
      <c r="J3209" s="191">
        <v>353.29</v>
      </c>
      <c r="K3209" s="191">
        <v>353.29</v>
      </c>
      <c r="L3209" s="313"/>
      <c r="N3209" s="41"/>
      <c r="O3209" s="41"/>
      <c r="P3209" s="41"/>
      <c r="Q3209" s="41"/>
      <c r="R3209" s="41"/>
      <c r="S3209" s="41"/>
      <c r="T3209" s="41"/>
      <c r="U3209" s="41"/>
      <c r="V3209" s="41"/>
      <c r="W3209" s="41"/>
      <c r="X3209" s="41"/>
      <c r="Y3209" s="41"/>
    </row>
    <row r="3210" spans="1:25" ht="15" hidden="1" customHeight="1" x14ac:dyDescent="0.2">
      <c r="A3210" s="41"/>
      <c r="B3210" s="312" t="s">
        <v>29</v>
      </c>
      <c r="C3210" s="187" t="s">
        <v>30</v>
      </c>
      <c r="D3210" s="185" t="s">
        <v>31</v>
      </c>
      <c r="E3210" s="185" t="s">
        <v>32</v>
      </c>
      <c r="F3210" s="185" t="s">
        <v>250</v>
      </c>
      <c r="G3210" s="187"/>
      <c r="H3210" s="186" t="s">
        <v>33</v>
      </c>
      <c r="I3210" s="187" t="s">
        <v>34</v>
      </c>
      <c r="J3210" s="187" t="s">
        <v>35</v>
      </c>
      <c r="K3210" s="187" t="s">
        <v>37</v>
      </c>
      <c r="L3210" s="313"/>
      <c r="N3210" s="41"/>
      <c r="O3210" s="41"/>
      <c r="P3210" s="41"/>
      <c r="Q3210" s="41"/>
      <c r="R3210" s="41"/>
      <c r="S3210" s="41"/>
      <c r="T3210" s="41"/>
      <c r="U3210" s="41"/>
      <c r="V3210" s="41"/>
      <c r="W3210" s="41"/>
      <c r="X3210" s="41"/>
      <c r="Y3210" s="41"/>
    </row>
    <row r="3211" spans="1:25" ht="15" hidden="1" customHeight="1" x14ac:dyDescent="0.2">
      <c r="A3211" s="41"/>
      <c r="B3211" s="304" t="s">
        <v>275</v>
      </c>
      <c r="C3211" s="202">
        <v>11641</v>
      </c>
      <c r="D3211" s="200" t="s">
        <v>122</v>
      </c>
      <c r="E3211" s="200" t="s">
        <v>1342</v>
      </c>
      <c r="F3211" s="200" t="s">
        <v>276</v>
      </c>
      <c r="G3211" s="200"/>
      <c r="H3211" s="201" t="s">
        <v>135</v>
      </c>
      <c r="I3211" s="205">
        <v>1</v>
      </c>
      <c r="J3211" s="203">
        <v>313</v>
      </c>
      <c r="K3211" s="204">
        <v>313</v>
      </c>
      <c r="L3211" s="313"/>
      <c r="N3211" s="41"/>
      <c r="O3211" s="41"/>
      <c r="P3211" s="41"/>
      <c r="Q3211" s="41"/>
      <c r="R3211" s="41"/>
      <c r="S3211" s="41"/>
      <c r="T3211" s="41"/>
      <c r="U3211" s="41"/>
      <c r="V3211" s="41"/>
      <c r="W3211" s="41"/>
      <c r="X3211" s="41"/>
      <c r="Y3211" s="41"/>
    </row>
    <row r="3212" spans="1:25" ht="15" hidden="1" customHeight="1" x14ac:dyDescent="0.2">
      <c r="A3212" s="41"/>
      <c r="B3212" s="314" t="s">
        <v>251</v>
      </c>
      <c r="C3212" s="196">
        <v>10549</v>
      </c>
      <c r="D3212" s="194" t="s">
        <v>122</v>
      </c>
      <c r="E3212" s="194" t="s">
        <v>394</v>
      </c>
      <c r="F3212" s="194" t="s">
        <v>395</v>
      </c>
      <c r="G3212" s="194"/>
      <c r="H3212" s="195" t="s">
        <v>396</v>
      </c>
      <c r="I3212" s="199">
        <v>1</v>
      </c>
      <c r="J3212" s="197">
        <v>3.79</v>
      </c>
      <c r="K3212" s="198">
        <v>3.79</v>
      </c>
      <c r="L3212" s="313"/>
      <c r="N3212" s="41"/>
      <c r="O3212" s="41"/>
      <c r="P3212" s="41"/>
      <c r="Q3212" s="41"/>
      <c r="R3212" s="41"/>
      <c r="S3212" s="41"/>
      <c r="T3212" s="41"/>
      <c r="U3212" s="41"/>
      <c r="V3212" s="41"/>
      <c r="W3212" s="41"/>
      <c r="X3212" s="41"/>
      <c r="Y3212" s="41"/>
    </row>
    <row r="3213" spans="1:25" ht="15" hidden="1" customHeight="1" x14ac:dyDescent="0.2">
      <c r="A3213" s="41"/>
      <c r="B3213" s="314" t="s">
        <v>251</v>
      </c>
      <c r="C3213" s="196">
        <v>10550</v>
      </c>
      <c r="D3213" s="194" t="s">
        <v>122</v>
      </c>
      <c r="E3213" s="194" t="s">
        <v>397</v>
      </c>
      <c r="F3213" s="194" t="s">
        <v>395</v>
      </c>
      <c r="G3213" s="194"/>
      <c r="H3213" s="195" t="s">
        <v>396</v>
      </c>
      <c r="I3213" s="199">
        <v>1</v>
      </c>
      <c r="J3213" s="197">
        <v>3.66</v>
      </c>
      <c r="K3213" s="198">
        <v>3.66</v>
      </c>
      <c r="L3213" s="313"/>
      <c r="N3213" s="41"/>
      <c r="O3213" s="41"/>
      <c r="P3213" s="41"/>
      <c r="Q3213" s="41"/>
      <c r="R3213" s="41"/>
      <c r="S3213" s="41"/>
      <c r="T3213" s="41"/>
      <c r="U3213" s="41"/>
      <c r="V3213" s="41"/>
      <c r="W3213" s="41"/>
      <c r="X3213" s="41"/>
      <c r="Y3213" s="41"/>
    </row>
    <row r="3214" spans="1:25" ht="15" hidden="1" customHeight="1" x14ac:dyDescent="0.2">
      <c r="A3214" s="41"/>
      <c r="B3214" s="304" t="s">
        <v>275</v>
      </c>
      <c r="C3214" s="202" t="s">
        <v>2319</v>
      </c>
      <c r="D3214" s="200" t="s">
        <v>122</v>
      </c>
      <c r="E3214" s="200" t="s">
        <v>1711</v>
      </c>
      <c r="F3214" s="200" t="s">
        <v>401</v>
      </c>
      <c r="G3214" s="200"/>
      <c r="H3214" s="201" t="s">
        <v>396</v>
      </c>
      <c r="I3214" s="205">
        <v>1</v>
      </c>
      <c r="J3214" s="203">
        <v>19.13</v>
      </c>
      <c r="K3214" s="204">
        <v>19.12</v>
      </c>
      <c r="L3214" s="313"/>
      <c r="N3214" s="41"/>
      <c r="O3214" s="41"/>
      <c r="P3214" s="41"/>
      <c r="Q3214" s="41"/>
      <c r="R3214" s="41"/>
      <c r="S3214" s="41"/>
      <c r="T3214" s="41"/>
      <c r="U3214" s="41"/>
      <c r="V3214" s="41"/>
      <c r="W3214" s="41"/>
      <c r="X3214" s="41"/>
      <c r="Y3214" s="41"/>
    </row>
    <row r="3215" spans="1:25" ht="15" hidden="1" customHeight="1" x14ac:dyDescent="0.2">
      <c r="A3215" s="41"/>
      <c r="B3215" s="304" t="s">
        <v>275</v>
      </c>
      <c r="C3215" s="202" t="s">
        <v>2315</v>
      </c>
      <c r="D3215" s="200" t="s">
        <v>122</v>
      </c>
      <c r="E3215" s="200" t="s">
        <v>1706</v>
      </c>
      <c r="F3215" s="200" t="s">
        <v>401</v>
      </c>
      <c r="G3215" s="200"/>
      <c r="H3215" s="201" t="s">
        <v>396</v>
      </c>
      <c r="I3215" s="205">
        <v>1</v>
      </c>
      <c r="J3215" s="203">
        <v>13.65</v>
      </c>
      <c r="K3215" s="204">
        <v>13.64</v>
      </c>
      <c r="L3215" s="315"/>
      <c r="N3215" s="41"/>
      <c r="O3215" s="41"/>
      <c r="P3215" s="41"/>
      <c r="Q3215" s="41"/>
      <c r="R3215" s="41"/>
      <c r="S3215" s="41"/>
      <c r="T3215" s="41"/>
      <c r="U3215" s="41"/>
      <c r="V3215" s="41"/>
      <c r="W3215" s="41"/>
      <c r="X3215" s="41"/>
      <c r="Y3215" s="41"/>
    </row>
    <row r="3216" spans="1:25" ht="15" hidden="1" customHeight="1" x14ac:dyDescent="0.2">
      <c r="A3216" s="41"/>
      <c r="B3216" s="316" t="s">
        <v>1705</v>
      </c>
      <c r="C3216" s="187"/>
      <c r="D3216" s="187"/>
      <c r="E3216" s="187"/>
      <c r="F3216" s="187"/>
      <c r="G3216" s="187"/>
      <c r="H3216" s="187"/>
      <c r="I3216" s="187"/>
      <c r="J3216" s="187"/>
      <c r="K3216" s="187"/>
      <c r="L3216" s="315"/>
      <c r="N3216" s="41"/>
      <c r="O3216" s="41"/>
      <c r="P3216" s="41"/>
      <c r="Q3216" s="41"/>
      <c r="R3216" s="41"/>
      <c r="S3216" s="41"/>
      <c r="T3216" s="41"/>
      <c r="U3216" s="41"/>
      <c r="V3216" s="41"/>
      <c r="W3216" s="41"/>
      <c r="X3216" s="41"/>
      <c r="Y3216" s="41"/>
    </row>
    <row r="3217" spans="1:25" ht="15" hidden="1" customHeight="1" x14ac:dyDescent="0.2">
      <c r="A3217" s="41"/>
      <c r="B3217" s="312" t="s">
        <v>29</v>
      </c>
      <c r="C3217" s="187" t="s">
        <v>30</v>
      </c>
      <c r="D3217" s="185" t="s">
        <v>31</v>
      </c>
      <c r="E3217" s="185" t="s">
        <v>32</v>
      </c>
      <c r="F3217" s="185" t="s">
        <v>250</v>
      </c>
      <c r="G3217" s="187"/>
      <c r="H3217" s="186" t="s">
        <v>33</v>
      </c>
      <c r="I3217" s="187" t="s">
        <v>34</v>
      </c>
      <c r="J3217" s="187" t="s">
        <v>35</v>
      </c>
      <c r="K3217" s="187" t="s">
        <v>37</v>
      </c>
      <c r="L3217" s="315"/>
      <c r="N3217" s="41"/>
      <c r="O3217" s="41"/>
      <c r="P3217" s="41"/>
      <c r="Q3217" s="41"/>
      <c r="R3217" s="41"/>
      <c r="S3217" s="41"/>
      <c r="T3217" s="41"/>
      <c r="U3217" s="41"/>
      <c r="V3217" s="41"/>
      <c r="W3217" s="41"/>
      <c r="X3217" s="41"/>
      <c r="Y3217" s="41"/>
    </row>
    <row r="3218" spans="1:25" ht="15" hidden="1" customHeight="1" x14ac:dyDescent="0.2">
      <c r="A3218" s="41"/>
      <c r="B3218" s="304" t="s">
        <v>275</v>
      </c>
      <c r="C3218" s="202">
        <v>10492</v>
      </c>
      <c r="D3218" s="200" t="s">
        <v>122</v>
      </c>
      <c r="E3218" s="200" t="s">
        <v>702</v>
      </c>
      <c r="F3218" s="200" t="s">
        <v>276</v>
      </c>
      <c r="G3218" s="200"/>
      <c r="H3218" s="201" t="s">
        <v>135</v>
      </c>
      <c r="I3218" s="205">
        <v>8.9999999999999993E-3</v>
      </c>
      <c r="J3218" s="203">
        <v>190</v>
      </c>
      <c r="K3218" s="204">
        <v>1.71</v>
      </c>
      <c r="L3218" s="315"/>
      <c r="N3218" s="41"/>
      <c r="O3218" s="41"/>
      <c r="P3218" s="41"/>
      <c r="Q3218" s="41"/>
      <c r="R3218" s="41"/>
      <c r="S3218" s="41"/>
      <c r="T3218" s="41"/>
      <c r="U3218" s="41"/>
      <c r="V3218" s="41"/>
      <c r="W3218" s="41"/>
      <c r="X3218" s="41"/>
      <c r="Y3218" s="41"/>
    </row>
    <row r="3219" spans="1:25" ht="15" hidden="1" customHeight="1" x14ac:dyDescent="0.2">
      <c r="A3219" s="41"/>
      <c r="B3219" s="304" t="s">
        <v>275</v>
      </c>
      <c r="C3219" s="202">
        <v>4729</v>
      </c>
      <c r="D3219" s="200" t="s">
        <v>122</v>
      </c>
      <c r="E3219" s="200" t="s">
        <v>700</v>
      </c>
      <c r="F3219" s="200" t="s">
        <v>276</v>
      </c>
      <c r="G3219" s="200"/>
      <c r="H3219" s="201" t="s">
        <v>135</v>
      </c>
      <c r="I3219" s="205">
        <v>1E-4</v>
      </c>
      <c r="J3219" s="203">
        <v>37.799999999999997</v>
      </c>
      <c r="K3219" s="204">
        <v>0</v>
      </c>
      <c r="L3219" s="315"/>
      <c r="N3219" s="41"/>
      <c r="O3219" s="41"/>
      <c r="P3219" s="41"/>
      <c r="Q3219" s="41"/>
      <c r="R3219" s="41"/>
      <c r="S3219" s="41"/>
      <c r="T3219" s="41"/>
      <c r="U3219" s="41"/>
      <c r="V3219" s="41"/>
      <c r="W3219" s="41"/>
      <c r="X3219" s="41"/>
      <c r="Y3219" s="41"/>
    </row>
    <row r="3220" spans="1:25" ht="15" hidden="1" customHeight="1" x14ac:dyDescent="0.2">
      <c r="A3220" s="41"/>
      <c r="B3220" s="304" t="s">
        <v>275</v>
      </c>
      <c r="C3220" s="202">
        <v>2378</v>
      </c>
      <c r="D3220" s="200" t="s">
        <v>122</v>
      </c>
      <c r="E3220" s="200" t="s">
        <v>698</v>
      </c>
      <c r="F3220" s="200" t="s">
        <v>276</v>
      </c>
      <c r="G3220" s="200"/>
      <c r="H3220" s="201" t="s">
        <v>135</v>
      </c>
      <c r="I3220" s="205">
        <v>0.1595</v>
      </c>
      <c r="J3220" s="203">
        <v>4.5</v>
      </c>
      <c r="K3220" s="204">
        <v>0.71</v>
      </c>
      <c r="L3220" s="315"/>
      <c r="N3220" s="41"/>
      <c r="O3220" s="41"/>
      <c r="P3220" s="41"/>
      <c r="Q3220" s="41"/>
      <c r="R3220" s="41"/>
      <c r="S3220" s="41"/>
      <c r="T3220" s="41"/>
      <c r="U3220" s="41"/>
      <c r="V3220" s="41"/>
      <c r="W3220" s="41"/>
      <c r="X3220" s="41"/>
      <c r="Y3220" s="41"/>
    </row>
    <row r="3221" spans="1:25" ht="15" hidden="1" customHeight="1" x14ac:dyDescent="0.2">
      <c r="A3221" s="41"/>
      <c r="B3221" s="304" t="s">
        <v>275</v>
      </c>
      <c r="C3221" s="202" t="s">
        <v>2312</v>
      </c>
      <c r="D3221" s="200" t="s">
        <v>122</v>
      </c>
      <c r="E3221" s="200" t="s">
        <v>1719</v>
      </c>
      <c r="F3221" s="200" t="s">
        <v>276</v>
      </c>
      <c r="G3221" s="200"/>
      <c r="H3221" s="201" t="s">
        <v>135</v>
      </c>
      <c r="I3221" s="205">
        <v>1.1999999999999999E-3</v>
      </c>
      <c r="J3221" s="203">
        <v>13.45</v>
      </c>
      <c r="K3221" s="204">
        <v>0.01</v>
      </c>
      <c r="L3221" s="315"/>
      <c r="N3221" s="41"/>
      <c r="O3221" s="41"/>
      <c r="P3221" s="41"/>
      <c r="Q3221" s="41"/>
      <c r="R3221" s="41"/>
      <c r="S3221" s="41"/>
      <c r="T3221" s="41"/>
      <c r="U3221" s="41"/>
      <c r="V3221" s="41"/>
      <c r="W3221" s="41"/>
      <c r="X3221" s="41"/>
      <c r="Y3221" s="41"/>
    </row>
    <row r="3222" spans="1:25" ht="15" hidden="1" customHeight="1" x14ac:dyDescent="0.2">
      <c r="A3222" s="41"/>
      <c r="B3222" s="304" t="s">
        <v>275</v>
      </c>
      <c r="C3222" s="202" t="s">
        <v>2315</v>
      </c>
      <c r="D3222" s="200" t="s">
        <v>122</v>
      </c>
      <c r="E3222" s="200" t="s">
        <v>1706</v>
      </c>
      <c r="F3222" s="200" t="s">
        <v>401</v>
      </c>
      <c r="G3222" s="200"/>
      <c r="H3222" s="201" t="s">
        <v>396</v>
      </c>
      <c r="I3222" s="205">
        <v>1</v>
      </c>
      <c r="J3222" s="203">
        <v>13.65</v>
      </c>
      <c r="K3222" s="204">
        <v>13.64</v>
      </c>
      <c r="L3222" s="315"/>
      <c r="N3222" s="41"/>
      <c r="O3222" s="41"/>
      <c r="P3222" s="41"/>
      <c r="Q3222" s="41"/>
      <c r="R3222" s="41"/>
      <c r="S3222" s="41"/>
      <c r="T3222" s="41"/>
      <c r="U3222" s="41"/>
      <c r="V3222" s="41"/>
      <c r="W3222" s="41"/>
      <c r="X3222" s="41"/>
      <c r="Y3222" s="41"/>
    </row>
    <row r="3223" spans="1:25" ht="15" hidden="1" customHeight="1" x14ac:dyDescent="0.2">
      <c r="A3223" s="41"/>
      <c r="B3223" s="304" t="s">
        <v>275</v>
      </c>
      <c r="C3223" s="202" t="s">
        <v>2319</v>
      </c>
      <c r="D3223" s="200" t="s">
        <v>122</v>
      </c>
      <c r="E3223" s="200" t="s">
        <v>1711</v>
      </c>
      <c r="F3223" s="200" t="s">
        <v>401</v>
      </c>
      <c r="G3223" s="200"/>
      <c r="H3223" s="201" t="s">
        <v>396</v>
      </c>
      <c r="I3223" s="205">
        <v>1</v>
      </c>
      <c r="J3223" s="203">
        <v>19.13</v>
      </c>
      <c r="K3223" s="204">
        <v>19.12</v>
      </c>
      <c r="L3223" s="315"/>
      <c r="N3223" s="41"/>
      <c r="O3223" s="41"/>
      <c r="P3223" s="41"/>
      <c r="Q3223" s="41"/>
      <c r="R3223" s="41"/>
      <c r="S3223" s="41"/>
      <c r="T3223" s="41"/>
      <c r="U3223" s="41"/>
      <c r="V3223" s="41"/>
      <c r="W3223" s="41"/>
      <c r="X3223" s="41"/>
      <c r="Y3223" s="41"/>
    </row>
    <row r="3224" spans="1:25" ht="15" hidden="1" customHeight="1" x14ac:dyDescent="0.2">
      <c r="A3224" s="41"/>
      <c r="B3224" s="304" t="s">
        <v>275</v>
      </c>
      <c r="C3224" s="202" t="s">
        <v>2310</v>
      </c>
      <c r="D3224" s="200" t="s">
        <v>122</v>
      </c>
      <c r="E3224" s="200" t="s">
        <v>1714</v>
      </c>
      <c r="F3224" s="200" t="s">
        <v>276</v>
      </c>
      <c r="G3224" s="200"/>
      <c r="H3224" s="201" t="s">
        <v>1715</v>
      </c>
      <c r="I3224" s="205">
        <v>1.6000000000000001E-3</v>
      </c>
      <c r="J3224" s="203">
        <v>64.56</v>
      </c>
      <c r="K3224" s="204">
        <v>0.1</v>
      </c>
      <c r="L3224" s="315"/>
      <c r="N3224" s="41"/>
      <c r="O3224" s="41"/>
      <c r="P3224" s="41"/>
      <c r="Q3224" s="41"/>
      <c r="R3224" s="41"/>
      <c r="S3224" s="41"/>
      <c r="T3224" s="41"/>
      <c r="U3224" s="41"/>
      <c r="V3224" s="41"/>
      <c r="W3224" s="41"/>
      <c r="X3224" s="41"/>
      <c r="Y3224" s="41"/>
    </row>
    <row r="3225" spans="1:25" ht="15" hidden="1" customHeight="1" x14ac:dyDescent="0.2">
      <c r="A3225" s="41"/>
      <c r="B3225" s="304" t="s">
        <v>275</v>
      </c>
      <c r="C3225" s="202">
        <v>11245</v>
      </c>
      <c r="D3225" s="200" t="s">
        <v>122</v>
      </c>
      <c r="E3225" s="200" t="s">
        <v>726</v>
      </c>
      <c r="F3225" s="200" t="s">
        <v>276</v>
      </c>
      <c r="G3225" s="200"/>
      <c r="H3225" s="201" t="s">
        <v>135</v>
      </c>
      <c r="I3225" s="205">
        <v>6.9999999999999999E-4</v>
      </c>
      <c r="J3225" s="203">
        <v>11.6</v>
      </c>
      <c r="K3225" s="204">
        <v>0</v>
      </c>
      <c r="L3225" s="315"/>
      <c r="N3225" s="41"/>
      <c r="O3225" s="41"/>
      <c r="P3225" s="41"/>
      <c r="Q3225" s="41"/>
      <c r="R3225" s="41"/>
      <c r="S3225" s="41"/>
      <c r="T3225" s="41"/>
      <c r="U3225" s="41"/>
      <c r="V3225" s="41"/>
      <c r="W3225" s="41"/>
      <c r="X3225" s="41"/>
      <c r="Y3225" s="41"/>
    </row>
    <row r="3226" spans="1:25" ht="15" hidden="1" customHeight="1" x14ac:dyDescent="0.2">
      <c r="A3226" s="41"/>
      <c r="B3226" s="304" t="s">
        <v>275</v>
      </c>
      <c r="C3226" s="202">
        <v>11243</v>
      </c>
      <c r="D3226" s="200" t="s">
        <v>122</v>
      </c>
      <c r="E3226" s="200" t="s">
        <v>725</v>
      </c>
      <c r="F3226" s="200" t="s">
        <v>276</v>
      </c>
      <c r="G3226" s="200"/>
      <c r="H3226" s="201" t="s">
        <v>135</v>
      </c>
      <c r="I3226" s="205">
        <v>1E-4</v>
      </c>
      <c r="J3226" s="203">
        <v>28</v>
      </c>
      <c r="K3226" s="204">
        <v>0</v>
      </c>
      <c r="L3226" s="315"/>
      <c r="N3226" s="41"/>
      <c r="O3226" s="41"/>
      <c r="P3226" s="41"/>
      <c r="Q3226" s="41"/>
      <c r="R3226" s="41"/>
      <c r="S3226" s="41"/>
      <c r="T3226" s="41"/>
      <c r="U3226" s="41"/>
      <c r="V3226" s="41"/>
      <c r="W3226" s="41"/>
      <c r="X3226" s="41"/>
      <c r="Y3226" s="41"/>
    </row>
    <row r="3227" spans="1:25" ht="15" hidden="1" customHeight="1" x14ac:dyDescent="0.2">
      <c r="A3227" s="41"/>
      <c r="B3227" s="304" t="s">
        <v>275</v>
      </c>
      <c r="C3227" s="202">
        <v>10596</v>
      </c>
      <c r="D3227" s="200" t="s">
        <v>122</v>
      </c>
      <c r="E3227" s="200" t="s">
        <v>705</v>
      </c>
      <c r="F3227" s="200" t="s">
        <v>276</v>
      </c>
      <c r="G3227" s="200"/>
      <c r="H3227" s="201" t="s">
        <v>135</v>
      </c>
      <c r="I3227" s="205">
        <v>8.9999999999999993E-3</v>
      </c>
      <c r="J3227" s="203">
        <v>4.9000000000000004</v>
      </c>
      <c r="K3227" s="204">
        <v>0.04</v>
      </c>
      <c r="L3227" s="315"/>
      <c r="N3227" s="41"/>
      <c r="O3227" s="41"/>
      <c r="P3227" s="41"/>
      <c r="Q3227" s="41"/>
      <c r="R3227" s="41"/>
      <c r="S3227" s="41"/>
      <c r="T3227" s="41"/>
      <c r="U3227" s="41"/>
      <c r="V3227" s="41"/>
      <c r="W3227" s="41"/>
      <c r="X3227" s="41"/>
      <c r="Y3227" s="41"/>
    </row>
    <row r="3228" spans="1:25" ht="15" hidden="1" customHeight="1" x14ac:dyDescent="0.2">
      <c r="A3228" s="41"/>
      <c r="B3228" s="304" t="s">
        <v>275</v>
      </c>
      <c r="C3228" s="202">
        <v>10761</v>
      </c>
      <c r="D3228" s="200" t="s">
        <v>122</v>
      </c>
      <c r="E3228" s="200" t="s">
        <v>707</v>
      </c>
      <c r="F3228" s="200" t="s">
        <v>518</v>
      </c>
      <c r="G3228" s="200"/>
      <c r="H3228" s="201" t="s">
        <v>135</v>
      </c>
      <c r="I3228" s="205">
        <v>0.2036</v>
      </c>
      <c r="J3228" s="203">
        <v>5</v>
      </c>
      <c r="K3228" s="204">
        <v>1.01</v>
      </c>
      <c r="L3228" s="315"/>
      <c r="N3228" s="41"/>
      <c r="O3228" s="41"/>
      <c r="P3228" s="41"/>
      <c r="Q3228" s="41"/>
      <c r="R3228" s="41"/>
      <c r="S3228" s="41"/>
      <c r="T3228" s="41"/>
      <c r="U3228" s="41"/>
      <c r="V3228" s="41"/>
      <c r="W3228" s="41"/>
      <c r="X3228" s="41"/>
      <c r="Y3228" s="41"/>
    </row>
    <row r="3229" spans="1:25" ht="15" hidden="1" customHeight="1" x14ac:dyDescent="0.2">
      <c r="A3229" s="41"/>
      <c r="B3229" s="304" t="s">
        <v>275</v>
      </c>
      <c r="C3229" s="202" t="s">
        <v>2316</v>
      </c>
      <c r="D3229" s="200" t="s">
        <v>122</v>
      </c>
      <c r="E3229" s="200" t="s">
        <v>1716</v>
      </c>
      <c r="F3229" s="200" t="s">
        <v>276</v>
      </c>
      <c r="G3229" s="200"/>
      <c r="H3229" s="201" t="s">
        <v>1715</v>
      </c>
      <c r="I3229" s="205">
        <v>4.5999999999999999E-3</v>
      </c>
      <c r="J3229" s="203">
        <v>12.1</v>
      </c>
      <c r="K3229" s="204">
        <v>0.05</v>
      </c>
      <c r="L3229" s="315"/>
      <c r="N3229" s="41"/>
      <c r="O3229" s="41"/>
      <c r="P3229" s="41"/>
      <c r="Q3229" s="41"/>
      <c r="R3229" s="41"/>
      <c r="S3229" s="41"/>
      <c r="T3229" s="41"/>
      <c r="U3229" s="41"/>
      <c r="V3229" s="41"/>
      <c r="W3229" s="41"/>
      <c r="X3229" s="41"/>
      <c r="Y3229" s="41"/>
    </row>
    <row r="3230" spans="1:25" ht="15" hidden="1" customHeight="1" x14ac:dyDescent="0.2">
      <c r="A3230" s="41"/>
      <c r="B3230" s="304" t="s">
        <v>275</v>
      </c>
      <c r="C3230" s="202">
        <v>4722</v>
      </c>
      <c r="D3230" s="200" t="s">
        <v>122</v>
      </c>
      <c r="E3230" s="200" t="s">
        <v>721</v>
      </c>
      <c r="F3230" s="200" t="s">
        <v>276</v>
      </c>
      <c r="G3230" s="200"/>
      <c r="H3230" s="201" t="s">
        <v>135</v>
      </c>
      <c r="I3230" s="205">
        <v>4.0000000000000002E-4</v>
      </c>
      <c r="J3230" s="203">
        <v>18.8</v>
      </c>
      <c r="K3230" s="204">
        <v>0</v>
      </c>
      <c r="L3230" s="315"/>
      <c r="N3230" s="41"/>
      <c r="O3230" s="41"/>
      <c r="P3230" s="41"/>
      <c r="Q3230" s="41"/>
      <c r="R3230" s="41"/>
      <c r="S3230" s="41"/>
      <c r="T3230" s="41"/>
      <c r="U3230" s="41"/>
      <c r="V3230" s="41"/>
      <c r="W3230" s="41"/>
      <c r="X3230" s="41"/>
      <c r="Y3230" s="41"/>
    </row>
    <row r="3231" spans="1:25" ht="15" hidden="1" customHeight="1" x14ac:dyDescent="0.2">
      <c r="A3231" s="41"/>
      <c r="B3231" s="304" t="s">
        <v>275</v>
      </c>
      <c r="C3231" s="202">
        <v>11264</v>
      </c>
      <c r="D3231" s="200" t="s">
        <v>122</v>
      </c>
      <c r="E3231" s="200" t="s">
        <v>729</v>
      </c>
      <c r="F3231" s="200" t="s">
        <v>276</v>
      </c>
      <c r="G3231" s="200"/>
      <c r="H3231" s="201" t="s">
        <v>135</v>
      </c>
      <c r="I3231" s="205">
        <v>2.0000000000000001E-4</v>
      </c>
      <c r="J3231" s="203">
        <v>13.52</v>
      </c>
      <c r="K3231" s="204">
        <v>0</v>
      </c>
      <c r="L3231" s="315"/>
      <c r="N3231" s="41"/>
      <c r="O3231" s="41"/>
      <c r="P3231" s="41"/>
      <c r="Q3231" s="41"/>
      <c r="R3231" s="41"/>
      <c r="S3231" s="41"/>
      <c r="T3231" s="41"/>
      <c r="U3231" s="41"/>
      <c r="V3231" s="41"/>
      <c r="W3231" s="41"/>
      <c r="X3231" s="41"/>
      <c r="Y3231" s="41"/>
    </row>
    <row r="3232" spans="1:25" ht="15" hidden="1" customHeight="1" x14ac:dyDescent="0.2">
      <c r="A3232" s="41"/>
      <c r="B3232" s="304" t="s">
        <v>275</v>
      </c>
      <c r="C3232" s="202" t="s">
        <v>2318</v>
      </c>
      <c r="D3232" s="200" t="s">
        <v>122</v>
      </c>
      <c r="E3232" s="200" t="s">
        <v>1717</v>
      </c>
      <c r="F3232" s="200" t="s">
        <v>276</v>
      </c>
      <c r="G3232" s="200"/>
      <c r="H3232" s="201" t="s">
        <v>135</v>
      </c>
      <c r="I3232" s="205">
        <v>2.0000000000000001E-4</v>
      </c>
      <c r="J3232" s="203">
        <v>163</v>
      </c>
      <c r="K3232" s="204">
        <v>0.03</v>
      </c>
      <c r="L3232" s="315"/>
      <c r="N3232" s="41"/>
      <c r="O3232" s="41"/>
      <c r="P3232" s="41"/>
      <c r="Q3232" s="41"/>
      <c r="R3232" s="41"/>
      <c r="S3232" s="41"/>
      <c r="T3232" s="41"/>
      <c r="U3232" s="41"/>
      <c r="V3232" s="41"/>
      <c r="W3232" s="41"/>
      <c r="X3232" s="41"/>
      <c r="Y3232" s="41"/>
    </row>
    <row r="3233" spans="1:25" ht="15" hidden="1" customHeight="1" x14ac:dyDescent="0.2">
      <c r="A3233" s="41"/>
      <c r="B3233" s="304" t="s">
        <v>275</v>
      </c>
      <c r="C3233" s="202" t="s">
        <v>2307</v>
      </c>
      <c r="D3233" s="200" t="s">
        <v>122</v>
      </c>
      <c r="E3233" s="200" t="s">
        <v>1718</v>
      </c>
      <c r="F3233" s="200" t="s">
        <v>276</v>
      </c>
      <c r="G3233" s="200"/>
      <c r="H3233" s="201" t="s">
        <v>135</v>
      </c>
      <c r="I3233" s="205">
        <v>4.0000000000000002E-4</v>
      </c>
      <c r="J3233" s="203">
        <v>17.48</v>
      </c>
      <c r="K3233" s="204">
        <v>0</v>
      </c>
      <c r="L3233" s="315"/>
      <c r="N3233" s="41"/>
      <c r="O3233" s="41"/>
      <c r="P3233" s="41"/>
      <c r="Q3233" s="41"/>
      <c r="R3233" s="41"/>
      <c r="S3233" s="41"/>
      <c r="T3233" s="41"/>
      <c r="U3233" s="41"/>
      <c r="V3233" s="41"/>
      <c r="W3233" s="41"/>
      <c r="X3233" s="41"/>
      <c r="Y3233" s="41"/>
    </row>
    <row r="3234" spans="1:25" ht="15" hidden="1" customHeight="1" x14ac:dyDescent="0.2">
      <c r="A3234" s="41"/>
      <c r="B3234" s="304" t="s">
        <v>275</v>
      </c>
      <c r="C3234" s="202">
        <v>1651</v>
      </c>
      <c r="D3234" s="200" t="s">
        <v>122</v>
      </c>
      <c r="E3234" s="200" t="s">
        <v>2311</v>
      </c>
      <c r="F3234" s="200" t="s">
        <v>276</v>
      </c>
      <c r="G3234" s="200"/>
      <c r="H3234" s="201" t="s">
        <v>697</v>
      </c>
      <c r="I3234" s="205">
        <v>1.6000000000000001E-3</v>
      </c>
      <c r="J3234" s="203">
        <v>6.7</v>
      </c>
      <c r="K3234" s="204">
        <v>0.01</v>
      </c>
      <c r="L3234" s="315"/>
      <c r="N3234" s="41"/>
      <c r="O3234" s="41"/>
      <c r="P3234" s="41"/>
      <c r="Q3234" s="41"/>
      <c r="R3234" s="41"/>
      <c r="S3234" s="41"/>
      <c r="T3234" s="41"/>
      <c r="U3234" s="41"/>
      <c r="V3234" s="41"/>
      <c r="W3234" s="41"/>
      <c r="X3234" s="41"/>
      <c r="Y3234" s="41"/>
    </row>
    <row r="3235" spans="1:25" ht="15" hidden="1" customHeight="1" thickBot="1" x14ac:dyDescent="0.25">
      <c r="A3235" s="41"/>
      <c r="B3235" s="304" t="s">
        <v>275</v>
      </c>
      <c r="C3235" s="202">
        <v>10790</v>
      </c>
      <c r="D3235" s="200" t="s">
        <v>122</v>
      </c>
      <c r="E3235" s="200" t="s">
        <v>724</v>
      </c>
      <c r="F3235" s="200" t="s">
        <v>276</v>
      </c>
      <c r="G3235" s="200"/>
      <c r="H3235" s="201" t="s">
        <v>135</v>
      </c>
      <c r="I3235" s="205">
        <v>1E-4</v>
      </c>
      <c r="J3235" s="203">
        <v>25.95</v>
      </c>
      <c r="K3235" s="204">
        <v>0</v>
      </c>
      <c r="L3235" s="315"/>
      <c r="N3235" s="41"/>
      <c r="O3235" s="41"/>
      <c r="P3235" s="41"/>
      <c r="Q3235" s="41"/>
      <c r="R3235" s="41"/>
      <c r="S3235" s="41"/>
      <c r="T3235" s="41"/>
      <c r="U3235" s="41"/>
      <c r="V3235" s="41"/>
      <c r="W3235" s="41"/>
      <c r="X3235" s="41"/>
      <c r="Y3235" s="41"/>
    </row>
    <row r="3236" spans="1:25" ht="15" hidden="1" customHeight="1" thickTop="1" x14ac:dyDescent="0.2">
      <c r="A3236" s="41"/>
      <c r="B3236" s="304" t="s">
        <v>275</v>
      </c>
      <c r="C3236" s="202">
        <v>11265</v>
      </c>
      <c r="D3236" s="200" t="s">
        <v>122</v>
      </c>
      <c r="E3236" s="200" t="s">
        <v>730</v>
      </c>
      <c r="F3236" s="200" t="s">
        <v>276</v>
      </c>
      <c r="G3236" s="200"/>
      <c r="H3236" s="201" t="s">
        <v>135</v>
      </c>
      <c r="I3236" s="205">
        <v>4.0000000000000002E-4</v>
      </c>
      <c r="J3236" s="203">
        <v>18.75</v>
      </c>
      <c r="K3236" s="204">
        <v>0</v>
      </c>
      <c r="L3236" s="319"/>
      <c r="N3236" s="41"/>
      <c r="O3236" s="41"/>
      <c r="P3236" s="41"/>
      <c r="Q3236" s="41"/>
      <c r="R3236" s="41"/>
      <c r="S3236" s="41"/>
      <c r="T3236" s="41"/>
      <c r="U3236" s="41"/>
      <c r="V3236" s="41"/>
      <c r="W3236" s="41"/>
      <c r="X3236" s="41"/>
      <c r="Y3236" s="41"/>
    </row>
    <row r="3237" spans="1:25" ht="15" hidden="1" customHeight="1" x14ac:dyDescent="0.2">
      <c r="A3237" s="41"/>
      <c r="B3237" s="304" t="s">
        <v>275</v>
      </c>
      <c r="C3237" s="202">
        <v>11247</v>
      </c>
      <c r="D3237" s="200" t="s">
        <v>122</v>
      </c>
      <c r="E3237" s="200" t="s">
        <v>728</v>
      </c>
      <c r="F3237" s="200" t="s">
        <v>276</v>
      </c>
      <c r="G3237" s="200"/>
      <c r="H3237" s="201" t="s">
        <v>135</v>
      </c>
      <c r="I3237" s="205">
        <v>1E-4</v>
      </c>
      <c r="J3237" s="203">
        <v>327.8</v>
      </c>
      <c r="K3237" s="204">
        <v>0.03</v>
      </c>
      <c r="L3237" s="301"/>
      <c r="N3237" s="41"/>
      <c r="O3237" s="41"/>
      <c r="P3237" s="41"/>
      <c r="Q3237" s="41"/>
      <c r="R3237" s="41"/>
      <c r="S3237" s="41"/>
      <c r="T3237" s="41"/>
      <c r="U3237" s="41"/>
      <c r="V3237" s="41"/>
      <c r="W3237" s="41"/>
      <c r="X3237" s="41"/>
      <c r="Y3237" s="41"/>
    </row>
    <row r="3238" spans="1:25" ht="15" hidden="1" customHeight="1" x14ac:dyDescent="0.2">
      <c r="A3238" s="41"/>
      <c r="B3238" s="304" t="s">
        <v>275</v>
      </c>
      <c r="C3238" s="202">
        <v>10789</v>
      </c>
      <c r="D3238" s="200" t="s">
        <v>122</v>
      </c>
      <c r="E3238" s="200" t="s">
        <v>723</v>
      </c>
      <c r="F3238" s="200" t="s">
        <v>276</v>
      </c>
      <c r="G3238" s="200"/>
      <c r="H3238" s="201" t="s">
        <v>135</v>
      </c>
      <c r="I3238" s="205">
        <v>2.0000000000000001E-4</v>
      </c>
      <c r="J3238" s="203">
        <v>15.4</v>
      </c>
      <c r="K3238" s="204">
        <v>0</v>
      </c>
      <c r="L3238" s="320"/>
      <c r="N3238" s="41"/>
      <c r="O3238" s="41"/>
      <c r="P3238" s="41"/>
      <c r="Q3238" s="41"/>
      <c r="R3238" s="41"/>
      <c r="S3238" s="41"/>
      <c r="T3238" s="41"/>
      <c r="U3238" s="41"/>
      <c r="V3238" s="41"/>
      <c r="W3238" s="41"/>
      <c r="X3238" s="41"/>
      <c r="Y3238" s="41"/>
    </row>
    <row r="3239" spans="1:25" ht="15" hidden="1" customHeight="1" x14ac:dyDescent="0.2">
      <c r="A3239" s="41"/>
      <c r="B3239" s="304" t="s">
        <v>275</v>
      </c>
      <c r="C3239" s="202">
        <v>10517</v>
      </c>
      <c r="D3239" s="200" t="s">
        <v>122</v>
      </c>
      <c r="E3239" s="200" t="s">
        <v>703</v>
      </c>
      <c r="F3239" s="200" t="s">
        <v>518</v>
      </c>
      <c r="G3239" s="200"/>
      <c r="H3239" s="201" t="s">
        <v>704</v>
      </c>
      <c r="I3239" s="205">
        <v>8.0000000000000004E-4</v>
      </c>
      <c r="J3239" s="203">
        <v>300</v>
      </c>
      <c r="K3239" s="204">
        <v>0.24</v>
      </c>
      <c r="L3239" s="322"/>
      <c r="N3239" s="41"/>
      <c r="O3239" s="41"/>
      <c r="P3239" s="41"/>
      <c r="Q3239" s="41"/>
      <c r="R3239" s="41"/>
      <c r="S3239" s="41"/>
      <c r="T3239" s="41"/>
      <c r="U3239" s="41"/>
      <c r="V3239" s="41"/>
      <c r="W3239" s="41"/>
      <c r="X3239" s="41"/>
      <c r="Y3239" s="41"/>
    </row>
    <row r="3240" spans="1:25" ht="15" hidden="1" customHeight="1" x14ac:dyDescent="0.2">
      <c r="A3240" s="41"/>
      <c r="B3240" s="304" t="s">
        <v>275</v>
      </c>
      <c r="C3240" s="202">
        <v>11246</v>
      </c>
      <c r="D3240" s="200" t="s">
        <v>122</v>
      </c>
      <c r="E3240" s="200" t="s">
        <v>727</v>
      </c>
      <c r="F3240" s="200" t="s">
        <v>276</v>
      </c>
      <c r="G3240" s="200"/>
      <c r="H3240" s="201" t="s">
        <v>156</v>
      </c>
      <c r="I3240" s="205">
        <v>6.9999999999999999E-4</v>
      </c>
      <c r="J3240" s="203">
        <v>10.220000000000001</v>
      </c>
      <c r="K3240" s="204">
        <v>0</v>
      </c>
      <c r="L3240" s="322"/>
      <c r="N3240" s="41"/>
      <c r="O3240" s="41"/>
      <c r="P3240" s="41"/>
      <c r="Q3240" s="41"/>
      <c r="R3240" s="41"/>
      <c r="S3240" s="41"/>
      <c r="T3240" s="41"/>
      <c r="U3240" s="41"/>
      <c r="V3240" s="41"/>
      <c r="W3240" s="41"/>
      <c r="X3240" s="41"/>
      <c r="Y3240" s="41"/>
    </row>
    <row r="3241" spans="1:25" ht="15" hidden="1" customHeight="1" x14ac:dyDescent="0.2">
      <c r="A3241" s="41"/>
      <c r="B3241" s="304" t="s">
        <v>275</v>
      </c>
      <c r="C3241" s="202">
        <v>158</v>
      </c>
      <c r="D3241" s="200" t="s">
        <v>122</v>
      </c>
      <c r="E3241" s="200" t="s">
        <v>695</v>
      </c>
      <c r="F3241" s="200" t="s">
        <v>276</v>
      </c>
      <c r="G3241" s="200"/>
      <c r="H3241" s="201" t="s">
        <v>135</v>
      </c>
      <c r="I3241" s="205">
        <v>0.2036</v>
      </c>
      <c r="J3241" s="203">
        <v>14</v>
      </c>
      <c r="K3241" s="204">
        <v>2.85</v>
      </c>
      <c r="L3241" s="322"/>
      <c r="N3241" s="41"/>
      <c r="O3241" s="41"/>
      <c r="P3241" s="41"/>
      <c r="Q3241" s="41"/>
      <c r="R3241" s="41"/>
      <c r="S3241" s="41"/>
      <c r="T3241" s="41"/>
      <c r="U3241" s="41"/>
      <c r="V3241" s="41"/>
      <c r="W3241" s="41"/>
      <c r="X3241" s="41"/>
      <c r="Y3241" s="41"/>
    </row>
    <row r="3242" spans="1:25" ht="15" hidden="1" customHeight="1" x14ac:dyDescent="0.2">
      <c r="A3242" s="41"/>
      <c r="B3242" s="304" t="s">
        <v>275</v>
      </c>
      <c r="C3242" s="202">
        <v>4728</v>
      </c>
      <c r="D3242" s="200" t="s">
        <v>122</v>
      </c>
      <c r="E3242" s="200" t="s">
        <v>699</v>
      </c>
      <c r="F3242" s="200" t="s">
        <v>276</v>
      </c>
      <c r="G3242" s="200"/>
      <c r="H3242" s="201" t="s">
        <v>135</v>
      </c>
      <c r="I3242" s="205">
        <v>2.9999999999999997E-4</v>
      </c>
      <c r="J3242" s="203">
        <v>18.579999999999998</v>
      </c>
      <c r="K3242" s="204">
        <v>0</v>
      </c>
      <c r="L3242" s="322"/>
      <c r="N3242" s="41"/>
      <c r="O3242" s="41"/>
      <c r="P3242" s="41"/>
      <c r="Q3242" s="41"/>
      <c r="R3242" s="41"/>
      <c r="S3242" s="41"/>
      <c r="T3242" s="41"/>
      <c r="U3242" s="41"/>
      <c r="V3242" s="41"/>
      <c r="W3242" s="41"/>
      <c r="X3242" s="41"/>
      <c r="Y3242" s="41"/>
    </row>
    <row r="3243" spans="1:25" ht="15" hidden="1" customHeight="1" x14ac:dyDescent="0.2">
      <c r="A3243" s="41"/>
      <c r="B3243" s="304" t="s">
        <v>275</v>
      </c>
      <c r="C3243" s="202">
        <v>10362</v>
      </c>
      <c r="D3243" s="200" t="s">
        <v>122</v>
      </c>
      <c r="E3243" s="200" t="s">
        <v>701</v>
      </c>
      <c r="F3243" s="200" t="s">
        <v>518</v>
      </c>
      <c r="G3243" s="200"/>
      <c r="H3243" s="201" t="s">
        <v>135</v>
      </c>
      <c r="I3243" s="205">
        <v>8.9999999999999993E-3</v>
      </c>
      <c r="J3243" s="203">
        <v>12.54</v>
      </c>
      <c r="K3243" s="204">
        <v>0.11</v>
      </c>
      <c r="L3243" s="323"/>
      <c r="N3243" s="41"/>
      <c r="O3243" s="41"/>
      <c r="P3243" s="41"/>
      <c r="Q3243" s="41"/>
      <c r="R3243" s="41"/>
      <c r="S3243" s="41"/>
      <c r="T3243" s="41"/>
      <c r="U3243" s="41"/>
      <c r="V3243" s="41"/>
      <c r="W3243" s="41"/>
      <c r="X3243" s="41"/>
      <c r="Y3243" s="41"/>
    </row>
    <row r="3244" spans="1:25" ht="15" hidden="1" customHeight="1" thickBot="1" x14ac:dyDescent="0.25">
      <c r="A3244" s="41"/>
      <c r="B3244" s="304" t="s">
        <v>275</v>
      </c>
      <c r="C3244" s="202">
        <v>11641</v>
      </c>
      <c r="D3244" s="200" t="s">
        <v>122</v>
      </c>
      <c r="E3244" s="200" t="s">
        <v>1342</v>
      </c>
      <c r="F3244" s="200" t="s">
        <v>276</v>
      </c>
      <c r="G3244" s="200"/>
      <c r="H3244" s="201" t="s">
        <v>135</v>
      </c>
      <c r="I3244" s="205">
        <v>1</v>
      </c>
      <c r="J3244" s="203">
        <v>313</v>
      </c>
      <c r="K3244" s="204">
        <v>313</v>
      </c>
      <c r="L3244" s="323"/>
      <c r="N3244" s="41"/>
      <c r="O3244" s="41"/>
      <c r="P3244" s="41"/>
      <c r="Q3244" s="41"/>
      <c r="R3244" s="41"/>
      <c r="S3244" s="41"/>
      <c r="T3244" s="41"/>
      <c r="U3244" s="41"/>
      <c r="V3244" s="41"/>
      <c r="W3244" s="41"/>
      <c r="X3244" s="41"/>
      <c r="Y3244" s="41"/>
    </row>
    <row r="3245" spans="1:25" ht="15" hidden="1" customHeight="1" thickTop="1" x14ac:dyDescent="0.2">
      <c r="A3245" s="41"/>
      <c r="B3245" s="304" t="s">
        <v>275</v>
      </c>
      <c r="C3245" s="202">
        <v>10788</v>
      </c>
      <c r="D3245" s="200" t="s">
        <v>122</v>
      </c>
      <c r="E3245" s="200" t="s">
        <v>708</v>
      </c>
      <c r="F3245" s="200" t="s">
        <v>276</v>
      </c>
      <c r="G3245" s="200"/>
      <c r="H3245" s="201" t="s">
        <v>135</v>
      </c>
      <c r="I3245" s="205">
        <v>2.0000000000000001E-4</v>
      </c>
      <c r="J3245" s="203">
        <v>36.9</v>
      </c>
      <c r="K3245" s="204">
        <v>0</v>
      </c>
      <c r="L3245" s="319"/>
      <c r="N3245" s="41"/>
      <c r="O3245" s="41"/>
      <c r="P3245" s="41"/>
      <c r="Q3245" s="41"/>
      <c r="R3245" s="41"/>
      <c r="S3245" s="41"/>
      <c r="T3245" s="41"/>
      <c r="U3245" s="41"/>
      <c r="V3245" s="41"/>
      <c r="W3245" s="41"/>
      <c r="X3245" s="41"/>
      <c r="Y3245" s="41"/>
    </row>
    <row r="3246" spans="1:25" ht="15" hidden="1" customHeight="1" x14ac:dyDescent="0.2">
      <c r="A3246" s="41"/>
      <c r="B3246" s="304" t="s">
        <v>275</v>
      </c>
      <c r="C3246" s="202">
        <v>10599</v>
      </c>
      <c r="D3246" s="200" t="s">
        <v>122</v>
      </c>
      <c r="E3246" s="200" t="s">
        <v>706</v>
      </c>
      <c r="F3246" s="200" t="s">
        <v>276</v>
      </c>
      <c r="G3246" s="200"/>
      <c r="H3246" s="201" t="s">
        <v>135</v>
      </c>
      <c r="I3246" s="205">
        <v>3.5999999999999999E-3</v>
      </c>
      <c r="J3246" s="203">
        <v>18</v>
      </c>
      <c r="K3246" s="204">
        <v>0.06</v>
      </c>
      <c r="L3246" s="301"/>
      <c r="N3246" s="41"/>
      <c r="O3246" s="41"/>
      <c r="P3246" s="41"/>
      <c r="Q3246" s="41"/>
      <c r="R3246" s="41"/>
      <c r="S3246" s="41"/>
      <c r="T3246" s="41"/>
      <c r="U3246" s="41"/>
      <c r="V3246" s="41"/>
      <c r="W3246" s="41"/>
      <c r="X3246" s="41"/>
      <c r="Y3246" s="41"/>
    </row>
    <row r="3247" spans="1:25" ht="15" hidden="1" customHeight="1" x14ac:dyDescent="0.2">
      <c r="A3247" s="41"/>
      <c r="B3247" s="304" t="s">
        <v>275</v>
      </c>
      <c r="C3247" s="202">
        <v>941</v>
      </c>
      <c r="D3247" s="200" t="s">
        <v>122</v>
      </c>
      <c r="E3247" s="200" t="s">
        <v>696</v>
      </c>
      <c r="F3247" s="200" t="s">
        <v>276</v>
      </c>
      <c r="G3247" s="200"/>
      <c r="H3247" s="201" t="s">
        <v>135</v>
      </c>
      <c r="I3247" s="205">
        <v>3.0000000000000001E-3</v>
      </c>
      <c r="J3247" s="203">
        <v>190.77</v>
      </c>
      <c r="K3247" s="204">
        <v>0.56999999999999995</v>
      </c>
      <c r="L3247" s="313"/>
      <c r="N3247" s="41"/>
      <c r="O3247" s="41"/>
      <c r="P3247" s="41"/>
      <c r="Q3247" s="41"/>
      <c r="R3247" s="41"/>
      <c r="S3247" s="41"/>
      <c r="T3247" s="41"/>
      <c r="U3247" s="41"/>
      <c r="V3247" s="41"/>
      <c r="W3247" s="41"/>
      <c r="X3247" s="41"/>
      <c r="Y3247" s="41"/>
    </row>
    <row r="3248" spans="1:25" ht="15" hidden="1" customHeight="1" x14ac:dyDescent="0.2">
      <c r="A3248" s="41"/>
      <c r="B3248" s="304" t="s">
        <v>275</v>
      </c>
      <c r="C3248" s="202">
        <v>10282</v>
      </c>
      <c r="D3248" s="200" t="s">
        <v>122</v>
      </c>
      <c r="E3248" s="200" t="s">
        <v>722</v>
      </c>
      <c r="F3248" s="200" t="s">
        <v>276</v>
      </c>
      <c r="G3248" s="200"/>
      <c r="H3248" s="201" t="s">
        <v>135</v>
      </c>
      <c r="I3248" s="205">
        <v>2.0000000000000001E-4</v>
      </c>
      <c r="J3248" s="203">
        <v>46.2</v>
      </c>
      <c r="K3248" s="204">
        <v>0</v>
      </c>
      <c r="L3248" s="313"/>
      <c r="N3248" s="41"/>
      <c r="O3248" s="41"/>
      <c r="P3248" s="41"/>
      <c r="Q3248" s="41"/>
      <c r="R3248" s="41"/>
      <c r="S3248" s="41"/>
      <c r="T3248" s="41"/>
      <c r="U3248" s="41"/>
      <c r="V3248" s="41"/>
      <c r="W3248" s="41"/>
      <c r="X3248" s="41"/>
      <c r="Y3248" s="41"/>
    </row>
    <row r="3249" spans="1:25" ht="15" hidden="1" customHeight="1" x14ac:dyDescent="0.2">
      <c r="A3249" s="41"/>
      <c r="B3249" s="304" t="s">
        <v>275</v>
      </c>
      <c r="C3249" s="202">
        <v>4174</v>
      </c>
      <c r="D3249" s="200" t="s">
        <v>122</v>
      </c>
      <c r="E3249" s="200" t="s">
        <v>720</v>
      </c>
      <c r="F3249" s="200" t="s">
        <v>276</v>
      </c>
      <c r="G3249" s="200"/>
      <c r="H3249" s="201" t="s">
        <v>135</v>
      </c>
      <c r="I3249" s="205">
        <v>5.0000000000000001E-4</v>
      </c>
      <c r="J3249" s="203">
        <v>12</v>
      </c>
      <c r="K3249" s="204">
        <v>0</v>
      </c>
      <c r="L3249" s="313"/>
      <c r="N3249" s="41"/>
      <c r="O3249" s="41"/>
      <c r="P3249" s="41"/>
      <c r="Q3249" s="41"/>
      <c r="R3249" s="41"/>
      <c r="S3249" s="41"/>
      <c r="T3249" s="41"/>
      <c r="U3249" s="41"/>
      <c r="V3249" s="41"/>
      <c r="W3249" s="41"/>
      <c r="X3249" s="41"/>
      <c r="Y3249" s="41"/>
    </row>
    <row r="3250" spans="1:25" ht="15" hidden="1" customHeight="1" x14ac:dyDescent="0.2">
      <c r="A3250" s="41"/>
      <c r="B3250" s="306"/>
      <c r="C3250" s="307"/>
      <c r="D3250" s="307"/>
      <c r="E3250" s="307"/>
      <c r="F3250" s="307" t="s">
        <v>261</v>
      </c>
      <c r="G3250" s="308">
        <v>32.76</v>
      </c>
      <c r="H3250" s="307" t="s">
        <v>262</v>
      </c>
      <c r="I3250" s="308">
        <v>0</v>
      </c>
      <c r="J3250" s="307" t="s">
        <v>263</v>
      </c>
      <c r="K3250" s="308">
        <v>32.76</v>
      </c>
      <c r="L3250" s="313"/>
      <c r="N3250" s="41"/>
      <c r="O3250" s="41"/>
      <c r="P3250" s="41"/>
      <c r="Q3250" s="41"/>
      <c r="R3250" s="41"/>
      <c r="S3250" s="41"/>
      <c r="T3250" s="41"/>
      <c r="U3250" s="41"/>
      <c r="V3250" s="41"/>
      <c r="W3250" s="41"/>
      <c r="X3250" s="41"/>
      <c r="Y3250" s="41"/>
    </row>
    <row r="3251" spans="1:25" ht="15" hidden="1" customHeight="1" thickBot="1" x14ac:dyDescent="0.25">
      <c r="A3251" s="41"/>
      <c r="B3251" s="306"/>
      <c r="C3251" s="307"/>
      <c r="D3251" s="307"/>
      <c r="E3251" s="307"/>
      <c r="F3251" s="307" t="s">
        <v>264</v>
      </c>
      <c r="G3251" s="308">
        <v>66.84</v>
      </c>
      <c r="H3251" s="307"/>
      <c r="I3251" s="307" t="s">
        <v>265</v>
      </c>
      <c r="J3251" s="307"/>
      <c r="K3251" s="308">
        <v>420.13</v>
      </c>
      <c r="L3251" s="313"/>
      <c r="N3251" s="41"/>
      <c r="O3251" s="41"/>
      <c r="P3251" s="41"/>
      <c r="Q3251" s="41"/>
      <c r="R3251" s="41"/>
      <c r="S3251" s="41"/>
      <c r="T3251" s="41"/>
      <c r="U3251" s="41"/>
      <c r="V3251" s="41"/>
      <c r="W3251" s="41"/>
      <c r="X3251" s="41"/>
      <c r="Y3251" s="41"/>
    </row>
    <row r="3252" spans="1:25" ht="15" hidden="1" customHeight="1" thickTop="1" x14ac:dyDescent="0.2">
      <c r="A3252" s="41"/>
      <c r="B3252" s="310"/>
      <c r="C3252" s="193"/>
      <c r="D3252" s="193"/>
      <c r="E3252" s="193"/>
      <c r="F3252" s="193"/>
      <c r="G3252" s="193"/>
      <c r="H3252" s="193"/>
      <c r="I3252" s="193"/>
      <c r="J3252" s="193"/>
      <c r="K3252" s="193"/>
      <c r="L3252" s="311"/>
      <c r="N3252" s="41"/>
      <c r="O3252" s="41"/>
      <c r="P3252" s="41"/>
      <c r="Q3252" s="41"/>
      <c r="R3252" s="41"/>
      <c r="S3252" s="41"/>
      <c r="T3252" s="41"/>
      <c r="U3252" s="41"/>
      <c r="V3252" s="41"/>
      <c r="W3252" s="41"/>
      <c r="X3252" s="41"/>
      <c r="Y3252" s="41"/>
    </row>
    <row r="3253" spans="1:25" ht="15" hidden="1" customHeight="1" x14ac:dyDescent="0.2">
      <c r="A3253" s="41"/>
      <c r="B3253" s="312" t="s">
        <v>2018</v>
      </c>
      <c r="C3253" s="187" t="s">
        <v>30</v>
      </c>
      <c r="D3253" s="185" t="s">
        <v>31</v>
      </c>
      <c r="E3253" s="185" t="s">
        <v>32</v>
      </c>
      <c r="F3253" s="185" t="s">
        <v>250</v>
      </c>
      <c r="G3253" s="185"/>
      <c r="H3253" s="186" t="s">
        <v>33</v>
      </c>
      <c r="I3253" s="187" t="s">
        <v>34</v>
      </c>
      <c r="J3253" s="187" t="s">
        <v>1696</v>
      </c>
      <c r="K3253" s="187" t="s">
        <v>35</v>
      </c>
      <c r="L3253" s="317" t="s">
        <v>37</v>
      </c>
      <c r="N3253" s="41"/>
      <c r="O3253" s="41"/>
      <c r="P3253" s="41"/>
      <c r="Q3253" s="41"/>
      <c r="R3253" s="41"/>
      <c r="S3253" s="41"/>
      <c r="T3253" s="41"/>
      <c r="U3253" s="41"/>
      <c r="V3253" s="41"/>
      <c r="W3253" s="41"/>
      <c r="X3253" s="41"/>
      <c r="Y3253" s="41"/>
    </row>
    <row r="3254" spans="1:25" ht="15" hidden="1" customHeight="1" x14ac:dyDescent="0.2">
      <c r="A3254" s="41"/>
      <c r="B3254" s="302" t="s">
        <v>251</v>
      </c>
      <c r="C3254" s="190">
        <v>160612</v>
      </c>
      <c r="D3254" s="188" t="s">
        <v>970</v>
      </c>
      <c r="E3254" s="188" t="s">
        <v>2508</v>
      </c>
      <c r="F3254" s="188" t="s">
        <v>1396</v>
      </c>
      <c r="G3254" s="188"/>
      <c r="H3254" s="189" t="s">
        <v>971</v>
      </c>
      <c r="I3254" s="192">
        <v>1</v>
      </c>
      <c r="J3254" s="191"/>
      <c r="K3254" s="191">
        <v>26.83</v>
      </c>
      <c r="L3254" s="303">
        <v>26.83</v>
      </c>
      <c r="N3254" s="41"/>
      <c r="O3254" s="41"/>
      <c r="P3254" s="41"/>
      <c r="Q3254" s="41"/>
      <c r="R3254" s="41"/>
      <c r="S3254" s="41"/>
      <c r="T3254" s="41"/>
      <c r="U3254" s="41"/>
      <c r="V3254" s="41"/>
      <c r="W3254" s="41"/>
      <c r="X3254" s="41"/>
      <c r="Y3254" s="41"/>
    </row>
    <row r="3255" spans="1:25" ht="15" hidden="1" customHeight="1" x14ac:dyDescent="0.2">
      <c r="A3255" s="41"/>
      <c r="B3255" s="312" t="s">
        <v>868</v>
      </c>
      <c r="C3255" s="187" t="s">
        <v>30</v>
      </c>
      <c r="D3255" s="185" t="s">
        <v>31</v>
      </c>
      <c r="E3255" s="185" t="s">
        <v>401</v>
      </c>
      <c r="F3255" s="187" t="s">
        <v>2398</v>
      </c>
      <c r="G3255" s="187" t="s">
        <v>2399</v>
      </c>
      <c r="H3255" s="187"/>
      <c r="I3255" s="187"/>
      <c r="J3255" s="187"/>
      <c r="K3255" s="187" t="s">
        <v>2400</v>
      </c>
      <c r="L3255" s="313"/>
      <c r="N3255" s="41"/>
      <c r="O3255" s="41"/>
      <c r="P3255" s="41"/>
      <c r="Q3255" s="41"/>
      <c r="R3255" s="41"/>
      <c r="S3255" s="41"/>
      <c r="T3255" s="41"/>
      <c r="U3255" s="41"/>
      <c r="V3255" s="41"/>
      <c r="W3255" s="41"/>
      <c r="X3255" s="41"/>
      <c r="Y3255" s="41"/>
    </row>
    <row r="3256" spans="1:25" ht="15" hidden="1" customHeight="1" x14ac:dyDescent="0.2">
      <c r="A3256" s="41"/>
      <c r="B3256" s="304" t="s">
        <v>275</v>
      </c>
      <c r="C3256" s="202">
        <v>10139</v>
      </c>
      <c r="D3256" s="200" t="s">
        <v>970</v>
      </c>
      <c r="E3256" s="200" t="s">
        <v>2509</v>
      </c>
      <c r="F3256" s="205">
        <v>0.3</v>
      </c>
      <c r="G3256" s="200"/>
      <c r="H3256" s="200"/>
      <c r="I3256" s="200"/>
      <c r="J3256" s="204">
        <v>23.87</v>
      </c>
      <c r="K3256" s="204">
        <v>7.16</v>
      </c>
      <c r="L3256" s="313"/>
      <c r="N3256" s="41"/>
      <c r="O3256" s="41"/>
      <c r="P3256" s="41"/>
      <c r="Q3256" s="41"/>
      <c r="R3256" s="41"/>
      <c r="S3256" s="41"/>
      <c r="T3256" s="41"/>
      <c r="U3256" s="41"/>
      <c r="V3256" s="41"/>
      <c r="W3256" s="41"/>
      <c r="X3256" s="41"/>
      <c r="Y3256" s="41"/>
    </row>
    <row r="3257" spans="1:25" ht="15" hidden="1" customHeight="1" x14ac:dyDescent="0.2">
      <c r="A3257" s="41"/>
      <c r="B3257" s="304" t="s">
        <v>275</v>
      </c>
      <c r="C3257" s="202">
        <v>10101</v>
      </c>
      <c r="D3257" s="200" t="s">
        <v>970</v>
      </c>
      <c r="E3257" s="200" t="s">
        <v>2402</v>
      </c>
      <c r="F3257" s="205">
        <v>0.3</v>
      </c>
      <c r="G3257" s="200"/>
      <c r="H3257" s="200"/>
      <c r="I3257" s="200"/>
      <c r="J3257" s="204">
        <v>20.14</v>
      </c>
      <c r="K3257" s="204">
        <v>6.04</v>
      </c>
      <c r="L3257" s="313"/>
      <c r="N3257" s="41"/>
      <c r="O3257" s="41"/>
      <c r="P3257" s="41"/>
      <c r="Q3257" s="41"/>
      <c r="R3257" s="41"/>
      <c r="S3257" s="41"/>
      <c r="T3257" s="41"/>
      <c r="U3257" s="41"/>
      <c r="V3257" s="41"/>
      <c r="W3257" s="41"/>
      <c r="X3257" s="41"/>
      <c r="Y3257" s="41"/>
    </row>
    <row r="3258" spans="1:25" ht="15" hidden="1" customHeight="1" x14ac:dyDescent="0.2">
      <c r="A3258" s="41"/>
      <c r="B3258" s="324"/>
      <c r="C3258" s="183"/>
      <c r="D3258" s="183"/>
      <c r="E3258" s="183"/>
      <c r="F3258" s="183"/>
      <c r="G3258" s="183" t="s">
        <v>2403</v>
      </c>
      <c r="H3258" s="183"/>
      <c r="I3258" s="183"/>
      <c r="J3258" s="183"/>
      <c r="K3258" s="325">
        <v>0</v>
      </c>
      <c r="L3258" s="313"/>
      <c r="N3258" s="41"/>
      <c r="O3258" s="41"/>
      <c r="P3258" s="41"/>
      <c r="Q3258" s="41"/>
      <c r="R3258" s="41"/>
      <c r="S3258" s="41"/>
      <c r="T3258" s="41"/>
      <c r="U3258" s="41"/>
      <c r="V3258" s="41"/>
      <c r="W3258" s="41"/>
      <c r="X3258" s="41"/>
      <c r="Y3258" s="41"/>
    </row>
    <row r="3259" spans="1:25" ht="15" hidden="1" customHeight="1" x14ac:dyDescent="0.2">
      <c r="A3259" s="41"/>
      <c r="B3259" s="324"/>
      <c r="C3259" s="183"/>
      <c r="D3259" s="183"/>
      <c r="E3259" s="183"/>
      <c r="F3259" s="183"/>
      <c r="G3259" s="183" t="s">
        <v>2404</v>
      </c>
      <c r="H3259" s="183"/>
      <c r="I3259" s="183"/>
      <c r="J3259" s="183"/>
      <c r="K3259" s="183">
        <v>13.2</v>
      </c>
      <c r="L3259" s="313"/>
      <c r="N3259" s="41"/>
      <c r="O3259" s="41"/>
      <c r="P3259" s="41"/>
      <c r="Q3259" s="41"/>
      <c r="R3259" s="41"/>
      <c r="S3259" s="41"/>
      <c r="T3259" s="41"/>
      <c r="U3259" s="41"/>
      <c r="V3259" s="41"/>
      <c r="W3259" s="41"/>
      <c r="X3259" s="41"/>
      <c r="Y3259" s="41"/>
    </row>
    <row r="3260" spans="1:25" ht="15" hidden="1" customHeight="1" x14ac:dyDescent="0.2">
      <c r="A3260" s="41"/>
      <c r="B3260" s="324"/>
      <c r="C3260" s="183"/>
      <c r="D3260" s="183"/>
      <c r="E3260" s="183"/>
      <c r="F3260" s="183"/>
      <c r="G3260" s="183" t="s">
        <v>2405</v>
      </c>
      <c r="H3260" s="183"/>
      <c r="I3260" s="183"/>
      <c r="J3260" s="183"/>
      <c r="K3260" s="183">
        <v>13.2</v>
      </c>
      <c r="L3260" s="313"/>
      <c r="N3260" s="41"/>
      <c r="O3260" s="41"/>
      <c r="P3260" s="41"/>
      <c r="Q3260" s="41"/>
      <c r="R3260" s="41"/>
      <c r="S3260" s="41"/>
      <c r="T3260" s="41"/>
      <c r="U3260" s="41"/>
      <c r="V3260" s="41"/>
      <c r="W3260" s="41"/>
      <c r="X3260" s="41"/>
      <c r="Y3260" s="41"/>
    </row>
    <row r="3261" spans="1:25" ht="15" hidden="1" customHeight="1" x14ac:dyDescent="0.2">
      <c r="A3261" s="41"/>
      <c r="B3261" s="324"/>
      <c r="C3261" s="183"/>
      <c r="D3261" s="183"/>
      <c r="E3261" s="183"/>
      <c r="F3261" s="183"/>
      <c r="G3261" s="183" t="s">
        <v>2406</v>
      </c>
      <c r="H3261" s="183"/>
      <c r="I3261" s="183"/>
      <c r="J3261" s="183"/>
      <c r="K3261" s="183">
        <v>1</v>
      </c>
      <c r="L3261" s="313"/>
      <c r="N3261" s="41"/>
      <c r="O3261" s="41"/>
      <c r="P3261" s="41"/>
      <c r="Q3261" s="41"/>
      <c r="R3261" s="41"/>
      <c r="S3261" s="41"/>
      <c r="T3261" s="41"/>
      <c r="U3261" s="41"/>
      <c r="V3261" s="41"/>
      <c r="W3261" s="41"/>
      <c r="X3261" s="41"/>
      <c r="Y3261" s="41"/>
    </row>
    <row r="3262" spans="1:25" ht="15" hidden="1" customHeight="1" x14ac:dyDescent="0.2">
      <c r="A3262" s="41"/>
      <c r="B3262" s="324"/>
      <c r="C3262" s="183"/>
      <c r="D3262" s="183"/>
      <c r="E3262" s="183"/>
      <c r="F3262" s="183"/>
      <c r="G3262" s="183" t="s">
        <v>2407</v>
      </c>
      <c r="H3262" s="183"/>
      <c r="I3262" s="183"/>
      <c r="J3262" s="183"/>
      <c r="K3262" s="183">
        <v>13.2</v>
      </c>
      <c r="L3262" s="313"/>
      <c r="N3262" s="41"/>
      <c r="O3262" s="41"/>
      <c r="P3262" s="41"/>
      <c r="Q3262" s="41"/>
      <c r="R3262" s="41"/>
      <c r="S3262" s="41"/>
      <c r="T3262" s="41"/>
      <c r="U3262" s="41"/>
      <c r="V3262" s="41"/>
      <c r="W3262" s="41"/>
      <c r="X3262" s="41"/>
      <c r="Y3262" s="41"/>
    </row>
    <row r="3263" spans="1:25" ht="15" hidden="1" customHeight="1" x14ac:dyDescent="0.2">
      <c r="A3263" s="41"/>
      <c r="B3263" s="312" t="s">
        <v>2408</v>
      </c>
      <c r="C3263" s="187" t="s">
        <v>30</v>
      </c>
      <c r="D3263" s="185" t="s">
        <v>31</v>
      </c>
      <c r="E3263" s="185" t="s">
        <v>2409</v>
      </c>
      <c r="F3263" s="187" t="s">
        <v>2398</v>
      </c>
      <c r="G3263" s="187" t="s">
        <v>2410</v>
      </c>
      <c r="H3263" s="187" t="s">
        <v>2411</v>
      </c>
      <c r="I3263" s="187"/>
      <c r="J3263" s="187"/>
      <c r="K3263" s="187" t="s">
        <v>2399</v>
      </c>
      <c r="L3263" s="313"/>
      <c r="N3263" s="41"/>
      <c r="O3263" s="41"/>
      <c r="P3263" s="41"/>
      <c r="Q3263" s="41"/>
      <c r="R3263" s="41"/>
      <c r="S3263" s="41"/>
      <c r="T3263" s="41"/>
      <c r="U3263" s="41"/>
      <c r="V3263" s="41"/>
      <c r="W3263" s="41"/>
      <c r="X3263" s="41"/>
      <c r="Y3263" s="41"/>
    </row>
    <row r="3264" spans="1:25" ht="15" hidden="1" customHeight="1" x14ac:dyDescent="0.2">
      <c r="A3264" s="41"/>
      <c r="B3264" s="304" t="s">
        <v>275</v>
      </c>
      <c r="C3264" s="202">
        <v>67090</v>
      </c>
      <c r="D3264" s="200" t="s">
        <v>970</v>
      </c>
      <c r="E3264" s="200" t="s">
        <v>1803</v>
      </c>
      <c r="F3264" s="205">
        <v>1</v>
      </c>
      <c r="G3264" s="201" t="s">
        <v>45</v>
      </c>
      <c r="H3264" s="204">
        <v>12.89</v>
      </c>
      <c r="I3264" s="204"/>
      <c r="J3264" s="200"/>
      <c r="K3264" s="204">
        <v>12.89</v>
      </c>
      <c r="L3264" s="313"/>
      <c r="N3264" s="41"/>
      <c r="O3264" s="41"/>
      <c r="P3264" s="41"/>
      <c r="Q3264" s="41"/>
      <c r="R3264" s="41"/>
      <c r="S3264" s="41"/>
      <c r="T3264" s="41"/>
      <c r="U3264" s="41"/>
      <c r="V3264" s="41"/>
      <c r="W3264" s="41"/>
      <c r="X3264" s="41"/>
      <c r="Y3264" s="41"/>
    </row>
    <row r="3265" spans="1:25" ht="15" hidden="1" customHeight="1" x14ac:dyDescent="0.2">
      <c r="A3265" s="41"/>
      <c r="B3265" s="304" t="s">
        <v>275</v>
      </c>
      <c r="C3265" s="202">
        <v>26664</v>
      </c>
      <c r="D3265" s="200" t="s">
        <v>970</v>
      </c>
      <c r="E3265" s="200" t="s">
        <v>1804</v>
      </c>
      <c r="F3265" s="205">
        <v>2</v>
      </c>
      <c r="G3265" s="201" t="s">
        <v>45</v>
      </c>
      <c r="H3265" s="204">
        <v>0.37</v>
      </c>
      <c r="I3265" s="204"/>
      <c r="J3265" s="200"/>
      <c r="K3265" s="204">
        <v>0.74</v>
      </c>
      <c r="L3265" s="313"/>
      <c r="N3265" s="41"/>
      <c r="O3265" s="41"/>
      <c r="P3265" s="41"/>
      <c r="Q3265" s="41"/>
      <c r="R3265" s="41"/>
      <c r="S3265" s="41"/>
      <c r="T3265" s="41"/>
      <c r="U3265" s="41"/>
      <c r="V3265" s="41"/>
      <c r="W3265" s="41"/>
      <c r="X3265" s="41"/>
      <c r="Y3265" s="41"/>
    </row>
    <row r="3266" spans="1:25" ht="15" hidden="1" customHeight="1" x14ac:dyDescent="0.2">
      <c r="A3266" s="41"/>
      <c r="B3266" s="324"/>
      <c r="C3266" s="183"/>
      <c r="D3266" s="183"/>
      <c r="E3266" s="183"/>
      <c r="F3266" s="183"/>
      <c r="G3266" s="183" t="s">
        <v>2414</v>
      </c>
      <c r="H3266" s="183"/>
      <c r="I3266" s="183"/>
      <c r="J3266" s="183"/>
      <c r="K3266" s="183">
        <v>13.63</v>
      </c>
      <c r="L3266" s="313"/>
      <c r="N3266" s="41"/>
      <c r="O3266" s="41"/>
      <c r="P3266" s="41"/>
      <c r="Q3266" s="41"/>
      <c r="R3266" s="41"/>
      <c r="S3266" s="41"/>
      <c r="T3266" s="41"/>
      <c r="U3266" s="41"/>
      <c r="V3266" s="41"/>
      <c r="W3266" s="41"/>
      <c r="X3266" s="41"/>
      <c r="Y3266" s="41"/>
    </row>
    <row r="3267" spans="1:25" ht="15" hidden="1" customHeight="1" x14ac:dyDescent="0.2">
      <c r="A3267" s="41"/>
      <c r="B3267" s="306"/>
      <c r="C3267" s="307"/>
      <c r="D3267" s="307"/>
      <c r="E3267" s="307"/>
      <c r="F3267" s="307"/>
      <c r="G3267" s="307" t="s">
        <v>261</v>
      </c>
      <c r="H3267" s="308">
        <v>0</v>
      </c>
      <c r="I3267" s="307" t="s">
        <v>262</v>
      </c>
      <c r="J3267" s="308">
        <v>13.2</v>
      </c>
      <c r="K3267" s="307" t="s">
        <v>263</v>
      </c>
      <c r="L3267" s="309">
        <v>13.2</v>
      </c>
      <c r="N3267" s="41"/>
      <c r="O3267" s="41"/>
      <c r="P3267" s="41"/>
      <c r="Q3267" s="41"/>
      <c r="R3267" s="41"/>
      <c r="S3267" s="41"/>
      <c r="T3267" s="41"/>
      <c r="U3267" s="41"/>
      <c r="V3267" s="41"/>
      <c r="W3267" s="41"/>
      <c r="X3267" s="41"/>
      <c r="Y3267" s="41"/>
    </row>
    <row r="3268" spans="1:25" ht="15" hidden="1" customHeight="1" thickBot="1" x14ac:dyDescent="0.25">
      <c r="A3268" s="41"/>
      <c r="B3268" s="306"/>
      <c r="C3268" s="307"/>
      <c r="D3268" s="307"/>
      <c r="E3268" s="307"/>
      <c r="F3268" s="307"/>
      <c r="G3268" s="307" t="s">
        <v>264</v>
      </c>
      <c r="H3268" s="308">
        <v>5.07</v>
      </c>
      <c r="I3268" s="307"/>
      <c r="J3268" s="307" t="s">
        <v>265</v>
      </c>
      <c r="K3268" s="307"/>
      <c r="L3268" s="309">
        <v>31.9</v>
      </c>
      <c r="N3268" s="41"/>
      <c r="O3268" s="41"/>
      <c r="P3268" s="41"/>
      <c r="Q3268" s="41"/>
      <c r="R3268" s="41"/>
      <c r="S3268" s="41"/>
      <c r="T3268" s="41"/>
      <c r="U3268" s="41"/>
      <c r="V3268" s="41"/>
      <c r="W3268" s="41"/>
      <c r="X3268" s="41"/>
      <c r="Y3268" s="41"/>
    </row>
    <row r="3269" spans="1:25" ht="15" hidden="1" customHeight="1" thickTop="1" x14ac:dyDescent="0.2">
      <c r="A3269" s="41"/>
      <c r="B3269" s="310"/>
      <c r="C3269" s="193"/>
      <c r="D3269" s="193"/>
      <c r="E3269" s="193"/>
      <c r="F3269" s="193"/>
      <c r="G3269" s="193"/>
      <c r="H3269" s="193"/>
      <c r="I3269" s="193"/>
      <c r="J3269" s="193"/>
      <c r="K3269" s="193"/>
      <c r="L3269" s="311"/>
      <c r="N3269" s="41"/>
      <c r="O3269" s="41"/>
      <c r="P3269" s="41"/>
      <c r="Q3269" s="41"/>
      <c r="R3269" s="41"/>
      <c r="S3269" s="41"/>
      <c r="T3269" s="41"/>
      <c r="U3269" s="41"/>
      <c r="V3269" s="41"/>
      <c r="W3269" s="41"/>
      <c r="X3269" s="41"/>
      <c r="Y3269" s="41"/>
    </row>
    <row r="3270" spans="1:25" ht="15" hidden="1" customHeight="1" x14ac:dyDescent="0.2">
      <c r="A3270" s="41"/>
      <c r="B3270" s="312" t="s">
        <v>2019</v>
      </c>
      <c r="C3270" s="187" t="s">
        <v>30</v>
      </c>
      <c r="D3270" s="185" t="s">
        <v>31</v>
      </c>
      <c r="E3270" s="185" t="s">
        <v>32</v>
      </c>
      <c r="F3270" s="185" t="s">
        <v>250</v>
      </c>
      <c r="G3270" s="185"/>
      <c r="H3270" s="186" t="s">
        <v>33</v>
      </c>
      <c r="I3270" s="187" t="s">
        <v>34</v>
      </c>
      <c r="J3270" s="187" t="s">
        <v>1696</v>
      </c>
      <c r="K3270" s="187" t="s">
        <v>35</v>
      </c>
      <c r="L3270" s="317" t="s">
        <v>37</v>
      </c>
      <c r="N3270" s="41"/>
      <c r="O3270" s="41"/>
      <c r="P3270" s="41"/>
      <c r="Q3270" s="41"/>
      <c r="R3270" s="41"/>
      <c r="S3270" s="41"/>
      <c r="T3270" s="41"/>
      <c r="U3270" s="41"/>
      <c r="V3270" s="41"/>
      <c r="W3270" s="41"/>
      <c r="X3270" s="41"/>
      <c r="Y3270" s="41"/>
    </row>
    <row r="3271" spans="1:25" ht="15" hidden="1" customHeight="1" x14ac:dyDescent="0.2">
      <c r="A3271" s="41"/>
      <c r="B3271" s="302" t="s">
        <v>251</v>
      </c>
      <c r="C3271" s="190" t="s">
        <v>1345</v>
      </c>
      <c r="D3271" s="188" t="s">
        <v>938</v>
      </c>
      <c r="E3271" s="188" t="s">
        <v>2510</v>
      </c>
      <c r="F3271" s="188">
        <v>5</v>
      </c>
      <c r="G3271" s="188"/>
      <c r="H3271" s="189" t="s">
        <v>45</v>
      </c>
      <c r="I3271" s="192">
        <v>1</v>
      </c>
      <c r="J3271" s="191"/>
      <c r="K3271" s="191">
        <v>11.93</v>
      </c>
      <c r="L3271" s="303">
        <v>11.93</v>
      </c>
      <c r="N3271" s="41"/>
      <c r="O3271" s="41"/>
      <c r="P3271" s="41"/>
      <c r="Q3271" s="41"/>
      <c r="R3271" s="41"/>
      <c r="S3271" s="41"/>
      <c r="T3271" s="41"/>
      <c r="U3271" s="41"/>
      <c r="V3271" s="41"/>
      <c r="W3271" s="41"/>
      <c r="X3271" s="41"/>
      <c r="Y3271" s="41"/>
    </row>
    <row r="3272" spans="1:25" ht="15" hidden="1" customHeight="1" x14ac:dyDescent="0.2">
      <c r="A3272" s="41"/>
      <c r="B3272" s="304" t="s">
        <v>275</v>
      </c>
      <c r="C3272" s="202">
        <v>14735</v>
      </c>
      <c r="D3272" s="200" t="s">
        <v>938</v>
      </c>
      <c r="E3272" s="200" t="s">
        <v>1805</v>
      </c>
      <c r="F3272" s="200" t="s">
        <v>276</v>
      </c>
      <c r="G3272" s="200"/>
      <c r="H3272" s="201" t="s">
        <v>45</v>
      </c>
      <c r="I3272" s="205">
        <v>1</v>
      </c>
      <c r="J3272" s="205">
        <v>0</v>
      </c>
      <c r="K3272" s="203">
        <v>6.18</v>
      </c>
      <c r="L3272" s="305">
        <v>6.18</v>
      </c>
      <c r="N3272" s="41"/>
      <c r="O3272" s="41"/>
      <c r="P3272" s="41"/>
      <c r="Q3272" s="41"/>
      <c r="R3272" s="41"/>
      <c r="S3272" s="41"/>
      <c r="T3272" s="41"/>
      <c r="U3272" s="41"/>
      <c r="V3272" s="41"/>
      <c r="W3272" s="41"/>
      <c r="X3272" s="41"/>
      <c r="Y3272" s="41"/>
    </row>
    <row r="3273" spans="1:25" ht="15" hidden="1" customHeight="1" x14ac:dyDescent="0.2">
      <c r="A3273" s="41"/>
      <c r="B3273" s="304" t="s">
        <v>275</v>
      </c>
      <c r="C3273" s="202">
        <v>1968</v>
      </c>
      <c r="D3273" s="200" t="s">
        <v>938</v>
      </c>
      <c r="E3273" s="200" t="s">
        <v>1806</v>
      </c>
      <c r="F3273" s="200" t="s">
        <v>401</v>
      </c>
      <c r="G3273" s="200"/>
      <c r="H3273" s="201" t="s">
        <v>256</v>
      </c>
      <c r="I3273" s="205">
        <v>0.2</v>
      </c>
      <c r="J3273" s="205">
        <v>3</v>
      </c>
      <c r="K3273" s="203">
        <v>27.92</v>
      </c>
      <c r="L3273" s="305">
        <v>5.75</v>
      </c>
      <c r="N3273" s="41"/>
      <c r="O3273" s="41"/>
      <c r="P3273" s="41"/>
      <c r="Q3273" s="41"/>
      <c r="R3273" s="41"/>
      <c r="S3273" s="41"/>
      <c r="T3273" s="41"/>
      <c r="U3273" s="41"/>
      <c r="V3273" s="41"/>
      <c r="W3273" s="41"/>
      <c r="X3273" s="41"/>
      <c r="Y3273" s="41"/>
    </row>
    <row r="3274" spans="1:25" ht="15" hidden="1" customHeight="1" x14ac:dyDescent="0.2">
      <c r="A3274" s="41"/>
      <c r="B3274" s="306"/>
      <c r="C3274" s="307"/>
      <c r="D3274" s="307"/>
      <c r="E3274" s="307"/>
      <c r="F3274" s="307"/>
      <c r="G3274" s="307" t="s">
        <v>261</v>
      </c>
      <c r="H3274" s="308">
        <v>5.75</v>
      </c>
      <c r="I3274" s="307" t="s">
        <v>262</v>
      </c>
      <c r="J3274" s="308">
        <v>0</v>
      </c>
      <c r="K3274" s="307" t="s">
        <v>263</v>
      </c>
      <c r="L3274" s="309">
        <v>5.75</v>
      </c>
      <c r="N3274" s="41"/>
      <c r="O3274" s="41"/>
      <c r="P3274" s="41"/>
      <c r="Q3274" s="41"/>
      <c r="R3274" s="41"/>
      <c r="S3274" s="41"/>
      <c r="T3274" s="41"/>
      <c r="U3274" s="41"/>
      <c r="V3274" s="41"/>
      <c r="W3274" s="41"/>
      <c r="X3274" s="41"/>
      <c r="Y3274" s="41"/>
    </row>
    <row r="3275" spans="1:25" ht="15" hidden="1" customHeight="1" thickBot="1" x14ac:dyDescent="0.25">
      <c r="A3275" s="41"/>
      <c r="B3275" s="306"/>
      <c r="C3275" s="307"/>
      <c r="D3275" s="307"/>
      <c r="E3275" s="307"/>
      <c r="F3275" s="307"/>
      <c r="G3275" s="307" t="s">
        <v>264</v>
      </c>
      <c r="H3275" s="308">
        <v>2.25</v>
      </c>
      <c r="I3275" s="307"/>
      <c r="J3275" s="307" t="s">
        <v>265</v>
      </c>
      <c r="K3275" s="307"/>
      <c r="L3275" s="309">
        <v>14.18</v>
      </c>
      <c r="N3275" s="41"/>
      <c r="O3275" s="41"/>
      <c r="P3275" s="41"/>
      <c r="Q3275" s="41"/>
      <c r="R3275" s="41"/>
      <c r="S3275" s="41"/>
      <c r="T3275" s="41"/>
      <c r="U3275" s="41"/>
      <c r="V3275" s="41"/>
      <c r="W3275" s="41"/>
      <c r="X3275" s="41"/>
      <c r="Y3275" s="41"/>
    </row>
    <row r="3276" spans="1:25" ht="15" hidden="1" customHeight="1" thickTop="1" x14ac:dyDescent="0.2">
      <c r="A3276" s="41"/>
      <c r="B3276" s="310"/>
      <c r="C3276" s="193"/>
      <c r="D3276" s="193"/>
      <c r="E3276" s="193"/>
      <c r="F3276" s="193"/>
      <c r="G3276" s="193"/>
      <c r="H3276" s="193"/>
      <c r="I3276" s="193"/>
      <c r="J3276" s="193"/>
      <c r="K3276" s="193"/>
      <c r="L3276" s="311"/>
      <c r="N3276" s="41"/>
      <c r="O3276" s="41"/>
      <c r="P3276" s="41"/>
      <c r="Q3276" s="41"/>
      <c r="R3276" s="41"/>
      <c r="S3276" s="41"/>
      <c r="T3276" s="41"/>
      <c r="U3276" s="41"/>
      <c r="V3276" s="41"/>
      <c r="W3276" s="41"/>
      <c r="X3276" s="41"/>
      <c r="Y3276" s="41"/>
    </row>
    <row r="3277" spans="1:25" ht="15" hidden="1" customHeight="1" x14ac:dyDescent="0.2">
      <c r="A3277" s="41"/>
      <c r="B3277" s="312" t="s">
        <v>1322</v>
      </c>
      <c r="C3277" s="187" t="s">
        <v>30</v>
      </c>
      <c r="D3277" s="185" t="s">
        <v>31</v>
      </c>
      <c r="E3277" s="185" t="s">
        <v>32</v>
      </c>
      <c r="F3277" s="185" t="s">
        <v>250</v>
      </c>
      <c r="G3277" s="185"/>
      <c r="H3277" s="186" t="s">
        <v>33</v>
      </c>
      <c r="I3277" s="187" t="s">
        <v>34</v>
      </c>
      <c r="J3277" s="187" t="s">
        <v>35</v>
      </c>
      <c r="K3277" s="187" t="s">
        <v>37</v>
      </c>
      <c r="L3277" s="313"/>
      <c r="N3277" s="41"/>
      <c r="O3277" s="41"/>
      <c r="P3277" s="41"/>
      <c r="Q3277" s="41"/>
      <c r="R3277" s="41"/>
      <c r="S3277" s="41"/>
      <c r="T3277" s="41"/>
      <c r="U3277" s="41"/>
      <c r="V3277" s="41"/>
      <c r="W3277" s="41"/>
      <c r="X3277" s="41"/>
      <c r="Y3277" s="41"/>
    </row>
    <row r="3278" spans="1:25" ht="15" hidden="1" customHeight="1" x14ac:dyDescent="0.2">
      <c r="A3278" s="41"/>
      <c r="B3278" s="302" t="s">
        <v>251</v>
      </c>
      <c r="C3278" s="190">
        <v>9925</v>
      </c>
      <c r="D3278" s="188" t="s">
        <v>122</v>
      </c>
      <c r="E3278" s="188" t="s">
        <v>1630</v>
      </c>
      <c r="F3278" s="188" t="s">
        <v>484</v>
      </c>
      <c r="G3278" s="188"/>
      <c r="H3278" s="189" t="s">
        <v>135</v>
      </c>
      <c r="I3278" s="192">
        <v>1</v>
      </c>
      <c r="J3278" s="191">
        <v>1.94</v>
      </c>
      <c r="K3278" s="191">
        <v>1.94</v>
      </c>
      <c r="L3278" s="313"/>
      <c r="N3278" s="41"/>
      <c r="O3278" s="41"/>
      <c r="P3278" s="41"/>
      <c r="Q3278" s="41"/>
      <c r="R3278" s="41"/>
      <c r="S3278" s="41"/>
      <c r="T3278" s="41"/>
      <c r="U3278" s="41"/>
      <c r="V3278" s="41"/>
      <c r="W3278" s="41"/>
      <c r="X3278" s="41"/>
      <c r="Y3278" s="41"/>
    </row>
    <row r="3279" spans="1:25" ht="15" hidden="1" customHeight="1" x14ac:dyDescent="0.2">
      <c r="A3279" s="41"/>
      <c r="B3279" s="312" t="s">
        <v>29</v>
      </c>
      <c r="C3279" s="187" t="s">
        <v>30</v>
      </c>
      <c r="D3279" s="185" t="s">
        <v>31</v>
      </c>
      <c r="E3279" s="185" t="s">
        <v>32</v>
      </c>
      <c r="F3279" s="185" t="s">
        <v>250</v>
      </c>
      <c r="G3279" s="187"/>
      <c r="H3279" s="186" t="s">
        <v>33</v>
      </c>
      <c r="I3279" s="187" t="s">
        <v>34</v>
      </c>
      <c r="J3279" s="187" t="s">
        <v>35</v>
      </c>
      <c r="K3279" s="187" t="s">
        <v>37</v>
      </c>
      <c r="L3279" s="315"/>
      <c r="N3279" s="41"/>
      <c r="O3279" s="41"/>
      <c r="P3279" s="41"/>
      <c r="Q3279" s="41"/>
      <c r="R3279" s="41"/>
      <c r="S3279" s="41"/>
      <c r="T3279" s="41"/>
      <c r="U3279" s="41"/>
      <c r="V3279" s="41"/>
      <c r="W3279" s="41"/>
      <c r="X3279" s="41"/>
      <c r="Y3279" s="41"/>
    </row>
    <row r="3280" spans="1:25" ht="15" hidden="1" customHeight="1" x14ac:dyDescent="0.2">
      <c r="A3280" s="41"/>
      <c r="B3280" s="304" t="s">
        <v>275</v>
      </c>
      <c r="C3280" s="202" t="s">
        <v>2315</v>
      </c>
      <c r="D3280" s="200" t="s">
        <v>122</v>
      </c>
      <c r="E3280" s="200" t="s">
        <v>1706</v>
      </c>
      <c r="F3280" s="200" t="s">
        <v>401</v>
      </c>
      <c r="G3280" s="200"/>
      <c r="H3280" s="201" t="s">
        <v>396</v>
      </c>
      <c r="I3280" s="205">
        <v>0.01</v>
      </c>
      <c r="J3280" s="203">
        <v>13.65</v>
      </c>
      <c r="K3280" s="204">
        <v>0.13</v>
      </c>
      <c r="L3280" s="315"/>
      <c r="N3280" s="41"/>
      <c r="O3280" s="41"/>
      <c r="P3280" s="41"/>
      <c r="Q3280" s="41"/>
      <c r="R3280" s="41"/>
      <c r="S3280" s="41"/>
      <c r="T3280" s="41"/>
      <c r="U3280" s="41"/>
      <c r="V3280" s="41"/>
      <c r="W3280" s="41"/>
      <c r="X3280" s="41"/>
      <c r="Y3280" s="41"/>
    </row>
    <row r="3281" spans="1:25" ht="15" hidden="1" customHeight="1" x14ac:dyDescent="0.2">
      <c r="A3281" s="41"/>
      <c r="B3281" s="304" t="s">
        <v>275</v>
      </c>
      <c r="C3281" s="202">
        <v>10364</v>
      </c>
      <c r="D3281" s="200" t="s">
        <v>122</v>
      </c>
      <c r="E3281" s="200" t="s">
        <v>1807</v>
      </c>
      <c r="F3281" s="200" t="s">
        <v>276</v>
      </c>
      <c r="G3281" s="200"/>
      <c r="H3281" s="201" t="s">
        <v>135</v>
      </c>
      <c r="I3281" s="205">
        <v>1</v>
      </c>
      <c r="J3281" s="203">
        <v>0.79</v>
      </c>
      <c r="K3281" s="204">
        <v>0.79</v>
      </c>
      <c r="L3281" s="315"/>
      <c r="N3281" s="41"/>
      <c r="O3281" s="41"/>
      <c r="P3281" s="41"/>
      <c r="Q3281" s="41"/>
      <c r="R3281" s="41"/>
      <c r="S3281" s="41"/>
      <c r="T3281" s="41"/>
      <c r="U3281" s="41"/>
      <c r="V3281" s="41"/>
      <c r="W3281" s="41"/>
      <c r="X3281" s="41"/>
      <c r="Y3281" s="41"/>
    </row>
    <row r="3282" spans="1:25" ht="15" hidden="1" customHeight="1" x14ac:dyDescent="0.2">
      <c r="A3282" s="41"/>
      <c r="B3282" s="314" t="s">
        <v>251</v>
      </c>
      <c r="C3282" s="196">
        <v>10552</v>
      </c>
      <c r="D3282" s="194" t="s">
        <v>122</v>
      </c>
      <c r="E3282" s="194" t="s">
        <v>448</v>
      </c>
      <c r="F3282" s="194" t="s">
        <v>395</v>
      </c>
      <c r="G3282" s="194"/>
      <c r="H3282" s="195" t="s">
        <v>396</v>
      </c>
      <c r="I3282" s="199">
        <v>0.01</v>
      </c>
      <c r="J3282" s="197">
        <v>3.65</v>
      </c>
      <c r="K3282" s="198">
        <v>0.03</v>
      </c>
      <c r="L3282" s="315"/>
      <c r="N3282" s="41"/>
      <c r="O3282" s="41"/>
      <c r="P3282" s="41"/>
      <c r="Q3282" s="41"/>
      <c r="R3282" s="41"/>
      <c r="S3282" s="41"/>
      <c r="T3282" s="41"/>
      <c r="U3282" s="41"/>
      <c r="V3282" s="41"/>
      <c r="W3282" s="41"/>
      <c r="X3282" s="41"/>
      <c r="Y3282" s="41"/>
    </row>
    <row r="3283" spans="1:25" ht="15" hidden="1" customHeight="1" x14ac:dyDescent="0.2">
      <c r="A3283" s="41"/>
      <c r="B3283" s="304" t="s">
        <v>275</v>
      </c>
      <c r="C3283" s="202" t="s">
        <v>2455</v>
      </c>
      <c r="D3283" s="200" t="s">
        <v>122</v>
      </c>
      <c r="E3283" s="200" t="s">
        <v>1777</v>
      </c>
      <c r="F3283" s="200" t="s">
        <v>401</v>
      </c>
      <c r="G3283" s="200"/>
      <c r="H3283" s="201" t="s">
        <v>396</v>
      </c>
      <c r="I3283" s="205">
        <v>0.01</v>
      </c>
      <c r="J3283" s="203">
        <v>19.13</v>
      </c>
      <c r="K3283" s="204">
        <v>0.19</v>
      </c>
      <c r="L3283" s="315"/>
      <c r="N3283" s="41"/>
      <c r="O3283" s="41"/>
      <c r="P3283" s="41"/>
      <c r="Q3283" s="41"/>
      <c r="R3283" s="41"/>
      <c r="S3283" s="41"/>
      <c r="T3283" s="41"/>
      <c r="U3283" s="41"/>
      <c r="V3283" s="41"/>
      <c r="W3283" s="41"/>
      <c r="X3283" s="41"/>
      <c r="Y3283" s="41"/>
    </row>
    <row r="3284" spans="1:25" ht="15" hidden="1" customHeight="1" x14ac:dyDescent="0.2">
      <c r="A3284" s="41"/>
      <c r="B3284" s="304" t="s">
        <v>275</v>
      </c>
      <c r="C3284" s="202">
        <v>10366</v>
      </c>
      <c r="D3284" s="200" t="s">
        <v>122</v>
      </c>
      <c r="E3284" s="200" t="s">
        <v>1808</v>
      </c>
      <c r="F3284" s="200" t="s">
        <v>276</v>
      </c>
      <c r="G3284" s="200"/>
      <c r="H3284" s="201" t="s">
        <v>135</v>
      </c>
      <c r="I3284" s="205">
        <v>1</v>
      </c>
      <c r="J3284" s="203">
        <v>0.79</v>
      </c>
      <c r="K3284" s="204">
        <v>0.79</v>
      </c>
      <c r="L3284" s="315"/>
      <c r="N3284" s="41"/>
      <c r="O3284" s="41"/>
      <c r="P3284" s="41"/>
      <c r="Q3284" s="41"/>
      <c r="R3284" s="41"/>
      <c r="S3284" s="41"/>
      <c r="T3284" s="41"/>
      <c r="U3284" s="41"/>
      <c r="V3284" s="41"/>
      <c r="W3284" s="41"/>
      <c r="X3284" s="41"/>
      <c r="Y3284" s="41"/>
    </row>
    <row r="3285" spans="1:25" ht="15" hidden="1" customHeight="1" x14ac:dyDescent="0.2">
      <c r="A3285" s="41"/>
      <c r="B3285" s="314" t="s">
        <v>251</v>
      </c>
      <c r="C3285" s="196">
        <v>10549</v>
      </c>
      <c r="D3285" s="194" t="s">
        <v>122</v>
      </c>
      <c r="E3285" s="194" t="s">
        <v>394</v>
      </c>
      <c r="F3285" s="194" t="s">
        <v>395</v>
      </c>
      <c r="G3285" s="194"/>
      <c r="H3285" s="195" t="s">
        <v>396</v>
      </c>
      <c r="I3285" s="199">
        <v>0.01</v>
      </c>
      <c r="J3285" s="197">
        <v>3.79</v>
      </c>
      <c r="K3285" s="198">
        <v>0.03</v>
      </c>
      <c r="L3285" s="315"/>
      <c r="N3285" s="41"/>
      <c r="O3285" s="41"/>
      <c r="P3285" s="41"/>
      <c r="Q3285" s="41"/>
      <c r="R3285" s="41"/>
      <c r="S3285" s="41"/>
      <c r="T3285" s="41"/>
      <c r="U3285" s="41"/>
      <c r="V3285" s="41"/>
      <c r="W3285" s="41"/>
      <c r="X3285" s="41"/>
      <c r="Y3285" s="41"/>
    </row>
    <row r="3286" spans="1:25" ht="15" hidden="1" customHeight="1" x14ac:dyDescent="0.2">
      <c r="A3286" s="41"/>
      <c r="B3286" s="316" t="s">
        <v>1705</v>
      </c>
      <c r="C3286" s="187"/>
      <c r="D3286" s="187"/>
      <c r="E3286" s="187"/>
      <c r="F3286" s="187"/>
      <c r="G3286" s="187"/>
      <c r="H3286" s="187"/>
      <c r="I3286" s="187"/>
      <c r="J3286" s="187"/>
      <c r="K3286" s="187"/>
      <c r="L3286" s="315"/>
      <c r="N3286" s="41"/>
      <c r="O3286" s="41"/>
      <c r="P3286" s="41"/>
      <c r="Q3286" s="41"/>
      <c r="R3286" s="41"/>
      <c r="S3286" s="41"/>
      <c r="T3286" s="41"/>
      <c r="U3286" s="41"/>
      <c r="V3286" s="41"/>
      <c r="W3286" s="41"/>
      <c r="X3286" s="41"/>
      <c r="Y3286" s="41"/>
    </row>
    <row r="3287" spans="1:25" ht="15" hidden="1" customHeight="1" x14ac:dyDescent="0.2">
      <c r="A3287" s="41"/>
      <c r="B3287" s="312" t="s">
        <v>29</v>
      </c>
      <c r="C3287" s="187" t="s">
        <v>30</v>
      </c>
      <c r="D3287" s="185" t="s">
        <v>31</v>
      </c>
      <c r="E3287" s="185" t="s">
        <v>32</v>
      </c>
      <c r="F3287" s="185" t="s">
        <v>250</v>
      </c>
      <c r="G3287" s="187"/>
      <c r="H3287" s="186" t="s">
        <v>33</v>
      </c>
      <c r="I3287" s="187" t="s">
        <v>34</v>
      </c>
      <c r="J3287" s="187" t="s">
        <v>35</v>
      </c>
      <c r="K3287" s="187" t="s">
        <v>37</v>
      </c>
      <c r="L3287" s="315"/>
      <c r="N3287" s="41"/>
      <c r="O3287" s="41"/>
      <c r="P3287" s="41"/>
      <c r="Q3287" s="41"/>
      <c r="R3287" s="41"/>
      <c r="S3287" s="41"/>
      <c r="T3287" s="41"/>
      <c r="U3287" s="41"/>
      <c r="V3287" s="41"/>
      <c r="W3287" s="41"/>
      <c r="X3287" s="41"/>
      <c r="Y3287" s="41"/>
    </row>
    <row r="3288" spans="1:25" ht="15" hidden="1" customHeight="1" x14ac:dyDescent="0.2">
      <c r="A3288" s="41"/>
      <c r="B3288" s="304" t="s">
        <v>275</v>
      </c>
      <c r="C3288" s="202" t="s">
        <v>2315</v>
      </c>
      <c r="D3288" s="200" t="s">
        <v>122</v>
      </c>
      <c r="E3288" s="200" t="s">
        <v>1706</v>
      </c>
      <c r="F3288" s="200" t="s">
        <v>401</v>
      </c>
      <c r="G3288" s="200"/>
      <c r="H3288" s="201" t="s">
        <v>396</v>
      </c>
      <c r="I3288" s="205">
        <v>0.01</v>
      </c>
      <c r="J3288" s="203">
        <v>13.65</v>
      </c>
      <c r="K3288" s="204">
        <v>0.13</v>
      </c>
      <c r="L3288" s="315"/>
      <c r="N3288" s="41"/>
      <c r="O3288" s="41"/>
      <c r="P3288" s="41"/>
      <c r="Q3288" s="41"/>
      <c r="R3288" s="41"/>
      <c r="S3288" s="41"/>
      <c r="T3288" s="41"/>
      <c r="U3288" s="41"/>
      <c r="V3288" s="41"/>
      <c r="W3288" s="41"/>
      <c r="X3288" s="41"/>
      <c r="Y3288" s="41"/>
    </row>
    <row r="3289" spans="1:25" ht="15" hidden="1" customHeight="1" x14ac:dyDescent="0.2">
      <c r="A3289" s="41"/>
      <c r="B3289" s="304" t="s">
        <v>275</v>
      </c>
      <c r="C3289" s="202">
        <v>10579</v>
      </c>
      <c r="D3289" s="200" t="s">
        <v>122</v>
      </c>
      <c r="E3289" s="200" t="s">
        <v>709</v>
      </c>
      <c r="F3289" s="200" t="s">
        <v>276</v>
      </c>
      <c r="G3289" s="200"/>
      <c r="H3289" s="201" t="s">
        <v>135</v>
      </c>
      <c r="I3289" s="205">
        <v>1.9999999999999999E-6</v>
      </c>
      <c r="J3289" s="203">
        <v>26.89</v>
      </c>
      <c r="K3289" s="204">
        <v>0</v>
      </c>
      <c r="L3289" s="315"/>
      <c r="N3289" s="41"/>
      <c r="O3289" s="41"/>
      <c r="P3289" s="41"/>
      <c r="Q3289" s="41"/>
      <c r="R3289" s="41"/>
      <c r="S3289" s="41"/>
      <c r="T3289" s="41"/>
      <c r="U3289" s="41"/>
      <c r="V3289" s="41"/>
      <c r="W3289" s="41"/>
      <c r="X3289" s="41"/>
      <c r="Y3289" s="41"/>
    </row>
    <row r="3290" spans="1:25" ht="15" hidden="1" customHeight="1" x14ac:dyDescent="0.2">
      <c r="A3290" s="41"/>
      <c r="B3290" s="304" t="s">
        <v>275</v>
      </c>
      <c r="C3290" s="202">
        <v>11242</v>
      </c>
      <c r="D3290" s="200" t="s">
        <v>122</v>
      </c>
      <c r="E3290" s="200" t="s">
        <v>712</v>
      </c>
      <c r="F3290" s="200" t="s">
        <v>276</v>
      </c>
      <c r="G3290" s="200"/>
      <c r="H3290" s="201" t="s">
        <v>135</v>
      </c>
      <c r="I3290" s="205">
        <v>9.9999999999999995E-7</v>
      </c>
      <c r="J3290" s="203">
        <v>34</v>
      </c>
      <c r="K3290" s="204">
        <v>0</v>
      </c>
      <c r="L3290" s="315"/>
      <c r="N3290" s="41"/>
      <c r="O3290" s="41"/>
      <c r="P3290" s="41"/>
      <c r="Q3290" s="41"/>
      <c r="R3290" s="41"/>
      <c r="S3290" s="41"/>
      <c r="T3290" s="41"/>
      <c r="U3290" s="41"/>
      <c r="V3290" s="41"/>
      <c r="W3290" s="41"/>
      <c r="X3290" s="41"/>
      <c r="Y3290" s="41"/>
    </row>
    <row r="3291" spans="1:25" ht="15" hidden="1" customHeight="1" thickBot="1" x14ac:dyDescent="0.25">
      <c r="A3291" s="41"/>
      <c r="B3291" s="304" t="s">
        <v>275</v>
      </c>
      <c r="C3291" s="202">
        <v>10362</v>
      </c>
      <c r="D3291" s="200" t="s">
        <v>122</v>
      </c>
      <c r="E3291" s="200" t="s">
        <v>701</v>
      </c>
      <c r="F3291" s="200" t="s">
        <v>518</v>
      </c>
      <c r="G3291" s="200"/>
      <c r="H3291" s="201" t="s">
        <v>135</v>
      </c>
      <c r="I3291" s="205">
        <v>9.0000000000000006E-5</v>
      </c>
      <c r="J3291" s="203">
        <v>12.54</v>
      </c>
      <c r="K3291" s="204">
        <v>0</v>
      </c>
      <c r="L3291" s="315"/>
      <c r="N3291" s="41"/>
      <c r="O3291" s="41"/>
      <c r="P3291" s="41"/>
      <c r="Q3291" s="41"/>
      <c r="R3291" s="41"/>
      <c r="S3291" s="41"/>
      <c r="T3291" s="41"/>
      <c r="U3291" s="41"/>
      <c r="V3291" s="41"/>
      <c r="W3291" s="41"/>
      <c r="X3291" s="41"/>
      <c r="Y3291" s="41"/>
    </row>
    <row r="3292" spans="1:25" ht="15" hidden="1" customHeight="1" thickTop="1" x14ac:dyDescent="0.2">
      <c r="A3292" s="41"/>
      <c r="B3292" s="304" t="s">
        <v>275</v>
      </c>
      <c r="C3292" s="202" t="s">
        <v>2455</v>
      </c>
      <c r="D3292" s="200" t="s">
        <v>122</v>
      </c>
      <c r="E3292" s="200" t="s">
        <v>1777</v>
      </c>
      <c r="F3292" s="200" t="s">
        <v>401</v>
      </c>
      <c r="G3292" s="200"/>
      <c r="H3292" s="201" t="s">
        <v>396</v>
      </c>
      <c r="I3292" s="205">
        <v>0.01</v>
      </c>
      <c r="J3292" s="203">
        <v>19.13</v>
      </c>
      <c r="K3292" s="204">
        <v>0.19</v>
      </c>
      <c r="L3292" s="319"/>
      <c r="N3292" s="41"/>
      <c r="O3292" s="41"/>
      <c r="P3292" s="41"/>
      <c r="Q3292" s="41"/>
      <c r="R3292" s="41"/>
      <c r="S3292" s="41"/>
      <c r="T3292" s="41"/>
      <c r="U3292" s="41"/>
      <c r="V3292" s="41"/>
      <c r="W3292" s="41"/>
      <c r="X3292" s="41"/>
      <c r="Y3292" s="41"/>
    </row>
    <row r="3293" spans="1:25" ht="15" hidden="1" customHeight="1" x14ac:dyDescent="0.2">
      <c r="A3293" s="41"/>
      <c r="B3293" s="304" t="s">
        <v>275</v>
      </c>
      <c r="C3293" s="202" t="s">
        <v>2312</v>
      </c>
      <c r="D3293" s="200" t="s">
        <v>122</v>
      </c>
      <c r="E3293" s="200" t="s">
        <v>1719</v>
      </c>
      <c r="F3293" s="200" t="s">
        <v>276</v>
      </c>
      <c r="G3293" s="200"/>
      <c r="H3293" s="201" t="s">
        <v>135</v>
      </c>
      <c r="I3293" s="205">
        <v>1.2E-5</v>
      </c>
      <c r="J3293" s="203">
        <v>13.45</v>
      </c>
      <c r="K3293" s="204">
        <v>0</v>
      </c>
      <c r="L3293" s="301"/>
      <c r="N3293" s="41"/>
      <c r="O3293" s="41"/>
      <c r="P3293" s="41"/>
      <c r="Q3293" s="41"/>
      <c r="R3293" s="41"/>
      <c r="S3293" s="41"/>
      <c r="T3293" s="41"/>
      <c r="U3293" s="41"/>
      <c r="V3293" s="41"/>
      <c r="W3293" s="41"/>
      <c r="X3293" s="41"/>
      <c r="Y3293" s="41"/>
    </row>
    <row r="3294" spans="1:25" ht="15" hidden="1" customHeight="1" x14ac:dyDescent="0.2">
      <c r="A3294" s="41"/>
      <c r="B3294" s="304" t="s">
        <v>275</v>
      </c>
      <c r="C3294" s="202" t="s">
        <v>2307</v>
      </c>
      <c r="D3294" s="200" t="s">
        <v>122</v>
      </c>
      <c r="E3294" s="200" t="s">
        <v>1718</v>
      </c>
      <c r="F3294" s="200" t="s">
        <v>276</v>
      </c>
      <c r="G3294" s="200"/>
      <c r="H3294" s="201" t="s">
        <v>135</v>
      </c>
      <c r="I3294" s="205">
        <v>3.9999999999999998E-6</v>
      </c>
      <c r="J3294" s="203">
        <v>17.48</v>
      </c>
      <c r="K3294" s="204">
        <v>0</v>
      </c>
      <c r="L3294" s="320"/>
      <c r="N3294" s="41"/>
      <c r="O3294" s="41"/>
      <c r="P3294" s="41"/>
      <c r="Q3294" s="41"/>
      <c r="R3294" s="41"/>
      <c r="S3294" s="41"/>
      <c r="T3294" s="41"/>
      <c r="U3294" s="41"/>
      <c r="V3294" s="41"/>
      <c r="W3294" s="41"/>
      <c r="X3294" s="41"/>
      <c r="Y3294" s="41"/>
    </row>
    <row r="3295" spans="1:25" ht="15" hidden="1" customHeight="1" x14ac:dyDescent="0.2">
      <c r="A3295" s="41"/>
      <c r="B3295" s="304" t="s">
        <v>275</v>
      </c>
      <c r="C3295" s="202" t="s">
        <v>2316</v>
      </c>
      <c r="D3295" s="200" t="s">
        <v>122</v>
      </c>
      <c r="E3295" s="200" t="s">
        <v>1716</v>
      </c>
      <c r="F3295" s="200" t="s">
        <v>276</v>
      </c>
      <c r="G3295" s="200"/>
      <c r="H3295" s="201" t="s">
        <v>1715</v>
      </c>
      <c r="I3295" s="205">
        <v>4.6E-5</v>
      </c>
      <c r="J3295" s="203">
        <v>12.1</v>
      </c>
      <c r="K3295" s="204">
        <v>0</v>
      </c>
      <c r="L3295" s="321"/>
      <c r="N3295" s="41"/>
      <c r="O3295" s="41"/>
      <c r="P3295" s="41"/>
      <c r="Q3295" s="41"/>
      <c r="R3295" s="41"/>
      <c r="S3295" s="41"/>
      <c r="T3295" s="41"/>
      <c r="U3295" s="41"/>
      <c r="V3295" s="41"/>
      <c r="W3295" s="41"/>
      <c r="X3295" s="41"/>
      <c r="Y3295" s="41"/>
    </row>
    <row r="3296" spans="1:25" ht="15" hidden="1" customHeight="1" x14ac:dyDescent="0.2">
      <c r="A3296" s="41"/>
      <c r="B3296" s="304" t="s">
        <v>275</v>
      </c>
      <c r="C3296" s="202">
        <v>10788</v>
      </c>
      <c r="D3296" s="200" t="s">
        <v>122</v>
      </c>
      <c r="E3296" s="200" t="s">
        <v>708</v>
      </c>
      <c r="F3296" s="200" t="s">
        <v>276</v>
      </c>
      <c r="G3296" s="200"/>
      <c r="H3296" s="201" t="s">
        <v>135</v>
      </c>
      <c r="I3296" s="205">
        <v>1.9999999999999999E-6</v>
      </c>
      <c r="J3296" s="203">
        <v>36.9</v>
      </c>
      <c r="K3296" s="204">
        <v>0</v>
      </c>
      <c r="L3296" s="321"/>
      <c r="N3296" s="41"/>
      <c r="O3296" s="41"/>
      <c r="P3296" s="41"/>
      <c r="Q3296" s="41"/>
      <c r="R3296" s="41"/>
      <c r="S3296" s="41"/>
      <c r="T3296" s="41"/>
      <c r="U3296" s="41"/>
      <c r="V3296" s="41"/>
      <c r="W3296" s="41"/>
      <c r="X3296" s="41"/>
      <c r="Y3296" s="41"/>
    </row>
    <row r="3297" spans="1:25" ht="15" hidden="1" customHeight="1" x14ac:dyDescent="0.2">
      <c r="A3297" s="41"/>
      <c r="B3297" s="304" t="s">
        <v>275</v>
      </c>
      <c r="C3297" s="202">
        <v>10366</v>
      </c>
      <c r="D3297" s="200" t="s">
        <v>122</v>
      </c>
      <c r="E3297" s="200" t="s">
        <v>1808</v>
      </c>
      <c r="F3297" s="200" t="s">
        <v>276</v>
      </c>
      <c r="G3297" s="200"/>
      <c r="H3297" s="201" t="s">
        <v>135</v>
      </c>
      <c r="I3297" s="205">
        <v>1</v>
      </c>
      <c r="J3297" s="203">
        <v>0.79</v>
      </c>
      <c r="K3297" s="204">
        <v>0.79</v>
      </c>
      <c r="L3297" s="321"/>
      <c r="N3297" s="41"/>
      <c r="O3297" s="41"/>
      <c r="P3297" s="41"/>
      <c r="Q3297" s="41"/>
      <c r="R3297" s="41"/>
      <c r="S3297" s="41"/>
      <c r="T3297" s="41"/>
      <c r="U3297" s="41"/>
      <c r="V3297" s="41"/>
      <c r="W3297" s="41"/>
      <c r="X3297" s="41"/>
      <c r="Y3297" s="41"/>
    </row>
    <row r="3298" spans="1:25" ht="15" hidden="1" customHeight="1" x14ac:dyDescent="0.2">
      <c r="A3298" s="41"/>
      <c r="B3298" s="304" t="s">
        <v>275</v>
      </c>
      <c r="C3298" s="202">
        <v>2378</v>
      </c>
      <c r="D3298" s="200" t="s">
        <v>122</v>
      </c>
      <c r="E3298" s="200" t="s">
        <v>698</v>
      </c>
      <c r="F3298" s="200" t="s">
        <v>276</v>
      </c>
      <c r="G3298" s="200"/>
      <c r="H3298" s="201" t="s">
        <v>135</v>
      </c>
      <c r="I3298" s="205">
        <v>1.5950000000000001E-3</v>
      </c>
      <c r="J3298" s="203">
        <v>4.5</v>
      </c>
      <c r="K3298" s="204">
        <v>0</v>
      </c>
      <c r="L3298" s="322"/>
      <c r="N3298" s="41"/>
      <c r="O3298" s="41"/>
      <c r="P3298" s="41"/>
      <c r="Q3298" s="41"/>
      <c r="R3298" s="41"/>
      <c r="S3298" s="41"/>
      <c r="T3298" s="41"/>
      <c r="U3298" s="41"/>
      <c r="V3298" s="41"/>
      <c r="W3298" s="41"/>
      <c r="X3298" s="41"/>
      <c r="Y3298" s="41"/>
    </row>
    <row r="3299" spans="1:25" ht="15" hidden="1" customHeight="1" x14ac:dyDescent="0.2">
      <c r="A3299" s="41"/>
      <c r="B3299" s="304" t="s">
        <v>275</v>
      </c>
      <c r="C3299" s="202">
        <v>10761</v>
      </c>
      <c r="D3299" s="200" t="s">
        <v>122</v>
      </c>
      <c r="E3299" s="200" t="s">
        <v>707</v>
      </c>
      <c r="F3299" s="200" t="s">
        <v>518</v>
      </c>
      <c r="G3299" s="200"/>
      <c r="H3299" s="201" t="s">
        <v>135</v>
      </c>
      <c r="I3299" s="205">
        <v>2.036E-3</v>
      </c>
      <c r="J3299" s="203">
        <v>5</v>
      </c>
      <c r="K3299" s="204">
        <v>0.01</v>
      </c>
      <c r="L3299" s="323"/>
      <c r="N3299" s="41"/>
      <c r="O3299" s="41"/>
      <c r="P3299" s="41"/>
      <c r="Q3299" s="41"/>
      <c r="R3299" s="41"/>
      <c r="S3299" s="41"/>
      <c r="T3299" s="41"/>
      <c r="U3299" s="41"/>
      <c r="V3299" s="41"/>
      <c r="W3299" s="41"/>
      <c r="X3299" s="41"/>
      <c r="Y3299" s="41"/>
    </row>
    <row r="3300" spans="1:25" ht="15" hidden="1" customHeight="1" thickBot="1" x14ac:dyDescent="0.25">
      <c r="A3300" s="41"/>
      <c r="B3300" s="304" t="s">
        <v>275</v>
      </c>
      <c r="C3300" s="202">
        <v>11241</v>
      </c>
      <c r="D3300" s="200" t="s">
        <v>122</v>
      </c>
      <c r="E3300" s="200" t="s">
        <v>711</v>
      </c>
      <c r="F3300" s="200" t="s">
        <v>276</v>
      </c>
      <c r="G3300" s="200"/>
      <c r="H3300" s="201" t="s">
        <v>135</v>
      </c>
      <c r="I3300" s="205">
        <v>1.9999999999999999E-6</v>
      </c>
      <c r="J3300" s="203">
        <v>163</v>
      </c>
      <c r="K3300" s="204">
        <v>0</v>
      </c>
      <c r="L3300" s="323"/>
      <c r="N3300" s="41"/>
      <c r="O3300" s="41"/>
      <c r="P3300" s="41"/>
      <c r="Q3300" s="41"/>
      <c r="R3300" s="41"/>
      <c r="S3300" s="41"/>
      <c r="T3300" s="41"/>
      <c r="U3300" s="41"/>
      <c r="V3300" s="41"/>
      <c r="W3300" s="41"/>
      <c r="X3300" s="41"/>
      <c r="Y3300" s="41"/>
    </row>
    <row r="3301" spans="1:25" ht="15" hidden="1" customHeight="1" thickTop="1" x14ac:dyDescent="0.2">
      <c r="A3301" s="41"/>
      <c r="B3301" s="304" t="s">
        <v>275</v>
      </c>
      <c r="C3301" s="202">
        <v>1651</v>
      </c>
      <c r="D3301" s="200" t="s">
        <v>122</v>
      </c>
      <c r="E3301" s="200" t="s">
        <v>2311</v>
      </c>
      <c r="F3301" s="200" t="s">
        <v>276</v>
      </c>
      <c r="G3301" s="200"/>
      <c r="H3301" s="201" t="s">
        <v>697</v>
      </c>
      <c r="I3301" s="205">
        <v>1.5999999999999999E-5</v>
      </c>
      <c r="J3301" s="203">
        <v>6.7</v>
      </c>
      <c r="K3301" s="204">
        <v>0</v>
      </c>
      <c r="L3301" s="319"/>
      <c r="N3301" s="41"/>
      <c r="O3301" s="41"/>
      <c r="P3301" s="41"/>
      <c r="Q3301" s="41"/>
      <c r="R3301" s="41"/>
      <c r="S3301" s="41"/>
      <c r="T3301" s="41"/>
      <c r="U3301" s="41"/>
      <c r="V3301" s="41"/>
      <c r="W3301" s="41"/>
      <c r="X3301" s="41"/>
      <c r="Y3301" s="41"/>
    </row>
    <row r="3302" spans="1:25" ht="15" hidden="1" customHeight="1" x14ac:dyDescent="0.2">
      <c r="A3302" s="41"/>
      <c r="B3302" s="304" t="s">
        <v>275</v>
      </c>
      <c r="C3302" s="202" t="s">
        <v>2318</v>
      </c>
      <c r="D3302" s="200" t="s">
        <v>122</v>
      </c>
      <c r="E3302" s="200" t="s">
        <v>1717</v>
      </c>
      <c r="F3302" s="200" t="s">
        <v>276</v>
      </c>
      <c r="G3302" s="200"/>
      <c r="H3302" s="201" t="s">
        <v>135</v>
      </c>
      <c r="I3302" s="205">
        <v>1.9999999999999999E-6</v>
      </c>
      <c r="J3302" s="203">
        <v>163</v>
      </c>
      <c r="K3302" s="204">
        <v>0</v>
      </c>
      <c r="L3302" s="301"/>
      <c r="N3302" s="41"/>
      <c r="O3302" s="41"/>
      <c r="P3302" s="41"/>
      <c r="Q3302" s="41"/>
      <c r="R3302" s="41"/>
      <c r="S3302" s="41"/>
      <c r="T3302" s="41"/>
      <c r="U3302" s="41"/>
      <c r="V3302" s="41"/>
      <c r="W3302" s="41"/>
      <c r="X3302" s="41"/>
      <c r="Y3302" s="41"/>
    </row>
    <row r="3303" spans="1:25" ht="15" hidden="1" customHeight="1" x14ac:dyDescent="0.2">
      <c r="A3303" s="41"/>
      <c r="B3303" s="304" t="s">
        <v>275</v>
      </c>
      <c r="C3303" s="202">
        <v>10364</v>
      </c>
      <c r="D3303" s="200" t="s">
        <v>122</v>
      </c>
      <c r="E3303" s="200" t="s">
        <v>1807</v>
      </c>
      <c r="F3303" s="200" t="s">
        <v>276</v>
      </c>
      <c r="G3303" s="200"/>
      <c r="H3303" s="201" t="s">
        <v>135</v>
      </c>
      <c r="I3303" s="205">
        <v>1</v>
      </c>
      <c r="J3303" s="203">
        <v>0.79</v>
      </c>
      <c r="K3303" s="204">
        <v>0.79</v>
      </c>
      <c r="L3303" s="320"/>
      <c r="N3303" s="41"/>
      <c r="O3303" s="41"/>
      <c r="P3303" s="41"/>
      <c r="Q3303" s="41"/>
      <c r="R3303" s="41"/>
      <c r="S3303" s="41"/>
      <c r="T3303" s="41"/>
      <c r="U3303" s="41"/>
      <c r="V3303" s="41"/>
      <c r="W3303" s="41"/>
      <c r="X3303" s="41"/>
      <c r="Y3303" s="41"/>
    </row>
    <row r="3304" spans="1:25" ht="15" hidden="1" customHeight="1" x14ac:dyDescent="0.2">
      <c r="A3304" s="41"/>
      <c r="B3304" s="304" t="s">
        <v>275</v>
      </c>
      <c r="C3304" s="202" t="s">
        <v>2310</v>
      </c>
      <c r="D3304" s="200" t="s">
        <v>122</v>
      </c>
      <c r="E3304" s="200" t="s">
        <v>1714</v>
      </c>
      <c r="F3304" s="200" t="s">
        <v>276</v>
      </c>
      <c r="G3304" s="200"/>
      <c r="H3304" s="201" t="s">
        <v>1715</v>
      </c>
      <c r="I3304" s="205">
        <v>1.5E-5</v>
      </c>
      <c r="J3304" s="203">
        <v>64.56</v>
      </c>
      <c r="K3304" s="204">
        <v>0</v>
      </c>
      <c r="L3304" s="321"/>
      <c r="N3304" s="41"/>
      <c r="O3304" s="41"/>
      <c r="P3304" s="41"/>
      <c r="Q3304" s="41"/>
      <c r="R3304" s="41"/>
      <c r="S3304" s="41"/>
      <c r="T3304" s="41"/>
      <c r="U3304" s="41"/>
      <c r="V3304" s="41"/>
      <c r="W3304" s="41"/>
      <c r="X3304" s="41"/>
      <c r="Y3304" s="41"/>
    </row>
    <row r="3305" spans="1:25" ht="15" hidden="1" customHeight="1" x14ac:dyDescent="0.2">
      <c r="A3305" s="41"/>
      <c r="B3305" s="304" t="s">
        <v>275</v>
      </c>
      <c r="C3305" s="202">
        <v>10596</v>
      </c>
      <c r="D3305" s="200" t="s">
        <v>122</v>
      </c>
      <c r="E3305" s="200" t="s">
        <v>705</v>
      </c>
      <c r="F3305" s="200" t="s">
        <v>276</v>
      </c>
      <c r="G3305" s="200"/>
      <c r="H3305" s="201" t="s">
        <v>135</v>
      </c>
      <c r="I3305" s="205">
        <v>9.0000000000000006E-5</v>
      </c>
      <c r="J3305" s="203">
        <v>4.9000000000000004</v>
      </c>
      <c r="K3305" s="204">
        <v>0</v>
      </c>
      <c r="L3305" s="321"/>
      <c r="N3305" s="41"/>
      <c r="O3305" s="41"/>
      <c r="P3305" s="41"/>
      <c r="Q3305" s="41"/>
      <c r="R3305" s="41"/>
      <c r="S3305" s="41"/>
      <c r="T3305" s="41"/>
      <c r="U3305" s="41"/>
      <c r="V3305" s="41"/>
      <c r="W3305" s="41"/>
      <c r="X3305" s="41"/>
      <c r="Y3305" s="41"/>
    </row>
    <row r="3306" spans="1:25" ht="15" hidden="1" customHeight="1" x14ac:dyDescent="0.2">
      <c r="A3306" s="41"/>
      <c r="B3306" s="304" t="s">
        <v>275</v>
      </c>
      <c r="C3306" s="202">
        <v>158</v>
      </c>
      <c r="D3306" s="200" t="s">
        <v>122</v>
      </c>
      <c r="E3306" s="200" t="s">
        <v>695</v>
      </c>
      <c r="F3306" s="200" t="s">
        <v>276</v>
      </c>
      <c r="G3306" s="200"/>
      <c r="H3306" s="201" t="s">
        <v>135</v>
      </c>
      <c r="I3306" s="205">
        <v>2.036E-3</v>
      </c>
      <c r="J3306" s="203">
        <v>14</v>
      </c>
      <c r="K3306" s="204">
        <v>0.02</v>
      </c>
      <c r="L3306" s="322"/>
      <c r="N3306" s="41"/>
      <c r="O3306" s="41"/>
      <c r="P3306" s="41"/>
      <c r="Q3306" s="41"/>
      <c r="R3306" s="41"/>
      <c r="S3306" s="41"/>
      <c r="T3306" s="41"/>
      <c r="U3306" s="41"/>
      <c r="V3306" s="41"/>
      <c r="W3306" s="41"/>
      <c r="X3306" s="41"/>
      <c r="Y3306" s="41"/>
    </row>
    <row r="3307" spans="1:25" ht="15" hidden="1" customHeight="1" x14ac:dyDescent="0.2">
      <c r="A3307" s="41"/>
      <c r="B3307" s="304" t="s">
        <v>275</v>
      </c>
      <c r="C3307" s="202">
        <v>10517</v>
      </c>
      <c r="D3307" s="200" t="s">
        <v>122</v>
      </c>
      <c r="E3307" s="200" t="s">
        <v>703</v>
      </c>
      <c r="F3307" s="200" t="s">
        <v>518</v>
      </c>
      <c r="G3307" s="200"/>
      <c r="H3307" s="201" t="s">
        <v>704</v>
      </c>
      <c r="I3307" s="205">
        <v>7.9999999999999996E-6</v>
      </c>
      <c r="J3307" s="203">
        <v>300</v>
      </c>
      <c r="K3307" s="204">
        <v>0</v>
      </c>
      <c r="L3307" s="323"/>
      <c r="N3307" s="41"/>
      <c r="O3307" s="41"/>
      <c r="P3307" s="41"/>
      <c r="Q3307" s="41"/>
      <c r="R3307" s="41"/>
      <c r="S3307" s="41"/>
      <c r="T3307" s="41"/>
      <c r="U3307" s="41"/>
      <c r="V3307" s="41"/>
      <c r="W3307" s="41"/>
      <c r="X3307" s="41"/>
      <c r="Y3307" s="41"/>
    </row>
    <row r="3308" spans="1:25" ht="15" hidden="1" customHeight="1" thickBot="1" x14ac:dyDescent="0.25">
      <c r="A3308" s="41"/>
      <c r="B3308" s="304" t="s">
        <v>275</v>
      </c>
      <c r="C3308" s="202">
        <v>10599</v>
      </c>
      <c r="D3308" s="200" t="s">
        <v>122</v>
      </c>
      <c r="E3308" s="200" t="s">
        <v>706</v>
      </c>
      <c r="F3308" s="200" t="s">
        <v>276</v>
      </c>
      <c r="G3308" s="200"/>
      <c r="H3308" s="201" t="s">
        <v>135</v>
      </c>
      <c r="I3308" s="205">
        <v>3.6000000000000001E-5</v>
      </c>
      <c r="J3308" s="203">
        <v>18</v>
      </c>
      <c r="K3308" s="204">
        <v>0</v>
      </c>
      <c r="L3308" s="323"/>
      <c r="N3308" s="41"/>
      <c r="O3308" s="41"/>
      <c r="P3308" s="41"/>
      <c r="Q3308" s="41"/>
      <c r="R3308" s="41"/>
      <c r="S3308" s="41"/>
      <c r="T3308" s="41"/>
      <c r="U3308" s="41"/>
      <c r="V3308" s="41"/>
      <c r="W3308" s="41"/>
      <c r="X3308" s="41"/>
      <c r="Y3308" s="41"/>
    </row>
    <row r="3309" spans="1:25" ht="15" hidden="1" customHeight="1" thickTop="1" x14ac:dyDescent="0.2">
      <c r="A3309" s="41"/>
      <c r="B3309" s="304" t="s">
        <v>275</v>
      </c>
      <c r="C3309" s="202">
        <v>4729</v>
      </c>
      <c r="D3309" s="200" t="s">
        <v>122</v>
      </c>
      <c r="E3309" s="200" t="s">
        <v>700</v>
      </c>
      <c r="F3309" s="200" t="s">
        <v>276</v>
      </c>
      <c r="G3309" s="200"/>
      <c r="H3309" s="201" t="s">
        <v>135</v>
      </c>
      <c r="I3309" s="205">
        <v>9.9999999999999995E-7</v>
      </c>
      <c r="J3309" s="203">
        <v>37.799999999999997</v>
      </c>
      <c r="K3309" s="204">
        <v>0</v>
      </c>
      <c r="L3309" s="319"/>
      <c r="N3309" s="41"/>
      <c r="O3309" s="41"/>
      <c r="P3309" s="41"/>
      <c r="Q3309" s="41"/>
      <c r="R3309" s="41"/>
      <c r="S3309" s="41"/>
      <c r="T3309" s="41"/>
      <c r="U3309" s="41"/>
      <c r="V3309" s="41"/>
      <c r="W3309" s="41"/>
      <c r="X3309" s="41"/>
      <c r="Y3309" s="41"/>
    </row>
    <row r="3310" spans="1:25" ht="15" hidden="1" customHeight="1" x14ac:dyDescent="0.2">
      <c r="A3310" s="41"/>
      <c r="B3310" s="304" t="s">
        <v>275</v>
      </c>
      <c r="C3310" s="202">
        <v>10492</v>
      </c>
      <c r="D3310" s="200" t="s">
        <v>122</v>
      </c>
      <c r="E3310" s="200" t="s">
        <v>702</v>
      </c>
      <c r="F3310" s="200" t="s">
        <v>276</v>
      </c>
      <c r="G3310" s="200"/>
      <c r="H3310" s="201" t="s">
        <v>135</v>
      </c>
      <c r="I3310" s="205">
        <v>9.0000000000000006E-5</v>
      </c>
      <c r="J3310" s="203">
        <v>190</v>
      </c>
      <c r="K3310" s="204">
        <v>0.01</v>
      </c>
      <c r="L3310" s="301"/>
      <c r="N3310" s="41"/>
      <c r="O3310" s="41"/>
      <c r="P3310" s="41"/>
      <c r="Q3310" s="41"/>
      <c r="R3310" s="41"/>
      <c r="S3310" s="41"/>
      <c r="T3310" s="41"/>
      <c r="U3310" s="41"/>
      <c r="V3310" s="41"/>
      <c r="W3310" s="41"/>
      <c r="X3310" s="41"/>
      <c r="Y3310" s="41"/>
    </row>
    <row r="3311" spans="1:25" ht="15" hidden="1" customHeight="1" x14ac:dyDescent="0.2">
      <c r="A3311" s="41"/>
      <c r="B3311" s="304" t="s">
        <v>275</v>
      </c>
      <c r="C3311" s="202">
        <v>11240</v>
      </c>
      <c r="D3311" s="200" t="s">
        <v>122</v>
      </c>
      <c r="E3311" s="200" t="s">
        <v>710</v>
      </c>
      <c r="F3311" s="200" t="s">
        <v>276</v>
      </c>
      <c r="G3311" s="200"/>
      <c r="H3311" s="201" t="s">
        <v>135</v>
      </c>
      <c r="I3311" s="205">
        <v>1.9999999999999999E-6</v>
      </c>
      <c r="J3311" s="203">
        <v>47.69</v>
      </c>
      <c r="K3311" s="204">
        <v>0</v>
      </c>
      <c r="L3311" s="313"/>
      <c r="N3311" s="41"/>
      <c r="O3311" s="41"/>
      <c r="P3311" s="41"/>
      <c r="Q3311" s="41"/>
      <c r="R3311" s="41"/>
      <c r="S3311" s="41"/>
      <c r="T3311" s="41"/>
      <c r="U3311" s="41"/>
      <c r="V3311" s="41"/>
      <c r="W3311" s="41"/>
      <c r="X3311" s="41"/>
      <c r="Y3311" s="41"/>
    </row>
    <row r="3312" spans="1:25" ht="15" hidden="1" customHeight="1" x14ac:dyDescent="0.2">
      <c r="A3312" s="41"/>
      <c r="B3312" s="304" t="s">
        <v>275</v>
      </c>
      <c r="C3312" s="202">
        <v>4728</v>
      </c>
      <c r="D3312" s="200" t="s">
        <v>122</v>
      </c>
      <c r="E3312" s="200" t="s">
        <v>699</v>
      </c>
      <c r="F3312" s="200" t="s">
        <v>276</v>
      </c>
      <c r="G3312" s="200"/>
      <c r="H3312" s="201" t="s">
        <v>135</v>
      </c>
      <c r="I3312" s="205">
        <v>3.0000000000000001E-6</v>
      </c>
      <c r="J3312" s="203">
        <v>18.579999999999998</v>
      </c>
      <c r="K3312" s="204">
        <v>0</v>
      </c>
      <c r="L3312" s="313"/>
      <c r="N3312" s="41"/>
      <c r="O3312" s="41"/>
      <c r="P3312" s="41"/>
      <c r="Q3312" s="41"/>
      <c r="R3312" s="41"/>
      <c r="S3312" s="41"/>
      <c r="T3312" s="41"/>
      <c r="U3312" s="41"/>
      <c r="V3312" s="41"/>
      <c r="W3312" s="41"/>
      <c r="X3312" s="41"/>
      <c r="Y3312" s="41"/>
    </row>
    <row r="3313" spans="1:25" ht="15" hidden="1" customHeight="1" x14ac:dyDescent="0.2">
      <c r="A3313" s="41"/>
      <c r="B3313" s="304" t="s">
        <v>275</v>
      </c>
      <c r="C3313" s="202">
        <v>941</v>
      </c>
      <c r="D3313" s="200" t="s">
        <v>122</v>
      </c>
      <c r="E3313" s="200" t="s">
        <v>696</v>
      </c>
      <c r="F3313" s="200" t="s">
        <v>276</v>
      </c>
      <c r="G3313" s="200"/>
      <c r="H3313" s="201" t="s">
        <v>135</v>
      </c>
      <c r="I3313" s="205">
        <v>3.0000000000000001E-5</v>
      </c>
      <c r="J3313" s="203">
        <v>190.77</v>
      </c>
      <c r="K3313" s="204">
        <v>0</v>
      </c>
      <c r="L3313" s="313"/>
      <c r="N3313" s="41"/>
      <c r="O3313" s="41"/>
      <c r="P3313" s="41"/>
      <c r="Q3313" s="41"/>
      <c r="R3313" s="41"/>
      <c r="S3313" s="41"/>
      <c r="T3313" s="41"/>
      <c r="U3313" s="41"/>
      <c r="V3313" s="41"/>
      <c r="W3313" s="41"/>
      <c r="X3313" s="41"/>
      <c r="Y3313" s="41"/>
    </row>
    <row r="3314" spans="1:25" ht="15" hidden="1" customHeight="1" x14ac:dyDescent="0.2">
      <c r="A3314" s="41"/>
      <c r="B3314" s="306"/>
      <c r="C3314" s="307"/>
      <c r="D3314" s="307"/>
      <c r="E3314" s="307"/>
      <c r="F3314" s="307" t="s">
        <v>261</v>
      </c>
      <c r="G3314" s="308">
        <v>0.32</v>
      </c>
      <c r="H3314" s="307" t="s">
        <v>262</v>
      </c>
      <c r="I3314" s="308">
        <v>0</v>
      </c>
      <c r="J3314" s="307" t="s">
        <v>263</v>
      </c>
      <c r="K3314" s="308">
        <v>0.32</v>
      </c>
      <c r="L3314" s="313"/>
      <c r="N3314" s="41"/>
      <c r="O3314" s="41"/>
      <c r="P3314" s="41"/>
      <c r="Q3314" s="41"/>
      <c r="R3314" s="41"/>
      <c r="S3314" s="41"/>
      <c r="T3314" s="41"/>
      <c r="U3314" s="41"/>
      <c r="V3314" s="41"/>
      <c r="W3314" s="41"/>
      <c r="X3314" s="41"/>
      <c r="Y3314" s="41"/>
    </row>
    <row r="3315" spans="1:25" ht="15" hidden="1" customHeight="1" thickBot="1" x14ac:dyDescent="0.25">
      <c r="A3315" s="41"/>
      <c r="B3315" s="306"/>
      <c r="C3315" s="307"/>
      <c r="D3315" s="307"/>
      <c r="E3315" s="307"/>
      <c r="F3315" s="307" t="s">
        <v>264</v>
      </c>
      <c r="G3315" s="308">
        <v>0.36</v>
      </c>
      <c r="H3315" s="307"/>
      <c r="I3315" s="307" t="s">
        <v>265</v>
      </c>
      <c r="J3315" s="307"/>
      <c r="K3315" s="308">
        <v>2.2999999999999998</v>
      </c>
      <c r="L3315" s="313"/>
      <c r="N3315" s="41"/>
      <c r="O3315" s="41"/>
      <c r="P3315" s="41"/>
      <c r="Q3315" s="41"/>
      <c r="R3315" s="41"/>
      <c r="S3315" s="41"/>
      <c r="T3315" s="41"/>
      <c r="U3315" s="41"/>
      <c r="V3315" s="41"/>
      <c r="W3315" s="41"/>
      <c r="X3315" s="41"/>
      <c r="Y3315" s="41"/>
    </row>
    <row r="3316" spans="1:25" ht="15" hidden="1" customHeight="1" thickTop="1" x14ac:dyDescent="0.2">
      <c r="A3316" s="41"/>
      <c r="B3316" s="310"/>
      <c r="C3316" s="193"/>
      <c r="D3316" s="193"/>
      <c r="E3316" s="193"/>
      <c r="F3316" s="193"/>
      <c r="G3316" s="193"/>
      <c r="H3316" s="193"/>
      <c r="I3316" s="193"/>
      <c r="J3316" s="193"/>
      <c r="K3316" s="193"/>
      <c r="L3316" s="311"/>
      <c r="N3316" s="41"/>
      <c r="O3316" s="41"/>
      <c r="P3316" s="41"/>
      <c r="Q3316" s="41"/>
      <c r="R3316" s="41"/>
      <c r="S3316" s="41"/>
      <c r="T3316" s="41"/>
      <c r="U3316" s="41"/>
      <c r="V3316" s="41"/>
      <c r="W3316" s="41"/>
      <c r="X3316" s="41"/>
      <c r="Y3316" s="41"/>
    </row>
    <row r="3317" spans="1:25" ht="15" hidden="1" customHeight="1" x14ac:dyDescent="0.2">
      <c r="A3317" s="41"/>
      <c r="B3317" s="312" t="s">
        <v>1323</v>
      </c>
      <c r="C3317" s="187" t="s">
        <v>30</v>
      </c>
      <c r="D3317" s="185" t="s">
        <v>31</v>
      </c>
      <c r="E3317" s="185" t="s">
        <v>32</v>
      </c>
      <c r="F3317" s="185" t="s">
        <v>250</v>
      </c>
      <c r="G3317" s="185"/>
      <c r="H3317" s="186" t="s">
        <v>33</v>
      </c>
      <c r="I3317" s="187" t="s">
        <v>34</v>
      </c>
      <c r="J3317" s="187" t="s">
        <v>1696</v>
      </c>
      <c r="K3317" s="187" t="s">
        <v>35</v>
      </c>
      <c r="L3317" s="317" t="s">
        <v>37</v>
      </c>
      <c r="N3317" s="41"/>
      <c r="O3317" s="41"/>
      <c r="P3317" s="41"/>
      <c r="Q3317" s="41"/>
      <c r="R3317" s="41"/>
      <c r="S3317" s="41"/>
      <c r="T3317" s="41"/>
      <c r="U3317" s="41"/>
      <c r="V3317" s="41"/>
      <c r="W3317" s="41"/>
      <c r="X3317" s="41"/>
      <c r="Y3317" s="41"/>
    </row>
    <row r="3318" spans="1:25" ht="15" hidden="1" customHeight="1" x14ac:dyDescent="0.2">
      <c r="A3318" s="41"/>
      <c r="B3318" s="302" t="s">
        <v>251</v>
      </c>
      <c r="C3318" s="190">
        <v>91940</v>
      </c>
      <c r="D3318" s="188" t="s">
        <v>42</v>
      </c>
      <c r="E3318" s="188" t="s">
        <v>285</v>
      </c>
      <c r="F3318" s="188" t="s">
        <v>268</v>
      </c>
      <c r="G3318" s="188"/>
      <c r="H3318" s="189" t="s">
        <v>45</v>
      </c>
      <c r="I3318" s="192">
        <v>1</v>
      </c>
      <c r="J3318" s="191"/>
      <c r="K3318" s="191">
        <v>23.71</v>
      </c>
      <c r="L3318" s="303">
        <v>23.71</v>
      </c>
      <c r="N3318" s="41"/>
      <c r="O3318" s="41"/>
      <c r="P3318" s="41"/>
      <c r="Q3318" s="41"/>
      <c r="R3318" s="41"/>
      <c r="S3318" s="41"/>
      <c r="T3318" s="41"/>
      <c r="U3318" s="41"/>
      <c r="V3318" s="41"/>
      <c r="W3318" s="41"/>
      <c r="X3318" s="41"/>
      <c r="Y3318" s="41"/>
    </row>
    <row r="3319" spans="1:25" ht="15" hidden="1" customHeight="1" x14ac:dyDescent="0.2">
      <c r="A3319" s="41"/>
      <c r="B3319" s="314" t="s">
        <v>253</v>
      </c>
      <c r="C3319" s="196">
        <v>88247</v>
      </c>
      <c r="D3319" s="194" t="s">
        <v>42</v>
      </c>
      <c r="E3319" s="194" t="s">
        <v>303</v>
      </c>
      <c r="F3319" s="194" t="s">
        <v>255</v>
      </c>
      <c r="G3319" s="194"/>
      <c r="H3319" s="195" t="s">
        <v>256</v>
      </c>
      <c r="I3319" s="199">
        <v>0.29099999999999998</v>
      </c>
      <c r="J3319" s="199">
        <v>0</v>
      </c>
      <c r="K3319" s="197">
        <v>31.28</v>
      </c>
      <c r="L3319" s="318">
        <v>9.1</v>
      </c>
      <c r="N3319" s="41"/>
      <c r="O3319" s="41"/>
      <c r="P3319" s="41"/>
      <c r="Q3319" s="41"/>
      <c r="R3319" s="41"/>
      <c r="S3319" s="41"/>
      <c r="T3319" s="41"/>
      <c r="U3319" s="41"/>
      <c r="V3319" s="41"/>
      <c r="W3319" s="41"/>
      <c r="X3319" s="41"/>
      <c r="Y3319" s="41"/>
    </row>
    <row r="3320" spans="1:25" ht="15" hidden="1" customHeight="1" x14ac:dyDescent="0.2">
      <c r="A3320" s="41"/>
      <c r="B3320" s="314" t="s">
        <v>253</v>
      </c>
      <c r="C3320" s="196">
        <v>88629</v>
      </c>
      <c r="D3320" s="194" t="s">
        <v>42</v>
      </c>
      <c r="E3320" s="194" t="s">
        <v>485</v>
      </c>
      <c r="F3320" s="194" t="s">
        <v>255</v>
      </c>
      <c r="G3320" s="194"/>
      <c r="H3320" s="195" t="s">
        <v>54</v>
      </c>
      <c r="I3320" s="199">
        <v>8.9999999999999998E-4</v>
      </c>
      <c r="J3320" s="199">
        <v>0</v>
      </c>
      <c r="K3320" s="197">
        <v>677.94</v>
      </c>
      <c r="L3320" s="318">
        <v>0.61</v>
      </c>
      <c r="N3320" s="41"/>
      <c r="O3320" s="41"/>
      <c r="P3320" s="41"/>
      <c r="Q3320" s="41"/>
      <c r="R3320" s="41"/>
      <c r="S3320" s="41"/>
      <c r="T3320" s="41"/>
      <c r="U3320" s="41"/>
      <c r="V3320" s="41"/>
      <c r="W3320" s="41"/>
      <c r="X3320" s="41"/>
      <c r="Y3320" s="41"/>
    </row>
    <row r="3321" spans="1:25" ht="15" hidden="1" customHeight="1" x14ac:dyDescent="0.2">
      <c r="A3321" s="41"/>
      <c r="B3321" s="314" t="s">
        <v>253</v>
      </c>
      <c r="C3321" s="196">
        <v>88264</v>
      </c>
      <c r="D3321" s="194" t="s">
        <v>42</v>
      </c>
      <c r="E3321" s="194" t="s">
        <v>304</v>
      </c>
      <c r="F3321" s="194" t="s">
        <v>255</v>
      </c>
      <c r="G3321" s="194"/>
      <c r="H3321" s="195" t="s">
        <v>256</v>
      </c>
      <c r="I3321" s="199">
        <v>0.29099999999999998</v>
      </c>
      <c r="J3321" s="199">
        <v>0</v>
      </c>
      <c r="K3321" s="197">
        <v>37.409999999999997</v>
      </c>
      <c r="L3321" s="318">
        <v>10.88</v>
      </c>
      <c r="N3321" s="41"/>
      <c r="O3321" s="41"/>
      <c r="P3321" s="41"/>
      <c r="Q3321" s="41"/>
      <c r="R3321" s="41"/>
      <c r="S3321" s="41"/>
      <c r="T3321" s="41"/>
      <c r="U3321" s="41"/>
      <c r="V3321" s="41"/>
      <c r="W3321" s="41"/>
      <c r="X3321" s="41"/>
      <c r="Y3321" s="41"/>
    </row>
    <row r="3322" spans="1:25" ht="15" hidden="1" customHeight="1" x14ac:dyDescent="0.2">
      <c r="A3322" s="41"/>
      <c r="B3322" s="304" t="s">
        <v>275</v>
      </c>
      <c r="C3322" s="202">
        <v>1872</v>
      </c>
      <c r="D3322" s="200" t="s">
        <v>42</v>
      </c>
      <c r="E3322" s="200" t="s">
        <v>486</v>
      </c>
      <c r="F3322" s="200" t="s">
        <v>276</v>
      </c>
      <c r="G3322" s="200"/>
      <c r="H3322" s="201" t="s">
        <v>45</v>
      </c>
      <c r="I3322" s="205">
        <v>1</v>
      </c>
      <c r="J3322" s="205">
        <v>0</v>
      </c>
      <c r="K3322" s="203">
        <v>3.12</v>
      </c>
      <c r="L3322" s="305">
        <v>3.12</v>
      </c>
      <c r="N3322" s="41"/>
      <c r="O3322" s="41"/>
      <c r="P3322" s="41"/>
      <c r="Q3322" s="41"/>
      <c r="R3322" s="41"/>
      <c r="S3322" s="41"/>
      <c r="T3322" s="41"/>
      <c r="U3322" s="41"/>
      <c r="V3322" s="41"/>
      <c r="W3322" s="41"/>
      <c r="X3322" s="41"/>
      <c r="Y3322" s="41"/>
    </row>
    <row r="3323" spans="1:25" ht="15" hidden="1" customHeight="1" x14ac:dyDescent="0.2">
      <c r="A3323" s="41"/>
      <c r="B3323" s="306"/>
      <c r="C3323" s="307"/>
      <c r="D3323" s="307"/>
      <c r="E3323" s="307"/>
      <c r="F3323" s="307"/>
      <c r="G3323" s="307" t="s">
        <v>261</v>
      </c>
      <c r="H3323" s="308">
        <v>14.96</v>
      </c>
      <c r="I3323" s="307" t="s">
        <v>262</v>
      </c>
      <c r="J3323" s="308">
        <v>0</v>
      </c>
      <c r="K3323" s="307" t="s">
        <v>263</v>
      </c>
      <c r="L3323" s="309">
        <v>14.96</v>
      </c>
      <c r="N3323" s="41"/>
      <c r="O3323" s="41"/>
      <c r="P3323" s="41"/>
      <c r="Q3323" s="41"/>
      <c r="R3323" s="41"/>
      <c r="S3323" s="41"/>
      <c r="T3323" s="41"/>
      <c r="U3323" s="41"/>
      <c r="V3323" s="41"/>
      <c r="W3323" s="41"/>
      <c r="X3323" s="41"/>
      <c r="Y3323" s="41"/>
    </row>
    <row r="3324" spans="1:25" ht="15" hidden="1" customHeight="1" thickBot="1" x14ac:dyDescent="0.25">
      <c r="A3324" s="41"/>
      <c r="B3324" s="306"/>
      <c r="C3324" s="307"/>
      <c r="D3324" s="307"/>
      <c r="E3324" s="307"/>
      <c r="F3324" s="307"/>
      <c r="G3324" s="307" t="s">
        <v>264</v>
      </c>
      <c r="H3324" s="308">
        <v>4.4800000000000004</v>
      </c>
      <c r="I3324" s="307"/>
      <c r="J3324" s="307" t="s">
        <v>265</v>
      </c>
      <c r="K3324" s="307"/>
      <c r="L3324" s="309">
        <v>28.19</v>
      </c>
      <c r="N3324" s="41"/>
      <c r="O3324" s="41"/>
      <c r="P3324" s="41"/>
      <c r="Q3324" s="41"/>
      <c r="R3324" s="41"/>
      <c r="S3324" s="41"/>
      <c r="T3324" s="41"/>
      <c r="U3324" s="41"/>
      <c r="V3324" s="41"/>
      <c r="W3324" s="41"/>
      <c r="X3324" s="41"/>
      <c r="Y3324" s="41"/>
    </row>
    <row r="3325" spans="1:25" ht="15" hidden="1" customHeight="1" thickTop="1" x14ac:dyDescent="0.2">
      <c r="A3325" s="41"/>
      <c r="B3325" s="310"/>
      <c r="C3325" s="193"/>
      <c r="D3325" s="193"/>
      <c r="E3325" s="193"/>
      <c r="F3325" s="193"/>
      <c r="G3325" s="193"/>
      <c r="H3325" s="193"/>
      <c r="I3325" s="193"/>
      <c r="J3325" s="193"/>
      <c r="K3325" s="193"/>
      <c r="L3325" s="311"/>
      <c r="N3325" s="41"/>
      <c r="O3325" s="41"/>
      <c r="P3325" s="41"/>
      <c r="Q3325" s="41"/>
      <c r="R3325" s="41"/>
      <c r="S3325" s="41"/>
      <c r="T3325" s="41"/>
      <c r="U3325" s="41"/>
      <c r="V3325" s="41"/>
      <c r="W3325" s="41"/>
      <c r="X3325" s="41"/>
      <c r="Y3325" s="41"/>
    </row>
    <row r="3326" spans="1:25" ht="15" hidden="1" customHeight="1" x14ac:dyDescent="0.2">
      <c r="A3326" s="41"/>
      <c r="B3326" s="312" t="s">
        <v>1554</v>
      </c>
      <c r="C3326" s="187" t="s">
        <v>30</v>
      </c>
      <c r="D3326" s="185" t="s">
        <v>31</v>
      </c>
      <c r="E3326" s="185" t="s">
        <v>32</v>
      </c>
      <c r="F3326" s="185" t="s">
        <v>250</v>
      </c>
      <c r="G3326" s="185"/>
      <c r="H3326" s="186" t="s">
        <v>33</v>
      </c>
      <c r="I3326" s="187" t="s">
        <v>34</v>
      </c>
      <c r="J3326" s="187" t="s">
        <v>1696</v>
      </c>
      <c r="K3326" s="187" t="s">
        <v>35</v>
      </c>
      <c r="L3326" s="317" t="s">
        <v>37</v>
      </c>
      <c r="N3326" s="41"/>
      <c r="O3326" s="41"/>
      <c r="P3326" s="41"/>
      <c r="Q3326" s="41"/>
      <c r="R3326" s="41"/>
      <c r="S3326" s="41"/>
      <c r="T3326" s="41"/>
      <c r="U3326" s="41"/>
      <c r="V3326" s="41"/>
      <c r="W3326" s="41"/>
      <c r="X3326" s="41"/>
      <c r="Y3326" s="41"/>
    </row>
    <row r="3327" spans="1:25" ht="15" hidden="1" customHeight="1" x14ac:dyDescent="0.2">
      <c r="A3327" s="41"/>
      <c r="B3327" s="302" t="s">
        <v>251</v>
      </c>
      <c r="C3327" s="190">
        <v>91937</v>
      </c>
      <c r="D3327" s="188" t="s">
        <v>42</v>
      </c>
      <c r="E3327" s="188" t="s">
        <v>162</v>
      </c>
      <c r="F3327" s="188" t="s">
        <v>268</v>
      </c>
      <c r="G3327" s="188"/>
      <c r="H3327" s="189" t="s">
        <v>45</v>
      </c>
      <c r="I3327" s="192">
        <v>1</v>
      </c>
      <c r="J3327" s="191"/>
      <c r="K3327" s="191">
        <v>20.82</v>
      </c>
      <c r="L3327" s="303">
        <v>20.82</v>
      </c>
      <c r="N3327" s="41"/>
      <c r="O3327" s="41"/>
      <c r="P3327" s="41"/>
      <c r="Q3327" s="41"/>
      <c r="R3327" s="41"/>
      <c r="S3327" s="41"/>
      <c r="T3327" s="41"/>
      <c r="U3327" s="41"/>
      <c r="V3327" s="41"/>
      <c r="W3327" s="41"/>
      <c r="X3327" s="41"/>
      <c r="Y3327" s="41"/>
    </row>
    <row r="3328" spans="1:25" ht="15" hidden="1" customHeight="1" x14ac:dyDescent="0.2">
      <c r="A3328" s="41"/>
      <c r="B3328" s="314" t="s">
        <v>253</v>
      </c>
      <c r="C3328" s="196">
        <v>88247</v>
      </c>
      <c r="D3328" s="194" t="s">
        <v>42</v>
      </c>
      <c r="E3328" s="194" t="s">
        <v>303</v>
      </c>
      <c r="F3328" s="194" t="s">
        <v>255</v>
      </c>
      <c r="G3328" s="194"/>
      <c r="H3328" s="195" t="s">
        <v>256</v>
      </c>
      <c r="I3328" s="199">
        <v>0.222</v>
      </c>
      <c r="J3328" s="199">
        <v>0</v>
      </c>
      <c r="K3328" s="197">
        <v>31.28</v>
      </c>
      <c r="L3328" s="318">
        <v>6.94</v>
      </c>
      <c r="N3328" s="41"/>
      <c r="O3328" s="41"/>
      <c r="P3328" s="41"/>
      <c r="Q3328" s="41"/>
      <c r="R3328" s="41"/>
      <c r="S3328" s="41"/>
      <c r="T3328" s="41"/>
      <c r="U3328" s="41"/>
      <c r="V3328" s="41"/>
      <c r="W3328" s="41"/>
      <c r="X3328" s="41"/>
      <c r="Y3328" s="41"/>
    </row>
    <row r="3329" spans="1:25" ht="15" hidden="1" customHeight="1" x14ac:dyDescent="0.2">
      <c r="A3329" s="41"/>
      <c r="B3329" s="314" t="s">
        <v>253</v>
      </c>
      <c r="C3329" s="196">
        <v>88264</v>
      </c>
      <c r="D3329" s="194" t="s">
        <v>42</v>
      </c>
      <c r="E3329" s="194" t="s">
        <v>304</v>
      </c>
      <c r="F3329" s="194" t="s">
        <v>255</v>
      </c>
      <c r="G3329" s="194"/>
      <c r="H3329" s="195" t="s">
        <v>256</v>
      </c>
      <c r="I3329" s="199">
        <v>0.222</v>
      </c>
      <c r="J3329" s="199">
        <v>0</v>
      </c>
      <c r="K3329" s="197">
        <v>37.409999999999997</v>
      </c>
      <c r="L3329" s="318">
        <v>8.3000000000000007</v>
      </c>
      <c r="N3329" s="41"/>
      <c r="O3329" s="41"/>
      <c r="P3329" s="41"/>
      <c r="Q3329" s="41"/>
      <c r="R3329" s="41"/>
      <c r="S3329" s="41"/>
      <c r="T3329" s="41"/>
      <c r="U3329" s="41"/>
      <c r="V3329" s="41"/>
      <c r="W3329" s="41"/>
      <c r="X3329" s="41"/>
      <c r="Y3329" s="41"/>
    </row>
    <row r="3330" spans="1:25" ht="15" hidden="1" customHeight="1" x14ac:dyDescent="0.2">
      <c r="A3330" s="41"/>
      <c r="B3330" s="304" t="s">
        <v>275</v>
      </c>
      <c r="C3330" s="202">
        <v>1871</v>
      </c>
      <c r="D3330" s="200" t="s">
        <v>42</v>
      </c>
      <c r="E3330" s="200" t="s">
        <v>487</v>
      </c>
      <c r="F3330" s="200" t="s">
        <v>276</v>
      </c>
      <c r="G3330" s="200"/>
      <c r="H3330" s="201" t="s">
        <v>45</v>
      </c>
      <c r="I3330" s="205">
        <v>1</v>
      </c>
      <c r="J3330" s="205">
        <v>0</v>
      </c>
      <c r="K3330" s="203">
        <v>5.58</v>
      </c>
      <c r="L3330" s="305">
        <v>5.58</v>
      </c>
      <c r="N3330" s="41"/>
      <c r="O3330" s="41"/>
      <c r="P3330" s="41"/>
      <c r="Q3330" s="41"/>
      <c r="R3330" s="41"/>
      <c r="S3330" s="41"/>
      <c r="T3330" s="41"/>
      <c r="U3330" s="41"/>
      <c r="V3330" s="41"/>
      <c r="W3330" s="41"/>
      <c r="X3330" s="41"/>
      <c r="Y3330" s="41"/>
    </row>
    <row r="3331" spans="1:25" ht="15" hidden="1" customHeight="1" x14ac:dyDescent="0.2">
      <c r="A3331" s="41"/>
      <c r="B3331" s="306"/>
      <c r="C3331" s="307"/>
      <c r="D3331" s="307"/>
      <c r="E3331" s="307"/>
      <c r="F3331" s="307"/>
      <c r="G3331" s="307" t="s">
        <v>261</v>
      </c>
      <c r="H3331" s="308">
        <v>11.3</v>
      </c>
      <c r="I3331" s="307" t="s">
        <v>262</v>
      </c>
      <c r="J3331" s="308">
        <v>0</v>
      </c>
      <c r="K3331" s="307" t="s">
        <v>263</v>
      </c>
      <c r="L3331" s="309">
        <v>11.3</v>
      </c>
      <c r="N3331" s="41"/>
      <c r="O3331" s="41"/>
      <c r="P3331" s="41"/>
      <c r="Q3331" s="41"/>
      <c r="R3331" s="41"/>
      <c r="S3331" s="41"/>
      <c r="T3331" s="41"/>
      <c r="U3331" s="41"/>
      <c r="V3331" s="41"/>
      <c r="W3331" s="41"/>
      <c r="X3331" s="41"/>
      <c r="Y3331" s="41"/>
    </row>
    <row r="3332" spans="1:25" ht="15" hidden="1" customHeight="1" thickBot="1" x14ac:dyDescent="0.25">
      <c r="A3332" s="41"/>
      <c r="B3332" s="306"/>
      <c r="C3332" s="307"/>
      <c r="D3332" s="307"/>
      <c r="E3332" s="307"/>
      <c r="F3332" s="307"/>
      <c r="G3332" s="307" t="s">
        <v>264</v>
      </c>
      <c r="H3332" s="308">
        <v>3.93</v>
      </c>
      <c r="I3332" s="307"/>
      <c r="J3332" s="307" t="s">
        <v>265</v>
      </c>
      <c r="K3332" s="307"/>
      <c r="L3332" s="309">
        <v>24.75</v>
      </c>
      <c r="N3332" s="41"/>
      <c r="O3332" s="41"/>
      <c r="P3332" s="41"/>
      <c r="Q3332" s="41"/>
      <c r="R3332" s="41"/>
      <c r="S3332" s="41"/>
      <c r="T3332" s="41"/>
      <c r="U3332" s="41"/>
      <c r="V3332" s="41"/>
      <c r="W3332" s="41"/>
      <c r="X3332" s="41"/>
      <c r="Y3332" s="41"/>
    </row>
    <row r="3333" spans="1:25" ht="15" hidden="1" customHeight="1" thickTop="1" x14ac:dyDescent="0.2">
      <c r="A3333" s="41"/>
      <c r="B3333" s="310"/>
      <c r="C3333" s="193"/>
      <c r="D3333" s="193"/>
      <c r="E3333" s="193"/>
      <c r="F3333" s="193"/>
      <c r="G3333" s="193"/>
      <c r="H3333" s="193"/>
      <c r="I3333" s="193"/>
      <c r="J3333" s="193"/>
      <c r="K3333" s="193"/>
      <c r="L3333" s="311"/>
      <c r="N3333" s="41"/>
      <c r="O3333" s="41"/>
      <c r="P3333" s="41"/>
      <c r="Q3333" s="41"/>
      <c r="R3333" s="41"/>
      <c r="S3333" s="41"/>
      <c r="T3333" s="41"/>
      <c r="U3333" s="41"/>
      <c r="V3333" s="41"/>
      <c r="W3333" s="41"/>
      <c r="X3333" s="41"/>
      <c r="Y3333" s="41"/>
    </row>
    <row r="3334" spans="1:25" ht="15" hidden="1" customHeight="1" x14ac:dyDescent="0.2">
      <c r="A3334" s="41"/>
      <c r="B3334" s="312" t="s">
        <v>1556</v>
      </c>
      <c r="C3334" s="187" t="s">
        <v>30</v>
      </c>
      <c r="D3334" s="185" t="s">
        <v>31</v>
      </c>
      <c r="E3334" s="185" t="s">
        <v>32</v>
      </c>
      <c r="F3334" s="185" t="s">
        <v>250</v>
      </c>
      <c r="G3334" s="185"/>
      <c r="H3334" s="186" t="s">
        <v>33</v>
      </c>
      <c r="I3334" s="187" t="s">
        <v>34</v>
      </c>
      <c r="J3334" s="187" t="s">
        <v>1696</v>
      </c>
      <c r="K3334" s="187" t="s">
        <v>35</v>
      </c>
      <c r="L3334" s="317" t="s">
        <v>37</v>
      </c>
      <c r="N3334" s="41"/>
      <c r="O3334" s="41"/>
      <c r="P3334" s="41"/>
      <c r="Q3334" s="41"/>
      <c r="R3334" s="41"/>
      <c r="S3334" s="41"/>
      <c r="T3334" s="41"/>
      <c r="U3334" s="41"/>
      <c r="V3334" s="41"/>
      <c r="W3334" s="41"/>
      <c r="X3334" s="41"/>
      <c r="Y3334" s="41"/>
    </row>
    <row r="3335" spans="1:25" ht="15" hidden="1" customHeight="1" x14ac:dyDescent="0.2">
      <c r="A3335" s="41"/>
      <c r="B3335" s="302" t="s">
        <v>251</v>
      </c>
      <c r="C3335" s="190">
        <v>92868</v>
      </c>
      <c r="D3335" s="188" t="s">
        <v>42</v>
      </c>
      <c r="E3335" s="188" t="s">
        <v>1048</v>
      </c>
      <c r="F3335" s="188" t="s">
        <v>268</v>
      </c>
      <c r="G3335" s="188"/>
      <c r="H3335" s="189" t="s">
        <v>45</v>
      </c>
      <c r="I3335" s="192">
        <v>1</v>
      </c>
      <c r="J3335" s="191"/>
      <c r="K3335" s="191">
        <v>22.07</v>
      </c>
      <c r="L3335" s="303">
        <v>22.07</v>
      </c>
      <c r="N3335" s="41"/>
      <c r="O3335" s="41"/>
      <c r="P3335" s="41"/>
      <c r="Q3335" s="41"/>
      <c r="R3335" s="41"/>
      <c r="S3335" s="41"/>
      <c r="T3335" s="41"/>
      <c r="U3335" s="41"/>
      <c r="V3335" s="41"/>
      <c r="W3335" s="41"/>
      <c r="X3335" s="41"/>
      <c r="Y3335" s="41"/>
    </row>
    <row r="3336" spans="1:25" ht="15" hidden="1" customHeight="1" x14ac:dyDescent="0.2">
      <c r="A3336" s="41"/>
      <c r="B3336" s="314" t="s">
        <v>253</v>
      </c>
      <c r="C3336" s="196">
        <v>88629</v>
      </c>
      <c r="D3336" s="194" t="s">
        <v>42</v>
      </c>
      <c r="E3336" s="194" t="s">
        <v>485</v>
      </c>
      <c r="F3336" s="194" t="s">
        <v>255</v>
      </c>
      <c r="G3336" s="194"/>
      <c r="H3336" s="195" t="s">
        <v>54</v>
      </c>
      <c r="I3336" s="199">
        <v>8.9999999999999998E-4</v>
      </c>
      <c r="J3336" s="199">
        <v>0</v>
      </c>
      <c r="K3336" s="197">
        <v>677.94</v>
      </c>
      <c r="L3336" s="318">
        <v>0.61</v>
      </c>
      <c r="N3336" s="41"/>
      <c r="O3336" s="41"/>
      <c r="P3336" s="41"/>
      <c r="Q3336" s="41"/>
      <c r="R3336" s="41"/>
      <c r="S3336" s="41"/>
      <c r="T3336" s="41"/>
      <c r="U3336" s="41"/>
      <c r="V3336" s="41"/>
      <c r="W3336" s="41"/>
      <c r="X3336" s="41"/>
      <c r="Y3336" s="41"/>
    </row>
    <row r="3337" spans="1:25" ht="15" hidden="1" customHeight="1" x14ac:dyDescent="0.2">
      <c r="A3337" s="41"/>
      <c r="B3337" s="314" t="s">
        <v>253</v>
      </c>
      <c r="C3337" s="196">
        <v>88264</v>
      </c>
      <c r="D3337" s="194" t="s">
        <v>42</v>
      </c>
      <c r="E3337" s="194" t="s">
        <v>304</v>
      </c>
      <c r="F3337" s="194" t="s">
        <v>255</v>
      </c>
      <c r="G3337" s="194"/>
      <c r="H3337" s="195" t="s">
        <v>256</v>
      </c>
      <c r="I3337" s="199">
        <v>0.29099999999999998</v>
      </c>
      <c r="J3337" s="199">
        <v>0</v>
      </c>
      <c r="K3337" s="197">
        <v>37.409999999999997</v>
      </c>
      <c r="L3337" s="318">
        <v>10.88</v>
      </c>
      <c r="N3337" s="41"/>
      <c r="O3337" s="41"/>
      <c r="P3337" s="41"/>
      <c r="Q3337" s="41"/>
      <c r="R3337" s="41"/>
      <c r="S3337" s="41"/>
      <c r="T3337" s="41"/>
      <c r="U3337" s="41"/>
      <c r="V3337" s="41"/>
      <c r="W3337" s="41"/>
      <c r="X3337" s="41"/>
      <c r="Y3337" s="41"/>
    </row>
    <row r="3338" spans="1:25" ht="15" hidden="1" customHeight="1" x14ac:dyDescent="0.2">
      <c r="A3338" s="41"/>
      <c r="B3338" s="314" t="s">
        <v>253</v>
      </c>
      <c r="C3338" s="196">
        <v>88247</v>
      </c>
      <c r="D3338" s="194" t="s">
        <v>42</v>
      </c>
      <c r="E3338" s="194" t="s">
        <v>303</v>
      </c>
      <c r="F3338" s="194" t="s">
        <v>255</v>
      </c>
      <c r="G3338" s="194"/>
      <c r="H3338" s="195" t="s">
        <v>256</v>
      </c>
      <c r="I3338" s="199">
        <v>0.29099999999999998</v>
      </c>
      <c r="J3338" s="199">
        <v>0</v>
      </c>
      <c r="K3338" s="197">
        <v>31.28</v>
      </c>
      <c r="L3338" s="318">
        <v>9.1</v>
      </c>
      <c r="N3338" s="41"/>
      <c r="O3338" s="41"/>
      <c r="P3338" s="41"/>
      <c r="Q3338" s="41"/>
      <c r="R3338" s="41"/>
      <c r="S3338" s="41"/>
      <c r="T3338" s="41"/>
      <c r="U3338" s="41"/>
      <c r="V3338" s="41"/>
      <c r="W3338" s="41"/>
      <c r="X3338" s="41"/>
      <c r="Y3338" s="41"/>
    </row>
    <row r="3339" spans="1:25" ht="15" hidden="1" customHeight="1" x14ac:dyDescent="0.2">
      <c r="A3339" s="41"/>
      <c r="B3339" s="304" t="s">
        <v>275</v>
      </c>
      <c r="C3339" s="202">
        <v>2556</v>
      </c>
      <c r="D3339" s="200" t="s">
        <v>42</v>
      </c>
      <c r="E3339" s="200" t="s">
        <v>1184</v>
      </c>
      <c r="F3339" s="200" t="s">
        <v>276</v>
      </c>
      <c r="G3339" s="200"/>
      <c r="H3339" s="201" t="s">
        <v>45</v>
      </c>
      <c r="I3339" s="205">
        <v>1</v>
      </c>
      <c r="J3339" s="205">
        <v>0</v>
      </c>
      <c r="K3339" s="203">
        <v>1.48</v>
      </c>
      <c r="L3339" s="305">
        <v>1.48</v>
      </c>
      <c r="N3339" s="41"/>
      <c r="O3339" s="41"/>
      <c r="P3339" s="41"/>
      <c r="Q3339" s="41"/>
      <c r="R3339" s="41"/>
      <c r="S3339" s="41"/>
      <c r="T3339" s="41"/>
      <c r="U3339" s="41"/>
      <c r="V3339" s="41"/>
      <c r="W3339" s="41"/>
      <c r="X3339" s="41"/>
      <c r="Y3339" s="41"/>
    </row>
    <row r="3340" spans="1:25" ht="15" hidden="1" customHeight="1" x14ac:dyDescent="0.2">
      <c r="A3340" s="41"/>
      <c r="B3340" s="306"/>
      <c r="C3340" s="307"/>
      <c r="D3340" s="307"/>
      <c r="E3340" s="307"/>
      <c r="F3340" s="307"/>
      <c r="G3340" s="307" t="s">
        <v>261</v>
      </c>
      <c r="H3340" s="308">
        <v>14.96</v>
      </c>
      <c r="I3340" s="307" t="s">
        <v>262</v>
      </c>
      <c r="J3340" s="308">
        <v>0</v>
      </c>
      <c r="K3340" s="307" t="s">
        <v>263</v>
      </c>
      <c r="L3340" s="309">
        <v>14.96</v>
      </c>
      <c r="N3340" s="41"/>
      <c r="O3340" s="41"/>
      <c r="P3340" s="41"/>
      <c r="Q3340" s="41"/>
      <c r="R3340" s="41"/>
      <c r="S3340" s="41"/>
      <c r="T3340" s="41"/>
      <c r="U3340" s="41"/>
      <c r="V3340" s="41"/>
      <c r="W3340" s="41"/>
      <c r="X3340" s="41"/>
      <c r="Y3340" s="41"/>
    </row>
    <row r="3341" spans="1:25" ht="15" hidden="1" customHeight="1" thickBot="1" x14ac:dyDescent="0.25">
      <c r="A3341" s="41"/>
      <c r="B3341" s="306"/>
      <c r="C3341" s="307"/>
      <c r="D3341" s="307"/>
      <c r="E3341" s="307"/>
      <c r="F3341" s="307"/>
      <c r="G3341" s="307" t="s">
        <v>264</v>
      </c>
      <c r="H3341" s="308">
        <v>4.17</v>
      </c>
      <c r="I3341" s="307"/>
      <c r="J3341" s="307" t="s">
        <v>265</v>
      </c>
      <c r="K3341" s="307"/>
      <c r="L3341" s="309">
        <v>26.24</v>
      </c>
      <c r="N3341" s="41"/>
      <c r="O3341" s="41"/>
      <c r="P3341" s="41"/>
      <c r="Q3341" s="41"/>
      <c r="R3341" s="41"/>
      <c r="S3341" s="41"/>
      <c r="T3341" s="41"/>
      <c r="U3341" s="41"/>
      <c r="V3341" s="41"/>
      <c r="W3341" s="41"/>
      <c r="X3341" s="41"/>
      <c r="Y3341" s="41"/>
    </row>
    <row r="3342" spans="1:25" ht="15" hidden="1" customHeight="1" thickTop="1" x14ac:dyDescent="0.2">
      <c r="A3342" s="41"/>
      <c r="B3342" s="310"/>
      <c r="C3342" s="193"/>
      <c r="D3342" s="193"/>
      <c r="E3342" s="193"/>
      <c r="F3342" s="193"/>
      <c r="G3342" s="193"/>
      <c r="H3342" s="193"/>
      <c r="I3342" s="193"/>
      <c r="J3342" s="193"/>
      <c r="K3342" s="193"/>
      <c r="L3342" s="311"/>
      <c r="N3342" s="41"/>
      <c r="O3342" s="41"/>
      <c r="P3342" s="41"/>
      <c r="Q3342" s="41"/>
      <c r="R3342" s="41"/>
      <c r="S3342" s="41"/>
      <c r="T3342" s="41"/>
      <c r="U3342" s="41"/>
      <c r="V3342" s="41"/>
      <c r="W3342" s="41"/>
      <c r="X3342" s="41"/>
      <c r="Y3342" s="41"/>
    </row>
    <row r="3343" spans="1:25" ht="15" hidden="1" customHeight="1" x14ac:dyDescent="0.2">
      <c r="A3343" s="41"/>
      <c r="B3343" s="312" t="s">
        <v>1557</v>
      </c>
      <c r="C3343" s="187" t="s">
        <v>30</v>
      </c>
      <c r="D3343" s="185" t="s">
        <v>31</v>
      </c>
      <c r="E3343" s="185" t="s">
        <v>32</v>
      </c>
      <c r="F3343" s="185" t="s">
        <v>250</v>
      </c>
      <c r="G3343" s="185"/>
      <c r="H3343" s="186" t="s">
        <v>33</v>
      </c>
      <c r="I3343" s="187" t="s">
        <v>34</v>
      </c>
      <c r="J3343" s="187" t="s">
        <v>1696</v>
      </c>
      <c r="K3343" s="187" t="s">
        <v>35</v>
      </c>
      <c r="L3343" s="317" t="s">
        <v>37</v>
      </c>
      <c r="N3343" s="41"/>
      <c r="O3343" s="41"/>
      <c r="P3343" s="41"/>
      <c r="Q3343" s="41"/>
      <c r="R3343" s="41"/>
      <c r="S3343" s="41"/>
      <c r="T3343" s="41"/>
      <c r="U3343" s="41"/>
      <c r="V3343" s="41"/>
      <c r="W3343" s="41"/>
      <c r="X3343" s="41"/>
      <c r="Y3343" s="41"/>
    </row>
    <row r="3344" spans="1:25" ht="15" hidden="1" customHeight="1" x14ac:dyDescent="0.2">
      <c r="A3344" s="41"/>
      <c r="B3344" s="302" t="s">
        <v>251</v>
      </c>
      <c r="C3344" s="190">
        <v>91920</v>
      </c>
      <c r="D3344" s="188" t="s">
        <v>42</v>
      </c>
      <c r="E3344" s="188" t="s">
        <v>1631</v>
      </c>
      <c r="F3344" s="188" t="s">
        <v>268</v>
      </c>
      <c r="G3344" s="188"/>
      <c r="H3344" s="189" t="s">
        <v>45</v>
      </c>
      <c r="I3344" s="192">
        <v>1</v>
      </c>
      <c r="J3344" s="191"/>
      <c r="K3344" s="191">
        <v>31.24</v>
      </c>
      <c r="L3344" s="303">
        <v>31.24</v>
      </c>
      <c r="N3344" s="41"/>
      <c r="O3344" s="41"/>
      <c r="P3344" s="41"/>
      <c r="Q3344" s="41"/>
      <c r="R3344" s="41"/>
      <c r="S3344" s="41"/>
      <c r="T3344" s="41"/>
      <c r="U3344" s="41"/>
      <c r="V3344" s="41"/>
      <c r="W3344" s="41"/>
      <c r="X3344" s="41"/>
      <c r="Y3344" s="41"/>
    </row>
    <row r="3345" spans="1:25" ht="15" hidden="1" customHeight="1" x14ac:dyDescent="0.2">
      <c r="A3345" s="41"/>
      <c r="B3345" s="314" t="s">
        <v>253</v>
      </c>
      <c r="C3345" s="196">
        <v>88247</v>
      </c>
      <c r="D3345" s="194" t="s">
        <v>42</v>
      </c>
      <c r="E3345" s="194" t="s">
        <v>303</v>
      </c>
      <c r="F3345" s="194" t="s">
        <v>255</v>
      </c>
      <c r="G3345" s="194"/>
      <c r="H3345" s="195" t="s">
        <v>256</v>
      </c>
      <c r="I3345" s="199">
        <v>0.36499999999999999</v>
      </c>
      <c r="J3345" s="199">
        <v>0</v>
      </c>
      <c r="K3345" s="197">
        <v>31.28</v>
      </c>
      <c r="L3345" s="318">
        <v>11.41</v>
      </c>
      <c r="N3345" s="41"/>
      <c r="O3345" s="41"/>
      <c r="P3345" s="41"/>
      <c r="Q3345" s="41"/>
      <c r="R3345" s="41"/>
      <c r="S3345" s="41"/>
      <c r="T3345" s="41"/>
      <c r="U3345" s="41"/>
      <c r="V3345" s="41"/>
      <c r="W3345" s="41"/>
      <c r="X3345" s="41"/>
      <c r="Y3345" s="41"/>
    </row>
    <row r="3346" spans="1:25" ht="15" hidden="1" customHeight="1" x14ac:dyDescent="0.2">
      <c r="A3346" s="41"/>
      <c r="B3346" s="314" t="s">
        <v>253</v>
      </c>
      <c r="C3346" s="196">
        <v>88264</v>
      </c>
      <c r="D3346" s="194" t="s">
        <v>42</v>
      </c>
      <c r="E3346" s="194" t="s">
        <v>304</v>
      </c>
      <c r="F3346" s="194" t="s">
        <v>255</v>
      </c>
      <c r="G3346" s="194"/>
      <c r="H3346" s="195" t="s">
        <v>256</v>
      </c>
      <c r="I3346" s="199">
        <v>0.36499999999999999</v>
      </c>
      <c r="J3346" s="199">
        <v>0</v>
      </c>
      <c r="K3346" s="197">
        <v>37.409999999999997</v>
      </c>
      <c r="L3346" s="318">
        <v>13.65</v>
      </c>
      <c r="N3346" s="41"/>
      <c r="O3346" s="41"/>
      <c r="P3346" s="41"/>
      <c r="Q3346" s="41"/>
      <c r="R3346" s="41"/>
      <c r="S3346" s="41"/>
      <c r="T3346" s="41"/>
      <c r="U3346" s="41"/>
      <c r="V3346" s="41"/>
      <c r="W3346" s="41"/>
      <c r="X3346" s="41"/>
      <c r="Y3346" s="41"/>
    </row>
    <row r="3347" spans="1:25" ht="15" hidden="1" customHeight="1" x14ac:dyDescent="0.2">
      <c r="A3347" s="41"/>
      <c r="B3347" s="304" t="s">
        <v>275</v>
      </c>
      <c r="C3347" s="202">
        <v>1874</v>
      </c>
      <c r="D3347" s="200" t="s">
        <v>42</v>
      </c>
      <c r="E3347" s="200" t="s">
        <v>1809</v>
      </c>
      <c r="F3347" s="200" t="s">
        <v>276</v>
      </c>
      <c r="G3347" s="200"/>
      <c r="H3347" s="201" t="s">
        <v>45</v>
      </c>
      <c r="I3347" s="205">
        <v>1</v>
      </c>
      <c r="J3347" s="205">
        <v>0</v>
      </c>
      <c r="K3347" s="203">
        <v>6.18</v>
      </c>
      <c r="L3347" s="305">
        <v>6.18</v>
      </c>
      <c r="N3347" s="41"/>
      <c r="O3347" s="41"/>
      <c r="P3347" s="41"/>
      <c r="Q3347" s="41"/>
      <c r="R3347" s="41"/>
      <c r="S3347" s="41"/>
      <c r="T3347" s="41"/>
      <c r="U3347" s="41"/>
      <c r="V3347" s="41"/>
      <c r="W3347" s="41"/>
      <c r="X3347" s="41"/>
      <c r="Y3347" s="41"/>
    </row>
    <row r="3348" spans="1:25" ht="15" hidden="1" customHeight="1" x14ac:dyDescent="0.2">
      <c r="A3348" s="41"/>
      <c r="B3348" s="306"/>
      <c r="C3348" s="307"/>
      <c r="D3348" s="307"/>
      <c r="E3348" s="307"/>
      <c r="F3348" s="307"/>
      <c r="G3348" s="307" t="s">
        <v>261</v>
      </c>
      <c r="H3348" s="308">
        <v>18.57</v>
      </c>
      <c r="I3348" s="307" t="s">
        <v>262</v>
      </c>
      <c r="J3348" s="308">
        <v>0</v>
      </c>
      <c r="K3348" s="307" t="s">
        <v>263</v>
      </c>
      <c r="L3348" s="309">
        <v>18.57</v>
      </c>
      <c r="N3348" s="41"/>
      <c r="O3348" s="41"/>
      <c r="P3348" s="41"/>
      <c r="Q3348" s="41"/>
      <c r="R3348" s="41"/>
      <c r="S3348" s="41"/>
      <c r="T3348" s="41"/>
      <c r="U3348" s="41"/>
      <c r="V3348" s="41"/>
      <c r="W3348" s="41"/>
      <c r="X3348" s="41"/>
      <c r="Y3348" s="41"/>
    </row>
    <row r="3349" spans="1:25" ht="15" hidden="1" customHeight="1" thickBot="1" x14ac:dyDescent="0.25">
      <c r="A3349" s="41"/>
      <c r="B3349" s="306"/>
      <c r="C3349" s="307"/>
      <c r="D3349" s="307"/>
      <c r="E3349" s="307"/>
      <c r="F3349" s="307"/>
      <c r="G3349" s="307" t="s">
        <v>264</v>
      </c>
      <c r="H3349" s="308">
        <v>5.91</v>
      </c>
      <c r="I3349" s="307"/>
      <c r="J3349" s="307" t="s">
        <v>265</v>
      </c>
      <c r="K3349" s="307"/>
      <c r="L3349" s="309">
        <v>37.15</v>
      </c>
      <c r="N3349" s="41"/>
      <c r="O3349" s="41"/>
      <c r="P3349" s="41"/>
      <c r="Q3349" s="41"/>
      <c r="R3349" s="41"/>
      <c r="S3349" s="41"/>
      <c r="T3349" s="41"/>
      <c r="U3349" s="41"/>
      <c r="V3349" s="41"/>
      <c r="W3349" s="41"/>
      <c r="X3349" s="41"/>
      <c r="Y3349" s="41"/>
    </row>
    <row r="3350" spans="1:25" ht="15" hidden="1" customHeight="1" thickTop="1" x14ac:dyDescent="0.2">
      <c r="A3350" s="41"/>
      <c r="B3350" s="310"/>
      <c r="C3350" s="193"/>
      <c r="D3350" s="193"/>
      <c r="E3350" s="193"/>
      <c r="F3350" s="193"/>
      <c r="G3350" s="193"/>
      <c r="H3350" s="193"/>
      <c r="I3350" s="193"/>
      <c r="J3350" s="193"/>
      <c r="K3350" s="193"/>
      <c r="L3350" s="311"/>
      <c r="N3350" s="41"/>
      <c r="O3350" s="41"/>
      <c r="P3350" s="41"/>
      <c r="Q3350" s="41"/>
      <c r="R3350" s="41"/>
      <c r="S3350" s="41"/>
      <c r="T3350" s="41"/>
      <c r="U3350" s="41"/>
      <c r="V3350" s="41"/>
      <c r="W3350" s="41"/>
      <c r="X3350" s="41"/>
      <c r="Y3350" s="41"/>
    </row>
    <row r="3351" spans="1:25" ht="15" hidden="1" customHeight="1" x14ac:dyDescent="0.2">
      <c r="A3351" s="41"/>
      <c r="B3351" s="312" t="s">
        <v>1558</v>
      </c>
      <c r="C3351" s="187" t="s">
        <v>30</v>
      </c>
      <c r="D3351" s="185" t="s">
        <v>31</v>
      </c>
      <c r="E3351" s="185" t="s">
        <v>32</v>
      </c>
      <c r="F3351" s="185" t="s">
        <v>250</v>
      </c>
      <c r="G3351" s="185"/>
      <c r="H3351" s="186" t="s">
        <v>33</v>
      </c>
      <c r="I3351" s="187" t="s">
        <v>34</v>
      </c>
      <c r="J3351" s="187" t="s">
        <v>35</v>
      </c>
      <c r="K3351" s="187" t="s">
        <v>37</v>
      </c>
      <c r="L3351" s="313"/>
      <c r="N3351" s="41"/>
      <c r="O3351" s="41"/>
      <c r="P3351" s="41"/>
      <c r="Q3351" s="41"/>
      <c r="R3351" s="41"/>
      <c r="S3351" s="41"/>
      <c r="T3351" s="41"/>
      <c r="U3351" s="41"/>
      <c r="V3351" s="41"/>
      <c r="W3351" s="41"/>
      <c r="X3351" s="41"/>
      <c r="Y3351" s="41"/>
    </row>
    <row r="3352" spans="1:25" ht="15" hidden="1" customHeight="1" x14ac:dyDescent="0.2">
      <c r="A3352" s="41"/>
      <c r="B3352" s="302" t="s">
        <v>251</v>
      </c>
      <c r="C3352" s="190">
        <v>9816</v>
      </c>
      <c r="D3352" s="188" t="s">
        <v>122</v>
      </c>
      <c r="E3352" s="188" t="s">
        <v>2299</v>
      </c>
      <c r="F3352" s="188" t="s">
        <v>2511</v>
      </c>
      <c r="G3352" s="188"/>
      <c r="H3352" s="189" t="s">
        <v>135</v>
      </c>
      <c r="I3352" s="192">
        <v>1</v>
      </c>
      <c r="J3352" s="191">
        <v>0.41</v>
      </c>
      <c r="K3352" s="191">
        <v>0.41</v>
      </c>
      <c r="L3352" s="313"/>
      <c r="N3352" s="41"/>
      <c r="O3352" s="41"/>
      <c r="P3352" s="41"/>
      <c r="Q3352" s="41"/>
      <c r="R3352" s="41"/>
      <c r="S3352" s="41"/>
      <c r="T3352" s="41"/>
      <c r="U3352" s="41"/>
      <c r="V3352" s="41"/>
      <c r="W3352" s="41"/>
      <c r="X3352" s="41"/>
      <c r="Y3352" s="41"/>
    </row>
    <row r="3353" spans="1:25" ht="15" hidden="1" customHeight="1" x14ac:dyDescent="0.2">
      <c r="A3353" s="41"/>
      <c r="B3353" s="312" t="s">
        <v>29</v>
      </c>
      <c r="C3353" s="187" t="s">
        <v>30</v>
      </c>
      <c r="D3353" s="185" t="s">
        <v>31</v>
      </c>
      <c r="E3353" s="185" t="s">
        <v>32</v>
      </c>
      <c r="F3353" s="185" t="s">
        <v>250</v>
      </c>
      <c r="G3353" s="187"/>
      <c r="H3353" s="186" t="s">
        <v>33</v>
      </c>
      <c r="I3353" s="187" t="s">
        <v>34</v>
      </c>
      <c r="J3353" s="187" t="s">
        <v>35</v>
      </c>
      <c r="K3353" s="187" t="s">
        <v>37</v>
      </c>
      <c r="L3353" s="313"/>
      <c r="N3353" s="41"/>
      <c r="O3353" s="41"/>
      <c r="P3353" s="41"/>
      <c r="Q3353" s="41"/>
      <c r="R3353" s="41"/>
      <c r="S3353" s="41"/>
      <c r="T3353" s="41"/>
      <c r="U3353" s="41"/>
      <c r="V3353" s="41"/>
      <c r="W3353" s="41"/>
      <c r="X3353" s="41"/>
      <c r="Y3353" s="41"/>
    </row>
    <row r="3354" spans="1:25" ht="15" hidden="1" customHeight="1" x14ac:dyDescent="0.2">
      <c r="A3354" s="41"/>
      <c r="B3354" s="304" t="s">
        <v>275</v>
      </c>
      <c r="C3354" s="202" t="s">
        <v>2455</v>
      </c>
      <c r="D3354" s="200" t="s">
        <v>122</v>
      </c>
      <c r="E3354" s="200" t="s">
        <v>1777</v>
      </c>
      <c r="F3354" s="200" t="s">
        <v>401</v>
      </c>
      <c r="G3354" s="200"/>
      <c r="H3354" s="201" t="s">
        <v>396</v>
      </c>
      <c r="I3354" s="205">
        <v>0.01</v>
      </c>
      <c r="J3354" s="203">
        <v>19.13</v>
      </c>
      <c r="K3354" s="204">
        <v>0.19</v>
      </c>
      <c r="L3354" s="313"/>
      <c r="N3354" s="41"/>
      <c r="O3354" s="41"/>
      <c r="P3354" s="41"/>
      <c r="Q3354" s="41"/>
      <c r="R3354" s="41"/>
      <c r="S3354" s="41"/>
      <c r="T3354" s="41"/>
      <c r="U3354" s="41"/>
      <c r="V3354" s="41"/>
      <c r="W3354" s="41"/>
      <c r="X3354" s="41"/>
      <c r="Y3354" s="41"/>
    </row>
    <row r="3355" spans="1:25" ht="15" hidden="1" customHeight="1" x14ac:dyDescent="0.2">
      <c r="A3355" s="41"/>
      <c r="B3355" s="304" t="s">
        <v>275</v>
      </c>
      <c r="C3355" s="202" t="s">
        <v>2315</v>
      </c>
      <c r="D3355" s="200" t="s">
        <v>122</v>
      </c>
      <c r="E3355" s="200" t="s">
        <v>1706</v>
      </c>
      <c r="F3355" s="200" t="s">
        <v>401</v>
      </c>
      <c r="G3355" s="200"/>
      <c r="H3355" s="201" t="s">
        <v>396</v>
      </c>
      <c r="I3355" s="205">
        <v>0.01</v>
      </c>
      <c r="J3355" s="203">
        <v>13.65</v>
      </c>
      <c r="K3355" s="204">
        <v>0.13</v>
      </c>
      <c r="L3355" s="313"/>
      <c r="N3355" s="41"/>
      <c r="O3355" s="41"/>
      <c r="P3355" s="41"/>
      <c r="Q3355" s="41"/>
      <c r="R3355" s="41"/>
      <c r="S3355" s="41"/>
      <c r="T3355" s="41"/>
      <c r="U3355" s="41"/>
      <c r="V3355" s="41"/>
      <c r="W3355" s="41"/>
      <c r="X3355" s="41"/>
      <c r="Y3355" s="41"/>
    </row>
    <row r="3356" spans="1:25" ht="15" hidden="1" customHeight="1" x14ac:dyDescent="0.2">
      <c r="A3356" s="41"/>
      <c r="B3356" s="314" t="s">
        <v>251</v>
      </c>
      <c r="C3356" s="196">
        <v>10552</v>
      </c>
      <c r="D3356" s="194" t="s">
        <v>122</v>
      </c>
      <c r="E3356" s="194" t="s">
        <v>448</v>
      </c>
      <c r="F3356" s="194" t="s">
        <v>395</v>
      </c>
      <c r="G3356" s="194"/>
      <c r="H3356" s="195" t="s">
        <v>396</v>
      </c>
      <c r="I3356" s="199">
        <v>0.01</v>
      </c>
      <c r="J3356" s="197">
        <v>3.65</v>
      </c>
      <c r="K3356" s="198">
        <v>0.03</v>
      </c>
      <c r="L3356" s="313"/>
      <c r="N3356" s="41"/>
      <c r="O3356" s="41"/>
      <c r="P3356" s="41"/>
      <c r="Q3356" s="41"/>
      <c r="R3356" s="41"/>
      <c r="S3356" s="41"/>
      <c r="T3356" s="41"/>
      <c r="U3356" s="41"/>
      <c r="V3356" s="41"/>
      <c r="W3356" s="41"/>
      <c r="X3356" s="41"/>
      <c r="Y3356" s="41"/>
    </row>
    <row r="3357" spans="1:25" ht="15" hidden="1" customHeight="1" x14ac:dyDescent="0.2">
      <c r="A3357" s="41"/>
      <c r="B3357" s="314" t="s">
        <v>251</v>
      </c>
      <c r="C3357" s="196">
        <v>10549</v>
      </c>
      <c r="D3357" s="194" t="s">
        <v>122</v>
      </c>
      <c r="E3357" s="194" t="s">
        <v>394</v>
      </c>
      <c r="F3357" s="194" t="s">
        <v>395</v>
      </c>
      <c r="G3357" s="194"/>
      <c r="H3357" s="195" t="s">
        <v>396</v>
      </c>
      <c r="I3357" s="199">
        <v>0.01</v>
      </c>
      <c r="J3357" s="197">
        <v>3.79</v>
      </c>
      <c r="K3357" s="198">
        <v>0.03</v>
      </c>
      <c r="L3357" s="313"/>
      <c r="N3357" s="41"/>
      <c r="O3357" s="41"/>
      <c r="P3357" s="41"/>
      <c r="Q3357" s="41"/>
      <c r="R3357" s="41"/>
      <c r="S3357" s="41"/>
      <c r="T3357" s="41"/>
      <c r="U3357" s="41"/>
      <c r="V3357" s="41"/>
      <c r="W3357" s="41"/>
      <c r="X3357" s="41"/>
      <c r="Y3357" s="41"/>
    </row>
    <row r="3358" spans="1:25" ht="15" hidden="1" customHeight="1" x14ac:dyDescent="0.2">
      <c r="A3358" s="41"/>
      <c r="B3358" s="304" t="s">
        <v>275</v>
      </c>
      <c r="C3358" s="202">
        <v>8347</v>
      </c>
      <c r="D3358" s="200" t="s">
        <v>122</v>
      </c>
      <c r="E3358" s="200" t="s">
        <v>2512</v>
      </c>
      <c r="F3358" s="200" t="s">
        <v>276</v>
      </c>
      <c r="G3358" s="200"/>
      <c r="H3358" s="201" t="s">
        <v>135</v>
      </c>
      <c r="I3358" s="205">
        <v>1</v>
      </c>
      <c r="J3358" s="203">
        <v>0.05</v>
      </c>
      <c r="K3358" s="204">
        <v>0.05</v>
      </c>
      <c r="L3358" s="313"/>
      <c r="N3358" s="41"/>
      <c r="O3358" s="41"/>
      <c r="P3358" s="41"/>
      <c r="Q3358" s="41"/>
      <c r="R3358" s="41"/>
      <c r="S3358" s="41"/>
      <c r="T3358" s="41"/>
      <c r="U3358" s="41"/>
      <c r="V3358" s="41"/>
      <c r="W3358" s="41"/>
      <c r="X3358" s="41"/>
      <c r="Y3358" s="41"/>
    </row>
    <row r="3359" spans="1:25" ht="15" hidden="1" customHeight="1" x14ac:dyDescent="0.2">
      <c r="A3359" s="41"/>
      <c r="B3359" s="316" t="s">
        <v>1705</v>
      </c>
      <c r="C3359" s="187"/>
      <c r="D3359" s="187"/>
      <c r="E3359" s="187"/>
      <c r="F3359" s="187"/>
      <c r="G3359" s="187"/>
      <c r="H3359" s="187"/>
      <c r="I3359" s="187"/>
      <c r="J3359" s="187"/>
      <c r="K3359" s="187"/>
      <c r="L3359" s="301"/>
      <c r="N3359" s="41"/>
      <c r="O3359" s="41"/>
      <c r="P3359" s="41"/>
      <c r="Q3359" s="41"/>
      <c r="R3359" s="41"/>
      <c r="S3359" s="41"/>
      <c r="T3359" s="41"/>
      <c r="U3359" s="41"/>
      <c r="V3359" s="41"/>
      <c r="W3359" s="41"/>
      <c r="X3359" s="41"/>
      <c r="Y3359" s="41"/>
    </row>
    <row r="3360" spans="1:25" ht="15" hidden="1" customHeight="1" x14ac:dyDescent="0.2">
      <c r="A3360" s="41"/>
      <c r="B3360" s="312" t="s">
        <v>29</v>
      </c>
      <c r="C3360" s="187" t="s">
        <v>30</v>
      </c>
      <c r="D3360" s="185" t="s">
        <v>31</v>
      </c>
      <c r="E3360" s="185" t="s">
        <v>32</v>
      </c>
      <c r="F3360" s="185" t="s">
        <v>250</v>
      </c>
      <c r="G3360" s="187"/>
      <c r="H3360" s="186" t="s">
        <v>33</v>
      </c>
      <c r="I3360" s="187" t="s">
        <v>34</v>
      </c>
      <c r="J3360" s="187" t="s">
        <v>35</v>
      </c>
      <c r="K3360" s="187" t="s">
        <v>37</v>
      </c>
      <c r="L3360" s="320"/>
      <c r="N3360" s="41"/>
      <c r="O3360" s="41"/>
      <c r="P3360" s="41"/>
      <c r="Q3360" s="41"/>
      <c r="R3360" s="41"/>
      <c r="S3360" s="41"/>
      <c r="T3360" s="41"/>
      <c r="U3360" s="41"/>
      <c r="V3360" s="41"/>
      <c r="W3360" s="41"/>
      <c r="X3360" s="41"/>
      <c r="Y3360" s="41"/>
    </row>
    <row r="3361" spans="1:25" ht="15" hidden="1" customHeight="1" x14ac:dyDescent="0.2">
      <c r="A3361" s="41"/>
      <c r="B3361" s="304" t="s">
        <v>275</v>
      </c>
      <c r="C3361" s="202" t="s">
        <v>2315</v>
      </c>
      <c r="D3361" s="200" t="s">
        <v>122</v>
      </c>
      <c r="E3361" s="200" t="s">
        <v>1706</v>
      </c>
      <c r="F3361" s="200" t="s">
        <v>401</v>
      </c>
      <c r="G3361" s="200"/>
      <c r="H3361" s="201" t="s">
        <v>396</v>
      </c>
      <c r="I3361" s="205">
        <v>0.01</v>
      </c>
      <c r="J3361" s="203">
        <v>13.65</v>
      </c>
      <c r="K3361" s="204">
        <v>0.13</v>
      </c>
      <c r="L3361" s="322"/>
      <c r="N3361" s="41"/>
      <c r="O3361" s="41"/>
      <c r="P3361" s="41"/>
      <c r="Q3361" s="41"/>
      <c r="R3361" s="41"/>
      <c r="S3361" s="41"/>
      <c r="T3361" s="41"/>
      <c r="U3361" s="41"/>
      <c r="V3361" s="41"/>
      <c r="W3361" s="41"/>
      <c r="X3361" s="41"/>
      <c r="Y3361" s="41"/>
    </row>
    <row r="3362" spans="1:25" ht="15" hidden="1" customHeight="1" x14ac:dyDescent="0.2">
      <c r="A3362" s="41"/>
      <c r="B3362" s="304" t="s">
        <v>275</v>
      </c>
      <c r="C3362" s="202" t="s">
        <v>2455</v>
      </c>
      <c r="D3362" s="200" t="s">
        <v>122</v>
      </c>
      <c r="E3362" s="200" t="s">
        <v>1777</v>
      </c>
      <c r="F3362" s="200" t="s">
        <v>401</v>
      </c>
      <c r="G3362" s="200"/>
      <c r="H3362" s="201" t="s">
        <v>396</v>
      </c>
      <c r="I3362" s="205">
        <v>0.01</v>
      </c>
      <c r="J3362" s="203">
        <v>19.13</v>
      </c>
      <c r="K3362" s="204">
        <v>0.19</v>
      </c>
      <c r="L3362" s="322"/>
      <c r="N3362" s="41"/>
      <c r="O3362" s="41"/>
      <c r="P3362" s="41"/>
      <c r="Q3362" s="41"/>
      <c r="R3362" s="41"/>
      <c r="S3362" s="41"/>
      <c r="T3362" s="41"/>
      <c r="U3362" s="41"/>
      <c r="V3362" s="41"/>
      <c r="W3362" s="41"/>
      <c r="X3362" s="41"/>
      <c r="Y3362" s="41"/>
    </row>
    <row r="3363" spans="1:25" ht="15" hidden="1" customHeight="1" x14ac:dyDescent="0.2">
      <c r="A3363" s="41"/>
      <c r="B3363" s="304" t="s">
        <v>275</v>
      </c>
      <c r="C3363" s="202" t="s">
        <v>2312</v>
      </c>
      <c r="D3363" s="200" t="s">
        <v>122</v>
      </c>
      <c r="E3363" s="200" t="s">
        <v>1719</v>
      </c>
      <c r="F3363" s="200" t="s">
        <v>276</v>
      </c>
      <c r="G3363" s="200"/>
      <c r="H3363" s="201" t="s">
        <v>135</v>
      </c>
      <c r="I3363" s="205">
        <v>1.2E-5</v>
      </c>
      <c r="J3363" s="203">
        <v>13.45</v>
      </c>
      <c r="K3363" s="204">
        <v>0</v>
      </c>
      <c r="L3363" s="322"/>
      <c r="N3363" s="41"/>
      <c r="O3363" s="41"/>
      <c r="P3363" s="41"/>
      <c r="Q3363" s="41"/>
      <c r="R3363" s="41"/>
      <c r="S3363" s="41"/>
      <c r="T3363" s="41"/>
      <c r="U3363" s="41"/>
      <c r="V3363" s="41"/>
      <c r="W3363" s="41"/>
      <c r="X3363" s="41"/>
      <c r="Y3363" s="41"/>
    </row>
    <row r="3364" spans="1:25" ht="15" hidden="1" customHeight="1" x14ac:dyDescent="0.2">
      <c r="A3364" s="41"/>
      <c r="B3364" s="304" t="s">
        <v>275</v>
      </c>
      <c r="C3364" s="202">
        <v>10596</v>
      </c>
      <c r="D3364" s="200" t="s">
        <v>122</v>
      </c>
      <c r="E3364" s="200" t="s">
        <v>705</v>
      </c>
      <c r="F3364" s="200" t="s">
        <v>276</v>
      </c>
      <c r="G3364" s="200"/>
      <c r="H3364" s="201" t="s">
        <v>135</v>
      </c>
      <c r="I3364" s="205">
        <v>9.0000000000000006E-5</v>
      </c>
      <c r="J3364" s="203">
        <v>4.9000000000000004</v>
      </c>
      <c r="K3364" s="204">
        <v>0</v>
      </c>
      <c r="L3364" s="323"/>
      <c r="N3364" s="41"/>
      <c r="O3364" s="41"/>
      <c r="P3364" s="41"/>
      <c r="Q3364" s="41"/>
      <c r="R3364" s="41"/>
      <c r="S3364" s="41"/>
      <c r="T3364" s="41"/>
      <c r="U3364" s="41"/>
      <c r="V3364" s="41"/>
      <c r="W3364" s="41"/>
      <c r="X3364" s="41"/>
      <c r="Y3364" s="41"/>
    </row>
    <row r="3365" spans="1:25" ht="15" hidden="1" customHeight="1" thickBot="1" x14ac:dyDescent="0.25">
      <c r="A3365" s="41"/>
      <c r="B3365" s="304" t="s">
        <v>275</v>
      </c>
      <c r="C3365" s="202" t="s">
        <v>2318</v>
      </c>
      <c r="D3365" s="200" t="s">
        <v>122</v>
      </c>
      <c r="E3365" s="200" t="s">
        <v>1717</v>
      </c>
      <c r="F3365" s="200" t="s">
        <v>276</v>
      </c>
      <c r="G3365" s="200"/>
      <c r="H3365" s="201" t="s">
        <v>135</v>
      </c>
      <c r="I3365" s="205">
        <v>1.9999999999999999E-6</v>
      </c>
      <c r="J3365" s="203">
        <v>163</v>
      </c>
      <c r="K3365" s="204">
        <v>0</v>
      </c>
      <c r="L3365" s="323"/>
      <c r="N3365" s="41"/>
      <c r="O3365" s="41"/>
      <c r="P3365" s="41"/>
      <c r="Q3365" s="41"/>
      <c r="R3365" s="41"/>
      <c r="S3365" s="41"/>
      <c r="T3365" s="41"/>
      <c r="U3365" s="41"/>
      <c r="V3365" s="41"/>
      <c r="W3365" s="41"/>
      <c r="X3365" s="41"/>
      <c r="Y3365" s="41"/>
    </row>
    <row r="3366" spans="1:25" ht="15" hidden="1" customHeight="1" thickTop="1" x14ac:dyDescent="0.2">
      <c r="A3366" s="41"/>
      <c r="B3366" s="304" t="s">
        <v>275</v>
      </c>
      <c r="C3366" s="202" t="s">
        <v>2316</v>
      </c>
      <c r="D3366" s="200" t="s">
        <v>122</v>
      </c>
      <c r="E3366" s="200" t="s">
        <v>1716</v>
      </c>
      <c r="F3366" s="200" t="s">
        <v>276</v>
      </c>
      <c r="G3366" s="200"/>
      <c r="H3366" s="201" t="s">
        <v>1715</v>
      </c>
      <c r="I3366" s="205">
        <v>4.6E-5</v>
      </c>
      <c r="J3366" s="203">
        <v>12.1</v>
      </c>
      <c r="K3366" s="204">
        <v>0</v>
      </c>
      <c r="L3366" s="319"/>
      <c r="N3366" s="41"/>
      <c r="O3366" s="41"/>
      <c r="P3366" s="41"/>
      <c r="Q3366" s="41"/>
      <c r="R3366" s="41"/>
      <c r="S3366" s="41"/>
      <c r="T3366" s="41"/>
      <c r="U3366" s="41"/>
      <c r="V3366" s="41"/>
      <c r="W3366" s="41"/>
      <c r="X3366" s="41"/>
      <c r="Y3366" s="41"/>
    </row>
    <row r="3367" spans="1:25" ht="15" hidden="1" customHeight="1" x14ac:dyDescent="0.2">
      <c r="A3367" s="41"/>
      <c r="B3367" s="304" t="s">
        <v>275</v>
      </c>
      <c r="C3367" s="202">
        <v>10492</v>
      </c>
      <c r="D3367" s="200" t="s">
        <v>122</v>
      </c>
      <c r="E3367" s="200" t="s">
        <v>702</v>
      </c>
      <c r="F3367" s="200" t="s">
        <v>276</v>
      </c>
      <c r="G3367" s="200"/>
      <c r="H3367" s="201" t="s">
        <v>135</v>
      </c>
      <c r="I3367" s="205">
        <v>9.0000000000000006E-5</v>
      </c>
      <c r="J3367" s="203">
        <v>190</v>
      </c>
      <c r="K3367" s="204">
        <v>0.01</v>
      </c>
      <c r="L3367" s="301"/>
      <c r="N3367" s="41"/>
      <c r="O3367" s="41"/>
      <c r="P3367" s="41"/>
      <c r="Q3367" s="41"/>
      <c r="R3367" s="41"/>
      <c r="S3367" s="41"/>
      <c r="T3367" s="41"/>
      <c r="U3367" s="41"/>
      <c r="V3367" s="41"/>
      <c r="W3367" s="41"/>
      <c r="X3367" s="41"/>
      <c r="Y3367" s="41"/>
    </row>
    <row r="3368" spans="1:25" ht="15" hidden="1" customHeight="1" x14ac:dyDescent="0.2">
      <c r="A3368" s="41"/>
      <c r="B3368" s="304" t="s">
        <v>275</v>
      </c>
      <c r="C3368" s="202">
        <v>10761</v>
      </c>
      <c r="D3368" s="200" t="s">
        <v>122</v>
      </c>
      <c r="E3368" s="200" t="s">
        <v>707</v>
      </c>
      <c r="F3368" s="200" t="s">
        <v>518</v>
      </c>
      <c r="G3368" s="200"/>
      <c r="H3368" s="201" t="s">
        <v>135</v>
      </c>
      <c r="I3368" s="205">
        <v>2.036E-3</v>
      </c>
      <c r="J3368" s="203">
        <v>5</v>
      </c>
      <c r="K3368" s="204">
        <v>0.01</v>
      </c>
      <c r="L3368" s="320"/>
      <c r="N3368" s="41"/>
      <c r="O3368" s="41"/>
      <c r="P3368" s="41"/>
      <c r="Q3368" s="41"/>
      <c r="R3368" s="41"/>
      <c r="S3368" s="41"/>
      <c r="T3368" s="41"/>
      <c r="U3368" s="41"/>
      <c r="V3368" s="41"/>
      <c r="W3368" s="41"/>
      <c r="X3368" s="41"/>
      <c r="Y3368" s="41"/>
    </row>
    <row r="3369" spans="1:25" ht="15" hidden="1" customHeight="1" x14ac:dyDescent="0.2">
      <c r="A3369" s="41"/>
      <c r="B3369" s="304" t="s">
        <v>275</v>
      </c>
      <c r="C3369" s="202">
        <v>158</v>
      </c>
      <c r="D3369" s="200" t="s">
        <v>122</v>
      </c>
      <c r="E3369" s="200" t="s">
        <v>695</v>
      </c>
      <c r="F3369" s="200" t="s">
        <v>276</v>
      </c>
      <c r="G3369" s="200"/>
      <c r="H3369" s="201" t="s">
        <v>135</v>
      </c>
      <c r="I3369" s="205">
        <v>2.036E-3</v>
      </c>
      <c r="J3369" s="203">
        <v>14</v>
      </c>
      <c r="K3369" s="204">
        <v>0.02</v>
      </c>
      <c r="L3369" s="322"/>
      <c r="N3369" s="41"/>
      <c r="O3369" s="41"/>
      <c r="P3369" s="41"/>
      <c r="Q3369" s="41"/>
      <c r="R3369" s="41"/>
      <c r="S3369" s="41"/>
      <c r="T3369" s="41"/>
      <c r="U3369" s="41"/>
      <c r="V3369" s="41"/>
      <c r="W3369" s="41"/>
      <c r="X3369" s="41"/>
      <c r="Y3369" s="41"/>
    </row>
    <row r="3370" spans="1:25" ht="15" hidden="1" customHeight="1" x14ac:dyDescent="0.2">
      <c r="A3370" s="41"/>
      <c r="B3370" s="304" t="s">
        <v>275</v>
      </c>
      <c r="C3370" s="202">
        <v>10517</v>
      </c>
      <c r="D3370" s="200" t="s">
        <v>122</v>
      </c>
      <c r="E3370" s="200" t="s">
        <v>703</v>
      </c>
      <c r="F3370" s="200" t="s">
        <v>518</v>
      </c>
      <c r="G3370" s="200"/>
      <c r="H3370" s="201" t="s">
        <v>704</v>
      </c>
      <c r="I3370" s="205">
        <v>7.9999999999999996E-6</v>
      </c>
      <c r="J3370" s="203">
        <v>300</v>
      </c>
      <c r="K3370" s="204">
        <v>0</v>
      </c>
      <c r="L3370" s="322"/>
      <c r="N3370" s="41"/>
      <c r="O3370" s="41"/>
      <c r="P3370" s="41"/>
      <c r="Q3370" s="41"/>
      <c r="R3370" s="41"/>
      <c r="S3370" s="41"/>
      <c r="T3370" s="41"/>
      <c r="U3370" s="41"/>
      <c r="V3370" s="41"/>
      <c r="W3370" s="41"/>
      <c r="X3370" s="41"/>
      <c r="Y3370" s="41"/>
    </row>
    <row r="3371" spans="1:25" ht="15" hidden="1" customHeight="1" x14ac:dyDescent="0.2">
      <c r="A3371" s="41"/>
      <c r="B3371" s="304" t="s">
        <v>275</v>
      </c>
      <c r="C3371" s="202">
        <v>1651</v>
      </c>
      <c r="D3371" s="200" t="s">
        <v>122</v>
      </c>
      <c r="E3371" s="200" t="s">
        <v>2311</v>
      </c>
      <c r="F3371" s="200" t="s">
        <v>276</v>
      </c>
      <c r="G3371" s="200"/>
      <c r="H3371" s="201" t="s">
        <v>697</v>
      </c>
      <c r="I3371" s="205">
        <v>1.5999999999999999E-5</v>
      </c>
      <c r="J3371" s="203">
        <v>6.7</v>
      </c>
      <c r="K3371" s="204">
        <v>0</v>
      </c>
      <c r="L3371" s="322"/>
      <c r="N3371" s="41"/>
      <c r="O3371" s="41"/>
      <c r="P3371" s="41"/>
      <c r="Q3371" s="41"/>
      <c r="R3371" s="41"/>
      <c r="S3371" s="41"/>
      <c r="T3371" s="41"/>
      <c r="U3371" s="41"/>
      <c r="V3371" s="41"/>
      <c r="W3371" s="41"/>
      <c r="X3371" s="41"/>
      <c r="Y3371" s="41"/>
    </row>
    <row r="3372" spans="1:25" ht="15" hidden="1" customHeight="1" x14ac:dyDescent="0.2">
      <c r="A3372" s="41"/>
      <c r="B3372" s="304" t="s">
        <v>275</v>
      </c>
      <c r="C3372" s="202">
        <v>10788</v>
      </c>
      <c r="D3372" s="200" t="s">
        <v>122</v>
      </c>
      <c r="E3372" s="200" t="s">
        <v>708</v>
      </c>
      <c r="F3372" s="200" t="s">
        <v>276</v>
      </c>
      <c r="G3372" s="200"/>
      <c r="H3372" s="201" t="s">
        <v>135</v>
      </c>
      <c r="I3372" s="205">
        <v>1.9999999999999999E-6</v>
      </c>
      <c r="J3372" s="203">
        <v>36.9</v>
      </c>
      <c r="K3372" s="204">
        <v>0</v>
      </c>
      <c r="L3372" s="323"/>
      <c r="N3372" s="41"/>
      <c r="O3372" s="41"/>
      <c r="P3372" s="41"/>
      <c r="Q3372" s="41"/>
      <c r="R3372" s="41"/>
      <c r="S3372" s="41"/>
      <c r="T3372" s="41"/>
      <c r="U3372" s="41"/>
      <c r="V3372" s="41"/>
      <c r="W3372" s="41"/>
      <c r="X3372" s="41"/>
      <c r="Y3372" s="41"/>
    </row>
    <row r="3373" spans="1:25" ht="15" hidden="1" customHeight="1" thickBot="1" x14ac:dyDescent="0.25">
      <c r="A3373" s="41"/>
      <c r="B3373" s="304" t="s">
        <v>275</v>
      </c>
      <c r="C3373" s="202">
        <v>10362</v>
      </c>
      <c r="D3373" s="200" t="s">
        <v>122</v>
      </c>
      <c r="E3373" s="200" t="s">
        <v>701</v>
      </c>
      <c r="F3373" s="200" t="s">
        <v>518</v>
      </c>
      <c r="G3373" s="200"/>
      <c r="H3373" s="201" t="s">
        <v>135</v>
      </c>
      <c r="I3373" s="205">
        <v>9.0000000000000006E-5</v>
      </c>
      <c r="J3373" s="203">
        <v>12.54</v>
      </c>
      <c r="K3373" s="204">
        <v>0</v>
      </c>
      <c r="L3373" s="323"/>
      <c r="N3373" s="41"/>
      <c r="O3373" s="41"/>
      <c r="P3373" s="41"/>
      <c r="Q3373" s="41"/>
      <c r="R3373" s="41"/>
      <c r="S3373" s="41"/>
      <c r="T3373" s="41"/>
      <c r="U3373" s="41"/>
      <c r="V3373" s="41"/>
      <c r="W3373" s="41"/>
      <c r="X3373" s="41"/>
      <c r="Y3373" s="41"/>
    </row>
    <row r="3374" spans="1:25" ht="15" hidden="1" customHeight="1" thickTop="1" x14ac:dyDescent="0.2">
      <c r="A3374" s="41"/>
      <c r="B3374" s="304" t="s">
        <v>275</v>
      </c>
      <c r="C3374" s="202" t="s">
        <v>2307</v>
      </c>
      <c r="D3374" s="200" t="s">
        <v>122</v>
      </c>
      <c r="E3374" s="200" t="s">
        <v>1718</v>
      </c>
      <c r="F3374" s="200" t="s">
        <v>276</v>
      </c>
      <c r="G3374" s="200"/>
      <c r="H3374" s="201" t="s">
        <v>135</v>
      </c>
      <c r="I3374" s="205">
        <v>3.9999999999999998E-6</v>
      </c>
      <c r="J3374" s="203">
        <v>17.48</v>
      </c>
      <c r="K3374" s="204">
        <v>0</v>
      </c>
      <c r="L3374" s="319"/>
      <c r="N3374" s="41"/>
      <c r="O3374" s="41"/>
      <c r="P3374" s="41"/>
      <c r="Q3374" s="41"/>
      <c r="R3374" s="41"/>
      <c r="S3374" s="41"/>
      <c r="T3374" s="41"/>
      <c r="U3374" s="41"/>
      <c r="V3374" s="41"/>
      <c r="W3374" s="41"/>
      <c r="X3374" s="41"/>
      <c r="Y3374" s="41"/>
    </row>
    <row r="3375" spans="1:25" ht="15" hidden="1" customHeight="1" x14ac:dyDescent="0.2">
      <c r="A3375" s="41"/>
      <c r="B3375" s="304" t="s">
        <v>275</v>
      </c>
      <c r="C3375" s="202">
        <v>10579</v>
      </c>
      <c r="D3375" s="200" t="s">
        <v>122</v>
      </c>
      <c r="E3375" s="200" t="s">
        <v>709</v>
      </c>
      <c r="F3375" s="200" t="s">
        <v>276</v>
      </c>
      <c r="G3375" s="200"/>
      <c r="H3375" s="201" t="s">
        <v>135</v>
      </c>
      <c r="I3375" s="205">
        <v>1.9999999999999999E-6</v>
      </c>
      <c r="J3375" s="203">
        <v>26.89</v>
      </c>
      <c r="K3375" s="204">
        <v>0</v>
      </c>
      <c r="L3375" s="313"/>
      <c r="N3375" s="41"/>
      <c r="O3375" s="41"/>
      <c r="P3375" s="41"/>
      <c r="Q3375" s="41"/>
      <c r="R3375" s="41"/>
      <c r="S3375" s="41"/>
      <c r="T3375" s="41"/>
      <c r="U3375" s="41"/>
      <c r="V3375" s="41"/>
      <c r="W3375" s="41"/>
      <c r="X3375" s="41"/>
      <c r="Y3375" s="41"/>
    </row>
    <row r="3376" spans="1:25" ht="15" hidden="1" customHeight="1" x14ac:dyDescent="0.2">
      <c r="A3376" s="41"/>
      <c r="B3376" s="304" t="s">
        <v>275</v>
      </c>
      <c r="C3376" s="202">
        <v>4729</v>
      </c>
      <c r="D3376" s="200" t="s">
        <v>122</v>
      </c>
      <c r="E3376" s="200" t="s">
        <v>700</v>
      </c>
      <c r="F3376" s="200" t="s">
        <v>276</v>
      </c>
      <c r="G3376" s="200"/>
      <c r="H3376" s="201" t="s">
        <v>135</v>
      </c>
      <c r="I3376" s="205">
        <v>9.9999999999999995E-7</v>
      </c>
      <c r="J3376" s="203">
        <v>37.799999999999997</v>
      </c>
      <c r="K3376" s="204">
        <v>0</v>
      </c>
      <c r="L3376" s="313"/>
      <c r="N3376" s="41"/>
      <c r="O3376" s="41"/>
      <c r="P3376" s="41"/>
      <c r="Q3376" s="41"/>
      <c r="R3376" s="41"/>
      <c r="S3376" s="41"/>
      <c r="T3376" s="41"/>
      <c r="U3376" s="41"/>
      <c r="V3376" s="41"/>
      <c r="W3376" s="41"/>
      <c r="X3376" s="41"/>
      <c r="Y3376" s="41"/>
    </row>
    <row r="3377" spans="1:25" ht="15" hidden="1" customHeight="1" x14ac:dyDescent="0.2">
      <c r="A3377" s="41"/>
      <c r="B3377" s="304" t="s">
        <v>275</v>
      </c>
      <c r="C3377" s="202" t="s">
        <v>2310</v>
      </c>
      <c r="D3377" s="200" t="s">
        <v>122</v>
      </c>
      <c r="E3377" s="200" t="s">
        <v>1714</v>
      </c>
      <c r="F3377" s="200" t="s">
        <v>276</v>
      </c>
      <c r="G3377" s="200"/>
      <c r="H3377" s="201" t="s">
        <v>1715</v>
      </c>
      <c r="I3377" s="205">
        <v>1.5E-5</v>
      </c>
      <c r="J3377" s="203">
        <v>64.56</v>
      </c>
      <c r="K3377" s="204">
        <v>0</v>
      </c>
      <c r="L3377" s="313"/>
      <c r="N3377" s="41"/>
      <c r="O3377" s="41"/>
      <c r="P3377" s="41"/>
      <c r="Q3377" s="41"/>
      <c r="R3377" s="41"/>
      <c r="S3377" s="41"/>
      <c r="T3377" s="41"/>
      <c r="U3377" s="41"/>
      <c r="V3377" s="41"/>
      <c r="W3377" s="41"/>
      <c r="X3377" s="41"/>
      <c r="Y3377" s="41"/>
    </row>
    <row r="3378" spans="1:25" ht="15" hidden="1" customHeight="1" x14ac:dyDescent="0.2">
      <c r="A3378" s="41"/>
      <c r="B3378" s="304" t="s">
        <v>275</v>
      </c>
      <c r="C3378" s="202">
        <v>941</v>
      </c>
      <c r="D3378" s="200" t="s">
        <v>122</v>
      </c>
      <c r="E3378" s="200" t="s">
        <v>696</v>
      </c>
      <c r="F3378" s="200" t="s">
        <v>276</v>
      </c>
      <c r="G3378" s="200"/>
      <c r="H3378" s="201" t="s">
        <v>135</v>
      </c>
      <c r="I3378" s="205">
        <v>3.0000000000000001E-5</v>
      </c>
      <c r="J3378" s="203">
        <v>190.77</v>
      </c>
      <c r="K3378" s="204">
        <v>0</v>
      </c>
      <c r="L3378" s="313"/>
      <c r="N3378" s="41"/>
      <c r="O3378" s="41"/>
      <c r="P3378" s="41"/>
      <c r="Q3378" s="41"/>
      <c r="R3378" s="41"/>
      <c r="S3378" s="41"/>
      <c r="T3378" s="41"/>
      <c r="U3378" s="41"/>
      <c r="V3378" s="41"/>
      <c r="W3378" s="41"/>
      <c r="X3378" s="41"/>
      <c r="Y3378" s="41"/>
    </row>
    <row r="3379" spans="1:25" ht="15" hidden="1" customHeight="1" x14ac:dyDescent="0.2">
      <c r="A3379" s="41"/>
      <c r="B3379" s="304" t="s">
        <v>275</v>
      </c>
      <c r="C3379" s="202">
        <v>11241</v>
      </c>
      <c r="D3379" s="200" t="s">
        <v>122</v>
      </c>
      <c r="E3379" s="200" t="s">
        <v>711</v>
      </c>
      <c r="F3379" s="200" t="s">
        <v>276</v>
      </c>
      <c r="G3379" s="200"/>
      <c r="H3379" s="201" t="s">
        <v>135</v>
      </c>
      <c r="I3379" s="205">
        <v>1.9999999999999999E-6</v>
      </c>
      <c r="J3379" s="203">
        <v>163</v>
      </c>
      <c r="K3379" s="204">
        <v>0</v>
      </c>
      <c r="L3379" s="313"/>
      <c r="N3379" s="41"/>
      <c r="O3379" s="41"/>
      <c r="P3379" s="41"/>
      <c r="Q3379" s="41"/>
      <c r="R3379" s="41"/>
      <c r="S3379" s="41"/>
      <c r="T3379" s="41"/>
      <c r="U3379" s="41"/>
      <c r="V3379" s="41"/>
      <c r="W3379" s="41"/>
      <c r="X3379" s="41"/>
      <c r="Y3379" s="41"/>
    </row>
    <row r="3380" spans="1:25" ht="15" hidden="1" customHeight="1" x14ac:dyDescent="0.2">
      <c r="A3380" s="41"/>
      <c r="B3380" s="304" t="s">
        <v>275</v>
      </c>
      <c r="C3380" s="202">
        <v>4728</v>
      </c>
      <c r="D3380" s="200" t="s">
        <v>122</v>
      </c>
      <c r="E3380" s="200" t="s">
        <v>699</v>
      </c>
      <c r="F3380" s="200" t="s">
        <v>276</v>
      </c>
      <c r="G3380" s="200"/>
      <c r="H3380" s="201" t="s">
        <v>135</v>
      </c>
      <c r="I3380" s="205">
        <v>3.0000000000000001E-6</v>
      </c>
      <c r="J3380" s="203">
        <v>18.579999999999998</v>
      </c>
      <c r="K3380" s="204">
        <v>0</v>
      </c>
      <c r="L3380" s="313"/>
      <c r="N3380" s="41"/>
      <c r="O3380" s="41"/>
      <c r="P3380" s="41"/>
      <c r="Q3380" s="41"/>
      <c r="R3380" s="41"/>
      <c r="S3380" s="41"/>
      <c r="T3380" s="41"/>
      <c r="U3380" s="41"/>
      <c r="V3380" s="41"/>
      <c r="W3380" s="41"/>
      <c r="X3380" s="41"/>
      <c r="Y3380" s="41"/>
    </row>
    <row r="3381" spans="1:25" ht="15" hidden="1" customHeight="1" x14ac:dyDescent="0.2">
      <c r="A3381" s="41"/>
      <c r="B3381" s="304" t="s">
        <v>275</v>
      </c>
      <c r="C3381" s="202">
        <v>2378</v>
      </c>
      <c r="D3381" s="200" t="s">
        <v>122</v>
      </c>
      <c r="E3381" s="200" t="s">
        <v>698</v>
      </c>
      <c r="F3381" s="200" t="s">
        <v>276</v>
      </c>
      <c r="G3381" s="200"/>
      <c r="H3381" s="201" t="s">
        <v>135</v>
      </c>
      <c r="I3381" s="205">
        <v>1.5950000000000001E-3</v>
      </c>
      <c r="J3381" s="203">
        <v>4.5</v>
      </c>
      <c r="K3381" s="204">
        <v>0</v>
      </c>
      <c r="L3381" s="313"/>
      <c r="N3381" s="41"/>
      <c r="O3381" s="41"/>
      <c r="P3381" s="41"/>
      <c r="Q3381" s="41"/>
      <c r="R3381" s="41"/>
      <c r="S3381" s="41"/>
      <c r="T3381" s="41"/>
      <c r="U3381" s="41"/>
      <c r="V3381" s="41"/>
      <c r="W3381" s="41"/>
      <c r="X3381" s="41"/>
      <c r="Y3381" s="41"/>
    </row>
    <row r="3382" spans="1:25" ht="15" hidden="1" customHeight="1" x14ac:dyDescent="0.2">
      <c r="A3382" s="41"/>
      <c r="B3382" s="304" t="s">
        <v>275</v>
      </c>
      <c r="C3382" s="202">
        <v>10599</v>
      </c>
      <c r="D3382" s="200" t="s">
        <v>122</v>
      </c>
      <c r="E3382" s="200" t="s">
        <v>706</v>
      </c>
      <c r="F3382" s="200" t="s">
        <v>276</v>
      </c>
      <c r="G3382" s="200"/>
      <c r="H3382" s="201" t="s">
        <v>135</v>
      </c>
      <c r="I3382" s="205">
        <v>3.6000000000000001E-5</v>
      </c>
      <c r="J3382" s="203">
        <v>18</v>
      </c>
      <c r="K3382" s="204">
        <v>0</v>
      </c>
      <c r="L3382" s="313"/>
      <c r="N3382" s="41"/>
      <c r="O3382" s="41"/>
      <c r="P3382" s="41"/>
      <c r="Q3382" s="41"/>
      <c r="R3382" s="41"/>
      <c r="S3382" s="41"/>
      <c r="T3382" s="41"/>
      <c r="U3382" s="41"/>
      <c r="V3382" s="41"/>
      <c r="W3382" s="41"/>
      <c r="X3382" s="41"/>
      <c r="Y3382" s="41"/>
    </row>
    <row r="3383" spans="1:25" ht="15" hidden="1" customHeight="1" x14ac:dyDescent="0.2">
      <c r="A3383" s="41"/>
      <c r="B3383" s="304" t="s">
        <v>275</v>
      </c>
      <c r="C3383" s="202">
        <v>11240</v>
      </c>
      <c r="D3383" s="200" t="s">
        <v>122</v>
      </c>
      <c r="E3383" s="200" t="s">
        <v>710</v>
      </c>
      <c r="F3383" s="200" t="s">
        <v>276</v>
      </c>
      <c r="G3383" s="200"/>
      <c r="H3383" s="201" t="s">
        <v>135</v>
      </c>
      <c r="I3383" s="205">
        <v>1.9999999999999999E-6</v>
      </c>
      <c r="J3383" s="203">
        <v>47.69</v>
      </c>
      <c r="K3383" s="204">
        <v>0</v>
      </c>
      <c r="L3383" s="313"/>
      <c r="N3383" s="41"/>
      <c r="O3383" s="41"/>
      <c r="P3383" s="41"/>
      <c r="Q3383" s="41"/>
      <c r="R3383" s="41"/>
      <c r="S3383" s="41"/>
      <c r="T3383" s="41"/>
      <c r="U3383" s="41"/>
      <c r="V3383" s="41"/>
      <c r="W3383" s="41"/>
      <c r="X3383" s="41"/>
      <c r="Y3383" s="41"/>
    </row>
    <row r="3384" spans="1:25" ht="15" hidden="1" customHeight="1" x14ac:dyDescent="0.2">
      <c r="A3384" s="41"/>
      <c r="B3384" s="304" t="s">
        <v>275</v>
      </c>
      <c r="C3384" s="202">
        <v>8347</v>
      </c>
      <c r="D3384" s="200" t="s">
        <v>122</v>
      </c>
      <c r="E3384" s="200" t="s">
        <v>2512</v>
      </c>
      <c r="F3384" s="200" t="s">
        <v>276</v>
      </c>
      <c r="G3384" s="200"/>
      <c r="H3384" s="201" t="s">
        <v>135</v>
      </c>
      <c r="I3384" s="205">
        <v>1</v>
      </c>
      <c r="J3384" s="203">
        <v>0.05</v>
      </c>
      <c r="K3384" s="204">
        <v>0.05</v>
      </c>
      <c r="L3384" s="313"/>
      <c r="N3384" s="41"/>
      <c r="O3384" s="41"/>
      <c r="P3384" s="41"/>
      <c r="Q3384" s="41"/>
      <c r="R3384" s="41"/>
      <c r="S3384" s="41"/>
      <c r="T3384" s="41"/>
      <c r="U3384" s="41"/>
      <c r="V3384" s="41"/>
      <c r="W3384" s="41"/>
      <c r="X3384" s="41"/>
      <c r="Y3384" s="41"/>
    </row>
    <row r="3385" spans="1:25" ht="15" hidden="1" customHeight="1" x14ac:dyDescent="0.2">
      <c r="A3385" s="41"/>
      <c r="B3385" s="304" t="s">
        <v>275</v>
      </c>
      <c r="C3385" s="202">
        <v>11242</v>
      </c>
      <c r="D3385" s="200" t="s">
        <v>122</v>
      </c>
      <c r="E3385" s="200" t="s">
        <v>712</v>
      </c>
      <c r="F3385" s="200" t="s">
        <v>276</v>
      </c>
      <c r="G3385" s="200"/>
      <c r="H3385" s="201" t="s">
        <v>135</v>
      </c>
      <c r="I3385" s="205">
        <v>9.9999999999999995E-7</v>
      </c>
      <c r="J3385" s="203">
        <v>34</v>
      </c>
      <c r="K3385" s="204">
        <v>0</v>
      </c>
      <c r="L3385" s="313"/>
      <c r="N3385" s="41"/>
      <c r="O3385" s="41"/>
      <c r="P3385" s="41"/>
      <c r="Q3385" s="41"/>
      <c r="R3385" s="41"/>
      <c r="S3385" s="41"/>
      <c r="T3385" s="41"/>
      <c r="U3385" s="41"/>
      <c r="V3385" s="41"/>
      <c r="W3385" s="41"/>
      <c r="X3385" s="41"/>
      <c r="Y3385" s="41"/>
    </row>
    <row r="3386" spans="1:25" ht="15" hidden="1" customHeight="1" x14ac:dyDescent="0.2">
      <c r="A3386" s="41"/>
      <c r="B3386" s="306"/>
      <c r="C3386" s="307"/>
      <c r="D3386" s="307"/>
      <c r="E3386" s="307"/>
      <c r="F3386" s="307" t="s">
        <v>261</v>
      </c>
      <c r="G3386" s="308">
        <v>0.32</v>
      </c>
      <c r="H3386" s="307" t="s">
        <v>262</v>
      </c>
      <c r="I3386" s="308">
        <v>0</v>
      </c>
      <c r="J3386" s="307" t="s">
        <v>263</v>
      </c>
      <c r="K3386" s="308">
        <v>0.32</v>
      </c>
      <c r="L3386" s="313"/>
      <c r="N3386" s="41"/>
      <c r="O3386" s="41"/>
      <c r="P3386" s="41"/>
      <c r="Q3386" s="41"/>
      <c r="R3386" s="41"/>
      <c r="S3386" s="41"/>
      <c r="T3386" s="41"/>
      <c r="U3386" s="41"/>
      <c r="V3386" s="41"/>
      <c r="W3386" s="41"/>
      <c r="X3386" s="41"/>
      <c r="Y3386" s="41"/>
    </row>
    <row r="3387" spans="1:25" ht="15" hidden="1" customHeight="1" thickBot="1" x14ac:dyDescent="0.25">
      <c r="A3387" s="41"/>
      <c r="B3387" s="306"/>
      <c r="C3387" s="307"/>
      <c r="D3387" s="307"/>
      <c r="E3387" s="307"/>
      <c r="F3387" s="307" t="s">
        <v>264</v>
      </c>
      <c r="G3387" s="308">
        <v>7.0000000000000007E-2</v>
      </c>
      <c r="H3387" s="307"/>
      <c r="I3387" s="307" t="s">
        <v>265</v>
      </c>
      <c r="J3387" s="307"/>
      <c r="K3387" s="308">
        <v>0.48</v>
      </c>
      <c r="L3387" s="313"/>
      <c r="N3387" s="41"/>
      <c r="O3387" s="41"/>
      <c r="P3387" s="41"/>
      <c r="Q3387" s="41"/>
      <c r="R3387" s="41"/>
      <c r="S3387" s="41"/>
      <c r="T3387" s="41"/>
      <c r="U3387" s="41"/>
      <c r="V3387" s="41"/>
      <c r="W3387" s="41"/>
      <c r="X3387" s="41"/>
      <c r="Y3387" s="41"/>
    </row>
    <row r="3388" spans="1:25" ht="15" hidden="1" customHeight="1" thickTop="1" x14ac:dyDescent="0.2">
      <c r="A3388" s="41"/>
      <c r="B3388" s="310"/>
      <c r="C3388" s="193"/>
      <c r="D3388" s="193"/>
      <c r="E3388" s="193"/>
      <c r="F3388" s="193"/>
      <c r="G3388" s="193"/>
      <c r="H3388" s="193"/>
      <c r="I3388" s="193"/>
      <c r="J3388" s="193"/>
      <c r="K3388" s="193"/>
      <c r="L3388" s="311"/>
      <c r="N3388" s="41"/>
      <c r="O3388" s="41"/>
      <c r="P3388" s="41"/>
      <c r="Q3388" s="41"/>
      <c r="R3388" s="41"/>
      <c r="S3388" s="41"/>
      <c r="T3388" s="41"/>
      <c r="U3388" s="41"/>
      <c r="V3388" s="41"/>
      <c r="W3388" s="41"/>
      <c r="X3388" s="41"/>
      <c r="Y3388" s="41"/>
    </row>
    <row r="3389" spans="1:25" ht="15" hidden="1" customHeight="1" x14ac:dyDescent="0.2">
      <c r="A3389" s="41"/>
      <c r="B3389" s="312" t="s">
        <v>1559</v>
      </c>
      <c r="C3389" s="187" t="s">
        <v>30</v>
      </c>
      <c r="D3389" s="185" t="s">
        <v>31</v>
      </c>
      <c r="E3389" s="185" t="s">
        <v>32</v>
      </c>
      <c r="F3389" s="185" t="s">
        <v>250</v>
      </c>
      <c r="G3389" s="185"/>
      <c r="H3389" s="186" t="s">
        <v>33</v>
      </c>
      <c r="I3389" s="187" t="s">
        <v>34</v>
      </c>
      <c r="J3389" s="187" t="s">
        <v>1696</v>
      </c>
      <c r="K3389" s="187" t="s">
        <v>35</v>
      </c>
      <c r="L3389" s="317" t="s">
        <v>37</v>
      </c>
      <c r="N3389" s="41"/>
      <c r="O3389" s="41"/>
      <c r="P3389" s="41"/>
      <c r="Q3389" s="41"/>
      <c r="R3389" s="41"/>
      <c r="S3389" s="41"/>
      <c r="T3389" s="41"/>
      <c r="U3389" s="41"/>
      <c r="V3389" s="41"/>
      <c r="W3389" s="41"/>
      <c r="X3389" s="41"/>
      <c r="Y3389" s="41"/>
    </row>
    <row r="3390" spans="1:25" ht="15" hidden="1" customHeight="1" x14ac:dyDescent="0.2">
      <c r="A3390" s="41"/>
      <c r="B3390" s="302" t="s">
        <v>251</v>
      </c>
      <c r="C3390" s="190">
        <v>63444</v>
      </c>
      <c r="D3390" s="188" t="s">
        <v>48</v>
      </c>
      <c r="E3390" s="188" t="s">
        <v>1051</v>
      </c>
      <c r="F3390" s="188" t="s">
        <v>1185</v>
      </c>
      <c r="G3390" s="188"/>
      <c r="H3390" s="189" t="s">
        <v>286</v>
      </c>
      <c r="I3390" s="192">
        <v>1</v>
      </c>
      <c r="J3390" s="191"/>
      <c r="K3390" s="191">
        <v>6.39</v>
      </c>
      <c r="L3390" s="303">
        <v>6.39</v>
      </c>
      <c r="N3390" s="41"/>
      <c r="O3390" s="41"/>
      <c r="P3390" s="41"/>
      <c r="Q3390" s="41"/>
      <c r="R3390" s="41"/>
      <c r="S3390" s="41"/>
      <c r="T3390" s="41"/>
      <c r="U3390" s="41"/>
      <c r="V3390" s="41"/>
      <c r="W3390" s="41"/>
      <c r="X3390" s="41"/>
      <c r="Y3390" s="41"/>
    </row>
    <row r="3391" spans="1:25" ht="15" hidden="1" customHeight="1" x14ac:dyDescent="0.2">
      <c r="A3391" s="41"/>
      <c r="B3391" s="304" t="s">
        <v>275</v>
      </c>
      <c r="C3391" s="202">
        <v>28055</v>
      </c>
      <c r="D3391" s="200" t="s">
        <v>48</v>
      </c>
      <c r="E3391" s="200" t="s">
        <v>2514</v>
      </c>
      <c r="F3391" s="200" t="s">
        <v>276</v>
      </c>
      <c r="G3391" s="200"/>
      <c r="H3391" s="201" t="s">
        <v>45</v>
      </c>
      <c r="I3391" s="205">
        <v>1</v>
      </c>
      <c r="J3391" s="205">
        <v>0</v>
      </c>
      <c r="K3391" s="203">
        <v>0.42</v>
      </c>
      <c r="L3391" s="305">
        <v>0.42</v>
      </c>
      <c r="N3391" s="41"/>
      <c r="O3391" s="41"/>
      <c r="P3391" s="41"/>
      <c r="Q3391" s="41"/>
      <c r="R3391" s="41"/>
      <c r="S3391" s="41"/>
      <c r="T3391" s="41"/>
      <c r="U3391" s="41"/>
      <c r="V3391" s="41"/>
      <c r="W3391" s="41"/>
      <c r="X3391" s="41"/>
      <c r="Y3391" s="41"/>
    </row>
    <row r="3392" spans="1:25" ht="15" hidden="1" customHeight="1" x14ac:dyDescent="0.2">
      <c r="A3392" s="41"/>
      <c r="B3392" s="304" t="s">
        <v>275</v>
      </c>
      <c r="C3392" s="202">
        <v>99250</v>
      </c>
      <c r="D3392" s="200" t="s">
        <v>48</v>
      </c>
      <c r="E3392" s="200" t="s">
        <v>1251</v>
      </c>
      <c r="F3392" s="200" t="s">
        <v>401</v>
      </c>
      <c r="G3392" s="200"/>
      <c r="H3392" s="201" t="s">
        <v>256</v>
      </c>
      <c r="I3392" s="205">
        <v>0.106</v>
      </c>
      <c r="J3392" s="205">
        <v>0</v>
      </c>
      <c r="K3392" s="203">
        <v>25.84</v>
      </c>
      <c r="L3392" s="305">
        <v>2.73</v>
      </c>
      <c r="N3392" s="41"/>
      <c r="O3392" s="41"/>
      <c r="P3392" s="41"/>
      <c r="Q3392" s="41"/>
      <c r="R3392" s="41"/>
      <c r="S3392" s="41"/>
      <c r="T3392" s="41"/>
      <c r="U3392" s="41"/>
      <c r="V3392" s="41"/>
      <c r="W3392" s="41"/>
      <c r="X3392" s="41"/>
      <c r="Y3392" s="41"/>
    </row>
    <row r="3393" spans="1:25" ht="15" hidden="1" customHeight="1" x14ac:dyDescent="0.2">
      <c r="A3393" s="41"/>
      <c r="B3393" s="304" t="s">
        <v>275</v>
      </c>
      <c r="C3393" s="202">
        <v>3144</v>
      </c>
      <c r="D3393" s="200" t="s">
        <v>48</v>
      </c>
      <c r="E3393" s="200" t="s">
        <v>2513</v>
      </c>
      <c r="F3393" s="200" t="s">
        <v>276</v>
      </c>
      <c r="G3393" s="200"/>
      <c r="H3393" s="201" t="s">
        <v>45</v>
      </c>
      <c r="I3393" s="205">
        <v>1</v>
      </c>
      <c r="J3393" s="205">
        <v>0</v>
      </c>
      <c r="K3393" s="203">
        <v>1.1599999999999999</v>
      </c>
      <c r="L3393" s="305">
        <v>1.1599999999999999</v>
      </c>
      <c r="N3393" s="41"/>
      <c r="O3393" s="41"/>
      <c r="P3393" s="41"/>
      <c r="Q3393" s="41"/>
      <c r="R3393" s="41"/>
      <c r="S3393" s="41"/>
      <c r="T3393" s="41"/>
      <c r="U3393" s="41"/>
      <c r="V3393" s="41"/>
      <c r="W3393" s="41"/>
      <c r="X3393" s="41"/>
      <c r="Y3393" s="41"/>
    </row>
    <row r="3394" spans="1:25" ht="15" hidden="1" customHeight="1" x14ac:dyDescent="0.2">
      <c r="A3394" s="41"/>
      <c r="B3394" s="304" t="s">
        <v>275</v>
      </c>
      <c r="C3394" s="202">
        <v>99806</v>
      </c>
      <c r="D3394" s="200" t="s">
        <v>48</v>
      </c>
      <c r="E3394" s="200" t="s">
        <v>1810</v>
      </c>
      <c r="F3394" s="200" t="s">
        <v>401</v>
      </c>
      <c r="G3394" s="200"/>
      <c r="H3394" s="201" t="s">
        <v>256</v>
      </c>
      <c r="I3394" s="205">
        <v>0.106</v>
      </c>
      <c r="J3394" s="205">
        <v>0</v>
      </c>
      <c r="K3394" s="203">
        <v>19.690000000000001</v>
      </c>
      <c r="L3394" s="305">
        <v>2.08</v>
      </c>
      <c r="N3394" s="41"/>
      <c r="O3394" s="41"/>
      <c r="P3394" s="41"/>
      <c r="Q3394" s="41"/>
      <c r="R3394" s="41"/>
      <c r="S3394" s="41"/>
      <c r="T3394" s="41"/>
      <c r="U3394" s="41"/>
      <c r="V3394" s="41"/>
      <c r="W3394" s="41"/>
      <c r="X3394" s="41"/>
      <c r="Y3394" s="41"/>
    </row>
    <row r="3395" spans="1:25" ht="15" hidden="1" customHeight="1" x14ac:dyDescent="0.2">
      <c r="A3395" s="41"/>
      <c r="B3395" s="306"/>
      <c r="C3395" s="307"/>
      <c r="D3395" s="307"/>
      <c r="E3395" s="307"/>
      <c r="F3395" s="307"/>
      <c r="G3395" s="307" t="s">
        <v>261</v>
      </c>
      <c r="H3395" s="308">
        <v>4.8099999999999996</v>
      </c>
      <c r="I3395" s="307" t="s">
        <v>262</v>
      </c>
      <c r="J3395" s="308">
        <v>0</v>
      </c>
      <c r="K3395" s="307" t="s">
        <v>263</v>
      </c>
      <c r="L3395" s="309">
        <v>4.8099999999999996</v>
      </c>
      <c r="N3395" s="41"/>
      <c r="O3395" s="41"/>
      <c r="P3395" s="41"/>
      <c r="Q3395" s="41"/>
      <c r="R3395" s="41"/>
      <c r="S3395" s="41"/>
      <c r="T3395" s="41"/>
      <c r="U3395" s="41"/>
      <c r="V3395" s="41"/>
      <c r="W3395" s="41"/>
      <c r="X3395" s="41"/>
      <c r="Y3395" s="41"/>
    </row>
    <row r="3396" spans="1:25" ht="15" hidden="1" customHeight="1" thickBot="1" x14ac:dyDescent="0.25">
      <c r="A3396" s="41"/>
      <c r="B3396" s="306"/>
      <c r="C3396" s="307"/>
      <c r="D3396" s="307"/>
      <c r="E3396" s="307"/>
      <c r="F3396" s="307"/>
      <c r="G3396" s="307" t="s">
        <v>264</v>
      </c>
      <c r="H3396" s="308">
        <v>1.2</v>
      </c>
      <c r="I3396" s="307"/>
      <c r="J3396" s="307" t="s">
        <v>265</v>
      </c>
      <c r="K3396" s="307"/>
      <c r="L3396" s="309">
        <v>7.59</v>
      </c>
      <c r="N3396" s="41"/>
      <c r="O3396" s="41"/>
      <c r="P3396" s="41"/>
      <c r="Q3396" s="41"/>
      <c r="R3396" s="41"/>
      <c r="S3396" s="41"/>
      <c r="T3396" s="41"/>
      <c r="U3396" s="41"/>
      <c r="V3396" s="41"/>
      <c r="W3396" s="41"/>
      <c r="X3396" s="41"/>
      <c r="Y3396" s="41"/>
    </row>
    <row r="3397" spans="1:25" ht="15" hidden="1" customHeight="1" thickTop="1" x14ac:dyDescent="0.2">
      <c r="A3397" s="41"/>
      <c r="B3397" s="310"/>
      <c r="C3397" s="193"/>
      <c r="D3397" s="193"/>
      <c r="E3397" s="193"/>
      <c r="F3397" s="193"/>
      <c r="G3397" s="193"/>
      <c r="H3397" s="193"/>
      <c r="I3397" s="193"/>
      <c r="J3397" s="193"/>
      <c r="K3397" s="193"/>
      <c r="L3397" s="311"/>
      <c r="N3397" s="41"/>
      <c r="O3397" s="41"/>
      <c r="P3397" s="41"/>
      <c r="Q3397" s="41"/>
      <c r="R3397" s="41"/>
      <c r="S3397" s="41"/>
      <c r="T3397" s="41"/>
      <c r="U3397" s="41"/>
      <c r="V3397" s="41"/>
      <c r="W3397" s="41"/>
      <c r="X3397" s="41"/>
      <c r="Y3397" s="41"/>
    </row>
    <row r="3398" spans="1:25" ht="15" hidden="1" customHeight="1" x14ac:dyDescent="0.2">
      <c r="A3398" s="41"/>
      <c r="B3398" s="312" t="s">
        <v>1560</v>
      </c>
      <c r="C3398" s="187" t="s">
        <v>30</v>
      </c>
      <c r="D3398" s="185" t="s">
        <v>31</v>
      </c>
      <c r="E3398" s="185" t="s">
        <v>32</v>
      </c>
      <c r="F3398" s="185" t="s">
        <v>250</v>
      </c>
      <c r="G3398" s="185"/>
      <c r="H3398" s="186" t="s">
        <v>33</v>
      </c>
      <c r="I3398" s="187" t="s">
        <v>34</v>
      </c>
      <c r="J3398" s="187" t="s">
        <v>1696</v>
      </c>
      <c r="K3398" s="187" t="s">
        <v>35</v>
      </c>
      <c r="L3398" s="317" t="s">
        <v>37</v>
      </c>
      <c r="N3398" s="41"/>
      <c r="O3398" s="41"/>
      <c r="P3398" s="41"/>
      <c r="Q3398" s="41"/>
      <c r="R3398" s="41"/>
      <c r="S3398" s="41"/>
      <c r="T3398" s="41"/>
      <c r="U3398" s="41"/>
      <c r="V3398" s="41"/>
      <c r="W3398" s="41"/>
      <c r="X3398" s="41"/>
      <c r="Y3398" s="41"/>
    </row>
    <row r="3399" spans="1:25" ht="15" hidden="1" customHeight="1" x14ac:dyDescent="0.2">
      <c r="A3399" s="41"/>
      <c r="B3399" s="302" t="s">
        <v>251</v>
      </c>
      <c r="C3399" s="190">
        <v>63120</v>
      </c>
      <c r="D3399" s="188" t="s">
        <v>48</v>
      </c>
      <c r="E3399" s="188" t="s">
        <v>2300</v>
      </c>
      <c r="F3399" s="188" t="s">
        <v>1185</v>
      </c>
      <c r="G3399" s="188"/>
      <c r="H3399" s="189" t="s">
        <v>45</v>
      </c>
      <c r="I3399" s="192">
        <v>1</v>
      </c>
      <c r="J3399" s="191"/>
      <c r="K3399" s="191">
        <v>10.73</v>
      </c>
      <c r="L3399" s="303">
        <v>10.73</v>
      </c>
      <c r="N3399" s="41"/>
      <c r="O3399" s="41"/>
      <c r="P3399" s="41"/>
      <c r="Q3399" s="41"/>
      <c r="R3399" s="41"/>
      <c r="S3399" s="41"/>
      <c r="T3399" s="41"/>
      <c r="U3399" s="41"/>
      <c r="V3399" s="41"/>
      <c r="W3399" s="41"/>
      <c r="X3399" s="41"/>
      <c r="Y3399" s="41"/>
    </row>
    <row r="3400" spans="1:25" ht="15" hidden="1" customHeight="1" x14ac:dyDescent="0.2">
      <c r="A3400" s="41"/>
      <c r="B3400" s="304" t="s">
        <v>275</v>
      </c>
      <c r="C3400" s="202">
        <v>99250</v>
      </c>
      <c r="D3400" s="200" t="s">
        <v>48</v>
      </c>
      <c r="E3400" s="200" t="s">
        <v>1251</v>
      </c>
      <c r="F3400" s="200" t="s">
        <v>401</v>
      </c>
      <c r="G3400" s="200"/>
      <c r="H3400" s="201" t="s">
        <v>256</v>
      </c>
      <c r="I3400" s="205">
        <v>0.2</v>
      </c>
      <c r="J3400" s="205">
        <v>0</v>
      </c>
      <c r="K3400" s="203">
        <v>25.84</v>
      </c>
      <c r="L3400" s="305">
        <v>5.16</v>
      </c>
      <c r="N3400" s="41"/>
      <c r="O3400" s="41"/>
      <c r="P3400" s="41"/>
      <c r="Q3400" s="41"/>
      <c r="R3400" s="41"/>
      <c r="S3400" s="41"/>
      <c r="T3400" s="41"/>
      <c r="U3400" s="41"/>
      <c r="V3400" s="41"/>
      <c r="W3400" s="41"/>
      <c r="X3400" s="41"/>
      <c r="Y3400" s="41"/>
    </row>
    <row r="3401" spans="1:25" ht="15" hidden="1" customHeight="1" x14ac:dyDescent="0.2">
      <c r="A3401" s="41"/>
      <c r="B3401" s="304" t="s">
        <v>275</v>
      </c>
      <c r="C3401" s="202">
        <v>2375</v>
      </c>
      <c r="D3401" s="200" t="s">
        <v>48</v>
      </c>
      <c r="E3401" s="200" t="s">
        <v>2515</v>
      </c>
      <c r="F3401" s="200" t="s">
        <v>276</v>
      </c>
      <c r="G3401" s="200"/>
      <c r="H3401" s="201" t="s">
        <v>45</v>
      </c>
      <c r="I3401" s="205">
        <v>1</v>
      </c>
      <c r="J3401" s="205">
        <v>0</v>
      </c>
      <c r="K3401" s="203">
        <v>3.61</v>
      </c>
      <c r="L3401" s="305">
        <v>3.61</v>
      </c>
      <c r="N3401" s="41"/>
      <c r="O3401" s="41"/>
      <c r="P3401" s="41"/>
      <c r="Q3401" s="41"/>
      <c r="R3401" s="41"/>
      <c r="S3401" s="41"/>
      <c r="T3401" s="41"/>
      <c r="U3401" s="41"/>
      <c r="V3401" s="41"/>
      <c r="W3401" s="41"/>
      <c r="X3401" s="41"/>
      <c r="Y3401" s="41"/>
    </row>
    <row r="3402" spans="1:25" ht="15" hidden="1" customHeight="1" x14ac:dyDescent="0.2">
      <c r="A3402" s="41"/>
      <c r="B3402" s="304" t="s">
        <v>275</v>
      </c>
      <c r="C3402" s="202">
        <v>99806</v>
      </c>
      <c r="D3402" s="200" t="s">
        <v>48</v>
      </c>
      <c r="E3402" s="200" t="s">
        <v>1810</v>
      </c>
      <c r="F3402" s="200" t="s">
        <v>401</v>
      </c>
      <c r="G3402" s="200"/>
      <c r="H3402" s="201" t="s">
        <v>256</v>
      </c>
      <c r="I3402" s="205">
        <v>0.1</v>
      </c>
      <c r="J3402" s="205">
        <v>0</v>
      </c>
      <c r="K3402" s="203">
        <v>19.690000000000001</v>
      </c>
      <c r="L3402" s="305">
        <v>1.96</v>
      </c>
      <c r="N3402" s="41"/>
      <c r="O3402" s="41"/>
      <c r="P3402" s="41"/>
      <c r="Q3402" s="41"/>
      <c r="R3402" s="41"/>
      <c r="S3402" s="41"/>
      <c r="T3402" s="41"/>
      <c r="U3402" s="41"/>
      <c r="V3402" s="41"/>
      <c r="W3402" s="41"/>
      <c r="X3402" s="41"/>
      <c r="Y3402" s="41"/>
    </row>
    <row r="3403" spans="1:25" ht="15" hidden="1" customHeight="1" x14ac:dyDescent="0.2">
      <c r="A3403" s="41"/>
      <c r="B3403" s="306"/>
      <c r="C3403" s="307"/>
      <c r="D3403" s="307"/>
      <c r="E3403" s="307"/>
      <c r="F3403" s="307"/>
      <c r="G3403" s="307" t="s">
        <v>261</v>
      </c>
      <c r="H3403" s="308">
        <v>7.12</v>
      </c>
      <c r="I3403" s="307" t="s">
        <v>262</v>
      </c>
      <c r="J3403" s="308">
        <v>0</v>
      </c>
      <c r="K3403" s="307" t="s">
        <v>263</v>
      </c>
      <c r="L3403" s="309">
        <v>7.12</v>
      </c>
      <c r="N3403" s="41"/>
      <c r="O3403" s="41"/>
      <c r="P3403" s="41"/>
      <c r="Q3403" s="41"/>
      <c r="R3403" s="41"/>
      <c r="S3403" s="41"/>
      <c r="T3403" s="41"/>
      <c r="U3403" s="41"/>
      <c r="V3403" s="41"/>
      <c r="W3403" s="41"/>
      <c r="X3403" s="41"/>
      <c r="Y3403" s="41"/>
    </row>
    <row r="3404" spans="1:25" ht="15" hidden="1" customHeight="1" thickBot="1" x14ac:dyDescent="0.25">
      <c r="A3404" s="41"/>
      <c r="B3404" s="306"/>
      <c r="C3404" s="307"/>
      <c r="D3404" s="307"/>
      <c r="E3404" s="307"/>
      <c r="F3404" s="307"/>
      <c r="G3404" s="307" t="s">
        <v>264</v>
      </c>
      <c r="H3404" s="308">
        <v>2.0299999999999998</v>
      </c>
      <c r="I3404" s="307"/>
      <c r="J3404" s="307" t="s">
        <v>265</v>
      </c>
      <c r="K3404" s="307"/>
      <c r="L3404" s="309">
        <v>12.76</v>
      </c>
      <c r="N3404" s="41"/>
      <c r="O3404" s="41"/>
      <c r="P3404" s="41"/>
      <c r="Q3404" s="41"/>
      <c r="R3404" s="41"/>
      <c r="S3404" s="41"/>
      <c r="T3404" s="41"/>
      <c r="U3404" s="41"/>
      <c r="V3404" s="41"/>
      <c r="W3404" s="41"/>
      <c r="X3404" s="41"/>
      <c r="Y3404" s="41"/>
    </row>
    <row r="3405" spans="1:25" ht="15" hidden="1" customHeight="1" thickTop="1" x14ac:dyDescent="0.2">
      <c r="A3405" s="41"/>
      <c r="B3405" s="310"/>
      <c r="C3405" s="193"/>
      <c r="D3405" s="193"/>
      <c r="E3405" s="193"/>
      <c r="F3405" s="193"/>
      <c r="G3405" s="193"/>
      <c r="H3405" s="193"/>
      <c r="I3405" s="193"/>
      <c r="J3405" s="193"/>
      <c r="K3405" s="193"/>
      <c r="L3405" s="311"/>
      <c r="N3405" s="41"/>
      <c r="O3405" s="41"/>
      <c r="P3405" s="41"/>
      <c r="Q3405" s="41"/>
      <c r="R3405" s="41"/>
      <c r="S3405" s="41"/>
      <c r="T3405" s="41"/>
      <c r="U3405" s="41"/>
      <c r="V3405" s="41"/>
      <c r="W3405" s="41"/>
      <c r="X3405" s="41"/>
      <c r="Y3405" s="41"/>
    </row>
    <row r="3406" spans="1:25" ht="15" hidden="1" customHeight="1" x14ac:dyDescent="0.2">
      <c r="A3406" s="41"/>
      <c r="B3406" s="312" t="s">
        <v>1561</v>
      </c>
      <c r="C3406" s="187" t="s">
        <v>30</v>
      </c>
      <c r="D3406" s="185" t="s">
        <v>31</v>
      </c>
      <c r="E3406" s="185" t="s">
        <v>32</v>
      </c>
      <c r="F3406" s="185" t="s">
        <v>250</v>
      </c>
      <c r="G3406" s="185"/>
      <c r="H3406" s="186" t="s">
        <v>33</v>
      </c>
      <c r="I3406" s="187" t="s">
        <v>34</v>
      </c>
      <c r="J3406" s="187" t="s">
        <v>1696</v>
      </c>
      <c r="K3406" s="187" t="s">
        <v>35</v>
      </c>
      <c r="L3406" s="317" t="s">
        <v>37</v>
      </c>
      <c r="N3406" s="41"/>
      <c r="O3406" s="41"/>
      <c r="P3406" s="41"/>
      <c r="Q3406" s="41"/>
      <c r="R3406" s="41"/>
      <c r="S3406" s="41"/>
      <c r="T3406" s="41"/>
      <c r="U3406" s="41"/>
      <c r="V3406" s="41"/>
      <c r="W3406" s="41"/>
      <c r="X3406" s="41"/>
      <c r="Y3406" s="41"/>
    </row>
    <row r="3407" spans="1:25" ht="15" hidden="1" customHeight="1" x14ac:dyDescent="0.2">
      <c r="A3407" s="41"/>
      <c r="B3407" s="302" t="s">
        <v>251</v>
      </c>
      <c r="C3407" s="190">
        <v>63111</v>
      </c>
      <c r="D3407" s="188" t="s">
        <v>48</v>
      </c>
      <c r="E3407" s="188" t="s">
        <v>1054</v>
      </c>
      <c r="F3407" s="188" t="s">
        <v>1185</v>
      </c>
      <c r="G3407" s="188"/>
      <c r="H3407" s="189" t="s">
        <v>45</v>
      </c>
      <c r="I3407" s="192">
        <v>1</v>
      </c>
      <c r="J3407" s="191"/>
      <c r="K3407" s="191">
        <v>1.51</v>
      </c>
      <c r="L3407" s="303">
        <v>1.51</v>
      </c>
      <c r="N3407" s="41"/>
      <c r="O3407" s="41"/>
      <c r="P3407" s="41"/>
      <c r="Q3407" s="41"/>
      <c r="R3407" s="41"/>
      <c r="S3407" s="41"/>
      <c r="T3407" s="41"/>
      <c r="U3407" s="41"/>
      <c r="V3407" s="41"/>
      <c r="W3407" s="41"/>
      <c r="X3407" s="41"/>
      <c r="Y3407" s="41"/>
    </row>
    <row r="3408" spans="1:25" ht="15" hidden="1" customHeight="1" x14ac:dyDescent="0.2">
      <c r="A3408" s="41"/>
      <c r="B3408" s="304" t="s">
        <v>275</v>
      </c>
      <c r="C3408" s="202">
        <v>99250</v>
      </c>
      <c r="D3408" s="200" t="s">
        <v>48</v>
      </c>
      <c r="E3408" s="200" t="s">
        <v>1251</v>
      </c>
      <c r="F3408" s="200" t="s">
        <v>401</v>
      </c>
      <c r="G3408" s="200"/>
      <c r="H3408" s="201" t="s">
        <v>256</v>
      </c>
      <c r="I3408" s="205">
        <v>1.2999999999999999E-2</v>
      </c>
      <c r="J3408" s="205">
        <v>0</v>
      </c>
      <c r="K3408" s="203">
        <v>25.84</v>
      </c>
      <c r="L3408" s="305">
        <v>0.33</v>
      </c>
      <c r="N3408" s="41"/>
      <c r="O3408" s="41"/>
      <c r="P3408" s="41"/>
      <c r="Q3408" s="41"/>
      <c r="R3408" s="41"/>
      <c r="S3408" s="41"/>
      <c r="T3408" s="41"/>
      <c r="U3408" s="41"/>
      <c r="V3408" s="41"/>
      <c r="W3408" s="41"/>
      <c r="X3408" s="41"/>
      <c r="Y3408" s="41"/>
    </row>
    <row r="3409" spans="1:25" ht="15" hidden="1" customHeight="1" x14ac:dyDescent="0.2">
      <c r="A3409" s="41"/>
      <c r="B3409" s="304" t="s">
        <v>275</v>
      </c>
      <c r="C3409" s="202">
        <v>99806</v>
      </c>
      <c r="D3409" s="200" t="s">
        <v>48</v>
      </c>
      <c r="E3409" s="200" t="s">
        <v>1810</v>
      </c>
      <c r="F3409" s="200" t="s">
        <v>401</v>
      </c>
      <c r="G3409" s="200"/>
      <c r="H3409" s="201" t="s">
        <v>256</v>
      </c>
      <c r="I3409" s="205">
        <v>1.2999999999999999E-2</v>
      </c>
      <c r="J3409" s="205">
        <v>0</v>
      </c>
      <c r="K3409" s="203">
        <v>19.690000000000001</v>
      </c>
      <c r="L3409" s="305">
        <v>0.25</v>
      </c>
      <c r="N3409" s="41"/>
      <c r="O3409" s="41"/>
      <c r="P3409" s="41"/>
      <c r="Q3409" s="41"/>
      <c r="R3409" s="41"/>
      <c r="S3409" s="41"/>
      <c r="T3409" s="41"/>
      <c r="U3409" s="41"/>
      <c r="V3409" s="41"/>
      <c r="W3409" s="41"/>
      <c r="X3409" s="41"/>
      <c r="Y3409" s="41"/>
    </row>
    <row r="3410" spans="1:25" ht="15" hidden="1" customHeight="1" x14ac:dyDescent="0.2">
      <c r="A3410" s="41"/>
      <c r="B3410" s="304" t="s">
        <v>275</v>
      </c>
      <c r="C3410" s="202">
        <v>3563</v>
      </c>
      <c r="D3410" s="200" t="s">
        <v>48</v>
      </c>
      <c r="E3410" s="200" t="s">
        <v>1054</v>
      </c>
      <c r="F3410" s="200" t="s">
        <v>276</v>
      </c>
      <c r="G3410" s="200"/>
      <c r="H3410" s="201" t="s">
        <v>45</v>
      </c>
      <c r="I3410" s="205">
        <v>1</v>
      </c>
      <c r="J3410" s="205">
        <v>0</v>
      </c>
      <c r="K3410" s="203">
        <v>0.93</v>
      </c>
      <c r="L3410" s="305">
        <v>0.93</v>
      </c>
      <c r="N3410" s="41"/>
      <c r="O3410" s="41"/>
      <c r="P3410" s="41"/>
      <c r="Q3410" s="41"/>
      <c r="R3410" s="41"/>
      <c r="S3410" s="41"/>
      <c r="T3410" s="41"/>
      <c r="U3410" s="41"/>
      <c r="V3410" s="41"/>
      <c r="W3410" s="41"/>
      <c r="X3410" s="41"/>
      <c r="Y3410" s="41"/>
    </row>
    <row r="3411" spans="1:25" ht="15" hidden="1" customHeight="1" x14ac:dyDescent="0.2">
      <c r="A3411" s="41"/>
      <c r="B3411" s="306"/>
      <c r="C3411" s="307"/>
      <c r="D3411" s="307"/>
      <c r="E3411" s="307"/>
      <c r="F3411" s="307"/>
      <c r="G3411" s="307" t="s">
        <v>261</v>
      </c>
      <c r="H3411" s="308">
        <v>0.57999999999999996</v>
      </c>
      <c r="I3411" s="307" t="s">
        <v>262</v>
      </c>
      <c r="J3411" s="308">
        <v>0</v>
      </c>
      <c r="K3411" s="307" t="s">
        <v>263</v>
      </c>
      <c r="L3411" s="309">
        <v>0.57999999999999996</v>
      </c>
      <c r="N3411" s="41"/>
      <c r="O3411" s="41"/>
      <c r="P3411" s="41"/>
      <c r="Q3411" s="41"/>
      <c r="R3411" s="41"/>
      <c r="S3411" s="41"/>
      <c r="T3411" s="41"/>
      <c r="U3411" s="41"/>
      <c r="V3411" s="41"/>
      <c r="W3411" s="41"/>
      <c r="X3411" s="41"/>
      <c r="Y3411" s="41"/>
    </row>
    <row r="3412" spans="1:25" ht="15" hidden="1" customHeight="1" thickBot="1" x14ac:dyDescent="0.25">
      <c r="A3412" s="41"/>
      <c r="B3412" s="306"/>
      <c r="C3412" s="307"/>
      <c r="D3412" s="307"/>
      <c r="E3412" s="307"/>
      <c r="F3412" s="307"/>
      <c r="G3412" s="307" t="s">
        <v>264</v>
      </c>
      <c r="H3412" s="308">
        <v>0.28000000000000003</v>
      </c>
      <c r="I3412" s="307"/>
      <c r="J3412" s="307" t="s">
        <v>265</v>
      </c>
      <c r="K3412" s="307"/>
      <c r="L3412" s="309">
        <v>1.79</v>
      </c>
      <c r="N3412" s="41"/>
      <c r="O3412" s="41"/>
      <c r="P3412" s="41"/>
      <c r="Q3412" s="41"/>
      <c r="R3412" s="41"/>
      <c r="S3412" s="41"/>
      <c r="T3412" s="41"/>
      <c r="U3412" s="41"/>
      <c r="V3412" s="41"/>
      <c r="W3412" s="41"/>
      <c r="X3412" s="41"/>
      <c r="Y3412" s="41"/>
    </row>
    <row r="3413" spans="1:25" ht="15" hidden="1" customHeight="1" thickTop="1" x14ac:dyDescent="0.2">
      <c r="A3413" s="41"/>
      <c r="B3413" s="310"/>
      <c r="C3413" s="193"/>
      <c r="D3413" s="193"/>
      <c r="E3413" s="193"/>
      <c r="F3413" s="193"/>
      <c r="G3413" s="193"/>
      <c r="H3413" s="193"/>
      <c r="I3413" s="193"/>
      <c r="J3413" s="193"/>
      <c r="K3413" s="193"/>
      <c r="L3413" s="311"/>
      <c r="N3413" s="41"/>
      <c r="O3413" s="41"/>
      <c r="P3413" s="41"/>
      <c r="Q3413" s="41"/>
      <c r="R3413" s="41"/>
      <c r="S3413" s="41"/>
      <c r="T3413" s="41"/>
      <c r="U3413" s="41"/>
      <c r="V3413" s="41"/>
      <c r="W3413" s="41"/>
      <c r="X3413" s="41"/>
      <c r="Y3413" s="41"/>
    </row>
    <row r="3414" spans="1:25" ht="15" hidden="1" customHeight="1" x14ac:dyDescent="0.2">
      <c r="A3414" s="41"/>
      <c r="B3414" s="312" t="s">
        <v>1562</v>
      </c>
      <c r="C3414" s="187" t="s">
        <v>30</v>
      </c>
      <c r="D3414" s="185" t="s">
        <v>31</v>
      </c>
      <c r="E3414" s="185" t="s">
        <v>32</v>
      </c>
      <c r="F3414" s="185" t="s">
        <v>250</v>
      </c>
      <c r="G3414" s="185"/>
      <c r="H3414" s="186" t="s">
        <v>33</v>
      </c>
      <c r="I3414" s="187" t="s">
        <v>34</v>
      </c>
      <c r="J3414" s="187" t="s">
        <v>1696</v>
      </c>
      <c r="K3414" s="187" t="s">
        <v>35</v>
      </c>
      <c r="L3414" s="317" t="s">
        <v>37</v>
      </c>
      <c r="N3414" s="41"/>
      <c r="O3414" s="41"/>
      <c r="P3414" s="41"/>
      <c r="Q3414" s="41"/>
      <c r="R3414" s="41"/>
      <c r="S3414" s="41"/>
      <c r="T3414" s="41"/>
      <c r="U3414" s="41"/>
      <c r="V3414" s="41"/>
      <c r="W3414" s="41"/>
      <c r="X3414" s="41"/>
      <c r="Y3414" s="41"/>
    </row>
    <row r="3415" spans="1:25" ht="15" hidden="1" customHeight="1" x14ac:dyDescent="0.2">
      <c r="A3415" s="41"/>
      <c r="B3415" s="302" t="s">
        <v>251</v>
      </c>
      <c r="C3415" s="190">
        <v>78583</v>
      </c>
      <c r="D3415" s="188" t="s">
        <v>48</v>
      </c>
      <c r="E3415" s="188" t="s">
        <v>1056</v>
      </c>
      <c r="F3415" s="188" t="s">
        <v>508</v>
      </c>
      <c r="G3415" s="188"/>
      <c r="H3415" s="189" t="s">
        <v>45</v>
      </c>
      <c r="I3415" s="192">
        <v>1</v>
      </c>
      <c r="J3415" s="191"/>
      <c r="K3415" s="191">
        <v>5.36</v>
      </c>
      <c r="L3415" s="303">
        <v>5.36</v>
      </c>
      <c r="N3415" s="41"/>
      <c r="O3415" s="41"/>
      <c r="P3415" s="41"/>
      <c r="Q3415" s="41"/>
      <c r="R3415" s="41"/>
      <c r="S3415" s="41"/>
      <c r="T3415" s="41"/>
      <c r="U3415" s="41"/>
      <c r="V3415" s="41"/>
      <c r="W3415" s="41"/>
      <c r="X3415" s="41"/>
      <c r="Y3415" s="41"/>
    </row>
    <row r="3416" spans="1:25" ht="15" hidden="1" customHeight="1" x14ac:dyDescent="0.2">
      <c r="A3416" s="41"/>
      <c r="B3416" s="304" t="s">
        <v>275</v>
      </c>
      <c r="C3416" s="202">
        <v>99806</v>
      </c>
      <c r="D3416" s="200" t="s">
        <v>48</v>
      </c>
      <c r="E3416" s="200" t="s">
        <v>1810</v>
      </c>
      <c r="F3416" s="200" t="s">
        <v>401</v>
      </c>
      <c r="G3416" s="200"/>
      <c r="H3416" s="201" t="s">
        <v>256</v>
      </c>
      <c r="I3416" s="205">
        <v>0.02</v>
      </c>
      <c r="J3416" s="205">
        <v>0</v>
      </c>
      <c r="K3416" s="203">
        <v>19.690000000000001</v>
      </c>
      <c r="L3416" s="305">
        <v>0.39</v>
      </c>
      <c r="N3416" s="41"/>
      <c r="O3416" s="41"/>
      <c r="P3416" s="41"/>
      <c r="Q3416" s="41"/>
      <c r="R3416" s="41"/>
      <c r="S3416" s="41"/>
      <c r="T3416" s="41"/>
      <c r="U3416" s="41"/>
      <c r="V3416" s="41"/>
      <c r="W3416" s="41"/>
      <c r="X3416" s="41"/>
      <c r="Y3416" s="41"/>
    </row>
    <row r="3417" spans="1:25" ht="15" hidden="1" customHeight="1" x14ac:dyDescent="0.2">
      <c r="A3417" s="41"/>
      <c r="B3417" s="304" t="s">
        <v>275</v>
      </c>
      <c r="C3417" s="202">
        <v>99250</v>
      </c>
      <c r="D3417" s="200" t="s">
        <v>48</v>
      </c>
      <c r="E3417" s="200" t="s">
        <v>1251</v>
      </c>
      <c r="F3417" s="200" t="s">
        <v>401</v>
      </c>
      <c r="G3417" s="200"/>
      <c r="H3417" s="201" t="s">
        <v>256</v>
      </c>
      <c r="I3417" s="205">
        <v>0.02</v>
      </c>
      <c r="J3417" s="205">
        <v>0</v>
      </c>
      <c r="K3417" s="203">
        <v>25.84</v>
      </c>
      <c r="L3417" s="305">
        <v>0.51</v>
      </c>
      <c r="N3417" s="41"/>
      <c r="O3417" s="41"/>
      <c r="P3417" s="41"/>
      <c r="Q3417" s="41"/>
      <c r="R3417" s="41"/>
      <c r="S3417" s="41"/>
      <c r="T3417" s="41"/>
      <c r="U3417" s="41"/>
      <c r="V3417" s="41"/>
      <c r="W3417" s="41"/>
      <c r="X3417" s="41"/>
      <c r="Y3417" s="41"/>
    </row>
    <row r="3418" spans="1:25" ht="15" hidden="1" customHeight="1" x14ac:dyDescent="0.2">
      <c r="A3418" s="41"/>
      <c r="B3418" s="304" t="s">
        <v>275</v>
      </c>
      <c r="C3418" s="202">
        <v>36580</v>
      </c>
      <c r="D3418" s="200" t="s">
        <v>48</v>
      </c>
      <c r="E3418" s="200" t="s">
        <v>1812</v>
      </c>
      <c r="F3418" s="200" t="s">
        <v>276</v>
      </c>
      <c r="G3418" s="200"/>
      <c r="H3418" s="201" t="s">
        <v>45</v>
      </c>
      <c r="I3418" s="205">
        <v>1</v>
      </c>
      <c r="J3418" s="205">
        <v>0</v>
      </c>
      <c r="K3418" s="203">
        <v>4.46</v>
      </c>
      <c r="L3418" s="305">
        <v>4.46</v>
      </c>
      <c r="N3418" s="41"/>
      <c r="O3418" s="41"/>
      <c r="P3418" s="41"/>
      <c r="Q3418" s="41"/>
      <c r="R3418" s="41"/>
      <c r="S3418" s="41"/>
      <c r="T3418" s="41"/>
      <c r="U3418" s="41"/>
      <c r="V3418" s="41"/>
      <c r="W3418" s="41"/>
      <c r="X3418" s="41"/>
      <c r="Y3418" s="41"/>
    </row>
    <row r="3419" spans="1:25" ht="15" hidden="1" customHeight="1" x14ac:dyDescent="0.2">
      <c r="A3419" s="41"/>
      <c r="B3419" s="306"/>
      <c r="C3419" s="307"/>
      <c r="D3419" s="307"/>
      <c r="E3419" s="307"/>
      <c r="F3419" s="307"/>
      <c r="G3419" s="307" t="s">
        <v>261</v>
      </c>
      <c r="H3419" s="308">
        <v>0.9</v>
      </c>
      <c r="I3419" s="307" t="s">
        <v>262</v>
      </c>
      <c r="J3419" s="308">
        <v>0</v>
      </c>
      <c r="K3419" s="307" t="s">
        <v>263</v>
      </c>
      <c r="L3419" s="309">
        <v>0.9</v>
      </c>
      <c r="N3419" s="41"/>
      <c r="O3419" s="41"/>
      <c r="P3419" s="41"/>
      <c r="Q3419" s="41"/>
      <c r="R3419" s="41"/>
      <c r="S3419" s="41"/>
      <c r="T3419" s="41"/>
      <c r="U3419" s="41"/>
      <c r="V3419" s="41"/>
      <c r="W3419" s="41"/>
      <c r="X3419" s="41"/>
      <c r="Y3419" s="41"/>
    </row>
    <row r="3420" spans="1:25" ht="15" hidden="1" customHeight="1" thickBot="1" x14ac:dyDescent="0.25">
      <c r="A3420" s="41"/>
      <c r="B3420" s="306"/>
      <c r="C3420" s="307"/>
      <c r="D3420" s="307"/>
      <c r="E3420" s="307"/>
      <c r="F3420" s="307"/>
      <c r="G3420" s="307" t="s">
        <v>264</v>
      </c>
      <c r="H3420" s="308">
        <v>1.01</v>
      </c>
      <c r="I3420" s="307"/>
      <c r="J3420" s="307" t="s">
        <v>265</v>
      </c>
      <c r="K3420" s="307"/>
      <c r="L3420" s="309">
        <v>6.37</v>
      </c>
      <c r="N3420" s="41"/>
      <c r="O3420" s="41"/>
      <c r="P3420" s="41"/>
      <c r="Q3420" s="41"/>
      <c r="R3420" s="41"/>
      <c r="S3420" s="41"/>
      <c r="T3420" s="41"/>
      <c r="U3420" s="41"/>
      <c r="V3420" s="41"/>
      <c r="W3420" s="41"/>
      <c r="X3420" s="41"/>
      <c r="Y3420" s="41"/>
    </row>
    <row r="3421" spans="1:25" ht="15" hidden="1" customHeight="1" thickTop="1" x14ac:dyDescent="0.2">
      <c r="A3421" s="41"/>
      <c r="B3421" s="310"/>
      <c r="C3421" s="193"/>
      <c r="D3421" s="193"/>
      <c r="E3421" s="193"/>
      <c r="F3421" s="193"/>
      <c r="G3421" s="193"/>
      <c r="H3421" s="193"/>
      <c r="I3421" s="193"/>
      <c r="J3421" s="193"/>
      <c r="K3421" s="193"/>
      <c r="L3421" s="311"/>
      <c r="N3421" s="41"/>
      <c r="O3421" s="41"/>
      <c r="P3421" s="41"/>
      <c r="Q3421" s="41"/>
      <c r="R3421" s="41"/>
      <c r="S3421" s="41"/>
      <c r="T3421" s="41"/>
      <c r="U3421" s="41"/>
      <c r="V3421" s="41"/>
      <c r="W3421" s="41"/>
      <c r="X3421" s="41"/>
      <c r="Y3421" s="41"/>
    </row>
    <row r="3422" spans="1:25" ht="15" hidden="1" customHeight="1" x14ac:dyDescent="0.2">
      <c r="A3422" s="41"/>
      <c r="B3422" s="312" t="s">
        <v>1563</v>
      </c>
      <c r="C3422" s="187" t="s">
        <v>30</v>
      </c>
      <c r="D3422" s="185" t="s">
        <v>31</v>
      </c>
      <c r="E3422" s="185" t="s">
        <v>32</v>
      </c>
      <c r="F3422" s="185" t="s">
        <v>250</v>
      </c>
      <c r="G3422" s="185"/>
      <c r="H3422" s="186" t="s">
        <v>33</v>
      </c>
      <c r="I3422" s="187" t="s">
        <v>34</v>
      </c>
      <c r="J3422" s="187" t="s">
        <v>1696</v>
      </c>
      <c r="K3422" s="187" t="s">
        <v>35</v>
      </c>
      <c r="L3422" s="317" t="s">
        <v>37</v>
      </c>
      <c r="N3422" s="41"/>
      <c r="O3422" s="41"/>
      <c r="P3422" s="41"/>
      <c r="Q3422" s="41"/>
      <c r="R3422" s="41"/>
      <c r="S3422" s="41"/>
      <c r="T3422" s="41"/>
      <c r="U3422" s="41"/>
      <c r="V3422" s="41"/>
      <c r="W3422" s="41"/>
      <c r="X3422" s="41"/>
      <c r="Y3422" s="41"/>
    </row>
    <row r="3423" spans="1:25" ht="15" hidden="1" customHeight="1" x14ac:dyDescent="0.2">
      <c r="A3423" s="41"/>
      <c r="B3423" s="302" t="s">
        <v>251</v>
      </c>
      <c r="C3423" s="190">
        <v>62690</v>
      </c>
      <c r="D3423" s="188" t="s">
        <v>48</v>
      </c>
      <c r="E3423" s="188" t="s">
        <v>1058</v>
      </c>
      <c r="F3423" s="188" t="s">
        <v>1125</v>
      </c>
      <c r="G3423" s="188"/>
      <c r="H3423" s="189" t="s">
        <v>51</v>
      </c>
      <c r="I3423" s="192">
        <v>1</v>
      </c>
      <c r="J3423" s="191"/>
      <c r="K3423" s="191">
        <v>17.13</v>
      </c>
      <c r="L3423" s="303">
        <v>17.13</v>
      </c>
      <c r="N3423" s="41"/>
      <c r="O3423" s="41"/>
      <c r="P3423" s="41"/>
      <c r="Q3423" s="41"/>
      <c r="R3423" s="41"/>
      <c r="S3423" s="41"/>
      <c r="T3423" s="41"/>
      <c r="U3423" s="41"/>
      <c r="V3423" s="41"/>
      <c r="W3423" s="41"/>
      <c r="X3423" s="41"/>
      <c r="Y3423" s="41"/>
    </row>
    <row r="3424" spans="1:25" ht="15" hidden="1" customHeight="1" x14ac:dyDescent="0.2">
      <c r="A3424" s="41"/>
      <c r="B3424" s="304" t="s">
        <v>275</v>
      </c>
      <c r="C3424" s="202">
        <v>36597</v>
      </c>
      <c r="D3424" s="200" t="s">
        <v>48</v>
      </c>
      <c r="E3424" s="200" t="s">
        <v>2516</v>
      </c>
      <c r="F3424" s="200" t="s">
        <v>276</v>
      </c>
      <c r="G3424" s="200"/>
      <c r="H3424" s="201" t="s">
        <v>51</v>
      </c>
      <c r="I3424" s="205">
        <v>1</v>
      </c>
      <c r="J3424" s="205">
        <v>0</v>
      </c>
      <c r="K3424" s="203">
        <v>3.48</v>
      </c>
      <c r="L3424" s="305">
        <v>3.48</v>
      </c>
      <c r="N3424" s="41"/>
      <c r="O3424" s="41"/>
      <c r="P3424" s="41"/>
      <c r="Q3424" s="41"/>
      <c r="R3424" s="41"/>
      <c r="S3424" s="41"/>
      <c r="T3424" s="41"/>
      <c r="U3424" s="41"/>
      <c r="V3424" s="41"/>
      <c r="W3424" s="41"/>
      <c r="X3424" s="41"/>
      <c r="Y3424" s="41"/>
    </row>
    <row r="3425" spans="1:25" ht="15" hidden="1" customHeight="1" x14ac:dyDescent="0.2">
      <c r="A3425" s="41"/>
      <c r="B3425" s="304" t="s">
        <v>275</v>
      </c>
      <c r="C3425" s="202">
        <v>99250</v>
      </c>
      <c r="D3425" s="200" t="s">
        <v>48</v>
      </c>
      <c r="E3425" s="200" t="s">
        <v>1251</v>
      </c>
      <c r="F3425" s="200" t="s">
        <v>401</v>
      </c>
      <c r="G3425" s="200"/>
      <c r="H3425" s="201" t="s">
        <v>256</v>
      </c>
      <c r="I3425" s="205">
        <v>0.3</v>
      </c>
      <c r="J3425" s="205">
        <v>0</v>
      </c>
      <c r="K3425" s="203">
        <v>25.84</v>
      </c>
      <c r="L3425" s="305">
        <v>7.75</v>
      </c>
      <c r="N3425" s="41"/>
      <c r="O3425" s="41"/>
      <c r="P3425" s="41"/>
      <c r="Q3425" s="41"/>
      <c r="R3425" s="41"/>
      <c r="S3425" s="41"/>
      <c r="T3425" s="41"/>
      <c r="U3425" s="41"/>
      <c r="V3425" s="41"/>
      <c r="W3425" s="41"/>
      <c r="X3425" s="41"/>
      <c r="Y3425" s="41"/>
    </row>
    <row r="3426" spans="1:25" ht="15" hidden="1" customHeight="1" x14ac:dyDescent="0.2">
      <c r="A3426" s="41"/>
      <c r="B3426" s="304" t="s">
        <v>275</v>
      </c>
      <c r="C3426" s="202">
        <v>99806</v>
      </c>
      <c r="D3426" s="200" t="s">
        <v>48</v>
      </c>
      <c r="E3426" s="200" t="s">
        <v>1810</v>
      </c>
      <c r="F3426" s="200" t="s">
        <v>401</v>
      </c>
      <c r="G3426" s="200"/>
      <c r="H3426" s="201" t="s">
        <v>256</v>
      </c>
      <c r="I3426" s="205">
        <v>0.3</v>
      </c>
      <c r="J3426" s="205">
        <v>0</v>
      </c>
      <c r="K3426" s="203">
        <v>19.690000000000001</v>
      </c>
      <c r="L3426" s="305">
        <v>5.9</v>
      </c>
      <c r="N3426" s="41"/>
      <c r="O3426" s="41"/>
      <c r="P3426" s="41"/>
      <c r="Q3426" s="41"/>
      <c r="R3426" s="41"/>
      <c r="S3426" s="41"/>
      <c r="T3426" s="41"/>
      <c r="U3426" s="41"/>
      <c r="V3426" s="41"/>
      <c r="W3426" s="41"/>
      <c r="X3426" s="41"/>
      <c r="Y3426" s="41"/>
    </row>
    <row r="3427" spans="1:25" ht="15" hidden="1" customHeight="1" x14ac:dyDescent="0.2">
      <c r="A3427" s="41"/>
      <c r="B3427" s="306"/>
      <c r="C3427" s="307"/>
      <c r="D3427" s="307"/>
      <c r="E3427" s="307"/>
      <c r="F3427" s="307"/>
      <c r="G3427" s="307" t="s">
        <v>261</v>
      </c>
      <c r="H3427" s="308">
        <v>13.65</v>
      </c>
      <c r="I3427" s="307" t="s">
        <v>262</v>
      </c>
      <c r="J3427" s="308">
        <v>0</v>
      </c>
      <c r="K3427" s="307" t="s">
        <v>263</v>
      </c>
      <c r="L3427" s="309">
        <v>13.65</v>
      </c>
      <c r="N3427" s="41"/>
      <c r="O3427" s="41"/>
      <c r="P3427" s="41"/>
      <c r="Q3427" s="41"/>
      <c r="R3427" s="41"/>
      <c r="S3427" s="41"/>
      <c r="T3427" s="41"/>
      <c r="U3427" s="41"/>
      <c r="V3427" s="41"/>
      <c r="W3427" s="41"/>
      <c r="X3427" s="41"/>
      <c r="Y3427" s="41"/>
    </row>
    <row r="3428" spans="1:25" ht="15" hidden="1" customHeight="1" thickBot="1" x14ac:dyDescent="0.25">
      <c r="A3428" s="41"/>
      <c r="B3428" s="306"/>
      <c r="C3428" s="307"/>
      <c r="D3428" s="307"/>
      <c r="E3428" s="307"/>
      <c r="F3428" s="307"/>
      <c r="G3428" s="307" t="s">
        <v>264</v>
      </c>
      <c r="H3428" s="308">
        <v>3.24</v>
      </c>
      <c r="I3428" s="307"/>
      <c r="J3428" s="307" t="s">
        <v>265</v>
      </c>
      <c r="K3428" s="307"/>
      <c r="L3428" s="309">
        <v>20.37</v>
      </c>
      <c r="N3428" s="41"/>
      <c r="O3428" s="41"/>
      <c r="P3428" s="41"/>
      <c r="Q3428" s="41"/>
      <c r="R3428" s="41"/>
      <c r="S3428" s="41"/>
      <c r="T3428" s="41"/>
      <c r="U3428" s="41"/>
      <c r="V3428" s="41"/>
      <c r="W3428" s="41"/>
      <c r="X3428" s="41"/>
      <c r="Y3428" s="41"/>
    </row>
    <row r="3429" spans="1:25" ht="15" hidden="1" customHeight="1" thickTop="1" x14ac:dyDescent="0.2">
      <c r="A3429" s="41"/>
      <c r="B3429" s="310"/>
      <c r="C3429" s="193"/>
      <c r="D3429" s="193"/>
      <c r="E3429" s="193"/>
      <c r="F3429" s="193"/>
      <c r="G3429" s="193"/>
      <c r="H3429" s="193"/>
      <c r="I3429" s="193"/>
      <c r="J3429" s="193"/>
      <c r="K3429" s="193"/>
      <c r="L3429" s="311"/>
      <c r="N3429" s="41"/>
      <c r="O3429" s="41"/>
      <c r="P3429" s="41"/>
      <c r="Q3429" s="41"/>
      <c r="R3429" s="41"/>
      <c r="S3429" s="41"/>
      <c r="T3429" s="41"/>
      <c r="U3429" s="41"/>
      <c r="V3429" s="41"/>
      <c r="W3429" s="41"/>
      <c r="X3429" s="41"/>
      <c r="Y3429" s="41"/>
    </row>
    <row r="3430" spans="1:25" ht="15" hidden="1" customHeight="1" x14ac:dyDescent="0.2">
      <c r="A3430" s="41"/>
      <c r="B3430" s="312" t="s">
        <v>1564</v>
      </c>
      <c r="C3430" s="187" t="s">
        <v>30</v>
      </c>
      <c r="D3430" s="185" t="s">
        <v>31</v>
      </c>
      <c r="E3430" s="185" t="s">
        <v>32</v>
      </c>
      <c r="F3430" s="185" t="s">
        <v>250</v>
      </c>
      <c r="G3430" s="185"/>
      <c r="H3430" s="186" t="s">
        <v>33</v>
      </c>
      <c r="I3430" s="187" t="s">
        <v>34</v>
      </c>
      <c r="J3430" s="187" t="s">
        <v>1696</v>
      </c>
      <c r="K3430" s="187" t="s">
        <v>35</v>
      </c>
      <c r="L3430" s="317" t="s">
        <v>37</v>
      </c>
      <c r="N3430" s="41"/>
      <c r="O3430" s="41"/>
      <c r="P3430" s="41"/>
      <c r="Q3430" s="41"/>
      <c r="R3430" s="41"/>
      <c r="S3430" s="41"/>
      <c r="T3430" s="41"/>
      <c r="U3430" s="41"/>
      <c r="V3430" s="41"/>
      <c r="W3430" s="41"/>
      <c r="X3430" s="41"/>
      <c r="Y3430" s="41"/>
    </row>
    <row r="3431" spans="1:25" ht="15" hidden="1" customHeight="1" x14ac:dyDescent="0.2">
      <c r="A3431" s="41"/>
      <c r="B3431" s="302" t="s">
        <v>251</v>
      </c>
      <c r="C3431" s="190">
        <v>91935</v>
      </c>
      <c r="D3431" s="188" t="s">
        <v>42</v>
      </c>
      <c r="E3431" s="188" t="s">
        <v>1412</v>
      </c>
      <c r="F3431" s="188" t="s">
        <v>268</v>
      </c>
      <c r="G3431" s="188"/>
      <c r="H3431" s="189" t="s">
        <v>51</v>
      </c>
      <c r="I3431" s="192">
        <v>1</v>
      </c>
      <c r="J3431" s="191"/>
      <c r="K3431" s="191">
        <v>29.27</v>
      </c>
      <c r="L3431" s="303">
        <v>29.27</v>
      </c>
      <c r="N3431" s="41"/>
      <c r="O3431" s="41"/>
      <c r="P3431" s="41"/>
      <c r="Q3431" s="41"/>
      <c r="R3431" s="41"/>
      <c r="S3431" s="41"/>
      <c r="T3431" s="41"/>
      <c r="U3431" s="41"/>
      <c r="V3431" s="41"/>
      <c r="W3431" s="41"/>
      <c r="X3431" s="41"/>
      <c r="Y3431" s="41"/>
    </row>
    <row r="3432" spans="1:25" ht="15" hidden="1" customHeight="1" x14ac:dyDescent="0.2">
      <c r="A3432" s="41"/>
      <c r="B3432" s="314" t="s">
        <v>253</v>
      </c>
      <c r="C3432" s="196">
        <v>88264</v>
      </c>
      <c r="D3432" s="194" t="s">
        <v>42</v>
      </c>
      <c r="E3432" s="194" t="s">
        <v>304</v>
      </c>
      <c r="F3432" s="194" t="s">
        <v>255</v>
      </c>
      <c r="G3432" s="194"/>
      <c r="H3432" s="195" t="s">
        <v>256</v>
      </c>
      <c r="I3432" s="199">
        <v>0.114</v>
      </c>
      <c r="J3432" s="199">
        <v>0</v>
      </c>
      <c r="K3432" s="197">
        <v>37.409999999999997</v>
      </c>
      <c r="L3432" s="318">
        <v>4.26</v>
      </c>
      <c r="N3432" s="41"/>
      <c r="O3432" s="41"/>
      <c r="P3432" s="41"/>
      <c r="Q3432" s="41"/>
      <c r="R3432" s="41"/>
      <c r="S3432" s="41"/>
      <c r="T3432" s="41"/>
      <c r="U3432" s="41"/>
      <c r="V3432" s="41"/>
      <c r="W3432" s="41"/>
      <c r="X3432" s="41"/>
      <c r="Y3432" s="41"/>
    </row>
    <row r="3433" spans="1:25" ht="15" hidden="1" customHeight="1" x14ac:dyDescent="0.2">
      <c r="A3433" s="41"/>
      <c r="B3433" s="314" t="s">
        <v>253</v>
      </c>
      <c r="C3433" s="196">
        <v>88247</v>
      </c>
      <c r="D3433" s="194" t="s">
        <v>42</v>
      </c>
      <c r="E3433" s="194" t="s">
        <v>303</v>
      </c>
      <c r="F3433" s="194" t="s">
        <v>255</v>
      </c>
      <c r="G3433" s="194"/>
      <c r="H3433" s="195" t="s">
        <v>256</v>
      </c>
      <c r="I3433" s="199">
        <v>0.114</v>
      </c>
      <c r="J3433" s="199">
        <v>0</v>
      </c>
      <c r="K3433" s="197">
        <v>31.28</v>
      </c>
      <c r="L3433" s="318">
        <v>3.56</v>
      </c>
      <c r="N3433" s="41"/>
      <c r="O3433" s="41"/>
      <c r="P3433" s="41"/>
      <c r="Q3433" s="41"/>
      <c r="R3433" s="41"/>
      <c r="S3433" s="41"/>
      <c r="T3433" s="41"/>
      <c r="U3433" s="41"/>
      <c r="V3433" s="41"/>
      <c r="W3433" s="41"/>
      <c r="X3433" s="41"/>
      <c r="Y3433" s="41"/>
    </row>
    <row r="3434" spans="1:25" ht="15" hidden="1" customHeight="1" x14ac:dyDescent="0.2">
      <c r="A3434" s="41"/>
      <c r="B3434" s="304" t="s">
        <v>275</v>
      </c>
      <c r="C3434" s="202">
        <v>995</v>
      </c>
      <c r="D3434" s="200" t="s">
        <v>42</v>
      </c>
      <c r="E3434" s="200" t="s">
        <v>1426</v>
      </c>
      <c r="F3434" s="200" t="s">
        <v>276</v>
      </c>
      <c r="G3434" s="200"/>
      <c r="H3434" s="201" t="s">
        <v>51</v>
      </c>
      <c r="I3434" s="205">
        <v>1.2434000000000001</v>
      </c>
      <c r="J3434" s="205">
        <v>0</v>
      </c>
      <c r="K3434" s="203">
        <v>17.18</v>
      </c>
      <c r="L3434" s="305">
        <v>21.36</v>
      </c>
      <c r="N3434" s="41"/>
      <c r="O3434" s="41"/>
      <c r="P3434" s="41"/>
      <c r="Q3434" s="41"/>
      <c r="R3434" s="41"/>
      <c r="S3434" s="41"/>
      <c r="T3434" s="41"/>
      <c r="U3434" s="41"/>
      <c r="V3434" s="41"/>
      <c r="W3434" s="41"/>
      <c r="X3434" s="41"/>
      <c r="Y3434" s="41"/>
    </row>
    <row r="3435" spans="1:25" ht="15" hidden="1" customHeight="1" x14ac:dyDescent="0.2">
      <c r="A3435" s="41"/>
      <c r="B3435" s="304" t="s">
        <v>275</v>
      </c>
      <c r="C3435" s="202">
        <v>21127</v>
      </c>
      <c r="D3435" s="200" t="s">
        <v>42</v>
      </c>
      <c r="E3435" s="200" t="s">
        <v>488</v>
      </c>
      <c r="F3435" s="200" t="s">
        <v>276</v>
      </c>
      <c r="G3435" s="200"/>
      <c r="H3435" s="201" t="s">
        <v>45</v>
      </c>
      <c r="I3435" s="205">
        <v>9.4000000000000004E-3</v>
      </c>
      <c r="J3435" s="205">
        <v>0</v>
      </c>
      <c r="K3435" s="203">
        <v>10.199999999999999</v>
      </c>
      <c r="L3435" s="305">
        <v>0.09</v>
      </c>
      <c r="N3435" s="41"/>
      <c r="O3435" s="41"/>
      <c r="P3435" s="41"/>
      <c r="Q3435" s="41"/>
      <c r="R3435" s="41"/>
      <c r="S3435" s="41"/>
      <c r="T3435" s="41"/>
      <c r="U3435" s="41"/>
      <c r="V3435" s="41"/>
      <c r="W3435" s="41"/>
      <c r="X3435" s="41"/>
      <c r="Y3435" s="41"/>
    </row>
    <row r="3436" spans="1:25" ht="15" hidden="1" customHeight="1" x14ac:dyDescent="0.2">
      <c r="A3436" s="41"/>
      <c r="B3436" s="306"/>
      <c r="C3436" s="307"/>
      <c r="D3436" s="307"/>
      <c r="E3436" s="307"/>
      <c r="F3436" s="307"/>
      <c r="G3436" s="307" t="s">
        <v>261</v>
      </c>
      <c r="H3436" s="308">
        <v>5.8</v>
      </c>
      <c r="I3436" s="307" t="s">
        <v>262</v>
      </c>
      <c r="J3436" s="308">
        <v>0</v>
      </c>
      <c r="K3436" s="307" t="s">
        <v>263</v>
      </c>
      <c r="L3436" s="309">
        <v>5.8</v>
      </c>
      <c r="N3436" s="41"/>
      <c r="O3436" s="41"/>
      <c r="P3436" s="41"/>
      <c r="Q3436" s="41"/>
      <c r="R3436" s="41"/>
      <c r="S3436" s="41"/>
      <c r="T3436" s="41"/>
      <c r="U3436" s="41"/>
      <c r="V3436" s="41"/>
      <c r="W3436" s="41"/>
      <c r="X3436" s="41"/>
      <c r="Y3436" s="41"/>
    </row>
    <row r="3437" spans="1:25" ht="15" hidden="1" customHeight="1" thickBot="1" x14ac:dyDescent="0.25">
      <c r="A3437" s="41"/>
      <c r="B3437" s="306"/>
      <c r="C3437" s="307"/>
      <c r="D3437" s="307"/>
      <c r="E3437" s="307"/>
      <c r="F3437" s="307"/>
      <c r="G3437" s="307" t="s">
        <v>264</v>
      </c>
      <c r="H3437" s="308">
        <v>5.53</v>
      </c>
      <c r="I3437" s="307"/>
      <c r="J3437" s="307" t="s">
        <v>265</v>
      </c>
      <c r="K3437" s="307"/>
      <c r="L3437" s="309">
        <v>34.799999999999997</v>
      </c>
      <c r="N3437" s="41"/>
      <c r="O3437" s="41"/>
      <c r="P3437" s="41"/>
      <c r="Q3437" s="41"/>
      <c r="R3437" s="41"/>
      <c r="S3437" s="41"/>
      <c r="T3437" s="41"/>
      <c r="U3437" s="41"/>
      <c r="V3437" s="41"/>
      <c r="W3437" s="41"/>
      <c r="X3437" s="41"/>
      <c r="Y3437" s="41"/>
    </row>
    <row r="3438" spans="1:25" ht="15" hidden="1" customHeight="1" thickTop="1" x14ac:dyDescent="0.2">
      <c r="A3438" s="41"/>
      <c r="B3438" s="310"/>
      <c r="C3438" s="193"/>
      <c r="D3438" s="193"/>
      <c r="E3438" s="193"/>
      <c r="F3438" s="193"/>
      <c r="G3438" s="193"/>
      <c r="H3438" s="193"/>
      <c r="I3438" s="193"/>
      <c r="J3438" s="193"/>
      <c r="K3438" s="193"/>
      <c r="L3438" s="311"/>
      <c r="N3438" s="41"/>
      <c r="O3438" s="41"/>
      <c r="P3438" s="41"/>
      <c r="Q3438" s="41"/>
      <c r="R3438" s="41"/>
      <c r="S3438" s="41"/>
      <c r="T3438" s="41"/>
      <c r="U3438" s="41"/>
      <c r="V3438" s="41"/>
      <c r="W3438" s="41"/>
      <c r="X3438" s="41"/>
      <c r="Y3438" s="41"/>
    </row>
    <row r="3439" spans="1:25" ht="15" hidden="1" customHeight="1" x14ac:dyDescent="0.2">
      <c r="A3439" s="41"/>
      <c r="B3439" s="312" t="s">
        <v>1565</v>
      </c>
      <c r="C3439" s="187" t="s">
        <v>30</v>
      </c>
      <c r="D3439" s="185" t="s">
        <v>31</v>
      </c>
      <c r="E3439" s="185" t="s">
        <v>32</v>
      </c>
      <c r="F3439" s="185" t="s">
        <v>250</v>
      </c>
      <c r="G3439" s="185"/>
      <c r="H3439" s="186" t="s">
        <v>33</v>
      </c>
      <c r="I3439" s="187" t="s">
        <v>34</v>
      </c>
      <c r="J3439" s="187" t="s">
        <v>1696</v>
      </c>
      <c r="K3439" s="187" t="s">
        <v>35</v>
      </c>
      <c r="L3439" s="317" t="s">
        <v>37</v>
      </c>
      <c r="N3439" s="41"/>
      <c r="O3439" s="41"/>
      <c r="P3439" s="41"/>
      <c r="Q3439" s="41"/>
      <c r="R3439" s="41"/>
      <c r="S3439" s="41"/>
      <c r="T3439" s="41"/>
      <c r="U3439" s="41"/>
      <c r="V3439" s="41"/>
      <c r="W3439" s="41"/>
      <c r="X3439" s="41"/>
      <c r="Y3439" s="41"/>
    </row>
    <row r="3440" spans="1:25" ht="15" hidden="1" customHeight="1" x14ac:dyDescent="0.2">
      <c r="A3440" s="41"/>
      <c r="B3440" s="302" t="s">
        <v>251</v>
      </c>
      <c r="C3440" s="190">
        <v>92984</v>
      </c>
      <c r="D3440" s="188" t="s">
        <v>42</v>
      </c>
      <c r="E3440" s="188" t="s">
        <v>1413</v>
      </c>
      <c r="F3440" s="188" t="s">
        <v>268</v>
      </c>
      <c r="G3440" s="188"/>
      <c r="H3440" s="189" t="s">
        <v>51</v>
      </c>
      <c r="I3440" s="192">
        <v>1</v>
      </c>
      <c r="J3440" s="191"/>
      <c r="K3440" s="191">
        <v>31.3</v>
      </c>
      <c r="L3440" s="303">
        <v>31.3</v>
      </c>
      <c r="N3440" s="41"/>
      <c r="O3440" s="41"/>
      <c r="P3440" s="41"/>
      <c r="Q3440" s="41"/>
      <c r="R3440" s="41"/>
      <c r="S3440" s="41"/>
      <c r="T3440" s="41"/>
      <c r="U3440" s="41"/>
      <c r="V3440" s="41"/>
      <c r="W3440" s="41"/>
      <c r="X3440" s="41"/>
      <c r="Y3440" s="41"/>
    </row>
    <row r="3441" spans="1:25" ht="15" hidden="1" customHeight="1" x14ac:dyDescent="0.2">
      <c r="A3441" s="41"/>
      <c r="B3441" s="314" t="s">
        <v>253</v>
      </c>
      <c r="C3441" s="196">
        <v>88247</v>
      </c>
      <c r="D3441" s="194" t="s">
        <v>42</v>
      </c>
      <c r="E3441" s="194" t="s">
        <v>303</v>
      </c>
      <c r="F3441" s="194" t="s">
        <v>255</v>
      </c>
      <c r="G3441" s="194"/>
      <c r="H3441" s="195" t="s">
        <v>256</v>
      </c>
      <c r="I3441" s="199">
        <v>6.08E-2</v>
      </c>
      <c r="J3441" s="199">
        <v>0</v>
      </c>
      <c r="K3441" s="197">
        <v>31.28</v>
      </c>
      <c r="L3441" s="318">
        <v>1.9</v>
      </c>
      <c r="N3441" s="41"/>
      <c r="O3441" s="41"/>
      <c r="P3441" s="41"/>
      <c r="Q3441" s="41"/>
      <c r="R3441" s="41"/>
      <c r="S3441" s="41"/>
      <c r="T3441" s="41"/>
      <c r="U3441" s="41"/>
      <c r="V3441" s="41"/>
      <c r="W3441" s="41"/>
      <c r="X3441" s="41"/>
      <c r="Y3441" s="41"/>
    </row>
    <row r="3442" spans="1:25" ht="15" hidden="1" customHeight="1" x14ac:dyDescent="0.2">
      <c r="A3442" s="41"/>
      <c r="B3442" s="314" t="s">
        <v>253</v>
      </c>
      <c r="C3442" s="196">
        <v>88264</v>
      </c>
      <c r="D3442" s="194" t="s">
        <v>42</v>
      </c>
      <c r="E3442" s="194" t="s">
        <v>304</v>
      </c>
      <c r="F3442" s="194" t="s">
        <v>255</v>
      </c>
      <c r="G3442" s="194"/>
      <c r="H3442" s="195" t="s">
        <v>256</v>
      </c>
      <c r="I3442" s="199">
        <v>6.08E-2</v>
      </c>
      <c r="J3442" s="199">
        <v>0</v>
      </c>
      <c r="K3442" s="197">
        <v>37.409999999999997</v>
      </c>
      <c r="L3442" s="318">
        <v>2.27</v>
      </c>
      <c r="N3442" s="41"/>
      <c r="O3442" s="41"/>
      <c r="P3442" s="41"/>
      <c r="Q3442" s="41"/>
      <c r="R3442" s="41"/>
      <c r="S3442" s="41"/>
      <c r="T3442" s="41"/>
      <c r="U3442" s="41"/>
      <c r="V3442" s="41"/>
      <c r="W3442" s="41"/>
      <c r="X3442" s="41"/>
      <c r="Y3442" s="41"/>
    </row>
    <row r="3443" spans="1:25" ht="15" hidden="1" customHeight="1" x14ac:dyDescent="0.2">
      <c r="A3443" s="41"/>
      <c r="B3443" s="304" t="s">
        <v>275</v>
      </c>
      <c r="C3443" s="202">
        <v>21127</v>
      </c>
      <c r="D3443" s="200" t="s">
        <v>42</v>
      </c>
      <c r="E3443" s="200" t="s">
        <v>488</v>
      </c>
      <c r="F3443" s="200" t="s">
        <v>276</v>
      </c>
      <c r="G3443" s="200"/>
      <c r="H3443" s="201" t="s">
        <v>45</v>
      </c>
      <c r="I3443" s="205">
        <v>8.9999999999999993E-3</v>
      </c>
      <c r="J3443" s="205">
        <v>0</v>
      </c>
      <c r="K3443" s="203">
        <v>10.199999999999999</v>
      </c>
      <c r="L3443" s="305">
        <v>0.09</v>
      </c>
      <c r="N3443" s="41"/>
      <c r="O3443" s="41"/>
      <c r="P3443" s="41"/>
      <c r="Q3443" s="41"/>
      <c r="R3443" s="41"/>
      <c r="S3443" s="41"/>
      <c r="T3443" s="41"/>
      <c r="U3443" s="41"/>
      <c r="V3443" s="41"/>
      <c r="W3443" s="41"/>
      <c r="X3443" s="41"/>
      <c r="Y3443" s="41"/>
    </row>
    <row r="3444" spans="1:25" ht="15" hidden="1" customHeight="1" x14ac:dyDescent="0.2">
      <c r="A3444" s="41"/>
      <c r="B3444" s="304" t="s">
        <v>275</v>
      </c>
      <c r="C3444" s="202">
        <v>996</v>
      </c>
      <c r="D3444" s="200" t="s">
        <v>42</v>
      </c>
      <c r="E3444" s="200" t="s">
        <v>1427</v>
      </c>
      <c r="F3444" s="200" t="s">
        <v>276</v>
      </c>
      <c r="G3444" s="200"/>
      <c r="H3444" s="201" t="s">
        <v>51</v>
      </c>
      <c r="I3444" s="205">
        <v>1.0149999999999999</v>
      </c>
      <c r="J3444" s="205">
        <v>0</v>
      </c>
      <c r="K3444" s="203">
        <v>26.65</v>
      </c>
      <c r="L3444" s="305">
        <v>27.04</v>
      </c>
      <c r="N3444" s="41"/>
      <c r="O3444" s="41"/>
      <c r="P3444" s="41"/>
      <c r="Q3444" s="41"/>
      <c r="R3444" s="41"/>
      <c r="S3444" s="41"/>
      <c r="T3444" s="41"/>
      <c r="U3444" s="41"/>
      <c r="V3444" s="41"/>
      <c r="W3444" s="41"/>
      <c r="X3444" s="41"/>
      <c r="Y3444" s="41"/>
    </row>
    <row r="3445" spans="1:25" ht="15" hidden="1" customHeight="1" x14ac:dyDescent="0.2">
      <c r="A3445" s="41"/>
      <c r="B3445" s="306"/>
      <c r="C3445" s="307"/>
      <c r="D3445" s="307"/>
      <c r="E3445" s="307"/>
      <c r="F3445" s="307"/>
      <c r="G3445" s="307" t="s">
        <v>261</v>
      </c>
      <c r="H3445" s="308">
        <v>3.09</v>
      </c>
      <c r="I3445" s="307" t="s">
        <v>262</v>
      </c>
      <c r="J3445" s="308">
        <v>0</v>
      </c>
      <c r="K3445" s="307" t="s">
        <v>263</v>
      </c>
      <c r="L3445" s="309">
        <v>3.09</v>
      </c>
      <c r="N3445" s="41"/>
      <c r="O3445" s="41"/>
      <c r="P3445" s="41"/>
      <c r="Q3445" s="41"/>
      <c r="R3445" s="41"/>
      <c r="S3445" s="41"/>
      <c r="T3445" s="41"/>
      <c r="U3445" s="41"/>
      <c r="V3445" s="41"/>
      <c r="W3445" s="41"/>
      <c r="X3445" s="41"/>
      <c r="Y3445" s="41"/>
    </row>
    <row r="3446" spans="1:25" ht="15" hidden="1" customHeight="1" thickBot="1" x14ac:dyDescent="0.25">
      <c r="A3446" s="41"/>
      <c r="B3446" s="306"/>
      <c r="C3446" s="307"/>
      <c r="D3446" s="307"/>
      <c r="E3446" s="307"/>
      <c r="F3446" s="307"/>
      <c r="G3446" s="307" t="s">
        <v>264</v>
      </c>
      <c r="H3446" s="308">
        <v>5.92</v>
      </c>
      <c r="I3446" s="307"/>
      <c r="J3446" s="307" t="s">
        <v>265</v>
      </c>
      <c r="K3446" s="307"/>
      <c r="L3446" s="309">
        <v>37.22</v>
      </c>
      <c r="N3446" s="41"/>
      <c r="O3446" s="41"/>
      <c r="P3446" s="41"/>
      <c r="Q3446" s="41"/>
      <c r="R3446" s="41"/>
      <c r="S3446" s="41"/>
      <c r="T3446" s="41"/>
      <c r="U3446" s="41"/>
      <c r="V3446" s="41"/>
      <c r="W3446" s="41"/>
      <c r="X3446" s="41"/>
      <c r="Y3446" s="41"/>
    </row>
    <row r="3447" spans="1:25" ht="15" hidden="1" customHeight="1" thickTop="1" x14ac:dyDescent="0.2">
      <c r="A3447" s="41"/>
      <c r="B3447" s="310"/>
      <c r="C3447" s="193"/>
      <c r="D3447" s="193"/>
      <c r="E3447" s="193"/>
      <c r="F3447" s="193"/>
      <c r="G3447" s="193"/>
      <c r="H3447" s="193"/>
      <c r="I3447" s="193"/>
      <c r="J3447" s="193"/>
      <c r="K3447" s="193"/>
      <c r="L3447" s="311"/>
      <c r="N3447" s="41"/>
      <c r="O3447" s="41"/>
      <c r="P3447" s="41"/>
      <c r="Q3447" s="41"/>
      <c r="R3447" s="41"/>
      <c r="S3447" s="41"/>
      <c r="T3447" s="41"/>
      <c r="U3447" s="41"/>
      <c r="V3447" s="41"/>
      <c r="W3447" s="41"/>
      <c r="X3447" s="41"/>
      <c r="Y3447" s="41"/>
    </row>
    <row r="3448" spans="1:25" ht="15" hidden="1" customHeight="1" x14ac:dyDescent="0.2">
      <c r="A3448" s="41"/>
      <c r="B3448" s="312" t="s">
        <v>1566</v>
      </c>
      <c r="C3448" s="187" t="s">
        <v>30</v>
      </c>
      <c r="D3448" s="185" t="s">
        <v>31</v>
      </c>
      <c r="E3448" s="185" t="s">
        <v>32</v>
      </c>
      <c r="F3448" s="185" t="s">
        <v>250</v>
      </c>
      <c r="G3448" s="185"/>
      <c r="H3448" s="186" t="s">
        <v>33</v>
      </c>
      <c r="I3448" s="187" t="s">
        <v>34</v>
      </c>
      <c r="J3448" s="187" t="s">
        <v>1696</v>
      </c>
      <c r="K3448" s="187" t="s">
        <v>35</v>
      </c>
      <c r="L3448" s="317" t="s">
        <v>37</v>
      </c>
      <c r="N3448" s="41"/>
      <c r="O3448" s="41"/>
      <c r="P3448" s="41"/>
      <c r="Q3448" s="41"/>
      <c r="R3448" s="41"/>
      <c r="S3448" s="41"/>
      <c r="T3448" s="41"/>
      <c r="U3448" s="41"/>
      <c r="V3448" s="41"/>
      <c r="W3448" s="41"/>
      <c r="X3448" s="41"/>
      <c r="Y3448" s="41"/>
    </row>
    <row r="3449" spans="1:25" ht="15" hidden="1" customHeight="1" x14ac:dyDescent="0.2">
      <c r="A3449" s="41"/>
      <c r="B3449" s="302" t="s">
        <v>251</v>
      </c>
      <c r="C3449" s="190">
        <v>92986</v>
      </c>
      <c r="D3449" s="188" t="s">
        <v>42</v>
      </c>
      <c r="E3449" s="188" t="s">
        <v>1414</v>
      </c>
      <c r="F3449" s="188" t="s">
        <v>268</v>
      </c>
      <c r="G3449" s="188"/>
      <c r="H3449" s="189" t="s">
        <v>51</v>
      </c>
      <c r="I3449" s="192">
        <v>1</v>
      </c>
      <c r="J3449" s="191"/>
      <c r="K3449" s="191">
        <v>43.09</v>
      </c>
      <c r="L3449" s="303">
        <v>43.09</v>
      </c>
      <c r="N3449" s="41"/>
      <c r="O3449" s="41"/>
      <c r="P3449" s="41"/>
      <c r="Q3449" s="41"/>
      <c r="R3449" s="41"/>
      <c r="S3449" s="41"/>
      <c r="T3449" s="41"/>
      <c r="U3449" s="41"/>
      <c r="V3449" s="41"/>
      <c r="W3449" s="41"/>
      <c r="X3449" s="41"/>
      <c r="Y3449" s="41"/>
    </row>
    <row r="3450" spans="1:25" ht="15" hidden="1" customHeight="1" x14ac:dyDescent="0.2">
      <c r="A3450" s="41"/>
      <c r="B3450" s="314" t="s">
        <v>253</v>
      </c>
      <c r="C3450" s="196">
        <v>88247</v>
      </c>
      <c r="D3450" s="194" t="s">
        <v>42</v>
      </c>
      <c r="E3450" s="194" t="s">
        <v>303</v>
      </c>
      <c r="F3450" s="194" t="s">
        <v>255</v>
      </c>
      <c r="G3450" s="194"/>
      <c r="H3450" s="195" t="s">
        <v>256</v>
      </c>
      <c r="I3450" s="199">
        <v>6.9699999999999998E-2</v>
      </c>
      <c r="J3450" s="199">
        <v>0</v>
      </c>
      <c r="K3450" s="197">
        <v>31.28</v>
      </c>
      <c r="L3450" s="318">
        <v>2.1800000000000002</v>
      </c>
      <c r="N3450" s="41"/>
      <c r="O3450" s="41"/>
      <c r="P3450" s="41"/>
      <c r="Q3450" s="41"/>
      <c r="R3450" s="41"/>
      <c r="S3450" s="41"/>
      <c r="T3450" s="41"/>
      <c r="U3450" s="41"/>
      <c r="V3450" s="41"/>
      <c r="W3450" s="41"/>
      <c r="X3450" s="41"/>
      <c r="Y3450" s="41"/>
    </row>
    <row r="3451" spans="1:25" ht="15" hidden="1" customHeight="1" x14ac:dyDescent="0.2">
      <c r="A3451" s="41"/>
      <c r="B3451" s="314" t="s">
        <v>253</v>
      </c>
      <c r="C3451" s="196">
        <v>88264</v>
      </c>
      <c r="D3451" s="194" t="s">
        <v>42</v>
      </c>
      <c r="E3451" s="194" t="s">
        <v>304</v>
      </c>
      <c r="F3451" s="194" t="s">
        <v>255</v>
      </c>
      <c r="G3451" s="194"/>
      <c r="H3451" s="195" t="s">
        <v>256</v>
      </c>
      <c r="I3451" s="199">
        <v>6.9699999999999998E-2</v>
      </c>
      <c r="J3451" s="199">
        <v>0</v>
      </c>
      <c r="K3451" s="197">
        <v>37.409999999999997</v>
      </c>
      <c r="L3451" s="318">
        <v>2.6</v>
      </c>
      <c r="N3451" s="41"/>
      <c r="O3451" s="41"/>
      <c r="P3451" s="41"/>
      <c r="Q3451" s="41"/>
      <c r="R3451" s="41"/>
      <c r="S3451" s="41"/>
      <c r="T3451" s="41"/>
      <c r="U3451" s="41"/>
      <c r="V3451" s="41"/>
      <c r="W3451" s="41"/>
      <c r="X3451" s="41"/>
      <c r="Y3451" s="41"/>
    </row>
    <row r="3452" spans="1:25" ht="15" hidden="1" customHeight="1" x14ac:dyDescent="0.2">
      <c r="A3452" s="41"/>
      <c r="B3452" s="304" t="s">
        <v>275</v>
      </c>
      <c r="C3452" s="202">
        <v>21127</v>
      </c>
      <c r="D3452" s="200" t="s">
        <v>42</v>
      </c>
      <c r="E3452" s="200" t="s">
        <v>488</v>
      </c>
      <c r="F3452" s="200" t="s">
        <v>276</v>
      </c>
      <c r="G3452" s="200"/>
      <c r="H3452" s="201" t="s">
        <v>45</v>
      </c>
      <c r="I3452" s="205">
        <v>8.9999999999999993E-3</v>
      </c>
      <c r="J3452" s="205">
        <v>0</v>
      </c>
      <c r="K3452" s="203">
        <v>10.199999999999999</v>
      </c>
      <c r="L3452" s="305">
        <v>0.09</v>
      </c>
      <c r="N3452" s="41"/>
      <c r="O3452" s="41"/>
      <c r="P3452" s="41"/>
      <c r="Q3452" s="41"/>
      <c r="R3452" s="41"/>
      <c r="S3452" s="41"/>
      <c r="T3452" s="41"/>
      <c r="U3452" s="41"/>
      <c r="V3452" s="41"/>
      <c r="W3452" s="41"/>
      <c r="X3452" s="41"/>
      <c r="Y3452" s="41"/>
    </row>
    <row r="3453" spans="1:25" ht="15" hidden="1" customHeight="1" x14ac:dyDescent="0.2">
      <c r="A3453" s="41"/>
      <c r="B3453" s="304" t="s">
        <v>275</v>
      </c>
      <c r="C3453" s="202">
        <v>1019</v>
      </c>
      <c r="D3453" s="200" t="s">
        <v>42</v>
      </c>
      <c r="E3453" s="200" t="s">
        <v>1428</v>
      </c>
      <c r="F3453" s="200" t="s">
        <v>276</v>
      </c>
      <c r="G3453" s="200"/>
      <c r="H3453" s="201" t="s">
        <v>51</v>
      </c>
      <c r="I3453" s="205">
        <v>1.0149999999999999</v>
      </c>
      <c r="J3453" s="205">
        <v>0</v>
      </c>
      <c r="K3453" s="203">
        <v>37.659999999999997</v>
      </c>
      <c r="L3453" s="305">
        <v>38.22</v>
      </c>
      <c r="N3453" s="41"/>
      <c r="O3453" s="41"/>
      <c r="P3453" s="41"/>
      <c r="Q3453" s="41"/>
      <c r="R3453" s="41"/>
      <c r="S3453" s="41"/>
      <c r="T3453" s="41"/>
      <c r="U3453" s="41"/>
      <c r="V3453" s="41"/>
      <c r="W3453" s="41"/>
      <c r="X3453" s="41"/>
      <c r="Y3453" s="41"/>
    </row>
    <row r="3454" spans="1:25" ht="15" hidden="1" customHeight="1" x14ac:dyDescent="0.2">
      <c r="A3454" s="41"/>
      <c r="B3454" s="306"/>
      <c r="C3454" s="307"/>
      <c r="D3454" s="307"/>
      <c r="E3454" s="307"/>
      <c r="F3454" s="307"/>
      <c r="G3454" s="307" t="s">
        <v>261</v>
      </c>
      <c r="H3454" s="308">
        <v>3.54</v>
      </c>
      <c r="I3454" s="307" t="s">
        <v>262</v>
      </c>
      <c r="J3454" s="308">
        <v>0</v>
      </c>
      <c r="K3454" s="307" t="s">
        <v>263</v>
      </c>
      <c r="L3454" s="309">
        <v>3.54</v>
      </c>
      <c r="N3454" s="41"/>
      <c r="O3454" s="41"/>
      <c r="P3454" s="41"/>
      <c r="Q3454" s="41"/>
      <c r="R3454" s="41"/>
      <c r="S3454" s="41"/>
      <c r="T3454" s="41"/>
      <c r="U3454" s="41"/>
      <c r="V3454" s="41"/>
      <c r="W3454" s="41"/>
      <c r="X3454" s="41"/>
      <c r="Y3454" s="41"/>
    </row>
    <row r="3455" spans="1:25" ht="15" hidden="1" customHeight="1" thickBot="1" x14ac:dyDescent="0.25">
      <c r="A3455" s="41"/>
      <c r="B3455" s="306"/>
      <c r="C3455" s="307"/>
      <c r="D3455" s="307"/>
      <c r="E3455" s="307"/>
      <c r="F3455" s="307"/>
      <c r="G3455" s="307" t="s">
        <v>264</v>
      </c>
      <c r="H3455" s="308">
        <v>8.15</v>
      </c>
      <c r="I3455" s="307"/>
      <c r="J3455" s="307" t="s">
        <v>265</v>
      </c>
      <c r="K3455" s="307"/>
      <c r="L3455" s="309">
        <v>51.24</v>
      </c>
      <c r="N3455" s="41"/>
      <c r="O3455" s="41"/>
      <c r="P3455" s="41"/>
      <c r="Q3455" s="41"/>
      <c r="R3455" s="41"/>
      <c r="S3455" s="41"/>
      <c r="T3455" s="41"/>
      <c r="U3455" s="41"/>
      <c r="V3455" s="41"/>
      <c r="W3455" s="41"/>
      <c r="X3455" s="41"/>
      <c r="Y3455" s="41"/>
    </row>
    <row r="3456" spans="1:25" ht="15" hidden="1" customHeight="1" thickTop="1" x14ac:dyDescent="0.2">
      <c r="A3456" s="41"/>
      <c r="B3456" s="310"/>
      <c r="C3456" s="193"/>
      <c r="D3456" s="193"/>
      <c r="E3456" s="193"/>
      <c r="F3456" s="193"/>
      <c r="G3456" s="193"/>
      <c r="H3456" s="193"/>
      <c r="I3456" s="193"/>
      <c r="J3456" s="193"/>
      <c r="K3456" s="193"/>
      <c r="L3456" s="311"/>
      <c r="N3456" s="41"/>
      <c r="O3456" s="41"/>
      <c r="P3456" s="41"/>
      <c r="Q3456" s="41"/>
      <c r="R3456" s="41"/>
      <c r="S3456" s="41"/>
      <c r="T3456" s="41"/>
      <c r="U3456" s="41"/>
      <c r="V3456" s="41"/>
      <c r="W3456" s="41"/>
      <c r="X3456" s="41"/>
      <c r="Y3456" s="41"/>
    </row>
    <row r="3457" spans="1:25" ht="15" hidden="1" customHeight="1" x14ac:dyDescent="0.2">
      <c r="A3457" s="41"/>
      <c r="B3457" s="312" t="s">
        <v>1567</v>
      </c>
      <c r="C3457" s="187" t="s">
        <v>30</v>
      </c>
      <c r="D3457" s="185" t="s">
        <v>31</v>
      </c>
      <c r="E3457" s="185" t="s">
        <v>32</v>
      </c>
      <c r="F3457" s="185" t="s">
        <v>250</v>
      </c>
      <c r="G3457" s="185"/>
      <c r="H3457" s="186" t="s">
        <v>33</v>
      </c>
      <c r="I3457" s="187" t="s">
        <v>34</v>
      </c>
      <c r="J3457" s="187" t="s">
        <v>1696</v>
      </c>
      <c r="K3457" s="187" t="s">
        <v>35</v>
      </c>
      <c r="L3457" s="317" t="s">
        <v>37</v>
      </c>
      <c r="N3457" s="41"/>
      <c r="O3457" s="41"/>
      <c r="P3457" s="41"/>
      <c r="Q3457" s="41"/>
      <c r="R3457" s="41"/>
      <c r="S3457" s="41"/>
      <c r="T3457" s="41"/>
      <c r="U3457" s="41"/>
      <c r="V3457" s="41"/>
      <c r="W3457" s="41"/>
      <c r="X3457" s="41"/>
      <c r="Y3457" s="41"/>
    </row>
    <row r="3458" spans="1:25" ht="15" hidden="1" customHeight="1" x14ac:dyDescent="0.2">
      <c r="A3458" s="41"/>
      <c r="B3458" s="302" t="s">
        <v>251</v>
      </c>
      <c r="C3458" s="190">
        <v>92988</v>
      </c>
      <c r="D3458" s="188" t="s">
        <v>42</v>
      </c>
      <c r="E3458" s="188" t="s">
        <v>1415</v>
      </c>
      <c r="F3458" s="188" t="s">
        <v>268</v>
      </c>
      <c r="G3458" s="188"/>
      <c r="H3458" s="189" t="s">
        <v>51</v>
      </c>
      <c r="I3458" s="192">
        <v>1</v>
      </c>
      <c r="J3458" s="191"/>
      <c r="K3458" s="191">
        <v>62.29</v>
      </c>
      <c r="L3458" s="303">
        <v>62.29</v>
      </c>
      <c r="N3458" s="41"/>
      <c r="O3458" s="41"/>
      <c r="P3458" s="41"/>
      <c r="Q3458" s="41"/>
      <c r="R3458" s="41"/>
      <c r="S3458" s="41"/>
      <c r="T3458" s="41"/>
      <c r="U3458" s="41"/>
      <c r="V3458" s="41"/>
      <c r="W3458" s="41"/>
      <c r="X3458" s="41"/>
      <c r="Y3458" s="41"/>
    </row>
    <row r="3459" spans="1:25" ht="15" hidden="1" customHeight="1" x14ac:dyDescent="0.2">
      <c r="A3459" s="41"/>
      <c r="B3459" s="314" t="s">
        <v>253</v>
      </c>
      <c r="C3459" s="196">
        <v>88264</v>
      </c>
      <c r="D3459" s="194" t="s">
        <v>42</v>
      </c>
      <c r="E3459" s="194" t="s">
        <v>304</v>
      </c>
      <c r="F3459" s="194" t="s">
        <v>255</v>
      </c>
      <c r="G3459" s="194"/>
      <c r="H3459" s="195" t="s">
        <v>256</v>
      </c>
      <c r="I3459" s="199">
        <v>8.3000000000000004E-2</v>
      </c>
      <c r="J3459" s="199">
        <v>0</v>
      </c>
      <c r="K3459" s="197">
        <v>37.409999999999997</v>
      </c>
      <c r="L3459" s="318">
        <v>3.1</v>
      </c>
      <c r="N3459" s="41"/>
      <c r="O3459" s="41"/>
      <c r="P3459" s="41"/>
      <c r="Q3459" s="41"/>
      <c r="R3459" s="41"/>
      <c r="S3459" s="41"/>
      <c r="T3459" s="41"/>
      <c r="U3459" s="41"/>
      <c r="V3459" s="41"/>
      <c r="W3459" s="41"/>
      <c r="X3459" s="41"/>
      <c r="Y3459" s="41"/>
    </row>
    <row r="3460" spans="1:25" ht="15" hidden="1" customHeight="1" x14ac:dyDescent="0.2">
      <c r="A3460" s="41"/>
      <c r="B3460" s="314" t="s">
        <v>253</v>
      </c>
      <c r="C3460" s="196">
        <v>88247</v>
      </c>
      <c r="D3460" s="194" t="s">
        <v>42</v>
      </c>
      <c r="E3460" s="194" t="s">
        <v>303</v>
      </c>
      <c r="F3460" s="194" t="s">
        <v>255</v>
      </c>
      <c r="G3460" s="194"/>
      <c r="H3460" s="195" t="s">
        <v>256</v>
      </c>
      <c r="I3460" s="199">
        <v>8.3000000000000004E-2</v>
      </c>
      <c r="J3460" s="199">
        <v>0</v>
      </c>
      <c r="K3460" s="197">
        <v>31.28</v>
      </c>
      <c r="L3460" s="318">
        <v>2.59</v>
      </c>
      <c r="N3460" s="41"/>
      <c r="O3460" s="41"/>
      <c r="P3460" s="41"/>
      <c r="Q3460" s="41"/>
      <c r="R3460" s="41"/>
      <c r="S3460" s="41"/>
      <c r="T3460" s="41"/>
      <c r="U3460" s="41"/>
      <c r="V3460" s="41"/>
      <c r="W3460" s="41"/>
      <c r="X3460" s="41"/>
      <c r="Y3460" s="41"/>
    </row>
    <row r="3461" spans="1:25" ht="15" hidden="1" customHeight="1" x14ac:dyDescent="0.2">
      <c r="A3461" s="41"/>
      <c r="B3461" s="304" t="s">
        <v>275</v>
      </c>
      <c r="C3461" s="202">
        <v>1018</v>
      </c>
      <c r="D3461" s="200" t="s">
        <v>42</v>
      </c>
      <c r="E3461" s="200" t="s">
        <v>1429</v>
      </c>
      <c r="F3461" s="200" t="s">
        <v>276</v>
      </c>
      <c r="G3461" s="200"/>
      <c r="H3461" s="201" t="s">
        <v>51</v>
      </c>
      <c r="I3461" s="205">
        <v>1.0149999999999999</v>
      </c>
      <c r="J3461" s="205">
        <v>0</v>
      </c>
      <c r="K3461" s="203">
        <v>55.68</v>
      </c>
      <c r="L3461" s="305">
        <v>56.51</v>
      </c>
      <c r="N3461" s="41"/>
      <c r="O3461" s="41"/>
      <c r="P3461" s="41"/>
      <c r="Q3461" s="41"/>
      <c r="R3461" s="41"/>
      <c r="S3461" s="41"/>
      <c r="T3461" s="41"/>
      <c r="U3461" s="41"/>
      <c r="V3461" s="41"/>
      <c r="W3461" s="41"/>
      <c r="X3461" s="41"/>
      <c r="Y3461" s="41"/>
    </row>
    <row r="3462" spans="1:25" ht="15" hidden="1" customHeight="1" x14ac:dyDescent="0.2">
      <c r="A3462" s="41"/>
      <c r="B3462" s="304" t="s">
        <v>275</v>
      </c>
      <c r="C3462" s="202">
        <v>21127</v>
      </c>
      <c r="D3462" s="200" t="s">
        <v>42</v>
      </c>
      <c r="E3462" s="200" t="s">
        <v>488</v>
      </c>
      <c r="F3462" s="200" t="s">
        <v>276</v>
      </c>
      <c r="G3462" s="200"/>
      <c r="H3462" s="201" t="s">
        <v>45</v>
      </c>
      <c r="I3462" s="205">
        <v>8.9999999999999993E-3</v>
      </c>
      <c r="J3462" s="205">
        <v>0</v>
      </c>
      <c r="K3462" s="203">
        <v>10.199999999999999</v>
      </c>
      <c r="L3462" s="305">
        <v>0.09</v>
      </c>
      <c r="N3462" s="41"/>
      <c r="O3462" s="41"/>
      <c r="P3462" s="41"/>
      <c r="Q3462" s="41"/>
      <c r="R3462" s="41"/>
      <c r="S3462" s="41"/>
      <c r="T3462" s="41"/>
      <c r="U3462" s="41"/>
      <c r="V3462" s="41"/>
      <c r="W3462" s="41"/>
      <c r="X3462" s="41"/>
      <c r="Y3462" s="41"/>
    </row>
    <row r="3463" spans="1:25" ht="15" hidden="1" customHeight="1" x14ac:dyDescent="0.2">
      <c r="A3463" s="41"/>
      <c r="B3463" s="306"/>
      <c r="C3463" s="307"/>
      <c r="D3463" s="307"/>
      <c r="E3463" s="307"/>
      <c r="F3463" s="307"/>
      <c r="G3463" s="307" t="s">
        <v>261</v>
      </c>
      <c r="H3463" s="308">
        <v>4.21</v>
      </c>
      <c r="I3463" s="307" t="s">
        <v>262</v>
      </c>
      <c r="J3463" s="308">
        <v>0</v>
      </c>
      <c r="K3463" s="307" t="s">
        <v>263</v>
      </c>
      <c r="L3463" s="309">
        <v>4.21</v>
      </c>
      <c r="N3463" s="41"/>
      <c r="O3463" s="41"/>
      <c r="P3463" s="41"/>
      <c r="Q3463" s="41"/>
      <c r="R3463" s="41"/>
      <c r="S3463" s="41"/>
      <c r="T3463" s="41"/>
      <c r="U3463" s="41"/>
      <c r="V3463" s="41"/>
      <c r="W3463" s="41"/>
      <c r="X3463" s="41"/>
      <c r="Y3463" s="41"/>
    </row>
    <row r="3464" spans="1:25" ht="15" hidden="1" customHeight="1" thickBot="1" x14ac:dyDescent="0.25">
      <c r="A3464" s="41"/>
      <c r="B3464" s="306"/>
      <c r="C3464" s="307"/>
      <c r="D3464" s="307"/>
      <c r="E3464" s="307"/>
      <c r="F3464" s="307"/>
      <c r="G3464" s="307" t="s">
        <v>264</v>
      </c>
      <c r="H3464" s="308">
        <v>11.78</v>
      </c>
      <c r="I3464" s="307"/>
      <c r="J3464" s="307" t="s">
        <v>265</v>
      </c>
      <c r="K3464" s="307"/>
      <c r="L3464" s="309">
        <v>74.069999999999993</v>
      </c>
      <c r="N3464" s="41"/>
      <c r="O3464" s="41"/>
      <c r="P3464" s="41"/>
      <c r="Q3464" s="41"/>
      <c r="R3464" s="41"/>
      <c r="S3464" s="41"/>
      <c r="T3464" s="41"/>
      <c r="U3464" s="41"/>
      <c r="V3464" s="41"/>
      <c r="W3464" s="41"/>
      <c r="X3464" s="41"/>
      <c r="Y3464" s="41"/>
    </row>
    <row r="3465" spans="1:25" ht="15" hidden="1" customHeight="1" thickTop="1" x14ac:dyDescent="0.2">
      <c r="A3465" s="41"/>
      <c r="B3465" s="310"/>
      <c r="C3465" s="193"/>
      <c r="D3465" s="193"/>
      <c r="E3465" s="193"/>
      <c r="F3465" s="193"/>
      <c r="G3465" s="193"/>
      <c r="H3465" s="193"/>
      <c r="I3465" s="193"/>
      <c r="J3465" s="193"/>
      <c r="K3465" s="193"/>
      <c r="L3465" s="311"/>
      <c r="N3465" s="41"/>
      <c r="O3465" s="41"/>
      <c r="P3465" s="41"/>
      <c r="Q3465" s="41"/>
      <c r="R3465" s="41"/>
      <c r="S3465" s="41"/>
      <c r="T3465" s="41"/>
      <c r="U3465" s="41"/>
      <c r="V3465" s="41"/>
      <c r="W3465" s="41"/>
      <c r="X3465" s="41"/>
      <c r="Y3465" s="41"/>
    </row>
    <row r="3466" spans="1:25" ht="15" hidden="1" customHeight="1" x14ac:dyDescent="0.2">
      <c r="A3466" s="41"/>
      <c r="B3466" s="312" t="s">
        <v>1568</v>
      </c>
      <c r="C3466" s="187" t="s">
        <v>30</v>
      </c>
      <c r="D3466" s="185" t="s">
        <v>31</v>
      </c>
      <c r="E3466" s="185" t="s">
        <v>32</v>
      </c>
      <c r="F3466" s="185" t="s">
        <v>250</v>
      </c>
      <c r="G3466" s="185"/>
      <c r="H3466" s="186" t="s">
        <v>33</v>
      </c>
      <c r="I3466" s="187" t="s">
        <v>34</v>
      </c>
      <c r="J3466" s="187" t="s">
        <v>1696</v>
      </c>
      <c r="K3466" s="187" t="s">
        <v>35</v>
      </c>
      <c r="L3466" s="317" t="s">
        <v>37</v>
      </c>
      <c r="N3466" s="41"/>
      <c r="O3466" s="41"/>
      <c r="P3466" s="41"/>
      <c r="Q3466" s="41"/>
      <c r="R3466" s="41"/>
      <c r="S3466" s="41"/>
      <c r="T3466" s="41"/>
      <c r="U3466" s="41"/>
      <c r="V3466" s="41"/>
      <c r="W3466" s="41"/>
      <c r="X3466" s="41"/>
      <c r="Y3466" s="41"/>
    </row>
    <row r="3467" spans="1:25" ht="15" hidden="1" customHeight="1" x14ac:dyDescent="0.2">
      <c r="A3467" s="41"/>
      <c r="B3467" s="302" t="s">
        <v>251</v>
      </c>
      <c r="C3467" s="190">
        <v>91931</v>
      </c>
      <c r="D3467" s="188" t="s">
        <v>42</v>
      </c>
      <c r="E3467" s="188" t="s">
        <v>1632</v>
      </c>
      <c r="F3467" s="188" t="s">
        <v>268</v>
      </c>
      <c r="G3467" s="188"/>
      <c r="H3467" s="189" t="s">
        <v>51</v>
      </c>
      <c r="I3467" s="192">
        <v>1</v>
      </c>
      <c r="J3467" s="191"/>
      <c r="K3467" s="191">
        <v>11.76</v>
      </c>
      <c r="L3467" s="303">
        <v>11.76</v>
      </c>
      <c r="N3467" s="41"/>
      <c r="O3467" s="41"/>
      <c r="P3467" s="41"/>
      <c r="Q3467" s="41"/>
      <c r="R3467" s="41"/>
      <c r="S3467" s="41"/>
      <c r="T3467" s="41"/>
      <c r="U3467" s="41"/>
      <c r="V3467" s="41"/>
      <c r="W3467" s="41"/>
      <c r="X3467" s="41"/>
      <c r="Y3467" s="41"/>
    </row>
    <row r="3468" spans="1:25" ht="15" hidden="1" customHeight="1" x14ac:dyDescent="0.2">
      <c r="A3468" s="41"/>
      <c r="B3468" s="314" t="s">
        <v>253</v>
      </c>
      <c r="C3468" s="196">
        <v>88247</v>
      </c>
      <c r="D3468" s="194" t="s">
        <v>42</v>
      </c>
      <c r="E3468" s="194" t="s">
        <v>303</v>
      </c>
      <c r="F3468" s="194" t="s">
        <v>255</v>
      </c>
      <c r="G3468" s="194"/>
      <c r="H3468" s="195" t="s">
        <v>256</v>
      </c>
      <c r="I3468" s="199">
        <v>5.0999999999999997E-2</v>
      </c>
      <c r="J3468" s="199">
        <v>0</v>
      </c>
      <c r="K3468" s="197">
        <v>31.28</v>
      </c>
      <c r="L3468" s="318">
        <v>1.59</v>
      </c>
      <c r="N3468" s="41"/>
      <c r="O3468" s="41"/>
      <c r="P3468" s="41"/>
      <c r="Q3468" s="41"/>
      <c r="R3468" s="41"/>
      <c r="S3468" s="41"/>
      <c r="T3468" s="41"/>
      <c r="U3468" s="41"/>
      <c r="V3468" s="41"/>
      <c r="W3468" s="41"/>
      <c r="X3468" s="41"/>
      <c r="Y3468" s="41"/>
    </row>
    <row r="3469" spans="1:25" ht="15" hidden="1" customHeight="1" x14ac:dyDescent="0.2">
      <c r="A3469" s="41"/>
      <c r="B3469" s="314" t="s">
        <v>253</v>
      </c>
      <c r="C3469" s="196">
        <v>88264</v>
      </c>
      <c r="D3469" s="194" t="s">
        <v>42</v>
      </c>
      <c r="E3469" s="194" t="s">
        <v>304</v>
      </c>
      <c r="F3469" s="194" t="s">
        <v>255</v>
      </c>
      <c r="G3469" s="194"/>
      <c r="H3469" s="195" t="s">
        <v>256</v>
      </c>
      <c r="I3469" s="199">
        <v>5.0999999999999997E-2</v>
      </c>
      <c r="J3469" s="199">
        <v>0</v>
      </c>
      <c r="K3469" s="197">
        <v>37.409999999999997</v>
      </c>
      <c r="L3469" s="318">
        <v>1.9</v>
      </c>
      <c r="N3469" s="41"/>
      <c r="O3469" s="41"/>
      <c r="P3469" s="41"/>
      <c r="Q3469" s="41"/>
      <c r="R3469" s="41"/>
      <c r="S3469" s="41"/>
      <c r="T3469" s="41"/>
      <c r="U3469" s="41"/>
      <c r="V3469" s="41"/>
      <c r="W3469" s="41"/>
      <c r="X3469" s="41"/>
      <c r="Y3469" s="41"/>
    </row>
    <row r="3470" spans="1:25" ht="15" hidden="1" customHeight="1" x14ac:dyDescent="0.2">
      <c r="A3470" s="41"/>
      <c r="B3470" s="304" t="s">
        <v>275</v>
      </c>
      <c r="C3470" s="202">
        <v>21127</v>
      </c>
      <c r="D3470" s="200" t="s">
        <v>42</v>
      </c>
      <c r="E3470" s="200" t="s">
        <v>488</v>
      </c>
      <c r="F3470" s="200" t="s">
        <v>276</v>
      </c>
      <c r="G3470" s="200"/>
      <c r="H3470" s="201" t="s">
        <v>45</v>
      </c>
      <c r="I3470" s="205">
        <v>9.4000000000000004E-3</v>
      </c>
      <c r="J3470" s="205">
        <v>0</v>
      </c>
      <c r="K3470" s="203">
        <v>10.199999999999999</v>
      </c>
      <c r="L3470" s="305">
        <v>0.09</v>
      </c>
      <c r="N3470" s="41"/>
      <c r="O3470" s="41"/>
      <c r="P3470" s="41"/>
      <c r="Q3470" s="41"/>
      <c r="R3470" s="41"/>
      <c r="S3470" s="41"/>
      <c r="T3470" s="41"/>
      <c r="U3470" s="41"/>
      <c r="V3470" s="41"/>
      <c r="W3470" s="41"/>
      <c r="X3470" s="41"/>
      <c r="Y3470" s="41"/>
    </row>
    <row r="3471" spans="1:25" ht="15" hidden="1" customHeight="1" x14ac:dyDescent="0.2">
      <c r="A3471" s="41"/>
      <c r="B3471" s="304" t="s">
        <v>275</v>
      </c>
      <c r="C3471" s="202">
        <v>994</v>
      </c>
      <c r="D3471" s="200" t="s">
        <v>42</v>
      </c>
      <c r="E3471" s="200" t="s">
        <v>1813</v>
      </c>
      <c r="F3471" s="200" t="s">
        <v>276</v>
      </c>
      <c r="G3471" s="200"/>
      <c r="H3471" s="201" t="s">
        <v>51</v>
      </c>
      <c r="I3471" s="205">
        <v>1.2434000000000001</v>
      </c>
      <c r="J3471" s="205">
        <v>0</v>
      </c>
      <c r="K3471" s="203">
        <v>6.58</v>
      </c>
      <c r="L3471" s="305">
        <v>8.18</v>
      </c>
      <c r="N3471" s="41"/>
      <c r="O3471" s="41"/>
      <c r="P3471" s="41"/>
      <c r="Q3471" s="41"/>
      <c r="R3471" s="41"/>
      <c r="S3471" s="41"/>
      <c r="T3471" s="41"/>
      <c r="U3471" s="41"/>
      <c r="V3471" s="41"/>
      <c r="W3471" s="41"/>
      <c r="X3471" s="41"/>
      <c r="Y3471" s="41"/>
    </row>
    <row r="3472" spans="1:25" ht="15" hidden="1" customHeight="1" x14ac:dyDescent="0.2">
      <c r="A3472" s="41"/>
      <c r="B3472" s="306"/>
      <c r="C3472" s="307"/>
      <c r="D3472" s="307"/>
      <c r="E3472" s="307"/>
      <c r="F3472" s="307"/>
      <c r="G3472" s="307" t="s">
        <v>261</v>
      </c>
      <c r="H3472" s="308">
        <v>2.59</v>
      </c>
      <c r="I3472" s="307" t="s">
        <v>262</v>
      </c>
      <c r="J3472" s="308">
        <v>0</v>
      </c>
      <c r="K3472" s="307" t="s">
        <v>263</v>
      </c>
      <c r="L3472" s="309">
        <v>2.59</v>
      </c>
      <c r="N3472" s="41"/>
      <c r="O3472" s="41"/>
      <c r="P3472" s="41"/>
      <c r="Q3472" s="41"/>
      <c r="R3472" s="41"/>
      <c r="S3472" s="41"/>
      <c r="T3472" s="41"/>
      <c r="U3472" s="41"/>
      <c r="V3472" s="41"/>
      <c r="W3472" s="41"/>
      <c r="X3472" s="41"/>
      <c r="Y3472" s="41"/>
    </row>
    <row r="3473" spans="1:25" ht="15" hidden="1" customHeight="1" thickBot="1" x14ac:dyDescent="0.25">
      <c r="A3473" s="41"/>
      <c r="B3473" s="306"/>
      <c r="C3473" s="307"/>
      <c r="D3473" s="307"/>
      <c r="E3473" s="307"/>
      <c r="F3473" s="307"/>
      <c r="G3473" s="307" t="s">
        <v>264</v>
      </c>
      <c r="H3473" s="308">
        <v>2.2200000000000002</v>
      </c>
      <c r="I3473" s="307"/>
      <c r="J3473" s="307" t="s">
        <v>265</v>
      </c>
      <c r="K3473" s="307"/>
      <c r="L3473" s="309">
        <v>13.98</v>
      </c>
      <c r="N3473" s="41"/>
      <c r="O3473" s="41"/>
      <c r="P3473" s="41"/>
      <c r="Q3473" s="41"/>
      <c r="R3473" s="41"/>
      <c r="S3473" s="41"/>
      <c r="T3473" s="41"/>
      <c r="U3473" s="41"/>
      <c r="V3473" s="41"/>
      <c r="W3473" s="41"/>
      <c r="X3473" s="41"/>
      <c r="Y3473" s="41"/>
    </row>
    <row r="3474" spans="1:25" ht="15" hidden="1" customHeight="1" thickTop="1" x14ac:dyDescent="0.2">
      <c r="A3474" s="41"/>
      <c r="B3474" s="310"/>
      <c r="C3474" s="193"/>
      <c r="D3474" s="193"/>
      <c r="E3474" s="193"/>
      <c r="F3474" s="193"/>
      <c r="G3474" s="193"/>
      <c r="H3474" s="193"/>
      <c r="I3474" s="193"/>
      <c r="J3474" s="193"/>
      <c r="K3474" s="193"/>
      <c r="L3474" s="311"/>
      <c r="N3474" s="41"/>
      <c r="O3474" s="41"/>
      <c r="P3474" s="41"/>
      <c r="Q3474" s="41"/>
      <c r="R3474" s="41"/>
      <c r="S3474" s="41"/>
      <c r="T3474" s="41"/>
      <c r="U3474" s="41"/>
      <c r="V3474" s="41"/>
      <c r="W3474" s="41"/>
      <c r="X3474" s="41"/>
      <c r="Y3474" s="41"/>
    </row>
    <row r="3475" spans="1:25" ht="15" hidden="1" customHeight="1" x14ac:dyDescent="0.2">
      <c r="A3475" s="41"/>
      <c r="B3475" s="312" t="s">
        <v>1569</v>
      </c>
      <c r="C3475" s="187" t="s">
        <v>30</v>
      </c>
      <c r="D3475" s="185" t="s">
        <v>31</v>
      </c>
      <c r="E3475" s="185" t="s">
        <v>32</v>
      </c>
      <c r="F3475" s="185" t="s">
        <v>250</v>
      </c>
      <c r="G3475" s="185"/>
      <c r="H3475" s="186" t="s">
        <v>33</v>
      </c>
      <c r="I3475" s="187" t="s">
        <v>34</v>
      </c>
      <c r="J3475" s="187" t="s">
        <v>1696</v>
      </c>
      <c r="K3475" s="187" t="s">
        <v>35</v>
      </c>
      <c r="L3475" s="317" t="s">
        <v>37</v>
      </c>
      <c r="N3475" s="41"/>
      <c r="O3475" s="41"/>
      <c r="P3475" s="41"/>
      <c r="Q3475" s="41"/>
      <c r="R3475" s="41"/>
      <c r="S3475" s="41"/>
      <c r="T3475" s="41"/>
      <c r="U3475" s="41"/>
      <c r="V3475" s="41"/>
      <c r="W3475" s="41"/>
      <c r="X3475" s="41"/>
      <c r="Y3475" s="41"/>
    </row>
    <row r="3476" spans="1:25" ht="15" hidden="1" customHeight="1" x14ac:dyDescent="0.2">
      <c r="A3476" s="41"/>
      <c r="B3476" s="302" t="s">
        <v>251</v>
      </c>
      <c r="C3476" s="190">
        <v>91924</v>
      </c>
      <c r="D3476" s="188" t="s">
        <v>42</v>
      </c>
      <c r="E3476" s="188" t="s">
        <v>163</v>
      </c>
      <c r="F3476" s="188" t="s">
        <v>268</v>
      </c>
      <c r="G3476" s="188"/>
      <c r="H3476" s="189" t="s">
        <v>51</v>
      </c>
      <c r="I3476" s="192">
        <v>1</v>
      </c>
      <c r="J3476" s="191"/>
      <c r="K3476" s="191">
        <v>3.61</v>
      </c>
      <c r="L3476" s="303">
        <v>3.61</v>
      </c>
      <c r="N3476" s="41"/>
      <c r="O3476" s="41"/>
      <c r="P3476" s="41"/>
      <c r="Q3476" s="41"/>
      <c r="R3476" s="41"/>
      <c r="S3476" s="41"/>
      <c r="T3476" s="41"/>
      <c r="U3476" s="41"/>
      <c r="V3476" s="41"/>
      <c r="W3476" s="41"/>
      <c r="X3476" s="41"/>
      <c r="Y3476" s="41"/>
    </row>
    <row r="3477" spans="1:25" ht="15" hidden="1" customHeight="1" x14ac:dyDescent="0.2">
      <c r="A3477" s="41"/>
      <c r="B3477" s="314" t="s">
        <v>253</v>
      </c>
      <c r="C3477" s="196">
        <v>88264</v>
      </c>
      <c r="D3477" s="194" t="s">
        <v>42</v>
      </c>
      <c r="E3477" s="194" t="s">
        <v>304</v>
      </c>
      <c r="F3477" s="194" t="s">
        <v>255</v>
      </c>
      <c r="G3477" s="194"/>
      <c r="H3477" s="195" t="s">
        <v>256</v>
      </c>
      <c r="I3477" s="199">
        <v>2.3E-2</v>
      </c>
      <c r="J3477" s="199">
        <v>0</v>
      </c>
      <c r="K3477" s="197">
        <v>37.409999999999997</v>
      </c>
      <c r="L3477" s="318">
        <v>0.86</v>
      </c>
      <c r="N3477" s="41"/>
      <c r="O3477" s="41"/>
      <c r="P3477" s="41"/>
      <c r="Q3477" s="41"/>
      <c r="R3477" s="41"/>
      <c r="S3477" s="41"/>
      <c r="T3477" s="41"/>
      <c r="U3477" s="41"/>
      <c r="V3477" s="41"/>
      <c r="W3477" s="41"/>
      <c r="X3477" s="41"/>
      <c r="Y3477" s="41"/>
    </row>
    <row r="3478" spans="1:25" ht="15" hidden="1" customHeight="1" x14ac:dyDescent="0.2">
      <c r="A3478" s="41"/>
      <c r="B3478" s="314" t="s">
        <v>253</v>
      </c>
      <c r="C3478" s="196">
        <v>88247</v>
      </c>
      <c r="D3478" s="194" t="s">
        <v>42</v>
      </c>
      <c r="E3478" s="194" t="s">
        <v>303</v>
      </c>
      <c r="F3478" s="194" t="s">
        <v>255</v>
      </c>
      <c r="G3478" s="194"/>
      <c r="H3478" s="195" t="s">
        <v>256</v>
      </c>
      <c r="I3478" s="199">
        <v>2.3E-2</v>
      </c>
      <c r="J3478" s="199">
        <v>0</v>
      </c>
      <c r="K3478" s="197">
        <v>31.28</v>
      </c>
      <c r="L3478" s="318">
        <v>0.71</v>
      </c>
      <c r="N3478" s="41"/>
      <c r="O3478" s="41"/>
      <c r="P3478" s="41"/>
      <c r="Q3478" s="41"/>
      <c r="R3478" s="41"/>
      <c r="S3478" s="41"/>
      <c r="T3478" s="41"/>
      <c r="U3478" s="41"/>
      <c r="V3478" s="41"/>
      <c r="W3478" s="41"/>
      <c r="X3478" s="41"/>
      <c r="Y3478" s="41"/>
    </row>
    <row r="3479" spans="1:25" ht="15" hidden="1" customHeight="1" x14ac:dyDescent="0.2">
      <c r="A3479" s="41"/>
      <c r="B3479" s="304" t="s">
        <v>275</v>
      </c>
      <c r="C3479" s="202">
        <v>1013</v>
      </c>
      <c r="D3479" s="200" t="s">
        <v>42</v>
      </c>
      <c r="E3479" s="200" t="s">
        <v>489</v>
      </c>
      <c r="F3479" s="200" t="s">
        <v>276</v>
      </c>
      <c r="G3479" s="200"/>
      <c r="H3479" s="201" t="s">
        <v>51</v>
      </c>
      <c r="I3479" s="205">
        <v>1.2434000000000001</v>
      </c>
      <c r="J3479" s="205">
        <v>0</v>
      </c>
      <c r="K3479" s="203">
        <v>1.57</v>
      </c>
      <c r="L3479" s="305">
        <v>1.95</v>
      </c>
      <c r="N3479" s="41"/>
      <c r="O3479" s="41"/>
      <c r="P3479" s="41"/>
      <c r="Q3479" s="41"/>
      <c r="R3479" s="41"/>
      <c r="S3479" s="41"/>
      <c r="T3479" s="41"/>
      <c r="U3479" s="41"/>
      <c r="V3479" s="41"/>
      <c r="W3479" s="41"/>
      <c r="X3479" s="41"/>
      <c r="Y3479" s="41"/>
    </row>
    <row r="3480" spans="1:25" ht="15" hidden="1" customHeight="1" x14ac:dyDescent="0.2">
      <c r="A3480" s="41"/>
      <c r="B3480" s="304" t="s">
        <v>275</v>
      </c>
      <c r="C3480" s="202">
        <v>21127</v>
      </c>
      <c r="D3480" s="200" t="s">
        <v>42</v>
      </c>
      <c r="E3480" s="200" t="s">
        <v>488</v>
      </c>
      <c r="F3480" s="200" t="s">
        <v>276</v>
      </c>
      <c r="G3480" s="200"/>
      <c r="H3480" s="201" t="s">
        <v>45</v>
      </c>
      <c r="I3480" s="205">
        <v>9.4000000000000004E-3</v>
      </c>
      <c r="J3480" s="205">
        <v>0</v>
      </c>
      <c r="K3480" s="203">
        <v>10.199999999999999</v>
      </c>
      <c r="L3480" s="305">
        <v>0.09</v>
      </c>
      <c r="N3480" s="41"/>
      <c r="O3480" s="41"/>
      <c r="P3480" s="41"/>
      <c r="Q3480" s="41"/>
      <c r="R3480" s="41"/>
      <c r="S3480" s="41"/>
      <c r="T3480" s="41"/>
      <c r="U3480" s="41"/>
      <c r="V3480" s="41"/>
      <c r="W3480" s="41"/>
      <c r="X3480" s="41"/>
      <c r="Y3480" s="41"/>
    </row>
    <row r="3481" spans="1:25" ht="15" hidden="1" customHeight="1" x14ac:dyDescent="0.2">
      <c r="A3481" s="41"/>
      <c r="B3481" s="306"/>
      <c r="C3481" s="307"/>
      <c r="D3481" s="307"/>
      <c r="E3481" s="307"/>
      <c r="F3481" s="307"/>
      <c r="G3481" s="307" t="s">
        <v>261</v>
      </c>
      <c r="H3481" s="308">
        <v>1.1599999999999999</v>
      </c>
      <c r="I3481" s="307" t="s">
        <v>262</v>
      </c>
      <c r="J3481" s="308">
        <v>0</v>
      </c>
      <c r="K3481" s="307" t="s">
        <v>263</v>
      </c>
      <c r="L3481" s="309">
        <v>1.1599999999999999</v>
      </c>
      <c r="N3481" s="41"/>
      <c r="O3481" s="41"/>
      <c r="P3481" s="41"/>
      <c r="Q3481" s="41"/>
      <c r="R3481" s="41"/>
      <c r="S3481" s="41"/>
      <c r="T3481" s="41"/>
      <c r="U3481" s="41"/>
      <c r="V3481" s="41"/>
      <c r="W3481" s="41"/>
      <c r="X3481" s="41"/>
      <c r="Y3481" s="41"/>
    </row>
    <row r="3482" spans="1:25" ht="15" hidden="1" customHeight="1" thickBot="1" x14ac:dyDescent="0.25">
      <c r="A3482" s="41"/>
      <c r="B3482" s="306"/>
      <c r="C3482" s="307"/>
      <c r="D3482" s="307"/>
      <c r="E3482" s="307"/>
      <c r="F3482" s="307"/>
      <c r="G3482" s="307" t="s">
        <v>264</v>
      </c>
      <c r="H3482" s="308">
        <v>0.68</v>
      </c>
      <c r="I3482" s="307"/>
      <c r="J3482" s="307" t="s">
        <v>265</v>
      </c>
      <c r="K3482" s="307"/>
      <c r="L3482" s="309">
        <v>4.29</v>
      </c>
      <c r="N3482" s="41"/>
      <c r="O3482" s="41"/>
      <c r="P3482" s="41"/>
      <c r="Q3482" s="41"/>
      <c r="R3482" s="41"/>
      <c r="S3482" s="41"/>
      <c r="T3482" s="41"/>
      <c r="U3482" s="41"/>
      <c r="V3482" s="41"/>
      <c r="W3482" s="41"/>
      <c r="X3482" s="41"/>
      <c r="Y3482" s="41"/>
    </row>
    <row r="3483" spans="1:25" ht="15" hidden="1" customHeight="1" thickTop="1" x14ac:dyDescent="0.2">
      <c r="A3483" s="41"/>
      <c r="B3483" s="310"/>
      <c r="C3483" s="193"/>
      <c r="D3483" s="193"/>
      <c r="E3483" s="193"/>
      <c r="F3483" s="193"/>
      <c r="G3483" s="193"/>
      <c r="H3483" s="193"/>
      <c r="I3483" s="193"/>
      <c r="J3483" s="193"/>
      <c r="K3483" s="193"/>
      <c r="L3483" s="311"/>
      <c r="N3483" s="41"/>
      <c r="O3483" s="41"/>
      <c r="P3483" s="41"/>
      <c r="Q3483" s="41"/>
      <c r="R3483" s="41"/>
      <c r="S3483" s="41"/>
      <c r="T3483" s="41"/>
      <c r="U3483" s="41"/>
      <c r="V3483" s="41"/>
      <c r="W3483" s="41"/>
      <c r="X3483" s="41"/>
      <c r="Y3483" s="41"/>
    </row>
    <row r="3484" spans="1:25" ht="15" hidden="1" customHeight="1" x14ac:dyDescent="0.2">
      <c r="A3484" s="41"/>
      <c r="B3484" s="312" t="s">
        <v>1570</v>
      </c>
      <c r="C3484" s="187" t="s">
        <v>30</v>
      </c>
      <c r="D3484" s="185" t="s">
        <v>31</v>
      </c>
      <c r="E3484" s="185" t="s">
        <v>32</v>
      </c>
      <c r="F3484" s="185" t="s">
        <v>250</v>
      </c>
      <c r="G3484" s="185"/>
      <c r="H3484" s="186" t="s">
        <v>33</v>
      </c>
      <c r="I3484" s="187" t="s">
        <v>34</v>
      </c>
      <c r="J3484" s="187" t="s">
        <v>1696</v>
      </c>
      <c r="K3484" s="187" t="s">
        <v>35</v>
      </c>
      <c r="L3484" s="317" t="s">
        <v>37</v>
      </c>
      <c r="N3484" s="41"/>
      <c r="O3484" s="41"/>
      <c r="P3484" s="41"/>
      <c r="Q3484" s="41"/>
      <c r="R3484" s="41"/>
      <c r="S3484" s="41"/>
      <c r="T3484" s="41"/>
      <c r="U3484" s="41"/>
      <c r="V3484" s="41"/>
      <c r="W3484" s="41"/>
      <c r="X3484" s="41"/>
      <c r="Y3484" s="41"/>
    </row>
    <row r="3485" spans="1:25" ht="15" hidden="1" customHeight="1" x14ac:dyDescent="0.2">
      <c r="A3485" s="41"/>
      <c r="B3485" s="302" t="s">
        <v>251</v>
      </c>
      <c r="C3485" s="190">
        <v>91926</v>
      </c>
      <c r="D3485" s="188" t="s">
        <v>42</v>
      </c>
      <c r="E3485" s="188" t="s">
        <v>164</v>
      </c>
      <c r="F3485" s="188" t="s">
        <v>268</v>
      </c>
      <c r="G3485" s="188"/>
      <c r="H3485" s="189" t="s">
        <v>51</v>
      </c>
      <c r="I3485" s="192">
        <v>1</v>
      </c>
      <c r="J3485" s="191"/>
      <c r="K3485" s="191">
        <v>5.15</v>
      </c>
      <c r="L3485" s="303">
        <v>5.15</v>
      </c>
      <c r="N3485" s="41"/>
      <c r="O3485" s="41"/>
      <c r="P3485" s="41"/>
      <c r="Q3485" s="41"/>
      <c r="R3485" s="41"/>
      <c r="S3485" s="41"/>
      <c r="T3485" s="41"/>
      <c r="U3485" s="41"/>
      <c r="V3485" s="41"/>
      <c r="W3485" s="41"/>
      <c r="X3485" s="41"/>
      <c r="Y3485" s="41"/>
    </row>
    <row r="3486" spans="1:25" ht="15" hidden="1" customHeight="1" x14ac:dyDescent="0.2">
      <c r="A3486" s="41"/>
      <c r="B3486" s="314" t="s">
        <v>253</v>
      </c>
      <c r="C3486" s="196">
        <v>88247</v>
      </c>
      <c r="D3486" s="194" t="s">
        <v>42</v>
      </c>
      <c r="E3486" s="194" t="s">
        <v>303</v>
      </c>
      <c r="F3486" s="194" t="s">
        <v>255</v>
      </c>
      <c r="G3486" s="194"/>
      <c r="H3486" s="195" t="s">
        <v>256</v>
      </c>
      <c r="I3486" s="199">
        <v>2.9000000000000001E-2</v>
      </c>
      <c r="J3486" s="199">
        <v>0</v>
      </c>
      <c r="K3486" s="197">
        <v>31.28</v>
      </c>
      <c r="L3486" s="318">
        <v>0.9</v>
      </c>
      <c r="N3486" s="41"/>
      <c r="O3486" s="41"/>
      <c r="P3486" s="41"/>
      <c r="Q3486" s="41"/>
      <c r="R3486" s="41"/>
      <c r="S3486" s="41"/>
      <c r="T3486" s="41"/>
      <c r="U3486" s="41"/>
      <c r="V3486" s="41"/>
      <c r="W3486" s="41"/>
      <c r="X3486" s="41"/>
      <c r="Y3486" s="41"/>
    </row>
    <row r="3487" spans="1:25" ht="15" hidden="1" customHeight="1" x14ac:dyDescent="0.2">
      <c r="A3487" s="41"/>
      <c r="B3487" s="314" t="s">
        <v>253</v>
      </c>
      <c r="C3487" s="196">
        <v>88264</v>
      </c>
      <c r="D3487" s="194" t="s">
        <v>42</v>
      </c>
      <c r="E3487" s="194" t="s">
        <v>304</v>
      </c>
      <c r="F3487" s="194" t="s">
        <v>255</v>
      </c>
      <c r="G3487" s="194"/>
      <c r="H3487" s="195" t="s">
        <v>256</v>
      </c>
      <c r="I3487" s="199">
        <v>2.9000000000000001E-2</v>
      </c>
      <c r="J3487" s="199">
        <v>0</v>
      </c>
      <c r="K3487" s="197">
        <v>37.409999999999997</v>
      </c>
      <c r="L3487" s="318">
        <v>1.08</v>
      </c>
      <c r="N3487" s="41"/>
      <c r="O3487" s="41"/>
      <c r="P3487" s="41"/>
      <c r="Q3487" s="41"/>
      <c r="R3487" s="41"/>
      <c r="S3487" s="41"/>
      <c r="T3487" s="41"/>
      <c r="U3487" s="41"/>
      <c r="V3487" s="41"/>
      <c r="W3487" s="41"/>
      <c r="X3487" s="41"/>
      <c r="Y3487" s="41"/>
    </row>
    <row r="3488" spans="1:25" ht="15" hidden="1" customHeight="1" x14ac:dyDescent="0.2">
      <c r="A3488" s="41"/>
      <c r="B3488" s="304" t="s">
        <v>275</v>
      </c>
      <c r="C3488" s="202">
        <v>21127</v>
      </c>
      <c r="D3488" s="200" t="s">
        <v>42</v>
      </c>
      <c r="E3488" s="200" t="s">
        <v>488</v>
      </c>
      <c r="F3488" s="200" t="s">
        <v>276</v>
      </c>
      <c r="G3488" s="200"/>
      <c r="H3488" s="201" t="s">
        <v>45</v>
      </c>
      <c r="I3488" s="205">
        <v>9.4000000000000004E-3</v>
      </c>
      <c r="J3488" s="205">
        <v>0</v>
      </c>
      <c r="K3488" s="203">
        <v>10.199999999999999</v>
      </c>
      <c r="L3488" s="305">
        <v>0.09</v>
      </c>
      <c r="N3488" s="41"/>
      <c r="O3488" s="41"/>
      <c r="P3488" s="41"/>
      <c r="Q3488" s="41"/>
      <c r="R3488" s="41"/>
      <c r="S3488" s="41"/>
      <c r="T3488" s="41"/>
      <c r="U3488" s="41"/>
      <c r="V3488" s="41"/>
      <c r="W3488" s="41"/>
      <c r="X3488" s="41"/>
      <c r="Y3488" s="41"/>
    </row>
    <row r="3489" spans="1:25" ht="15" hidden="1" customHeight="1" x14ac:dyDescent="0.2">
      <c r="A3489" s="41"/>
      <c r="B3489" s="304" t="s">
        <v>275</v>
      </c>
      <c r="C3489" s="202">
        <v>1014</v>
      </c>
      <c r="D3489" s="200" t="s">
        <v>42</v>
      </c>
      <c r="E3489" s="200" t="s">
        <v>490</v>
      </c>
      <c r="F3489" s="200" t="s">
        <v>276</v>
      </c>
      <c r="G3489" s="200"/>
      <c r="H3489" s="201" t="s">
        <v>51</v>
      </c>
      <c r="I3489" s="205">
        <v>1.2434000000000001</v>
      </c>
      <c r="J3489" s="205">
        <v>0</v>
      </c>
      <c r="K3489" s="203">
        <v>2.48</v>
      </c>
      <c r="L3489" s="305">
        <v>3.08</v>
      </c>
      <c r="N3489" s="41"/>
      <c r="O3489" s="41"/>
      <c r="P3489" s="41"/>
      <c r="Q3489" s="41"/>
      <c r="R3489" s="41"/>
      <c r="S3489" s="41"/>
      <c r="T3489" s="41"/>
      <c r="U3489" s="41"/>
      <c r="V3489" s="41"/>
      <c r="W3489" s="41"/>
      <c r="X3489" s="41"/>
      <c r="Y3489" s="41"/>
    </row>
    <row r="3490" spans="1:25" ht="15" hidden="1" customHeight="1" x14ac:dyDescent="0.2">
      <c r="A3490" s="41"/>
      <c r="B3490" s="306"/>
      <c r="C3490" s="307"/>
      <c r="D3490" s="307"/>
      <c r="E3490" s="307"/>
      <c r="F3490" s="307"/>
      <c r="G3490" s="307" t="s">
        <v>261</v>
      </c>
      <c r="H3490" s="308">
        <v>1.46</v>
      </c>
      <c r="I3490" s="307" t="s">
        <v>262</v>
      </c>
      <c r="J3490" s="308">
        <v>0</v>
      </c>
      <c r="K3490" s="307" t="s">
        <v>263</v>
      </c>
      <c r="L3490" s="309">
        <v>1.46</v>
      </c>
      <c r="N3490" s="41"/>
      <c r="O3490" s="41"/>
      <c r="P3490" s="41"/>
      <c r="Q3490" s="41"/>
      <c r="R3490" s="41"/>
      <c r="S3490" s="41"/>
      <c r="T3490" s="41"/>
      <c r="U3490" s="41"/>
      <c r="V3490" s="41"/>
      <c r="W3490" s="41"/>
      <c r="X3490" s="41"/>
      <c r="Y3490" s="41"/>
    </row>
    <row r="3491" spans="1:25" ht="15" hidden="1" customHeight="1" thickBot="1" x14ac:dyDescent="0.25">
      <c r="A3491" s="41"/>
      <c r="B3491" s="306"/>
      <c r="C3491" s="307"/>
      <c r="D3491" s="307"/>
      <c r="E3491" s="307"/>
      <c r="F3491" s="307"/>
      <c r="G3491" s="307" t="s">
        <v>264</v>
      </c>
      <c r="H3491" s="308">
        <v>0.97</v>
      </c>
      <c r="I3491" s="307"/>
      <c r="J3491" s="307" t="s">
        <v>265</v>
      </c>
      <c r="K3491" s="307"/>
      <c r="L3491" s="309">
        <v>6.12</v>
      </c>
      <c r="N3491" s="41"/>
      <c r="O3491" s="41"/>
      <c r="P3491" s="41"/>
      <c r="Q3491" s="41"/>
      <c r="R3491" s="41"/>
      <c r="S3491" s="41"/>
      <c r="T3491" s="41"/>
      <c r="U3491" s="41"/>
      <c r="V3491" s="41"/>
      <c r="W3491" s="41"/>
      <c r="X3491" s="41"/>
      <c r="Y3491" s="41"/>
    </row>
    <row r="3492" spans="1:25" ht="15" hidden="1" customHeight="1" thickTop="1" x14ac:dyDescent="0.2">
      <c r="A3492" s="41"/>
      <c r="B3492" s="310"/>
      <c r="C3492" s="193"/>
      <c r="D3492" s="193"/>
      <c r="E3492" s="193"/>
      <c r="F3492" s="193"/>
      <c r="G3492" s="193"/>
      <c r="H3492" s="193"/>
      <c r="I3492" s="193"/>
      <c r="J3492" s="193"/>
      <c r="K3492" s="193"/>
      <c r="L3492" s="311"/>
      <c r="N3492" s="41"/>
      <c r="O3492" s="41"/>
      <c r="P3492" s="41"/>
      <c r="Q3492" s="41"/>
      <c r="R3492" s="41"/>
      <c r="S3492" s="41"/>
      <c r="T3492" s="41"/>
      <c r="U3492" s="41"/>
      <c r="V3492" s="41"/>
      <c r="W3492" s="41"/>
      <c r="X3492" s="41"/>
      <c r="Y3492" s="41"/>
    </row>
    <row r="3493" spans="1:25" ht="15" hidden="1" customHeight="1" x14ac:dyDescent="0.2">
      <c r="A3493" s="41"/>
      <c r="B3493" s="312" t="s">
        <v>1572</v>
      </c>
      <c r="C3493" s="187" t="s">
        <v>30</v>
      </c>
      <c r="D3493" s="185" t="s">
        <v>31</v>
      </c>
      <c r="E3493" s="185" t="s">
        <v>32</v>
      </c>
      <c r="F3493" s="185" t="s">
        <v>250</v>
      </c>
      <c r="G3493" s="185"/>
      <c r="H3493" s="186" t="s">
        <v>33</v>
      </c>
      <c r="I3493" s="187" t="s">
        <v>34</v>
      </c>
      <c r="J3493" s="187" t="s">
        <v>1696</v>
      </c>
      <c r="K3493" s="187" t="s">
        <v>35</v>
      </c>
      <c r="L3493" s="317" t="s">
        <v>37</v>
      </c>
      <c r="N3493" s="41"/>
      <c r="O3493" s="41"/>
      <c r="P3493" s="41"/>
      <c r="Q3493" s="41"/>
      <c r="R3493" s="41"/>
      <c r="S3493" s="41"/>
      <c r="T3493" s="41"/>
      <c r="U3493" s="41"/>
      <c r="V3493" s="41"/>
      <c r="W3493" s="41"/>
      <c r="X3493" s="41"/>
      <c r="Y3493" s="41"/>
    </row>
    <row r="3494" spans="1:25" ht="15" hidden="1" customHeight="1" x14ac:dyDescent="0.2">
      <c r="A3494" s="41"/>
      <c r="B3494" s="302" t="s">
        <v>251</v>
      </c>
      <c r="C3494" s="190">
        <v>91928</v>
      </c>
      <c r="D3494" s="188" t="s">
        <v>42</v>
      </c>
      <c r="E3494" s="188" t="s">
        <v>165</v>
      </c>
      <c r="F3494" s="188" t="s">
        <v>268</v>
      </c>
      <c r="G3494" s="188"/>
      <c r="H3494" s="189" t="s">
        <v>51</v>
      </c>
      <c r="I3494" s="192">
        <v>1</v>
      </c>
      <c r="J3494" s="191"/>
      <c r="K3494" s="191">
        <v>7.87</v>
      </c>
      <c r="L3494" s="303">
        <v>7.87</v>
      </c>
      <c r="N3494" s="41"/>
      <c r="O3494" s="41"/>
      <c r="P3494" s="41"/>
      <c r="Q3494" s="41"/>
      <c r="R3494" s="41"/>
      <c r="S3494" s="41"/>
      <c r="T3494" s="41"/>
      <c r="U3494" s="41"/>
      <c r="V3494" s="41"/>
      <c r="W3494" s="41"/>
      <c r="X3494" s="41"/>
      <c r="Y3494" s="41"/>
    </row>
    <row r="3495" spans="1:25" ht="15" hidden="1" customHeight="1" x14ac:dyDescent="0.2">
      <c r="A3495" s="41"/>
      <c r="B3495" s="314" t="s">
        <v>253</v>
      </c>
      <c r="C3495" s="196">
        <v>88247</v>
      </c>
      <c r="D3495" s="194" t="s">
        <v>42</v>
      </c>
      <c r="E3495" s="194" t="s">
        <v>303</v>
      </c>
      <c r="F3495" s="194" t="s">
        <v>255</v>
      </c>
      <c r="G3495" s="194"/>
      <c r="H3495" s="195" t="s">
        <v>256</v>
      </c>
      <c r="I3495" s="199">
        <v>3.9E-2</v>
      </c>
      <c r="J3495" s="199">
        <v>0</v>
      </c>
      <c r="K3495" s="197">
        <v>31.28</v>
      </c>
      <c r="L3495" s="318">
        <v>1.21</v>
      </c>
      <c r="N3495" s="41"/>
      <c r="O3495" s="41"/>
      <c r="P3495" s="41"/>
      <c r="Q3495" s="41"/>
      <c r="R3495" s="41"/>
      <c r="S3495" s="41"/>
      <c r="T3495" s="41"/>
      <c r="U3495" s="41"/>
      <c r="V3495" s="41"/>
      <c r="W3495" s="41"/>
      <c r="X3495" s="41"/>
      <c r="Y3495" s="41"/>
    </row>
    <row r="3496" spans="1:25" ht="15" hidden="1" customHeight="1" x14ac:dyDescent="0.2">
      <c r="A3496" s="41"/>
      <c r="B3496" s="314" t="s">
        <v>253</v>
      </c>
      <c r="C3496" s="196">
        <v>88264</v>
      </c>
      <c r="D3496" s="194" t="s">
        <v>42</v>
      </c>
      <c r="E3496" s="194" t="s">
        <v>304</v>
      </c>
      <c r="F3496" s="194" t="s">
        <v>255</v>
      </c>
      <c r="G3496" s="194"/>
      <c r="H3496" s="195" t="s">
        <v>256</v>
      </c>
      <c r="I3496" s="199">
        <v>3.9E-2</v>
      </c>
      <c r="J3496" s="199">
        <v>0</v>
      </c>
      <c r="K3496" s="197">
        <v>37.409999999999997</v>
      </c>
      <c r="L3496" s="318">
        <v>1.45</v>
      </c>
      <c r="N3496" s="41"/>
      <c r="O3496" s="41"/>
      <c r="P3496" s="41"/>
      <c r="Q3496" s="41"/>
      <c r="R3496" s="41"/>
      <c r="S3496" s="41"/>
      <c r="T3496" s="41"/>
      <c r="U3496" s="41"/>
      <c r="V3496" s="41"/>
      <c r="W3496" s="41"/>
      <c r="X3496" s="41"/>
      <c r="Y3496" s="41"/>
    </row>
    <row r="3497" spans="1:25" ht="15" hidden="1" customHeight="1" x14ac:dyDescent="0.2">
      <c r="A3497" s="41"/>
      <c r="B3497" s="304" t="s">
        <v>275</v>
      </c>
      <c r="C3497" s="202">
        <v>981</v>
      </c>
      <c r="D3497" s="200" t="s">
        <v>42</v>
      </c>
      <c r="E3497" s="200" t="s">
        <v>491</v>
      </c>
      <c r="F3497" s="200" t="s">
        <v>276</v>
      </c>
      <c r="G3497" s="200"/>
      <c r="H3497" s="201" t="s">
        <v>51</v>
      </c>
      <c r="I3497" s="205">
        <v>1.2434000000000001</v>
      </c>
      <c r="J3497" s="205">
        <v>0</v>
      </c>
      <c r="K3497" s="203">
        <v>4.12</v>
      </c>
      <c r="L3497" s="305">
        <v>5.12</v>
      </c>
      <c r="N3497" s="41"/>
      <c r="O3497" s="41"/>
      <c r="P3497" s="41"/>
      <c r="Q3497" s="41"/>
      <c r="R3497" s="41"/>
      <c r="S3497" s="41"/>
      <c r="T3497" s="41"/>
      <c r="U3497" s="41"/>
      <c r="V3497" s="41"/>
      <c r="W3497" s="41"/>
      <c r="X3497" s="41"/>
      <c r="Y3497" s="41"/>
    </row>
    <row r="3498" spans="1:25" ht="15" hidden="1" customHeight="1" x14ac:dyDescent="0.2">
      <c r="A3498" s="41"/>
      <c r="B3498" s="304" t="s">
        <v>275</v>
      </c>
      <c r="C3498" s="202">
        <v>21127</v>
      </c>
      <c r="D3498" s="200" t="s">
        <v>42</v>
      </c>
      <c r="E3498" s="200" t="s">
        <v>488</v>
      </c>
      <c r="F3498" s="200" t="s">
        <v>276</v>
      </c>
      <c r="G3498" s="200"/>
      <c r="H3498" s="201" t="s">
        <v>45</v>
      </c>
      <c r="I3498" s="205">
        <v>9.4000000000000004E-3</v>
      </c>
      <c r="J3498" s="205">
        <v>0</v>
      </c>
      <c r="K3498" s="203">
        <v>10.199999999999999</v>
      </c>
      <c r="L3498" s="305">
        <v>0.09</v>
      </c>
      <c r="N3498" s="41"/>
      <c r="O3498" s="41"/>
      <c r="P3498" s="41"/>
      <c r="Q3498" s="41"/>
      <c r="R3498" s="41"/>
      <c r="S3498" s="41"/>
      <c r="T3498" s="41"/>
      <c r="U3498" s="41"/>
      <c r="V3498" s="41"/>
      <c r="W3498" s="41"/>
      <c r="X3498" s="41"/>
      <c r="Y3498" s="41"/>
    </row>
    <row r="3499" spans="1:25" ht="15" hidden="1" customHeight="1" x14ac:dyDescent="0.2">
      <c r="A3499" s="41"/>
      <c r="B3499" s="306"/>
      <c r="C3499" s="307"/>
      <c r="D3499" s="307"/>
      <c r="E3499" s="307"/>
      <c r="F3499" s="307"/>
      <c r="G3499" s="307" t="s">
        <v>261</v>
      </c>
      <c r="H3499" s="308">
        <v>1.98</v>
      </c>
      <c r="I3499" s="307" t="s">
        <v>262</v>
      </c>
      <c r="J3499" s="308">
        <v>0</v>
      </c>
      <c r="K3499" s="307" t="s">
        <v>263</v>
      </c>
      <c r="L3499" s="309">
        <v>1.98</v>
      </c>
      <c r="N3499" s="41"/>
      <c r="O3499" s="41"/>
      <c r="P3499" s="41"/>
      <c r="Q3499" s="41"/>
      <c r="R3499" s="41"/>
      <c r="S3499" s="41"/>
      <c r="T3499" s="41"/>
      <c r="U3499" s="41"/>
      <c r="V3499" s="41"/>
      <c r="W3499" s="41"/>
      <c r="X3499" s="41"/>
      <c r="Y3499" s="41"/>
    </row>
    <row r="3500" spans="1:25" ht="15" hidden="1" customHeight="1" thickBot="1" x14ac:dyDescent="0.25">
      <c r="A3500" s="41"/>
      <c r="B3500" s="306"/>
      <c r="C3500" s="307"/>
      <c r="D3500" s="307"/>
      <c r="E3500" s="307"/>
      <c r="F3500" s="307"/>
      <c r="G3500" s="307" t="s">
        <v>264</v>
      </c>
      <c r="H3500" s="308">
        <v>1.48</v>
      </c>
      <c r="I3500" s="307"/>
      <c r="J3500" s="307" t="s">
        <v>265</v>
      </c>
      <c r="K3500" s="307"/>
      <c r="L3500" s="309">
        <v>9.35</v>
      </c>
      <c r="N3500" s="41"/>
      <c r="O3500" s="41"/>
      <c r="P3500" s="41"/>
      <c r="Q3500" s="41"/>
      <c r="R3500" s="41"/>
      <c r="S3500" s="41"/>
      <c r="T3500" s="41"/>
      <c r="U3500" s="41"/>
      <c r="V3500" s="41"/>
      <c r="W3500" s="41"/>
      <c r="X3500" s="41"/>
      <c r="Y3500" s="41"/>
    </row>
    <row r="3501" spans="1:25" ht="15" hidden="1" customHeight="1" thickTop="1" x14ac:dyDescent="0.2">
      <c r="A3501" s="41"/>
      <c r="B3501" s="310"/>
      <c r="C3501" s="193"/>
      <c r="D3501" s="193"/>
      <c r="E3501" s="193"/>
      <c r="F3501" s="193"/>
      <c r="G3501" s="193"/>
      <c r="H3501" s="193"/>
      <c r="I3501" s="193"/>
      <c r="J3501" s="193"/>
      <c r="K3501" s="193"/>
      <c r="L3501" s="311"/>
      <c r="N3501" s="41"/>
      <c r="O3501" s="41"/>
      <c r="P3501" s="41"/>
      <c r="Q3501" s="41"/>
      <c r="R3501" s="41"/>
      <c r="S3501" s="41"/>
      <c r="T3501" s="41"/>
      <c r="U3501" s="41"/>
      <c r="V3501" s="41"/>
      <c r="W3501" s="41"/>
      <c r="X3501" s="41"/>
      <c r="Y3501" s="41"/>
    </row>
    <row r="3502" spans="1:25" ht="15" hidden="1" customHeight="1" x14ac:dyDescent="0.2">
      <c r="A3502" s="41"/>
      <c r="B3502" s="312" t="s">
        <v>1573</v>
      </c>
      <c r="C3502" s="187" t="s">
        <v>30</v>
      </c>
      <c r="D3502" s="185" t="s">
        <v>31</v>
      </c>
      <c r="E3502" s="185" t="s">
        <v>32</v>
      </c>
      <c r="F3502" s="185" t="s">
        <v>250</v>
      </c>
      <c r="G3502" s="185"/>
      <c r="H3502" s="186" t="s">
        <v>33</v>
      </c>
      <c r="I3502" s="187" t="s">
        <v>34</v>
      </c>
      <c r="J3502" s="187" t="s">
        <v>1696</v>
      </c>
      <c r="K3502" s="187" t="s">
        <v>35</v>
      </c>
      <c r="L3502" s="317" t="s">
        <v>37</v>
      </c>
      <c r="N3502" s="41"/>
      <c r="O3502" s="41"/>
      <c r="P3502" s="41"/>
      <c r="Q3502" s="41"/>
      <c r="R3502" s="41"/>
      <c r="S3502" s="41"/>
      <c r="T3502" s="41"/>
      <c r="U3502" s="41"/>
      <c r="V3502" s="41"/>
      <c r="W3502" s="41"/>
      <c r="X3502" s="41"/>
      <c r="Y3502" s="41"/>
    </row>
    <row r="3503" spans="1:25" ht="15" hidden="1" customHeight="1" x14ac:dyDescent="0.2">
      <c r="A3503" s="41"/>
      <c r="B3503" s="302" t="s">
        <v>251</v>
      </c>
      <c r="C3503" s="190">
        <v>91930</v>
      </c>
      <c r="D3503" s="188" t="s">
        <v>42</v>
      </c>
      <c r="E3503" s="188" t="s">
        <v>166</v>
      </c>
      <c r="F3503" s="188" t="s">
        <v>268</v>
      </c>
      <c r="G3503" s="188"/>
      <c r="H3503" s="189" t="s">
        <v>51</v>
      </c>
      <c r="I3503" s="192">
        <v>1</v>
      </c>
      <c r="J3503" s="191"/>
      <c r="K3503" s="191">
        <v>10.94</v>
      </c>
      <c r="L3503" s="303">
        <v>10.94</v>
      </c>
      <c r="N3503" s="41"/>
      <c r="O3503" s="41"/>
      <c r="P3503" s="41"/>
      <c r="Q3503" s="41"/>
      <c r="R3503" s="41"/>
      <c r="S3503" s="41"/>
      <c r="T3503" s="41"/>
      <c r="U3503" s="41"/>
      <c r="V3503" s="41"/>
      <c r="W3503" s="41"/>
      <c r="X3503" s="41"/>
      <c r="Y3503" s="41"/>
    </row>
    <row r="3504" spans="1:25" ht="15" hidden="1" customHeight="1" x14ac:dyDescent="0.2">
      <c r="A3504" s="41"/>
      <c r="B3504" s="314" t="s">
        <v>253</v>
      </c>
      <c r="C3504" s="196">
        <v>88264</v>
      </c>
      <c r="D3504" s="194" t="s">
        <v>42</v>
      </c>
      <c r="E3504" s="194" t="s">
        <v>304</v>
      </c>
      <c r="F3504" s="194" t="s">
        <v>255</v>
      </c>
      <c r="G3504" s="194"/>
      <c r="H3504" s="195" t="s">
        <v>256</v>
      </c>
      <c r="I3504" s="199">
        <v>5.0999999999999997E-2</v>
      </c>
      <c r="J3504" s="199">
        <v>0</v>
      </c>
      <c r="K3504" s="197">
        <v>37.409999999999997</v>
      </c>
      <c r="L3504" s="318">
        <v>1.9</v>
      </c>
      <c r="N3504" s="41"/>
      <c r="O3504" s="41"/>
      <c r="P3504" s="41"/>
      <c r="Q3504" s="41"/>
      <c r="R3504" s="41"/>
      <c r="S3504" s="41"/>
      <c r="T3504" s="41"/>
      <c r="U3504" s="41"/>
      <c r="V3504" s="41"/>
      <c r="W3504" s="41"/>
      <c r="X3504" s="41"/>
      <c r="Y3504" s="41"/>
    </row>
    <row r="3505" spans="1:25" ht="15" hidden="1" customHeight="1" x14ac:dyDescent="0.2">
      <c r="A3505" s="41"/>
      <c r="B3505" s="314" t="s">
        <v>253</v>
      </c>
      <c r="C3505" s="196">
        <v>88247</v>
      </c>
      <c r="D3505" s="194" t="s">
        <v>42</v>
      </c>
      <c r="E3505" s="194" t="s">
        <v>303</v>
      </c>
      <c r="F3505" s="194" t="s">
        <v>255</v>
      </c>
      <c r="G3505" s="194"/>
      <c r="H3505" s="195" t="s">
        <v>256</v>
      </c>
      <c r="I3505" s="199">
        <v>5.0999999999999997E-2</v>
      </c>
      <c r="J3505" s="199">
        <v>0</v>
      </c>
      <c r="K3505" s="197">
        <v>31.28</v>
      </c>
      <c r="L3505" s="318">
        <v>1.59</v>
      </c>
      <c r="N3505" s="41"/>
      <c r="O3505" s="41"/>
      <c r="P3505" s="41"/>
      <c r="Q3505" s="41"/>
      <c r="R3505" s="41"/>
      <c r="S3505" s="41"/>
      <c r="T3505" s="41"/>
      <c r="U3505" s="41"/>
      <c r="V3505" s="41"/>
      <c r="W3505" s="41"/>
      <c r="X3505" s="41"/>
      <c r="Y3505" s="41"/>
    </row>
    <row r="3506" spans="1:25" ht="15" hidden="1" customHeight="1" x14ac:dyDescent="0.2">
      <c r="A3506" s="41"/>
      <c r="B3506" s="304" t="s">
        <v>275</v>
      </c>
      <c r="C3506" s="202">
        <v>21127</v>
      </c>
      <c r="D3506" s="200" t="s">
        <v>42</v>
      </c>
      <c r="E3506" s="200" t="s">
        <v>488</v>
      </c>
      <c r="F3506" s="200" t="s">
        <v>276</v>
      </c>
      <c r="G3506" s="200"/>
      <c r="H3506" s="201" t="s">
        <v>45</v>
      </c>
      <c r="I3506" s="205">
        <v>9.4000000000000004E-3</v>
      </c>
      <c r="J3506" s="205">
        <v>0</v>
      </c>
      <c r="K3506" s="203">
        <v>10.199999999999999</v>
      </c>
      <c r="L3506" s="305">
        <v>0.09</v>
      </c>
      <c r="N3506" s="41"/>
      <c r="O3506" s="41"/>
      <c r="P3506" s="41"/>
      <c r="Q3506" s="41"/>
      <c r="R3506" s="41"/>
      <c r="S3506" s="41"/>
      <c r="T3506" s="41"/>
      <c r="U3506" s="41"/>
      <c r="V3506" s="41"/>
      <c r="W3506" s="41"/>
      <c r="X3506" s="41"/>
      <c r="Y3506" s="41"/>
    </row>
    <row r="3507" spans="1:25" ht="15" hidden="1" customHeight="1" x14ac:dyDescent="0.2">
      <c r="A3507" s="41"/>
      <c r="B3507" s="304" t="s">
        <v>275</v>
      </c>
      <c r="C3507" s="202">
        <v>982</v>
      </c>
      <c r="D3507" s="200" t="s">
        <v>42</v>
      </c>
      <c r="E3507" s="200" t="s">
        <v>492</v>
      </c>
      <c r="F3507" s="200" t="s">
        <v>276</v>
      </c>
      <c r="G3507" s="200"/>
      <c r="H3507" s="201" t="s">
        <v>51</v>
      </c>
      <c r="I3507" s="205">
        <v>1.2434000000000001</v>
      </c>
      <c r="J3507" s="205">
        <v>0</v>
      </c>
      <c r="K3507" s="203">
        <v>5.92</v>
      </c>
      <c r="L3507" s="305">
        <v>7.36</v>
      </c>
      <c r="N3507" s="41"/>
      <c r="O3507" s="41"/>
      <c r="P3507" s="41"/>
      <c r="Q3507" s="41"/>
      <c r="R3507" s="41"/>
      <c r="S3507" s="41"/>
      <c r="T3507" s="41"/>
      <c r="U3507" s="41"/>
      <c r="V3507" s="41"/>
      <c r="W3507" s="41"/>
      <c r="X3507" s="41"/>
      <c r="Y3507" s="41"/>
    </row>
    <row r="3508" spans="1:25" ht="15" hidden="1" customHeight="1" x14ac:dyDescent="0.2">
      <c r="A3508" s="41"/>
      <c r="B3508" s="306"/>
      <c r="C3508" s="307"/>
      <c r="D3508" s="307"/>
      <c r="E3508" s="307"/>
      <c r="F3508" s="307"/>
      <c r="G3508" s="307" t="s">
        <v>261</v>
      </c>
      <c r="H3508" s="308">
        <v>2.59</v>
      </c>
      <c r="I3508" s="307" t="s">
        <v>262</v>
      </c>
      <c r="J3508" s="308">
        <v>0</v>
      </c>
      <c r="K3508" s="307" t="s">
        <v>263</v>
      </c>
      <c r="L3508" s="309">
        <v>2.59</v>
      </c>
      <c r="N3508" s="41"/>
      <c r="O3508" s="41"/>
      <c r="P3508" s="41"/>
      <c r="Q3508" s="41"/>
      <c r="R3508" s="41"/>
      <c r="S3508" s="41"/>
      <c r="T3508" s="41"/>
      <c r="U3508" s="41"/>
      <c r="V3508" s="41"/>
      <c r="W3508" s="41"/>
      <c r="X3508" s="41"/>
      <c r="Y3508" s="41"/>
    </row>
    <row r="3509" spans="1:25" ht="15" hidden="1" customHeight="1" thickBot="1" x14ac:dyDescent="0.25">
      <c r="A3509" s="41"/>
      <c r="B3509" s="306"/>
      <c r="C3509" s="307"/>
      <c r="D3509" s="307"/>
      <c r="E3509" s="307"/>
      <c r="F3509" s="307"/>
      <c r="G3509" s="307" t="s">
        <v>264</v>
      </c>
      <c r="H3509" s="308">
        <v>2.06</v>
      </c>
      <c r="I3509" s="307"/>
      <c r="J3509" s="307" t="s">
        <v>265</v>
      </c>
      <c r="K3509" s="307"/>
      <c r="L3509" s="309">
        <v>13</v>
      </c>
      <c r="N3509" s="41"/>
      <c r="O3509" s="41"/>
      <c r="P3509" s="41"/>
      <c r="Q3509" s="41"/>
      <c r="R3509" s="41"/>
      <c r="S3509" s="41"/>
      <c r="T3509" s="41"/>
      <c r="U3509" s="41"/>
      <c r="V3509" s="41"/>
      <c r="W3509" s="41"/>
      <c r="X3509" s="41"/>
      <c r="Y3509" s="41"/>
    </row>
    <row r="3510" spans="1:25" ht="15" hidden="1" customHeight="1" thickTop="1" x14ac:dyDescent="0.2">
      <c r="A3510" s="41"/>
      <c r="B3510" s="310"/>
      <c r="C3510" s="193"/>
      <c r="D3510" s="193"/>
      <c r="E3510" s="193"/>
      <c r="F3510" s="193"/>
      <c r="G3510" s="193"/>
      <c r="H3510" s="193"/>
      <c r="I3510" s="193"/>
      <c r="J3510" s="193"/>
      <c r="K3510" s="193"/>
      <c r="L3510" s="311"/>
      <c r="N3510" s="41"/>
      <c r="O3510" s="41"/>
      <c r="P3510" s="41"/>
      <c r="Q3510" s="41"/>
      <c r="R3510" s="41"/>
      <c r="S3510" s="41"/>
      <c r="T3510" s="41"/>
      <c r="U3510" s="41"/>
      <c r="V3510" s="41"/>
      <c r="W3510" s="41"/>
      <c r="X3510" s="41"/>
      <c r="Y3510" s="41"/>
    </row>
    <row r="3511" spans="1:25" ht="15" hidden="1" customHeight="1" x14ac:dyDescent="0.2">
      <c r="A3511" s="41"/>
      <c r="B3511" s="312" t="s">
        <v>1574</v>
      </c>
      <c r="C3511" s="187" t="s">
        <v>30</v>
      </c>
      <c r="D3511" s="185" t="s">
        <v>31</v>
      </c>
      <c r="E3511" s="185" t="s">
        <v>32</v>
      </c>
      <c r="F3511" s="185" t="s">
        <v>250</v>
      </c>
      <c r="G3511" s="185"/>
      <c r="H3511" s="186" t="s">
        <v>33</v>
      </c>
      <c r="I3511" s="187" t="s">
        <v>34</v>
      </c>
      <c r="J3511" s="187" t="s">
        <v>1696</v>
      </c>
      <c r="K3511" s="187" t="s">
        <v>35</v>
      </c>
      <c r="L3511" s="317" t="s">
        <v>37</v>
      </c>
      <c r="N3511" s="41"/>
      <c r="O3511" s="41"/>
      <c r="P3511" s="41"/>
      <c r="Q3511" s="41"/>
      <c r="R3511" s="41"/>
      <c r="S3511" s="41"/>
      <c r="T3511" s="41"/>
      <c r="U3511" s="41"/>
      <c r="V3511" s="41"/>
      <c r="W3511" s="41"/>
      <c r="X3511" s="41"/>
      <c r="Y3511" s="41"/>
    </row>
    <row r="3512" spans="1:25" ht="15" hidden="1" customHeight="1" x14ac:dyDescent="0.2">
      <c r="A3512" s="41"/>
      <c r="B3512" s="302" t="s">
        <v>251</v>
      </c>
      <c r="C3512" s="190">
        <v>97886</v>
      </c>
      <c r="D3512" s="188" t="s">
        <v>42</v>
      </c>
      <c r="E3512" s="188" t="s">
        <v>278</v>
      </c>
      <c r="F3512" s="188" t="s">
        <v>268</v>
      </c>
      <c r="G3512" s="188"/>
      <c r="H3512" s="189" t="s">
        <v>45</v>
      </c>
      <c r="I3512" s="192">
        <v>1</v>
      </c>
      <c r="J3512" s="191"/>
      <c r="K3512" s="191">
        <v>197.99</v>
      </c>
      <c r="L3512" s="303">
        <v>197.99</v>
      </c>
      <c r="N3512" s="41"/>
      <c r="O3512" s="41"/>
      <c r="P3512" s="41"/>
      <c r="Q3512" s="41"/>
      <c r="R3512" s="41"/>
      <c r="S3512" s="41"/>
      <c r="T3512" s="41"/>
      <c r="U3512" s="41"/>
      <c r="V3512" s="41"/>
      <c r="W3512" s="41"/>
      <c r="X3512" s="41"/>
      <c r="Y3512" s="41"/>
    </row>
    <row r="3513" spans="1:25" ht="15" hidden="1" customHeight="1" x14ac:dyDescent="0.2">
      <c r="A3513" s="41"/>
      <c r="B3513" s="314" t="s">
        <v>253</v>
      </c>
      <c r="C3513" s="196">
        <v>87316</v>
      </c>
      <c r="D3513" s="194" t="s">
        <v>42</v>
      </c>
      <c r="E3513" s="194" t="s">
        <v>454</v>
      </c>
      <c r="F3513" s="194" t="s">
        <v>255</v>
      </c>
      <c r="G3513" s="194"/>
      <c r="H3513" s="195" t="s">
        <v>54</v>
      </c>
      <c r="I3513" s="199">
        <v>3.8999999999999998E-3</v>
      </c>
      <c r="J3513" s="199">
        <v>0</v>
      </c>
      <c r="K3513" s="197">
        <v>481.87</v>
      </c>
      <c r="L3513" s="318">
        <v>1.87</v>
      </c>
      <c r="N3513" s="41"/>
      <c r="O3513" s="41"/>
      <c r="P3513" s="41"/>
      <c r="Q3513" s="41"/>
      <c r="R3513" s="41"/>
      <c r="S3513" s="41"/>
      <c r="T3513" s="41"/>
      <c r="U3513" s="41"/>
      <c r="V3513" s="41"/>
      <c r="W3513" s="41"/>
      <c r="X3513" s="41"/>
      <c r="Y3513" s="41"/>
    </row>
    <row r="3514" spans="1:25" ht="15" hidden="1" customHeight="1" x14ac:dyDescent="0.2">
      <c r="A3514" s="41"/>
      <c r="B3514" s="314" t="s">
        <v>253</v>
      </c>
      <c r="C3514" s="196">
        <v>101619</v>
      </c>
      <c r="D3514" s="194" t="s">
        <v>42</v>
      </c>
      <c r="E3514" s="194" t="s">
        <v>634</v>
      </c>
      <c r="F3514" s="194" t="s">
        <v>274</v>
      </c>
      <c r="G3514" s="194"/>
      <c r="H3514" s="195" t="s">
        <v>54</v>
      </c>
      <c r="I3514" s="199">
        <v>3.5999999999999997E-2</v>
      </c>
      <c r="J3514" s="199">
        <v>0</v>
      </c>
      <c r="K3514" s="197">
        <v>352.15</v>
      </c>
      <c r="L3514" s="318">
        <v>12.67</v>
      </c>
      <c r="N3514" s="41"/>
      <c r="O3514" s="41"/>
      <c r="P3514" s="41"/>
      <c r="Q3514" s="41"/>
      <c r="R3514" s="41"/>
      <c r="S3514" s="41"/>
      <c r="T3514" s="41"/>
      <c r="U3514" s="41"/>
      <c r="V3514" s="41"/>
      <c r="W3514" s="41"/>
      <c r="X3514" s="41"/>
      <c r="Y3514" s="41"/>
    </row>
    <row r="3515" spans="1:25" ht="15" hidden="1" customHeight="1" x14ac:dyDescent="0.2">
      <c r="A3515" s="41"/>
      <c r="B3515" s="314" t="s">
        <v>253</v>
      </c>
      <c r="C3515" s="196">
        <v>97734</v>
      </c>
      <c r="D3515" s="194" t="s">
        <v>42</v>
      </c>
      <c r="E3515" s="194" t="s">
        <v>1814</v>
      </c>
      <c r="F3515" s="194" t="s">
        <v>267</v>
      </c>
      <c r="G3515" s="194"/>
      <c r="H3515" s="195" t="s">
        <v>54</v>
      </c>
      <c r="I3515" s="199">
        <v>1.7500000000000002E-2</v>
      </c>
      <c r="J3515" s="199">
        <v>0</v>
      </c>
      <c r="K3515" s="197">
        <v>3700.63</v>
      </c>
      <c r="L3515" s="318">
        <v>64.760000000000005</v>
      </c>
      <c r="N3515" s="41"/>
      <c r="O3515" s="41"/>
      <c r="P3515" s="41"/>
      <c r="Q3515" s="41"/>
      <c r="R3515" s="41"/>
      <c r="S3515" s="41"/>
      <c r="T3515" s="41"/>
      <c r="U3515" s="41"/>
      <c r="V3515" s="41"/>
      <c r="W3515" s="41"/>
      <c r="X3515" s="41"/>
      <c r="Y3515" s="41"/>
    </row>
    <row r="3516" spans="1:25" ht="15" hidden="1" customHeight="1" x14ac:dyDescent="0.2">
      <c r="A3516" s="41"/>
      <c r="B3516" s="314" t="s">
        <v>253</v>
      </c>
      <c r="C3516" s="196">
        <v>88316</v>
      </c>
      <c r="D3516" s="194" t="s">
        <v>42</v>
      </c>
      <c r="E3516" s="194" t="s">
        <v>254</v>
      </c>
      <c r="F3516" s="194" t="s">
        <v>255</v>
      </c>
      <c r="G3516" s="194"/>
      <c r="H3516" s="195" t="s">
        <v>256</v>
      </c>
      <c r="I3516" s="199">
        <v>0.99670000000000003</v>
      </c>
      <c r="J3516" s="199">
        <v>0</v>
      </c>
      <c r="K3516" s="197">
        <v>29.67</v>
      </c>
      <c r="L3516" s="318">
        <v>29.57</v>
      </c>
      <c r="N3516" s="41"/>
      <c r="O3516" s="41"/>
      <c r="P3516" s="41"/>
      <c r="Q3516" s="41"/>
      <c r="R3516" s="41"/>
      <c r="S3516" s="41"/>
      <c r="T3516" s="41"/>
      <c r="U3516" s="41"/>
      <c r="V3516" s="41"/>
      <c r="W3516" s="41"/>
      <c r="X3516" s="41"/>
      <c r="Y3516" s="41"/>
    </row>
    <row r="3517" spans="1:25" ht="15" hidden="1" customHeight="1" x14ac:dyDescent="0.2">
      <c r="A3517" s="41"/>
      <c r="B3517" s="314" t="s">
        <v>253</v>
      </c>
      <c r="C3517" s="196">
        <v>88309</v>
      </c>
      <c r="D3517" s="194" t="s">
        <v>42</v>
      </c>
      <c r="E3517" s="194" t="s">
        <v>340</v>
      </c>
      <c r="F3517" s="194" t="s">
        <v>255</v>
      </c>
      <c r="G3517" s="194"/>
      <c r="H3517" s="195" t="s">
        <v>256</v>
      </c>
      <c r="I3517" s="199">
        <v>1.2685999999999999</v>
      </c>
      <c r="J3517" s="199">
        <v>0</v>
      </c>
      <c r="K3517" s="197">
        <v>38.4</v>
      </c>
      <c r="L3517" s="318">
        <v>48.71</v>
      </c>
      <c r="N3517" s="41"/>
      <c r="O3517" s="41"/>
      <c r="P3517" s="41"/>
      <c r="Q3517" s="41"/>
      <c r="R3517" s="41"/>
      <c r="S3517" s="41"/>
      <c r="T3517" s="41"/>
      <c r="U3517" s="41"/>
      <c r="V3517" s="41"/>
      <c r="W3517" s="41"/>
      <c r="X3517" s="41"/>
      <c r="Y3517" s="41"/>
    </row>
    <row r="3518" spans="1:25" ht="15" hidden="1" customHeight="1" x14ac:dyDescent="0.2">
      <c r="A3518" s="41"/>
      <c r="B3518" s="314" t="s">
        <v>253</v>
      </c>
      <c r="C3518" s="196">
        <v>100475</v>
      </c>
      <c r="D3518" s="194" t="s">
        <v>42</v>
      </c>
      <c r="E3518" s="194" t="s">
        <v>452</v>
      </c>
      <c r="F3518" s="194" t="s">
        <v>255</v>
      </c>
      <c r="G3518" s="194"/>
      <c r="H3518" s="195" t="s">
        <v>54</v>
      </c>
      <c r="I3518" s="199">
        <v>2.7799999999999998E-2</v>
      </c>
      <c r="J3518" s="199">
        <v>0</v>
      </c>
      <c r="K3518" s="197">
        <v>716.23</v>
      </c>
      <c r="L3518" s="318">
        <v>19.91</v>
      </c>
      <c r="N3518" s="41"/>
      <c r="O3518" s="41"/>
      <c r="P3518" s="41"/>
      <c r="Q3518" s="41"/>
      <c r="R3518" s="41"/>
      <c r="S3518" s="41"/>
      <c r="T3518" s="41"/>
      <c r="U3518" s="41"/>
      <c r="V3518" s="41"/>
      <c r="W3518" s="41"/>
      <c r="X3518" s="41"/>
      <c r="Y3518" s="41"/>
    </row>
    <row r="3519" spans="1:25" ht="15" hidden="1" customHeight="1" x14ac:dyDescent="0.2">
      <c r="A3519" s="41"/>
      <c r="B3519" s="304" t="s">
        <v>275</v>
      </c>
      <c r="C3519" s="202">
        <v>7258</v>
      </c>
      <c r="D3519" s="200" t="s">
        <v>42</v>
      </c>
      <c r="E3519" s="200" t="s">
        <v>1815</v>
      </c>
      <c r="F3519" s="200" t="s">
        <v>276</v>
      </c>
      <c r="G3519" s="200"/>
      <c r="H3519" s="201" t="s">
        <v>45</v>
      </c>
      <c r="I3519" s="205">
        <v>38.691000000000003</v>
      </c>
      <c r="J3519" s="205">
        <v>0</v>
      </c>
      <c r="K3519" s="203">
        <v>0.53</v>
      </c>
      <c r="L3519" s="305">
        <v>20.5</v>
      </c>
      <c r="N3519" s="41"/>
      <c r="O3519" s="41"/>
      <c r="P3519" s="41"/>
      <c r="Q3519" s="41"/>
      <c r="R3519" s="41"/>
      <c r="S3519" s="41"/>
      <c r="T3519" s="41"/>
      <c r="U3519" s="41"/>
      <c r="V3519" s="41"/>
      <c r="W3519" s="41"/>
      <c r="X3519" s="41"/>
      <c r="Y3519" s="41"/>
    </row>
    <row r="3520" spans="1:25" ht="15" hidden="1" customHeight="1" x14ac:dyDescent="0.2">
      <c r="A3520" s="41"/>
      <c r="B3520" s="306"/>
      <c r="C3520" s="307"/>
      <c r="D3520" s="307"/>
      <c r="E3520" s="307"/>
      <c r="F3520" s="307"/>
      <c r="G3520" s="307" t="s">
        <v>261</v>
      </c>
      <c r="H3520" s="308">
        <v>103.77</v>
      </c>
      <c r="I3520" s="307" t="s">
        <v>262</v>
      </c>
      <c r="J3520" s="308">
        <v>0</v>
      </c>
      <c r="K3520" s="307" t="s">
        <v>263</v>
      </c>
      <c r="L3520" s="309">
        <v>103.77</v>
      </c>
      <c r="N3520" s="41"/>
      <c r="O3520" s="41"/>
      <c r="P3520" s="41"/>
      <c r="Q3520" s="41"/>
      <c r="R3520" s="41"/>
      <c r="S3520" s="41"/>
      <c r="T3520" s="41"/>
      <c r="U3520" s="41"/>
      <c r="V3520" s="41"/>
      <c r="W3520" s="41"/>
      <c r="X3520" s="41"/>
      <c r="Y3520" s="41"/>
    </row>
    <row r="3521" spans="1:25" ht="15" hidden="1" customHeight="1" thickBot="1" x14ac:dyDescent="0.25">
      <c r="A3521" s="41"/>
      <c r="B3521" s="306"/>
      <c r="C3521" s="307"/>
      <c r="D3521" s="307"/>
      <c r="E3521" s="307"/>
      <c r="F3521" s="307"/>
      <c r="G3521" s="307" t="s">
        <v>264</v>
      </c>
      <c r="H3521" s="308">
        <v>37.450000000000003</v>
      </c>
      <c r="I3521" s="307"/>
      <c r="J3521" s="307" t="s">
        <v>265</v>
      </c>
      <c r="K3521" s="307"/>
      <c r="L3521" s="309">
        <v>235.44</v>
      </c>
      <c r="N3521" s="41"/>
      <c r="O3521" s="41"/>
      <c r="P3521" s="41"/>
      <c r="Q3521" s="41"/>
      <c r="R3521" s="41"/>
      <c r="S3521" s="41"/>
      <c r="T3521" s="41"/>
      <c r="U3521" s="41"/>
      <c r="V3521" s="41"/>
      <c r="W3521" s="41"/>
      <c r="X3521" s="41"/>
      <c r="Y3521" s="41"/>
    </row>
    <row r="3522" spans="1:25" ht="15" hidden="1" customHeight="1" thickTop="1" x14ac:dyDescent="0.2">
      <c r="A3522" s="41"/>
      <c r="B3522" s="310"/>
      <c r="C3522" s="193"/>
      <c r="D3522" s="193"/>
      <c r="E3522" s="193"/>
      <c r="F3522" s="193"/>
      <c r="G3522" s="193"/>
      <c r="H3522" s="193"/>
      <c r="I3522" s="193"/>
      <c r="J3522" s="193"/>
      <c r="K3522" s="193"/>
      <c r="L3522" s="311"/>
      <c r="N3522" s="41"/>
      <c r="O3522" s="41"/>
      <c r="P3522" s="41"/>
      <c r="Q3522" s="41"/>
      <c r="R3522" s="41"/>
      <c r="S3522" s="41"/>
      <c r="T3522" s="41"/>
      <c r="U3522" s="41"/>
      <c r="V3522" s="41"/>
      <c r="W3522" s="41"/>
      <c r="X3522" s="41"/>
      <c r="Y3522" s="41"/>
    </row>
    <row r="3523" spans="1:25" ht="15" hidden="1" customHeight="1" x14ac:dyDescent="0.2">
      <c r="A3523" s="41"/>
      <c r="B3523" s="312" t="s">
        <v>1575</v>
      </c>
      <c r="C3523" s="187" t="s">
        <v>30</v>
      </c>
      <c r="D3523" s="185" t="s">
        <v>31</v>
      </c>
      <c r="E3523" s="185" t="s">
        <v>32</v>
      </c>
      <c r="F3523" s="185" t="s">
        <v>250</v>
      </c>
      <c r="G3523" s="185"/>
      <c r="H3523" s="186" t="s">
        <v>33</v>
      </c>
      <c r="I3523" s="187" t="s">
        <v>34</v>
      </c>
      <c r="J3523" s="187" t="s">
        <v>1696</v>
      </c>
      <c r="K3523" s="187" t="s">
        <v>35</v>
      </c>
      <c r="L3523" s="317" t="s">
        <v>37</v>
      </c>
      <c r="N3523" s="41"/>
      <c r="O3523" s="41"/>
      <c r="P3523" s="41"/>
      <c r="Q3523" s="41"/>
      <c r="R3523" s="41"/>
      <c r="S3523" s="41"/>
      <c r="T3523" s="41"/>
      <c r="U3523" s="41"/>
      <c r="V3523" s="41"/>
      <c r="W3523" s="41"/>
      <c r="X3523" s="41"/>
      <c r="Y3523" s="41"/>
    </row>
    <row r="3524" spans="1:25" ht="15" hidden="1" customHeight="1" x14ac:dyDescent="0.2">
      <c r="A3524" s="41"/>
      <c r="B3524" s="302" t="s">
        <v>251</v>
      </c>
      <c r="C3524" s="190">
        <v>61461</v>
      </c>
      <c r="D3524" s="188" t="s">
        <v>48</v>
      </c>
      <c r="E3524" s="188" t="s">
        <v>1060</v>
      </c>
      <c r="F3524" s="188" t="s">
        <v>1186</v>
      </c>
      <c r="G3524" s="188"/>
      <c r="H3524" s="189" t="s">
        <v>45</v>
      </c>
      <c r="I3524" s="192">
        <v>1</v>
      </c>
      <c r="J3524" s="191"/>
      <c r="K3524" s="191">
        <v>114.36</v>
      </c>
      <c r="L3524" s="303">
        <v>114.36</v>
      </c>
      <c r="N3524" s="41"/>
      <c r="O3524" s="41"/>
      <c r="P3524" s="41"/>
      <c r="Q3524" s="41"/>
      <c r="R3524" s="41"/>
      <c r="S3524" s="41"/>
      <c r="T3524" s="41"/>
      <c r="U3524" s="41"/>
      <c r="V3524" s="41"/>
      <c r="W3524" s="41"/>
      <c r="X3524" s="41"/>
      <c r="Y3524" s="41"/>
    </row>
    <row r="3525" spans="1:25" ht="15" hidden="1" customHeight="1" x14ac:dyDescent="0.2">
      <c r="A3525" s="41"/>
      <c r="B3525" s="304" t="s">
        <v>275</v>
      </c>
      <c r="C3525" s="202">
        <v>99806</v>
      </c>
      <c r="D3525" s="200" t="s">
        <v>48</v>
      </c>
      <c r="E3525" s="200" t="s">
        <v>1810</v>
      </c>
      <c r="F3525" s="200" t="s">
        <v>401</v>
      </c>
      <c r="G3525" s="200"/>
      <c r="H3525" s="201" t="s">
        <v>256</v>
      </c>
      <c r="I3525" s="205">
        <v>1.381</v>
      </c>
      <c r="J3525" s="205">
        <v>0</v>
      </c>
      <c r="K3525" s="203">
        <v>19.690000000000001</v>
      </c>
      <c r="L3525" s="305">
        <v>27.18</v>
      </c>
      <c r="N3525" s="41"/>
      <c r="O3525" s="41"/>
      <c r="P3525" s="41"/>
      <c r="Q3525" s="41"/>
      <c r="R3525" s="41"/>
      <c r="S3525" s="41"/>
      <c r="T3525" s="41"/>
      <c r="U3525" s="41"/>
      <c r="V3525" s="41"/>
      <c r="W3525" s="41"/>
      <c r="X3525" s="41"/>
      <c r="Y3525" s="41"/>
    </row>
    <row r="3526" spans="1:25" ht="15" hidden="1" customHeight="1" x14ac:dyDescent="0.2">
      <c r="A3526" s="41"/>
      <c r="B3526" s="304" t="s">
        <v>275</v>
      </c>
      <c r="C3526" s="202">
        <v>4949</v>
      </c>
      <c r="D3526" s="200" t="s">
        <v>48</v>
      </c>
      <c r="E3526" s="200" t="s">
        <v>2517</v>
      </c>
      <c r="F3526" s="200" t="s">
        <v>276</v>
      </c>
      <c r="G3526" s="200"/>
      <c r="H3526" s="201" t="s">
        <v>45</v>
      </c>
      <c r="I3526" s="205">
        <v>1</v>
      </c>
      <c r="J3526" s="205">
        <v>0</v>
      </c>
      <c r="K3526" s="203">
        <v>51.5</v>
      </c>
      <c r="L3526" s="305">
        <v>51.5</v>
      </c>
      <c r="N3526" s="41"/>
      <c r="O3526" s="41"/>
      <c r="P3526" s="41"/>
      <c r="Q3526" s="41"/>
      <c r="R3526" s="41"/>
      <c r="S3526" s="41"/>
      <c r="T3526" s="41"/>
      <c r="U3526" s="41"/>
      <c r="V3526" s="41"/>
      <c r="W3526" s="41"/>
      <c r="X3526" s="41"/>
      <c r="Y3526" s="41"/>
    </row>
    <row r="3527" spans="1:25" ht="15" hidden="1" customHeight="1" x14ac:dyDescent="0.2">
      <c r="A3527" s="41"/>
      <c r="B3527" s="304" t="s">
        <v>275</v>
      </c>
      <c r="C3527" s="202">
        <v>99250</v>
      </c>
      <c r="D3527" s="200" t="s">
        <v>48</v>
      </c>
      <c r="E3527" s="200" t="s">
        <v>1251</v>
      </c>
      <c r="F3527" s="200" t="s">
        <v>401</v>
      </c>
      <c r="G3527" s="200"/>
      <c r="H3527" s="201" t="s">
        <v>256</v>
      </c>
      <c r="I3527" s="205">
        <v>1.381</v>
      </c>
      <c r="J3527" s="205">
        <v>0</v>
      </c>
      <c r="K3527" s="203">
        <v>25.84</v>
      </c>
      <c r="L3527" s="305">
        <v>35.68</v>
      </c>
      <c r="N3527" s="41"/>
      <c r="O3527" s="41"/>
      <c r="P3527" s="41"/>
      <c r="Q3527" s="41"/>
      <c r="R3527" s="41"/>
      <c r="S3527" s="41"/>
      <c r="T3527" s="41"/>
      <c r="U3527" s="41"/>
      <c r="V3527" s="41"/>
      <c r="W3527" s="41"/>
      <c r="X3527" s="41"/>
      <c r="Y3527" s="41"/>
    </row>
    <row r="3528" spans="1:25" ht="15" hidden="1" customHeight="1" x14ac:dyDescent="0.2">
      <c r="A3528" s="41"/>
      <c r="B3528" s="306"/>
      <c r="C3528" s="307"/>
      <c r="D3528" s="307"/>
      <c r="E3528" s="307"/>
      <c r="F3528" s="307"/>
      <c r="G3528" s="307" t="s">
        <v>261</v>
      </c>
      <c r="H3528" s="308">
        <v>62.86</v>
      </c>
      <c r="I3528" s="307" t="s">
        <v>262</v>
      </c>
      <c r="J3528" s="308">
        <v>0</v>
      </c>
      <c r="K3528" s="307" t="s">
        <v>263</v>
      </c>
      <c r="L3528" s="309">
        <v>62.86</v>
      </c>
      <c r="N3528" s="41"/>
      <c r="O3528" s="41"/>
      <c r="P3528" s="41"/>
      <c r="Q3528" s="41"/>
      <c r="R3528" s="41"/>
      <c r="S3528" s="41"/>
      <c r="T3528" s="41"/>
      <c r="U3528" s="41"/>
      <c r="V3528" s="41"/>
      <c r="W3528" s="41"/>
      <c r="X3528" s="41"/>
      <c r="Y3528" s="41"/>
    </row>
    <row r="3529" spans="1:25" ht="15" hidden="1" customHeight="1" thickBot="1" x14ac:dyDescent="0.25">
      <c r="A3529" s="41"/>
      <c r="B3529" s="306"/>
      <c r="C3529" s="307"/>
      <c r="D3529" s="307"/>
      <c r="E3529" s="307"/>
      <c r="F3529" s="307"/>
      <c r="G3529" s="307" t="s">
        <v>264</v>
      </c>
      <c r="H3529" s="308">
        <v>21.63</v>
      </c>
      <c r="I3529" s="307"/>
      <c r="J3529" s="307" t="s">
        <v>265</v>
      </c>
      <c r="K3529" s="307"/>
      <c r="L3529" s="309">
        <v>135.99</v>
      </c>
      <c r="N3529" s="41"/>
      <c r="O3529" s="41"/>
      <c r="P3529" s="41"/>
      <c r="Q3529" s="41"/>
      <c r="R3529" s="41"/>
      <c r="S3529" s="41"/>
      <c r="T3529" s="41"/>
      <c r="U3529" s="41"/>
      <c r="V3529" s="41"/>
      <c r="W3529" s="41"/>
      <c r="X3529" s="41"/>
      <c r="Y3529" s="41"/>
    </row>
    <row r="3530" spans="1:25" ht="15" hidden="1" customHeight="1" thickTop="1" x14ac:dyDescent="0.2">
      <c r="A3530" s="41"/>
      <c r="B3530" s="310"/>
      <c r="C3530" s="193"/>
      <c r="D3530" s="193"/>
      <c r="E3530" s="193"/>
      <c r="F3530" s="193"/>
      <c r="G3530" s="193"/>
      <c r="H3530" s="193"/>
      <c r="I3530" s="193"/>
      <c r="J3530" s="193"/>
      <c r="K3530" s="193"/>
      <c r="L3530" s="311"/>
      <c r="N3530" s="41"/>
      <c r="O3530" s="41"/>
      <c r="P3530" s="41"/>
      <c r="Q3530" s="41"/>
      <c r="R3530" s="41"/>
      <c r="S3530" s="41"/>
      <c r="T3530" s="41"/>
      <c r="U3530" s="41"/>
      <c r="V3530" s="41"/>
      <c r="W3530" s="41"/>
      <c r="X3530" s="41"/>
      <c r="Y3530" s="41"/>
    </row>
    <row r="3531" spans="1:25" ht="15" hidden="1" customHeight="1" x14ac:dyDescent="0.2">
      <c r="A3531" s="41"/>
      <c r="B3531" s="312" t="s">
        <v>1576</v>
      </c>
      <c r="C3531" s="187" t="s">
        <v>30</v>
      </c>
      <c r="D3531" s="185" t="s">
        <v>31</v>
      </c>
      <c r="E3531" s="185" t="s">
        <v>32</v>
      </c>
      <c r="F3531" s="185" t="s">
        <v>250</v>
      </c>
      <c r="G3531" s="185"/>
      <c r="H3531" s="186" t="s">
        <v>33</v>
      </c>
      <c r="I3531" s="187" t="s">
        <v>34</v>
      </c>
      <c r="J3531" s="187" t="s">
        <v>1696</v>
      </c>
      <c r="K3531" s="187" t="s">
        <v>35</v>
      </c>
      <c r="L3531" s="317" t="s">
        <v>37</v>
      </c>
      <c r="N3531" s="41"/>
      <c r="O3531" s="41"/>
      <c r="P3531" s="41"/>
      <c r="Q3531" s="41"/>
      <c r="R3531" s="41"/>
      <c r="S3531" s="41"/>
      <c r="T3531" s="41"/>
      <c r="U3531" s="41"/>
      <c r="V3531" s="41"/>
      <c r="W3531" s="41"/>
      <c r="X3531" s="41"/>
      <c r="Y3531" s="41"/>
    </row>
    <row r="3532" spans="1:25" ht="15" hidden="1" customHeight="1" x14ac:dyDescent="0.2">
      <c r="A3532" s="41"/>
      <c r="B3532" s="302" t="s">
        <v>251</v>
      </c>
      <c r="C3532" s="190">
        <v>61462</v>
      </c>
      <c r="D3532" s="188" t="s">
        <v>48</v>
      </c>
      <c r="E3532" s="188" t="s">
        <v>1062</v>
      </c>
      <c r="F3532" s="188" t="s">
        <v>1186</v>
      </c>
      <c r="G3532" s="188"/>
      <c r="H3532" s="189" t="s">
        <v>45</v>
      </c>
      <c r="I3532" s="192">
        <v>1</v>
      </c>
      <c r="J3532" s="191"/>
      <c r="K3532" s="191">
        <v>232.47</v>
      </c>
      <c r="L3532" s="303">
        <v>232.47</v>
      </c>
      <c r="N3532" s="41"/>
      <c r="O3532" s="41"/>
      <c r="P3532" s="41"/>
      <c r="Q3532" s="41"/>
      <c r="R3532" s="41"/>
      <c r="S3532" s="41"/>
      <c r="T3532" s="41"/>
      <c r="U3532" s="41"/>
      <c r="V3532" s="41"/>
      <c r="W3532" s="41"/>
      <c r="X3532" s="41"/>
      <c r="Y3532" s="41"/>
    </row>
    <row r="3533" spans="1:25" ht="15" hidden="1" customHeight="1" x14ac:dyDescent="0.2">
      <c r="A3533" s="41"/>
      <c r="B3533" s="304" t="s">
        <v>275</v>
      </c>
      <c r="C3533" s="202">
        <v>4948</v>
      </c>
      <c r="D3533" s="200" t="s">
        <v>48</v>
      </c>
      <c r="E3533" s="200" t="s">
        <v>2518</v>
      </c>
      <c r="F3533" s="200" t="s">
        <v>276</v>
      </c>
      <c r="G3533" s="200"/>
      <c r="H3533" s="201" t="s">
        <v>45</v>
      </c>
      <c r="I3533" s="205">
        <v>1</v>
      </c>
      <c r="J3533" s="205">
        <v>0</v>
      </c>
      <c r="K3533" s="203">
        <v>164.19</v>
      </c>
      <c r="L3533" s="305">
        <v>164.19</v>
      </c>
      <c r="N3533" s="41"/>
      <c r="O3533" s="41"/>
      <c r="P3533" s="41"/>
      <c r="Q3533" s="41"/>
      <c r="R3533" s="41"/>
      <c r="S3533" s="41"/>
      <c r="T3533" s="41"/>
      <c r="U3533" s="41"/>
      <c r="V3533" s="41"/>
      <c r="W3533" s="41"/>
      <c r="X3533" s="41"/>
      <c r="Y3533" s="41"/>
    </row>
    <row r="3534" spans="1:25" ht="15" hidden="1" customHeight="1" x14ac:dyDescent="0.2">
      <c r="A3534" s="41"/>
      <c r="B3534" s="304" t="s">
        <v>275</v>
      </c>
      <c r="C3534" s="202">
        <v>99806</v>
      </c>
      <c r="D3534" s="200" t="s">
        <v>48</v>
      </c>
      <c r="E3534" s="200" t="s">
        <v>1810</v>
      </c>
      <c r="F3534" s="200" t="s">
        <v>401</v>
      </c>
      <c r="G3534" s="200"/>
      <c r="H3534" s="201" t="s">
        <v>256</v>
      </c>
      <c r="I3534" s="205">
        <v>1.5</v>
      </c>
      <c r="J3534" s="205">
        <v>0</v>
      </c>
      <c r="K3534" s="203">
        <v>19.690000000000001</v>
      </c>
      <c r="L3534" s="305">
        <v>29.53</v>
      </c>
      <c r="N3534" s="41"/>
      <c r="O3534" s="41"/>
      <c r="P3534" s="41"/>
      <c r="Q3534" s="41"/>
      <c r="R3534" s="41"/>
      <c r="S3534" s="41"/>
      <c r="T3534" s="41"/>
      <c r="U3534" s="41"/>
      <c r="V3534" s="41"/>
      <c r="W3534" s="41"/>
      <c r="X3534" s="41"/>
      <c r="Y3534" s="41"/>
    </row>
    <row r="3535" spans="1:25" ht="15" hidden="1" customHeight="1" x14ac:dyDescent="0.2">
      <c r="A3535" s="41"/>
      <c r="B3535" s="304" t="s">
        <v>275</v>
      </c>
      <c r="C3535" s="202">
        <v>99250</v>
      </c>
      <c r="D3535" s="200" t="s">
        <v>48</v>
      </c>
      <c r="E3535" s="200" t="s">
        <v>1251</v>
      </c>
      <c r="F3535" s="200" t="s">
        <v>401</v>
      </c>
      <c r="G3535" s="200"/>
      <c r="H3535" s="201" t="s">
        <v>256</v>
      </c>
      <c r="I3535" s="205">
        <v>1.5</v>
      </c>
      <c r="J3535" s="205">
        <v>0</v>
      </c>
      <c r="K3535" s="203">
        <v>25.84</v>
      </c>
      <c r="L3535" s="305">
        <v>38.75</v>
      </c>
      <c r="N3535" s="41"/>
      <c r="O3535" s="41"/>
      <c r="P3535" s="41"/>
      <c r="Q3535" s="41"/>
      <c r="R3535" s="41"/>
      <c r="S3535" s="41"/>
      <c r="T3535" s="41"/>
      <c r="U3535" s="41"/>
      <c r="V3535" s="41"/>
      <c r="W3535" s="41"/>
      <c r="X3535" s="41"/>
      <c r="Y3535" s="41"/>
    </row>
    <row r="3536" spans="1:25" ht="15" hidden="1" customHeight="1" x14ac:dyDescent="0.2">
      <c r="A3536" s="41"/>
      <c r="B3536" s="306"/>
      <c r="C3536" s="307"/>
      <c r="D3536" s="307"/>
      <c r="E3536" s="307"/>
      <c r="F3536" s="307"/>
      <c r="G3536" s="307" t="s">
        <v>261</v>
      </c>
      <c r="H3536" s="308">
        <v>68.28</v>
      </c>
      <c r="I3536" s="307" t="s">
        <v>262</v>
      </c>
      <c r="J3536" s="308">
        <v>0</v>
      </c>
      <c r="K3536" s="307" t="s">
        <v>263</v>
      </c>
      <c r="L3536" s="309">
        <v>68.28</v>
      </c>
      <c r="N3536" s="41"/>
      <c r="O3536" s="41"/>
      <c r="P3536" s="41"/>
      <c r="Q3536" s="41"/>
      <c r="R3536" s="41"/>
      <c r="S3536" s="41"/>
      <c r="T3536" s="41"/>
      <c r="U3536" s="41"/>
      <c r="V3536" s="41"/>
      <c r="W3536" s="41"/>
      <c r="X3536" s="41"/>
      <c r="Y3536" s="41"/>
    </row>
    <row r="3537" spans="1:25" ht="15" hidden="1" customHeight="1" thickBot="1" x14ac:dyDescent="0.25">
      <c r="A3537" s="41"/>
      <c r="B3537" s="306"/>
      <c r="C3537" s="307"/>
      <c r="D3537" s="307"/>
      <c r="E3537" s="307"/>
      <c r="F3537" s="307"/>
      <c r="G3537" s="307" t="s">
        <v>264</v>
      </c>
      <c r="H3537" s="308">
        <v>43.98</v>
      </c>
      <c r="I3537" s="307"/>
      <c r="J3537" s="307" t="s">
        <v>265</v>
      </c>
      <c r="K3537" s="307"/>
      <c r="L3537" s="309">
        <v>276.45</v>
      </c>
      <c r="N3537" s="41"/>
      <c r="O3537" s="41"/>
      <c r="P3537" s="41"/>
      <c r="Q3537" s="41"/>
      <c r="R3537" s="41"/>
      <c r="S3537" s="41"/>
      <c r="T3537" s="41"/>
      <c r="U3537" s="41"/>
      <c r="V3537" s="41"/>
      <c r="W3537" s="41"/>
      <c r="X3537" s="41"/>
      <c r="Y3537" s="41"/>
    </row>
    <row r="3538" spans="1:25" ht="15" hidden="1" customHeight="1" thickTop="1" x14ac:dyDescent="0.2">
      <c r="A3538" s="41"/>
      <c r="B3538" s="310"/>
      <c r="C3538" s="193"/>
      <c r="D3538" s="193"/>
      <c r="E3538" s="193"/>
      <c r="F3538" s="193"/>
      <c r="G3538" s="193"/>
      <c r="H3538" s="193"/>
      <c r="I3538" s="193"/>
      <c r="J3538" s="193"/>
      <c r="K3538" s="193"/>
      <c r="L3538" s="311"/>
      <c r="N3538" s="41"/>
      <c r="O3538" s="41"/>
      <c r="P3538" s="41"/>
      <c r="Q3538" s="41"/>
      <c r="R3538" s="41"/>
      <c r="S3538" s="41"/>
      <c r="T3538" s="41"/>
      <c r="U3538" s="41"/>
      <c r="V3538" s="41"/>
      <c r="W3538" s="41"/>
      <c r="X3538" s="41"/>
      <c r="Y3538" s="41"/>
    </row>
    <row r="3539" spans="1:25" ht="15" hidden="1" customHeight="1" x14ac:dyDescent="0.2">
      <c r="A3539" s="41"/>
      <c r="B3539" s="312" t="s">
        <v>1577</v>
      </c>
      <c r="C3539" s="187" t="s">
        <v>30</v>
      </c>
      <c r="D3539" s="185" t="s">
        <v>31</v>
      </c>
      <c r="E3539" s="185" t="s">
        <v>32</v>
      </c>
      <c r="F3539" s="185" t="s">
        <v>250</v>
      </c>
      <c r="G3539" s="185"/>
      <c r="H3539" s="186" t="s">
        <v>33</v>
      </c>
      <c r="I3539" s="187" t="s">
        <v>34</v>
      </c>
      <c r="J3539" s="187" t="s">
        <v>1696</v>
      </c>
      <c r="K3539" s="187" t="s">
        <v>35</v>
      </c>
      <c r="L3539" s="317" t="s">
        <v>37</v>
      </c>
      <c r="N3539" s="41"/>
      <c r="O3539" s="41"/>
      <c r="P3539" s="41"/>
      <c r="Q3539" s="41"/>
      <c r="R3539" s="41"/>
      <c r="S3539" s="41"/>
      <c r="T3539" s="41"/>
      <c r="U3539" s="41"/>
      <c r="V3539" s="41"/>
      <c r="W3539" s="41"/>
      <c r="X3539" s="41"/>
      <c r="Y3539" s="41"/>
    </row>
    <row r="3540" spans="1:25" ht="15" hidden="1" customHeight="1" x14ac:dyDescent="0.2">
      <c r="A3540" s="41"/>
      <c r="B3540" s="302" t="s">
        <v>251</v>
      </c>
      <c r="C3540" s="190">
        <v>91955</v>
      </c>
      <c r="D3540" s="188" t="s">
        <v>42</v>
      </c>
      <c r="E3540" s="188" t="s">
        <v>168</v>
      </c>
      <c r="F3540" s="188" t="s">
        <v>268</v>
      </c>
      <c r="G3540" s="188"/>
      <c r="H3540" s="189" t="s">
        <v>45</v>
      </c>
      <c r="I3540" s="192">
        <v>1</v>
      </c>
      <c r="J3540" s="191"/>
      <c r="K3540" s="191">
        <v>42.91</v>
      </c>
      <c r="L3540" s="303">
        <v>42.91</v>
      </c>
      <c r="N3540" s="41"/>
      <c r="O3540" s="41"/>
      <c r="P3540" s="41"/>
      <c r="Q3540" s="41"/>
      <c r="R3540" s="41"/>
      <c r="S3540" s="41"/>
      <c r="T3540" s="41"/>
      <c r="U3540" s="41"/>
      <c r="V3540" s="41"/>
      <c r="W3540" s="41"/>
      <c r="X3540" s="41"/>
      <c r="Y3540" s="41"/>
    </row>
    <row r="3541" spans="1:25" ht="15" hidden="1" customHeight="1" x14ac:dyDescent="0.2">
      <c r="A3541" s="41"/>
      <c r="B3541" s="314" t="s">
        <v>253</v>
      </c>
      <c r="C3541" s="196">
        <v>91946</v>
      </c>
      <c r="D3541" s="194" t="s">
        <v>42</v>
      </c>
      <c r="E3541" s="194" t="s">
        <v>496</v>
      </c>
      <c r="F3541" s="194" t="s">
        <v>268</v>
      </c>
      <c r="G3541" s="194"/>
      <c r="H3541" s="195" t="s">
        <v>45</v>
      </c>
      <c r="I3541" s="199">
        <v>1</v>
      </c>
      <c r="J3541" s="199">
        <v>0</v>
      </c>
      <c r="K3541" s="197">
        <v>12.87</v>
      </c>
      <c r="L3541" s="318">
        <v>12.87</v>
      </c>
      <c r="N3541" s="41"/>
      <c r="O3541" s="41"/>
      <c r="P3541" s="41"/>
      <c r="Q3541" s="41"/>
      <c r="R3541" s="41"/>
      <c r="S3541" s="41"/>
      <c r="T3541" s="41"/>
      <c r="U3541" s="41"/>
      <c r="V3541" s="41"/>
      <c r="W3541" s="41"/>
      <c r="X3541" s="41"/>
      <c r="Y3541" s="41"/>
    </row>
    <row r="3542" spans="1:25" ht="15" hidden="1" customHeight="1" x14ac:dyDescent="0.2">
      <c r="A3542" s="41"/>
      <c r="B3542" s="314" t="s">
        <v>253</v>
      </c>
      <c r="C3542" s="196">
        <v>91954</v>
      </c>
      <c r="D3542" s="194" t="s">
        <v>42</v>
      </c>
      <c r="E3542" s="194" t="s">
        <v>497</v>
      </c>
      <c r="F3542" s="194" t="s">
        <v>268</v>
      </c>
      <c r="G3542" s="194"/>
      <c r="H3542" s="195" t="s">
        <v>45</v>
      </c>
      <c r="I3542" s="199">
        <v>1</v>
      </c>
      <c r="J3542" s="199">
        <v>0</v>
      </c>
      <c r="K3542" s="197">
        <v>30.04</v>
      </c>
      <c r="L3542" s="318">
        <v>30.04</v>
      </c>
      <c r="N3542" s="41"/>
      <c r="O3542" s="41"/>
      <c r="P3542" s="41"/>
      <c r="Q3542" s="41"/>
      <c r="R3542" s="41"/>
      <c r="S3542" s="41"/>
      <c r="T3542" s="41"/>
      <c r="U3542" s="41"/>
      <c r="V3542" s="41"/>
      <c r="W3542" s="41"/>
      <c r="X3542" s="41"/>
      <c r="Y3542" s="41"/>
    </row>
    <row r="3543" spans="1:25" ht="15" hidden="1" customHeight="1" x14ac:dyDescent="0.2">
      <c r="A3543" s="41"/>
      <c r="B3543" s="306"/>
      <c r="C3543" s="307"/>
      <c r="D3543" s="307"/>
      <c r="E3543" s="307"/>
      <c r="F3543" s="307"/>
      <c r="G3543" s="307" t="s">
        <v>261</v>
      </c>
      <c r="H3543" s="308">
        <v>22.64</v>
      </c>
      <c r="I3543" s="307" t="s">
        <v>262</v>
      </c>
      <c r="J3543" s="308">
        <v>0</v>
      </c>
      <c r="K3543" s="307" t="s">
        <v>263</v>
      </c>
      <c r="L3543" s="309">
        <v>22.64</v>
      </c>
      <c r="N3543" s="41"/>
      <c r="O3543" s="41"/>
      <c r="P3543" s="41"/>
      <c r="Q3543" s="41"/>
      <c r="R3543" s="41"/>
      <c r="S3543" s="41"/>
      <c r="T3543" s="41"/>
      <c r="U3543" s="41"/>
      <c r="V3543" s="41"/>
      <c r="W3543" s="41"/>
      <c r="X3543" s="41"/>
      <c r="Y3543" s="41"/>
    </row>
    <row r="3544" spans="1:25" ht="15" hidden="1" customHeight="1" thickBot="1" x14ac:dyDescent="0.25">
      <c r="A3544" s="41"/>
      <c r="B3544" s="306"/>
      <c r="C3544" s="307"/>
      <c r="D3544" s="307"/>
      <c r="E3544" s="307"/>
      <c r="F3544" s="307"/>
      <c r="G3544" s="307" t="s">
        <v>264</v>
      </c>
      <c r="H3544" s="308">
        <v>8.11</v>
      </c>
      <c r="I3544" s="307"/>
      <c r="J3544" s="307" t="s">
        <v>265</v>
      </c>
      <c r="K3544" s="307"/>
      <c r="L3544" s="309">
        <v>51.02</v>
      </c>
      <c r="N3544" s="41"/>
      <c r="O3544" s="41"/>
      <c r="P3544" s="41"/>
      <c r="Q3544" s="41"/>
      <c r="R3544" s="41"/>
      <c r="S3544" s="41"/>
      <c r="T3544" s="41"/>
      <c r="U3544" s="41"/>
      <c r="V3544" s="41"/>
      <c r="W3544" s="41"/>
      <c r="X3544" s="41"/>
      <c r="Y3544" s="41"/>
    </row>
    <row r="3545" spans="1:25" ht="15" hidden="1" customHeight="1" thickTop="1" x14ac:dyDescent="0.2">
      <c r="A3545" s="41"/>
      <c r="B3545" s="310"/>
      <c r="C3545" s="193"/>
      <c r="D3545" s="193"/>
      <c r="E3545" s="193"/>
      <c r="F3545" s="193"/>
      <c r="G3545" s="193"/>
      <c r="H3545" s="193"/>
      <c r="I3545" s="193"/>
      <c r="J3545" s="193"/>
      <c r="K3545" s="193"/>
      <c r="L3545" s="311"/>
      <c r="N3545" s="41"/>
      <c r="O3545" s="41"/>
      <c r="P3545" s="41"/>
      <c r="Q3545" s="41"/>
      <c r="R3545" s="41"/>
      <c r="S3545" s="41"/>
      <c r="T3545" s="41"/>
      <c r="U3545" s="41"/>
      <c r="V3545" s="41"/>
      <c r="W3545" s="41"/>
      <c r="X3545" s="41"/>
      <c r="Y3545" s="41"/>
    </row>
    <row r="3546" spans="1:25" ht="15" hidden="1" customHeight="1" x14ac:dyDescent="0.2">
      <c r="A3546" s="41"/>
      <c r="B3546" s="312" t="s">
        <v>1578</v>
      </c>
      <c r="C3546" s="187" t="s">
        <v>30</v>
      </c>
      <c r="D3546" s="185" t="s">
        <v>31</v>
      </c>
      <c r="E3546" s="185" t="s">
        <v>32</v>
      </c>
      <c r="F3546" s="185" t="s">
        <v>250</v>
      </c>
      <c r="G3546" s="185"/>
      <c r="H3546" s="186" t="s">
        <v>33</v>
      </c>
      <c r="I3546" s="187" t="s">
        <v>34</v>
      </c>
      <c r="J3546" s="187" t="s">
        <v>1696</v>
      </c>
      <c r="K3546" s="187" t="s">
        <v>35</v>
      </c>
      <c r="L3546" s="317" t="s">
        <v>37</v>
      </c>
      <c r="N3546" s="41"/>
      <c r="O3546" s="41"/>
      <c r="P3546" s="41"/>
      <c r="Q3546" s="41"/>
      <c r="R3546" s="41"/>
      <c r="S3546" s="41"/>
      <c r="T3546" s="41"/>
      <c r="U3546" s="41"/>
      <c r="V3546" s="41"/>
      <c r="W3546" s="41"/>
      <c r="X3546" s="41"/>
      <c r="Y3546" s="41"/>
    </row>
    <row r="3547" spans="1:25" ht="15" hidden="1" customHeight="1" x14ac:dyDescent="0.2">
      <c r="A3547" s="41"/>
      <c r="B3547" s="302" t="s">
        <v>251</v>
      </c>
      <c r="C3547" s="190">
        <v>91961</v>
      </c>
      <c r="D3547" s="188" t="s">
        <v>42</v>
      </c>
      <c r="E3547" s="188" t="s">
        <v>2267</v>
      </c>
      <c r="F3547" s="188" t="s">
        <v>268</v>
      </c>
      <c r="G3547" s="188"/>
      <c r="H3547" s="189" t="s">
        <v>45</v>
      </c>
      <c r="I3547" s="192">
        <v>1</v>
      </c>
      <c r="J3547" s="191"/>
      <c r="K3547" s="191">
        <v>68.709999999999994</v>
      </c>
      <c r="L3547" s="303">
        <v>68.709999999999994</v>
      </c>
      <c r="N3547" s="41"/>
      <c r="O3547" s="41"/>
      <c r="P3547" s="41"/>
      <c r="Q3547" s="41"/>
      <c r="R3547" s="41"/>
      <c r="S3547" s="41"/>
      <c r="T3547" s="41"/>
      <c r="U3547" s="41"/>
      <c r="V3547" s="41"/>
      <c r="W3547" s="41"/>
      <c r="X3547" s="41"/>
      <c r="Y3547" s="41"/>
    </row>
    <row r="3548" spans="1:25" ht="15" hidden="1" customHeight="1" x14ac:dyDescent="0.2">
      <c r="A3548" s="41"/>
      <c r="B3548" s="314" t="s">
        <v>253</v>
      </c>
      <c r="C3548" s="196">
        <v>91960</v>
      </c>
      <c r="D3548" s="194" t="s">
        <v>42</v>
      </c>
      <c r="E3548" s="194" t="s">
        <v>2283</v>
      </c>
      <c r="F3548" s="194" t="s">
        <v>268</v>
      </c>
      <c r="G3548" s="194"/>
      <c r="H3548" s="195" t="s">
        <v>45</v>
      </c>
      <c r="I3548" s="199">
        <v>1</v>
      </c>
      <c r="J3548" s="199">
        <v>0</v>
      </c>
      <c r="K3548" s="197">
        <v>55.84</v>
      </c>
      <c r="L3548" s="318">
        <v>55.84</v>
      </c>
      <c r="N3548" s="41"/>
      <c r="O3548" s="41"/>
      <c r="P3548" s="41"/>
      <c r="Q3548" s="41"/>
      <c r="R3548" s="41"/>
      <c r="S3548" s="41"/>
      <c r="T3548" s="41"/>
      <c r="U3548" s="41"/>
      <c r="V3548" s="41"/>
      <c r="W3548" s="41"/>
      <c r="X3548" s="41"/>
      <c r="Y3548" s="41"/>
    </row>
    <row r="3549" spans="1:25" ht="15" hidden="1" customHeight="1" x14ac:dyDescent="0.2">
      <c r="A3549" s="41"/>
      <c r="B3549" s="314" t="s">
        <v>253</v>
      </c>
      <c r="C3549" s="196">
        <v>91946</v>
      </c>
      <c r="D3549" s="194" t="s">
        <v>42</v>
      </c>
      <c r="E3549" s="194" t="s">
        <v>496</v>
      </c>
      <c r="F3549" s="194" t="s">
        <v>268</v>
      </c>
      <c r="G3549" s="194"/>
      <c r="H3549" s="195" t="s">
        <v>45</v>
      </c>
      <c r="I3549" s="199">
        <v>1</v>
      </c>
      <c r="J3549" s="199">
        <v>0</v>
      </c>
      <c r="K3549" s="197">
        <v>12.87</v>
      </c>
      <c r="L3549" s="318">
        <v>12.87</v>
      </c>
      <c r="N3549" s="41"/>
      <c r="O3549" s="41"/>
      <c r="P3549" s="41"/>
      <c r="Q3549" s="41"/>
      <c r="R3549" s="41"/>
      <c r="S3549" s="41"/>
      <c r="T3549" s="41"/>
      <c r="U3549" s="41"/>
      <c r="V3549" s="41"/>
      <c r="W3549" s="41"/>
      <c r="X3549" s="41"/>
      <c r="Y3549" s="41"/>
    </row>
    <row r="3550" spans="1:25" ht="15" hidden="1" customHeight="1" x14ac:dyDescent="0.2">
      <c r="A3550" s="41"/>
      <c r="B3550" s="306"/>
      <c r="C3550" s="307"/>
      <c r="D3550" s="307"/>
      <c r="E3550" s="307"/>
      <c r="F3550" s="307"/>
      <c r="G3550" s="307" t="s">
        <v>261</v>
      </c>
      <c r="H3550" s="308">
        <v>35.619999999999997</v>
      </c>
      <c r="I3550" s="307" t="s">
        <v>262</v>
      </c>
      <c r="J3550" s="308">
        <v>0</v>
      </c>
      <c r="K3550" s="307" t="s">
        <v>263</v>
      </c>
      <c r="L3550" s="309">
        <v>35.619999999999997</v>
      </c>
      <c r="N3550" s="41"/>
      <c r="O3550" s="41"/>
      <c r="P3550" s="41"/>
      <c r="Q3550" s="41"/>
      <c r="R3550" s="41"/>
      <c r="S3550" s="41"/>
      <c r="T3550" s="41"/>
      <c r="U3550" s="41"/>
      <c r="V3550" s="41"/>
      <c r="W3550" s="41"/>
      <c r="X3550" s="41"/>
      <c r="Y3550" s="41"/>
    </row>
    <row r="3551" spans="1:25" ht="15" hidden="1" customHeight="1" thickBot="1" x14ac:dyDescent="0.25">
      <c r="A3551" s="41"/>
      <c r="B3551" s="306"/>
      <c r="C3551" s="307"/>
      <c r="D3551" s="307"/>
      <c r="E3551" s="307"/>
      <c r="F3551" s="307"/>
      <c r="G3551" s="307" t="s">
        <v>264</v>
      </c>
      <c r="H3551" s="308">
        <v>12.99</v>
      </c>
      <c r="I3551" s="307"/>
      <c r="J3551" s="307" t="s">
        <v>265</v>
      </c>
      <c r="K3551" s="307"/>
      <c r="L3551" s="309">
        <v>81.7</v>
      </c>
      <c r="N3551" s="41"/>
      <c r="O3551" s="41"/>
      <c r="P3551" s="41"/>
      <c r="Q3551" s="41"/>
      <c r="R3551" s="41"/>
      <c r="S3551" s="41"/>
      <c r="T3551" s="41"/>
      <c r="U3551" s="41"/>
      <c r="V3551" s="41"/>
      <c r="W3551" s="41"/>
      <c r="X3551" s="41"/>
      <c r="Y3551" s="41"/>
    </row>
    <row r="3552" spans="1:25" ht="15" hidden="1" customHeight="1" thickTop="1" x14ac:dyDescent="0.2">
      <c r="A3552" s="41"/>
      <c r="B3552" s="310"/>
      <c r="C3552" s="193"/>
      <c r="D3552" s="193"/>
      <c r="E3552" s="193"/>
      <c r="F3552" s="193"/>
      <c r="G3552" s="193"/>
      <c r="H3552" s="193"/>
      <c r="I3552" s="193"/>
      <c r="J3552" s="193"/>
      <c r="K3552" s="193"/>
      <c r="L3552" s="311"/>
      <c r="N3552" s="41"/>
      <c r="O3552" s="41"/>
      <c r="P3552" s="41"/>
      <c r="Q3552" s="41"/>
      <c r="R3552" s="41"/>
      <c r="S3552" s="41"/>
      <c r="T3552" s="41"/>
      <c r="U3552" s="41"/>
      <c r="V3552" s="41"/>
      <c r="W3552" s="41"/>
      <c r="X3552" s="41"/>
      <c r="Y3552" s="41"/>
    </row>
    <row r="3553" spans="1:25" ht="15" hidden="1" customHeight="1" x14ac:dyDescent="0.2">
      <c r="A3553" s="41"/>
      <c r="B3553" s="312" t="s">
        <v>1579</v>
      </c>
      <c r="C3553" s="187" t="s">
        <v>30</v>
      </c>
      <c r="D3553" s="185" t="s">
        <v>31</v>
      </c>
      <c r="E3553" s="185" t="s">
        <v>32</v>
      </c>
      <c r="F3553" s="185" t="s">
        <v>250</v>
      </c>
      <c r="G3553" s="185"/>
      <c r="H3553" s="186" t="s">
        <v>33</v>
      </c>
      <c r="I3553" s="187" t="s">
        <v>34</v>
      </c>
      <c r="J3553" s="187" t="s">
        <v>1696</v>
      </c>
      <c r="K3553" s="187" t="s">
        <v>35</v>
      </c>
      <c r="L3553" s="317" t="s">
        <v>37</v>
      </c>
      <c r="N3553" s="41"/>
      <c r="O3553" s="41"/>
      <c r="P3553" s="41"/>
      <c r="Q3553" s="41"/>
      <c r="R3553" s="41"/>
      <c r="S3553" s="41"/>
      <c r="T3553" s="41"/>
      <c r="U3553" s="41"/>
      <c r="V3553" s="41"/>
      <c r="W3553" s="41"/>
      <c r="X3553" s="41"/>
      <c r="Y3553" s="41"/>
    </row>
    <row r="3554" spans="1:25" ht="15" hidden="1" customHeight="1" x14ac:dyDescent="0.2">
      <c r="A3554" s="41"/>
      <c r="B3554" s="302" t="s">
        <v>251</v>
      </c>
      <c r="C3554" s="190">
        <v>91957</v>
      </c>
      <c r="D3554" s="188" t="s">
        <v>42</v>
      </c>
      <c r="E3554" s="188" t="s">
        <v>1063</v>
      </c>
      <c r="F3554" s="188" t="s">
        <v>268</v>
      </c>
      <c r="G3554" s="188"/>
      <c r="H3554" s="189" t="s">
        <v>45</v>
      </c>
      <c r="I3554" s="192">
        <v>1</v>
      </c>
      <c r="J3554" s="191"/>
      <c r="K3554" s="191">
        <v>60.88</v>
      </c>
      <c r="L3554" s="303">
        <v>60.88</v>
      </c>
      <c r="N3554" s="41"/>
      <c r="O3554" s="41"/>
      <c r="P3554" s="41"/>
      <c r="Q3554" s="41"/>
      <c r="R3554" s="41"/>
      <c r="S3554" s="41"/>
      <c r="T3554" s="41"/>
      <c r="U3554" s="41"/>
      <c r="V3554" s="41"/>
      <c r="W3554" s="41"/>
      <c r="X3554" s="41"/>
      <c r="Y3554" s="41"/>
    </row>
    <row r="3555" spans="1:25" ht="15" hidden="1" customHeight="1" x14ac:dyDescent="0.2">
      <c r="A3555" s="41"/>
      <c r="B3555" s="314" t="s">
        <v>253</v>
      </c>
      <c r="C3555" s="196">
        <v>91946</v>
      </c>
      <c r="D3555" s="194" t="s">
        <v>42</v>
      </c>
      <c r="E3555" s="194" t="s">
        <v>496</v>
      </c>
      <c r="F3555" s="194" t="s">
        <v>268</v>
      </c>
      <c r="G3555" s="194"/>
      <c r="H3555" s="195" t="s">
        <v>45</v>
      </c>
      <c r="I3555" s="199">
        <v>1</v>
      </c>
      <c r="J3555" s="199">
        <v>0</v>
      </c>
      <c r="K3555" s="197">
        <v>12.87</v>
      </c>
      <c r="L3555" s="318">
        <v>12.87</v>
      </c>
      <c r="N3555" s="41"/>
      <c r="O3555" s="41"/>
      <c r="P3555" s="41"/>
      <c r="Q3555" s="41"/>
      <c r="R3555" s="41"/>
      <c r="S3555" s="41"/>
      <c r="T3555" s="41"/>
      <c r="U3555" s="41"/>
      <c r="V3555" s="41"/>
      <c r="W3555" s="41"/>
      <c r="X3555" s="41"/>
      <c r="Y3555" s="41"/>
    </row>
    <row r="3556" spans="1:25" ht="15" hidden="1" customHeight="1" x14ac:dyDescent="0.2">
      <c r="A3556" s="41"/>
      <c r="B3556" s="314" t="s">
        <v>253</v>
      </c>
      <c r="C3556" s="196">
        <v>91956</v>
      </c>
      <c r="D3556" s="194" t="s">
        <v>42</v>
      </c>
      <c r="E3556" s="194" t="s">
        <v>1187</v>
      </c>
      <c r="F3556" s="194" t="s">
        <v>268</v>
      </c>
      <c r="G3556" s="194"/>
      <c r="H3556" s="195" t="s">
        <v>45</v>
      </c>
      <c r="I3556" s="199">
        <v>1</v>
      </c>
      <c r="J3556" s="199">
        <v>0</v>
      </c>
      <c r="K3556" s="197">
        <v>48.01</v>
      </c>
      <c r="L3556" s="318">
        <v>48.01</v>
      </c>
      <c r="N3556" s="41"/>
      <c r="O3556" s="41"/>
      <c r="P3556" s="41"/>
      <c r="Q3556" s="41"/>
      <c r="R3556" s="41"/>
      <c r="S3556" s="41"/>
      <c r="T3556" s="41"/>
      <c r="U3556" s="41"/>
      <c r="V3556" s="41"/>
      <c r="W3556" s="41"/>
      <c r="X3556" s="41"/>
      <c r="Y3556" s="41"/>
    </row>
    <row r="3557" spans="1:25" ht="15" hidden="1" customHeight="1" x14ac:dyDescent="0.2">
      <c r="A3557" s="41"/>
      <c r="B3557" s="306"/>
      <c r="C3557" s="307"/>
      <c r="D3557" s="307"/>
      <c r="E3557" s="307"/>
      <c r="F3557" s="307"/>
      <c r="G3557" s="307" t="s">
        <v>261</v>
      </c>
      <c r="H3557" s="308">
        <v>31.25</v>
      </c>
      <c r="I3557" s="307" t="s">
        <v>262</v>
      </c>
      <c r="J3557" s="308">
        <v>0</v>
      </c>
      <c r="K3557" s="307" t="s">
        <v>263</v>
      </c>
      <c r="L3557" s="309">
        <v>31.25</v>
      </c>
      <c r="N3557" s="41"/>
      <c r="O3557" s="41"/>
      <c r="P3557" s="41"/>
      <c r="Q3557" s="41"/>
      <c r="R3557" s="41"/>
      <c r="S3557" s="41"/>
      <c r="T3557" s="41"/>
      <c r="U3557" s="41"/>
      <c r="V3557" s="41"/>
      <c r="W3557" s="41"/>
      <c r="X3557" s="41"/>
      <c r="Y3557" s="41"/>
    </row>
    <row r="3558" spans="1:25" ht="15" hidden="1" customHeight="1" thickBot="1" x14ac:dyDescent="0.25">
      <c r="A3558" s="41"/>
      <c r="B3558" s="306"/>
      <c r="C3558" s="307"/>
      <c r="D3558" s="307"/>
      <c r="E3558" s="307"/>
      <c r="F3558" s="307"/>
      <c r="G3558" s="307" t="s">
        <v>264</v>
      </c>
      <c r="H3558" s="308">
        <v>11.51</v>
      </c>
      <c r="I3558" s="307"/>
      <c r="J3558" s="307" t="s">
        <v>265</v>
      </c>
      <c r="K3558" s="307"/>
      <c r="L3558" s="309">
        <v>72.39</v>
      </c>
      <c r="N3558" s="41"/>
      <c r="O3558" s="41"/>
      <c r="P3558" s="41"/>
      <c r="Q3558" s="41"/>
      <c r="R3558" s="41"/>
      <c r="S3558" s="41"/>
      <c r="T3558" s="41"/>
      <c r="U3558" s="41"/>
      <c r="V3558" s="41"/>
      <c r="W3558" s="41"/>
      <c r="X3558" s="41"/>
      <c r="Y3558" s="41"/>
    </row>
    <row r="3559" spans="1:25" ht="15" hidden="1" customHeight="1" thickTop="1" x14ac:dyDescent="0.2">
      <c r="A3559" s="41"/>
      <c r="B3559" s="310"/>
      <c r="C3559" s="193"/>
      <c r="D3559" s="193"/>
      <c r="E3559" s="193"/>
      <c r="F3559" s="193"/>
      <c r="G3559" s="193"/>
      <c r="H3559" s="193"/>
      <c r="I3559" s="193"/>
      <c r="J3559" s="193"/>
      <c r="K3559" s="193"/>
      <c r="L3559" s="311"/>
      <c r="N3559" s="41"/>
      <c r="O3559" s="41"/>
      <c r="P3559" s="41"/>
      <c r="Q3559" s="41"/>
      <c r="R3559" s="41"/>
      <c r="S3559" s="41"/>
      <c r="T3559" s="41"/>
      <c r="U3559" s="41"/>
      <c r="V3559" s="41"/>
      <c r="W3559" s="41"/>
      <c r="X3559" s="41"/>
      <c r="Y3559" s="41"/>
    </row>
    <row r="3560" spans="1:25" ht="15" hidden="1" customHeight="1" x14ac:dyDescent="0.2">
      <c r="A3560" s="41"/>
      <c r="B3560" s="312" t="s">
        <v>1580</v>
      </c>
      <c r="C3560" s="187" t="s">
        <v>30</v>
      </c>
      <c r="D3560" s="185" t="s">
        <v>31</v>
      </c>
      <c r="E3560" s="185" t="s">
        <v>32</v>
      </c>
      <c r="F3560" s="185" t="s">
        <v>250</v>
      </c>
      <c r="G3560" s="185"/>
      <c r="H3560" s="186" t="s">
        <v>33</v>
      </c>
      <c r="I3560" s="187" t="s">
        <v>34</v>
      </c>
      <c r="J3560" s="187" t="s">
        <v>1696</v>
      </c>
      <c r="K3560" s="187" t="s">
        <v>35</v>
      </c>
      <c r="L3560" s="317" t="s">
        <v>37</v>
      </c>
      <c r="N3560" s="41"/>
      <c r="O3560" s="41"/>
      <c r="P3560" s="41"/>
      <c r="Q3560" s="41"/>
      <c r="R3560" s="41"/>
      <c r="S3560" s="41"/>
      <c r="T3560" s="41"/>
      <c r="U3560" s="41"/>
      <c r="V3560" s="41"/>
      <c r="W3560" s="41"/>
      <c r="X3560" s="41"/>
      <c r="Y3560" s="41"/>
    </row>
    <row r="3561" spans="1:25" ht="15" hidden="1" customHeight="1" x14ac:dyDescent="0.2">
      <c r="A3561" s="41"/>
      <c r="B3561" s="302" t="s">
        <v>251</v>
      </c>
      <c r="C3561" s="190">
        <v>91953</v>
      </c>
      <c r="D3561" s="188" t="s">
        <v>42</v>
      </c>
      <c r="E3561" s="188" t="s">
        <v>1064</v>
      </c>
      <c r="F3561" s="188" t="s">
        <v>268</v>
      </c>
      <c r="G3561" s="188"/>
      <c r="H3561" s="189" t="s">
        <v>45</v>
      </c>
      <c r="I3561" s="192">
        <v>1</v>
      </c>
      <c r="J3561" s="191"/>
      <c r="K3561" s="191">
        <v>35.14</v>
      </c>
      <c r="L3561" s="303">
        <v>35.14</v>
      </c>
      <c r="N3561" s="41"/>
      <c r="O3561" s="41"/>
      <c r="P3561" s="41"/>
      <c r="Q3561" s="41"/>
      <c r="R3561" s="41"/>
      <c r="S3561" s="41"/>
      <c r="T3561" s="41"/>
      <c r="U3561" s="41"/>
      <c r="V3561" s="41"/>
      <c r="W3561" s="41"/>
      <c r="X3561" s="41"/>
      <c r="Y3561" s="41"/>
    </row>
    <row r="3562" spans="1:25" ht="15" hidden="1" customHeight="1" x14ac:dyDescent="0.2">
      <c r="A3562" s="41"/>
      <c r="B3562" s="314" t="s">
        <v>253</v>
      </c>
      <c r="C3562" s="196">
        <v>91952</v>
      </c>
      <c r="D3562" s="194" t="s">
        <v>42</v>
      </c>
      <c r="E3562" s="194" t="s">
        <v>167</v>
      </c>
      <c r="F3562" s="194" t="s">
        <v>268</v>
      </c>
      <c r="G3562" s="194"/>
      <c r="H3562" s="195" t="s">
        <v>45</v>
      </c>
      <c r="I3562" s="199">
        <v>1</v>
      </c>
      <c r="J3562" s="199">
        <v>0</v>
      </c>
      <c r="K3562" s="197">
        <v>22.27</v>
      </c>
      <c r="L3562" s="318">
        <v>22.27</v>
      </c>
      <c r="N3562" s="41"/>
      <c r="O3562" s="41"/>
      <c r="P3562" s="41"/>
      <c r="Q3562" s="41"/>
      <c r="R3562" s="41"/>
      <c r="S3562" s="41"/>
      <c r="T3562" s="41"/>
      <c r="U3562" s="41"/>
      <c r="V3562" s="41"/>
      <c r="W3562" s="41"/>
      <c r="X3562" s="41"/>
      <c r="Y3562" s="41"/>
    </row>
    <row r="3563" spans="1:25" ht="15" hidden="1" customHeight="1" x14ac:dyDescent="0.2">
      <c r="A3563" s="41"/>
      <c r="B3563" s="314" t="s">
        <v>253</v>
      </c>
      <c r="C3563" s="196">
        <v>91946</v>
      </c>
      <c r="D3563" s="194" t="s">
        <v>42</v>
      </c>
      <c r="E3563" s="194" t="s">
        <v>496</v>
      </c>
      <c r="F3563" s="194" t="s">
        <v>268</v>
      </c>
      <c r="G3563" s="194"/>
      <c r="H3563" s="195" t="s">
        <v>45</v>
      </c>
      <c r="I3563" s="199">
        <v>1</v>
      </c>
      <c r="J3563" s="199">
        <v>0</v>
      </c>
      <c r="K3563" s="197">
        <v>12.87</v>
      </c>
      <c r="L3563" s="318">
        <v>12.87</v>
      </c>
      <c r="N3563" s="41"/>
      <c r="O3563" s="41"/>
      <c r="P3563" s="41"/>
      <c r="Q3563" s="41"/>
      <c r="R3563" s="41"/>
      <c r="S3563" s="41"/>
      <c r="T3563" s="41"/>
      <c r="U3563" s="41"/>
      <c r="V3563" s="41"/>
      <c r="W3563" s="41"/>
      <c r="X3563" s="41"/>
      <c r="Y3563" s="41"/>
    </row>
    <row r="3564" spans="1:25" ht="15" hidden="1" customHeight="1" x14ac:dyDescent="0.2">
      <c r="A3564" s="41"/>
      <c r="B3564" s="306"/>
      <c r="C3564" s="307"/>
      <c r="D3564" s="307"/>
      <c r="E3564" s="307"/>
      <c r="F3564" s="307"/>
      <c r="G3564" s="307" t="s">
        <v>261</v>
      </c>
      <c r="H3564" s="308">
        <v>18.309999999999999</v>
      </c>
      <c r="I3564" s="307" t="s">
        <v>262</v>
      </c>
      <c r="J3564" s="308">
        <v>0</v>
      </c>
      <c r="K3564" s="307" t="s">
        <v>263</v>
      </c>
      <c r="L3564" s="309">
        <v>18.309999999999999</v>
      </c>
      <c r="N3564" s="41"/>
      <c r="O3564" s="41"/>
      <c r="P3564" s="41"/>
      <c r="Q3564" s="41"/>
      <c r="R3564" s="41"/>
      <c r="S3564" s="41"/>
      <c r="T3564" s="41"/>
      <c r="U3564" s="41"/>
      <c r="V3564" s="41"/>
      <c r="W3564" s="41"/>
      <c r="X3564" s="41"/>
      <c r="Y3564" s="41"/>
    </row>
    <row r="3565" spans="1:25" ht="15" hidden="1" customHeight="1" thickBot="1" x14ac:dyDescent="0.25">
      <c r="A3565" s="41"/>
      <c r="B3565" s="306"/>
      <c r="C3565" s="307"/>
      <c r="D3565" s="307"/>
      <c r="E3565" s="307"/>
      <c r="F3565" s="307"/>
      <c r="G3565" s="307" t="s">
        <v>264</v>
      </c>
      <c r="H3565" s="308">
        <v>6.64</v>
      </c>
      <c r="I3565" s="307"/>
      <c r="J3565" s="307" t="s">
        <v>265</v>
      </c>
      <c r="K3565" s="307"/>
      <c r="L3565" s="309">
        <v>41.78</v>
      </c>
      <c r="N3565" s="41"/>
      <c r="O3565" s="41"/>
      <c r="P3565" s="41"/>
      <c r="Q3565" s="41"/>
      <c r="R3565" s="41"/>
      <c r="S3565" s="41"/>
      <c r="T3565" s="41"/>
      <c r="U3565" s="41"/>
      <c r="V3565" s="41"/>
      <c r="W3565" s="41"/>
      <c r="X3565" s="41"/>
      <c r="Y3565" s="41"/>
    </row>
    <row r="3566" spans="1:25" ht="15" hidden="1" customHeight="1" thickTop="1" x14ac:dyDescent="0.2">
      <c r="A3566" s="41"/>
      <c r="B3566" s="310"/>
      <c r="C3566" s="193"/>
      <c r="D3566" s="193"/>
      <c r="E3566" s="193"/>
      <c r="F3566" s="193"/>
      <c r="G3566" s="193"/>
      <c r="H3566" s="193"/>
      <c r="I3566" s="193"/>
      <c r="J3566" s="193"/>
      <c r="K3566" s="193"/>
      <c r="L3566" s="311"/>
      <c r="N3566" s="41"/>
      <c r="O3566" s="41"/>
      <c r="P3566" s="41"/>
      <c r="Q3566" s="41"/>
      <c r="R3566" s="41"/>
      <c r="S3566" s="41"/>
      <c r="T3566" s="41"/>
      <c r="U3566" s="41"/>
      <c r="V3566" s="41"/>
      <c r="W3566" s="41"/>
      <c r="X3566" s="41"/>
      <c r="Y3566" s="41"/>
    </row>
    <row r="3567" spans="1:25" ht="15" hidden="1" customHeight="1" x14ac:dyDescent="0.2">
      <c r="A3567" s="41"/>
      <c r="B3567" s="312" t="s">
        <v>1581</v>
      </c>
      <c r="C3567" s="187" t="s">
        <v>30</v>
      </c>
      <c r="D3567" s="185" t="s">
        <v>31</v>
      </c>
      <c r="E3567" s="185" t="s">
        <v>32</v>
      </c>
      <c r="F3567" s="185" t="s">
        <v>250</v>
      </c>
      <c r="G3567" s="185"/>
      <c r="H3567" s="186" t="s">
        <v>33</v>
      </c>
      <c r="I3567" s="187" t="s">
        <v>34</v>
      </c>
      <c r="J3567" s="187" t="s">
        <v>1696</v>
      </c>
      <c r="K3567" s="187" t="s">
        <v>35</v>
      </c>
      <c r="L3567" s="317" t="s">
        <v>37</v>
      </c>
      <c r="N3567" s="41"/>
      <c r="O3567" s="41"/>
      <c r="P3567" s="41"/>
      <c r="Q3567" s="41"/>
      <c r="R3567" s="41"/>
      <c r="S3567" s="41"/>
      <c r="T3567" s="41"/>
      <c r="U3567" s="41"/>
      <c r="V3567" s="41"/>
      <c r="W3567" s="41"/>
      <c r="X3567" s="41"/>
      <c r="Y3567" s="41"/>
    </row>
    <row r="3568" spans="1:25" ht="15" hidden="1" customHeight="1" x14ac:dyDescent="0.2">
      <c r="A3568" s="41"/>
      <c r="B3568" s="302" t="s">
        <v>251</v>
      </c>
      <c r="C3568" s="190">
        <v>59208</v>
      </c>
      <c r="D3568" s="188" t="s">
        <v>48</v>
      </c>
      <c r="E3568" s="188" t="s">
        <v>1066</v>
      </c>
      <c r="F3568" s="188" t="s">
        <v>1188</v>
      </c>
      <c r="G3568" s="188"/>
      <c r="H3568" s="189" t="s">
        <v>45</v>
      </c>
      <c r="I3568" s="192">
        <v>1</v>
      </c>
      <c r="J3568" s="191"/>
      <c r="K3568" s="191">
        <v>13.84</v>
      </c>
      <c r="L3568" s="303">
        <v>13.84</v>
      </c>
      <c r="N3568" s="41"/>
      <c r="O3568" s="41"/>
      <c r="P3568" s="41"/>
      <c r="Q3568" s="41"/>
      <c r="R3568" s="41"/>
      <c r="S3568" s="41"/>
      <c r="T3568" s="41"/>
      <c r="U3568" s="41"/>
      <c r="V3568" s="41"/>
      <c r="W3568" s="41"/>
      <c r="X3568" s="41"/>
      <c r="Y3568" s="41"/>
    </row>
    <row r="3569" spans="1:25" ht="15" hidden="1" customHeight="1" x14ac:dyDescent="0.2">
      <c r="A3569" s="41"/>
      <c r="B3569" s="304" t="s">
        <v>275</v>
      </c>
      <c r="C3569" s="202">
        <v>99806</v>
      </c>
      <c r="D3569" s="200" t="s">
        <v>48</v>
      </c>
      <c r="E3569" s="200" t="s">
        <v>1810</v>
      </c>
      <c r="F3569" s="200" t="s">
        <v>401</v>
      </c>
      <c r="G3569" s="200"/>
      <c r="H3569" s="201" t="s">
        <v>256</v>
      </c>
      <c r="I3569" s="205">
        <v>0.19800000000000001</v>
      </c>
      <c r="J3569" s="205">
        <v>0</v>
      </c>
      <c r="K3569" s="203">
        <v>19.690000000000001</v>
      </c>
      <c r="L3569" s="305">
        <v>3.89</v>
      </c>
      <c r="N3569" s="41"/>
      <c r="O3569" s="41"/>
      <c r="P3569" s="41"/>
      <c r="Q3569" s="41"/>
      <c r="R3569" s="41"/>
      <c r="S3569" s="41"/>
      <c r="T3569" s="41"/>
      <c r="U3569" s="41"/>
      <c r="V3569" s="41"/>
      <c r="W3569" s="41"/>
      <c r="X3569" s="41"/>
      <c r="Y3569" s="41"/>
    </row>
    <row r="3570" spans="1:25" ht="15" hidden="1" customHeight="1" x14ac:dyDescent="0.2">
      <c r="A3570" s="41"/>
      <c r="B3570" s="304" t="s">
        <v>275</v>
      </c>
      <c r="C3570" s="202">
        <v>3595</v>
      </c>
      <c r="D3570" s="200" t="s">
        <v>48</v>
      </c>
      <c r="E3570" s="200" t="s">
        <v>1189</v>
      </c>
      <c r="F3570" s="200" t="s">
        <v>276</v>
      </c>
      <c r="G3570" s="200"/>
      <c r="H3570" s="201" t="s">
        <v>45</v>
      </c>
      <c r="I3570" s="205">
        <v>1</v>
      </c>
      <c r="J3570" s="205">
        <v>0</v>
      </c>
      <c r="K3570" s="203">
        <v>4.84</v>
      </c>
      <c r="L3570" s="305">
        <v>4.84</v>
      </c>
      <c r="N3570" s="41"/>
      <c r="O3570" s="41"/>
      <c r="P3570" s="41"/>
      <c r="Q3570" s="41"/>
      <c r="R3570" s="41"/>
      <c r="S3570" s="41"/>
      <c r="T3570" s="41"/>
      <c r="U3570" s="41"/>
      <c r="V3570" s="41"/>
      <c r="W3570" s="41"/>
      <c r="X3570" s="41"/>
      <c r="Y3570" s="41"/>
    </row>
    <row r="3571" spans="1:25" ht="15" hidden="1" customHeight="1" x14ac:dyDescent="0.2">
      <c r="A3571" s="41"/>
      <c r="B3571" s="304" t="s">
        <v>275</v>
      </c>
      <c r="C3571" s="202">
        <v>99250</v>
      </c>
      <c r="D3571" s="200" t="s">
        <v>48</v>
      </c>
      <c r="E3571" s="200" t="s">
        <v>1251</v>
      </c>
      <c r="F3571" s="200" t="s">
        <v>401</v>
      </c>
      <c r="G3571" s="200"/>
      <c r="H3571" s="201" t="s">
        <v>256</v>
      </c>
      <c r="I3571" s="205">
        <v>0.19800000000000001</v>
      </c>
      <c r="J3571" s="205">
        <v>0</v>
      </c>
      <c r="K3571" s="203">
        <v>25.84</v>
      </c>
      <c r="L3571" s="305">
        <v>5.1100000000000003</v>
      </c>
      <c r="N3571" s="41"/>
      <c r="O3571" s="41"/>
      <c r="P3571" s="41"/>
      <c r="Q3571" s="41"/>
      <c r="R3571" s="41"/>
      <c r="S3571" s="41"/>
      <c r="T3571" s="41"/>
      <c r="U3571" s="41"/>
      <c r="V3571" s="41"/>
      <c r="W3571" s="41"/>
      <c r="X3571" s="41"/>
      <c r="Y3571" s="41"/>
    </row>
    <row r="3572" spans="1:25" ht="15" hidden="1" customHeight="1" x14ac:dyDescent="0.2">
      <c r="A3572" s="41"/>
      <c r="B3572" s="306"/>
      <c r="C3572" s="307"/>
      <c r="D3572" s="307"/>
      <c r="E3572" s="307"/>
      <c r="F3572" s="307"/>
      <c r="G3572" s="307" t="s">
        <v>261</v>
      </c>
      <c r="H3572" s="308">
        <v>9</v>
      </c>
      <c r="I3572" s="307" t="s">
        <v>262</v>
      </c>
      <c r="J3572" s="308">
        <v>0</v>
      </c>
      <c r="K3572" s="307" t="s">
        <v>263</v>
      </c>
      <c r="L3572" s="309">
        <v>9</v>
      </c>
      <c r="N3572" s="41"/>
      <c r="O3572" s="41"/>
      <c r="P3572" s="41"/>
      <c r="Q3572" s="41"/>
      <c r="R3572" s="41"/>
      <c r="S3572" s="41"/>
      <c r="T3572" s="41"/>
      <c r="U3572" s="41"/>
      <c r="V3572" s="41"/>
      <c r="W3572" s="41"/>
      <c r="X3572" s="41"/>
      <c r="Y3572" s="41"/>
    </row>
    <row r="3573" spans="1:25" ht="15" hidden="1" customHeight="1" thickBot="1" x14ac:dyDescent="0.25">
      <c r="A3573" s="41"/>
      <c r="B3573" s="306"/>
      <c r="C3573" s="307"/>
      <c r="D3573" s="307"/>
      <c r="E3573" s="307"/>
      <c r="F3573" s="307"/>
      <c r="G3573" s="307" t="s">
        <v>264</v>
      </c>
      <c r="H3573" s="308">
        <v>2.61</v>
      </c>
      <c r="I3573" s="307"/>
      <c r="J3573" s="307" t="s">
        <v>265</v>
      </c>
      <c r="K3573" s="307"/>
      <c r="L3573" s="309">
        <v>16.45</v>
      </c>
      <c r="N3573" s="41"/>
      <c r="O3573" s="41"/>
      <c r="P3573" s="41"/>
      <c r="Q3573" s="41"/>
      <c r="R3573" s="41"/>
      <c r="S3573" s="41"/>
      <c r="T3573" s="41"/>
      <c r="U3573" s="41"/>
      <c r="V3573" s="41"/>
      <c r="W3573" s="41"/>
      <c r="X3573" s="41"/>
      <c r="Y3573" s="41"/>
    </row>
    <row r="3574" spans="1:25" ht="15" hidden="1" customHeight="1" thickTop="1" x14ac:dyDescent="0.2">
      <c r="A3574" s="41"/>
      <c r="B3574" s="310"/>
      <c r="C3574" s="193"/>
      <c r="D3574" s="193"/>
      <c r="E3574" s="193"/>
      <c r="F3574" s="193"/>
      <c r="G3574" s="193"/>
      <c r="H3574" s="193"/>
      <c r="I3574" s="193"/>
      <c r="J3574" s="193"/>
      <c r="K3574" s="193"/>
      <c r="L3574" s="311"/>
      <c r="N3574" s="41"/>
      <c r="O3574" s="41"/>
      <c r="P3574" s="41"/>
      <c r="Q3574" s="41"/>
      <c r="R3574" s="41"/>
      <c r="S3574" s="41"/>
      <c r="T3574" s="41"/>
      <c r="U3574" s="41"/>
      <c r="V3574" s="41"/>
      <c r="W3574" s="41"/>
      <c r="X3574" s="41"/>
      <c r="Y3574" s="41"/>
    </row>
    <row r="3575" spans="1:25" ht="15" hidden="1" customHeight="1" x14ac:dyDescent="0.2">
      <c r="A3575" s="41"/>
      <c r="B3575" s="312" t="s">
        <v>1582</v>
      </c>
      <c r="C3575" s="187" t="s">
        <v>30</v>
      </c>
      <c r="D3575" s="185" t="s">
        <v>31</v>
      </c>
      <c r="E3575" s="185" t="s">
        <v>32</v>
      </c>
      <c r="F3575" s="185" t="s">
        <v>250</v>
      </c>
      <c r="G3575" s="185"/>
      <c r="H3575" s="186" t="s">
        <v>33</v>
      </c>
      <c r="I3575" s="187" t="s">
        <v>34</v>
      </c>
      <c r="J3575" s="187" t="s">
        <v>1696</v>
      </c>
      <c r="K3575" s="187" t="s">
        <v>35</v>
      </c>
      <c r="L3575" s="317" t="s">
        <v>37</v>
      </c>
      <c r="N3575" s="41"/>
      <c r="O3575" s="41"/>
      <c r="P3575" s="41"/>
      <c r="Q3575" s="41"/>
      <c r="R3575" s="41"/>
      <c r="S3575" s="41"/>
      <c r="T3575" s="41"/>
      <c r="U3575" s="41"/>
      <c r="V3575" s="41"/>
      <c r="W3575" s="41"/>
      <c r="X3575" s="41"/>
      <c r="Y3575" s="41"/>
    </row>
    <row r="3576" spans="1:25" ht="15" hidden="1" customHeight="1" x14ac:dyDescent="0.2">
      <c r="A3576" s="41"/>
      <c r="B3576" s="302" t="s">
        <v>251</v>
      </c>
      <c r="C3576" s="190">
        <v>62002</v>
      </c>
      <c r="D3576" s="188" t="s">
        <v>48</v>
      </c>
      <c r="E3576" s="188" t="s">
        <v>1634</v>
      </c>
      <c r="F3576" s="188" t="s">
        <v>1125</v>
      </c>
      <c r="G3576" s="188"/>
      <c r="H3576" s="189" t="s">
        <v>45</v>
      </c>
      <c r="I3576" s="192">
        <v>1</v>
      </c>
      <c r="J3576" s="191"/>
      <c r="K3576" s="191">
        <v>6.39</v>
      </c>
      <c r="L3576" s="303">
        <v>6.39</v>
      </c>
      <c r="N3576" s="41"/>
      <c r="O3576" s="41"/>
      <c r="P3576" s="41"/>
      <c r="Q3576" s="41"/>
      <c r="R3576" s="41"/>
      <c r="S3576" s="41"/>
      <c r="T3576" s="41"/>
      <c r="U3576" s="41"/>
      <c r="V3576" s="41"/>
      <c r="W3576" s="41"/>
      <c r="X3576" s="41"/>
      <c r="Y3576" s="41"/>
    </row>
    <row r="3577" spans="1:25" ht="15" hidden="1" customHeight="1" x14ac:dyDescent="0.2">
      <c r="A3577" s="41"/>
      <c r="B3577" s="304" t="s">
        <v>275</v>
      </c>
      <c r="C3577" s="202">
        <v>99806</v>
      </c>
      <c r="D3577" s="200" t="s">
        <v>48</v>
      </c>
      <c r="E3577" s="200" t="s">
        <v>1810</v>
      </c>
      <c r="F3577" s="200" t="s">
        <v>401</v>
      </c>
      <c r="G3577" s="200"/>
      <c r="H3577" s="201" t="s">
        <v>256</v>
      </c>
      <c r="I3577" s="205">
        <v>4.8000000000000001E-2</v>
      </c>
      <c r="J3577" s="205">
        <v>0</v>
      </c>
      <c r="K3577" s="203">
        <v>19.690000000000001</v>
      </c>
      <c r="L3577" s="305">
        <v>0.94</v>
      </c>
      <c r="N3577" s="41"/>
      <c r="O3577" s="41"/>
      <c r="P3577" s="41"/>
      <c r="Q3577" s="41"/>
      <c r="R3577" s="41"/>
      <c r="S3577" s="41"/>
      <c r="T3577" s="41"/>
      <c r="U3577" s="41"/>
      <c r="V3577" s="41"/>
      <c r="W3577" s="41"/>
      <c r="X3577" s="41"/>
      <c r="Y3577" s="41"/>
    </row>
    <row r="3578" spans="1:25" ht="15" hidden="1" customHeight="1" x14ac:dyDescent="0.2">
      <c r="A3578" s="41"/>
      <c r="B3578" s="304" t="s">
        <v>275</v>
      </c>
      <c r="C3578" s="202">
        <v>3492</v>
      </c>
      <c r="D3578" s="200" t="s">
        <v>48</v>
      </c>
      <c r="E3578" s="200" t="s">
        <v>1816</v>
      </c>
      <c r="F3578" s="200" t="s">
        <v>276</v>
      </c>
      <c r="G3578" s="200"/>
      <c r="H3578" s="201" t="s">
        <v>45</v>
      </c>
      <c r="I3578" s="205">
        <v>1</v>
      </c>
      <c r="J3578" s="205">
        <v>0</v>
      </c>
      <c r="K3578" s="203">
        <v>4.21</v>
      </c>
      <c r="L3578" s="305">
        <v>4.21</v>
      </c>
      <c r="N3578" s="41"/>
      <c r="O3578" s="41"/>
      <c r="P3578" s="41"/>
      <c r="Q3578" s="41"/>
      <c r="R3578" s="41"/>
      <c r="S3578" s="41"/>
      <c r="T3578" s="41"/>
      <c r="U3578" s="41"/>
      <c r="V3578" s="41"/>
      <c r="W3578" s="41"/>
      <c r="X3578" s="41"/>
      <c r="Y3578" s="41"/>
    </row>
    <row r="3579" spans="1:25" ht="15" hidden="1" customHeight="1" x14ac:dyDescent="0.2">
      <c r="A3579" s="41"/>
      <c r="B3579" s="304" t="s">
        <v>275</v>
      </c>
      <c r="C3579" s="202">
        <v>99250</v>
      </c>
      <c r="D3579" s="200" t="s">
        <v>48</v>
      </c>
      <c r="E3579" s="200" t="s">
        <v>1251</v>
      </c>
      <c r="F3579" s="200" t="s">
        <v>401</v>
      </c>
      <c r="G3579" s="200"/>
      <c r="H3579" s="201" t="s">
        <v>256</v>
      </c>
      <c r="I3579" s="205">
        <v>4.8000000000000001E-2</v>
      </c>
      <c r="J3579" s="205">
        <v>0</v>
      </c>
      <c r="K3579" s="203">
        <v>25.84</v>
      </c>
      <c r="L3579" s="305">
        <v>1.24</v>
      </c>
      <c r="N3579" s="41"/>
      <c r="O3579" s="41"/>
      <c r="P3579" s="41"/>
      <c r="Q3579" s="41"/>
      <c r="R3579" s="41"/>
      <c r="S3579" s="41"/>
      <c r="T3579" s="41"/>
      <c r="U3579" s="41"/>
      <c r="V3579" s="41"/>
      <c r="W3579" s="41"/>
      <c r="X3579" s="41"/>
      <c r="Y3579" s="41"/>
    </row>
    <row r="3580" spans="1:25" ht="15" hidden="1" customHeight="1" x14ac:dyDescent="0.2">
      <c r="A3580" s="41"/>
      <c r="B3580" s="306"/>
      <c r="C3580" s="307"/>
      <c r="D3580" s="307"/>
      <c r="E3580" s="307"/>
      <c r="F3580" s="307"/>
      <c r="G3580" s="307" t="s">
        <v>261</v>
      </c>
      <c r="H3580" s="308">
        <v>2.1800000000000002</v>
      </c>
      <c r="I3580" s="307" t="s">
        <v>262</v>
      </c>
      <c r="J3580" s="308">
        <v>0</v>
      </c>
      <c r="K3580" s="307" t="s">
        <v>263</v>
      </c>
      <c r="L3580" s="309">
        <v>2.1800000000000002</v>
      </c>
      <c r="N3580" s="41"/>
      <c r="O3580" s="41"/>
      <c r="P3580" s="41"/>
      <c r="Q3580" s="41"/>
      <c r="R3580" s="41"/>
      <c r="S3580" s="41"/>
      <c r="T3580" s="41"/>
      <c r="U3580" s="41"/>
      <c r="V3580" s="41"/>
      <c r="W3580" s="41"/>
      <c r="X3580" s="41"/>
      <c r="Y3580" s="41"/>
    </row>
    <row r="3581" spans="1:25" ht="15" hidden="1" customHeight="1" thickBot="1" x14ac:dyDescent="0.25">
      <c r="A3581" s="41"/>
      <c r="B3581" s="306"/>
      <c r="C3581" s="307"/>
      <c r="D3581" s="307"/>
      <c r="E3581" s="307"/>
      <c r="F3581" s="307"/>
      <c r="G3581" s="307" t="s">
        <v>264</v>
      </c>
      <c r="H3581" s="308">
        <v>1.2</v>
      </c>
      <c r="I3581" s="307"/>
      <c r="J3581" s="307" t="s">
        <v>265</v>
      </c>
      <c r="K3581" s="307"/>
      <c r="L3581" s="309">
        <v>7.59</v>
      </c>
      <c r="N3581" s="41"/>
      <c r="O3581" s="41"/>
      <c r="P3581" s="41"/>
      <c r="Q3581" s="41"/>
      <c r="R3581" s="41"/>
      <c r="S3581" s="41"/>
      <c r="T3581" s="41"/>
      <c r="U3581" s="41"/>
      <c r="V3581" s="41"/>
      <c r="W3581" s="41"/>
      <c r="X3581" s="41"/>
      <c r="Y3581" s="41"/>
    </row>
    <row r="3582" spans="1:25" ht="15" hidden="1" customHeight="1" thickTop="1" x14ac:dyDescent="0.2">
      <c r="A3582" s="41"/>
      <c r="B3582" s="310"/>
      <c r="C3582" s="193"/>
      <c r="D3582" s="193"/>
      <c r="E3582" s="193"/>
      <c r="F3582" s="193"/>
      <c r="G3582" s="193"/>
      <c r="H3582" s="193"/>
      <c r="I3582" s="193"/>
      <c r="J3582" s="193"/>
      <c r="K3582" s="193"/>
      <c r="L3582" s="311"/>
      <c r="N3582" s="41"/>
      <c r="O3582" s="41"/>
      <c r="P3582" s="41"/>
      <c r="Q3582" s="41"/>
      <c r="R3582" s="41"/>
      <c r="S3582" s="41"/>
      <c r="T3582" s="41"/>
      <c r="U3582" s="41"/>
      <c r="V3582" s="41"/>
      <c r="W3582" s="41"/>
      <c r="X3582" s="41"/>
      <c r="Y3582" s="41"/>
    </row>
    <row r="3583" spans="1:25" ht="15" hidden="1" customHeight="1" x14ac:dyDescent="0.2">
      <c r="A3583" s="41"/>
      <c r="B3583" s="312" t="s">
        <v>1584</v>
      </c>
      <c r="C3583" s="187" t="s">
        <v>30</v>
      </c>
      <c r="D3583" s="185" t="s">
        <v>31</v>
      </c>
      <c r="E3583" s="185" t="s">
        <v>32</v>
      </c>
      <c r="F3583" s="185" t="s">
        <v>250</v>
      </c>
      <c r="G3583" s="185"/>
      <c r="H3583" s="186" t="s">
        <v>33</v>
      </c>
      <c r="I3583" s="187" t="s">
        <v>34</v>
      </c>
      <c r="J3583" s="187" t="s">
        <v>1696</v>
      </c>
      <c r="K3583" s="187" t="s">
        <v>35</v>
      </c>
      <c r="L3583" s="317" t="s">
        <v>37</v>
      </c>
      <c r="N3583" s="41"/>
      <c r="O3583" s="41"/>
      <c r="P3583" s="41"/>
      <c r="Q3583" s="41"/>
      <c r="R3583" s="41"/>
      <c r="S3583" s="41"/>
      <c r="T3583" s="41"/>
      <c r="U3583" s="41"/>
      <c r="V3583" s="41"/>
      <c r="W3583" s="41"/>
      <c r="X3583" s="41"/>
      <c r="Y3583" s="41"/>
    </row>
    <row r="3584" spans="1:25" ht="15" hidden="1" customHeight="1" x14ac:dyDescent="0.2">
      <c r="A3584" s="41"/>
      <c r="B3584" s="302" t="s">
        <v>251</v>
      </c>
      <c r="C3584" s="190">
        <v>62568</v>
      </c>
      <c r="D3584" s="188" t="s">
        <v>48</v>
      </c>
      <c r="E3584" s="188" t="s">
        <v>1068</v>
      </c>
      <c r="F3584" s="188" t="s">
        <v>1125</v>
      </c>
      <c r="G3584" s="188"/>
      <c r="H3584" s="189" t="s">
        <v>45</v>
      </c>
      <c r="I3584" s="192">
        <v>1</v>
      </c>
      <c r="J3584" s="191"/>
      <c r="K3584" s="191">
        <v>8.9</v>
      </c>
      <c r="L3584" s="303">
        <v>8.9</v>
      </c>
      <c r="N3584" s="41"/>
      <c r="O3584" s="41"/>
      <c r="P3584" s="41"/>
      <c r="Q3584" s="41"/>
      <c r="R3584" s="41"/>
      <c r="S3584" s="41"/>
      <c r="T3584" s="41"/>
      <c r="U3584" s="41"/>
      <c r="V3584" s="41"/>
      <c r="W3584" s="41"/>
      <c r="X3584" s="41"/>
      <c r="Y3584" s="41"/>
    </row>
    <row r="3585" spans="1:25" ht="15" hidden="1" customHeight="1" x14ac:dyDescent="0.2">
      <c r="A3585" s="41"/>
      <c r="B3585" s="304" t="s">
        <v>275</v>
      </c>
      <c r="C3585" s="202">
        <v>34530</v>
      </c>
      <c r="D3585" s="200" t="s">
        <v>48</v>
      </c>
      <c r="E3585" s="200" t="s">
        <v>1190</v>
      </c>
      <c r="F3585" s="200" t="s">
        <v>276</v>
      </c>
      <c r="G3585" s="200"/>
      <c r="H3585" s="201" t="s">
        <v>45</v>
      </c>
      <c r="I3585" s="205">
        <v>1</v>
      </c>
      <c r="J3585" s="205">
        <v>0</v>
      </c>
      <c r="K3585" s="203">
        <v>6.72</v>
      </c>
      <c r="L3585" s="305">
        <v>6.72</v>
      </c>
      <c r="N3585" s="41"/>
      <c r="O3585" s="41"/>
      <c r="P3585" s="41"/>
      <c r="Q3585" s="41"/>
      <c r="R3585" s="41"/>
      <c r="S3585" s="41"/>
      <c r="T3585" s="41"/>
      <c r="U3585" s="41"/>
      <c r="V3585" s="41"/>
      <c r="W3585" s="41"/>
      <c r="X3585" s="41"/>
      <c r="Y3585" s="41"/>
    </row>
    <row r="3586" spans="1:25" ht="15" hidden="1" customHeight="1" x14ac:dyDescent="0.2">
      <c r="A3586" s="41"/>
      <c r="B3586" s="304" t="s">
        <v>275</v>
      </c>
      <c r="C3586" s="202">
        <v>99250</v>
      </c>
      <c r="D3586" s="200" t="s">
        <v>48</v>
      </c>
      <c r="E3586" s="200" t="s">
        <v>1251</v>
      </c>
      <c r="F3586" s="200" t="s">
        <v>401</v>
      </c>
      <c r="G3586" s="200"/>
      <c r="H3586" s="201" t="s">
        <v>256</v>
      </c>
      <c r="I3586" s="205">
        <v>4.8000000000000001E-2</v>
      </c>
      <c r="J3586" s="205">
        <v>0</v>
      </c>
      <c r="K3586" s="203">
        <v>25.84</v>
      </c>
      <c r="L3586" s="305">
        <v>1.24</v>
      </c>
      <c r="N3586" s="41"/>
      <c r="O3586" s="41"/>
      <c r="P3586" s="41"/>
      <c r="Q3586" s="41"/>
      <c r="R3586" s="41"/>
      <c r="S3586" s="41"/>
      <c r="T3586" s="41"/>
      <c r="U3586" s="41"/>
      <c r="V3586" s="41"/>
      <c r="W3586" s="41"/>
      <c r="X3586" s="41"/>
      <c r="Y3586" s="41"/>
    </row>
    <row r="3587" spans="1:25" ht="15" hidden="1" customHeight="1" x14ac:dyDescent="0.2">
      <c r="A3587" s="41"/>
      <c r="B3587" s="304" t="s">
        <v>275</v>
      </c>
      <c r="C3587" s="202">
        <v>99806</v>
      </c>
      <c r="D3587" s="200" t="s">
        <v>48</v>
      </c>
      <c r="E3587" s="200" t="s">
        <v>1810</v>
      </c>
      <c r="F3587" s="200" t="s">
        <v>401</v>
      </c>
      <c r="G3587" s="200"/>
      <c r="H3587" s="201" t="s">
        <v>256</v>
      </c>
      <c r="I3587" s="205">
        <v>4.8000000000000001E-2</v>
      </c>
      <c r="J3587" s="205">
        <v>0</v>
      </c>
      <c r="K3587" s="203">
        <v>19.690000000000001</v>
      </c>
      <c r="L3587" s="305">
        <v>0.94</v>
      </c>
      <c r="N3587" s="41"/>
      <c r="O3587" s="41"/>
      <c r="P3587" s="41"/>
      <c r="Q3587" s="41"/>
      <c r="R3587" s="41"/>
      <c r="S3587" s="41"/>
      <c r="T3587" s="41"/>
      <c r="U3587" s="41"/>
      <c r="V3587" s="41"/>
      <c r="W3587" s="41"/>
      <c r="X3587" s="41"/>
      <c r="Y3587" s="41"/>
    </row>
    <row r="3588" spans="1:25" ht="15" hidden="1" customHeight="1" x14ac:dyDescent="0.2">
      <c r="A3588" s="41"/>
      <c r="B3588" s="306"/>
      <c r="C3588" s="307"/>
      <c r="D3588" s="307"/>
      <c r="E3588" s="307"/>
      <c r="F3588" s="307"/>
      <c r="G3588" s="307" t="s">
        <v>261</v>
      </c>
      <c r="H3588" s="308">
        <v>2.1800000000000002</v>
      </c>
      <c r="I3588" s="307" t="s">
        <v>262</v>
      </c>
      <c r="J3588" s="308">
        <v>0</v>
      </c>
      <c r="K3588" s="307" t="s">
        <v>263</v>
      </c>
      <c r="L3588" s="309">
        <v>2.1800000000000002</v>
      </c>
      <c r="N3588" s="41"/>
      <c r="O3588" s="41"/>
      <c r="P3588" s="41"/>
      <c r="Q3588" s="41"/>
      <c r="R3588" s="41"/>
      <c r="S3588" s="41"/>
      <c r="T3588" s="41"/>
      <c r="U3588" s="41"/>
      <c r="V3588" s="41"/>
      <c r="W3588" s="41"/>
      <c r="X3588" s="41"/>
      <c r="Y3588" s="41"/>
    </row>
    <row r="3589" spans="1:25" ht="15" hidden="1" customHeight="1" thickBot="1" x14ac:dyDescent="0.25">
      <c r="A3589" s="41"/>
      <c r="B3589" s="306"/>
      <c r="C3589" s="307"/>
      <c r="D3589" s="307"/>
      <c r="E3589" s="307"/>
      <c r="F3589" s="307"/>
      <c r="G3589" s="307" t="s">
        <v>264</v>
      </c>
      <c r="H3589" s="308">
        <v>1.68</v>
      </c>
      <c r="I3589" s="307"/>
      <c r="J3589" s="307" t="s">
        <v>265</v>
      </c>
      <c r="K3589" s="307"/>
      <c r="L3589" s="309">
        <v>10.58</v>
      </c>
      <c r="N3589" s="41"/>
      <c r="O3589" s="41"/>
      <c r="P3589" s="41"/>
      <c r="Q3589" s="41"/>
      <c r="R3589" s="41"/>
      <c r="S3589" s="41"/>
      <c r="T3589" s="41"/>
      <c r="U3589" s="41"/>
      <c r="V3589" s="41"/>
      <c r="W3589" s="41"/>
      <c r="X3589" s="41"/>
      <c r="Y3589" s="41"/>
    </row>
    <row r="3590" spans="1:25" ht="15" hidden="1" customHeight="1" thickTop="1" x14ac:dyDescent="0.2">
      <c r="A3590" s="41"/>
      <c r="B3590" s="310"/>
      <c r="C3590" s="193"/>
      <c r="D3590" s="193"/>
      <c r="E3590" s="193"/>
      <c r="F3590" s="193"/>
      <c r="G3590" s="193"/>
      <c r="H3590" s="193"/>
      <c r="I3590" s="193"/>
      <c r="J3590" s="193"/>
      <c r="K3590" s="193"/>
      <c r="L3590" s="311"/>
      <c r="N3590" s="41"/>
      <c r="O3590" s="41"/>
      <c r="P3590" s="41"/>
      <c r="Q3590" s="41"/>
      <c r="R3590" s="41"/>
      <c r="S3590" s="41"/>
      <c r="T3590" s="41"/>
      <c r="U3590" s="41"/>
      <c r="V3590" s="41"/>
      <c r="W3590" s="41"/>
      <c r="X3590" s="41"/>
      <c r="Y3590" s="41"/>
    </row>
    <row r="3591" spans="1:25" ht="15" hidden="1" customHeight="1" x14ac:dyDescent="0.2">
      <c r="A3591" s="41"/>
      <c r="B3591" s="312" t="s">
        <v>1585</v>
      </c>
      <c r="C3591" s="187" t="s">
        <v>30</v>
      </c>
      <c r="D3591" s="185" t="s">
        <v>31</v>
      </c>
      <c r="E3591" s="185" t="s">
        <v>32</v>
      </c>
      <c r="F3591" s="185" t="s">
        <v>250</v>
      </c>
      <c r="G3591" s="185"/>
      <c r="H3591" s="186" t="s">
        <v>33</v>
      </c>
      <c r="I3591" s="187" t="s">
        <v>34</v>
      </c>
      <c r="J3591" s="187" t="s">
        <v>1696</v>
      </c>
      <c r="K3591" s="187" t="s">
        <v>35</v>
      </c>
      <c r="L3591" s="317" t="s">
        <v>37</v>
      </c>
      <c r="N3591" s="41"/>
      <c r="O3591" s="41"/>
      <c r="P3591" s="41"/>
      <c r="Q3591" s="41"/>
      <c r="R3591" s="41"/>
      <c r="S3591" s="41"/>
      <c r="T3591" s="41"/>
      <c r="U3591" s="41"/>
      <c r="V3591" s="41"/>
      <c r="W3591" s="41"/>
      <c r="X3591" s="41"/>
      <c r="Y3591" s="41"/>
    </row>
    <row r="3592" spans="1:25" ht="15" hidden="1" customHeight="1" x14ac:dyDescent="0.2">
      <c r="A3592" s="41"/>
      <c r="B3592" s="302" t="s">
        <v>251</v>
      </c>
      <c r="C3592" s="190">
        <v>91996</v>
      </c>
      <c r="D3592" s="188" t="s">
        <v>42</v>
      </c>
      <c r="E3592" s="188" t="s">
        <v>1069</v>
      </c>
      <c r="F3592" s="188" t="s">
        <v>268</v>
      </c>
      <c r="G3592" s="188"/>
      <c r="H3592" s="189" t="s">
        <v>45</v>
      </c>
      <c r="I3592" s="192">
        <v>1</v>
      </c>
      <c r="J3592" s="191"/>
      <c r="K3592" s="191">
        <v>41.86</v>
      </c>
      <c r="L3592" s="303">
        <v>41.86</v>
      </c>
      <c r="N3592" s="41"/>
      <c r="O3592" s="41"/>
      <c r="P3592" s="41"/>
      <c r="Q3592" s="41"/>
      <c r="R3592" s="41"/>
      <c r="S3592" s="41"/>
      <c r="T3592" s="41"/>
      <c r="U3592" s="41"/>
      <c r="V3592" s="41"/>
      <c r="W3592" s="41"/>
      <c r="X3592" s="41"/>
      <c r="Y3592" s="41"/>
    </row>
    <row r="3593" spans="1:25" ht="15" hidden="1" customHeight="1" x14ac:dyDescent="0.2">
      <c r="A3593" s="41"/>
      <c r="B3593" s="314" t="s">
        <v>253</v>
      </c>
      <c r="C3593" s="196">
        <v>91994</v>
      </c>
      <c r="D3593" s="194" t="s">
        <v>42</v>
      </c>
      <c r="E3593" s="194" t="s">
        <v>1073</v>
      </c>
      <c r="F3593" s="194" t="s">
        <v>268</v>
      </c>
      <c r="G3593" s="194"/>
      <c r="H3593" s="195" t="s">
        <v>45</v>
      </c>
      <c r="I3593" s="199">
        <v>1</v>
      </c>
      <c r="J3593" s="199">
        <v>0</v>
      </c>
      <c r="K3593" s="197">
        <v>28.99</v>
      </c>
      <c r="L3593" s="318">
        <v>28.99</v>
      </c>
      <c r="N3593" s="41"/>
      <c r="O3593" s="41"/>
      <c r="P3593" s="41"/>
      <c r="Q3593" s="41"/>
      <c r="R3593" s="41"/>
      <c r="S3593" s="41"/>
      <c r="T3593" s="41"/>
      <c r="U3593" s="41"/>
      <c r="V3593" s="41"/>
      <c r="W3593" s="41"/>
      <c r="X3593" s="41"/>
      <c r="Y3593" s="41"/>
    </row>
    <row r="3594" spans="1:25" ht="15" hidden="1" customHeight="1" x14ac:dyDescent="0.2">
      <c r="A3594" s="41"/>
      <c r="B3594" s="314" t="s">
        <v>253</v>
      </c>
      <c r="C3594" s="196">
        <v>91946</v>
      </c>
      <c r="D3594" s="194" t="s">
        <v>42</v>
      </c>
      <c r="E3594" s="194" t="s">
        <v>496</v>
      </c>
      <c r="F3594" s="194" t="s">
        <v>268</v>
      </c>
      <c r="G3594" s="194"/>
      <c r="H3594" s="195" t="s">
        <v>45</v>
      </c>
      <c r="I3594" s="199">
        <v>1</v>
      </c>
      <c r="J3594" s="199">
        <v>0</v>
      </c>
      <c r="K3594" s="197">
        <v>12.87</v>
      </c>
      <c r="L3594" s="318">
        <v>12.87</v>
      </c>
      <c r="N3594" s="41"/>
      <c r="O3594" s="41"/>
      <c r="P3594" s="41"/>
      <c r="Q3594" s="41"/>
      <c r="R3594" s="41"/>
      <c r="S3594" s="41"/>
      <c r="T3594" s="41"/>
      <c r="U3594" s="41"/>
      <c r="V3594" s="41"/>
      <c r="W3594" s="41"/>
      <c r="X3594" s="41"/>
      <c r="Y3594" s="41"/>
    </row>
    <row r="3595" spans="1:25" ht="15" hidden="1" customHeight="1" x14ac:dyDescent="0.2">
      <c r="A3595" s="41"/>
      <c r="B3595" s="306"/>
      <c r="C3595" s="307"/>
      <c r="D3595" s="307"/>
      <c r="E3595" s="307"/>
      <c r="F3595" s="307"/>
      <c r="G3595" s="307" t="s">
        <v>261</v>
      </c>
      <c r="H3595" s="308">
        <v>22.64</v>
      </c>
      <c r="I3595" s="307" t="s">
        <v>262</v>
      </c>
      <c r="J3595" s="308">
        <v>0</v>
      </c>
      <c r="K3595" s="307" t="s">
        <v>263</v>
      </c>
      <c r="L3595" s="309">
        <v>22.64</v>
      </c>
      <c r="N3595" s="41"/>
      <c r="O3595" s="41"/>
      <c r="P3595" s="41"/>
      <c r="Q3595" s="41"/>
      <c r="R3595" s="41"/>
      <c r="S3595" s="41"/>
      <c r="T3595" s="41"/>
      <c r="U3595" s="41"/>
      <c r="V3595" s="41"/>
      <c r="W3595" s="41"/>
      <c r="X3595" s="41"/>
      <c r="Y3595" s="41"/>
    </row>
    <row r="3596" spans="1:25" ht="15" hidden="1" customHeight="1" thickBot="1" x14ac:dyDescent="0.25">
      <c r="A3596" s="41"/>
      <c r="B3596" s="306"/>
      <c r="C3596" s="307"/>
      <c r="D3596" s="307"/>
      <c r="E3596" s="307"/>
      <c r="F3596" s="307"/>
      <c r="G3596" s="307" t="s">
        <v>264</v>
      </c>
      <c r="H3596" s="308">
        <v>7.91</v>
      </c>
      <c r="I3596" s="307"/>
      <c r="J3596" s="307" t="s">
        <v>265</v>
      </c>
      <c r="K3596" s="307"/>
      <c r="L3596" s="309">
        <v>49.77</v>
      </c>
      <c r="N3596" s="41"/>
      <c r="O3596" s="41"/>
      <c r="P3596" s="41"/>
      <c r="Q3596" s="41"/>
      <c r="R3596" s="41"/>
      <c r="S3596" s="41"/>
      <c r="T3596" s="41"/>
      <c r="U3596" s="41"/>
      <c r="V3596" s="41"/>
      <c r="W3596" s="41"/>
      <c r="X3596" s="41"/>
      <c r="Y3596" s="41"/>
    </row>
    <row r="3597" spans="1:25" ht="15" hidden="1" customHeight="1" thickTop="1" x14ac:dyDescent="0.2">
      <c r="A3597" s="41"/>
      <c r="B3597" s="310"/>
      <c r="C3597" s="193"/>
      <c r="D3597" s="193"/>
      <c r="E3597" s="193"/>
      <c r="F3597" s="193"/>
      <c r="G3597" s="193"/>
      <c r="H3597" s="193"/>
      <c r="I3597" s="193"/>
      <c r="J3597" s="193"/>
      <c r="K3597" s="193"/>
      <c r="L3597" s="311"/>
      <c r="N3597" s="41"/>
      <c r="O3597" s="41"/>
      <c r="P3597" s="41"/>
      <c r="Q3597" s="41"/>
      <c r="R3597" s="41"/>
      <c r="S3597" s="41"/>
      <c r="T3597" s="41"/>
      <c r="U3597" s="41"/>
      <c r="V3597" s="41"/>
      <c r="W3597" s="41"/>
      <c r="X3597" s="41"/>
      <c r="Y3597" s="41"/>
    </row>
    <row r="3598" spans="1:25" ht="15" hidden="1" customHeight="1" x14ac:dyDescent="0.2">
      <c r="A3598" s="41"/>
      <c r="B3598" s="312" t="s">
        <v>1586</v>
      </c>
      <c r="C3598" s="187" t="s">
        <v>30</v>
      </c>
      <c r="D3598" s="185" t="s">
        <v>31</v>
      </c>
      <c r="E3598" s="185" t="s">
        <v>32</v>
      </c>
      <c r="F3598" s="185" t="s">
        <v>250</v>
      </c>
      <c r="G3598" s="185"/>
      <c r="H3598" s="186" t="s">
        <v>33</v>
      </c>
      <c r="I3598" s="187" t="s">
        <v>34</v>
      </c>
      <c r="J3598" s="187" t="s">
        <v>1696</v>
      </c>
      <c r="K3598" s="187" t="s">
        <v>35</v>
      </c>
      <c r="L3598" s="317" t="s">
        <v>37</v>
      </c>
      <c r="N3598" s="41"/>
      <c r="O3598" s="41"/>
      <c r="P3598" s="41"/>
      <c r="Q3598" s="41"/>
      <c r="R3598" s="41"/>
      <c r="S3598" s="41"/>
      <c r="T3598" s="41"/>
      <c r="U3598" s="41"/>
      <c r="V3598" s="41"/>
      <c r="W3598" s="41"/>
      <c r="X3598" s="41"/>
      <c r="Y3598" s="41"/>
    </row>
    <row r="3599" spans="1:25" ht="15" hidden="1" customHeight="1" x14ac:dyDescent="0.2">
      <c r="A3599" s="41"/>
      <c r="B3599" s="302" t="s">
        <v>251</v>
      </c>
      <c r="C3599" s="190">
        <v>92028</v>
      </c>
      <c r="D3599" s="188" t="s">
        <v>42</v>
      </c>
      <c r="E3599" s="188" t="s">
        <v>1070</v>
      </c>
      <c r="F3599" s="188" t="s">
        <v>268</v>
      </c>
      <c r="G3599" s="188"/>
      <c r="H3599" s="189" t="s">
        <v>45</v>
      </c>
      <c r="I3599" s="192">
        <v>1</v>
      </c>
      <c r="J3599" s="191"/>
      <c r="K3599" s="191">
        <v>54.79</v>
      </c>
      <c r="L3599" s="303">
        <v>54.79</v>
      </c>
      <c r="N3599" s="41"/>
      <c r="O3599" s="41"/>
      <c r="P3599" s="41"/>
      <c r="Q3599" s="41"/>
      <c r="R3599" s="41"/>
      <c r="S3599" s="41"/>
      <c r="T3599" s="41"/>
      <c r="U3599" s="41"/>
      <c r="V3599" s="41"/>
      <c r="W3599" s="41"/>
      <c r="X3599" s="41"/>
      <c r="Y3599" s="41"/>
    </row>
    <row r="3600" spans="1:25" ht="15" hidden="1" customHeight="1" x14ac:dyDescent="0.2">
      <c r="A3600" s="41"/>
      <c r="B3600" s="314" t="s">
        <v>253</v>
      </c>
      <c r="C3600" s="196">
        <v>88264</v>
      </c>
      <c r="D3600" s="194" t="s">
        <v>42</v>
      </c>
      <c r="E3600" s="194" t="s">
        <v>304</v>
      </c>
      <c r="F3600" s="194" t="s">
        <v>255</v>
      </c>
      <c r="G3600" s="194"/>
      <c r="H3600" s="195" t="s">
        <v>256</v>
      </c>
      <c r="I3600" s="199">
        <v>0.57199999999999995</v>
      </c>
      <c r="J3600" s="199">
        <v>0</v>
      </c>
      <c r="K3600" s="197">
        <v>37.409999999999997</v>
      </c>
      <c r="L3600" s="318">
        <v>21.39</v>
      </c>
      <c r="N3600" s="41"/>
      <c r="O3600" s="41"/>
      <c r="P3600" s="41"/>
      <c r="Q3600" s="41"/>
      <c r="R3600" s="41"/>
      <c r="S3600" s="41"/>
      <c r="T3600" s="41"/>
      <c r="U3600" s="41"/>
      <c r="V3600" s="41"/>
      <c r="W3600" s="41"/>
      <c r="X3600" s="41"/>
      <c r="Y3600" s="41"/>
    </row>
    <row r="3601" spans="1:25" ht="15" hidden="1" customHeight="1" x14ac:dyDescent="0.2">
      <c r="A3601" s="41"/>
      <c r="B3601" s="314" t="s">
        <v>253</v>
      </c>
      <c r="C3601" s="196">
        <v>88247</v>
      </c>
      <c r="D3601" s="194" t="s">
        <v>42</v>
      </c>
      <c r="E3601" s="194" t="s">
        <v>303</v>
      </c>
      <c r="F3601" s="194" t="s">
        <v>255</v>
      </c>
      <c r="G3601" s="194"/>
      <c r="H3601" s="195" t="s">
        <v>256</v>
      </c>
      <c r="I3601" s="199">
        <v>0.57199999999999995</v>
      </c>
      <c r="J3601" s="199">
        <v>0</v>
      </c>
      <c r="K3601" s="197">
        <v>31.28</v>
      </c>
      <c r="L3601" s="318">
        <v>17.89</v>
      </c>
      <c r="N3601" s="41"/>
      <c r="O3601" s="41"/>
      <c r="P3601" s="41"/>
      <c r="Q3601" s="41"/>
      <c r="R3601" s="41"/>
      <c r="S3601" s="41"/>
      <c r="T3601" s="41"/>
      <c r="U3601" s="41"/>
      <c r="V3601" s="41"/>
      <c r="W3601" s="41"/>
      <c r="X3601" s="41"/>
      <c r="Y3601" s="41"/>
    </row>
    <row r="3602" spans="1:25" ht="15" hidden="1" customHeight="1" x14ac:dyDescent="0.2">
      <c r="A3602" s="41"/>
      <c r="B3602" s="304" t="s">
        <v>275</v>
      </c>
      <c r="C3602" s="202">
        <v>38101</v>
      </c>
      <c r="D3602" s="200" t="s">
        <v>42</v>
      </c>
      <c r="E3602" s="200" t="s">
        <v>2519</v>
      </c>
      <c r="F3602" s="200" t="s">
        <v>276</v>
      </c>
      <c r="G3602" s="200"/>
      <c r="H3602" s="201" t="s">
        <v>45</v>
      </c>
      <c r="I3602" s="205">
        <v>1</v>
      </c>
      <c r="J3602" s="205">
        <v>0</v>
      </c>
      <c r="K3602" s="203">
        <v>7.23</v>
      </c>
      <c r="L3602" s="305">
        <v>7.23</v>
      </c>
      <c r="N3602" s="41"/>
      <c r="O3602" s="41"/>
      <c r="P3602" s="41"/>
      <c r="Q3602" s="41"/>
      <c r="R3602" s="41"/>
      <c r="S3602" s="41"/>
      <c r="T3602" s="41"/>
      <c r="U3602" s="41"/>
      <c r="V3602" s="41"/>
      <c r="W3602" s="41"/>
      <c r="X3602" s="41"/>
      <c r="Y3602" s="41"/>
    </row>
    <row r="3603" spans="1:25" ht="15" hidden="1" customHeight="1" x14ac:dyDescent="0.2">
      <c r="A3603" s="41"/>
      <c r="B3603" s="304" t="s">
        <v>275</v>
      </c>
      <c r="C3603" s="202">
        <v>38113</v>
      </c>
      <c r="D3603" s="200" t="s">
        <v>42</v>
      </c>
      <c r="E3603" s="200" t="s">
        <v>495</v>
      </c>
      <c r="F3603" s="200" t="s">
        <v>276</v>
      </c>
      <c r="G3603" s="200"/>
      <c r="H3603" s="201" t="s">
        <v>45</v>
      </c>
      <c r="I3603" s="205">
        <v>1</v>
      </c>
      <c r="J3603" s="205">
        <v>0</v>
      </c>
      <c r="K3603" s="203">
        <v>8.2799999999999994</v>
      </c>
      <c r="L3603" s="305">
        <v>8.2799999999999994</v>
      </c>
      <c r="N3603" s="41"/>
      <c r="O3603" s="41"/>
      <c r="P3603" s="41"/>
      <c r="Q3603" s="41"/>
      <c r="R3603" s="41"/>
      <c r="S3603" s="41"/>
      <c r="T3603" s="41"/>
      <c r="U3603" s="41"/>
      <c r="V3603" s="41"/>
      <c r="W3603" s="41"/>
      <c r="X3603" s="41"/>
      <c r="Y3603" s="41"/>
    </row>
    <row r="3604" spans="1:25" ht="15" hidden="1" customHeight="1" x14ac:dyDescent="0.2">
      <c r="A3604" s="41"/>
      <c r="B3604" s="306"/>
      <c r="C3604" s="307"/>
      <c r="D3604" s="307"/>
      <c r="E3604" s="307"/>
      <c r="F3604" s="307"/>
      <c r="G3604" s="307" t="s">
        <v>261</v>
      </c>
      <c r="H3604" s="308">
        <v>29.11</v>
      </c>
      <c r="I3604" s="307" t="s">
        <v>262</v>
      </c>
      <c r="J3604" s="308">
        <v>0</v>
      </c>
      <c r="K3604" s="307" t="s">
        <v>263</v>
      </c>
      <c r="L3604" s="309">
        <v>29.11</v>
      </c>
      <c r="N3604" s="41"/>
      <c r="O3604" s="41"/>
      <c r="P3604" s="41"/>
      <c r="Q3604" s="41"/>
      <c r="R3604" s="41"/>
      <c r="S3604" s="41"/>
      <c r="T3604" s="41"/>
      <c r="U3604" s="41"/>
      <c r="V3604" s="41"/>
      <c r="W3604" s="41"/>
      <c r="X3604" s="41"/>
      <c r="Y3604" s="41"/>
    </row>
    <row r="3605" spans="1:25" ht="15" hidden="1" customHeight="1" thickBot="1" x14ac:dyDescent="0.25">
      <c r="A3605" s="41"/>
      <c r="B3605" s="306"/>
      <c r="C3605" s="307"/>
      <c r="D3605" s="307"/>
      <c r="E3605" s="307"/>
      <c r="F3605" s="307"/>
      <c r="G3605" s="307" t="s">
        <v>264</v>
      </c>
      <c r="H3605" s="308">
        <v>10.36</v>
      </c>
      <c r="I3605" s="307"/>
      <c r="J3605" s="307" t="s">
        <v>265</v>
      </c>
      <c r="K3605" s="307"/>
      <c r="L3605" s="309">
        <v>65.150000000000006</v>
      </c>
      <c r="N3605" s="41"/>
      <c r="O3605" s="41"/>
      <c r="P3605" s="41"/>
      <c r="Q3605" s="41"/>
      <c r="R3605" s="41"/>
      <c r="S3605" s="41"/>
      <c r="T3605" s="41"/>
      <c r="U3605" s="41"/>
      <c r="V3605" s="41"/>
      <c r="W3605" s="41"/>
      <c r="X3605" s="41"/>
      <c r="Y3605" s="41"/>
    </row>
    <row r="3606" spans="1:25" ht="15" hidden="1" customHeight="1" thickTop="1" x14ac:dyDescent="0.2">
      <c r="A3606" s="41"/>
      <c r="B3606" s="310"/>
      <c r="C3606" s="193"/>
      <c r="D3606" s="193"/>
      <c r="E3606" s="193"/>
      <c r="F3606" s="193"/>
      <c r="G3606" s="193"/>
      <c r="H3606" s="193"/>
      <c r="I3606" s="193"/>
      <c r="J3606" s="193"/>
      <c r="K3606" s="193"/>
      <c r="L3606" s="311"/>
      <c r="N3606" s="41"/>
      <c r="O3606" s="41"/>
      <c r="P3606" s="41"/>
      <c r="Q3606" s="41"/>
      <c r="R3606" s="41"/>
      <c r="S3606" s="41"/>
      <c r="T3606" s="41"/>
      <c r="U3606" s="41"/>
      <c r="V3606" s="41"/>
      <c r="W3606" s="41"/>
      <c r="X3606" s="41"/>
      <c r="Y3606" s="41"/>
    </row>
    <row r="3607" spans="1:25" ht="15" hidden="1" customHeight="1" x14ac:dyDescent="0.2">
      <c r="A3607" s="41"/>
      <c r="B3607" s="312" t="s">
        <v>1587</v>
      </c>
      <c r="C3607" s="187" t="s">
        <v>30</v>
      </c>
      <c r="D3607" s="185" t="s">
        <v>31</v>
      </c>
      <c r="E3607" s="185" t="s">
        <v>32</v>
      </c>
      <c r="F3607" s="185" t="s">
        <v>250</v>
      </c>
      <c r="G3607" s="185"/>
      <c r="H3607" s="186" t="s">
        <v>33</v>
      </c>
      <c r="I3607" s="187" t="s">
        <v>34</v>
      </c>
      <c r="J3607" s="187" t="s">
        <v>1696</v>
      </c>
      <c r="K3607" s="187" t="s">
        <v>35</v>
      </c>
      <c r="L3607" s="317" t="s">
        <v>37</v>
      </c>
      <c r="N3607" s="41"/>
      <c r="O3607" s="41"/>
      <c r="P3607" s="41"/>
      <c r="Q3607" s="41"/>
      <c r="R3607" s="41"/>
      <c r="S3607" s="41"/>
      <c r="T3607" s="41"/>
      <c r="U3607" s="41"/>
      <c r="V3607" s="41"/>
      <c r="W3607" s="41"/>
      <c r="X3607" s="41"/>
      <c r="Y3607" s="41"/>
    </row>
    <row r="3608" spans="1:25" ht="15" hidden="1" customHeight="1" x14ac:dyDescent="0.2">
      <c r="A3608" s="41"/>
      <c r="B3608" s="302" t="s">
        <v>251</v>
      </c>
      <c r="C3608" s="190">
        <v>92022</v>
      </c>
      <c r="D3608" s="188" t="s">
        <v>42</v>
      </c>
      <c r="E3608" s="188" t="s">
        <v>498</v>
      </c>
      <c r="F3608" s="188" t="s">
        <v>268</v>
      </c>
      <c r="G3608" s="188"/>
      <c r="H3608" s="189" t="s">
        <v>45</v>
      </c>
      <c r="I3608" s="192">
        <v>1</v>
      </c>
      <c r="J3608" s="191"/>
      <c r="K3608" s="191">
        <v>46.96</v>
      </c>
      <c r="L3608" s="303">
        <v>46.96</v>
      </c>
      <c r="N3608" s="41"/>
      <c r="O3608" s="41"/>
      <c r="P3608" s="41"/>
      <c r="Q3608" s="41"/>
      <c r="R3608" s="41"/>
      <c r="S3608" s="41"/>
      <c r="T3608" s="41"/>
      <c r="U3608" s="41"/>
      <c r="V3608" s="41"/>
      <c r="W3608" s="41"/>
      <c r="X3608" s="41"/>
      <c r="Y3608" s="41"/>
    </row>
    <row r="3609" spans="1:25" ht="15" hidden="1" customHeight="1" x14ac:dyDescent="0.2">
      <c r="A3609" s="41"/>
      <c r="B3609" s="314" t="s">
        <v>253</v>
      </c>
      <c r="C3609" s="196">
        <v>88264</v>
      </c>
      <c r="D3609" s="194" t="s">
        <v>42</v>
      </c>
      <c r="E3609" s="194" t="s">
        <v>304</v>
      </c>
      <c r="F3609" s="194" t="s">
        <v>255</v>
      </c>
      <c r="G3609" s="194"/>
      <c r="H3609" s="195" t="s">
        <v>256</v>
      </c>
      <c r="I3609" s="199">
        <v>0.48599999999999999</v>
      </c>
      <c r="J3609" s="199">
        <v>0</v>
      </c>
      <c r="K3609" s="197">
        <v>37.409999999999997</v>
      </c>
      <c r="L3609" s="318">
        <v>18.18</v>
      </c>
      <c r="N3609" s="41"/>
      <c r="O3609" s="41"/>
      <c r="P3609" s="41"/>
      <c r="Q3609" s="41"/>
      <c r="R3609" s="41"/>
      <c r="S3609" s="41"/>
      <c r="T3609" s="41"/>
      <c r="U3609" s="41"/>
      <c r="V3609" s="41"/>
      <c r="W3609" s="41"/>
      <c r="X3609" s="41"/>
      <c r="Y3609" s="41"/>
    </row>
    <row r="3610" spans="1:25" ht="15" hidden="1" customHeight="1" x14ac:dyDescent="0.2">
      <c r="A3610" s="41"/>
      <c r="B3610" s="314" t="s">
        <v>253</v>
      </c>
      <c r="C3610" s="196">
        <v>88247</v>
      </c>
      <c r="D3610" s="194" t="s">
        <v>42</v>
      </c>
      <c r="E3610" s="194" t="s">
        <v>303</v>
      </c>
      <c r="F3610" s="194" t="s">
        <v>255</v>
      </c>
      <c r="G3610" s="194"/>
      <c r="H3610" s="195" t="s">
        <v>256</v>
      </c>
      <c r="I3610" s="199">
        <v>0.48599999999999999</v>
      </c>
      <c r="J3610" s="199">
        <v>0</v>
      </c>
      <c r="K3610" s="197">
        <v>31.28</v>
      </c>
      <c r="L3610" s="318">
        <v>15.2</v>
      </c>
      <c r="N3610" s="41"/>
      <c r="O3610" s="41"/>
      <c r="P3610" s="41"/>
      <c r="Q3610" s="41"/>
      <c r="R3610" s="41"/>
      <c r="S3610" s="41"/>
      <c r="T3610" s="41"/>
      <c r="U3610" s="41"/>
      <c r="V3610" s="41"/>
      <c r="W3610" s="41"/>
      <c r="X3610" s="41"/>
      <c r="Y3610" s="41"/>
    </row>
    <row r="3611" spans="1:25" ht="15" hidden="1" customHeight="1" x14ac:dyDescent="0.2">
      <c r="A3611" s="41"/>
      <c r="B3611" s="304" t="s">
        <v>275</v>
      </c>
      <c r="C3611" s="202">
        <v>38112</v>
      </c>
      <c r="D3611" s="200" t="s">
        <v>42</v>
      </c>
      <c r="E3611" s="200" t="s">
        <v>494</v>
      </c>
      <c r="F3611" s="200" t="s">
        <v>276</v>
      </c>
      <c r="G3611" s="200"/>
      <c r="H3611" s="201" t="s">
        <v>45</v>
      </c>
      <c r="I3611" s="205">
        <v>1</v>
      </c>
      <c r="J3611" s="205">
        <v>0</v>
      </c>
      <c r="K3611" s="203">
        <v>6.35</v>
      </c>
      <c r="L3611" s="305">
        <v>6.35</v>
      </c>
      <c r="N3611" s="41"/>
      <c r="O3611" s="41"/>
      <c r="P3611" s="41"/>
      <c r="Q3611" s="41"/>
      <c r="R3611" s="41"/>
      <c r="S3611" s="41"/>
      <c r="T3611" s="41"/>
      <c r="U3611" s="41"/>
      <c r="V3611" s="41"/>
      <c r="W3611" s="41"/>
      <c r="X3611" s="41"/>
      <c r="Y3611" s="41"/>
    </row>
    <row r="3612" spans="1:25" ht="15" hidden="1" customHeight="1" x14ac:dyDescent="0.2">
      <c r="A3612" s="41"/>
      <c r="B3612" s="304" t="s">
        <v>275</v>
      </c>
      <c r="C3612" s="202">
        <v>38101</v>
      </c>
      <c r="D3612" s="200" t="s">
        <v>42</v>
      </c>
      <c r="E3612" s="200" t="s">
        <v>2519</v>
      </c>
      <c r="F3612" s="200" t="s">
        <v>276</v>
      </c>
      <c r="G3612" s="200"/>
      <c r="H3612" s="201" t="s">
        <v>45</v>
      </c>
      <c r="I3612" s="205">
        <v>1</v>
      </c>
      <c r="J3612" s="205">
        <v>0</v>
      </c>
      <c r="K3612" s="203">
        <v>7.23</v>
      </c>
      <c r="L3612" s="305">
        <v>7.23</v>
      </c>
      <c r="N3612" s="41"/>
      <c r="O3612" s="41"/>
      <c r="P3612" s="41"/>
      <c r="Q3612" s="41"/>
      <c r="R3612" s="41"/>
      <c r="S3612" s="41"/>
      <c r="T3612" s="41"/>
      <c r="U3612" s="41"/>
      <c r="V3612" s="41"/>
      <c r="W3612" s="41"/>
      <c r="X3612" s="41"/>
      <c r="Y3612" s="41"/>
    </row>
    <row r="3613" spans="1:25" ht="15" hidden="1" customHeight="1" x14ac:dyDescent="0.2">
      <c r="A3613" s="41"/>
      <c r="B3613" s="306"/>
      <c r="C3613" s="307"/>
      <c r="D3613" s="307"/>
      <c r="E3613" s="307"/>
      <c r="F3613" s="307"/>
      <c r="G3613" s="307" t="s">
        <v>261</v>
      </c>
      <c r="H3613" s="308">
        <v>24.74</v>
      </c>
      <c r="I3613" s="307" t="s">
        <v>262</v>
      </c>
      <c r="J3613" s="308">
        <v>0</v>
      </c>
      <c r="K3613" s="307" t="s">
        <v>263</v>
      </c>
      <c r="L3613" s="309">
        <v>24.74</v>
      </c>
      <c r="N3613" s="41"/>
      <c r="O3613" s="41"/>
      <c r="P3613" s="41"/>
      <c r="Q3613" s="41"/>
      <c r="R3613" s="41"/>
      <c r="S3613" s="41"/>
      <c r="T3613" s="41"/>
      <c r="U3613" s="41"/>
      <c r="V3613" s="41"/>
      <c r="W3613" s="41"/>
      <c r="X3613" s="41"/>
      <c r="Y3613" s="41"/>
    </row>
    <row r="3614" spans="1:25" ht="15" hidden="1" customHeight="1" thickBot="1" x14ac:dyDescent="0.25">
      <c r="A3614" s="41"/>
      <c r="B3614" s="306"/>
      <c r="C3614" s="307"/>
      <c r="D3614" s="307"/>
      <c r="E3614" s="307"/>
      <c r="F3614" s="307"/>
      <c r="G3614" s="307" t="s">
        <v>264</v>
      </c>
      <c r="H3614" s="308">
        <v>8.8800000000000008</v>
      </c>
      <c r="I3614" s="307"/>
      <c r="J3614" s="307" t="s">
        <v>265</v>
      </c>
      <c r="K3614" s="307"/>
      <c r="L3614" s="309">
        <v>55.84</v>
      </c>
      <c r="N3614" s="41"/>
      <c r="O3614" s="41"/>
      <c r="P3614" s="41"/>
      <c r="Q3614" s="41"/>
      <c r="R3614" s="41"/>
      <c r="S3614" s="41"/>
      <c r="T3614" s="41"/>
      <c r="U3614" s="41"/>
      <c r="V3614" s="41"/>
      <c r="W3614" s="41"/>
      <c r="X3614" s="41"/>
      <c r="Y3614" s="41"/>
    </row>
    <row r="3615" spans="1:25" ht="15" hidden="1" customHeight="1" thickTop="1" x14ac:dyDescent="0.2">
      <c r="A3615" s="41"/>
      <c r="B3615" s="310"/>
      <c r="C3615" s="193"/>
      <c r="D3615" s="193"/>
      <c r="E3615" s="193"/>
      <c r="F3615" s="193"/>
      <c r="G3615" s="193"/>
      <c r="H3615" s="193"/>
      <c r="I3615" s="193"/>
      <c r="J3615" s="193"/>
      <c r="K3615" s="193"/>
      <c r="L3615" s="311"/>
      <c r="N3615" s="41"/>
      <c r="O3615" s="41"/>
      <c r="P3615" s="41"/>
      <c r="Q3615" s="41"/>
      <c r="R3615" s="41"/>
      <c r="S3615" s="41"/>
      <c r="T3615" s="41"/>
      <c r="U3615" s="41"/>
      <c r="V3615" s="41"/>
      <c r="W3615" s="41"/>
      <c r="X3615" s="41"/>
      <c r="Y3615" s="41"/>
    </row>
    <row r="3616" spans="1:25" ht="15" hidden="1" customHeight="1" x14ac:dyDescent="0.2">
      <c r="A3616" s="41"/>
      <c r="B3616" s="312" t="s">
        <v>1588</v>
      </c>
      <c r="C3616" s="187" t="s">
        <v>30</v>
      </c>
      <c r="D3616" s="185" t="s">
        <v>31</v>
      </c>
      <c r="E3616" s="185" t="s">
        <v>32</v>
      </c>
      <c r="F3616" s="185" t="s">
        <v>250</v>
      </c>
      <c r="G3616" s="185"/>
      <c r="H3616" s="186" t="s">
        <v>33</v>
      </c>
      <c r="I3616" s="187" t="s">
        <v>34</v>
      </c>
      <c r="J3616" s="187" t="s">
        <v>1696</v>
      </c>
      <c r="K3616" s="187" t="s">
        <v>35</v>
      </c>
      <c r="L3616" s="317" t="s">
        <v>37</v>
      </c>
      <c r="N3616" s="41"/>
      <c r="O3616" s="41"/>
      <c r="P3616" s="41"/>
      <c r="Q3616" s="41"/>
      <c r="R3616" s="41"/>
      <c r="S3616" s="41"/>
      <c r="T3616" s="41"/>
      <c r="U3616" s="41"/>
      <c r="V3616" s="41"/>
      <c r="W3616" s="41"/>
      <c r="X3616" s="41"/>
      <c r="Y3616" s="41"/>
    </row>
    <row r="3617" spans="1:25" ht="15" hidden="1" customHeight="1" x14ac:dyDescent="0.2">
      <c r="A3617" s="41"/>
      <c r="B3617" s="302" t="s">
        <v>251</v>
      </c>
      <c r="C3617" s="190">
        <v>92002</v>
      </c>
      <c r="D3617" s="188" t="s">
        <v>42</v>
      </c>
      <c r="E3617" s="188" t="s">
        <v>1071</v>
      </c>
      <c r="F3617" s="188" t="s">
        <v>268</v>
      </c>
      <c r="G3617" s="188"/>
      <c r="H3617" s="189" t="s">
        <v>45</v>
      </c>
      <c r="I3617" s="192">
        <v>1</v>
      </c>
      <c r="J3617" s="191"/>
      <c r="K3617" s="191">
        <v>53.74</v>
      </c>
      <c r="L3617" s="303">
        <v>53.74</v>
      </c>
      <c r="N3617" s="41"/>
      <c r="O3617" s="41"/>
      <c r="P3617" s="41"/>
      <c r="Q3617" s="41"/>
      <c r="R3617" s="41"/>
      <c r="S3617" s="41"/>
      <c r="T3617" s="41"/>
      <c r="U3617" s="41"/>
      <c r="V3617" s="41"/>
      <c r="W3617" s="41"/>
      <c r="X3617" s="41"/>
      <c r="Y3617" s="41"/>
    </row>
    <row r="3618" spans="1:25" ht="15" hidden="1" customHeight="1" x14ac:dyDescent="0.2">
      <c r="A3618" s="41"/>
      <c r="B3618" s="314" t="s">
        <v>253</v>
      </c>
      <c r="C3618" s="196">
        <v>88247</v>
      </c>
      <c r="D3618" s="194" t="s">
        <v>42</v>
      </c>
      <c r="E3618" s="194" t="s">
        <v>303</v>
      </c>
      <c r="F3618" s="194" t="s">
        <v>255</v>
      </c>
      <c r="G3618" s="194"/>
      <c r="H3618" s="195" t="s">
        <v>256</v>
      </c>
      <c r="I3618" s="199">
        <v>0.57199999999999995</v>
      </c>
      <c r="J3618" s="199">
        <v>0</v>
      </c>
      <c r="K3618" s="197">
        <v>31.28</v>
      </c>
      <c r="L3618" s="318">
        <v>17.89</v>
      </c>
      <c r="N3618" s="41"/>
      <c r="O3618" s="41"/>
      <c r="P3618" s="41"/>
      <c r="Q3618" s="41"/>
      <c r="R3618" s="41"/>
      <c r="S3618" s="41"/>
      <c r="T3618" s="41"/>
      <c r="U3618" s="41"/>
      <c r="V3618" s="41"/>
      <c r="W3618" s="41"/>
      <c r="X3618" s="41"/>
      <c r="Y3618" s="41"/>
    </row>
    <row r="3619" spans="1:25" ht="15" hidden="1" customHeight="1" x14ac:dyDescent="0.2">
      <c r="A3619" s="41"/>
      <c r="B3619" s="314" t="s">
        <v>253</v>
      </c>
      <c r="C3619" s="196">
        <v>88264</v>
      </c>
      <c r="D3619" s="194" t="s">
        <v>42</v>
      </c>
      <c r="E3619" s="194" t="s">
        <v>304</v>
      </c>
      <c r="F3619" s="194" t="s">
        <v>255</v>
      </c>
      <c r="G3619" s="194"/>
      <c r="H3619" s="195" t="s">
        <v>256</v>
      </c>
      <c r="I3619" s="199">
        <v>0.57199999999999995</v>
      </c>
      <c r="J3619" s="199">
        <v>0</v>
      </c>
      <c r="K3619" s="197">
        <v>37.409999999999997</v>
      </c>
      <c r="L3619" s="318">
        <v>21.39</v>
      </c>
      <c r="N3619" s="41"/>
      <c r="O3619" s="41"/>
      <c r="P3619" s="41"/>
      <c r="Q3619" s="41"/>
      <c r="R3619" s="41"/>
      <c r="S3619" s="41"/>
      <c r="T3619" s="41"/>
      <c r="U3619" s="41"/>
      <c r="V3619" s="41"/>
      <c r="W3619" s="41"/>
      <c r="X3619" s="41"/>
      <c r="Y3619" s="41"/>
    </row>
    <row r="3620" spans="1:25" ht="15" hidden="1" customHeight="1" x14ac:dyDescent="0.2">
      <c r="A3620" s="41"/>
      <c r="B3620" s="304" t="s">
        <v>275</v>
      </c>
      <c r="C3620" s="202">
        <v>38101</v>
      </c>
      <c r="D3620" s="200" t="s">
        <v>42</v>
      </c>
      <c r="E3620" s="200" t="s">
        <v>2519</v>
      </c>
      <c r="F3620" s="200" t="s">
        <v>276</v>
      </c>
      <c r="G3620" s="200"/>
      <c r="H3620" s="201" t="s">
        <v>45</v>
      </c>
      <c r="I3620" s="205">
        <v>2</v>
      </c>
      <c r="J3620" s="205">
        <v>0</v>
      </c>
      <c r="K3620" s="203">
        <v>7.23</v>
      </c>
      <c r="L3620" s="305">
        <v>14.46</v>
      </c>
      <c r="N3620" s="41"/>
      <c r="O3620" s="41"/>
      <c r="P3620" s="41"/>
      <c r="Q3620" s="41"/>
      <c r="R3620" s="41"/>
      <c r="S3620" s="41"/>
      <c r="T3620" s="41"/>
      <c r="U3620" s="41"/>
      <c r="V3620" s="41"/>
      <c r="W3620" s="41"/>
      <c r="X3620" s="41"/>
      <c r="Y3620" s="41"/>
    </row>
    <row r="3621" spans="1:25" ht="15" hidden="1" customHeight="1" x14ac:dyDescent="0.2">
      <c r="A3621" s="41"/>
      <c r="B3621" s="306"/>
      <c r="C3621" s="307"/>
      <c r="D3621" s="307"/>
      <c r="E3621" s="307"/>
      <c r="F3621" s="307"/>
      <c r="G3621" s="307" t="s">
        <v>261</v>
      </c>
      <c r="H3621" s="308">
        <v>29.11</v>
      </c>
      <c r="I3621" s="307" t="s">
        <v>262</v>
      </c>
      <c r="J3621" s="308">
        <v>0</v>
      </c>
      <c r="K3621" s="307" t="s">
        <v>263</v>
      </c>
      <c r="L3621" s="309">
        <v>29.11</v>
      </c>
      <c r="N3621" s="41"/>
      <c r="O3621" s="41"/>
      <c r="P3621" s="41"/>
      <c r="Q3621" s="41"/>
      <c r="R3621" s="41"/>
      <c r="S3621" s="41"/>
      <c r="T3621" s="41"/>
      <c r="U3621" s="41"/>
      <c r="V3621" s="41"/>
      <c r="W3621" s="41"/>
      <c r="X3621" s="41"/>
      <c r="Y3621" s="41"/>
    </row>
    <row r="3622" spans="1:25" ht="15" hidden="1" customHeight="1" thickBot="1" x14ac:dyDescent="0.25">
      <c r="A3622" s="41"/>
      <c r="B3622" s="306"/>
      <c r="C3622" s="307"/>
      <c r="D3622" s="307"/>
      <c r="E3622" s="307"/>
      <c r="F3622" s="307"/>
      <c r="G3622" s="307" t="s">
        <v>264</v>
      </c>
      <c r="H3622" s="308">
        <v>10.16</v>
      </c>
      <c r="I3622" s="307"/>
      <c r="J3622" s="307" t="s">
        <v>265</v>
      </c>
      <c r="K3622" s="307"/>
      <c r="L3622" s="309">
        <v>63.9</v>
      </c>
      <c r="N3622" s="41"/>
      <c r="O3622" s="41"/>
      <c r="P3622" s="41"/>
      <c r="Q3622" s="41"/>
      <c r="R3622" s="41"/>
      <c r="S3622" s="41"/>
      <c r="T3622" s="41"/>
      <c r="U3622" s="41"/>
      <c r="V3622" s="41"/>
      <c r="W3622" s="41"/>
      <c r="X3622" s="41"/>
      <c r="Y3622" s="41"/>
    </row>
    <row r="3623" spans="1:25" ht="15" hidden="1" customHeight="1" thickTop="1" x14ac:dyDescent="0.2">
      <c r="A3623" s="41"/>
      <c r="B3623" s="310"/>
      <c r="C3623" s="193"/>
      <c r="D3623" s="193"/>
      <c r="E3623" s="193"/>
      <c r="F3623" s="193"/>
      <c r="G3623" s="193"/>
      <c r="H3623" s="193"/>
      <c r="I3623" s="193"/>
      <c r="J3623" s="193"/>
      <c r="K3623" s="193"/>
      <c r="L3623" s="311"/>
      <c r="N3623" s="41"/>
      <c r="O3623" s="41"/>
      <c r="P3623" s="41"/>
      <c r="Q3623" s="41"/>
      <c r="R3623" s="41"/>
      <c r="S3623" s="41"/>
      <c r="T3623" s="41"/>
      <c r="U3623" s="41"/>
      <c r="V3623" s="41"/>
      <c r="W3623" s="41"/>
      <c r="X3623" s="41"/>
      <c r="Y3623" s="41"/>
    </row>
    <row r="3624" spans="1:25" ht="15" hidden="1" customHeight="1" x14ac:dyDescent="0.2">
      <c r="A3624" s="41"/>
      <c r="B3624" s="312" t="s">
        <v>1589</v>
      </c>
      <c r="C3624" s="187" t="s">
        <v>30</v>
      </c>
      <c r="D3624" s="185" t="s">
        <v>31</v>
      </c>
      <c r="E3624" s="185" t="s">
        <v>32</v>
      </c>
      <c r="F3624" s="185" t="s">
        <v>250</v>
      </c>
      <c r="G3624" s="185"/>
      <c r="H3624" s="186" t="s">
        <v>33</v>
      </c>
      <c r="I3624" s="187" t="s">
        <v>34</v>
      </c>
      <c r="J3624" s="187" t="s">
        <v>1696</v>
      </c>
      <c r="K3624" s="187" t="s">
        <v>35</v>
      </c>
      <c r="L3624" s="317" t="s">
        <v>37</v>
      </c>
      <c r="N3624" s="41"/>
      <c r="O3624" s="41"/>
      <c r="P3624" s="41"/>
      <c r="Q3624" s="41"/>
      <c r="R3624" s="41"/>
      <c r="S3624" s="41"/>
      <c r="T3624" s="41"/>
      <c r="U3624" s="41"/>
      <c r="V3624" s="41"/>
      <c r="W3624" s="41"/>
      <c r="X3624" s="41"/>
      <c r="Y3624" s="41"/>
    </row>
    <row r="3625" spans="1:25" ht="15" hidden="1" customHeight="1" x14ac:dyDescent="0.2">
      <c r="A3625" s="41"/>
      <c r="B3625" s="302" t="s">
        <v>251</v>
      </c>
      <c r="C3625" s="190">
        <v>92003</v>
      </c>
      <c r="D3625" s="188" t="s">
        <v>42</v>
      </c>
      <c r="E3625" s="188" t="s">
        <v>1072</v>
      </c>
      <c r="F3625" s="188" t="s">
        <v>268</v>
      </c>
      <c r="G3625" s="188"/>
      <c r="H3625" s="189" t="s">
        <v>45</v>
      </c>
      <c r="I3625" s="192">
        <v>1</v>
      </c>
      <c r="J3625" s="191"/>
      <c r="K3625" s="191">
        <v>57.78</v>
      </c>
      <c r="L3625" s="303">
        <v>57.78</v>
      </c>
      <c r="N3625" s="41"/>
      <c r="O3625" s="41"/>
      <c r="P3625" s="41"/>
      <c r="Q3625" s="41"/>
      <c r="R3625" s="41"/>
      <c r="S3625" s="41"/>
      <c r="T3625" s="41"/>
      <c r="U3625" s="41"/>
      <c r="V3625" s="41"/>
      <c r="W3625" s="41"/>
      <c r="X3625" s="41"/>
      <c r="Y3625" s="41"/>
    </row>
    <row r="3626" spans="1:25" ht="15" hidden="1" customHeight="1" x14ac:dyDescent="0.2">
      <c r="A3626" s="41"/>
      <c r="B3626" s="314" t="s">
        <v>253</v>
      </c>
      <c r="C3626" s="196">
        <v>88264</v>
      </c>
      <c r="D3626" s="194" t="s">
        <v>42</v>
      </c>
      <c r="E3626" s="194" t="s">
        <v>304</v>
      </c>
      <c r="F3626" s="194" t="s">
        <v>255</v>
      </c>
      <c r="G3626" s="194"/>
      <c r="H3626" s="195" t="s">
        <v>256</v>
      </c>
      <c r="I3626" s="199">
        <v>0.57199999999999995</v>
      </c>
      <c r="J3626" s="199">
        <v>0</v>
      </c>
      <c r="K3626" s="197">
        <v>37.409999999999997</v>
      </c>
      <c r="L3626" s="318">
        <v>21.39</v>
      </c>
      <c r="N3626" s="41"/>
      <c r="O3626" s="41"/>
      <c r="P3626" s="41"/>
      <c r="Q3626" s="41"/>
      <c r="R3626" s="41"/>
      <c r="S3626" s="41"/>
      <c r="T3626" s="41"/>
      <c r="U3626" s="41"/>
      <c r="V3626" s="41"/>
      <c r="W3626" s="41"/>
      <c r="X3626" s="41"/>
      <c r="Y3626" s="41"/>
    </row>
    <row r="3627" spans="1:25" ht="15" hidden="1" customHeight="1" x14ac:dyDescent="0.2">
      <c r="A3627" s="41"/>
      <c r="B3627" s="314" t="s">
        <v>253</v>
      </c>
      <c r="C3627" s="196">
        <v>88247</v>
      </c>
      <c r="D3627" s="194" t="s">
        <v>42</v>
      </c>
      <c r="E3627" s="194" t="s">
        <v>303</v>
      </c>
      <c r="F3627" s="194" t="s">
        <v>255</v>
      </c>
      <c r="G3627" s="194"/>
      <c r="H3627" s="195" t="s">
        <v>256</v>
      </c>
      <c r="I3627" s="199">
        <v>0.57199999999999995</v>
      </c>
      <c r="J3627" s="199">
        <v>0</v>
      </c>
      <c r="K3627" s="197">
        <v>31.28</v>
      </c>
      <c r="L3627" s="318">
        <v>17.89</v>
      </c>
      <c r="N3627" s="41"/>
      <c r="O3627" s="41"/>
      <c r="P3627" s="41"/>
      <c r="Q3627" s="41"/>
      <c r="R3627" s="41"/>
      <c r="S3627" s="41"/>
      <c r="T3627" s="41"/>
      <c r="U3627" s="41"/>
      <c r="V3627" s="41"/>
      <c r="W3627" s="41"/>
      <c r="X3627" s="41"/>
      <c r="Y3627" s="41"/>
    </row>
    <row r="3628" spans="1:25" ht="15" hidden="1" customHeight="1" x14ac:dyDescent="0.2">
      <c r="A3628" s="41"/>
      <c r="B3628" s="304" t="s">
        <v>275</v>
      </c>
      <c r="C3628" s="202">
        <v>38102</v>
      </c>
      <c r="D3628" s="200" t="s">
        <v>42</v>
      </c>
      <c r="E3628" s="200" t="s">
        <v>2520</v>
      </c>
      <c r="F3628" s="200" t="s">
        <v>276</v>
      </c>
      <c r="G3628" s="200"/>
      <c r="H3628" s="201" t="s">
        <v>45</v>
      </c>
      <c r="I3628" s="205">
        <v>2</v>
      </c>
      <c r="J3628" s="205">
        <v>0</v>
      </c>
      <c r="K3628" s="203">
        <v>9.25</v>
      </c>
      <c r="L3628" s="305">
        <v>18.5</v>
      </c>
      <c r="N3628" s="41"/>
      <c r="O3628" s="41"/>
      <c r="P3628" s="41"/>
      <c r="Q3628" s="41"/>
      <c r="R3628" s="41"/>
      <c r="S3628" s="41"/>
      <c r="T3628" s="41"/>
      <c r="U3628" s="41"/>
      <c r="V3628" s="41"/>
      <c r="W3628" s="41"/>
      <c r="X3628" s="41"/>
      <c r="Y3628" s="41"/>
    </row>
    <row r="3629" spans="1:25" ht="15" hidden="1" customHeight="1" x14ac:dyDescent="0.2">
      <c r="A3629" s="41"/>
      <c r="B3629" s="306"/>
      <c r="C3629" s="307"/>
      <c r="D3629" s="307"/>
      <c r="E3629" s="307"/>
      <c r="F3629" s="307"/>
      <c r="G3629" s="307" t="s">
        <v>261</v>
      </c>
      <c r="H3629" s="308">
        <v>29.11</v>
      </c>
      <c r="I3629" s="307" t="s">
        <v>262</v>
      </c>
      <c r="J3629" s="308">
        <v>0</v>
      </c>
      <c r="K3629" s="307" t="s">
        <v>263</v>
      </c>
      <c r="L3629" s="309">
        <v>29.11</v>
      </c>
      <c r="N3629" s="41"/>
      <c r="O3629" s="41"/>
      <c r="P3629" s="41"/>
      <c r="Q3629" s="41"/>
      <c r="R3629" s="41"/>
      <c r="S3629" s="41"/>
      <c r="T3629" s="41"/>
      <c r="U3629" s="41"/>
      <c r="V3629" s="41"/>
      <c r="W3629" s="41"/>
      <c r="X3629" s="41"/>
      <c r="Y3629" s="41"/>
    </row>
    <row r="3630" spans="1:25" ht="15" hidden="1" customHeight="1" thickBot="1" x14ac:dyDescent="0.25">
      <c r="A3630" s="41"/>
      <c r="B3630" s="306"/>
      <c r="C3630" s="307"/>
      <c r="D3630" s="307"/>
      <c r="E3630" s="307"/>
      <c r="F3630" s="307"/>
      <c r="G3630" s="307" t="s">
        <v>264</v>
      </c>
      <c r="H3630" s="308">
        <v>10.93</v>
      </c>
      <c r="I3630" s="307"/>
      <c r="J3630" s="307" t="s">
        <v>265</v>
      </c>
      <c r="K3630" s="307"/>
      <c r="L3630" s="309">
        <v>68.709999999999994</v>
      </c>
      <c r="N3630" s="41"/>
      <c r="O3630" s="41"/>
      <c r="P3630" s="41"/>
      <c r="Q3630" s="41"/>
      <c r="R3630" s="41"/>
      <c r="S3630" s="41"/>
      <c r="T3630" s="41"/>
      <c r="U3630" s="41"/>
      <c r="V3630" s="41"/>
      <c r="W3630" s="41"/>
      <c r="X3630" s="41"/>
      <c r="Y3630" s="41"/>
    </row>
    <row r="3631" spans="1:25" ht="15" hidden="1" customHeight="1" thickTop="1" x14ac:dyDescent="0.2">
      <c r="A3631" s="41"/>
      <c r="B3631" s="310"/>
      <c r="C3631" s="193"/>
      <c r="D3631" s="193"/>
      <c r="E3631" s="193"/>
      <c r="F3631" s="193"/>
      <c r="G3631" s="193"/>
      <c r="H3631" s="193"/>
      <c r="I3631" s="193"/>
      <c r="J3631" s="193"/>
      <c r="K3631" s="193"/>
      <c r="L3631" s="311"/>
      <c r="N3631" s="41"/>
      <c r="O3631" s="41"/>
      <c r="P3631" s="41"/>
      <c r="Q3631" s="41"/>
      <c r="R3631" s="41"/>
      <c r="S3631" s="41"/>
      <c r="T3631" s="41"/>
      <c r="U3631" s="41"/>
      <c r="V3631" s="41"/>
      <c r="W3631" s="41"/>
      <c r="X3631" s="41"/>
      <c r="Y3631" s="41"/>
    </row>
    <row r="3632" spans="1:25" ht="15" hidden="1" customHeight="1" x14ac:dyDescent="0.2">
      <c r="A3632" s="41"/>
      <c r="B3632" s="312" t="s">
        <v>1590</v>
      </c>
      <c r="C3632" s="187" t="s">
        <v>30</v>
      </c>
      <c r="D3632" s="185" t="s">
        <v>31</v>
      </c>
      <c r="E3632" s="185" t="s">
        <v>32</v>
      </c>
      <c r="F3632" s="185" t="s">
        <v>250</v>
      </c>
      <c r="G3632" s="185"/>
      <c r="H3632" s="186" t="s">
        <v>33</v>
      </c>
      <c r="I3632" s="187" t="s">
        <v>34</v>
      </c>
      <c r="J3632" s="187" t="s">
        <v>1696</v>
      </c>
      <c r="K3632" s="187" t="s">
        <v>35</v>
      </c>
      <c r="L3632" s="317" t="s">
        <v>37</v>
      </c>
      <c r="N3632" s="41"/>
      <c r="O3632" s="41"/>
      <c r="P3632" s="41"/>
      <c r="Q3632" s="41"/>
      <c r="R3632" s="41"/>
      <c r="S3632" s="41"/>
      <c r="T3632" s="41"/>
      <c r="U3632" s="41"/>
      <c r="V3632" s="41"/>
      <c r="W3632" s="41"/>
      <c r="X3632" s="41"/>
      <c r="Y3632" s="41"/>
    </row>
    <row r="3633" spans="1:25" ht="15" hidden="1" customHeight="1" x14ac:dyDescent="0.2">
      <c r="A3633" s="41"/>
      <c r="B3633" s="302" t="s">
        <v>251</v>
      </c>
      <c r="C3633" s="190">
        <v>92010</v>
      </c>
      <c r="D3633" s="188" t="s">
        <v>42</v>
      </c>
      <c r="E3633" s="188" t="s">
        <v>1635</v>
      </c>
      <c r="F3633" s="188" t="s">
        <v>268</v>
      </c>
      <c r="G3633" s="188"/>
      <c r="H3633" s="189" t="s">
        <v>45</v>
      </c>
      <c r="I3633" s="192">
        <v>1</v>
      </c>
      <c r="J3633" s="191"/>
      <c r="K3633" s="191">
        <v>78.42</v>
      </c>
      <c r="L3633" s="303">
        <v>78.42</v>
      </c>
      <c r="N3633" s="41"/>
      <c r="O3633" s="41"/>
      <c r="P3633" s="41"/>
      <c r="Q3633" s="41"/>
      <c r="R3633" s="41"/>
      <c r="S3633" s="41"/>
      <c r="T3633" s="41"/>
      <c r="U3633" s="41"/>
      <c r="V3633" s="41"/>
      <c r="W3633" s="41"/>
      <c r="X3633" s="41"/>
      <c r="Y3633" s="41"/>
    </row>
    <row r="3634" spans="1:25" ht="15" hidden="1" customHeight="1" x14ac:dyDescent="0.2">
      <c r="A3634" s="41"/>
      <c r="B3634" s="314" t="s">
        <v>253</v>
      </c>
      <c r="C3634" s="196">
        <v>88264</v>
      </c>
      <c r="D3634" s="194" t="s">
        <v>42</v>
      </c>
      <c r="E3634" s="194" t="s">
        <v>304</v>
      </c>
      <c r="F3634" s="194" t="s">
        <v>255</v>
      </c>
      <c r="G3634" s="194"/>
      <c r="H3634" s="195" t="s">
        <v>256</v>
      </c>
      <c r="I3634" s="199">
        <v>0.82599999999999996</v>
      </c>
      <c r="J3634" s="199">
        <v>0</v>
      </c>
      <c r="K3634" s="197">
        <v>37.409999999999997</v>
      </c>
      <c r="L3634" s="318">
        <v>30.9</v>
      </c>
      <c r="N3634" s="41"/>
      <c r="O3634" s="41"/>
      <c r="P3634" s="41"/>
      <c r="Q3634" s="41"/>
      <c r="R3634" s="41"/>
      <c r="S3634" s="41"/>
      <c r="T3634" s="41"/>
      <c r="U3634" s="41"/>
      <c r="V3634" s="41"/>
      <c r="W3634" s="41"/>
      <c r="X3634" s="41"/>
      <c r="Y3634" s="41"/>
    </row>
    <row r="3635" spans="1:25" ht="15" hidden="1" customHeight="1" x14ac:dyDescent="0.2">
      <c r="A3635" s="41"/>
      <c r="B3635" s="314" t="s">
        <v>253</v>
      </c>
      <c r="C3635" s="196">
        <v>88247</v>
      </c>
      <c r="D3635" s="194" t="s">
        <v>42</v>
      </c>
      <c r="E3635" s="194" t="s">
        <v>303</v>
      </c>
      <c r="F3635" s="194" t="s">
        <v>255</v>
      </c>
      <c r="G3635" s="194"/>
      <c r="H3635" s="195" t="s">
        <v>256</v>
      </c>
      <c r="I3635" s="199">
        <v>0.82599999999999996</v>
      </c>
      <c r="J3635" s="199">
        <v>0</v>
      </c>
      <c r="K3635" s="197">
        <v>31.28</v>
      </c>
      <c r="L3635" s="318">
        <v>25.83</v>
      </c>
      <c r="N3635" s="41"/>
      <c r="O3635" s="41"/>
      <c r="P3635" s="41"/>
      <c r="Q3635" s="41"/>
      <c r="R3635" s="41"/>
      <c r="S3635" s="41"/>
      <c r="T3635" s="41"/>
      <c r="U3635" s="41"/>
      <c r="V3635" s="41"/>
      <c r="W3635" s="41"/>
      <c r="X3635" s="41"/>
      <c r="Y3635" s="41"/>
    </row>
    <row r="3636" spans="1:25" ht="15" hidden="1" customHeight="1" x14ac:dyDescent="0.2">
      <c r="A3636" s="41"/>
      <c r="B3636" s="304" t="s">
        <v>275</v>
      </c>
      <c r="C3636" s="202">
        <v>38101</v>
      </c>
      <c r="D3636" s="200" t="s">
        <v>42</v>
      </c>
      <c r="E3636" s="200" t="s">
        <v>2519</v>
      </c>
      <c r="F3636" s="200" t="s">
        <v>276</v>
      </c>
      <c r="G3636" s="200"/>
      <c r="H3636" s="201" t="s">
        <v>45</v>
      </c>
      <c r="I3636" s="205">
        <v>3</v>
      </c>
      <c r="J3636" s="205">
        <v>0</v>
      </c>
      <c r="K3636" s="203">
        <v>7.23</v>
      </c>
      <c r="L3636" s="305">
        <v>21.69</v>
      </c>
      <c r="N3636" s="41"/>
      <c r="O3636" s="41"/>
      <c r="P3636" s="41"/>
      <c r="Q3636" s="41"/>
      <c r="R3636" s="41"/>
      <c r="S3636" s="41"/>
      <c r="T3636" s="41"/>
      <c r="U3636" s="41"/>
      <c r="V3636" s="41"/>
      <c r="W3636" s="41"/>
      <c r="X3636" s="41"/>
      <c r="Y3636" s="41"/>
    </row>
    <row r="3637" spans="1:25" ht="15" hidden="1" customHeight="1" x14ac:dyDescent="0.2">
      <c r="A3637" s="41"/>
      <c r="B3637" s="306"/>
      <c r="C3637" s="307"/>
      <c r="D3637" s="307"/>
      <c r="E3637" s="307"/>
      <c r="F3637" s="307"/>
      <c r="G3637" s="307" t="s">
        <v>261</v>
      </c>
      <c r="H3637" s="308">
        <v>42.04</v>
      </c>
      <c r="I3637" s="307" t="s">
        <v>262</v>
      </c>
      <c r="J3637" s="308">
        <v>0</v>
      </c>
      <c r="K3637" s="307" t="s">
        <v>263</v>
      </c>
      <c r="L3637" s="309">
        <v>42.04</v>
      </c>
      <c r="N3637" s="41"/>
      <c r="O3637" s="41"/>
      <c r="P3637" s="41"/>
      <c r="Q3637" s="41"/>
      <c r="R3637" s="41"/>
      <c r="S3637" s="41"/>
      <c r="T3637" s="41"/>
      <c r="U3637" s="41"/>
      <c r="V3637" s="41"/>
      <c r="W3637" s="41"/>
      <c r="X3637" s="41"/>
      <c r="Y3637" s="41"/>
    </row>
    <row r="3638" spans="1:25" ht="15" hidden="1" customHeight="1" thickBot="1" x14ac:dyDescent="0.25">
      <c r="A3638" s="41"/>
      <c r="B3638" s="306"/>
      <c r="C3638" s="307"/>
      <c r="D3638" s="307"/>
      <c r="E3638" s="307"/>
      <c r="F3638" s="307"/>
      <c r="G3638" s="307" t="s">
        <v>264</v>
      </c>
      <c r="H3638" s="308">
        <v>14.83</v>
      </c>
      <c r="I3638" s="307"/>
      <c r="J3638" s="307" t="s">
        <v>265</v>
      </c>
      <c r="K3638" s="307"/>
      <c r="L3638" s="309">
        <v>93.25</v>
      </c>
      <c r="N3638" s="41"/>
      <c r="O3638" s="41"/>
      <c r="P3638" s="41"/>
      <c r="Q3638" s="41"/>
      <c r="R3638" s="41"/>
      <c r="S3638" s="41"/>
      <c r="T3638" s="41"/>
      <c r="U3638" s="41"/>
      <c r="V3638" s="41"/>
      <c r="W3638" s="41"/>
      <c r="X3638" s="41"/>
      <c r="Y3638" s="41"/>
    </row>
    <row r="3639" spans="1:25" ht="15" hidden="1" customHeight="1" thickTop="1" x14ac:dyDescent="0.2">
      <c r="A3639" s="41"/>
      <c r="B3639" s="310"/>
      <c r="C3639" s="193"/>
      <c r="D3639" s="193"/>
      <c r="E3639" s="193"/>
      <c r="F3639" s="193"/>
      <c r="G3639" s="193"/>
      <c r="H3639" s="193"/>
      <c r="I3639" s="193"/>
      <c r="J3639" s="193"/>
      <c r="K3639" s="193"/>
      <c r="L3639" s="311"/>
      <c r="N3639" s="41"/>
      <c r="O3639" s="41"/>
      <c r="P3639" s="41"/>
      <c r="Q3639" s="41"/>
      <c r="R3639" s="41"/>
      <c r="S3639" s="41"/>
      <c r="T3639" s="41"/>
      <c r="U3639" s="41"/>
      <c r="V3639" s="41"/>
      <c r="W3639" s="41"/>
      <c r="X3639" s="41"/>
      <c r="Y3639" s="41"/>
    </row>
    <row r="3640" spans="1:25" ht="15" hidden="1" customHeight="1" x14ac:dyDescent="0.2">
      <c r="A3640" s="41"/>
      <c r="B3640" s="312" t="s">
        <v>1591</v>
      </c>
      <c r="C3640" s="187" t="s">
        <v>30</v>
      </c>
      <c r="D3640" s="185" t="s">
        <v>31</v>
      </c>
      <c r="E3640" s="185" t="s">
        <v>32</v>
      </c>
      <c r="F3640" s="185" t="s">
        <v>250</v>
      </c>
      <c r="G3640" s="185"/>
      <c r="H3640" s="186" t="s">
        <v>33</v>
      </c>
      <c r="I3640" s="187" t="s">
        <v>34</v>
      </c>
      <c r="J3640" s="187" t="s">
        <v>1696</v>
      </c>
      <c r="K3640" s="187" t="s">
        <v>35</v>
      </c>
      <c r="L3640" s="317" t="s">
        <v>37</v>
      </c>
      <c r="N3640" s="41"/>
      <c r="O3640" s="41"/>
      <c r="P3640" s="41"/>
      <c r="Q3640" s="41"/>
      <c r="R3640" s="41"/>
      <c r="S3640" s="41"/>
      <c r="T3640" s="41"/>
      <c r="U3640" s="41"/>
      <c r="V3640" s="41"/>
      <c r="W3640" s="41"/>
      <c r="X3640" s="41"/>
      <c r="Y3640" s="41"/>
    </row>
    <row r="3641" spans="1:25" ht="15" hidden="1" customHeight="1" x14ac:dyDescent="0.2">
      <c r="A3641" s="41"/>
      <c r="B3641" s="302" t="s">
        <v>251</v>
      </c>
      <c r="C3641" s="190">
        <v>91994</v>
      </c>
      <c r="D3641" s="188" t="s">
        <v>42</v>
      </c>
      <c r="E3641" s="188" t="s">
        <v>1073</v>
      </c>
      <c r="F3641" s="188" t="s">
        <v>268</v>
      </c>
      <c r="G3641" s="188"/>
      <c r="H3641" s="189" t="s">
        <v>45</v>
      </c>
      <c r="I3641" s="192">
        <v>1</v>
      </c>
      <c r="J3641" s="191"/>
      <c r="K3641" s="191">
        <v>28.99</v>
      </c>
      <c r="L3641" s="303">
        <v>28.99</v>
      </c>
      <c r="N3641" s="41"/>
      <c r="O3641" s="41"/>
      <c r="P3641" s="41"/>
      <c r="Q3641" s="41"/>
      <c r="R3641" s="41"/>
      <c r="S3641" s="41"/>
      <c r="T3641" s="41"/>
      <c r="U3641" s="41"/>
      <c r="V3641" s="41"/>
      <c r="W3641" s="41"/>
      <c r="X3641" s="41"/>
      <c r="Y3641" s="41"/>
    </row>
    <row r="3642" spans="1:25" ht="15" hidden="1" customHeight="1" x14ac:dyDescent="0.2">
      <c r="A3642" s="41"/>
      <c r="B3642" s="314" t="s">
        <v>253</v>
      </c>
      <c r="C3642" s="196">
        <v>88247</v>
      </c>
      <c r="D3642" s="194" t="s">
        <v>42</v>
      </c>
      <c r="E3642" s="194" t="s">
        <v>303</v>
      </c>
      <c r="F3642" s="194" t="s">
        <v>255</v>
      </c>
      <c r="G3642" s="194"/>
      <c r="H3642" s="195" t="s">
        <v>256</v>
      </c>
      <c r="I3642" s="199">
        <v>0.317</v>
      </c>
      <c r="J3642" s="199">
        <v>0</v>
      </c>
      <c r="K3642" s="197">
        <v>31.28</v>
      </c>
      <c r="L3642" s="318">
        <v>9.91</v>
      </c>
      <c r="N3642" s="41"/>
      <c r="O3642" s="41"/>
      <c r="P3642" s="41"/>
      <c r="Q3642" s="41"/>
      <c r="R3642" s="41"/>
      <c r="S3642" s="41"/>
      <c r="T3642" s="41"/>
      <c r="U3642" s="41"/>
      <c r="V3642" s="41"/>
      <c r="W3642" s="41"/>
      <c r="X3642" s="41"/>
      <c r="Y3642" s="41"/>
    </row>
    <row r="3643" spans="1:25" ht="15" hidden="1" customHeight="1" x14ac:dyDescent="0.2">
      <c r="A3643" s="41"/>
      <c r="B3643" s="314" t="s">
        <v>253</v>
      </c>
      <c r="C3643" s="196">
        <v>88264</v>
      </c>
      <c r="D3643" s="194" t="s">
        <v>42</v>
      </c>
      <c r="E3643" s="194" t="s">
        <v>304</v>
      </c>
      <c r="F3643" s="194" t="s">
        <v>255</v>
      </c>
      <c r="G3643" s="194"/>
      <c r="H3643" s="195" t="s">
        <v>256</v>
      </c>
      <c r="I3643" s="199">
        <v>0.317</v>
      </c>
      <c r="J3643" s="199">
        <v>0</v>
      </c>
      <c r="K3643" s="197">
        <v>37.409999999999997</v>
      </c>
      <c r="L3643" s="318">
        <v>11.85</v>
      </c>
      <c r="N3643" s="41"/>
      <c r="O3643" s="41"/>
      <c r="P3643" s="41"/>
      <c r="Q3643" s="41"/>
      <c r="R3643" s="41"/>
      <c r="S3643" s="41"/>
      <c r="T3643" s="41"/>
      <c r="U3643" s="41"/>
      <c r="V3643" s="41"/>
      <c r="W3643" s="41"/>
      <c r="X3643" s="41"/>
      <c r="Y3643" s="41"/>
    </row>
    <row r="3644" spans="1:25" ht="15" hidden="1" customHeight="1" x14ac:dyDescent="0.2">
      <c r="A3644" s="41"/>
      <c r="B3644" s="304" t="s">
        <v>275</v>
      </c>
      <c r="C3644" s="202">
        <v>38101</v>
      </c>
      <c r="D3644" s="200" t="s">
        <v>42</v>
      </c>
      <c r="E3644" s="200" t="s">
        <v>2519</v>
      </c>
      <c r="F3644" s="200" t="s">
        <v>276</v>
      </c>
      <c r="G3644" s="200"/>
      <c r="H3644" s="201" t="s">
        <v>45</v>
      </c>
      <c r="I3644" s="205">
        <v>1</v>
      </c>
      <c r="J3644" s="205">
        <v>0</v>
      </c>
      <c r="K3644" s="203">
        <v>7.23</v>
      </c>
      <c r="L3644" s="305">
        <v>7.23</v>
      </c>
      <c r="N3644" s="41"/>
      <c r="O3644" s="41"/>
      <c r="P3644" s="41"/>
      <c r="Q3644" s="41"/>
      <c r="R3644" s="41"/>
      <c r="S3644" s="41"/>
      <c r="T3644" s="41"/>
      <c r="U3644" s="41"/>
      <c r="V3644" s="41"/>
      <c r="W3644" s="41"/>
      <c r="X3644" s="41"/>
      <c r="Y3644" s="41"/>
    </row>
    <row r="3645" spans="1:25" ht="15" hidden="1" customHeight="1" x14ac:dyDescent="0.2">
      <c r="A3645" s="41"/>
      <c r="B3645" s="306"/>
      <c r="C3645" s="307"/>
      <c r="D3645" s="307"/>
      <c r="E3645" s="307"/>
      <c r="F3645" s="307"/>
      <c r="G3645" s="307" t="s">
        <v>261</v>
      </c>
      <c r="H3645" s="308">
        <v>16.13</v>
      </c>
      <c r="I3645" s="307" t="s">
        <v>262</v>
      </c>
      <c r="J3645" s="308">
        <v>0</v>
      </c>
      <c r="K3645" s="307" t="s">
        <v>263</v>
      </c>
      <c r="L3645" s="309">
        <v>16.13</v>
      </c>
      <c r="N3645" s="41"/>
      <c r="O3645" s="41"/>
      <c r="P3645" s="41"/>
      <c r="Q3645" s="41"/>
      <c r="R3645" s="41"/>
      <c r="S3645" s="41"/>
      <c r="T3645" s="41"/>
      <c r="U3645" s="41"/>
      <c r="V3645" s="41"/>
      <c r="W3645" s="41"/>
      <c r="X3645" s="41"/>
      <c r="Y3645" s="41"/>
    </row>
    <row r="3646" spans="1:25" ht="15" hidden="1" customHeight="1" thickBot="1" x14ac:dyDescent="0.25">
      <c r="A3646" s="41"/>
      <c r="B3646" s="306"/>
      <c r="C3646" s="307"/>
      <c r="D3646" s="307"/>
      <c r="E3646" s="307"/>
      <c r="F3646" s="307"/>
      <c r="G3646" s="307" t="s">
        <v>264</v>
      </c>
      <c r="H3646" s="308">
        <v>5.48</v>
      </c>
      <c r="I3646" s="307"/>
      <c r="J3646" s="307" t="s">
        <v>265</v>
      </c>
      <c r="K3646" s="307"/>
      <c r="L3646" s="309">
        <v>34.47</v>
      </c>
      <c r="N3646" s="41"/>
      <c r="O3646" s="41"/>
      <c r="P3646" s="41"/>
      <c r="Q3646" s="41"/>
      <c r="R3646" s="41"/>
      <c r="S3646" s="41"/>
      <c r="T3646" s="41"/>
      <c r="U3646" s="41"/>
      <c r="V3646" s="41"/>
      <c r="W3646" s="41"/>
      <c r="X3646" s="41"/>
      <c r="Y3646" s="41"/>
    </row>
    <row r="3647" spans="1:25" ht="15" hidden="1" customHeight="1" thickTop="1" x14ac:dyDescent="0.2">
      <c r="A3647" s="41"/>
      <c r="B3647" s="310"/>
      <c r="C3647" s="193"/>
      <c r="D3647" s="193"/>
      <c r="E3647" s="193"/>
      <c r="F3647" s="193"/>
      <c r="G3647" s="193"/>
      <c r="H3647" s="193"/>
      <c r="I3647" s="193"/>
      <c r="J3647" s="193"/>
      <c r="K3647" s="193"/>
      <c r="L3647" s="311"/>
      <c r="N3647" s="41"/>
      <c r="O3647" s="41"/>
      <c r="P3647" s="41"/>
      <c r="Q3647" s="41"/>
      <c r="R3647" s="41"/>
      <c r="S3647" s="41"/>
      <c r="T3647" s="41"/>
      <c r="U3647" s="41"/>
      <c r="V3647" s="41"/>
      <c r="W3647" s="41"/>
      <c r="X3647" s="41"/>
      <c r="Y3647" s="41"/>
    </row>
    <row r="3648" spans="1:25" ht="15" hidden="1" customHeight="1" x14ac:dyDescent="0.2">
      <c r="A3648" s="41"/>
      <c r="B3648" s="312" t="s">
        <v>1592</v>
      </c>
      <c r="C3648" s="187" t="s">
        <v>30</v>
      </c>
      <c r="D3648" s="185" t="s">
        <v>31</v>
      </c>
      <c r="E3648" s="185" t="s">
        <v>32</v>
      </c>
      <c r="F3648" s="185" t="s">
        <v>250</v>
      </c>
      <c r="G3648" s="185"/>
      <c r="H3648" s="186" t="s">
        <v>33</v>
      </c>
      <c r="I3648" s="187" t="s">
        <v>34</v>
      </c>
      <c r="J3648" s="187" t="s">
        <v>1696</v>
      </c>
      <c r="K3648" s="187" t="s">
        <v>35</v>
      </c>
      <c r="L3648" s="317" t="s">
        <v>37</v>
      </c>
      <c r="N3648" s="41"/>
      <c r="O3648" s="41"/>
      <c r="P3648" s="41"/>
      <c r="Q3648" s="41"/>
      <c r="R3648" s="41"/>
      <c r="S3648" s="41"/>
      <c r="T3648" s="41"/>
      <c r="U3648" s="41"/>
      <c r="V3648" s="41"/>
      <c r="W3648" s="41"/>
      <c r="X3648" s="41"/>
      <c r="Y3648" s="41"/>
    </row>
    <row r="3649" spans="1:25" ht="15" hidden="1" customHeight="1" x14ac:dyDescent="0.2">
      <c r="A3649" s="41"/>
      <c r="B3649" s="302" t="s">
        <v>251</v>
      </c>
      <c r="C3649" s="190">
        <v>91995</v>
      </c>
      <c r="D3649" s="188" t="s">
        <v>42</v>
      </c>
      <c r="E3649" s="188" t="s">
        <v>1074</v>
      </c>
      <c r="F3649" s="188" t="s">
        <v>268</v>
      </c>
      <c r="G3649" s="188"/>
      <c r="H3649" s="189" t="s">
        <v>45</v>
      </c>
      <c r="I3649" s="192">
        <v>1</v>
      </c>
      <c r="J3649" s="191"/>
      <c r="K3649" s="191">
        <v>31.01</v>
      </c>
      <c r="L3649" s="303">
        <v>31.01</v>
      </c>
      <c r="N3649" s="41"/>
      <c r="O3649" s="41"/>
      <c r="P3649" s="41"/>
      <c r="Q3649" s="41"/>
      <c r="R3649" s="41"/>
      <c r="S3649" s="41"/>
      <c r="T3649" s="41"/>
      <c r="U3649" s="41"/>
      <c r="V3649" s="41"/>
      <c r="W3649" s="41"/>
      <c r="X3649" s="41"/>
      <c r="Y3649" s="41"/>
    </row>
    <row r="3650" spans="1:25" ht="15" hidden="1" customHeight="1" x14ac:dyDescent="0.2">
      <c r="A3650" s="41"/>
      <c r="B3650" s="314" t="s">
        <v>253</v>
      </c>
      <c r="C3650" s="196">
        <v>88264</v>
      </c>
      <c r="D3650" s="194" t="s">
        <v>42</v>
      </c>
      <c r="E3650" s="194" t="s">
        <v>304</v>
      </c>
      <c r="F3650" s="194" t="s">
        <v>255</v>
      </c>
      <c r="G3650" s="194"/>
      <c r="H3650" s="195" t="s">
        <v>256</v>
      </c>
      <c r="I3650" s="199">
        <v>0.317</v>
      </c>
      <c r="J3650" s="199">
        <v>0</v>
      </c>
      <c r="K3650" s="197">
        <v>37.409999999999997</v>
      </c>
      <c r="L3650" s="318">
        <v>11.85</v>
      </c>
      <c r="N3650" s="41"/>
      <c r="O3650" s="41"/>
      <c r="P3650" s="41"/>
      <c r="Q3650" s="41"/>
      <c r="R3650" s="41"/>
      <c r="S3650" s="41"/>
      <c r="T3650" s="41"/>
      <c r="U3650" s="41"/>
      <c r="V3650" s="41"/>
      <c r="W3650" s="41"/>
      <c r="X3650" s="41"/>
      <c r="Y3650" s="41"/>
    </row>
    <row r="3651" spans="1:25" ht="15" hidden="1" customHeight="1" x14ac:dyDescent="0.2">
      <c r="A3651" s="41"/>
      <c r="B3651" s="314" t="s">
        <v>253</v>
      </c>
      <c r="C3651" s="196">
        <v>88247</v>
      </c>
      <c r="D3651" s="194" t="s">
        <v>42</v>
      </c>
      <c r="E3651" s="194" t="s">
        <v>303</v>
      </c>
      <c r="F3651" s="194" t="s">
        <v>255</v>
      </c>
      <c r="G3651" s="194"/>
      <c r="H3651" s="195" t="s">
        <v>256</v>
      </c>
      <c r="I3651" s="199">
        <v>0.317</v>
      </c>
      <c r="J3651" s="199">
        <v>0</v>
      </c>
      <c r="K3651" s="197">
        <v>31.28</v>
      </c>
      <c r="L3651" s="318">
        <v>9.91</v>
      </c>
      <c r="N3651" s="41"/>
      <c r="O3651" s="41"/>
      <c r="P3651" s="41"/>
      <c r="Q3651" s="41"/>
      <c r="R3651" s="41"/>
      <c r="S3651" s="41"/>
      <c r="T3651" s="41"/>
      <c r="U3651" s="41"/>
      <c r="V3651" s="41"/>
      <c r="W3651" s="41"/>
      <c r="X3651" s="41"/>
      <c r="Y3651" s="41"/>
    </row>
    <row r="3652" spans="1:25" ht="15" hidden="1" customHeight="1" x14ac:dyDescent="0.2">
      <c r="A3652" s="41"/>
      <c r="B3652" s="304" t="s">
        <v>275</v>
      </c>
      <c r="C3652" s="202">
        <v>38102</v>
      </c>
      <c r="D3652" s="200" t="s">
        <v>42</v>
      </c>
      <c r="E3652" s="200" t="s">
        <v>2520</v>
      </c>
      <c r="F3652" s="200" t="s">
        <v>276</v>
      </c>
      <c r="G3652" s="200"/>
      <c r="H3652" s="201" t="s">
        <v>45</v>
      </c>
      <c r="I3652" s="205">
        <v>1</v>
      </c>
      <c r="J3652" s="205">
        <v>0</v>
      </c>
      <c r="K3652" s="203">
        <v>9.25</v>
      </c>
      <c r="L3652" s="305">
        <v>9.25</v>
      </c>
      <c r="N3652" s="41"/>
      <c r="O3652" s="41"/>
      <c r="P3652" s="41"/>
      <c r="Q3652" s="41"/>
      <c r="R3652" s="41"/>
      <c r="S3652" s="41"/>
      <c r="T3652" s="41"/>
      <c r="U3652" s="41"/>
      <c r="V3652" s="41"/>
      <c r="W3652" s="41"/>
      <c r="X3652" s="41"/>
      <c r="Y3652" s="41"/>
    </row>
    <row r="3653" spans="1:25" ht="15" hidden="1" customHeight="1" x14ac:dyDescent="0.2">
      <c r="A3653" s="41"/>
      <c r="B3653" s="306"/>
      <c r="C3653" s="307"/>
      <c r="D3653" s="307"/>
      <c r="E3653" s="307"/>
      <c r="F3653" s="307"/>
      <c r="G3653" s="307" t="s">
        <v>261</v>
      </c>
      <c r="H3653" s="308">
        <v>16.13</v>
      </c>
      <c r="I3653" s="307" t="s">
        <v>262</v>
      </c>
      <c r="J3653" s="308">
        <v>0</v>
      </c>
      <c r="K3653" s="307" t="s">
        <v>263</v>
      </c>
      <c r="L3653" s="309">
        <v>16.13</v>
      </c>
      <c r="N3653" s="41"/>
      <c r="O3653" s="41"/>
      <c r="P3653" s="41"/>
      <c r="Q3653" s="41"/>
      <c r="R3653" s="41"/>
      <c r="S3653" s="41"/>
      <c r="T3653" s="41"/>
      <c r="U3653" s="41"/>
      <c r="V3653" s="41"/>
      <c r="W3653" s="41"/>
      <c r="X3653" s="41"/>
      <c r="Y3653" s="41"/>
    </row>
    <row r="3654" spans="1:25" ht="15" hidden="1" customHeight="1" thickBot="1" x14ac:dyDescent="0.25">
      <c r="A3654" s="41"/>
      <c r="B3654" s="306"/>
      <c r="C3654" s="307"/>
      <c r="D3654" s="307"/>
      <c r="E3654" s="307"/>
      <c r="F3654" s="307"/>
      <c r="G3654" s="307" t="s">
        <v>264</v>
      </c>
      <c r="H3654" s="308">
        <v>5.86</v>
      </c>
      <c r="I3654" s="307"/>
      <c r="J3654" s="307" t="s">
        <v>265</v>
      </c>
      <c r="K3654" s="307"/>
      <c r="L3654" s="309">
        <v>36.869999999999997</v>
      </c>
      <c r="N3654" s="41"/>
      <c r="O3654" s="41"/>
      <c r="P3654" s="41"/>
      <c r="Q3654" s="41"/>
      <c r="R3654" s="41"/>
      <c r="S3654" s="41"/>
      <c r="T3654" s="41"/>
      <c r="U3654" s="41"/>
      <c r="V3654" s="41"/>
      <c r="W3654" s="41"/>
      <c r="X3654" s="41"/>
      <c r="Y3654" s="41"/>
    </row>
    <row r="3655" spans="1:25" ht="15" hidden="1" customHeight="1" thickTop="1" x14ac:dyDescent="0.2">
      <c r="A3655" s="41"/>
      <c r="B3655" s="310"/>
      <c r="C3655" s="193"/>
      <c r="D3655" s="193"/>
      <c r="E3655" s="193"/>
      <c r="F3655" s="193"/>
      <c r="G3655" s="193"/>
      <c r="H3655" s="193"/>
      <c r="I3655" s="193"/>
      <c r="J3655" s="193"/>
      <c r="K3655" s="193"/>
      <c r="L3655" s="311"/>
      <c r="N3655" s="41"/>
      <c r="O3655" s="41"/>
      <c r="P3655" s="41"/>
      <c r="Q3655" s="41"/>
      <c r="R3655" s="41"/>
      <c r="S3655" s="41"/>
      <c r="T3655" s="41"/>
      <c r="U3655" s="41"/>
      <c r="V3655" s="41"/>
      <c r="W3655" s="41"/>
      <c r="X3655" s="41"/>
      <c r="Y3655" s="41"/>
    </row>
    <row r="3656" spans="1:25" ht="15" hidden="1" customHeight="1" x14ac:dyDescent="0.2">
      <c r="A3656" s="41"/>
      <c r="B3656" s="312" t="s">
        <v>1593</v>
      </c>
      <c r="C3656" s="187" t="s">
        <v>30</v>
      </c>
      <c r="D3656" s="185" t="s">
        <v>31</v>
      </c>
      <c r="E3656" s="185" t="s">
        <v>32</v>
      </c>
      <c r="F3656" s="185" t="s">
        <v>250</v>
      </c>
      <c r="G3656" s="185"/>
      <c r="H3656" s="186" t="s">
        <v>33</v>
      </c>
      <c r="I3656" s="187" t="s">
        <v>34</v>
      </c>
      <c r="J3656" s="187" t="s">
        <v>35</v>
      </c>
      <c r="K3656" s="187" t="s">
        <v>37</v>
      </c>
      <c r="L3656" s="313"/>
      <c r="N3656" s="41"/>
      <c r="O3656" s="41"/>
      <c r="P3656" s="41"/>
      <c r="Q3656" s="41"/>
      <c r="R3656" s="41"/>
      <c r="S3656" s="41"/>
      <c r="T3656" s="41"/>
      <c r="U3656" s="41"/>
      <c r="V3656" s="41"/>
      <c r="W3656" s="41"/>
      <c r="X3656" s="41"/>
      <c r="Y3656" s="41"/>
    </row>
    <row r="3657" spans="1:25" ht="15" hidden="1" customHeight="1" x14ac:dyDescent="0.2">
      <c r="A3657" s="41"/>
      <c r="B3657" s="302" t="s">
        <v>251</v>
      </c>
      <c r="C3657" s="190">
        <v>452</v>
      </c>
      <c r="D3657" s="188" t="s">
        <v>122</v>
      </c>
      <c r="E3657" s="188" t="s">
        <v>2268</v>
      </c>
      <c r="F3657" s="188" t="s">
        <v>504</v>
      </c>
      <c r="G3657" s="188"/>
      <c r="H3657" s="189" t="s">
        <v>135</v>
      </c>
      <c r="I3657" s="192">
        <v>1</v>
      </c>
      <c r="J3657" s="191">
        <v>105.04</v>
      </c>
      <c r="K3657" s="191">
        <v>105.04</v>
      </c>
      <c r="L3657" s="313"/>
      <c r="N3657" s="41"/>
      <c r="O3657" s="41"/>
      <c r="P3657" s="41"/>
      <c r="Q3657" s="41"/>
      <c r="R3657" s="41"/>
      <c r="S3657" s="41"/>
      <c r="T3657" s="41"/>
      <c r="U3657" s="41"/>
      <c r="V3657" s="41"/>
      <c r="W3657" s="41"/>
      <c r="X3657" s="41"/>
      <c r="Y3657" s="41"/>
    </row>
    <row r="3658" spans="1:25" ht="15" hidden="1" customHeight="1" x14ac:dyDescent="0.2">
      <c r="A3658" s="41"/>
      <c r="B3658" s="312" t="s">
        <v>29</v>
      </c>
      <c r="C3658" s="187" t="s">
        <v>30</v>
      </c>
      <c r="D3658" s="185" t="s">
        <v>31</v>
      </c>
      <c r="E3658" s="185" t="s">
        <v>32</v>
      </c>
      <c r="F3658" s="185" t="s">
        <v>250</v>
      </c>
      <c r="G3658" s="187"/>
      <c r="H3658" s="186" t="s">
        <v>33</v>
      </c>
      <c r="I3658" s="187" t="s">
        <v>34</v>
      </c>
      <c r="J3658" s="187" t="s">
        <v>35</v>
      </c>
      <c r="K3658" s="187" t="s">
        <v>37</v>
      </c>
      <c r="L3658" s="313"/>
      <c r="N3658" s="41"/>
      <c r="O3658" s="41"/>
      <c r="P3658" s="41"/>
      <c r="Q3658" s="41"/>
      <c r="R3658" s="41"/>
      <c r="S3658" s="41"/>
      <c r="T3658" s="41"/>
      <c r="U3658" s="41"/>
      <c r="V3658" s="41"/>
      <c r="W3658" s="41"/>
      <c r="X3658" s="41"/>
      <c r="Y3658" s="41"/>
    </row>
    <row r="3659" spans="1:25" ht="15" hidden="1" customHeight="1" x14ac:dyDescent="0.2">
      <c r="A3659" s="41"/>
      <c r="B3659" s="304" t="s">
        <v>275</v>
      </c>
      <c r="C3659" s="202" t="s">
        <v>2315</v>
      </c>
      <c r="D3659" s="200" t="s">
        <v>122</v>
      </c>
      <c r="E3659" s="200" t="s">
        <v>1706</v>
      </c>
      <c r="F3659" s="200" t="s">
        <v>401</v>
      </c>
      <c r="G3659" s="200"/>
      <c r="H3659" s="201" t="s">
        <v>396</v>
      </c>
      <c r="I3659" s="205">
        <v>1</v>
      </c>
      <c r="J3659" s="203">
        <v>13.65</v>
      </c>
      <c r="K3659" s="204">
        <v>13.64</v>
      </c>
      <c r="L3659" s="313"/>
      <c r="N3659" s="41"/>
      <c r="O3659" s="41"/>
      <c r="P3659" s="41"/>
      <c r="Q3659" s="41"/>
      <c r="R3659" s="41"/>
      <c r="S3659" s="41"/>
      <c r="T3659" s="41"/>
      <c r="U3659" s="41"/>
      <c r="V3659" s="41"/>
      <c r="W3659" s="41"/>
      <c r="X3659" s="41"/>
      <c r="Y3659" s="41"/>
    </row>
    <row r="3660" spans="1:25" ht="15" hidden="1" customHeight="1" x14ac:dyDescent="0.2">
      <c r="A3660" s="41"/>
      <c r="B3660" s="314" t="s">
        <v>251</v>
      </c>
      <c r="C3660" s="196">
        <v>10549</v>
      </c>
      <c r="D3660" s="194" t="s">
        <v>122</v>
      </c>
      <c r="E3660" s="194" t="s">
        <v>394</v>
      </c>
      <c r="F3660" s="194" t="s">
        <v>395</v>
      </c>
      <c r="G3660" s="194"/>
      <c r="H3660" s="195" t="s">
        <v>396</v>
      </c>
      <c r="I3660" s="199">
        <v>1</v>
      </c>
      <c r="J3660" s="197">
        <v>3.79</v>
      </c>
      <c r="K3660" s="198">
        <v>3.79</v>
      </c>
      <c r="L3660" s="313"/>
      <c r="N3660" s="41"/>
      <c r="O3660" s="41"/>
      <c r="P3660" s="41"/>
      <c r="Q3660" s="41"/>
      <c r="R3660" s="41"/>
      <c r="S3660" s="41"/>
      <c r="T3660" s="41"/>
      <c r="U3660" s="41"/>
      <c r="V3660" s="41"/>
      <c r="W3660" s="41"/>
      <c r="X3660" s="41"/>
      <c r="Y3660" s="41"/>
    </row>
    <row r="3661" spans="1:25" ht="15" hidden="1" customHeight="1" x14ac:dyDescent="0.2">
      <c r="A3661" s="41"/>
      <c r="B3661" s="304" t="s">
        <v>275</v>
      </c>
      <c r="C3661" s="202" t="s">
        <v>2455</v>
      </c>
      <c r="D3661" s="200" t="s">
        <v>122</v>
      </c>
      <c r="E3661" s="200" t="s">
        <v>1777</v>
      </c>
      <c r="F3661" s="200" t="s">
        <v>401</v>
      </c>
      <c r="G3661" s="200"/>
      <c r="H3661" s="201" t="s">
        <v>396</v>
      </c>
      <c r="I3661" s="205">
        <v>1</v>
      </c>
      <c r="J3661" s="203">
        <v>19.13</v>
      </c>
      <c r="K3661" s="204">
        <v>19.12</v>
      </c>
      <c r="L3661" s="313"/>
      <c r="N3661" s="41"/>
      <c r="O3661" s="41"/>
      <c r="P3661" s="41"/>
      <c r="Q3661" s="41"/>
      <c r="R3661" s="41"/>
      <c r="S3661" s="41"/>
      <c r="T3661" s="41"/>
      <c r="U3661" s="41"/>
      <c r="V3661" s="41"/>
      <c r="W3661" s="41"/>
      <c r="X3661" s="41"/>
      <c r="Y3661" s="41"/>
    </row>
    <row r="3662" spans="1:25" ht="15" hidden="1" customHeight="1" x14ac:dyDescent="0.2">
      <c r="A3662" s="41"/>
      <c r="B3662" s="304" t="s">
        <v>275</v>
      </c>
      <c r="C3662" s="202">
        <v>828</v>
      </c>
      <c r="D3662" s="200" t="s">
        <v>122</v>
      </c>
      <c r="E3662" s="200" t="s">
        <v>2284</v>
      </c>
      <c r="F3662" s="200" t="s">
        <v>276</v>
      </c>
      <c r="G3662" s="200"/>
      <c r="H3662" s="201" t="s">
        <v>135</v>
      </c>
      <c r="I3662" s="205">
        <v>1</v>
      </c>
      <c r="J3662" s="203">
        <v>64.760000000000005</v>
      </c>
      <c r="K3662" s="204">
        <v>64.760000000000005</v>
      </c>
      <c r="L3662" s="313"/>
      <c r="N3662" s="41"/>
      <c r="O3662" s="41"/>
      <c r="P3662" s="41"/>
      <c r="Q3662" s="41"/>
      <c r="R3662" s="41"/>
      <c r="S3662" s="41"/>
      <c r="T3662" s="41"/>
      <c r="U3662" s="41"/>
      <c r="V3662" s="41"/>
      <c r="W3662" s="41"/>
      <c r="X3662" s="41"/>
      <c r="Y3662" s="41"/>
    </row>
    <row r="3663" spans="1:25" ht="15" hidden="1" customHeight="1" thickBot="1" x14ac:dyDescent="0.25">
      <c r="A3663" s="41"/>
      <c r="B3663" s="314" t="s">
        <v>251</v>
      </c>
      <c r="C3663" s="196">
        <v>10552</v>
      </c>
      <c r="D3663" s="194" t="s">
        <v>122</v>
      </c>
      <c r="E3663" s="194" t="s">
        <v>448</v>
      </c>
      <c r="F3663" s="194" t="s">
        <v>395</v>
      </c>
      <c r="G3663" s="194"/>
      <c r="H3663" s="195" t="s">
        <v>396</v>
      </c>
      <c r="I3663" s="199">
        <v>1</v>
      </c>
      <c r="J3663" s="197">
        <v>3.65</v>
      </c>
      <c r="K3663" s="198">
        <v>3.65</v>
      </c>
      <c r="L3663" s="323"/>
      <c r="N3663" s="41"/>
      <c r="O3663" s="41"/>
      <c r="P3663" s="41"/>
      <c r="Q3663" s="41"/>
      <c r="R3663" s="41"/>
      <c r="S3663" s="41"/>
      <c r="T3663" s="41"/>
      <c r="U3663" s="41"/>
      <c r="V3663" s="41"/>
      <c r="W3663" s="41"/>
      <c r="X3663" s="41"/>
      <c r="Y3663" s="41"/>
    </row>
    <row r="3664" spans="1:25" ht="15" hidden="1" customHeight="1" thickTop="1" x14ac:dyDescent="0.2">
      <c r="A3664" s="41"/>
      <c r="B3664" s="316" t="s">
        <v>1705</v>
      </c>
      <c r="C3664" s="187"/>
      <c r="D3664" s="187"/>
      <c r="E3664" s="187"/>
      <c r="F3664" s="187"/>
      <c r="G3664" s="187"/>
      <c r="H3664" s="187"/>
      <c r="I3664" s="187"/>
      <c r="J3664" s="187"/>
      <c r="K3664" s="187"/>
      <c r="L3664" s="319"/>
      <c r="N3664" s="41"/>
      <c r="O3664" s="41"/>
      <c r="P3664" s="41"/>
      <c r="Q3664" s="41"/>
      <c r="R3664" s="41"/>
      <c r="S3664" s="41"/>
      <c r="T3664" s="41"/>
      <c r="U3664" s="41"/>
      <c r="V3664" s="41"/>
      <c r="W3664" s="41"/>
      <c r="X3664" s="41"/>
      <c r="Y3664" s="41"/>
    </row>
    <row r="3665" spans="1:25" ht="15" hidden="1" customHeight="1" x14ac:dyDescent="0.2">
      <c r="A3665" s="41"/>
      <c r="B3665" s="312" t="s">
        <v>29</v>
      </c>
      <c r="C3665" s="187" t="s">
        <v>30</v>
      </c>
      <c r="D3665" s="185" t="s">
        <v>31</v>
      </c>
      <c r="E3665" s="185" t="s">
        <v>32</v>
      </c>
      <c r="F3665" s="185" t="s">
        <v>250</v>
      </c>
      <c r="G3665" s="187"/>
      <c r="H3665" s="186" t="s">
        <v>33</v>
      </c>
      <c r="I3665" s="187" t="s">
        <v>34</v>
      </c>
      <c r="J3665" s="187" t="s">
        <v>35</v>
      </c>
      <c r="K3665" s="187" t="s">
        <v>37</v>
      </c>
      <c r="L3665" s="301"/>
      <c r="N3665" s="41"/>
      <c r="O3665" s="41"/>
      <c r="P3665" s="41"/>
      <c r="Q3665" s="41"/>
      <c r="R3665" s="41"/>
      <c r="S3665" s="41"/>
      <c r="T3665" s="41"/>
      <c r="U3665" s="41"/>
      <c r="V3665" s="41"/>
      <c r="W3665" s="41"/>
      <c r="X3665" s="41"/>
      <c r="Y3665" s="41"/>
    </row>
    <row r="3666" spans="1:25" ht="15" hidden="1" customHeight="1" x14ac:dyDescent="0.2">
      <c r="A3666" s="41"/>
      <c r="B3666" s="304" t="s">
        <v>275</v>
      </c>
      <c r="C3666" s="202">
        <v>1651</v>
      </c>
      <c r="D3666" s="200" t="s">
        <v>122</v>
      </c>
      <c r="E3666" s="200" t="s">
        <v>2311</v>
      </c>
      <c r="F3666" s="200" t="s">
        <v>276</v>
      </c>
      <c r="G3666" s="200"/>
      <c r="H3666" s="201" t="s">
        <v>697</v>
      </c>
      <c r="I3666" s="205">
        <v>1.6000000000000001E-3</v>
      </c>
      <c r="J3666" s="203">
        <v>6.7</v>
      </c>
      <c r="K3666" s="204">
        <v>0.01</v>
      </c>
      <c r="L3666" s="320"/>
      <c r="N3666" s="41"/>
      <c r="O3666" s="41"/>
      <c r="P3666" s="41"/>
      <c r="Q3666" s="41"/>
      <c r="R3666" s="41"/>
      <c r="S3666" s="41"/>
      <c r="T3666" s="41"/>
      <c r="U3666" s="41"/>
      <c r="V3666" s="41"/>
      <c r="W3666" s="41"/>
      <c r="X3666" s="41"/>
      <c r="Y3666" s="41"/>
    </row>
    <row r="3667" spans="1:25" ht="15" hidden="1" customHeight="1" x14ac:dyDescent="0.2">
      <c r="A3667" s="41"/>
      <c r="B3667" s="304" t="s">
        <v>275</v>
      </c>
      <c r="C3667" s="202" t="s">
        <v>2455</v>
      </c>
      <c r="D3667" s="200" t="s">
        <v>122</v>
      </c>
      <c r="E3667" s="200" t="s">
        <v>1777</v>
      </c>
      <c r="F3667" s="200" t="s">
        <v>401</v>
      </c>
      <c r="G3667" s="200"/>
      <c r="H3667" s="201" t="s">
        <v>396</v>
      </c>
      <c r="I3667" s="205">
        <v>1</v>
      </c>
      <c r="J3667" s="203">
        <v>19.13</v>
      </c>
      <c r="K3667" s="204">
        <v>19.12</v>
      </c>
      <c r="L3667" s="321"/>
      <c r="N3667" s="41"/>
      <c r="O3667" s="41"/>
      <c r="P3667" s="41"/>
      <c r="Q3667" s="41"/>
      <c r="R3667" s="41"/>
      <c r="S3667" s="41"/>
      <c r="T3667" s="41"/>
      <c r="U3667" s="41"/>
      <c r="V3667" s="41"/>
      <c r="W3667" s="41"/>
      <c r="X3667" s="41"/>
      <c r="Y3667" s="41"/>
    </row>
    <row r="3668" spans="1:25" ht="15" hidden="1" customHeight="1" x14ac:dyDescent="0.2">
      <c r="A3668" s="41"/>
      <c r="B3668" s="304" t="s">
        <v>275</v>
      </c>
      <c r="C3668" s="202">
        <v>10362</v>
      </c>
      <c r="D3668" s="200" t="s">
        <v>122</v>
      </c>
      <c r="E3668" s="200" t="s">
        <v>701</v>
      </c>
      <c r="F3668" s="200" t="s">
        <v>518</v>
      </c>
      <c r="G3668" s="200"/>
      <c r="H3668" s="201" t="s">
        <v>135</v>
      </c>
      <c r="I3668" s="205">
        <v>8.9999999999999993E-3</v>
      </c>
      <c r="J3668" s="203">
        <v>12.54</v>
      </c>
      <c r="K3668" s="204">
        <v>0.11</v>
      </c>
      <c r="L3668" s="321"/>
      <c r="N3668" s="41"/>
      <c r="O3668" s="41"/>
      <c r="P3668" s="41"/>
      <c r="Q3668" s="41"/>
      <c r="R3668" s="41"/>
      <c r="S3668" s="41"/>
      <c r="T3668" s="41"/>
      <c r="U3668" s="41"/>
      <c r="V3668" s="41"/>
      <c r="W3668" s="41"/>
      <c r="X3668" s="41"/>
      <c r="Y3668" s="41"/>
    </row>
    <row r="3669" spans="1:25" ht="15" hidden="1" customHeight="1" x14ac:dyDescent="0.2">
      <c r="A3669" s="41"/>
      <c r="B3669" s="304" t="s">
        <v>275</v>
      </c>
      <c r="C3669" s="202">
        <v>10579</v>
      </c>
      <c r="D3669" s="200" t="s">
        <v>122</v>
      </c>
      <c r="E3669" s="200" t="s">
        <v>709</v>
      </c>
      <c r="F3669" s="200" t="s">
        <v>276</v>
      </c>
      <c r="G3669" s="200"/>
      <c r="H3669" s="201" t="s">
        <v>135</v>
      </c>
      <c r="I3669" s="205">
        <v>2.0000000000000001E-4</v>
      </c>
      <c r="J3669" s="203">
        <v>26.89</v>
      </c>
      <c r="K3669" s="204">
        <v>0</v>
      </c>
      <c r="L3669" s="322"/>
      <c r="N3669" s="41"/>
      <c r="O3669" s="41"/>
      <c r="P3669" s="41"/>
      <c r="Q3669" s="41"/>
      <c r="R3669" s="41"/>
      <c r="S3669" s="41"/>
      <c r="T3669" s="41"/>
      <c r="U3669" s="41"/>
      <c r="V3669" s="41"/>
      <c r="W3669" s="41"/>
      <c r="X3669" s="41"/>
      <c r="Y3669" s="41"/>
    </row>
    <row r="3670" spans="1:25" ht="15" hidden="1" customHeight="1" x14ac:dyDescent="0.2">
      <c r="A3670" s="41"/>
      <c r="B3670" s="304" t="s">
        <v>275</v>
      </c>
      <c r="C3670" s="202">
        <v>10517</v>
      </c>
      <c r="D3670" s="200" t="s">
        <v>122</v>
      </c>
      <c r="E3670" s="200" t="s">
        <v>703</v>
      </c>
      <c r="F3670" s="200" t="s">
        <v>518</v>
      </c>
      <c r="G3670" s="200"/>
      <c r="H3670" s="201" t="s">
        <v>704</v>
      </c>
      <c r="I3670" s="205">
        <v>8.0000000000000004E-4</v>
      </c>
      <c r="J3670" s="203">
        <v>300</v>
      </c>
      <c r="K3670" s="204">
        <v>0.24</v>
      </c>
      <c r="L3670" s="322"/>
      <c r="N3670" s="41"/>
      <c r="O3670" s="41"/>
      <c r="P3670" s="41"/>
      <c r="Q3670" s="41"/>
      <c r="R3670" s="41"/>
      <c r="S3670" s="41"/>
      <c r="T3670" s="41"/>
      <c r="U3670" s="41"/>
      <c r="V3670" s="41"/>
      <c r="W3670" s="41"/>
      <c r="X3670" s="41"/>
      <c r="Y3670" s="41"/>
    </row>
    <row r="3671" spans="1:25" ht="15" hidden="1" customHeight="1" x14ac:dyDescent="0.2">
      <c r="A3671" s="41"/>
      <c r="B3671" s="304" t="s">
        <v>275</v>
      </c>
      <c r="C3671" s="202">
        <v>11241</v>
      </c>
      <c r="D3671" s="200" t="s">
        <v>122</v>
      </c>
      <c r="E3671" s="200" t="s">
        <v>711</v>
      </c>
      <c r="F3671" s="200" t="s">
        <v>276</v>
      </c>
      <c r="G3671" s="200"/>
      <c r="H3671" s="201" t="s">
        <v>135</v>
      </c>
      <c r="I3671" s="205">
        <v>2.0000000000000001E-4</v>
      </c>
      <c r="J3671" s="203">
        <v>163</v>
      </c>
      <c r="K3671" s="204">
        <v>0.03</v>
      </c>
      <c r="L3671" s="323"/>
      <c r="N3671" s="41"/>
      <c r="O3671" s="41"/>
      <c r="P3671" s="41"/>
      <c r="Q3671" s="41"/>
      <c r="R3671" s="41"/>
      <c r="S3671" s="41"/>
      <c r="T3671" s="41"/>
      <c r="U3671" s="41"/>
      <c r="V3671" s="41"/>
      <c r="W3671" s="41"/>
      <c r="X3671" s="41"/>
      <c r="Y3671" s="41"/>
    </row>
    <row r="3672" spans="1:25" ht="15" hidden="1" customHeight="1" thickBot="1" x14ac:dyDescent="0.25">
      <c r="A3672" s="41"/>
      <c r="B3672" s="304" t="s">
        <v>275</v>
      </c>
      <c r="C3672" s="202">
        <v>10761</v>
      </c>
      <c r="D3672" s="200" t="s">
        <v>122</v>
      </c>
      <c r="E3672" s="200" t="s">
        <v>707</v>
      </c>
      <c r="F3672" s="200" t="s">
        <v>518</v>
      </c>
      <c r="G3672" s="200"/>
      <c r="H3672" s="201" t="s">
        <v>135</v>
      </c>
      <c r="I3672" s="205">
        <v>0.2036</v>
      </c>
      <c r="J3672" s="203">
        <v>5</v>
      </c>
      <c r="K3672" s="204">
        <v>1.01</v>
      </c>
      <c r="L3672" s="323"/>
      <c r="N3672" s="41"/>
      <c r="O3672" s="41"/>
      <c r="P3672" s="41"/>
      <c r="Q3672" s="41"/>
      <c r="R3672" s="41"/>
      <c r="S3672" s="41"/>
      <c r="T3672" s="41"/>
      <c r="U3672" s="41"/>
      <c r="V3672" s="41"/>
      <c r="W3672" s="41"/>
      <c r="X3672" s="41"/>
      <c r="Y3672" s="41"/>
    </row>
    <row r="3673" spans="1:25" ht="15" hidden="1" customHeight="1" thickTop="1" x14ac:dyDescent="0.2">
      <c r="A3673" s="41"/>
      <c r="B3673" s="304" t="s">
        <v>275</v>
      </c>
      <c r="C3673" s="202">
        <v>10788</v>
      </c>
      <c r="D3673" s="200" t="s">
        <v>122</v>
      </c>
      <c r="E3673" s="200" t="s">
        <v>708</v>
      </c>
      <c r="F3673" s="200" t="s">
        <v>276</v>
      </c>
      <c r="G3673" s="200"/>
      <c r="H3673" s="201" t="s">
        <v>135</v>
      </c>
      <c r="I3673" s="205">
        <v>2.0000000000000001E-4</v>
      </c>
      <c r="J3673" s="203">
        <v>36.9</v>
      </c>
      <c r="K3673" s="204">
        <v>0</v>
      </c>
      <c r="L3673" s="319"/>
      <c r="N3673" s="41"/>
      <c r="O3673" s="41"/>
      <c r="P3673" s="41"/>
      <c r="Q3673" s="41"/>
      <c r="R3673" s="41"/>
      <c r="S3673" s="41"/>
      <c r="T3673" s="41"/>
      <c r="U3673" s="41"/>
      <c r="V3673" s="41"/>
      <c r="W3673" s="41"/>
      <c r="X3673" s="41"/>
      <c r="Y3673" s="41"/>
    </row>
    <row r="3674" spans="1:25" ht="15" hidden="1" customHeight="1" x14ac:dyDescent="0.2">
      <c r="A3674" s="41"/>
      <c r="B3674" s="304" t="s">
        <v>275</v>
      </c>
      <c r="C3674" s="202" t="s">
        <v>2312</v>
      </c>
      <c r="D3674" s="200" t="s">
        <v>122</v>
      </c>
      <c r="E3674" s="200" t="s">
        <v>1719</v>
      </c>
      <c r="F3674" s="200" t="s">
        <v>276</v>
      </c>
      <c r="G3674" s="200"/>
      <c r="H3674" s="201" t="s">
        <v>135</v>
      </c>
      <c r="I3674" s="205">
        <v>1.1999999999999999E-3</v>
      </c>
      <c r="J3674" s="203">
        <v>13.45</v>
      </c>
      <c r="K3674" s="204">
        <v>0.01</v>
      </c>
      <c r="L3674" s="301"/>
      <c r="N3674" s="41"/>
      <c r="O3674" s="41"/>
      <c r="P3674" s="41"/>
      <c r="Q3674" s="41"/>
      <c r="R3674" s="41"/>
      <c r="S3674" s="41"/>
      <c r="T3674" s="41"/>
      <c r="U3674" s="41"/>
      <c r="V3674" s="41"/>
      <c r="W3674" s="41"/>
      <c r="X3674" s="41"/>
      <c r="Y3674" s="41"/>
    </row>
    <row r="3675" spans="1:25" ht="15" hidden="1" customHeight="1" x14ac:dyDescent="0.2">
      <c r="A3675" s="41"/>
      <c r="B3675" s="304" t="s">
        <v>275</v>
      </c>
      <c r="C3675" s="202" t="s">
        <v>2315</v>
      </c>
      <c r="D3675" s="200" t="s">
        <v>122</v>
      </c>
      <c r="E3675" s="200" t="s">
        <v>1706</v>
      </c>
      <c r="F3675" s="200" t="s">
        <v>401</v>
      </c>
      <c r="G3675" s="200"/>
      <c r="H3675" s="201" t="s">
        <v>396</v>
      </c>
      <c r="I3675" s="205">
        <v>1</v>
      </c>
      <c r="J3675" s="203">
        <v>13.65</v>
      </c>
      <c r="K3675" s="204">
        <v>13.64</v>
      </c>
      <c r="L3675" s="320"/>
      <c r="N3675" s="41"/>
      <c r="O3675" s="41"/>
      <c r="P3675" s="41"/>
      <c r="Q3675" s="41"/>
      <c r="R3675" s="41"/>
      <c r="S3675" s="41"/>
      <c r="T3675" s="41"/>
      <c r="U3675" s="41"/>
      <c r="V3675" s="41"/>
      <c r="W3675" s="41"/>
      <c r="X3675" s="41"/>
      <c r="Y3675" s="41"/>
    </row>
    <row r="3676" spans="1:25" ht="15" hidden="1" customHeight="1" x14ac:dyDescent="0.2">
      <c r="A3676" s="41"/>
      <c r="B3676" s="304" t="s">
        <v>275</v>
      </c>
      <c r="C3676" s="202">
        <v>2378</v>
      </c>
      <c r="D3676" s="200" t="s">
        <v>122</v>
      </c>
      <c r="E3676" s="200" t="s">
        <v>698</v>
      </c>
      <c r="F3676" s="200" t="s">
        <v>276</v>
      </c>
      <c r="G3676" s="200"/>
      <c r="H3676" s="201" t="s">
        <v>135</v>
      </c>
      <c r="I3676" s="205">
        <v>0.1595</v>
      </c>
      <c r="J3676" s="203">
        <v>4.5</v>
      </c>
      <c r="K3676" s="204">
        <v>0.71</v>
      </c>
      <c r="L3676" s="321"/>
      <c r="N3676" s="41"/>
      <c r="O3676" s="41"/>
      <c r="P3676" s="41"/>
      <c r="Q3676" s="41"/>
      <c r="R3676" s="41"/>
      <c r="S3676" s="41"/>
      <c r="T3676" s="41"/>
      <c r="U3676" s="41"/>
      <c r="V3676" s="41"/>
      <c r="W3676" s="41"/>
      <c r="X3676" s="41"/>
      <c r="Y3676" s="41"/>
    </row>
    <row r="3677" spans="1:25" ht="15" hidden="1" customHeight="1" x14ac:dyDescent="0.2">
      <c r="A3677" s="41"/>
      <c r="B3677" s="304" t="s">
        <v>275</v>
      </c>
      <c r="C3677" s="202">
        <v>941</v>
      </c>
      <c r="D3677" s="200" t="s">
        <v>122</v>
      </c>
      <c r="E3677" s="200" t="s">
        <v>696</v>
      </c>
      <c r="F3677" s="200" t="s">
        <v>276</v>
      </c>
      <c r="G3677" s="200"/>
      <c r="H3677" s="201" t="s">
        <v>135</v>
      </c>
      <c r="I3677" s="205">
        <v>3.0000000000000001E-3</v>
      </c>
      <c r="J3677" s="203">
        <v>190.77</v>
      </c>
      <c r="K3677" s="204">
        <v>0.56999999999999995</v>
      </c>
      <c r="L3677" s="321"/>
      <c r="N3677" s="41"/>
      <c r="O3677" s="41"/>
      <c r="P3677" s="41"/>
      <c r="Q3677" s="41"/>
      <c r="R3677" s="41"/>
      <c r="S3677" s="41"/>
      <c r="T3677" s="41"/>
      <c r="U3677" s="41"/>
      <c r="V3677" s="41"/>
      <c r="W3677" s="41"/>
      <c r="X3677" s="41"/>
      <c r="Y3677" s="41"/>
    </row>
    <row r="3678" spans="1:25" ht="15" hidden="1" customHeight="1" x14ac:dyDescent="0.2">
      <c r="A3678" s="41"/>
      <c r="B3678" s="304" t="s">
        <v>275</v>
      </c>
      <c r="C3678" s="202">
        <v>158</v>
      </c>
      <c r="D3678" s="200" t="s">
        <v>122</v>
      </c>
      <c r="E3678" s="200" t="s">
        <v>695</v>
      </c>
      <c r="F3678" s="200" t="s">
        <v>276</v>
      </c>
      <c r="G3678" s="200"/>
      <c r="H3678" s="201" t="s">
        <v>135</v>
      </c>
      <c r="I3678" s="205">
        <v>0.2036</v>
      </c>
      <c r="J3678" s="203">
        <v>14</v>
      </c>
      <c r="K3678" s="204">
        <v>2.85</v>
      </c>
      <c r="L3678" s="322"/>
      <c r="N3678" s="41"/>
      <c r="O3678" s="41"/>
      <c r="P3678" s="41"/>
      <c r="Q3678" s="41"/>
      <c r="R3678" s="41"/>
      <c r="S3678" s="41"/>
      <c r="T3678" s="41"/>
      <c r="U3678" s="41"/>
      <c r="V3678" s="41"/>
      <c r="W3678" s="41"/>
      <c r="X3678" s="41"/>
      <c r="Y3678" s="41"/>
    </row>
    <row r="3679" spans="1:25" ht="15" hidden="1" customHeight="1" x14ac:dyDescent="0.2">
      <c r="A3679" s="41"/>
      <c r="B3679" s="304" t="s">
        <v>275</v>
      </c>
      <c r="C3679" s="202">
        <v>4728</v>
      </c>
      <c r="D3679" s="200" t="s">
        <v>122</v>
      </c>
      <c r="E3679" s="200" t="s">
        <v>699</v>
      </c>
      <c r="F3679" s="200" t="s">
        <v>276</v>
      </c>
      <c r="G3679" s="200"/>
      <c r="H3679" s="201" t="s">
        <v>135</v>
      </c>
      <c r="I3679" s="205">
        <v>2.9999999999999997E-4</v>
      </c>
      <c r="J3679" s="203">
        <v>18.579999999999998</v>
      </c>
      <c r="K3679" s="204">
        <v>0</v>
      </c>
      <c r="L3679" s="313"/>
      <c r="N3679" s="41"/>
      <c r="O3679" s="41"/>
      <c r="P3679" s="41"/>
      <c r="Q3679" s="41"/>
      <c r="R3679" s="41"/>
      <c r="S3679" s="41"/>
      <c r="T3679" s="41"/>
      <c r="U3679" s="41"/>
      <c r="V3679" s="41"/>
      <c r="W3679" s="41"/>
      <c r="X3679" s="41"/>
      <c r="Y3679" s="41"/>
    </row>
    <row r="3680" spans="1:25" ht="15" hidden="1" customHeight="1" x14ac:dyDescent="0.2">
      <c r="A3680" s="41"/>
      <c r="B3680" s="304" t="s">
        <v>275</v>
      </c>
      <c r="C3680" s="202">
        <v>10596</v>
      </c>
      <c r="D3680" s="200" t="s">
        <v>122</v>
      </c>
      <c r="E3680" s="200" t="s">
        <v>705</v>
      </c>
      <c r="F3680" s="200" t="s">
        <v>276</v>
      </c>
      <c r="G3680" s="200"/>
      <c r="H3680" s="201" t="s">
        <v>135</v>
      </c>
      <c r="I3680" s="205">
        <v>8.9999999999999993E-3</v>
      </c>
      <c r="J3680" s="203">
        <v>4.9000000000000004</v>
      </c>
      <c r="K3680" s="204">
        <v>0.04</v>
      </c>
      <c r="L3680" s="313"/>
      <c r="N3680" s="41"/>
      <c r="O3680" s="41"/>
      <c r="P3680" s="41"/>
      <c r="Q3680" s="41"/>
      <c r="R3680" s="41"/>
      <c r="S3680" s="41"/>
      <c r="T3680" s="41"/>
      <c r="U3680" s="41"/>
      <c r="V3680" s="41"/>
      <c r="W3680" s="41"/>
      <c r="X3680" s="41"/>
      <c r="Y3680" s="41"/>
    </row>
    <row r="3681" spans="1:25" ht="15" hidden="1" customHeight="1" x14ac:dyDescent="0.2">
      <c r="A3681" s="41"/>
      <c r="B3681" s="304" t="s">
        <v>275</v>
      </c>
      <c r="C3681" s="202" t="s">
        <v>2318</v>
      </c>
      <c r="D3681" s="200" t="s">
        <v>122</v>
      </c>
      <c r="E3681" s="200" t="s">
        <v>1717</v>
      </c>
      <c r="F3681" s="200" t="s">
        <v>276</v>
      </c>
      <c r="G3681" s="200"/>
      <c r="H3681" s="201" t="s">
        <v>135</v>
      </c>
      <c r="I3681" s="205">
        <v>2.0000000000000001E-4</v>
      </c>
      <c r="J3681" s="203">
        <v>163</v>
      </c>
      <c r="K3681" s="204">
        <v>0.03</v>
      </c>
      <c r="L3681" s="313"/>
      <c r="N3681" s="41"/>
      <c r="O3681" s="41"/>
      <c r="P3681" s="41"/>
      <c r="Q3681" s="41"/>
      <c r="R3681" s="41"/>
      <c r="S3681" s="41"/>
      <c r="T3681" s="41"/>
      <c r="U3681" s="41"/>
      <c r="V3681" s="41"/>
      <c r="W3681" s="41"/>
      <c r="X3681" s="41"/>
      <c r="Y3681" s="41"/>
    </row>
    <row r="3682" spans="1:25" ht="15" hidden="1" customHeight="1" x14ac:dyDescent="0.2">
      <c r="A3682" s="41"/>
      <c r="B3682" s="304" t="s">
        <v>275</v>
      </c>
      <c r="C3682" s="202" t="s">
        <v>2310</v>
      </c>
      <c r="D3682" s="200" t="s">
        <v>122</v>
      </c>
      <c r="E3682" s="200" t="s">
        <v>1714</v>
      </c>
      <c r="F3682" s="200" t="s">
        <v>276</v>
      </c>
      <c r="G3682" s="200"/>
      <c r="H3682" s="201" t="s">
        <v>1715</v>
      </c>
      <c r="I3682" s="205">
        <v>1.5E-3</v>
      </c>
      <c r="J3682" s="203">
        <v>64.56</v>
      </c>
      <c r="K3682" s="204">
        <v>0.09</v>
      </c>
      <c r="L3682" s="313"/>
      <c r="N3682" s="41"/>
      <c r="O3682" s="41"/>
      <c r="P3682" s="41"/>
      <c r="Q3682" s="41"/>
      <c r="R3682" s="41"/>
      <c r="S3682" s="41"/>
      <c r="T3682" s="41"/>
      <c r="U3682" s="41"/>
      <c r="V3682" s="41"/>
      <c r="W3682" s="41"/>
      <c r="X3682" s="41"/>
      <c r="Y3682" s="41"/>
    </row>
    <row r="3683" spans="1:25" ht="15" hidden="1" customHeight="1" x14ac:dyDescent="0.2">
      <c r="A3683" s="41"/>
      <c r="B3683" s="304" t="s">
        <v>275</v>
      </c>
      <c r="C3683" s="202">
        <v>10599</v>
      </c>
      <c r="D3683" s="200" t="s">
        <v>122</v>
      </c>
      <c r="E3683" s="200" t="s">
        <v>706</v>
      </c>
      <c r="F3683" s="200" t="s">
        <v>276</v>
      </c>
      <c r="G3683" s="200"/>
      <c r="H3683" s="201" t="s">
        <v>135</v>
      </c>
      <c r="I3683" s="205">
        <v>3.5999999999999999E-3</v>
      </c>
      <c r="J3683" s="203">
        <v>18</v>
      </c>
      <c r="K3683" s="204">
        <v>0.06</v>
      </c>
      <c r="L3683" s="313"/>
      <c r="N3683" s="41"/>
      <c r="O3683" s="41"/>
      <c r="P3683" s="41"/>
      <c r="Q3683" s="41"/>
      <c r="R3683" s="41"/>
      <c r="S3683" s="41"/>
      <c r="T3683" s="41"/>
      <c r="U3683" s="41"/>
      <c r="V3683" s="41"/>
      <c r="W3683" s="41"/>
      <c r="X3683" s="41"/>
      <c r="Y3683" s="41"/>
    </row>
    <row r="3684" spans="1:25" ht="15" hidden="1" customHeight="1" x14ac:dyDescent="0.2">
      <c r="A3684" s="41"/>
      <c r="B3684" s="304" t="s">
        <v>275</v>
      </c>
      <c r="C3684" s="202" t="s">
        <v>2316</v>
      </c>
      <c r="D3684" s="200" t="s">
        <v>122</v>
      </c>
      <c r="E3684" s="200" t="s">
        <v>1716</v>
      </c>
      <c r="F3684" s="200" t="s">
        <v>276</v>
      </c>
      <c r="G3684" s="200"/>
      <c r="H3684" s="201" t="s">
        <v>1715</v>
      </c>
      <c r="I3684" s="205">
        <v>4.5999999999999999E-3</v>
      </c>
      <c r="J3684" s="203">
        <v>12.1</v>
      </c>
      <c r="K3684" s="204">
        <v>0.05</v>
      </c>
      <c r="L3684" s="313"/>
      <c r="N3684" s="41"/>
      <c r="O3684" s="41"/>
      <c r="P3684" s="41"/>
      <c r="Q3684" s="41"/>
      <c r="R3684" s="41"/>
      <c r="S3684" s="41"/>
      <c r="T3684" s="41"/>
      <c r="U3684" s="41"/>
      <c r="V3684" s="41"/>
      <c r="W3684" s="41"/>
      <c r="X3684" s="41"/>
      <c r="Y3684" s="41"/>
    </row>
    <row r="3685" spans="1:25" ht="15" hidden="1" customHeight="1" x14ac:dyDescent="0.2">
      <c r="A3685" s="41"/>
      <c r="B3685" s="304" t="s">
        <v>275</v>
      </c>
      <c r="C3685" s="202">
        <v>11240</v>
      </c>
      <c r="D3685" s="200" t="s">
        <v>122</v>
      </c>
      <c r="E3685" s="200" t="s">
        <v>710</v>
      </c>
      <c r="F3685" s="200" t="s">
        <v>276</v>
      </c>
      <c r="G3685" s="200"/>
      <c r="H3685" s="201" t="s">
        <v>135</v>
      </c>
      <c r="I3685" s="205">
        <v>2.0000000000000001E-4</v>
      </c>
      <c r="J3685" s="203">
        <v>47.69</v>
      </c>
      <c r="K3685" s="204">
        <v>0</v>
      </c>
      <c r="L3685" s="313"/>
      <c r="N3685" s="41"/>
      <c r="O3685" s="41"/>
      <c r="P3685" s="41"/>
      <c r="Q3685" s="41"/>
      <c r="R3685" s="41"/>
      <c r="S3685" s="41"/>
      <c r="T3685" s="41"/>
      <c r="U3685" s="41"/>
      <c r="V3685" s="41"/>
      <c r="W3685" s="41"/>
      <c r="X3685" s="41"/>
      <c r="Y3685" s="41"/>
    </row>
    <row r="3686" spans="1:25" ht="15" hidden="1" customHeight="1" x14ac:dyDescent="0.2">
      <c r="A3686" s="41"/>
      <c r="B3686" s="304" t="s">
        <v>275</v>
      </c>
      <c r="C3686" s="202">
        <v>10492</v>
      </c>
      <c r="D3686" s="200" t="s">
        <v>122</v>
      </c>
      <c r="E3686" s="200" t="s">
        <v>702</v>
      </c>
      <c r="F3686" s="200" t="s">
        <v>276</v>
      </c>
      <c r="G3686" s="200"/>
      <c r="H3686" s="201" t="s">
        <v>135</v>
      </c>
      <c r="I3686" s="205">
        <v>8.9999999999999993E-3</v>
      </c>
      <c r="J3686" s="203">
        <v>190</v>
      </c>
      <c r="K3686" s="204">
        <v>1.71</v>
      </c>
      <c r="L3686" s="313"/>
      <c r="N3686" s="41"/>
      <c r="O3686" s="41"/>
      <c r="P3686" s="41"/>
      <c r="Q3686" s="41"/>
      <c r="R3686" s="41"/>
      <c r="S3686" s="41"/>
      <c r="T3686" s="41"/>
      <c r="U3686" s="41"/>
      <c r="V3686" s="41"/>
      <c r="W3686" s="41"/>
      <c r="X3686" s="41"/>
      <c r="Y3686" s="41"/>
    </row>
    <row r="3687" spans="1:25" ht="15" hidden="1" customHeight="1" x14ac:dyDescent="0.2">
      <c r="A3687" s="41"/>
      <c r="B3687" s="304" t="s">
        <v>275</v>
      </c>
      <c r="C3687" s="202">
        <v>11242</v>
      </c>
      <c r="D3687" s="200" t="s">
        <v>122</v>
      </c>
      <c r="E3687" s="200" t="s">
        <v>712</v>
      </c>
      <c r="F3687" s="200" t="s">
        <v>276</v>
      </c>
      <c r="G3687" s="200"/>
      <c r="H3687" s="201" t="s">
        <v>135</v>
      </c>
      <c r="I3687" s="205">
        <v>1E-4</v>
      </c>
      <c r="J3687" s="203">
        <v>34</v>
      </c>
      <c r="K3687" s="204">
        <v>0</v>
      </c>
      <c r="L3687" s="313"/>
      <c r="N3687" s="41"/>
      <c r="O3687" s="41"/>
      <c r="P3687" s="41"/>
      <c r="Q3687" s="41"/>
      <c r="R3687" s="41"/>
      <c r="S3687" s="41"/>
      <c r="T3687" s="41"/>
      <c r="U3687" s="41"/>
      <c r="V3687" s="41"/>
      <c r="W3687" s="41"/>
      <c r="X3687" s="41"/>
      <c r="Y3687" s="41"/>
    </row>
    <row r="3688" spans="1:25" ht="15" hidden="1" customHeight="1" x14ac:dyDescent="0.2">
      <c r="A3688" s="41"/>
      <c r="B3688" s="304" t="s">
        <v>275</v>
      </c>
      <c r="C3688" s="202">
        <v>828</v>
      </c>
      <c r="D3688" s="200" t="s">
        <v>122</v>
      </c>
      <c r="E3688" s="200" t="s">
        <v>2284</v>
      </c>
      <c r="F3688" s="200" t="s">
        <v>276</v>
      </c>
      <c r="G3688" s="200"/>
      <c r="H3688" s="201" t="s">
        <v>135</v>
      </c>
      <c r="I3688" s="205">
        <v>1</v>
      </c>
      <c r="J3688" s="203">
        <v>64.760000000000005</v>
      </c>
      <c r="K3688" s="204">
        <v>64.760000000000005</v>
      </c>
      <c r="L3688" s="313"/>
      <c r="N3688" s="41"/>
      <c r="O3688" s="41"/>
      <c r="P3688" s="41"/>
      <c r="Q3688" s="41"/>
      <c r="R3688" s="41"/>
      <c r="S3688" s="41"/>
      <c r="T3688" s="41"/>
      <c r="U3688" s="41"/>
      <c r="V3688" s="41"/>
      <c r="W3688" s="41"/>
      <c r="X3688" s="41"/>
      <c r="Y3688" s="41"/>
    </row>
    <row r="3689" spans="1:25" ht="15" hidden="1" customHeight="1" x14ac:dyDescent="0.2">
      <c r="A3689" s="41"/>
      <c r="B3689" s="304" t="s">
        <v>275</v>
      </c>
      <c r="C3689" s="202" t="s">
        <v>2307</v>
      </c>
      <c r="D3689" s="200" t="s">
        <v>122</v>
      </c>
      <c r="E3689" s="200" t="s">
        <v>1718</v>
      </c>
      <c r="F3689" s="200" t="s">
        <v>276</v>
      </c>
      <c r="G3689" s="200"/>
      <c r="H3689" s="201" t="s">
        <v>135</v>
      </c>
      <c r="I3689" s="205">
        <v>4.0000000000000002E-4</v>
      </c>
      <c r="J3689" s="203">
        <v>17.48</v>
      </c>
      <c r="K3689" s="204">
        <v>0</v>
      </c>
      <c r="L3689" s="313"/>
      <c r="N3689" s="41"/>
      <c r="O3689" s="41"/>
      <c r="P3689" s="41"/>
      <c r="Q3689" s="41"/>
      <c r="R3689" s="41"/>
      <c r="S3689" s="41"/>
      <c r="T3689" s="41"/>
      <c r="U3689" s="41"/>
      <c r="V3689" s="41"/>
      <c r="W3689" s="41"/>
      <c r="X3689" s="41"/>
      <c r="Y3689" s="41"/>
    </row>
    <row r="3690" spans="1:25" ht="15" hidden="1" customHeight="1" x14ac:dyDescent="0.2">
      <c r="A3690" s="41"/>
      <c r="B3690" s="304" t="s">
        <v>275</v>
      </c>
      <c r="C3690" s="202">
        <v>4729</v>
      </c>
      <c r="D3690" s="200" t="s">
        <v>122</v>
      </c>
      <c r="E3690" s="200" t="s">
        <v>700</v>
      </c>
      <c r="F3690" s="200" t="s">
        <v>276</v>
      </c>
      <c r="G3690" s="200"/>
      <c r="H3690" s="201" t="s">
        <v>135</v>
      </c>
      <c r="I3690" s="205">
        <v>1E-4</v>
      </c>
      <c r="J3690" s="203">
        <v>37.799999999999997</v>
      </c>
      <c r="K3690" s="204">
        <v>0</v>
      </c>
      <c r="L3690" s="313"/>
      <c r="N3690" s="41"/>
      <c r="O3690" s="41"/>
      <c r="P3690" s="41"/>
      <c r="Q3690" s="41"/>
      <c r="R3690" s="41"/>
      <c r="S3690" s="41"/>
      <c r="T3690" s="41"/>
      <c r="U3690" s="41"/>
      <c r="V3690" s="41"/>
      <c r="W3690" s="41"/>
      <c r="X3690" s="41"/>
      <c r="Y3690" s="41"/>
    </row>
    <row r="3691" spans="1:25" ht="15" hidden="1" customHeight="1" x14ac:dyDescent="0.2">
      <c r="A3691" s="41"/>
      <c r="B3691" s="306"/>
      <c r="C3691" s="307"/>
      <c r="D3691" s="307"/>
      <c r="E3691" s="307"/>
      <c r="F3691" s="307" t="s">
        <v>261</v>
      </c>
      <c r="G3691" s="308">
        <v>32.76</v>
      </c>
      <c r="H3691" s="307" t="s">
        <v>262</v>
      </c>
      <c r="I3691" s="308">
        <v>0</v>
      </c>
      <c r="J3691" s="307" t="s">
        <v>263</v>
      </c>
      <c r="K3691" s="308">
        <v>32.76</v>
      </c>
      <c r="L3691" s="313"/>
      <c r="N3691" s="41"/>
      <c r="O3691" s="41"/>
      <c r="P3691" s="41"/>
      <c r="Q3691" s="41"/>
      <c r="R3691" s="41"/>
      <c r="S3691" s="41"/>
      <c r="T3691" s="41"/>
      <c r="U3691" s="41"/>
      <c r="V3691" s="41"/>
      <c r="W3691" s="41"/>
      <c r="X3691" s="41"/>
      <c r="Y3691" s="41"/>
    </row>
    <row r="3692" spans="1:25" ht="15" hidden="1" customHeight="1" thickBot="1" x14ac:dyDescent="0.25">
      <c r="A3692" s="41"/>
      <c r="B3692" s="306"/>
      <c r="C3692" s="307"/>
      <c r="D3692" s="307"/>
      <c r="E3692" s="307"/>
      <c r="F3692" s="307" t="s">
        <v>264</v>
      </c>
      <c r="G3692" s="308">
        <v>19.87</v>
      </c>
      <c r="H3692" s="307"/>
      <c r="I3692" s="307" t="s">
        <v>265</v>
      </c>
      <c r="J3692" s="307"/>
      <c r="K3692" s="308">
        <v>124.91</v>
      </c>
      <c r="L3692" s="313"/>
      <c r="N3692" s="41"/>
      <c r="O3692" s="41"/>
      <c r="P3692" s="41"/>
      <c r="Q3692" s="41"/>
      <c r="R3692" s="41"/>
      <c r="S3692" s="41"/>
      <c r="T3692" s="41"/>
      <c r="U3692" s="41"/>
      <c r="V3692" s="41"/>
      <c r="W3692" s="41"/>
      <c r="X3692" s="41"/>
      <c r="Y3692" s="41"/>
    </row>
    <row r="3693" spans="1:25" ht="15" hidden="1" customHeight="1" thickTop="1" x14ac:dyDescent="0.2">
      <c r="A3693" s="41"/>
      <c r="B3693" s="310"/>
      <c r="C3693" s="193"/>
      <c r="D3693" s="193"/>
      <c r="E3693" s="193"/>
      <c r="F3693" s="193"/>
      <c r="G3693" s="193"/>
      <c r="H3693" s="193"/>
      <c r="I3693" s="193"/>
      <c r="J3693" s="193"/>
      <c r="K3693" s="193"/>
      <c r="L3693" s="311"/>
      <c r="N3693" s="41"/>
      <c r="O3693" s="41"/>
      <c r="P3693" s="41"/>
      <c r="Q3693" s="41"/>
      <c r="R3693" s="41"/>
      <c r="S3693" s="41"/>
      <c r="T3693" s="41"/>
      <c r="U3693" s="41"/>
      <c r="V3693" s="41"/>
      <c r="W3693" s="41"/>
      <c r="X3693" s="41"/>
      <c r="Y3693" s="41"/>
    </row>
    <row r="3694" spans="1:25" ht="15" hidden="1" customHeight="1" x14ac:dyDescent="0.2">
      <c r="A3694" s="41"/>
      <c r="B3694" s="312" t="s">
        <v>1596</v>
      </c>
      <c r="C3694" s="187" t="s">
        <v>30</v>
      </c>
      <c r="D3694" s="185" t="s">
        <v>31</v>
      </c>
      <c r="E3694" s="185" t="s">
        <v>32</v>
      </c>
      <c r="F3694" s="185" t="s">
        <v>250</v>
      </c>
      <c r="G3694" s="185"/>
      <c r="H3694" s="186" t="s">
        <v>33</v>
      </c>
      <c r="I3694" s="187" t="s">
        <v>34</v>
      </c>
      <c r="J3694" s="187" t="s">
        <v>1696</v>
      </c>
      <c r="K3694" s="187" t="s">
        <v>35</v>
      </c>
      <c r="L3694" s="317" t="s">
        <v>37</v>
      </c>
      <c r="N3694" s="41"/>
      <c r="O3694" s="41"/>
      <c r="P3694" s="41"/>
      <c r="Q3694" s="41"/>
      <c r="R3694" s="41"/>
      <c r="S3694" s="41"/>
      <c r="T3694" s="41"/>
      <c r="U3694" s="41"/>
      <c r="V3694" s="41"/>
      <c r="W3694" s="41"/>
      <c r="X3694" s="41"/>
      <c r="Y3694" s="41"/>
    </row>
    <row r="3695" spans="1:25" ht="15" hidden="1" customHeight="1" x14ac:dyDescent="0.2">
      <c r="A3695" s="41"/>
      <c r="B3695" s="302" t="s">
        <v>251</v>
      </c>
      <c r="C3695" s="190">
        <v>64035</v>
      </c>
      <c r="D3695" s="188" t="s">
        <v>48</v>
      </c>
      <c r="E3695" s="188" t="s">
        <v>1637</v>
      </c>
      <c r="F3695" s="188" t="s">
        <v>1192</v>
      </c>
      <c r="G3695" s="188"/>
      <c r="H3695" s="189" t="s">
        <v>45</v>
      </c>
      <c r="I3695" s="192">
        <v>1</v>
      </c>
      <c r="J3695" s="191"/>
      <c r="K3695" s="191">
        <v>208.82</v>
      </c>
      <c r="L3695" s="303">
        <v>208.82</v>
      </c>
      <c r="N3695" s="41"/>
      <c r="O3695" s="41"/>
      <c r="P3695" s="41"/>
      <c r="Q3695" s="41"/>
      <c r="R3695" s="41"/>
      <c r="S3695" s="41"/>
      <c r="T3695" s="41"/>
      <c r="U3695" s="41"/>
      <c r="V3695" s="41"/>
      <c r="W3695" s="41"/>
      <c r="X3695" s="41"/>
      <c r="Y3695" s="41"/>
    </row>
    <row r="3696" spans="1:25" ht="15" hidden="1" customHeight="1" x14ac:dyDescent="0.2">
      <c r="A3696" s="41"/>
      <c r="B3696" s="304" t="s">
        <v>275</v>
      </c>
      <c r="C3696" s="202">
        <v>99806</v>
      </c>
      <c r="D3696" s="200" t="s">
        <v>48</v>
      </c>
      <c r="E3696" s="200" t="s">
        <v>1810</v>
      </c>
      <c r="F3696" s="200" t="s">
        <v>401</v>
      </c>
      <c r="G3696" s="200"/>
      <c r="H3696" s="201" t="s">
        <v>256</v>
      </c>
      <c r="I3696" s="205">
        <v>0.8</v>
      </c>
      <c r="J3696" s="205">
        <v>0</v>
      </c>
      <c r="K3696" s="203">
        <v>19.690000000000001</v>
      </c>
      <c r="L3696" s="305">
        <v>15.74</v>
      </c>
      <c r="N3696" s="41"/>
      <c r="O3696" s="41"/>
      <c r="P3696" s="41"/>
      <c r="Q3696" s="41"/>
      <c r="R3696" s="41"/>
      <c r="S3696" s="41"/>
      <c r="T3696" s="41"/>
      <c r="U3696" s="41"/>
      <c r="V3696" s="41"/>
      <c r="W3696" s="41"/>
      <c r="X3696" s="41"/>
      <c r="Y3696" s="41"/>
    </row>
    <row r="3697" spans="1:25" ht="15" hidden="1" customHeight="1" x14ac:dyDescent="0.2">
      <c r="A3697" s="41"/>
      <c r="B3697" s="304" t="s">
        <v>275</v>
      </c>
      <c r="C3697" s="202">
        <v>99250</v>
      </c>
      <c r="D3697" s="200" t="s">
        <v>48</v>
      </c>
      <c r="E3697" s="200" t="s">
        <v>1251</v>
      </c>
      <c r="F3697" s="200" t="s">
        <v>401</v>
      </c>
      <c r="G3697" s="200"/>
      <c r="H3697" s="201" t="s">
        <v>256</v>
      </c>
      <c r="I3697" s="205">
        <v>0.8</v>
      </c>
      <c r="J3697" s="205">
        <v>0</v>
      </c>
      <c r="K3697" s="203">
        <v>25.84</v>
      </c>
      <c r="L3697" s="305">
        <v>20.66</v>
      </c>
      <c r="N3697" s="41"/>
      <c r="O3697" s="41"/>
      <c r="P3697" s="41"/>
      <c r="Q3697" s="41"/>
      <c r="R3697" s="41"/>
      <c r="S3697" s="41"/>
      <c r="T3697" s="41"/>
      <c r="U3697" s="41"/>
      <c r="V3697" s="41"/>
      <c r="W3697" s="41"/>
      <c r="X3697" s="41"/>
      <c r="Y3697" s="41"/>
    </row>
    <row r="3698" spans="1:25" ht="15" hidden="1" customHeight="1" x14ac:dyDescent="0.2">
      <c r="A3698" s="41"/>
      <c r="B3698" s="304" t="s">
        <v>275</v>
      </c>
      <c r="C3698" s="202">
        <v>4892</v>
      </c>
      <c r="D3698" s="200" t="s">
        <v>48</v>
      </c>
      <c r="E3698" s="200" t="s">
        <v>1817</v>
      </c>
      <c r="F3698" s="200" t="s">
        <v>276</v>
      </c>
      <c r="G3698" s="200"/>
      <c r="H3698" s="201" t="s">
        <v>45</v>
      </c>
      <c r="I3698" s="205">
        <v>1</v>
      </c>
      <c r="J3698" s="205">
        <v>0</v>
      </c>
      <c r="K3698" s="203">
        <v>172.42</v>
      </c>
      <c r="L3698" s="305">
        <v>172.42</v>
      </c>
      <c r="N3698" s="41"/>
      <c r="O3698" s="41"/>
      <c r="P3698" s="41"/>
      <c r="Q3698" s="41"/>
      <c r="R3698" s="41"/>
      <c r="S3698" s="41"/>
      <c r="T3698" s="41"/>
      <c r="U3698" s="41"/>
      <c r="V3698" s="41"/>
      <c r="W3698" s="41"/>
      <c r="X3698" s="41"/>
      <c r="Y3698" s="41"/>
    </row>
    <row r="3699" spans="1:25" ht="15" hidden="1" customHeight="1" x14ac:dyDescent="0.2">
      <c r="A3699" s="41"/>
      <c r="B3699" s="306"/>
      <c r="C3699" s="307"/>
      <c r="D3699" s="307"/>
      <c r="E3699" s="307"/>
      <c r="F3699" s="307"/>
      <c r="G3699" s="307" t="s">
        <v>261</v>
      </c>
      <c r="H3699" s="308">
        <v>36.4</v>
      </c>
      <c r="I3699" s="307" t="s">
        <v>262</v>
      </c>
      <c r="J3699" s="308">
        <v>0</v>
      </c>
      <c r="K3699" s="307" t="s">
        <v>263</v>
      </c>
      <c r="L3699" s="309">
        <v>36.4</v>
      </c>
      <c r="N3699" s="41"/>
      <c r="O3699" s="41"/>
      <c r="P3699" s="41"/>
      <c r="Q3699" s="41"/>
      <c r="R3699" s="41"/>
      <c r="S3699" s="41"/>
      <c r="T3699" s="41"/>
      <c r="U3699" s="41"/>
      <c r="V3699" s="41"/>
      <c r="W3699" s="41"/>
      <c r="X3699" s="41"/>
      <c r="Y3699" s="41"/>
    </row>
    <row r="3700" spans="1:25" ht="15" hidden="1" customHeight="1" thickBot="1" x14ac:dyDescent="0.25">
      <c r="A3700" s="41"/>
      <c r="B3700" s="306"/>
      <c r="C3700" s="307"/>
      <c r="D3700" s="307"/>
      <c r="E3700" s="307"/>
      <c r="F3700" s="307"/>
      <c r="G3700" s="307" t="s">
        <v>264</v>
      </c>
      <c r="H3700" s="308">
        <v>39.5</v>
      </c>
      <c r="I3700" s="307"/>
      <c r="J3700" s="307" t="s">
        <v>265</v>
      </c>
      <c r="K3700" s="307"/>
      <c r="L3700" s="309">
        <v>248.32</v>
      </c>
      <c r="N3700" s="41"/>
      <c r="O3700" s="41"/>
      <c r="P3700" s="41"/>
      <c r="Q3700" s="41"/>
      <c r="R3700" s="41"/>
      <c r="S3700" s="41"/>
      <c r="T3700" s="41"/>
      <c r="U3700" s="41"/>
      <c r="V3700" s="41"/>
      <c r="W3700" s="41"/>
      <c r="X3700" s="41"/>
      <c r="Y3700" s="41"/>
    </row>
    <row r="3701" spans="1:25" ht="15" hidden="1" customHeight="1" thickTop="1" x14ac:dyDescent="0.2">
      <c r="A3701" s="41"/>
      <c r="B3701" s="310"/>
      <c r="C3701" s="193"/>
      <c r="D3701" s="193"/>
      <c r="E3701" s="193"/>
      <c r="F3701" s="193"/>
      <c r="G3701" s="193"/>
      <c r="H3701" s="193"/>
      <c r="I3701" s="193"/>
      <c r="J3701" s="193"/>
      <c r="K3701" s="193"/>
      <c r="L3701" s="311"/>
      <c r="N3701" s="41"/>
      <c r="O3701" s="41"/>
      <c r="P3701" s="41"/>
      <c r="Q3701" s="41"/>
      <c r="R3701" s="41"/>
      <c r="S3701" s="41"/>
      <c r="T3701" s="41"/>
      <c r="U3701" s="41"/>
      <c r="V3701" s="41"/>
      <c r="W3701" s="41"/>
      <c r="X3701" s="41"/>
      <c r="Y3701" s="41"/>
    </row>
    <row r="3702" spans="1:25" ht="15" hidden="1" customHeight="1" x14ac:dyDescent="0.2">
      <c r="A3702" s="41"/>
      <c r="B3702" s="312" t="s">
        <v>1597</v>
      </c>
      <c r="C3702" s="187" t="s">
        <v>30</v>
      </c>
      <c r="D3702" s="185" t="s">
        <v>31</v>
      </c>
      <c r="E3702" s="185" t="s">
        <v>32</v>
      </c>
      <c r="F3702" s="185" t="s">
        <v>250</v>
      </c>
      <c r="G3702" s="185"/>
      <c r="H3702" s="186" t="s">
        <v>33</v>
      </c>
      <c r="I3702" s="187" t="s">
        <v>34</v>
      </c>
      <c r="J3702" s="187" t="s">
        <v>1696</v>
      </c>
      <c r="K3702" s="187" t="s">
        <v>35</v>
      </c>
      <c r="L3702" s="317" t="s">
        <v>37</v>
      </c>
      <c r="N3702" s="41"/>
      <c r="O3702" s="41"/>
      <c r="P3702" s="41"/>
      <c r="Q3702" s="41"/>
      <c r="R3702" s="41"/>
      <c r="S3702" s="41"/>
      <c r="T3702" s="41"/>
      <c r="U3702" s="41"/>
      <c r="V3702" s="41"/>
      <c r="W3702" s="41"/>
      <c r="X3702" s="41"/>
      <c r="Y3702" s="41"/>
    </row>
    <row r="3703" spans="1:25" ht="15" hidden="1" customHeight="1" x14ac:dyDescent="0.2">
      <c r="A3703" s="41"/>
      <c r="B3703" s="302" t="s">
        <v>251</v>
      </c>
      <c r="C3703" s="190">
        <v>93653</v>
      </c>
      <c r="D3703" s="188" t="s">
        <v>42</v>
      </c>
      <c r="E3703" s="188" t="s">
        <v>1419</v>
      </c>
      <c r="F3703" s="188" t="s">
        <v>268</v>
      </c>
      <c r="G3703" s="188"/>
      <c r="H3703" s="189" t="s">
        <v>45</v>
      </c>
      <c r="I3703" s="192">
        <v>1</v>
      </c>
      <c r="J3703" s="191"/>
      <c r="K3703" s="191">
        <v>10.61</v>
      </c>
      <c r="L3703" s="303">
        <v>10.61</v>
      </c>
      <c r="N3703" s="41"/>
      <c r="O3703" s="41"/>
      <c r="P3703" s="41"/>
      <c r="Q3703" s="41"/>
      <c r="R3703" s="41"/>
      <c r="S3703" s="41"/>
      <c r="T3703" s="41"/>
      <c r="U3703" s="41"/>
      <c r="V3703" s="41"/>
      <c r="W3703" s="41"/>
      <c r="X3703" s="41"/>
      <c r="Y3703" s="41"/>
    </row>
    <row r="3704" spans="1:25" ht="15" hidden="1" customHeight="1" x14ac:dyDescent="0.2">
      <c r="A3704" s="41"/>
      <c r="B3704" s="314" t="s">
        <v>253</v>
      </c>
      <c r="C3704" s="196">
        <v>88264</v>
      </c>
      <c r="D3704" s="194" t="s">
        <v>42</v>
      </c>
      <c r="E3704" s="194" t="s">
        <v>304</v>
      </c>
      <c r="F3704" s="194" t="s">
        <v>255</v>
      </c>
      <c r="G3704" s="194"/>
      <c r="H3704" s="195" t="s">
        <v>256</v>
      </c>
      <c r="I3704" s="199">
        <v>3.5200000000000002E-2</v>
      </c>
      <c r="J3704" s="199">
        <v>0</v>
      </c>
      <c r="K3704" s="197">
        <v>37.409999999999997</v>
      </c>
      <c r="L3704" s="318">
        <v>1.31</v>
      </c>
      <c r="N3704" s="41"/>
      <c r="O3704" s="41"/>
      <c r="P3704" s="41"/>
      <c r="Q3704" s="41"/>
      <c r="R3704" s="41"/>
      <c r="S3704" s="41"/>
      <c r="T3704" s="41"/>
      <c r="U3704" s="41"/>
      <c r="V3704" s="41"/>
      <c r="W3704" s="41"/>
      <c r="X3704" s="41"/>
      <c r="Y3704" s="41"/>
    </row>
    <row r="3705" spans="1:25" ht="15" hidden="1" customHeight="1" x14ac:dyDescent="0.2">
      <c r="A3705" s="41"/>
      <c r="B3705" s="314" t="s">
        <v>253</v>
      </c>
      <c r="C3705" s="196">
        <v>88247</v>
      </c>
      <c r="D3705" s="194" t="s">
        <v>42</v>
      </c>
      <c r="E3705" s="194" t="s">
        <v>303</v>
      </c>
      <c r="F3705" s="194" t="s">
        <v>255</v>
      </c>
      <c r="G3705" s="194"/>
      <c r="H3705" s="195" t="s">
        <v>256</v>
      </c>
      <c r="I3705" s="199">
        <v>3.5200000000000002E-2</v>
      </c>
      <c r="J3705" s="199">
        <v>0</v>
      </c>
      <c r="K3705" s="197">
        <v>31.28</v>
      </c>
      <c r="L3705" s="318">
        <v>1.1000000000000001</v>
      </c>
      <c r="N3705" s="41"/>
      <c r="O3705" s="41"/>
      <c r="P3705" s="41"/>
      <c r="Q3705" s="41"/>
      <c r="R3705" s="41"/>
      <c r="S3705" s="41"/>
      <c r="T3705" s="41"/>
      <c r="U3705" s="41"/>
      <c r="V3705" s="41"/>
      <c r="W3705" s="41"/>
      <c r="X3705" s="41"/>
      <c r="Y3705" s="41"/>
    </row>
    <row r="3706" spans="1:25" ht="15" hidden="1" customHeight="1" x14ac:dyDescent="0.2">
      <c r="A3706" s="41"/>
      <c r="B3706" s="304" t="s">
        <v>275</v>
      </c>
      <c r="C3706" s="202">
        <v>34653</v>
      </c>
      <c r="D3706" s="200" t="s">
        <v>42</v>
      </c>
      <c r="E3706" s="200" t="s">
        <v>506</v>
      </c>
      <c r="F3706" s="200" t="s">
        <v>276</v>
      </c>
      <c r="G3706" s="200"/>
      <c r="H3706" s="201" t="s">
        <v>45</v>
      </c>
      <c r="I3706" s="205">
        <v>1</v>
      </c>
      <c r="J3706" s="205">
        <v>0</v>
      </c>
      <c r="K3706" s="203">
        <v>7.16</v>
      </c>
      <c r="L3706" s="305">
        <v>7.16</v>
      </c>
      <c r="N3706" s="41"/>
      <c r="O3706" s="41"/>
      <c r="P3706" s="41"/>
      <c r="Q3706" s="41"/>
      <c r="R3706" s="41"/>
      <c r="S3706" s="41"/>
      <c r="T3706" s="41"/>
      <c r="U3706" s="41"/>
      <c r="V3706" s="41"/>
      <c r="W3706" s="41"/>
      <c r="X3706" s="41"/>
      <c r="Y3706" s="41"/>
    </row>
    <row r="3707" spans="1:25" ht="15" hidden="1" customHeight="1" x14ac:dyDescent="0.2">
      <c r="A3707" s="41"/>
      <c r="B3707" s="304" t="s">
        <v>275</v>
      </c>
      <c r="C3707" s="202">
        <v>1570</v>
      </c>
      <c r="D3707" s="200" t="s">
        <v>42</v>
      </c>
      <c r="E3707" s="200" t="s">
        <v>505</v>
      </c>
      <c r="F3707" s="200" t="s">
        <v>276</v>
      </c>
      <c r="G3707" s="200"/>
      <c r="H3707" s="201" t="s">
        <v>45</v>
      </c>
      <c r="I3707" s="205">
        <v>1</v>
      </c>
      <c r="J3707" s="205">
        <v>0</v>
      </c>
      <c r="K3707" s="203">
        <v>1.04</v>
      </c>
      <c r="L3707" s="305">
        <v>1.04</v>
      </c>
      <c r="N3707" s="41"/>
      <c r="O3707" s="41"/>
      <c r="P3707" s="41"/>
      <c r="Q3707" s="41"/>
      <c r="R3707" s="41"/>
      <c r="S3707" s="41"/>
      <c r="T3707" s="41"/>
      <c r="U3707" s="41"/>
      <c r="V3707" s="41"/>
      <c r="W3707" s="41"/>
      <c r="X3707" s="41"/>
      <c r="Y3707" s="41"/>
    </row>
    <row r="3708" spans="1:25" ht="15" hidden="1" customHeight="1" x14ac:dyDescent="0.2">
      <c r="A3708" s="41"/>
      <c r="B3708" s="306"/>
      <c r="C3708" s="307"/>
      <c r="D3708" s="307"/>
      <c r="E3708" s="307"/>
      <c r="F3708" s="307"/>
      <c r="G3708" s="307" t="s">
        <v>261</v>
      </c>
      <c r="H3708" s="308">
        <v>1.78</v>
      </c>
      <c r="I3708" s="307" t="s">
        <v>262</v>
      </c>
      <c r="J3708" s="308">
        <v>0</v>
      </c>
      <c r="K3708" s="307" t="s">
        <v>263</v>
      </c>
      <c r="L3708" s="309">
        <v>1.78</v>
      </c>
      <c r="N3708" s="41"/>
      <c r="O3708" s="41"/>
      <c r="P3708" s="41"/>
      <c r="Q3708" s="41"/>
      <c r="R3708" s="41"/>
      <c r="S3708" s="41"/>
      <c r="T3708" s="41"/>
      <c r="U3708" s="41"/>
      <c r="V3708" s="41"/>
      <c r="W3708" s="41"/>
      <c r="X3708" s="41"/>
      <c r="Y3708" s="41"/>
    </row>
    <row r="3709" spans="1:25" ht="15" hidden="1" customHeight="1" thickBot="1" x14ac:dyDescent="0.25">
      <c r="A3709" s="41"/>
      <c r="B3709" s="306"/>
      <c r="C3709" s="307"/>
      <c r="D3709" s="307"/>
      <c r="E3709" s="307"/>
      <c r="F3709" s="307"/>
      <c r="G3709" s="307" t="s">
        <v>264</v>
      </c>
      <c r="H3709" s="308">
        <v>2</v>
      </c>
      <c r="I3709" s="307"/>
      <c r="J3709" s="307" t="s">
        <v>265</v>
      </c>
      <c r="K3709" s="307"/>
      <c r="L3709" s="309">
        <v>12.61</v>
      </c>
      <c r="N3709" s="41"/>
      <c r="O3709" s="41"/>
      <c r="P3709" s="41"/>
      <c r="Q3709" s="41"/>
      <c r="R3709" s="41"/>
      <c r="S3709" s="41"/>
      <c r="T3709" s="41"/>
      <c r="U3709" s="41"/>
      <c r="V3709" s="41"/>
      <c r="W3709" s="41"/>
      <c r="X3709" s="41"/>
      <c r="Y3709" s="41"/>
    </row>
    <row r="3710" spans="1:25" ht="15" hidden="1" customHeight="1" thickTop="1" x14ac:dyDescent="0.2">
      <c r="A3710" s="41"/>
      <c r="B3710" s="310"/>
      <c r="C3710" s="193"/>
      <c r="D3710" s="193"/>
      <c r="E3710" s="193"/>
      <c r="F3710" s="193"/>
      <c r="G3710" s="193"/>
      <c r="H3710" s="193"/>
      <c r="I3710" s="193"/>
      <c r="J3710" s="193"/>
      <c r="K3710" s="193"/>
      <c r="L3710" s="311"/>
      <c r="N3710" s="41"/>
      <c r="O3710" s="41"/>
      <c r="P3710" s="41"/>
      <c r="Q3710" s="41"/>
      <c r="R3710" s="41"/>
      <c r="S3710" s="41"/>
      <c r="T3710" s="41"/>
      <c r="U3710" s="41"/>
      <c r="V3710" s="41"/>
      <c r="W3710" s="41"/>
      <c r="X3710" s="41"/>
      <c r="Y3710" s="41"/>
    </row>
    <row r="3711" spans="1:25" ht="15" hidden="1" customHeight="1" x14ac:dyDescent="0.2">
      <c r="A3711" s="41"/>
      <c r="B3711" s="312" t="s">
        <v>1600</v>
      </c>
      <c r="C3711" s="187" t="s">
        <v>30</v>
      </c>
      <c r="D3711" s="185" t="s">
        <v>31</v>
      </c>
      <c r="E3711" s="185" t="s">
        <v>32</v>
      </c>
      <c r="F3711" s="185" t="s">
        <v>250</v>
      </c>
      <c r="G3711" s="185"/>
      <c r="H3711" s="186" t="s">
        <v>33</v>
      </c>
      <c r="I3711" s="187" t="s">
        <v>34</v>
      </c>
      <c r="J3711" s="187" t="s">
        <v>1696</v>
      </c>
      <c r="K3711" s="187" t="s">
        <v>35</v>
      </c>
      <c r="L3711" s="317" t="s">
        <v>37</v>
      </c>
      <c r="N3711" s="41"/>
      <c r="O3711" s="41"/>
      <c r="P3711" s="41"/>
      <c r="Q3711" s="41"/>
      <c r="R3711" s="41"/>
      <c r="S3711" s="41"/>
      <c r="T3711" s="41"/>
      <c r="U3711" s="41"/>
      <c r="V3711" s="41"/>
      <c r="W3711" s="41"/>
      <c r="X3711" s="41"/>
      <c r="Y3711" s="41"/>
    </row>
    <row r="3712" spans="1:25" ht="15" hidden="1" customHeight="1" x14ac:dyDescent="0.2">
      <c r="A3712" s="41"/>
      <c r="B3712" s="302" t="s">
        <v>251</v>
      </c>
      <c r="C3712" s="190">
        <v>93654</v>
      </c>
      <c r="D3712" s="188" t="s">
        <v>42</v>
      </c>
      <c r="E3712" s="188" t="s">
        <v>171</v>
      </c>
      <c r="F3712" s="188" t="s">
        <v>268</v>
      </c>
      <c r="G3712" s="188"/>
      <c r="H3712" s="189" t="s">
        <v>45</v>
      </c>
      <c r="I3712" s="192">
        <v>1</v>
      </c>
      <c r="J3712" s="191"/>
      <c r="K3712" s="191">
        <v>11.46</v>
      </c>
      <c r="L3712" s="303">
        <v>11.46</v>
      </c>
      <c r="N3712" s="41"/>
      <c r="O3712" s="41"/>
      <c r="P3712" s="41"/>
      <c r="Q3712" s="41"/>
      <c r="R3712" s="41"/>
      <c r="S3712" s="41"/>
      <c r="T3712" s="41"/>
      <c r="U3712" s="41"/>
      <c r="V3712" s="41"/>
      <c r="W3712" s="41"/>
      <c r="X3712" s="41"/>
      <c r="Y3712" s="41"/>
    </row>
    <row r="3713" spans="1:25" ht="15" hidden="1" customHeight="1" x14ac:dyDescent="0.2">
      <c r="A3713" s="41"/>
      <c r="B3713" s="314" t="s">
        <v>253</v>
      </c>
      <c r="C3713" s="196">
        <v>88264</v>
      </c>
      <c r="D3713" s="194" t="s">
        <v>42</v>
      </c>
      <c r="E3713" s="194" t="s">
        <v>304</v>
      </c>
      <c r="F3713" s="194" t="s">
        <v>255</v>
      </c>
      <c r="G3713" s="194"/>
      <c r="H3713" s="195" t="s">
        <v>256</v>
      </c>
      <c r="I3713" s="199">
        <v>4.7600000000000003E-2</v>
      </c>
      <c r="J3713" s="199">
        <v>0</v>
      </c>
      <c r="K3713" s="197">
        <v>37.409999999999997</v>
      </c>
      <c r="L3713" s="318">
        <v>1.78</v>
      </c>
      <c r="N3713" s="41"/>
      <c r="O3713" s="41"/>
      <c r="P3713" s="41"/>
      <c r="Q3713" s="41"/>
      <c r="R3713" s="41"/>
      <c r="S3713" s="41"/>
      <c r="T3713" s="41"/>
      <c r="U3713" s="41"/>
      <c r="V3713" s="41"/>
      <c r="W3713" s="41"/>
      <c r="X3713" s="41"/>
      <c r="Y3713" s="41"/>
    </row>
    <row r="3714" spans="1:25" ht="15" hidden="1" customHeight="1" x14ac:dyDescent="0.2">
      <c r="A3714" s="41"/>
      <c r="B3714" s="314" t="s">
        <v>253</v>
      </c>
      <c r="C3714" s="196">
        <v>88247</v>
      </c>
      <c r="D3714" s="194" t="s">
        <v>42</v>
      </c>
      <c r="E3714" s="194" t="s">
        <v>303</v>
      </c>
      <c r="F3714" s="194" t="s">
        <v>255</v>
      </c>
      <c r="G3714" s="194"/>
      <c r="H3714" s="195" t="s">
        <v>256</v>
      </c>
      <c r="I3714" s="199">
        <v>4.7600000000000003E-2</v>
      </c>
      <c r="J3714" s="199">
        <v>0</v>
      </c>
      <c r="K3714" s="197">
        <v>31.28</v>
      </c>
      <c r="L3714" s="318">
        <v>1.48</v>
      </c>
      <c r="N3714" s="41"/>
      <c r="O3714" s="41"/>
      <c r="P3714" s="41"/>
      <c r="Q3714" s="41"/>
      <c r="R3714" s="41"/>
      <c r="S3714" s="41"/>
      <c r="T3714" s="41"/>
      <c r="U3714" s="41"/>
      <c r="V3714" s="41"/>
      <c r="W3714" s="41"/>
      <c r="X3714" s="41"/>
      <c r="Y3714" s="41"/>
    </row>
    <row r="3715" spans="1:25" ht="15" hidden="1" customHeight="1" x14ac:dyDescent="0.2">
      <c r="A3715" s="41"/>
      <c r="B3715" s="304" t="s">
        <v>275</v>
      </c>
      <c r="C3715" s="202">
        <v>34653</v>
      </c>
      <c r="D3715" s="200" t="s">
        <v>42</v>
      </c>
      <c r="E3715" s="200" t="s">
        <v>506</v>
      </c>
      <c r="F3715" s="200" t="s">
        <v>276</v>
      </c>
      <c r="G3715" s="200"/>
      <c r="H3715" s="201" t="s">
        <v>45</v>
      </c>
      <c r="I3715" s="205">
        <v>1</v>
      </c>
      <c r="J3715" s="205">
        <v>0</v>
      </c>
      <c r="K3715" s="203">
        <v>7.16</v>
      </c>
      <c r="L3715" s="305">
        <v>7.16</v>
      </c>
      <c r="N3715" s="41"/>
      <c r="O3715" s="41"/>
      <c r="P3715" s="41"/>
      <c r="Q3715" s="41"/>
      <c r="R3715" s="41"/>
      <c r="S3715" s="41"/>
      <c r="T3715" s="41"/>
      <c r="U3715" s="41"/>
      <c r="V3715" s="41"/>
      <c r="W3715" s="41"/>
      <c r="X3715" s="41"/>
      <c r="Y3715" s="41"/>
    </row>
    <row r="3716" spans="1:25" ht="15" hidden="1" customHeight="1" x14ac:dyDescent="0.2">
      <c r="A3716" s="41"/>
      <c r="B3716" s="304" t="s">
        <v>275</v>
      </c>
      <c r="C3716" s="202">
        <v>1570</v>
      </c>
      <c r="D3716" s="200" t="s">
        <v>42</v>
      </c>
      <c r="E3716" s="200" t="s">
        <v>505</v>
      </c>
      <c r="F3716" s="200" t="s">
        <v>276</v>
      </c>
      <c r="G3716" s="200"/>
      <c r="H3716" s="201" t="s">
        <v>45</v>
      </c>
      <c r="I3716" s="205">
        <v>1</v>
      </c>
      <c r="J3716" s="205">
        <v>0</v>
      </c>
      <c r="K3716" s="203">
        <v>1.04</v>
      </c>
      <c r="L3716" s="305">
        <v>1.04</v>
      </c>
      <c r="N3716" s="41"/>
      <c r="O3716" s="41"/>
      <c r="P3716" s="41"/>
      <c r="Q3716" s="41"/>
      <c r="R3716" s="41"/>
      <c r="S3716" s="41"/>
      <c r="T3716" s="41"/>
      <c r="U3716" s="41"/>
      <c r="V3716" s="41"/>
      <c r="W3716" s="41"/>
      <c r="X3716" s="41"/>
      <c r="Y3716" s="41"/>
    </row>
    <row r="3717" spans="1:25" ht="15" hidden="1" customHeight="1" x14ac:dyDescent="0.2">
      <c r="A3717" s="41"/>
      <c r="B3717" s="306"/>
      <c r="C3717" s="307"/>
      <c r="D3717" s="307"/>
      <c r="E3717" s="307"/>
      <c r="F3717" s="307"/>
      <c r="G3717" s="307" t="s">
        <v>261</v>
      </c>
      <c r="H3717" s="308">
        <v>2.41</v>
      </c>
      <c r="I3717" s="307" t="s">
        <v>262</v>
      </c>
      <c r="J3717" s="308">
        <v>0</v>
      </c>
      <c r="K3717" s="307" t="s">
        <v>263</v>
      </c>
      <c r="L3717" s="309">
        <v>2.41</v>
      </c>
      <c r="N3717" s="41"/>
      <c r="O3717" s="41"/>
      <c r="P3717" s="41"/>
      <c r="Q3717" s="41"/>
      <c r="R3717" s="41"/>
      <c r="S3717" s="41"/>
      <c r="T3717" s="41"/>
      <c r="U3717" s="41"/>
      <c r="V3717" s="41"/>
      <c r="W3717" s="41"/>
      <c r="X3717" s="41"/>
      <c r="Y3717" s="41"/>
    </row>
    <row r="3718" spans="1:25" ht="15" hidden="1" customHeight="1" thickBot="1" x14ac:dyDescent="0.25">
      <c r="A3718" s="41"/>
      <c r="B3718" s="306"/>
      <c r="C3718" s="307"/>
      <c r="D3718" s="307"/>
      <c r="E3718" s="307"/>
      <c r="F3718" s="307"/>
      <c r="G3718" s="307" t="s">
        <v>264</v>
      </c>
      <c r="H3718" s="308">
        <v>2.16</v>
      </c>
      <c r="I3718" s="307"/>
      <c r="J3718" s="307" t="s">
        <v>265</v>
      </c>
      <c r="K3718" s="307"/>
      <c r="L3718" s="309">
        <v>13.62</v>
      </c>
      <c r="N3718" s="41"/>
      <c r="O3718" s="41"/>
      <c r="P3718" s="41"/>
      <c r="Q3718" s="41"/>
      <c r="R3718" s="41"/>
      <c r="S3718" s="41"/>
      <c r="T3718" s="41"/>
      <c r="U3718" s="41"/>
      <c r="V3718" s="41"/>
      <c r="W3718" s="41"/>
      <c r="X3718" s="41"/>
      <c r="Y3718" s="41"/>
    </row>
    <row r="3719" spans="1:25" ht="15" hidden="1" customHeight="1" thickTop="1" x14ac:dyDescent="0.2">
      <c r="A3719" s="41"/>
      <c r="B3719" s="310"/>
      <c r="C3719" s="193"/>
      <c r="D3719" s="193"/>
      <c r="E3719" s="193"/>
      <c r="F3719" s="193"/>
      <c r="G3719" s="193"/>
      <c r="H3719" s="193"/>
      <c r="I3719" s="193"/>
      <c r="J3719" s="193"/>
      <c r="K3719" s="193"/>
      <c r="L3719" s="311"/>
      <c r="N3719" s="41"/>
      <c r="O3719" s="41"/>
      <c r="P3719" s="41"/>
      <c r="Q3719" s="41"/>
      <c r="R3719" s="41"/>
      <c r="S3719" s="41"/>
      <c r="T3719" s="41"/>
      <c r="U3719" s="41"/>
      <c r="V3719" s="41"/>
      <c r="W3719" s="41"/>
      <c r="X3719" s="41"/>
      <c r="Y3719" s="41"/>
    </row>
    <row r="3720" spans="1:25" ht="15" hidden="1" customHeight="1" x14ac:dyDescent="0.2">
      <c r="A3720" s="41"/>
      <c r="B3720" s="312" t="s">
        <v>2020</v>
      </c>
      <c r="C3720" s="187" t="s">
        <v>30</v>
      </c>
      <c r="D3720" s="185" t="s">
        <v>31</v>
      </c>
      <c r="E3720" s="185" t="s">
        <v>32</v>
      </c>
      <c r="F3720" s="185" t="s">
        <v>250</v>
      </c>
      <c r="G3720" s="185"/>
      <c r="H3720" s="186" t="s">
        <v>33</v>
      </c>
      <c r="I3720" s="187" t="s">
        <v>34</v>
      </c>
      <c r="J3720" s="187" t="s">
        <v>1696</v>
      </c>
      <c r="K3720" s="187" t="s">
        <v>35</v>
      </c>
      <c r="L3720" s="317" t="s">
        <v>37</v>
      </c>
      <c r="N3720" s="41"/>
      <c r="O3720" s="41"/>
      <c r="P3720" s="41"/>
      <c r="Q3720" s="41"/>
      <c r="R3720" s="41"/>
      <c r="S3720" s="41"/>
      <c r="T3720" s="41"/>
      <c r="U3720" s="41"/>
      <c r="V3720" s="41"/>
      <c r="W3720" s="41"/>
      <c r="X3720" s="41"/>
      <c r="Y3720" s="41"/>
    </row>
    <row r="3721" spans="1:25" ht="15" hidden="1" customHeight="1" x14ac:dyDescent="0.2">
      <c r="A3721" s="41"/>
      <c r="B3721" s="302" t="s">
        <v>251</v>
      </c>
      <c r="C3721" s="190">
        <v>93661</v>
      </c>
      <c r="D3721" s="188" t="s">
        <v>42</v>
      </c>
      <c r="E3721" s="188" t="s">
        <v>1416</v>
      </c>
      <c r="F3721" s="188" t="s">
        <v>268</v>
      </c>
      <c r="G3721" s="188"/>
      <c r="H3721" s="189" t="s">
        <v>45</v>
      </c>
      <c r="I3721" s="192">
        <v>1</v>
      </c>
      <c r="J3721" s="191"/>
      <c r="K3721" s="191">
        <v>49.68</v>
      </c>
      <c r="L3721" s="303">
        <v>49.68</v>
      </c>
      <c r="N3721" s="41"/>
      <c r="O3721" s="41"/>
      <c r="P3721" s="41"/>
      <c r="Q3721" s="41"/>
      <c r="R3721" s="41"/>
      <c r="S3721" s="41"/>
      <c r="T3721" s="41"/>
      <c r="U3721" s="41"/>
      <c r="V3721" s="41"/>
      <c r="W3721" s="41"/>
      <c r="X3721" s="41"/>
      <c r="Y3721" s="41"/>
    </row>
    <row r="3722" spans="1:25" ht="15" hidden="1" customHeight="1" x14ac:dyDescent="0.2">
      <c r="A3722" s="41"/>
      <c r="B3722" s="314" t="s">
        <v>253</v>
      </c>
      <c r="C3722" s="196">
        <v>88247</v>
      </c>
      <c r="D3722" s="194" t="s">
        <v>42</v>
      </c>
      <c r="E3722" s="194" t="s">
        <v>303</v>
      </c>
      <c r="F3722" s="194" t="s">
        <v>255</v>
      </c>
      <c r="G3722" s="194"/>
      <c r="H3722" s="195" t="s">
        <v>256</v>
      </c>
      <c r="I3722" s="199">
        <v>9.5200000000000007E-2</v>
      </c>
      <c r="J3722" s="199">
        <v>0</v>
      </c>
      <c r="K3722" s="197">
        <v>31.28</v>
      </c>
      <c r="L3722" s="318">
        <v>2.97</v>
      </c>
      <c r="N3722" s="41"/>
      <c r="O3722" s="41"/>
      <c r="P3722" s="41"/>
      <c r="Q3722" s="41"/>
      <c r="R3722" s="41"/>
      <c r="S3722" s="41"/>
      <c r="T3722" s="41"/>
      <c r="U3722" s="41"/>
      <c r="V3722" s="41"/>
      <c r="W3722" s="41"/>
      <c r="X3722" s="41"/>
      <c r="Y3722" s="41"/>
    </row>
    <row r="3723" spans="1:25" ht="15" hidden="1" customHeight="1" x14ac:dyDescent="0.2">
      <c r="A3723" s="41"/>
      <c r="B3723" s="314" t="s">
        <v>253</v>
      </c>
      <c r="C3723" s="196">
        <v>88264</v>
      </c>
      <c r="D3723" s="194" t="s">
        <v>42</v>
      </c>
      <c r="E3723" s="194" t="s">
        <v>304</v>
      </c>
      <c r="F3723" s="194" t="s">
        <v>255</v>
      </c>
      <c r="G3723" s="194"/>
      <c r="H3723" s="195" t="s">
        <v>256</v>
      </c>
      <c r="I3723" s="199">
        <v>9.5200000000000007E-2</v>
      </c>
      <c r="J3723" s="199">
        <v>0</v>
      </c>
      <c r="K3723" s="197">
        <v>37.409999999999997</v>
      </c>
      <c r="L3723" s="318">
        <v>3.56</v>
      </c>
      <c r="N3723" s="41"/>
      <c r="O3723" s="41"/>
      <c r="P3723" s="41"/>
      <c r="Q3723" s="41"/>
      <c r="R3723" s="41"/>
      <c r="S3723" s="41"/>
      <c r="T3723" s="41"/>
      <c r="U3723" s="41"/>
      <c r="V3723" s="41"/>
      <c r="W3723" s="41"/>
      <c r="X3723" s="41"/>
      <c r="Y3723" s="41"/>
    </row>
    <row r="3724" spans="1:25" ht="15" hidden="1" customHeight="1" x14ac:dyDescent="0.2">
      <c r="A3724" s="41"/>
      <c r="B3724" s="304" t="s">
        <v>275</v>
      </c>
      <c r="C3724" s="202">
        <v>1570</v>
      </c>
      <c r="D3724" s="200" t="s">
        <v>42</v>
      </c>
      <c r="E3724" s="200" t="s">
        <v>505</v>
      </c>
      <c r="F3724" s="200" t="s">
        <v>276</v>
      </c>
      <c r="G3724" s="200"/>
      <c r="H3724" s="201" t="s">
        <v>45</v>
      </c>
      <c r="I3724" s="205">
        <v>2</v>
      </c>
      <c r="J3724" s="205">
        <v>0</v>
      </c>
      <c r="K3724" s="203">
        <v>1.04</v>
      </c>
      <c r="L3724" s="305">
        <v>2.08</v>
      </c>
      <c r="N3724" s="41"/>
      <c r="O3724" s="41"/>
      <c r="P3724" s="41"/>
      <c r="Q3724" s="41"/>
      <c r="R3724" s="41"/>
      <c r="S3724" s="41"/>
      <c r="T3724" s="41"/>
      <c r="U3724" s="41"/>
      <c r="V3724" s="41"/>
      <c r="W3724" s="41"/>
      <c r="X3724" s="41"/>
      <c r="Y3724" s="41"/>
    </row>
    <row r="3725" spans="1:25" ht="15" hidden="1" customHeight="1" x14ac:dyDescent="0.2">
      <c r="A3725" s="41"/>
      <c r="B3725" s="304" t="s">
        <v>275</v>
      </c>
      <c r="C3725" s="202">
        <v>34616</v>
      </c>
      <c r="D3725" s="200" t="s">
        <v>42</v>
      </c>
      <c r="E3725" s="200" t="s">
        <v>500</v>
      </c>
      <c r="F3725" s="200" t="s">
        <v>276</v>
      </c>
      <c r="G3725" s="200"/>
      <c r="H3725" s="201" t="s">
        <v>45</v>
      </c>
      <c r="I3725" s="205">
        <v>1</v>
      </c>
      <c r="J3725" s="205">
        <v>0</v>
      </c>
      <c r="K3725" s="203">
        <v>41.07</v>
      </c>
      <c r="L3725" s="305">
        <v>41.07</v>
      </c>
      <c r="N3725" s="41"/>
      <c r="O3725" s="41"/>
      <c r="P3725" s="41"/>
      <c r="Q3725" s="41"/>
      <c r="R3725" s="41"/>
      <c r="S3725" s="41"/>
      <c r="T3725" s="41"/>
      <c r="U3725" s="41"/>
      <c r="V3725" s="41"/>
      <c r="W3725" s="41"/>
      <c r="X3725" s="41"/>
      <c r="Y3725" s="41"/>
    </row>
    <row r="3726" spans="1:25" ht="15" hidden="1" customHeight="1" x14ac:dyDescent="0.2">
      <c r="A3726" s="41"/>
      <c r="B3726" s="306"/>
      <c r="C3726" s="307"/>
      <c r="D3726" s="307"/>
      <c r="E3726" s="307"/>
      <c r="F3726" s="307"/>
      <c r="G3726" s="307" t="s">
        <v>261</v>
      </c>
      <c r="H3726" s="308">
        <v>4.84</v>
      </c>
      <c r="I3726" s="307" t="s">
        <v>262</v>
      </c>
      <c r="J3726" s="308">
        <v>0</v>
      </c>
      <c r="K3726" s="307" t="s">
        <v>263</v>
      </c>
      <c r="L3726" s="309">
        <v>4.84</v>
      </c>
      <c r="N3726" s="41"/>
      <c r="O3726" s="41"/>
      <c r="P3726" s="41"/>
      <c r="Q3726" s="41"/>
      <c r="R3726" s="41"/>
      <c r="S3726" s="41"/>
      <c r="T3726" s="41"/>
      <c r="U3726" s="41"/>
      <c r="V3726" s="41"/>
      <c r="W3726" s="41"/>
      <c r="X3726" s="41"/>
      <c r="Y3726" s="41"/>
    </row>
    <row r="3727" spans="1:25" ht="15" hidden="1" customHeight="1" thickBot="1" x14ac:dyDescent="0.25">
      <c r="A3727" s="41"/>
      <c r="B3727" s="306"/>
      <c r="C3727" s="307"/>
      <c r="D3727" s="307"/>
      <c r="E3727" s="307"/>
      <c r="F3727" s="307"/>
      <c r="G3727" s="307" t="s">
        <v>264</v>
      </c>
      <c r="H3727" s="308">
        <v>9.39</v>
      </c>
      <c r="I3727" s="307"/>
      <c r="J3727" s="307" t="s">
        <v>265</v>
      </c>
      <c r="K3727" s="307"/>
      <c r="L3727" s="309">
        <v>59.07</v>
      </c>
      <c r="N3727" s="41"/>
      <c r="O3727" s="41"/>
      <c r="P3727" s="41"/>
      <c r="Q3727" s="41"/>
      <c r="R3727" s="41"/>
      <c r="S3727" s="41"/>
      <c r="T3727" s="41"/>
      <c r="U3727" s="41"/>
      <c r="V3727" s="41"/>
      <c r="W3727" s="41"/>
      <c r="X3727" s="41"/>
      <c r="Y3727" s="41"/>
    </row>
    <row r="3728" spans="1:25" ht="15" hidden="1" customHeight="1" thickTop="1" x14ac:dyDescent="0.2">
      <c r="A3728" s="41"/>
      <c r="B3728" s="310"/>
      <c r="C3728" s="193"/>
      <c r="D3728" s="193"/>
      <c r="E3728" s="193"/>
      <c r="F3728" s="193"/>
      <c r="G3728" s="193"/>
      <c r="H3728" s="193"/>
      <c r="I3728" s="193"/>
      <c r="J3728" s="193"/>
      <c r="K3728" s="193"/>
      <c r="L3728" s="311"/>
      <c r="N3728" s="41"/>
      <c r="O3728" s="41"/>
      <c r="P3728" s="41"/>
      <c r="Q3728" s="41"/>
      <c r="R3728" s="41"/>
      <c r="S3728" s="41"/>
      <c r="T3728" s="41"/>
      <c r="U3728" s="41"/>
      <c r="V3728" s="41"/>
      <c r="W3728" s="41"/>
      <c r="X3728" s="41"/>
      <c r="Y3728" s="41"/>
    </row>
    <row r="3729" spans="1:25" ht="15" hidden="1" customHeight="1" x14ac:dyDescent="0.2">
      <c r="A3729" s="41"/>
      <c r="B3729" s="312" t="s">
        <v>2021</v>
      </c>
      <c r="C3729" s="187" t="s">
        <v>30</v>
      </c>
      <c r="D3729" s="185" t="s">
        <v>31</v>
      </c>
      <c r="E3729" s="185" t="s">
        <v>32</v>
      </c>
      <c r="F3729" s="185" t="s">
        <v>250</v>
      </c>
      <c r="G3729" s="185"/>
      <c r="H3729" s="186" t="s">
        <v>33</v>
      </c>
      <c r="I3729" s="187" t="s">
        <v>34</v>
      </c>
      <c r="J3729" s="187" t="s">
        <v>1696</v>
      </c>
      <c r="K3729" s="187" t="s">
        <v>35</v>
      </c>
      <c r="L3729" s="317" t="s">
        <v>37</v>
      </c>
      <c r="N3729" s="41"/>
      <c r="O3729" s="41"/>
      <c r="P3729" s="41"/>
      <c r="Q3729" s="41"/>
      <c r="R3729" s="41"/>
      <c r="S3729" s="41"/>
      <c r="T3729" s="41"/>
      <c r="U3729" s="41"/>
      <c r="V3729" s="41"/>
      <c r="W3729" s="41"/>
      <c r="X3729" s="41"/>
      <c r="Y3729" s="41"/>
    </row>
    <row r="3730" spans="1:25" ht="15" hidden="1" customHeight="1" x14ac:dyDescent="0.2">
      <c r="A3730" s="41"/>
      <c r="B3730" s="302" t="s">
        <v>251</v>
      </c>
      <c r="C3730" s="190">
        <v>93662</v>
      </c>
      <c r="D3730" s="188" t="s">
        <v>42</v>
      </c>
      <c r="E3730" s="188" t="s">
        <v>169</v>
      </c>
      <c r="F3730" s="188" t="s">
        <v>268</v>
      </c>
      <c r="G3730" s="188"/>
      <c r="H3730" s="189" t="s">
        <v>45</v>
      </c>
      <c r="I3730" s="192">
        <v>1</v>
      </c>
      <c r="J3730" s="191"/>
      <c r="K3730" s="191">
        <v>52.86</v>
      </c>
      <c r="L3730" s="303">
        <v>52.86</v>
      </c>
      <c r="N3730" s="41"/>
      <c r="O3730" s="41"/>
      <c r="P3730" s="41"/>
      <c r="Q3730" s="41"/>
      <c r="R3730" s="41"/>
      <c r="S3730" s="41"/>
      <c r="T3730" s="41"/>
      <c r="U3730" s="41"/>
      <c r="V3730" s="41"/>
      <c r="W3730" s="41"/>
      <c r="X3730" s="41"/>
      <c r="Y3730" s="41"/>
    </row>
    <row r="3731" spans="1:25" ht="15" hidden="1" customHeight="1" x14ac:dyDescent="0.2">
      <c r="A3731" s="41"/>
      <c r="B3731" s="314" t="s">
        <v>253</v>
      </c>
      <c r="C3731" s="196">
        <v>88264</v>
      </c>
      <c r="D3731" s="194" t="s">
        <v>42</v>
      </c>
      <c r="E3731" s="194" t="s">
        <v>304</v>
      </c>
      <c r="F3731" s="194" t="s">
        <v>255</v>
      </c>
      <c r="G3731" s="194"/>
      <c r="H3731" s="195" t="s">
        <v>256</v>
      </c>
      <c r="I3731" s="199">
        <v>0.13250000000000001</v>
      </c>
      <c r="J3731" s="199">
        <v>0</v>
      </c>
      <c r="K3731" s="197">
        <v>37.409999999999997</v>
      </c>
      <c r="L3731" s="318">
        <v>4.95</v>
      </c>
      <c r="N3731" s="41"/>
      <c r="O3731" s="41"/>
      <c r="P3731" s="41"/>
      <c r="Q3731" s="41"/>
      <c r="R3731" s="41"/>
      <c r="S3731" s="41"/>
      <c r="T3731" s="41"/>
      <c r="U3731" s="41"/>
      <c r="V3731" s="41"/>
      <c r="W3731" s="41"/>
      <c r="X3731" s="41"/>
      <c r="Y3731" s="41"/>
    </row>
    <row r="3732" spans="1:25" ht="15" hidden="1" customHeight="1" x14ac:dyDescent="0.2">
      <c r="A3732" s="41"/>
      <c r="B3732" s="314" t="s">
        <v>253</v>
      </c>
      <c r="C3732" s="196">
        <v>88247</v>
      </c>
      <c r="D3732" s="194" t="s">
        <v>42</v>
      </c>
      <c r="E3732" s="194" t="s">
        <v>303</v>
      </c>
      <c r="F3732" s="194" t="s">
        <v>255</v>
      </c>
      <c r="G3732" s="194"/>
      <c r="H3732" s="195" t="s">
        <v>256</v>
      </c>
      <c r="I3732" s="199">
        <v>0.13250000000000001</v>
      </c>
      <c r="J3732" s="199">
        <v>0</v>
      </c>
      <c r="K3732" s="197">
        <v>31.28</v>
      </c>
      <c r="L3732" s="318">
        <v>4.1399999999999997</v>
      </c>
      <c r="N3732" s="41"/>
      <c r="O3732" s="41"/>
      <c r="P3732" s="41"/>
      <c r="Q3732" s="41"/>
      <c r="R3732" s="41"/>
      <c r="S3732" s="41"/>
      <c r="T3732" s="41"/>
      <c r="U3732" s="41"/>
      <c r="V3732" s="41"/>
      <c r="W3732" s="41"/>
      <c r="X3732" s="41"/>
      <c r="Y3732" s="41"/>
    </row>
    <row r="3733" spans="1:25" ht="15" hidden="1" customHeight="1" x14ac:dyDescent="0.2">
      <c r="A3733" s="41"/>
      <c r="B3733" s="304" t="s">
        <v>275</v>
      </c>
      <c r="C3733" s="202">
        <v>34616</v>
      </c>
      <c r="D3733" s="200" t="s">
        <v>42</v>
      </c>
      <c r="E3733" s="200" t="s">
        <v>500</v>
      </c>
      <c r="F3733" s="200" t="s">
        <v>276</v>
      </c>
      <c r="G3733" s="200"/>
      <c r="H3733" s="201" t="s">
        <v>45</v>
      </c>
      <c r="I3733" s="205">
        <v>1</v>
      </c>
      <c r="J3733" s="205">
        <v>0</v>
      </c>
      <c r="K3733" s="203">
        <v>41.07</v>
      </c>
      <c r="L3733" s="305">
        <v>41.07</v>
      </c>
      <c r="N3733" s="41"/>
      <c r="O3733" s="41"/>
      <c r="P3733" s="41"/>
      <c r="Q3733" s="41"/>
      <c r="R3733" s="41"/>
      <c r="S3733" s="41"/>
      <c r="T3733" s="41"/>
      <c r="U3733" s="41"/>
      <c r="V3733" s="41"/>
      <c r="W3733" s="41"/>
      <c r="X3733" s="41"/>
      <c r="Y3733" s="41"/>
    </row>
    <row r="3734" spans="1:25" ht="15" hidden="1" customHeight="1" x14ac:dyDescent="0.2">
      <c r="A3734" s="41"/>
      <c r="B3734" s="304" t="s">
        <v>275</v>
      </c>
      <c r="C3734" s="202">
        <v>1571</v>
      </c>
      <c r="D3734" s="200" t="s">
        <v>42</v>
      </c>
      <c r="E3734" s="200" t="s">
        <v>499</v>
      </c>
      <c r="F3734" s="200" t="s">
        <v>276</v>
      </c>
      <c r="G3734" s="200"/>
      <c r="H3734" s="201" t="s">
        <v>45</v>
      </c>
      <c r="I3734" s="205">
        <v>2</v>
      </c>
      <c r="J3734" s="205">
        <v>0</v>
      </c>
      <c r="K3734" s="203">
        <v>1.35</v>
      </c>
      <c r="L3734" s="305">
        <v>2.7</v>
      </c>
      <c r="N3734" s="41"/>
      <c r="O3734" s="41"/>
      <c r="P3734" s="41"/>
      <c r="Q3734" s="41"/>
      <c r="R3734" s="41"/>
      <c r="S3734" s="41"/>
      <c r="T3734" s="41"/>
      <c r="U3734" s="41"/>
      <c r="V3734" s="41"/>
      <c r="W3734" s="41"/>
      <c r="X3734" s="41"/>
      <c r="Y3734" s="41"/>
    </row>
    <row r="3735" spans="1:25" ht="15" hidden="1" customHeight="1" x14ac:dyDescent="0.2">
      <c r="A3735" s="41"/>
      <c r="B3735" s="306"/>
      <c r="C3735" s="307"/>
      <c r="D3735" s="307"/>
      <c r="E3735" s="307"/>
      <c r="F3735" s="307"/>
      <c r="G3735" s="307" t="s">
        <v>261</v>
      </c>
      <c r="H3735" s="308">
        <v>6.73</v>
      </c>
      <c r="I3735" s="307" t="s">
        <v>262</v>
      </c>
      <c r="J3735" s="308">
        <v>0</v>
      </c>
      <c r="K3735" s="307" t="s">
        <v>263</v>
      </c>
      <c r="L3735" s="309">
        <v>6.73</v>
      </c>
      <c r="N3735" s="41"/>
      <c r="O3735" s="41"/>
      <c r="P3735" s="41"/>
      <c r="Q3735" s="41"/>
      <c r="R3735" s="41"/>
      <c r="S3735" s="41"/>
      <c r="T3735" s="41"/>
      <c r="U3735" s="41"/>
      <c r="V3735" s="41"/>
      <c r="W3735" s="41"/>
      <c r="X3735" s="41"/>
      <c r="Y3735" s="41"/>
    </row>
    <row r="3736" spans="1:25" ht="15" hidden="1" customHeight="1" thickBot="1" x14ac:dyDescent="0.25">
      <c r="A3736" s="41"/>
      <c r="B3736" s="306"/>
      <c r="C3736" s="307"/>
      <c r="D3736" s="307"/>
      <c r="E3736" s="307"/>
      <c r="F3736" s="307"/>
      <c r="G3736" s="307" t="s">
        <v>264</v>
      </c>
      <c r="H3736" s="308">
        <v>10</v>
      </c>
      <c r="I3736" s="307"/>
      <c r="J3736" s="307" t="s">
        <v>265</v>
      </c>
      <c r="K3736" s="307"/>
      <c r="L3736" s="309">
        <v>62.86</v>
      </c>
      <c r="N3736" s="41"/>
      <c r="O3736" s="41"/>
      <c r="P3736" s="41"/>
      <c r="Q3736" s="41"/>
      <c r="R3736" s="41"/>
      <c r="S3736" s="41"/>
      <c r="T3736" s="41"/>
      <c r="U3736" s="41"/>
      <c r="V3736" s="41"/>
      <c r="W3736" s="41"/>
      <c r="X3736" s="41"/>
      <c r="Y3736" s="41"/>
    </row>
    <row r="3737" spans="1:25" ht="15" hidden="1" customHeight="1" thickTop="1" x14ac:dyDescent="0.2">
      <c r="A3737" s="41"/>
      <c r="B3737" s="310"/>
      <c r="C3737" s="193"/>
      <c r="D3737" s="193"/>
      <c r="E3737" s="193"/>
      <c r="F3737" s="193"/>
      <c r="G3737" s="193"/>
      <c r="H3737" s="193"/>
      <c r="I3737" s="193"/>
      <c r="J3737" s="193"/>
      <c r="K3737" s="193"/>
      <c r="L3737" s="311"/>
      <c r="N3737" s="41"/>
      <c r="O3737" s="41"/>
      <c r="P3737" s="41"/>
      <c r="Q3737" s="41"/>
      <c r="R3737" s="41"/>
      <c r="S3737" s="41"/>
      <c r="T3737" s="41"/>
      <c r="U3737" s="41"/>
      <c r="V3737" s="41"/>
      <c r="W3737" s="41"/>
      <c r="X3737" s="41"/>
      <c r="Y3737" s="41"/>
    </row>
    <row r="3738" spans="1:25" ht="15" hidden="1" customHeight="1" x14ac:dyDescent="0.2">
      <c r="A3738" s="41"/>
      <c r="B3738" s="312" t="s">
        <v>2022</v>
      </c>
      <c r="C3738" s="187" t="s">
        <v>30</v>
      </c>
      <c r="D3738" s="185" t="s">
        <v>31</v>
      </c>
      <c r="E3738" s="185" t="s">
        <v>32</v>
      </c>
      <c r="F3738" s="185" t="s">
        <v>250</v>
      </c>
      <c r="G3738" s="185"/>
      <c r="H3738" s="186" t="s">
        <v>33</v>
      </c>
      <c r="I3738" s="187" t="s">
        <v>34</v>
      </c>
      <c r="J3738" s="187" t="s">
        <v>1696</v>
      </c>
      <c r="K3738" s="187" t="s">
        <v>35</v>
      </c>
      <c r="L3738" s="317" t="s">
        <v>37</v>
      </c>
      <c r="N3738" s="41"/>
      <c r="O3738" s="41"/>
      <c r="P3738" s="41"/>
      <c r="Q3738" s="41"/>
      <c r="R3738" s="41"/>
      <c r="S3738" s="41"/>
      <c r="T3738" s="41"/>
      <c r="U3738" s="41"/>
      <c r="V3738" s="41"/>
      <c r="W3738" s="41"/>
      <c r="X3738" s="41"/>
      <c r="Y3738" s="41"/>
    </row>
    <row r="3739" spans="1:25" ht="15" hidden="1" customHeight="1" x14ac:dyDescent="0.2">
      <c r="A3739" s="41"/>
      <c r="B3739" s="302" t="s">
        <v>251</v>
      </c>
      <c r="C3739" s="190">
        <v>93664</v>
      </c>
      <c r="D3739" s="188" t="s">
        <v>42</v>
      </c>
      <c r="E3739" s="188" t="s">
        <v>1417</v>
      </c>
      <c r="F3739" s="188" t="s">
        <v>268</v>
      </c>
      <c r="G3739" s="188"/>
      <c r="H3739" s="189" t="s">
        <v>45</v>
      </c>
      <c r="I3739" s="192">
        <v>1</v>
      </c>
      <c r="J3739" s="191"/>
      <c r="K3739" s="191">
        <v>56.8</v>
      </c>
      <c r="L3739" s="303">
        <v>56.8</v>
      </c>
      <c r="N3739" s="41"/>
      <c r="O3739" s="41"/>
      <c r="P3739" s="41"/>
      <c r="Q3739" s="41"/>
      <c r="R3739" s="41"/>
      <c r="S3739" s="41"/>
      <c r="T3739" s="41"/>
      <c r="U3739" s="41"/>
      <c r="V3739" s="41"/>
      <c r="W3739" s="41"/>
      <c r="X3739" s="41"/>
      <c r="Y3739" s="41"/>
    </row>
    <row r="3740" spans="1:25" ht="15" hidden="1" customHeight="1" x14ac:dyDescent="0.2">
      <c r="A3740" s="41"/>
      <c r="B3740" s="314" t="s">
        <v>253</v>
      </c>
      <c r="C3740" s="196">
        <v>88247</v>
      </c>
      <c r="D3740" s="194" t="s">
        <v>42</v>
      </c>
      <c r="E3740" s="194" t="s">
        <v>303</v>
      </c>
      <c r="F3740" s="194" t="s">
        <v>255</v>
      </c>
      <c r="G3740" s="194"/>
      <c r="H3740" s="195" t="s">
        <v>256</v>
      </c>
      <c r="I3740" s="199">
        <v>0.18229999999999999</v>
      </c>
      <c r="J3740" s="199">
        <v>0</v>
      </c>
      <c r="K3740" s="197">
        <v>31.28</v>
      </c>
      <c r="L3740" s="318">
        <v>5.7</v>
      </c>
      <c r="N3740" s="41"/>
      <c r="O3740" s="41"/>
      <c r="P3740" s="41"/>
      <c r="Q3740" s="41"/>
      <c r="R3740" s="41"/>
      <c r="S3740" s="41"/>
      <c r="T3740" s="41"/>
      <c r="U3740" s="41"/>
      <c r="V3740" s="41"/>
      <c r="W3740" s="41"/>
      <c r="X3740" s="41"/>
      <c r="Y3740" s="41"/>
    </row>
    <row r="3741" spans="1:25" ht="15" hidden="1" customHeight="1" x14ac:dyDescent="0.2">
      <c r="A3741" s="41"/>
      <c r="B3741" s="314" t="s">
        <v>253</v>
      </c>
      <c r="C3741" s="196">
        <v>88264</v>
      </c>
      <c r="D3741" s="194" t="s">
        <v>42</v>
      </c>
      <c r="E3741" s="194" t="s">
        <v>304</v>
      </c>
      <c r="F3741" s="194" t="s">
        <v>255</v>
      </c>
      <c r="G3741" s="194"/>
      <c r="H3741" s="195" t="s">
        <v>256</v>
      </c>
      <c r="I3741" s="199">
        <v>0.18229999999999999</v>
      </c>
      <c r="J3741" s="199">
        <v>0</v>
      </c>
      <c r="K3741" s="197">
        <v>37.409999999999997</v>
      </c>
      <c r="L3741" s="318">
        <v>6.81</v>
      </c>
      <c r="N3741" s="41"/>
      <c r="O3741" s="41"/>
      <c r="P3741" s="41"/>
      <c r="Q3741" s="41"/>
      <c r="R3741" s="41"/>
      <c r="S3741" s="41"/>
      <c r="T3741" s="41"/>
      <c r="U3741" s="41"/>
      <c r="V3741" s="41"/>
      <c r="W3741" s="41"/>
      <c r="X3741" s="41"/>
      <c r="Y3741" s="41"/>
    </row>
    <row r="3742" spans="1:25" ht="15" hidden="1" customHeight="1" x14ac:dyDescent="0.2">
      <c r="A3742" s="41"/>
      <c r="B3742" s="304" t="s">
        <v>275</v>
      </c>
      <c r="C3742" s="202">
        <v>34616</v>
      </c>
      <c r="D3742" s="200" t="s">
        <v>42</v>
      </c>
      <c r="E3742" s="200" t="s">
        <v>500</v>
      </c>
      <c r="F3742" s="200" t="s">
        <v>276</v>
      </c>
      <c r="G3742" s="200"/>
      <c r="H3742" s="201" t="s">
        <v>45</v>
      </c>
      <c r="I3742" s="205">
        <v>1</v>
      </c>
      <c r="J3742" s="205">
        <v>0</v>
      </c>
      <c r="K3742" s="203">
        <v>41.07</v>
      </c>
      <c r="L3742" s="305">
        <v>41.07</v>
      </c>
      <c r="N3742" s="41"/>
      <c r="O3742" s="41"/>
      <c r="P3742" s="41"/>
      <c r="Q3742" s="41"/>
      <c r="R3742" s="41"/>
      <c r="S3742" s="41"/>
      <c r="T3742" s="41"/>
      <c r="U3742" s="41"/>
      <c r="V3742" s="41"/>
      <c r="W3742" s="41"/>
      <c r="X3742" s="41"/>
      <c r="Y3742" s="41"/>
    </row>
    <row r="3743" spans="1:25" ht="15" hidden="1" customHeight="1" x14ac:dyDescent="0.2">
      <c r="A3743" s="41"/>
      <c r="B3743" s="304" t="s">
        <v>275</v>
      </c>
      <c r="C3743" s="202">
        <v>1573</v>
      </c>
      <c r="D3743" s="200" t="s">
        <v>42</v>
      </c>
      <c r="E3743" s="200" t="s">
        <v>1430</v>
      </c>
      <c r="F3743" s="200" t="s">
        <v>276</v>
      </c>
      <c r="G3743" s="200"/>
      <c r="H3743" s="201" t="s">
        <v>45</v>
      </c>
      <c r="I3743" s="205">
        <v>2</v>
      </c>
      <c r="J3743" s="205">
        <v>0</v>
      </c>
      <c r="K3743" s="203">
        <v>1.61</v>
      </c>
      <c r="L3743" s="305">
        <v>3.22</v>
      </c>
      <c r="N3743" s="41"/>
      <c r="O3743" s="41"/>
      <c r="P3743" s="41"/>
      <c r="Q3743" s="41"/>
      <c r="R3743" s="41"/>
      <c r="S3743" s="41"/>
      <c r="T3743" s="41"/>
      <c r="U3743" s="41"/>
      <c r="V3743" s="41"/>
      <c r="W3743" s="41"/>
      <c r="X3743" s="41"/>
      <c r="Y3743" s="41"/>
    </row>
    <row r="3744" spans="1:25" ht="15" hidden="1" customHeight="1" x14ac:dyDescent="0.2">
      <c r="A3744" s="41"/>
      <c r="B3744" s="306"/>
      <c r="C3744" s="307"/>
      <c r="D3744" s="307"/>
      <c r="E3744" s="307"/>
      <c r="F3744" s="307"/>
      <c r="G3744" s="307" t="s">
        <v>261</v>
      </c>
      <c r="H3744" s="308">
        <v>9.27</v>
      </c>
      <c r="I3744" s="307" t="s">
        <v>262</v>
      </c>
      <c r="J3744" s="308">
        <v>0</v>
      </c>
      <c r="K3744" s="307" t="s">
        <v>263</v>
      </c>
      <c r="L3744" s="309">
        <v>9.27</v>
      </c>
      <c r="N3744" s="41"/>
      <c r="O3744" s="41"/>
      <c r="P3744" s="41"/>
      <c r="Q3744" s="41"/>
      <c r="R3744" s="41"/>
      <c r="S3744" s="41"/>
      <c r="T3744" s="41"/>
      <c r="U3744" s="41"/>
      <c r="V3744" s="41"/>
      <c r="W3744" s="41"/>
      <c r="X3744" s="41"/>
      <c r="Y3744" s="41"/>
    </row>
    <row r="3745" spans="1:25" ht="15" hidden="1" customHeight="1" thickBot="1" x14ac:dyDescent="0.25">
      <c r="A3745" s="41"/>
      <c r="B3745" s="306"/>
      <c r="C3745" s="307"/>
      <c r="D3745" s="307"/>
      <c r="E3745" s="307"/>
      <c r="F3745" s="307"/>
      <c r="G3745" s="307" t="s">
        <v>264</v>
      </c>
      <c r="H3745" s="308">
        <v>10.74</v>
      </c>
      <c r="I3745" s="307"/>
      <c r="J3745" s="307" t="s">
        <v>265</v>
      </c>
      <c r="K3745" s="307"/>
      <c r="L3745" s="309">
        <v>67.540000000000006</v>
      </c>
      <c r="N3745" s="41"/>
      <c r="O3745" s="41"/>
      <c r="P3745" s="41"/>
      <c r="Q3745" s="41"/>
      <c r="R3745" s="41"/>
      <c r="S3745" s="41"/>
      <c r="T3745" s="41"/>
      <c r="U3745" s="41"/>
      <c r="V3745" s="41"/>
      <c r="W3745" s="41"/>
      <c r="X3745" s="41"/>
      <c r="Y3745" s="41"/>
    </row>
    <row r="3746" spans="1:25" ht="15" hidden="1" customHeight="1" thickTop="1" x14ac:dyDescent="0.2">
      <c r="A3746" s="41"/>
      <c r="B3746" s="310"/>
      <c r="C3746" s="193"/>
      <c r="D3746" s="193"/>
      <c r="E3746" s="193"/>
      <c r="F3746" s="193"/>
      <c r="G3746" s="193"/>
      <c r="H3746" s="193"/>
      <c r="I3746" s="193"/>
      <c r="J3746" s="193"/>
      <c r="K3746" s="193"/>
      <c r="L3746" s="311"/>
      <c r="N3746" s="41"/>
      <c r="O3746" s="41"/>
      <c r="P3746" s="41"/>
      <c r="Q3746" s="41"/>
      <c r="R3746" s="41"/>
      <c r="S3746" s="41"/>
      <c r="T3746" s="41"/>
      <c r="U3746" s="41"/>
      <c r="V3746" s="41"/>
      <c r="W3746" s="41"/>
      <c r="X3746" s="41"/>
      <c r="Y3746" s="41"/>
    </row>
    <row r="3747" spans="1:25" ht="15" hidden="1" customHeight="1" x14ac:dyDescent="0.2">
      <c r="A3747" s="41"/>
      <c r="B3747" s="312" t="s">
        <v>2023</v>
      </c>
      <c r="C3747" s="187" t="s">
        <v>30</v>
      </c>
      <c r="D3747" s="185" t="s">
        <v>31</v>
      </c>
      <c r="E3747" s="185" t="s">
        <v>32</v>
      </c>
      <c r="F3747" s="185" t="s">
        <v>250</v>
      </c>
      <c r="G3747" s="185"/>
      <c r="H3747" s="186" t="s">
        <v>33</v>
      </c>
      <c r="I3747" s="187" t="s">
        <v>34</v>
      </c>
      <c r="J3747" s="187" t="s">
        <v>1696</v>
      </c>
      <c r="K3747" s="187" t="s">
        <v>35</v>
      </c>
      <c r="L3747" s="317" t="s">
        <v>37</v>
      </c>
      <c r="N3747" s="41"/>
      <c r="O3747" s="41"/>
      <c r="P3747" s="41"/>
      <c r="Q3747" s="41"/>
      <c r="R3747" s="41"/>
      <c r="S3747" s="41"/>
      <c r="T3747" s="41"/>
      <c r="U3747" s="41"/>
      <c r="V3747" s="41"/>
      <c r="W3747" s="41"/>
      <c r="X3747" s="41"/>
      <c r="Y3747" s="41"/>
    </row>
    <row r="3748" spans="1:25" ht="15" hidden="1" customHeight="1" x14ac:dyDescent="0.2">
      <c r="A3748" s="41"/>
      <c r="B3748" s="302" t="s">
        <v>251</v>
      </c>
      <c r="C3748" s="190">
        <v>93665</v>
      </c>
      <c r="D3748" s="188" t="s">
        <v>42</v>
      </c>
      <c r="E3748" s="188" t="s">
        <v>170</v>
      </c>
      <c r="F3748" s="188" t="s">
        <v>268</v>
      </c>
      <c r="G3748" s="188"/>
      <c r="H3748" s="189" t="s">
        <v>45</v>
      </c>
      <c r="I3748" s="192">
        <v>1</v>
      </c>
      <c r="J3748" s="191"/>
      <c r="K3748" s="191">
        <v>62.49</v>
      </c>
      <c r="L3748" s="303">
        <v>62.49</v>
      </c>
      <c r="N3748" s="41"/>
      <c r="O3748" s="41"/>
      <c r="P3748" s="41"/>
      <c r="Q3748" s="41"/>
      <c r="R3748" s="41"/>
      <c r="S3748" s="41"/>
      <c r="T3748" s="41"/>
      <c r="U3748" s="41"/>
      <c r="V3748" s="41"/>
      <c r="W3748" s="41"/>
      <c r="X3748" s="41"/>
      <c r="Y3748" s="41"/>
    </row>
    <row r="3749" spans="1:25" ht="15" hidden="1" customHeight="1" x14ac:dyDescent="0.2">
      <c r="A3749" s="41"/>
      <c r="B3749" s="314" t="s">
        <v>253</v>
      </c>
      <c r="C3749" s="196">
        <v>88264</v>
      </c>
      <c r="D3749" s="194" t="s">
        <v>42</v>
      </c>
      <c r="E3749" s="194" t="s">
        <v>304</v>
      </c>
      <c r="F3749" s="194" t="s">
        <v>255</v>
      </c>
      <c r="G3749" s="194"/>
      <c r="H3749" s="195" t="s">
        <v>256</v>
      </c>
      <c r="I3749" s="199">
        <v>0.27050000000000002</v>
      </c>
      <c r="J3749" s="199">
        <v>0</v>
      </c>
      <c r="K3749" s="197">
        <v>37.409999999999997</v>
      </c>
      <c r="L3749" s="318">
        <v>10.11</v>
      </c>
      <c r="N3749" s="41"/>
      <c r="O3749" s="41"/>
      <c r="P3749" s="41"/>
      <c r="Q3749" s="41"/>
      <c r="R3749" s="41"/>
      <c r="S3749" s="41"/>
      <c r="T3749" s="41"/>
      <c r="U3749" s="41"/>
      <c r="V3749" s="41"/>
      <c r="W3749" s="41"/>
      <c r="X3749" s="41"/>
      <c r="Y3749" s="41"/>
    </row>
    <row r="3750" spans="1:25" ht="15" hidden="1" customHeight="1" x14ac:dyDescent="0.2">
      <c r="A3750" s="41"/>
      <c r="B3750" s="314" t="s">
        <v>253</v>
      </c>
      <c r="C3750" s="196">
        <v>88247</v>
      </c>
      <c r="D3750" s="194" t="s">
        <v>42</v>
      </c>
      <c r="E3750" s="194" t="s">
        <v>303</v>
      </c>
      <c r="F3750" s="194" t="s">
        <v>255</v>
      </c>
      <c r="G3750" s="194"/>
      <c r="H3750" s="195" t="s">
        <v>256</v>
      </c>
      <c r="I3750" s="199">
        <v>0.27050000000000002</v>
      </c>
      <c r="J3750" s="199">
        <v>0</v>
      </c>
      <c r="K3750" s="197">
        <v>31.28</v>
      </c>
      <c r="L3750" s="318">
        <v>8.4600000000000009</v>
      </c>
      <c r="N3750" s="41"/>
      <c r="O3750" s="41"/>
      <c r="P3750" s="41"/>
      <c r="Q3750" s="41"/>
      <c r="R3750" s="41"/>
      <c r="S3750" s="41"/>
      <c r="T3750" s="41"/>
      <c r="U3750" s="41"/>
      <c r="V3750" s="41"/>
      <c r="W3750" s="41"/>
      <c r="X3750" s="41"/>
      <c r="Y3750" s="41"/>
    </row>
    <row r="3751" spans="1:25" ht="15" hidden="1" customHeight="1" x14ac:dyDescent="0.2">
      <c r="A3751" s="41"/>
      <c r="B3751" s="304" t="s">
        <v>275</v>
      </c>
      <c r="C3751" s="202">
        <v>1574</v>
      </c>
      <c r="D3751" s="200" t="s">
        <v>42</v>
      </c>
      <c r="E3751" s="200" t="s">
        <v>501</v>
      </c>
      <c r="F3751" s="200" t="s">
        <v>276</v>
      </c>
      <c r="G3751" s="200"/>
      <c r="H3751" s="201" t="s">
        <v>45</v>
      </c>
      <c r="I3751" s="205">
        <v>2</v>
      </c>
      <c r="J3751" s="205">
        <v>0</v>
      </c>
      <c r="K3751" s="203">
        <v>1.74</v>
      </c>
      <c r="L3751" s="305">
        <v>3.48</v>
      </c>
      <c r="N3751" s="41"/>
      <c r="O3751" s="41"/>
      <c r="P3751" s="41"/>
      <c r="Q3751" s="41"/>
      <c r="R3751" s="41"/>
      <c r="S3751" s="41"/>
      <c r="T3751" s="41"/>
      <c r="U3751" s="41"/>
      <c r="V3751" s="41"/>
      <c r="W3751" s="41"/>
      <c r="X3751" s="41"/>
      <c r="Y3751" s="41"/>
    </row>
    <row r="3752" spans="1:25" ht="15" hidden="1" customHeight="1" x14ac:dyDescent="0.2">
      <c r="A3752" s="41"/>
      <c r="B3752" s="304" t="s">
        <v>275</v>
      </c>
      <c r="C3752" s="202">
        <v>34623</v>
      </c>
      <c r="D3752" s="200" t="s">
        <v>42</v>
      </c>
      <c r="E3752" s="200" t="s">
        <v>502</v>
      </c>
      <c r="F3752" s="200" t="s">
        <v>276</v>
      </c>
      <c r="G3752" s="200"/>
      <c r="H3752" s="201" t="s">
        <v>45</v>
      </c>
      <c r="I3752" s="205">
        <v>1</v>
      </c>
      <c r="J3752" s="205">
        <v>0</v>
      </c>
      <c r="K3752" s="203">
        <v>40.44</v>
      </c>
      <c r="L3752" s="305">
        <v>40.44</v>
      </c>
      <c r="N3752" s="41"/>
      <c r="O3752" s="41"/>
      <c r="P3752" s="41"/>
      <c r="Q3752" s="41"/>
      <c r="R3752" s="41"/>
      <c r="S3752" s="41"/>
      <c r="T3752" s="41"/>
      <c r="U3752" s="41"/>
      <c r="V3752" s="41"/>
      <c r="W3752" s="41"/>
      <c r="X3752" s="41"/>
      <c r="Y3752" s="41"/>
    </row>
    <row r="3753" spans="1:25" ht="15" hidden="1" customHeight="1" x14ac:dyDescent="0.2">
      <c r="A3753" s="41"/>
      <c r="B3753" s="306"/>
      <c r="C3753" s="307"/>
      <c r="D3753" s="307"/>
      <c r="E3753" s="307"/>
      <c r="F3753" s="307"/>
      <c r="G3753" s="307" t="s">
        <v>261</v>
      </c>
      <c r="H3753" s="308">
        <v>13.76</v>
      </c>
      <c r="I3753" s="307" t="s">
        <v>262</v>
      </c>
      <c r="J3753" s="308">
        <v>0</v>
      </c>
      <c r="K3753" s="307" t="s">
        <v>263</v>
      </c>
      <c r="L3753" s="309">
        <v>13.76</v>
      </c>
      <c r="N3753" s="41"/>
      <c r="O3753" s="41"/>
      <c r="P3753" s="41"/>
      <c r="Q3753" s="41"/>
      <c r="R3753" s="41"/>
      <c r="S3753" s="41"/>
      <c r="T3753" s="41"/>
      <c r="U3753" s="41"/>
      <c r="V3753" s="41"/>
      <c r="W3753" s="41"/>
      <c r="X3753" s="41"/>
      <c r="Y3753" s="41"/>
    </row>
    <row r="3754" spans="1:25" ht="15" hidden="1" customHeight="1" thickBot="1" x14ac:dyDescent="0.25">
      <c r="A3754" s="41"/>
      <c r="B3754" s="306"/>
      <c r="C3754" s="307"/>
      <c r="D3754" s="307"/>
      <c r="E3754" s="307"/>
      <c r="F3754" s="307"/>
      <c r="G3754" s="307" t="s">
        <v>264</v>
      </c>
      <c r="H3754" s="308">
        <v>11.82</v>
      </c>
      <c r="I3754" s="307"/>
      <c r="J3754" s="307" t="s">
        <v>265</v>
      </c>
      <c r="K3754" s="307"/>
      <c r="L3754" s="309">
        <v>74.31</v>
      </c>
      <c r="N3754" s="41"/>
      <c r="O3754" s="41"/>
      <c r="P3754" s="41"/>
      <c r="Q3754" s="41"/>
      <c r="R3754" s="41"/>
      <c r="S3754" s="41"/>
      <c r="T3754" s="41"/>
      <c r="U3754" s="41"/>
      <c r="V3754" s="41"/>
      <c r="W3754" s="41"/>
      <c r="X3754" s="41"/>
      <c r="Y3754" s="41"/>
    </row>
    <row r="3755" spans="1:25" ht="15" hidden="1" customHeight="1" thickTop="1" x14ac:dyDescent="0.2">
      <c r="A3755" s="41"/>
      <c r="B3755" s="310"/>
      <c r="C3755" s="193"/>
      <c r="D3755" s="193"/>
      <c r="E3755" s="193"/>
      <c r="F3755" s="193"/>
      <c r="G3755" s="193"/>
      <c r="H3755" s="193"/>
      <c r="I3755" s="193"/>
      <c r="J3755" s="193"/>
      <c r="K3755" s="193"/>
      <c r="L3755" s="311"/>
      <c r="N3755" s="41"/>
      <c r="O3755" s="41"/>
      <c r="P3755" s="41"/>
      <c r="Q3755" s="41"/>
      <c r="R3755" s="41"/>
      <c r="S3755" s="41"/>
      <c r="T3755" s="41"/>
      <c r="U3755" s="41"/>
      <c r="V3755" s="41"/>
      <c r="W3755" s="41"/>
      <c r="X3755" s="41"/>
      <c r="Y3755" s="41"/>
    </row>
    <row r="3756" spans="1:25" ht="15" hidden="1" customHeight="1" x14ac:dyDescent="0.2">
      <c r="A3756" s="41"/>
      <c r="B3756" s="312" t="s">
        <v>2024</v>
      </c>
      <c r="C3756" s="187" t="s">
        <v>30</v>
      </c>
      <c r="D3756" s="185" t="s">
        <v>31</v>
      </c>
      <c r="E3756" s="185" t="s">
        <v>32</v>
      </c>
      <c r="F3756" s="185" t="s">
        <v>250</v>
      </c>
      <c r="G3756" s="185"/>
      <c r="H3756" s="186" t="s">
        <v>33</v>
      </c>
      <c r="I3756" s="187" t="s">
        <v>34</v>
      </c>
      <c r="J3756" s="187" t="s">
        <v>35</v>
      </c>
      <c r="K3756" s="187" t="s">
        <v>37</v>
      </c>
      <c r="L3756" s="313"/>
      <c r="N3756" s="41"/>
      <c r="O3756" s="41"/>
      <c r="P3756" s="41"/>
      <c r="Q3756" s="41"/>
      <c r="R3756" s="41"/>
      <c r="S3756" s="41"/>
      <c r="T3756" s="41"/>
      <c r="U3756" s="41"/>
      <c r="V3756" s="41"/>
      <c r="W3756" s="41"/>
      <c r="X3756" s="41"/>
      <c r="Y3756" s="41"/>
    </row>
    <row r="3757" spans="1:25" ht="15" hidden="1" customHeight="1" x14ac:dyDescent="0.2">
      <c r="A3757" s="41"/>
      <c r="B3757" s="302" t="s">
        <v>251</v>
      </c>
      <c r="C3757" s="190">
        <v>10237</v>
      </c>
      <c r="D3757" s="188" t="s">
        <v>122</v>
      </c>
      <c r="E3757" s="188" t="s">
        <v>2269</v>
      </c>
      <c r="F3757" s="188" t="s">
        <v>504</v>
      </c>
      <c r="G3757" s="188"/>
      <c r="H3757" s="189" t="s">
        <v>135</v>
      </c>
      <c r="I3757" s="192">
        <v>1</v>
      </c>
      <c r="J3757" s="191">
        <v>101.41</v>
      </c>
      <c r="K3757" s="191">
        <v>101.41</v>
      </c>
      <c r="L3757" s="313"/>
      <c r="N3757" s="41"/>
      <c r="O3757" s="41"/>
      <c r="P3757" s="41"/>
      <c r="Q3757" s="41"/>
      <c r="R3757" s="41"/>
      <c r="S3757" s="41"/>
      <c r="T3757" s="41"/>
      <c r="U3757" s="41"/>
      <c r="V3757" s="41"/>
      <c r="W3757" s="41"/>
      <c r="X3757" s="41"/>
      <c r="Y3757" s="41"/>
    </row>
    <row r="3758" spans="1:25" ht="15" hidden="1" customHeight="1" x14ac:dyDescent="0.2">
      <c r="A3758" s="41"/>
      <c r="B3758" s="312" t="s">
        <v>29</v>
      </c>
      <c r="C3758" s="187" t="s">
        <v>30</v>
      </c>
      <c r="D3758" s="185" t="s">
        <v>31</v>
      </c>
      <c r="E3758" s="185" t="s">
        <v>32</v>
      </c>
      <c r="F3758" s="185" t="s">
        <v>250</v>
      </c>
      <c r="G3758" s="187"/>
      <c r="H3758" s="186" t="s">
        <v>33</v>
      </c>
      <c r="I3758" s="187" t="s">
        <v>34</v>
      </c>
      <c r="J3758" s="187" t="s">
        <v>35</v>
      </c>
      <c r="K3758" s="187" t="s">
        <v>37</v>
      </c>
      <c r="L3758" s="313"/>
      <c r="N3758" s="41"/>
      <c r="O3758" s="41"/>
      <c r="P3758" s="41"/>
      <c r="Q3758" s="41"/>
      <c r="R3758" s="41"/>
      <c r="S3758" s="41"/>
      <c r="T3758" s="41"/>
      <c r="U3758" s="41"/>
      <c r="V3758" s="41"/>
      <c r="W3758" s="41"/>
      <c r="X3758" s="41"/>
      <c r="Y3758" s="41"/>
    </row>
    <row r="3759" spans="1:25" ht="15" hidden="1" customHeight="1" x14ac:dyDescent="0.2">
      <c r="A3759" s="41"/>
      <c r="B3759" s="304" t="s">
        <v>275</v>
      </c>
      <c r="C3759" s="202" t="s">
        <v>2315</v>
      </c>
      <c r="D3759" s="200" t="s">
        <v>122</v>
      </c>
      <c r="E3759" s="200" t="s">
        <v>1706</v>
      </c>
      <c r="F3759" s="200" t="s">
        <v>401</v>
      </c>
      <c r="G3759" s="200"/>
      <c r="H3759" s="201" t="s">
        <v>396</v>
      </c>
      <c r="I3759" s="205">
        <v>0.6</v>
      </c>
      <c r="J3759" s="203">
        <v>13.65</v>
      </c>
      <c r="K3759" s="204">
        <v>8.18</v>
      </c>
      <c r="L3759" s="315"/>
      <c r="N3759" s="41"/>
      <c r="O3759" s="41"/>
      <c r="P3759" s="41"/>
      <c r="Q3759" s="41"/>
      <c r="R3759" s="41"/>
      <c r="S3759" s="41"/>
      <c r="T3759" s="41"/>
      <c r="U3759" s="41"/>
      <c r="V3759" s="41"/>
      <c r="W3759" s="41"/>
      <c r="X3759" s="41"/>
      <c r="Y3759" s="41"/>
    </row>
    <row r="3760" spans="1:25" ht="15" hidden="1" customHeight="1" x14ac:dyDescent="0.2">
      <c r="A3760" s="41"/>
      <c r="B3760" s="314" t="s">
        <v>251</v>
      </c>
      <c r="C3760" s="196">
        <v>10549</v>
      </c>
      <c r="D3760" s="194" t="s">
        <v>122</v>
      </c>
      <c r="E3760" s="194" t="s">
        <v>394</v>
      </c>
      <c r="F3760" s="194" t="s">
        <v>395</v>
      </c>
      <c r="G3760" s="194"/>
      <c r="H3760" s="195" t="s">
        <v>396</v>
      </c>
      <c r="I3760" s="199">
        <v>0.6</v>
      </c>
      <c r="J3760" s="197">
        <v>3.79</v>
      </c>
      <c r="K3760" s="198">
        <v>2.27</v>
      </c>
      <c r="L3760" s="315"/>
      <c r="N3760" s="41"/>
      <c r="O3760" s="41"/>
      <c r="P3760" s="41"/>
      <c r="Q3760" s="41"/>
      <c r="R3760" s="41"/>
      <c r="S3760" s="41"/>
      <c r="T3760" s="41"/>
      <c r="U3760" s="41"/>
      <c r="V3760" s="41"/>
      <c r="W3760" s="41"/>
      <c r="X3760" s="41"/>
      <c r="Y3760" s="41"/>
    </row>
    <row r="3761" spans="1:25" ht="15" hidden="1" customHeight="1" x14ac:dyDescent="0.2">
      <c r="A3761" s="41"/>
      <c r="B3761" s="304" t="s">
        <v>275</v>
      </c>
      <c r="C3761" s="202">
        <v>3692</v>
      </c>
      <c r="D3761" s="200" t="s">
        <v>122</v>
      </c>
      <c r="E3761" s="200" t="s">
        <v>2285</v>
      </c>
      <c r="F3761" s="200" t="s">
        <v>276</v>
      </c>
      <c r="G3761" s="200"/>
      <c r="H3761" s="201" t="s">
        <v>135</v>
      </c>
      <c r="I3761" s="205">
        <v>1</v>
      </c>
      <c r="J3761" s="203">
        <v>77.3</v>
      </c>
      <c r="K3761" s="204">
        <v>77.3</v>
      </c>
      <c r="L3761" s="315"/>
      <c r="N3761" s="41"/>
      <c r="O3761" s="41"/>
      <c r="P3761" s="41"/>
      <c r="Q3761" s="41"/>
      <c r="R3761" s="41"/>
      <c r="S3761" s="41"/>
      <c r="T3761" s="41"/>
      <c r="U3761" s="41"/>
      <c r="V3761" s="41"/>
      <c r="W3761" s="41"/>
      <c r="X3761" s="41"/>
      <c r="Y3761" s="41"/>
    </row>
    <row r="3762" spans="1:25" ht="15" hidden="1" customHeight="1" x14ac:dyDescent="0.2">
      <c r="A3762" s="41"/>
      <c r="B3762" s="314" t="s">
        <v>251</v>
      </c>
      <c r="C3762" s="196">
        <v>10552</v>
      </c>
      <c r="D3762" s="194" t="s">
        <v>122</v>
      </c>
      <c r="E3762" s="194" t="s">
        <v>448</v>
      </c>
      <c r="F3762" s="194" t="s">
        <v>395</v>
      </c>
      <c r="G3762" s="194"/>
      <c r="H3762" s="195" t="s">
        <v>396</v>
      </c>
      <c r="I3762" s="199">
        <v>0.6</v>
      </c>
      <c r="J3762" s="197">
        <v>3.65</v>
      </c>
      <c r="K3762" s="198">
        <v>2.19</v>
      </c>
      <c r="L3762" s="315"/>
      <c r="N3762" s="41"/>
      <c r="O3762" s="41"/>
      <c r="P3762" s="41"/>
      <c r="Q3762" s="41"/>
      <c r="R3762" s="41"/>
      <c r="S3762" s="41"/>
      <c r="T3762" s="41"/>
      <c r="U3762" s="41"/>
      <c r="V3762" s="41"/>
      <c r="W3762" s="41"/>
      <c r="X3762" s="41"/>
      <c r="Y3762" s="41"/>
    </row>
    <row r="3763" spans="1:25" ht="15" hidden="1" customHeight="1" x14ac:dyDescent="0.2">
      <c r="A3763" s="41"/>
      <c r="B3763" s="304" t="s">
        <v>275</v>
      </c>
      <c r="C3763" s="202" t="s">
        <v>2455</v>
      </c>
      <c r="D3763" s="200" t="s">
        <v>122</v>
      </c>
      <c r="E3763" s="200" t="s">
        <v>1777</v>
      </c>
      <c r="F3763" s="200" t="s">
        <v>401</v>
      </c>
      <c r="G3763" s="200"/>
      <c r="H3763" s="201" t="s">
        <v>396</v>
      </c>
      <c r="I3763" s="205">
        <v>0.6</v>
      </c>
      <c r="J3763" s="203">
        <v>19.13</v>
      </c>
      <c r="K3763" s="204">
        <v>11.47</v>
      </c>
      <c r="L3763" s="315"/>
      <c r="N3763" s="41"/>
      <c r="O3763" s="41"/>
      <c r="P3763" s="41"/>
      <c r="Q3763" s="41"/>
      <c r="R3763" s="41"/>
      <c r="S3763" s="41"/>
      <c r="T3763" s="41"/>
      <c r="U3763" s="41"/>
      <c r="V3763" s="41"/>
      <c r="W3763" s="41"/>
      <c r="X3763" s="41"/>
      <c r="Y3763" s="41"/>
    </row>
    <row r="3764" spans="1:25" ht="15" hidden="1" customHeight="1" x14ac:dyDescent="0.2">
      <c r="A3764" s="41"/>
      <c r="B3764" s="316" t="s">
        <v>1705</v>
      </c>
      <c r="C3764" s="187"/>
      <c r="D3764" s="187"/>
      <c r="E3764" s="187"/>
      <c r="F3764" s="187"/>
      <c r="G3764" s="187"/>
      <c r="H3764" s="187"/>
      <c r="I3764" s="187"/>
      <c r="J3764" s="187"/>
      <c r="K3764" s="187"/>
      <c r="L3764" s="315"/>
      <c r="N3764" s="41"/>
      <c r="O3764" s="41"/>
      <c r="P3764" s="41"/>
      <c r="Q3764" s="41"/>
      <c r="R3764" s="41"/>
      <c r="S3764" s="41"/>
      <c r="T3764" s="41"/>
      <c r="U3764" s="41"/>
      <c r="V3764" s="41"/>
      <c r="W3764" s="41"/>
      <c r="X3764" s="41"/>
      <c r="Y3764" s="41"/>
    </row>
    <row r="3765" spans="1:25" ht="15" hidden="1" customHeight="1" x14ac:dyDescent="0.2">
      <c r="A3765" s="41"/>
      <c r="B3765" s="312" t="s">
        <v>29</v>
      </c>
      <c r="C3765" s="187" t="s">
        <v>30</v>
      </c>
      <c r="D3765" s="185" t="s">
        <v>31</v>
      </c>
      <c r="E3765" s="185" t="s">
        <v>32</v>
      </c>
      <c r="F3765" s="185" t="s">
        <v>250</v>
      </c>
      <c r="G3765" s="187"/>
      <c r="H3765" s="186" t="s">
        <v>33</v>
      </c>
      <c r="I3765" s="187" t="s">
        <v>34</v>
      </c>
      <c r="J3765" s="187" t="s">
        <v>35</v>
      </c>
      <c r="K3765" s="187" t="s">
        <v>37</v>
      </c>
      <c r="L3765" s="315"/>
      <c r="N3765" s="41"/>
      <c r="O3765" s="41"/>
      <c r="P3765" s="41"/>
      <c r="Q3765" s="41"/>
      <c r="R3765" s="41"/>
      <c r="S3765" s="41"/>
      <c r="T3765" s="41"/>
      <c r="U3765" s="41"/>
      <c r="V3765" s="41"/>
      <c r="W3765" s="41"/>
      <c r="X3765" s="41"/>
      <c r="Y3765" s="41"/>
    </row>
    <row r="3766" spans="1:25" ht="15" hidden="1" customHeight="1" x14ac:dyDescent="0.2">
      <c r="A3766" s="41"/>
      <c r="B3766" s="304" t="s">
        <v>275</v>
      </c>
      <c r="C3766" s="202">
        <v>11242</v>
      </c>
      <c r="D3766" s="200" t="s">
        <v>122</v>
      </c>
      <c r="E3766" s="200" t="s">
        <v>712</v>
      </c>
      <c r="F3766" s="200" t="s">
        <v>276</v>
      </c>
      <c r="G3766" s="200"/>
      <c r="H3766" s="201" t="s">
        <v>135</v>
      </c>
      <c r="I3766" s="205">
        <v>6.0000000000000002E-5</v>
      </c>
      <c r="J3766" s="203">
        <v>34</v>
      </c>
      <c r="K3766" s="204">
        <v>0</v>
      </c>
      <c r="L3766" s="315"/>
      <c r="N3766" s="41"/>
      <c r="O3766" s="41"/>
      <c r="P3766" s="41"/>
      <c r="Q3766" s="41"/>
      <c r="R3766" s="41"/>
      <c r="S3766" s="41"/>
      <c r="T3766" s="41"/>
      <c r="U3766" s="41"/>
      <c r="V3766" s="41"/>
      <c r="W3766" s="41"/>
      <c r="X3766" s="41"/>
      <c r="Y3766" s="41"/>
    </row>
    <row r="3767" spans="1:25" ht="15" hidden="1" customHeight="1" x14ac:dyDescent="0.2">
      <c r="A3767" s="41"/>
      <c r="B3767" s="304" t="s">
        <v>275</v>
      </c>
      <c r="C3767" s="202">
        <v>10579</v>
      </c>
      <c r="D3767" s="200" t="s">
        <v>122</v>
      </c>
      <c r="E3767" s="200" t="s">
        <v>709</v>
      </c>
      <c r="F3767" s="200" t="s">
        <v>276</v>
      </c>
      <c r="G3767" s="200"/>
      <c r="H3767" s="201" t="s">
        <v>135</v>
      </c>
      <c r="I3767" s="205">
        <v>1.2E-4</v>
      </c>
      <c r="J3767" s="203">
        <v>26.89</v>
      </c>
      <c r="K3767" s="204">
        <v>0</v>
      </c>
      <c r="L3767" s="315"/>
      <c r="N3767" s="41"/>
      <c r="O3767" s="41"/>
      <c r="P3767" s="41"/>
      <c r="Q3767" s="41"/>
      <c r="R3767" s="41"/>
      <c r="S3767" s="41"/>
      <c r="T3767" s="41"/>
      <c r="U3767" s="41"/>
      <c r="V3767" s="41"/>
      <c r="W3767" s="41"/>
      <c r="X3767" s="41"/>
      <c r="Y3767" s="41"/>
    </row>
    <row r="3768" spans="1:25" ht="15" hidden="1" customHeight="1" x14ac:dyDescent="0.2">
      <c r="A3768" s="41"/>
      <c r="B3768" s="304" t="s">
        <v>275</v>
      </c>
      <c r="C3768" s="202" t="s">
        <v>2455</v>
      </c>
      <c r="D3768" s="200" t="s">
        <v>122</v>
      </c>
      <c r="E3768" s="200" t="s">
        <v>1777</v>
      </c>
      <c r="F3768" s="200" t="s">
        <v>401</v>
      </c>
      <c r="G3768" s="200"/>
      <c r="H3768" s="201" t="s">
        <v>396</v>
      </c>
      <c r="I3768" s="205">
        <v>0.6</v>
      </c>
      <c r="J3768" s="203">
        <v>19.13</v>
      </c>
      <c r="K3768" s="204">
        <v>11.47</v>
      </c>
      <c r="L3768" s="315"/>
      <c r="N3768" s="41"/>
      <c r="O3768" s="41"/>
      <c r="P3768" s="41"/>
      <c r="Q3768" s="41"/>
      <c r="R3768" s="41"/>
      <c r="S3768" s="41"/>
      <c r="T3768" s="41"/>
      <c r="U3768" s="41"/>
      <c r="V3768" s="41"/>
      <c r="W3768" s="41"/>
      <c r="X3768" s="41"/>
      <c r="Y3768" s="41"/>
    </row>
    <row r="3769" spans="1:25" ht="15" hidden="1" customHeight="1" x14ac:dyDescent="0.2">
      <c r="A3769" s="41"/>
      <c r="B3769" s="304" t="s">
        <v>275</v>
      </c>
      <c r="C3769" s="202">
        <v>2378</v>
      </c>
      <c r="D3769" s="200" t="s">
        <v>122</v>
      </c>
      <c r="E3769" s="200" t="s">
        <v>698</v>
      </c>
      <c r="F3769" s="200" t="s">
        <v>276</v>
      </c>
      <c r="G3769" s="200"/>
      <c r="H3769" s="201" t="s">
        <v>135</v>
      </c>
      <c r="I3769" s="205">
        <v>9.5699999999999993E-2</v>
      </c>
      <c r="J3769" s="203">
        <v>4.5</v>
      </c>
      <c r="K3769" s="204">
        <v>0.43</v>
      </c>
      <c r="L3769" s="315"/>
      <c r="N3769" s="41"/>
      <c r="O3769" s="41"/>
      <c r="P3769" s="41"/>
      <c r="Q3769" s="41"/>
      <c r="R3769" s="41"/>
      <c r="S3769" s="41"/>
      <c r="T3769" s="41"/>
      <c r="U3769" s="41"/>
      <c r="V3769" s="41"/>
      <c r="W3769" s="41"/>
      <c r="X3769" s="41"/>
      <c r="Y3769" s="41"/>
    </row>
    <row r="3770" spans="1:25" ht="15" hidden="1" customHeight="1" x14ac:dyDescent="0.2">
      <c r="A3770" s="41"/>
      <c r="B3770" s="304" t="s">
        <v>275</v>
      </c>
      <c r="C3770" s="202" t="s">
        <v>2307</v>
      </c>
      <c r="D3770" s="200" t="s">
        <v>122</v>
      </c>
      <c r="E3770" s="200" t="s">
        <v>1718</v>
      </c>
      <c r="F3770" s="200" t="s">
        <v>276</v>
      </c>
      <c r="G3770" s="200"/>
      <c r="H3770" s="201" t="s">
        <v>135</v>
      </c>
      <c r="I3770" s="205">
        <v>2.4000000000000001E-4</v>
      </c>
      <c r="J3770" s="203">
        <v>17.48</v>
      </c>
      <c r="K3770" s="204">
        <v>0</v>
      </c>
      <c r="L3770" s="315"/>
      <c r="N3770" s="41"/>
      <c r="O3770" s="41"/>
      <c r="P3770" s="41"/>
      <c r="Q3770" s="41"/>
      <c r="R3770" s="41"/>
      <c r="S3770" s="41"/>
      <c r="T3770" s="41"/>
      <c r="U3770" s="41"/>
      <c r="V3770" s="41"/>
      <c r="W3770" s="41"/>
      <c r="X3770" s="41"/>
      <c r="Y3770" s="41"/>
    </row>
    <row r="3771" spans="1:25" ht="15" hidden="1" customHeight="1" x14ac:dyDescent="0.2">
      <c r="A3771" s="41"/>
      <c r="B3771" s="304" t="s">
        <v>275</v>
      </c>
      <c r="C3771" s="202">
        <v>158</v>
      </c>
      <c r="D3771" s="200" t="s">
        <v>122</v>
      </c>
      <c r="E3771" s="200" t="s">
        <v>695</v>
      </c>
      <c r="F3771" s="200" t="s">
        <v>276</v>
      </c>
      <c r="G3771" s="200"/>
      <c r="H3771" s="201" t="s">
        <v>135</v>
      </c>
      <c r="I3771" s="205">
        <v>0.12216</v>
      </c>
      <c r="J3771" s="203">
        <v>14</v>
      </c>
      <c r="K3771" s="204">
        <v>1.71</v>
      </c>
      <c r="L3771" s="315"/>
      <c r="N3771" s="41"/>
      <c r="O3771" s="41"/>
      <c r="P3771" s="41"/>
      <c r="Q3771" s="41"/>
      <c r="R3771" s="41"/>
      <c r="S3771" s="41"/>
      <c r="T3771" s="41"/>
      <c r="U3771" s="41"/>
      <c r="V3771" s="41"/>
      <c r="W3771" s="41"/>
      <c r="X3771" s="41"/>
      <c r="Y3771" s="41"/>
    </row>
    <row r="3772" spans="1:25" ht="15" hidden="1" customHeight="1" x14ac:dyDescent="0.2">
      <c r="A3772" s="41"/>
      <c r="B3772" s="304" t="s">
        <v>275</v>
      </c>
      <c r="C3772" s="202">
        <v>3692</v>
      </c>
      <c r="D3772" s="200" t="s">
        <v>122</v>
      </c>
      <c r="E3772" s="200" t="s">
        <v>2285</v>
      </c>
      <c r="F3772" s="200" t="s">
        <v>276</v>
      </c>
      <c r="G3772" s="200"/>
      <c r="H3772" s="201" t="s">
        <v>135</v>
      </c>
      <c r="I3772" s="205">
        <v>1</v>
      </c>
      <c r="J3772" s="203">
        <v>77.3</v>
      </c>
      <c r="K3772" s="204">
        <v>77.3</v>
      </c>
      <c r="L3772" s="315"/>
      <c r="N3772" s="41"/>
      <c r="O3772" s="41"/>
      <c r="P3772" s="41"/>
      <c r="Q3772" s="41"/>
      <c r="R3772" s="41"/>
      <c r="S3772" s="41"/>
      <c r="T3772" s="41"/>
      <c r="U3772" s="41"/>
      <c r="V3772" s="41"/>
      <c r="W3772" s="41"/>
      <c r="X3772" s="41"/>
      <c r="Y3772" s="41"/>
    </row>
    <row r="3773" spans="1:25" ht="15" hidden="1" customHeight="1" x14ac:dyDescent="0.2">
      <c r="A3773" s="41"/>
      <c r="B3773" s="304" t="s">
        <v>275</v>
      </c>
      <c r="C3773" s="202" t="s">
        <v>2318</v>
      </c>
      <c r="D3773" s="200" t="s">
        <v>122</v>
      </c>
      <c r="E3773" s="200" t="s">
        <v>1717</v>
      </c>
      <c r="F3773" s="200" t="s">
        <v>276</v>
      </c>
      <c r="G3773" s="200"/>
      <c r="H3773" s="201" t="s">
        <v>135</v>
      </c>
      <c r="I3773" s="205">
        <v>1.2E-4</v>
      </c>
      <c r="J3773" s="203">
        <v>163</v>
      </c>
      <c r="K3773" s="204">
        <v>0.01</v>
      </c>
      <c r="L3773" s="315"/>
      <c r="N3773" s="41"/>
      <c r="O3773" s="41"/>
      <c r="P3773" s="41"/>
      <c r="Q3773" s="41"/>
      <c r="R3773" s="41"/>
      <c r="S3773" s="41"/>
      <c r="T3773" s="41"/>
      <c r="U3773" s="41"/>
      <c r="V3773" s="41"/>
      <c r="W3773" s="41"/>
      <c r="X3773" s="41"/>
      <c r="Y3773" s="41"/>
    </row>
    <row r="3774" spans="1:25" ht="15" hidden="1" customHeight="1" x14ac:dyDescent="0.2">
      <c r="A3774" s="41"/>
      <c r="B3774" s="304" t="s">
        <v>275</v>
      </c>
      <c r="C3774" s="202" t="s">
        <v>2312</v>
      </c>
      <c r="D3774" s="200" t="s">
        <v>122</v>
      </c>
      <c r="E3774" s="200" t="s">
        <v>1719</v>
      </c>
      <c r="F3774" s="200" t="s">
        <v>276</v>
      </c>
      <c r="G3774" s="200"/>
      <c r="H3774" s="201" t="s">
        <v>135</v>
      </c>
      <c r="I3774" s="205">
        <v>7.2000000000000005E-4</v>
      </c>
      <c r="J3774" s="203">
        <v>13.45</v>
      </c>
      <c r="K3774" s="204">
        <v>0</v>
      </c>
      <c r="L3774" s="315"/>
      <c r="N3774" s="41"/>
      <c r="O3774" s="41"/>
      <c r="P3774" s="41"/>
      <c r="Q3774" s="41"/>
      <c r="R3774" s="41"/>
      <c r="S3774" s="41"/>
      <c r="T3774" s="41"/>
      <c r="U3774" s="41"/>
      <c r="V3774" s="41"/>
      <c r="W3774" s="41"/>
      <c r="X3774" s="41"/>
      <c r="Y3774" s="41"/>
    </row>
    <row r="3775" spans="1:25" ht="15" hidden="1" customHeight="1" thickBot="1" x14ac:dyDescent="0.25">
      <c r="A3775" s="41"/>
      <c r="B3775" s="304" t="s">
        <v>275</v>
      </c>
      <c r="C3775" s="202">
        <v>10517</v>
      </c>
      <c r="D3775" s="200" t="s">
        <v>122</v>
      </c>
      <c r="E3775" s="200" t="s">
        <v>703</v>
      </c>
      <c r="F3775" s="200" t="s">
        <v>518</v>
      </c>
      <c r="G3775" s="200"/>
      <c r="H3775" s="201" t="s">
        <v>704</v>
      </c>
      <c r="I3775" s="205">
        <v>4.8000000000000001E-4</v>
      </c>
      <c r="J3775" s="203">
        <v>300</v>
      </c>
      <c r="K3775" s="204">
        <v>0.14000000000000001</v>
      </c>
      <c r="L3775" s="315"/>
      <c r="N3775" s="41"/>
      <c r="O3775" s="41"/>
      <c r="P3775" s="41"/>
      <c r="Q3775" s="41"/>
      <c r="R3775" s="41"/>
      <c r="S3775" s="41"/>
      <c r="T3775" s="41"/>
      <c r="U3775" s="41"/>
      <c r="V3775" s="41"/>
      <c r="W3775" s="41"/>
      <c r="X3775" s="41"/>
      <c r="Y3775" s="41"/>
    </row>
    <row r="3776" spans="1:25" ht="15" hidden="1" customHeight="1" thickTop="1" x14ac:dyDescent="0.2">
      <c r="A3776" s="41"/>
      <c r="B3776" s="304" t="s">
        <v>275</v>
      </c>
      <c r="C3776" s="202">
        <v>941</v>
      </c>
      <c r="D3776" s="200" t="s">
        <v>122</v>
      </c>
      <c r="E3776" s="200" t="s">
        <v>696</v>
      </c>
      <c r="F3776" s="200" t="s">
        <v>276</v>
      </c>
      <c r="G3776" s="200"/>
      <c r="H3776" s="201" t="s">
        <v>135</v>
      </c>
      <c r="I3776" s="205">
        <v>1.8E-3</v>
      </c>
      <c r="J3776" s="203">
        <v>190.77</v>
      </c>
      <c r="K3776" s="204">
        <v>0.34</v>
      </c>
      <c r="L3776" s="319"/>
      <c r="N3776" s="41"/>
      <c r="O3776" s="41"/>
      <c r="P3776" s="41"/>
      <c r="Q3776" s="41"/>
      <c r="R3776" s="41"/>
      <c r="S3776" s="41"/>
      <c r="T3776" s="41"/>
      <c r="U3776" s="41"/>
      <c r="V3776" s="41"/>
      <c r="W3776" s="41"/>
      <c r="X3776" s="41"/>
      <c r="Y3776" s="41"/>
    </row>
    <row r="3777" spans="1:25" ht="15" hidden="1" customHeight="1" x14ac:dyDescent="0.2">
      <c r="A3777" s="41"/>
      <c r="B3777" s="304" t="s">
        <v>275</v>
      </c>
      <c r="C3777" s="202" t="s">
        <v>2310</v>
      </c>
      <c r="D3777" s="200" t="s">
        <v>122</v>
      </c>
      <c r="E3777" s="200" t="s">
        <v>1714</v>
      </c>
      <c r="F3777" s="200" t="s">
        <v>276</v>
      </c>
      <c r="G3777" s="200"/>
      <c r="H3777" s="201" t="s">
        <v>1715</v>
      </c>
      <c r="I3777" s="205">
        <v>8.9999999999999998E-4</v>
      </c>
      <c r="J3777" s="203">
        <v>64.56</v>
      </c>
      <c r="K3777" s="204">
        <v>0.05</v>
      </c>
      <c r="L3777" s="301"/>
      <c r="N3777" s="41"/>
      <c r="O3777" s="41"/>
      <c r="P3777" s="41"/>
      <c r="Q3777" s="41"/>
      <c r="R3777" s="41"/>
      <c r="S3777" s="41"/>
      <c r="T3777" s="41"/>
      <c r="U3777" s="41"/>
      <c r="V3777" s="41"/>
      <c r="W3777" s="41"/>
      <c r="X3777" s="41"/>
      <c r="Y3777" s="41"/>
    </row>
    <row r="3778" spans="1:25" ht="15" hidden="1" customHeight="1" x14ac:dyDescent="0.2">
      <c r="A3778" s="41"/>
      <c r="B3778" s="304" t="s">
        <v>275</v>
      </c>
      <c r="C3778" s="202">
        <v>11240</v>
      </c>
      <c r="D3778" s="200" t="s">
        <v>122</v>
      </c>
      <c r="E3778" s="200" t="s">
        <v>710</v>
      </c>
      <c r="F3778" s="200" t="s">
        <v>276</v>
      </c>
      <c r="G3778" s="200"/>
      <c r="H3778" s="201" t="s">
        <v>135</v>
      </c>
      <c r="I3778" s="205">
        <v>1.2E-4</v>
      </c>
      <c r="J3778" s="203">
        <v>47.69</v>
      </c>
      <c r="K3778" s="204">
        <v>0</v>
      </c>
      <c r="L3778" s="320"/>
      <c r="N3778" s="41"/>
      <c r="O3778" s="41"/>
      <c r="P3778" s="41"/>
      <c r="Q3778" s="41"/>
      <c r="R3778" s="41"/>
      <c r="S3778" s="41"/>
      <c r="T3778" s="41"/>
      <c r="U3778" s="41"/>
      <c r="V3778" s="41"/>
      <c r="W3778" s="41"/>
      <c r="X3778" s="41"/>
      <c r="Y3778" s="41"/>
    </row>
    <row r="3779" spans="1:25" ht="15" hidden="1" customHeight="1" x14ac:dyDescent="0.2">
      <c r="A3779" s="41"/>
      <c r="B3779" s="304" t="s">
        <v>275</v>
      </c>
      <c r="C3779" s="202">
        <v>4729</v>
      </c>
      <c r="D3779" s="200" t="s">
        <v>122</v>
      </c>
      <c r="E3779" s="200" t="s">
        <v>700</v>
      </c>
      <c r="F3779" s="200" t="s">
        <v>276</v>
      </c>
      <c r="G3779" s="200"/>
      <c r="H3779" s="201" t="s">
        <v>135</v>
      </c>
      <c r="I3779" s="205">
        <v>6.0000000000000002E-5</v>
      </c>
      <c r="J3779" s="203">
        <v>37.799999999999997</v>
      </c>
      <c r="K3779" s="204">
        <v>0</v>
      </c>
      <c r="L3779" s="322"/>
      <c r="N3779" s="41"/>
      <c r="O3779" s="41"/>
      <c r="P3779" s="41"/>
      <c r="Q3779" s="41"/>
      <c r="R3779" s="41"/>
      <c r="S3779" s="41"/>
      <c r="T3779" s="41"/>
      <c r="U3779" s="41"/>
      <c r="V3779" s="41"/>
      <c r="W3779" s="41"/>
      <c r="X3779" s="41"/>
      <c r="Y3779" s="41"/>
    </row>
    <row r="3780" spans="1:25" ht="15" hidden="1" customHeight="1" x14ac:dyDescent="0.2">
      <c r="A3780" s="41"/>
      <c r="B3780" s="304" t="s">
        <v>275</v>
      </c>
      <c r="C3780" s="202" t="s">
        <v>2316</v>
      </c>
      <c r="D3780" s="200" t="s">
        <v>122</v>
      </c>
      <c r="E3780" s="200" t="s">
        <v>1716</v>
      </c>
      <c r="F3780" s="200" t="s">
        <v>276</v>
      </c>
      <c r="G3780" s="200"/>
      <c r="H3780" s="201" t="s">
        <v>1715</v>
      </c>
      <c r="I3780" s="205">
        <v>2.7599999999999999E-3</v>
      </c>
      <c r="J3780" s="203">
        <v>12.1</v>
      </c>
      <c r="K3780" s="204">
        <v>0.03</v>
      </c>
      <c r="L3780" s="322"/>
      <c r="N3780" s="41"/>
      <c r="O3780" s="41"/>
      <c r="P3780" s="41"/>
      <c r="Q3780" s="41"/>
      <c r="R3780" s="41"/>
      <c r="S3780" s="41"/>
      <c r="T3780" s="41"/>
      <c r="U3780" s="41"/>
      <c r="V3780" s="41"/>
      <c r="W3780" s="41"/>
      <c r="X3780" s="41"/>
      <c r="Y3780" s="41"/>
    </row>
    <row r="3781" spans="1:25" ht="15" hidden="1" customHeight="1" x14ac:dyDescent="0.2">
      <c r="A3781" s="41"/>
      <c r="B3781" s="304" t="s">
        <v>275</v>
      </c>
      <c r="C3781" s="202">
        <v>4728</v>
      </c>
      <c r="D3781" s="200" t="s">
        <v>122</v>
      </c>
      <c r="E3781" s="200" t="s">
        <v>699</v>
      </c>
      <c r="F3781" s="200" t="s">
        <v>276</v>
      </c>
      <c r="G3781" s="200"/>
      <c r="H3781" s="201" t="s">
        <v>135</v>
      </c>
      <c r="I3781" s="205">
        <v>1.8000000000000001E-4</v>
      </c>
      <c r="J3781" s="203">
        <v>18.579999999999998</v>
      </c>
      <c r="K3781" s="204">
        <v>0</v>
      </c>
      <c r="L3781" s="322"/>
      <c r="N3781" s="41"/>
      <c r="O3781" s="41"/>
      <c r="P3781" s="41"/>
      <c r="Q3781" s="41"/>
      <c r="R3781" s="41"/>
      <c r="S3781" s="41"/>
      <c r="T3781" s="41"/>
      <c r="U3781" s="41"/>
      <c r="V3781" s="41"/>
      <c r="W3781" s="41"/>
      <c r="X3781" s="41"/>
      <c r="Y3781" s="41"/>
    </row>
    <row r="3782" spans="1:25" ht="15" hidden="1" customHeight="1" x14ac:dyDescent="0.2">
      <c r="A3782" s="41"/>
      <c r="B3782" s="304" t="s">
        <v>275</v>
      </c>
      <c r="C3782" s="202">
        <v>10761</v>
      </c>
      <c r="D3782" s="200" t="s">
        <v>122</v>
      </c>
      <c r="E3782" s="200" t="s">
        <v>707</v>
      </c>
      <c r="F3782" s="200" t="s">
        <v>518</v>
      </c>
      <c r="G3782" s="200"/>
      <c r="H3782" s="201" t="s">
        <v>135</v>
      </c>
      <c r="I3782" s="205">
        <v>0.12216</v>
      </c>
      <c r="J3782" s="203">
        <v>5</v>
      </c>
      <c r="K3782" s="204">
        <v>0.61</v>
      </c>
      <c r="L3782" s="323"/>
      <c r="N3782" s="41"/>
      <c r="O3782" s="41"/>
      <c r="P3782" s="41"/>
      <c r="Q3782" s="41"/>
      <c r="R3782" s="41"/>
      <c r="S3782" s="41"/>
      <c r="T3782" s="41"/>
      <c r="U3782" s="41"/>
      <c r="V3782" s="41"/>
      <c r="W3782" s="41"/>
      <c r="X3782" s="41"/>
      <c r="Y3782" s="41"/>
    </row>
    <row r="3783" spans="1:25" ht="15" hidden="1" customHeight="1" thickBot="1" x14ac:dyDescent="0.25">
      <c r="A3783" s="41"/>
      <c r="B3783" s="304" t="s">
        <v>275</v>
      </c>
      <c r="C3783" s="202">
        <v>10362</v>
      </c>
      <c r="D3783" s="200" t="s">
        <v>122</v>
      </c>
      <c r="E3783" s="200" t="s">
        <v>701</v>
      </c>
      <c r="F3783" s="200" t="s">
        <v>518</v>
      </c>
      <c r="G3783" s="200"/>
      <c r="H3783" s="201" t="s">
        <v>135</v>
      </c>
      <c r="I3783" s="205">
        <v>5.4000000000000003E-3</v>
      </c>
      <c r="J3783" s="203">
        <v>12.54</v>
      </c>
      <c r="K3783" s="204">
        <v>0.06</v>
      </c>
      <c r="L3783" s="323"/>
      <c r="N3783" s="41"/>
      <c r="O3783" s="41"/>
      <c r="P3783" s="41"/>
      <c r="Q3783" s="41"/>
      <c r="R3783" s="41"/>
      <c r="S3783" s="41"/>
      <c r="T3783" s="41"/>
      <c r="U3783" s="41"/>
      <c r="V3783" s="41"/>
      <c r="W3783" s="41"/>
      <c r="X3783" s="41"/>
      <c r="Y3783" s="41"/>
    </row>
    <row r="3784" spans="1:25" ht="15" hidden="1" customHeight="1" thickTop="1" x14ac:dyDescent="0.2">
      <c r="A3784" s="41"/>
      <c r="B3784" s="304" t="s">
        <v>275</v>
      </c>
      <c r="C3784" s="202">
        <v>10788</v>
      </c>
      <c r="D3784" s="200" t="s">
        <v>122</v>
      </c>
      <c r="E3784" s="200" t="s">
        <v>708</v>
      </c>
      <c r="F3784" s="200" t="s">
        <v>276</v>
      </c>
      <c r="G3784" s="200"/>
      <c r="H3784" s="201" t="s">
        <v>135</v>
      </c>
      <c r="I3784" s="205">
        <v>1.2E-4</v>
      </c>
      <c r="J3784" s="203">
        <v>36.9</v>
      </c>
      <c r="K3784" s="204">
        <v>0</v>
      </c>
      <c r="L3784" s="319"/>
      <c r="N3784" s="41"/>
      <c r="O3784" s="41"/>
      <c r="P3784" s="41"/>
      <c r="Q3784" s="41"/>
      <c r="R3784" s="41"/>
      <c r="S3784" s="41"/>
      <c r="T3784" s="41"/>
      <c r="U3784" s="41"/>
      <c r="V3784" s="41"/>
      <c r="W3784" s="41"/>
      <c r="X3784" s="41"/>
      <c r="Y3784" s="41"/>
    </row>
    <row r="3785" spans="1:25" ht="15" hidden="1" customHeight="1" x14ac:dyDescent="0.2">
      <c r="A3785" s="41"/>
      <c r="B3785" s="304" t="s">
        <v>275</v>
      </c>
      <c r="C3785" s="202">
        <v>10599</v>
      </c>
      <c r="D3785" s="200" t="s">
        <v>122</v>
      </c>
      <c r="E3785" s="200" t="s">
        <v>706</v>
      </c>
      <c r="F3785" s="200" t="s">
        <v>276</v>
      </c>
      <c r="G3785" s="200"/>
      <c r="H3785" s="201" t="s">
        <v>135</v>
      </c>
      <c r="I3785" s="205">
        <v>2.16E-3</v>
      </c>
      <c r="J3785" s="203">
        <v>18</v>
      </c>
      <c r="K3785" s="204">
        <v>0.03</v>
      </c>
      <c r="L3785" s="301"/>
      <c r="N3785" s="41"/>
      <c r="O3785" s="41"/>
      <c r="P3785" s="41"/>
      <c r="Q3785" s="41"/>
      <c r="R3785" s="41"/>
      <c r="S3785" s="41"/>
      <c r="T3785" s="41"/>
      <c r="U3785" s="41"/>
      <c r="V3785" s="41"/>
      <c r="W3785" s="41"/>
      <c r="X3785" s="41"/>
      <c r="Y3785" s="41"/>
    </row>
    <row r="3786" spans="1:25" ht="15" hidden="1" customHeight="1" x14ac:dyDescent="0.2">
      <c r="A3786" s="41"/>
      <c r="B3786" s="304" t="s">
        <v>275</v>
      </c>
      <c r="C3786" s="202">
        <v>11241</v>
      </c>
      <c r="D3786" s="200" t="s">
        <v>122</v>
      </c>
      <c r="E3786" s="200" t="s">
        <v>711</v>
      </c>
      <c r="F3786" s="200" t="s">
        <v>276</v>
      </c>
      <c r="G3786" s="200"/>
      <c r="H3786" s="201" t="s">
        <v>135</v>
      </c>
      <c r="I3786" s="205">
        <v>1.2E-4</v>
      </c>
      <c r="J3786" s="203">
        <v>163</v>
      </c>
      <c r="K3786" s="204">
        <v>0.01</v>
      </c>
      <c r="L3786" s="320"/>
      <c r="N3786" s="41"/>
      <c r="O3786" s="41"/>
      <c r="P3786" s="41"/>
      <c r="Q3786" s="41"/>
      <c r="R3786" s="41"/>
      <c r="S3786" s="41"/>
      <c r="T3786" s="41"/>
      <c r="U3786" s="41"/>
      <c r="V3786" s="41"/>
      <c r="W3786" s="41"/>
      <c r="X3786" s="41"/>
      <c r="Y3786" s="41"/>
    </row>
    <row r="3787" spans="1:25" ht="15" hidden="1" customHeight="1" x14ac:dyDescent="0.2">
      <c r="A3787" s="41"/>
      <c r="B3787" s="304" t="s">
        <v>275</v>
      </c>
      <c r="C3787" s="202">
        <v>1651</v>
      </c>
      <c r="D3787" s="200" t="s">
        <v>122</v>
      </c>
      <c r="E3787" s="200" t="s">
        <v>2311</v>
      </c>
      <c r="F3787" s="200" t="s">
        <v>276</v>
      </c>
      <c r="G3787" s="200"/>
      <c r="H3787" s="201" t="s">
        <v>697</v>
      </c>
      <c r="I3787" s="205">
        <v>9.6000000000000002E-4</v>
      </c>
      <c r="J3787" s="203">
        <v>6.7</v>
      </c>
      <c r="K3787" s="204">
        <v>0</v>
      </c>
      <c r="L3787" s="322"/>
      <c r="N3787" s="41"/>
      <c r="O3787" s="41"/>
      <c r="P3787" s="41"/>
      <c r="Q3787" s="41"/>
      <c r="R3787" s="41"/>
      <c r="S3787" s="41"/>
      <c r="T3787" s="41"/>
      <c r="U3787" s="41"/>
      <c r="V3787" s="41"/>
      <c r="W3787" s="41"/>
      <c r="X3787" s="41"/>
      <c r="Y3787" s="41"/>
    </row>
    <row r="3788" spans="1:25" ht="15" hidden="1" customHeight="1" x14ac:dyDescent="0.2">
      <c r="A3788" s="41"/>
      <c r="B3788" s="304" t="s">
        <v>275</v>
      </c>
      <c r="C3788" s="202" t="s">
        <v>2315</v>
      </c>
      <c r="D3788" s="200" t="s">
        <v>122</v>
      </c>
      <c r="E3788" s="200" t="s">
        <v>1706</v>
      </c>
      <c r="F3788" s="200" t="s">
        <v>401</v>
      </c>
      <c r="G3788" s="200"/>
      <c r="H3788" s="201" t="s">
        <v>396</v>
      </c>
      <c r="I3788" s="205">
        <v>0.6</v>
      </c>
      <c r="J3788" s="203">
        <v>13.65</v>
      </c>
      <c r="K3788" s="204">
        <v>8.18</v>
      </c>
      <c r="L3788" s="322"/>
      <c r="N3788" s="41"/>
      <c r="O3788" s="41"/>
      <c r="P3788" s="41"/>
      <c r="Q3788" s="41"/>
      <c r="R3788" s="41"/>
      <c r="S3788" s="41"/>
      <c r="T3788" s="41"/>
      <c r="U3788" s="41"/>
      <c r="V3788" s="41"/>
      <c r="W3788" s="41"/>
      <c r="X3788" s="41"/>
      <c r="Y3788" s="41"/>
    </row>
    <row r="3789" spans="1:25" ht="15" hidden="1" customHeight="1" x14ac:dyDescent="0.2">
      <c r="A3789" s="41"/>
      <c r="B3789" s="304" t="s">
        <v>275</v>
      </c>
      <c r="C3789" s="202">
        <v>10596</v>
      </c>
      <c r="D3789" s="200" t="s">
        <v>122</v>
      </c>
      <c r="E3789" s="200" t="s">
        <v>705</v>
      </c>
      <c r="F3789" s="200" t="s">
        <v>276</v>
      </c>
      <c r="G3789" s="200"/>
      <c r="H3789" s="201" t="s">
        <v>135</v>
      </c>
      <c r="I3789" s="205">
        <v>5.4000000000000003E-3</v>
      </c>
      <c r="J3789" s="203">
        <v>4.9000000000000004</v>
      </c>
      <c r="K3789" s="204">
        <v>0.02</v>
      </c>
      <c r="L3789" s="322"/>
      <c r="N3789" s="41"/>
      <c r="O3789" s="41"/>
      <c r="P3789" s="41"/>
      <c r="Q3789" s="41"/>
      <c r="R3789" s="41"/>
      <c r="S3789" s="41"/>
      <c r="T3789" s="41"/>
      <c r="U3789" s="41"/>
      <c r="V3789" s="41"/>
      <c r="W3789" s="41"/>
      <c r="X3789" s="41"/>
      <c r="Y3789" s="41"/>
    </row>
    <row r="3790" spans="1:25" ht="15" hidden="1" customHeight="1" x14ac:dyDescent="0.2">
      <c r="A3790" s="41"/>
      <c r="B3790" s="304" t="s">
        <v>275</v>
      </c>
      <c r="C3790" s="202">
        <v>10492</v>
      </c>
      <c r="D3790" s="200" t="s">
        <v>122</v>
      </c>
      <c r="E3790" s="200" t="s">
        <v>702</v>
      </c>
      <c r="F3790" s="200" t="s">
        <v>276</v>
      </c>
      <c r="G3790" s="200"/>
      <c r="H3790" s="201" t="s">
        <v>135</v>
      </c>
      <c r="I3790" s="205">
        <v>5.4000000000000003E-3</v>
      </c>
      <c r="J3790" s="203">
        <v>190</v>
      </c>
      <c r="K3790" s="204">
        <v>1.02</v>
      </c>
      <c r="L3790" s="323"/>
      <c r="N3790" s="41"/>
      <c r="O3790" s="41"/>
      <c r="P3790" s="41"/>
      <c r="Q3790" s="41"/>
      <c r="R3790" s="41"/>
      <c r="S3790" s="41"/>
      <c r="T3790" s="41"/>
      <c r="U3790" s="41"/>
      <c r="V3790" s="41"/>
      <c r="W3790" s="41"/>
      <c r="X3790" s="41"/>
      <c r="Y3790" s="41"/>
    </row>
    <row r="3791" spans="1:25" ht="15" hidden="1" customHeight="1" x14ac:dyDescent="0.2">
      <c r="A3791" s="41"/>
      <c r="B3791" s="306"/>
      <c r="C3791" s="307"/>
      <c r="D3791" s="307"/>
      <c r="E3791" s="307"/>
      <c r="F3791" s="307" t="s">
        <v>261</v>
      </c>
      <c r="G3791" s="308">
        <v>19.649999999999999</v>
      </c>
      <c r="H3791" s="307" t="s">
        <v>262</v>
      </c>
      <c r="I3791" s="308">
        <v>0</v>
      </c>
      <c r="J3791" s="307" t="s">
        <v>263</v>
      </c>
      <c r="K3791" s="308">
        <v>19.649999999999999</v>
      </c>
      <c r="L3791" s="313"/>
      <c r="N3791" s="41"/>
      <c r="O3791" s="41"/>
      <c r="P3791" s="41"/>
      <c r="Q3791" s="41"/>
      <c r="R3791" s="41"/>
      <c r="S3791" s="41"/>
      <c r="T3791" s="41"/>
      <c r="U3791" s="41"/>
      <c r="V3791" s="41"/>
      <c r="W3791" s="41"/>
      <c r="X3791" s="41"/>
      <c r="Y3791" s="41"/>
    </row>
    <row r="3792" spans="1:25" ht="15" hidden="1" customHeight="1" thickBot="1" x14ac:dyDescent="0.25">
      <c r="A3792" s="41"/>
      <c r="B3792" s="306"/>
      <c r="C3792" s="307"/>
      <c r="D3792" s="307"/>
      <c r="E3792" s="307"/>
      <c r="F3792" s="307" t="s">
        <v>264</v>
      </c>
      <c r="G3792" s="308">
        <v>19.18</v>
      </c>
      <c r="H3792" s="307"/>
      <c r="I3792" s="307" t="s">
        <v>265</v>
      </c>
      <c r="J3792" s="307"/>
      <c r="K3792" s="308">
        <v>120.59</v>
      </c>
      <c r="L3792" s="313"/>
      <c r="N3792" s="41"/>
      <c r="O3792" s="41"/>
      <c r="P3792" s="41"/>
      <c r="Q3792" s="41"/>
      <c r="R3792" s="41"/>
      <c r="S3792" s="41"/>
      <c r="T3792" s="41"/>
      <c r="U3792" s="41"/>
      <c r="V3792" s="41"/>
      <c r="W3792" s="41"/>
      <c r="X3792" s="41"/>
      <c r="Y3792" s="41"/>
    </row>
    <row r="3793" spans="1:25" ht="15" hidden="1" customHeight="1" thickTop="1" x14ac:dyDescent="0.2">
      <c r="A3793" s="41"/>
      <c r="B3793" s="310"/>
      <c r="C3793" s="193"/>
      <c r="D3793" s="193"/>
      <c r="E3793" s="193"/>
      <c r="F3793" s="193"/>
      <c r="G3793" s="193"/>
      <c r="H3793" s="193"/>
      <c r="I3793" s="193"/>
      <c r="J3793" s="193"/>
      <c r="K3793" s="193"/>
      <c r="L3793" s="311"/>
      <c r="N3793" s="41"/>
      <c r="O3793" s="41"/>
      <c r="P3793" s="41"/>
      <c r="Q3793" s="41"/>
      <c r="R3793" s="41"/>
      <c r="S3793" s="41"/>
      <c r="T3793" s="41"/>
      <c r="U3793" s="41"/>
      <c r="V3793" s="41"/>
      <c r="W3793" s="41"/>
      <c r="X3793" s="41"/>
      <c r="Y3793" s="41"/>
    </row>
    <row r="3794" spans="1:25" ht="15" hidden="1" customHeight="1" x14ac:dyDescent="0.2">
      <c r="A3794" s="41"/>
      <c r="B3794" s="312" t="s">
        <v>2025</v>
      </c>
      <c r="C3794" s="187" t="s">
        <v>30</v>
      </c>
      <c r="D3794" s="185" t="s">
        <v>31</v>
      </c>
      <c r="E3794" s="185" t="s">
        <v>32</v>
      </c>
      <c r="F3794" s="185" t="s">
        <v>250</v>
      </c>
      <c r="G3794" s="185"/>
      <c r="H3794" s="186" t="s">
        <v>33</v>
      </c>
      <c r="I3794" s="187" t="s">
        <v>34</v>
      </c>
      <c r="J3794" s="187" t="s">
        <v>35</v>
      </c>
      <c r="K3794" s="187" t="s">
        <v>37</v>
      </c>
      <c r="L3794" s="313"/>
      <c r="N3794" s="41"/>
      <c r="O3794" s="41"/>
      <c r="P3794" s="41"/>
      <c r="Q3794" s="41"/>
      <c r="R3794" s="41"/>
      <c r="S3794" s="41"/>
      <c r="T3794" s="41"/>
      <c r="U3794" s="41"/>
      <c r="V3794" s="41"/>
      <c r="W3794" s="41"/>
      <c r="X3794" s="41"/>
      <c r="Y3794" s="41"/>
    </row>
    <row r="3795" spans="1:25" ht="15" hidden="1" customHeight="1" x14ac:dyDescent="0.2">
      <c r="A3795" s="41"/>
      <c r="B3795" s="302" t="s">
        <v>251</v>
      </c>
      <c r="C3795" s="190">
        <v>454</v>
      </c>
      <c r="D3795" s="188" t="s">
        <v>122</v>
      </c>
      <c r="E3795" s="188" t="s">
        <v>2270</v>
      </c>
      <c r="F3795" s="188" t="s">
        <v>504</v>
      </c>
      <c r="G3795" s="188"/>
      <c r="H3795" s="189" t="s">
        <v>135</v>
      </c>
      <c r="I3795" s="192">
        <v>1</v>
      </c>
      <c r="J3795" s="191">
        <v>274.68</v>
      </c>
      <c r="K3795" s="191">
        <v>274.68</v>
      </c>
      <c r="L3795" s="313"/>
      <c r="N3795" s="41"/>
      <c r="O3795" s="41"/>
      <c r="P3795" s="41"/>
      <c r="Q3795" s="41"/>
      <c r="R3795" s="41"/>
      <c r="S3795" s="41"/>
      <c r="T3795" s="41"/>
      <c r="U3795" s="41"/>
      <c r="V3795" s="41"/>
      <c r="W3795" s="41"/>
      <c r="X3795" s="41"/>
      <c r="Y3795" s="41"/>
    </row>
    <row r="3796" spans="1:25" ht="15" hidden="1" customHeight="1" x14ac:dyDescent="0.2">
      <c r="A3796" s="41"/>
      <c r="B3796" s="312" t="s">
        <v>29</v>
      </c>
      <c r="C3796" s="187" t="s">
        <v>30</v>
      </c>
      <c r="D3796" s="185" t="s">
        <v>31</v>
      </c>
      <c r="E3796" s="185" t="s">
        <v>32</v>
      </c>
      <c r="F3796" s="185" t="s">
        <v>250</v>
      </c>
      <c r="G3796" s="187"/>
      <c r="H3796" s="186" t="s">
        <v>33</v>
      </c>
      <c r="I3796" s="187" t="s">
        <v>34</v>
      </c>
      <c r="J3796" s="187" t="s">
        <v>35</v>
      </c>
      <c r="K3796" s="187" t="s">
        <v>37</v>
      </c>
      <c r="L3796" s="313"/>
      <c r="N3796" s="41"/>
      <c r="O3796" s="41"/>
      <c r="P3796" s="41"/>
      <c r="Q3796" s="41"/>
      <c r="R3796" s="41"/>
      <c r="S3796" s="41"/>
      <c r="T3796" s="41"/>
      <c r="U3796" s="41"/>
      <c r="V3796" s="41"/>
      <c r="W3796" s="41"/>
      <c r="X3796" s="41"/>
      <c r="Y3796" s="41"/>
    </row>
    <row r="3797" spans="1:25" ht="15" hidden="1" customHeight="1" x14ac:dyDescent="0.2">
      <c r="A3797" s="41"/>
      <c r="B3797" s="304" t="s">
        <v>275</v>
      </c>
      <c r="C3797" s="202" t="s">
        <v>2315</v>
      </c>
      <c r="D3797" s="200" t="s">
        <v>122</v>
      </c>
      <c r="E3797" s="200" t="s">
        <v>1706</v>
      </c>
      <c r="F3797" s="200" t="s">
        <v>401</v>
      </c>
      <c r="G3797" s="200"/>
      <c r="H3797" s="201" t="s">
        <v>396</v>
      </c>
      <c r="I3797" s="205">
        <v>2</v>
      </c>
      <c r="J3797" s="203">
        <v>13.65</v>
      </c>
      <c r="K3797" s="204">
        <v>27.29</v>
      </c>
      <c r="L3797" s="313"/>
      <c r="N3797" s="41"/>
      <c r="O3797" s="41"/>
      <c r="P3797" s="41"/>
      <c r="Q3797" s="41"/>
      <c r="R3797" s="41"/>
      <c r="S3797" s="41"/>
      <c r="T3797" s="41"/>
      <c r="U3797" s="41"/>
      <c r="V3797" s="41"/>
      <c r="W3797" s="41"/>
      <c r="X3797" s="41"/>
      <c r="Y3797" s="41"/>
    </row>
    <row r="3798" spans="1:25" ht="15" hidden="1" customHeight="1" x14ac:dyDescent="0.2">
      <c r="A3798" s="41"/>
      <c r="B3798" s="314" t="s">
        <v>251</v>
      </c>
      <c r="C3798" s="196">
        <v>10549</v>
      </c>
      <c r="D3798" s="194" t="s">
        <v>122</v>
      </c>
      <c r="E3798" s="194" t="s">
        <v>394</v>
      </c>
      <c r="F3798" s="194" t="s">
        <v>395</v>
      </c>
      <c r="G3798" s="194"/>
      <c r="H3798" s="195" t="s">
        <v>396</v>
      </c>
      <c r="I3798" s="199">
        <v>2</v>
      </c>
      <c r="J3798" s="197">
        <v>3.79</v>
      </c>
      <c r="K3798" s="198">
        <v>7.58</v>
      </c>
      <c r="L3798" s="313"/>
      <c r="N3798" s="41"/>
      <c r="O3798" s="41"/>
      <c r="P3798" s="41"/>
      <c r="Q3798" s="41"/>
      <c r="R3798" s="41"/>
      <c r="S3798" s="41"/>
      <c r="T3798" s="41"/>
      <c r="U3798" s="41"/>
      <c r="V3798" s="41"/>
      <c r="W3798" s="41"/>
      <c r="X3798" s="41"/>
      <c r="Y3798" s="41"/>
    </row>
    <row r="3799" spans="1:25" ht="15" hidden="1" customHeight="1" x14ac:dyDescent="0.2">
      <c r="A3799" s="41"/>
      <c r="B3799" s="304" t="s">
        <v>275</v>
      </c>
      <c r="C3799" s="202">
        <v>3441</v>
      </c>
      <c r="D3799" s="200" t="s">
        <v>122</v>
      </c>
      <c r="E3799" s="200" t="s">
        <v>2286</v>
      </c>
      <c r="F3799" s="200" t="s">
        <v>276</v>
      </c>
      <c r="G3799" s="200"/>
      <c r="H3799" s="201" t="s">
        <v>135</v>
      </c>
      <c r="I3799" s="205">
        <v>1</v>
      </c>
      <c r="J3799" s="203">
        <v>194</v>
      </c>
      <c r="K3799" s="204">
        <v>194</v>
      </c>
      <c r="L3799" s="313"/>
      <c r="N3799" s="41"/>
      <c r="O3799" s="41"/>
      <c r="P3799" s="41"/>
      <c r="Q3799" s="41"/>
      <c r="R3799" s="41"/>
      <c r="S3799" s="41"/>
      <c r="T3799" s="41"/>
      <c r="U3799" s="41"/>
      <c r="V3799" s="41"/>
      <c r="W3799" s="41"/>
      <c r="X3799" s="41"/>
      <c r="Y3799" s="41"/>
    </row>
    <row r="3800" spans="1:25" ht="15" hidden="1" customHeight="1" x14ac:dyDescent="0.2">
      <c r="A3800" s="41"/>
      <c r="B3800" s="314" t="s">
        <v>251</v>
      </c>
      <c r="C3800" s="196">
        <v>10552</v>
      </c>
      <c r="D3800" s="194" t="s">
        <v>122</v>
      </c>
      <c r="E3800" s="194" t="s">
        <v>448</v>
      </c>
      <c r="F3800" s="194" t="s">
        <v>395</v>
      </c>
      <c r="G3800" s="194"/>
      <c r="H3800" s="195" t="s">
        <v>396</v>
      </c>
      <c r="I3800" s="199">
        <v>2</v>
      </c>
      <c r="J3800" s="197">
        <v>3.65</v>
      </c>
      <c r="K3800" s="198">
        <v>7.3</v>
      </c>
      <c r="L3800" s="313"/>
      <c r="N3800" s="41"/>
      <c r="O3800" s="41"/>
      <c r="P3800" s="41"/>
      <c r="Q3800" s="41"/>
      <c r="R3800" s="41"/>
      <c r="S3800" s="41"/>
      <c r="T3800" s="41"/>
      <c r="U3800" s="41"/>
      <c r="V3800" s="41"/>
      <c r="W3800" s="41"/>
      <c r="X3800" s="41"/>
      <c r="Y3800" s="41"/>
    </row>
    <row r="3801" spans="1:25" ht="15" hidden="1" customHeight="1" x14ac:dyDescent="0.2">
      <c r="A3801" s="41"/>
      <c r="B3801" s="304" t="s">
        <v>275</v>
      </c>
      <c r="C3801" s="202" t="s">
        <v>2455</v>
      </c>
      <c r="D3801" s="200" t="s">
        <v>122</v>
      </c>
      <c r="E3801" s="200" t="s">
        <v>1777</v>
      </c>
      <c r="F3801" s="200" t="s">
        <v>401</v>
      </c>
      <c r="G3801" s="200"/>
      <c r="H3801" s="201" t="s">
        <v>396</v>
      </c>
      <c r="I3801" s="205">
        <v>2</v>
      </c>
      <c r="J3801" s="203">
        <v>19.13</v>
      </c>
      <c r="K3801" s="204">
        <v>38.25</v>
      </c>
      <c r="L3801" s="313"/>
      <c r="N3801" s="41"/>
      <c r="O3801" s="41"/>
      <c r="P3801" s="41"/>
      <c r="Q3801" s="41"/>
      <c r="R3801" s="41"/>
      <c r="S3801" s="41"/>
      <c r="T3801" s="41"/>
      <c r="U3801" s="41"/>
      <c r="V3801" s="41"/>
      <c r="W3801" s="41"/>
      <c r="X3801" s="41"/>
      <c r="Y3801" s="41"/>
    </row>
    <row r="3802" spans="1:25" ht="15" hidden="1" customHeight="1" x14ac:dyDescent="0.2">
      <c r="A3802" s="41"/>
      <c r="B3802" s="316" t="s">
        <v>1705</v>
      </c>
      <c r="C3802" s="187"/>
      <c r="D3802" s="187"/>
      <c r="E3802" s="187"/>
      <c r="F3802" s="187"/>
      <c r="G3802" s="187"/>
      <c r="H3802" s="187"/>
      <c r="I3802" s="187"/>
      <c r="J3802" s="187"/>
      <c r="K3802" s="187"/>
      <c r="L3802" s="313"/>
      <c r="N3802" s="41"/>
      <c r="O3802" s="41"/>
      <c r="P3802" s="41"/>
      <c r="Q3802" s="41"/>
      <c r="R3802" s="41"/>
      <c r="S3802" s="41"/>
      <c r="T3802" s="41"/>
      <c r="U3802" s="41"/>
      <c r="V3802" s="41"/>
      <c r="W3802" s="41"/>
      <c r="X3802" s="41"/>
      <c r="Y3802" s="41"/>
    </row>
    <row r="3803" spans="1:25" ht="15" hidden="1" customHeight="1" x14ac:dyDescent="0.2">
      <c r="A3803" s="41"/>
      <c r="B3803" s="312" t="s">
        <v>29</v>
      </c>
      <c r="C3803" s="187" t="s">
        <v>30</v>
      </c>
      <c r="D3803" s="185" t="s">
        <v>31</v>
      </c>
      <c r="E3803" s="185" t="s">
        <v>32</v>
      </c>
      <c r="F3803" s="185" t="s">
        <v>250</v>
      </c>
      <c r="G3803" s="187"/>
      <c r="H3803" s="186" t="s">
        <v>33</v>
      </c>
      <c r="I3803" s="187" t="s">
        <v>34</v>
      </c>
      <c r="J3803" s="187" t="s">
        <v>35</v>
      </c>
      <c r="K3803" s="187" t="s">
        <v>37</v>
      </c>
      <c r="L3803" s="313"/>
      <c r="N3803" s="41"/>
      <c r="O3803" s="41"/>
      <c r="P3803" s="41"/>
      <c r="Q3803" s="41"/>
      <c r="R3803" s="41"/>
      <c r="S3803" s="41"/>
      <c r="T3803" s="41"/>
      <c r="U3803" s="41"/>
      <c r="V3803" s="41"/>
      <c r="W3803" s="41"/>
      <c r="X3803" s="41"/>
      <c r="Y3803" s="41"/>
    </row>
    <row r="3804" spans="1:25" ht="15" hidden="1" customHeight="1" x14ac:dyDescent="0.2">
      <c r="A3804" s="41"/>
      <c r="B3804" s="304" t="s">
        <v>275</v>
      </c>
      <c r="C3804" s="202" t="s">
        <v>2315</v>
      </c>
      <c r="D3804" s="200" t="s">
        <v>122</v>
      </c>
      <c r="E3804" s="200" t="s">
        <v>1706</v>
      </c>
      <c r="F3804" s="200" t="s">
        <v>401</v>
      </c>
      <c r="G3804" s="200"/>
      <c r="H3804" s="201" t="s">
        <v>396</v>
      </c>
      <c r="I3804" s="205">
        <v>2</v>
      </c>
      <c r="J3804" s="203">
        <v>13.65</v>
      </c>
      <c r="K3804" s="204">
        <v>27.29</v>
      </c>
      <c r="L3804" s="313"/>
      <c r="N3804" s="41"/>
      <c r="O3804" s="41"/>
      <c r="P3804" s="41"/>
      <c r="Q3804" s="41"/>
      <c r="R3804" s="41"/>
      <c r="S3804" s="41"/>
      <c r="T3804" s="41"/>
      <c r="U3804" s="41"/>
      <c r="V3804" s="41"/>
      <c r="W3804" s="41"/>
      <c r="X3804" s="41"/>
      <c r="Y3804" s="41"/>
    </row>
    <row r="3805" spans="1:25" ht="15" hidden="1" customHeight="1" x14ac:dyDescent="0.2">
      <c r="A3805" s="41"/>
      <c r="B3805" s="304" t="s">
        <v>275</v>
      </c>
      <c r="C3805" s="202">
        <v>11241</v>
      </c>
      <c r="D3805" s="200" t="s">
        <v>122</v>
      </c>
      <c r="E3805" s="200" t="s">
        <v>711</v>
      </c>
      <c r="F3805" s="200" t="s">
        <v>276</v>
      </c>
      <c r="G3805" s="200"/>
      <c r="H3805" s="201" t="s">
        <v>135</v>
      </c>
      <c r="I3805" s="205">
        <v>4.0000000000000002E-4</v>
      </c>
      <c r="J3805" s="203">
        <v>163</v>
      </c>
      <c r="K3805" s="204">
        <v>0.06</v>
      </c>
      <c r="L3805" s="313"/>
      <c r="N3805" s="41"/>
      <c r="O3805" s="41"/>
      <c r="P3805" s="41"/>
      <c r="Q3805" s="41"/>
      <c r="R3805" s="41"/>
      <c r="S3805" s="41"/>
      <c r="T3805" s="41"/>
      <c r="U3805" s="41"/>
      <c r="V3805" s="41"/>
      <c r="W3805" s="41"/>
      <c r="X3805" s="41"/>
      <c r="Y3805" s="41"/>
    </row>
    <row r="3806" spans="1:25" ht="15" hidden="1" customHeight="1" x14ac:dyDescent="0.2">
      <c r="A3806" s="41"/>
      <c r="B3806" s="304" t="s">
        <v>275</v>
      </c>
      <c r="C3806" s="202">
        <v>10362</v>
      </c>
      <c r="D3806" s="200" t="s">
        <v>122</v>
      </c>
      <c r="E3806" s="200" t="s">
        <v>701</v>
      </c>
      <c r="F3806" s="200" t="s">
        <v>518</v>
      </c>
      <c r="G3806" s="200"/>
      <c r="H3806" s="201" t="s">
        <v>135</v>
      </c>
      <c r="I3806" s="205">
        <v>1.7999999999999999E-2</v>
      </c>
      <c r="J3806" s="203">
        <v>12.54</v>
      </c>
      <c r="K3806" s="204">
        <v>0.22</v>
      </c>
      <c r="L3806" s="313"/>
      <c r="N3806" s="41"/>
      <c r="O3806" s="41"/>
      <c r="P3806" s="41"/>
      <c r="Q3806" s="41"/>
      <c r="R3806" s="41"/>
      <c r="S3806" s="41"/>
      <c r="T3806" s="41"/>
      <c r="U3806" s="41"/>
      <c r="V3806" s="41"/>
      <c r="W3806" s="41"/>
      <c r="X3806" s="41"/>
      <c r="Y3806" s="41"/>
    </row>
    <row r="3807" spans="1:25" ht="15" hidden="1" customHeight="1" x14ac:dyDescent="0.2">
      <c r="A3807" s="41"/>
      <c r="B3807" s="304" t="s">
        <v>275</v>
      </c>
      <c r="C3807" s="202">
        <v>10517</v>
      </c>
      <c r="D3807" s="200" t="s">
        <v>122</v>
      </c>
      <c r="E3807" s="200" t="s">
        <v>703</v>
      </c>
      <c r="F3807" s="200" t="s">
        <v>518</v>
      </c>
      <c r="G3807" s="200"/>
      <c r="H3807" s="201" t="s">
        <v>704</v>
      </c>
      <c r="I3807" s="205">
        <v>1.6000000000000001E-3</v>
      </c>
      <c r="J3807" s="203">
        <v>300</v>
      </c>
      <c r="K3807" s="204">
        <v>0.48</v>
      </c>
      <c r="L3807" s="315"/>
      <c r="N3807" s="41"/>
      <c r="O3807" s="41"/>
      <c r="P3807" s="41"/>
      <c r="Q3807" s="41"/>
      <c r="R3807" s="41"/>
      <c r="S3807" s="41"/>
      <c r="T3807" s="41"/>
      <c r="U3807" s="41"/>
      <c r="V3807" s="41"/>
      <c r="W3807" s="41"/>
      <c r="X3807" s="41"/>
      <c r="Y3807" s="41"/>
    </row>
    <row r="3808" spans="1:25" ht="15" hidden="1" customHeight="1" x14ac:dyDescent="0.2">
      <c r="A3808" s="41"/>
      <c r="B3808" s="304" t="s">
        <v>275</v>
      </c>
      <c r="C3808" s="202">
        <v>4728</v>
      </c>
      <c r="D3808" s="200" t="s">
        <v>122</v>
      </c>
      <c r="E3808" s="200" t="s">
        <v>699</v>
      </c>
      <c r="F3808" s="200" t="s">
        <v>276</v>
      </c>
      <c r="G3808" s="200"/>
      <c r="H3808" s="201" t="s">
        <v>135</v>
      </c>
      <c r="I3808" s="205">
        <v>5.9999999999999995E-4</v>
      </c>
      <c r="J3808" s="203">
        <v>18.579999999999998</v>
      </c>
      <c r="K3808" s="204">
        <v>0.01</v>
      </c>
      <c r="L3808" s="315"/>
      <c r="N3808" s="41"/>
      <c r="O3808" s="41"/>
      <c r="P3808" s="41"/>
      <c r="Q3808" s="41"/>
      <c r="R3808" s="41"/>
      <c r="S3808" s="41"/>
      <c r="T3808" s="41"/>
      <c r="U3808" s="41"/>
      <c r="V3808" s="41"/>
      <c r="W3808" s="41"/>
      <c r="X3808" s="41"/>
      <c r="Y3808" s="41"/>
    </row>
    <row r="3809" spans="1:25" ht="15" hidden="1" customHeight="1" x14ac:dyDescent="0.2">
      <c r="A3809" s="41"/>
      <c r="B3809" s="304" t="s">
        <v>275</v>
      </c>
      <c r="C3809" s="202">
        <v>158</v>
      </c>
      <c r="D3809" s="200" t="s">
        <v>122</v>
      </c>
      <c r="E3809" s="200" t="s">
        <v>695</v>
      </c>
      <c r="F3809" s="200" t="s">
        <v>276</v>
      </c>
      <c r="G3809" s="200"/>
      <c r="H3809" s="201" t="s">
        <v>135</v>
      </c>
      <c r="I3809" s="205">
        <v>0.40720000000000001</v>
      </c>
      <c r="J3809" s="203">
        <v>14</v>
      </c>
      <c r="K3809" s="204">
        <v>5.7</v>
      </c>
      <c r="L3809" s="315"/>
      <c r="N3809" s="41"/>
      <c r="O3809" s="41"/>
      <c r="P3809" s="41"/>
      <c r="Q3809" s="41"/>
      <c r="R3809" s="41"/>
      <c r="S3809" s="41"/>
      <c r="T3809" s="41"/>
      <c r="U3809" s="41"/>
      <c r="V3809" s="41"/>
      <c r="W3809" s="41"/>
      <c r="X3809" s="41"/>
      <c r="Y3809" s="41"/>
    </row>
    <row r="3810" spans="1:25" ht="15" hidden="1" customHeight="1" x14ac:dyDescent="0.2">
      <c r="A3810" s="41"/>
      <c r="B3810" s="304" t="s">
        <v>275</v>
      </c>
      <c r="C3810" s="202">
        <v>941</v>
      </c>
      <c r="D3810" s="200" t="s">
        <v>122</v>
      </c>
      <c r="E3810" s="200" t="s">
        <v>696</v>
      </c>
      <c r="F3810" s="200" t="s">
        <v>276</v>
      </c>
      <c r="G3810" s="200"/>
      <c r="H3810" s="201" t="s">
        <v>135</v>
      </c>
      <c r="I3810" s="205">
        <v>6.0000000000000001E-3</v>
      </c>
      <c r="J3810" s="203">
        <v>190.77</v>
      </c>
      <c r="K3810" s="204">
        <v>1.1399999999999999</v>
      </c>
      <c r="L3810" s="315"/>
      <c r="N3810" s="41"/>
      <c r="O3810" s="41"/>
      <c r="P3810" s="41"/>
      <c r="Q3810" s="41"/>
      <c r="R3810" s="41"/>
      <c r="S3810" s="41"/>
      <c r="T3810" s="41"/>
      <c r="U3810" s="41"/>
      <c r="V3810" s="41"/>
      <c r="W3810" s="41"/>
      <c r="X3810" s="41"/>
      <c r="Y3810" s="41"/>
    </row>
    <row r="3811" spans="1:25" ht="15" hidden="1" customHeight="1" x14ac:dyDescent="0.2">
      <c r="A3811" s="41"/>
      <c r="B3811" s="304" t="s">
        <v>275</v>
      </c>
      <c r="C3811" s="202" t="s">
        <v>2316</v>
      </c>
      <c r="D3811" s="200" t="s">
        <v>122</v>
      </c>
      <c r="E3811" s="200" t="s">
        <v>1716</v>
      </c>
      <c r="F3811" s="200" t="s">
        <v>276</v>
      </c>
      <c r="G3811" s="200"/>
      <c r="H3811" s="201" t="s">
        <v>1715</v>
      </c>
      <c r="I3811" s="205">
        <v>9.1999999999999998E-3</v>
      </c>
      <c r="J3811" s="203">
        <v>12.1</v>
      </c>
      <c r="K3811" s="204">
        <v>0.11</v>
      </c>
      <c r="L3811" s="315"/>
      <c r="N3811" s="41"/>
      <c r="O3811" s="41"/>
      <c r="P3811" s="41"/>
      <c r="Q3811" s="41"/>
      <c r="R3811" s="41"/>
      <c r="S3811" s="41"/>
      <c r="T3811" s="41"/>
      <c r="U3811" s="41"/>
      <c r="V3811" s="41"/>
      <c r="W3811" s="41"/>
      <c r="X3811" s="41"/>
      <c r="Y3811" s="41"/>
    </row>
    <row r="3812" spans="1:25" ht="15" hidden="1" customHeight="1" x14ac:dyDescent="0.2">
      <c r="A3812" s="41"/>
      <c r="B3812" s="304" t="s">
        <v>275</v>
      </c>
      <c r="C3812" s="202">
        <v>3441</v>
      </c>
      <c r="D3812" s="200" t="s">
        <v>122</v>
      </c>
      <c r="E3812" s="200" t="s">
        <v>2286</v>
      </c>
      <c r="F3812" s="200" t="s">
        <v>276</v>
      </c>
      <c r="G3812" s="200"/>
      <c r="H3812" s="201" t="s">
        <v>135</v>
      </c>
      <c r="I3812" s="205">
        <v>1</v>
      </c>
      <c r="J3812" s="203">
        <v>194</v>
      </c>
      <c r="K3812" s="204">
        <v>194</v>
      </c>
      <c r="L3812" s="315"/>
      <c r="N3812" s="41"/>
      <c r="O3812" s="41"/>
      <c r="P3812" s="41"/>
      <c r="Q3812" s="41"/>
      <c r="R3812" s="41"/>
      <c r="S3812" s="41"/>
      <c r="T3812" s="41"/>
      <c r="U3812" s="41"/>
      <c r="V3812" s="41"/>
      <c r="W3812" s="41"/>
      <c r="X3812" s="41"/>
      <c r="Y3812" s="41"/>
    </row>
    <row r="3813" spans="1:25" ht="15" hidden="1" customHeight="1" x14ac:dyDescent="0.2">
      <c r="A3813" s="41"/>
      <c r="B3813" s="304" t="s">
        <v>275</v>
      </c>
      <c r="C3813" s="202" t="s">
        <v>2312</v>
      </c>
      <c r="D3813" s="200" t="s">
        <v>122</v>
      </c>
      <c r="E3813" s="200" t="s">
        <v>1719</v>
      </c>
      <c r="F3813" s="200" t="s">
        <v>276</v>
      </c>
      <c r="G3813" s="200"/>
      <c r="H3813" s="201" t="s">
        <v>135</v>
      </c>
      <c r="I3813" s="205">
        <v>2.3999999999999998E-3</v>
      </c>
      <c r="J3813" s="203">
        <v>13.45</v>
      </c>
      <c r="K3813" s="204">
        <v>0.03</v>
      </c>
      <c r="L3813" s="315"/>
      <c r="N3813" s="41"/>
      <c r="O3813" s="41"/>
      <c r="P3813" s="41"/>
      <c r="Q3813" s="41"/>
      <c r="R3813" s="41"/>
      <c r="S3813" s="41"/>
      <c r="T3813" s="41"/>
      <c r="U3813" s="41"/>
      <c r="V3813" s="41"/>
      <c r="W3813" s="41"/>
      <c r="X3813" s="41"/>
      <c r="Y3813" s="41"/>
    </row>
    <row r="3814" spans="1:25" ht="15" hidden="1" customHeight="1" x14ac:dyDescent="0.2">
      <c r="A3814" s="41"/>
      <c r="B3814" s="304" t="s">
        <v>275</v>
      </c>
      <c r="C3814" s="202">
        <v>10761</v>
      </c>
      <c r="D3814" s="200" t="s">
        <v>122</v>
      </c>
      <c r="E3814" s="200" t="s">
        <v>707</v>
      </c>
      <c r="F3814" s="200" t="s">
        <v>518</v>
      </c>
      <c r="G3814" s="200"/>
      <c r="H3814" s="201" t="s">
        <v>135</v>
      </c>
      <c r="I3814" s="205">
        <v>0.40720000000000001</v>
      </c>
      <c r="J3814" s="203">
        <v>5</v>
      </c>
      <c r="K3814" s="204">
        <v>2.0299999999999998</v>
      </c>
      <c r="L3814" s="315"/>
      <c r="N3814" s="41"/>
      <c r="O3814" s="41"/>
      <c r="P3814" s="41"/>
      <c r="Q3814" s="41"/>
      <c r="R3814" s="41"/>
      <c r="S3814" s="41"/>
      <c r="T3814" s="41"/>
      <c r="U3814" s="41"/>
      <c r="V3814" s="41"/>
      <c r="W3814" s="41"/>
      <c r="X3814" s="41"/>
      <c r="Y3814" s="41"/>
    </row>
    <row r="3815" spans="1:25" ht="15" hidden="1" customHeight="1" x14ac:dyDescent="0.2">
      <c r="A3815" s="41"/>
      <c r="B3815" s="304" t="s">
        <v>275</v>
      </c>
      <c r="C3815" s="202">
        <v>10492</v>
      </c>
      <c r="D3815" s="200" t="s">
        <v>122</v>
      </c>
      <c r="E3815" s="200" t="s">
        <v>702</v>
      </c>
      <c r="F3815" s="200" t="s">
        <v>276</v>
      </c>
      <c r="G3815" s="200"/>
      <c r="H3815" s="201" t="s">
        <v>135</v>
      </c>
      <c r="I3815" s="205">
        <v>1.7999999999999999E-2</v>
      </c>
      <c r="J3815" s="203">
        <v>190</v>
      </c>
      <c r="K3815" s="204">
        <v>3.42</v>
      </c>
      <c r="L3815" s="315"/>
      <c r="N3815" s="41"/>
      <c r="O3815" s="41"/>
      <c r="P3815" s="41"/>
      <c r="Q3815" s="41"/>
      <c r="R3815" s="41"/>
      <c r="S3815" s="41"/>
      <c r="T3815" s="41"/>
      <c r="U3815" s="41"/>
      <c r="V3815" s="41"/>
      <c r="W3815" s="41"/>
      <c r="X3815" s="41"/>
      <c r="Y3815" s="41"/>
    </row>
    <row r="3816" spans="1:25" ht="15" hidden="1" customHeight="1" x14ac:dyDescent="0.2">
      <c r="A3816" s="41"/>
      <c r="B3816" s="304" t="s">
        <v>275</v>
      </c>
      <c r="C3816" s="202">
        <v>2378</v>
      </c>
      <c r="D3816" s="200" t="s">
        <v>122</v>
      </c>
      <c r="E3816" s="200" t="s">
        <v>698</v>
      </c>
      <c r="F3816" s="200" t="s">
        <v>276</v>
      </c>
      <c r="G3816" s="200"/>
      <c r="H3816" s="201" t="s">
        <v>135</v>
      </c>
      <c r="I3816" s="205">
        <v>0.31900000000000001</v>
      </c>
      <c r="J3816" s="203">
        <v>4.5</v>
      </c>
      <c r="K3816" s="204">
        <v>1.43</v>
      </c>
      <c r="L3816" s="315"/>
      <c r="N3816" s="41"/>
      <c r="O3816" s="41"/>
      <c r="P3816" s="41"/>
      <c r="Q3816" s="41"/>
      <c r="R3816" s="41"/>
      <c r="S3816" s="41"/>
      <c r="T3816" s="41"/>
      <c r="U3816" s="41"/>
      <c r="V3816" s="41"/>
      <c r="W3816" s="41"/>
      <c r="X3816" s="41"/>
      <c r="Y3816" s="41"/>
    </row>
    <row r="3817" spans="1:25" ht="15" hidden="1" customHeight="1" x14ac:dyDescent="0.2">
      <c r="A3817" s="41"/>
      <c r="B3817" s="304" t="s">
        <v>275</v>
      </c>
      <c r="C3817" s="202" t="s">
        <v>2307</v>
      </c>
      <c r="D3817" s="200" t="s">
        <v>122</v>
      </c>
      <c r="E3817" s="200" t="s">
        <v>1718</v>
      </c>
      <c r="F3817" s="200" t="s">
        <v>276</v>
      </c>
      <c r="G3817" s="200"/>
      <c r="H3817" s="201" t="s">
        <v>135</v>
      </c>
      <c r="I3817" s="205">
        <v>8.0000000000000004E-4</v>
      </c>
      <c r="J3817" s="203">
        <v>17.48</v>
      </c>
      <c r="K3817" s="204">
        <v>0.01</v>
      </c>
      <c r="L3817" s="315"/>
      <c r="N3817" s="41"/>
      <c r="O3817" s="41"/>
      <c r="P3817" s="41"/>
      <c r="Q3817" s="41"/>
      <c r="R3817" s="41"/>
      <c r="S3817" s="41"/>
      <c r="T3817" s="41"/>
      <c r="U3817" s="41"/>
      <c r="V3817" s="41"/>
      <c r="W3817" s="41"/>
      <c r="X3817" s="41"/>
      <c r="Y3817" s="41"/>
    </row>
    <row r="3818" spans="1:25" ht="15" hidden="1" customHeight="1" x14ac:dyDescent="0.2">
      <c r="A3818" s="41"/>
      <c r="B3818" s="304" t="s">
        <v>275</v>
      </c>
      <c r="C3818" s="202">
        <v>10579</v>
      </c>
      <c r="D3818" s="200" t="s">
        <v>122</v>
      </c>
      <c r="E3818" s="200" t="s">
        <v>709</v>
      </c>
      <c r="F3818" s="200" t="s">
        <v>276</v>
      </c>
      <c r="G3818" s="200"/>
      <c r="H3818" s="201" t="s">
        <v>135</v>
      </c>
      <c r="I3818" s="205">
        <v>4.0000000000000002E-4</v>
      </c>
      <c r="J3818" s="203">
        <v>26.89</v>
      </c>
      <c r="K3818" s="204">
        <v>0.01</v>
      </c>
      <c r="L3818" s="315"/>
      <c r="N3818" s="41"/>
      <c r="O3818" s="41"/>
      <c r="P3818" s="41"/>
      <c r="Q3818" s="41"/>
      <c r="R3818" s="41"/>
      <c r="S3818" s="41"/>
      <c r="T3818" s="41"/>
      <c r="U3818" s="41"/>
      <c r="V3818" s="41"/>
      <c r="W3818" s="41"/>
      <c r="X3818" s="41"/>
      <c r="Y3818" s="41"/>
    </row>
    <row r="3819" spans="1:25" ht="15" hidden="1" customHeight="1" x14ac:dyDescent="0.2">
      <c r="A3819" s="41"/>
      <c r="B3819" s="304" t="s">
        <v>275</v>
      </c>
      <c r="C3819" s="202">
        <v>10599</v>
      </c>
      <c r="D3819" s="200" t="s">
        <v>122</v>
      </c>
      <c r="E3819" s="200" t="s">
        <v>706</v>
      </c>
      <c r="F3819" s="200" t="s">
        <v>276</v>
      </c>
      <c r="G3819" s="200"/>
      <c r="H3819" s="201" t="s">
        <v>135</v>
      </c>
      <c r="I3819" s="205">
        <v>7.1999999999999998E-3</v>
      </c>
      <c r="J3819" s="203">
        <v>18</v>
      </c>
      <c r="K3819" s="204">
        <v>0.12</v>
      </c>
      <c r="L3819" s="315"/>
      <c r="N3819" s="41"/>
      <c r="O3819" s="41"/>
      <c r="P3819" s="41"/>
      <c r="Q3819" s="41"/>
      <c r="R3819" s="41"/>
      <c r="S3819" s="41"/>
      <c r="T3819" s="41"/>
      <c r="U3819" s="41"/>
      <c r="V3819" s="41"/>
      <c r="W3819" s="41"/>
      <c r="X3819" s="41"/>
      <c r="Y3819" s="41"/>
    </row>
    <row r="3820" spans="1:25" ht="15" hidden="1" customHeight="1" x14ac:dyDescent="0.2">
      <c r="A3820" s="41"/>
      <c r="B3820" s="304" t="s">
        <v>275</v>
      </c>
      <c r="C3820" s="202">
        <v>11240</v>
      </c>
      <c r="D3820" s="200" t="s">
        <v>122</v>
      </c>
      <c r="E3820" s="200" t="s">
        <v>710</v>
      </c>
      <c r="F3820" s="200" t="s">
        <v>276</v>
      </c>
      <c r="G3820" s="200"/>
      <c r="H3820" s="201" t="s">
        <v>135</v>
      </c>
      <c r="I3820" s="205">
        <v>4.0000000000000002E-4</v>
      </c>
      <c r="J3820" s="203">
        <v>47.69</v>
      </c>
      <c r="K3820" s="204">
        <v>0.01</v>
      </c>
      <c r="L3820" s="315"/>
      <c r="N3820" s="41"/>
      <c r="O3820" s="41"/>
      <c r="P3820" s="41"/>
      <c r="Q3820" s="41"/>
      <c r="R3820" s="41"/>
      <c r="S3820" s="41"/>
      <c r="T3820" s="41"/>
      <c r="U3820" s="41"/>
      <c r="V3820" s="41"/>
      <c r="W3820" s="41"/>
      <c r="X3820" s="41"/>
      <c r="Y3820" s="41"/>
    </row>
    <row r="3821" spans="1:25" ht="15" hidden="1" customHeight="1" x14ac:dyDescent="0.2">
      <c r="A3821" s="41"/>
      <c r="B3821" s="304" t="s">
        <v>275</v>
      </c>
      <c r="C3821" s="202" t="s">
        <v>2318</v>
      </c>
      <c r="D3821" s="200" t="s">
        <v>122</v>
      </c>
      <c r="E3821" s="200" t="s">
        <v>1717</v>
      </c>
      <c r="F3821" s="200" t="s">
        <v>276</v>
      </c>
      <c r="G3821" s="200"/>
      <c r="H3821" s="201" t="s">
        <v>135</v>
      </c>
      <c r="I3821" s="205">
        <v>4.0000000000000002E-4</v>
      </c>
      <c r="J3821" s="203">
        <v>163</v>
      </c>
      <c r="K3821" s="204">
        <v>0.06</v>
      </c>
      <c r="L3821" s="315"/>
      <c r="N3821" s="41"/>
      <c r="O3821" s="41"/>
      <c r="P3821" s="41"/>
      <c r="Q3821" s="41"/>
      <c r="R3821" s="41"/>
      <c r="S3821" s="41"/>
      <c r="T3821" s="41"/>
      <c r="U3821" s="41"/>
      <c r="V3821" s="41"/>
      <c r="W3821" s="41"/>
      <c r="X3821" s="41"/>
      <c r="Y3821" s="41"/>
    </row>
    <row r="3822" spans="1:25" ht="15" hidden="1" customHeight="1" x14ac:dyDescent="0.2">
      <c r="A3822" s="41"/>
      <c r="B3822" s="304" t="s">
        <v>275</v>
      </c>
      <c r="C3822" s="202">
        <v>10596</v>
      </c>
      <c r="D3822" s="200" t="s">
        <v>122</v>
      </c>
      <c r="E3822" s="200" t="s">
        <v>705</v>
      </c>
      <c r="F3822" s="200" t="s">
        <v>276</v>
      </c>
      <c r="G3822" s="200"/>
      <c r="H3822" s="201" t="s">
        <v>135</v>
      </c>
      <c r="I3822" s="205">
        <v>1.7999999999999999E-2</v>
      </c>
      <c r="J3822" s="203">
        <v>4.9000000000000004</v>
      </c>
      <c r="K3822" s="204">
        <v>0.08</v>
      </c>
      <c r="L3822" s="315"/>
      <c r="N3822" s="41"/>
      <c r="O3822" s="41"/>
      <c r="P3822" s="41"/>
      <c r="Q3822" s="41"/>
      <c r="R3822" s="41"/>
      <c r="S3822" s="41"/>
      <c r="T3822" s="41"/>
      <c r="U3822" s="41"/>
      <c r="V3822" s="41"/>
      <c r="W3822" s="41"/>
      <c r="X3822" s="41"/>
      <c r="Y3822" s="41"/>
    </row>
    <row r="3823" spans="1:25" ht="15" hidden="1" customHeight="1" x14ac:dyDescent="0.2">
      <c r="A3823" s="41"/>
      <c r="B3823" s="304" t="s">
        <v>275</v>
      </c>
      <c r="C3823" s="202">
        <v>1651</v>
      </c>
      <c r="D3823" s="200" t="s">
        <v>122</v>
      </c>
      <c r="E3823" s="200" t="s">
        <v>2311</v>
      </c>
      <c r="F3823" s="200" t="s">
        <v>276</v>
      </c>
      <c r="G3823" s="200"/>
      <c r="H3823" s="201" t="s">
        <v>697</v>
      </c>
      <c r="I3823" s="205">
        <v>3.2000000000000002E-3</v>
      </c>
      <c r="J3823" s="203">
        <v>6.7</v>
      </c>
      <c r="K3823" s="204">
        <v>0.02</v>
      </c>
      <c r="L3823" s="313"/>
      <c r="N3823" s="41"/>
      <c r="O3823" s="41"/>
      <c r="P3823" s="41"/>
      <c r="Q3823" s="41"/>
      <c r="R3823" s="41"/>
      <c r="S3823" s="41"/>
      <c r="T3823" s="41"/>
      <c r="U3823" s="41"/>
      <c r="V3823" s="41"/>
      <c r="W3823" s="41"/>
      <c r="X3823" s="41"/>
      <c r="Y3823" s="41"/>
    </row>
    <row r="3824" spans="1:25" ht="15" hidden="1" customHeight="1" x14ac:dyDescent="0.2">
      <c r="A3824" s="41"/>
      <c r="B3824" s="304" t="s">
        <v>275</v>
      </c>
      <c r="C3824" s="202">
        <v>4729</v>
      </c>
      <c r="D3824" s="200" t="s">
        <v>122</v>
      </c>
      <c r="E3824" s="200" t="s">
        <v>700</v>
      </c>
      <c r="F3824" s="200" t="s">
        <v>276</v>
      </c>
      <c r="G3824" s="200"/>
      <c r="H3824" s="201" t="s">
        <v>135</v>
      </c>
      <c r="I3824" s="205">
        <v>2.0000000000000001E-4</v>
      </c>
      <c r="J3824" s="203">
        <v>37.799999999999997</v>
      </c>
      <c r="K3824" s="204">
        <v>0</v>
      </c>
      <c r="L3824" s="313"/>
      <c r="N3824" s="41"/>
      <c r="O3824" s="41"/>
      <c r="P3824" s="41"/>
      <c r="Q3824" s="41"/>
      <c r="R3824" s="41"/>
      <c r="S3824" s="41"/>
      <c r="T3824" s="41"/>
      <c r="U3824" s="41"/>
      <c r="V3824" s="41"/>
      <c r="W3824" s="41"/>
      <c r="X3824" s="41"/>
      <c r="Y3824" s="41"/>
    </row>
    <row r="3825" spans="1:25" ht="15" hidden="1" customHeight="1" x14ac:dyDescent="0.2">
      <c r="A3825" s="41"/>
      <c r="B3825" s="304" t="s">
        <v>275</v>
      </c>
      <c r="C3825" s="202">
        <v>11242</v>
      </c>
      <c r="D3825" s="200" t="s">
        <v>122</v>
      </c>
      <c r="E3825" s="200" t="s">
        <v>712</v>
      </c>
      <c r="F3825" s="200" t="s">
        <v>276</v>
      </c>
      <c r="G3825" s="200"/>
      <c r="H3825" s="201" t="s">
        <v>135</v>
      </c>
      <c r="I3825" s="205">
        <v>2.0000000000000001E-4</v>
      </c>
      <c r="J3825" s="203">
        <v>34</v>
      </c>
      <c r="K3825" s="204">
        <v>0</v>
      </c>
      <c r="L3825" s="313"/>
      <c r="N3825" s="41"/>
      <c r="O3825" s="41"/>
      <c r="P3825" s="41"/>
      <c r="Q3825" s="41"/>
      <c r="R3825" s="41"/>
      <c r="S3825" s="41"/>
      <c r="T3825" s="41"/>
      <c r="U3825" s="41"/>
      <c r="V3825" s="41"/>
      <c r="W3825" s="41"/>
      <c r="X3825" s="41"/>
      <c r="Y3825" s="41"/>
    </row>
    <row r="3826" spans="1:25" ht="15" hidden="1" customHeight="1" x14ac:dyDescent="0.2">
      <c r="A3826" s="41"/>
      <c r="B3826" s="304" t="s">
        <v>275</v>
      </c>
      <c r="C3826" s="202" t="s">
        <v>2310</v>
      </c>
      <c r="D3826" s="200" t="s">
        <v>122</v>
      </c>
      <c r="E3826" s="200" t="s">
        <v>1714</v>
      </c>
      <c r="F3826" s="200" t="s">
        <v>276</v>
      </c>
      <c r="G3826" s="200"/>
      <c r="H3826" s="201" t="s">
        <v>1715</v>
      </c>
      <c r="I3826" s="205">
        <v>3.0000000000000001E-3</v>
      </c>
      <c r="J3826" s="203">
        <v>64.56</v>
      </c>
      <c r="K3826" s="204">
        <v>0.19</v>
      </c>
      <c r="L3826" s="313"/>
      <c r="N3826" s="41"/>
      <c r="O3826" s="41"/>
      <c r="P3826" s="41"/>
      <c r="Q3826" s="41"/>
      <c r="R3826" s="41"/>
      <c r="S3826" s="41"/>
      <c r="T3826" s="41"/>
      <c r="U3826" s="41"/>
      <c r="V3826" s="41"/>
      <c r="W3826" s="41"/>
      <c r="X3826" s="41"/>
      <c r="Y3826" s="41"/>
    </row>
    <row r="3827" spans="1:25" ht="15" hidden="1" customHeight="1" x14ac:dyDescent="0.2">
      <c r="A3827" s="41"/>
      <c r="B3827" s="304" t="s">
        <v>275</v>
      </c>
      <c r="C3827" s="202" t="s">
        <v>2455</v>
      </c>
      <c r="D3827" s="200" t="s">
        <v>122</v>
      </c>
      <c r="E3827" s="200" t="s">
        <v>1777</v>
      </c>
      <c r="F3827" s="200" t="s">
        <v>401</v>
      </c>
      <c r="G3827" s="200"/>
      <c r="H3827" s="201" t="s">
        <v>396</v>
      </c>
      <c r="I3827" s="205">
        <v>2</v>
      </c>
      <c r="J3827" s="203">
        <v>19.13</v>
      </c>
      <c r="K3827" s="204">
        <v>38.25</v>
      </c>
      <c r="L3827" s="313"/>
      <c r="N3827" s="41"/>
      <c r="O3827" s="41"/>
      <c r="P3827" s="41"/>
      <c r="Q3827" s="41"/>
      <c r="R3827" s="41"/>
      <c r="S3827" s="41"/>
      <c r="T3827" s="41"/>
      <c r="U3827" s="41"/>
      <c r="V3827" s="41"/>
      <c r="W3827" s="41"/>
      <c r="X3827" s="41"/>
      <c r="Y3827" s="41"/>
    </row>
    <row r="3828" spans="1:25" ht="15" hidden="1" customHeight="1" x14ac:dyDescent="0.2">
      <c r="A3828" s="41"/>
      <c r="B3828" s="304" t="s">
        <v>275</v>
      </c>
      <c r="C3828" s="202">
        <v>10788</v>
      </c>
      <c r="D3828" s="200" t="s">
        <v>122</v>
      </c>
      <c r="E3828" s="200" t="s">
        <v>708</v>
      </c>
      <c r="F3828" s="200" t="s">
        <v>276</v>
      </c>
      <c r="G3828" s="200"/>
      <c r="H3828" s="201" t="s">
        <v>135</v>
      </c>
      <c r="I3828" s="205">
        <v>4.0000000000000002E-4</v>
      </c>
      <c r="J3828" s="203">
        <v>36.9</v>
      </c>
      <c r="K3828" s="204">
        <v>0.01</v>
      </c>
      <c r="L3828" s="313"/>
      <c r="N3828" s="41"/>
      <c r="O3828" s="41"/>
      <c r="P3828" s="41"/>
      <c r="Q3828" s="41"/>
      <c r="R3828" s="41"/>
      <c r="S3828" s="41"/>
      <c r="T3828" s="41"/>
      <c r="U3828" s="41"/>
      <c r="V3828" s="41"/>
      <c r="W3828" s="41"/>
      <c r="X3828" s="41"/>
      <c r="Y3828" s="41"/>
    </row>
    <row r="3829" spans="1:25" ht="15" hidden="1" customHeight="1" x14ac:dyDescent="0.2">
      <c r="A3829" s="41"/>
      <c r="B3829" s="306"/>
      <c r="C3829" s="307"/>
      <c r="D3829" s="307"/>
      <c r="E3829" s="307"/>
      <c r="F3829" s="307" t="s">
        <v>261</v>
      </c>
      <c r="G3829" s="308">
        <v>65.540000000000006</v>
      </c>
      <c r="H3829" s="307" t="s">
        <v>262</v>
      </c>
      <c r="I3829" s="308">
        <v>0</v>
      </c>
      <c r="J3829" s="307" t="s">
        <v>263</v>
      </c>
      <c r="K3829" s="308">
        <v>65.540000000000006</v>
      </c>
      <c r="L3829" s="313"/>
      <c r="N3829" s="41"/>
      <c r="O3829" s="41"/>
      <c r="P3829" s="41"/>
      <c r="Q3829" s="41"/>
      <c r="R3829" s="41"/>
      <c r="S3829" s="41"/>
      <c r="T3829" s="41"/>
      <c r="U3829" s="41"/>
      <c r="V3829" s="41"/>
      <c r="W3829" s="41"/>
      <c r="X3829" s="41"/>
      <c r="Y3829" s="41"/>
    </row>
    <row r="3830" spans="1:25" ht="15" hidden="1" customHeight="1" thickBot="1" x14ac:dyDescent="0.25">
      <c r="A3830" s="41"/>
      <c r="B3830" s="306"/>
      <c r="C3830" s="307"/>
      <c r="D3830" s="307"/>
      <c r="E3830" s="307"/>
      <c r="F3830" s="307" t="s">
        <v>264</v>
      </c>
      <c r="G3830" s="308">
        <v>51.96</v>
      </c>
      <c r="H3830" s="307"/>
      <c r="I3830" s="307" t="s">
        <v>265</v>
      </c>
      <c r="J3830" s="307"/>
      <c r="K3830" s="308">
        <v>326.64</v>
      </c>
      <c r="L3830" s="313"/>
      <c r="N3830" s="41"/>
      <c r="O3830" s="41"/>
      <c r="P3830" s="41"/>
      <c r="Q3830" s="41"/>
      <c r="R3830" s="41"/>
      <c r="S3830" s="41"/>
      <c r="T3830" s="41"/>
      <c r="U3830" s="41"/>
      <c r="V3830" s="41"/>
      <c r="W3830" s="41"/>
      <c r="X3830" s="41"/>
      <c r="Y3830" s="41"/>
    </row>
    <row r="3831" spans="1:25" ht="15" hidden="1" customHeight="1" thickTop="1" x14ac:dyDescent="0.2">
      <c r="A3831" s="41"/>
      <c r="B3831" s="310"/>
      <c r="C3831" s="193"/>
      <c r="D3831" s="193"/>
      <c r="E3831" s="193"/>
      <c r="F3831" s="193"/>
      <c r="G3831" s="193"/>
      <c r="H3831" s="193"/>
      <c r="I3831" s="193"/>
      <c r="J3831" s="193"/>
      <c r="K3831" s="193"/>
      <c r="L3831" s="311"/>
      <c r="N3831" s="41"/>
      <c r="O3831" s="41"/>
      <c r="P3831" s="41"/>
      <c r="Q3831" s="41"/>
      <c r="R3831" s="41"/>
      <c r="S3831" s="41"/>
      <c r="T3831" s="41"/>
      <c r="U3831" s="41"/>
      <c r="V3831" s="41"/>
      <c r="W3831" s="41"/>
      <c r="X3831" s="41"/>
      <c r="Y3831" s="41"/>
    </row>
    <row r="3832" spans="1:25" ht="15" hidden="1" customHeight="1" x14ac:dyDescent="0.2">
      <c r="A3832" s="41"/>
      <c r="B3832" s="312" t="s">
        <v>2026</v>
      </c>
      <c r="C3832" s="187" t="s">
        <v>30</v>
      </c>
      <c r="D3832" s="185" t="s">
        <v>31</v>
      </c>
      <c r="E3832" s="185" t="s">
        <v>32</v>
      </c>
      <c r="F3832" s="185" t="s">
        <v>250</v>
      </c>
      <c r="G3832" s="185"/>
      <c r="H3832" s="186" t="s">
        <v>33</v>
      </c>
      <c r="I3832" s="187" t="s">
        <v>34</v>
      </c>
      <c r="J3832" s="187" t="s">
        <v>1696</v>
      </c>
      <c r="K3832" s="187" t="s">
        <v>35</v>
      </c>
      <c r="L3832" s="317" t="s">
        <v>37</v>
      </c>
      <c r="N3832" s="41"/>
      <c r="O3832" s="41"/>
      <c r="P3832" s="41"/>
      <c r="Q3832" s="41"/>
      <c r="R3832" s="41"/>
      <c r="S3832" s="41"/>
      <c r="T3832" s="41"/>
      <c r="U3832" s="41"/>
      <c r="V3832" s="41"/>
      <c r="W3832" s="41"/>
      <c r="X3832" s="41"/>
      <c r="Y3832" s="41"/>
    </row>
    <row r="3833" spans="1:25" ht="15" hidden="1" customHeight="1" x14ac:dyDescent="0.2">
      <c r="A3833" s="41"/>
      <c r="B3833" s="302" t="s">
        <v>251</v>
      </c>
      <c r="C3833" s="190">
        <v>64563</v>
      </c>
      <c r="D3833" s="188" t="s">
        <v>48</v>
      </c>
      <c r="E3833" s="188" t="s">
        <v>1076</v>
      </c>
      <c r="F3833" s="188" t="s">
        <v>1192</v>
      </c>
      <c r="G3833" s="188"/>
      <c r="H3833" s="189" t="s">
        <v>45</v>
      </c>
      <c r="I3833" s="192">
        <v>1</v>
      </c>
      <c r="J3833" s="191"/>
      <c r="K3833" s="191">
        <v>319.26</v>
      </c>
      <c r="L3833" s="303">
        <v>319.26</v>
      </c>
      <c r="N3833" s="41"/>
      <c r="O3833" s="41"/>
      <c r="P3833" s="41"/>
      <c r="Q3833" s="41"/>
      <c r="R3833" s="41"/>
      <c r="S3833" s="41"/>
      <c r="T3833" s="41"/>
      <c r="U3833" s="41"/>
      <c r="V3833" s="41"/>
      <c r="W3833" s="41"/>
      <c r="X3833" s="41"/>
      <c r="Y3833" s="41"/>
    </row>
    <row r="3834" spans="1:25" ht="15" hidden="1" customHeight="1" x14ac:dyDescent="0.2">
      <c r="A3834" s="41"/>
      <c r="B3834" s="304" t="s">
        <v>275</v>
      </c>
      <c r="C3834" s="202">
        <v>99806</v>
      </c>
      <c r="D3834" s="200" t="s">
        <v>48</v>
      </c>
      <c r="E3834" s="200" t="s">
        <v>1810</v>
      </c>
      <c r="F3834" s="200" t="s">
        <v>401</v>
      </c>
      <c r="G3834" s="200"/>
      <c r="H3834" s="201" t="s">
        <v>256</v>
      </c>
      <c r="I3834" s="205">
        <v>0.5</v>
      </c>
      <c r="J3834" s="205">
        <v>0</v>
      </c>
      <c r="K3834" s="203">
        <v>19.690000000000001</v>
      </c>
      <c r="L3834" s="305">
        <v>9.84</v>
      </c>
      <c r="N3834" s="41"/>
      <c r="O3834" s="41"/>
      <c r="P3834" s="41"/>
      <c r="Q3834" s="41"/>
      <c r="R3834" s="41"/>
      <c r="S3834" s="41"/>
      <c r="T3834" s="41"/>
      <c r="U3834" s="41"/>
      <c r="V3834" s="41"/>
      <c r="W3834" s="41"/>
      <c r="X3834" s="41"/>
      <c r="Y3834" s="41"/>
    </row>
    <row r="3835" spans="1:25" ht="15" hidden="1" customHeight="1" x14ac:dyDescent="0.2">
      <c r="A3835" s="41"/>
      <c r="B3835" s="304" t="s">
        <v>275</v>
      </c>
      <c r="C3835" s="202">
        <v>36570</v>
      </c>
      <c r="D3835" s="200" t="s">
        <v>48</v>
      </c>
      <c r="E3835" s="200" t="s">
        <v>1193</v>
      </c>
      <c r="F3835" s="200" t="s">
        <v>276</v>
      </c>
      <c r="G3835" s="200"/>
      <c r="H3835" s="201" t="s">
        <v>45</v>
      </c>
      <c r="I3835" s="205">
        <v>1</v>
      </c>
      <c r="J3835" s="205">
        <v>0</v>
      </c>
      <c r="K3835" s="203">
        <v>296.51</v>
      </c>
      <c r="L3835" s="305">
        <v>296.51</v>
      </c>
      <c r="N3835" s="41"/>
      <c r="O3835" s="41"/>
      <c r="P3835" s="41"/>
      <c r="Q3835" s="41"/>
      <c r="R3835" s="41"/>
      <c r="S3835" s="41"/>
      <c r="T3835" s="41"/>
      <c r="U3835" s="41"/>
      <c r="V3835" s="41"/>
      <c r="W3835" s="41"/>
      <c r="X3835" s="41"/>
      <c r="Y3835" s="41"/>
    </row>
    <row r="3836" spans="1:25" ht="15" hidden="1" customHeight="1" x14ac:dyDescent="0.2">
      <c r="A3836" s="41"/>
      <c r="B3836" s="304" t="s">
        <v>275</v>
      </c>
      <c r="C3836" s="202">
        <v>99250</v>
      </c>
      <c r="D3836" s="200" t="s">
        <v>48</v>
      </c>
      <c r="E3836" s="200" t="s">
        <v>1251</v>
      </c>
      <c r="F3836" s="200" t="s">
        <v>401</v>
      </c>
      <c r="G3836" s="200"/>
      <c r="H3836" s="201" t="s">
        <v>256</v>
      </c>
      <c r="I3836" s="205">
        <v>0.5</v>
      </c>
      <c r="J3836" s="205">
        <v>0</v>
      </c>
      <c r="K3836" s="203">
        <v>25.84</v>
      </c>
      <c r="L3836" s="305">
        <v>12.91</v>
      </c>
      <c r="N3836" s="41"/>
      <c r="O3836" s="41"/>
      <c r="P3836" s="41"/>
      <c r="Q3836" s="41"/>
      <c r="R3836" s="41"/>
      <c r="S3836" s="41"/>
      <c r="T3836" s="41"/>
      <c r="U3836" s="41"/>
      <c r="V3836" s="41"/>
      <c r="W3836" s="41"/>
      <c r="X3836" s="41"/>
      <c r="Y3836" s="41"/>
    </row>
    <row r="3837" spans="1:25" ht="15" hidden="1" customHeight="1" x14ac:dyDescent="0.2">
      <c r="A3837" s="41"/>
      <c r="B3837" s="306"/>
      <c r="C3837" s="307"/>
      <c r="D3837" s="307"/>
      <c r="E3837" s="307"/>
      <c r="F3837" s="307"/>
      <c r="G3837" s="307" t="s">
        <v>261</v>
      </c>
      <c r="H3837" s="308">
        <v>22.75</v>
      </c>
      <c r="I3837" s="307" t="s">
        <v>262</v>
      </c>
      <c r="J3837" s="308">
        <v>0</v>
      </c>
      <c r="K3837" s="307" t="s">
        <v>263</v>
      </c>
      <c r="L3837" s="309">
        <v>22.75</v>
      </c>
      <c r="N3837" s="41"/>
      <c r="O3837" s="41"/>
      <c r="P3837" s="41"/>
      <c r="Q3837" s="41"/>
      <c r="R3837" s="41"/>
      <c r="S3837" s="41"/>
      <c r="T3837" s="41"/>
      <c r="U3837" s="41"/>
      <c r="V3837" s="41"/>
      <c r="W3837" s="41"/>
      <c r="X3837" s="41"/>
      <c r="Y3837" s="41"/>
    </row>
    <row r="3838" spans="1:25" ht="15" hidden="1" customHeight="1" thickBot="1" x14ac:dyDescent="0.25">
      <c r="A3838" s="41"/>
      <c r="B3838" s="306"/>
      <c r="C3838" s="307"/>
      <c r="D3838" s="307"/>
      <c r="E3838" s="307"/>
      <c r="F3838" s="307"/>
      <c r="G3838" s="307" t="s">
        <v>264</v>
      </c>
      <c r="H3838" s="308">
        <v>60.4</v>
      </c>
      <c r="I3838" s="307"/>
      <c r="J3838" s="307" t="s">
        <v>265</v>
      </c>
      <c r="K3838" s="307"/>
      <c r="L3838" s="309">
        <v>379.66</v>
      </c>
      <c r="N3838" s="41"/>
      <c r="O3838" s="41"/>
      <c r="P3838" s="41"/>
      <c r="Q3838" s="41"/>
      <c r="R3838" s="41"/>
      <c r="S3838" s="41"/>
      <c r="T3838" s="41"/>
      <c r="U3838" s="41"/>
      <c r="V3838" s="41"/>
      <c r="W3838" s="41"/>
      <c r="X3838" s="41"/>
      <c r="Y3838" s="41"/>
    </row>
    <row r="3839" spans="1:25" ht="15" hidden="1" customHeight="1" thickTop="1" x14ac:dyDescent="0.2">
      <c r="A3839" s="41"/>
      <c r="B3839" s="310"/>
      <c r="C3839" s="193"/>
      <c r="D3839" s="193"/>
      <c r="E3839" s="193"/>
      <c r="F3839" s="193"/>
      <c r="G3839" s="193"/>
      <c r="H3839" s="193"/>
      <c r="I3839" s="193"/>
      <c r="J3839" s="193"/>
      <c r="K3839" s="193"/>
      <c r="L3839" s="311"/>
      <c r="N3839" s="41"/>
      <c r="O3839" s="41"/>
      <c r="P3839" s="41"/>
      <c r="Q3839" s="41"/>
      <c r="R3839" s="41"/>
      <c r="S3839" s="41"/>
      <c r="T3839" s="41"/>
      <c r="U3839" s="41"/>
      <c r="V3839" s="41"/>
      <c r="W3839" s="41"/>
      <c r="X3839" s="41"/>
      <c r="Y3839" s="41"/>
    </row>
    <row r="3840" spans="1:25" ht="15" hidden="1" customHeight="1" x14ac:dyDescent="0.2">
      <c r="A3840" s="41"/>
      <c r="B3840" s="312" t="s">
        <v>2027</v>
      </c>
      <c r="C3840" s="187" t="s">
        <v>30</v>
      </c>
      <c r="D3840" s="185" t="s">
        <v>31</v>
      </c>
      <c r="E3840" s="185" t="s">
        <v>32</v>
      </c>
      <c r="F3840" s="185" t="s">
        <v>250</v>
      </c>
      <c r="G3840" s="185"/>
      <c r="H3840" s="186" t="s">
        <v>33</v>
      </c>
      <c r="I3840" s="187" t="s">
        <v>34</v>
      </c>
      <c r="J3840" s="187" t="s">
        <v>1696</v>
      </c>
      <c r="K3840" s="187" t="s">
        <v>35</v>
      </c>
      <c r="L3840" s="317" t="s">
        <v>37</v>
      </c>
      <c r="N3840" s="41"/>
      <c r="O3840" s="41"/>
      <c r="P3840" s="41"/>
      <c r="Q3840" s="41"/>
      <c r="R3840" s="41"/>
      <c r="S3840" s="41"/>
      <c r="T3840" s="41"/>
      <c r="U3840" s="41"/>
      <c r="V3840" s="41"/>
      <c r="W3840" s="41"/>
      <c r="X3840" s="41"/>
      <c r="Y3840" s="41"/>
    </row>
    <row r="3841" spans="1:25" ht="15" hidden="1" customHeight="1" x14ac:dyDescent="0.2">
      <c r="A3841" s="41"/>
      <c r="B3841" s="302" t="s">
        <v>251</v>
      </c>
      <c r="C3841" s="190" t="s">
        <v>1638</v>
      </c>
      <c r="D3841" s="188" t="s">
        <v>155</v>
      </c>
      <c r="E3841" s="188" t="e">
        <v>#REF!</v>
      </c>
      <c r="F3841" s="188">
        <v>37.24</v>
      </c>
      <c r="G3841" s="188"/>
      <c r="H3841" s="189" t="s">
        <v>45</v>
      </c>
      <c r="I3841" s="192">
        <v>1</v>
      </c>
      <c r="J3841" s="191"/>
      <c r="K3841" s="191">
        <v>645.23</v>
      </c>
      <c r="L3841" s="303">
        <v>645.23</v>
      </c>
      <c r="N3841" s="41"/>
      <c r="O3841" s="41"/>
      <c r="P3841" s="41"/>
      <c r="Q3841" s="41"/>
      <c r="R3841" s="41"/>
      <c r="S3841" s="41"/>
      <c r="T3841" s="41"/>
      <c r="U3841" s="41"/>
      <c r="V3841" s="41"/>
      <c r="W3841" s="41"/>
      <c r="X3841" s="41"/>
      <c r="Y3841" s="41"/>
    </row>
    <row r="3842" spans="1:25" ht="15" hidden="1" customHeight="1" x14ac:dyDescent="0.2">
      <c r="A3842" s="41"/>
      <c r="B3842" s="304" t="s">
        <v>275</v>
      </c>
      <c r="C3842" s="202" t="s">
        <v>1194</v>
      </c>
      <c r="D3842" s="200" t="s">
        <v>155</v>
      </c>
      <c r="E3842" s="200" t="s">
        <v>2521</v>
      </c>
      <c r="F3842" s="200" t="s">
        <v>401</v>
      </c>
      <c r="G3842" s="200"/>
      <c r="H3842" s="201" t="s">
        <v>256</v>
      </c>
      <c r="I3842" s="205">
        <v>0.33329999999999999</v>
      </c>
      <c r="J3842" s="205">
        <v>0</v>
      </c>
      <c r="K3842" s="203">
        <v>68.17</v>
      </c>
      <c r="L3842" s="305">
        <v>22.72</v>
      </c>
      <c r="N3842" s="41"/>
      <c r="O3842" s="41"/>
      <c r="P3842" s="41"/>
      <c r="Q3842" s="41"/>
      <c r="R3842" s="41"/>
      <c r="S3842" s="41"/>
      <c r="T3842" s="41"/>
      <c r="U3842" s="41"/>
      <c r="V3842" s="41"/>
      <c r="W3842" s="41"/>
      <c r="X3842" s="41"/>
      <c r="Y3842" s="41"/>
    </row>
    <row r="3843" spans="1:25" ht="15" hidden="1" customHeight="1" x14ac:dyDescent="0.2">
      <c r="A3843" s="41"/>
      <c r="B3843" s="304" t="s">
        <v>275</v>
      </c>
      <c r="C3843" s="202" t="s">
        <v>1129</v>
      </c>
      <c r="D3843" s="200" t="s">
        <v>155</v>
      </c>
      <c r="E3843" s="200" t="s">
        <v>2305</v>
      </c>
      <c r="F3843" s="200" t="s">
        <v>401</v>
      </c>
      <c r="G3843" s="200"/>
      <c r="H3843" s="201" t="s">
        <v>256</v>
      </c>
      <c r="I3843" s="205">
        <v>0.33329999999999999</v>
      </c>
      <c r="J3843" s="205">
        <v>0</v>
      </c>
      <c r="K3843" s="203">
        <v>31.24</v>
      </c>
      <c r="L3843" s="305">
        <v>10.41</v>
      </c>
      <c r="N3843" s="41"/>
      <c r="O3843" s="41"/>
      <c r="P3843" s="41"/>
      <c r="Q3843" s="41"/>
      <c r="R3843" s="41"/>
      <c r="S3843" s="41"/>
      <c r="T3843" s="41"/>
      <c r="U3843" s="41"/>
      <c r="V3843" s="41"/>
      <c r="W3843" s="41"/>
      <c r="X3843" s="41"/>
      <c r="Y3843" s="41"/>
    </row>
    <row r="3844" spans="1:25" ht="15" hidden="1" customHeight="1" x14ac:dyDescent="0.2">
      <c r="A3844" s="41"/>
      <c r="B3844" s="304" t="s">
        <v>275</v>
      </c>
      <c r="C3844" s="202" t="s">
        <v>1818</v>
      </c>
      <c r="D3844" s="200" t="s">
        <v>155</v>
      </c>
      <c r="E3844" s="200" t="s">
        <v>2522</v>
      </c>
      <c r="F3844" s="200" t="s">
        <v>276</v>
      </c>
      <c r="G3844" s="200"/>
      <c r="H3844" s="201" t="s">
        <v>45</v>
      </c>
      <c r="I3844" s="205">
        <v>1</v>
      </c>
      <c r="J3844" s="205">
        <v>0</v>
      </c>
      <c r="K3844" s="203">
        <v>612.1</v>
      </c>
      <c r="L3844" s="305">
        <v>612.1</v>
      </c>
      <c r="N3844" s="41"/>
      <c r="O3844" s="41"/>
      <c r="P3844" s="41"/>
      <c r="Q3844" s="41"/>
      <c r="R3844" s="41"/>
      <c r="S3844" s="41"/>
      <c r="T3844" s="41"/>
      <c r="U3844" s="41"/>
      <c r="V3844" s="41"/>
      <c r="W3844" s="41"/>
      <c r="X3844" s="41"/>
      <c r="Y3844" s="41"/>
    </row>
    <row r="3845" spans="1:25" ht="15" hidden="1" customHeight="1" x14ac:dyDescent="0.2">
      <c r="A3845" s="41"/>
      <c r="B3845" s="306"/>
      <c r="C3845" s="307"/>
      <c r="D3845" s="307"/>
      <c r="E3845" s="307"/>
      <c r="F3845" s="307"/>
      <c r="G3845" s="307" t="s">
        <v>261</v>
      </c>
      <c r="H3845" s="308">
        <v>33.130000000000003</v>
      </c>
      <c r="I3845" s="307" t="s">
        <v>262</v>
      </c>
      <c r="J3845" s="308">
        <v>0</v>
      </c>
      <c r="K3845" s="307" t="s">
        <v>263</v>
      </c>
      <c r="L3845" s="309">
        <v>33.130000000000003</v>
      </c>
      <c r="N3845" s="41"/>
      <c r="O3845" s="41"/>
      <c r="P3845" s="41"/>
      <c r="Q3845" s="41"/>
      <c r="R3845" s="41"/>
      <c r="S3845" s="41"/>
      <c r="T3845" s="41"/>
      <c r="U3845" s="41"/>
      <c r="V3845" s="41"/>
      <c r="W3845" s="41"/>
      <c r="X3845" s="41"/>
      <c r="Y3845" s="41"/>
    </row>
    <row r="3846" spans="1:25" ht="15" hidden="1" customHeight="1" thickBot="1" x14ac:dyDescent="0.25">
      <c r="A3846" s="41"/>
      <c r="B3846" s="306"/>
      <c r="C3846" s="307"/>
      <c r="D3846" s="307"/>
      <c r="E3846" s="307"/>
      <c r="F3846" s="307"/>
      <c r="G3846" s="307" t="s">
        <v>264</v>
      </c>
      <c r="H3846" s="308">
        <v>122.07</v>
      </c>
      <c r="I3846" s="307"/>
      <c r="J3846" s="307" t="s">
        <v>265</v>
      </c>
      <c r="K3846" s="307"/>
      <c r="L3846" s="309">
        <v>767.3</v>
      </c>
      <c r="N3846" s="41"/>
      <c r="O3846" s="41"/>
      <c r="P3846" s="41"/>
      <c r="Q3846" s="41"/>
      <c r="R3846" s="41"/>
      <c r="S3846" s="41"/>
      <c r="T3846" s="41"/>
      <c r="U3846" s="41"/>
      <c r="V3846" s="41"/>
      <c r="W3846" s="41"/>
      <c r="X3846" s="41"/>
      <c r="Y3846" s="41"/>
    </row>
    <row r="3847" spans="1:25" ht="15" hidden="1" customHeight="1" thickTop="1" x14ac:dyDescent="0.2">
      <c r="A3847" s="41"/>
      <c r="B3847" s="310"/>
      <c r="C3847" s="193"/>
      <c r="D3847" s="193"/>
      <c r="E3847" s="193"/>
      <c r="F3847" s="193"/>
      <c r="G3847" s="193"/>
      <c r="H3847" s="193"/>
      <c r="I3847" s="193"/>
      <c r="J3847" s="193"/>
      <c r="K3847" s="193"/>
      <c r="L3847" s="311"/>
      <c r="N3847" s="41"/>
      <c r="O3847" s="41"/>
      <c r="P3847" s="41"/>
      <c r="Q3847" s="41"/>
      <c r="R3847" s="41"/>
      <c r="S3847" s="41"/>
      <c r="T3847" s="41"/>
      <c r="U3847" s="41"/>
      <c r="V3847" s="41"/>
      <c r="W3847" s="41"/>
      <c r="X3847" s="41"/>
      <c r="Y3847" s="41"/>
    </row>
    <row r="3848" spans="1:25" ht="15" hidden="1" customHeight="1" x14ac:dyDescent="0.2">
      <c r="A3848" s="41"/>
      <c r="B3848" s="312" t="s">
        <v>2028</v>
      </c>
      <c r="C3848" s="187" t="s">
        <v>30</v>
      </c>
      <c r="D3848" s="185" t="s">
        <v>31</v>
      </c>
      <c r="E3848" s="185" t="s">
        <v>32</v>
      </c>
      <c r="F3848" s="185" t="s">
        <v>250</v>
      </c>
      <c r="G3848" s="185"/>
      <c r="H3848" s="186" t="s">
        <v>33</v>
      </c>
      <c r="I3848" s="187" t="s">
        <v>34</v>
      </c>
      <c r="J3848" s="187" t="s">
        <v>1696</v>
      </c>
      <c r="K3848" s="187" t="s">
        <v>35</v>
      </c>
      <c r="L3848" s="317" t="s">
        <v>37</v>
      </c>
      <c r="N3848" s="41"/>
      <c r="O3848" s="41"/>
      <c r="P3848" s="41"/>
      <c r="Q3848" s="41"/>
      <c r="R3848" s="41"/>
      <c r="S3848" s="41"/>
      <c r="T3848" s="41"/>
      <c r="U3848" s="41"/>
      <c r="V3848" s="41"/>
      <c r="W3848" s="41"/>
      <c r="X3848" s="41"/>
      <c r="Y3848" s="41"/>
    </row>
    <row r="3849" spans="1:25" ht="15" hidden="1" customHeight="1" x14ac:dyDescent="0.2">
      <c r="A3849" s="41"/>
      <c r="B3849" s="302" t="s">
        <v>251</v>
      </c>
      <c r="C3849" s="190">
        <v>64819</v>
      </c>
      <c r="D3849" s="188" t="s">
        <v>48</v>
      </c>
      <c r="E3849" s="188" t="s">
        <v>1421</v>
      </c>
      <c r="F3849" s="188" t="s">
        <v>1192</v>
      </c>
      <c r="G3849" s="188"/>
      <c r="H3849" s="189" t="s">
        <v>45</v>
      </c>
      <c r="I3849" s="192">
        <v>1</v>
      </c>
      <c r="J3849" s="191"/>
      <c r="K3849" s="191">
        <v>423.84</v>
      </c>
      <c r="L3849" s="303">
        <v>423.84</v>
      </c>
      <c r="N3849" s="41"/>
      <c r="O3849" s="41"/>
      <c r="P3849" s="41"/>
      <c r="Q3849" s="41"/>
      <c r="R3849" s="41"/>
      <c r="S3849" s="41"/>
      <c r="T3849" s="41"/>
      <c r="U3849" s="41"/>
      <c r="V3849" s="41"/>
      <c r="W3849" s="41"/>
      <c r="X3849" s="41"/>
      <c r="Y3849" s="41"/>
    </row>
    <row r="3850" spans="1:25" ht="15" hidden="1" customHeight="1" x14ac:dyDescent="0.2">
      <c r="A3850" s="41"/>
      <c r="B3850" s="304" t="s">
        <v>275</v>
      </c>
      <c r="C3850" s="202">
        <v>2418</v>
      </c>
      <c r="D3850" s="200" t="s">
        <v>48</v>
      </c>
      <c r="E3850" s="200" t="s">
        <v>1431</v>
      </c>
      <c r="F3850" s="200" t="s">
        <v>276</v>
      </c>
      <c r="G3850" s="200"/>
      <c r="H3850" s="201" t="s">
        <v>45</v>
      </c>
      <c r="I3850" s="205">
        <v>1</v>
      </c>
      <c r="J3850" s="205">
        <v>0</v>
      </c>
      <c r="K3850" s="203">
        <v>401.09</v>
      </c>
      <c r="L3850" s="305">
        <v>401.09</v>
      </c>
      <c r="N3850" s="41"/>
      <c r="O3850" s="41"/>
      <c r="P3850" s="41"/>
      <c r="Q3850" s="41"/>
      <c r="R3850" s="41"/>
      <c r="S3850" s="41"/>
      <c r="T3850" s="41"/>
      <c r="U3850" s="41"/>
      <c r="V3850" s="41"/>
      <c r="W3850" s="41"/>
      <c r="X3850" s="41"/>
      <c r="Y3850" s="41"/>
    </row>
    <row r="3851" spans="1:25" ht="15" hidden="1" customHeight="1" x14ac:dyDescent="0.2">
      <c r="A3851" s="41"/>
      <c r="B3851" s="304" t="s">
        <v>275</v>
      </c>
      <c r="C3851" s="202">
        <v>99250</v>
      </c>
      <c r="D3851" s="200" t="s">
        <v>48</v>
      </c>
      <c r="E3851" s="200" t="s">
        <v>1251</v>
      </c>
      <c r="F3851" s="200" t="s">
        <v>401</v>
      </c>
      <c r="G3851" s="200"/>
      <c r="H3851" s="201" t="s">
        <v>256</v>
      </c>
      <c r="I3851" s="205">
        <v>0.5</v>
      </c>
      <c r="J3851" s="205">
        <v>0</v>
      </c>
      <c r="K3851" s="203">
        <v>25.84</v>
      </c>
      <c r="L3851" s="305">
        <v>12.91</v>
      </c>
      <c r="N3851" s="41"/>
      <c r="O3851" s="41"/>
      <c r="P3851" s="41"/>
      <c r="Q3851" s="41"/>
      <c r="R3851" s="41"/>
      <c r="S3851" s="41"/>
      <c r="T3851" s="41"/>
      <c r="U3851" s="41"/>
      <c r="V3851" s="41"/>
      <c r="W3851" s="41"/>
      <c r="X3851" s="41"/>
      <c r="Y3851" s="41"/>
    </row>
    <row r="3852" spans="1:25" ht="15" hidden="1" customHeight="1" x14ac:dyDescent="0.2">
      <c r="A3852" s="41"/>
      <c r="B3852" s="304" t="s">
        <v>275</v>
      </c>
      <c r="C3852" s="202">
        <v>99806</v>
      </c>
      <c r="D3852" s="200" t="s">
        <v>48</v>
      </c>
      <c r="E3852" s="200" t="s">
        <v>1810</v>
      </c>
      <c r="F3852" s="200" t="s">
        <v>401</v>
      </c>
      <c r="G3852" s="200"/>
      <c r="H3852" s="201" t="s">
        <v>256</v>
      </c>
      <c r="I3852" s="205">
        <v>0.5</v>
      </c>
      <c r="J3852" s="205">
        <v>0</v>
      </c>
      <c r="K3852" s="203">
        <v>19.690000000000001</v>
      </c>
      <c r="L3852" s="305">
        <v>9.84</v>
      </c>
      <c r="N3852" s="41"/>
      <c r="O3852" s="41"/>
      <c r="P3852" s="41"/>
      <c r="Q3852" s="41"/>
      <c r="R3852" s="41"/>
      <c r="S3852" s="41"/>
      <c r="T3852" s="41"/>
      <c r="U3852" s="41"/>
      <c r="V3852" s="41"/>
      <c r="W3852" s="41"/>
      <c r="X3852" s="41"/>
      <c r="Y3852" s="41"/>
    </row>
    <row r="3853" spans="1:25" ht="15" hidden="1" customHeight="1" x14ac:dyDescent="0.2">
      <c r="A3853" s="41"/>
      <c r="B3853" s="306"/>
      <c r="C3853" s="307"/>
      <c r="D3853" s="307"/>
      <c r="E3853" s="307"/>
      <c r="F3853" s="307"/>
      <c r="G3853" s="307" t="s">
        <v>261</v>
      </c>
      <c r="H3853" s="308">
        <v>22.75</v>
      </c>
      <c r="I3853" s="307" t="s">
        <v>262</v>
      </c>
      <c r="J3853" s="308">
        <v>0</v>
      </c>
      <c r="K3853" s="307" t="s">
        <v>263</v>
      </c>
      <c r="L3853" s="309">
        <v>22.75</v>
      </c>
      <c r="N3853" s="41"/>
      <c r="O3853" s="41"/>
      <c r="P3853" s="41"/>
      <c r="Q3853" s="41"/>
      <c r="R3853" s="41"/>
      <c r="S3853" s="41"/>
      <c r="T3853" s="41"/>
      <c r="U3853" s="41"/>
      <c r="V3853" s="41"/>
      <c r="W3853" s="41"/>
      <c r="X3853" s="41"/>
      <c r="Y3853" s="41"/>
    </row>
    <row r="3854" spans="1:25" ht="15" hidden="1" customHeight="1" thickBot="1" x14ac:dyDescent="0.25">
      <c r="A3854" s="41"/>
      <c r="B3854" s="306"/>
      <c r="C3854" s="307"/>
      <c r="D3854" s="307"/>
      <c r="E3854" s="307"/>
      <c r="F3854" s="307"/>
      <c r="G3854" s="307" t="s">
        <v>264</v>
      </c>
      <c r="H3854" s="308">
        <v>80.19</v>
      </c>
      <c r="I3854" s="307"/>
      <c r="J3854" s="307" t="s">
        <v>265</v>
      </c>
      <c r="K3854" s="307"/>
      <c r="L3854" s="309">
        <v>504.03</v>
      </c>
      <c r="N3854" s="41"/>
      <c r="O3854" s="41"/>
      <c r="P3854" s="41"/>
      <c r="Q3854" s="41"/>
      <c r="R3854" s="41"/>
      <c r="S3854" s="41"/>
      <c r="T3854" s="41"/>
      <c r="U3854" s="41"/>
      <c r="V3854" s="41"/>
      <c r="W3854" s="41"/>
      <c r="X3854" s="41"/>
      <c r="Y3854" s="41"/>
    </row>
    <row r="3855" spans="1:25" ht="15" hidden="1" customHeight="1" thickTop="1" x14ac:dyDescent="0.2">
      <c r="A3855" s="41"/>
      <c r="B3855" s="310"/>
      <c r="C3855" s="193"/>
      <c r="D3855" s="193"/>
      <c r="E3855" s="193"/>
      <c r="F3855" s="193"/>
      <c r="G3855" s="193"/>
      <c r="H3855" s="193"/>
      <c r="I3855" s="193"/>
      <c r="J3855" s="193"/>
      <c r="K3855" s="193"/>
      <c r="L3855" s="311"/>
      <c r="N3855" s="41"/>
      <c r="O3855" s="41"/>
      <c r="P3855" s="41"/>
      <c r="Q3855" s="41"/>
      <c r="R3855" s="41"/>
      <c r="S3855" s="41"/>
      <c r="T3855" s="41"/>
      <c r="U3855" s="41"/>
      <c r="V3855" s="41"/>
      <c r="W3855" s="41"/>
      <c r="X3855" s="41"/>
      <c r="Y3855" s="41"/>
    </row>
    <row r="3856" spans="1:25" ht="15" hidden="1" customHeight="1" x14ac:dyDescent="0.2">
      <c r="A3856" s="41"/>
      <c r="B3856" s="312" t="s">
        <v>2029</v>
      </c>
      <c r="C3856" s="187" t="s">
        <v>30</v>
      </c>
      <c r="D3856" s="185" t="s">
        <v>31</v>
      </c>
      <c r="E3856" s="185" t="s">
        <v>32</v>
      </c>
      <c r="F3856" s="185" t="s">
        <v>250</v>
      </c>
      <c r="G3856" s="185"/>
      <c r="H3856" s="186" t="s">
        <v>33</v>
      </c>
      <c r="I3856" s="187" t="s">
        <v>34</v>
      </c>
      <c r="J3856" s="187" t="s">
        <v>35</v>
      </c>
      <c r="K3856" s="187" t="s">
        <v>37</v>
      </c>
      <c r="L3856" s="313"/>
      <c r="N3856" s="41"/>
      <c r="O3856" s="41"/>
      <c r="P3856" s="41"/>
      <c r="Q3856" s="41"/>
      <c r="R3856" s="41"/>
      <c r="S3856" s="41"/>
      <c r="T3856" s="41"/>
      <c r="U3856" s="41"/>
      <c r="V3856" s="41"/>
      <c r="W3856" s="41"/>
      <c r="X3856" s="41"/>
      <c r="Y3856" s="41"/>
    </row>
    <row r="3857" spans="1:25" ht="15" hidden="1" customHeight="1" x14ac:dyDescent="0.2">
      <c r="A3857" s="41"/>
      <c r="B3857" s="302" t="s">
        <v>251</v>
      </c>
      <c r="C3857" s="190">
        <v>13149</v>
      </c>
      <c r="D3857" s="188" t="s">
        <v>122</v>
      </c>
      <c r="E3857" s="188" t="s">
        <v>1640</v>
      </c>
      <c r="F3857" s="188" t="s">
        <v>504</v>
      </c>
      <c r="G3857" s="188"/>
      <c r="H3857" s="189" t="s">
        <v>135</v>
      </c>
      <c r="I3857" s="192">
        <v>1</v>
      </c>
      <c r="J3857" s="191">
        <v>297.85000000000002</v>
      </c>
      <c r="K3857" s="191">
        <v>297.85000000000002</v>
      </c>
      <c r="L3857" s="313"/>
      <c r="N3857" s="41"/>
      <c r="O3857" s="41"/>
      <c r="P3857" s="41"/>
      <c r="Q3857" s="41"/>
      <c r="R3857" s="41"/>
      <c r="S3857" s="41"/>
      <c r="T3857" s="41"/>
      <c r="U3857" s="41"/>
      <c r="V3857" s="41"/>
      <c r="W3857" s="41"/>
      <c r="X3857" s="41"/>
      <c r="Y3857" s="41"/>
    </row>
    <row r="3858" spans="1:25" ht="15" hidden="1" customHeight="1" x14ac:dyDescent="0.2">
      <c r="A3858" s="41"/>
      <c r="B3858" s="312" t="s">
        <v>29</v>
      </c>
      <c r="C3858" s="187" t="s">
        <v>30</v>
      </c>
      <c r="D3858" s="185" t="s">
        <v>31</v>
      </c>
      <c r="E3858" s="185" t="s">
        <v>32</v>
      </c>
      <c r="F3858" s="185" t="s">
        <v>250</v>
      </c>
      <c r="G3858" s="187"/>
      <c r="H3858" s="186" t="s">
        <v>33</v>
      </c>
      <c r="I3858" s="187" t="s">
        <v>34</v>
      </c>
      <c r="J3858" s="187" t="s">
        <v>35</v>
      </c>
      <c r="K3858" s="187" t="s">
        <v>37</v>
      </c>
      <c r="L3858" s="313"/>
      <c r="N3858" s="41"/>
      <c r="O3858" s="41"/>
      <c r="P3858" s="41"/>
      <c r="Q3858" s="41"/>
      <c r="R3858" s="41"/>
      <c r="S3858" s="41"/>
      <c r="T3858" s="41"/>
      <c r="U3858" s="41"/>
      <c r="V3858" s="41"/>
      <c r="W3858" s="41"/>
      <c r="X3858" s="41"/>
      <c r="Y3858" s="41"/>
    </row>
    <row r="3859" spans="1:25" ht="15" hidden="1" customHeight="1" x14ac:dyDescent="0.2">
      <c r="A3859" s="41"/>
      <c r="B3859" s="304" t="s">
        <v>275</v>
      </c>
      <c r="C3859" s="202" t="s">
        <v>2455</v>
      </c>
      <c r="D3859" s="200" t="s">
        <v>122</v>
      </c>
      <c r="E3859" s="200" t="s">
        <v>1777</v>
      </c>
      <c r="F3859" s="200" t="s">
        <v>401</v>
      </c>
      <c r="G3859" s="200"/>
      <c r="H3859" s="201" t="s">
        <v>396</v>
      </c>
      <c r="I3859" s="205">
        <v>0.6</v>
      </c>
      <c r="J3859" s="203">
        <v>19.13</v>
      </c>
      <c r="K3859" s="204">
        <v>11.47</v>
      </c>
      <c r="L3859" s="313"/>
      <c r="N3859" s="41"/>
      <c r="O3859" s="41"/>
      <c r="P3859" s="41"/>
      <c r="Q3859" s="41"/>
      <c r="R3859" s="41"/>
      <c r="S3859" s="41"/>
      <c r="T3859" s="41"/>
      <c r="U3859" s="41"/>
      <c r="V3859" s="41"/>
      <c r="W3859" s="41"/>
      <c r="X3859" s="41"/>
      <c r="Y3859" s="41"/>
    </row>
    <row r="3860" spans="1:25" ht="15" hidden="1" customHeight="1" x14ac:dyDescent="0.2">
      <c r="A3860" s="41"/>
      <c r="B3860" s="314" t="s">
        <v>251</v>
      </c>
      <c r="C3860" s="196">
        <v>10552</v>
      </c>
      <c r="D3860" s="194" t="s">
        <v>122</v>
      </c>
      <c r="E3860" s="194" t="s">
        <v>448</v>
      </c>
      <c r="F3860" s="194" t="s">
        <v>395</v>
      </c>
      <c r="G3860" s="194"/>
      <c r="H3860" s="195" t="s">
        <v>396</v>
      </c>
      <c r="I3860" s="199">
        <v>0.6</v>
      </c>
      <c r="J3860" s="197">
        <v>3.65</v>
      </c>
      <c r="K3860" s="198">
        <v>2.19</v>
      </c>
      <c r="L3860" s="313"/>
      <c r="N3860" s="41"/>
      <c r="O3860" s="41"/>
      <c r="P3860" s="41"/>
      <c r="Q3860" s="41"/>
      <c r="R3860" s="41"/>
      <c r="S3860" s="41"/>
      <c r="T3860" s="41"/>
      <c r="U3860" s="41"/>
      <c r="V3860" s="41"/>
      <c r="W3860" s="41"/>
      <c r="X3860" s="41"/>
      <c r="Y3860" s="41"/>
    </row>
    <row r="3861" spans="1:25" ht="15" hidden="1" customHeight="1" x14ac:dyDescent="0.2">
      <c r="A3861" s="41"/>
      <c r="B3861" s="304" t="s">
        <v>275</v>
      </c>
      <c r="C3861" s="202" t="s">
        <v>2523</v>
      </c>
      <c r="D3861" s="200" t="s">
        <v>122</v>
      </c>
      <c r="E3861" s="200" t="s">
        <v>1819</v>
      </c>
      <c r="F3861" s="200" t="s">
        <v>276</v>
      </c>
      <c r="G3861" s="200"/>
      <c r="H3861" s="201" t="s">
        <v>135</v>
      </c>
      <c r="I3861" s="205">
        <v>1</v>
      </c>
      <c r="J3861" s="203">
        <v>273.74</v>
      </c>
      <c r="K3861" s="204">
        <v>273.74</v>
      </c>
      <c r="L3861" s="313"/>
      <c r="N3861" s="41"/>
      <c r="O3861" s="41"/>
      <c r="P3861" s="41"/>
      <c r="Q3861" s="41"/>
      <c r="R3861" s="41"/>
      <c r="S3861" s="41"/>
      <c r="T3861" s="41"/>
      <c r="U3861" s="41"/>
      <c r="V3861" s="41"/>
      <c r="W3861" s="41"/>
      <c r="X3861" s="41"/>
      <c r="Y3861" s="41"/>
    </row>
    <row r="3862" spans="1:25" ht="15" hidden="1" customHeight="1" x14ac:dyDescent="0.2">
      <c r="A3862" s="41"/>
      <c r="B3862" s="314" t="s">
        <v>251</v>
      </c>
      <c r="C3862" s="196">
        <v>10549</v>
      </c>
      <c r="D3862" s="194" t="s">
        <v>122</v>
      </c>
      <c r="E3862" s="194" t="s">
        <v>394</v>
      </c>
      <c r="F3862" s="194" t="s">
        <v>395</v>
      </c>
      <c r="G3862" s="194"/>
      <c r="H3862" s="195" t="s">
        <v>396</v>
      </c>
      <c r="I3862" s="199">
        <v>0.6</v>
      </c>
      <c r="J3862" s="197">
        <v>3.79</v>
      </c>
      <c r="K3862" s="198">
        <v>2.27</v>
      </c>
      <c r="L3862" s="313"/>
      <c r="N3862" s="41"/>
      <c r="O3862" s="41"/>
      <c r="P3862" s="41"/>
      <c r="Q3862" s="41"/>
      <c r="R3862" s="41"/>
      <c r="S3862" s="41"/>
      <c r="T3862" s="41"/>
      <c r="U3862" s="41"/>
      <c r="V3862" s="41"/>
      <c r="W3862" s="41"/>
      <c r="X3862" s="41"/>
      <c r="Y3862" s="41"/>
    </row>
    <row r="3863" spans="1:25" ht="15" hidden="1" customHeight="1" x14ac:dyDescent="0.2">
      <c r="A3863" s="41"/>
      <c r="B3863" s="304" t="s">
        <v>275</v>
      </c>
      <c r="C3863" s="202" t="s">
        <v>2315</v>
      </c>
      <c r="D3863" s="200" t="s">
        <v>122</v>
      </c>
      <c r="E3863" s="200" t="s">
        <v>1706</v>
      </c>
      <c r="F3863" s="200" t="s">
        <v>401</v>
      </c>
      <c r="G3863" s="200"/>
      <c r="H3863" s="201" t="s">
        <v>396</v>
      </c>
      <c r="I3863" s="205">
        <v>0.6</v>
      </c>
      <c r="J3863" s="203">
        <v>13.65</v>
      </c>
      <c r="K3863" s="204">
        <v>8.18</v>
      </c>
      <c r="L3863" s="313"/>
      <c r="N3863" s="41"/>
      <c r="O3863" s="41"/>
      <c r="P3863" s="41"/>
      <c r="Q3863" s="41"/>
      <c r="R3863" s="41"/>
      <c r="S3863" s="41"/>
      <c r="T3863" s="41"/>
      <c r="U3863" s="41"/>
      <c r="V3863" s="41"/>
      <c r="W3863" s="41"/>
      <c r="X3863" s="41"/>
      <c r="Y3863" s="41"/>
    </row>
    <row r="3864" spans="1:25" ht="15" hidden="1" customHeight="1" x14ac:dyDescent="0.2">
      <c r="A3864" s="41"/>
      <c r="B3864" s="316" t="s">
        <v>1705</v>
      </c>
      <c r="C3864" s="187"/>
      <c r="D3864" s="187"/>
      <c r="E3864" s="187"/>
      <c r="F3864" s="187"/>
      <c r="G3864" s="187"/>
      <c r="H3864" s="187"/>
      <c r="I3864" s="187"/>
      <c r="J3864" s="187"/>
      <c r="K3864" s="187"/>
      <c r="L3864" s="313"/>
      <c r="N3864" s="41"/>
      <c r="O3864" s="41"/>
      <c r="P3864" s="41"/>
      <c r="Q3864" s="41"/>
      <c r="R3864" s="41"/>
      <c r="S3864" s="41"/>
      <c r="T3864" s="41"/>
      <c r="U3864" s="41"/>
      <c r="V3864" s="41"/>
      <c r="W3864" s="41"/>
      <c r="X3864" s="41"/>
      <c r="Y3864" s="41"/>
    </row>
    <row r="3865" spans="1:25" ht="15" hidden="1" customHeight="1" x14ac:dyDescent="0.2">
      <c r="A3865" s="41"/>
      <c r="B3865" s="312" t="s">
        <v>29</v>
      </c>
      <c r="C3865" s="187" t="s">
        <v>30</v>
      </c>
      <c r="D3865" s="185" t="s">
        <v>31</v>
      </c>
      <c r="E3865" s="185" t="s">
        <v>32</v>
      </c>
      <c r="F3865" s="185" t="s">
        <v>250</v>
      </c>
      <c r="G3865" s="187"/>
      <c r="H3865" s="186" t="s">
        <v>33</v>
      </c>
      <c r="I3865" s="187" t="s">
        <v>34</v>
      </c>
      <c r="J3865" s="187" t="s">
        <v>35</v>
      </c>
      <c r="K3865" s="187" t="s">
        <v>37</v>
      </c>
      <c r="L3865" s="313"/>
      <c r="N3865" s="41"/>
      <c r="O3865" s="41"/>
      <c r="P3865" s="41"/>
      <c r="Q3865" s="41"/>
      <c r="R3865" s="41"/>
      <c r="S3865" s="41"/>
      <c r="T3865" s="41"/>
      <c r="U3865" s="41"/>
      <c r="V3865" s="41"/>
      <c r="W3865" s="41"/>
      <c r="X3865" s="41"/>
      <c r="Y3865" s="41"/>
    </row>
    <row r="3866" spans="1:25" ht="15" hidden="1" customHeight="1" x14ac:dyDescent="0.2">
      <c r="A3866" s="41"/>
      <c r="B3866" s="304" t="s">
        <v>275</v>
      </c>
      <c r="C3866" s="202">
        <v>4728</v>
      </c>
      <c r="D3866" s="200" t="s">
        <v>122</v>
      </c>
      <c r="E3866" s="200" t="s">
        <v>699</v>
      </c>
      <c r="F3866" s="200" t="s">
        <v>276</v>
      </c>
      <c r="G3866" s="200"/>
      <c r="H3866" s="201" t="s">
        <v>135</v>
      </c>
      <c r="I3866" s="205">
        <v>1.8000000000000001E-4</v>
      </c>
      <c r="J3866" s="203">
        <v>18.579999999999998</v>
      </c>
      <c r="K3866" s="204">
        <v>0</v>
      </c>
      <c r="L3866" s="313"/>
      <c r="N3866" s="41"/>
      <c r="O3866" s="41"/>
      <c r="P3866" s="41"/>
      <c r="Q3866" s="41"/>
      <c r="R3866" s="41"/>
      <c r="S3866" s="41"/>
      <c r="T3866" s="41"/>
      <c r="U3866" s="41"/>
      <c r="V3866" s="41"/>
      <c r="W3866" s="41"/>
      <c r="X3866" s="41"/>
      <c r="Y3866" s="41"/>
    </row>
    <row r="3867" spans="1:25" ht="15" hidden="1" customHeight="1" x14ac:dyDescent="0.2">
      <c r="A3867" s="41"/>
      <c r="B3867" s="304" t="s">
        <v>275</v>
      </c>
      <c r="C3867" s="202" t="s">
        <v>2318</v>
      </c>
      <c r="D3867" s="200" t="s">
        <v>122</v>
      </c>
      <c r="E3867" s="200" t="s">
        <v>1717</v>
      </c>
      <c r="F3867" s="200" t="s">
        <v>276</v>
      </c>
      <c r="G3867" s="200"/>
      <c r="H3867" s="201" t="s">
        <v>135</v>
      </c>
      <c r="I3867" s="205">
        <v>1.2E-4</v>
      </c>
      <c r="J3867" s="203">
        <v>163</v>
      </c>
      <c r="K3867" s="204">
        <v>0.01</v>
      </c>
      <c r="L3867" s="313"/>
      <c r="N3867" s="41"/>
      <c r="O3867" s="41"/>
      <c r="P3867" s="41"/>
      <c r="Q3867" s="41"/>
      <c r="R3867" s="41"/>
      <c r="S3867" s="41"/>
      <c r="T3867" s="41"/>
      <c r="U3867" s="41"/>
      <c r="V3867" s="41"/>
      <c r="W3867" s="41"/>
      <c r="X3867" s="41"/>
      <c r="Y3867" s="41"/>
    </row>
    <row r="3868" spans="1:25" ht="15" hidden="1" customHeight="1" x14ac:dyDescent="0.2">
      <c r="A3868" s="41"/>
      <c r="B3868" s="304" t="s">
        <v>275</v>
      </c>
      <c r="C3868" s="202" t="s">
        <v>2307</v>
      </c>
      <c r="D3868" s="200" t="s">
        <v>122</v>
      </c>
      <c r="E3868" s="200" t="s">
        <v>1718</v>
      </c>
      <c r="F3868" s="200" t="s">
        <v>276</v>
      </c>
      <c r="G3868" s="200"/>
      <c r="H3868" s="201" t="s">
        <v>135</v>
      </c>
      <c r="I3868" s="205">
        <v>2.4000000000000001E-4</v>
      </c>
      <c r="J3868" s="203">
        <v>17.48</v>
      </c>
      <c r="K3868" s="204">
        <v>0</v>
      </c>
      <c r="L3868" s="313"/>
      <c r="N3868" s="41"/>
      <c r="O3868" s="41"/>
      <c r="P3868" s="41"/>
      <c r="Q3868" s="41"/>
      <c r="R3868" s="41"/>
      <c r="S3868" s="41"/>
      <c r="T3868" s="41"/>
      <c r="U3868" s="41"/>
      <c r="V3868" s="41"/>
      <c r="W3868" s="41"/>
      <c r="X3868" s="41"/>
      <c r="Y3868" s="41"/>
    </row>
    <row r="3869" spans="1:25" ht="15" hidden="1" customHeight="1" x14ac:dyDescent="0.2">
      <c r="A3869" s="41"/>
      <c r="B3869" s="304" t="s">
        <v>275</v>
      </c>
      <c r="C3869" s="202">
        <v>4729</v>
      </c>
      <c r="D3869" s="200" t="s">
        <v>122</v>
      </c>
      <c r="E3869" s="200" t="s">
        <v>700</v>
      </c>
      <c r="F3869" s="200" t="s">
        <v>276</v>
      </c>
      <c r="G3869" s="200"/>
      <c r="H3869" s="201" t="s">
        <v>135</v>
      </c>
      <c r="I3869" s="205">
        <v>6.0000000000000002E-5</v>
      </c>
      <c r="J3869" s="203">
        <v>37.799999999999997</v>
      </c>
      <c r="K3869" s="204">
        <v>0</v>
      </c>
      <c r="L3869" s="313"/>
      <c r="N3869" s="41"/>
      <c r="O3869" s="41"/>
      <c r="P3869" s="41"/>
      <c r="Q3869" s="41"/>
      <c r="R3869" s="41"/>
      <c r="S3869" s="41"/>
      <c r="T3869" s="41"/>
      <c r="U3869" s="41"/>
      <c r="V3869" s="41"/>
      <c r="W3869" s="41"/>
      <c r="X3869" s="41"/>
      <c r="Y3869" s="41"/>
    </row>
    <row r="3870" spans="1:25" ht="15" hidden="1" customHeight="1" x14ac:dyDescent="0.2">
      <c r="A3870" s="41"/>
      <c r="B3870" s="304" t="s">
        <v>275</v>
      </c>
      <c r="C3870" s="202">
        <v>10362</v>
      </c>
      <c r="D3870" s="200" t="s">
        <v>122</v>
      </c>
      <c r="E3870" s="200" t="s">
        <v>701</v>
      </c>
      <c r="F3870" s="200" t="s">
        <v>518</v>
      </c>
      <c r="G3870" s="200"/>
      <c r="H3870" s="201" t="s">
        <v>135</v>
      </c>
      <c r="I3870" s="205">
        <v>5.4000000000000003E-3</v>
      </c>
      <c r="J3870" s="203">
        <v>12.54</v>
      </c>
      <c r="K3870" s="204">
        <v>0.06</v>
      </c>
      <c r="L3870" s="313"/>
      <c r="N3870" s="41"/>
      <c r="O3870" s="41"/>
      <c r="P3870" s="41"/>
      <c r="Q3870" s="41"/>
      <c r="R3870" s="41"/>
      <c r="S3870" s="41"/>
      <c r="T3870" s="41"/>
      <c r="U3870" s="41"/>
      <c r="V3870" s="41"/>
      <c r="W3870" s="41"/>
      <c r="X3870" s="41"/>
      <c r="Y3870" s="41"/>
    </row>
    <row r="3871" spans="1:25" ht="15" hidden="1" customHeight="1" x14ac:dyDescent="0.2">
      <c r="A3871" s="41"/>
      <c r="B3871" s="304" t="s">
        <v>275</v>
      </c>
      <c r="C3871" s="202">
        <v>941</v>
      </c>
      <c r="D3871" s="200" t="s">
        <v>122</v>
      </c>
      <c r="E3871" s="200" t="s">
        <v>696</v>
      </c>
      <c r="F3871" s="200" t="s">
        <v>276</v>
      </c>
      <c r="G3871" s="200"/>
      <c r="H3871" s="201" t="s">
        <v>135</v>
      </c>
      <c r="I3871" s="205">
        <v>1.8E-3</v>
      </c>
      <c r="J3871" s="203">
        <v>190.77</v>
      </c>
      <c r="K3871" s="204">
        <v>0.34</v>
      </c>
      <c r="L3871" s="315"/>
      <c r="N3871" s="41"/>
      <c r="O3871" s="41"/>
      <c r="P3871" s="41"/>
      <c r="Q3871" s="41"/>
      <c r="R3871" s="41"/>
      <c r="S3871" s="41"/>
      <c r="T3871" s="41"/>
      <c r="U3871" s="41"/>
      <c r="V3871" s="41"/>
      <c r="W3871" s="41"/>
      <c r="X3871" s="41"/>
      <c r="Y3871" s="41"/>
    </row>
    <row r="3872" spans="1:25" ht="15" hidden="1" customHeight="1" x14ac:dyDescent="0.2">
      <c r="A3872" s="41"/>
      <c r="B3872" s="304" t="s">
        <v>275</v>
      </c>
      <c r="C3872" s="202" t="s">
        <v>2315</v>
      </c>
      <c r="D3872" s="200" t="s">
        <v>122</v>
      </c>
      <c r="E3872" s="200" t="s">
        <v>1706</v>
      </c>
      <c r="F3872" s="200" t="s">
        <v>401</v>
      </c>
      <c r="G3872" s="200"/>
      <c r="H3872" s="201" t="s">
        <v>396</v>
      </c>
      <c r="I3872" s="205">
        <v>0.6</v>
      </c>
      <c r="J3872" s="203">
        <v>13.65</v>
      </c>
      <c r="K3872" s="204">
        <v>8.18</v>
      </c>
      <c r="L3872" s="315"/>
      <c r="N3872" s="41"/>
      <c r="O3872" s="41"/>
      <c r="P3872" s="41"/>
      <c r="Q3872" s="41"/>
      <c r="R3872" s="41"/>
      <c r="S3872" s="41"/>
      <c r="T3872" s="41"/>
      <c r="U3872" s="41"/>
      <c r="V3872" s="41"/>
      <c r="W3872" s="41"/>
      <c r="X3872" s="41"/>
      <c r="Y3872" s="41"/>
    </row>
    <row r="3873" spans="1:25" ht="15" hidden="1" customHeight="1" x14ac:dyDescent="0.2">
      <c r="A3873" s="41"/>
      <c r="B3873" s="304" t="s">
        <v>275</v>
      </c>
      <c r="C3873" s="202">
        <v>11241</v>
      </c>
      <c r="D3873" s="200" t="s">
        <v>122</v>
      </c>
      <c r="E3873" s="200" t="s">
        <v>711</v>
      </c>
      <c r="F3873" s="200" t="s">
        <v>276</v>
      </c>
      <c r="G3873" s="200"/>
      <c r="H3873" s="201" t="s">
        <v>135</v>
      </c>
      <c r="I3873" s="205">
        <v>1.2E-4</v>
      </c>
      <c r="J3873" s="203">
        <v>163</v>
      </c>
      <c r="K3873" s="204">
        <v>0.01</v>
      </c>
      <c r="L3873" s="315"/>
      <c r="N3873" s="41"/>
      <c r="O3873" s="41"/>
      <c r="P3873" s="41"/>
      <c r="Q3873" s="41"/>
      <c r="R3873" s="41"/>
      <c r="S3873" s="41"/>
      <c r="T3873" s="41"/>
      <c r="U3873" s="41"/>
      <c r="V3873" s="41"/>
      <c r="W3873" s="41"/>
      <c r="X3873" s="41"/>
      <c r="Y3873" s="41"/>
    </row>
    <row r="3874" spans="1:25" ht="15" hidden="1" customHeight="1" x14ac:dyDescent="0.2">
      <c r="A3874" s="41"/>
      <c r="B3874" s="304" t="s">
        <v>275</v>
      </c>
      <c r="C3874" s="202">
        <v>10761</v>
      </c>
      <c r="D3874" s="200" t="s">
        <v>122</v>
      </c>
      <c r="E3874" s="200" t="s">
        <v>707</v>
      </c>
      <c r="F3874" s="200" t="s">
        <v>518</v>
      </c>
      <c r="G3874" s="200"/>
      <c r="H3874" s="201" t="s">
        <v>135</v>
      </c>
      <c r="I3874" s="205">
        <v>0.12216</v>
      </c>
      <c r="J3874" s="203">
        <v>5</v>
      </c>
      <c r="K3874" s="204">
        <v>0.61</v>
      </c>
      <c r="L3874" s="315"/>
      <c r="N3874" s="41"/>
      <c r="O3874" s="41"/>
      <c r="P3874" s="41"/>
      <c r="Q3874" s="41"/>
      <c r="R3874" s="41"/>
      <c r="S3874" s="41"/>
      <c r="T3874" s="41"/>
      <c r="U3874" s="41"/>
      <c r="V3874" s="41"/>
      <c r="W3874" s="41"/>
      <c r="X3874" s="41"/>
      <c r="Y3874" s="41"/>
    </row>
    <row r="3875" spans="1:25" ht="15" hidden="1" customHeight="1" x14ac:dyDescent="0.2">
      <c r="A3875" s="41"/>
      <c r="B3875" s="304" t="s">
        <v>275</v>
      </c>
      <c r="C3875" s="202">
        <v>10517</v>
      </c>
      <c r="D3875" s="200" t="s">
        <v>122</v>
      </c>
      <c r="E3875" s="200" t="s">
        <v>703</v>
      </c>
      <c r="F3875" s="200" t="s">
        <v>518</v>
      </c>
      <c r="G3875" s="200"/>
      <c r="H3875" s="201" t="s">
        <v>704</v>
      </c>
      <c r="I3875" s="205">
        <v>4.8000000000000001E-4</v>
      </c>
      <c r="J3875" s="203">
        <v>300</v>
      </c>
      <c r="K3875" s="204">
        <v>0.14000000000000001</v>
      </c>
      <c r="L3875" s="315"/>
      <c r="N3875" s="41"/>
      <c r="O3875" s="41"/>
      <c r="P3875" s="41"/>
      <c r="Q3875" s="41"/>
      <c r="R3875" s="41"/>
      <c r="S3875" s="41"/>
      <c r="T3875" s="41"/>
      <c r="U3875" s="41"/>
      <c r="V3875" s="41"/>
      <c r="W3875" s="41"/>
      <c r="X3875" s="41"/>
      <c r="Y3875" s="41"/>
    </row>
    <row r="3876" spans="1:25" ht="15" hidden="1" customHeight="1" x14ac:dyDescent="0.2">
      <c r="A3876" s="41"/>
      <c r="B3876" s="304" t="s">
        <v>275</v>
      </c>
      <c r="C3876" s="202" t="s">
        <v>2312</v>
      </c>
      <c r="D3876" s="200" t="s">
        <v>122</v>
      </c>
      <c r="E3876" s="200" t="s">
        <v>1719</v>
      </c>
      <c r="F3876" s="200" t="s">
        <v>276</v>
      </c>
      <c r="G3876" s="200"/>
      <c r="H3876" s="201" t="s">
        <v>135</v>
      </c>
      <c r="I3876" s="205">
        <v>7.2000000000000005E-4</v>
      </c>
      <c r="J3876" s="203">
        <v>13.45</v>
      </c>
      <c r="K3876" s="204">
        <v>0</v>
      </c>
      <c r="L3876" s="315"/>
      <c r="N3876" s="41"/>
      <c r="O3876" s="41"/>
      <c r="P3876" s="41"/>
      <c r="Q3876" s="41"/>
      <c r="R3876" s="41"/>
      <c r="S3876" s="41"/>
      <c r="T3876" s="41"/>
      <c r="U3876" s="41"/>
      <c r="V3876" s="41"/>
      <c r="W3876" s="41"/>
      <c r="X3876" s="41"/>
      <c r="Y3876" s="41"/>
    </row>
    <row r="3877" spans="1:25" ht="15" hidden="1" customHeight="1" x14ac:dyDescent="0.2">
      <c r="A3877" s="41"/>
      <c r="B3877" s="304" t="s">
        <v>275</v>
      </c>
      <c r="C3877" s="202">
        <v>10599</v>
      </c>
      <c r="D3877" s="200" t="s">
        <v>122</v>
      </c>
      <c r="E3877" s="200" t="s">
        <v>706</v>
      </c>
      <c r="F3877" s="200" t="s">
        <v>276</v>
      </c>
      <c r="G3877" s="200"/>
      <c r="H3877" s="201" t="s">
        <v>135</v>
      </c>
      <c r="I3877" s="205">
        <v>2.16E-3</v>
      </c>
      <c r="J3877" s="203">
        <v>18</v>
      </c>
      <c r="K3877" s="204">
        <v>0.03</v>
      </c>
      <c r="L3877" s="315"/>
      <c r="N3877" s="41"/>
      <c r="O3877" s="41"/>
      <c r="P3877" s="41"/>
      <c r="Q3877" s="41"/>
      <c r="R3877" s="41"/>
      <c r="S3877" s="41"/>
      <c r="T3877" s="41"/>
      <c r="U3877" s="41"/>
      <c r="V3877" s="41"/>
      <c r="W3877" s="41"/>
      <c r="X3877" s="41"/>
      <c r="Y3877" s="41"/>
    </row>
    <row r="3878" spans="1:25" ht="15" hidden="1" customHeight="1" x14ac:dyDescent="0.2">
      <c r="A3878" s="41"/>
      <c r="B3878" s="304" t="s">
        <v>275</v>
      </c>
      <c r="C3878" s="202">
        <v>158</v>
      </c>
      <c r="D3878" s="200" t="s">
        <v>122</v>
      </c>
      <c r="E3878" s="200" t="s">
        <v>695</v>
      </c>
      <c r="F3878" s="200" t="s">
        <v>276</v>
      </c>
      <c r="G3878" s="200"/>
      <c r="H3878" s="201" t="s">
        <v>135</v>
      </c>
      <c r="I3878" s="205">
        <v>0.12216</v>
      </c>
      <c r="J3878" s="203">
        <v>14</v>
      </c>
      <c r="K3878" s="204">
        <v>1.71</v>
      </c>
      <c r="L3878" s="315"/>
      <c r="N3878" s="41"/>
      <c r="O3878" s="41"/>
      <c r="P3878" s="41"/>
      <c r="Q3878" s="41"/>
      <c r="R3878" s="41"/>
      <c r="S3878" s="41"/>
      <c r="T3878" s="41"/>
      <c r="U3878" s="41"/>
      <c r="V3878" s="41"/>
      <c r="W3878" s="41"/>
      <c r="X3878" s="41"/>
      <c r="Y3878" s="41"/>
    </row>
    <row r="3879" spans="1:25" ht="15" hidden="1" customHeight="1" x14ac:dyDescent="0.2">
      <c r="A3879" s="41"/>
      <c r="B3879" s="304" t="s">
        <v>275</v>
      </c>
      <c r="C3879" s="202">
        <v>10579</v>
      </c>
      <c r="D3879" s="200" t="s">
        <v>122</v>
      </c>
      <c r="E3879" s="200" t="s">
        <v>709</v>
      </c>
      <c r="F3879" s="200" t="s">
        <v>276</v>
      </c>
      <c r="G3879" s="200"/>
      <c r="H3879" s="201" t="s">
        <v>135</v>
      </c>
      <c r="I3879" s="205">
        <v>1.2E-4</v>
      </c>
      <c r="J3879" s="203">
        <v>26.89</v>
      </c>
      <c r="K3879" s="204">
        <v>0</v>
      </c>
      <c r="L3879" s="315"/>
      <c r="N3879" s="41"/>
      <c r="O3879" s="41"/>
      <c r="P3879" s="41"/>
      <c r="Q3879" s="41"/>
      <c r="R3879" s="41"/>
      <c r="S3879" s="41"/>
      <c r="T3879" s="41"/>
      <c r="U3879" s="41"/>
      <c r="V3879" s="41"/>
      <c r="W3879" s="41"/>
      <c r="X3879" s="41"/>
      <c r="Y3879" s="41"/>
    </row>
    <row r="3880" spans="1:25" ht="15" hidden="1" customHeight="1" x14ac:dyDescent="0.2">
      <c r="A3880" s="41"/>
      <c r="B3880" s="304" t="s">
        <v>275</v>
      </c>
      <c r="C3880" s="202">
        <v>11242</v>
      </c>
      <c r="D3880" s="200" t="s">
        <v>122</v>
      </c>
      <c r="E3880" s="200" t="s">
        <v>712</v>
      </c>
      <c r="F3880" s="200" t="s">
        <v>276</v>
      </c>
      <c r="G3880" s="200"/>
      <c r="H3880" s="201" t="s">
        <v>135</v>
      </c>
      <c r="I3880" s="205">
        <v>6.0000000000000002E-5</v>
      </c>
      <c r="J3880" s="203">
        <v>34</v>
      </c>
      <c r="K3880" s="204">
        <v>0</v>
      </c>
      <c r="L3880" s="315"/>
      <c r="N3880" s="41"/>
      <c r="O3880" s="41"/>
      <c r="P3880" s="41"/>
      <c r="Q3880" s="41"/>
      <c r="R3880" s="41"/>
      <c r="S3880" s="41"/>
      <c r="T3880" s="41"/>
      <c r="U3880" s="41"/>
      <c r="V3880" s="41"/>
      <c r="W3880" s="41"/>
      <c r="X3880" s="41"/>
      <c r="Y3880" s="41"/>
    </row>
    <row r="3881" spans="1:25" ht="15" hidden="1" customHeight="1" x14ac:dyDescent="0.2">
      <c r="A3881" s="41"/>
      <c r="B3881" s="304" t="s">
        <v>275</v>
      </c>
      <c r="C3881" s="202" t="s">
        <v>2310</v>
      </c>
      <c r="D3881" s="200" t="s">
        <v>122</v>
      </c>
      <c r="E3881" s="200" t="s">
        <v>1714</v>
      </c>
      <c r="F3881" s="200" t="s">
        <v>276</v>
      </c>
      <c r="G3881" s="200"/>
      <c r="H3881" s="201" t="s">
        <v>1715</v>
      </c>
      <c r="I3881" s="205">
        <v>8.9999999999999998E-4</v>
      </c>
      <c r="J3881" s="203">
        <v>64.56</v>
      </c>
      <c r="K3881" s="204">
        <v>0.05</v>
      </c>
      <c r="L3881" s="315"/>
      <c r="N3881" s="41"/>
      <c r="O3881" s="41"/>
      <c r="P3881" s="41"/>
      <c r="Q3881" s="41"/>
      <c r="R3881" s="41"/>
      <c r="S3881" s="41"/>
      <c r="T3881" s="41"/>
      <c r="U3881" s="41"/>
      <c r="V3881" s="41"/>
      <c r="W3881" s="41"/>
      <c r="X3881" s="41"/>
      <c r="Y3881" s="41"/>
    </row>
    <row r="3882" spans="1:25" ht="15" hidden="1" customHeight="1" x14ac:dyDescent="0.2">
      <c r="A3882" s="41"/>
      <c r="B3882" s="304" t="s">
        <v>275</v>
      </c>
      <c r="C3882" s="202">
        <v>2378</v>
      </c>
      <c r="D3882" s="200" t="s">
        <v>122</v>
      </c>
      <c r="E3882" s="200" t="s">
        <v>698</v>
      </c>
      <c r="F3882" s="200" t="s">
        <v>276</v>
      </c>
      <c r="G3882" s="200"/>
      <c r="H3882" s="201" t="s">
        <v>135</v>
      </c>
      <c r="I3882" s="205">
        <v>9.5699999999999993E-2</v>
      </c>
      <c r="J3882" s="203">
        <v>4.5</v>
      </c>
      <c r="K3882" s="204">
        <v>0.43</v>
      </c>
      <c r="L3882" s="315"/>
      <c r="N3882" s="41"/>
      <c r="O3882" s="41"/>
      <c r="P3882" s="41"/>
      <c r="Q3882" s="41"/>
      <c r="R3882" s="41"/>
      <c r="S3882" s="41"/>
      <c r="T3882" s="41"/>
      <c r="U3882" s="41"/>
      <c r="V3882" s="41"/>
      <c r="W3882" s="41"/>
      <c r="X3882" s="41"/>
      <c r="Y3882" s="41"/>
    </row>
    <row r="3883" spans="1:25" ht="15" hidden="1" customHeight="1" x14ac:dyDescent="0.2">
      <c r="A3883" s="41"/>
      <c r="B3883" s="304" t="s">
        <v>275</v>
      </c>
      <c r="C3883" s="202">
        <v>11240</v>
      </c>
      <c r="D3883" s="200" t="s">
        <v>122</v>
      </c>
      <c r="E3883" s="200" t="s">
        <v>710</v>
      </c>
      <c r="F3883" s="200" t="s">
        <v>276</v>
      </c>
      <c r="G3883" s="200"/>
      <c r="H3883" s="201" t="s">
        <v>135</v>
      </c>
      <c r="I3883" s="205">
        <v>1.2E-4</v>
      </c>
      <c r="J3883" s="203">
        <v>47.69</v>
      </c>
      <c r="K3883" s="204">
        <v>0</v>
      </c>
      <c r="L3883" s="315"/>
      <c r="N3883" s="41"/>
      <c r="O3883" s="41"/>
      <c r="P3883" s="41"/>
      <c r="Q3883" s="41"/>
      <c r="R3883" s="41"/>
      <c r="S3883" s="41"/>
      <c r="T3883" s="41"/>
      <c r="U3883" s="41"/>
      <c r="V3883" s="41"/>
      <c r="W3883" s="41"/>
      <c r="X3883" s="41"/>
      <c r="Y3883" s="41"/>
    </row>
    <row r="3884" spans="1:25" ht="15" hidden="1" customHeight="1" x14ac:dyDescent="0.2">
      <c r="A3884" s="41"/>
      <c r="B3884" s="304" t="s">
        <v>275</v>
      </c>
      <c r="C3884" s="202">
        <v>10596</v>
      </c>
      <c r="D3884" s="200" t="s">
        <v>122</v>
      </c>
      <c r="E3884" s="200" t="s">
        <v>705</v>
      </c>
      <c r="F3884" s="200" t="s">
        <v>276</v>
      </c>
      <c r="G3884" s="200"/>
      <c r="H3884" s="201" t="s">
        <v>135</v>
      </c>
      <c r="I3884" s="205">
        <v>5.4000000000000003E-3</v>
      </c>
      <c r="J3884" s="203">
        <v>4.9000000000000004</v>
      </c>
      <c r="K3884" s="204">
        <v>0.02</v>
      </c>
      <c r="L3884" s="315"/>
      <c r="N3884" s="41"/>
      <c r="O3884" s="41"/>
      <c r="P3884" s="41"/>
      <c r="Q3884" s="41"/>
      <c r="R3884" s="41"/>
      <c r="S3884" s="41"/>
      <c r="T3884" s="41"/>
      <c r="U3884" s="41"/>
      <c r="V3884" s="41"/>
      <c r="W3884" s="41"/>
      <c r="X3884" s="41"/>
      <c r="Y3884" s="41"/>
    </row>
    <row r="3885" spans="1:25" ht="15" hidden="1" customHeight="1" x14ac:dyDescent="0.2">
      <c r="A3885" s="41"/>
      <c r="B3885" s="304" t="s">
        <v>275</v>
      </c>
      <c r="C3885" s="202" t="s">
        <v>2316</v>
      </c>
      <c r="D3885" s="200" t="s">
        <v>122</v>
      </c>
      <c r="E3885" s="200" t="s">
        <v>1716</v>
      </c>
      <c r="F3885" s="200" t="s">
        <v>276</v>
      </c>
      <c r="G3885" s="200"/>
      <c r="H3885" s="201" t="s">
        <v>1715</v>
      </c>
      <c r="I3885" s="205">
        <v>2.7599999999999999E-3</v>
      </c>
      <c r="J3885" s="203">
        <v>12.1</v>
      </c>
      <c r="K3885" s="204">
        <v>0.03</v>
      </c>
      <c r="L3885" s="315"/>
      <c r="N3885" s="41"/>
      <c r="O3885" s="41"/>
      <c r="P3885" s="41"/>
      <c r="Q3885" s="41"/>
      <c r="R3885" s="41"/>
      <c r="S3885" s="41"/>
      <c r="T3885" s="41"/>
      <c r="U3885" s="41"/>
      <c r="V3885" s="41"/>
      <c r="W3885" s="41"/>
      <c r="X3885" s="41"/>
      <c r="Y3885" s="41"/>
    </row>
    <row r="3886" spans="1:25" ht="15" hidden="1" customHeight="1" x14ac:dyDescent="0.2">
      <c r="A3886" s="41"/>
      <c r="B3886" s="304" t="s">
        <v>275</v>
      </c>
      <c r="C3886" s="202" t="s">
        <v>2523</v>
      </c>
      <c r="D3886" s="200" t="s">
        <v>122</v>
      </c>
      <c r="E3886" s="200" t="s">
        <v>1819</v>
      </c>
      <c r="F3886" s="200" t="s">
        <v>276</v>
      </c>
      <c r="G3886" s="200"/>
      <c r="H3886" s="201" t="s">
        <v>135</v>
      </c>
      <c r="I3886" s="205">
        <v>1</v>
      </c>
      <c r="J3886" s="203">
        <v>273.74</v>
      </c>
      <c r="K3886" s="204">
        <v>273.74</v>
      </c>
      <c r="L3886" s="315"/>
      <c r="N3886" s="41"/>
      <c r="O3886" s="41"/>
      <c r="P3886" s="41"/>
      <c r="Q3886" s="41"/>
      <c r="R3886" s="41"/>
      <c r="S3886" s="41"/>
      <c r="T3886" s="41"/>
      <c r="U3886" s="41"/>
      <c r="V3886" s="41"/>
      <c r="W3886" s="41"/>
      <c r="X3886" s="41"/>
      <c r="Y3886" s="41"/>
    </row>
    <row r="3887" spans="1:25" ht="15" hidden="1" customHeight="1" x14ac:dyDescent="0.2">
      <c r="A3887" s="41"/>
      <c r="B3887" s="304" t="s">
        <v>275</v>
      </c>
      <c r="C3887" s="202" t="s">
        <v>2455</v>
      </c>
      <c r="D3887" s="200" t="s">
        <v>122</v>
      </c>
      <c r="E3887" s="200" t="s">
        <v>1777</v>
      </c>
      <c r="F3887" s="200" t="s">
        <v>401</v>
      </c>
      <c r="G3887" s="200"/>
      <c r="H3887" s="201" t="s">
        <v>396</v>
      </c>
      <c r="I3887" s="205">
        <v>0.6</v>
      </c>
      <c r="J3887" s="203">
        <v>19.13</v>
      </c>
      <c r="K3887" s="204">
        <v>11.47</v>
      </c>
      <c r="L3887" s="313"/>
      <c r="N3887" s="41"/>
      <c r="O3887" s="41"/>
      <c r="P3887" s="41"/>
      <c r="Q3887" s="41"/>
      <c r="R3887" s="41"/>
      <c r="S3887" s="41"/>
      <c r="T3887" s="41"/>
      <c r="U3887" s="41"/>
      <c r="V3887" s="41"/>
      <c r="W3887" s="41"/>
      <c r="X3887" s="41"/>
      <c r="Y3887" s="41"/>
    </row>
    <row r="3888" spans="1:25" ht="15" hidden="1" customHeight="1" x14ac:dyDescent="0.2">
      <c r="A3888" s="41"/>
      <c r="B3888" s="304" t="s">
        <v>275</v>
      </c>
      <c r="C3888" s="202">
        <v>10492</v>
      </c>
      <c r="D3888" s="200" t="s">
        <v>122</v>
      </c>
      <c r="E3888" s="200" t="s">
        <v>702</v>
      </c>
      <c r="F3888" s="200" t="s">
        <v>276</v>
      </c>
      <c r="G3888" s="200"/>
      <c r="H3888" s="201" t="s">
        <v>135</v>
      </c>
      <c r="I3888" s="205">
        <v>5.4000000000000003E-3</v>
      </c>
      <c r="J3888" s="203">
        <v>190</v>
      </c>
      <c r="K3888" s="204">
        <v>1.02</v>
      </c>
      <c r="L3888" s="313"/>
      <c r="N3888" s="41"/>
      <c r="O3888" s="41"/>
      <c r="P3888" s="41"/>
      <c r="Q3888" s="41"/>
      <c r="R3888" s="41"/>
      <c r="S3888" s="41"/>
      <c r="T3888" s="41"/>
      <c r="U3888" s="41"/>
      <c r="V3888" s="41"/>
      <c r="W3888" s="41"/>
      <c r="X3888" s="41"/>
      <c r="Y3888" s="41"/>
    </row>
    <row r="3889" spans="1:25" ht="15" hidden="1" customHeight="1" x14ac:dyDescent="0.2">
      <c r="A3889" s="41"/>
      <c r="B3889" s="304" t="s">
        <v>275</v>
      </c>
      <c r="C3889" s="202">
        <v>10788</v>
      </c>
      <c r="D3889" s="200" t="s">
        <v>122</v>
      </c>
      <c r="E3889" s="200" t="s">
        <v>708</v>
      </c>
      <c r="F3889" s="200" t="s">
        <v>276</v>
      </c>
      <c r="G3889" s="200"/>
      <c r="H3889" s="201" t="s">
        <v>135</v>
      </c>
      <c r="I3889" s="205">
        <v>1.2E-4</v>
      </c>
      <c r="J3889" s="203">
        <v>36.9</v>
      </c>
      <c r="K3889" s="204">
        <v>0</v>
      </c>
      <c r="L3889" s="313"/>
      <c r="N3889" s="41"/>
      <c r="O3889" s="41"/>
      <c r="P3889" s="41"/>
      <c r="Q3889" s="41"/>
      <c r="R3889" s="41"/>
      <c r="S3889" s="41"/>
      <c r="T3889" s="41"/>
      <c r="U3889" s="41"/>
      <c r="V3889" s="41"/>
      <c r="W3889" s="41"/>
      <c r="X3889" s="41"/>
      <c r="Y3889" s="41"/>
    </row>
    <row r="3890" spans="1:25" ht="15" hidden="1" customHeight="1" x14ac:dyDescent="0.2">
      <c r="A3890" s="41"/>
      <c r="B3890" s="304" t="s">
        <v>275</v>
      </c>
      <c r="C3890" s="202">
        <v>1651</v>
      </c>
      <c r="D3890" s="200" t="s">
        <v>122</v>
      </c>
      <c r="E3890" s="200" t="s">
        <v>2311</v>
      </c>
      <c r="F3890" s="200" t="s">
        <v>276</v>
      </c>
      <c r="G3890" s="200"/>
      <c r="H3890" s="201" t="s">
        <v>697</v>
      </c>
      <c r="I3890" s="205">
        <v>9.6000000000000002E-4</v>
      </c>
      <c r="J3890" s="203">
        <v>6.7</v>
      </c>
      <c r="K3890" s="204">
        <v>0</v>
      </c>
      <c r="L3890" s="313"/>
      <c r="N3890" s="41"/>
      <c r="O3890" s="41"/>
      <c r="P3890" s="41"/>
      <c r="Q3890" s="41"/>
      <c r="R3890" s="41"/>
      <c r="S3890" s="41"/>
      <c r="T3890" s="41"/>
      <c r="U3890" s="41"/>
      <c r="V3890" s="41"/>
      <c r="W3890" s="41"/>
      <c r="X3890" s="41"/>
      <c r="Y3890" s="41"/>
    </row>
    <row r="3891" spans="1:25" ht="15" hidden="1" customHeight="1" x14ac:dyDescent="0.2">
      <c r="A3891" s="41"/>
      <c r="B3891" s="306"/>
      <c r="C3891" s="307"/>
      <c r="D3891" s="307"/>
      <c r="E3891" s="307"/>
      <c r="F3891" s="307" t="s">
        <v>261</v>
      </c>
      <c r="G3891" s="308">
        <v>19.649999999999999</v>
      </c>
      <c r="H3891" s="307" t="s">
        <v>262</v>
      </c>
      <c r="I3891" s="308">
        <v>0</v>
      </c>
      <c r="J3891" s="307" t="s">
        <v>263</v>
      </c>
      <c r="K3891" s="308">
        <v>19.649999999999999</v>
      </c>
      <c r="L3891" s="313"/>
      <c r="N3891" s="41"/>
      <c r="O3891" s="41"/>
      <c r="P3891" s="41"/>
      <c r="Q3891" s="41"/>
      <c r="R3891" s="41"/>
      <c r="S3891" s="41"/>
      <c r="T3891" s="41"/>
      <c r="U3891" s="41"/>
      <c r="V3891" s="41"/>
      <c r="W3891" s="41"/>
      <c r="X3891" s="41"/>
      <c r="Y3891" s="41"/>
    </row>
    <row r="3892" spans="1:25" ht="15" hidden="1" customHeight="1" thickBot="1" x14ac:dyDescent="0.25">
      <c r="A3892" s="41"/>
      <c r="B3892" s="306"/>
      <c r="C3892" s="307"/>
      <c r="D3892" s="307"/>
      <c r="E3892" s="307"/>
      <c r="F3892" s="307" t="s">
        <v>264</v>
      </c>
      <c r="G3892" s="308">
        <v>56.35</v>
      </c>
      <c r="H3892" s="307"/>
      <c r="I3892" s="307" t="s">
        <v>265</v>
      </c>
      <c r="J3892" s="307"/>
      <c r="K3892" s="308">
        <v>354.2</v>
      </c>
      <c r="L3892" s="313"/>
      <c r="N3892" s="41"/>
      <c r="O3892" s="41"/>
      <c r="P3892" s="41"/>
      <c r="Q3892" s="41"/>
      <c r="R3892" s="41"/>
      <c r="S3892" s="41"/>
      <c r="T3892" s="41"/>
      <c r="U3892" s="41"/>
      <c r="V3892" s="41"/>
      <c r="W3892" s="41"/>
      <c r="X3892" s="41"/>
      <c r="Y3892" s="41"/>
    </row>
    <row r="3893" spans="1:25" ht="15" hidden="1" customHeight="1" thickTop="1" x14ac:dyDescent="0.2">
      <c r="A3893" s="41"/>
      <c r="B3893" s="310"/>
      <c r="C3893" s="193"/>
      <c r="D3893" s="193"/>
      <c r="E3893" s="193"/>
      <c r="F3893" s="193"/>
      <c r="G3893" s="193"/>
      <c r="H3893" s="193"/>
      <c r="I3893" s="193"/>
      <c r="J3893" s="193"/>
      <c r="K3893" s="193"/>
      <c r="L3893" s="311"/>
      <c r="N3893" s="41"/>
      <c r="O3893" s="41"/>
      <c r="P3893" s="41"/>
      <c r="Q3893" s="41"/>
      <c r="R3893" s="41"/>
      <c r="S3893" s="41"/>
      <c r="T3893" s="41"/>
      <c r="U3893" s="41"/>
      <c r="V3893" s="41"/>
      <c r="W3893" s="41"/>
      <c r="X3893" s="41"/>
      <c r="Y3893" s="41"/>
    </row>
    <row r="3894" spans="1:25" ht="15" hidden="1" customHeight="1" x14ac:dyDescent="0.2">
      <c r="A3894" s="41"/>
      <c r="B3894" s="312" t="s">
        <v>2030</v>
      </c>
      <c r="C3894" s="187" t="s">
        <v>30</v>
      </c>
      <c r="D3894" s="185" t="s">
        <v>31</v>
      </c>
      <c r="E3894" s="185" t="s">
        <v>32</v>
      </c>
      <c r="F3894" s="185" t="s">
        <v>250</v>
      </c>
      <c r="G3894" s="185"/>
      <c r="H3894" s="186" t="s">
        <v>33</v>
      </c>
      <c r="I3894" s="187" t="s">
        <v>34</v>
      </c>
      <c r="J3894" s="187" t="s">
        <v>1696</v>
      </c>
      <c r="K3894" s="187" t="s">
        <v>35</v>
      </c>
      <c r="L3894" s="317" t="s">
        <v>37</v>
      </c>
      <c r="N3894" s="41"/>
      <c r="O3894" s="41"/>
      <c r="P3894" s="41"/>
      <c r="Q3894" s="41"/>
      <c r="R3894" s="41"/>
      <c r="S3894" s="41"/>
      <c r="T3894" s="41"/>
      <c r="U3894" s="41"/>
      <c r="V3894" s="41"/>
      <c r="W3894" s="41"/>
      <c r="X3894" s="41"/>
      <c r="Y3894" s="41"/>
    </row>
    <row r="3895" spans="1:25" ht="15" hidden="1" customHeight="1" x14ac:dyDescent="0.2">
      <c r="A3895" s="41"/>
      <c r="B3895" s="302" t="s">
        <v>251</v>
      </c>
      <c r="C3895" s="190">
        <v>63612</v>
      </c>
      <c r="D3895" s="188" t="s">
        <v>48</v>
      </c>
      <c r="E3895" s="188" t="s">
        <v>1078</v>
      </c>
      <c r="F3895" s="188" t="s">
        <v>1185</v>
      </c>
      <c r="G3895" s="188"/>
      <c r="H3895" s="189" t="s">
        <v>45</v>
      </c>
      <c r="I3895" s="192">
        <v>1</v>
      </c>
      <c r="J3895" s="191"/>
      <c r="K3895" s="191">
        <v>12.94</v>
      </c>
      <c r="L3895" s="303">
        <v>12.94</v>
      </c>
      <c r="N3895" s="41"/>
      <c r="O3895" s="41"/>
      <c r="P3895" s="41"/>
      <c r="Q3895" s="41"/>
      <c r="R3895" s="41"/>
      <c r="S3895" s="41"/>
      <c r="T3895" s="41"/>
      <c r="U3895" s="41"/>
      <c r="V3895" s="41"/>
      <c r="W3895" s="41"/>
      <c r="X3895" s="41"/>
      <c r="Y3895" s="41"/>
    </row>
    <row r="3896" spans="1:25" ht="15" hidden="1" customHeight="1" x14ac:dyDescent="0.2">
      <c r="A3896" s="41"/>
      <c r="B3896" s="304" t="s">
        <v>275</v>
      </c>
      <c r="C3896" s="202">
        <v>35753</v>
      </c>
      <c r="D3896" s="200" t="s">
        <v>48</v>
      </c>
      <c r="E3896" s="200" t="s">
        <v>1195</v>
      </c>
      <c r="F3896" s="200" t="s">
        <v>276</v>
      </c>
      <c r="G3896" s="200"/>
      <c r="H3896" s="201" t="s">
        <v>45</v>
      </c>
      <c r="I3896" s="205">
        <v>1</v>
      </c>
      <c r="J3896" s="205">
        <v>0</v>
      </c>
      <c r="K3896" s="203">
        <v>6.07</v>
      </c>
      <c r="L3896" s="305">
        <v>6.07</v>
      </c>
      <c r="N3896" s="41"/>
      <c r="O3896" s="41"/>
      <c r="P3896" s="41"/>
      <c r="Q3896" s="41"/>
      <c r="R3896" s="41"/>
      <c r="S3896" s="41"/>
      <c r="T3896" s="41"/>
      <c r="U3896" s="41"/>
      <c r="V3896" s="41"/>
      <c r="W3896" s="41"/>
      <c r="X3896" s="41"/>
      <c r="Y3896" s="41"/>
    </row>
    <row r="3897" spans="1:25" ht="15" hidden="1" customHeight="1" x14ac:dyDescent="0.2">
      <c r="A3897" s="41"/>
      <c r="B3897" s="304" t="s">
        <v>275</v>
      </c>
      <c r="C3897" s="202">
        <v>99250</v>
      </c>
      <c r="D3897" s="200" t="s">
        <v>48</v>
      </c>
      <c r="E3897" s="200" t="s">
        <v>1251</v>
      </c>
      <c r="F3897" s="200" t="s">
        <v>401</v>
      </c>
      <c r="G3897" s="200"/>
      <c r="H3897" s="201" t="s">
        <v>256</v>
      </c>
      <c r="I3897" s="205">
        <v>0.151</v>
      </c>
      <c r="J3897" s="205">
        <v>0</v>
      </c>
      <c r="K3897" s="203">
        <v>25.84</v>
      </c>
      <c r="L3897" s="305">
        <v>3.9</v>
      </c>
      <c r="N3897" s="41"/>
      <c r="O3897" s="41"/>
      <c r="P3897" s="41"/>
      <c r="Q3897" s="41"/>
      <c r="R3897" s="41"/>
      <c r="S3897" s="41"/>
      <c r="T3897" s="41"/>
      <c r="U3897" s="41"/>
      <c r="V3897" s="41"/>
      <c r="W3897" s="41"/>
      <c r="X3897" s="41"/>
      <c r="Y3897" s="41"/>
    </row>
    <row r="3898" spans="1:25" ht="15" hidden="1" customHeight="1" x14ac:dyDescent="0.2">
      <c r="A3898" s="41"/>
      <c r="B3898" s="304" t="s">
        <v>275</v>
      </c>
      <c r="C3898" s="202">
        <v>99806</v>
      </c>
      <c r="D3898" s="200" t="s">
        <v>48</v>
      </c>
      <c r="E3898" s="200" t="s">
        <v>1810</v>
      </c>
      <c r="F3898" s="200" t="s">
        <v>401</v>
      </c>
      <c r="G3898" s="200"/>
      <c r="H3898" s="201" t="s">
        <v>256</v>
      </c>
      <c r="I3898" s="205">
        <v>0.151</v>
      </c>
      <c r="J3898" s="205">
        <v>0</v>
      </c>
      <c r="K3898" s="203">
        <v>19.690000000000001</v>
      </c>
      <c r="L3898" s="305">
        <v>2.97</v>
      </c>
      <c r="N3898" s="41"/>
      <c r="O3898" s="41"/>
      <c r="P3898" s="41"/>
      <c r="Q3898" s="41"/>
      <c r="R3898" s="41"/>
      <c r="S3898" s="41"/>
      <c r="T3898" s="41"/>
      <c r="U3898" s="41"/>
      <c r="V3898" s="41"/>
      <c r="W3898" s="41"/>
      <c r="X3898" s="41"/>
      <c r="Y3898" s="41"/>
    </row>
    <row r="3899" spans="1:25" ht="15" hidden="1" customHeight="1" x14ac:dyDescent="0.2">
      <c r="A3899" s="41"/>
      <c r="B3899" s="306"/>
      <c r="C3899" s="307"/>
      <c r="D3899" s="307"/>
      <c r="E3899" s="307"/>
      <c r="F3899" s="307"/>
      <c r="G3899" s="307" t="s">
        <v>261</v>
      </c>
      <c r="H3899" s="308">
        <v>6.87</v>
      </c>
      <c r="I3899" s="307" t="s">
        <v>262</v>
      </c>
      <c r="J3899" s="308">
        <v>0</v>
      </c>
      <c r="K3899" s="307" t="s">
        <v>263</v>
      </c>
      <c r="L3899" s="309">
        <v>6.87</v>
      </c>
      <c r="N3899" s="41"/>
      <c r="O3899" s="41"/>
      <c r="P3899" s="41"/>
      <c r="Q3899" s="41"/>
      <c r="R3899" s="41"/>
      <c r="S3899" s="41"/>
      <c r="T3899" s="41"/>
      <c r="U3899" s="41"/>
      <c r="V3899" s="41"/>
      <c r="W3899" s="41"/>
      <c r="X3899" s="41"/>
      <c r="Y3899" s="41"/>
    </row>
    <row r="3900" spans="1:25" ht="15" hidden="1" customHeight="1" thickBot="1" x14ac:dyDescent="0.25">
      <c r="A3900" s="41"/>
      <c r="B3900" s="306"/>
      <c r="C3900" s="307"/>
      <c r="D3900" s="307"/>
      <c r="E3900" s="307"/>
      <c r="F3900" s="307"/>
      <c r="G3900" s="307" t="s">
        <v>264</v>
      </c>
      <c r="H3900" s="308">
        <v>2.44</v>
      </c>
      <c r="I3900" s="307"/>
      <c r="J3900" s="307" t="s">
        <v>265</v>
      </c>
      <c r="K3900" s="307"/>
      <c r="L3900" s="309">
        <v>15.38</v>
      </c>
      <c r="N3900" s="41"/>
      <c r="O3900" s="41"/>
      <c r="P3900" s="41"/>
      <c r="Q3900" s="41"/>
      <c r="R3900" s="41"/>
      <c r="S3900" s="41"/>
      <c r="T3900" s="41"/>
      <c r="U3900" s="41"/>
      <c r="V3900" s="41"/>
      <c r="W3900" s="41"/>
      <c r="X3900" s="41"/>
      <c r="Y3900" s="41"/>
    </row>
    <row r="3901" spans="1:25" ht="15" hidden="1" customHeight="1" thickTop="1" x14ac:dyDescent="0.2">
      <c r="A3901" s="41"/>
      <c r="B3901" s="310"/>
      <c r="C3901" s="193"/>
      <c r="D3901" s="193"/>
      <c r="E3901" s="193"/>
      <c r="F3901" s="193"/>
      <c r="G3901" s="193"/>
      <c r="H3901" s="193"/>
      <c r="I3901" s="193"/>
      <c r="J3901" s="193"/>
      <c r="K3901" s="193"/>
      <c r="L3901" s="311"/>
      <c r="N3901" s="41"/>
      <c r="O3901" s="41"/>
      <c r="P3901" s="41"/>
      <c r="Q3901" s="41"/>
      <c r="R3901" s="41"/>
      <c r="S3901" s="41"/>
      <c r="T3901" s="41"/>
      <c r="U3901" s="41"/>
      <c r="V3901" s="41"/>
      <c r="W3901" s="41"/>
      <c r="X3901" s="41"/>
      <c r="Y3901" s="41"/>
    </row>
    <row r="3902" spans="1:25" ht="15" hidden="1" customHeight="1" x14ac:dyDescent="0.2">
      <c r="A3902" s="41"/>
      <c r="B3902" s="312" t="s">
        <v>2031</v>
      </c>
      <c r="C3902" s="187" t="s">
        <v>30</v>
      </c>
      <c r="D3902" s="185" t="s">
        <v>31</v>
      </c>
      <c r="E3902" s="185" t="s">
        <v>32</v>
      </c>
      <c r="F3902" s="185" t="s">
        <v>250</v>
      </c>
      <c r="G3902" s="185"/>
      <c r="H3902" s="186" t="s">
        <v>33</v>
      </c>
      <c r="I3902" s="187" t="s">
        <v>34</v>
      </c>
      <c r="J3902" s="187" t="s">
        <v>1696</v>
      </c>
      <c r="K3902" s="187" t="s">
        <v>35</v>
      </c>
      <c r="L3902" s="317" t="s">
        <v>37</v>
      </c>
      <c r="N3902" s="41"/>
      <c r="O3902" s="41"/>
      <c r="P3902" s="41"/>
      <c r="Q3902" s="41"/>
      <c r="R3902" s="41"/>
      <c r="S3902" s="41"/>
      <c r="T3902" s="41"/>
      <c r="U3902" s="41"/>
      <c r="V3902" s="41"/>
      <c r="W3902" s="41"/>
      <c r="X3902" s="41"/>
      <c r="Y3902" s="41"/>
    </row>
    <row r="3903" spans="1:25" ht="15" hidden="1" customHeight="1" x14ac:dyDescent="0.2">
      <c r="A3903" s="41"/>
      <c r="B3903" s="302" t="s">
        <v>251</v>
      </c>
      <c r="C3903" s="190">
        <v>63052</v>
      </c>
      <c r="D3903" s="188" t="s">
        <v>48</v>
      </c>
      <c r="E3903" s="188" t="s">
        <v>1642</v>
      </c>
      <c r="F3903" s="188" t="s">
        <v>1185</v>
      </c>
      <c r="G3903" s="188"/>
      <c r="H3903" s="189" t="s">
        <v>45</v>
      </c>
      <c r="I3903" s="192">
        <v>1</v>
      </c>
      <c r="J3903" s="191"/>
      <c r="K3903" s="191">
        <v>49.81</v>
      </c>
      <c r="L3903" s="303">
        <v>49.81</v>
      </c>
      <c r="N3903" s="41"/>
      <c r="O3903" s="41"/>
      <c r="P3903" s="41"/>
      <c r="Q3903" s="41"/>
      <c r="R3903" s="41"/>
      <c r="S3903" s="41"/>
      <c r="T3903" s="41"/>
      <c r="U3903" s="41"/>
      <c r="V3903" s="41"/>
      <c r="W3903" s="41"/>
      <c r="X3903" s="41"/>
      <c r="Y3903" s="41"/>
    </row>
    <row r="3904" spans="1:25" ht="15" hidden="1" customHeight="1" x14ac:dyDescent="0.2">
      <c r="A3904" s="41"/>
      <c r="B3904" s="304" t="s">
        <v>275</v>
      </c>
      <c r="C3904" s="202">
        <v>99250</v>
      </c>
      <c r="D3904" s="200" t="s">
        <v>48</v>
      </c>
      <c r="E3904" s="200" t="s">
        <v>1251</v>
      </c>
      <c r="F3904" s="200" t="s">
        <v>401</v>
      </c>
      <c r="G3904" s="200"/>
      <c r="H3904" s="201" t="s">
        <v>256</v>
      </c>
      <c r="I3904" s="205">
        <v>0.52</v>
      </c>
      <c r="J3904" s="205">
        <v>0</v>
      </c>
      <c r="K3904" s="203">
        <v>25.84</v>
      </c>
      <c r="L3904" s="305">
        <v>13.43</v>
      </c>
      <c r="N3904" s="41"/>
      <c r="O3904" s="41"/>
      <c r="P3904" s="41"/>
      <c r="Q3904" s="41"/>
      <c r="R3904" s="41"/>
      <c r="S3904" s="41"/>
      <c r="T3904" s="41"/>
      <c r="U3904" s="41"/>
      <c r="V3904" s="41"/>
      <c r="W3904" s="41"/>
      <c r="X3904" s="41"/>
      <c r="Y3904" s="41"/>
    </row>
    <row r="3905" spans="1:25" ht="15" hidden="1" customHeight="1" x14ac:dyDescent="0.2">
      <c r="A3905" s="41"/>
      <c r="B3905" s="304" t="s">
        <v>275</v>
      </c>
      <c r="C3905" s="202">
        <v>77790</v>
      </c>
      <c r="D3905" s="200" t="s">
        <v>48</v>
      </c>
      <c r="E3905" s="200" t="s">
        <v>1820</v>
      </c>
      <c r="F3905" s="200" t="s">
        <v>276</v>
      </c>
      <c r="G3905" s="200"/>
      <c r="H3905" s="201" t="s">
        <v>45</v>
      </c>
      <c r="I3905" s="205">
        <v>1</v>
      </c>
      <c r="J3905" s="205">
        <v>0</v>
      </c>
      <c r="K3905" s="203">
        <v>26.15</v>
      </c>
      <c r="L3905" s="305">
        <v>26.15</v>
      </c>
      <c r="N3905" s="41"/>
      <c r="O3905" s="41"/>
      <c r="P3905" s="41"/>
      <c r="Q3905" s="41"/>
      <c r="R3905" s="41"/>
      <c r="S3905" s="41"/>
      <c r="T3905" s="41"/>
      <c r="U3905" s="41"/>
      <c r="V3905" s="41"/>
      <c r="W3905" s="41"/>
      <c r="X3905" s="41"/>
      <c r="Y3905" s="41"/>
    </row>
    <row r="3906" spans="1:25" ht="15" hidden="1" customHeight="1" x14ac:dyDescent="0.2">
      <c r="A3906" s="41"/>
      <c r="B3906" s="304" t="s">
        <v>275</v>
      </c>
      <c r="C3906" s="202">
        <v>99806</v>
      </c>
      <c r="D3906" s="200" t="s">
        <v>48</v>
      </c>
      <c r="E3906" s="200" t="s">
        <v>1810</v>
      </c>
      <c r="F3906" s="200" t="s">
        <v>401</v>
      </c>
      <c r="G3906" s="200"/>
      <c r="H3906" s="201" t="s">
        <v>256</v>
      </c>
      <c r="I3906" s="205">
        <v>0.52</v>
      </c>
      <c r="J3906" s="205">
        <v>0</v>
      </c>
      <c r="K3906" s="203">
        <v>19.690000000000001</v>
      </c>
      <c r="L3906" s="305">
        <v>10.23</v>
      </c>
      <c r="N3906" s="41"/>
      <c r="O3906" s="41"/>
      <c r="P3906" s="41"/>
      <c r="Q3906" s="41"/>
      <c r="R3906" s="41"/>
      <c r="S3906" s="41"/>
      <c r="T3906" s="41"/>
      <c r="U3906" s="41"/>
      <c r="V3906" s="41"/>
      <c r="W3906" s="41"/>
      <c r="X3906" s="41"/>
      <c r="Y3906" s="41"/>
    </row>
    <row r="3907" spans="1:25" ht="15" hidden="1" customHeight="1" x14ac:dyDescent="0.2">
      <c r="A3907" s="41"/>
      <c r="B3907" s="306"/>
      <c r="C3907" s="307"/>
      <c r="D3907" s="307"/>
      <c r="E3907" s="307"/>
      <c r="F3907" s="307"/>
      <c r="G3907" s="307" t="s">
        <v>261</v>
      </c>
      <c r="H3907" s="308">
        <v>23.66</v>
      </c>
      <c r="I3907" s="307" t="s">
        <v>262</v>
      </c>
      <c r="J3907" s="308">
        <v>0</v>
      </c>
      <c r="K3907" s="307" t="s">
        <v>263</v>
      </c>
      <c r="L3907" s="309">
        <v>23.66</v>
      </c>
      <c r="N3907" s="41"/>
      <c r="O3907" s="41"/>
      <c r="P3907" s="41"/>
      <c r="Q3907" s="41"/>
      <c r="R3907" s="41"/>
      <c r="S3907" s="41"/>
      <c r="T3907" s="41"/>
      <c r="U3907" s="41"/>
      <c r="V3907" s="41"/>
      <c r="W3907" s="41"/>
      <c r="X3907" s="41"/>
      <c r="Y3907" s="41"/>
    </row>
    <row r="3908" spans="1:25" ht="15" hidden="1" customHeight="1" thickBot="1" x14ac:dyDescent="0.25">
      <c r="A3908" s="41"/>
      <c r="B3908" s="306"/>
      <c r="C3908" s="307"/>
      <c r="D3908" s="307"/>
      <c r="E3908" s="307"/>
      <c r="F3908" s="307"/>
      <c r="G3908" s="307" t="s">
        <v>264</v>
      </c>
      <c r="H3908" s="308">
        <v>9.42</v>
      </c>
      <c r="I3908" s="307"/>
      <c r="J3908" s="307" t="s">
        <v>265</v>
      </c>
      <c r="K3908" s="307"/>
      <c r="L3908" s="309">
        <v>59.23</v>
      </c>
      <c r="N3908" s="41"/>
      <c r="O3908" s="41"/>
      <c r="P3908" s="41"/>
      <c r="Q3908" s="41"/>
      <c r="R3908" s="41"/>
      <c r="S3908" s="41"/>
      <c r="T3908" s="41"/>
      <c r="U3908" s="41"/>
      <c r="V3908" s="41"/>
      <c r="W3908" s="41"/>
      <c r="X3908" s="41"/>
      <c r="Y3908" s="41"/>
    </row>
    <row r="3909" spans="1:25" ht="15" hidden="1" customHeight="1" thickTop="1" x14ac:dyDescent="0.2">
      <c r="A3909" s="41"/>
      <c r="B3909" s="310"/>
      <c r="C3909" s="193"/>
      <c r="D3909" s="193"/>
      <c r="E3909" s="193"/>
      <c r="F3909" s="193"/>
      <c r="G3909" s="193"/>
      <c r="H3909" s="193"/>
      <c r="I3909" s="193"/>
      <c r="J3909" s="193"/>
      <c r="K3909" s="193"/>
      <c r="L3909" s="311"/>
      <c r="N3909" s="41"/>
      <c r="O3909" s="41"/>
      <c r="P3909" s="41"/>
      <c r="Q3909" s="41"/>
      <c r="R3909" s="41"/>
      <c r="S3909" s="41"/>
      <c r="T3909" s="41"/>
      <c r="U3909" s="41"/>
      <c r="V3909" s="41"/>
      <c r="W3909" s="41"/>
      <c r="X3909" s="41"/>
      <c r="Y3909" s="41"/>
    </row>
    <row r="3910" spans="1:25" ht="15" hidden="1" customHeight="1" x14ac:dyDescent="0.2">
      <c r="A3910" s="41"/>
      <c r="B3910" s="312" t="s">
        <v>2032</v>
      </c>
      <c r="C3910" s="187" t="s">
        <v>30</v>
      </c>
      <c r="D3910" s="185" t="s">
        <v>31</v>
      </c>
      <c r="E3910" s="185" t="s">
        <v>32</v>
      </c>
      <c r="F3910" s="185" t="s">
        <v>250</v>
      </c>
      <c r="G3910" s="185"/>
      <c r="H3910" s="186" t="s">
        <v>33</v>
      </c>
      <c r="I3910" s="187" t="s">
        <v>34</v>
      </c>
      <c r="J3910" s="187" t="s">
        <v>1696</v>
      </c>
      <c r="K3910" s="187" t="s">
        <v>35</v>
      </c>
      <c r="L3910" s="317" t="s">
        <v>37</v>
      </c>
      <c r="N3910" s="41"/>
      <c r="O3910" s="41"/>
      <c r="P3910" s="41"/>
      <c r="Q3910" s="41"/>
      <c r="R3910" s="41"/>
      <c r="S3910" s="41"/>
      <c r="T3910" s="41"/>
      <c r="U3910" s="41"/>
      <c r="V3910" s="41"/>
      <c r="W3910" s="41"/>
      <c r="X3910" s="41"/>
      <c r="Y3910" s="41"/>
    </row>
    <row r="3911" spans="1:25" ht="15" hidden="1" customHeight="1" x14ac:dyDescent="0.2">
      <c r="A3911" s="41"/>
      <c r="B3911" s="302" t="s">
        <v>251</v>
      </c>
      <c r="C3911" s="190">
        <v>60107</v>
      </c>
      <c r="D3911" s="188" t="s">
        <v>48</v>
      </c>
      <c r="E3911" s="188" t="s">
        <v>1644</v>
      </c>
      <c r="F3911" s="188" t="s">
        <v>1204</v>
      </c>
      <c r="G3911" s="188"/>
      <c r="H3911" s="189" t="s">
        <v>51</v>
      </c>
      <c r="I3911" s="192">
        <v>1</v>
      </c>
      <c r="J3911" s="191"/>
      <c r="K3911" s="191">
        <v>48.91</v>
      </c>
      <c r="L3911" s="303">
        <v>48.91</v>
      </c>
      <c r="N3911" s="41"/>
      <c r="O3911" s="41"/>
      <c r="P3911" s="41"/>
      <c r="Q3911" s="41"/>
      <c r="R3911" s="41"/>
      <c r="S3911" s="41"/>
      <c r="T3911" s="41"/>
      <c r="U3911" s="41"/>
      <c r="V3911" s="41"/>
      <c r="W3911" s="41"/>
      <c r="X3911" s="41"/>
      <c r="Y3911" s="41"/>
    </row>
    <row r="3912" spans="1:25" ht="15" hidden="1" customHeight="1" x14ac:dyDescent="0.2">
      <c r="A3912" s="41"/>
      <c r="B3912" s="304" t="s">
        <v>275</v>
      </c>
      <c r="C3912" s="202">
        <v>99250</v>
      </c>
      <c r="D3912" s="200" t="s">
        <v>48</v>
      </c>
      <c r="E3912" s="200" t="s">
        <v>1251</v>
      </c>
      <c r="F3912" s="200" t="s">
        <v>401</v>
      </c>
      <c r="G3912" s="200"/>
      <c r="H3912" s="201" t="s">
        <v>256</v>
      </c>
      <c r="I3912" s="205">
        <v>0.5</v>
      </c>
      <c r="J3912" s="205">
        <v>0</v>
      </c>
      <c r="K3912" s="203">
        <v>25.84</v>
      </c>
      <c r="L3912" s="305">
        <v>12.91</v>
      </c>
      <c r="N3912" s="41"/>
      <c r="O3912" s="41"/>
      <c r="P3912" s="41"/>
      <c r="Q3912" s="41"/>
      <c r="R3912" s="41"/>
      <c r="S3912" s="41"/>
      <c r="T3912" s="41"/>
      <c r="U3912" s="41"/>
      <c r="V3912" s="41"/>
      <c r="W3912" s="41"/>
      <c r="X3912" s="41"/>
      <c r="Y3912" s="41"/>
    </row>
    <row r="3913" spans="1:25" ht="15" hidden="1" customHeight="1" x14ac:dyDescent="0.2">
      <c r="A3913" s="41"/>
      <c r="B3913" s="304" t="s">
        <v>275</v>
      </c>
      <c r="C3913" s="202">
        <v>216</v>
      </c>
      <c r="D3913" s="200" t="s">
        <v>48</v>
      </c>
      <c r="E3913" s="200" t="s">
        <v>2524</v>
      </c>
      <c r="F3913" s="200" t="s">
        <v>276</v>
      </c>
      <c r="G3913" s="200"/>
      <c r="H3913" s="201" t="s">
        <v>51</v>
      </c>
      <c r="I3913" s="205">
        <v>1.1000000000000001</v>
      </c>
      <c r="J3913" s="205">
        <v>0</v>
      </c>
      <c r="K3913" s="203">
        <v>23.79</v>
      </c>
      <c r="L3913" s="305">
        <v>26.16</v>
      </c>
      <c r="N3913" s="41"/>
      <c r="O3913" s="41"/>
      <c r="P3913" s="41"/>
      <c r="Q3913" s="41"/>
      <c r="R3913" s="41"/>
      <c r="S3913" s="41"/>
      <c r="T3913" s="41"/>
      <c r="U3913" s="41"/>
      <c r="V3913" s="41"/>
      <c r="W3913" s="41"/>
      <c r="X3913" s="41"/>
      <c r="Y3913" s="41"/>
    </row>
    <row r="3914" spans="1:25" ht="15" hidden="1" customHeight="1" x14ac:dyDescent="0.2">
      <c r="A3914" s="41"/>
      <c r="B3914" s="304" t="s">
        <v>275</v>
      </c>
      <c r="C3914" s="202">
        <v>99806</v>
      </c>
      <c r="D3914" s="200" t="s">
        <v>48</v>
      </c>
      <c r="E3914" s="200" t="s">
        <v>1810</v>
      </c>
      <c r="F3914" s="200" t="s">
        <v>401</v>
      </c>
      <c r="G3914" s="200"/>
      <c r="H3914" s="201" t="s">
        <v>256</v>
      </c>
      <c r="I3914" s="205">
        <v>0.5</v>
      </c>
      <c r="J3914" s="205">
        <v>0</v>
      </c>
      <c r="K3914" s="203">
        <v>19.690000000000001</v>
      </c>
      <c r="L3914" s="305">
        <v>9.84</v>
      </c>
      <c r="N3914" s="41"/>
      <c r="O3914" s="41"/>
      <c r="P3914" s="41"/>
      <c r="Q3914" s="41"/>
      <c r="R3914" s="41"/>
      <c r="S3914" s="41"/>
      <c r="T3914" s="41"/>
      <c r="U3914" s="41"/>
      <c r="V3914" s="41"/>
      <c r="W3914" s="41"/>
      <c r="X3914" s="41"/>
      <c r="Y3914" s="41"/>
    </row>
    <row r="3915" spans="1:25" ht="15" hidden="1" customHeight="1" x14ac:dyDescent="0.2">
      <c r="A3915" s="41"/>
      <c r="B3915" s="306"/>
      <c r="C3915" s="307"/>
      <c r="D3915" s="307"/>
      <c r="E3915" s="307"/>
      <c r="F3915" s="307"/>
      <c r="G3915" s="307" t="s">
        <v>261</v>
      </c>
      <c r="H3915" s="308">
        <v>22.75</v>
      </c>
      <c r="I3915" s="307" t="s">
        <v>262</v>
      </c>
      <c r="J3915" s="308">
        <v>0</v>
      </c>
      <c r="K3915" s="307" t="s">
        <v>263</v>
      </c>
      <c r="L3915" s="309">
        <v>22.75</v>
      </c>
      <c r="N3915" s="41"/>
      <c r="O3915" s="41"/>
      <c r="P3915" s="41"/>
      <c r="Q3915" s="41"/>
      <c r="R3915" s="41"/>
      <c r="S3915" s="41"/>
      <c r="T3915" s="41"/>
      <c r="U3915" s="41"/>
      <c r="V3915" s="41"/>
      <c r="W3915" s="41"/>
      <c r="X3915" s="41"/>
      <c r="Y3915" s="41"/>
    </row>
    <row r="3916" spans="1:25" ht="15" hidden="1" customHeight="1" thickBot="1" x14ac:dyDescent="0.25">
      <c r="A3916" s="41"/>
      <c r="B3916" s="306"/>
      <c r="C3916" s="307"/>
      <c r="D3916" s="307"/>
      <c r="E3916" s="307"/>
      <c r="F3916" s="307"/>
      <c r="G3916" s="307" t="s">
        <v>264</v>
      </c>
      <c r="H3916" s="308">
        <v>9.25</v>
      </c>
      <c r="I3916" s="307"/>
      <c r="J3916" s="307" t="s">
        <v>265</v>
      </c>
      <c r="K3916" s="307"/>
      <c r="L3916" s="309">
        <v>58.16</v>
      </c>
      <c r="N3916" s="41"/>
      <c r="O3916" s="41"/>
      <c r="P3916" s="41"/>
      <c r="Q3916" s="41"/>
      <c r="R3916" s="41"/>
      <c r="S3916" s="41"/>
      <c r="T3916" s="41"/>
      <c r="U3916" s="41"/>
      <c r="V3916" s="41"/>
      <c r="W3916" s="41"/>
      <c r="X3916" s="41"/>
      <c r="Y3916" s="41"/>
    </row>
    <row r="3917" spans="1:25" ht="15" hidden="1" customHeight="1" thickTop="1" x14ac:dyDescent="0.2">
      <c r="A3917" s="41"/>
      <c r="B3917" s="310"/>
      <c r="C3917" s="193"/>
      <c r="D3917" s="193"/>
      <c r="E3917" s="193"/>
      <c r="F3917" s="193"/>
      <c r="G3917" s="193"/>
      <c r="H3917" s="193"/>
      <c r="I3917" s="193"/>
      <c r="J3917" s="193"/>
      <c r="K3917" s="193"/>
      <c r="L3917" s="311"/>
      <c r="N3917" s="41"/>
      <c r="O3917" s="41"/>
      <c r="P3917" s="41"/>
      <c r="Q3917" s="41"/>
      <c r="R3917" s="41"/>
      <c r="S3917" s="41"/>
      <c r="T3917" s="41"/>
      <c r="U3917" s="41"/>
      <c r="V3917" s="41"/>
      <c r="W3917" s="41"/>
      <c r="X3917" s="41"/>
      <c r="Y3917" s="41"/>
    </row>
    <row r="3918" spans="1:25" ht="15" hidden="1" customHeight="1" x14ac:dyDescent="0.2">
      <c r="A3918" s="41"/>
      <c r="B3918" s="312" t="s">
        <v>2033</v>
      </c>
      <c r="C3918" s="187" t="s">
        <v>30</v>
      </c>
      <c r="D3918" s="185" t="s">
        <v>31</v>
      </c>
      <c r="E3918" s="185" t="s">
        <v>32</v>
      </c>
      <c r="F3918" s="185" t="s">
        <v>250</v>
      </c>
      <c r="G3918" s="185"/>
      <c r="H3918" s="186" t="s">
        <v>33</v>
      </c>
      <c r="I3918" s="187" t="s">
        <v>34</v>
      </c>
      <c r="J3918" s="187" t="s">
        <v>35</v>
      </c>
      <c r="K3918" s="187" t="s">
        <v>37</v>
      </c>
      <c r="L3918" s="313"/>
      <c r="N3918" s="41"/>
      <c r="O3918" s="41"/>
      <c r="P3918" s="41"/>
      <c r="Q3918" s="41"/>
      <c r="R3918" s="41"/>
      <c r="S3918" s="41"/>
      <c r="T3918" s="41"/>
      <c r="U3918" s="41"/>
      <c r="V3918" s="41"/>
      <c r="W3918" s="41"/>
      <c r="X3918" s="41"/>
      <c r="Y3918" s="41"/>
    </row>
    <row r="3919" spans="1:25" ht="15" hidden="1" customHeight="1" x14ac:dyDescent="0.2">
      <c r="A3919" s="41"/>
      <c r="B3919" s="302" t="s">
        <v>251</v>
      </c>
      <c r="C3919" s="190">
        <v>8685</v>
      </c>
      <c r="D3919" s="188" t="s">
        <v>122</v>
      </c>
      <c r="E3919" s="188" t="s">
        <v>1646</v>
      </c>
      <c r="F3919" s="188" t="s">
        <v>1255</v>
      </c>
      <c r="G3919" s="188"/>
      <c r="H3919" s="189" t="s">
        <v>135</v>
      </c>
      <c r="I3919" s="192">
        <v>1</v>
      </c>
      <c r="J3919" s="191">
        <v>14.31</v>
      </c>
      <c r="K3919" s="191">
        <v>14.31</v>
      </c>
      <c r="L3919" s="315"/>
      <c r="N3919" s="41"/>
      <c r="O3919" s="41"/>
      <c r="P3919" s="41"/>
      <c r="Q3919" s="41"/>
      <c r="R3919" s="41"/>
      <c r="S3919" s="41"/>
      <c r="T3919" s="41"/>
      <c r="U3919" s="41"/>
      <c r="V3919" s="41"/>
      <c r="W3919" s="41"/>
      <c r="X3919" s="41"/>
      <c r="Y3919" s="41"/>
    </row>
    <row r="3920" spans="1:25" ht="15" hidden="1" customHeight="1" x14ac:dyDescent="0.2">
      <c r="A3920" s="41"/>
      <c r="B3920" s="312" t="s">
        <v>29</v>
      </c>
      <c r="C3920" s="187" t="s">
        <v>30</v>
      </c>
      <c r="D3920" s="185" t="s">
        <v>31</v>
      </c>
      <c r="E3920" s="185" t="s">
        <v>32</v>
      </c>
      <c r="F3920" s="185" t="s">
        <v>250</v>
      </c>
      <c r="G3920" s="187"/>
      <c r="H3920" s="186" t="s">
        <v>33</v>
      </c>
      <c r="I3920" s="187" t="s">
        <v>34</v>
      </c>
      <c r="J3920" s="187" t="s">
        <v>35</v>
      </c>
      <c r="K3920" s="187" t="s">
        <v>37</v>
      </c>
      <c r="L3920" s="315"/>
      <c r="N3920" s="41"/>
      <c r="O3920" s="41"/>
      <c r="P3920" s="41"/>
      <c r="Q3920" s="41"/>
      <c r="R3920" s="41"/>
      <c r="S3920" s="41"/>
      <c r="T3920" s="41"/>
      <c r="U3920" s="41"/>
      <c r="V3920" s="41"/>
      <c r="W3920" s="41"/>
      <c r="X3920" s="41"/>
      <c r="Y3920" s="41"/>
    </row>
    <row r="3921" spans="1:25" ht="15" hidden="1" customHeight="1" x14ac:dyDescent="0.2">
      <c r="A3921" s="41"/>
      <c r="B3921" s="304" t="s">
        <v>275</v>
      </c>
      <c r="C3921" s="202">
        <v>3980</v>
      </c>
      <c r="D3921" s="200" t="s">
        <v>122</v>
      </c>
      <c r="E3921" s="200" t="s">
        <v>1821</v>
      </c>
      <c r="F3921" s="200" t="s">
        <v>276</v>
      </c>
      <c r="G3921" s="200"/>
      <c r="H3921" s="201" t="s">
        <v>135</v>
      </c>
      <c r="I3921" s="205">
        <v>1</v>
      </c>
      <c r="J3921" s="203">
        <v>6.32</v>
      </c>
      <c r="K3921" s="204">
        <v>6.32</v>
      </c>
      <c r="L3921" s="315"/>
      <c r="N3921" s="41"/>
      <c r="O3921" s="41"/>
      <c r="P3921" s="41"/>
      <c r="Q3921" s="41"/>
      <c r="R3921" s="41"/>
      <c r="S3921" s="41"/>
      <c r="T3921" s="41"/>
      <c r="U3921" s="41"/>
      <c r="V3921" s="41"/>
      <c r="W3921" s="41"/>
      <c r="X3921" s="41"/>
      <c r="Y3921" s="41"/>
    </row>
    <row r="3922" spans="1:25" ht="15" hidden="1" customHeight="1" x14ac:dyDescent="0.2">
      <c r="A3922" s="41"/>
      <c r="B3922" s="314" t="s">
        <v>251</v>
      </c>
      <c r="C3922" s="196">
        <v>10552</v>
      </c>
      <c r="D3922" s="194" t="s">
        <v>122</v>
      </c>
      <c r="E3922" s="194" t="s">
        <v>448</v>
      </c>
      <c r="F3922" s="194" t="s">
        <v>395</v>
      </c>
      <c r="G3922" s="194"/>
      <c r="H3922" s="195" t="s">
        <v>396</v>
      </c>
      <c r="I3922" s="199">
        <v>0.2</v>
      </c>
      <c r="J3922" s="197">
        <v>3.65</v>
      </c>
      <c r="K3922" s="198">
        <v>0.73</v>
      </c>
      <c r="L3922" s="315"/>
      <c r="N3922" s="41"/>
      <c r="O3922" s="41"/>
      <c r="P3922" s="41"/>
      <c r="Q3922" s="41"/>
      <c r="R3922" s="41"/>
      <c r="S3922" s="41"/>
      <c r="T3922" s="41"/>
      <c r="U3922" s="41"/>
      <c r="V3922" s="41"/>
      <c r="W3922" s="41"/>
      <c r="X3922" s="41"/>
      <c r="Y3922" s="41"/>
    </row>
    <row r="3923" spans="1:25" ht="15" hidden="1" customHeight="1" x14ac:dyDescent="0.2">
      <c r="A3923" s="41"/>
      <c r="B3923" s="314" t="s">
        <v>251</v>
      </c>
      <c r="C3923" s="196">
        <v>10549</v>
      </c>
      <c r="D3923" s="194" t="s">
        <v>122</v>
      </c>
      <c r="E3923" s="194" t="s">
        <v>394</v>
      </c>
      <c r="F3923" s="194" t="s">
        <v>395</v>
      </c>
      <c r="G3923" s="194"/>
      <c r="H3923" s="195" t="s">
        <v>396</v>
      </c>
      <c r="I3923" s="199">
        <v>0.2</v>
      </c>
      <c r="J3923" s="197">
        <v>3.79</v>
      </c>
      <c r="K3923" s="198">
        <v>0.75</v>
      </c>
      <c r="L3923" s="315"/>
      <c r="N3923" s="41"/>
      <c r="O3923" s="41"/>
      <c r="P3923" s="41"/>
      <c r="Q3923" s="41"/>
      <c r="R3923" s="41"/>
      <c r="S3923" s="41"/>
      <c r="T3923" s="41"/>
      <c r="U3923" s="41"/>
      <c r="V3923" s="41"/>
      <c r="W3923" s="41"/>
      <c r="X3923" s="41"/>
      <c r="Y3923" s="41"/>
    </row>
    <row r="3924" spans="1:25" ht="15" hidden="1" customHeight="1" x14ac:dyDescent="0.2">
      <c r="A3924" s="41"/>
      <c r="B3924" s="304" t="s">
        <v>275</v>
      </c>
      <c r="C3924" s="202" t="s">
        <v>2455</v>
      </c>
      <c r="D3924" s="200" t="s">
        <v>122</v>
      </c>
      <c r="E3924" s="200" t="s">
        <v>1777</v>
      </c>
      <c r="F3924" s="200" t="s">
        <v>401</v>
      </c>
      <c r="G3924" s="200"/>
      <c r="H3924" s="201" t="s">
        <v>396</v>
      </c>
      <c r="I3924" s="205">
        <v>0.2</v>
      </c>
      <c r="J3924" s="203">
        <v>19.13</v>
      </c>
      <c r="K3924" s="204">
        <v>3.82</v>
      </c>
      <c r="L3924" s="315"/>
      <c r="N3924" s="41"/>
      <c r="O3924" s="41"/>
      <c r="P3924" s="41"/>
      <c r="Q3924" s="41"/>
      <c r="R3924" s="41"/>
      <c r="S3924" s="41"/>
      <c r="T3924" s="41"/>
      <c r="U3924" s="41"/>
      <c r="V3924" s="41"/>
      <c r="W3924" s="41"/>
      <c r="X3924" s="41"/>
      <c r="Y3924" s="41"/>
    </row>
    <row r="3925" spans="1:25" ht="15" hidden="1" customHeight="1" x14ac:dyDescent="0.2">
      <c r="A3925" s="41"/>
      <c r="B3925" s="304" t="s">
        <v>275</v>
      </c>
      <c r="C3925" s="202" t="s">
        <v>2315</v>
      </c>
      <c r="D3925" s="200" t="s">
        <v>122</v>
      </c>
      <c r="E3925" s="200" t="s">
        <v>1706</v>
      </c>
      <c r="F3925" s="200" t="s">
        <v>401</v>
      </c>
      <c r="G3925" s="200"/>
      <c r="H3925" s="201" t="s">
        <v>396</v>
      </c>
      <c r="I3925" s="205">
        <v>0.2</v>
      </c>
      <c r="J3925" s="203">
        <v>13.65</v>
      </c>
      <c r="K3925" s="204">
        <v>2.72</v>
      </c>
      <c r="L3925" s="315"/>
      <c r="N3925" s="41"/>
      <c r="O3925" s="41"/>
      <c r="P3925" s="41"/>
      <c r="Q3925" s="41"/>
      <c r="R3925" s="41"/>
      <c r="S3925" s="41"/>
      <c r="T3925" s="41"/>
      <c r="U3925" s="41"/>
      <c r="V3925" s="41"/>
      <c r="W3925" s="41"/>
      <c r="X3925" s="41"/>
      <c r="Y3925" s="41"/>
    </row>
    <row r="3926" spans="1:25" ht="15" hidden="1" customHeight="1" x14ac:dyDescent="0.2">
      <c r="A3926" s="41"/>
      <c r="B3926" s="316" t="s">
        <v>1705</v>
      </c>
      <c r="C3926" s="187"/>
      <c r="D3926" s="187"/>
      <c r="E3926" s="187"/>
      <c r="F3926" s="187"/>
      <c r="G3926" s="187"/>
      <c r="H3926" s="187"/>
      <c r="I3926" s="187"/>
      <c r="J3926" s="187"/>
      <c r="K3926" s="187"/>
      <c r="L3926" s="315"/>
      <c r="N3926" s="41"/>
      <c r="O3926" s="41"/>
      <c r="P3926" s="41"/>
      <c r="Q3926" s="41"/>
      <c r="R3926" s="41"/>
      <c r="S3926" s="41"/>
      <c r="T3926" s="41"/>
      <c r="U3926" s="41"/>
      <c r="V3926" s="41"/>
      <c r="W3926" s="41"/>
      <c r="X3926" s="41"/>
      <c r="Y3926" s="41"/>
    </row>
    <row r="3927" spans="1:25" ht="15" hidden="1" customHeight="1" x14ac:dyDescent="0.2">
      <c r="A3927" s="41"/>
      <c r="B3927" s="312" t="s">
        <v>29</v>
      </c>
      <c r="C3927" s="187" t="s">
        <v>30</v>
      </c>
      <c r="D3927" s="185" t="s">
        <v>31</v>
      </c>
      <c r="E3927" s="185" t="s">
        <v>32</v>
      </c>
      <c r="F3927" s="185" t="s">
        <v>250</v>
      </c>
      <c r="G3927" s="187"/>
      <c r="H3927" s="186" t="s">
        <v>33</v>
      </c>
      <c r="I3927" s="187" t="s">
        <v>34</v>
      </c>
      <c r="J3927" s="187" t="s">
        <v>35</v>
      </c>
      <c r="K3927" s="187" t="s">
        <v>37</v>
      </c>
      <c r="L3927" s="315"/>
      <c r="N3927" s="41"/>
      <c r="O3927" s="41"/>
      <c r="P3927" s="41"/>
      <c r="Q3927" s="41"/>
      <c r="R3927" s="41"/>
      <c r="S3927" s="41"/>
      <c r="T3927" s="41"/>
      <c r="U3927" s="41"/>
      <c r="V3927" s="41"/>
      <c r="W3927" s="41"/>
      <c r="X3927" s="41"/>
      <c r="Y3927" s="41"/>
    </row>
    <row r="3928" spans="1:25" ht="15" hidden="1" customHeight="1" x14ac:dyDescent="0.2">
      <c r="A3928" s="41"/>
      <c r="B3928" s="304" t="s">
        <v>275</v>
      </c>
      <c r="C3928" s="202" t="s">
        <v>2455</v>
      </c>
      <c r="D3928" s="200" t="s">
        <v>122</v>
      </c>
      <c r="E3928" s="200" t="s">
        <v>1777</v>
      </c>
      <c r="F3928" s="200" t="s">
        <v>401</v>
      </c>
      <c r="G3928" s="200"/>
      <c r="H3928" s="201" t="s">
        <v>396</v>
      </c>
      <c r="I3928" s="205">
        <v>0.2</v>
      </c>
      <c r="J3928" s="203">
        <v>19.13</v>
      </c>
      <c r="K3928" s="204">
        <v>3.82</v>
      </c>
      <c r="L3928" s="315"/>
      <c r="N3928" s="41"/>
      <c r="O3928" s="41"/>
      <c r="P3928" s="41"/>
      <c r="Q3928" s="41"/>
      <c r="R3928" s="41"/>
      <c r="S3928" s="41"/>
      <c r="T3928" s="41"/>
      <c r="U3928" s="41"/>
      <c r="V3928" s="41"/>
      <c r="W3928" s="41"/>
      <c r="X3928" s="41"/>
      <c r="Y3928" s="41"/>
    </row>
    <row r="3929" spans="1:25" ht="15" hidden="1" customHeight="1" x14ac:dyDescent="0.2">
      <c r="A3929" s="41"/>
      <c r="B3929" s="304" t="s">
        <v>275</v>
      </c>
      <c r="C3929" s="202">
        <v>10492</v>
      </c>
      <c r="D3929" s="200" t="s">
        <v>122</v>
      </c>
      <c r="E3929" s="200" t="s">
        <v>702</v>
      </c>
      <c r="F3929" s="200" t="s">
        <v>276</v>
      </c>
      <c r="G3929" s="200"/>
      <c r="H3929" s="201" t="s">
        <v>135</v>
      </c>
      <c r="I3929" s="205">
        <v>1.8E-3</v>
      </c>
      <c r="J3929" s="203">
        <v>190</v>
      </c>
      <c r="K3929" s="204">
        <v>0.34</v>
      </c>
      <c r="L3929" s="315"/>
      <c r="N3929" s="41"/>
      <c r="O3929" s="41"/>
      <c r="P3929" s="41"/>
      <c r="Q3929" s="41"/>
      <c r="R3929" s="41"/>
      <c r="S3929" s="41"/>
      <c r="T3929" s="41"/>
      <c r="U3929" s="41"/>
      <c r="V3929" s="41"/>
      <c r="W3929" s="41"/>
      <c r="X3929" s="41"/>
      <c r="Y3929" s="41"/>
    </row>
    <row r="3930" spans="1:25" ht="15" hidden="1" customHeight="1" x14ac:dyDescent="0.2">
      <c r="A3930" s="41"/>
      <c r="B3930" s="304" t="s">
        <v>275</v>
      </c>
      <c r="C3930" s="202">
        <v>10596</v>
      </c>
      <c r="D3930" s="200" t="s">
        <v>122</v>
      </c>
      <c r="E3930" s="200" t="s">
        <v>705</v>
      </c>
      <c r="F3930" s="200" t="s">
        <v>276</v>
      </c>
      <c r="G3930" s="200"/>
      <c r="H3930" s="201" t="s">
        <v>135</v>
      </c>
      <c r="I3930" s="205">
        <v>1.8E-3</v>
      </c>
      <c r="J3930" s="203">
        <v>4.9000000000000004</v>
      </c>
      <c r="K3930" s="204">
        <v>0</v>
      </c>
      <c r="L3930" s="315"/>
      <c r="N3930" s="41"/>
      <c r="O3930" s="41"/>
      <c r="P3930" s="41"/>
      <c r="Q3930" s="41"/>
      <c r="R3930" s="41"/>
      <c r="S3930" s="41"/>
      <c r="T3930" s="41"/>
      <c r="U3930" s="41"/>
      <c r="V3930" s="41"/>
      <c r="W3930" s="41"/>
      <c r="X3930" s="41"/>
      <c r="Y3930" s="41"/>
    </row>
    <row r="3931" spans="1:25" ht="15" hidden="1" customHeight="1" x14ac:dyDescent="0.2">
      <c r="A3931" s="41"/>
      <c r="B3931" s="304" t="s">
        <v>275</v>
      </c>
      <c r="C3931" s="202" t="s">
        <v>2315</v>
      </c>
      <c r="D3931" s="200" t="s">
        <v>122</v>
      </c>
      <c r="E3931" s="200" t="s">
        <v>1706</v>
      </c>
      <c r="F3931" s="200" t="s">
        <v>401</v>
      </c>
      <c r="G3931" s="200"/>
      <c r="H3931" s="201" t="s">
        <v>396</v>
      </c>
      <c r="I3931" s="205">
        <v>0.2</v>
      </c>
      <c r="J3931" s="203">
        <v>13.65</v>
      </c>
      <c r="K3931" s="204">
        <v>2.72</v>
      </c>
      <c r="L3931" s="315"/>
      <c r="N3931" s="41"/>
      <c r="O3931" s="41"/>
      <c r="P3931" s="41"/>
      <c r="Q3931" s="41"/>
      <c r="R3931" s="41"/>
      <c r="S3931" s="41"/>
      <c r="T3931" s="41"/>
      <c r="U3931" s="41"/>
      <c r="V3931" s="41"/>
      <c r="W3931" s="41"/>
      <c r="X3931" s="41"/>
      <c r="Y3931" s="41"/>
    </row>
    <row r="3932" spans="1:25" ht="15" hidden="1" customHeight="1" x14ac:dyDescent="0.2">
      <c r="A3932" s="41"/>
      <c r="B3932" s="304" t="s">
        <v>275</v>
      </c>
      <c r="C3932" s="202">
        <v>3980</v>
      </c>
      <c r="D3932" s="200" t="s">
        <v>122</v>
      </c>
      <c r="E3932" s="200" t="s">
        <v>1821</v>
      </c>
      <c r="F3932" s="200" t="s">
        <v>276</v>
      </c>
      <c r="G3932" s="200"/>
      <c r="H3932" s="201" t="s">
        <v>135</v>
      </c>
      <c r="I3932" s="205">
        <v>1</v>
      </c>
      <c r="J3932" s="203">
        <v>6.32</v>
      </c>
      <c r="K3932" s="204">
        <v>6.32</v>
      </c>
      <c r="L3932" s="315"/>
      <c r="N3932" s="41"/>
      <c r="O3932" s="41"/>
      <c r="P3932" s="41"/>
      <c r="Q3932" s="41"/>
      <c r="R3932" s="41"/>
      <c r="S3932" s="41"/>
      <c r="T3932" s="41"/>
      <c r="U3932" s="41"/>
      <c r="V3932" s="41"/>
      <c r="W3932" s="41"/>
      <c r="X3932" s="41"/>
      <c r="Y3932" s="41"/>
    </row>
    <row r="3933" spans="1:25" ht="15" hidden="1" customHeight="1" x14ac:dyDescent="0.2">
      <c r="A3933" s="41"/>
      <c r="B3933" s="304" t="s">
        <v>275</v>
      </c>
      <c r="C3933" s="202">
        <v>1651</v>
      </c>
      <c r="D3933" s="200" t="s">
        <v>122</v>
      </c>
      <c r="E3933" s="200" t="s">
        <v>2311</v>
      </c>
      <c r="F3933" s="200" t="s">
        <v>276</v>
      </c>
      <c r="G3933" s="200"/>
      <c r="H3933" s="201" t="s">
        <v>697</v>
      </c>
      <c r="I3933" s="205">
        <v>3.2000000000000003E-4</v>
      </c>
      <c r="J3933" s="203">
        <v>6.7</v>
      </c>
      <c r="K3933" s="204">
        <v>0</v>
      </c>
      <c r="L3933" s="315"/>
      <c r="N3933" s="41"/>
      <c r="O3933" s="41"/>
      <c r="P3933" s="41"/>
      <c r="Q3933" s="41"/>
      <c r="R3933" s="41"/>
      <c r="S3933" s="41"/>
      <c r="T3933" s="41"/>
      <c r="U3933" s="41"/>
      <c r="V3933" s="41"/>
      <c r="W3933" s="41"/>
      <c r="X3933" s="41"/>
      <c r="Y3933" s="41"/>
    </row>
    <row r="3934" spans="1:25" ht="15" hidden="1" customHeight="1" x14ac:dyDescent="0.2">
      <c r="A3934" s="41"/>
      <c r="B3934" s="304" t="s">
        <v>275</v>
      </c>
      <c r="C3934" s="202">
        <v>10761</v>
      </c>
      <c r="D3934" s="200" t="s">
        <v>122</v>
      </c>
      <c r="E3934" s="200" t="s">
        <v>707</v>
      </c>
      <c r="F3934" s="200" t="s">
        <v>518</v>
      </c>
      <c r="G3934" s="200"/>
      <c r="H3934" s="201" t="s">
        <v>135</v>
      </c>
      <c r="I3934" s="205">
        <v>4.0719999999999999E-2</v>
      </c>
      <c r="J3934" s="203">
        <v>5</v>
      </c>
      <c r="K3934" s="204">
        <v>0.2</v>
      </c>
      <c r="L3934" s="315"/>
      <c r="N3934" s="41"/>
      <c r="O3934" s="41"/>
      <c r="P3934" s="41"/>
      <c r="Q3934" s="41"/>
      <c r="R3934" s="41"/>
      <c r="S3934" s="41"/>
      <c r="T3934" s="41"/>
      <c r="U3934" s="41"/>
      <c r="V3934" s="41"/>
      <c r="W3934" s="41"/>
      <c r="X3934" s="41"/>
      <c r="Y3934" s="41"/>
    </row>
    <row r="3935" spans="1:25" ht="15" hidden="1" customHeight="1" x14ac:dyDescent="0.2">
      <c r="A3935" s="41"/>
      <c r="B3935" s="304" t="s">
        <v>275</v>
      </c>
      <c r="C3935" s="202">
        <v>10362</v>
      </c>
      <c r="D3935" s="200" t="s">
        <v>122</v>
      </c>
      <c r="E3935" s="200" t="s">
        <v>701</v>
      </c>
      <c r="F3935" s="200" t="s">
        <v>518</v>
      </c>
      <c r="G3935" s="200"/>
      <c r="H3935" s="201" t="s">
        <v>135</v>
      </c>
      <c r="I3935" s="205">
        <v>1.8E-3</v>
      </c>
      <c r="J3935" s="203">
        <v>12.54</v>
      </c>
      <c r="K3935" s="204">
        <v>0.02</v>
      </c>
      <c r="L3935" s="315"/>
      <c r="N3935" s="41"/>
      <c r="O3935" s="41"/>
      <c r="P3935" s="41"/>
      <c r="Q3935" s="41"/>
      <c r="R3935" s="41"/>
      <c r="S3935" s="41"/>
      <c r="T3935" s="41"/>
      <c r="U3935" s="41"/>
      <c r="V3935" s="41"/>
      <c r="W3935" s="41"/>
      <c r="X3935" s="41"/>
      <c r="Y3935" s="41"/>
    </row>
    <row r="3936" spans="1:25" ht="15" hidden="1" customHeight="1" x14ac:dyDescent="0.2">
      <c r="A3936" s="41"/>
      <c r="B3936" s="304" t="s">
        <v>275</v>
      </c>
      <c r="C3936" s="202" t="s">
        <v>2316</v>
      </c>
      <c r="D3936" s="200" t="s">
        <v>122</v>
      </c>
      <c r="E3936" s="200" t="s">
        <v>1716</v>
      </c>
      <c r="F3936" s="200" t="s">
        <v>276</v>
      </c>
      <c r="G3936" s="200"/>
      <c r="H3936" s="201" t="s">
        <v>1715</v>
      </c>
      <c r="I3936" s="205">
        <v>9.2000000000000003E-4</v>
      </c>
      <c r="J3936" s="203">
        <v>12.1</v>
      </c>
      <c r="K3936" s="204">
        <v>0.01</v>
      </c>
      <c r="L3936" s="315"/>
      <c r="N3936" s="41"/>
      <c r="O3936" s="41"/>
      <c r="P3936" s="41"/>
      <c r="Q3936" s="41"/>
      <c r="R3936" s="41"/>
      <c r="S3936" s="41"/>
      <c r="T3936" s="41"/>
      <c r="U3936" s="41"/>
      <c r="V3936" s="41"/>
      <c r="W3936" s="41"/>
      <c r="X3936" s="41"/>
      <c r="Y3936" s="41"/>
    </row>
    <row r="3937" spans="1:25" ht="15" hidden="1" customHeight="1" thickBot="1" x14ac:dyDescent="0.25">
      <c r="A3937" s="41"/>
      <c r="B3937" s="304" t="s">
        <v>275</v>
      </c>
      <c r="C3937" s="202">
        <v>11241</v>
      </c>
      <c r="D3937" s="200" t="s">
        <v>122</v>
      </c>
      <c r="E3937" s="200" t="s">
        <v>711</v>
      </c>
      <c r="F3937" s="200" t="s">
        <v>276</v>
      </c>
      <c r="G3937" s="200"/>
      <c r="H3937" s="201" t="s">
        <v>135</v>
      </c>
      <c r="I3937" s="205">
        <v>4.0000000000000003E-5</v>
      </c>
      <c r="J3937" s="203">
        <v>163</v>
      </c>
      <c r="K3937" s="204">
        <v>0</v>
      </c>
      <c r="L3937" s="315"/>
      <c r="N3937" s="41"/>
      <c r="O3937" s="41"/>
      <c r="P3937" s="41"/>
      <c r="Q3937" s="41"/>
      <c r="R3937" s="41"/>
      <c r="S3937" s="41"/>
      <c r="T3937" s="41"/>
      <c r="U3937" s="41"/>
      <c r="V3937" s="41"/>
      <c r="W3937" s="41"/>
      <c r="X3937" s="41"/>
      <c r="Y3937" s="41"/>
    </row>
    <row r="3938" spans="1:25" ht="15" hidden="1" customHeight="1" thickTop="1" x14ac:dyDescent="0.2">
      <c r="A3938" s="41"/>
      <c r="B3938" s="304" t="s">
        <v>275</v>
      </c>
      <c r="C3938" s="202">
        <v>10579</v>
      </c>
      <c r="D3938" s="200" t="s">
        <v>122</v>
      </c>
      <c r="E3938" s="200" t="s">
        <v>709</v>
      </c>
      <c r="F3938" s="200" t="s">
        <v>276</v>
      </c>
      <c r="G3938" s="200"/>
      <c r="H3938" s="201" t="s">
        <v>135</v>
      </c>
      <c r="I3938" s="205">
        <v>4.0000000000000003E-5</v>
      </c>
      <c r="J3938" s="203">
        <v>26.89</v>
      </c>
      <c r="K3938" s="204">
        <v>0</v>
      </c>
      <c r="L3938" s="319"/>
      <c r="N3938" s="41"/>
      <c r="O3938" s="41"/>
      <c r="P3938" s="41"/>
      <c r="Q3938" s="41"/>
      <c r="R3938" s="41"/>
      <c r="S3938" s="41"/>
      <c r="T3938" s="41"/>
      <c r="U3938" s="41"/>
      <c r="V3938" s="41"/>
      <c r="W3938" s="41"/>
      <c r="X3938" s="41"/>
      <c r="Y3938" s="41"/>
    </row>
    <row r="3939" spans="1:25" ht="15" hidden="1" customHeight="1" x14ac:dyDescent="0.2">
      <c r="A3939" s="41"/>
      <c r="B3939" s="304" t="s">
        <v>275</v>
      </c>
      <c r="C3939" s="202">
        <v>10599</v>
      </c>
      <c r="D3939" s="200" t="s">
        <v>122</v>
      </c>
      <c r="E3939" s="200" t="s">
        <v>706</v>
      </c>
      <c r="F3939" s="200" t="s">
        <v>276</v>
      </c>
      <c r="G3939" s="200"/>
      <c r="H3939" s="201" t="s">
        <v>135</v>
      </c>
      <c r="I3939" s="205">
        <v>7.2000000000000005E-4</v>
      </c>
      <c r="J3939" s="203">
        <v>18</v>
      </c>
      <c r="K3939" s="204">
        <v>0.01</v>
      </c>
      <c r="L3939" s="301"/>
      <c r="N3939" s="41"/>
      <c r="O3939" s="41"/>
      <c r="P3939" s="41"/>
      <c r="Q3939" s="41"/>
      <c r="R3939" s="41"/>
      <c r="S3939" s="41"/>
      <c r="T3939" s="41"/>
      <c r="U3939" s="41"/>
      <c r="V3939" s="41"/>
      <c r="W3939" s="41"/>
      <c r="X3939" s="41"/>
      <c r="Y3939" s="41"/>
    </row>
    <row r="3940" spans="1:25" ht="15" hidden="1" customHeight="1" x14ac:dyDescent="0.2">
      <c r="A3940" s="41"/>
      <c r="B3940" s="304" t="s">
        <v>275</v>
      </c>
      <c r="C3940" s="202">
        <v>4729</v>
      </c>
      <c r="D3940" s="200" t="s">
        <v>122</v>
      </c>
      <c r="E3940" s="200" t="s">
        <v>700</v>
      </c>
      <c r="F3940" s="200" t="s">
        <v>276</v>
      </c>
      <c r="G3940" s="200"/>
      <c r="H3940" s="201" t="s">
        <v>135</v>
      </c>
      <c r="I3940" s="205">
        <v>2.0000000000000002E-5</v>
      </c>
      <c r="J3940" s="203">
        <v>37.799999999999997</v>
      </c>
      <c r="K3940" s="204">
        <v>0</v>
      </c>
      <c r="L3940" s="320"/>
      <c r="N3940" s="41"/>
      <c r="O3940" s="41"/>
      <c r="P3940" s="41"/>
      <c r="Q3940" s="41"/>
      <c r="R3940" s="41"/>
      <c r="S3940" s="41"/>
      <c r="T3940" s="41"/>
      <c r="U3940" s="41"/>
      <c r="V3940" s="41"/>
      <c r="W3940" s="41"/>
      <c r="X3940" s="41"/>
      <c r="Y3940" s="41"/>
    </row>
    <row r="3941" spans="1:25" ht="15" hidden="1" customHeight="1" x14ac:dyDescent="0.2">
      <c r="A3941" s="41"/>
      <c r="B3941" s="304" t="s">
        <v>275</v>
      </c>
      <c r="C3941" s="202">
        <v>941</v>
      </c>
      <c r="D3941" s="200" t="s">
        <v>122</v>
      </c>
      <c r="E3941" s="200" t="s">
        <v>696</v>
      </c>
      <c r="F3941" s="200" t="s">
        <v>276</v>
      </c>
      <c r="G3941" s="200"/>
      <c r="H3941" s="201" t="s">
        <v>135</v>
      </c>
      <c r="I3941" s="205">
        <v>5.9999999999999995E-4</v>
      </c>
      <c r="J3941" s="203">
        <v>190.77</v>
      </c>
      <c r="K3941" s="204">
        <v>0.11</v>
      </c>
      <c r="L3941" s="322"/>
      <c r="N3941" s="41"/>
      <c r="O3941" s="41"/>
      <c r="P3941" s="41"/>
      <c r="Q3941" s="41"/>
      <c r="R3941" s="41"/>
      <c r="S3941" s="41"/>
      <c r="T3941" s="41"/>
      <c r="U3941" s="41"/>
      <c r="V3941" s="41"/>
      <c r="W3941" s="41"/>
      <c r="X3941" s="41"/>
      <c r="Y3941" s="41"/>
    </row>
    <row r="3942" spans="1:25" ht="15" hidden="1" customHeight="1" x14ac:dyDescent="0.2">
      <c r="A3942" s="41"/>
      <c r="B3942" s="304" t="s">
        <v>275</v>
      </c>
      <c r="C3942" s="202">
        <v>10517</v>
      </c>
      <c r="D3942" s="200" t="s">
        <v>122</v>
      </c>
      <c r="E3942" s="200" t="s">
        <v>703</v>
      </c>
      <c r="F3942" s="200" t="s">
        <v>518</v>
      </c>
      <c r="G3942" s="200"/>
      <c r="H3942" s="201" t="s">
        <v>704</v>
      </c>
      <c r="I3942" s="205">
        <v>1.6000000000000001E-4</v>
      </c>
      <c r="J3942" s="203">
        <v>300</v>
      </c>
      <c r="K3942" s="204">
        <v>0.04</v>
      </c>
      <c r="L3942" s="322"/>
      <c r="N3942" s="41"/>
      <c r="O3942" s="41"/>
      <c r="P3942" s="41"/>
      <c r="Q3942" s="41"/>
      <c r="R3942" s="41"/>
      <c r="S3942" s="41"/>
      <c r="T3942" s="41"/>
      <c r="U3942" s="41"/>
      <c r="V3942" s="41"/>
      <c r="W3942" s="41"/>
      <c r="X3942" s="41"/>
      <c r="Y3942" s="41"/>
    </row>
    <row r="3943" spans="1:25" ht="15" hidden="1" customHeight="1" x14ac:dyDescent="0.2">
      <c r="A3943" s="41"/>
      <c r="B3943" s="304" t="s">
        <v>275</v>
      </c>
      <c r="C3943" s="202" t="s">
        <v>2312</v>
      </c>
      <c r="D3943" s="200" t="s">
        <v>122</v>
      </c>
      <c r="E3943" s="200" t="s">
        <v>1719</v>
      </c>
      <c r="F3943" s="200" t="s">
        <v>276</v>
      </c>
      <c r="G3943" s="200"/>
      <c r="H3943" s="201" t="s">
        <v>135</v>
      </c>
      <c r="I3943" s="205">
        <v>2.4000000000000001E-4</v>
      </c>
      <c r="J3943" s="203">
        <v>13.45</v>
      </c>
      <c r="K3943" s="204">
        <v>0</v>
      </c>
      <c r="L3943" s="322"/>
      <c r="N3943" s="41"/>
      <c r="O3943" s="41"/>
      <c r="P3943" s="41"/>
      <c r="Q3943" s="41"/>
      <c r="R3943" s="41"/>
      <c r="S3943" s="41"/>
      <c r="T3943" s="41"/>
      <c r="U3943" s="41"/>
      <c r="V3943" s="41"/>
      <c r="W3943" s="41"/>
      <c r="X3943" s="41"/>
      <c r="Y3943" s="41"/>
    </row>
    <row r="3944" spans="1:25" ht="15" hidden="1" customHeight="1" x14ac:dyDescent="0.2">
      <c r="A3944" s="41"/>
      <c r="B3944" s="304" t="s">
        <v>275</v>
      </c>
      <c r="C3944" s="202" t="s">
        <v>2307</v>
      </c>
      <c r="D3944" s="200" t="s">
        <v>122</v>
      </c>
      <c r="E3944" s="200" t="s">
        <v>1718</v>
      </c>
      <c r="F3944" s="200" t="s">
        <v>276</v>
      </c>
      <c r="G3944" s="200"/>
      <c r="H3944" s="201" t="s">
        <v>135</v>
      </c>
      <c r="I3944" s="205">
        <v>8.0000000000000007E-5</v>
      </c>
      <c r="J3944" s="203">
        <v>17.48</v>
      </c>
      <c r="K3944" s="204">
        <v>0</v>
      </c>
      <c r="L3944" s="323"/>
      <c r="N3944" s="41"/>
      <c r="O3944" s="41"/>
      <c r="P3944" s="41"/>
      <c r="Q3944" s="41"/>
      <c r="R3944" s="41"/>
      <c r="S3944" s="41"/>
      <c r="T3944" s="41"/>
      <c r="U3944" s="41"/>
      <c r="V3944" s="41"/>
      <c r="W3944" s="41"/>
      <c r="X3944" s="41"/>
      <c r="Y3944" s="41"/>
    </row>
    <row r="3945" spans="1:25" ht="15" hidden="1" customHeight="1" thickBot="1" x14ac:dyDescent="0.25">
      <c r="A3945" s="41"/>
      <c r="B3945" s="304" t="s">
        <v>275</v>
      </c>
      <c r="C3945" s="202">
        <v>10788</v>
      </c>
      <c r="D3945" s="200" t="s">
        <v>122</v>
      </c>
      <c r="E3945" s="200" t="s">
        <v>708</v>
      </c>
      <c r="F3945" s="200" t="s">
        <v>276</v>
      </c>
      <c r="G3945" s="200"/>
      <c r="H3945" s="201" t="s">
        <v>135</v>
      </c>
      <c r="I3945" s="205">
        <v>4.0000000000000003E-5</v>
      </c>
      <c r="J3945" s="203">
        <v>36.9</v>
      </c>
      <c r="K3945" s="204">
        <v>0</v>
      </c>
      <c r="L3945" s="323"/>
      <c r="N3945" s="41"/>
      <c r="O3945" s="41"/>
      <c r="P3945" s="41"/>
      <c r="Q3945" s="41"/>
      <c r="R3945" s="41"/>
      <c r="S3945" s="41"/>
      <c r="T3945" s="41"/>
      <c r="U3945" s="41"/>
      <c r="V3945" s="41"/>
      <c r="W3945" s="41"/>
      <c r="X3945" s="41"/>
      <c r="Y3945" s="41"/>
    </row>
    <row r="3946" spans="1:25" ht="15" hidden="1" customHeight="1" thickTop="1" x14ac:dyDescent="0.2">
      <c r="A3946" s="41"/>
      <c r="B3946" s="304" t="s">
        <v>275</v>
      </c>
      <c r="C3946" s="202">
        <v>2378</v>
      </c>
      <c r="D3946" s="200" t="s">
        <v>122</v>
      </c>
      <c r="E3946" s="200" t="s">
        <v>698</v>
      </c>
      <c r="F3946" s="200" t="s">
        <v>276</v>
      </c>
      <c r="G3946" s="200"/>
      <c r="H3946" s="201" t="s">
        <v>135</v>
      </c>
      <c r="I3946" s="205">
        <v>3.1899999999999998E-2</v>
      </c>
      <c r="J3946" s="203">
        <v>4.5</v>
      </c>
      <c r="K3946" s="204">
        <v>0.14000000000000001</v>
      </c>
      <c r="L3946" s="319"/>
      <c r="N3946" s="41"/>
      <c r="O3946" s="41"/>
      <c r="P3946" s="41"/>
      <c r="Q3946" s="41"/>
      <c r="R3946" s="41"/>
      <c r="S3946" s="41"/>
      <c r="T3946" s="41"/>
      <c r="U3946" s="41"/>
      <c r="V3946" s="41"/>
      <c r="W3946" s="41"/>
      <c r="X3946" s="41"/>
      <c r="Y3946" s="41"/>
    </row>
    <row r="3947" spans="1:25" ht="15" hidden="1" customHeight="1" x14ac:dyDescent="0.2">
      <c r="A3947" s="41"/>
      <c r="B3947" s="304" t="s">
        <v>275</v>
      </c>
      <c r="C3947" s="202">
        <v>11242</v>
      </c>
      <c r="D3947" s="200" t="s">
        <v>122</v>
      </c>
      <c r="E3947" s="200" t="s">
        <v>712</v>
      </c>
      <c r="F3947" s="200" t="s">
        <v>276</v>
      </c>
      <c r="G3947" s="200"/>
      <c r="H3947" s="201" t="s">
        <v>135</v>
      </c>
      <c r="I3947" s="205">
        <v>2.0000000000000002E-5</v>
      </c>
      <c r="J3947" s="203">
        <v>34</v>
      </c>
      <c r="K3947" s="204">
        <v>0</v>
      </c>
      <c r="L3947" s="301"/>
      <c r="N3947" s="41"/>
      <c r="O3947" s="41"/>
      <c r="P3947" s="41"/>
      <c r="Q3947" s="41"/>
      <c r="R3947" s="41"/>
      <c r="S3947" s="41"/>
      <c r="T3947" s="41"/>
      <c r="U3947" s="41"/>
      <c r="V3947" s="41"/>
      <c r="W3947" s="41"/>
      <c r="X3947" s="41"/>
      <c r="Y3947" s="41"/>
    </row>
    <row r="3948" spans="1:25" ht="15" hidden="1" customHeight="1" x14ac:dyDescent="0.2">
      <c r="A3948" s="41"/>
      <c r="B3948" s="304" t="s">
        <v>275</v>
      </c>
      <c r="C3948" s="202">
        <v>11240</v>
      </c>
      <c r="D3948" s="200" t="s">
        <v>122</v>
      </c>
      <c r="E3948" s="200" t="s">
        <v>710</v>
      </c>
      <c r="F3948" s="200" t="s">
        <v>276</v>
      </c>
      <c r="G3948" s="200"/>
      <c r="H3948" s="201" t="s">
        <v>135</v>
      </c>
      <c r="I3948" s="205">
        <v>4.0000000000000003E-5</v>
      </c>
      <c r="J3948" s="203">
        <v>47.69</v>
      </c>
      <c r="K3948" s="204">
        <v>0</v>
      </c>
      <c r="L3948" s="320"/>
      <c r="N3948" s="41"/>
      <c r="O3948" s="41"/>
      <c r="P3948" s="41"/>
      <c r="Q3948" s="41"/>
      <c r="R3948" s="41"/>
      <c r="S3948" s="41"/>
      <c r="T3948" s="41"/>
      <c r="U3948" s="41"/>
      <c r="V3948" s="41"/>
      <c r="W3948" s="41"/>
      <c r="X3948" s="41"/>
      <c r="Y3948" s="41"/>
    </row>
    <row r="3949" spans="1:25" ht="15" hidden="1" customHeight="1" x14ac:dyDescent="0.2">
      <c r="A3949" s="41"/>
      <c r="B3949" s="304" t="s">
        <v>275</v>
      </c>
      <c r="C3949" s="202">
        <v>158</v>
      </c>
      <c r="D3949" s="200" t="s">
        <v>122</v>
      </c>
      <c r="E3949" s="200" t="s">
        <v>695</v>
      </c>
      <c r="F3949" s="200" t="s">
        <v>276</v>
      </c>
      <c r="G3949" s="200"/>
      <c r="H3949" s="201" t="s">
        <v>135</v>
      </c>
      <c r="I3949" s="205">
        <v>4.0719999999999999E-2</v>
      </c>
      <c r="J3949" s="203">
        <v>14</v>
      </c>
      <c r="K3949" s="204">
        <v>0.56999999999999995</v>
      </c>
      <c r="L3949" s="321"/>
      <c r="N3949" s="41"/>
      <c r="O3949" s="41"/>
      <c r="P3949" s="41"/>
      <c r="Q3949" s="41"/>
      <c r="R3949" s="41"/>
      <c r="S3949" s="41"/>
      <c r="T3949" s="41"/>
      <c r="U3949" s="41"/>
      <c r="V3949" s="41"/>
      <c r="W3949" s="41"/>
      <c r="X3949" s="41"/>
      <c r="Y3949" s="41"/>
    </row>
    <row r="3950" spans="1:25" ht="15" hidden="1" customHeight="1" x14ac:dyDescent="0.2">
      <c r="A3950" s="41"/>
      <c r="B3950" s="304" t="s">
        <v>275</v>
      </c>
      <c r="C3950" s="202">
        <v>4728</v>
      </c>
      <c r="D3950" s="200" t="s">
        <v>122</v>
      </c>
      <c r="E3950" s="200" t="s">
        <v>699</v>
      </c>
      <c r="F3950" s="200" t="s">
        <v>276</v>
      </c>
      <c r="G3950" s="200"/>
      <c r="H3950" s="201" t="s">
        <v>135</v>
      </c>
      <c r="I3950" s="205">
        <v>6.0000000000000002E-5</v>
      </c>
      <c r="J3950" s="203">
        <v>18.579999999999998</v>
      </c>
      <c r="K3950" s="204">
        <v>0</v>
      </c>
      <c r="L3950" s="321"/>
      <c r="N3950" s="41"/>
      <c r="O3950" s="41"/>
      <c r="P3950" s="41"/>
      <c r="Q3950" s="41"/>
      <c r="R3950" s="41"/>
      <c r="S3950" s="41"/>
      <c r="T3950" s="41"/>
      <c r="U3950" s="41"/>
      <c r="V3950" s="41"/>
      <c r="W3950" s="41"/>
      <c r="X3950" s="41"/>
      <c r="Y3950" s="41"/>
    </row>
    <row r="3951" spans="1:25" ht="15" hidden="1" customHeight="1" x14ac:dyDescent="0.2">
      <c r="A3951" s="41"/>
      <c r="B3951" s="304" t="s">
        <v>275</v>
      </c>
      <c r="C3951" s="202" t="s">
        <v>2318</v>
      </c>
      <c r="D3951" s="200" t="s">
        <v>122</v>
      </c>
      <c r="E3951" s="200" t="s">
        <v>1717</v>
      </c>
      <c r="F3951" s="200" t="s">
        <v>276</v>
      </c>
      <c r="G3951" s="200"/>
      <c r="H3951" s="201" t="s">
        <v>135</v>
      </c>
      <c r="I3951" s="205">
        <v>4.0000000000000003E-5</v>
      </c>
      <c r="J3951" s="203">
        <v>163</v>
      </c>
      <c r="K3951" s="204">
        <v>0</v>
      </c>
      <c r="L3951" s="313"/>
      <c r="N3951" s="41"/>
      <c r="O3951" s="41"/>
      <c r="P3951" s="41"/>
      <c r="Q3951" s="41"/>
      <c r="R3951" s="41"/>
      <c r="S3951" s="41"/>
      <c r="T3951" s="41"/>
      <c r="U3951" s="41"/>
      <c r="V3951" s="41"/>
      <c r="W3951" s="41"/>
      <c r="X3951" s="41"/>
      <c r="Y3951" s="41"/>
    </row>
    <row r="3952" spans="1:25" ht="15" hidden="1" customHeight="1" x14ac:dyDescent="0.2">
      <c r="A3952" s="41"/>
      <c r="B3952" s="304" t="s">
        <v>275</v>
      </c>
      <c r="C3952" s="202" t="s">
        <v>2310</v>
      </c>
      <c r="D3952" s="200" t="s">
        <v>122</v>
      </c>
      <c r="E3952" s="200" t="s">
        <v>1714</v>
      </c>
      <c r="F3952" s="200" t="s">
        <v>276</v>
      </c>
      <c r="G3952" s="200"/>
      <c r="H3952" s="201" t="s">
        <v>1715</v>
      </c>
      <c r="I3952" s="205">
        <v>2.9999999999999997E-4</v>
      </c>
      <c r="J3952" s="203">
        <v>64.56</v>
      </c>
      <c r="K3952" s="204">
        <v>0.01</v>
      </c>
      <c r="L3952" s="313"/>
      <c r="N3952" s="41"/>
      <c r="O3952" s="41"/>
      <c r="P3952" s="41"/>
      <c r="Q3952" s="41"/>
      <c r="R3952" s="41"/>
      <c r="S3952" s="41"/>
      <c r="T3952" s="41"/>
      <c r="U3952" s="41"/>
      <c r="V3952" s="41"/>
      <c r="W3952" s="41"/>
      <c r="X3952" s="41"/>
      <c r="Y3952" s="41"/>
    </row>
    <row r="3953" spans="1:25" ht="15" hidden="1" customHeight="1" x14ac:dyDescent="0.2">
      <c r="A3953" s="41"/>
      <c r="B3953" s="306"/>
      <c r="C3953" s="307"/>
      <c r="D3953" s="307"/>
      <c r="E3953" s="307"/>
      <c r="F3953" s="307" t="s">
        <v>261</v>
      </c>
      <c r="G3953" s="308">
        <v>6.54</v>
      </c>
      <c r="H3953" s="307" t="s">
        <v>262</v>
      </c>
      <c r="I3953" s="308">
        <v>0</v>
      </c>
      <c r="J3953" s="307" t="s">
        <v>263</v>
      </c>
      <c r="K3953" s="308">
        <v>6.54</v>
      </c>
      <c r="L3953" s="313"/>
      <c r="N3953" s="41"/>
      <c r="O3953" s="41"/>
      <c r="P3953" s="41"/>
      <c r="Q3953" s="41"/>
      <c r="R3953" s="41"/>
      <c r="S3953" s="41"/>
      <c r="T3953" s="41"/>
      <c r="U3953" s="41"/>
      <c r="V3953" s="41"/>
      <c r="W3953" s="41"/>
      <c r="X3953" s="41"/>
      <c r="Y3953" s="41"/>
    </row>
    <row r="3954" spans="1:25" ht="15" hidden="1" customHeight="1" thickBot="1" x14ac:dyDescent="0.25">
      <c r="A3954" s="41"/>
      <c r="B3954" s="306"/>
      <c r="C3954" s="307"/>
      <c r="D3954" s="307"/>
      <c r="E3954" s="307"/>
      <c r="F3954" s="307" t="s">
        <v>264</v>
      </c>
      <c r="G3954" s="308">
        <v>2.7</v>
      </c>
      <c r="H3954" s="307"/>
      <c r="I3954" s="307" t="s">
        <v>265</v>
      </c>
      <c r="J3954" s="307"/>
      <c r="K3954" s="308">
        <v>17.010000000000002</v>
      </c>
      <c r="L3954" s="313"/>
      <c r="N3954" s="41"/>
      <c r="O3954" s="41"/>
      <c r="P3954" s="41"/>
      <c r="Q3954" s="41"/>
      <c r="R3954" s="41"/>
      <c r="S3954" s="41"/>
      <c r="T3954" s="41"/>
      <c r="U3954" s="41"/>
      <c r="V3954" s="41"/>
      <c r="W3954" s="41"/>
      <c r="X3954" s="41"/>
      <c r="Y3954" s="41"/>
    </row>
    <row r="3955" spans="1:25" ht="15" hidden="1" customHeight="1" thickTop="1" x14ac:dyDescent="0.2">
      <c r="A3955" s="41"/>
      <c r="B3955" s="310"/>
      <c r="C3955" s="193"/>
      <c r="D3955" s="193"/>
      <c r="E3955" s="193"/>
      <c r="F3955" s="193"/>
      <c r="G3955" s="193"/>
      <c r="H3955" s="193"/>
      <c r="I3955" s="193"/>
      <c r="J3955" s="193"/>
      <c r="K3955" s="193"/>
      <c r="L3955" s="311"/>
      <c r="N3955" s="41"/>
      <c r="O3955" s="41"/>
      <c r="P3955" s="41"/>
      <c r="Q3955" s="41"/>
      <c r="R3955" s="41"/>
      <c r="S3955" s="41"/>
      <c r="T3955" s="41"/>
      <c r="U3955" s="41"/>
      <c r="V3955" s="41"/>
      <c r="W3955" s="41"/>
      <c r="X3955" s="41"/>
      <c r="Y3955" s="41"/>
    </row>
    <row r="3956" spans="1:25" ht="15" hidden="1" customHeight="1" x14ac:dyDescent="0.2">
      <c r="A3956" s="41"/>
      <c r="B3956" s="312" t="s">
        <v>2034</v>
      </c>
      <c r="C3956" s="187" t="s">
        <v>30</v>
      </c>
      <c r="D3956" s="185" t="s">
        <v>31</v>
      </c>
      <c r="E3956" s="185" t="s">
        <v>32</v>
      </c>
      <c r="F3956" s="185" t="s">
        <v>250</v>
      </c>
      <c r="G3956" s="185"/>
      <c r="H3956" s="186" t="s">
        <v>33</v>
      </c>
      <c r="I3956" s="187" t="s">
        <v>34</v>
      </c>
      <c r="J3956" s="187" t="s">
        <v>35</v>
      </c>
      <c r="K3956" s="187" t="s">
        <v>37</v>
      </c>
      <c r="L3956" s="313"/>
      <c r="N3956" s="41"/>
      <c r="O3956" s="41"/>
      <c r="P3956" s="41"/>
      <c r="Q3956" s="41"/>
      <c r="R3956" s="41"/>
      <c r="S3956" s="41"/>
      <c r="T3956" s="41"/>
      <c r="U3956" s="41"/>
      <c r="V3956" s="41"/>
      <c r="W3956" s="41"/>
      <c r="X3956" s="41"/>
      <c r="Y3956" s="41"/>
    </row>
    <row r="3957" spans="1:25" ht="15" hidden="1" customHeight="1" x14ac:dyDescent="0.2">
      <c r="A3957" s="41"/>
      <c r="B3957" s="302" t="s">
        <v>251</v>
      </c>
      <c r="C3957" s="190">
        <v>9524</v>
      </c>
      <c r="D3957" s="188" t="s">
        <v>122</v>
      </c>
      <c r="E3957" s="188" t="s">
        <v>1648</v>
      </c>
      <c r="F3957" s="188" t="s">
        <v>1255</v>
      </c>
      <c r="G3957" s="188"/>
      <c r="H3957" s="189" t="s">
        <v>135</v>
      </c>
      <c r="I3957" s="192">
        <v>1</v>
      </c>
      <c r="J3957" s="191">
        <v>5.0199999999999996</v>
      </c>
      <c r="K3957" s="191">
        <v>5.0199999999999996</v>
      </c>
      <c r="L3957" s="313"/>
      <c r="N3957" s="41"/>
      <c r="O3957" s="41"/>
      <c r="P3957" s="41"/>
      <c r="Q3957" s="41"/>
      <c r="R3957" s="41"/>
      <c r="S3957" s="41"/>
      <c r="T3957" s="41"/>
      <c r="U3957" s="41"/>
      <c r="V3957" s="41"/>
      <c r="W3957" s="41"/>
      <c r="X3957" s="41"/>
      <c r="Y3957" s="41"/>
    </row>
    <row r="3958" spans="1:25" ht="15" hidden="1" customHeight="1" x14ac:dyDescent="0.2">
      <c r="A3958" s="41"/>
      <c r="B3958" s="312" t="s">
        <v>29</v>
      </c>
      <c r="C3958" s="187" t="s">
        <v>30</v>
      </c>
      <c r="D3958" s="185" t="s">
        <v>31</v>
      </c>
      <c r="E3958" s="185" t="s">
        <v>32</v>
      </c>
      <c r="F3958" s="185" t="s">
        <v>250</v>
      </c>
      <c r="G3958" s="187"/>
      <c r="H3958" s="186" t="s">
        <v>33</v>
      </c>
      <c r="I3958" s="187" t="s">
        <v>34</v>
      </c>
      <c r="J3958" s="187" t="s">
        <v>35</v>
      </c>
      <c r="K3958" s="187" t="s">
        <v>37</v>
      </c>
      <c r="L3958" s="313"/>
      <c r="N3958" s="41"/>
      <c r="O3958" s="41"/>
      <c r="P3958" s="41"/>
      <c r="Q3958" s="41"/>
      <c r="R3958" s="41"/>
      <c r="S3958" s="41"/>
      <c r="T3958" s="41"/>
      <c r="U3958" s="41"/>
      <c r="V3958" s="41"/>
      <c r="W3958" s="41"/>
      <c r="X3958" s="41"/>
      <c r="Y3958" s="41"/>
    </row>
    <row r="3959" spans="1:25" ht="15" hidden="1" customHeight="1" x14ac:dyDescent="0.2">
      <c r="A3959" s="41"/>
      <c r="B3959" s="304" t="s">
        <v>275</v>
      </c>
      <c r="C3959" s="202" t="s">
        <v>2315</v>
      </c>
      <c r="D3959" s="200" t="s">
        <v>122</v>
      </c>
      <c r="E3959" s="200" t="s">
        <v>1706</v>
      </c>
      <c r="F3959" s="200" t="s">
        <v>401</v>
      </c>
      <c r="G3959" s="200"/>
      <c r="H3959" s="201" t="s">
        <v>396</v>
      </c>
      <c r="I3959" s="205">
        <v>0.1</v>
      </c>
      <c r="J3959" s="203">
        <v>13.65</v>
      </c>
      <c r="K3959" s="204">
        <v>1.36</v>
      </c>
      <c r="L3959" s="313"/>
      <c r="N3959" s="41"/>
      <c r="O3959" s="41"/>
      <c r="P3959" s="41"/>
      <c r="Q3959" s="41"/>
      <c r="R3959" s="41"/>
      <c r="S3959" s="41"/>
      <c r="T3959" s="41"/>
      <c r="U3959" s="41"/>
      <c r="V3959" s="41"/>
      <c r="W3959" s="41"/>
      <c r="X3959" s="41"/>
      <c r="Y3959" s="41"/>
    </row>
    <row r="3960" spans="1:25" ht="15" hidden="1" customHeight="1" x14ac:dyDescent="0.2">
      <c r="A3960" s="41"/>
      <c r="B3960" s="304" t="s">
        <v>275</v>
      </c>
      <c r="C3960" s="202">
        <v>9705</v>
      </c>
      <c r="D3960" s="200" t="s">
        <v>122</v>
      </c>
      <c r="E3960" s="200" t="s">
        <v>1822</v>
      </c>
      <c r="F3960" s="200" t="s">
        <v>276</v>
      </c>
      <c r="G3960" s="200"/>
      <c r="H3960" s="201" t="s">
        <v>135</v>
      </c>
      <c r="I3960" s="205">
        <v>1</v>
      </c>
      <c r="J3960" s="203">
        <v>1.05</v>
      </c>
      <c r="K3960" s="204">
        <v>1.05</v>
      </c>
      <c r="L3960" s="313"/>
      <c r="N3960" s="41"/>
      <c r="O3960" s="41"/>
      <c r="P3960" s="41"/>
      <c r="Q3960" s="41"/>
      <c r="R3960" s="41"/>
      <c r="S3960" s="41"/>
      <c r="T3960" s="41"/>
      <c r="U3960" s="41"/>
      <c r="V3960" s="41"/>
      <c r="W3960" s="41"/>
      <c r="X3960" s="41"/>
      <c r="Y3960" s="41"/>
    </row>
    <row r="3961" spans="1:25" ht="15" hidden="1" customHeight="1" x14ac:dyDescent="0.2">
      <c r="A3961" s="41"/>
      <c r="B3961" s="314" t="s">
        <v>251</v>
      </c>
      <c r="C3961" s="196">
        <v>10549</v>
      </c>
      <c r="D3961" s="194" t="s">
        <v>122</v>
      </c>
      <c r="E3961" s="194" t="s">
        <v>394</v>
      </c>
      <c r="F3961" s="194" t="s">
        <v>395</v>
      </c>
      <c r="G3961" s="194"/>
      <c r="H3961" s="195" t="s">
        <v>396</v>
      </c>
      <c r="I3961" s="199">
        <v>0.1</v>
      </c>
      <c r="J3961" s="197">
        <v>3.79</v>
      </c>
      <c r="K3961" s="198">
        <v>0.37</v>
      </c>
      <c r="L3961" s="313"/>
      <c r="N3961" s="41"/>
      <c r="O3961" s="41"/>
      <c r="P3961" s="41"/>
      <c r="Q3961" s="41"/>
      <c r="R3961" s="41"/>
      <c r="S3961" s="41"/>
      <c r="T3961" s="41"/>
      <c r="U3961" s="41"/>
      <c r="V3961" s="41"/>
      <c r="W3961" s="41"/>
      <c r="X3961" s="41"/>
      <c r="Y3961" s="41"/>
    </row>
    <row r="3962" spans="1:25" ht="15" hidden="1" customHeight="1" x14ac:dyDescent="0.2">
      <c r="A3962" s="41"/>
      <c r="B3962" s="304" t="s">
        <v>275</v>
      </c>
      <c r="C3962" s="202" t="s">
        <v>2455</v>
      </c>
      <c r="D3962" s="200" t="s">
        <v>122</v>
      </c>
      <c r="E3962" s="200" t="s">
        <v>1777</v>
      </c>
      <c r="F3962" s="200" t="s">
        <v>401</v>
      </c>
      <c r="G3962" s="200"/>
      <c r="H3962" s="201" t="s">
        <v>396</v>
      </c>
      <c r="I3962" s="205">
        <v>0.1</v>
      </c>
      <c r="J3962" s="203">
        <v>19.13</v>
      </c>
      <c r="K3962" s="204">
        <v>1.91</v>
      </c>
      <c r="L3962" s="313"/>
      <c r="N3962" s="41"/>
      <c r="O3962" s="41"/>
      <c r="P3962" s="41"/>
      <c r="Q3962" s="41"/>
      <c r="R3962" s="41"/>
      <c r="S3962" s="41"/>
      <c r="T3962" s="41"/>
      <c r="U3962" s="41"/>
      <c r="V3962" s="41"/>
      <c r="W3962" s="41"/>
      <c r="X3962" s="41"/>
      <c r="Y3962" s="41"/>
    </row>
    <row r="3963" spans="1:25" ht="15" hidden="1" customHeight="1" x14ac:dyDescent="0.2">
      <c r="A3963" s="41"/>
      <c r="B3963" s="314" t="s">
        <v>251</v>
      </c>
      <c r="C3963" s="196">
        <v>10552</v>
      </c>
      <c r="D3963" s="194" t="s">
        <v>122</v>
      </c>
      <c r="E3963" s="194" t="s">
        <v>448</v>
      </c>
      <c r="F3963" s="194" t="s">
        <v>395</v>
      </c>
      <c r="G3963" s="194"/>
      <c r="H3963" s="195" t="s">
        <v>396</v>
      </c>
      <c r="I3963" s="199">
        <v>0.1</v>
      </c>
      <c r="J3963" s="197">
        <v>3.65</v>
      </c>
      <c r="K3963" s="198">
        <v>0.36</v>
      </c>
      <c r="L3963" s="313"/>
      <c r="N3963" s="41"/>
      <c r="O3963" s="41"/>
      <c r="P3963" s="41"/>
      <c r="Q3963" s="41"/>
      <c r="R3963" s="41"/>
      <c r="S3963" s="41"/>
      <c r="T3963" s="41"/>
      <c r="U3963" s="41"/>
      <c r="V3963" s="41"/>
      <c r="W3963" s="41"/>
      <c r="X3963" s="41"/>
      <c r="Y3963" s="41"/>
    </row>
    <row r="3964" spans="1:25" ht="15" hidden="1" customHeight="1" x14ac:dyDescent="0.2">
      <c r="A3964" s="41"/>
      <c r="B3964" s="316" t="s">
        <v>1705</v>
      </c>
      <c r="C3964" s="187"/>
      <c r="D3964" s="187"/>
      <c r="E3964" s="187"/>
      <c r="F3964" s="187"/>
      <c r="G3964" s="187"/>
      <c r="H3964" s="187"/>
      <c r="I3964" s="187"/>
      <c r="J3964" s="187"/>
      <c r="K3964" s="187"/>
      <c r="L3964" s="313"/>
      <c r="N3964" s="41"/>
      <c r="O3964" s="41"/>
      <c r="P3964" s="41"/>
      <c r="Q3964" s="41"/>
      <c r="R3964" s="41"/>
      <c r="S3964" s="41"/>
      <c r="T3964" s="41"/>
      <c r="U3964" s="41"/>
      <c r="V3964" s="41"/>
      <c r="W3964" s="41"/>
      <c r="X3964" s="41"/>
      <c r="Y3964" s="41"/>
    </row>
    <row r="3965" spans="1:25" ht="15" hidden="1" customHeight="1" x14ac:dyDescent="0.2">
      <c r="A3965" s="41"/>
      <c r="B3965" s="312" t="s">
        <v>29</v>
      </c>
      <c r="C3965" s="187" t="s">
        <v>30</v>
      </c>
      <c r="D3965" s="185" t="s">
        <v>31</v>
      </c>
      <c r="E3965" s="185" t="s">
        <v>32</v>
      </c>
      <c r="F3965" s="185" t="s">
        <v>250</v>
      </c>
      <c r="G3965" s="187"/>
      <c r="H3965" s="186" t="s">
        <v>33</v>
      </c>
      <c r="I3965" s="187" t="s">
        <v>34</v>
      </c>
      <c r="J3965" s="187" t="s">
        <v>35</v>
      </c>
      <c r="K3965" s="187" t="s">
        <v>37</v>
      </c>
      <c r="L3965" s="313"/>
      <c r="N3965" s="41"/>
      <c r="O3965" s="41"/>
      <c r="P3965" s="41"/>
      <c r="Q3965" s="41"/>
      <c r="R3965" s="41"/>
      <c r="S3965" s="41"/>
      <c r="T3965" s="41"/>
      <c r="U3965" s="41"/>
      <c r="V3965" s="41"/>
      <c r="W3965" s="41"/>
      <c r="X3965" s="41"/>
      <c r="Y3965" s="41"/>
    </row>
    <row r="3966" spans="1:25" ht="15" hidden="1" customHeight="1" x14ac:dyDescent="0.2">
      <c r="A3966" s="41"/>
      <c r="B3966" s="304" t="s">
        <v>275</v>
      </c>
      <c r="C3966" s="202" t="s">
        <v>2315</v>
      </c>
      <c r="D3966" s="200" t="s">
        <v>122</v>
      </c>
      <c r="E3966" s="200" t="s">
        <v>1706</v>
      </c>
      <c r="F3966" s="200" t="s">
        <v>401</v>
      </c>
      <c r="G3966" s="200"/>
      <c r="H3966" s="201" t="s">
        <v>396</v>
      </c>
      <c r="I3966" s="205">
        <v>0.1</v>
      </c>
      <c r="J3966" s="203">
        <v>13.65</v>
      </c>
      <c r="K3966" s="204">
        <v>1.36</v>
      </c>
      <c r="L3966" s="313"/>
      <c r="N3966" s="41"/>
      <c r="O3966" s="41"/>
      <c r="P3966" s="41"/>
      <c r="Q3966" s="41"/>
      <c r="R3966" s="41"/>
      <c r="S3966" s="41"/>
      <c r="T3966" s="41"/>
      <c r="U3966" s="41"/>
      <c r="V3966" s="41"/>
      <c r="W3966" s="41"/>
      <c r="X3966" s="41"/>
      <c r="Y3966" s="41"/>
    </row>
    <row r="3967" spans="1:25" ht="15" hidden="1" customHeight="1" x14ac:dyDescent="0.2">
      <c r="A3967" s="41"/>
      <c r="B3967" s="304" t="s">
        <v>275</v>
      </c>
      <c r="C3967" s="202">
        <v>10599</v>
      </c>
      <c r="D3967" s="200" t="s">
        <v>122</v>
      </c>
      <c r="E3967" s="200" t="s">
        <v>706</v>
      </c>
      <c r="F3967" s="200" t="s">
        <v>276</v>
      </c>
      <c r="G3967" s="200"/>
      <c r="H3967" s="201" t="s">
        <v>135</v>
      </c>
      <c r="I3967" s="205">
        <v>3.6000000000000002E-4</v>
      </c>
      <c r="J3967" s="203">
        <v>18</v>
      </c>
      <c r="K3967" s="204">
        <v>0</v>
      </c>
      <c r="L3967" s="321"/>
      <c r="N3967" s="41"/>
      <c r="O3967" s="41"/>
      <c r="P3967" s="41"/>
      <c r="Q3967" s="41"/>
      <c r="R3967" s="41"/>
      <c r="S3967" s="41"/>
      <c r="T3967" s="41"/>
      <c r="U3967" s="41"/>
      <c r="V3967" s="41"/>
      <c r="W3967" s="41"/>
      <c r="X3967" s="41"/>
      <c r="Y3967" s="41"/>
    </row>
    <row r="3968" spans="1:25" ht="15" hidden="1" customHeight="1" x14ac:dyDescent="0.2">
      <c r="A3968" s="41"/>
      <c r="B3968" s="304" t="s">
        <v>275</v>
      </c>
      <c r="C3968" s="202">
        <v>10761</v>
      </c>
      <c r="D3968" s="200" t="s">
        <v>122</v>
      </c>
      <c r="E3968" s="200" t="s">
        <v>707</v>
      </c>
      <c r="F3968" s="200" t="s">
        <v>518</v>
      </c>
      <c r="G3968" s="200"/>
      <c r="H3968" s="201" t="s">
        <v>135</v>
      </c>
      <c r="I3968" s="205">
        <v>2.036E-2</v>
      </c>
      <c r="J3968" s="203">
        <v>5</v>
      </c>
      <c r="K3968" s="204">
        <v>0.1</v>
      </c>
      <c r="L3968" s="321"/>
      <c r="N3968" s="41"/>
      <c r="O3968" s="41"/>
      <c r="P3968" s="41"/>
      <c r="Q3968" s="41"/>
      <c r="R3968" s="41"/>
      <c r="S3968" s="41"/>
      <c r="T3968" s="41"/>
      <c r="U3968" s="41"/>
      <c r="V3968" s="41"/>
      <c r="W3968" s="41"/>
      <c r="X3968" s="41"/>
      <c r="Y3968" s="41"/>
    </row>
    <row r="3969" spans="1:25" ht="15" hidden="1" customHeight="1" x14ac:dyDescent="0.2">
      <c r="A3969" s="41"/>
      <c r="B3969" s="304" t="s">
        <v>275</v>
      </c>
      <c r="C3969" s="202">
        <v>158</v>
      </c>
      <c r="D3969" s="200" t="s">
        <v>122</v>
      </c>
      <c r="E3969" s="200" t="s">
        <v>695</v>
      </c>
      <c r="F3969" s="200" t="s">
        <v>276</v>
      </c>
      <c r="G3969" s="200"/>
      <c r="H3969" s="201" t="s">
        <v>135</v>
      </c>
      <c r="I3969" s="205">
        <v>2.036E-2</v>
      </c>
      <c r="J3969" s="203">
        <v>14</v>
      </c>
      <c r="K3969" s="204">
        <v>0.28000000000000003</v>
      </c>
      <c r="L3969" s="322"/>
      <c r="N3969" s="41"/>
      <c r="O3969" s="41"/>
      <c r="P3969" s="41"/>
      <c r="Q3969" s="41"/>
      <c r="R3969" s="41"/>
      <c r="S3969" s="41"/>
      <c r="T3969" s="41"/>
      <c r="U3969" s="41"/>
      <c r="V3969" s="41"/>
      <c r="W3969" s="41"/>
      <c r="X3969" s="41"/>
      <c r="Y3969" s="41"/>
    </row>
    <row r="3970" spans="1:25" ht="15" hidden="1" customHeight="1" x14ac:dyDescent="0.2">
      <c r="A3970" s="41"/>
      <c r="B3970" s="304" t="s">
        <v>275</v>
      </c>
      <c r="C3970" s="202" t="s">
        <v>2312</v>
      </c>
      <c r="D3970" s="200" t="s">
        <v>122</v>
      </c>
      <c r="E3970" s="200" t="s">
        <v>1719</v>
      </c>
      <c r="F3970" s="200" t="s">
        <v>276</v>
      </c>
      <c r="G3970" s="200"/>
      <c r="H3970" s="201" t="s">
        <v>135</v>
      </c>
      <c r="I3970" s="205">
        <v>1.2E-4</v>
      </c>
      <c r="J3970" s="203">
        <v>13.45</v>
      </c>
      <c r="K3970" s="204">
        <v>0</v>
      </c>
      <c r="L3970" s="323"/>
      <c r="N3970" s="41"/>
      <c r="O3970" s="41"/>
      <c r="P3970" s="41"/>
      <c r="Q3970" s="41"/>
      <c r="R3970" s="41"/>
      <c r="S3970" s="41"/>
      <c r="T3970" s="41"/>
      <c r="U3970" s="41"/>
      <c r="V3970" s="41"/>
      <c r="W3970" s="41"/>
      <c r="X3970" s="41"/>
      <c r="Y3970" s="41"/>
    </row>
    <row r="3971" spans="1:25" ht="15" hidden="1" customHeight="1" thickBot="1" x14ac:dyDescent="0.25">
      <c r="A3971" s="41"/>
      <c r="B3971" s="304" t="s">
        <v>275</v>
      </c>
      <c r="C3971" s="202">
        <v>4729</v>
      </c>
      <c r="D3971" s="200" t="s">
        <v>122</v>
      </c>
      <c r="E3971" s="200" t="s">
        <v>700</v>
      </c>
      <c r="F3971" s="200" t="s">
        <v>276</v>
      </c>
      <c r="G3971" s="200"/>
      <c r="H3971" s="201" t="s">
        <v>135</v>
      </c>
      <c r="I3971" s="205">
        <v>1.0000000000000001E-5</v>
      </c>
      <c r="J3971" s="203">
        <v>37.799999999999997</v>
      </c>
      <c r="K3971" s="204">
        <v>0</v>
      </c>
      <c r="L3971" s="323"/>
      <c r="N3971" s="41"/>
      <c r="O3971" s="41"/>
      <c r="P3971" s="41"/>
      <c r="Q3971" s="41"/>
      <c r="R3971" s="41"/>
      <c r="S3971" s="41"/>
      <c r="T3971" s="41"/>
      <c r="U3971" s="41"/>
      <c r="V3971" s="41"/>
      <c r="W3971" s="41"/>
      <c r="X3971" s="41"/>
      <c r="Y3971" s="41"/>
    </row>
    <row r="3972" spans="1:25" ht="15" hidden="1" customHeight="1" thickTop="1" x14ac:dyDescent="0.2">
      <c r="A3972" s="41"/>
      <c r="B3972" s="304" t="s">
        <v>275</v>
      </c>
      <c r="C3972" s="202">
        <v>4728</v>
      </c>
      <c r="D3972" s="200" t="s">
        <v>122</v>
      </c>
      <c r="E3972" s="200" t="s">
        <v>699</v>
      </c>
      <c r="F3972" s="200" t="s">
        <v>276</v>
      </c>
      <c r="G3972" s="200"/>
      <c r="H3972" s="201" t="s">
        <v>135</v>
      </c>
      <c r="I3972" s="205">
        <v>3.0000000000000001E-5</v>
      </c>
      <c r="J3972" s="203">
        <v>18.579999999999998</v>
      </c>
      <c r="K3972" s="204">
        <v>0</v>
      </c>
      <c r="L3972" s="319"/>
      <c r="N3972" s="41"/>
      <c r="O3972" s="41"/>
      <c r="P3972" s="41"/>
      <c r="Q3972" s="41"/>
      <c r="R3972" s="41"/>
      <c r="S3972" s="41"/>
      <c r="T3972" s="41"/>
      <c r="U3972" s="41"/>
      <c r="V3972" s="41"/>
      <c r="W3972" s="41"/>
      <c r="X3972" s="41"/>
      <c r="Y3972" s="41"/>
    </row>
    <row r="3973" spans="1:25" ht="15" hidden="1" customHeight="1" x14ac:dyDescent="0.2">
      <c r="A3973" s="41"/>
      <c r="B3973" s="304" t="s">
        <v>275</v>
      </c>
      <c r="C3973" s="202" t="s">
        <v>2310</v>
      </c>
      <c r="D3973" s="200" t="s">
        <v>122</v>
      </c>
      <c r="E3973" s="200" t="s">
        <v>1714</v>
      </c>
      <c r="F3973" s="200" t="s">
        <v>276</v>
      </c>
      <c r="G3973" s="200"/>
      <c r="H3973" s="201" t="s">
        <v>1715</v>
      </c>
      <c r="I3973" s="205">
        <v>1.4999999999999999E-4</v>
      </c>
      <c r="J3973" s="203">
        <v>64.56</v>
      </c>
      <c r="K3973" s="204">
        <v>0</v>
      </c>
      <c r="L3973" s="301"/>
      <c r="N3973" s="41"/>
      <c r="O3973" s="41"/>
      <c r="P3973" s="41"/>
      <c r="Q3973" s="41"/>
      <c r="R3973" s="41"/>
      <c r="S3973" s="41"/>
      <c r="T3973" s="41"/>
      <c r="U3973" s="41"/>
      <c r="V3973" s="41"/>
      <c r="W3973" s="41"/>
      <c r="X3973" s="41"/>
      <c r="Y3973" s="41"/>
    </row>
    <row r="3974" spans="1:25" ht="15" hidden="1" customHeight="1" x14ac:dyDescent="0.2">
      <c r="A3974" s="41"/>
      <c r="B3974" s="304" t="s">
        <v>275</v>
      </c>
      <c r="C3974" s="202">
        <v>9705</v>
      </c>
      <c r="D3974" s="200" t="s">
        <v>122</v>
      </c>
      <c r="E3974" s="200" t="s">
        <v>1822</v>
      </c>
      <c r="F3974" s="200" t="s">
        <v>276</v>
      </c>
      <c r="G3974" s="200"/>
      <c r="H3974" s="201" t="s">
        <v>135</v>
      </c>
      <c r="I3974" s="205">
        <v>1</v>
      </c>
      <c r="J3974" s="203">
        <v>1.05</v>
      </c>
      <c r="K3974" s="204">
        <v>1.05</v>
      </c>
      <c r="L3974" s="320"/>
      <c r="N3974" s="41"/>
      <c r="O3974" s="41"/>
      <c r="P3974" s="41"/>
      <c r="Q3974" s="41"/>
      <c r="R3974" s="41"/>
      <c r="S3974" s="41"/>
      <c r="T3974" s="41"/>
      <c r="U3974" s="41"/>
      <c r="V3974" s="41"/>
      <c r="W3974" s="41"/>
      <c r="X3974" s="41"/>
      <c r="Y3974" s="41"/>
    </row>
    <row r="3975" spans="1:25" ht="15" hidden="1" customHeight="1" x14ac:dyDescent="0.2">
      <c r="A3975" s="41"/>
      <c r="B3975" s="304" t="s">
        <v>275</v>
      </c>
      <c r="C3975" s="202">
        <v>1651</v>
      </c>
      <c r="D3975" s="200" t="s">
        <v>122</v>
      </c>
      <c r="E3975" s="200" t="s">
        <v>2311</v>
      </c>
      <c r="F3975" s="200" t="s">
        <v>276</v>
      </c>
      <c r="G3975" s="200"/>
      <c r="H3975" s="201" t="s">
        <v>697</v>
      </c>
      <c r="I3975" s="205">
        <v>1.6000000000000001E-4</v>
      </c>
      <c r="J3975" s="203">
        <v>6.7</v>
      </c>
      <c r="K3975" s="204">
        <v>0</v>
      </c>
      <c r="L3975" s="321"/>
      <c r="N3975" s="41"/>
      <c r="O3975" s="41"/>
      <c r="P3975" s="41"/>
      <c r="Q3975" s="41"/>
      <c r="R3975" s="41"/>
      <c r="S3975" s="41"/>
      <c r="T3975" s="41"/>
      <c r="U3975" s="41"/>
      <c r="V3975" s="41"/>
      <c r="W3975" s="41"/>
      <c r="X3975" s="41"/>
      <c r="Y3975" s="41"/>
    </row>
    <row r="3976" spans="1:25" ht="15" hidden="1" customHeight="1" x14ac:dyDescent="0.2">
      <c r="A3976" s="41"/>
      <c r="B3976" s="304" t="s">
        <v>275</v>
      </c>
      <c r="C3976" s="202">
        <v>10596</v>
      </c>
      <c r="D3976" s="200" t="s">
        <v>122</v>
      </c>
      <c r="E3976" s="200" t="s">
        <v>705</v>
      </c>
      <c r="F3976" s="200" t="s">
        <v>276</v>
      </c>
      <c r="G3976" s="200"/>
      <c r="H3976" s="201" t="s">
        <v>135</v>
      </c>
      <c r="I3976" s="205">
        <v>8.9999999999999998E-4</v>
      </c>
      <c r="J3976" s="203">
        <v>4.9000000000000004</v>
      </c>
      <c r="K3976" s="204">
        <v>0</v>
      </c>
      <c r="L3976" s="321"/>
      <c r="N3976" s="41"/>
      <c r="O3976" s="41"/>
      <c r="P3976" s="41"/>
      <c r="Q3976" s="41"/>
      <c r="R3976" s="41"/>
      <c r="S3976" s="41"/>
      <c r="T3976" s="41"/>
      <c r="U3976" s="41"/>
      <c r="V3976" s="41"/>
      <c r="W3976" s="41"/>
      <c r="X3976" s="41"/>
      <c r="Y3976" s="41"/>
    </row>
    <row r="3977" spans="1:25" ht="15" hidden="1" customHeight="1" x14ac:dyDescent="0.2">
      <c r="A3977" s="41"/>
      <c r="B3977" s="304" t="s">
        <v>275</v>
      </c>
      <c r="C3977" s="202" t="s">
        <v>2307</v>
      </c>
      <c r="D3977" s="200" t="s">
        <v>122</v>
      </c>
      <c r="E3977" s="200" t="s">
        <v>1718</v>
      </c>
      <c r="F3977" s="200" t="s">
        <v>276</v>
      </c>
      <c r="G3977" s="200"/>
      <c r="H3977" s="201" t="s">
        <v>135</v>
      </c>
      <c r="I3977" s="205">
        <v>4.0000000000000003E-5</v>
      </c>
      <c r="J3977" s="203">
        <v>17.48</v>
      </c>
      <c r="K3977" s="204">
        <v>0</v>
      </c>
      <c r="L3977" s="322"/>
      <c r="N3977" s="41"/>
      <c r="O3977" s="41"/>
      <c r="P3977" s="41"/>
      <c r="Q3977" s="41"/>
      <c r="R3977" s="41"/>
      <c r="S3977" s="41"/>
      <c r="T3977" s="41"/>
      <c r="U3977" s="41"/>
      <c r="V3977" s="41"/>
      <c r="W3977" s="41"/>
      <c r="X3977" s="41"/>
      <c r="Y3977" s="41"/>
    </row>
    <row r="3978" spans="1:25" ht="15" hidden="1" customHeight="1" x14ac:dyDescent="0.2">
      <c r="A3978" s="41"/>
      <c r="B3978" s="304" t="s">
        <v>275</v>
      </c>
      <c r="C3978" s="202" t="s">
        <v>2318</v>
      </c>
      <c r="D3978" s="200" t="s">
        <v>122</v>
      </c>
      <c r="E3978" s="200" t="s">
        <v>1717</v>
      </c>
      <c r="F3978" s="200" t="s">
        <v>276</v>
      </c>
      <c r="G3978" s="200"/>
      <c r="H3978" s="201" t="s">
        <v>135</v>
      </c>
      <c r="I3978" s="205">
        <v>2.0000000000000002E-5</v>
      </c>
      <c r="J3978" s="203">
        <v>163</v>
      </c>
      <c r="K3978" s="204">
        <v>0</v>
      </c>
      <c r="L3978" s="323"/>
      <c r="N3978" s="41"/>
      <c r="O3978" s="41"/>
      <c r="P3978" s="41"/>
      <c r="Q3978" s="41"/>
      <c r="R3978" s="41"/>
      <c r="S3978" s="41"/>
      <c r="T3978" s="41"/>
      <c r="U3978" s="41"/>
      <c r="V3978" s="41"/>
      <c r="W3978" s="41"/>
      <c r="X3978" s="41"/>
      <c r="Y3978" s="41"/>
    </row>
    <row r="3979" spans="1:25" ht="15" hidden="1" customHeight="1" thickBot="1" x14ac:dyDescent="0.25">
      <c r="A3979" s="41"/>
      <c r="B3979" s="304" t="s">
        <v>275</v>
      </c>
      <c r="C3979" s="202">
        <v>2378</v>
      </c>
      <c r="D3979" s="200" t="s">
        <v>122</v>
      </c>
      <c r="E3979" s="200" t="s">
        <v>698</v>
      </c>
      <c r="F3979" s="200" t="s">
        <v>276</v>
      </c>
      <c r="G3979" s="200"/>
      <c r="H3979" s="201" t="s">
        <v>135</v>
      </c>
      <c r="I3979" s="205">
        <v>1.5949999999999999E-2</v>
      </c>
      <c r="J3979" s="203">
        <v>4.5</v>
      </c>
      <c r="K3979" s="204">
        <v>7.0000000000000007E-2</v>
      </c>
      <c r="L3979" s="323"/>
      <c r="N3979" s="41"/>
      <c r="O3979" s="41"/>
      <c r="P3979" s="41"/>
      <c r="Q3979" s="41"/>
      <c r="R3979" s="41"/>
      <c r="S3979" s="41"/>
      <c r="T3979" s="41"/>
      <c r="U3979" s="41"/>
      <c r="V3979" s="41"/>
      <c r="W3979" s="41"/>
      <c r="X3979" s="41"/>
      <c r="Y3979" s="41"/>
    </row>
    <row r="3980" spans="1:25" ht="15" hidden="1" customHeight="1" thickTop="1" x14ac:dyDescent="0.2">
      <c r="A3980" s="41"/>
      <c r="B3980" s="304" t="s">
        <v>275</v>
      </c>
      <c r="C3980" s="202">
        <v>11242</v>
      </c>
      <c r="D3980" s="200" t="s">
        <v>122</v>
      </c>
      <c r="E3980" s="200" t="s">
        <v>712</v>
      </c>
      <c r="F3980" s="200" t="s">
        <v>276</v>
      </c>
      <c r="G3980" s="200"/>
      <c r="H3980" s="201" t="s">
        <v>135</v>
      </c>
      <c r="I3980" s="205">
        <v>1.0000000000000001E-5</v>
      </c>
      <c r="J3980" s="203">
        <v>34</v>
      </c>
      <c r="K3980" s="204">
        <v>0</v>
      </c>
      <c r="L3980" s="319"/>
      <c r="N3980" s="41"/>
      <c r="O3980" s="41"/>
      <c r="P3980" s="41"/>
      <c r="Q3980" s="41"/>
      <c r="R3980" s="41"/>
      <c r="S3980" s="41"/>
      <c r="T3980" s="41"/>
      <c r="U3980" s="41"/>
      <c r="V3980" s="41"/>
      <c r="W3980" s="41"/>
      <c r="X3980" s="41"/>
      <c r="Y3980" s="41"/>
    </row>
    <row r="3981" spans="1:25" ht="15" hidden="1" customHeight="1" x14ac:dyDescent="0.2">
      <c r="A3981" s="41"/>
      <c r="B3981" s="304" t="s">
        <v>275</v>
      </c>
      <c r="C3981" s="202">
        <v>11240</v>
      </c>
      <c r="D3981" s="200" t="s">
        <v>122</v>
      </c>
      <c r="E3981" s="200" t="s">
        <v>710</v>
      </c>
      <c r="F3981" s="200" t="s">
        <v>276</v>
      </c>
      <c r="G3981" s="200"/>
      <c r="H3981" s="201" t="s">
        <v>135</v>
      </c>
      <c r="I3981" s="205">
        <v>2.0000000000000002E-5</v>
      </c>
      <c r="J3981" s="203">
        <v>47.69</v>
      </c>
      <c r="K3981" s="204">
        <v>0</v>
      </c>
      <c r="L3981" s="301"/>
      <c r="N3981" s="41"/>
      <c r="O3981" s="41"/>
      <c r="P3981" s="41"/>
      <c r="Q3981" s="41"/>
      <c r="R3981" s="41"/>
      <c r="S3981" s="41"/>
      <c r="T3981" s="41"/>
      <c r="U3981" s="41"/>
      <c r="V3981" s="41"/>
      <c r="W3981" s="41"/>
      <c r="X3981" s="41"/>
      <c r="Y3981" s="41"/>
    </row>
    <row r="3982" spans="1:25" ht="15" hidden="1" customHeight="1" x14ac:dyDescent="0.2">
      <c r="A3982" s="41"/>
      <c r="B3982" s="304" t="s">
        <v>275</v>
      </c>
      <c r="C3982" s="202">
        <v>941</v>
      </c>
      <c r="D3982" s="200" t="s">
        <v>122</v>
      </c>
      <c r="E3982" s="200" t="s">
        <v>696</v>
      </c>
      <c r="F3982" s="200" t="s">
        <v>276</v>
      </c>
      <c r="G3982" s="200"/>
      <c r="H3982" s="201" t="s">
        <v>135</v>
      </c>
      <c r="I3982" s="205">
        <v>2.9999999999999997E-4</v>
      </c>
      <c r="J3982" s="203">
        <v>190.77</v>
      </c>
      <c r="K3982" s="204">
        <v>0.05</v>
      </c>
      <c r="L3982" s="320"/>
      <c r="N3982" s="41"/>
      <c r="O3982" s="41"/>
      <c r="P3982" s="41"/>
      <c r="Q3982" s="41"/>
      <c r="R3982" s="41"/>
      <c r="S3982" s="41"/>
      <c r="T3982" s="41"/>
      <c r="U3982" s="41"/>
      <c r="V3982" s="41"/>
      <c r="W3982" s="41"/>
      <c r="X3982" s="41"/>
      <c r="Y3982" s="41"/>
    </row>
    <row r="3983" spans="1:25" ht="15" hidden="1" customHeight="1" x14ac:dyDescent="0.2">
      <c r="A3983" s="41"/>
      <c r="B3983" s="304" t="s">
        <v>275</v>
      </c>
      <c r="C3983" s="202">
        <v>10492</v>
      </c>
      <c r="D3983" s="200" t="s">
        <v>122</v>
      </c>
      <c r="E3983" s="200" t="s">
        <v>702</v>
      </c>
      <c r="F3983" s="200" t="s">
        <v>276</v>
      </c>
      <c r="G3983" s="200"/>
      <c r="H3983" s="201" t="s">
        <v>135</v>
      </c>
      <c r="I3983" s="205">
        <v>8.9999999999999998E-4</v>
      </c>
      <c r="J3983" s="203">
        <v>190</v>
      </c>
      <c r="K3983" s="204">
        <v>0.17</v>
      </c>
      <c r="L3983" s="313"/>
      <c r="N3983" s="41"/>
      <c r="O3983" s="41"/>
      <c r="P3983" s="41"/>
      <c r="Q3983" s="41"/>
      <c r="R3983" s="41"/>
      <c r="S3983" s="41"/>
      <c r="T3983" s="41"/>
      <c r="U3983" s="41"/>
      <c r="V3983" s="41"/>
      <c r="W3983" s="41"/>
      <c r="X3983" s="41"/>
      <c r="Y3983" s="41"/>
    </row>
    <row r="3984" spans="1:25" ht="15" hidden="1" customHeight="1" x14ac:dyDescent="0.2">
      <c r="A3984" s="41"/>
      <c r="B3984" s="304" t="s">
        <v>275</v>
      </c>
      <c r="C3984" s="202">
        <v>10517</v>
      </c>
      <c r="D3984" s="200" t="s">
        <v>122</v>
      </c>
      <c r="E3984" s="200" t="s">
        <v>703</v>
      </c>
      <c r="F3984" s="200" t="s">
        <v>518</v>
      </c>
      <c r="G3984" s="200"/>
      <c r="H3984" s="201" t="s">
        <v>704</v>
      </c>
      <c r="I3984" s="205">
        <v>8.0000000000000007E-5</v>
      </c>
      <c r="J3984" s="203">
        <v>300</v>
      </c>
      <c r="K3984" s="204">
        <v>0.02</v>
      </c>
      <c r="L3984" s="313"/>
      <c r="N3984" s="41"/>
      <c r="O3984" s="41"/>
      <c r="P3984" s="41"/>
      <c r="Q3984" s="41"/>
      <c r="R3984" s="41"/>
      <c r="S3984" s="41"/>
      <c r="T3984" s="41"/>
      <c r="U3984" s="41"/>
      <c r="V3984" s="41"/>
      <c r="W3984" s="41"/>
      <c r="X3984" s="41"/>
      <c r="Y3984" s="41"/>
    </row>
    <row r="3985" spans="1:25" ht="15" hidden="1" customHeight="1" x14ac:dyDescent="0.2">
      <c r="A3985" s="41"/>
      <c r="B3985" s="304" t="s">
        <v>275</v>
      </c>
      <c r="C3985" s="202">
        <v>10788</v>
      </c>
      <c r="D3985" s="200" t="s">
        <v>122</v>
      </c>
      <c r="E3985" s="200" t="s">
        <v>708</v>
      </c>
      <c r="F3985" s="200" t="s">
        <v>276</v>
      </c>
      <c r="G3985" s="200"/>
      <c r="H3985" s="201" t="s">
        <v>135</v>
      </c>
      <c r="I3985" s="205">
        <v>2.0000000000000002E-5</v>
      </c>
      <c r="J3985" s="203">
        <v>36.9</v>
      </c>
      <c r="K3985" s="204">
        <v>0</v>
      </c>
      <c r="L3985" s="313"/>
      <c r="N3985" s="41"/>
      <c r="O3985" s="41"/>
      <c r="P3985" s="41"/>
      <c r="Q3985" s="41"/>
      <c r="R3985" s="41"/>
      <c r="S3985" s="41"/>
      <c r="T3985" s="41"/>
      <c r="U3985" s="41"/>
      <c r="V3985" s="41"/>
      <c r="W3985" s="41"/>
      <c r="X3985" s="41"/>
      <c r="Y3985" s="41"/>
    </row>
    <row r="3986" spans="1:25" ht="15" hidden="1" customHeight="1" x14ac:dyDescent="0.2">
      <c r="A3986" s="41"/>
      <c r="B3986" s="304" t="s">
        <v>275</v>
      </c>
      <c r="C3986" s="202">
        <v>11241</v>
      </c>
      <c r="D3986" s="200" t="s">
        <v>122</v>
      </c>
      <c r="E3986" s="200" t="s">
        <v>711</v>
      </c>
      <c r="F3986" s="200" t="s">
        <v>276</v>
      </c>
      <c r="G3986" s="200"/>
      <c r="H3986" s="201" t="s">
        <v>135</v>
      </c>
      <c r="I3986" s="205">
        <v>2.0000000000000002E-5</v>
      </c>
      <c r="J3986" s="203">
        <v>163</v>
      </c>
      <c r="K3986" s="204">
        <v>0</v>
      </c>
      <c r="L3986" s="313"/>
      <c r="N3986" s="41"/>
      <c r="O3986" s="41"/>
      <c r="P3986" s="41"/>
      <c r="Q3986" s="41"/>
      <c r="R3986" s="41"/>
      <c r="S3986" s="41"/>
      <c r="T3986" s="41"/>
      <c r="U3986" s="41"/>
      <c r="V3986" s="41"/>
      <c r="W3986" s="41"/>
      <c r="X3986" s="41"/>
      <c r="Y3986" s="41"/>
    </row>
    <row r="3987" spans="1:25" ht="15" hidden="1" customHeight="1" x14ac:dyDescent="0.2">
      <c r="A3987" s="41"/>
      <c r="B3987" s="304" t="s">
        <v>275</v>
      </c>
      <c r="C3987" s="202">
        <v>10362</v>
      </c>
      <c r="D3987" s="200" t="s">
        <v>122</v>
      </c>
      <c r="E3987" s="200" t="s">
        <v>701</v>
      </c>
      <c r="F3987" s="200" t="s">
        <v>518</v>
      </c>
      <c r="G3987" s="200"/>
      <c r="H3987" s="201" t="s">
        <v>135</v>
      </c>
      <c r="I3987" s="205">
        <v>8.9999999999999998E-4</v>
      </c>
      <c r="J3987" s="203">
        <v>12.54</v>
      </c>
      <c r="K3987" s="204">
        <v>0.01</v>
      </c>
      <c r="L3987" s="313"/>
      <c r="N3987" s="41"/>
      <c r="O3987" s="41"/>
      <c r="P3987" s="41"/>
      <c r="Q3987" s="41"/>
      <c r="R3987" s="41"/>
      <c r="S3987" s="41"/>
      <c r="T3987" s="41"/>
      <c r="U3987" s="41"/>
      <c r="V3987" s="41"/>
      <c r="W3987" s="41"/>
      <c r="X3987" s="41"/>
      <c r="Y3987" s="41"/>
    </row>
    <row r="3988" spans="1:25" ht="15" hidden="1" customHeight="1" x14ac:dyDescent="0.2">
      <c r="A3988" s="41"/>
      <c r="B3988" s="304" t="s">
        <v>275</v>
      </c>
      <c r="C3988" s="202" t="s">
        <v>2455</v>
      </c>
      <c r="D3988" s="200" t="s">
        <v>122</v>
      </c>
      <c r="E3988" s="200" t="s">
        <v>1777</v>
      </c>
      <c r="F3988" s="200" t="s">
        <v>401</v>
      </c>
      <c r="G3988" s="200"/>
      <c r="H3988" s="201" t="s">
        <v>396</v>
      </c>
      <c r="I3988" s="205">
        <v>0.1</v>
      </c>
      <c r="J3988" s="203">
        <v>19.13</v>
      </c>
      <c r="K3988" s="204">
        <v>1.91</v>
      </c>
      <c r="L3988" s="313"/>
      <c r="N3988" s="41"/>
      <c r="O3988" s="41"/>
      <c r="P3988" s="41"/>
      <c r="Q3988" s="41"/>
      <c r="R3988" s="41"/>
      <c r="S3988" s="41"/>
      <c r="T3988" s="41"/>
      <c r="U3988" s="41"/>
      <c r="V3988" s="41"/>
      <c r="W3988" s="41"/>
      <c r="X3988" s="41"/>
      <c r="Y3988" s="41"/>
    </row>
    <row r="3989" spans="1:25" ht="15" hidden="1" customHeight="1" x14ac:dyDescent="0.2">
      <c r="A3989" s="41"/>
      <c r="B3989" s="304" t="s">
        <v>275</v>
      </c>
      <c r="C3989" s="202">
        <v>10579</v>
      </c>
      <c r="D3989" s="200" t="s">
        <v>122</v>
      </c>
      <c r="E3989" s="200" t="s">
        <v>709</v>
      </c>
      <c r="F3989" s="200" t="s">
        <v>276</v>
      </c>
      <c r="G3989" s="200"/>
      <c r="H3989" s="201" t="s">
        <v>135</v>
      </c>
      <c r="I3989" s="205">
        <v>2.0000000000000002E-5</v>
      </c>
      <c r="J3989" s="203">
        <v>26.89</v>
      </c>
      <c r="K3989" s="204">
        <v>0</v>
      </c>
      <c r="L3989" s="313"/>
      <c r="N3989" s="41"/>
      <c r="O3989" s="41"/>
      <c r="P3989" s="41"/>
      <c r="Q3989" s="41"/>
      <c r="R3989" s="41"/>
      <c r="S3989" s="41"/>
      <c r="T3989" s="41"/>
      <c r="U3989" s="41"/>
      <c r="V3989" s="41"/>
      <c r="W3989" s="41"/>
      <c r="X3989" s="41"/>
      <c r="Y3989" s="41"/>
    </row>
    <row r="3990" spans="1:25" ht="15" hidden="1" customHeight="1" x14ac:dyDescent="0.2">
      <c r="A3990" s="41"/>
      <c r="B3990" s="304" t="s">
        <v>275</v>
      </c>
      <c r="C3990" s="202" t="s">
        <v>2316</v>
      </c>
      <c r="D3990" s="200" t="s">
        <v>122</v>
      </c>
      <c r="E3990" s="200" t="s">
        <v>1716</v>
      </c>
      <c r="F3990" s="200" t="s">
        <v>276</v>
      </c>
      <c r="G3990" s="200"/>
      <c r="H3990" s="201" t="s">
        <v>1715</v>
      </c>
      <c r="I3990" s="205">
        <v>4.6000000000000001E-4</v>
      </c>
      <c r="J3990" s="203">
        <v>12.1</v>
      </c>
      <c r="K3990" s="204">
        <v>0</v>
      </c>
      <c r="L3990" s="313"/>
      <c r="N3990" s="41"/>
      <c r="O3990" s="41"/>
      <c r="P3990" s="41"/>
      <c r="Q3990" s="41"/>
      <c r="R3990" s="41"/>
      <c r="S3990" s="41"/>
      <c r="T3990" s="41"/>
      <c r="U3990" s="41"/>
      <c r="V3990" s="41"/>
      <c r="W3990" s="41"/>
      <c r="X3990" s="41"/>
      <c r="Y3990" s="41"/>
    </row>
    <row r="3991" spans="1:25" ht="15" hidden="1" customHeight="1" x14ac:dyDescent="0.2">
      <c r="A3991" s="41"/>
      <c r="B3991" s="306"/>
      <c r="C3991" s="307"/>
      <c r="D3991" s="307"/>
      <c r="E3991" s="307"/>
      <c r="F3991" s="307" t="s">
        <v>261</v>
      </c>
      <c r="G3991" s="308">
        <v>3.27</v>
      </c>
      <c r="H3991" s="307" t="s">
        <v>262</v>
      </c>
      <c r="I3991" s="308">
        <v>0</v>
      </c>
      <c r="J3991" s="307" t="s">
        <v>263</v>
      </c>
      <c r="K3991" s="308">
        <v>3.27</v>
      </c>
      <c r="L3991" s="313"/>
      <c r="N3991" s="41"/>
      <c r="O3991" s="41"/>
      <c r="P3991" s="41"/>
      <c r="Q3991" s="41"/>
      <c r="R3991" s="41"/>
      <c r="S3991" s="41"/>
      <c r="T3991" s="41"/>
      <c r="U3991" s="41"/>
      <c r="V3991" s="41"/>
      <c r="W3991" s="41"/>
      <c r="X3991" s="41"/>
      <c r="Y3991" s="41"/>
    </row>
    <row r="3992" spans="1:25" ht="15" hidden="1" customHeight="1" thickBot="1" x14ac:dyDescent="0.25">
      <c r="A3992" s="41"/>
      <c r="B3992" s="306"/>
      <c r="C3992" s="307"/>
      <c r="D3992" s="307"/>
      <c r="E3992" s="307"/>
      <c r="F3992" s="307" t="s">
        <v>264</v>
      </c>
      <c r="G3992" s="308">
        <v>0.94</v>
      </c>
      <c r="H3992" s="307"/>
      <c r="I3992" s="307" t="s">
        <v>265</v>
      </c>
      <c r="J3992" s="307"/>
      <c r="K3992" s="308">
        <v>5.96</v>
      </c>
      <c r="L3992" s="313"/>
      <c r="N3992" s="41"/>
      <c r="O3992" s="41"/>
      <c r="P3992" s="41"/>
      <c r="Q3992" s="41"/>
      <c r="R3992" s="41"/>
      <c r="S3992" s="41"/>
      <c r="T3992" s="41"/>
      <c r="U3992" s="41"/>
      <c r="V3992" s="41"/>
      <c r="W3992" s="41"/>
      <c r="X3992" s="41"/>
      <c r="Y3992" s="41"/>
    </row>
    <row r="3993" spans="1:25" ht="15" hidden="1" customHeight="1" thickTop="1" x14ac:dyDescent="0.2">
      <c r="A3993" s="41"/>
      <c r="B3993" s="310"/>
      <c r="C3993" s="193"/>
      <c r="D3993" s="193"/>
      <c r="E3993" s="193"/>
      <c r="F3993" s="193"/>
      <c r="G3993" s="193"/>
      <c r="H3993" s="193"/>
      <c r="I3993" s="193"/>
      <c r="J3993" s="193"/>
      <c r="K3993" s="193"/>
      <c r="L3993" s="311"/>
      <c r="N3993" s="41"/>
      <c r="O3993" s="41"/>
      <c r="P3993" s="41"/>
      <c r="Q3993" s="41"/>
      <c r="R3993" s="41"/>
      <c r="S3993" s="41"/>
      <c r="T3993" s="41"/>
      <c r="U3993" s="41"/>
      <c r="V3993" s="41"/>
      <c r="W3993" s="41"/>
      <c r="X3993" s="41"/>
      <c r="Y3993" s="41"/>
    </row>
    <row r="3994" spans="1:25" ht="15" hidden="1" customHeight="1" x14ac:dyDescent="0.2">
      <c r="A3994" s="41"/>
      <c r="B3994" s="312" t="s">
        <v>2035</v>
      </c>
      <c r="C3994" s="187" t="s">
        <v>30</v>
      </c>
      <c r="D3994" s="185" t="s">
        <v>31</v>
      </c>
      <c r="E3994" s="185" t="s">
        <v>32</v>
      </c>
      <c r="F3994" s="185" t="s">
        <v>250</v>
      </c>
      <c r="G3994" s="185"/>
      <c r="H3994" s="186" t="s">
        <v>33</v>
      </c>
      <c r="I3994" s="187" t="s">
        <v>34</v>
      </c>
      <c r="J3994" s="187" t="s">
        <v>1696</v>
      </c>
      <c r="K3994" s="187" t="s">
        <v>35</v>
      </c>
      <c r="L3994" s="317" t="s">
        <v>37</v>
      </c>
      <c r="N3994" s="41"/>
      <c r="O3994" s="41"/>
      <c r="P3994" s="41"/>
      <c r="Q3994" s="41"/>
      <c r="R3994" s="41"/>
      <c r="S3994" s="41"/>
      <c r="T3994" s="41"/>
      <c r="U3994" s="41"/>
      <c r="V3994" s="41"/>
      <c r="W3994" s="41"/>
      <c r="X3994" s="41"/>
      <c r="Y3994" s="41"/>
    </row>
    <row r="3995" spans="1:25" ht="15" hidden="1" customHeight="1" x14ac:dyDescent="0.2">
      <c r="A3995" s="41"/>
      <c r="B3995" s="302" t="s">
        <v>251</v>
      </c>
      <c r="C3995" s="190">
        <v>62562</v>
      </c>
      <c r="D3995" s="188" t="s">
        <v>48</v>
      </c>
      <c r="E3995" s="188" t="s">
        <v>1650</v>
      </c>
      <c r="F3995" s="188" t="s">
        <v>1125</v>
      </c>
      <c r="G3995" s="188"/>
      <c r="H3995" s="189" t="s">
        <v>45</v>
      </c>
      <c r="I3995" s="192">
        <v>1</v>
      </c>
      <c r="J3995" s="191"/>
      <c r="K3995" s="191">
        <v>21.21</v>
      </c>
      <c r="L3995" s="303">
        <v>21.21</v>
      </c>
      <c r="N3995" s="41"/>
      <c r="O3995" s="41"/>
      <c r="P3995" s="41"/>
      <c r="Q3995" s="41"/>
      <c r="R3995" s="41"/>
      <c r="S3995" s="41"/>
      <c r="T3995" s="41"/>
      <c r="U3995" s="41"/>
      <c r="V3995" s="41"/>
      <c r="W3995" s="41"/>
      <c r="X3995" s="41"/>
      <c r="Y3995" s="41"/>
    </row>
    <row r="3996" spans="1:25" ht="15" hidden="1" customHeight="1" x14ac:dyDescent="0.2">
      <c r="A3996" s="41"/>
      <c r="B3996" s="304" t="s">
        <v>275</v>
      </c>
      <c r="C3996" s="202">
        <v>99806</v>
      </c>
      <c r="D3996" s="200" t="s">
        <v>48</v>
      </c>
      <c r="E3996" s="200" t="s">
        <v>1810</v>
      </c>
      <c r="F3996" s="200" t="s">
        <v>401</v>
      </c>
      <c r="G3996" s="200"/>
      <c r="H3996" s="201" t="s">
        <v>256</v>
      </c>
      <c r="I3996" s="205">
        <v>0.372</v>
      </c>
      <c r="J3996" s="205">
        <v>0</v>
      </c>
      <c r="K3996" s="203">
        <v>19.690000000000001</v>
      </c>
      <c r="L3996" s="305">
        <v>7.32</v>
      </c>
      <c r="N3996" s="41"/>
      <c r="O3996" s="41"/>
      <c r="P3996" s="41"/>
      <c r="Q3996" s="41"/>
      <c r="R3996" s="41"/>
      <c r="S3996" s="41"/>
      <c r="T3996" s="41"/>
      <c r="U3996" s="41"/>
      <c r="V3996" s="41"/>
      <c r="W3996" s="41"/>
      <c r="X3996" s="41"/>
      <c r="Y3996" s="41"/>
    </row>
    <row r="3997" spans="1:25" ht="15" hidden="1" customHeight="1" x14ac:dyDescent="0.2">
      <c r="A3997" s="41"/>
      <c r="B3997" s="304" t="s">
        <v>275</v>
      </c>
      <c r="C3997" s="202">
        <v>34524</v>
      </c>
      <c r="D3997" s="200" t="s">
        <v>48</v>
      </c>
      <c r="E3997" s="200" t="s">
        <v>1823</v>
      </c>
      <c r="F3997" s="200" t="s">
        <v>276</v>
      </c>
      <c r="G3997" s="200"/>
      <c r="H3997" s="201" t="s">
        <v>45</v>
      </c>
      <c r="I3997" s="205">
        <v>1</v>
      </c>
      <c r="J3997" s="205">
        <v>0</v>
      </c>
      <c r="K3997" s="203">
        <v>4.28</v>
      </c>
      <c r="L3997" s="305">
        <v>4.28</v>
      </c>
      <c r="N3997" s="41"/>
      <c r="O3997" s="41"/>
      <c r="P3997" s="41"/>
      <c r="Q3997" s="41"/>
      <c r="R3997" s="41"/>
      <c r="S3997" s="41"/>
      <c r="T3997" s="41"/>
      <c r="U3997" s="41"/>
      <c r="V3997" s="41"/>
      <c r="W3997" s="41"/>
      <c r="X3997" s="41"/>
      <c r="Y3997" s="41"/>
    </row>
    <row r="3998" spans="1:25" ht="15" hidden="1" customHeight="1" x14ac:dyDescent="0.2">
      <c r="A3998" s="41"/>
      <c r="B3998" s="304" t="s">
        <v>275</v>
      </c>
      <c r="C3998" s="202">
        <v>99250</v>
      </c>
      <c r="D3998" s="200" t="s">
        <v>48</v>
      </c>
      <c r="E3998" s="200" t="s">
        <v>1251</v>
      </c>
      <c r="F3998" s="200" t="s">
        <v>401</v>
      </c>
      <c r="G3998" s="200"/>
      <c r="H3998" s="201" t="s">
        <v>256</v>
      </c>
      <c r="I3998" s="205">
        <v>0.372</v>
      </c>
      <c r="J3998" s="205">
        <v>0</v>
      </c>
      <c r="K3998" s="203">
        <v>25.84</v>
      </c>
      <c r="L3998" s="305">
        <v>9.61</v>
      </c>
      <c r="N3998" s="41"/>
      <c r="O3998" s="41"/>
      <c r="P3998" s="41"/>
      <c r="Q3998" s="41"/>
      <c r="R3998" s="41"/>
      <c r="S3998" s="41"/>
      <c r="T3998" s="41"/>
      <c r="U3998" s="41"/>
      <c r="V3998" s="41"/>
      <c r="W3998" s="41"/>
      <c r="X3998" s="41"/>
      <c r="Y3998" s="41"/>
    </row>
    <row r="3999" spans="1:25" ht="15" hidden="1" customHeight="1" x14ac:dyDescent="0.2">
      <c r="A3999" s="41"/>
      <c r="B3999" s="306"/>
      <c r="C3999" s="307"/>
      <c r="D3999" s="307"/>
      <c r="E3999" s="307"/>
      <c r="F3999" s="307"/>
      <c r="G3999" s="307" t="s">
        <v>261</v>
      </c>
      <c r="H3999" s="308">
        <v>16.93</v>
      </c>
      <c r="I3999" s="307" t="s">
        <v>262</v>
      </c>
      <c r="J3999" s="308">
        <v>0</v>
      </c>
      <c r="K3999" s="307" t="s">
        <v>263</v>
      </c>
      <c r="L3999" s="309">
        <v>16.93</v>
      </c>
      <c r="N3999" s="41"/>
      <c r="O3999" s="41"/>
      <c r="P3999" s="41"/>
      <c r="Q3999" s="41"/>
      <c r="R3999" s="41"/>
      <c r="S3999" s="41"/>
      <c r="T3999" s="41"/>
      <c r="U3999" s="41"/>
      <c r="V3999" s="41"/>
      <c r="W3999" s="41"/>
      <c r="X3999" s="41"/>
      <c r="Y3999" s="41"/>
    </row>
    <row r="4000" spans="1:25" ht="15" hidden="1" customHeight="1" thickBot="1" x14ac:dyDescent="0.25">
      <c r="A4000" s="41"/>
      <c r="B4000" s="306"/>
      <c r="C4000" s="307"/>
      <c r="D4000" s="307"/>
      <c r="E4000" s="307"/>
      <c r="F4000" s="307"/>
      <c r="G4000" s="307" t="s">
        <v>264</v>
      </c>
      <c r="H4000" s="308">
        <v>4.01</v>
      </c>
      <c r="I4000" s="307"/>
      <c r="J4000" s="307" t="s">
        <v>265</v>
      </c>
      <c r="K4000" s="307"/>
      <c r="L4000" s="309">
        <v>25.22</v>
      </c>
      <c r="N4000" s="41"/>
      <c r="O4000" s="41"/>
      <c r="P4000" s="41"/>
      <c r="Q4000" s="41"/>
      <c r="R4000" s="41"/>
      <c r="S4000" s="41"/>
      <c r="T4000" s="41"/>
      <c r="U4000" s="41"/>
      <c r="V4000" s="41"/>
      <c r="W4000" s="41"/>
      <c r="X4000" s="41"/>
      <c r="Y4000" s="41"/>
    </row>
    <row r="4001" spans="1:25" ht="15" hidden="1" customHeight="1" thickTop="1" x14ac:dyDescent="0.2">
      <c r="A4001" s="41"/>
      <c r="B4001" s="310"/>
      <c r="C4001" s="193"/>
      <c r="D4001" s="193"/>
      <c r="E4001" s="193"/>
      <c r="F4001" s="193"/>
      <c r="G4001" s="193"/>
      <c r="H4001" s="193"/>
      <c r="I4001" s="193"/>
      <c r="J4001" s="193"/>
      <c r="K4001" s="193"/>
      <c r="L4001" s="311"/>
      <c r="N4001" s="41"/>
      <c r="O4001" s="41"/>
      <c r="P4001" s="41"/>
      <c r="Q4001" s="41"/>
      <c r="R4001" s="41"/>
      <c r="S4001" s="41"/>
      <c r="T4001" s="41"/>
      <c r="U4001" s="41"/>
      <c r="V4001" s="41"/>
      <c r="W4001" s="41"/>
      <c r="X4001" s="41"/>
      <c r="Y4001" s="41"/>
    </row>
    <row r="4002" spans="1:25" ht="15" hidden="1" customHeight="1" x14ac:dyDescent="0.2">
      <c r="A4002" s="41"/>
      <c r="B4002" s="312" t="s">
        <v>2036</v>
      </c>
      <c r="C4002" s="187" t="s">
        <v>30</v>
      </c>
      <c r="D4002" s="185" t="s">
        <v>31</v>
      </c>
      <c r="E4002" s="185" t="s">
        <v>32</v>
      </c>
      <c r="F4002" s="185" t="s">
        <v>250</v>
      </c>
      <c r="G4002" s="185"/>
      <c r="H4002" s="186" t="s">
        <v>33</v>
      </c>
      <c r="I4002" s="187" t="s">
        <v>34</v>
      </c>
      <c r="J4002" s="187" t="s">
        <v>1696</v>
      </c>
      <c r="K4002" s="187" t="s">
        <v>35</v>
      </c>
      <c r="L4002" s="317" t="s">
        <v>37</v>
      </c>
      <c r="N4002" s="41"/>
      <c r="O4002" s="41"/>
      <c r="P4002" s="41"/>
      <c r="Q4002" s="41"/>
      <c r="R4002" s="41"/>
      <c r="S4002" s="41"/>
      <c r="T4002" s="41"/>
      <c r="U4002" s="41"/>
      <c r="V4002" s="41"/>
      <c r="W4002" s="41"/>
      <c r="X4002" s="41"/>
      <c r="Y4002" s="41"/>
    </row>
    <row r="4003" spans="1:25" ht="15" hidden="1" customHeight="1" x14ac:dyDescent="0.2">
      <c r="A4003" s="41"/>
      <c r="B4003" s="302" t="s">
        <v>251</v>
      </c>
      <c r="C4003" s="190">
        <v>91837</v>
      </c>
      <c r="D4003" s="188" t="s">
        <v>42</v>
      </c>
      <c r="E4003" s="188" t="s">
        <v>2525</v>
      </c>
      <c r="F4003" s="188" t="s">
        <v>268</v>
      </c>
      <c r="G4003" s="188"/>
      <c r="H4003" s="189" t="s">
        <v>51</v>
      </c>
      <c r="I4003" s="192">
        <v>1</v>
      </c>
      <c r="J4003" s="191"/>
      <c r="K4003" s="191">
        <v>29.09</v>
      </c>
      <c r="L4003" s="303">
        <v>29.09</v>
      </c>
      <c r="N4003" s="41"/>
      <c r="O4003" s="41"/>
      <c r="P4003" s="41"/>
      <c r="Q4003" s="41"/>
      <c r="R4003" s="41"/>
      <c r="S4003" s="41"/>
      <c r="T4003" s="41"/>
      <c r="U4003" s="41"/>
      <c r="V4003" s="41"/>
      <c r="W4003" s="41"/>
      <c r="X4003" s="41"/>
      <c r="Y4003" s="41"/>
    </row>
    <row r="4004" spans="1:25" ht="15" hidden="1" customHeight="1" x14ac:dyDescent="0.2">
      <c r="A4004" s="41"/>
      <c r="B4004" s="314" t="s">
        <v>253</v>
      </c>
      <c r="C4004" s="196">
        <v>91170</v>
      </c>
      <c r="D4004" s="194" t="s">
        <v>42</v>
      </c>
      <c r="E4004" s="194" t="s">
        <v>1824</v>
      </c>
      <c r="F4004" s="194" t="s">
        <v>271</v>
      </c>
      <c r="G4004" s="194"/>
      <c r="H4004" s="195" t="s">
        <v>51</v>
      </c>
      <c r="I4004" s="199">
        <v>1</v>
      </c>
      <c r="J4004" s="199">
        <v>0</v>
      </c>
      <c r="K4004" s="197">
        <v>13.45</v>
      </c>
      <c r="L4004" s="318">
        <v>13.45</v>
      </c>
      <c r="N4004" s="41"/>
      <c r="O4004" s="41"/>
      <c r="P4004" s="41"/>
      <c r="Q4004" s="41"/>
      <c r="R4004" s="41"/>
      <c r="S4004" s="41"/>
      <c r="T4004" s="41"/>
      <c r="U4004" s="41"/>
      <c r="V4004" s="41"/>
      <c r="W4004" s="41"/>
      <c r="X4004" s="41"/>
      <c r="Y4004" s="41"/>
    </row>
    <row r="4005" spans="1:25" ht="15" hidden="1" customHeight="1" x14ac:dyDescent="0.2">
      <c r="A4005" s="41"/>
      <c r="B4005" s="314" t="s">
        <v>253</v>
      </c>
      <c r="C4005" s="196">
        <v>88264</v>
      </c>
      <c r="D4005" s="194" t="s">
        <v>42</v>
      </c>
      <c r="E4005" s="194" t="s">
        <v>304</v>
      </c>
      <c r="F4005" s="194" t="s">
        <v>255</v>
      </c>
      <c r="G4005" s="194"/>
      <c r="H4005" s="195" t="s">
        <v>256</v>
      </c>
      <c r="I4005" s="199">
        <v>0.105</v>
      </c>
      <c r="J4005" s="199">
        <v>0</v>
      </c>
      <c r="K4005" s="197">
        <v>37.409999999999997</v>
      </c>
      <c r="L4005" s="318">
        <v>3.92</v>
      </c>
      <c r="N4005" s="41"/>
      <c r="O4005" s="41"/>
      <c r="P4005" s="41"/>
      <c r="Q4005" s="41"/>
      <c r="R4005" s="41"/>
      <c r="S4005" s="41"/>
      <c r="T4005" s="41"/>
      <c r="U4005" s="41"/>
      <c r="V4005" s="41"/>
      <c r="W4005" s="41"/>
      <c r="X4005" s="41"/>
      <c r="Y4005" s="41"/>
    </row>
    <row r="4006" spans="1:25" ht="15" hidden="1" customHeight="1" x14ac:dyDescent="0.2">
      <c r="A4006" s="41"/>
      <c r="B4006" s="314" t="s">
        <v>253</v>
      </c>
      <c r="C4006" s="196">
        <v>88247</v>
      </c>
      <c r="D4006" s="194" t="s">
        <v>42</v>
      </c>
      <c r="E4006" s="194" t="s">
        <v>303</v>
      </c>
      <c r="F4006" s="194" t="s">
        <v>255</v>
      </c>
      <c r="G4006" s="194"/>
      <c r="H4006" s="195" t="s">
        <v>256</v>
      </c>
      <c r="I4006" s="199">
        <v>0.105</v>
      </c>
      <c r="J4006" s="199">
        <v>0</v>
      </c>
      <c r="K4006" s="197">
        <v>31.28</v>
      </c>
      <c r="L4006" s="318">
        <v>3.28</v>
      </c>
      <c r="N4006" s="41"/>
      <c r="O4006" s="41"/>
      <c r="P4006" s="41"/>
      <c r="Q4006" s="41"/>
      <c r="R4006" s="41"/>
      <c r="S4006" s="41"/>
      <c r="T4006" s="41"/>
      <c r="U4006" s="41"/>
      <c r="V4006" s="41"/>
      <c r="W4006" s="41"/>
      <c r="X4006" s="41"/>
      <c r="Y4006" s="41"/>
    </row>
    <row r="4007" spans="1:25" ht="15" hidden="1" customHeight="1" x14ac:dyDescent="0.2">
      <c r="A4007" s="41"/>
      <c r="B4007" s="304" t="s">
        <v>275</v>
      </c>
      <c r="C4007" s="202">
        <v>39245</v>
      </c>
      <c r="D4007" s="200" t="s">
        <v>42</v>
      </c>
      <c r="E4007" s="200" t="s">
        <v>1196</v>
      </c>
      <c r="F4007" s="200" t="s">
        <v>276</v>
      </c>
      <c r="G4007" s="200"/>
      <c r="H4007" s="201" t="s">
        <v>51</v>
      </c>
      <c r="I4007" s="205">
        <v>1.1000000000000001</v>
      </c>
      <c r="J4007" s="205">
        <v>0</v>
      </c>
      <c r="K4007" s="203">
        <v>7.68</v>
      </c>
      <c r="L4007" s="305">
        <v>8.44</v>
      </c>
      <c r="N4007" s="41"/>
      <c r="O4007" s="41"/>
      <c r="P4007" s="41"/>
      <c r="Q4007" s="41"/>
      <c r="R4007" s="41"/>
      <c r="S4007" s="41"/>
      <c r="T4007" s="41"/>
      <c r="U4007" s="41"/>
      <c r="V4007" s="41"/>
      <c r="W4007" s="41"/>
      <c r="X4007" s="41"/>
      <c r="Y4007" s="41"/>
    </row>
    <row r="4008" spans="1:25" ht="15" hidden="1" customHeight="1" x14ac:dyDescent="0.2">
      <c r="A4008" s="41"/>
      <c r="B4008" s="306"/>
      <c r="C4008" s="307"/>
      <c r="D4008" s="307"/>
      <c r="E4008" s="307"/>
      <c r="F4008" s="307"/>
      <c r="G4008" s="307" t="s">
        <v>261</v>
      </c>
      <c r="H4008" s="308">
        <v>12.34</v>
      </c>
      <c r="I4008" s="307" t="s">
        <v>262</v>
      </c>
      <c r="J4008" s="308">
        <v>0</v>
      </c>
      <c r="K4008" s="307" t="s">
        <v>263</v>
      </c>
      <c r="L4008" s="309">
        <v>12.34</v>
      </c>
      <c r="N4008" s="41"/>
      <c r="O4008" s="41"/>
      <c r="P4008" s="41"/>
      <c r="Q4008" s="41"/>
      <c r="R4008" s="41"/>
      <c r="S4008" s="41"/>
      <c r="T4008" s="41"/>
      <c r="U4008" s="41"/>
      <c r="V4008" s="41"/>
      <c r="W4008" s="41"/>
      <c r="X4008" s="41"/>
      <c r="Y4008" s="41"/>
    </row>
    <row r="4009" spans="1:25" ht="15" hidden="1" customHeight="1" thickBot="1" x14ac:dyDescent="0.25">
      <c r="A4009" s="41"/>
      <c r="B4009" s="306"/>
      <c r="C4009" s="307"/>
      <c r="D4009" s="307"/>
      <c r="E4009" s="307"/>
      <c r="F4009" s="307"/>
      <c r="G4009" s="307" t="s">
        <v>264</v>
      </c>
      <c r="H4009" s="308">
        <v>5.5</v>
      </c>
      <c r="I4009" s="307"/>
      <c r="J4009" s="307" t="s">
        <v>265</v>
      </c>
      <c r="K4009" s="307"/>
      <c r="L4009" s="309">
        <v>34.590000000000003</v>
      </c>
      <c r="N4009" s="41"/>
      <c r="O4009" s="41"/>
      <c r="P4009" s="41"/>
      <c r="Q4009" s="41"/>
      <c r="R4009" s="41"/>
      <c r="S4009" s="41"/>
      <c r="T4009" s="41"/>
      <c r="U4009" s="41"/>
      <c r="V4009" s="41"/>
      <c r="W4009" s="41"/>
      <c r="X4009" s="41"/>
      <c r="Y4009" s="41"/>
    </row>
    <row r="4010" spans="1:25" ht="15" hidden="1" customHeight="1" thickTop="1" x14ac:dyDescent="0.2">
      <c r="A4010" s="41"/>
      <c r="B4010" s="310"/>
      <c r="C4010" s="193"/>
      <c r="D4010" s="193"/>
      <c r="E4010" s="193"/>
      <c r="F4010" s="193"/>
      <c r="G4010" s="193"/>
      <c r="H4010" s="193"/>
      <c r="I4010" s="193"/>
      <c r="J4010" s="193"/>
      <c r="K4010" s="193"/>
      <c r="L4010" s="311"/>
      <c r="N4010" s="41"/>
      <c r="O4010" s="41"/>
      <c r="P4010" s="41"/>
      <c r="Q4010" s="41"/>
      <c r="R4010" s="41"/>
      <c r="S4010" s="41"/>
      <c r="T4010" s="41"/>
      <c r="U4010" s="41"/>
      <c r="V4010" s="41"/>
      <c r="W4010" s="41"/>
      <c r="X4010" s="41"/>
      <c r="Y4010" s="41"/>
    </row>
    <row r="4011" spans="1:25" ht="15" hidden="1" customHeight="1" x14ac:dyDescent="0.2">
      <c r="A4011" s="41"/>
      <c r="B4011" s="312" t="s">
        <v>2037</v>
      </c>
      <c r="C4011" s="187" t="s">
        <v>30</v>
      </c>
      <c r="D4011" s="185" t="s">
        <v>31</v>
      </c>
      <c r="E4011" s="185" t="s">
        <v>32</v>
      </c>
      <c r="F4011" s="185" t="s">
        <v>250</v>
      </c>
      <c r="G4011" s="185"/>
      <c r="H4011" s="186" t="s">
        <v>33</v>
      </c>
      <c r="I4011" s="187" t="s">
        <v>34</v>
      </c>
      <c r="J4011" s="187" t="s">
        <v>1696</v>
      </c>
      <c r="K4011" s="187" t="s">
        <v>35</v>
      </c>
      <c r="L4011" s="317" t="s">
        <v>37</v>
      </c>
      <c r="N4011" s="41"/>
      <c r="O4011" s="41"/>
      <c r="P4011" s="41"/>
      <c r="Q4011" s="41"/>
      <c r="R4011" s="41"/>
      <c r="S4011" s="41"/>
      <c r="T4011" s="41"/>
      <c r="U4011" s="41"/>
      <c r="V4011" s="41"/>
      <c r="W4011" s="41"/>
      <c r="X4011" s="41"/>
      <c r="Y4011" s="41"/>
    </row>
    <row r="4012" spans="1:25" ht="15" hidden="1" customHeight="1" x14ac:dyDescent="0.2">
      <c r="A4012" s="41"/>
      <c r="B4012" s="302" t="s">
        <v>251</v>
      </c>
      <c r="C4012" s="190">
        <v>91835</v>
      </c>
      <c r="D4012" s="188" t="s">
        <v>42</v>
      </c>
      <c r="E4012" s="188" t="s">
        <v>2526</v>
      </c>
      <c r="F4012" s="188" t="s">
        <v>268</v>
      </c>
      <c r="G4012" s="188"/>
      <c r="H4012" s="189" t="s">
        <v>51</v>
      </c>
      <c r="I4012" s="192">
        <v>1</v>
      </c>
      <c r="J4012" s="191"/>
      <c r="K4012" s="191">
        <v>24.07</v>
      </c>
      <c r="L4012" s="303">
        <v>24.07</v>
      </c>
      <c r="N4012" s="41"/>
      <c r="O4012" s="41"/>
      <c r="P4012" s="41"/>
      <c r="Q4012" s="41"/>
      <c r="R4012" s="41"/>
      <c r="S4012" s="41"/>
      <c r="T4012" s="41"/>
      <c r="U4012" s="41"/>
      <c r="V4012" s="41"/>
      <c r="W4012" s="41"/>
      <c r="X4012" s="41"/>
      <c r="Y4012" s="41"/>
    </row>
    <row r="4013" spans="1:25" ht="15" hidden="1" customHeight="1" x14ac:dyDescent="0.2">
      <c r="A4013" s="41"/>
      <c r="B4013" s="314" t="s">
        <v>253</v>
      </c>
      <c r="C4013" s="196">
        <v>88264</v>
      </c>
      <c r="D4013" s="194" t="s">
        <v>42</v>
      </c>
      <c r="E4013" s="194" t="s">
        <v>304</v>
      </c>
      <c r="F4013" s="194" t="s">
        <v>255</v>
      </c>
      <c r="G4013" s="194"/>
      <c r="H4013" s="195" t="s">
        <v>256</v>
      </c>
      <c r="I4013" s="199">
        <v>9.0999999999999998E-2</v>
      </c>
      <c r="J4013" s="199">
        <v>0</v>
      </c>
      <c r="K4013" s="197">
        <v>37.409999999999997</v>
      </c>
      <c r="L4013" s="318">
        <v>3.4</v>
      </c>
      <c r="N4013" s="41"/>
      <c r="O4013" s="41"/>
      <c r="P4013" s="41"/>
      <c r="Q4013" s="41"/>
      <c r="R4013" s="41"/>
      <c r="S4013" s="41"/>
      <c r="T4013" s="41"/>
      <c r="U4013" s="41"/>
      <c r="V4013" s="41"/>
      <c r="W4013" s="41"/>
      <c r="X4013" s="41"/>
      <c r="Y4013" s="41"/>
    </row>
    <row r="4014" spans="1:25" ht="15" hidden="1" customHeight="1" x14ac:dyDescent="0.2">
      <c r="A4014" s="41"/>
      <c r="B4014" s="314" t="s">
        <v>253</v>
      </c>
      <c r="C4014" s="196">
        <v>91170</v>
      </c>
      <c r="D4014" s="194" t="s">
        <v>42</v>
      </c>
      <c r="E4014" s="194" t="s">
        <v>1824</v>
      </c>
      <c r="F4014" s="194" t="s">
        <v>271</v>
      </c>
      <c r="G4014" s="194"/>
      <c r="H4014" s="195" t="s">
        <v>51</v>
      </c>
      <c r="I4014" s="199">
        <v>1</v>
      </c>
      <c r="J4014" s="199">
        <v>0</v>
      </c>
      <c r="K4014" s="197">
        <v>13.45</v>
      </c>
      <c r="L4014" s="318">
        <v>13.45</v>
      </c>
      <c r="N4014" s="41"/>
      <c r="O4014" s="41"/>
      <c r="P4014" s="41"/>
      <c r="Q4014" s="41"/>
      <c r="R4014" s="41"/>
      <c r="S4014" s="41"/>
      <c r="T4014" s="41"/>
      <c r="U4014" s="41"/>
      <c r="V4014" s="41"/>
      <c r="W4014" s="41"/>
      <c r="X4014" s="41"/>
      <c r="Y4014" s="41"/>
    </row>
    <row r="4015" spans="1:25" ht="15" hidden="1" customHeight="1" x14ac:dyDescent="0.2">
      <c r="A4015" s="41"/>
      <c r="B4015" s="314" t="s">
        <v>253</v>
      </c>
      <c r="C4015" s="196">
        <v>88247</v>
      </c>
      <c r="D4015" s="194" t="s">
        <v>42</v>
      </c>
      <c r="E4015" s="194" t="s">
        <v>303</v>
      </c>
      <c r="F4015" s="194" t="s">
        <v>255</v>
      </c>
      <c r="G4015" s="194"/>
      <c r="H4015" s="195" t="s">
        <v>256</v>
      </c>
      <c r="I4015" s="199">
        <v>9.0999999999999998E-2</v>
      </c>
      <c r="J4015" s="199">
        <v>0</v>
      </c>
      <c r="K4015" s="197">
        <v>31.28</v>
      </c>
      <c r="L4015" s="318">
        <v>2.84</v>
      </c>
      <c r="N4015" s="41"/>
      <c r="O4015" s="41"/>
      <c r="P4015" s="41"/>
      <c r="Q4015" s="41"/>
      <c r="R4015" s="41"/>
      <c r="S4015" s="41"/>
      <c r="T4015" s="41"/>
      <c r="U4015" s="41"/>
      <c r="V4015" s="41"/>
      <c r="W4015" s="41"/>
      <c r="X4015" s="41"/>
      <c r="Y4015" s="41"/>
    </row>
    <row r="4016" spans="1:25" ht="15" hidden="1" customHeight="1" x14ac:dyDescent="0.2">
      <c r="A4016" s="41"/>
      <c r="B4016" s="304" t="s">
        <v>275</v>
      </c>
      <c r="C4016" s="202">
        <v>39244</v>
      </c>
      <c r="D4016" s="200" t="s">
        <v>42</v>
      </c>
      <c r="E4016" s="200" t="s">
        <v>1197</v>
      </c>
      <c r="F4016" s="200" t="s">
        <v>276</v>
      </c>
      <c r="G4016" s="200"/>
      <c r="H4016" s="201" t="s">
        <v>51</v>
      </c>
      <c r="I4016" s="205">
        <v>1.1000000000000001</v>
      </c>
      <c r="J4016" s="205">
        <v>0</v>
      </c>
      <c r="K4016" s="203">
        <v>3.99</v>
      </c>
      <c r="L4016" s="305">
        <v>4.38</v>
      </c>
      <c r="N4016" s="41"/>
      <c r="O4016" s="41"/>
      <c r="P4016" s="41"/>
      <c r="Q4016" s="41"/>
      <c r="R4016" s="41"/>
      <c r="S4016" s="41"/>
      <c r="T4016" s="41"/>
      <c r="U4016" s="41"/>
      <c r="V4016" s="41"/>
      <c r="W4016" s="41"/>
      <c r="X4016" s="41"/>
      <c r="Y4016" s="41"/>
    </row>
    <row r="4017" spans="1:25" ht="15" hidden="1" customHeight="1" x14ac:dyDescent="0.2">
      <c r="A4017" s="41"/>
      <c r="B4017" s="306"/>
      <c r="C4017" s="307"/>
      <c r="D4017" s="307"/>
      <c r="E4017" s="307"/>
      <c r="F4017" s="307"/>
      <c r="G4017" s="307" t="s">
        <v>261</v>
      </c>
      <c r="H4017" s="308">
        <v>11.62</v>
      </c>
      <c r="I4017" s="307" t="s">
        <v>262</v>
      </c>
      <c r="J4017" s="308">
        <v>0</v>
      </c>
      <c r="K4017" s="307" t="s">
        <v>263</v>
      </c>
      <c r="L4017" s="309">
        <v>11.62</v>
      </c>
      <c r="N4017" s="41"/>
      <c r="O4017" s="41"/>
      <c r="P4017" s="41"/>
      <c r="Q4017" s="41"/>
      <c r="R4017" s="41"/>
      <c r="S4017" s="41"/>
      <c r="T4017" s="41"/>
      <c r="U4017" s="41"/>
      <c r="V4017" s="41"/>
      <c r="W4017" s="41"/>
      <c r="X4017" s="41"/>
      <c r="Y4017" s="41"/>
    </row>
    <row r="4018" spans="1:25" ht="15" hidden="1" customHeight="1" thickBot="1" x14ac:dyDescent="0.25">
      <c r="A4018" s="41"/>
      <c r="B4018" s="306"/>
      <c r="C4018" s="307"/>
      <c r="D4018" s="307"/>
      <c r="E4018" s="307"/>
      <c r="F4018" s="307"/>
      <c r="G4018" s="307" t="s">
        <v>264</v>
      </c>
      <c r="H4018" s="308">
        <v>4.55</v>
      </c>
      <c r="I4018" s="307"/>
      <c r="J4018" s="307" t="s">
        <v>265</v>
      </c>
      <c r="K4018" s="307"/>
      <c r="L4018" s="309">
        <v>28.62</v>
      </c>
      <c r="N4018" s="41"/>
      <c r="O4018" s="41"/>
      <c r="P4018" s="41"/>
      <c r="Q4018" s="41"/>
      <c r="R4018" s="41"/>
      <c r="S4018" s="41"/>
      <c r="T4018" s="41"/>
      <c r="U4018" s="41"/>
      <c r="V4018" s="41"/>
      <c r="W4018" s="41"/>
      <c r="X4018" s="41"/>
      <c r="Y4018" s="41"/>
    </row>
    <row r="4019" spans="1:25" ht="15" hidden="1" customHeight="1" thickTop="1" x14ac:dyDescent="0.2">
      <c r="A4019" s="41"/>
      <c r="B4019" s="310"/>
      <c r="C4019" s="193"/>
      <c r="D4019" s="193"/>
      <c r="E4019" s="193"/>
      <c r="F4019" s="193"/>
      <c r="G4019" s="193"/>
      <c r="H4019" s="193"/>
      <c r="I4019" s="193"/>
      <c r="J4019" s="193"/>
      <c r="K4019" s="193"/>
      <c r="L4019" s="311"/>
      <c r="N4019" s="41"/>
      <c r="O4019" s="41"/>
      <c r="P4019" s="41"/>
      <c r="Q4019" s="41"/>
      <c r="R4019" s="41"/>
      <c r="S4019" s="41"/>
      <c r="T4019" s="41"/>
      <c r="U4019" s="41"/>
      <c r="V4019" s="41"/>
      <c r="W4019" s="41"/>
      <c r="X4019" s="41"/>
      <c r="Y4019" s="41"/>
    </row>
    <row r="4020" spans="1:25" ht="15" hidden="1" customHeight="1" x14ac:dyDescent="0.2">
      <c r="A4020" s="41"/>
      <c r="B4020" s="312" t="s">
        <v>2038</v>
      </c>
      <c r="C4020" s="187" t="s">
        <v>30</v>
      </c>
      <c r="D4020" s="185" t="s">
        <v>31</v>
      </c>
      <c r="E4020" s="185" t="s">
        <v>32</v>
      </c>
      <c r="F4020" s="185" t="s">
        <v>250</v>
      </c>
      <c r="G4020" s="185"/>
      <c r="H4020" s="186" t="s">
        <v>33</v>
      </c>
      <c r="I4020" s="187" t="s">
        <v>34</v>
      </c>
      <c r="J4020" s="187" t="s">
        <v>1696</v>
      </c>
      <c r="K4020" s="187" t="s">
        <v>35</v>
      </c>
      <c r="L4020" s="317" t="s">
        <v>37</v>
      </c>
      <c r="N4020" s="41"/>
      <c r="O4020" s="41"/>
      <c r="P4020" s="41"/>
      <c r="Q4020" s="41"/>
      <c r="R4020" s="41"/>
      <c r="S4020" s="41"/>
      <c r="T4020" s="41"/>
      <c r="U4020" s="41"/>
      <c r="V4020" s="41"/>
      <c r="W4020" s="41"/>
      <c r="X4020" s="41"/>
      <c r="Y4020" s="41"/>
    </row>
    <row r="4021" spans="1:25" ht="15" hidden="1" customHeight="1" x14ac:dyDescent="0.2">
      <c r="A4021" s="41"/>
      <c r="B4021" s="302" t="s">
        <v>251</v>
      </c>
      <c r="C4021" s="190">
        <v>93008</v>
      </c>
      <c r="D4021" s="188" t="s">
        <v>42</v>
      </c>
      <c r="E4021" s="188" t="s">
        <v>1081</v>
      </c>
      <c r="F4021" s="188" t="s">
        <v>268</v>
      </c>
      <c r="G4021" s="188"/>
      <c r="H4021" s="189" t="s">
        <v>51</v>
      </c>
      <c r="I4021" s="192">
        <v>1</v>
      </c>
      <c r="J4021" s="191"/>
      <c r="K4021" s="191">
        <v>20.21</v>
      </c>
      <c r="L4021" s="303">
        <v>20.21</v>
      </c>
      <c r="N4021" s="41"/>
      <c r="O4021" s="41"/>
      <c r="P4021" s="41"/>
      <c r="Q4021" s="41"/>
      <c r="R4021" s="41"/>
      <c r="S4021" s="41"/>
      <c r="T4021" s="41"/>
      <c r="U4021" s="41"/>
      <c r="V4021" s="41"/>
      <c r="W4021" s="41"/>
      <c r="X4021" s="41"/>
      <c r="Y4021" s="41"/>
    </row>
    <row r="4022" spans="1:25" ht="15" hidden="1" customHeight="1" x14ac:dyDescent="0.2">
      <c r="A4022" s="41"/>
      <c r="B4022" s="314" t="s">
        <v>253</v>
      </c>
      <c r="C4022" s="196">
        <v>88264</v>
      </c>
      <c r="D4022" s="194" t="s">
        <v>42</v>
      </c>
      <c r="E4022" s="194" t="s">
        <v>304</v>
      </c>
      <c r="F4022" s="194" t="s">
        <v>255</v>
      </c>
      <c r="G4022" s="194"/>
      <c r="H4022" s="195" t="s">
        <v>256</v>
      </c>
      <c r="I4022" s="199">
        <v>0.11219999999999999</v>
      </c>
      <c r="J4022" s="199">
        <v>0</v>
      </c>
      <c r="K4022" s="197">
        <v>37.409999999999997</v>
      </c>
      <c r="L4022" s="318">
        <v>4.1900000000000004</v>
      </c>
      <c r="N4022" s="41"/>
      <c r="O4022" s="41"/>
      <c r="P4022" s="41"/>
      <c r="Q4022" s="41"/>
      <c r="R4022" s="41"/>
      <c r="S4022" s="41"/>
      <c r="T4022" s="41"/>
      <c r="U4022" s="41"/>
      <c r="V4022" s="41"/>
      <c r="W4022" s="41"/>
      <c r="X4022" s="41"/>
      <c r="Y4022" s="41"/>
    </row>
    <row r="4023" spans="1:25" ht="15" hidden="1" customHeight="1" x14ac:dyDescent="0.2">
      <c r="A4023" s="41"/>
      <c r="B4023" s="314" t="s">
        <v>253</v>
      </c>
      <c r="C4023" s="196">
        <v>88247</v>
      </c>
      <c r="D4023" s="194" t="s">
        <v>42</v>
      </c>
      <c r="E4023" s="194" t="s">
        <v>303</v>
      </c>
      <c r="F4023" s="194" t="s">
        <v>255</v>
      </c>
      <c r="G4023" s="194"/>
      <c r="H4023" s="195" t="s">
        <v>256</v>
      </c>
      <c r="I4023" s="199">
        <v>0.11219999999999999</v>
      </c>
      <c r="J4023" s="199">
        <v>0</v>
      </c>
      <c r="K4023" s="197">
        <v>31.28</v>
      </c>
      <c r="L4023" s="318">
        <v>3.5</v>
      </c>
      <c r="N4023" s="41"/>
      <c r="O4023" s="41"/>
      <c r="P4023" s="41"/>
      <c r="Q4023" s="41"/>
      <c r="R4023" s="41"/>
      <c r="S4023" s="41"/>
      <c r="T4023" s="41"/>
      <c r="U4023" s="41"/>
      <c r="V4023" s="41"/>
      <c r="W4023" s="41"/>
      <c r="X4023" s="41"/>
      <c r="Y4023" s="41"/>
    </row>
    <row r="4024" spans="1:25" ht="15" hidden="1" customHeight="1" x14ac:dyDescent="0.2">
      <c r="A4024" s="41"/>
      <c r="B4024" s="304" t="s">
        <v>275</v>
      </c>
      <c r="C4024" s="202">
        <v>2680</v>
      </c>
      <c r="D4024" s="200" t="s">
        <v>42</v>
      </c>
      <c r="E4024" s="200" t="s">
        <v>1198</v>
      </c>
      <c r="F4024" s="200" t="s">
        <v>276</v>
      </c>
      <c r="G4024" s="200"/>
      <c r="H4024" s="201" t="s">
        <v>51</v>
      </c>
      <c r="I4024" s="205">
        <v>1.1000000000000001</v>
      </c>
      <c r="J4024" s="205">
        <v>0</v>
      </c>
      <c r="K4024" s="203">
        <v>11.39</v>
      </c>
      <c r="L4024" s="305">
        <v>12.52</v>
      </c>
      <c r="N4024" s="41"/>
      <c r="O4024" s="41"/>
      <c r="P4024" s="41"/>
      <c r="Q4024" s="41"/>
      <c r="R4024" s="41"/>
      <c r="S4024" s="41"/>
      <c r="T4024" s="41"/>
      <c r="U4024" s="41"/>
      <c r="V4024" s="41"/>
      <c r="W4024" s="41"/>
      <c r="X4024" s="41"/>
      <c r="Y4024" s="41"/>
    </row>
    <row r="4025" spans="1:25" ht="15" hidden="1" customHeight="1" x14ac:dyDescent="0.2">
      <c r="A4025" s="41"/>
      <c r="B4025" s="306"/>
      <c r="C4025" s="307"/>
      <c r="D4025" s="307"/>
      <c r="E4025" s="307"/>
      <c r="F4025" s="307"/>
      <c r="G4025" s="307" t="s">
        <v>261</v>
      </c>
      <c r="H4025" s="308">
        <v>5.7</v>
      </c>
      <c r="I4025" s="307" t="s">
        <v>262</v>
      </c>
      <c r="J4025" s="308">
        <v>0</v>
      </c>
      <c r="K4025" s="307" t="s">
        <v>263</v>
      </c>
      <c r="L4025" s="309">
        <v>5.7</v>
      </c>
      <c r="N4025" s="41"/>
      <c r="O4025" s="41"/>
      <c r="P4025" s="41"/>
      <c r="Q4025" s="41"/>
      <c r="R4025" s="41"/>
      <c r="S4025" s="41"/>
      <c r="T4025" s="41"/>
      <c r="U4025" s="41"/>
      <c r="V4025" s="41"/>
      <c r="W4025" s="41"/>
      <c r="X4025" s="41"/>
      <c r="Y4025" s="41"/>
    </row>
    <row r="4026" spans="1:25" ht="15" hidden="1" customHeight="1" thickBot="1" x14ac:dyDescent="0.25">
      <c r="A4026" s="41"/>
      <c r="B4026" s="306"/>
      <c r="C4026" s="307"/>
      <c r="D4026" s="307"/>
      <c r="E4026" s="307"/>
      <c r="F4026" s="307"/>
      <c r="G4026" s="307" t="s">
        <v>264</v>
      </c>
      <c r="H4026" s="308">
        <v>3.82</v>
      </c>
      <c r="I4026" s="307"/>
      <c r="J4026" s="307" t="s">
        <v>265</v>
      </c>
      <c r="K4026" s="307"/>
      <c r="L4026" s="309">
        <v>24.03</v>
      </c>
      <c r="N4026" s="41"/>
      <c r="O4026" s="41"/>
      <c r="P4026" s="41"/>
      <c r="Q4026" s="41"/>
      <c r="R4026" s="41"/>
      <c r="S4026" s="41"/>
      <c r="T4026" s="41"/>
      <c r="U4026" s="41"/>
      <c r="V4026" s="41"/>
      <c r="W4026" s="41"/>
      <c r="X4026" s="41"/>
      <c r="Y4026" s="41"/>
    </row>
    <row r="4027" spans="1:25" ht="15" hidden="1" customHeight="1" thickTop="1" x14ac:dyDescent="0.2">
      <c r="A4027" s="41"/>
      <c r="B4027" s="310"/>
      <c r="C4027" s="193"/>
      <c r="D4027" s="193"/>
      <c r="E4027" s="193"/>
      <c r="F4027" s="193"/>
      <c r="G4027" s="193"/>
      <c r="H4027" s="193"/>
      <c r="I4027" s="193"/>
      <c r="J4027" s="193"/>
      <c r="K4027" s="193"/>
      <c r="L4027" s="311"/>
      <c r="N4027" s="41"/>
      <c r="O4027" s="41"/>
      <c r="P4027" s="41"/>
      <c r="Q4027" s="41"/>
      <c r="R4027" s="41"/>
      <c r="S4027" s="41"/>
      <c r="T4027" s="41"/>
      <c r="U4027" s="41"/>
      <c r="V4027" s="41"/>
      <c r="W4027" s="41"/>
      <c r="X4027" s="41"/>
      <c r="Y4027" s="41"/>
    </row>
    <row r="4028" spans="1:25" ht="15" hidden="1" customHeight="1" x14ac:dyDescent="0.2">
      <c r="A4028" s="41"/>
      <c r="B4028" s="312" t="s">
        <v>2039</v>
      </c>
      <c r="C4028" s="187" t="s">
        <v>30</v>
      </c>
      <c r="D4028" s="185" t="s">
        <v>31</v>
      </c>
      <c r="E4028" s="185" t="s">
        <v>32</v>
      </c>
      <c r="F4028" s="185" t="s">
        <v>250</v>
      </c>
      <c r="G4028" s="185"/>
      <c r="H4028" s="186" t="s">
        <v>33</v>
      </c>
      <c r="I4028" s="187" t="s">
        <v>34</v>
      </c>
      <c r="J4028" s="187" t="s">
        <v>1696</v>
      </c>
      <c r="K4028" s="187" t="s">
        <v>35</v>
      </c>
      <c r="L4028" s="317" t="s">
        <v>37</v>
      </c>
      <c r="N4028" s="41"/>
      <c r="O4028" s="41"/>
      <c r="P4028" s="41"/>
      <c r="Q4028" s="41"/>
      <c r="R4028" s="41"/>
      <c r="S4028" s="41"/>
      <c r="T4028" s="41"/>
      <c r="U4028" s="41"/>
      <c r="V4028" s="41"/>
      <c r="W4028" s="41"/>
      <c r="X4028" s="41"/>
      <c r="Y4028" s="41"/>
    </row>
    <row r="4029" spans="1:25" ht="15" hidden="1" customHeight="1" x14ac:dyDescent="0.2">
      <c r="A4029" s="41"/>
      <c r="B4029" s="302" t="s">
        <v>251</v>
      </c>
      <c r="C4029" s="190">
        <v>91865</v>
      </c>
      <c r="D4029" s="188" t="s">
        <v>42</v>
      </c>
      <c r="E4029" s="188" t="s">
        <v>1082</v>
      </c>
      <c r="F4029" s="188" t="s">
        <v>268</v>
      </c>
      <c r="G4029" s="188"/>
      <c r="H4029" s="189" t="s">
        <v>51</v>
      </c>
      <c r="I4029" s="192">
        <v>1</v>
      </c>
      <c r="J4029" s="191"/>
      <c r="K4029" s="191">
        <v>21.65</v>
      </c>
      <c r="L4029" s="303">
        <v>21.65</v>
      </c>
      <c r="N4029" s="41"/>
      <c r="O4029" s="41"/>
      <c r="P4029" s="41"/>
      <c r="Q4029" s="41"/>
      <c r="R4029" s="41"/>
      <c r="S4029" s="41"/>
      <c r="T4029" s="41"/>
      <c r="U4029" s="41"/>
      <c r="V4029" s="41"/>
      <c r="W4029" s="41"/>
      <c r="X4029" s="41"/>
      <c r="Y4029" s="41"/>
    </row>
    <row r="4030" spans="1:25" ht="15" hidden="1" customHeight="1" x14ac:dyDescent="0.2">
      <c r="A4030" s="41"/>
      <c r="B4030" s="314" t="s">
        <v>253</v>
      </c>
      <c r="C4030" s="196">
        <v>88247</v>
      </c>
      <c r="D4030" s="194" t="s">
        <v>42</v>
      </c>
      <c r="E4030" s="194" t="s">
        <v>303</v>
      </c>
      <c r="F4030" s="194" t="s">
        <v>255</v>
      </c>
      <c r="G4030" s="194"/>
      <c r="H4030" s="195" t="s">
        <v>256</v>
      </c>
      <c r="I4030" s="199">
        <v>0.16200000000000001</v>
      </c>
      <c r="J4030" s="199">
        <v>0</v>
      </c>
      <c r="K4030" s="197">
        <v>31.28</v>
      </c>
      <c r="L4030" s="318">
        <v>5.0599999999999996</v>
      </c>
      <c r="N4030" s="41"/>
      <c r="O4030" s="41"/>
      <c r="P4030" s="41"/>
      <c r="Q4030" s="41"/>
      <c r="R4030" s="41"/>
      <c r="S4030" s="41"/>
      <c r="T4030" s="41"/>
      <c r="U4030" s="41"/>
      <c r="V4030" s="41"/>
      <c r="W4030" s="41"/>
      <c r="X4030" s="41"/>
      <c r="Y4030" s="41"/>
    </row>
    <row r="4031" spans="1:25" ht="15" hidden="1" customHeight="1" x14ac:dyDescent="0.2">
      <c r="A4031" s="41"/>
      <c r="B4031" s="314" t="s">
        <v>253</v>
      </c>
      <c r="C4031" s="196">
        <v>88264</v>
      </c>
      <c r="D4031" s="194" t="s">
        <v>42</v>
      </c>
      <c r="E4031" s="194" t="s">
        <v>304</v>
      </c>
      <c r="F4031" s="194" t="s">
        <v>255</v>
      </c>
      <c r="G4031" s="194"/>
      <c r="H4031" s="195" t="s">
        <v>256</v>
      </c>
      <c r="I4031" s="199">
        <v>0.16200000000000001</v>
      </c>
      <c r="J4031" s="199">
        <v>0</v>
      </c>
      <c r="K4031" s="197">
        <v>37.409999999999997</v>
      </c>
      <c r="L4031" s="318">
        <v>6.06</v>
      </c>
      <c r="N4031" s="41"/>
      <c r="O4031" s="41"/>
      <c r="P4031" s="41"/>
      <c r="Q4031" s="41"/>
      <c r="R4031" s="41"/>
      <c r="S4031" s="41"/>
      <c r="T4031" s="41"/>
      <c r="U4031" s="41"/>
      <c r="V4031" s="41"/>
      <c r="W4031" s="41"/>
      <c r="X4031" s="41"/>
      <c r="Y4031" s="41"/>
    </row>
    <row r="4032" spans="1:25" ht="15" hidden="1" customHeight="1" x14ac:dyDescent="0.2">
      <c r="A4032" s="41"/>
      <c r="B4032" s="304" t="s">
        <v>275</v>
      </c>
      <c r="C4032" s="202">
        <v>2684</v>
      </c>
      <c r="D4032" s="200" t="s">
        <v>42</v>
      </c>
      <c r="E4032" s="200" t="s">
        <v>1199</v>
      </c>
      <c r="F4032" s="200" t="s">
        <v>276</v>
      </c>
      <c r="G4032" s="200"/>
      <c r="H4032" s="201" t="s">
        <v>51</v>
      </c>
      <c r="I4032" s="205">
        <v>1.0169999999999999</v>
      </c>
      <c r="J4032" s="205">
        <v>0</v>
      </c>
      <c r="K4032" s="203">
        <v>10.36</v>
      </c>
      <c r="L4032" s="305">
        <v>10.53</v>
      </c>
      <c r="N4032" s="41"/>
      <c r="O4032" s="41"/>
      <c r="P4032" s="41"/>
      <c r="Q4032" s="41"/>
      <c r="R4032" s="41"/>
      <c r="S4032" s="41"/>
      <c r="T4032" s="41"/>
      <c r="U4032" s="41"/>
      <c r="V4032" s="41"/>
      <c r="W4032" s="41"/>
      <c r="X4032" s="41"/>
      <c r="Y4032" s="41"/>
    </row>
    <row r="4033" spans="1:25" ht="15" hidden="1" customHeight="1" x14ac:dyDescent="0.2">
      <c r="A4033" s="41"/>
      <c r="B4033" s="306"/>
      <c r="C4033" s="307"/>
      <c r="D4033" s="307"/>
      <c r="E4033" s="307"/>
      <c r="F4033" s="307"/>
      <c r="G4033" s="307" t="s">
        <v>261</v>
      </c>
      <c r="H4033" s="308">
        <v>8.24</v>
      </c>
      <c r="I4033" s="307" t="s">
        <v>262</v>
      </c>
      <c r="J4033" s="308">
        <v>0</v>
      </c>
      <c r="K4033" s="307" t="s">
        <v>263</v>
      </c>
      <c r="L4033" s="309">
        <v>8.24</v>
      </c>
      <c r="N4033" s="41"/>
      <c r="O4033" s="41"/>
      <c r="P4033" s="41"/>
      <c r="Q4033" s="41"/>
      <c r="R4033" s="41"/>
      <c r="S4033" s="41"/>
      <c r="T4033" s="41"/>
      <c r="U4033" s="41"/>
      <c r="V4033" s="41"/>
      <c r="W4033" s="41"/>
      <c r="X4033" s="41"/>
      <c r="Y4033" s="41"/>
    </row>
    <row r="4034" spans="1:25" ht="15" hidden="1" customHeight="1" thickBot="1" x14ac:dyDescent="0.25">
      <c r="A4034" s="41"/>
      <c r="B4034" s="306"/>
      <c r="C4034" s="307"/>
      <c r="D4034" s="307"/>
      <c r="E4034" s="307"/>
      <c r="F4034" s="307"/>
      <c r="G4034" s="307" t="s">
        <v>264</v>
      </c>
      <c r="H4034" s="308">
        <v>4.09</v>
      </c>
      <c r="I4034" s="307"/>
      <c r="J4034" s="307" t="s">
        <v>265</v>
      </c>
      <c r="K4034" s="307"/>
      <c r="L4034" s="309">
        <v>25.74</v>
      </c>
      <c r="N4034" s="41"/>
      <c r="O4034" s="41"/>
      <c r="P4034" s="41"/>
      <c r="Q4034" s="41"/>
      <c r="R4034" s="41"/>
      <c r="S4034" s="41"/>
      <c r="T4034" s="41"/>
      <c r="U4034" s="41"/>
      <c r="V4034" s="41"/>
      <c r="W4034" s="41"/>
      <c r="X4034" s="41"/>
      <c r="Y4034" s="41"/>
    </row>
    <row r="4035" spans="1:25" ht="15" hidden="1" customHeight="1" thickTop="1" x14ac:dyDescent="0.2">
      <c r="A4035" s="41"/>
      <c r="B4035" s="310"/>
      <c r="C4035" s="193"/>
      <c r="D4035" s="193"/>
      <c r="E4035" s="193"/>
      <c r="F4035" s="193"/>
      <c r="G4035" s="193"/>
      <c r="H4035" s="193"/>
      <c r="I4035" s="193"/>
      <c r="J4035" s="193"/>
      <c r="K4035" s="193"/>
      <c r="L4035" s="311"/>
      <c r="N4035" s="41"/>
      <c r="O4035" s="41"/>
      <c r="P4035" s="41"/>
      <c r="Q4035" s="41"/>
      <c r="R4035" s="41"/>
      <c r="S4035" s="41"/>
      <c r="T4035" s="41"/>
      <c r="U4035" s="41"/>
      <c r="V4035" s="41"/>
      <c r="W4035" s="41"/>
      <c r="X4035" s="41"/>
      <c r="Y4035" s="41"/>
    </row>
    <row r="4036" spans="1:25" ht="15" hidden="1" customHeight="1" x14ac:dyDescent="0.2">
      <c r="A4036" s="41"/>
      <c r="B4036" s="312" t="s">
        <v>2040</v>
      </c>
      <c r="C4036" s="187" t="s">
        <v>30</v>
      </c>
      <c r="D4036" s="185" t="s">
        <v>31</v>
      </c>
      <c r="E4036" s="185" t="s">
        <v>32</v>
      </c>
      <c r="F4036" s="185" t="s">
        <v>250</v>
      </c>
      <c r="G4036" s="185"/>
      <c r="H4036" s="186" t="s">
        <v>33</v>
      </c>
      <c r="I4036" s="187" t="s">
        <v>34</v>
      </c>
      <c r="J4036" s="187" t="s">
        <v>1696</v>
      </c>
      <c r="K4036" s="187" t="s">
        <v>35</v>
      </c>
      <c r="L4036" s="317" t="s">
        <v>37</v>
      </c>
      <c r="N4036" s="41"/>
      <c r="O4036" s="41"/>
      <c r="P4036" s="41"/>
      <c r="Q4036" s="41"/>
      <c r="R4036" s="41"/>
      <c r="S4036" s="41"/>
      <c r="T4036" s="41"/>
      <c r="U4036" s="41"/>
      <c r="V4036" s="41"/>
      <c r="W4036" s="41"/>
      <c r="X4036" s="41"/>
      <c r="Y4036" s="41"/>
    </row>
    <row r="4037" spans="1:25" ht="15" hidden="1" customHeight="1" x14ac:dyDescent="0.2">
      <c r="A4037" s="41"/>
      <c r="B4037" s="302" t="s">
        <v>251</v>
      </c>
      <c r="C4037" s="190">
        <v>93009</v>
      </c>
      <c r="D4037" s="188" t="s">
        <v>42</v>
      </c>
      <c r="E4037" s="188" t="s">
        <v>1083</v>
      </c>
      <c r="F4037" s="188" t="s">
        <v>268</v>
      </c>
      <c r="G4037" s="188"/>
      <c r="H4037" s="189" t="s">
        <v>51</v>
      </c>
      <c r="I4037" s="192">
        <v>1</v>
      </c>
      <c r="J4037" s="191"/>
      <c r="K4037" s="191">
        <v>29.32</v>
      </c>
      <c r="L4037" s="303">
        <v>29.32</v>
      </c>
      <c r="N4037" s="41"/>
      <c r="O4037" s="41"/>
      <c r="P4037" s="41"/>
      <c r="Q4037" s="41"/>
      <c r="R4037" s="41"/>
      <c r="S4037" s="41"/>
      <c r="T4037" s="41"/>
      <c r="U4037" s="41"/>
      <c r="V4037" s="41"/>
      <c r="W4037" s="41"/>
      <c r="X4037" s="41"/>
      <c r="Y4037" s="41"/>
    </row>
    <row r="4038" spans="1:25" ht="15" hidden="1" customHeight="1" x14ac:dyDescent="0.2">
      <c r="A4038" s="41"/>
      <c r="B4038" s="314" t="s">
        <v>253</v>
      </c>
      <c r="C4038" s="196">
        <v>88264</v>
      </c>
      <c r="D4038" s="194" t="s">
        <v>42</v>
      </c>
      <c r="E4038" s="194" t="s">
        <v>304</v>
      </c>
      <c r="F4038" s="194" t="s">
        <v>255</v>
      </c>
      <c r="G4038" s="194"/>
      <c r="H4038" s="195" t="s">
        <v>256</v>
      </c>
      <c r="I4038" s="199">
        <v>0.129</v>
      </c>
      <c r="J4038" s="199">
        <v>0</v>
      </c>
      <c r="K4038" s="197">
        <v>37.409999999999997</v>
      </c>
      <c r="L4038" s="318">
        <v>4.82</v>
      </c>
      <c r="N4038" s="41"/>
      <c r="O4038" s="41"/>
      <c r="P4038" s="41"/>
      <c r="Q4038" s="41"/>
      <c r="R4038" s="41"/>
      <c r="S4038" s="41"/>
      <c r="T4038" s="41"/>
      <c r="U4038" s="41"/>
      <c r="V4038" s="41"/>
      <c r="W4038" s="41"/>
      <c r="X4038" s="41"/>
      <c r="Y4038" s="41"/>
    </row>
    <row r="4039" spans="1:25" ht="15" hidden="1" customHeight="1" x14ac:dyDescent="0.2">
      <c r="A4039" s="41"/>
      <c r="B4039" s="314" t="s">
        <v>253</v>
      </c>
      <c r="C4039" s="196">
        <v>88247</v>
      </c>
      <c r="D4039" s="194" t="s">
        <v>42</v>
      </c>
      <c r="E4039" s="194" t="s">
        <v>303</v>
      </c>
      <c r="F4039" s="194" t="s">
        <v>255</v>
      </c>
      <c r="G4039" s="194"/>
      <c r="H4039" s="195" t="s">
        <v>256</v>
      </c>
      <c r="I4039" s="199">
        <v>0.129</v>
      </c>
      <c r="J4039" s="199">
        <v>0</v>
      </c>
      <c r="K4039" s="197">
        <v>31.28</v>
      </c>
      <c r="L4039" s="318">
        <v>4.03</v>
      </c>
      <c r="N4039" s="41"/>
      <c r="O4039" s="41"/>
      <c r="P4039" s="41"/>
      <c r="Q4039" s="41"/>
      <c r="R4039" s="41"/>
      <c r="S4039" s="41"/>
      <c r="T4039" s="41"/>
      <c r="U4039" s="41"/>
      <c r="V4039" s="41"/>
      <c r="W4039" s="41"/>
      <c r="X4039" s="41"/>
      <c r="Y4039" s="41"/>
    </row>
    <row r="4040" spans="1:25" ht="15" hidden="1" customHeight="1" x14ac:dyDescent="0.2">
      <c r="A4040" s="41"/>
      <c r="B4040" s="304" t="s">
        <v>275</v>
      </c>
      <c r="C4040" s="202">
        <v>2681</v>
      </c>
      <c r="D4040" s="200" t="s">
        <v>42</v>
      </c>
      <c r="E4040" s="200" t="s">
        <v>1200</v>
      </c>
      <c r="F4040" s="200" t="s">
        <v>276</v>
      </c>
      <c r="G4040" s="200"/>
      <c r="H4040" s="201" t="s">
        <v>51</v>
      </c>
      <c r="I4040" s="205">
        <v>1.1000000000000001</v>
      </c>
      <c r="J4040" s="205">
        <v>0</v>
      </c>
      <c r="K4040" s="203">
        <v>18.61</v>
      </c>
      <c r="L4040" s="305">
        <v>20.47</v>
      </c>
      <c r="N4040" s="41"/>
      <c r="O4040" s="41"/>
      <c r="P4040" s="41"/>
      <c r="Q4040" s="41"/>
      <c r="R4040" s="41"/>
      <c r="S4040" s="41"/>
      <c r="T4040" s="41"/>
      <c r="U4040" s="41"/>
      <c r="V4040" s="41"/>
      <c r="W4040" s="41"/>
      <c r="X4040" s="41"/>
      <c r="Y4040" s="41"/>
    </row>
    <row r="4041" spans="1:25" ht="15" hidden="1" customHeight="1" x14ac:dyDescent="0.2">
      <c r="A4041" s="41"/>
      <c r="B4041" s="306"/>
      <c r="C4041" s="307"/>
      <c r="D4041" s="307"/>
      <c r="E4041" s="307"/>
      <c r="F4041" s="307"/>
      <c r="G4041" s="307" t="s">
        <v>261</v>
      </c>
      <c r="H4041" s="308">
        <v>6.55</v>
      </c>
      <c r="I4041" s="307" t="s">
        <v>262</v>
      </c>
      <c r="J4041" s="308">
        <v>0</v>
      </c>
      <c r="K4041" s="307" t="s">
        <v>263</v>
      </c>
      <c r="L4041" s="309">
        <v>6.55</v>
      </c>
      <c r="N4041" s="41"/>
      <c r="O4041" s="41"/>
      <c r="P4041" s="41"/>
      <c r="Q4041" s="41"/>
      <c r="R4041" s="41"/>
      <c r="S4041" s="41"/>
      <c r="T4041" s="41"/>
      <c r="U4041" s="41"/>
      <c r="V4041" s="41"/>
      <c r="W4041" s="41"/>
      <c r="X4041" s="41"/>
      <c r="Y4041" s="41"/>
    </row>
    <row r="4042" spans="1:25" ht="15" hidden="1" customHeight="1" thickBot="1" x14ac:dyDescent="0.25">
      <c r="A4042" s="41"/>
      <c r="B4042" s="306"/>
      <c r="C4042" s="307"/>
      <c r="D4042" s="307"/>
      <c r="E4042" s="307"/>
      <c r="F4042" s="307"/>
      <c r="G4042" s="307" t="s">
        <v>264</v>
      </c>
      <c r="H4042" s="308">
        <v>5.54</v>
      </c>
      <c r="I4042" s="307"/>
      <c r="J4042" s="307" t="s">
        <v>265</v>
      </c>
      <c r="K4042" s="307"/>
      <c r="L4042" s="309">
        <v>34.86</v>
      </c>
      <c r="N4042" s="41"/>
      <c r="O4042" s="41"/>
      <c r="P4042" s="41"/>
      <c r="Q4042" s="41"/>
      <c r="R4042" s="41"/>
      <c r="S4042" s="41"/>
      <c r="T4042" s="41"/>
      <c r="U4042" s="41"/>
      <c r="V4042" s="41"/>
      <c r="W4042" s="41"/>
      <c r="X4042" s="41"/>
      <c r="Y4042" s="41"/>
    </row>
    <row r="4043" spans="1:25" ht="15" hidden="1" customHeight="1" thickTop="1" x14ac:dyDescent="0.2">
      <c r="A4043" s="41"/>
      <c r="B4043" s="310"/>
      <c r="C4043" s="193"/>
      <c r="D4043" s="193"/>
      <c r="E4043" s="193"/>
      <c r="F4043" s="193"/>
      <c r="G4043" s="193"/>
      <c r="H4043" s="193"/>
      <c r="I4043" s="193"/>
      <c r="J4043" s="193"/>
      <c r="K4043" s="193"/>
      <c r="L4043" s="311"/>
      <c r="N4043" s="41"/>
      <c r="O4043" s="41"/>
      <c r="P4043" s="41"/>
      <c r="Q4043" s="41"/>
      <c r="R4043" s="41"/>
      <c r="S4043" s="41"/>
      <c r="T4043" s="41"/>
      <c r="U4043" s="41"/>
      <c r="V4043" s="41"/>
      <c r="W4043" s="41"/>
      <c r="X4043" s="41"/>
      <c r="Y4043" s="41"/>
    </row>
    <row r="4044" spans="1:25" ht="15" hidden="1" customHeight="1" x14ac:dyDescent="0.2">
      <c r="A4044" s="41"/>
      <c r="B4044" s="312" t="s">
        <v>2041</v>
      </c>
      <c r="C4044" s="187" t="s">
        <v>30</v>
      </c>
      <c r="D4044" s="185" t="s">
        <v>31</v>
      </c>
      <c r="E4044" s="185" t="s">
        <v>32</v>
      </c>
      <c r="F4044" s="185" t="s">
        <v>250</v>
      </c>
      <c r="G4044" s="185"/>
      <c r="H4044" s="186" t="s">
        <v>33</v>
      </c>
      <c r="I4044" s="187" t="s">
        <v>34</v>
      </c>
      <c r="J4044" s="187" t="s">
        <v>1696</v>
      </c>
      <c r="K4044" s="187" t="s">
        <v>35</v>
      </c>
      <c r="L4044" s="317" t="s">
        <v>37</v>
      </c>
      <c r="N4044" s="41"/>
      <c r="O4044" s="41"/>
      <c r="P4044" s="41"/>
      <c r="Q4044" s="41"/>
      <c r="R4044" s="41"/>
      <c r="S4044" s="41"/>
      <c r="T4044" s="41"/>
      <c r="U4044" s="41"/>
      <c r="V4044" s="41"/>
      <c r="W4044" s="41"/>
      <c r="X4044" s="41"/>
      <c r="Y4044" s="41"/>
    </row>
    <row r="4045" spans="1:25" ht="15" hidden="1" customHeight="1" x14ac:dyDescent="0.2">
      <c r="A4045" s="41"/>
      <c r="B4045" s="302" t="s">
        <v>251</v>
      </c>
      <c r="C4045" s="190" t="s">
        <v>1651</v>
      </c>
      <c r="D4045" s="188" t="s">
        <v>155</v>
      </c>
      <c r="E4045" s="188" t="s">
        <v>2527</v>
      </c>
      <c r="F4045" s="188">
        <v>38.04</v>
      </c>
      <c r="G4045" s="188"/>
      <c r="H4045" s="189" t="s">
        <v>51</v>
      </c>
      <c r="I4045" s="192">
        <v>1</v>
      </c>
      <c r="J4045" s="191"/>
      <c r="K4045" s="191">
        <v>77.08</v>
      </c>
      <c r="L4045" s="303">
        <v>77.08</v>
      </c>
      <c r="N4045" s="41"/>
      <c r="O4045" s="41"/>
      <c r="P4045" s="41"/>
      <c r="Q4045" s="41"/>
      <c r="R4045" s="41"/>
      <c r="S4045" s="41"/>
      <c r="T4045" s="41"/>
      <c r="U4045" s="41"/>
      <c r="V4045" s="41"/>
      <c r="W4045" s="41"/>
      <c r="X4045" s="41"/>
      <c r="Y4045" s="41"/>
    </row>
    <row r="4046" spans="1:25" ht="15" hidden="1" customHeight="1" x14ac:dyDescent="0.2">
      <c r="A4046" s="41"/>
      <c r="B4046" s="304" t="s">
        <v>275</v>
      </c>
      <c r="C4046" s="202" t="s">
        <v>1825</v>
      </c>
      <c r="D4046" s="200" t="s">
        <v>155</v>
      </c>
      <c r="E4046" s="200" t="s">
        <v>2528</v>
      </c>
      <c r="F4046" s="200" t="s">
        <v>276</v>
      </c>
      <c r="G4046" s="200"/>
      <c r="H4046" s="201" t="s">
        <v>51</v>
      </c>
      <c r="I4046" s="205">
        <v>1.05</v>
      </c>
      <c r="J4046" s="205">
        <v>0</v>
      </c>
      <c r="K4046" s="203">
        <v>33.29</v>
      </c>
      <c r="L4046" s="305">
        <v>34.950000000000003</v>
      </c>
      <c r="N4046" s="41"/>
      <c r="O4046" s="41"/>
      <c r="P4046" s="41"/>
      <c r="Q4046" s="41"/>
      <c r="R4046" s="41"/>
      <c r="S4046" s="41"/>
      <c r="T4046" s="41"/>
      <c r="U4046" s="41"/>
      <c r="V4046" s="41"/>
      <c r="W4046" s="41"/>
      <c r="X4046" s="41"/>
      <c r="Y4046" s="41"/>
    </row>
    <row r="4047" spans="1:25" ht="15" hidden="1" customHeight="1" x14ac:dyDescent="0.2">
      <c r="A4047" s="41"/>
      <c r="B4047" s="304" t="s">
        <v>275</v>
      </c>
      <c r="C4047" s="202" t="s">
        <v>1129</v>
      </c>
      <c r="D4047" s="200" t="s">
        <v>155</v>
      </c>
      <c r="E4047" s="200" t="s">
        <v>2305</v>
      </c>
      <c r="F4047" s="200" t="s">
        <v>401</v>
      </c>
      <c r="G4047" s="200"/>
      <c r="H4047" s="201" t="s">
        <v>256</v>
      </c>
      <c r="I4047" s="205">
        <v>0.8</v>
      </c>
      <c r="J4047" s="205">
        <v>0</v>
      </c>
      <c r="K4047" s="203">
        <v>31.24</v>
      </c>
      <c r="L4047" s="305">
        <v>24.99</v>
      </c>
      <c r="N4047" s="41"/>
      <c r="O4047" s="41"/>
      <c r="P4047" s="41"/>
      <c r="Q4047" s="41"/>
      <c r="R4047" s="41"/>
      <c r="S4047" s="41"/>
      <c r="T4047" s="41"/>
      <c r="U4047" s="41"/>
      <c r="V4047" s="41"/>
      <c r="W4047" s="41"/>
      <c r="X4047" s="41"/>
      <c r="Y4047" s="41"/>
    </row>
    <row r="4048" spans="1:25" ht="15" hidden="1" customHeight="1" x14ac:dyDescent="0.2">
      <c r="A4048" s="41"/>
      <c r="B4048" s="304" t="s">
        <v>275</v>
      </c>
      <c r="C4048" s="202" t="s">
        <v>1130</v>
      </c>
      <c r="D4048" s="200" t="s">
        <v>155</v>
      </c>
      <c r="E4048" s="200" t="s">
        <v>2302</v>
      </c>
      <c r="F4048" s="200" t="s">
        <v>401</v>
      </c>
      <c r="G4048" s="200"/>
      <c r="H4048" s="201" t="s">
        <v>256</v>
      </c>
      <c r="I4048" s="205">
        <v>0.8</v>
      </c>
      <c r="J4048" s="205">
        <v>0</v>
      </c>
      <c r="K4048" s="203">
        <v>21.43</v>
      </c>
      <c r="L4048" s="305">
        <v>17.14</v>
      </c>
      <c r="N4048" s="41"/>
      <c r="O4048" s="41"/>
      <c r="P4048" s="41"/>
      <c r="Q4048" s="41"/>
      <c r="R4048" s="41"/>
      <c r="S4048" s="41"/>
      <c r="T4048" s="41"/>
      <c r="U4048" s="41"/>
      <c r="V4048" s="41"/>
      <c r="W4048" s="41"/>
      <c r="X4048" s="41"/>
      <c r="Y4048" s="41"/>
    </row>
    <row r="4049" spans="1:25" ht="15" hidden="1" customHeight="1" x14ac:dyDescent="0.2">
      <c r="A4049" s="41"/>
      <c r="B4049" s="306"/>
      <c r="C4049" s="307"/>
      <c r="D4049" s="307"/>
      <c r="E4049" s="307"/>
      <c r="F4049" s="307"/>
      <c r="G4049" s="307" t="s">
        <v>261</v>
      </c>
      <c r="H4049" s="308">
        <v>42.13</v>
      </c>
      <c r="I4049" s="307" t="s">
        <v>262</v>
      </c>
      <c r="J4049" s="308">
        <v>0</v>
      </c>
      <c r="K4049" s="307" t="s">
        <v>263</v>
      </c>
      <c r="L4049" s="309">
        <v>42.13</v>
      </c>
      <c r="N4049" s="41"/>
      <c r="O4049" s="41"/>
      <c r="P4049" s="41"/>
      <c r="Q4049" s="41"/>
      <c r="R4049" s="41"/>
      <c r="S4049" s="41"/>
      <c r="T4049" s="41"/>
      <c r="U4049" s="41"/>
      <c r="V4049" s="41"/>
      <c r="W4049" s="41"/>
      <c r="X4049" s="41"/>
      <c r="Y4049" s="41"/>
    </row>
    <row r="4050" spans="1:25" ht="15" hidden="1" customHeight="1" thickBot="1" x14ac:dyDescent="0.25">
      <c r="A4050" s="41"/>
      <c r="B4050" s="306"/>
      <c r="C4050" s="307"/>
      <c r="D4050" s="307"/>
      <c r="E4050" s="307"/>
      <c r="F4050" s="307"/>
      <c r="G4050" s="307" t="s">
        <v>264</v>
      </c>
      <c r="H4050" s="308">
        <v>14.58</v>
      </c>
      <c r="I4050" s="307"/>
      <c r="J4050" s="307" t="s">
        <v>265</v>
      </c>
      <c r="K4050" s="307"/>
      <c r="L4050" s="309">
        <v>91.66</v>
      </c>
      <c r="N4050" s="41"/>
      <c r="O4050" s="41"/>
      <c r="P4050" s="41"/>
      <c r="Q4050" s="41"/>
      <c r="R4050" s="41"/>
      <c r="S4050" s="41"/>
      <c r="T4050" s="41"/>
      <c r="U4050" s="41"/>
      <c r="V4050" s="41"/>
      <c r="W4050" s="41"/>
      <c r="X4050" s="41"/>
      <c r="Y4050" s="41"/>
    </row>
    <row r="4051" spans="1:25" ht="15" hidden="1" customHeight="1" thickTop="1" x14ac:dyDescent="0.2">
      <c r="A4051" s="41"/>
      <c r="B4051" s="310"/>
      <c r="C4051" s="193"/>
      <c r="D4051" s="193"/>
      <c r="E4051" s="193"/>
      <c r="F4051" s="193"/>
      <c r="G4051" s="193"/>
      <c r="H4051" s="193"/>
      <c r="I4051" s="193"/>
      <c r="J4051" s="193"/>
      <c r="K4051" s="193"/>
      <c r="L4051" s="311"/>
      <c r="N4051" s="41"/>
      <c r="O4051" s="41"/>
      <c r="P4051" s="41"/>
      <c r="Q4051" s="41"/>
      <c r="R4051" s="41"/>
      <c r="S4051" s="41"/>
      <c r="T4051" s="41"/>
      <c r="U4051" s="41"/>
      <c r="V4051" s="41"/>
      <c r="W4051" s="41"/>
      <c r="X4051" s="41"/>
      <c r="Y4051" s="41"/>
    </row>
    <row r="4052" spans="1:25" ht="15" hidden="1" customHeight="1" x14ac:dyDescent="0.2">
      <c r="A4052" s="41"/>
      <c r="B4052" s="312" t="s">
        <v>2043</v>
      </c>
      <c r="C4052" s="187" t="s">
        <v>30</v>
      </c>
      <c r="D4052" s="185" t="s">
        <v>31</v>
      </c>
      <c r="E4052" s="185" t="s">
        <v>32</v>
      </c>
      <c r="F4052" s="185" t="s">
        <v>250</v>
      </c>
      <c r="G4052" s="185"/>
      <c r="H4052" s="186" t="s">
        <v>33</v>
      </c>
      <c r="I4052" s="187" t="s">
        <v>34</v>
      </c>
      <c r="J4052" s="187" t="s">
        <v>35</v>
      </c>
      <c r="K4052" s="187" t="s">
        <v>37</v>
      </c>
      <c r="L4052" s="313"/>
      <c r="N4052" s="41"/>
      <c r="O4052" s="41"/>
      <c r="P4052" s="41"/>
      <c r="Q4052" s="41"/>
      <c r="R4052" s="41"/>
      <c r="S4052" s="41"/>
      <c r="T4052" s="41"/>
      <c r="U4052" s="41"/>
      <c r="V4052" s="41"/>
      <c r="W4052" s="41"/>
      <c r="X4052" s="41"/>
      <c r="Y4052" s="41"/>
    </row>
    <row r="4053" spans="1:25" ht="15" hidden="1" customHeight="1" x14ac:dyDescent="0.2">
      <c r="A4053" s="41"/>
      <c r="B4053" s="302" t="s">
        <v>251</v>
      </c>
      <c r="C4053" s="190">
        <v>8662</v>
      </c>
      <c r="D4053" s="188" t="s">
        <v>122</v>
      </c>
      <c r="E4053" s="188" t="s">
        <v>1085</v>
      </c>
      <c r="F4053" s="188" t="s">
        <v>561</v>
      </c>
      <c r="G4053" s="188"/>
      <c r="H4053" s="189" t="s">
        <v>135</v>
      </c>
      <c r="I4053" s="192">
        <v>1</v>
      </c>
      <c r="J4053" s="191">
        <v>12.4</v>
      </c>
      <c r="K4053" s="191">
        <v>12.4</v>
      </c>
      <c r="L4053" s="313"/>
      <c r="N4053" s="41"/>
      <c r="O4053" s="41"/>
      <c r="P4053" s="41"/>
      <c r="Q4053" s="41"/>
      <c r="R4053" s="41"/>
      <c r="S4053" s="41"/>
      <c r="T4053" s="41"/>
      <c r="U4053" s="41"/>
      <c r="V4053" s="41"/>
      <c r="W4053" s="41"/>
      <c r="X4053" s="41"/>
      <c r="Y4053" s="41"/>
    </row>
    <row r="4054" spans="1:25" ht="15" hidden="1" customHeight="1" x14ac:dyDescent="0.2">
      <c r="A4054" s="41"/>
      <c r="B4054" s="312" t="s">
        <v>29</v>
      </c>
      <c r="C4054" s="187" t="s">
        <v>30</v>
      </c>
      <c r="D4054" s="185" t="s">
        <v>31</v>
      </c>
      <c r="E4054" s="185" t="s">
        <v>32</v>
      </c>
      <c r="F4054" s="185" t="s">
        <v>250</v>
      </c>
      <c r="G4054" s="187"/>
      <c r="H4054" s="186" t="s">
        <v>33</v>
      </c>
      <c r="I4054" s="187" t="s">
        <v>34</v>
      </c>
      <c r="J4054" s="187" t="s">
        <v>35</v>
      </c>
      <c r="K4054" s="187" t="s">
        <v>37</v>
      </c>
      <c r="L4054" s="313"/>
      <c r="N4054" s="41"/>
      <c r="O4054" s="41"/>
      <c r="P4054" s="41"/>
      <c r="Q4054" s="41"/>
      <c r="R4054" s="41"/>
      <c r="S4054" s="41"/>
      <c r="T4054" s="41"/>
      <c r="U4054" s="41"/>
      <c r="V4054" s="41"/>
      <c r="W4054" s="41"/>
      <c r="X4054" s="41"/>
      <c r="Y4054" s="41"/>
    </row>
    <row r="4055" spans="1:25" ht="15" hidden="1" customHeight="1" x14ac:dyDescent="0.2">
      <c r="A4055" s="41"/>
      <c r="B4055" s="314" t="s">
        <v>251</v>
      </c>
      <c r="C4055" s="196">
        <v>10549</v>
      </c>
      <c r="D4055" s="194" t="s">
        <v>122</v>
      </c>
      <c r="E4055" s="194" t="s">
        <v>394</v>
      </c>
      <c r="F4055" s="194" t="s">
        <v>395</v>
      </c>
      <c r="G4055" s="194"/>
      <c r="H4055" s="195" t="s">
        <v>396</v>
      </c>
      <c r="I4055" s="199">
        <v>0.15</v>
      </c>
      <c r="J4055" s="197">
        <v>3.79</v>
      </c>
      <c r="K4055" s="198">
        <v>0.56000000000000005</v>
      </c>
      <c r="L4055" s="313"/>
      <c r="N4055" s="41"/>
      <c r="O4055" s="41"/>
      <c r="P4055" s="41"/>
      <c r="Q4055" s="41"/>
      <c r="R4055" s="41"/>
      <c r="S4055" s="41"/>
      <c r="T4055" s="41"/>
      <c r="U4055" s="41"/>
      <c r="V4055" s="41"/>
      <c r="W4055" s="41"/>
      <c r="X4055" s="41"/>
      <c r="Y4055" s="41"/>
    </row>
    <row r="4056" spans="1:25" ht="15" hidden="1" customHeight="1" x14ac:dyDescent="0.2">
      <c r="A4056" s="41"/>
      <c r="B4056" s="304" t="s">
        <v>275</v>
      </c>
      <c r="C4056" s="202">
        <v>8928</v>
      </c>
      <c r="D4056" s="200" t="s">
        <v>122</v>
      </c>
      <c r="E4056" s="200" t="s">
        <v>1201</v>
      </c>
      <c r="F4056" s="200" t="s">
        <v>276</v>
      </c>
      <c r="G4056" s="200"/>
      <c r="H4056" s="201" t="s">
        <v>135</v>
      </c>
      <c r="I4056" s="205">
        <v>1</v>
      </c>
      <c r="J4056" s="203">
        <v>6.45</v>
      </c>
      <c r="K4056" s="204">
        <v>6.45</v>
      </c>
      <c r="L4056" s="313"/>
      <c r="N4056" s="41"/>
      <c r="O4056" s="41"/>
      <c r="P4056" s="41"/>
      <c r="Q4056" s="41"/>
      <c r="R4056" s="41"/>
      <c r="S4056" s="41"/>
      <c r="T4056" s="41"/>
      <c r="U4056" s="41"/>
      <c r="V4056" s="41"/>
      <c r="W4056" s="41"/>
      <c r="X4056" s="41"/>
      <c r="Y4056" s="41"/>
    </row>
    <row r="4057" spans="1:25" ht="15" hidden="1" customHeight="1" x14ac:dyDescent="0.2">
      <c r="A4057" s="41"/>
      <c r="B4057" s="304" t="s">
        <v>275</v>
      </c>
      <c r="C4057" s="202" t="s">
        <v>2455</v>
      </c>
      <c r="D4057" s="200" t="s">
        <v>122</v>
      </c>
      <c r="E4057" s="200" t="s">
        <v>1777</v>
      </c>
      <c r="F4057" s="200" t="s">
        <v>401</v>
      </c>
      <c r="G4057" s="200"/>
      <c r="H4057" s="201" t="s">
        <v>396</v>
      </c>
      <c r="I4057" s="205">
        <v>0.15</v>
      </c>
      <c r="J4057" s="203">
        <v>19.13</v>
      </c>
      <c r="K4057" s="204">
        <v>2.86</v>
      </c>
      <c r="L4057" s="313"/>
      <c r="N4057" s="41"/>
      <c r="O4057" s="41"/>
      <c r="P4057" s="41"/>
      <c r="Q4057" s="41"/>
      <c r="R4057" s="41"/>
      <c r="S4057" s="41"/>
      <c r="T4057" s="41"/>
      <c r="U4057" s="41"/>
      <c r="V4057" s="41"/>
      <c r="W4057" s="41"/>
      <c r="X4057" s="41"/>
      <c r="Y4057" s="41"/>
    </row>
    <row r="4058" spans="1:25" ht="15" hidden="1" customHeight="1" x14ac:dyDescent="0.2">
      <c r="A4058" s="41"/>
      <c r="B4058" s="314" t="s">
        <v>251</v>
      </c>
      <c r="C4058" s="196">
        <v>10552</v>
      </c>
      <c r="D4058" s="194" t="s">
        <v>122</v>
      </c>
      <c r="E4058" s="194" t="s">
        <v>448</v>
      </c>
      <c r="F4058" s="194" t="s">
        <v>395</v>
      </c>
      <c r="G4058" s="194"/>
      <c r="H4058" s="195" t="s">
        <v>396</v>
      </c>
      <c r="I4058" s="199">
        <v>0.15</v>
      </c>
      <c r="J4058" s="197">
        <v>3.65</v>
      </c>
      <c r="K4058" s="198">
        <v>0.54</v>
      </c>
      <c r="L4058" s="313"/>
      <c r="N4058" s="41"/>
      <c r="O4058" s="41"/>
      <c r="P4058" s="41"/>
      <c r="Q4058" s="41"/>
      <c r="R4058" s="41"/>
      <c r="S4058" s="41"/>
      <c r="T4058" s="41"/>
      <c r="U4058" s="41"/>
      <c r="V4058" s="41"/>
      <c r="W4058" s="41"/>
      <c r="X4058" s="41"/>
      <c r="Y4058" s="41"/>
    </row>
    <row r="4059" spans="1:25" ht="15" hidden="1" customHeight="1" x14ac:dyDescent="0.2">
      <c r="A4059" s="41"/>
      <c r="B4059" s="304" t="s">
        <v>275</v>
      </c>
      <c r="C4059" s="202" t="s">
        <v>2315</v>
      </c>
      <c r="D4059" s="200" t="s">
        <v>122</v>
      </c>
      <c r="E4059" s="200" t="s">
        <v>1706</v>
      </c>
      <c r="F4059" s="200" t="s">
        <v>401</v>
      </c>
      <c r="G4059" s="200"/>
      <c r="H4059" s="201" t="s">
        <v>396</v>
      </c>
      <c r="I4059" s="205">
        <v>0.15</v>
      </c>
      <c r="J4059" s="203">
        <v>13.65</v>
      </c>
      <c r="K4059" s="204">
        <v>2.04</v>
      </c>
      <c r="L4059" s="313"/>
      <c r="N4059" s="41"/>
      <c r="O4059" s="41"/>
      <c r="P4059" s="41"/>
      <c r="Q4059" s="41"/>
      <c r="R4059" s="41"/>
      <c r="S4059" s="41"/>
      <c r="T4059" s="41"/>
      <c r="U4059" s="41"/>
      <c r="V4059" s="41"/>
      <c r="W4059" s="41"/>
      <c r="X4059" s="41"/>
      <c r="Y4059" s="41"/>
    </row>
    <row r="4060" spans="1:25" ht="15" hidden="1" customHeight="1" x14ac:dyDescent="0.2">
      <c r="A4060" s="41"/>
      <c r="B4060" s="316" t="s">
        <v>1705</v>
      </c>
      <c r="C4060" s="187"/>
      <c r="D4060" s="187"/>
      <c r="E4060" s="187"/>
      <c r="F4060" s="187"/>
      <c r="G4060" s="187"/>
      <c r="H4060" s="187"/>
      <c r="I4060" s="187"/>
      <c r="J4060" s="187"/>
      <c r="K4060" s="187"/>
      <c r="L4060" s="313"/>
      <c r="N4060" s="41"/>
      <c r="O4060" s="41"/>
      <c r="P4060" s="41"/>
      <c r="Q4060" s="41"/>
      <c r="R4060" s="41"/>
      <c r="S4060" s="41"/>
      <c r="T4060" s="41"/>
      <c r="U4060" s="41"/>
      <c r="V4060" s="41"/>
      <c r="W4060" s="41"/>
      <c r="X4060" s="41"/>
      <c r="Y4060" s="41"/>
    </row>
    <row r="4061" spans="1:25" ht="15" hidden="1" customHeight="1" x14ac:dyDescent="0.2">
      <c r="A4061" s="41"/>
      <c r="B4061" s="312" t="s">
        <v>29</v>
      </c>
      <c r="C4061" s="187" t="s">
        <v>30</v>
      </c>
      <c r="D4061" s="185" t="s">
        <v>31</v>
      </c>
      <c r="E4061" s="185" t="s">
        <v>32</v>
      </c>
      <c r="F4061" s="185" t="s">
        <v>250</v>
      </c>
      <c r="G4061" s="187"/>
      <c r="H4061" s="186" t="s">
        <v>33</v>
      </c>
      <c r="I4061" s="187" t="s">
        <v>34</v>
      </c>
      <c r="J4061" s="187" t="s">
        <v>35</v>
      </c>
      <c r="K4061" s="187" t="s">
        <v>37</v>
      </c>
      <c r="L4061" s="313"/>
      <c r="N4061" s="41"/>
      <c r="O4061" s="41"/>
      <c r="P4061" s="41"/>
      <c r="Q4061" s="41"/>
      <c r="R4061" s="41"/>
      <c r="S4061" s="41"/>
      <c r="T4061" s="41"/>
      <c r="U4061" s="41"/>
      <c r="V4061" s="41"/>
      <c r="W4061" s="41"/>
      <c r="X4061" s="41"/>
      <c r="Y4061" s="41"/>
    </row>
    <row r="4062" spans="1:25" ht="15" hidden="1" customHeight="1" x14ac:dyDescent="0.2">
      <c r="A4062" s="41"/>
      <c r="B4062" s="304" t="s">
        <v>275</v>
      </c>
      <c r="C4062" s="202" t="s">
        <v>2307</v>
      </c>
      <c r="D4062" s="200" t="s">
        <v>122</v>
      </c>
      <c r="E4062" s="200" t="s">
        <v>1718</v>
      </c>
      <c r="F4062" s="200" t="s">
        <v>276</v>
      </c>
      <c r="G4062" s="200"/>
      <c r="H4062" s="201" t="s">
        <v>135</v>
      </c>
      <c r="I4062" s="205">
        <v>6.0000000000000002E-5</v>
      </c>
      <c r="J4062" s="203">
        <v>17.48</v>
      </c>
      <c r="K4062" s="204">
        <v>0</v>
      </c>
      <c r="L4062" s="313"/>
      <c r="N4062" s="41"/>
      <c r="O4062" s="41"/>
      <c r="P4062" s="41"/>
      <c r="Q4062" s="41"/>
      <c r="R4062" s="41"/>
      <c r="S4062" s="41"/>
      <c r="T4062" s="41"/>
      <c r="U4062" s="41"/>
      <c r="V4062" s="41"/>
      <c r="W4062" s="41"/>
      <c r="X4062" s="41"/>
      <c r="Y4062" s="41"/>
    </row>
    <row r="4063" spans="1:25" ht="15" hidden="1" customHeight="1" x14ac:dyDescent="0.2">
      <c r="A4063" s="41"/>
      <c r="B4063" s="304" t="s">
        <v>275</v>
      </c>
      <c r="C4063" s="202">
        <v>4729</v>
      </c>
      <c r="D4063" s="200" t="s">
        <v>122</v>
      </c>
      <c r="E4063" s="200" t="s">
        <v>700</v>
      </c>
      <c r="F4063" s="200" t="s">
        <v>276</v>
      </c>
      <c r="G4063" s="200"/>
      <c r="H4063" s="201" t="s">
        <v>135</v>
      </c>
      <c r="I4063" s="205">
        <v>1.5E-5</v>
      </c>
      <c r="J4063" s="203">
        <v>37.799999999999997</v>
      </c>
      <c r="K4063" s="204">
        <v>0</v>
      </c>
      <c r="L4063" s="320"/>
      <c r="N4063" s="41"/>
      <c r="O4063" s="41"/>
      <c r="P4063" s="41"/>
      <c r="Q4063" s="41"/>
      <c r="R4063" s="41"/>
      <c r="S4063" s="41"/>
      <c r="T4063" s="41"/>
      <c r="U4063" s="41"/>
      <c r="V4063" s="41"/>
      <c r="W4063" s="41"/>
      <c r="X4063" s="41"/>
      <c r="Y4063" s="41"/>
    </row>
    <row r="4064" spans="1:25" ht="15" hidden="1" customHeight="1" x14ac:dyDescent="0.2">
      <c r="A4064" s="41"/>
      <c r="B4064" s="304" t="s">
        <v>275</v>
      </c>
      <c r="C4064" s="202" t="s">
        <v>2455</v>
      </c>
      <c r="D4064" s="200" t="s">
        <v>122</v>
      </c>
      <c r="E4064" s="200" t="s">
        <v>1777</v>
      </c>
      <c r="F4064" s="200" t="s">
        <v>401</v>
      </c>
      <c r="G4064" s="200"/>
      <c r="H4064" s="201" t="s">
        <v>396</v>
      </c>
      <c r="I4064" s="205">
        <v>0.15</v>
      </c>
      <c r="J4064" s="203">
        <v>19.13</v>
      </c>
      <c r="K4064" s="204">
        <v>2.86</v>
      </c>
      <c r="L4064" s="322"/>
      <c r="N4064" s="41"/>
      <c r="O4064" s="41"/>
      <c r="P4064" s="41"/>
      <c r="Q4064" s="41"/>
      <c r="R4064" s="41"/>
      <c r="S4064" s="41"/>
      <c r="T4064" s="41"/>
      <c r="U4064" s="41"/>
      <c r="V4064" s="41"/>
      <c r="W4064" s="41"/>
      <c r="X4064" s="41"/>
      <c r="Y4064" s="41"/>
    </row>
    <row r="4065" spans="1:25" ht="15" hidden="1" customHeight="1" x14ac:dyDescent="0.2">
      <c r="A4065" s="41"/>
      <c r="B4065" s="304" t="s">
        <v>275</v>
      </c>
      <c r="C4065" s="202">
        <v>11240</v>
      </c>
      <c r="D4065" s="200" t="s">
        <v>122</v>
      </c>
      <c r="E4065" s="200" t="s">
        <v>710</v>
      </c>
      <c r="F4065" s="200" t="s">
        <v>276</v>
      </c>
      <c r="G4065" s="200"/>
      <c r="H4065" s="201" t="s">
        <v>135</v>
      </c>
      <c r="I4065" s="205">
        <v>3.0000000000000001E-5</v>
      </c>
      <c r="J4065" s="203">
        <v>47.69</v>
      </c>
      <c r="K4065" s="204">
        <v>0</v>
      </c>
      <c r="L4065" s="322"/>
      <c r="N4065" s="41"/>
      <c r="O4065" s="41"/>
      <c r="P4065" s="41"/>
      <c r="Q4065" s="41"/>
      <c r="R4065" s="41"/>
      <c r="S4065" s="41"/>
      <c r="T4065" s="41"/>
      <c r="U4065" s="41"/>
      <c r="V4065" s="41"/>
      <c r="W4065" s="41"/>
      <c r="X4065" s="41"/>
      <c r="Y4065" s="41"/>
    </row>
    <row r="4066" spans="1:25" ht="15" hidden="1" customHeight="1" x14ac:dyDescent="0.2">
      <c r="A4066" s="41"/>
      <c r="B4066" s="304" t="s">
        <v>275</v>
      </c>
      <c r="C4066" s="202">
        <v>8928</v>
      </c>
      <c r="D4066" s="200" t="s">
        <v>122</v>
      </c>
      <c r="E4066" s="200" t="s">
        <v>1201</v>
      </c>
      <c r="F4066" s="200" t="s">
        <v>276</v>
      </c>
      <c r="G4066" s="200"/>
      <c r="H4066" s="201" t="s">
        <v>135</v>
      </c>
      <c r="I4066" s="205">
        <v>1</v>
      </c>
      <c r="J4066" s="203">
        <v>6.45</v>
      </c>
      <c r="K4066" s="204">
        <v>6.45</v>
      </c>
      <c r="L4066" s="322"/>
      <c r="N4066" s="41"/>
      <c r="O4066" s="41"/>
      <c r="P4066" s="41"/>
      <c r="Q4066" s="41"/>
      <c r="R4066" s="41"/>
      <c r="S4066" s="41"/>
      <c r="T4066" s="41"/>
      <c r="U4066" s="41"/>
      <c r="V4066" s="41"/>
      <c r="W4066" s="41"/>
      <c r="X4066" s="41"/>
      <c r="Y4066" s="41"/>
    </row>
    <row r="4067" spans="1:25" ht="15" hidden="1" customHeight="1" x14ac:dyDescent="0.2">
      <c r="A4067" s="41"/>
      <c r="B4067" s="304" t="s">
        <v>275</v>
      </c>
      <c r="C4067" s="202" t="s">
        <v>2315</v>
      </c>
      <c r="D4067" s="200" t="s">
        <v>122</v>
      </c>
      <c r="E4067" s="200" t="s">
        <v>1706</v>
      </c>
      <c r="F4067" s="200" t="s">
        <v>401</v>
      </c>
      <c r="G4067" s="200"/>
      <c r="H4067" s="201" t="s">
        <v>396</v>
      </c>
      <c r="I4067" s="205">
        <v>0.15</v>
      </c>
      <c r="J4067" s="203">
        <v>13.65</v>
      </c>
      <c r="K4067" s="204">
        <v>2.04</v>
      </c>
      <c r="L4067" s="323"/>
      <c r="N4067" s="41"/>
      <c r="O4067" s="41"/>
      <c r="P4067" s="41"/>
      <c r="Q4067" s="41"/>
      <c r="R4067" s="41"/>
      <c r="S4067" s="41"/>
      <c r="T4067" s="41"/>
      <c r="U4067" s="41"/>
      <c r="V4067" s="41"/>
      <c r="W4067" s="41"/>
      <c r="X4067" s="41"/>
      <c r="Y4067" s="41"/>
    </row>
    <row r="4068" spans="1:25" ht="15" hidden="1" customHeight="1" thickBot="1" x14ac:dyDescent="0.25">
      <c r="A4068" s="41"/>
      <c r="B4068" s="304" t="s">
        <v>275</v>
      </c>
      <c r="C4068" s="202">
        <v>10788</v>
      </c>
      <c r="D4068" s="200" t="s">
        <v>122</v>
      </c>
      <c r="E4068" s="200" t="s">
        <v>708</v>
      </c>
      <c r="F4068" s="200" t="s">
        <v>276</v>
      </c>
      <c r="G4068" s="200"/>
      <c r="H4068" s="201" t="s">
        <v>135</v>
      </c>
      <c r="I4068" s="205">
        <v>3.0000000000000001E-5</v>
      </c>
      <c r="J4068" s="203">
        <v>36.9</v>
      </c>
      <c r="K4068" s="204">
        <v>0</v>
      </c>
      <c r="L4068" s="323"/>
      <c r="N4068" s="41"/>
      <c r="O4068" s="41"/>
      <c r="P4068" s="41"/>
      <c r="Q4068" s="41"/>
      <c r="R4068" s="41"/>
      <c r="S4068" s="41"/>
      <c r="T4068" s="41"/>
      <c r="U4068" s="41"/>
      <c r="V4068" s="41"/>
      <c r="W4068" s="41"/>
      <c r="X4068" s="41"/>
      <c r="Y4068" s="41"/>
    </row>
    <row r="4069" spans="1:25" ht="15" hidden="1" customHeight="1" thickTop="1" x14ac:dyDescent="0.2">
      <c r="A4069" s="41"/>
      <c r="B4069" s="304" t="s">
        <v>275</v>
      </c>
      <c r="C4069" s="202">
        <v>10517</v>
      </c>
      <c r="D4069" s="200" t="s">
        <v>122</v>
      </c>
      <c r="E4069" s="200" t="s">
        <v>703</v>
      </c>
      <c r="F4069" s="200" t="s">
        <v>518</v>
      </c>
      <c r="G4069" s="200"/>
      <c r="H4069" s="201" t="s">
        <v>704</v>
      </c>
      <c r="I4069" s="205">
        <v>1.2E-4</v>
      </c>
      <c r="J4069" s="203">
        <v>300</v>
      </c>
      <c r="K4069" s="204">
        <v>0.03</v>
      </c>
      <c r="L4069" s="319"/>
      <c r="N4069" s="41"/>
      <c r="O4069" s="41"/>
      <c r="P4069" s="41"/>
      <c r="Q4069" s="41"/>
      <c r="R4069" s="41"/>
      <c r="S4069" s="41"/>
      <c r="T4069" s="41"/>
      <c r="U4069" s="41"/>
      <c r="V4069" s="41"/>
      <c r="W4069" s="41"/>
      <c r="X4069" s="41"/>
      <c r="Y4069" s="41"/>
    </row>
    <row r="4070" spans="1:25" ht="15" hidden="1" customHeight="1" x14ac:dyDescent="0.2">
      <c r="A4070" s="41"/>
      <c r="B4070" s="304" t="s">
        <v>275</v>
      </c>
      <c r="C4070" s="202">
        <v>10492</v>
      </c>
      <c r="D4070" s="200" t="s">
        <v>122</v>
      </c>
      <c r="E4070" s="200" t="s">
        <v>702</v>
      </c>
      <c r="F4070" s="200" t="s">
        <v>276</v>
      </c>
      <c r="G4070" s="200"/>
      <c r="H4070" s="201" t="s">
        <v>135</v>
      </c>
      <c r="I4070" s="205">
        <v>1.3500000000000001E-3</v>
      </c>
      <c r="J4070" s="203">
        <v>190</v>
      </c>
      <c r="K4070" s="204">
        <v>0.25</v>
      </c>
      <c r="L4070" s="301"/>
      <c r="N4070" s="41"/>
      <c r="O4070" s="41"/>
      <c r="P4070" s="41"/>
      <c r="Q4070" s="41"/>
      <c r="R4070" s="41"/>
      <c r="S4070" s="41"/>
      <c r="T4070" s="41"/>
      <c r="U4070" s="41"/>
      <c r="V4070" s="41"/>
      <c r="W4070" s="41"/>
      <c r="X4070" s="41"/>
      <c r="Y4070" s="41"/>
    </row>
    <row r="4071" spans="1:25" ht="15" hidden="1" customHeight="1" x14ac:dyDescent="0.2">
      <c r="A4071" s="41"/>
      <c r="B4071" s="304" t="s">
        <v>275</v>
      </c>
      <c r="C4071" s="202">
        <v>4728</v>
      </c>
      <c r="D4071" s="200" t="s">
        <v>122</v>
      </c>
      <c r="E4071" s="200" t="s">
        <v>699</v>
      </c>
      <c r="F4071" s="200" t="s">
        <v>276</v>
      </c>
      <c r="G4071" s="200"/>
      <c r="H4071" s="201" t="s">
        <v>135</v>
      </c>
      <c r="I4071" s="205">
        <v>4.5000000000000003E-5</v>
      </c>
      <c r="J4071" s="203">
        <v>18.579999999999998</v>
      </c>
      <c r="K4071" s="204">
        <v>0</v>
      </c>
      <c r="L4071" s="320"/>
      <c r="N4071" s="41"/>
      <c r="O4071" s="41"/>
      <c r="P4071" s="41"/>
      <c r="Q4071" s="41"/>
      <c r="R4071" s="41"/>
      <c r="S4071" s="41"/>
      <c r="T4071" s="41"/>
      <c r="U4071" s="41"/>
      <c r="V4071" s="41"/>
      <c r="W4071" s="41"/>
      <c r="X4071" s="41"/>
      <c r="Y4071" s="41"/>
    </row>
    <row r="4072" spans="1:25" ht="15" hidden="1" customHeight="1" x14ac:dyDescent="0.2">
      <c r="A4072" s="41"/>
      <c r="B4072" s="304" t="s">
        <v>275</v>
      </c>
      <c r="C4072" s="202" t="s">
        <v>2318</v>
      </c>
      <c r="D4072" s="200" t="s">
        <v>122</v>
      </c>
      <c r="E4072" s="200" t="s">
        <v>1717</v>
      </c>
      <c r="F4072" s="200" t="s">
        <v>276</v>
      </c>
      <c r="G4072" s="200"/>
      <c r="H4072" s="201" t="s">
        <v>135</v>
      </c>
      <c r="I4072" s="205">
        <v>3.0000000000000001E-5</v>
      </c>
      <c r="J4072" s="203">
        <v>163</v>
      </c>
      <c r="K4072" s="204">
        <v>0</v>
      </c>
      <c r="L4072" s="322"/>
      <c r="N4072" s="41"/>
      <c r="O4072" s="41"/>
      <c r="P4072" s="41"/>
      <c r="Q4072" s="41"/>
      <c r="R4072" s="41"/>
      <c r="S4072" s="41"/>
      <c r="T4072" s="41"/>
      <c r="U4072" s="41"/>
      <c r="V4072" s="41"/>
      <c r="W4072" s="41"/>
      <c r="X4072" s="41"/>
      <c r="Y4072" s="41"/>
    </row>
    <row r="4073" spans="1:25" ht="15" hidden="1" customHeight="1" x14ac:dyDescent="0.2">
      <c r="A4073" s="41"/>
      <c r="B4073" s="304" t="s">
        <v>275</v>
      </c>
      <c r="C4073" s="202">
        <v>11242</v>
      </c>
      <c r="D4073" s="200" t="s">
        <v>122</v>
      </c>
      <c r="E4073" s="200" t="s">
        <v>712</v>
      </c>
      <c r="F4073" s="200" t="s">
        <v>276</v>
      </c>
      <c r="G4073" s="200"/>
      <c r="H4073" s="201" t="s">
        <v>135</v>
      </c>
      <c r="I4073" s="205">
        <v>1.5E-5</v>
      </c>
      <c r="J4073" s="203">
        <v>34</v>
      </c>
      <c r="K4073" s="204">
        <v>0</v>
      </c>
      <c r="L4073" s="322"/>
      <c r="N4073" s="41"/>
      <c r="O4073" s="41"/>
      <c r="P4073" s="41"/>
      <c r="Q4073" s="41"/>
      <c r="R4073" s="41"/>
      <c r="S4073" s="41"/>
      <c r="T4073" s="41"/>
      <c r="U4073" s="41"/>
      <c r="V4073" s="41"/>
      <c r="W4073" s="41"/>
      <c r="X4073" s="41"/>
      <c r="Y4073" s="41"/>
    </row>
    <row r="4074" spans="1:25" ht="15" hidden="1" customHeight="1" x14ac:dyDescent="0.2">
      <c r="A4074" s="41"/>
      <c r="B4074" s="304" t="s">
        <v>275</v>
      </c>
      <c r="C4074" s="202" t="s">
        <v>2310</v>
      </c>
      <c r="D4074" s="200" t="s">
        <v>122</v>
      </c>
      <c r="E4074" s="200" t="s">
        <v>1714</v>
      </c>
      <c r="F4074" s="200" t="s">
        <v>276</v>
      </c>
      <c r="G4074" s="200"/>
      <c r="H4074" s="201" t="s">
        <v>1715</v>
      </c>
      <c r="I4074" s="205">
        <v>2.2499999999999999E-4</v>
      </c>
      <c r="J4074" s="203">
        <v>64.56</v>
      </c>
      <c r="K4074" s="204">
        <v>0.01</v>
      </c>
      <c r="L4074" s="322"/>
      <c r="N4074" s="41"/>
      <c r="O4074" s="41"/>
      <c r="P4074" s="41"/>
      <c r="Q4074" s="41"/>
      <c r="R4074" s="41"/>
      <c r="S4074" s="41"/>
      <c r="T4074" s="41"/>
      <c r="U4074" s="41"/>
      <c r="V4074" s="41"/>
      <c r="W4074" s="41"/>
      <c r="X4074" s="41"/>
      <c r="Y4074" s="41"/>
    </row>
    <row r="4075" spans="1:25" ht="15" hidden="1" customHeight="1" x14ac:dyDescent="0.2">
      <c r="A4075" s="41"/>
      <c r="B4075" s="304" t="s">
        <v>275</v>
      </c>
      <c r="C4075" s="202">
        <v>11241</v>
      </c>
      <c r="D4075" s="200" t="s">
        <v>122</v>
      </c>
      <c r="E4075" s="200" t="s">
        <v>711</v>
      </c>
      <c r="F4075" s="200" t="s">
        <v>276</v>
      </c>
      <c r="G4075" s="200"/>
      <c r="H4075" s="201" t="s">
        <v>135</v>
      </c>
      <c r="I4075" s="205">
        <v>3.0000000000000001E-5</v>
      </c>
      <c r="J4075" s="203">
        <v>163</v>
      </c>
      <c r="K4075" s="204">
        <v>0</v>
      </c>
      <c r="L4075" s="323"/>
      <c r="N4075" s="41"/>
      <c r="O4075" s="41"/>
      <c r="P4075" s="41"/>
      <c r="Q4075" s="41"/>
      <c r="R4075" s="41"/>
      <c r="S4075" s="41"/>
      <c r="T4075" s="41"/>
      <c r="U4075" s="41"/>
      <c r="V4075" s="41"/>
      <c r="W4075" s="41"/>
      <c r="X4075" s="41"/>
      <c r="Y4075" s="41"/>
    </row>
    <row r="4076" spans="1:25" ht="15" hidden="1" customHeight="1" thickBot="1" x14ac:dyDescent="0.25">
      <c r="A4076" s="41"/>
      <c r="B4076" s="304" t="s">
        <v>275</v>
      </c>
      <c r="C4076" s="202">
        <v>10579</v>
      </c>
      <c r="D4076" s="200" t="s">
        <v>122</v>
      </c>
      <c r="E4076" s="200" t="s">
        <v>709</v>
      </c>
      <c r="F4076" s="200" t="s">
        <v>276</v>
      </c>
      <c r="G4076" s="200"/>
      <c r="H4076" s="201" t="s">
        <v>135</v>
      </c>
      <c r="I4076" s="205">
        <v>3.0000000000000001E-5</v>
      </c>
      <c r="J4076" s="203">
        <v>26.89</v>
      </c>
      <c r="K4076" s="204">
        <v>0</v>
      </c>
      <c r="L4076" s="323"/>
      <c r="N4076" s="41"/>
      <c r="O4076" s="41"/>
      <c r="P4076" s="41"/>
      <c r="Q4076" s="41"/>
      <c r="R4076" s="41"/>
      <c r="S4076" s="41"/>
      <c r="T4076" s="41"/>
      <c r="U4076" s="41"/>
      <c r="V4076" s="41"/>
      <c r="W4076" s="41"/>
      <c r="X4076" s="41"/>
      <c r="Y4076" s="41"/>
    </row>
    <row r="4077" spans="1:25" ht="15" hidden="1" customHeight="1" thickTop="1" x14ac:dyDescent="0.2">
      <c r="A4077" s="41"/>
      <c r="B4077" s="304" t="s">
        <v>275</v>
      </c>
      <c r="C4077" s="202">
        <v>158</v>
      </c>
      <c r="D4077" s="200" t="s">
        <v>122</v>
      </c>
      <c r="E4077" s="200" t="s">
        <v>695</v>
      </c>
      <c r="F4077" s="200" t="s">
        <v>276</v>
      </c>
      <c r="G4077" s="200"/>
      <c r="H4077" s="201" t="s">
        <v>135</v>
      </c>
      <c r="I4077" s="205">
        <v>3.0540000000000001E-2</v>
      </c>
      <c r="J4077" s="203">
        <v>14</v>
      </c>
      <c r="K4077" s="204">
        <v>0.42</v>
      </c>
      <c r="L4077" s="319"/>
      <c r="N4077" s="41"/>
      <c r="O4077" s="41"/>
      <c r="P4077" s="41"/>
      <c r="Q4077" s="41"/>
      <c r="R4077" s="41"/>
      <c r="S4077" s="41"/>
      <c r="T4077" s="41"/>
      <c r="U4077" s="41"/>
      <c r="V4077" s="41"/>
      <c r="W4077" s="41"/>
      <c r="X4077" s="41"/>
      <c r="Y4077" s="41"/>
    </row>
    <row r="4078" spans="1:25" ht="15" hidden="1" customHeight="1" x14ac:dyDescent="0.2">
      <c r="A4078" s="41"/>
      <c r="B4078" s="304" t="s">
        <v>275</v>
      </c>
      <c r="C4078" s="202">
        <v>941</v>
      </c>
      <c r="D4078" s="200" t="s">
        <v>122</v>
      </c>
      <c r="E4078" s="200" t="s">
        <v>696</v>
      </c>
      <c r="F4078" s="200" t="s">
        <v>276</v>
      </c>
      <c r="G4078" s="200"/>
      <c r="H4078" s="201" t="s">
        <v>135</v>
      </c>
      <c r="I4078" s="205">
        <v>4.4999999999999999E-4</v>
      </c>
      <c r="J4078" s="203">
        <v>190.77</v>
      </c>
      <c r="K4078" s="204">
        <v>0.08</v>
      </c>
      <c r="L4078" s="301"/>
      <c r="N4078" s="41"/>
      <c r="O4078" s="41"/>
      <c r="P4078" s="41"/>
      <c r="Q4078" s="41"/>
      <c r="R4078" s="41"/>
      <c r="S4078" s="41"/>
      <c r="T4078" s="41"/>
      <c r="U4078" s="41"/>
      <c r="V4078" s="41"/>
      <c r="W4078" s="41"/>
      <c r="X4078" s="41"/>
      <c r="Y4078" s="41"/>
    </row>
    <row r="4079" spans="1:25" ht="15" hidden="1" customHeight="1" x14ac:dyDescent="0.2">
      <c r="A4079" s="41"/>
      <c r="B4079" s="304" t="s">
        <v>275</v>
      </c>
      <c r="C4079" s="202">
        <v>10362</v>
      </c>
      <c r="D4079" s="200" t="s">
        <v>122</v>
      </c>
      <c r="E4079" s="200" t="s">
        <v>701</v>
      </c>
      <c r="F4079" s="200" t="s">
        <v>518</v>
      </c>
      <c r="G4079" s="200"/>
      <c r="H4079" s="201" t="s">
        <v>135</v>
      </c>
      <c r="I4079" s="205">
        <v>1.3500000000000001E-3</v>
      </c>
      <c r="J4079" s="203">
        <v>12.54</v>
      </c>
      <c r="K4079" s="204">
        <v>0.01</v>
      </c>
      <c r="L4079" s="313"/>
      <c r="N4079" s="41"/>
      <c r="O4079" s="41"/>
      <c r="P4079" s="41"/>
      <c r="Q4079" s="41"/>
      <c r="R4079" s="41"/>
      <c r="S4079" s="41"/>
      <c r="T4079" s="41"/>
      <c r="U4079" s="41"/>
      <c r="V4079" s="41"/>
      <c r="W4079" s="41"/>
      <c r="X4079" s="41"/>
      <c r="Y4079" s="41"/>
    </row>
    <row r="4080" spans="1:25" ht="15" hidden="1" customHeight="1" x14ac:dyDescent="0.2">
      <c r="A4080" s="41"/>
      <c r="B4080" s="304" t="s">
        <v>275</v>
      </c>
      <c r="C4080" s="202" t="s">
        <v>2312</v>
      </c>
      <c r="D4080" s="200" t="s">
        <v>122</v>
      </c>
      <c r="E4080" s="200" t="s">
        <v>1719</v>
      </c>
      <c r="F4080" s="200" t="s">
        <v>276</v>
      </c>
      <c r="G4080" s="200"/>
      <c r="H4080" s="201" t="s">
        <v>135</v>
      </c>
      <c r="I4080" s="205">
        <v>1.8000000000000001E-4</v>
      </c>
      <c r="J4080" s="203">
        <v>13.45</v>
      </c>
      <c r="K4080" s="204">
        <v>0</v>
      </c>
      <c r="L4080" s="313"/>
      <c r="N4080" s="41"/>
      <c r="O4080" s="41"/>
      <c r="P4080" s="41"/>
      <c r="Q4080" s="41"/>
      <c r="R4080" s="41"/>
      <c r="S4080" s="41"/>
      <c r="T4080" s="41"/>
      <c r="U4080" s="41"/>
      <c r="V4080" s="41"/>
      <c r="W4080" s="41"/>
      <c r="X4080" s="41"/>
      <c r="Y4080" s="41"/>
    </row>
    <row r="4081" spans="1:25" ht="15" hidden="1" customHeight="1" x14ac:dyDescent="0.2">
      <c r="A4081" s="41"/>
      <c r="B4081" s="304" t="s">
        <v>275</v>
      </c>
      <c r="C4081" s="202">
        <v>10761</v>
      </c>
      <c r="D4081" s="200" t="s">
        <v>122</v>
      </c>
      <c r="E4081" s="200" t="s">
        <v>707</v>
      </c>
      <c r="F4081" s="200" t="s">
        <v>518</v>
      </c>
      <c r="G4081" s="200"/>
      <c r="H4081" s="201" t="s">
        <v>135</v>
      </c>
      <c r="I4081" s="205">
        <v>3.0540000000000001E-2</v>
      </c>
      <c r="J4081" s="203">
        <v>5</v>
      </c>
      <c r="K4081" s="204">
        <v>0.15</v>
      </c>
      <c r="L4081" s="313"/>
      <c r="N4081" s="41"/>
      <c r="O4081" s="41"/>
      <c r="P4081" s="41"/>
      <c r="Q4081" s="41"/>
      <c r="R4081" s="41"/>
      <c r="S4081" s="41"/>
      <c r="T4081" s="41"/>
      <c r="U4081" s="41"/>
      <c r="V4081" s="41"/>
      <c r="W4081" s="41"/>
      <c r="X4081" s="41"/>
      <c r="Y4081" s="41"/>
    </row>
    <row r="4082" spans="1:25" ht="15" hidden="1" customHeight="1" x14ac:dyDescent="0.2">
      <c r="A4082" s="41"/>
      <c r="B4082" s="304" t="s">
        <v>275</v>
      </c>
      <c r="C4082" s="202">
        <v>1651</v>
      </c>
      <c r="D4082" s="200" t="s">
        <v>122</v>
      </c>
      <c r="E4082" s="200" t="s">
        <v>2311</v>
      </c>
      <c r="F4082" s="200" t="s">
        <v>276</v>
      </c>
      <c r="G4082" s="200"/>
      <c r="H4082" s="201" t="s">
        <v>697</v>
      </c>
      <c r="I4082" s="205">
        <v>2.4000000000000001E-4</v>
      </c>
      <c r="J4082" s="203">
        <v>6.7</v>
      </c>
      <c r="K4082" s="204">
        <v>0</v>
      </c>
      <c r="L4082" s="313"/>
      <c r="N4082" s="41"/>
      <c r="O4082" s="41"/>
      <c r="P4082" s="41"/>
      <c r="Q4082" s="41"/>
      <c r="R4082" s="41"/>
      <c r="S4082" s="41"/>
      <c r="T4082" s="41"/>
      <c r="U4082" s="41"/>
      <c r="V4082" s="41"/>
      <c r="W4082" s="41"/>
      <c r="X4082" s="41"/>
      <c r="Y4082" s="41"/>
    </row>
    <row r="4083" spans="1:25" ht="15" hidden="1" customHeight="1" x14ac:dyDescent="0.2">
      <c r="A4083" s="41"/>
      <c r="B4083" s="304" t="s">
        <v>275</v>
      </c>
      <c r="C4083" s="202" t="s">
        <v>2316</v>
      </c>
      <c r="D4083" s="200" t="s">
        <v>122</v>
      </c>
      <c r="E4083" s="200" t="s">
        <v>1716</v>
      </c>
      <c r="F4083" s="200" t="s">
        <v>276</v>
      </c>
      <c r="G4083" s="200"/>
      <c r="H4083" s="201" t="s">
        <v>1715</v>
      </c>
      <c r="I4083" s="205">
        <v>6.8999999999999997E-4</v>
      </c>
      <c r="J4083" s="203">
        <v>12.1</v>
      </c>
      <c r="K4083" s="204">
        <v>0</v>
      </c>
      <c r="L4083" s="313"/>
      <c r="N4083" s="41"/>
      <c r="O4083" s="41"/>
      <c r="P4083" s="41"/>
      <c r="Q4083" s="41"/>
      <c r="R4083" s="41"/>
      <c r="S4083" s="41"/>
      <c r="T4083" s="41"/>
      <c r="U4083" s="41"/>
      <c r="V4083" s="41"/>
      <c r="W4083" s="41"/>
      <c r="X4083" s="41"/>
      <c r="Y4083" s="41"/>
    </row>
    <row r="4084" spans="1:25" ht="15" hidden="1" customHeight="1" x14ac:dyDescent="0.2">
      <c r="A4084" s="41"/>
      <c r="B4084" s="304" t="s">
        <v>275</v>
      </c>
      <c r="C4084" s="202">
        <v>10596</v>
      </c>
      <c r="D4084" s="200" t="s">
        <v>122</v>
      </c>
      <c r="E4084" s="200" t="s">
        <v>705</v>
      </c>
      <c r="F4084" s="200" t="s">
        <v>276</v>
      </c>
      <c r="G4084" s="200"/>
      <c r="H4084" s="201" t="s">
        <v>135</v>
      </c>
      <c r="I4084" s="205">
        <v>1.3500000000000001E-3</v>
      </c>
      <c r="J4084" s="203">
        <v>4.9000000000000004</v>
      </c>
      <c r="K4084" s="204">
        <v>0</v>
      </c>
      <c r="L4084" s="313"/>
      <c r="N4084" s="41"/>
      <c r="O4084" s="41"/>
      <c r="P4084" s="41"/>
      <c r="Q4084" s="41"/>
      <c r="R4084" s="41"/>
      <c r="S4084" s="41"/>
      <c r="T4084" s="41"/>
      <c r="U4084" s="41"/>
      <c r="V4084" s="41"/>
      <c r="W4084" s="41"/>
      <c r="X4084" s="41"/>
      <c r="Y4084" s="41"/>
    </row>
    <row r="4085" spans="1:25" ht="15" hidden="1" customHeight="1" x14ac:dyDescent="0.2">
      <c r="A4085" s="41"/>
      <c r="B4085" s="304" t="s">
        <v>275</v>
      </c>
      <c r="C4085" s="202">
        <v>2378</v>
      </c>
      <c r="D4085" s="200" t="s">
        <v>122</v>
      </c>
      <c r="E4085" s="200" t="s">
        <v>698</v>
      </c>
      <c r="F4085" s="200" t="s">
        <v>276</v>
      </c>
      <c r="G4085" s="200"/>
      <c r="H4085" s="201" t="s">
        <v>135</v>
      </c>
      <c r="I4085" s="205">
        <v>2.3924999999999998E-2</v>
      </c>
      <c r="J4085" s="203">
        <v>4.5</v>
      </c>
      <c r="K4085" s="204">
        <v>0.1</v>
      </c>
      <c r="L4085" s="313"/>
      <c r="N4085" s="41"/>
      <c r="O4085" s="41"/>
      <c r="P4085" s="41"/>
      <c r="Q4085" s="41"/>
      <c r="R4085" s="41"/>
      <c r="S4085" s="41"/>
      <c r="T4085" s="41"/>
      <c r="U4085" s="41"/>
      <c r="V4085" s="41"/>
      <c r="W4085" s="41"/>
      <c r="X4085" s="41"/>
      <c r="Y4085" s="41"/>
    </row>
    <row r="4086" spans="1:25" ht="15" hidden="1" customHeight="1" x14ac:dyDescent="0.2">
      <c r="A4086" s="41"/>
      <c r="B4086" s="304" t="s">
        <v>275</v>
      </c>
      <c r="C4086" s="202">
        <v>10599</v>
      </c>
      <c r="D4086" s="200" t="s">
        <v>122</v>
      </c>
      <c r="E4086" s="200" t="s">
        <v>706</v>
      </c>
      <c r="F4086" s="200" t="s">
        <v>276</v>
      </c>
      <c r="G4086" s="200"/>
      <c r="H4086" s="201" t="s">
        <v>135</v>
      </c>
      <c r="I4086" s="205">
        <v>5.4000000000000001E-4</v>
      </c>
      <c r="J4086" s="203">
        <v>18</v>
      </c>
      <c r="K4086" s="204">
        <v>0</v>
      </c>
      <c r="L4086" s="313"/>
      <c r="N4086" s="41"/>
      <c r="O4086" s="41"/>
      <c r="P4086" s="41"/>
      <c r="Q4086" s="41"/>
      <c r="R4086" s="41"/>
      <c r="S4086" s="41"/>
      <c r="T4086" s="41"/>
      <c r="U4086" s="41"/>
      <c r="V4086" s="41"/>
      <c r="W4086" s="41"/>
      <c r="X4086" s="41"/>
      <c r="Y4086" s="41"/>
    </row>
    <row r="4087" spans="1:25" ht="15" hidden="1" customHeight="1" x14ac:dyDescent="0.2">
      <c r="A4087" s="41"/>
      <c r="B4087" s="306"/>
      <c r="C4087" s="307"/>
      <c r="D4087" s="307"/>
      <c r="E4087" s="307"/>
      <c r="F4087" s="307" t="s">
        <v>261</v>
      </c>
      <c r="G4087" s="308">
        <v>4.9000000000000004</v>
      </c>
      <c r="H4087" s="307" t="s">
        <v>262</v>
      </c>
      <c r="I4087" s="308">
        <v>0</v>
      </c>
      <c r="J4087" s="307" t="s">
        <v>263</v>
      </c>
      <c r="K4087" s="308">
        <v>4.9000000000000004</v>
      </c>
      <c r="L4087" s="313"/>
      <c r="N4087" s="41"/>
      <c r="O4087" s="41"/>
      <c r="P4087" s="41"/>
      <c r="Q4087" s="41"/>
      <c r="R4087" s="41"/>
      <c r="S4087" s="41"/>
      <c r="T4087" s="41"/>
      <c r="U4087" s="41"/>
      <c r="V4087" s="41"/>
      <c r="W4087" s="41"/>
      <c r="X4087" s="41"/>
      <c r="Y4087" s="41"/>
    </row>
    <row r="4088" spans="1:25" ht="15" hidden="1" customHeight="1" thickBot="1" x14ac:dyDescent="0.25">
      <c r="A4088" s="41"/>
      <c r="B4088" s="306"/>
      <c r="C4088" s="307"/>
      <c r="D4088" s="307"/>
      <c r="E4088" s="307"/>
      <c r="F4088" s="307" t="s">
        <v>264</v>
      </c>
      <c r="G4088" s="308">
        <v>2.34</v>
      </c>
      <c r="H4088" s="307"/>
      <c r="I4088" s="307" t="s">
        <v>265</v>
      </c>
      <c r="J4088" s="307"/>
      <c r="K4088" s="308">
        <v>14.74</v>
      </c>
      <c r="L4088" s="313"/>
      <c r="N4088" s="41"/>
      <c r="O4088" s="41"/>
      <c r="P4088" s="41"/>
      <c r="Q4088" s="41"/>
      <c r="R4088" s="41"/>
      <c r="S4088" s="41"/>
      <c r="T4088" s="41"/>
      <c r="U4088" s="41"/>
      <c r="V4088" s="41"/>
      <c r="W4088" s="41"/>
      <c r="X4088" s="41"/>
      <c r="Y4088" s="41"/>
    </row>
    <row r="4089" spans="1:25" ht="15" hidden="1" customHeight="1" thickTop="1" x14ac:dyDescent="0.2">
      <c r="A4089" s="41"/>
      <c r="B4089" s="310"/>
      <c r="C4089" s="193"/>
      <c r="D4089" s="193"/>
      <c r="E4089" s="193"/>
      <c r="F4089" s="193"/>
      <c r="G4089" s="193"/>
      <c r="H4089" s="193"/>
      <c r="I4089" s="193"/>
      <c r="J4089" s="193"/>
      <c r="K4089" s="193"/>
      <c r="L4089" s="311"/>
      <c r="N4089" s="41"/>
      <c r="O4089" s="41"/>
      <c r="P4089" s="41"/>
      <c r="Q4089" s="41"/>
      <c r="R4089" s="41"/>
      <c r="S4089" s="41"/>
      <c r="T4089" s="41"/>
      <c r="U4089" s="41"/>
      <c r="V4089" s="41"/>
      <c r="W4089" s="41"/>
      <c r="X4089" s="41"/>
      <c r="Y4089" s="41"/>
    </row>
    <row r="4090" spans="1:25" ht="15" hidden="1" customHeight="1" x14ac:dyDescent="0.2">
      <c r="A4090" s="41"/>
      <c r="B4090" s="312" t="s">
        <v>2044</v>
      </c>
      <c r="C4090" s="187" t="s">
        <v>30</v>
      </c>
      <c r="D4090" s="185" t="s">
        <v>31</v>
      </c>
      <c r="E4090" s="185" t="s">
        <v>32</v>
      </c>
      <c r="F4090" s="185" t="s">
        <v>250</v>
      </c>
      <c r="G4090" s="185"/>
      <c r="H4090" s="186" t="s">
        <v>33</v>
      </c>
      <c r="I4090" s="187" t="s">
        <v>34</v>
      </c>
      <c r="J4090" s="187" t="s">
        <v>1696</v>
      </c>
      <c r="K4090" s="187" t="s">
        <v>35</v>
      </c>
      <c r="L4090" s="317" t="s">
        <v>37</v>
      </c>
      <c r="N4090" s="41"/>
      <c r="O4090" s="41"/>
      <c r="P4090" s="41"/>
      <c r="Q4090" s="41"/>
      <c r="R4090" s="41"/>
      <c r="S4090" s="41"/>
      <c r="T4090" s="41"/>
      <c r="U4090" s="41"/>
      <c r="V4090" s="41"/>
      <c r="W4090" s="41"/>
      <c r="X4090" s="41"/>
      <c r="Y4090" s="41"/>
    </row>
    <row r="4091" spans="1:25" ht="15" hidden="1" customHeight="1" x14ac:dyDescent="0.2">
      <c r="A4091" s="41"/>
      <c r="B4091" s="302" t="s">
        <v>251</v>
      </c>
      <c r="C4091" s="190">
        <v>101538</v>
      </c>
      <c r="D4091" s="188" t="s">
        <v>42</v>
      </c>
      <c r="E4091" s="188" t="s">
        <v>1653</v>
      </c>
      <c r="F4091" s="188" t="s">
        <v>268</v>
      </c>
      <c r="G4091" s="188"/>
      <c r="H4091" s="189" t="s">
        <v>45</v>
      </c>
      <c r="I4091" s="192">
        <v>1</v>
      </c>
      <c r="J4091" s="191"/>
      <c r="K4091" s="191">
        <v>63.74</v>
      </c>
      <c r="L4091" s="303">
        <v>63.74</v>
      </c>
      <c r="N4091" s="41"/>
      <c r="O4091" s="41"/>
      <c r="P4091" s="41"/>
      <c r="Q4091" s="41"/>
      <c r="R4091" s="41"/>
      <c r="S4091" s="41"/>
      <c r="T4091" s="41"/>
      <c r="U4091" s="41"/>
      <c r="V4091" s="41"/>
      <c r="W4091" s="41"/>
      <c r="X4091" s="41"/>
      <c r="Y4091" s="41"/>
    </row>
    <row r="4092" spans="1:25" ht="15" hidden="1" customHeight="1" x14ac:dyDescent="0.2">
      <c r="A4092" s="41"/>
      <c r="B4092" s="314" t="s">
        <v>253</v>
      </c>
      <c r="C4092" s="196">
        <v>88264</v>
      </c>
      <c r="D4092" s="194" t="s">
        <v>42</v>
      </c>
      <c r="E4092" s="194" t="s">
        <v>304</v>
      </c>
      <c r="F4092" s="194" t="s">
        <v>255</v>
      </c>
      <c r="G4092" s="194"/>
      <c r="H4092" s="195" t="s">
        <v>256</v>
      </c>
      <c r="I4092" s="199">
        <v>0.37340000000000001</v>
      </c>
      <c r="J4092" s="199">
        <v>0</v>
      </c>
      <c r="K4092" s="197">
        <v>37.409999999999997</v>
      </c>
      <c r="L4092" s="318">
        <v>13.96</v>
      </c>
      <c r="N4092" s="41"/>
      <c r="O4092" s="41"/>
      <c r="P4092" s="41"/>
      <c r="Q4092" s="41"/>
      <c r="R4092" s="41"/>
      <c r="S4092" s="41"/>
      <c r="T4092" s="41"/>
      <c r="U4092" s="41"/>
      <c r="V4092" s="41"/>
      <c r="W4092" s="41"/>
      <c r="X4092" s="41"/>
      <c r="Y4092" s="41"/>
    </row>
    <row r="4093" spans="1:25" ht="15" hidden="1" customHeight="1" x14ac:dyDescent="0.2">
      <c r="A4093" s="41"/>
      <c r="B4093" s="314" t="s">
        <v>253</v>
      </c>
      <c r="C4093" s="196">
        <v>88247</v>
      </c>
      <c r="D4093" s="194" t="s">
        <v>42</v>
      </c>
      <c r="E4093" s="194" t="s">
        <v>303</v>
      </c>
      <c r="F4093" s="194" t="s">
        <v>255</v>
      </c>
      <c r="G4093" s="194"/>
      <c r="H4093" s="195" t="s">
        <v>256</v>
      </c>
      <c r="I4093" s="199">
        <v>4.1484699999999999E-2</v>
      </c>
      <c r="J4093" s="199">
        <v>0</v>
      </c>
      <c r="K4093" s="197">
        <v>31.28</v>
      </c>
      <c r="L4093" s="318">
        <v>1.29</v>
      </c>
      <c r="N4093" s="41"/>
      <c r="O4093" s="41"/>
      <c r="P4093" s="41"/>
      <c r="Q4093" s="41"/>
      <c r="R4093" s="41"/>
      <c r="S4093" s="41"/>
      <c r="T4093" s="41"/>
      <c r="U4093" s="41"/>
      <c r="V4093" s="41"/>
      <c r="W4093" s="41"/>
      <c r="X4093" s="41"/>
      <c r="Y4093" s="41"/>
    </row>
    <row r="4094" spans="1:25" ht="15" hidden="1" customHeight="1" x14ac:dyDescent="0.2">
      <c r="A4094" s="41"/>
      <c r="B4094" s="304" t="s">
        <v>275</v>
      </c>
      <c r="C4094" s="202">
        <v>11267</v>
      </c>
      <c r="D4094" s="200" t="s">
        <v>42</v>
      </c>
      <c r="E4094" s="200" t="s">
        <v>316</v>
      </c>
      <c r="F4094" s="200" t="s">
        <v>276</v>
      </c>
      <c r="G4094" s="200"/>
      <c r="H4094" s="201" t="s">
        <v>45</v>
      </c>
      <c r="I4094" s="205">
        <v>2</v>
      </c>
      <c r="J4094" s="205">
        <v>0</v>
      </c>
      <c r="K4094" s="203">
        <v>1.43</v>
      </c>
      <c r="L4094" s="305">
        <v>2.86</v>
      </c>
      <c r="N4094" s="41"/>
      <c r="O4094" s="41"/>
      <c r="P4094" s="41"/>
      <c r="Q4094" s="41"/>
      <c r="R4094" s="41"/>
      <c r="S4094" s="41"/>
      <c r="T4094" s="41"/>
      <c r="U4094" s="41"/>
      <c r="V4094" s="41"/>
      <c r="W4094" s="41"/>
      <c r="X4094" s="41"/>
      <c r="Y4094" s="41"/>
    </row>
    <row r="4095" spans="1:25" ht="15" hidden="1" customHeight="1" x14ac:dyDescent="0.2">
      <c r="A4095" s="41"/>
      <c r="B4095" s="304" t="s">
        <v>275</v>
      </c>
      <c r="C4095" s="202">
        <v>39996</v>
      </c>
      <c r="D4095" s="200" t="s">
        <v>42</v>
      </c>
      <c r="E4095" s="200" t="s">
        <v>2328</v>
      </c>
      <c r="F4095" s="200" t="s">
        <v>276</v>
      </c>
      <c r="G4095" s="200"/>
      <c r="H4095" s="201" t="s">
        <v>51</v>
      </c>
      <c r="I4095" s="205">
        <v>0.16639999999999999</v>
      </c>
      <c r="J4095" s="205">
        <v>0</v>
      </c>
      <c r="K4095" s="203">
        <v>3.09</v>
      </c>
      <c r="L4095" s="305">
        <v>0.51</v>
      </c>
      <c r="N4095" s="41"/>
      <c r="O4095" s="41"/>
      <c r="P4095" s="41"/>
      <c r="Q4095" s="41"/>
      <c r="R4095" s="41"/>
      <c r="S4095" s="41"/>
      <c r="T4095" s="41"/>
      <c r="U4095" s="41"/>
      <c r="V4095" s="41"/>
      <c r="W4095" s="41"/>
      <c r="X4095" s="41"/>
      <c r="Y4095" s="41"/>
    </row>
    <row r="4096" spans="1:25" ht="15" hidden="1" customHeight="1" x14ac:dyDescent="0.2">
      <c r="A4096" s="41"/>
      <c r="B4096" s="304" t="s">
        <v>275</v>
      </c>
      <c r="C4096" s="202">
        <v>1091</v>
      </c>
      <c r="D4096" s="200" t="s">
        <v>42</v>
      </c>
      <c r="E4096" s="200" t="s">
        <v>1826</v>
      </c>
      <c r="F4096" s="200" t="s">
        <v>276</v>
      </c>
      <c r="G4096" s="200"/>
      <c r="H4096" s="201" t="s">
        <v>45</v>
      </c>
      <c r="I4096" s="205">
        <v>1</v>
      </c>
      <c r="J4096" s="205">
        <v>0</v>
      </c>
      <c r="K4096" s="203">
        <v>44.36</v>
      </c>
      <c r="L4096" s="305">
        <v>44.36</v>
      </c>
      <c r="N4096" s="41"/>
      <c r="O4096" s="41"/>
      <c r="P4096" s="41"/>
      <c r="Q4096" s="41"/>
      <c r="R4096" s="41"/>
      <c r="S4096" s="41"/>
      <c r="T4096" s="41"/>
      <c r="U4096" s="41"/>
      <c r="V4096" s="41"/>
      <c r="W4096" s="41"/>
      <c r="X4096" s="41"/>
      <c r="Y4096" s="41"/>
    </row>
    <row r="4097" spans="1:25" ht="15" hidden="1" customHeight="1" x14ac:dyDescent="0.2">
      <c r="A4097" s="41"/>
      <c r="B4097" s="304" t="s">
        <v>275</v>
      </c>
      <c r="C4097" s="202">
        <v>39997</v>
      </c>
      <c r="D4097" s="200" t="s">
        <v>42</v>
      </c>
      <c r="E4097" s="200" t="s">
        <v>318</v>
      </c>
      <c r="F4097" s="200" t="s">
        <v>276</v>
      </c>
      <c r="G4097" s="200"/>
      <c r="H4097" s="201" t="s">
        <v>45</v>
      </c>
      <c r="I4097" s="205">
        <v>2</v>
      </c>
      <c r="J4097" s="205">
        <v>0</v>
      </c>
      <c r="K4097" s="203">
        <v>0.38</v>
      </c>
      <c r="L4097" s="305">
        <v>0.76</v>
      </c>
      <c r="N4097" s="41"/>
      <c r="O4097" s="41"/>
      <c r="P4097" s="41"/>
      <c r="Q4097" s="41"/>
      <c r="R4097" s="41"/>
      <c r="S4097" s="41"/>
      <c r="T4097" s="41"/>
      <c r="U4097" s="41"/>
      <c r="V4097" s="41"/>
      <c r="W4097" s="41"/>
      <c r="X4097" s="41"/>
      <c r="Y4097" s="41"/>
    </row>
    <row r="4098" spans="1:25" ht="15" hidden="1" customHeight="1" x14ac:dyDescent="0.2">
      <c r="A4098" s="41"/>
      <c r="B4098" s="306"/>
      <c r="C4098" s="307"/>
      <c r="D4098" s="307"/>
      <c r="E4098" s="307"/>
      <c r="F4098" s="307"/>
      <c r="G4098" s="307" t="s">
        <v>261</v>
      </c>
      <c r="H4098" s="308">
        <v>11.56</v>
      </c>
      <c r="I4098" s="307" t="s">
        <v>262</v>
      </c>
      <c r="J4098" s="308">
        <v>0</v>
      </c>
      <c r="K4098" s="307" t="s">
        <v>263</v>
      </c>
      <c r="L4098" s="309">
        <v>11.56</v>
      </c>
      <c r="N4098" s="41"/>
      <c r="O4098" s="41"/>
      <c r="P4098" s="41"/>
      <c r="Q4098" s="41"/>
      <c r="R4098" s="41"/>
      <c r="S4098" s="41"/>
      <c r="T4098" s="41"/>
      <c r="U4098" s="41"/>
      <c r="V4098" s="41"/>
      <c r="W4098" s="41"/>
      <c r="X4098" s="41"/>
      <c r="Y4098" s="41"/>
    </row>
    <row r="4099" spans="1:25" ht="15" hidden="1" customHeight="1" thickBot="1" x14ac:dyDescent="0.25">
      <c r="A4099" s="41"/>
      <c r="B4099" s="306"/>
      <c r="C4099" s="307"/>
      <c r="D4099" s="307"/>
      <c r="E4099" s="307"/>
      <c r="F4099" s="307"/>
      <c r="G4099" s="307" t="s">
        <v>264</v>
      </c>
      <c r="H4099" s="308">
        <v>12.05</v>
      </c>
      <c r="I4099" s="307"/>
      <c r="J4099" s="307" t="s">
        <v>265</v>
      </c>
      <c r="K4099" s="307"/>
      <c r="L4099" s="309">
        <v>75.790000000000006</v>
      </c>
      <c r="N4099" s="41"/>
      <c r="O4099" s="41"/>
      <c r="P4099" s="41"/>
      <c r="Q4099" s="41"/>
      <c r="R4099" s="41"/>
      <c r="S4099" s="41"/>
      <c r="T4099" s="41"/>
      <c r="U4099" s="41"/>
      <c r="V4099" s="41"/>
      <c r="W4099" s="41"/>
      <c r="X4099" s="41"/>
      <c r="Y4099" s="41"/>
    </row>
    <row r="4100" spans="1:25" ht="15" hidden="1" customHeight="1" thickTop="1" x14ac:dyDescent="0.2">
      <c r="A4100" s="41"/>
      <c r="B4100" s="310"/>
      <c r="C4100" s="193"/>
      <c r="D4100" s="193"/>
      <c r="E4100" s="193"/>
      <c r="F4100" s="193"/>
      <c r="G4100" s="193"/>
      <c r="H4100" s="193"/>
      <c r="I4100" s="193"/>
      <c r="J4100" s="193"/>
      <c r="K4100" s="193"/>
      <c r="L4100" s="311"/>
      <c r="N4100" s="41"/>
      <c r="O4100" s="41"/>
      <c r="P4100" s="41"/>
      <c r="Q4100" s="41"/>
      <c r="R4100" s="41"/>
      <c r="S4100" s="41"/>
      <c r="T4100" s="41"/>
      <c r="U4100" s="41"/>
      <c r="V4100" s="41"/>
      <c r="W4100" s="41"/>
      <c r="X4100" s="41"/>
      <c r="Y4100" s="41"/>
    </row>
    <row r="4101" spans="1:25" ht="15" hidden="1" customHeight="1" x14ac:dyDescent="0.2">
      <c r="A4101" s="41"/>
      <c r="B4101" s="312" t="s">
        <v>2045</v>
      </c>
      <c r="C4101" s="187" t="s">
        <v>30</v>
      </c>
      <c r="D4101" s="185" t="s">
        <v>31</v>
      </c>
      <c r="E4101" s="185" t="s">
        <v>32</v>
      </c>
      <c r="F4101" s="185" t="s">
        <v>250</v>
      </c>
      <c r="G4101" s="185"/>
      <c r="H4101" s="186" t="s">
        <v>33</v>
      </c>
      <c r="I4101" s="187" t="s">
        <v>34</v>
      </c>
      <c r="J4101" s="187" t="s">
        <v>1696</v>
      </c>
      <c r="K4101" s="187" t="s">
        <v>35</v>
      </c>
      <c r="L4101" s="317" t="s">
        <v>37</v>
      </c>
      <c r="N4101" s="41"/>
      <c r="O4101" s="41"/>
      <c r="P4101" s="41"/>
      <c r="Q4101" s="41"/>
      <c r="R4101" s="41"/>
      <c r="S4101" s="41"/>
      <c r="T4101" s="41"/>
      <c r="U4101" s="41"/>
      <c r="V4101" s="41"/>
      <c r="W4101" s="41"/>
      <c r="X4101" s="41"/>
      <c r="Y4101" s="41"/>
    </row>
    <row r="4102" spans="1:25" ht="15" hidden="1" customHeight="1" x14ac:dyDescent="0.2">
      <c r="A4102" s="41"/>
      <c r="B4102" s="302" t="s">
        <v>251</v>
      </c>
      <c r="C4102" s="190">
        <v>97359</v>
      </c>
      <c r="D4102" s="188" t="s">
        <v>42</v>
      </c>
      <c r="E4102" s="188" t="s">
        <v>1346</v>
      </c>
      <c r="F4102" s="188" t="s">
        <v>268</v>
      </c>
      <c r="G4102" s="188"/>
      <c r="H4102" s="189" t="s">
        <v>45</v>
      </c>
      <c r="I4102" s="192">
        <v>1</v>
      </c>
      <c r="J4102" s="191"/>
      <c r="K4102" s="191">
        <v>4299.51</v>
      </c>
      <c r="L4102" s="303">
        <v>4299.51</v>
      </c>
      <c r="N4102" s="41"/>
      <c r="O4102" s="41"/>
      <c r="P4102" s="41"/>
      <c r="Q4102" s="41"/>
      <c r="R4102" s="41"/>
      <c r="S4102" s="41"/>
      <c r="T4102" s="41"/>
      <c r="U4102" s="41"/>
      <c r="V4102" s="41"/>
      <c r="W4102" s="41"/>
      <c r="X4102" s="41"/>
      <c r="Y4102" s="41"/>
    </row>
    <row r="4103" spans="1:25" ht="15" hidden="1" customHeight="1" x14ac:dyDescent="0.2">
      <c r="A4103" s="41"/>
      <c r="B4103" s="314" t="s">
        <v>253</v>
      </c>
      <c r="C4103" s="196">
        <v>88264</v>
      </c>
      <c r="D4103" s="194" t="s">
        <v>42</v>
      </c>
      <c r="E4103" s="194" t="s">
        <v>304</v>
      </c>
      <c r="F4103" s="194" t="s">
        <v>255</v>
      </c>
      <c r="G4103" s="194"/>
      <c r="H4103" s="195" t="s">
        <v>256</v>
      </c>
      <c r="I4103" s="199">
        <v>3.6602000000000001</v>
      </c>
      <c r="J4103" s="199">
        <v>0</v>
      </c>
      <c r="K4103" s="197">
        <v>37.409999999999997</v>
      </c>
      <c r="L4103" s="318">
        <v>136.91999999999999</v>
      </c>
      <c r="N4103" s="41"/>
      <c r="O4103" s="41"/>
      <c r="P4103" s="41"/>
      <c r="Q4103" s="41"/>
      <c r="R4103" s="41"/>
      <c r="S4103" s="41"/>
      <c r="T4103" s="41"/>
      <c r="U4103" s="41"/>
      <c r="V4103" s="41"/>
      <c r="W4103" s="41"/>
      <c r="X4103" s="41"/>
      <c r="Y4103" s="41"/>
    </row>
    <row r="4104" spans="1:25" ht="15" hidden="1" customHeight="1" x14ac:dyDescent="0.2">
      <c r="A4104" s="41"/>
      <c r="B4104" s="314" t="s">
        <v>253</v>
      </c>
      <c r="C4104" s="196">
        <v>88247</v>
      </c>
      <c r="D4104" s="194" t="s">
        <v>42</v>
      </c>
      <c r="E4104" s="194" t="s">
        <v>303</v>
      </c>
      <c r="F4104" s="194" t="s">
        <v>255</v>
      </c>
      <c r="G4104" s="194"/>
      <c r="H4104" s="195" t="s">
        <v>256</v>
      </c>
      <c r="I4104" s="199">
        <v>3.6602000000000001</v>
      </c>
      <c r="J4104" s="199">
        <v>0</v>
      </c>
      <c r="K4104" s="197">
        <v>31.28</v>
      </c>
      <c r="L4104" s="318">
        <v>114.49</v>
      </c>
      <c r="N4104" s="41"/>
      <c r="O4104" s="41"/>
      <c r="P4104" s="41"/>
      <c r="Q4104" s="41"/>
      <c r="R4104" s="41"/>
      <c r="S4104" s="41"/>
      <c r="T4104" s="41"/>
      <c r="U4104" s="41"/>
      <c r="V4104" s="41"/>
      <c r="W4104" s="41"/>
      <c r="X4104" s="41"/>
      <c r="Y4104" s="41"/>
    </row>
    <row r="4105" spans="1:25" ht="15" hidden="1" customHeight="1" x14ac:dyDescent="0.2">
      <c r="A4105" s="41"/>
      <c r="B4105" s="304" t="s">
        <v>275</v>
      </c>
      <c r="C4105" s="202">
        <v>43090</v>
      </c>
      <c r="D4105" s="200" t="s">
        <v>42</v>
      </c>
      <c r="E4105" s="200" t="s">
        <v>1398</v>
      </c>
      <c r="F4105" s="200" t="s">
        <v>276</v>
      </c>
      <c r="G4105" s="200"/>
      <c r="H4105" s="201" t="s">
        <v>45</v>
      </c>
      <c r="I4105" s="205">
        <v>1</v>
      </c>
      <c r="J4105" s="205">
        <v>0</v>
      </c>
      <c r="K4105" s="203">
        <v>4048.1</v>
      </c>
      <c r="L4105" s="305">
        <v>4048.1</v>
      </c>
      <c r="N4105" s="41"/>
      <c r="O4105" s="41"/>
      <c r="P4105" s="41"/>
      <c r="Q4105" s="41"/>
      <c r="R4105" s="41"/>
      <c r="S4105" s="41"/>
      <c r="T4105" s="41"/>
      <c r="U4105" s="41"/>
      <c r="V4105" s="41"/>
      <c r="W4105" s="41"/>
      <c r="X4105" s="41"/>
      <c r="Y4105" s="41"/>
    </row>
    <row r="4106" spans="1:25" ht="15" hidden="1" customHeight="1" x14ac:dyDescent="0.2">
      <c r="A4106" s="41"/>
      <c r="B4106" s="306"/>
      <c r="C4106" s="307"/>
      <c r="D4106" s="307"/>
      <c r="E4106" s="307"/>
      <c r="F4106" s="307"/>
      <c r="G4106" s="307" t="s">
        <v>261</v>
      </c>
      <c r="H4106" s="308">
        <v>186.33</v>
      </c>
      <c r="I4106" s="307" t="s">
        <v>262</v>
      </c>
      <c r="J4106" s="308">
        <v>0</v>
      </c>
      <c r="K4106" s="307" t="s">
        <v>263</v>
      </c>
      <c r="L4106" s="309">
        <v>186.33</v>
      </c>
      <c r="N4106" s="41"/>
      <c r="O4106" s="41"/>
      <c r="P4106" s="41"/>
      <c r="Q4106" s="41"/>
      <c r="R4106" s="41"/>
      <c r="S4106" s="41"/>
      <c r="T4106" s="41"/>
      <c r="U4106" s="41"/>
      <c r="V4106" s="41"/>
      <c r="W4106" s="41"/>
      <c r="X4106" s="41"/>
      <c r="Y4106" s="41"/>
    </row>
    <row r="4107" spans="1:25" ht="15" hidden="1" customHeight="1" thickBot="1" x14ac:dyDescent="0.25">
      <c r="A4107" s="41"/>
      <c r="B4107" s="306"/>
      <c r="C4107" s="307"/>
      <c r="D4107" s="307"/>
      <c r="E4107" s="307"/>
      <c r="F4107" s="307"/>
      <c r="G4107" s="307" t="s">
        <v>264</v>
      </c>
      <c r="H4107" s="308">
        <v>813.46</v>
      </c>
      <c r="I4107" s="307"/>
      <c r="J4107" s="307" t="s">
        <v>265</v>
      </c>
      <c r="K4107" s="307"/>
      <c r="L4107" s="309">
        <v>5112.97</v>
      </c>
      <c r="N4107" s="41"/>
      <c r="O4107" s="41"/>
      <c r="P4107" s="41"/>
      <c r="Q4107" s="41"/>
      <c r="R4107" s="41"/>
      <c r="S4107" s="41"/>
      <c r="T4107" s="41"/>
      <c r="U4107" s="41"/>
      <c r="V4107" s="41"/>
      <c r="W4107" s="41"/>
      <c r="X4107" s="41"/>
      <c r="Y4107" s="41"/>
    </row>
    <row r="4108" spans="1:25" ht="15" hidden="1" customHeight="1" thickTop="1" x14ac:dyDescent="0.2">
      <c r="A4108" s="41"/>
      <c r="B4108" s="310"/>
      <c r="C4108" s="193"/>
      <c r="D4108" s="193"/>
      <c r="E4108" s="193"/>
      <c r="F4108" s="193"/>
      <c r="G4108" s="193"/>
      <c r="H4108" s="193"/>
      <c r="I4108" s="193"/>
      <c r="J4108" s="193"/>
      <c r="K4108" s="193"/>
      <c r="L4108" s="311"/>
      <c r="N4108" s="41"/>
      <c r="O4108" s="41"/>
      <c r="P4108" s="41"/>
      <c r="Q4108" s="41"/>
      <c r="R4108" s="41"/>
      <c r="S4108" s="41"/>
      <c r="T4108" s="41"/>
      <c r="U4108" s="41"/>
      <c r="V4108" s="41"/>
      <c r="W4108" s="41"/>
      <c r="X4108" s="41"/>
      <c r="Y4108" s="41"/>
    </row>
    <row r="4109" spans="1:25" ht="15" hidden="1" customHeight="1" x14ac:dyDescent="0.2">
      <c r="A4109" s="41"/>
      <c r="B4109" s="312" t="s">
        <v>2046</v>
      </c>
      <c r="C4109" s="187" t="s">
        <v>30</v>
      </c>
      <c r="D4109" s="185" t="s">
        <v>31</v>
      </c>
      <c r="E4109" s="185" t="s">
        <v>32</v>
      </c>
      <c r="F4109" s="185" t="s">
        <v>250</v>
      </c>
      <c r="G4109" s="185"/>
      <c r="H4109" s="186" t="s">
        <v>33</v>
      </c>
      <c r="I4109" s="187" t="s">
        <v>34</v>
      </c>
      <c r="J4109" s="187" t="s">
        <v>1696</v>
      </c>
      <c r="K4109" s="187" t="s">
        <v>35</v>
      </c>
      <c r="L4109" s="317" t="s">
        <v>37</v>
      </c>
      <c r="N4109" s="41"/>
      <c r="O4109" s="41"/>
      <c r="P4109" s="41"/>
      <c r="Q4109" s="41"/>
      <c r="R4109" s="41"/>
      <c r="S4109" s="41"/>
      <c r="T4109" s="41"/>
      <c r="U4109" s="41"/>
      <c r="V4109" s="41"/>
      <c r="W4109" s="41"/>
      <c r="X4109" s="41"/>
      <c r="Y4109" s="41"/>
    </row>
    <row r="4110" spans="1:25" ht="15" hidden="1" customHeight="1" x14ac:dyDescent="0.2">
      <c r="A4110" s="41"/>
      <c r="B4110" s="302" t="s">
        <v>251</v>
      </c>
      <c r="C4110" s="190">
        <v>61236</v>
      </c>
      <c r="D4110" s="188" t="s">
        <v>48</v>
      </c>
      <c r="E4110" s="188" t="s">
        <v>1655</v>
      </c>
      <c r="F4110" s="188" t="s">
        <v>1186</v>
      </c>
      <c r="G4110" s="188"/>
      <c r="H4110" s="189" t="s">
        <v>45</v>
      </c>
      <c r="I4110" s="192">
        <v>1</v>
      </c>
      <c r="J4110" s="191"/>
      <c r="K4110" s="191">
        <v>45.28</v>
      </c>
      <c r="L4110" s="303">
        <v>45.28</v>
      </c>
      <c r="N4110" s="41"/>
      <c r="O4110" s="41"/>
      <c r="P4110" s="41"/>
      <c r="Q4110" s="41"/>
      <c r="R4110" s="41"/>
      <c r="S4110" s="41"/>
      <c r="T4110" s="41"/>
      <c r="U4110" s="41"/>
      <c r="V4110" s="41"/>
      <c r="W4110" s="41"/>
      <c r="X4110" s="41"/>
      <c r="Y4110" s="41"/>
    </row>
    <row r="4111" spans="1:25" ht="15" hidden="1" customHeight="1" x14ac:dyDescent="0.2">
      <c r="A4111" s="41"/>
      <c r="B4111" s="304" t="s">
        <v>275</v>
      </c>
      <c r="C4111" s="202">
        <v>88525</v>
      </c>
      <c r="D4111" s="200" t="s">
        <v>48</v>
      </c>
      <c r="E4111" s="200" t="s">
        <v>1655</v>
      </c>
      <c r="F4111" s="200" t="s">
        <v>276</v>
      </c>
      <c r="G4111" s="200"/>
      <c r="H4111" s="201" t="s">
        <v>45</v>
      </c>
      <c r="I4111" s="205">
        <v>1</v>
      </c>
      <c r="J4111" s="205">
        <v>0</v>
      </c>
      <c r="K4111" s="203">
        <v>17.97</v>
      </c>
      <c r="L4111" s="305">
        <v>17.97</v>
      </c>
      <c r="N4111" s="41"/>
      <c r="O4111" s="41"/>
      <c r="P4111" s="41"/>
      <c r="Q4111" s="41"/>
      <c r="R4111" s="41"/>
      <c r="S4111" s="41"/>
      <c r="T4111" s="41"/>
      <c r="U4111" s="41"/>
      <c r="V4111" s="41"/>
      <c r="W4111" s="41"/>
      <c r="X4111" s="41"/>
      <c r="Y4111" s="41"/>
    </row>
    <row r="4112" spans="1:25" ht="15" hidden="1" customHeight="1" x14ac:dyDescent="0.2">
      <c r="A4112" s="41"/>
      <c r="B4112" s="304" t="s">
        <v>275</v>
      </c>
      <c r="C4112" s="202">
        <v>99806</v>
      </c>
      <c r="D4112" s="200" t="s">
        <v>48</v>
      </c>
      <c r="E4112" s="200" t="s">
        <v>1810</v>
      </c>
      <c r="F4112" s="200" t="s">
        <v>401</v>
      </c>
      <c r="G4112" s="200"/>
      <c r="H4112" s="201" t="s">
        <v>256</v>
      </c>
      <c r="I4112" s="205">
        <v>0.6</v>
      </c>
      <c r="J4112" s="205">
        <v>0</v>
      </c>
      <c r="K4112" s="203">
        <v>19.690000000000001</v>
      </c>
      <c r="L4112" s="305">
        <v>11.81</v>
      </c>
      <c r="N4112" s="41"/>
      <c r="O4112" s="41"/>
      <c r="P4112" s="41"/>
      <c r="Q4112" s="41"/>
      <c r="R4112" s="41"/>
      <c r="S4112" s="41"/>
      <c r="T4112" s="41"/>
      <c r="U4112" s="41"/>
      <c r="V4112" s="41"/>
      <c r="W4112" s="41"/>
      <c r="X4112" s="41"/>
      <c r="Y4112" s="41"/>
    </row>
    <row r="4113" spans="1:25" ht="15" hidden="1" customHeight="1" x14ac:dyDescent="0.2">
      <c r="A4113" s="41"/>
      <c r="B4113" s="304" t="s">
        <v>275</v>
      </c>
      <c r="C4113" s="202">
        <v>99250</v>
      </c>
      <c r="D4113" s="200" t="s">
        <v>48</v>
      </c>
      <c r="E4113" s="200" t="s">
        <v>1251</v>
      </c>
      <c r="F4113" s="200" t="s">
        <v>401</v>
      </c>
      <c r="G4113" s="200"/>
      <c r="H4113" s="201" t="s">
        <v>256</v>
      </c>
      <c r="I4113" s="205">
        <v>0.6</v>
      </c>
      <c r="J4113" s="205">
        <v>0</v>
      </c>
      <c r="K4113" s="203">
        <v>25.84</v>
      </c>
      <c r="L4113" s="305">
        <v>15.5</v>
      </c>
      <c r="N4113" s="41"/>
      <c r="O4113" s="41"/>
      <c r="P4113" s="41"/>
      <c r="Q4113" s="41"/>
      <c r="R4113" s="41"/>
      <c r="S4113" s="41"/>
      <c r="T4113" s="41"/>
      <c r="U4113" s="41"/>
      <c r="V4113" s="41"/>
      <c r="W4113" s="41"/>
      <c r="X4113" s="41"/>
      <c r="Y4113" s="41"/>
    </row>
    <row r="4114" spans="1:25" ht="15" hidden="1" customHeight="1" x14ac:dyDescent="0.2">
      <c r="A4114" s="41"/>
      <c r="B4114" s="306"/>
      <c r="C4114" s="307"/>
      <c r="D4114" s="307"/>
      <c r="E4114" s="307"/>
      <c r="F4114" s="307"/>
      <c r="G4114" s="307" t="s">
        <v>261</v>
      </c>
      <c r="H4114" s="308">
        <v>27.31</v>
      </c>
      <c r="I4114" s="307" t="s">
        <v>262</v>
      </c>
      <c r="J4114" s="308">
        <v>0</v>
      </c>
      <c r="K4114" s="307" t="s">
        <v>263</v>
      </c>
      <c r="L4114" s="309">
        <v>27.31</v>
      </c>
      <c r="N4114" s="41"/>
      <c r="O4114" s="41"/>
      <c r="P4114" s="41"/>
      <c r="Q4114" s="41"/>
      <c r="R4114" s="41"/>
      <c r="S4114" s="41"/>
      <c r="T4114" s="41"/>
      <c r="U4114" s="41"/>
      <c r="V4114" s="41"/>
      <c r="W4114" s="41"/>
      <c r="X4114" s="41"/>
      <c r="Y4114" s="41"/>
    </row>
    <row r="4115" spans="1:25" ht="15" hidden="1" customHeight="1" thickBot="1" x14ac:dyDescent="0.25">
      <c r="A4115" s="41"/>
      <c r="B4115" s="306"/>
      <c r="C4115" s="307"/>
      <c r="D4115" s="307"/>
      <c r="E4115" s="307"/>
      <c r="F4115" s="307"/>
      <c r="G4115" s="307" t="s">
        <v>264</v>
      </c>
      <c r="H4115" s="308">
        <v>8.56</v>
      </c>
      <c r="I4115" s="307"/>
      <c r="J4115" s="307" t="s">
        <v>265</v>
      </c>
      <c r="K4115" s="307"/>
      <c r="L4115" s="309">
        <v>53.84</v>
      </c>
      <c r="N4115" s="41"/>
      <c r="O4115" s="41"/>
      <c r="P4115" s="41"/>
      <c r="Q4115" s="41"/>
      <c r="R4115" s="41"/>
      <c r="S4115" s="41"/>
      <c r="T4115" s="41"/>
      <c r="U4115" s="41"/>
      <c r="V4115" s="41"/>
      <c r="W4115" s="41"/>
      <c r="X4115" s="41"/>
      <c r="Y4115" s="41"/>
    </row>
    <row r="4116" spans="1:25" ht="15" hidden="1" customHeight="1" thickTop="1" x14ac:dyDescent="0.2">
      <c r="A4116" s="41"/>
      <c r="B4116" s="310"/>
      <c r="C4116" s="193"/>
      <c r="D4116" s="193"/>
      <c r="E4116" s="193"/>
      <c r="F4116" s="193"/>
      <c r="G4116" s="193"/>
      <c r="H4116" s="193"/>
      <c r="I4116" s="193"/>
      <c r="J4116" s="193"/>
      <c r="K4116" s="193"/>
      <c r="L4116" s="311"/>
      <c r="N4116" s="41"/>
      <c r="O4116" s="41"/>
      <c r="P4116" s="41"/>
      <c r="Q4116" s="41"/>
      <c r="R4116" s="41"/>
      <c r="S4116" s="41"/>
      <c r="T4116" s="41"/>
      <c r="U4116" s="41"/>
      <c r="V4116" s="41"/>
      <c r="W4116" s="41"/>
      <c r="X4116" s="41"/>
      <c r="Y4116" s="41"/>
    </row>
    <row r="4117" spans="1:25" ht="15" hidden="1" customHeight="1" x14ac:dyDescent="0.2">
      <c r="A4117" s="41"/>
      <c r="B4117" s="312" t="s">
        <v>2047</v>
      </c>
      <c r="C4117" s="187" t="s">
        <v>30</v>
      </c>
      <c r="D4117" s="185" t="s">
        <v>31</v>
      </c>
      <c r="E4117" s="185" t="s">
        <v>32</v>
      </c>
      <c r="F4117" s="185" t="s">
        <v>250</v>
      </c>
      <c r="G4117" s="185"/>
      <c r="H4117" s="186" t="s">
        <v>33</v>
      </c>
      <c r="I4117" s="187" t="s">
        <v>34</v>
      </c>
      <c r="J4117" s="187" t="s">
        <v>1696</v>
      </c>
      <c r="K4117" s="187" t="s">
        <v>35</v>
      </c>
      <c r="L4117" s="317" t="s">
        <v>37</v>
      </c>
      <c r="N4117" s="41"/>
      <c r="O4117" s="41"/>
      <c r="P4117" s="41"/>
      <c r="Q4117" s="41"/>
      <c r="R4117" s="41"/>
      <c r="S4117" s="41"/>
      <c r="T4117" s="41"/>
      <c r="U4117" s="41"/>
      <c r="V4117" s="41"/>
      <c r="W4117" s="41"/>
      <c r="X4117" s="41"/>
      <c r="Y4117" s="41"/>
    </row>
    <row r="4118" spans="1:25" ht="15" hidden="1" customHeight="1" x14ac:dyDescent="0.2">
      <c r="A4118" s="41"/>
      <c r="B4118" s="302" t="s">
        <v>251</v>
      </c>
      <c r="C4118" s="190">
        <v>64500</v>
      </c>
      <c r="D4118" s="188" t="s">
        <v>48</v>
      </c>
      <c r="E4118" s="188" t="s">
        <v>1657</v>
      </c>
      <c r="F4118" s="188" t="s">
        <v>1192</v>
      </c>
      <c r="G4118" s="188"/>
      <c r="H4118" s="189" t="s">
        <v>45</v>
      </c>
      <c r="I4118" s="192">
        <v>1</v>
      </c>
      <c r="J4118" s="191"/>
      <c r="K4118" s="191">
        <v>301.42</v>
      </c>
      <c r="L4118" s="303">
        <v>301.42</v>
      </c>
      <c r="N4118" s="41"/>
      <c r="O4118" s="41"/>
      <c r="P4118" s="41"/>
      <c r="Q4118" s="41"/>
      <c r="R4118" s="41"/>
      <c r="S4118" s="41"/>
      <c r="T4118" s="41"/>
      <c r="U4118" s="41"/>
      <c r="V4118" s="41"/>
      <c r="W4118" s="41"/>
      <c r="X4118" s="41"/>
      <c r="Y4118" s="41"/>
    </row>
    <row r="4119" spans="1:25" ht="15" hidden="1" customHeight="1" x14ac:dyDescent="0.2">
      <c r="A4119" s="41"/>
      <c r="B4119" s="304" t="s">
        <v>275</v>
      </c>
      <c r="C4119" s="202">
        <v>99250</v>
      </c>
      <c r="D4119" s="200" t="s">
        <v>48</v>
      </c>
      <c r="E4119" s="200" t="s">
        <v>1251</v>
      </c>
      <c r="F4119" s="200" t="s">
        <v>401</v>
      </c>
      <c r="G4119" s="200"/>
      <c r="H4119" s="201" t="s">
        <v>256</v>
      </c>
      <c r="I4119" s="205">
        <v>0.6</v>
      </c>
      <c r="J4119" s="205">
        <v>0</v>
      </c>
      <c r="K4119" s="203">
        <v>25.84</v>
      </c>
      <c r="L4119" s="305">
        <v>15.5</v>
      </c>
      <c r="N4119" s="41"/>
      <c r="O4119" s="41"/>
      <c r="P4119" s="41"/>
      <c r="Q4119" s="41"/>
      <c r="R4119" s="41"/>
      <c r="S4119" s="41"/>
      <c r="T4119" s="41"/>
      <c r="U4119" s="41"/>
      <c r="V4119" s="41"/>
      <c r="W4119" s="41"/>
      <c r="X4119" s="41"/>
      <c r="Y4119" s="41"/>
    </row>
    <row r="4120" spans="1:25" ht="15" hidden="1" customHeight="1" x14ac:dyDescent="0.2">
      <c r="A4120" s="41"/>
      <c r="B4120" s="304" t="s">
        <v>275</v>
      </c>
      <c r="C4120" s="202">
        <v>99806</v>
      </c>
      <c r="D4120" s="200" t="s">
        <v>48</v>
      </c>
      <c r="E4120" s="200" t="s">
        <v>1810</v>
      </c>
      <c r="F4120" s="200" t="s">
        <v>401</v>
      </c>
      <c r="G4120" s="200"/>
      <c r="H4120" s="201" t="s">
        <v>256</v>
      </c>
      <c r="I4120" s="205">
        <v>0.6</v>
      </c>
      <c r="J4120" s="205">
        <v>0</v>
      </c>
      <c r="K4120" s="203">
        <v>19.690000000000001</v>
      </c>
      <c r="L4120" s="305">
        <v>11.81</v>
      </c>
      <c r="N4120" s="41"/>
      <c r="O4120" s="41"/>
      <c r="P4120" s="41"/>
      <c r="Q4120" s="41"/>
      <c r="R4120" s="41"/>
      <c r="S4120" s="41"/>
      <c r="T4120" s="41"/>
      <c r="U4120" s="41"/>
      <c r="V4120" s="41"/>
      <c r="W4120" s="41"/>
      <c r="X4120" s="41"/>
      <c r="Y4120" s="41"/>
    </row>
    <row r="4121" spans="1:25" ht="15" hidden="1" customHeight="1" x14ac:dyDescent="0.2">
      <c r="A4121" s="41"/>
      <c r="B4121" s="304" t="s">
        <v>275</v>
      </c>
      <c r="C4121" s="202">
        <v>17314</v>
      </c>
      <c r="D4121" s="200" t="s">
        <v>48</v>
      </c>
      <c r="E4121" s="200" t="s">
        <v>1827</v>
      </c>
      <c r="F4121" s="200" t="s">
        <v>276</v>
      </c>
      <c r="G4121" s="200"/>
      <c r="H4121" s="201" t="s">
        <v>45</v>
      </c>
      <c r="I4121" s="205">
        <v>1</v>
      </c>
      <c r="J4121" s="205">
        <v>0</v>
      </c>
      <c r="K4121" s="203">
        <v>274.11</v>
      </c>
      <c r="L4121" s="305">
        <v>274.11</v>
      </c>
      <c r="N4121" s="41"/>
      <c r="O4121" s="41"/>
      <c r="P4121" s="41"/>
      <c r="Q4121" s="41"/>
      <c r="R4121" s="41"/>
      <c r="S4121" s="41"/>
      <c r="T4121" s="41"/>
      <c r="U4121" s="41"/>
      <c r="V4121" s="41"/>
      <c r="W4121" s="41"/>
      <c r="X4121" s="41"/>
      <c r="Y4121" s="41"/>
    </row>
    <row r="4122" spans="1:25" ht="15" hidden="1" customHeight="1" x14ac:dyDescent="0.2">
      <c r="A4122" s="41"/>
      <c r="B4122" s="306"/>
      <c r="C4122" s="307"/>
      <c r="D4122" s="307"/>
      <c r="E4122" s="307"/>
      <c r="F4122" s="307"/>
      <c r="G4122" s="307" t="s">
        <v>261</v>
      </c>
      <c r="H4122" s="308">
        <v>27.31</v>
      </c>
      <c r="I4122" s="307" t="s">
        <v>262</v>
      </c>
      <c r="J4122" s="308">
        <v>0</v>
      </c>
      <c r="K4122" s="307" t="s">
        <v>263</v>
      </c>
      <c r="L4122" s="309">
        <v>27.31</v>
      </c>
      <c r="N4122" s="41"/>
      <c r="O4122" s="41"/>
      <c r="P4122" s="41"/>
      <c r="Q4122" s="41"/>
      <c r="R4122" s="41"/>
      <c r="S4122" s="41"/>
      <c r="T4122" s="41"/>
      <c r="U4122" s="41"/>
      <c r="V4122" s="41"/>
      <c r="W4122" s="41"/>
      <c r="X4122" s="41"/>
      <c r="Y4122" s="41"/>
    </row>
    <row r="4123" spans="1:25" ht="15" hidden="1" customHeight="1" thickBot="1" x14ac:dyDescent="0.25">
      <c r="A4123" s="41"/>
      <c r="B4123" s="306"/>
      <c r="C4123" s="307"/>
      <c r="D4123" s="307"/>
      <c r="E4123" s="307"/>
      <c r="F4123" s="307"/>
      <c r="G4123" s="307" t="s">
        <v>264</v>
      </c>
      <c r="H4123" s="308">
        <v>57.02</v>
      </c>
      <c r="I4123" s="307"/>
      <c r="J4123" s="307" t="s">
        <v>265</v>
      </c>
      <c r="K4123" s="307"/>
      <c r="L4123" s="309">
        <v>358.44</v>
      </c>
      <c r="N4123" s="41"/>
      <c r="O4123" s="41"/>
      <c r="P4123" s="41"/>
      <c r="Q4123" s="41"/>
      <c r="R4123" s="41"/>
      <c r="S4123" s="41"/>
      <c r="T4123" s="41"/>
      <c r="U4123" s="41"/>
      <c r="V4123" s="41"/>
      <c r="W4123" s="41"/>
      <c r="X4123" s="41"/>
      <c r="Y4123" s="41"/>
    </row>
    <row r="4124" spans="1:25" ht="15" hidden="1" customHeight="1" thickTop="1" x14ac:dyDescent="0.2">
      <c r="A4124" s="41"/>
      <c r="B4124" s="310"/>
      <c r="C4124" s="193"/>
      <c r="D4124" s="193"/>
      <c r="E4124" s="193"/>
      <c r="F4124" s="193"/>
      <c r="G4124" s="193"/>
      <c r="H4124" s="193"/>
      <c r="I4124" s="193"/>
      <c r="J4124" s="193"/>
      <c r="K4124" s="193"/>
      <c r="L4124" s="311"/>
      <c r="N4124" s="41"/>
      <c r="O4124" s="41"/>
      <c r="P4124" s="41"/>
      <c r="Q4124" s="41"/>
      <c r="R4124" s="41"/>
      <c r="S4124" s="41"/>
      <c r="T4124" s="41"/>
      <c r="U4124" s="41"/>
      <c r="V4124" s="41"/>
      <c r="W4124" s="41"/>
      <c r="X4124" s="41"/>
      <c r="Y4124" s="41"/>
    </row>
    <row r="4125" spans="1:25" ht="15" hidden="1" customHeight="1" x14ac:dyDescent="0.2">
      <c r="A4125" s="41"/>
      <c r="B4125" s="312" t="s">
        <v>2048</v>
      </c>
      <c r="C4125" s="187" t="s">
        <v>30</v>
      </c>
      <c r="D4125" s="185" t="s">
        <v>31</v>
      </c>
      <c r="E4125" s="185" t="s">
        <v>32</v>
      </c>
      <c r="F4125" s="185" t="s">
        <v>250</v>
      </c>
      <c r="G4125" s="185"/>
      <c r="H4125" s="186" t="s">
        <v>33</v>
      </c>
      <c r="I4125" s="187" t="s">
        <v>34</v>
      </c>
      <c r="J4125" s="187" t="s">
        <v>1696</v>
      </c>
      <c r="K4125" s="187" t="s">
        <v>35</v>
      </c>
      <c r="L4125" s="317" t="s">
        <v>37</v>
      </c>
      <c r="N4125" s="41"/>
      <c r="O4125" s="41"/>
      <c r="P4125" s="41"/>
      <c r="Q4125" s="41"/>
      <c r="R4125" s="41"/>
      <c r="S4125" s="41"/>
      <c r="T4125" s="41"/>
      <c r="U4125" s="41"/>
      <c r="V4125" s="41"/>
      <c r="W4125" s="41"/>
      <c r="X4125" s="41"/>
      <c r="Y4125" s="41"/>
    </row>
    <row r="4126" spans="1:25" ht="15" hidden="1" customHeight="1" x14ac:dyDescent="0.2">
      <c r="A4126" s="41"/>
      <c r="B4126" s="302" t="s">
        <v>251</v>
      </c>
      <c r="C4126" s="190">
        <v>62300</v>
      </c>
      <c r="D4126" s="188" t="s">
        <v>48</v>
      </c>
      <c r="E4126" s="188" t="s">
        <v>1659</v>
      </c>
      <c r="F4126" s="188" t="s">
        <v>1125</v>
      </c>
      <c r="G4126" s="188"/>
      <c r="H4126" s="189" t="s">
        <v>45</v>
      </c>
      <c r="I4126" s="192">
        <v>1</v>
      </c>
      <c r="J4126" s="191"/>
      <c r="K4126" s="191">
        <v>350.88</v>
      </c>
      <c r="L4126" s="303">
        <v>350.88</v>
      </c>
      <c r="N4126" s="41"/>
      <c r="O4126" s="41"/>
      <c r="P4126" s="41"/>
      <c r="Q4126" s="41"/>
      <c r="R4126" s="41"/>
      <c r="S4126" s="41"/>
      <c r="T4126" s="41"/>
      <c r="U4126" s="41"/>
      <c r="V4126" s="41"/>
      <c r="W4126" s="41"/>
      <c r="X4126" s="41"/>
      <c r="Y4126" s="41"/>
    </row>
    <row r="4127" spans="1:25" ht="15" hidden="1" customHeight="1" x14ac:dyDescent="0.2">
      <c r="A4127" s="41"/>
      <c r="B4127" s="304" t="s">
        <v>275</v>
      </c>
      <c r="C4127" s="202">
        <v>99806</v>
      </c>
      <c r="D4127" s="200" t="s">
        <v>48</v>
      </c>
      <c r="E4127" s="200" t="s">
        <v>1810</v>
      </c>
      <c r="F4127" s="200" t="s">
        <v>401</v>
      </c>
      <c r="G4127" s="200"/>
      <c r="H4127" s="201" t="s">
        <v>256</v>
      </c>
      <c r="I4127" s="205">
        <v>0.6</v>
      </c>
      <c r="J4127" s="205">
        <v>0</v>
      </c>
      <c r="K4127" s="203">
        <v>19.690000000000001</v>
      </c>
      <c r="L4127" s="305">
        <v>11.81</v>
      </c>
      <c r="N4127" s="41"/>
      <c r="O4127" s="41"/>
      <c r="P4127" s="41"/>
      <c r="Q4127" s="41"/>
      <c r="R4127" s="41"/>
      <c r="S4127" s="41"/>
      <c r="T4127" s="41"/>
      <c r="U4127" s="41"/>
      <c r="V4127" s="41"/>
      <c r="W4127" s="41"/>
      <c r="X4127" s="41"/>
      <c r="Y4127" s="41"/>
    </row>
    <row r="4128" spans="1:25" ht="15" hidden="1" customHeight="1" x14ac:dyDescent="0.2">
      <c r="A4128" s="41"/>
      <c r="B4128" s="304" t="s">
        <v>275</v>
      </c>
      <c r="C4128" s="202">
        <v>99250</v>
      </c>
      <c r="D4128" s="200" t="s">
        <v>48</v>
      </c>
      <c r="E4128" s="200" t="s">
        <v>1251</v>
      </c>
      <c r="F4128" s="200" t="s">
        <v>401</v>
      </c>
      <c r="G4128" s="200"/>
      <c r="H4128" s="201" t="s">
        <v>256</v>
      </c>
      <c r="I4128" s="205">
        <v>0.6</v>
      </c>
      <c r="J4128" s="205">
        <v>0</v>
      </c>
      <c r="K4128" s="203">
        <v>25.84</v>
      </c>
      <c r="L4128" s="305">
        <v>15.5</v>
      </c>
      <c r="N4128" s="41"/>
      <c r="O4128" s="41"/>
      <c r="P4128" s="41"/>
      <c r="Q4128" s="41"/>
      <c r="R4128" s="41"/>
      <c r="S4128" s="41"/>
      <c r="T4128" s="41"/>
      <c r="U4128" s="41"/>
      <c r="V4128" s="41"/>
      <c r="W4128" s="41"/>
      <c r="X4128" s="41"/>
      <c r="Y4128" s="41"/>
    </row>
    <row r="4129" spans="1:25" ht="15" hidden="1" customHeight="1" x14ac:dyDescent="0.2">
      <c r="A4129" s="41"/>
      <c r="B4129" s="304" t="s">
        <v>275</v>
      </c>
      <c r="C4129" s="202">
        <v>7140</v>
      </c>
      <c r="D4129" s="200" t="s">
        <v>48</v>
      </c>
      <c r="E4129" s="200" t="s">
        <v>2529</v>
      </c>
      <c r="F4129" s="200" t="s">
        <v>276</v>
      </c>
      <c r="G4129" s="200"/>
      <c r="H4129" s="201" t="s">
        <v>45</v>
      </c>
      <c r="I4129" s="205">
        <v>1</v>
      </c>
      <c r="J4129" s="205">
        <v>0</v>
      </c>
      <c r="K4129" s="203">
        <v>323.57</v>
      </c>
      <c r="L4129" s="305">
        <v>323.57</v>
      </c>
      <c r="N4129" s="41"/>
      <c r="O4129" s="41"/>
      <c r="P4129" s="41"/>
      <c r="Q4129" s="41"/>
      <c r="R4129" s="41"/>
      <c r="S4129" s="41"/>
      <c r="T4129" s="41"/>
      <c r="U4129" s="41"/>
      <c r="V4129" s="41"/>
      <c r="W4129" s="41"/>
      <c r="X4129" s="41"/>
      <c r="Y4129" s="41"/>
    </row>
    <row r="4130" spans="1:25" ht="15" hidden="1" customHeight="1" x14ac:dyDescent="0.2">
      <c r="A4130" s="41"/>
      <c r="B4130" s="306"/>
      <c r="C4130" s="307"/>
      <c r="D4130" s="307"/>
      <c r="E4130" s="307"/>
      <c r="F4130" s="307"/>
      <c r="G4130" s="307" t="s">
        <v>261</v>
      </c>
      <c r="H4130" s="308">
        <v>27.31</v>
      </c>
      <c r="I4130" s="307" t="s">
        <v>262</v>
      </c>
      <c r="J4130" s="308">
        <v>0</v>
      </c>
      <c r="K4130" s="307" t="s">
        <v>263</v>
      </c>
      <c r="L4130" s="309">
        <v>27.31</v>
      </c>
      <c r="N4130" s="41"/>
      <c r="O4130" s="41"/>
      <c r="P4130" s="41"/>
      <c r="Q4130" s="41"/>
      <c r="R4130" s="41"/>
      <c r="S4130" s="41"/>
      <c r="T4130" s="41"/>
      <c r="U4130" s="41"/>
      <c r="V4130" s="41"/>
      <c r="W4130" s="41"/>
      <c r="X4130" s="41"/>
      <c r="Y4130" s="41"/>
    </row>
    <row r="4131" spans="1:25" ht="15" hidden="1" customHeight="1" thickBot="1" x14ac:dyDescent="0.25">
      <c r="A4131" s="41"/>
      <c r="B4131" s="306"/>
      <c r="C4131" s="307"/>
      <c r="D4131" s="307"/>
      <c r="E4131" s="307"/>
      <c r="F4131" s="307"/>
      <c r="G4131" s="307" t="s">
        <v>264</v>
      </c>
      <c r="H4131" s="308">
        <v>66.38</v>
      </c>
      <c r="I4131" s="307"/>
      <c r="J4131" s="307" t="s">
        <v>265</v>
      </c>
      <c r="K4131" s="307"/>
      <c r="L4131" s="309">
        <v>417.26</v>
      </c>
      <c r="N4131" s="41"/>
      <c r="O4131" s="41"/>
      <c r="P4131" s="41"/>
      <c r="Q4131" s="41"/>
      <c r="R4131" s="41"/>
      <c r="S4131" s="41"/>
      <c r="T4131" s="41"/>
      <c r="U4131" s="41"/>
      <c r="V4131" s="41"/>
      <c r="W4131" s="41"/>
      <c r="X4131" s="41"/>
      <c r="Y4131" s="41"/>
    </row>
    <row r="4132" spans="1:25" ht="15" hidden="1" customHeight="1" thickTop="1" x14ac:dyDescent="0.2">
      <c r="A4132" s="41"/>
      <c r="B4132" s="310"/>
      <c r="C4132" s="193"/>
      <c r="D4132" s="193"/>
      <c r="E4132" s="193"/>
      <c r="F4132" s="193"/>
      <c r="G4132" s="193"/>
      <c r="H4132" s="193"/>
      <c r="I4132" s="193"/>
      <c r="J4132" s="193"/>
      <c r="K4132" s="193"/>
      <c r="L4132" s="311"/>
      <c r="N4132" s="41"/>
      <c r="O4132" s="41"/>
      <c r="P4132" s="41"/>
      <c r="Q4132" s="41"/>
      <c r="R4132" s="41"/>
      <c r="S4132" s="41"/>
      <c r="T4132" s="41"/>
      <c r="U4132" s="41"/>
      <c r="V4132" s="41"/>
      <c r="W4132" s="41"/>
      <c r="X4132" s="41"/>
      <c r="Y4132" s="41"/>
    </row>
    <row r="4133" spans="1:25" ht="15" hidden="1" customHeight="1" x14ac:dyDescent="0.2">
      <c r="A4133" s="41"/>
      <c r="B4133" s="312" t="s">
        <v>1324</v>
      </c>
      <c r="C4133" s="187" t="s">
        <v>30</v>
      </c>
      <c r="D4133" s="185" t="s">
        <v>31</v>
      </c>
      <c r="E4133" s="185" t="s">
        <v>32</v>
      </c>
      <c r="F4133" s="185" t="s">
        <v>250</v>
      </c>
      <c r="G4133" s="185"/>
      <c r="H4133" s="186" t="s">
        <v>33</v>
      </c>
      <c r="I4133" s="187" t="s">
        <v>34</v>
      </c>
      <c r="J4133" s="187" t="s">
        <v>1696</v>
      </c>
      <c r="K4133" s="187" t="s">
        <v>35</v>
      </c>
      <c r="L4133" s="317" t="s">
        <v>37</v>
      </c>
      <c r="N4133" s="41"/>
      <c r="O4133" s="41"/>
      <c r="P4133" s="41"/>
      <c r="Q4133" s="41"/>
      <c r="R4133" s="41"/>
      <c r="S4133" s="41"/>
      <c r="T4133" s="41"/>
      <c r="U4133" s="41"/>
      <c r="V4133" s="41"/>
      <c r="W4133" s="41"/>
      <c r="X4133" s="41"/>
      <c r="Y4133" s="41"/>
    </row>
    <row r="4134" spans="1:25" ht="15" hidden="1" customHeight="1" x14ac:dyDescent="0.2">
      <c r="A4134" s="41"/>
      <c r="B4134" s="302" t="s">
        <v>251</v>
      </c>
      <c r="C4134" s="190">
        <v>97607</v>
      </c>
      <c r="D4134" s="188" t="s">
        <v>42</v>
      </c>
      <c r="E4134" s="188" t="s">
        <v>2530</v>
      </c>
      <c r="F4134" s="188" t="s">
        <v>268</v>
      </c>
      <c r="G4134" s="188"/>
      <c r="H4134" s="189" t="s">
        <v>45</v>
      </c>
      <c r="I4134" s="192">
        <v>1</v>
      </c>
      <c r="J4134" s="191"/>
      <c r="K4134" s="191">
        <v>82.92</v>
      </c>
      <c r="L4134" s="303">
        <v>82.92</v>
      </c>
      <c r="N4134" s="41"/>
      <c r="O4134" s="41"/>
      <c r="P4134" s="41"/>
      <c r="Q4134" s="41"/>
      <c r="R4134" s="41"/>
      <c r="S4134" s="41"/>
      <c r="T4134" s="41"/>
      <c r="U4134" s="41"/>
      <c r="V4134" s="41"/>
      <c r="W4134" s="41"/>
      <c r="X4134" s="41"/>
      <c r="Y4134" s="41"/>
    </row>
    <row r="4135" spans="1:25" ht="15" hidden="1" customHeight="1" x14ac:dyDescent="0.2">
      <c r="A4135" s="41"/>
      <c r="B4135" s="314" t="s">
        <v>253</v>
      </c>
      <c r="C4135" s="196">
        <v>88247</v>
      </c>
      <c r="D4135" s="194" t="s">
        <v>42</v>
      </c>
      <c r="E4135" s="194" t="s">
        <v>303</v>
      </c>
      <c r="F4135" s="194" t="s">
        <v>255</v>
      </c>
      <c r="G4135" s="194"/>
      <c r="H4135" s="195" t="s">
        <v>256</v>
      </c>
      <c r="I4135" s="199">
        <v>0.1801875</v>
      </c>
      <c r="J4135" s="199">
        <v>0</v>
      </c>
      <c r="K4135" s="197">
        <v>31.28</v>
      </c>
      <c r="L4135" s="318">
        <v>5.63</v>
      </c>
      <c r="N4135" s="41"/>
      <c r="O4135" s="41"/>
      <c r="P4135" s="41"/>
      <c r="Q4135" s="41"/>
      <c r="R4135" s="41"/>
      <c r="S4135" s="41"/>
      <c r="T4135" s="41"/>
      <c r="U4135" s="41"/>
      <c r="V4135" s="41"/>
      <c r="W4135" s="41"/>
      <c r="X4135" s="41"/>
      <c r="Y4135" s="41"/>
    </row>
    <row r="4136" spans="1:25" ht="15" hidden="1" customHeight="1" x14ac:dyDescent="0.2">
      <c r="A4136" s="41"/>
      <c r="B4136" s="314" t="s">
        <v>253</v>
      </c>
      <c r="C4136" s="196">
        <v>88264</v>
      </c>
      <c r="D4136" s="194" t="s">
        <v>42</v>
      </c>
      <c r="E4136" s="194" t="s">
        <v>304</v>
      </c>
      <c r="F4136" s="194" t="s">
        <v>255</v>
      </c>
      <c r="G4136" s="194"/>
      <c r="H4136" s="195" t="s">
        <v>256</v>
      </c>
      <c r="I4136" s="199">
        <v>0.5766</v>
      </c>
      <c r="J4136" s="199">
        <v>0</v>
      </c>
      <c r="K4136" s="197">
        <v>37.409999999999997</v>
      </c>
      <c r="L4136" s="318">
        <v>21.57</v>
      </c>
      <c r="N4136" s="41"/>
      <c r="O4136" s="41"/>
      <c r="P4136" s="41"/>
      <c r="Q4136" s="41"/>
      <c r="R4136" s="41"/>
      <c r="S4136" s="41"/>
      <c r="T4136" s="41"/>
      <c r="U4136" s="41"/>
      <c r="V4136" s="41"/>
      <c r="W4136" s="41"/>
      <c r="X4136" s="41"/>
      <c r="Y4136" s="41"/>
    </row>
    <row r="4137" spans="1:25" ht="15" hidden="1" customHeight="1" x14ac:dyDescent="0.2">
      <c r="A4137" s="41"/>
      <c r="B4137" s="304" t="s">
        <v>275</v>
      </c>
      <c r="C4137" s="202">
        <v>38775</v>
      </c>
      <c r="D4137" s="200" t="s">
        <v>42</v>
      </c>
      <c r="E4137" s="200" t="s">
        <v>557</v>
      </c>
      <c r="F4137" s="200" t="s">
        <v>276</v>
      </c>
      <c r="G4137" s="200"/>
      <c r="H4137" s="201" t="s">
        <v>45</v>
      </c>
      <c r="I4137" s="205">
        <v>1</v>
      </c>
      <c r="J4137" s="205">
        <v>0</v>
      </c>
      <c r="K4137" s="203">
        <v>51.03</v>
      </c>
      <c r="L4137" s="305">
        <v>51.03</v>
      </c>
      <c r="N4137" s="41"/>
      <c r="O4137" s="41"/>
      <c r="P4137" s="41"/>
      <c r="Q4137" s="41"/>
      <c r="R4137" s="41"/>
      <c r="S4137" s="41"/>
      <c r="T4137" s="41"/>
      <c r="U4137" s="41"/>
      <c r="V4137" s="41"/>
      <c r="W4137" s="41"/>
      <c r="X4137" s="41"/>
      <c r="Y4137" s="41"/>
    </row>
    <row r="4138" spans="1:25" ht="15" hidden="1" customHeight="1" x14ac:dyDescent="0.2">
      <c r="A4138" s="41"/>
      <c r="B4138" s="304" t="s">
        <v>275</v>
      </c>
      <c r="C4138" s="202">
        <v>38193</v>
      </c>
      <c r="D4138" s="200" t="s">
        <v>42</v>
      </c>
      <c r="E4138" s="200" t="s">
        <v>556</v>
      </c>
      <c r="F4138" s="200" t="s">
        <v>276</v>
      </c>
      <c r="G4138" s="200"/>
      <c r="H4138" s="201" t="s">
        <v>45</v>
      </c>
      <c r="I4138" s="205">
        <v>1</v>
      </c>
      <c r="J4138" s="205">
        <v>0</v>
      </c>
      <c r="K4138" s="203">
        <v>4.6900000000000004</v>
      </c>
      <c r="L4138" s="305">
        <v>4.6900000000000004</v>
      </c>
      <c r="N4138" s="41"/>
      <c r="O4138" s="41"/>
      <c r="P4138" s="41"/>
      <c r="Q4138" s="41"/>
      <c r="R4138" s="41"/>
      <c r="S4138" s="41"/>
      <c r="T4138" s="41"/>
      <c r="U4138" s="41"/>
      <c r="V4138" s="41"/>
      <c r="W4138" s="41"/>
      <c r="X4138" s="41"/>
      <c r="Y4138" s="41"/>
    </row>
    <row r="4139" spans="1:25" ht="15" hidden="1" customHeight="1" x14ac:dyDescent="0.2">
      <c r="A4139" s="41"/>
      <c r="B4139" s="306"/>
      <c r="C4139" s="307"/>
      <c r="D4139" s="307"/>
      <c r="E4139" s="307"/>
      <c r="F4139" s="307"/>
      <c r="G4139" s="307" t="s">
        <v>261</v>
      </c>
      <c r="H4139" s="308">
        <v>20.47</v>
      </c>
      <c r="I4139" s="307" t="s">
        <v>262</v>
      </c>
      <c r="J4139" s="308">
        <v>0</v>
      </c>
      <c r="K4139" s="307" t="s">
        <v>263</v>
      </c>
      <c r="L4139" s="309">
        <v>20.47</v>
      </c>
      <c r="N4139" s="41"/>
      <c r="O4139" s="41"/>
      <c r="P4139" s="41"/>
      <c r="Q4139" s="41"/>
      <c r="R4139" s="41"/>
      <c r="S4139" s="41"/>
      <c r="T4139" s="41"/>
      <c r="U4139" s="41"/>
      <c r="V4139" s="41"/>
      <c r="W4139" s="41"/>
      <c r="X4139" s="41"/>
      <c r="Y4139" s="41"/>
    </row>
    <row r="4140" spans="1:25" ht="15" hidden="1" customHeight="1" thickBot="1" x14ac:dyDescent="0.25">
      <c r="A4140" s="41"/>
      <c r="B4140" s="306"/>
      <c r="C4140" s="307"/>
      <c r="D4140" s="307"/>
      <c r="E4140" s="307"/>
      <c r="F4140" s="307"/>
      <c r="G4140" s="307" t="s">
        <v>264</v>
      </c>
      <c r="H4140" s="308">
        <v>15.68</v>
      </c>
      <c r="I4140" s="307"/>
      <c r="J4140" s="307" t="s">
        <v>265</v>
      </c>
      <c r="K4140" s="307"/>
      <c r="L4140" s="309">
        <v>98.6</v>
      </c>
      <c r="N4140" s="41"/>
      <c r="O4140" s="41"/>
      <c r="P4140" s="41"/>
      <c r="Q4140" s="41"/>
      <c r="R4140" s="41"/>
      <c r="S4140" s="41"/>
      <c r="T4140" s="41"/>
      <c r="U4140" s="41"/>
      <c r="V4140" s="41"/>
      <c r="W4140" s="41"/>
      <c r="X4140" s="41"/>
      <c r="Y4140" s="41"/>
    </row>
    <row r="4141" spans="1:25" ht="15" hidden="1" customHeight="1" thickTop="1" x14ac:dyDescent="0.2">
      <c r="A4141" s="41"/>
      <c r="B4141" s="310"/>
      <c r="C4141" s="193"/>
      <c r="D4141" s="193"/>
      <c r="E4141" s="193"/>
      <c r="F4141" s="193"/>
      <c r="G4141" s="193"/>
      <c r="H4141" s="193"/>
      <c r="I4141" s="193"/>
      <c r="J4141" s="193"/>
      <c r="K4141" s="193"/>
      <c r="L4141" s="311"/>
      <c r="N4141" s="41"/>
      <c r="O4141" s="41"/>
      <c r="P4141" s="41"/>
      <c r="Q4141" s="41"/>
      <c r="R4141" s="41"/>
      <c r="S4141" s="41"/>
      <c r="T4141" s="41"/>
      <c r="U4141" s="41"/>
      <c r="V4141" s="41"/>
      <c r="W4141" s="41"/>
      <c r="X4141" s="41"/>
      <c r="Y4141" s="41"/>
    </row>
    <row r="4142" spans="1:25" ht="15" hidden="1" customHeight="1" x14ac:dyDescent="0.2">
      <c r="A4142" s="41"/>
      <c r="B4142" s="312" t="s">
        <v>1325</v>
      </c>
      <c r="C4142" s="187" t="s">
        <v>30</v>
      </c>
      <c r="D4142" s="185" t="s">
        <v>31</v>
      </c>
      <c r="E4142" s="185" t="s">
        <v>32</v>
      </c>
      <c r="F4142" s="185" t="s">
        <v>250</v>
      </c>
      <c r="G4142" s="185"/>
      <c r="H4142" s="186" t="s">
        <v>33</v>
      </c>
      <c r="I4142" s="187" t="s">
        <v>34</v>
      </c>
      <c r="J4142" s="187" t="s">
        <v>1696</v>
      </c>
      <c r="K4142" s="187" t="s">
        <v>35</v>
      </c>
      <c r="L4142" s="317" t="s">
        <v>37</v>
      </c>
      <c r="N4142" s="41"/>
      <c r="O4142" s="41"/>
      <c r="P4142" s="41"/>
      <c r="Q4142" s="41"/>
      <c r="R4142" s="41"/>
      <c r="S4142" s="41"/>
      <c r="T4142" s="41"/>
      <c r="U4142" s="41"/>
      <c r="V4142" s="41"/>
      <c r="W4142" s="41"/>
      <c r="X4142" s="41"/>
      <c r="Y4142" s="41"/>
    </row>
    <row r="4143" spans="1:25" ht="15" hidden="1" customHeight="1" x14ac:dyDescent="0.2">
      <c r="A4143" s="41"/>
      <c r="B4143" s="302" t="s">
        <v>251</v>
      </c>
      <c r="C4143" s="190" t="s">
        <v>1087</v>
      </c>
      <c r="D4143" s="188" t="s">
        <v>155</v>
      </c>
      <c r="E4143" s="188" t="s">
        <v>2531</v>
      </c>
      <c r="F4143" s="188">
        <v>41.31</v>
      </c>
      <c r="G4143" s="188"/>
      <c r="H4143" s="189" t="s">
        <v>45</v>
      </c>
      <c r="I4143" s="192">
        <v>1</v>
      </c>
      <c r="J4143" s="191"/>
      <c r="K4143" s="191">
        <v>333.11</v>
      </c>
      <c r="L4143" s="303">
        <v>333.11</v>
      </c>
      <c r="N4143" s="41"/>
      <c r="O4143" s="41"/>
      <c r="P4143" s="41"/>
      <c r="Q4143" s="41"/>
      <c r="R4143" s="41"/>
      <c r="S4143" s="41"/>
      <c r="T4143" s="41"/>
      <c r="U4143" s="41"/>
      <c r="V4143" s="41"/>
      <c r="W4143" s="41"/>
      <c r="X4143" s="41"/>
      <c r="Y4143" s="41"/>
    </row>
    <row r="4144" spans="1:25" ht="15" hidden="1" customHeight="1" x14ac:dyDescent="0.2">
      <c r="A4144" s="41"/>
      <c r="B4144" s="304" t="s">
        <v>275</v>
      </c>
      <c r="C4144" s="202" t="s">
        <v>1129</v>
      </c>
      <c r="D4144" s="200" t="s">
        <v>155</v>
      </c>
      <c r="E4144" s="200" t="s">
        <v>2305</v>
      </c>
      <c r="F4144" s="200" t="s">
        <v>401</v>
      </c>
      <c r="G4144" s="200"/>
      <c r="H4144" s="201" t="s">
        <v>256</v>
      </c>
      <c r="I4144" s="205">
        <v>0.4</v>
      </c>
      <c r="J4144" s="205">
        <v>0</v>
      </c>
      <c r="K4144" s="203">
        <v>31.24</v>
      </c>
      <c r="L4144" s="305">
        <v>12.49</v>
      </c>
      <c r="N4144" s="41"/>
      <c r="O4144" s="41"/>
      <c r="P4144" s="41"/>
      <c r="Q4144" s="41"/>
      <c r="R4144" s="41"/>
      <c r="S4144" s="41"/>
      <c r="T4144" s="41"/>
      <c r="U4144" s="41"/>
      <c r="V4144" s="41"/>
      <c r="W4144" s="41"/>
      <c r="X4144" s="41"/>
      <c r="Y4144" s="41"/>
    </row>
    <row r="4145" spans="1:25" ht="15" hidden="1" customHeight="1" x14ac:dyDescent="0.2">
      <c r="A4145" s="41"/>
      <c r="B4145" s="304" t="s">
        <v>275</v>
      </c>
      <c r="C4145" s="202" t="s">
        <v>1203</v>
      </c>
      <c r="D4145" s="200" t="s">
        <v>155</v>
      </c>
      <c r="E4145" s="200" t="s">
        <v>2532</v>
      </c>
      <c r="F4145" s="200" t="s">
        <v>276</v>
      </c>
      <c r="G4145" s="200"/>
      <c r="H4145" s="201" t="s">
        <v>45</v>
      </c>
      <c r="I4145" s="205">
        <v>1</v>
      </c>
      <c r="J4145" s="205">
        <v>0</v>
      </c>
      <c r="K4145" s="203">
        <v>311.75</v>
      </c>
      <c r="L4145" s="305">
        <v>311.75</v>
      </c>
      <c r="N4145" s="41"/>
      <c r="O4145" s="41"/>
      <c r="P4145" s="41"/>
      <c r="Q4145" s="41"/>
      <c r="R4145" s="41"/>
      <c r="S4145" s="41"/>
      <c r="T4145" s="41"/>
      <c r="U4145" s="41"/>
      <c r="V4145" s="41"/>
      <c r="W4145" s="41"/>
      <c r="X4145" s="41"/>
      <c r="Y4145" s="41"/>
    </row>
    <row r="4146" spans="1:25" ht="15" hidden="1" customHeight="1" x14ac:dyDescent="0.2">
      <c r="A4146" s="41"/>
      <c r="B4146" s="304" t="s">
        <v>275</v>
      </c>
      <c r="C4146" s="202" t="s">
        <v>1202</v>
      </c>
      <c r="D4146" s="200" t="s">
        <v>155</v>
      </c>
      <c r="E4146" s="200" t="s">
        <v>2533</v>
      </c>
      <c r="F4146" s="200" t="s">
        <v>276</v>
      </c>
      <c r="G4146" s="200"/>
      <c r="H4146" s="201" t="s">
        <v>45</v>
      </c>
      <c r="I4146" s="205">
        <v>0.01</v>
      </c>
      <c r="J4146" s="205">
        <v>0</v>
      </c>
      <c r="K4146" s="203">
        <v>30.67</v>
      </c>
      <c r="L4146" s="305">
        <v>0.3</v>
      </c>
      <c r="N4146" s="41"/>
      <c r="O4146" s="41"/>
      <c r="P4146" s="41"/>
      <c r="Q4146" s="41"/>
      <c r="R4146" s="41"/>
      <c r="S4146" s="41"/>
      <c r="T4146" s="41"/>
      <c r="U4146" s="41"/>
      <c r="V4146" s="41"/>
      <c r="W4146" s="41"/>
      <c r="X4146" s="41"/>
      <c r="Y4146" s="41"/>
    </row>
    <row r="4147" spans="1:25" ht="15" hidden="1" customHeight="1" x14ac:dyDescent="0.2">
      <c r="A4147" s="41"/>
      <c r="B4147" s="304" t="s">
        <v>275</v>
      </c>
      <c r="C4147" s="202" t="s">
        <v>1130</v>
      </c>
      <c r="D4147" s="200" t="s">
        <v>155</v>
      </c>
      <c r="E4147" s="200" t="s">
        <v>2302</v>
      </c>
      <c r="F4147" s="200" t="s">
        <v>401</v>
      </c>
      <c r="G4147" s="200"/>
      <c r="H4147" s="201" t="s">
        <v>256</v>
      </c>
      <c r="I4147" s="205">
        <v>0.4</v>
      </c>
      <c r="J4147" s="205">
        <v>0</v>
      </c>
      <c r="K4147" s="203">
        <v>21.43</v>
      </c>
      <c r="L4147" s="305">
        <v>8.57</v>
      </c>
      <c r="N4147" s="41"/>
      <c r="O4147" s="41"/>
      <c r="P4147" s="41"/>
      <c r="Q4147" s="41"/>
      <c r="R4147" s="41"/>
      <c r="S4147" s="41"/>
      <c r="T4147" s="41"/>
      <c r="U4147" s="41"/>
      <c r="V4147" s="41"/>
      <c r="W4147" s="41"/>
      <c r="X4147" s="41"/>
      <c r="Y4147" s="41"/>
    </row>
    <row r="4148" spans="1:25" ht="15" hidden="1" customHeight="1" x14ac:dyDescent="0.2">
      <c r="A4148" s="41"/>
      <c r="B4148" s="306"/>
      <c r="C4148" s="307"/>
      <c r="D4148" s="307"/>
      <c r="E4148" s="307"/>
      <c r="F4148" s="307"/>
      <c r="G4148" s="307" t="s">
        <v>261</v>
      </c>
      <c r="H4148" s="308">
        <v>21.06</v>
      </c>
      <c r="I4148" s="307" t="s">
        <v>262</v>
      </c>
      <c r="J4148" s="308">
        <v>0</v>
      </c>
      <c r="K4148" s="307" t="s">
        <v>263</v>
      </c>
      <c r="L4148" s="309">
        <v>21.06</v>
      </c>
      <c r="N4148" s="41"/>
      <c r="O4148" s="41"/>
      <c r="P4148" s="41"/>
      <c r="Q4148" s="41"/>
      <c r="R4148" s="41"/>
      <c r="S4148" s="41"/>
      <c r="T4148" s="41"/>
      <c r="U4148" s="41"/>
      <c r="V4148" s="41"/>
      <c r="W4148" s="41"/>
      <c r="X4148" s="41"/>
      <c r="Y4148" s="41"/>
    </row>
    <row r="4149" spans="1:25" ht="15" hidden="1" customHeight="1" thickBot="1" x14ac:dyDescent="0.25">
      <c r="A4149" s="41"/>
      <c r="B4149" s="306"/>
      <c r="C4149" s="307"/>
      <c r="D4149" s="307"/>
      <c r="E4149" s="307"/>
      <c r="F4149" s="307"/>
      <c r="G4149" s="307" t="s">
        <v>264</v>
      </c>
      <c r="H4149" s="308">
        <v>63.02</v>
      </c>
      <c r="I4149" s="307"/>
      <c r="J4149" s="307" t="s">
        <v>265</v>
      </c>
      <c r="K4149" s="307"/>
      <c r="L4149" s="309">
        <v>396.13</v>
      </c>
      <c r="N4149" s="41"/>
      <c r="O4149" s="41"/>
      <c r="P4149" s="41"/>
      <c r="Q4149" s="41"/>
      <c r="R4149" s="41"/>
      <c r="S4149" s="41"/>
      <c r="T4149" s="41"/>
      <c r="U4149" s="41"/>
      <c r="V4149" s="41"/>
      <c r="W4149" s="41"/>
      <c r="X4149" s="41"/>
      <c r="Y4149" s="41"/>
    </row>
    <row r="4150" spans="1:25" ht="15" hidden="1" customHeight="1" thickTop="1" x14ac:dyDescent="0.2">
      <c r="A4150" s="41"/>
      <c r="B4150" s="310"/>
      <c r="C4150" s="193"/>
      <c r="D4150" s="193"/>
      <c r="E4150" s="193"/>
      <c r="F4150" s="193"/>
      <c r="G4150" s="193"/>
      <c r="H4150" s="193"/>
      <c r="I4150" s="193"/>
      <c r="J4150" s="193"/>
      <c r="K4150" s="193"/>
      <c r="L4150" s="311"/>
      <c r="N4150" s="41"/>
      <c r="O4150" s="41"/>
      <c r="P4150" s="41"/>
      <c r="Q4150" s="41"/>
      <c r="R4150" s="41"/>
      <c r="S4150" s="41"/>
      <c r="T4150" s="41"/>
      <c r="U4150" s="41"/>
      <c r="V4150" s="41"/>
      <c r="W4150" s="41"/>
      <c r="X4150" s="41"/>
      <c r="Y4150" s="41"/>
    </row>
    <row r="4151" spans="1:25" ht="15" hidden="1" customHeight="1" x14ac:dyDescent="0.2">
      <c r="A4151" s="41"/>
      <c r="B4151" s="312" t="s">
        <v>1326</v>
      </c>
      <c r="C4151" s="187" t="s">
        <v>30</v>
      </c>
      <c r="D4151" s="185" t="s">
        <v>31</v>
      </c>
      <c r="E4151" s="185" t="s">
        <v>32</v>
      </c>
      <c r="F4151" s="185" t="s">
        <v>250</v>
      </c>
      <c r="G4151" s="185"/>
      <c r="H4151" s="186" t="s">
        <v>33</v>
      </c>
      <c r="I4151" s="187" t="s">
        <v>34</v>
      </c>
      <c r="J4151" s="187" t="s">
        <v>1696</v>
      </c>
      <c r="K4151" s="187" t="s">
        <v>35</v>
      </c>
      <c r="L4151" s="317" t="s">
        <v>37</v>
      </c>
      <c r="N4151" s="41"/>
      <c r="O4151" s="41"/>
      <c r="P4151" s="41"/>
      <c r="Q4151" s="41"/>
      <c r="R4151" s="41"/>
      <c r="S4151" s="41"/>
      <c r="T4151" s="41"/>
      <c r="U4151" s="41"/>
      <c r="V4151" s="41"/>
      <c r="W4151" s="41"/>
      <c r="X4151" s="41"/>
      <c r="Y4151" s="41"/>
    </row>
    <row r="4152" spans="1:25" ht="15" hidden="1" customHeight="1" x14ac:dyDescent="0.2">
      <c r="A4152" s="41"/>
      <c r="B4152" s="302" t="s">
        <v>251</v>
      </c>
      <c r="C4152" s="190">
        <v>60121</v>
      </c>
      <c r="D4152" s="188" t="s">
        <v>48</v>
      </c>
      <c r="E4152" s="188" t="s">
        <v>1461</v>
      </c>
      <c r="F4152" s="188" t="s">
        <v>1204</v>
      </c>
      <c r="G4152" s="188"/>
      <c r="H4152" s="189" t="s">
        <v>45</v>
      </c>
      <c r="I4152" s="192">
        <v>1</v>
      </c>
      <c r="J4152" s="191"/>
      <c r="K4152" s="191">
        <v>69.11</v>
      </c>
      <c r="L4152" s="303">
        <v>69.11</v>
      </c>
      <c r="N4152" s="41"/>
      <c r="O4152" s="41"/>
      <c r="P4152" s="41"/>
      <c r="Q4152" s="41"/>
      <c r="R4152" s="41"/>
      <c r="S4152" s="41"/>
      <c r="T4152" s="41"/>
      <c r="U4152" s="41"/>
      <c r="V4152" s="41"/>
      <c r="W4152" s="41"/>
      <c r="X4152" s="41"/>
      <c r="Y4152" s="41"/>
    </row>
    <row r="4153" spans="1:25" ht="15" hidden="1" customHeight="1" x14ac:dyDescent="0.2">
      <c r="A4153" s="41"/>
      <c r="B4153" s="304" t="s">
        <v>275</v>
      </c>
      <c r="C4153" s="202">
        <v>99250</v>
      </c>
      <c r="D4153" s="200" t="s">
        <v>48</v>
      </c>
      <c r="E4153" s="200" t="s">
        <v>1251</v>
      </c>
      <c r="F4153" s="200" t="s">
        <v>401</v>
      </c>
      <c r="G4153" s="200"/>
      <c r="H4153" s="201" t="s">
        <v>256</v>
      </c>
      <c r="I4153" s="205">
        <v>1</v>
      </c>
      <c r="J4153" s="205">
        <v>0</v>
      </c>
      <c r="K4153" s="203">
        <v>25.84</v>
      </c>
      <c r="L4153" s="305">
        <v>25.83</v>
      </c>
      <c r="N4153" s="41"/>
      <c r="O4153" s="41"/>
      <c r="P4153" s="41"/>
      <c r="Q4153" s="41"/>
      <c r="R4153" s="41"/>
      <c r="S4153" s="41"/>
      <c r="T4153" s="41"/>
      <c r="U4153" s="41"/>
      <c r="V4153" s="41"/>
      <c r="W4153" s="41"/>
      <c r="X4153" s="41"/>
      <c r="Y4153" s="41"/>
    </row>
    <row r="4154" spans="1:25" ht="15" hidden="1" customHeight="1" x14ac:dyDescent="0.2">
      <c r="A4154" s="41"/>
      <c r="B4154" s="304" t="s">
        <v>275</v>
      </c>
      <c r="C4154" s="202">
        <v>3420</v>
      </c>
      <c r="D4154" s="200" t="s">
        <v>48</v>
      </c>
      <c r="E4154" s="200" t="s">
        <v>1397</v>
      </c>
      <c r="F4154" s="200" t="s">
        <v>276</v>
      </c>
      <c r="G4154" s="200"/>
      <c r="H4154" s="201" t="s">
        <v>51</v>
      </c>
      <c r="I4154" s="205">
        <v>0.1</v>
      </c>
      <c r="J4154" s="205">
        <v>0</v>
      </c>
      <c r="K4154" s="203">
        <v>1.03</v>
      </c>
      <c r="L4154" s="305">
        <v>0.1</v>
      </c>
      <c r="N4154" s="41"/>
      <c r="O4154" s="41"/>
      <c r="P4154" s="41"/>
      <c r="Q4154" s="41"/>
      <c r="R4154" s="41"/>
      <c r="S4154" s="41"/>
      <c r="T4154" s="41"/>
      <c r="U4154" s="41"/>
      <c r="V4154" s="41"/>
      <c r="W4154" s="41"/>
      <c r="X4154" s="41"/>
      <c r="Y4154" s="41"/>
    </row>
    <row r="4155" spans="1:25" ht="15" hidden="1" customHeight="1" x14ac:dyDescent="0.2">
      <c r="A4155" s="41"/>
      <c r="B4155" s="304" t="s">
        <v>275</v>
      </c>
      <c r="C4155" s="202">
        <v>50372</v>
      </c>
      <c r="D4155" s="200" t="s">
        <v>48</v>
      </c>
      <c r="E4155" s="200" t="s">
        <v>2534</v>
      </c>
      <c r="F4155" s="200" t="s">
        <v>276</v>
      </c>
      <c r="G4155" s="200"/>
      <c r="H4155" s="201" t="s">
        <v>45</v>
      </c>
      <c r="I4155" s="205">
        <v>1</v>
      </c>
      <c r="J4155" s="205">
        <v>0</v>
      </c>
      <c r="K4155" s="203">
        <v>23.5</v>
      </c>
      <c r="L4155" s="305">
        <v>23.5</v>
      </c>
      <c r="N4155" s="41"/>
      <c r="O4155" s="41"/>
      <c r="P4155" s="41"/>
      <c r="Q4155" s="41"/>
      <c r="R4155" s="41"/>
      <c r="S4155" s="41"/>
      <c r="T4155" s="41"/>
      <c r="U4155" s="41"/>
      <c r="V4155" s="41"/>
      <c r="W4155" s="41"/>
      <c r="X4155" s="41"/>
      <c r="Y4155" s="41"/>
    </row>
    <row r="4156" spans="1:25" ht="15" hidden="1" customHeight="1" x14ac:dyDescent="0.2">
      <c r="A4156" s="41"/>
      <c r="B4156" s="304" t="s">
        <v>275</v>
      </c>
      <c r="C4156" s="202">
        <v>99806</v>
      </c>
      <c r="D4156" s="200" t="s">
        <v>48</v>
      </c>
      <c r="E4156" s="200" t="s">
        <v>1810</v>
      </c>
      <c r="F4156" s="200" t="s">
        <v>401</v>
      </c>
      <c r="G4156" s="200"/>
      <c r="H4156" s="201" t="s">
        <v>256</v>
      </c>
      <c r="I4156" s="205">
        <v>1</v>
      </c>
      <c r="J4156" s="205">
        <v>0</v>
      </c>
      <c r="K4156" s="203">
        <v>19.690000000000001</v>
      </c>
      <c r="L4156" s="305">
        <v>19.68</v>
      </c>
      <c r="N4156" s="41"/>
      <c r="O4156" s="41"/>
      <c r="P4156" s="41"/>
      <c r="Q4156" s="41"/>
      <c r="R4156" s="41"/>
      <c r="S4156" s="41"/>
      <c r="T4156" s="41"/>
      <c r="U4156" s="41"/>
      <c r="V4156" s="41"/>
      <c r="W4156" s="41"/>
      <c r="X4156" s="41"/>
      <c r="Y4156" s="41"/>
    </row>
    <row r="4157" spans="1:25" ht="15" hidden="1" customHeight="1" x14ac:dyDescent="0.2">
      <c r="A4157" s="41"/>
      <c r="B4157" s="306"/>
      <c r="C4157" s="307"/>
      <c r="D4157" s="307"/>
      <c r="E4157" s="307"/>
      <c r="F4157" s="307"/>
      <c r="G4157" s="307" t="s">
        <v>261</v>
      </c>
      <c r="H4157" s="308">
        <v>45.51</v>
      </c>
      <c r="I4157" s="307" t="s">
        <v>262</v>
      </c>
      <c r="J4157" s="308">
        <v>0</v>
      </c>
      <c r="K4157" s="307" t="s">
        <v>263</v>
      </c>
      <c r="L4157" s="309">
        <v>45.51</v>
      </c>
      <c r="N4157" s="41"/>
      <c r="O4157" s="41"/>
      <c r="P4157" s="41"/>
      <c r="Q4157" s="41"/>
      <c r="R4157" s="41"/>
      <c r="S4157" s="41"/>
      <c r="T4157" s="41"/>
      <c r="U4157" s="41"/>
      <c r="V4157" s="41"/>
      <c r="W4157" s="41"/>
      <c r="X4157" s="41"/>
      <c r="Y4157" s="41"/>
    </row>
    <row r="4158" spans="1:25" ht="15" hidden="1" customHeight="1" thickBot="1" x14ac:dyDescent="0.25">
      <c r="A4158" s="41"/>
      <c r="B4158" s="306"/>
      <c r="C4158" s="307"/>
      <c r="D4158" s="307"/>
      <c r="E4158" s="307"/>
      <c r="F4158" s="307"/>
      <c r="G4158" s="307" t="s">
        <v>264</v>
      </c>
      <c r="H4158" s="308">
        <v>13.07</v>
      </c>
      <c r="I4158" s="307"/>
      <c r="J4158" s="307" t="s">
        <v>265</v>
      </c>
      <c r="K4158" s="307"/>
      <c r="L4158" s="309">
        <v>82.18</v>
      </c>
      <c r="N4158" s="41"/>
      <c r="O4158" s="41"/>
      <c r="P4158" s="41"/>
      <c r="Q4158" s="41"/>
      <c r="R4158" s="41"/>
      <c r="S4158" s="41"/>
      <c r="T4158" s="41"/>
      <c r="U4158" s="41"/>
      <c r="V4158" s="41"/>
      <c r="W4158" s="41"/>
      <c r="X4158" s="41"/>
      <c r="Y4158" s="41"/>
    </row>
    <row r="4159" spans="1:25" ht="15" hidden="1" customHeight="1" thickTop="1" x14ac:dyDescent="0.2">
      <c r="A4159" s="41"/>
      <c r="B4159" s="310"/>
      <c r="C4159" s="193"/>
      <c r="D4159" s="193"/>
      <c r="E4159" s="193"/>
      <c r="F4159" s="193"/>
      <c r="G4159" s="193"/>
      <c r="H4159" s="193"/>
      <c r="I4159" s="193"/>
      <c r="J4159" s="193"/>
      <c r="K4159" s="193"/>
      <c r="L4159" s="311"/>
      <c r="N4159" s="41"/>
      <c r="O4159" s="41"/>
      <c r="P4159" s="41"/>
      <c r="Q4159" s="41"/>
      <c r="R4159" s="41"/>
      <c r="S4159" s="41"/>
      <c r="T4159" s="41"/>
      <c r="U4159" s="41"/>
      <c r="V4159" s="41"/>
      <c r="W4159" s="41"/>
      <c r="X4159" s="41"/>
      <c r="Y4159" s="41"/>
    </row>
    <row r="4160" spans="1:25" ht="15" hidden="1" customHeight="1" x14ac:dyDescent="0.2">
      <c r="A4160" s="41"/>
      <c r="B4160" s="312" t="s">
        <v>1603</v>
      </c>
      <c r="C4160" s="187" t="s">
        <v>30</v>
      </c>
      <c r="D4160" s="185" t="s">
        <v>31</v>
      </c>
      <c r="E4160" s="185" t="s">
        <v>32</v>
      </c>
      <c r="F4160" s="185" t="s">
        <v>250</v>
      </c>
      <c r="G4160" s="185"/>
      <c r="H4160" s="186" t="s">
        <v>33</v>
      </c>
      <c r="I4160" s="187" t="s">
        <v>34</v>
      </c>
      <c r="J4160" s="187" t="s">
        <v>35</v>
      </c>
      <c r="K4160" s="187" t="s">
        <v>37</v>
      </c>
      <c r="L4160" s="313"/>
      <c r="N4160" s="41"/>
      <c r="O4160" s="41"/>
      <c r="P4160" s="41"/>
      <c r="Q4160" s="41"/>
      <c r="R4160" s="41"/>
      <c r="S4160" s="41"/>
      <c r="T4160" s="41"/>
      <c r="U4160" s="41"/>
      <c r="V4160" s="41"/>
      <c r="W4160" s="41"/>
      <c r="X4160" s="41"/>
      <c r="Y4160" s="41"/>
    </row>
    <row r="4161" spans="1:25" ht="15" hidden="1" customHeight="1" x14ac:dyDescent="0.2">
      <c r="A4161" s="41"/>
      <c r="B4161" s="302" t="s">
        <v>251</v>
      </c>
      <c r="C4161" s="190">
        <v>13158</v>
      </c>
      <c r="D4161" s="188" t="s">
        <v>122</v>
      </c>
      <c r="E4161" s="188" t="s">
        <v>1463</v>
      </c>
      <c r="F4161" s="188" t="s">
        <v>1467</v>
      </c>
      <c r="G4161" s="188"/>
      <c r="H4161" s="189" t="s">
        <v>135</v>
      </c>
      <c r="I4161" s="192">
        <v>1</v>
      </c>
      <c r="J4161" s="191">
        <v>223.08</v>
      </c>
      <c r="K4161" s="191">
        <v>223.08</v>
      </c>
      <c r="L4161" s="313"/>
      <c r="N4161" s="41"/>
      <c r="O4161" s="41"/>
      <c r="P4161" s="41"/>
      <c r="Q4161" s="41"/>
      <c r="R4161" s="41"/>
      <c r="S4161" s="41"/>
      <c r="T4161" s="41"/>
      <c r="U4161" s="41"/>
      <c r="V4161" s="41"/>
      <c r="W4161" s="41"/>
      <c r="X4161" s="41"/>
      <c r="Y4161" s="41"/>
    </row>
    <row r="4162" spans="1:25" ht="15" hidden="1" customHeight="1" x14ac:dyDescent="0.2">
      <c r="A4162" s="41"/>
      <c r="B4162" s="312" t="s">
        <v>29</v>
      </c>
      <c r="C4162" s="187" t="s">
        <v>30</v>
      </c>
      <c r="D4162" s="185" t="s">
        <v>31</v>
      </c>
      <c r="E4162" s="185" t="s">
        <v>32</v>
      </c>
      <c r="F4162" s="185" t="s">
        <v>250</v>
      </c>
      <c r="G4162" s="187"/>
      <c r="H4162" s="186" t="s">
        <v>33</v>
      </c>
      <c r="I4162" s="187" t="s">
        <v>34</v>
      </c>
      <c r="J4162" s="187" t="s">
        <v>35</v>
      </c>
      <c r="K4162" s="187" t="s">
        <v>37</v>
      </c>
      <c r="L4162" s="313"/>
      <c r="N4162" s="41"/>
      <c r="O4162" s="41"/>
      <c r="P4162" s="41"/>
      <c r="Q4162" s="41"/>
      <c r="R4162" s="41"/>
      <c r="S4162" s="41"/>
      <c r="T4162" s="41"/>
      <c r="U4162" s="41"/>
      <c r="V4162" s="41"/>
      <c r="W4162" s="41"/>
      <c r="X4162" s="41"/>
      <c r="Y4162" s="41"/>
    </row>
    <row r="4163" spans="1:25" ht="15" hidden="1" customHeight="1" x14ac:dyDescent="0.2">
      <c r="A4163" s="41"/>
      <c r="B4163" s="304" t="s">
        <v>275</v>
      </c>
      <c r="C4163" s="202" t="s">
        <v>2455</v>
      </c>
      <c r="D4163" s="200" t="s">
        <v>122</v>
      </c>
      <c r="E4163" s="200" t="s">
        <v>1777</v>
      </c>
      <c r="F4163" s="200" t="s">
        <v>401</v>
      </c>
      <c r="G4163" s="200"/>
      <c r="H4163" s="201" t="s">
        <v>396</v>
      </c>
      <c r="I4163" s="205">
        <v>0.5</v>
      </c>
      <c r="J4163" s="203">
        <v>19.13</v>
      </c>
      <c r="K4163" s="204">
        <v>9.56</v>
      </c>
      <c r="L4163" s="313"/>
      <c r="N4163" s="41"/>
      <c r="O4163" s="41"/>
      <c r="P4163" s="41"/>
      <c r="Q4163" s="41"/>
      <c r="R4163" s="41"/>
      <c r="S4163" s="41"/>
      <c r="T4163" s="41"/>
      <c r="U4163" s="41"/>
      <c r="V4163" s="41"/>
      <c r="W4163" s="41"/>
      <c r="X4163" s="41"/>
      <c r="Y4163" s="41"/>
    </row>
    <row r="4164" spans="1:25" ht="15" hidden="1" customHeight="1" x14ac:dyDescent="0.2">
      <c r="A4164" s="41"/>
      <c r="B4164" s="314" t="s">
        <v>251</v>
      </c>
      <c r="C4164" s="196">
        <v>10552</v>
      </c>
      <c r="D4164" s="194" t="s">
        <v>122</v>
      </c>
      <c r="E4164" s="194" t="s">
        <v>448</v>
      </c>
      <c r="F4164" s="194" t="s">
        <v>395</v>
      </c>
      <c r="G4164" s="194"/>
      <c r="H4164" s="195" t="s">
        <v>396</v>
      </c>
      <c r="I4164" s="199">
        <v>0.5</v>
      </c>
      <c r="J4164" s="197">
        <v>3.65</v>
      </c>
      <c r="K4164" s="198">
        <v>1.82</v>
      </c>
      <c r="L4164" s="313"/>
      <c r="N4164" s="41"/>
      <c r="O4164" s="41"/>
      <c r="P4164" s="41"/>
      <c r="Q4164" s="41"/>
      <c r="R4164" s="41"/>
      <c r="S4164" s="41"/>
      <c r="T4164" s="41"/>
      <c r="U4164" s="41"/>
      <c r="V4164" s="41"/>
      <c r="W4164" s="41"/>
      <c r="X4164" s="41"/>
      <c r="Y4164" s="41"/>
    </row>
    <row r="4165" spans="1:25" ht="15" hidden="1" customHeight="1" x14ac:dyDescent="0.2">
      <c r="A4165" s="41"/>
      <c r="B4165" s="304" t="s">
        <v>275</v>
      </c>
      <c r="C4165" s="202">
        <v>13947</v>
      </c>
      <c r="D4165" s="200" t="s">
        <v>122</v>
      </c>
      <c r="E4165" s="200" t="s">
        <v>1463</v>
      </c>
      <c r="F4165" s="200" t="s">
        <v>276</v>
      </c>
      <c r="G4165" s="200"/>
      <c r="H4165" s="201" t="s">
        <v>135</v>
      </c>
      <c r="I4165" s="205">
        <v>1</v>
      </c>
      <c r="J4165" s="203">
        <v>203</v>
      </c>
      <c r="K4165" s="204">
        <v>203</v>
      </c>
      <c r="L4165" s="313"/>
      <c r="N4165" s="41"/>
      <c r="O4165" s="41"/>
      <c r="P4165" s="41"/>
      <c r="Q4165" s="41"/>
      <c r="R4165" s="41"/>
      <c r="S4165" s="41"/>
      <c r="T4165" s="41"/>
      <c r="U4165" s="41"/>
      <c r="V4165" s="41"/>
      <c r="W4165" s="41"/>
      <c r="X4165" s="41"/>
      <c r="Y4165" s="41"/>
    </row>
    <row r="4166" spans="1:25" ht="15" hidden="1" customHeight="1" x14ac:dyDescent="0.2">
      <c r="A4166" s="41"/>
      <c r="B4166" s="304" t="s">
        <v>275</v>
      </c>
      <c r="C4166" s="202" t="s">
        <v>2315</v>
      </c>
      <c r="D4166" s="200" t="s">
        <v>122</v>
      </c>
      <c r="E4166" s="200" t="s">
        <v>1706</v>
      </c>
      <c r="F4166" s="200" t="s">
        <v>401</v>
      </c>
      <c r="G4166" s="200"/>
      <c r="H4166" s="201" t="s">
        <v>396</v>
      </c>
      <c r="I4166" s="205">
        <v>0.5</v>
      </c>
      <c r="J4166" s="203">
        <v>13.65</v>
      </c>
      <c r="K4166" s="204">
        <v>6.82</v>
      </c>
      <c r="L4166" s="313"/>
      <c r="N4166" s="41"/>
      <c r="O4166" s="41"/>
      <c r="P4166" s="41"/>
      <c r="Q4166" s="41"/>
      <c r="R4166" s="41"/>
      <c r="S4166" s="41"/>
      <c r="T4166" s="41"/>
      <c r="U4166" s="41"/>
      <c r="V4166" s="41"/>
      <c r="W4166" s="41"/>
      <c r="X4166" s="41"/>
      <c r="Y4166" s="41"/>
    </row>
    <row r="4167" spans="1:25" ht="15" hidden="1" customHeight="1" x14ac:dyDescent="0.2">
      <c r="A4167" s="41"/>
      <c r="B4167" s="314" t="s">
        <v>251</v>
      </c>
      <c r="C4167" s="196">
        <v>10549</v>
      </c>
      <c r="D4167" s="194" t="s">
        <v>122</v>
      </c>
      <c r="E4167" s="194" t="s">
        <v>394</v>
      </c>
      <c r="F4167" s="194" t="s">
        <v>395</v>
      </c>
      <c r="G4167" s="194"/>
      <c r="H4167" s="195" t="s">
        <v>396</v>
      </c>
      <c r="I4167" s="199">
        <v>0.5</v>
      </c>
      <c r="J4167" s="197">
        <v>3.79</v>
      </c>
      <c r="K4167" s="198">
        <v>1.89</v>
      </c>
      <c r="L4167" s="313"/>
      <c r="N4167" s="41"/>
      <c r="O4167" s="41"/>
      <c r="P4167" s="41"/>
      <c r="Q4167" s="41"/>
      <c r="R4167" s="41"/>
      <c r="S4167" s="41"/>
      <c r="T4167" s="41"/>
      <c r="U4167" s="41"/>
      <c r="V4167" s="41"/>
      <c r="W4167" s="41"/>
      <c r="X4167" s="41"/>
      <c r="Y4167" s="41"/>
    </row>
    <row r="4168" spans="1:25" ht="15" hidden="1" customHeight="1" x14ac:dyDescent="0.2">
      <c r="A4168" s="41"/>
      <c r="B4168" s="316" t="s">
        <v>1705</v>
      </c>
      <c r="C4168" s="187"/>
      <c r="D4168" s="187"/>
      <c r="E4168" s="187"/>
      <c r="F4168" s="187"/>
      <c r="G4168" s="187"/>
      <c r="H4168" s="187"/>
      <c r="I4168" s="187"/>
      <c r="J4168" s="187"/>
      <c r="K4168" s="187"/>
      <c r="L4168" s="313"/>
      <c r="N4168" s="41"/>
      <c r="O4168" s="41"/>
      <c r="P4168" s="41"/>
      <c r="Q4168" s="41"/>
      <c r="R4168" s="41"/>
      <c r="S4168" s="41"/>
      <c r="T4168" s="41"/>
      <c r="U4168" s="41"/>
      <c r="V4168" s="41"/>
      <c r="W4168" s="41"/>
      <c r="X4168" s="41"/>
      <c r="Y4168" s="41"/>
    </row>
    <row r="4169" spans="1:25" ht="15" hidden="1" customHeight="1" x14ac:dyDescent="0.2">
      <c r="A4169" s="41"/>
      <c r="B4169" s="312" t="s">
        <v>29</v>
      </c>
      <c r="C4169" s="187" t="s">
        <v>30</v>
      </c>
      <c r="D4169" s="185" t="s">
        <v>31</v>
      </c>
      <c r="E4169" s="185" t="s">
        <v>32</v>
      </c>
      <c r="F4169" s="185" t="s">
        <v>250</v>
      </c>
      <c r="G4169" s="187"/>
      <c r="H4169" s="186" t="s">
        <v>33</v>
      </c>
      <c r="I4169" s="187" t="s">
        <v>34</v>
      </c>
      <c r="J4169" s="187" t="s">
        <v>35</v>
      </c>
      <c r="K4169" s="187" t="s">
        <v>37</v>
      </c>
      <c r="L4169" s="313"/>
      <c r="N4169" s="41"/>
      <c r="O4169" s="41"/>
      <c r="P4169" s="41"/>
      <c r="Q4169" s="41"/>
      <c r="R4169" s="41"/>
      <c r="S4169" s="41"/>
      <c r="T4169" s="41"/>
      <c r="U4169" s="41"/>
      <c r="V4169" s="41"/>
      <c r="W4169" s="41"/>
      <c r="X4169" s="41"/>
      <c r="Y4169" s="41"/>
    </row>
    <row r="4170" spans="1:25" ht="15" hidden="1" customHeight="1" x14ac:dyDescent="0.2">
      <c r="A4170" s="41"/>
      <c r="B4170" s="304" t="s">
        <v>275</v>
      </c>
      <c r="C4170" s="202">
        <v>10596</v>
      </c>
      <c r="D4170" s="200" t="s">
        <v>122</v>
      </c>
      <c r="E4170" s="200" t="s">
        <v>705</v>
      </c>
      <c r="F4170" s="200" t="s">
        <v>276</v>
      </c>
      <c r="G4170" s="200"/>
      <c r="H4170" s="201" t="s">
        <v>135</v>
      </c>
      <c r="I4170" s="205">
        <v>4.4999999999999997E-3</v>
      </c>
      <c r="J4170" s="203">
        <v>4.9000000000000004</v>
      </c>
      <c r="K4170" s="204">
        <v>0.02</v>
      </c>
      <c r="L4170" s="313"/>
      <c r="N4170" s="41"/>
      <c r="O4170" s="41"/>
      <c r="P4170" s="41"/>
      <c r="Q4170" s="41"/>
      <c r="R4170" s="41"/>
      <c r="S4170" s="41"/>
      <c r="T4170" s="41"/>
      <c r="U4170" s="41"/>
      <c r="V4170" s="41"/>
      <c r="W4170" s="41"/>
      <c r="X4170" s="41"/>
      <c r="Y4170" s="41"/>
    </row>
    <row r="4171" spans="1:25" ht="15" hidden="1" customHeight="1" x14ac:dyDescent="0.2">
      <c r="A4171" s="41"/>
      <c r="B4171" s="304" t="s">
        <v>275</v>
      </c>
      <c r="C4171" s="202">
        <v>11242</v>
      </c>
      <c r="D4171" s="200" t="s">
        <v>122</v>
      </c>
      <c r="E4171" s="200" t="s">
        <v>712</v>
      </c>
      <c r="F4171" s="200" t="s">
        <v>276</v>
      </c>
      <c r="G4171" s="200"/>
      <c r="H4171" s="201" t="s">
        <v>135</v>
      </c>
      <c r="I4171" s="205">
        <v>5.0000000000000002E-5</v>
      </c>
      <c r="J4171" s="203">
        <v>34</v>
      </c>
      <c r="K4171" s="204">
        <v>0</v>
      </c>
      <c r="L4171" s="313"/>
      <c r="N4171" s="41"/>
      <c r="O4171" s="41"/>
      <c r="P4171" s="41"/>
      <c r="Q4171" s="41"/>
      <c r="R4171" s="41"/>
      <c r="S4171" s="41"/>
      <c r="T4171" s="41"/>
      <c r="U4171" s="41"/>
      <c r="V4171" s="41"/>
      <c r="W4171" s="41"/>
      <c r="X4171" s="41"/>
      <c r="Y4171" s="41"/>
    </row>
    <row r="4172" spans="1:25" ht="15" hidden="1" customHeight="1" x14ac:dyDescent="0.2">
      <c r="A4172" s="41"/>
      <c r="B4172" s="304" t="s">
        <v>275</v>
      </c>
      <c r="C4172" s="202" t="s">
        <v>2316</v>
      </c>
      <c r="D4172" s="200" t="s">
        <v>122</v>
      </c>
      <c r="E4172" s="200" t="s">
        <v>1716</v>
      </c>
      <c r="F4172" s="200" t="s">
        <v>276</v>
      </c>
      <c r="G4172" s="200"/>
      <c r="H4172" s="201" t="s">
        <v>1715</v>
      </c>
      <c r="I4172" s="205">
        <v>2.3E-3</v>
      </c>
      <c r="J4172" s="203">
        <v>12.1</v>
      </c>
      <c r="K4172" s="204">
        <v>0.02</v>
      </c>
      <c r="L4172" s="313"/>
      <c r="N4172" s="41"/>
      <c r="O4172" s="41"/>
      <c r="P4172" s="41"/>
      <c r="Q4172" s="41"/>
      <c r="R4172" s="41"/>
      <c r="S4172" s="41"/>
      <c r="T4172" s="41"/>
      <c r="U4172" s="41"/>
      <c r="V4172" s="41"/>
      <c r="W4172" s="41"/>
      <c r="X4172" s="41"/>
      <c r="Y4172" s="41"/>
    </row>
    <row r="4173" spans="1:25" ht="15" hidden="1" customHeight="1" x14ac:dyDescent="0.2">
      <c r="A4173" s="41"/>
      <c r="B4173" s="304" t="s">
        <v>275</v>
      </c>
      <c r="C4173" s="202">
        <v>2378</v>
      </c>
      <c r="D4173" s="200" t="s">
        <v>122</v>
      </c>
      <c r="E4173" s="200" t="s">
        <v>698</v>
      </c>
      <c r="F4173" s="200" t="s">
        <v>276</v>
      </c>
      <c r="G4173" s="200"/>
      <c r="H4173" s="201" t="s">
        <v>135</v>
      </c>
      <c r="I4173" s="205">
        <v>7.9750000000000001E-2</v>
      </c>
      <c r="J4173" s="203">
        <v>4.5</v>
      </c>
      <c r="K4173" s="204">
        <v>0.35</v>
      </c>
      <c r="L4173" s="313"/>
      <c r="N4173" s="41"/>
      <c r="O4173" s="41"/>
      <c r="P4173" s="41"/>
      <c r="Q4173" s="41"/>
      <c r="R4173" s="41"/>
      <c r="S4173" s="41"/>
      <c r="T4173" s="41"/>
      <c r="U4173" s="41"/>
      <c r="V4173" s="41"/>
      <c r="W4173" s="41"/>
      <c r="X4173" s="41"/>
      <c r="Y4173" s="41"/>
    </row>
    <row r="4174" spans="1:25" ht="15" hidden="1" customHeight="1" x14ac:dyDescent="0.2">
      <c r="A4174" s="41"/>
      <c r="B4174" s="304" t="s">
        <v>275</v>
      </c>
      <c r="C4174" s="202">
        <v>941</v>
      </c>
      <c r="D4174" s="200" t="s">
        <v>122</v>
      </c>
      <c r="E4174" s="200" t="s">
        <v>696</v>
      </c>
      <c r="F4174" s="200" t="s">
        <v>276</v>
      </c>
      <c r="G4174" s="200"/>
      <c r="H4174" s="201" t="s">
        <v>135</v>
      </c>
      <c r="I4174" s="205">
        <v>1.5E-3</v>
      </c>
      <c r="J4174" s="203">
        <v>190.77</v>
      </c>
      <c r="K4174" s="204">
        <v>0.28000000000000003</v>
      </c>
      <c r="L4174" s="313"/>
      <c r="N4174" s="41"/>
      <c r="O4174" s="41"/>
      <c r="P4174" s="41"/>
      <c r="Q4174" s="41"/>
      <c r="R4174" s="41"/>
      <c r="S4174" s="41"/>
      <c r="T4174" s="41"/>
      <c r="U4174" s="41"/>
      <c r="V4174" s="41"/>
      <c r="W4174" s="41"/>
      <c r="X4174" s="41"/>
      <c r="Y4174" s="41"/>
    </row>
    <row r="4175" spans="1:25" ht="15" hidden="1" customHeight="1" x14ac:dyDescent="0.2">
      <c r="A4175" s="41"/>
      <c r="B4175" s="304" t="s">
        <v>275</v>
      </c>
      <c r="C4175" s="202" t="s">
        <v>2312</v>
      </c>
      <c r="D4175" s="200" t="s">
        <v>122</v>
      </c>
      <c r="E4175" s="200" t="s">
        <v>1719</v>
      </c>
      <c r="F4175" s="200" t="s">
        <v>276</v>
      </c>
      <c r="G4175" s="200"/>
      <c r="H4175" s="201" t="s">
        <v>135</v>
      </c>
      <c r="I4175" s="205">
        <v>5.9999999999999995E-4</v>
      </c>
      <c r="J4175" s="203">
        <v>13.45</v>
      </c>
      <c r="K4175" s="204">
        <v>0</v>
      </c>
      <c r="L4175" s="315"/>
      <c r="N4175" s="41"/>
      <c r="O4175" s="41"/>
      <c r="P4175" s="41"/>
      <c r="Q4175" s="41"/>
      <c r="R4175" s="41"/>
      <c r="S4175" s="41"/>
      <c r="T4175" s="41"/>
      <c r="U4175" s="41"/>
      <c r="V4175" s="41"/>
      <c r="W4175" s="41"/>
      <c r="X4175" s="41"/>
      <c r="Y4175" s="41"/>
    </row>
    <row r="4176" spans="1:25" ht="15" hidden="1" customHeight="1" x14ac:dyDescent="0.2">
      <c r="A4176" s="41"/>
      <c r="B4176" s="304" t="s">
        <v>275</v>
      </c>
      <c r="C4176" s="202">
        <v>4728</v>
      </c>
      <c r="D4176" s="200" t="s">
        <v>122</v>
      </c>
      <c r="E4176" s="200" t="s">
        <v>699</v>
      </c>
      <c r="F4176" s="200" t="s">
        <v>276</v>
      </c>
      <c r="G4176" s="200"/>
      <c r="H4176" s="201" t="s">
        <v>135</v>
      </c>
      <c r="I4176" s="205">
        <v>1.4999999999999999E-4</v>
      </c>
      <c r="J4176" s="203">
        <v>18.579999999999998</v>
      </c>
      <c r="K4176" s="204">
        <v>0</v>
      </c>
      <c r="L4176" s="315"/>
      <c r="N4176" s="41"/>
      <c r="O4176" s="41"/>
      <c r="P4176" s="41"/>
      <c r="Q4176" s="41"/>
      <c r="R4176" s="41"/>
      <c r="S4176" s="41"/>
      <c r="T4176" s="41"/>
      <c r="U4176" s="41"/>
      <c r="V4176" s="41"/>
      <c r="W4176" s="41"/>
      <c r="X4176" s="41"/>
      <c r="Y4176" s="41"/>
    </row>
    <row r="4177" spans="1:25" ht="15" hidden="1" customHeight="1" x14ac:dyDescent="0.2">
      <c r="A4177" s="41"/>
      <c r="B4177" s="304" t="s">
        <v>275</v>
      </c>
      <c r="C4177" s="202" t="s">
        <v>2307</v>
      </c>
      <c r="D4177" s="200" t="s">
        <v>122</v>
      </c>
      <c r="E4177" s="200" t="s">
        <v>1718</v>
      </c>
      <c r="F4177" s="200" t="s">
        <v>276</v>
      </c>
      <c r="G4177" s="200"/>
      <c r="H4177" s="201" t="s">
        <v>135</v>
      </c>
      <c r="I4177" s="205">
        <v>2.0000000000000001E-4</v>
      </c>
      <c r="J4177" s="203">
        <v>17.48</v>
      </c>
      <c r="K4177" s="204">
        <v>0</v>
      </c>
      <c r="L4177" s="315"/>
      <c r="N4177" s="41"/>
      <c r="O4177" s="41"/>
      <c r="P4177" s="41"/>
      <c r="Q4177" s="41"/>
      <c r="R4177" s="41"/>
      <c r="S4177" s="41"/>
      <c r="T4177" s="41"/>
      <c r="U4177" s="41"/>
      <c r="V4177" s="41"/>
      <c r="W4177" s="41"/>
      <c r="X4177" s="41"/>
      <c r="Y4177" s="41"/>
    </row>
    <row r="4178" spans="1:25" ht="15" hidden="1" customHeight="1" x14ac:dyDescent="0.2">
      <c r="A4178" s="41"/>
      <c r="B4178" s="304" t="s">
        <v>275</v>
      </c>
      <c r="C4178" s="202" t="s">
        <v>2310</v>
      </c>
      <c r="D4178" s="200" t="s">
        <v>122</v>
      </c>
      <c r="E4178" s="200" t="s">
        <v>1714</v>
      </c>
      <c r="F4178" s="200" t="s">
        <v>276</v>
      </c>
      <c r="G4178" s="200"/>
      <c r="H4178" s="201" t="s">
        <v>1715</v>
      </c>
      <c r="I4178" s="205">
        <v>7.5000000000000002E-4</v>
      </c>
      <c r="J4178" s="203">
        <v>64.56</v>
      </c>
      <c r="K4178" s="204">
        <v>0.04</v>
      </c>
      <c r="L4178" s="315"/>
      <c r="N4178" s="41"/>
      <c r="O4178" s="41"/>
      <c r="P4178" s="41"/>
      <c r="Q4178" s="41"/>
      <c r="R4178" s="41"/>
      <c r="S4178" s="41"/>
      <c r="T4178" s="41"/>
      <c r="U4178" s="41"/>
      <c r="V4178" s="41"/>
      <c r="W4178" s="41"/>
      <c r="X4178" s="41"/>
      <c r="Y4178" s="41"/>
    </row>
    <row r="4179" spans="1:25" ht="15" hidden="1" customHeight="1" x14ac:dyDescent="0.2">
      <c r="A4179" s="41"/>
      <c r="B4179" s="304" t="s">
        <v>275</v>
      </c>
      <c r="C4179" s="202">
        <v>10492</v>
      </c>
      <c r="D4179" s="200" t="s">
        <v>122</v>
      </c>
      <c r="E4179" s="200" t="s">
        <v>702</v>
      </c>
      <c r="F4179" s="200" t="s">
        <v>276</v>
      </c>
      <c r="G4179" s="200"/>
      <c r="H4179" s="201" t="s">
        <v>135</v>
      </c>
      <c r="I4179" s="205">
        <v>4.4999999999999997E-3</v>
      </c>
      <c r="J4179" s="203">
        <v>190</v>
      </c>
      <c r="K4179" s="204">
        <v>0.85</v>
      </c>
      <c r="L4179" s="315"/>
      <c r="N4179" s="41"/>
      <c r="O4179" s="41"/>
      <c r="P4179" s="41"/>
      <c r="Q4179" s="41"/>
      <c r="R4179" s="41"/>
      <c r="S4179" s="41"/>
      <c r="T4179" s="41"/>
      <c r="U4179" s="41"/>
      <c r="V4179" s="41"/>
      <c r="W4179" s="41"/>
      <c r="X4179" s="41"/>
      <c r="Y4179" s="41"/>
    </row>
    <row r="4180" spans="1:25" ht="15" hidden="1" customHeight="1" thickBot="1" x14ac:dyDescent="0.25">
      <c r="A4180" s="41"/>
      <c r="B4180" s="304" t="s">
        <v>275</v>
      </c>
      <c r="C4180" s="202">
        <v>10362</v>
      </c>
      <c r="D4180" s="200" t="s">
        <v>122</v>
      </c>
      <c r="E4180" s="200" t="s">
        <v>701</v>
      </c>
      <c r="F4180" s="200" t="s">
        <v>518</v>
      </c>
      <c r="G4180" s="200"/>
      <c r="H4180" s="201" t="s">
        <v>135</v>
      </c>
      <c r="I4180" s="205">
        <v>4.4999999999999997E-3</v>
      </c>
      <c r="J4180" s="203">
        <v>12.54</v>
      </c>
      <c r="K4180" s="204">
        <v>0.05</v>
      </c>
      <c r="L4180" s="315"/>
      <c r="N4180" s="41"/>
      <c r="O4180" s="41"/>
      <c r="P4180" s="41"/>
      <c r="Q4180" s="41"/>
      <c r="R4180" s="41"/>
      <c r="S4180" s="41"/>
      <c r="T4180" s="41"/>
      <c r="U4180" s="41"/>
      <c r="V4180" s="41"/>
      <c r="W4180" s="41"/>
      <c r="X4180" s="41"/>
      <c r="Y4180" s="41"/>
    </row>
    <row r="4181" spans="1:25" ht="15" hidden="1" customHeight="1" thickTop="1" x14ac:dyDescent="0.2">
      <c r="A4181" s="41"/>
      <c r="B4181" s="304" t="s">
        <v>275</v>
      </c>
      <c r="C4181" s="202">
        <v>10599</v>
      </c>
      <c r="D4181" s="200" t="s">
        <v>122</v>
      </c>
      <c r="E4181" s="200" t="s">
        <v>706</v>
      </c>
      <c r="F4181" s="200" t="s">
        <v>276</v>
      </c>
      <c r="G4181" s="200"/>
      <c r="H4181" s="201" t="s">
        <v>135</v>
      </c>
      <c r="I4181" s="205">
        <v>1.8E-3</v>
      </c>
      <c r="J4181" s="203">
        <v>18</v>
      </c>
      <c r="K4181" s="204">
        <v>0.03</v>
      </c>
      <c r="L4181" s="319"/>
      <c r="N4181" s="41"/>
      <c r="O4181" s="41"/>
      <c r="P4181" s="41"/>
      <c r="Q4181" s="41"/>
      <c r="R4181" s="41"/>
      <c r="S4181" s="41"/>
      <c r="T4181" s="41"/>
      <c r="U4181" s="41"/>
      <c r="V4181" s="41"/>
      <c r="W4181" s="41"/>
      <c r="X4181" s="41"/>
      <c r="Y4181" s="41"/>
    </row>
    <row r="4182" spans="1:25" ht="15" hidden="1" customHeight="1" x14ac:dyDescent="0.2">
      <c r="A4182" s="41"/>
      <c r="B4182" s="304" t="s">
        <v>275</v>
      </c>
      <c r="C4182" s="202">
        <v>13947</v>
      </c>
      <c r="D4182" s="200" t="s">
        <v>122</v>
      </c>
      <c r="E4182" s="200" t="s">
        <v>1463</v>
      </c>
      <c r="F4182" s="200" t="s">
        <v>276</v>
      </c>
      <c r="G4182" s="200"/>
      <c r="H4182" s="201" t="s">
        <v>135</v>
      </c>
      <c r="I4182" s="205">
        <v>1</v>
      </c>
      <c r="J4182" s="203">
        <v>203</v>
      </c>
      <c r="K4182" s="204">
        <v>203</v>
      </c>
      <c r="L4182" s="301"/>
      <c r="N4182" s="41"/>
      <c r="O4182" s="41"/>
      <c r="P4182" s="41"/>
      <c r="Q4182" s="41"/>
      <c r="R4182" s="41"/>
      <c r="S4182" s="41"/>
      <c r="T4182" s="41"/>
      <c r="U4182" s="41"/>
      <c r="V4182" s="41"/>
      <c r="W4182" s="41"/>
      <c r="X4182" s="41"/>
      <c r="Y4182" s="41"/>
    </row>
    <row r="4183" spans="1:25" ht="15" hidden="1" customHeight="1" x14ac:dyDescent="0.2">
      <c r="A4183" s="41"/>
      <c r="B4183" s="304" t="s">
        <v>275</v>
      </c>
      <c r="C4183" s="202" t="s">
        <v>2318</v>
      </c>
      <c r="D4183" s="200" t="s">
        <v>122</v>
      </c>
      <c r="E4183" s="200" t="s">
        <v>1717</v>
      </c>
      <c r="F4183" s="200" t="s">
        <v>276</v>
      </c>
      <c r="G4183" s="200"/>
      <c r="H4183" s="201" t="s">
        <v>135</v>
      </c>
      <c r="I4183" s="205">
        <v>1E-4</v>
      </c>
      <c r="J4183" s="203">
        <v>163</v>
      </c>
      <c r="K4183" s="204">
        <v>0.01</v>
      </c>
      <c r="L4183" s="320"/>
      <c r="N4183" s="41"/>
      <c r="O4183" s="41"/>
      <c r="P4183" s="41"/>
      <c r="Q4183" s="41"/>
      <c r="R4183" s="41"/>
      <c r="S4183" s="41"/>
      <c r="T4183" s="41"/>
      <c r="U4183" s="41"/>
      <c r="V4183" s="41"/>
      <c r="W4183" s="41"/>
      <c r="X4183" s="41"/>
      <c r="Y4183" s="41"/>
    </row>
    <row r="4184" spans="1:25" ht="15" hidden="1" customHeight="1" x14ac:dyDescent="0.2">
      <c r="A4184" s="41"/>
      <c r="B4184" s="304" t="s">
        <v>275</v>
      </c>
      <c r="C4184" s="202">
        <v>4729</v>
      </c>
      <c r="D4184" s="200" t="s">
        <v>122</v>
      </c>
      <c r="E4184" s="200" t="s">
        <v>700</v>
      </c>
      <c r="F4184" s="200" t="s">
        <v>276</v>
      </c>
      <c r="G4184" s="200"/>
      <c r="H4184" s="201" t="s">
        <v>135</v>
      </c>
      <c r="I4184" s="205">
        <v>5.0000000000000002E-5</v>
      </c>
      <c r="J4184" s="203">
        <v>37.799999999999997</v>
      </c>
      <c r="K4184" s="204">
        <v>0</v>
      </c>
      <c r="L4184" s="321"/>
      <c r="N4184" s="41"/>
      <c r="O4184" s="41"/>
      <c r="P4184" s="41"/>
      <c r="Q4184" s="41"/>
      <c r="R4184" s="41"/>
      <c r="S4184" s="41"/>
      <c r="T4184" s="41"/>
      <c r="U4184" s="41"/>
      <c r="V4184" s="41"/>
      <c r="W4184" s="41"/>
      <c r="X4184" s="41"/>
      <c r="Y4184" s="41"/>
    </row>
    <row r="4185" spans="1:25" ht="15" hidden="1" customHeight="1" x14ac:dyDescent="0.2">
      <c r="A4185" s="41"/>
      <c r="B4185" s="304" t="s">
        <v>275</v>
      </c>
      <c r="C4185" s="202" t="s">
        <v>2455</v>
      </c>
      <c r="D4185" s="200" t="s">
        <v>122</v>
      </c>
      <c r="E4185" s="200" t="s">
        <v>1777</v>
      </c>
      <c r="F4185" s="200" t="s">
        <v>401</v>
      </c>
      <c r="G4185" s="200"/>
      <c r="H4185" s="201" t="s">
        <v>396</v>
      </c>
      <c r="I4185" s="205">
        <v>0.5</v>
      </c>
      <c r="J4185" s="203">
        <v>19.13</v>
      </c>
      <c r="K4185" s="204">
        <v>9.56</v>
      </c>
      <c r="L4185" s="321"/>
      <c r="N4185" s="41"/>
      <c r="O4185" s="41"/>
      <c r="P4185" s="41"/>
      <c r="Q4185" s="41"/>
      <c r="R4185" s="41"/>
      <c r="S4185" s="41"/>
      <c r="T4185" s="41"/>
      <c r="U4185" s="41"/>
      <c r="V4185" s="41"/>
      <c r="W4185" s="41"/>
      <c r="X4185" s="41"/>
      <c r="Y4185" s="41"/>
    </row>
    <row r="4186" spans="1:25" ht="15" hidden="1" customHeight="1" x14ac:dyDescent="0.2">
      <c r="A4186" s="41"/>
      <c r="B4186" s="304" t="s">
        <v>275</v>
      </c>
      <c r="C4186" s="202">
        <v>10517</v>
      </c>
      <c r="D4186" s="200" t="s">
        <v>122</v>
      </c>
      <c r="E4186" s="200" t="s">
        <v>703</v>
      </c>
      <c r="F4186" s="200" t="s">
        <v>518</v>
      </c>
      <c r="G4186" s="200"/>
      <c r="H4186" s="201" t="s">
        <v>704</v>
      </c>
      <c r="I4186" s="205">
        <v>4.0000000000000002E-4</v>
      </c>
      <c r="J4186" s="203">
        <v>300</v>
      </c>
      <c r="K4186" s="204">
        <v>0.12</v>
      </c>
      <c r="L4186" s="321"/>
      <c r="N4186" s="41"/>
      <c r="O4186" s="41"/>
      <c r="P4186" s="41"/>
      <c r="Q4186" s="41"/>
      <c r="R4186" s="41"/>
      <c r="S4186" s="41"/>
      <c r="T4186" s="41"/>
      <c r="U4186" s="41"/>
      <c r="V4186" s="41"/>
      <c r="W4186" s="41"/>
      <c r="X4186" s="41"/>
      <c r="Y4186" s="41"/>
    </row>
    <row r="4187" spans="1:25" ht="15" hidden="1" customHeight="1" x14ac:dyDescent="0.2">
      <c r="A4187" s="41"/>
      <c r="B4187" s="304" t="s">
        <v>275</v>
      </c>
      <c r="C4187" s="202">
        <v>10761</v>
      </c>
      <c r="D4187" s="200" t="s">
        <v>122</v>
      </c>
      <c r="E4187" s="200" t="s">
        <v>707</v>
      </c>
      <c r="F4187" s="200" t="s">
        <v>518</v>
      </c>
      <c r="G4187" s="200"/>
      <c r="H4187" s="201" t="s">
        <v>135</v>
      </c>
      <c r="I4187" s="205">
        <v>0.1018</v>
      </c>
      <c r="J4187" s="203">
        <v>5</v>
      </c>
      <c r="K4187" s="204">
        <v>0.5</v>
      </c>
      <c r="L4187" s="321"/>
      <c r="N4187" s="41"/>
      <c r="O4187" s="41"/>
      <c r="P4187" s="41"/>
      <c r="Q4187" s="41"/>
      <c r="R4187" s="41"/>
      <c r="S4187" s="41"/>
      <c r="T4187" s="41"/>
      <c r="U4187" s="41"/>
      <c r="V4187" s="41"/>
      <c r="W4187" s="41"/>
      <c r="X4187" s="41"/>
      <c r="Y4187" s="41"/>
    </row>
    <row r="4188" spans="1:25" ht="15" hidden="1" customHeight="1" x14ac:dyDescent="0.2">
      <c r="A4188" s="41"/>
      <c r="B4188" s="304" t="s">
        <v>275</v>
      </c>
      <c r="C4188" s="202">
        <v>11241</v>
      </c>
      <c r="D4188" s="200" t="s">
        <v>122</v>
      </c>
      <c r="E4188" s="200" t="s">
        <v>711</v>
      </c>
      <c r="F4188" s="200" t="s">
        <v>276</v>
      </c>
      <c r="G4188" s="200"/>
      <c r="H4188" s="201" t="s">
        <v>135</v>
      </c>
      <c r="I4188" s="205">
        <v>1E-4</v>
      </c>
      <c r="J4188" s="203">
        <v>163</v>
      </c>
      <c r="K4188" s="204">
        <v>0.01</v>
      </c>
      <c r="L4188" s="321"/>
      <c r="N4188" s="41"/>
      <c r="O4188" s="41"/>
      <c r="P4188" s="41"/>
      <c r="Q4188" s="41"/>
      <c r="R4188" s="41"/>
      <c r="S4188" s="41"/>
      <c r="T4188" s="41"/>
      <c r="U4188" s="41"/>
      <c r="V4188" s="41"/>
      <c r="W4188" s="41"/>
      <c r="X4188" s="41"/>
      <c r="Y4188" s="41"/>
    </row>
    <row r="4189" spans="1:25" ht="15" hidden="1" customHeight="1" x14ac:dyDescent="0.2">
      <c r="A4189" s="41"/>
      <c r="B4189" s="304" t="s">
        <v>275</v>
      </c>
      <c r="C4189" s="202">
        <v>11240</v>
      </c>
      <c r="D4189" s="200" t="s">
        <v>122</v>
      </c>
      <c r="E4189" s="200" t="s">
        <v>710</v>
      </c>
      <c r="F4189" s="200" t="s">
        <v>276</v>
      </c>
      <c r="G4189" s="200"/>
      <c r="H4189" s="201" t="s">
        <v>135</v>
      </c>
      <c r="I4189" s="205">
        <v>1E-4</v>
      </c>
      <c r="J4189" s="203">
        <v>47.69</v>
      </c>
      <c r="K4189" s="204">
        <v>0</v>
      </c>
      <c r="L4189" s="321"/>
      <c r="N4189" s="41"/>
      <c r="O4189" s="41"/>
      <c r="P4189" s="41"/>
      <c r="Q4189" s="41"/>
      <c r="R4189" s="41"/>
      <c r="S4189" s="41"/>
      <c r="T4189" s="41"/>
      <c r="U4189" s="41"/>
      <c r="V4189" s="41"/>
      <c r="W4189" s="41"/>
      <c r="X4189" s="41"/>
      <c r="Y4189" s="41"/>
    </row>
    <row r="4190" spans="1:25" ht="15" hidden="1" customHeight="1" x14ac:dyDescent="0.2">
      <c r="A4190" s="41"/>
      <c r="B4190" s="304" t="s">
        <v>275</v>
      </c>
      <c r="C4190" s="202">
        <v>158</v>
      </c>
      <c r="D4190" s="200" t="s">
        <v>122</v>
      </c>
      <c r="E4190" s="200" t="s">
        <v>695</v>
      </c>
      <c r="F4190" s="200" t="s">
        <v>276</v>
      </c>
      <c r="G4190" s="200"/>
      <c r="H4190" s="201" t="s">
        <v>135</v>
      </c>
      <c r="I4190" s="205">
        <v>0.1018</v>
      </c>
      <c r="J4190" s="203">
        <v>14</v>
      </c>
      <c r="K4190" s="204">
        <v>1.42</v>
      </c>
      <c r="L4190" s="321"/>
      <c r="N4190" s="41"/>
      <c r="O4190" s="41"/>
      <c r="P4190" s="41"/>
      <c r="Q4190" s="41"/>
      <c r="R4190" s="41"/>
      <c r="S4190" s="41"/>
      <c r="T4190" s="41"/>
      <c r="U4190" s="41"/>
      <c r="V4190" s="41"/>
      <c r="W4190" s="41"/>
      <c r="X4190" s="41"/>
      <c r="Y4190" s="41"/>
    </row>
    <row r="4191" spans="1:25" ht="15" hidden="1" customHeight="1" x14ac:dyDescent="0.2">
      <c r="A4191" s="41"/>
      <c r="B4191" s="304" t="s">
        <v>275</v>
      </c>
      <c r="C4191" s="202" t="s">
        <v>2315</v>
      </c>
      <c r="D4191" s="200" t="s">
        <v>122</v>
      </c>
      <c r="E4191" s="200" t="s">
        <v>1706</v>
      </c>
      <c r="F4191" s="200" t="s">
        <v>401</v>
      </c>
      <c r="G4191" s="200"/>
      <c r="H4191" s="201" t="s">
        <v>396</v>
      </c>
      <c r="I4191" s="205">
        <v>0.5</v>
      </c>
      <c r="J4191" s="203">
        <v>13.65</v>
      </c>
      <c r="K4191" s="204">
        <v>6.82</v>
      </c>
      <c r="L4191" s="313"/>
      <c r="N4191" s="41"/>
      <c r="O4191" s="41"/>
      <c r="P4191" s="41"/>
      <c r="Q4191" s="41"/>
      <c r="R4191" s="41"/>
      <c r="S4191" s="41"/>
      <c r="T4191" s="41"/>
      <c r="U4191" s="41"/>
      <c r="V4191" s="41"/>
      <c r="W4191" s="41"/>
      <c r="X4191" s="41"/>
      <c r="Y4191" s="41"/>
    </row>
    <row r="4192" spans="1:25" ht="15" hidden="1" customHeight="1" x14ac:dyDescent="0.2">
      <c r="A4192" s="41"/>
      <c r="B4192" s="304" t="s">
        <v>275</v>
      </c>
      <c r="C4192" s="202">
        <v>10579</v>
      </c>
      <c r="D4192" s="200" t="s">
        <v>122</v>
      </c>
      <c r="E4192" s="200" t="s">
        <v>709</v>
      </c>
      <c r="F4192" s="200" t="s">
        <v>276</v>
      </c>
      <c r="G4192" s="200"/>
      <c r="H4192" s="201" t="s">
        <v>135</v>
      </c>
      <c r="I4192" s="205">
        <v>1E-4</v>
      </c>
      <c r="J4192" s="203">
        <v>26.89</v>
      </c>
      <c r="K4192" s="204">
        <v>0</v>
      </c>
      <c r="L4192" s="313"/>
      <c r="N4192" s="41"/>
      <c r="O4192" s="41"/>
      <c r="P4192" s="41"/>
      <c r="Q4192" s="41"/>
      <c r="R4192" s="41"/>
      <c r="S4192" s="41"/>
      <c r="T4192" s="41"/>
      <c r="U4192" s="41"/>
      <c r="V4192" s="41"/>
      <c r="W4192" s="41"/>
      <c r="X4192" s="41"/>
      <c r="Y4192" s="41"/>
    </row>
    <row r="4193" spans="1:25" ht="15" hidden="1" customHeight="1" x14ac:dyDescent="0.2">
      <c r="A4193" s="41"/>
      <c r="B4193" s="304" t="s">
        <v>275</v>
      </c>
      <c r="C4193" s="202">
        <v>1651</v>
      </c>
      <c r="D4193" s="200" t="s">
        <v>122</v>
      </c>
      <c r="E4193" s="200" t="s">
        <v>2311</v>
      </c>
      <c r="F4193" s="200" t="s">
        <v>276</v>
      </c>
      <c r="G4193" s="200"/>
      <c r="H4193" s="201" t="s">
        <v>697</v>
      </c>
      <c r="I4193" s="205">
        <v>8.0000000000000004E-4</v>
      </c>
      <c r="J4193" s="203">
        <v>6.7</v>
      </c>
      <c r="K4193" s="204">
        <v>0</v>
      </c>
      <c r="L4193" s="313"/>
      <c r="N4193" s="41"/>
      <c r="O4193" s="41"/>
      <c r="P4193" s="41"/>
      <c r="Q4193" s="41"/>
      <c r="R4193" s="41"/>
      <c r="S4193" s="41"/>
      <c r="T4193" s="41"/>
      <c r="U4193" s="41"/>
      <c r="V4193" s="41"/>
      <c r="W4193" s="41"/>
      <c r="X4193" s="41"/>
      <c r="Y4193" s="41"/>
    </row>
    <row r="4194" spans="1:25" ht="15" hidden="1" customHeight="1" x14ac:dyDescent="0.2">
      <c r="A4194" s="41"/>
      <c r="B4194" s="304" t="s">
        <v>275</v>
      </c>
      <c r="C4194" s="202">
        <v>10788</v>
      </c>
      <c r="D4194" s="200" t="s">
        <v>122</v>
      </c>
      <c r="E4194" s="200" t="s">
        <v>708</v>
      </c>
      <c r="F4194" s="200" t="s">
        <v>276</v>
      </c>
      <c r="G4194" s="200"/>
      <c r="H4194" s="201" t="s">
        <v>135</v>
      </c>
      <c r="I4194" s="205">
        <v>1E-4</v>
      </c>
      <c r="J4194" s="203">
        <v>36.9</v>
      </c>
      <c r="K4194" s="204">
        <v>0</v>
      </c>
      <c r="L4194" s="313"/>
      <c r="N4194" s="41"/>
      <c r="O4194" s="41"/>
      <c r="P4194" s="41"/>
      <c r="Q4194" s="41"/>
      <c r="R4194" s="41"/>
      <c r="S4194" s="41"/>
      <c r="T4194" s="41"/>
      <c r="U4194" s="41"/>
      <c r="V4194" s="41"/>
      <c r="W4194" s="41"/>
      <c r="X4194" s="41"/>
      <c r="Y4194" s="41"/>
    </row>
    <row r="4195" spans="1:25" ht="15" hidden="1" customHeight="1" x14ac:dyDescent="0.2">
      <c r="A4195" s="41"/>
      <c r="B4195" s="306"/>
      <c r="C4195" s="307"/>
      <c r="D4195" s="307"/>
      <c r="E4195" s="307"/>
      <c r="F4195" s="307" t="s">
        <v>261</v>
      </c>
      <c r="G4195" s="308">
        <v>16.38</v>
      </c>
      <c r="H4195" s="307" t="s">
        <v>262</v>
      </c>
      <c r="I4195" s="308">
        <v>0</v>
      </c>
      <c r="J4195" s="307" t="s">
        <v>263</v>
      </c>
      <c r="K4195" s="308">
        <v>16.38</v>
      </c>
      <c r="L4195" s="313"/>
      <c r="N4195" s="41"/>
      <c r="O4195" s="41"/>
      <c r="P4195" s="41"/>
      <c r="Q4195" s="41"/>
      <c r="R4195" s="41"/>
      <c r="S4195" s="41"/>
      <c r="T4195" s="41"/>
      <c r="U4195" s="41"/>
      <c r="V4195" s="41"/>
      <c r="W4195" s="41"/>
      <c r="X4195" s="41"/>
      <c r="Y4195" s="41"/>
    </row>
    <row r="4196" spans="1:25" ht="15" hidden="1" customHeight="1" thickBot="1" x14ac:dyDescent="0.25">
      <c r="A4196" s="41"/>
      <c r="B4196" s="306"/>
      <c r="C4196" s="307"/>
      <c r="D4196" s="307"/>
      <c r="E4196" s="307"/>
      <c r="F4196" s="307" t="s">
        <v>264</v>
      </c>
      <c r="G4196" s="308">
        <v>42.2</v>
      </c>
      <c r="H4196" s="307"/>
      <c r="I4196" s="307" t="s">
        <v>265</v>
      </c>
      <c r="J4196" s="307"/>
      <c r="K4196" s="308">
        <v>265.27999999999997</v>
      </c>
      <c r="L4196" s="313"/>
      <c r="N4196" s="41"/>
      <c r="O4196" s="41"/>
      <c r="P4196" s="41"/>
      <c r="Q4196" s="41"/>
      <c r="R4196" s="41"/>
      <c r="S4196" s="41"/>
      <c r="T4196" s="41"/>
      <c r="U4196" s="41"/>
      <c r="V4196" s="41"/>
      <c r="W4196" s="41"/>
      <c r="X4196" s="41"/>
      <c r="Y4196" s="41"/>
    </row>
    <row r="4197" spans="1:25" ht="15" hidden="1" customHeight="1" thickTop="1" x14ac:dyDescent="0.2">
      <c r="A4197" s="41"/>
      <c r="B4197" s="310"/>
      <c r="C4197" s="193"/>
      <c r="D4197" s="193"/>
      <c r="E4197" s="193"/>
      <c r="F4197" s="193"/>
      <c r="G4197" s="193"/>
      <c r="H4197" s="193"/>
      <c r="I4197" s="193"/>
      <c r="J4197" s="193"/>
      <c r="K4197" s="193"/>
      <c r="L4197" s="311"/>
      <c r="N4197" s="41"/>
      <c r="O4197" s="41"/>
      <c r="P4197" s="41"/>
      <c r="Q4197" s="41"/>
      <c r="R4197" s="41"/>
      <c r="S4197" s="41"/>
      <c r="T4197" s="41"/>
      <c r="U4197" s="41"/>
      <c r="V4197" s="41"/>
      <c r="W4197" s="41"/>
      <c r="X4197" s="41"/>
      <c r="Y4197" s="41"/>
    </row>
    <row r="4198" spans="1:25" ht="15" hidden="1" customHeight="1" x14ac:dyDescent="0.2">
      <c r="A4198" s="41"/>
      <c r="B4198" s="312" t="s">
        <v>2271</v>
      </c>
      <c r="C4198" s="187" t="s">
        <v>30</v>
      </c>
      <c r="D4198" s="185" t="s">
        <v>31</v>
      </c>
      <c r="E4198" s="185" t="s">
        <v>32</v>
      </c>
      <c r="F4198" s="185" t="s">
        <v>250</v>
      </c>
      <c r="G4198" s="185"/>
      <c r="H4198" s="186" t="s">
        <v>33</v>
      </c>
      <c r="I4198" s="187" t="s">
        <v>34</v>
      </c>
      <c r="J4198" s="187" t="s">
        <v>1696</v>
      </c>
      <c r="K4198" s="187" t="s">
        <v>35</v>
      </c>
      <c r="L4198" s="317" t="s">
        <v>37</v>
      </c>
      <c r="N4198" s="41"/>
      <c r="O4198" s="41"/>
      <c r="P4198" s="41"/>
      <c r="Q4198" s="41"/>
      <c r="R4198" s="41"/>
      <c r="S4198" s="41"/>
      <c r="T4198" s="41"/>
      <c r="U4198" s="41"/>
      <c r="V4198" s="41"/>
      <c r="W4198" s="41"/>
      <c r="X4198" s="41"/>
      <c r="Y4198" s="41"/>
    </row>
    <row r="4199" spans="1:25" ht="15" hidden="1" customHeight="1" x14ac:dyDescent="0.2">
      <c r="A4199" s="41"/>
      <c r="B4199" s="302" t="s">
        <v>251</v>
      </c>
      <c r="C4199" s="190">
        <v>60582</v>
      </c>
      <c r="D4199" s="188" t="s">
        <v>48</v>
      </c>
      <c r="E4199" s="188" t="s">
        <v>2272</v>
      </c>
      <c r="F4199" s="188" t="s">
        <v>1204</v>
      </c>
      <c r="G4199" s="188"/>
      <c r="H4199" s="189" t="s">
        <v>45</v>
      </c>
      <c r="I4199" s="192">
        <v>1</v>
      </c>
      <c r="J4199" s="191"/>
      <c r="K4199" s="191">
        <v>445.41</v>
      </c>
      <c r="L4199" s="303">
        <v>445.41</v>
      </c>
      <c r="N4199" s="41"/>
      <c r="O4199" s="41"/>
      <c r="P4199" s="41"/>
      <c r="Q4199" s="41"/>
      <c r="R4199" s="41"/>
      <c r="S4199" s="41"/>
      <c r="T4199" s="41"/>
      <c r="U4199" s="41"/>
      <c r="V4199" s="41"/>
      <c r="W4199" s="41"/>
      <c r="X4199" s="41"/>
      <c r="Y4199" s="41"/>
    </row>
    <row r="4200" spans="1:25" ht="15" hidden="1" customHeight="1" x14ac:dyDescent="0.2">
      <c r="A4200" s="41"/>
      <c r="B4200" s="304" t="s">
        <v>275</v>
      </c>
      <c r="C4200" s="202">
        <v>99806</v>
      </c>
      <c r="D4200" s="200" t="s">
        <v>48</v>
      </c>
      <c r="E4200" s="200" t="s">
        <v>1810</v>
      </c>
      <c r="F4200" s="200" t="s">
        <v>401</v>
      </c>
      <c r="G4200" s="200"/>
      <c r="H4200" s="201" t="s">
        <v>256</v>
      </c>
      <c r="I4200" s="205">
        <v>1</v>
      </c>
      <c r="J4200" s="205">
        <v>0</v>
      </c>
      <c r="K4200" s="203">
        <v>19.690000000000001</v>
      </c>
      <c r="L4200" s="305">
        <v>19.68</v>
      </c>
      <c r="N4200" s="41"/>
      <c r="O4200" s="41"/>
      <c r="P4200" s="41"/>
      <c r="Q4200" s="41"/>
      <c r="R4200" s="41"/>
      <c r="S4200" s="41"/>
      <c r="T4200" s="41"/>
      <c r="U4200" s="41"/>
      <c r="V4200" s="41"/>
      <c r="W4200" s="41"/>
      <c r="X4200" s="41"/>
      <c r="Y4200" s="41"/>
    </row>
    <row r="4201" spans="1:25" ht="15" hidden="1" customHeight="1" x14ac:dyDescent="0.2">
      <c r="A4201" s="41"/>
      <c r="B4201" s="304" t="s">
        <v>275</v>
      </c>
      <c r="C4201" s="202">
        <v>36540</v>
      </c>
      <c r="D4201" s="200" t="s">
        <v>48</v>
      </c>
      <c r="E4201" s="200" t="s">
        <v>2535</v>
      </c>
      <c r="F4201" s="200" t="s">
        <v>276</v>
      </c>
      <c r="G4201" s="200"/>
      <c r="H4201" s="201" t="s">
        <v>45</v>
      </c>
      <c r="I4201" s="205">
        <v>1</v>
      </c>
      <c r="J4201" s="205">
        <v>0</v>
      </c>
      <c r="K4201" s="203">
        <v>399.9</v>
      </c>
      <c r="L4201" s="305">
        <v>399.9</v>
      </c>
      <c r="N4201" s="41"/>
      <c r="O4201" s="41"/>
      <c r="P4201" s="41"/>
      <c r="Q4201" s="41"/>
      <c r="R4201" s="41"/>
      <c r="S4201" s="41"/>
      <c r="T4201" s="41"/>
      <c r="U4201" s="41"/>
      <c r="V4201" s="41"/>
      <c r="W4201" s="41"/>
      <c r="X4201" s="41"/>
      <c r="Y4201" s="41"/>
    </row>
    <row r="4202" spans="1:25" ht="15" hidden="1" customHeight="1" x14ac:dyDescent="0.2">
      <c r="A4202" s="41"/>
      <c r="B4202" s="304" t="s">
        <v>275</v>
      </c>
      <c r="C4202" s="202">
        <v>99250</v>
      </c>
      <c r="D4202" s="200" t="s">
        <v>48</v>
      </c>
      <c r="E4202" s="200" t="s">
        <v>1251</v>
      </c>
      <c r="F4202" s="200" t="s">
        <v>401</v>
      </c>
      <c r="G4202" s="200"/>
      <c r="H4202" s="201" t="s">
        <v>256</v>
      </c>
      <c r="I4202" s="205">
        <v>1</v>
      </c>
      <c r="J4202" s="205">
        <v>0</v>
      </c>
      <c r="K4202" s="203">
        <v>25.84</v>
      </c>
      <c r="L4202" s="305">
        <v>25.83</v>
      </c>
      <c r="N4202" s="41"/>
      <c r="O4202" s="41"/>
      <c r="P4202" s="41"/>
      <c r="Q4202" s="41"/>
      <c r="R4202" s="41"/>
      <c r="S4202" s="41"/>
      <c r="T4202" s="41"/>
      <c r="U4202" s="41"/>
      <c r="V4202" s="41"/>
      <c r="W4202" s="41"/>
      <c r="X4202" s="41"/>
      <c r="Y4202" s="41"/>
    </row>
    <row r="4203" spans="1:25" ht="15" hidden="1" customHeight="1" x14ac:dyDescent="0.2">
      <c r="A4203" s="41"/>
      <c r="B4203" s="306"/>
      <c r="C4203" s="307"/>
      <c r="D4203" s="307"/>
      <c r="E4203" s="307"/>
      <c r="F4203" s="307"/>
      <c r="G4203" s="307" t="s">
        <v>261</v>
      </c>
      <c r="H4203" s="308">
        <v>45.51</v>
      </c>
      <c r="I4203" s="307" t="s">
        <v>262</v>
      </c>
      <c r="J4203" s="308">
        <v>0</v>
      </c>
      <c r="K4203" s="307" t="s">
        <v>263</v>
      </c>
      <c r="L4203" s="309">
        <v>45.51</v>
      </c>
      <c r="N4203" s="41"/>
      <c r="O4203" s="41"/>
      <c r="P4203" s="41"/>
      <c r="Q4203" s="41"/>
      <c r="R4203" s="41"/>
      <c r="S4203" s="41"/>
      <c r="T4203" s="41"/>
      <c r="U4203" s="41"/>
      <c r="V4203" s="41"/>
      <c r="W4203" s="41"/>
      <c r="X4203" s="41"/>
      <c r="Y4203" s="41"/>
    </row>
    <row r="4204" spans="1:25" ht="15" hidden="1" customHeight="1" thickBot="1" x14ac:dyDescent="0.25">
      <c r="A4204" s="41"/>
      <c r="B4204" s="306"/>
      <c r="C4204" s="307"/>
      <c r="D4204" s="307"/>
      <c r="E4204" s="307"/>
      <c r="F4204" s="307"/>
      <c r="G4204" s="307" t="s">
        <v>264</v>
      </c>
      <c r="H4204" s="308">
        <v>84.27</v>
      </c>
      <c r="I4204" s="307"/>
      <c r="J4204" s="307" t="s">
        <v>265</v>
      </c>
      <c r="K4204" s="307"/>
      <c r="L4204" s="309">
        <v>529.67999999999995</v>
      </c>
      <c r="N4204" s="41"/>
      <c r="O4204" s="41"/>
      <c r="P4204" s="41"/>
      <c r="Q4204" s="41"/>
      <c r="R4204" s="41"/>
      <c r="S4204" s="41"/>
      <c r="T4204" s="41"/>
      <c r="U4204" s="41"/>
      <c r="V4204" s="41"/>
      <c r="W4204" s="41"/>
      <c r="X4204" s="41"/>
      <c r="Y4204" s="41"/>
    </row>
    <row r="4205" spans="1:25" ht="15" hidden="1" customHeight="1" thickTop="1" x14ac:dyDescent="0.2">
      <c r="A4205" s="41"/>
      <c r="B4205" s="310"/>
      <c r="C4205" s="193"/>
      <c r="D4205" s="193"/>
      <c r="E4205" s="193"/>
      <c r="F4205" s="193"/>
      <c r="G4205" s="193"/>
      <c r="H4205" s="193"/>
      <c r="I4205" s="193"/>
      <c r="J4205" s="193"/>
      <c r="K4205" s="193"/>
      <c r="L4205" s="311"/>
      <c r="N4205" s="41"/>
      <c r="O4205" s="41"/>
      <c r="P4205" s="41"/>
      <c r="Q4205" s="41"/>
      <c r="R4205" s="41"/>
      <c r="S4205" s="41"/>
      <c r="T4205" s="41"/>
      <c r="U4205" s="41"/>
      <c r="V4205" s="41"/>
      <c r="W4205" s="41"/>
      <c r="X4205" s="41"/>
      <c r="Y4205" s="41"/>
    </row>
    <row r="4206" spans="1:25" ht="15" hidden="1" customHeight="1" x14ac:dyDescent="0.2">
      <c r="A4206" s="41"/>
      <c r="B4206" s="312" t="s">
        <v>1444</v>
      </c>
      <c r="C4206" s="187" t="s">
        <v>30</v>
      </c>
      <c r="D4206" s="185" t="s">
        <v>31</v>
      </c>
      <c r="E4206" s="185" t="s">
        <v>32</v>
      </c>
      <c r="F4206" s="185" t="s">
        <v>250</v>
      </c>
      <c r="G4206" s="185"/>
      <c r="H4206" s="186" t="s">
        <v>33</v>
      </c>
      <c r="I4206" s="187" t="s">
        <v>34</v>
      </c>
      <c r="J4206" s="187" t="s">
        <v>35</v>
      </c>
      <c r="K4206" s="187" t="s">
        <v>37</v>
      </c>
      <c r="L4206" s="313"/>
      <c r="N4206" s="41"/>
      <c r="O4206" s="41"/>
      <c r="P4206" s="41"/>
      <c r="Q4206" s="41"/>
      <c r="R4206" s="41"/>
      <c r="S4206" s="41"/>
      <c r="T4206" s="41"/>
      <c r="U4206" s="41"/>
      <c r="V4206" s="41"/>
      <c r="W4206" s="41"/>
      <c r="X4206" s="41"/>
      <c r="Y4206" s="41"/>
    </row>
    <row r="4207" spans="1:25" ht="15" hidden="1" customHeight="1" x14ac:dyDescent="0.2">
      <c r="A4207" s="41"/>
      <c r="B4207" s="302" t="s">
        <v>251</v>
      </c>
      <c r="C4207" s="190">
        <v>11273</v>
      </c>
      <c r="D4207" s="188" t="s">
        <v>122</v>
      </c>
      <c r="E4207" s="188" t="s">
        <v>1660</v>
      </c>
      <c r="F4207" s="188" t="s">
        <v>493</v>
      </c>
      <c r="G4207" s="188"/>
      <c r="H4207" s="189" t="s">
        <v>135</v>
      </c>
      <c r="I4207" s="192">
        <v>1</v>
      </c>
      <c r="J4207" s="191">
        <v>354.21</v>
      </c>
      <c r="K4207" s="191">
        <v>354.21</v>
      </c>
      <c r="L4207" s="321"/>
      <c r="N4207" s="41"/>
      <c r="O4207" s="41"/>
      <c r="P4207" s="41"/>
      <c r="Q4207" s="41"/>
      <c r="R4207" s="41"/>
      <c r="S4207" s="41"/>
      <c r="T4207" s="41"/>
      <c r="U4207" s="41"/>
      <c r="V4207" s="41"/>
      <c r="W4207" s="41"/>
      <c r="X4207" s="41"/>
      <c r="Y4207" s="41"/>
    </row>
    <row r="4208" spans="1:25" ht="15" hidden="1" customHeight="1" x14ac:dyDescent="0.2">
      <c r="A4208" s="41"/>
      <c r="B4208" s="312" t="s">
        <v>29</v>
      </c>
      <c r="C4208" s="187" t="s">
        <v>30</v>
      </c>
      <c r="D4208" s="185" t="s">
        <v>31</v>
      </c>
      <c r="E4208" s="185" t="s">
        <v>32</v>
      </c>
      <c r="F4208" s="185" t="s">
        <v>250</v>
      </c>
      <c r="G4208" s="187"/>
      <c r="H4208" s="186" t="s">
        <v>33</v>
      </c>
      <c r="I4208" s="187" t="s">
        <v>34</v>
      </c>
      <c r="J4208" s="187" t="s">
        <v>35</v>
      </c>
      <c r="K4208" s="187" t="s">
        <v>37</v>
      </c>
      <c r="L4208" s="322"/>
      <c r="N4208" s="41"/>
      <c r="O4208" s="41"/>
      <c r="P4208" s="41"/>
      <c r="Q4208" s="41"/>
      <c r="R4208" s="41"/>
      <c r="S4208" s="41"/>
      <c r="T4208" s="41"/>
      <c r="U4208" s="41"/>
      <c r="V4208" s="41"/>
      <c r="W4208" s="41"/>
      <c r="X4208" s="41"/>
      <c r="Y4208" s="41"/>
    </row>
    <row r="4209" spans="1:25" ht="15" hidden="1" customHeight="1" x14ac:dyDescent="0.2">
      <c r="A4209" s="41"/>
      <c r="B4209" s="304" t="s">
        <v>275</v>
      </c>
      <c r="C4209" s="202">
        <v>12141</v>
      </c>
      <c r="D4209" s="200" t="s">
        <v>122</v>
      </c>
      <c r="E4209" s="200" t="s">
        <v>1660</v>
      </c>
      <c r="F4209" s="200" t="s">
        <v>276</v>
      </c>
      <c r="G4209" s="200"/>
      <c r="H4209" s="201" t="s">
        <v>135</v>
      </c>
      <c r="I4209" s="205">
        <v>1</v>
      </c>
      <c r="J4209" s="203">
        <v>320</v>
      </c>
      <c r="K4209" s="204">
        <v>320</v>
      </c>
      <c r="L4209" s="323"/>
      <c r="N4209" s="41"/>
      <c r="O4209" s="41"/>
      <c r="P4209" s="41"/>
      <c r="Q4209" s="41"/>
      <c r="R4209" s="41"/>
      <c r="S4209" s="41"/>
      <c r="T4209" s="41"/>
      <c r="U4209" s="41"/>
      <c r="V4209" s="41"/>
      <c r="W4209" s="41"/>
      <c r="X4209" s="41"/>
      <c r="Y4209" s="41"/>
    </row>
    <row r="4210" spans="1:25" ht="15" hidden="1" customHeight="1" thickBot="1" x14ac:dyDescent="0.25">
      <c r="A4210" s="41"/>
      <c r="B4210" s="304" t="s">
        <v>275</v>
      </c>
      <c r="C4210" s="202" t="s">
        <v>2455</v>
      </c>
      <c r="D4210" s="200" t="s">
        <v>122</v>
      </c>
      <c r="E4210" s="200" t="s">
        <v>1777</v>
      </c>
      <c r="F4210" s="200" t="s">
        <v>401</v>
      </c>
      <c r="G4210" s="200"/>
      <c r="H4210" s="201" t="s">
        <v>396</v>
      </c>
      <c r="I4210" s="205">
        <v>1.5</v>
      </c>
      <c r="J4210" s="203">
        <v>19.13</v>
      </c>
      <c r="K4210" s="204">
        <v>28.69</v>
      </c>
      <c r="L4210" s="323"/>
      <c r="N4210" s="41"/>
      <c r="O4210" s="41"/>
      <c r="P4210" s="41"/>
      <c r="Q4210" s="41"/>
      <c r="R4210" s="41"/>
      <c r="S4210" s="41"/>
      <c r="T4210" s="41"/>
      <c r="U4210" s="41"/>
      <c r="V4210" s="41"/>
      <c r="W4210" s="41"/>
      <c r="X4210" s="41"/>
      <c r="Y4210" s="41"/>
    </row>
    <row r="4211" spans="1:25" ht="15" hidden="1" customHeight="1" thickTop="1" x14ac:dyDescent="0.2">
      <c r="A4211" s="41"/>
      <c r="B4211" s="314" t="s">
        <v>251</v>
      </c>
      <c r="C4211" s="196">
        <v>10552</v>
      </c>
      <c r="D4211" s="194" t="s">
        <v>122</v>
      </c>
      <c r="E4211" s="194" t="s">
        <v>448</v>
      </c>
      <c r="F4211" s="194" t="s">
        <v>395</v>
      </c>
      <c r="G4211" s="194"/>
      <c r="H4211" s="195" t="s">
        <v>396</v>
      </c>
      <c r="I4211" s="199">
        <v>1.5</v>
      </c>
      <c r="J4211" s="197">
        <v>3.65</v>
      </c>
      <c r="K4211" s="198">
        <v>5.47</v>
      </c>
      <c r="L4211" s="319"/>
      <c r="N4211" s="41"/>
      <c r="O4211" s="41"/>
      <c r="P4211" s="41"/>
      <c r="Q4211" s="41"/>
      <c r="R4211" s="41"/>
      <c r="S4211" s="41"/>
      <c r="T4211" s="41"/>
      <c r="U4211" s="41"/>
      <c r="V4211" s="41"/>
      <c r="W4211" s="41"/>
      <c r="X4211" s="41"/>
      <c r="Y4211" s="41"/>
    </row>
    <row r="4212" spans="1:25" ht="15" hidden="1" customHeight="1" x14ac:dyDescent="0.2">
      <c r="A4212" s="41"/>
      <c r="B4212" s="316" t="s">
        <v>1705</v>
      </c>
      <c r="C4212" s="187"/>
      <c r="D4212" s="187"/>
      <c r="E4212" s="187"/>
      <c r="F4212" s="187"/>
      <c r="G4212" s="187"/>
      <c r="H4212" s="187"/>
      <c r="I4212" s="187"/>
      <c r="J4212" s="187"/>
      <c r="K4212" s="187"/>
      <c r="L4212" s="301"/>
      <c r="N4212" s="41"/>
      <c r="O4212" s="41"/>
      <c r="P4212" s="41"/>
      <c r="Q4212" s="41"/>
      <c r="R4212" s="41"/>
      <c r="S4212" s="41"/>
      <c r="T4212" s="41"/>
      <c r="U4212" s="41"/>
      <c r="V4212" s="41"/>
      <c r="W4212" s="41"/>
      <c r="X4212" s="41"/>
      <c r="Y4212" s="41"/>
    </row>
    <row r="4213" spans="1:25" ht="15" hidden="1" customHeight="1" x14ac:dyDescent="0.2">
      <c r="A4213" s="41"/>
      <c r="B4213" s="312" t="s">
        <v>29</v>
      </c>
      <c r="C4213" s="187" t="s">
        <v>30</v>
      </c>
      <c r="D4213" s="185" t="s">
        <v>31</v>
      </c>
      <c r="E4213" s="185" t="s">
        <v>32</v>
      </c>
      <c r="F4213" s="185" t="s">
        <v>250</v>
      </c>
      <c r="G4213" s="187"/>
      <c r="H4213" s="186" t="s">
        <v>33</v>
      </c>
      <c r="I4213" s="187" t="s">
        <v>34</v>
      </c>
      <c r="J4213" s="187" t="s">
        <v>35</v>
      </c>
      <c r="K4213" s="187" t="s">
        <v>37</v>
      </c>
      <c r="L4213" s="320"/>
      <c r="N4213" s="41"/>
      <c r="O4213" s="41"/>
      <c r="P4213" s="41"/>
      <c r="Q4213" s="41"/>
      <c r="R4213" s="41"/>
      <c r="S4213" s="41"/>
      <c r="T4213" s="41"/>
      <c r="U4213" s="41"/>
      <c r="V4213" s="41"/>
      <c r="W4213" s="41"/>
      <c r="X4213" s="41"/>
      <c r="Y4213" s="41"/>
    </row>
    <row r="4214" spans="1:25" ht="15" hidden="1" customHeight="1" x14ac:dyDescent="0.2">
      <c r="A4214" s="41"/>
      <c r="B4214" s="304" t="s">
        <v>275</v>
      </c>
      <c r="C4214" s="202">
        <v>10517</v>
      </c>
      <c r="D4214" s="200" t="s">
        <v>122</v>
      </c>
      <c r="E4214" s="200" t="s">
        <v>703</v>
      </c>
      <c r="F4214" s="200" t="s">
        <v>518</v>
      </c>
      <c r="G4214" s="200"/>
      <c r="H4214" s="201" t="s">
        <v>704</v>
      </c>
      <c r="I4214" s="205">
        <v>5.9999999999999995E-4</v>
      </c>
      <c r="J4214" s="203">
        <v>300</v>
      </c>
      <c r="K4214" s="204">
        <v>0.18</v>
      </c>
      <c r="L4214" s="321"/>
      <c r="N4214" s="41"/>
      <c r="O4214" s="41"/>
      <c r="P4214" s="41"/>
      <c r="Q4214" s="41"/>
      <c r="R4214" s="41"/>
      <c r="S4214" s="41"/>
      <c r="T4214" s="41"/>
      <c r="U4214" s="41"/>
      <c r="V4214" s="41"/>
      <c r="W4214" s="41"/>
      <c r="X4214" s="41"/>
      <c r="Y4214" s="41"/>
    </row>
    <row r="4215" spans="1:25" ht="15" hidden="1" customHeight="1" x14ac:dyDescent="0.2">
      <c r="A4215" s="41"/>
      <c r="B4215" s="304" t="s">
        <v>275</v>
      </c>
      <c r="C4215" s="202">
        <v>158</v>
      </c>
      <c r="D4215" s="200" t="s">
        <v>122</v>
      </c>
      <c r="E4215" s="200" t="s">
        <v>695</v>
      </c>
      <c r="F4215" s="200" t="s">
        <v>276</v>
      </c>
      <c r="G4215" s="200"/>
      <c r="H4215" s="201" t="s">
        <v>135</v>
      </c>
      <c r="I4215" s="205">
        <v>0.1527</v>
      </c>
      <c r="J4215" s="203">
        <v>14</v>
      </c>
      <c r="K4215" s="204">
        <v>2.13</v>
      </c>
      <c r="L4215" s="321"/>
      <c r="N4215" s="41"/>
      <c r="O4215" s="41"/>
      <c r="P4215" s="41"/>
      <c r="Q4215" s="41"/>
      <c r="R4215" s="41"/>
      <c r="S4215" s="41"/>
      <c r="T4215" s="41"/>
      <c r="U4215" s="41"/>
      <c r="V4215" s="41"/>
      <c r="W4215" s="41"/>
      <c r="X4215" s="41"/>
      <c r="Y4215" s="41"/>
    </row>
    <row r="4216" spans="1:25" ht="15" hidden="1" customHeight="1" x14ac:dyDescent="0.2">
      <c r="A4216" s="41"/>
      <c r="B4216" s="304" t="s">
        <v>275</v>
      </c>
      <c r="C4216" s="202">
        <v>12141</v>
      </c>
      <c r="D4216" s="200" t="s">
        <v>122</v>
      </c>
      <c r="E4216" s="200" t="s">
        <v>1660</v>
      </c>
      <c r="F4216" s="200" t="s">
        <v>276</v>
      </c>
      <c r="G4216" s="200"/>
      <c r="H4216" s="201" t="s">
        <v>135</v>
      </c>
      <c r="I4216" s="205">
        <v>1</v>
      </c>
      <c r="J4216" s="203">
        <v>320</v>
      </c>
      <c r="K4216" s="204">
        <v>320</v>
      </c>
      <c r="L4216" s="322"/>
      <c r="N4216" s="41"/>
      <c r="O4216" s="41"/>
      <c r="P4216" s="41"/>
      <c r="Q4216" s="41"/>
      <c r="R4216" s="41"/>
      <c r="S4216" s="41"/>
      <c r="T4216" s="41"/>
      <c r="U4216" s="41"/>
      <c r="V4216" s="41"/>
      <c r="W4216" s="41"/>
      <c r="X4216" s="41"/>
      <c r="Y4216" s="41"/>
    </row>
    <row r="4217" spans="1:25" ht="15" hidden="1" customHeight="1" x14ac:dyDescent="0.2">
      <c r="A4217" s="41"/>
      <c r="B4217" s="304" t="s">
        <v>275</v>
      </c>
      <c r="C4217" s="202">
        <v>10579</v>
      </c>
      <c r="D4217" s="200" t="s">
        <v>122</v>
      </c>
      <c r="E4217" s="200" t="s">
        <v>709</v>
      </c>
      <c r="F4217" s="200" t="s">
        <v>276</v>
      </c>
      <c r="G4217" s="200"/>
      <c r="H4217" s="201" t="s">
        <v>135</v>
      </c>
      <c r="I4217" s="205">
        <v>2.9999999999999997E-4</v>
      </c>
      <c r="J4217" s="203">
        <v>26.89</v>
      </c>
      <c r="K4217" s="204">
        <v>0</v>
      </c>
      <c r="L4217" s="323"/>
      <c r="N4217" s="41"/>
      <c r="O4217" s="41"/>
      <c r="P4217" s="41"/>
      <c r="Q4217" s="41"/>
      <c r="R4217" s="41"/>
      <c r="S4217" s="41"/>
      <c r="T4217" s="41"/>
      <c r="U4217" s="41"/>
      <c r="V4217" s="41"/>
      <c r="W4217" s="41"/>
      <c r="X4217" s="41"/>
      <c r="Y4217" s="41"/>
    </row>
    <row r="4218" spans="1:25" ht="15" hidden="1" customHeight="1" thickBot="1" x14ac:dyDescent="0.25">
      <c r="A4218" s="41"/>
      <c r="B4218" s="304" t="s">
        <v>275</v>
      </c>
      <c r="C4218" s="202">
        <v>1651</v>
      </c>
      <c r="D4218" s="200" t="s">
        <v>122</v>
      </c>
      <c r="E4218" s="200" t="s">
        <v>2311</v>
      </c>
      <c r="F4218" s="200" t="s">
        <v>276</v>
      </c>
      <c r="G4218" s="200"/>
      <c r="H4218" s="201" t="s">
        <v>697</v>
      </c>
      <c r="I4218" s="205">
        <v>1.1999999999999999E-3</v>
      </c>
      <c r="J4218" s="203">
        <v>6.7</v>
      </c>
      <c r="K4218" s="204">
        <v>0</v>
      </c>
      <c r="L4218" s="323"/>
      <c r="N4218" s="41"/>
      <c r="O4218" s="41"/>
      <c r="P4218" s="41"/>
      <c r="Q4218" s="41"/>
      <c r="R4218" s="41"/>
      <c r="S4218" s="41"/>
      <c r="T4218" s="41"/>
      <c r="U4218" s="41"/>
      <c r="V4218" s="41"/>
      <c r="W4218" s="41"/>
      <c r="X4218" s="41"/>
      <c r="Y4218" s="41"/>
    </row>
    <row r="4219" spans="1:25" ht="15" hidden="1" customHeight="1" thickTop="1" x14ac:dyDescent="0.2">
      <c r="A4219" s="41"/>
      <c r="B4219" s="304" t="s">
        <v>275</v>
      </c>
      <c r="C4219" s="202">
        <v>10596</v>
      </c>
      <c r="D4219" s="200" t="s">
        <v>122</v>
      </c>
      <c r="E4219" s="200" t="s">
        <v>705</v>
      </c>
      <c r="F4219" s="200" t="s">
        <v>276</v>
      </c>
      <c r="G4219" s="200"/>
      <c r="H4219" s="201" t="s">
        <v>135</v>
      </c>
      <c r="I4219" s="205">
        <v>6.7499999999999999E-3</v>
      </c>
      <c r="J4219" s="203">
        <v>4.9000000000000004</v>
      </c>
      <c r="K4219" s="204">
        <v>0.03</v>
      </c>
      <c r="L4219" s="319"/>
      <c r="N4219" s="41"/>
      <c r="O4219" s="41"/>
      <c r="P4219" s="41"/>
      <c r="Q4219" s="41"/>
      <c r="R4219" s="41"/>
      <c r="S4219" s="41"/>
      <c r="T4219" s="41"/>
      <c r="U4219" s="41"/>
      <c r="V4219" s="41"/>
      <c r="W4219" s="41"/>
      <c r="X4219" s="41"/>
      <c r="Y4219" s="41"/>
    </row>
    <row r="4220" spans="1:25" ht="15" hidden="1" customHeight="1" x14ac:dyDescent="0.2">
      <c r="A4220" s="41"/>
      <c r="B4220" s="304" t="s">
        <v>275</v>
      </c>
      <c r="C4220" s="202">
        <v>10492</v>
      </c>
      <c r="D4220" s="200" t="s">
        <v>122</v>
      </c>
      <c r="E4220" s="200" t="s">
        <v>702</v>
      </c>
      <c r="F4220" s="200" t="s">
        <v>276</v>
      </c>
      <c r="G4220" s="200"/>
      <c r="H4220" s="201" t="s">
        <v>135</v>
      </c>
      <c r="I4220" s="205">
        <v>6.7499999999999999E-3</v>
      </c>
      <c r="J4220" s="203">
        <v>190</v>
      </c>
      <c r="K4220" s="204">
        <v>1.28</v>
      </c>
      <c r="L4220" s="301"/>
      <c r="N4220" s="41"/>
      <c r="O4220" s="41"/>
      <c r="P4220" s="41"/>
      <c r="Q4220" s="41"/>
      <c r="R4220" s="41"/>
      <c r="S4220" s="41"/>
      <c r="T4220" s="41"/>
      <c r="U4220" s="41"/>
      <c r="V4220" s="41"/>
      <c r="W4220" s="41"/>
      <c r="X4220" s="41"/>
      <c r="Y4220" s="41"/>
    </row>
    <row r="4221" spans="1:25" ht="15" hidden="1" customHeight="1" x14ac:dyDescent="0.2">
      <c r="A4221" s="41"/>
      <c r="B4221" s="304" t="s">
        <v>275</v>
      </c>
      <c r="C4221" s="202" t="s">
        <v>2455</v>
      </c>
      <c r="D4221" s="200" t="s">
        <v>122</v>
      </c>
      <c r="E4221" s="200" t="s">
        <v>1777</v>
      </c>
      <c r="F4221" s="200" t="s">
        <v>401</v>
      </c>
      <c r="G4221" s="200"/>
      <c r="H4221" s="201" t="s">
        <v>396</v>
      </c>
      <c r="I4221" s="205">
        <v>1.5</v>
      </c>
      <c r="J4221" s="203">
        <v>19.13</v>
      </c>
      <c r="K4221" s="204">
        <v>28.69</v>
      </c>
      <c r="L4221" s="320"/>
      <c r="N4221" s="41"/>
      <c r="O4221" s="41"/>
      <c r="P4221" s="41"/>
      <c r="Q4221" s="41"/>
      <c r="R4221" s="41"/>
      <c r="S4221" s="41"/>
      <c r="T4221" s="41"/>
      <c r="U4221" s="41"/>
      <c r="V4221" s="41"/>
      <c r="W4221" s="41"/>
      <c r="X4221" s="41"/>
      <c r="Y4221" s="41"/>
    </row>
    <row r="4222" spans="1:25" ht="15" hidden="1" customHeight="1" x14ac:dyDescent="0.2">
      <c r="A4222" s="41"/>
      <c r="B4222" s="304" t="s">
        <v>275</v>
      </c>
      <c r="C4222" s="202">
        <v>11240</v>
      </c>
      <c r="D4222" s="200" t="s">
        <v>122</v>
      </c>
      <c r="E4222" s="200" t="s">
        <v>710</v>
      </c>
      <c r="F4222" s="200" t="s">
        <v>276</v>
      </c>
      <c r="G4222" s="200"/>
      <c r="H4222" s="201" t="s">
        <v>135</v>
      </c>
      <c r="I4222" s="205">
        <v>2.9999999999999997E-4</v>
      </c>
      <c r="J4222" s="203">
        <v>47.69</v>
      </c>
      <c r="K4222" s="204">
        <v>0.01</v>
      </c>
      <c r="L4222" s="321"/>
      <c r="N4222" s="41"/>
      <c r="O4222" s="41"/>
      <c r="P4222" s="41"/>
      <c r="Q4222" s="41"/>
      <c r="R4222" s="41"/>
      <c r="S4222" s="41"/>
      <c r="T4222" s="41"/>
      <c r="U4222" s="41"/>
      <c r="V4222" s="41"/>
      <c r="W4222" s="41"/>
      <c r="X4222" s="41"/>
      <c r="Y4222" s="41"/>
    </row>
    <row r="4223" spans="1:25" ht="15" hidden="1" customHeight="1" x14ac:dyDescent="0.2">
      <c r="A4223" s="41"/>
      <c r="B4223" s="304" t="s">
        <v>275</v>
      </c>
      <c r="C4223" s="202">
        <v>10362</v>
      </c>
      <c r="D4223" s="200" t="s">
        <v>122</v>
      </c>
      <c r="E4223" s="200" t="s">
        <v>701</v>
      </c>
      <c r="F4223" s="200" t="s">
        <v>518</v>
      </c>
      <c r="G4223" s="200"/>
      <c r="H4223" s="201" t="s">
        <v>135</v>
      </c>
      <c r="I4223" s="205">
        <v>6.7499999999999999E-3</v>
      </c>
      <c r="J4223" s="203">
        <v>12.54</v>
      </c>
      <c r="K4223" s="204">
        <v>0.08</v>
      </c>
      <c r="L4223" s="313"/>
      <c r="N4223" s="41"/>
      <c r="O4223" s="41"/>
      <c r="P4223" s="41"/>
      <c r="Q4223" s="41"/>
      <c r="R4223" s="41"/>
      <c r="S4223" s="41"/>
      <c r="T4223" s="41"/>
      <c r="U4223" s="41"/>
      <c r="V4223" s="41"/>
      <c r="W4223" s="41"/>
      <c r="X4223" s="41"/>
      <c r="Y4223" s="41"/>
    </row>
    <row r="4224" spans="1:25" ht="15" hidden="1" customHeight="1" x14ac:dyDescent="0.2">
      <c r="A4224" s="41"/>
      <c r="B4224" s="304" t="s">
        <v>275</v>
      </c>
      <c r="C4224" s="202">
        <v>10761</v>
      </c>
      <c r="D4224" s="200" t="s">
        <v>122</v>
      </c>
      <c r="E4224" s="200" t="s">
        <v>707</v>
      </c>
      <c r="F4224" s="200" t="s">
        <v>518</v>
      </c>
      <c r="G4224" s="200"/>
      <c r="H4224" s="201" t="s">
        <v>135</v>
      </c>
      <c r="I4224" s="205">
        <v>0.1527</v>
      </c>
      <c r="J4224" s="203">
        <v>5</v>
      </c>
      <c r="K4224" s="204">
        <v>0.76</v>
      </c>
      <c r="L4224" s="313"/>
      <c r="N4224" s="41"/>
      <c r="O4224" s="41"/>
      <c r="P4224" s="41"/>
      <c r="Q4224" s="41"/>
      <c r="R4224" s="41"/>
      <c r="S4224" s="41"/>
      <c r="T4224" s="41"/>
      <c r="U4224" s="41"/>
      <c r="V4224" s="41"/>
      <c r="W4224" s="41"/>
      <c r="X4224" s="41"/>
      <c r="Y4224" s="41"/>
    </row>
    <row r="4225" spans="1:25" ht="15" hidden="1" customHeight="1" x14ac:dyDescent="0.2">
      <c r="A4225" s="41"/>
      <c r="B4225" s="304" t="s">
        <v>275</v>
      </c>
      <c r="C4225" s="202">
        <v>11242</v>
      </c>
      <c r="D4225" s="200" t="s">
        <v>122</v>
      </c>
      <c r="E4225" s="200" t="s">
        <v>712</v>
      </c>
      <c r="F4225" s="200" t="s">
        <v>276</v>
      </c>
      <c r="G4225" s="200"/>
      <c r="H4225" s="201" t="s">
        <v>135</v>
      </c>
      <c r="I4225" s="205">
        <v>1.4999999999999999E-4</v>
      </c>
      <c r="J4225" s="203">
        <v>34</v>
      </c>
      <c r="K4225" s="204">
        <v>0</v>
      </c>
      <c r="L4225" s="313"/>
      <c r="N4225" s="41"/>
      <c r="O4225" s="41"/>
      <c r="P4225" s="41"/>
      <c r="Q4225" s="41"/>
      <c r="R4225" s="41"/>
      <c r="S4225" s="41"/>
      <c r="T4225" s="41"/>
      <c r="U4225" s="41"/>
      <c r="V4225" s="41"/>
      <c r="W4225" s="41"/>
      <c r="X4225" s="41"/>
      <c r="Y4225" s="41"/>
    </row>
    <row r="4226" spans="1:25" ht="15" hidden="1" customHeight="1" x14ac:dyDescent="0.2">
      <c r="A4226" s="41"/>
      <c r="B4226" s="304" t="s">
        <v>275</v>
      </c>
      <c r="C4226" s="202" t="s">
        <v>2312</v>
      </c>
      <c r="D4226" s="200" t="s">
        <v>122</v>
      </c>
      <c r="E4226" s="200" t="s">
        <v>1719</v>
      </c>
      <c r="F4226" s="200" t="s">
        <v>276</v>
      </c>
      <c r="G4226" s="200"/>
      <c r="H4226" s="201" t="s">
        <v>135</v>
      </c>
      <c r="I4226" s="205">
        <v>8.9999999999999998E-4</v>
      </c>
      <c r="J4226" s="203">
        <v>13.45</v>
      </c>
      <c r="K4226" s="204">
        <v>0.01</v>
      </c>
      <c r="L4226" s="313"/>
      <c r="N4226" s="41"/>
      <c r="O4226" s="41"/>
      <c r="P4226" s="41"/>
      <c r="Q4226" s="41"/>
      <c r="R4226" s="41"/>
      <c r="S4226" s="41"/>
      <c r="T4226" s="41"/>
      <c r="U4226" s="41"/>
      <c r="V4226" s="41"/>
      <c r="W4226" s="41"/>
      <c r="X4226" s="41"/>
      <c r="Y4226" s="41"/>
    </row>
    <row r="4227" spans="1:25" ht="15" hidden="1" customHeight="1" x14ac:dyDescent="0.2">
      <c r="A4227" s="41"/>
      <c r="B4227" s="304" t="s">
        <v>275</v>
      </c>
      <c r="C4227" s="202" t="s">
        <v>2310</v>
      </c>
      <c r="D4227" s="200" t="s">
        <v>122</v>
      </c>
      <c r="E4227" s="200" t="s">
        <v>1714</v>
      </c>
      <c r="F4227" s="200" t="s">
        <v>276</v>
      </c>
      <c r="G4227" s="200"/>
      <c r="H4227" s="201" t="s">
        <v>1715</v>
      </c>
      <c r="I4227" s="205">
        <v>1.0499999999999999E-3</v>
      </c>
      <c r="J4227" s="203">
        <v>64.56</v>
      </c>
      <c r="K4227" s="204">
        <v>0.06</v>
      </c>
      <c r="L4227" s="313"/>
      <c r="N4227" s="41"/>
      <c r="O4227" s="41"/>
      <c r="P4227" s="41"/>
      <c r="Q4227" s="41"/>
      <c r="R4227" s="41"/>
      <c r="S4227" s="41"/>
      <c r="T4227" s="41"/>
      <c r="U4227" s="41"/>
      <c r="V4227" s="41"/>
      <c r="W4227" s="41"/>
      <c r="X4227" s="41"/>
      <c r="Y4227" s="41"/>
    </row>
    <row r="4228" spans="1:25" ht="15" hidden="1" customHeight="1" x14ac:dyDescent="0.2">
      <c r="A4228" s="41"/>
      <c r="B4228" s="304" t="s">
        <v>275</v>
      </c>
      <c r="C4228" s="202" t="s">
        <v>2316</v>
      </c>
      <c r="D4228" s="200" t="s">
        <v>122</v>
      </c>
      <c r="E4228" s="200" t="s">
        <v>1716</v>
      </c>
      <c r="F4228" s="200" t="s">
        <v>276</v>
      </c>
      <c r="G4228" s="200"/>
      <c r="H4228" s="201" t="s">
        <v>1715</v>
      </c>
      <c r="I4228" s="205">
        <v>3.4499999999999999E-3</v>
      </c>
      <c r="J4228" s="203">
        <v>12.1</v>
      </c>
      <c r="K4228" s="204">
        <v>0.04</v>
      </c>
      <c r="L4228" s="313"/>
      <c r="N4228" s="41"/>
      <c r="O4228" s="41"/>
      <c r="P4228" s="41"/>
      <c r="Q4228" s="41"/>
      <c r="R4228" s="41"/>
      <c r="S4228" s="41"/>
      <c r="T4228" s="41"/>
      <c r="U4228" s="41"/>
      <c r="V4228" s="41"/>
      <c r="W4228" s="41"/>
      <c r="X4228" s="41"/>
      <c r="Y4228" s="41"/>
    </row>
    <row r="4229" spans="1:25" ht="15" hidden="1" customHeight="1" x14ac:dyDescent="0.2">
      <c r="A4229" s="41"/>
      <c r="B4229" s="304" t="s">
        <v>275</v>
      </c>
      <c r="C4229" s="202">
        <v>941</v>
      </c>
      <c r="D4229" s="200" t="s">
        <v>122</v>
      </c>
      <c r="E4229" s="200" t="s">
        <v>696</v>
      </c>
      <c r="F4229" s="200" t="s">
        <v>276</v>
      </c>
      <c r="G4229" s="200"/>
      <c r="H4229" s="201" t="s">
        <v>135</v>
      </c>
      <c r="I4229" s="205">
        <v>2.2499999999999998E-3</v>
      </c>
      <c r="J4229" s="203">
        <v>190.77</v>
      </c>
      <c r="K4229" s="204">
        <v>0.42</v>
      </c>
      <c r="L4229" s="313"/>
      <c r="N4229" s="41"/>
      <c r="O4229" s="41"/>
      <c r="P4229" s="41"/>
      <c r="Q4229" s="41"/>
      <c r="R4229" s="41"/>
      <c r="S4229" s="41"/>
      <c r="T4229" s="41"/>
      <c r="U4229" s="41"/>
      <c r="V4229" s="41"/>
      <c r="W4229" s="41"/>
      <c r="X4229" s="41"/>
      <c r="Y4229" s="41"/>
    </row>
    <row r="4230" spans="1:25" ht="15" hidden="1" customHeight="1" x14ac:dyDescent="0.2">
      <c r="A4230" s="41"/>
      <c r="B4230" s="304" t="s">
        <v>275</v>
      </c>
      <c r="C4230" s="202">
        <v>11241</v>
      </c>
      <c r="D4230" s="200" t="s">
        <v>122</v>
      </c>
      <c r="E4230" s="200" t="s">
        <v>711</v>
      </c>
      <c r="F4230" s="200" t="s">
        <v>276</v>
      </c>
      <c r="G4230" s="200"/>
      <c r="H4230" s="201" t="s">
        <v>135</v>
      </c>
      <c r="I4230" s="205">
        <v>2.9999999999999997E-4</v>
      </c>
      <c r="J4230" s="203">
        <v>163</v>
      </c>
      <c r="K4230" s="204">
        <v>0.04</v>
      </c>
      <c r="L4230" s="313"/>
      <c r="N4230" s="41"/>
      <c r="O4230" s="41"/>
      <c r="P4230" s="41"/>
      <c r="Q4230" s="41"/>
      <c r="R4230" s="41"/>
      <c r="S4230" s="41"/>
      <c r="T4230" s="41"/>
      <c r="U4230" s="41"/>
      <c r="V4230" s="41"/>
      <c r="W4230" s="41"/>
      <c r="X4230" s="41"/>
      <c r="Y4230" s="41"/>
    </row>
    <row r="4231" spans="1:25" ht="15" hidden="1" customHeight="1" x14ac:dyDescent="0.2">
      <c r="A4231" s="41"/>
      <c r="B4231" s="304" t="s">
        <v>275</v>
      </c>
      <c r="C4231" s="202">
        <v>10599</v>
      </c>
      <c r="D4231" s="200" t="s">
        <v>122</v>
      </c>
      <c r="E4231" s="200" t="s">
        <v>706</v>
      </c>
      <c r="F4231" s="200" t="s">
        <v>276</v>
      </c>
      <c r="G4231" s="200"/>
      <c r="H4231" s="201" t="s">
        <v>135</v>
      </c>
      <c r="I4231" s="205">
        <v>2.7000000000000001E-3</v>
      </c>
      <c r="J4231" s="203">
        <v>18</v>
      </c>
      <c r="K4231" s="204">
        <v>0.04</v>
      </c>
      <c r="L4231" s="313"/>
      <c r="N4231" s="41"/>
      <c r="O4231" s="41"/>
      <c r="P4231" s="41"/>
      <c r="Q4231" s="41"/>
      <c r="R4231" s="41"/>
      <c r="S4231" s="41"/>
      <c r="T4231" s="41"/>
      <c r="U4231" s="41"/>
      <c r="V4231" s="41"/>
      <c r="W4231" s="41"/>
      <c r="X4231" s="41"/>
      <c r="Y4231" s="41"/>
    </row>
    <row r="4232" spans="1:25" ht="15" hidden="1" customHeight="1" x14ac:dyDescent="0.2">
      <c r="A4232" s="41"/>
      <c r="B4232" s="304" t="s">
        <v>275</v>
      </c>
      <c r="C4232" s="202" t="s">
        <v>2307</v>
      </c>
      <c r="D4232" s="200" t="s">
        <v>122</v>
      </c>
      <c r="E4232" s="200" t="s">
        <v>1718</v>
      </c>
      <c r="F4232" s="200" t="s">
        <v>276</v>
      </c>
      <c r="G4232" s="200"/>
      <c r="H4232" s="201" t="s">
        <v>135</v>
      </c>
      <c r="I4232" s="205">
        <v>2.9999999999999997E-4</v>
      </c>
      <c r="J4232" s="203">
        <v>17.48</v>
      </c>
      <c r="K4232" s="204">
        <v>0</v>
      </c>
      <c r="L4232" s="313"/>
      <c r="N4232" s="41"/>
      <c r="O4232" s="41"/>
      <c r="P4232" s="41"/>
      <c r="Q4232" s="41"/>
      <c r="R4232" s="41"/>
      <c r="S4232" s="41"/>
      <c r="T4232" s="41"/>
      <c r="U4232" s="41"/>
      <c r="V4232" s="41"/>
      <c r="W4232" s="41"/>
      <c r="X4232" s="41"/>
      <c r="Y4232" s="41"/>
    </row>
    <row r="4233" spans="1:25" ht="15" hidden="1" customHeight="1" x14ac:dyDescent="0.2">
      <c r="A4233" s="41"/>
      <c r="B4233" s="304" t="s">
        <v>275</v>
      </c>
      <c r="C4233" s="202">
        <v>2378</v>
      </c>
      <c r="D4233" s="200" t="s">
        <v>122</v>
      </c>
      <c r="E4233" s="200" t="s">
        <v>698</v>
      </c>
      <c r="F4233" s="200" t="s">
        <v>276</v>
      </c>
      <c r="G4233" s="200"/>
      <c r="H4233" s="201" t="s">
        <v>135</v>
      </c>
      <c r="I4233" s="205">
        <v>9.8100000000000007E-2</v>
      </c>
      <c r="J4233" s="203">
        <v>4.5</v>
      </c>
      <c r="K4233" s="204">
        <v>0.44</v>
      </c>
      <c r="L4233" s="313"/>
      <c r="N4233" s="41"/>
      <c r="O4233" s="41"/>
      <c r="P4233" s="41"/>
      <c r="Q4233" s="41"/>
      <c r="R4233" s="41"/>
      <c r="S4233" s="41"/>
      <c r="T4233" s="41"/>
      <c r="U4233" s="41"/>
      <c r="V4233" s="41"/>
      <c r="W4233" s="41"/>
      <c r="X4233" s="41"/>
      <c r="Y4233" s="41"/>
    </row>
    <row r="4234" spans="1:25" ht="15" hidden="1" customHeight="1" x14ac:dyDescent="0.2">
      <c r="A4234" s="41"/>
      <c r="B4234" s="306"/>
      <c r="C4234" s="307"/>
      <c r="D4234" s="307"/>
      <c r="E4234" s="307"/>
      <c r="F4234" s="307" t="s">
        <v>261</v>
      </c>
      <c r="G4234" s="308">
        <v>28.69</v>
      </c>
      <c r="H4234" s="307" t="s">
        <v>262</v>
      </c>
      <c r="I4234" s="308">
        <v>0</v>
      </c>
      <c r="J4234" s="307" t="s">
        <v>263</v>
      </c>
      <c r="K4234" s="308">
        <v>28.69</v>
      </c>
      <c r="L4234" s="313"/>
      <c r="N4234" s="41"/>
      <c r="O4234" s="41"/>
      <c r="P4234" s="41"/>
      <c r="Q4234" s="41"/>
      <c r="R4234" s="41"/>
      <c r="S4234" s="41"/>
      <c r="T4234" s="41"/>
      <c r="U4234" s="41"/>
      <c r="V4234" s="41"/>
      <c r="W4234" s="41"/>
      <c r="X4234" s="41"/>
      <c r="Y4234" s="41"/>
    </row>
    <row r="4235" spans="1:25" ht="15" hidden="1" customHeight="1" thickBot="1" x14ac:dyDescent="0.25">
      <c r="A4235" s="41"/>
      <c r="B4235" s="306"/>
      <c r="C4235" s="307"/>
      <c r="D4235" s="307"/>
      <c r="E4235" s="307"/>
      <c r="F4235" s="307" t="s">
        <v>264</v>
      </c>
      <c r="G4235" s="308">
        <v>67.010000000000005</v>
      </c>
      <c r="H4235" s="307"/>
      <c r="I4235" s="307" t="s">
        <v>265</v>
      </c>
      <c r="J4235" s="307"/>
      <c r="K4235" s="308">
        <v>421.22</v>
      </c>
      <c r="L4235" s="313"/>
      <c r="N4235" s="41"/>
      <c r="O4235" s="41"/>
      <c r="P4235" s="41"/>
      <c r="Q4235" s="41"/>
      <c r="R4235" s="41"/>
      <c r="S4235" s="41"/>
      <c r="T4235" s="41"/>
      <c r="U4235" s="41"/>
      <c r="V4235" s="41"/>
      <c r="W4235" s="41"/>
      <c r="X4235" s="41"/>
      <c r="Y4235" s="41"/>
    </row>
    <row r="4236" spans="1:25" ht="15" hidden="1" customHeight="1" thickTop="1" x14ac:dyDescent="0.2">
      <c r="A4236" s="41"/>
      <c r="B4236" s="310"/>
      <c r="C4236" s="193"/>
      <c r="D4236" s="193"/>
      <c r="E4236" s="193"/>
      <c r="F4236" s="193"/>
      <c r="G4236" s="193"/>
      <c r="H4236" s="193"/>
      <c r="I4236" s="193"/>
      <c r="J4236" s="193"/>
      <c r="K4236" s="193"/>
      <c r="L4236" s="311"/>
      <c r="N4236" s="41"/>
      <c r="O4236" s="41"/>
      <c r="P4236" s="41"/>
      <c r="Q4236" s="41"/>
      <c r="R4236" s="41"/>
      <c r="S4236" s="41"/>
      <c r="T4236" s="41"/>
      <c r="U4236" s="41"/>
      <c r="V4236" s="41"/>
      <c r="W4236" s="41"/>
      <c r="X4236" s="41"/>
      <c r="Y4236" s="41"/>
    </row>
    <row r="4237" spans="1:25" ht="15" hidden="1" customHeight="1" x14ac:dyDescent="0.2">
      <c r="A4237" s="41"/>
      <c r="B4237" s="312" t="s">
        <v>1609</v>
      </c>
      <c r="C4237" s="187" t="s">
        <v>30</v>
      </c>
      <c r="D4237" s="185" t="s">
        <v>31</v>
      </c>
      <c r="E4237" s="185" t="s">
        <v>32</v>
      </c>
      <c r="F4237" s="185" t="s">
        <v>250</v>
      </c>
      <c r="G4237" s="185"/>
      <c r="H4237" s="186" t="s">
        <v>33</v>
      </c>
      <c r="I4237" s="187" t="s">
        <v>34</v>
      </c>
      <c r="J4237" s="187" t="s">
        <v>1696</v>
      </c>
      <c r="K4237" s="187" t="s">
        <v>35</v>
      </c>
      <c r="L4237" s="317" t="s">
        <v>37</v>
      </c>
      <c r="N4237" s="41"/>
      <c r="O4237" s="41"/>
      <c r="P4237" s="41"/>
      <c r="Q4237" s="41"/>
      <c r="R4237" s="41"/>
      <c r="S4237" s="41"/>
      <c r="T4237" s="41"/>
      <c r="U4237" s="41"/>
      <c r="V4237" s="41"/>
      <c r="W4237" s="41"/>
      <c r="X4237" s="41"/>
      <c r="Y4237" s="41"/>
    </row>
    <row r="4238" spans="1:25" ht="15" hidden="1" customHeight="1" x14ac:dyDescent="0.2">
      <c r="A4238" s="41"/>
      <c r="B4238" s="302" t="s">
        <v>251</v>
      </c>
      <c r="C4238" s="190">
        <v>101801</v>
      </c>
      <c r="D4238" s="188" t="s">
        <v>42</v>
      </c>
      <c r="E4238" s="188" t="s">
        <v>1086</v>
      </c>
      <c r="F4238" s="188" t="s">
        <v>522</v>
      </c>
      <c r="G4238" s="188"/>
      <c r="H4238" s="189" t="s">
        <v>45</v>
      </c>
      <c r="I4238" s="192">
        <v>1</v>
      </c>
      <c r="J4238" s="191"/>
      <c r="K4238" s="191">
        <v>1151.73</v>
      </c>
      <c r="L4238" s="303">
        <v>1151.73</v>
      </c>
      <c r="N4238" s="41"/>
      <c r="O4238" s="41"/>
      <c r="P4238" s="41"/>
      <c r="Q4238" s="41"/>
      <c r="R4238" s="41"/>
      <c r="S4238" s="41"/>
      <c r="T4238" s="41"/>
      <c r="U4238" s="41"/>
      <c r="V4238" s="41"/>
      <c r="W4238" s="41"/>
      <c r="X4238" s="41"/>
      <c r="Y4238" s="41"/>
    </row>
    <row r="4239" spans="1:25" ht="15" hidden="1" customHeight="1" x14ac:dyDescent="0.2">
      <c r="A4239" s="41"/>
      <c r="B4239" s="314" t="s">
        <v>253</v>
      </c>
      <c r="C4239" s="196">
        <v>88309</v>
      </c>
      <c r="D4239" s="194" t="s">
        <v>42</v>
      </c>
      <c r="E4239" s="194" t="s">
        <v>340</v>
      </c>
      <c r="F4239" s="194" t="s">
        <v>255</v>
      </c>
      <c r="G4239" s="194"/>
      <c r="H4239" s="195" t="s">
        <v>256</v>
      </c>
      <c r="I4239" s="199">
        <v>5.9622999999999999</v>
      </c>
      <c r="J4239" s="199">
        <v>0</v>
      </c>
      <c r="K4239" s="197">
        <v>38.4</v>
      </c>
      <c r="L4239" s="318">
        <v>228.95</v>
      </c>
      <c r="N4239" s="41"/>
      <c r="O4239" s="41"/>
      <c r="P4239" s="41"/>
      <c r="Q4239" s="41"/>
      <c r="R4239" s="41"/>
      <c r="S4239" s="41"/>
      <c r="T4239" s="41"/>
      <c r="U4239" s="41"/>
      <c r="V4239" s="41"/>
      <c r="W4239" s="41"/>
      <c r="X4239" s="41"/>
      <c r="Y4239" s="41"/>
    </row>
    <row r="4240" spans="1:25" ht="15" hidden="1" customHeight="1" x14ac:dyDescent="0.2">
      <c r="A4240" s="41"/>
      <c r="B4240" s="314" t="s">
        <v>253</v>
      </c>
      <c r="C4240" s="196">
        <v>89995</v>
      </c>
      <c r="D4240" s="194" t="s">
        <v>42</v>
      </c>
      <c r="E4240" s="194" t="s">
        <v>1175</v>
      </c>
      <c r="F4240" s="194" t="s">
        <v>267</v>
      </c>
      <c r="G4240" s="194"/>
      <c r="H4240" s="195" t="s">
        <v>54</v>
      </c>
      <c r="I4240" s="199">
        <v>5.2299999999999999E-2</v>
      </c>
      <c r="J4240" s="199">
        <v>0</v>
      </c>
      <c r="K4240" s="197">
        <v>1119.6600000000001</v>
      </c>
      <c r="L4240" s="318">
        <v>58.55</v>
      </c>
      <c r="N4240" s="41"/>
      <c r="O4240" s="41"/>
      <c r="P4240" s="41"/>
      <c r="Q4240" s="41"/>
      <c r="R4240" s="41"/>
      <c r="S4240" s="41"/>
      <c r="T4240" s="41"/>
      <c r="U4240" s="41"/>
      <c r="V4240" s="41"/>
      <c r="W4240" s="41"/>
      <c r="X4240" s="41"/>
      <c r="Y4240" s="41"/>
    </row>
    <row r="4241" spans="1:25" ht="15" hidden="1" customHeight="1" x14ac:dyDescent="0.2">
      <c r="A4241" s="41"/>
      <c r="B4241" s="314" t="s">
        <v>253</v>
      </c>
      <c r="C4241" s="196">
        <v>101616</v>
      </c>
      <c r="D4241" s="194" t="s">
        <v>42</v>
      </c>
      <c r="E4241" s="194" t="s">
        <v>453</v>
      </c>
      <c r="F4241" s="194" t="s">
        <v>274</v>
      </c>
      <c r="G4241" s="194"/>
      <c r="H4241" s="195" t="s">
        <v>43</v>
      </c>
      <c r="I4241" s="199">
        <v>0.78</v>
      </c>
      <c r="J4241" s="199">
        <v>0</v>
      </c>
      <c r="K4241" s="197">
        <v>8.7799999999999994</v>
      </c>
      <c r="L4241" s="318">
        <v>6.84</v>
      </c>
      <c r="N4241" s="41"/>
      <c r="O4241" s="41"/>
      <c r="P4241" s="41"/>
      <c r="Q4241" s="41"/>
      <c r="R4241" s="41"/>
      <c r="S4241" s="41"/>
      <c r="T4241" s="41"/>
      <c r="U4241" s="41"/>
      <c r="V4241" s="41"/>
      <c r="W4241" s="41"/>
      <c r="X4241" s="41"/>
      <c r="Y4241" s="41"/>
    </row>
    <row r="4242" spans="1:25" ht="15" hidden="1" customHeight="1" x14ac:dyDescent="0.2">
      <c r="A4242" s="41"/>
      <c r="B4242" s="314" t="s">
        <v>253</v>
      </c>
      <c r="C4242" s="196">
        <v>89998</v>
      </c>
      <c r="D4242" s="194" t="s">
        <v>42</v>
      </c>
      <c r="E4242" s="194" t="s">
        <v>1176</v>
      </c>
      <c r="F4242" s="194" t="s">
        <v>267</v>
      </c>
      <c r="G4242" s="194"/>
      <c r="H4242" s="195" t="s">
        <v>59</v>
      </c>
      <c r="I4242" s="199">
        <v>2.0977999999999999</v>
      </c>
      <c r="J4242" s="199">
        <v>0</v>
      </c>
      <c r="K4242" s="197">
        <v>11.41</v>
      </c>
      <c r="L4242" s="318">
        <v>23.93</v>
      </c>
      <c r="N4242" s="41"/>
      <c r="O4242" s="41"/>
      <c r="P4242" s="41"/>
      <c r="Q4242" s="41"/>
      <c r="R4242" s="41"/>
      <c r="S4242" s="41"/>
      <c r="T4242" s="41"/>
      <c r="U4242" s="41"/>
      <c r="V4242" s="41"/>
      <c r="W4242" s="41"/>
      <c r="X4242" s="41"/>
      <c r="Y4242" s="41"/>
    </row>
    <row r="4243" spans="1:25" ht="15" hidden="1" customHeight="1" x14ac:dyDescent="0.2">
      <c r="A4243" s="41"/>
      <c r="B4243" s="314" t="s">
        <v>253</v>
      </c>
      <c r="C4243" s="196">
        <v>88628</v>
      </c>
      <c r="D4243" s="194" t="s">
        <v>42</v>
      </c>
      <c r="E4243" s="194" t="s">
        <v>476</v>
      </c>
      <c r="F4243" s="194" t="s">
        <v>255</v>
      </c>
      <c r="G4243" s="194"/>
      <c r="H4243" s="195" t="s">
        <v>54</v>
      </c>
      <c r="I4243" s="199">
        <v>0.1363</v>
      </c>
      <c r="J4243" s="199">
        <v>0</v>
      </c>
      <c r="K4243" s="197">
        <v>541.21</v>
      </c>
      <c r="L4243" s="318">
        <v>73.760000000000005</v>
      </c>
      <c r="N4243" s="41"/>
      <c r="O4243" s="41"/>
      <c r="P4243" s="41"/>
      <c r="Q4243" s="41"/>
      <c r="R4243" s="41"/>
      <c r="S4243" s="41"/>
      <c r="T4243" s="41"/>
      <c r="U4243" s="41"/>
      <c r="V4243" s="41"/>
      <c r="W4243" s="41"/>
      <c r="X4243" s="41"/>
      <c r="Y4243" s="41"/>
    </row>
    <row r="4244" spans="1:25" ht="15" hidden="1" customHeight="1" x14ac:dyDescent="0.2">
      <c r="A4244" s="41"/>
      <c r="B4244" s="314" t="s">
        <v>253</v>
      </c>
      <c r="C4244" s="196">
        <v>94970</v>
      </c>
      <c r="D4244" s="194" t="s">
        <v>42</v>
      </c>
      <c r="E4244" s="194" t="s">
        <v>455</v>
      </c>
      <c r="F4244" s="194" t="s">
        <v>267</v>
      </c>
      <c r="G4244" s="194"/>
      <c r="H4244" s="195" t="s">
        <v>54</v>
      </c>
      <c r="I4244" s="199">
        <v>0.114</v>
      </c>
      <c r="J4244" s="199">
        <v>0</v>
      </c>
      <c r="K4244" s="197">
        <v>461.02</v>
      </c>
      <c r="L4244" s="318">
        <v>52.55</v>
      </c>
      <c r="N4244" s="41"/>
      <c r="O4244" s="41"/>
      <c r="P4244" s="41"/>
      <c r="Q4244" s="41"/>
      <c r="R4244" s="41"/>
      <c r="S4244" s="41"/>
      <c r="T4244" s="41"/>
      <c r="U4244" s="41"/>
      <c r="V4244" s="41"/>
      <c r="W4244" s="41"/>
      <c r="X4244" s="41"/>
      <c r="Y4244" s="41"/>
    </row>
    <row r="4245" spans="1:25" ht="15" hidden="1" customHeight="1" x14ac:dyDescent="0.2">
      <c r="A4245" s="41"/>
      <c r="B4245" s="314" t="s">
        <v>253</v>
      </c>
      <c r="C4245" s="196">
        <v>88316</v>
      </c>
      <c r="D4245" s="194" t="s">
        <v>42</v>
      </c>
      <c r="E4245" s="194" t="s">
        <v>254</v>
      </c>
      <c r="F4245" s="194" t="s">
        <v>255</v>
      </c>
      <c r="G4245" s="194"/>
      <c r="H4245" s="195" t="s">
        <v>256</v>
      </c>
      <c r="I4245" s="199">
        <v>4.6847000000000003</v>
      </c>
      <c r="J4245" s="199">
        <v>0</v>
      </c>
      <c r="K4245" s="197">
        <v>29.67</v>
      </c>
      <c r="L4245" s="318">
        <v>138.99</v>
      </c>
      <c r="N4245" s="41"/>
      <c r="O4245" s="41"/>
      <c r="P4245" s="41"/>
      <c r="Q4245" s="41"/>
      <c r="R4245" s="41"/>
      <c r="S4245" s="41"/>
      <c r="T4245" s="41"/>
      <c r="U4245" s="41"/>
      <c r="V4245" s="41"/>
      <c r="W4245" s="41"/>
      <c r="X4245" s="41"/>
      <c r="Y4245" s="41"/>
    </row>
    <row r="4246" spans="1:25" ht="15" hidden="1" customHeight="1" x14ac:dyDescent="0.2">
      <c r="A4246" s="41"/>
      <c r="B4246" s="314" t="s">
        <v>253</v>
      </c>
      <c r="C4246" s="196">
        <v>87316</v>
      </c>
      <c r="D4246" s="194" t="s">
        <v>42</v>
      </c>
      <c r="E4246" s="194" t="s">
        <v>454</v>
      </c>
      <c r="F4246" s="194" t="s">
        <v>255</v>
      </c>
      <c r="G4246" s="194"/>
      <c r="H4246" s="195" t="s">
        <v>54</v>
      </c>
      <c r="I4246" s="199">
        <v>2.8799999999999999E-2</v>
      </c>
      <c r="J4246" s="199">
        <v>0</v>
      </c>
      <c r="K4246" s="197">
        <v>481.87</v>
      </c>
      <c r="L4246" s="318">
        <v>13.87</v>
      </c>
      <c r="N4246" s="41"/>
      <c r="O4246" s="41"/>
      <c r="P4246" s="41"/>
      <c r="Q4246" s="41"/>
      <c r="R4246" s="41"/>
      <c r="S4246" s="41"/>
      <c r="T4246" s="41"/>
      <c r="U4246" s="41"/>
      <c r="V4246" s="41"/>
      <c r="W4246" s="41"/>
      <c r="X4246" s="41"/>
      <c r="Y4246" s="41"/>
    </row>
    <row r="4247" spans="1:25" ht="15" hidden="1" customHeight="1" x14ac:dyDescent="0.2">
      <c r="A4247" s="41"/>
      <c r="B4247" s="304" t="s">
        <v>275</v>
      </c>
      <c r="C4247" s="202">
        <v>25067</v>
      </c>
      <c r="D4247" s="200" t="s">
        <v>42</v>
      </c>
      <c r="E4247" s="200" t="s">
        <v>1177</v>
      </c>
      <c r="F4247" s="200" t="s">
        <v>276</v>
      </c>
      <c r="G4247" s="200"/>
      <c r="H4247" s="201" t="s">
        <v>45</v>
      </c>
      <c r="I4247" s="205">
        <v>25.125699999999998</v>
      </c>
      <c r="J4247" s="205">
        <v>0</v>
      </c>
      <c r="K4247" s="203">
        <v>4.82</v>
      </c>
      <c r="L4247" s="305">
        <v>121.1</v>
      </c>
      <c r="N4247" s="41"/>
      <c r="O4247" s="41"/>
      <c r="P4247" s="41"/>
      <c r="Q4247" s="41"/>
      <c r="R4247" s="41"/>
      <c r="S4247" s="41"/>
      <c r="T4247" s="41"/>
      <c r="U4247" s="41"/>
      <c r="V4247" s="41"/>
      <c r="W4247" s="41"/>
      <c r="X4247" s="41"/>
      <c r="Y4247" s="41"/>
    </row>
    <row r="4248" spans="1:25" ht="15" hidden="1" customHeight="1" x14ac:dyDescent="0.2">
      <c r="A4248" s="41"/>
      <c r="B4248" s="304" t="s">
        <v>275</v>
      </c>
      <c r="C4248" s="202">
        <v>2692</v>
      </c>
      <c r="D4248" s="200" t="s">
        <v>42</v>
      </c>
      <c r="E4248" s="200" t="s">
        <v>341</v>
      </c>
      <c r="F4248" s="200" t="s">
        <v>276</v>
      </c>
      <c r="G4248" s="200"/>
      <c r="H4248" s="201" t="s">
        <v>338</v>
      </c>
      <c r="I4248" s="205">
        <v>7.1000000000000004E-3</v>
      </c>
      <c r="J4248" s="205">
        <v>0</v>
      </c>
      <c r="K4248" s="203">
        <v>7.97</v>
      </c>
      <c r="L4248" s="305">
        <v>0.05</v>
      </c>
      <c r="N4248" s="41"/>
      <c r="O4248" s="41"/>
      <c r="P4248" s="41"/>
      <c r="Q4248" s="41"/>
      <c r="R4248" s="41"/>
      <c r="S4248" s="41"/>
      <c r="T4248" s="41"/>
      <c r="U4248" s="41"/>
      <c r="V4248" s="41"/>
      <c r="W4248" s="41"/>
      <c r="X4248" s="41"/>
      <c r="Y4248" s="41"/>
    </row>
    <row r="4249" spans="1:25" ht="15" hidden="1" customHeight="1" x14ac:dyDescent="0.2">
      <c r="A4249" s="41"/>
      <c r="B4249" s="304" t="s">
        <v>275</v>
      </c>
      <c r="C4249" s="202">
        <v>5069</v>
      </c>
      <c r="D4249" s="200" t="s">
        <v>42</v>
      </c>
      <c r="E4249" s="200" t="s">
        <v>324</v>
      </c>
      <c r="F4249" s="200" t="s">
        <v>276</v>
      </c>
      <c r="G4249" s="200"/>
      <c r="H4249" s="201" t="s">
        <v>59</v>
      </c>
      <c r="I4249" s="205">
        <v>1.6400000000000001E-2</v>
      </c>
      <c r="J4249" s="205">
        <v>0</v>
      </c>
      <c r="K4249" s="203">
        <v>19.07</v>
      </c>
      <c r="L4249" s="305">
        <v>0.31</v>
      </c>
      <c r="N4249" s="41"/>
      <c r="O4249" s="41"/>
      <c r="P4249" s="41"/>
      <c r="Q4249" s="41"/>
      <c r="R4249" s="41"/>
      <c r="S4249" s="41"/>
      <c r="T4249" s="41"/>
      <c r="U4249" s="41"/>
      <c r="V4249" s="41"/>
      <c r="W4249" s="41"/>
      <c r="X4249" s="41"/>
      <c r="Y4249" s="41"/>
    </row>
    <row r="4250" spans="1:25" ht="15" hidden="1" customHeight="1" x14ac:dyDescent="0.2">
      <c r="A4250" s="41"/>
      <c r="B4250" s="304" t="s">
        <v>275</v>
      </c>
      <c r="C4250" s="202">
        <v>6193</v>
      </c>
      <c r="D4250" s="200" t="s">
        <v>42</v>
      </c>
      <c r="E4250" s="200" t="s">
        <v>277</v>
      </c>
      <c r="F4250" s="200" t="s">
        <v>276</v>
      </c>
      <c r="G4250" s="200"/>
      <c r="H4250" s="201" t="s">
        <v>51</v>
      </c>
      <c r="I4250" s="205">
        <v>0.5796</v>
      </c>
      <c r="J4250" s="205">
        <v>0</v>
      </c>
      <c r="K4250" s="203">
        <v>22.61</v>
      </c>
      <c r="L4250" s="305">
        <v>13.1</v>
      </c>
      <c r="N4250" s="41"/>
      <c r="O4250" s="41"/>
      <c r="P4250" s="41"/>
      <c r="Q4250" s="41"/>
      <c r="R4250" s="41"/>
      <c r="S4250" s="41"/>
      <c r="T4250" s="41"/>
      <c r="U4250" s="41"/>
      <c r="V4250" s="41"/>
      <c r="W4250" s="41"/>
      <c r="X4250" s="41"/>
      <c r="Y4250" s="41"/>
    </row>
    <row r="4251" spans="1:25" ht="15" hidden="1" customHeight="1" x14ac:dyDescent="0.2">
      <c r="A4251" s="41"/>
      <c r="B4251" s="304" t="s">
        <v>275</v>
      </c>
      <c r="C4251" s="202">
        <v>11245</v>
      </c>
      <c r="D4251" s="200" t="s">
        <v>42</v>
      </c>
      <c r="E4251" s="200" t="s">
        <v>2536</v>
      </c>
      <c r="F4251" s="200" t="s">
        <v>276</v>
      </c>
      <c r="G4251" s="200"/>
      <c r="H4251" s="201" t="s">
        <v>45</v>
      </c>
      <c r="I4251" s="205">
        <v>1</v>
      </c>
      <c r="J4251" s="205">
        <v>0</v>
      </c>
      <c r="K4251" s="203">
        <v>364.52</v>
      </c>
      <c r="L4251" s="305">
        <v>364.52</v>
      </c>
      <c r="N4251" s="41"/>
      <c r="O4251" s="41"/>
      <c r="P4251" s="41"/>
      <c r="Q4251" s="41"/>
      <c r="R4251" s="41"/>
      <c r="S4251" s="41"/>
      <c r="T4251" s="41"/>
      <c r="U4251" s="41"/>
      <c r="V4251" s="41"/>
      <c r="W4251" s="41"/>
      <c r="X4251" s="41"/>
      <c r="Y4251" s="41"/>
    </row>
    <row r="4252" spans="1:25" ht="15" hidden="1" customHeight="1" x14ac:dyDescent="0.2">
      <c r="A4252" s="41"/>
      <c r="B4252" s="304" t="s">
        <v>275</v>
      </c>
      <c r="C4252" s="202">
        <v>660</v>
      </c>
      <c r="D4252" s="200" t="s">
        <v>42</v>
      </c>
      <c r="E4252" s="200" t="s">
        <v>390</v>
      </c>
      <c r="F4252" s="200" t="s">
        <v>276</v>
      </c>
      <c r="G4252" s="200"/>
      <c r="H4252" s="201" t="s">
        <v>45</v>
      </c>
      <c r="I4252" s="205">
        <v>17.850000000000001</v>
      </c>
      <c r="J4252" s="205">
        <v>0</v>
      </c>
      <c r="K4252" s="203">
        <v>2.99</v>
      </c>
      <c r="L4252" s="305">
        <v>53.37</v>
      </c>
      <c r="N4252" s="41"/>
      <c r="O4252" s="41"/>
      <c r="P4252" s="41"/>
      <c r="Q4252" s="41"/>
      <c r="R4252" s="41"/>
      <c r="S4252" s="41"/>
      <c r="T4252" s="41"/>
      <c r="U4252" s="41"/>
      <c r="V4252" s="41"/>
      <c r="W4252" s="41"/>
      <c r="X4252" s="41"/>
      <c r="Y4252" s="41"/>
    </row>
    <row r="4253" spans="1:25" ht="15" hidden="1" customHeight="1" x14ac:dyDescent="0.2">
      <c r="A4253" s="41"/>
      <c r="B4253" s="304" t="s">
        <v>275</v>
      </c>
      <c r="C4253" s="202">
        <v>4491</v>
      </c>
      <c r="D4253" s="200" t="s">
        <v>42</v>
      </c>
      <c r="E4253" s="200" t="s">
        <v>342</v>
      </c>
      <c r="F4253" s="200" t="s">
        <v>276</v>
      </c>
      <c r="G4253" s="200"/>
      <c r="H4253" s="201" t="s">
        <v>51</v>
      </c>
      <c r="I4253" s="205">
        <v>0.15540000000000001</v>
      </c>
      <c r="J4253" s="205">
        <v>0</v>
      </c>
      <c r="K4253" s="203">
        <v>8.42</v>
      </c>
      <c r="L4253" s="305">
        <v>1.3</v>
      </c>
      <c r="N4253" s="41"/>
      <c r="O4253" s="41"/>
      <c r="P4253" s="41"/>
      <c r="Q4253" s="41"/>
      <c r="R4253" s="41"/>
      <c r="S4253" s="41"/>
      <c r="T4253" s="41"/>
      <c r="U4253" s="41"/>
      <c r="V4253" s="41"/>
      <c r="W4253" s="41"/>
      <c r="X4253" s="41"/>
      <c r="Y4253" s="41"/>
    </row>
    <row r="4254" spans="1:25" ht="15" hidden="1" customHeight="1" x14ac:dyDescent="0.2">
      <c r="A4254" s="41"/>
      <c r="B4254" s="304" t="s">
        <v>275</v>
      </c>
      <c r="C4254" s="202">
        <v>4517</v>
      </c>
      <c r="D4254" s="200" t="s">
        <v>42</v>
      </c>
      <c r="E4254" s="200" t="s">
        <v>343</v>
      </c>
      <c r="F4254" s="200" t="s">
        <v>276</v>
      </c>
      <c r="G4254" s="200"/>
      <c r="H4254" s="201" t="s">
        <v>51</v>
      </c>
      <c r="I4254" s="205">
        <v>0.18479999999999999</v>
      </c>
      <c r="J4254" s="205">
        <v>0</v>
      </c>
      <c r="K4254" s="203">
        <v>2.94</v>
      </c>
      <c r="L4254" s="305">
        <v>0.54</v>
      </c>
      <c r="N4254" s="41"/>
      <c r="O4254" s="41"/>
      <c r="P4254" s="41"/>
      <c r="Q4254" s="41"/>
      <c r="R4254" s="41"/>
      <c r="S4254" s="41"/>
      <c r="T4254" s="41"/>
      <c r="U4254" s="41"/>
      <c r="V4254" s="41"/>
      <c r="W4254" s="41"/>
      <c r="X4254" s="41"/>
      <c r="Y4254" s="41"/>
    </row>
    <row r="4255" spans="1:25" ht="15" hidden="1" customHeight="1" x14ac:dyDescent="0.2">
      <c r="A4255" s="41"/>
      <c r="B4255" s="306"/>
      <c r="C4255" s="307"/>
      <c r="D4255" s="307"/>
      <c r="E4255" s="307"/>
      <c r="F4255" s="307"/>
      <c r="G4255" s="307" t="s">
        <v>261</v>
      </c>
      <c r="H4255" s="308">
        <v>329.83</v>
      </c>
      <c r="I4255" s="307" t="s">
        <v>262</v>
      </c>
      <c r="J4255" s="308">
        <v>0</v>
      </c>
      <c r="K4255" s="307" t="s">
        <v>263</v>
      </c>
      <c r="L4255" s="309">
        <v>329.83</v>
      </c>
      <c r="N4255" s="41"/>
      <c r="O4255" s="41"/>
      <c r="P4255" s="41"/>
      <c r="Q4255" s="41"/>
      <c r="R4255" s="41"/>
      <c r="S4255" s="41"/>
      <c r="T4255" s="41"/>
      <c r="U4255" s="41"/>
      <c r="V4255" s="41"/>
      <c r="W4255" s="41"/>
      <c r="X4255" s="41"/>
      <c r="Y4255" s="41"/>
    </row>
    <row r="4256" spans="1:25" ht="15" hidden="1" customHeight="1" thickBot="1" x14ac:dyDescent="0.25">
      <c r="A4256" s="41"/>
      <c r="B4256" s="306"/>
      <c r="C4256" s="307"/>
      <c r="D4256" s="307"/>
      <c r="E4256" s="307"/>
      <c r="F4256" s="307"/>
      <c r="G4256" s="307" t="s">
        <v>264</v>
      </c>
      <c r="H4256" s="308">
        <v>217.9</v>
      </c>
      <c r="I4256" s="307"/>
      <c r="J4256" s="307" t="s">
        <v>265</v>
      </c>
      <c r="K4256" s="307"/>
      <c r="L4256" s="309">
        <v>1369.63</v>
      </c>
      <c r="N4256" s="41"/>
      <c r="O4256" s="41"/>
      <c r="P4256" s="41"/>
      <c r="Q4256" s="41"/>
      <c r="R4256" s="41"/>
      <c r="S4256" s="41"/>
      <c r="T4256" s="41"/>
      <c r="U4256" s="41"/>
      <c r="V4256" s="41"/>
      <c r="W4256" s="41"/>
      <c r="X4256" s="41"/>
      <c r="Y4256" s="41"/>
    </row>
    <row r="4257" spans="1:25" ht="15" hidden="1" customHeight="1" thickTop="1" x14ac:dyDescent="0.2">
      <c r="A4257" s="41"/>
      <c r="B4257" s="310"/>
      <c r="C4257" s="193"/>
      <c r="D4257" s="193"/>
      <c r="E4257" s="193"/>
      <c r="F4257" s="193"/>
      <c r="G4257" s="193"/>
      <c r="H4257" s="193"/>
      <c r="I4257" s="193"/>
      <c r="J4257" s="193"/>
      <c r="K4257" s="193"/>
      <c r="L4257" s="311"/>
      <c r="N4257" s="41"/>
      <c r="O4257" s="41"/>
      <c r="P4257" s="41"/>
      <c r="Q4257" s="41"/>
      <c r="R4257" s="41"/>
      <c r="S4257" s="41"/>
      <c r="T4257" s="41"/>
      <c r="U4257" s="41"/>
      <c r="V4257" s="41"/>
      <c r="W4257" s="41"/>
      <c r="X4257" s="41"/>
      <c r="Y4257" s="41"/>
    </row>
    <row r="4258" spans="1:25" ht="15" hidden="1" customHeight="1" x14ac:dyDescent="0.2">
      <c r="A4258" s="41"/>
      <c r="B4258" s="312" t="s">
        <v>1612</v>
      </c>
      <c r="C4258" s="187" t="s">
        <v>30</v>
      </c>
      <c r="D4258" s="185" t="s">
        <v>31</v>
      </c>
      <c r="E4258" s="185" t="s">
        <v>32</v>
      </c>
      <c r="F4258" s="185" t="s">
        <v>250</v>
      </c>
      <c r="G4258" s="185"/>
      <c r="H4258" s="186" t="s">
        <v>33</v>
      </c>
      <c r="I4258" s="187" t="s">
        <v>34</v>
      </c>
      <c r="J4258" s="187" t="s">
        <v>1696</v>
      </c>
      <c r="K4258" s="187" t="s">
        <v>35</v>
      </c>
      <c r="L4258" s="317" t="s">
        <v>37</v>
      </c>
      <c r="N4258" s="41"/>
      <c r="O4258" s="41"/>
      <c r="P4258" s="41"/>
      <c r="Q4258" s="41"/>
      <c r="R4258" s="41"/>
      <c r="S4258" s="41"/>
      <c r="T4258" s="41"/>
      <c r="U4258" s="41"/>
      <c r="V4258" s="41"/>
      <c r="W4258" s="41"/>
      <c r="X4258" s="41"/>
      <c r="Y4258" s="41"/>
    </row>
    <row r="4259" spans="1:25" ht="15" hidden="1" customHeight="1" x14ac:dyDescent="0.2">
      <c r="A4259" s="41"/>
      <c r="B4259" s="302" t="s">
        <v>251</v>
      </c>
      <c r="C4259" s="190">
        <v>98111</v>
      </c>
      <c r="D4259" s="188" t="s">
        <v>42</v>
      </c>
      <c r="E4259" s="188" t="s">
        <v>1090</v>
      </c>
      <c r="F4259" s="188" t="s">
        <v>271</v>
      </c>
      <c r="G4259" s="188"/>
      <c r="H4259" s="189" t="s">
        <v>45</v>
      </c>
      <c r="I4259" s="192">
        <v>1</v>
      </c>
      <c r="J4259" s="191"/>
      <c r="K4259" s="191">
        <v>71.33</v>
      </c>
      <c r="L4259" s="303">
        <v>71.33</v>
      </c>
      <c r="N4259" s="41"/>
      <c r="O4259" s="41"/>
      <c r="P4259" s="41"/>
      <c r="Q4259" s="41"/>
      <c r="R4259" s="41"/>
      <c r="S4259" s="41"/>
      <c r="T4259" s="41"/>
      <c r="U4259" s="41"/>
      <c r="V4259" s="41"/>
      <c r="W4259" s="41"/>
      <c r="X4259" s="41"/>
      <c r="Y4259" s="41"/>
    </row>
    <row r="4260" spans="1:25" ht="15" hidden="1" customHeight="1" x14ac:dyDescent="0.2">
      <c r="A4260" s="41"/>
      <c r="B4260" s="314" t="s">
        <v>253</v>
      </c>
      <c r="C4260" s="196">
        <v>88309</v>
      </c>
      <c r="D4260" s="194" t="s">
        <v>42</v>
      </c>
      <c r="E4260" s="194" t="s">
        <v>340</v>
      </c>
      <c r="F4260" s="194" t="s">
        <v>255</v>
      </c>
      <c r="G4260" s="194"/>
      <c r="H4260" s="195" t="s">
        <v>256</v>
      </c>
      <c r="I4260" s="199">
        <v>0.1384</v>
      </c>
      <c r="J4260" s="199">
        <v>0</v>
      </c>
      <c r="K4260" s="197">
        <v>38.4</v>
      </c>
      <c r="L4260" s="318">
        <v>5.31</v>
      </c>
      <c r="N4260" s="41"/>
      <c r="O4260" s="41"/>
      <c r="P4260" s="41"/>
      <c r="Q4260" s="41"/>
      <c r="R4260" s="41"/>
      <c r="S4260" s="41"/>
      <c r="T4260" s="41"/>
      <c r="U4260" s="41"/>
      <c r="V4260" s="41"/>
      <c r="W4260" s="41"/>
      <c r="X4260" s="41"/>
      <c r="Y4260" s="41"/>
    </row>
    <row r="4261" spans="1:25" ht="15" hidden="1" customHeight="1" x14ac:dyDescent="0.2">
      <c r="A4261" s="41"/>
      <c r="B4261" s="314" t="s">
        <v>253</v>
      </c>
      <c r="C4261" s="196">
        <v>101618</v>
      </c>
      <c r="D4261" s="194" t="s">
        <v>42</v>
      </c>
      <c r="E4261" s="194" t="s">
        <v>451</v>
      </c>
      <c r="F4261" s="194" t="s">
        <v>274</v>
      </c>
      <c r="G4261" s="194"/>
      <c r="H4261" s="195" t="s">
        <v>54</v>
      </c>
      <c r="I4261" s="199">
        <v>1.41E-2</v>
      </c>
      <c r="J4261" s="199">
        <v>0</v>
      </c>
      <c r="K4261" s="197">
        <v>262.07</v>
      </c>
      <c r="L4261" s="318">
        <v>3.69</v>
      </c>
      <c r="N4261" s="41"/>
      <c r="O4261" s="41"/>
      <c r="P4261" s="41"/>
      <c r="Q4261" s="41"/>
      <c r="R4261" s="41"/>
      <c r="S4261" s="41"/>
      <c r="T4261" s="41"/>
      <c r="U4261" s="41"/>
      <c r="V4261" s="41"/>
      <c r="W4261" s="41"/>
      <c r="X4261" s="41"/>
      <c r="Y4261" s="41"/>
    </row>
    <row r="4262" spans="1:25" ht="15" hidden="1" customHeight="1" x14ac:dyDescent="0.2">
      <c r="A4262" s="41"/>
      <c r="B4262" s="314" t="s">
        <v>253</v>
      </c>
      <c r="C4262" s="196">
        <v>88316</v>
      </c>
      <c r="D4262" s="194" t="s">
        <v>42</v>
      </c>
      <c r="E4262" s="194" t="s">
        <v>254</v>
      </c>
      <c r="F4262" s="194" t="s">
        <v>255</v>
      </c>
      <c r="G4262" s="194"/>
      <c r="H4262" s="195" t="s">
        <v>256</v>
      </c>
      <c r="I4262" s="199">
        <v>0.10879999999999999</v>
      </c>
      <c r="J4262" s="199">
        <v>0</v>
      </c>
      <c r="K4262" s="197">
        <v>29.67</v>
      </c>
      <c r="L4262" s="318">
        <v>3.22</v>
      </c>
      <c r="N4262" s="41"/>
      <c r="O4262" s="41"/>
      <c r="P4262" s="41"/>
      <c r="Q4262" s="41"/>
      <c r="R4262" s="41"/>
      <c r="S4262" s="41"/>
      <c r="T4262" s="41"/>
      <c r="U4262" s="41"/>
      <c r="V4262" s="41"/>
      <c r="W4262" s="41"/>
      <c r="X4262" s="41"/>
      <c r="Y4262" s="41"/>
    </row>
    <row r="4263" spans="1:25" ht="15" hidden="1" customHeight="1" x14ac:dyDescent="0.2">
      <c r="A4263" s="41"/>
      <c r="B4263" s="304" t="s">
        <v>275</v>
      </c>
      <c r="C4263" s="202">
        <v>34643</v>
      </c>
      <c r="D4263" s="200" t="s">
        <v>42</v>
      </c>
      <c r="E4263" s="200" t="s">
        <v>2329</v>
      </c>
      <c r="F4263" s="200" t="s">
        <v>276</v>
      </c>
      <c r="G4263" s="200"/>
      <c r="H4263" s="201" t="s">
        <v>45</v>
      </c>
      <c r="I4263" s="205">
        <v>1</v>
      </c>
      <c r="J4263" s="205">
        <v>0</v>
      </c>
      <c r="K4263" s="203">
        <v>59.11</v>
      </c>
      <c r="L4263" s="305">
        <v>59.11</v>
      </c>
      <c r="N4263" s="41"/>
      <c r="O4263" s="41"/>
      <c r="P4263" s="41"/>
      <c r="Q4263" s="41"/>
      <c r="R4263" s="41"/>
      <c r="S4263" s="41"/>
      <c r="T4263" s="41"/>
      <c r="U4263" s="41"/>
      <c r="V4263" s="41"/>
      <c r="W4263" s="41"/>
      <c r="X4263" s="41"/>
      <c r="Y4263" s="41"/>
    </row>
    <row r="4264" spans="1:25" ht="15" hidden="1" customHeight="1" x14ac:dyDescent="0.2">
      <c r="A4264" s="41"/>
      <c r="B4264" s="306"/>
      <c r="C4264" s="307"/>
      <c r="D4264" s="307"/>
      <c r="E4264" s="307"/>
      <c r="F4264" s="307"/>
      <c r="G4264" s="307" t="s">
        <v>261</v>
      </c>
      <c r="H4264" s="308">
        <v>8.15</v>
      </c>
      <c r="I4264" s="307" t="s">
        <v>262</v>
      </c>
      <c r="J4264" s="308">
        <v>0</v>
      </c>
      <c r="K4264" s="307" t="s">
        <v>263</v>
      </c>
      <c r="L4264" s="309">
        <v>8.15</v>
      </c>
      <c r="N4264" s="41"/>
      <c r="O4264" s="41"/>
      <c r="P4264" s="41"/>
      <c r="Q4264" s="41"/>
      <c r="R4264" s="41"/>
      <c r="S4264" s="41"/>
      <c r="T4264" s="41"/>
      <c r="U4264" s="41"/>
      <c r="V4264" s="41"/>
      <c r="W4264" s="41"/>
      <c r="X4264" s="41"/>
      <c r="Y4264" s="41"/>
    </row>
    <row r="4265" spans="1:25" ht="15" hidden="1" customHeight="1" thickBot="1" x14ac:dyDescent="0.25">
      <c r="A4265" s="41"/>
      <c r="B4265" s="306"/>
      <c r="C4265" s="307"/>
      <c r="D4265" s="307"/>
      <c r="E4265" s="307"/>
      <c r="F4265" s="307"/>
      <c r="G4265" s="307" t="s">
        <v>264</v>
      </c>
      <c r="H4265" s="308">
        <v>13.49</v>
      </c>
      <c r="I4265" s="307"/>
      <c r="J4265" s="307" t="s">
        <v>265</v>
      </c>
      <c r="K4265" s="307"/>
      <c r="L4265" s="309">
        <v>84.82</v>
      </c>
      <c r="N4265" s="41"/>
      <c r="O4265" s="41"/>
      <c r="P4265" s="41"/>
      <c r="Q4265" s="41"/>
      <c r="R4265" s="41"/>
      <c r="S4265" s="41"/>
      <c r="T4265" s="41"/>
      <c r="U4265" s="41"/>
      <c r="V4265" s="41"/>
      <c r="W4265" s="41"/>
      <c r="X4265" s="41"/>
      <c r="Y4265" s="41"/>
    </row>
    <row r="4266" spans="1:25" ht="15" hidden="1" customHeight="1" thickTop="1" x14ac:dyDescent="0.2">
      <c r="A4266" s="41"/>
      <c r="B4266" s="310"/>
      <c r="C4266" s="193"/>
      <c r="D4266" s="193"/>
      <c r="E4266" s="193"/>
      <c r="F4266" s="193"/>
      <c r="G4266" s="193"/>
      <c r="H4266" s="193"/>
      <c r="I4266" s="193"/>
      <c r="J4266" s="193"/>
      <c r="K4266" s="193"/>
      <c r="L4266" s="311"/>
      <c r="N4266" s="41"/>
      <c r="O4266" s="41"/>
      <c r="P4266" s="41"/>
      <c r="Q4266" s="41"/>
      <c r="R4266" s="41"/>
      <c r="S4266" s="41"/>
      <c r="T4266" s="41"/>
      <c r="U4266" s="41"/>
      <c r="V4266" s="41"/>
      <c r="W4266" s="41"/>
      <c r="X4266" s="41"/>
      <c r="Y4266" s="41"/>
    </row>
    <row r="4267" spans="1:25" ht="15" hidden="1" customHeight="1" x14ac:dyDescent="0.2">
      <c r="A4267" s="41"/>
      <c r="B4267" s="312" t="s">
        <v>1615</v>
      </c>
      <c r="C4267" s="187" t="s">
        <v>30</v>
      </c>
      <c r="D4267" s="185" t="s">
        <v>31</v>
      </c>
      <c r="E4267" s="185" t="s">
        <v>32</v>
      </c>
      <c r="F4267" s="185" t="s">
        <v>250</v>
      </c>
      <c r="G4267" s="185"/>
      <c r="H4267" s="186" t="s">
        <v>33</v>
      </c>
      <c r="I4267" s="187" t="s">
        <v>34</v>
      </c>
      <c r="J4267" s="187" t="s">
        <v>1696</v>
      </c>
      <c r="K4267" s="187" t="s">
        <v>35</v>
      </c>
      <c r="L4267" s="317" t="s">
        <v>37</v>
      </c>
      <c r="N4267" s="41"/>
      <c r="O4267" s="41"/>
      <c r="P4267" s="41"/>
      <c r="Q4267" s="41"/>
      <c r="R4267" s="41"/>
      <c r="S4267" s="41"/>
      <c r="T4267" s="41"/>
      <c r="U4267" s="41"/>
      <c r="V4267" s="41"/>
      <c r="W4267" s="41"/>
      <c r="X4267" s="41"/>
      <c r="Y4267" s="41"/>
    </row>
    <row r="4268" spans="1:25" ht="15" hidden="1" customHeight="1" x14ac:dyDescent="0.2">
      <c r="A4268" s="41"/>
      <c r="B4268" s="302" t="s">
        <v>251</v>
      </c>
      <c r="C4268" s="190">
        <v>96986</v>
      </c>
      <c r="D4268" s="188" t="s">
        <v>42</v>
      </c>
      <c r="E4268" s="188" t="s">
        <v>177</v>
      </c>
      <c r="F4268" s="188" t="s">
        <v>268</v>
      </c>
      <c r="G4268" s="188"/>
      <c r="H4268" s="189" t="s">
        <v>45</v>
      </c>
      <c r="I4268" s="192">
        <v>1</v>
      </c>
      <c r="J4268" s="191"/>
      <c r="K4268" s="191">
        <v>110.23</v>
      </c>
      <c r="L4268" s="303">
        <v>110.23</v>
      </c>
      <c r="N4268" s="41"/>
      <c r="O4268" s="41"/>
      <c r="P4268" s="41"/>
      <c r="Q4268" s="41"/>
      <c r="R4268" s="41"/>
      <c r="S4268" s="41"/>
      <c r="T4268" s="41"/>
      <c r="U4268" s="41"/>
      <c r="V4268" s="41"/>
      <c r="W4268" s="41"/>
      <c r="X4268" s="41"/>
      <c r="Y4268" s="41"/>
    </row>
    <row r="4269" spans="1:25" ht="15" hidden="1" customHeight="1" x14ac:dyDescent="0.2">
      <c r="A4269" s="41"/>
      <c r="B4269" s="314" t="s">
        <v>253</v>
      </c>
      <c r="C4269" s="196">
        <v>88264</v>
      </c>
      <c r="D4269" s="194" t="s">
        <v>42</v>
      </c>
      <c r="E4269" s="194" t="s">
        <v>304</v>
      </c>
      <c r="F4269" s="194" t="s">
        <v>255</v>
      </c>
      <c r="G4269" s="194"/>
      <c r="H4269" s="195" t="s">
        <v>256</v>
      </c>
      <c r="I4269" s="199">
        <v>0.38819999999999999</v>
      </c>
      <c r="J4269" s="199">
        <v>0</v>
      </c>
      <c r="K4269" s="197">
        <v>37.409999999999997</v>
      </c>
      <c r="L4269" s="318">
        <v>14.52</v>
      </c>
      <c r="N4269" s="41"/>
      <c r="O4269" s="41"/>
      <c r="P4269" s="41"/>
      <c r="Q4269" s="41"/>
      <c r="R4269" s="41"/>
      <c r="S4269" s="41"/>
      <c r="T4269" s="41"/>
      <c r="U4269" s="41"/>
      <c r="V4269" s="41"/>
      <c r="W4269" s="41"/>
      <c r="X4269" s="41"/>
      <c r="Y4269" s="41"/>
    </row>
    <row r="4270" spans="1:25" ht="15" hidden="1" customHeight="1" x14ac:dyDescent="0.2">
      <c r="A4270" s="41"/>
      <c r="B4270" s="314" t="s">
        <v>253</v>
      </c>
      <c r="C4270" s="196">
        <v>88247</v>
      </c>
      <c r="D4270" s="194" t="s">
        <v>42</v>
      </c>
      <c r="E4270" s="194" t="s">
        <v>303</v>
      </c>
      <c r="F4270" s="194" t="s">
        <v>255</v>
      </c>
      <c r="G4270" s="194"/>
      <c r="H4270" s="195" t="s">
        <v>256</v>
      </c>
      <c r="I4270" s="199">
        <v>0.38819999999999999</v>
      </c>
      <c r="J4270" s="199">
        <v>0</v>
      </c>
      <c r="K4270" s="197">
        <v>31.28</v>
      </c>
      <c r="L4270" s="318">
        <v>12.14</v>
      </c>
      <c r="N4270" s="41"/>
      <c r="O4270" s="41"/>
      <c r="P4270" s="41"/>
      <c r="Q4270" s="41"/>
      <c r="R4270" s="41"/>
      <c r="S4270" s="41"/>
      <c r="T4270" s="41"/>
      <c r="U4270" s="41"/>
      <c r="V4270" s="41"/>
      <c r="W4270" s="41"/>
      <c r="X4270" s="41"/>
      <c r="Y4270" s="41"/>
    </row>
    <row r="4271" spans="1:25" ht="15" hidden="1" customHeight="1" x14ac:dyDescent="0.2">
      <c r="A4271" s="41"/>
      <c r="B4271" s="304" t="s">
        <v>275</v>
      </c>
      <c r="C4271" s="202">
        <v>3378</v>
      </c>
      <c r="D4271" s="200" t="s">
        <v>42</v>
      </c>
      <c r="E4271" s="200" t="s">
        <v>509</v>
      </c>
      <c r="F4271" s="200" t="s">
        <v>276</v>
      </c>
      <c r="G4271" s="200"/>
      <c r="H4271" s="201" t="s">
        <v>45</v>
      </c>
      <c r="I4271" s="205">
        <v>1</v>
      </c>
      <c r="J4271" s="205">
        <v>0</v>
      </c>
      <c r="K4271" s="203">
        <v>83.57</v>
      </c>
      <c r="L4271" s="305">
        <v>83.57</v>
      </c>
      <c r="N4271" s="41"/>
      <c r="O4271" s="41"/>
      <c r="P4271" s="41"/>
      <c r="Q4271" s="41"/>
      <c r="R4271" s="41"/>
      <c r="S4271" s="41"/>
      <c r="T4271" s="41"/>
      <c r="U4271" s="41"/>
      <c r="V4271" s="41"/>
      <c r="W4271" s="41"/>
      <c r="X4271" s="41"/>
      <c r="Y4271" s="41"/>
    </row>
    <row r="4272" spans="1:25" ht="15" hidden="1" customHeight="1" x14ac:dyDescent="0.2">
      <c r="A4272" s="41"/>
      <c r="B4272" s="306"/>
      <c r="C4272" s="307"/>
      <c r="D4272" s="307"/>
      <c r="E4272" s="307"/>
      <c r="F4272" s="307"/>
      <c r="G4272" s="307" t="s">
        <v>261</v>
      </c>
      <c r="H4272" s="308">
        <v>19.760000000000002</v>
      </c>
      <c r="I4272" s="307" t="s">
        <v>262</v>
      </c>
      <c r="J4272" s="308">
        <v>0</v>
      </c>
      <c r="K4272" s="307" t="s">
        <v>263</v>
      </c>
      <c r="L4272" s="309">
        <v>19.760000000000002</v>
      </c>
      <c r="N4272" s="41"/>
      <c r="O4272" s="41"/>
      <c r="P4272" s="41"/>
      <c r="Q4272" s="41"/>
      <c r="R4272" s="41"/>
      <c r="S4272" s="41"/>
      <c r="T4272" s="41"/>
      <c r="U4272" s="41"/>
      <c r="V4272" s="41"/>
      <c r="W4272" s="41"/>
      <c r="X4272" s="41"/>
      <c r="Y4272" s="41"/>
    </row>
    <row r="4273" spans="1:25" ht="15" hidden="1" customHeight="1" thickBot="1" x14ac:dyDescent="0.25">
      <c r="A4273" s="41"/>
      <c r="B4273" s="306"/>
      <c r="C4273" s="307"/>
      <c r="D4273" s="307"/>
      <c r="E4273" s="307"/>
      <c r="F4273" s="307"/>
      <c r="G4273" s="307" t="s">
        <v>264</v>
      </c>
      <c r="H4273" s="308">
        <v>20.85</v>
      </c>
      <c r="I4273" s="307"/>
      <c r="J4273" s="307" t="s">
        <v>265</v>
      </c>
      <c r="K4273" s="307"/>
      <c r="L4273" s="309">
        <v>131.08000000000001</v>
      </c>
      <c r="N4273" s="41"/>
      <c r="O4273" s="41"/>
      <c r="P4273" s="41"/>
      <c r="Q4273" s="41"/>
      <c r="R4273" s="41"/>
      <c r="S4273" s="41"/>
      <c r="T4273" s="41"/>
      <c r="U4273" s="41"/>
      <c r="V4273" s="41"/>
      <c r="W4273" s="41"/>
      <c r="X4273" s="41"/>
      <c r="Y4273" s="41"/>
    </row>
    <row r="4274" spans="1:25" ht="15" hidden="1" customHeight="1" thickTop="1" x14ac:dyDescent="0.2">
      <c r="A4274" s="41"/>
      <c r="B4274" s="310"/>
      <c r="C4274" s="193"/>
      <c r="D4274" s="193"/>
      <c r="E4274" s="193"/>
      <c r="F4274" s="193"/>
      <c r="G4274" s="193"/>
      <c r="H4274" s="193"/>
      <c r="I4274" s="193"/>
      <c r="J4274" s="193"/>
      <c r="K4274" s="193"/>
      <c r="L4274" s="311"/>
      <c r="N4274" s="41"/>
      <c r="O4274" s="41"/>
      <c r="P4274" s="41"/>
      <c r="Q4274" s="41"/>
      <c r="R4274" s="41"/>
      <c r="S4274" s="41"/>
      <c r="T4274" s="41"/>
      <c r="U4274" s="41"/>
      <c r="V4274" s="41"/>
      <c r="W4274" s="41"/>
      <c r="X4274" s="41"/>
      <c r="Y4274" s="41"/>
    </row>
    <row r="4275" spans="1:25" ht="15" hidden="1" customHeight="1" x14ac:dyDescent="0.2">
      <c r="A4275" s="41"/>
      <c r="B4275" s="312" t="s">
        <v>1616</v>
      </c>
      <c r="C4275" s="187" t="s">
        <v>30</v>
      </c>
      <c r="D4275" s="185" t="s">
        <v>31</v>
      </c>
      <c r="E4275" s="185" t="s">
        <v>32</v>
      </c>
      <c r="F4275" s="185" t="s">
        <v>250</v>
      </c>
      <c r="G4275" s="185"/>
      <c r="H4275" s="186" t="s">
        <v>33</v>
      </c>
      <c r="I4275" s="187" t="s">
        <v>34</v>
      </c>
      <c r="J4275" s="187" t="s">
        <v>1696</v>
      </c>
      <c r="K4275" s="187" t="s">
        <v>35</v>
      </c>
      <c r="L4275" s="317" t="s">
        <v>37</v>
      </c>
      <c r="N4275" s="41"/>
      <c r="O4275" s="41"/>
      <c r="P4275" s="41"/>
      <c r="Q4275" s="41"/>
      <c r="R4275" s="41"/>
      <c r="S4275" s="41"/>
      <c r="T4275" s="41"/>
      <c r="U4275" s="41"/>
      <c r="V4275" s="41"/>
      <c r="W4275" s="41"/>
      <c r="X4275" s="41"/>
      <c r="Y4275" s="41"/>
    </row>
    <row r="4276" spans="1:25" ht="15" hidden="1" customHeight="1" x14ac:dyDescent="0.2">
      <c r="A4276" s="41"/>
      <c r="B4276" s="302" t="s">
        <v>251</v>
      </c>
      <c r="C4276" s="190">
        <v>96989</v>
      </c>
      <c r="D4276" s="188" t="s">
        <v>42</v>
      </c>
      <c r="E4276" s="188" t="s">
        <v>178</v>
      </c>
      <c r="F4276" s="188" t="s">
        <v>268</v>
      </c>
      <c r="G4276" s="188"/>
      <c r="H4276" s="189" t="s">
        <v>45</v>
      </c>
      <c r="I4276" s="192">
        <v>1</v>
      </c>
      <c r="J4276" s="191"/>
      <c r="K4276" s="191">
        <v>131.74</v>
      </c>
      <c r="L4276" s="303">
        <v>131.74</v>
      </c>
      <c r="N4276" s="41"/>
      <c r="O4276" s="41"/>
      <c r="P4276" s="41"/>
      <c r="Q4276" s="41"/>
      <c r="R4276" s="41"/>
      <c r="S4276" s="41"/>
      <c r="T4276" s="41"/>
      <c r="U4276" s="41"/>
      <c r="V4276" s="41"/>
      <c r="W4276" s="41"/>
      <c r="X4276" s="41"/>
      <c r="Y4276" s="41"/>
    </row>
    <row r="4277" spans="1:25" ht="15" hidden="1" customHeight="1" x14ac:dyDescent="0.2">
      <c r="A4277" s="41"/>
      <c r="B4277" s="314" t="s">
        <v>253</v>
      </c>
      <c r="C4277" s="196">
        <v>88264</v>
      </c>
      <c r="D4277" s="194" t="s">
        <v>42</v>
      </c>
      <c r="E4277" s="194" t="s">
        <v>304</v>
      </c>
      <c r="F4277" s="194" t="s">
        <v>255</v>
      </c>
      <c r="G4277" s="194"/>
      <c r="H4277" s="195" t="s">
        <v>256</v>
      </c>
      <c r="I4277" s="199">
        <v>0.1346</v>
      </c>
      <c r="J4277" s="199">
        <v>0</v>
      </c>
      <c r="K4277" s="197">
        <v>37.409999999999997</v>
      </c>
      <c r="L4277" s="318">
        <v>5.03</v>
      </c>
      <c r="N4277" s="41"/>
      <c r="O4277" s="41"/>
      <c r="P4277" s="41"/>
      <c r="Q4277" s="41"/>
      <c r="R4277" s="41"/>
      <c r="S4277" s="41"/>
      <c r="T4277" s="41"/>
      <c r="U4277" s="41"/>
      <c r="V4277" s="41"/>
      <c r="W4277" s="41"/>
      <c r="X4277" s="41"/>
      <c r="Y4277" s="41"/>
    </row>
    <row r="4278" spans="1:25" ht="15" hidden="1" customHeight="1" x14ac:dyDescent="0.2">
      <c r="A4278" s="41"/>
      <c r="B4278" s="314" t="s">
        <v>253</v>
      </c>
      <c r="C4278" s="196">
        <v>88247</v>
      </c>
      <c r="D4278" s="194" t="s">
        <v>42</v>
      </c>
      <c r="E4278" s="194" t="s">
        <v>303</v>
      </c>
      <c r="F4278" s="194" t="s">
        <v>255</v>
      </c>
      <c r="G4278" s="194"/>
      <c r="H4278" s="195" t="s">
        <v>256</v>
      </c>
      <c r="I4278" s="199">
        <v>0.1346</v>
      </c>
      <c r="J4278" s="199">
        <v>0</v>
      </c>
      <c r="K4278" s="197">
        <v>31.28</v>
      </c>
      <c r="L4278" s="318">
        <v>4.21</v>
      </c>
      <c r="N4278" s="41"/>
      <c r="O4278" s="41"/>
      <c r="P4278" s="41"/>
      <c r="Q4278" s="41"/>
      <c r="R4278" s="41"/>
      <c r="S4278" s="41"/>
      <c r="T4278" s="41"/>
      <c r="U4278" s="41"/>
      <c r="V4278" s="41"/>
      <c r="W4278" s="41"/>
      <c r="X4278" s="41"/>
      <c r="Y4278" s="41"/>
    </row>
    <row r="4279" spans="1:25" ht="15" hidden="1" customHeight="1" x14ac:dyDescent="0.2">
      <c r="A4279" s="41"/>
      <c r="B4279" s="304" t="s">
        <v>275</v>
      </c>
      <c r="C4279" s="202">
        <v>4274</v>
      </c>
      <c r="D4279" s="200" t="s">
        <v>42</v>
      </c>
      <c r="E4279" s="200" t="s">
        <v>510</v>
      </c>
      <c r="F4279" s="200" t="s">
        <v>276</v>
      </c>
      <c r="G4279" s="200"/>
      <c r="H4279" s="201" t="s">
        <v>45</v>
      </c>
      <c r="I4279" s="205">
        <v>1</v>
      </c>
      <c r="J4279" s="205">
        <v>0</v>
      </c>
      <c r="K4279" s="203">
        <v>122.5</v>
      </c>
      <c r="L4279" s="305">
        <v>122.5</v>
      </c>
      <c r="N4279" s="41"/>
      <c r="O4279" s="41"/>
      <c r="P4279" s="41"/>
      <c r="Q4279" s="41"/>
      <c r="R4279" s="41"/>
      <c r="S4279" s="41"/>
      <c r="T4279" s="41"/>
      <c r="U4279" s="41"/>
      <c r="V4279" s="41"/>
      <c r="W4279" s="41"/>
      <c r="X4279" s="41"/>
      <c r="Y4279" s="41"/>
    </row>
    <row r="4280" spans="1:25" ht="15" hidden="1" customHeight="1" x14ac:dyDescent="0.2">
      <c r="A4280" s="41"/>
      <c r="B4280" s="306"/>
      <c r="C4280" s="307"/>
      <c r="D4280" s="307"/>
      <c r="E4280" s="307"/>
      <c r="F4280" s="307"/>
      <c r="G4280" s="307" t="s">
        <v>261</v>
      </c>
      <c r="H4280" s="308">
        <v>6.84</v>
      </c>
      <c r="I4280" s="307" t="s">
        <v>262</v>
      </c>
      <c r="J4280" s="308">
        <v>0</v>
      </c>
      <c r="K4280" s="307" t="s">
        <v>263</v>
      </c>
      <c r="L4280" s="309">
        <v>6.84</v>
      </c>
      <c r="N4280" s="41"/>
      <c r="O4280" s="41"/>
      <c r="P4280" s="41"/>
      <c r="Q4280" s="41"/>
      <c r="R4280" s="41"/>
      <c r="S4280" s="41"/>
      <c r="T4280" s="41"/>
      <c r="U4280" s="41"/>
      <c r="V4280" s="41"/>
      <c r="W4280" s="41"/>
      <c r="X4280" s="41"/>
      <c r="Y4280" s="41"/>
    </row>
    <row r="4281" spans="1:25" ht="15" hidden="1" customHeight="1" thickBot="1" x14ac:dyDescent="0.25">
      <c r="A4281" s="41"/>
      <c r="B4281" s="306"/>
      <c r="C4281" s="307"/>
      <c r="D4281" s="307"/>
      <c r="E4281" s="307"/>
      <c r="F4281" s="307"/>
      <c r="G4281" s="307" t="s">
        <v>264</v>
      </c>
      <c r="H4281" s="308">
        <v>24.92</v>
      </c>
      <c r="I4281" s="307"/>
      <c r="J4281" s="307" t="s">
        <v>265</v>
      </c>
      <c r="K4281" s="307"/>
      <c r="L4281" s="309">
        <v>156.66</v>
      </c>
      <c r="N4281" s="41"/>
      <c r="O4281" s="41"/>
      <c r="P4281" s="41"/>
      <c r="Q4281" s="41"/>
      <c r="R4281" s="41"/>
      <c r="S4281" s="41"/>
      <c r="T4281" s="41"/>
      <c r="U4281" s="41"/>
      <c r="V4281" s="41"/>
      <c r="W4281" s="41"/>
      <c r="X4281" s="41"/>
      <c r="Y4281" s="41"/>
    </row>
    <row r="4282" spans="1:25" ht="15" hidden="1" customHeight="1" thickTop="1" x14ac:dyDescent="0.2">
      <c r="A4282" s="41"/>
      <c r="B4282" s="310"/>
      <c r="C4282" s="193"/>
      <c r="D4282" s="193"/>
      <c r="E4282" s="193"/>
      <c r="F4282" s="193"/>
      <c r="G4282" s="193"/>
      <c r="H4282" s="193"/>
      <c r="I4282" s="193"/>
      <c r="J4282" s="193"/>
      <c r="K4282" s="193"/>
      <c r="L4282" s="311"/>
      <c r="N4282" s="41"/>
      <c r="O4282" s="41"/>
      <c r="P4282" s="41"/>
      <c r="Q4282" s="41"/>
      <c r="R4282" s="41"/>
      <c r="S4282" s="41"/>
      <c r="T4282" s="41"/>
      <c r="U4282" s="41"/>
      <c r="V4282" s="41"/>
      <c r="W4282" s="41"/>
      <c r="X4282" s="41"/>
      <c r="Y4282" s="41"/>
    </row>
    <row r="4283" spans="1:25" ht="15" hidden="1" customHeight="1" x14ac:dyDescent="0.2">
      <c r="A4283" s="41"/>
      <c r="B4283" s="312" t="s">
        <v>1617</v>
      </c>
      <c r="C4283" s="187" t="s">
        <v>30</v>
      </c>
      <c r="D4283" s="185" t="s">
        <v>31</v>
      </c>
      <c r="E4283" s="185" t="s">
        <v>32</v>
      </c>
      <c r="F4283" s="185" t="s">
        <v>250</v>
      </c>
      <c r="G4283" s="185"/>
      <c r="H4283" s="186" t="s">
        <v>33</v>
      </c>
      <c r="I4283" s="187" t="s">
        <v>34</v>
      </c>
      <c r="J4283" s="187" t="s">
        <v>1696</v>
      </c>
      <c r="K4283" s="187" t="s">
        <v>35</v>
      </c>
      <c r="L4283" s="317" t="s">
        <v>37</v>
      </c>
      <c r="N4283" s="41"/>
      <c r="O4283" s="41"/>
      <c r="P4283" s="41"/>
      <c r="Q4283" s="41"/>
      <c r="R4283" s="41"/>
      <c r="S4283" s="41"/>
      <c r="T4283" s="41"/>
      <c r="U4283" s="41"/>
      <c r="V4283" s="41"/>
      <c r="W4283" s="41"/>
      <c r="X4283" s="41"/>
      <c r="Y4283" s="41"/>
    </row>
    <row r="4284" spans="1:25" ht="15" hidden="1" customHeight="1" x14ac:dyDescent="0.2">
      <c r="A4284" s="41"/>
      <c r="B4284" s="302" t="s">
        <v>251</v>
      </c>
      <c r="C4284" s="190">
        <v>96988</v>
      </c>
      <c r="D4284" s="188" t="s">
        <v>42</v>
      </c>
      <c r="E4284" s="188" t="s">
        <v>1091</v>
      </c>
      <c r="F4284" s="188" t="s">
        <v>268</v>
      </c>
      <c r="G4284" s="188"/>
      <c r="H4284" s="189" t="s">
        <v>45</v>
      </c>
      <c r="I4284" s="192">
        <v>1</v>
      </c>
      <c r="J4284" s="191"/>
      <c r="K4284" s="191">
        <v>157.47999999999999</v>
      </c>
      <c r="L4284" s="303">
        <v>157.47999999999999</v>
      </c>
      <c r="N4284" s="41"/>
      <c r="O4284" s="41"/>
      <c r="P4284" s="41"/>
      <c r="Q4284" s="41"/>
      <c r="R4284" s="41"/>
      <c r="S4284" s="41"/>
      <c r="T4284" s="41"/>
      <c r="U4284" s="41"/>
      <c r="V4284" s="41"/>
      <c r="W4284" s="41"/>
      <c r="X4284" s="41"/>
      <c r="Y4284" s="41"/>
    </row>
    <row r="4285" spans="1:25" ht="15" hidden="1" customHeight="1" x14ac:dyDescent="0.2">
      <c r="A4285" s="41"/>
      <c r="B4285" s="314" t="s">
        <v>253</v>
      </c>
      <c r="C4285" s="196">
        <v>88247</v>
      </c>
      <c r="D4285" s="194" t="s">
        <v>42</v>
      </c>
      <c r="E4285" s="194" t="s">
        <v>303</v>
      </c>
      <c r="F4285" s="194" t="s">
        <v>255</v>
      </c>
      <c r="G4285" s="194"/>
      <c r="H4285" s="195" t="s">
        <v>256</v>
      </c>
      <c r="I4285" s="199">
        <v>0.16669999999999999</v>
      </c>
      <c r="J4285" s="199">
        <v>0</v>
      </c>
      <c r="K4285" s="197">
        <v>31.28</v>
      </c>
      <c r="L4285" s="318">
        <v>5.21</v>
      </c>
      <c r="N4285" s="41"/>
      <c r="O4285" s="41"/>
      <c r="P4285" s="41"/>
      <c r="Q4285" s="41"/>
      <c r="R4285" s="41"/>
      <c r="S4285" s="41"/>
      <c r="T4285" s="41"/>
      <c r="U4285" s="41"/>
      <c r="V4285" s="41"/>
      <c r="W4285" s="41"/>
      <c r="X4285" s="41"/>
      <c r="Y4285" s="41"/>
    </row>
    <row r="4286" spans="1:25" ht="15" hidden="1" customHeight="1" x14ac:dyDescent="0.2">
      <c r="A4286" s="41"/>
      <c r="B4286" s="314" t="s">
        <v>253</v>
      </c>
      <c r="C4286" s="196">
        <v>88264</v>
      </c>
      <c r="D4286" s="194" t="s">
        <v>42</v>
      </c>
      <c r="E4286" s="194" t="s">
        <v>304</v>
      </c>
      <c r="F4286" s="194" t="s">
        <v>255</v>
      </c>
      <c r="G4286" s="194"/>
      <c r="H4286" s="195" t="s">
        <v>256</v>
      </c>
      <c r="I4286" s="199">
        <v>0.16669999999999999</v>
      </c>
      <c r="J4286" s="199">
        <v>0</v>
      </c>
      <c r="K4286" s="197">
        <v>37.409999999999997</v>
      </c>
      <c r="L4286" s="318">
        <v>6.23</v>
      </c>
      <c r="N4286" s="41"/>
      <c r="O4286" s="41"/>
      <c r="P4286" s="41"/>
      <c r="Q4286" s="41"/>
      <c r="R4286" s="41"/>
      <c r="S4286" s="41"/>
      <c r="T4286" s="41"/>
      <c r="U4286" s="41"/>
      <c r="V4286" s="41"/>
      <c r="W4286" s="41"/>
      <c r="X4286" s="41"/>
      <c r="Y4286" s="41"/>
    </row>
    <row r="4287" spans="1:25" ht="15" hidden="1" customHeight="1" x14ac:dyDescent="0.2">
      <c r="A4287" s="41"/>
      <c r="B4287" s="304" t="s">
        <v>275</v>
      </c>
      <c r="C4287" s="202">
        <v>41387</v>
      </c>
      <c r="D4287" s="200" t="s">
        <v>42</v>
      </c>
      <c r="E4287" s="200" t="s">
        <v>1206</v>
      </c>
      <c r="F4287" s="200" t="s">
        <v>276</v>
      </c>
      <c r="G4287" s="200"/>
      <c r="H4287" s="201" t="s">
        <v>51</v>
      </c>
      <c r="I4287" s="205">
        <v>3</v>
      </c>
      <c r="J4287" s="205">
        <v>0</v>
      </c>
      <c r="K4287" s="203">
        <v>48.68</v>
      </c>
      <c r="L4287" s="305">
        <v>146.04</v>
      </c>
      <c r="N4287" s="41"/>
      <c r="O4287" s="41"/>
      <c r="P4287" s="41"/>
      <c r="Q4287" s="41"/>
      <c r="R4287" s="41"/>
      <c r="S4287" s="41"/>
      <c r="T4287" s="41"/>
      <c r="U4287" s="41"/>
      <c r="V4287" s="41"/>
      <c r="W4287" s="41"/>
      <c r="X4287" s="41"/>
      <c r="Y4287" s="41"/>
    </row>
    <row r="4288" spans="1:25" ht="15" hidden="1" customHeight="1" x14ac:dyDescent="0.2">
      <c r="A4288" s="41"/>
      <c r="B4288" s="306"/>
      <c r="C4288" s="307"/>
      <c r="D4288" s="307"/>
      <c r="E4288" s="307"/>
      <c r="F4288" s="307"/>
      <c r="G4288" s="307" t="s">
        <v>261</v>
      </c>
      <c r="H4288" s="308">
        <v>8.48</v>
      </c>
      <c r="I4288" s="307" t="s">
        <v>262</v>
      </c>
      <c r="J4288" s="308">
        <v>0</v>
      </c>
      <c r="K4288" s="307" t="s">
        <v>263</v>
      </c>
      <c r="L4288" s="309">
        <v>8.48</v>
      </c>
      <c r="N4288" s="41"/>
      <c r="O4288" s="41"/>
      <c r="P4288" s="41"/>
      <c r="Q4288" s="41"/>
      <c r="R4288" s="41"/>
      <c r="S4288" s="41"/>
      <c r="T4288" s="41"/>
      <c r="U4288" s="41"/>
      <c r="V4288" s="41"/>
      <c r="W4288" s="41"/>
      <c r="X4288" s="41"/>
      <c r="Y4288" s="41"/>
    </row>
    <row r="4289" spans="1:25" ht="15" hidden="1" customHeight="1" thickBot="1" x14ac:dyDescent="0.25">
      <c r="A4289" s="41"/>
      <c r="B4289" s="306"/>
      <c r="C4289" s="307"/>
      <c r="D4289" s="307"/>
      <c r="E4289" s="307"/>
      <c r="F4289" s="307"/>
      <c r="G4289" s="307" t="s">
        <v>264</v>
      </c>
      <c r="H4289" s="308">
        <v>29.79</v>
      </c>
      <c r="I4289" s="307"/>
      <c r="J4289" s="307" t="s">
        <v>265</v>
      </c>
      <c r="K4289" s="307"/>
      <c r="L4289" s="309">
        <v>187.27</v>
      </c>
      <c r="N4289" s="41"/>
      <c r="O4289" s="41"/>
      <c r="P4289" s="41"/>
      <c r="Q4289" s="41"/>
      <c r="R4289" s="41"/>
      <c r="S4289" s="41"/>
      <c r="T4289" s="41"/>
      <c r="U4289" s="41"/>
      <c r="V4289" s="41"/>
      <c r="W4289" s="41"/>
      <c r="X4289" s="41"/>
      <c r="Y4289" s="41"/>
    </row>
    <row r="4290" spans="1:25" ht="15" hidden="1" customHeight="1" thickTop="1" x14ac:dyDescent="0.2">
      <c r="A4290" s="41"/>
      <c r="B4290" s="310"/>
      <c r="C4290" s="193"/>
      <c r="D4290" s="193"/>
      <c r="E4290" s="193"/>
      <c r="F4290" s="193"/>
      <c r="G4290" s="193"/>
      <c r="H4290" s="193"/>
      <c r="I4290" s="193"/>
      <c r="J4290" s="193"/>
      <c r="K4290" s="193"/>
      <c r="L4290" s="311"/>
      <c r="N4290" s="41"/>
      <c r="O4290" s="41"/>
      <c r="P4290" s="41"/>
      <c r="Q4290" s="41"/>
      <c r="R4290" s="41"/>
      <c r="S4290" s="41"/>
      <c r="T4290" s="41"/>
      <c r="U4290" s="41"/>
      <c r="V4290" s="41"/>
      <c r="W4290" s="41"/>
      <c r="X4290" s="41"/>
      <c r="Y4290" s="41"/>
    </row>
    <row r="4291" spans="1:25" ht="15" hidden="1" customHeight="1" x14ac:dyDescent="0.2">
      <c r="A4291" s="41"/>
      <c r="B4291" s="312" t="s">
        <v>1618</v>
      </c>
      <c r="C4291" s="187" t="s">
        <v>30</v>
      </c>
      <c r="D4291" s="185" t="s">
        <v>31</v>
      </c>
      <c r="E4291" s="185" t="s">
        <v>32</v>
      </c>
      <c r="F4291" s="185" t="s">
        <v>250</v>
      </c>
      <c r="G4291" s="185"/>
      <c r="H4291" s="186" t="s">
        <v>33</v>
      </c>
      <c r="I4291" s="187" t="s">
        <v>34</v>
      </c>
      <c r="J4291" s="187" t="s">
        <v>1696</v>
      </c>
      <c r="K4291" s="187" t="s">
        <v>35</v>
      </c>
      <c r="L4291" s="317" t="s">
        <v>37</v>
      </c>
      <c r="N4291" s="41"/>
      <c r="O4291" s="41"/>
      <c r="P4291" s="41"/>
      <c r="Q4291" s="41"/>
      <c r="R4291" s="41"/>
      <c r="S4291" s="41"/>
      <c r="T4291" s="41"/>
      <c r="U4291" s="41"/>
      <c r="V4291" s="41"/>
      <c r="W4291" s="41"/>
      <c r="X4291" s="41"/>
      <c r="Y4291" s="41"/>
    </row>
    <row r="4292" spans="1:25" ht="15" hidden="1" customHeight="1" x14ac:dyDescent="0.2">
      <c r="A4292" s="41"/>
      <c r="B4292" s="302" t="s">
        <v>251</v>
      </c>
      <c r="C4292" s="190">
        <v>104746</v>
      </c>
      <c r="D4292" s="188" t="s">
        <v>42</v>
      </c>
      <c r="E4292" s="188" t="s">
        <v>1092</v>
      </c>
      <c r="F4292" s="188" t="s">
        <v>268</v>
      </c>
      <c r="G4292" s="188"/>
      <c r="H4292" s="189" t="s">
        <v>45</v>
      </c>
      <c r="I4292" s="192">
        <v>1</v>
      </c>
      <c r="J4292" s="191"/>
      <c r="K4292" s="191">
        <v>29.65</v>
      </c>
      <c r="L4292" s="303">
        <v>29.65</v>
      </c>
      <c r="N4292" s="41"/>
      <c r="O4292" s="41"/>
      <c r="P4292" s="41"/>
      <c r="Q4292" s="41"/>
      <c r="R4292" s="41"/>
      <c r="S4292" s="41"/>
      <c r="T4292" s="41"/>
      <c r="U4292" s="41"/>
      <c r="V4292" s="41"/>
      <c r="W4292" s="41"/>
      <c r="X4292" s="41"/>
      <c r="Y4292" s="41"/>
    </row>
    <row r="4293" spans="1:25" ht="15" hidden="1" customHeight="1" x14ac:dyDescent="0.2">
      <c r="A4293" s="41"/>
      <c r="B4293" s="314" t="s">
        <v>253</v>
      </c>
      <c r="C4293" s="196">
        <v>88264</v>
      </c>
      <c r="D4293" s="194" t="s">
        <v>42</v>
      </c>
      <c r="E4293" s="194" t="s">
        <v>304</v>
      </c>
      <c r="F4293" s="194" t="s">
        <v>255</v>
      </c>
      <c r="G4293" s="194"/>
      <c r="H4293" s="195" t="s">
        <v>256</v>
      </c>
      <c r="I4293" s="199">
        <v>0.1905</v>
      </c>
      <c r="J4293" s="199">
        <v>0</v>
      </c>
      <c r="K4293" s="197">
        <v>37.409999999999997</v>
      </c>
      <c r="L4293" s="318">
        <v>7.12</v>
      </c>
      <c r="N4293" s="41"/>
      <c r="O4293" s="41"/>
      <c r="P4293" s="41"/>
      <c r="Q4293" s="41"/>
      <c r="R4293" s="41"/>
      <c r="S4293" s="41"/>
      <c r="T4293" s="41"/>
      <c r="U4293" s="41"/>
      <c r="V4293" s="41"/>
      <c r="W4293" s="41"/>
      <c r="X4293" s="41"/>
      <c r="Y4293" s="41"/>
    </row>
    <row r="4294" spans="1:25" ht="15" hidden="1" customHeight="1" x14ac:dyDescent="0.2">
      <c r="A4294" s="41"/>
      <c r="B4294" s="314" t="s">
        <v>253</v>
      </c>
      <c r="C4294" s="196">
        <v>88247</v>
      </c>
      <c r="D4294" s="194" t="s">
        <v>42</v>
      </c>
      <c r="E4294" s="194" t="s">
        <v>303</v>
      </c>
      <c r="F4294" s="194" t="s">
        <v>255</v>
      </c>
      <c r="G4294" s="194"/>
      <c r="H4294" s="195" t="s">
        <v>256</v>
      </c>
      <c r="I4294" s="199">
        <v>0.1905</v>
      </c>
      <c r="J4294" s="199">
        <v>0</v>
      </c>
      <c r="K4294" s="197">
        <v>31.28</v>
      </c>
      <c r="L4294" s="318">
        <v>5.95</v>
      </c>
      <c r="N4294" s="41"/>
      <c r="O4294" s="41"/>
      <c r="P4294" s="41"/>
      <c r="Q4294" s="41"/>
      <c r="R4294" s="41"/>
      <c r="S4294" s="41"/>
      <c r="T4294" s="41"/>
      <c r="U4294" s="41"/>
      <c r="V4294" s="41"/>
      <c r="W4294" s="41"/>
      <c r="X4294" s="41"/>
      <c r="Y4294" s="41"/>
    </row>
    <row r="4295" spans="1:25" ht="15" hidden="1" customHeight="1" x14ac:dyDescent="0.2">
      <c r="A4295" s="41"/>
      <c r="B4295" s="304" t="s">
        <v>275</v>
      </c>
      <c r="C4295" s="202">
        <v>41426</v>
      </c>
      <c r="D4295" s="200" t="s">
        <v>42</v>
      </c>
      <c r="E4295" s="200" t="s">
        <v>1208</v>
      </c>
      <c r="F4295" s="200" t="s">
        <v>276</v>
      </c>
      <c r="G4295" s="200"/>
      <c r="H4295" s="201" t="s">
        <v>45</v>
      </c>
      <c r="I4295" s="205">
        <v>1</v>
      </c>
      <c r="J4295" s="205">
        <v>0</v>
      </c>
      <c r="K4295" s="203">
        <v>12.48</v>
      </c>
      <c r="L4295" s="305">
        <v>12.48</v>
      </c>
      <c r="N4295" s="41"/>
      <c r="O4295" s="41"/>
      <c r="P4295" s="41"/>
      <c r="Q4295" s="41"/>
      <c r="R4295" s="41"/>
      <c r="S4295" s="41"/>
      <c r="T4295" s="41"/>
      <c r="U4295" s="41"/>
      <c r="V4295" s="41"/>
      <c r="W4295" s="41"/>
      <c r="X4295" s="41"/>
      <c r="Y4295" s="41"/>
    </row>
    <row r="4296" spans="1:25" ht="15" hidden="1" customHeight="1" x14ac:dyDescent="0.2">
      <c r="A4296" s="41"/>
      <c r="B4296" s="304" t="s">
        <v>275</v>
      </c>
      <c r="C4296" s="202">
        <v>7583</v>
      </c>
      <c r="D4296" s="200" t="s">
        <v>42</v>
      </c>
      <c r="E4296" s="200" t="s">
        <v>1207</v>
      </c>
      <c r="F4296" s="200" t="s">
        <v>276</v>
      </c>
      <c r="G4296" s="200"/>
      <c r="H4296" s="201" t="s">
        <v>45</v>
      </c>
      <c r="I4296" s="205">
        <v>2</v>
      </c>
      <c r="J4296" s="205">
        <v>0</v>
      </c>
      <c r="K4296" s="203">
        <v>0.62</v>
      </c>
      <c r="L4296" s="305">
        <v>1.24</v>
      </c>
      <c r="N4296" s="41"/>
      <c r="O4296" s="41"/>
      <c r="P4296" s="41"/>
      <c r="Q4296" s="41"/>
      <c r="R4296" s="41"/>
      <c r="S4296" s="41"/>
      <c r="T4296" s="41"/>
      <c r="U4296" s="41"/>
      <c r="V4296" s="41"/>
      <c r="W4296" s="41"/>
      <c r="X4296" s="41"/>
      <c r="Y4296" s="41"/>
    </row>
    <row r="4297" spans="1:25" ht="15" hidden="1" customHeight="1" x14ac:dyDescent="0.2">
      <c r="A4297" s="41"/>
      <c r="B4297" s="304" t="s">
        <v>275</v>
      </c>
      <c r="C4297" s="202">
        <v>11267</v>
      </c>
      <c r="D4297" s="200" t="s">
        <v>42</v>
      </c>
      <c r="E4297" s="200" t="s">
        <v>316</v>
      </c>
      <c r="F4297" s="200" t="s">
        <v>276</v>
      </c>
      <c r="G4297" s="200"/>
      <c r="H4297" s="201" t="s">
        <v>45</v>
      </c>
      <c r="I4297" s="205">
        <v>2</v>
      </c>
      <c r="J4297" s="205">
        <v>0</v>
      </c>
      <c r="K4297" s="203">
        <v>1.43</v>
      </c>
      <c r="L4297" s="305">
        <v>2.86</v>
      </c>
      <c r="N4297" s="41"/>
      <c r="O4297" s="41"/>
      <c r="P4297" s="41"/>
      <c r="Q4297" s="41"/>
      <c r="R4297" s="41"/>
      <c r="S4297" s="41"/>
      <c r="T4297" s="41"/>
      <c r="U4297" s="41"/>
      <c r="V4297" s="41"/>
      <c r="W4297" s="41"/>
      <c r="X4297" s="41"/>
      <c r="Y4297" s="41"/>
    </row>
    <row r="4298" spans="1:25" ht="15" hidden="1" customHeight="1" x14ac:dyDescent="0.2">
      <c r="A4298" s="41"/>
      <c r="B4298" s="306"/>
      <c r="C4298" s="307"/>
      <c r="D4298" s="307"/>
      <c r="E4298" s="307"/>
      <c r="F4298" s="307"/>
      <c r="G4298" s="307" t="s">
        <v>261</v>
      </c>
      <c r="H4298" s="308">
        <v>9.69</v>
      </c>
      <c r="I4298" s="307" t="s">
        <v>262</v>
      </c>
      <c r="J4298" s="308">
        <v>0</v>
      </c>
      <c r="K4298" s="307" t="s">
        <v>263</v>
      </c>
      <c r="L4298" s="309">
        <v>9.69</v>
      </c>
      <c r="N4298" s="41"/>
      <c r="O4298" s="41"/>
      <c r="P4298" s="41"/>
      <c r="Q4298" s="41"/>
      <c r="R4298" s="41"/>
      <c r="S4298" s="41"/>
      <c r="T4298" s="41"/>
      <c r="U4298" s="41"/>
      <c r="V4298" s="41"/>
      <c r="W4298" s="41"/>
      <c r="X4298" s="41"/>
      <c r="Y4298" s="41"/>
    </row>
    <row r="4299" spans="1:25" ht="15" hidden="1" customHeight="1" thickBot="1" x14ac:dyDescent="0.25">
      <c r="A4299" s="41"/>
      <c r="B4299" s="306"/>
      <c r="C4299" s="307"/>
      <c r="D4299" s="307"/>
      <c r="E4299" s="307"/>
      <c r="F4299" s="307"/>
      <c r="G4299" s="307" t="s">
        <v>264</v>
      </c>
      <c r="H4299" s="308">
        <v>5.6</v>
      </c>
      <c r="I4299" s="307"/>
      <c r="J4299" s="307" t="s">
        <v>265</v>
      </c>
      <c r="K4299" s="307"/>
      <c r="L4299" s="309">
        <v>35.25</v>
      </c>
      <c r="N4299" s="41"/>
      <c r="O4299" s="41"/>
      <c r="P4299" s="41"/>
      <c r="Q4299" s="41"/>
      <c r="R4299" s="41"/>
      <c r="S4299" s="41"/>
      <c r="T4299" s="41"/>
      <c r="U4299" s="41"/>
      <c r="V4299" s="41"/>
      <c r="W4299" s="41"/>
      <c r="X4299" s="41"/>
      <c r="Y4299" s="41"/>
    </row>
    <row r="4300" spans="1:25" ht="15" hidden="1" customHeight="1" thickTop="1" x14ac:dyDescent="0.2">
      <c r="A4300" s="41"/>
      <c r="B4300" s="310"/>
      <c r="C4300" s="193"/>
      <c r="D4300" s="193"/>
      <c r="E4300" s="193"/>
      <c r="F4300" s="193"/>
      <c r="G4300" s="193"/>
      <c r="H4300" s="193"/>
      <c r="I4300" s="193"/>
      <c r="J4300" s="193"/>
      <c r="K4300" s="193"/>
      <c r="L4300" s="311"/>
      <c r="N4300" s="41"/>
      <c r="O4300" s="41"/>
      <c r="P4300" s="41"/>
      <c r="Q4300" s="41"/>
      <c r="R4300" s="41"/>
      <c r="S4300" s="41"/>
      <c r="T4300" s="41"/>
      <c r="U4300" s="41"/>
      <c r="V4300" s="41"/>
      <c r="W4300" s="41"/>
      <c r="X4300" s="41"/>
      <c r="Y4300" s="41"/>
    </row>
    <row r="4301" spans="1:25" ht="15" hidden="1" customHeight="1" x14ac:dyDescent="0.2">
      <c r="A4301" s="41"/>
      <c r="B4301" s="312" t="s">
        <v>1619</v>
      </c>
      <c r="C4301" s="187" t="s">
        <v>30</v>
      </c>
      <c r="D4301" s="185" t="s">
        <v>31</v>
      </c>
      <c r="E4301" s="185" t="s">
        <v>32</v>
      </c>
      <c r="F4301" s="185" t="s">
        <v>250</v>
      </c>
      <c r="G4301" s="185"/>
      <c r="H4301" s="186" t="s">
        <v>33</v>
      </c>
      <c r="I4301" s="187" t="s">
        <v>34</v>
      </c>
      <c r="J4301" s="187" t="s">
        <v>1696</v>
      </c>
      <c r="K4301" s="187" t="s">
        <v>35</v>
      </c>
      <c r="L4301" s="317" t="s">
        <v>37</v>
      </c>
      <c r="N4301" s="41"/>
      <c r="O4301" s="41"/>
      <c r="P4301" s="41"/>
      <c r="Q4301" s="41"/>
      <c r="R4301" s="41"/>
      <c r="S4301" s="41"/>
      <c r="T4301" s="41"/>
      <c r="U4301" s="41"/>
      <c r="V4301" s="41"/>
      <c r="W4301" s="41"/>
      <c r="X4301" s="41"/>
      <c r="Y4301" s="41"/>
    </row>
    <row r="4302" spans="1:25" ht="15" hidden="1" customHeight="1" x14ac:dyDescent="0.2">
      <c r="A4302" s="41"/>
      <c r="B4302" s="302" t="s">
        <v>251</v>
      </c>
      <c r="C4302" s="190">
        <v>96987</v>
      </c>
      <c r="D4302" s="188" t="s">
        <v>42</v>
      </c>
      <c r="E4302" s="188" t="s">
        <v>1093</v>
      </c>
      <c r="F4302" s="188" t="s">
        <v>268</v>
      </c>
      <c r="G4302" s="188"/>
      <c r="H4302" s="189" t="s">
        <v>45</v>
      </c>
      <c r="I4302" s="192">
        <v>1</v>
      </c>
      <c r="J4302" s="191"/>
      <c r="K4302" s="191">
        <v>139.94999999999999</v>
      </c>
      <c r="L4302" s="303">
        <v>139.94999999999999</v>
      </c>
      <c r="N4302" s="41"/>
      <c r="O4302" s="41"/>
      <c r="P4302" s="41"/>
      <c r="Q4302" s="41"/>
      <c r="R4302" s="41"/>
      <c r="S4302" s="41"/>
      <c r="T4302" s="41"/>
      <c r="U4302" s="41"/>
      <c r="V4302" s="41"/>
      <c r="W4302" s="41"/>
      <c r="X4302" s="41"/>
      <c r="Y4302" s="41"/>
    </row>
    <row r="4303" spans="1:25" ht="15" hidden="1" customHeight="1" x14ac:dyDescent="0.2">
      <c r="A4303" s="41"/>
      <c r="B4303" s="314" t="s">
        <v>253</v>
      </c>
      <c r="C4303" s="196">
        <v>88264</v>
      </c>
      <c r="D4303" s="194" t="s">
        <v>42</v>
      </c>
      <c r="E4303" s="194" t="s">
        <v>304</v>
      </c>
      <c r="F4303" s="194" t="s">
        <v>255</v>
      </c>
      <c r="G4303" s="194"/>
      <c r="H4303" s="195" t="s">
        <v>256</v>
      </c>
      <c r="I4303" s="199">
        <v>1.1811</v>
      </c>
      <c r="J4303" s="199">
        <v>0</v>
      </c>
      <c r="K4303" s="197">
        <v>37.409999999999997</v>
      </c>
      <c r="L4303" s="318">
        <v>44.18</v>
      </c>
      <c r="N4303" s="41"/>
      <c r="O4303" s="41"/>
      <c r="P4303" s="41"/>
      <c r="Q4303" s="41"/>
      <c r="R4303" s="41"/>
      <c r="S4303" s="41"/>
      <c r="T4303" s="41"/>
      <c r="U4303" s="41"/>
      <c r="V4303" s="41"/>
      <c r="W4303" s="41"/>
      <c r="X4303" s="41"/>
      <c r="Y4303" s="41"/>
    </row>
    <row r="4304" spans="1:25" ht="15" hidden="1" customHeight="1" x14ac:dyDescent="0.2">
      <c r="A4304" s="41"/>
      <c r="B4304" s="314" t="s">
        <v>253</v>
      </c>
      <c r="C4304" s="196">
        <v>88247</v>
      </c>
      <c r="D4304" s="194" t="s">
        <v>42</v>
      </c>
      <c r="E4304" s="194" t="s">
        <v>303</v>
      </c>
      <c r="F4304" s="194" t="s">
        <v>255</v>
      </c>
      <c r="G4304" s="194"/>
      <c r="H4304" s="195" t="s">
        <v>256</v>
      </c>
      <c r="I4304" s="199">
        <v>1.1811</v>
      </c>
      <c r="J4304" s="199">
        <v>0</v>
      </c>
      <c r="K4304" s="197">
        <v>31.28</v>
      </c>
      <c r="L4304" s="318">
        <v>36.94</v>
      </c>
      <c r="N4304" s="41"/>
      <c r="O4304" s="41"/>
      <c r="P4304" s="41"/>
      <c r="Q4304" s="41"/>
      <c r="R4304" s="41"/>
      <c r="S4304" s="41"/>
      <c r="T4304" s="41"/>
      <c r="U4304" s="41"/>
      <c r="V4304" s="41"/>
      <c r="W4304" s="41"/>
      <c r="X4304" s="41"/>
      <c r="Y4304" s="41"/>
    </row>
    <row r="4305" spans="1:25" ht="15" hidden="1" customHeight="1" x14ac:dyDescent="0.2">
      <c r="A4305" s="41"/>
      <c r="B4305" s="304" t="s">
        <v>275</v>
      </c>
      <c r="C4305" s="202">
        <v>11267</v>
      </c>
      <c r="D4305" s="200" t="s">
        <v>42</v>
      </c>
      <c r="E4305" s="200" t="s">
        <v>316</v>
      </c>
      <c r="F4305" s="200" t="s">
        <v>276</v>
      </c>
      <c r="G4305" s="200"/>
      <c r="H4305" s="201" t="s">
        <v>45</v>
      </c>
      <c r="I4305" s="205">
        <v>4</v>
      </c>
      <c r="J4305" s="205">
        <v>0</v>
      </c>
      <c r="K4305" s="203">
        <v>1.43</v>
      </c>
      <c r="L4305" s="305">
        <v>5.72</v>
      </c>
      <c r="N4305" s="41"/>
      <c r="O4305" s="41"/>
      <c r="P4305" s="41"/>
      <c r="Q4305" s="41"/>
      <c r="R4305" s="41"/>
      <c r="S4305" s="41"/>
      <c r="T4305" s="41"/>
      <c r="U4305" s="41"/>
      <c r="V4305" s="41"/>
      <c r="W4305" s="41"/>
      <c r="X4305" s="41"/>
      <c r="Y4305" s="41"/>
    </row>
    <row r="4306" spans="1:25" ht="15" hidden="1" customHeight="1" x14ac:dyDescent="0.2">
      <c r="A4306" s="41"/>
      <c r="B4306" s="304" t="s">
        <v>275</v>
      </c>
      <c r="C4306" s="202">
        <v>38060</v>
      </c>
      <c r="D4306" s="200" t="s">
        <v>42</v>
      </c>
      <c r="E4306" s="200" t="s">
        <v>1209</v>
      </c>
      <c r="F4306" s="200" t="s">
        <v>276</v>
      </c>
      <c r="G4306" s="200"/>
      <c r="H4306" s="201" t="s">
        <v>45</v>
      </c>
      <c r="I4306" s="205">
        <v>1</v>
      </c>
      <c r="J4306" s="205">
        <v>0</v>
      </c>
      <c r="K4306" s="203">
        <v>49.43</v>
      </c>
      <c r="L4306" s="305">
        <v>49.43</v>
      </c>
      <c r="N4306" s="41"/>
      <c r="O4306" s="41"/>
      <c r="P4306" s="41"/>
      <c r="Q4306" s="41"/>
      <c r="R4306" s="41"/>
      <c r="S4306" s="41"/>
      <c r="T4306" s="41"/>
      <c r="U4306" s="41"/>
      <c r="V4306" s="41"/>
      <c r="W4306" s="41"/>
      <c r="X4306" s="41"/>
      <c r="Y4306" s="41"/>
    </row>
    <row r="4307" spans="1:25" ht="15" hidden="1" customHeight="1" x14ac:dyDescent="0.2">
      <c r="A4307" s="41"/>
      <c r="B4307" s="304" t="s">
        <v>275</v>
      </c>
      <c r="C4307" s="202">
        <v>7568</v>
      </c>
      <c r="D4307" s="200" t="s">
        <v>42</v>
      </c>
      <c r="E4307" s="200" t="s">
        <v>527</v>
      </c>
      <c r="F4307" s="200" t="s">
        <v>276</v>
      </c>
      <c r="G4307" s="200"/>
      <c r="H4307" s="201" t="s">
        <v>45</v>
      </c>
      <c r="I4307" s="205">
        <v>4</v>
      </c>
      <c r="J4307" s="205">
        <v>0</v>
      </c>
      <c r="K4307" s="203">
        <v>0.92</v>
      </c>
      <c r="L4307" s="305">
        <v>3.68</v>
      </c>
      <c r="N4307" s="41"/>
      <c r="O4307" s="41"/>
      <c r="P4307" s="41"/>
      <c r="Q4307" s="41"/>
      <c r="R4307" s="41"/>
      <c r="S4307" s="41"/>
      <c r="T4307" s="41"/>
      <c r="U4307" s="41"/>
      <c r="V4307" s="41"/>
      <c r="W4307" s="41"/>
      <c r="X4307" s="41"/>
      <c r="Y4307" s="41"/>
    </row>
    <row r="4308" spans="1:25" ht="15" hidden="1" customHeight="1" x14ac:dyDescent="0.2">
      <c r="A4308" s="41"/>
      <c r="B4308" s="306"/>
      <c r="C4308" s="307"/>
      <c r="D4308" s="307"/>
      <c r="E4308" s="307"/>
      <c r="F4308" s="307"/>
      <c r="G4308" s="307" t="s">
        <v>261</v>
      </c>
      <c r="H4308" s="308">
        <v>60.12</v>
      </c>
      <c r="I4308" s="307" t="s">
        <v>262</v>
      </c>
      <c r="J4308" s="308">
        <v>0</v>
      </c>
      <c r="K4308" s="307" t="s">
        <v>263</v>
      </c>
      <c r="L4308" s="309">
        <v>60.12</v>
      </c>
      <c r="N4308" s="41"/>
      <c r="O4308" s="41"/>
      <c r="P4308" s="41"/>
      <c r="Q4308" s="41"/>
      <c r="R4308" s="41"/>
      <c r="S4308" s="41"/>
      <c r="T4308" s="41"/>
      <c r="U4308" s="41"/>
      <c r="V4308" s="41"/>
      <c r="W4308" s="41"/>
      <c r="X4308" s="41"/>
      <c r="Y4308" s="41"/>
    </row>
    <row r="4309" spans="1:25" ht="15" hidden="1" customHeight="1" thickBot="1" x14ac:dyDescent="0.25">
      <c r="A4309" s="41"/>
      <c r="B4309" s="306"/>
      <c r="C4309" s="307"/>
      <c r="D4309" s="307"/>
      <c r="E4309" s="307"/>
      <c r="F4309" s="307"/>
      <c r="G4309" s="307" t="s">
        <v>264</v>
      </c>
      <c r="H4309" s="308">
        <v>26.47</v>
      </c>
      <c r="I4309" s="307"/>
      <c r="J4309" s="307" t="s">
        <v>265</v>
      </c>
      <c r="K4309" s="307"/>
      <c r="L4309" s="309">
        <v>166.42</v>
      </c>
      <c r="N4309" s="41"/>
      <c r="O4309" s="41"/>
      <c r="P4309" s="41"/>
      <c r="Q4309" s="41"/>
      <c r="R4309" s="41"/>
      <c r="S4309" s="41"/>
      <c r="T4309" s="41"/>
      <c r="U4309" s="41"/>
      <c r="V4309" s="41"/>
      <c r="W4309" s="41"/>
      <c r="X4309" s="41"/>
      <c r="Y4309" s="41"/>
    </row>
    <row r="4310" spans="1:25" ht="15" hidden="1" customHeight="1" thickTop="1" x14ac:dyDescent="0.2">
      <c r="A4310" s="41"/>
      <c r="B4310" s="310"/>
      <c r="C4310" s="193"/>
      <c r="D4310" s="193"/>
      <c r="E4310" s="193"/>
      <c r="F4310" s="193"/>
      <c r="G4310" s="193"/>
      <c r="H4310" s="193"/>
      <c r="I4310" s="193"/>
      <c r="J4310" s="193"/>
      <c r="K4310" s="193"/>
      <c r="L4310" s="311"/>
      <c r="N4310" s="41"/>
      <c r="O4310" s="41"/>
      <c r="P4310" s="41"/>
      <c r="Q4310" s="41"/>
      <c r="R4310" s="41"/>
      <c r="S4310" s="41"/>
      <c r="T4310" s="41"/>
      <c r="U4310" s="41"/>
      <c r="V4310" s="41"/>
      <c r="W4310" s="41"/>
      <c r="X4310" s="41"/>
      <c r="Y4310" s="41"/>
    </row>
    <row r="4311" spans="1:25" ht="15" hidden="1" customHeight="1" x14ac:dyDescent="0.2">
      <c r="A4311" s="41"/>
      <c r="B4311" s="312" t="s">
        <v>1622</v>
      </c>
      <c r="C4311" s="187" t="s">
        <v>30</v>
      </c>
      <c r="D4311" s="185" t="s">
        <v>31</v>
      </c>
      <c r="E4311" s="185" t="s">
        <v>32</v>
      </c>
      <c r="F4311" s="185" t="s">
        <v>250</v>
      </c>
      <c r="G4311" s="185"/>
      <c r="H4311" s="186" t="s">
        <v>33</v>
      </c>
      <c r="I4311" s="187" t="s">
        <v>34</v>
      </c>
      <c r="J4311" s="187" t="s">
        <v>1696</v>
      </c>
      <c r="K4311" s="187" t="s">
        <v>35</v>
      </c>
      <c r="L4311" s="317" t="s">
        <v>37</v>
      </c>
      <c r="N4311" s="41"/>
      <c r="O4311" s="41"/>
      <c r="P4311" s="41"/>
      <c r="Q4311" s="41"/>
      <c r="R4311" s="41"/>
      <c r="S4311" s="41"/>
      <c r="T4311" s="41"/>
      <c r="U4311" s="41"/>
      <c r="V4311" s="41"/>
      <c r="W4311" s="41"/>
      <c r="X4311" s="41"/>
      <c r="Y4311" s="41"/>
    </row>
    <row r="4312" spans="1:25" ht="15" hidden="1" customHeight="1" x14ac:dyDescent="0.2">
      <c r="A4312" s="41"/>
      <c r="B4312" s="302" t="s">
        <v>251</v>
      </c>
      <c r="C4312" s="190">
        <v>101663</v>
      </c>
      <c r="D4312" s="188" t="s">
        <v>42</v>
      </c>
      <c r="E4312" s="188" t="s">
        <v>1094</v>
      </c>
      <c r="F4312" s="188" t="s">
        <v>268</v>
      </c>
      <c r="G4312" s="188"/>
      <c r="H4312" s="189" t="s">
        <v>45</v>
      </c>
      <c r="I4312" s="192">
        <v>1</v>
      </c>
      <c r="J4312" s="191"/>
      <c r="K4312" s="191">
        <v>34.9</v>
      </c>
      <c r="L4312" s="303">
        <v>34.9</v>
      </c>
      <c r="N4312" s="41"/>
      <c r="O4312" s="41"/>
      <c r="P4312" s="41"/>
      <c r="Q4312" s="41"/>
      <c r="R4312" s="41"/>
      <c r="S4312" s="41"/>
      <c r="T4312" s="41"/>
      <c r="U4312" s="41"/>
      <c r="V4312" s="41"/>
      <c r="W4312" s="41"/>
      <c r="X4312" s="41"/>
      <c r="Y4312" s="41"/>
    </row>
    <row r="4313" spans="1:25" ht="15" hidden="1" customHeight="1" x14ac:dyDescent="0.2">
      <c r="A4313" s="41"/>
      <c r="B4313" s="314" t="s">
        <v>253</v>
      </c>
      <c r="C4313" s="196">
        <v>88264</v>
      </c>
      <c r="D4313" s="194" t="s">
        <v>42</v>
      </c>
      <c r="E4313" s="194" t="s">
        <v>304</v>
      </c>
      <c r="F4313" s="194" t="s">
        <v>255</v>
      </c>
      <c r="G4313" s="194"/>
      <c r="H4313" s="195" t="s">
        <v>256</v>
      </c>
      <c r="I4313" s="199">
        <v>0.36749999999999999</v>
      </c>
      <c r="J4313" s="199">
        <v>0</v>
      </c>
      <c r="K4313" s="197">
        <v>37.409999999999997</v>
      </c>
      <c r="L4313" s="318">
        <v>13.74</v>
      </c>
      <c r="N4313" s="41"/>
      <c r="O4313" s="41"/>
      <c r="P4313" s="41"/>
      <c r="Q4313" s="41"/>
      <c r="R4313" s="41"/>
      <c r="S4313" s="41"/>
      <c r="T4313" s="41"/>
      <c r="U4313" s="41"/>
      <c r="V4313" s="41"/>
      <c r="W4313" s="41"/>
      <c r="X4313" s="41"/>
      <c r="Y4313" s="41"/>
    </row>
    <row r="4314" spans="1:25" ht="15" hidden="1" customHeight="1" x14ac:dyDescent="0.2">
      <c r="A4314" s="41"/>
      <c r="B4314" s="314" t="s">
        <v>253</v>
      </c>
      <c r="C4314" s="196">
        <v>88247</v>
      </c>
      <c r="D4314" s="194" t="s">
        <v>42</v>
      </c>
      <c r="E4314" s="194" t="s">
        <v>303</v>
      </c>
      <c r="F4314" s="194" t="s">
        <v>255</v>
      </c>
      <c r="G4314" s="194"/>
      <c r="H4314" s="195" t="s">
        <v>256</v>
      </c>
      <c r="I4314" s="199">
        <v>0.36749999999999999</v>
      </c>
      <c r="J4314" s="199">
        <v>0</v>
      </c>
      <c r="K4314" s="197">
        <v>31.28</v>
      </c>
      <c r="L4314" s="318">
        <v>11.49</v>
      </c>
      <c r="N4314" s="41"/>
      <c r="O4314" s="41"/>
      <c r="P4314" s="41"/>
      <c r="Q4314" s="41"/>
      <c r="R4314" s="41"/>
      <c r="S4314" s="41"/>
      <c r="T4314" s="41"/>
      <c r="U4314" s="41"/>
      <c r="V4314" s="41"/>
      <c r="W4314" s="41"/>
      <c r="X4314" s="41"/>
      <c r="Y4314" s="41"/>
    </row>
    <row r="4315" spans="1:25" ht="15" hidden="1" customHeight="1" x14ac:dyDescent="0.2">
      <c r="A4315" s="41"/>
      <c r="B4315" s="304" t="s">
        <v>275</v>
      </c>
      <c r="C4315" s="202">
        <v>11927</v>
      </c>
      <c r="D4315" s="200" t="s">
        <v>42</v>
      </c>
      <c r="E4315" s="200" t="s">
        <v>2537</v>
      </c>
      <c r="F4315" s="200" t="s">
        <v>276</v>
      </c>
      <c r="G4315" s="200"/>
      <c r="H4315" s="201" t="s">
        <v>45</v>
      </c>
      <c r="I4315" s="205">
        <v>1</v>
      </c>
      <c r="J4315" s="205">
        <v>0</v>
      </c>
      <c r="K4315" s="203">
        <v>9.67</v>
      </c>
      <c r="L4315" s="305">
        <v>9.67</v>
      </c>
      <c r="N4315" s="41"/>
      <c r="O4315" s="41"/>
      <c r="P4315" s="41"/>
      <c r="Q4315" s="41"/>
      <c r="R4315" s="41"/>
      <c r="S4315" s="41"/>
      <c r="T4315" s="41"/>
      <c r="U4315" s="41"/>
      <c r="V4315" s="41"/>
      <c r="W4315" s="41"/>
      <c r="X4315" s="41"/>
      <c r="Y4315" s="41"/>
    </row>
    <row r="4316" spans="1:25" ht="15" hidden="1" customHeight="1" x14ac:dyDescent="0.2">
      <c r="A4316" s="41"/>
      <c r="B4316" s="306"/>
      <c r="C4316" s="307"/>
      <c r="D4316" s="307"/>
      <c r="E4316" s="307"/>
      <c r="F4316" s="307"/>
      <c r="G4316" s="307" t="s">
        <v>261</v>
      </c>
      <c r="H4316" s="308">
        <v>18.7</v>
      </c>
      <c r="I4316" s="307" t="s">
        <v>262</v>
      </c>
      <c r="J4316" s="308">
        <v>0</v>
      </c>
      <c r="K4316" s="307" t="s">
        <v>263</v>
      </c>
      <c r="L4316" s="309">
        <v>18.7</v>
      </c>
      <c r="N4316" s="41"/>
      <c r="O4316" s="41"/>
      <c r="P4316" s="41"/>
      <c r="Q4316" s="41"/>
      <c r="R4316" s="41"/>
      <c r="S4316" s="41"/>
      <c r="T4316" s="41"/>
      <c r="U4316" s="41"/>
      <c r="V4316" s="41"/>
      <c r="W4316" s="41"/>
      <c r="X4316" s="41"/>
      <c r="Y4316" s="41"/>
    </row>
    <row r="4317" spans="1:25" ht="15" hidden="1" customHeight="1" thickBot="1" x14ac:dyDescent="0.25">
      <c r="A4317" s="41"/>
      <c r="B4317" s="306"/>
      <c r="C4317" s="307"/>
      <c r="D4317" s="307"/>
      <c r="E4317" s="307"/>
      <c r="F4317" s="307"/>
      <c r="G4317" s="307" t="s">
        <v>264</v>
      </c>
      <c r="H4317" s="308">
        <v>6.6</v>
      </c>
      <c r="I4317" s="307"/>
      <c r="J4317" s="307" t="s">
        <v>265</v>
      </c>
      <c r="K4317" s="307"/>
      <c r="L4317" s="309">
        <v>41.5</v>
      </c>
      <c r="N4317" s="41"/>
      <c r="O4317" s="41"/>
      <c r="P4317" s="41"/>
      <c r="Q4317" s="41"/>
      <c r="R4317" s="41"/>
      <c r="S4317" s="41"/>
      <c r="T4317" s="41"/>
      <c r="U4317" s="41"/>
      <c r="V4317" s="41"/>
      <c r="W4317" s="41"/>
      <c r="X4317" s="41"/>
      <c r="Y4317" s="41"/>
    </row>
    <row r="4318" spans="1:25" ht="15" hidden="1" customHeight="1" thickTop="1" x14ac:dyDescent="0.2">
      <c r="A4318" s="41"/>
      <c r="B4318" s="310"/>
      <c r="C4318" s="193"/>
      <c r="D4318" s="193"/>
      <c r="E4318" s="193"/>
      <c r="F4318" s="193"/>
      <c r="G4318" s="193"/>
      <c r="H4318" s="193"/>
      <c r="I4318" s="193"/>
      <c r="J4318" s="193"/>
      <c r="K4318" s="193"/>
      <c r="L4318" s="311"/>
      <c r="N4318" s="41"/>
      <c r="O4318" s="41"/>
      <c r="P4318" s="41"/>
      <c r="Q4318" s="41"/>
      <c r="R4318" s="41"/>
      <c r="S4318" s="41"/>
      <c r="T4318" s="41"/>
      <c r="U4318" s="41"/>
      <c r="V4318" s="41"/>
      <c r="W4318" s="41"/>
      <c r="X4318" s="41"/>
      <c r="Y4318" s="41"/>
    </row>
    <row r="4319" spans="1:25" ht="15" hidden="1" customHeight="1" x14ac:dyDescent="0.2">
      <c r="A4319" s="41"/>
      <c r="B4319" s="312" t="s">
        <v>1624</v>
      </c>
      <c r="C4319" s="187" t="s">
        <v>30</v>
      </c>
      <c r="D4319" s="185" t="s">
        <v>31</v>
      </c>
      <c r="E4319" s="185" t="s">
        <v>32</v>
      </c>
      <c r="F4319" s="185" t="s">
        <v>250</v>
      </c>
      <c r="G4319" s="185"/>
      <c r="H4319" s="186" t="s">
        <v>33</v>
      </c>
      <c r="I4319" s="187" t="s">
        <v>34</v>
      </c>
      <c r="J4319" s="187" t="s">
        <v>1696</v>
      </c>
      <c r="K4319" s="187" t="s">
        <v>35</v>
      </c>
      <c r="L4319" s="317" t="s">
        <v>37</v>
      </c>
      <c r="N4319" s="41"/>
      <c r="O4319" s="41"/>
      <c r="P4319" s="41"/>
      <c r="Q4319" s="41"/>
      <c r="R4319" s="41"/>
      <c r="S4319" s="41"/>
      <c r="T4319" s="41"/>
      <c r="U4319" s="41"/>
      <c r="V4319" s="41"/>
      <c r="W4319" s="41"/>
      <c r="X4319" s="41"/>
      <c r="Y4319" s="41"/>
    </row>
    <row r="4320" spans="1:25" ht="15" hidden="1" customHeight="1" x14ac:dyDescent="0.2">
      <c r="A4320" s="41"/>
      <c r="B4320" s="302" t="s">
        <v>251</v>
      </c>
      <c r="C4320" s="190">
        <v>78206</v>
      </c>
      <c r="D4320" s="188" t="s">
        <v>48</v>
      </c>
      <c r="E4320" s="188" t="s">
        <v>174</v>
      </c>
      <c r="F4320" s="188" t="s">
        <v>508</v>
      </c>
      <c r="G4320" s="188"/>
      <c r="H4320" s="189" t="s">
        <v>51</v>
      </c>
      <c r="I4320" s="192">
        <v>1</v>
      </c>
      <c r="J4320" s="191"/>
      <c r="K4320" s="191">
        <v>42.68</v>
      </c>
      <c r="L4320" s="303">
        <v>42.68</v>
      </c>
      <c r="N4320" s="41"/>
      <c r="O4320" s="41"/>
      <c r="P4320" s="41"/>
      <c r="Q4320" s="41"/>
      <c r="R4320" s="41"/>
      <c r="S4320" s="41"/>
      <c r="T4320" s="41"/>
      <c r="U4320" s="41"/>
      <c r="V4320" s="41"/>
      <c r="W4320" s="41"/>
      <c r="X4320" s="41"/>
      <c r="Y4320" s="41"/>
    </row>
    <row r="4321" spans="1:25" ht="15" hidden="1" customHeight="1" x14ac:dyDescent="0.2">
      <c r="A4321" s="41"/>
      <c r="B4321" s="304" t="s">
        <v>275</v>
      </c>
      <c r="C4321" s="202">
        <v>12620</v>
      </c>
      <c r="D4321" s="200" t="s">
        <v>48</v>
      </c>
      <c r="E4321" s="200" t="s">
        <v>174</v>
      </c>
      <c r="F4321" s="200" t="s">
        <v>276</v>
      </c>
      <c r="G4321" s="200"/>
      <c r="H4321" s="201" t="s">
        <v>51</v>
      </c>
      <c r="I4321" s="205">
        <v>1</v>
      </c>
      <c r="J4321" s="205">
        <v>0</v>
      </c>
      <c r="K4321" s="203">
        <v>41.1</v>
      </c>
      <c r="L4321" s="305">
        <v>41.1</v>
      </c>
      <c r="N4321" s="41"/>
      <c r="O4321" s="41"/>
      <c r="P4321" s="41"/>
      <c r="Q4321" s="41"/>
      <c r="R4321" s="41"/>
      <c r="S4321" s="41"/>
      <c r="T4321" s="41"/>
      <c r="U4321" s="41"/>
      <c r="V4321" s="41"/>
      <c r="W4321" s="41"/>
      <c r="X4321" s="41"/>
      <c r="Y4321" s="41"/>
    </row>
    <row r="4322" spans="1:25" ht="15" hidden="1" customHeight="1" x14ac:dyDescent="0.2">
      <c r="A4322" s="41"/>
      <c r="B4322" s="304" t="s">
        <v>275</v>
      </c>
      <c r="C4322" s="202">
        <v>99250</v>
      </c>
      <c r="D4322" s="200" t="s">
        <v>48</v>
      </c>
      <c r="E4322" s="200" t="s">
        <v>1251</v>
      </c>
      <c r="F4322" s="200" t="s">
        <v>401</v>
      </c>
      <c r="G4322" s="200"/>
      <c r="H4322" s="201" t="s">
        <v>256</v>
      </c>
      <c r="I4322" s="205">
        <v>3.5000000000000003E-2</v>
      </c>
      <c r="J4322" s="205">
        <v>0</v>
      </c>
      <c r="K4322" s="203">
        <v>25.84</v>
      </c>
      <c r="L4322" s="305">
        <v>0.9</v>
      </c>
      <c r="N4322" s="41"/>
      <c r="O4322" s="41"/>
      <c r="P4322" s="41"/>
      <c r="Q4322" s="41"/>
      <c r="R4322" s="41"/>
      <c r="S4322" s="41"/>
      <c r="T4322" s="41"/>
      <c r="U4322" s="41"/>
      <c r="V4322" s="41"/>
      <c r="W4322" s="41"/>
      <c r="X4322" s="41"/>
      <c r="Y4322" s="41"/>
    </row>
    <row r="4323" spans="1:25" ht="15" hidden="1" customHeight="1" x14ac:dyDescent="0.2">
      <c r="A4323" s="41"/>
      <c r="B4323" s="304" t="s">
        <v>275</v>
      </c>
      <c r="C4323" s="202">
        <v>99806</v>
      </c>
      <c r="D4323" s="200" t="s">
        <v>48</v>
      </c>
      <c r="E4323" s="200" t="s">
        <v>1810</v>
      </c>
      <c r="F4323" s="200" t="s">
        <v>401</v>
      </c>
      <c r="G4323" s="200"/>
      <c r="H4323" s="201" t="s">
        <v>256</v>
      </c>
      <c r="I4323" s="205">
        <v>3.5000000000000003E-2</v>
      </c>
      <c r="J4323" s="205">
        <v>0</v>
      </c>
      <c r="K4323" s="203">
        <v>19.690000000000001</v>
      </c>
      <c r="L4323" s="305">
        <v>0.68</v>
      </c>
      <c r="N4323" s="41"/>
      <c r="O4323" s="41"/>
      <c r="P4323" s="41"/>
      <c r="Q4323" s="41"/>
      <c r="R4323" s="41"/>
      <c r="S4323" s="41"/>
      <c r="T4323" s="41"/>
      <c r="U4323" s="41"/>
      <c r="V4323" s="41"/>
      <c r="W4323" s="41"/>
      <c r="X4323" s="41"/>
      <c r="Y4323" s="41"/>
    </row>
    <row r="4324" spans="1:25" ht="15" hidden="1" customHeight="1" x14ac:dyDescent="0.2">
      <c r="A4324" s="41"/>
      <c r="B4324" s="306"/>
      <c r="C4324" s="307"/>
      <c r="D4324" s="307"/>
      <c r="E4324" s="307"/>
      <c r="F4324" s="307"/>
      <c r="G4324" s="307" t="s">
        <v>261</v>
      </c>
      <c r="H4324" s="308">
        <v>1.58</v>
      </c>
      <c r="I4324" s="307" t="s">
        <v>262</v>
      </c>
      <c r="J4324" s="308">
        <v>0</v>
      </c>
      <c r="K4324" s="307" t="s">
        <v>263</v>
      </c>
      <c r="L4324" s="309">
        <v>1.58</v>
      </c>
      <c r="N4324" s="41"/>
      <c r="O4324" s="41"/>
      <c r="P4324" s="41"/>
      <c r="Q4324" s="41"/>
      <c r="R4324" s="41"/>
      <c r="S4324" s="41"/>
      <c r="T4324" s="41"/>
      <c r="U4324" s="41"/>
      <c r="V4324" s="41"/>
      <c r="W4324" s="41"/>
      <c r="X4324" s="41"/>
      <c r="Y4324" s="41"/>
    </row>
    <row r="4325" spans="1:25" ht="15" hidden="1" customHeight="1" thickBot="1" x14ac:dyDescent="0.25">
      <c r="A4325" s="41"/>
      <c r="B4325" s="306"/>
      <c r="C4325" s="307"/>
      <c r="D4325" s="307"/>
      <c r="E4325" s="307"/>
      <c r="F4325" s="307"/>
      <c r="G4325" s="307" t="s">
        <v>264</v>
      </c>
      <c r="H4325" s="308">
        <v>8.07</v>
      </c>
      <c r="I4325" s="307"/>
      <c r="J4325" s="307" t="s">
        <v>265</v>
      </c>
      <c r="K4325" s="307"/>
      <c r="L4325" s="309">
        <v>50.75</v>
      </c>
      <c r="N4325" s="41"/>
      <c r="O4325" s="41"/>
      <c r="P4325" s="41"/>
      <c r="Q4325" s="41"/>
      <c r="R4325" s="41"/>
      <c r="S4325" s="41"/>
      <c r="T4325" s="41"/>
      <c r="U4325" s="41"/>
      <c r="V4325" s="41"/>
      <c r="W4325" s="41"/>
      <c r="X4325" s="41"/>
      <c r="Y4325" s="41"/>
    </row>
    <row r="4326" spans="1:25" ht="15" hidden="1" customHeight="1" thickTop="1" x14ac:dyDescent="0.2">
      <c r="A4326" s="41"/>
      <c r="B4326" s="310"/>
      <c r="C4326" s="193"/>
      <c r="D4326" s="193"/>
      <c r="E4326" s="193"/>
      <c r="F4326" s="193"/>
      <c r="G4326" s="193"/>
      <c r="H4326" s="193"/>
      <c r="I4326" s="193"/>
      <c r="J4326" s="193"/>
      <c r="K4326" s="193"/>
      <c r="L4326" s="311"/>
      <c r="N4326" s="41"/>
      <c r="O4326" s="41"/>
      <c r="P4326" s="41"/>
      <c r="Q4326" s="41"/>
      <c r="R4326" s="41"/>
      <c r="S4326" s="41"/>
      <c r="T4326" s="41"/>
      <c r="U4326" s="41"/>
      <c r="V4326" s="41"/>
      <c r="W4326" s="41"/>
      <c r="X4326" s="41"/>
      <c r="Y4326" s="41"/>
    </row>
    <row r="4327" spans="1:25" ht="15" hidden="1" customHeight="1" x14ac:dyDescent="0.2">
      <c r="A4327" s="41"/>
      <c r="B4327" s="312" t="s">
        <v>1625</v>
      </c>
      <c r="C4327" s="187" t="s">
        <v>30</v>
      </c>
      <c r="D4327" s="185" t="s">
        <v>31</v>
      </c>
      <c r="E4327" s="185" t="s">
        <v>32</v>
      </c>
      <c r="F4327" s="185" t="s">
        <v>250</v>
      </c>
      <c r="G4327" s="185"/>
      <c r="H4327" s="186" t="s">
        <v>33</v>
      </c>
      <c r="I4327" s="187" t="s">
        <v>34</v>
      </c>
      <c r="J4327" s="187" t="s">
        <v>1696</v>
      </c>
      <c r="K4327" s="187" t="s">
        <v>35</v>
      </c>
      <c r="L4327" s="317" t="s">
        <v>37</v>
      </c>
      <c r="N4327" s="41"/>
      <c r="O4327" s="41"/>
      <c r="P4327" s="41"/>
      <c r="Q4327" s="41"/>
      <c r="R4327" s="41"/>
      <c r="S4327" s="41"/>
      <c r="T4327" s="41"/>
      <c r="U4327" s="41"/>
      <c r="V4327" s="41"/>
      <c r="W4327" s="41"/>
      <c r="X4327" s="41"/>
      <c r="Y4327" s="41"/>
    </row>
    <row r="4328" spans="1:25" ht="15" hidden="1" customHeight="1" x14ac:dyDescent="0.2">
      <c r="A4328" s="41"/>
      <c r="B4328" s="302" t="s">
        <v>251</v>
      </c>
      <c r="C4328" s="190">
        <v>78212</v>
      </c>
      <c r="D4328" s="188" t="s">
        <v>48</v>
      </c>
      <c r="E4328" s="188" t="s">
        <v>176</v>
      </c>
      <c r="F4328" s="188" t="s">
        <v>508</v>
      </c>
      <c r="G4328" s="188"/>
      <c r="H4328" s="189" t="s">
        <v>51</v>
      </c>
      <c r="I4328" s="192">
        <v>1</v>
      </c>
      <c r="J4328" s="191"/>
      <c r="K4328" s="191">
        <v>60.13</v>
      </c>
      <c r="L4328" s="303">
        <v>60.13</v>
      </c>
      <c r="N4328" s="41"/>
      <c r="O4328" s="41"/>
      <c r="P4328" s="41"/>
      <c r="Q4328" s="41"/>
      <c r="R4328" s="41"/>
      <c r="S4328" s="41"/>
      <c r="T4328" s="41"/>
      <c r="U4328" s="41"/>
      <c r="V4328" s="41"/>
      <c r="W4328" s="41"/>
      <c r="X4328" s="41"/>
      <c r="Y4328" s="41"/>
    </row>
    <row r="4329" spans="1:25" ht="15" hidden="1" customHeight="1" x14ac:dyDescent="0.2">
      <c r="A4329" s="41"/>
      <c r="B4329" s="304" t="s">
        <v>275</v>
      </c>
      <c r="C4329" s="202">
        <v>12621</v>
      </c>
      <c r="D4329" s="200" t="s">
        <v>48</v>
      </c>
      <c r="E4329" s="200" t="s">
        <v>176</v>
      </c>
      <c r="F4329" s="200" t="s">
        <v>276</v>
      </c>
      <c r="G4329" s="200"/>
      <c r="H4329" s="201" t="s">
        <v>51</v>
      </c>
      <c r="I4329" s="205">
        <v>1</v>
      </c>
      <c r="J4329" s="205">
        <v>0</v>
      </c>
      <c r="K4329" s="203">
        <v>58.55</v>
      </c>
      <c r="L4329" s="305">
        <v>58.55</v>
      </c>
      <c r="N4329" s="41"/>
      <c r="O4329" s="41"/>
      <c r="P4329" s="41"/>
      <c r="Q4329" s="41"/>
      <c r="R4329" s="41"/>
      <c r="S4329" s="41"/>
      <c r="T4329" s="41"/>
      <c r="U4329" s="41"/>
      <c r="V4329" s="41"/>
      <c r="W4329" s="41"/>
      <c r="X4329" s="41"/>
      <c r="Y4329" s="41"/>
    </row>
    <row r="4330" spans="1:25" ht="15" hidden="1" customHeight="1" x14ac:dyDescent="0.2">
      <c r="A4330" s="41"/>
      <c r="B4330" s="304" t="s">
        <v>275</v>
      </c>
      <c r="C4330" s="202">
        <v>99806</v>
      </c>
      <c r="D4330" s="200" t="s">
        <v>48</v>
      </c>
      <c r="E4330" s="200" t="s">
        <v>1810</v>
      </c>
      <c r="F4330" s="200" t="s">
        <v>401</v>
      </c>
      <c r="G4330" s="200"/>
      <c r="H4330" s="201" t="s">
        <v>256</v>
      </c>
      <c r="I4330" s="205">
        <v>3.5000000000000003E-2</v>
      </c>
      <c r="J4330" s="205">
        <v>0</v>
      </c>
      <c r="K4330" s="203">
        <v>19.690000000000001</v>
      </c>
      <c r="L4330" s="305">
        <v>0.68</v>
      </c>
      <c r="N4330" s="41"/>
      <c r="O4330" s="41"/>
      <c r="P4330" s="41"/>
      <c r="Q4330" s="41"/>
      <c r="R4330" s="41"/>
      <c r="S4330" s="41"/>
      <c r="T4330" s="41"/>
      <c r="U4330" s="41"/>
      <c r="V4330" s="41"/>
      <c r="W4330" s="41"/>
      <c r="X4330" s="41"/>
      <c r="Y4330" s="41"/>
    </row>
    <row r="4331" spans="1:25" ht="15" hidden="1" customHeight="1" x14ac:dyDescent="0.2">
      <c r="A4331" s="41"/>
      <c r="B4331" s="304" t="s">
        <v>275</v>
      </c>
      <c r="C4331" s="202">
        <v>99250</v>
      </c>
      <c r="D4331" s="200" t="s">
        <v>48</v>
      </c>
      <c r="E4331" s="200" t="s">
        <v>1251</v>
      </c>
      <c r="F4331" s="200" t="s">
        <v>401</v>
      </c>
      <c r="G4331" s="200"/>
      <c r="H4331" s="201" t="s">
        <v>256</v>
      </c>
      <c r="I4331" s="205">
        <v>3.5000000000000003E-2</v>
      </c>
      <c r="J4331" s="205">
        <v>0</v>
      </c>
      <c r="K4331" s="203">
        <v>25.84</v>
      </c>
      <c r="L4331" s="305">
        <v>0.9</v>
      </c>
      <c r="N4331" s="41"/>
      <c r="O4331" s="41"/>
      <c r="P4331" s="41"/>
      <c r="Q4331" s="41"/>
      <c r="R4331" s="41"/>
      <c r="S4331" s="41"/>
      <c r="T4331" s="41"/>
      <c r="U4331" s="41"/>
      <c r="V4331" s="41"/>
      <c r="W4331" s="41"/>
      <c r="X4331" s="41"/>
      <c r="Y4331" s="41"/>
    </row>
    <row r="4332" spans="1:25" ht="15" hidden="1" customHeight="1" x14ac:dyDescent="0.2">
      <c r="A4332" s="41"/>
      <c r="B4332" s="306"/>
      <c r="C4332" s="307"/>
      <c r="D4332" s="307"/>
      <c r="E4332" s="307"/>
      <c r="F4332" s="307"/>
      <c r="G4332" s="307" t="s">
        <v>261</v>
      </c>
      <c r="H4332" s="308">
        <v>1.58</v>
      </c>
      <c r="I4332" s="307" t="s">
        <v>262</v>
      </c>
      <c r="J4332" s="308">
        <v>0</v>
      </c>
      <c r="K4332" s="307" t="s">
        <v>263</v>
      </c>
      <c r="L4332" s="309">
        <v>1.58</v>
      </c>
      <c r="N4332" s="41"/>
      <c r="O4332" s="41"/>
      <c r="P4332" s="41"/>
      <c r="Q4332" s="41"/>
      <c r="R4332" s="41"/>
      <c r="S4332" s="41"/>
      <c r="T4332" s="41"/>
      <c r="U4332" s="41"/>
      <c r="V4332" s="41"/>
      <c r="W4332" s="41"/>
      <c r="X4332" s="41"/>
      <c r="Y4332" s="41"/>
    </row>
    <row r="4333" spans="1:25" ht="15" hidden="1" customHeight="1" thickBot="1" x14ac:dyDescent="0.25">
      <c r="A4333" s="41"/>
      <c r="B4333" s="306"/>
      <c r="C4333" s="307"/>
      <c r="D4333" s="307"/>
      <c r="E4333" s="307"/>
      <c r="F4333" s="307"/>
      <c r="G4333" s="307" t="s">
        <v>264</v>
      </c>
      <c r="H4333" s="308">
        <v>11.37</v>
      </c>
      <c r="I4333" s="307"/>
      <c r="J4333" s="307" t="s">
        <v>265</v>
      </c>
      <c r="K4333" s="307"/>
      <c r="L4333" s="309">
        <v>71.5</v>
      </c>
      <c r="N4333" s="41"/>
      <c r="O4333" s="41"/>
      <c r="P4333" s="41"/>
      <c r="Q4333" s="41"/>
      <c r="R4333" s="41"/>
      <c r="S4333" s="41"/>
      <c r="T4333" s="41"/>
      <c r="U4333" s="41"/>
      <c r="V4333" s="41"/>
      <c r="W4333" s="41"/>
      <c r="X4333" s="41"/>
      <c r="Y4333" s="41"/>
    </row>
    <row r="4334" spans="1:25" ht="15" hidden="1" customHeight="1" thickTop="1" x14ac:dyDescent="0.2">
      <c r="A4334" s="41"/>
      <c r="B4334" s="310"/>
      <c r="C4334" s="193"/>
      <c r="D4334" s="193"/>
      <c r="E4334" s="193"/>
      <c r="F4334" s="193"/>
      <c r="G4334" s="193"/>
      <c r="H4334" s="193"/>
      <c r="I4334" s="193"/>
      <c r="J4334" s="193"/>
      <c r="K4334" s="193"/>
      <c r="L4334" s="311"/>
      <c r="N4334" s="41"/>
      <c r="O4334" s="41"/>
      <c r="P4334" s="41"/>
      <c r="Q4334" s="41"/>
      <c r="R4334" s="41"/>
      <c r="S4334" s="41"/>
      <c r="T4334" s="41"/>
      <c r="U4334" s="41"/>
      <c r="V4334" s="41"/>
      <c r="W4334" s="41"/>
      <c r="X4334" s="41"/>
      <c r="Y4334" s="41"/>
    </row>
    <row r="4335" spans="1:25" ht="15" hidden="1" customHeight="1" x14ac:dyDescent="0.2">
      <c r="A4335" s="41"/>
      <c r="B4335" s="312" t="s">
        <v>1626</v>
      </c>
      <c r="C4335" s="187" t="s">
        <v>30</v>
      </c>
      <c r="D4335" s="185" t="s">
        <v>31</v>
      </c>
      <c r="E4335" s="185" t="s">
        <v>32</v>
      </c>
      <c r="F4335" s="185" t="s">
        <v>250</v>
      </c>
      <c r="G4335" s="185"/>
      <c r="H4335" s="186" t="s">
        <v>33</v>
      </c>
      <c r="I4335" s="187" t="s">
        <v>34</v>
      </c>
      <c r="J4335" s="187" t="s">
        <v>1696</v>
      </c>
      <c r="K4335" s="187" t="s">
        <v>35</v>
      </c>
      <c r="L4335" s="317" t="s">
        <v>37</v>
      </c>
      <c r="N4335" s="41"/>
      <c r="O4335" s="41"/>
      <c r="P4335" s="41"/>
      <c r="Q4335" s="41"/>
      <c r="R4335" s="41"/>
      <c r="S4335" s="41"/>
      <c r="T4335" s="41"/>
      <c r="U4335" s="41"/>
      <c r="V4335" s="41"/>
      <c r="W4335" s="41"/>
      <c r="X4335" s="41"/>
      <c r="Y4335" s="41"/>
    </row>
    <row r="4336" spans="1:25" ht="15" hidden="1" customHeight="1" x14ac:dyDescent="0.2">
      <c r="A4336" s="41"/>
      <c r="B4336" s="302" t="s">
        <v>251</v>
      </c>
      <c r="C4336" s="190">
        <v>96984</v>
      </c>
      <c r="D4336" s="188" t="s">
        <v>42</v>
      </c>
      <c r="E4336" s="188" t="s">
        <v>1095</v>
      </c>
      <c r="F4336" s="188" t="s">
        <v>268</v>
      </c>
      <c r="G4336" s="188"/>
      <c r="H4336" s="189" t="s">
        <v>45</v>
      </c>
      <c r="I4336" s="192">
        <v>1</v>
      </c>
      <c r="J4336" s="191"/>
      <c r="K4336" s="191">
        <v>69.94</v>
      </c>
      <c r="L4336" s="303">
        <v>69.94</v>
      </c>
      <c r="N4336" s="41"/>
      <c r="O4336" s="41"/>
      <c r="P4336" s="41"/>
      <c r="Q4336" s="41"/>
      <c r="R4336" s="41"/>
      <c r="S4336" s="41"/>
      <c r="T4336" s="41"/>
      <c r="U4336" s="41"/>
      <c r="V4336" s="41"/>
      <c r="W4336" s="41"/>
      <c r="X4336" s="41"/>
      <c r="Y4336" s="41"/>
    </row>
    <row r="4337" spans="1:25" ht="15" hidden="1" customHeight="1" x14ac:dyDescent="0.2">
      <c r="A4337" s="41"/>
      <c r="B4337" s="314" t="s">
        <v>253</v>
      </c>
      <c r="C4337" s="196">
        <v>88247</v>
      </c>
      <c r="D4337" s="194" t="s">
        <v>42</v>
      </c>
      <c r="E4337" s="194" t="s">
        <v>303</v>
      </c>
      <c r="F4337" s="194" t="s">
        <v>255</v>
      </c>
      <c r="G4337" s="194"/>
      <c r="H4337" s="195" t="s">
        <v>256</v>
      </c>
      <c r="I4337" s="199">
        <v>0.74529999999999996</v>
      </c>
      <c r="J4337" s="199">
        <v>0</v>
      </c>
      <c r="K4337" s="197">
        <v>31.28</v>
      </c>
      <c r="L4337" s="318">
        <v>23.31</v>
      </c>
      <c r="N4337" s="41"/>
      <c r="O4337" s="41"/>
      <c r="P4337" s="41"/>
      <c r="Q4337" s="41"/>
      <c r="R4337" s="41"/>
      <c r="S4337" s="41"/>
      <c r="T4337" s="41"/>
      <c r="U4337" s="41"/>
      <c r="V4337" s="41"/>
      <c r="W4337" s="41"/>
      <c r="X4337" s="41"/>
      <c r="Y4337" s="41"/>
    </row>
    <row r="4338" spans="1:25" ht="15" hidden="1" customHeight="1" x14ac:dyDescent="0.2">
      <c r="A4338" s="41"/>
      <c r="B4338" s="314" t="s">
        <v>253</v>
      </c>
      <c r="C4338" s="196">
        <v>88264</v>
      </c>
      <c r="D4338" s="194" t="s">
        <v>42</v>
      </c>
      <c r="E4338" s="194" t="s">
        <v>304</v>
      </c>
      <c r="F4338" s="194" t="s">
        <v>255</v>
      </c>
      <c r="G4338" s="194"/>
      <c r="H4338" s="195" t="s">
        <v>256</v>
      </c>
      <c r="I4338" s="199">
        <v>0.74529999999999996</v>
      </c>
      <c r="J4338" s="199">
        <v>0</v>
      </c>
      <c r="K4338" s="197">
        <v>37.409999999999997</v>
      </c>
      <c r="L4338" s="318">
        <v>27.88</v>
      </c>
      <c r="N4338" s="41"/>
      <c r="O4338" s="41"/>
      <c r="P4338" s="41"/>
      <c r="Q4338" s="41"/>
      <c r="R4338" s="41"/>
      <c r="S4338" s="41"/>
      <c r="T4338" s="41"/>
      <c r="U4338" s="41"/>
      <c r="V4338" s="41"/>
      <c r="W4338" s="41"/>
      <c r="X4338" s="41"/>
      <c r="Y4338" s="41"/>
    </row>
    <row r="4339" spans="1:25" ht="15" hidden="1" customHeight="1" x14ac:dyDescent="0.2">
      <c r="A4339" s="41"/>
      <c r="B4339" s="304" t="s">
        <v>275</v>
      </c>
      <c r="C4339" s="202">
        <v>12070</v>
      </c>
      <c r="D4339" s="200" t="s">
        <v>42</v>
      </c>
      <c r="E4339" s="200" t="s">
        <v>1210</v>
      </c>
      <c r="F4339" s="200" t="s">
        <v>276</v>
      </c>
      <c r="G4339" s="200"/>
      <c r="H4339" s="201" t="s">
        <v>51</v>
      </c>
      <c r="I4339" s="205">
        <v>3</v>
      </c>
      <c r="J4339" s="205">
        <v>0</v>
      </c>
      <c r="K4339" s="203">
        <v>6.25</v>
      </c>
      <c r="L4339" s="305">
        <v>18.75</v>
      </c>
      <c r="N4339" s="41"/>
      <c r="O4339" s="41"/>
      <c r="P4339" s="41"/>
      <c r="Q4339" s="41"/>
      <c r="R4339" s="41"/>
      <c r="S4339" s="41"/>
      <c r="T4339" s="41"/>
      <c r="U4339" s="41"/>
      <c r="V4339" s="41"/>
      <c r="W4339" s="41"/>
      <c r="X4339" s="41"/>
      <c r="Y4339" s="41"/>
    </row>
    <row r="4340" spans="1:25" ht="15" hidden="1" customHeight="1" x14ac:dyDescent="0.2">
      <c r="A4340" s="41"/>
      <c r="B4340" s="306"/>
      <c r="C4340" s="307"/>
      <c r="D4340" s="307"/>
      <c r="E4340" s="307"/>
      <c r="F4340" s="307"/>
      <c r="G4340" s="307" t="s">
        <v>261</v>
      </c>
      <c r="H4340" s="308">
        <v>37.93</v>
      </c>
      <c r="I4340" s="307" t="s">
        <v>262</v>
      </c>
      <c r="J4340" s="308">
        <v>0</v>
      </c>
      <c r="K4340" s="307" t="s">
        <v>263</v>
      </c>
      <c r="L4340" s="309">
        <v>37.93</v>
      </c>
      <c r="N4340" s="41"/>
      <c r="O4340" s="41"/>
      <c r="P4340" s="41"/>
      <c r="Q4340" s="41"/>
      <c r="R4340" s="41"/>
      <c r="S4340" s="41"/>
      <c r="T4340" s="41"/>
      <c r="U4340" s="41"/>
      <c r="V4340" s="41"/>
      <c r="W4340" s="41"/>
      <c r="X4340" s="41"/>
      <c r="Y4340" s="41"/>
    </row>
    <row r="4341" spans="1:25" ht="15" hidden="1" customHeight="1" thickBot="1" x14ac:dyDescent="0.25">
      <c r="A4341" s="41"/>
      <c r="B4341" s="306"/>
      <c r="C4341" s="307"/>
      <c r="D4341" s="307"/>
      <c r="E4341" s="307"/>
      <c r="F4341" s="307"/>
      <c r="G4341" s="307" t="s">
        <v>264</v>
      </c>
      <c r="H4341" s="308">
        <v>13.23</v>
      </c>
      <c r="I4341" s="307"/>
      <c r="J4341" s="307" t="s">
        <v>265</v>
      </c>
      <c r="K4341" s="307"/>
      <c r="L4341" s="309">
        <v>83.17</v>
      </c>
      <c r="N4341" s="41"/>
      <c r="O4341" s="41"/>
      <c r="P4341" s="41"/>
      <c r="Q4341" s="41"/>
      <c r="R4341" s="41"/>
      <c r="S4341" s="41"/>
      <c r="T4341" s="41"/>
      <c r="U4341" s="41"/>
      <c r="V4341" s="41"/>
      <c r="W4341" s="41"/>
      <c r="X4341" s="41"/>
      <c r="Y4341" s="41"/>
    </row>
    <row r="4342" spans="1:25" ht="15" hidden="1" customHeight="1" thickTop="1" x14ac:dyDescent="0.2">
      <c r="A4342" s="41"/>
      <c r="B4342" s="310"/>
      <c r="C4342" s="193"/>
      <c r="D4342" s="193"/>
      <c r="E4342" s="193"/>
      <c r="F4342" s="193"/>
      <c r="G4342" s="193"/>
      <c r="H4342" s="193"/>
      <c r="I4342" s="193"/>
      <c r="J4342" s="193"/>
      <c r="K4342" s="193"/>
      <c r="L4342" s="311"/>
      <c r="N4342" s="41"/>
      <c r="O4342" s="41"/>
      <c r="P4342" s="41"/>
      <c r="Q4342" s="41"/>
      <c r="R4342" s="41"/>
      <c r="S4342" s="41"/>
      <c r="T4342" s="41"/>
      <c r="U4342" s="41"/>
      <c r="V4342" s="41"/>
      <c r="W4342" s="41"/>
      <c r="X4342" s="41"/>
      <c r="Y4342" s="41"/>
    </row>
    <row r="4343" spans="1:25" ht="15" hidden="1" customHeight="1" x14ac:dyDescent="0.2">
      <c r="A4343" s="41"/>
      <c r="B4343" s="312" t="s">
        <v>1627</v>
      </c>
      <c r="C4343" s="187" t="s">
        <v>30</v>
      </c>
      <c r="D4343" s="185" t="s">
        <v>31</v>
      </c>
      <c r="E4343" s="185" t="s">
        <v>32</v>
      </c>
      <c r="F4343" s="185" t="s">
        <v>250</v>
      </c>
      <c r="G4343" s="185"/>
      <c r="H4343" s="186" t="s">
        <v>33</v>
      </c>
      <c r="I4343" s="187" t="s">
        <v>34</v>
      </c>
      <c r="J4343" s="187" t="s">
        <v>1696</v>
      </c>
      <c r="K4343" s="187" t="s">
        <v>35</v>
      </c>
      <c r="L4343" s="317" t="s">
        <v>37</v>
      </c>
      <c r="N4343" s="41"/>
      <c r="O4343" s="41"/>
      <c r="P4343" s="41"/>
      <c r="Q4343" s="41"/>
      <c r="R4343" s="41"/>
      <c r="S4343" s="41"/>
      <c r="T4343" s="41"/>
      <c r="U4343" s="41"/>
      <c r="V4343" s="41"/>
      <c r="W4343" s="41"/>
      <c r="X4343" s="41"/>
      <c r="Y4343" s="41"/>
    </row>
    <row r="4344" spans="1:25" ht="15" hidden="1" customHeight="1" x14ac:dyDescent="0.2">
      <c r="A4344" s="41"/>
      <c r="B4344" s="302" t="s">
        <v>251</v>
      </c>
      <c r="C4344" s="190">
        <v>101548</v>
      </c>
      <c r="D4344" s="188" t="s">
        <v>42</v>
      </c>
      <c r="E4344" s="188" t="s">
        <v>1096</v>
      </c>
      <c r="F4344" s="188" t="s">
        <v>268</v>
      </c>
      <c r="G4344" s="188"/>
      <c r="H4344" s="189" t="s">
        <v>45</v>
      </c>
      <c r="I4344" s="192">
        <v>1</v>
      </c>
      <c r="J4344" s="191"/>
      <c r="K4344" s="191">
        <v>7.97</v>
      </c>
      <c r="L4344" s="303">
        <v>7.97</v>
      </c>
      <c r="N4344" s="41"/>
      <c r="O4344" s="41"/>
      <c r="P4344" s="41"/>
      <c r="Q4344" s="41"/>
      <c r="R4344" s="41"/>
      <c r="S4344" s="41"/>
      <c r="T4344" s="41"/>
      <c r="U4344" s="41"/>
      <c r="V4344" s="41"/>
      <c r="W4344" s="41"/>
      <c r="X4344" s="41"/>
      <c r="Y4344" s="41"/>
    </row>
    <row r="4345" spans="1:25" ht="15" hidden="1" customHeight="1" x14ac:dyDescent="0.2">
      <c r="A4345" s="41"/>
      <c r="B4345" s="314" t="s">
        <v>253</v>
      </c>
      <c r="C4345" s="196">
        <v>88264</v>
      </c>
      <c r="D4345" s="194" t="s">
        <v>42</v>
      </c>
      <c r="E4345" s="194" t="s">
        <v>304</v>
      </c>
      <c r="F4345" s="194" t="s">
        <v>255</v>
      </c>
      <c r="G4345" s="194"/>
      <c r="H4345" s="195" t="s">
        <v>256</v>
      </c>
      <c r="I4345" s="199">
        <v>6.1899999999999997E-2</v>
      </c>
      <c r="J4345" s="199">
        <v>0</v>
      </c>
      <c r="K4345" s="197">
        <v>37.409999999999997</v>
      </c>
      <c r="L4345" s="318">
        <v>2.31</v>
      </c>
      <c r="N4345" s="41"/>
      <c r="O4345" s="41"/>
      <c r="P4345" s="41"/>
      <c r="Q4345" s="41"/>
      <c r="R4345" s="41"/>
      <c r="S4345" s="41"/>
      <c r="T4345" s="41"/>
      <c r="U4345" s="41"/>
      <c r="V4345" s="41"/>
      <c r="W4345" s="41"/>
      <c r="X4345" s="41"/>
      <c r="Y4345" s="41"/>
    </row>
    <row r="4346" spans="1:25" ht="15" hidden="1" customHeight="1" x14ac:dyDescent="0.2">
      <c r="A4346" s="41"/>
      <c r="B4346" s="314" t="s">
        <v>253</v>
      </c>
      <c r="C4346" s="196">
        <v>88247</v>
      </c>
      <c r="D4346" s="194" t="s">
        <v>42</v>
      </c>
      <c r="E4346" s="194" t="s">
        <v>303</v>
      </c>
      <c r="F4346" s="194" t="s">
        <v>255</v>
      </c>
      <c r="G4346" s="194"/>
      <c r="H4346" s="195" t="s">
        <v>256</v>
      </c>
      <c r="I4346" s="199">
        <v>6.8770999999999997E-3</v>
      </c>
      <c r="J4346" s="199">
        <v>0</v>
      </c>
      <c r="K4346" s="197">
        <v>31.28</v>
      </c>
      <c r="L4346" s="318">
        <v>0.21</v>
      </c>
      <c r="N4346" s="41"/>
      <c r="O4346" s="41"/>
      <c r="P4346" s="41"/>
      <c r="Q4346" s="41"/>
      <c r="R4346" s="41"/>
      <c r="S4346" s="41"/>
      <c r="T4346" s="41"/>
      <c r="U4346" s="41"/>
      <c r="V4346" s="41"/>
      <c r="W4346" s="41"/>
      <c r="X4346" s="41"/>
      <c r="Y4346" s="41"/>
    </row>
    <row r="4347" spans="1:25" ht="15" hidden="1" customHeight="1" x14ac:dyDescent="0.2">
      <c r="A4347" s="41"/>
      <c r="B4347" s="304" t="s">
        <v>275</v>
      </c>
      <c r="C4347" s="202">
        <v>3398</v>
      </c>
      <c r="D4347" s="200" t="s">
        <v>42</v>
      </c>
      <c r="E4347" s="200" t="s">
        <v>314</v>
      </c>
      <c r="F4347" s="200" t="s">
        <v>276</v>
      </c>
      <c r="G4347" s="200"/>
      <c r="H4347" s="201" t="s">
        <v>45</v>
      </c>
      <c r="I4347" s="205">
        <v>1</v>
      </c>
      <c r="J4347" s="205">
        <v>0</v>
      </c>
      <c r="K4347" s="203">
        <v>5.45</v>
      </c>
      <c r="L4347" s="305">
        <v>5.45</v>
      </c>
      <c r="N4347" s="41"/>
      <c r="O4347" s="41"/>
      <c r="P4347" s="41"/>
      <c r="Q4347" s="41"/>
      <c r="R4347" s="41"/>
      <c r="S4347" s="41"/>
      <c r="T4347" s="41"/>
      <c r="U4347" s="41"/>
      <c r="V4347" s="41"/>
      <c r="W4347" s="41"/>
      <c r="X4347" s="41"/>
      <c r="Y4347" s="41"/>
    </row>
    <row r="4348" spans="1:25" ht="15" hidden="1" customHeight="1" x14ac:dyDescent="0.2">
      <c r="A4348" s="41"/>
      <c r="B4348" s="306"/>
      <c r="C4348" s="307"/>
      <c r="D4348" s="307"/>
      <c r="E4348" s="307"/>
      <c r="F4348" s="307"/>
      <c r="G4348" s="307" t="s">
        <v>261</v>
      </c>
      <c r="H4348" s="308">
        <v>1.91</v>
      </c>
      <c r="I4348" s="307" t="s">
        <v>262</v>
      </c>
      <c r="J4348" s="308">
        <v>0</v>
      </c>
      <c r="K4348" s="307" t="s">
        <v>263</v>
      </c>
      <c r="L4348" s="309">
        <v>1.91</v>
      </c>
      <c r="N4348" s="41"/>
      <c r="O4348" s="41"/>
      <c r="P4348" s="41"/>
      <c r="Q4348" s="41"/>
      <c r="R4348" s="41"/>
      <c r="S4348" s="41"/>
      <c r="T4348" s="41"/>
      <c r="U4348" s="41"/>
      <c r="V4348" s="41"/>
      <c r="W4348" s="41"/>
      <c r="X4348" s="41"/>
      <c r="Y4348" s="41"/>
    </row>
    <row r="4349" spans="1:25" ht="15" hidden="1" customHeight="1" thickBot="1" x14ac:dyDescent="0.25">
      <c r="A4349" s="41"/>
      <c r="B4349" s="306"/>
      <c r="C4349" s="307"/>
      <c r="D4349" s="307"/>
      <c r="E4349" s="307"/>
      <c r="F4349" s="307"/>
      <c r="G4349" s="307" t="s">
        <v>264</v>
      </c>
      <c r="H4349" s="308">
        <v>1.5</v>
      </c>
      <c r="I4349" s="307"/>
      <c r="J4349" s="307" t="s">
        <v>265</v>
      </c>
      <c r="K4349" s="307"/>
      <c r="L4349" s="309">
        <v>9.4700000000000006</v>
      </c>
      <c r="N4349" s="41"/>
      <c r="O4349" s="41"/>
      <c r="P4349" s="41"/>
      <c r="Q4349" s="41"/>
      <c r="R4349" s="41"/>
      <c r="S4349" s="41"/>
      <c r="T4349" s="41"/>
      <c r="U4349" s="41"/>
      <c r="V4349" s="41"/>
      <c r="W4349" s="41"/>
      <c r="X4349" s="41"/>
      <c r="Y4349" s="41"/>
    </row>
    <row r="4350" spans="1:25" ht="15" hidden="1" customHeight="1" thickTop="1" x14ac:dyDescent="0.2">
      <c r="A4350" s="41"/>
      <c r="B4350" s="310"/>
      <c r="C4350" s="193"/>
      <c r="D4350" s="193"/>
      <c r="E4350" s="193"/>
      <c r="F4350" s="193"/>
      <c r="G4350" s="193"/>
      <c r="H4350" s="193"/>
      <c r="I4350" s="193"/>
      <c r="J4350" s="193"/>
      <c r="K4350" s="193"/>
      <c r="L4350" s="311"/>
      <c r="N4350" s="41"/>
      <c r="O4350" s="41"/>
      <c r="P4350" s="41"/>
      <c r="Q4350" s="41"/>
      <c r="R4350" s="41"/>
      <c r="S4350" s="41"/>
      <c r="T4350" s="41"/>
      <c r="U4350" s="41"/>
      <c r="V4350" s="41"/>
      <c r="W4350" s="41"/>
      <c r="X4350" s="41"/>
      <c r="Y4350" s="41"/>
    </row>
    <row r="4351" spans="1:25" ht="15" hidden="1" customHeight="1" x14ac:dyDescent="0.2">
      <c r="A4351" s="41"/>
      <c r="B4351" s="312" t="s">
        <v>974</v>
      </c>
      <c r="C4351" s="187" t="s">
        <v>30</v>
      </c>
      <c r="D4351" s="185" t="s">
        <v>31</v>
      </c>
      <c r="E4351" s="185" t="s">
        <v>32</v>
      </c>
      <c r="F4351" s="185" t="s">
        <v>250</v>
      </c>
      <c r="G4351" s="185"/>
      <c r="H4351" s="186" t="s">
        <v>33</v>
      </c>
      <c r="I4351" s="187" t="s">
        <v>34</v>
      </c>
      <c r="J4351" s="187" t="s">
        <v>1696</v>
      </c>
      <c r="K4351" s="187" t="s">
        <v>35</v>
      </c>
      <c r="L4351" s="317" t="s">
        <v>37</v>
      </c>
      <c r="N4351" s="41"/>
      <c r="O4351" s="41"/>
      <c r="P4351" s="41"/>
      <c r="Q4351" s="41"/>
      <c r="R4351" s="41"/>
      <c r="S4351" s="41"/>
      <c r="T4351" s="41"/>
      <c r="U4351" s="41"/>
      <c r="V4351" s="41"/>
      <c r="W4351" s="41"/>
      <c r="X4351" s="41"/>
      <c r="Y4351" s="41"/>
    </row>
    <row r="4352" spans="1:25" ht="15" hidden="1" customHeight="1" x14ac:dyDescent="0.2">
      <c r="A4352" s="41"/>
      <c r="B4352" s="302" t="s">
        <v>251</v>
      </c>
      <c r="C4352" s="190">
        <v>97331</v>
      </c>
      <c r="D4352" s="188" t="s">
        <v>42</v>
      </c>
      <c r="E4352" s="188" t="s">
        <v>1661</v>
      </c>
      <c r="F4352" s="188" t="s">
        <v>271</v>
      </c>
      <c r="G4352" s="188"/>
      <c r="H4352" s="189" t="s">
        <v>51</v>
      </c>
      <c r="I4352" s="192">
        <v>1</v>
      </c>
      <c r="J4352" s="191"/>
      <c r="K4352" s="191">
        <v>28.01</v>
      </c>
      <c r="L4352" s="303">
        <v>28.01</v>
      </c>
      <c r="N4352" s="41"/>
      <c r="O4352" s="41"/>
      <c r="P4352" s="41"/>
      <c r="Q4352" s="41"/>
      <c r="R4352" s="41"/>
      <c r="S4352" s="41"/>
      <c r="T4352" s="41"/>
      <c r="U4352" s="41"/>
      <c r="V4352" s="41"/>
      <c r="W4352" s="41"/>
      <c r="X4352" s="41"/>
      <c r="Y4352" s="41"/>
    </row>
    <row r="4353" spans="1:25" ht="15" hidden="1" customHeight="1" x14ac:dyDescent="0.2">
      <c r="A4353" s="41"/>
      <c r="B4353" s="314" t="s">
        <v>253</v>
      </c>
      <c r="C4353" s="196">
        <v>88248</v>
      </c>
      <c r="D4353" s="194" t="s">
        <v>42</v>
      </c>
      <c r="E4353" s="194" t="s">
        <v>291</v>
      </c>
      <c r="F4353" s="194" t="s">
        <v>255</v>
      </c>
      <c r="G4353" s="194"/>
      <c r="H4353" s="195" t="s">
        <v>256</v>
      </c>
      <c r="I4353" s="199">
        <v>5.8999999999999997E-2</v>
      </c>
      <c r="J4353" s="199">
        <v>0</v>
      </c>
      <c r="K4353" s="197">
        <v>30.12</v>
      </c>
      <c r="L4353" s="318">
        <v>1.77</v>
      </c>
      <c r="N4353" s="41"/>
      <c r="O4353" s="41"/>
      <c r="P4353" s="41"/>
      <c r="Q4353" s="41"/>
      <c r="R4353" s="41"/>
      <c r="S4353" s="41"/>
      <c r="T4353" s="41"/>
      <c r="U4353" s="41"/>
      <c r="V4353" s="41"/>
      <c r="W4353" s="41"/>
      <c r="X4353" s="41"/>
      <c r="Y4353" s="41"/>
    </row>
    <row r="4354" spans="1:25" ht="15" hidden="1" customHeight="1" x14ac:dyDescent="0.2">
      <c r="A4354" s="41"/>
      <c r="B4354" s="314" t="s">
        <v>253</v>
      </c>
      <c r="C4354" s="196">
        <v>88267</v>
      </c>
      <c r="D4354" s="194" t="s">
        <v>42</v>
      </c>
      <c r="E4354" s="194" t="s">
        <v>292</v>
      </c>
      <c r="F4354" s="194" t="s">
        <v>255</v>
      </c>
      <c r="G4354" s="194"/>
      <c r="H4354" s="195" t="s">
        <v>256</v>
      </c>
      <c r="I4354" s="199">
        <v>5.8999999999999997E-2</v>
      </c>
      <c r="J4354" s="199">
        <v>0</v>
      </c>
      <c r="K4354" s="197">
        <v>36.380000000000003</v>
      </c>
      <c r="L4354" s="318">
        <v>2.14</v>
      </c>
      <c r="N4354" s="41"/>
      <c r="O4354" s="41"/>
      <c r="P4354" s="41"/>
      <c r="Q4354" s="41"/>
      <c r="R4354" s="41"/>
      <c r="S4354" s="41"/>
      <c r="T4354" s="41"/>
      <c r="U4354" s="41"/>
      <c r="V4354" s="41"/>
      <c r="W4354" s="41"/>
      <c r="X4354" s="41"/>
      <c r="Y4354" s="41"/>
    </row>
    <row r="4355" spans="1:25" ht="15" hidden="1" customHeight="1" x14ac:dyDescent="0.2">
      <c r="A4355" s="41"/>
      <c r="B4355" s="304" t="s">
        <v>275</v>
      </c>
      <c r="C4355" s="202">
        <v>39662</v>
      </c>
      <c r="D4355" s="200" t="s">
        <v>42</v>
      </c>
      <c r="E4355" s="200" t="s">
        <v>1828</v>
      </c>
      <c r="F4355" s="200" t="s">
        <v>276</v>
      </c>
      <c r="G4355" s="200"/>
      <c r="H4355" s="201" t="s">
        <v>51</v>
      </c>
      <c r="I4355" s="205">
        <v>1.0210999999999999</v>
      </c>
      <c r="J4355" s="205">
        <v>0</v>
      </c>
      <c r="K4355" s="203">
        <v>19.52</v>
      </c>
      <c r="L4355" s="305">
        <v>19.93</v>
      </c>
      <c r="N4355" s="41"/>
      <c r="O4355" s="41"/>
      <c r="P4355" s="41"/>
      <c r="Q4355" s="41"/>
      <c r="R4355" s="41"/>
      <c r="S4355" s="41"/>
      <c r="T4355" s="41"/>
      <c r="U4355" s="41"/>
      <c r="V4355" s="41"/>
      <c r="W4355" s="41"/>
      <c r="X4355" s="41"/>
      <c r="Y4355" s="41"/>
    </row>
    <row r="4356" spans="1:25" ht="15" hidden="1" customHeight="1" x14ac:dyDescent="0.2">
      <c r="A4356" s="41"/>
      <c r="B4356" s="304" t="s">
        <v>275</v>
      </c>
      <c r="C4356" s="202">
        <v>39738</v>
      </c>
      <c r="D4356" s="200" t="s">
        <v>42</v>
      </c>
      <c r="E4356" s="200" t="s">
        <v>1829</v>
      </c>
      <c r="F4356" s="200" t="s">
        <v>276</v>
      </c>
      <c r="G4356" s="200"/>
      <c r="H4356" s="201" t="s">
        <v>51</v>
      </c>
      <c r="I4356" s="205">
        <v>1.0210999999999999</v>
      </c>
      <c r="J4356" s="205">
        <v>0</v>
      </c>
      <c r="K4356" s="203">
        <v>4.09</v>
      </c>
      <c r="L4356" s="305">
        <v>4.17</v>
      </c>
      <c r="N4356" s="41"/>
      <c r="O4356" s="41"/>
      <c r="P4356" s="41"/>
      <c r="Q4356" s="41"/>
      <c r="R4356" s="41"/>
      <c r="S4356" s="41"/>
      <c r="T4356" s="41"/>
      <c r="U4356" s="41"/>
      <c r="V4356" s="41"/>
      <c r="W4356" s="41"/>
      <c r="X4356" s="41"/>
      <c r="Y4356" s="41"/>
    </row>
    <row r="4357" spans="1:25" ht="15" hidden="1" customHeight="1" x14ac:dyDescent="0.2">
      <c r="A4357" s="41"/>
      <c r="B4357" s="306"/>
      <c r="C4357" s="307"/>
      <c r="D4357" s="307"/>
      <c r="E4357" s="307"/>
      <c r="F4357" s="307"/>
      <c r="G4357" s="307" t="s">
        <v>261</v>
      </c>
      <c r="H4357" s="308">
        <v>2.95</v>
      </c>
      <c r="I4357" s="307" t="s">
        <v>262</v>
      </c>
      <c r="J4357" s="308">
        <v>0</v>
      </c>
      <c r="K4357" s="307" t="s">
        <v>263</v>
      </c>
      <c r="L4357" s="309">
        <v>2.95</v>
      </c>
      <c r="N4357" s="41"/>
      <c r="O4357" s="41"/>
      <c r="P4357" s="41"/>
      <c r="Q4357" s="41"/>
      <c r="R4357" s="41"/>
      <c r="S4357" s="41"/>
      <c r="T4357" s="41"/>
      <c r="U4357" s="41"/>
      <c r="V4357" s="41"/>
      <c r="W4357" s="41"/>
      <c r="X4357" s="41"/>
      <c r="Y4357" s="41"/>
    </row>
    <row r="4358" spans="1:25" ht="15" hidden="1" customHeight="1" thickBot="1" x14ac:dyDescent="0.25">
      <c r="A4358" s="41"/>
      <c r="B4358" s="306"/>
      <c r="C4358" s="307"/>
      <c r="D4358" s="307"/>
      <c r="E4358" s="307"/>
      <c r="F4358" s="307"/>
      <c r="G4358" s="307" t="s">
        <v>264</v>
      </c>
      <c r="H4358" s="308">
        <v>5.29</v>
      </c>
      <c r="I4358" s="307"/>
      <c r="J4358" s="307" t="s">
        <v>265</v>
      </c>
      <c r="K4358" s="307"/>
      <c r="L4358" s="309">
        <v>33.299999999999997</v>
      </c>
      <c r="N4358" s="41"/>
      <c r="O4358" s="41"/>
      <c r="P4358" s="41"/>
      <c r="Q4358" s="41"/>
      <c r="R4358" s="41"/>
      <c r="S4358" s="41"/>
      <c r="T4358" s="41"/>
      <c r="U4358" s="41"/>
      <c r="V4358" s="41"/>
      <c r="W4358" s="41"/>
      <c r="X4358" s="41"/>
      <c r="Y4358" s="41"/>
    </row>
    <row r="4359" spans="1:25" ht="15" hidden="1" customHeight="1" thickTop="1" x14ac:dyDescent="0.2">
      <c r="A4359" s="41"/>
      <c r="B4359" s="310"/>
      <c r="C4359" s="193"/>
      <c r="D4359" s="193"/>
      <c r="E4359" s="193"/>
      <c r="F4359" s="193"/>
      <c r="G4359" s="193"/>
      <c r="H4359" s="193"/>
      <c r="I4359" s="193"/>
      <c r="J4359" s="193"/>
      <c r="K4359" s="193"/>
      <c r="L4359" s="311"/>
      <c r="N4359" s="41"/>
      <c r="O4359" s="41"/>
      <c r="P4359" s="41"/>
      <c r="Q4359" s="41"/>
      <c r="R4359" s="41"/>
      <c r="S4359" s="41"/>
      <c r="T4359" s="41"/>
      <c r="U4359" s="41"/>
      <c r="V4359" s="41"/>
      <c r="W4359" s="41"/>
      <c r="X4359" s="41"/>
      <c r="Y4359" s="41"/>
    </row>
    <row r="4360" spans="1:25" ht="15" hidden="1" customHeight="1" x14ac:dyDescent="0.2">
      <c r="A4360" s="41"/>
      <c r="B4360" s="312" t="s">
        <v>975</v>
      </c>
      <c r="C4360" s="187" t="s">
        <v>30</v>
      </c>
      <c r="D4360" s="185" t="s">
        <v>31</v>
      </c>
      <c r="E4360" s="185" t="s">
        <v>32</v>
      </c>
      <c r="F4360" s="185" t="s">
        <v>250</v>
      </c>
      <c r="G4360" s="185"/>
      <c r="H4360" s="186" t="s">
        <v>33</v>
      </c>
      <c r="I4360" s="187" t="s">
        <v>34</v>
      </c>
      <c r="J4360" s="187" t="s">
        <v>1696</v>
      </c>
      <c r="K4360" s="187" t="s">
        <v>35</v>
      </c>
      <c r="L4360" s="317" t="s">
        <v>37</v>
      </c>
      <c r="N4360" s="41"/>
      <c r="O4360" s="41"/>
      <c r="P4360" s="41"/>
      <c r="Q4360" s="41"/>
      <c r="R4360" s="41"/>
      <c r="S4360" s="41"/>
      <c r="T4360" s="41"/>
      <c r="U4360" s="41"/>
      <c r="V4360" s="41"/>
      <c r="W4360" s="41"/>
      <c r="X4360" s="41"/>
      <c r="Y4360" s="41"/>
    </row>
    <row r="4361" spans="1:25" ht="15" hidden="1" customHeight="1" x14ac:dyDescent="0.2">
      <c r="A4361" s="41"/>
      <c r="B4361" s="302" t="s">
        <v>251</v>
      </c>
      <c r="C4361" s="190">
        <v>103290</v>
      </c>
      <c r="D4361" s="188" t="s">
        <v>42</v>
      </c>
      <c r="E4361" s="188" t="s">
        <v>2538</v>
      </c>
      <c r="F4361" s="188" t="s">
        <v>279</v>
      </c>
      <c r="G4361" s="188"/>
      <c r="H4361" s="189" t="s">
        <v>51</v>
      </c>
      <c r="I4361" s="192">
        <v>1</v>
      </c>
      <c r="J4361" s="191"/>
      <c r="K4361" s="191">
        <v>50.21</v>
      </c>
      <c r="L4361" s="303">
        <v>50.21</v>
      </c>
      <c r="N4361" s="41"/>
      <c r="O4361" s="41"/>
      <c r="P4361" s="41"/>
      <c r="Q4361" s="41"/>
      <c r="R4361" s="41"/>
      <c r="S4361" s="41"/>
      <c r="T4361" s="41"/>
      <c r="U4361" s="41"/>
      <c r="V4361" s="41"/>
      <c r="W4361" s="41"/>
      <c r="X4361" s="41"/>
      <c r="Y4361" s="41"/>
    </row>
    <row r="4362" spans="1:25" ht="15" hidden="1" customHeight="1" x14ac:dyDescent="0.2">
      <c r="A4362" s="41"/>
      <c r="B4362" s="314" t="s">
        <v>253</v>
      </c>
      <c r="C4362" s="196">
        <v>91166</v>
      </c>
      <c r="D4362" s="194" t="s">
        <v>42</v>
      </c>
      <c r="E4362" s="194" t="s">
        <v>1830</v>
      </c>
      <c r="F4362" s="194" t="s">
        <v>271</v>
      </c>
      <c r="G4362" s="194"/>
      <c r="H4362" s="195" t="s">
        <v>51</v>
      </c>
      <c r="I4362" s="199">
        <v>1</v>
      </c>
      <c r="J4362" s="199">
        <v>0</v>
      </c>
      <c r="K4362" s="197">
        <v>4.7300000000000004</v>
      </c>
      <c r="L4362" s="318">
        <v>4.7300000000000004</v>
      </c>
      <c r="N4362" s="41"/>
      <c r="O4362" s="41"/>
      <c r="P4362" s="41"/>
      <c r="Q4362" s="41"/>
      <c r="R4362" s="41"/>
      <c r="S4362" s="41"/>
      <c r="T4362" s="41"/>
      <c r="U4362" s="41"/>
      <c r="V4362" s="41"/>
      <c r="W4362" s="41"/>
      <c r="X4362" s="41"/>
      <c r="Y4362" s="41"/>
    </row>
    <row r="4363" spans="1:25" ht="15" hidden="1" customHeight="1" x14ac:dyDescent="0.2">
      <c r="A4363" s="41"/>
      <c r="B4363" s="314" t="s">
        <v>253</v>
      </c>
      <c r="C4363" s="196">
        <v>97332</v>
      </c>
      <c r="D4363" s="194" t="s">
        <v>42</v>
      </c>
      <c r="E4363" s="194" t="s">
        <v>1831</v>
      </c>
      <c r="F4363" s="194" t="s">
        <v>271</v>
      </c>
      <c r="G4363" s="194"/>
      <c r="H4363" s="195" t="s">
        <v>51</v>
      </c>
      <c r="I4363" s="199">
        <v>1</v>
      </c>
      <c r="J4363" s="199">
        <v>0</v>
      </c>
      <c r="K4363" s="197">
        <v>45.48</v>
      </c>
      <c r="L4363" s="318">
        <v>45.48</v>
      </c>
      <c r="N4363" s="41"/>
      <c r="O4363" s="41"/>
      <c r="P4363" s="41"/>
      <c r="Q4363" s="41"/>
      <c r="R4363" s="41"/>
      <c r="S4363" s="41"/>
      <c r="T4363" s="41"/>
      <c r="U4363" s="41"/>
      <c r="V4363" s="41"/>
      <c r="W4363" s="41"/>
      <c r="X4363" s="41"/>
      <c r="Y4363" s="41"/>
    </row>
    <row r="4364" spans="1:25" ht="15" hidden="1" customHeight="1" x14ac:dyDescent="0.2">
      <c r="A4364" s="41"/>
      <c r="B4364" s="306"/>
      <c r="C4364" s="307"/>
      <c r="D4364" s="307"/>
      <c r="E4364" s="307"/>
      <c r="F4364" s="307"/>
      <c r="G4364" s="307" t="s">
        <v>261</v>
      </c>
      <c r="H4364" s="308">
        <v>5.13</v>
      </c>
      <c r="I4364" s="307" t="s">
        <v>262</v>
      </c>
      <c r="J4364" s="308">
        <v>0</v>
      </c>
      <c r="K4364" s="307" t="s">
        <v>263</v>
      </c>
      <c r="L4364" s="309">
        <v>5.13</v>
      </c>
      <c r="N4364" s="41"/>
      <c r="O4364" s="41"/>
      <c r="P4364" s="41"/>
      <c r="Q4364" s="41"/>
      <c r="R4364" s="41"/>
      <c r="S4364" s="41"/>
      <c r="T4364" s="41"/>
      <c r="U4364" s="41"/>
      <c r="V4364" s="41"/>
      <c r="W4364" s="41"/>
      <c r="X4364" s="41"/>
      <c r="Y4364" s="41"/>
    </row>
    <row r="4365" spans="1:25" ht="15" hidden="1" customHeight="1" thickBot="1" x14ac:dyDescent="0.25">
      <c r="A4365" s="41"/>
      <c r="B4365" s="306"/>
      <c r="C4365" s="307"/>
      <c r="D4365" s="307"/>
      <c r="E4365" s="307"/>
      <c r="F4365" s="307"/>
      <c r="G4365" s="307" t="s">
        <v>264</v>
      </c>
      <c r="H4365" s="308">
        <v>9.49</v>
      </c>
      <c r="I4365" s="307"/>
      <c r="J4365" s="307" t="s">
        <v>265</v>
      </c>
      <c r="K4365" s="307"/>
      <c r="L4365" s="309">
        <v>59.7</v>
      </c>
      <c r="N4365" s="41"/>
      <c r="O4365" s="41"/>
      <c r="P4365" s="41"/>
      <c r="Q4365" s="41"/>
      <c r="R4365" s="41"/>
      <c r="S4365" s="41"/>
      <c r="T4365" s="41"/>
      <c r="U4365" s="41"/>
      <c r="V4365" s="41"/>
      <c r="W4365" s="41"/>
      <c r="X4365" s="41"/>
      <c r="Y4365" s="41"/>
    </row>
    <row r="4366" spans="1:25" ht="15" hidden="1" customHeight="1" thickTop="1" x14ac:dyDescent="0.2">
      <c r="A4366" s="41"/>
      <c r="B4366" s="310"/>
      <c r="C4366" s="193"/>
      <c r="D4366" s="193"/>
      <c r="E4366" s="193"/>
      <c r="F4366" s="193"/>
      <c r="G4366" s="193"/>
      <c r="H4366" s="193"/>
      <c r="I4366" s="193"/>
      <c r="J4366" s="193"/>
      <c r="K4366" s="193"/>
      <c r="L4366" s="311"/>
      <c r="N4366" s="41"/>
      <c r="O4366" s="41"/>
      <c r="P4366" s="41"/>
      <c r="Q4366" s="41"/>
      <c r="R4366" s="41"/>
      <c r="S4366" s="41"/>
      <c r="T4366" s="41"/>
      <c r="U4366" s="41"/>
      <c r="V4366" s="41"/>
      <c r="W4366" s="41"/>
      <c r="X4366" s="41"/>
      <c r="Y4366" s="41"/>
    </row>
    <row r="4367" spans="1:25" ht="15" hidden="1" customHeight="1" x14ac:dyDescent="0.2">
      <c r="A4367" s="41"/>
      <c r="B4367" s="312" t="s">
        <v>976</v>
      </c>
      <c r="C4367" s="187" t="s">
        <v>30</v>
      </c>
      <c r="D4367" s="185" t="s">
        <v>31</v>
      </c>
      <c r="E4367" s="185" t="s">
        <v>32</v>
      </c>
      <c r="F4367" s="185" t="s">
        <v>250</v>
      </c>
      <c r="G4367" s="185"/>
      <c r="H4367" s="186" t="s">
        <v>33</v>
      </c>
      <c r="I4367" s="187" t="s">
        <v>34</v>
      </c>
      <c r="J4367" s="187" t="s">
        <v>1696</v>
      </c>
      <c r="K4367" s="187" t="s">
        <v>35</v>
      </c>
      <c r="L4367" s="317" t="s">
        <v>37</v>
      </c>
      <c r="N4367" s="41"/>
      <c r="O4367" s="41"/>
      <c r="P4367" s="41"/>
      <c r="Q4367" s="41"/>
      <c r="R4367" s="41"/>
      <c r="S4367" s="41"/>
      <c r="T4367" s="41"/>
      <c r="U4367" s="41"/>
      <c r="V4367" s="41"/>
      <c r="W4367" s="41"/>
      <c r="X4367" s="41"/>
      <c r="Y4367" s="41"/>
    </row>
    <row r="4368" spans="1:25" ht="15" hidden="1" customHeight="1" x14ac:dyDescent="0.2">
      <c r="A4368" s="41"/>
      <c r="B4368" s="302" t="s">
        <v>251</v>
      </c>
      <c r="C4368" s="190">
        <v>103291</v>
      </c>
      <c r="D4368" s="188" t="s">
        <v>42</v>
      </c>
      <c r="E4368" s="188" t="s">
        <v>2539</v>
      </c>
      <c r="F4368" s="188" t="s">
        <v>279</v>
      </c>
      <c r="G4368" s="188"/>
      <c r="H4368" s="189" t="s">
        <v>51</v>
      </c>
      <c r="I4368" s="192">
        <v>1</v>
      </c>
      <c r="J4368" s="191"/>
      <c r="K4368" s="191">
        <v>62.58</v>
      </c>
      <c r="L4368" s="303">
        <v>62.58</v>
      </c>
      <c r="N4368" s="41"/>
      <c r="O4368" s="41"/>
      <c r="P4368" s="41"/>
      <c r="Q4368" s="41"/>
      <c r="R4368" s="41"/>
      <c r="S4368" s="41"/>
      <c r="T4368" s="41"/>
      <c r="U4368" s="41"/>
      <c r="V4368" s="41"/>
      <c r="W4368" s="41"/>
      <c r="X4368" s="41"/>
      <c r="Y4368" s="41"/>
    </row>
    <row r="4369" spans="1:25" ht="15" hidden="1" customHeight="1" x14ac:dyDescent="0.2">
      <c r="A4369" s="41"/>
      <c r="B4369" s="314" t="s">
        <v>253</v>
      </c>
      <c r="C4369" s="196">
        <v>91166</v>
      </c>
      <c r="D4369" s="194" t="s">
        <v>42</v>
      </c>
      <c r="E4369" s="194" t="s">
        <v>1830</v>
      </c>
      <c r="F4369" s="194" t="s">
        <v>271</v>
      </c>
      <c r="G4369" s="194"/>
      <c r="H4369" s="195" t="s">
        <v>51</v>
      </c>
      <c r="I4369" s="199">
        <v>1</v>
      </c>
      <c r="J4369" s="199">
        <v>0</v>
      </c>
      <c r="K4369" s="197">
        <v>4.7300000000000004</v>
      </c>
      <c r="L4369" s="318">
        <v>4.7300000000000004</v>
      </c>
      <c r="N4369" s="41"/>
      <c r="O4369" s="41"/>
      <c r="P4369" s="41"/>
      <c r="Q4369" s="41"/>
      <c r="R4369" s="41"/>
      <c r="S4369" s="41"/>
      <c r="T4369" s="41"/>
      <c r="U4369" s="41"/>
      <c r="V4369" s="41"/>
      <c r="W4369" s="41"/>
      <c r="X4369" s="41"/>
      <c r="Y4369" s="41"/>
    </row>
    <row r="4370" spans="1:25" ht="15" hidden="1" customHeight="1" x14ac:dyDescent="0.2">
      <c r="A4370" s="41"/>
      <c r="B4370" s="314" t="s">
        <v>253</v>
      </c>
      <c r="C4370" s="196">
        <v>97333</v>
      </c>
      <c r="D4370" s="194" t="s">
        <v>42</v>
      </c>
      <c r="E4370" s="194" t="s">
        <v>1832</v>
      </c>
      <c r="F4370" s="194" t="s">
        <v>271</v>
      </c>
      <c r="G4370" s="194"/>
      <c r="H4370" s="195" t="s">
        <v>51</v>
      </c>
      <c r="I4370" s="199">
        <v>1</v>
      </c>
      <c r="J4370" s="199">
        <v>0</v>
      </c>
      <c r="K4370" s="197">
        <v>57.85</v>
      </c>
      <c r="L4370" s="318">
        <v>57.85</v>
      </c>
      <c r="N4370" s="41"/>
      <c r="O4370" s="41"/>
      <c r="P4370" s="41"/>
      <c r="Q4370" s="41"/>
      <c r="R4370" s="41"/>
      <c r="S4370" s="41"/>
      <c r="T4370" s="41"/>
      <c r="U4370" s="41"/>
      <c r="V4370" s="41"/>
      <c r="W4370" s="41"/>
      <c r="X4370" s="41"/>
      <c r="Y4370" s="41"/>
    </row>
    <row r="4371" spans="1:25" ht="15" hidden="1" customHeight="1" x14ac:dyDescent="0.2">
      <c r="A4371" s="41"/>
      <c r="B4371" s="306"/>
      <c r="C4371" s="307"/>
      <c r="D4371" s="307"/>
      <c r="E4371" s="307"/>
      <c r="F4371" s="307"/>
      <c r="G4371" s="307" t="s">
        <v>261</v>
      </c>
      <c r="H4371" s="308">
        <v>5.43</v>
      </c>
      <c r="I4371" s="307" t="s">
        <v>262</v>
      </c>
      <c r="J4371" s="308">
        <v>0</v>
      </c>
      <c r="K4371" s="307" t="s">
        <v>263</v>
      </c>
      <c r="L4371" s="309">
        <v>5.43</v>
      </c>
      <c r="N4371" s="41"/>
      <c r="O4371" s="41"/>
      <c r="P4371" s="41"/>
      <c r="Q4371" s="41"/>
      <c r="R4371" s="41"/>
      <c r="S4371" s="41"/>
      <c r="T4371" s="41"/>
      <c r="U4371" s="41"/>
      <c r="V4371" s="41"/>
      <c r="W4371" s="41"/>
      <c r="X4371" s="41"/>
      <c r="Y4371" s="41"/>
    </row>
    <row r="4372" spans="1:25" ht="15" hidden="1" customHeight="1" thickBot="1" x14ac:dyDescent="0.25">
      <c r="A4372" s="41"/>
      <c r="B4372" s="306"/>
      <c r="C4372" s="307"/>
      <c r="D4372" s="307"/>
      <c r="E4372" s="307"/>
      <c r="F4372" s="307"/>
      <c r="G4372" s="307" t="s">
        <v>264</v>
      </c>
      <c r="H4372" s="308">
        <v>11.84</v>
      </c>
      <c r="I4372" s="307"/>
      <c r="J4372" s="307" t="s">
        <v>265</v>
      </c>
      <c r="K4372" s="307"/>
      <c r="L4372" s="309">
        <v>74.42</v>
      </c>
      <c r="N4372" s="41"/>
      <c r="O4372" s="41"/>
      <c r="P4372" s="41"/>
      <c r="Q4372" s="41"/>
      <c r="R4372" s="41"/>
      <c r="S4372" s="41"/>
      <c r="T4372" s="41"/>
      <c r="U4372" s="41"/>
      <c r="V4372" s="41"/>
      <c r="W4372" s="41"/>
      <c r="X4372" s="41"/>
      <c r="Y4372" s="41"/>
    </row>
    <row r="4373" spans="1:25" ht="15" hidden="1" customHeight="1" thickTop="1" x14ac:dyDescent="0.2">
      <c r="A4373" s="41"/>
      <c r="B4373" s="310"/>
      <c r="C4373" s="193"/>
      <c r="D4373" s="193"/>
      <c r="E4373" s="193"/>
      <c r="F4373" s="193"/>
      <c r="G4373" s="193"/>
      <c r="H4373" s="193"/>
      <c r="I4373" s="193"/>
      <c r="J4373" s="193"/>
      <c r="K4373" s="193"/>
      <c r="L4373" s="311"/>
      <c r="N4373" s="41"/>
      <c r="O4373" s="41"/>
      <c r="P4373" s="41"/>
      <c r="Q4373" s="41"/>
      <c r="R4373" s="41"/>
      <c r="S4373" s="41"/>
      <c r="T4373" s="41"/>
      <c r="U4373" s="41"/>
      <c r="V4373" s="41"/>
      <c r="W4373" s="41"/>
      <c r="X4373" s="41"/>
      <c r="Y4373" s="41"/>
    </row>
    <row r="4374" spans="1:25" ht="15" hidden="1" customHeight="1" x14ac:dyDescent="0.2">
      <c r="A4374" s="41"/>
      <c r="B4374" s="312" t="s">
        <v>978</v>
      </c>
      <c r="C4374" s="187" t="s">
        <v>30</v>
      </c>
      <c r="D4374" s="185" t="s">
        <v>31</v>
      </c>
      <c r="E4374" s="185" t="s">
        <v>32</v>
      </c>
      <c r="F4374" s="185" t="s">
        <v>250</v>
      </c>
      <c r="G4374" s="185"/>
      <c r="H4374" s="186" t="s">
        <v>33</v>
      </c>
      <c r="I4374" s="187" t="s">
        <v>34</v>
      </c>
      <c r="J4374" s="187" t="s">
        <v>1696</v>
      </c>
      <c r="K4374" s="187" t="s">
        <v>35</v>
      </c>
      <c r="L4374" s="317" t="s">
        <v>37</v>
      </c>
      <c r="N4374" s="41"/>
      <c r="O4374" s="41"/>
      <c r="P4374" s="41"/>
      <c r="Q4374" s="41"/>
      <c r="R4374" s="41"/>
      <c r="S4374" s="41"/>
      <c r="T4374" s="41"/>
      <c r="U4374" s="41"/>
      <c r="V4374" s="41"/>
      <c r="W4374" s="41"/>
      <c r="X4374" s="41"/>
      <c r="Y4374" s="41"/>
    </row>
    <row r="4375" spans="1:25" ht="15" hidden="1" customHeight="1" x14ac:dyDescent="0.2">
      <c r="A4375" s="41"/>
      <c r="B4375" s="302" t="s">
        <v>251</v>
      </c>
      <c r="C4375" s="190">
        <v>97330</v>
      </c>
      <c r="D4375" s="188" t="s">
        <v>42</v>
      </c>
      <c r="E4375" s="188" t="s">
        <v>1664</v>
      </c>
      <c r="F4375" s="188" t="s">
        <v>271</v>
      </c>
      <c r="G4375" s="188"/>
      <c r="H4375" s="189" t="s">
        <v>51</v>
      </c>
      <c r="I4375" s="192">
        <v>1</v>
      </c>
      <c r="J4375" s="191"/>
      <c r="K4375" s="191">
        <v>69.77</v>
      </c>
      <c r="L4375" s="303">
        <v>69.77</v>
      </c>
      <c r="N4375" s="41"/>
      <c r="O4375" s="41"/>
      <c r="P4375" s="41"/>
      <c r="Q4375" s="41"/>
      <c r="R4375" s="41"/>
      <c r="S4375" s="41"/>
      <c r="T4375" s="41"/>
      <c r="U4375" s="41"/>
      <c r="V4375" s="41"/>
      <c r="W4375" s="41"/>
      <c r="X4375" s="41"/>
      <c r="Y4375" s="41"/>
    </row>
    <row r="4376" spans="1:25" ht="15" hidden="1" customHeight="1" x14ac:dyDescent="0.2">
      <c r="A4376" s="41"/>
      <c r="B4376" s="314" t="s">
        <v>253</v>
      </c>
      <c r="C4376" s="196">
        <v>88248</v>
      </c>
      <c r="D4376" s="194" t="s">
        <v>42</v>
      </c>
      <c r="E4376" s="194" t="s">
        <v>291</v>
      </c>
      <c r="F4376" s="194" t="s">
        <v>255</v>
      </c>
      <c r="G4376" s="194"/>
      <c r="H4376" s="195" t="s">
        <v>256</v>
      </c>
      <c r="I4376" s="199">
        <v>6.4000000000000001E-2</v>
      </c>
      <c r="J4376" s="199">
        <v>0</v>
      </c>
      <c r="K4376" s="197">
        <v>30.12</v>
      </c>
      <c r="L4376" s="318">
        <v>1.92</v>
      </c>
      <c r="N4376" s="41"/>
      <c r="O4376" s="41"/>
      <c r="P4376" s="41"/>
      <c r="Q4376" s="41"/>
      <c r="R4376" s="41"/>
      <c r="S4376" s="41"/>
      <c r="T4376" s="41"/>
      <c r="U4376" s="41"/>
      <c r="V4376" s="41"/>
      <c r="W4376" s="41"/>
      <c r="X4376" s="41"/>
      <c r="Y4376" s="41"/>
    </row>
    <row r="4377" spans="1:25" ht="15" hidden="1" customHeight="1" x14ac:dyDescent="0.2">
      <c r="A4377" s="41"/>
      <c r="B4377" s="314" t="s">
        <v>253</v>
      </c>
      <c r="C4377" s="196">
        <v>88267</v>
      </c>
      <c r="D4377" s="194" t="s">
        <v>42</v>
      </c>
      <c r="E4377" s="194" t="s">
        <v>292</v>
      </c>
      <c r="F4377" s="194" t="s">
        <v>255</v>
      </c>
      <c r="G4377" s="194"/>
      <c r="H4377" s="195" t="s">
        <v>256</v>
      </c>
      <c r="I4377" s="199">
        <v>6.4000000000000001E-2</v>
      </c>
      <c r="J4377" s="199">
        <v>0</v>
      </c>
      <c r="K4377" s="197">
        <v>36.380000000000003</v>
      </c>
      <c r="L4377" s="318">
        <v>2.3199999999999998</v>
      </c>
      <c r="N4377" s="41"/>
      <c r="O4377" s="41"/>
      <c r="P4377" s="41"/>
      <c r="Q4377" s="41"/>
      <c r="R4377" s="41"/>
      <c r="S4377" s="41"/>
      <c r="T4377" s="41"/>
      <c r="U4377" s="41"/>
      <c r="V4377" s="41"/>
      <c r="W4377" s="41"/>
      <c r="X4377" s="41"/>
      <c r="Y4377" s="41"/>
    </row>
    <row r="4378" spans="1:25" ht="15" hidden="1" customHeight="1" x14ac:dyDescent="0.2">
      <c r="A4378" s="41"/>
      <c r="B4378" s="304" t="s">
        <v>275</v>
      </c>
      <c r="C4378" s="202">
        <v>39853</v>
      </c>
      <c r="D4378" s="200" t="s">
        <v>42</v>
      </c>
      <c r="E4378" s="200" t="s">
        <v>778</v>
      </c>
      <c r="F4378" s="200" t="s">
        <v>276</v>
      </c>
      <c r="G4378" s="200"/>
      <c r="H4378" s="201" t="s">
        <v>51</v>
      </c>
      <c r="I4378" s="205">
        <v>1.0210999999999999</v>
      </c>
      <c r="J4378" s="205">
        <v>0</v>
      </c>
      <c r="K4378" s="203">
        <v>13.52</v>
      </c>
      <c r="L4378" s="305">
        <v>13.8</v>
      </c>
      <c r="N4378" s="41"/>
      <c r="O4378" s="41"/>
      <c r="P4378" s="41"/>
      <c r="Q4378" s="41"/>
      <c r="R4378" s="41"/>
      <c r="S4378" s="41"/>
      <c r="T4378" s="41"/>
      <c r="U4378" s="41"/>
      <c r="V4378" s="41"/>
      <c r="W4378" s="41"/>
      <c r="X4378" s="41"/>
      <c r="Y4378" s="41"/>
    </row>
    <row r="4379" spans="1:25" ht="15" hidden="1" customHeight="1" x14ac:dyDescent="0.2">
      <c r="A4379" s="41"/>
      <c r="B4379" s="304" t="s">
        <v>275</v>
      </c>
      <c r="C4379" s="202">
        <v>39665</v>
      </c>
      <c r="D4379" s="200" t="s">
        <v>42</v>
      </c>
      <c r="E4379" s="200" t="s">
        <v>777</v>
      </c>
      <c r="F4379" s="200" t="s">
        <v>276</v>
      </c>
      <c r="G4379" s="200"/>
      <c r="H4379" s="201" t="s">
        <v>51</v>
      </c>
      <c r="I4379" s="205">
        <v>1.0210999999999999</v>
      </c>
      <c r="J4379" s="205">
        <v>0</v>
      </c>
      <c r="K4379" s="203">
        <v>50.67</v>
      </c>
      <c r="L4379" s="305">
        <v>51.73</v>
      </c>
      <c r="N4379" s="41"/>
      <c r="O4379" s="41"/>
      <c r="P4379" s="41"/>
      <c r="Q4379" s="41"/>
      <c r="R4379" s="41"/>
      <c r="S4379" s="41"/>
      <c r="T4379" s="41"/>
      <c r="U4379" s="41"/>
      <c r="V4379" s="41"/>
      <c r="W4379" s="41"/>
      <c r="X4379" s="41"/>
      <c r="Y4379" s="41"/>
    </row>
    <row r="4380" spans="1:25" ht="15" hidden="1" customHeight="1" x14ac:dyDescent="0.2">
      <c r="A4380" s="41"/>
      <c r="B4380" s="306"/>
      <c r="C4380" s="307"/>
      <c r="D4380" s="307"/>
      <c r="E4380" s="307"/>
      <c r="F4380" s="307"/>
      <c r="G4380" s="307" t="s">
        <v>261</v>
      </c>
      <c r="H4380" s="308">
        <v>3.2</v>
      </c>
      <c r="I4380" s="307" t="s">
        <v>262</v>
      </c>
      <c r="J4380" s="308">
        <v>0</v>
      </c>
      <c r="K4380" s="307" t="s">
        <v>263</v>
      </c>
      <c r="L4380" s="309">
        <v>3.2</v>
      </c>
      <c r="N4380" s="41"/>
      <c r="O4380" s="41"/>
      <c r="P4380" s="41"/>
      <c r="Q4380" s="41"/>
      <c r="R4380" s="41"/>
      <c r="S4380" s="41"/>
      <c r="T4380" s="41"/>
      <c r="U4380" s="41"/>
      <c r="V4380" s="41"/>
      <c r="W4380" s="41"/>
      <c r="X4380" s="41"/>
      <c r="Y4380" s="41"/>
    </row>
    <row r="4381" spans="1:25" ht="15" hidden="1" customHeight="1" thickBot="1" x14ac:dyDescent="0.25">
      <c r="A4381" s="41"/>
      <c r="B4381" s="306"/>
      <c r="C4381" s="307"/>
      <c r="D4381" s="307"/>
      <c r="E4381" s="307"/>
      <c r="F4381" s="307"/>
      <c r="G4381" s="307" t="s">
        <v>264</v>
      </c>
      <c r="H4381" s="308">
        <v>13.2</v>
      </c>
      <c r="I4381" s="307"/>
      <c r="J4381" s="307" t="s">
        <v>265</v>
      </c>
      <c r="K4381" s="307"/>
      <c r="L4381" s="309">
        <v>82.97</v>
      </c>
      <c r="N4381" s="41"/>
      <c r="O4381" s="41"/>
      <c r="P4381" s="41"/>
      <c r="Q4381" s="41"/>
      <c r="R4381" s="41"/>
      <c r="S4381" s="41"/>
      <c r="T4381" s="41"/>
      <c r="U4381" s="41"/>
      <c r="V4381" s="41"/>
      <c r="W4381" s="41"/>
      <c r="X4381" s="41"/>
      <c r="Y4381" s="41"/>
    </row>
    <row r="4382" spans="1:25" ht="15" hidden="1" customHeight="1" thickTop="1" x14ac:dyDescent="0.2">
      <c r="A4382" s="41"/>
      <c r="B4382" s="310"/>
      <c r="C4382" s="193"/>
      <c r="D4382" s="193"/>
      <c r="E4382" s="193"/>
      <c r="F4382" s="193"/>
      <c r="G4382" s="193"/>
      <c r="H4382" s="193"/>
      <c r="I4382" s="193"/>
      <c r="J4382" s="193"/>
      <c r="K4382" s="193"/>
      <c r="L4382" s="311"/>
      <c r="N4382" s="41"/>
      <c r="O4382" s="41"/>
      <c r="P4382" s="41"/>
      <c r="Q4382" s="41"/>
      <c r="R4382" s="41"/>
      <c r="S4382" s="41"/>
      <c r="T4382" s="41"/>
      <c r="U4382" s="41"/>
      <c r="V4382" s="41"/>
      <c r="W4382" s="41"/>
      <c r="X4382" s="41"/>
      <c r="Y4382" s="41"/>
    </row>
    <row r="4383" spans="1:25" ht="15" hidden="1" customHeight="1" x14ac:dyDescent="0.2">
      <c r="A4383" s="41"/>
      <c r="B4383" s="312" t="s">
        <v>979</v>
      </c>
      <c r="C4383" s="187" t="s">
        <v>30</v>
      </c>
      <c r="D4383" s="185" t="s">
        <v>31</v>
      </c>
      <c r="E4383" s="185" t="s">
        <v>32</v>
      </c>
      <c r="F4383" s="185" t="s">
        <v>250</v>
      </c>
      <c r="G4383" s="185"/>
      <c r="H4383" s="186" t="s">
        <v>33</v>
      </c>
      <c r="I4383" s="187" t="s">
        <v>34</v>
      </c>
      <c r="J4383" s="187" t="s">
        <v>35</v>
      </c>
      <c r="K4383" s="187" t="s">
        <v>37</v>
      </c>
      <c r="L4383" s="322"/>
      <c r="N4383" s="41"/>
      <c r="O4383" s="41"/>
      <c r="P4383" s="41"/>
      <c r="Q4383" s="41"/>
      <c r="R4383" s="41"/>
      <c r="S4383" s="41"/>
      <c r="T4383" s="41"/>
      <c r="U4383" s="41"/>
      <c r="V4383" s="41"/>
      <c r="W4383" s="41"/>
      <c r="X4383" s="41"/>
      <c r="Y4383" s="41"/>
    </row>
    <row r="4384" spans="1:25" ht="15" hidden="1" customHeight="1" x14ac:dyDescent="0.2">
      <c r="A4384" s="41"/>
      <c r="B4384" s="302" t="s">
        <v>251</v>
      </c>
      <c r="C4384" s="190">
        <v>11412</v>
      </c>
      <c r="D4384" s="188" t="s">
        <v>122</v>
      </c>
      <c r="E4384" s="188" t="s">
        <v>1666</v>
      </c>
      <c r="F4384" s="188" t="s">
        <v>493</v>
      </c>
      <c r="G4384" s="188"/>
      <c r="H4384" s="189" t="s">
        <v>51</v>
      </c>
      <c r="I4384" s="192">
        <v>1</v>
      </c>
      <c r="J4384" s="191">
        <v>15.18</v>
      </c>
      <c r="K4384" s="191">
        <v>15.18</v>
      </c>
      <c r="L4384" s="322"/>
      <c r="N4384" s="41"/>
      <c r="O4384" s="41"/>
      <c r="P4384" s="41"/>
      <c r="Q4384" s="41"/>
      <c r="R4384" s="41"/>
      <c r="S4384" s="41"/>
      <c r="T4384" s="41"/>
      <c r="U4384" s="41"/>
      <c r="V4384" s="41"/>
      <c r="W4384" s="41"/>
      <c r="X4384" s="41"/>
      <c r="Y4384" s="41"/>
    </row>
    <row r="4385" spans="1:25" ht="15" hidden="1" customHeight="1" x14ac:dyDescent="0.2">
      <c r="A4385" s="41"/>
      <c r="B4385" s="312" t="s">
        <v>29</v>
      </c>
      <c r="C4385" s="187" t="s">
        <v>30</v>
      </c>
      <c r="D4385" s="185" t="s">
        <v>31</v>
      </c>
      <c r="E4385" s="185" t="s">
        <v>32</v>
      </c>
      <c r="F4385" s="185" t="s">
        <v>250</v>
      </c>
      <c r="G4385" s="187"/>
      <c r="H4385" s="186" t="s">
        <v>33</v>
      </c>
      <c r="I4385" s="187" t="s">
        <v>34</v>
      </c>
      <c r="J4385" s="187" t="s">
        <v>35</v>
      </c>
      <c r="K4385" s="187" t="s">
        <v>37</v>
      </c>
      <c r="L4385" s="322"/>
      <c r="N4385" s="41"/>
      <c r="O4385" s="41"/>
      <c r="P4385" s="41"/>
      <c r="Q4385" s="41"/>
      <c r="R4385" s="41"/>
      <c r="S4385" s="41"/>
      <c r="T4385" s="41"/>
      <c r="U4385" s="41"/>
      <c r="V4385" s="41"/>
      <c r="W4385" s="41"/>
      <c r="X4385" s="41"/>
      <c r="Y4385" s="41"/>
    </row>
    <row r="4386" spans="1:25" ht="15" hidden="1" customHeight="1" x14ac:dyDescent="0.2">
      <c r="A4386" s="41"/>
      <c r="B4386" s="314" t="s">
        <v>251</v>
      </c>
      <c r="C4386" s="196">
        <v>10549</v>
      </c>
      <c r="D4386" s="194" t="s">
        <v>122</v>
      </c>
      <c r="E4386" s="194" t="s">
        <v>394</v>
      </c>
      <c r="F4386" s="194" t="s">
        <v>395</v>
      </c>
      <c r="G4386" s="194"/>
      <c r="H4386" s="195" t="s">
        <v>396</v>
      </c>
      <c r="I4386" s="199">
        <v>0.11</v>
      </c>
      <c r="J4386" s="197">
        <v>3.79</v>
      </c>
      <c r="K4386" s="198">
        <v>0.41</v>
      </c>
      <c r="L4386" s="323"/>
      <c r="N4386" s="41"/>
      <c r="O4386" s="41"/>
      <c r="P4386" s="41"/>
      <c r="Q4386" s="41"/>
      <c r="R4386" s="41"/>
      <c r="S4386" s="41"/>
      <c r="T4386" s="41"/>
      <c r="U4386" s="41"/>
      <c r="V4386" s="41"/>
      <c r="W4386" s="41"/>
      <c r="X4386" s="41"/>
      <c r="Y4386" s="41"/>
    </row>
    <row r="4387" spans="1:25" ht="15" hidden="1" customHeight="1" thickBot="1" x14ac:dyDescent="0.25">
      <c r="A4387" s="41"/>
      <c r="B4387" s="304" t="s">
        <v>275</v>
      </c>
      <c r="C4387" s="202" t="s">
        <v>2315</v>
      </c>
      <c r="D4387" s="200" t="s">
        <v>122</v>
      </c>
      <c r="E4387" s="200" t="s">
        <v>1706</v>
      </c>
      <c r="F4387" s="200" t="s">
        <v>401</v>
      </c>
      <c r="G4387" s="200"/>
      <c r="H4387" s="201" t="s">
        <v>396</v>
      </c>
      <c r="I4387" s="205">
        <v>0.11</v>
      </c>
      <c r="J4387" s="203">
        <v>13.65</v>
      </c>
      <c r="K4387" s="204">
        <v>1.5</v>
      </c>
      <c r="L4387" s="323"/>
      <c r="N4387" s="41"/>
      <c r="O4387" s="41"/>
      <c r="P4387" s="41"/>
      <c r="Q4387" s="41"/>
      <c r="R4387" s="41"/>
      <c r="S4387" s="41"/>
      <c r="T4387" s="41"/>
      <c r="U4387" s="41"/>
      <c r="V4387" s="41"/>
      <c r="W4387" s="41"/>
      <c r="X4387" s="41"/>
      <c r="Y4387" s="41"/>
    </row>
    <row r="4388" spans="1:25" ht="15" hidden="1" customHeight="1" thickTop="1" x14ac:dyDescent="0.2">
      <c r="A4388" s="41"/>
      <c r="B4388" s="304" t="s">
        <v>275</v>
      </c>
      <c r="C4388" s="202">
        <v>3162</v>
      </c>
      <c r="D4388" s="200" t="s">
        <v>122</v>
      </c>
      <c r="E4388" s="200" t="s">
        <v>1833</v>
      </c>
      <c r="F4388" s="200" t="s">
        <v>276</v>
      </c>
      <c r="G4388" s="200"/>
      <c r="H4388" s="201" t="s">
        <v>188</v>
      </c>
      <c r="I4388" s="205">
        <v>1.02</v>
      </c>
      <c r="J4388" s="203">
        <v>10.6</v>
      </c>
      <c r="K4388" s="204">
        <v>10.81</v>
      </c>
      <c r="L4388" s="319"/>
      <c r="N4388" s="41"/>
      <c r="O4388" s="41"/>
      <c r="P4388" s="41"/>
      <c r="Q4388" s="41"/>
      <c r="R4388" s="41"/>
      <c r="S4388" s="41"/>
      <c r="T4388" s="41"/>
      <c r="U4388" s="41"/>
      <c r="V4388" s="41"/>
      <c r="W4388" s="41"/>
      <c r="X4388" s="41"/>
      <c r="Y4388" s="41"/>
    </row>
    <row r="4389" spans="1:25" ht="15" hidden="1" customHeight="1" x14ac:dyDescent="0.2">
      <c r="A4389" s="41"/>
      <c r="B4389" s="314" t="s">
        <v>251</v>
      </c>
      <c r="C4389" s="196">
        <v>10552</v>
      </c>
      <c r="D4389" s="194" t="s">
        <v>122</v>
      </c>
      <c r="E4389" s="194" t="s">
        <v>448</v>
      </c>
      <c r="F4389" s="194" t="s">
        <v>395</v>
      </c>
      <c r="G4389" s="194"/>
      <c r="H4389" s="195" t="s">
        <v>396</v>
      </c>
      <c r="I4389" s="199">
        <v>0.11</v>
      </c>
      <c r="J4389" s="197">
        <v>3.65</v>
      </c>
      <c r="K4389" s="198">
        <v>0.4</v>
      </c>
      <c r="L4389" s="301"/>
      <c r="N4389" s="41"/>
      <c r="O4389" s="41"/>
      <c r="P4389" s="41"/>
      <c r="Q4389" s="41"/>
      <c r="R4389" s="41"/>
      <c r="S4389" s="41"/>
      <c r="T4389" s="41"/>
      <c r="U4389" s="41"/>
      <c r="V4389" s="41"/>
      <c r="W4389" s="41"/>
      <c r="X4389" s="41"/>
      <c r="Y4389" s="41"/>
    </row>
    <row r="4390" spans="1:25" ht="15" hidden="1" customHeight="1" x14ac:dyDescent="0.2">
      <c r="A4390" s="41"/>
      <c r="B4390" s="304" t="s">
        <v>275</v>
      </c>
      <c r="C4390" s="202" t="s">
        <v>2455</v>
      </c>
      <c r="D4390" s="200" t="s">
        <v>122</v>
      </c>
      <c r="E4390" s="200" t="s">
        <v>1777</v>
      </c>
      <c r="F4390" s="200" t="s">
        <v>401</v>
      </c>
      <c r="G4390" s="200"/>
      <c r="H4390" s="201" t="s">
        <v>396</v>
      </c>
      <c r="I4390" s="205">
        <v>0.11</v>
      </c>
      <c r="J4390" s="203">
        <v>19.13</v>
      </c>
      <c r="K4390" s="204">
        <v>2.1</v>
      </c>
      <c r="L4390" s="320"/>
      <c r="N4390" s="41"/>
      <c r="O4390" s="41"/>
      <c r="P4390" s="41"/>
      <c r="Q4390" s="41"/>
      <c r="R4390" s="41"/>
      <c r="S4390" s="41"/>
      <c r="T4390" s="41"/>
      <c r="U4390" s="41"/>
      <c r="V4390" s="41"/>
      <c r="W4390" s="41"/>
      <c r="X4390" s="41"/>
      <c r="Y4390" s="41"/>
    </row>
    <row r="4391" spans="1:25" ht="15" hidden="1" customHeight="1" x14ac:dyDescent="0.2">
      <c r="A4391" s="41"/>
      <c r="B4391" s="316" t="s">
        <v>1705</v>
      </c>
      <c r="C4391" s="187"/>
      <c r="D4391" s="187"/>
      <c r="E4391" s="187"/>
      <c r="F4391" s="187"/>
      <c r="G4391" s="187"/>
      <c r="H4391" s="187"/>
      <c r="I4391" s="187"/>
      <c r="J4391" s="187"/>
      <c r="K4391" s="187"/>
      <c r="L4391" s="322"/>
      <c r="N4391" s="41"/>
      <c r="O4391" s="41"/>
      <c r="P4391" s="41"/>
      <c r="Q4391" s="41"/>
      <c r="R4391" s="41"/>
      <c r="S4391" s="41"/>
      <c r="T4391" s="41"/>
      <c r="U4391" s="41"/>
      <c r="V4391" s="41"/>
      <c r="W4391" s="41"/>
      <c r="X4391" s="41"/>
      <c r="Y4391" s="41"/>
    </row>
    <row r="4392" spans="1:25" ht="15" hidden="1" customHeight="1" x14ac:dyDescent="0.2">
      <c r="A4392" s="41"/>
      <c r="B4392" s="312" t="s">
        <v>29</v>
      </c>
      <c r="C4392" s="187" t="s">
        <v>30</v>
      </c>
      <c r="D4392" s="185" t="s">
        <v>31</v>
      </c>
      <c r="E4392" s="185" t="s">
        <v>32</v>
      </c>
      <c r="F4392" s="185" t="s">
        <v>250</v>
      </c>
      <c r="G4392" s="187"/>
      <c r="H4392" s="186" t="s">
        <v>33</v>
      </c>
      <c r="I4392" s="187" t="s">
        <v>34</v>
      </c>
      <c r="J4392" s="187" t="s">
        <v>35</v>
      </c>
      <c r="K4392" s="187" t="s">
        <v>37</v>
      </c>
      <c r="L4392" s="322"/>
      <c r="N4392" s="41"/>
      <c r="O4392" s="41"/>
      <c r="P4392" s="41"/>
      <c r="Q4392" s="41"/>
      <c r="R4392" s="41"/>
      <c r="S4392" s="41"/>
      <c r="T4392" s="41"/>
      <c r="U4392" s="41"/>
      <c r="V4392" s="41"/>
      <c r="W4392" s="41"/>
      <c r="X4392" s="41"/>
      <c r="Y4392" s="41"/>
    </row>
    <row r="4393" spans="1:25" ht="15" hidden="1" customHeight="1" x14ac:dyDescent="0.2">
      <c r="A4393" s="41"/>
      <c r="B4393" s="304" t="s">
        <v>275</v>
      </c>
      <c r="C4393" s="202">
        <v>10517</v>
      </c>
      <c r="D4393" s="200" t="s">
        <v>122</v>
      </c>
      <c r="E4393" s="200" t="s">
        <v>703</v>
      </c>
      <c r="F4393" s="200" t="s">
        <v>518</v>
      </c>
      <c r="G4393" s="200"/>
      <c r="H4393" s="201" t="s">
        <v>704</v>
      </c>
      <c r="I4393" s="205">
        <v>8.7999999999999998E-5</v>
      </c>
      <c r="J4393" s="203">
        <v>300</v>
      </c>
      <c r="K4393" s="204">
        <v>0.02</v>
      </c>
      <c r="L4393" s="322"/>
      <c r="N4393" s="41"/>
      <c r="O4393" s="41"/>
      <c r="P4393" s="41"/>
      <c r="Q4393" s="41"/>
      <c r="R4393" s="41"/>
      <c r="S4393" s="41"/>
      <c r="T4393" s="41"/>
      <c r="U4393" s="41"/>
      <c r="V4393" s="41"/>
      <c r="W4393" s="41"/>
      <c r="X4393" s="41"/>
      <c r="Y4393" s="41"/>
    </row>
    <row r="4394" spans="1:25" ht="15" hidden="1" customHeight="1" x14ac:dyDescent="0.2">
      <c r="A4394" s="41"/>
      <c r="B4394" s="304" t="s">
        <v>275</v>
      </c>
      <c r="C4394" s="202">
        <v>10599</v>
      </c>
      <c r="D4394" s="200" t="s">
        <v>122</v>
      </c>
      <c r="E4394" s="200" t="s">
        <v>706</v>
      </c>
      <c r="F4394" s="200" t="s">
        <v>276</v>
      </c>
      <c r="G4394" s="200"/>
      <c r="H4394" s="201" t="s">
        <v>135</v>
      </c>
      <c r="I4394" s="205">
        <v>3.9599999999999998E-4</v>
      </c>
      <c r="J4394" s="203">
        <v>18</v>
      </c>
      <c r="K4394" s="204">
        <v>0</v>
      </c>
      <c r="L4394" s="323"/>
      <c r="N4394" s="41"/>
      <c r="O4394" s="41"/>
      <c r="P4394" s="41"/>
      <c r="Q4394" s="41"/>
      <c r="R4394" s="41"/>
      <c r="S4394" s="41"/>
      <c r="T4394" s="41"/>
      <c r="U4394" s="41"/>
      <c r="V4394" s="41"/>
      <c r="W4394" s="41"/>
      <c r="X4394" s="41"/>
      <c r="Y4394" s="41"/>
    </row>
    <row r="4395" spans="1:25" ht="15" hidden="1" customHeight="1" thickBot="1" x14ac:dyDescent="0.25">
      <c r="A4395" s="41"/>
      <c r="B4395" s="304" t="s">
        <v>275</v>
      </c>
      <c r="C4395" s="202">
        <v>11240</v>
      </c>
      <c r="D4395" s="200" t="s">
        <v>122</v>
      </c>
      <c r="E4395" s="200" t="s">
        <v>710</v>
      </c>
      <c r="F4395" s="200" t="s">
        <v>276</v>
      </c>
      <c r="G4395" s="200"/>
      <c r="H4395" s="201" t="s">
        <v>135</v>
      </c>
      <c r="I4395" s="205">
        <v>2.1999999999999999E-5</v>
      </c>
      <c r="J4395" s="203">
        <v>47.69</v>
      </c>
      <c r="K4395" s="204">
        <v>0</v>
      </c>
      <c r="L4395" s="323"/>
      <c r="N4395" s="41"/>
      <c r="O4395" s="41"/>
      <c r="P4395" s="41"/>
      <c r="Q4395" s="41"/>
      <c r="R4395" s="41"/>
      <c r="S4395" s="41"/>
      <c r="T4395" s="41"/>
      <c r="U4395" s="41"/>
      <c r="V4395" s="41"/>
      <c r="W4395" s="41"/>
      <c r="X4395" s="41"/>
      <c r="Y4395" s="41"/>
    </row>
    <row r="4396" spans="1:25" ht="15" hidden="1" customHeight="1" thickTop="1" x14ac:dyDescent="0.2">
      <c r="A4396" s="41"/>
      <c r="B4396" s="304" t="s">
        <v>275</v>
      </c>
      <c r="C4396" s="202" t="s">
        <v>2310</v>
      </c>
      <c r="D4396" s="200" t="s">
        <v>122</v>
      </c>
      <c r="E4396" s="200" t="s">
        <v>1714</v>
      </c>
      <c r="F4396" s="200" t="s">
        <v>276</v>
      </c>
      <c r="G4396" s="200"/>
      <c r="H4396" s="201" t="s">
        <v>1715</v>
      </c>
      <c r="I4396" s="205">
        <v>1.65E-4</v>
      </c>
      <c r="J4396" s="203">
        <v>64.56</v>
      </c>
      <c r="K4396" s="204">
        <v>0.01</v>
      </c>
      <c r="L4396" s="319"/>
      <c r="N4396" s="41"/>
      <c r="O4396" s="41"/>
      <c r="P4396" s="41"/>
      <c r="Q4396" s="41"/>
      <c r="R4396" s="41"/>
      <c r="S4396" s="41"/>
      <c r="T4396" s="41"/>
      <c r="U4396" s="41"/>
      <c r="V4396" s="41"/>
      <c r="W4396" s="41"/>
      <c r="X4396" s="41"/>
      <c r="Y4396" s="41"/>
    </row>
    <row r="4397" spans="1:25" ht="15" hidden="1" customHeight="1" x14ac:dyDescent="0.2">
      <c r="A4397" s="41"/>
      <c r="B4397" s="304" t="s">
        <v>275</v>
      </c>
      <c r="C4397" s="202" t="s">
        <v>2316</v>
      </c>
      <c r="D4397" s="200" t="s">
        <v>122</v>
      </c>
      <c r="E4397" s="200" t="s">
        <v>1716</v>
      </c>
      <c r="F4397" s="200" t="s">
        <v>276</v>
      </c>
      <c r="G4397" s="200"/>
      <c r="H4397" s="201" t="s">
        <v>1715</v>
      </c>
      <c r="I4397" s="205">
        <v>5.0600000000000005E-4</v>
      </c>
      <c r="J4397" s="203">
        <v>12.1</v>
      </c>
      <c r="K4397" s="204">
        <v>0</v>
      </c>
      <c r="L4397" s="301"/>
      <c r="N4397" s="41"/>
      <c r="O4397" s="41"/>
      <c r="P4397" s="41"/>
      <c r="Q4397" s="41"/>
      <c r="R4397" s="41"/>
      <c r="S4397" s="41"/>
      <c r="T4397" s="41"/>
      <c r="U4397" s="41"/>
      <c r="V4397" s="41"/>
      <c r="W4397" s="41"/>
      <c r="X4397" s="41"/>
      <c r="Y4397" s="41"/>
    </row>
    <row r="4398" spans="1:25" ht="15" hidden="1" customHeight="1" x14ac:dyDescent="0.2">
      <c r="A4398" s="41"/>
      <c r="B4398" s="304" t="s">
        <v>275</v>
      </c>
      <c r="C4398" s="202">
        <v>11242</v>
      </c>
      <c r="D4398" s="200" t="s">
        <v>122</v>
      </c>
      <c r="E4398" s="200" t="s">
        <v>712</v>
      </c>
      <c r="F4398" s="200" t="s">
        <v>276</v>
      </c>
      <c r="G4398" s="200"/>
      <c r="H4398" s="201" t="s">
        <v>135</v>
      </c>
      <c r="I4398" s="205">
        <v>1.1E-5</v>
      </c>
      <c r="J4398" s="203">
        <v>34</v>
      </c>
      <c r="K4398" s="204">
        <v>0</v>
      </c>
      <c r="L4398" s="320"/>
      <c r="N4398" s="41"/>
      <c r="O4398" s="41"/>
      <c r="P4398" s="41"/>
      <c r="Q4398" s="41"/>
      <c r="R4398" s="41"/>
      <c r="S4398" s="41"/>
      <c r="T4398" s="41"/>
      <c r="U4398" s="41"/>
      <c r="V4398" s="41"/>
      <c r="W4398" s="41"/>
      <c r="X4398" s="41"/>
      <c r="Y4398" s="41"/>
    </row>
    <row r="4399" spans="1:25" ht="15" hidden="1" customHeight="1" x14ac:dyDescent="0.2">
      <c r="A4399" s="41"/>
      <c r="B4399" s="304" t="s">
        <v>275</v>
      </c>
      <c r="C4399" s="202">
        <v>4728</v>
      </c>
      <c r="D4399" s="200" t="s">
        <v>122</v>
      </c>
      <c r="E4399" s="200" t="s">
        <v>699</v>
      </c>
      <c r="F4399" s="200" t="s">
        <v>276</v>
      </c>
      <c r="G4399" s="200"/>
      <c r="H4399" s="201" t="s">
        <v>135</v>
      </c>
      <c r="I4399" s="205">
        <v>3.3000000000000003E-5</v>
      </c>
      <c r="J4399" s="203">
        <v>18.579999999999998</v>
      </c>
      <c r="K4399" s="204">
        <v>0</v>
      </c>
      <c r="L4399" s="322"/>
      <c r="N4399" s="41"/>
      <c r="O4399" s="41"/>
      <c r="P4399" s="41"/>
      <c r="Q4399" s="41"/>
      <c r="R4399" s="41"/>
      <c r="S4399" s="41"/>
      <c r="T4399" s="41"/>
      <c r="U4399" s="41"/>
      <c r="V4399" s="41"/>
      <c r="W4399" s="41"/>
      <c r="X4399" s="41"/>
      <c r="Y4399" s="41"/>
    </row>
    <row r="4400" spans="1:25" ht="15" hidden="1" customHeight="1" x14ac:dyDescent="0.2">
      <c r="A4400" s="41"/>
      <c r="B4400" s="304" t="s">
        <v>275</v>
      </c>
      <c r="C4400" s="202">
        <v>10362</v>
      </c>
      <c r="D4400" s="200" t="s">
        <v>122</v>
      </c>
      <c r="E4400" s="200" t="s">
        <v>701</v>
      </c>
      <c r="F4400" s="200" t="s">
        <v>518</v>
      </c>
      <c r="G4400" s="200"/>
      <c r="H4400" s="201" t="s">
        <v>135</v>
      </c>
      <c r="I4400" s="205">
        <v>9.8999999999999999E-4</v>
      </c>
      <c r="J4400" s="203">
        <v>12.54</v>
      </c>
      <c r="K4400" s="204">
        <v>0.01</v>
      </c>
      <c r="L4400" s="322"/>
      <c r="N4400" s="41"/>
      <c r="O4400" s="41"/>
      <c r="P4400" s="41"/>
      <c r="Q4400" s="41"/>
      <c r="R4400" s="41"/>
      <c r="S4400" s="41"/>
      <c r="T4400" s="41"/>
      <c r="U4400" s="41"/>
      <c r="V4400" s="41"/>
      <c r="W4400" s="41"/>
      <c r="X4400" s="41"/>
      <c r="Y4400" s="41"/>
    </row>
    <row r="4401" spans="1:25" ht="15" hidden="1" customHeight="1" x14ac:dyDescent="0.2">
      <c r="A4401" s="41"/>
      <c r="B4401" s="304" t="s">
        <v>275</v>
      </c>
      <c r="C4401" s="202" t="s">
        <v>2318</v>
      </c>
      <c r="D4401" s="200" t="s">
        <v>122</v>
      </c>
      <c r="E4401" s="200" t="s">
        <v>1717</v>
      </c>
      <c r="F4401" s="200" t="s">
        <v>276</v>
      </c>
      <c r="G4401" s="200"/>
      <c r="H4401" s="201" t="s">
        <v>135</v>
      </c>
      <c r="I4401" s="205">
        <v>2.1999999999999999E-5</v>
      </c>
      <c r="J4401" s="203">
        <v>163</v>
      </c>
      <c r="K4401" s="204">
        <v>0</v>
      </c>
      <c r="L4401" s="322"/>
      <c r="N4401" s="41"/>
      <c r="O4401" s="41"/>
      <c r="P4401" s="41"/>
      <c r="Q4401" s="41"/>
      <c r="R4401" s="41"/>
      <c r="S4401" s="41"/>
      <c r="T4401" s="41"/>
      <c r="U4401" s="41"/>
      <c r="V4401" s="41"/>
      <c r="W4401" s="41"/>
      <c r="X4401" s="41"/>
      <c r="Y4401" s="41"/>
    </row>
    <row r="4402" spans="1:25" ht="15" hidden="1" customHeight="1" x14ac:dyDescent="0.2">
      <c r="A4402" s="41"/>
      <c r="B4402" s="304" t="s">
        <v>275</v>
      </c>
      <c r="C4402" s="202">
        <v>941</v>
      </c>
      <c r="D4402" s="200" t="s">
        <v>122</v>
      </c>
      <c r="E4402" s="200" t="s">
        <v>696</v>
      </c>
      <c r="F4402" s="200" t="s">
        <v>276</v>
      </c>
      <c r="G4402" s="200"/>
      <c r="H4402" s="201" t="s">
        <v>135</v>
      </c>
      <c r="I4402" s="205">
        <v>3.3E-4</v>
      </c>
      <c r="J4402" s="203">
        <v>190.77</v>
      </c>
      <c r="K4402" s="204">
        <v>0.06</v>
      </c>
      <c r="L4402" s="323"/>
      <c r="N4402" s="41"/>
      <c r="O4402" s="41"/>
      <c r="P4402" s="41"/>
      <c r="Q4402" s="41"/>
      <c r="R4402" s="41"/>
      <c r="S4402" s="41"/>
      <c r="T4402" s="41"/>
      <c r="U4402" s="41"/>
      <c r="V4402" s="41"/>
      <c r="W4402" s="41"/>
      <c r="X4402" s="41"/>
      <c r="Y4402" s="41"/>
    </row>
    <row r="4403" spans="1:25" ht="15" hidden="1" customHeight="1" thickBot="1" x14ac:dyDescent="0.25">
      <c r="A4403" s="41"/>
      <c r="B4403" s="304" t="s">
        <v>275</v>
      </c>
      <c r="C4403" s="202">
        <v>10761</v>
      </c>
      <c r="D4403" s="200" t="s">
        <v>122</v>
      </c>
      <c r="E4403" s="200" t="s">
        <v>707</v>
      </c>
      <c r="F4403" s="200" t="s">
        <v>518</v>
      </c>
      <c r="G4403" s="200"/>
      <c r="H4403" s="201" t="s">
        <v>135</v>
      </c>
      <c r="I4403" s="205">
        <v>2.2395999999999999E-2</v>
      </c>
      <c r="J4403" s="203">
        <v>5</v>
      </c>
      <c r="K4403" s="204">
        <v>0.11</v>
      </c>
      <c r="L4403" s="323"/>
      <c r="N4403" s="41"/>
      <c r="O4403" s="41"/>
      <c r="P4403" s="41"/>
      <c r="Q4403" s="41"/>
      <c r="R4403" s="41"/>
      <c r="S4403" s="41"/>
      <c r="T4403" s="41"/>
      <c r="U4403" s="41"/>
      <c r="V4403" s="41"/>
      <c r="W4403" s="41"/>
      <c r="X4403" s="41"/>
      <c r="Y4403" s="41"/>
    </row>
    <row r="4404" spans="1:25" ht="15" hidden="1" customHeight="1" thickTop="1" x14ac:dyDescent="0.2">
      <c r="A4404" s="41"/>
      <c r="B4404" s="304" t="s">
        <v>275</v>
      </c>
      <c r="C4404" s="202" t="s">
        <v>2455</v>
      </c>
      <c r="D4404" s="200" t="s">
        <v>122</v>
      </c>
      <c r="E4404" s="200" t="s">
        <v>1777</v>
      </c>
      <c r="F4404" s="200" t="s">
        <v>401</v>
      </c>
      <c r="G4404" s="200"/>
      <c r="H4404" s="201" t="s">
        <v>396</v>
      </c>
      <c r="I4404" s="205">
        <v>0.11</v>
      </c>
      <c r="J4404" s="203">
        <v>19.13</v>
      </c>
      <c r="K4404" s="204">
        <v>2.1</v>
      </c>
      <c r="L4404" s="319"/>
      <c r="N4404" s="41"/>
      <c r="O4404" s="41"/>
      <c r="P4404" s="41"/>
      <c r="Q4404" s="41"/>
      <c r="R4404" s="41"/>
      <c r="S4404" s="41"/>
      <c r="T4404" s="41"/>
      <c r="U4404" s="41"/>
      <c r="V4404" s="41"/>
      <c r="W4404" s="41"/>
      <c r="X4404" s="41"/>
      <c r="Y4404" s="41"/>
    </row>
    <row r="4405" spans="1:25" ht="15" hidden="1" customHeight="1" x14ac:dyDescent="0.2">
      <c r="A4405" s="41"/>
      <c r="B4405" s="304" t="s">
        <v>275</v>
      </c>
      <c r="C4405" s="202">
        <v>4729</v>
      </c>
      <c r="D4405" s="200" t="s">
        <v>122</v>
      </c>
      <c r="E4405" s="200" t="s">
        <v>700</v>
      </c>
      <c r="F4405" s="200" t="s">
        <v>276</v>
      </c>
      <c r="G4405" s="200"/>
      <c r="H4405" s="201" t="s">
        <v>135</v>
      </c>
      <c r="I4405" s="205">
        <v>1.1E-5</v>
      </c>
      <c r="J4405" s="203">
        <v>37.799999999999997</v>
      </c>
      <c r="K4405" s="204">
        <v>0</v>
      </c>
      <c r="L4405" s="315"/>
      <c r="N4405" s="41"/>
      <c r="O4405" s="41"/>
      <c r="P4405" s="41"/>
      <c r="Q4405" s="41"/>
      <c r="R4405" s="41"/>
      <c r="S4405" s="41"/>
      <c r="T4405" s="41"/>
      <c r="U4405" s="41"/>
      <c r="V4405" s="41"/>
      <c r="W4405" s="41"/>
      <c r="X4405" s="41"/>
      <c r="Y4405" s="41"/>
    </row>
    <row r="4406" spans="1:25" ht="15" hidden="1" customHeight="1" x14ac:dyDescent="0.2">
      <c r="A4406" s="41"/>
      <c r="B4406" s="304" t="s">
        <v>275</v>
      </c>
      <c r="C4406" s="202" t="s">
        <v>2307</v>
      </c>
      <c r="D4406" s="200" t="s">
        <v>122</v>
      </c>
      <c r="E4406" s="200" t="s">
        <v>1718</v>
      </c>
      <c r="F4406" s="200" t="s">
        <v>276</v>
      </c>
      <c r="G4406" s="200"/>
      <c r="H4406" s="201" t="s">
        <v>135</v>
      </c>
      <c r="I4406" s="205">
        <v>4.3999999999999999E-5</v>
      </c>
      <c r="J4406" s="203">
        <v>17.48</v>
      </c>
      <c r="K4406" s="204">
        <v>0</v>
      </c>
      <c r="L4406" s="315"/>
      <c r="N4406" s="41"/>
      <c r="O4406" s="41"/>
      <c r="P4406" s="41"/>
      <c r="Q4406" s="41"/>
      <c r="R4406" s="41"/>
      <c r="S4406" s="41"/>
      <c r="T4406" s="41"/>
      <c r="U4406" s="41"/>
      <c r="V4406" s="41"/>
      <c r="W4406" s="41"/>
      <c r="X4406" s="41"/>
      <c r="Y4406" s="41"/>
    </row>
    <row r="4407" spans="1:25" ht="15" hidden="1" customHeight="1" x14ac:dyDescent="0.2">
      <c r="A4407" s="41"/>
      <c r="B4407" s="304" t="s">
        <v>275</v>
      </c>
      <c r="C4407" s="202">
        <v>158</v>
      </c>
      <c r="D4407" s="200" t="s">
        <v>122</v>
      </c>
      <c r="E4407" s="200" t="s">
        <v>695</v>
      </c>
      <c r="F4407" s="200" t="s">
        <v>276</v>
      </c>
      <c r="G4407" s="200"/>
      <c r="H4407" s="201" t="s">
        <v>135</v>
      </c>
      <c r="I4407" s="205">
        <v>2.2395999999999999E-2</v>
      </c>
      <c r="J4407" s="203">
        <v>14</v>
      </c>
      <c r="K4407" s="204">
        <v>0.31</v>
      </c>
      <c r="L4407" s="315"/>
      <c r="N4407" s="41"/>
      <c r="O4407" s="41"/>
      <c r="P4407" s="41"/>
      <c r="Q4407" s="41"/>
      <c r="R4407" s="41"/>
      <c r="S4407" s="41"/>
      <c r="T4407" s="41"/>
      <c r="U4407" s="41"/>
      <c r="V4407" s="41"/>
      <c r="W4407" s="41"/>
      <c r="X4407" s="41"/>
      <c r="Y4407" s="41"/>
    </row>
    <row r="4408" spans="1:25" ht="15" hidden="1" customHeight="1" x14ac:dyDescent="0.2">
      <c r="A4408" s="41"/>
      <c r="B4408" s="304" t="s">
        <v>275</v>
      </c>
      <c r="C4408" s="202">
        <v>2378</v>
      </c>
      <c r="D4408" s="200" t="s">
        <v>122</v>
      </c>
      <c r="E4408" s="200" t="s">
        <v>698</v>
      </c>
      <c r="F4408" s="200" t="s">
        <v>276</v>
      </c>
      <c r="G4408" s="200"/>
      <c r="H4408" s="201" t="s">
        <v>135</v>
      </c>
      <c r="I4408" s="205">
        <v>1.7545000000000002E-2</v>
      </c>
      <c r="J4408" s="203">
        <v>4.5</v>
      </c>
      <c r="K4408" s="204">
        <v>7.0000000000000007E-2</v>
      </c>
      <c r="L4408" s="315"/>
      <c r="N4408" s="41"/>
      <c r="O4408" s="41"/>
      <c r="P4408" s="41"/>
      <c r="Q4408" s="41"/>
      <c r="R4408" s="41"/>
      <c r="S4408" s="41"/>
      <c r="T4408" s="41"/>
      <c r="U4408" s="41"/>
      <c r="V4408" s="41"/>
      <c r="W4408" s="41"/>
      <c r="X4408" s="41"/>
      <c r="Y4408" s="41"/>
    </row>
    <row r="4409" spans="1:25" ht="15" hidden="1" customHeight="1" x14ac:dyDescent="0.2">
      <c r="A4409" s="41"/>
      <c r="B4409" s="304" t="s">
        <v>275</v>
      </c>
      <c r="C4409" s="202">
        <v>10579</v>
      </c>
      <c r="D4409" s="200" t="s">
        <v>122</v>
      </c>
      <c r="E4409" s="200" t="s">
        <v>709</v>
      </c>
      <c r="F4409" s="200" t="s">
        <v>276</v>
      </c>
      <c r="G4409" s="200"/>
      <c r="H4409" s="201" t="s">
        <v>135</v>
      </c>
      <c r="I4409" s="205">
        <v>2.1999999999999999E-5</v>
      </c>
      <c r="J4409" s="203">
        <v>26.89</v>
      </c>
      <c r="K4409" s="204">
        <v>0</v>
      </c>
      <c r="L4409" s="315"/>
      <c r="N4409" s="41"/>
      <c r="O4409" s="41"/>
      <c r="P4409" s="41"/>
      <c r="Q4409" s="41"/>
      <c r="R4409" s="41"/>
      <c r="S4409" s="41"/>
      <c r="T4409" s="41"/>
      <c r="U4409" s="41"/>
      <c r="V4409" s="41"/>
      <c r="W4409" s="41"/>
      <c r="X4409" s="41"/>
      <c r="Y4409" s="41"/>
    </row>
    <row r="4410" spans="1:25" ht="15" hidden="1" customHeight="1" x14ac:dyDescent="0.2">
      <c r="A4410" s="41"/>
      <c r="B4410" s="304" t="s">
        <v>275</v>
      </c>
      <c r="C4410" s="202">
        <v>10788</v>
      </c>
      <c r="D4410" s="200" t="s">
        <v>122</v>
      </c>
      <c r="E4410" s="200" t="s">
        <v>708</v>
      </c>
      <c r="F4410" s="200" t="s">
        <v>276</v>
      </c>
      <c r="G4410" s="200"/>
      <c r="H4410" s="201" t="s">
        <v>135</v>
      </c>
      <c r="I4410" s="205">
        <v>2.1999999999999999E-5</v>
      </c>
      <c r="J4410" s="203">
        <v>36.9</v>
      </c>
      <c r="K4410" s="204">
        <v>0</v>
      </c>
      <c r="L4410" s="315"/>
      <c r="N4410" s="41"/>
      <c r="O4410" s="41"/>
      <c r="P4410" s="41"/>
      <c r="Q4410" s="41"/>
      <c r="R4410" s="41"/>
      <c r="S4410" s="41"/>
      <c r="T4410" s="41"/>
      <c r="U4410" s="41"/>
      <c r="V4410" s="41"/>
      <c r="W4410" s="41"/>
      <c r="X4410" s="41"/>
      <c r="Y4410" s="41"/>
    </row>
    <row r="4411" spans="1:25" ht="15" hidden="1" customHeight="1" x14ac:dyDescent="0.2">
      <c r="A4411" s="41"/>
      <c r="B4411" s="304" t="s">
        <v>275</v>
      </c>
      <c r="C4411" s="202">
        <v>1651</v>
      </c>
      <c r="D4411" s="200" t="s">
        <v>122</v>
      </c>
      <c r="E4411" s="200" t="s">
        <v>2311</v>
      </c>
      <c r="F4411" s="200" t="s">
        <v>276</v>
      </c>
      <c r="G4411" s="200"/>
      <c r="H4411" s="201" t="s">
        <v>697</v>
      </c>
      <c r="I4411" s="205">
        <v>1.76E-4</v>
      </c>
      <c r="J4411" s="203">
        <v>6.7</v>
      </c>
      <c r="K4411" s="204">
        <v>0</v>
      </c>
      <c r="L4411" s="315"/>
      <c r="N4411" s="41"/>
      <c r="O4411" s="41"/>
      <c r="P4411" s="41"/>
      <c r="Q4411" s="41"/>
      <c r="R4411" s="41"/>
      <c r="S4411" s="41"/>
      <c r="T4411" s="41"/>
      <c r="U4411" s="41"/>
      <c r="V4411" s="41"/>
      <c r="W4411" s="41"/>
      <c r="X4411" s="41"/>
      <c r="Y4411" s="41"/>
    </row>
    <row r="4412" spans="1:25" ht="15" hidden="1" customHeight="1" x14ac:dyDescent="0.2">
      <c r="A4412" s="41"/>
      <c r="B4412" s="304" t="s">
        <v>275</v>
      </c>
      <c r="C4412" s="202">
        <v>3162</v>
      </c>
      <c r="D4412" s="200" t="s">
        <v>122</v>
      </c>
      <c r="E4412" s="200" t="s">
        <v>1833</v>
      </c>
      <c r="F4412" s="200" t="s">
        <v>276</v>
      </c>
      <c r="G4412" s="200"/>
      <c r="H4412" s="201" t="s">
        <v>188</v>
      </c>
      <c r="I4412" s="205">
        <v>1.02</v>
      </c>
      <c r="J4412" s="203">
        <v>10.6</v>
      </c>
      <c r="K4412" s="204">
        <v>10.81</v>
      </c>
      <c r="L4412" s="315"/>
      <c r="N4412" s="41"/>
      <c r="O4412" s="41"/>
      <c r="P4412" s="41"/>
      <c r="Q4412" s="41"/>
      <c r="R4412" s="41"/>
      <c r="S4412" s="41"/>
      <c r="T4412" s="41"/>
      <c r="U4412" s="41"/>
      <c r="V4412" s="41"/>
      <c r="W4412" s="41"/>
      <c r="X4412" s="41"/>
      <c r="Y4412" s="41"/>
    </row>
    <row r="4413" spans="1:25" ht="15" hidden="1" customHeight="1" x14ac:dyDescent="0.2">
      <c r="A4413" s="41"/>
      <c r="B4413" s="304" t="s">
        <v>275</v>
      </c>
      <c r="C4413" s="202" t="s">
        <v>2315</v>
      </c>
      <c r="D4413" s="200" t="s">
        <v>122</v>
      </c>
      <c r="E4413" s="200" t="s">
        <v>1706</v>
      </c>
      <c r="F4413" s="200" t="s">
        <v>401</v>
      </c>
      <c r="G4413" s="200"/>
      <c r="H4413" s="201" t="s">
        <v>396</v>
      </c>
      <c r="I4413" s="205">
        <v>0.11</v>
      </c>
      <c r="J4413" s="203">
        <v>13.65</v>
      </c>
      <c r="K4413" s="204">
        <v>1.5</v>
      </c>
      <c r="L4413" s="315"/>
      <c r="N4413" s="41"/>
      <c r="O4413" s="41"/>
      <c r="P4413" s="41"/>
      <c r="Q4413" s="41"/>
      <c r="R4413" s="41"/>
      <c r="S4413" s="41"/>
      <c r="T4413" s="41"/>
      <c r="U4413" s="41"/>
      <c r="V4413" s="41"/>
      <c r="W4413" s="41"/>
      <c r="X4413" s="41"/>
      <c r="Y4413" s="41"/>
    </row>
    <row r="4414" spans="1:25" ht="15" hidden="1" customHeight="1" x14ac:dyDescent="0.2">
      <c r="A4414" s="41"/>
      <c r="B4414" s="304" t="s">
        <v>275</v>
      </c>
      <c r="C4414" s="202">
        <v>10596</v>
      </c>
      <c r="D4414" s="200" t="s">
        <v>122</v>
      </c>
      <c r="E4414" s="200" t="s">
        <v>705</v>
      </c>
      <c r="F4414" s="200" t="s">
        <v>276</v>
      </c>
      <c r="G4414" s="200"/>
      <c r="H4414" s="201" t="s">
        <v>135</v>
      </c>
      <c r="I4414" s="205">
        <v>9.8999999999999999E-4</v>
      </c>
      <c r="J4414" s="203">
        <v>4.9000000000000004</v>
      </c>
      <c r="K4414" s="204">
        <v>0</v>
      </c>
      <c r="L4414" s="315"/>
      <c r="N4414" s="41"/>
      <c r="O4414" s="41"/>
      <c r="P4414" s="41"/>
      <c r="Q4414" s="41"/>
      <c r="R4414" s="41"/>
      <c r="S4414" s="41"/>
      <c r="T4414" s="41"/>
      <c r="U4414" s="41"/>
      <c r="V4414" s="41"/>
      <c r="W4414" s="41"/>
      <c r="X4414" s="41"/>
      <c r="Y4414" s="41"/>
    </row>
    <row r="4415" spans="1:25" ht="15" hidden="1" customHeight="1" x14ac:dyDescent="0.2">
      <c r="A4415" s="41"/>
      <c r="B4415" s="304" t="s">
        <v>275</v>
      </c>
      <c r="C4415" s="202" t="s">
        <v>2312</v>
      </c>
      <c r="D4415" s="200" t="s">
        <v>122</v>
      </c>
      <c r="E4415" s="200" t="s">
        <v>1719</v>
      </c>
      <c r="F4415" s="200" t="s">
        <v>276</v>
      </c>
      <c r="G4415" s="200"/>
      <c r="H4415" s="201" t="s">
        <v>135</v>
      </c>
      <c r="I4415" s="205">
        <v>1.3200000000000001E-4</v>
      </c>
      <c r="J4415" s="203">
        <v>13.45</v>
      </c>
      <c r="K4415" s="204">
        <v>0</v>
      </c>
      <c r="L4415" s="313"/>
      <c r="N4415" s="41"/>
      <c r="O4415" s="41"/>
      <c r="P4415" s="41"/>
      <c r="Q4415" s="41"/>
      <c r="R4415" s="41"/>
      <c r="S4415" s="41"/>
      <c r="T4415" s="41"/>
      <c r="U4415" s="41"/>
      <c r="V4415" s="41"/>
      <c r="W4415" s="41"/>
      <c r="X4415" s="41"/>
      <c r="Y4415" s="41"/>
    </row>
    <row r="4416" spans="1:25" ht="15" hidden="1" customHeight="1" x14ac:dyDescent="0.2">
      <c r="A4416" s="41"/>
      <c r="B4416" s="304" t="s">
        <v>275</v>
      </c>
      <c r="C4416" s="202">
        <v>11241</v>
      </c>
      <c r="D4416" s="200" t="s">
        <v>122</v>
      </c>
      <c r="E4416" s="200" t="s">
        <v>711</v>
      </c>
      <c r="F4416" s="200" t="s">
        <v>276</v>
      </c>
      <c r="G4416" s="200"/>
      <c r="H4416" s="201" t="s">
        <v>135</v>
      </c>
      <c r="I4416" s="205">
        <v>2.1999999999999999E-5</v>
      </c>
      <c r="J4416" s="203">
        <v>163</v>
      </c>
      <c r="K4416" s="204">
        <v>0</v>
      </c>
      <c r="L4416" s="313"/>
      <c r="N4416" s="41"/>
      <c r="O4416" s="41"/>
      <c r="P4416" s="41"/>
      <c r="Q4416" s="41"/>
      <c r="R4416" s="41"/>
      <c r="S4416" s="41"/>
      <c r="T4416" s="41"/>
      <c r="U4416" s="41"/>
      <c r="V4416" s="41"/>
      <c r="W4416" s="41"/>
      <c r="X4416" s="41"/>
      <c r="Y4416" s="41"/>
    </row>
    <row r="4417" spans="1:25" ht="15" hidden="1" customHeight="1" x14ac:dyDescent="0.2">
      <c r="A4417" s="41"/>
      <c r="B4417" s="304" t="s">
        <v>275</v>
      </c>
      <c r="C4417" s="202">
        <v>10492</v>
      </c>
      <c r="D4417" s="200" t="s">
        <v>122</v>
      </c>
      <c r="E4417" s="200" t="s">
        <v>702</v>
      </c>
      <c r="F4417" s="200" t="s">
        <v>276</v>
      </c>
      <c r="G4417" s="200"/>
      <c r="H4417" s="201" t="s">
        <v>135</v>
      </c>
      <c r="I4417" s="205">
        <v>9.8999999999999999E-4</v>
      </c>
      <c r="J4417" s="203">
        <v>190</v>
      </c>
      <c r="K4417" s="204">
        <v>0.18</v>
      </c>
      <c r="L4417" s="313"/>
      <c r="N4417" s="41"/>
      <c r="O4417" s="41"/>
      <c r="P4417" s="41"/>
      <c r="Q4417" s="41"/>
      <c r="R4417" s="41"/>
      <c r="S4417" s="41"/>
      <c r="T4417" s="41"/>
      <c r="U4417" s="41"/>
      <c r="V4417" s="41"/>
      <c r="W4417" s="41"/>
      <c r="X4417" s="41"/>
      <c r="Y4417" s="41"/>
    </row>
    <row r="4418" spans="1:25" ht="15" hidden="1" customHeight="1" x14ac:dyDescent="0.2">
      <c r="A4418" s="41"/>
      <c r="B4418" s="306"/>
      <c r="C4418" s="307"/>
      <c r="D4418" s="307"/>
      <c r="E4418" s="307"/>
      <c r="F4418" s="307" t="s">
        <v>261</v>
      </c>
      <c r="G4418" s="308">
        <v>3.6</v>
      </c>
      <c r="H4418" s="307" t="s">
        <v>262</v>
      </c>
      <c r="I4418" s="308">
        <v>0</v>
      </c>
      <c r="J4418" s="307" t="s">
        <v>263</v>
      </c>
      <c r="K4418" s="308">
        <v>3.6</v>
      </c>
      <c r="L4418" s="313"/>
      <c r="N4418" s="41"/>
      <c r="O4418" s="41"/>
      <c r="P4418" s="41"/>
      <c r="Q4418" s="41"/>
      <c r="R4418" s="41"/>
      <c r="S4418" s="41"/>
      <c r="T4418" s="41"/>
      <c r="U4418" s="41"/>
      <c r="V4418" s="41"/>
      <c r="W4418" s="41"/>
      <c r="X4418" s="41"/>
      <c r="Y4418" s="41"/>
    </row>
    <row r="4419" spans="1:25" ht="15" hidden="1" customHeight="1" thickBot="1" x14ac:dyDescent="0.25">
      <c r="A4419" s="41"/>
      <c r="B4419" s="306"/>
      <c r="C4419" s="307"/>
      <c r="D4419" s="307"/>
      <c r="E4419" s="307"/>
      <c r="F4419" s="307" t="s">
        <v>264</v>
      </c>
      <c r="G4419" s="308">
        <v>2.87</v>
      </c>
      <c r="H4419" s="307"/>
      <c r="I4419" s="307" t="s">
        <v>265</v>
      </c>
      <c r="J4419" s="307"/>
      <c r="K4419" s="308">
        <v>18.05</v>
      </c>
      <c r="L4419" s="313"/>
      <c r="N4419" s="41"/>
      <c r="O4419" s="41"/>
      <c r="P4419" s="41"/>
      <c r="Q4419" s="41"/>
      <c r="R4419" s="41"/>
      <c r="S4419" s="41"/>
      <c r="T4419" s="41"/>
      <c r="U4419" s="41"/>
      <c r="V4419" s="41"/>
      <c r="W4419" s="41"/>
      <c r="X4419" s="41"/>
      <c r="Y4419" s="41"/>
    </row>
    <row r="4420" spans="1:25" ht="15" hidden="1" customHeight="1" thickTop="1" x14ac:dyDescent="0.2">
      <c r="A4420" s="41"/>
      <c r="B4420" s="310"/>
      <c r="C4420" s="193"/>
      <c r="D4420" s="193"/>
      <c r="E4420" s="193"/>
      <c r="F4420" s="193"/>
      <c r="G4420" s="193"/>
      <c r="H4420" s="193"/>
      <c r="I4420" s="193"/>
      <c r="J4420" s="193"/>
      <c r="K4420" s="193"/>
      <c r="L4420" s="311"/>
      <c r="N4420" s="41"/>
      <c r="O4420" s="41"/>
      <c r="P4420" s="41"/>
      <c r="Q4420" s="41"/>
      <c r="R4420" s="41"/>
      <c r="S4420" s="41"/>
      <c r="T4420" s="41"/>
      <c r="U4420" s="41"/>
      <c r="V4420" s="41"/>
      <c r="W4420" s="41"/>
      <c r="X4420" s="41"/>
      <c r="Y4420" s="41"/>
    </row>
    <row r="4421" spans="1:25" ht="15" hidden="1" customHeight="1" x14ac:dyDescent="0.2">
      <c r="A4421" s="41"/>
      <c r="B4421" s="312" t="s">
        <v>980</v>
      </c>
      <c r="C4421" s="187" t="s">
        <v>30</v>
      </c>
      <c r="D4421" s="185" t="s">
        <v>31</v>
      </c>
      <c r="E4421" s="185" t="s">
        <v>32</v>
      </c>
      <c r="F4421" s="185" t="s">
        <v>250</v>
      </c>
      <c r="G4421" s="185"/>
      <c r="H4421" s="186" t="s">
        <v>33</v>
      </c>
      <c r="I4421" s="187" t="s">
        <v>34</v>
      </c>
      <c r="J4421" s="187" t="s">
        <v>1696</v>
      </c>
      <c r="K4421" s="187" t="s">
        <v>35</v>
      </c>
      <c r="L4421" s="317" t="s">
        <v>37</v>
      </c>
      <c r="N4421" s="41"/>
      <c r="O4421" s="41"/>
      <c r="P4421" s="41"/>
      <c r="Q4421" s="41"/>
      <c r="R4421" s="41"/>
      <c r="S4421" s="41"/>
      <c r="T4421" s="41"/>
      <c r="U4421" s="41"/>
      <c r="V4421" s="41"/>
      <c r="W4421" s="41"/>
      <c r="X4421" s="41"/>
      <c r="Y4421" s="41"/>
    </row>
    <row r="4422" spans="1:25" ht="15" hidden="1" customHeight="1" x14ac:dyDescent="0.2">
      <c r="A4422" s="41"/>
      <c r="B4422" s="302" t="s">
        <v>251</v>
      </c>
      <c r="C4422" s="190">
        <v>200065</v>
      </c>
      <c r="D4422" s="188" t="s">
        <v>48</v>
      </c>
      <c r="E4422" s="188" t="s">
        <v>1668</v>
      </c>
      <c r="F4422" s="188" t="s">
        <v>1834</v>
      </c>
      <c r="G4422" s="188"/>
      <c r="H4422" s="189" t="s">
        <v>45</v>
      </c>
      <c r="I4422" s="192">
        <v>1</v>
      </c>
      <c r="J4422" s="191"/>
      <c r="K4422" s="191">
        <v>413.07</v>
      </c>
      <c r="L4422" s="303">
        <v>413.07</v>
      </c>
      <c r="N4422" s="41"/>
      <c r="O4422" s="41"/>
      <c r="P4422" s="41"/>
      <c r="Q4422" s="41"/>
      <c r="R4422" s="41"/>
      <c r="S4422" s="41"/>
      <c r="T4422" s="41"/>
      <c r="U4422" s="41"/>
      <c r="V4422" s="41"/>
      <c r="W4422" s="41"/>
      <c r="X4422" s="41"/>
      <c r="Y4422" s="41"/>
    </row>
    <row r="4423" spans="1:25" ht="15" hidden="1" customHeight="1" x14ac:dyDescent="0.2">
      <c r="A4423" s="41"/>
      <c r="B4423" s="304" t="s">
        <v>275</v>
      </c>
      <c r="C4423" s="202">
        <v>1450</v>
      </c>
      <c r="D4423" s="200" t="s">
        <v>48</v>
      </c>
      <c r="E4423" s="200" t="s">
        <v>1351</v>
      </c>
      <c r="F4423" s="200" t="s">
        <v>276</v>
      </c>
      <c r="G4423" s="200"/>
      <c r="H4423" s="201" t="s">
        <v>59</v>
      </c>
      <c r="I4423" s="205">
        <v>0.06</v>
      </c>
      <c r="J4423" s="205">
        <v>0</v>
      </c>
      <c r="K4423" s="203">
        <v>19.940000000000001</v>
      </c>
      <c r="L4423" s="305">
        <v>1.19</v>
      </c>
      <c r="N4423" s="41"/>
      <c r="O4423" s="41"/>
      <c r="P4423" s="41"/>
      <c r="Q4423" s="41"/>
      <c r="R4423" s="41"/>
      <c r="S4423" s="41"/>
      <c r="T4423" s="41"/>
      <c r="U4423" s="41"/>
      <c r="V4423" s="41"/>
      <c r="W4423" s="41"/>
      <c r="X4423" s="41"/>
      <c r="Y4423" s="41"/>
    </row>
    <row r="4424" spans="1:25" ht="15" hidden="1" customHeight="1" x14ac:dyDescent="0.2">
      <c r="A4424" s="41"/>
      <c r="B4424" s="304" t="s">
        <v>275</v>
      </c>
      <c r="C4424" s="202">
        <v>99360</v>
      </c>
      <c r="D4424" s="200" t="s">
        <v>48</v>
      </c>
      <c r="E4424" s="200" t="s">
        <v>1754</v>
      </c>
      <c r="F4424" s="200" t="s">
        <v>401</v>
      </c>
      <c r="G4424" s="200"/>
      <c r="H4424" s="201" t="s">
        <v>256</v>
      </c>
      <c r="I4424" s="205">
        <v>1.5089999999999999</v>
      </c>
      <c r="J4424" s="205">
        <v>0</v>
      </c>
      <c r="K4424" s="203">
        <v>27.8</v>
      </c>
      <c r="L4424" s="305">
        <v>41.95</v>
      </c>
      <c r="N4424" s="41"/>
      <c r="O4424" s="41"/>
      <c r="P4424" s="41"/>
      <c r="Q4424" s="41"/>
      <c r="R4424" s="41"/>
      <c r="S4424" s="41"/>
      <c r="T4424" s="41"/>
      <c r="U4424" s="41"/>
      <c r="V4424" s="41"/>
      <c r="W4424" s="41"/>
      <c r="X4424" s="41"/>
      <c r="Y4424" s="41"/>
    </row>
    <row r="4425" spans="1:25" ht="15" hidden="1" customHeight="1" x14ac:dyDescent="0.2">
      <c r="A4425" s="41"/>
      <c r="B4425" s="304" t="s">
        <v>275</v>
      </c>
      <c r="C4425" s="202">
        <v>99449</v>
      </c>
      <c r="D4425" s="200" t="s">
        <v>48</v>
      </c>
      <c r="E4425" s="200" t="s">
        <v>1108</v>
      </c>
      <c r="F4425" s="200" t="s">
        <v>401</v>
      </c>
      <c r="G4425" s="200"/>
      <c r="H4425" s="201" t="s">
        <v>256</v>
      </c>
      <c r="I4425" s="205">
        <v>1.2749999999999999</v>
      </c>
      <c r="J4425" s="205">
        <v>0</v>
      </c>
      <c r="K4425" s="203">
        <v>19.690000000000001</v>
      </c>
      <c r="L4425" s="305">
        <v>25.1</v>
      </c>
      <c r="N4425" s="41"/>
      <c r="O4425" s="41"/>
      <c r="P4425" s="41"/>
      <c r="Q4425" s="41"/>
      <c r="R4425" s="41"/>
      <c r="S4425" s="41"/>
      <c r="T4425" s="41"/>
      <c r="U4425" s="41"/>
      <c r="V4425" s="41"/>
      <c r="W4425" s="41"/>
      <c r="X4425" s="41"/>
      <c r="Y4425" s="41"/>
    </row>
    <row r="4426" spans="1:25" ht="15" hidden="1" customHeight="1" x14ac:dyDescent="0.2">
      <c r="A4426" s="41"/>
      <c r="B4426" s="304" t="s">
        <v>275</v>
      </c>
      <c r="C4426" s="202">
        <v>6328</v>
      </c>
      <c r="D4426" s="200" t="s">
        <v>48</v>
      </c>
      <c r="E4426" s="200" t="s">
        <v>2540</v>
      </c>
      <c r="F4426" s="200" t="s">
        <v>276</v>
      </c>
      <c r="G4426" s="200"/>
      <c r="H4426" s="201" t="s">
        <v>43</v>
      </c>
      <c r="I4426" s="205">
        <v>1.46</v>
      </c>
      <c r="J4426" s="205">
        <v>0</v>
      </c>
      <c r="K4426" s="203">
        <v>183.9</v>
      </c>
      <c r="L4426" s="305">
        <v>268.49</v>
      </c>
      <c r="N4426" s="41"/>
      <c r="O4426" s="41"/>
      <c r="P4426" s="41"/>
      <c r="Q4426" s="41"/>
      <c r="R4426" s="41"/>
      <c r="S4426" s="41"/>
      <c r="T4426" s="41"/>
      <c r="U4426" s="41"/>
      <c r="V4426" s="41"/>
      <c r="W4426" s="41"/>
      <c r="X4426" s="41"/>
      <c r="Y4426" s="41"/>
    </row>
    <row r="4427" spans="1:25" ht="15" hidden="1" customHeight="1" x14ac:dyDescent="0.2">
      <c r="A4427" s="41"/>
      <c r="B4427" s="304" t="s">
        <v>275</v>
      </c>
      <c r="C4427" s="202">
        <v>1349</v>
      </c>
      <c r="D4427" s="200" t="s">
        <v>48</v>
      </c>
      <c r="E4427" s="200" t="s">
        <v>1753</v>
      </c>
      <c r="F4427" s="200" t="s">
        <v>276</v>
      </c>
      <c r="G4427" s="200"/>
      <c r="H4427" s="201" t="s">
        <v>51</v>
      </c>
      <c r="I4427" s="205">
        <v>3.16</v>
      </c>
      <c r="J4427" s="205">
        <v>0</v>
      </c>
      <c r="K4427" s="203">
        <v>24.16</v>
      </c>
      <c r="L4427" s="305">
        <v>76.34</v>
      </c>
      <c r="N4427" s="41"/>
      <c r="O4427" s="41"/>
      <c r="P4427" s="41"/>
      <c r="Q4427" s="41"/>
      <c r="R4427" s="41"/>
      <c r="S4427" s="41"/>
      <c r="T4427" s="41"/>
      <c r="U4427" s="41"/>
      <c r="V4427" s="41"/>
      <c r="W4427" s="41"/>
      <c r="X4427" s="41"/>
      <c r="Y4427" s="41"/>
    </row>
    <row r="4428" spans="1:25" ht="15" hidden="1" customHeight="1" x14ac:dyDescent="0.2">
      <c r="A4428" s="41"/>
      <c r="B4428" s="306"/>
      <c r="C4428" s="307"/>
      <c r="D4428" s="307"/>
      <c r="E4428" s="307"/>
      <c r="F4428" s="307"/>
      <c r="G4428" s="307" t="s">
        <v>261</v>
      </c>
      <c r="H4428" s="308">
        <v>67.05</v>
      </c>
      <c r="I4428" s="307" t="s">
        <v>262</v>
      </c>
      <c r="J4428" s="308">
        <v>0</v>
      </c>
      <c r="K4428" s="307" t="s">
        <v>263</v>
      </c>
      <c r="L4428" s="309">
        <v>67.05</v>
      </c>
      <c r="N4428" s="41"/>
      <c r="O4428" s="41"/>
      <c r="P4428" s="41"/>
      <c r="Q4428" s="41"/>
      <c r="R4428" s="41"/>
      <c r="S4428" s="41"/>
      <c r="T4428" s="41"/>
      <c r="U4428" s="41"/>
      <c r="V4428" s="41"/>
      <c r="W4428" s="41"/>
      <c r="X4428" s="41"/>
      <c r="Y4428" s="41"/>
    </row>
    <row r="4429" spans="1:25" ht="15" hidden="1" customHeight="1" thickBot="1" x14ac:dyDescent="0.25">
      <c r="A4429" s="41"/>
      <c r="B4429" s="306"/>
      <c r="C4429" s="307"/>
      <c r="D4429" s="307"/>
      <c r="E4429" s="307"/>
      <c r="F4429" s="307"/>
      <c r="G4429" s="307" t="s">
        <v>264</v>
      </c>
      <c r="H4429" s="308">
        <v>78.150000000000006</v>
      </c>
      <c r="I4429" s="307"/>
      <c r="J4429" s="307" t="s">
        <v>265</v>
      </c>
      <c r="K4429" s="307"/>
      <c r="L4429" s="309">
        <v>491.22</v>
      </c>
      <c r="N4429" s="41"/>
      <c r="O4429" s="41"/>
      <c r="P4429" s="41"/>
      <c r="Q4429" s="41"/>
      <c r="R4429" s="41"/>
      <c r="S4429" s="41"/>
      <c r="T4429" s="41"/>
      <c r="U4429" s="41"/>
      <c r="V4429" s="41"/>
      <c r="W4429" s="41"/>
      <c r="X4429" s="41"/>
      <c r="Y4429" s="41"/>
    </row>
    <row r="4430" spans="1:25" ht="15" hidden="1" customHeight="1" thickTop="1" x14ac:dyDescent="0.2">
      <c r="A4430" s="41"/>
      <c r="B4430" s="310"/>
      <c r="C4430" s="193"/>
      <c r="D4430" s="193"/>
      <c r="E4430" s="193"/>
      <c r="F4430" s="193"/>
      <c r="G4430" s="193"/>
      <c r="H4430" s="193"/>
      <c r="I4430" s="193"/>
      <c r="J4430" s="193"/>
      <c r="K4430" s="193"/>
      <c r="L4430" s="311"/>
      <c r="N4430" s="41"/>
      <c r="O4430" s="41"/>
      <c r="P4430" s="41"/>
      <c r="Q4430" s="41"/>
      <c r="R4430" s="41"/>
      <c r="S4430" s="41"/>
      <c r="T4430" s="41"/>
      <c r="U4430" s="41"/>
      <c r="V4430" s="41"/>
      <c r="W4430" s="41"/>
      <c r="X4430" s="41"/>
      <c r="Y4430" s="41"/>
    </row>
    <row r="4431" spans="1:25" ht="15" hidden="1" customHeight="1" x14ac:dyDescent="0.2">
      <c r="A4431" s="41"/>
      <c r="B4431" s="312" t="s">
        <v>981</v>
      </c>
      <c r="C4431" s="187" t="s">
        <v>30</v>
      </c>
      <c r="D4431" s="185" t="s">
        <v>31</v>
      </c>
      <c r="E4431" s="185" t="s">
        <v>32</v>
      </c>
      <c r="F4431" s="185" t="s">
        <v>250</v>
      </c>
      <c r="G4431" s="185"/>
      <c r="H4431" s="186" t="s">
        <v>33</v>
      </c>
      <c r="I4431" s="187" t="s">
        <v>34</v>
      </c>
      <c r="J4431" s="187" t="s">
        <v>1696</v>
      </c>
      <c r="K4431" s="187" t="s">
        <v>35</v>
      </c>
      <c r="L4431" s="317" t="s">
        <v>37</v>
      </c>
      <c r="N4431" s="41"/>
      <c r="O4431" s="41"/>
      <c r="P4431" s="41"/>
      <c r="Q4431" s="41"/>
      <c r="R4431" s="41"/>
      <c r="S4431" s="41"/>
      <c r="T4431" s="41"/>
      <c r="U4431" s="41"/>
      <c r="V4431" s="41"/>
      <c r="W4431" s="41"/>
      <c r="X4431" s="41"/>
      <c r="Y4431" s="41"/>
    </row>
    <row r="4432" spans="1:25" ht="15" hidden="1" customHeight="1" x14ac:dyDescent="0.2">
      <c r="A4432" s="41"/>
      <c r="B4432" s="302" t="s">
        <v>251</v>
      </c>
      <c r="C4432" s="190" t="s">
        <v>1422</v>
      </c>
      <c r="D4432" s="188" t="s">
        <v>938</v>
      </c>
      <c r="E4432" s="188" t="s">
        <v>2541</v>
      </c>
      <c r="F4432" s="188">
        <v>15</v>
      </c>
      <c r="G4432" s="188"/>
      <c r="H4432" s="189" t="s">
        <v>59</v>
      </c>
      <c r="I4432" s="192">
        <v>1</v>
      </c>
      <c r="J4432" s="191"/>
      <c r="K4432" s="191">
        <v>67.27</v>
      </c>
      <c r="L4432" s="303">
        <v>67.27</v>
      </c>
      <c r="N4432" s="41"/>
      <c r="O4432" s="41"/>
      <c r="P4432" s="41"/>
      <c r="Q4432" s="41"/>
      <c r="R4432" s="41"/>
      <c r="S4432" s="41"/>
      <c r="T4432" s="41"/>
      <c r="U4432" s="41"/>
      <c r="V4432" s="41"/>
      <c r="W4432" s="41"/>
      <c r="X4432" s="41"/>
      <c r="Y4432" s="41"/>
    </row>
    <row r="4433" spans="1:25" ht="15" hidden="1" customHeight="1" x14ac:dyDescent="0.2">
      <c r="A4433" s="41"/>
      <c r="B4433" s="304" t="s">
        <v>275</v>
      </c>
      <c r="C4433" s="202">
        <v>7231</v>
      </c>
      <c r="D4433" s="200" t="s">
        <v>938</v>
      </c>
      <c r="E4433" s="200" t="s">
        <v>1836</v>
      </c>
      <c r="F4433" s="200" t="s">
        <v>276</v>
      </c>
      <c r="G4433" s="200"/>
      <c r="H4433" s="201" t="s">
        <v>59</v>
      </c>
      <c r="I4433" s="205">
        <v>1</v>
      </c>
      <c r="J4433" s="205">
        <v>3</v>
      </c>
      <c r="K4433" s="203">
        <v>13.4</v>
      </c>
      <c r="L4433" s="305">
        <v>13.8</v>
      </c>
      <c r="N4433" s="41"/>
      <c r="O4433" s="41"/>
      <c r="P4433" s="41"/>
      <c r="Q4433" s="41"/>
      <c r="R4433" s="41"/>
      <c r="S4433" s="41"/>
      <c r="T4433" s="41"/>
      <c r="U4433" s="41"/>
      <c r="V4433" s="41"/>
      <c r="W4433" s="41"/>
      <c r="X4433" s="41"/>
      <c r="Y4433" s="41"/>
    </row>
    <row r="4434" spans="1:25" ht="15" hidden="1" customHeight="1" x14ac:dyDescent="0.2">
      <c r="A4434" s="41"/>
      <c r="B4434" s="304" t="s">
        <v>275</v>
      </c>
      <c r="C4434" s="202">
        <v>11</v>
      </c>
      <c r="D4434" s="200" t="s">
        <v>938</v>
      </c>
      <c r="E4434" s="200" t="s">
        <v>1838</v>
      </c>
      <c r="F4434" s="200" t="s">
        <v>276</v>
      </c>
      <c r="G4434" s="200"/>
      <c r="H4434" s="201" t="s">
        <v>59</v>
      </c>
      <c r="I4434" s="205">
        <v>2.5000000000000001E-2</v>
      </c>
      <c r="J4434" s="205">
        <v>3</v>
      </c>
      <c r="K4434" s="203">
        <v>8.23</v>
      </c>
      <c r="L4434" s="305">
        <v>0.21</v>
      </c>
      <c r="N4434" s="41"/>
      <c r="O4434" s="41"/>
      <c r="P4434" s="41"/>
      <c r="Q4434" s="41"/>
      <c r="R4434" s="41"/>
      <c r="S4434" s="41"/>
      <c r="T4434" s="41"/>
      <c r="U4434" s="41"/>
      <c r="V4434" s="41"/>
      <c r="W4434" s="41"/>
      <c r="X4434" s="41"/>
      <c r="Y4434" s="41"/>
    </row>
    <row r="4435" spans="1:25" ht="15" hidden="1" customHeight="1" x14ac:dyDescent="0.2">
      <c r="A4435" s="41"/>
      <c r="B4435" s="304" t="s">
        <v>275</v>
      </c>
      <c r="C4435" s="202">
        <v>6913</v>
      </c>
      <c r="D4435" s="200" t="s">
        <v>938</v>
      </c>
      <c r="E4435" s="200" t="s">
        <v>1757</v>
      </c>
      <c r="F4435" s="200" t="s">
        <v>401</v>
      </c>
      <c r="G4435" s="200"/>
      <c r="H4435" s="201" t="s">
        <v>256</v>
      </c>
      <c r="I4435" s="205">
        <v>0.5</v>
      </c>
      <c r="J4435" s="205">
        <v>3</v>
      </c>
      <c r="K4435" s="203">
        <v>30.07</v>
      </c>
      <c r="L4435" s="305">
        <v>15.48</v>
      </c>
      <c r="N4435" s="41"/>
      <c r="O4435" s="41"/>
      <c r="P4435" s="41"/>
      <c r="Q4435" s="41"/>
      <c r="R4435" s="41"/>
      <c r="S4435" s="41"/>
      <c r="T4435" s="41"/>
      <c r="U4435" s="41"/>
      <c r="V4435" s="41"/>
      <c r="W4435" s="41"/>
      <c r="X4435" s="41"/>
      <c r="Y4435" s="41"/>
    </row>
    <row r="4436" spans="1:25" ht="15" hidden="1" customHeight="1" x14ac:dyDescent="0.2">
      <c r="A4436" s="41"/>
      <c r="B4436" s="304" t="s">
        <v>275</v>
      </c>
      <c r="C4436" s="202">
        <v>14288</v>
      </c>
      <c r="D4436" s="200" t="s">
        <v>938</v>
      </c>
      <c r="E4436" s="200" t="s">
        <v>1841</v>
      </c>
      <c r="F4436" s="200" t="s">
        <v>276</v>
      </c>
      <c r="G4436" s="200"/>
      <c r="H4436" s="201" t="s">
        <v>45</v>
      </c>
      <c r="I4436" s="205">
        <v>0.06</v>
      </c>
      <c r="J4436" s="205">
        <v>3</v>
      </c>
      <c r="K4436" s="203">
        <v>315.20999999999998</v>
      </c>
      <c r="L4436" s="305">
        <v>19.47</v>
      </c>
      <c r="N4436" s="41"/>
      <c r="O4436" s="41"/>
      <c r="P4436" s="41"/>
      <c r="Q4436" s="41"/>
      <c r="R4436" s="41"/>
      <c r="S4436" s="41"/>
      <c r="T4436" s="41"/>
      <c r="U4436" s="41"/>
      <c r="V4436" s="41"/>
      <c r="W4436" s="41"/>
      <c r="X4436" s="41"/>
      <c r="Y4436" s="41"/>
    </row>
    <row r="4437" spans="1:25" ht="15" hidden="1" customHeight="1" x14ac:dyDescent="0.2">
      <c r="A4437" s="41"/>
      <c r="B4437" s="304" t="s">
        <v>275</v>
      </c>
      <c r="C4437" s="202">
        <v>5567</v>
      </c>
      <c r="D4437" s="200" t="s">
        <v>938</v>
      </c>
      <c r="E4437" s="200" t="s">
        <v>1840</v>
      </c>
      <c r="F4437" s="200" t="s">
        <v>276</v>
      </c>
      <c r="G4437" s="200"/>
      <c r="H4437" s="201" t="s">
        <v>45</v>
      </c>
      <c r="I4437" s="205">
        <v>3.5000000000000001E-3</v>
      </c>
      <c r="J4437" s="205">
        <v>3</v>
      </c>
      <c r="K4437" s="203">
        <v>98.68</v>
      </c>
      <c r="L4437" s="305">
        <v>0.35</v>
      </c>
      <c r="N4437" s="41"/>
      <c r="O4437" s="41"/>
      <c r="P4437" s="41"/>
      <c r="Q4437" s="41"/>
      <c r="R4437" s="41"/>
      <c r="S4437" s="41"/>
      <c r="T4437" s="41"/>
      <c r="U4437" s="41"/>
      <c r="V4437" s="41"/>
      <c r="W4437" s="41"/>
      <c r="X4437" s="41"/>
      <c r="Y4437" s="41"/>
    </row>
    <row r="4438" spans="1:25" ht="15" hidden="1" customHeight="1" x14ac:dyDescent="0.2">
      <c r="A4438" s="41"/>
      <c r="B4438" s="304" t="s">
        <v>275</v>
      </c>
      <c r="C4438" s="202">
        <v>1921</v>
      </c>
      <c r="D4438" s="200" t="s">
        <v>938</v>
      </c>
      <c r="E4438" s="200" t="s">
        <v>1839</v>
      </c>
      <c r="F4438" s="200" t="s">
        <v>401</v>
      </c>
      <c r="G4438" s="200"/>
      <c r="H4438" s="201" t="s">
        <v>256</v>
      </c>
      <c r="I4438" s="205">
        <v>0.5</v>
      </c>
      <c r="J4438" s="205">
        <v>3</v>
      </c>
      <c r="K4438" s="203">
        <v>20.190000000000001</v>
      </c>
      <c r="L4438" s="305">
        <v>10.39</v>
      </c>
      <c r="N4438" s="41"/>
      <c r="O4438" s="41"/>
      <c r="P4438" s="41"/>
      <c r="Q4438" s="41"/>
      <c r="R4438" s="41"/>
      <c r="S4438" s="41"/>
      <c r="T4438" s="41"/>
      <c r="U4438" s="41"/>
      <c r="V4438" s="41"/>
      <c r="W4438" s="41"/>
      <c r="X4438" s="41"/>
      <c r="Y4438" s="41"/>
    </row>
    <row r="4439" spans="1:25" ht="15" hidden="1" customHeight="1" x14ac:dyDescent="0.2">
      <c r="A4439" s="41"/>
      <c r="B4439" s="304" t="s">
        <v>275</v>
      </c>
      <c r="C4439" s="202">
        <v>14289</v>
      </c>
      <c r="D4439" s="200" t="s">
        <v>938</v>
      </c>
      <c r="E4439" s="200" t="s">
        <v>1837</v>
      </c>
      <c r="F4439" s="200" t="s">
        <v>276</v>
      </c>
      <c r="G4439" s="200"/>
      <c r="H4439" s="201" t="s">
        <v>45</v>
      </c>
      <c r="I4439" s="205">
        <v>0.04</v>
      </c>
      <c r="J4439" s="205">
        <v>3</v>
      </c>
      <c r="K4439" s="203">
        <v>114.21</v>
      </c>
      <c r="L4439" s="305">
        <v>4.7</v>
      </c>
      <c r="N4439" s="41"/>
      <c r="O4439" s="41"/>
      <c r="P4439" s="41"/>
      <c r="Q4439" s="41"/>
      <c r="R4439" s="41"/>
      <c r="S4439" s="41"/>
      <c r="T4439" s="41"/>
      <c r="U4439" s="41"/>
      <c r="V4439" s="41"/>
      <c r="W4439" s="41"/>
      <c r="X4439" s="41"/>
      <c r="Y4439" s="41"/>
    </row>
    <row r="4440" spans="1:25" ht="15" hidden="1" customHeight="1" x14ac:dyDescent="0.2">
      <c r="A4440" s="41"/>
      <c r="B4440" s="304" t="s">
        <v>275</v>
      </c>
      <c r="C4440" s="202">
        <v>1966</v>
      </c>
      <c r="D4440" s="200" t="s">
        <v>938</v>
      </c>
      <c r="E4440" s="200" t="s">
        <v>1835</v>
      </c>
      <c r="F4440" s="200" t="s">
        <v>401</v>
      </c>
      <c r="G4440" s="200"/>
      <c r="H4440" s="201" t="s">
        <v>256</v>
      </c>
      <c r="I4440" s="205">
        <v>0.1</v>
      </c>
      <c r="J4440" s="205">
        <v>3</v>
      </c>
      <c r="K4440" s="203">
        <v>27.92</v>
      </c>
      <c r="L4440" s="305">
        <v>2.87</v>
      </c>
      <c r="N4440" s="41"/>
      <c r="O4440" s="41"/>
      <c r="P4440" s="41"/>
      <c r="Q4440" s="41"/>
      <c r="R4440" s="41"/>
      <c r="S4440" s="41"/>
      <c r="T4440" s="41"/>
      <c r="U4440" s="41"/>
      <c r="V4440" s="41"/>
      <c r="W4440" s="41"/>
      <c r="X4440" s="41"/>
      <c r="Y4440" s="41"/>
    </row>
    <row r="4441" spans="1:25" ht="15" hidden="1" customHeight="1" x14ac:dyDescent="0.2">
      <c r="A4441" s="41"/>
      <c r="B4441" s="306"/>
      <c r="C4441" s="307"/>
      <c r="D4441" s="307"/>
      <c r="E4441" s="307"/>
      <c r="F4441" s="307"/>
      <c r="G4441" s="307" t="s">
        <v>261</v>
      </c>
      <c r="H4441" s="308">
        <v>28.74</v>
      </c>
      <c r="I4441" s="307" t="s">
        <v>262</v>
      </c>
      <c r="J4441" s="308">
        <v>0</v>
      </c>
      <c r="K4441" s="307" t="s">
        <v>263</v>
      </c>
      <c r="L4441" s="309">
        <v>28.74</v>
      </c>
      <c r="N4441" s="41"/>
      <c r="O4441" s="41"/>
      <c r="P4441" s="41"/>
      <c r="Q4441" s="41"/>
      <c r="R4441" s="41"/>
      <c r="S4441" s="41"/>
      <c r="T4441" s="41"/>
      <c r="U4441" s="41"/>
      <c r="V4441" s="41"/>
      <c r="W4441" s="41"/>
      <c r="X4441" s="41"/>
      <c r="Y4441" s="41"/>
    </row>
    <row r="4442" spans="1:25" ht="15" hidden="1" customHeight="1" thickBot="1" x14ac:dyDescent="0.25">
      <c r="A4442" s="41"/>
      <c r="B4442" s="306"/>
      <c r="C4442" s="307"/>
      <c r="D4442" s="307"/>
      <c r="E4442" s="307"/>
      <c r="F4442" s="307"/>
      <c r="G4442" s="307" t="s">
        <v>264</v>
      </c>
      <c r="H4442" s="308">
        <v>12.72</v>
      </c>
      <c r="I4442" s="307"/>
      <c r="J4442" s="307" t="s">
        <v>265</v>
      </c>
      <c r="K4442" s="307"/>
      <c r="L4442" s="309">
        <v>79.989999999999995</v>
      </c>
      <c r="N4442" s="41"/>
      <c r="O4442" s="41"/>
      <c r="P4442" s="41"/>
      <c r="Q4442" s="41"/>
      <c r="R4442" s="41"/>
      <c r="S4442" s="41"/>
      <c r="T4442" s="41"/>
      <c r="U4442" s="41"/>
      <c r="V4442" s="41"/>
      <c r="W4442" s="41"/>
      <c r="X4442" s="41"/>
      <c r="Y4442" s="41"/>
    </row>
    <row r="4443" spans="1:25" ht="15" hidden="1" customHeight="1" thickTop="1" x14ac:dyDescent="0.2">
      <c r="A4443" s="41"/>
      <c r="B4443" s="310"/>
      <c r="C4443" s="193"/>
      <c r="D4443" s="193"/>
      <c r="E4443" s="193"/>
      <c r="F4443" s="193"/>
      <c r="G4443" s="193"/>
      <c r="H4443" s="193"/>
      <c r="I4443" s="193"/>
      <c r="J4443" s="193"/>
      <c r="K4443" s="193"/>
      <c r="L4443" s="311"/>
      <c r="N4443" s="41"/>
      <c r="O4443" s="41"/>
      <c r="P4443" s="41"/>
      <c r="Q4443" s="41"/>
      <c r="R4443" s="41"/>
      <c r="S4443" s="41"/>
      <c r="T4443" s="41"/>
      <c r="U4443" s="41"/>
      <c r="V4443" s="41"/>
      <c r="W4443" s="41"/>
      <c r="X4443" s="41"/>
      <c r="Y4443" s="41"/>
    </row>
    <row r="4444" spans="1:25" ht="15" hidden="1" customHeight="1" x14ac:dyDescent="0.2">
      <c r="A4444" s="41"/>
      <c r="B4444" s="312" t="s">
        <v>982</v>
      </c>
      <c r="C4444" s="187" t="s">
        <v>30</v>
      </c>
      <c r="D4444" s="185" t="s">
        <v>31</v>
      </c>
      <c r="E4444" s="185" t="s">
        <v>32</v>
      </c>
      <c r="F4444" s="185" t="s">
        <v>250</v>
      </c>
      <c r="G4444" s="185"/>
      <c r="H4444" s="186" t="s">
        <v>33</v>
      </c>
      <c r="I4444" s="187" t="s">
        <v>34</v>
      </c>
      <c r="J4444" s="187" t="s">
        <v>1696</v>
      </c>
      <c r="K4444" s="187" t="s">
        <v>35</v>
      </c>
      <c r="L4444" s="317" t="s">
        <v>37</v>
      </c>
      <c r="N4444" s="41"/>
      <c r="O4444" s="41"/>
      <c r="P4444" s="41"/>
      <c r="Q4444" s="41"/>
      <c r="R4444" s="41"/>
      <c r="S4444" s="41"/>
      <c r="T4444" s="41"/>
      <c r="U4444" s="41"/>
      <c r="V4444" s="41"/>
      <c r="W4444" s="41"/>
      <c r="X4444" s="41"/>
      <c r="Y4444" s="41"/>
    </row>
    <row r="4445" spans="1:25" ht="15" hidden="1" customHeight="1" x14ac:dyDescent="0.2">
      <c r="A4445" s="41"/>
      <c r="B4445" s="302" t="s">
        <v>251</v>
      </c>
      <c r="C4445" s="190">
        <v>70665</v>
      </c>
      <c r="D4445" s="188" t="s">
        <v>48</v>
      </c>
      <c r="E4445" s="188" t="s">
        <v>2542</v>
      </c>
      <c r="F4445" s="188" t="s">
        <v>1191</v>
      </c>
      <c r="G4445" s="188"/>
      <c r="H4445" s="189" t="s">
        <v>51</v>
      </c>
      <c r="I4445" s="192">
        <v>1</v>
      </c>
      <c r="J4445" s="191"/>
      <c r="K4445" s="191">
        <v>42.37</v>
      </c>
      <c r="L4445" s="303">
        <v>42.37</v>
      </c>
      <c r="N4445" s="41"/>
      <c r="O4445" s="41"/>
      <c r="P4445" s="41"/>
      <c r="Q4445" s="41"/>
      <c r="R4445" s="41"/>
      <c r="S4445" s="41"/>
      <c r="T4445" s="41"/>
      <c r="U4445" s="41"/>
      <c r="V4445" s="41"/>
      <c r="W4445" s="41"/>
      <c r="X4445" s="41"/>
      <c r="Y4445" s="41"/>
    </row>
    <row r="4446" spans="1:25" ht="15" hidden="1" customHeight="1" x14ac:dyDescent="0.2">
      <c r="A4446" s="41"/>
      <c r="B4446" s="304" t="s">
        <v>275</v>
      </c>
      <c r="C4446" s="202">
        <v>99715</v>
      </c>
      <c r="D4446" s="200" t="s">
        <v>48</v>
      </c>
      <c r="E4446" s="200" t="s">
        <v>2544</v>
      </c>
      <c r="F4446" s="200" t="s">
        <v>401</v>
      </c>
      <c r="G4446" s="200"/>
      <c r="H4446" s="201" t="s">
        <v>256</v>
      </c>
      <c r="I4446" s="205">
        <v>0.4</v>
      </c>
      <c r="J4446" s="205">
        <v>0</v>
      </c>
      <c r="K4446" s="203">
        <v>25.05</v>
      </c>
      <c r="L4446" s="305">
        <v>10.01</v>
      </c>
      <c r="N4446" s="41"/>
      <c r="O4446" s="41"/>
      <c r="P4446" s="41"/>
      <c r="Q4446" s="41"/>
      <c r="R4446" s="41"/>
      <c r="S4446" s="41"/>
      <c r="T4446" s="41"/>
      <c r="U4446" s="41"/>
      <c r="V4446" s="41"/>
      <c r="W4446" s="41"/>
      <c r="X4446" s="41"/>
      <c r="Y4446" s="41"/>
    </row>
    <row r="4447" spans="1:25" ht="15" hidden="1" customHeight="1" x14ac:dyDescent="0.2">
      <c r="A4447" s="41"/>
      <c r="B4447" s="304" t="s">
        <v>275</v>
      </c>
      <c r="C4447" s="202">
        <v>99065</v>
      </c>
      <c r="D4447" s="200" t="s">
        <v>48</v>
      </c>
      <c r="E4447" s="200" t="s">
        <v>2545</v>
      </c>
      <c r="F4447" s="200" t="s">
        <v>401</v>
      </c>
      <c r="G4447" s="200"/>
      <c r="H4447" s="201" t="s">
        <v>256</v>
      </c>
      <c r="I4447" s="205">
        <v>0.4</v>
      </c>
      <c r="J4447" s="205">
        <v>0</v>
      </c>
      <c r="K4447" s="203">
        <v>19.690000000000001</v>
      </c>
      <c r="L4447" s="305">
        <v>7.87</v>
      </c>
      <c r="N4447" s="41"/>
      <c r="O4447" s="41"/>
      <c r="P4447" s="41"/>
      <c r="Q4447" s="41"/>
      <c r="R4447" s="41"/>
      <c r="S4447" s="41"/>
      <c r="T4447" s="41"/>
      <c r="U4447" s="41"/>
      <c r="V4447" s="41"/>
      <c r="W4447" s="41"/>
      <c r="X4447" s="41"/>
      <c r="Y4447" s="41"/>
    </row>
    <row r="4448" spans="1:25" ht="15" hidden="1" customHeight="1" x14ac:dyDescent="0.2">
      <c r="A4448" s="41"/>
      <c r="B4448" s="304" t="s">
        <v>275</v>
      </c>
      <c r="C4448" s="202">
        <v>36512</v>
      </c>
      <c r="D4448" s="200" t="s">
        <v>48</v>
      </c>
      <c r="E4448" s="200" t="s">
        <v>2543</v>
      </c>
      <c r="F4448" s="200" t="s">
        <v>276</v>
      </c>
      <c r="G4448" s="200"/>
      <c r="H4448" s="201" t="s">
        <v>51</v>
      </c>
      <c r="I4448" s="205">
        <v>1.05</v>
      </c>
      <c r="J4448" s="205">
        <v>0</v>
      </c>
      <c r="K4448" s="203">
        <v>23.33</v>
      </c>
      <c r="L4448" s="305">
        <v>24.49</v>
      </c>
      <c r="N4448" s="41"/>
      <c r="O4448" s="41"/>
      <c r="P4448" s="41"/>
      <c r="Q4448" s="41"/>
      <c r="R4448" s="41"/>
      <c r="S4448" s="41"/>
      <c r="T4448" s="41"/>
      <c r="U4448" s="41"/>
      <c r="V4448" s="41"/>
      <c r="W4448" s="41"/>
      <c r="X4448" s="41"/>
      <c r="Y4448" s="41"/>
    </row>
    <row r="4449" spans="1:25" ht="15" hidden="1" customHeight="1" x14ac:dyDescent="0.2">
      <c r="A4449" s="41"/>
      <c r="B4449" s="306"/>
      <c r="C4449" s="307"/>
      <c r="D4449" s="307"/>
      <c r="E4449" s="307"/>
      <c r="F4449" s="307"/>
      <c r="G4449" s="307" t="s">
        <v>261</v>
      </c>
      <c r="H4449" s="308">
        <v>17.88</v>
      </c>
      <c r="I4449" s="307" t="s">
        <v>262</v>
      </c>
      <c r="J4449" s="308">
        <v>0</v>
      </c>
      <c r="K4449" s="307" t="s">
        <v>263</v>
      </c>
      <c r="L4449" s="309">
        <v>17.88</v>
      </c>
      <c r="N4449" s="41"/>
      <c r="O4449" s="41"/>
      <c r="P4449" s="41"/>
      <c r="Q4449" s="41"/>
      <c r="R4449" s="41"/>
      <c r="S4449" s="41"/>
      <c r="T4449" s="41"/>
      <c r="U4449" s="41"/>
      <c r="V4449" s="41"/>
      <c r="W4449" s="41"/>
      <c r="X4449" s="41"/>
      <c r="Y4449" s="41"/>
    </row>
    <row r="4450" spans="1:25" ht="15" hidden="1" customHeight="1" thickBot="1" x14ac:dyDescent="0.25">
      <c r="A4450" s="41"/>
      <c r="B4450" s="306"/>
      <c r="C4450" s="307"/>
      <c r="D4450" s="307"/>
      <c r="E4450" s="307"/>
      <c r="F4450" s="307"/>
      <c r="G4450" s="307" t="s">
        <v>264</v>
      </c>
      <c r="H4450" s="308">
        <v>8.01</v>
      </c>
      <c r="I4450" s="307"/>
      <c r="J4450" s="307" t="s">
        <v>265</v>
      </c>
      <c r="K4450" s="307"/>
      <c r="L4450" s="309">
        <v>50.38</v>
      </c>
      <c r="N4450" s="41"/>
      <c r="O4450" s="41"/>
      <c r="P4450" s="41"/>
      <c r="Q4450" s="41"/>
      <c r="R4450" s="41"/>
      <c r="S4450" s="41"/>
      <c r="T4450" s="41"/>
      <c r="U4450" s="41"/>
      <c r="V4450" s="41"/>
      <c r="W4450" s="41"/>
      <c r="X4450" s="41"/>
      <c r="Y4450" s="41"/>
    </row>
    <row r="4451" spans="1:25" ht="15" hidden="1" customHeight="1" thickTop="1" x14ac:dyDescent="0.2">
      <c r="A4451" s="41"/>
      <c r="B4451" s="310"/>
      <c r="C4451" s="193"/>
      <c r="D4451" s="193"/>
      <c r="E4451" s="193"/>
      <c r="F4451" s="193"/>
      <c r="G4451" s="193"/>
      <c r="H4451" s="193"/>
      <c r="I4451" s="193"/>
      <c r="J4451" s="193"/>
      <c r="K4451" s="193"/>
      <c r="L4451" s="311"/>
      <c r="N4451" s="41"/>
      <c r="O4451" s="41"/>
      <c r="P4451" s="41"/>
      <c r="Q4451" s="41"/>
      <c r="R4451" s="41"/>
      <c r="S4451" s="41"/>
      <c r="T4451" s="41"/>
      <c r="U4451" s="41"/>
      <c r="V4451" s="41"/>
      <c r="W4451" s="41"/>
      <c r="X4451" s="41"/>
      <c r="Y4451" s="41"/>
    </row>
    <row r="4452" spans="1:25" ht="15" hidden="1" customHeight="1" x14ac:dyDescent="0.2">
      <c r="A4452" s="41"/>
      <c r="B4452" s="312" t="s">
        <v>984</v>
      </c>
      <c r="C4452" s="187" t="s">
        <v>30</v>
      </c>
      <c r="D4452" s="185" t="s">
        <v>31</v>
      </c>
      <c r="E4452" s="185" t="s">
        <v>32</v>
      </c>
      <c r="F4452" s="185" t="s">
        <v>250</v>
      </c>
      <c r="G4452" s="185"/>
      <c r="H4452" s="186" t="s">
        <v>33</v>
      </c>
      <c r="I4452" s="187" t="s">
        <v>34</v>
      </c>
      <c r="J4452" s="187" t="s">
        <v>1696</v>
      </c>
      <c r="K4452" s="187" t="s">
        <v>35</v>
      </c>
      <c r="L4452" s="317" t="s">
        <v>37</v>
      </c>
      <c r="N4452" s="41"/>
      <c r="O4452" s="41"/>
      <c r="P4452" s="41"/>
      <c r="Q4452" s="41"/>
      <c r="R4452" s="41"/>
      <c r="S4452" s="41"/>
      <c r="T4452" s="41"/>
      <c r="U4452" s="41"/>
      <c r="V4452" s="41"/>
      <c r="W4452" s="41"/>
      <c r="X4452" s="41"/>
      <c r="Y4452" s="41"/>
    </row>
    <row r="4453" spans="1:25" ht="15" hidden="1" customHeight="1" x14ac:dyDescent="0.2">
      <c r="A4453" s="41"/>
      <c r="B4453" s="302" t="s">
        <v>251</v>
      </c>
      <c r="C4453" s="190">
        <v>70660</v>
      </c>
      <c r="D4453" s="188" t="s">
        <v>48</v>
      </c>
      <c r="E4453" s="188" t="s">
        <v>2546</v>
      </c>
      <c r="F4453" s="188" t="s">
        <v>1191</v>
      </c>
      <c r="G4453" s="188"/>
      <c r="H4453" s="189" t="s">
        <v>51</v>
      </c>
      <c r="I4453" s="192">
        <v>1</v>
      </c>
      <c r="J4453" s="191"/>
      <c r="K4453" s="191">
        <v>34.14</v>
      </c>
      <c r="L4453" s="303">
        <v>34.14</v>
      </c>
      <c r="N4453" s="41"/>
      <c r="O4453" s="41"/>
      <c r="P4453" s="41"/>
      <c r="Q4453" s="41"/>
      <c r="R4453" s="41"/>
      <c r="S4453" s="41"/>
      <c r="T4453" s="41"/>
      <c r="U4453" s="41"/>
      <c r="V4453" s="41"/>
      <c r="W4453" s="41"/>
      <c r="X4453" s="41"/>
      <c r="Y4453" s="41"/>
    </row>
    <row r="4454" spans="1:25" ht="15" hidden="1" customHeight="1" x14ac:dyDescent="0.2">
      <c r="A4454" s="41"/>
      <c r="B4454" s="304" t="s">
        <v>275</v>
      </c>
      <c r="C4454" s="202">
        <v>36510</v>
      </c>
      <c r="D4454" s="200" t="s">
        <v>48</v>
      </c>
      <c r="E4454" s="200" t="s">
        <v>2547</v>
      </c>
      <c r="F4454" s="200" t="s">
        <v>276</v>
      </c>
      <c r="G4454" s="200"/>
      <c r="H4454" s="201" t="s">
        <v>51</v>
      </c>
      <c r="I4454" s="205">
        <v>1.05</v>
      </c>
      <c r="J4454" s="205">
        <v>0</v>
      </c>
      <c r="K4454" s="203">
        <v>15.49</v>
      </c>
      <c r="L4454" s="305">
        <v>16.260000000000002</v>
      </c>
      <c r="N4454" s="41"/>
      <c r="O4454" s="41"/>
      <c r="P4454" s="41"/>
      <c r="Q4454" s="41"/>
      <c r="R4454" s="41"/>
      <c r="S4454" s="41"/>
      <c r="T4454" s="41"/>
      <c r="U4454" s="41"/>
      <c r="V4454" s="41"/>
      <c r="W4454" s="41"/>
      <c r="X4454" s="41"/>
      <c r="Y4454" s="41"/>
    </row>
    <row r="4455" spans="1:25" ht="15" hidden="1" customHeight="1" x14ac:dyDescent="0.2">
      <c r="A4455" s="41"/>
      <c r="B4455" s="304" t="s">
        <v>275</v>
      </c>
      <c r="C4455" s="202">
        <v>99715</v>
      </c>
      <c r="D4455" s="200" t="s">
        <v>48</v>
      </c>
      <c r="E4455" s="200" t="s">
        <v>2544</v>
      </c>
      <c r="F4455" s="200" t="s">
        <v>401</v>
      </c>
      <c r="G4455" s="200"/>
      <c r="H4455" s="201" t="s">
        <v>256</v>
      </c>
      <c r="I4455" s="205">
        <v>0.4</v>
      </c>
      <c r="J4455" s="205">
        <v>0</v>
      </c>
      <c r="K4455" s="203">
        <v>25.05</v>
      </c>
      <c r="L4455" s="305">
        <v>10.01</v>
      </c>
      <c r="N4455" s="41"/>
      <c r="O4455" s="41"/>
      <c r="P4455" s="41"/>
      <c r="Q4455" s="41"/>
      <c r="R4455" s="41"/>
      <c r="S4455" s="41"/>
      <c r="T4455" s="41"/>
      <c r="U4455" s="41"/>
      <c r="V4455" s="41"/>
      <c r="W4455" s="41"/>
      <c r="X4455" s="41"/>
      <c r="Y4455" s="41"/>
    </row>
    <row r="4456" spans="1:25" ht="15" hidden="1" customHeight="1" x14ac:dyDescent="0.2">
      <c r="A4456" s="41"/>
      <c r="B4456" s="304" t="s">
        <v>275</v>
      </c>
      <c r="C4456" s="202">
        <v>99065</v>
      </c>
      <c r="D4456" s="200" t="s">
        <v>48</v>
      </c>
      <c r="E4456" s="200" t="s">
        <v>2545</v>
      </c>
      <c r="F4456" s="200" t="s">
        <v>401</v>
      </c>
      <c r="G4456" s="200"/>
      <c r="H4456" s="201" t="s">
        <v>256</v>
      </c>
      <c r="I4456" s="205">
        <v>0.4</v>
      </c>
      <c r="J4456" s="205">
        <v>0</v>
      </c>
      <c r="K4456" s="203">
        <v>19.690000000000001</v>
      </c>
      <c r="L4456" s="305">
        <v>7.87</v>
      </c>
      <c r="N4456" s="41"/>
      <c r="O4456" s="41"/>
      <c r="P4456" s="41"/>
      <c r="Q4456" s="41"/>
      <c r="R4456" s="41"/>
      <c r="S4456" s="41"/>
      <c r="T4456" s="41"/>
      <c r="U4456" s="41"/>
      <c r="V4456" s="41"/>
      <c r="W4456" s="41"/>
      <c r="X4456" s="41"/>
      <c r="Y4456" s="41"/>
    </row>
    <row r="4457" spans="1:25" ht="15" hidden="1" customHeight="1" x14ac:dyDescent="0.2">
      <c r="A4457" s="41"/>
      <c r="B4457" s="306"/>
      <c r="C4457" s="307"/>
      <c r="D4457" s="307"/>
      <c r="E4457" s="307"/>
      <c r="F4457" s="307"/>
      <c r="G4457" s="307" t="s">
        <v>261</v>
      </c>
      <c r="H4457" s="308">
        <v>17.88</v>
      </c>
      <c r="I4457" s="307" t="s">
        <v>262</v>
      </c>
      <c r="J4457" s="308">
        <v>0</v>
      </c>
      <c r="K4457" s="307" t="s">
        <v>263</v>
      </c>
      <c r="L4457" s="309">
        <v>17.88</v>
      </c>
      <c r="N4457" s="41"/>
      <c r="O4457" s="41"/>
      <c r="P4457" s="41"/>
      <c r="Q4457" s="41"/>
      <c r="R4457" s="41"/>
      <c r="S4457" s="41"/>
      <c r="T4457" s="41"/>
      <c r="U4457" s="41"/>
      <c r="V4457" s="41"/>
      <c r="W4457" s="41"/>
      <c r="X4457" s="41"/>
      <c r="Y4457" s="41"/>
    </row>
    <row r="4458" spans="1:25" ht="15" hidden="1" customHeight="1" thickBot="1" x14ac:dyDescent="0.25">
      <c r="A4458" s="41"/>
      <c r="B4458" s="306"/>
      <c r="C4458" s="307"/>
      <c r="D4458" s="307"/>
      <c r="E4458" s="307"/>
      <c r="F4458" s="307"/>
      <c r="G4458" s="307" t="s">
        <v>264</v>
      </c>
      <c r="H4458" s="308">
        <v>6.45</v>
      </c>
      <c r="I4458" s="307"/>
      <c r="J4458" s="307" t="s">
        <v>265</v>
      </c>
      <c r="K4458" s="307"/>
      <c r="L4458" s="309">
        <v>40.590000000000003</v>
      </c>
      <c r="N4458" s="41"/>
      <c r="O4458" s="41"/>
      <c r="P4458" s="41"/>
      <c r="Q4458" s="41"/>
      <c r="R4458" s="41"/>
      <c r="S4458" s="41"/>
      <c r="T4458" s="41"/>
      <c r="U4458" s="41"/>
      <c r="V4458" s="41"/>
      <c r="W4458" s="41"/>
      <c r="X4458" s="41"/>
      <c r="Y4458" s="41"/>
    </row>
    <row r="4459" spans="1:25" ht="15" hidden="1" customHeight="1" thickTop="1" x14ac:dyDescent="0.2">
      <c r="A4459" s="41"/>
      <c r="B4459" s="310"/>
      <c r="C4459" s="193"/>
      <c r="D4459" s="193"/>
      <c r="E4459" s="193"/>
      <c r="F4459" s="193"/>
      <c r="G4459" s="193"/>
      <c r="H4459" s="193"/>
      <c r="I4459" s="193"/>
      <c r="J4459" s="193"/>
      <c r="K4459" s="193"/>
      <c r="L4459" s="311"/>
      <c r="N4459" s="41"/>
      <c r="O4459" s="41"/>
      <c r="P4459" s="41"/>
      <c r="Q4459" s="41"/>
      <c r="R4459" s="41"/>
      <c r="S4459" s="41"/>
      <c r="T4459" s="41"/>
      <c r="U4459" s="41"/>
      <c r="V4459" s="41"/>
      <c r="W4459" s="41"/>
      <c r="X4459" s="41"/>
      <c r="Y4459" s="41"/>
    </row>
    <row r="4460" spans="1:25" ht="15" hidden="1" customHeight="1" x14ac:dyDescent="0.2">
      <c r="A4460" s="41"/>
      <c r="B4460" s="312" t="s">
        <v>985</v>
      </c>
      <c r="C4460" s="187" t="s">
        <v>30</v>
      </c>
      <c r="D4460" s="185" t="s">
        <v>31</v>
      </c>
      <c r="E4460" s="185" t="s">
        <v>32</v>
      </c>
      <c r="F4460" s="185" t="s">
        <v>250</v>
      </c>
      <c r="G4460" s="185"/>
      <c r="H4460" s="186" t="s">
        <v>33</v>
      </c>
      <c r="I4460" s="187" t="s">
        <v>34</v>
      </c>
      <c r="J4460" s="187" t="s">
        <v>35</v>
      </c>
      <c r="K4460" s="187" t="s">
        <v>37</v>
      </c>
      <c r="L4460" s="313"/>
      <c r="N4460" s="41"/>
      <c r="O4460" s="41"/>
      <c r="P4460" s="41"/>
      <c r="Q4460" s="41"/>
      <c r="R4460" s="41"/>
      <c r="S4460" s="41"/>
      <c r="T4460" s="41"/>
      <c r="U4460" s="41"/>
      <c r="V4460" s="41"/>
      <c r="W4460" s="41"/>
      <c r="X4460" s="41"/>
      <c r="Y4460" s="41"/>
    </row>
    <row r="4461" spans="1:25" ht="15" hidden="1" customHeight="1" x14ac:dyDescent="0.2">
      <c r="A4461" s="41"/>
      <c r="B4461" s="302" t="s">
        <v>251</v>
      </c>
      <c r="C4461" s="190">
        <v>12498</v>
      </c>
      <c r="D4461" s="188" t="s">
        <v>122</v>
      </c>
      <c r="E4461" s="188" t="s">
        <v>1673</v>
      </c>
      <c r="F4461" s="188" t="s">
        <v>484</v>
      </c>
      <c r="G4461" s="188"/>
      <c r="H4461" s="189" t="s">
        <v>135</v>
      </c>
      <c r="I4461" s="192">
        <v>1</v>
      </c>
      <c r="J4461" s="191">
        <v>84.46</v>
      </c>
      <c r="K4461" s="191">
        <v>84.46</v>
      </c>
      <c r="L4461" s="313"/>
      <c r="N4461" s="41"/>
      <c r="O4461" s="41"/>
      <c r="P4461" s="41"/>
      <c r="Q4461" s="41"/>
      <c r="R4461" s="41"/>
      <c r="S4461" s="41"/>
      <c r="T4461" s="41"/>
      <c r="U4461" s="41"/>
      <c r="V4461" s="41"/>
      <c r="W4461" s="41"/>
      <c r="X4461" s="41"/>
      <c r="Y4461" s="41"/>
    </row>
    <row r="4462" spans="1:25" ht="15" hidden="1" customHeight="1" x14ac:dyDescent="0.2">
      <c r="A4462" s="41"/>
      <c r="B4462" s="312" t="s">
        <v>29</v>
      </c>
      <c r="C4462" s="187" t="s">
        <v>30</v>
      </c>
      <c r="D4462" s="185" t="s">
        <v>31</v>
      </c>
      <c r="E4462" s="185" t="s">
        <v>32</v>
      </c>
      <c r="F4462" s="185" t="s">
        <v>250</v>
      </c>
      <c r="G4462" s="187"/>
      <c r="H4462" s="186" t="s">
        <v>33</v>
      </c>
      <c r="I4462" s="187" t="s">
        <v>34</v>
      </c>
      <c r="J4462" s="187" t="s">
        <v>35</v>
      </c>
      <c r="K4462" s="187" t="s">
        <v>37</v>
      </c>
      <c r="L4462" s="313"/>
      <c r="N4462" s="41"/>
      <c r="O4462" s="41"/>
      <c r="P4462" s="41"/>
      <c r="Q4462" s="41"/>
      <c r="R4462" s="41"/>
      <c r="S4462" s="41"/>
      <c r="T4462" s="41"/>
      <c r="U4462" s="41"/>
      <c r="V4462" s="41"/>
      <c r="W4462" s="41"/>
      <c r="X4462" s="41"/>
      <c r="Y4462" s="41"/>
    </row>
    <row r="4463" spans="1:25" ht="15" hidden="1" customHeight="1" x14ac:dyDescent="0.2">
      <c r="A4463" s="41"/>
      <c r="B4463" s="304" t="s">
        <v>275</v>
      </c>
      <c r="C4463" s="202">
        <v>13326</v>
      </c>
      <c r="D4463" s="200" t="s">
        <v>122</v>
      </c>
      <c r="E4463" s="200" t="s">
        <v>1673</v>
      </c>
      <c r="F4463" s="200" t="s">
        <v>276</v>
      </c>
      <c r="G4463" s="200"/>
      <c r="H4463" s="201" t="s">
        <v>135</v>
      </c>
      <c r="I4463" s="205">
        <v>1</v>
      </c>
      <c r="J4463" s="203">
        <v>68.41</v>
      </c>
      <c r="K4463" s="204">
        <v>68.41</v>
      </c>
      <c r="L4463" s="315"/>
      <c r="N4463" s="41"/>
      <c r="O4463" s="41"/>
      <c r="P4463" s="41"/>
      <c r="Q4463" s="41"/>
      <c r="R4463" s="41"/>
      <c r="S4463" s="41"/>
      <c r="T4463" s="41"/>
      <c r="U4463" s="41"/>
      <c r="V4463" s="41"/>
      <c r="W4463" s="41"/>
      <c r="X4463" s="41"/>
      <c r="Y4463" s="41"/>
    </row>
    <row r="4464" spans="1:25" ht="15" hidden="1" customHeight="1" x14ac:dyDescent="0.2">
      <c r="A4464" s="41"/>
      <c r="B4464" s="304" t="s">
        <v>275</v>
      </c>
      <c r="C4464" s="202" t="s">
        <v>2455</v>
      </c>
      <c r="D4464" s="200" t="s">
        <v>122</v>
      </c>
      <c r="E4464" s="200" t="s">
        <v>1777</v>
      </c>
      <c r="F4464" s="200" t="s">
        <v>401</v>
      </c>
      <c r="G4464" s="200"/>
      <c r="H4464" s="201" t="s">
        <v>396</v>
      </c>
      <c r="I4464" s="205">
        <v>0.4</v>
      </c>
      <c r="J4464" s="203">
        <v>19.13</v>
      </c>
      <c r="K4464" s="204">
        <v>7.65</v>
      </c>
      <c r="L4464" s="315"/>
      <c r="N4464" s="41"/>
      <c r="O4464" s="41"/>
      <c r="P4464" s="41"/>
      <c r="Q4464" s="41"/>
      <c r="R4464" s="41"/>
      <c r="S4464" s="41"/>
      <c r="T4464" s="41"/>
      <c r="U4464" s="41"/>
      <c r="V4464" s="41"/>
      <c r="W4464" s="41"/>
      <c r="X4464" s="41"/>
      <c r="Y4464" s="41"/>
    </row>
    <row r="4465" spans="1:25" ht="15" hidden="1" customHeight="1" x14ac:dyDescent="0.2">
      <c r="A4465" s="41"/>
      <c r="B4465" s="314" t="s">
        <v>251</v>
      </c>
      <c r="C4465" s="196">
        <v>10552</v>
      </c>
      <c r="D4465" s="194" t="s">
        <v>122</v>
      </c>
      <c r="E4465" s="194" t="s">
        <v>448</v>
      </c>
      <c r="F4465" s="194" t="s">
        <v>395</v>
      </c>
      <c r="G4465" s="194"/>
      <c r="H4465" s="195" t="s">
        <v>396</v>
      </c>
      <c r="I4465" s="199">
        <v>0.4</v>
      </c>
      <c r="J4465" s="197">
        <v>3.65</v>
      </c>
      <c r="K4465" s="198">
        <v>1.46</v>
      </c>
      <c r="L4465" s="315"/>
      <c r="N4465" s="41"/>
      <c r="O4465" s="41"/>
      <c r="P4465" s="41"/>
      <c r="Q4465" s="41"/>
      <c r="R4465" s="41"/>
      <c r="S4465" s="41"/>
      <c r="T4465" s="41"/>
      <c r="U4465" s="41"/>
      <c r="V4465" s="41"/>
      <c r="W4465" s="41"/>
      <c r="X4465" s="41"/>
      <c r="Y4465" s="41"/>
    </row>
    <row r="4466" spans="1:25" ht="15" hidden="1" customHeight="1" x14ac:dyDescent="0.2">
      <c r="A4466" s="41"/>
      <c r="B4466" s="304" t="s">
        <v>275</v>
      </c>
      <c r="C4466" s="202" t="s">
        <v>2315</v>
      </c>
      <c r="D4466" s="200" t="s">
        <v>122</v>
      </c>
      <c r="E4466" s="200" t="s">
        <v>1706</v>
      </c>
      <c r="F4466" s="200" t="s">
        <v>401</v>
      </c>
      <c r="G4466" s="200"/>
      <c r="H4466" s="201" t="s">
        <v>396</v>
      </c>
      <c r="I4466" s="205">
        <v>0.4</v>
      </c>
      <c r="J4466" s="203">
        <v>13.65</v>
      </c>
      <c r="K4466" s="204">
        <v>5.45</v>
      </c>
      <c r="L4466" s="315"/>
      <c r="N4466" s="41"/>
      <c r="O4466" s="41"/>
      <c r="P4466" s="41"/>
      <c r="Q4466" s="41"/>
      <c r="R4466" s="41"/>
      <c r="S4466" s="41"/>
      <c r="T4466" s="41"/>
      <c r="U4466" s="41"/>
      <c r="V4466" s="41"/>
      <c r="W4466" s="41"/>
      <c r="X4466" s="41"/>
      <c r="Y4466" s="41"/>
    </row>
    <row r="4467" spans="1:25" ht="15" hidden="1" customHeight="1" x14ac:dyDescent="0.2">
      <c r="A4467" s="41"/>
      <c r="B4467" s="314" t="s">
        <v>251</v>
      </c>
      <c r="C4467" s="196">
        <v>10549</v>
      </c>
      <c r="D4467" s="194" t="s">
        <v>122</v>
      </c>
      <c r="E4467" s="194" t="s">
        <v>394</v>
      </c>
      <c r="F4467" s="194" t="s">
        <v>395</v>
      </c>
      <c r="G4467" s="194"/>
      <c r="H4467" s="195" t="s">
        <v>396</v>
      </c>
      <c r="I4467" s="199">
        <v>0.4</v>
      </c>
      <c r="J4467" s="197">
        <v>3.79</v>
      </c>
      <c r="K4467" s="198">
        <v>1.51</v>
      </c>
      <c r="L4467" s="315"/>
      <c r="N4467" s="41"/>
      <c r="O4467" s="41"/>
      <c r="P4467" s="41"/>
      <c r="Q4467" s="41"/>
      <c r="R4467" s="41"/>
      <c r="S4467" s="41"/>
      <c r="T4467" s="41"/>
      <c r="U4467" s="41"/>
      <c r="V4467" s="41"/>
      <c r="W4467" s="41"/>
      <c r="X4467" s="41"/>
      <c r="Y4467" s="41"/>
    </row>
    <row r="4468" spans="1:25" ht="15" hidden="1" customHeight="1" x14ac:dyDescent="0.2">
      <c r="A4468" s="41"/>
      <c r="B4468" s="316" t="s">
        <v>1705</v>
      </c>
      <c r="C4468" s="187"/>
      <c r="D4468" s="187"/>
      <c r="E4468" s="187"/>
      <c r="F4468" s="187"/>
      <c r="G4468" s="187"/>
      <c r="H4468" s="187"/>
      <c r="I4468" s="187"/>
      <c r="J4468" s="187"/>
      <c r="K4468" s="187"/>
      <c r="L4468" s="315"/>
      <c r="N4468" s="41"/>
      <c r="O4468" s="41"/>
      <c r="P4468" s="41"/>
      <c r="Q4468" s="41"/>
      <c r="R4468" s="41"/>
      <c r="S4468" s="41"/>
      <c r="T4468" s="41"/>
      <c r="U4468" s="41"/>
      <c r="V4468" s="41"/>
      <c r="W4468" s="41"/>
      <c r="X4468" s="41"/>
      <c r="Y4468" s="41"/>
    </row>
    <row r="4469" spans="1:25" ht="15" hidden="1" customHeight="1" x14ac:dyDescent="0.2">
      <c r="A4469" s="41"/>
      <c r="B4469" s="312" t="s">
        <v>29</v>
      </c>
      <c r="C4469" s="187" t="s">
        <v>30</v>
      </c>
      <c r="D4469" s="185" t="s">
        <v>31</v>
      </c>
      <c r="E4469" s="185" t="s">
        <v>32</v>
      </c>
      <c r="F4469" s="185" t="s">
        <v>250</v>
      </c>
      <c r="G4469" s="187"/>
      <c r="H4469" s="186" t="s">
        <v>33</v>
      </c>
      <c r="I4469" s="187" t="s">
        <v>34</v>
      </c>
      <c r="J4469" s="187" t="s">
        <v>35</v>
      </c>
      <c r="K4469" s="187" t="s">
        <v>37</v>
      </c>
      <c r="L4469" s="315"/>
      <c r="N4469" s="41"/>
      <c r="O4469" s="41"/>
      <c r="P4469" s="41"/>
      <c r="Q4469" s="41"/>
      <c r="R4469" s="41"/>
      <c r="S4469" s="41"/>
      <c r="T4469" s="41"/>
      <c r="U4469" s="41"/>
      <c r="V4469" s="41"/>
      <c r="W4469" s="41"/>
      <c r="X4469" s="41"/>
      <c r="Y4469" s="41"/>
    </row>
    <row r="4470" spans="1:25" ht="15" hidden="1" customHeight="1" x14ac:dyDescent="0.2">
      <c r="A4470" s="41"/>
      <c r="B4470" s="304" t="s">
        <v>275</v>
      </c>
      <c r="C4470" s="202" t="s">
        <v>2307</v>
      </c>
      <c r="D4470" s="200" t="s">
        <v>122</v>
      </c>
      <c r="E4470" s="200" t="s">
        <v>1718</v>
      </c>
      <c r="F4470" s="200" t="s">
        <v>276</v>
      </c>
      <c r="G4470" s="200"/>
      <c r="H4470" s="201" t="s">
        <v>135</v>
      </c>
      <c r="I4470" s="205">
        <v>1.6000000000000001E-4</v>
      </c>
      <c r="J4470" s="203">
        <v>17.48</v>
      </c>
      <c r="K4470" s="204">
        <v>0</v>
      </c>
      <c r="L4470" s="315"/>
      <c r="N4470" s="41"/>
      <c r="O4470" s="41"/>
      <c r="P4470" s="41"/>
      <c r="Q4470" s="41"/>
      <c r="R4470" s="41"/>
      <c r="S4470" s="41"/>
      <c r="T4470" s="41"/>
      <c r="U4470" s="41"/>
      <c r="V4470" s="41"/>
      <c r="W4470" s="41"/>
      <c r="X4470" s="41"/>
      <c r="Y4470" s="41"/>
    </row>
    <row r="4471" spans="1:25" ht="15" hidden="1" customHeight="1" x14ac:dyDescent="0.2">
      <c r="A4471" s="41"/>
      <c r="B4471" s="304" t="s">
        <v>275</v>
      </c>
      <c r="C4471" s="202">
        <v>11242</v>
      </c>
      <c r="D4471" s="200" t="s">
        <v>122</v>
      </c>
      <c r="E4471" s="200" t="s">
        <v>712</v>
      </c>
      <c r="F4471" s="200" t="s">
        <v>276</v>
      </c>
      <c r="G4471" s="200"/>
      <c r="H4471" s="201" t="s">
        <v>135</v>
      </c>
      <c r="I4471" s="205">
        <v>4.0000000000000003E-5</v>
      </c>
      <c r="J4471" s="203">
        <v>34</v>
      </c>
      <c r="K4471" s="204">
        <v>0</v>
      </c>
      <c r="L4471" s="315"/>
      <c r="N4471" s="41"/>
      <c r="O4471" s="41"/>
      <c r="P4471" s="41"/>
      <c r="Q4471" s="41"/>
      <c r="R4471" s="41"/>
      <c r="S4471" s="41"/>
      <c r="T4471" s="41"/>
      <c r="U4471" s="41"/>
      <c r="V4471" s="41"/>
      <c r="W4471" s="41"/>
      <c r="X4471" s="41"/>
      <c r="Y4471" s="41"/>
    </row>
    <row r="4472" spans="1:25" ht="15" hidden="1" customHeight="1" x14ac:dyDescent="0.2">
      <c r="A4472" s="41"/>
      <c r="B4472" s="304" t="s">
        <v>275</v>
      </c>
      <c r="C4472" s="202" t="s">
        <v>2312</v>
      </c>
      <c r="D4472" s="200" t="s">
        <v>122</v>
      </c>
      <c r="E4472" s="200" t="s">
        <v>1719</v>
      </c>
      <c r="F4472" s="200" t="s">
        <v>276</v>
      </c>
      <c r="G4472" s="200"/>
      <c r="H4472" s="201" t="s">
        <v>135</v>
      </c>
      <c r="I4472" s="205">
        <v>4.8000000000000001E-4</v>
      </c>
      <c r="J4472" s="203">
        <v>13.45</v>
      </c>
      <c r="K4472" s="204">
        <v>0</v>
      </c>
      <c r="L4472" s="315"/>
      <c r="N4472" s="41"/>
      <c r="O4472" s="41"/>
      <c r="P4472" s="41"/>
      <c r="Q4472" s="41"/>
      <c r="R4472" s="41"/>
      <c r="S4472" s="41"/>
      <c r="T4472" s="41"/>
      <c r="U4472" s="41"/>
      <c r="V4472" s="41"/>
      <c r="W4472" s="41"/>
      <c r="X4472" s="41"/>
      <c r="Y4472" s="41"/>
    </row>
    <row r="4473" spans="1:25" ht="15" hidden="1" customHeight="1" x14ac:dyDescent="0.2">
      <c r="A4473" s="41"/>
      <c r="B4473" s="304" t="s">
        <v>275</v>
      </c>
      <c r="C4473" s="202">
        <v>941</v>
      </c>
      <c r="D4473" s="200" t="s">
        <v>122</v>
      </c>
      <c r="E4473" s="200" t="s">
        <v>696</v>
      </c>
      <c r="F4473" s="200" t="s">
        <v>276</v>
      </c>
      <c r="G4473" s="200"/>
      <c r="H4473" s="201" t="s">
        <v>135</v>
      </c>
      <c r="I4473" s="205">
        <v>1.1999999999999999E-3</v>
      </c>
      <c r="J4473" s="203">
        <v>190.77</v>
      </c>
      <c r="K4473" s="204">
        <v>0.22</v>
      </c>
      <c r="L4473" s="315"/>
      <c r="N4473" s="41"/>
      <c r="O4473" s="41"/>
      <c r="P4473" s="41"/>
      <c r="Q4473" s="41"/>
      <c r="R4473" s="41"/>
      <c r="S4473" s="41"/>
      <c r="T4473" s="41"/>
      <c r="U4473" s="41"/>
      <c r="V4473" s="41"/>
      <c r="W4473" s="41"/>
      <c r="X4473" s="41"/>
      <c r="Y4473" s="41"/>
    </row>
    <row r="4474" spans="1:25" ht="15" hidden="1" customHeight="1" x14ac:dyDescent="0.2">
      <c r="A4474" s="41"/>
      <c r="B4474" s="304" t="s">
        <v>275</v>
      </c>
      <c r="C4474" s="202">
        <v>1651</v>
      </c>
      <c r="D4474" s="200" t="s">
        <v>122</v>
      </c>
      <c r="E4474" s="200" t="s">
        <v>2311</v>
      </c>
      <c r="F4474" s="200" t="s">
        <v>276</v>
      </c>
      <c r="G4474" s="200"/>
      <c r="H4474" s="201" t="s">
        <v>697</v>
      </c>
      <c r="I4474" s="205">
        <v>6.4000000000000005E-4</v>
      </c>
      <c r="J4474" s="203">
        <v>6.7</v>
      </c>
      <c r="K4474" s="204">
        <v>0</v>
      </c>
      <c r="L4474" s="315"/>
      <c r="N4474" s="41"/>
      <c r="O4474" s="41"/>
      <c r="P4474" s="41"/>
      <c r="Q4474" s="41"/>
      <c r="R4474" s="41"/>
      <c r="S4474" s="41"/>
      <c r="T4474" s="41"/>
      <c r="U4474" s="41"/>
      <c r="V4474" s="41"/>
      <c r="W4474" s="41"/>
      <c r="X4474" s="41"/>
      <c r="Y4474" s="41"/>
    </row>
    <row r="4475" spans="1:25" ht="15" hidden="1" customHeight="1" x14ac:dyDescent="0.2">
      <c r="A4475" s="41"/>
      <c r="B4475" s="304" t="s">
        <v>275</v>
      </c>
      <c r="C4475" s="202" t="s">
        <v>2318</v>
      </c>
      <c r="D4475" s="200" t="s">
        <v>122</v>
      </c>
      <c r="E4475" s="200" t="s">
        <v>1717</v>
      </c>
      <c r="F4475" s="200" t="s">
        <v>276</v>
      </c>
      <c r="G4475" s="200"/>
      <c r="H4475" s="201" t="s">
        <v>135</v>
      </c>
      <c r="I4475" s="205">
        <v>8.0000000000000007E-5</v>
      </c>
      <c r="J4475" s="203">
        <v>163</v>
      </c>
      <c r="K4475" s="204">
        <v>0.01</v>
      </c>
      <c r="L4475" s="315"/>
      <c r="N4475" s="41"/>
      <c r="O4475" s="41"/>
      <c r="P4475" s="41"/>
      <c r="Q4475" s="41"/>
      <c r="R4475" s="41"/>
      <c r="S4475" s="41"/>
      <c r="T4475" s="41"/>
      <c r="U4475" s="41"/>
      <c r="V4475" s="41"/>
      <c r="W4475" s="41"/>
      <c r="X4475" s="41"/>
      <c r="Y4475" s="41"/>
    </row>
    <row r="4476" spans="1:25" ht="15" hidden="1" customHeight="1" x14ac:dyDescent="0.2">
      <c r="A4476" s="41"/>
      <c r="B4476" s="304" t="s">
        <v>275</v>
      </c>
      <c r="C4476" s="202">
        <v>10788</v>
      </c>
      <c r="D4476" s="200" t="s">
        <v>122</v>
      </c>
      <c r="E4476" s="200" t="s">
        <v>708</v>
      </c>
      <c r="F4476" s="200" t="s">
        <v>276</v>
      </c>
      <c r="G4476" s="200"/>
      <c r="H4476" s="201" t="s">
        <v>135</v>
      </c>
      <c r="I4476" s="205">
        <v>8.0000000000000007E-5</v>
      </c>
      <c r="J4476" s="203">
        <v>36.9</v>
      </c>
      <c r="K4476" s="204">
        <v>0</v>
      </c>
      <c r="L4476" s="315"/>
      <c r="N4476" s="41"/>
      <c r="O4476" s="41"/>
      <c r="P4476" s="41"/>
      <c r="Q4476" s="41"/>
      <c r="R4476" s="41"/>
      <c r="S4476" s="41"/>
      <c r="T4476" s="41"/>
      <c r="U4476" s="41"/>
      <c r="V4476" s="41"/>
      <c r="W4476" s="41"/>
      <c r="X4476" s="41"/>
      <c r="Y4476" s="41"/>
    </row>
    <row r="4477" spans="1:25" ht="15" hidden="1" customHeight="1" x14ac:dyDescent="0.2">
      <c r="A4477" s="41"/>
      <c r="B4477" s="304" t="s">
        <v>275</v>
      </c>
      <c r="C4477" s="202" t="s">
        <v>2315</v>
      </c>
      <c r="D4477" s="200" t="s">
        <v>122</v>
      </c>
      <c r="E4477" s="200" t="s">
        <v>1706</v>
      </c>
      <c r="F4477" s="200" t="s">
        <v>401</v>
      </c>
      <c r="G4477" s="200"/>
      <c r="H4477" s="201" t="s">
        <v>396</v>
      </c>
      <c r="I4477" s="205">
        <v>0.4</v>
      </c>
      <c r="J4477" s="203">
        <v>13.65</v>
      </c>
      <c r="K4477" s="204">
        <v>5.45</v>
      </c>
      <c r="L4477" s="315"/>
      <c r="N4477" s="41"/>
      <c r="O4477" s="41"/>
      <c r="P4477" s="41"/>
      <c r="Q4477" s="41"/>
      <c r="R4477" s="41"/>
      <c r="S4477" s="41"/>
      <c r="T4477" s="41"/>
      <c r="U4477" s="41"/>
      <c r="V4477" s="41"/>
      <c r="W4477" s="41"/>
      <c r="X4477" s="41"/>
      <c r="Y4477" s="41"/>
    </row>
    <row r="4478" spans="1:25" ht="15" hidden="1" customHeight="1" x14ac:dyDescent="0.2">
      <c r="A4478" s="41"/>
      <c r="B4478" s="304" t="s">
        <v>275</v>
      </c>
      <c r="C4478" s="202">
        <v>13326</v>
      </c>
      <c r="D4478" s="200" t="s">
        <v>122</v>
      </c>
      <c r="E4478" s="200" t="s">
        <v>1673</v>
      </c>
      <c r="F4478" s="200" t="s">
        <v>276</v>
      </c>
      <c r="G4478" s="200"/>
      <c r="H4478" s="201" t="s">
        <v>135</v>
      </c>
      <c r="I4478" s="205">
        <v>1</v>
      </c>
      <c r="J4478" s="203">
        <v>68.41</v>
      </c>
      <c r="K4478" s="204">
        <v>68.41</v>
      </c>
      <c r="L4478" s="315"/>
      <c r="N4478" s="41"/>
      <c r="O4478" s="41"/>
      <c r="P4478" s="41"/>
      <c r="Q4478" s="41"/>
      <c r="R4478" s="41"/>
      <c r="S4478" s="41"/>
      <c r="T4478" s="41"/>
      <c r="U4478" s="41"/>
      <c r="V4478" s="41"/>
      <c r="W4478" s="41"/>
      <c r="X4478" s="41"/>
      <c r="Y4478" s="41"/>
    </row>
    <row r="4479" spans="1:25" ht="15" hidden="1" customHeight="1" thickBot="1" x14ac:dyDescent="0.25">
      <c r="A4479" s="41"/>
      <c r="B4479" s="304" t="s">
        <v>275</v>
      </c>
      <c r="C4479" s="202">
        <v>4729</v>
      </c>
      <c r="D4479" s="200" t="s">
        <v>122</v>
      </c>
      <c r="E4479" s="200" t="s">
        <v>700</v>
      </c>
      <c r="F4479" s="200" t="s">
        <v>276</v>
      </c>
      <c r="G4479" s="200"/>
      <c r="H4479" s="201" t="s">
        <v>135</v>
      </c>
      <c r="I4479" s="205">
        <v>4.0000000000000003E-5</v>
      </c>
      <c r="J4479" s="203">
        <v>37.799999999999997</v>
      </c>
      <c r="K4479" s="204">
        <v>0</v>
      </c>
      <c r="L4479" s="315"/>
      <c r="N4479" s="41"/>
      <c r="O4479" s="41"/>
      <c r="P4479" s="41"/>
      <c r="Q4479" s="41"/>
      <c r="R4479" s="41"/>
      <c r="S4479" s="41"/>
      <c r="T4479" s="41"/>
      <c r="U4479" s="41"/>
      <c r="V4479" s="41"/>
      <c r="W4479" s="41"/>
      <c r="X4479" s="41"/>
      <c r="Y4479" s="41"/>
    </row>
    <row r="4480" spans="1:25" ht="15" hidden="1" customHeight="1" thickTop="1" x14ac:dyDescent="0.2">
      <c r="A4480" s="41"/>
      <c r="B4480" s="304" t="s">
        <v>275</v>
      </c>
      <c r="C4480" s="202">
        <v>11240</v>
      </c>
      <c r="D4480" s="200" t="s">
        <v>122</v>
      </c>
      <c r="E4480" s="200" t="s">
        <v>710</v>
      </c>
      <c r="F4480" s="200" t="s">
        <v>276</v>
      </c>
      <c r="G4480" s="200"/>
      <c r="H4480" s="201" t="s">
        <v>135</v>
      </c>
      <c r="I4480" s="205">
        <v>8.0000000000000007E-5</v>
      </c>
      <c r="J4480" s="203">
        <v>47.69</v>
      </c>
      <c r="K4480" s="204">
        <v>0</v>
      </c>
      <c r="L4480" s="319"/>
      <c r="N4480" s="41"/>
      <c r="O4480" s="41"/>
      <c r="P4480" s="41"/>
      <c r="Q4480" s="41"/>
      <c r="R4480" s="41"/>
      <c r="S4480" s="41"/>
      <c r="T4480" s="41"/>
      <c r="U4480" s="41"/>
      <c r="V4480" s="41"/>
      <c r="W4480" s="41"/>
      <c r="X4480" s="41"/>
      <c r="Y4480" s="41"/>
    </row>
    <row r="4481" spans="1:25" ht="15" hidden="1" customHeight="1" x14ac:dyDescent="0.2">
      <c r="A4481" s="41"/>
      <c r="B4481" s="304" t="s">
        <v>275</v>
      </c>
      <c r="C4481" s="202">
        <v>10579</v>
      </c>
      <c r="D4481" s="200" t="s">
        <v>122</v>
      </c>
      <c r="E4481" s="200" t="s">
        <v>709</v>
      </c>
      <c r="F4481" s="200" t="s">
        <v>276</v>
      </c>
      <c r="G4481" s="200"/>
      <c r="H4481" s="201" t="s">
        <v>135</v>
      </c>
      <c r="I4481" s="205">
        <v>8.0000000000000007E-5</v>
      </c>
      <c r="J4481" s="203">
        <v>26.89</v>
      </c>
      <c r="K4481" s="204">
        <v>0</v>
      </c>
      <c r="L4481" s="301"/>
      <c r="N4481" s="41"/>
      <c r="O4481" s="41"/>
      <c r="P4481" s="41"/>
      <c r="Q4481" s="41"/>
      <c r="R4481" s="41"/>
      <c r="S4481" s="41"/>
      <c r="T4481" s="41"/>
      <c r="U4481" s="41"/>
      <c r="V4481" s="41"/>
      <c r="W4481" s="41"/>
      <c r="X4481" s="41"/>
      <c r="Y4481" s="41"/>
    </row>
    <row r="4482" spans="1:25" ht="15" hidden="1" customHeight="1" x14ac:dyDescent="0.2">
      <c r="A4482" s="41"/>
      <c r="B4482" s="304" t="s">
        <v>275</v>
      </c>
      <c r="C4482" s="202">
        <v>10362</v>
      </c>
      <c r="D4482" s="200" t="s">
        <v>122</v>
      </c>
      <c r="E4482" s="200" t="s">
        <v>701</v>
      </c>
      <c r="F4482" s="200" t="s">
        <v>518</v>
      </c>
      <c r="G4482" s="200"/>
      <c r="H4482" s="201" t="s">
        <v>135</v>
      </c>
      <c r="I4482" s="205">
        <v>3.5999999999999999E-3</v>
      </c>
      <c r="J4482" s="203">
        <v>12.54</v>
      </c>
      <c r="K4482" s="204">
        <v>0.04</v>
      </c>
      <c r="L4482" s="320"/>
      <c r="N4482" s="41"/>
      <c r="O4482" s="41"/>
      <c r="P4482" s="41"/>
      <c r="Q4482" s="41"/>
      <c r="R4482" s="41"/>
      <c r="S4482" s="41"/>
      <c r="T4482" s="41"/>
      <c r="U4482" s="41"/>
      <c r="V4482" s="41"/>
      <c r="W4482" s="41"/>
      <c r="X4482" s="41"/>
      <c r="Y4482" s="41"/>
    </row>
    <row r="4483" spans="1:25" ht="15" hidden="1" customHeight="1" x14ac:dyDescent="0.2">
      <c r="A4483" s="41"/>
      <c r="B4483" s="304" t="s">
        <v>275</v>
      </c>
      <c r="C4483" s="202">
        <v>10599</v>
      </c>
      <c r="D4483" s="200" t="s">
        <v>122</v>
      </c>
      <c r="E4483" s="200" t="s">
        <v>706</v>
      </c>
      <c r="F4483" s="200" t="s">
        <v>276</v>
      </c>
      <c r="G4483" s="200"/>
      <c r="H4483" s="201" t="s">
        <v>135</v>
      </c>
      <c r="I4483" s="205">
        <v>1.4400000000000001E-3</v>
      </c>
      <c r="J4483" s="203">
        <v>18</v>
      </c>
      <c r="K4483" s="204">
        <v>0.02</v>
      </c>
      <c r="L4483" s="321"/>
      <c r="N4483" s="41"/>
      <c r="O4483" s="41"/>
      <c r="P4483" s="41"/>
      <c r="Q4483" s="41"/>
      <c r="R4483" s="41"/>
      <c r="S4483" s="41"/>
      <c r="T4483" s="41"/>
      <c r="U4483" s="41"/>
      <c r="V4483" s="41"/>
      <c r="W4483" s="41"/>
      <c r="X4483" s="41"/>
      <c r="Y4483" s="41"/>
    </row>
    <row r="4484" spans="1:25" ht="15" hidden="1" customHeight="1" x14ac:dyDescent="0.2">
      <c r="A4484" s="41"/>
      <c r="B4484" s="304" t="s">
        <v>275</v>
      </c>
      <c r="C4484" s="202">
        <v>10492</v>
      </c>
      <c r="D4484" s="200" t="s">
        <v>122</v>
      </c>
      <c r="E4484" s="200" t="s">
        <v>702</v>
      </c>
      <c r="F4484" s="200" t="s">
        <v>276</v>
      </c>
      <c r="G4484" s="200"/>
      <c r="H4484" s="201" t="s">
        <v>135</v>
      </c>
      <c r="I4484" s="205">
        <v>3.5999999999999999E-3</v>
      </c>
      <c r="J4484" s="203">
        <v>190</v>
      </c>
      <c r="K4484" s="204">
        <v>0.68</v>
      </c>
      <c r="L4484" s="321"/>
      <c r="N4484" s="41"/>
      <c r="O4484" s="41"/>
      <c r="P4484" s="41"/>
      <c r="Q4484" s="41"/>
      <c r="R4484" s="41"/>
      <c r="S4484" s="41"/>
      <c r="T4484" s="41"/>
      <c r="U4484" s="41"/>
      <c r="V4484" s="41"/>
      <c r="W4484" s="41"/>
      <c r="X4484" s="41"/>
      <c r="Y4484" s="41"/>
    </row>
    <row r="4485" spans="1:25" ht="15" hidden="1" customHeight="1" x14ac:dyDescent="0.2">
      <c r="A4485" s="41"/>
      <c r="B4485" s="304" t="s">
        <v>275</v>
      </c>
      <c r="C4485" s="202" t="s">
        <v>2455</v>
      </c>
      <c r="D4485" s="200" t="s">
        <v>122</v>
      </c>
      <c r="E4485" s="200" t="s">
        <v>1777</v>
      </c>
      <c r="F4485" s="200" t="s">
        <v>401</v>
      </c>
      <c r="G4485" s="200"/>
      <c r="H4485" s="201" t="s">
        <v>396</v>
      </c>
      <c r="I4485" s="205">
        <v>0.4</v>
      </c>
      <c r="J4485" s="203">
        <v>19.13</v>
      </c>
      <c r="K4485" s="204">
        <v>7.65</v>
      </c>
      <c r="L4485" s="322"/>
      <c r="N4485" s="41"/>
      <c r="O4485" s="41"/>
      <c r="P4485" s="41"/>
      <c r="Q4485" s="41"/>
      <c r="R4485" s="41"/>
      <c r="S4485" s="41"/>
      <c r="T4485" s="41"/>
      <c r="U4485" s="41"/>
      <c r="V4485" s="41"/>
      <c r="W4485" s="41"/>
      <c r="X4485" s="41"/>
      <c r="Y4485" s="41"/>
    </row>
    <row r="4486" spans="1:25" ht="15" hidden="1" customHeight="1" x14ac:dyDescent="0.2">
      <c r="A4486" s="41"/>
      <c r="B4486" s="304" t="s">
        <v>275</v>
      </c>
      <c r="C4486" s="202" t="s">
        <v>2316</v>
      </c>
      <c r="D4486" s="200" t="s">
        <v>122</v>
      </c>
      <c r="E4486" s="200" t="s">
        <v>1716</v>
      </c>
      <c r="F4486" s="200" t="s">
        <v>276</v>
      </c>
      <c r="G4486" s="200"/>
      <c r="H4486" s="201" t="s">
        <v>1715</v>
      </c>
      <c r="I4486" s="205">
        <v>1.8400000000000001E-3</v>
      </c>
      <c r="J4486" s="203">
        <v>12.1</v>
      </c>
      <c r="K4486" s="204">
        <v>0.02</v>
      </c>
      <c r="L4486" s="322"/>
      <c r="N4486" s="41"/>
      <c r="O4486" s="41"/>
      <c r="P4486" s="41"/>
      <c r="Q4486" s="41"/>
      <c r="R4486" s="41"/>
      <c r="S4486" s="41"/>
      <c r="T4486" s="41"/>
      <c r="U4486" s="41"/>
      <c r="V4486" s="41"/>
      <c r="W4486" s="41"/>
      <c r="X4486" s="41"/>
      <c r="Y4486" s="41"/>
    </row>
    <row r="4487" spans="1:25" ht="15" hidden="1" customHeight="1" x14ac:dyDescent="0.2">
      <c r="A4487" s="41"/>
      <c r="B4487" s="304" t="s">
        <v>275</v>
      </c>
      <c r="C4487" s="202">
        <v>10596</v>
      </c>
      <c r="D4487" s="200" t="s">
        <v>122</v>
      </c>
      <c r="E4487" s="200" t="s">
        <v>705</v>
      </c>
      <c r="F4487" s="200" t="s">
        <v>276</v>
      </c>
      <c r="G4487" s="200"/>
      <c r="H4487" s="201" t="s">
        <v>135</v>
      </c>
      <c r="I4487" s="205">
        <v>3.5999999999999999E-3</v>
      </c>
      <c r="J4487" s="203">
        <v>4.9000000000000004</v>
      </c>
      <c r="K4487" s="204">
        <v>0.01</v>
      </c>
      <c r="L4487" s="322"/>
      <c r="N4487" s="41"/>
      <c r="O4487" s="41"/>
      <c r="P4487" s="41"/>
      <c r="Q4487" s="41"/>
      <c r="R4487" s="41"/>
      <c r="S4487" s="41"/>
      <c r="T4487" s="41"/>
      <c r="U4487" s="41"/>
      <c r="V4487" s="41"/>
      <c r="W4487" s="41"/>
      <c r="X4487" s="41"/>
      <c r="Y4487" s="41"/>
    </row>
    <row r="4488" spans="1:25" ht="15" hidden="1" customHeight="1" x14ac:dyDescent="0.2">
      <c r="A4488" s="41"/>
      <c r="B4488" s="304" t="s">
        <v>275</v>
      </c>
      <c r="C4488" s="202">
        <v>2378</v>
      </c>
      <c r="D4488" s="200" t="s">
        <v>122</v>
      </c>
      <c r="E4488" s="200" t="s">
        <v>698</v>
      </c>
      <c r="F4488" s="200" t="s">
        <v>276</v>
      </c>
      <c r="G4488" s="200"/>
      <c r="H4488" s="201" t="s">
        <v>135</v>
      </c>
      <c r="I4488" s="205">
        <v>6.3799999999999996E-2</v>
      </c>
      <c r="J4488" s="203">
        <v>4.5</v>
      </c>
      <c r="K4488" s="204">
        <v>0.28000000000000003</v>
      </c>
      <c r="L4488" s="322"/>
      <c r="N4488" s="41"/>
      <c r="O4488" s="41"/>
      <c r="P4488" s="41"/>
      <c r="Q4488" s="41"/>
      <c r="R4488" s="41"/>
      <c r="S4488" s="41"/>
      <c r="T4488" s="41"/>
      <c r="U4488" s="41"/>
      <c r="V4488" s="41"/>
      <c r="W4488" s="41"/>
      <c r="X4488" s="41"/>
      <c r="Y4488" s="41"/>
    </row>
    <row r="4489" spans="1:25" ht="15" hidden="1" customHeight="1" x14ac:dyDescent="0.2">
      <c r="A4489" s="41"/>
      <c r="B4489" s="304" t="s">
        <v>275</v>
      </c>
      <c r="C4489" s="202">
        <v>10517</v>
      </c>
      <c r="D4489" s="200" t="s">
        <v>122</v>
      </c>
      <c r="E4489" s="200" t="s">
        <v>703</v>
      </c>
      <c r="F4489" s="200" t="s">
        <v>518</v>
      </c>
      <c r="G4489" s="200"/>
      <c r="H4489" s="201" t="s">
        <v>704</v>
      </c>
      <c r="I4489" s="205">
        <v>3.2000000000000003E-4</v>
      </c>
      <c r="J4489" s="203">
        <v>300</v>
      </c>
      <c r="K4489" s="204">
        <v>0.09</v>
      </c>
      <c r="L4489" s="322"/>
      <c r="N4489" s="41"/>
      <c r="O4489" s="41"/>
      <c r="P4489" s="41"/>
      <c r="Q4489" s="41"/>
      <c r="R4489" s="41"/>
      <c r="S4489" s="41"/>
      <c r="T4489" s="41"/>
      <c r="U4489" s="41"/>
      <c r="V4489" s="41"/>
      <c r="W4489" s="41"/>
      <c r="X4489" s="41"/>
      <c r="Y4489" s="41"/>
    </row>
    <row r="4490" spans="1:25" ht="15" hidden="1" customHeight="1" x14ac:dyDescent="0.2">
      <c r="A4490" s="41"/>
      <c r="B4490" s="304" t="s">
        <v>275</v>
      </c>
      <c r="C4490" s="202">
        <v>11241</v>
      </c>
      <c r="D4490" s="200" t="s">
        <v>122</v>
      </c>
      <c r="E4490" s="200" t="s">
        <v>711</v>
      </c>
      <c r="F4490" s="200" t="s">
        <v>276</v>
      </c>
      <c r="G4490" s="200"/>
      <c r="H4490" s="201" t="s">
        <v>135</v>
      </c>
      <c r="I4490" s="205">
        <v>8.0000000000000007E-5</v>
      </c>
      <c r="J4490" s="203">
        <v>163</v>
      </c>
      <c r="K4490" s="204">
        <v>0.01</v>
      </c>
      <c r="L4490" s="323"/>
      <c r="N4490" s="41"/>
      <c r="O4490" s="41"/>
      <c r="P4490" s="41"/>
      <c r="Q4490" s="41"/>
      <c r="R4490" s="41"/>
      <c r="S4490" s="41"/>
      <c r="T4490" s="41"/>
      <c r="U4490" s="41"/>
      <c r="V4490" s="41"/>
      <c r="W4490" s="41"/>
      <c r="X4490" s="41"/>
      <c r="Y4490" s="41"/>
    </row>
    <row r="4491" spans="1:25" ht="15" hidden="1" customHeight="1" thickBot="1" x14ac:dyDescent="0.25">
      <c r="A4491" s="41"/>
      <c r="B4491" s="304" t="s">
        <v>275</v>
      </c>
      <c r="C4491" s="202">
        <v>10761</v>
      </c>
      <c r="D4491" s="200" t="s">
        <v>122</v>
      </c>
      <c r="E4491" s="200" t="s">
        <v>707</v>
      </c>
      <c r="F4491" s="200" t="s">
        <v>518</v>
      </c>
      <c r="G4491" s="200"/>
      <c r="H4491" s="201" t="s">
        <v>135</v>
      </c>
      <c r="I4491" s="205">
        <v>8.1439999999999999E-2</v>
      </c>
      <c r="J4491" s="203">
        <v>5</v>
      </c>
      <c r="K4491" s="204">
        <v>0.4</v>
      </c>
      <c r="L4491" s="323"/>
      <c r="N4491" s="41"/>
      <c r="O4491" s="41"/>
      <c r="P4491" s="41"/>
      <c r="Q4491" s="41"/>
      <c r="R4491" s="41"/>
      <c r="S4491" s="41"/>
      <c r="T4491" s="41"/>
      <c r="U4491" s="41"/>
      <c r="V4491" s="41"/>
      <c r="W4491" s="41"/>
      <c r="X4491" s="41"/>
      <c r="Y4491" s="41"/>
    </row>
    <row r="4492" spans="1:25" ht="15" hidden="1" customHeight="1" thickTop="1" x14ac:dyDescent="0.2">
      <c r="A4492" s="41"/>
      <c r="B4492" s="304" t="s">
        <v>275</v>
      </c>
      <c r="C4492" s="202" t="s">
        <v>2310</v>
      </c>
      <c r="D4492" s="200" t="s">
        <v>122</v>
      </c>
      <c r="E4492" s="200" t="s">
        <v>1714</v>
      </c>
      <c r="F4492" s="200" t="s">
        <v>276</v>
      </c>
      <c r="G4492" s="200"/>
      <c r="H4492" s="201" t="s">
        <v>1715</v>
      </c>
      <c r="I4492" s="205">
        <v>5.9999999999999995E-4</v>
      </c>
      <c r="J4492" s="203">
        <v>64.56</v>
      </c>
      <c r="K4492" s="204">
        <v>0.03</v>
      </c>
      <c r="L4492" s="319"/>
      <c r="N4492" s="41"/>
      <c r="O4492" s="41"/>
      <c r="P4492" s="41"/>
      <c r="Q4492" s="41"/>
      <c r="R4492" s="41"/>
      <c r="S4492" s="41"/>
      <c r="T4492" s="41"/>
      <c r="U4492" s="41"/>
      <c r="V4492" s="41"/>
      <c r="W4492" s="41"/>
      <c r="X4492" s="41"/>
      <c r="Y4492" s="41"/>
    </row>
    <row r="4493" spans="1:25" ht="15" hidden="1" customHeight="1" x14ac:dyDescent="0.2">
      <c r="A4493" s="41"/>
      <c r="B4493" s="304" t="s">
        <v>275</v>
      </c>
      <c r="C4493" s="202">
        <v>4728</v>
      </c>
      <c r="D4493" s="200" t="s">
        <v>122</v>
      </c>
      <c r="E4493" s="200" t="s">
        <v>699</v>
      </c>
      <c r="F4493" s="200" t="s">
        <v>276</v>
      </c>
      <c r="G4493" s="200"/>
      <c r="H4493" s="201" t="s">
        <v>135</v>
      </c>
      <c r="I4493" s="205">
        <v>1.2E-4</v>
      </c>
      <c r="J4493" s="203">
        <v>18.579999999999998</v>
      </c>
      <c r="K4493" s="204">
        <v>0</v>
      </c>
      <c r="L4493" s="301"/>
      <c r="N4493" s="41"/>
      <c r="O4493" s="41"/>
      <c r="P4493" s="41"/>
      <c r="Q4493" s="41"/>
      <c r="R4493" s="41"/>
      <c r="S4493" s="41"/>
      <c r="T4493" s="41"/>
      <c r="U4493" s="41"/>
      <c r="V4493" s="41"/>
      <c r="W4493" s="41"/>
      <c r="X4493" s="41"/>
      <c r="Y4493" s="41"/>
    </row>
    <row r="4494" spans="1:25" ht="15" hidden="1" customHeight="1" x14ac:dyDescent="0.2">
      <c r="A4494" s="41"/>
      <c r="B4494" s="304" t="s">
        <v>275</v>
      </c>
      <c r="C4494" s="202">
        <v>158</v>
      </c>
      <c r="D4494" s="200" t="s">
        <v>122</v>
      </c>
      <c r="E4494" s="200" t="s">
        <v>695</v>
      </c>
      <c r="F4494" s="200" t="s">
        <v>276</v>
      </c>
      <c r="G4494" s="200"/>
      <c r="H4494" s="201" t="s">
        <v>135</v>
      </c>
      <c r="I4494" s="205">
        <v>8.1439999999999999E-2</v>
      </c>
      <c r="J4494" s="203">
        <v>14</v>
      </c>
      <c r="K4494" s="204">
        <v>1.1399999999999999</v>
      </c>
      <c r="L4494" s="320"/>
      <c r="N4494" s="41"/>
      <c r="O4494" s="41"/>
      <c r="P4494" s="41"/>
      <c r="Q4494" s="41"/>
      <c r="R4494" s="41"/>
      <c r="S4494" s="41"/>
      <c r="T4494" s="41"/>
      <c r="U4494" s="41"/>
      <c r="V4494" s="41"/>
      <c r="W4494" s="41"/>
      <c r="X4494" s="41"/>
      <c r="Y4494" s="41"/>
    </row>
    <row r="4495" spans="1:25" ht="15" hidden="1" customHeight="1" x14ac:dyDescent="0.2">
      <c r="A4495" s="41"/>
      <c r="B4495" s="306"/>
      <c r="C4495" s="307"/>
      <c r="D4495" s="307"/>
      <c r="E4495" s="307"/>
      <c r="F4495" s="307" t="s">
        <v>261</v>
      </c>
      <c r="G4495" s="308">
        <v>13.1</v>
      </c>
      <c r="H4495" s="307" t="s">
        <v>262</v>
      </c>
      <c r="I4495" s="308">
        <v>0</v>
      </c>
      <c r="J4495" s="307" t="s">
        <v>263</v>
      </c>
      <c r="K4495" s="308">
        <v>13.1</v>
      </c>
      <c r="L4495" s="313"/>
      <c r="N4495" s="41"/>
      <c r="O4495" s="41"/>
      <c r="P4495" s="41"/>
      <c r="Q4495" s="41"/>
      <c r="R4495" s="41"/>
      <c r="S4495" s="41"/>
      <c r="T4495" s="41"/>
      <c r="U4495" s="41"/>
      <c r="V4495" s="41"/>
      <c r="W4495" s="41"/>
      <c r="X4495" s="41"/>
      <c r="Y4495" s="41"/>
    </row>
    <row r="4496" spans="1:25" ht="15" hidden="1" customHeight="1" thickBot="1" x14ac:dyDescent="0.25">
      <c r="A4496" s="41"/>
      <c r="B4496" s="306"/>
      <c r="C4496" s="307"/>
      <c r="D4496" s="307"/>
      <c r="E4496" s="307"/>
      <c r="F4496" s="307" t="s">
        <v>264</v>
      </c>
      <c r="G4496" s="308">
        <v>15.97</v>
      </c>
      <c r="H4496" s="307"/>
      <c r="I4496" s="307" t="s">
        <v>265</v>
      </c>
      <c r="J4496" s="307"/>
      <c r="K4496" s="308">
        <v>100.43</v>
      </c>
      <c r="L4496" s="313"/>
      <c r="N4496" s="41"/>
      <c r="O4496" s="41"/>
      <c r="P4496" s="41"/>
      <c r="Q4496" s="41"/>
      <c r="R4496" s="41"/>
      <c r="S4496" s="41"/>
      <c r="T4496" s="41"/>
      <c r="U4496" s="41"/>
      <c r="V4496" s="41"/>
      <c r="W4496" s="41"/>
      <c r="X4496" s="41"/>
      <c r="Y4496" s="41"/>
    </row>
    <row r="4497" spans="1:25" ht="15" hidden="1" customHeight="1" thickTop="1" x14ac:dyDescent="0.2">
      <c r="A4497" s="41"/>
      <c r="B4497" s="310"/>
      <c r="C4497" s="193"/>
      <c r="D4497" s="193"/>
      <c r="E4497" s="193"/>
      <c r="F4497" s="193"/>
      <c r="G4497" s="193"/>
      <c r="H4497" s="193"/>
      <c r="I4497" s="193"/>
      <c r="J4497" s="193"/>
      <c r="K4497" s="193"/>
      <c r="L4497" s="311"/>
      <c r="N4497" s="41"/>
      <c r="O4497" s="41"/>
      <c r="P4497" s="41"/>
      <c r="Q4497" s="41"/>
      <c r="R4497" s="41"/>
      <c r="S4497" s="41"/>
      <c r="T4497" s="41"/>
      <c r="U4497" s="41"/>
      <c r="V4497" s="41"/>
      <c r="W4497" s="41"/>
      <c r="X4497" s="41"/>
      <c r="Y4497" s="41"/>
    </row>
    <row r="4498" spans="1:25" ht="15" hidden="1" customHeight="1" x14ac:dyDescent="0.2">
      <c r="A4498" s="41"/>
      <c r="B4498" s="312" t="s">
        <v>987</v>
      </c>
      <c r="C4498" s="187" t="s">
        <v>30</v>
      </c>
      <c r="D4498" s="185" t="s">
        <v>31</v>
      </c>
      <c r="E4498" s="185" t="s">
        <v>32</v>
      </c>
      <c r="F4498" s="185" t="s">
        <v>250</v>
      </c>
      <c r="G4498" s="185"/>
      <c r="H4498" s="186" t="s">
        <v>33</v>
      </c>
      <c r="I4498" s="187" t="s">
        <v>34</v>
      </c>
      <c r="J4498" s="187" t="s">
        <v>35</v>
      </c>
      <c r="K4498" s="187" t="s">
        <v>37</v>
      </c>
      <c r="L4498" s="313"/>
      <c r="N4498" s="41"/>
      <c r="O4498" s="41"/>
      <c r="P4498" s="41"/>
      <c r="Q4498" s="41"/>
      <c r="R4498" s="41"/>
      <c r="S4498" s="41"/>
      <c r="T4498" s="41"/>
      <c r="U4498" s="41"/>
      <c r="V4498" s="41"/>
      <c r="W4498" s="41"/>
      <c r="X4498" s="41"/>
      <c r="Y4498" s="41"/>
    </row>
    <row r="4499" spans="1:25" ht="15" hidden="1" customHeight="1" x14ac:dyDescent="0.2">
      <c r="A4499" s="41"/>
      <c r="B4499" s="302" t="s">
        <v>251</v>
      </c>
      <c r="C4499" s="190">
        <v>721</v>
      </c>
      <c r="D4499" s="188" t="s">
        <v>122</v>
      </c>
      <c r="E4499" s="188" t="s">
        <v>1675</v>
      </c>
      <c r="F4499" s="188" t="s">
        <v>1399</v>
      </c>
      <c r="G4499" s="188"/>
      <c r="H4499" s="189" t="s">
        <v>135</v>
      </c>
      <c r="I4499" s="192">
        <v>1</v>
      </c>
      <c r="J4499" s="191">
        <v>2.19</v>
      </c>
      <c r="K4499" s="191">
        <v>2.19</v>
      </c>
      <c r="L4499" s="313"/>
      <c r="N4499" s="41"/>
      <c r="O4499" s="41"/>
      <c r="P4499" s="41"/>
      <c r="Q4499" s="41"/>
      <c r="R4499" s="41"/>
      <c r="S4499" s="41"/>
      <c r="T4499" s="41"/>
      <c r="U4499" s="41"/>
      <c r="V4499" s="41"/>
      <c r="W4499" s="41"/>
      <c r="X4499" s="41"/>
      <c r="Y4499" s="41"/>
    </row>
    <row r="4500" spans="1:25" ht="15" hidden="1" customHeight="1" x14ac:dyDescent="0.2">
      <c r="A4500" s="41"/>
      <c r="B4500" s="312" t="s">
        <v>29</v>
      </c>
      <c r="C4500" s="187" t="s">
        <v>30</v>
      </c>
      <c r="D4500" s="185" t="s">
        <v>31</v>
      </c>
      <c r="E4500" s="185" t="s">
        <v>32</v>
      </c>
      <c r="F4500" s="185" t="s">
        <v>250</v>
      </c>
      <c r="G4500" s="187"/>
      <c r="H4500" s="186" t="s">
        <v>33</v>
      </c>
      <c r="I4500" s="187" t="s">
        <v>34</v>
      </c>
      <c r="J4500" s="187" t="s">
        <v>35</v>
      </c>
      <c r="K4500" s="187" t="s">
        <v>37</v>
      </c>
      <c r="L4500" s="313"/>
      <c r="N4500" s="41"/>
      <c r="O4500" s="41"/>
      <c r="P4500" s="41"/>
      <c r="Q4500" s="41"/>
      <c r="R4500" s="41"/>
      <c r="S4500" s="41"/>
      <c r="T4500" s="41"/>
      <c r="U4500" s="41"/>
      <c r="V4500" s="41"/>
      <c r="W4500" s="41"/>
      <c r="X4500" s="41"/>
      <c r="Y4500" s="41"/>
    </row>
    <row r="4501" spans="1:25" ht="15" hidden="1" customHeight="1" x14ac:dyDescent="0.2">
      <c r="A4501" s="41"/>
      <c r="B4501" s="314" t="s">
        <v>251</v>
      </c>
      <c r="C4501" s="196">
        <v>10549</v>
      </c>
      <c r="D4501" s="194" t="s">
        <v>122</v>
      </c>
      <c r="E4501" s="194" t="s">
        <v>394</v>
      </c>
      <c r="F4501" s="194" t="s">
        <v>395</v>
      </c>
      <c r="G4501" s="194"/>
      <c r="H4501" s="195" t="s">
        <v>396</v>
      </c>
      <c r="I4501" s="199">
        <v>0.05</v>
      </c>
      <c r="J4501" s="197">
        <v>3.79</v>
      </c>
      <c r="K4501" s="198">
        <v>0.18</v>
      </c>
      <c r="L4501" s="313"/>
      <c r="N4501" s="41"/>
      <c r="O4501" s="41"/>
      <c r="P4501" s="41"/>
      <c r="Q4501" s="41"/>
      <c r="R4501" s="41"/>
      <c r="S4501" s="41"/>
      <c r="T4501" s="41"/>
      <c r="U4501" s="41"/>
      <c r="V4501" s="41"/>
      <c r="W4501" s="41"/>
      <c r="X4501" s="41"/>
      <c r="Y4501" s="41"/>
    </row>
    <row r="4502" spans="1:25" ht="15" hidden="1" customHeight="1" x14ac:dyDescent="0.2">
      <c r="A4502" s="41"/>
      <c r="B4502" s="304" t="s">
        <v>275</v>
      </c>
      <c r="C4502" s="202" t="s">
        <v>2315</v>
      </c>
      <c r="D4502" s="200" t="s">
        <v>122</v>
      </c>
      <c r="E4502" s="200" t="s">
        <v>1706</v>
      </c>
      <c r="F4502" s="200" t="s">
        <v>401</v>
      </c>
      <c r="G4502" s="200"/>
      <c r="H4502" s="201" t="s">
        <v>396</v>
      </c>
      <c r="I4502" s="205">
        <v>0.05</v>
      </c>
      <c r="J4502" s="203">
        <v>13.65</v>
      </c>
      <c r="K4502" s="204">
        <v>0.68</v>
      </c>
      <c r="L4502" s="313"/>
      <c r="N4502" s="41"/>
      <c r="O4502" s="41"/>
      <c r="P4502" s="41"/>
      <c r="Q4502" s="41"/>
      <c r="R4502" s="41"/>
      <c r="S4502" s="41"/>
      <c r="T4502" s="41"/>
      <c r="U4502" s="41"/>
      <c r="V4502" s="41"/>
      <c r="W4502" s="41"/>
      <c r="X4502" s="41"/>
      <c r="Y4502" s="41"/>
    </row>
    <row r="4503" spans="1:25" ht="15" hidden="1" customHeight="1" x14ac:dyDescent="0.2">
      <c r="A4503" s="41"/>
      <c r="B4503" s="304" t="s">
        <v>275</v>
      </c>
      <c r="C4503" s="202" t="s">
        <v>2455</v>
      </c>
      <c r="D4503" s="200" t="s">
        <v>122</v>
      </c>
      <c r="E4503" s="200" t="s">
        <v>1777</v>
      </c>
      <c r="F4503" s="200" t="s">
        <v>401</v>
      </c>
      <c r="G4503" s="200"/>
      <c r="H4503" s="201" t="s">
        <v>396</v>
      </c>
      <c r="I4503" s="205">
        <v>0.05</v>
      </c>
      <c r="J4503" s="203">
        <v>19.13</v>
      </c>
      <c r="K4503" s="204">
        <v>0.95</v>
      </c>
      <c r="L4503" s="313"/>
      <c r="N4503" s="41"/>
      <c r="O4503" s="41"/>
      <c r="P4503" s="41"/>
      <c r="Q4503" s="41"/>
      <c r="R4503" s="41"/>
      <c r="S4503" s="41"/>
      <c r="T4503" s="41"/>
      <c r="U4503" s="41"/>
      <c r="V4503" s="41"/>
      <c r="W4503" s="41"/>
      <c r="X4503" s="41"/>
      <c r="Y4503" s="41"/>
    </row>
    <row r="4504" spans="1:25" ht="15" hidden="1" customHeight="1" x14ac:dyDescent="0.2">
      <c r="A4504" s="41"/>
      <c r="B4504" s="304" t="s">
        <v>275</v>
      </c>
      <c r="C4504" s="202" t="s">
        <v>2548</v>
      </c>
      <c r="D4504" s="200" t="s">
        <v>122</v>
      </c>
      <c r="E4504" s="200" t="s">
        <v>1842</v>
      </c>
      <c r="F4504" s="200" t="s">
        <v>276</v>
      </c>
      <c r="G4504" s="200"/>
      <c r="H4504" s="201" t="s">
        <v>135</v>
      </c>
      <c r="I4504" s="205">
        <v>1</v>
      </c>
      <c r="J4504" s="203">
        <v>0.23</v>
      </c>
      <c r="K4504" s="204">
        <v>0.23</v>
      </c>
      <c r="L4504" s="313"/>
      <c r="N4504" s="41"/>
      <c r="O4504" s="41"/>
      <c r="P4504" s="41"/>
      <c r="Q4504" s="41"/>
      <c r="R4504" s="41"/>
      <c r="S4504" s="41"/>
      <c r="T4504" s="41"/>
      <c r="U4504" s="41"/>
      <c r="V4504" s="41"/>
      <c r="W4504" s="41"/>
      <c r="X4504" s="41"/>
      <c r="Y4504" s="41"/>
    </row>
    <row r="4505" spans="1:25" ht="15" hidden="1" customHeight="1" x14ac:dyDescent="0.2">
      <c r="A4505" s="41"/>
      <c r="B4505" s="314" t="s">
        <v>251</v>
      </c>
      <c r="C4505" s="196">
        <v>10552</v>
      </c>
      <c r="D4505" s="194" t="s">
        <v>122</v>
      </c>
      <c r="E4505" s="194" t="s">
        <v>448</v>
      </c>
      <c r="F4505" s="194" t="s">
        <v>395</v>
      </c>
      <c r="G4505" s="194"/>
      <c r="H4505" s="195" t="s">
        <v>396</v>
      </c>
      <c r="I4505" s="199">
        <v>0.05</v>
      </c>
      <c r="J4505" s="197">
        <v>3.65</v>
      </c>
      <c r="K4505" s="198">
        <v>0.18</v>
      </c>
      <c r="L4505" s="313"/>
      <c r="N4505" s="41"/>
      <c r="O4505" s="41"/>
      <c r="P4505" s="41"/>
      <c r="Q4505" s="41"/>
      <c r="R4505" s="41"/>
      <c r="S4505" s="41"/>
      <c r="T4505" s="41"/>
      <c r="U4505" s="41"/>
      <c r="V4505" s="41"/>
      <c r="W4505" s="41"/>
      <c r="X4505" s="41"/>
      <c r="Y4505" s="41"/>
    </row>
    <row r="4506" spans="1:25" ht="15" hidden="1" customHeight="1" x14ac:dyDescent="0.2">
      <c r="A4506" s="41"/>
      <c r="B4506" s="316" t="s">
        <v>1705</v>
      </c>
      <c r="C4506" s="187"/>
      <c r="D4506" s="187"/>
      <c r="E4506" s="187"/>
      <c r="F4506" s="187"/>
      <c r="G4506" s="187"/>
      <c r="H4506" s="187"/>
      <c r="I4506" s="187"/>
      <c r="J4506" s="187"/>
      <c r="K4506" s="187"/>
      <c r="L4506" s="313"/>
      <c r="N4506" s="41"/>
      <c r="O4506" s="41"/>
      <c r="P4506" s="41"/>
      <c r="Q4506" s="41"/>
      <c r="R4506" s="41"/>
      <c r="S4506" s="41"/>
      <c r="T4506" s="41"/>
      <c r="U4506" s="41"/>
      <c r="V4506" s="41"/>
      <c r="W4506" s="41"/>
      <c r="X4506" s="41"/>
      <c r="Y4506" s="41"/>
    </row>
    <row r="4507" spans="1:25" ht="15" hidden="1" customHeight="1" x14ac:dyDescent="0.2">
      <c r="A4507" s="41"/>
      <c r="B4507" s="312" t="s">
        <v>29</v>
      </c>
      <c r="C4507" s="187" t="s">
        <v>30</v>
      </c>
      <c r="D4507" s="185" t="s">
        <v>31</v>
      </c>
      <c r="E4507" s="185" t="s">
        <v>32</v>
      </c>
      <c r="F4507" s="185" t="s">
        <v>250</v>
      </c>
      <c r="G4507" s="187"/>
      <c r="H4507" s="186" t="s">
        <v>33</v>
      </c>
      <c r="I4507" s="187" t="s">
        <v>34</v>
      </c>
      <c r="J4507" s="187" t="s">
        <v>35</v>
      </c>
      <c r="K4507" s="187" t="s">
        <v>37</v>
      </c>
      <c r="L4507" s="313"/>
      <c r="N4507" s="41"/>
      <c r="O4507" s="41"/>
      <c r="P4507" s="41"/>
      <c r="Q4507" s="41"/>
      <c r="R4507" s="41"/>
      <c r="S4507" s="41"/>
      <c r="T4507" s="41"/>
      <c r="U4507" s="41"/>
      <c r="V4507" s="41"/>
      <c r="W4507" s="41"/>
      <c r="X4507" s="41"/>
      <c r="Y4507" s="41"/>
    </row>
    <row r="4508" spans="1:25" ht="15" hidden="1" customHeight="1" x14ac:dyDescent="0.2">
      <c r="A4508" s="41"/>
      <c r="B4508" s="304" t="s">
        <v>275</v>
      </c>
      <c r="C4508" s="202">
        <v>1651</v>
      </c>
      <c r="D4508" s="200" t="s">
        <v>122</v>
      </c>
      <c r="E4508" s="200" t="s">
        <v>2311</v>
      </c>
      <c r="F4508" s="200" t="s">
        <v>276</v>
      </c>
      <c r="G4508" s="200"/>
      <c r="H4508" s="201" t="s">
        <v>697</v>
      </c>
      <c r="I4508" s="205">
        <v>8.0000000000000007E-5</v>
      </c>
      <c r="J4508" s="203">
        <v>6.7</v>
      </c>
      <c r="K4508" s="204">
        <v>0</v>
      </c>
      <c r="L4508" s="313"/>
      <c r="N4508" s="41"/>
      <c r="O4508" s="41"/>
      <c r="P4508" s="41"/>
      <c r="Q4508" s="41"/>
      <c r="R4508" s="41"/>
      <c r="S4508" s="41"/>
      <c r="T4508" s="41"/>
      <c r="U4508" s="41"/>
      <c r="V4508" s="41"/>
      <c r="W4508" s="41"/>
      <c r="X4508" s="41"/>
      <c r="Y4508" s="41"/>
    </row>
    <row r="4509" spans="1:25" ht="15" hidden="1" customHeight="1" x14ac:dyDescent="0.2">
      <c r="A4509" s="41"/>
      <c r="B4509" s="304" t="s">
        <v>275</v>
      </c>
      <c r="C4509" s="202">
        <v>2378</v>
      </c>
      <c r="D4509" s="200" t="s">
        <v>122</v>
      </c>
      <c r="E4509" s="200" t="s">
        <v>698</v>
      </c>
      <c r="F4509" s="200" t="s">
        <v>276</v>
      </c>
      <c r="G4509" s="200"/>
      <c r="H4509" s="201" t="s">
        <v>135</v>
      </c>
      <c r="I4509" s="205">
        <v>7.9749999999999995E-3</v>
      </c>
      <c r="J4509" s="203">
        <v>4.5</v>
      </c>
      <c r="K4509" s="204">
        <v>0.03</v>
      </c>
      <c r="L4509" s="313"/>
      <c r="N4509" s="41"/>
      <c r="O4509" s="41"/>
      <c r="P4509" s="41"/>
      <c r="Q4509" s="41"/>
      <c r="R4509" s="41"/>
      <c r="S4509" s="41"/>
      <c r="T4509" s="41"/>
      <c r="U4509" s="41"/>
      <c r="V4509" s="41"/>
      <c r="W4509" s="41"/>
      <c r="X4509" s="41"/>
      <c r="Y4509" s="41"/>
    </row>
    <row r="4510" spans="1:25" ht="15" hidden="1" customHeight="1" x14ac:dyDescent="0.2">
      <c r="A4510" s="41"/>
      <c r="B4510" s="304" t="s">
        <v>275</v>
      </c>
      <c r="C4510" s="202" t="s">
        <v>2307</v>
      </c>
      <c r="D4510" s="200" t="s">
        <v>122</v>
      </c>
      <c r="E4510" s="200" t="s">
        <v>1718</v>
      </c>
      <c r="F4510" s="200" t="s">
        <v>276</v>
      </c>
      <c r="G4510" s="200"/>
      <c r="H4510" s="201" t="s">
        <v>135</v>
      </c>
      <c r="I4510" s="205">
        <v>2.0000000000000002E-5</v>
      </c>
      <c r="J4510" s="203">
        <v>17.48</v>
      </c>
      <c r="K4510" s="204">
        <v>0</v>
      </c>
      <c r="L4510" s="313"/>
      <c r="N4510" s="41"/>
      <c r="O4510" s="41"/>
      <c r="P4510" s="41"/>
      <c r="Q4510" s="41"/>
      <c r="R4510" s="41"/>
      <c r="S4510" s="41"/>
      <c r="T4510" s="41"/>
      <c r="U4510" s="41"/>
      <c r="V4510" s="41"/>
      <c r="W4510" s="41"/>
      <c r="X4510" s="41"/>
      <c r="Y4510" s="41"/>
    </row>
    <row r="4511" spans="1:25" ht="15" hidden="1" customHeight="1" x14ac:dyDescent="0.2">
      <c r="A4511" s="41"/>
      <c r="B4511" s="304" t="s">
        <v>275</v>
      </c>
      <c r="C4511" s="202" t="s">
        <v>2316</v>
      </c>
      <c r="D4511" s="200" t="s">
        <v>122</v>
      </c>
      <c r="E4511" s="200" t="s">
        <v>1716</v>
      </c>
      <c r="F4511" s="200" t="s">
        <v>276</v>
      </c>
      <c r="G4511" s="200"/>
      <c r="H4511" s="201" t="s">
        <v>1715</v>
      </c>
      <c r="I4511" s="205">
        <v>2.3000000000000001E-4</v>
      </c>
      <c r="J4511" s="203">
        <v>12.1</v>
      </c>
      <c r="K4511" s="204">
        <v>0</v>
      </c>
      <c r="L4511" s="322"/>
      <c r="N4511" s="41"/>
      <c r="O4511" s="41"/>
      <c r="P4511" s="41"/>
      <c r="Q4511" s="41"/>
      <c r="R4511" s="41"/>
      <c r="S4511" s="41"/>
      <c r="T4511" s="41"/>
      <c r="U4511" s="41"/>
      <c r="V4511" s="41"/>
      <c r="W4511" s="41"/>
      <c r="X4511" s="41"/>
      <c r="Y4511" s="41"/>
    </row>
    <row r="4512" spans="1:25" ht="15" hidden="1" customHeight="1" x14ac:dyDescent="0.2">
      <c r="A4512" s="41"/>
      <c r="B4512" s="304" t="s">
        <v>275</v>
      </c>
      <c r="C4512" s="202">
        <v>10599</v>
      </c>
      <c r="D4512" s="200" t="s">
        <v>122</v>
      </c>
      <c r="E4512" s="200" t="s">
        <v>706</v>
      </c>
      <c r="F4512" s="200" t="s">
        <v>276</v>
      </c>
      <c r="G4512" s="200"/>
      <c r="H4512" s="201" t="s">
        <v>135</v>
      </c>
      <c r="I4512" s="205">
        <v>1.8000000000000001E-4</v>
      </c>
      <c r="J4512" s="203">
        <v>18</v>
      </c>
      <c r="K4512" s="204">
        <v>0</v>
      </c>
      <c r="L4512" s="322"/>
      <c r="N4512" s="41"/>
      <c r="O4512" s="41"/>
      <c r="P4512" s="41"/>
      <c r="Q4512" s="41"/>
      <c r="R4512" s="41"/>
      <c r="S4512" s="41"/>
      <c r="T4512" s="41"/>
      <c r="U4512" s="41"/>
      <c r="V4512" s="41"/>
      <c r="W4512" s="41"/>
      <c r="X4512" s="41"/>
      <c r="Y4512" s="41"/>
    </row>
    <row r="4513" spans="1:25" ht="15" hidden="1" customHeight="1" x14ac:dyDescent="0.2">
      <c r="A4513" s="41"/>
      <c r="B4513" s="304" t="s">
        <v>275</v>
      </c>
      <c r="C4513" s="202" t="s">
        <v>2312</v>
      </c>
      <c r="D4513" s="200" t="s">
        <v>122</v>
      </c>
      <c r="E4513" s="200" t="s">
        <v>1719</v>
      </c>
      <c r="F4513" s="200" t="s">
        <v>276</v>
      </c>
      <c r="G4513" s="200"/>
      <c r="H4513" s="201" t="s">
        <v>135</v>
      </c>
      <c r="I4513" s="205">
        <v>6.0000000000000002E-5</v>
      </c>
      <c r="J4513" s="203">
        <v>13.45</v>
      </c>
      <c r="K4513" s="204">
        <v>0</v>
      </c>
      <c r="L4513" s="322"/>
      <c r="N4513" s="41"/>
      <c r="O4513" s="41"/>
      <c r="P4513" s="41"/>
      <c r="Q4513" s="41"/>
      <c r="R4513" s="41"/>
      <c r="S4513" s="41"/>
      <c r="T4513" s="41"/>
      <c r="U4513" s="41"/>
      <c r="V4513" s="41"/>
      <c r="W4513" s="41"/>
      <c r="X4513" s="41"/>
      <c r="Y4513" s="41"/>
    </row>
    <row r="4514" spans="1:25" ht="15" hidden="1" customHeight="1" x14ac:dyDescent="0.2">
      <c r="A4514" s="41"/>
      <c r="B4514" s="304" t="s">
        <v>275</v>
      </c>
      <c r="C4514" s="202">
        <v>941</v>
      </c>
      <c r="D4514" s="200" t="s">
        <v>122</v>
      </c>
      <c r="E4514" s="200" t="s">
        <v>696</v>
      </c>
      <c r="F4514" s="200" t="s">
        <v>276</v>
      </c>
      <c r="G4514" s="200"/>
      <c r="H4514" s="201" t="s">
        <v>135</v>
      </c>
      <c r="I4514" s="205">
        <v>1.4999999999999999E-4</v>
      </c>
      <c r="J4514" s="203">
        <v>190.77</v>
      </c>
      <c r="K4514" s="204">
        <v>0.02</v>
      </c>
      <c r="L4514" s="323"/>
      <c r="N4514" s="41"/>
      <c r="O4514" s="41"/>
      <c r="P4514" s="41"/>
      <c r="Q4514" s="41"/>
      <c r="R4514" s="41"/>
      <c r="S4514" s="41"/>
      <c r="T4514" s="41"/>
      <c r="U4514" s="41"/>
      <c r="V4514" s="41"/>
      <c r="W4514" s="41"/>
      <c r="X4514" s="41"/>
      <c r="Y4514" s="41"/>
    </row>
    <row r="4515" spans="1:25" ht="15" hidden="1" customHeight="1" thickBot="1" x14ac:dyDescent="0.25">
      <c r="A4515" s="41"/>
      <c r="B4515" s="304" t="s">
        <v>275</v>
      </c>
      <c r="C4515" s="202" t="s">
        <v>2318</v>
      </c>
      <c r="D4515" s="200" t="s">
        <v>122</v>
      </c>
      <c r="E4515" s="200" t="s">
        <v>1717</v>
      </c>
      <c r="F4515" s="200" t="s">
        <v>276</v>
      </c>
      <c r="G4515" s="200"/>
      <c r="H4515" s="201" t="s">
        <v>135</v>
      </c>
      <c r="I4515" s="205">
        <v>1.0000000000000001E-5</v>
      </c>
      <c r="J4515" s="203">
        <v>163</v>
      </c>
      <c r="K4515" s="204">
        <v>0</v>
      </c>
      <c r="L4515" s="323"/>
      <c r="N4515" s="41"/>
      <c r="O4515" s="41"/>
      <c r="P4515" s="41"/>
      <c r="Q4515" s="41"/>
      <c r="R4515" s="41"/>
      <c r="S4515" s="41"/>
      <c r="T4515" s="41"/>
      <c r="U4515" s="41"/>
      <c r="V4515" s="41"/>
      <c r="W4515" s="41"/>
      <c r="X4515" s="41"/>
      <c r="Y4515" s="41"/>
    </row>
    <row r="4516" spans="1:25" ht="15" hidden="1" customHeight="1" thickTop="1" x14ac:dyDescent="0.2">
      <c r="A4516" s="41"/>
      <c r="B4516" s="304" t="s">
        <v>275</v>
      </c>
      <c r="C4516" s="202" t="s">
        <v>2315</v>
      </c>
      <c r="D4516" s="200" t="s">
        <v>122</v>
      </c>
      <c r="E4516" s="200" t="s">
        <v>1706</v>
      </c>
      <c r="F4516" s="200" t="s">
        <v>401</v>
      </c>
      <c r="G4516" s="200"/>
      <c r="H4516" s="201" t="s">
        <v>396</v>
      </c>
      <c r="I4516" s="205">
        <v>0.05</v>
      </c>
      <c r="J4516" s="203">
        <v>13.65</v>
      </c>
      <c r="K4516" s="204">
        <v>0.68</v>
      </c>
      <c r="L4516" s="319"/>
      <c r="N4516" s="41"/>
      <c r="O4516" s="41"/>
      <c r="P4516" s="41"/>
      <c r="Q4516" s="41"/>
      <c r="R4516" s="41"/>
      <c r="S4516" s="41"/>
      <c r="T4516" s="41"/>
      <c r="U4516" s="41"/>
      <c r="V4516" s="41"/>
      <c r="W4516" s="41"/>
      <c r="X4516" s="41"/>
      <c r="Y4516" s="41"/>
    </row>
    <row r="4517" spans="1:25" ht="15" hidden="1" customHeight="1" x14ac:dyDescent="0.2">
      <c r="A4517" s="41"/>
      <c r="B4517" s="304" t="s">
        <v>275</v>
      </c>
      <c r="C4517" s="202">
        <v>11241</v>
      </c>
      <c r="D4517" s="200" t="s">
        <v>122</v>
      </c>
      <c r="E4517" s="200" t="s">
        <v>711</v>
      </c>
      <c r="F4517" s="200" t="s">
        <v>276</v>
      </c>
      <c r="G4517" s="200"/>
      <c r="H4517" s="201" t="s">
        <v>135</v>
      </c>
      <c r="I4517" s="205">
        <v>1.0000000000000001E-5</v>
      </c>
      <c r="J4517" s="203">
        <v>163</v>
      </c>
      <c r="K4517" s="204">
        <v>0</v>
      </c>
      <c r="L4517" s="301"/>
      <c r="N4517" s="41"/>
      <c r="O4517" s="41"/>
      <c r="P4517" s="41"/>
      <c r="Q4517" s="41"/>
      <c r="R4517" s="41"/>
      <c r="S4517" s="41"/>
      <c r="T4517" s="41"/>
      <c r="U4517" s="41"/>
      <c r="V4517" s="41"/>
      <c r="W4517" s="41"/>
      <c r="X4517" s="41"/>
      <c r="Y4517" s="41"/>
    </row>
    <row r="4518" spans="1:25" ht="15" hidden="1" customHeight="1" x14ac:dyDescent="0.2">
      <c r="A4518" s="41"/>
      <c r="B4518" s="304" t="s">
        <v>275</v>
      </c>
      <c r="C4518" s="202">
        <v>10596</v>
      </c>
      <c r="D4518" s="200" t="s">
        <v>122</v>
      </c>
      <c r="E4518" s="200" t="s">
        <v>705</v>
      </c>
      <c r="F4518" s="200" t="s">
        <v>276</v>
      </c>
      <c r="G4518" s="200"/>
      <c r="H4518" s="201" t="s">
        <v>135</v>
      </c>
      <c r="I4518" s="205">
        <v>4.4999999999999999E-4</v>
      </c>
      <c r="J4518" s="203">
        <v>4.9000000000000004</v>
      </c>
      <c r="K4518" s="204">
        <v>0</v>
      </c>
      <c r="L4518" s="320"/>
      <c r="N4518" s="41"/>
      <c r="O4518" s="41"/>
      <c r="P4518" s="41"/>
      <c r="Q4518" s="41"/>
      <c r="R4518" s="41"/>
      <c r="S4518" s="41"/>
      <c r="T4518" s="41"/>
      <c r="U4518" s="41"/>
      <c r="V4518" s="41"/>
      <c r="W4518" s="41"/>
      <c r="X4518" s="41"/>
      <c r="Y4518" s="41"/>
    </row>
    <row r="4519" spans="1:25" ht="15" hidden="1" customHeight="1" x14ac:dyDescent="0.2">
      <c r="A4519" s="41"/>
      <c r="B4519" s="304" t="s">
        <v>275</v>
      </c>
      <c r="C4519" s="202">
        <v>11240</v>
      </c>
      <c r="D4519" s="200" t="s">
        <v>122</v>
      </c>
      <c r="E4519" s="200" t="s">
        <v>710</v>
      </c>
      <c r="F4519" s="200" t="s">
        <v>276</v>
      </c>
      <c r="G4519" s="200"/>
      <c r="H4519" s="201" t="s">
        <v>135</v>
      </c>
      <c r="I4519" s="205">
        <v>1.0000000000000001E-5</v>
      </c>
      <c r="J4519" s="203">
        <v>47.69</v>
      </c>
      <c r="K4519" s="204">
        <v>0</v>
      </c>
      <c r="L4519" s="322"/>
      <c r="N4519" s="41"/>
      <c r="O4519" s="41"/>
      <c r="P4519" s="41"/>
      <c r="Q4519" s="41"/>
      <c r="R4519" s="41"/>
      <c r="S4519" s="41"/>
      <c r="T4519" s="41"/>
      <c r="U4519" s="41"/>
      <c r="V4519" s="41"/>
      <c r="W4519" s="41"/>
      <c r="X4519" s="41"/>
      <c r="Y4519" s="41"/>
    </row>
    <row r="4520" spans="1:25" ht="15" hidden="1" customHeight="1" x14ac:dyDescent="0.2">
      <c r="A4520" s="41"/>
      <c r="B4520" s="304" t="s">
        <v>275</v>
      </c>
      <c r="C4520" s="202" t="s">
        <v>2310</v>
      </c>
      <c r="D4520" s="200" t="s">
        <v>122</v>
      </c>
      <c r="E4520" s="200" t="s">
        <v>1714</v>
      </c>
      <c r="F4520" s="200" t="s">
        <v>276</v>
      </c>
      <c r="G4520" s="200"/>
      <c r="H4520" s="201" t="s">
        <v>1715</v>
      </c>
      <c r="I4520" s="205">
        <v>7.4999999999999993E-5</v>
      </c>
      <c r="J4520" s="203">
        <v>64.56</v>
      </c>
      <c r="K4520" s="204">
        <v>0</v>
      </c>
      <c r="L4520" s="322"/>
      <c r="N4520" s="41"/>
      <c r="O4520" s="41"/>
      <c r="P4520" s="41"/>
      <c r="Q4520" s="41"/>
      <c r="R4520" s="41"/>
      <c r="S4520" s="41"/>
      <c r="T4520" s="41"/>
      <c r="U4520" s="41"/>
      <c r="V4520" s="41"/>
      <c r="W4520" s="41"/>
      <c r="X4520" s="41"/>
      <c r="Y4520" s="41"/>
    </row>
    <row r="4521" spans="1:25" ht="15" hidden="1" customHeight="1" x14ac:dyDescent="0.2">
      <c r="A4521" s="41"/>
      <c r="B4521" s="304" t="s">
        <v>275</v>
      </c>
      <c r="C4521" s="202">
        <v>11242</v>
      </c>
      <c r="D4521" s="200" t="s">
        <v>122</v>
      </c>
      <c r="E4521" s="200" t="s">
        <v>712</v>
      </c>
      <c r="F4521" s="200" t="s">
        <v>276</v>
      </c>
      <c r="G4521" s="200"/>
      <c r="H4521" s="201" t="s">
        <v>135</v>
      </c>
      <c r="I4521" s="205">
        <v>5.0000000000000004E-6</v>
      </c>
      <c r="J4521" s="203">
        <v>34</v>
      </c>
      <c r="K4521" s="204">
        <v>0</v>
      </c>
      <c r="L4521" s="322"/>
      <c r="N4521" s="41"/>
      <c r="O4521" s="41"/>
      <c r="P4521" s="41"/>
      <c r="Q4521" s="41"/>
      <c r="R4521" s="41"/>
      <c r="S4521" s="41"/>
      <c r="T4521" s="41"/>
      <c r="U4521" s="41"/>
      <c r="V4521" s="41"/>
      <c r="W4521" s="41"/>
      <c r="X4521" s="41"/>
      <c r="Y4521" s="41"/>
    </row>
    <row r="4522" spans="1:25" ht="15" hidden="1" customHeight="1" x14ac:dyDescent="0.2">
      <c r="A4522" s="41"/>
      <c r="B4522" s="304" t="s">
        <v>275</v>
      </c>
      <c r="C4522" s="202" t="s">
        <v>2548</v>
      </c>
      <c r="D4522" s="200" t="s">
        <v>122</v>
      </c>
      <c r="E4522" s="200" t="s">
        <v>1842</v>
      </c>
      <c r="F4522" s="200" t="s">
        <v>276</v>
      </c>
      <c r="G4522" s="200"/>
      <c r="H4522" s="201" t="s">
        <v>135</v>
      </c>
      <c r="I4522" s="205">
        <v>1</v>
      </c>
      <c r="J4522" s="203">
        <v>0.23</v>
      </c>
      <c r="K4522" s="204">
        <v>0.23</v>
      </c>
      <c r="L4522" s="323"/>
      <c r="N4522" s="41"/>
      <c r="O4522" s="41"/>
      <c r="P4522" s="41"/>
      <c r="Q4522" s="41"/>
      <c r="R4522" s="41"/>
      <c r="S4522" s="41"/>
      <c r="T4522" s="41"/>
      <c r="U4522" s="41"/>
      <c r="V4522" s="41"/>
      <c r="W4522" s="41"/>
      <c r="X4522" s="41"/>
      <c r="Y4522" s="41"/>
    </row>
    <row r="4523" spans="1:25" ht="15" hidden="1" customHeight="1" thickBot="1" x14ac:dyDescent="0.25">
      <c r="A4523" s="41"/>
      <c r="B4523" s="304" t="s">
        <v>275</v>
      </c>
      <c r="C4523" s="202">
        <v>10761</v>
      </c>
      <c r="D4523" s="200" t="s">
        <v>122</v>
      </c>
      <c r="E4523" s="200" t="s">
        <v>707</v>
      </c>
      <c r="F4523" s="200" t="s">
        <v>518</v>
      </c>
      <c r="G4523" s="200"/>
      <c r="H4523" s="201" t="s">
        <v>135</v>
      </c>
      <c r="I4523" s="205">
        <v>1.018E-2</v>
      </c>
      <c r="J4523" s="203">
        <v>5</v>
      </c>
      <c r="K4523" s="204">
        <v>0.05</v>
      </c>
      <c r="L4523" s="323"/>
      <c r="N4523" s="41"/>
      <c r="O4523" s="41"/>
      <c r="P4523" s="41"/>
      <c r="Q4523" s="41"/>
      <c r="R4523" s="41"/>
      <c r="S4523" s="41"/>
      <c r="T4523" s="41"/>
      <c r="U4523" s="41"/>
      <c r="V4523" s="41"/>
      <c r="W4523" s="41"/>
      <c r="X4523" s="41"/>
      <c r="Y4523" s="41"/>
    </row>
    <row r="4524" spans="1:25" ht="15" hidden="1" customHeight="1" thickTop="1" x14ac:dyDescent="0.2">
      <c r="A4524" s="41"/>
      <c r="B4524" s="304" t="s">
        <v>275</v>
      </c>
      <c r="C4524" s="202">
        <v>10492</v>
      </c>
      <c r="D4524" s="200" t="s">
        <v>122</v>
      </c>
      <c r="E4524" s="200" t="s">
        <v>702</v>
      </c>
      <c r="F4524" s="200" t="s">
        <v>276</v>
      </c>
      <c r="G4524" s="200"/>
      <c r="H4524" s="201" t="s">
        <v>135</v>
      </c>
      <c r="I4524" s="205">
        <v>4.4999999999999999E-4</v>
      </c>
      <c r="J4524" s="203">
        <v>190</v>
      </c>
      <c r="K4524" s="204">
        <v>0.08</v>
      </c>
      <c r="L4524" s="319"/>
      <c r="N4524" s="41"/>
      <c r="O4524" s="41"/>
      <c r="P4524" s="41"/>
      <c r="Q4524" s="41"/>
      <c r="R4524" s="41"/>
      <c r="S4524" s="41"/>
      <c r="T4524" s="41"/>
      <c r="U4524" s="41"/>
      <c r="V4524" s="41"/>
      <c r="W4524" s="41"/>
      <c r="X4524" s="41"/>
      <c r="Y4524" s="41"/>
    </row>
    <row r="4525" spans="1:25" ht="15" hidden="1" customHeight="1" x14ac:dyDescent="0.2">
      <c r="A4525" s="41"/>
      <c r="B4525" s="304" t="s">
        <v>275</v>
      </c>
      <c r="C4525" s="202">
        <v>10517</v>
      </c>
      <c r="D4525" s="200" t="s">
        <v>122</v>
      </c>
      <c r="E4525" s="200" t="s">
        <v>703</v>
      </c>
      <c r="F4525" s="200" t="s">
        <v>518</v>
      </c>
      <c r="G4525" s="200"/>
      <c r="H4525" s="201" t="s">
        <v>704</v>
      </c>
      <c r="I4525" s="205">
        <v>4.0000000000000003E-5</v>
      </c>
      <c r="J4525" s="203">
        <v>300</v>
      </c>
      <c r="K4525" s="204">
        <v>0.01</v>
      </c>
      <c r="L4525" s="301"/>
      <c r="N4525" s="41"/>
      <c r="O4525" s="41"/>
      <c r="P4525" s="41"/>
      <c r="Q4525" s="41"/>
      <c r="R4525" s="41"/>
      <c r="S4525" s="41"/>
      <c r="T4525" s="41"/>
      <c r="U4525" s="41"/>
      <c r="V4525" s="41"/>
      <c r="W4525" s="41"/>
      <c r="X4525" s="41"/>
      <c r="Y4525" s="41"/>
    </row>
    <row r="4526" spans="1:25" ht="15" hidden="1" customHeight="1" x14ac:dyDescent="0.2">
      <c r="A4526" s="41"/>
      <c r="B4526" s="304" t="s">
        <v>275</v>
      </c>
      <c r="C4526" s="202">
        <v>10362</v>
      </c>
      <c r="D4526" s="200" t="s">
        <v>122</v>
      </c>
      <c r="E4526" s="200" t="s">
        <v>701</v>
      </c>
      <c r="F4526" s="200" t="s">
        <v>518</v>
      </c>
      <c r="G4526" s="200"/>
      <c r="H4526" s="201" t="s">
        <v>135</v>
      </c>
      <c r="I4526" s="205">
        <v>4.4999999999999999E-4</v>
      </c>
      <c r="J4526" s="203">
        <v>12.54</v>
      </c>
      <c r="K4526" s="204">
        <v>0</v>
      </c>
      <c r="L4526" s="320"/>
      <c r="N4526" s="41"/>
      <c r="O4526" s="41"/>
      <c r="P4526" s="41"/>
      <c r="Q4526" s="41"/>
      <c r="R4526" s="41"/>
      <c r="S4526" s="41"/>
      <c r="T4526" s="41"/>
      <c r="U4526" s="41"/>
      <c r="V4526" s="41"/>
      <c r="W4526" s="41"/>
      <c r="X4526" s="41"/>
      <c r="Y4526" s="41"/>
    </row>
    <row r="4527" spans="1:25" ht="15" hidden="1" customHeight="1" x14ac:dyDescent="0.2">
      <c r="A4527" s="41"/>
      <c r="B4527" s="304" t="s">
        <v>275</v>
      </c>
      <c r="C4527" s="202">
        <v>158</v>
      </c>
      <c r="D4527" s="200" t="s">
        <v>122</v>
      </c>
      <c r="E4527" s="200" t="s">
        <v>695</v>
      </c>
      <c r="F4527" s="200" t="s">
        <v>276</v>
      </c>
      <c r="G4527" s="200"/>
      <c r="H4527" s="201" t="s">
        <v>135</v>
      </c>
      <c r="I4527" s="205">
        <v>1.018E-2</v>
      </c>
      <c r="J4527" s="203">
        <v>14</v>
      </c>
      <c r="K4527" s="204">
        <v>0.14000000000000001</v>
      </c>
      <c r="L4527" s="313"/>
      <c r="N4527" s="41"/>
      <c r="O4527" s="41"/>
      <c r="P4527" s="41"/>
      <c r="Q4527" s="41"/>
      <c r="R4527" s="41"/>
      <c r="S4527" s="41"/>
      <c r="T4527" s="41"/>
      <c r="U4527" s="41"/>
      <c r="V4527" s="41"/>
      <c r="W4527" s="41"/>
      <c r="X4527" s="41"/>
      <c r="Y4527" s="41"/>
    </row>
    <row r="4528" spans="1:25" ht="15" hidden="1" customHeight="1" x14ac:dyDescent="0.2">
      <c r="A4528" s="41"/>
      <c r="B4528" s="304" t="s">
        <v>275</v>
      </c>
      <c r="C4528" s="202" t="s">
        <v>2455</v>
      </c>
      <c r="D4528" s="200" t="s">
        <v>122</v>
      </c>
      <c r="E4528" s="200" t="s">
        <v>1777</v>
      </c>
      <c r="F4528" s="200" t="s">
        <v>401</v>
      </c>
      <c r="G4528" s="200"/>
      <c r="H4528" s="201" t="s">
        <v>396</v>
      </c>
      <c r="I4528" s="205">
        <v>0.05</v>
      </c>
      <c r="J4528" s="203">
        <v>19.13</v>
      </c>
      <c r="K4528" s="204">
        <v>0.95</v>
      </c>
      <c r="L4528" s="313"/>
      <c r="N4528" s="41"/>
      <c r="O4528" s="41"/>
      <c r="P4528" s="41"/>
      <c r="Q4528" s="41"/>
      <c r="R4528" s="41"/>
      <c r="S4528" s="41"/>
      <c r="T4528" s="41"/>
      <c r="U4528" s="41"/>
      <c r="V4528" s="41"/>
      <c r="W4528" s="41"/>
      <c r="X4528" s="41"/>
      <c r="Y4528" s="41"/>
    </row>
    <row r="4529" spans="1:25" ht="15" hidden="1" customHeight="1" x14ac:dyDescent="0.2">
      <c r="A4529" s="41"/>
      <c r="B4529" s="304" t="s">
        <v>275</v>
      </c>
      <c r="C4529" s="202">
        <v>4729</v>
      </c>
      <c r="D4529" s="200" t="s">
        <v>122</v>
      </c>
      <c r="E4529" s="200" t="s">
        <v>700</v>
      </c>
      <c r="F4529" s="200" t="s">
        <v>276</v>
      </c>
      <c r="G4529" s="200"/>
      <c r="H4529" s="201" t="s">
        <v>135</v>
      </c>
      <c r="I4529" s="205">
        <v>5.0000000000000004E-6</v>
      </c>
      <c r="J4529" s="203">
        <v>37.799999999999997</v>
      </c>
      <c r="K4529" s="204">
        <v>0</v>
      </c>
      <c r="L4529" s="313"/>
      <c r="N4529" s="41"/>
      <c r="O4529" s="41"/>
      <c r="P4529" s="41"/>
      <c r="Q4529" s="41"/>
      <c r="R4529" s="41"/>
      <c r="S4529" s="41"/>
      <c r="T4529" s="41"/>
      <c r="U4529" s="41"/>
      <c r="V4529" s="41"/>
      <c r="W4529" s="41"/>
      <c r="X4529" s="41"/>
      <c r="Y4529" s="41"/>
    </row>
    <row r="4530" spans="1:25" ht="15" hidden="1" customHeight="1" x14ac:dyDescent="0.2">
      <c r="A4530" s="41"/>
      <c r="B4530" s="304" t="s">
        <v>275</v>
      </c>
      <c r="C4530" s="202">
        <v>4728</v>
      </c>
      <c r="D4530" s="200" t="s">
        <v>122</v>
      </c>
      <c r="E4530" s="200" t="s">
        <v>699</v>
      </c>
      <c r="F4530" s="200" t="s">
        <v>276</v>
      </c>
      <c r="G4530" s="200"/>
      <c r="H4530" s="201" t="s">
        <v>135</v>
      </c>
      <c r="I4530" s="205">
        <v>1.5E-5</v>
      </c>
      <c r="J4530" s="203">
        <v>18.579999999999998</v>
      </c>
      <c r="K4530" s="204">
        <v>0</v>
      </c>
      <c r="L4530" s="313"/>
      <c r="N4530" s="41"/>
      <c r="O4530" s="41"/>
      <c r="P4530" s="41"/>
      <c r="Q4530" s="41"/>
      <c r="R4530" s="41"/>
      <c r="S4530" s="41"/>
      <c r="T4530" s="41"/>
      <c r="U4530" s="41"/>
      <c r="V4530" s="41"/>
      <c r="W4530" s="41"/>
      <c r="X4530" s="41"/>
      <c r="Y4530" s="41"/>
    </row>
    <row r="4531" spans="1:25" ht="15" hidden="1" customHeight="1" x14ac:dyDescent="0.2">
      <c r="A4531" s="41"/>
      <c r="B4531" s="304" t="s">
        <v>275</v>
      </c>
      <c r="C4531" s="202">
        <v>10788</v>
      </c>
      <c r="D4531" s="200" t="s">
        <v>122</v>
      </c>
      <c r="E4531" s="200" t="s">
        <v>708</v>
      </c>
      <c r="F4531" s="200" t="s">
        <v>276</v>
      </c>
      <c r="G4531" s="200"/>
      <c r="H4531" s="201" t="s">
        <v>135</v>
      </c>
      <c r="I4531" s="205">
        <v>1.0000000000000001E-5</v>
      </c>
      <c r="J4531" s="203">
        <v>36.9</v>
      </c>
      <c r="K4531" s="204">
        <v>0</v>
      </c>
      <c r="L4531" s="313"/>
      <c r="N4531" s="41"/>
      <c r="O4531" s="41"/>
      <c r="P4531" s="41"/>
      <c r="Q4531" s="41"/>
      <c r="R4531" s="41"/>
      <c r="S4531" s="41"/>
      <c r="T4531" s="41"/>
      <c r="U4531" s="41"/>
      <c r="V4531" s="41"/>
      <c r="W4531" s="41"/>
      <c r="X4531" s="41"/>
      <c r="Y4531" s="41"/>
    </row>
    <row r="4532" spans="1:25" ht="15" hidden="1" customHeight="1" x14ac:dyDescent="0.2">
      <c r="A4532" s="41"/>
      <c r="B4532" s="304" t="s">
        <v>275</v>
      </c>
      <c r="C4532" s="202">
        <v>10579</v>
      </c>
      <c r="D4532" s="200" t="s">
        <v>122</v>
      </c>
      <c r="E4532" s="200" t="s">
        <v>709</v>
      </c>
      <c r="F4532" s="200" t="s">
        <v>276</v>
      </c>
      <c r="G4532" s="200"/>
      <c r="H4532" s="201" t="s">
        <v>135</v>
      </c>
      <c r="I4532" s="205">
        <v>1.0000000000000001E-5</v>
      </c>
      <c r="J4532" s="203">
        <v>26.89</v>
      </c>
      <c r="K4532" s="204">
        <v>0</v>
      </c>
      <c r="L4532" s="313"/>
      <c r="N4532" s="41"/>
      <c r="O4532" s="41"/>
      <c r="P4532" s="41"/>
      <c r="Q4532" s="41"/>
      <c r="R4532" s="41"/>
      <c r="S4532" s="41"/>
      <c r="T4532" s="41"/>
      <c r="U4532" s="41"/>
      <c r="V4532" s="41"/>
      <c r="W4532" s="41"/>
      <c r="X4532" s="41"/>
      <c r="Y4532" s="41"/>
    </row>
    <row r="4533" spans="1:25" ht="15" hidden="1" customHeight="1" x14ac:dyDescent="0.2">
      <c r="A4533" s="41"/>
      <c r="B4533" s="306"/>
      <c r="C4533" s="307"/>
      <c r="D4533" s="307"/>
      <c r="E4533" s="307"/>
      <c r="F4533" s="307" t="s">
        <v>261</v>
      </c>
      <c r="G4533" s="308">
        <v>1.63</v>
      </c>
      <c r="H4533" s="307" t="s">
        <v>262</v>
      </c>
      <c r="I4533" s="308">
        <v>0</v>
      </c>
      <c r="J4533" s="307" t="s">
        <v>263</v>
      </c>
      <c r="K4533" s="308">
        <v>1.63</v>
      </c>
      <c r="L4533" s="313"/>
      <c r="N4533" s="41"/>
      <c r="O4533" s="41"/>
      <c r="P4533" s="41"/>
      <c r="Q4533" s="41"/>
      <c r="R4533" s="41"/>
      <c r="S4533" s="41"/>
      <c r="T4533" s="41"/>
      <c r="U4533" s="41"/>
      <c r="V4533" s="41"/>
      <c r="W4533" s="41"/>
      <c r="X4533" s="41"/>
      <c r="Y4533" s="41"/>
    </row>
    <row r="4534" spans="1:25" ht="15" hidden="1" customHeight="1" thickBot="1" x14ac:dyDescent="0.25">
      <c r="A4534" s="41"/>
      <c r="B4534" s="306"/>
      <c r="C4534" s="307"/>
      <c r="D4534" s="307"/>
      <c r="E4534" s="307"/>
      <c r="F4534" s="307" t="s">
        <v>264</v>
      </c>
      <c r="G4534" s="308">
        <v>0.41</v>
      </c>
      <c r="H4534" s="307"/>
      <c r="I4534" s="307" t="s">
        <v>265</v>
      </c>
      <c r="J4534" s="307"/>
      <c r="K4534" s="308">
        <v>2.6</v>
      </c>
      <c r="L4534" s="313"/>
      <c r="N4534" s="41"/>
      <c r="O4534" s="41"/>
      <c r="P4534" s="41"/>
      <c r="Q4534" s="41"/>
      <c r="R4534" s="41"/>
      <c r="S4534" s="41"/>
      <c r="T4534" s="41"/>
      <c r="U4534" s="41"/>
      <c r="V4534" s="41"/>
      <c r="W4534" s="41"/>
      <c r="X4534" s="41"/>
      <c r="Y4534" s="41"/>
    </row>
    <row r="4535" spans="1:25" ht="15" hidden="1" customHeight="1" thickTop="1" x14ac:dyDescent="0.2">
      <c r="A4535" s="41"/>
      <c r="B4535" s="310"/>
      <c r="C4535" s="193"/>
      <c r="D4535" s="193"/>
      <c r="E4535" s="193"/>
      <c r="F4535" s="193"/>
      <c r="G4535" s="193"/>
      <c r="H4535" s="193"/>
      <c r="I4535" s="193"/>
      <c r="J4535" s="193"/>
      <c r="K4535" s="193"/>
      <c r="L4535" s="311"/>
      <c r="N4535" s="41"/>
      <c r="O4535" s="41"/>
      <c r="P4535" s="41"/>
      <c r="Q4535" s="41"/>
      <c r="R4535" s="41"/>
      <c r="S4535" s="41"/>
      <c r="T4535" s="41"/>
      <c r="U4535" s="41"/>
      <c r="V4535" s="41"/>
      <c r="W4535" s="41"/>
      <c r="X4535" s="41"/>
      <c r="Y4535" s="41"/>
    </row>
    <row r="4536" spans="1:25" ht="15" hidden="1" customHeight="1" x14ac:dyDescent="0.2">
      <c r="A4536" s="41"/>
      <c r="B4536" s="312" t="s">
        <v>988</v>
      </c>
      <c r="C4536" s="187" t="s">
        <v>30</v>
      </c>
      <c r="D4536" s="185" t="s">
        <v>31</v>
      </c>
      <c r="E4536" s="185" t="s">
        <v>32</v>
      </c>
      <c r="F4536" s="185" t="s">
        <v>250</v>
      </c>
      <c r="G4536" s="185"/>
      <c r="H4536" s="186" t="s">
        <v>33</v>
      </c>
      <c r="I4536" s="187" t="s">
        <v>34</v>
      </c>
      <c r="J4536" s="187" t="s">
        <v>1696</v>
      </c>
      <c r="K4536" s="187" t="s">
        <v>35</v>
      </c>
      <c r="L4536" s="317" t="s">
        <v>37</v>
      </c>
      <c r="N4536" s="41"/>
      <c r="O4536" s="41"/>
      <c r="P4536" s="41"/>
      <c r="Q4536" s="41"/>
      <c r="R4536" s="41"/>
      <c r="S4536" s="41"/>
      <c r="T4536" s="41"/>
      <c r="U4536" s="41"/>
      <c r="V4536" s="41"/>
      <c r="W4536" s="41"/>
      <c r="X4536" s="41"/>
      <c r="Y4536" s="41"/>
    </row>
    <row r="4537" spans="1:25" ht="15" hidden="1" customHeight="1" x14ac:dyDescent="0.2">
      <c r="A4537" s="41"/>
      <c r="B4537" s="302" t="s">
        <v>251</v>
      </c>
      <c r="C4537" s="190">
        <v>90460</v>
      </c>
      <c r="D4537" s="188" t="s">
        <v>42</v>
      </c>
      <c r="E4537" s="188" t="s">
        <v>1425</v>
      </c>
      <c r="F4537" s="188" t="s">
        <v>271</v>
      </c>
      <c r="G4537" s="188"/>
      <c r="H4537" s="189" t="s">
        <v>51</v>
      </c>
      <c r="I4537" s="192">
        <v>1</v>
      </c>
      <c r="J4537" s="191"/>
      <c r="K4537" s="191">
        <v>28.66</v>
      </c>
      <c r="L4537" s="303">
        <v>28.66</v>
      </c>
      <c r="N4537" s="41"/>
      <c r="O4537" s="41"/>
      <c r="P4537" s="41"/>
      <c r="Q4537" s="41"/>
      <c r="R4537" s="41"/>
      <c r="S4537" s="41"/>
      <c r="T4537" s="41"/>
      <c r="U4537" s="41"/>
      <c r="V4537" s="41"/>
      <c r="W4537" s="41"/>
      <c r="X4537" s="41"/>
      <c r="Y4537" s="41"/>
    </row>
    <row r="4538" spans="1:25" ht="15" hidden="1" customHeight="1" x14ac:dyDescent="0.2">
      <c r="A4538" s="41"/>
      <c r="B4538" s="314" t="s">
        <v>253</v>
      </c>
      <c r="C4538" s="196">
        <v>88267</v>
      </c>
      <c r="D4538" s="194" t="s">
        <v>42</v>
      </c>
      <c r="E4538" s="194" t="s">
        <v>292</v>
      </c>
      <c r="F4538" s="194" t="s">
        <v>255</v>
      </c>
      <c r="G4538" s="194"/>
      <c r="H4538" s="195" t="s">
        <v>256</v>
      </c>
      <c r="I4538" s="199">
        <v>0.26129999999999998</v>
      </c>
      <c r="J4538" s="199">
        <v>0</v>
      </c>
      <c r="K4538" s="197">
        <v>36.380000000000003</v>
      </c>
      <c r="L4538" s="318">
        <v>9.5</v>
      </c>
      <c r="N4538" s="41"/>
      <c r="O4538" s="41"/>
      <c r="P4538" s="41"/>
      <c r="Q4538" s="41"/>
      <c r="R4538" s="41"/>
      <c r="S4538" s="41"/>
      <c r="T4538" s="41"/>
      <c r="U4538" s="41"/>
      <c r="V4538" s="41"/>
      <c r="W4538" s="41"/>
      <c r="X4538" s="41"/>
      <c r="Y4538" s="41"/>
    </row>
    <row r="4539" spans="1:25" ht="15" hidden="1" customHeight="1" x14ac:dyDescent="0.2">
      <c r="A4539" s="41"/>
      <c r="B4539" s="314" t="s">
        <v>253</v>
      </c>
      <c r="C4539" s="196">
        <v>88248</v>
      </c>
      <c r="D4539" s="194" t="s">
        <v>42</v>
      </c>
      <c r="E4539" s="194" t="s">
        <v>291</v>
      </c>
      <c r="F4539" s="194" t="s">
        <v>255</v>
      </c>
      <c r="G4539" s="194"/>
      <c r="H4539" s="195" t="s">
        <v>256</v>
      </c>
      <c r="I4539" s="199">
        <v>5.9400000000000001E-2</v>
      </c>
      <c r="J4539" s="199">
        <v>0</v>
      </c>
      <c r="K4539" s="197">
        <v>30.12</v>
      </c>
      <c r="L4539" s="318">
        <v>1.78</v>
      </c>
      <c r="N4539" s="41"/>
      <c r="O4539" s="41"/>
      <c r="P4539" s="41"/>
      <c r="Q4539" s="41"/>
      <c r="R4539" s="41"/>
      <c r="S4539" s="41"/>
      <c r="T4539" s="41"/>
      <c r="U4539" s="41"/>
      <c r="V4539" s="41"/>
      <c r="W4539" s="41"/>
      <c r="X4539" s="41"/>
      <c r="Y4539" s="41"/>
    </row>
    <row r="4540" spans="1:25" ht="15" hidden="1" customHeight="1" x14ac:dyDescent="0.2">
      <c r="A4540" s="41"/>
      <c r="B4540" s="304" t="s">
        <v>275</v>
      </c>
      <c r="C4540" s="202">
        <v>11267</v>
      </c>
      <c r="D4540" s="200" t="s">
        <v>42</v>
      </c>
      <c r="E4540" s="200" t="s">
        <v>316</v>
      </c>
      <c r="F4540" s="200" t="s">
        <v>276</v>
      </c>
      <c r="G4540" s="200"/>
      <c r="H4540" s="201" t="s">
        <v>45</v>
      </c>
      <c r="I4540" s="205">
        <v>5.625</v>
      </c>
      <c r="J4540" s="205">
        <v>0</v>
      </c>
      <c r="K4540" s="203">
        <v>1.43</v>
      </c>
      <c r="L4540" s="305">
        <v>8.0399999999999991</v>
      </c>
      <c r="N4540" s="41"/>
      <c r="O4540" s="41"/>
      <c r="P4540" s="41"/>
      <c r="Q4540" s="41"/>
      <c r="R4540" s="41"/>
      <c r="S4540" s="41"/>
      <c r="T4540" s="41"/>
      <c r="U4540" s="41"/>
      <c r="V4540" s="41"/>
      <c r="W4540" s="41"/>
      <c r="X4540" s="41"/>
      <c r="Y4540" s="41"/>
    </row>
    <row r="4541" spans="1:25" ht="15" hidden="1" customHeight="1" x14ac:dyDescent="0.2">
      <c r="A4541" s="41"/>
      <c r="B4541" s="304" t="s">
        <v>275</v>
      </c>
      <c r="C4541" s="202">
        <v>39028</v>
      </c>
      <c r="D4541" s="200" t="s">
        <v>42</v>
      </c>
      <c r="E4541" s="200" t="s">
        <v>1434</v>
      </c>
      <c r="F4541" s="200" t="s">
        <v>276</v>
      </c>
      <c r="G4541" s="200"/>
      <c r="H4541" s="201" t="s">
        <v>51</v>
      </c>
      <c r="I4541" s="205">
        <v>0.22320000000000001</v>
      </c>
      <c r="J4541" s="205">
        <v>0</v>
      </c>
      <c r="K4541" s="203">
        <v>8.0299999999999994</v>
      </c>
      <c r="L4541" s="305">
        <v>1.79</v>
      </c>
      <c r="N4541" s="41"/>
      <c r="O4541" s="41"/>
      <c r="P4541" s="41"/>
      <c r="Q4541" s="41"/>
      <c r="R4541" s="41"/>
      <c r="S4541" s="41"/>
      <c r="T4541" s="41"/>
      <c r="U4541" s="41"/>
      <c r="V4541" s="41"/>
      <c r="W4541" s="41"/>
      <c r="X4541" s="41"/>
      <c r="Y4541" s="41"/>
    </row>
    <row r="4542" spans="1:25" ht="15" hidden="1" customHeight="1" x14ac:dyDescent="0.2">
      <c r="A4542" s="41"/>
      <c r="B4542" s="304" t="s">
        <v>275</v>
      </c>
      <c r="C4542" s="202">
        <v>39996</v>
      </c>
      <c r="D4542" s="200" t="s">
        <v>42</v>
      </c>
      <c r="E4542" s="200" t="s">
        <v>2328</v>
      </c>
      <c r="F4542" s="200" t="s">
        <v>276</v>
      </c>
      <c r="G4542" s="200"/>
      <c r="H4542" s="201" t="s">
        <v>51</v>
      </c>
      <c r="I4542" s="205">
        <v>0.89290000000000003</v>
      </c>
      <c r="J4542" s="205">
        <v>0</v>
      </c>
      <c r="K4542" s="203">
        <v>3.09</v>
      </c>
      <c r="L4542" s="305">
        <v>2.75</v>
      </c>
      <c r="N4542" s="41"/>
      <c r="O4542" s="41"/>
      <c r="P4542" s="41"/>
      <c r="Q4542" s="41"/>
      <c r="R4542" s="41"/>
      <c r="S4542" s="41"/>
      <c r="T4542" s="41"/>
      <c r="U4542" s="41"/>
      <c r="V4542" s="41"/>
      <c r="W4542" s="41"/>
      <c r="X4542" s="41"/>
      <c r="Y4542" s="41"/>
    </row>
    <row r="4543" spans="1:25" ht="15" hidden="1" customHeight="1" x14ac:dyDescent="0.2">
      <c r="A4543" s="41"/>
      <c r="B4543" s="304" t="s">
        <v>275</v>
      </c>
      <c r="C4543" s="202">
        <v>11976</v>
      </c>
      <c r="D4543" s="200" t="s">
        <v>42</v>
      </c>
      <c r="E4543" s="200" t="s">
        <v>1843</v>
      </c>
      <c r="F4543" s="200" t="s">
        <v>276</v>
      </c>
      <c r="G4543" s="200"/>
      <c r="H4543" s="201" t="s">
        <v>45</v>
      </c>
      <c r="I4543" s="205">
        <v>1.7857000000000001</v>
      </c>
      <c r="J4543" s="205">
        <v>0</v>
      </c>
      <c r="K4543" s="203">
        <v>1.5</v>
      </c>
      <c r="L4543" s="305">
        <v>2.67</v>
      </c>
      <c r="N4543" s="41"/>
      <c r="O4543" s="41"/>
      <c r="P4543" s="41"/>
      <c r="Q4543" s="41"/>
      <c r="R4543" s="41"/>
      <c r="S4543" s="41"/>
      <c r="T4543" s="41"/>
      <c r="U4543" s="41"/>
      <c r="V4543" s="41"/>
      <c r="W4543" s="41"/>
      <c r="X4543" s="41"/>
      <c r="Y4543" s="41"/>
    </row>
    <row r="4544" spans="1:25" ht="15" hidden="1" customHeight="1" x14ac:dyDescent="0.2">
      <c r="A4544" s="41"/>
      <c r="B4544" s="304" t="s">
        <v>275</v>
      </c>
      <c r="C4544" s="202">
        <v>39997</v>
      </c>
      <c r="D4544" s="200" t="s">
        <v>42</v>
      </c>
      <c r="E4544" s="200" t="s">
        <v>318</v>
      </c>
      <c r="F4544" s="200" t="s">
        <v>276</v>
      </c>
      <c r="G4544" s="200"/>
      <c r="H4544" s="201" t="s">
        <v>45</v>
      </c>
      <c r="I4544" s="205">
        <v>5.625</v>
      </c>
      <c r="J4544" s="205">
        <v>0</v>
      </c>
      <c r="K4544" s="203">
        <v>0.38</v>
      </c>
      <c r="L4544" s="305">
        <v>2.13</v>
      </c>
      <c r="N4544" s="41"/>
      <c r="O4544" s="41"/>
      <c r="P4544" s="41"/>
      <c r="Q4544" s="41"/>
      <c r="R4544" s="41"/>
      <c r="S4544" s="41"/>
      <c r="T4544" s="41"/>
      <c r="U4544" s="41"/>
      <c r="V4544" s="41"/>
      <c r="W4544" s="41"/>
      <c r="X4544" s="41"/>
      <c r="Y4544" s="41"/>
    </row>
    <row r="4545" spans="1:25" ht="15" hidden="1" customHeight="1" x14ac:dyDescent="0.2">
      <c r="A4545" s="41"/>
      <c r="B4545" s="306"/>
      <c r="C4545" s="307"/>
      <c r="D4545" s="307"/>
      <c r="E4545" s="307"/>
      <c r="F4545" s="307"/>
      <c r="G4545" s="307" t="s">
        <v>261</v>
      </c>
      <c r="H4545" s="308">
        <v>8.66</v>
      </c>
      <c r="I4545" s="307" t="s">
        <v>262</v>
      </c>
      <c r="J4545" s="308">
        <v>0</v>
      </c>
      <c r="K4545" s="307" t="s">
        <v>263</v>
      </c>
      <c r="L4545" s="309">
        <v>8.66</v>
      </c>
      <c r="N4545" s="41"/>
      <c r="O4545" s="41"/>
      <c r="P4545" s="41"/>
      <c r="Q4545" s="41"/>
      <c r="R4545" s="41"/>
      <c r="S4545" s="41"/>
      <c r="T4545" s="41"/>
      <c r="U4545" s="41"/>
      <c r="V4545" s="41"/>
      <c r="W4545" s="41"/>
      <c r="X4545" s="41"/>
      <c r="Y4545" s="41"/>
    </row>
    <row r="4546" spans="1:25" ht="15" hidden="1" customHeight="1" thickBot="1" x14ac:dyDescent="0.25">
      <c r="A4546" s="41"/>
      <c r="B4546" s="306"/>
      <c r="C4546" s="307"/>
      <c r="D4546" s="307"/>
      <c r="E4546" s="307"/>
      <c r="F4546" s="307"/>
      <c r="G4546" s="307" t="s">
        <v>264</v>
      </c>
      <c r="H4546" s="308">
        <v>5.42</v>
      </c>
      <c r="I4546" s="307"/>
      <c r="J4546" s="307" t="s">
        <v>265</v>
      </c>
      <c r="K4546" s="307"/>
      <c r="L4546" s="309">
        <v>34.08</v>
      </c>
      <c r="N4546" s="41"/>
      <c r="O4546" s="41"/>
      <c r="P4546" s="41"/>
      <c r="Q4546" s="41"/>
      <c r="R4546" s="41"/>
      <c r="S4546" s="41"/>
      <c r="T4546" s="41"/>
      <c r="U4546" s="41"/>
      <c r="V4546" s="41"/>
      <c r="W4546" s="41"/>
      <c r="X4546" s="41"/>
      <c r="Y4546" s="41"/>
    </row>
    <row r="4547" spans="1:25" ht="15" hidden="1" customHeight="1" thickTop="1" x14ac:dyDescent="0.2">
      <c r="A4547" s="41"/>
      <c r="B4547" s="310"/>
      <c r="C4547" s="193"/>
      <c r="D4547" s="193"/>
      <c r="E4547" s="193"/>
      <c r="F4547" s="193"/>
      <c r="G4547" s="193"/>
      <c r="H4547" s="193"/>
      <c r="I4547" s="193"/>
      <c r="J4547" s="193"/>
      <c r="K4547" s="193"/>
      <c r="L4547" s="311"/>
      <c r="N4547" s="41"/>
      <c r="O4547" s="41"/>
      <c r="P4547" s="41"/>
      <c r="Q4547" s="41"/>
      <c r="R4547" s="41"/>
      <c r="S4547" s="41"/>
      <c r="T4547" s="41"/>
      <c r="U4547" s="41"/>
      <c r="V4547" s="41"/>
      <c r="W4547" s="41"/>
      <c r="X4547" s="41"/>
      <c r="Y4547" s="41"/>
    </row>
    <row r="4548" spans="1:25" ht="15" hidden="1" customHeight="1" x14ac:dyDescent="0.2">
      <c r="A4548" s="41"/>
      <c r="B4548" s="312" t="s">
        <v>1013</v>
      </c>
      <c r="C4548" s="187" t="s">
        <v>30</v>
      </c>
      <c r="D4548" s="185" t="s">
        <v>31</v>
      </c>
      <c r="E4548" s="185" t="s">
        <v>32</v>
      </c>
      <c r="F4548" s="185" t="s">
        <v>250</v>
      </c>
      <c r="G4548" s="185"/>
      <c r="H4548" s="186" t="s">
        <v>33</v>
      </c>
      <c r="I4548" s="187" t="s">
        <v>34</v>
      </c>
      <c r="J4548" s="187" t="s">
        <v>1696</v>
      </c>
      <c r="K4548" s="187" t="s">
        <v>35</v>
      </c>
      <c r="L4548" s="317" t="s">
        <v>37</v>
      </c>
      <c r="N4548" s="41"/>
      <c r="O4548" s="41"/>
      <c r="P4548" s="41"/>
      <c r="Q4548" s="41"/>
      <c r="R4548" s="41"/>
      <c r="S4548" s="41"/>
      <c r="T4548" s="41"/>
      <c r="U4548" s="41"/>
      <c r="V4548" s="41"/>
      <c r="W4548" s="41"/>
      <c r="X4548" s="41"/>
      <c r="Y4548" s="41"/>
    </row>
    <row r="4549" spans="1:25" ht="15" hidden="1" customHeight="1" x14ac:dyDescent="0.2">
      <c r="A4549" s="41"/>
      <c r="B4549" s="302" t="s">
        <v>251</v>
      </c>
      <c r="C4549" s="190">
        <v>70901</v>
      </c>
      <c r="D4549" s="188" t="s">
        <v>48</v>
      </c>
      <c r="E4549" s="188" t="s">
        <v>1677</v>
      </c>
      <c r="F4549" s="188" t="s">
        <v>1191</v>
      </c>
      <c r="G4549" s="188"/>
      <c r="H4549" s="189" t="s">
        <v>45</v>
      </c>
      <c r="I4549" s="192">
        <v>1</v>
      </c>
      <c r="J4549" s="191"/>
      <c r="K4549" s="191">
        <v>7995.22</v>
      </c>
      <c r="L4549" s="303">
        <v>7995.22</v>
      </c>
      <c r="N4549" s="41"/>
      <c r="O4549" s="41"/>
      <c r="P4549" s="41"/>
      <c r="Q4549" s="41"/>
      <c r="R4549" s="41"/>
      <c r="S4549" s="41"/>
      <c r="T4549" s="41"/>
      <c r="U4549" s="41"/>
      <c r="V4549" s="41"/>
      <c r="W4549" s="41"/>
      <c r="X4549" s="41"/>
      <c r="Y4549" s="41"/>
    </row>
    <row r="4550" spans="1:25" ht="15" hidden="1" customHeight="1" x14ac:dyDescent="0.2">
      <c r="A4550" s="41"/>
      <c r="B4550" s="304" t="s">
        <v>275</v>
      </c>
      <c r="C4550" s="202">
        <v>36691</v>
      </c>
      <c r="D4550" s="200" t="s">
        <v>48</v>
      </c>
      <c r="E4550" s="200" t="s">
        <v>1844</v>
      </c>
      <c r="F4550" s="200" t="s">
        <v>276</v>
      </c>
      <c r="G4550" s="200"/>
      <c r="H4550" s="201" t="s">
        <v>45</v>
      </c>
      <c r="I4550" s="205">
        <v>1</v>
      </c>
      <c r="J4550" s="205">
        <v>0</v>
      </c>
      <c r="K4550" s="203">
        <v>7857</v>
      </c>
      <c r="L4550" s="305">
        <v>7857</v>
      </c>
      <c r="N4550" s="41"/>
      <c r="O4550" s="41"/>
      <c r="P4550" s="41"/>
      <c r="Q4550" s="41"/>
      <c r="R4550" s="41"/>
      <c r="S4550" s="41"/>
      <c r="T4550" s="41"/>
      <c r="U4550" s="41"/>
      <c r="V4550" s="41"/>
      <c r="W4550" s="41"/>
      <c r="X4550" s="41"/>
      <c r="Y4550" s="41"/>
    </row>
    <row r="4551" spans="1:25" ht="15" hidden="1" customHeight="1" x14ac:dyDescent="0.2">
      <c r="A4551" s="41"/>
      <c r="B4551" s="304" t="s">
        <v>275</v>
      </c>
      <c r="C4551" s="202">
        <v>99450</v>
      </c>
      <c r="D4551" s="200" t="s">
        <v>48</v>
      </c>
      <c r="E4551" s="200" t="s">
        <v>1811</v>
      </c>
      <c r="F4551" s="200" t="s">
        <v>401</v>
      </c>
      <c r="G4551" s="200"/>
      <c r="H4551" s="201" t="s">
        <v>256</v>
      </c>
      <c r="I4551" s="205">
        <v>3.09</v>
      </c>
      <c r="J4551" s="205">
        <v>0</v>
      </c>
      <c r="K4551" s="203">
        <v>19.690000000000001</v>
      </c>
      <c r="L4551" s="305">
        <v>60.83</v>
      </c>
      <c r="N4551" s="41"/>
      <c r="O4551" s="41"/>
      <c r="P4551" s="41"/>
      <c r="Q4551" s="41"/>
      <c r="R4551" s="41"/>
      <c r="S4551" s="41"/>
      <c r="T4551" s="41"/>
      <c r="U4551" s="41"/>
      <c r="V4551" s="41"/>
      <c r="W4551" s="41"/>
      <c r="X4551" s="41"/>
      <c r="Y4551" s="41"/>
    </row>
    <row r="4552" spans="1:25" ht="15" hidden="1" customHeight="1" x14ac:dyDescent="0.2">
      <c r="A4552" s="41"/>
      <c r="B4552" s="304" t="s">
        <v>275</v>
      </c>
      <c r="C4552" s="202">
        <v>99022</v>
      </c>
      <c r="D4552" s="200" t="s">
        <v>48</v>
      </c>
      <c r="E4552" s="200" t="s">
        <v>1845</v>
      </c>
      <c r="F4552" s="200" t="s">
        <v>401</v>
      </c>
      <c r="G4552" s="200"/>
      <c r="H4552" s="201" t="s">
        <v>256</v>
      </c>
      <c r="I4552" s="205">
        <v>3.09</v>
      </c>
      <c r="J4552" s="205">
        <v>0</v>
      </c>
      <c r="K4552" s="203">
        <v>25.05</v>
      </c>
      <c r="L4552" s="305">
        <v>77.39</v>
      </c>
      <c r="N4552" s="41"/>
      <c r="O4552" s="41"/>
      <c r="P4552" s="41"/>
      <c r="Q4552" s="41"/>
      <c r="R4552" s="41"/>
      <c r="S4552" s="41"/>
      <c r="T4552" s="41"/>
      <c r="U4552" s="41"/>
      <c r="V4552" s="41"/>
      <c r="W4552" s="41"/>
      <c r="X4552" s="41"/>
      <c r="Y4552" s="41"/>
    </row>
    <row r="4553" spans="1:25" ht="15" hidden="1" customHeight="1" x14ac:dyDescent="0.2">
      <c r="A4553" s="41"/>
      <c r="B4553" s="306"/>
      <c r="C4553" s="307"/>
      <c r="D4553" s="307"/>
      <c r="E4553" s="307"/>
      <c r="F4553" s="307"/>
      <c r="G4553" s="307" t="s">
        <v>261</v>
      </c>
      <c r="H4553" s="308">
        <v>138.22</v>
      </c>
      <c r="I4553" s="307" t="s">
        <v>262</v>
      </c>
      <c r="J4553" s="308">
        <v>0</v>
      </c>
      <c r="K4553" s="307" t="s">
        <v>263</v>
      </c>
      <c r="L4553" s="309">
        <v>138.22</v>
      </c>
      <c r="N4553" s="41"/>
      <c r="O4553" s="41"/>
      <c r="P4553" s="41"/>
      <c r="Q4553" s="41"/>
      <c r="R4553" s="41"/>
      <c r="S4553" s="41"/>
      <c r="T4553" s="41"/>
      <c r="U4553" s="41"/>
      <c r="V4553" s="41"/>
      <c r="W4553" s="41"/>
      <c r="X4553" s="41"/>
      <c r="Y4553" s="41"/>
    </row>
    <row r="4554" spans="1:25" ht="15" hidden="1" customHeight="1" thickBot="1" x14ac:dyDescent="0.25">
      <c r="A4554" s="41"/>
      <c r="B4554" s="306"/>
      <c r="C4554" s="307"/>
      <c r="D4554" s="307"/>
      <c r="E4554" s="307"/>
      <c r="F4554" s="307"/>
      <c r="G4554" s="307" t="s">
        <v>264</v>
      </c>
      <c r="H4554" s="308">
        <v>911.45</v>
      </c>
      <c r="I4554" s="307"/>
      <c r="J4554" s="307" t="s">
        <v>265</v>
      </c>
      <c r="K4554" s="307"/>
      <c r="L4554" s="309">
        <v>8906.67</v>
      </c>
      <c r="N4554" s="41"/>
      <c r="O4554" s="41"/>
      <c r="P4554" s="41"/>
      <c r="Q4554" s="41"/>
      <c r="R4554" s="41"/>
      <c r="S4554" s="41"/>
      <c r="T4554" s="41"/>
      <c r="U4554" s="41"/>
      <c r="V4554" s="41"/>
      <c r="W4554" s="41"/>
      <c r="X4554" s="41"/>
      <c r="Y4554" s="41"/>
    </row>
    <row r="4555" spans="1:25" ht="15" hidden="1" customHeight="1" thickTop="1" x14ac:dyDescent="0.2">
      <c r="A4555" s="41"/>
      <c r="B4555" s="310"/>
      <c r="C4555" s="193"/>
      <c r="D4555" s="193"/>
      <c r="E4555" s="193"/>
      <c r="F4555" s="193"/>
      <c r="G4555" s="193"/>
      <c r="H4555" s="193"/>
      <c r="I4555" s="193"/>
      <c r="J4555" s="193"/>
      <c r="K4555" s="193"/>
      <c r="L4555" s="311"/>
      <c r="N4555" s="41"/>
      <c r="O4555" s="41"/>
      <c r="P4555" s="41"/>
      <c r="Q4555" s="41"/>
      <c r="R4555" s="41"/>
      <c r="S4555" s="41"/>
      <c r="T4555" s="41"/>
      <c r="U4555" s="41"/>
      <c r="V4555" s="41"/>
      <c r="W4555" s="41"/>
      <c r="X4555" s="41"/>
      <c r="Y4555" s="41"/>
    </row>
    <row r="4556" spans="1:25" ht="15" hidden="1" customHeight="1" x14ac:dyDescent="0.2">
      <c r="A4556" s="41"/>
      <c r="B4556" s="312" t="s">
        <v>1014</v>
      </c>
      <c r="C4556" s="187" t="s">
        <v>30</v>
      </c>
      <c r="D4556" s="185" t="s">
        <v>31</v>
      </c>
      <c r="E4556" s="185" t="s">
        <v>32</v>
      </c>
      <c r="F4556" s="185" t="s">
        <v>250</v>
      </c>
      <c r="G4556" s="185"/>
      <c r="H4556" s="186" t="s">
        <v>33</v>
      </c>
      <c r="I4556" s="187" t="s">
        <v>34</v>
      </c>
      <c r="J4556" s="187" t="s">
        <v>1696</v>
      </c>
      <c r="K4556" s="187" t="s">
        <v>35</v>
      </c>
      <c r="L4556" s="317" t="s">
        <v>37</v>
      </c>
      <c r="N4556" s="41"/>
      <c r="O4556" s="41"/>
      <c r="P4556" s="41"/>
      <c r="Q4556" s="41"/>
      <c r="R4556" s="41"/>
      <c r="S4556" s="41"/>
      <c r="T4556" s="41"/>
      <c r="U4556" s="41"/>
      <c r="V4556" s="41"/>
      <c r="W4556" s="41"/>
      <c r="X4556" s="41"/>
      <c r="Y4556" s="41"/>
    </row>
    <row r="4557" spans="1:25" ht="15" hidden="1" customHeight="1" x14ac:dyDescent="0.2">
      <c r="A4557" s="41"/>
      <c r="B4557" s="302" t="s">
        <v>251</v>
      </c>
      <c r="C4557" s="190">
        <v>70904</v>
      </c>
      <c r="D4557" s="188" t="s">
        <v>48</v>
      </c>
      <c r="E4557" s="188" t="s">
        <v>1679</v>
      </c>
      <c r="F4557" s="188" t="s">
        <v>1191</v>
      </c>
      <c r="G4557" s="188"/>
      <c r="H4557" s="189" t="s">
        <v>45</v>
      </c>
      <c r="I4557" s="192">
        <v>1</v>
      </c>
      <c r="J4557" s="191"/>
      <c r="K4557" s="191">
        <v>5344.67</v>
      </c>
      <c r="L4557" s="303">
        <v>5344.67</v>
      </c>
      <c r="N4557" s="41"/>
      <c r="O4557" s="41"/>
      <c r="P4557" s="41"/>
      <c r="Q4557" s="41"/>
      <c r="R4557" s="41"/>
      <c r="S4557" s="41"/>
      <c r="T4557" s="41"/>
      <c r="U4557" s="41"/>
      <c r="V4557" s="41"/>
      <c r="W4557" s="41"/>
      <c r="X4557" s="41"/>
      <c r="Y4557" s="41"/>
    </row>
    <row r="4558" spans="1:25" ht="15" hidden="1" customHeight="1" x14ac:dyDescent="0.2">
      <c r="A4558" s="41"/>
      <c r="B4558" s="304" t="s">
        <v>275</v>
      </c>
      <c r="C4558" s="202">
        <v>99450</v>
      </c>
      <c r="D4558" s="200" t="s">
        <v>48</v>
      </c>
      <c r="E4558" s="200" t="s">
        <v>1811</v>
      </c>
      <c r="F4558" s="200" t="s">
        <v>401</v>
      </c>
      <c r="G4558" s="200"/>
      <c r="H4558" s="201" t="s">
        <v>256</v>
      </c>
      <c r="I4558" s="205">
        <v>3.29</v>
      </c>
      <c r="J4558" s="205">
        <v>0</v>
      </c>
      <c r="K4558" s="203">
        <v>19.690000000000001</v>
      </c>
      <c r="L4558" s="305">
        <v>64.77</v>
      </c>
      <c r="N4558" s="41"/>
      <c r="O4558" s="41"/>
      <c r="P4558" s="41"/>
      <c r="Q4558" s="41"/>
      <c r="R4558" s="41"/>
      <c r="S4558" s="41"/>
      <c r="T4558" s="41"/>
      <c r="U4558" s="41"/>
      <c r="V4558" s="41"/>
      <c r="W4558" s="41"/>
      <c r="X4558" s="41"/>
      <c r="Y4558" s="41"/>
    </row>
    <row r="4559" spans="1:25" ht="15" hidden="1" customHeight="1" x14ac:dyDescent="0.2">
      <c r="A4559" s="41"/>
      <c r="B4559" s="304" t="s">
        <v>275</v>
      </c>
      <c r="C4559" s="202">
        <v>36694</v>
      </c>
      <c r="D4559" s="200" t="s">
        <v>48</v>
      </c>
      <c r="E4559" s="200" t="s">
        <v>1679</v>
      </c>
      <c r="F4559" s="200" t="s">
        <v>276</v>
      </c>
      <c r="G4559" s="200"/>
      <c r="H4559" s="201" t="s">
        <v>45</v>
      </c>
      <c r="I4559" s="205">
        <v>1</v>
      </c>
      <c r="J4559" s="205">
        <v>0</v>
      </c>
      <c r="K4559" s="203">
        <v>5197.5</v>
      </c>
      <c r="L4559" s="305">
        <v>5197.5</v>
      </c>
      <c r="N4559" s="41"/>
      <c r="O4559" s="41"/>
      <c r="P4559" s="41"/>
      <c r="Q4559" s="41"/>
      <c r="R4559" s="41"/>
      <c r="S4559" s="41"/>
      <c r="T4559" s="41"/>
      <c r="U4559" s="41"/>
      <c r="V4559" s="41"/>
      <c r="W4559" s="41"/>
      <c r="X4559" s="41"/>
      <c r="Y4559" s="41"/>
    </row>
    <row r="4560" spans="1:25" ht="15" hidden="1" customHeight="1" x14ac:dyDescent="0.2">
      <c r="A4560" s="41"/>
      <c r="B4560" s="304" t="s">
        <v>275</v>
      </c>
      <c r="C4560" s="202">
        <v>99022</v>
      </c>
      <c r="D4560" s="200" t="s">
        <v>48</v>
      </c>
      <c r="E4560" s="200" t="s">
        <v>1845</v>
      </c>
      <c r="F4560" s="200" t="s">
        <v>401</v>
      </c>
      <c r="G4560" s="200"/>
      <c r="H4560" s="201" t="s">
        <v>256</v>
      </c>
      <c r="I4560" s="205">
        <v>3.29</v>
      </c>
      <c r="J4560" s="205">
        <v>0</v>
      </c>
      <c r="K4560" s="203">
        <v>25.05</v>
      </c>
      <c r="L4560" s="305">
        <v>82.4</v>
      </c>
      <c r="N4560" s="41"/>
      <c r="O4560" s="41"/>
      <c r="P4560" s="41"/>
      <c r="Q4560" s="41"/>
      <c r="R4560" s="41"/>
      <c r="S4560" s="41"/>
      <c r="T4560" s="41"/>
      <c r="U4560" s="41"/>
      <c r="V4560" s="41"/>
      <c r="W4560" s="41"/>
      <c r="X4560" s="41"/>
      <c r="Y4560" s="41"/>
    </row>
    <row r="4561" spans="1:25" ht="15" hidden="1" customHeight="1" x14ac:dyDescent="0.2">
      <c r="A4561" s="41"/>
      <c r="B4561" s="306"/>
      <c r="C4561" s="307"/>
      <c r="D4561" s="307"/>
      <c r="E4561" s="307"/>
      <c r="F4561" s="307"/>
      <c r="G4561" s="307" t="s">
        <v>261</v>
      </c>
      <c r="H4561" s="308">
        <v>147.16999999999999</v>
      </c>
      <c r="I4561" s="307" t="s">
        <v>262</v>
      </c>
      <c r="J4561" s="308">
        <v>0</v>
      </c>
      <c r="K4561" s="307" t="s">
        <v>263</v>
      </c>
      <c r="L4561" s="309">
        <v>147.16999999999999</v>
      </c>
      <c r="N4561" s="41"/>
      <c r="O4561" s="41"/>
      <c r="P4561" s="41"/>
      <c r="Q4561" s="41"/>
      <c r="R4561" s="41"/>
      <c r="S4561" s="41"/>
      <c r="T4561" s="41"/>
      <c r="U4561" s="41"/>
      <c r="V4561" s="41"/>
      <c r="W4561" s="41"/>
      <c r="X4561" s="41"/>
      <c r="Y4561" s="41"/>
    </row>
    <row r="4562" spans="1:25" ht="15" hidden="1" customHeight="1" thickBot="1" x14ac:dyDescent="0.25">
      <c r="A4562" s="41"/>
      <c r="B4562" s="306"/>
      <c r="C4562" s="307"/>
      <c r="D4562" s="307"/>
      <c r="E4562" s="307"/>
      <c r="F4562" s="307"/>
      <c r="G4562" s="307" t="s">
        <v>264</v>
      </c>
      <c r="H4562" s="308">
        <v>609.29</v>
      </c>
      <c r="I4562" s="307"/>
      <c r="J4562" s="307" t="s">
        <v>265</v>
      </c>
      <c r="K4562" s="307"/>
      <c r="L4562" s="309">
        <v>5953.96</v>
      </c>
      <c r="N4562" s="41"/>
      <c r="O4562" s="41"/>
      <c r="P4562" s="41"/>
      <c r="Q4562" s="41"/>
      <c r="R4562" s="41"/>
      <c r="S4562" s="41"/>
      <c r="T4562" s="41"/>
      <c r="U4562" s="41"/>
      <c r="V4562" s="41"/>
      <c r="W4562" s="41"/>
      <c r="X4562" s="41"/>
      <c r="Y4562" s="41"/>
    </row>
    <row r="4563" spans="1:25" ht="15" hidden="1" customHeight="1" thickTop="1" x14ac:dyDescent="0.2">
      <c r="A4563" s="41"/>
      <c r="B4563" s="310"/>
      <c r="C4563" s="193"/>
      <c r="D4563" s="193"/>
      <c r="E4563" s="193"/>
      <c r="F4563" s="193"/>
      <c r="G4563" s="193"/>
      <c r="H4563" s="193"/>
      <c r="I4563" s="193"/>
      <c r="J4563" s="193"/>
      <c r="K4563" s="193"/>
      <c r="L4563" s="311"/>
      <c r="N4563" s="41"/>
      <c r="O4563" s="41"/>
      <c r="P4563" s="41"/>
      <c r="Q4563" s="41"/>
      <c r="R4563" s="41"/>
      <c r="S4563" s="41"/>
      <c r="T4563" s="41"/>
      <c r="U4563" s="41"/>
      <c r="V4563" s="41"/>
      <c r="W4563" s="41"/>
      <c r="X4563" s="41"/>
      <c r="Y4563" s="41"/>
    </row>
    <row r="4564" spans="1:25" ht="15" hidden="1" customHeight="1" x14ac:dyDescent="0.2">
      <c r="A4564" s="41"/>
      <c r="B4564" s="312" t="s">
        <v>1015</v>
      </c>
      <c r="C4564" s="187" t="s">
        <v>30</v>
      </c>
      <c r="D4564" s="185" t="s">
        <v>31</v>
      </c>
      <c r="E4564" s="185" t="s">
        <v>32</v>
      </c>
      <c r="F4564" s="185" t="s">
        <v>250</v>
      </c>
      <c r="G4564" s="185"/>
      <c r="H4564" s="186" t="s">
        <v>33</v>
      </c>
      <c r="I4564" s="187" t="s">
        <v>34</v>
      </c>
      <c r="J4564" s="187" t="s">
        <v>1696</v>
      </c>
      <c r="K4564" s="187" t="s">
        <v>35</v>
      </c>
      <c r="L4564" s="317" t="s">
        <v>37</v>
      </c>
      <c r="N4564" s="41"/>
      <c r="O4564" s="41"/>
      <c r="P4564" s="41"/>
      <c r="Q4564" s="41"/>
      <c r="R4564" s="41"/>
      <c r="S4564" s="41"/>
      <c r="T4564" s="41"/>
      <c r="U4564" s="41"/>
      <c r="V4564" s="41"/>
      <c r="W4564" s="41"/>
      <c r="X4564" s="41"/>
      <c r="Y4564" s="41"/>
    </row>
    <row r="4565" spans="1:25" ht="15" hidden="1" customHeight="1" x14ac:dyDescent="0.2">
      <c r="A4565" s="41"/>
      <c r="B4565" s="302" t="s">
        <v>251</v>
      </c>
      <c r="C4565" s="190">
        <v>70216</v>
      </c>
      <c r="D4565" s="188" t="s">
        <v>48</v>
      </c>
      <c r="E4565" s="188" t="s">
        <v>1681</v>
      </c>
      <c r="F4565" s="188" t="s">
        <v>1191</v>
      </c>
      <c r="G4565" s="188"/>
      <c r="H4565" s="189" t="s">
        <v>45</v>
      </c>
      <c r="I4565" s="192">
        <v>1</v>
      </c>
      <c r="J4565" s="191"/>
      <c r="K4565" s="191">
        <v>3735.46</v>
      </c>
      <c r="L4565" s="303">
        <v>3735.46</v>
      </c>
      <c r="N4565" s="41"/>
      <c r="O4565" s="41"/>
      <c r="P4565" s="41"/>
      <c r="Q4565" s="41"/>
      <c r="R4565" s="41"/>
      <c r="S4565" s="41"/>
      <c r="T4565" s="41"/>
      <c r="U4565" s="41"/>
      <c r="V4565" s="41"/>
      <c r="W4565" s="41"/>
      <c r="X4565" s="41"/>
      <c r="Y4565" s="41"/>
    </row>
    <row r="4566" spans="1:25" ht="15" hidden="1" customHeight="1" x14ac:dyDescent="0.2">
      <c r="A4566" s="41"/>
      <c r="B4566" s="304" t="s">
        <v>275</v>
      </c>
      <c r="C4566" s="202">
        <v>99303</v>
      </c>
      <c r="D4566" s="200" t="s">
        <v>48</v>
      </c>
      <c r="E4566" s="200" t="s">
        <v>1847</v>
      </c>
      <c r="F4566" s="200" t="s">
        <v>401</v>
      </c>
      <c r="G4566" s="200"/>
      <c r="H4566" s="201" t="s">
        <v>256</v>
      </c>
      <c r="I4566" s="205">
        <v>5</v>
      </c>
      <c r="J4566" s="205">
        <v>0</v>
      </c>
      <c r="K4566" s="203">
        <v>19.690000000000001</v>
      </c>
      <c r="L4566" s="305">
        <v>98.43</v>
      </c>
      <c r="N4566" s="41"/>
      <c r="O4566" s="41"/>
      <c r="P4566" s="41"/>
      <c r="Q4566" s="41"/>
      <c r="R4566" s="41"/>
      <c r="S4566" s="41"/>
      <c r="T4566" s="41"/>
      <c r="U4566" s="41"/>
      <c r="V4566" s="41"/>
      <c r="W4566" s="41"/>
      <c r="X4566" s="41"/>
      <c r="Y4566" s="41"/>
    </row>
    <row r="4567" spans="1:25" ht="15" hidden="1" customHeight="1" x14ac:dyDescent="0.2">
      <c r="A4567" s="41"/>
      <c r="B4567" s="304" t="s">
        <v>275</v>
      </c>
      <c r="C4567" s="202">
        <v>6442</v>
      </c>
      <c r="D4567" s="200" t="s">
        <v>48</v>
      </c>
      <c r="E4567" s="200" t="s">
        <v>2549</v>
      </c>
      <c r="F4567" s="200" t="s">
        <v>276</v>
      </c>
      <c r="G4567" s="200"/>
      <c r="H4567" s="201" t="s">
        <v>45</v>
      </c>
      <c r="I4567" s="205">
        <v>1</v>
      </c>
      <c r="J4567" s="205">
        <v>0</v>
      </c>
      <c r="K4567" s="203">
        <v>3511.8</v>
      </c>
      <c r="L4567" s="305">
        <v>3511.8</v>
      </c>
      <c r="N4567" s="41"/>
      <c r="O4567" s="41"/>
      <c r="P4567" s="41"/>
      <c r="Q4567" s="41"/>
      <c r="R4567" s="41"/>
      <c r="S4567" s="41"/>
      <c r="T4567" s="41"/>
      <c r="U4567" s="41"/>
      <c r="V4567" s="41"/>
      <c r="W4567" s="41"/>
      <c r="X4567" s="41"/>
      <c r="Y4567" s="41"/>
    </row>
    <row r="4568" spans="1:25" ht="15" hidden="1" customHeight="1" x14ac:dyDescent="0.2">
      <c r="A4568" s="41"/>
      <c r="B4568" s="304" t="s">
        <v>275</v>
      </c>
      <c r="C4568" s="202">
        <v>99970</v>
      </c>
      <c r="D4568" s="200" t="s">
        <v>48</v>
      </c>
      <c r="E4568" s="200" t="s">
        <v>1846</v>
      </c>
      <c r="F4568" s="200" t="s">
        <v>401</v>
      </c>
      <c r="G4568" s="200"/>
      <c r="H4568" s="201" t="s">
        <v>256</v>
      </c>
      <c r="I4568" s="205">
        <v>5</v>
      </c>
      <c r="J4568" s="205">
        <v>0</v>
      </c>
      <c r="K4568" s="203">
        <v>25.05</v>
      </c>
      <c r="L4568" s="305">
        <v>125.23</v>
      </c>
      <c r="N4568" s="41"/>
      <c r="O4568" s="41"/>
      <c r="P4568" s="41"/>
      <c r="Q4568" s="41"/>
      <c r="R4568" s="41"/>
      <c r="S4568" s="41"/>
      <c r="T4568" s="41"/>
      <c r="U4568" s="41"/>
      <c r="V4568" s="41"/>
      <c r="W4568" s="41"/>
      <c r="X4568" s="41"/>
      <c r="Y4568" s="41"/>
    </row>
    <row r="4569" spans="1:25" ht="15" hidden="1" customHeight="1" x14ac:dyDescent="0.2">
      <c r="A4569" s="41"/>
      <c r="B4569" s="306"/>
      <c r="C4569" s="307"/>
      <c r="D4569" s="307"/>
      <c r="E4569" s="307"/>
      <c r="F4569" s="307"/>
      <c r="G4569" s="307" t="s">
        <v>261</v>
      </c>
      <c r="H4569" s="308">
        <v>223.66</v>
      </c>
      <c r="I4569" s="307" t="s">
        <v>262</v>
      </c>
      <c r="J4569" s="308">
        <v>0</v>
      </c>
      <c r="K4569" s="307" t="s">
        <v>263</v>
      </c>
      <c r="L4569" s="309">
        <v>223.66</v>
      </c>
      <c r="N4569" s="41"/>
      <c r="O4569" s="41"/>
      <c r="P4569" s="41"/>
      <c r="Q4569" s="41"/>
      <c r="R4569" s="41"/>
      <c r="S4569" s="41"/>
      <c r="T4569" s="41"/>
      <c r="U4569" s="41"/>
      <c r="V4569" s="41"/>
      <c r="W4569" s="41"/>
      <c r="X4569" s="41"/>
      <c r="Y4569" s="41"/>
    </row>
    <row r="4570" spans="1:25" ht="15" hidden="1" customHeight="1" thickBot="1" x14ac:dyDescent="0.25">
      <c r="A4570" s="41"/>
      <c r="B4570" s="306"/>
      <c r="C4570" s="307"/>
      <c r="D4570" s="307"/>
      <c r="E4570" s="307"/>
      <c r="F4570" s="307"/>
      <c r="G4570" s="307" t="s">
        <v>264</v>
      </c>
      <c r="H4570" s="308">
        <v>425.84</v>
      </c>
      <c r="I4570" s="307"/>
      <c r="J4570" s="307" t="s">
        <v>265</v>
      </c>
      <c r="K4570" s="307"/>
      <c r="L4570" s="309">
        <v>4161.3</v>
      </c>
      <c r="N4570" s="41"/>
      <c r="O4570" s="41"/>
      <c r="P4570" s="41"/>
      <c r="Q4570" s="41"/>
      <c r="R4570" s="41"/>
      <c r="S4570" s="41"/>
      <c r="T4570" s="41"/>
      <c r="U4570" s="41"/>
      <c r="V4570" s="41"/>
      <c r="W4570" s="41"/>
      <c r="X4570" s="41"/>
      <c r="Y4570" s="41"/>
    </row>
    <row r="4571" spans="1:25" ht="15" hidden="1" customHeight="1" thickTop="1" x14ac:dyDescent="0.2">
      <c r="A4571" s="41"/>
      <c r="B4571" s="310"/>
      <c r="C4571" s="193"/>
      <c r="D4571" s="193"/>
      <c r="E4571" s="193"/>
      <c r="F4571" s="193"/>
      <c r="G4571" s="193"/>
      <c r="H4571" s="193"/>
      <c r="I4571" s="193"/>
      <c r="J4571" s="193"/>
      <c r="K4571" s="193"/>
      <c r="L4571" s="311"/>
      <c r="N4571" s="41"/>
      <c r="O4571" s="41"/>
      <c r="P4571" s="41"/>
      <c r="Q4571" s="41"/>
      <c r="R4571" s="41"/>
      <c r="S4571" s="41"/>
      <c r="T4571" s="41"/>
      <c r="U4571" s="41"/>
      <c r="V4571" s="41"/>
      <c r="W4571" s="41"/>
      <c r="X4571" s="41"/>
      <c r="Y4571" s="41"/>
    </row>
    <row r="4572" spans="1:25" ht="15" hidden="1" customHeight="1" x14ac:dyDescent="0.2">
      <c r="A4572" s="41"/>
      <c r="B4572" s="312" t="s">
        <v>2273</v>
      </c>
      <c r="C4572" s="187" t="s">
        <v>30</v>
      </c>
      <c r="D4572" s="185" t="s">
        <v>31</v>
      </c>
      <c r="E4572" s="185" t="s">
        <v>32</v>
      </c>
      <c r="F4572" s="185" t="s">
        <v>250</v>
      </c>
      <c r="G4572" s="185"/>
      <c r="H4572" s="186" t="s">
        <v>33</v>
      </c>
      <c r="I4572" s="187" t="s">
        <v>34</v>
      </c>
      <c r="J4572" s="187" t="s">
        <v>1696</v>
      </c>
      <c r="K4572" s="187" t="s">
        <v>35</v>
      </c>
      <c r="L4572" s="317" t="s">
        <v>37</v>
      </c>
      <c r="N4572" s="41"/>
      <c r="O4572" s="41"/>
      <c r="P4572" s="41"/>
      <c r="Q4572" s="41"/>
      <c r="R4572" s="41"/>
      <c r="S4572" s="41"/>
      <c r="T4572" s="41"/>
      <c r="U4572" s="41"/>
      <c r="V4572" s="41"/>
      <c r="W4572" s="41"/>
      <c r="X4572" s="41"/>
      <c r="Y4572" s="41"/>
    </row>
    <row r="4573" spans="1:25" ht="15" hidden="1" customHeight="1" x14ac:dyDescent="0.2">
      <c r="A4573" s="41"/>
      <c r="B4573" s="302" t="s">
        <v>251</v>
      </c>
      <c r="C4573" s="190">
        <v>70205</v>
      </c>
      <c r="D4573" s="188" t="s">
        <v>48</v>
      </c>
      <c r="E4573" s="188" t="s">
        <v>2274</v>
      </c>
      <c r="F4573" s="188" t="s">
        <v>1191</v>
      </c>
      <c r="G4573" s="188"/>
      <c r="H4573" s="189" t="s">
        <v>45</v>
      </c>
      <c r="I4573" s="192">
        <v>1</v>
      </c>
      <c r="J4573" s="191"/>
      <c r="K4573" s="191">
        <v>209.86</v>
      </c>
      <c r="L4573" s="303">
        <v>209.86</v>
      </c>
      <c r="N4573" s="41"/>
      <c r="O4573" s="41"/>
      <c r="P4573" s="41"/>
      <c r="Q4573" s="41"/>
      <c r="R4573" s="41"/>
      <c r="S4573" s="41"/>
      <c r="T4573" s="41"/>
      <c r="U4573" s="41"/>
      <c r="V4573" s="41"/>
      <c r="W4573" s="41"/>
      <c r="X4573" s="41"/>
      <c r="Y4573" s="41"/>
    </row>
    <row r="4574" spans="1:25" ht="15" hidden="1" customHeight="1" x14ac:dyDescent="0.2">
      <c r="A4574" s="41"/>
      <c r="B4574" s="304" t="s">
        <v>275</v>
      </c>
      <c r="C4574" s="202">
        <v>99970</v>
      </c>
      <c r="D4574" s="200" t="s">
        <v>48</v>
      </c>
      <c r="E4574" s="200" t="s">
        <v>1846</v>
      </c>
      <c r="F4574" s="200" t="s">
        <v>401</v>
      </c>
      <c r="G4574" s="200"/>
      <c r="H4574" s="201" t="s">
        <v>256</v>
      </c>
      <c r="I4574" s="205">
        <v>1</v>
      </c>
      <c r="J4574" s="205">
        <v>0</v>
      </c>
      <c r="K4574" s="203">
        <v>25.05</v>
      </c>
      <c r="L4574" s="305">
        <v>25.04</v>
      </c>
      <c r="N4574" s="41"/>
      <c r="O4574" s="41"/>
      <c r="P4574" s="41"/>
      <c r="Q4574" s="41"/>
      <c r="R4574" s="41"/>
      <c r="S4574" s="41"/>
      <c r="T4574" s="41"/>
      <c r="U4574" s="41"/>
      <c r="V4574" s="41"/>
      <c r="W4574" s="41"/>
      <c r="X4574" s="41"/>
      <c r="Y4574" s="41"/>
    </row>
    <row r="4575" spans="1:25" ht="15" hidden="1" customHeight="1" x14ac:dyDescent="0.2">
      <c r="A4575" s="41"/>
      <c r="B4575" s="304" t="s">
        <v>275</v>
      </c>
      <c r="C4575" s="202">
        <v>99303</v>
      </c>
      <c r="D4575" s="200" t="s">
        <v>48</v>
      </c>
      <c r="E4575" s="200" t="s">
        <v>1847</v>
      </c>
      <c r="F4575" s="200" t="s">
        <v>401</v>
      </c>
      <c r="G4575" s="200"/>
      <c r="H4575" s="201" t="s">
        <v>256</v>
      </c>
      <c r="I4575" s="205">
        <v>1</v>
      </c>
      <c r="J4575" s="205">
        <v>0</v>
      </c>
      <c r="K4575" s="203">
        <v>19.690000000000001</v>
      </c>
      <c r="L4575" s="305">
        <v>19.68</v>
      </c>
      <c r="N4575" s="41"/>
      <c r="O4575" s="41"/>
      <c r="P4575" s="41"/>
      <c r="Q4575" s="41"/>
      <c r="R4575" s="41"/>
      <c r="S4575" s="41"/>
      <c r="T4575" s="41"/>
      <c r="U4575" s="41"/>
      <c r="V4575" s="41"/>
      <c r="W4575" s="41"/>
      <c r="X4575" s="41"/>
      <c r="Y4575" s="41"/>
    </row>
    <row r="4576" spans="1:25" ht="15" hidden="1" customHeight="1" x14ac:dyDescent="0.2">
      <c r="A4576" s="41"/>
      <c r="B4576" s="304" t="s">
        <v>275</v>
      </c>
      <c r="C4576" s="202">
        <v>60985</v>
      </c>
      <c r="D4576" s="200" t="s">
        <v>48</v>
      </c>
      <c r="E4576" s="200" t="s">
        <v>2274</v>
      </c>
      <c r="F4576" s="200" t="s">
        <v>276</v>
      </c>
      <c r="G4576" s="200"/>
      <c r="H4576" s="201" t="s">
        <v>45</v>
      </c>
      <c r="I4576" s="205">
        <v>1</v>
      </c>
      <c r="J4576" s="205">
        <v>0</v>
      </c>
      <c r="K4576" s="203">
        <v>165.14</v>
      </c>
      <c r="L4576" s="305">
        <v>165.14</v>
      </c>
      <c r="N4576" s="41"/>
      <c r="O4576" s="41"/>
      <c r="P4576" s="41"/>
      <c r="Q4576" s="41"/>
      <c r="R4576" s="41"/>
      <c r="S4576" s="41"/>
      <c r="T4576" s="41"/>
      <c r="U4576" s="41"/>
      <c r="V4576" s="41"/>
      <c r="W4576" s="41"/>
      <c r="X4576" s="41"/>
      <c r="Y4576" s="41"/>
    </row>
    <row r="4577" spans="1:25" ht="15" hidden="1" customHeight="1" x14ac:dyDescent="0.2">
      <c r="A4577" s="41"/>
      <c r="B4577" s="306"/>
      <c r="C4577" s="307"/>
      <c r="D4577" s="307"/>
      <c r="E4577" s="307"/>
      <c r="F4577" s="307"/>
      <c r="G4577" s="307" t="s">
        <v>261</v>
      </c>
      <c r="H4577" s="308">
        <v>44.72</v>
      </c>
      <c r="I4577" s="307" t="s">
        <v>262</v>
      </c>
      <c r="J4577" s="308">
        <v>0</v>
      </c>
      <c r="K4577" s="307" t="s">
        <v>263</v>
      </c>
      <c r="L4577" s="309">
        <v>44.72</v>
      </c>
      <c r="N4577" s="41"/>
      <c r="O4577" s="41"/>
      <c r="P4577" s="41"/>
      <c r="Q4577" s="41"/>
      <c r="R4577" s="41"/>
      <c r="S4577" s="41"/>
      <c r="T4577" s="41"/>
      <c r="U4577" s="41"/>
      <c r="V4577" s="41"/>
      <c r="W4577" s="41"/>
      <c r="X4577" s="41"/>
      <c r="Y4577" s="41"/>
    </row>
    <row r="4578" spans="1:25" ht="15" hidden="1" customHeight="1" thickBot="1" x14ac:dyDescent="0.25">
      <c r="A4578" s="41"/>
      <c r="B4578" s="306"/>
      <c r="C4578" s="307"/>
      <c r="D4578" s="307"/>
      <c r="E4578" s="307"/>
      <c r="F4578" s="307"/>
      <c r="G4578" s="307" t="s">
        <v>264</v>
      </c>
      <c r="H4578" s="308">
        <v>23.92</v>
      </c>
      <c r="I4578" s="307"/>
      <c r="J4578" s="307" t="s">
        <v>265</v>
      </c>
      <c r="K4578" s="307"/>
      <c r="L4578" s="309">
        <v>233.78</v>
      </c>
      <c r="N4578" s="41"/>
      <c r="O4578" s="41"/>
      <c r="P4578" s="41"/>
      <c r="Q4578" s="41"/>
      <c r="R4578" s="41"/>
      <c r="S4578" s="41"/>
      <c r="T4578" s="41"/>
      <c r="U4578" s="41"/>
      <c r="V4578" s="41"/>
      <c r="W4578" s="41"/>
      <c r="X4578" s="41"/>
      <c r="Y4578" s="41"/>
    </row>
    <row r="4579" spans="1:25" ht="15" hidden="1" customHeight="1" thickTop="1" x14ac:dyDescent="0.2">
      <c r="A4579" s="41"/>
      <c r="B4579" s="310"/>
      <c r="C4579" s="193"/>
      <c r="D4579" s="193"/>
      <c r="E4579" s="193"/>
      <c r="F4579" s="193"/>
      <c r="G4579" s="193"/>
      <c r="H4579" s="193"/>
      <c r="I4579" s="193"/>
      <c r="J4579" s="193"/>
      <c r="K4579" s="193"/>
      <c r="L4579" s="311"/>
      <c r="N4579" s="41"/>
      <c r="O4579" s="41"/>
      <c r="P4579" s="41"/>
      <c r="Q4579" s="41"/>
      <c r="R4579" s="41"/>
      <c r="S4579" s="41"/>
      <c r="T4579" s="41"/>
      <c r="U4579" s="41"/>
      <c r="V4579" s="41"/>
      <c r="W4579" s="41"/>
      <c r="X4579" s="41"/>
      <c r="Y4579" s="41"/>
    </row>
    <row r="4580" spans="1:25" ht="15" hidden="1" customHeight="1" x14ac:dyDescent="0.2">
      <c r="A4580" s="41"/>
      <c r="B4580" s="312" t="s">
        <v>2049</v>
      </c>
      <c r="C4580" s="187" t="s">
        <v>30</v>
      </c>
      <c r="D4580" s="185" t="s">
        <v>31</v>
      </c>
      <c r="E4580" s="185" t="s">
        <v>32</v>
      </c>
      <c r="F4580" s="185" t="s">
        <v>250</v>
      </c>
      <c r="G4580" s="185"/>
      <c r="H4580" s="186" t="s">
        <v>33</v>
      </c>
      <c r="I4580" s="187" t="s">
        <v>34</v>
      </c>
      <c r="J4580" s="187" t="s">
        <v>1696</v>
      </c>
      <c r="K4580" s="187" t="s">
        <v>35</v>
      </c>
      <c r="L4580" s="317" t="s">
        <v>37</v>
      </c>
      <c r="N4580" s="41"/>
      <c r="O4580" s="41"/>
      <c r="P4580" s="41"/>
      <c r="Q4580" s="41"/>
      <c r="R4580" s="41"/>
      <c r="S4580" s="41"/>
      <c r="T4580" s="41"/>
      <c r="U4580" s="41"/>
      <c r="V4580" s="41"/>
      <c r="W4580" s="41"/>
      <c r="X4580" s="41"/>
      <c r="Y4580" s="41"/>
    </row>
    <row r="4581" spans="1:25" ht="15" hidden="1" customHeight="1" x14ac:dyDescent="0.2">
      <c r="A4581" s="41"/>
      <c r="B4581" s="302" t="s">
        <v>251</v>
      </c>
      <c r="C4581" s="190">
        <v>98307</v>
      </c>
      <c r="D4581" s="188" t="s">
        <v>42</v>
      </c>
      <c r="E4581" s="188" t="s">
        <v>235</v>
      </c>
      <c r="F4581" s="188" t="s">
        <v>279</v>
      </c>
      <c r="G4581" s="188"/>
      <c r="H4581" s="189" t="s">
        <v>45</v>
      </c>
      <c r="I4581" s="192">
        <v>1</v>
      </c>
      <c r="J4581" s="191"/>
      <c r="K4581" s="191">
        <v>47.21</v>
      </c>
      <c r="L4581" s="303">
        <v>47.21</v>
      </c>
      <c r="N4581" s="41"/>
      <c r="O4581" s="41"/>
      <c r="P4581" s="41"/>
      <c r="Q4581" s="41"/>
      <c r="R4581" s="41"/>
      <c r="S4581" s="41"/>
      <c r="T4581" s="41"/>
      <c r="U4581" s="41"/>
      <c r="V4581" s="41"/>
      <c r="W4581" s="41"/>
      <c r="X4581" s="41"/>
      <c r="Y4581" s="41"/>
    </row>
    <row r="4582" spans="1:25" ht="15" hidden="1" customHeight="1" x14ac:dyDescent="0.2">
      <c r="A4582" s="41"/>
      <c r="B4582" s="314" t="s">
        <v>253</v>
      </c>
      <c r="C4582" s="196">
        <v>88247</v>
      </c>
      <c r="D4582" s="194" t="s">
        <v>42</v>
      </c>
      <c r="E4582" s="194" t="s">
        <v>303</v>
      </c>
      <c r="F4582" s="194" t="s">
        <v>255</v>
      </c>
      <c r="G4582" s="194"/>
      <c r="H4582" s="195" t="s">
        <v>256</v>
      </c>
      <c r="I4582" s="199">
        <v>0.20619999999999999</v>
      </c>
      <c r="J4582" s="199">
        <v>0</v>
      </c>
      <c r="K4582" s="197">
        <v>31.28</v>
      </c>
      <c r="L4582" s="318">
        <v>6.44</v>
      </c>
      <c r="N4582" s="41"/>
      <c r="O4582" s="41"/>
      <c r="P4582" s="41"/>
      <c r="Q4582" s="41"/>
      <c r="R4582" s="41"/>
      <c r="S4582" s="41"/>
      <c r="T4582" s="41"/>
      <c r="U4582" s="41"/>
      <c r="V4582" s="41"/>
      <c r="W4582" s="41"/>
      <c r="X4582" s="41"/>
      <c r="Y4582" s="41"/>
    </row>
    <row r="4583" spans="1:25" ht="15" hidden="1" customHeight="1" x14ac:dyDescent="0.2">
      <c r="A4583" s="41"/>
      <c r="B4583" s="314" t="s">
        <v>253</v>
      </c>
      <c r="C4583" s="196">
        <v>88264</v>
      </c>
      <c r="D4583" s="194" t="s">
        <v>42</v>
      </c>
      <c r="E4583" s="194" t="s">
        <v>304</v>
      </c>
      <c r="F4583" s="194" t="s">
        <v>255</v>
      </c>
      <c r="G4583" s="194"/>
      <c r="H4583" s="195" t="s">
        <v>256</v>
      </c>
      <c r="I4583" s="199">
        <v>0.20619999999999999</v>
      </c>
      <c r="J4583" s="199">
        <v>0</v>
      </c>
      <c r="K4583" s="197">
        <v>37.409999999999997</v>
      </c>
      <c r="L4583" s="318">
        <v>7.71</v>
      </c>
      <c r="N4583" s="41"/>
      <c r="O4583" s="41"/>
      <c r="P4583" s="41"/>
      <c r="Q4583" s="41"/>
      <c r="R4583" s="41"/>
      <c r="S4583" s="41"/>
      <c r="T4583" s="41"/>
      <c r="U4583" s="41"/>
      <c r="V4583" s="41"/>
      <c r="W4583" s="41"/>
      <c r="X4583" s="41"/>
      <c r="Y4583" s="41"/>
    </row>
    <row r="4584" spans="1:25" ht="15" hidden="1" customHeight="1" x14ac:dyDescent="0.2">
      <c r="A4584" s="41"/>
      <c r="B4584" s="304" t="s">
        <v>275</v>
      </c>
      <c r="C4584" s="202">
        <v>38083</v>
      </c>
      <c r="D4584" s="200" t="s">
        <v>42</v>
      </c>
      <c r="E4584" s="200" t="s">
        <v>566</v>
      </c>
      <c r="F4584" s="200" t="s">
        <v>276</v>
      </c>
      <c r="G4584" s="200"/>
      <c r="H4584" s="201" t="s">
        <v>45</v>
      </c>
      <c r="I4584" s="205">
        <v>1</v>
      </c>
      <c r="J4584" s="205">
        <v>0</v>
      </c>
      <c r="K4584" s="203">
        <v>33.06</v>
      </c>
      <c r="L4584" s="305">
        <v>33.06</v>
      </c>
      <c r="N4584" s="41"/>
      <c r="O4584" s="41"/>
      <c r="P4584" s="41"/>
      <c r="Q4584" s="41"/>
      <c r="R4584" s="41"/>
      <c r="S4584" s="41"/>
      <c r="T4584" s="41"/>
      <c r="U4584" s="41"/>
      <c r="V4584" s="41"/>
      <c r="W4584" s="41"/>
      <c r="X4584" s="41"/>
      <c r="Y4584" s="41"/>
    </row>
    <row r="4585" spans="1:25" ht="15" hidden="1" customHeight="1" x14ac:dyDescent="0.2">
      <c r="A4585" s="41"/>
      <c r="B4585" s="306"/>
      <c r="C4585" s="307"/>
      <c r="D4585" s="307"/>
      <c r="E4585" s="307"/>
      <c r="F4585" s="307"/>
      <c r="G4585" s="307" t="s">
        <v>261</v>
      </c>
      <c r="H4585" s="308">
        <v>10.49</v>
      </c>
      <c r="I4585" s="307" t="s">
        <v>262</v>
      </c>
      <c r="J4585" s="308">
        <v>0</v>
      </c>
      <c r="K4585" s="307" t="s">
        <v>263</v>
      </c>
      <c r="L4585" s="309">
        <v>10.49</v>
      </c>
      <c r="N4585" s="41"/>
      <c r="O4585" s="41"/>
      <c r="P4585" s="41"/>
      <c r="Q4585" s="41"/>
      <c r="R4585" s="41"/>
      <c r="S4585" s="41"/>
      <c r="T4585" s="41"/>
      <c r="U4585" s="41"/>
      <c r="V4585" s="41"/>
      <c r="W4585" s="41"/>
      <c r="X4585" s="41"/>
      <c r="Y4585" s="41"/>
    </row>
    <row r="4586" spans="1:25" ht="15" hidden="1" customHeight="1" thickBot="1" x14ac:dyDescent="0.25">
      <c r="A4586" s="41"/>
      <c r="B4586" s="306"/>
      <c r="C4586" s="307"/>
      <c r="D4586" s="307"/>
      <c r="E4586" s="307"/>
      <c r="F4586" s="307"/>
      <c r="G4586" s="307" t="s">
        <v>264</v>
      </c>
      <c r="H4586" s="308">
        <v>8.93</v>
      </c>
      <c r="I4586" s="307"/>
      <c r="J4586" s="307" t="s">
        <v>265</v>
      </c>
      <c r="K4586" s="307"/>
      <c r="L4586" s="309">
        <v>56.14</v>
      </c>
      <c r="N4586" s="41"/>
      <c r="O4586" s="41"/>
      <c r="P4586" s="41"/>
      <c r="Q4586" s="41"/>
      <c r="R4586" s="41"/>
      <c r="S4586" s="41"/>
      <c r="T4586" s="41"/>
      <c r="U4586" s="41"/>
      <c r="V4586" s="41"/>
      <c r="W4586" s="41"/>
      <c r="X4586" s="41"/>
      <c r="Y4586" s="41"/>
    </row>
    <row r="4587" spans="1:25" ht="15" hidden="1" customHeight="1" thickTop="1" x14ac:dyDescent="0.2">
      <c r="A4587" s="41"/>
      <c r="B4587" s="310"/>
      <c r="C4587" s="193"/>
      <c r="D4587" s="193"/>
      <c r="E4587" s="193"/>
      <c r="F4587" s="193"/>
      <c r="G4587" s="193"/>
      <c r="H4587" s="193"/>
      <c r="I4587" s="193"/>
      <c r="J4587" s="193"/>
      <c r="K4587" s="193"/>
      <c r="L4587" s="311"/>
      <c r="N4587" s="41"/>
      <c r="O4587" s="41"/>
      <c r="P4587" s="41"/>
      <c r="Q4587" s="41"/>
      <c r="R4587" s="41"/>
      <c r="S4587" s="41"/>
      <c r="T4587" s="41"/>
      <c r="U4587" s="41"/>
      <c r="V4587" s="41"/>
      <c r="W4587" s="41"/>
      <c r="X4587" s="41"/>
      <c r="Y4587" s="41"/>
    </row>
    <row r="4588" spans="1:25" ht="15" hidden="1" customHeight="1" x14ac:dyDescent="0.2">
      <c r="A4588" s="41"/>
      <c r="B4588" s="312" t="s">
        <v>2054</v>
      </c>
      <c r="C4588" s="187" t="s">
        <v>30</v>
      </c>
      <c r="D4588" s="185" t="s">
        <v>31</v>
      </c>
      <c r="E4588" s="185" t="s">
        <v>32</v>
      </c>
      <c r="F4588" s="185" t="s">
        <v>250</v>
      </c>
      <c r="G4588" s="185"/>
      <c r="H4588" s="186" t="s">
        <v>33</v>
      </c>
      <c r="I4588" s="187" t="s">
        <v>34</v>
      </c>
      <c r="J4588" s="187" t="s">
        <v>1696</v>
      </c>
      <c r="K4588" s="187" t="s">
        <v>35</v>
      </c>
      <c r="L4588" s="317" t="s">
        <v>37</v>
      </c>
      <c r="N4588" s="41"/>
      <c r="O4588" s="41"/>
      <c r="P4588" s="41"/>
      <c r="Q4588" s="41"/>
      <c r="R4588" s="41"/>
      <c r="S4588" s="41"/>
      <c r="T4588" s="41"/>
      <c r="U4588" s="41"/>
      <c r="V4588" s="41"/>
      <c r="W4588" s="41"/>
      <c r="X4588" s="41"/>
      <c r="Y4588" s="41"/>
    </row>
    <row r="4589" spans="1:25" ht="15" hidden="1" customHeight="1" x14ac:dyDescent="0.2">
      <c r="A4589" s="41"/>
      <c r="B4589" s="302" t="s">
        <v>251</v>
      </c>
      <c r="C4589" s="190" t="s">
        <v>1097</v>
      </c>
      <c r="D4589" s="188" t="s">
        <v>155</v>
      </c>
      <c r="E4589" s="188" t="s">
        <v>2550</v>
      </c>
      <c r="F4589" s="188">
        <v>69.2</v>
      </c>
      <c r="G4589" s="188"/>
      <c r="H4589" s="189" t="s">
        <v>45</v>
      </c>
      <c r="I4589" s="192">
        <v>1</v>
      </c>
      <c r="J4589" s="191"/>
      <c r="K4589" s="191">
        <v>23.27</v>
      </c>
      <c r="L4589" s="303">
        <v>23.27</v>
      </c>
      <c r="N4589" s="41"/>
      <c r="O4589" s="41"/>
      <c r="P4589" s="41"/>
      <c r="Q4589" s="41"/>
      <c r="R4589" s="41"/>
      <c r="S4589" s="41"/>
      <c r="T4589" s="41"/>
      <c r="U4589" s="41"/>
      <c r="V4589" s="41"/>
      <c r="W4589" s="41"/>
      <c r="X4589" s="41"/>
      <c r="Y4589" s="41"/>
    </row>
    <row r="4590" spans="1:25" ht="15" hidden="1" customHeight="1" x14ac:dyDescent="0.2">
      <c r="A4590" s="41"/>
      <c r="B4590" s="304" t="s">
        <v>275</v>
      </c>
      <c r="C4590" s="202" t="s">
        <v>1130</v>
      </c>
      <c r="D4590" s="200" t="s">
        <v>155</v>
      </c>
      <c r="E4590" s="200" t="s">
        <v>2302</v>
      </c>
      <c r="F4590" s="200" t="s">
        <v>401</v>
      </c>
      <c r="G4590" s="200"/>
      <c r="H4590" s="201" t="s">
        <v>256</v>
      </c>
      <c r="I4590" s="205">
        <v>0.2</v>
      </c>
      <c r="J4590" s="205">
        <v>0</v>
      </c>
      <c r="K4590" s="203">
        <v>21.43</v>
      </c>
      <c r="L4590" s="305">
        <v>4.28</v>
      </c>
      <c r="N4590" s="41"/>
      <c r="O4590" s="41"/>
      <c r="P4590" s="41"/>
      <c r="Q4590" s="41"/>
      <c r="R4590" s="41"/>
      <c r="S4590" s="41"/>
      <c r="T4590" s="41"/>
      <c r="U4590" s="41"/>
      <c r="V4590" s="41"/>
      <c r="W4590" s="41"/>
      <c r="X4590" s="41"/>
      <c r="Y4590" s="41"/>
    </row>
    <row r="4591" spans="1:25" ht="15" hidden="1" customHeight="1" x14ac:dyDescent="0.2">
      <c r="A4591" s="41"/>
      <c r="B4591" s="304" t="s">
        <v>275</v>
      </c>
      <c r="C4591" s="202" t="s">
        <v>1129</v>
      </c>
      <c r="D4591" s="200" t="s">
        <v>155</v>
      </c>
      <c r="E4591" s="200" t="s">
        <v>2305</v>
      </c>
      <c r="F4591" s="200" t="s">
        <v>401</v>
      </c>
      <c r="G4591" s="200"/>
      <c r="H4591" s="201" t="s">
        <v>256</v>
      </c>
      <c r="I4591" s="205">
        <v>0.2</v>
      </c>
      <c r="J4591" s="205">
        <v>0</v>
      </c>
      <c r="K4591" s="203">
        <v>31.24</v>
      </c>
      <c r="L4591" s="305">
        <v>6.24</v>
      </c>
      <c r="N4591" s="41"/>
      <c r="O4591" s="41"/>
      <c r="P4591" s="41"/>
      <c r="Q4591" s="41"/>
      <c r="R4591" s="41"/>
      <c r="S4591" s="41"/>
      <c r="T4591" s="41"/>
      <c r="U4591" s="41"/>
      <c r="V4591" s="41"/>
      <c r="W4591" s="41"/>
      <c r="X4591" s="41"/>
      <c r="Y4591" s="41"/>
    </row>
    <row r="4592" spans="1:25" ht="15" hidden="1" customHeight="1" x14ac:dyDescent="0.2">
      <c r="A4592" s="41"/>
      <c r="B4592" s="304" t="s">
        <v>275</v>
      </c>
      <c r="C4592" s="202" t="s">
        <v>1211</v>
      </c>
      <c r="D4592" s="200" t="s">
        <v>155</v>
      </c>
      <c r="E4592" s="200" t="s">
        <v>2551</v>
      </c>
      <c r="F4592" s="200" t="s">
        <v>276</v>
      </c>
      <c r="G4592" s="200"/>
      <c r="H4592" s="201" t="s">
        <v>45</v>
      </c>
      <c r="I4592" s="205">
        <v>1</v>
      </c>
      <c r="J4592" s="205">
        <v>0</v>
      </c>
      <c r="K4592" s="203">
        <v>12.75</v>
      </c>
      <c r="L4592" s="305">
        <v>12.75</v>
      </c>
      <c r="N4592" s="41"/>
      <c r="O4592" s="41"/>
      <c r="P4592" s="41"/>
      <c r="Q4592" s="41"/>
      <c r="R4592" s="41"/>
      <c r="S4592" s="41"/>
      <c r="T4592" s="41"/>
      <c r="U4592" s="41"/>
      <c r="V4592" s="41"/>
      <c r="W4592" s="41"/>
      <c r="X4592" s="41"/>
      <c r="Y4592" s="41"/>
    </row>
    <row r="4593" spans="1:25" ht="15" hidden="1" customHeight="1" x14ac:dyDescent="0.2">
      <c r="A4593" s="41"/>
      <c r="B4593" s="306"/>
      <c r="C4593" s="307"/>
      <c r="D4593" s="307"/>
      <c r="E4593" s="307"/>
      <c r="F4593" s="307"/>
      <c r="G4593" s="307" t="s">
        <v>261</v>
      </c>
      <c r="H4593" s="308">
        <v>10.52</v>
      </c>
      <c r="I4593" s="307" t="s">
        <v>262</v>
      </c>
      <c r="J4593" s="308">
        <v>0</v>
      </c>
      <c r="K4593" s="307" t="s">
        <v>263</v>
      </c>
      <c r="L4593" s="309">
        <v>10.52</v>
      </c>
      <c r="N4593" s="41"/>
      <c r="O4593" s="41"/>
      <c r="P4593" s="41"/>
      <c r="Q4593" s="41"/>
      <c r="R4593" s="41"/>
      <c r="S4593" s="41"/>
      <c r="T4593" s="41"/>
      <c r="U4593" s="41"/>
      <c r="V4593" s="41"/>
      <c r="W4593" s="41"/>
      <c r="X4593" s="41"/>
      <c r="Y4593" s="41"/>
    </row>
    <row r="4594" spans="1:25" ht="15" hidden="1" customHeight="1" thickBot="1" x14ac:dyDescent="0.25">
      <c r="A4594" s="41"/>
      <c r="B4594" s="306"/>
      <c r="C4594" s="307"/>
      <c r="D4594" s="307"/>
      <c r="E4594" s="307"/>
      <c r="F4594" s="307"/>
      <c r="G4594" s="307" t="s">
        <v>264</v>
      </c>
      <c r="H4594" s="308">
        <v>4.4000000000000004</v>
      </c>
      <c r="I4594" s="307"/>
      <c r="J4594" s="307" t="s">
        <v>265</v>
      </c>
      <c r="K4594" s="307"/>
      <c r="L4594" s="309">
        <v>27.67</v>
      </c>
      <c r="N4594" s="41"/>
      <c r="O4594" s="41"/>
      <c r="P4594" s="41"/>
      <c r="Q4594" s="41"/>
      <c r="R4594" s="41"/>
      <c r="S4594" s="41"/>
      <c r="T4594" s="41"/>
      <c r="U4594" s="41"/>
      <c r="V4594" s="41"/>
      <c r="W4594" s="41"/>
      <c r="X4594" s="41"/>
      <c r="Y4594" s="41"/>
    </row>
    <row r="4595" spans="1:25" ht="15" hidden="1" customHeight="1" thickTop="1" x14ac:dyDescent="0.2">
      <c r="A4595" s="41"/>
      <c r="B4595" s="310"/>
      <c r="C4595" s="193"/>
      <c r="D4595" s="193"/>
      <c r="E4595" s="193"/>
      <c r="F4595" s="193"/>
      <c r="G4595" s="193"/>
      <c r="H4595" s="193"/>
      <c r="I4595" s="193"/>
      <c r="J4595" s="193"/>
      <c r="K4595" s="193"/>
      <c r="L4595" s="311"/>
      <c r="N4595" s="41"/>
      <c r="O4595" s="41"/>
      <c r="P4595" s="41"/>
      <c r="Q4595" s="41"/>
      <c r="R4595" s="41"/>
      <c r="S4595" s="41"/>
      <c r="T4595" s="41"/>
      <c r="U4595" s="41"/>
      <c r="V4595" s="41"/>
      <c r="W4595" s="41"/>
      <c r="X4595" s="41"/>
      <c r="Y4595" s="41"/>
    </row>
    <row r="4596" spans="1:25" ht="15" hidden="1" customHeight="1" x14ac:dyDescent="0.2">
      <c r="A4596" s="41"/>
      <c r="B4596" s="312" t="s">
        <v>224</v>
      </c>
      <c r="C4596" s="187" t="s">
        <v>30</v>
      </c>
      <c r="D4596" s="185" t="s">
        <v>31</v>
      </c>
      <c r="E4596" s="185" t="s">
        <v>32</v>
      </c>
      <c r="F4596" s="185" t="s">
        <v>250</v>
      </c>
      <c r="G4596" s="185"/>
      <c r="H4596" s="186" t="s">
        <v>33</v>
      </c>
      <c r="I4596" s="187" t="s">
        <v>34</v>
      </c>
      <c r="J4596" s="187" t="s">
        <v>1696</v>
      </c>
      <c r="K4596" s="187" t="s">
        <v>35</v>
      </c>
      <c r="L4596" s="317" t="s">
        <v>37</v>
      </c>
      <c r="N4596" s="41"/>
      <c r="O4596" s="41"/>
      <c r="P4596" s="41"/>
      <c r="Q4596" s="41"/>
      <c r="R4596" s="41"/>
      <c r="S4596" s="41"/>
      <c r="T4596" s="41"/>
      <c r="U4596" s="41"/>
      <c r="V4596" s="41"/>
      <c r="W4596" s="41"/>
      <c r="X4596" s="41"/>
      <c r="Y4596" s="41"/>
    </row>
    <row r="4597" spans="1:25" ht="15" hidden="1" customHeight="1" x14ac:dyDescent="0.2">
      <c r="A4597" s="41"/>
      <c r="B4597" s="302" t="s">
        <v>251</v>
      </c>
      <c r="C4597" s="190">
        <v>103835</v>
      </c>
      <c r="D4597" s="188" t="s">
        <v>42</v>
      </c>
      <c r="E4597" s="188" t="s">
        <v>237</v>
      </c>
      <c r="F4597" s="188" t="s">
        <v>271</v>
      </c>
      <c r="G4597" s="188"/>
      <c r="H4597" s="189" t="s">
        <v>51</v>
      </c>
      <c r="I4597" s="192">
        <v>1</v>
      </c>
      <c r="J4597" s="191"/>
      <c r="K4597" s="191">
        <v>68.28</v>
      </c>
      <c r="L4597" s="303">
        <v>68.28</v>
      </c>
      <c r="N4597" s="41"/>
      <c r="O4597" s="41"/>
      <c r="P4597" s="41"/>
      <c r="Q4597" s="41"/>
      <c r="R4597" s="41"/>
      <c r="S4597" s="41"/>
      <c r="T4597" s="41"/>
      <c r="U4597" s="41"/>
      <c r="V4597" s="41"/>
      <c r="W4597" s="41"/>
      <c r="X4597" s="41"/>
      <c r="Y4597" s="41"/>
    </row>
    <row r="4598" spans="1:25" ht="15" hidden="1" customHeight="1" x14ac:dyDescent="0.2">
      <c r="A4598" s="41"/>
      <c r="B4598" s="314" t="s">
        <v>253</v>
      </c>
      <c r="C4598" s="196">
        <v>88248</v>
      </c>
      <c r="D4598" s="194" t="s">
        <v>42</v>
      </c>
      <c r="E4598" s="194" t="s">
        <v>291</v>
      </c>
      <c r="F4598" s="194" t="s">
        <v>255</v>
      </c>
      <c r="G4598" s="194"/>
      <c r="H4598" s="195" t="s">
        <v>256</v>
      </c>
      <c r="I4598" s="199">
        <v>0.29089999999999999</v>
      </c>
      <c r="J4598" s="199">
        <v>0</v>
      </c>
      <c r="K4598" s="197">
        <v>30.12</v>
      </c>
      <c r="L4598" s="318">
        <v>8.76</v>
      </c>
      <c r="N4598" s="41"/>
      <c r="O4598" s="41"/>
      <c r="P4598" s="41"/>
      <c r="Q4598" s="41"/>
      <c r="R4598" s="41"/>
      <c r="S4598" s="41"/>
      <c r="T4598" s="41"/>
      <c r="U4598" s="41"/>
      <c r="V4598" s="41"/>
      <c r="W4598" s="41"/>
      <c r="X4598" s="41"/>
      <c r="Y4598" s="41"/>
    </row>
    <row r="4599" spans="1:25" ht="15" hidden="1" customHeight="1" x14ac:dyDescent="0.2">
      <c r="A4599" s="41"/>
      <c r="B4599" s="314" t="s">
        <v>253</v>
      </c>
      <c r="C4599" s="196">
        <v>88267</v>
      </c>
      <c r="D4599" s="194" t="s">
        <v>42</v>
      </c>
      <c r="E4599" s="194" t="s">
        <v>292</v>
      </c>
      <c r="F4599" s="194" t="s">
        <v>255</v>
      </c>
      <c r="G4599" s="194"/>
      <c r="H4599" s="195" t="s">
        <v>256</v>
      </c>
      <c r="I4599" s="199">
        <v>0.29089999999999999</v>
      </c>
      <c r="J4599" s="199">
        <v>0</v>
      </c>
      <c r="K4599" s="197">
        <v>36.380000000000003</v>
      </c>
      <c r="L4599" s="318">
        <v>10.58</v>
      </c>
      <c r="N4599" s="41"/>
      <c r="O4599" s="41"/>
      <c r="P4599" s="41"/>
      <c r="Q4599" s="41"/>
      <c r="R4599" s="41"/>
      <c r="S4599" s="41"/>
      <c r="T4599" s="41"/>
      <c r="U4599" s="41"/>
      <c r="V4599" s="41"/>
      <c r="W4599" s="41"/>
      <c r="X4599" s="41"/>
      <c r="Y4599" s="41"/>
    </row>
    <row r="4600" spans="1:25" ht="15" hidden="1" customHeight="1" x14ac:dyDescent="0.2">
      <c r="A4600" s="41"/>
      <c r="B4600" s="304" t="s">
        <v>275</v>
      </c>
      <c r="C4600" s="202">
        <v>39747</v>
      </c>
      <c r="D4600" s="200" t="s">
        <v>42</v>
      </c>
      <c r="E4600" s="200" t="s">
        <v>2552</v>
      </c>
      <c r="F4600" s="200" t="s">
        <v>276</v>
      </c>
      <c r="G4600" s="200"/>
      <c r="H4600" s="201" t="s">
        <v>51</v>
      </c>
      <c r="I4600" s="205">
        <v>1.0225</v>
      </c>
      <c r="J4600" s="205">
        <v>0</v>
      </c>
      <c r="K4600" s="203">
        <v>47.87</v>
      </c>
      <c r="L4600" s="305">
        <v>48.94</v>
      </c>
      <c r="N4600" s="41"/>
      <c r="O4600" s="41"/>
      <c r="P4600" s="41"/>
      <c r="Q4600" s="41"/>
      <c r="R4600" s="41"/>
      <c r="S4600" s="41"/>
      <c r="T4600" s="41"/>
      <c r="U4600" s="41"/>
      <c r="V4600" s="41"/>
      <c r="W4600" s="41"/>
      <c r="X4600" s="41"/>
      <c r="Y4600" s="41"/>
    </row>
    <row r="4601" spans="1:25" ht="15" hidden="1" customHeight="1" x14ac:dyDescent="0.2">
      <c r="A4601" s="41"/>
      <c r="B4601" s="306"/>
      <c r="C4601" s="307"/>
      <c r="D4601" s="307"/>
      <c r="E4601" s="307"/>
      <c r="F4601" s="307"/>
      <c r="G4601" s="307" t="s">
        <v>261</v>
      </c>
      <c r="H4601" s="308">
        <v>14.56</v>
      </c>
      <c r="I4601" s="307" t="s">
        <v>262</v>
      </c>
      <c r="J4601" s="308">
        <v>0</v>
      </c>
      <c r="K4601" s="307" t="s">
        <v>263</v>
      </c>
      <c r="L4601" s="309">
        <v>14.56</v>
      </c>
      <c r="N4601" s="41"/>
      <c r="O4601" s="41"/>
      <c r="P4601" s="41"/>
      <c r="Q4601" s="41"/>
      <c r="R4601" s="41"/>
      <c r="S4601" s="41"/>
      <c r="T4601" s="41"/>
      <c r="U4601" s="41"/>
      <c r="V4601" s="41"/>
      <c r="W4601" s="41"/>
      <c r="X4601" s="41"/>
      <c r="Y4601" s="41"/>
    </row>
    <row r="4602" spans="1:25" ht="15" hidden="1" customHeight="1" thickBot="1" x14ac:dyDescent="0.25">
      <c r="A4602" s="41"/>
      <c r="B4602" s="306"/>
      <c r="C4602" s="307"/>
      <c r="D4602" s="307"/>
      <c r="E4602" s="307"/>
      <c r="F4602" s="307"/>
      <c r="G4602" s="307" t="s">
        <v>264</v>
      </c>
      <c r="H4602" s="308">
        <v>12.91</v>
      </c>
      <c r="I4602" s="307"/>
      <c r="J4602" s="307" t="s">
        <v>265</v>
      </c>
      <c r="K4602" s="307"/>
      <c r="L4602" s="309">
        <v>81.19</v>
      </c>
      <c r="N4602" s="41"/>
      <c r="O4602" s="41"/>
      <c r="P4602" s="41"/>
      <c r="Q4602" s="41"/>
      <c r="R4602" s="41"/>
      <c r="S4602" s="41"/>
      <c r="T4602" s="41"/>
      <c r="U4602" s="41"/>
      <c r="V4602" s="41"/>
      <c r="W4602" s="41"/>
      <c r="X4602" s="41"/>
      <c r="Y4602" s="41"/>
    </row>
    <row r="4603" spans="1:25" ht="15" hidden="1" customHeight="1" thickTop="1" x14ac:dyDescent="0.2">
      <c r="A4603" s="41"/>
      <c r="B4603" s="310"/>
      <c r="C4603" s="193"/>
      <c r="D4603" s="193"/>
      <c r="E4603" s="193"/>
      <c r="F4603" s="193"/>
      <c r="G4603" s="193"/>
      <c r="H4603" s="193"/>
      <c r="I4603" s="193"/>
      <c r="J4603" s="193"/>
      <c r="K4603" s="193"/>
      <c r="L4603" s="311"/>
      <c r="N4603" s="41"/>
      <c r="O4603" s="41"/>
      <c r="P4603" s="41"/>
      <c r="Q4603" s="41"/>
      <c r="R4603" s="41"/>
      <c r="S4603" s="41"/>
      <c r="T4603" s="41"/>
      <c r="U4603" s="41"/>
      <c r="V4603" s="41"/>
      <c r="W4603" s="41"/>
      <c r="X4603" s="41"/>
      <c r="Y4603" s="41"/>
    </row>
    <row r="4604" spans="1:25" ht="15" hidden="1" customHeight="1" x14ac:dyDescent="0.2">
      <c r="A4604" s="41"/>
      <c r="B4604" s="312" t="s">
        <v>225</v>
      </c>
      <c r="C4604" s="187" t="s">
        <v>30</v>
      </c>
      <c r="D4604" s="185" t="s">
        <v>31</v>
      </c>
      <c r="E4604" s="185" t="s">
        <v>32</v>
      </c>
      <c r="F4604" s="185" t="s">
        <v>250</v>
      </c>
      <c r="G4604" s="185"/>
      <c r="H4604" s="186" t="s">
        <v>33</v>
      </c>
      <c r="I4604" s="187" t="s">
        <v>34</v>
      </c>
      <c r="J4604" s="187" t="s">
        <v>1696</v>
      </c>
      <c r="K4604" s="187" t="s">
        <v>35</v>
      </c>
      <c r="L4604" s="317" t="s">
        <v>37</v>
      </c>
      <c r="N4604" s="41"/>
      <c r="O4604" s="41"/>
      <c r="P4604" s="41"/>
      <c r="Q4604" s="41"/>
      <c r="R4604" s="41"/>
      <c r="S4604" s="41"/>
      <c r="T4604" s="41"/>
      <c r="U4604" s="41"/>
      <c r="V4604" s="41"/>
      <c r="W4604" s="41"/>
      <c r="X4604" s="41"/>
      <c r="Y4604" s="41"/>
    </row>
    <row r="4605" spans="1:25" ht="15" hidden="1" customHeight="1" x14ac:dyDescent="0.2">
      <c r="A4605" s="41"/>
      <c r="B4605" s="302" t="s">
        <v>251</v>
      </c>
      <c r="C4605" s="190">
        <v>103865</v>
      </c>
      <c r="D4605" s="188" t="s">
        <v>42</v>
      </c>
      <c r="E4605" s="188" t="s">
        <v>238</v>
      </c>
      <c r="F4605" s="188" t="s">
        <v>271</v>
      </c>
      <c r="G4605" s="188"/>
      <c r="H4605" s="189" t="s">
        <v>45</v>
      </c>
      <c r="I4605" s="192">
        <v>1</v>
      </c>
      <c r="J4605" s="191"/>
      <c r="K4605" s="191">
        <v>28.84</v>
      </c>
      <c r="L4605" s="303">
        <v>28.84</v>
      </c>
      <c r="N4605" s="41"/>
      <c r="O4605" s="41"/>
      <c r="P4605" s="41"/>
      <c r="Q4605" s="41"/>
      <c r="R4605" s="41"/>
      <c r="S4605" s="41"/>
      <c r="T4605" s="41"/>
      <c r="U4605" s="41"/>
      <c r="V4605" s="41"/>
      <c r="W4605" s="41"/>
      <c r="X4605" s="41"/>
      <c r="Y4605" s="41"/>
    </row>
    <row r="4606" spans="1:25" ht="15" hidden="1" customHeight="1" x14ac:dyDescent="0.2">
      <c r="A4606" s="41"/>
      <c r="B4606" s="314" t="s">
        <v>253</v>
      </c>
      <c r="C4606" s="196">
        <v>88248</v>
      </c>
      <c r="D4606" s="194" t="s">
        <v>42</v>
      </c>
      <c r="E4606" s="194" t="s">
        <v>291</v>
      </c>
      <c r="F4606" s="194" t="s">
        <v>255</v>
      </c>
      <c r="G4606" s="194"/>
      <c r="H4606" s="195" t="s">
        <v>256</v>
      </c>
      <c r="I4606" s="199">
        <v>0.30470000000000003</v>
      </c>
      <c r="J4606" s="199">
        <v>0</v>
      </c>
      <c r="K4606" s="197">
        <v>30.12</v>
      </c>
      <c r="L4606" s="318">
        <v>9.17</v>
      </c>
      <c r="N4606" s="41"/>
      <c r="O4606" s="41"/>
      <c r="P4606" s="41"/>
      <c r="Q4606" s="41"/>
      <c r="R4606" s="41"/>
      <c r="S4606" s="41"/>
      <c r="T4606" s="41"/>
      <c r="U4606" s="41"/>
      <c r="V4606" s="41"/>
      <c r="W4606" s="41"/>
      <c r="X4606" s="41"/>
      <c r="Y4606" s="41"/>
    </row>
    <row r="4607" spans="1:25" ht="15" hidden="1" customHeight="1" x14ac:dyDescent="0.2">
      <c r="A4607" s="41"/>
      <c r="B4607" s="314" t="s">
        <v>253</v>
      </c>
      <c r="C4607" s="196">
        <v>88267</v>
      </c>
      <c r="D4607" s="194" t="s">
        <v>42</v>
      </c>
      <c r="E4607" s="194" t="s">
        <v>292</v>
      </c>
      <c r="F4607" s="194" t="s">
        <v>255</v>
      </c>
      <c r="G4607" s="194"/>
      <c r="H4607" s="195" t="s">
        <v>256</v>
      </c>
      <c r="I4607" s="199">
        <v>0.30470000000000003</v>
      </c>
      <c r="J4607" s="199">
        <v>0</v>
      </c>
      <c r="K4607" s="197">
        <v>36.380000000000003</v>
      </c>
      <c r="L4607" s="318">
        <v>11.08</v>
      </c>
      <c r="N4607" s="41"/>
      <c r="O4607" s="41"/>
      <c r="P4607" s="41"/>
      <c r="Q4607" s="41"/>
      <c r="R4607" s="41"/>
      <c r="S4607" s="41"/>
      <c r="T4607" s="41"/>
      <c r="U4607" s="41"/>
      <c r="V4607" s="41"/>
      <c r="W4607" s="41"/>
      <c r="X4607" s="41"/>
      <c r="Y4607" s="41"/>
    </row>
    <row r="4608" spans="1:25" ht="15" hidden="1" customHeight="1" x14ac:dyDescent="0.2">
      <c r="A4608" s="41"/>
      <c r="B4608" s="304" t="s">
        <v>275</v>
      </c>
      <c r="C4608" s="202">
        <v>38383</v>
      </c>
      <c r="D4608" s="200" t="s">
        <v>42</v>
      </c>
      <c r="E4608" s="200" t="s">
        <v>2438</v>
      </c>
      <c r="F4608" s="200" t="s">
        <v>276</v>
      </c>
      <c r="G4608" s="200"/>
      <c r="H4608" s="201" t="s">
        <v>45</v>
      </c>
      <c r="I4608" s="205">
        <v>0.1143</v>
      </c>
      <c r="J4608" s="205">
        <v>0</v>
      </c>
      <c r="K4608" s="203">
        <v>2.33</v>
      </c>
      <c r="L4608" s="305">
        <v>0.26</v>
      </c>
      <c r="N4608" s="41"/>
      <c r="O4608" s="41"/>
      <c r="P4608" s="41"/>
      <c r="Q4608" s="41"/>
      <c r="R4608" s="41"/>
      <c r="S4608" s="41"/>
      <c r="T4608" s="41"/>
      <c r="U4608" s="41"/>
      <c r="V4608" s="41"/>
      <c r="W4608" s="41"/>
      <c r="X4608" s="41"/>
      <c r="Y4608" s="41"/>
    </row>
    <row r="4609" spans="1:25" ht="15" hidden="1" customHeight="1" x14ac:dyDescent="0.2">
      <c r="A4609" s="41"/>
      <c r="B4609" s="304" t="s">
        <v>275</v>
      </c>
      <c r="C4609" s="202">
        <v>12733</v>
      </c>
      <c r="D4609" s="200" t="s">
        <v>42</v>
      </c>
      <c r="E4609" s="200" t="s">
        <v>568</v>
      </c>
      <c r="F4609" s="200" t="s">
        <v>276</v>
      </c>
      <c r="G4609" s="200"/>
      <c r="H4609" s="201" t="s">
        <v>45</v>
      </c>
      <c r="I4609" s="205">
        <v>1</v>
      </c>
      <c r="J4609" s="205">
        <v>0</v>
      </c>
      <c r="K4609" s="203">
        <v>7.06</v>
      </c>
      <c r="L4609" s="305">
        <v>7.06</v>
      </c>
      <c r="N4609" s="41"/>
      <c r="O4609" s="41"/>
      <c r="P4609" s="41"/>
      <c r="Q4609" s="41"/>
      <c r="R4609" s="41"/>
      <c r="S4609" s="41"/>
      <c r="T4609" s="41"/>
      <c r="U4609" s="41"/>
      <c r="V4609" s="41"/>
      <c r="W4609" s="41"/>
      <c r="X4609" s="41"/>
      <c r="Y4609" s="41"/>
    </row>
    <row r="4610" spans="1:25" ht="15" hidden="1" customHeight="1" x14ac:dyDescent="0.2">
      <c r="A4610" s="41"/>
      <c r="B4610" s="304" t="s">
        <v>275</v>
      </c>
      <c r="C4610" s="202">
        <v>12732</v>
      </c>
      <c r="D4610" s="200" t="s">
        <v>42</v>
      </c>
      <c r="E4610" s="200" t="s">
        <v>567</v>
      </c>
      <c r="F4610" s="200" t="s">
        <v>276</v>
      </c>
      <c r="G4610" s="200"/>
      <c r="H4610" s="201" t="s">
        <v>45</v>
      </c>
      <c r="I4610" s="205">
        <v>4.1999999999999997E-3</v>
      </c>
      <c r="J4610" s="205">
        <v>0</v>
      </c>
      <c r="K4610" s="203">
        <v>292.33999999999997</v>
      </c>
      <c r="L4610" s="305">
        <v>1.22</v>
      </c>
      <c r="N4610" s="41"/>
      <c r="O4610" s="41"/>
      <c r="P4610" s="41"/>
      <c r="Q4610" s="41"/>
      <c r="R4610" s="41"/>
      <c r="S4610" s="41"/>
      <c r="T4610" s="41"/>
      <c r="U4610" s="41"/>
      <c r="V4610" s="41"/>
      <c r="W4610" s="41"/>
      <c r="X4610" s="41"/>
      <c r="Y4610" s="41"/>
    </row>
    <row r="4611" spans="1:25" ht="15" hidden="1" customHeight="1" x14ac:dyDescent="0.2">
      <c r="A4611" s="41"/>
      <c r="B4611" s="304" t="s">
        <v>275</v>
      </c>
      <c r="C4611" s="202">
        <v>39897</v>
      </c>
      <c r="D4611" s="200" t="s">
        <v>42</v>
      </c>
      <c r="E4611" s="200" t="s">
        <v>569</v>
      </c>
      <c r="F4611" s="200" t="s">
        <v>276</v>
      </c>
      <c r="G4611" s="200"/>
      <c r="H4611" s="201" t="s">
        <v>45</v>
      </c>
      <c r="I4611" s="205">
        <v>1.1000000000000001E-3</v>
      </c>
      <c r="J4611" s="205">
        <v>0</v>
      </c>
      <c r="K4611" s="203">
        <v>53.59</v>
      </c>
      <c r="L4611" s="305">
        <v>0.05</v>
      </c>
      <c r="N4611" s="41"/>
      <c r="O4611" s="41"/>
      <c r="P4611" s="41"/>
      <c r="Q4611" s="41"/>
      <c r="R4611" s="41"/>
      <c r="S4611" s="41"/>
      <c r="T4611" s="41"/>
      <c r="U4611" s="41"/>
      <c r="V4611" s="41"/>
      <c r="W4611" s="41"/>
      <c r="X4611" s="41"/>
      <c r="Y4611" s="41"/>
    </row>
    <row r="4612" spans="1:25" ht="15" hidden="1" customHeight="1" x14ac:dyDescent="0.2">
      <c r="A4612" s="41"/>
      <c r="B4612" s="306"/>
      <c r="C4612" s="307"/>
      <c r="D4612" s="307"/>
      <c r="E4612" s="307"/>
      <c r="F4612" s="307"/>
      <c r="G4612" s="307" t="s">
        <v>261</v>
      </c>
      <c r="H4612" s="308">
        <v>15.25</v>
      </c>
      <c r="I4612" s="307" t="s">
        <v>262</v>
      </c>
      <c r="J4612" s="308">
        <v>0</v>
      </c>
      <c r="K4612" s="307" t="s">
        <v>263</v>
      </c>
      <c r="L4612" s="309">
        <v>15.25</v>
      </c>
      <c r="N4612" s="41"/>
      <c r="O4612" s="41"/>
      <c r="P4612" s="41"/>
      <c r="Q4612" s="41"/>
      <c r="R4612" s="41"/>
      <c r="S4612" s="41"/>
      <c r="T4612" s="41"/>
      <c r="U4612" s="41"/>
      <c r="V4612" s="41"/>
      <c r="W4612" s="41"/>
      <c r="X4612" s="41"/>
      <c r="Y4612" s="41"/>
    </row>
    <row r="4613" spans="1:25" ht="15" hidden="1" customHeight="1" thickBot="1" x14ac:dyDescent="0.25">
      <c r="A4613" s="41"/>
      <c r="B4613" s="306"/>
      <c r="C4613" s="307"/>
      <c r="D4613" s="307"/>
      <c r="E4613" s="307"/>
      <c r="F4613" s="307"/>
      <c r="G4613" s="307" t="s">
        <v>264</v>
      </c>
      <c r="H4613" s="308">
        <v>5.45</v>
      </c>
      <c r="I4613" s="307"/>
      <c r="J4613" s="307" t="s">
        <v>265</v>
      </c>
      <c r="K4613" s="307"/>
      <c r="L4613" s="309">
        <v>34.29</v>
      </c>
      <c r="N4613" s="41"/>
      <c r="O4613" s="41"/>
      <c r="P4613" s="41"/>
      <c r="Q4613" s="41"/>
      <c r="R4613" s="41"/>
      <c r="S4613" s="41"/>
      <c r="T4613" s="41"/>
      <c r="U4613" s="41"/>
      <c r="V4613" s="41"/>
      <c r="W4613" s="41"/>
      <c r="X4613" s="41"/>
      <c r="Y4613" s="41"/>
    </row>
    <row r="4614" spans="1:25" ht="15" hidden="1" customHeight="1" thickTop="1" x14ac:dyDescent="0.2">
      <c r="A4614" s="41"/>
      <c r="B4614" s="310"/>
      <c r="C4614" s="193"/>
      <c r="D4614" s="193"/>
      <c r="E4614" s="193"/>
      <c r="F4614" s="193"/>
      <c r="G4614" s="193"/>
      <c r="H4614" s="193"/>
      <c r="I4614" s="193"/>
      <c r="J4614" s="193"/>
      <c r="K4614" s="193"/>
      <c r="L4614" s="311"/>
      <c r="N4614" s="41"/>
      <c r="O4614" s="41"/>
      <c r="P4614" s="41"/>
      <c r="Q4614" s="41"/>
      <c r="R4614" s="41"/>
      <c r="S4614" s="41"/>
      <c r="T4614" s="41"/>
      <c r="U4614" s="41"/>
      <c r="V4614" s="41"/>
      <c r="W4614" s="41"/>
      <c r="X4614" s="41"/>
      <c r="Y4614" s="41"/>
    </row>
    <row r="4615" spans="1:25" ht="15" hidden="1" customHeight="1" x14ac:dyDescent="0.2">
      <c r="A4615" s="41"/>
      <c r="B4615" s="312" t="s">
        <v>1682</v>
      </c>
      <c r="C4615" s="187" t="s">
        <v>30</v>
      </c>
      <c r="D4615" s="185" t="s">
        <v>31</v>
      </c>
      <c r="E4615" s="185" t="s">
        <v>32</v>
      </c>
      <c r="F4615" s="185" t="s">
        <v>250</v>
      </c>
      <c r="G4615" s="185"/>
      <c r="H4615" s="186" t="s">
        <v>33</v>
      </c>
      <c r="I4615" s="187" t="s">
        <v>34</v>
      </c>
      <c r="J4615" s="187" t="s">
        <v>1696</v>
      </c>
      <c r="K4615" s="187" t="s">
        <v>35</v>
      </c>
      <c r="L4615" s="317" t="s">
        <v>37</v>
      </c>
      <c r="N4615" s="41"/>
      <c r="O4615" s="41"/>
      <c r="P4615" s="41"/>
      <c r="Q4615" s="41"/>
      <c r="R4615" s="41"/>
      <c r="S4615" s="41"/>
      <c r="T4615" s="41"/>
      <c r="U4615" s="41"/>
      <c r="V4615" s="41"/>
      <c r="W4615" s="41"/>
      <c r="X4615" s="41"/>
      <c r="Y4615" s="41"/>
    </row>
    <row r="4616" spans="1:25" ht="15" hidden="1" customHeight="1" x14ac:dyDescent="0.2">
      <c r="A4616" s="41"/>
      <c r="B4616" s="302" t="s">
        <v>251</v>
      </c>
      <c r="C4616" s="190">
        <v>103838</v>
      </c>
      <c r="D4616" s="188" t="s">
        <v>42</v>
      </c>
      <c r="E4616" s="188" t="s">
        <v>240</v>
      </c>
      <c r="F4616" s="188" t="s">
        <v>271</v>
      </c>
      <c r="G4616" s="188"/>
      <c r="H4616" s="189" t="s">
        <v>45</v>
      </c>
      <c r="I4616" s="192">
        <v>1</v>
      </c>
      <c r="J4616" s="191"/>
      <c r="K4616" s="191">
        <v>21.39</v>
      </c>
      <c r="L4616" s="303">
        <v>21.39</v>
      </c>
      <c r="N4616" s="41"/>
      <c r="O4616" s="41"/>
      <c r="P4616" s="41"/>
      <c r="Q4616" s="41"/>
      <c r="R4616" s="41"/>
      <c r="S4616" s="41"/>
      <c r="T4616" s="41"/>
      <c r="U4616" s="41"/>
      <c r="V4616" s="41"/>
      <c r="W4616" s="41"/>
      <c r="X4616" s="41"/>
      <c r="Y4616" s="41"/>
    </row>
    <row r="4617" spans="1:25" ht="15" hidden="1" customHeight="1" x14ac:dyDescent="0.2">
      <c r="A4617" s="41"/>
      <c r="B4617" s="314" t="s">
        <v>253</v>
      </c>
      <c r="C4617" s="196">
        <v>88267</v>
      </c>
      <c r="D4617" s="194" t="s">
        <v>42</v>
      </c>
      <c r="E4617" s="194" t="s">
        <v>292</v>
      </c>
      <c r="F4617" s="194" t="s">
        <v>255</v>
      </c>
      <c r="G4617" s="194"/>
      <c r="H4617" s="195" t="s">
        <v>256</v>
      </c>
      <c r="I4617" s="199">
        <v>0.2286</v>
      </c>
      <c r="J4617" s="199">
        <v>0</v>
      </c>
      <c r="K4617" s="197">
        <v>36.380000000000003</v>
      </c>
      <c r="L4617" s="318">
        <v>8.31</v>
      </c>
      <c r="N4617" s="41"/>
      <c r="O4617" s="41"/>
      <c r="P4617" s="41"/>
      <c r="Q4617" s="41"/>
      <c r="R4617" s="41"/>
      <c r="S4617" s="41"/>
      <c r="T4617" s="41"/>
      <c r="U4617" s="41"/>
      <c r="V4617" s="41"/>
      <c r="W4617" s="41"/>
      <c r="X4617" s="41"/>
      <c r="Y4617" s="41"/>
    </row>
    <row r="4618" spans="1:25" ht="15" hidden="1" customHeight="1" x14ac:dyDescent="0.2">
      <c r="A4618" s="41"/>
      <c r="B4618" s="314" t="s">
        <v>253</v>
      </c>
      <c r="C4618" s="196">
        <v>88248</v>
      </c>
      <c r="D4618" s="194" t="s">
        <v>42</v>
      </c>
      <c r="E4618" s="194" t="s">
        <v>291</v>
      </c>
      <c r="F4618" s="194" t="s">
        <v>255</v>
      </c>
      <c r="G4618" s="194"/>
      <c r="H4618" s="195" t="s">
        <v>256</v>
      </c>
      <c r="I4618" s="199">
        <v>0.2286</v>
      </c>
      <c r="J4618" s="199">
        <v>0</v>
      </c>
      <c r="K4618" s="197">
        <v>30.12</v>
      </c>
      <c r="L4618" s="318">
        <v>6.88</v>
      </c>
      <c r="N4618" s="41"/>
      <c r="O4618" s="41"/>
      <c r="P4618" s="41"/>
      <c r="Q4618" s="41"/>
      <c r="R4618" s="41"/>
      <c r="S4618" s="41"/>
      <c r="T4618" s="41"/>
      <c r="U4618" s="41"/>
      <c r="V4618" s="41"/>
      <c r="W4618" s="41"/>
      <c r="X4618" s="41"/>
      <c r="Y4618" s="41"/>
    </row>
    <row r="4619" spans="1:25" ht="15" hidden="1" customHeight="1" x14ac:dyDescent="0.2">
      <c r="A4619" s="41"/>
      <c r="B4619" s="304" t="s">
        <v>275</v>
      </c>
      <c r="C4619" s="202">
        <v>39897</v>
      </c>
      <c r="D4619" s="200" t="s">
        <v>42</v>
      </c>
      <c r="E4619" s="200" t="s">
        <v>569</v>
      </c>
      <c r="F4619" s="200" t="s">
        <v>276</v>
      </c>
      <c r="G4619" s="200"/>
      <c r="H4619" s="201" t="s">
        <v>45</v>
      </c>
      <c r="I4619" s="205">
        <v>6.9999999999999999E-4</v>
      </c>
      <c r="J4619" s="205">
        <v>0</v>
      </c>
      <c r="K4619" s="203">
        <v>53.59</v>
      </c>
      <c r="L4619" s="305">
        <v>0.03</v>
      </c>
      <c r="N4619" s="41"/>
      <c r="O4619" s="41"/>
      <c r="P4619" s="41"/>
      <c r="Q4619" s="41"/>
      <c r="R4619" s="41"/>
      <c r="S4619" s="41"/>
      <c r="T4619" s="41"/>
      <c r="U4619" s="41"/>
      <c r="V4619" s="41"/>
      <c r="W4619" s="41"/>
      <c r="X4619" s="41"/>
      <c r="Y4619" s="41"/>
    </row>
    <row r="4620" spans="1:25" ht="15" hidden="1" customHeight="1" x14ac:dyDescent="0.2">
      <c r="A4620" s="41"/>
      <c r="B4620" s="304" t="s">
        <v>275</v>
      </c>
      <c r="C4620" s="202">
        <v>12732</v>
      </c>
      <c r="D4620" s="200" t="s">
        <v>42</v>
      </c>
      <c r="E4620" s="200" t="s">
        <v>567</v>
      </c>
      <c r="F4620" s="200" t="s">
        <v>276</v>
      </c>
      <c r="G4620" s="200"/>
      <c r="H4620" s="201" t="s">
        <v>45</v>
      </c>
      <c r="I4620" s="205">
        <v>2.8E-3</v>
      </c>
      <c r="J4620" s="205">
        <v>0</v>
      </c>
      <c r="K4620" s="203">
        <v>292.33999999999997</v>
      </c>
      <c r="L4620" s="305">
        <v>0.81</v>
      </c>
      <c r="N4620" s="41"/>
      <c r="O4620" s="41"/>
      <c r="P4620" s="41"/>
      <c r="Q4620" s="41"/>
      <c r="R4620" s="41"/>
      <c r="S4620" s="41"/>
      <c r="T4620" s="41"/>
      <c r="U4620" s="41"/>
      <c r="V4620" s="41"/>
      <c r="W4620" s="41"/>
      <c r="X4620" s="41"/>
      <c r="Y4620" s="41"/>
    </row>
    <row r="4621" spans="1:25" ht="15" hidden="1" customHeight="1" x14ac:dyDescent="0.2">
      <c r="A4621" s="41"/>
      <c r="B4621" s="304" t="s">
        <v>275</v>
      </c>
      <c r="C4621" s="202">
        <v>12714</v>
      </c>
      <c r="D4621" s="200" t="s">
        <v>42</v>
      </c>
      <c r="E4621" s="200" t="s">
        <v>571</v>
      </c>
      <c r="F4621" s="200" t="s">
        <v>276</v>
      </c>
      <c r="G4621" s="200"/>
      <c r="H4621" s="201" t="s">
        <v>45</v>
      </c>
      <c r="I4621" s="205">
        <v>1</v>
      </c>
      <c r="J4621" s="205">
        <v>0</v>
      </c>
      <c r="K4621" s="203">
        <v>5.19</v>
      </c>
      <c r="L4621" s="305">
        <v>5.19</v>
      </c>
      <c r="N4621" s="41"/>
      <c r="O4621" s="41"/>
      <c r="P4621" s="41"/>
      <c r="Q4621" s="41"/>
      <c r="R4621" s="41"/>
      <c r="S4621" s="41"/>
      <c r="T4621" s="41"/>
      <c r="U4621" s="41"/>
      <c r="V4621" s="41"/>
      <c r="W4621" s="41"/>
      <c r="X4621" s="41"/>
      <c r="Y4621" s="41"/>
    </row>
    <row r="4622" spans="1:25" ht="15" hidden="1" customHeight="1" x14ac:dyDescent="0.2">
      <c r="A4622" s="41"/>
      <c r="B4622" s="304" t="s">
        <v>275</v>
      </c>
      <c r="C4622" s="202">
        <v>38383</v>
      </c>
      <c r="D4622" s="200" t="s">
        <v>42</v>
      </c>
      <c r="E4622" s="200" t="s">
        <v>2438</v>
      </c>
      <c r="F4622" s="200" t="s">
        <v>276</v>
      </c>
      <c r="G4622" s="200"/>
      <c r="H4622" s="201" t="s">
        <v>45</v>
      </c>
      <c r="I4622" s="205">
        <v>7.6200000000000004E-2</v>
      </c>
      <c r="J4622" s="205">
        <v>0</v>
      </c>
      <c r="K4622" s="203">
        <v>2.33</v>
      </c>
      <c r="L4622" s="305">
        <v>0.17</v>
      </c>
      <c r="N4622" s="41"/>
      <c r="O4622" s="41"/>
      <c r="P4622" s="41"/>
      <c r="Q4622" s="41"/>
      <c r="R4622" s="41"/>
      <c r="S4622" s="41"/>
      <c r="T4622" s="41"/>
      <c r="U4622" s="41"/>
      <c r="V4622" s="41"/>
      <c r="W4622" s="41"/>
      <c r="X4622" s="41"/>
      <c r="Y4622" s="41"/>
    </row>
    <row r="4623" spans="1:25" ht="15" hidden="1" customHeight="1" x14ac:dyDescent="0.2">
      <c r="A4623" s="41"/>
      <c r="B4623" s="306"/>
      <c r="C4623" s="307"/>
      <c r="D4623" s="307"/>
      <c r="E4623" s="307"/>
      <c r="F4623" s="307"/>
      <c r="G4623" s="307" t="s">
        <v>261</v>
      </c>
      <c r="H4623" s="308">
        <v>11.43</v>
      </c>
      <c r="I4623" s="307" t="s">
        <v>262</v>
      </c>
      <c r="J4623" s="308">
        <v>0</v>
      </c>
      <c r="K4623" s="307" t="s">
        <v>263</v>
      </c>
      <c r="L4623" s="309">
        <v>11.43</v>
      </c>
      <c r="N4623" s="41"/>
      <c r="O4623" s="41"/>
      <c r="P4623" s="41"/>
      <c r="Q4623" s="41"/>
      <c r="R4623" s="41"/>
      <c r="S4623" s="41"/>
      <c r="T4623" s="41"/>
      <c r="U4623" s="41"/>
      <c r="V4623" s="41"/>
      <c r="W4623" s="41"/>
      <c r="X4623" s="41"/>
      <c r="Y4623" s="41"/>
    </row>
    <row r="4624" spans="1:25" ht="15" hidden="1" customHeight="1" thickBot="1" x14ac:dyDescent="0.25">
      <c r="A4624" s="41"/>
      <c r="B4624" s="306"/>
      <c r="C4624" s="307"/>
      <c r="D4624" s="307"/>
      <c r="E4624" s="307"/>
      <c r="F4624" s="307"/>
      <c r="G4624" s="307" t="s">
        <v>264</v>
      </c>
      <c r="H4624" s="308">
        <v>4.04</v>
      </c>
      <c r="I4624" s="307"/>
      <c r="J4624" s="307" t="s">
        <v>265</v>
      </c>
      <c r="K4624" s="307"/>
      <c r="L4624" s="309">
        <v>25.43</v>
      </c>
      <c r="N4624" s="41"/>
      <c r="O4624" s="41"/>
      <c r="P4624" s="41"/>
      <c r="Q4624" s="41"/>
      <c r="R4624" s="41"/>
      <c r="S4624" s="41"/>
      <c r="T4624" s="41"/>
      <c r="U4624" s="41"/>
      <c r="V4624" s="41"/>
      <c r="W4624" s="41"/>
      <c r="X4624" s="41"/>
      <c r="Y4624" s="41"/>
    </row>
    <row r="4625" spans="1:25" ht="15" hidden="1" customHeight="1" thickTop="1" x14ac:dyDescent="0.2">
      <c r="A4625" s="41"/>
      <c r="B4625" s="310"/>
      <c r="C4625" s="193"/>
      <c r="D4625" s="193"/>
      <c r="E4625" s="193"/>
      <c r="F4625" s="193"/>
      <c r="G4625" s="193"/>
      <c r="H4625" s="193"/>
      <c r="I4625" s="193"/>
      <c r="J4625" s="193"/>
      <c r="K4625" s="193"/>
      <c r="L4625" s="311"/>
      <c r="N4625" s="41"/>
      <c r="O4625" s="41"/>
      <c r="P4625" s="41"/>
      <c r="Q4625" s="41"/>
      <c r="R4625" s="41"/>
      <c r="S4625" s="41"/>
      <c r="T4625" s="41"/>
      <c r="U4625" s="41"/>
      <c r="V4625" s="41"/>
      <c r="W4625" s="41"/>
      <c r="X4625" s="41"/>
      <c r="Y4625" s="41"/>
    </row>
    <row r="4626" spans="1:25" ht="15" hidden="1" customHeight="1" x14ac:dyDescent="0.2">
      <c r="A4626" s="41"/>
      <c r="B4626" s="312" t="s">
        <v>1683</v>
      </c>
      <c r="C4626" s="187" t="s">
        <v>30</v>
      </c>
      <c r="D4626" s="185" t="s">
        <v>31</v>
      </c>
      <c r="E4626" s="185" t="s">
        <v>32</v>
      </c>
      <c r="F4626" s="185" t="s">
        <v>250</v>
      </c>
      <c r="G4626" s="185"/>
      <c r="H4626" s="186" t="s">
        <v>33</v>
      </c>
      <c r="I4626" s="187" t="s">
        <v>34</v>
      </c>
      <c r="J4626" s="187" t="s">
        <v>1696</v>
      </c>
      <c r="K4626" s="187" t="s">
        <v>35</v>
      </c>
      <c r="L4626" s="317" t="s">
        <v>37</v>
      </c>
      <c r="N4626" s="41"/>
      <c r="O4626" s="41"/>
      <c r="P4626" s="41"/>
      <c r="Q4626" s="41"/>
      <c r="R4626" s="41"/>
      <c r="S4626" s="41"/>
      <c r="T4626" s="41"/>
      <c r="U4626" s="41"/>
      <c r="V4626" s="41"/>
      <c r="W4626" s="41"/>
      <c r="X4626" s="41"/>
      <c r="Y4626" s="41"/>
    </row>
    <row r="4627" spans="1:25" ht="15" hidden="1" customHeight="1" x14ac:dyDescent="0.2">
      <c r="A4627" s="41"/>
      <c r="B4627" s="302" t="s">
        <v>251</v>
      </c>
      <c r="C4627" s="190">
        <v>103847</v>
      </c>
      <c r="D4627" s="188" t="s">
        <v>42</v>
      </c>
      <c r="E4627" s="188" t="s">
        <v>239</v>
      </c>
      <c r="F4627" s="188" t="s">
        <v>271</v>
      </c>
      <c r="G4627" s="188"/>
      <c r="H4627" s="189" t="s">
        <v>45</v>
      </c>
      <c r="I4627" s="192">
        <v>1</v>
      </c>
      <c r="J4627" s="191"/>
      <c r="K4627" s="191">
        <v>14.03</v>
      </c>
      <c r="L4627" s="303">
        <v>14.03</v>
      </c>
      <c r="N4627" s="41"/>
      <c r="O4627" s="41"/>
      <c r="P4627" s="41"/>
      <c r="Q4627" s="41"/>
      <c r="R4627" s="41"/>
      <c r="S4627" s="41"/>
      <c r="T4627" s="41"/>
      <c r="U4627" s="41"/>
      <c r="V4627" s="41"/>
      <c r="W4627" s="41"/>
      <c r="X4627" s="41"/>
      <c r="Y4627" s="41"/>
    </row>
    <row r="4628" spans="1:25" ht="15" hidden="1" customHeight="1" x14ac:dyDescent="0.2">
      <c r="A4628" s="41"/>
      <c r="B4628" s="314" t="s">
        <v>253</v>
      </c>
      <c r="C4628" s="196">
        <v>88248</v>
      </c>
      <c r="D4628" s="194" t="s">
        <v>42</v>
      </c>
      <c r="E4628" s="194" t="s">
        <v>291</v>
      </c>
      <c r="F4628" s="194" t="s">
        <v>255</v>
      </c>
      <c r="G4628" s="194"/>
      <c r="H4628" s="195" t="s">
        <v>256</v>
      </c>
      <c r="I4628" s="199">
        <v>0.15240000000000001</v>
      </c>
      <c r="J4628" s="199">
        <v>0</v>
      </c>
      <c r="K4628" s="197">
        <v>30.12</v>
      </c>
      <c r="L4628" s="318">
        <v>4.59</v>
      </c>
      <c r="N4628" s="41"/>
      <c r="O4628" s="41"/>
      <c r="P4628" s="41"/>
      <c r="Q4628" s="41"/>
      <c r="R4628" s="41"/>
      <c r="S4628" s="41"/>
      <c r="T4628" s="41"/>
      <c r="U4628" s="41"/>
      <c r="V4628" s="41"/>
      <c r="W4628" s="41"/>
      <c r="X4628" s="41"/>
      <c r="Y4628" s="41"/>
    </row>
    <row r="4629" spans="1:25" ht="15" hidden="1" customHeight="1" x14ac:dyDescent="0.2">
      <c r="A4629" s="41"/>
      <c r="B4629" s="314" t="s">
        <v>253</v>
      </c>
      <c r="C4629" s="196">
        <v>88267</v>
      </c>
      <c r="D4629" s="194" t="s">
        <v>42</v>
      </c>
      <c r="E4629" s="194" t="s">
        <v>292</v>
      </c>
      <c r="F4629" s="194" t="s">
        <v>255</v>
      </c>
      <c r="G4629" s="194"/>
      <c r="H4629" s="195" t="s">
        <v>256</v>
      </c>
      <c r="I4629" s="199">
        <v>0.15240000000000001</v>
      </c>
      <c r="J4629" s="199">
        <v>0</v>
      </c>
      <c r="K4629" s="197">
        <v>36.380000000000003</v>
      </c>
      <c r="L4629" s="318">
        <v>5.54</v>
      </c>
      <c r="N4629" s="41"/>
      <c r="O4629" s="41"/>
      <c r="P4629" s="41"/>
      <c r="Q4629" s="41"/>
      <c r="R4629" s="41"/>
      <c r="S4629" s="41"/>
      <c r="T4629" s="41"/>
      <c r="U4629" s="41"/>
      <c r="V4629" s="41"/>
      <c r="W4629" s="41"/>
      <c r="X4629" s="41"/>
      <c r="Y4629" s="41"/>
    </row>
    <row r="4630" spans="1:25" ht="15" hidden="1" customHeight="1" x14ac:dyDescent="0.2">
      <c r="A4630" s="41"/>
      <c r="B4630" s="304" t="s">
        <v>275</v>
      </c>
      <c r="C4630" s="202">
        <v>12723</v>
      </c>
      <c r="D4630" s="200" t="s">
        <v>42</v>
      </c>
      <c r="E4630" s="200" t="s">
        <v>570</v>
      </c>
      <c r="F4630" s="200" t="s">
        <v>276</v>
      </c>
      <c r="G4630" s="200"/>
      <c r="H4630" s="201" t="s">
        <v>45</v>
      </c>
      <c r="I4630" s="205">
        <v>1</v>
      </c>
      <c r="J4630" s="205">
        <v>0</v>
      </c>
      <c r="K4630" s="203">
        <v>2.89</v>
      </c>
      <c r="L4630" s="305">
        <v>2.89</v>
      </c>
      <c r="N4630" s="41"/>
      <c r="O4630" s="41"/>
      <c r="P4630" s="41"/>
      <c r="Q4630" s="41"/>
      <c r="R4630" s="41"/>
      <c r="S4630" s="41"/>
      <c r="T4630" s="41"/>
      <c r="U4630" s="41"/>
      <c r="V4630" s="41"/>
      <c r="W4630" s="41"/>
      <c r="X4630" s="41"/>
      <c r="Y4630" s="41"/>
    </row>
    <row r="4631" spans="1:25" ht="15" hidden="1" customHeight="1" x14ac:dyDescent="0.2">
      <c r="A4631" s="41"/>
      <c r="B4631" s="304" t="s">
        <v>275</v>
      </c>
      <c r="C4631" s="202">
        <v>12732</v>
      </c>
      <c r="D4631" s="200" t="s">
        <v>42</v>
      </c>
      <c r="E4631" s="200" t="s">
        <v>567</v>
      </c>
      <c r="F4631" s="200" t="s">
        <v>276</v>
      </c>
      <c r="G4631" s="200"/>
      <c r="H4631" s="201" t="s">
        <v>45</v>
      </c>
      <c r="I4631" s="205">
        <v>2.8E-3</v>
      </c>
      <c r="J4631" s="205">
        <v>0</v>
      </c>
      <c r="K4631" s="203">
        <v>292.33999999999997</v>
      </c>
      <c r="L4631" s="305">
        <v>0.81</v>
      </c>
      <c r="N4631" s="41"/>
      <c r="O4631" s="41"/>
      <c r="P4631" s="41"/>
      <c r="Q4631" s="41"/>
      <c r="R4631" s="41"/>
      <c r="S4631" s="41"/>
      <c r="T4631" s="41"/>
      <c r="U4631" s="41"/>
      <c r="V4631" s="41"/>
      <c r="W4631" s="41"/>
      <c r="X4631" s="41"/>
      <c r="Y4631" s="41"/>
    </row>
    <row r="4632" spans="1:25" ht="15" hidden="1" customHeight="1" x14ac:dyDescent="0.2">
      <c r="A4632" s="41"/>
      <c r="B4632" s="304" t="s">
        <v>275</v>
      </c>
      <c r="C4632" s="202">
        <v>38383</v>
      </c>
      <c r="D4632" s="200" t="s">
        <v>42</v>
      </c>
      <c r="E4632" s="200" t="s">
        <v>2438</v>
      </c>
      <c r="F4632" s="200" t="s">
        <v>276</v>
      </c>
      <c r="G4632" s="200"/>
      <c r="H4632" s="201" t="s">
        <v>45</v>
      </c>
      <c r="I4632" s="205">
        <v>7.6200000000000004E-2</v>
      </c>
      <c r="J4632" s="205">
        <v>0</v>
      </c>
      <c r="K4632" s="203">
        <v>2.33</v>
      </c>
      <c r="L4632" s="305">
        <v>0.17</v>
      </c>
      <c r="N4632" s="41"/>
      <c r="O4632" s="41"/>
      <c r="P4632" s="41"/>
      <c r="Q4632" s="41"/>
      <c r="R4632" s="41"/>
      <c r="S4632" s="41"/>
      <c r="T4632" s="41"/>
      <c r="U4632" s="41"/>
      <c r="V4632" s="41"/>
      <c r="W4632" s="41"/>
      <c r="X4632" s="41"/>
      <c r="Y4632" s="41"/>
    </row>
    <row r="4633" spans="1:25" ht="15" hidden="1" customHeight="1" x14ac:dyDescent="0.2">
      <c r="A4633" s="41"/>
      <c r="B4633" s="304" t="s">
        <v>275</v>
      </c>
      <c r="C4633" s="202">
        <v>39897</v>
      </c>
      <c r="D4633" s="200" t="s">
        <v>42</v>
      </c>
      <c r="E4633" s="200" t="s">
        <v>569</v>
      </c>
      <c r="F4633" s="200" t="s">
        <v>276</v>
      </c>
      <c r="G4633" s="200"/>
      <c r="H4633" s="201" t="s">
        <v>45</v>
      </c>
      <c r="I4633" s="205">
        <v>6.9999999999999999E-4</v>
      </c>
      <c r="J4633" s="205">
        <v>0</v>
      </c>
      <c r="K4633" s="203">
        <v>53.59</v>
      </c>
      <c r="L4633" s="305">
        <v>0.03</v>
      </c>
      <c r="N4633" s="41"/>
      <c r="O4633" s="41"/>
      <c r="P4633" s="41"/>
      <c r="Q4633" s="41"/>
      <c r="R4633" s="41"/>
      <c r="S4633" s="41"/>
      <c r="T4633" s="41"/>
      <c r="U4633" s="41"/>
      <c r="V4633" s="41"/>
      <c r="W4633" s="41"/>
      <c r="X4633" s="41"/>
      <c r="Y4633" s="41"/>
    </row>
    <row r="4634" spans="1:25" ht="15" hidden="1" customHeight="1" x14ac:dyDescent="0.2">
      <c r="A4634" s="41"/>
      <c r="B4634" s="306"/>
      <c r="C4634" s="307"/>
      <c r="D4634" s="307"/>
      <c r="E4634" s="307"/>
      <c r="F4634" s="307"/>
      <c r="G4634" s="307" t="s">
        <v>261</v>
      </c>
      <c r="H4634" s="308">
        <v>7.62</v>
      </c>
      <c r="I4634" s="307" t="s">
        <v>262</v>
      </c>
      <c r="J4634" s="308">
        <v>0</v>
      </c>
      <c r="K4634" s="307" t="s">
        <v>263</v>
      </c>
      <c r="L4634" s="309">
        <v>7.62</v>
      </c>
      <c r="N4634" s="41"/>
      <c r="O4634" s="41"/>
      <c r="P4634" s="41"/>
      <c r="Q4634" s="41"/>
      <c r="R4634" s="41"/>
      <c r="S4634" s="41"/>
      <c r="T4634" s="41"/>
      <c r="U4634" s="41"/>
      <c r="V4634" s="41"/>
      <c r="W4634" s="41"/>
      <c r="X4634" s="41"/>
      <c r="Y4634" s="41"/>
    </row>
    <row r="4635" spans="1:25" ht="15" hidden="1" customHeight="1" thickBot="1" x14ac:dyDescent="0.25">
      <c r="A4635" s="41"/>
      <c r="B4635" s="306"/>
      <c r="C4635" s="307"/>
      <c r="D4635" s="307"/>
      <c r="E4635" s="307"/>
      <c r="F4635" s="307"/>
      <c r="G4635" s="307" t="s">
        <v>264</v>
      </c>
      <c r="H4635" s="308">
        <v>2.65</v>
      </c>
      <c r="I4635" s="307"/>
      <c r="J4635" s="307" t="s">
        <v>265</v>
      </c>
      <c r="K4635" s="307"/>
      <c r="L4635" s="309">
        <v>16.68</v>
      </c>
      <c r="N4635" s="41"/>
      <c r="O4635" s="41"/>
      <c r="P4635" s="41"/>
      <c r="Q4635" s="41"/>
      <c r="R4635" s="41"/>
      <c r="S4635" s="41"/>
      <c r="T4635" s="41"/>
      <c r="U4635" s="41"/>
      <c r="V4635" s="41"/>
      <c r="W4635" s="41"/>
      <c r="X4635" s="41"/>
      <c r="Y4635" s="41"/>
    </row>
    <row r="4636" spans="1:25" ht="15" customHeight="1" thickTop="1" x14ac:dyDescent="0.2">
      <c r="A4636" s="41"/>
      <c r="B4636" s="310"/>
      <c r="C4636" s="193"/>
      <c r="D4636" s="193"/>
      <c r="E4636" s="193"/>
      <c r="F4636" s="193"/>
      <c r="G4636" s="193"/>
      <c r="H4636" s="193"/>
      <c r="I4636" s="193"/>
      <c r="J4636" s="193"/>
      <c r="K4636" s="193"/>
      <c r="L4636" s="311"/>
      <c r="N4636" s="41"/>
      <c r="O4636" s="41"/>
      <c r="P4636" s="41"/>
      <c r="Q4636" s="41"/>
      <c r="R4636" s="41"/>
      <c r="S4636" s="41"/>
      <c r="T4636" s="41"/>
      <c r="U4636" s="41"/>
      <c r="V4636" s="41"/>
      <c r="W4636" s="41"/>
      <c r="X4636" s="41"/>
      <c r="Y4636" s="41"/>
    </row>
    <row r="4637" spans="1:25" ht="15" customHeight="1" x14ac:dyDescent="0.2">
      <c r="A4637" s="41"/>
      <c r="B4637" s="433" t="s">
        <v>1684</v>
      </c>
      <c r="C4637" s="187" t="s">
        <v>30</v>
      </c>
      <c r="D4637" s="185" t="s">
        <v>31</v>
      </c>
      <c r="E4637" s="185" t="s">
        <v>32</v>
      </c>
      <c r="F4637" s="185" t="s">
        <v>250</v>
      </c>
      <c r="G4637" s="185"/>
      <c r="H4637" s="186" t="s">
        <v>33</v>
      </c>
      <c r="I4637" s="187" t="s">
        <v>34</v>
      </c>
      <c r="J4637" s="187" t="s">
        <v>1696</v>
      </c>
      <c r="K4637" s="187" t="s">
        <v>35</v>
      </c>
      <c r="L4637" s="317" t="s">
        <v>37</v>
      </c>
      <c r="N4637" s="41"/>
      <c r="O4637" s="41"/>
      <c r="P4637" s="41"/>
      <c r="Q4637" s="41"/>
      <c r="R4637" s="41"/>
      <c r="S4637" s="41"/>
      <c r="T4637" s="41"/>
      <c r="U4637" s="41"/>
      <c r="V4637" s="41"/>
      <c r="W4637" s="41"/>
      <c r="X4637" s="41"/>
      <c r="Y4637" s="41"/>
    </row>
    <row r="4638" spans="1:25" ht="29.25" customHeight="1" x14ac:dyDescent="0.2">
      <c r="A4638" s="41"/>
      <c r="B4638" s="302" t="s">
        <v>251</v>
      </c>
      <c r="C4638" s="190" t="s">
        <v>2275</v>
      </c>
      <c r="D4638" s="188" t="s">
        <v>85</v>
      </c>
      <c r="E4638" s="188" t="s">
        <v>2276</v>
      </c>
      <c r="F4638" s="188" t="s">
        <v>2287</v>
      </c>
      <c r="G4638" s="188"/>
      <c r="H4638" s="189" t="s">
        <v>45</v>
      </c>
      <c r="I4638" s="192">
        <v>1</v>
      </c>
      <c r="J4638" s="191"/>
      <c r="K4638" s="191">
        <v>189.04</v>
      </c>
      <c r="L4638" s="303">
        <v>189.04</v>
      </c>
      <c r="N4638" s="41"/>
      <c r="O4638" s="41"/>
      <c r="P4638" s="41"/>
      <c r="Q4638" s="41"/>
      <c r="R4638" s="41"/>
      <c r="S4638" s="41"/>
      <c r="T4638" s="41"/>
      <c r="U4638" s="41"/>
      <c r="V4638" s="41"/>
      <c r="W4638" s="41"/>
      <c r="X4638" s="41"/>
      <c r="Y4638" s="41"/>
    </row>
    <row r="4639" spans="1:25" ht="33" customHeight="1" x14ac:dyDescent="0.2">
      <c r="A4639" s="41"/>
      <c r="B4639" s="314" t="s">
        <v>253</v>
      </c>
      <c r="C4639" s="196">
        <v>88264</v>
      </c>
      <c r="D4639" s="194" t="s">
        <v>42</v>
      </c>
      <c r="E4639" s="194" t="s">
        <v>304</v>
      </c>
      <c r="F4639" s="194" t="s">
        <v>255</v>
      </c>
      <c r="G4639" s="194"/>
      <c r="H4639" s="195" t="s">
        <v>256</v>
      </c>
      <c r="I4639" s="199">
        <v>0.25</v>
      </c>
      <c r="J4639" s="199">
        <v>0</v>
      </c>
      <c r="K4639" s="197">
        <v>37.409999999999997</v>
      </c>
      <c r="L4639" s="318">
        <v>9.35</v>
      </c>
      <c r="N4639" s="41"/>
      <c r="O4639" s="41"/>
      <c r="P4639" s="41"/>
      <c r="Q4639" s="41"/>
      <c r="R4639" s="41"/>
      <c r="S4639" s="41"/>
      <c r="T4639" s="41"/>
      <c r="U4639" s="41"/>
      <c r="V4639" s="41"/>
      <c r="W4639" s="41"/>
      <c r="X4639" s="41"/>
      <c r="Y4639" s="41"/>
    </row>
    <row r="4640" spans="1:25" ht="33" customHeight="1" x14ac:dyDescent="0.2">
      <c r="A4640" s="41"/>
      <c r="B4640" s="304" t="s">
        <v>275</v>
      </c>
      <c r="C4640" s="202">
        <v>16202</v>
      </c>
      <c r="D4640" s="200" t="s">
        <v>48</v>
      </c>
      <c r="E4640" s="200" t="s">
        <v>2553</v>
      </c>
      <c r="F4640" s="200" t="s">
        <v>276</v>
      </c>
      <c r="G4640" s="200"/>
      <c r="H4640" s="201" t="s">
        <v>45</v>
      </c>
      <c r="I4640" s="205">
        <v>1</v>
      </c>
      <c r="J4640" s="205">
        <v>0</v>
      </c>
      <c r="K4640" s="203">
        <v>85</v>
      </c>
      <c r="L4640" s="305">
        <v>85</v>
      </c>
      <c r="N4640" s="41"/>
      <c r="O4640" s="41"/>
      <c r="P4640" s="41"/>
      <c r="Q4640" s="41"/>
      <c r="R4640" s="41"/>
      <c r="S4640" s="41"/>
      <c r="T4640" s="41"/>
      <c r="U4640" s="41"/>
      <c r="V4640" s="41"/>
      <c r="W4640" s="41"/>
      <c r="X4640" s="41"/>
      <c r="Y4640" s="41"/>
    </row>
    <row r="4641" spans="1:25" ht="33" customHeight="1" x14ac:dyDescent="0.2">
      <c r="A4641" s="41"/>
      <c r="B4641" s="304" t="s">
        <v>275</v>
      </c>
      <c r="C4641" s="202">
        <v>85001</v>
      </c>
      <c r="D4641" s="200" t="s">
        <v>2288</v>
      </c>
      <c r="E4641" s="200" t="s">
        <v>2289</v>
      </c>
      <c r="F4641" s="200" t="s">
        <v>276</v>
      </c>
      <c r="G4641" s="200"/>
      <c r="H4641" s="201" t="s">
        <v>156</v>
      </c>
      <c r="I4641" s="205">
        <v>1</v>
      </c>
      <c r="J4641" s="205">
        <v>0</v>
      </c>
      <c r="K4641" s="203">
        <v>94.69</v>
      </c>
      <c r="L4641" s="305">
        <v>94.69</v>
      </c>
      <c r="N4641" s="41"/>
      <c r="O4641" s="41"/>
      <c r="P4641" s="41"/>
      <c r="Q4641" s="41"/>
      <c r="R4641" s="41"/>
      <c r="S4641" s="41"/>
      <c r="T4641" s="41"/>
      <c r="U4641" s="41"/>
      <c r="V4641" s="41"/>
      <c r="W4641" s="41"/>
      <c r="X4641" s="41"/>
      <c r="Y4641" s="41"/>
    </row>
    <row r="4642" spans="1:25" ht="15" customHeight="1" x14ac:dyDescent="0.2">
      <c r="A4642" s="41"/>
      <c r="B4642" s="306"/>
      <c r="C4642" s="307"/>
      <c r="D4642" s="307"/>
      <c r="E4642" s="307"/>
      <c r="F4642" s="307"/>
      <c r="G4642" s="307" t="s">
        <v>261</v>
      </c>
      <c r="H4642" s="308">
        <v>7.13</v>
      </c>
      <c r="I4642" s="307" t="s">
        <v>262</v>
      </c>
      <c r="J4642" s="308">
        <v>0</v>
      </c>
      <c r="K4642" s="307" t="s">
        <v>263</v>
      </c>
      <c r="L4642" s="309">
        <v>7.13</v>
      </c>
      <c r="N4642" s="41"/>
      <c r="O4642" s="41"/>
      <c r="P4642" s="41"/>
      <c r="Q4642" s="41"/>
      <c r="R4642" s="41"/>
      <c r="S4642" s="41"/>
      <c r="T4642" s="41"/>
      <c r="U4642" s="41"/>
      <c r="V4642" s="41"/>
      <c r="W4642" s="41"/>
      <c r="X4642" s="41"/>
      <c r="Y4642" s="41"/>
    </row>
    <row r="4643" spans="1:25" ht="15" customHeight="1" thickBot="1" x14ac:dyDescent="0.25">
      <c r="A4643" s="41"/>
      <c r="B4643" s="327"/>
      <c r="C4643" s="328"/>
      <c r="D4643" s="328"/>
      <c r="E4643" s="328"/>
      <c r="F4643" s="328"/>
      <c r="G4643" s="328" t="s">
        <v>264</v>
      </c>
      <c r="H4643" s="329">
        <v>35.76</v>
      </c>
      <c r="I4643" s="328"/>
      <c r="J4643" s="328" t="s">
        <v>265</v>
      </c>
      <c r="K4643" s="328"/>
      <c r="L4643" s="330">
        <v>224.8</v>
      </c>
      <c r="N4643" s="41"/>
      <c r="O4643" s="41"/>
      <c r="P4643" s="41"/>
      <c r="Q4643" s="41"/>
      <c r="R4643" s="41"/>
      <c r="S4643" s="41"/>
      <c r="T4643" s="41"/>
      <c r="U4643" s="41"/>
      <c r="V4643" s="41"/>
      <c r="W4643" s="41"/>
      <c r="X4643" s="41"/>
      <c r="Y4643" s="41"/>
    </row>
    <row r="4644" spans="1:25" ht="15" hidden="1" customHeight="1" thickTop="1" x14ac:dyDescent="0.2">
      <c r="A4644" s="41"/>
      <c r="B4644" s="336"/>
      <c r="C4644" s="294"/>
      <c r="D4644" s="294"/>
      <c r="E4644" s="294"/>
      <c r="F4644" s="294"/>
      <c r="G4644" s="294"/>
      <c r="H4644" s="294"/>
      <c r="I4644" s="294"/>
      <c r="J4644" s="294"/>
      <c r="K4644" s="294"/>
      <c r="L4644" s="337"/>
      <c r="N4644" s="41"/>
      <c r="O4644" s="41"/>
      <c r="P4644" s="41"/>
      <c r="Q4644" s="41"/>
      <c r="R4644" s="41"/>
      <c r="S4644" s="41"/>
      <c r="T4644" s="41"/>
      <c r="U4644" s="41"/>
      <c r="V4644" s="41"/>
      <c r="W4644" s="41"/>
      <c r="X4644" s="41"/>
      <c r="Y4644" s="41"/>
    </row>
    <row r="4645" spans="1:25" ht="15" hidden="1" customHeight="1" x14ac:dyDescent="0.2">
      <c r="A4645" s="41"/>
      <c r="B4645" s="312" t="s">
        <v>1685</v>
      </c>
      <c r="C4645" s="187" t="s">
        <v>30</v>
      </c>
      <c r="D4645" s="185" t="s">
        <v>31</v>
      </c>
      <c r="E4645" s="185" t="s">
        <v>32</v>
      </c>
      <c r="F4645" s="185" t="s">
        <v>250</v>
      </c>
      <c r="G4645" s="185"/>
      <c r="H4645" s="186" t="s">
        <v>33</v>
      </c>
      <c r="I4645" s="187" t="s">
        <v>34</v>
      </c>
      <c r="J4645" s="187" t="s">
        <v>35</v>
      </c>
      <c r="K4645" s="187" t="s">
        <v>37</v>
      </c>
      <c r="L4645" s="313"/>
      <c r="N4645" s="41"/>
      <c r="O4645" s="41"/>
      <c r="P4645" s="41"/>
      <c r="Q4645" s="41"/>
      <c r="R4645" s="41"/>
      <c r="S4645" s="41"/>
      <c r="T4645" s="41"/>
      <c r="U4645" s="41"/>
      <c r="V4645" s="41"/>
      <c r="W4645" s="41"/>
      <c r="X4645" s="41"/>
      <c r="Y4645" s="41"/>
    </row>
    <row r="4646" spans="1:25" ht="15" hidden="1" customHeight="1" x14ac:dyDescent="0.2">
      <c r="A4646" s="41"/>
      <c r="B4646" s="302" t="s">
        <v>251</v>
      </c>
      <c r="C4646" s="190">
        <v>8733</v>
      </c>
      <c r="D4646" s="188" t="s">
        <v>122</v>
      </c>
      <c r="E4646" s="188" t="s">
        <v>1689</v>
      </c>
      <c r="F4646" s="188" t="s">
        <v>572</v>
      </c>
      <c r="G4646" s="188"/>
      <c r="H4646" s="189" t="s">
        <v>135</v>
      </c>
      <c r="I4646" s="192">
        <v>1</v>
      </c>
      <c r="J4646" s="191">
        <v>1309.51</v>
      </c>
      <c r="K4646" s="191">
        <v>1309.51</v>
      </c>
      <c r="L4646" s="313"/>
      <c r="N4646" s="41"/>
      <c r="O4646" s="41"/>
      <c r="P4646" s="41"/>
      <c r="Q4646" s="41"/>
      <c r="R4646" s="41"/>
      <c r="S4646" s="41"/>
      <c r="T4646" s="41"/>
      <c r="U4646" s="41"/>
      <c r="V4646" s="41"/>
      <c r="W4646" s="41"/>
      <c r="X4646" s="41"/>
      <c r="Y4646" s="41"/>
    </row>
    <row r="4647" spans="1:25" ht="15" hidden="1" customHeight="1" x14ac:dyDescent="0.2">
      <c r="A4647" s="41"/>
      <c r="B4647" s="312" t="s">
        <v>29</v>
      </c>
      <c r="C4647" s="187" t="s">
        <v>30</v>
      </c>
      <c r="D4647" s="185" t="s">
        <v>31</v>
      </c>
      <c r="E4647" s="185" t="s">
        <v>32</v>
      </c>
      <c r="F4647" s="185" t="s">
        <v>250</v>
      </c>
      <c r="G4647" s="187"/>
      <c r="H4647" s="186" t="s">
        <v>33</v>
      </c>
      <c r="I4647" s="187" t="s">
        <v>34</v>
      </c>
      <c r="J4647" s="187" t="s">
        <v>35</v>
      </c>
      <c r="K4647" s="187" t="s">
        <v>37</v>
      </c>
      <c r="L4647" s="313"/>
      <c r="N4647" s="41"/>
      <c r="O4647" s="41"/>
      <c r="P4647" s="41"/>
      <c r="Q4647" s="41"/>
      <c r="R4647" s="41"/>
      <c r="S4647" s="41"/>
      <c r="T4647" s="41"/>
      <c r="U4647" s="41"/>
      <c r="V4647" s="41"/>
      <c r="W4647" s="41"/>
      <c r="X4647" s="41"/>
      <c r="Y4647" s="41"/>
    </row>
    <row r="4648" spans="1:25" ht="15" hidden="1" customHeight="1" x14ac:dyDescent="0.2">
      <c r="A4648" s="41"/>
      <c r="B4648" s="314" t="s">
        <v>251</v>
      </c>
      <c r="C4648" s="196">
        <v>10549</v>
      </c>
      <c r="D4648" s="194" t="s">
        <v>122</v>
      </c>
      <c r="E4648" s="194" t="s">
        <v>394</v>
      </c>
      <c r="F4648" s="194" t="s">
        <v>395</v>
      </c>
      <c r="G4648" s="194"/>
      <c r="H4648" s="195" t="s">
        <v>396</v>
      </c>
      <c r="I4648" s="199">
        <v>0.4</v>
      </c>
      <c r="J4648" s="197">
        <v>3.79</v>
      </c>
      <c r="K4648" s="198">
        <v>1.51</v>
      </c>
      <c r="L4648" s="313"/>
      <c r="N4648" s="41"/>
      <c r="O4648" s="41"/>
      <c r="P4648" s="41"/>
      <c r="Q4648" s="41"/>
      <c r="R4648" s="41"/>
      <c r="S4648" s="41"/>
      <c r="T4648" s="41"/>
      <c r="U4648" s="41"/>
      <c r="V4648" s="41"/>
      <c r="W4648" s="41"/>
      <c r="X4648" s="41"/>
      <c r="Y4648" s="41"/>
    </row>
    <row r="4649" spans="1:25" ht="15" hidden="1" customHeight="1" x14ac:dyDescent="0.2">
      <c r="A4649" s="41"/>
      <c r="B4649" s="314" t="s">
        <v>251</v>
      </c>
      <c r="C4649" s="196">
        <v>10554</v>
      </c>
      <c r="D4649" s="194" t="s">
        <v>122</v>
      </c>
      <c r="E4649" s="194" t="s">
        <v>439</v>
      </c>
      <c r="F4649" s="194" t="s">
        <v>395</v>
      </c>
      <c r="G4649" s="194"/>
      <c r="H4649" s="195" t="s">
        <v>396</v>
      </c>
      <c r="I4649" s="199">
        <v>0.4</v>
      </c>
      <c r="J4649" s="197">
        <v>3.73</v>
      </c>
      <c r="K4649" s="198">
        <v>1.49</v>
      </c>
      <c r="L4649" s="313"/>
      <c r="N4649" s="41"/>
      <c r="O4649" s="41"/>
      <c r="P4649" s="41"/>
      <c r="Q4649" s="41"/>
      <c r="R4649" s="41"/>
      <c r="S4649" s="41"/>
      <c r="T4649" s="41"/>
      <c r="U4649" s="41"/>
      <c r="V4649" s="41"/>
      <c r="W4649" s="41"/>
      <c r="X4649" s="41"/>
      <c r="Y4649" s="41"/>
    </row>
    <row r="4650" spans="1:25" ht="15" hidden="1" customHeight="1" x14ac:dyDescent="0.2">
      <c r="A4650" s="41"/>
      <c r="B4650" s="304" t="s">
        <v>275</v>
      </c>
      <c r="C4650" s="202" t="s">
        <v>2315</v>
      </c>
      <c r="D4650" s="200" t="s">
        <v>122</v>
      </c>
      <c r="E4650" s="200" t="s">
        <v>1706</v>
      </c>
      <c r="F4650" s="200" t="s">
        <v>401</v>
      </c>
      <c r="G4650" s="200"/>
      <c r="H4650" s="201" t="s">
        <v>396</v>
      </c>
      <c r="I4650" s="205">
        <v>0.4</v>
      </c>
      <c r="J4650" s="203">
        <v>13.65</v>
      </c>
      <c r="K4650" s="204">
        <v>5.45</v>
      </c>
      <c r="L4650" s="313"/>
      <c r="N4650" s="41"/>
      <c r="O4650" s="41"/>
      <c r="P4650" s="41"/>
      <c r="Q4650" s="41"/>
      <c r="R4650" s="41"/>
      <c r="S4650" s="41"/>
      <c r="T4650" s="41"/>
      <c r="U4650" s="41"/>
      <c r="V4650" s="41"/>
      <c r="W4650" s="41"/>
      <c r="X4650" s="41"/>
      <c r="Y4650" s="41"/>
    </row>
    <row r="4651" spans="1:25" ht="15" hidden="1" customHeight="1" x14ac:dyDescent="0.2">
      <c r="A4651" s="41"/>
      <c r="B4651" s="304" t="s">
        <v>275</v>
      </c>
      <c r="C4651" s="202">
        <v>8985</v>
      </c>
      <c r="D4651" s="200" t="s">
        <v>122</v>
      </c>
      <c r="E4651" s="200" t="s">
        <v>1689</v>
      </c>
      <c r="F4651" s="200" t="s">
        <v>276</v>
      </c>
      <c r="G4651" s="200"/>
      <c r="H4651" s="201" t="s">
        <v>135</v>
      </c>
      <c r="I4651" s="205">
        <v>1</v>
      </c>
      <c r="J4651" s="203">
        <v>1293.44</v>
      </c>
      <c r="K4651" s="204">
        <v>1293.44</v>
      </c>
      <c r="L4651" s="313"/>
      <c r="N4651" s="41"/>
      <c r="O4651" s="41"/>
      <c r="P4651" s="41"/>
      <c r="Q4651" s="41"/>
      <c r="R4651" s="41"/>
      <c r="S4651" s="41"/>
      <c r="T4651" s="41"/>
      <c r="U4651" s="41"/>
      <c r="V4651" s="41"/>
      <c r="W4651" s="41"/>
      <c r="X4651" s="41"/>
      <c r="Y4651" s="41"/>
    </row>
    <row r="4652" spans="1:25" ht="15" hidden="1" customHeight="1" x14ac:dyDescent="0.2">
      <c r="A4652" s="41"/>
      <c r="B4652" s="304" t="s">
        <v>275</v>
      </c>
      <c r="C4652" s="202" t="s">
        <v>2428</v>
      </c>
      <c r="D4652" s="200" t="s">
        <v>122</v>
      </c>
      <c r="E4652" s="200" t="s">
        <v>1770</v>
      </c>
      <c r="F4652" s="200" t="s">
        <v>401</v>
      </c>
      <c r="G4652" s="200"/>
      <c r="H4652" s="201" t="s">
        <v>396</v>
      </c>
      <c r="I4652" s="205">
        <v>0.4</v>
      </c>
      <c r="J4652" s="203">
        <v>19.13</v>
      </c>
      <c r="K4652" s="204">
        <v>7.65</v>
      </c>
      <c r="L4652" s="313"/>
      <c r="N4652" s="41"/>
      <c r="O4652" s="41"/>
      <c r="P4652" s="41"/>
      <c r="Q4652" s="41"/>
      <c r="R4652" s="41"/>
      <c r="S4652" s="41"/>
      <c r="T4652" s="41"/>
      <c r="U4652" s="41"/>
      <c r="V4652" s="41"/>
      <c r="W4652" s="41"/>
      <c r="X4652" s="41"/>
      <c r="Y4652" s="41"/>
    </row>
    <row r="4653" spans="1:25" ht="15" hidden="1" customHeight="1" x14ac:dyDescent="0.2">
      <c r="A4653" s="41"/>
      <c r="B4653" s="316" t="s">
        <v>1705</v>
      </c>
      <c r="C4653" s="187"/>
      <c r="D4653" s="187"/>
      <c r="E4653" s="187"/>
      <c r="F4653" s="187"/>
      <c r="G4653" s="187"/>
      <c r="H4653" s="187"/>
      <c r="I4653" s="187"/>
      <c r="J4653" s="187"/>
      <c r="K4653" s="187"/>
      <c r="L4653" s="313"/>
      <c r="N4653" s="41"/>
      <c r="O4653" s="41"/>
      <c r="P4653" s="41"/>
      <c r="Q4653" s="41"/>
      <c r="R4653" s="41"/>
      <c r="S4653" s="41"/>
      <c r="T4653" s="41"/>
      <c r="U4653" s="41"/>
      <c r="V4653" s="41"/>
      <c r="W4653" s="41"/>
      <c r="X4653" s="41"/>
      <c r="Y4653" s="41"/>
    </row>
    <row r="4654" spans="1:25" ht="15" hidden="1" customHeight="1" x14ac:dyDescent="0.2">
      <c r="A4654" s="41"/>
      <c r="B4654" s="312" t="s">
        <v>29</v>
      </c>
      <c r="C4654" s="187" t="s">
        <v>30</v>
      </c>
      <c r="D4654" s="185" t="s">
        <v>31</v>
      </c>
      <c r="E4654" s="185" t="s">
        <v>32</v>
      </c>
      <c r="F4654" s="185" t="s">
        <v>250</v>
      </c>
      <c r="G4654" s="187"/>
      <c r="H4654" s="186" t="s">
        <v>33</v>
      </c>
      <c r="I4654" s="187" t="s">
        <v>34</v>
      </c>
      <c r="J4654" s="187" t="s">
        <v>35</v>
      </c>
      <c r="K4654" s="187" t="s">
        <v>37</v>
      </c>
      <c r="L4654" s="313"/>
      <c r="N4654" s="41"/>
      <c r="O4654" s="41"/>
      <c r="P4654" s="41"/>
      <c r="Q4654" s="41"/>
      <c r="R4654" s="41"/>
      <c r="S4654" s="41"/>
      <c r="T4654" s="41"/>
      <c r="U4654" s="41"/>
      <c r="V4654" s="41"/>
      <c r="W4654" s="41"/>
      <c r="X4654" s="41"/>
      <c r="Y4654" s="41"/>
    </row>
    <row r="4655" spans="1:25" ht="15" hidden="1" customHeight="1" x14ac:dyDescent="0.2">
      <c r="A4655" s="41"/>
      <c r="B4655" s="304" t="s">
        <v>275</v>
      </c>
      <c r="C4655" s="202" t="s">
        <v>2316</v>
      </c>
      <c r="D4655" s="200" t="s">
        <v>122</v>
      </c>
      <c r="E4655" s="200" t="s">
        <v>1716</v>
      </c>
      <c r="F4655" s="200" t="s">
        <v>276</v>
      </c>
      <c r="G4655" s="200"/>
      <c r="H4655" s="201" t="s">
        <v>1715</v>
      </c>
      <c r="I4655" s="205">
        <v>1.8400000000000001E-3</v>
      </c>
      <c r="J4655" s="203">
        <v>12.1</v>
      </c>
      <c r="K4655" s="204">
        <v>0.02</v>
      </c>
      <c r="L4655" s="315"/>
      <c r="N4655" s="41"/>
      <c r="O4655" s="41"/>
      <c r="P4655" s="41"/>
      <c r="Q4655" s="41"/>
      <c r="R4655" s="41"/>
      <c r="S4655" s="41"/>
      <c r="T4655" s="41"/>
      <c r="U4655" s="41"/>
      <c r="V4655" s="41"/>
      <c r="W4655" s="41"/>
      <c r="X4655" s="41"/>
      <c r="Y4655" s="41"/>
    </row>
    <row r="4656" spans="1:25" ht="15" hidden="1" customHeight="1" x14ac:dyDescent="0.2">
      <c r="A4656" s="41"/>
      <c r="B4656" s="304" t="s">
        <v>275</v>
      </c>
      <c r="C4656" s="202" t="s">
        <v>2307</v>
      </c>
      <c r="D4656" s="200" t="s">
        <v>122</v>
      </c>
      <c r="E4656" s="200" t="s">
        <v>1718</v>
      </c>
      <c r="F4656" s="200" t="s">
        <v>276</v>
      </c>
      <c r="G4656" s="200"/>
      <c r="H4656" s="201" t="s">
        <v>135</v>
      </c>
      <c r="I4656" s="205">
        <v>1.6000000000000001E-4</v>
      </c>
      <c r="J4656" s="203">
        <v>17.48</v>
      </c>
      <c r="K4656" s="204">
        <v>0</v>
      </c>
      <c r="L4656" s="315"/>
      <c r="N4656" s="41"/>
      <c r="O4656" s="41"/>
      <c r="P4656" s="41"/>
      <c r="Q4656" s="41"/>
      <c r="R4656" s="41"/>
      <c r="S4656" s="41"/>
      <c r="T4656" s="41"/>
      <c r="U4656" s="41"/>
      <c r="V4656" s="41"/>
      <c r="W4656" s="41"/>
      <c r="X4656" s="41"/>
      <c r="Y4656" s="41"/>
    </row>
    <row r="4657" spans="1:25" ht="15" hidden="1" customHeight="1" x14ac:dyDescent="0.2">
      <c r="A4657" s="41"/>
      <c r="B4657" s="304" t="s">
        <v>275</v>
      </c>
      <c r="C4657" s="202">
        <v>10788</v>
      </c>
      <c r="D4657" s="200" t="s">
        <v>122</v>
      </c>
      <c r="E4657" s="200" t="s">
        <v>708</v>
      </c>
      <c r="F4657" s="200" t="s">
        <v>276</v>
      </c>
      <c r="G4657" s="200"/>
      <c r="H4657" s="201" t="s">
        <v>135</v>
      </c>
      <c r="I4657" s="205">
        <v>8.0000000000000007E-5</v>
      </c>
      <c r="J4657" s="203">
        <v>36.9</v>
      </c>
      <c r="K4657" s="204">
        <v>0</v>
      </c>
      <c r="L4657" s="315"/>
      <c r="N4657" s="41"/>
      <c r="O4657" s="41"/>
      <c r="P4657" s="41"/>
      <c r="Q4657" s="41"/>
      <c r="R4657" s="41"/>
      <c r="S4657" s="41"/>
      <c r="T4657" s="41"/>
      <c r="U4657" s="41"/>
      <c r="V4657" s="41"/>
      <c r="W4657" s="41"/>
      <c r="X4657" s="41"/>
      <c r="Y4657" s="41"/>
    </row>
    <row r="4658" spans="1:25" ht="15" hidden="1" customHeight="1" x14ac:dyDescent="0.2">
      <c r="A4658" s="41"/>
      <c r="B4658" s="304" t="s">
        <v>275</v>
      </c>
      <c r="C4658" s="202" t="s">
        <v>2315</v>
      </c>
      <c r="D4658" s="200" t="s">
        <v>122</v>
      </c>
      <c r="E4658" s="200" t="s">
        <v>1706</v>
      </c>
      <c r="F4658" s="200" t="s">
        <v>401</v>
      </c>
      <c r="G4658" s="200"/>
      <c r="H4658" s="201" t="s">
        <v>396</v>
      </c>
      <c r="I4658" s="205">
        <v>0.4</v>
      </c>
      <c r="J4658" s="203">
        <v>13.65</v>
      </c>
      <c r="K4658" s="204">
        <v>5.45</v>
      </c>
      <c r="L4658" s="315"/>
      <c r="N4658" s="41"/>
      <c r="O4658" s="41"/>
      <c r="P4658" s="41"/>
      <c r="Q4658" s="41"/>
      <c r="R4658" s="41"/>
      <c r="S4658" s="41"/>
      <c r="T4658" s="41"/>
      <c r="U4658" s="41"/>
      <c r="V4658" s="41"/>
      <c r="W4658" s="41"/>
      <c r="X4658" s="41"/>
      <c r="Y4658" s="41"/>
    </row>
    <row r="4659" spans="1:25" ht="15" hidden="1" customHeight="1" x14ac:dyDescent="0.2">
      <c r="A4659" s="41"/>
      <c r="B4659" s="304" t="s">
        <v>275</v>
      </c>
      <c r="C4659" s="202">
        <v>10593</v>
      </c>
      <c r="D4659" s="200" t="s">
        <v>122</v>
      </c>
      <c r="E4659" s="200" t="s">
        <v>714</v>
      </c>
      <c r="F4659" s="200" t="s">
        <v>276</v>
      </c>
      <c r="G4659" s="200"/>
      <c r="H4659" s="201" t="s">
        <v>135</v>
      </c>
      <c r="I4659" s="205">
        <v>4.0000000000000003E-5</v>
      </c>
      <c r="J4659" s="203">
        <v>19.57</v>
      </c>
      <c r="K4659" s="204">
        <v>0</v>
      </c>
      <c r="L4659" s="315"/>
      <c r="N4659" s="41"/>
      <c r="O4659" s="41"/>
      <c r="P4659" s="41"/>
      <c r="Q4659" s="41"/>
      <c r="R4659" s="41"/>
      <c r="S4659" s="41"/>
      <c r="T4659" s="41"/>
      <c r="U4659" s="41"/>
      <c r="V4659" s="41"/>
      <c r="W4659" s="41"/>
      <c r="X4659" s="41"/>
      <c r="Y4659" s="41"/>
    </row>
    <row r="4660" spans="1:25" ht="15" hidden="1" customHeight="1" x14ac:dyDescent="0.2">
      <c r="A4660" s="41"/>
      <c r="B4660" s="304" t="s">
        <v>275</v>
      </c>
      <c r="C4660" s="202">
        <v>11255</v>
      </c>
      <c r="D4660" s="200" t="s">
        <v>122</v>
      </c>
      <c r="E4660" s="200" t="s">
        <v>717</v>
      </c>
      <c r="F4660" s="200" t="s">
        <v>276</v>
      </c>
      <c r="G4660" s="200"/>
      <c r="H4660" s="201" t="s">
        <v>135</v>
      </c>
      <c r="I4660" s="205">
        <v>2.4000000000000001E-4</v>
      </c>
      <c r="J4660" s="203">
        <v>63</v>
      </c>
      <c r="K4660" s="204">
        <v>0.01</v>
      </c>
      <c r="L4660" s="315"/>
      <c r="N4660" s="41"/>
      <c r="O4660" s="41"/>
      <c r="P4660" s="41"/>
      <c r="Q4660" s="41"/>
      <c r="R4660" s="41"/>
      <c r="S4660" s="41"/>
      <c r="T4660" s="41"/>
      <c r="U4660" s="41"/>
      <c r="V4660" s="41"/>
      <c r="W4660" s="41"/>
      <c r="X4660" s="41"/>
      <c r="Y4660" s="41"/>
    </row>
    <row r="4661" spans="1:25" ht="15" hidden="1" customHeight="1" x14ac:dyDescent="0.2">
      <c r="A4661" s="41"/>
      <c r="B4661" s="304" t="s">
        <v>275</v>
      </c>
      <c r="C4661" s="202">
        <v>158</v>
      </c>
      <c r="D4661" s="200" t="s">
        <v>122</v>
      </c>
      <c r="E4661" s="200" t="s">
        <v>695</v>
      </c>
      <c r="F4661" s="200" t="s">
        <v>276</v>
      </c>
      <c r="G4661" s="200"/>
      <c r="H4661" s="201" t="s">
        <v>135</v>
      </c>
      <c r="I4661" s="205">
        <v>8.1439999999999999E-2</v>
      </c>
      <c r="J4661" s="203">
        <v>14</v>
      </c>
      <c r="K4661" s="204">
        <v>1.1399999999999999</v>
      </c>
      <c r="L4661" s="315"/>
      <c r="N4661" s="41"/>
      <c r="O4661" s="41"/>
      <c r="P4661" s="41"/>
      <c r="Q4661" s="41"/>
      <c r="R4661" s="41"/>
      <c r="S4661" s="41"/>
      <c r="T4661" s="41"/>
      <c r="U4661" s="41"/>
      <c r="V4661" s="41"/>
      <c r="W4661" s="41"/>
      <c r="X4661" s="41"/>
      <c r="Y4661" s="41"/>
    </row>
    <row r="4662" spans="1:25" ht="15" hidden="1" customHeight="1" x14ac:dyDescent="0.2">
      <c r="A4662" s="41"/>
      <c r="B4662" s="304" t="s">
        <v>275</v>
      </c>
      <c r="C4662" s="202">
        <v>4728</v>
      </c>
      <c r="D4662" s="200" t="s">
        <v>122</v>
      </c>
      <c r="E4662" s="200" t="s">
        <v>699</v>
      </c>
      <c r="F4662" s="200" t="s">
        <v>276</v>
      </c>
      <c r="G4662" s="200"/>
      <c r="H4662" s="201" t="s">
        <v>135</v>
      </c>
      <c r="I4662" s="205">
        <v>1.2E-4</v>
      </c>
      <c r="J4662" s="203">
        <v>18.579999999999998</v>
      </c>
      <c r="K4662" s="204">
        <v>0</v>
      </c>
      <c r="L4662" s="315"/>
      <c r="N4662" s="41"/>
      <c r="O4662" s="41"/>
      <c r="P4662" s="41"/>
      <c r="Q4662" s="41"/>
      <c r="R4662" s="41"/>
      <c r="S4662" s="41"/>
      <c r="T4662" s="41"/>
      <c r="U4662" s="41"/>
      <c r="V4662" s="41"/>
      <c r="W4662" s="41"/>
      <c r="X4662" s="41"/>
      <c r="Y4662" s="41"/>
    </row>
    <row r="4663" spans="1:25" ht="15" hidden="1" customHeight="1" x14ac:dyDescent="0.2">
      <c r="A4663" s="41"/>
      <c r="B4663" s="304" t="s">
        <v>275</v>
      </c>
      <c r="C4663" s="202">
        <v>4729</v>
      </c>
      <c r="D4663" s="200" t="s">
        <v>122</v>
      </c>
      <c r="E4663" s="200" t="s">
        <v>700</v>
      </c>
      <c r="F4663" s="200" t="s">
        <v>276</v>
      </c>
      <c r="G4663" s="200"/>
      <c r="H4663" s="201" t="s">
        <v>135</v>
      </c>
      <c r="I4663" s="205">
        <v>4.0000000000000003E-5</v>
      </c>
      <c r="J4663" s="203">
        <v>37.799999999999997</v>
      </c>
      <c r="K4663" s="204">
        <v>0</v>
      </c>
      <c r="L4663" s="315"/>
      <c r="N4663" s="41"/>
      <c r="O4663" s="41"/>
      <c r="P4663" s="41"/>
      <c r="Q4663" s="41"/>
      <c r="R4663" s="41"/>
      <c r="S4663" s="41"/>
      <c r="T4663" s="41"/>
      <c r="U4663" s="41"/>
      <c r="V4663" s="41"/>
      <c r="W4663" s="41"/>
      <c r="X4663" s="41"/>
      <c r="Y4663" s="41"/>
    </row>
    <row r="4664" spans="1:25" ht="15" hidden="1" customHeight="1" x14ac:dyDescent="0.2">
      <c r="A4664" s="41"/>
      <c r="B4664" s="304" t="s">
        <v>275</v>
      </c>
      <c r="C4664" s="202" t="s">
        <v>2312</v>
      </c>
      <c r="D4664" s="200" t="s">
        <v>122</v>
      </c>
      <c r="E4664" s="200" t="s">
        <v>1719</v>
      </c>
      <c r="F4664" s="200" t="s">
        <v>276</v>
      </c>
      <c r="G4664" s="200"/>
      <c r="H4664" s="201" t="s">
        <v>135</v>
      </c>
      <c r="I4664" s="205">
        <v>4.8000000000000001E-4</v>
      </c>
      <c r="J4664" s="203">
        <v>13.45</v>
      </c>
      <c r="K4664" s="204">
        <v>0</v>
      </c>
      <c r="L4664" s="315"/>
      <c r="N4664" s="41"/>
      <c r="O4664" s="41"/>
      <c r="P4664" s="41"/>
      <c r="Q4664" s="41"/>
      <c r="R4664" s="41"/>
      <c r="S4664" s="41"/>
      <c r="T4664" s="41"/>
      <c r="U4664" s="41"/>
      <c r="V4664" s="41"/>
      <c r="W4664" s="41"/>
      <c r="X4664" s="41"/>
      <c r="Y4664" s="41"/>
    </row>
    <row r="4665" spans="1:25" ht="15" hidden="1" customHeight="1" x14ac:dyDescent="0.2">
      <c r="A4665" s="41"/>
      <c r="B4665" s="304" t="s">
        <v>275</v>
      </c>
      <c r="C4665" s="202">
        <v>10362</v>
      </c>
      <c r="D4665" s="200" t="s">
        <v>122</v>
      </c>
      <c r="E4665" s="200" t="s">
        <v>701</v>
      </c>
      <c r="F4665" s="200" t="s">
        <v>518</v>
      </c>
      <c r="G4665" s="200"/>
      <c r="H4665" s="201" t="s">
        <v>135</v>
      </c>
      <c r="I4665" s="205">
        <v>3.5999999999999999E-3</v>
      </c>
      <c r="J4665" s="203">
        <v>12.54</v>
      </c>
      <c r="K4665" s="204">
        <v>0.04</v>
      </c>
      <c r="L4665" s="315"/>
      <c r="N4665" s="41"/>
      <c r="O4665" s="41"/>
      <c r="P4665" s="41"/>
      <c r="Q4665" s="41"/>
      <c r="R4665" s="41"/>
      <c r="S4665" s="41"/>
      <c r="T4665" s="41"/>
      <c r="U4665" s="41"/>
      <c r="V4665" s="41"/>
      <c r="W4665" s="41"/>
      <c r="X4665" s="41"/>
      <c r="Y4665" s="41"/>
    </row>
    <row r="4666" spans="1:25" ht="15" hidden="1" customHeight="1" x14ac:dyDescent="0.2">
      <c r="A4666" s="41"/>
      <c r="B4666" s="304" t="s">
        <v>275</v>
      </c>
      <c r="C4666" s="202">
        <v>11253</v>
      </c>
      <c r="D4666" s="200" t="s">
        <v>122</v>
      </c>
      <c r="E4666" s="200" t="s">
        <v>715</v>
      </c>
      <c r="F4666" s="200" t="s">
        <v>276</v>
      </c>
      <c r="G4666" s="200"/>
      <c r="H4666" s="201" t="s">
        <v>135</v>
      </c>
      <c r="I4666" s="205">
        <v>4.4000000000000002E-4</v>
      </c>
      <c r="J4666" s="203">
        <v>29</v>
      </c>
      <c r="K4666" s="204">
        <v>0.01</v>
      </c>
      <c r="L4666" s="315"/>
      <c r="N4666" s="41"/>
      <c r="O4666" s="41"/>
      <c r="P4666" s="41"/>
      <c r="Q4666" s="41"/>
      <c r="R4666" s="41"/>
      <c r="S4666" s="41"/>
      <c r="T4666" s="41"/>
      <c r="U4666" s="41"/>
      <c r="V4666" s="41"/>
      <c r="W4666" s="41"/>
      <c r="X4666" s="41"/>
      <c r="Y4666" s="41"/>
    </row>
    <row r="4667" spans="1:25" ht="15" hidden="1" customHeight="1" x14ac:dyDescent="0.2">
      <c r="A4667" s="41"/>
      <c r="B4667" s="304" t="s">
        <v>275</v>
      </c>
      <c r="C4667" s="202">
        <v>10592</v>
      </c>
      <c r="D4667" s="200" t="s">
        <v>122</v>
      </c>
      <c r="E4667" s="200" t="s">
        <v>713</v>
      </c>
      <c r="F4667" s="200" t="s">
        <v>276</v>
      </c>
      <c r="G4667" s="200"/>
      <c r="H4667" s="201" t="s">
        <v>135</v>
      </c>
      <c r="I4667" s="205">
        <v>4.0000000000000003E-5</v>
      </c>
      <c r="J4667" s="203">
        <v>37.450000000000003</v>
      </c>
      <c r="K4667" s="204">
        <v>0</v>
      </c>
      <c r="L4667" s="315"/>
      <c r="N4667" s="41"/>
      <c r="O4667" s="41"/>
      <c r="P4667" s="41"/>
      <c r="Q4667" s="41"/>
      <c r="R4667" s="41"/>
      <c r="S4667" s="41"/>
      <c r="T4667" s="41"/>
      <c r="U4667" s="41"/>
      <c r="V4667" s="41"/>
      <c r="W4667" s="41"/>
      <c r="X4667" s="41"/>
      <c r="Y4667" s="41"/>
    </row>
    <row r="4668" spans="1:25" ht="15" hidden="1" customHeight="1" x14ac:dyDescent="0.2">
      <c r="A4668" s="41"/>
      <c r="B4668" s="304" t="s">
        <v>275</v>
      </c>
      <c r="C4668" s="202">
        <v>10596</v>
      </c>
      <c r="D4668" s="200" t="s">
        <v>122</v>
      </c>
      <c r="E4668" s="200" t="s">
        <v>705</v>
      </c>
      <c r="F4668" s="200" t="s">
        <v>276</v>
      </c>
      <c r="G4668" s="200"/>
      <c r="H4668" s="201" t="s">
        <v>135</v>
      </c>
      <c r="I4668" s="205">
        <v>3.5999999999999999E-3</v>
      </c>
      <c r="J4668" s="203">
        <v>4.9000000000000004</v>
      </c>
      <c r="K4668" s="204">
        <v>0.01</v>
      </c>
      <c r="L4668" s="315"/>
      <c r="N4668" s="41"/>
      <c r="O4668" s="41"/>
      <c r="P4668" s="41"/>
      <c r="Q4668" s="41"/>
      <c r="R4668" s="41"/>
      <c r="S4668" s="41"/>
      <c r="T4668" s="41"/>
      <c r="U4668" s="41"/>
      <c r="V4668" s="41"/>
      <c r="W4668" s="41"/>
      <c r="X4668" s="41"/>
      <c r="Y4668" s="41"/>
    </row>
    <row r="4669" spans="1:25" ht="15" hidden="1" customHeight="1" x14ac:dyDescent="0.2">
      <c r="A4669" s="41"/>
      <c r="B4669" s="304" t="s">
        <v>275</v>
      </c>
      <c r="C4669" s="202">
        <v>10599</v>
      </c>
      <c r="D4669" s="200" t="s">
        <v>122</v>
      </c>
      <c r="E4669" s="200" t="s">
        <v>706</v>
      </c>
      <c r="F4669" s="200" t="s">
        <v>276</v>
      </c>
      <c r="G4669" s="200"/>
      <c r="H4669" s="201" t="s">
        <v>135</v>
      </c>
      <c r="I4669" s="205">
        <v>1.4400000000000001E-3</v>
      </c>
      <c r="J4669" s="203">
        <v>18</v>
      </c>
      <c r="K4669" s="204">
        <v>0.02</v>
      </c>
      <c r="L4669" s="315"/>
      <c r="N4669" s="41"/>
      <c r="O4669" s="41"/>
      <c r="P4669" s="41"/>
      <c r="Q4669" s="41"/>
      <c r="R4669" s="41"/>
      <c r="S4669" s="41"/>
      <c r="T4669" s="41"/>
      <c r="U4669" s="41"/>
      <c r="V4669" s="41"/>
      <c r="W4669" s="41"/>
      <c r="X4669" s="41"/>
      <c r="Y4669" s="41"/>
    </row>
    <row r="4670" spans="1:25" ht="15" hidden="1" customHeight="1" x14ac:dyDescent="0.2">
      <c r="A4670" s="41"/>
      <c r="B4670" s="304" t="s">
        <v>275</v>
      </c>
      <c r="C4670" s="202">
        <v>2378</v>
      </c>
      <c r="D4670" s="200" t="s">
        <v>122</v>
      </c>
      <c r="E4670" s="200" t="s">
        <v>698</v>
      </c>
      <c r="F4670" s="200" t="s">
        <v>276</v>
      </c>
      <c r="G4670" s="200"/>
      <c r="H4670" s="201" t="s">
        <v>135</v>
      </c>
      <c r="I4670" s="205">
        <v>6.3799999999999996E-2</v>
      </c>
      <c r="J4670" s="203">
        <v>4.5</v>
      </c>
      <c r="K4670" s="204">
        <v>0.28000000000000003</v>
      </c>
      <c r="L4670" s="315"/>
      <c r="N4670" s="41"/>
      <c r="O4670" s="41"/>
      <c r="P4670" s="41"/>
      <c r="Q4670" s="41"/>
      <c r="R4670" s="41"/>
      <c r="S4670" s="41"/>
      <c r="T4670" s="41"/>
      <c r="U4670" s="41"/>
      <c r="V4670" s="41"/>
      <c r="W4670" s="41"/>
      <c r="X4670" s="41"/>
      <c r="Y4670" s="41"/>
    </row>
    <row r="4671" spans="1:25" ht="15" hidden="1" customHeight="1" x14ac:dyDescent="0.2">
      <c r="A4671" s="41"/>
      <c r="B4671" s="304" t="s">
        <v>275</v>
      </c>
      <c r="C4671" s="202" t="s">
        <v>2310</v>
      </c>
      <c r="D4671" s="200" t="s">
        <v>122</v>
      </c>
      <c r="E4671" s="200" t="s">
        <v>1714</v>
      </c>
      <c r="F4671" s="200" t="s">
        <v>276</v>
      </c>
      <c r="G4671" s="200"/>
      <c r="H4671" s="201" t="s">
        <v>1715</v>
      </c>
      <c r="I4671" s="205">
        <v>6.4000000000000005E-4</v>
      </c>
      <c r="J4671" s="203">
        <v>64.56</v>
      </c>
      <c r="K4671" s="204">
        <v>0.04</v>
      </c>
      <c r="L4671" s="313"/>
      <c r="N4671" s="41"/>
      <c r="O4671" s="41"/>
      <c r="P4671" s="41"/>
      <c r="Q4671" s="41"/>
      <c r="R4671" s="41"/>
      <c r="S4671" s="41"/>
      <c r="T4671" s="41"/>
      <c r="U4671" s="41"/>
      <c r="V4671" s="41"/>
      <c r="W4671" s="41"/>
      <c r="X4671" s="41"/>
      <c r="Y4671" s="41"/>
    </row>
    <row r="4672" spans="1:25" ht="15" hidden="1" customHeight="1" x14ac:dyDescent="0.2">
      <c r="A4672" s="41"/>
      <c r="B4672" s="304" t="s">
        <v>275</v>
      </c>
      <c r="C4672" s="202">
        <v>11254</v>
      </c>
      <c r="D4672" s="200" t="s">
        <v>122</v>
      </c>
      <c r="E4672" s="200" t="s">
        <v>716</v>
      </c>
      <c r="F4672" s="200" t="s">
        <v>276</v>
      </c>
      <c r="G4672" s="200"/>
      <c r="H4672" s="201" t="s">
        <v>135</v>
      </c>
      <c r="I4672" s="205">
        <v>2.7999999999999998E-4</v>
      </c>
      <c r="J4672" s="203">
        <v>27.49</v>
      </c>
      <c r="K4672" s="204">
        <v>0</v>
      </c>
      <c r="L4672" s="313"/>
      <c r="N4672" s="41"/>
      <c r="O4672" s="41"/>
      <c r="P4672" s="41"/>
      <c r="Q4672" s="41"/>
      <c r="R4672" s="41"/>
      <c r="S4672" s="41"/>
      <c r="T4672" s="41"/>
      <c r="U4672" s="41"/>
      <c r="V4672" s="41"/>
      <c r="W4672" s="41"/>
      <c r="X4672" s="41"/>
      <c r="Y4672" s="41"/>
    </row>
    <row r="4673" spans="1:25" ht="15" hidden="1" customHeight="1" x14ac:dyDescent="0.2">
      <c r="A4673" s="41"/>
      <c r="B4673" s="304" t="s">
        <v>275</v>
      </c>
      <c r="C4673" s="202">
        <v>10517</v>
      </c>
      <c r="D4673" s="200" t="s">
        <v>122</v>
      </c>
      <c r="E4673" s="200" t="s">
        <v>703</v>
      </c>
      <c r="F4673" s="200" t="s">
        <v>518</v>
      </c>
      <c r="G4673" s="200"/>
      <c r="H4673" s="201" t="s">
        <v>704</v>
      </c>
      <c r="I4673" s="205">
        <v>3.2000000000000003E-4</v>
      </c>
      <c r="J4673" s="203">
        <v>300</v>
      </c>
      <c r="K4673" s="204">
        <v>0.09</v>
      </c>
      <c r="L4673" s="313"/>
      <c r="N4673" s="41"/>
      <c r="O4673" s="41"/>
      <c r="P4673" s="41"/>
      <c r="Q4673" s="41"/>
      <c r="R4673" s="41"/>
      <c r="S4673" s="41"/>
      <c r="T4673" s="41"/>
      <c r="U4673" s="41"/>
      <c r="V4673" s="41"/>
      <c r="W4673" s="41"/>
      <c r="X4673" s="41"/>
      <c r="Y4673" s="41"/>
    </row>
    <row r="4674" spans="1:25" ht="15" hidden="1" customHeight="1" x14ac:dyDescent="0.2">
      <c r="A4674" s="41"/>
      <c r="B4674" s="304" t="s">
        <v>275</v>
      </c>
      <c r="C4674" s="202">
        <v>1651</v>
      </c>
      <c r="D4674" s="200" t="s">
        <v>122</v>
      </c>
      <c r="E4674" s="200" t="s">
        <v>2311</v>
      </c>
      <c r="F4674" s="200" t="s">
        <v>276</v>
      </c>
      <c r="G4674" s="200"/>
      <c r="H4674" s="201" t="s">
        <v>697</v>
      </c>
      <c r="I4674" s="205">
        <v>6.4000000000000005E-4</v>
      </c>
      <c r="J4674" s="203">
        <v>6.7</v>
      </c>
      <c r="K4674" s="204">
        <v>0</v>
      </c>
      <c r="L4674" s="313"/>
      <c r="N4674" s="41"/>
      <c r="O4674" s="41"/>
      <c r="P4674" s="41"/>
      <c r="Q4674" s="41"/>
      <c r="R4674" s="41"/>
      <c r="S4674" s="41"/>
      <c r="T4674" s="41"/>
      <c r="U4674" s="41"/>
      <c r="V4674" s="41"/>
      <c r="W4674" s="41"/>
      <c r="X4674" s="41"/>
      <c r="Y4674" s="41"/>
    </row>
    <row r="4675" spans="1:25" ht="15" hidden="1" customHeight="1" x14ac:dyDescent="0.2">
      <c r="A4675" s="41"/>
      <c r="B4675" s="304" t="s">
        <v>275</v>
      </c>
      <c r="C4675" s="202" t="s">
        <v>2428</v>
      </c>
      <c r="D4675" s="200" t="s">
        <v>122</v>
      </c>
      <c r="E4675" s="200" t="s">
        <v>1770</v>
      </c>
      <c r="F4675" s="200" t="s">
        <v>401</v>
      </c>
      <c r="G4675" s="200"/>
      <c r="H4675" s="201" t="s">
        <v>396</v>
      </c>
      <c r="I4675" s="205">
        <v>0.4</v>
      </c>
      <c r="J4675" s="203">
        <v>19.13</v>
      </c>
      <c r="K4675" s="204">
        <v>7.65</v>
      </c>
      <c r="L4675" s="313"/>
      <c r="N4675" s="41"/>
      <c r="O4675" s="41"/>
      <c r="P4675" s="41"/>
      <c r="Q4675" s="41"/>
      <c r="R4675" s="41"/>
      <c r="S4675" s="41"/>
      <c r="T4675" s="41"/>
      <c r="U4675" s="41"/>
      <c r="V4675" s="41"/>
      <c r="W4675" s="41"/>
      <c r="X4675" s="41"/>
      <c r="Y4675" s="41"/>
    </row>
    <row r="4676" spans="1:25" ht="15" hidden="1" customHeight="1" x14ac:dyDescent="0.2">
      <c r="A4676" s="41"/>
      <c r="B4676" s="304" t="s">
        <v>275</v>
      </c>
      <c r="C4676" s="202">
        <v>10492</v>
      </c>
      <c r="D4676" s="200" t="s">
        <v>122</v>
      </c>
      <c r="E4676" s="200" t="s">
        <v>702</v>
      </c>
      <c r="F4676" s="200" t="s">
        <v>276</v>
      </c>
      <c r="G4676" s="200"/>
      <c r="H4676" s="201" t="s">
        <v>135</v>
      </c>
      <c r="I4676" s="205">
        <v>3.5999999999999999E-3</v>
      </c>
      <c r="J4676" s="203">
        <v>190</v>
      </c>
      <c r="K4676" s="204">
        <v>0.68</v>
      </c>
      <c r="L4676" s="313"/>
      <c r="N4676" s="41"/>
      <c r="O4676" s="41"/>
      <c r="P4676" s="41"/>
      <c r="Q4676" s="41"/>
      <c r="R4676" s="41"/>
      <c r="S4676" s="41"/>
      <c r="T4676" s="41"/>
      <c r="U4676" s="41"/>
      <c r="V4676" s="41"/>
      <c r="W4676" s="41"/>
      <c r="X4676" s="41"/>
      <c r="Y4676" s="41"/>
    </row>
    <row r="4677" spans="1:25" ht="15" hidden="1" customHeight="1" x14ac:dyDescent="0.2">
      <c r="A4677" s="41"/>
      <c r="B4677" s="304" t="s">
        <v>275</v>
      </c>
      <c r="C4677" s="202">
        <v>11257</v>
      </c>
      <c r="D4677" s="200" t="s">
        <v>122</v>
      </c>
      <c r="E4677" s="200" t="s">
        <v>719</v>
      </c>
      <c r="F4677" s="200" t="s">
        <v>276</v>
      </c>
      <c r="G4677" s="200"/>
      <c r="H4677" s="201" t="s">
        <v>135</v>
      </c>
      <c r="I4677" s="205">
        <v>1.6000000000000001E-4</v>
      </c>
      <c r="J4677" s="203">
        <v>32.299999999999997</v>
      </c>
      <c r="K4677" s="204">
        <v>0</v>
      </c>
      <c r="L4677" s="313"/>
      <c r="N4677" s="41"/>
      <c r="O4677" s="41"/>
      <c r="P4677" s="41"/>
      <c r="Q4677" s="41"/>
      <c r="R4677" s="41"/>
      <c r="S4677" s="41"/>
      <c r="T4677" s="41"/>
      <c r="U4677" s="41"/>
      <c r="V4677" s="41"/>
      <c r="W4677" s="41"/>
      <c r="X4677" s="41"/>
      <c r="Y4677" s="41"/>
    </row>
    <row r="4678" spans="1:25" ht="15" hidden="1" customHeight="1" x14ac:dyDescent="0.2">
      <c r="A4678" s="41"/>
      <c r="B4678" s="304" t="s">
        <v>275</v>
      </c>
      <c r="C4678" s="202" t="s">
        <v>2318</v>
      </c>
      <c r="D4678" s="200" t="s">
        <v>122</v>
      </c>
      <c r="E4678" s="200" t="s">
        <v>1717</v>
      </c>
      <c r="F4678" s="200" t="s">
        <v>276</v>
      </c>
      <c r="G4678" s="200"/>
      <c r="H4678" s="201" t="s">
        <v>135</v>
      </c>
      <c r="I4678" s="205">
        <v>8.0000000000000007E-5</v>
      </c>
      <c r="J4678" s="203">
        <v>163</v>
      </c>
      <c r="K4678" s="204">
        <v>0.01</v>
      </c>
      <c r="L4678" s="313"/>
      <c r="N4678" s="41"/>
      <c r="O4678" s="41"/>
      <c r="P4678" s="41"/>
      <c r="Q4678" s="41"/>
      <c r="R4678" s="41"/>
      <c r="S4678" s="41"/>
      <c r="T4678" s="41"/>
      <c r="U4678" s="41"/>
      <c r="V4678" s="41"/>
      <c r="W4678" s="41"/>
      <c r="X4678" s="41"/>
      <c r="Y4678" s="41"/>
    </row>
    <row r="4679" spans="1:25" ht="15" hidden="1" customHeight="1" x14ac:dyDescent="0.2">
      <c r="A4679" s="41"/>
      <c r="B4679" s="304" t="s">
        <v>275</v>
      </c>
      <c r="C4679" s="202">
        <v>11256</v>
      </c>
      <c r="D4679" s="200" t="s">
        <v>122</v>
      </c>
      <c r="E4679" s="200" t="s">
        <v>718</v>
      </c>
      <c r="F4679" s="200" t="s">
        <v>276</v>
      </c>
      <c r="G4679" s="200"/>
      <c r="H4679" s="201" t="s">
        <v>135</v>
      </c>
      <c r="I4679" s="205">
        <v>1.6000000000000001E-4</v>
      </c>
      <c r="J4679" s="203">
        <v>60</v>
      </c>
      <c r="K4679" s="204">
        <v>0</v>
      </c>
      <c r="L4679" s="313"/>
      <c r="N4679" s="41"/>
      <c r="O4679" s="41"/>
      <c r="P4679" s="41"/>
      <c r="Q4679" s="41"/>
      <c r="R4679" s="41"/>
      <c r="S4679" s="41"/>
      <c r="T4679" s="41"/>
      <c r="U4679" s="41"/>
      <c r="V4679" s="41"/>
      <c r="W4679" s="41"/>
      <c r="X4679" s="41"/>
      <c r="Y4679" s="41"/>
    </row>
    <row r="4680" spans="1:25" ht="15" hidden="1" customHeight="1" x14ac:dyDescent="0.2">
      <c r="A4680" s="41"/>
      <c r="B4680" s="304" t="s">
        <v>275</v>
      </c>
      <c r="C4680" s="202">
        <v>941</v>
      </c>
      <c r="D4680" s="200" t="s">
        <v>122</v>
      </c>
      <c r="E4680" s="200" t="s">
        <v>696</v>
      </c>
      <c r="F4680" s="200" t="s">
        <v>276</v>
      </c>
      <c r="G4680" s="200"/>
      <c r="H4680" s="201" t="s">
        <v>135</v>
      </c>
      <c r="I4680" s="205">
        <v>1.1999999999999999E-3</v>
      </c>
      <c r="J4680" s="203">
        <v>190.77</v>
      </c>
      <c r="K4680" s="204">
        <v>0.22</v>
      </c>
      <c r="L4680" s="313"/>
      <c r="N4680" s="41"/>
      <c r="O4680" s="41"/>
      <c r="P4680" s="41"/>
      <c r="Q4680" s="41"/>
      <c r="R4680" s="41"/>
      <c r="S4680" s="41"/>
      <c r="T4680" s="41"/>
      <c r="U4680" s="41"/>
      <c r="V4680" s="41"/>
      <c r="W4680" s="41"/>
      <c r="X4680" s="41"/>
      <c r="Y4680" s="41"/>
    </row>
    <row r="4681" spans="1:25" ht="15" hidden="1" customHeight="1" x14ac:dyDescent="0.2">
      <c r="A4681" s="41"/>
      <c r="B4681" s="304" t="s">
        <v>275</v>
      </c>
      <c r="C4681" s="202">
        <v>10761</v>
      </c>
      <c r="D4681" s="200" t="s">
        <v>122</v>
      </c>
      <c r="E4681" s="200" t="s">
        <v>707</v>
      </c>
      <c r="F4681" s="200" t="s">
        <v>518</v>
      </c>
      <c r="G4681" s="200"/>
      <c r="H4681" s="201" t="s">
        <v>135</v>
      </c>
      <c r="I4681" s="205">
        <v>8.1439999999999999E-2</v>
      </c>
      <c r="J4681" s="203">
        <v>5</v>
      </c>
      <c r="K4681" s="204">
        <v>0.4</v>
      </c>
      <c r="L4681" s="313"/>
      <c r="N4681" s="41"/>
      <c r="O4681" s="41"/>
      <c r="P4681" s="41"/>
      <c r="Q4681" s="41"/>
      <c r="R4681" s="41"/>
      <c r="S4681" s="41"/>
      <c r="T4681" s="41"/>
      <c r="U4681" s="41"/>
      <c r="V4681" s="41"/>
      <c r="W4681" s="41"/>
      <c r="X4681" s="41"/>
      <c r="Y4681" s="41"/>
    </row>
    <row r="4682" spans="1:25" ht="15" hidden="1" customHeight="1" x14ac:dyDescent="0.2">
      <c r="A4682" s="41"/>
      <c r="B4682" s="304" t="s">
        <v>275</v>
      </c>
      <c r="C4682" s="202">
        <v>8985</v>
      </c>
      <c r="D4682" s="200" t="s">
        <v>122</v>
      </c>
      <c r="E4682" s="200" t="s">
        <v>1689</v>
      </c>
      <c r="F4682" s="200" t="s">
        <v>276</v>
      </c>
      <c r="G4682" s="200"/>
      <c r="H4682" s="201" t="s">
        <v>135</v>
      </c>
      <c r="I4682" s="205">
        <v>1</v>
      </c>
      <c r="J4682" s="203">
        <v>1293.44</v>
      </c>
      <c r="K4682" s="204">
        <v>1293.44</v>
      </c>
      <c r="L4682" s="313"/>
      <c r="N4682" s="41"/>
      <c r="O4682" s="41"/>
      <c r="P4682" s="41"/>
      <c r="Q4682" s="41"/>
      <c r="R4682" s="41"/>
      <c r="S4682" s="41"/>
      <c r="T4682" s="41"/>
      <c r="U4682" s="41"/>
      <c r="V4682" s="41"/>
      <c r="W4682" s="41"/>
      <c r="X4682" s="41"/>
      <c r="Y4682" s="41"/>
    </row>
    <row r="4683" spans="1:25" ht="15" hidden="1" customHeight="1" x14ac:dyDescent="0.2">
      <c r="A4683" s="41"/>
      <c r="B4683" s="306"/>
      <c r="C4683" s="307"/>
      <c r="D4683" s="307"/>
      <c r="E4683" s="307"/>
      <c r="F4683" s="307" t="s">
        <v>261</v>
      </c>
      <c r="G4683" s="308">
        <v>13.1</v>
      </c>
      <c r="H4683" s="307" t="s">
        <v>262</v>
      </c>
      <c r="I4683" s="308">
        <v>0</v>
      </c>
      <c r="J4683" s="307" t="s">
        <v>263</v>
      </c>
      <c r="K4683" s="308">
        <v>13.1</v>
      </c>
      <c r="L4683" s="313"/>
      <c r="N4683" s="41"/>
      <c r="O4683" s="41"/>
      <c r="P4683" s="41"/>
      <c r="Q4683" s="41"/>
      <c r="R4683" s="41"/>
      <c r="S4683" s="41"/>
      <c r="T4683" s="41"/>
      <c r="U4683" s="41"/>
      <c r="V4683" s="41"/>
      <c r="W4683" s="41"/>
      <c r="X4683" s="41"/>
      <c r="Y4683" s="41"/>
    </row>
    <row r="4684" spans="1:25" ht="15" hidden="1" customHeight="1" thickBot="1" x14ac:dyDescent="0.25">
      <c r="A4684" s="41"/>
      <c r="B4684" s="306"/>
      <c r="C4684" s="307"/>
      <c r="D4684" s="307"/>
      <c r="E4684" s="307"/>
      <c r="F4684" s="307" t="s">
        <v>264</v>
      </c>
      <c r="G4684" s="308">
        <v>149.28</v>
      </c>
      <c r="H4684" s="307"/>
      <c r="I4684" s="307" t="s">
        <v>265</v>
      </c>
      <c r="J4684" s="307"/>
      <c r="K4684" s="308">
        <v>1458.79</v>
      </c>
      <c r="L4684" s="313"/>
      <c r="N4684" s="41"/>
      <c r="O4684" s="41"/>
      <c r="P4684" s="41"/>
      <c r="Q4684" s="41"/>
      <c r="R4684" s="41"/>
      <c r="S4684" s="41"/>
      <c r="T4684" s="41"/>
      <c r="U4684" s="41"/>
      <c r="V4684" s="41"/>
      <c r="W4684" s="41"/>
      <c r="X4684" s="41"/>
      <c r="Y4684" s="41"/>
    </row>
    <row r="4685" spans="1:25" ht="15" hidden="1" customHeight="1" thickTop="1" x14ac:dyDescent="0.2">
      <c r="A4685" s="41"/>
      <c r="B4685" s="310"/>
      <c r="C4685" s="193"/>
      <c r="D4685" s="193"/>
      <c r="E4685" s="193"/>
      <c r="F4685" s="193"/>
      <c r="G4685" s="193"/>
      <c r="H4685" s="193"/>
      <c r="I4685" s="193"/>
      <c r="J4685" s="193"/>
      <c r="K4685" s="193"/>
      <c r="L4685" s="311"/>
      <c r="N4685" s="41"/>
      <c r="O4685" s="41"/>
      <c r="P4685" s="41"/>
      <c r="Q4685" s="41"/>
      <c r="R4685" s="41"/>
      <c r="S4685" s="41"/>
      <c r="T4685" s="41"/>
      <c r="U4685" s="41"/>
      <c r="V4685" s="41"/>
      <c r="W4685" s="41"/>
      <c r="X4685" s="41"/>
      <c r="Y4685" s="41"/>
    </row>
    <row r="4686" spans="1:25" ht="15" hidden="1" customHeight="1" x14ac:dyDescent="0.2">
      <c r="A4686" s="41"/>
      <c r="B4686" s="312" t="s">
        <v>1686</v>
      </c>
      <c r="C4686" s="187" t="s">
        <v>30</v>
      </c>
      <c r="D4686" s="185" t="s">
        <v>31</v>
      </c>
      <c r="E4686" s="185" t="s">
        <v>32</v>
      </c>
      <c r="F4686" s="185" t="s">
        <v>250</v>
      </c>
      <c r="G4686" s="185"/>
      <c r="H4686" s="186" t="s">
        <v>33</v>
      </c>
      <c r="I4686" s="187" t="s">
        <v>34</v>
      </c>
      <c r="J4686" s="187" t="s">
        <v>35</v>
      </c>
      <c r="K4686" s="187" t="s">
        <v>37</v>
      </c>
      <c r="L4686" s="313"/>
      <c r="N4686" s="41"/>
      <c r="O4686" s="41"/>
      <c r="P4686" s="41"/>
      <c r="Q4686" s="41"/>
      <c r="R4686" s="41"/>
      <c r="S4686" s="41"/>
      <c r="T4686" s="41"/>
      <c r="U4686" s="41"/>
      <c r="V4686" s="41"/>
      <c r="W4686" s="41"/>
      <c r="X4686" s="41"/>
      <c r="Y4686" s="41"/>
    </row>
    <row r="4687" spans="1:25" ht="15" hidden="1" customHeight="1" x14ac:dyDescent="0.2">
      <c r="A4687" s="41"/>
      <c r="B4687" s="302" t="s">
        <v>251</v>
      </c>
      <c r="C4687" s="190">
        <v>8732</v>
      </c>
      <c r="D4687" s="188" t="s">
        <v>122</v>
      </c>
      <c r="E4687" s="188" t="s">
        <v>1348</v>
      </c>
      <c r="F4687" s="188" t="s">
        <v>572</v>
      </c>
      <c r="G4687" s="188"/>
      <c r="H4687" s="189" t="s">
        <v>135</v>
      </c>
      <c r="I4687" s="192">
        <v>1</v>
      </c>
      <c r="J4687" s="191">
        <v>867.01</v>
      </c>
      <c r="K4687" s="191">
        <v>867.01</v>
      </c>
      <c r="L4687" s="315"/>
      <c r="N4687" s="41"/>
      <c r="O4687" s="41"/>
      <c r="P4687" s="41"/>
      <c r="Q4687" s="41"/>
      <c r="R4687" s="41"/>
      <c r="S4687" s="41"/>
      <c r="T4687" s="41"/>
      <c r="U4687" s="41"/>
      <c r="V4687" s="41"/>
      <c r="W4687" s="41"/>
      <c r="X4687" s="41"/>
      <c r="Y4687" s="41"/>
    </row>
    <row r="4688" spans="1:25" ht="15" hidden="1" customHeight="1" x14ac:dyDescent="0.2">
      <c r="A4688" s="41"/>
      <c r="B4688" s="312" t="s">
        <v>29</v>
      </c>
      <c r="C4688" s="187" t="s">
        <v>30</v>
      </c>
      <c r="D4688" s="185" t="s">
        <v>31</v>
      </c>
      <c r="E4688" s="185" t="s">
        <v>32</v>
      </c>
      <c r="F4688" s="185" t="s">
        <v>250</v>
      </c>
      <c r="G4688" s="187"/>
      <c r="H4688" s="186" t="s">
        <v>33</v>
      </c>
      <c r="I4688" s="187" t="s">
        <v>34</v>
      </c>
      <c r="J4688" s="187" t="s">
        <v>35</v>
      </c>
      <c r="K4688" s="187" t="s">
        <v>37</v>
      </c>
      <c r="L4688" s="315"/>
      <c r="N4688" s="41"/>
      <c r="O4688" s="41"/>
      <c r="P4688" s="41"/>
      <c r="Q4688" s="41"/>
      <c r="R4688" s="41"/>
      <c r="S4688" s="41"/>
      <c r="T4688" s="41"/>
      <c r="U4688" s="41"/>
      <c r="V4688" s="41"/>
      <c r="W4688" s="41"/>
      <c r="X4688" s="41"/>
      <c r="Y4688" s="41"/>
    </row>
    <row r="4689" spans="1:25" ht="15" hidden="1" customHeight="1" x14ac:dyDescent="0.2">
      <c r="A4689" s="41"/>
      <c r="B4689" s="304" t="s">
        <v>275</v>
      </c>
      <c r="C4689" s="202" t="s">
        <v>2315</v>
      </c>
      <c r="D4689" s="200" t="s">
        <v>122</v>
      </c>
      <c r="E4689" s="200" t="s">
        <v>1706</v>
      </c>
      <c r="F4689" s="200" t="s">
        <v>401</v>
      </c>
      <c r="G4689" s="200"/>
      <c r="H4689" s="201" t="s">
        <v>396</v>
      </c>
      <c r="I4689" s="205">
        <v>0.3</v>
      </c>
      <c r="J4689" s="203">
        <v>13.65</v>
      </c>
      <c r="K4689" s="204">
        <v>4.09</v>
      </c>
      <c r="L4689" s="315"/>
      <c r="N4689" s="41"/>
      <c r="O4689" s="41"/>
      <c r="P4689" s="41"/>
      <c r="Q4689" s="41"/>
      <c r="R4689" s="41"/>
      <c r="S4689" s="41"/>
      <c r="T4689" s="41"/>
      <c r="U4689" s="41"/>
      <c r="V4689" s="41"/>
      <c r="W4689" s="41"/>
      <c r="X4689" s="41"/>
      <c r="Y4689" s="41"/>
    </row>
    <row r="4690" spans="1:25" ht="15" hidden="1" customHeight="1" x14ac:dyDescent="0.2">
      <c r="A4690" s="41"/>
      <c r="B4690" s="314" t="s">
        <v>251</v>
      </c>
      <c r="C4690" s="196">
        <v>10549</v>
      </c>
      <c r="D4690" s="194" t="s">
        <v>122</v>
      </c>
      <c r="E4690" s="194" t="s">
        <v>394</v>
      </c>
      <c r="F4690" s="194" t="s">
        <v>395</v>
      </c>
      <c r="G4690" s="194"/>
      <c r="H4690" s="195" t="s">
        <v>396</v>
      </c>
      <c r="I4690" s="199">
        <v>0.3</v>
      </c>
      <c r="J4690" s="197">
        <v>3.79</v>
      </c>
      <c r="K4690" s="198">
        <v>1.1299999999999999</v>
      </c>
      <c r="L4690" s="315"/>
      <c r="N4690" s="41"/>
      <c r="O4690" s="41"/>
      <c r="P4690" s="41"/>
      <c r="Q4690" s="41"/>
      <c r="R4690" s="41"/>
      <c r="S4690" s="41"/>
      <c r="T4690" s="41"/>
      <c r="U4690" s="41"/>
      <c r="V4690" s="41"/>
      <c r="W4690" s="41"/>
      <c r="X4690" s="41"/>
      <c r="Y4690" s="41"/>
    </row>
    <row r="4691" spans="1:25" ht="15" hidden="1" customHeight="1" x14ac:dyDescent="0.2">
      <c r="A4691" s="41"/>
      <c r="B4691" s="314" t="s">
        <v>251</v>
      </c>
      <c r="C4691" s="196">
        <v>10554</v>
      </c>
      <c r="D4691" s="194" t="s">
        <v>122</v>
      </c>
      <c r="E4691" s="194" t="s">
        <v>439</v>
      </c>
      <c r="F4691" s="194" t="s">
        <v>395</v>
      </c>
      <c r="G4691" s="194"/>
      <c r="H4691" s="195" t="s">
        <v>396</v>
      </c>
      <c r="I4691" s="199">
        <v>0.3</v>
      </c>
      <c r="J4691" s="197">
        <v>3.73</v>
      </c>
      <c r="K4691" s="198">
        <v>1.1100000000000001</v>
      </c>
      <c r="L4691" s="315"/>
      <c r="N4691" s="41"/>
      <c r="O4691" s="41"/>
      <c r="P4691" s="41"/>
      <c r="Q4691" s="41"/>
      <c r="R4691" s="41"/>
      <c r="S4691" s="41"/>
      <c r="T4691" s="41"/>
      <c r="U4691" s="41"/>
      <c r="V4691" s="41"/>
      <c r="W4691" s="41"/>
      <c r="X4691" s="41"/>
      <c r="Y4691" s="41"/>
    </row>
    <row r="4692" spans="1:25" ht="15" hidden="1" customHeight="1" x14ac:dyDescent="0.2">
      <c r="A4692" s="41"/>
      <c r="B4692" s="304" t="s">
        <v>275</v>
      </c>
      <c r="C4692" s="202" t="s">
        <v>2428</v>
      </c>
      <c r="D4692" s="200" t="s">
        <v>122</v>
      </c>
      <c r="E4692" s="200" t="s">
        <v>1770</v>
      </c>
      <c r="F4692" s="200" t="s">
        <v>401</v>
      </c>
      <c r="G4692" s="200"/>
      <c r="H4692" s="201" t="s">
        <v>396</v>
      </c>
      <c r="I4692" s="205">
        <v>0.3</v>
      </c>
      <c r="J4692" s="203">
        <v>19.13</v>
      </c>
      <c r="K4692" s="204">
        <v>5.73</v>
      </c>
      <c r="L4692" s="315"/>
      <c r="N4692" s="41"/>
      <c r="O4692" s="41"/>
      <c r="P4692" s="41"/>
      <c r="Q4692" s="41"/>
      <c r="R4692" s="41"/>
      <c r="S4692" s="41"/>
      <c r="T4692" s="41"/>
      <c r="U4692" s="41"/>
      <c r="V4692" s="41"/>
      <c r="W4692" s="41"/>
      <c r="X4692" s="41"/>
      <c r="Y4692" s="41"/>
    </row>
    <row r="4693" spans="1:25" ht="15" hidden="1" customHeight="1" x14ac:dyDescent="0.2">
      <c r="A4693" s="41"/>
      <c r="B4693" s="304" t="s">
        <v>275</v>
      </c>
      <c r="C4693" s="202">
        <v>8507</v>
      </c>
      <c r="D4693" s="200" t="s">
        <v>122</v>
      </c>
      <c r="E4693" s="200" t="s">
        <v>1400</v>
      </c>
      <c r="F4693" s="200" t="s">
        <v>276</v>
      </c>
      <c r="G4693" s="200"/>
      <c r="H4693" s="201" t="s">
        <v>135</v>
      </c>
      <c r="I4693" s="205">
        <v>1</v>
      </c>
      <c r="J4693" s="203">
        <v>854.98</v>
      </c>
      <c r="K4693" s="204">
        <v>854.98</v>
      </c>
      <c r="L4693" s="315"/>
      <c r="N4693" s="41"/>
      <c r="O4693" s="41"/>
      <c r="P4693" s="41"/>
      <c r="Q4693" s="41"/>
      <c r="R4693" s="41"/>
      <c r="S4693" s="41"/>
      <c r="T4693" s="41"/>
      <c r="U4693" s="41"/>
      <c r="V4693" s="41"/>
      <c r="W4693" s="41"/>
      <c r="X4693" s="41"/>
      <c r="Y4693" s="41"/>
    </row>
    <row r="4694" spans="1:25" ht="15" hidden="1" customHeight="1" x14ac:dyDescent="0.2">
      <c r="A4694" s="41"/>
      <c r="B4694" s="316" t="s">
        <v>1705</v>
      </c>
      <c r="C4694" s="187"/>
      <c r="D4694" s="187"/>
      <c r="E4694" s="187"/>
      <c r="F4694" s="187"/>
      <c r="G4694" s="187"/>
      <c r="H4694" s="187"/>
      <c r="I4694" s="187"/>
      <c r="J4694" s="187"/>
      <c r="K4694" s="187"/>
      <c r="L4694" s="315"/>
      <c r="N4694" s="41"/>
      <c r="O4694" s="41"/>
      <c r="P4694" s="41"/>
      <c r="Q4694" s="41"/>
      <c r="R4694" s="41"/>
      <c r="S4694" s="41"/>
      <c r="T4694" s="41"/>
      <c r="U4694" s="41"/>
      <c r="V4694" s="41"/>
      <c r="W4694" s="41"/>
      <c r="X4694" s="41"/>
      <c r="Y4694" s="41"/>
    </row>
    <row r="4695" spans="1:25" ht="15" hidden="1" customHeight="1" x14ac:dyDescent="0.2">
      <c r="A4695" s="41"/>
      <c r="B4695" s="312" t="s">
        <v>29</v>
      </c>
      <c r="C4695" s="187" t="s">
        <v>30</v>
      </c>
      <c r="D4695" s="185" t="s">
        <v>31</v>
      </c>
      <c r="E4695" s="185" t="s">
        <v>32</v>
      </c>
      <c r="F4695" s="185" t="s">
        <v>250</v>
      </c>
      <c r="G4695" s="187"/>
      <c r="H4695" s="186" t="s">
        <v>33</v>
      </c>
      <c r="I4695" s="187" t="s">
        <v>34</v>
      </c>
      <c r="J4695" s="187" t="s">
        <v>35</v>
      </c>
      <c r="K4695" s="187" t="s">
        <v>37</v>
      </c>
      <c r="L4695" s="315"/>
      <c r="N4695" s="41"/>
      <c r="O4695" s="41"/>
      <c r="P4695" s="41"/>
      <c r="Q4695" s="41"/>
      <c r="R4695" s="41"/>
      <c r="S4695" s="41"/>
      <c r="T4695" s="41"/>
      <c r="U4695" s="41"/>
      <c r="V4695" s="41"/>
      <c r="W4695" s="41"/>
      <c r="X4695" s="41"/>
      <c r="Y4695" s="41"/>
    </row>
    <row r="4696" spans="1:25" ht="15" hidden="1" customHeight="1" x14ac:dyDescent="0.2">
      <c r="A4696" s="41"/>
      <c r="B4696" s="304" t="s">
        <v>275</v>
      </c>
      <c r="C4696" s="202">
        <v>10761</v>
      </c>
      <c r="D4696" s="200" t="s">
        <v>122</v>
      </c>
      <c r="E4696" s="200" t="s">
        <v>707</v>
      </c>
      <c r="F4696" s="200" t="s">
        <v>518</v>
      </c>
      <c r="G4696" s="200"/>
      <c r="H4696" s="201" t="s">
        <v>135</v>
      </c>
      <c r="I4696" s="205">
        <v>6.1080000000000002E-2</v>
      </c>
      <c r="J4696" s="203">
        <v>5</v>
      </c>
      <c r="K4696" s="204">
        <v>0.3</v>
      </c>
      <c r="L4696" s="315"/>
      <c r="N4696" s="41"/>
      <c r="O4696" s="41"/>
      <c r="P4696" s="41"/>
      <c r="Q4696" s="41"/>
      <c r="R4696" s="41"/>
      <c r="S4696" s="41"/>
      <c r="T4696" s="41"/>
      <c r="U4696" s="41"/>
      <c r="V4696" s="41"/>
      <c r="W4696" s="41"/>
      <c r="X4696" s="41"/>
      <c r="Y4696" s="41"/>
    </row>
    <row r="4697" spans="1:25" ht="15" hidden="1" customHeight="1" x14ac:dyDescent="0.2">
      <c r="A4697" s="41"/>
      <c r="B4697" s="304" t="s">
        <v>275</v>
      </c>
      <c r="C4697" s="202">
        <v>10599</v>
      </c>
      <c r="D4697" s="200" t="s">
        <v>122</v>
      </c>
      <c r="E4697" s="200" t="s">
        <v>706</v>
      </c>
      <c r="F4697" s="200" t="s">
        <v>276</v>
      </c>
      <c r="G4697" s="200"/>
      <c r="H4697" s="201" t="s">
        <v>135</v>
      </c>
      <c r="I4697" s="205">
        <v>1.08E-3</v>
      </c>
      <c r="J4697" s="203">
        <v>18</v>
      </c>
      <c r="K4697" s="204">
        <v>0.01</v>
      </c>
      <c r="L4697" s="315"/>
      <c r="N4697" s="41"/>
      <c r="O4697" s="41"/>
      <c r="P4697" s="41"/>
      <c r="Q4697" s="41"/>
      <c r="R4697" s="41"/>
      <c r="S4697" s="41"/>
      <c r="T4697" s="41"/>
      <c r="U4697" s="41"/>
      <c r="V4697" s="41"/>
      <c r="W4697" s="41"/>
      <c r="X4697" s="41"/>
      <c r="Y4697" s="41"/>
    </row>
    <row r="4698" spans="1:25" ht="15" hidden="1" customHeight="1" x14ac:dyDescent="0.2">
      <c r="A4698" s="41"/>
      <c r="B4698" s="304" t="s">
        <v>275</v>
      </c>
      <c r="C4698" s="202">
        <v>4728</v>
      </c>
      <c r="D4698" s="200" t="s">
        <v>122</v>
      </c>
      <c r="E4698" s="200" t="s">
        <v>699</v>
      </c>
      <c r="F4698" s="200" t="s">
        <v>276</v>
      </c>
      <c r="G4698" s="200"/>
      <c r="H4698" s="201" t="s">
        <v>135</v>
      </c>
      <c r="I4698" s="205">
        <v>9.0000000000000006E-5</v>
      </c>
      <c r="J4698" s="203">
        <v>18.579999999999998</v>
      </c>
      <c r="K4698" s="204">
        <v>0</v>
      </c>
      <c r="L4698" s="315"/>
      <c r="N4698" s="41"/>
      <c r="O4698" s="41"/>
      <c r="P4698" s="41"/>
      <c r="Q4698" s="41"/>
      <c r="R4698" s="41"/>
      <c r="S4698" s="41"/>
      <c r="T4698" s="41"/>
      <c r="U4698" s="41"/>
      <c r="V4698" s="41"/>
      <c r="W4698" s="41"/>
      <c r="X4698" s="41"/>
      <c r="Y4698" s="41"/>
    </row>
    <row r="4699" spans="1:25" ht="15" hidden="1" customHeight="1" x14ac:dyDescent="0.2">
      <c r="A4699" s="41"/>
      <c r="B4699" s="304" t="s">
        <v>275</v>
      </c>
      <c r="C4699" s="202">
        <v>11254</v>
      </c>
      <c r="D4699" s="200" t="s">
        <v>122</v>
      </c>
      <c r="E4699" s="200" t="s">
        <v>716</v>
      </c>
      <c r="F4699" s="200" t="s">
        <v>276</v>
      </c>
      <c r="G4699" s="200"/>
      <c r="H4699" s="201" t="s">
        <v>135</v>
      </c>
      <c r="I4699" s="205">
        <v>2.1000000000000001E-4</v>
      </c>
      <c r="J4699" s="203">
        <v>27.49</v>
      </c>
      <c r="K4699" s="204">
        <v>0</v>
      </c>
      <c r="L4699" s="315"/>
      <c r="N4699" s="41"/>
      <c r="O4699" s="41"/>
      <c r="P4699" s="41"/>
      <c r="Q4699" s="41"/>
      <c r="R4699" s="41"/>
      <c r="S4699" s="41"/>
      <c r="T4699" s="41"/>
      <c r="U4699" s="41"/>
      <c r="V4699" s="41"/>
      <c r="W4699" s="41"/>
      <c r="X4699" s="41"/>
      <c r="Y4699" s="41"/>
    </row>
    <row r="4700" spans="1:25" ht="15" hidden="1" customHeight="1" x14ac:dyDescent="0.2">
      <c r="A4700" s="41"/>
      <c r="B4700" s="304" t="s">
        <v>275</v>
      </c>
      <c r="C4700" s="202">
        <v>4729</v>
      </c>
      <c r="D4700" s="200" t="s">
        <v>122</v>
      </c>
      <c r="E4700" s="200" t="s">
        <v>700</v>
      </c>
      <c r="F4700" s="200" t="s">
        <v>276</v>
      </c>
      <c r="G4700" s="200"/>
      <c r="H4700" s="201" t="s">
        <v>135</v>
      </c>
      <c r="I4700" s="205">
        <v>3.0000000000000001E-5</v>
      </c>
      <c r="J4700" s="203">
        <v>37.799999999999997</v>
      </c>
      <c r="K4700" s="204">
        <v>0</v>
      </c>
      <c r="L4700" s="315"/>
      <c r="N4700" s="41"/>
      <c r="O4700" s="41"/>
      <c r="P4700" s="41"/>
      <c r="Q4700" s="41"/>
      <c r="R4700" s="41"/>
      <c r="S4700" s="41"/>
      <c r="T4700" s="41"/>
      <c r="U4700" s="41"/>
      <c r="V4700" s="41"/>
      <c r="W4700" s="41"/>
      <c r="X4700" s="41"/>
      <c r="Y4700" s="41"/>
    </row>
    <row r="4701" spans="1:25" ht="15" hidden="1" customHeight="1" x14ac:dyDescent="0.2">
      <c r="A4701" s="41"/>
      <c r="B4701" s="304" t="s">
        <v>275</v>
      </c>
      <c r="C4701" s="202" t="s">
        <v>2312</v>
      </c>
      <c r="D4701" s="200" t="s">
        <v>122</v>
      </c>
      <c r="E4701" s="200" t="s">
        <v>1719</v>
      </c>
      <c r="F4701" s="200" t="s">
        <v>276</v>
      </c>
      <c r="G4701" s="200"/>
      <c r="H4701" s="201" t="s">
        <v>135</v>
      </c>
      <c r="I4701" s="205">
        <v>3.6000000000000002E-4</v>
      </c>
      <c r="J4701" s="203">
        <v>13.45</v>
      </c>
      <c r="K4701" s="204">
        <v>0</v>
      </c>
      <c r="L4701" s="315"/>
      <c r="N4701" s="41"/>
      <c r="O4701" s="41"/>
      <c r="P4701" s="41"/>
      <c r="Q4701" s="41"/>
      <c r="R4701" s="41"/>
      <c r="S4701" s="41"/>
      <c r="T4701" s="41"/>
      <c r="U4701" s="41"/>
      <c r="V4701" s="41"/>
      <c r="W4701" s="41"/>
      <c r="X4701" s="41"/>
      <c r="Y4701" s="41"/>
    </row>
    <row r="4702" spans="1:25" ht="15" hidden="1" customHeight="1" x14ac:dyDescent="0.2">
      <c r="A4702" s="41"/>
      <c r="B4702" s="304" t="s">
        <v>275</v>
      </c>
      <c r="C4702" s="202">
        <v>10788</v>
      </c>
      <c r="D4702" s="200" t="s">
        <v>122</v>
      </c>
      <c r="E4702" s="200" t="s">
        <v>708</v>
      </c>
      <c r="F4702" s="200" t="s">
        <v>276</v>
      </c>
      <c r="G4702" s="200"/>
      <c r="H4702" s="201" t="s">
        <v>135</v>
      </c>
      <c r="I4702" s="205">
        <v>6.0000000000000002E-5</v>
      </c>
      <c r="J4702" s="203">
        <v>36.9</v>
      </c>
      <c r="K4702" s="204">
        <v>0</v>
      </c>
      <c r="L4702" s="315"/>
      <c r="N4702" s="41"/>
      <c r="O4702" s="41"/>
      <c r="P4702" s="41"/>
      <c r="Q4702" s="41"/>
      <c r="R4702" s="41"/>
      <c r="S4702" s="41"/>
      <c r="T4702" s="41"/>
      <c r="U4702" s="41"/>
      <c r="V4702" s="41"/>
      <c r="W4702" s="41"/>
      <c r="X4702" s="41"/>
      <c r="Y4702" s="41"/>
    </row>
    <row r="4703" spans="1:25" ht="15" hidden="1" customHeight="1" x14ac:dyDescent="0.2">
      <c r="A4703" s="41"/>
      <c r="B4703" s="304" t="s">
        <v>275</v>
      </c>
      <c r="C4703" s="202">
        <v>11255</v>
      </c>
      <c r="D4703" s="200" t="s">
        <v>122</v>
      </c>
      <c r="E4703" s="200" t="s">
        <v>717</v>
      </c>
      <c r="F4703" s="200" t="s">
        <v>276</v>
      </c>
      <c r="G4703" s="200"/>
      <c r="H4703" s="201" t="s">
        <v>135</v>
      </c>
      <c r="I4703" s="205">
        <v>1.8000000000000001E-4</v>
      </c>
      <c r="J4703" s="203">
        <v>63</v>
      </c>
      <c r="K4703" s="204">
        <v>0.01</v>
      </c>
      <c r="L4703" s="315"/>
      <c r="N4703" s="41"/>
      <c r="O4703" s="41"/>
      <c r="P4703" s="41"/>
      <c r="Q4703" s="41"/>
      <c r="R4703" s="41"/>
      <c r="S4703" s="41"/>
      <c r="T4703" s="41"/>
      <c r="U4703" s="41"/>
      <c r="V4703" s="41"/>
      <c r="W4703" s="41"/>
      <c r="X4703" s="41"/>
      <c r="Y4703" s="41"/>
    </row>
    <row r="4704" spans="1:25" ht="15" hidden="1" customHeight="1" x14ac:dyDescent="0.2">
      <c r="A4704" s="41"/>
      <c r="B4704" s="304" t="s">
        <v>275</v>
      </c>
      <c r="C4704" s="202" t="s">
        <v>2315</v>
      </c>
      <c r="D4704" s="200" t="s">
        <v>122</v>
      </c>
      <c r="E4704" s="200" t="s">
        <v>1706</v>
      </c>
      <c r="F4704" s="200" t="s">
        <v>401</v>
      </c>
      <c r="G4704" s="200"/>
      <c r="H4704" s="201" t="s">
        <v>396</v>
      </c>
      <c r="I4704" s="205">
        <v>0.3</v>
      </c>
      <c r="J4704" s="203">
        <v>13.65</v>
      </c>
      <c r="K4704" s="204">
        <v>4.09</v>
      </c>
      <c r="L4704" s="315"/>
      <c r="N4704" s="41"/>
      <c r="O4704" s="41"/>
      <c r="P4704" s="41"/>
      <c r="Q4704" s="41"/>
      <c r="R4704" s="41"/>
      <c r="S4704" s="41"/>
      <c r="T4704" s="41"/>
      <c r="U4704" s="41"/>
      <c r="V4704" s="41"/>
      <c r="W4704" s="41"/>
      <c r="X4704" s="41"/>
      <c r="Y4704" s="41"/>
    </row>
    <row r="4705" spans="1:25" ht="15" hidden="1" customHeight="1" x14ac:dyDescent="0.2">
      <c r="A4705" s="41"/>
      <c r="B4705" s="304" t="s">
        <v>275</v>
      </c>
      <c r="C4705" s="202">
        <v>8507</v>
      </c>
      <c r="D4705" s="200" t="s">
        <v>122</v>
      </c>
      <c r="E4705" s="200" t="s">
        <v>1400</v>
      </c>
      <c r="F4705" s="200" t="s">
        <v>276</v>
      </c>
      <c r="G4705" s="200"/>
      <c r="H4705" s="201" t="s">
        <v>135</v>
      </c>
      <c r="I4705" s="205">
        <v>1</v>
      </c>
      <c r="J4705" s="203">
        <v>854.98</v>
      </c>
      <c r="K4705" s="204">
        <v>854.98</v>
      </c>
      <c r="L4705" s="315"/>
      <c r="N4705" s="41"/>
      <c r="O4705" s="41"/>
      <c r="P4705" s="41"/>
      <c r="Q4705" s="41"/>
      <c r="R4705" s="41"/>
      <c r="S4705" s="41"/>
      <c r="T4705" s="41"/>
      <c r="U4705" s="41"/>
      <c r="V4705" s="41"/>
      <c r="W4705" s="41"/>
      <c r="X4705" s="41"/>
      <c r="Y4705" s="41"/>
    </row>
    <row r="4706" spans="1:25" ht="15" hidden="1" customHeight="1" x14ac:dyDescent="0.2">
      <c r="A4706" s="41"/>
      <c r="B4706" s="304" t="s">
        <v>275</v>
      </c>
      <c r="C4706" s="202">
        <v>11256</v>
      </c>
      <c r="D4706" s="200" t="s">
        <v>122</v>
      </c>
      <c r="E4706" s="200" t="s">
        <v>718</v>
      </c>
      <c r="F4706" s="200" t="s">
        <v>276</v>
      </c>
      <c r="G4706" s="200"/>
      <c r="H4706" s="201" t="s">
        <v>135</v>
      </c>
      <c r="I4706" s="205">
        <v>1.2E-4</v>
      </c>
      <c r="J4706" s="203">
        <v>60</v>
      </c>
      <c r="K4706" s="204">
        <v>0</v>
      </c>
      <c r="L4706" s="315"/>
      <c r="N4706" s="41"/>
      <c r="O4706" s="41"/>
      <c r="P4706" s="41"/>
      <c r="Q4706" s="41"/>
      <c r="R4706" s="41"/>
      <c r="S4706" s="41"/>
      <c r="T4706" s="41"/>
      <c r="U4706" s="41"/>
      <c r="V4706" s="41"/>
      <c r="W4706" s="41"/>
      <c r="X4706" s="41"/>
      <c r="Y4706" s="41"/>
    </row>
    <row r="4707" spans="1:25" ht="15" hidden="1" customHeight="1" x14ac:dyDescent="0.2">
      <c r="A4707" s="41"/>
      <c r="B4707" s="304" t="s">
        <v>275</v>
      </c>
      <c r="C4707" s="202" t="s">
        <v>2310</v>
      </c>
      <c r="D4707" s="200" t="s">
        <v>122</v>
      </c>
      <c r="E4707" s="200" t="s">
        <v>1714</v>
      </c>
      <c r="F4707" s="200" t="s">
        <v>276</v>
      </c>
      <c r="G4707" s="200"/>
      <c r="H4707" s="201" t="s">
        <v>1715</v>
      </c>
      <c r="I4707" s="205">
        <v>4.8000000000000001E-4</v>
      </c>
      <c r="J4707" s="203">
        <v>64.56</v>
      </c>
      <c r="K4707" s="204">
        <v>0.03</v>
      </c>
      <c r="L4707" s="315"/>
      <c r="N4707" s="41"/>
      <c r="O4707" s="41"/>
      <c r="P4707" s="41"/>
      <c r="Q4707" s="41"/>
      <c r="R4707" s="41"/>
      <c r="S4707" s="41"/>
      <c r="T4707" s="41"/>
      <c r="U4707" s="41"/>
      <c r="V4707" s="41"/>
      <c r="W4707" s="41"/>
      <c r="X4707" s="41"/>
      <c r="Y4707" s="41"/>
    </row>
    <row r="4708" spans="1:25" ht="15" hidden="1" customHeight="1" thickBot="1" x14ac:dyDescent="0.25">
      <c r="A4708" s="41"/>
      <c r="B4708" s="304" t="s">
        <v>275</v>
      </c>
      <c r="C4708" s="202">
        <v>10592</v>
      </c>
      <c r="D4708" s="200" t="s">
        <v>122</v>
      </c>
      <c r="E4708" s="200" t="s">
        <v>713</v>
      </c>
      <c r="F4708" s="200" t="s">
        <v>276</v>
      </c>
      <c r="G4708" s="200"/>
      <c r="H4708" s="201" t="s">
        <v>135</v>
      </c>
      <c r="I4708" s="205">
        <v>3.0000000000000001E-5</v>
      </c>
      <c r="J4708" s="203">
        <v>37.450000000000003</v>
      </c>
      <c r="K4708" s="204">
        <v>0</v>
      </c>
      <c r="L4708" s="315"/>
      <c r="N4708" s="41"/>
      <c r="O4708" s="41"/>
      <c r="P4708" s="41"/>
      <c r="Q4708" s="41"/>
      <c r="R4708" s="41"/>
      <c r="S4708" s="41"/>
      <c r="T4708" s="41"/>
      <c r="U4708" s="41"/>
      <c r="V4708" s="41"/>
      <c r="W4708" s="41"/>
      <c r="X4708" s="41"/>
      <c r="Y4708" s="41"/>
    </row>
    <row r="4709" spans="1:25" ht="15" hidden="1" customHeight="1" thickTop="1" x14ac:dyDescent="0.2">
      <c r="A4709" s="41"/>
      <c r="B4709" s="304" t="s">
        <v>275</v>
      </c>
      <c r="C4709" s="202">
        <v>2378</v>
      </c>
      <c r="D4709" s="200" t="s">
        <v>122</v>
      </c>
      <c r="E4709" s="200" t="s">
        <v>698</v>
      </c>
      <c r="F4709" s="200" t="s">
        <v>276</v>
      </c>
      <c r="G4709" s="200"/>
      <c r="H4709" s="201" t="s">
        <v>135</v>
      </c>
      <c r="I4709" s="205">
        <v>4.7849999999999997E-2</v>
      </c>
      <c r="J4709" s="203">
        <v>4.5</v>
      </c>
      <c r="K4709" s="204">
        <v>0.21</v>
      </c>
      <c r="L4709" s="319"/>
      <c r="N4709" s="41"/>
      <c r="O4709" s="41"/>
      <c r="P4709" s="41"/>
      <c r="Q4709" s="41"/>
      <c r="R4709" s="41"/>
      <c r="S4709" s="41"/>
      <c r="T4709" s="41"/>
      <c r="U4709" s="41"/>
      <c r="V4709" s="41"/>
      <c r="W4709" s="41"/>
      <c r="X4709" s="41"/>
      <c r="Y4709" s="41"/>
    </row>
    <row r="4710" spans="1:25" ht="15" hidden="1" customHeight="1" x14ac:dyDescent="0.2">
      <c r="A4710" s="41"/>
      <c r="B4710" s="304" t="s">
        <v>275</v>
      </c>
      <c r="C4710" s="202">
        <v>941</v>
      </c>
      <c r="D4710" s="200" t="s">
        <v>122</v>
      </c>
      <c r="E4710" s="200" t="s">
        <v>696</v>
      </c>
      <c r="F4710" s="200" t="s">
        <v>276</v>
      </c>
      <c r="G4710" s="200"/>
      <c r="H4710" s="201" t="s">
        <v>135</v>
      </c>
      <c r="I4710" s="205">
        <v>8.9999999999999998E-4</v>
      </c>
      <c r="J4710" s="203">
        <v>190.77</v>
      </c>
      <c r="K4710" s="204">
        <v>0.17</v>
      </c>
      <c r="L4710" s="301"/>
      <c r="N4710" s="41"/>
      <c r="O4710" s="41"/>
      <c r="P4710" s="41"/>
      <c r="Q4710" s="41"/>
      <c r="R4710" s="41"/>
      <c r="S4710" s="41"/>
      <c r="T4710" s="41"/>
      <c r="U4710" s="41"/>
      <c r="V4710" s="41"/>
      <c r="W4710" s="41"/>
      <c r="X4710" s="41"/>
      <c r="Y4710" s="41"/>
    </row>
    <row r="4711" spans="1:25" ht="15" hidden="1" customHeight="1" x14ac:dyDescent="0.2">
      <c r="A4711" s="41"/>
      <c r="B4711" s="304" t="s">
        <v>275</v>
      </c>
      <c r="C4711" s="202" t="s">
        <v>2318</v>
      </c>
      <c r="D4711" s="200" t="s">
        <v>122</v>
      </c>
      <c r="E4711" s="200" t="s">
        <v>1717</v>
      </c>
      <c r="F4711" s="200" t="s">
        <v>276</v>
      </c>
      <c r="G4711" s="200"/>
      <c r="H4711" s="201" t="s">
        <v>135</v>
      </c>
      <c r="I4711" s="205">
        <v>6.0000000000000002E-5</v>
      </c>
      <c r="J4711" s="203">
        <v>163</v>
      </c>
      <c r="K4711" s="204">
        <v>0</v>
      </c>
      <c r="L4711" s="320"/>
      <c r="N4711" s="41"/>
      <c r="O4711" s="41"/>
      <c r="P4711" s="41"/>
      <c r="Q4711" s="41"/>
      <c r="R4711" s="41"/>
      <c r="S4711" s="41"/>
      <c r="T4711" s="41"/>
      <c r="U4711" s="41"/>
      <c r="V4711" s="41"/>
      <c r="W4711" s="41"/>
      <c r="X4711" s="41"/>
      <c r="Y4711" s="41"/>
    </row>
    <row r="4712" spans="1:25" ht="15" hidden="1" customHeight="1" x14ac:dyDescent="0.2">
      <c r="A4712" s="41"/>
      <c r="B4712" s="304" t="s">
        <v>275</v>
      </c>
      <c r="C4712" s="202">
        <v>11253</v>
      </c>
      <c r="D4712" s="200" t="s">
        <v>122</v>
      </c>
      <c r="E4712" s="200" t="s">
        <v>715</v>
      </c>
      <c r="F4712" s="200" t="s">
        <v>276</v>
      </c>
      <c r="G4712" s="200"/>
      <c r="H4712" s="201" t="s">
        <v>135</v>
      </c>
      <c r="I4712" s="205">
        <v>3.3E-4</v>
      </c>
      <c r="J4712" s="203">
        <v>29</v>
      </c>
      <c r="K4712" s="204">
        <v>0</v>
      </c>
      <c r="L4712" s="321"/>
      <c r="N4712" s="41"/>
      <c r="O4712" s="41"/>
      <c r="P4712" s="41"/>
      <c r="Q4712" s="41"/>
      <c r="R4712" s="41"/>
      <c r="S4712" s="41"/>
      <c r="T4712" s="41"/>
      <c r="U4712" s="41"/>
      <c r="V4712" s="41"/>
      <c r="W4712" s="41"/>
      <c r="X4712" s="41"/>
      <c r="Y4712" s="41"/>
    </row>
    <row r="4713" spans="1:25" ht="15" hidden="1" customHeight="1" x14ac:dyDescent="0.2">
      <c r="A4713" s="41"/>
      <c r="B4713" s="304" t="s">
        <v>275</v>
      </c>
      <c r="C4713" s="202">
        <v>10593</v>
      </c>
      <c r="D4713" s="200" t="s">
        <v>122</v>
      </c>
      <c r="E4713" s="200" t="s">
        <v>714</v>
      </c>
      <c r="F4713" s="200" t="s">
        <v>276</v>
      </c>
      <c r="G4713" s="200"/>
      <c r="H4713" s="201" t="s">
        <v>135</v>
      </c>
      <c r="I4713" s="205">
        <v>3.0000000000000001E-5</v>
      </c>
      <c r="J4713" s="203">
        <v>19.57</v>
      </c>
      <c r="K4713" s="204">
        <v>0</v>
      </c>
      <c r="L4713" s="321"/>
      <c r="N4713" s="41"/>
      <c r="O4713" s="41"/>
      <c r="P4713" s="41"/>
      <c r="Q4713" s="41"/>
      <c r="R4713" s="41"/>
      <c r="S4713" s="41"/>
      <c r="T4713" s="41"/>
      <c r="U4713" s="41"/>
      <c r="V4713" s="41"/>
      <c r="W4713" s="41"/>
      <c r="X4713" s="41"/>
      <c r="Y4713" s="41"/>
    </row>
    <row r="4714" spans="1:25" ht="15" hidden="1" customHeight="1" x14ac:dyDescent="0.2">
      <c r="A4714" s="41"/>
      <c r="B4714" s="304" t="s">
        <v>275</v>
      </c>
      <c r="C4714" s="202">
        <v>1651</v>
      </c>
      <c r="D4714" s="200" t="s">
        <v>122</v>
      </c>
      <c r="E4714" s="200" t="s">
        <v>2311</v>
      </c>
      <c r="F4714" s="200" t="s">
        <v>276</v>
      </c>
      <c r="G4714" s="200"/>
      <c r="H4714" s="201" t="s">
        <v>697</v>
      </c>
      <c r="I4714" s="205">
        <v>4.8000000000000001E-4</v>
      </c>
      <c r="J4714" s="203">
        <v>6.7</v>
      </c>
      <c r="K4714" s="204">
        <v>0</v>
      </c>
      <c r="L4714" s="322"/>
      <c r="N4714" s="41"/>
      <c r="O4714" s="41"/>
      <c r="P4714" s="41"/>
      <c r="Q4714" s="41"/>
      <c r="R4714" s="41"/>
      <c r="S4714" s="41"/>
      <c r="T4714" s="41"/>
      <c r="U4714" s="41"/>
      <c r="V4714" s="41"/>
      <c r="W4714" s="41"/>
      <c r="X4714" s="41"/>
      <c r="Y4714" s="41"/>
    </row>
    <row r="4715" spans="1:25" ht="15" hidden="1" customHeight="1" x14ac:dyDescent="0.2">
      <c r="A4715" s="41"/>
      <c r="B4715" s="304" t="s">
        <v>275</v>
      </c>
      <c r="C4715" s="202" t="s">
        <v>2428</v>
      </c>
      <c r="D4715" s="200" t="s">
        <v>122</v>
      </c>
      <c r="E4715" s="200" t="s">
        <v>1770</v>
      </c>
      <c r="F4715" s="200" t="s">
        <v>401</v>
      </c>
      <c r="G4715" s="200"/>
      <c r="H4715" s="201" t="s">
        <v>396</v>
      </c>
      <c r="I4715" s="205">
        <v>0.3</v>
      </c>
      <c r="J4715" s="203">
        <v>19.13</v>
      </c>
      <c r="K4715" s="204">
        <v>5.73</v>
      </c>
      <c r="L4715" s="322"/>
      <c r="N4715" s="41"/>
      <c r="O4715" s="41"/>
      <c r="P4715" s="41"/>
      <c r="Q4715" s="41"/>
      <c r="R4715" s="41"/>
      <c r="S4715" s="41"/>
      <c r="T4715" s="41"/>
      <c r="U4715" s="41"/>
      <c r="V4715" s="41"/>
      <c r="W4715" s="41"/>
      <c r="X4715" s="41"/>
      <c r="Y4715" s="41"/>
    </row>
    <row r="4716" spans="1:25" ht="15" hidden="1" customHeight="1" x14ac:dyDescent="0.2">
      <c r="A4716" s="41"/>
      <c r="B4716" s="304" t="s">
        <v>275</v>
      </c>
      <c r="C4716" s="202" t="s">
        <v>2316</v>
      </c>
      <c r="D4716" s="200" t="s">
        <v>122</v>
      </c>
      <c r="E4716" s="200" t="s">
        <v>1716</v>
      </c>
      <c r="F4716" s="200" t="s">
        <v>276</v>
      </c>
      <c r="G4716" s="200"/>
      <c r="H4716" s="201" t="s">
        <v>1715</v>
      </c>
      <c r="I4716" s="205">
        <v>1.3799999999999999E-3</v>
      </c>
      <c r="J4716" s="203">
        <v>12.1</v>
      </c>
      <c r="K4716" s="204">
        <v>0.01</v>
      </c>
      <c r="L4716" s="323"/>
      <c r="N4716" s="41"/>
      <c r="O4716" s="41"/>
      <c r="P4716" s="41"/>
      <c r="Q4716" s="41"/>
      <c r="R4716" s="41"/>
      <c r="S4716" s="41"/>
      <c r="T4716" s="41"/>
      <c r="U4716" s="41"/>
      <c r="V4716" s="41"/>
      <c r="W4716" s="41"/>
      <c r="X4716" s="41"/>
      <c r="Y4716" s="41"/>
    </row>
    <row r="4717" spans="1:25" ht="15" hidden="1" customHeight="1" thickBot="1" x14ac:dyDescent="0.25">
      <c r="A4717" s="41"/>
      <c r="B4717" s="304" t="s">
        <v>275</v>
      </c>
      <c r="C4717" s="202">
        <v>10492</v>
      </c>
      <c r="D4717" s="200" t="s">
        <v>122</v>
      </c>
      <c r="E4717" s="200" t="s">
        <v>702</v>
      </c>
      <c r="F4717" s="200" t="s">
        <v>276</v>
      </c>
      <c r="G4717" s="200"/>
      <c r="H4717" s="201" t="s">
        <v>135</v>
      </c>
      <c r="I4717" s="205">
        <v>2.7000000000000001E-3</v>
      </c>
      <c r="J4717" s="203">
        <v>190</v>
      </c>
      <c r="K4717" s="204">
        <v>0.51</v>
      </c>
      <c r="L4717" s="323"/>
      <c r="N4717" s="41"/>
      <c r="O4717" s="41"/>
      <c r="P4717" s="41"/>
      <c r="Q4717" s="41"/>
      <c r="R4717" s="41"/>
      <c r="S4717" s="41"/>
      <c r="T4717" s="41"/>
      <c r="U4717" s="41"/>
      <c r="V4717" s="41"/>
      <c r="W4717" s="41"/>
      <c r="X4717" s="41"/>
      <c r="Y4717" s="41"/>
    </row>
    <row r="4718" spans="1:25" ht="15" hidden="1" customHeight="1" thickTop="1" x14ac:dyDescent="0.2">
      <c r="A4718" s="41"/>
      <c r="B4718" s="304" t="s">
        <v>275</v>
      </c>
      <c r="C4718" s="202">
        <v>10362</v>
      </c>
      <c r="D4718" s="200" t="s">
        <v>122</v>
      </c>
      <c r="E4718" s="200" t="s">
        <v>701</v>
      </c>
      <c r="F4718" s="200" t="s">
        <v>518</v>
      </c>
      <c r="G4718" s="200"/>
      <c r="H4718" s="201" t="s">
        <v>135</v>
      </c>
      <c r="I4718" s="205">
        <v>2.7000000000000001E-3</v>
      </c>
      <c r="J4718" s="203">
        <v>12.54</v>
      </c>
      <c r="K4718" s="204">
        <v>0.03</v>
      </c>
      <c r="L4718" s="319"/>
      <c r="N4718" s="41"/>
      <c r="O4718" s="41"/>
      <c r="P4718" s="41"/>
      <c r="Q4718" s="41"/>
      <c r="R4718" s="41"/>
      <c r="S4718" s="41"/>
      <c r="T4718" s="41"/>
      <c r="U4718" s="41"/>
      <c r="V4718" s="41"/>
      <c r="W4718" s="41"/>
      <c r="X4718" s="41"/>
      <c r="Y4718" s="41"/>
    </row>
    <row r="4719" spans="1:25" ht="15" hidden="1" customHeight="1" x14ac:dyDescent="0.2">
      <c r="A4719" s="41"/>
      <c r="B4719" s="304" t="s">
        <v>275</v>
      </c>
      <c r="C4719" s="202">
        <v>11257</v>
      </c>
      <c r="D4719" s="200" t="s">
        <v>122</v>
      </c>
      <c r="E4719" s="200" t="s">
        <v>719</v>
      </c>
      <c r="F4719" s="200" t="s">
        <v>276</v>
      </c>
      <c r="G4719" s="200"/>
      <c r="H4719" s="201" t="s">
        <v>135</v>
      </c>
      <c r="I4719" s="205">
        <v>1.2E-4</v>
      </c>
      <c r="J4719" s="203">
        <v>32.299999999999997</v>
      </c>
      <c r="K4719" s="204">
        <v>0</v>
      </c>
      <c r="L4719" s="313"/>
      <c r="N4719" s="41"/>
      <c r="O4719" s="41"/>
      <c r="P4719" s="41"/>
      <c r="Q4719" s="41"/>
      <c r="R4719" s="41"/>
      <c r="S4719" s="41"/>
      <c r="T4719" s="41"/>
      <c r="U4719" s="41"/>
      <c r="V4719" s="41"/>
      <c r="W4719" s="41"/>
      <c r="X4719" s="41"/>
      <c r="Y4719" s="41"/>
    </row>
    <row r="4720" spans="1:25" ht="15" hidden="1" customHeight="1" x14ac:dyDescent="0.2">
      <c r="A4720" s="41"/>
      <c r="B4720" s="304" t="s">
        <v>275</v>
      </c>
      <c r="C4720" s="202" t="s">
        <v>2307</v>
      </c>
      <c r="D4720" s="200" t="s">
        <v>122</v>
      </c>
      <c r="E4720" s="200" t="s">
        <v>1718</v>
      </c>
      <c r="F4720" s="200" t="s">
        <v>276</v>
      </c>
      <c r="G4720" s="200"/>
      <c r="H4720" s="201" t="s">
        <v>135</v>
      </c>
      <c r="I4720" s="205">
        <v>1.2E-4</v>
      </c>
      <c r="J4720" s="203">
        <v>17.48</v>
      </c>
      <c r="K4720" s="204">
        <v>0</v>
      </c>
      <c r="L4720" s="313"/>
      <c r="N4720" s="41"/>
      <c r="O4720" s="41"/>
      <c r="P4720" s="41"/>
      <c r="Q4720" s="41"/>
      <c r="R4720" s="41"/>
      <c r="S4720" s="41"/>
      <c r="T4720" s="41"/>
      <c r="U4720" s="41"/>
      <c r="V4720" s="41"/>
      <c r="W4720" s="41"/>
      <c r="X4720" s="41"/>
      <c r="Y4720" s="41"/>
    </row>
    <row r="4721" spans="1:25" ht="15" hidden="1" customHeight="1" x14ac:dyDescent="0.2">
      <c r="A4721" s="41"/>
      <c r="B4721" s="304" t="s">
        <v>275</v>
      </c>
      <c r="C4721" s="202">
        <v>10596</v>
      </c>
      <c r="D4721" s="200" t="s">
        <v>122</v>
      </c>
      <c r="E4721" s="200" t="s">
        <v>705</v>
      </c>
      <c r="F4721" s="200" t="s">
        <v>276</v>
      </c>
      <c r="G4721" s="200"/>
      <c r="H4721" s="201" t="s">
        <v>135</v>
      </c>
      <c r="I4721" s="205">
        <v>2.7000000000000001E-3</v>
      </c>
      <c r="J4721" s="203">
        <v>4.9000000000000004</v>
      </c>
      <c r="K4721" s="204">
        <v>0.01</v>
      </c>
      <c r="L4721" s="313"/>
      <c r="N4721" s="41"/>
      <c r="O4721" s="41"/>
      <c r="P4721" s="41"/>
      <c r="Q4721" s="41"/>
      <c r="R4721" s="41"/>
      <c r="S4721" s="41"/>
      <c r="T4721" s="41"/>
      <c r="U4721" s="41"/>
      <c r="V4721" s="41"/>
      <c r="W4721" s="41"/>
      <c r="X4721" s="41"/>
      <c r="Y4721" s="41"/>
    </row>
    <row r="4722" spans="1:25" ht="15" hidden="1" customHeight="1" x14ac:dyDescent="0.2">
      <c r="A4722" s="41"/>
      <c r="B4722" s="304" t="s">
        <v>275</v>
      </c>
      <c r="C4722" s="202">
        <v>10517</v>
      </c>
      <c r="D4722" s="200" t="s">
        <v>122</v>
      </c>
      <c r="E4722" s="200" t="s">
        <v>703</v>
      </c>
      <c r="F4722" s="200" t="s">
        <v>518</v>
      </c>
      <c r="G4722" s="200"/>
      <c r="H4722" s="201" t="s">
        <v>704</v>
      </c>
      <c r="I4722" s="205">
        <v>2.4000000000000001E-4</v>
      </c>
      <c r="J4722" s="203">
        <v>300</v>
      </c>
      <c r="K4722" s="204">
        <v>7.0000000000000007E-2</v>
      </c>
      <c r="L4722" s="313"/>
      <c r="N4722" s="41"/>
      <c r="O4722" s="41"/>
      <c r="P4722" s="41"/>
      <c r="Q4722" s="41"/>
      <c r="R4722" s="41"/>
      <c r="S4722" s="41"/>
      <c r="T4722" s="41"/>
      <c r="U4722" s="41"/>
      <c r="V4722" s="41"/>
      <c r="W4722" s="41"/>
      <c r="X4722" s="41"/>
      <c r="Y4722" s="41"/>
    </row>
    <row r="4723" spans="1:25" ht="15" hidden="1" customHeight="1" x14ac:dyDescent="0.2">
      <c r="A4723" s="41"/>
      <c r="B4723" s="304" t="s">
        <v>275</v>
      </c>
      <c r="C4723" s="202">
        <v>158</v>
      </c>
      <c r="D4723" s="200" t="s">
        <v>122</v>
      </c>
      <c r="E4723" s="200" t="s">
        <v>695</v>
      </c>
      <c r="F4723" s="200" t="s">
        <v>276</v>
      </c>
      <c r="G4723" s="200"/>
      <c r="H4723" s="201" t="s">
        <v>135</v>
      </c>
      <c r="I4723" s="205">
        <v>6.1080000000000002E-2</v>
      </c>
      <c r="J4723" s="203">
        <v>14</v>
      </c>
      <c r="K4723" s="204">
        <v>0.85</v>
      </c>
      <c r="L4723" s="313"/>
      <c r="N4723" s="41"/>
      <c r="O4723" s="41"/>
      <c r="P4723" s="41"/>
      <c r="Q4723" s="41"/>
      <c r="R4723" s="41"/>
      <c r="S4723" s="41"/>
      <c r="T4723" s="41"/>
      <c r="U4723" s="41"/>
      <c r="V4723" s="41"/>
      <c r="W4723" s="41"/>
      <c r="X4723" s="41"/>
      <c r="Y4723" s="41"/>
    </row>
    <row r="4724" spans="1:25" ht="15" hidden="1" customHeight="1" x14ac:dyDescent="0.2">
      <c r="A4724" s="41"/>
      <c r="B4724" s="306"/>
      <c r="C4724" s="307"/>
      <c r="D4724" s="307"/>
      <c r="E4724" s="307"/>
      <c r="F4724" s="307" t="s">
        <v>261</v>
      </c>
      <c r="G4724" s="308">
        <v>9.82</v>
      </c>
      <c r="H4724" s="307" t="s">
        <v>262</v>
      </c>
      <c r="I4724" s="308">
        <v>0</v>
      </c>
      <c r="J4724" s="307" t="s">
        <v>263</v>
      </c>
      <c r="K4724" s="308">
        <v>9.82</v>
      </c>
      <c r="L4724" s="313"/>
      <c r="N4724" s="41"/>
      <c r="O4724" s="41"/>
      <c r="P4724" s="41"/>
      <c r="Q4724" s="41"/>
      <c r="R4724" s="41"/>
      <c r="S4724" s="41"/>
      <c r="T4724" s="41"/>
      <c r="U4724" s="41"/>
      <c r="V4724" s="41"/>
      <c r="W4724" s="41"/>
      <c r="X4724" s="41"/>
      <c r="Y4724" s="41"/>
    </row>
    <row r="4725" spans="1:25" ht="15" hidden="1" customHeight="1" thickBot="1" x14ac:dyDescent="0.25">
      <c r="A4725" s="41"/>
      <c r="B4725" s="306"/>
      <c r="C4725" s="307"/>
      <c r="D4725" s="307"/>
      <c r="E4725" s="307"/>
      <c r="F4725" s="307" t="s">
        <v>264</v>
      </c>
      <c r="G4725" s="308">
        <v>98.83</v>
      </c>
      <c r="H4725" s="307"/>
      <c r="I4725" s="307" t="s">
        <v>265</v>
      </c>
      <c r="J4725" s="307"/>
      <c r="K4725" s="308">
        <v>965.84</v>
      </c>
      <c r="L4725" s="313"/>
      <c r="N4725" s="41"/>
      <c r="O4725" s="41"/>
      <c r="P4725" s="41"/>
      <c r="Q4725" s="41"/>
      <c r="R4725" s="41"/>
      <c r="S4725" s="41"/>
      <c r="T4725" s="41"/>
      <c r="U4725" s="41"/>
      <c r="V4725" s="41"/>
      <c r="W4725" s="41"/>
      <c r="X4725" s="41"/>
      <c r="Y4725" s="41"/>
    </row>
    <row r="4726" spans="1:25" ht="15" hidden="1" customHeight="1" thickTop="1" x14ac:dyDescent="0.2">
      <c r="A4726" s="41"/>
      <c r="B4726" s="310"/>
      <c r="C4726" s="193"/>
      <c r="D4726" s="193"/>
      <c r="E4726" s="193"/>
      <c r="F4726" s="193"/>
      <c r="G4726" s="193"/>
      <c r="H4726" s="193"/>
      <c r="I4726" s="193"/>
      <c r="J4726" s="193"/>
      <c r="K4726" s="193"/>
      <c r="L4726" s="311"/>
      <c r="N4726" s="41"/>
      <c r="O4726" s="41"/>
      <c r="P4726" s="41"/>
      <c r="Q4726" s="41"/>
      <c r="R4726" s="41"/>
      <c r="S4726" s="41"/>
      <c r="T4726" s="41"/>
      <c r="U4726" s="41"/>
      <c r="V4726" s="41"/>
      <c r="W4726" s="41"/>
      <c r="X4726" s="41"/>
      <c r="Y4726" s="41"/>
    </row>
    <row r="4727" spans="1:25" ht="15" hidden="1" customHeight="1" x14ac:dyDescent="0.2">
      <c r="A4727" s="41"/>
      <c r="B4727" s="312" t="s">
        <v>2055</v>
      </c>
      <c r="C4727" s="187" t="s">
        <v>30</v>
      </c>
      <c r="D4727" s="185" t="s">
        <v>31</v>
      </c>
      <c r="E4727" s="185" t="s">
        <v>32</v>
      </c>
      <c r="F4727" s="185" t="s">
        <v>250</v>
      </c>
      <c r="G4727" s="185"/>
      <c r="H4727" s="186" t="s">
        <v>33</v>
      </c>
      <c r="I4727" s="187" t="s">
        <v>34</v>
      </c>
      <c r="J4727" s="187" t="s">
        <v>35</v>
      </c>
      <c r="K4727" s="187" t="s">
        <v>37</v>
      </c>
      <c r="L4727" s="313"/>
      <c r="N4727" s="41"/>
      <c r="O4727" s="41"/>
      <c r="P4727" s="41"/>
      <c r="Q4727" s="41"/>
      <c r="R4727" s="41"/>
      <c r="S4727" s="41"/>
      <c r="T4727" s="41"/>
      <c r="U4727" s="41"/>
      <c r="V4727" s="41"/>
      <c r="W4727" s="41"/>
      <c r="X4727" s="41"/>
      <c r="Y4727" s="41"/>
    </row>
    <row r="4728" spans="1:25" ht="15" hidden="1" customHeight="1" x14ac:dyDescent="0.2">
      <c r="A4728" s="41"/>
      <c r="B4728" s="302" t="s">
        <v>251</v>
      </c>
      <c r="C4728" s="190">
        <v>12313</v>
      </c>
      <c r="D4728" s="188" t="s">
        <v>122</v>
      </c>
      <c r="E4728" s="188" t="s">
        <v>1099</v>
      </c>
      <c r="F4728" s="188" t="s">
        <v>561</v>
      </c>
      <c r="G4728" s="188"/>
      <c r="H4728" s="189" t="s">
        <v>188</v>
      </c>
      <c r="I4728" s="192">
        <v>1</v>
      </c>
      <c r="J4728" s="191">
        <v>24.65</v>
      </c>
      <c r="K4728" s="191">
        <v>24.65</v>
      </c>
      <c r="L4728" s="313"/>
      <c r="N4728" s="41"/>
      <c r="O4728" s="41"/>
      <c r="P4728" s="41"/>
      <c r="Q4728" s="41"/>
      <c r="R4728" s="41"/>
      <c r="S4728" s="41"/>
      <c r="T4728" s="41"/>
      <c r="U4728" s="41"/>
      <c r="V4728" s="41"/>
      <c r="W4728" s="41"/>
      <c r="X4728" s="41"/>
      <c r="Y4728" s="41"/>
    </row>
    <row r="4729" spans="1:25" ht="15" hidden="1" customHeight="1" x14ac:dyDescent="0.2">
      <c r="A4729" s="41"/>
      <c r="B4729" s="312" t="s">
        <v>29</v>
      </c>
      <c r="C4729" s="187" t="s">
        <v>30</v>
      </c>
      <c r="D4729" s="185" t="s">
        <v>31</v>
      </c>
      <c r="E4729" s="185" t="s">
        <v>32</v>
      </c>
      <c r="F4729" s="185" t="s">
        <v>250</v>
      </c>
      <c r="G4729" s="187"/>
      <c r="H4729" s="186" t="s">
        <v>33</v>
      </c>
      <c r="I4729" s="187" t="s">
        <v>34</v>
      </c>
      <c r="J4729" s="187" t="s">
        <v>35</v>
      </c>
      <c r="K4729" s="187" t="s">
        <v>37</v>
      </c>
      <c r="L4729" s="313"/>
      <c r="N4729" s="41"/>
      <c r="O4729" s="41"/>
      <c r="P4729" s="41"/>
      <c r="Q4729" s="41"/>
      <c r="R4729" s="41"/>
      <c r="S4729" s="41"/>
      <c r="T4729" s="41"/>
      <c r="U4729" s="41"/>
      <c r="V4729" s="41"/>
      <c r="W4729" s="41"/>
      <c r="X4729" s="41"/>
      <c r="Y4729" s="41"/>
    </row>
    <row r="4730" spans="1:25" ht="15" hidden="1" customHeight="1" x14ac:dyDescent="0.2">
      <c r="A4730" s="41"/>
      <c r="B4730" s="314" t="s">
        <v>251</v>
      </c>
      <c r="C4730" s="196">
        <v>10550</v>
      </c>
      <c r="D4730" s="194" t="s">
        <v>122</v>
      </c>
      <c r="E4730" s="194" t="s">
        <v>397</v>
      </c>
      <c r="F4730" s="194" t="s">
        <v>395</v>
      </c>
      <c r="G4730" s="194"/>
      <c r="H4730" s="195" t="s">
        <v>396</v>
      </c>
      <c r="I4730" s="199">
        <v>0.3</v>
      </c>
      <c r="J4730" s="197">
        <v>3.66</v>
      </c>
      <c r="K4730" s="198">
        <v>1.0900000000000001</v>
      </c>
      <c r="L4730" s="313"/>
      <c r="N4730" s="41"/>
      <c r="O4730" s="41"/>
      <c r="P4730" s="41"/>
      <c r="Q4730" s="41"/>
      <c r="R4730" s="41"/>
      <c r="S4730" s="41"/>
      <c r="T4730" s="41"/>
      <c r="U4730" s="41"/>
      <c r="V4730" s="41"/>
      <c r="W4730" s="41"/>
      <c r="X4730" s="41"/>
      <c r="Y4730" s="41"/>
    </row>
    <row r="4731" spans="1:25" ht="15" hidden="1" customHeight="1" x14ac:dyDescent="0.2">
      <c r="A4731" s="41"/>
      <c r="B4731" s="304" t="s">
        <v>275</v>
      </c>
      <c r="C4731" s="202">
        <v>4686</v>
      </c>
      <c r="D4731" s="200" t="s">
        <v>122</v>
      </c>
      <c r="E4731" s="200" t="s">
        <v>1212</v>
      </c>
      <c r="F4731" s="200" t="s">
        <v>276</v>
      </c>
      <c r="G4731" s="200"/>
      <c r="H4731" s="201" t="s">
        <v>188</v>
      </c>
      <c r="I4731" s="205">
        <v>1</v>
      </c>
      <c r="J4731" s="203">
        <v>17.89</v>
      </c>
      <c r="K4731" s="204">
        <v>17.89</v>
      </c>
      <c r="L4731" s="313"/>
      <c r="N4731" s="41"/>
      <c r="O4731" s="41"/>
      <c r="P4731" s="41"/>
      <c r="Q4731" s="41"/>
      <c r="R4731" s="41"/>
      <c r="S4731" s="41"/>
      <c r="T4731" s="41"/>
      <c r="U4731" s="41"/>
      <c r="V4731" s="41"/>
      <c r="W4731" s="41"/>
      <c r="X4731" s="41"/>
      <c r="Y4731" s="41"/>
    </row>
    <row r="4732" spans="1:25" ht="15" hidden="1" customHeight="1" x14ac:dyDescent="0.2">
      <c r="A4732" s="41"/>
      <c r="B4732" s="304" t="s">
        <v>275</v>
      </c>
      <c r="C4732" s="202" t="s">
        <v>2319</v>
      </c>
      <c r="D4732" s="200" t="s">
        <v>122</v>
      </c>
      <c r="E4732" s="200" t="s">
        <v>1711</v>
      </c>
      <c r="F4732" s="200" t="s">
        <v>401</v>
      </c>
      <c r="G4732" s="200"/>
      <c r="H4732" s="201" t="s">
        <v>396</v>
      </c>
      <c r="I4732" s="205">
        <v>0.3</v>
      </c>
      <c r="J4732" s="203">
        <v>19.13</v>
      </c>
      <c r="K4732" s="204">
        <v>5.73</v>
      </c>
      <c r="L4732" s="313"/>
      <c r="N4732" s="41"/>
      <c r="O4732" s="41"/>
      <c r="P4732" s="41"/>
      <c r="Q4732" s="41"/>
      <c r="R4732" s="41"/>
      <c r="S4732" s="41"/>
      <c r="T4732" s="41"/>
      <c r="U4732" s="41"/>
      <c r="V4732" s="41"/>
      <c r="W4732" s="41"/>
      <c r="X4732" s="41"/>
      <c r="Y4732" s="41"/>
    </row>
    <row r="4733" spans="1:25" ht="15" hidden="1" customHeight="1" x14ac:dyDescent="0.2">
      <c r="A4733" s="41"/>
      <c r="B4733" s="316" t="s">
        <v>1705</v>
      </c>
      <c r="C4733" s="187"/>
      <c r="D4733" s="187"/>
      <c r="E4733" s="187"/>
      <c r="F4733" s="187"/>
      <c r="G4733" s="187"/>
      <c r="H4733" s="187"/>
      <c r="I4733" s="187"/>
      <c r="J4733" s="187"/>
      <c r="K4733" s="187"/>
      <c r="L4733" s="313"/>
      <c r="N4733" s="41"/>
      <c r="O4733" s="41"/>
      <c r="P4733" s="41"/>
      <c r="Q4733" s="41"/>
      <c r="R4733" s="41"/>
      <c r="S4733" s="41"/>
      <c r="T4733" s="41"/>
      <c r="U4733" s="41"/>
      <c r="V4733" s="41"/>
      <c r="W4733" s="41"/>
      <c r="X4733" s="41"/>
      <c r="Y4733" s="41"/>
    </row>
    <row r="4734" spans="1:25" ht="15" hidden="1" customHeight="1" x14ac:dyDescent="0.2">
      <c r="A4734" s="41"/>
      <c r="B4734" s="312" t="s">
        <v>29</v>
      </c>
      <c r="C4734" s="187" t="s">
        <v>30</v>
      </c>
      <c r="D4734" s="185" t="s">
        <v>31</v>
      </c>
      <c r="E4734" s="185" t="s">
        <v>32</v>
      </c>
      <c r="F4734" s="185" t="s">
        <v>250</v>
      </c>
      <c r="G4734" s="187"/>
      <c r="H4734" s="186" t="s">
        <v>33</v>
      </c>
      <c r="I4734" s="187" t="s">
        <v>34</v>
      </c>
      <c r="J4734" s="187" t="s">
        <v>35</v>
      </c>
      <c r="K4734" s="187" t="s">
        <v>37</v>
      </c>
      <c r="L4734" s="313"/>
      <c r="N4734" s="41"/>
      <c r="O4734" s="41"/>
      <c r="P4734" s="41"/>
      <c r="Q4734" s="41"/>
      <c r="R4734" s="41"/>
      <c r="S4734" s="41"/>
      <c r="T4734" s="41"/>
      <c r="U4734" s="41"/>
      <c r="V4734" s="41"/>
      <c r="W4734" s="41"/>
      <c r="X4734" s="41"/>
      <c r="Y4734" s="41"/>
    </row>
    <row r="4735" spans="1:25" ht="15" hidden="1" customHeight="1" thickBot="1" x14ac:dyDescent="0.25">
      <c r="A4735" s="41"/>
      <c r="B4735" s="304" t="s">
        <v>275</v>
      </c>
      <c r="C4735" s="202">
        <v>158</v>
      </c>
      <c r="D4735" s="200" t="s">
        <v>122</v>
      </c>
      <c r="E4735" s="200" t="s">
        <v>695</v>
      </c>
      <c r="F4735" s="200" t="s">
        <v>276</v>
      </c>
      <c r="G4735" s="200"/>
      <c r="H4735" s="201" t="s">
        <v>135</v>
      </c>
      <c r="I4735" s="205">
        <v>3.0540000000000001E-2</v>
      </c>
      <c r="J4735" s="203">
        <v>14</v>
      </c>
      <c r="K4735" s="204">
        <v>0.42</v>
      </c>
      <c r="L4735" s="323"/>
      <c r="N4735" s="41"/>
      <c r="O4735" s="41"/>
      <c r="P4735" s="41"/>
      <c r="Q4735" s="41"/>
      <c r="R4735" s="41"/>
      <c r="S4735" s="41"/>
      <c r="T4735" s="41"/>
      <c r="U4735" s="41"/>
      <c r="V4735" s="41"/>
      <c r="W4735" s="41"/>
      <c r="X4735" s="41"/>
      <c r="Y4735" s="41"/>
    </row>
    <row r="4736" spans="1:25" ht="15" hidden="1" customHeight="1" thickTop="1" x14ac:dyDescent="0.2">
      <c r="A4736" s="41"/>
      <c r="B4736" s="304" t="s">
        <v>275</v>
      </c>
      <c r="C4736" s="202">
        <v>4686</v>
      </c>
      <c r="D4736" s="200" t="s">
        <v>122</v>
      </c>
      <c r="E4736" s="200" t="s">
        <v>1212</v>
      </c>
      <c r="F4736" s="200" t="s">
        <v>276</v>
      </c>
      <c r="G4736" s="200"/>
      <c r="H4736" s="201" t="s">
        <v>188</v>
      </c>
      <c r="I4736" s="205">
        <v>1</v>
      </c>
      <c r="J4736" s="203">
        <v>17.89</v>
      </c>
      <c r="K4736" s="204">
        <v>17.89</v>
      </c>
      <c r="L4736" s="319"/>
      <c r="N4736" s="41"/>
      <c r="O4736" s="41"/>
      <c r="P4736" s="41"/>
      <c r="Q4736" s="41"/>
      <c r="R4736" s="41"/>
      <c r="S4736" s="41"/>
      <c r="T4736" s="41"/>
      <c r="U4736" s="41"/>
      <c r="V4736" s="41"/>
      <c r="W4736" s="41"/>
      <c r="X4736" s="41"/>
      <c r="Y4736" s="41"/>
    </row>
    <row r="4737" spans="1:25" ht="15" hidden="1" customHeight="1" x14ac:dyDescent="0.2">
      <c r="A4737" s="41"/>
      <c r="B4737" s="304" t="s">
        <v>275</v>
      </c>
      <c r="C4737" s="202">
        <v>11246</v>
      </c>
      <c r="D4737" s="200" t="s">
        <v>122</v>
      </c>
      <c r="E4737" s="200" t="s">
        <v>727</v>
      </c>
      <c r="F4737" s="200" t="s">
        <v>276</v>
      </c>
      <c r="G4737" s="200"/>
      <c r="H4737" s="201" t="s">
        <v>156</v>
      </c>
      <c r="I4737" s="205">
        <v>2.1000000000000001E-4</v>
      </c>
      <c r="J4737" s="203">
        <v>10.220000000000001</v>
      </c>
      <c r="K4737" s="204">
        <v>0</v>
      </c>
      <c r="L4737" s="301"/>
      <c r="N4737" s="41"/>
      <c r="O4737" s="41"/>
      <c r="P4737" s="41"/>
      <c r="Q4737" s="41"/>
      <c r="R4737" s="41"/>
      <c r="S4737" s="41"/>
      <c r="T4737" s="41"/>
      <c r="U4737" s="41"/>
      <c r="V4737" s="41"/>
      <c r="W4737" s="41"/>
      <c r="X4737" s="41"/>
      <c r="Y4737" s="41"/>
    </row>
    <row r="4738" spans="1:25" ht="15" hidden="1" customHeight="1" x14ac:dyDescent="0.2">
      <c r="A4738" s="41"/>
      <c r="B4738" s="304" t="s">
        <v>275</v>
      </c>
      <c r="C4738" s="202">
        <v>10362</v>
      </c>
      <c r="D4738" s="200" t="s">
        <v>122</v>
      </c>
      <c r="E4738" s="200" t="s">
        <v>701</v>
      </c>
      <c r="F4738" s="200" t="s">
        <v>518</v>
      </c>
      <c r="G4738" s="200"/>
      <c r="H4738" s="201" t="s">
        <v>135</v>
      </c>
      <c r="I4738" s="205">
        <v>1.3500000000000001E-3</v>
      </c>
      <c r="J4738" s="203">
        <v>12.54</v>
      </c>
      <c r="K4738" s="204">
        <v>0.01</v>
      </c>
      <c r="L4738" s="320"/>
      <c r="N4738" s="41"/>
      <c r="O4738" s="41"/>
      <c r="P4738" s="41"/>
      <c r="Q4738" s="41"/>
      <c r="R4738" s="41"/>
      <c r="S4738" s="41"/>
      <c r="T4738" s="41"/>
      <c r="U4738" s="41"/>
      <c r="V4738" s="41"/>
      <c r="W4738" s="41"/>
      <c r="X4738" s="41"/>
      <c r="Y4738" s="41"/>
    </row>
    <row r="4739" spans="1:25" ht="15" hidden="1" customHeight="1" x14ac:dyDescent="0.2">
      <c r="A4739" s="41"/>
      <c r="B4739" s="304" t="s">
        <v>275</v>
      </c>
      <c r="C4739" s="202">
        <v>10599</v>
      </c>
      <c r="D4739" s="200" t="s">
        <v>122</v>
      </c>
      <c r="E4739" s="200" t="s">
        <v>706</v>
      </c>
      <c r="F4739" s="200" t="s">
        <v>276</v>
      </c>
      <c r="G4739" s="200"/>
      <c r="H4739" s="201" t="s">
        <v>135</v>
      </c>
      <c r="I4739" s="205">
        <v>5.4000000000000001E-4</v>
      </c>
      <c r="J4739" s="203">
        <v>18</v>
      </c>
      <c r="K4739" s="204">
        <v>0</v>
      </c>
      <c r="L4739" s="321"/>
      <c r="N4739" s="41"/>
      <c r="O4739" s="41"/>
      <c r="P4739" s="41"/>
      <c r="Q4739" s="41"/>
      <c r="R4739" s="41"/>
      <c r="S4739" s="41"/>
      <c r="T4739" s="41"/>
      <c r="U4739" s="41"/>
      <c r="V4739" s="41"/>
      <c r="W4739" s="41"/>
      <c r="X4739" s="41"/>
      <c r="Y4739" s="41"/>
    </row>
    <row r="4740" spans="1:25" ht="15" hidden="1" customHeight="1" x14ac:dyDescent="0.2">
      <c r="A4740" s="41"/>
      <c r="B4740" s="304" t="s">
        <v>275</v>
      </c>
      <c r="C4740" s="202">
        <v>11265</v>
      </c>
      <c r="D4740" s="200" t="s">
        <v>122</v>
      </c>
      <c r="E4740" s="200" t="s">
        <v>730</v>
      </c>
      <c r="F4740" s="200" t="s">
        <v>276</v>
      </c>
      <c r="G4740" s="200"/>
      <c r="H4740" s="201" t="s">
        <v>135</v>
      </c>
      <c r="I4740" s="205">
        <v>1.2E-4</v>
      </c>
      <c r="J4740" s="203">
        <v>18.75</v>
      </c>
      <c r="K4740" s="204">
        <v>0</v>
      </c>
      <c r="L4740" s="321"/>
      <c r="N4740" s="41"/>
      <c r="O4740" s="41"/>
      <c r="P4740" s="41"/>
      <c r="Q4740" s="41"/>
      <c r="R4740" s="41"/>
      <c r="S4740" s="41"/>
      <c r="T4740" s="41"/>
      <c r="U4740" s="41"/>
      <c r="V4740" s="41"/>
      <c r="W4740" s="41"/>
      <c r="X4740" s="41"/>
      <c r="Y4740" s="41"/>
    </row>
    <row r="4741" spans="1:25" ht="15" hidden="1" customHeight="1" x14ac:dyDescent="0.2">
      <c r="A4741" s="41"/>
      <c r="B4741" s="304" t="s">
        <v>275</v>
      </c>
      <c r="C4741" s="202">
        <v>10517</v>
      </c>
      <c r="D4741" s="200" t="s">
        <v>122</v>
      </c>
      <c r="E4741" s="200" t="s">
        <v>703</v>
      </c>
      <c r="F4741" s="200" t="s">
        <v>518</v>
      </c>
      <c r="G4741" s="200"/>
      <c r="H4741" s="201" t="s">
        <v>704</v>
      </c>
      <c r="I4741" s="205">
        <v>1.2E-4</v>
      </c>
      <c r="J4741" s="203">
        <v>300</v>
      </c>
      <c r="K4741" s="204">
        <v>0.03</v>
      </c>
      <c r="L4741" s="322"/>
      <c r="N4741" s="41"/>
      <c r="O4741" s="41"/>
      <c r="P4741" s="41"/>
      <c r="Q4741" s="41"/>
      <c r="R4741" s="41"/>
      <c r="S4741" s="41"/>
      <c r="T4741" s="41"/>
      <c r="U4741" s="41"/>
      <c r="V4741" s="41"/>
      <c r="W4741" s="41"/>
      <c r="X4741" s="41"/>
      <c r="Y4741" s="41"/>
    </row>
    <row r="4742" spans="1:25" ht="15" hidden="1" customHeight="1" x14ac:dyDescent="0.2">
      <c r="A4742" s="41"/>
      <c r="B4742" s="304" t="s">
        <v>275</v>
      </c>
      <c r="C4742" s="202">
        <v>4722</v>
      </c>
      <c r="D4742" s="200" t="s">
        <v>122</v>
      </c>
      <c r="E4742" s="200" t="s">
        <v>721</v>
      </c>
      <c r="F4742" s="200" t="s">
        <v>276</v>
      </c>
      <c r="G4742" s="200"/>
      <c r="H4742" s="201" t="s">
        <v>135</v>
      </c>
      <c r="I4742" s="205">
        <v>1.2E-4</v>
      </c>
      <c r="J4742" s="203">
        <v>18.8</v>
      </c>
      <c r="K4742" s="204">
        <v>0</v>
      </c>
      <c r="L4742" s="323"/>
      <c r="N4742" s="41"/>
      <c r="O4742" s="41"/>
      <c r="P4742" s="41"/>
      <c r="Q4742" s="41"/>
      <c r="R4742" s="41"/>
      <c r="S4742" s="41"/>
      <c r="T4742" s="41"/>
      <c r="U4742" s="41"/>
      <c r="V4742" s="41"/>
      <c r="W4742" s="41"/>
      <c r="X4742" s="41"/>
      <c r="Y4742" s="41"/>
    </row>
    <row r="4743" spans="1:25" ht="15" hidden="1" customHeight="1" thickBot="1" x14ac:dyDescent="0.25">
      <c r="A4743" s="41"/>
      <c r="B4743" s="304" t="s">
        <v>275</v>
      </c>
      <c r="C4743" s="202">
        <v>1651</v>
      </c>
      <c r="D4743" s="200" t="s">
        <v>122</v>
      </c>
      <c r="E4743" s="200" t="s">
        <v>2311</v>
      </c>
      <c r="F4743" s="200" t="s">
        <v>276</v>
      </c>
      <c r="G4743" s="200"/>
      <c r="H4743" s="201" t="s">
        <v>697</v>
      </c>
      <c r="I4743" s="205">
        <v>2.4000000000000001E-4</v>
      </c>
      <c r="J4743" s="203">
        <v>6.7</v>
      </c>
      <c r="K4743" s="204">
        <v>0</v>
      </c>
      <c r="L4743" s="323"/>
      <c r="N4743" s="41"/>
      <c r="O4743" s="41"/>
      <c r="P4743" s="41"/>
      <c r="Q4743" s="41"/>
      <c r="R4743" s="41"/>
      <c r="S4743" s="41"/>
      <c r="T4743" s="41"/>
      <c r="U4743" s="41"/>
      <c r="V4743" s="41"/>
      <c r="W4743" s="41"/>
      <c r="X4743" s="41"/>
      <c r="Y4743" s="41"/>
    </row>
    <row r="4744" spans="1:25" ht="15" hidden="1" customHeight="1" thickTop="1" x14ac:dyDescent="0.2">
      <c r="A4744" s="41"/>
      <c r="B4744" s="304" t="s">
        <v>275</v>
      </c>
      <c r="C4744" s="202" t="s">
        <v>2310</v>
      </c>
      <c r="D4744" s="200" t="s">
        <v>122</v>
      </c>
      <c r="E4744" s="200" t="s">
        <v>1714</v>
      </c>
      <c r="F4744" s="200" t="s">
        <v>276</v>
      </c>
      <c r="G4744" s="200"/>
      <c r="H4744" s="201" t="s">
        <v>1715</v>
      </c>
      <c r="I4744" s="205">
        <v>2.4000000000000001E-4</v>
      </c>
      <c r="J4744" s="203">
        <v>64.56</v>
      </c>
      <c r="K4744" s="204">
        <v>0.01</v>
      </c>
      <c r="L4744" s="319"/>
      <c r="N4744" s="41"/>
      <c r="O4744" s="41"/>
      <c r="P4744" s="41"/>
      <c r="Q4744" s="41"/>
      <c r="R4744" s="41"/>
      <c r="S4744" s="41"/>
      <c r="T4744" s="41"/>
      <c r="U4744" s="41"/>
      <c r="V4744" s="41"/>
      <c r="W4744" s="41"/>
      <c r="X4744" s="41"/>
      <c r="Y4744" s="41"/>
    </row>
    <row r="4745" spans="1:25" ht="15" hidden="1" customHeight="1" x14ac:dyDescent="0.2">
      <c r="A4745" s="41"/>
      <c r="B4745" s="304" t="s">
        <v>275</v>
      </c>
      <c r="C4745" s="202">
        <v>11243</v>
      </c>
      <c r="D4745" s="200" t="s">
        <v>122</v>
      </c>
      <c r="E4745" s="200" t="s">
        <v>725</v>
      </c>
      <c r="F4745" s="200" t="s">
        <v>276</v>
      </c>
      <c r="G4745" s="200"/>
      <c r="H4745" s="201" t="s">
        <v>135</v>
      </c>
      <c r="I4745" s="205">
        <v>3.0000000000000001E-5</v>
      </c>
      <c r="J4745" s="203">
        <v>28</v>
      </c>
      <c r="K4745" s="204">
        <v>0</v>
      </c>
      <c r="L4745" s="315"/>
      <c r="N4745" s="41"/>
      <c r="O4745" s="41"/>
      <c r="P4745" s="41"/>
      <c r="Q4745" s="41"/>
      <c r="R4745" s="41"/>
      <c r="S4745" s="41"/>
      <c r="T4745" s="41"/>
      <c r="U4745" s="41"/>
      <c r="V4745" s="41"/>
      <c r="W4745" s="41"/>
      <c r="X4745" s="41"/>
      <c r="Y4745" s="41"/>
    </row>
    <row r="4746" spans="1:25" ht="15" hidden="1" customHeight="1" x14ac:dyDescent="0.2">
      <c r="A4746" s="41"/>
      <c r="B4746" s="304" t="s">
        <v>275</v>
      </c>
      <c r="C4746" s="202" t="s">
        <v>2312</v>
      </c>
      <c r="D4746" s="200" t="s">
        <v>122</v>
      </c>
      <c r="E4746" s="200" t="s">
        <v>1719</v>
      </c>
      <c r="F4746" s="200" t="s">
        <v>276</v>
      </c>
      <c r="G4746" s="200"/>
      <c r="H4746" s="201" t="s">
        <v>135</v>
      </c>
      <c r="I4746" s="205">
        <v>1.8000000000000001E-4</v>
      </c>
      <c r="J4746" s="203">
        <v>13.45</v>
      </c>
      <c r="K4746" s="204">
        <v>0</v>
      </c>
      <c r="L4746" s="315"/>
      <c r="N4746" s="41"/>
      <c r="O4746" s="41"/>
      <c r="P4746" s="41"/>
      <c r="Q4746" s="41"/>
      <c r="R4746" s="41"/>
      <c r="S4746" s="41"/>
      <c r="T4746" s="41"/>
      <c r="U4746" s="41"/>
      <c r="V4746" s="41"/>
      <c r="W4746" s="41"/>
      <c r="X4746" s="41"/>
      <c r="Y4746" s="41"/>
    </row>
    <row r="4747" spans="1:25" ht="15" hidden="1" customHeight="1" x14ac:dyDescent="0.2">
      <c r="A4747" s="41"/>
      <c r="B4747" s="304" t="s">
        <v>275</v>
      </c>
      <c r="C4747" s="202" t="s">
        <v>2316</v>
      </c>
      <c r="D4747" s="200" t="s">
        <v>122</v>
      </c>
      <c r="E4747" s="200" t="s">
        <v>1716</v>
      </c>
      <c r="F4747" s="200" t="s">
        <v>276</v>
      </c>
      <c r="G4747" s="200"/>
      <c r="H4747" s="201" t="s">
        <v>1715</v>
      </c>
      <c r="I4747" s="205">
        <v>6.8999999999999997E-4</v>
      </c>
      <c r="J4747" s="203">
        <v>12.1</v>
      </c>
      <c r="K4747" s="204">
        <v>0</v>
      </c>
      <c r="L4747" s="315"/>
      <c r="N4747" s="41"/>
      <c r="O4747" s="41"/>
      <c r="P4747" s="41"/>
      <c r="Q4747" s="41"/>
      <c r="R4747" s="41"/>
      <c r="S4747" s="41"/>
      <c r="T4747" s="41"/>
      <c r="U4747" s="41"/>
      <c r="V4747" s="41"/>
      <c r="W4747" s="41"/>
      <c r="X4747" s="41"/>
      <c r="Y4747" s="41"/>
    </row>
    <row r="4748" spans="1:25" ht="15" hidden="1" customHeight="1" x14ac:dyDescent="0.2">
      <c r="A4748" s="41"/>
      <c r="B4748" s="304" t="s">
        <v>275</v>
      </c>
      <c r="C4748" s="202">
        <v>10761</v>
      </c>
      <c r="D4748" s="200" t="s">
        <v>122</v>
      </c>
      <c r="E4748" s="200" t="s">
        <v>707</v>
      </c>
      <c r="F4748" s="200" t="s">
        <v>518</v>
      </c>
      <c r="G4748" s="200"/>
      <c r="H4748" s="201" t="s">
        <v>135</v>
      </c>
      <c r="I4748" s="205">
        <v>3.0540000000000001E-2</v>
      </c>
      <c r="J4748" s="203">
        <v>5</v>
      </c>
      <c r="K4748" s="204">
        <v>0.15</v>
      </c>
      <c r="L4748" s="315"/>
      <c r="N4748" s="41"/>
      <c r="O4748" s="41"/>
      <c r="P4748" s="41"/>
      <c r="Q4748" s="41"/>
      <c r="R4748" s="41"/>
      <c r="S4748" s="41"/>
      <c r="T4748" s="41"/>
      <c r="U4748" s="41"/>
      <c r="V4748" s="41"/>
      <c r="W4748" s="41"/>
      <c r="X4748" s="41"/>
      <c r="Y4748" s="41"/>
    </row>
    <row r="4749" spans="1:25" ht="15" hidden="1" customHeight="1" x14ac:dyDescent="0.2">
      <c r="A4749" s="41"/>
      <c r="B4749" s="304" t="s">
        <v>275</v>
      </c>
      <c r="C4749" s="202">
        <v>4174</v>
      </c>
      <c r="D4749" s="200" t="s">
        <v>122</v>
      </c>
      <c r="E4749" s="200" t="s">
        <v>720</v>
      </c>
      <c r="F4749" s="200" t="s">
        <v>276</v>
      </c>
      <c r="G4749" s="200"/>
      <c r="H4749" s="201" t="s">
        <v>135</v>
      </c>
      <c r="I4749" s="205">
        <v>1.4999999999999999E-4</v>
      </c>
      <c r="J4749" s="203">
        <v>12</v>
      </c>
      <c r="K4749" s="204">
        <v>0</v>
      </c>
      <c r="L4749" s="315"/>
      <c r="N4749" s="41"/>
      <c r="O4749" s="41"/>
      <c r="P4749" s="41"/>
      <c r="Q4749" s="41"/>
      <c r="R4749" s="41"/>
      <c r="S4749" s="41"/>
      <c r="T4749" s="41"/>
      <c r="U4749" s="41"/>
      <c r="V4749" s="41"/>
      <c r="W4749" s="41"/>
      <c r="X4749" s="41"/>
      <c r="Y4749" s="41"/>
    </row>
    <row r="4750" spans="1:25" ht="15" hidden="1" customHeight="1" x14ac:dyDescent="0.2">
      <c r="A4750" s="41"/>
      <c r="B4750" s="304" t="s">
        <v>275</v>
      </c>
      <c r="C4750" s="202">
        <v>10790</v>
      </c>
      <c r="D4750" s="200" t="s">
        <v>122</v>
      </c>
      <c r="E4750" s="200" t="s">
        <v>724</v>
      </c>
      <c r="F4750" s="200" t="s">
        <v>276</v>
      </c>
      <c r="G4750" s="200"/>
      <c r="H4750" s="201" t="s">
        <v>135</v>
      </c>
      <c r="I4750" s="205">
        <v>3.0000000000000001E-5</v>
      </c>
      <c r="J4750" s="203">
        <v>25.95</v>
      </c>
      <c r="K4750" s="204">
        <v>0</v>
      </c>
      <c r="L4750" s="315"/>
      <c r="N4750" s="41"/>
      <c r="O4750" s="41"/>
      <c r="P4750" s="41"/>
      <c r="Q4750" s="41"/>
      <c r="R4750" s="41"/>
      <c r="S4750" s="41"/>
      <c r="T4750" s="41"/>
      <c r="U4750" s="41"/>
      <c r="V4750" s="41"/>
      <c r="W4750" s="41"/>
      <c r="X4750" s="41"/>
      <c r="Y4750" s="41"/>
    </row>
    <row r="4751" spans="1:25" ht="15" hidden="1" customHeight="1" x14ac:dyDescent="0.2">
      <c r="A4751" s="41"/>
      <c r="B4751" s="304" t="s">
        <v>275</v>
      </c>
      <c r="C4751" s="202">
        <v>941</v>
      </c>
      <c r="D4751" s="200" t="s">
        <v>122</v>
      </c>
      <c r="E4751" s="200" t="s">
        <v>696</v>
      </c>
      <c r="F4751" s="200" t="s">
        <v>276</v>
      </c>
      <c r="G4751" s="200"/>
      <c r="H4751" s="201" t="s">
        <v>135</v>
      </c>
      <c r="I4751" s="205">
        <v>4.4999999999999999E-4</v>
      </c>
      <c r="J4751" s="203">
        <v>190.77</v>
      </c>
      <c r="K4751" s="204">
        <v>0.08</v>
      </c>
      <c r="L4751" s="313"/>
      <c r="N4751" s="41"/>
      <c r="O4751" s="41"/>
      <c r="P4751" s="41"/>
      <c r="Q4751" s="41"/>
      <c r="R4751" s="41"/>
      <c r="S4751" s="41"/>
      <c r="T4751" s="41"/>
      <c r="U4751" s="41"/>
      <c r="V4751" s="41"/>
      <c r="W4751" s="41"/>
      <c r="X4751" s="41"/>
      <c r="Y4751" s="41"/>
    </row>
    <row r="4752" spans="1:25" ht="15" hidden="1" customHeight="1" x14ac:dyDescent="0.2">
      <c r="A4752" s="41"/>
      <c r="B4752" s="304" t="s">
        <v>275</v>
      </c>
      <c r="C4752" s="202">
        <v>10282</v>
      </c>
      <c r="D4752" s="200" t="s">
        <v>122</v>
      </c>
      <c r="E4752" s="200" t="s">
        <v>722</v>
      </c>
      <c r="F4752" s="200" t="s">
        <v>276</v>
      </c>
      <c r="G4752" s="200"/>
      <c r="H4752" s="201" t="s">
        <v>135</v>
      </c>
      <c r="I4752" s="205">
        <v>6.0000000000000002E-5</v>
      </c>
      <c r="J4752" s="203">
        <v>46.2</v>
      </c>
      <c r="K4752" s="204">
        <v>0</v>
      </c>
      <c r="L4752" s="313"/>
      <c r="N4752" s="41"/>
      <c r="O4752" s="41"/>
      <c r="P4752" s="41"/>
      <c r="Q4752" s="41"/>
      <c r="R4752" s="41"/>
      <c r="S4752" s="41"/>
      <c r="T4752" s="41"/>
      <c r="U4752" s="41"/>
      <c r="V4752" s="41"/>
      <c r="W4752" s="41"/>
      <c r="X4752" s="41"/>
      <c r="Y4752" s="41"/>
    </row>
    <row r="4753" spans="1:25" ht="15" hidden="1" customHeight="1" x14ac:dyDescent="0.2">
      <c r="A4753" s="41"/>
      <c r="B4753" s="304" t="s">
        <v>275</v>
      </c>
      <c r="C4753" s="202">
        <v>10596</v>
      </c>
      <c r="D4753" s="200" t="s">
        <v>122</v>
      </c>
      <c r="E4753" s="200" t="s">
        <v>705</v>
      </c>
      <c r="F4753" s="200" t="s">
        <v>276</v>
      </c>
      <c r="G4753" s="200"/>
      <c r="H4753" s="201" t="s">
        <v>135</v>
      </c>
      <c r="I4753" s="205">
        <v>1.3500000000000001E-3</v>
      </c>
      <c r="J4753" s="203">
        <v>4.9000000000000004</v>
      </c>
      <c r="K4753" s="204">
        <v>0</v>
      </c>
      <c r="L4753" s="313"/>
      <c r="N4753" s="41"/>
      <c r="O4753" s="41"/>
      <c r="P4753" s="41"/>
      <c r="Q4753" s="41"/>
      <c r="R4753" s="41"/>
      <c r="S4753" s="41"/>
      <c r="T4753" s="41"/>
      <c r="U4753" s="41"/>
      <c r="V4753" s="41"/>
      <c r="W4753" s="41"/>
      <c r="X4753" s="41"/>
      <c r="Y4753" s="41"/>
    </row>
    <row r="4754" spans="1:25" ht="15" hidden="1" customHeight="1" x14ac:dyDescent="0.2">
      <c r="A4754" s="41"/>
      <c r="B4754" s="304" t="s">
        <v>275</v>
      </c>
      <c r="C4754" s="202" t="s">
        <v>2319</v>
      </c>
      <c r="D4754" s="200" t="s">
        <v>122</v>
      </c>
      <c r="E4754" s="200" t="s">
        <v>1711</v>
      </c>
      <c r="F4754" s="200" t="s">
        <v>401</v>
      </c>
      <c r="G4754" s="200"/>
      <c r="H4754" s="201" t="s">
        <v>396</v>
      </c>
      <c r="I4754" s="205">
        <v>0.3</v>
      </c>
      <c r="J4754" s="203">
        <v>19.13</v>
      </c>
      <c r="K4754" s="204">
        <v>5.73</v>
      </c>
      <c r="L4754" s="313"/>
      <c r="N4754" s="41"/>
      <c r="O4754" s="41"/>
      <c r="P4754" s="41"/>
      <c r="Q4754" s="41"/>
      <c r="R4754" s="41"/>
      <c r="S4754" s="41"/>
      <c r="T4754" s="41"/>
      <c r="U4754" s="41"/>
      <c r="V4754" s="41"/>
      <c r="W4754" s="41"/>
      <c r="X4754" s="41"/>
      <c r="Y4754" s="41"/>
    </row>
    <row r="4755" spans="1:25" ht="15" hidden="1" customHeight="1" x14ac:dyDescent="0.2">
      <c r="A4755" s="41"/>
      <c r="B4755" s="304" t="s">
        <v>275</v>
      </c>
      <c r="C4755" s="202" t="s">
        <v>2307</v>
      </c>
      <c r="D4755" s="200" t="s">
        <v>122</v>
      </c>
      <c r="E4755" s="200" t="s">
        <v>1718</v>
      </c>
      <c r="F4755" s="200" t="s">
        <v>276</v>
      </c>
      <c r="G4755" s="200"/>
      <c r="H4755" s="201" t="s">
        <v>135</v>
      </c>
      <c r="I4755" s="205">
        <v>6.0000000000000002E-5</v>
      </c>
      <c r="J4755" s="203">
        <v>17.48</v>
      </c>
      <c r="K4755" s="204">
        <v>0</v>
      </c>
      <c r="L4755" s="313"/>
      <c r="N4755" s="41"/>
      <c r="O4755" s="41"/>
      <c r="P4755" s="41"/>
      <c r="Q4755" s="41"/>
      <c r="R4755" s="41"/>
      <c r="S4755" s="41"/>
      <c r="T4755" s="41"/>
      <c r="U4755" s="41"/>
      <c r="V4755" s="41"/>
      <c r="W4755" s="41"/>
      <c r="X4755" s="41"/>
      <c r="Y4755" s="41"/>
    </row>
    <row r="4756" spans="1:25" ht="15" hidden="1" customHeight="1" x14ac:dyDescent="0.2">
      <c r="A4756" s="41"/>
      <c r="B4756" s="304" t="s">
        <v>275</v>
      </c>
      <c r="C4756" s="202">
        <v>2378</v>
      </c>
      <c r="D4756" s="200" t="s">
        <v>122</v>
      </c>
      <c r="E4756" s="200" t="s">
        <v>698</v>
      </c>
      <c r="F4756" s="200" t="s">
        <v>276</v>
      </c>
      <c r="G4756" s="200"/>
      <c r="H4756" s="201" t="s">
        <v>135</v>
      </c>
      <c r="I4756" s="205">
        <v>1.9619999999999999E-2</v>
      </c>
      <c r="J4756" s="203">
        <v>4.5</v>
      </c>
      <c r="K4756" s="204">
        <v>0.08</v>
      </c>
      <c r="L4756" s="313"/>
      <c r="N4756" s="41"/>
      <c r="O4756" s="41"/>
      <c r="P4756" s="41"/>
      <c r="Q4756" s="41"/>
      <c r="R4756" s="41"/>
      <c r="S4756" s="41"/>
      <c r="T4756" s="41"/>
      <c r="U4756" s="41"/>
      <c r="V4756" s="41"/>
      <c r="W4756" s="41"/>
      <c r="X4756" s="41"/>
      <c r="Y4756" s="41"/>
    </row>
    <row r="4757" spans="1:25" ht="15" hidden="1" customHeight="1" x14ac:dyDescent="0.2">
      <c r="A4757" s="41"/>
      <c r="B4757" s="304" t="s">
        <v>275</v>
      </c>
      <c r="C4757" s="202">
        <v>11264</v>
      </c>
      <c r="D4757" s="200" t="s">
        <v>122</v>
      </c>
      <c r="E4757" s="200" t="s">
        <v>729</v>
      </c>
      <c r="F4757" s="200" t="s">
        <v>276</v>
      </c>
      <c r="G4757" s="200"/>
      <c r="H4757" s="201" t="s">
        <v>135</v>
      </c>
      <c r="I4757" s="205">
        <v>6.0000000000000002E-5</v>
      </c>
      <c r="J4757" s="203">
        <v>13.52</v>
      </c>
      <c r="K4757" s="204">
        <v>0</v>
      </c>
      <c r="L4757" s="313"/>
      <c r="N4757" s="41"/>
      <c r="O4757" s="41"/>
      <c r="P4757" s="41"/>
      <c r="Q4757" s="41"/>
      <c r="R4757" s="41"/>
      <c r="S4757" s="41"/>
      <c r="T4757" s="41"/>
      <c r="U4757" s="41"/>
      <c r="V4757" s="41"/>
      <c r="W4757" s="41"/>
      <c r="X4757" s="41"/>
      <c r="Y4757" s="41"/>
    </row>
    <row r="4758" spans="1:25" ht="15" hidden="1" customHeight="1" x14ac:dyDescent="0.2">
      <c r="A4758" s="41"/>
      <c r="B4758" s="304" t="s">
        <v>275</v>
      </c>
      <c r="C4758" s="202">
        <v>11245</v>
      </c>
      <c r="D4758" s="200" t="s">
        <v>122</v>
      </c>
      <c r="E4758" s="200" t="s">
        <v>726</v>
      </c>
      <c r="F4758" s="200" t="s">
        <v>276</v>
      </c>
      <c r="G4758" s="200"/>
      <c r="H4758" s="201" t="s">
        <v>135</v>
      </c>
      <c r="I4758" s="205">
        <v>2.1000000000000001E-4</v>
      </c>
      <c r="J4758" s="203">
        <v>11.6</v>
      </c>
      <c r="K4758" s="204">
        <v>0</v>
      </c>
      <c r="L4758" s="313"/>
      <c r="N4758" s="41"/>
      <c r="O4758" s="41"/>
      <c r="P4758" s="41"/>
      <c r="Q4758" s="41"/>
      <c r="R4758" s="41"/>
      <c r="S4758" s="41"/>
      <c r="T4758" s="41"/>
      <c r="U4758" s="41"/>
      <c r="V4758" s="41"/>
      <c r="W4758" s="41"/>
      <c r="X4758" s="41"/>
      <c r="Y4758" s="41"/>
    </row>
    <row r="4759" spans="1:25" ht="15" hidden="1" customHeight="1" x14ac:dyDescent="0.2">
      <c r="A4759" s="41"/>
      <c r="B4759" s="304" t="s">
        <v>275</v>
      </c>
      <c r="C4759" s="202">
        <v>11247</v>
      </c>
      <c r="D4759" s="200" t="s">
        <v>122</v>
      </c>
      <c r="E4759" s="200" t="s">
        <v>728</v>
      </c>
      <c r="F4759" s="200" t="s">
        <v>276</v>
      </c>
      <c r="G4759" s="200"/>
      <c r="H4759" s="201" t="s">
        <v>135</v>
      </c>
      <c r="I4759" s="205">
        <v>3.0000000000000001E-5</v>
      </c>
      <c r="J4759" s="203">
        <v>327.8</v>
      </c>
      <c r="K4759" s="204">
        <v>0</v>
      </c>
      <c r="L4759" s="313"/>
      <c r="N4759" s="41"/>
      <c r="O4759" s="41"/>
      <c r="P4759" s="41"/>
      <c r="Q4759" s="41"/>
      <c r="R4759" s="41"/>
      <c r="S4759" s="41"/>
      <c r="T4759" s="41"/>
      <c r="U4759" s="41"/>
      <c r="V4759" s="41"/>
      <c r="W4759" s="41"/>
      <c r="X4759" s="41"/>
      <c r="Y4759" s="41"/>
    </row>
    <row r="4760" spans="1:25" ht="15" hidden="1" customHeight="1" x14ac:dyDescent="0.2">
      <c r="A4760" s="41"/>
      <c r="B4760" s="304" t="s">
        <v>275</v>
      </c>
      <c r="C4760" s="202">
        <v>10789</v>
      </c>
      <c r="D4760" s="200" t="s">
        <v>122</v>
      </c>
      <c r="E4760" s="200" t="s">
        <v>723</v>
      </c>
      <c r="F4760" s="200" t="s">
        <v>276</v>
      </c>
      <c r="G4760" s="200"/>
      <c r="H4760" s="201" t="s">
        <v>135</v>
      </c>
      <c r="I4760" s="205">
        <v>6.0000000000000002E-5</v>
      </c>
      <c r="J4760" s="203">
        <v>15.4</v>
      </c>
      <c r="K4760" s="204">
        <v>0</v>
      </c>
      <c r="L4760" s="313"/>
      <c r="N4760" s="41"/>
      <c r="O4760" s="41"/>
      <c r="P4760" s="41"/>
      <c r="Q4760" s="41"/>
      <c r="R4760" s="41"/>
      <c r="S4760" s="41"/>
      <c r="T4760" s="41"/>
      <c r="U4760" s="41"/>
      <c r="V4760" s="41"/>
      <c r="W4760" s="41"/>
      <c r="X4760" s="41"/>
      <c r="Y4760" s="41"/>
    </row>
    <row r="4761" spans="1:25" ht="15" hidden="1" customHeight="1" x14ac:dyDescent="0.2">
      <c r="A4761" s="41"/>
      <c r="B4761" s="304" t="s">
        <v>275</v>
      </c>
      <c r="C4761" s="202">
        <v>10492</v>
      </c>
      <c r="D4761" s="200" t="s">
        <v>122</v>
      </c>
      <c r="E4761" s="200" t="s">
        <v>702</v>
      </c>
      <c r="F4761" s="200" t="s">
        <v>276</v>
      </c>
      <c r="G4761" s="200"/>
      <c r="H4761" s="201" t="s">
        <v>135</v>
      </c>
      <c r="I4761" s="205">
        <v>1.3500000000000001E-3</v>
      </c>
      <c r="J4761" s="203">
        <v>190</v>
      </c>
      <c r="K4761" s="204">
        <v>0.25</v>
      </c>
      <c r="L4761" s="313"/>
      <c r="N4761" s="41"/>
      <c r="O4761" s="41"/>
      <c r="P4761" s="41"/>
      <c r="Q4761" s="41"/>
      <c r="R4761" s="41"/>
      <c r="S4761" s="41"/>
      <c r="T4761" s="41"/>
      <c r="U4761" s="41"/>
      <c r="V4761" s="41"/>
      <c r="W4761" s="41"/>
      <c r="X4761" s="41"/>
      <c r="Y4761" s="41"/>
    </row>
    <row r="4762" spans="1:25" ht="15" hidden="1" customHeight="1" x14ac:dyDescent="0.2">
      <c r="A4762" s="41"/>
      <c r="B4762" s="306"/>
      <c r="C4762" s="307"/>
      <c r="D4762" s="307"/>
      <c r="E4762" s="307"/>
      <c r="F4762" s="307" t="s">
        <v>261</v>
      </c>
      <c r="G4762" s="308">
        <v>5.73</v>
      </c>
      <c r="H4762" s="307" t="s">
        <v>262</v>
      </c>
      <c r="I4762" s="308">
        <v>0</v>
      </c>
      <c r="J4762" s="307" t="s">
        <v>263</v>
      </c>
      <c r="K4762" s="308">
        <v>5.73</v>
      </c>
      <c r="L4762" s="313"/>
      <c r="N4762" s="41"/>
      <c r="O4762" s="41"/>
      <c r="P4762" s="41"/>
      <c r="Q4762" s="41"/>
      <c r="R4762" s="41"/>
      <c r="S4762" s="41"/>
      <c r="T4762" s="41"/>
      <c r="U4762" s="41"/>
      <c r="V4762" s="41"/>
      <c r="W4762" s="41"/>
      <c r="X4762" s="41"/>
      <c r="Y4762" s="41"/>
    </row>
    <row r="4763" spans="1:25" ht="15" hidden="1" customHeight="1" thickBot="1" x14ac:dyDescent="0.25">
      <c r="A4763" s="41"/>
      <c r="B4763" s="306"/>
      <c r="C4763" s="307"/>
      <c r="D4763" s="307"/>
      <c r="E4763" s="307"/>
      <c r="F4763" s="307" t="s">
        <v>264</v>
      </c>
      <c r="G4763" s="308">
        <v>4.66</v>
      </c>
      <c r="H4763" s="307"/>
      <c r="I4763" s="307" t="s">
        <v>265</v>
      </c>
      <c r="J4763" s="307"/>
      <c r="K4763" s="308">
        <v>29.31</v>
      </c>
      <c r="L4763" s="313"/>
      <c r="N4763" s="41"/>
      <c r="O4763" s="41"/>
      <c r="P4763" s="41"/>
      <c r="Q4763" s="41"/>
      <c r="R4763" s="41"/>
      <c r="S4763" s="41"/>
      <c r="T4763" s="41"/>
      <c r="U4763" s="41"/>
      <c r="V4763" s="41"/>
      <c r="W4763" s="41"/>
      <c r="X4763" s="41"/>
      <c r="Y4763" s="41"/>
    </row>
    <row r="4764" spans="1:25" ht="15" hidden="1" customHeight="1" thickTop="1" x14ac:dyDescent="0.2">
      <c r="A4764" s="41"/>
      <c r="B4764" s="310"/>
      <c r="C4764" s="193"/>
      <c r="D4764" s="193"/>
      <c r="E4764" s="193"/>
      <c r="F4764" s="193"/>
      <c r="G4764" s="193"/>
      <c r="H4764" s="193"/>
      <c r="I4764" s="193"/>
      <c r="J4764" s="193"/>
      <c r="K4764" s="193"/>
      <c r="L4764" s="311"/>
      <c r="N4764" s="41"/>
      <c r="O4764" s="41"/>
      <c r="P4764" s="41"/>
      <c r="Q4764" s="41"/>
      <c r="R4764" s="41"/>
      <c r="S4764" s="41"/>
      <c r="T4764" s="41"/>
      <c r="U4764" s="41"/>
      <c r="V4764" s="41"/>
      <c r="W4764" s="41"/>
      <c r="X4764" s="41"/>
      <c r="Y4764" s="41"/>
    </row>
    <row r="4765" spans="1:25" ht="15" hidden="1" customHeight="1" x14ac:dyDescent="0.2">
      <c r="A4765" s="41"/>
      <c r="B4765" s="312" t="s">
        <v>2056</v>
      </c>
      <c r="C4765" s="187" t="s">
        <v>30</v>
      </c>
      <c r="D4765" s="185" t="s">
        <v>31</v>
      </c>
      <c r="E4765" s="185" t="s">
        <v>32</v>
      </c>
      <c r="F4765" s="185" t="s">
        <v>250</v>
      </c>
      <c r="G4765" s="185"/>
      <c r="H4765" s="186" t="s">
        <v>33</v>
      </c>
      <c r="I4765" s="187" t="s">
        <v>34</v>
      </c>
      <c r="J4765" s="187" t="s">
        <v>1696</v>
      </c>
      <c r="K4765" s="187" t="s">
        <v>35</v>
      </c>
      <c r="L4765" s="317" t="s">
        <v>37</v>
      </c>
      <c r="N4765" s="41"/>
      <c r="O4765" s="41"/>
      <c r="P4765" s="41"/>
      <c r="Q4765" s="41"/>
      <c r="R4765" s="41"/>
      <c r="S4765" s="41"/>
      <c r="T4765" s="41"/>
      <c r="U4765" s="41"/>
      <c r="V4765" s="41"/>
      <c r="W4765" s="41"/>
      <c r="X4765" s="41"/>
      <c r="Y4765" s="41"/>
    </row>
    <row r="4766" spans="1:25" ht="15" hidden="1" customHeight="1" x14ac:dyDescent="0.2">
      <c r="A4766" s="41"/>
      <c r="B4766" s="302" t="s">
        <v>251</v>
      </c>
      <c r="C4766" s="190">
        <v>100862</v>
      </c>
      <c r="D4766" s="188" t="s">
        <v>42</v>
      </c>
      <c r="E4766" s="188" t="s">
        <v>1100</v>
      </c>
      <c r="F4766" s="188" t="s">
        <v>271</v>
      </c>
      <c r="G4766" s="188"/>
      <c r="H4766" s="189" t="s">
        <v>45</v>
      </c>
      <c r="I4766" s="192">
        <v>1</v>
      </c>
      <c r="J4766" s="191"/>
      <c r="K4766" s="191">
        <v>46.67</v>
      </c>
      <c r="L4766" s="303">
        <v>46.67</v>
      </c>
      <c r="N4766" s="41"/>
      <c r="O4766" s="41"/>
      <c r="P4766" s="41"/>
      <c r="Q4766" s="41"/>
      <c r="R4766" s="41"/>
      <c r="S4766" s="41"/>
      <c r="T4766" s="41"/>
      <c r="U4766" s="41"/>
      <c r="V4766" s="41"/>
      <c r="W4766" s="41"/>
      <c r="X4766" s="41"/>
      <c r="Y4766" s="41"/>
    </row>
    <row r="4767" spans="1:25" ht="15" hidden="1" customHeight="1" x14ac:dyDescent="0.2">
      <c r="A4767" s="41"/>
      <c r="B4767" s="314" t="s">
        <v>253</v>
      </c>
      <c r="C4767" s="196">
        <v>88316</v>
      </c>
      <c r="D4767" s="194" t="s">
        <v>42</v>
      </c>
      <c r="E4767" s="194" t="s">
        <v>254</v>
      </c>
      <c r="F4767" s="194" t="s">
        <v>255</v>
      </c>
      <c r="G4767" s="194"/>
      <c r="H4767" s="195" t="s">
        <v>256</v>
      </c>
      <c r="I4767" s="199">
        <v>0.14940000000000001</v>
      </c>
      <c r="J4767" s="199">
        <v>0</v>
      </c>
      <c r="K4767" s="197">
        <v>29.67</v>
      </c>
      <c r="L4767" s="318">
        <v>4.43</v>
      </c>
      <c r="N4767" s="41"/>
      <c r="O4767" s="41"/>
      <c r="P4767" s="41"/>
      <c r="Q4767" s="41"/>
      <c r="R4767" s="41"/>
      <c r="S4767" s="41"/>
      <c r="T4767" s="41"/>
      <c r="U4767" s="41"/>
      <c r="V4767" s="41"/>
      <c r="W4767" s="41"/>
      <c r="X4767" s="41"/>
      <c r="Y4767" s="41"/>
    </row>
    <row r="4768" spans="1:25" ht="15" hidden="1" customHeight="1" x14ac:dyDescent="0.2">
      <c r="A4768" s="41"/>
      <c r="B4768" s="314" t="s">
        <v>253</v>
      </c>
      <c r="C4768" s="196">
        <v>88267</v>
      </c>
      <c r="D4768" s="194" t="s">
        <v>42</v>
      </c>
      <c r="E4768" s="194" t="s">
        <v>292</v>
      </c>
      <c r="F4768" s="194" t="s">
        <v>255</v>
      </c>
      <c r="G4768" s="194"/>
      <c r="H4768" s="195" t="s">
        <v>256</v>
      </c>
      <c r="I4768" s="199">
        <v>0.4743</v>
      </c>
      <c r="J4768" s="199">
        <v>0</v>
      </c>
      <c r="K4768" s="197">
        <v>36.380000000000003</v>
      </c>
      <c r="L4768" s="318">
        <v>17.25</v>
      </c>
      <c r="N4768" s="41"/>
      <c r="O4768" s="41"/>
      <c r="P4768" s="41"/>
      <c r="Q4768" s="41"/>
      <c r="R4768" s="41"/>
      <c r="S4768" s="41"/>
      <c r="T4768" s="41"/>
      <c r="U4768" s="41"/>
      <c r="V4768" s="41"/>
      <c r="W4768" s="41"/>
      <c r="X4768" s="41"/>
      <c r="Y4768" s="41"/>
    </row>
    <row r="4769" spans="1:25" ht="15" hidden="1" customHeight="1" x14ac:dyDescent="0.2">
      <c r="A4769" s="41"/>
      <c r="B4769" s="304" t="s">
        <v>275</v>
      </c>
      <c r="C4769" s="202">
        <v>7568</v>
      </c>
      <c r="D4769" s="200" t="s">
        <v>42</v>
      </c>
      <c r="E4769" s="200" t="s">
        <v>527</v>
      </c>
      <c r="F4769" s="200" t="s">
        <v>276</v>
      </c>
      <c r="G4769" s="200"/>
      <c r="H4769" s="201" t="s">
        <v>45</v>
      </c>
      <c r="I4769" s="205">
        <v>3</v>
      </c>
      <c r="J4769" s="205">
        <v>0</v>
      </c>
      <c r="K4769" s="203">
        <v>0.92</v>
      </c>
      <c r="L4769" s="305">
        <v>2.76</v>
      </c>
      <c r="N4769" s="41"/>
      <c r="O4769" s="41"/>
      <c r="P4769" s="41"/>
      <c r="Q4769" s="41"/>
      <c r="R4769" s="41"/>
      <c r="S4769" s="41"/>
      <c r="T4769" s="41"/>
      <c r="U4769" s="41"/>
      <c r="V4769" s="41"/>
      <c r="W4769" s="41"/>
      <c r="X4769" s="41"/>
      <c r="Y4769" s="41"/>
    </row>
    <row r="4770" spans="1:25" ht="15" hidden="1" customHeight="1" x14ac:dyDescent="0.2">
      <c r="A4770" s="41"/>
      <c r="B4770" s="304" t="s">
        <v>275</v>
      </c>
      <c r="C4770" s="202">
        <v>37591</v>
      </c>
      <c r="D4770" s="200" t="s">
        <v>42</v>
      </c>
      <c r="E4770" s="200" t="s">
        <v>623</v>
      </c>
      <c r="F4770" s="200" t="s">
        <v>276</v>
      </c>
      <c r="G4770" s="200"/>
      <c r="H4770" s="201" t="s">
        <v>45</v>
      </c>
      <c r="I4770" s="205">
        <v>1</v>
      </c>
      <c r="J4770" s="205">
        <v>0</v>
      </c>
      <c r="K4770" s="203">
        <v>22.23</v>
      </c>
      <c r="L4770" s="305">
        <v>22.23</v>
      </c>
      <c r="N4770" s="41"/>
      <c r="O4770" s="41"/>
      <c r="P4770" s="41"/>
      <c r="Q4770" s="41"/>
      <c r="R4770" s="41"/>
      <c r="S4770" s="41"/>
      <c r="T4770" s="41"/>
      <c r="U4770" s="41"/>
      <c r="V4770" s="41"/>
      <c r="W4770" s="41"/>
      <c r="X4770" s="41"/>
      <c r="Y4770" s="41"/>
    </row>
    <row r="4771" spans="1:25" ht="15" hidden="1" customHeight="1" x14ac:dyDescent="0.2">
      <c r="A4771" s="41"/>
      <c r="B4771" s="306"/>
      <c r="C4771" s="307"/>
      <c r="D4771" s="307"/>
      <c r="E4771" s="307"/>
      <c r="F4771" s="307"/>
      <c r="G4771" s="307" t="s">
        <v>261</v>
      </c>
      <c r="H4771" s="308">
        <v>16.48</v>
      </c>
      <c r="I4771" s="307" t="s">
        <v>262</v>
      </c>
      <c r="J4771" s="308">
        <v>0</v>
      </c>
      <c r="K4771" s="307" t="s">
        <v>263</v>
      </c>
      <c r="L4771" s="309">
        <v>16.48</v>
      </c>
      <c r="N4771" s="41"/>
      <c r="O4771" s="41"/>
      <c r="P4771" s="41"/>
      <c r="Q4771" s="41"/>
      <c r="R4771" s="41"/>
      <c r="S4771" s="41"/>
      <c r="T4771" s="41"/>
      <c r="U4771" s="41"/>
      <c r="V4771" s="41"/>
      <c r="W4771" s="41"/>
      <c r="X4771" s="41"/>
      <c r="Y4771" s="41"/>
    </row>
    <row r="4772" spans="1:25" ht="15" hidden="1" customHeight="1" thickBot="1" x14ac:dyDescent="0.25">
      <c r="A4772" s="41"/>
      <c r="B4772" s="306"/>
      <c r="C4772" s="307"/>
      <c r="D4772" s="307"/>
      <c r="E4772" s="307"/>
      <c r="F4772" s="307"/>
      <c r="G4772" s="307" t="s">
        <v>264</v>
      </c>
      <c r="H4772" s="308">
        <v>8.82</v>
      </c>
      <c r="I4772" s="307"/>
      <c r="J4772" s="307" t="s">
        <v>265</v>
      </c>
      <c r="K4772" s="307"/>
      <c r="L4772" s="309">
        <v>55.49</v>
      </c>
      <c r="N4772" s="41"/>
      <c r="O4772" s="41"/>
      <c r="P4772" s="41"/>
      <c r="Q4772" s="41"/>
      <c r="R4772" s="41"/>
      <c r="S4772" s="41"/>
      <c r="T4772" s="41"/>
      <c r="U4772" s="41"/>
      <c r="V4772" s="41"/>
      <c r="W4772" s="41"/>
      <c r="X4772" s="41"/>
      <c r="Y4772" s="41"/>
    </row>
    <row r="4773" spans="1:25" ht="15" hidden="1" customHeight="1" thickTop="1" x14ac:dyDescent="0.2">
      <c r="A4773" s="41"/>
      <c r="B4773" s="310"/>
      <c r="C4773" s="193"/>
      <c r="D4773" s="193"/>
      <c r="E4773" s="193"/>
      <c r="F4773" s="193"/>
      <c r="G4773" s="193"/>
      <c r="H4773" s="193"/>
      <c r="I4773" s="193"/>
      <c r="J4773" s="193"/>
      <c r="K4773" s="193"/>
      <c r="L4773" s="311"/>
      <c r="N4773" s="41"/>
      <c r="O4773" s="41"/>
      <c r="P4773" s="41"/>
      <c r="Q4773" s="41"/>
      <c r="R4773" s="41"/>
      <c r="S4773" s="41"/>
      <c r="T4773" s="41"/>
      <c r="U4773" s="41"/>
      <c r="V4773" s="41"/>
      <c r="W4773" s="41"/>
      <c r="X4773" s="41"/>
      <c r="Y4773" s="41"/>
    </row>
    <row r="4774" spans="1:25" ht="15" hidden="1" customHeight="1" x14ac:dyDescent="0.2">
      <c r="A4774" s="41"/>
      <c r="B4774" s="312" t="s">
        <v>2277</v>
      </c>
      <c r="C4774" s="187" t="s">
        <v>30</v>
      </c>
      <c r="D4774" s="185" t="s">
        <v>31</v>
      </c>
      <c r="E4774" s="185" t="s">
        <v>32</v>
      </c>
      <c r="F4774" s="185" t="s">
        <v>250</v>
      </c>
      <c r="G4774" s="185"/>
      <c r="H4774" s="186" t="s">
        <v>33</v>
      </c>
      <c r="I4774" s="187" t="s">
        <v>34</v>
      </c>
      <c r="J4774" s="187" t="s">
        <v>1696</v>
      </c>
      <c r="K4774" s="187" t="s">
        <v>35</v>
      </c>
      <c r="L4774" s="317" t="s">
        <v>37</v>
      </c>
      <c r="N4774" s="41"/>
      <c r="O4774" s="41"/>
      <c r="P4774" s="41"/>
      <c r="Q4774" s="41"/>
      <c r="R4774" s="41"/>
      <c r="S4774" s="41"/>
      <c r="T4774" s="41"/>
      <c r="U4774" s="41"/>
      <c r="V4774" s="41"/>
      <c r="W4774" s="41"/>
      <c r="X4774" s="41"/>
      <c r="Y4774" s="41"/>
    </row>
    <row r="4775" spans="1:25" ht="15" hidden="1" customHeight="1" x14ac:dyDescent="0.2">
      <c r="A4775" s="41"/>
      <c r="B4775" s="302" t="s">
        <v>251</v>
      </c>
      <c r="C4775" s="190">
        <v>91179</v>
      </c>
      <c r="D4775" s="188" t="s">
        <v>42</v>
      </c>
      <c r="E4775" s="188" t="s">
        <v>1101</v>
      </c>
      <c r="F4775" s="188" t="s">
        <v>271</v>
      </c>
      <c r="G4775" s="188"/>
      <c r="H4775" s="189" t="s">
        <v>51</v>
      </c>
      <c r="I4775" s="192">
        <v>1</v>
      </c>
      <c r="J4775" s="191"/>
      <c r="K4775" s="191">
        <v>22.04</v>
      </c>
      <c r="L4775" s="303">
        <v>22.04</v>
      </c>
      <c r="N4775" s="41"/>
      <c r="O4775" s="41"/>
      <c r="P4775" s="41"/>
      <c r="Q4775" s="41"/>
      <c r="R4775" s="41"/>
      <c r="S4775" s="41"/>
      <c r="T4775" s="41"/>
      <c r="U4775" s="41"/>
      <c r="V4775" s="41"/>
      <c r="W4775" s="41"/>
      <c r="X4775" s="41"/>
      <c r="Y4775" s="41"/>
    </row>
    <row r="4776" spans="1:25" ht="15" hidden="1" customHeight="1" x14ac:dyDescent="0.2">
      <c r="A4776" s="41"/>
      <c r="B4776" s="314" t="s">
        <v>253</v>
      </c>
      <c r="C4776" s="196">
        <v>88267</v>
      </c>
      <c r="D4776" s="194" t="s">
        <v>42</v>
      </c>
      <c r="E4776" s="194" t="s">
        <v>292</v>
      </c>
      <c r="F4776" s="194" t="s">
        <v>255</v>
      </c>
      <c r="G4776" s="194"/>
      <c r="H4776" s="195" t="s">
        <v>256</v>
      </c>
      <c r="I4776" s="199">
        <v>0.27800000000000002</v>
      </c>
      <c r="J4776" s="199">
        <v>0</v>
      </c>
      <c r="K4776" s="197">
        <v>36.380000000000003</v>
      </c>
      <c r="L4776" s="318">
        <v>10.11</v>
      </c>
      <c r="N4776" s="41"/>
      <c r="O4776" s="41"/>
      <c r="P4776" s="41"/>
      <c r="Q4776" s="41"/>
      <c r="R4776" s="41"/>
      <c r="S4776" s="41"/>
      <c r="T4776" s="41"/>
      <c r="U4776" s="41"/>
      <c r="V4776" s="41"/>
      <c r="W4776" s="41"/>
      <c r="X4776" s="41"/>
      <c r="Y4776" s="41"/>
    </row>
    <row r="4777" spans="1:25" ht="15" hidden="1" customHeight="1" x14ac:dyDescent="0.2">
      <c r="A4777" s="41"/>
      <c r="B4777" s="314" t="s">
        <v>253</v>
      </c>
      <c r="C4777" s="196">
        <v>88248</v>
      </c>
      <c r="D4777" s="194" t="s">
        <v>42</v>
      </c>
      <c r="E4777" s="194" t="s">
        <v>291</v>
      </c>
      <c r="F4777" s="194" t="s">
        <v>255</v>
      </c>
      <c r="G4777" s="194"/>
      <c r="H4777" s="195" t="s">
        <v>256</v>
      </c>
      <c r="I4777" s="199">
        <v>6.3200000000000006E-2</v>
      </c>
      <c r="J4777" s="199">
        <v>0</v>
      </c>
      <c r="K4777" s="197">
        <v>30.12</v>
      </c>
      <c r="L4777" s="318">
        <v>1.9</v>
      </c>
      <c r="N4777" s="41"/>
      <c r="O4777" s="41"/>
      <c r="P4777" s="41"/>
      <c r="Q4777" s="41"/>
      <c r="R4777" s="41"/>
      <c r="S4777" s="41"/>
      <c r="T4777" s="41"/>
      <c r="U4777" s="41"/>
      <c r="V4777" s="41"/>
      <c r="W4777" s="41"/>
      <c r="X4777" s="41"/>
      <c r="Y4777" s="41"/>
    </row>
    <row r="4778" spans="1:25" ht="15" hidden="1" customHeight="1" x14ac:dyDescent="0.2">
      <c r="A4778" s="41"/>
      <c r="B4778" s="304" t="s">
        <v>275</v>
      </c>
      <c r="C4778" s="202">
        <v>4350</v>
      </c>
      <c r="D4778" s="200" t="s">
        <v>42</v>
      </c>
      <c r="E4778" s="200" t="s">
        <v>482</v>
      </c>
      <c r="F4778" s="200" t="s">
        <v>276</v>
      </c>
      <c r="G4778" s="200"/>
      <c r="H4778" s="201" t="s">
        <v>45</v>
      </c>
      <c r="I4778" s="205">
        <v>1.875</v>
      </c>
      <c r="J4778" s="205">
        <v>0</v>
      </c>
      <c r="K4778" s="203">
        <v>0.79</v>
      </c>
      <c r="L4778" s="305">
        <v>1.48</v>
      </c>
      <c r="N4778" s="41"/>
      <c r="O4778" s="41"/>
      <c r="P4778" s="41"/>
      <c r="Q4778" s="41"/>
      <c r="R4778" s="41"/>
      <c r="S4778" s="41"/>
      <c r="T4778" s="41"/>
      <c r="U4778" s="41"/>
      <c r="V4778" s="41"/>
      <c r="W4778" s="41"/>
      <c r="X4778" s="41"/>
      <c r="Y4778" s="41"/>
    </row>
    <row r="4779" spans="1:25" ht="15" hidden="1" customHeight="1" x14ac:dyDescent="0.2">
      <c r="A4779" s="41"/>
      <c r="B4779" s="304" t="s">
        <v>275</v>
      </c>
      <c r="C4779" s="202">
        <v>395</v>
      </c>
      <c r="D4779" s="200" t="s">
        <v>42</v>
      </c>
      <c r="E4779" s="200" t="s">
        <v>1213</v>
      </c>
      <c r="F4779" s="200" t="s">
        <v>276</v>
      </c>
      <c r="G4779" s="200"/>
      <c r="H4779" s="201" t="s">
        <v>45</v>
      </c>
      <c r="I4779" s="205">
        <v>1.7857000000000001</v>
      </c>
      <c r="J4779" s="205">
        <v>0</v>
      </c>
      <c r="K4779" s="203">
        <v>4.79</v>
      </c>
      <c r="L4779" s="305">
        <v>8.5500000000000007</v>
      </c>
      <c r="N4779" s="41"/>
      <c r="O4779" s="41"/>
      <c r="P4779" s="41"/>
      <c r="Q4779" s="41"/>
      <c r="R4779" s="41"/>
      <c r="S4779" s="41"/>
      <c r="T4779" s="41"/>
      <c r="U4779" s="41"/>
      <c r="V4779" s="41"/>
      <c r="W4779" s="41"/>
      <c r="X4779" s="41"/>
      <c r="Y4779" s="41"/>
    </row>
    <row r="4780" spans="1:25" ht="15" hidden="1" customHeight="1" x14ac:dyDescent="0.2">
      <c r="A4780" s="41"/>
      <c r="B4780" s="306"/>
      <c r="C4780" s="307"/>
      <c r="D4780" s="307"/>
      <c r="E4780" s="307"/>
      <c r="F4780" s="307"/>
      <c r="G4780" s="307" t="s">
        <v>261</v>
      </c>
      <c r="H4780" s="308">
        <v>9.2100000000000009</v>
      </c>
      <c r="I4780" s="307" t="s">
        <v>262</v>
      </c>
      <c r="J4780" s="308">
        <v>0</v>
      </c>
      <c r="K4780" s="307" t="s">
        <v>263</v>
      </c>
      <c r="L4780" s="309">
        <v>9.2100000000000009</v>
      </c>
      <c r="N4780" s="41"/>
      <c r="O4780" s="41"/>
      <c r="P4780" s="41"/>
      <c r="Q4780" s="41"/>
      <c r="R4780" s="41"/>
      <c r="S4780" s="41"/>
      <c r="T4780" s="41"/>
      <c r="U4780" s="41"/>
      <c r="V4780" s="41"/>
      <c r="W4780" s="41"/>
      <c r="X4780" s="41"/>
      <c r="Y4780" s="41"/>
    </row>
    <row r="4781" spans="1:25" ht="15" hidden="1" customHeight="1" thickBot="1" x14ac:dyDescent="0.25">
      <c r="A4781" s="41"/>
      <c r="B4781" s="306"/>
      <c r="C4781" s="307"/>
      <c r="D4781" s="307"/>
      <c r="E4781" s="307"/>
      <c r="F4781" s="307"/>
      <c r="G4781" s="307" t="s">
        <v>264</v>
      </c>
      <c r="H4781" s="308">
        <v>4.16</v>
      </c>
      <c r="I4781" s="307"/>
      <c r="J4781" s="307" t="s">
        <v>265</v>
      </c>
      <c r="K4781" s="307"/>
      <c r="L4781" s="309">
        <v>26.2</v>
      </c>
      <c r="N4781" s="41"/>
      <c r="O4781" s="41"/>
      <c r="P4781" s="41"/>
      <c r="Q4781" s="41"/>
      <c r="R4781" s="41"/>
      <c r="S4781" s="41"/>
      <c r="T4781" s="41"/>
      <c r="U4781" s="41"/>
      <c r="V4781" s="41"/>
      <c r="W4781" s="41"/>
      <c r="X4781" s="41"/>
      <c r="Y4781" s="41"/>
    </row>
    <row r="4782" spans="1:25" ht="15" hidden="1" customHeight="1" thickTop="1" x14ac:dyDescent="0.2">
      <c r="A4782" s="41"/>
      <c r="B4782" s="310"/>
      <c r="C4782" s="193"/>
      <c r="D4782" s="193"/>
      <c r="E4782" s="193"/>
      <c r="F4782" s="193"/>
      <c r="G4782" s="193"/>
      <c r="H4782" s="193"/>
      <c r="I4782" s="193"/>
      <c r="J4782" s="193"/>
      <c r="K4782" s="193"/>
      <c r="L4782" s="311"/>
      <c r="N4782" s="41"/>
      <c r="O4782" s="41"/>
      <c r="P4782" s="41"/>
      <c r="Q4782" s="41"/>
      <c r="R4782" s="41"/>
      <c r="S4782" s="41"/>
      <c r="T4782" s="41"/>
      <c r="U4782" s="41"/>
      <c r="V4782" s="41"/>
      <c r="W4782" s="41"/>
      <c r="X4782" s="41"/>
      <c r="Y4782" s="41"/>
    </row>
    <row r="4783" spans="1:25" ht="15" hidden="1" customHeight="1" x14ac:dyDescent="0.2">
      <c r="A4783" s="41"/>
      <c r="B4783" s="312" t="s">
        <v>2057</v>
      </c>
      <c r="C4783" s="187" t="s">
        <v>30</v>
      </c>
      <c r="D4783" s="185" t="s">
        <v>31</v>
      </c>
      <c r="E4783" s="185" t="s">
        <v>32</v>
      </c>
      <c r="F4783" s="185" t="s">
        <v>250</v>
      </c>
      <c r="G4783" s="185"/>
      <c r="H4783" s="186" t="s">
        <v>33</v>
      </c>
      <c r="I4783" s="187" t="s">
        <v>34</v>
      </c>
      <c r="J4783" s="187" t="s">
        <v>1696</v>
      </c>
      <c r="K4783" s="187" t="s">
        <v>35</v>
      </c>
      <c r="L4783" s="317" t="s">
        <v>37</v>
      </c>
      <c r="N4783" s="41"/>
      <c r="O4783" s="41"/>
      <c r="P4783" s="41"/>
      <c r="Q4783" s="41"/>
      <c r="R4783" s="41"/>
      <c r="S4783" s="41"/>
      <c r="T4783" s="41"/>
      <c r="U4783" s="41"/>
      <c r="V4783" s="41"/>
      <c r="W4783" s="41"/>
      <c r="X4783" s="41"/>
      <c r="Y4783" s="41"/>
    </row>
    <row r="4784" spans="1:25" ht="15" hidden="1" customHeight="1" x14ac:dyDescent="0.2">
      <c r="A4784" s="41"/>
      <c r="B4784" s="302" t="s">
        <v>251</v>
      </c>
      <c r="C4784" s="190">
        <v>104658</v>
      </c>
      <c r="D4784" s="188" t="s">
        <v>42</v>
      </c>
      <c r="E4784" s="188" t="s">
        <v>1690</v>
      </c>
      <c r="F4784" s="188" t="s">
        <v>283</v>
      </c>
      <c r="G4784" s="188"/>
      <c r="H4784" s="189" t="s">
        <v>43</v>
      </c>
      <c r="I4784" s="192">
        <v>1</v>
      </c>
      <c r="J4784" s="191"/>
      <c r="K4784" s="191">
        <v>168.58</v>
      </c>
      <c r="L4784" s="303">
        <v>168.58</v>
      </c>
      <c r="N4784" s="41"/>
      <c r="O4784" s="41"/>
      <c r="P4784" s="41"/>
      <c r="Q4784" s="41"/>
      <c r="R4784" s="41"/>
      <c r="S4784" s="41"/>
      <c r="T4784" s="41"/>
      <c r="U4784" s="41"/>
      <c r="V4784" s="41"/>
      <c r="W4784" s="41"/>
      <c r="X4784" s="41"/>
      <c r="Y4784" s="41"/>
    </row>
    <row r="4785" spans="1:25" ht="15" hidden="1" customHeight="1" x14ac:dyDescent="0.2">
      <c r="A4785" s="41"/>
      <c r="B4785" s="314" t="s">
        <v>253</v>
      </c>
      <c r="C4785" s="196">
        <v>88309</v>
      </c>
      <c r="D4785" s="194" t="s">
        <v>42</v>
      </c>
      <c r="E4785" s="194" t="s">
        <v>340</v>
      </c>
      <c r="F4785" s="194" t="s">
        <v>255</v>
      </c>
      <c r="G4785" s="194"/>
      <c r="H4785" s="195" t="s">
        <v>256</v>
      </c>
      <c r="I4785" s="199">
        <v>0.63900000000000001</v>
      </c>
      <c r="J4785" s="199">
        <v>0</v>
      </c>
      <c r="K4785" s="197">
        <v>38.4</v>
      </c>
      <c r="L4785" s="318">
        <v>24.53</v>
      </c>
      <c r="N4785" s="41"/>
      <c r="O4785" s="41"/>
      <c r="P4785" s="41"/>
      <c r="Q4785" s="41"/>
      <c r="R4785" s="41"/>
      <c r="S4785" s="41"/>
      <c r="T4785" s="41"/>
      <c r="U4785" s="41"/>
      <c r="V4785" s="41"/>
      <c r="W4785" s="41"/>
      <c r="X4785" s="41"/>
      <c r="Y4785" s="41"/>
    </row>
    <row r="4786" spans="1:25" ht="15" hidden="1" customHeight="1" x14ac:dyDescent="0.2">
      <c r="A4786" s="41"/>
      <c r="B4786" s="314" t="s">
        <v>253</v>
      </c>
      <c r="C4786" s="196">
        <v>88316</v>
      </c>
      <c r="D4786" s="194" t="s">
        <v>42</v>
      </c>
      <c r="E4786" s="194" t="s">
        <v>254</v>
      </c>
      <c r="F4786" s="194" t="s">
        <v>255</v>
      </c>
      <c r="G4786" s="194"/>
      <c r="H4786" s="195" t="s">
        <v>256</v>
      </c>
      <c r="I4786" s="199">
        <v>1.2789999999999999</v>
      </c>
      <c r="J4786" s="199">
        <v>0</v>
      </c>
      <c r="K4786" s="197">
        <v>29.67</v>
      </c>
      <c r="L4786" s="318">
        <v>37.94</v>
      </c>
      <c r="N4786" s="41"/>
      <c r="O4786" s="41"/>
      <c r="P4786" s="41"/>
      <c r="Q4786" s="41"/>
      <c r="R4786" s="41"/>
      <c r="S4786" s="41"/>
      <c r="T4786" s="41"/>
      <c r="U4786" s="41"/>
      <c r="V4786" s="41"/>
      <c r="W4786" s="41"/>
      <c r="X4786" s="41"/>
      <c r="Y4786" s="41"/>
    </row>
    <row r="4787" spans="1:25" ht="15" hidden="1" customHeight="1" x14ac:dyDescent="0.2">
      <c r="A4787" s="41"/>
      <c r="B4787" s="304" t="s">
        <v>275</v>
      </c>
      <c r="C4787" s="202">
        <v>34357</v>
      </c>
      <c r="D4787" s="200" t="s">
        <v>42</v>
      </c>
      <c r="E4787" s="200" t="s">
        <v>517</v>
      </c>
      <c r="F4787" s="200" t="s">
        <v>276</v>
      </c>
      <c r="G4787" s="200"/>
      <c r="H4787" s="201" t="s">
        <v>59</v>
      </c>
      <c r="I4787" s="205">
        <v>0.24</v>
      </c>
      <c r="J4787" s="205">
        <v>0</v>
      </c>
      <c r="K4787" s="203">
        <v>4.4000000000000004</v>
      </c>
      <c r="L4787" s="305">
        <v>1.05</v>
      </c>
      <c r="N4787" s="41"/>
      <c r="O4787" s="41"/>
      <c r="P4787" s="41"/>
      <c r="Q4787" s="41"/>
      <c r="R4787" s="41"/>
      <c r="S4787" s="41"/>
      <c r="T4787" s="41"/>
      <c r="U4787" s="41"/>
      <c r="V4787" s="41"/>
      <c r="W4787" s="41"/>
      <c r="X4787" s="41"/>
      <c r="Y4787" s="41"/>
    </row>
    <row r="4788" spans="1:25" ht="15" hidden="1" customHeight="1" x14ac:dyDescent="0.2">
      <c r="A4788" s="41"/>
      <c r="B4788" s="304" t="s">
        <v>275</v>
      </c>
      <c r="C4788" s="202">
        <v>36178</v>
      </c>
      <c r="D4788" s="200" t="s">
        <v>42</v>
      </c>
      <c r="E4788" s="200" t="s">
        <v>1848</v>
      </c>
      <c r="F4788" s="200" t="s">
        <v>276</v>
      </c>
      <c r="G4788" s="200"/>
      <c r="H4788" s="201" t="s">
        <v>45</v>
      </c>
      <c r="I4788" s="205">
        <v>6.4375</v>
      </c>
      <c r="J4788" s="205">
        <v>0</v>
      </c>
      <c r="K4788" s="203">
        <v>14.46</v>
      </c>
      <c r="L4788" s="305">
        <v>93.08</v>
      </c>
      <c r="N4788" s="41"/>
      <c r="O4788" s="41"/>
      <c r="P4788" s="41"/>
      <c r="Q4788" s="41"/>
      <c r="R4788" s="41"/>
      <c r="S4788" s="41"/>
      <c r="T4788" s="41"/>
      <c r="U4788" s="41"/>
      <c r="V4788" s="41"/>
      <c r="W4788" s="41"/>
      <c r="X4788" s="41"/>
      <c r="Y4788" s="41"/>
    </row>
    <row r="4789" spans="1:25" ht="15" hidden="1" customHeight="1" x14ac:dyDescent="0.2">
      <c r="A4789" s="41"/>
      <c r="B4789" s="304" t="s">
        <v>275</v>
      </c>
      <c r="C4789" s="202">
        <v>34353</v>
      </c>
      <c r="D4789" s="200" t="s">
        <v>42</v>
      </c>
      <c r="E4789" s="200" t="s">
        <v>1214</v>
      </c>
      <c r="F4789" s="200" t="s">
        <v>276</v>
      </c>
      <c r="G4789" s="200"/>
      <c r="H4789" s="201" t="s">
        <v>59</v>
      </c>
      <c r="I4789" s="205">
        <v>8.6199999999999992</v>
      </c>
      <c r="J4789" s="205">
        <v>0</v>
      </c>
      <c r="K4789" s="203">
        <v>1.39</v>
      </c>
      <c r="L4789" s="305">
        <v>11.98</v>
      </c>
      <c r="N4789" s="41"/>
      <c r="O4789" s="41"/>
      <c r="P4789" s="41"/>
      <c r="Q4789" s="41"/>
      <c r="R4789" s="41"/>
      <c r="S4789" s="41"/>
      <c r="T4789" s="41"/>
      <c r="U4789" s="41"/>
      <c r="V4789" s="41"/>
      <c r="W4789" s="41"/>
      <c r="X4789" s="41"/>
      <c r="Y4789" s="41"/>
    </row>
    <row r="4790" spans="1:25" ht="15" hidden="1" customHeight="1" x14ac:dyDescent="0.2">
      <c r="A4790" s="41"/>
      <c r="B4790" s="306"/>
      <c r="C4790" s="307"/>
      <c r="D4790" s="307"/>
      <c r="E4790" s="307"/>
      <c r="F4790" s="307"/>
      <c r="G4790" s="307" t="s">
        <v>261</v>
      </c>
      <c r="H4790" s="308">
        <v>45.56</v>
      </c>
      <c r="I4790" s="307" t="s">
        <v>262</v>
      </c>
      <c r="J4790" s="308">
        <v>0</v>
      </c>
      <c r="K4790" s="307" t="s">
        <v>263</v>
      </c>
      <c r="L4790" s="309">
        <v>45.56</v>
      </c>
      <c r="N4790" s="41"/>
      <c r="O4790" s="41"/>
      <c r="P4790" s="41"/>
      <c r="Q4790" s="41"/>
      <c r="R4790" s="41"/>
      <c r="S4790" s="41"/>
      <c r="T4790" s="41"/>
      <c r="U4790" s="41"/>
      <c r="V4790" s="41"/>
      <c r="W4790" s="41"/>
      <c r="X4790" s="41"/>
      <c r="Y4790" s="41"/>
    </row>
    <row r="4791" spans="1:25" ht="15" hidden="1" customHeight="1" thickBot="1" x14ac:dyDescent="0.25">
      <c r="A4791" s="41"/>
      <c r="B4791" s="306"/>
      <c r="C4791" s="307"/>
      <c r="D4791" s="307"/>
      <c r="E4791" s="307"/>
      <c r="F4791" s="307"/>
      <c r="G4791" s="307" t="s">
        <v>264</v>
      </c>
      <c r="H4791" s="308">
        <v>31.89</v>
      </c>
      <c r="I4791" s="307"/>
      <c r="J4791" s="307" t="s">
        <v>265</v>
      </c>
      <c r="K4791" s="307"/>
      <c r="L4791" s="309">
        <v>200.47</v>
      </c>
      <c r="N4791" s="41"/>
      <c r="O4791" s="41"/>
      <c r="P4791" s="41"/>
      <c r="Q4791" s="41"/>
      <c r="R4791" s="41"/>
      <c r="S4791" s="41"/>
      <c r="T4791" s="41"/>
      <c r="U4791" s="41"/>
      <c r="V4791" s="41"/>
      <c r="W4791" s="41"/>
      <c r="X4791" s="41"/>
      <c r="Y4791" s="41"/>
    </row>
    <row r="4792" spans="1:25" ht="15" hidden="1" customHeight="1" thickTop="1" x14ac:dyDescent="0.2">
      <c r="A4792" s="41"/>
      <c r="B4792" s="310"/>
      <c r="C4792" s="193"/>
      <c r="D4792" s="193"/>
      <c r="E4792" s="193"/>
      <c r="F4792" s="193"/>
      <c r="G4792" s="193"/>
      <c r="H4792" s="193"/>
      <c r="I4792" s="193"/>
      <c r="J4792" s="193"/>
      <c r="K4792" s="193"/>
      <c r="L4792" s="311"/>
      <c r="N4792" s="41"/>
      <c r="O4792" s="41"/>
      <c r="P4792" s="41"/>
      <c r="Q4792" s="41"/>
      <c r="R4792" s="41"/>
      <c r="S4792" s="41"/>
      <c r="T4792" s="41"/>
      <c r="U4792" s="41"/>
      <c r="V4792" s="41"/>
      <c r="W4792" s="41"/>
      <c r="X4792" s="41"/>
      <c r="Y4792" s="41"/>
    </row>
    <row r="4793" spans="1:25" ht="15" hidden="1" customHeight="1" x14ac:dyDescent="0.2">
      <c r="A4793" s="41"/>
      <c r="B4793" s="312" t="s">
        <v>2058</v>
      </c>
      <c r="C4793" s="187" t="s">
        <v>30</v>
      </c>
      <c r="D4793" s="185" t="s">
        <v>31</v>
      </c>
      <c r="E4793" s="185" t="s">
        <v>32</v>
      </c>
      <c r="F4793" s="185" t="s">
        <v>250</v>
      </c>
      <c r="G4793" s="185"/>
      <c r="H4793" s="186" t="s">
        <v>33</v>
      </c>
      <c r="I4793" s="187" t="s">
        <v>34</v>
      </c>
      <c r="J4793" s="187" t="s">
        <v>1696</v>
      </c>
      <c r="K4793" s="187" t="s">
        <v>35</v>
      </c>
      <c r="L4793" s="317" t="s">
        <v>37</v>
      </c>
      <c r="N4793" s="41"/>
      <c r="O4793" s="41"/>
      <c r="P4793" s="41"/>
      <c r="Q4793" s="41"/>
      <c r="R4793" s="41"/>
      <c r="S4793" s="41"/>
      <c r="T4793" s="41"/>
      <c r="U4793" s="41"/>
      <c r="V4793" s="41"/>
      <c r="W4793" s="41"/>
      <c r="X4793" s="41"/>
      <c r="Y4793" s="41"/>
    </row>
    <row r="4794" spans="1:25" ht="15" hidden="1" customHeight="1" x14ac:dyDescent="0.2">
      <c r="A4794" s="41"/>
      <c r="B4794" s="302" t="s">
        <v>251</v>
      </c>
      <c r="C4794" s="190">
        <v>103946</v>
      </c>
      <c r="D4794" s="188" t="s">
        <v>42</v>
      </c>
      <c r="E4794" s="188" t="s">
        <v>2554</v>
      </c>
      <c r="F4794" s="188" t="s">
        <v>252</v>
      </c>
      <c r="G4794" s="188"/>
      <c r="H4794" s="189" t="s">
        <v>43</v>
      </c>
      <c r="I4794" s="192">
        <v>1</v>
      </c>
      <c r="J4794" s="191"/>
      <c r="K4794" s="191">
        <v>22.96</v>
      </c>
      <c r="L4794" s="303">
        <v>22.96</v>
      </c>
      <c r="N4794" s="41"/>
      <c r="O4794" s="41"/>
      <c r="P4794" s="41"/>
      <c r="Q4794" s="41"/>
      <c r="R4794" s="41"/>
      <c r="S4794" s="41"/>
      <c r="T4794" s="41"/>
      <c r="U4794" s="41"/>
      <c r="V4794" s="41"/>
      <c r="W4794" s="41"/>
      <c r="X4794" s="41"/>
      <c r="Y4794" s="41"/>
    </row>
    <row r="4795" spans="1:25" ht="15" hidden="1" customHeight="1" x14ac:dyDescent="0.2">
      <c r="A4795" s="41"/>
      <c r="B4795" s="314" t="s">
        <v>253</v>
      </c>
      <c r="C4795" s="196">
        <v>88441</v>
      </c>
      <c r="D4795" s="194" t="s">
        <v>42</v>
      </c>
      <c r="E4795" s="194" t="s">
        <v>257</v>
      </c>
      <c r="F4795" s="194" t="s">
        <v>255</v>
      </c>
      <c r="G4795" s="194"/>
      <c r="H4795" s="195" t="s">
        <v>256</v>
      </c>
      <c r="I4795" s="199">
        <v>2.7699999999999999E-2</v>
      </c>
      <c r="J4795" s="199">
        <v>0</v>
      </c>
      <c r="K4795" s="197">
        <v>30.88</v>
      </c>
      <c r="L4795" s="318">
        <v>0.85</v>
      </c>
      <c r="N4795" s="41"/>
      <c r="O4795" s="41"/>
      <c r="P4795" s="41"/>
      <c r="Q4795" s="41"/>
      <c r="R4795" s="41"/>
      <c r="S4795" s="41"/>
      <c r="T4795" s="41"/>
      <c r="U4795" s="41"/>
      <c r="V4795" s="41"/>
      <c r="W4795" s="41"/>
      <c r="X4795" s="41"/>
      <c r="Y4795" s="41"/>
    </row>
    <row r="4796" spans="1:25" ht="15" hidden="1" customHeight="1" x14ac:dyDescent="0.2">
      <c r="A4796" s="41"/>
      <c r="B4796" s="314" t="s">
        <v>253</v>
      </c>
      <c r="C4796" s="196">
        <v>88316</v>
      </c>
      <c r="D4796" s="194" t="s">
        <v>42</v>
      </c>
      <c r="E4796" s="194" t="s">
        <v>254</v>
      </c>
      <c r="F4796" s="194" t="s">
        <v>255</v>
      </c>
      <c r="G4796" s="194"/>
      <c r="H4796" s="195" t="s">
        <v>256</v>
      </c>
      <c r="I4796" s="199">
        <v>0.1386</v>
      </c>
      <c r="J4796" s="199">
        <v>0</v>
      </c>
      <c r="K4796" s="197">
        <v>29.67</v>
      </c>
      <c r="L4796" s="318">
        <v>4.1100000000000003</v>
      </c>
      <c r="N4796" s="41"/>
      <c r="O4796" s="41"/>
      <c r="P4796" s="41"/>
      <c r="Q4796" s="41"/>
      <c r="R4796" s="41"/>
      <c r="S4796" s="41"/>
      <c r="T4796" s="41"/>
      <c r="U4796" s="41"/>
      <c r="V4796" s="41"/>
      <c r="W4796" s="41"/>
      <c r="X4796" s="41"/>
      <c r="Y4796" s="41"/>
    </row>
    <row r="4797" spans="1:25" ht="15" hidden="1" customHeight="1" x14ac:dyDescent="0.2">
      <c r="A4797" s="41"/>
      <c r="B4797" s="304" t="s">
        <v>275</v>
      </c>
      <c r="C4797" s="202">
        <v>3322</v>
      </c>
      <c r="D4797" s="200" t="s">
        <v>42</v>
      </c>
      <c r="E4797" s="200" t="s">
        <v>564</v>
      </c>
      <c r="F4797" s="200" t="s">
        <v>276</v>
      </c>
      <c r="G4797" s="200"/>
      <c r="H4797" s="201" t="s">
        <v>43</v>
      </c>
      <c r="I4797" s="205">
        <v>1</v>
      </c>
      <c r="J4797" s="205">
        <v>0</v>
      </c>
      <c r="K4797" s="203">
        <v>18</v>
      </c>
      <c r="L4797" s="305">
        <v>18</v>
      </c>
      <c r="N4797" s="41"/>
      <c r="O4797" s="41"/>
      <c r="P4797" s="41"/>
      <c r="Q4797" s="41"/>
      <c r="R4797" s="41"/>
      <c r="S4797" s="41"/>
      <c r="T4797" s="41"/>
      <c r="U4797" s="41"/>
      <c r="V4797" s="41"/>
      <c r="W4797" s="41"/>
      <c r="X4797" s="41"/>
      <c r="Y4797" s="41"/>
    </row>
    <row r="4798" spans="1:25" ht="15" hidden="1" customHeight="1" x14ac:dyDescent="0.2">
      <c r="A4798" s="41"/>
      <c r="B4798" s="306"/>
      <c r="C4798" s="307"/>
      <c r="D4798" s="307"/>
      <c r="E4798" s="307"/>
      <c r="F4798" s="307"/>
      <c r="G4798" s="307" t="s">
        <v>261</v>
      </c>
      <c r="H4798" s="308">
        <v>3.49</v>
      </c>
      <c r="I4798" s="307" t="s">
        <v>262</v>
      </c>
      <c r="J4798" s="308">
        <v>0</v>
      </c>
      <c r="K4798" s="307" t="s">
        <v>263</v>
      </c>
      <c r="L4798" s="309">
        <v>3.49</v>
      </c>
      <c r="N4798" s="41"/>
      <c r="O4798" s="41"/>
      <c r="P4798" s="41"/>
      <c r="Q4798" s="41"/>
      <c r="R4798" s="41"/>
      <c r="S4798" s="41"/>
      <c r="T4798" s="41"/>
      <c r="U4798" s="41"/>
      <c r="V4798" s="41"/>
      <c r="W4798" s="41"/>
      <c r="X4798" s="41"/>
      <c r="Y4798" s="41"/>
    </row>
    <row r="4799" spans="1:25" ht="15" hidden="1" customHeight="1" thickBot="1" x14ac:dyDescent="0.25">
      <c r="A4799" s="41"/>
      <c r="B4799" s="306"/>
      <c r="C4799" s="307"/>
      <c r="D4799" s="307"/>
      <c r="E4799" s="307"/>
      <c r="F4799" s="307"/>
      <c r="G4799" s="307" t="s">
        <v>264</v>
      </c>
      <c r="H4799" s="308">
        <v>4.34</v>
      </c>
      <c r="I4799" s="307"/>
      <c r="J4799" s="307" t="s">
        <v>265</v>
      </c>
      <c r="K4799" s="307"/>
      <c r="L4799" s="309">
        <v>27.3</v>
      </c>
      <c r="N4799" s="41"/>
      <c r="O4799" s="41"/>
      <c r="P4799" s="41"/>
      <c r="Q4799" s="41"/>
      <c r="R4799" s="41"/>
      <c r="S4799" s="41"/>
      <c r="T4799" s="41"/>
      <c r="U4799" s="41"/>
      <c r="V4799" s="41"/>
      <c r="W4799" s="41"/>
      <c r="X4799" s="41"/>
      <c r="Y4799" s="41"/>
    </row>
    <row r="4800" spans="1:25" ht="15" hidden="1" customHeight="1" thickTop="1" x14ac:dyDescent="0.2">
      <c r="A4800" s="41"/>
      <c r="B4800" s="310"/>
      <c r="C4800" s="193"/>
      <c r="D4800" s="193"/>
      <c r="E4800" s="193"/>
      <c r="F4800" s="193"/>
      <c r="G4800" s="193"/>
      <c r="H4800" s="193"/>
      <c r="I4800" s="193"/>
      <c r="J4800" s="193"/>
      <c r="K4800" s="193"/>
      <c r="L4800" s="311"/>
      <c r="N4800" s="41"/>
      <c r="O4800" s="41"/>
      <c r="P4800" s="41"/>
      <c r="Q4800" s="41"/>
      <c r="R4800" s="41"/>
      <c r="S4800" s="41"/>
      <c r="T4800" s="41"/>
      <c r="U4800" s="41"/>
      <c r="V4800" s="41"/>
      <c r="W4800" s="41"/>
      <c r="X4800" s="41"/>
      <c r="Y4800" s="41"/>
    </row>
    <row r="4801" spans="1:25" ht="15" hidden="1" customHeight="1" x14ac:dyDescent="0.2">
      <c r="A4801" s="41"/>
      <c r="B4801" s="312" t="s">
        <v>2059</v>
      </c>
      <c r="C4801" s="187" t="s">
        <v>30</v>
      </c>
      <c r="D4801" s="185" t="s">
        <v>31</v>
      </c>
      <c r="E4801" s="185" t="s">
        <v>32</v>
      </c>
      <c r="F4801" s="185" t="s">
        <v>250</v>
      </c>
      <c r="G4801" s="185"/>
      <c r="H4801" s="186" t="s">
        <v>33</v>
      </c>
      <c r="I4801" s="187" t="s">
        <v>34</v>
      </c>
      <c r="J4801" s="187" t="s">
        <v>35</v>
      </c>
      <c r="K4801" s="187" t="s">
        <v>37</v>
      </c>
      <c r="L4801" s="313"/>
      <c r="N4801" s="41"/>
      <c r="O4801" s="41"/>
      <c r="P4801" s="41"/>
      <c r="Q4801" s="41"/>
      <c r="R4801" s="41"/>
      <c r="S4801" s="41"/>
      <c r="T4801" s="41"/>
      <c r="U4801" s="41"/>
      <c r="V4801" s="41"/>
      <c r="W4801" s="41"/>
      <c r="X4801" s="41"/>
      <c r="Y4801" s="41"/>
    </row>
    <row r="4802" spans="1:25" ht="15" hidden="1" customHeight="1" x14ac:dyDescent="0.2">
      <c r="A4802" s="41"/>
      <c r="B4802" s="302" t="s">
        <v>251</v>
      </c>
      <c r="C4802" s="190">
        <v>12043</v>
      </c>
      <c r="D4802" s="188" t="s">
        <v>122</v>
      </c>
      <c r="E4802" s="188" t="s">
        <v>228</v>
      </c>
      <c r="F4802" s="188" t="s">
        <v>561</v>
      </c>
      <c r="G4802" s="188"/>
      <c r="H4802" s="189" t="s">
        <v>135</v>
      </c>
      <c r="I4802" s="192">
        <v>1</v>
      </c>
      <c r="J4802" s="191">
        <v>107.44</v>
      </c>
      <c r="K4802" s="191">
        <v>107.44</v>
      </c>
      <c r="L4802" s="313"/>
      <c r="N4802" s="41"/>
      <c r="O4802" s="41"/>
      <c r="P4802" s="41"/>
      <c r="Q4802" s="41"/>
      <c r="R4802" s="41"/>
      <c r="S4802" s="41"/>
      <c r="T4802" s="41"/>
      <c r="U4802" s="41"/>
      <c r="V4802" s="41"/>
      <c r="W4802" s="41"/>
      <c r="X4802" s="41"/>
      <c r="Y4802" s="41"/>
    </row>
    <row r="4803" spans="1:25" ht="15" hidden="1" customHeight="1" x14ac:dyDescent="0.2">
      <c r="A4803" s="41"/>
      <c r="B4803" s="312" t="s">
        <v>29</v>
      </c>
      <c r="C4803" s="187" t="s">
        <v>30</v>
      </c>
      <c r="D4803" s="185" t="s">
        <v>31</v>
      </c>
      <c r="E4803" s="185" t="s">
        <v>32</v>
      </c>
      <c r="F4803" s="185" t="s">
        <v>250</v>
      </c>
      <c r="G4803" s="187"/>
      <c r="H4803" s="186" t="s">
        <v>33</v>
      </c>
      <c r="I4803" s="187" t="s">
        <v>34</v>
      </c>
      <c r="J4803" s="187" t="s">
        <v>35</v>
      </c>
      <c r="K4803" s="187" t="s">
        <v>37</v>
      </c>
      <c r="L4803" s="313"/>
      <c r="N4803" s="41"/>
      <c r="O4803" s="41"/>
      <c r="P4803" s="41"/>
      <c r="Q4803" s="41"/>
      <c r="R4803" s="41"/>
      <c r="S4803" s="41"/>
      <c r="T4803" s="41"/>
      <c r="U4803" s="41"/>
      <c r="V4803" s="41"/>
      <c r="W4803" s="41"/>
      <c r="X4803" s="41"/>
      <c r="Y4803" s="41"/>
    </row>
    <row r="4804" spans="1:25" ht="15" hidden="1" customHeight="1" x14ac:dyDescent="0.2">
      <c r="A4804" s="41"/>
      <c r="B4804" s="304" t="s">
        <v>275</v>
      </c>
      <c r="C4804" s="202" t="s">
        <v>2319</v>
      </c>
      <c r="D4804" s="200" t="s">
        <v>122</v>
      </c>
      <c r="E4804" s="200" t="s">
        <v>1711</v>
      </c>
      <c r="F4804" s="200" t="s">
        <v>401</v>
      </c>
      <c r="G4804" s="200"/>
      <c r="H4804" s="201" t="s">
        <v>396</v>
      </c>
      <c r="I4804" s="205">
        <v>0.25</v>
      </c>
      <c r="J4804" s="203">
        <v>19.13</v>
      </c>
      <c r="K4804" s="204">
        <v>4.78</v>
      </c>
      <c r="L4804" s="313"/>
      <c r="N4804" s="41"/>
      <c r="O4804" s="41"/>
      <c r="P4804" s="41"/>
      <c r="Q4804" s="41"/>
      <c r="R4804" s="41"/>
      <c r="S4804" s="41"/>
      <c r="T4804" s="41"/>
      <c r="U4804" s="41"/>
      <c r="V4804" s="41"/>
      <c r="W4804" s="41"/>
      <c r="X4804" s="41"/>
      <c r="Y4804" s="41"/>
    </row>
    <row r="4805" spans="1:25" ht="15" hidden="1" customHeight="1" x14ac:dyDescent="0.2">
      <c r="A4805" s="41"/>
      <c r="B4805" s="304" t="s">
        <v>275</v>
      </c>
      <c r="C4805" s="202">
        <v>4876</v>
      </c>
      <c r="D4805" s="200" t="s">
        <v>122</v>
      </c>
      <c r="E4805" s="200" t="s">
        <v>562</v>
      </c>
      <c r="F4805" s="200" t="s">
        <v>276</v>
      </c>
      <c r="G4805" s="200"/>
      <c r="H4805" s="201" t="s">
        <v>135</v>
      </c>
      <c r="I4805" s="205">
        <v>1</v>
      </c>
      <c r="J4805" s="203">
        <v>101.79</v>
      </c>
      <c r="K4805" s="204">
        <v>101.79</v>
      </c>
      <c r="L4805" s="313"/>
      <c r="N4805" s="41"/>
      <c r="O4805" s="41"/>
      <c r="P4805" s="41"/>
      <c r="Q4805" s="41"/>
      <c r="R4805" s="41"/>
      <c r="S4805" s="41"/>
      <c r="T4805" s="41"/>
      <c r="U4805" s="41"/>
      <c r="V4805" s="41"/>
      <c r="W4805" s="41"/>
      <c r="X4805" s="41"/>
      <c r="Y4805" s="41"/>
    </row>
    <row r="4806" spans="1:25" ht="15" hidden="1" customHeight="1" x14ac:dyDescent="0.2">
      <c r="A4806" s="41"/>
      <c r="B4806" s="314" t="s">
        <v>251</v>
      </c>
      <c r="C4806" s="196">
        <v>10550</v>
      </c>
      <c r="D4806" s="194" t="s">
        <v>122</v>
      </c>
      <c r="E4806" s="194" t="s">
        <v>397</v>
      </c>
      <c r="F4806" s="194" t="s">
        <v>395</v>
      </c>
      <c r="G4806" s="194"/>
      <c r="H4806" s="195" t="s">
        <v>396</v>
      </c>
      <c r="I4806" s="199">
        <v>0.25</v>
      </c>
      <c r="J4806" s="197">
        <v>3.66</v>
      </c>
      <c r="K4806" s="198">
        <v>0.91</v>
      </c>
      <c r="L4806" s="313"/>
      <c r="N4806" s="41"/>
      <c r="O4806" s="41"/>
      <c r="P4806" s="41"/>
      <c r="Q4806" s="41"/>
      <c r="R4806" s="41"/>
      <c r="S4806" s="41"/>
      <c r="T4806" s="41"/>
      <c r="U4806" s="41"/>
      <c r="V4806" s="41"/>
      <c r="W4806" s="41"/>
      <c r="X4806" s="41"/>
      <c r="Y4806" s="41"/>
    </row>
    <row r="4807" spans="1:25" ht="15" hidden="1" customHeight="1" x14ac:dyDescent="0.2">
      <c r="A4807" s="41"/>
      <c r="B4807" s="316" t="s">
        <v>1705</v>
      </c>
      <c r="C4807" s="187"/>
      <c r="D4807" s="187"/>
      <c r="E4807" s="187"/>
      <c r="F4807" s="187"/>
      <c r="G4807" s="187"/>
      <c r="H4807" s="187"/>
      <c r="I4807" s="187"/>
      <c r="J4807" s="187"/>
      <c r="K4807" s="187"/>
      <c r="L4807" s="313"/>
      <c r="N4807" s="41"/>
      <c r="O4807" s="41"/>
      <c r="P4807" s="41"/>
      <c r="Q4807" s="41"/>
      <c r="R4807" s="41"/>
      <c r="S4807" s="41"/>
      <c r="T4807" s="41"/>
      <c r="U4807" s="41"/>
      <c r="V4807" s="41"/>
      <c r="W4807" s="41"/>
      <c r="X4807" s="41"/>
      <c r="Y4807" s="41"/>
    </row>
    <row r="4808" spans="1:25" ht="15" hidden="1" customHeight="1" x14ac:dyDescent="0.2">
      <c r="A4808" s="41"/>
      <c r="B4808" s="312" t="s">
        <v>29</v>
      </c>
      <c r="C4808" s="187" t="s">
        <v>30</v>
      </c>
      <c r="D4808" s="185" t="s">
        <v>31</v>
      </c>
      <c r="E4808" s="185" t="s">
        <v>32</v>
      </c>
      <c r="F4808" s="185" t="s">
        <v>250</v>
      </c>
      <c r="G4808" s="187"/>
      <c r="H4808" s="186" t="s">
        <v>33</v>
      </c>
      <c r="I4808" s="187" t="s">
        <v>34</v>
      </c>
      <c r="J4808" s="187" t="s">
        <v>35</v>
      </c>
      <c r="K4808" s="187" t="s">
        <v>37</v>
      </c>
      <c r="L4808" s="313"/>
      <c r="N4808" s="41"/>
      <c r="O4808" s="41"/>
      <c r="P4808" s="41"/>
      <c r="Q4808" s="41"/>
      <c r="R4808" s="41"/>
      <c r="S4808" s="41"/>
      <c r="T4808" s="41"/>
      <c r="U4808" s="41"/>
      <c r="V4808" s="41"/>
      <c r="W4808" s="41"/>
      <c r="X4808" s="41"/>
      <c r="Y4808" s="41"/>
    </row>
    <row r="4809" spans="1:25" ht="15" hidden="1" customHeight="1" x14ac:dyDescent="0.2">
      <c r="A4809" s="41"/>
      <c r="B4809" s="304" t="s">
        <v>275</v>
      </c>
      <c r="C4809" s="202" t="s">
        <v>2307</v>
      </c>
      <c r="D4809" s="200" t="s">
        <v>122</v>
      </c>
      <c r="E4809" s="200" t="s">
        <v>1718</v>
      </c>
      <c r="F4809" s="200" t="s">
        <v>276</v>
      </c>
      <c r="G4809" s="200"/>
      <c r="H4809" s="201" t="s">
        <v>135</v>
      </c>
      <c r="I4809" s="205">
        <v>5.0000000000000002E-5</v>
      </c>
      <c r="J4809" s="203">
        <v>17.48</v>
      </c>
      <c r="K4809" s="204">
        <v>0</v>
      </c>
      <c r="L4809" s="313"/>
      <c r="N4809" s="41"/>
      <c r="O4809" s="41"/>
      <c r="P4809" s="41"/>
      <c r="Q4809" s="41"/>
      <c r="R4809" s="41"/>
      <c r="S4809" s="41"/>
      <c r="T4809" s="41"/>
      <c r="U4809" s="41"/>
      <c r="V4809" s="41"/>
      <c r="W4809" s="41"/>
      <c r="X4809" s="41"/>
      <c r="Y4809" s="41"/>
    </row>
    <row r="4810" spans="1:25" ht="15" hidden="1" customHeight="1" x14ac:dyDescent="0.2">
      <c r="A4810" s="41"/>
      <c r="B4810" s="304" t="s">
        <v>275</v>
      </c>
      <c r="C4810" s="202" t="s">
        <v>2316</v>
      </c>
      <c r="D4810" s="200" t="s">
        <v>122</v>
      </c>
      <c r="E4810" s="200" t="s">
        <v>1716</v>
      </c>
      <c r="F4810" s="200" t="s">
        <v>276</v>
      </c>
      <c r="G4810" s="200"/>
      <c r="H4810" s="201" t="s">
        <v>1715</v>
      </c>
      <c r="I4810" s="205">
        <v>5.7499999999999999E-4</v>
      </c>
      <c r="J4810" s="203">
        <v>12.1</v>
      </c>
      <c r="K4810" s="204">
        <v>0</v>
      </c>
      <c r="L4810" s="313"/>
      <c r="N4810" s="41"/>
      <c r="O4810" s="41"/>
      <c r="P4810" s="41"/>
      <c r="Q4810" s="41"/>
      <c r="R4810" s="41"/>
      <c r="S4810" s="41"/>
      <c r="T4810" s="41"/>
      <c r="U4810" s="41"/>
      <c r="V4810" s="41"/>
      <c r="W4810" s="41"/>
      <c r="X4810" s="41"/>
      <c r="Y4810" s="41"/>
    </row>
    <row r="4811" spans="1:25" ht="15" hidden="1" customHeight="1" x14ac:dyDescent="0.2">
      <c r="A4811" s="41"/>
      <c r="B4811" s="304" t="s">
        <v>275</v>
      </c>
      <c r="C4811" s="202">
        <v>11264</v>
      </c>
      <c r="D4811" s="200" t="s">
        <v>122</v>
      </c>
      <c r="E4811" s="200" t="s">
        <v>729</v>
      </c>
      <c r="F4811" s="200" t="s">
        <v>276</v>
      </c>
      <c r="G4811" s="200"/>
      <c r="H4811" s="201" t="s">
        <v>135</v>
      </c>
      <c r="I4811" s="205">
        <v>5.0000000000000002E-5</v>
      </c>
      <c r="J4811" s="203">
        <v>13.52</v>
      </c>
      <c r="K4811" s="204">
        <v>0</v>
      </c>
      <c r="L4811" s="313"/>
      <c r="N4811" s="41"/>
      <c r="O4811" s="41"/>
      <c r="P4811" s="41"/>
      <c r="Q4811" s="41"/>
      <c r="R4811" s="41"/>
      <c r="S4811" s="41"/>
      <c r="T4811" s="41"/>
      <c r="U4811" s="41"/>
      <c r="V4811" s="41"/>
      <c r="W4811" s="41"/>
      <c r="X4811" s="41"/>
      <c r="Y4811" s="41"/>
    </row>
    <row r="4812" spans="1:25" ht="15" hidden="1" customHeight="1" x14ac:dyDescent="0.2">
      <c r="A4812" s="41"/>
      <c r="B4812" s="304" t="s">
        <v>275</v>
      </c>
      <c r="C4812" s="202">
        <v>11247</v>
      </c>
      <c r="D4812" s="200" t="s">
        <v>122</v>
      </c>
      <c r="E4812" s="200" t="s">
        <v>728</v>
      </c>
      <c r="F4812" s="200" t="s">
        <v>276</v>
      </c>
      <c r="G4812" s="200"/>
      <c r="H4812" s="201" t="s">
        <v>135</v>
      </c>
      <c r="I4812" s="205">
        <v>2.5000000000000001E-5</v>
      </c>
      <c r="J4812" s="203">
        <v>327.8</v>
      </c>
      <c r="K4812" s="204">
        <v>0</v>
      </c>
      <c r="L4812" s="313"/>
      <c r="N4812" s="41"/>
      <c r="O4812" s="41"/>
      <c r="P4812" s="41"/>
      <c r="Q4812" s="41"/>
      <c r="R4812" s="41"/>
      <c r="S4812" s="41"/>
      <c r="T4812" s="41"/>
      <c r="U4812" s="41"/>
      <c r="V4812" s="41"/>
      <c r="W4812" s="41"/>
      <c r="X4812" s="41"/>
      <c r="Y4812" s="41"/>
    </row>
    <row r="4813" spans="1:25" ht="15" hidden="1" customHeight="1" x14ac:dyDescent="0.2">
      <c r="A4813" s="41"/>
      <c r="B4813" s="304" t="s">
        <v>275</v>
      </c>
      <c r="C4813" s="202">
        <v>2378</v>
      </c>
      <c r="D4813" s="200" t="s">
        <v>122</v>
      </c>
      <c r="E4813" s="200" t="s">
        <v>698</v>
      </c>
      <c r="F4813" s="200" t="s">
        <v>276</v>
      </c>
      <c r="G4813" s="200"/>
      <c r="H4813" s="201" t="s">
        <v>135</v>
      </c>
      <c r="I4813" s="205">
        <v>1.635E-2</v>
      </c>
      <c r="J4813" s="203">
        <v>4.5</v>
      </c>
      <c r="K4813" s="204">
        <v>7.0000000000000007E-2</v>
      </c>
      <c r="L4813" s="313"/>
      <c r="N4813" s="41"/>
      <c r="O4813" s="41"/>
      <c r="P4813" s="41"/>
      <c r="Q4813" s="41"/>
      <c r="R4813" s="41"/>
      <c r="S4813" s="41"/>
      <c r="T4813" s="41"/>
      <c r="U4813" s="41"/>
      <c r="V4813" s="41"/>
      <c r="W4813" s="41"/>
      <c r="X4813" s="41"/>
      <c r="Y4813" s="41"/>
    </row>
    <row r="4814" spans="1:25" ht="15" hidden="1" customHeight="1" thickBot="1" x14ac:dyDescent="0.25">
      <c r="A4814" s="41"/>
      <c r="B4814" s="304" t="s">
        <v>275</v>
      </c>
      <c r="C4814" s="202">
        <v>10599</v>
      </c>
      <c r="D4814" s="200" t="s">
        <v>122</v>
      </c>
      <c r="E4814" s="200" t="s">
        <v>706</v>
      </c>
      <c r="F4814" s="200" t="s">
        <v>276</v>
      </c>
      <c r="G4814" s="200"/>
      <c r="H4814" s="201" t="s">
        <v>135</v>
      </c>
      <c r="I4814" s="205">
        <v>4.4999999999999999E-4</v>
      </c>
      <c r="J4814" s="203">
        <v>18</v>
      </c>
      <c r="K4814" s="204">
        <v>0</v>
      </c>
      <c r="L4814" s="313"/>
      <c r="N4814" s="41"/>
      <c r="O4814" s="41"/>
      <c r="P4814" s="41"/>
      <c r="Q4814" s="41"/>
      <c r="R4814" s="41"/>
      <c r="S4814" s="41"/>
      <c r="T4814" s="41"/>
      <c r="U4814" s="41"/>
      <c r="V4814" s="41"/>
      <c r="W4814" s="41"/>
      <c r="X4814" s="41"/>
      <c r="Y4814" s="41"/>
    </row>
    <row r="4815" spans="1:25" ht="15" hidden="1" customHeight="1" thickTop="1" x14ac:dyDescent="0.2">
      <c r="A4815" s="41"/>
      <c r="B4815" s="304" t="s">
        <v>275</v>
      </c>
      <c r="C4815" s="202">
        <v>10362</v>
      </c>
      <c r="D4815" s="200" t="s">
        <v>122</v>
      </c>
      <c r="E4815" s="200" t="s">
        <v>701</v>
      </c>
      <c r="F4815" s="200" t="s">
        <v>518</v>
      </c>
      <c r="G4815" s="200"/>
      <c r="H4815" s="201" t="s">
        <v>135</v>
      </c>
      <c r="I4815" s="205">
        <v>1.1249999999999999E-3</v>
      </c>
      <c r="J4815" s="203">
        <v>12.54</v>
      </c>
      <c r="K4815" s="204">
        <v>0.01</v>
      </c>
      <c r="L4815" s="319"/>
      <c r="N4815" s="41"/>
      <c r="O4815" s="41"/>
      <c r="P4815" s="41"/>
      <c r="Q4815" s="41"/>
      <c r="R4815" s="41"/>
      <c r="S4815" s="41"/>
      <c r="T4815" s="41"/>
      <c r="U4815" s="41"/>
      <c r="V4815" s="41"/>
      <c r="W4815" s="41"/>
      <c r="X4815" s="41"/>
      <c r="Y4815" s="41"/>
    </row>
    <row r="4816" spans="1:25" ht="15" hidden="1" customHeight="1" x14ac:dyDescent="0.2">
      <c r="A4816" s="41"/>
      <c r="B4816" s="304" t="s">
        <v>275</v>
      </c>
      <c r="C4816" s="202">
        <v>1651</v>
      </c>
      <c r="D4816" s="200" t="s">
        <v>122</v>
      </c>
      <c r="E4816" s="200" t="s">
        <v>2311</v>
      </c>
      <c r="F4816" s="200" t="s">
        <v>276</v>
      </c>
      <c r="G4816" s="200"/>
      <c r="H4816" s="201" t="s">
        <v>697</v>
      </c>
      <c r="I4816" s="205">
        <v>2.0000000000000001E-4</v>
      </c>
      <c r="J4816" s="203">
        <v>6.7</v>
      </c>
      <c r="K4816" s="204">
        <v>0</v>
      </c>
      <c r="L4816" s="315"/>
      <c r="N4816" s="41"/>
      <c r="O4816" s="41"/>
      <c r="P4816" s="41"/>
      <c r="Q4816" s="41"/>
      <c r="R4816" s="41"/>
      <c r="S4816" s="41"/>
      <c r="T4816" s="41"/>
      <c r="U4816" s="41"/>
      <c r="V4816" s="41"/>
      <c r="W4816" s="41"/>
      <c r="X4816" s="41"/>
      <c r="Y4816" s="41"/>
    </row>
    <row r="4817" spans="1:25" ht="15" hidden="1" customHeight="1" x14ac:dyDescent="0.2">
      <c r="A4817" s="41"/>
      <c r="B4817" s="304" t="s">
        <v>275</v>
      </c>
      <c r="C4817" s="202">
        <v>11245</v>
      </c>
      <c r="D4817" s="200" t="s">
        <v>122</v>
      </c>
      <c r="E4817" s="200" t="s">
        <v>726</v>
      </c>
      <c r="F4817" s="200" t="s">
        <v>276</v>
      </c>
      <c r="G4817" s="200"/>
      <c r="H4817" s="201" t="s">
        <v>135</v>
      </c>
      <c r="I4817" s="205">
        <v>1.75E-4</v>
      </c>
      <c r="J4817" s="203">
        <v>11.6</v>
      </c>
      <c r="K4817" s="204">
        <v>0</v>
      </c>
      <c r="L4817" s="301"/>
      <c r="N4817" s="41"/>
      <c r="O4817" s="41"/>
      <c r="P4817" s="41"/>
      <c r="Q4817" s="41"/>
      <c r="R4817" s="41"/>
      <c r="S4817" s="41"/>
      <c r="T4817" s="41"/>
      <c r="U4817" s="41"/>
      <c r="V4817" s="41"/>
      <c r="W4817" s="41"/>
      <c r="X4817" s="41"/>
      <c r="Y4817" s="41"/>
    </row>
    <row r="4818" spans="1:25" ht="15" hidden="1" customHeight="1" x14ac:dyDescent="0.2">
      <c r="A4818" s="41"/>
      <c r="B4818" s="304" t="s">
        <v>275</v>
      </c>
      <c r="C4818" s="202">
        <v>4876</v>
      </c>
      <c r="D4818" s="200" t="s">
        <v>122</v>
      </c>
      <c r="E4818" s="200" t="s">
        <v>562</v>
      </c>
      <c r="F4818" s="200" t="s">
        <v>276</v>
      </c>
      <c r="G4818" s="200"/>
      <c r="H4818" s="201" t="s">
        <v>135</v>
      </c>
      <c r="I4818" s="205">
        <v>1</v>
      </c>
      <c r="J4818" s="203">
        <v>101.79</v>
      </c>
      <c r="K4818" s="204">
        <v>101.79</v>
      </c>
      <c r="L4818" s="320"/>
      <c r="N4818" s="41"/>
      <c r="O4818" s="41"/>
      <c r="P4818" s="41"/>
      <c r="Q4818" s="41"/>
      <c r="R4818" s="41"/>
      <c r="S4818" s="41"/>
      <c r="T4818" s="41"/>
      <c r="U4818" s="41"/>
      <c r="V4818" s="41"/>
      <c r="W4818" s="41"/>
      <c r="X4818" s="41"/>
      <c r="Y4818" s="41"/>
    </row>
    <row r="4819" spans="1:25" ht="15" hidden="1" customHeight="1" x14ac:dyDescent="0.2">
      <c r="A4819" s="41"/>
      <c r="B4819" s="304" t="s">
        <v>275</v>
      </c>
      <c r="C4819" s="202" t="s">
        <v>2319</v>
      </c>
      <c r="D4819" s="200" t="s">
        <v>122</v>
      </c>
      <c r="E4819" s="200" t="s">
        <v>1711</v>
      </c>
      <c r="F4819" s="200" t="s">
        <v>401</v>
      </c>
      <c r="G4819" s="200"/>
      <c r="H4819" s="201" t="s">
        <v>396</v>
      </c>
      <c r="I4819" s="205">
        <v>0.25</v>
      </c>
      <c r="J4819" s="203">
        <v>19.13</v>
      </c>
      <c r="K4819" s="204">
        <v>4.78</v>
      </c>
      <c r="L4819" s="321"/>
      <c r="N4819" s="41"/>
      <c r="O4819" s="41"/>
      <c r="P4819" s="41"/>
      <c r="Q4819" s="41"/>
      <c r="R4819" s="41"/>
      <c r="S4819" s="41"/>
      <c r="T4819" s="41"/>
      <c r="U4819" s="41"/>
      <c r="V4819" s="41"/>
      <c r="W4819" s="41"/>
      <c r="X4819" s="41"/>
      <c r="Y4819" s="41"/>
    </row>
    <row r="4820" spans="1:25" ht="15" hidden="1" customHeight="1" x14ac:dyDescent="0.2">
      <c r="A4820" s="41"/>
      <c r="B4820" s="304" t="s">
        <v>275</v>
      </c>
      <c r="C4820" s="202">
        <v>11265</v>
      </c>
      <c r="D4820" s="200" t="s">
        <v>122</v>
      </c>
      <c r="E4820" s="200" t="s">
        <v>730</v>
      </c>
      <c r="F4820" s="200" t="s">
        <v>276</v>
      </c>
      <c r="G4820" s="200"/>
      <c r="H4820" s="201" t="s">
        <v>135</v>
      </c>
      <c r="I4820" s="205">
        <v>1E-4</v>
      </c>
      <c r="J4820" s="203">
        <v>18.75</v>
      </c>
      <c r="K4820" s="204">
        <v>0</v>
      </c>
      <c r="L4820" s="322"/>
      <c r="N4820" s="41"/>
      <c r="O4820" s="41"/>
      <c r="P4820" s="41"/>
      <c r="Q4820" s="41"/>
      <c r="R4820" s="41"/>
      <c r="S4820" s="41"/>
      <c r="T4820" s="41"/>
      <c r="U4820" s="41"/>
      <c r="V4820" s="41"/>
      <c r="W4820" s="41"/>
      <c r="X4820" s="41"/>
      <c r="Y4820" s="41"/>
    </row>
    <row r="4821" spans="1:25" ht="15" hidden="1" customHeight="1" x14ac:dyDescent="0.2">
      <c r="A4821" s="41"/>
      <c r="B4821" s="304" t="s">
        <v>275</v>
      </c>
      <c r="C4821" s="202">
        <v>10789</v>
      </c>
      <c r="D4821" s="200" t="s">
        <v>122</v>
      </c>
      <c r="E4821" s="200" t="s">
        <v>723</v>
      </c>
      <c r="F4821" s="200" t="s">
        <v>276</v>
      </c>
      <c r="G4821" s="200"/>
      <c r="H4821" s="201" t="s">
        <v>135</v>
      </c>
      <c r="I4821" s="205">
        <v>5.0000000000000002E-5</v>
      </c>
      <c r="J4821" s="203">
        <v>15.4</v>
      </c>
      <c r="K4821" s="204">
        <v>0</v>
      </c>
      <c r="L4821" s="322"/>
      <c r="N4821" s="41"/>
      <c r="O4821" s="41"/>
      <c r="P4821" s="41"/>
      <c r="Q4821" s="41"/>
      <c r="R4821" s="41"/>
      <c r="S4821" s="41"/>
      <c r="T4821" s="41"/>
      <c r="U4821" s="41"/>
      <c r="V4821" s="41"/>
      <c r="W4821" s="41"/>
      <c r="X4821" s="41"/>
      <c r="Y4821" s="41"/>
    </row>
    <row r="4822" spans="1:25" ht="15" hidden="1" customHeight="1" x14ac:dyDescent="0.2">
      <c r="A4822" s="41"/>
      <c r="B4822" s="304" t="s">
        <v>275</v>
      </c>
      <c r="C4822" s="202">
        <v>10761</v>
      </c>
      <c r="D4822" s="200" t="s">
        <v>122</v>
      </c>
      <c r="E4822" s="200" t="s">
        <v>707</v>
      </c>
      <c r="F4822" s="200" t="s">
        <v>518</v>
      </c>
      <c r="G4822" s="200"/>
      <c r="H4822" s="201" t="s">
        <v>135</v>
      </c>
      <c r="I4822" s="205">
        <v>2.545E-2</v>
      </c>
      <c r="J4822" s="203">
        <v>5</v>
      </c>
      <c r="K4822" s="204">
        <v>0.12</v>
      </c>
      <c r="L4822" s="322"/>
      <c r="N4822" s="41"/>
      <c r="O4822" s="41"/>
      <c r="P4822" s="41"/>
      <c r="Q4822" s="41"/>
      <c r="R4822" s="41"/>
      <c r="S4822" s="41"/>
      <c r="T4822" s="41"/>
      <c r="U4822" s="41"/>
      <c r="V4822" s="41"/>
      <c r="W4822" s="41"/>
      <c r="X4822" s="41"/>
      <c r="Y4822" s="41"/>
    </row>
    <row r="4823" spans="1:25" ht="15" hidden="1" customHeight="1" x14ac:dyDescent="0.2">
      <c r="A4823" s="41"/>
      <c r="B4823" s="304" t="s">
        <v>275</v>
      </c>
      <c r="C4823" s="202">
        <v>941</v>
      </c>
      <c r="D4823" s="200" t="s">
        <v>122</v>
      </c>
      <c r="E4823" s="200" t="s">
        <v>696</v>
      </c>
      <c r="F4823" s="200" t="s">
        <v>276</v>
      </c>
      <c r="G4823" s="200"/>
      <c r="H4823" s="201" t="s">
        <v>135</v>
      </c>
      <c r="I4823" s="205">
        <v>3.7500000000000001E-4</v>
      </c>
      <c r="J4823" s="203">
        <v>190.77</v>
      </c>
      <c r="K4823" s="204">
        <v>7.0000000000000007E-2</v>
      </c>
      <c r="L4823" s="322"/>
      <c r="N4823" s="41"/>
      <c r="O4823" s="41"/>
      <c r="P4823" s="41"/>
      <c r="Q4823" s="41"/>
      <c r="R4823" s="41"/>
      <c r="S4823" s="41"/>
      <c r="T4823" s="41"/>
      <c r="U4823" s="41"/>
      <c r="V4823" s="41"/>
      <c r="W4823" s="41"/>
      <c r="X4823" s="41"/>
      <c r="Y4823" s="41"/>
    </row>
    <row r="4824" spans="1:25" ht="15" hidden="1" customHeight="1" x14ac:dyDescent="0.2">
      <c r="A4824" s="41"/>
      <c r="B4824" s="304" t="s">
        <v>275</v>
      </c>
      <c r="C4824" s="202">
        <v>158</v>
      </c>
      <c r="D4824" s="200" t="s">
        <v>122</v>
      </c>
      <c r="E4824" s="200" t="s">
        <v>695</v>
      </c>
      <c r="F4824" s="200" t="s">
        <v>276</v>
      </c>
      <c r="G4824" s="200"/>
      <c r="H4824" s="201" t="s">
        <v>135</v>
      </c>
      <c r="I4824" s="205">
        <v>2.545E-2</v>
      </c>
      <c r="J4824" s="203">
        <v>14</v>
      </c>
      <c r="K4824" s="204">
        <v>0.35</v>
      </c>
      <c r="L4824" s="322"/>
      <c r="N4824" s="41"/>
      <c r="O4824" s="41"/>
      <c r="P4824" s="41"/>
      <c r="Q4824" s="41"/>
      <c r="R4824" s="41"/>
      <c r="S4824" s="41"/>
      <c r="T4824" s="41"/>
      <c r="U4824" s="41"/>
      <c r="V4824" s="41"/>
      <c r="W4824" s="41"/>
      <c r="X4824" s="41"/>
      <c r="Y4824" s="41"/>
    </row>
    <row r="4825" spans="1:25" ht="15" hidden="1" customHeight="1" x14ac:dyDescent="0.2">
      <c r="A4825" s="41"/>
      <c r="B4825" s="304" t="s">
        <v>275</v>
      </c>
      <c r="C4825" s="202">
        <v>11246</v>
      </c>
      <c r="D4825" s="200" t="s">
        <v>122</v>
      </c>
      <c r="E4825" s="200" t="s">
        <v>727</v>
      </c>
      <c r="F4825" s="200" t="s">
        <v>276</v>
      </c>
      <c r="G4825" s="200"/>
      <c r="H4825" s="201" t="s">
        <v>156</v>
      </c>
      <c r="I4825" s="205">
        <v>1.75E-4</v>
      </c>
      <c r="J4825" s="203">
        <v>10.220000000000001</v>
      </c>
      <c r="K4825" s="204">
        <v>0</v>
      </c>
      <c r="L4825" s="322"/>
      <c r="N4825" s="41"/>
      <c r="O4825" s="41"/>
      <c r="P4825" s="41"/>
      <c r="Q4825" s="41"/>
      <c r="R4825" s="41"/>
      <c r="S4825" s="41"/>
      <c r="T4825" s="41"/>
      <c r="U4825" s="41"/>
      <c r="V4825" s="41"/>
      <c r="W4825" s="41"/>
      <c r="X4825" s="41"/>
      <c r="Y4825" s="41"/>
    </row>
    <row r="4826" spans="1:25" ht="15" hidden="1" customHeight="1" x14ac:dyDescent="0.2">
      <c r="A4826" s="41"/>
      <c r="B4826" s="304" t="s">
        <v>275</v>
      </c>
      <c r="C4826" s="202">
        <v>11243</v>
      </c>
      <c r="D4826" s="200" t="s">
        <v>122</v>
      </c>
      <c r="E4826" s="200" t="s">
        <v>725</v>
      </c>
      <c r="F4826" s="200" t="s">
        <v>276</v>
      </c>
      <c r="G4826" s="200"/>
      <c r="H4826" s="201" t="s">
        <v>135</v>
      </c>
      <c r="I4826" s="205">
        <v>2.5000000000000001E-5</v>
      </c>
      <c r="J4826" s="203">
        <v>28</v>
      </c>
      <c r="K4826" s="204">
        <v>0</v>
      </c>
      <c r="L4826" s="322"/>
      <c r="N4826" s="41"/>
      <c r="O4826" s="41"/>
      <c r="P4826" s="41"/>
      <c r="Q4826" s="41"/>
      <c r="R4826" s="41"/>
      <c r="S4826" s="41"/>
      <c r="T4826" s="41"/>
      <c r="U4826" s="41"/>
      <c r="V4826" s="41"/>
      <c r="W4826" s="41"/>
      <c r="X4826" s="41"/>
      <c r="Y4826" s="41"/>
    </row>
    <row r="4827" spans="1:25" ht="15" hidden="1" customHeight="1" x14ac:dyDescent="0.2">
      <c r="A4827" s="41"/>
      <c r="B4827" s="304" t="s">
        <v>275</v>
      </c>
      <c r="C4827" s="202" t="s">
        <v>2310</v>
      </c>
      <c r="D4827" s="200" t="s">
        <v>122</v>
      </c>
      <c r="E4827" s="200" t="s">
        <v>1714</v>
      </c>
      <c r="F4827" s="200" t="s">
        <v>276</v>
      </c>
      <c r="G4827" s="200"/>
      <c r="H4827" s="201" t="s">
        <v>1715</v>
      </c>
      <c r="I4827" s="205">
        <v>2.0000000000000001E-4</v>
      </c>
      <c r="J4827" s="203">
        <v>64.56</v>
      </c>
      <c r="K4827" s="204">
        <v>0.01</v>
      </c>
      <c r="L4827" s="323"/>
      <c r="N4827" s="41"/>
      <c r="O4827" s="41"/>
      <c r="P4827" s="41"/>
      <c r="Q4827" s="41"/>
      <c r="R4827" s="41"/>
      <c r="S4827" s="41"/>
      <c r="T4827" s="41"/>
      <c r="U4827" s="41"/>
      <c r="V4827" s="41"/>
      <c r="W4827" s="41"/>
      <c r="X4827" s="41"/>
      <c r="Y4827" s="41"/>
    </row>
    <row r="4828" spans="1:25" ht="15" hidden="1" customHeight="1" x14ac:dyDescent="0.2">
      <c r="A4828" s="41"/>
      <c r="B4828" s="304" t="s">
        <v>275</v>
      </c>
      <c r="C4828" s="202">
        <v>10492</v>
      </c>
      <c r="D4828" s="200" t="s">
        <v>122</v>
      </c>
      <c r="E4828" s="200" t="s">
        <v>702</v>
      </c>
      <c r="F4828" s="200" t="s">
        <v>276</v>
      </c>
      <c r="G4828" s="200"/>
      <c r="H4828" s="201" t="s">
        <v>135</v>
      </c>
      <c r="I4828" s="205">
        <v>1.1249999999999999E-3</v>
      </c>
      <c r="J4828" s="203">
        <v>190</v>
      </c>
      <c r="K4828" s="204">
        <v>0.21</v>
      </c>
      <c r="L4828" s="323"/>
      <c r="N4828" s="41"/>
      <c r="O4828" s="41"/>
      <c r="P4828" s="41"/>
      <c r="Q4828" s="41"/>
      <c r="R4828" s="41"/>
      <c r="S4828" s="41"/>
      <c r="T4828" s="41"/>
      <c r="U4828" s="41"/>
      <c r="V4828" s="41"/>
      <c r="W4828" s="41"/>
      <c r="X4828" s="41"/>
      <c r="Y4828" s="41"/>
    </row>
    <row r="4829" spans="1:25" ht="15" hidden="1" customHeight="1" x14ac:dyDescent="0.2">
      <c r="A4829" s="41"/>
      <c r="B4829" s="304" t="s">
        <v>275</v>
      </c>
      <c r="C4829" s="202">
        <v>10790</v>
      </c>
      <c r="D4829" s="200" t="s">
        <v>122</v>
      </c>
      <c r="E4829" s="200" t="s">
        <v>724</v>
      </c>
      <c r="F4829" s="200" t="s">
        <v>276</v>
      </c>
      <c r="G4829" s="200"/>
      <c r="H4829" s="201" t="s">
        <v>135</v>
      </c>
      <c r="I4829" s="205">
        <v>2.5000000000000001E-5</v>
      </c>
      <c r="J4829" s="203">
        <v>25.95</v>
      </c>
      <c r="K4829" s="204">
        <v>0</v>
      </c>
      <c r="L4829" s="315"/>
      <c r="N4829" s="41"/>
      <c r="O4829" s="41"/>
      <c r="P4829" s="41"/>
      <c r="Q4829" s="41"/>
      <c r="R4829" s="41"/>
      <c r="S4829" s="41"/>
      <c r="T4829" s="41"/>
      <c r="U4829" s="41"/>
      <c r="V4829" s="41"/>
      <c r="W4829" s="41"/>
      <c r="X4829" s="41"/>
      <c r="Y4829" s="41"/>
    </row>
    <row r="4830" spans="1:25" ht="15" hidden="1" customHeight="1" x14ac:dyDescent="0.2">
      <c r="A4830" s="41"/>
      <c r="B4830" s="304" t="s">
        <v>275</v>
      </c>
      <c r="C4830" s="202">
        <v>10282</v>
      </c>
      <c r="D4830" s="200" t="s">
        <v>122</v>
      </c>
      <c r="E4830" s="200" t="s">
        <v>722</v>
      </c>
      <c r="F4830" s="200" t="s">
        <v>276</v>
      </c>
      <c r="G4830" s="200"/>
      <c r="H4830" s="201" t="s">
        <v>135</v>
      </c>
      <c r="I4830" s="205">
        <v>5.0000000000000002E-5</v>
      </c>
      <c r="J4830" s="203">
        <v>46.2</v>
      </c>
      <c r="K4830" s="204">
        <v>0</v>
      </c>
      <c r="L4830" s="301"/>
      <c r="N4830" s="41"/>
      <c r="O4830" s="41"/>
      <c r="P4830" s="41"/>
      <c r="Q4830" s="41"/>
      <c r="R4830" s="41"/>
      <c r="S4830" s="41"/>
      <c r="T4830" s="41"/>
      <c r="U4830" s="41"/>
      <c r="V4830" s="41"/>
      <c r="W4830" s="41"/>
      <c r="X4830" s="41"/>
      <c r="Y4830" s="41"/>
    </row>
    <row r="4831" spans="1:25" ht="15" hidden="1" customHeight="1" x14ac:dyDescent="0.2">
      <c r="A4831" s="41"/>
      <c r="B4831" s="304" t="s">
        <v>275</v>
      </c>
      <c r="C4831" s="202" t="s">
        <v>2312</v>
      </c>
      <c r="D4831" s="200" t="s">
        <v>122</v>
      </c>
      <c r="E4831" s="200" t="s">
        <v>1719</v>
      </c>
      <c r="F4831" s="200" t="s">
        <v>276</v>
      </c>
      <c r="G4831" s="200"/>
      <c r="H4831" s="201" t="s">
        <v>135</v>
      </c>
      <c r="I4831" s="205">
        <v>1.4999999999999999E-4</v>
      </c>
      <c r="J4831" s="203">
        <v>13.45</v>
      </c>
      <c r="K4831" s="204">
        <v>0</v>
      </c>
      <c r="L4831" s="313"/>
      <c r="N4831" s="41"/>
      <c r="O4831" s="41"/>
      <c r="P4831" s="41"/>
      <c r="Q4831" s="41"/>
      <c r="R4831" s="41"/>
      <c r="S4831" s="41"/>
      <c r="T4831" s="41"/>
      <c r="U4831" s="41"/>
      <c r="V4831" s="41"/>
      <c r="W4831" s="41"/>
      <c r="X4831" s="41"/>
      <c r="Y4831" s="41"/>
    </row>
    <row r="4832" spans="1:25" ht="15" hidden="1" customHeight="1" x14ac:dyDescent="0.2">
      <c r="A4832" s="41"/>
      <c r="B4832" s="304" t="s">
        <v>275</v>
      </c>
      <c r="C4832" s="202">
        <v>4174</v>
      </c>
      <c r="D4832" s="200" t="s">
        <v>122</v>
      </c>
      <c r="E4832" s="200" t="s">
        <v>720</v>
      </c>
      <c r="F4832" s="200" t="s">
        <v>276</v>
      </c>
      <c r="G4832" s="200"/>
      <c r="H4832" s="201" t="s">
        <v>135</v>
      </c>
      <c r="I4832" s="205">
        <v>1.25E-4</v>
      </c>
      <c r="J4832" s="203">
        <v>12</v>
      </c>
      <c r="K4832" s="204">
        <v>0</v>
      </c>
      <c r="L4832" s="313"/>
      <c r="N4832" s="41"/>
      <c r="O4832" s="41"/>
      <c r="P4832" s="41"/>
      <c r="Q4832" s="41"/>
      <c r="R4832" s="41"/>
      <c r="S4832" s="41"/>
      <c r="T4832" s="41"/>
      <c r="U4832" s="41"/>
      <c r="V4832" s="41"/>
      <c r="W4832" s="41"/>
      <c r="X4832" s="41"/>
      <c r="Y4832" s="41"/>
    </row>
    <row r="4833" spans="1:25" ht="15" hidden="1" customHeight="1" x14ac:dyDescent="0.2">
      <c r="A4833" s="41"/>
      <c r="B4833" s="304" t="s">
        <v>275</v>
      </c>
      <c r="C4833" s="202">
        <v>10596</v>
      </c>
      <c r="D4833" s="200" t="s">
        <v>122</v>
      </c>
      <c r="E4833" s="200" t="s">
        <v>705</v>
      </c>
      <c r="F4833" s="200" t="s">
        <v>276</v>
      </c>
      <c r="G4833" s="200"/>
      <c r="H4833" s="201" t="s">
        <v>135</v>
      </c>
      <c r="I4833" s="205">
        <v>1.1249999999999999E-3</v>
      </c>
      <c r="J4833" s="203">
        <v>4.9000000000000004</v>
      </c>
      <c r="K4833" s="204">
        <v>0</v>
      </c>
      <c r="L4833" s="313"/>
      <c r="N4833" s="41"/>
      <c r="O4833" s="41"/>
      <c r="P4833" s="41"/>
      <c r="Q4833" s="41"/>
      <c r="R4833" s="41"/>
      <c r="S4833" s="41"/>
      <c r="T4833" s="41"/>
      <c r="U4833" s="41"/>
      <c r="V4833" s="41"/>
      <c r="W4833" s="41"/>
      <c r="X4833" s="41"/>
      <c r="Y4833" s="41"/>
    </row>
    <row r="4834" spans="1:25" ht="15" hidden="1" customHeight="1" x14ac:dyDescent="0.2">
      <c r="A4834" s="41"/>
      <c r="B4834" s="304" t="s">
        <v>275</v>
      </c>
      <c r="C4834" s="202">
        <v>4722</v>
      </c>
      <c r="D4834" s="200" t="s">
        <v>122</v>
      </c>
      <c r="E4834" s="200" t="s">
        <v>721</v>
      </c>
      <c r="F4834" s="200" t="s">
        <v>276</v>
      </c>
      <c r="G4834" s="200"/>
      <c r="H4834" s="201" t="s">
        <v>135</v>
      </c>
      <c r="I4834" s="205">
        <v>1E-4</v>
      </c>
      <c r="J4834" s="203">
        <v>18.8</v>
      </c>
      <c r="K4834" s="204">
        <v>0</v>
      </c>
      <c r="L4834" s="313"/>
      <c r="N4834" s="41"/>
      <c r="O4834" s="41"/>
      <c r="P4834" s="41"/>
      <c r="Q4834" s="41"/>
      <c r="R4834" s="41"/>
      <c r="S4834" s="41"/>
      <c r="T4834" s="41"/>
      <c r="U4834" s="41"/>
      <c r="V4834" s="41"/>
      <c r="W4834" s="41"/>
      <c r="X4834" s="41"/>
      <c r="Y4834" s="41"/>
    </row>
    <row r="4835" spans="1:25" ht="15" hidden="1" customHeight="1" x14ac:dyDescent="0.2">
      <c r="A4835" s="41"/>
      <c r="B4835" s="304" t="s">
        <v>275</v>
      </c>
      <c r="C4835" s="202">
        <v>10517</v>
      </c>
      <c r="D4835" s="200" t="s">
        <v>122</v>
      </c>
      <c r="E4835" s="200" t="s">
        <v>703</v>
      </c>
      <c r="F4835" s="200" t="s">
        <v>518</v>
      </c>
      <c r="G4835" s="200"/>
      <c r="H4835" s="201" t="s">
        <v>704</v>
      </c>
      <c r="I4835" s="205">
        <v>1E-4</v>
      </c>
      <c r="J4835" s="203">
        <v>300</v>
      </c>
      <c r="K4835" s="204">
        <v>0.03</v>
      </c>
      <c r="L4835" s="313"/>
      <c r="N4835" s="41"/>
      <c r="O4835" s="41"/>
      <c r="P4835" s="41"/>
      <c r="Q4835" s="41"/>
      <c r="R4835" s="41"/>
      <c r="S4835" s="41"/>
      <c r="T4835" s="41"/>
      <c r="U4835" s="41"/>
      <c r="V4835" s="41"/>
      <c r="W4835" s="41"/>
      <c r="X4835" s="41"/>
      <c r="Y4835" s="41"/>
    </row>
    <row r="4836" spans="1:25" ht="15" hidden="1" customHeight="1" x14ac:dyDescent="0.2">
      <c r="A4836" s="41"/>
      <c r="B4836" s="306"/>
      <c r="C4836" s="307"/>
      <c r="D4836" s="307"/>
      <c r="E4836" s="307"/>
      <c r="F4836" s="307" t="s">
        <v>261</v>
      </c>
      <c r="G4836" s="308">
        <v>4.78</v>
      </c>
      <c r="H4836" s="307" t="s">
        <v>262</v>
      </c>
      <c r="I4836" s="308">
        <v>0</v>
      </c>
      <c r="J4836" s="307" t="s">
        <v>263</v>
      </c>
      <c r="K4836" s="308">
        <v>4.78</v>
      </c>
      <c r="L4836" s="313"/>
      <c r="N4836" s="41"/>
      <c r="O4836" s="41"/>
      <c r="P4836" s="41"/>
      <c r="Q4836" s="41"/>
      <c r="R4836" s="41"/>
      <c r="S4836" s="41"/>
      <c r="T4836" s="41"/>
      <c r="U4836" s="41"/>
      <c r="V4836" s="41"/>
      <c r="W4836" s="41"/>
      <c r="X4836" s="41"/>
      <c r="Y4836" s="41"/>
    </row>
    <row r="4837" spans="1:25" ht="15" hidden="1" customHeight="1" thickBot="1" x14ac:dyDescent="0.25">
      <c r="A4837" s="41"/>
      <c r="B4837" s="306"/>
      <c r="C4837" s="307"/>
      <c r="D4837" s="307"/>
      <c r="E4837" s="307"/>
      <c r="F4837" s="307" t="s">
        <v>264</v>
      </c>
      <c r="G4837" s="308">
        <v>20.32</v>
      </c>
      <c r="H4837" s="307"/>
      <c r="I4837" s="307" t="s">
        <v>265</v>
      </c>
      <c r="J4837" s="307"/>
      <c r="K4837" s="308">
        <v>127.76</v>
      </c>
      <c r="L4837" s="313"/>
      <c r="N4837" s="41"/>
      <c r="O4837" s="41"/>
      <c r="P4837" s="41"/>
      <c r="Q4837" s="41"/>
      <c r="R4837" s="41"/>
      <c r="S4837" s="41"/>
      <c r="T4837" s="41"/>
      <c r="U4837" s="41"/>
      <c r="V4837" s="41"/>
      <c r="W4837" s="41"/>
      <c r="X4837" s="41"/>
      <c r="Y4837" s="41"/>
    </row>
    <row r="4838" spans="1:25" ht="15" hidden="1" customHeight="1" thickTop="1" x14ac:dyDescent="0.2">
      <c r="A4838" s="41"/>
      <c r="B4838" s="310"/>
      <c r="C4838" s="193"/>
      <c r="D4838" s="193"/>
      <c r="E4838" s="193"/>
      <c r="F4838" s="193"/>
      <c r="G4838" s="193"/>
      <c r="H4838" s="193"/>
      <c r="I4838" s="193"/>
      <c r="J4838" s="193"/>
      <c r="K4838" s="193"/>
      <c r="L4838" s="311"/>
      <c r="N4838" s="41"/>
      <c r="O4838" s="41"/>
      <c r="P4838" s="41"/>
      <c r="Q4838" s="41"/>
      <c r="R4838" s="41"/>
      <c r="S4838" s="41"/>
      <c r="T4838" s="41"/>
      <c r="U4838" s="41"/>
      <c r="V4838" s="41"/>
      <c r="W4838" s="41"/>
      <c r="X4838" s="41"/>
      <c r="Y4838" s="41"/>
    </row>
    <row r="4839" spans="1:25" ht="15" hidden="1" customHeight="1" x14ac:dyDescent="0.2">
      <c r="A4839" s="41"/>
      <c r="B4839" s="312" t="s">
        <v>231</v>
      </c>
      <c r="C4839" s="187" t="s">
        <v>30</v>
      </c>
      <c r="D4839" s="185" t="s">
        <v>31</v>
      </c>
      <c r="E4839" s="185" t="s">
        <v>32</v>
      </c>
      <c r="F4839" s="185" t="s">
        <v>250</v>
      </c>
      <c r="G4839" s="185"/>
      <c r="H4839" s="186" t="s">
        <v>33</v>
      </c>
      <c r="I4839" s="187" t="s">
        <v>34</v>
      </c>
      <c r="J4839" s="187" t="s">
        <v>35</v>
      </c>
      <c r="K4839" s="187" t="s">
        <v>37</v>
      </c>
      <c r="L4839" s="313"/>
      <c r="N4839" s="41"/>
      <c r="O4839" s="41"/>
      <c r="P4839" s="41"/>
      <c r="Q4839" s="41"/>
      <c r="R4839" s="41"/>
      <c r="S4839" s="41"/>
      <c r="T4839" s="41"/>
      <c r="U4839" s="41"/>
      <c r="V4839" s="41"/>
      <c r="W4839" s="41"/>
      <c r="X4839" s="41"/>
      <c r="Y4839" s="41"/>
    </row>
    <row r="4840" spans="1:25" ht="15" hidden="1" customHeight="1" x14ac:dyDescent="0.2">
      <c r="A4840" s="41"/>
      <c r="B4840" s="302" t="s">
        <v>251</v>
      </c>
      <c r="C4840" s="190">
        <v>2451</v>
      </c>
      <c r="D4840" s="188" t="s">
        <v>122</v>
      </c>
      <c r="E4840" s="188" t="s">
        <v>242</v>
      </c>
      <c r="F4840" s="188" t="s">
        <v>573</v>
      </c>
      <c r="G4840" s="188"/>
      <c r="H4840" s="189" t="s">
        <v>43</v>
      </c>
      <c r="I4840" s="192">
        <v>1</v>
      </c>
      <c r="J4840" s="191">
        <v>11.61</v>
      </c>
      <c r="K4840" s="191">
        <v>11.61</v>
      </c>
      <c r="L4840" s="313"/>
      <c r="N4840" s="41"/>
      <c r="O4840" s="41"/>
      <c r="P4840" s="41"/>
      <c r="Q4840" s="41"/>
      <c r="R4840" s="41"/>
      <c r="S4840" s="41"/>
      <c r="T4840" s="41"/>
      <c r="U4840" s="41"/>
      <c r="V4840" s="41"/>
      <c r="W4840" s="41"/>
      <c r="X4840" s="41"/>
      <c r="Y4840" s="41"/>
    </row>
    <row r="4841" spans="1:25" ht="15" hidden="1" customHeight="1" x14ac:dyDescent="0.2">
      <c r="A4841" s="41"/>
      <c r="B4841" s="312" t="s">
        <v>29</v>
      </c>
      <c r="C4841" s="187" t="s">
        <v>30</v>
      </c>
      <c r="D4841" s="185" t="s">
        <v>31</v>
      </c>
      <c r="E4841" s="185" t="s">
        <v>32</v>
      </c>
      <c r="F4841" s="185" t="s">
        <v>250</v>
      </c>
      <c r="G4841" s="187"/>
      <c r="H4841" s="186" t="s">
        <v>33</v>
      </c>
      <c r="I4841" s="187" t="s">
        <v>34</v>
      </c>
      <c r="J4841" s="187" t="s">
        <v>35</v>
      </c>
      <c r="K4841" s="187" t="s">
        <v>37</v>
      </c>
      <c r="L4841" s="313"/>
      <c r="N4841" s="41"/>
      <c r="O4841" s="41"/>
      <c r="P4841" s="41"/>
      <c r="Q4841" s="41"/>
      <c r="R4841" s="41"/>
      <c r="S4841" s="41"/>
      <c r="T4841" s="41"/>
      <c r="U4841" s="41"/>
      <c r="V4841" s="41"/>
      <c r="W4841" s="41"/>
      <c r="X4841" s="41"/>
      <c r="Y4841" s="41"/>
    </row>
    <row r="4842" spans="1:25" ht="15" hidden="1" customHeight="1" x14ac:dyDescent="0.2">
      <c r="A4842" s="41"/>
      <c r="B4842" s="304" t="s">
        <v>275</v>
      </c>
      <c r="C4842" s="202" t="s">
        <v>2555</v>
      </c>
      <c r="D4842" s="200" t="s">
        <v>122</v>
      </c>
      <c r="E4842" s="200" t="s">
        <v>1849</v>
      </c>
      <c r="F4842" s="200" t="s">
        <v>276</v>
      </c>
      <c r="G4842" s="200"/>
      <c r="H4842" s="201" t="s">
        <v>1109</v>
      </c>
      <c r="I4842" s="205">
        <v>0.14000000000000001</v>
      </c>
      <c r="J4842" s="203">
        <v>27.96</v>
      </c>
      <c r="K4842" s="204">
        <v>3.91</v>
      </c>
      <c r="L4842" s="313"/>
      <c r="N4842" s="41"/>
      <c r="O4842" s="41"/>
      <c r="P4842" s="41"/>
      <c r="Q4842" s="41"/>
      <c r="R4842" s="41"/>
      <c r="S4842" s="41"/>
      <c r="T4842" s="41"/>
      <c r="U4842" s="41"/>
      <c r="V4842" s="41"/>
      <c r="W4842" s="41"/>
      <c r="X4842" s="41"/>
      <c r="Y4842" s="41"/>
    </row>
    <row r="4843" spans="1:25" ht="15" hidden="1" customHeight="1" x14ac:dyDescent="0.2">
      <c r="A4843" s="41"/>
      <c r="B4843" s="304" t="s">
        <v>275</v>
      </c>
      <c r="C4843" s="202" t="s">
        <v>2556</v>
      </c>
      <c r="D4843" s="200" t="s">
        <v>122</v>
      </c>
      <c r="E4843" s="200" t="s">
        <v>1850</v>
      </c>
      <c r="F4843" s="200" t="s">
        <v>276</v>
      </c>
      <c r="G4843" s="200"/>
      <c r="H4843" s="201" t="s">
        <v>565</v>
      </c>
      <c r="I4843" s="205">
        <v>0.05</v>
      </c>
      <c r="J4843" s="203">
        <v>15.39</v>
      </c>
      <c r="K4843" s="204">
        <v>0.76</v>
      </c>
      <c r="L4843" s="313"/>
      <c r="N4843" s="41"/>
      <c r="O4843" s="41"/>
      <c r="P4843" s="41"/>
      <c r="Q4843" s="41"/>
      <c r="R4843" s="41"/>
      <c r="S4843" s="41"/>
      <c r="T4843" s="41"/>
      <c r="U4843" s="41"/>
      <c r="V4843" s="41"/>
      <c r="W4843" s="41"/>
      <c r="X4843" s="41"/>
      <c r="Y4843" s="41"/>
    </row>
    <row r="4844" spans="1:25" ht="15" hidden="1" customHeight="1" x14ac:dyDescent="0.2">
      <c r="A4844" s="41"/>
      <c r="B4844" s="304" t="s">
        <v>275</v>
      </c>
      <c r="C4844" s="202" t="s">
        <v>2315</v>
      </c>
      <c r="D4844" s="200" t="s">
        <v>122</v>
      </c>
      <c r="E4844" s="200" t="s">
        <v>1706</v>
      </c>
      <c r="F4844" s="200" t="s">
        <v>401</v>
      </c>
      <c r="G4844" s="200"/>
      <c r="H4844" s="201" t="s">
        <v>396</v>
      </c>
      <c r="I4844" s="205">
        <v>0.4</v>
      </c>
      <c r="J4844" s="203">
        <v>13.65</v>
      </c>
      <c r="K4844" s="204">
        <v>5.45</v>
      </c>
      <c r="L4844" s="313"/>
      <c r="N4844" s="41"/>
      <c r="O4844" s="41"/>
      <c r="P4844" s="41"/>
      <c r="Q4844" s="41"/>
      <c r="R4844" s="41"/>
      <c r="S4844" s="41"/>
      <c r="T4844" s="41"/>
      <c r="U4844" s="41"/>
      <c r="V4844" s="41"/>
      <c r="W4844" s="41"/>
      <c r="X4844" s="41"/>
      <c r="Y4844" s="41"/>
    </row>
    <row r="4845" spans="1:25" ht="15" hidden="1" customHeight="1" x14ac:dyDescent="0.2">
      <c r="A4845" s="41"/>
      <c r="B4845" s="314" t="s">
        <v>251</v>
      </c>
      <c r="C4845" s="196">
        <v>10549</v>
      </c>
      <c r="D4845" s="194" t="s">
        <v>122</v>
      </c>
      <c r="E4845" s="194" t="s">
        <v>394</v>
      </c>
      <c r="F4845" s="194" t="s">
        <v>395</v>
      </c>
      <c r="G4845" s="194"/>
      <c r="H4845" s="195" t="s">
        <v>396</v>
      </c>
      <c r="I4845" s="199">
        <v>0.4</v>
      </c>
      <c r="J4845" s="197">
        <v>3.79</v>
      </c>
      <c r="K4845" s="198">
        <v>1.51</v>
      </c>
      <c r="L4845" s="313"/>
      <c r="N4845" s="41"/>
      <c r="O4845" s="41"/>
      <c r="P4845" s="41"/>
      <c r="Q4845" s="41"/>
      <c r="R4845" s="41"/>
      <c r="S4845" s="41"/>
      <c r="T4845" s="41"/>
      <c r="U4845" s="41"/>
      <c r="V4845" s="41"/>
      <c r="W4845" s="41"/>
      <c r="X4845" s="41"/>
      <c r="Y4845" s="41"/>
    </row>
    <row r="4846" spans="1:25" ht="15" hidden="1" customHeight="1" x14ac:dyDescent="0.2">
      <c r="A4846" s="41"/>
      <c r="B4846" s="316" t="s">
        <v>1705</v>
      </c>
      <c r="C4846" s="187"/>
      <c r="D4846" s="187"/>
      <c r="E4846" s="187"/>
      <c r="F4846" s="187"/>
      <c r="G4846" s="187"/>
      <c r="H4846" s="187"/>
      <c r="I4846" s="187"/>
      <c r="J4846" s="187"/>
      <c r="K4846" s="187"/>
      <c r="L4846" s="313"/>
      <c r="N4846" s="41"/>
      <c r="O4846" s="41"/>
      <c r="P4846" s="41"/>
      <c r="Q4846" s="41"/>
      <c r="R4846" s="41"/>
      <c r="S4846" s="41"/>
      <c r="T4846" s="41"/>
      <c r="U4846" s="41"/>
      <c r="V4846" s="41"/>
      <c r="W4846" s="41"/>
      <c r="X4846" s="41"/>
      <c r="Y4846" s="41"/>
    </row>
    <row r="4847" spans="1:25" ht="15" hidden="1" customHeight="1" x14ac:dyDescent="0.2">
      <c r="A4847" s="41"/>
      <c r="B4847" s="312" t="s">
        <v>29</v>
      </c>
      <c r="C4847" s="187" t="s">
        <v>30</v>
      </c>
      <c r="D4847" s="185" t="s">
        <v>31</v>
      </c>
      <c r="E4847" s="185" t="s">
        <v>32</v>
      </c>
      <c r="F4847" s="185" t="s">
        <v>250</v>
      </c>
      <c r="G4847" s="187"/>
      <c r="H4847" s="186" t="s">
        <v>33</v>
      </c>
      <c r="I4847" s="187" t="s">
        <v>34</v>
      </c>
      <c r="J4847" s="187" t="s">
        <v>35</v>
      </c>
      <c r="K4847" s="187" t="s">
        <v>37</v>
      </c>
      <c r="L4847" s="322"/>
      <c r="N4847" s="41"/>
      <c r="O4847" s="41"/>
      <c r="P4847" s="41"/>
      <c r="Q4847" s="41"/>
      <c r="R4847" s="41"/>
      <c r="S4847" s="41"/>
      <c r="T4847" s="41"/>
      <c r="U4847" s="41"/>
      <c r="V4847" s="41"/>
      <c r="W4847" s="41"/>
      <c r="X4847" s="41"/>
      <c r="Y4847" s="41"/>
    </row>
    <row r="4848" spans="1:25" ht="15" hidden="1" customHeight="1" x14ac:dyDescent="0.2">
      <c r="A4848" s="41"/>
      <c r="B4848" s="304" t="s">
        <v>275</v>
      </c>
      <c r="C4848" s="202">
        <v>10761</v>
      </c>
      <c r="D4848" s="200" t="s">
        <v>122</v>
      </c>
      <c r="E4848" s="200" t="s">
        <v>707</v>
      </c>
      <c r="F4848" s="200" t="s">
        <v>518</v>
      </c>
      <c r="G4848" s="200"/>
      <c r="H4848" s="201" t="s">
        <v>135</v>
      </c>
      <c r="I4848" s="205">
        <v>4.0719999999999999E-2</v>
      </c>
      <c r="J4848" s="203">
        <v>5</v>
      </c>
      <c r="K4848" s="204">
        <v>0.2</v>
      </c>
      <c r="L4848" s="322"/>
      <c r="N4848" s="41"/>
      <c r="O4848" s="41"/>
      <c r="P4848" s="41"/>
      <c r="Q4848" s="41"/>
      <c r="R4848" s="41"/>
      <c r="S4848" s="41"/>
      <c r="T4848" s="41"/>
      <c r="U4848" s="41"/>
      <c r="V4848" s="41"/>
      <c r="W4848" s="41"/>
      <c r="X4848" s="41"/>
      <c r="Y4848" s="41"/>
    </row>
    <row r="4849" spans="1:25" ht="15" hidden="1" customHeight="1" x14ac:dyDescent="0.2">
      <c r="A4849" s="41"/>
      <c r="B4849" s="304" t="s">
        <v>275</v>
      </c>
      <c r="C4849" s="202" t="s">
        <v>2556</v>
      </c>
      <c r="D4849" s="200" t="s">
        <v>122</v>
      </c>
      <c r="E4849" s="200" t="s">
        <v>1850</v>
      </c>
      <c r="F4849" s="200" t="s">
        <v>276</v>
      </c>
      <c r="G4849" s="200"/>
      <c r="H4849" s="201" t="s">
        <v>565</v>
      </c>
      <c r="I4849" s="205">
        <v>0.05</v>
      </c>
      <c r="J4849" s="203">
        <v>15.39</v>
      </c>
      <c r="K4849" s="204">
        <v>0.76</v>
      </c>
      <c r="L4849" s="322"/>
      <c r="N4849" s="41"/>
      <c r="O4849" s="41"/>
      <c r="P4849" s="41"/>
      <c r="Q4849" s="41"/>
      <c r="R4849" s="41"/>
      <c r="S4849" s="41"/>
      <c r="T4849" s="41"/>
      <c r="U4849" s="41"/>
      <c r="V4849" s="41"/>
      <c r="W4849" s="41"/>
      <c r="X4849" s="41"/>
      <c r="Y4849" s="41"/>
    </row>
    <row r="4850" spans="1:25" ht="15" hidden="1" customHeight="1" x14ac:dyDescent="0.2">
      <c r="A4850" s="41"/>
      <c r="B4850" s="304" t="s">
        <v>275</v>
      </c>
      <c r="C4850" s="202">
        <v>941</v>
      </c>
      <c r="D4850" s="200" t="s">
        <v>122</v>
      </c>
      <c r="E4850" s="200" t="s">
        <v>696</v>
      </c>
      <c r="F4850" s="200" t="s">
        <v>276</v>
      </c>
      <c r="G4850" s="200"/>
      <c r="H4850" s="201" t="s">
        <v>135</v>
      </c>
      <c r="I4850" s="205">
        <v>5.9999999999999995E-4</v>
      </c>
      <c r="J4850" s="203">
        <v>190.77</v>
      </c>
      <c r="K4850" s="204">
        <v>0.11</v>
      </c>
      <c r="L4850" s="322"/>
      <c r="N4850" s="41"/>
      <c r="O4850" s="41"/>
      <c r="P4850" s="41"/>
      <c r="Q4850" s="41"/>
      <c r="R4850" s="41"/>
      <c r="S4850" s="41"/>
      <c r="T4850" s="41"/>
      <c r="U4850" s="41"/>
      <c r="V4850" s="41"/>
      <c r="W4850" s="41"/>
      <c r="X4850" s="41"/>
      <c r="Y4850" s="41"/>
    </row>
    <row r="4851" spans="1:25" ht="15" hidden="1" customHeight="1" x14ac:dyDescent="0.2">
      <c r="A4851" s="41"/>
      <c r="B4851" s="304" t="s">
        <v>275</v>
      </c>
      <c r="C4851" s="202">
        <v>10596</v>
      </c>
      <c r="D4851" s="200" t="s">
        <v>122</v>
      </c>
      <c r="E4851" s="200" t="s">
        <v>705</v>
      </c>
      <c r="F4851" s="200" t="s">
        <v>276</v>
      </c>
      <c r="G4851" s="200"/>
      <c r="H4851" s="201" t="s">
        <v>135</v>
      </c>
      <c r="I4851" s="205">
        <v>1.8E-3</v>
      </c>
      <c r="J4851" s="203">
        <v>4.9000000000000004</v>
      </c>
      <c r="K4851" s="204">
        <v>0</v>
      </c>
      <c r="L4851" s="322"/>
      <c r="N4851" s="41"/>
      <c r="O4851" s="41"/>
      <c r="P4851" s="41"/>
      <c r="Q4851" s="41"/>
      <c r="R4851" s="41"/>
      <c r="S4851" s="41"/>
      <c r="T4851" s="41"/>
      <c r="U4851" s="41"/>
      <c r="V4851" s="41"/>
      <c r="W4851" s="41"/>
      <c r="X4851" s="41"/>
      <c r="Y4851" s="41"/>
    </row>
    <row r="4852" spans="1:25" ht="15" hidden="1" customHeight="1" x14ac:dyDescent="0.2">
      <c r="A4852" s="41"/>
      <c r="B4852" s="304" t="s">
        <v>275</v>
      </c>
      <c r="C4852" s="202" t="s">
        <v>2315</v>
      </c>
      <c r="D4852" s="200" t="s">
        <v>122</v>
      </c>
      <c r="E4852" s="200" t="s">
        <v>1706</v>
      </c>
      <c r="F4852" s="200" t="s">
        <v>401</v>
      </c>
      <c r="G4852" s="200"/>
      <c r="H4852" s="201" t="s">
        <v>396</v>
      </c>
      <c r="I4852" s="205">
        <v>0.4</v>
      </c>
      <c r="J4852" s="203">
        <v>13.65</v>
      </c>
      <c r="K4852" s="204">
        <v>5.45</v>
      </c>
      <c r="L4852" s="322"/>
      <c r="N4852" s="41"/>
      <c r="O4852" s="41"/>
      <c r="P4852" s="41"/>
      <c r="Q4852" s="41"/>
      <c r="R4852" s="41"/>
      <c r="S4852" s="41"/>
      <c r="T4852" s="41"/>
      <c r="U4852" s="41"/>
      <c r="V4852" s="41"/>
      <c r="W4852" s="41"/>
      <c r="X4852" s="41"/>
      <c r="Y4852" s="41"/>
    </row>
    <row r="4853" spans="1:25" ht="15" hidden="1" customHeight="1" x14ac:dyDescent="0.2">
      <c r="A4853" s="41"/>
      <c r="B4853" s="304" t="s">
        <v>275</v>
      </c>
      <c r="C4853" s="202">
        <v>10492</v>
      </c>
      <c r="D4853" s="200" t="s">
        <v>122</v>
      </c>
      <c r="E4853" s="200" t="s">
        <v>702</v>
      </c>
      <c r="F4853" s="200" t="s">
        <v>276</v>
      </c>
      <c r="G4853" s="200"/>
      <c r="H4853" s="201" t="s">
        <v>135</v>
      </c>
      <c r="I4853" s="205">
        <v>1.8E-3</v>
      </c>
      <c r="J4853" s="203">
        <v>190</v>
      </c>
      <c r="K4853" s="204">
        <v>0.34</v>
      </c>
      <c r="L4853" s="323"/>
      <c r="N4853" s="41"/>
      <c r="O4853" s="41"/>
      <c r="P4853" s="41"/>
      <c r="Q4853" s="41"/>
      <c r="R4853" s="41"/>
      <c r="S4853" s="41"/>
      <c r="T4853" s="41"/>
      <c r="U4853" s="41"/>
      <c r="V4853" s="41"/>
      <c r="W4853" s="41"/>
      <c r="X4853" s="41"/>
      <c r="Y4853" s="41"/>
    </row>
    <row r="4854" spans="1:25" ht="15" hidden="1" customHeight="1" x14ac:dyDescent="0.2">
      <c r="A4854" s="41"/>
      <c r="B4854" s="304" t="s">
        <v>275</v>
      </c>
      <c r="C4854" s="202">
        <v>1651</v>
      </c>
      <c r="D4854" s="200" t="s">
        <v>122</v>
      </c>
      <c r="E4854" s="200" t="s">
        <v>2311</v>
      </c>
      <c r="F4854" s="200" t="s">
        <v>276</v>
      </c>
      <c r="G4854" s="200"/>
      <c r="H4854" s="201" t="s">
        <v>697</v>
      </c>
      <c r="I4854" s="205">
        <v>3.2000000000000003E-4</v>
      </c>
      <c r="J4854" s="203">
        <v>6.7</v>
      </c>
      <c r="K4854" s="204">
        <v>0</v>
      </c>
      <c r="L4854" s="323"/>
      <c r="N4854" s="41"/>
      <c r="O4854" s="41"/>
      <c r="P4854" s="41"/>
      <c r="Q4854" s="41"/>
      <c r="R4854" s="41"/>
      <c r="S4854" s="41"/>
      <c r="T4854" s="41"/>
      <c r="U4854" s="41"/>
      <c r="V4854" s="41"/>
      <c r="W4854" s="41"/>
      <c r="X4854" s="41"/>
      <c r="Y4854" s="41"/>
    </row>
    <row r="4855" spans="1:25" ht="15" hidden="1" customHeight="1" x14ac:dyDescent="0.2">
      <c r="A4855" s="41"/>
      <c r="B4855" s="304" t="s">
        <v>275</v>
      </c>
      <c r="C4855" s="202">
        <v>10788</v>
      </c>
      <c r="D4855" s="200" t="s">
        <v>122</v>
      </c>
      <c r="E4855" s="200" t="s">
        <v>708</v>
      </c>
      <c r="F4855" s="200" t="s">
        <v>276</v>
      </c>
      <c r="G4855" s="200"/>
      <c r="H4855" s="201" t="s">
        <v>135</v>
      </c>
      <c r="I4855" s="205">
        <v>8.0000000000000007E-5</v>
      </c>
      <c r="J4855" s="203">
        <v>36.9</v>
      </c>
      <c r="K4855" s="204">
        <v>0</v>
      </c>
      <c r="L4855" s="315"/>
      <c r="N4855" s="41"/>
      <c r="O4855" s="41"/>
      <c r="P4855" s="41"/>
      <c r="Q4855" s="41"/>
      <c r="R4855" s="41"/>
      <c r="S4855" s="41"/>
      <c r="T4855" s="41"/>
      <c r="U4855" s="41"/>
      <c r="V4855" s="41"/>
      <c r="W4855" s="41"/>
      <c r="X4855" s="41"/>
      <c r="Y4855" s="41"/>
    </row>
    <row r="4856" spans="1:25" ht="15" hidden="1" customHeight="1" x14ac:dyDescent="0.2">
      <c r="A4856" s="41"/>
      <c r="B4856" s="304" t="s">
        <v>275</v>
      </c>
      <c r="C4856" s="202">
        <v>2378</v>
      </c>
      <c r="D4856" s="200" t="s">
        <v>122</v>
      </c>
      <c r="E4856" s="200" t="s">
        <v>698</v>
      </c>
      <c r="F4856" s="200" t="s">
        <v>276</v>
      </c>
      <c r="G4856" s="200"/>
      <c r="H4856" s="201" t="s">
        <v>135</v>
      </c>
      <c r="I4856" s="205">
        <v>3.764E-2</v>
      </c>
      <c r="J4856" s="203">
        <v>4.5</v>
      </c>
      <c r="K4856" s="204">
        <v>0.16</v>
      </c>
      <c r="L4856" s="301"/>
      <c r="N4856" s="41"/>
      <c r="O4856" s="41"/>
      <c r="P4856" s="41"/>
      <c r="Q4856" s="41"/>
      <c r="R4856" s="41"/>
      <c r="S4856" s="41"/>
      <c r="T4856" s="41"/>
      <c r="U4856" s="41"/>
      <c r="V4856" s="41"/>
      <c r="W4856" s="41"/>
      <c r="X4856" s="41"/>
      <c r="Y4856" s="41"/>
    </row>
    <row r="4857" spans="1:25" ht="15" hidden="1" customHeight="1" x14ac:dyDescent="0.2">
      <c r="A4857" s="41"/>
      <c r="B4857" s="304" t="s">
        <v>275</v>
      </c>
      <c r="C4857" s="202">
        <v>10517</v>
      </c>
      <c r="D4857" s="200" t="s">
        <v>122</v>
      </c>
      <c r="E4857" s="200" t="s">
        <v>703</v>
      </c>
      <c r="F4857" s="200" t="s">
        <v>518</v>
      </c>
      <c r="G4857" s="200"/>
      <c r="H4857" s="201" t="s">
        <v>704</v>
      </c>
      <c r="I4857" s="205">
        <v>1.6000000000000001E-4</v>
      </c>
      <c r="J4857" s="203">
        <v>300</v>
      </c>
      <c r="K4857" s="204">
        <v>0.04</v>
      </c>
      <c r="L4857" s="320"/>
      <c r="N4857" s="41"/>
      <c r="O4857" s="41"/>
      <c r="P4857" s="41"/>
      <c r="Q4857" s="41"/>
      <c r="R4857" s="41"/>
      <c r="S4857" s="41"/>
      <c r="T4857" s="41"/>
      <c r="U4857" s="41"/>
      <c r="V4857" s="41"/>
      <c r="W4857" s="41"/>
      <c r="X4857" s="41"/>
      <c r="Y4857" s="41"/>
    </row>
    <row r="4858" spans="1:25" ht="15" hidden="1" customHeight="1" x14ac:dyDescent="0.2">
      <c r="A4858" s="41"/>
      <c r="B4858" s="304" t="s">
        <v>275</v>
      </c>
      <c r="C4858" s="202">
        <v>158</v>
      </c>
      <c r="D4858" s="200" t="s">
        <v>122</v>
      </c>
      <c r="E4858" s="200" t="s">
        <v>695</v>
      </c>
      <c r="F4858" s="200" t="s">
        <v>276</v>
      </c>
      <c r="G4858" s="200"/>
      <c r="H4858" s="201" t="s">
        <v>135</v>
      </c>
      <c r="I4858" s="205">
        <v>4.0719999999999999E-2</v>
      </c>
      <c r="J4858" s="203">
        <v>14</v>
      </c>
      <c r="K4858" s="204">
        <v>0.56999999999999995</v>
      </c>
      <c r="L4858" s="321"/>
      <c r="N4858" s="41"/>
      <c r="O4858" s="41"/>
      <c r="P4858" s="41"/>
      <c r="Q4858" s="41"/>
      <c r="R4858" s="41"/>
      <c r="S4858" s="41"/>
      <c r="T4858" s="41"/>
      <c r="U4858" s="41"/>
      <c r="V4858" s="41"/>
      <c r="W4858" s="41"/>
      <c r="X4858" s="41"/>
      <c r="Y4858" s="41"/>
    </row>
    <row r="4859" spans="1:25" ht="15" hidden="1" customHeight="1" x14ac:dyDescent="0.2">
      <c r="A4859" s="41"/>
      <c r="B4859" s="304" t="s">
        <v>275</v>
      </c>
      <c r="C4859" s="202" t="s">
        <v>2316</v>
      </c>
      <c r="D4859" s="200" t="s">
        <v>122</v>
      </c>
      <c r="E4859" s="200" t="s">
        <v>1716</v>
      </c>
      <c r="F4859" s="200" t="s">
        <v>276</v>
      </c>
      <c r="G4859" s="200"/>
      <c r="H4859" s="201" t="s">
        <v>1715</v>
      </c>
      <c r="I4859" s="205">
        <v>9.2000000000000003E-4</v>
      </c>
      <c r="J4859" s="203">
        <v>12.1</v>
      </c>
      <c r="K4859" s="204">
        <v>0.01</v>
      </c>
      <c r="L4859" s="322"/>
      <c r="N4859" s="41"/>
      <c r="O4859" s="41"/>
      <c r="P4859" s="41"/>
      <c r="Q4859" s="41"/>
      <c r="R4859" s="41"/>
      <c r="S4859" s="41"/>
      <c r="T4859" s="41"/>
      <c r="U4859" s="41"/>
      <c r="V4859" s="41"/>
      <c r="W4859" s="41"/>
      <c r="X4859" s="41"/>
      <c r="Y4859" s="41"/>
    </row>
    <row r="4860" spans="1:25" ht="15" hidden="1" customHeight="1" x14ac:dyDescent="0.2">
      <c r="A4860" s="41"/>
      <c r="B4860" s="304" t="s">
        <v>275</v>
      </c>
      <c r="C4860" s="202">
        <v>10362</v>
      </c>
      <c r="D4860" s="200" t="s">
        <v>122</v>
      </c>
      <c r="E4860" s="200" t="s">
        <v>701</v>
      </c>
      <c r="F4860" s="200" t="s">
        <v>518</v>
      </c>
      <c r="G4860" s="200"/>
      <c r="H4860" s="201" t="s">
        <v>135</v>
      </c>
      <c r="I4860" s="205">
        <v>1.8E-3</v>
      </c>
      <c r="J4860" s="203">
        <v>12.54</v>
      </c>
      <c r="K4860" s="204">
        <v>0.02</v>
      </c>
      <c r="L4860" s="322"/>
      <c r="N4860" s="41"/>
      <c r="O4860" s="41"/>
      <c r="P4860" s="41"/>
      <c r="Q4860" s="41"/>
      <c r="R4860" s="41"/>
      <c r="S4860" s="41"/>
      <c r="T4860" s="41"/>
      <c r="U4860" s="41"/>
      <c r="V4860" s="41"/>
      <c r="W4860" s="41"/>
      <c r="X4860" s="41"/>
      <c r="Y4860" s="41"/>
    </row>
    <row r="4861" spans="1:25" ht="15" hidden="1" customHeight="1" x14ac:dyDescent="0.2">
      <c r="A4861" s="41"/>
      <c r="B4861" s="304" t="s">
        <v>275</v>
      </c>
      <c r="C4861" s="202">
        <v>4728</v>
      </c>
      <c r="D4861" s="200" t="s">
        <v>122</v>
      </c>
      <c r="E4861" s="200" t="s">
        <v>699</v>
      </c>
      <c r="F4861" s="200" t="s">
        <v>276</v>
      </c>
      <c r="G4861" s="200"/>
      <c r="H4861" s="201" t="s">
        <v>135</v>
      </c>
      <c r="I4861" s="205">
        <v>1.2E-4</v>
      </c>
      <c r="J4861" s="203">
        <v>18.579999999999998</v>
      </c>
      <c r="K4861" s="204">
        <v>0</v>
      </c>
      <c r="L4861" s="322"/>
      <c r="N4861" s="41"/>
      <c r="O4861" s="41"/>
      <c r="P4861" s="41"/>
      <c r="Q4861" s="41"/>
      <c r="R4861" s="41"/>
      <c r="S4861" s="41"/>
      <c r="T4861" s="41"/>
      <c r="U4861" s="41"/>
      <c r="V4861" s="41"/>
      <c r="W4861" s="41"/>
      <c r="X4861" s="41"/>
      <c r="Y4861" s="41"/>
    </row>
    <row r="4862" spans="1:25" ht="15" hidden="1" customHeight="1" x14ac:dyDescent="0.2">
      <c r="A4862" s="41"/>
      <c r="B4862" s="304" t="s">
        <v>275</v>
      </c>
      <c r="C4862" s="202" t="s">
        <v>2310</v>
      </c>
      <c r="D4862" s="200" t="s">
        <v>122</v>
      </c>
      <c r="E4862" s="200" t="s">
        <v>1714</v>
      </c>
      <c r="F4862" s="200" t="s">
        <v>276</v>
      </c>
      <c r="G4862" s="200"/>
      <c r="H4862" s="201" t="s">
        <v>1715</v>
      </c>
      <c r="I4862" s="205">
        <v>3.2000000000000003E-4</v>
      </c>
      <c r="J4862" s="203">
        <v>64.56</v>
      </c>
      <c r="K4862" s="204">
        <v>0.02</v>
      </c>
      <c r="L4862" s="322"/>
      <c r="N4862" s="41"/>
      <c r="O4862" s="41"/>
      <c r="P4862" s="41"/>
      <c r="Q4862" s="41"/>
      <c r="R4862" s="41"/>
      <c r="S4862" s="41"/>
      <c r="T4862" s="41"/>
      <c r="U4862" s="41"/>
      <c r="V4862" s="41"/>
      <c r="W4862" s="41"/>
      <c r="X4862" s="41"/>
      <c r="Y4862" s="41"/>
    </row>
    <row r="4863" spans="1:25" ht="15" hidden="1" customHeight="1" x14ac:dyDescent="0.2">
      <c r="A4863" s="41"/>
      <c r="B4863" s="304" t="s">
        <v>275</v>
      </c>
      <c r="C4863" s="202" t="s">
        <v>2307</v>
      </c>
      <c r="D4863" s="200" t="s">
        <v>122</v>
      </c>
      <c r="E4863" s="200" t="s">
        <v>1718</v>
      </c>
      <c r="F4863" s="200" t="s">
        <v>276</v>
      </c>
      <c r="G4863" s="200"/>
      <c r="H4863" s="201" t="s">
        <v>135</v>
      </c>
      <c r="I4863" s="205">
        <v>8.0000000000000007E-5</v>
      </c>
      <c r="J4863" s="203">
        <v>17.48</v>
      </c>
      <c r="K4863" s="204">
        <v>0</v>
      </c>
      <c r="L4863" s="313"/>
      <c r="N4863" s="41"/>
      <c r="O4863" s="41"/>
      <c r="P4863" s="41"/>
      <c r="Q4863" s="41"/>
      <c r="R4863" s="41"/>
      <c r="S4863" s="41"/>
      <c r="T4863" s="41"/>
      <c r="U4863" s="41"/>
      <c r="V4863" s="41"/>
      <c r="W4863" s="41"/>
      <c r="X4863" s="41"/>
      <c r="Y4863" s="41"/>
    </row>
    <row r="4864" spans="1:25" ht="15" hidden="1" customHeight="1" x14ac:dyDescent="0.2">
      <c r="A4864" s="41"/>
      <c r="B4864" s="304" t="s">
        <v>275</v>
      </c>
      <c r="C4864" s="202" t="s">
        <v>2318</v>
      </c>
      <c r="D4864" s="200" t="s">
        <v>122</v>
      </c>
      <c r="E4864" s="200" t="s">
        <v>1717</v>
      </c>
      <c r="F4864" s="200" t="s">
        <v>276</v>
      </c>
      <c r="G4864" s="200"/>
      <c r="H4864" s="201" t="s">
        <v>135</v>
      </c>
      <c r="I4864" s="205">
        <v>8.0000000000000007E-5</v>
      </c>
      <c r="J4864" s="203">
        <v>163</v>
      </c>
      <c r="K4864" s="204">
        <v>0.01</v>
      </c>
      <c r="L4864" s="313"/>
      <c r="N4864" s="41"/>
      <c r="O4864" s="41"/>
      <c r="P4864" s="41"/>
      <c r="Q4864" s="41"/>
      <c r="R4864" s="41"/>
      <c r="S4864" s="41"/>
      <c r="T4864" s="41"/>
      <c r="U4864" s="41"/>
      <c r="V4864" s="41"/>
      <c r="W4864" s="41"/>
      <c r="X4864" s="41"/>
      <c r="Y4864" s="41"/>
    </row>
    <row r="4865" spans="1:25" ht="15" hidden="1" customHeight="1" x14ac:dyDescent="0.2">
      <c r="A4865" s="41"/>
      <c r="B4865" s="304" t="s">
        <v>275</v>
      </c>
      <c r="C4865" s="202">
        <v>10599</v>
      </c>
      <c r="D4865" s="200" t="s">
        <v>122</v>
      </c>
      <c r="E4865" s="200" t="s">
        <v>706</v>
      </c>
      <c r="F4865" s="200" t="s">
        <v>276</v>
      </c>
      <c r="G4865" s="200"/>
      <c r="H4865" s="201" t="s">
        <v>135</v>
      </c>
      <c r="I4865" s="205">
        <v>7.2000000000000005E-4</v>
      </c>
      <c r="J4865" s="203">
        <v>18</v>
      </c>
      <c r="K4865" s="204">
        <v>0.01</v>
      </c>
      <c r="L4865" s="313"/>
      <c r="N4865" s="41"/>
      <c r="O4865" s="41"/>
      <c r="P4865" s="41"/>
      <c r="Q4865" s="41"/>
      <c r="R4865" s="41"/>
      <c r="S4865" s="41"/>
      <c r="T4865" s="41"/>
      <c r="U4865" s="41"/>
      <c r="V4865" s="41"/>
      <c r="W4865" s="41"/>
      <c r="X4865" s="41"/>
      <c r="Y4865" s="41"/>
    </row>
    <row r="4866" spans="1:25" ht="15" hidden="1" customHeight="1" x14ac:dyDescent="0.2">
      <c r="A4866" s="41"/>
      <c r="B4866" s="304" t="s">
        <v>275</v>
      </c>
      <c r="C4866" s="202" t="s">
        <v>2312</v>
      </c>
      <c r="D4866" s="200" t="s">
        <v>122</v>
      </c>
      <c r="E4866" s="200" t="s">
        <v>1719</v>
      </c>
      <c r="F4866" s="200" t="s">
        <v>276</v>
      </c>
      <c r="G4866" s="200"/>
      <c r="H4866" s="201" t="s">
        <v>135</v>
      </c>
      <c r="I4866" s="205">
        <v>2.4000000000000001E-4</v>
      </c>
      <c r="J4866" s="203">
        <v>13.45</v>
      </c>
      <c r="K4866" s="204">
        <v>0</v>
      </c>
      <c r="L4866" s="313"/>
      <c r="N4866" s="41"/>
      <c r="O4866" s="41"/>
      <c r="P4866" s="41"/>
      <c r="Q4866" s="41"/>
      <c r="R4866" s="41"/>
      <c r="S4866" s="41"/>
      <c r="T4866" s="41"/>
      <c r="U4866" s="41"/>
      <c r="V4866" s="41"/>
      <c r="W4866" s="41"/>
      <c r="X4866" s="41"/>
      <c r="Y4866" s="41"/>
    </row>
    <row r="4867" spans="1:25" ht="15" hidden="1" customHeight="1" x14ac:dyDescent="0.2">
      <c r="A4867" s="41"/>
      <c r="B4867" s="304" t="s">
        <v>275</v>
      </c>
      <c r="C4867" s="202" t="s">
        <v>2555</v>
      </c>
      <c r="D4867" s="200" t="s">
        <v>122</v>
      </c>
      <c r="E4867" s="200" t="s">
        <v>1849</v>
      </c>
      <c r="F4867" s="200" t="s">
        <v>276</v>
      </c>
      <c r="G4867" s="200"/>
      <c r="H4867" s="201" t="s">
        <v>1109</v>
      </c>
      <c r="I4867" s="205">
        <v>0.14000000000000001</v>
      </c>
      <c r="J4867" s="203">
        <v>27.96</v>
      </c>
      <c r="K4867" s="204">
        <v>3.91</v>
      </c>
      <c r="L4867" s="313"/>
      <c r="N4867" s="41"/>
      <c r="O4867" s="41"/>
      <c r="P4867" s="41"/>
      <c r="Q4867" s="41"/>
      <c r="R4867" s="41"/>
      <c r="S4867" s="41"/>
      <c r="T4867" s="41"/>
      <c r="U4867" s="41"/>
      <c r="V4867" s="41"/>
      <c r="W4867" s="41"/>
      <c r="X4867" s="41"/>
      <c r="Y4867" s="41"/>
    </row>
    <row r="4868" spans="1:25" ht="15" hidden="1" customHeight="1" x14ac:dyDescent="0.2">
      <c r="A4868" s="41"/>
      <c r="B4868" s="304" t="s">
        <v>275</v>
      </c>
      <c r="C4868" s="202">
        <v>4729</v>
      </c>
      <c r="D4868" s="200" t="s">
        <v>122</v>
      </c>
      <c r="E4868" s="200" t="s">
        <v>700</v>
      </c>
      <c r="F4868" s="200" t="s">
        <v>276</v>
      </c>
      <c r="G4868" s="200"/>
      <c r="H4868" s="201" t="s">
        <v>135</v>
      </c>
      <c r="I4868" s="205">
        <v>4.0000000000000003E-5</v>
      </c>
      <c r="J4868" s="203">
        <v>37.799999999999997</v>
      </c>
      <c r="K4868" s="204">
        <v>0</v>
      </c>
      <c r="L4868" s="313"/>
      <c r="N4868" s="41"/>
      <c r="O4868" s="41"/>
      <c r="P4868" s="41"/>
      <c r="Q4868" s="41"/>
      <c r="R4868" s="41"/>
      <c r="S4868" s="41"/>
      <c r="T4868" s="41"/>
      <c r="U4868" s="41"/>
      <c r="V4868" s="41"/>
      <c r="W4868" s="41"/>
      <c r="X4868" s="41"/>
      <c r="Y4868" s="41"/>
    </row>
    <row r="4869" spans="1:25" ht="15" hidden="1" customHeight="1" x14ac:dyDescent="0.2">
      <c r="A4869" s="41"/>
      <c r="B4869" s="306"/>
      <c r="C4869" s="307"/>
      <c r="D4869" s="307"/>
      <c r="E4869" s="307"/>
      <c r="F4869" s="307" t="s">
        <v>261</v>
      </c>
      <c r="G4869" s="308">
        <v>5.45</v>
      </c>
      <c r="H4869" s="307" t="s">
        <v>262</v>
      </c>
      <c r="I4869" s="308">
        <v>0</v>
      </c>
      <c r="J4869" s="307" t="s">
        <v>263</v>
      </c>
      <c r="K4869" s="308">
        <v>5.45</v>
      </c>
      <c r="L4869" s="313"/>
      <c r="N4869" s="41"/>
      <c r="O4869" s="41"/>
      <c r="P4869" s="41"/>
      <c r="Q4869" s="41"/>
      <c r="R4869" s="41"/>
      <c r="S4869" s="41"/>
      <c r="T4869" s="41"/>
      <c r="U4869" s="41"/>
      <c r="V4869" s="41"/>
      <c r="W4869" s="41"/>
      <c r="X4869" s="41"/>
      <c r="Y4869" s="41"/>
    </row>
    <row r="4870" spans="1:25" ht="15" hidden="1" customHeight="1" thickBot="1" x14ac:dyDescent="0.25">
      <c r="A4870" s="41"/>
      <c r="B4870" s="306"/>
      <c r="C4870" s="307"/>
      <c r="D4870" s="307"/>
      <c r="E4870" s="307"/>
      <c r="F4870" s="307" t="s">
        <v>264</v>
      </c>
      <c r="G4870" s="308">
        <v>2.19</v>
      </c>
      <c r="H4870" s="307"/>
      <c r="I4870" s="307" t="s">
        <v>265</v>
      </c>
      <c r="J4870" s="307"/>
      <c r="K4870" s="308">
        <v>13.8</v>
      </c>
      <c r="L4870" s="313"/>
      <c r="N4870" s="41"/>
      <c r="O4870" s="41"/>
      <c r="P4870" s="41"/>
      <c r="Q4870" s="41"/>
      <c r="R4870" s="41"/>
      <c r="S4870" s="41"/>
      <c r="T4870" s="41"/>
      <c r="U4870" s="41"/>
      <c r="V4870" s="41"/>
      <c r="W4870" s="41"/>
      <c r="X4870" s="41"/>
      <c r="Y4870" s="41"/>
    </row>
    <row r="4871" spans="1:25" ht="15" hidden="1" customHeight="1" thickTop="1" x14ac:dyDescent="0.2">
      <c r="A4871" s="41"/>
      <c r="B4871" s="310"/>
      <c r="C4871" s="193"/>
      <c r="D4871" s="193"/>
      <c r="E4871" s="193"/>
      <c r="F4871" s="193"/>
      <c r="G4871" s="193"/>
      <c r="H4871" s="193"/>
      <c r="I4871" s="193"/>
      <c r="J4871" s="193"/>
      <c r="K4871" s="193"/>
      <c r="L4871" s="311"/>
      <c r="N4871" s="41"/>
      <c r="O4871" s="41"/>
      <c r="P4871" s="41"/>
      <c r="Q4871" s="41"/>
      <c r="R4871" s="41"/>
      <c r="S4871" s="41"/>
      <c r="T4871" s="41"/>
      <c r="U4871" s="41"/>
      <c r="V4871" s="41"/>
      <c r="W4871" s="41"/>
      <c r="X4871" s="41"/>
      <c r="Y4871" s="41"/>
    </row>
    <row r="4872" spans="1:25" ht="15" hidden="1" customHeight="1" x14ac:dyDescent="0.25">
      <c r="A4872" s="41"/>
      <c r="B4872" s="326" t="s">
        <v>577</v>
      </c>
      <c r="C4872" s="184"/>
      <c r="D4872" s="184"/>
      <c r="E4872" s="184"/>
      <c r="F4872" s="184"/>
      <c r="G4872" s="184"/>
      <c r="H4872" s="184"/>
      <c r="I4872" s="184"/>
      <c r="J4872" s="184"/>
      <c r="K4872" s="184"/>
      <c r="L4872" s="313"/>
      <c r="N4872" s="41"/>
      <c r="O4872" s="41"/>
      <c r="P4872" s="41"/>
      <c r="Q4872" s="41"/>
      <c r="R4872" s="41"/>
      <c r="S4872" s="41"/>
      <c r="T4872" s="41"/>
      <c r="U4872" s="41"/>
      <c r="V4872" s="41"/>
      <c r="W4872" s="41"/>
      <c r="X4872" s="41"/>
      <c r="Y4872" s="41"/>
    </row>
    <row r="4873" spans="1:25" ht="15" hidden="1" customHeight="1" x14ac:dyDescent="0.2">
      <c r="A4873" s="41"/>
      <c r="B4873" s="312"/>
      <c r="C4873" s="187" t="s">
        <v>30</v>
      </c>
      <c r="D4873" s="185" t="s">
        <v>31</v>
      </c>
      <c r="E4873" s="185" t="s">
        <v>32</v>
      </c>
      <c r="F4873" s="185" t="s">
        <v>250</v>
      </c>
      <c r="G4873" s="185"/>
      <c r="H4873" s="186" t="s">
        <v>33</v>
      </c>
      <c r="I4873" s="187" t="s">
        <v>34</v>
      </c>
      <c r="J4873" s="187" t="s">
        <v>1696</v>
      </c>
      <c r="K4873" s="187" t="s">
        <v>35</v>
      </c>
      <c r="L4873" s="317" t="s">
        <v>37</v>
      </c>
      <c r="N4873" s="41"/>
      <c r="O4873" s="41"/>
      <c r="P4873" s="41"/>
      <c r="Q4873" s="41"/>
      <c r="R4873" s="41"/>
      <c r="S4873" s="41"/>
      <c r="T4873" s="41"/>
      <c r="U4873" s="41"/>
      <c r="V4873" s="41"/>
      <c r="W4873" s="41"/>
      <c r="X4873" s="41"/>
      <c r="Y4873" s="41"/>
    </row>
    <row r="4874" spans="1:25" ht="15" hidden="1" customHeight="1" x14ac:dyDescent="0.2">
      <c r="A4874" s="41"/>
      <c r="B4874" s="302" t="s">
        <v>251</v>
      </c>
      <c r="C4874" s="190">
        <v>88238</v>
      </c>
      <c r="D4874" s="188" t="s">
        <v>42</v>
      </c>
      <c r="E4874" s="188" t="s">
        <v>346</v>
      </c>
      <c r="F4874" s="188" t="s">
        <v>255</v>
      </c>
      <c r="G4874" s="188"/>
      <c r="H4874" s="189" t="s">
        <v>256</v>
      </c>
      <c r="I4874" s="192">
        <v>1</v>
      </c>
      <c r="J4874" s="191"/>
      <c r="K4874" s="191">
        <v>30.65</v>
      </c>
      <c r="L4874" s="303">
        <v>30.65</v>
      </c>
      <c r="N4874" s="41"/>
      <c r="O4874" s="41"/>
      <c r="P4874" s="41"/>
      <c r="Q4874" s="41"/>
      <c r="R4874" s="41"/>
      <c r="S4874" s="41"/>
      <c r="T4874" s="41"/>
      <c r="U4874" s="41"/>
      <c r="V4874" s="41"/>
      <c r="W4874" s="41"/>
      <c r="X4874" s="41"/>
      <c r="Y4874" s="41"/>
    </row>
    <row r="4875" spans="1:25" ht="15" hidden="1" customHeight="1" x14ac:dyDescent="0.2">
      <c r="A4875" s="41"/>
      <c r="B4875" s="314" t="s">
        <v>253</v>
      </c>
      <c r="C4875" s="196">
        <v>95308</v>
      </c>
      <c r="D4875" s="194" t="s">
        <v>42</v>
      </c>
      <c r="E4875" s="194" t="s">
        <v>578</v>
      </c>
      <c r="F4875" s="194" t="s">
        <v>255</v>
      </c>
      <c r="G4875" s="194"/>
      <c r="H4875" s="195" t="s">
        <v>256</v>
      </c>
      <c r="I4875" s="199">
        <v>1</v>
      </c>
      <c r="J4875" s="199">
        <v>0</v>
      </c>
      <c r="K4875" s="197">
        <v>0.28000000000000003</v>
      </c>
      <c r="L4875" s="318">
        <v>0.28000000000000003</v>
      </c>
      <c r="N4875" s="41"/>
      <c r="O4875" s="41"/>
      <c r="P4875" s="41"/>
      <c r="Q4875" s="41"/>
      <c r="R4875" s="41"/>
      <c r="S4875" s="41"/>
      <c r="T4875" s="41"/>
      <c r="U4875" s="41"/>
      <c r="V4875" s="41"/>
      <c r="W4875" s="41"/>
      <c r="X4875" s="41"/>
      <c r="Y4875" s="41"/>
    </row>
    <row r="4876" spans="1:25" ht="15" hidden="1" customHeight="1" x14ac:dyDescent="0.2">
      <c r="A4876" s="41"/>
      <c r="B4876" s="304" t="s">
        <v>275</v>
      </c>
      <c r="C4876" s="202">
        <v>37373</v>
      </c>
      <c r="D4876" s="200" t="s">
        <v>42</v>
      </c>
      <c r="E4876" s="200" t="s">
        <v>583</v>
      </c>
      <c r="F4876" s="200" t="s">
        <v>276</v>
      </c>
      <c r="G4876" s="200"/>
      <c r="H4876" s="201" t="s">
        <v>256</v>
      </c>
      <c r="I4876" s="205">
        <v>1</v>
      </c>
      <c r="J4876" s="205">
        <v>0</v>
      </c>
      <c r="K4876" s="203">
        <v>0.04</v>
      </c>
      <c r="L4876" s="305">
        <v>0.04</v>
      </c>
      <c r="N4876" s="41"/>
      <c r="O4876" s="41"/>
      <c r="P4876" s="41"/>
      <c r="Q4876" s="41"/>
      <c r="R4876" s="41"/>
      <c r="S4876" s="41"/>
      <c r="T4876" s="41"/>
      <c r="U4876" s="41"/>
      <c r="V4876" s="41"/>
      <c r="W4876" s="41"/>
      <c r="X4876" s="41"/>
      <c r="Y4876" s="41"/>
    </row>
    <row r="4877" spans="1:25" ht="15" hidden="1" customHeight="1" x14ac:dyDescent="0.2">
      <c r="A4877" s="41"/>
      <c r="B4877" s="304" t="s">
        <v>275</v>
      </c>
      <c r="C4877" s="202">
        <v>37370</v>
      </c>
      <c r="D4877" s="200" t="s">
        <v>42</v>
      </c>
      <c r="E4877" s="200" t="s">
        <v>580</v>
      </c>
      <c r="F4877" s="200" t="s">
        <v>276</v>
      </c>
      <c r="G4877" s="200"/>
      <c r="H4877" s="201" t="s">
        <v>256</v>
      </c>
      <c r="I4877" s="205">
        <v>1</v>
      </c>
      <c r="J4877" s="205">
        <v>0</v>
      </c>
      <c r="K4877" s="203">
        <v>3.92</v>
      </c>
      <c r="L4877" s="305">
        <v>3.92</v>
      </c>
      <c r="N4877" s="41"/>
      <c r="O4877" s="41"/>
      <c r="P4877" s="41"/>
      <c r="Q4877" s="41"/>
      <c r="R4877" s="41"/>
      <c r="S4877" s="41"/>
      <c r="T4877" s="41"/>
      <c r="U4877" s="41"/>
      <c r="V4877" s="41"/>
      <c r="W4877" s="41"/>
      <c r="X4877" s="41"/>
      <c r="Y4877" s="41"/>
    </row>
    <row r="4878" spans="1:25" ht="15" hidden="1" customHeight="1" x14ac:dyDescent="0.2">
      <c r="A4878" s="41"/>
      <c r="B4878" s="304" t="s">
        <v>275</v>
      </c>
      <c r="C4878" s="202">
        <v>37372</v>
      </c>
      <c r="D4878" s="200" t="s">
        <v>42</v>
      </c>
      <c r="E4878" s="200" t="s">
        <v>582</v>
      </c>
      <c r="F4878" s="200" t="s">
        <v>276</v>
      </c>
      <c r="G4878" s="200"/>
      <c r="H4878" s="201" t="s">
        <v>256</v>
      </c>
      <c r="I4878" s="205">
        <v>1</v>
      </c>
      <c r="J4878" s="205">
        <v>0</v>
      </c>
      <c r="K4878" s="203">
        <v>1.34</v>
      </c>
      <c r="L4878" s="305">
        <v>1.34</v>
      </c>
      <c r="N4878" s="41"/>
      <c r="O4878" s="41"/>
      <c r="P4878" s="41"/>
      <c r="Q4878" s="41"/>
      <c r="R4878" s="41"/>
      <c r="S4878" s="41"/>
      <c r="T4878" s="41"/>
      <c r="U4878" s="41"/>
      <c r="V4878" s="41"/>
      <c r="W4878" s="41"/>
      <c r="X4878" s="41"/>
      <c r="Y4878" s="41"/>
    </row>
    <row r="4879" spans="1:25" ht="15" hidden="1" customHeight="1" x14ac:dyDescent="0.2">
      <c r="A4879" s="41"/>
      <c r="B4879" s="304" t="s">
        <v>275</v>
      </c>
      <c r="C4879" s="202">
        <v>43465</v>
      </c>
      <c r="D4879" s="200" t="s">
        <v>42</v>
      </c>
      <c r="E4879" s="200" t="s">
        <v>584</v>
      </c>
      <c r="F4879" s="200" t="s">
        <v>276</v>
      </c>
      <c r="G4879" s="200"/>
      <c r="H4879" s="201" t="s">
        <v>256</v>
      </c>
      <c r="I4879" s="205">
        <v>1</v>
      </c>
      <c r="J4879" s="205">
        <v>0</v>
      </c>
      <c r="K4879" s="203">
        <v>0.82</v>
      </c>
      <c r="L4879" s="305">
        <v>0.82</v>
      </c>
      <c r="N4879" s="41"/>
      <c r="O4879" s="41"/>
      <c r="P4879" s="41"/>
      <c r="Q4879" s="41"/>
      <c r="R4879" s="41"/>
      <c r="S4879" s="41"/>
      <c r="T4879" s="41"/>
      <c r="U4879" s="41"/>
      <c r="V4879" s="41"/>
      <c r="W4879" s="41"/>
      <c r="X4879" s="41"/>
      <c r="Y4879" s="41"/>
    </row>
    <row r="4880" spans="1:25" ht="15" hidden="1" customHeight="1" x14ac:dyDescent="0.2">
      <c r="A4880" s="41"/>
      <c r="B4880" s="304" t="s">
        <v>275</v>
      </c>
      <c r="C4880" s="202">
        <v>43489</v>
      </c>
      <c r="D4880" s="200" t="s">
        <v>42</v>
      </c>
      <c r="E4880" s="200" t="s">
        <v>585</v>
      </c>
      <c r="F4880" s="200" t="s">
        <v>276</v>
      </c>
      <c r="G4880" s="200"/>
      <c r="H4880" s="201" t="s">
        <v>256</v>
      </c>
      <c r="I4880" s="205">
        <v>1</v>
      </c>
      <c r="J4880" s="205">
        <v>0</v>
      </c>
      <c r="K4880" s="203">
        <v>1.24</v>
      </c>
      <c r="L4880" s="305">
        <v>1.24</v>
      </c>
      <c r="N4880" s="41"/>
      <c r="O4880" s="41"/>
      <c r="P4880" s="41"/>
      <c r="Q4880" s="41"/>
      <c r="R4880" s="41"/>
      <c r="S4880" s="41"/>
      <c r="T4880" s="41"/>
      <c r="U4880" s="41"/>
      <c r="V4880" s="41"/>
      <c r="W4880" s="41"/>
      <c r="X4880" s="41"/>
      <c r="Y4880" s="41"/>
    </row>
    <row r="4881" spans="1:25" ht="15" hidden="1" customHeight="1" x14ac:dyDescent="0.2">
      <c r="A4881" s="41"/>
      <c r="B4881" s="304" t="s">
        <v>275</v>
      </c>
      <c r="C4881" s="202">
        <v>6114</v>
      </c>
      <c r="D4881" s="200" t="s">
        <v>42</v>
      </c>
      <c r="E4881" s="200" t="s">
        <v>579</v>
      </c>
      <c r="F4881" s="200" t="s">
        <v>401</v>
      </c>
      <c r="G4881" s="200"/>
      <c r="H4881" s="201" t="s">
        <v>256</v>
      </c>
      <c r="I4881" s="205">
        <v>1</v>
      </c>
      <c r="J4881" s="205">
        <v>0</v>
      </c>
      <c r="K4881" s="203">
        <v>21.47</v>
      </c>
      <c r="L4881" s="305">
        <v>21.47</v>
      </c>
      <c r="N4881" s="41"/>
      <c r="O4881" s="41"/>
      <c r="P4881" s="41"/>
      <c r="Q4881" s="41"/>
      <c r="R4881" s="41"/>
      <c r="S4881" s="41"/>
      <c r="T4881" s="41"/>
      <c r="U4881" s="41"/>
      <c r="V4881" s="41"/>
      <c r="W4881" s="41"/>
      <c r="X4881" s="41"/>
      <c r="Y4881" s="41"/>
    </row>
    <row r="4882" spans="1:25" ht="15" hidden="1" customHeight="1" x14ac:dyDescent="0.2">
      <c r="A4882" s="41"/>
      <c r="B4882" s="304" t="s">
        <v>275</v>
      </c>
      <c r="C4882" s="202">
        <v>37371</v>
      </c>
      <c r="D4882" s="200" t="s">
        <v>42</v>
      </c>
      <c r="E4882" s="200" t="s">
        <v>581</v>
      </c>
      <c r="F4882" s="200" t="s">
        <v>276</v>
      </c>
      <c r="G4882" s="200"/>
      <c r="H4882" s="201" t="s">
        <v>256</v>
      </c>
      <c r="I4882" s="205">
        <v>1</v>
      </c>
      <c r="J4882" s="205">
        <v>0</v>
      </c>
      <c r="K4882" s="203">
        <v>1.54</v>
      </c>
      <c r="L4882" s="305">
        <v>1.54</v>
      </c>
      <c r="N4882" s="41"/>
      <c r="O4882" s="41"/>
      <c r="P4882" s="41"/>
      <c r="Q4882" s="41"/>
      <c r="R4882" s="41"/>
      <c r="S4882" s="41"/>
      <c r="T4882" s="41"/>
      <c r="U4882" s="41"/>
      <c r="V4882" s="41"/>
      <c r="W4882" s="41"/>
      <c r="X4882" s="41"/>
      <c r="Y4882" s="41"/>
    </row>
    <row r="4883" spans="1:25" ht="15" hidden="1" customHeight="1" x14ac:dyDescent="0.2">
      <c r="A4883" s="41"/>
      <c r="B4883" s="306"/>
      <c r="C4883" s="307"/>
      <c r="D4883" s="307"/>
      <c r="E4883" s="307"/>
      <c r="F4883" s="307"/>
      <c r="G4883" s="307" t="s">
        <v>261</v>
      </c>
      <c r="H4883" s="308">
        <v>21.75</v>
      </c>
      <c r="I4883" s="307" t="s">
        <v>262</v>
      </c>
      <c r="J4883" s="308">
        <v>0</v>
      </c>
      <c r="K4883" s="307" t="s">
        <v>263</v>
      </c>
      <c r="L4883" s="309">
        <v>21.75</v>
      </c>
      <c r="N4883" s="41"/>
      <c r="O4883" s="41"/>
      <c r="P4883" s="41"/>
      <c r="Q4883" s="41"/>
      <c r="R4883" s="41"/>
      <c r="S4883" s="41"/>
      <c r="T4883" s="41"/>
      <c r="U4883" s="41"/>
      <c r="V4883" s="41"/>
      <c r="W4883" s="41"/>
      <c r="X4883" s="41"/>
      <c r="Y4883" s="41"/>
    </row>
    <row r="4884" spans="1:25" ht="15" hidden="1" customHeight="1" thickBot="1" x14ac:dyDescent="0.25">
      <c r="A4884" s="41"/>
      <c r="B4884" s="306"/>
      <c r="C4884" s="307"/>
      <c r="D4884" s="307"/>
      <c r="E4884" s="307"/>
      <c r="F4884" s="307"/>
      <c r="G4884" s="307" t="s">
        <v>264</v>
      </c>
      <c r="H4884" s="308">
        <v>5.79</v>
      </c>
      <c r="I4884" s="307"/>
      <c r="J4884" s="307" t="s">
        <v>265</v>
      </c>
      <c r="K4884" s="307"/>
      <c r="L4884" s="309">
        <v>36.44</v>
      </c>
      <c r="N4884" s="41"/>
      <c r="O4884" s="41"/>
      <c r="P4884" s="41"/>
      <c r="Q4884" s="41"/>
      <c r="R4884" s="41"/>
      <c r="S4884" s="41"/>
      <c r="T4884" s="41"/>
      <c r="U4884" s="41"/>
      <c r="V4884" s="41"/>
      <c r="W4884" s="41"/>
      <c r="X4884" s="41"/>
      <c r="Y4884" s="41"/>
    </row>
    <row r="4885" spans="1:25" ht="15" hidden="1" customHeight="1" thickTop="1" x14ac:dyDescent="0.2">
      <c r="A4885" s="41"/>
      <c r="B4885" s="310"/>
      <c r="C4885" s="193"/>
      <c r="D4885" s="193"/>
      <c r="E4885" s="193"/>
      <c r="F4885" s="193"/>
      <c r="G4885" s="193"/>
      <c r="H4885" s="193"/>
      <c r="I4885" s="193"/>
      <c r="J4885" s="193"/>
      <c r="K4885" s="193"/>
      <c r="L4885" s="313"/>
      <c r="N4885" s="41"/>
      <c r="O4885" s="41"/>
      <c r="P4885" s="41"/>
      <c r="Q4885" s="41"/>
      <c r="R4885" s="41"/>
      <c r="S4885" s="41"/>
      <c r="T4885" s="41"/>
      <c r="U4885" s="41"/>
      <c r="V4885" s="41"/>
      <c r="W4885" s="41"/>
      <c r="X4885" s="41"/>
      <c r="Y4885" s="41"/>
    </row>
    <row r="4886" spans="1:25" ht="15" hidden="1" customHeight="1" x14ac:dyDescent="0.2">
      <c r="A4886" s="41"/>
      <c r="B4886" s="312"/>
      <c r="C4886" s="187" t="s">
        <v>30</v>
      </c>
      <c r="D4886" s="185" t="s">
        <v>31</v>
      </c>
      <c r="E4886" s="185" t="s">
        <v>32</v>
      </c>
      <c r="F4886" s="185" t="s">
        <v>250</v>
      </c>
      <c r="G4886" s="185"/>
      <c r="H4886" s="186" t="s">
        <v>33</v>
      </c>
      <c r="I4886" s="187" t="s">
        <v>34</v>
      </c>
      <c r="J4886" s="187" t="s">
        <v>1696</v>
      </c>
      <c r="K4886" s="187" t="s">
        <v>35</v>
      </c>
      <c r="L4886" s="317" t="s">
        <v>37</v>
      </c>
      <c r="N4886" s="41"/>
      <c r="O4886" s="41"/>
      <c r="P4886" s="41"/>
      <c r="Q4886" s="41"/>
      <c r="R4886" s="41"/>
      <c r="S4886" s="41"/>
      <c r="T4886" s="41"/>
      <c r="U4886" s="41"/>
      <c r="V4886" s="41"/>
      <c r="W4886" s="41"/>
      <c r="X4886" s="41"/>
      <c r="Y4886" s="41"/>
    </row>
    <row r="4887" spans="1:25" ht="15" hidden="1" customHeight="1" x14ac:dyDescent="0.2">
      <c r="A4887" s="41"/>
      <c r="B4887" s="302" t="s">
        <v>251</v>
      </c>
      <c r="C4887" s="190">
        <v>88239</v>
      </c>
      <c r="D4887" s="188" t="s">
        <v>42</v>
      </c>
      <c r="E4887" s="188" t="s">
        <v>325</v>
      </c>
      <c r="F4887" s="188" t="s">
        <v>255</v>
      </c>
      <c r="G4887" s="188"/>
      <c r="H4887" s="189" t="s">
        <v>256</v>
      </c>
      <c r="I4887" s="192">
        <v>1</v>
      </c>
      <c r="J4887" s="191"/>
      <c r="K4887" s="191">
        <v>30.59</v>
      </c>
      <c r="L4887" s="303">
        <v>30.59</v>
      </c>
      <c r="N4887" s="41"/>
      <c r="O4887" s="41"/>
      <c r="P4887" s="41"/>
      <c r="Q4887" s="41"/>
      <c r="R4887" s="41"/>
      <c r="S4887" s="41"/>
      <c r="T4887" s="41"/>
      <c r="U4887" s="41"/>
      <c r="V4887" s="41"/>
      <c r="W4887" s="41"/>
      <c r="X4887" s="41"/>
      <c r="Y4887" s="41"/>
    </row>
    <row r="4888" spans="1:25" ht="15" hidden="1" customHeight="1" x14ac:dyDescent="0.2">
      <c r="A4888" s="41"/>
      <c r="B4888" s="314" t="s">
        <v>253</v>
      </c>
      <c r="C4888" s="196">
        <v>95309</v>
      </c>
      <c r="D4888" s="194" t="s">
        <v>42</v>
      </c>
      <c r="E4888" s="194" t="s">
        <v>586</v>
      </c>
      <c r="F4888" s="194" t="s">
        <v>255</v>
      </c>
      <c r="G4888" s="194"/>
      <c r="H4888" s="195" t="s">
        <v>256</v>
      </c>
      <c r="I4888" s="199">
        <v>1</v>
      </c>
      <c r="J4888" s="199">
        <v>0</v>
      </c>
      <c r="K4888" s="197">
        <v>0.36</v>
      </c>
      <c r="L4888" s="318">
        <v>0.36</v>
      </c>
      <c r="N4888" s="41"/>
      <c r="O4888" s="41"/>
      <c r="P4888" s="41"/>
      <c r="Q4888" s="41"/>
      <c r="R4888" s="41"/>
      <c r="S4888" s="41"/>
      <c r="T4888" s="41"/>
      <c r="U4888" s="41"/>
      <c r="V4888" s="41"/>
      <c r="W4888" s="41"/>
      <c r="X4888" s="41"/>
      <c r="Y4888" s="41"/>
    </row>
    <row r="4889" spans="1:25" ht="15" hidden="1" customHeight="1" x14ac:dyDescent="0.2">
      <c r="A4889" s="41"/>
      <c r="B4889" s="304" t="s">
        <v>275</v>
      </c>
      <c r="C4889" s="202">
        <v>37370</v>
      </c>
      <c r="D4889" s="200" t="s">
        <v>42</v>
      </c>
      <c r="E4889" s="200" t="s">
        <v>580</v>
      </c>
      <c r="F4889" s="200" t="s">
        <v>276</v>
      </c>
      <c r="G4889" s="200"/>
      <c r="H4889" s="201" t="s">
        <v>256</v>
      </c>
      <c r="I4889" s="205">
        <v>1</v>
      </c>
      <c r="J4889" s="205">
        <v>0</v>
      </c>
      <c r="K4889" s="203">
        <v>3.92</v>
      </c>
      <c r="L4889" s="305">
        <v>3.92</v>
      </c>
      <c r="N4889" s="41"/>
      <c r="O4889" s="41"/>
      <c r="P4889" s="41"/>
      <c r="Q4889" s="41"/>
      <c r="R4889" s="41"/>
      <c r="S4889" s="41"/>
      <c r="T4889" s="41"/>
      <c r="U4889" s="41"/>
      <c r="V4889" s="41"/>
      <c r="W4889" s="41"/>
      <c r="X4889" s="41"/>
      <c r="Y4889" s="41"/>
    </row>
    <row r="4890" spans="1:25" ht="15" hidden="1" customHeight="1" x14ac:dyDescent="0.2">
      <c r="A4890" s="41"/>
      <c r="B4890" s="304" t="s">
        <v>275</v>
      </c>
      <c r="C4890" s="202">
        <v>43483</v>
      </c>
      <c r="D4890" s="200" t="s">
        <v>42</v>
      </c>
      <c r="E4890" s="200" t="s">
        <v>589</v>
      </c>
      <c r="F4890" s="200" t="s">
        <v>276</v>
      </c>
      <c r="G4890" s="200"/>
      <c r="H4890" s="201" t="s">
        <v>256</v>
      </c>
      <c r="I4890" s="205">
        <v>1</v>
      </c>
      <c r="J4890" s="205">
        <v>0</v>
      </c>
      <c r="K4890" s="203">
        <v>1.43</v>
      </c>
      <c r="L4890" s="305">
        <v>1.43</v>
      </c>
      <c r="N4890" s="41"/>
      <c r="O4890" s="41"/>
      <c r="P4890" s="41"/>
      <c r="Q4890" s="41"/>
      <c r="R4890" s="41"/>
      <c r="S4890" s="41"/>
      <c r="T4890" s="41"/>
      <c r="U4890" s="41"/>
      <c r="V4890" s="41"/>
      <c r="W4890" s="41"/>
      <c r="X4890" s="41"/>
      <c r="Y4890" s="41"/>
    </row>
    <row r="4891" spans="1:25" ht="15" hidden="1" customHeight="1" x14ac:dyDescent="0.2">
      <c r="A4891" s="41"/>
      <c r="B4891" s="304" t="s">
        <v>275</v>
      </c>
      <c r="C4891" s="202">
        <v>43459</v>
      </c>
      <c r="D4891" s="200" t="s">
        <v>42</v>
      </c>
      <c r="E4891" s="200" t="s">
        <v>588</v>
      </c>
      <c r="F4891" s="200" t="s">
        <v>276</v>
      </c>
      <c r="G4891" s="200"/>
      <c r="H4891" s="201" t="s">
        <v>256</v>
      </c>
      <c r="I4891" s="205">
        <v>1</v>
      </c>
      <c r="J4891" s="205">
        <v>0</v>
      </c>
      <c r="K4891" s="203">
        <v>0.49</v>
      </c>
      <c r="L4891" s="305">
        <v>0.49</v>
      </c>
      <c r="N4891" s="41"/>
      <c r="O4891" s="41"/>
      <c r="P4891" s="41"/>
      <c r="Q4891" s="41"/>
      <c r="R4891" s="41"/>
      <c r="S4891" s="41"/>
      <c r="T4891" s="41"/>
      <c r="U4891" s="41"/>
      <c r="V4891" s="41"/>
      <c r="W4891" s="41"/>
      <c r="X4891" s="41"/>
      <c r="Y4891" s="41"/>
    </row>
    <row r="4892" spans="1:25" ht="15" hidden="1" customHeight="1" x14ac:dyDescent="0.2">
      <c r="A4892" s="41"/>
      <c r="B4892" s="304" t="s">
        <v>275</v>
      </c>
      <c r="C4892" s="202">
        <v>6117</v>
      </c>
      <c r="D4892" s="200" t="s">
        <v>42</v>
      </c>
      <c r="E4892" s="200" t="s">
        <v>587</v>
      </c>
      <c r="F4892" s="200" t="s">
        <v>401</v>
      </c>
      <c r="G4892" s="200"/>
      <c r="H4892" s="201" t="s">
        <v>256</v>
      </c>
      <c r="I4892" s="205">
        <v>1</v>
      </c>
      <c r="J4892" s="205">
        <v>0</v>
      </c>
      <c r="K4892" s="203">
        <v>21.47</v>
      </c>
      <c r="L4892" s="305">
        <v>21.47</v>
      </c>
      <c r="N4892" s="41"/>
      <c r="O4892" s="41"/>
      <c r="P4892" s="41"/>
      <c r="Q4892" s="41"/>
      <c r="R4892" s="41"/>
      <c r="S4892" s="41"/>
      <c r="T4892" s="41"/>
      <c r="U4892" s="41"/>
      <c r="V4892" s="41"/>
      <c r="W4892" s="41"/>
      <c r="X4892" s="41"/>
      <c r="Y4892" s="41"/>
    </row>
    <row r="4893" spans="1:25" ht="15" hidden="1" customHeight="1" x14ac:dyDescent="0.2">
      <c r="A4893" s="41"/>
      <c r="B4893" s="304" t="s">
        <v>275</v>
      </c>
      <c r="C4893" s="202">
        <v>37373</v>
      </c>
      <c r="D4893" s="200" t="s">
        <v>42</v>
      </c>
      <c r="E4893" s="200" t="s">
        <v>583</v>
      </c>
      <c r="F4893" s="200" t="s">
        <v>276</v>
      </c>
      <c r="G4893" s="200"/>
      <c r="H4893" s="201" t="s">
        <v>256</v>
      </c>
      <c r="I4893" s="205">
        <v>1</v>
      </c>
      <c r="J4893" s="205">
        <v>0</v>
      </c>
      <c r="K4893" s="203">
        <v>0.04</v>
      </c>
      <c r="L4893" s="305">
        <v>0.04</v>
      </c>
      <c r="N4893" s="41"/>
      <c r="O4893" s="41"/>
      <c r="P4893" s="41"/>
      <c r="Q4893" s="41"/>
      <c r="R4893" s="41"/>
      <c r="S4893" s="41"/>
      <c r="T4893" s="41"/>
      <c r="U4893" s="41"/>
      <c r="V4893" s="41"/>
      <c r="W4893" s="41"/>
      <c r="X4893" s="41"/>
      <c r="Y4893" s="41"/>
    </row>
    <row r="4894" spans="1:25" ht="15" hidden="1" customHeight="1" x14ac:dyDescent="0.2">
      <c r="A4894" s="41"/>
      <c r="B4894" s="304" t="s">
        <v>275</v>
      </c>
      <c r="C4894" s="202">
        <v>37372</v>
      </c>
      <c r="D4894" s="200" t="s">
        <v>42</v>
      </c>
      <c r="E4894" s="200" t="s">
        <v>582</v>
      </c>
      <c r="F4894" s="200" t="s">
        <v>276</v>
      </c>
      <c r="G4894" s="200"/>
      <c r="H4894" s="201" t="s">
        <v>256</v>
      </c>
      <c r="I4894" s="205">
        <v>1</v>
      </c>
      <c r="J4894" s="205">
        <v>0</v>
      </c>
      <c r="K4894" s="203">
        <v>1.34</v>
      </c>
      <c r="L4894" s="305">
        <v>1.34</v>
      </c>
      <c r="N4894" s="41"/>
      <c r="O4894" s="41"/>
      <c r="P4894" s="41"/>
      <c r="Q4894" s="41"/>
      <c r="R4894" s="41"/>
      <c r="S4894" s="41"/>
      <c r="T4894" s="41"/>
      <c r="U4894" s="41"/>
      <c r="V4894" s="41"/>
      <c r="W4894" s="41"/>
      <c r="X4894" s="41"/>
      <c r="Y4894" s="41"/>
    </row>
    <row r="4895" spans="1:25" ht="15" hidden="1" customHeight="1" x14ac:dyDescent="0.2">
      <c r="A4895" s="41"/>
      <c r="B4895" s="304" t="s">
        <v>275</v>
      </c>
      <c r="C4895" s="202">
        <v>37371</v>
      </c>
      <c r="D4895" s="200" t="s">
        <v>42</v>
      </c>
      <c r="E4895" s="200" t="s">
        <v>581</v>
      </c>
      <c r="F4895" s="200" t="s">
        <v>276</v>
      </c>
      <c r="G4895" s="200"/>
      <c r="H4895" s="201" t="s">
        <v>256</v>
      </c>
      <c r="I4895" s="205">
        <v>1</v>
      </c>
      <c r="J4895" s="205">
        <v>0</v>
      </c>
      <c r="K4895" s="203">
        <v>1.54</v>
      </c>
      <c r="L4895" s="305">
        <v>1.54</v>
      </c>
      <c r="N4895" s="41"/>
      <c r="O4895" s="41"/>
      <c r="P4895" s="41"/>
      <c r="Q4895" s="41"/>
      <c r="R4895" s="41"/>
      <c r="S4895" s="41"/>
      <c r="T4895" s="41"/>
      <c r="U4895" s="41"/>
      <c r="V4895" s="41"/>
      <c r="W4895" s="41"/>
      <c r="X4895" s="41"/>
      <c r="Y4895" s="41"/>
    </row>
    <row r="4896" spans="1:25" ht="15" hidden="1" customHeight="1" x14ac:dyDescent="0.2">
      <c r="A4896" s="41"/>
      <c r="B4896" s="306"/>
      <c r="C4896" s="307"/>
      <c r="D4896" s="307"/>
      <c r="E4896" s="307"/>
      <c r="F4896" s="307"/>
      <c r="G4896" s="307" t="s">
        <v>261</v>
      </c>
      <c r="H4896" s="308">
        <v>21.83</v>
      </c>
      <c r="I4896" s="307" t="s">
        <v>262</v>
      </c>
      <c r="J4896" s="308">
        <v>0</v>
      </c>
      <c r="K4896" s="307" t="s">
        <v>263</v>
      </c>
      <c r="L4896" s="309">
        <v>21.83</v>
      </c>
      <c r="N4896" s="41"/>
      <c r="O4896" s="41"/>
      <c r="P4896" s="41"/>
      <c r="Q4896" s="41"/>
      <c r="R4896" s="41"/>
      <c r="S4896" s="41"/>
      <c r="T4896" s="41"/>
      <c r="U4896" s="41"/>
      <c r="V4896" s="41"/>
      <c r="W4896" s="41"/>
      <c r="X4896" s="41"/>
      <c r="Y4896" s="41"/>
    </row>
    <row r="4897" spans="1:25" ht="15" hidden="1" customHeight="1" thickBot="1" x14ac:dyDescent="0.25">
      <c r="A4897" s="41"/>
      <c r="B4897" s="306"/>
      <c r="C4897" s="307"/>
      <c r="D4897" s="307"/>
      <c r="E4897" s="307"/>
      <c r="F4897" s="307"/>
      <c r="G4897" s="307" t="s">
        <v>264</v>
      </c>
      <c r="H4897" s="308">
        <v>5.78</v>
      </c>
      <c r="I4897" s="307"/>
      <c r="J4897" s="307" t="s">
        <v>265</v>
      </c>
      <c r="K4897" s="307"/>
      <c r="L4897" s="309">
        <v>36.369999999999997</v>
      </c>
      <c r="N4897" s="41"/>
      <c r="O4897" s="41"/>
      <c r="P4897" s="41"/>
      <c r="Q4897" s="41"/>
      <c r="R4897" s="41"/>
      <c r="S4897" s="41"/>
      <c r="T4897" s="41"/>
      <c r="U4897" s="41"/>
      <c r="V4897" s="41"/>
      <c r="W4897" s="41"/>
      <c r="X4897" s="41"/>
      <c r="Y4897" s="41"/>
    </row>
    <row r="4898" spans="1:25" ht="15" hidden="1" customHeight="1" thickTop="1" x14ac:dyDescent="0.2">
      <c r="A4898" s="41"/>
      <c r="B4898" s="310"/>
      <c r="C4898" s="193"/>
      <c r="D4898" s="193"/>
      <c r="E4898" s="193"/>
      <c r="F4898" s="193"/>
      <c r="G4898" s="193"/>
      <c r="H4898" s="193"/>
      <c r="I4898" s="193"/>
      <c r="J4898" s="193"/>
      <c r="K4898" s="193"/>
      <c r="L4898" s="313"/>
      <c r="N4898" s="41"/>
      <c r="O4898" s="41"/>
      <c r="P4898" s="41"/>
      <c r="Q4898" s="41"/>
      <c r="R4898" s="41"/>
      <c r="S4898" s="41"/>
      <c r="T4898" s="41"/>
      <c r="U4898" s="41"/>
      <c r="V4898" s="41"/>
      <c r="W4898" s="41"/>
      <c r="X4898" s="41"/>
      <c r="Y4898" s="41"/>
    </row>
    <row r="4899" spans="1:25" ht="15" hidden="1" customHeight="1" x14ac:dyDescent="0.2">
      <c r="A4899" s="41"/>
      <c r="B4899" s="312"/>
      <c r="C4899" s="187" t="s">
        <v>30</v>
      </c>
      <c r="D4899" s="185" t="s">
        <v>31</v>
      </c>
      <c r="E4899" s="185" t="s">
        <v>32</v>
      </c>
      <c r="F4899" s="185" t="s">
        <v>250</v>
      </c>
      <c r="G4899" s="185"/>
      <c r="H4899" s="186" t="s">
        <v>33</v>
      </c>
      <c r="I4899" s="187" t="s">
        <v>34</v>
      </c>
      <c r="J4899" s="187" t="s">
        <v>1696</v>
      </c>
      <c r="K4899" s="187" t="s">
        <v>35</v>
      </c>
      <c r="L4899" s="317" t="s">
        <v>37</v>
      </c>
      <c r="N4899" s="41"/>
      <c r="O4899" s="41"/>
      <c r="P4899" s="41"/>
      <c r="Q4899" s="41"/>
      <c r="R4899" s="41"/>
      <c r="S4899" s="41"/>
      <c r="T4899" s="41"/>
      <c r="U4899" s="41"/>
      <c r="V4899" s="41"/>
      <c r="W4899" s="41"/>
      <c r="X4899" s="41"/>
      <c r="Y4899" s="41"/>
    </row>
    <row r="4900" spans="1:25" ht="15" hidden="1" customHeight="1" x14ac:dyDescent="0.2">
      <c r="A4900" s="41"/>
      <c r="B4900" s="302" t="s">
        <v>251</v>
      </c>
      <c r="C4900" s="190">
        <v>88240</v>
      </c>
      <c r="D4900" s="188" t="s">
        <v>42</v>
      </c>
      <c r="E4900" s="188" t="s">
        <v>1743</v>
      </c>
      <c r="F4900" s="188" t="s">
        <v>255</v>
      </c>
      <c r="G4900" s="188"/>
      <c r="H4900" s="189" t="s">
        <v>256</v>
      </c>
      <c r="I4900" s="192">
        <v>1</v>
      </c>
      <c r="J4900" s="191"/>
      <c r="K4900" s="191">
        <v>29.46</v>
      </c>
      <c r="L4900" s="303">
        <v>29.46</v>
      </c>
      <c r="N4900" s="41"/>
      <c r="O4900" s="41"/>
      <c r="P4900" s="41"/>
      <c r="Q4900" s="41"/>
      <c r="R4900" s="41"/>
      <c r="S4900" s="41"/>
      <c r="T4900" s="41"/>
      <c r="U4900" s="41"/>
      <c r="V4900" s="41"/>
      <c r="W4900" s="41"/>
      <c r="X4900" s="41"/>
      <c r="Y4900" s="41"/>
    </row>
    <row r="4901" spans="1:25" ht="15" hidden="1" customHeight="1" x14ac:dyDescent="0.2">
      <c r="A4901" s="41"/>
      <c r="B4901" s="314" t="s">
        <v>253</v>
      </c>
      <c r="C4901" s="196">
        <v>95310</v>
      </c>
      <c r="D4901" s="194" t="s">
        <v>42</v>
      </c>
      <c r="E4901" s="194" t="s">
        <v>1853</v>
      </c>
      <c r="F4901" s="194" t="s">
        <v>255</v>
      </c>
      <c r="G4901" s="194"/>
      <c r="H4901" s="195" t="s">
        <v>256</v>
      </c>
      <c r="I4901" s="199">
        <v>1</v>
      </c>
      <c r="J4901" s="199">
        <v>0</v>
      </c>
      <c r="K4901" s="197">
        <v>0.28000000000000003</v>
      </c>
      <c r="L4901" s="318">
        <v>0.28000000000000003</v>
      </c>
      <c r="N4901" s="41"/>
      <c r="O4901" s="41"/>
      <c r="P4901" s="41"/>
      <c r="Q4901" s="41"/>
      <c r="R4901" s="41"/>
      <c r="S4901" s="41"/>
      <c r="T4901" s="41"/>
      <c r="U4901" s="41"/>
      <c r="V4901" s="41"/>
      <c r="W4901" s="41"/>
      <c r="X4901" s="41"/>
      <c r="Y4901" s="41"/>
    </row>
    <row r="4902" spans="1:25" ht="15" hidden="1" customHeight="1" x14ac:dyDescent="0.2">
      <c r="A4902" s="41"/>
      <c r="B4902" s="304" t="s">
        <v>275</v>
      </c>
      <c r="C4902" s="202">
        <v>44499</v>
      </c>
      <c r="D4902" s="200" t="s">
        <v>42</v>
      </c>
      <c r="E4902" s="200" t="s">
        <v>1854</v>
      </c>
      <c r="F4902" s="200" t="s">
        <v>401</v>
      </c>
      <c r="G4902" s="200"/>
      <c r="H4902" s="201" t="s">
        <v>256</v>
      </c>
      <c r="I4902" s="205">
        <v>1</v>
      </c>
      <c r="J4902" s="205">
        <v>0</v>
      </c>
      <c r="K4902" s="203">
        <v>21.47</v>
      </c>
      <c r="L4902" s="305">
        <v>21.47</v>
      </c>
      <c r="N4902" s="41"/>
      <c r="O4902" s="41"/>
      <c r="P4902" s="41"/>
      <c r="Q4902" s="41"/>
      <c r="R4902" s="41"/>
      <c r="S4902" s="41"/>
      <c r="T4902" s="41"/>
      <c r="U4902" s="41"/>
      <c r="V4902" s="41"/>
      <c r="W4902" s="41"/>
      <c r="X4902" s="41"/>
      <c r="Y4902" s="41"/>
    </row>
    <row r="4903" spans="1:25" ht="15" hidden="1" customHeight="1" x14ac:dyDescent="0.2">
      <c r="A4903" s="41"/>
      <c r="B4903" s="304" t="s">
        <v>275</v>
      </c>
      <c r="C4903" s="202">
        <v>43464</v>
      </c>
      <c r="D4903" s="200" t="s">
        <v>42</v>
      </c>
      <c r="E4903" s="200" t="s">
        <v>590</v>
      </c>
      <c r="F4903" s="200" t="s">
        <v>276</v>
      </c>
      <c r="G4903" s="200"/>
      <c r="H4903" s="201" t="s">
        <v>256</v>
      </c>
      <c r="I4903" s="205">
        <v>1</v>
      </c>
      <c r="J4903" s="205">
        <v>0</v>
      </c>
      <c r="K4903" s="203">
        <v>0.01</v>
      </c>
      <c r="L4903" s="305">
        <v>0.01</v>
      </c>
      <c r="N4903" s="41"/>
      <c r="O4903" s="41"/>
      <c r="P4903" s="41"/>
      <c r="Q4903" s="41"/>
      <c r="R4903" s="41"/>
      <c r="S4903" s="41"/>
      <c r="T4903" s="41"/>
      <c r="U4903" s="41"/>
      <c r="V4903" s="41"/>
      <c r="W4903" s="41"/>
      <c r="X4903" s="41"/>
      <c r="Y4903" s="41"/>
    </row>
    <row r="4904" spans="1:25" ht="15" hidden="1" customHeight="1" x14ac:dyDescent="0.2">
      <c r="A4904" s="41"/>
      <c r="B4904" s="304" t="s">
        <v>275</v>
      </c>
      <c r="C4904" s="202">
        <v>37371</v>
      </c>
      <c r="D4904" s="200" t="s">
        <v>42</v>
      </c>
      <c r="E4904" s="200" t="s">
        <v>581</v>
      </c>
      <c r="F4904" s="200" t="s">
        <v>276</v>
      </c>
      <c r="G4904" s="200"/>
      <c r="H4904" s="201" t="s">
        <v>256</v>
      </c>
      <c r="I4904" s="205">
        <v>1</v>
      </c>
      <c r="J4904" s="205">
        <v>0</v>
      </c>
      <c r="K4904" s="203">
        <v>1.54</v>
      </c>
      <c r="L4904" s="305">
        <v>1.54</v>
      </c>
      <c r="N4904" s="41"/>
      <c r="O4904" s="41"/>
      <c r="P4904" s="41"/>
      <c r="Q4904" s="41"/>
      <c r="R4904" s="41"/>
      <c r="S4904" s="41"/>
      <c r="T4904" s="41"/>
      <c r="U4904" s="41"/>
      <c r="V4904" s="41"/>
      <c r="W4904" s="41"/>
      <c r="X4904" s="41"/>
      <c r="Y4904" s="41"/>
    </row>
    <row r="4905" spans="1:25" ht="15" hidden="1" customHeight="1" x14ac:dyDescent="0.2">
      <c r="A4905" s="41"/>
      <c r="B4905" s="304" t="s">
        <v>275</v>
      </c>
      <c r="C4905" s="202">
        <v>37370</v>
      </c>
      <c r="D4905" s="200" t="s">
        <v>42</v>
      </c>
      <c r="E4905" s="200" t="s">
        <v>580</v>
      </c>
      <c r="F4905" s="200" t="s">
        <v>276</v>
      </c>
      <c r="G4905" s="200"/>
      <c r="H4905" s="201" t="s">
        <v>256</v>
      </c>
      <c r="I4905" s="205">
        <v>1</v>
      </c>
      <c r="J4905" s="205">
        <v>0</v>
      </c>
      <c r="K4905" s="203">
        <v>3.92</v>
      </c>
      <c r="L4905" s="305">
        <v>3.92</v>
      </c>
      <c r="N4905" s="41"/>
      <c r="O4905" s="41"/>
      <c r="P4905" s="41"/>
      <c r="Q4905" s="41"/>
      <c r="R4905" s="41"/>
      <c r="S4905" s="41"/>
      <c r="T4905" s="41"/>
      <c r="U4905" s="41"/>
      <c r="V4905" s="41"/>
      <c r="W4905" s="41"/>
      <c r="X4905" s="41"/>
      <c r="Y4905" s="41"/>
    </row>
    <row r="4906" spans="1:25" ht="15" hidden="1" customHeight="1" x14ac:dyDescent="0.2">
      <c r="A4906" s="41"/>
      <c r="B4906" s="304" t="s">
        <v>275</v>
      </c>
      <c r="C4906" s="202">
        <v>37373</v>
      </c>
      <c r="D4906" s="200" t="s">
        <v>42</v>
      </c>
      <c r="E4906" s="200" t="s">
        <v>583</v>
      </c>
      <c r="F4906" s="200" t="s">
        <v>276</v>
      </c>
      <c r="G4906" s="200"/>
      <c r="H4906" s="201" t="s">
        <v>256</v>
      </c>
      <c r="I4906" s="205">
        <v>1</v>
      </c>
      <c r="J4906" s="205">
        <v>0</v>
      </c>
      <c r="K4906" s="203">
        <v>0.04</v>
      </c>
      <c r="L4906" s="305">
        <v>0.04</v>
      </c>
      <c r="N4906" s="41"/>
      <c r="O4906" s="41"/>
      <c r="P4906" s="41"/>
      <c r="Q4906" s="41"/>
      <c r="R4906" s="41"/>
      <c r="S4906" s="41"/>
      <c r="T4906" s="41"/>
      <c r="U4906" s="41"/>
      <c r="V4906" s="41"/>
      <c r="W4906" s="41"/>
      <c r="X4906" s="41"/>
      <c r="Y4906" s="41"/>
    </row>
    <row r="4907" spans="1:25" ht="15" hidden="1" customHeight="1" x14ac:dyDescent="0.2">
      <c r="A4907" s="41"/>
      <c r="B4907" s="304" t="s">
        <v>275</v>
      </c>
      <c r="C4907" s="202">
        <v>37372</v>
      </c>
      <c r="D4907" s="200" t="s">
        <v>42</v>
      </c>
      <c r="E4907" s="200" t="s">
        <v>582</v>
      </c>
      <c r="F4907" s="200" t="s">
        <v>276</v>
      </c>
      <c r="G4907" s="200"/>
      <c r="H4907" s="201" t="s">
        <v>256</v>
      </c>
      <c r="I4907" s="205">
        <v>1</v>
      </c>
      <c r="J4907" s="205">
        <v>0</v>
      </c>
      <c r="K4907" s="203">
        <v>1.34</v>
      </c>
      <c r="L4907" s="305">
        <v>1.34</v>
      </c>
      <c r="N4907" s="41"/>
      <c r="O4907" s="41"/>
      <c r="P4907" s="41"/>
      <c r="Q4907" s="41"/>
      <c r="R4907" s="41"/>
      <c r="S4907" s="41"/>
      <c r="T4907" s="41"/>
      <c r="U4907" s="41"/>
      <c r="V4907" s="41"/>
      <c r="W4907" s="41"/>
      <c r="X4907" s="41"/>
      <c r="Y4907" s="41"/>
    </row>
    <row r="4908" spans="1:25" ht="15" hidden="1" customHeight="1" x14ac:dyDescent="0.2">
      <c r="A4908" s="41"/>
      <c r="B4908" s="304" t="s">
        <v>275</v>
      </c>
      <c r="C4908" s="202">
        <v>43488</v>
      </c>
      <c r="D4908" s="200" t="s">
        <v>42</v>
      </c>
      <c r="E4908" s="200" t="s">
        <v>591</v>
      </c>
      <c r="F4908" s="200" t="s">
        <v>276</v>
      </c>
      <c r="G4908" s="200"/>
      <c r="H4908" s="201" t="s">
        <v>256</v>
      </c>
      <c r="I4908" s="205">
        <v>1</v>
      </c>
      <c r="J4908" s="205">
        <v>0</v>
      </c>
      <c r="K4908" s="203">
        <v>0.86</v>
      </c>
      <c r="L4908" s="305">
        <v>0.86</v>
      </c>
      <c r="N4908" s="41"/>
      <c r="O4908" s="41"/>
      <c r="P4908" s="41"/>
      <c r="Q4908" s="41"/>
      <c r="R4908" s="41"/>
      <c r="S4908" s="41"/>
      <c r="T4908" s="41"/>
      <c r="U4908" s="41"/>
      <c r="V4908" s="41"/>
      <c r="W4908" s="41"/>
      <c r="X4908" s="41"/>
      <c r="Y4908" s="41"/>
    </row>
    <row r="4909" spans="1:25" ht="15" hidden="1" customHeight="1" x14ac:dyDescent="0.2">
      <c r="A4909" s="41"/>
      <c r="B4909" s="306"/>
      <c r="C4909" s="307"/>
      <c r="D4909" s="307"/>
      <c r="E4909" s="307"/>
      <c r="F4909" s="307"/>
      <c r="G4909" s="307" t="s">
        <v>261</v>
      </c>
      <c r="H4909" s="308">
        <v>21.75</v>
      </c>
      <c r="I4909" s="307" t="s">
        <v>262</v>
      </c>
      <c r="J4909" s="308">
        <v>0</v>
      </c>
      <c r="K4909" s="307" t="s">
        <v>263</v>
      </c>
      <c r="L4909" s="309">
        <v>21.75</v>
      </c>
      <c r="N4909" s="41"/>
      <c r="O4909" s="41"/>
      <c r="P4909" s="41"/>
      <c r="Q4909" s="41"/>
      <c r="R4909" s="41"/>
      <c r="S4909" s="41"/>
      <c r="T4909" s="41"/>
      <c r="U4909" s="41"/>
      <c r="V4909" s="41"/>
      <c r="W4909" s="41"/>
      <c r="X4909" s="41"/>
      <c r="Y4909" s="41"/>
    </row>
    <row r="4910" spans="1:25" ht="15" hidden="1" customHeight="1" thickBot="1" x14ac:dyDescent="0.25">
      <c r="A4910" s="41"/>
      <c r="B4910" s="306"/>
      <c r="C4910" s="307"/>
      <c r="D4910" s="307"/>
      <c r="E4910" s="307"/>
      <c r="F4910" s="307"/>
      <c r="G4910" s="307" t="s">
        <v>264</v>
      </c>
      <c r="H4910" s="308">
        <v>5.57</v>
      </c>
      <c r="I4910" s="307"/>
      <c r="J4910" s="307" t="s">
        <v>265</v>
      </c>
      <c r="K4910" s="307"/>
      <c r="L4910" s="309">
        <v>35.03</v>
      </c>
      <c r="N4910" s="41"/>
      <c r="O4910" s="41"/>
      <c r="P4910" s="41"/>
      <c r="Q4910" s="41"/>
      <c r="R4910" s="41"/>
      <c r="S4910" s="41"/>
      <c r="T4910" s="41"/>
      <c r="U4910" s="41"/>
      <c r="V4910" s="41"/>
      <c r="W4910" s="41"/>
      <c r="X4910" s="41"/>
      <c r="Y4910" s="41"/>
    </row>
    <row r="4911" spans="1:25" ht="15" hidden="1" customHeight="1" thickTop="1" x14ac:dyDescent="0.2">
      <c r="A4911" s="41"/>
      <c r="B4911" s="310"/>
      <c r="C4911" s="193"/>
      <c r="D4911" s="193"/>
      <c r="E4911" s="193"/>
      <c r="F4911" s="193"/>
      <c r="G4911" s="193"/>
      <c r="H4911" s="193"/>
      <c r="I4911" s="193"/>
      <c r="J4911" s="193"/>
      <c r="K4911" s="193"/>
      <c r="L4911" s="313"/>
      <c r="N4911" s="41"/>
      <c r="O4911" s="41"/>
      <c r="P4911" s="41"/>
      <c r="Q4911" s="41"/>
      <c r="R4911" s="41"/>
      <c r="S4911" s="41"/>
      <c r="T4911" s="41"/>
      <c r="U4911" s="41"/>
      <c r="V4911" s="41"/>
      <c r="W4911" s="41"/>
      <c r="X4911" s="41"/>
      <c r="Y4911" s="41"/>
    </row>
    <row r="4912" spans="1:25" ht="15" hidden="1" customHeight="1" x14ac:dyDescent="0.2">
      <c r="A4912" s="41"/>
      <c r="B4912" s="312"/>
      <c r="C4912" s="187" t="s">
        <v>30</v>
      </c>
      <c r="D4912" s="185" t="s">
        <v>31</v>
      </c>
      <c r="E4912" s="185" t="s">
        <v>32</v>
      </c>
      <c r="F4912" s="185" t="s">
        <v>250</v>
      </c>
      <c r="G4912" s="185"/>
      <c r="H4912" s="186" t="s">
        <v>33</v>
      </c>
      <c r="I4912" s="187" t="s">
        <v>34</v>
      </c>
      <c r="J4912" s="187" t="s">
        <v>1696</v>
      </c>
      <c r="K4912" s="187" t="s">
        <v>35</v>
      </c>
      <c r="L4912" s="317" t="s">
        <v>37</v>
      </c>
      <c r="N4912" s="41"/>
      <c r="O4912" s="41"/>
      <c r="P4912" s="41"/>
      <c r="Q4912" s="41"/>
      <c r="R4912" s="41"/>
      <c r="S4912" s="41"/>
      <c r="T4912" s="41"/>
      <c r="U4912" s="41"/>
      <c r="V4912" s="41"/>
      <c r="W4912" s="41"/>
      <c r="X4912" s="41"/>
      <c r="Y4912" s="41"/>
    </row>
    <row r="4913" spans="1:25" ht="15" hidden="1" customHeight="1" x14ac:dyDescent="0.2">
      <c r="A4913" s="41"/>
      <c r="B4913" s="302" t="s">
        <v>251</v>
      </c>
      <c r="C4913" s="190">
        <v>88243</v>
      </c>
      <c r="D4913" s="188" t="s">
        <v>42</v>
      </c>
      <c r="E4913" s="188" t="s">
        <v>364</v>
      </c>
      <c r="F4913" s="188" t="s">
        <v>255</v>
      </c>
      <c r="G4913" s="188"/>
      <c r="H4913" s="189" t="s">
        <v>256</v>
      </c>
      <c r="I4913" s="192">
        <v>1</v>
      </c>
      <c r="J4913" s="191"/>
      <c r="K4913" s="191">
        <v>30.91</v>
      </c>
      <c r="L4913" s="303">
        <v>30.91</v>
      </c>
      <c r="N4913" s="41"/>
      <c r="O4913" s="41"/>
      <c r="P4913" s="41"/>
      <c r="Q4913" s="41"/>
      <c r="R4913" s="41"/>
      <c r="S4913" s="41"/>
      <c r="T4913" s="41"/>
      <c r="U4913" s="41"/>
      <c r="V4913" s="41"/>
      <c r="W4913" s="41"/>
      <c r="X4913" s="41"/>
      <c r="Y4913" s="41"/>
    </row>
    <row r="4914" spans="1:25" ht="15" hidden="1" customHeight="1" x14ac:dyDescent="0.2">
      <c r="A4914" s="41"/>
      <c r="B4914" s="314" t="s">
        <v>253</v>
      </c>
      <c r="C4914" s="196">
        <v>95313</v>
      </c>
      <c r="D4914" s="194" t="s">
        <v>42</v>
      </c>
      <c r="E4914" s="194" t="s">
        <v>592</v>
      </c>
      <c r="F4914" s="194" t="s">
        <v>255</v>
      </c>
      <c r="G4914" s="194"/>
      <c r="H4914" s="195" t="s">
        <v>256</v>
      </c>
      <c r="I4914" s="199">
        <v>1</v>
      </c>
      <c r="J4914" s="199">
        <v>0</v>
      </c>
      <c r="K4914" s="197">
        <v>0.28999999999999998</v>
      </c>
      <c r="L4914" s="318">
        <v>0.28999999999999998</v>
      </c>
      <c r="N4914" s="41"/>
      <c r="O4914" s="41"/>
      <c r="P4914" s="41"/>
      <c r="Q4914" s="41"/>
      <c r="R4914" s="41"/>
      <c r="S4914" s="41"/>
      <c r="T4914" s="41"/>
      <c r="U4914" s="41"/>
      <c r="V4914" s="41"/>
      <c r="W4914" s="41"/>
      <c r="X4914" s="41"/>
      <c r="Y4914" s="41"/>
    </row>
    <row r="4915" spans="1:25" ht="15" hidden="1" customHeight="1" x14ac:dyDescent="0.2">
      <c r="A4915" s="41"/>
      <c r="B4915" s="304" t="s">
        <v>275</v>
      </c>
      <c r="C4915" s="202">
        <v>43467</v>
      </c>
      <c r="D4915" s="200" t="s">
        <v>42</v>
      </c>
      <c r="E4915" s="200" t="s">
        <v>594</v>
      </c>
      <c r="F4915" s="200" t="s">
        <v>276</v>
      </c>
      <c r="G4915" s="200"/>
      <c r="H4915" s="201" t="s">
        <v>256</v>
      </c>
      <c r="I4915" s="205">
        <v>1</v>
      </c>
      <c r="J4915" s="205">
        <v>0</v>
      </c>
      <c r="K4915" s="203">
        <v>0.61</v>
      </c>
      <c r="L4915" s="305">
        <v>0.61</v>
      </c>
      <c r="N4915" s="41"/>
      <c r="O4915" s="41"/>
      <c r="P4915" s="41"/>
      <c r="Q4915" s="41"/>
      <c r="R4915" s="41"/>
      <c r="S4915" s="41"/>
      <c r="T4915" s="41"/>
      <c r="U4915" s="41"/>
      <c r="V4915" s="41"/>
      <c r="W4915" s="41"/>
      <c r="X4915" s="41"/>
      <c r="Y4915" s="41"/>
    </row>
    <row r="4916" spans="1:25" ht="15" hidden="1" customHeight="1" x14ac:dyDescent="0.2">
      <c r="A4916" s="41"/>
      <c r="B4916" s="304" t="s">
        <v>275</v>
      </c>
      <c r="C4916" s="202">
        <v>43491</v>
      </c>
      <c r="D4916" s="200" t="s">
        <v>42</v>
      </c>
      <c r="E4916" s="200" t="s">
        <v>595</v>
      </c>
      <c r="F4916" s="200" t="s">
        <v>276</v>
      </c>
      <c r="G4916" s="200"/>
      <c r="H4916" s="201" t="s">
        <v>256</v>
      </c>
      <c r="I4916" s="205">
        <v>1</v>
      </c>
      <c r="J4916" s="205">
        <v>0</v>
      </c>
      <c r="K4916" s="203">
        <v>1.33</v>
      </c>
      <c r="L4916" s="305">
        <v>1.33</v>
      </c>
      <c r="N4916" s="41"/>
      <c r="O4916" s="41"/>
      <c r="P4916" s="41"/>
      <c r="Q4916" s="41"/>
      <c r="R4916" s="41"/>
      <c r="S4916" s="41"/>
      <c r="T4916" s="41"/>
      <c r="U4916" s="41"/>
      <c r="V4916" s="41"/>
      <c r="W4916" s="41"/>
      <c r="X4916" s="41"/>
      <c r="Y4916" s="41"/>
    </row>
    <row r="4917" spans="1:25" ht="15" hidden="1" customHeight="1" x14ac:dyDescent="0.2">
      <c r="A4917" s="41"/>
      <c r="B4917" s="304" t="s">
        <v>275</v>
      </c>
      <c r="C4917" s="202">
        <v>37373</v>
      </c>
      <c r="D4917" s="200" t="s">
        <v>42</v>
      </c>
      <c r="E4917" s="200" t="s">
        <v>583</v>
      </c>
      <c r="F4917" s="200" t="s">
        <v>276</v>
      </c>
      <c r="G4917" s="200"/>
      <c r="H4917" s="201" t="s">
        <v>256</v>
      </c>
      <c r="I4917" s="205">
        <v>1</v>
      </c>
      <c r="J4917" s="205">
        <v>0</v>
      </c>
      <c r="K4917" s="203">
        <v>0.04</v>
      </c>
      <c r="L4917" s="305">
        <v>0.04</v>
      </c>
      <c r="N4917" s="41"/>
      <c r="O4917" s="41"/>
      <c r="P4917" s="41"/>
      <c r="Q4917" s="41"/>
      <c r="R4917" s="41"/>
      <c r="S4917" s="41"/>
      <c r="T4917" s="41"/>
      <c r="U4917" s="41"/>
      <c r="V4917" s="41"/>
      <c r="W4917" s="41"/>
      <c r="X4917" s="41"/>
      <c r="Y4917" s="41"/>
    </row>
    <row r="4918" spans="1:25" ht="15" hidden="1" customHeight="1" x14ac:dyDescent="0.2">
      <c r="A4918" s="41"/>
      <c r="B4918" s="304" t="s">
        <v>275</v>
      </c>
      <c r="C4918" s="202">
        <v>37371</v>
      </c>
      <c r="D4918" s="200" t="s">
        <v>42</v>
      </c>
      <c r="E4918" s="200" t="s">
        <v>581</v>
      </c>
      <c r="F4918" s="200" t="s">
        <v>276</v>
      </c>
      <c r="G4918" s="200"/>
      <c r="H4918" s="201" t="s">
        <v>256</v>
      </c>
      <c r="I4918" s="205">
        <v>1</v>
      </c>
      <c r="J4918" s="205">
        <v>0</v>
      </c>
      <c r="K4918" s="203">
        <v>1.54</v>
      </c>
      <c r="L4918" s="305">
        <v>1.54</v>
      </c>
      <c r="N4918" s="41"/>
      <c r="O4918" s="41"/>
      <c r="P4918" s="41"/>
      <c r="Q4918" s="41"/>
      <c r="R4918" s="41"/>
      <c r="S4918" s="41"/>
      <c r="T4918" s="41"/>
      <c r="U4918" s="41"/>
      <c r="V4918" s="41"/>
      <c r="W4918" s="41"/>
      <c r="X4918" s="41"/>
      <c r="Y4918" s="41"/>
    </row>
    <row r="4919" spans="1:25" ht="15" hidden="1" customHeight="1" x14ac:dyDescent="0.2">
      <c r="A4919" s="41"/>
      <c r="B4919" s="304" t="s">
        <v>275</v>
      </c>
      <c r="C4919" s="202">
        <v>242</v>
      </c>
      <c r="D4919" s="200" t="s">
        <v>42</v>
      </c>
      <c r="E4919" s="200" t="s">
        <v>593</v>
      </c>
      <c r="F4919" s="200" t="s">
        <v>401</v>
      </c>
      <c r="G4919" s="200"/>
      <c r="H4919" s="201" t="s">
        <v>256</v>
      </c>
      <c r="I4919" s="205">
        <v>1</v>
      </c>
      <c r="J4919" s="205">
        <v>0</v>
      </c>
      <c r="K4919" s="203">
        <v>21.84</v>
      </c>
      <c r="L4919" s="305">
        <v>21.84</v>
      </c>
      <c r="N4919" s="41"/>
      <c r="O4919" s="41"/>
      <c r="P4919" s="41"/>
      <c r="Q4919" s="41"/>
      <c r="R4919" s="41"/>
      <c r="S4919" s="41"/>
      <c r="T4919" s="41"/>
      <c r="U4919" s="41"/>
      <c r="V4919" s="41"/>
      <c r="W4919" s="41"/>
      <c r="X4919" s="41"/>
      <c r="Y4919" s="41"/>
    </row>
    <row r="4920" spans="1:25" ht="15" hidden="1" customHeight="1" x14ac:dyDescent="0.2">
      <c r="A4920" s="41"/>
      <c r="B4920" s="304" t="s">
        <v>275</v>
      </c>
      <c r="C4920" s="202">
        <v>37370</v>
      </c>
      <c r="D4920" s="200" t="s">
        <v>42</v>
      </c>
      <c r="E4920" s="200" t="s">
        <v>580</v>
      </c>
      <c r="F4920" s="200" t="s">
        <v>276</v>
      </c>
      <c r="G4920" s="200"/>
      <c r="H4920" s="201" t="s">
        <v>256</v>
      </c>
      <c r="I4920" s="205">
        <v>1</v>
      </c>
      <c r="J4920" s="205">
        <v>0</v>
      </c>
      <c r="K4920" s="203">
        <v>3.92</v>
      </c>
      <c r="L4920" s="305">
        <v>3.92</v>
      </c>
      <c r="N4920" s="41"/>
      <c r="O4920" s="41"/>
      <c r="P4920" s="41"/>
      <c r="Q4920" s="41"/>
      <c r="R4920" s="41"/>
      <c r="S4920" s="41"/>
      <c r="T4920" s="41"/>
      <c r="U4920" s="41"/>
      <c r="V4920" s="41"/>
      <c r="W4920" s="41"/>
      <c r="X4920" s="41"/>
      <c r="Y4920" s="41"/>
    </row>
    <row r="4921" spans="1:25" ht="15" hidden="1" customHeight="1" x14ac:dyDescent="0.2">
      <c r="A4921" s="41"/>
      <c r="B4921" s="304" t="s">
        <v>275</v>
      </c>
      <c r="C4921" s="202">
        <v>37372</v>
      </c>
      <c r="D4921" s="200" t="s">
        <v>42</v>
      </c>
      <c r="E4921" s="200" t="s">
        <v>582</v>
      </c>
      <c r="F4921" s="200" t="s">
        <v>276</v>
      </c>
      <c r="G4921" s="200"/>
      <c r="H4921" s="201" t="s">
        <v>256</v>
      </c>
      <c r="I4921" s="205">
        <v>1</v>
      </c>
      <c r="J4921" s="205">
        <v>0</v>
      </c>
      <c r="K4921" s="203">
        <v>1.34</v>
      </c>
      <c r="L4921" s="305">
        <v>1.34</v>
      </c>
      <c r="N4921" s="41"/>
      <c r="O4921" s="41"/>
      <c r="P4921" s="41"/>
      <c r="Q4921" s="41"/>
      <c r="R4921" s="41"/>
      <c r="S4921" s="41"/>
      <c r="T4921" s="41"/>
      <c r="U4921" s="41"/>
      <c r="V4921" s="41"/>
      <c r="W4921" s="41"/>
      <c r="X4921" s="41"/>
      <c r="Y4921" s="41"/>
    </row>
    <row r="4922" spans="1:25" ht="15" hidden="1" customHeight="1" x14ac:dyDescent="0.2">
      <c r="A4922" s="41"/>
      <c r="B4922" s="306"/>
      <c r="C4922" s="307"/>
      <c r="D4922" s="307"/>
      <c r="E4922" s="307"/>
      <c r="F4922" s="307"/>
      <c r="G4922" s="307" t="s">
        <v>261</v>
      </c>
      <c r="H4922" s="308">
        <v>22.13</v>
      </c>
      <c r="I4922" s="307" t="s">
        <v>262</v>
      </c>
      <c r="J4922" s="308">
        <v>0</v>
      </c>
      <c r="K4922" s="307" t="s">
        <v>263</v>
      </c>
      <c r="L4922" s="309">
        <v>22.13</v>
      </c>
      <c r="N4922" s="41"/>
      <c r="O4922" s="41"/>
      <c r="P4922" s="41"/>
      <c r="Q4922" s="41"/>
      <c r="R4922" s="41"/>
      <c r="S4922" s="41"/>
      <c r="T4922" s="41"/>
      <c r="U4922" s="41"/>
      <c r="V4922" s="41"/>
      <c r="W4922" s="41"/>
      <c r="X4922" s="41"/>
      <c r="Y4922" s="41"/>
    </row>
    <row r="4923" spans="1:25" ht="15" hidden="1" customHeight="1" thickBot="1" x14ac:dyDescent="0.25">
      <c r="A4923" s="41"/>
      <c r="B4923" s="306"/>
      <c r="C4923" s="307"/>
      <c r="D4923" s="307"/>
      <c r="E4923" s="307"/>
      <c r="F4923" s="307"/>
      <c r="G4923" s="307" t="s">
        <v>264</v>
      </c>
      <c r="H4923" s="308">
        <v>5.84</v>
      </c>
      <c r="I4923" s="307"/>
      <c r="J4923" s="307" t="s">
        <v>265</v>
      </c>
      <c r="K4923" s="307"/>
      <c r="L4923" s="309">
        <v>36.75</v>
      </c>
      <c r="N4923" s="41"/>
      <c r="O4923" s="41"/>
      <c r="P4923" s="41"/>
      <c r="Q4923" s="41"/>
      <c r="R4923" s="41"/>
      <c r="S4923" s="41"/>
      <c r="T4923" s="41"/>
      <c r="U4923" s="41"/>
      <c r="V4923" s="41"/>
      <c r="W4923" s="41"/>
      <c r="X4923" s="41"/>
      <c r="Y4923" s="41"/>
    </row>
    <row r="4924" spans="1:25" ht="15" hidden="1" customHeight="1" thickTop="1" x14ac:dyDescent="0.2">
      <c r="A4924" s="41"/>
      <c r="B4924" s="310"/>
      <c r="C4924" s="193"/>
      <c r="D4924" s="193"/>
      <c r="E4924" s="193"/>
      <c r="F4924" s="193"/>
      <c r="G4924" s="193"/>
      <c r="H4924" s="193"/>
      <c r="I4924" s="193"/>
      <c r="J4924" s="193"/>
      <c r="K4924" s="193"/>
      <c r="L4924" s="313"/>
      <c r="N4924" s="41"/>
      <c r="O4924" s="41"/>
      <c r="P4924" s="41"/>
      <c r="Q4924" s="41"/>
      <c r="R4924" s="41"/>
      <c r="S4924" s="41"/>
      <c r="T4924" s="41"/>
      <c r="U4924" s="41"/>
      <c r="V4924" s="41"/>
      <c r="W4924" s="41"/>
      <c r="X4924" s="41"/>
      <c r="Y4924" s="41"/>
    </row>
    <row r="4925" spans="1:25" ht="15" hidden="1" customHeight="1" x14ac:dyDescent="0.2">
      <c r="A4925" s="41"/>
      <c r="B4925" s="312"/>
      <c r="C4925" s="187" t="s">
        <v>30</v>
      </c>
      <c r="D4925" s="185" t="s">
        <v>31</v>
      </c>
      <c r="E4925" s="185" t="s">
        <v>32</v>
      </c>
      <c r="F4925" s="185" t="s">
        <v>250</v>
      </c>
      <c r="G4925" s="185"/>
      <c r="H4925" s="186" t="s">
        <v>33</v>
      </c>
      <c r="I4925" s="187" t="s">
        <v>34</v>
      </c>
      <c r="J4925" s="187" t="s">
        <v>1696</v>
      </c>
      <c r="K4925" s="187" t="s">
        <v>35</v>
      </c>
      <c r="L4925" s="317" t="s">
        <v>37</v>
      </c>
      <c r="N4925" s="41"/>
      <c r="O4925" s="41"/>
      <c r="P4925" s="41"/>
      <c r="Q4925" s="41"/>
      <c r="R4925" s="41"/>
      <c r="S4925" s="41"/>
      <c r="T4925" s="41"/>
      <c r="U4925" s="41"/>
      <c r="V4925" s="41"/>
      <c r="W4925" s="41"/>
      <c r="X4925" s="41"/>
      <c r="Y4925" s="41"/>
    </row>
    <row r="4926" spans="1:25" ht="15" hidden="1" customHeight="1" x14ac:dyDescent="0.2">
      <c r="A4926" s="41"/>
      <c r="B4926" s="302" t="s">
        <v>251</v>
      </c>
      <c r="C4926" s="190">
        <v>100659</v>
      </c>
      <c r="D4926" s="188" t="s">
        <v>42</v>
      </c>
      <c r="E4926" s="188" t="s">
        <v>936</v>
      </c>
      <c r="F4926" s="188" t="s">
        <v>272</v>
      </c>
      <c r="G4926" s="188"/>
      <c r="H4926" s="189" t="s">
        <v>51</v>
      </c>
      <c r="I4926" s="192">
        <v>1</v>
      </c>
      <c r="J4926" s="191"/>
      <c r="K4926" s="191">
        <v>13.96</v>
      </c>
      <c r="L4926" s="303">
        <v>13.96</v>
      </c>
      <c r="N4926" s="41"/>
      <c r="O4926" s="41"/>
      <c r="P4926" s="41"/>
      <c r="Q4926" s="41"/>
      <c r="R4926" s="41"/>
      <c r="S4926" s="41"/>
      <c r="T4926" s="41"/>
      <c r="U4926" s="41"/>
      <c r="V4926" s="41"/>
      <c r="W4926" s="41"/>
      <c r="X4926" s="41"/>
      <c r="Y4926" s="41"/>
    </row>
    <row r="4927" spans="1:25" ht="15" hidden="1" customHeight="1" x14ac:dyDescent="0.2">
      <c r="A4927" s="41"/>
      <c r="B4927" s="314" t="s">
        <v>253</v>
      </c>
      <c r="C4927" s="196">
        <v>88261</v>
      </c>
      <c r="D4927" s="194" t="s">
        <v>42</v>
      </c>
      <c r="E4927" s="194" t="s">
        <v>332</v>
      </c>
      <c r="F4927" s="194" t="s">
        <v>255</v>
      </c>
      <c r="G4927" s="194"/>
      <c r="H4927" s="195" t="s">
        <v>256</v>
      </c>
      <c r="I4927" s="199">
        <v>6.8000000000000005E-2</v>
      </c>
      <c r="J4927" s="199">
        <v>0</v>
      </c>
      <c r="K4927" s="197">
        <v>40.67</v>
      </c>
      <c r="L4927" s="318">
        <v>2.76</v>
      </c>
      <c r="N4927" s="41"/>
      <c r="O4927" s="41"/>
      <c r="P4927" s="41"/>
      <c r="Q4927" s="41"/>
      <c r="R4927" s="41"/>
      <c r="S4927" s="41"/>
      <c r="T4927" s="41"/>
      <c r="U4927" s="41"/>
      <c r="V4927" s="41"/>
      <c r="W4927" s="41"/>
      <c r="X4927" s="41"/>
      <c r="Y4927" s="41"/>
    </row>
    <row r="4928" spans="1:25" ht="15" hidden="1" customHeight="1" x14ac:dyDescent="0.2">
      <c r="A4928" s="41"/>
      <c r="B4928" s="314" t="s">
        <v>253</v>
      </c>
      <c r="C4928" s="196">
        <v>88316</v>
      </c>
      <c r="D4928" s="194" t="s">
        <v>42</v>
      </c>
      <c r="E4928" s="194" t="s">
        <v>254</v>
      </c>
      <c r="F4928" s="194" t="s">
        <v>255</v>
      </c>
      <c r="G4928" s="194"/>
      <c r="H4928" s="195" t="s">
        <v>256</v>
      </c>
      <c r="I4928" s="199">
        <v>3.4000000000000002E-2</v>
      </c>
      <c r="J4928" s="199">
        <v>0</v>
      </c>
      <c r="K4928" s="197">
        <v>29.67</v>
      </c>
      <c r="L4928" s="318">
        <v>1</v>
      </c>
      <c r="N4928" s="41"/>
      <c r="O4928" s="41"/>
      <c r="P4928" s="41"/>
      <c r="Q4928" s="41"/>
      <c r="R4928" s="41"/>
      <c r="S4928" s="41"/>
      <c r="T4928" s="41"/>
      <c r="U4928" s="41"/>
      <c r="V4928" s="41"/>
      <c r="W4928" s="41"/>
      <c r="X4928" s="41"/>
      <c r="Y4928" s="41"/>
    </row>
    <row r="4929" spans="1:25" ht="15" hidden="1" customHeight="1" x14ac:dyDescent="0.2">
      <c r="A4929" s="41"/>
      <c r="B4929" s="304" t="s">
        <v>275</v>
      </c>
      <c r="C4929" s="202">
        <v>20017</v>
      </c>
      <c r="D4929" s="200" t="s">
        <v>42</v>
      </c>
      <c r="E4929" s="200" t="s">
        <v>2557</v>
      </c>
      <c r="F4929" s="200" t="s">
        <v>276</v>
      </c>
      <c r="G4929" s="200"/>
      <c r="H4929" s="201" t="s">
        <v>51</v>
      </c>
      <c r="I4929" s="205">
        <v>1.163</v>
      </c>
      <c r="J4929" s="205">
        <v>0</v>
      </c>
      <c r="K4929" s="203">
        <v>8.67</v>
      </c>
      <c r="L4929" s="305">
        <v>10.08</v>
      </c>
      <c r="N4929" s="41"/>
      <c r="O4929" s="41"/>
      <c r="P4929" s="41"/>
      <c r="Q4929" s="41"/>
      <c r="R4929" s="41"/>
      <c r="S4929" s="41"/>
      <c r="T4929" s="41"/>
      <c r="U4929" s="41"/>
      <c r="V4929" s="41"/>
      <c r="W4929" s="41"/>
      <c r="X4929" s="41"/>
      <c r="Y4929" s="41"/>
    </row>
    <row r="4930" spans="1:25" ht="15" hidden="1" customHeight="1" x14ac:dyDescent="0.2">
      <c r="A4930" s="41"/>
      <c r="B4930" s="304" t="s">
        <v>275</v>
      </c>
      <c r="C4930" s="202">
        <v>39026</v>
      </c>
      <c r="D4930" s="200" t="s">
        <v>42</v>
      </c>
      <c r="E4930" s="200" t="s">
        <v>1116</v>
      </c>
      <c r="F4930" s="200" t="s">
        <v>276</v>
      </c>
      <c r="G4930" s="200"/>
      <c r="H4930" s="201" t="s">
        <v>59</v>
      </c>
      <c r="I4930" s="205">
        <v>6.0000000000000001E-3</v>
      </c>
      <c r="J4930" s="205">
        <v>0</v>
      </c>
      <c r="K4930" s="203">
        <v>21.03</v>
      </c>
      <c r="L4930" s="305">
        <v>0.12</v>
      </c>
      <c r="N4930" s="41"/>
      <c r="O4930" s="41"/>
      <c r="P4930" s="41"/>
      <c r="Q4930" s="41"/>
      <c r="R4930" s="41"/>
      <c r="S4930" s="41"/>
      <c r="T4930" s="41"/>
      <c r="U4930" s="41"/>
      <c r="V4930" s="41"/>
      <c r="W4930" s="41"/>
      <c r="X4930" s="41"/>
      <c r="Y4930" s="41"/>
    </row>
    <row r="4931" spans="1:25" ht="15" hidden="1" customHeight="1" x14ac:dyDescent="0.2">
      <c r="A4931" s="41"/>
      <c r="B4931" s="306"/>
      <c r="C4931" s="307"/>
      <c r="D4931" s="307"/>
      <c r="E4931" s="307"/>
      <c r="F4931" s="307"/>
      <c r="G4931" s="307" t="s">
        <v>261</v>
      </c>
      <c r="H4931" s="308">
        <v>2.87</v>
      </c>
      <c r="I4931" s="307" t="s">
        <v>262</v>
      </c>
      <c r="J4931" s="308">
        <v>0</v>
      </c>
      <c r="K4931" s="307" t="s">
        <v>263</v>
      </c>
      <c r="L4931" s="309">
        <v>2.87</v>
      </c>
      <c r="N4931" s="41"/>
      <c r="O4931" s="41"/>
      <c r="P4931" s="41"/>
      <c r="Q4931" s="41"/>
      <c r="R4931" s="41"/>
      <c r="S4931" s="41"/>
      <c r="T4931" s="41"/>
      <c r="U4931" s="41"/>
      <c r="V4931" s="41"/>
      <c r="W4931" s="41"/>
      <c r="X4931" s="41"/>
      <c r="Y4931" s="41"/>
    </row>
    <row r="4932" spans="1:25" ht="15" hidden="1" customHeight="1" thickBot="1" x14ac:dyDescent="0.25">
      <c r="A4932" s="41"/>
      <c r="B4932" s="306"/>
      <c r="C4932" s="307"/>
      <c r="D4932" s="307"/>
      <c r="E4932" s="307"/>
      <c r="F4932" s="307"/>
      <c r="G4932" s="307" t="s">
        <v>264</v>
      </c>
      <c r="H4932" s="308">
        <v>2.64</v>
      </c>
      <c r="I4932" s="307"/>
      <c r="J4932" s="307" t="s">
        <v>265</v>
      </c>
      <c r="K4932" s="307"/>
      <c r="L4932" s="309">
        <v>16.600000000000001</v>
      </c>
      <c r="N4932" s="41"/>
      <c r="O4932" s="41"/>
      <c r="P4932" s="41"/>
      <c r="Q4932" s="41"/>
      <c r="R4932" s="41"/>
      <c r="S4932" s="41"/>
      <c r="T4932" s="41"/>
      <c r="U4932" s="41"/>
      <c r="V4932" s="41"/>
      <c r="W4932" s="41"/>
      <c r="X4932" s="41"/>
      <c r="Y4932" s="41"/>
    </row>
    <row r="4933" spans="1:25" ht="15" hidden="1" customHeight="1" thickTop="1" x14ac:dyDescent="0.2">
      <c r="A4933" s="41"/>
      <c r="B4933" s="310"/>
      <c r="C4933" s="193"/>
      <c r="D4933" s="193"/>
      <c r="E4933" s="193"/>
      <c r="F4933" s="193"/>
      <c r="G4933" s="193"/>
      <c r="H4933" s="193"/>
      <c r="I4933" s="193"/>
      <c r="J4933" s="193"/>
      <c r="K4933" s="193"/>
      <c r="L4933" s="313"/>
      <c r="N4933" s="41"/>
      <c r="O4933" s="41"/>
      <c r="P4933" s="41"/>
      <c r="Q4933" s="41"/>
      <c r="R4933" s="41"/>
      <c r="S4933" s="41"/>
      <c r="T4933" s="41"/>
      <c r="U4933" s="41"/>
      <c r="V4933" s="41"/>
      <c r="W4933" s="41"/>
      <c r="X4933" s="41"/>
      <c r="Y4933" s="41"/>
    </row>
    <row r="4934" spans="1:25" ht="15" hidden="1" customHeight="1" x14ac:dyDescent="0.2">
      <c r="A4934" s="41"/>
      <c r="B4934" s="312"/>
      <c r="C4934" s="187" t="s">
        <v>30</v>
      </c>
      <c r="D4934" s="185" t="s">
        <v>31</v>
      </c>
      <c r="E4934" s="185" t="s">
        <v>32</v>
      </c>
      <c r="F4934" s="185" t="s">
        <v>250</v>
      </c>
      <c r="G4934" s="185"/>
      <c r="H4934" s="186" t="s">
        <v>33</v>
      </c>
      <c r="I4934" s="187" t="s">
        <v>34</v>
      </c>
      <c r="J4934" s="187" t="s">
        <v>1696</v>
      </c>
      <c r="K4934" s="187" t="s">
        <v>35</v>
      </c>
      <c r="L4934" s="317" t="s">
        <v>37</v>
      </c>
      <c r="N4934" s="41"/>
      <c r="O4934" s="41"/>
      <c r="P4934" s="41"/>
      <c r="Q4934" s="41"/>
      <c r="R4934" s="41"/>
      <c r="S4934" s="41"/>
      <c r="T4934" s="41"/>
      <c r="U4934" s="41"/>
      <c r="V4934" s="41"/>
      <c r="W4934" s="41"/>
      <c r="X4934" s="41"/>
      <c r="Y4934" s="41"/>
    </row>
    <row r="4935" spans="1:25" ht="15" hidden="1" customHeight="1" x14ac:dyDescent="0.2">
      <c r="A4935" s="41"/>
      <c r="B4935" s="302" t="s">
        <v>251</v>
      </c>
      <c r="C4935" s="190">
        <v>87393</v>
      </c>
      <c r="D4935" s="188" t="s">
        <v>42</v>
      </c>
      <c r="E4935" s="188" t="s">
        <v>1761</v>
      </c>
      <c r="F4935" s="188" t="s">
        <v>255</v>
      </c>
      <c r="G4935" s="188"/>
      <c r="H4935" s="189" t="s">
        <v>54</v>
      </c>
      <c r="I4935" s="192">
        <v>1</v>
      </c>
      <c r="J4935" s="191"/>
      <c r="K4935" s="191">
        <v>5041.75</v>
      </c>
      <c r="L4935" s="303">
        <v>5041.75</v>
      </c>
      <c r="N4935" s="41"/>
      <c r="O4935" s="41"/>
      <c r="P4935" s="41"/>
      <c r="Q4935" s="41"/>
      <c r="R4935" s="41"/>
      <c r="S4935" s="41"/>
      <c r="T4935" s="41"/>
      <c r="U4935" s="41"/>
      <c r="V4935" s="41"/>
      <c r="W4935" s="41"/>
      <c r="X4935" s="41"/>
      <c r="Y4935" s="41"/>
    </row>
    <row r="4936" spans="1:25" ht="15" hidden="1" customHeight="1" x14ac:dyDescent="0.2">
      <c r="A4936" s="41"/>
      <c r="B4936" s="314" t="s">
        <v>253</v>
      </c>
      <c r="C4936" s="196">
        <v>88392</v>
      </c>
      <c r="D4936" s="194" t="s">
        <v>42</v>
      </c>
      <c r="E4936" s="194" t="s">
        <v>1855</v>
      </c>
      <c r="F4936" s="194" t="s">
        <v>258</v>
      </c>
      <c r="G4936" s="194"/>
      <c r="H4936" s="195" t="s">
        <v>259</v>
      </c>
      <c r="I4936" s="199">
        <v>3.62</v>
      </c>
      <c r="J4936" s="199">
        <v>0</v>
      </c>
      <c r="K4936" s="197">
        <v>1.1299999999999999</v>
      </c>
      <c r="L4936" s="318">
        <v>4.09</v>
      </c>
      <c r="N4936" s="41"/>
      <c r="O4936" s="41"/>
      <c r="P4936" s="41"/>
      <c r="Q4936" s="41"/>
      <c r="R4936" s="41"/>
      <c r="S4936" s="41"/>
      <c r="T4936" s="41"/>
      <c r="U4936" s="41"/>
      <c r="V4936" s="41"/>
      <c r="W4936" s="41"/>
      <c r="X4936" s="41"/>
      <c r="Y4936" s="41"/>
    </row>
    <row r="4937" spans="1:25" ht="15" hidden="1" customHeight="1" x14ac:dyDescent="0.2">
      <c r="A4937" s="41"/>
      <c r="B4937" s="314" t="s">
        <v>253</v>
      </c>
      <c r="C4937" s="196">
        <v>88386</v>
      </c>
      <c r="D4937" s="194" t="s">
        <v>42</v>
      </c>
      <c r="E4937" s="194" t="s">
        <v>1856</v>
      </c>
      <c r="F4937" s="194" t="s">
        <v>258</v>
      </c>
      <c r="G4937" s="194"/>
      <c r="H4937" s="195" t="s">
        <v>260</v>
      </c>
      <c r="I4937" s="199">
        <v>1.1000000000000001</v>
      </c>
      <c r="J4937" s="199">
        <v>0</v>
      </c>
      <c r="K4937" s="197">
        <v>5.77</v>
      </c>
      <c r="L4937" s="318">
        <v>6.34</v>
      </c>
      <c r="N4937" s="41"/>
      <c r="O4937" s="41"/>
      <c r="P4937" s="41"/>
      <c r="Q4937" s="41"/>
      <c r="R4937" s="41"/>
      <c r="S4937" s="41"/>
      <c r="T4937" s="41"/>
      <c r="U4937" s="41"/>
      <c r="V4937" s="41"/>
      <c r="W4937" s="41"/>
      <c r="X4937" s="41"/>
      <c r="Y4937" s="41"/>
    </row>
    <row r="4938" spans="1:25" ht="15" hidden="1" customHeight="1" x14ac:dyDescent="0.2">
      <c r="A4938" s="41"/>
      <c r="B4938" s="314" t="s">
        <v>253</v>
      </c>
      <c r="C4938" s="196">
        <v>88377</v>
      </c>
      <c r="D4938" s="194" t="s">
        <v>42</v>
      </c>
      <c r="E4938" s="194" t="s">
        <v>597</v>
      </c>
      <c r="F4938" s="194" t="s">
        <v>255</v>
      </c>
      <c r="G4938" s="194"/>
      <c r="H4938" s="195" t="s">
        <v>256</v>
      </c>
      <c r="I4938" s="199">
        <v>4.72</v>
      </c>
      <c r="J4938" s="199">
        <v>0</v>
      </c>
      <c r="K4938" s="197">
        <v>33.369999999999997</v>
      </c>
      <c r="L4938" s="318">
        <v>157.5</v>
      </c>
      <c r="N4938" s="41"/>
      <c r="O4938" s="41"/>
      <c r="P4938" s="41"/>
      <c r="Q4938" s="41"/>
      <c r="R4938" s="41"/>
      <c r="S4938" s="41"/>
      <c r="T4938" s="41"/>
      <c r="U4938" s="41"/>
      <c r="V4938" s="41"/>
      <c r="W4938" s="41"/>
      <c r="X4938" s="41"/>
      <c r="Y4938" s="41"/>
    </row>
    <row r="4939" spans="1:25" ht="15" hidden="1" customHeight="1" x14ac:dyDescent="0.2">
      <c r="A4939" s="41"/>
      <c r="B4939" s="304" t="s">
        <v>275</v>
      </c>
      <c r="C4939" s="202">
        <v>37552</v>
      </c>
      <c r="D4939" s="200" t="s">
        <v>42</v>
      </c>
      <c r="E4939" s="200" t="s">
        <v>1857</v>
      </c>
      <c r="F4939" s="200" t="s">
        <v>276</v>
      </c>
      <c r="G4939" s="200"/>
      <c r="H4939" s="201" t="s">
        <v>59</v>
      </c>
      <c r="I4939" s="205">
        <v>1981.23</v>
      </c>
      <c r="J4939" s="205">
        <v>0</v>
      </c>
      <c r="K4939" s="203">
        <v>2.46</v>
      </c>
      <c r="L4939" s="305">
        <v>4873.82</v>
      </c>
      <c r="N4939" s="41"/>
      <c r="O4939" s="41"/>
      <c r="P4939" s="41"/>
      <c r="Q4939" s="41"/>
      <c r="R4939" s="41"/>
      <c r="S4939" s="41"/>
      <c r="T4939" s="41"/>
      <c r="U4939" s="41"/>
      <c r="V4939" s="41"/>
      <c r="W4939" s="41"/>
      <c r="X4939" s="41"/>
      <c r="Y4939" s="41"/>
    </row>
    <row r="4940" spans="1:25" ht="15" hidden="1" customHeight="1" x14ac:dyDescent="0.2">
      <c r="A4940" s="41"/>
      <c r="B4940" s="306"/>
      <c r="C4940" s="307"/>
      <c r="D4940" s="307"/>
      <c r="E4940" s="307"/>
      <c r="F4940" s="307"/>
      <c r="G4940" s="307" t="s">
        <v>261</v>
      </c>
      <c r="H4940" s="308">
        <v>121.11</v>
      </c>
      <c r="I4940" s="307" t="s">
        <v>262</v>
      </c>
      <c r="J4940" s="308">
        <v>0</v>
      </c>
      <c r="K4940" s="307" t="s">
        <v>263</v>
      </c>
      <c r="L4940" s="309">
        <v>121.11</v>
      </c>
      <c r="N4940" s="41"/>
      <c r="O4940" s="41"/>
      <c r="P4940" s="41"/>
      <c r="Q4940" s="41"/>
      <c r="R4940" s="41"/>
      <c r="S4940" s="41"/>
      <c r="T4940" s="41"/>
      <c r="U4940" s="41"/>
      <c r="V4940" s="41"/>
      <c r="W4940" s="41"/>
      <c r="X4940" s="41"/>
      <c r="Y4940" s="41"/>
    </row>
    <row r="4941" spans="1:25" ht="15" hidden="1" customHeight="1" thickBot="1" x14ac:dyDescent="0.25">
      <c r="A4941" s="41"/>
      <c r="B4941" s="306"/>
      <c r="C4941" s="307"/>
      <c r="D4941" s="307"/>
      <c r="E4941" s="307"/>
      <c r="F4941" s="307"/>
      <c r="G4941" s="307" t="s">
        <v>264</v>
      </c>
      <c r="H4941" s="308">
        <v>953.89</v>
      </c>
      <c r="I4941" s="307"/>
      <c r="J4941" s="307" t="s">
        <v>265</v>
      </c>
      <c r="K4941" s="307"/>
      <c r="L4941" s="309">
        <v>5995.64</v>
      </c>
      <c r="N4941" s="41"/>
      <c r="O4941" s="41"/>
      <c r="P4941" s="41"/>
      <c r="Q4941" s="41"/>
      <c r="R4941" s="41"/>
      <c r="S4941" s="41"/>
      <c r="T4941" s="41"/>
      <c r="U4941" s="41"/>
      <c r="V4941" s="41"/>
      <c r="W4941" s="41"/>
      <c r="X4941" s="41"/>
      <c r="Y4941" s="41"/>
    </row>
    <row r="4942" spans="1:25" ht="15" hidden="1" customHeight="1" thickTop="1" x14ac:dyDescent="0.2">
      <c r="A4942" s="41"/>
      <c r="B4942" s="310"/>
      <c r="C4942" s="193"/>
      <c r="D4942" s="193"/>
      <c r="E4942" s="193"/>
      <c r="F4942" s="193"/>
      <c r="G4942" s="193"/>
      <c r="H4942" s="193"/>
      <c r="I4942" s="193"/>
      <c r="J4942" s="193"/>
      <c r="K4942" s="193"/>
      <c r="L4942" s="313"/>
      <c r="N4942" s="41"/>
      <c r="O4942" s="41"/>
      <c r="P4942" s="41"/>
      <c r="Q4942" s="41"/>
      <c r="R4942" s="41"/>
      <c r="S4942" s="41"/>
      <c r="T4942" s="41"/>
      <c r="U4942" s="41"/>
      <c r="V4942" s="41"/>
      <c r="W4942" s="41"/>
      <c r="X4942" s="41"/>
      <c r="Y4942" s="41"/>
    </row>
    <row r="4943" spans="1:25" ht="15" hidden="1" customHeight="1" x14ac:dyDescent="0.2">
      <c r="A4943" s="41"/>
      <c r="B4943" s="312"/>
      <c r="C4943" s="187" t="s">
        <v>30</v>
      </c>
      <c r="D4943" s="185" t="s">
        <v>31</v>
      </c>
      <c r="E4943" s="185" t="s">
        <v>32</v>
      </c>
      <c r="F4943" s="185" t="s">
        <v>250</v>
      </c>
      <c r="G4943" s="185"/>
      <c r="H4943" s="186" t="s">
        <v>33</v>
      </c>
      <c r="I4943" s="187" t="s">
        <v>34</v>
      </c>
      <c r="J4943" s="187" t="s">
        <v>1696</v>
      </c>
      <c r="K4943" s="187" t="s">
        <v>35</v>
      </c>
      <c r="L4943" s="317" t="s">
        <v>37</v>
      </c>
      <c r="N4943" s="41"/>
      <c r="O4943" s="41"/>
      <c r="P4943" s="41"/>
      <c r="Q4943" s="41"/>
      <c r="R4943" s="41"/>
      <c r="S4943" s="41"/>
      <c r="T4943" s="41"/>
      <c r="U4943" s="41"/>
      <c r="V4943" s="41"/>
      <c r="W4943" s="41"/>
      <c r="X4943" s="41"/>
      <c r="Y4943" s="41"/>
    </row>
    <row r="4944" spans="1:25" ht="15" hidden="1" customHeight="1" x14ac:dyDescent="0.2">
      <c r="A4944" s="41"/>
      <c r="B4944" s="302" t="s">
        <v>251</v>
      </c>
      <c r="C4944" s="190">
        <v>87367</v>
      </c>
      <c r="D4944" s="188" t="s">
        <v>42</v>
      </c>
      <c r="E4944" s="188" t="s">
        <v>302</v>
      </c>
      <c r="F4944" s="188" t="s">
        <v>255</v>
      </c>
      <c r="G4944" s="188"/>
      <c r="H4944" s="189" t="s">
        <v>54</v>
      </c>
      <c r="I4944" s="192">
        <v>1</v>
      </c>
      <c r="J4944" s="191"/>
      <c r="K4944" s="191">
        <v>768.77</v>
      </c>
      <c r="L4944" s="303">
        <v>768.77</v>
      </c>
      <c r="N4944" s="41"/>
      <c r="O4944" s="41"/>
      <c r="P4944" s="41"/>
      <c r="Q4944" s="41"/>
      <c r="R4944" s="41"/>
      <c r="S4944" s="41"/>
      <c r="T4944" s="41"/>
      <c r="U4944" s="41"/>
      <c r="V4944" s="41"/>
      <c r="W4944" s="41"/>
      <c r="X4944" s="41"/>
      <c r="Y4944" s="41"/>
    </row>
    <row r="4945" spans="1:25" ht="15" hidden="1" customHeight="1" x14ac:dyDescent="0.2">
      <c r="A4945" s="41"/>
      <c r="B4945" s="314" t="s">
        <v>253</v>
      </c>
      <c r="C4945" s="196">
        <v>88316</v>
      </c>
      <c r="D4945" s="194" t="s">
        <v>42</v>
      </c>
      <c r="E4945" s="194" t="s">
        <v>254</v>
      </c>
      <c r="F4945" s="194" t="s">
        <v>255</v>
      </c>
      <c r="G4945" s="194"/>
      <c r="H4945" s="195" t="s">
        <v>256</v>
      </c>
      <c r="I4945" s="199">
        <v>11.23</v>
      </c>
      <c r="J4945" s="199">
        <v>0</v>
      </c>
      <c r="K4945" s="197">
        <v>29.67</v>
      </c>
      <c r="L4945" s="318">
        <v>333.19</v>
      </c>
      <c r="N4945" s="41"/>
      <c r="O4945" s="41"/>
      <c r="P4945" s="41"/>
      <c r="Q4945" s="41"/>
      <c r="R4945" s="41"/>
      <c r="S4945" s="41"/>
      <c r="T4945" s="41"/>
      <c r="U4945" s="41"/>
      <c r="V4945" s="41"/>
      <c r="W4945" s="41"/>
      <c r="X4945" s="41"/>
      <c r="Y4945" s="41"/>
    </row>
    <row r="4946" spans="1:25" ht="15" hidden="1" customHeight="1" x14ac:dyDescent="0.2">
      <c r="A4946" s="41"/>
      <c r="B4946" s="304" t="s">
        <v>275</v>
      </c>
      <c r="C4946" s="202">
        <v>370</v>
      </c>
      <c r="D4946" s="200" t="s">
        <v>42</v>
      </c>
      <c r="E4946" s="200" t="s">
        <v>523</v>
      </c>
      <c r="F4946" s="200" t="s">
        <v>276</v>
      </c>
      <c r="G4946" s="200"/>
      <c r="H4946" s="201" t="s">
        <v>54</v>
      </c>
      <c r="I4946" s="205">
        <v>1.1599999999999999</v>
      </c>
      <c r="J4946" s="205">
        <v>0</v>
      </c>
      <c r="K4946" s="203">
        <v>80</v>
      </c>
      <c r="L4946" s="305">
        <v>92.8</v>
      </c>
      <c r="N4946" s="41"/>
      <c r="O4946" s="41"/>
      <c r="P4946" s="41"/>
      <c r="Q4946" s="41"/>
      <c r="R4946" s="41"/>
      <c r="S4946" s="41"/>
      <c r="T4946" s="41"/>
      <c r="U4946" s="41"/>
      <c r="V4946" s="41"/>
      <c r="W4946" s="41"/>
      <c r="X4946" s="41"/>
      <c r="Y4946" s="41"/>
    </row>
    <row r="4947" spans="1:25" ht="15" hidden="1" customHeight="1" x14ac:dyDescent="0.2">
      <c r="A4947" s="41"/>
      <c r="B4947" s="304" t="s">
        <v>275</v>
      </c>
      <c r="C4947" s="202">
        <v>1106</v>
      </c>
      <c r="D4947" s="200" t="s">
        <v>42</v>
      </c>
      <c r="E4947" s="200" t="s">
        <v>598</v>
      </c>
      <c r="F4947" s="200" t="s">
        <v>276</v>
      </c>
      <c r="G4947" s="200"/>
      <c r="H4947" s="201" t="s">
        <v>59</v>
      </c>
      <c r="I4947" s="205">
        <v>116.4</v>
      </c>
      <c r="J4947" s="205">
        <v>0</v>
      </c>
      <c r="K4947" s="203">
        <v>1.37</v>
      </c>
      <c r="L4947" s="305">
        <v>159.46</v>
      </c>
      <c r="N4947" s="41"/>
      <c r="O4947" s="41"/>
      <c r="P4947" s="41"/>
      <c r="Q4947" s="41"/>
      <c r="R4947" s="41"/>
      <c r="S4947" s="41"/>
      <c r="T4947" s="41"/>
      <c r="U4947" s="41"/>
      <c r="V4947" s="41"/>
      <c r="W4947" s="41"/>
      <c r="X4947" s="41"/>
      <c r="Y4947" s="41"/>
    </row>
    <row r="4948" spans="1:25" ht="15" hidden="1" customHeight="1" x14ac:dyDescent="0.2">
      <c r="A4948" s="41"/>
      <c r="B4948" s="304" t="s">
        <v>275</v>
      </c>
      <c r="C4948" s="202">
        <v>1379</v>
      </c>
      <c r="D4948" s="200" t="s">
        <v>42</v>
      </c>
      <c r="E4948" s="200" t="s">
        <v>392</v>
      </c>
      <c r="F4948" s="200" t="s">
        <v>276</v>
      </c>
      <c r="G4948" s="200"/>
      <c r="H4948" s="201" t="s">
        <v>59</v>
      </c>
      <c r="I4948" s="205">
        <v>261.89</v>
      </c>
      <c r="J4948" s="205">
        <v>0</v>
      </c>
      <c r="K4948" s="203">
        <v>0.7</v>
      </c>
      <c r="L4948" s="305">
        <v>183.32</v>
      </c>
      <c r="N4948" s="41"/>
      <c r="O4948" s="41"/>
      <c r="P4948" s="41"/>
      <c r="Q4948" s="41"/>
      <c r="R4948" s="41"/>
      <c r="S4948" s="41"/>
      <c r="T4948" s="41"/>
      <c r="U4948" s="41"/>
      <c r="V4948" s="41"/>
      <c r="W4948" s="41"/>
      <c r="X4948" s="41"/>
      <c r="Y4948" s="41"/>
    </row>
    <row r="4949" spans="1:25" ht="15" hidden="1" customHeight="1" x14ac:dyDescent="0.2">
      <c r="A4949" s="41"/>
      <c r="B4949" s="306"/>
      <c r="C4949" s="307"/>
      <c r="D4949" s="307"/>
      <c r="E4949" s="307"/>
      <c r="F4949" s="307"/>
      <c r="G4949" s="307" t="s">
        <v>261</v>
      </c>
      <c r="H4949" s="308">
        <v>234.59</v>
      </c>
      <c r="I4949" s="307" t="s">
        <v>262</v>
      </c>
      <c r="J4949" s="308">
        <v>0</v>
      </c>
      <c r="K4949" s="307" t="s">
        <v>263</v>
      </c>
      <c r="L4949" s="309">
        <v>234.59</v>
      </c>
      <c r="N4949" s="41"/>
      <c r="O4949" s="41"/>
      <c r="P4949" s="41"/>
      <c r="Q4949" s="41"/>
      <c r="R4949" s="41"/>
      <c r="S4949" s="41"/>
      <c r="T4949" s="41"/>
      <c r="U4949" s="41"/>
      <c r="V4949" s="41"/>
      <c r="W4949" s="41"/>
      <c r="X4949" s="41"/>
      <c r="Y4949" s="41"/>
    </row>
    <row r="4950" spans="1:25" ht="15" hidden="1" customHeight="1" thickBot="1" x14ac:dyDescent="0.25">
      <c r="A4950" s="41"/>
      <c r="B4950" s="306"/>
      <c r="C4950" s="307"/>
      <c r="D4950" s="307"/>
      <c r="E4950" s="307"/>
      <c r="F4950" s="307"/>
      <c r="G4950" s="307" t="s">
        <v>264</v>
      </c>
      <c r="H4950" s="308">
        <v>145.44999999999999</v>
      </c>
      <c r="I4950" s="307"/>
      <c r="J4950" s="307" t="s">
        <v>265</v>
      </c>
      <c r="K4950" s="307"/>
      <c r="L4950" s="309">
        <v>914.22</v>
      </c>
      <c r="N4950" s="41"/>
      <c r="O4950" s="41"/>
      <c r="P4950" s="41"/>
      <c r="Q4950" s="41"/>
      <c r="R4950" s="41"/>
      <c r="S4950" s="41"/>
      <c r="T4950" s="41"/>
      <c r="U4950" s="41"/>
      <c r="V4950" s="41"/>
      <c r="W4950" s="41"/>
      <c r="X4950" s="41"/>
      <c r="Y4950" s="41"/>
    </row>
    <row r="4951" spans="1:25" ht="15" hidden="1" customHeight="1" thickTop="1" x14ac:dyDescent="0.2">
      <c r="A4951" s="41"/>
      <c r="B4951" s="310"/>
      <c r="C4951" s="193"/>
      <c r="D4951" s="193"/>
      <c r="E4951" s="193"/>
      <c r="F4951" s="193"/>
      <c r="G4951" s="193"/>
      <c r="H4951" s="193"/>
      <c r="I4951" s="193"/>
      <c r="J4951" s="193"/>
      <c r="K4951" s="193"/>
      <c r="L4951" s="313"/>
      <c r="N4951" s="41"/>
      <c r="O4951" s="41"/>
      <c r="P4951" s="41"/>
      <c r="Q4951" s="41"/>
      <c r="R4951" s="41"/>
      <c r="S4951" s="41"/>
      <c r="T4951" s="41"/>
      <c r="U4951" s="41"/>
      <c r="V4951" s="41"/>
      <c r="W4951" s="41"/>
      <c r="X4951" s="41"/>
      <c r="Y4951" s="41"/>
    </row>
    <row r="4952" spans="1:25" ht="15" hidden="1" customHeight="1" x14ac:dyDescent="0.2">
      <c r="A4952" s="41"/>
      <c r="B4952" s="312"/>
      <c r="C4952" s="187" t="s">
        <v>30</v>
      </c>
      <c r="D4952" s="185" t="s">
        <v>31</v>
      </c>
      <c r="E4952" s="185" t="s">
        <v>32</v>
      </c>
      <c r="F4952" s="185" t="s">
        <v>250</v>
      </c>
      <c r="G4952" s="185"/>
      <c r="H4952" s="186" t="s">
        <v>33</v>
      </c>
      <c r="I4952" s="187" t="s">
        <v>34</v>
      </c>
      <c r="J4952" s="187" t="s">
        <v>1696</v>
      </c>
      <c r="K4952" s="187" t="s">
        <v>35</v>
      </c>
      <c r="L4952" s="317" t="s">
        <v>37</v>
      </c>
      <c r="N4952" s="41"/>
      <c r="O4952" s="41"/>
      <c r="P4952" s="41"/>
      <c r="Q4952" s="41"/>
      <c r="R4952" s="41"/>
      <c r="S4952" s="41"/>
      <c r="T4952" s="41"/>
      <c r="U4952" s="41"/>
      <c r="V4952" s="41"/>
      <c r="W4952" s="41"/>
      <c r="X4952" s="41"/>
      <c r="Y4952" s="41"/>
    </row>
    <row r="4953" spans="1:25" ht="15" hidden="1" customHeight="1" x14ac:dyDescent="0.2">
      <c r="A4953" s="41"/>
      <c r="B4953" s="302" t="s">
        <v>251</v>
      </c>
      <c r="C4953" s="190">
        <v>87292</v>
      </c>
      <c r="D4953" s="188" t="s">
        <v>42</v>
      </c>
      <c r="E4953" s="188" t="s">
        <v>375</v>
      </c>
      <c r="F4953" s="188" t="s">
        <v>255</v>
      </c>
      <c r="G4953" s="188"/>
      <c r="H4953" s="189" t="s">
        <v>54</v>
      </c>
      <c r="I4953" s="192">
        <v>1</v>
      </c>
      <c r="J4953" s="191"/>
      <c r="K4953" s="191">
        <v>622.37</v>
      </c>
      <c r="L4953" s="303">
        <v>622.37</v>
      </c>
      <c r="N4953" s="41"/>
      <c r="O4953" s="41"/>
      <c r="P4953" s="41"/>
      <c r="Q4953" s="41"/>
      <c r="R4953" s="41"/>
      <c r="S4953" s="41"/>
      <c r="T4953" s="41"/>
      <c r="U4953" s="41"/>
      <c r="V4953" s="41"/>
      <c r="W4953" s="41"/>
      <c r="X4953" s="41"/>
      <c r="Y4953" s="41"/>
    </row>
    <row r="4954" spans="1:25" ht="15" hidden="1" customHeight="1" x14ac:dyDescent="0.2">
      <c r="A4954" s="41"/>
      <c r="B4954" s="314" t="s">
        <v>253</v>
      </c>
      <c r="C4954" s="196">
        <v>88831</v>
      </c>
      <c r="D4954" s="194" t="s">
        <v>42</v>
      </c>
      <c r="E4954" s="194" t="s">
        <v>600</v>
      </c>
      <c r="F4954" s="194" t="s">
        <v>258</v>
      </c>
      <c r="G4954" s="194"/>
      <c r="H4954" s="195" t="s">
        <v>259</v>
      </c>
      <c r="I4954" s="199">
        <v>3.45</v>
      </c>
      <c r="J4954" s="199">
        <v>0</v>
      </c>
      <c r="K4954" s="197">
        <v>0.42</v>
      </c>
      <c r="L4954" s="318">
        <v>1.44</v>
      </c>
      <c r="N4954" s="41"/>
      <c r="O4954" s="41"/>
      <c r="P4954" s="41"/>
      <c r="Q4954" s="41"/>
      <c r="R4954" s="41"/>
      <c r="S4954" s="41"/>
      <c r="T4954" s="41"/>
      <c r="U4954" s="41"/>
      <c r="V4954" s="41"/>
      <c r="W4954" s="41"/>
      <c r="X4954" s="41"/>
      <c r="Y4954" s="41"/>
    </row>
    <row r="4955" spans="1:25" ht="15" hidden="1" customHeight="1" x14ac:dyDescent="0.2">
      <c r="A4955" s="41"/>
      <c r="B4955" s="314" t="s">
        <v>253</v>
      </c>
      <c r="C4955" s="196">
        <v>88830</v>
      </c>
      <c r="D4955" s="194" t="s">
        <v>42</v>
      </c>
      <c r="E4955" s="194" t="s">
        <v>599</v>
      </c>
      <c r="F4955" s="194" t="s">
        <v>258</v>
      </c>
      <c r="G4955" s="194"/>
      <c r="H4955" s="195" t="s">
        <v>260</v>
      </c>
      <c r="I4955" s="199">
        <v>1.05</v>
      </c>
      <c r="J4955" s="199">
        <v>0</v>
      </c>
      <c r="K4955" s="197">
        <v>2.25</v>
      </c>
      <c r="L4955" s="318">
        <v>2.36</v>
      </c>
      <c r="N4955" s="41"/>
      <c r="O4955" s="41"/>
      <c r="P4955" s="41"/>
      <c r="Q4955" s="41"/>
      <c r="R4955" s="41"/>
      <c r="S4955" s="41"/>
      <c r="T4955" s="41"/>
      <c r="U4955" s="41"/>
      <c r="V4955" s="41"/>
      <c r="W4955" s="41"/>
      <c r="X4955" s="41"/>
      <c r="Y4955" s="41"/>
    </row>
    <row r="4956" spans="1:25" ht="15" hidden="1" customHeight="1" x14ac:dyDescent="0.2">
      <c r="A4956" s="41"/>
      <c r="B4956" s="314" t="s">
        <v>253</v>
      </c>
      <c r="C4956" s="196">
        <v>88377</v>
      </c>
      <c r="D4956" s="194" t="s">
        <v>42</v>
      </c>
      <c r="E4956" s="194" t="s">
        <v>597</v>
      </c>
      <c r="F4956" s="194" t="s">
        <v>255</v>
      </c>
      <c r="G4956" s="194"/>
      <c r="H4956" s="195" t="s">
        <v>256</v>
      </c>
      <c r="I4956" s="199">
        <v>4.5</v>
      </c>
      <c r="J4956" s="199">
        <v>0</v>
      </c>
      <c r="K4956" s="197">
        <v>33.369999999999997</v>
      </c>
      <c r="L4956" s="318">
        <v>150.16</v>
      </c>
      <c r="N4956" s="41"/>
      <c r="O4956" s="41"/>
      <c r="P4956" s="41"/>
      <c r="Q4956" s="41"/>
      <c r="R4956" s="41"/>
      <c r="S4956" s="41"/>
      <c r="T4956" s="41"/>
      <c r="U4956" s="41"/>
      <c r="V4956" s="41"/>
      <c r="W4956" s="41"/>
      <c r="X4956" s="41"/>
      <c r="Y4956" s="41"/>
    </row>
    <row r="4957" spans="1:25" ht="15" hidden="1" customHeight="1" x14ac:dyDescent="0.2">
      <c r="A4957" s="41"/>
      <c r="B4957" s="304" t="s">
        <v>275</v>
      </c>
      <c r="C4957" s="202">
        <v>370</v>
      </c>
      <c r="D4957" s="200" t="s">
        <v>42</v>
      </c>
      <c r="E4957" s="200" t="s">
        <v>523</v>
      </c>
      <c r="F4957" s="200" t="s">
        <v>276</v>
      </c>
      <c r="G4957" s="200"/>
      <c r="H4957" s="201" t="s">
        <v>54</v>
      </c>
      <c r="I4957" s="205">
        <v>1.1599999999999999</v>
      </c>
      <c r="J4957" s="205">
        <v>0</v>
      </c>
      <c r="K4957" s="203">
        <v>80</v>
      </c>
      <c r="L4957" s="305">
        <v>92.8</v>
      </c>
      <c r="N4957" s="41"/>
      <c r="O4957" s="41"/>
      <c r="P4957" s="41"/>
      <c r="Q4957" s="41"/>
      <c r="R4957" s="41"/>
      <c r="S4957" s="41"/>
      <c r="T4957" s="41"/>
      <c r="U4957" s="41"/>
      <c r="V4957" s="41"/>
      <c r="W4957" s="41"/>
      <c r="X4957" s="41"/>
      <c r="Y4957" s="41"/>
    </row>
    <row r="4958" spans="1:25" ht="15" hidden="1" customHeight="1" x14ac:dyDescent="0.2">
      <c r="A4958" s="41"/>
      <c r="B4958" s="304" t="s">
        <v>275</v>
      </c>
      <c r="C4958" s="202">
        <v>1379</v>
      </c>
      <c r="D4958" s="200" t="s">
        <v>42</v>
      </c>
      <c r="E4958" s="200" t="s">
        <v>392</v>
      </c>
      <c r="F4958" s="200" t="s">
        <v>276</v>
      </c>
      <c r="G4958" s="200"/>
      <c r="H4958" s="201" t="s">
        <v>59</v>
      </c>
      <c r="I4958" s="205">
        <v>195.86</v>
      </c>
      <c r="J4958" s="205">
        <v>0</v>
      </c>
      <c r="K4958" s="203">
        <v>0.7</v>
      </c>
      <c r="L4958" s="305">
        <v>137.1</v>
      </c>
      <c r="N4958" s="41"/>
      <c r="O4958" s="41"/>
      <c r="P4958" s="41"/>
      <c r="Q4958" s="41"/>
      <c r="R4958" s="41"/>
      <c r="S4958" s="41"/>
      <c r="T4958" s="41"/>
      <c r="U4958" s="41"/>
      <c r="V4958" s="41"/>
      <c r="W4958" s="41"/>
      <c r="X4958" s="41"/>
      <c r="Y4958" s="41"/>
    </row>
    <row r="4959" spans="1:25" ht="15" hidden="1" customHeight="1" x14ac:dyDescent="0.2">
      <c r="A4959" s="41"/>
      <c r="B4959" s="304" t="s">
        <v>275</v>
      </c>
      <c r="C4959" s="202">
        <v>1106</v>
      </c>
      <c r="D4959" s="200" t="s">
        <v>42</v>
      </c>
      <c r="E4959" s="200" t="s">
        <v>598</v>
      </c>
      <c r="F4959" s="200" t="s">
        <v>276</v>
      </c>
      <c r="G4959" s="200"/>
      <c r="H4959" s="201" t="s">
        <v>59</v>
      </c>
      <c r="I4959" s="205">
        <v>174.1</v>
      </c>
      <c r="J4959" s="205">
        <v>0</v>
      </c>
      <c r="K4959" s="203">
        <v>1.37</v>
      </c>
      <c r="L4959" s="305">
        <v>238.51</v>
      </c>
      <c r="N4959" s="41"/>
      <c r="O4959" s="41"/>
      <c r="P4959" s="41"/>
      <c r="Q4959" s="41"/>
      <c r="R4959" s="41"/>
      <c r="S4959" s="41"/>
      <c r="T4959" s="41"/>
      <c r="U4959" s="41"/>
      <c r="V4959" s="41"/>
      <c r="W4959" s="41"/>
      <c r="X4959" s="41"/>
      <c r="Y4959" s="41"/>
    </row>
    <row r="4960" spans="1:25" ht="15" hidden="1" customHeight="1" x14ac:dyDescent="0.2">
      <c r="A4960" s="41"/>
      <c r="B4960" s="306"/>
      <c r="C4960" s="307"/>
      <c r="D4960" s="307"/>
      <c r="E4960" s="307"/>
      <c r="F4960" s="307"/>
      <c r="G4960" s="307" t="s">
        <v>261</v>
      </c>
      <c r="H4960" s="308">
        <v>115.47</v>
      </c>
      <c r="I4960" s="307" t="s">
        <v>262</v>
      </c>
      <c r="J4960" s="308">
        <v>0</v>
      </c>
      <c r="K4960" s="307" t="s">
        <v>263</v>
      </c>
      <c r="L4960" s="309">
        <v>115.47</v>
      </c>
      <c r="N4960" s="41"/>
      <c r="O4960" s="41"/>
      <c r="P4960" s="41"/>
      <c r="Q4960" s="41"/>
      <c r="R4960" s="41"/>
      <c r="S4960" s="41"/>
      <c r="T4960" s="41"/>
      <c r="U4960" s="41"/>
      <c r="V4960" s="41"/>
      <c r="W4960" s="41"/>
      <c r="X4960" s="41"/>
      <c r="Y4960" s="41"/>
    </row>
    <row r="4961" spans="1:25" ht="15" hidden="1" customHeight="1" thickBot="1" x14ac:dyDescent="0.25">
      <c r="A4961" s="41"/>
      <c r="B4961" s="306"/>
      <c r="C4961" s="307"/>
      <c r="D4961" s="307"/>
      <c r="E4961" s="307"/>
      <c r="F4961" s="307"/>
      <c r="G4961" s="307" t="s">
        <v>264</v>
      </c>
      <c r="H4961" s="308">
        <v>117.75</v>
      </c>
      <c r="I4961" s="307"/>
      <c r="J4961" s="307" t="s">
        <v>265</v>
      </c>
      <c r="K4961" s="307"/>
      <c r="L4961" s="309">
        <v>740.12</v>
      </c>
      <c r="N4961" s="41"/>
      <c r="O4961" s="41"/>
      <c r="P4961" s="41"/>
      <c r="Q4961" s="41"/>
      <c r="R4961" s="41"/>
      <c r="S4961" s="41"/>
      <c r="T4961" s="41"/>
      <c r="U4961" s="41"/>
      <c r="V4961" s="41"/>
      <c r="W4961" s="41"/>
      <c r="X4961" s="41"/>
      <c r="Y4961" s="41"/>
    </row>
    <row r="4962" spans="1:25" ht="15" hidden="1" customHeight="1" thickTop="1" x14ac:dyDescent="0.2">
      <c r="A4962" s="41"/>
      <c r="B4962" s="310"/>
      <c r="C4962" s="193"/>
      <c r="D4962" s="193"/>
      <c r="E4962" s="193"/>
      <c r="F4962" s="193"/>
      <c r="G4962" s="193"/>
      <c r="H4962" s="193"/>
      <c r="I4962" s="193"/>
      <c r="J4962" s="193"/>
      <c r="K4962" s="193"/>
      <c r="L4962" s="313"/>
      <c r="N4962" s="41"/>
      <c r="O4962" s="41"/>
      <c r="P4962" s="41"/>
      <c r="Q4962" s="41"/>
      <c r="R4962" s="41"/>
      <c r="S4962" s="41"/>
      <c r="T4962" s="41"/>
      <c r="U4962" s="41"/>
      <c r="V4962" s="41"/>
      <c r="W4962" s="41"/>
      <c r="X4962" s="41"/>
      <c r="Y4962" s="41"/>
    </row>
    <row r="4963" spans="1:25" ht="15" hidden="1" customHeight="1" x14ac:dyDescent="0.2">
      <c r="A4963" s="41"/>
      <c r="B4963" s="312"/>
      <c r="C4963" s="187" t="s">
        <v>30</v>
      </c>
      <c r="D4963" s="185" t="s">
        <v>31</v>
      </c>
      <c r="E4963" s="185" t="s">
        <v>32</v>
      </c>
      <c r="F4963" s="185" t="s">
        <v>250</v>
      </c>
      <c r="G4963" s="185"/>
      <c r="H4963" s="186" t="s">
        <v>33</v>
      </c>
      <c r="I4963" s="187" t="s">
        <v>34</v>
      </c>
      <c r="J4963" s="187" t="s">
        <v>1696</v>
      </c>
      <c r="K4963" s="187" t="s">
        <v>35</v>
      </c>
      <c r="L4963" s="317" t="s">
        <v>37</v>
      </c>
      <c r="N4963" s="41"/>
      <c r="O4963" s="41"/>
      <c r="P4963" s="41"/>
      <c r="Q4963" s="41"/>
      <c r="R4963" s="41"/>
      <c r="S4963" s="41"/>
      <c r="T4963" s="41"/>
      <c r="U4963" s="41"/>
      <c r="V4963" s="41"/>
      <c r="W4963" s="41"/>
      <c r="X4963" s="41"/>
      <c r="Y4963" s="41"/>
    </row>
    <row r="4964" spans="1:25" ht="15" hidden="1" customHeight="1" x14ac:dyDescent="0.2">
      <c r="A4964" s="41"/>
      <c r="B4964" s="302" t="s">
        <v>251</v>
      </c>
      <c r="C4964" s="190">
        <v>87294</v>
      </c>
      <c r="D4964" s="188" t="s">
        <v>42</v>
      </c>
      <c r="E4964" s="188" t="s">
        <v>388</v>
      </c>
      <c r="F4964" s="188" t="s">
        <v>255</v>
      </c>
      <c r="G4964" s="188"/>
      <c r="H4964" s="189" t="s">
        <v>54</v>
      </c>
      <c r="I4964" s="192">
        <v>1</v>
      </c>
      <c r="J4964" s="191"/>
      <c r="K4964" s="191">
        <v>589.39</v>
      </c>
      <c r="L4964" s="303">
        <v>589.39</v>
      </c>
      <c r="N4964" s="41"/>
      <c r="O4964" s="41"/>
      <c r="P4964" s="41"/>
      <c r="Q4964" s="41"/>
      <c r="R4964" s="41"/>
      <c r="S4964" s="41"/>
      <c r="T4964" s="41"/>
      <c r="U4964" s="41"/>
      <c r="V4964" s="41"/>
      <c r="W4964" s="41"/>
      <c r="X4964" s="41"/>
      <c r="Y4964" s="41"/>
    </row>
    <row r="4965" spans="1:25" ht="15" hidden="1" customHeight="1" x14ac:dyDescent="0.2">
      <c r="A4965" s="41"/>
      <c r="B4965" s="314" t="s">
        <v>253</v>
      </c>
      <c r="C4965" s="196">
        <v>88377</v>
      </c>
      <c r="D4965" s="194" t="s">
        <v>42</v>
      </c>
      <c r="E4965" s="194" t="s">
        <v>597</v>
      </c>
      <c r="F4965" s="194" t="s">
        <v>255</v>
      </c>
      <c r="G4965" s="194"/>
      <c r="H4965" s="195" t="s">
        <v>256</v>
      </c>
      <c r="I4965" s="199">
        <v>3.65</v>
      </c>
      <c r="J4965" s="199">
        <v>0</v>
      </c>
      <c r="K4965" s="197">
        <v>33.369999999999997</v>
      </c>
      <c r="L4965" s="318">
        <v>121.8</v>
      </c>
      <c r="N4965" s="41"/>
      <c r="O4965" s="41"/>
      <c r="P4965" s="41"/>
      <c r="Q4965" s="41"/>
      <c r="R4965" s="41"/>
      <c r="S4965" s="41"/>
      <c r="T4965" s="41"/>
      <c r="U4965" s="41"/>
      <c r="V4965" s="41"/>
      <c r="W4965" s="41"/>
      <c r="X4965" s="41"/>
      <c r="Y4965" s="41"/>
    </row>
    <row r="4966" spans="1:25" ht="15" hidden="1" customHeight="1" x14ac:dyDescent="0.2">
      <c r="A4966" s="41"/>
      <c r="B4966" s="314" t="s">
        <v>253</v>
      </c>
      <c r="C4966" s="196">
        <v>89226</v>
      </c>
      <c r="D4966" s="194" t="s">
        <v>42</v>
      </c>
      <c r="E4966" s="194" t="s">
        <v>602</v>
      </c>
      <c r="F4966" s="194" t="s">
        <v>258</v>
      </c>
      <c r="G4966" s="194"/>
      <c r="H4966" s="195" t="s">
        <v>259</v>
      </c>
      <c r="I4966" s="199">
        <v>2.8</v>
      </c>
      <c r="J4966" s="199">
        <v>0</v>
      </c>
      <c r="K4966" s="197">
        <v>1.73</v>
      </c>
      <c r="L4966" s="318">
        <v>4.84</v>
      </c>
      <c r="N4966" s="41"/>
      <c r="O4966" s="41"/>
      <c r="P4966" s="41"/>
      <c r="Q4966" s="41"/>
      <c r="R4966" s="41"/>
      <c r="S4966" s="41"/>
      <c r="T4966" s="41"/>
      <c r="U4966" s="41"/>
      <c r="V4966" s="41"/>
      <c r="W4966" s="41"/>
      <c r="X4966" s="41"/>
      <c r="Y4966" s="41"/>
    </row>
    <row r="4967" spans="1:25" ht="15" hidden="1" customHeight="1" x14ac:dyDescent="0.2">
      <c r="A4967" s="41"/>
      <c r="B4967" s="314" t="s">
        <v>253</v>
      </c>
      <c r="C4967" s="196">
        <v>88316</v>
      </c>
      <c r="D4967" s="194" t="s">
        <v>42</v>
      </c>
      <c r="E4967" s="194" t="s">
        <v>254</v>
      </c>
      <c r="F4967" s="194" t="s">
        <v>255</v>
      </c>
      <c r="G4967" s="194"/>
      <c r="H4967" s="195" t="s">
        <v>256</v>
      </c>
      <c r="I4967" s="199">
        <v>0.79</v>
      </c>
      <c r="J4967" s="199">
        <v>0</v>
      </c>
      <c r="K4967" s="197">
        <v>29.67</v>
      </c>
      <c r="L4967" s="318">
        <v>23.43</v>
      </c>
      <c r="N4967" s="41"/>
      <c r="O4967" s="41"/>
      <c r="P4967" s="41"/>
      <c r="Q4967" s="41"/>
      <c r="R4967" s="41"/>
      <c r="S4967" s="41"/>
      <c r="T4967" s="41"/>
      <c r="U4967" s="41"/>
      <c r="V4967" s="41"/>
      <c r="W4967" s="41"/>
      <c r="X4967" s="41"/>
      <c r="Y4967" s="41"/>
    </row>
    <row r="4968" spans="1:25" ht="15" hidden="1" customHeight="1" x14ac:dyDescent="0.2">
      <c r="A4968" s="41"/>
      <c r="B4968" s="314" t="s">
        <v>253</v>
      </c>
      <c r="C4968" s="196">
        <v>89225</v>
      </c>
      <c r="D4968" s="194" t="s">
        <v>42</v>
      </c>
      <c r="E4968" s="194" t="s">
        <v>601</v>
      </c>
      <c r="F4968" s="194" t="s">
        <v>258</v>
      </c>
      <c r="G4968" s="194"/>
      <c r="H4968" s="195" t="s">
        <v>260</v>
      </c>
      <c r="I4968" s="199">
        <v>0.85</v>
      </c>
      <c r="J4968" s="199">
        <v>0</v>
      </c>
      <c r="K4968" s="197">
        <v>6.18</v>
      </c>
      <c r="L4968" s="318">
        <v>5.25</v>
      </c>
      <c r="N4968" s="41"/>
      <c r="O4968" s="41"/>
      <c r="P4968" s="41"/>
      <c r="Q4968" s="41"/>
      <c r="R4968" s="41"/>
      <c r="S4968" s="41"/>
      <c r="T4968" s="41"/>
      <c r="U4968" s="41"/>
      <c r="V4968" s="41"/>
      <c r="W4968" s="41"/>
      <c r="X4968" s="41"/>
      <c r="Y4968" s="41"/>
    </row>
    <row r="4969" spans="1:25" ht="15" hidden="1" customHeight="1" x14ac:dyDescent="0.2">
      <c r="A4969" s="41"/>
      <c r="B4969" s="304" t="s">
        <v>275</v>
      </c>
      <c r="C4969" s="202">
        <v>1379</v>
      </c>
      <c r="D4969" s="200" t="s">
        <v>42</v>
      </c>
      <c r="E4969" s="200" t="s">
        <v>392</v>
      </c>
      <c r="F4969" s="200" t="s">
        <v>276</v>
      </c>
      <c r="G4969" s="200"/>
      <c r="H4969" s="201" t="s">
        <v>59</v>
      </c>
      <c r="I4969" s="205">
        <v>177.12</v>
      </c>
      <c r="J4969" s="205">
        <v>0</v>
      </c>
      <c r="K4969" s="203">
        <v>0.7</v>
      </c>
      <c r="L4969" s="305">
        <v>123.98</v>
      </c>
      <c r="N4969" s="41"/>
      <c r="O4969" s="41"/>
      <c r="P4969" s="41"/>
      <c r="Q4969" s="41"/>
      <c r="R4969" s="41"/>
      <c r="S4969" s="41"/>
      <c r="T4969" s="41"/>
      <c r="U4969" s="41"/>
      <c r="V4969" s="41"/>
      <c r="W4969" s="41"/>
      <c r="X4969" s="41"/>
      <c r="Y4969" s="41"/>
    </row>
    <row r="4970" spans="1:25" ht="15" hidden="1" customHeight="1" x14ac:dyDescent="0.2">
      <c r="A4970" s="41"/>
      <c r="B4970" s="304" t="s">
        <v>275</v>
      </c>
      <c r="C4970" s="202">
        <v>370</v>
      </c>
      <c r="D4970" s="200" t="s">
        <v>42</v>
      </c>
      <c r="E4970" s="200" t="s">
        <v>523</v>
      </c>
      <c r="F4970" s="200" t="s">
        <v>276</v>
      </c>
      <c r="G4970" s="200"/>
      <c r="H4970" s="201" t="s">
        <v>54</v>
      </c>
      <c r="I4970" s="205">
        <v>1.18</v>
      </c>
      <c r="J4970" s="205">
        <v>0</v>
      </c>
      <c r="K4970" s="203">
        <v>80</v>
      </c>
      <c r="L4970" s="305">
        <v>94.4</v>
      </c>
      <c r="N4970" s="41"/>
      <c r="O4970" s="41"/>
      <c r="P4970" s="41"/>
      <c r="Q4970" s="41"/>
      <c r="R4970" s="41"/>
      <c r="S4970" s="41"/>
      <c r="T4970" s="41"/>
      <c r="U4970" s="41"/>
      <c r="V4970" s="41"/>
      <c r="W4970" s="41"/>
      <c r="X4970" s="41"/>
      <c r="Y4970" s="41"/>
    </row>
    <row r="4971" spans="1:25" ht="15" hidden="1" customHeight="1" x14ac:dyDescent="0.2">
      <c r="A4971" s="41"/>
      <c r="B4971" s="304" t="s">
        <v>275</v>
      </c>
      <c r="C4971" s="202">
        <v>1106</v>
      </c>
      <c r="D4971" s="200" t="s">
        <v>42</v>
      </c>
      <c r="E4971" s="200" t="s">
        <v>598</v>
      </c>
      <c r="F4971" s="200" t="s">
        <v>276</v>
      </c>
      <c r="G4971" s="200"/>
      <c r="H4971" s="201" t="s">
        <v>59</v>
      </c>
      <c r="I4971" s="205">
        <v>157.44</v>
      </c>
      <c r="J4971" s="205">
        <v>0</v>
      </c>
      <c r="K4971" s="203">
        <v>1.37</v>
      </c>
      <c r="L4971" s="305">
        <v>215.69</v>
      </c>
      <c r="N4971" s="41"/>
      <c r="O4971" s="41"/>
      <c r="P4971" s="41"/>
      <c r="Q4971" s="41"/>
      <c r="R4971" s="41"/>
      <c r="S4971" s="41"/>
      <c r="T4971" s="41"/>
      <c r="U4971" s="41"/>
      <c r="V4971" s="41"/>
      <c r="W4971" s="41"/>
      <c r="X4971" s="41"/>
      <c r="Y4971" s="41"/>
    </row>
    <row r="4972" spans="1:25" ht="15" hidden="1" customHeight="1" x14ac:dyDescent="0.2">
      <c r="A4972" s="41"/>
      <c r="B4972" s="306"/>
      <c r="C4972" s="307"/>
      <c r="D4972" s="307"/>
      <c r="E4972" s="307"/>
      <c r="F4972" s="307"/>
      <c r="G4972" s="307" t="s">
        <v>261</v>
      </c>
      <c r="H4972" s="308">
        <v>110.15</v>
      </c>
      <c r="I4972" s="307" t="s">
        <v>262</v>
      </c>
      <c r="J4972" s="308">
        <v>0</v>
      </c>
      <c r="K4972" s="307" t="s">
        <v>263</v>
      </c>
      <c r="L4972" s="309">
        <v>110.15</v>
      </c>
      <c r="N4972" s="41"/>
      <c r="O4972" s="41"/>
      <c r="P4972" s="41"/>
      <c r="Q4972" s="41"/>
      <c r="R4972" s="41"/>
      <c r="S4972" s="41"/>
      <c r="T4972" s="41"/>
      <c r="U4972" s="41"/>
      <c r="V4972" s="41"/>
      <c r="W4972" s="41"/>
      <c r="X4972" s="41"/>
      <c r="Y4972" s="41"/>
    </row>
    <row r="4973" spans="1:25" ht="15" hidden="1" customHeight="1" thickBot="1" x14ac:dyDescent="0.25">
      <c r="A4973" s="41"/>
      <c r="B4973" s="306"/>
      <c r="C4973" s="307"/>
      <c r="D4973" s="307"/>
      <c r="E4973" s="307"/>
      <c r="F4973" s="307"/>
      <c r="G4973" s="307" t="s">
        <v>264</v>
      </c>
      <c r="H4973" s="308">
        <v>111.51</v>
      </c>
      <c r="I4973" s="307"/>
      <c r="J4973" s="307" t="s">
        <v>265</v>
      </c>
      <c r="K4973" s="307"/>
      <c r="L4973" s="309">
        <v>700.9</v>
      </c>
      <c r="N4973" s="41"/>
      <c r="O4973" s="41"/>
      <c r="P4973" s="41"/>
      <c r="Q4973" s="41"/>
      <c r="R4973" s="41"/>
      <c r="S4973" s="41"/>
      <c r="T4973" s="41"/>
      <c r="U4973" s="41"/>
      <c r="V4973" s="41"/>
      <c r="W4973" s="41"/>
      <c r="X4973" s="41"/>
      <c r="Y4973" s="41"/>
    </row>
    <row r="4974" spans="1:25" ht="15" hidden="1" customHeight="1" thickTop="1" x14ac:dyDescent="0.2">
      <c r="A4974" s="41"/>
      <c r="B4974" s="310"/>
      <c r="C4974" s="193"/>
      <c r="D4974" s="193"/>
      <c r="E4974" s="193"/>
      <c r="F4974" s="193"/>
      <c r="G4974" s="193"/>
      <c r="H4974" s="193"/>
      <c r="I4974" s="193"/>
      <c r="J4974" s="193"/>
      <c r="K4974" s="193"/>
      <c r="L4974" s="313"/>
      <c r="N4974" s="41"/>
      <c r="O4974" s="41"/>
      <c r="P4974" s="41"/>
      <c r="Q4974" s="41"/>
      <c r="R4974" s="41"/>
      <c r="S4974" s="41"/>
      <c r="T4974" s="41"/>
      <c r="U4974" s="41"/>
      <c r="V4974" s="41"/>
      <c r="W4974" s="41"/>
      <c r="X4974" s="41"/>
      <c r="Y4974" s="41"/>
    </row>
    <row r="4975" spans="1:25" ht="15" hidden="1" customHeight="1" x14ac:dyDescent="0.2">
      <c r="A4975" s="41"/>
      <c r="B4975" s="312"/>
      <c r="C4975" s="187" t="s">
        <v>30</v>
      </c>
      <c r="D4975" s="185" t="s">
        <v>31</v>
      </c>
      <c r="E4975" s="185" t="s">
        <v>32</v>
      </c>
      <c r="F4975" s="185" t="s">
        <v>250</v>
      </c>
      <c r="G4975" s="185"/>
      <c r="H4975" s="186" t="s">
        <v>33</v>
      </c>
      <c r="I4975" s="187" t="s">
        <v>34</v>
      </c>
      <c r="J4975" s="187" t="s">
        <v>1696</v>
      </c>
      <c r="K4975" s="187" t="s">
        <v>35</v>
      </c>
      <c r="L4975" s="317" t="s">
        <v>37</v>
      </c>
      <c r="N4975" s="41"/>
      <c r="O4975" s="41"/>
      <c r="P4975" s="41"/>
      <c r="Q4975" s="41"/>
      <c r="R4975" s="41"/>
      <c r="S4975" s="41"/>
      <c r="T4975" s="41"/>
      <c r="U4975" s="41"/>
      <c r="V4975" s="41"/>
      <c r="W4975" s="41"/>
      <c r="X4975" s="41"/>
      <c r="Y4975" s="41"/>
    </row>
    <row r="4976" spans="1:25" ht="15" hidden="1" customHeight="1" x14ac:dyDescent="0.2">
      <c r="A4976" s="41"/>
      <c r="B4976" s="302" t="s">
        <v>251</v>
      </c>
      <c r="C4976" s="190">
        <v>87313</v>
      </c>
      <c r="D4976" s="188" t="s">
        <v>42</v>
      </c>
      <c r="E4976" s="188" t="s">
        <v>391</v>
      </c>
      <c r="F4976" s="188" t="s">
        <v>255</v>
      </c>
      <c r="G4976" s="188"/>
      <c r="H4976" s="189" t="s">
        <v>54</v>
      </c>
      <c r="I4976" s="192">
        <v>1</v>
      </c>
      <c r="J4976" s="191"/>
      <c r="K4976" s="191">
        <v>523.33000000000004</v>
      </c>
      <c r="L4976" s="303">
        <v>523.33000000000004</v>
      </c>
      <c r="N4976" s="41"/>
      <c r="O4976" s="41"/>
      <c r="P4976" s="41"/>
      <c r="Q4976" s="41"/>
      <c r="R4976" s="41"/>
      <c r="S4976" s="41"/>
      <c r="T4976" s="41"/>
      <c r="U4976" s="41"/>
      <c r="V4976" s="41"/>
      <c r="W4976" s="41"/>
      <c r="X4976" s="41"/>
      <c r="Y4976" s="41"/>
    </row>
    <row r="4977" spans="1:25" ht="15" hidden="1" customHeight="1" x14ac:dyDescent="0.2">
      <c r="A4977" s="41"/>
      <c r="B4977" s="314" t="s">
        <v>253</v>
      </c>
      <c r="C4977" s="196">
        <v>88831</v>
      </c>
      <c r="D4977" s="194" t="s">
        <v>42</v>
      </c>
      <c r="E4977" s="194" t="s">
        <v>600</v>
      </c>
      <c r="F4977" s="194" t="s">
        <v>258</v>
      </c>
      <c r="G4977" s="194"/>
      <c r="H4977" s="195" t="s">
        <v>259</v>
      </c>
      <c r="I4977" s="199">
        <v>3.31</v>
      </c>
      <c r="J4977" s="199">
        <v>0</v>
      </c>
      <c r="K4977" s="197">
        <v>0.42</v>
      </c>
      <c r="L4977" s="318">
        <v>1.39</v>
      </c>
      <c r="N4977" s="41"/>
      <c r="O4977" s="41"/>
      <c r="P4977" s="41"/>
      <c r="Q4977" s="41"/>
      <c r="R4977" s="41"/>
      <c r="S4977" s="41"/>
      <c r="T4977" s="41"/>
      <c r="U4977" s="41"/>
      <c r="V4977" s="41"/>
      <c r="W4977" s="41"/>
      <c r="X4977" s="41"/>
      <c r="Y4977" s="41"/>
    </row>
    <row r="4978" spans="1:25" ht="15" hidden="1" customHeight="1" x14ac:dyDescent="0.2">
      <c r="A4978" s="41"/>
      <c r="B4978" s="314" t="s">
        <v>253</v>
      </c>
      <c r="C4978" s="196">
        <v>88377</v>
      </c>
      <c r="D4978" s="194" t="s">
        <v>42</v>
      </c>
      <c r="E4978" s="194" t="s">
        <v>597</v>
      </c>
      <c r="F4978" s="194" t="s">
        <v>255</v>
      </c>
      <c r="G4978" s="194"/>
      <c r="H4978" s="195" t="s">
        <v>256</v>
      </c>
      <c r="I4978" s="199">
        <v>4.32</v>
      </c>
      <c r="J4978" s="199">
        <v>0</v>
      </c>
      <c r="K4978" s="197">
        <v>33.369999999999997</v>
      </c>
      <c r="L4978" s="318">
        <v>144.15</v>
      </c>
      <c r="N4978" s="41"/>
      <c r="O4978" s="41"/>
      <c r="P4978" s="41"/>
      <c r="Q4978" s="41"/>
      <c r="R4978" s="41"/>
      <c r="S4978" s="41"/>
      <c r="T4978" s="41"/>
      <c r="U4978" s="41"/>
      <c r="V4978" s="41"/>
      <c r="W4978" s="41"/>
      <c r="X4978" s="41"/>
      <c r="Y4978" s="41"/>
    </row>
    <row r="4979" spans="1:25" ht="15" hidden="1" customHeight="1" x14ac:dyDescent="0.2">
      <c r="A4979" s="41"/>
      <c r="B4979" s="314" t="s">
        <v>253</v>
      </c>
      <c r="C4979" s="196">
        <v>88830</v>
      </c>
      <c r="D4979" s="194" t="s">
        <v>42</v>
      </c>
      <c r="E4979" s="194" t="s">
        <v>599</v>
      </c>
      <c r="F4979" s="194" t="s">
        <v>258</v>
      </c>
      <c r="G4979" s="194"/>
      <c r="H4979" s="195" t="s">
        <v>260</v>
      </c>
      <c r="I4979" s="199">
        <v>1.01</v>
      </c>
      <c r="J4979" s="199">
        <v>0</v>
      </c>
      <c r="K4979" s="197">
        <v>2.25</v>
      </c>
      <c r="L4979" s="318">
        <v>2.27</v>
      </c>
      <c r="N4979" s="41"/>
      <c r="O4979" s="41"/>
      <c r="P4979" s="41"/>
      <c r="Q4979" s="41"/>
      <c r="R4979" s="41"/>
      <c r="S4979" s="41"/>
      <c r="T4979" s="41"/>
      <c r="U4979" s="41"/>
      <c r="V4979" s="41"/>
      <c r="W4979" s="41"/>
      <c r="X4979" s="41"/>
      <c r="Y4979" s="41"/>
    </row>
    <row r="4980" spans="1:25" ht="15" hidden="1" customHeight="1" x14ac:dyDescent="0.2">
      <c r="A4980" s="41"/>
      <c r="B4980" s="304" t="s">
        <v>275</v>
      </c>
      <c r="C4980" s="202">
        <v>1379</v>
      </c>
      <c r="D4980" s="200" t="s">
        <v>42</v>
      </c>
      <c r="E4980" s="200" t="s">
        <v>392</v>
      </c>
      <c r="F4980" s="200" t="s">
        <v>276</v>
      </c>
      <c r="G4980" s="200"/>
      <c r="H4980" s="201" t="s">
        <v>59</v>
      </c>
      <c r="I4980" s="205">
        <v>426.49</v>
      </c>
      <c r="J4980" s="205">
        <v>0</v>
      </c>
      <c r="K4980" s="203">
        <v>0.7</v>
      </c>
      <c r="L4980" s="305">
        <v>298.54000000000002</v>
      </c>
      <c r="N4980" s="41"/>
      <c r="O4980" s="41"/>
      <c r="P4980" s="41"/>
      <c r="Q4980" s="41"/>
      <c r="R4980" s="41"/>
      <c r="S4980" s="41"/>
      <c r="T4980" s="41"/>
      <c r="U4980" s="41"/>
      <c r="V4980" s="41"/>
      <c r="W4980" s="41"/>
      <c r="X4980" s="41"/>
      <c r="Y4980" s="41"/>
    </row>
    <row r="4981" spans="1:25" ht="15" hidden="1" customHeight="1" x14ac:dyDescent="0.2">
      <c r="A4981" s="41"/>
      <c r="B4981" s="304" t="s">
        <v>275</v>
      </c>
      <c r="C4981" s="202">
        <v>367</v>
      </c>
      <c r="D4981" s="200" t="s">
        <v>42</v>
      </c>
      <c r="E4981" s="200" t="s">
        <v>603</v>
      </c>
      <c r="F4981" s="200" t="s">
        <v>276</v>
      </c>
      <c r="G4981" s="200"/>
      <c r="H4981" s="201" t="s">
        <v>54</v>
      </c>
      <c r="I4981" s="205">
        <v>0.95</v>
      </c>
      <c r="J4981" s="205">
        <v>0</v>
      </c>
      <c r="K4981" s="203">
        <v>81.040000000000006</v>
      </c>
      <c r="L4981" s="305">
        <v>76.98</v>
      </c>
      <c r="N4981" s="41"/>
      <c r="O4981" s="41"/>
      <c r="P4981" s="41"/>
      <c r="Q4981" s="41"/>
      <c r="R4981" s="41"/>
      <c r="S4981" s="41"/>
      <c r="T4981" s="41"/>
      <c r="U4981" s="41"/>
      <c r="V4981" s="41"/>
      <c r="W4981" s="41"/>
      <c r="X4981" s="41"/>
      <c r="Y4981" s="41"/>
    </row>
    <row r="4982" spans="1:25" ht="15" hidden="1" customHeight="1" x14ac:dyDescent="0.2">
      <c r="A4982" s="41"/>
      <c r="B4982" s="306"/>
      <c r="C4982" s="307"/>
      <c r="D4982" s="307"/>
      <c r="E4982" s="307"/>
      <c r="F4982" s="307"/>
      <c r="G4982" s="307" t="s">
        <v>261</v>
      </c>
      <c r="H4982" s="308">
        <v>110.85</v>
      </c>
      <c r="I4982" s="307" t="s">
        <v>262</v>
      </c>
      <c r="J4982" s="308">
        <v>0</v>
      </c>
      <c r="K4982" s="307" t="s">
        <v>263</v>
      </c>
      <c r="L4982" s="309">
        <v>110.85</v>
      </c>
      <c r="N4982" s="41"/>
      <c r="O4982" s="41"/>
      <c r="P4982" s="41"/>
      <c r="Q4982" s="41"/>
      <c r="R4982" s="41"/>
      <c r="S4982" s="41"/>
      <c r="T4982" s="41"/>
      <c r="U4982" s="41"/>
      <c r="V4982" s="41"/>
      <c r="W4982" s="41"/>
      <c r="X4982" s="41"/>
      <c r="Y4982" s="41"/>
    </row>
    <row r="4983" spans="1:25" ht="15" hidden="1" customHeight="1" thickBot="1" x14ac:dyDescent="0.25">
      <c r="A4983" s="41"/>
      <c r="B4983" s="306"/>
      <c r="C4983" s="307"/>
      <c r="D4983" s="307"/>
      <c r="E4983" s="307"/>
      <c r="F4983" s="307"/>
      <c r="G4983" s="307" t="s">
        <v>264</v>
      </c>
      <c r="H4983" s="308">
        <v>99.01</v>
      </c>
      <c r="I4983" s="307"/>
      <c r="J4983" s="307" t="s">
        <v>265</v>
      </c>
      <c r="K4983" s="307"/>
      <c r="L4983" s="309">
        <v>622.34</v>
      </c>
      <c r="N4983" s="41"/>
      <c r="O4983" s="41"/>
      <c r="P4983" s="41"/>
      <c r="Q4983" s="41"/>
      <c r="R4983" s="41"/>
      <c r="S4983" s="41"/>
      <c r="T4983" s="41"/>
      <c r="U4983" s="41"/>
      <c r="V4983" s="41"/>
      <c r="W4983" s="41"/>
      <c r="X4983" s="41"/>
      <c r="Y4983" s="41"/>
    </row>
    <row r="4984" spans="1:25" ht="15" hidden="1" customHeight="1" thickTop="1" x14ac:dyDescent="0.2">
      <c r="A4984" s="41"/>
      <c r="B4984" s="310"/>
      <c r="C4984" s="193"/>
      <c r="D4984" s="193"/>
      <c r="E4984" s="193"/>
      <c r="F4984" s="193"/>
      <c r="G4984" s="193"/>
      <c r="H4984" s="193"/>
      <c r="I4984" s="193"/>
      <c r="J4984" s="193"/>
      <c r="K4984" s="193"/>
      <c r="L4984" s="313"/>
      <c r="N4984" s="41"/>
      <c r="O4984" s="41"/>
      <c r="P4984" s="41"/>
      <c r="Q4984" s="41"/>
      <c r="R4984" s="41"/>
      <c r="S4984" s="41"/>
      <c r="T4984" s="41"/>
      <c r="U4984" s="41"/>
      <c r="V4984" s="41"/>
      <c r="W4984" s="41"/>
      <c r="X4984" s="41"/>
      <c r="Y4984" s="41"/>
    </row>
    <row r="4985" spans="1:25" ht="15" hidden="1" customHeight="1" x14ac:dyDescent="0.2">
      <c r="A4985" s="41"/>
      <c r="B4985" s="312"/>
      <c r="C4985" s="187" t="s">
        <v>30</v>
      </c>
      <c r="D4985" s="185" t="s">
        <v>31</v>
      </c>
      <c r="E4985" s="185" t="s">
        <v>32</v>
      </c>
      <c r="F4985" s="185" t="s">
        <v>250</v>
      </c>
      <c r="G4985" s="185"/>
      <c r="H4985" s="186" t="s">
        <v>33</v>
      </c>
      <c r="I4985" s="187" t="s">
        <v>34</v>
      </c>
      <c r="J4985" s="187" t="s">
        <v>1696</v>
      </c>
      <c r="K4985" s="187" t="s">
        <v>35</v>
      </c>
      <c r="L4985" s="317" t="s">
        <v>37</v>
      </c>
      <c r="N4985" s="41"/>
      <c r="O4985" s="41"/>
      <c r="P4985" s="41"/>
      <c r="Q4985" s="41"/>
      <c r="R4985" s="41"/>
      <c r="S4985" s="41"/>
      <c r="T4985" s="41"/>
      <c r="U4985" s="41"/>
      <c r="V4985" s="41"/>
      <c r="W4985" s="41"/>
      <c r="X4985" s="41"/>
      <c r="Y4985" s="41"/>
    </row>
    <row r="4986" spans="1:25" ht="15" hidden="1" customHeight="1" x14ac:dyDescent="0.2">
      <c r="A4986" s="41"/>
      <c r="B4986" s="302" t="s">
        <v>251</v>
      </c>
      <c r="C4986" s="190">
        <v>100475</v>
      </c>
      <c r="D4986" s="188" t="s">
        <v>42</v>
      </c>
      <c r="E4986" s="188" t="s">
        <v>452</v>
      </c>
      <c r="F4986" s="188" t="s">
        <v>255</v>
      </c>
      <c r="G4986" s="188"/>
      <c r="H4986" s="189" t="s">
        <v>54</v>
      </c>
      <c r="I4986" s="192">
        <v>1</v>
      </c>
      <c r="J4986" s="191"/>
      <c r="K4986" s="191">
        <v>716.23</v>
      </c>
      <c r="L4986" s="303">
        <v>716.23</v>
      </c>
      <c r="N4986" s="41"/>
      <c r="O4986" s="41"/>
      <c r="P4986" s="41"/>
      <c r="Q4986" s="41"/>
      <c r="R4986" s="41"/>
      <c r="S4986" s="41"/>
      <c r="T4986" s="41"/>
      <c r="U4986" s="41"/>
      <c r="V4986" s="41"/>
      <c r="W4986" s="41"/>
      <c r="X4986" s="41"/>
      <c r="Y4986" s="41"/>
    </row>
    <row r="4987" spans="1:25" ht="15" hidden="1" customHeight="1" x14ac:dyDescent="0.2">
      <c r="A4987" s="41"/>
      <c r="B4987" s="314" t="s">
        <v>253</v>
      </c>
      <c r="C4987" s="196">
        <v>88377</v>
      </c>
      <c r="D4987" s="194" t="s">
        <v>42</v>
      </c>
      <c r="E4987" s="194" t="s">
        <v>597</v>
      </c>
      <c r="F4987" s="194" t="s">
        <v>255</v>
      </c>
      <c r="G4987" s="194"/>
      <c r="H4987" s="195" t="s">
        <v>256</v>
      </c>
      <c r="I4987" s="199">
        <v>3.75</v>
      </c>
      <c r="J4987" s="199">
        <v>0</v>
      </c>
      <c r="K4987" s="197">
        <v>33.369999999999997</v>
      </c>
      <c r="L4987" s="318">
        <v>125.13</v>
      </c>
      <c r="N4987" s="41"/>
      <c r="O4987" s="41"/>
      <c r="P4987" s="41"/>
      <c r="Q4987" s="41"/>
      <c r="R4987" s="41"/>
      <c r="S4987" s="41"/>
      <c r="T4987" s="41"/>
      <c r="U4987" s="41"/>
      <c r="V4987" s="41"/>
      <c r="W4987" s="41"/>
      <c r="X4987" s="41"/>
      <c r="Y4987" s="41"/>
    </row>
    <row r="4988" spans="1:25" ht="15" hidden="1" customHeight="1" x14ac:dyDescent="0.2">
      <c r="A4988" s="41"/>
      <c r="B4988" s="314" t="s">
        <v>253</v>
      </c>
      <c r="C4988" s="196">
        <v>88831</v>
      </c>
      <c r="D4988" s="194" t="s">
        <v>42</v>
      </c>
      <c r="E4988" s="194" t="s">
        <v>600</v>
      </c>
      <c r="F4988" s="194" t="s">
        <v>258</v>
      </c>
      <c r="G4988" s="194"/>
      <c r="H4988" s="195" t="s">
        <v>259</v>
      </c>
      <c r="I4988" s="199">
        <v>2.88</v>
      </c>
      <c r="J4988" s="199">
        <v>0</v>
      </c>
      <c r="K4988" s="197">
        <v>0.42</v>
      </c>
      <c r="L4988" s="318">
        <v>1.2</v>
      </c>
      <c r="N4988" s="41"/>
      <c r="O4988" s="41"/>
      <c r="P4988" s="41"/>
      <c r="Q4988" s="41"/>
      <c r="R4988" s="41"/>
      <c r="S4988" s="41"/>
      <c r="T4988" s="41"/>
      <c r="U4988" s="41"/>
      <c r="V4988" s="41"/>
      <c r="W4988" s="41"/>
      <c r="X4988" s="41"/>
      <c r="Y4988" s="41"/>
    </row>
    <row r="4989" spans="1:25" ht="15" hidden="1" customHeight="1" x14ac:dyDescent="0.2">
      <c r="A4989" s="41"/>
      <c r="B4989" s="314" t="s">
        <v>253</v>
      </c>
      <c r="C4989" s="196">
        <v>88830</v>
      </c>
      <c r="D4989" s="194" t="s">
        <v>42</v>
      </c>
      <c r="E4989" s="194" t="s">
        <v>599</v>
      </c>
      <c r="F4989" s="194" t="s">
        <v>258</v>
      </c>
      <c r="G4989" s="194"/>
      <c r="H4989" s="195" t="s">
        <v>260</v>
      </c>
      <c r="I4989" s="199">
        <v>0.87</v>
      </c>
      <c r="J4989" s="199">
        <v>0</v>
      </c>
      <c r="K4989" s="197">
        <v>2.25</v>
      </c>
      <c r="L4989" s="318">
        <v>1.95</v>
      </c>
      <c r="N4989" s="41"/>
      <c r="O4989" s="41"/>
      <c r="P4989" s="41"/>
      <c r="Q4989" s="41"/>
      <c r="R4989" s="41"/>
      <c r="S4989" s="41"/>
      <c r="T4989" s="41"/>
      <c r="U4989" s="41"/>
      <c r="V4989" s="41"/>
      <c r="W4989" s="41"/>
      <c r="X4989" s="41"/>
      <c r="Y4989" s="41"/>
    </row>
    <row r="4990" spans="1:25" ht="15" hidden="1" customHeight="1" x14ac:dyDescent="0.2">
      <c r="A4990" s="41"/>
      <c r="B4990" s="304" t="s">
        <v>275</v>
      </c>
      <c r="C4990" s="202">
        <v>1379</v>
      </c>
      <c r="D4990" s="200" t="s">
        <v>42</v>
      </c>
      <c r="E4990" s="200" t="s">
        <v>392</v>
      </c>
      <c r="F4990" s="200" t="s">
        <v>276</v>
      </c>
      <c r="G4990" s="200"/>
      <c r="H4990" s="201" t="s">
        <v>59</v>
      </c>
      <c r="I4990" s="205">
        <v>486</v>
      </c>
      <c r="J4990" s="205">
        <v>0</v>
      </c>
      <c r="K4990" s="203">
        <v>0.7</v>
      </c>
      <c r="L4990" s="305">
        <v>340.2</v>
      </c>
      <c r="N4990" s="41"/>
      <c r="O4990" s="41"/>
      <c r="P4990" s="41"/>
      <c r="Q4990" s="41"/>
      <c r="R4990" s="41"/>
      <c r="S4990" s="41"/>
      <c r="T4990" s="41"/>
      <c r="U4990" s="41"/>
      <c r="V4990" s="41"/>
      <c r="W4990" s="41"/>
      <c r="X4990" s="41"/>
      <c r="Y4990" s="41"/>
    </row>
    <row r="4991" spans="1:25" ht="15" hidden="1" customHeight="1" x14ac:dyDescent="0.2">
      <c r="A4991" s="41"/>
      <c r="B4991" s="304" t="s">
        <v>275</v>
      </c>
      <c r="C4991" s="202">
        <v>370</v>
      </c>
      <c r="D4991" s="200" t="s">
        <v>42</v>
      </c>
      <c r="E4991" s="200" t="s">
        <v>523</v>
      </c>
      <c r="F4991" s="200" t="s">
        <v>276</v>
      </c>
      <c r="G4991" s="200"/>
      <c r="H4991" s="201" t="s">
        <v>54</v>
      </c>
      <c r="I4991" s="205">
        <v>1.08</v>
      </c>
      <c r="J4991" s="205">
        <v>0</v>
      </c>
      <c r="K4991" s="203">
        <v>80</v>
      </c>
      <c r="L4991" s="305">
        <v>86.4</v>
      </c>
      <c r="N4991" s="41"/>
      <c r="O4991" s="41"/>
      <c r="P4991" s="41"/>
      <c r="Q4991" s="41"/>
      <c r="R4991" s="41"/>
      <c r="S4991" s="41"/>
      <c r="T4991" s="41"/>
      <c r="U4991" s="41"/>
      <c r="V4991" s="41"/>
      <c r="W4991" s="41"/>
      <c r="X4991" s="41"/>
      <c r="Y4991" s="41"/>
    </row>
    <row r="4992" spans="1:25" ht="15" hidden="1" customHeight="1" x14ac:dyDescent="0.2">
      <c r="A4992" s="41"/>
      <c r="B4992" s="304" t="s">
        <v>275</v>
      </c>
      <c r="C4992" s="202">
        <v>123</v>
      </c>
      <c r="D4992" s="200" t="s">
        <v>42</v>
      </c>
      <c r="E4992" s="200" t="s">
        <v>604</v>
      </c>
      <c r="F4992" s="200" t="s">
        <v>276</v>
      </c>
      <c r="G4992" s="200"/>
      <c r="H4992" s="201" t="s">
        <v>338</v>
      </c>
      <c r="I4992" s="205">
        <v>19.440000000000001</v>
      </c>
      <c r="J4992" s="205">
        <v>0</v>
      </c>
      <c r="K4992" s="203">
        <v>8.3000000000000007</v>
      </c>
      <c r="L4992" s="305">
        <v>161.35</v>
      </c>
      <c r="N4992" s="41"/>
      <c r="O4992" s="41"/>
      <c r="P4992" s="41"/>
      <c r="Q4992" s="41"/>
      <c r="R4992" s="41"/>
      <c r="S4992" s="41"/>
      <c r="T4992" s="41"/>
      <c r="U4992" s="41"/>
      <c r="V4992" s="41"/>
      <c r="W4992" s="41"/>
      <c r="X4992" s="41"/>
      <c r="Y4992" s="41"/>
    </row>
    <row r="4993" spans="1:25" ht="15" hidden="1" customHeight="1" x14ac:dyDescent="0.2">
      <c r="A4993" s="41"/>
      <c r="B4993" s="306"/>
      <c r="C4993" s="307"/>
      <c r="D4993" s="307"/>
      <c r="E4993" s="307"/>
      <c r="F4993" s="307"/>
      <c r="G4993" s="307" t="s">
        <v>261</v>
      </c>
      <c r="H4993" s="308">
        <v>96.22</v>
      </c>
      <c r="I4993" s="307" t="s">
        <v>262</v>
      </c>
      <c r="J4993" s="308">
        <v>0</v>
      </c>
      <c r="K4993" s="307" t="s">
        <v>263</v>
      </c>
      <c r="L4993" s="309">
        <v>96.22</v>
      </c>
      <c r="N4993" s="41"/>
      <c r="O4993" s="41"/>
      <c r="P4993" s="41"/>
      <c r="Q4993" s="41"/>
      <c r="R4993" s="41"/>
      <c r="S4993" s="41"/>
      <c r="T4993" s="41"/>
      <c r="U4993" s="41"/>
      <c r="V4993" s="41"/>
      <c r="W4993" s="41"/>
      <c r="X4993" s="41"/>
      <c r="Y4993" s="41"/>
    </row>
    <row r="4994" spans="1:25" ht="15" hidden="1" customHeight="1" thickBot="1" x14ac:dyDescent="0.25">
      <c r="A4994" s="41"/>
      <c r="B4994" s="306"/>
      <c r="C4994" s="307"/>
      <c r="D4994" s="307"/>
      <c r="E4994" s="307"/>
      <c r="F4994" s="307"/>
      <c r="G4994" s="307" t="s">
        <v>264</v>
      </c>
      <c r="H4994" s="308">
        <v>135.51</v>
      </c>
      <c r="I4994" s="307"/>
      <c r="J4994" s="307" t="s">
        <v>265</v>
      </c>
      <c r="K4994" s="307"/>
      <c r="L4994" s="309">
        <v>851.74</v>
      </c>
      <c r="N4994" s="41"/>
      <c r="O4994" s="41"/>
      <c r="P4994" s="41"/>
      <c r="Q4994" s="41"/>
      <c r="R4994" s="41"/>
      <c r="S4994" s="41"/>
      <c r="T4994" s="41"/>
      <c r="U4994" s="41"/>
      <c r="V4994" s="41"/>
      <c r="W4994" s="41"/>
      <c r="X4994" s="41"/>
      <c r="Y4994" s="41"/>
    </row>
    <row r="4995" spans="1:25" ht="15" hidden="1" customHeight="1" thickTop="1" x14ac:dyDescent="0.2">
      <c r="A4995" s="41"/>
      <c r="B4995" s="310"/>
      <c r="C4995" s="193"/>
      <c r="D4995" s="193"/>
      <c r="E4995" s="193"/>
      <c r="F4995" s="193"/>
      <c r="G4995" s="193"/>
      <c r="H4995" s="193"/>
      <c r="I4995" s="193"/>
      <c r="J4995" s="193"/>
      <c r="K4995" s="193"/>
      <c r="L4995" s="313"/>
      <c r="N4995" s="41"/>
      <c r="O4995" s="41"/>
      <c r="P4995" s="41"/>
      <c r="Q4995" s="41"/>
      <c r="R4995" s="41"/>
      <c r="S4995" s="41"/>
      <c r="T4995" s="41"/>
      <c r="U4995" s="41"/>
      <c r="V4995" s="41"/>
      <c r="W4995" s="41"/>
      <c r="X4995" s="41"/>
      <c r="Y4995" s="41"/>
    </row>
    <row r="4996" spans="1:25" ht="15" hidden="1" customHeight="1" x14ac:dyDescent="0.2">
      <c r="A4996" s="41"/>
      <c r="B4996" s="312"/>
      <c r="C4996" s="187" t="s">
        <v>30</v>
      </c>
      <c r="D4996" s="185" t="s">
        <v>31</v>
      </c>
      <c r="E4996" s="185" t="s">
        <v>32</v>
      </c>
      <c r="F4996" s="185" t="s">
        <v>250</v>
      </c>
      <c r="G4996" s="185"/>
      <c r="H4996" s="186" t="s">
        <v>33</v>
      </c>
      <c r="I4996" s="187" t="s">
        <v>34</v>
      </c>
      <c r="J4996" s="187" t="s">
        <v>1696</v>
      </c>
      <c r="K4996" s="187" t="s">
        <v>35</v>
      </c>
      <c r="L4996" s="317" t="s">
        <v>37</v>
      </c>
      <c r="N4996" s="41"/>
      <c r="O4996" s="41"/>
      <c r="P4996" s="41"/>
      <c r="Q4996" s="41"/>
      <c r="R4996" s="41"/>
      <c r="S4996" s="41"/>
      <c r="T4996" s="41"/>
      <c r="U4996" s="41"/>
      <c r="V4996" s="41"/>
      <c r="W4996" s="41"/>
      <c r="X4996" s="41"/>
      <c r="Y4996" s="41"/>
    </row>
    <row r="4997" spans="1:25" ht="15" hidden="1" customHeight="1" x14ac:dyDescent="0.2">
      <c r="A4997" s="41"/>
      <c r="B4997" s="302" t="s">
        <v>251</v>
      </c>
      <c r="C4997" s="190">
        <v>88629</v>
      </c>
      <c r="D4997" s="188" t="s">
        <v>42</v>
      </c>
      <c r="E4997" s="188" t="s">
        <v>485</v>
      </c>
      <c r="F4997" s="188" t="s">
        <v>255</v>
      </c>
      <c r="G4997" s="188"/>
      <c r="H4997" s="189" t="s">
        <v>54</v>
      </c>
      <c r="I4997" s="192">
        <v>1</v>
      </c>
      <c r="J4997" s="191"/>
      <c r="K4997" s="191">
        <v>677.94</v>
      </c>
      <c r="L4997" s="303">
        <v>677.94</v>
      </c>
      <c r="N4997" s="41"/>
      <c r="O4997" s="41"/>
      <c r="P4997" s="41"/>
      <c r="Q4997" s="41"/>
      <c r="R4997" s="41"/>
      <c r="S4997" s="41"/>
      <c r="T4997" s="41"/>
      <c r="U4997" s="41"/>
      <c r="V4997" s="41"/>
      <c r="W4997" s="41"/>
      <c r="X4997" s="41"/>
      <c r="Y4997" s="41"/>
    </row>
    <row r="4998" spans="1:25" ht="15" hidden="1" customHeight="1" x14ac:dyDescent="0.2">
      <c r="A4998" s="41"/>
      <c r="B4998" s="314" t="s">
        <v>253</v>
      </c>
      <c r="C4998" s="196">
        <v>88316</v>
      </c>
      <c r="D4998" s="194" t="s">
        <v>42</v>
      </c>
      <c r="E4998" s="194" t="s">
        <v>254</v>
      </c>
      <c r="F4998" s="194" t="s">
        <v>255</v>
      </c>
      <c r="G4998" s="194"/>
      <c r="H4998" s="195" t="s">
        <v>256</v>
      </c>
      <c r="I4998" s="199">
        <v>8.57</v>
      </c>
      <c r="J4998" s="199">
        <v>0</v>
      </c>
      <c r="K4998" s="197">
        <v>29.67</v>
      </c>
      <c r="L4998" s="318">
        <v>254.27</v>
      </c>
      <c r="N4998" s="41"/>
      <c r="O4998" s="41"/>
      <c r="P4998" s="41"/>
      <c r="Q4998" s="41"/>
      <c r="R4998" s="41"/>
      <c r="S4998" s="41"/>
      <c r="T4998" s="41"/>
      <c r="U4998" s="41"/>
      <c r="V4998" s="41"/>
      <c r="W4998" s="41"/>
      <c r="X4998" s="41"/>
      <c r="Y4998" s="41"/>
    </row>
    <row r="4999" spans="1:25" ht="15" hidden="1" customHeight="1" x14ac:dyDescent="0.2">
      <c r="A4999" s="41"/>
      <c r="B4999" s="304" t="s">
        <v>275</v>
      </c>
      <c r="C4999" s="202">
        <v>1379</v>
      </c>
      <c r="D4999" s="200" t="s">
        <v>42</v>
      </c>
      <c r="E4999" s="200" t="s">
        <v>392</v>
      </c>
      <c r="F4999" s="200" t="s">
        <v>276</v>
      </c>
      <c r="G4999" s="200"/>
      <c r="H4999" s="201" t="s">
        <v>59</v>
      </c>
      <c r="I4999" s="205">
        <v>482.96</v>
      </c>
      <c r="J4999" s="205">
        <v>0</v>
      </c>
      <c r="K4999" s="203">
        <v>0.7</v>
      </c>
      <c r="L4999" s="305">
        <v>338.07</v>
      </c>
      <c r="N4999" s="41"/>
      <c r="O4999" s="41"/>
      <c r="P4999" s="41"/>
      <c r="Q4999" s="41"/>
      <c r="R4999" s="41"/>
      <c r="S4999" s="41"/>
      <c r="T4999" s="41"/>
      <c r="U4999" s="41"/>
      <c r="V4999" s="41"/>
      <c r="W4999" s="41"/>
      <c r="X4999" s="41"/>
      <c r="Y4999" s="41"/>
    </row>
    <row r="5000" spans="1:25" ht="15" hidden="1" customHeight="1" x14ac:dyDescent="0.2">
      <c r="A5000" s="41"/>
      <c r="B5000" s="304" t="s">
        <v>275</v>
      </c>
      <c r="C5000" s="202">
        <v>370</v>
      </c>
      <c r="D5000" s="200" t="s">
        <v>42</v>
      </c>
      <c r="E5000" s="200" t="s">
        <v>523</v>
      </c>
      <c r="F5000" s="200" t="s">
        <v>276</v>
      </c>
      <c r="G5000" s="200"/>
      <c r="H5000" s="201" t="s">
        <v>54</v>
      </c>
      <c r="I5000" s="205">
        <v>1.07</v>
      </c>
      <c r="J5000" s="205">
        <v>0</v>
      </c>
      <c r="K5000" s="203">
        <v>80</v>
      </c>
      <c r="L5000" s="305">
        <v>85.6</v>
      </c>
      <c r="N5000" s="41"/>
      <c r="O5000" s="41"/>
      <c r="P5000" s="41"/>
      <c r="Q5000" s="41"/>
      <c r="R5000" s="41"/>
      <c r="S5000" s="41"/>
      <c r="T5000" s="41"/>
      <c r="U5000" s="41"/>
      <c r="V5000" s="41"/>
      <c r="W5000" s="41"/>
      <c r="X5000" s="41"/>
      <c r="Y5000" s="41"/>
    </row>
    <row r="5001" spans="1:25" ht="15" hidden="1" customHeight="1" x14ac:dyDescent="0.2">
      <c r="A5001" s="41"/>
      <c r="B5001" s="306"/>
      <c r="C5001" s="307"/>
      <c r="D5001" s="307"/>
      <c r="E5001" s="307"/>
      <c r="F5001" s="307"/>
      <c r="G5001" s="307" t="s">
        <v>261</v>
      </c>
      <c r="H5001" s="308">
        <v>179.02</v>
      </c>
      <c r="I5001" s="307" t="s">
        <v>262</v>
      </c>
      <c r="J5001" s="308">
        <v>0</v>
      </c>
      <c r="K5001" s="307" t="s">
        <v>263</v>
      </c>
      <c r="L5001" s="309">
        <v>179.02</v>
      </c>
      <c r="N5001" s="41"/>
      <c r="O5001" s="41"/>
      <c r="P5001" s="41"/>
      <c r="Q5001" s="41"/>
      <c r="R5001" s="41"/>
      <c r="S5001" s="41"/>
      <c r="T5001" s="41"/>
      <c r="U5001" s="41"/>
      <c r="V5001" s="41"/>
      <c r="W5001" s="41"/>
      <c r="X5001" s="41"/>
      <c r="Y5001" s="41"/>
    </row>
    <row r="5002" spans="1:25" ht="15" hidden="1" customHeight="1" thickBot="1" x14ac:dyDescent="0.25">
      <c r="A5002" s="41"/>
      <c r="B5002" s="306"/>
      <c r="C5002" s="307"/>
      <c r="D5002" s="307"/>
      <c r="E5002" s="307"/>
      <c r="F5002" s="307"/>
      <c r="G5002" s="307" t="s">
        <v>264</v>
      </c>
      <c r="H5002" s="308">
        <v>128.26</v>
      </c>
      <c r="I5002" s="307"/>
      <c r="J5002" s="307" t="s">
        <v>265</v>
      </c>
      <c r="K5002" s="307"/>
      <c r="L5002" s="309">
        <v>806.2</v>
      </c>
      <c r="N5002" s="41"/>
      <c r="O5002" s="41"/>
      <c r="P5002" s="41"/>
      <c r="Q5002" s="41"/>
      <c r="R5002" s="41"/>
      <c r="S5002" s="41"/>
      <c r="T5002" s="41"/>
      <c r="U5002" s="41"/>
      <c r="V5002" s="41"/>
      <c r="W5002" s="41"/>
      <c r="X5002" s="41"/>
      <c r="Y5002" s="41"/>
    </row>
    <row r="5003" spans="1:25" ht="15" hidden="1" customHeight="1" thickTop="1" x14ac:dyDescent="0.2">
      <c r="A5003" s="41"/>
      <c r="B5003" s="310"/>
      <c r="C5003" s="193"/>
      <c r="D5003" s="193"/>
      <c r="E5003" s="193"/>
      <c r="F5003" s="193"/>
      <c r="G5003" s="193"/>
      <c r="H5003" s="193"/>
      <c r="I5003" s="193"/>
      <c r="J5003" s="193"/>
      <c r="K5003" s="193"/>
      <c r="L5003" s="313"/>
      <c r="N5003" s="41"/>
      <c r="O5003" s="41"/>
      <c r="P5003" s="41"/>
      <c r="Q5003" s="41"/>
      <c r="R5003" s="41"/>
      <c r="S5003" s="41"/>
      <c r="T5003" s="41"/>
      <c r="U5003" s="41"/>
      <c r="V5003" s="41"/>
      <c r="W5003" s="41"/>
      <c r="X5003" s="41"/>
      <c r="Y5003" s="41"/>
    </row>
    <row r="5004" spans="1:25" ht="15" hidden="1" customHeight="1" x14ac:dyDescent="0.2">
      <c r="A5004" s="41"/>
      <c r="B5004" s="312"/>
      <c r="C5004" s="187" t="s">
        <v>30</v>
      </c>
      <c r="D5004" s="185" t="s">
        <v>31</v>
      </c>
      <c r="E5004" s="185" t="s">
        <v>32</v>
      </c>
      <c r="F5004" s="185" t="s">
        <v>250</v>
      </c>
      <c r="G5004" s="185"/>
      <c r="H5004" s="186" t="s">
        <v>33</v>
      </c>
      <c r="I5004" s="187" t="s">
        <v>34</v>
      </c>
      <c r="J5004" s="187" t="s">
        <v>1696</v>
      </c>
      <c r="K5004" s="187" t="s">
        <v>35</v>
      </c>
      <c r="L5004" s="317" t="s">
        <v>37</v>
      </c>
      <c r="N5004" s="41"/>
      <c r="O5004" s="41"/>
      <c r="P5004" s="41"/>
      <c r="Q5004" s="41"/>
      <c r="R5004" s="41"/>
      <c r="S5004" s="41"/>
      <c r="T5004" s="41"/>
      <c r="U5004" s="41"/>
      <c r="V5004" s="41"/>
      <c r="W5004" s="41"/>
      <c r="X5004" s="41"/>
      <c r="Y5004" s="41"/>
    </row>
    <row r="5005" spans="1:25" ht="15" hidden="1" customHeight="1" x14ac:dyDescent="0.2">
      <c r="A5005" s="41"/>
      <c r="B5005" s="302" t="s">
        <v>251</v>
      </c>
      <c r="C5005" s="190">
        <v>88628</v>
      </c>
      <c r="D5005" s="188" t="s">
        <v>42</v>
      </c>
      <c r="E5005" s="188" t="s">
        <v>476</v>
      </c>
      <c r="F5005" s="188" t="s">
        <v>255</v>
      </c>
      <c r="G5005" s="188"/>
      <c r="H5005" s="189" t="s">
        <v>54</v>
      </c>
      <c r="I5005" s="192">
        <v>1</v>
      </c>
      <c r="J5005" s="191"/>
      <c r="K5005" s="191">
        <v>541.21</v>
      </c>
      <c r="L5005" s="303">
        <v>541.21</v>
      </c>
      <c r="N5005" s="41"/>
      <c r="O5005" s="41"/>
      <c r="P5005" s="41"/>
      <c r="Q5005" s="41"/>
      <c r="R5005" s="41"/>
      <c r="S5005" s="41"/>
      <c r="T5005" s="41"/>
      <c r="U5005" s="41"/>
      <c r="V5005" s="41"/>
      <c r="W5005" s="41"/>
      <c r="X5005" s="41"/>
      <c r="Y5005" s="41"/>
    </row>
    <row r="5006" spans="1:25" ht="15" hidden="1" customHeight="1" x14ac:dyDescent="0.2">
      <c r="A5006" s="41"/>
      <c r="B5006" s="314" t="s">
        <v>253</v>
      </c>
      <c r="C5006" s="196">
        <v>88377</v>
      </c>
      <c r="D5006" s="194" t="s">
        <v>42</v>
      </c>
      <c r="E5006" s="194" t="s">
        <v>597</v>
      </c>
      <c r="F5006" s="194" t="s">
        <v>255</v>
      </c>
      <c r="G5006" s="194"/>
      <c r="H5006" s="195" t="s">
        <v>256</v>
      </c>
      <c r="I5006" s="199">
        <v>3.42</v>
      </c>
      <c r="J5006" s="199">
        <v>0</v>
      </c>
      <c r="K5006" s="197">
        <v>33.369999999999997</v>
      </c>
      <c r="L5006" s="318">
        <v>114.12</v>
      </c>
      <c r="N5006" s="41"/>
      <c r="O5006" s="41"/>
      <c r="P5006" s="41"/>
      <c r="Q5006" s="41"/>
      <c r="R5006" s="41"/>
      <c r="S5006" s="41"/>
      <c r="T5006" s="41"/>
      <c r="U5006" s="41"/>
      <c r="V5006" s="41"/>
      <c r="W5006" s="41"/>
      <c r="X5006" s="41"/>
      <c r="Y5006" s="41"/>
    </row>
    <row r="5007" spans="1:25" ht="15" hidden="1" customHeight="1" x14ac:dyDescent="0.2">
      <c r="A5007" s="41"/>
      <c r="B5007" s="314" t="s">
        <v>253</v>
      </c>
      <c r="C5007" s="196">
        <v>88830</v>
      </c>
      <c r="D5007" s="194" t="s">
        <v>42</v>
      </c>
      <c r="E5007" s="194" t="s">
        <v>599</v>
      </c>
      <c r="F5007" s="194" t="s">
        <v>258</v>
      </c>
      <c r="G5007" s="194"/>
      <c r="H5007" s="195" t="s">
        <v>260</v>
      </c>
      <c r="I5007" s="199">
        <v>0.8</v>
      </c>
      <c r="J5007" s="199">
        <v>0</v>
      </c>
      <c r="K5007" s="197">
        <v>2.25</v>
      </c>
      <c r="L5007" s="318">
        <v>1.8</v>
      </c>
      <c r="N5007" s="41"/>
      <c r="O5007" s="41"/>
      <c r="P5007" s="41"/>
      <c r="Q5007" s="41"/>
      <c r="R5007" s="41"/>
      <c r="S5007" s="41"/>
      <c r="T5007" s="41"/>
      <c r="U5007" s="41"/>
      <c r="V5007" s="41"/>
      <c r="W5007" s="41"/>
      <c r="X5007" s="41"/>
      <c r="Y5007" s="41"/>
    </row>
    <row r="5008" spans="1:25" ht="15" hidden="1" customHeight="1" x14ac:dyDescent="0.2">
      <c r="A5008" s="41"/>
      <c r="B5008" s="314" t="s">
        <v>253</v>
      </c>
      <c r="C5008" s="196">
        <v>88831</v>
      </c>
      <c r="D5008" s="194" t="s">
        <v>42</v>
      </c>
      <c r="E5008" s="194" t="s">
        <v>600</v>
      </c>
      <c r="F5008" s="194" t="s">
        <v>258</v>
      </c>
      <c r="G5008" s="194"/>
      <c r="H5008" s="195" t="s">
        <v>259</v>
      </c>
      <c r="I5008" s="199">
        <v>2.62</v>
      </c>
      <c r="J5008" s="199">
        <v>0</v>
      </c>
      <c r="K5008" s="197">
        <v>0.42</v>
      </c>
      <c r="L5008" s="318">
        <v>1.1000000000000001</v>
      </c>
      <c r="N5008" s="41"/>
      <c r="O5008" s="41"/>
      <c r="P5008" s="41"/>
      <c r="Q5008" s="41"/>
      <c r="R5008" s="41"/>
      <c r="S5008" s="41"/>
      <c r="T5008" s="41"/>
      <c r="U5008" s="41"/>
      <c r="V5008" s="41"/>
      <c r="W5008" s="41"/>
      <c r="X5008" s="41"/>
      <c r="Y5008" s="41"/>
    </row>
    <row r="5009" spans="1:25" ht="15" hidden="1" customHeight="1" x14ac:dyDescent="0.2">
      <c r="A5009" s="41"/>
      <c r="B5009" s="304" t="s">
        <v>275</v>
      </c>
      <c r="C5009" s="202">
        <v>370</v>
      </c>
      <c r="D5009" s="200" t="s">
        <v>42</v>
      </c>
      <c r="E5009" s="200" t="s">
        <v>523</v>
      </c>
      <c r="F5009" s="200" t="s">
        <v>276</v>
      </c>
      <c r="G5009" s="200"/>
      <c r="H5009" s="201" t="s">
        <v>54</v>
      </c>
      <c r="I5009" s="205">
        <v>1.07</v>
      </c>
      <c r="J5009" s="205">
        <v>0</v>
      </c>
      <c r="K5009" s="203">
        <v>80</v>
      </c>
      <c r="L5009" s="305">
        <v>85.6</v>
      </c>
      <c r="N5009" s="41"/>
      <c r="O5009" s="41"/>
      <c r="P5009" s="41"/>
      <c r="Q5009" s="41"/>
      <c r="R5009" s="41"/>
      <c r="S5009" s="41"/>
      <c r="T5009" s="41"/>
      <c r="U5009" s="41"/>
      <c r="V5009" s="41"/>
      <c r="W5009" s="41"/>
      <c r="X5009" s="41"/>
      <c r="Y5009" s="41"/>
    </row>
    <row r="5010" spans="1:25" ht="15" hidden="1" customHeight="1" x14ac:dyDescent="0.2">
      <c r="A5010" s="41"/>
      <c r="B5010" s="304" t="s">
        <v>275</v>
      </c>
      <c r="C5010" s="202">
        <v>1379</v>
      </c>
      <c r="D5010" s="200" t="s">
        <v>42</v>
      </c>
      <c r="E5010" s="200" t="s">
        <v>392</v>
      </c>
      <c r="F5010" s="200" t="s">
        <v>276</v>
      </c>
      <c r="G5010" s="200"/>
      <c r="H5010" s="201" t="s">
        <v>59</v>
      </c>
      <c r="I5010" s="205">
        <v>483.7</v>
      </c>
      <c r="J5010" s="205">
        <v>0</v>
      </c>
      <c r="K5010" s="203">
        <v>0.7</v>
      </c>
      <c r="L5010" s="305">
        <v>338.59</v>
      </c>
      <c r="N5010" s="41"/>
      <c r="O5010" s="41"/>
      <c r="P5010" s="41"/>
      <c r="Q5010" s="41"/>
      <c r="R5010" s="41"/>
      <c r="S5010" s="41"/>
      <c r="T5010" s="41"/>
      <c r="U5010" s="41"/>
      <c r="V5010" s="41"/>
      <c r="W5010" s="41"/>
      <c r="X5010" s="41"/>
      <c r="Y5010" s="41"/>
    </row>
    <row r="5011" spans="1:25" ht="15" hidden="1" customHeight="1" x14ac:dyDescent="0.2">
      <c r="A5011" s="41"/>
      <c r="B5011" s="306"/>
      <c r="C5011" s="307"/>
      <c r="D5011" s="307"/>
      <c r="E5011" s="307"/>
      <c r="F5011" s="307"/>
      <c r="G5011" s="307" t="s">
        <v>261</v>
      </c>
      <c r="H5011" s="308">
        <v>87.75</v>
      </c>
      <c r="I5011" s="307" t="s">
        <v>262</v>
      </c>
      <c r="J5011" s="308">
        <v>0</v>
      </c>
      <c r="K5011" s="307" t="s">
        <v>263</v>
      </c>
      <c r="L5011" s="309">
        <v>87.75</v>
      </c>
      <c r="N5011" s="41"/>
      <c r="O5011" s="41"/>
      <c r="P5011" s="41"/>
      <c r="Q5011" s="41"/>
      <c r="R5011" s="41"/>
      <c r="S5011" s="41"/>
      <c r="T5011" s="41"/>
      <c r="U5011" s="41"/>
      <c r="V5011" s="41"/>
      <c r="W5011" s="41"/>
      <c r="X5011" s="41"/>
      <c r="Y5011" s="41"/>
    </row>
    <row r="5012" spans="1:25" ht="15" hidden="1" customHeight="1" thickBot="1" x14ac:dyDescent="0.25">
      <c r="A5012" s="41"/>
      <c r="B5012" s="306"/>
      <c r="C5012" s="307"/>
      <c r="D5012" s="307"/>
      <c r="E5012" s="307"/>
      <c r="F5012" s="307"/>
      <c r="G5012" s="307" t="s">
        <v>264</v>
      </c>
      <c r="H5012" s="308">
        <v>102.39</v>
      </c>
      <c r="I5012" s="307"/>
      <c r="J5012" s="307" t="s">
        <v>265</v>
      </c>
      <c r="K5012" s="307"/>
      <c r="L5012" s="309">
        <v>643.6</v>
      </c>
      <c r="N5012" s="41"/>
      <c r="O5012" s="41"/>
      <c r="P5012" s="41"/>
      <c r="Q5012" s="41"/>
      <c r="R5012" s="41"/>
      <c r="S5012" s="41"/>
      <c r="T5012" s="41"/>
      <c r="U5012" s="41"/>
      <c r="V5012" s="41"/>
      <c r="W5012" s="41"/>
      <c r="X5012" s="41"/>
      <c r="Y5012" s="41"/>
    </row>
    <row r="5013" spans="1:25" ht="15" hidden="1" customHeight="1" thickTop="1" x14ac:dyDescent="0.2">
      <c r="A5013" s="41"/>
      <c r="B5013" s="310"/>
      <c r="C5013" s="193"/>
      <c r="D5013" s="193"/>
      <c r="E5013" s="193"/>
      <c r="F5013" s="193"/>
      <c r="G5013" s="193"/>
      <c r="H5013" s="193"/>
      <c r="I5013" s="193"/>
      <c r="J5013" s="193"/>
      <c r="K5013" s="193"/>
      <c r="L5013" s="313"/>
      <c r="N5013" s="41"/>
      <c r="O5013" s="41"/>
      <c r="P5013" s="41"/>
      <c r="Q5013" s="41"/>
      <c r="R5013" s="41"/>
      <c r="S5013" s="41"/>
      <c r="T5013" s="41"/>
      <c r="U5013" s="41"/>
      <c r="V5013" s="41"/>
      <c r="W5013" s="41"/>
      <c r="X5013" s="41"/>
      <c r="Y5013" s="41"/>
    </row>
    <row r="5014" spans="1:25" ht="15" hidden="1" customHeight="1" x14ac:dyDescent="0.2">
      <c r="A5014" s="41"/>
      <c r="B5014" s="312"/>
      <c r="C5014" s="187" t="s">
        <v>30</v>
      </c>
      <c r="D5014" s="185" t="s">
        <v>31</v>
      </c>
      <c r="E5014" s="185" t="s">
        <v>32</v>
      </c>
      <c r="F5014" s="185" t="s">
        <v>250</v>
      </c>
      <c r="G5014" s="185"/>
      <c r="H5014" s="186" t="s">
        <v>33</v>
      </c>
      <c r="I5014" s="187" t="s">
        <v>34</v>
      </c>
      <c r="J5014" s="187" t="s">
        <v>1696</v>
      </c>
      <c r="K5014" s="187" t="s">
        <v>35</v>
      </c>
      <c r="L5014" s="317" t="s">
        <v>37</v>
      </c>
      <c r="N5014" s="41"/>
      <c r="O5014" s="41"/>
      <c r="P5014" s="41"/>
      <c r="Q5014" s="41"/>
      <c r="R5014" s="41"/>
      <c r="S5014" s="41"/>
      <c r="T5014" s="41"/>
      <c r="U5014" s="41"/>
      <c r="V5014" s="41"/>
      <c r="W5014" s="41"/>
      <c r="X5014" s="41"/>
      <c r="Y5014" s="41"/>
    </row>
    <row r="5015" spans="1:25" ht="15" hidden="1" customHeight="1" x14ac:dyDescent="0.2">
      <c r="A5015" s="41"/>
      <c r="B5015" s="302" t="s">
        <v>251</v>
      </c>
      <c r="C5015" s="190">
        <v>87316</v>
      </c>
      <c r="D5015" s="188" t="s">
        <v>42</v>
      </c>
      <c r="E5015" s="188" t="s">
        <v>454</v>
      </c>
      <c r="F5015" s="188" t="s">
        <v>255</v>
      </c>
      <c r="G5015" s="188"/>
      <c r="H5015" s="189" t="s">
        <v>54</v>
      </c>
      <c r="I5015" s="192">
        <v>1</v>
      </c>
      <c r="J5015" s="191"/>
      <c r="K5015" s="191">
        <v>481.87</v>
      </c>
      <c r="L5015" s="303">
        <v>481.87</v>
      </c>
      <c r="N5015" s="41"/>
      <c r="O5015" s="41"/>
      <c r="P5015" s="41"/>
      <c r="Q5015" s="41"/>
      <c r="R5015" s="41"/>
      <c r="S5015" s="41"/>
      <c r="T5015" s="41"/>
      <c r="U5015" s="41"/>
      <c r="V5015" s="41"/>
      <c r="W5015" s="41"/>
      <c r="X5015" s="41"/>
      <c r="Y5015" s="41"/>
    </row>
    <row r="5016" spans="1:25" ht="15" hidden="1" customHeight="1" x14ac:dyDescent="0.2">
      <c r="A5016" s="41"/>
      <c r="B5016" s="314" t="s">
        <v>253</v>
      </c>
      <c r="C5016" s="196">
        <v>88377</v>
      </c>
      <c r="D5016" s="194" t="s">
        <v>42</v>
      </c>
      <c r="E5016" s="194" t="s">
        <v>597</v>
      </c>
      <c r="F5016" s="194" t="s">
        <v>255</v>
      </c>
      <c r="G5016" s="194"/>
      <c r="H5016" s="195" t="s">
        <v>256</v>
      </c>
      <c r="I5016" s="199">
        <v>4.6399999999999997</v>
      </c>
      <c r="J5016" s="199">
        <v>0</v>
      </c>
      <c r="K5016" s="197">
        <v>33.369999999999997</v>
      </c>
      <c r="L5016" s="318">
        <v>154.83000000000001</v>
      </c>
      <c r="N5016" s="41"/>
      <c r="O5016" s="41"/>
      <c r="P5016" s="41"/>
      <c r="Q5016" s="41"/>
      <c r="R5016" s="41"/>
      <c r="S5016" s="41"/>
      <c r="T5016" s="41"/>
      <c r="U5016" s="41"/>
      <c r="V5016" s="41"/>
      <c r="W5016" s="41"/>
      <c r="X5016" s="41"/>
      <c r="Y5016" s="41"/>
    </row>
    <row r="5017" spans="1:25" ht="15" hidden="1" customHeight="1" x14ac:dyDescent="0.2">
      <c r="A5017" s="41"/>
      <c r="B5017" s="314" t="s">
        <v>253</v>
      </c>
      <c r="C5017" s="196">
        <v>88830</v>
      </c>
      <c r="D5017" s="194" t="s">
        <v>42</v>
      </c>
      <c r="E5017" s="194" t="s">
        <v>599</v>
      </c>
      <c r="F5017" s="194" t="s">
        <v>258</v>
      </c>
      <c r="G5017" s="194"/>
      <c r="H5017" s="195" t="s">
        <v>260</v>
      </c>
      <c r="I5017" s="199">
        <v>1.08</v>
      </c>
      <c r="J5017" s="199">
        <v>0</v>
      </c>
      <c r="K5017" s="197">
        <v>2.25</v>
      </c>
      <c r="L5017" s="318">
        <v>2.4300000000000002</v>
      </c>
      <c r="N5017" s="41"/>
      <c r="O5017" s="41"/>
      <c r="P5017" s="41"/>
      <c r="Q5017" s="41"/>
      <c r="R5017" s="41"/>
      <c r="S5017" s="41"/>
      <c r="T5017" s="41"/>
      <c r="U5017" s="41"/>
      <c r="V5017" s="41"/>
      <c r="W5017" s="41"/>
      <c r="X5017" s="41"/>
      <c r="Y5017" s="41"/>
    </row>
    <row r="5018" spans="1:25" ht="15" hidden="1" customHeight="1" x14ac:dyDescent="0.2">
      <c r="A5018" s="41"/>
      <c r="B5018" s="314" t="s">
        <v>253</v>
      </c>
      <c r="C5018" s="196">
        <v>88831</v>
      </c>
      <c r="D5018" s="194" t="s">
        <v>42</v>
      </c>
      <c r="E5018" s="194" t="s">
        <v>600</v>
      </c>
      <c r="F5018" s="194" t="s">
        <v>258</v>
      </c>
      <c r="G5018" s="194"/>
      <c r="H5018" s="195" t="s">
        <v>259</v>
      </c>
      <c r="I5018" s="199">
        <v>3.56</v>
      </c>
      <c r="J5018" s="199">
        <v>0</v>
      </c>
      <c r="K5018" s="197">
        <v>0.42</v>
      </c>
      <c r="L5018" s="318">
        <v>1.49</v>
      </c>
      <c r="N5018" s="41"/>
      <c r="O5018" s="41"/>
      <c r="P5018" s="41"/>
      <c r="Q5018" s="41"/>
      <c r="R5018" s="41"/>
      <c r="S5018" s="41"/>
      <c r="T5018" s="41"/>
      <c r="U5018" s="41"/>
      <c r="V5018" s="41"/>
      <c r="W5018" s="41"/>
      <c r="X5018" s="41"/>
      <c r="Y5018" s="41"/>
    </row>
    <row r="5019" spans="1:25" ht="15" hidden="1" customHeight="1" x14ac:dyDescent="0.2">
      <c r="A5019" s="41"/>
      <c r="B5019" s="304" t="s">
        <v>275</v>
      </c>
      <c r="C5019" s="202">
        <v>367</v>
      </c>
      <c r="D5019" s="200" t="s">
        <v>42</v>
      </c>
      <c r="E5019" s="200" t="s">
        <v>603</v>
      </c>
      <c r="F5019" s="200" t="s">
        <v>276</v>
      </c>
      <c r="G5019" s="200"/>
      <c r="H5019" s="201" t="s">
        <v>54</v>
      </c>
      <c r="I5019" s="205">
        <v>1.02</v>
      </c>
      <c r="J5019" s="205">
        <v>0</v>
      </c>
      <c r="K5019" s="203">
        <v>81.040000000000006</v>
      </c>
      <c r="L5019" s="305">
        <v>82.66</v>
      </c>
      <c r="N5019" s="41"/>
      <c r="O5019" s="41"/>
      <c r="P5019" s="41"/>
      <c r="Q5019" s="41"/>
      <c r="R5019" s="41"/>
      <c r="S5019" s="41"/>
      <c r="T5019" s="41"/>
      <c r="U5019" s="41"/>
      <c r="V5019" s="41"/>
      <c r="W5019" s="41"/>
      <c r="X5019" s="41"/>
      <c r="Y5019" s="41"/>
    </row>
    <row r="5020" spans="1:25" ht="15" hidden="1" customHeight="1" x14ac:dyDescent="0.2">
      <c r="A5020" s="41"/>
      <c r="B5020" s="304" t="s">
        <v>275</v>
      </c>
      <c r="C5020" s="202">
        <v>1379</v>
      </c>
      <c r="D5020" s="200" t="s">
        <v>42</v>
      </c>
      <c r="E5020" s="200" t="s">
        <v>392</v>
      </c>
      <c r="F5020" s="200" t="s">
        <v>276</v>
      </c>
      <c r="G5020" s="200"/>
      <c r="H5020" s="201" t="s">
        <v>59</v>
      </c>
      <c r="I5020" s="205">
        <v>343.52</v>
      </c>
      <c r="J5020" s="205">
        <v>0</v>
      </c>
      <c r="K5020" s="203">
        <v>0.7</v>
      </c>
      <c r="L5020" s="305">
        <v>240.46</v>
      </c>
      <c r="N5020" s="41"/>
      <c r="O5020" s="41"/>
      <c r="P5020" s="41"/>
      <c r="Q5020" s="41"/>
      <c r="R5020" s="41"/>
      <c r="S5020" s="41"/>
      <c r="T5020" s="41"/>
      <c r="U5020" s="41"/>
      <c r="V5020" s="41"/>
      <c r="W5020" s="41"/>
      <c r="X5020" s="41"/>
      <c r="Y5020" s="41"/>
    </row>
    <row r="5021" spans="1:25" ht="15" hidden="1" customHeight="1" x14ac:dyDescent="0.2">
      <c r="A5021" s="41"/>
      <c r="B5021" s="306"/>
      <c r="C5021" s="307"/>
      <c r="D5021" s="307"/>
      <c r="E5021" s="307"/>
      <c r="F5021" s="307"/>
      <c r="G5021" s="307" t="s">
        <v>261</v>
      </c>
      <c r="H5021" s="308">
        <v>119.06</v>
      </c>
      <c r="I5021" s="307" t="s">
        <v>262</v>
      </c>
      <c r="J5021" s="308">
        <v>0</v>
      </c>
      <c r="K5021" s="307" t="s">
        <v>263</v>
      </c>
      <c r="L5021" s="309">
        <v>119.06</v>
      </c>
      <c r="N5021" s="41"/>
      <c r="O5021" s="41"/>
      <c r="P5021" s="41"/>
      <c r="Q5021" s="41"/>
      <c r="R5021" s="41"/>
      <c r="S5021" s="41"/>
      <c r="T5021" s="41"/>
      <c r="U5021" s="41"/>
      <c r="V5021" s="41"/>
      <c r="W5021" s="41"/>
      <c r="X5021" s="41"/>
      <c r="Y5021" s="41"/>
    </row>
    <row r="5022" spans="1:25" ht="15" hidden="1" customHeight="1" thickBot="1" x14ac:dyDescent="0.25">
      <c r="A5022" s="41"/>
      <c r="B5022" s="306"/>
      <c r="C5022" s="307"/>
      <c r="D5022" s="307"/>
      <c r="E5022" s="307"/>
      <c r="F5022" s="307"/>
      <c r="G5022" s="307" t="s">
        <v>264</v>
      </c>
      <c r="H5022" s="308">
        <v>91.16</v>
      </c>
      <c r="I5022" s="307"/>
      <c r="J5022" s="307" t="s">
        <v>265</v>
      </c>
      <c r="K5022" s="307"/>
      <c r="L5022" s="309">
        <v>573.03</v>
      </c>
      <c r="N5022" s="41"/>
      <c r="O5022" s="41"/>
      <c r="P5022" s="41"/>
      <c r="Q5022" s="41"/>
      <c r="R5022" s="41"/>
      <c r="S5022" s="41"/>
      <c r="T5022" s="41"/>
      <c r="U5022" s="41"/>
      <c r="V5022" s="41"/>
      <c r="W5022" s="41"/>
      <c r="X5022" s="41"/>
      <c r="Y5022" s="41"/>
    </row>
    <row r="5023" spans="1:25" ht="15" hidden="1" customHeight="1" thickTop="1" x14ac:dyDescent="0.2">
      <c r="A5023" s="41"/>
      <c r="B5023" s="310"/>
      <c r="C5023" s="193"/>
      <c r="D5023" s="193"/>
      <c r="E5023" s="193"/>
      <c r="F5023" s="193"/>
      <c r="G5023" s="193"/>
      <c r="H5023" s="193"/>
      <c r="I5023" s="193"/>
      <c r="J5023" s="193"/>
      <c r="K5023" s="193"/>
      <c r="L5023" s="313"/>
      <c r="N5023" s="41"/>
      <c r="O5023" s="41"/>
      <c r="P5023" s="41"/>
      <c r="Q5023" s="41"/>
      <c r="R5023" s="41"/>
      <c r="S5023" s="41"/>
      <c r="T5023" s="41"/>
      <c r="U5023" s="41"/>
      <c r="V5023" s="41"/>
      <c r="W5023" s="41"/>
      <c r="X5023" s="41"/>
      <c r="Y5023" s="41"/>
    </row>
    <row r="5024" spans="1:25" ht="15" hidden="1" customHeight="1" x14ac:dyDescent="0.2">
      <c r="A5024" s="41"/>
      <c r="B5024" s="312"/>
      <c r="C5024" s="187" t="s">
        <v>30</v>
      </c>
      <c r="D5024" s="185" t="s">
        <v>31</v>
      </c>
      <c r="E5024" s="185" t="s">
        <v>32</v>
      </c>
      <c r="F5024" s="185" t="s">
        <v>250</v>
      </c>
      <c r="G5024" s="185"/>
      <c r="H5024" s="186" t="s">
        <v>33</v>
      </c>
      <c r="I5024" s="187" t="s">
        <v>34</v>
      </c>
      <c r="J5024" s="187" t="s">
        <v>1696</v>
      </c>
      <c r="K5024" s="187" t="s">
        <v>35</v>
      </c>
      <c r="L5024" s="317" t="s">
        <v>37</v>
      </c>
      <c r="N5024" s="41"/>
      <c r="O5024" s="41"/>
      <c r="P5024" s="41"/>
      <c r="Q5024" s="41"/>
      <c r="R5024" s="41"/>
      <c r="S5024" s="41"/>
      <c r="T5024" s="41"/>
      <c r="U5024" s="41"/>
      <c r="V5024" s="41"/>
      <c r="W5024" s="41"/>
      <c r="X5024" s="41"/>
      <c r="Y5024" s="41"/>
    </row>
    <row r="5025" spans="1:25" ht="15" hidden="1" customHeight="1" x14ac:dyDescent="0.2">
      <c r="A5025" s="41"/>
      <c r="B5025" s="302" t="s">
        <v>251</v>
      </c>
      <c r="C5025" s="190">
        <v>88245</v>
      </c>
      <c r="D5025" s="188" t="s">
        <v>42</v>
      </c>
      <c r="E5025" s="188" t="s">
        <v>347</v>
      </c>
      <c r="F5025" s="188" t="s">
        <v>255</v>
      </c>
      <c r="G5025" s="188"/>
      <c r="H5025" s="189" t="s">
        <v>256</v>
      </c>
      <c r="I5025" s="192">
        <v>1</v>
      </c>
      <c r="J5025" s="191"/>
      <c r="K5025" s="191">
        <v>37.26</v>
      </c>
      <c r="L5025" s="303">
        <v>37.26</v>
      </c>
      <c r="N5025" s="41"/>
      <c r="O5025" s="41"/>
      <c r="P5025" s="41"/>
      <c r="Q5025" s="41"/>
      <c r="R5025" s="41"/>
      <c r="S5025" s="41"/>
      <c r="T5025" s="41"/>
      <c r="U5025" s="41"/>
      <c r="V5025" s="41"/>
      <c r="W5025" s="41"/>
      <c r="X5025" s="41"/>
      <c r="Y5025" s="41"/>
    </row>
    <row r="5026" spans="1:25" ht="15" hidden="1" customHeight="1" x14ac:dyDescent="0.2">
      <c r="A5026" s="41"/>
      <c r="B5026" s="314" t="s">
        <v>253</v>
      </c>
      <c r="C5026" s="196">
        <v>95314</v>
      </c>
      <c r="D5026" s="194" t="s">
        <v>42</v>
      </c>
      <c r="E5026" s="194" t="s">
        <v>605</v>
      </c>
      <c r="F5026" s="194" t="s">
        <v>255</v>
      </c>
      <c r="G5026" s="194"/>
      <c r="H5026" s="195" t="s">
        <v>256</v>
      </c>
      <c r="I5026" s="199">
        <v>1</v>
      </c>
      <c r="J5026" s="199">
        <v>0</v>
      </c>
      <c r="K5026" s="197">
        <v>0.37</v>
      </c>
      <c r="L5026" s="318">
        <v>0.37</v>
      </c>
      <c r="N5026" s="41"/>
      <c r="O5026" s="41"/>
      <c r="P5026" s="41"/>
      <c r="Q5026" s="41"/>
      <c r="R5026" s="41"/>
      <c r="S5026" s="41"/>
      <c r="T5026" s="41"/>
      <c r="U5026" s="41"/>
      <c r="V5026" s="41"/>
      <c r="W5026" s="41"/>
      <c r="X5026" s="41"/>
      <c r="Y5026" s="41"/>
    </row>
    <row r="5027" spans="1:25" ht="15" hidden="1" customHeight="1" x14ac:dyDescent="0.2">
      <c r="A5027" s="41"/>
      <c r="B5027" s="304" t="s">
        <v>275</v>
      </c>
      <c r="C5027" s="202">
        <v>37371</v>
      </c>
      <c r="D5027" s="200" t="s">
        <v>42</v>
      </c>
      <c r="E5027" s="200" t="s">
        <v>581</v>
      </c>
      <c r="F5027" s="200" t="s">
        <v>276</v>
      </c>
      <c r="G5027" s="200"/>
      <c r="H5027" s="201" t="s">
        <v>256</v>
      </c>
      <c r="I5027" s="205">
        <v>1</v>
      </c>
      <c r="J5027" s="205">
        <v>0</v>
      </c>
      <c r="K5027" s="203">
        <v>1.54</v>
      </c>
      <c r="L5027" s="305">
        <v>1.54</v>
      </c>
      <c r="N5027" s="41"/>
      <c r="O5027" s="41"/>
      <c r="P5027" s="41"/>
      <c r="Q5027" s="41"/>
      <c r="R5027" s="41"/>
      <c r="S5027" s="41"/>
      <c r="T5027" s="41"/>
      <c r="U5027" s="41"/>
      <c r="V5027" s="41"/>
      <c r="W5027" s="41"/>
      <c r="X5027" s="41"/>
      <c r="Y5027" s="41"/>
    </row>
    <row r="5028" spans="1:25" ht="15" hidden="1" customHeight="1" x14ac:dyDescent="0.2">
      <c r="A5028" s="41"/>
      <c r="B5028" s="304" t="s">
        <v>275</v>
      </c>
      <c r="C5028" s="202">
        <v>37370</v>
      </c>
      <c r="D5028" s="200" t="s">
        <v>42</v>
      </c>
      <c r="E5028" s="200" t="s">
        <v>580</v>
      </c>
      <c r="F5028" s="200" t="s">
        <v>276</v>
      </c>
      <c r="G5028" s="200"/>
      <c r="H5028" s="201" t="s">
        <v>256</v>
      </c>
      <c r="I5028" s="205">
        <v>1</v>
      </c>
      <c r="J5028" s="205">
        <v>0</v>
      </c>
      <c r="K5028" s="203">
        <v>3.92</v>
      </c>
      <c r="L5028" s="305">
        <v>3.92</v>
      </c>
      <c r="N5028" s="41"/>
      <c r="O5028" s="41"/>
      <c r="P5028" s="41"/>
      <c r="Q5028" s="41"/>
      <c r="R5028" s="41"/>
      <c r="S5028" s="41"/>
      <c r="T5028" s="41"/>
      <c r="U5028" s="41"/>
      <c r="V5028" s="41"/>
      <c r="W5028" s="41"/>
      <c r="X5028" s="41"/>
      <c r="Y5028" s="41"/>
    </row>
    <row r="5029" spans="1:25" ht="15" hidden="1" customHeight="1" x14ac:dyDescent="0.2">
      <c r="A5029" s="41"/>
      <c r="B5029" s="304" t="s">
        <v>275</v>
      </c>
      <c r="C5029" s="202">
        <v>43489</v>
      </c>
      <c r="D5029" s="200" t="s">
        <v>42</v>
      </c>
      <c r="E5029" s="200" t="s">
        <v>585</v>
      </c>
      <c r="F5029" s="200" t="s">
        <v>276</v>
      </c>
      <c r="G5029" s="200"/>
      <c r="H5029" s="201" t="s">
        <v>256</v>
      </c>
      <c r="I5029" s="205">
        <v>1</v>
      </c>
      <c r="J5029" s="205">
        <v>0</v>
      </c>
      <c r="K5029" s="203">
        <v>1.24</v>
      </c>
      <c r="L5029" s="305">
        <v>1.24</v>
      </c>
      <c r="N5029" s="41"/>
      <c r="O5029" s="41"/>
      <c r="P5029" s="41"/>
      <c r="Q5029" s="41"/>
      <c r="R5029" s="41"/>
      <c r="S5029" s="41"/>
      <c r="T5029" s="41"/>
      <c r="U5029" s="41"/>
      <c r="V5029" s="41"/>
      <c r="W5029" s="41"/>
      <c r="X5029" s="41"/>
      <c r="Y5029" s="41"/>
    </row>
    <row r="5030" spans="1:25" ht="15" hidden="1" customHeight="1" x14ac:dyDescent="0.2">
      <c r="A5030" s="41"/>
      <c r="B5030" s="304" t="s">
        <v>275</v>
      </c>
      <c r="C5030" s="202">
        <v>37372</v>
      </c>
      <c r="D5030" s="200" t="s">
        <v>42</v>
      </c>
      <c r="E5030" s="200" t="s">
        <v>582</v>
      </c>
      <c r="F5030" s="200" t="s">
        <v>276</v>
      </c>
      <c r="G5030" s="200"/>
      <c r="H5030" s="201" t="s">
        <v>256</v>
      </c>
      <c r="I5030" s="205">
        <v>1</v>
      </c>
      <c r="J5030" s="205">
        <v>0</v>
      </c>
      <c r="K5030" s="203">
        <v>1.34</v>
      </c>
      <c r="L5030" s="305">
        <v>1.34</v>
      </c>
      <c r="N5030" s="41"/>
      <c r="O5030" s="41"/>
      <c r="P5030" s="41"/>
      <c r="Q5030" s="41"/>
      <c r="R5030" s="41"/>
      <c r="S5030" s="41"/>
      <c r="T5030" s="41"/>
      <c r="U5030" s="41"/>
      <c r="V5030" s="41"/>
      <c r="W5030" s="41"/>
      <c r="X5030" s="41"/>
      <c r="Y5030" s="41"/>
    </row>
    <row r="5031" spans="1:25" ht="15" hidden="1" customHeight="1" x14ac:dyDescent="0.2">
      <c r="A5031" s="41"/>
      <c r="B5031" s="304" t="s">
        <v>275</v>
      </c>
      <c r="C5031" s="202">
        <v>43465</v>
      </c>
      <c r="D5031" s="200" t="s">
        <v>42</v>
      </c>
      <c r="E5031" s="200" t="s">
        <v>584</v>
      </c>
      <c r="F5031" s="200" t="s">
        <v>276</v>
      </c>
      <c r="G5031" s="200"/>
      <c r="H5031" s="201" t="s">
        <v>256</v>
      </c>
      <c r="I5031" s="205">
        <v>1</v>
      </c>
      <c r="J5031" s="205">
        <v>0</v>
      </c>
      <c r="K5031" s="203">
        <v>0.82</v>
      </c>
      <c r="L5031" s="305">
        <v>0.82</v>
      </c>
      <c r="N5031" s="41"/>
      <c r="O5031" s="41"/>
      <c r="P5031" s="41"/>
      <c r="Q5031" s="41"/>
      <c r="R5031" s="41"/>
      <c r="S5031" s="41"/>
      <c r="T5031" s="41"/>
      <c r="U5031" s="41"/>
      <c r="V5031" s="41"/>
      <c r="W5031" s="41"/>
      <c r="X5031" s="41"/>
      <c r="Y5031" s="41"/>
    </row>
    <row r="5032" spans="1:25" ht="15" hidden="1" customHeight="1" x14ac:dyDescent="0.2">
      <c r="A5032" s="41"/>
      <c r="B5032" s="304" t="s">
        <v>275</v>
      </c>
      <c r="C5032" s="202">
        <v>378</v>
      </c>
      <c r="D5032" s="200" t="s">
        <v>42</v>
      </c>
      <c r="E5032" s="200" t="s">
        <v>606</v>
      </c>
      <c r="F5032" s="200" t="s">
        <v>401</v>
      </c>
      <c r="G5032" s="200"/>
      <c r="H5032" s="201" t="s">
        <v>256</v>
      </c>
      <c r="I5032" s="205">
        <v>1</v>
      </c>
      <c r="J5032" s="205">
        <v>0</v>
      </c>
      <c r="K5032" s="203">
        <v>27.99</v>
      </c>
      <c r="L5032" s="305">
        <v>27.99</v>
      </c>
      <c r="N5032" s="41"/>
      <c r="O5032" s="41"/>
      <c r="P5032" s="41"/>
      <c r="Q5032" s="41"/>
      <c r="R5032" s="41"/>
      <c r="S5032" s="41"/>
      <c r="T5032" s="41"/>
      <c r="U5032" s="41"/>
      <c r="V5032" s="41"/>
      <c r="W5032" s="41"/>
      <c r="X5032" s="41"/>
      <c r="Y5032" s="41"/>
    </row>
    <row r="5033" spans="1:25" ht="15" hidden="1" customHeight="1" x14ac:dyDescent="0.2">
      <c r="A5033" s="41"/>
      <c r="B5033" s="304" t="s">
        <v>275</v>
      </c>
      <c r="C5033" s="202">
        <v>37373</v>
      </c>
      <c r="D5033" s="200" t="s">
        <v>42</v>
      </c>
      <c r="E5033" s="200" t="s">
        <v>583</v>
      </c>
      <c r="F5033" s="200" t="s">
        <v>276</v>
      </c>
      <c r="G5033" s="200"/>
      <c r="H5033" s="201" t="s">
        <v>256</v>
      </c>
      <c r="I5033" s="205">
        <v>1</v>
      </c>
      <c r="J5033" s="205">
        <v>0</v>
      </c>
      <c r="K5033" s="203">
        <v>0.04</v>
      </c>
      <c r="L5033" s="305">
        <v>0.04</v>
      </c>
      <c r="N5033" s="41"/>
      <c r="O5033" s="41"/>
      <c r="P5033" s="41"/>
      <c r="Q5033" s="41"/>
      <c r="R5033" s="41"/>
      <c r="S5033" s="41"/>
      <c r="T5033" s="41"/>
      <c r="U5033" s="41"/>
      <c r="V5033" s="41"/>
      <c r="W5033" s="41"/>
      <c r="X5033" s="41"/>
      <c r="Y5033" s="41"/>
    </row>
    <row r="5034" spans="1:25" ht="15" hidden="1" customHeight="1" x14ac:dyDescent="0.2">
      <c r="A5034" s="41"/>
      <c r="B5034" s="306"/>
      <c r="C5034" s="307"/>
      <c r="D5034" s="307"/>
      <c r="E5034" s="307"/>
      <c r="F5034" s="307"/>
      <c r="G5034" s="307" t="s">
        <v>261</v>
      </c>
      <c r="H5034" s="308">
        <v>28.36</v>
      </c>
      <c r="I5034" s="307" t="s">
        <v>262</v>
      </c>
      <c r="J5034" s="308">
        <v>0</v>
      </c>
      <c r="K5034" s="307" t="s">
        <v>263</v>
      </c>
      <c r="L5034" s="309">
        <v>28.36</v>
      </c>
      <c r="N5034" s="41"/>
      <c r="O5034" s="41"/>
      <c r="P5034" s="41"/>
      <c r="Q5034" s="41"/>
      <c r="R5034" s="41"/>
      <c r="S5034" s="41"/>
      <c r="T5034" s="41"/>
      <c r="U5034" s="41"/>
      <c r="V5034" s="41"/>
      <c r="W5034" s="41"/>
      <c r="X5034" s="41"/>
      <c r="Y5034" s="41"/>
    </row>
    <row r="5035" spans="1:25" ht="15" hidden="1" customHeight="1" thickBot="1" x14ac:dyDescent="0.25">
      <c r="A5035" s="41"/>
      <c r="B5035" s="306"/>
      <c r="C5035" s="307"/>
      <c r="D5035" s="307"/>
      <c r="E5035" s="307"/>
      <c r="F5035" s="307"/>
      <c r="G5035" s="307" t="s">
        <v>264</v>
      </c>
      <c r="H5035" s="308">
        <v>7.04</v>
      </c>
      <c r="I5035" s="307"/>
      <c r="J5035" s="307" t="s">
        <v>265</v>
      </c>
      <c r="K5035" s="307"/>
      <c r="L5035" s="309">
        <v>44.3</v>
      </c>
      <c r="N5035" s="41"/>
      <c r="O5035" s="41"/>
      <c r="P5035" s="41"/>
      <c r="Q5035" s="41"/>
      <c r="R5035" s="41"/>
      <c r="S5035" s="41"/>
      <c r="T5035" s="41"/>
      <c r="U5035" s="41"/>
      <c r="V5035" s="41"/>
      <c r="W5035" s="41"/>
      <c r="X5035" s="41"/>
      <c r="Y5035" s="41"/>
    </row>
    <row r="5036" spans="1:25" ht="15" hidden="1" customHeight="1" thickTop="1" x14ac:dyDescent="0.2">
      <c r="A5036" s="41"/>
      <c r="B5036" s="310"/>
      <c r="C5036" s="193"/>
      <c r="D5036" s="193"/>
      <c r="E5036" s="193"/>
      <c r="F5036" s="193"/>
      <c r="G5036" s="193"/>
      <c r="H5036" s="193"/>
      <c r="I5036" s="193"/>
      <c r="J5036" s="193"/>
      <c r="K5036" s="193"/>
      <c r="L5036" s="313"/>
      <c r="N5036" s="41"/>
      <c r="O5036" s="41"/>
      <c r="P5036" s="41"/>
      <c r="Q5036" s="41"/>
      <c r="R5036" s="41"/>
      <c r="S5036" s="41"/>
      <c r="T5036" s="41"/>
      <c r="U5036" s="41"/>
      <c r="V5036" s="41"/>
      <c r="W5036" s="41"/>
      <c r="X5036" s="41"/>
      <c r="Y5036" s="41"/>
    </row>
    <row r="5037" spans="1:25" ht="15" hidden="1" customHeight="1" x14ac:dyDescent="0.2">
      <c r="A5037" s="41"/>
      <c r="B5037" s="312"/>
      <c r="C5037" s="187" t="s">
        <v>30</v>
      </c>
      <c r="D5037" s="185" t="s">
        <v>31</v>
      </c>
      <c r="E5037" s="185" t="s">
        <v>32</v>
      </c>
      <c r="F5037" s="185" t="s">
        <v>250</v>
      </c>
      <c r="G5037" s="185"/>
      <c r="H5037" s="186" t="s">
        <v>33</v>
      </c>
      <c r="I5037" s="187" t="s">
        <v>34</v>
      </c>
      <c r="J5037" s="187" t="s">
        <v>1696</v>
      </c>
      <c r="K5037" s="187" t="s">
        <v>35</v>
      </c>
      <c r="L5037" s="317" t="s">
        <v>37</v>
      </c>
      <c r="N5037" s="41"/>
      <c r="O5037" s="41"/>
      <c r="P5037" s="41"/>
      <c r="Q5037" s="41"/>
      <c r="R5037" s="41"/>
      <c r="S5037" s="41"/>
      <c r="T5037" s="41"/>
      <c r="U5037" s="41"/>
      <c r="V5037" s="41"/>
      <c r="W5037" s="41"/>
      <c r="X5037" s="41"/>
      <c r="Y5037" s="41"/>
    </row>
    <row r="5038" spans="1:25" ht="15" hidden="1" customHeight="1" x14ac:dyDescent="0.2">
      <c r="A5038" s="41"/>
      <c r="B5038" s="302" t="s">
        <v>251</v>
      </c>
      <c r="C5038" s="190">
        <v>89998</v>
      </c>
      <c r="D5038" s="188" t="s">
        <v>42</v>
      </c>
      <c r="E5038" s="188" t="s">
        <v>1176</v>
      </c>
      <c r="F5038" s="188" t="s">
        <v>267</v>
      </c>
      <c r="G5038" s="188"/>
      <c r="H5038" s="189" t="s">
        <v>59</v>
      </c>
      <c r="I5038" s="192">
        <v>1</v>
      </c>
      <c r="J5038" s="191"/>
      <c r="K5038" s="191">
        <v>11.41</v>
      </c>
      <c r="L5038" s="303">
        <v>11.41</v>
      </c>
      <c r="N5038" s="41"/>
      <c r="O5038" s="41"/>
      <c r="P5038" s="41"/>
      <c r="Q5038" s="41"/>
      <c r="R5038" s="41"/>
      <c r="S5038" s="41"/>
      <c r="T5038" s="41"/>
      <c r="U5038" s="41"/>
      <c r="V5038" s="41"/>
      <c r="W5038" s="41"/>
      <c r="X5038" s="41"/>
      <c r="Y5038" s="41"/>
    </row>
    <row r="5039" spans="1:25" ht="15" hidden="1" customHeight="1" x14ac:dyDescent="0.2">
      <c r="A5039" s="41"/>
      <c r="B5039" s="314" t="s">
        <v>253</v>
      </c>
      <c r="C5039" s="196">
        <v>88245</v>
      </c>
      <c r="D5039" s="194" t="s">
        <v>42</v>
      </c>
      <c r="E5039" s="194" t="s">
        <v>347</v>
      </c>
      <c r="F5039" s="194" t="s">
        <v>255</v>
      </c>
      <c r="G5039" s="194"/>
      <c r="H5039" s="195" t="s">
        <v>256</v>
      </c>
      <c r="I5039" s="199">
        <v>4.8800000000000003E-2</v>
      </c>
      <c r="J5039" s="199">
        <v>0</v>
      </c>
      <c r="K5039" s="197">
        <v>37.26</v>
      </c>
      <c r="L5039" s="318">
        <v>1.81</v>
      </c>
      <c r="N5039" s="41"/>
      <c r="O5039" s="41"/>
      <c r="P5039" s="41"/>
      <c r="Q5039" s="41"/>
      <c r="R5039" s="41"/>
      <c r="S5039" s="41"/>
      <c r="T5039" s="41"/>
      <c r="U5039" s="41"/>
      <c r="V5039" s="41"/>
      <c r="W5039" s="41"/>
      <c r="X5039" s="41"/>
      <c r="Y5039" s="41"/>
    </row>
    <row r="5040" spans="1:25" ht="15" hidden="1" customHeight="1" x14ac:dyDescent="0.2">
      <c r="A5040" s="41"/>
      <c r="B5040" s="314" t="s">
        <v>253</v>
      </c>
      <c r="C5040" s="196">
        <v>88238</v>
      </c>
      <c r="D5040" s="194" t="s">
        <v>42</v>
      </c>
      <c r="E5040" s="194" t="s">
        <v>346</v>
      </c>
      <c r="F5040" s="194" t="s">
        <v>255</v>
      </c>
      <c r="G5040" s="194"/>
      <c r="H5040" s="195" t="s">
        <v>256</v>
      </c>
      <c r="I5040" s="199">
        <v>3.2500000000000001E-2</v>
      </c>
      <c r="J5040" s="199">
        <v>0</v>
      </c>
      <c r="K5040" s="197">
        <v>30.65</v>
      </c>
      <c r="L5040" s="318">
        <v>0.99</v>
      </c>
      <c r="N5040" s="41"/>
      <c r="O5040" s="41"/>
      <c r="P5040" s="41"/>
      <c r="Q5040" s="41"/>
      <c r="R5040" s="41"/>
      <c r="S5040" s="41"/>
      <c r="T5040" s="41"/>
      <c r="U5040" s="41"/>
      <c r="V5040" s="41"/>
      <c r="W5040" s="41"/>
      <c r="X5040" s="41"/>
      <c r="Y5040" s="41"/>
    </row>
    <row r="5041" spans="1:25" ht="15" hidden="1" customHeight="1" x14ac:dyDescent="0.2">
      <c r="A5041" s="41"/>
      <c r="B5041" s="304" t="s">
        <v>275</v>
      </c>
      <c r="C5041" s="202">
        <v>34</v>
      </c>
      <c r="D5041" s="200" t="s">
        <v>42</v>
      </c>
      <c r="E5041" s="200" t="s">
        <v>658</v>
      </c>
      <c r="F5041" s="200" t="s">
        <v>276</v>
      </c>
      <c r="G5041" s="200"/>
      <c r="H5041" s="201" t="s">
        <v>59</v>
      </c>
      <c r="I5041" s="205">
        <v>1</v>
      </c>
      <c r="J5041" s="205">
        <v>0</v>
      </c>
      <c r="K5041" s="203">
        <v>8.61</v>
      </c>
      <c r="L5041" s="305">
        <v>8.61</v>
      </c>
      <c r="N5041" s="41"/>
      <c r="O5041" s="41"/>
      <c r="P5041" s="41"/>
      <c r="Q5041" s="41"/>
      <c r="R5041" s="41"/>
      <c r="S5041" s="41"/>
      <c r="T5041" s="41"/>
      <c r="U5041" s="41"/>
      <c r="V5041" s="41"/>
      <c r="W5041" s="41"/>
      <c r="X5041" s="41"/>
      <c r="Y5041" s="41"/>
    </row>
    <row r="5042" spans="1:25" ht="15" hidden="1" customHeight="1" x14ac:dyDescent="0.2">
      <c r="A5042" s="41"/>
      <c r="B5042" s="306"/>
      <c r="C5042" s="307"/>
      <c r="D5042" s="307"/>
      <c r="E5042" s="307"/>
      <c r="F5042" s="307"/>
      <c r="G5042" s="307" t="s">
        <v>261</v>
      </c>
      <c r="H5042" s="308">
        <v>2.08</v>
      </c>
      <c r="I5042" s="307" t="s">
        <v>262</v>
      </c>
      <c r="J5042" s="308">
        <v>0</v>
      </c>
      <c r="K5042" s="307" t="s">
        <v>263</v>
      </c>
      <c r="L5042" s="309">
        <v>2.08</v>
      </c>
      <c r="N5042" s="41"/>
      <c r="O5042" s="41"/>
      <c r="P5042" s="41"/>
      <c r="Q5042" s="41"/>
      <c r="R5042" s="41"/>
      <c r="S5042" s="41"/>
      <c r="T5042" s="41"/>
      <c r="U5042" s="41"/>
      <c r="V5042" s="41"/>
      <c r="W5042" s="41"/>
      <c r="X5042" s="41"/>
      <c r="Y5042" s="41"/>
    </row>
    <row r="5043" spans="1:25" ht="15" hidden="1" customHeight="1" thickBot="1" x14ac:dyDescent="0.25">
      <c r="A5043" s="41"/>
      <c r="B5043" s="306"/>
      <c r="C5043" s="307"/>
      <c r="D5043" s="307"/>
      <c r="E5043" s="307"/>
      <c r="F5043" s="307"/>
      <c r="G5043" s="307" t="s">
        <v>264</v>
      </c>
      <c r="H5043" s="308">
        <v>2.15</v>
      </c>
      <c r="I5043" s="307"/>
      <c r="J5043" s="307" t="s">
        <v>265</v>
      </c>
      <c r="K5043" s="307"/>
      <c r="L5043" s="309">
        <v>13.56</v>
      </c>
      <c r="N5043" s="41"/>
      <c r="O5043" s="41"/>
      <c r="P5043" s="41"/>
      <c r="Q5043" s="41"/>
      <c r="R5043" s="41"/>
      <c r="S5043" s="41"/>
      <c r="T5043" s="41"/>
      <c r="U5043" s="41"/>
      <c r="V5043" s="41"/>
      <c r="W5043" s="41"/>
      <c r="X5043" s="41"/>
      <c r="Y5043" s="41"/>
    </row>
    <row r="5044" spans="1:25" ht="15" hidden="1" customHeight="1" thickTop="1" x14ac:dyDescent="0.2">
      <c r="A5044" s="41"/>
      <c r="B5044" s="310"/>
      <c r="C5044" s="193"/>
      <c r="D5044" s="193"/>
      <c r="E5044" s="193"/>
      <c r="F5044" s="193"/>
      <c r="G5044" s="193"/>
      <c r="H5044" s="193"/>
      <c r="I5044" s="193"/>
      <c r="J5044" s="193"/>
      <c r="K5044" s="193"/>
      <c r="L5044" s="313"/>
      <c r="N5044" s="41"/>
      <c r="O5044" s="41"/>
      <c r="P5044" s="41"/>
      <c r="Q5044" s="41"/>
      <c r="R5044" s="41"/>
      <c r="S5044" s="41"/>
      <c r="T5044" s="41"/>
      <c r="U5044" s="41"/>
      <c r="V5044" s="41"/>
      <c r="W5044" s="41"/>
      <c r="X5044" s="41"/>
      <c r="Y5044" s="41"/>
    </row>
    <row r="5045" spans="1:25" ht="15" hidden="1" customHeight="1" x14ac:dyDescent="0.2">
      <c r="A5045" s="41"/>
      <c r="B5045" s="312"/>
      <c r="C5045" s="187" t="s">
        <v>30</v>
      </c>
      <c r="D5045" s="185" t="s">
        <v>31</v>
      </c>
      <c r="E5045" s="185" t="s">
        <v>32</v>
      </c>
      <c r="F5045" s="185" t="s">
        <v>250</v>
      </c>
      <c r="G5045" s="185"/>
      <c r="H5045" s="186" t="s">
        <v>33</v>
      </c>
      <c r="I5045" s="187" t="s">
        <v>34</v>
      </c>
      <c r="J5045" s="187" t="s">
        <v>1696</v>
      </c>
      <c r="K5045" s="187" t="s">
        <v>35</v>
      </c>
      <c r="L5045" s="317" t="s">
        <v>37</v>
      </c>
      <c r="N5045" s="41"/>
      <c r="O5045" s="41"/>
      <c r="P5045" s="41"/>
      <c r="Q5045" s="41"/>
      <c r="R5045" s="41"/>
      <c r="S5045" s="41"/>
      <c r="T5045" s="41"/>
      <c r="U5045" s="41"/>
      <c r="V5045" s="41"/>
      <c r="W5045" s="41"/>
      <c r="X5045" s="41"/>
      <c r="Y5045" s="41"/>
    </row>
    <row r="5046" spans="1:25" ht="15" hidden="1" customHeight="1" x14ac:dyDescent="0.2">
      <c r="A5046" s="41"/>
      <c r="B5046" s="302" t="s">
        <v>251</v>
      </c>
      <c r="C5046" s="190">
        <v>92767</v>
      </c>
      <c r="D5046" s="188" t="s">
        <v>42</v>
      </c>
      <c r="E5046" s="188" t="s">
        <v>607</v>
      </c>
      <c r="F5046" s="188" t="s">
        <v>267</v>
      </c>
      <c r="G5046" s="188"/>
      <c r="H5046" s="189" t="s">
        <v>59</v>
      </c>
      <c r="I5046" s="192">
        <v>1</v>
      </c>
      <c r="J5046" s="191"/>
      <c r="K5046" s="191">
        <v>18.32</v>
      </c>
      <c r="L5046" s="303">
        <v>18.32</v>
      </c>
      <c r="N5046" s="41"/>
      <c r="O5046" s="41"/>
      <c r="P5046" s="41"/>
      <c r="Q5046" s="41"/>
      <c r="R5046" s="41"/>
      <c r="S5046" s="41"/>
      <c r="T5046" s="41"/>
      <c r="U5046" s="41"/>
      <c r="V5046" s="41"/>
      <c r="W5046" s="41"/>
      <c r="X5046" s="41"/>
      <c r="Y5046" s="41"/>
    </row>
    <row r="5047" spans="1:25" ht="15" hidden="1" customHeight="1" x14ac:dyDescent="0.2">
      <c r="A5047" s="41"/>
      <c r="B5047" s="314" t="s">
        <v>253</v>
      </c>
      <c r="C5047" s="196">
        <v>88245</v>
      </c>
      <c r="D5047" s="194" t="s">
        <v>42</v>
      </c>
      <c r="E5047" s="194" t="s">
        <v>347</v>
      </c>
      <c r="F5047" s="194" t="s">
        <v>255</v>
      </c>
      <c r="G5047" s="194"/>
      <c r="H5047" s="195" t="s">
        <v>256</v>
      </c>
      <c r="I5047" s="199">
        <v>0.1055</v>
      </c>
      <c r="J5047" s="199">
        <v>0</v>
      </c>
      <c r="K5047" s="197">
        <v>37.26</v>
      </c>
      <c r="L5047" s="318">
        <v>3.93</v>
      </c>
      <c r="N5047" s="41"/>
      <c r="O5047" s="41"/>
      <c r="P5047" s="41"/>
      <c r="Q5047" s="41"/>
      <c r="R5047" s="41"/>
      <c r="S5047" s="41"/>
      <c r="T5047" s="41"/>
      <c r="U5047" s="41"/>
      <c r="V5047" s="41"/>
      <c r="W5047" s="41"/>
      <c r="X5047" s="41"/>
      <c r="Y5047" s="41"/>
    </row>
    <row r="5048" spans="1:25" ht="15" hidden="1" customHeight="1" x14ac:dyDescent="0.2">
      <c r="A5048" s="41"/>
      <c r="B5048" s="314" t="s">
        <v>253</v>
      </c>
      <c r="C5048" s="196">
        <v>88238</v>
      </c>
      <c r="D5048" s="194" t="s">
        <v>42</v>
      </c>
      <c r="E5048" s="194" t="s">
        <v>346</v>
      </c>
      <c r="F5048" s="194" t="s">
        <v>255</v>
      </c>
      <c r="G5048" s="194"/>
      <c r="H5048" s="195" t="s">
        <v>256</v>
      </c>
      <c r="I5048" s="199">
        <v>1.72E-2</v>
      </c>
      <c r="J5048" s="199">
        <v>0</v>
      </c>
      <c r="K5048" s="197">
        <v>30.65</v>
      </c>
      <c r="L5048" s="318">
        <v>0.52</v>
      </c>
      <c r="N5048" s="41"/>
      <c r="O5048" s="41"/>
      <c r="P5048" s="41"/>
      <c r="Q5048" s="41"/>
      <c r="R5048" s="41"/>
      <c r="S5048" s="41"/>
      <c r="T5048" s="41"/>
      <c r="U5048" s="41"/>
      <c r="V5048" s="41"/>
      <c r="W5048" s="41"/>
      <c r="X5048" s="41"/>
      <c r="Y5048" s="41"/>
    </row>
    <row r="5049" spans="1:25" ht="15" hidden="1" customHeight="1" x14ac:dyDescent="0.2">
      <c r="A5049" s="41"/>
      <c r="B5049" s="314" t="s">
        <v>253</v>
      </c>
      <c r="C5049" s="196">
        <v>92799</v>
      </c>
      <c r="D5049" s="194" t="s">
        <v>42</v>
      </c>
      <c r="E5049" s="194" t="s">
        <v>608</v>
      </c>
      <c r="F5049" s="194" t="s">
        <v>267</v>
      </c>
      <c r="G5049" s="194"/>
      <c r="H5049" s="195" t="s">
        <v>59</v>
      </c>
      <c r="I5049" s="199">
        <v>1</v>
      </c>
      <c r="J5049" s="199">
        <v>0</v>
      </c>
      <c r="K5049" s="197">
        <v>12.65</v>
      </c>
      <c r="L5049" s="318">
        <v>12.65</v>
      </c>
      <c r="N5049" s="41"/>
      <c r="O5049" s="41"/>
      <c r="P5049" s="41"/>
      <c r="Q5049" s="41"/>
      <c r="R5049" s="41"/>
      <c r="S5049" s="41"/>
      <c r="T5049" s="41"/>
      <c r="U5049" s="41"/>
      <c r="V5049" s="41"/>
      <c r="W5049" s="41"/>
      <c r="X5049" s="41"/>
      <c r="Y5049" s="41"/>
    </row>
    <row r="5050" spans="1:25" ht="15" hidden="1" customHeight="1" x14ac:dyDescent="0.2">
      <c r="A5050" s="41"/>
      <c r="B5050" s="304" t="s">
        <v>275</v>
      </c>
      <c r="C5050" s="202">
        <v>43132</v>
      </c>
      <c r="D5050" s="200" t="s">
        <v>42</v>
      </c>
      <c r="E5050" s="200" t="s">
        <v>350</v>
      </c>
      <c r="F5050" s="200" t="s">
        <v>276</v>
      </c>
      <c r="G5050" s="200"/>
      <c r="H5050" s="201" t="s">
        <v>59</v>
      </c>
      <c r="I5050" s="205">
        <v>2.5000000000000001E-2</v>
      </c>
      <c r="J5050" s="205">
        <v>0</v>
      </c>
      <c r="K5050" s="203">
        <v>24.75</v>
      </c>
      <c r="L5050" s="305">
        <v>0.61</v>
      </c>
      <c r="N5050" s="41"/>
      <c r="O5050" s="41"/>
      <c r="P5050" s="41"/>
      <c r="Q5050" s="41"/>
      <c r="R5050" s="41"/>
      <c r="S5050" s="41"/>
      <c r="T5050" s="41"/>
      <c r="U5050" s="41"/>
      <c r="V5050" s="41"/>
      <c r="W5050" s="41"/>
      <c r="X5050" s="41"/>
      <c r="Y5050" s="41"/>
    </row>
    <row r="5051" spans="1:25" ht="15" hidden="1" customHeight="1" x14ac:dyDescent="0.2">
      <c r="A5051" s="41"/>
      <c r="B5051" s="304" t="s">
        <v>275</v>
      </c>
      <c r="C5051" s="202">
        <v>39017</v>
      </c>
      <c r="D5051" s="200" t="s">
        <v>42</v>
      </c>
      <c r="E5051" s="200" t="s">
        <v>349</v>
      </c>
      <c r="F5051" s="200" t="s">
        <v>276</v>
      </c>
      <c r="G5051" s="200"/>
      <c r="H5051" s="201" t="s">
        <v>45</v>
      </c>
      <c r="I5051" s="205">
        <v>2.8159999999999998</v>
      </c>
      <c r="J5051" s="205">
        <v>0</v>
      </c>
      <c r="K5051" s="203">
        <v>0.22</v>
      </c>
      <c r="L5051" s="305">
        <v>0.61</v>
      </c>
      <c r="N5051" s="41"/>
      <c r="O5051" s="41"/>
      <c r="P5051" s="41"/>
      <c r="Q5051" s="41"/>
      <c r="R5051" s="41"/>
      <c r="S5051" s="41"/>
      <c r="T5051" s="41"/>
      <c r="U5051" s="41"/>
      <c r="V5051" s="41"/>
      <c r="W5051" s="41"/>
      <c r="X5051" s="41"/>
      <c r="Y5051" s="41"/>
    </row>
    <row r="5052" spans="1:25" ht="15" hidden="1" customHeight="1" x14ac:dyDescent="0.2">
      <c r="A5052" s="41"/>
      <c r="B5052" s="306"/>
      <c r="C5052" s="307"/>
      <c r="D5052" s="307"/>
      <c r="E5052" s="307"/>
      <c r="F5052" s="307"/>
      <c r="G5052" s="307" t="s">
        <v>261</v>
      </c>
      <c r="H5052" s="308">
        <v>6.33</v>
      </c>
      <c r="I5052" s="307" t="s">
        <v>262</v>
      </c>
      <c r="J5052" s="308">
        <v>0</v>
      </c>
      <c r="K5052" s="307" t="s">
        <v>263</v>
      </c>
      <c r="L5052" s="309">
        <v>6.33</v>
      </c>
      <c r="N5052" s="41"/>
      <c r="O5052" s="41"/>
      <c r="P5052" s="41"/>
      <c r="Q5052" s="41"/>
      <c r="R5052" s="41"/>
      <c r="S5052" s="41"/>
      <c r="T5052" s="41"/>
      <c r="U5052" s="41"/>
      <c r="V5052" s="41"/>
      <c r="W5052" s="41"/>
      <c r="X5052" s="41"/>
      <c r="Y5052" s="41"/>
    </row>
    <row r="5053" spans="1:25" ht="15" hidden="1" customHeight="1" thickBot="1" x14ac:dyDescent="0.25">
      <c r="A5053" s="41"/>
      <c r="B5053" s="306"/>
      <c r="C5053" s="307"/>
      <c r="D5053" s="307"/>
      <c r="E5053" s="307"/>
      <c r="F5053" s="307"/>
      <c r="G5053" s="307" t="s">
        <v>264</v>
      </c>
      <c r="H5053" s="308">
        <v>3.46</v>
      </c>
      <c r="I5053" s="307"/>
      <c r="J5053" s="307" t="s">
        <v>265</v>
      </c>
      <c r="K5053" s="307"/>
      <c r="L5053" s="309">
        <v>21.78</v>
      </c>
      <c r="N5053" s="41"/>
      <c r="O5053" s="41"/>
      <c r="P5053" s="41"/>
      <c r="Q5053" s="41"/>
      <c r="R5053" s="41"/>
      <c r="S5053" s="41"/>
      <c r="T5053" s="41"/>
      <c r="U5053" s="41"/>
      <c r="V5053" s="41"/>
      <c r="W5053" s="41"/>
      <c r="X5053" s="41"/>
      <c r="Y5053" s="41"/>
    </row>
    <row r="5054" spans="1:25" ht="15" hidden="1" customHeight="1" thickTop="1" x14ac:dyDescent="0.2">
      <c r="A5054" s="41"/>
      <c r="B5054" s="310"/>
      <c r="C5054" s="193"/>
      <c r="D5054" s="193"/>
      <c r="E5054" s="193"/>
      <c r="F5054" s="193"/>
      <c r="G5054" s="193"/>
      <c r="H5054" s="193"/>
      <c r="I5054" s="193"/>
      <c r="J5054" s="193"/>
      <c r="K5054" s="193"/>
      <c r="L5054" s="313"/>
      <c r="N5054" s="41"/>
      <c r="O5054" s="41"/>
      <c r="P5054" s="41"/>
      <c r="Q5054" s="41"/>
      <c r="R5054" s="41"/>
      <c r="S5054" s="41"/>
      <c r="T5054" s="41"/>
      <c r="U5054" s="41"/>
      <c r="V5054" s="41"/>
      <c r="W5054" s="41"/>
      <c r="X5054" s="41"/>
      <c r="Y5054" s="41"/>
    </row>
    <row r="5055" spans="1:25" ht="15" hidden="1" customHeight="1" x14ac:dyDescent="0.2">
      <c r="A5055" s="41"/>
      <c r="B5055" s="312"/>
      <c r="C5055" s="187" t="s">
        <v>30</v>
      </c>
      <c r="D5055" s="185" t="s">
        <v>31</v>
      </c>
      <c r="E5055" s="185" t="s">
        <v>32</v>
      </c>
      <c r="F5055" s="185" t="s">
        <v>250</v>
      </c>
      <c r="G5055" s="185"/>
      <c r="H5055" s="186" t="s">
        <v>33</v>
      </c>
      <c r="I5055" s="187" t="s">
        <v>34</v>
      </c>
      <c r="J5055" s="187" t="s">
        <v>1696</v>
      </c>
      <c r="K5055" s="187" t="s">
        <v>35</v>
      </c>
      <c r="L5055" s="317" t="s">
        <v>37</v>
      </c>
      <c r="N5055" s="41"/>
      <c r="O5055" s="41"/>
      <c r="P5055" s="41"/>
      <c r="Q5055" s="41"/>
      <c r="R5055" s="41"/>
      <c r="S5055" s="41"/>
      <c r="T5055" s="41"/>
      <c r="U5055" s="41"/>
      <c r="V5055" s="41"/>
      <c r="W5055" s="41"/>
      <c r="X5055" s="41"/>
      <c r="Y5055" s="41"/>
    </row>
    <row r="5056" spans="1:25" ht="15" hidden="1" customHeight="1" x14ac:dyDescent="0.2">
      <c r="A5056" s="41"/>
      <c r="B5056" s="302" t="s">
        <v>251</v>
      </c>
      <c r="C5056" s="190">
        <v>97091</v>
      </c>
      <c r="D5056" s="188" t="s">
        <v>42</v>
      </c>
      <c r="E5056" s="188" t="s">
        <v>2093</v>
      </c>
      <c r="F5056" s="188" t="s">
        <v>267</v>
      </c>
      <c r="G5056" s="188"/>
      <c r="H5056" s="189" t="s">
        <v>59</v>
      </c>
      <c r="I5056" s="192">
        <v>1</v>
      </c>
      <c r="J5056" s="191"/>
      <c r="K5056" s="191">
        <v>14.7</v>
      </c>
      <c r="L5056" s="303">
        <v>14.7</v>
      </c>
      <c r="N5056" s="41"/>
      <c r="O5056" s="41"/>
      <c r="P5056" s="41"/>
      <c r="Q5056" s="41"/>
      <c r="R5056" s="41"/>
      <c r="S5056" s="41"/>
      <c r="T5056" s="41"/>
      <c r="U5056" s="41"/>
      <c r="V5056" s="41"/>
      <c r="W5056" s="41"/>
      <c r="X5056" s="41"/>
      <c r="Y5056" s="41"/>
    </row>
    <row r="5057" spans="1:25" ht="15" hidden="1" customHeight="1" x14ac:dyDescent="0.2">
      <c r="A5057" s="41"/>
      <c r="B5057" s="314" t="s">
        <v>253</v>
      </c>
      <c r="C5057" s="196">
        <v>88245</v>
      </c>
      <c r="D5057" s="194" t="s">
        <v>42</v>
      </c>
      <c r="E5057" s="194" t="s">
        <v>347</v>
      </c>
      <c r="F5057" s="194" t="s">
        <v>255</v>
      </c>
      <c r="G5057" s="194"/>
      <c r="H5057" s="195" t="s">
        <v>256</v>
      </c>
      <c r="I5057" s="199">
        <v>2.8000000000000001E-2</v>
      </c>
      <c r="J5057" s="199">
        <v>0</v>
      </c>
      <c r="K5057" s="197">
        <v>37.26</v>
      </c>
      <c r="L5057" s="318">
        <v>1.04</v>
      </c>
      <c r="N5057" s="41"/>
      <c r="O5057" s="41"/>
      <c r="P5057" s="41"/>
      <c r="Q5057" s="41"/>
      <c r="R5057" s="41"/>
      <c r="S5057" s="41"/>
      <c r="T5057" s="41"/>
      <c r="U5057" s="41"/>
      <c r="V5057" s="41"/>
      <c r="W5057" s="41"/>
      <c r="X5057" s="41"/>
      <c r="Y5057" s="41"/>
    </row>
    <row r="5058" spans="1:25" ht="15" hidden="1" customHeight="1" x14ac:dyDescent="0.2">
      <c r="A5058" s="41"/>
      <c r="B5058" s="314" t="s">
        <v>253</v>
      </c>
      <c r="C5058" s="196">
        <v>88238</v>
      </c>
      <c r="D5058" s="194" t="s">
        <v>42</v>
      </c>
      <c r="E5058" s="194" t="s">
        <v>346</v>
      </c>
      <c r="F5058" s="194" t="s">
        <v>255</v>
      </c>
      <c r="G5058" s="194"/>
      <c r="H5058" s="195" t="s">
        <v>256</v>
      </c>
      <c r="I5058" s="199">
        <v>0.01</v>
      </c>
      <c r="J5058" s="199">
        <v>0</v>
      </c>
      <c r="K5058" s="197">
        <v>30.65</v>
      </c>
      <c r="L5058" s="318">
        <v>0.3</v>
      </c>
      <c r="N5058" s="41"/>
      <c r="O5058" s="41"/>
      <c r="P5058" s="41"/>
      <c r="Q5058" s="41"/>
      <c r="R5058" s="41"/>
      <c r="S5058" s="41"/>
      <c r="T5058" s="41"/>
      <c r="U5058" s="41"/>
      <c r="V5058" s="41"/>
      <c r="W5058" s="41"/>
      <c r="X5058" s="41"/>
      <c r="Y5058" s="41"/>
    </row>
    <row r="5059" spans="1:25" ht="15" hidden="1" customHeight="1" x14ac:dyDescent="0.2">
      <c r="A5059" s="41"/>
      <c r="B5059" s="304" t="s">
        <v>275</v>
      </c>
      <c r="C5059" s="202">
        <v>42406</v>
      </c>
      <c r="D5059" s="200" t="s">
        <v>42</v>
      </c>
      <c r="E5059" s="200" t="s">
        <v>2558</v>
      </c>
      <c r="F5059" s="200" t="s">
        <v>276</v>
      </c>
      <c r="G5059" s="200"/>
      <c r="H5059" s="201" t="s">
        <v>43</v>
      </c>
      <c r="I5059" s="205">
        <v>0.48399999999999999</v>
      </c>
      <c r="J5059" s="205">
        <v>0</v>
      </c>
      <c r="K5059" s="203">
        <v>21.94</v>
      </c>
      <c r="L5059" s="305">
        <v>10.61</v>
      </c>
      <c r="N5059" s="41"/>
      <c r="O5059" s="41"/>
      <c r="P5059" s="41"/>
      <c r="Q5059" s="41"/>
      <c r="R5059" s="41"/>
      <c r="S5059" s="41"/>
      <c r="T5059" s="41"/>
      <c r="U5059" s="41"/>
      <c r="V5059" s="41"/>
      <c r="W5059" s="41"/>
      <c r="X5059" s="41"/>
      <c r="Y5059" s="41"/>
    </row>
    <row r="5060" spans="1:25" ht="15" hidden="1" customHeight="1" x14ac:dyDescent="0.2">
      <c r="A5060" s="41"/>
      <c r="B5060" s="304" t="s">
        <v>275</v>
      </c>
      <c r="C5060" s="202">
        <v>43132</v>
      </c>
      <c r="D5060" s="200" t="s">
        <v>42</v>
      </c>
      <c r="E5060" s="200" t="s">
        <v>350</v>
      </c>
      <c r="F5060" s="200" t="s">
        <v>276</v>
      </c>
      <c r="G5060" s="200"/>
      <c r="H5060" s="201" t="s">
        <v>59</v>
      </c>
      <c r="I5060" s="205">
        <v>1.0999999999999999E-2</v>
      </c>
      <c r="J5060" s="205">
        <v>0</v>
      </c>
      <c r="K5060" s="203">
        <v>24.75</v>
      </c>
      <c r="L5060" s="305">
        <v>0.27</v>
      </c>
      <c r="N5060" s="41"/>
      <c r="O5060" s="41"/>
      <c r="P5060" s="41"/>
      <c r="Q5060" s="41"/>
      <c r="R5060" s="41"/>
      <c r="S5060" s="41"/>
      <c r="T5060" s="41"/>
      <c r="U5060" s="41"/>
      <c r="V5060" s="41"/>
      <c r="W5060" s="41"/>
      <c r="X5060" s="41"/>
      <c r="Y5060" s="41"/>
    </row>
    <row r="5061" spans="1:25" ht="15" hidden="1" customHeight="1" x14ac:dyDescent="0.2">
      <c r="A5061" s="41"/>
      <c r="B5061" s="304" t="s">
        <v>275</v>
      </c>
      <c r="C5061" s="202">
        <v>42407</v>
      </c>
      <c r="D5061" s="200" t="s">
        <v>42</v>
      </c>
      <c r="E5061" s="200" t="s">
        <v>2100</v>
      </c>
      <c r="F5061" s="200" t="s">
        <v>276</v>
      </c>
      <c r="G5061" s="200"/>
      <c r="H5061" s="201" t="s">
        <v>51</v>
      </c>
      <c r="I5061" s="205">
        <v>0.39700000000000002</v>
      </c>
      <c r="J5061" s="205">
        <v>0</v>
      </c>
      <c r="K5061" s="203">
        <v>6.26</v>
      </c>
      <c r="L5061" s="305">
        <v>2.48</v>
      </c>
      <c r="N5061" s="41"/>
      <c r="O5061" s="41"/>
      <c r="P5061" s="41"/>
      <c r="Q5061" s="41"/>
      <c r="R5061" s="41"/>
      <c r="S5061" s="41"/>
      <c r="T5061" s="41"/>
      <c r="U5061" s="41"/>
      <c r="V5061" s="41"/>
      <c r="W5061" s="41"/>
      <c r="X5061" s="41"/>
      <c r="Y5061" s="41"/>
    </row>
    <row r="5062" spans="1:25" ht="15" hidden="1" customHeight="1" x14ac:dyDescent="0.2">
      <c r="A5062" s="41"/>
      <c r="B5062" s="306"/>
      <c r="C5062" s="307"/>
      <c r="D5062" s="307"/>
      <c r="E5062" s="307"/>
      <c r="F5062" s="307"/>
      <c r="G5062" s="307" t="s">
        <v>261</v>
      </c>
      <c r="H5062" s="308">
        <v>1</v>
      </c>
      <c r="I5062" s="307" t="s">
        <v>262</v>
      </c>
      <c r="J5062" s="308">
        <v>0</v>
      </c>
      <c r="K5062" s="307" t="s">
        <v>263</v>
      </c>
      <c r="L5062" s="309">
        <v>1</v>
      </c>
      <c r="N5062" s="41"/>
      <c r="O5062" s="41"/>
      <c r="P5062" s="41"/>
      <c r="Q5062" s="41"/>
      <c r="R5062" s="41"/>
      <c r="S5062" s="41"/>
      <c r="T5062" s="41"/>
      <c r="U5062" s="41"/>
      <c r="V5062" s="41"/>
      <c r="W5062" s="41"/>
      <c r="X5062" s="41"/>
      <c r="Y5062" s="41"/>
    </row>
    <row r="5063" spans="1:25" ht="15" hidden="1" customHeight="1" thickBot="1" x14ac:dyDescent="0.25">
      <c r="A5063" s="41"/>
      <c r="B5063" s="306"/>
      <c r="C5063" s="307"/>
      <c r="D5063" s="307"/>
      <c r="E5063" s="307"/>
      <c r="F5063" s="307"/>
      <c r="G5063" s="307" t="s">
        <v>264</v>
      </c>
      <c r="H5063" s="308">
        <v>2.78</v>
      </c>
      <c r="I5063" s="307"/>
      <c r="J5063" s="307" t="s">
        <v>265</v>
      </c>
      <c r="K5063" s="307"/>
      <c r="L5063" s="309">
        <v>17.48</v>
      </c>
      <c r="N5063" s="41"/>
      <c r="O5063" s="41"/>
      <c r="P5063" s="41"/>
      <c r="Q5063" s="41"/>
      <c r="R5063" s="41"/>
      <c r="S5063" s="41"/>
      <c r="T5063" s="41"/>
      <c r="U5063" s="41"/>
      <c r="V5063" s="41"/>
      <c r="W5063" s="41"/>
      <c r="X5063" s="41"/>
      <c r="Y5063" s="41"/>
    </row>
    <row r="5064" spans="1:25" ht="15" hidden="1" customHeight="1" thickTop="1" x14ac:dyDescent="0.2">
      <c r="A5064" s="41"/>
      <c r="B5064" s="310"/>
      <c r="C5064" s="193"/>
      <c r="D5064" s="193"/>
      <c r="E5064" s="193"/>
      <c r="F5064" s="193"/>
      <c r="G5064" s="193"/>
      <c r="H5064" s="193"/>
      <c r="I5064" s="193"/>
      <c r="J5064" s="193"/>
      <c r="K5064" s="193"/>
      <c r="L5064" s="313"/>
      <c r="N5064" s="41"/>
      <c r="O5064" s="41"/>
      <c r="P5064" s="41"/>
      <c r="Q5064" s="41"/>
      <c r="R5064" s="41"/>
      <c r="S5064" s="41"/>
      <c r="T5064" s="41"/>
      <c r="U5064" s="41"/>
      <c r="V5064" s="41"/>
      <c r="W5064" s="41"/>
      <c r="X5064" s="41"/>
      <c r="Y5064" s="41"/>
    </row>
    <row r="5065" spans="1:25" ht="15" hidden="1" customHeight="1" x14ac:dyDescent="0.2">
      <c r="A5065" s="41"/>
      <c r="B5065" s="312"/>
      <c r="C5065" s="187" t="s">
        <v>30</v>
      </c>
      <c r="D5065" s="185" t="s">
        <v>31</v>
      </c>
      <c r="E5065" s="185" t="s">
        <v>32</v>
      </c>
      <c r="F5065" s="185" t="s">
        <v>250</v>
      </c>
      <c r="G5065" s="185"/>
      <c r="H5065" s="186" t="s">
        <v>33</v>
      </c>
      <c r="I5065" s="187" t="s">
        <v>34</v>
      </c>
      <c r="J5065" s="187" t="s">
        <v>1696</v>
      </c>
      <c r="K5065" s="187" t="s">
        <v>35</v>
      </c>
      <c r="L5065" s="317" t="s">
        <v>37</v>
      </c>
      <c r="N5065" s="41"/>
      <c r="O5065" s="41"/>
      <c r="P5065" s="41"/>
      <c r="Q5065" s="41"/>
      <c r="R5065" s="41"/>
      <c r="S5065" s="41"/>
      <c r="T5065" s="41"/>
      <c r="U5065" s="41"/>
      <c r="V5065" s="41"/>
      <c r="W5065" s="41"/>
      <c r="X5065" s="41"/>
      <c r="Y5065" s="41"/>
    </row>
    <row r="5066" spans="1:25" ht="15" hidden="1" customHeight="1" x14ac:dyDescent="0.2">
      <c r="A5066" s="41"/>
      <c r="B5066" s="302" t="s">
        <v>251</v>
      </c>
      <c r="C5066" s="190">
        <v>88246</v>
      </c>
      <c r="D5066" s="188" t="s">
        <v>42</v>
      </c>
      <c r="E5066" s="188" t="s">
        <v>447</v>
      </c>
      <c r="F5066" s="188" t="s">
        <v>255</v>
      </c>
      <c r="G5066" s="188"/>
      <c r="H5066" s="189" t="s">
        <v>256</v>
      </c>
      <c r="I5066" s="192">
        <v>1</v>
      </c>
      <c r="J5066" s="191"/>
      <c r="K5066" s="191">
        <v>36.4</v>
      </c>
      <c r="L5066" s="303">
        <v>36.4</v>
      </c>
      <c r="N5066" s="41"/>
      <c r="O5066" s="41"/>
      <c r="P5066" s="41"/>
      <c r="Q5066" s="41"/>
      <c r="R5066" s="41"/>
      <c r="S5066" s="41"/>
      <c r="T5066" s="41"/>
      <c r="U5066" s="41"/>
      <c r="V5066" s="41"/>
      <c r="W5066" s="41"/>
      <c r="X5066" s="41"/>
      <c r="Y5066" s="41"/>
    </row>
    <row r="5067" spans="1:25" ht="15" hidden="1" customHeight="1" x14ac:dyDescent="0.2">
      <c r="A5067" s="41"/>
      <c r="B5067" s="314" t="s">
        <v>253</v>
      </c>
      <c r="C5067" s="196">
        <v>95315</v>
      </c>
      <c r="D5067" s="194" t="s">
        <v>42</v>
      </c>
      <c r="E5067" s="194" t="s">
        <v>609</v>
      </c>
      <c r="F5067" s="194" t="s">
        <v>255</v>
      </c>
      <c r="G5067" s="194"/>
      <c r="H5067" s="195" t="s">
        <v>256</v>
      </c>
      <c r="I5067" s="199">
        <v>1</v>
      </c>
      <c r="J5067" s="199">
        <v>0</v>
      </c>
      <c r="K5067" s="197">
        <v>0.47</v>
      </c>
      <c r="L5067" s="318">
        <v>0.47</v>
      </c>
      <c r="N5067" s="41"/>
      <c r="O5067" s="41"/>
      <c r="P5067" s="41"/>
      <c r="Q5067" s="41"/>
      <c r="R5067" s="41"/>
      <c r="S5067" s="41"/>
      <c r="T5067" s="41"/>
      <c r="U5067" s="41"/>
      <c r="V5067" s="41"/>
      <c r="W5067" s="41"/>
      <c r="X5067" s="41"/>
      <c r="Y5067" s="41"/>
    </row>
    <row r="5068" spans="1:25" ht="15" hidden="1" customHeight="1" x14ac:dyDescent="0.2">
      <c r="A5068" s="41"/>
      <c r="B5068" s="304" t="s">
        <v>275</v>
      </c>
      <c r="C5068" s="202">
        <v>37371</v>
      </c>
      <c r="D5068" s="200" t="s">
        <v>42</v>
      </c>
      <c r="E5068" s="200" t="s">
        <v>581</v>
      </c>
      <c r="F5068" s="200" t="s">
        <v>276</v>
      </c>
      <c r="G5068" s="200"/>
      <c r="H5068" s="201" t="s">
        <v>256</v>
      </c>
      <c r="I5068" s="205">
        <v>1</v>
      </c>
      <c r="J5068" s="205">
        <v>0</v>
      </c>
      <c r="K5068" s="203">
        <v>1.54</v>
      </c>
      <c r="L5068" s="305">
        <v>1.54</v>
      </c>
      <c r="N5068" s="41"/>
      <c r="O5068" s="41"/>
      <c r="P5068" s="41"/>
      <c r="Q5068" s="41"/>
      <c r="R5068" s="41"/>
      <c r="S5068" s="41"/>
      <c r="T5068" s="41"/>
      <c r="U5068" s="41"/>
      <c r="V5068" s="41"/>
      <c r="W5068" s="41"/>
      <c r="X5068" s="41"/>
      <c r="Y5068" s="41"/>
    </row>
    <row r="5069" spans="1:25" ht="15" hidden="1" customHeight="1" x14ac:dyDescent="0.2">
      <c r="A5069" s="41"/>
      <c r="B5069" s="304" t="s">
        <v>275</v>
      </c>
      <c r="C5069" s="202">
        <v>37370</v>
      </c>
      <c r="D5069" s="200" t="s">
        <v>42</v>
      </c>
      <c r="E5069" s="200" t="s">
        <v>580</v>
      </c>
      <c r="F5069" s="200" t="s">
        <v>276</v>
      </c>
      <c r="G5069" s="200"/>
      <c r="H5069" s="201" t="s">
        <v>256</v>
      </c>
      <c r="I5069" s="205">
        <v>1</v>
      </c>
      <c r="J5069" s="205">
        <v>0</v>
      </c>
      <c r="K5069" s="203">
        <v>3.92</v>
      </c>
      <c r="L5069" s="305">
        <v>3.92</v>
      </c>
      <c r="N5069" s="41"/>
      <c r="O5069" s="41"/>
      <c r="P5069" s="41"/>
      <c r="Q5069" s="41"/>
      <c r="R5069" s="41"/>
      <c r="S5069" s="41"/>
      <c r="T5069" s="41"/>
      <c r="U5069" s="41"/>
      <c r="V5069" s="41"/>
      <c r="W5069" s="41"/>
      <c r="X5069" s="41"/>
      <c r="Y5069" s="41"/>
    </row>
    <row r="5070" spans="1:25" ht="15" hidden="1" customHeight="1" x14ac:dyDescent="0.2">
      <c r="A5070" s="41"/>
      <c r="B5070" s="304" t="s">
        <v>275</v>
      </c>
      <c r="C5070" s="202">
        <v>37372</v>
      </c>
      <c r="D5070" s="200" t="s">
        <v>42</v>
      </c>
      <c r="E5070" s="200" t="s">
        <v>582</v>
      </c>
      <c r="F5070" s="200" t="s">
        <v>276</v>
      </c>
      <c r="G5070" s="200"/>
      <c r="H5070" s="201" t="s">
        <v>256</v>
      </c>
      <c r="I5070" s="205">
        <v>1</v>
      </c>
      <c r="J5070" s="205">
        <v>0</v>
      </c>
      <c r="K5070" s="203">
        <v>1.34</v>
      </c>
      <c r="L5070" s="305">
        <v>1.34</v>
      </c>
      <c r="N5070" s="41"/>
      <c r="O5070" s="41"/>
      <c r="P5070" s="41"/>
      <c r="Q5070" s="41"/>
      <c r="R5070" s="41"/>
      <c r="S5070" s="41"/>
      <c r="T5070" s="41"/>
      <c r="U5070" s="41"/>
      <c r="V5070" s="41"/>
      <c r="W5070" s="41"/>
      <c r="X5070" s="41"/>
      <c r="Y5070" s="41"/>
    </row>
    <row r="5071" spans="1:25" ht="15" hidden="1" customHeight="1" x14ac:dyDescent="0.2">
      <c r="A5071" s="41"/>
      <c r="B5071" s="304" t="s">
        <v>275</v>
      </c>
      <c r="C5071" s="202">
        <v>40331</v>
      </c>
      <c r="D5071" s="200" t="s">
        <v>42</v>
      </c>
      <c r="E5071" s="200" t="s">
        <v>610</v>
      </c>
      <c r="F5071" s="200" t="s">
        <v>401</v>
      </c>
      <c r="G5071" s="200"/>
      <c r="H5071" s="201" t="s">
        <v>256</v>
      </c>
      <c r="I5071" s="205">
        <v>1</v>
      </c>
      <c r="J5071" s="205">
        <v>0</v>
      </c>
      <c r="K5071" s="203">
        <v>28.22</v>
      </c>
      <c r="L5071" s="305">
        <v>28.22</v>
      </c>
      <c r="N5071" s="41"/>
      <c r="O5071" s="41"/>
      <c r="P5071" s="41"/>
      <c r="Q5071" s="41"/>
      <c r="R5071" s="41"/>
      <c r="S5071" s="41"/>
      <c r="T5071" s="41"/>
      <c r="U5071" s="41"/>
      <c r="V5071" s="41"/>
      <c r="W5071" s="41"/>
      <c r="X5071" s="41"/>
      <c r="Y5071" s="41"/>
    </row>
    <row r="5072" spans="1:25" ht="15" hidden="1" customHeight="1" x14ac:dyDescent="0.2">
      <c r="A5072" s="41"/>
      <c r="B5072" s="304" t="s">
        <v>275</v>
      </c>
      <c r="C5072" s="202">
        <v>37373</v>
      </c>
      <c r="D5072" s="200" t="s">
        <v>42</v>
      </c>
      <c r="E5072" s="200" t="s">
        <v>583</v>
      </c>
      <c r="F5072" s="200" t="s">
        <v>276</v>
      </c>
      <c r="G5072" s="200"/>
      <c r="H5072" s="201" t="s">
        <v>256</v>
      </c>
      <c r="I5072" s="205">
        <v>1</v>
      </c>
      <c r="J5072" s="205">
        <v>0</v>
      </c>
      <c r="K5072" s="203">
        <v>0.04</v>
      </c>
      <c r="L5072" s="305">
        <v>0.04</v>
      </c>
      <c r="N5072" s="41"/>
      <c r="O5072" s="41"/>
      <c r="P5072" s="41"/>
      <c r="Q5072" s="41"/>
      <c r="R5072" s="41"/>
      <c r="S5072" s="41"/>
      <c r="T5072" s="41"/>
      <c r="U5072" s="41"/>
      <c r="V5072" s="41"/>
      <c r="W5072" s="41"/>
      <c r="X5072" s="41"/>
      <c r="Y5072" s="41"/>
    </row>
    <row r="5073" spans="1:25" ht="15" hidden="1" customHeight="1" x14ac:dyDescent="0.2">
      <c r="A5073" s="41"/>
      <c r="B5073" s="304" t="s">
        <v>275</v>
      </c>
      <c r="C5073" s="202">
        <v>43464</v>
      </c>
      <c r="D5073" s="200" t="s">
        <v>42</v>
      </c>
      <c r="E5073" s="200" t="s">
        <v>590</v>
      </c>
      <c r="F5073" s="200" t="s">
        <v>276</v>
      </c>
      <c r="G5073" s="200"/>
      <c r="H5073" s="201" t="s">
        <v>256</v>
      </c>
      <c r="I5073" s="205">
        <v>1</v>
      </c>
      <c r="J5073" s="205">
        <v>0</v>
      </c>
      <c r="K5073" s="203">
        <v>0.01</v>
      </c>
      <c r="L5073" s="305">
        <v>0.01</v>
      </c>
      <c r="N5073" s="41"/>
      <c r="O5073" s="41"/>
      <c r="P5073" s="41"/>
      <c r="Q5073" s="41"/>
      <c r="R5073" s="41"/>
      <c r="S5073" s="41"/>
      <c r="T5073" s="41"/>
      <c r="U5073" s="41"/>
      <c r="V5073" s="41"/>
      <c r="W5073" s="41"/>
      <c r="X5073" s="41"/>
      <c r="Y5073" s="41"/>
    </row>
    <row r="5074" spans="1:25" ht="15" hidden="1" customHeight="1" x14ac:dyDescent="0.2">
      <c r="A5074" s="41"/>
      <c r="B5074" s="304" t="s">
        <v>275</v>
      </c>
      <c r="C5074" s="202">
        <v>43488</v>
      </c>
      <c r="D5074" s="200" t="s">
        <v>42</v>
      </c>
      <c r="E5074" s="200" t="s">
        <v>591</v>
      </c>
      <c r="F5074" s="200" t="s">
        <v>276</v>
      </c>
      <c r="G5074" s="200"/>
      <c r="H5074" s="201" t="s">
        <v>256</v>
      </c>
      <c r="I5074" s="205">
        <v>1</v>
      </c>
      <c r="J5074" s="205">
        <v>0</v>
      </c>
      <c r="K5074" s="203">
        <v>0.86</v>
      </c>
      <c r="L5074" s="305">
        <v>0.86</v>
      </c>
      <c r="N5074" s="41"/>
      <c r="O5074" s="41"/>
      <c r="P5074" s="41"/>
      <c r="Q5074" s="41"/>
      <c r="R5074" s="41"/>
      <c r="S5074" s="41"/>
      <c r="T5074" s="41"/>
      <c r="U5074" s="41"/>
      <c r="V5074" s="41"/>
      <c r="W5074" s="41"/>
      <c r="X5074" s="41"/>
      <c r="Y5074" s="41"/>
    </row>
    <row r="5075" spans="1:25" ht="15" hidden="1" customHeight="1" x14ac:dyDescent="0.2">
      <c r="A5075" s="41"/>
      <c r="B5075" s="306"/>
      <c r="C5075" s="307"/>
      <c r="D5075" s="307"/>
      <c r="E5075" s="307"/>
      <c r="F5075" s="307"/>
      <c r="G5075" s="307" t="s">
        <v>261</v>
      </c>
      <c r="H5075" s="308">
        <v>28.69</v>
      </c>
      <c r="I5075" s="307" t="s">
        <v>262</v>
      </c>
      <c r="J5075" s="308">
        <v>0</v>
      </c>
      <c r="K5075" s="307" t="s">
        <v>263</v>
      </c>
      <c r="L5075" s="309">
        <v>28.69</v>
      </c>
      <c r="N5075" s="41"/>
      <c r="O5075" s="41"/>
      <c r="P5075" s="41"/>
      <c r="Q5075" s="41"/>
      <c r="R5075" s="41"/>
      <c r="S5075" s="41"/>
      <c r="T5075" s="41"/>
      <c r="U5075" s="41"/>
      <c r="V5075" s="41"/>
      <c r="W5075" s="41"/>
      <c r="X5075" s="41"/>
      <c r="Y5075" s="41"/>
    </row>
    <row r="5076" spans="1:25" ht="15" hidden="1" customHeight="1" thickBot="1" x14ac:dyDescent="0.25">
      <c r="A5076" s="41"/>
      <c r="B5076" s="306"/>
      <c r="C5076" s="307"/>
      <c r="D5076" s="307"/>
      <c r="E5076" s="307"/>
      <c r="F5076" s="307"/>
      <c r="G5076" s="307" t="s">
        <v>264</v>
      </c>
      <c r="H5076" s="308">
        <v>6.88</v>
      </c>
      <c r="I5076" s="307"/>
      <c r="J5076" s="307" t="s">
        <v>265</v>
      </c>
      <c r="K5076" s="307"/>
      <c r="L5076" s="309">
        <v>43.28</v>
      </c>
      <c r="N5076" s="41"/>
      <c r="O5076" s="41"/>
      <c r="P5076" s="41"/>
      <c r="Q5076" s="41"/>
      <c r="R5076" s="41"/>
      <c r="S5076" s="41"/>
      <c r="T5076" s="41"/>
      <c r="U5076" s="41"/>
      <c r="V5076" s="41"/>
      <c r="W5076" s="41"/>
      <c r="X5076" s="41"/>
      <c r="Y5076" s="41"/>
    </row>
    <row r="5077" spans="1:25" ht="15" hidden="1" customHeight="1" thickTop="1" x14ac:dyDescent="0.2">
      <c r="A5077" s="41"/>
      <c r="B5077" s="310"/>
      <c r="C5077" s="193"/>
      <c r="D5077" s="193"/>
      <c r="E5077" s="193"/>
      <c r="F5077" s="193"/>
      <c r="G5077" s="193"/>
      <c r="H5077" s="193"/>
      <c r="I5077" s="193"/>
      <c r="J5077" s="193"/>
      <c r="K5077" s="193"/>
      <c r="L5077" s="313"/>
      <c r="N5077" s="41"/>
      <c r="O5077" s="41"/>
      <c r="P5077" s="41"/>
      <c r="Q5077" s="41"/>
      <c r="R5077" s="41"/>
      <c r="S5077" s="41"/>
      <c r="T5077" s="41"/>
      <c r="U5077" s="41"/>
      <c r="V5077" s="41"/>
      <c r="W5077" s="41"/>
      <c r="X5077" s="41"/>
      <c r="Y5077" s="41"/>
    </row>
    <row r="5078" spans="1:25" ht="15" hidden="1" customHeight="1" x14ac:dyDescent="0.2">
      <c r="A5078" s="41"/>
      <c r="B5078" s="312"/>
      <c r="C5078" s="187" t="s">
        <v>30</v>
      </c>
      <c r="D5078" s="185" t="s">
        <v>31</v>
      </c>
      <c r="E5078" s="185" t="s">
        <v>32</v>
      </c>
      <c r="F5078" s="185" t="s">
        <v>250</v>
      </c>
      <c r="G5078" s="185"/>
      <c r="H5078" s="186" t="s">
        <v>33</v>
      </c>
      <c r="I5078" s="187" t="s">
        <v>34</v>
      </c>
      <c r="J5078" s="187" t="s">
        <v>1696</v>
      </c>
      <c r="K5078" s="187" t="s">
        <v>35</v>
      </c>
      <c r="L5078" s="317" t="s">
        <v>37</v>
      </c>
      <c r="N5078" s="41"/>
      <c r="O5078" s="41"/>
      <c r="P5078" s="41"/>
      <c r="Q5078" s="41"/>
      <c r="R5078" s="41"/>
      <c r="S5078" s="41"/>
      <c r="T5078" s="41"/>
      <c r="U5078" s="41"/>
      <c r="V5078" s="41"/>
      <c r="W5078" s="41"/>
      <c r="X5078" s="41"/>
      <c r="Y5078" s="41"/>
    </row>
    <row r="5079" spans="1:25" ht="15" hidden="1" customHeight="1" x14ac:dyDescent="0.2">
      <c r="A5079" s="41"/>
      <c r="B5079" s="302" t="s">
        <v>251</v>
      </c>
      <c r="C5079" s="190">
        <v>100578</v>
      </c>
      <c r="D5079" s="188" t="s">
        <v>42</v>
      </c>
      <c r="E5079" s="188" t="s">
        <v>301</v>
      </c>
      <c r="F5079" s="188" t="s">
        <v>268</v>
      </c>
      <c r="G5079" s="188"/>
      <c r="H5079" s="189" t="s">
        <v>45</v>
      </c>
      <c r="I5079" s="192">
        <v>1</v>
      </c>
      <c r="J5079" s="191"/>
      <c r="K5079" s="191">
        <v>581.87</v>
      </c>
      <c r="L5079" s="303">
        <v>581.87</v>
      </c>
      <c r="N5079" s="41"/>
      <c r="O5079" s="41"/>
      <c r="P5079" s="41"/>
      <c r="Q5079" s="41"/>
      <c r="R5079" s="41"/>
      <c r="S5079" s="41"/>
      <c r="T5079" s="41"/>
      <c r="U5079" s="41"/>
      <c r="V5079" s="41"/>
      <c r="W5079" s="41"/>
      <c r="X5079" s="41"/>
      <c r="Y5079" s="41"/>
    </row>
    <row r="5080" spans="1:25" ht="15" hidden="1" customHeight="1" x14ac:dyDescent="0.2">
      <c r="A5080" s="41"/>
      <c r="B5080" s="314" t="s">
        <v>253</v>
      </c>
      <c r="C5080" s="196">
        <v>88247</v>
      </c>
      <c r="D5080" s="194" t="s">
        <v>42</v>
      </c>
      <c r="E5080" s="194" t="s">
        <v>303</v>
      </c>
      <c r="F5080" s="194" t="s">
        <v>255</v>
      </c>
      <c r="G5080" s="194"/>
      <c r="H5080" s="195" t="s">
        <v>256</v>
      </c>
      <c r="I5080" s="199">
        <v>1.2330000000000001</v>
      </c>
      <c r="J5080" s="199">
        <v>0</v>
      </c>
      <c r="K5080" s="197">
        <v>31.28</v>
      </c>
      <c r="L5080" s="318">
        <v>38.56</v>
      </c>
      <c r="N5080" s="41"/>
      <c r="O5080" s="41"/>
      <c r="P5080" s="41"/>
      <c r="Q5080" s="41"/>
      <c r="R5080" s="41"/>
      <c r="S5080" s="41"/>
      <c r="T5080" s="41"/>
      <c r="U5080" s="41"/>
      <c r="V5080" s="41"/>
      <c r="W5080" s="41"/>
      <c r="X5080" s="41"/>
      <c r="Y5080" s="41"/>
    </row>
    <row r="5081" spans="1:25" ht="15" hidden="1" customHeight="1" x14ac:dyDescent="0.2">
      <c r="A5081" s="41"/>
      <c r="B5081" s="314" t="s">
        <v>253</v>
      </c>
      <c r="C5081" s="196">
        <v>88264</v>
      </c>
      <c r="D5081" s="194" t="s">
        <v>42</v>
      </c>
      <c r="E5081" s="194" t="s">
        <v>304</v>
      </c>
      <c r="F5081" s="194" t="s">
        <v>255</v>
      </c>
      <c r="G5081" s="194"/>
      <c r="H5081" s="195" t="s">
        <v>256</v>
      </c>
      <c r="I5081" s="199">
        <v>4.008</v>
      </c>
      <c r="J5081" s="199">
        <v>0</v>
      </c>
      <c r="K5081" s="197">
        <v>37.409999999999997</v>
      </c>
      <c r="L5081" s="318">
        <v>149.93</v>
      </c>
      <c r="N5081" s="41"/>
      <c r="O5081" s="41"/>
      <c r="P5081" s="41"/>
      <c r="Q5081" s="41"/>
      <c r="R5081" s="41"/>
      <c r="S5081" s="41"/>
      <c r="T5081" s="41"/>
      <c r="U5081" s="41"/>
      <c r="V5081" s="41"/>
      <c r="W5081" s="41"/>
      <c r="X5081" s="41"/>
      <c r="Y5081" s="41"/>
    </row>
    <row r="5082" spans="1:25" ht="15" hidden="1" customHeight="1" x14ac:dyDescent="0.2">
      <c r="A5082" s="41"/>
      <c r="B5082" s="314" t="s">
        <v>253</v>
      </c>
      <c r="C5082" s="196">
        <v>5928</v>
      </c>
      <c r="D5082" s="194" t="s">
        <v>42</v>
      </c>
      <c r="E5082" s="194" t="s">
        <v>611</v>
      </c>
      <c r="F5082" s="194" t="s">
        <v>258</v>
      </c>
      <c r="G5082" s="194"/>
      <c r="H5082" s="195" t="s">
        <v>260</v>
      </c>
      <c r="I5082" s="199">
        <v>7.6999999999999999E-2</v>
      </c>
      <c r="J5082" s="199">
        <v>0</v>
      </c>
      <c r="K5082" s="197">
        <v>304.95999999999998</v>
      </c>
      <c r="L5082" s="318">
        <v>23.48</v>
      </c>
      <c r="N5082" s="41"/>
      <c r="O5082" s="41"/>
      <c r="P5082" s="41"/>
      <c r="Q5082" s="41"/>
      <c r="R5082" s="41"/>
      <c r="S5082" s="41"/>
      <c r="T5082" s="41"/>
      <c r="U5082" s="41"/>
      <c r="V5082" s="41"/>
      <c r="W5082" s="41"/>
      <c r="X5082" s="41"/>
      <c r="Y5082" s="41"/>
    </row>
    <row r="5083" spans="1:25" ht="15" hidden="1" customHeight="1" x14ac:dyDescent="0.2">
      <c r="A5083" s="41"/>
      <c r="B5083" s="304" t="s">
        <v>275</v>
      </c>
      <c r="C5083" s="202">
        <v>863</v>
      </c>
      <c r="D5083" s="200" t="s">
        <v>42</v>
      </c>
      <c r="E5083" s="200" t="s">
        <v>612</v>
      </c>
      <c r="F5083" s="200" t="s">
        <v>276</v>
      </c>
      <c r="G5083" s="200"/>
      <c r="H5083" s="201" t="s">
        <v>51</v>
      </c>
      <c r="I5083" s="205">
        <v>9</v>
      </c>
      <c r="J5083" s="205">
        <v>0</v>
      </c>
      <c r="K5083" s="203">
        <v>41.1</v>
      </c>
      <c r="L5083" s="305">
        <v>369.9</v>
      </c>
      <c r="N5083" s="41"/>
      <c r="O5083" s="41"/>
      <c r="P5083" s="41"/>
      <c r="Q5083" s="41"/>
      <c r="R5083" s="41"/>
      <c r="S5083" s="41"/>
      <c r="T5083" s="41"/>
      <c r="U5083" s="41"/>
      <c r="V5083" s="41"/>
      <c r="W5083" s="41"/>
      <c r="X5083" s="41"/>
      <c r="Y5083" s="41"/>
    </row>
    <row r="5084" spans="1:25" ht="15" hidden="1" customHeight="1" x14ac:dyDescent="0.2">
      <c r="A5084" s="41"/>
      <c r="B5084" s="306"/>
      <c r="C5084" s="307"/>
      <c r="D5084" s="307"/>
      <c r="E5084" s="307"/>
      <c r="F5084" s="307"/>
      <c r="G5084" s="307" t="s">
        <v>261</v>
      </c>
      <c r="H5084" s="308">
        <v>145.76</v>
      </c>
      <c r="I5084" s="307" t="s">
        <v>262</v>
      </c>
      <c r="J5084" s="308">
        <v>0</v>
      </c>
      <c r="K5084" s="307" t="s">
        <v>263</v>
      </c>
      <c r="L5084" s="309">
        <v>145.76</v>
      </c>
      <c r="N5084" s="41"/>
      <c r="O5084" s="41"/>
      <c r="P5084" s="41"/>
      <c r="Q5084" s="41"/>
      <c r="R5084" s="41"/>
      <c r="S5084" s="41"/>
      <c r="T5084" s="41"/>
      <c r="U5084" s="41"/>
      <c r="V5084" s="41"/>
      <c r="W5084" s="41"/>
      <c r="X5084" s="41"/>
      <c r="Y5084" s="41"/>
    </row>
    <row r="5085" spans="1:25" ht="15" hidden="1" customHeight="1" thickBot="1" x14ac:dyDescent="0.25">
      <c r="A5085" s="41"/>
      <c r="B5085" s="306"/>
      <c r="C5085" s="307"/>
      <c r="D5085" s="307"/>
      <c r="E5085" s="307"/>
      <c r="F5085" s="307"/>
      <c r="G5085" s="307" t="s">
        <v>264</v>
      </c>
      <c r="H5085" s="308">
        <v>110.08</v>
      </c>
      <c r="I5085" s="307"/>
      <c r="J5085" s="307" t="s">
        <v>265</v>
      </c>
      <c r="K5085" s="307"/>
      <c r="L5085" s="309">
        <v>691.95</v>
      </c>
      <c r="N5085" s="41"/>
      <c r="O5085" s="41"/>
      <c r="P5085" s="41"/>
      <c r="Q5085" s="41"/>
      <c r="R5085" s="41"/>
      <c r="S5085" s="41"/>
      <c r="T5085" s="41"/>
      <c r="U5085" s="41"/>
      <c r="V5085" s="41"/>
      <c r="W5085" s="41"/>
      <c r="X5085" s="41"/>
      <c r="Y5085" s="41"/>
    </row>
    <row r="5086" spans="1:25" ht="15" hidden="1" customHeight="1" thickTop="1" x14ac:dyDescent="0.2">
      <c r="A5086" s="41"/>
      <c r="B5086" s="310"/>
      <c r="C5086" s="193"/>
      <c r="D5086" s="193"/>
      <c r="E5086" s="193"/>
      <c r="F5086" s="193"/>
      <c r="G5086" s="193"/>
      <c r="H5086" s="193"/>
      <c r="I5086" s="193"/>
      <c r="J5086" s="193"/>
      <c r="K5086" s="193"/>
      <c r="L5086" s="313"/>
      <c r="N5086" s="41"/>
      <c r="O5086" s="41"/>
      <c r="P5086" s="41"/>
      <c r="Q5086" s="41"/>
      <c r="R5086" s="41"/>
      <c r="S5086" s="41"/>
      <c r="T5086" s="41"/>
      <c r="U5086" s="41"/>
      <c r="V5086" s="41"/>
      <c r="W5086" s="41"/>
      <c r="X5086" s="41"/>
      <c r="Y5086" s="41"/>
    </row>
    <row r="5087" spans="1:25" ht="15" hidden="1" customHeight="1" x14ac:dyDescent="0.2">
      <c r="A5087" s="41"/>
      <c r="B5087" s="312"/>
      <c r="C5087" s="187" t="s">
        <v>30</v>
      </c>
      <c r="D5087" s="185" t="s">
        <v>31</v>
      </c>
      <c r="E5087" s="185" t="s">
        <v>32</v>
      </c>
      <c r="F5087" s="185" t="s">
        <v>250</v>
      </c>
      <c r="G5087" s="185"/>
      <c r="H5087" s="186" t="s">
        <v>33</v>
      </c>
      <c r="I5087" s="187" t="s">
        <v>34</v>
      </c>
      <c r="J5087" s="187" t="s">
        <v>1696</v>
      </c>
      <c r="K5087" s="187" t="s">
        <v>35</v>
      </c>
      <c r="L5087" s="317" t="s">
        <v>37</v>
      </c>
      <c r="N5087" s="41"/>
      <c r="O5087" s="41"/>
      <c r="P5087" s="41"/>
      <c r="Q5087" s="41"/>
      <c r="R5087" s="41"/>
      <c r="S5087" s="41"/>
      <c r="T5087" s="41"/>
      <c r="U5087" s="41"/>
      <c r="V5087" s="41"/>
      <c r="W5087" s="41"/>
      <c r="X5087" s="41"/>
      <c r="Y5087" s="41"/>
    </row>
    <row r="5088" spans="1:25" ht="15" hidden="1" customHeight="1" x14ac:dyDescent="0.2">
      <c r="A5088" s="41"/>
      <c r="B5088" s="302" t="s">
        <v>251</v>
      </c>
      <c r="C5088" s="190">
        <v>88247</v>
      </c>
      <c r="D5088" s="188" t="s">
        <v>42</v>
      </c>
      <c r="E5088" s="188" t="s">
        <v>303</v>
      </c>
      <c r="F5088" s="188" t="s">
        <v>255</v>
      </c>
      <c r="G5088" s="188"/>
      <c r="H5088" s="189" t="s">
        <v>256</v>
      </c>
      <c r="I5088" s="192">
        <v>1</v>
      </c>
      <c r="J5088" s="191"/>
      <c r="K5088" s="191">
        <v>31.28</v>
      </c>
      <c r="L5088" s="303">
        <v>31.28</v>
      </c>
      <c r="N5088" s="41"/>
      <c r="O5088" s="41"/>
      <c r="P5088" s="41"/>
      <c r="Q5088" s="41"/>
      <c r="R5088" s="41"/>
      <c r="S5088" s="41"/>
      <c r="T5088" s="41"/>
      <c r="U5088" s="41"/>
      <c r="V5088" s="41"/>
      <c r="W5088" s="41"/>
      <c r="X5088" s="41"/>
      <c r="Y5088" s="41"/>
    </row>
    <row r="5089" spans="1:25" ht="15" hidden="1" customHeight="1" x14ac:dyDescent="0.2">
      <c r="A5089" s="41"/>
      <c r="B5089" s="314" t="s">
        <v>253</v>
      </c>
      <c r="C5089" s="196">
        <v>95316</v>
      </c>
      <c r="D5089" s="194" t="s">
        <v>42</v>
      </c>
      <c r="E5089" s="194" t="s">
        <v>613</v>
      </c>
      <c r="F5089" s="194" t="s">
        <v>255</v>
      </c>
      <c r="G5089" s="194"/>
      <c r="H5089" s="195" t="s">
        <v>256</v>
      </c>
      <c r="I5089" s="199">
        <v>1</v>
      </c>
      <c r="J5089" s="199">
        <v>0</v>
      </c>
      <c r="K5089" s="197">
        <v>0.92</v>
      </c>
      <c r="L5089" s="318">
        <v>0.92</v>
      </c>
      <c r="N5089" s="41"/>
      <c r="O5089" s="41"/>
      <c r="P5089" s="41"/>
      <c r="Q5089" s="41"/>
      <c r="R5089" s="41"/>
      <c r="S5089" s="41"/>
      <c r="T5089" s="41"/>
      <c r="U5089" s="41"/>
      <c r="V5089" s="41"/>
      <c r="W5089" s="41"/>
      <c r="X5089" s="41"/>
      <c r="Y5089" s="41"/>
    </row>
    <row r="5090" spans="1:25" ht="15" hidden="1" customHeight="1" x14ac:dyDescent="0.2">
      <c r="A5090" s="41"/>
      <c r="B5090" s="304" t="s">
        <v>275</v>
      </c>
      <c r="C5090" s="202">
        <v>37370</v>
      </c>
      <c r="D5090" s="200" t="s">
        <v>42</v>
      </c>
      <c r="E5090" s="200" t="s">
        <v>580</v>
      </c>
      <c r="F5090" s="200" t="s">
        <v>276</v>
      </c>
      <c r="G5090" s="200"/>
      <c r="H5090" s="201" t="s">
        <v>256</v>
      </c>
      <c r="I5090" s="205">
        <v>1</v>
      </c>
      <c r="J5090" s="205">
        <v>0</v>
      </c>
      <c r="K5090" s="203">
        <v>3.92</v>
      </c>
      <c r="L5090" s="305">
        <v>3.92</v>
      </c>
      <c r="N5090" s="41"/>
      <c r="O5090" s="41"/>
      <c r="P5090" s="41"/>
      <c r="Q5090" s="41"/>
      <c r="R5090" s="41"/>
      <c r="S5090" s="41"/>
      <c r="T5090" s="41"/>
      <c r="U5090" s="41"/>
      <c r="V5090" s="41"/>
      <c r="W5090" s="41"/>
      <c r="X5090" s="41"/>
      <c r="Y5090" s="41"/>
    </row>
    <row r="5091" spans="1:25" ht="15" hidden="1" customHeight="1" x14ac:dyDescent="0.2">
      <c r="A5091" s="41"/>
      <c r="B5091" s="304" t="s">
        <v>275</v>
      </c>
      <c r="C5091" s="202">
        <v>37373</v>
      </c>
      <c r="D5091" s="200" t="s">
        <v>42</v>
      </c>
      <c r="E5091" s="200" t="s">
        <v>583</v>
      </c>
      <c r="F5091" s="200" t="s">
        <v>276</v>
      </c>
      <c r="G5091" s="200"/>
      <c r="H5091" s="201" t="s">
        <v>256</v>
      </c>
      <c r="I5091" s="205">
        <v>1</v>
      </c>
      <c r="J5091" s="205">
        <v>0</v>
      </c>
      <c r="K5091" s="203">
        <v>0.04</v>
      </c>
      <c r="L5091" s="305">
        <v>0.04</v>
      </c>
      <c r="N5091" s="41"/>
      <c r="O5091" s="41"/>
      <c r="P5091" s="41"/>
      <c r="Q5091" s="41"/>
      <c r="R5091" s="41"/>
      <c r="S5091" s="41"/>
      <c r="T5091" s="41"/>
      <c r="U5091" s="41"/>
      <c r="V5091" s="41"/>
      <c r="W5091" s="41"/>
      <c r="X5091" s="41"/>
      <c r="Y5091" s="41"/>
    </row>
    <row r="5092" spans="1:25" ht="15" hidden="1" customHeight="1" x14ac:dyDescent="0.2">
      <c r="A5092" s="41"/>
      <c r="B5092" s="304" t="s">
        <v>275</v>
      </c>
      <c r="C5092" s="202">
        <v>37372</v>
      </c>
      <c r="D5092" s="200" t="s">
        <v>42</v>
      </c>
      <c r="E5092" s="200" t="s">
        <v>582</v>
      </c>
      <c r="F5092" s="200" t="s">
        <v>276</v>
      </c>
      <c r="G5092" s="200"/>
      <c r="H5092" s="201" t="s">
        <v>256</v>
      </c>
      <c r="I5092" s="205">
        <v>1</v>
      </c>
      <c r="J5092" s="205">
        <v>0</v>
      </c>
      <c r="K5092" s="203">
        <v>1.34</v>
      </c>
      <c r="L5092" s="305">
        <v>1.34</v>
      </c>
      <c r="N5092" s="41"/>
      <c r="O5092" s="41"/>
      <c r="P5092" s="41"/>
      <c r="Q5092" s="41"/>
      <c r="R5092" s="41"/>
      <c r="S5092" s="41"/>
      <c r="T5092" s="41"/>
      <c r="U5092" s="41"/>
      <c r="V5092" s="41"/>
      <c r="W5092" s="41"/>
      <c r="X5092" s="41"/>
      <c r="Y5092" s="41"/>
    </row>
    <row r="5093" spans="1:25" ht="15" hidden="1" customHeight="1" x14ac:dyDescent="0.2">
      <c r="A5093" s="41"/>
      <c r="B5093" s="304" t="s">
        <v>275</v>
      </c>
      <c r="C5093" s="202">
        <v>247</v>
      </c>
      <c r="D5093" s="200" t="s">
        <v>42</v>
      </c>
      <c r="E5093" s="200" t="s">
        <v>614</v>
      </c>
      <c r="F5093" s="200" t="s">
        <v>401</v>
      </c>
      <c r="G5093" s="200"/>
      <c r="H5093" s="201" t="s">
        <v>256</v>
      </c>
      <c r="I5093" s="205">
        <v>1</v>
      </c>
      <c r="J5093" s="205">
        <v>0</v>
      </c>
      <c r="K5093" s="203">
        <v>21.47</v>
      </c>
      <c r="L5093" s="305">
        <v>21.47</v>
      </c>
      <c r="N5093" s="41"/>
      <c r="O5093" s="41"/>
      <c r="P5093" s="41"/>
      <c r="Q5093" s="41"/>
      <c r="R5093" s="41"/>
      <c r="S5093" s="41"/>
      <c r="T5093" s="41"/>
      <c r="U5093" s="41"/>
      <c r="V5093" s="41"/>
      <c r="W5093" s="41"/>
      <c r="X5093" s="41"/>
      <c r="Y5093" s="41"/>
    </row>
    <row r="5094" spans="1:25" ht="15" hidden="1" customHeight="1" x14ac:dyDescent="0.2">
      <c r="A5094" s="41"/>
      <c r="B5094" s="304" t="s">
        <v>275</v>
      </c>
      <c r="C5094" s="202">
        <v>43460</v>
      </c>
      <c r="D5094" s="200" t="s">
        <v>42</v>
      </c>
      <c r="E5094" s="200" t="s">
        <v>615</v>
      </c>
      <c r="F5094" s="200" t="s">
        <v>276</v>
      </c>
      <c r="G5094" s="200"/>
      <c r="H5094" s="201" t="s">
        <v>256</v>
      </c>
      <c r="I5094" s="205">
        <v>1</v>
      </c>
      <c r="J5094" s="205">
        <v>0</v>
      </c>
      <c r="K5094" s="203">
        <v>0.85</v>
      </c>
      <c r="L5094" s="305">
        <v>0.85</v>
      </c>
      <c r="N5094" s="41"/>
      <c r="O5094" s="41"/>
      <c r="P5094" s="41"/>
      <c r="Q5094" s="41"/>
      <c r="R5094" s="41"/>
      <c r="S5094" s="41"/>
      <c r="T5094" s="41"/>
      <c r="U5094" s="41"/>
      <c r="V5094" s="41"/>
      <c r="W5094" s="41"/>
      <c r="X5094" s="41"/>
      <c r="Y5094" s="41"/>
    </row>
    <row r="5095" spans="1:25" ht="15" hidden="1" customHeight="1" x14ac:dyDescent="0.2">
      <c r="A5095" s="41"/>
      <c r="B5095" s="304" t="s">
        <v>275</v>
      </c>
      <c r="C5095" s="202">
        <v>43484</v>
      </c>
      <c r="D5095" s="200" t="s">
        <v>42</v>
      </c>
      <c r="E5095" s="200" t="s">
        <v>616</v>
      </c>
      <c r="F5095" s="200" t="s">
        <v>276</v>
      </c>
      <c r="G5095" s="200"/>
      <c r="H5095" s="201" t="s">
        <v>256</v>
      </c>
      <c r="I5095" s="205">
        <v>1</v>
      </c>
      <c r="J5095" s="205">
        <v>0</v>
      </c>
      <c r="K5095" s="203">
        <v>1.2</v>
      </c>
      <c r="L5095" s="305">
        <v>1.2</v>
      </c>
      <c r="N5095" s="41"/>
      <c r="O5095" s="41"/>
      <c r="P5095" s="41"/>
      <c r="Q5095" s="41"/>
      <c r="R5095" s="41"/>
      <c r="S5095" s="41"/>
      <c r="T5095" s="41"/>
      <c r="U5095" s="41"/>
      <c r="V5095" s="41"/>
      <c r="W5095" s="41"/>
      <c r="X5095" s="41"/>
      <c r="Y5095" s="41"/>
    </row>
    <row r="5096" spans="1:25" ht="15" hidden="1" customHeight="1" x14ac:dyDescent="0.2">
      <c r="A5096" s="41"/>
      <c r="B5096" s="304" t="s">
        <v>275</v>
      </c>
      <c r="C5096" s="202">
        <v>37371</v>
      </c>
      <c r="D5096" s="200" t="s">
        <v>42</v>
      </c>
      <c r="E5096" s="200" t="s">
        <v>581</v>
      </c>
      <c r="F5096" s="200" t="s">
        <v>276</v>
      </c>
      <c r="G5096" s="200"/>
      <c r="H5096" s="201" t="s">
        <v>256</v>
      </c>
      <c r="I5096" s="205">
        <v>1</v>
      </c>
      <c r="J5096" s="205">
        <v>0</v>
      </c>
      <c r="K5096" s="203">
        <v>1.54</v>
      </c>
      <c r="L5096" s="305">
        <v>1.54</v>
      </c>
      <c r="N5096" s="41"/>
      <c r="O5096" s="41"/>
      <c r="P5096" s="41"/>
      <c r="Q5096" s="41"/>
      <c r="R5096" s="41"/>
      <c r="S5096" s="41"/>
      <c r="T5096" s="41"/>
      <c r="U5096" s="41"/>
      <c r="V5096" s="41"/>
      <c r="W5096" s="41"/>
      <c r="X5096" s="41"/>
      <c r="Y5096" s="41"/>
    </row>
    <row r="5097" spans="1:25" ht="15" hidden="1" customHeight="1" x14ac:dyDescent="0.2">
      <c r="A5097" s="41"/>
      <c r="B5097" s="306"/>
      <c r="C5097" s="307"/>
      <c r="D5097" s="307"/>
      <c r="E5097" s="307"/>
      <c r="F5097" s="307"/>
      <c r="G5097" s="307" t="s">
        <v>261</v>
      </c>
      <c r="H5097" s="308">
        <v>22.39</v>
      </c>
      <c r="I5097" s="307" t="s">
        <v>262</v>
      </c>
      <c r="J5097" s="308">
        <v>0</v>
      </c>
      <c r="K5097" s="307" t="s">
        <v>263</v>
      </c>
      <c r="L5097" s="309">
        <v>22.39</v>
      </c>
      <c r="N5097" s="41"/>
      <c r="O5097" s="41"/>
      <c r="P5097" s="41"/>
      <c r="Q5097" s="41"/>
      <c r="R5097" s="41"/>
      <c r="S5097" s="41"/>
      <c r="T5097" s="41"/>
      <c r="U5097" s="41"/>
      <c r="V5097" s="41"/>
      <c r="W5097" s="41"/>
      <c r="X5097" s="41"/>
      <c r="Y5097" s="41"/>
    </row>
    <row r="5098" spans="1:25" ht="15" hidden="1" customHeight="1" thickBot="1" x14ac:dyDescent="0.25">
      <c r="A5098" s="41"/>
      <c r="B5098" s="306"/>
      <c r="C5098" s="307"/>
      <c r="D5098" s="307"/>
      <c r="E5098" s="307"/>
      <c r="F5098" s="307"/>
      <c r="G5098" s="307" t="s">
        <v>264</v>
      </c>
      <c r="H5098" s="308">
        <v>5.91</v>
      </c>
      <c r="I5098" s="307"/>
      <c r="J5098" s="307" t="s">
        <v>265</v>
      </c>
      <c r="K5098" s="307"/>
      <c r="L5098" s="309">
        <v>37.19</v>
      </c>
      <c r="N5098" s="41"/>
      <c r="O5098" s="41"/>
      <c r="P5098" s="41"/>
      <c r="Q5098" s="41"/>
      <c r="R5098" s="41"/>
      <c r="S5098" s="41"/>
      <c r="T5098" s="41"/>
      <c r="U5098" s="41"/>
      <c r="V5098" s="41"/>
      <c r="W5098" s="41"/>
      <c r="X5098" s="41"/>
      <c r="Y5098" s="41"/>
    </row>
    <row r="5099" spans="1:25" ht="15" hidden="1" customHeight="1" thickTop="1" x14ac:dyDescent="0.2">
      <c r="A5099" s="41"/>
      <c r="B5099" s="310"/>
      <c r="C5099" s="193"/>
      <c r="D5099" s="193"/>
      <c r="E5099" s="193"/>
      <c r="F5099" s="193"/>
      <c r="G5099" s="193"/>
      <c r="H5099" s="193"/>
      <c r="I5099" s="193"/>
      <c r="J5099" s="193"/>
      <c r="K5099" s="193"/>
      <c r="L5099" s="313"/>
      <c r="N5099" s="41"/>
      <c r="O5099" s="41"/>
      <c r="P5099" s="41"/>
      <c r="Q5099" s="41"/>
      <c r="R5099" s="41"/>
      <c r="S5099" s="41"/>
      <c r="T5099" s="41"/>
      <c r="U5099" s="41"/>
      <c r="V5099" s="41"/>
      <c r="W5099" s="41"/>
      <c r="X5099" s="41"/>
      <c r="Y5099" s="41"/>
    </row>
    <row r="5100" spans="1:25" ht="15" hidden="1" customHeight="1" x14ac:dyDescent="0.2">
      <c r="A5100" s="41"/>
      <c r="B5100" s="312"/>
      <c r="C5100" s="187" t="s">
        <v>30</v>
      </c>
      <c r="D5100" s="185" t="s">
        <v>31</v>
      </c>
      <c r="E5100" s="185" t="s">
        <v>32</v>
      </c>
      <c r="F5100" s="185" t="s">
        <v>250</v>
      </c>
      <c r="G5100" s="185"/>
      <c r="H5100" s="186" t="s">
        <v>33</v>
      </c>
      <c r="I5100" s="187" t="s">
        <v>34</v>
      </c>
      <c r="J5100" s="187" t="s">
        <v>1696</v>
      </c>
      <c r="K5100" s="187" t="s">
        <v>35</v>
      </c>
      <c r="L5100" s="317" t="s">
        <v>37</v>
      </c>
      <c r="N5100" s="41"/>
      <c r="O5100" s="41"/>
      <c r="P5100" s="41"/>
      <c r="Q5100" s="41"/>
      <c r="R5100" s="41"/>
      <c r="S5100" s="41"/>
      <c r="T5100" s="41"/>
      <c r="U5100" s="41"/>
      <c r="V5100" s="41"/>
      <c r="W5100" s="41"/>
      <c r="X5100" s="41"/>
      <c r="Y5100" s="41"/>
    </row>
    <row r="5101" spans="1:25" ht="15" hidden="1" customHeight="1" x14ac:dyDescent="0.2">
      <c r="A5101" s="41"/>
      <c r="B5101" s="302" t="s">
        <v>251</v>
      </c>
      <c r="C5101" s="190">
        <v>88248</v>
      </c>
      <c r="D5101" s="188" t="s">
        <v>42</v>
      </c>
      <c r="E5101" s="188" t="s">
        <v>291</v>
      </c>
      <c r="F5101" s="188" t="s">
        <v>255</v>
      </c>
      <c r="G5101" s="188"/>
      <c r="H5101" s="189" t="s">
        <v>256</v>
      </c>
      <c r="I5101" s="192">
        <v>1</v>
      </c>
      <c r="J5101" s="191"/>
      <c r="K5101" s="191">
        <v>30.12</v>
      </c>
      <c r="L5101" s="303">
        <v>30.12</v>
      </c>
      <c r="N5101" s="41"/>
      <c r="O5101" s="41"/>
      <c r="P5101" s="41"/>
      <c r="Q5101" s="41"/>
      <c r="R5101" s="41"/>
      <c r="S5101" s="41"/>
      <c r="T5101" s="41"/>
      <c r="U5101" s="41"/>
      <c r="V5101" s="41"/>
      <c r="W5101" s="41"/>
      <c r="X5101" s="41"/>
      <c r="Y5101" s="41"/>
    </row>
    <row r="5102" spans="1:25" ht="15" hidden="1" customHeight="1" x14ac:dyDescent="0.2">
      <c r="A5102" s="41"/>
      <c r="B5102" s="314" t="s">
        <v>253</v>
      </c>
      <c r="C5102" s="196">
        <v>95317</v>
      </c>
      <c r="D5102" s="194" t="s">
        <v>42</v>
      </c>
      <c r="E5102" s="194" t="s">
        <v>617</v>
      </c>
      <c r="F5102" s="194" t="s">
        <v>255</v>
      </c>
      <c r="G5102" s="194"/>
      <c r="H5102" s="195" t="s">
        <v>256</v>
      </c>
      <c r="I5102" s="199">
        <v>1</v>
      </c>
      <c r="J5102" s="199">
        <v>0</v>
      </c>
      <c r="K5102" s="197">
        <v>0.44</v>
      </c>
      <c r="L5102" s="318">
        <v>0.44</v>
      </c>
      <c r="N5102" s="41"/>
      <c r="O5102" s="41"/>
      <c r="P5102" s="41"/>
      <c r="Q5102" s="41"/>
      <c r="R5102" s="41"/>
      <c r="S5102" s="41"/>
      <c r="T5102" s="41"/>
      <c r="U5102" s="41"/>
      <c r="V5102" s="41"/>
      <c r="W5102" s="41"/>
      <c r="X5102" s="41"/>
      <c r="Y5102" s="41"/>
    </row>
    <row r="5103" spans="1:25" ht="15" hidden="1" customHeight="1" x14ac:dyDescent="0.2">
      <c r="A5103" s="41"/>
      <c r="B5103" s="304" t="s">
        <v>275</v>
      </c>
      <c r="C5103" s="202">
        <v>43485</v>
      </c>
      <c r="D5103" s="200" t="s">
        <v>42</v>
      </c>
      <c r="E5103" s="200" t="s">
        <v>619</v>
      </c>
      <c r="F5103" s="200" t="s">
        <v>276</v>
      </c>
      <c r="G5103" s="200"/>
      <c r="H5103" s="201" t="s">
        <v>256</v>
      </c>
      <c r="I5103" s="205">
        <v>1</v>
      </c>
      <c r="J5103" s="205">
        <v>0</v>
      </c>
      <c r="K5103" s="203">
        <v>1.06</v>
      </c>
      <c r="L5103" s="305">
        <v>1.06</v>
      </c>
      <c r="N5103" s="41"/>
      <c r="O5103" s="41"/>
      <c r="P5103" s="41"/>
      <c r="Q5103" s="41"/>
      <c r="R5103" s="41"/>
      <c r="S5103" s="41"/>
      <c r="T5103" s="41"/>
      <c r="U5103" s="41"/>
      <c r="V5103" s="41"/>
      <c r="W5103" s="41"/>
      <c r="X5103" s="41"/>
      <c r="Y5103" s="41"/>
    </row>
    <row r="5104" spans="1:25" ht="15" hidden="1" customHeight="1" x14ac:dyDescent="0.2">
      <c r="A5104" s="41"/>
      <c r="B5104" s="304" t="s">
        <v>275</v>
      </c>
      <c r="C5104" s="202">
        <v>37371</v>
      </c>
      <c r="D5104" s="200" t="s">
        <v>42</v>
      </c>
      <c r="E5104" s="200" t="s">
        <v>581</v>
      </c>
      <c r="F5104" s="200" t="s">
        <v>276</v>
      </c>
      <c r="G5104" s="200"/>
      <c r="H5104" s="201" t="s">
        <v>256</v>
      </c>
      <c r="I5104" s="205">
        <v>1</v>
      </c>
      <c r="J5104" s="205">
        <v>0</v>
      </c>
      <c r="K5104" s="203">
        <v>1.54</v>
      </c>
      <c r="L5104" s="305">
        <v>1.54</v>
      </c>
      <c r="N5104" s="41"/>
      <c r="O5104" s="41"/>
      <c r="P5104" s="41"/>
      <c r="Q5104" s="41"/>
      <c r="R5104" s="41"/>
      <c r="S5104" s="41"/>
      <c r="T5104" s="41"/>
      <c r="U5104" s="41"/>
      <c r="V5104" s="41"/>
      <c r="W5104" s="41"/>
      <c r="X5104" s="41"/>
      <c r="Y5104" s="41"/>
    </row>
    <row r="5105" spans="1:25" ht="15" hidden="1" customHeight="1" x14ac:dyDescent="0.2">
      <c r="A5105" s="41"/>
      <c r="B5105" s="304" t="s">
        <v>275</v>
      </c>
      <c r="C5105" s="202">
        <v>246</v>
      </c>
      <c r="D5105" s="200" t="s">
        <v>42</v>
      </c>
      <c r="E5105" s="200" t="s">
        <v>546</v>
      </c>
      <c r="F5105" s="200" t="s">
        <v>401</v>
      </c>
      <c r="G5105" s="200"/>
      <c r="H5105" s="201" t="s">
        <v>256</v>
      </c>
      <c r="I5105" s="205">
        <v>1</v>
      </c>
      <c r="J5105" s="205">
        <v>0</v>
      </c>
      <c r="K5105" s="203">
        <v>21.47</v>
      </c>
      <c r="L5105" s="305">
        <v>21.47</v>
      </c>
      <c r="N5105" s="41"/>
      <c r="O5105" s="41"/>
      <c r="P5105" s="41"/>
      <c r="Q5105" s="41"/>
      <c r="R5105" s="41"/>
      <c r="S5105" s="41"/>
      <c r="T5105" s="41"/>
      <c r="U5105" s="41"/>
      <c r="V5105" s="41"/>
      <c r="W5105" s="41"/>
      <c r="X5105" s="41"/>
      <c r="Y5105" s="41"/>
    </row>
    <row r="5106" spans="1:25" ht="15" hidden="1" customHeight="1" x14ac:dyDescent="0.2">
      <c r="A5106" s="41"/>
      <c r="B5106" s="304" t="s">
        <v>275</v>
      </c>
      <c r="C5106" s="202">
        <v>37372</v>
      </c>
      <c r="D5106" s="200" t="s">
        <v>42</v>
      </c>
      <c r="E5106" s="200" t="s">
        <v>582</v>
      </c>
      <c r="F5106" s="200" t="s">
        <v>276</v>
      </c>
      <c r="G5106" s="200"/>
      <c r="H5106" s="201" t="s">
        <v>256</v>
      </c>
      <c r="I5106" s="205">
        <v>1</v>
      </c>
      <c r="J5106" s="205">
        <v>0</v>
      </c>
      <c r="K5106" s="203">
        <v>1.34</v>
      </c>
      <c r="L5106" s="305">
        <v>1.34</v>
      </c>
      <c r="N5106" s="41"/>
      <c r="O5106" s="41"/>
      <c r="P5106" s="41"/>
      <c r="Q5106" s="41"/>
      <c r="R5106" s="41"/>
      <c r="S5106" s="41"/>
      <c r="T5106" s="41"/>
      <c r="U5106" s="41"/>
      <c r="V5106" s="41"/>
      <c r="W5106" s="41"/>
      <c r="X5106" s="41"/>
      <c r="Y5106" s="41"/>
    </row>
    <row r="5107" spans="1:25" ht="15" hidden="1" customHeight="1" x14ac:dyDescent="0.2">
      <c r="A5107" s="41"/>
      <c r="B5107" s="304" t="s">
        <v>275</v>
      </c>
      <c r="C5107" s="202">
        <v>37370</v>
      </c>
      <c r="D5107" s="200" t="s">
        <v>42</v>
      </c>
      <c r="E5107" s="200" t="s">
        <v>580</v>
      </c>
      <c r="F5107" s="200" t="s">
        <v>276</v>
      </c>
      <c r="G5107" s="200"/>
      <c r="H5107" s="201" t="s">
        <v>256</v>
      </c>
      <c r="I5107" s="205">
        <v>1</v>
      </c>
      <c r="J5107" s="205">
        <v>0</v>
      </c>
      <c r="K5107" s="203">
        <v>3.92</v>
      </c>
      <c r="L5107" s="305">
        <v>3.92</v>
      </c>
      <c r="N5107" s="41"/>
      <c r="O5107" s="41"/>
      <c r="P5107" s="41"/>
      <c r="Q5107" s="41"/>
      <c r="R5107" s="41"/>
      <c r="S5107" s="41"/>
      <c r="T5107" s="41"/>
      <c r="U5107" s="41"/>
      <c r="V5107" s="41"/>
      <c r="W5107" s="41"/>
      <c r="X5107" s="41"/>
      <c r="Y5107" s="41"/>
    </row>
    <row r="5108" spans="1:25" ht="15" hidden="1" customHeight="1" x14ac:dyDescent="0.2">
      <c r="A5108" s="41"/>
      <c r="B5108" s="304" t="s">
        <v>275</v>
      </c>
      <c r="C5108" s="202">
        <v>37373</v>
      </c>
      <c r="D5108" s="200" t="s">
        <v>42</v>
      </c>
      <c r="E5108" s="200" t="s">
        <v>583</v>
      </c>
      <c r="F5108" s="200" t="s">
        <v>276</v>
      </c>
      <c r="G5108" s="200"/>
      <c r="H5108" s="201" t="s">
        <v>256</v>
      </c>
      <c r="I5108" s="205">
        <v>1</v>
      </c>
      <c r="J5108" s="205">
        <v>0</v>
      </c>
      <c r="K5108" s="203">
        <v>0.04</v>
      </c>
      <c r="L5108" s="305">
        <v>0.04</v>
      </c>
      <c r="N5108" s="41"/>
      <c r="O5108" s="41"/>
      <c r="P5108" s="41"/>
      <c r="Q5108" s="41"/>
      <c r="R5108" s="41"/>
      <c r="S5108" s="41"/>
      <c r="T5108" s="41"/>
      <c r="U5108" s="41"/>
      <c r="V5108" s="41"/>
      <c r="W5108" s="41"/>
      <c r="X5108" s="41"/>
      <c r="Y5108" s="41"/>
    </row>
    <row r="5109" spans="1:25" ht="15" hidden="1" customHeight="1" x14ac:dyDescent="0.2">
      <c r="A5109" s="41"/>
      <c r="B5109" s="304" t="s">
        <v>275</v>
      </c>
      <c r="C5109" s="202">
        <v>43461</v>
      </c>
      <c r="D5109" s="200" t="s">
        <v>42</v>
      </c>
      <c r="E5109" s="200" t="s">
        <v>618</v>
      </c>
      <c r="F5109" s="200" t="s">
        <v>276</v>
      </c>
      <c r="G5109" s="200"/>
      <c r="H5109" s="201" t="s">
        <v>256</v>
      </c>
      <c r="I5109" s="205">
        <v>1</v>
      </c>
      <c r="J5109" s="205">
        <v>0</v>
      </c>
      <c r="K5109" s="203">
        <v>0.31</v>
      </c>
      <c r="L5109" s="305">
        <v>0.31</v>
      </c>
      <c r="N5109" s="41"/>
      <c r="O5109" s="41"/>
      <c r="P5109" s="41"/>
      <c r="Q5109" s="41"/>
      <c r="R5109" s="41"/>
      <c r="S5109" s="41"/>
      <c r="T5109" s="41"/>
      <c r="U5109" s="41"/>
      <c r="V5109" s="41"/>
      <c r="W5109" s="41"/>
      <c r="X5109" s="41"/>
      <c r="Y5109" s="41"/>
    </row>
    <row r="5110" spans="1:25" ht="15" hidden="1" customHeight="1" x14ac:dyDescent="0.2">
      <c r="A5110" s="41"/>
      <c r="B5110" s="306"/>
      <c r="C5110" s="307"/>
      <c r="D5110" s="307"/>
      <c r="E5110" s="307"/>
      <c r="F5110" s="307"/>
      <c r="G5110" s="307" t="s">
        <v>261</v>
      </c>
      <c r="H5110" s="308">
        <v>21.91</v>
      </c>
      <c r="I5110" s="307" t="s">
        <v>262</v>
      </c>
      <c r="J5110" s="308">
        <v>0</v>
      </c>
      <c r="K5110" s="307" t="s">
        <v>263</v>
      </c>
      <c r="L5110" s="309">
        <v>21.91</v>
      </c>
      <c r="N5110" s="41"/>
      <c r="O5110" s="41"/>
      <c r="P5110" s="41"/>
      <c r="Q5110" s="41"/>
      <c r="R5110" s="41"/>
      <c r="S5110" s="41"/>
      <c r="T5110" s="41"/>
      <c r="U5110" s="41"/>
      <c r="V5110" s="41"/>
      <c r="W5110" s="41"/>
      <c r="X5110" s="41"/>
      <c r="Y5110" s="41"/>
    </row>
    <row r="5111" spans="1:25" ht="15" hidden="1" customHeight="1" thickBot="1" x14ac:dyDescent="0.25">
      <c r="A5111" s="41"/>
      <c r="B5111" s="306"/>
      <c r="C5111" s="307"/>
      <c r="D5111" s="307"/>
      <c r="E5111" s="307"/>
      <c r="F5111" s="307"/>
      <c r="G5111" s="307" t="s">
        <v>264</v>
      </c>
      <c r="H5111" s="308">
        <v>5.69</v>
      </c>
      <c r="I5111" s="307"/>
      <c r="J5111" s="307" t="s">
        <v>265</v>
      </c>
      <c r="K5111" s="307"/>
      <c r="L5111" s="309">
        <v>35.81</v>
      </c>
      <c r="N5111" s="41"/>
      <c r="O5111" s="41"/>
      <c r="P5111" s="41"/>
      <c r="Q5111" s="41"/>
      <c r="R5111" s="41"/>
      <c r="S5111" s="41"/>
      <c r="T5111" s="41"/>
      <c r="U5111" s="41"/>
      <c r="V5111" s="41"/>
      <c r="W5111" s="41"/>
      <c r="X5111" s="41"/>
      <c r="Y5111" s="41"/>
    </row>
    <row r="5112" spans="1:25" ht="15" hidden="1" customHeight="1" thickTop="1" x14ac:dyDescent="0.2">
      <c r="A5112" s="41"/>
      <c r="B5112" s="310"/>
      <c r="C5112" s="193"/>
      <c r="D5112" s="193"/>
      <c r="E5112" s="193"/>
      <c r="F5112" s="193"/>
      <c r="G5112" s="193"/>
      <c r="H5112" s="193"/>
      <c r="I5112" s="193"/>
      <c r="J5112" s="193"/>
      <c r="K5112" s="193"/>
      <c r="L5112" s="313"/>
      <c r="N5112" s="41"/>
      <c r="O5112" s="41"/>
      <c r="P5112" s="41"/>
      <c r="Q5112" s="41"/>
      <c r="R5112" s="41"/>
      <c r="S5112" s="41"/>
      <c r="T5112" s="41"/>
      <c r="U5112" s="41"/>
      <c r="V5112" s="41"/>
      <c r="W5112" s="41"/>
      <c r="X5112" s="41"/>
      <c r="Y5112" s="41"/>
    </row>
    <row r="5113" spans="1:25" ht="15" hidden="1" customHeight="1" x14ac:dyDescent="0.2">
      <c r="A5113" s="41"/>
      <c r="B5113" s="312"/>
      <c r="C5113" s="187" t="s">
        <v>30</v>
      </c>
      <c r="D5113" s="185" t="s">
        <v>31</v>
      </c>
      <c r="E5113" s="185" t="s">
        <v>32</v>
      </c>
      <c r="F5113" s="185" t="s">
        <v>250</v>
      </c>
      <c r="G5113" s="185"/>
      <c r="H5113" s="186" t="s">
        <v>33</v>
      </c>
      <c r="I5113" s="187" t="s">
        <v>34</v>
      </c>
      <c r="J5113" s="187" t="s">
        <v>1696</v>
      </c>
      <c r="K5113" s="187" t="s">
        <v>35</v>
      </c>
      <c r="L5113" s="317" t="s">
        <v>37</v>
      </c>
      <c r="N5113" s="41"/>
      <c r="O5113" s="41"/>
      <c r="P5113" s="41"/>
      <c r="Q5113" s="41"/>
      <c r="R5113" s="41"/>
      <c r="S5113" s="41"/>
      <c r="T5113" s="41"/>
      <c r="U5113" s="41"/>
      <c r="V5113" s="41"/>
      <c r="W5113" s="41"/>
      <c r="X5113" s="41"/>
      <c r="Y5113" s="41"/>
    </row>
    <row r="5114" spans="1:25" ht="15" hidden="1" customHeight="1" x14ac:dyDescent="0.2">
      <c r="A5114" s="41"/>
      <c r="B5114" s="302" t="s">
        <v>251</v>
      </c>
      <c r="C5114" s="190">
        <v>88256</v>
      </c>
      <c r="D5114" s="188" t="s">
        <v>42</v>
      </c>
      <c r="E5114" s="188" t="s">
        <v>515</v>
      </c>
      <c r="F5114" s="188" t="s">
        <v>255</v>
      </c>
      <c r="G5114" s="188"/>
      <c r="H5114" s="189" t="s">
        <v>256</v>
      </c>
      <c r="I5114" s="192">
        <v>1</v>
      </c>
      <c r="J5114" s="191"/>
      <c r="K5114" s="191">
        <v>40.54</v>
      </c>
      <c r="L5114" s="303">
        <v>40.54</v>
      </c>
      <c r="N5114" s="41"/>
      <c r="O5114" s="41"/>
      <c r="P5114" s="41"/>
      <c r="Q5114" s="41"/>
      <c r="R5114" s="41"/>
      <c r="S5114" s="41"/>
      <c r="T5114" s="41"/>
      <c r="U5114" s="41"/>
      <c r="V5114" s="41"/>
      <c r="W5114" s="41"/>
      <c r="X5114" s="41"/>
      <c r="Y5114" s="41"/>
    </row>
    <row r="5115" spans="1:25" ht="15" hidden="1" customHeight="1" x14ac:dyDescent="0.2">
      <c r="A5115" s="41"/>
      <c r="B5115" s="314" t="s">
        <v>253</v>
      </c>
      <c r="C5115" s="196">
        <v>95324</v>
      </c>
      <c r="D5115" s="194" t="s">
        <v>42</v>
      </c>
      <c r="E5115" s="194" t="s">
        <v>620</v>
      </c>
      <c r="F5115" s="194" t="s">
        <v>255</v>
      </c>
      <c r="G5115" s="194"/>
      <c r="H5115" s="195" t="s">
        <v>256</v>
      </c>
      <c r="I5115" s="199">
        <v>1</v>
      </c>
      <c r="J5115" s="199">
        <v>0</v>
      </c>
      <c r="K5115" s="197">
        <v>0.52</v>
      </c>
      <c r="L5115" s="318">
        <v>0.52</v>
      </c>
      <c r="N5115" s="41"/>
      <c r="O5115" s="41"/>
      <c r="P5115" s="41"/>
      <c r="Q5115" s="41"/>
      <c r="R5115" s="41"/>
      <c r="S5115" s="41"/>
      <c r="T5115" s="41"/>
      <c r="U5115" s="41"/>
      <c r="V5115" s="41"/>
      <c r="W5115" s="41"/>
      <c r="X5115" s="41"/>
      <c r="Y5115" s="41"/>
    </row>
    <row r="5116" spans="1:25" ht="15" hidden="1" customHeight="1" x14ac:dyDescent="0.2">
      <c r="A5116" s="41"/>
      <c r="B5116" s="304" t="s">
        <v>275</v>
      </c>
      <c r="C5116" s="202">
        <v>4760</v>
      </c>
      <c r="D5116" s="200" t="s">
        <v>42</v>
      </c>
      <c r="E5116" s="200" t="s">
        <v>621</v>
      </c>
      <c r="F5116" s="200" t="s">
        <v>401</v>
      </c>
      <c r="G5116" s="200"/>
      <c r="H5116" s="201" t="s">
        <v>256</v>
      </c>
      <c r="I5116" s="205">
        <v>1</v>
      </c>
      <c r="J5116" s="205">
        <v>0</v>
      </c>
      <c r="K5116" s="203">
        <v>31.12</v>
      </c>
      <c r="L5116" s="305">
        <v>31.12</v>
      </c>
      <c r="N5116" s="41"/>
      <c r="O5116" s="41"/>
      <c r="P5116" s="41"/>
      <c r="Q5116" s="41"/>
      <c r="R5116" s="41"/>
      <c r="S5116" s="41"/>
      <c r="T5116" s="41"/>
      <c r="U5116" s="41"/>
      <c r="V5116" s="41"/>
      <c r="W5116" s="41"/>
      <c r="X5116" s="41"/>
      <c r="Y5116" s="41"/>
    </row>
    <row r="5117" spans="1:25" ht="15" hidden="1" customHeight="1" x14ac:dyDescent="0.2">
      <c r="A5117" s="41"/>
      <c r="B5117" s="304" t="s">
        <v>275</v>
      </c>
      <c r="C5117" s="202">
        <v>37372</v>
      </c>
      <c r="D5117" s="200" t="s">
        <v>42</v>
      </c>
      <c r="E5117" s="200" t="s">
        <v>582</v>
      </c>
      <c r="F5117" s="200" t="s">
        <v>276</v>
      </c>
      <c r="G5117" s="200"/>
      <c r="H5117" s="201" t="s">
        <v>256</v>
      </c>
      <c r="I5117" s="205">
        <v>1</v>
      </c>
      <c r="J5117" s="205">
        <v>0</v>
      </c>
      <c r="K5117" s="203">
        <v>1.34</v>
      </c>
      <c r="L5117" s="305">
        <v>1.34</v>
      </c>
      <c r="N5117" s="41"/>
      <c r="O5117" s="41"/>
      <c r="P5117" s="41"/>
      <c r="Q5117" s="41"/>
      <c r="R5117" s="41"/>
      <c r="S5117" s="41"/>
      <c r="T5117" s="41"/>
      <c r="U5117" s="41"/>
      <c r="V5117" s="41"/>
      <c r="W5117" s="41"/>
      <c r="X5117" s="41"/>
      <c r="Y5117" s="41"/>
    </row>
    <row r="5118" spans="1:25" ht="15" hidden="1" customHeight="1" x14ac:dyDescent="0.2">
      <c r="A5118" s="41"/>
      <c r="B5118" s="304" t="s">
        <v>275</v>
      </c>
      <c r="C5118" s="202">
        <v>43465</v>
      </c>
      <c r="D5118" s="200" t="s">
        <v>42</v>
      </c>
      <c r="E5118" s="200" t="s">
        <v>584</v>
      </c>
      <c r="F5118" s="200" t="s">
        <v>276</v>
      </c>
      <c r="G5118" s="200"/>
      <c r="H5118" s="201" t="s">
        <v>256</v>
      </c>
      <c r="I5118" s="205">
        <v>1</v>
      </c>
      <c r="J5118" s="205">
        <v>0</v>
      </c>
      <c r="K5118" s="203">
        <v>0.82</v>
      </c>
      <c r="L5118" s="305">
        <v>0.82</v>
      </c>
      <c r="N5118" s="41"/>
      <c r="O5118" s="41"/>
      <c r="P5118" s="41"/>
      <c r="Q5118" s="41"/>
      <c r="R5118" s="41"/>
      <c r="S5118" s="41"/>
      <c r="T5118" s="41"/>
      <c r="U5118" s="41"/>
      <c r="V5118" s="41"/>
      <c r="W5118" s="41"/>
      <c r="X5118" s="41"/>
      <c r="Y5118" s="41"/>
    </row>
    <row r="5119" spans="1:25" ht="15" hidden="1" customHeight="1" x14ac:dyDescent="0.2">
      <c r="A5119" s="41"/>
      <c r="B5119" s="304" t="s">
        <v>275</v>
      </c>
      <c r="C5119" s="202">
        <v>37371</v>
      </c>
      <c r="D5119" s="200" t="s">
        <v>42</v>
      </c>
      <c r="E5119" s="200" t="s">
        <v>581</v>
      </c>
      <c r="F5119" s="200" t="s">
        <v>276</v>
      </c>
      <c r="G5119" s="200"/>
      <c r="H5119" s="201" t="s">
        <v>256</v>
      </c>
      <c r="I5119" s="205">
        <v>1</v>
      </c>
      <c r="J5119" s="205">
        <v>0</v>
      </c>
      <c r="K5119" s="203">
        <v>1.54</v>
      </c>
      <c r="L5119" s="305">
        <v>1.54</v>
      </c>
      <c r="N5119" s="41"/>
      <c r="O5119" s="41"/>
      <c r="P5119" s="41"/>
      <c r="Q5119" s="41"/>
      <c r="R5119" s="41"/>
      <c r="S5119" s="41"/>
      <c r="T5119" s="41"/>
      <c r="U5119" s="41"/>
      <c r="V5119" s="41"/>
      <c r="W5119" s="41"/>
      <c r="X5119" s="41"/>
      <c r="Y5119" s="41"/>
    </row>
    <row r="5120" spans="1:25" ht="15" hidden="1" customHeight="1" x14ac:dyDescent="0.2">
      <c r="A5120" s="41"/>
      <c r="B5120" s="304" t="s">
        <v>275</v>
      </c>
      <c r="C5120" s="202">
        <v>37370</v>
      </c>
      <c r="D5120" s="200" t="s">
        <v>42</v>
      </c>
      <c r="E5120" s="200" t="s">
        <v>580</v>
      </c>
      <c r="F5120" s="200" t="s">
        <v>276</v>
      </c>
      <c r="G5120" s="200"/>
      <c r="H5120" s="201" t="s">
        <v>256</v>
      </c>
      <c r="I5120" s="205">
        <v>1</v>
      </c>
      <c r="J5120" s="205">
        <v>0</v>
      </c>
      <c r="K5120" s="203">
        <v>3.92</v>
      </c>
      <c r="L5120" s="305">
        <v>3.92</v>
      </c>
      <c r="N5120" s="41"/>
      <c r="O5120" s="41"/>
      <c r="P5120" s="41"/>
      <c r="Q5120" s="41"/>
      <c r="R5120" s="41"/>
      <c r="S5120" s="41"/>
      <c r="T5120" s="41"/>
      <c r="U5120" s="41"/>
      <c r="V5120" s="41"/>
      <c r="W5120" s="41"/>
      <c r="X5120" s="41"/>
      <c r="Y5120" s="41"/>
    </row>
    <row r="5121" spans="1:25" ht="15" hidden="1" customHeight="1" x14ac:dyDescent="0.2">
      <c r="A5121" s="41"/>
      <c r="B5121" s="304" t="s">
        <v>275</v>
      </c>
      <c r="C5121" s="202">
        <v>37373</v>
      </c>
      <c r="D5121" s="200" t="s">
        <v>42</v>
      </c>
      <c r="E5121" s="200" t="s">
        <v>583</v>
      </c>
      <c r="F5121" s="200" t="s">
        <v>276</v>
      </c>
      <c r="G5121" s="200"/>
      <c r="H5121" s="201" t="s">
        <v>256</v>
      </c>
      <c r="I5121" s="205">
        <v>1</v>
      </c>
      <c r="J5121" s="205">
        <v>0</v>
      </c>
      <c r="K5121" s="203">
        <v>0.04</v>
      </c>
      <c r="L5121" s="305">
        <v>0.04</v>
      </c>
      <c r="N5121" s="41"/>
      <c r="O5121" s="41"/>
      <c r="P5121" s="41"/>
      <c r="Q5121" s="41"/>
      <c r="R5121" s="41"/>
      <c r="S5121" s="41"/>
      <c r="T5121" s="41"/>
      <c r="U5121" s="41"/>
      <c r="V5121" s="41"/>
      <c r="W5121" s="41"/>
      <c r="X5121" s="41"/>
      <c r="Y5121" s="41"/>
    </row>
    <row r="5122" spans="1:25" ht="15" hidden="1" customHeight="1" x14ac:dyDescent="0.2">
      <c r="A5122" s="41"/>
      <c r="B5122" s="304" t="s">
        <v>275</v>
      </c>
      <c r="C5122" s="202">
        <v>43489</v>
      </c>
      <c r="D5122" s="200" t="s">
        <v>42</v>
      </c>
      <c r="E5122" s="200" t="s">
        <v>585</v>
      </c>
      <c r="F5122" s="200" t="s">
        <v>276</v>
      </c>
      <c r="G5122" s="200"/>
      <c r="H5122" s="201" t="s">
        <v>256</v>
      </c>
      <c r="I5122" s="205">
        <v>1</v>
      </c>
      <c r="J5122" s="205">
        <v>0</v>
      </c>
      <c r="K5122" s="203">
        <v>1.24</v>
      </c>
      <c r="L5122" s="305">
        <v>1.24</v>
      </c>
      <c r="N5122" s="41"/>
      <c r="O5122" s="41"/>
      <c r="P5122" s="41"/>
      <c r="Q5122" s="41"/>
      <c r="R5122" s="41"/>
      <c r="S5122" s="41"/>
      <c r="T5122" s="41"/>
      <c r="U5122" s="41"/>
      <c r="V5122" s="41"/>
      <c r="W5122" s="41"/>
      <c r="X5122" s="41"/>
      <c r="Y5122" s="41"/>
    </row>
    <row r="5123" spans="1:25" ht="15" hidden="1" customHeight="1" x14ac:dyDescent="0.2">
      <c r="A5123" s="41"/>
      <c r="B5123" s="306"/>
      <c r="C5123" s="307"/>
      <c r="D5123" s="307"/>
      <c r="E5123" s="307"/>
      <c r="F5123" s="307"/>
      <c r="G5123" s="307" t="s">
        <v>261</v>
      </c>
      <c r="H5123" s="308">
        <v>31.64</v>
      </c>
      <c r="I5123" s="307" t="s">
        <v>262</v>
      </c>
      <c r="J5123" s="308">
        <v>0</v>
      </c>
      <c r="K5123" s="307" t="s">
        <v>263</v>
      </c>
      <c r="L5123" s="309">
        <v>31.64</v>
      </c>
      <c r="N5123" s="41"/>
      <c r="O5123" s="41"/>
      <c r="P5123" s="41"/>
      <c r="Q5123" s="41"/>
      <c r="R5123" s="41"/>
      <c r="S5123" s="41"/>
      <c r="T5123" s="41"/>
      <c r="U5123" s="41"/>
      <c r="V5123" s="41"/>
      <c r="W5123" s="41"/>
      <c r="X5123" s="41"/>
      <c r="Y5123" s="41"/>
    </row>
    <row r="5124" spans="1:25" ht="15" hidden="1" customHeight="1" thickBot="1" x14ac:dyDescent="0.25">
      <c r="A5124" s="41"/>
      <c r="B5124" s="306"/>
      <c r="C5124" s="307"/>
      <c r="D5124" s="307"/>
      <c r="E5124" s="307"/>
      <c r="F5124" s="307"/>
      <c r="G5124" s="307" t="s">
        <v>264</v>
      </c>
      <c r="H5124" s="308">
        <v>7.67</v>
      </c>
      <c r="I5124" s="307"/>
      <c r="J5124" s="307" t="s">
        <v>265</v>
      </c>
      <c r="K5124" s="307"/>
      <c r="L5124" s="309">
        <v>48.21</v>
      </c>
      <c r="N5124" s="41"/>
      <c r="O5124" s="41"/>
      <c r="P5124" s="41"/>
      <c r="Q5124" s="41"/>
      <c r="R5124" s="41"/>
      <c r="S5124" s="41"/>
      <c r="T5124" s="41"/>
      <c r="U5124" s="41"/>
      <c r="V5124" s="41"/>
      <c r="W5124" s="41"/>
      <c r="X5124" s="41"/>
      <c r="Y5124" s="41"/>
    </row>
    <row r="5125" spans="1:25" ht="15" hidden="1" customHeight="1" thickTop="1" x14ac:dyDescent="0.2">
      <c r="A5125" s="41"/>
      <c r="B5125" s="310"/>
      <c r="C5125" s="193"/>
      <c r="D5125" s="193"/>
      <c r="E5125" s="193"/>
      <c r="F5125" s="193"/>
      <c r="G5125" s="193"/>
      <c r="H5125" s="193"/>
      <c r="I5125" s="193"/>
      <c r="J5125" s="193"/>
      <c r="K5125" s="193"/>
      <c r="L5125" s="313"/>
      <c r="N5125" s="41"/>
      <c r="O5125" s="41"/>
      <c r="P5125" s="41"/>
      <c r="Q5125" s="41"/>
      <c r="R5125" s="41"/>
      <c r="S5125" s="41"/>
      <c r="T5125" s="41"/>
      <c r="U5125" s="41"/>
      <c r="V5125" s="41"/>
      <c r="W5125" s="41"/>
      <c r="X5125" s="41"/>
      <c r="Y5125" s="41"/>
    </row>
    <row r="5126" spans="1:25" ht="15" hidden="1" customHeight="1" x14ac:dyDescent="0.2">
      <c r="A5126" s="41"/>
      <c r="B5126" s="312"/>
      <c r="C5126" s="187" t="s">
        <v>30</v>
      </c>
      <c r="D5126" s="185" t="s">
        <v>31</v>
      </c>
      <c r="E5126" s="185" t="s">
        <v>32</v>
      </c>
      <c r="F5126" s="185" t="s">
        <v>250</v>
      </c>
      <c r="G5126" s="185"/>
      <c r="H5126" s="186" t="s">
        <v>33</v>
      </c>
      <c r="I5126" s="187" t="s">
        <v>34</v>
      </c>
      <c r="J5126" s="187" t="s">
        <v>35</v>
      </c>
      <c r="K5126" s="187" t="s">
        <v>37</v>
      </c>
      <c r="L5126" s="313"/>
      <c r="N5126" s="41"/>
      <c r="O5126" s="41"/>
      <c r="P5126" s="41"/>
      <c r="Q5126" s="41"/>
      <c r="R5126" s="41"/>
      <c r="S5126" s="41"/>
      <c r="T5126" s="41"/>
      <c r="U5126" s="41"/>
      <c r="V5126" s="41"/>
      <c r="W5126" s="41"/>
      <c r="X5126" s="41"/>
      <c r="Y5126" s="41"/>
    </row>
    <row r="5127" spans="1:25" ht="15" hidden="1" customHeight="1" x14ac:dyDescent="0.2">
      <c r="A5127" s="41"/>
      <c r="B5127" s="302" t="s">
        <v>251</v>
      </c>
      <c r="C5127" s="190">
        <v>155</v>
      </c>
      <c r="D5127" s="188" t="s">
        <v>122</v>
      </c>
      <c r="E5127" s="188" t="s">
        <v>1393</v>
      </c>
      <c r="F5127" s="188" t="s">
        <v>1394</v>
      </c>
      <c r="G5127" s="188"/>
      <c r="H5127" s="189" t="s">
        <v>43</v>
      </c>
      <c r="I5127" s="192">
        <v>1</v>
      </c>
      <c r="J5127" s="191">
        <v>109.61</v>
      </c>
      <c r="K5127" s="191">
        <v>109.61</v>
      </c>
      <c r="L5127" s="313"/>
      <c r="N5127" s="41"/>
      <c r="O5127" s="41"/>
      <c r="P5127" s="41"/>
      <c r="Q5127" s="41"/>
      <c r="R5127" s="41"/>
      <c r="S5127" s="41"/>
      <c r="T5127" s="41"/>
      <c r="U5127" s="41"/>
      <c r="V5127" s="41"/>
      <c r="W5127" s="41"/>
      <c r="X5127" s="41"/>
      <c r="Y5127" s="41"/>
    </row>
    <row r="5128" spans="1:25" ht="15" hidden="1" customHeight="1" x14ac:dyDescent="0.2">
      <c r="A5128" s="41"/>
      <c r="B5128" s="312" t="s">
        <v>29</v>
      </c>
      <c r="C5128" s="187" t="s">
        <v>30</v>
      </c>
      <c r="D5128" s="185" t="s">
        <v>31</v>
      </c>
      <c r="E5128" s="185" t="s">
        <v>32</v>
      </c>
      <c r="F5128" s="185" t="s">
        <v>250</v>
      </c>
      <c r="G5128" s="187"/>
      <c r="H5128" s="186" t="s">
        <v>33</v>
      </c>
      <c r="I5128" s="187" t="s">
        <v>34</v>
      </c>
      <c r="J5128" s="187" t="s">
        <v>35</v>
      </c>
      <c r="K5128" s="187" t="s">
        <v>37</v>
      </c>
      <c r="L5128" s="313"/>
      <c r="N5128" s="41"/>
      <c r="O5128" s="41"/>
      <c r="P5128" s="41"/>
      <c r="Q5128" s="41"/>
      <c r="R5128" s="41"/>
      <c r="S5128" s="41"/>
      <c r="T5128" s="41"/>
      <c r="U5128" s="41"/>
      <c r="V5128" s="41"/>
      <c r="W5128" s="41"/>
      <c r="X5128" s="41"/>
      <c r="Y5128" s="41"/>
    </row>
    <row r="5129" spans="1:25" ht="15" hidden="1" customHeight="1" x14ac:dyDescent="0.2">
      <c r="A5129" s="41"/>
      <c r="B5129" s="304" t="s">
        <v>275</v>
      </c>
      <c r="C5129" s="202">
        <v>2212</v>
      </c>
      <c r="D5129" s="200" t="s">
        <v>122</v>
      </c>
      <c r="E5129" s="200" t="s">
        <v>1401</v>
      </c>
      <c r="F5129" s="200" t="s">
        <v>276</v>
      </c>
      <c r="G5129" s="200"/>
      <c r="H5129" s="201" t="s">
        <v>135</v>
      </c>
      <c r="I5129" s="205">
        <v>68</v>
      </c>
      <c r="J5129" s="203">
        <v>0.6</v>
      </c>
      <c r="K5129" s="204">
        <v>40.799999999999997</v>
      </c>
      <c r="L5129" s="313"/>
      <c r="N5129" s="41"/>
      <c r="O5129" s="41"/>
      <c r="P5129" s="41"/>
      <c r="Q5129" s="41"/>
      <c r="R5129" s="41"/>
      <c r="S5129" s="41"/>
      <c r="T5129" s="41"/>
      <c r="U5129" s="41"/>
      <c r="V5129" s="41"/>
      <c r="W5129" s="41"/>
      <c r="X5129" s="41"/>
      <c r="Y5129" s="41"/>
    </row>
    <row r="5130" spans="1:25" ht="15" hidden="1" customHeight="1" x14ac:dyDescent="0.2">
      <c r="A5130" s="41"/>
      <c r="B5130" s="314" t="s">
        <v>251</v>
      </c>
      <c r="C5130" s="196">
        <v>10549</v>
      </c>
      <c r="D5130" s="194" t="s">
        <v>122</v>
      </c>
      <c r="E5130" s="194" t="s">
        <v>394</v>
      </c>
      <c r="F5130" s="194" t="s">
        <v>395</v>
      </c>
      <c r="G5130" s="194"/>
      <c r="H5130" s="195" t="s">
        <v>396</v>
      </c>
      <c r="I5130" s="199">
        <v>0.91</v>
      </c>
      <c r="J5130" s="197">
        <v>3.79</v>
      </c>
      <c r="K5130" s="198">
        <v>3.44</v>
      </c>
      <c r="L5130" s="313"/>
      <c r="N5130" s="41"/>
      <c r="O5130" s="41"/>
      <c r="P5130" s="41"/>
      <c r="Q5130" s="41"/>
      <c r="R5130" s="41"/>
      <c r="S5130" s="41"/>
      <c r="T5130" s="41"/>
      <c r="U5130" s="41"/>
      <c r="V5130" s="41"/>
      <c r="W5130" s="41"/>
      <c r="X5130" s="41"/>
      <c r="Y5130" s="41"/>
    </row>
    <row r="5131" spans="1:25" ht="15" hidden="1" customHeight="1" x14ac:dyDescent="0.2">
      <c r="A5131" s="41"/>
      <c r="B5131" s="304" t="s">
        <v>275</v>
      </c>
      <c r="C5131" s="202" t="s">
        <v>2319</v>
      </c>
      <c r="D5131" s="200" t="s">
        <v>122</v>
      </c>
      <c r="E5131" s="200" t="s">
        <v>1711</v>
      </c>
      <c r="F5131" s="200" t="s">
        <v>401</v>
      </c>
      <c r="G5131" s="200"/>
      <c r="H5131" s="201" t="s">
        <v>396</v>
      </c>
      <c r="I5131" s="205">
        <v>1.52</v>
      </c>
      <c r="J5131" s="203">
        <v>19.13</v>
      </c>
      <c r="K5131" s="204">
        <v>29.07</v>
      </c>
      <c r="L5131" s="313"/>
      <c r="N5131" s="41"/>
      <c r="O5131" s="41"/>
      <c r="P5131" s="41"/>
      <c r="Q5131" s="41"/>
      <c r="R5131" s="41"/>
      <c r="S5131" s="41"/>
      <c r="T5131" s="41"/>
      <c r="U5131" s="41"/>
      <c r="V5131" s="41"/>
      <c r="W5131" s="41"/>
      <c r="X5131" s="41"/>
      <c r="Y5131" s="41"/>
    </row>
    <row r="5132" spans="1:25" ht="15" hidden="1" customHeight="1" x14ac:dyDescent="0.2">
      <c r="A5132" s="41"/>
      <c r="B5132" s="314" t="s">
        <v>251</v>
      </c>
      <c r="C5132" s="196">
        <v>10550</v>
      </c>
      <c r="D5132" s="194" t="s">
        <v>122</v>
      </c>
      <c r="E5132" s="194" t="s">
        <v>397</v>
      </c>
      <c r="F5132" s="194" t="s">
        <v>395</v>
      </c>
      <c r="G5132" s="194"/>
      <c r="H5132" s="195" t="s">
        <v>396</v>
      </c>
      <c r="I5132" s="199">
        <v>1.52</v>
      </c>
      <c r="J5132" s="197">
        <v>3.66</v>
      </c>
      <c r="K5132" s="198">
        <v>5.56</v>
      </c>
      <c r="L5132" s="313"/>
      <c r="N5132" s="41"/>
      <c r="O5132" s="41"/>
      <c r="P5132" s="41"/>
      <c r="Q5132" s="41"/>
      <c r="R5132" s="41"/>
      <c r="S5132" s="41"/>
      <c r="T5132" s="41"/>
      <c r="U5132" s="41"/>
      <c r="V5132" s="41"/>
      <c r="W5132" s="41"/>
      <c r="X5132" s="41"/>
      <c r="Y5132" s="41"/>
    </row>
    <row r="5133" spans="1:25" ht="15" hidden="1" customHeight="1" x14ac:dyDescent="0.2">
      <c r="A5133" s="41"/>
      <c r="B5133" s="314" t="s">
        <v>251</v>
      </c>
      <c r="C5133" s="196">
        <v>3308</v>
      </c>
      <c r="D5133" s="194" t="s">
        <v>122</v>
      </c>
      <c r="E5133" s="194" t="s">
        <v>1858</v>
      </c>
      <c r="F5133" s="194" t="s">
        <v>438</v>
      </c>
      <c r="G5133" s="194"/>
      <c r="H5133" s="195" t="s">
        <v>54</v>
      </c>
      <c r="I5133" s="199">
        <v>3.2000000000000001E-2</v>
      </c>
      <c r="J5133" s="197">
        <v>568.11</v>
      </c>
      <c r="K5133" s="198">
        <v>18.170000000000002</v>
      </c>
      <c r="L5133" s="313"/>
      <c r="N5133" s="41"/>
      <c r="O5133" s="41"/>
      <c r="P5133" s="41"/>
      <c r="Q5133" s="41"/>
      <c r="R5133" s="41"/>
      <c r="S5133" s="41"/>
      <c r="T5133" s="41"/>
      <c r="U5133" s="41"/>
      <c r="V5133" s="41"/>
      <c r="W5133" s="41"/>
      <c r="X5133" s="41"/>
      <c r="Y5133" s="41"/>
    </row>
    <row r="5134" spans="1:25" ht="15" hidden="1" customHeight="1" x14ac:dyDescent="0.2">
      <c r="A5134" s="41"/>
      <c r="B5134" s="304" t="s">
        <v>275</v>
      </c>
      <c r="C5134" s="202" t="s">
        <v>2315</v>
      </c>
      <c r="D5134" s="200" t="s">
        <v>122</v>
      </c>
      <c r="E5134" s="200" t="s">
        <v>1706</v>
      </c>
      <c r="F5134" s="200" t="s">
        <v>401</v>
      </c>
      <c r="G5134" s="200"/>
      <c r="H5134" s="201" t="s">
        <v>396</v>
      </c>
      <c r="I5134" s="205">
        <v>0.91</v>
      </c>
      <c r="J5134" s="203">
        <v>13.65</v>
      </c>
      <c r="K5134" s="204">
        <v>12.41</v>
      </c>
      <c r="L5134" s="313"/>
      <c r="N5134" s="41"/>
      <c r="O5134" s="41"/>
      <c r="P5134" s="41"/>
      <c r="Q5134" s="41"/>
      <c r="R5134" s="41"/>
      <c r="S5134" s="41"/>
      <c r="T5134" s="41"/>
      <c r="U5134" s="41"/>
      <c r="V5134" s="41"/>
      <c r="W5134" s="41"/>
      <c r="X5134" s="41"/>
      <c r="Y5134" s="41"/>
    </row>
    <row r="5135" spans="1:25" ht="15" hidden="1" customHeight="1" x14ac:dyDescent="0.2">
      <c r="A5135" s="41"/>
      <c r="B5135" s="316" t="s">
        <v>1705</v>
      </c>
      <c r="C5135" s="187"/>
      <c r="D5135" s="187"/>
      <c r="E5135" s="187"/>
      <c r="F5135" s="187"/>
      <c r="G5135" s="187"/>
      <c r="H5135" s="187"/>
      <c r="I5135" s="187"/>
      <c r="J5135" s="187"/>
      <c r="K5135" s="187"/>
      <c r="L5135" s="315"/>
      <c r="N5135" s="41"/>
      <c r="O5135" s="41"/>
      <c r="P5135" s="41"/>
      <c r="Q5135" s="41"/>
      <c r="R5135" s="41"/>
      <c r="S5135" s="41"/>
      <c r="T5135" s="41"/>
      <c r="U5135" s="41"/>
      <c r="V5135" s="41"/>
      <c r="W5135" s="41"/>
      <c r="X5135" s="41"/>
      <c r="Y5135" s="41"/>
    </row>
    <row r="5136" spans="1:25" ht="15" hidden="1" customHeight="1" x14ac:dyDescent="0.2">
      <c r="A5136" s="41"/>
      <c r="B5136" s="312" t="s">
        <v>29</v>
      </c>
      <c r="C5136" s="187" t="s">
        <v>30</v>
      </c>
      <c r="D5136" s="185" t="s">
        <v>31</v>
      </c>
      <c r="E5136" s="185" t="s">
        <v>32</v>
      </c>
      <c r="F5136" s="185" t="s">
        <v>250</v>
      </c>
      <c r="G5136" s="187"/>
      <c r="H5136" s="186" t="s">
        <v>33</v>
      </c>
      <c r="I5136" s="187" t="s">
        <v>34</v>
      </c>
      <c r="J5136" s="187" t="s">
        <v>35</v>
      </c>
      <c r="K5136" s="187" t="s">
        <v>37</v>
      </c>
      <c r="L5136" s="315"/>
      <c r="N5136" s="41"/>
      <c r="O5136" s="41"/>
      <c r="P5136" s="41"/>
      <c r="Q5136" s="41"/>
      <c r="R5136" s="41"/>
      <c r="S5136" s="41"/>
      <c r="T5136" s="41"/>
      <c r="U5136" s="41"/>
      <c r="V5136" s="41"/>
      <c r="W5136" s="41"/>
      <c r="X5136" s="41"/>
      <c r="Y5136" s="41"/>
    </row>
    <row r="5137" spans="1:25" ht="15" hidden="1" customHeight="1" x14ac:dyDescent="0.2">
      <c r="A5137" s="41"/>
      <c r="B5137" s="304" t="s">
        <v>275</v>
      </c>
      <c r="C5137" s="202" t="s">
        <v>2310</v>
      </c>
      <c r="D5137" s="200" t="s">
        <v>122</v>
      </c>
      <c r="E5137" s="200" t="s">
        <v>1714</v>
      </c>
      <c r="F5137" s="200" t="s">
        <v>276</v>
      </c>
      <c r="G5137" s="200"/>
      <c r="H5137" s="201" t="s">
        <v>1715</v>
      </c>
      <c r="I5137" s="205">
        <v>2.0463999999999999E-3</v>
      </c>
      <c r="J5137" s="203">
        <v>64.56</v>
      </c>
      <c r="K5137" s="204">
        <v>0.13</v>
      </c>
      <c r="L5137" s="315"/>
      <c r="N5137" s="41"/>
      <c r="O5137" s="41"/>
      <c r="P5137" s="41"/>
      <c r="Q5137" s="41"/>
      <c r="R5137" s="41"/>
      <c r="S5137" s="41"/>
      <c r="T5137" s="41"/>
      <c r="U5137" s="41"/>
      <c r="V5137" s="41"/>
      <c r="W5137" s="41"/>
      <c r="X5137" s="41"/>
      <c r="Y5137" s="41"/>
    </row>
    <row r="5138" spans="1:25" ht="15" hidden="1" customHeight="1" x14ac:dyDescent="0.2">
      <c r="A5138" s="41"/>
      <c r="B5138" s="304" t="s">
        <v>275</v>
      </c>
      <c r="C5138" s="202">
        <v>4722</v>
      </c>
      <c r="D5138" s="200" t="s">
        <v>122</v>
      </c>
      <c r="E5138" s="200" t="s">
        <v>721</v>
      </c>
      <c r="F5138" s="200" t="s">
        <v>276</v>
      </c>
      <c r="G5138" s="200"/>
      <c r="H5138" s="201" t="s">
        <v>135</v>
      </c>
      <c r="I5138" s="205">
        <v>6.0800000000000003E-4</v>
      </c>
      <c r="J5138" s="203">
        <v>18.8</v>
      </c>
      <c r="K5138" s="204">
        <v>0.01</v>
      </c>
      <c r="L5138" s="315"/>
      <c r="N5138" s="41"/>
      <c r="O5138" s="41"/>
      <c r="P5138" s="41"/>
      <c r="Q5138" s="41"/>
      <c r="R5138" s="41"/>
      <c r="S5138" s="41"/>
      <c r="T5138" s="41"/>
      <c r="U5138" s="41"/>
      <c r="V5138" s="41"/>
      <c r="W5138" s="41"/>
      <c r="X5138" s="41"/>
      <c r="Y5138" s="41"/>
    </row>
    <row r="5139" spans="1:25" ht="15" hidden="1" customHeight="1" x14ac:dyDescent="0.2">
      <c r="A5139" s="41"/>
      <c r="B5139" s="304" t="s">
        <v>275</v>
      </c>
      <c r="C5139" s="202" t="s">
        <v>2319</v>
      </c>
      <c r="D5139" s="200" t="s">
        <v>122</v>
      </c>
      <c r="E5139" s="200" t="s">
        <v>1711</v>
      </c>
      <c r="F5139" s="200" t="s">
        <v>401</v>
      </c>
      <c r="G5139" s="200"/>
      <c r="H5139" s="201" t="s">
        <v>396</v>
      </c>
      <c r="I5139" s="205">
        <v>1.52</v>
      </c>
      <c r="J5139" s="203">
        <v>19.13</v>
      </c>
      <c r="K5139" s="204">
        <v>29.07</v>
      </c>
      <c r="L5139" s="315"/>
      <c r="N5139" s="41"/>
      <c r="O5139" s="41"/>
      <c r="P5139" s="41"/>
      <c r="Q5139" s="41"/>
      <c r="R5139" s="41"/>
      <c r="S5139" s="41"/>
      <c r="T5139" s="41"/>
      <c r="U5139" s="41"/>
      <c r="V5139" s="41"/>
      <c r="W5139" s="41"/>
      <c r="X5139" s="41"/>
      <c r="Y5139" s="41"/>
    </row>
    <row r="5140" spans="1:25" ht="15" hidden="1" customHeight="1" x14ac:dyDescent="0.2">
      <c r="A5140" s="41"/>
      <c r="B5140" s="304" t="s">
        <v>275</v>
      </c>
      <c r="C5140" s="202" t="s">
        <v>2312</v>
      </c>
      <c r="D5140" s="200" t="s">
        <v>122</v>
      </c>
      <c r="E5140" s="200" t="s">
        <v>1719</v>
      </c>
      <c r="F5140" s="200" t="s">
        <v>276</v>
      </c>
      <c r="G5140" s="200"/>
      <c r="H5140" s="201" t="s">
        <v>135</v>
      </c>
      <c r="I5140" s="205">
        <v>1.5348E-3</v>
      </c>
      <c r="J5140" s="203">
        <v>13.45</v>
      </c>
      <c r="K5140" s="204">
        <v>0.02</v>
      </c>
      <c r="L5140" s="315"/>
      <c r="N5140" s="41"/>
      <c r="O5140" s="41"/>
      <c r="P5140" s="41"/>
      <c r="Q5140" s="41"/>
      <c r="R5140" s="41"/>
      <c r="S5140" s="41"/>
      <c r="T5140" s="41"/>
      <c r="U5140" s="41"/>
      <c r="V5140" s="41"/>
      <c r="W5140" s="41"/>
      <c r="X5140" s="41"/>
      <c r="Y5140" s="41"/>
    </row>
    <row r="5141" spans="1:25" ht="15" hidden="1" customHeight="1" x14ac:dyDescent="0.2">
      <c r="A5141" s="41"/>
      <c r="B5141" s="304" t="s">
        <v>275</v>
      </c>
      <c r="C5141" s="202" t="s">
        <v>2316</v>
      </c>
      <c r="D5141" s="200" t="s">
        <v>122</v>
      </c>
      <c r="E5141" s="200" t="s">
        <v>1716</v>
      </c>
      <c r="F5141" s="200" t="s">
        <v>276</v>
      </c>
      <c r="G5141" s="200"/>
      <c r="H5141" s="201" t="s">
        <v>1715</v>
      </c>
      <c r="I5141" s="205">
        <v>5.8833999999999996E-3</v>
      </c>
      <c r="J5141" s="203">
        <v>12.1</v>
      </c>
      <c r="K5141" s="204">
        <v>7.0000000000000007E-2</v>
      </c>
      <c r="L5141" s="315"/>
      <c r="N5141" s="41"/>
      <c r="O5141" s="41"/>
      <c r="P5141" s="41"/>
      <c r="Q5141" s="41"/>
      <c r="R5141" s="41"/>
      <c r="S5141" s="41"/>
      <c r="T5141" s="41"/>
      <c r="U5141" s="41"/>
      <c r="V5141" s="41"/>
      <c r="W5141" s="41"/>
      <c r="X5141" s="41"/>
      <c r="Y5141" s="41"/>
    </row>
    <row r="5142" spans="1:25" ht="15" hidden="1" customHeight="1" x14ac:dyDescent="0.2">
      <c r="A5142" s="41"/>
      <c r="B5142" s="304" t="s">
        <v>275</v>
      </c>
      <c r="C5142" s="202" t="s">
        <v>2352</v>
      </c>
      <c r="D5142" s="200" t="s">
        <v>122</v>
      </c>
      <c r="E5142" s="200" t="s">
        <v>1738</v>
      </c>
      <c r="F5142" s="200" t="s">
        <v>276</v>
      </c>
      <c r="G5142" s="200"/>
      <c r="H5142" s="201" t="s">
        <v>565</v>
      </c>
      <c r="I5142" s="205">
        <v>5.8239999999999998</v>
      </c>
      <c r="J5142" s="203">
        <v>0.76</v>
      </c>
      <c r="K5142" s="204">
        <v>4.42</v>
      </c>
      <c r="L5142" s="315"/>
      <c r="N5142" s="41"/>
      <c r="O5142" s="41"/>
      <c r="P5142" s="41"/>
      <c r="Q5142" s="41"/>
      <c r="R5142" s="41"/>
      <c r="S5142" s="41"/>
      <c r="T5142" s="41"/>
      <c r="U5142" s="41"/>
      <c r="V5142" s="41"/>
      <c r="W5142" s="41"/>
      <c r="X5142" s="41"/>
      <c r="Y5142" s="41"/>
    </row>
    <row r="5143" spans="1:25" ht="15" hidden="1" customHeight="1" x14ac:dyDescent="0.2">
      <c r="A5143" s="41"/>
      <c r="B5143" s="304" t="s">
        <v>275</v>
      </c>
      <c r="C5143" s="202">
        <v>4728</v>
      </c>
      <c r="D5143" s="200" t="s">
        <v>122</v>
      </c>
      <c r="E5143" s="200" t="s">
        <v>699</v>
      </c>
      <c r="F5143" s="200" t="s">
        <v>276</v>
      </c>
      <c r="G5143" s="200"/>
      <c r="H5143" s="201" t="s">
        <v>135</v>
      </c>
      <c r="I5143" s="205">
        <v>3.1139999999999998E-4</v>
      </c>
      <c r="J5143" s="203">
        <v>18.579999999999998</v>
      </c>
      <c r="K5143" s="204">
        <v>0</v>
      </c>
      <c r="L5143" s="315"/>
      <c r="N5143" s="41"/>
      <c r="O5143" s="41"/>
      <c r="P5143" s="41"/>
      <c r="Q5143" s="41"/>
      <c r="R5143" s="41"/>
      <c r="S5143" s="41"/>
      <c r="T5143" s="41"/>
      <c r="U5143" s="41"/>
      <c r="V5143" s="41"/>
      <c r="W5143" s="41"/>
      <c r="X5143" s="41"/>
      <c r="Y5143" s="41"/>
    </row>
    <row r="5144" spans="1:25" ht="15" hidden="1" customHeight="1" x14ac:dyDescent="0.2">
      <c r="A5144" s="41"/>
      <c r="B5144" s="304" t="s">
        <v>275</v>
      </c>
      <c r="C5144" s="202">
        <v>10517</v>
      </c>
      <c r="D5144" s="200" t="s">
        <v>122</v>
      </c>
      <c r="E5144" s="200" t="s">
        <v>703</v>
      </c>
      <c r="F5144" s="200" t="s">
        <v>518</v>
      </c>
      <c r="G5144" s="200"/>
      <c r="H5144" s="201" t="s">
        <v>704</v>
      </c>
      <c r="I5144" s="205">
        <v>1.0231999999999999E-3</v>
      </c>
      <c r="J5144" s="203">
        <v>300</v>
      </c>
      <c r="K5144" s="204">
        <v>0.3</v>
      </c>
      <c r="L5144" s="315"/>
      <c r="N5144" s="41"/>
      <c r="O5144" s="41"/>
      <c r="P5144" s="41"/>
      <c r="Q5144" s="41"/>
      <c r="R5144" s="41"/>
      <c r="S5144" s="41"/>
      <c r="T5144" s="41"/>
      <c r="U5144" s="41"/>
      <c r="V5144" s="41"/>
      <c r="W5144" s="41"/>
      <c r="X5144" s="41"/>
      <c r="Y5144" s="41"/>
    </row>
    <row r="5145" spans="1:25" ht="15" hidden="1" customHeight="1" x14ac:dyDescent="0.2">
      <c r="A5145" s="41"/>
      <c r="B5145" s="304" t="s">
        <v>275</v>
      </c>
      <c r="C5145" s="202">
        <v>11247</v>
      </c>
      <c r="D5145" s="200" t="s">
        <v>122</v>
      </c>
      <c r="E5145" s="200" t="s">
        <v>728</v>
      </c>
      <c r="F5145" s="200" t="s">
        <v>276</v>
      </c>
      <c r="G5145" s="200"/>
      <c r="H5145" s="201" t="s">
        <v>135</v>
      </c>
      <c r="I5145" s="205">
        <v>1.5200000000000001E-4</v>
      </c>
      <c r="J5145" s="203">
        <v>327.8</v>
      </c>
      <c r="K5145" s="204">
        <v>0.04</v>
      </c>
      <c r="L5145" s="315"/>
      <c r="N5145" s="41"/>
      <c r="O5145" s="41"/>
      <c r="P5145" s="41"/>
      <c r="Q5145" s="41"/>
      <c r="R5145" s="41"/>
      <c r="S5145" s="41"/>
      <c r="T5145" s="41"/>
      <c r="U5145" s="41"/>
      <c r="V5145" s="41"/>
      <c r="W5145" s="41"/>
      <c r="X5145" s="41"/>
      <c r="Y5145" s="41"/>
    </row>
    <row r="5146" spans="1:25" ht="15" hidden="1" customHeight="1" x14ac:dyDescent="0.2">
      <c r="A5146" s="41"/>
      <c r="B5146" s="304" t="s">
        <v>275</v>
      </c>
      <c r="C5146" s="202" t="s">
        <v>2458</v>
      </c>
      <c r="D5146" s="200" t="s">
        <v>122</v>
      </c>
      <c r="E5146" s="200" t="s">
        <v>1784</v>
      </c>
      <c r="F5146" s="200" t="s">
        <v>276</v>
      </c>
      <c r="G5146" s="200"/>
      <c r="H5146" s="201" t="s">
        <v>565</v>
      </c>
      <c r="I5146" s="205">
        <v>5.8239999999999998</v>
      </c>
      <c r="J5146" s="203">
        <v>1.3</v>
      </c>
      <c r="K5146" s="204">
        <v>7.57</v>
      </c>
      <c r="L5146" s="315"/>
      <c r="N5146" s="41"/>
      <c r="O5146" s="41"/>
      <c r="P5146" s="41"/>
      <c r="Q5146" s="41"/>
      <c r="R5146" s="41"/>
      <c r="S5146" s="41"/>
      <c r="T5146" s="41"/>
      <c r="U5146" s="41"/>
      <c r="V5146" s="41"/>
      <c r="W5146" s="41"/>
      <c r="X5146" s="41"/>
      <c r="Y5146" s="41"/>
    </row>
    <row r="5147" spans="1:25" ht="15" hidden="1" customHeight="1" x14ac:dyDescent="0.2">
      <c r="A5147" s="41"/>
      <c r="B5147" s="304" t="s">
        <v>275</v>
      </c>
      <c r="C5147" s="202">
        <v>2378</v>
      </c>
      <c r="D5147" s="200" t="s">
        <v>122</v>
      </c>
      <c r="E5147" s="200" t="s">
        <v>698</v>
      </c>
      <c r="F5147" s="200" t="s">
        <v>276</v>
      </c>
      <c r="G5147" s="200"/>
      <c r="H5147" s="201" t="s">
        <v>135</v>
      </c>
      <c r="I5147" s="205">
        <v>0.1970838</v>
      </c>
      <c r="J5147" s="203">
        <v>4.5</v>
      </c>
      <c r="K5147" s="204">
        <v>0.88</v>
      </c>
      <c r="L5147" s="315"/>
      <c r="N5147" s="41"/>
      <c r="O5147" s="41"/>
      <c r="P5147" s="41"/>
      <c r="Q5147" s="41"/>
      <c r="R5147" s="41"/>
      <c r="S5147" s="41"/>
      <c r="T5147" s="41"/>
      <c r="U5147" s="41"/>
      <c r="V5147" s="41"/>
      <c r="W5147" s="41"/>
      <c r="X5147" s="41"/>
      <c r="Y5147" s="41"/>
    </row>
    <row r="5148" spans="1:25" ht="15" hidden="1" customHeight="1" x14ac:dyDescent="0.2">
      <c r="A5148" s="41"/>
      <c r="B5148" s="304" t="s">
        <v>275</v>
      </c>
      <c r="C5148" s="202">
        <v>11265</v>
      </c>
      <c r="D5148" s="200" t="s">
        <v>122</v>
      </c>
      <c r="E5148" s="200" t="s">
        <v>730</v>
      </c>
      <c r="F5148" s="200" t="s">
        <v>276</v>
      </c>
      <c r="G5148" s="200"/>
      <c r="H5148" s="201" t="s">
        <v>135</v>
      </c>
      <c r="I5148" s="205">
        <v>6.0800000000000003E-4</v>
      </c>
      <c r="J5148" s="203">
        <v>18.75</v>
      </c>
      <c r="K5148" s="204">
        <v>0.01</v>
      </c>
      <c r="L5148" s="315"/>
      <c r="N5148" s="41"/>
      <c r="O5148" s="41"/>
      <c r="P5148" s="41"/>
      <c r="Q5148" s="41"/>
      <c r="R5148" s="41"/>
      <c r="S5148" s="41"/>
      <c r="T5148" s="41"/>
      <c r="U5148" s="41"/>
      <c r="V5148" s="41"/>
      <c r="W5148" s="41"/>
      <c r="X5148" s="41"/>
      <c r="Y5148" s="41"/>
    </row>
    <row r="5149" spans="1:25" ht="15" hidden="1" customHeight="1" x14ac:dyDescent="0.2">
      <c r="A5149" s="41"/>
      <c r="B5149" s="304" t="s">
        <v>275</v>
      </c>
      <c r="C5149" s="202">
        <v>11243</v>
      </c>
      <c r="D5149" s="200" t="s">
        <v>122</v>
      </c>
      <c r="E5149" s="200" t="s">
        <v>725</v>
      </c>
      <c r="F5149" s="200" t="s">
        <v>276</v>
      </c>
      <c r="G5149" s="200"/>
      <c r="H5149" s="201" t="s">
        <v>135</v>
      </c>
      <c r="I5149" s="205">
        <v>1.5200000000000001E-4</v>
      </c>
      <c r="J5149" s="203">
        <v>28</v>
      </c>
      <c r="K5149" s="204">
        <v>0</v>
      </c>
      <c r="L5149" s="315"/>
      <c r="N5149" s="41"/>
      <c r="O5149" s="41"/>
      <c r="P5149" s="41"/>
      <c r="Q5149" s="41"/>
      <c r="R5149" s="41"/>
      <c r="S5149" s="41"/>
      <c r="T5149" s="41"/>
      <c r="U5149" s="41"/>
      <c r="V5149" s="41"/>
      <c r="W5149" s="41"/>
      <c r="X5149" s="41"/>
      <c r="Y5149" s="41"/>
    </row>
    <row r="5150" spans="1:25" ht="15" hidden="1" customHeight="1" x14ac:dyDescent="0.2">
      <c r="A5150" s="41"/>
      <c r="B5150" s="304" t="s">
        <v>275</v>
      </c>
      <c r="C5150" s="202">
        <v>10761</v>
      </c>
      <c r="D5150" s="200" t="s">
        <v>122</v>
      </c>
      <c r="E5150" s="200" t="s">
        <v>707</v>
      </c>
      <c r="F5150" s="200" t="s">
        <v>518</v>
      </c>
      <c r="G5150" s="200"/>
      <c r="H5150" s="201" t="s">
        <v>135</v>
      </c>
      <c r="I5150" s="205">
        <v>0.26040439999999998</v>
      </c>
      <c r="J5150" s="203">
        <v>5</v>
      </c>
      <c r="K5150" s="204">
        <v>1.3</v>
      </c>
      <c r="L5150" s="315"/>
      <c r="N5150" s="41"/>
      <c r="O5150" s="41"/>
      <c r="P5150" s="41"/>
      <c r="Q5150" s="41"/>
      <c r="R5150" s="41"/>
      <c r="S5150" s="41"/>
      <c r="T5150" s="41"/>
      <c r="U5150" s="41"/>
      <c r="V5150" s="41"/>
      <c r="W5150" s="41"/>
      <c r="X5150" s="41"/>
      <c r="Y5150" s="41"/>
    </row>
    <row r="5151" spans="1:25" ht="15" hidden="1" customHeight="1" x14ac:dyDescent="0.2">
      <c r="A5151" s="41"/>
      <c r="B5151" s="304" t="s">
        <v>275</v>
      </c>
      <c r="C5151" s="202">
        <v>10790</v>
      </c>
      <c r="D5151" s="200" t="s">
        <v>122</v>
      </c>
      <c r="E5151" s="200" t="s">
        <v>724</v>
      </c>
      <c r="F5151" s="200" t="s">
        <v>276</v>
      </c>
      <c r="G5151" s="200"/>
      <c r="H5151" s="201" t="s">
        <v>135</v>
      </c>
      <c r="I5151" s="205">
        <v>1.5200000000000001E-4</v>
      </c>
      <c r="J5151" s="203">
        <v>25.95</v>
      </c>
      <c r="K5151" s="204">
        <v>0</v>
      </c>
      <c r="L5151" s="315"/>
      <c r="N5151" s="41"/>
      <c r="O5151" s="41"/>
      <c r="P5151" s="41"/>
      <c r="Q5151" s="41"/>
      <c r="R5151" s="41"/>
      <c r="S5151" s="41"/>
      <c r="T5151" s="41"/>
      <c r="U5151" s="41"/>
      <c r="V5151" s="41"/>
      <c r="W5151" s="41"/>
      <c r="X5151" s="41"/>
      <c r="Y5151" s="41"/>
    </row>
    <row r="5152" spans="1:25" ht="15" hidden="1" customHeight="1" x14ac:dyDescent="0.2">
      <c r="A5152" s="41"/>
      <c r="B5152" s="304" t="s">
        <v>275</v>
      </c>
      <c r="C5152" s="202">
        <v>11246</v>
      </c>
      <c r="D5152" s="200" t="s">
        <v>122</v>
      </c>
      <c r="E5152" s="200" t="s">
        <v>727</v>
      </c>
      <c r="F5152" s="200" t="s">
        <v>276</v>
      </c>
      <c r="G5152" s="200"/>
      <c r="H5152" s="201" t="s">
        <v>156</v>
      </c>
      <c r="I5152" s="205">
        <v>1.0640000000000001E-3</v>
      </c>
      <c r="J5152" s="203">
        <v>10.220000000000001</v>
      </c>
      <c r="K5152" s="204">
        <v>0.01</v>
      </c>
      <c r="L5152" s="315"/>
      <c r="N5152" s="41"/>
      <c r="O5152" s="41"/>
      <c r="P5152" s="41"/>
      <c r="Q5152" s="41"/>
      <c r="R5152" s="41"/>
      <c r="S5152" s="41"/>
      <c r="T5152" s="41"/>
      <c r="U5152" s="41"/>
      <c r="V5152" s="41"/>
      <c r="W5152" s="41"/>
      <c r="X5152" s="41"/>
      <c r="Y5152" s="41"/>
    </row>
    <row r="5153" spans="1:25" ht="15" hidden="1" customHeight="1" x14ac:dyDescent="0.2">
      <c r="A5153" s="41"/>
      <c r="B5153" s="304" t="s">
        <v>275</v>
      </c>
      <c r="C5153" s="202">
        <v>10596</v>
      </c>
      <c r="D5153" s="200" t="s">
        <v>122</v>
      </c>
      <c r="E5153" s="200" t="s">
        <v>705</v>
      </c>
      <c r="F5153" s="200" t="s">
        <v>276</v>
      </c>
      <c r="G5153" s="200"/>
      <c r="H5153" s="201" t="s">
        <v>135</v>
      </c>
      <c r="I5153" s="205">
        <v>1.1511E-2</v>
      </c>
      <c r="J5153" s="203">
        <v>4.9000000000000004</v>
      </c>
      <c r="K5153" s="204">
        <v>0.05</v>
      </c>
      <c r="L5153" s="315"/>
      <c r="N5153" s="41"/>
      <c r="O5153" s="41"/>
      <c r="P5153" s="41"/>
      <c r="Q5153" s="41"/>
      <c r="R5153" s="41"/>
      <c r="S5153" s="41"/>
      <c r="T5153" s="41"/>
      <c r="U5153" s="41"/>
      <c r="V5153" s="41"/>
      <c r="W5153" s="41"/>
      <c r="X5153" s="41"/>
      <c r="Y5153" s="41"/>
    </row>
    <row r="5154" spans="1:25" ht="15" hidden="1" customHeight="1" x14ac:dyDescent="0.2">
      <c r="A5154" s="41"/>
      <c r="B5154" s="304" t="s">
        <v>275</v>
      </c>
      <c r="C5154" s="202" t="s">
        <v>2350</v>
      </c>
      <c r="D5154" s="200" t="s">
        <v>122</v>
      </c>
      <c r="E5154" s="200" t="s">
        <v>2351</v>
      </c>
      <c r="F5154" s="200" t="s">
        <v>276</v>
      </c>
      <c r="G5154" s="200"/>
      <c r="H5154" s="201" t="s">
        <v>54</v>
      </c>
      <c r="I5154" s="205">
        <v>3.8912000000000002E-2</v>
      </c>
      <c r="J5154" s="203">
        <v>101.3</v>
      </c>
      <c r="K5154" s="204">
        <v>3.94</v>
      </c>
      <c r="L5154" s="315"/>
      <c r="N5154" s="41"/>
      <c r="O5154" s="41"/>
      <c r="P5154" s="41"/>
      <c r="Q5154" s="41"/>
      <c r="R5154" s="41"/>
      <c r="S5154" s="41"/>
      <c r="T5154" s="41"/>
      <c r="U5154" s="41"/>
      <c r="V5154" s="41"/>
      <c r="W5154" s="41"/>
      <c r="X5154" s="41"/>
      <c r="Y5154" s="41"/>
    </row>
    <row r="5155" spans="1:25" ht="15" hidden="1" customHeight="1" x14ac:dyDescent="0.2">
      <c r="A5155" s="41"/>
      <c r="B5155" s="304" t="s">
        <v>275</v>
      </c>
      <c r="C5155" s="202" t="s">
        <v>2307</v>
      </c>
      <c r="D5155" s="200" t="s">
        <v>122</v>
      </c>
      <c r="E5155" s="200" t="s">
        <v>1718</v>
      </c>
      <c r="F5155" s="200" t="s">
        <v>276</v>
      </c>
      <c r="G5155" s="200"/>
      <c r="H5155" s="201" t="s">
        <v>135</v>
      </c>
      <c r="I5155" s="205">
        <v>5.1159999999999997E-4</v>
      </c>
      <c r="J5155" s="203">
        <v>17.48</v>
      </c>
      <c r="K5155" s="204">
        <v>0</v>
      </c>
      <c r="L5155" s="315"/>
      <c r="N5155" s="41"/>
      <c r="O5155" s="41"/>
      <c r="P5155" s="41"/>
      <c r="Q5155" s="41"/>
      <c r="R5155" s="41"/>
      <c r="S5155" s="41"/>
      <c r="T5155" s="41"/>
      <c r="U5155" s="41"/>
      <c r="V5155" s="41"/>
      <c r="W5155" s="41"/>
      <c r="X5155" s="41"/>
      <c r="Y5155" s="41"/>
    </row>
    <row r="5156" spans="1:25" ht="15" hidden="1" customHeight="1" x14ac:dyDescent="0.2">
      <c r="A5156" s="41"/>
      <c r="B5156" s="304" t="s">
        <v>275</v>
      </c>
      <c r="C5156" s="202">
        <v>10788</v>
      </c>
      <c r="D5156" s="200" t="s">
        <v>122</v>
      </c>
      <c r="E5156" s="200" t="s">
        <v>708</v>
      </c>
      <c r="F5156" s="200" t="s">
        <v>276</v>
      </c>
      <c r="G5156" s="200"/>
      <c r="H5156" s="201" t="s">
        <v>135</v>
      </c>
      <c r="I5156" s="205">
        <v>2.076E-4</v>
      </c>
      <c r="J5156" s="203">
        <v>36.9</v>
      </c>
      <c r="K5156" s="204">
        <v>0</v>
      </c>
      <c r="L5156" s="315"/>
      <c r="N5156" s="41"/>
      <c r="O5156" s="41"/>
      <c r="P5156" s="41"/>
      <c r="Q5156" s="41"/>
      <c r="R5156" s="41"/>
      <c r="S5156" s="41"/>
      <c r="T5156" s="41"/>
      <c r="U5156" s="41"/>
      <c r="V5156" s="41"/>
      <c r="W5156" s="41"/>
      <c r="X5156" s="41"/>
      <c r="Y5156" s="41"/>
    </row>
    <row r="5157" spans="1:25" ht="15" hidden="1" customHeight="1" x14ac:dyDescent="0.2">
      <c r="A5157" s="41"/>
      <c r="B5157" s="304" t="s">
        <v>275</v>
      </c>
      <c r="C5157" s="202">
        <v>158</v>
      </c>
      <c r="D5157" s="200" t="s">
        <v>122</v>
      </c>
      <c r="E5157" s="200" t="s">
        <v>695</v>
      </c>
      <c r="F5157" s="200" t="s">
        <v>276</v>
      </c>
      <c r="G5157" s="200"/>
      <c r="H5157" s="201" t="s">
        <v>135</v>
      </c>
      <c r="I5157" s="205">
        <v>0.26040439999999998</v>
      </c>
      <c r="J5157" s="203">
        <v>14</v>
      </c>
      <c r="K5157" s="204">
        <v>3.64</v>
      </c>
      <c r="L5157" s="315"/>
      <c r="N5157" s="41"/>
      <c r="O5157" s="41"/>
      <c r="P5157" s="41"/>
      <c r="Q5157" s="41"/>
      <c r="R5157" s="41"/>
      <c r="S5157" s="41"/>
      <c r="T5157" s="41"/>
      <c r="U5157" s="41"/>
      <c r="V5157" s="41"/>
      <c r="W5157" s="41"/>
      <c r="X5157" s="41"/>
      <c r="Y5157" s="41"/>
    </row>
    <row r="5158" spans="1:25" ht="15" hidden="1" customHeight="1" x14ac:dyDescent="0.2">
      <c r="A5158" s="41"/>
      <c r="B5158" s="304" t="s">
        <v>275</v>
      </c>
      <c r="C5158" s="202" t="s">
        <v>2318</v>
      </c>
      <c r="D5158" s="200" t="s">
        <v>122</v>
      </c>
      <c r="E5158" s="200" t="s">
        <v>1717</v>
      </c>
      <c r="F5158" s="200" t="s">
        <v>276</v>
      </c>
      <c r="G5158" s="200"/>
      <c r="H5158" s="201" t="s">
        <v>135</v>
      </c>
      <c r="I5158" s="205">
        <v>2.076E-4</v>
      </c>
      <c r="J5158" s="203">
        <v>163</v>
      </c>
      <c r="K5158" s="204">
        <v>0.03</v>
      </c>
      <c r="L5158" s="315"/>
      <c r="N5158" s="41"/>
      <c r="O5158" s="41"/>
      <c r="P5158" s="41"/>
      <c r="Q5158" s="41"/>
      <c r="R5158" s="41"/>
      <c r="S5158" s="41"/>
      <c r="T5158" s="41"/>
      <c r="U5158" s="41"/>
      <c r="V5158" s="41"/>
      <c r="W5158" s="41"/>
      <c r="X5158" s="41"/>
      <c r="Y5158" s="41"/>
    </row>
    <row r="5159" spans="1:25" ht="15" hidden="1" customHeight="1" x14ac:dyDescent="0.2">
      <c r="A5159" s="41"/>
      <c r="B5159" s="304" t="s">
        <v>275</v>
      </c>
      <c r="C5159" s="202">
        <v>2212</v>
      </c>
      <c r="D5159" s="200" t="s">
        <v>122</v>
      </c>
      <c r="E5159" s="200" t="s">
        <v>1401</v>
      </c>
      <c r="F5159" s="200" t="s">
        <v>276</v>
      </c>
      <c r="G5159" s="200"/>
      <c r="H5159" s="201" t="s">
        <v>135</v>
      </c>
      <c r="I5159" s="205">
        <v>68</v>
      </c>
      <c r="J5159" s="203">
        <v>0.6</v>
      </c>
      <c r="K5159" s="204">
        <v>40.799999999999997</v>
      </c>
      <c r="L5159" s="315"/>
      <c r="N5159" s="41"/>
      <c r="O5159" s="41"/>
      <c r="P5159" s="41"/>
      <c r="Q5159" s="41"/>
      <c r="R5159" s="41"/>
      <c r="S5159" s="41"/>
      <c r="T5159" s="41"/>
      <c r="U5159" s="41"/>
      <c r="V5159" s="41"/>
      <c r="W5159" s="41"/>
      <c r="X5159" s="41"/>
      <c r="Y5159" s="41"/>
    </row>
    <row r="5160" spans="1:25" ht="15" hidden="1" customHeight="1" x14ac:dyDescent="0.2">
      <c r="A5160" s="41"/>
      <c r="B5160" s="304" t="s">
        <v>275</v>
      </c>
      <c r="C5160" s="202">
        <v>941</v>
      </c>
      <c r="D5160" s="200" t="s">
        <v>122</v>
      </c>
      <c r="E5160" s="200" t="s">
        <v>696</v>
      </c>
      <c r="F5160" s="200" t="s">
        <v>276</v>
      </c>
      <c r="G5160" s="200"/>
      <c r="H5160" s="201" t="s">
        <v>135</v>
      </c>
      <c r="I5160" s="205">
        <v>3.8370000000000001E-3</v>
      </c>
      <c r="J5160" s="203">
        <v>190.77</v>
      </c>
      <c r="K5160" s="204">
        <v>0.73</v>
      </c>
      <c r="L5160" s="315"/>
      <c r="N5160" s="41"/>
      <c r="O5160" s="41"/>
      <c r="P5160" s="41"/>
      <c r="Q5160" s="41"/>
      <c r="R5160" s="41"/>
      <c r="S5160" s="41"/>
      <c r="T5160" s="41"/>
      <c r="U5160" s="41"/>
      <c r="V5160" s="41"/>
      <c r="W5160" s="41"/>
      <c r="X5160" s="41"/>
      <c r="Y5160" s="41"/>
    </row>
    <row r="5161" spans="1:25" ht="15" hidden="1" customHeight="1" x14ac:dyDescent="0.2">
      <c r="A5161" s="41"/>
      <c r="B5161" s="304" t="s">
        <v>275</v>
      </c>
      <c r="C5161" s="202">
        <v>11245</v>
      </c>
      <c r="D5161" s="200" t="s">
        <v>122</v>
      </c>
      <c r="E5161" s="200" t="s">
        <v>726</v>
      </c>
      <c r="F5161" s="200" t="s">
        <v>276</v>
      </c>
      <c r="G5161" s="200"/>
      <c r="H5161" s="201" t="s">
        <v>135</v>
      </c>
      <c r="I5161" s="205">
        <v>1.0640000000000001E-3</v>
      </c>
      <c r="J5161" s="203">
        <v>11.6</v>
      </c>
      <c r="K5161" s="204">
        <v>0.01</v>
      </c>
      <c r="L5161" s="315"/>
      <c r="N5161" s="41"/>
      <c r="O5161" s="41"/>
      <c r="P5161" s="41"/>
      <c r="Q5161" s="41"/>
      <c r="R5161" s="41"/>
      <c r="S5161" s="41"/>
      <c r="T5161" s="41"/>
      <c r="U5161" s="41"/>
      <c r="V5161" s="41"/>
      <c r="W5161" s="41"/>
      <c r="X5161" s="41"/>
      <c r="Y5161" s="41"/>
    </row>
    <row r="5162" spans="1:25" ht="15" hidden="1" customHeight="1" x14ac:dyDescent="0.2">
      <c r="A5162" s="41"/>
      <c r="B5162" s="304" t="s">
        <v>275</v>
      </c>
      <c r="C5162" s="202">
        <v>10362</v>
      </c>
      <c r="D5162" s="200" t="s">
        <v>122</v>
      </c>
      <c r="E5162" s="200" t="s">
        <v>701</v>
      </c>
      <c r="F5162" s="200" t="s">
        <v>518</v>
      </c>
      <c r="G5162" s="200"/>
      <c r="H5162" s="201" t="s">
        <v>135</v>
      </c>
      <c r="I5162" s="205">
        <v>1.1511E-2</v>
      </c>
      <c r="J5162" s="203">
        <v>12.54</v>
      </c>
      <c r="K5162" s="204">
        <v>0.14000000000000001</v>
      </c>
      <c r="L5162" s="315"/>
      <c r="N5162" s="41"/>
      <c r="O5162" s="41"/>
      <c r="P5162" s="41"/>
      <c r="Q5162" s="41"/>
      <c r="R5162" s="41"/>
      <c r="S5162" s="41"/>
      <c r="T5162" s="41"/>
      <c r="U5162" s="41"/>
      <c r="V5162" s="41"/>
      <c r="W5162" s="41"/>
      <c r="X5162" s="41"/>
      <c r="Y5162" s="41"/>
    </row>
    <row r="5163" spans="1:25" ht="15" hidden="1" customHeight="1" x14ac:dyDescent="0.2">
      <c r="A5163" s="41"/>
      <c r="B5163" s="304" t="s">
        <v>275</v>
      </c>
      <c r="C5163" s="202">
        <v>4174</v>
      </c>
      <c r="D5163" s="200" t="s">
        <v>122</v>
      </c>
      <c r="E5163" s="200" t="s">
        <v>720</v>
      </c>
      <c r="F5163" s="200" t="s">
        <v>276</v>
      </c>
      <c r="G5163" s="200"/>
      <c r="H5163" s="201" t="s">
        <v>135</v>
      </c>
      <c r="I5163" s="205">
        <v>7.6000000000000004E-4</v>
      </c>
      <c r="J5163" s="203">
        <v>12</v>
      </c>
      <c r="K5163" s="204">
        <v>0</v>
      </c>
      <c r="L5163" s="315"/>
      <c r="N5163" s="41"/>
      <c r="O5163" s="41"/>
      <c r="P5163" s="41"/>
      <c r="Q5163" s="41"/>
      <c r="R5163" s="41"/>
      <c r="S5163" s="41"/>
      <c r="T5163" s="41"/>
      <c r="U5163" s="41"/>
      <c r="V5163" s="41"/>
      <c r="W5163" s="41"/>
      <c r="X5163" s="41"/>
      <c r="Y5163" s="41"/>
    </row>
    <row r="5164" spans="1:25" ht="15" hidden="1" customHeight="1" x14ac:dyDescent="0.2">
      <c r="A5164" s="41"/>
      <c r="B5164" s="304" t="s">
        <v>275</v>
      </c>
      <c r="C5164" s="202">
        <v>11264</v>
      </c>
      <c r="D5164" s="200" t="s">
        <v>122</v>
      </c>
      <c r="E5164" s="200" t="s">
        <v>729</v>
      </c>
      <c r="F5164" s="200" t="s">
        <v>276</v>
      </c>
      <c r="G5164" s="200"/>
      <c r="H5164" s="201" t="s">
        <v>135</v>
      </c>
      <c r="I5164" s="205">
        <v>3.0400000000000002E-4</v>
      </c>
      <c r="J5164" s="203">
        <v>13.52</v>
      </c>
      <c r="K5164" s="204">
        <v>0</v>
      </c>
      <c r="L5164" s="315"/>
      <c r="N5164" s="41"/>
      <c r="O5164" s="41"/>
      <c r="P5164" s="41"/>
      <c r="Q5164" s="41"/>
      <c r="R5164" s="41"/>
      <c r="S5164" s="41"/>
      <c r="T5164" s="41"/>
      <c r="U5164" s="41"/>
      <c r="V5164" s="41"/>
      <c r="W5164" s="41"/>
      <c r="X5164" s="41"/>
      <c r="Y5164" s="41"/>
    </row>
    <row r="5165" spans="1:25" ht="15" hidden="1" customHeight="1" x14ac:dyDescent="0.2">
      <c r="A5165" s="41"/>
      <c r="B5165" s="304" t="s">
        <v>275</v>
      </c>
      <c r="C5165" s="202">
        <v>10492</v>
      </c>
      <c r="D5165" s="200" t="s">
        <v>122</v>
      </c>
      <c r="E5165" s="200" t="s">
        <v>702</v>
      </c>
      <c r="F5165" s="200" t="s">
        <v>276</v>
      </c>
      <c r="G5165" s="200"/>
      <c r="H5165" s="201" t="s">
        <v>135</v>
      </c>
      <c r="I5165" s="205">
        <v>1.1511E-2</v>
      </c>
      <c r="J5165" s="203">
        <v>190</v>
      </c>
      <c r="K5165" s="204">
        <v>2.1800000000000002</v>
      </c>
      <c r="L5165" s="315"/>
      <c r="N5165" s="41"/>
      <c r="O5165" s="41"/>
      <c r="P5165" s="41"/>
      <c r="Q5165" s="41"/>
      <c r="R5165" s="41"/>
      <c r="S5165" s="41"/>
      <c r="T5165" s="41"/>
      <c r="U5165" s="41"/>
      <c r="V5165" s="41"/>
      <c r="W5165" s="41"/>
      <c r="X5165" s="41"/>
      <c r="Y5165" s="41"/>
    </row>
    <row r="5166" spans="1:25" ht="15" hidden="1" customHeight="1" x14ac:dyDescent="0.2">
      <c r="A5166" s="41"/>
      <c r="B5166" s="304" t="s">
        <v>275</v>
      </c>
      <c r="C5166" s="202">
        <v>4729</v>
      </c>
      <c r="D5166" s="200" t="s">
        <v>122</v>
      </c>
      <c r="E5166" s="200" t="s">
        <v>700</v>
      </c>
      <c r="F5166" s="200" t="s">
        <v>276</v>
      </c>
      <c r="G5166" s="200"/>
      <c r="H5166" s="201" t="s">
        <v>135</v>
      </c>
      <c r="I5166" s="205">
        <v>1.038E-4</v>
      </c>
      <c r="J5166" s="203">
        <v>37.799999999999997</v>
      </c>
      <c r="K5166" s="204">
        <v>0</v>
      </c>
      <c r="L5166" s="315"/>
      <c r="N5166" s="41"/>
      <c r="O5166" s="41"/>
      <c r="P5166" s="41"/>
      <c r="Q5166" s="41"/>
      <c r="R5166" s="41"/>
      <c r="S5166" s="41"/>
      <c r="T5166" s="41"/>
      <c r="U5166" s="41"/>
      <c r="V5166" s="41"/>
      <c r="W5166" s="41"/>
      <c r="X5166" s="41"/>
      <c r="Y5166" s="41"/>
    </row>
    <row r="5167" spans="1:25" ht="15" hidden="1" customHeight="1" x14ac:dyDescent="0.2">
      <c r="A5167" s="41"/>
      <c r="B5167" s="304" t="s">
        <v>275</v>
      </c>
      <c r="C5167" s="202">
        <v>10789</v>
      </c>
      <c r="D5167" s="200" t="s">
        <v>122</v>
      </c>
      <c r="E5167" s="200" t="s">
        <v>723</v>
      </c>
      <c r="F5167" s="200" t="s">
        <v>276</v>
      </c>
      <c r="G5167" s="200"/>
      <c r="H5167" s="201" t="s">
        <v>135</v>
      </c>
      <c r="I5167" s="205">
        <v>3.0400000000000002E-4</v>
      </c>
      <c r="J5167" s="203">
        <v>15.4</v>
      </c>
      <c r="K5167" s="204">
        <v>0</v>
      </c>
      <c r="L5167" s="315"/>
      <c r="N5167" s="41"/>
      <c r="O5167" s="41"/>
      <c r="P5167" s="41"/>
      <c r="Q5167" s="41"/>
      <c r="R5167" s="41"/>
      <c r="S5167" s="41"/>
      <c r="T5167" s="41"/>
      <c r="U5167" s="41"/>
      <c r="V5167" s="41"/>
      <c r="W5167" s="41"/>
      <c r="X5167" s="41"/>
      <c r="Y5167" s="41"/>
    </row>
    <row r="5168" spans="1:25" ht="15" hidden="1" customHeight="1" x14ac:dyDescent="0.2">
      <c r="A5168" s="41"/>
      <c r="B5168" s="304" t="s">
        <v>275</v>
      </c>
      <c r="C5168" s="202">
        <v>10599</v>
      </c>
      <c r="D5168" s="200" t="s">
        <v>122</v>
      </c>
      <c r="E5168" s="200" t="s">
        <v>706</v>
      </c>
      <c r="F5168" s="200" t="s">
        <v>276</v>
      </c>
      <c r="G5168" s="200"/>
      <c r="H5168" s="201" t="s">
        <v>135</v>
      </c>
      <c r="I5168" s="205">
        <v>4.6043999999999998E-3</v>
      </c>
      <c r="J5168" s="203">
        <v>18</v>
      </c>
      <c r="K5168" s="204">
        <v>0.08</v>
      </c>
      <c r="L5168" s="315"/>
      <c r="N5168" s="41"/>
      <c r="O5168" s="41"/>
      <c r="P5168" s="41"/>
      <c r="Q5168" s="41"/>
      <c r="R5168" s="41"/>
      <c r="S5168" s="41"/>
      <c r="T5168" s="41"/>
      <c r="U5168" s="41"/>
      <c r="V5168" s="41"/>
      <c r="W5168" s="41"/>
      <c r="X5168" s="41"/>
      <c r="Y5168" s="41"/>
    </row>
    <row r="5169" spans="1:25" ht="15" hidden="1" customHeight="1" x14ac:dyDescent="0.2">
      <c r="A5169" s="41"/>
      <c r="B5169" s="304" t="s">
        <v>275</v>
      </c>
      <c r="C5169" s="202">
        <v>10282</v>
      </c>
      <c r="D5169" s="200" t="s">
        <v>122</v>
      </c>
      <c r="E5169" s="200" t="s">
        <v>722</v>
      </c>
      <c r="F5169" s="200" t="s">
        <v>276</v>
      </c>
      <c r="G5169" s="200"/>
      <c r="H5169" s="201" t="s">
        <v>135</v>
      </c>
      <c r="I5169" s="205">
        <v>3.0400000000000002E-4</v>
      </c>
      <c r="J5169" s="203">
        <v>46.2</v>
      </c>
      <c r="K5169" s="204">
        <v>0.01</v>
      </c>
      <c r="L5169" s="315"/>
      <c r="N5169" s="41"/>
      <c r="O5169" s="41"/>
      <c r="P5169" s="41"/>
      <c r="Q5169" s="41"/>
      <c r="R5169" s="41"/>
      <c r="S5169" s="41"/>
      <c r="T5169" s="41"/>
      <c r="U5169" s="41"/>
      <c r="V5169" s="41"/>
      <c r="W5169" s="41"/>
      <c r="X5169" s="41"/>
      <c r="Y5169" s="41"/>
    </row>
    <row r="5170" spans="1:25" ht="15" hidden="1" customHeight="1" x14ac:dyDescent="0.2">
      <c r="A5170" s="41"/>
      <c r="B5170" s="304" t="s">
        <v>275</v>
      </c>
      <c r="C5170" s="202" t="s">
        <v>2315</v>
      </c>
      <c r="D5170" s="200" t="s">
        <v>122</v>
      </c>
      <c r="E5170" s="200" t="s">
        <v>1706</v>
      </c>
      <c r="F5170" s="200" t="s">
        <v>401</v>
      </c>
      <c r="G5170" s="200"/>
      <c r="H5170" s="201" t="s">
        <v>396</v>
      </c>
      <c r="I5170" s="205">
        <v>1.038</v>
      </c>
      <c r="J5170" s="203">
        <v>13.65</v>
      </c>
      <c r="K5170" s="204">
        <v>14.16</v>
      </c>
      <c r="L5170" s="315"/>
      <c r="N5170" s="41"/>
      <c r="O5170" s="41"/>
      <c r="P5170" s="41"/>
      <c r="Q5170" s="41"/>
      <c r="R5170" s="41"/>
      <c r="S5170" s="41"/>
      <c r="T5170" s="41"/>
      <c r="U5170" s="41"/>
      <c r="V5170" s="41"/>
      <c r="W5170" s="41"/>
      <c r="X5170" s="41"/>
      <c r="Y5170" s="41"/>
    </row>
    <row r="5171" spans="1:25" ht="15" hidden="1" customHeight="1" x14ac:dyDescent="0.2">
      <c r="A5171" s="41"/>
      <c r="B5171" s="304" t="s">
        <v>275</v>
      </c>
      <c r="C5171" s="202">
        <v>1651</v>
      </c>
      <c r="D5171" s="200" t="s">
        <v>122</v>
      </c>
      <c r="E5171" s="200" t="s">
        <v>2311</v>
      </c>
      <c r="F5171" s="200" t="s">
        <v>276</v>
      </c>
      <c r="G5171" s="200"/>
      <c r="H5171" s="201" t="s">
        <v>697</v>
      </c>
      <c r="I5171" s="205">
        <v>2.0463999999999999E-3</v>
      </c>
      <c r="J5171" s="203">
        <v>6.7</v>
      </c>
      <c r="K5171" s="204">
        <v>0.01</v>
      </c>
      <c r="L5171" s="315"/>
      <c r="N5171" s="41"/>
      <c r="O5171" s="41"/>
      <c r="P5171" s="41"/>
      <c r="Q5171" s="41"/>
      <c r="R5171" s="41"/>
      <c r="S5171" s="41"/>
      <c r="T5171" s="41"/>
      <c r="U5171" s="41"/>
      <c r="V5171" s="41"/>
      <c r="W5171" s="41"/>
      <c r="X5171" s="41"/>
      <c r="Y5171" s="41"/>
    </row>
    <row r="5172" spans="1:25" ht="15" hidden="1" customHeight="1" x14ac:dyDescent="0.2">
      <c r="A5172" s="41"/>
      <c r="B5172" s="306"/>
      <c r="C5172" s="307"/>
      <c r="D5172" s="307"/>
      <c r="E5172" s="307"/>
      <c r="F5172" s="307" t="s">
        <v>261</v>
      </c>
      <c r="G5172" s="308">
        <v>43.23</v>
      </c>
      <c r="H5172" s="307" t="s">
        <v>262</v>
      </c>
      <c r="I5172" s="308">
        <v>0</v>
      </c>
      <c r="J5172" s="307" t="s">
        <v>263</v>
      </c>
      <c r="K5172" s="308">
        <v>43.23</v>
      </c>
      <c r="L5172" s="315"/>
      <c r="N5172" s="41"/>
      <c r="O5172" s="41"/>
      <c r="P5172" s="41"/>
      <c r="Q5172" s="41"/>
      <c r="R5172" s="41"/>
      <c r="S5172" s="41"/>
      <c r="T5172" s="41"/>
      <c r="U5172" s="41"/>
      <c r="V5172" s="41"/>
      <c r="W5172" s="41"/>
      <c r="X5172" s="41"/>
      <c r="Y5172" s="41"/>
    </row>
    <row r="5173" spans="1:25" ht="15" hidden="1" customHeight="1" thickBot="1" x14ac:dyDescent="0.25">
      <c r="A5173" s="41"/>
      <c r="B5173" s="306"/>
      <c r="C5173" s="307"/>
      <c r="D5173" s="307"/>
      <c r="E5173" s="307"/>
      <c r="F5173" s="307" t="s">
        <v>264</v>
      </c>
      <c r="G5173" s="308">
        <v>20.73</v>
      </c>
      <c r="H5173" s="307"/>
      <c r="I5173" s="307" t="s">
        <v>265</v>
      </c>
      <c r="J5173" s="307"/>
      <c r="K5173" s="308">
        <v>130.34</v>
      </c>
      <c r="L5173" s="315"/>
      <c r="N5173" s="41"/>
      <c r="O5173" s="41"/>
      <c r="P5173" s="41"/>
      <c r="Q5173" s="41"/>
      <c r="R5173" s="41"/>
      <c r="S5173" s="41"/>
      <c r="T5173" s="41"/>
      <c r="U5173" s="41"/>
      <c r="V5173" s="41"/>
      <c r="W5173" s="41"/>
      <c r="X5173" s="41"/>
      <c r="Y5173" s="41"/>
    </row>
    <row r="5174" spans="1:25" ht="15" hidden="1" customHeight="1" thickTop="1" x14ac:dyDescent="0.2">
      <c r="A5174" s="41"/>
      <c r="B5174" s="310"/>
      <c r="C5174" s="193"/>
      <c r="D5174" s="193"/>
      <c r="E5174" s="193"/>
      <c r="F5174" s="193"/>
      <c r="G5174" s="193"/>
      <c r="H5174" s="193"/>
      <c r="I5174" s="193"/>
      <c r="J5174" s="193"/>
      <c r="K5174" s="193"/>
      <c r="L5174" s="315"/>
      <c r="N5174" s="41"/>
      <c r="O5174" s="41"/>
      <c r="P5174" s="41"/>
      <c r="Q5174" s="41"/>
      <c r="R5174" s="41"/>
      <c r="S5174" s="41"/>
      <c r="T5174" s="41"/>
      <c r="U5174" s="41"/>
      <c r="V5174" s="41"/>
      <c r="W5174" s="41"/>
      <c r="X5174" s="41"/>
      <c r="Y5174" s="41"/>
    </row>
    <row r="5175" spans="1:25" ht="15" hidden="1" customHeight="1" x14ac:dyDescent="0.2">
      <c r="A5175" s="41"/>
      <c r="B5175" s="312"/>
      <c r="C5175" s="187" t="s">
        <v>30</v>
      </c>
      <c r="D5175" s="185" t="s">
        <v>31</v>
      </c>
      <c r="E5175" s="185" t="s">
        <v>32</v>
      </c>
      <c r="F5175" s="185" t="s">
        <v>250</v>
      </c>
      <c r="G5175" s="185"/>
      <c r="H5175" s="186" t="s">
        <v>33</v>
      </c>
      <c r="I5175" s="187" t="s">
        <v>34</v>
      </c>
      <c r="J5175" s="187" t="s">
        <v>35</v>
      </c>
      <c r="K5175" s="187" t="s">
        <v>37</v>
      </c>
      <c r="L5175" s="315"/>
      <c r="N5175" s="41"/>
      <c r="O5175" s="41"/>
      <c r="P5175" s="41"/>
      <c r="Q5175" s="41"/>
      <c r="R5175" s="41"/>
      <c r="S5175" s="41"/>
      <c r="T5175" s="41"/>
      <c r="U5175" s="41"/>
      <c r="V5175" s="41"/>
      <c r="W5175" s="41"/>
      <c r="X5175" s="41"/>
      <c r="Y5175" s="41"/>
    </row>
    <row r="5176" spans="1:25" ht="15" hidden="1" customHeight="1" x14ac:dyDescent="0.2">
      <c r="A5176" s="41"/>
      <c r="B5176" s="302" t="s">
        <v>251</v>
      </c>
      <c r="C5176" s="190">
        <v>12651</v>
      </c>
      <c r="D5176" s="188" t="s">
        <v>122</v>
      </c>
      <c r="E5176" s="188" t="s">
        <v>1136</v>
      </c>
      <c r="F5176" s="188" t="s">
        <v>1137</v>
      </c>
      <c r="G5176" s="188"/>
      <c r="H5176" s="189" t="s">
        <v>54</v>
      </c>
      <c r="I5176" s="192">
        <v>1</v>
      </c>
      <c r="J5176" s="191">
        <v>26.04</v>
      </c>
      <c r="K5176" s="191">
        <v>26.04</v>
      </c>
      <c r="L5176" s="315"/>
      <c r="N5176" s="41"/>
      <c r="O5176" s="41"/>
      <c r="P5176" s="41"/>
      <c r="Q5176" s="41"/>
      <c r="R5176" s="41"/>
      <c r="S5176" s="41"/>
      <c r="T5176" s="41"/>
      <c r="U5176" s="41"/>
      <c r="V5176" s="41"/>
      <c r="W5176" s="41"/>
      <c r="X5176" s="41"/>
      <c r="Y5176" s="41"/>
    </row>
    <row r="5177" spans="1:25" ht="15" hidden="1" customHeight="1" x14ac:dyDescent="0.2">
      <c r="A5177" s="41"/>
      <c r="B5177" s="312" t="s">
        <v>29</v>
      </c>
      <c r="C5177" s="187" t="s">
        <v>30</v>
      </c>
      <c r="D5177" s="185" t="s">
        <v>31</v>
      </c>
      <c r="E5177" s="185" t="s">
        <v>32</v>
      </c>
      <c r="F5177" s="185" t="s">
        <v>250</v>
      </c>
      <c r="G5177" s="187"/>
      <c r="H5177" s="186" t="s">
        <v>33</v>
      </c>
      <c r="I5177" s="187" t="s">
        <v>34</v>
      </c>
      <c r="J5177" s="187" t="s">
        <v>35</v>
      </c>
      <c r="K5177" s="187" t="s">
        <v>37</v>
      </c>
      <c r="L5177" s="315"/>
      <c r="N5177" s="41"/>
      <c r="O5177" s="41"/>
      <c r="P5177" s="41"/>
      <c r="Q5177" s="41"/>
      <c r="R5177" s="41"/>
      <c r="S5177" s="41"/>
      <c r="T5177" s="41"/>
      <c r="U5177" s="41"/>
      <c r="V5177" s="41"/>
      <c r="W5177" s="41"/>
      <c r="X5177" s="41"/>
      <c r="Y5177" s="41"/>
    </row>
    <row r="5178" spans="1:25" ht="15" hidden="1" customHeight="1" x14ac:dyDescent="0.2">
      <c r="A5178" s="41"/>
      <c r="B5178" s="304" t="s">
        <v>275</v>
      </c>
      <c r="C5178" s="202" t="s">
        <v>2315</v>
      </c>
      <c r="D5178" s="200" t="s">
        <v>122</v>
      </c>
      <c r="E5178" s="200" t="s">
        <v>1706</v>
      </c>
      <c r="F5178" s="200" t="s">
        <v>401</v>
      </c>
      <c r="G5178" s="200"/>
      <c r="H5178" s="201" t="s">
        <v>396</v>
      </c>
      <c r="I5178" s="205">
        <v>1.4924999999999999</v>
      </c>
      <c r="J5178" s="203">
        <v>13.65</v>
      </c>
      <c r="K5178" s="204">
        <v>20.36</v>
      </c>
      <c r="L5178" s="315"/>
      <c r="N5178" s="41"/>
      <c r="O5178" s="41"/>
      <c r="P5178" s="41"/>
      <c r="Q5178" s="41"/>
      <c r="R5178" s="41"/>
      <c r="S5178" s="41"/>
      <c r="T5178" s="41"/>
      <c r="U5178" s="41"/>
      <c r="V5178" s="41"/>
      <c r="W5178" s="41"/>
      <c r="X5178" s="41"/>
      <c r="Y5178" s="41"/>
    </row>
    <row r="5179" spans="1:25" ht="15" hidden="1" customHeight="1" x14ac:dyDescent="0.2">
      <c r="A5179" s="41"/>
      <c r="B5179" s="314" t="s">
        <v>251</v>
      </c>
      <c r="C5179" s="196">
        <v>10549</v>
      </c>
      <c r="D5179" s="194" t="s">
        <v>122</v>
      </c>
      <c r="E5179" s="194" t="s">
        <v>394</v>
      </c>
      <c r="F5179" s="194" t="s">
        <v>395</v>
      </c>
      <c r="G5179" s="194"/>
      <c r="H5179" s="195" t="s">
        <v>396</v>
      </c>
      <c r="I5179" s="199">
        <v>1.4924999999999999</v>
      </c>
      <c r="J5179" s="197">
        <v>3.79</v>
      </c>
      <c r="K5179" s="198">
        <v>5.65</v>
      </c>
      <c r="L5179" s="315"/>
      <c r="N5179" s="41"/>
      <c r="O5179" s="41"/>
      <c r="P5179" s="41"/>
      <c r="Q5179" s="41"/>
      <c r="R5179" s="41"/>
      <c r="S5179" s="41"/>
      <c r="T5179" s="41"/>
      <c r="U5179" s="41"/>
      <c r="V5179" s="41"/>
      <c r="W5179" s="41"/>
      <c r="X5179" s="41"/>
      <c r="Y5179" s="41"/>
    </row>
    <row r="5180" spans="1:25" ht="15" hidden="1" customHeight="1" x14ac:dyDescent="0.2">
      <c r="A5180" s="41"/>
      <c r="B5180" s="316" t="s">
        <v>1705</v>
      </c>
      <c r="C5180" s="187"/>
      <c r="D5180" s="187"/>
      <c r="E5180" s="187"/>
      <c r="F5180" s="187"/>
      <c r="G5180" s="187"/>
      <c r="H5180" s="187"/>
      <c r="I5180" s="187"/>
      <c r="J5180" s="187"/>
      <c r="K5180" s="187"/>
      <c r="L5180" s="315"/>
      <c r="N5180" s="41"/>
      <c r="O5180" s="41"/>
      <c r="P5180" s="41"/>
      <c r="Q5180" s="41"/>
      <c r="R5180" s="41"/>
      <c r="S5180" s="41"/>
      <c r="T5180" s="41"/>
      <c r="U5180" s="41"/>
      <c r="V5180" s="41"/>
      <c r="W5180" s="41"/>
      <c r="X5180" s="41"/>
      <c r="Y5180" s="41"/>
    </row>
    <row r="5181" spans="1:25" ht="15" hidden="1" customHeight="1" x14ac:dyDescent="0.2">
      <c r="A5181" s="41"/>
      <c r="B5181" s="312" t="s">
        <v>29</v>
      </c>
      <c r="C5181" s="187" t="s">
        <v>30</v>
      </c>
      <c r="D5181" s="185" t="s">
        <v>31</v>
      </c>
      <c r="E5181" s="185" t="s">
        <v>32</v>
      </c>
      <c r="F5181" s="185" t="s">
        <v>250</v>
      </c>
      <c r="G5181" s="187"/>
      <c r="H5181" s="186" t="s">
        <v>33</v>
      </c>
      <c r="I5181" s="187" t="s">
        <v>34</v>
      </c>
      <c r="J5181" s="187" t="s">
        <v>35</v>
      </c>
      <c r="K5181" s="187" t="s">
        <v>37</v>
      </c>
      <c r="L5181" s="315"/>
      <c r="N5181" s="41"/>
      <c r="O5181" s="41"/>
      <c r="P5181" s="41"/>
      <c r="Q5181" s="41"/>
      <c r="R5181" s="41"/>
      <c r="S5181" s="41"/>
      <c r="T5181" s="41"/>
      <c r="U5181" s="41"/>
      <c r="V5181" s="41"/>
      <c r="W5181" s="41"/>
      <c r="X5181" s="41"/>
      <c r="Y5181" s="41"/>
    </row>
    <row r="5182" spans="1:25" ht="15" hidden="1" customHeight="1" x14ac:dyDescent="0.2">
      <c r="A5182" s="41"/>
      <c r="B5182" s="304" t="s">
        <v>275</v>
      </c>
      <c r="C5182" s="202">
        <v>10761</v>
      </c>
      <c r="D5182" s="200" t="s">
        <v>122</v>
      </c>
      <c r="E5182" s="200" t="s">
        <v>707</v>
      </c>
      <c r="F5182" s="200" t="s">
        <v>518</v>
      </c>
      <c r="G5182" s="200"/>
      <c r="H5182" s="201" t="s">
        <v>135</v>
      </c>
      <c r="I5182" s="205">
        <v>0.1519365</v>
      </c>
      <c r="J5182" s="203">
        <v>5</v>
      </c>
      <c r="K5182" s="204">
        <v>0.75</v>
      </c>
      <c r="L5182" s="315"/>
      <c r="N5182" s="41"/>
      <c r="O5182" s="41"/>
      <c r="P5182" s="41"/>
      <c r="Q5182" s="41"/>
      <c r="R5182" s="41"/>
      <c r="S5182" s="41"/>
      <c r="T5182" s="41"/>
      <c r="U5182" s="41"/>
      <c r="V5182" s="41"/>
      <c r="W5182" s="41"/>
      <c r="X5182" s="41"/>
      <c r="Y5182" s="41"/>
    </row>
    <row r="5183" spans="1:25" ht="15" hidden="1" customHeight="1" x14ac:dyDescent="0.2">
      <c r="A5183" s="41"/>
      <c r="B5183" s="304" t="s">
        <v>275</v>
      </c>
      <c r="C5183" s="202">
        <v>2378</v>
      </c>
      <c r="D5183" s="200" t="s">
        <v>122</v>
      </c>
      <c r="E5183" s="200" t="s">
        <v>698</v>
      </c>
      <c r="F5183" s="200" t="s">
        <v>276</v>
      </c>
      <c r="G5183" s="200"/>
      <c r="H5183" s="201" t="s">
        <v>135</v>
      </c>
      <c r="I5183" s="205">
        <v>0.14044429999999999</v>
      </c>
      <c r="J5183" s="203">
        <v>4.5</v>
      </c>
      <c r="K5183" s="204">
        <v>0.63</v>
      </c>
      <c r="L5183" s="315"/>
      <c r="N5183" s="41"/>
      <c r="O5183" s="41"/>
      <c r="P5183" s="41"/>
      <c r="Q5183" s="41"/>
      <c r="R5183" s="41"/>
      <c r="S5183" s="41"/>
      <c r="T5183" s="41"/>
      <c r="U5183" s="41"/>
      <c r="V5183" s="41"/>
      <c r="W5183" s="41"/>
      <c r="X5183" s="41"/>
      <c r="Y5183" s="41"/>
    </row>
    <row r="5184" spans="1:25" ht="15" hidden="1" customHeight="1" x14ac:dyDescent="0.2">
      <c r="A5184" s="41"/>
      <c r="B5184" s="304" t="s">
        <v>275</v>
      </c>
      <c r="C5184" s="202">
        <v>10596</v>
      </c>
      <c r="D5184" s="200" t="s">
        <v>122</v>
      </c>
      <c r="E5184" s="200" t="s">
        <v>705</v>
      </c>
      <c r="F5184" s="200" t="s">
        <v>276</v>
      </c>
      <c r="G5184" s="200"/>
      <c r="H5184" s="201" t="s">
        <v>135</v>
      </c>
      <c r="I5184" s="205">
        <v>6.7162999999999997E-3</v>
      </c>
      <c r="J5184" s="203">
        <v>4.9000000000000004</v>
      </c>
      <c r="K5184" s="204">
        <v>0.03</v>
      </c>
      <c r="L5184" s="315"/>
      <c r="N5184" s="41"/>
      <c r="O5184" s="41"/>
      <c r="P5184" s="41"/>
      <c r="Q5184" s="41"/>
      <c r="R5184" s="41"/>
      <c r="S5184" s="41"/>
      <c r="T5184" s="41"/>
      <c r="U5184" s="41"/>
      <c r="V5184" s="41"/>
      <c r="W5184" s="41"/>
      <c r="X5184" s="41"/>
      <c r="Y5184" s="41"/>
    </row>
    <row r="5185" spans="1:25" ht="15" hidden="1" customHeight="1" x14ac:dyDescent="0.2">
      <c r="A5185" s="41"/>
      <c r="B5185" s="304" t="s">
        <v>275</v>
      </c>
      <c r="C5185" s="202" t="s">
        <v>2316</v>
      </c>
      <c r="D5185" s="200" t="s">
        <v>122</v>
      </c>
      <c r="E5185" s="200" t="s">
        <v>1716</v>
      </c>
      <c r="F5185" s="200" t="s">
        <v>276</v>
      </c>
      <c r="G5185" s="200"/>
      <c r="H5185" s="201" t="s">
        <v>1715</v>
      </c>
      <c r="I5185" s="205">
        <v>3.4328000000000002E-3</v>
      </c>
      <c r="J5185" s="203">
        <v>12.1</v>
      </c>
      <c r="K5185" s="204">
        <v>0.04</v>
      </c>
      <c r="L5185" s="315"/>
      <c r="N5185" s="41"/>
      <c r="O5185" s="41"/>
      <c r="P5185" s="41"/>
      <c r="Q5185" s="41"/>
      <c r="R5185" s="41"/>
      <c r="S5185" s="41"/>
      <c r="T5185" s="41"/>
      <c r="U5185" s="41"/>
      <c r="V5185" s="41"/>
      <c r="W5185" s="41"/>
      <c r="X5185" s="41"/>
      <c r="Y5185" s="41"/>
    </row>
    <row r="5186" spans="1:25" ht="15" hidden="1" customHeight="1" x14ac:dyDescent="0.2">
      <c r="A5186" s="41"/>
      <c r="B5186" s="304" t="s">
        <v>275</v>
      </c>
      <c r="C5186" s="202">
        <v>4728</v>
      </c>
      <c r="D5186" s="200" t="s">
        <v>122</v>
      </c>
      <c r="E5186" s="200" t="s">
        <v>699</v>
      </c>
      <c r="F5186" s="200" t="s">
        <v>276</v>
      </c>
      <c r="G5186" s="200"/>
      <c r="H5186" s="201" t="s">
        <v>135</v>
      </c>
      <c r="I5186" s="205">
        <v>4.4779999999999999E-4</v>
      </c>
      <c r="J5186" s="203">
        <v>18.579999999999998</v>
      </c>
      <c r="K5186" s="204">
        <v>0</v>
      </c>
      <c r="L5186" s="315"/>
      <c r="N5186" s="41"/>
      <c r="O5186" s="41"/>
      <c r="P5186" s="41"/>
      <c r="Q5186" s="41"/>
      <c r="R5186" s="41"/>
      <c r="S5186" s="41"/>
      <c r="T5186" s="41"/>
      <c r="U5186" s="41"/>
      <c r="V5186" s="41"/>
      <c r="W5186" s="41"/>
      <c r="X5186" s="41"/>
      <c r="Y5186" s="41"/>
    </row>
    <row r="5187" spans="1:25" ht="15" hidden="1" customHeight="1" x14ac:dyDescent="0.2">
      <c r="A5187" s="41"/>
      <c r="B5187" s="304" t="s">
        <v>275</v>
      </c>
      <c r="C5187" s="202">
        <v>10788</v>
      </c>
      <c r="D5187" s="200" t="s">
        <v>122</v>
      </c>
      <c r="E5187" s="200" t="s">
        <v>708</v>
      </c>
      <c r="F5187" s="200" t="s">
        <v>276</v>
      </c>
      <c r="G5187" s="200"/>
      <c r="H5187" s="201" t="s">
        <v>135</v>
      </c>
      <c r="I5187" s="205">
        <v>2.9849999999999999E-4</v>
      </c>
      <c r="J5187" s="203">
        <v>36.9</v>
      </c>
      <c r="K5187" s="204">
        <v>0.01</v>
      </c>
      <c r="L5187" s="315"/>
      <c r="N5187" s="41"/>
      <c r="O5187" s="41"/>
      <c r="P5187" s="41"/>
      <c r="Q5187" s="41"/>
      <c r="R5187" s="41"/>
      <c r="S5187" s="41"/>
      <c r="T5187" s="41"/>
      <c r="U5187" s="41"/>
      <c r="V5187" s="41"/>
      <c r="W5187" s="41"/>
      <c r="X5187" s="41"/>
      <c r="Y5187" s="41"/>
    </row>
    <row r="5188" spans="1:25" ht="15" hidden="1" customHeight="1" x14ac:dyDescent="0.2">
      <c r="A5188" s="41"/>
      <c r="B5188" s="304" t="s">
        <v>275</v>
      </c>
      <c r="C5188" s="202">
        <v>1651</v>
      </c>
      <c r="D5188" s="200" t="s">
        <v>122</v>
      </c>
      <c r="E5188" s="200" t="s">
        <v>2311</v>
      </c>
      <c r="F5188" s="200" t="s">
        <v>276</v>
      </c>
      <c r="G5188" s="200"/>
      <c r="H5188" s="201" t="s">
        <v>697</v>
      </c>
      <c r="I5188" s="205">
        <v>1.194E-3</v>
      </c>
      <c r="J5188" s="203">
        <v>6.7</v>
      </c>
      <c r="K5188" s="204">
        <v>0</v>
      </c>
      <c r="L5188" s="315"/>
      <c r="N5188" s="41"/>
      <c r="O5188" s="41"/>
      <c r="P5188" s="41"/>
      <c r="Q5188" s="41"/>
      <c r="R5188" s="41"/>
      <c r="S5188" s="41"/>
      <c r="T5188" s="41"/>
      <c r="U5188" s="41"/>
      <c r="V5188" s="41"/>
      <c r="W5188" s="41"/>
      <c r="X5188" s="41"/>
      <c r="Y5188" s="41"/>
    </row>
    <row r="5189" spans="1:25" ht="15" hidden="1" customHeight="1" x14ac:dyDescent="0.2">
      <c r="A5189" s="41"/>
      <c r="B5189" s="304" t="s">
        <v>275</v>
      </c>
      <c r="C5189" s="202" t="s">
        <v>2315</v>
      </c>
      <c r="D5189" s="200" t="s">
        <v>122</v>
      </c>
      <c r="E5189" s="200" t="s">
        <v>1706</v>
      </c>
      <c r="F5189" s="200" t="s">
        <v>401</v>
      </c>
      <c r="G5189" s="200"/>
      <c r="H5189" s="201" t="s">
        <v>396</v>
      </c>
      <c r="I5189" s="205">
        <v>1.4924999999999999</v>
      </c>
      <c r="J5189" s="203">
        <v>13.65</v>
      </c>
      <c r="K5189" s="204">
        <v>20.36</v>
      </c>
      <c r="L5189" s="315"/>
      <c r="N5189" s="41"/>
      <c r="O5189" s="41"/>
      <c r="P5189" s="41"/>
      <c r="Q5189" s="41"/>
      <c r="R5189" s="41"/>
      <c r="S5189" s="41"/>
      <c r="T5189" s="41"/>
      <c r="U5189" s="41"/>
      <c r="V5189" s="41"/>
      <c r="W5189" s="41"/>
      <c r="X5189" s="41"/>
      <c r="Y5189" s="41"/>
    </row>
    <row r="5190" spans="1:25" ht="15" hidden="1" customHeight="1" x14ac:dyDescent="0.2">
      <c r="A5190" s="41"/>
      <c r="B5190" s="304" t="s">
        <v>275</v>
      </c>
      <c r="C5190" s="202">
        <v>158</v>
      </c>
      <c r="D5190" s="200" t="s">
        <v>122</v>
      </c>
      <c r="E5190" s="200" t="s">
        <v>695</v>
      </c>
      <c r="F5190" s="200" t="s">
        <v>276</v>
      </c>
      <c r="G5190" s="200"/>
      <c r="H5190" s="201" t="s">
        <v>135</v>
      </c>
      <c r="I5190" s="205">
        <v>0.1519365</v>
      </c>
      <c r="J5190" s="203">
        <v>14</v>
      </c>
      <c r="K5190" s="204">
        <v>2.12</v>
      </c>
      <c r="L5190" s="315"/>
      <c r="N5190" s="41"/>
      <c r="O5190" s="41"/>
      <c r="P5190" s="41"/>
      <c r="Q5190" s="41"/>
      <c r="R5190" s="41"/>
      <c r="S5190" s="41"/>
      <c r="T5190" s="41"/>
      <c r="U5190" s="41"/>
      <c r="V5190" s="41"/>
      <c r="W5190" s="41"/>
      <c r="X5190" s="41"/>
      <c r="Y5190" s="41"/>
    </row>
    <row r="5191" spans="1:25" ht="15" hidden="1" customHeight="1" x14ac:dyDescent="0.2">
      <c r="A5191" s="41"/>
      <c r="B5191" s="304" t="s">
        <v>275</v>
      </c>
      <c r="C5191" s="202">
        <v>941</v>
      </c>
      <c r="D5191" s="200" t="s">
        <v>122</v>
      </c>
      <c r="E5191" s="200" t="s">
        <v>696</v>
      </c>
      <c r="F5191" s="200" t="s">
        <v>276</v>
      </c>
      <c r="G5191" s="200"/>
      <c r="H5191" s="201" t="s">
        <v>135</v>
      </c>
      <c r="I5191" s="205">
        <v>2.2388E-3</v>
      </c>
      <c r="J5191" s="203">
        <v>190.77</v>
      </c>
      <c r="K5191" s="204">
        <v>0.42</v>
      </c>
      <c r="L5191" s="315"/>
      <c r="N5191" s="41"/>
      <c r="O5191" s="41"/>
      <c r="P5191" s="41"/>
      <c r="Q5191" s="41"/>
      <c r="R5191" s="41"/>
      <c r="S5191" s="41"/>
      <c r="T5191" s="41"/>
      <c r="U5191" s="41"/>
      <c r="V5191" s="41"/>
      <c r="W5191" s="41"/>
      <c r="X5191" s="41"/>
      <c r="Y5191" s="41"/>
    </row>
    <row r="5192" spans="1:25" ht="15" hidden="1" customHeight="1" x14ac:dyDescent="0.2">
      <c r="A5192" s="41"/>
      <c r="B5192" s="304" t="s">
        <v>275</v>
      </c>
      <c r="C5192" s="202">
        <v>10517</v>
      </c>
      <c r="D5192" s="200" t="s">
        <v>122</v>
      </c>
      <c r="E5192" s="200" t="s">
        <v>703</v>
      </c>
      <c r="F5192" s="200" t="s">
        <v>518</v>
      </c>
      <c r="G5192" s="200"/>
      <c r="H5192" s="201" t="s">
        <v>704</v>
      </c>
      <c r="I5192" s="205">
        <v>5.9699999999999998E-4</v>
      </c>
      <c r="J5192" s="203">
        <v>300</v>
      </c>
      <c r="K5192" s="204">
        <v>0.17</v>
      </c>
      <c r="L5192" s="315"/>
      <c r="N5192" s="41"/>
      <c r="O5192" s="41"/>
      <c r="P5192" s="41"/>
      <c r="Q5192" s="41"/>
      <c r="R5192" s="41"/>
      <c r="S5192" s="41"/>
      <c r="T5192" s="41"/>
      <c r="U5192" s="41"/>
      <c r="V5192" s="41"/>
      <c r="W5192" s="41"/>
      <c r="X5192" s="41"/>
      <c r="Y5192" s="41"/>
    </row>
    <row r="5193" spans="1:25" ht="15" hidden="1" customHeight="1" x14ac:dyDescent="0.2">
      <c r="A5193" s="41"/>
      <c r="B5193" s="304" t="s">
        <v>275</v>
      </c>
      <c r="C5193" s="202">
        <v>10492</v>
      </c>
      <c r="D5193" s="200" t="s">
        <v>122</v>
      </c>
      <c r="E5193" s="200" t="s">
        <v>702</v>
      </c>
      <c r="F5193" s="200" t="s">
        <v>276</v>
      </c>
      <c r="G5193" s="200"/>
      <c r="H5193" s="201" t="s">
        <v>135</v>
      </c>
      <c r="I5193" s="205">
        <v>6.7162999999999997E-3</v>
      </c>
      <c r="J5193" s="203">
        <v>190</v>
      </c>
      <c r="K5193" s="204">
        <v>1.27</v>
      </c>
      <c r="L5193" s="315"/>
      <c r="N5193" s="41"/>
      <c r="O5193" s="41"/>
      <c r="P5193" s="41"/>
      <c r="Q5193" s="41"/>
      <c r="R5193" s="41"/>
      <c r="S5193" s="41"/>
      <c r="T5193" s="41"/>
      <c r="U5193" s="41"/>
      <c r="V5193" s="41"/>
      <c r="W5193" s="41"/>
      <c r="X5193" s="41"/>
      <c r="Y5193" s="41"/>
    </row>
    <row r="5194" spans="1:25" ht="15" hidden="1" customHeight="1" x14ac:dyDescent="0.2">
      <c r="A5194" s="41"/>
      <c r="B5194" s="304" t="s">
        <v>275</v>
      </c>
      <c r="C5194" s="202" t="s">
        <v>2307</v>
      </c>
      <c r="D5194" s="200" t="s">
        <v>122</v>
      </c>
      <c r="E5194" s="200" t="s">
        <v>1718</v>
      </c>
      <c r="F5194" s="200" t="s">
        <v>276</v>
      </c>
      <c r="G5194" s="200"/>
      <c r="H5194" s="201" t="s">
        <v>135</v>
      </c>
      <c r="I5194" s="205">
        <v>2.9849999999999999E-4</v>
      </c>
      <c r="J5194" s="203">
        <v>17.48</v>
      </c>
      <c r="K5194" s="204">
        <v>0</v>
      </c>
      <c r="L5194" s="315"/>
      <c r="N5194" s="41"/>
      <c r="O5194" s="41"/>
      <c r="P5194" s="41"/>
      <c r="Q5194" s="41"/>
      <c r="R5194" s="41"/>
      <c r="S5194" s="41"/>
      <c r="T5194" s="41"/>
      <c r="U5194" s="41"/>
      <c r="V5194" s="41"/>
      <c r="W5194" s="41"/>
      <c r="X5194" s="41"/>
      <c r="Y5194" s="41"/>
    </row>
    <row r="5195" spans="1:25" ht="15" hidden="1" customHeight="1" x14ac:dyDescent="0.2">
      <c r="A5195" s="41"/>
      <c r="B5195" s="304" t="s">
        <v>275</v>
      </c>
      <c r="C5195" s="202" t="s">
        <v>2318</v>
      </c>
      <c r="D5195" s="200" t="s">
        <v>122</v>
      </c>
      <c r="E5195" s="200" t="s">
        <v>1717</v>
      </c>
      <c r="F5195" s="200" t="s">
        <v>276</v>
      </c>
      <c r="G5195" s="200"/>
      <c r="H5195" s="201" t="s">
        <v>135</v>
      </c>
      <c r="I5195" s="205">
        <v>2.9849999999999999E-4</v>
      </c>
      <c r="J5195" s="203">
        <v>163</v>
      </c>
      <c r="K5195" s="204">
        <v>0.04</v>
      </c>
      <c r="L5195" s="315"/>
      <c r="N5195" s="41"/>
      <c r="O5195" s="41"/>
      <c r="P5195" s="41"/>
      <c r="Q5195" s="41"/>
      <c r="R5195" s="41"/>
      <c r="S5195" s="41"/>
      <c r="T5195" s="41"/>
      <c r="U5195" s="41"/>
      <c r="V5195" s="41"/>
      <c r="W5195" s="41"/>
      <c r="X5195" s="41"/>
      <c r="Y5195" s="41"/>
    </row>
    <row r="5196" spans="1:25" ht="15" hidden="1" customHeight="1" x14ac:dyDescent="0.2">
      <c r="A5196" s="41"/>
      <c r="B5196" s="304" t="s">
        <v>275</v>
      </c>
      <c r="C5196" s="202">
        <v>10362</v>
      </c>
      <c r="D5196" s="200" t="s">
        <v>122</v>
      </c>
      <c r="E5196" s="200" t="s">
        <v>701</v>
      </c>
      <c r="F5196" s="200" t="s">
        <v>518</v>
      </c>
      <c r="G5196" s="200"/>
      <c r="H5196" s="201" t="s">
        <v>135</v>
      </c>
      <c r="I5196" s="205">
        <v>6.7162999999999997E-3</v>
      </c>
      <c r="J5196" s="203">
        <v>12.54</v>
      </c>
      <c r="K5196" s="204">
        <v>0.08</v>
      </c>
      <c r="L5196" s="315"/>
      <c r="N5196" s="41"/>
      <c r="O5196" s="41"/>
      <c r="P5196" s="41"/>
      <c r="Q5196" s="41"/>
      <c r="R5196" s="41"/>
      <c r="S5196" s="41"/>
      <c r="T5196" s="41"/>
      <c r="U5196" s="41"/>
      <c r="V5196" s="41"/>
      <c r="W5196" s="41"/>
      <c r="X5196" s="41"/>
      <c r="Y5196" s="41"/>
    </row>
    <row r="5197" spans="1:25" ht="15" hidden="1" customHeight="1" x14ac:dyDescent="0.2">
      <c r="A5197" s="41"/>
      <c r="B5197" s="304" t="s">
        <v>275</v>
      </c>
      <c r="C5197" s="202" t="s">
        <v>2312</v>
      </c>
      <c r="D5197" s="200" t="s">
        <v>122</v>
      </c>
      <c r="E5197" s="200" t="s">
        <v>1719</v>
      </c>
      <c r="F5197" s="200" t="s">
        <v>276</v>
      </c>
      <c r="G5197" s="200"/>
      <c r="H5197" s="201" t="s">
        <v>135</v>
      </c>
      <c r="I5197" s="205">
        <v>8.9550000000000003E-4</v>
      </c>
      <c r="J5197" s="203">
        <v>13.45</v>
      </c>
      <c r="K5197" s="204">
        <v>0.01</v>
      </c>
      <c r="L5197" s="315"/>
      <c r="N5197" s="41"/>
      <c r="O5197" s="41"/>
      <c r="P5197" s="41"/>
      <c r="Q5197" s="41"/>
      <c r="R5197" s="41"/>
      <c r="S5197" s="41"/>
      <c r="T5197" s="41"/>
      <c r="U5197" s="41"/>
      <c r="V5197" s="41"/>
      <c r="W5197" s="41"/>
      <c r="X5197" s="41"/>
      <c r="Y5197" s="41"/>
    </row>
    <row r="5198" spans="1:25" ht="15" hidden="1" customHeight="1" x14ac:dyDescent="0.2">
      <c r="A5198" s="41"/>
      <c r="B5198" s="304" t="s">
        <v>275</v>
      </c>
      <c r="C5198" s="202">
        <v>10599</v>
      </c>
      <c r="D5198" s="200" t="s">
        <v>122</v>
      </c>
      <c r="E5198" s="200" t="s">
        <v>706</v>
      </c>
      <c r="F5198" s="200" t="s">
        <v>276</v>
      </c>
      <c r="G5198" s="200"/>
      <c r="H5198" s="201" t="s">
        <v>135</v>
      </c>
      <c r="I5198" s="205">
        <v>2.6865000000000001E-3</v>
      </c>
      <c r="J5198" s="203">
        <v>18</v>
      </c>
      <c r="K5198" s="204">
        <v>0.04</v>
      </c>
      <c r="L5198" s="315"/>
      <c r="N5198" s="41"/>
      <c r="O5198" s="41"/>
      <c r="P5198" s="41"/>
      <c r="Q5198" s="41"/>
      <c r="R5198" s="41"/>
      <c r="S5198" s="41"/>
      <c r="T5198" s="41"/>
      <c r="U5198" s="41"/>
      <c r="V5198" s="41"/>
      <c r="W5198" s="41"/>
      <c r="X5198" s="41"/>
      <c r="Y5198" s="41"/>
    </row>
    <row r="5199" spans="1:25" ht="15" hidden="1" customHeight="1" x14ac:dyDescent="0.2">
      <c r="A5199" s="41"/>
      <c r="B5199" s="304" t="s">
        <v>275</v>
      </c>
      <c r="C5199" s="202">
        <v>4729</v>
      </c>
      <c r="D5199" s="200" t="s">
        <v>122</v>
      </c>
      <c r="E5199" s="200" t="s">
        <v>700</v>
      </c>
      <c r="F5199" s="200" t="s">
        <v>276</v>
      </c>
      <c r="G5199" s="200"/>
      <c r="H5199" s="201" t="s">
        <v>135</v>
      </c>
      <c r="I5199" s="205">
        <v>1.493E-4</v>
      </c>
      <c r="J5199" s="203">
        <v>37.799999999999997</v>
      </c>
      <c r="K5199" s="204">
        <v>0</v>
      </c>
      <c r="L5199" s="315"/>
      <c r="N5199" s="41"/>
      <c r="O5199" s="41"/>
      <c r="P5199" s="41"/>
      <c r="Q5199" s="41"/>
      <c r="R5199" s="41"/>
      <c r="S5199" s="41"/>
      <c r="T5199" s="41"/>
      <c r="U5199" s="41"/>
      <c r="V5199" s="41"/>
      <c r="W5199" s="41"/>
      <c r="X5199" s="41"/>
      <c r="Y5199" s="41"/>
    </row>
    <row r="5200" spans="1:25" ht="15" hidden="1" customHeight="1" x14ac:dyDescent="0.2">
      <c r="A5200" s="41"/>
      <c r="B5200" s="304" t="s">
        <v>275</v>
      </c>
      <c r="C5200" s="202" t="s">
        <v>2310</v>
      </c>
      <c r="D5200" s="200" t="s">
        <v>122</v>
      </c>
      <c r="E5200" s="200" t="s">
        <v>1714</v>
      </c>
      <c r="F5200" s="200" t="s">
        <v>276</v>
      </c>
      <c r="G5200" s="200"/>
      <c r="H5200" s="201" t="s">
        <v>1715</v>
      </c>
      <c r="I5200" s="205">
        <v>1.194E-3</v>
      </c>
      <c r="J5200" s="203">
        <v>64.56</v>
      </c>
      <c r="K5200" s="204">
        <v>7.0000000000000007E-2</v>
      </c>
      <c r="L5200" s="315"/>
      <c r="N5200" s="41"/>
      <c r="O5200" s="41"/>
      <c r="P5200" s="41"/>
      <c r="Q5200" s="41"/>
      <c r="R5200" s="41"/>
      <c r="S5200" s="41"/>
      <c r="T5200" s="41"/>
      <c r="U5200" s="41"/>
      <c r="V5200" s="41"/>
      <c r="W5200" s="41"/>
      <c r="X5200" s="41"/>
      <c r="Y5200" s="41"/>
    </row>
    <row r="5201" spans="1:25" ht="15" hidden="1" customHeight="1" x14ac:dyDescent="0.2">
      <c r="A5201" s="41"/>
      <c r="B5201" s="306"/>
      <c r="C5201" s="307"/>
      <c r="D5201" s="307"/>
      <c r="E5201" s="307"/>
      <c r="F5201" s="307" t="s">
        <v>261</v>
      </c>
      <c r="G5201" s="308">
        <v>20.36</v>
      </c>
      <c r="H5201" s="307" t="s">
        <v>262</v>
      </c>
      <c r="I5201" s="308">
        <v>0</v>
      </c>
      <c r="J5201" s="307" t="s">
        <v>263</v>
      </c>
      <c r="K5201" s="308">
        <v>20.36</v>
      </c>
      <c r="L5201" s="315"/>
      <c r="N5201" s="41"/>
      <c r="O5201" s="41"/>
      <c r="P5201" s="41"/>
      <c r="Q5201" s="41"/>
      <c r="R5201" s="41"/>
      <c r="S5201" s="41"/>
      <c r="T5201" s="41"/>
      <c r="U5201" s="41"/>
      <c r="V5201" s="41"/>
      <c r="W5201" s="41"/>
      <c r="X5201" s="41"/>
      <c r="Y5201" s="41"/>
    </row>
    <row r="5202" spans="1:25" ht="15" hidden="1" customHeight="1" thickBot="1" x14ac:dyDescent="0.25">
      <c r="A5202" s="41"/>
      <c r="B5202" s="306"/>
      <c r="C5202" s="307"/>
      <c r="D5202" s="307"/>
      <c r="E5202" s="307"/>
      <c r="F5202" s="307" t="s">
        <v>264</v>
      </c>
      <c r="G5202" s="308">
        <v>4.92</v>
      </c>
      <c r="H5202" s="307"/>
      <c r="I5202" s="307" t="s">
        <v>265</v>
      </c>
      <c r="J5202" s="307"/>
      <c r="K5202" s="308">
        <v>30.96</v>
      </c>
      <c r="L5202" s="315"/>
      <c r="N5202" s="41"/>
      <c r="O5202" s="41"/>
      <c r="P5202" s="41"/>
      <c r="Q5202" s="41"/>
      <c r="R5202" s="41"/>
      <c r="S5202" s="41"/>
      <c r="T5202" s="41"/>
      <c r="U5202" s="41"/>
      <c r="V5202" s="41"/>
      <c r="W5202" s="41"/>
      <c r="X5202" s="41"/>
      <c r="Y5202" s="41"/>
    </row>
    <row r="5203" spans="1:25" ht="15" hidden="1" customHeight="1" thickTop="1" x14ac:dyDescent="0.2">
      <c r="A5203" s="41"/>
      <c r="B5203" s="310"/>
      <c r="C5203" s="193"/>
      <c r="D5203" s="193"/>
      <c r="E5203" s="193"/>
      <c r="F5203" s="193"/>
      <c r="G5203" s="193"/>
      <c r="H5203" s="193"/>
      <c r="I5203" s="193"/>
      <c r="J5203" s="193"/>
      <c r="K5203" s="193"/>
      <c r="L5203" s="315"/>
      <c r="N5203" s="41"/>
      <c r="O5203" s="41"/>
      <c r="P5203" s="41"/>
      <c r="Q5203" s="41"/>
      <c r="R5203" s="41"/>
      <c r="S5203" s="41"/>
      <c r="T5203" s="41"/>
      <c r="U5203" s="41"/>
      <c r="V5203" s="41"/>
      <c r="W5203" s="41"/>
      <c r="X5203" s="41"/>
      <c r="Y5203" s="41"/>
    </row>
    <row r="5204" spans="1:25" ht="15" hidden="1" customHeight="1" x14ac:dyDescent="0.2">
      <c r="A5204" s="41"/>
      <c r="B5204" s="312"/>
      <c r="C5204" s="187" t="s">
        <v>30</v>
      </c>
      <c r="D5204" s="185" t="s">
        <v>31</v>
      </c>
      <c r="E5204" s="185" t="s">
        <v>32</v>
      </c>
      <c r="F5204" s="185" t="s">
        <v>250</v>
      </c>
      <c r="G5204" s="185"/>
      <c r="H5204" s="186" t="s">
        <v>33</v>
      </c>
      <c r="I5204" s="187" t="s">
        <v>34</v>
      </c>
      <c r="J5204" s="187" t="s">
        <v>35</v>
      </c>
      <c r="K5204" s="187" t="s">
        <v>37</v>
      </c>
      <c r="L5204" s="315"/>
      <c r="N5204" s="41"/>
      <c r="O5204" s="41"/>
      <c r="P5204" s="41"/>
      <c r="Q5204" s="41"/>
      <c r="R5204" s="41"/>
      <c r="S5204" s="41"/>
      <c r="T5204" s="41"/>
      <c r="U5204" s="41"/>
      <c r="V5204" s="41"/>
      <c r="W5204" s="41"/>
      <c r="X5204" s="41"/>
      <c r="Y5204" s="41"/>
    </row>
    <row r="5205" spans="1:25" ht="15" hidden="1" customHeight="1" x14ac:dyDescent="0.2">
      <c r="A5205" s="41"/>
      <c r="B5205" s="302" t="s">
        <v>251</v>
      </c>
      <c r="C5205" s="190">
        <v>1903</v>
      </c>
      <c r="D5205" s="188" t="s">
        <v>122</v>
      </c>
      <c r="E5205" s="188" t="s">
        <v>530</v>
      </c>
      <c r="F5205" s="188" t="s">
        <v>399</v>
      </c>
      <c r="G5205" s="188"/>
      <c r="H5205" s="189" t="s">
        <v>54</v>
      </c>
      <c r="I5205" s="192">
        <v>1</v>
      </c>
      <c r="J5205" s="191">
        <v>521.67999999999995</v>
      </c>
      <c r="K5205" s="191">
        <v>521.67999999999995</v>
      </c>
      <c r="L5205" s="315"/>
      <c r="N5205" s="41"/>
      <c r="O5205" s="41"/>
      <c r="P5205" s="41"/>
      <c r="Q5205" s="41"/>
      <c r="R5205" s="41"/>
      <c r="S5205" s="41"/>
      <c r="T5205" s="41"/>
      <c r="U5205" s="41"/>
      <c r="V5205" s="41"/>
      <c r="W5205" s="41"/>
      <c r="X5205" s="41"/>
      <c r="Y5205" s="41"/>
    </row>
    <row r="5206" spans="1:25" ht="15" hidden="1" customHeight="1" x14ac:dyDescent="0.2">
      <c r="A5206" s="41"/>
      <c r="B5206" s="312" t="s">
        <v>29</v>
      </c>
      <c r="C5206" s="187" t="s">
        <v>30</v>
      </c>
      <c r="D5206" s="185" t="s">
        <v>31</v>
      </c>
      <c r="E5206" s="185" t="s">
        <v>32</v>
      </c>
      <c r="F5206" s="185" t="s">
        <v>250</v>
      </c>
      <c r="G5206" s="187"/>
      <c r="H5206" s="186" t="s">
        <v>33</v>
      </c>
      <c r="I5206" s="187" t="s">
        <v>34</v>
      </c>
      <c r="J5206" s="187" t="s">
        <v>35</v>
      </c>
      <c r="K5206" s="187" t="s">
        <v>37</v>
      </c>
      <c r="L5206" s="315"/>
      <c r="N5206" s="41"/>
      <c r="O5206" s="41"/>
      <c r="P5206" s="41"/>
      <c r="Q5206" s="41"/>
      <c r="R5206" s="41"/>
      <c r="S5206" s="41"/>
      <c r="T5206" s="41"/>
      <c r="U5206" s="41"/>
      <c r="V5206" s="41"/>
      <c r="W5206" s="41"/>
      <c r="X5206" s="41"/>
      <c r="Y5206" s="41"/>
    </row>
    <row r="5207" spans="1:25" ht="15" hidden="1" customHeight="1" x14ac:dyDescent="0.2">
      <c r="A5207" s="41"/>
      <c r="B5207" s="314" t="s">
        <v>251</v>
      </c>
      <c r="C5207" s="196">
        <v>10549</v>
      </c>
      <c r="D5207" s="194" t="s">
        <v>122</v>
      </c>
      <c r="E5207" s="194" t="s">
        <v>394</v>
      </c>
      <c r="F5207" s="194" t="s">
        <v>395</v>
      </c>
      <c r="G5207" s="194"/>
      <c r="H5207" s="195" t="s">
        <v>396</v>
      </c>
      <c r="I5207" s="199">
        <v>4</v>
      </c>
      <c r="J5207" s="197">
        <v>3.79</v>
      </c>
      <c r="K5207" s="198">
        <v>15.16</v>
      </c>
      <c r="L5207" s="315"/>
      <c r="N5207" s="41"/>
      <c r="O5207" s="41"/>
      <c r="P5207" s="41"/>
      <c r="Q5207" s="41"/>
      <c r="R5207" s="41"/>
      <c r="S5207" s="41"/>
      <c r="T5207" s="41"/>
      <c r="U5207" s="41"/>
      <c r="V5207" s="41"/>
      <c r="W5207" s="41"/>
      <c r="X5207" s="41"/>
      <c r="Y5207" s="41"/>
    </row>
    <row r="5208" spans="1:25" ht="15" hidden="1" customHeight="1" x14ac:dyDescent="0.2">
      <c r="A5208" s="41"/>
      <c r="B5208" s="304" t="s">
        <v>275</v>
      </c>
      <c r="C5208" s="202" t="s">
        <v>2352</v>
      </c>
      <c r="D5208" s="200" t="s">
        <v>122</v>
      </c>
      <c r="E5208" s="200" t="s">
        <v>1738</v>
      </c>
      <c r="F5208" s="200" t="s">
        <v>276</v>
      </c>
      <c r="G5208" s="200"/>
      <c r="H5208" s="201" t="s">
        <v>565</v>
      </c>
      <c r="I5208" s="205">
        <v>452.2</v>
      </c>
      <c r="J5208" s="203">
        <v>0.76</v>
      </c>
      <c r="K5208" s="204">
        <v>343.67</v>
      </c>
      <c r="L5208" s="315"/>
      <c r="N5208" s="41"/>
      <c r="O5208" s="41"/>
      <c r="P5208" s="41"/>
      <c r="Q5208" s="41"/>
      <c r="R5208" s="41"/>
      <c r="S5208" s="41"/>
      <c r="T5208" s="41"/>
      <c r="U5208" s="41"/>
      <c r="V5208" s="41"/>
      <c r="W5208" s="41"/>
      <c r="X5208" s="41"/>
      <c r="Y5208" s="41"/>
    </row>
    <row r="5209" spans="1:25" ht="15" hidden="1" customHeight="1" x14ac:dyDescent="0.2">
      <c r="A5209" s="41"/>
      <c r="B5209" s="304" t="s">
        <v>275</v>
      </c>
      <c r="C5209" s="202" t="s">
        <v>2372</v>
      </c>
      <c r="D5209" s="200" t="s">
        <v>122</v>
      </c>
      <c r="E5209" s="200" t="s">
        <v>1760</v>
      </c>
      <c r="F5209" s="200" t="s">
        <v>276</v>
      </c>
      <c r="G5209" s="200"/>
      <c r="H5209" s="201" t="s">
        <v>54</v>
      </c>
      <c r="I5209" s="205">
        <v>1.08</v>
      </c>
      <c r="J5209" s="203">
        <v>100</v>
      </c>
      <c r="K5209" s="204">
        <v>108</v>
      </c>
      <c r="L5209" s="315"/>
      <c r="N5209" s="41"/>
      <c r="O5209" s="41"/>
      <c r="P5209" s="41"/>
      <c r="Q5209" s="41"/>
      <c r="R5209" s="41"/>
      <c r="S5209" s="41"/>
      <c r="T5209" s="41"/>
      <c r="U5209" s="41"/>
      <c r="V5209" s="41"/>
      <c r="W5209" s="41"/>
      <c r="X5209" s="41"/>
      <c r="Y5209" s="41"/>
    </row>
    <row r="5210" spans="1:25" ht="15" hidden="1" customHeight="1" x14ac:dyDescent="0.2">
      <c r="A5210" s="41"/>
      <c r="B5210" s="304" t="s">
        <v>275</v>
      </c>
      <c r="C5210" s="202" t="s">
        <v>2315</v>
      </c>
      <c r="D5210" s="200" t="s">
        <v>122</v>
      </c>
      <c r="E5210" s="200" t="s">
        <v>1706</v>
      </c>
      <c r="F5210" s="200" t="s">
        <v>401</v>
      </c>
      <c r="G5210" s="200"/>
      <c r="H5210" s="201" t="s">
        <v>396</v>
      </c>
      <c r="I5210" s="205">
        <v>4</v>
      </c>
      <c r="J5210" s="203">
        <v>13.65</v>
      </c>
      <c r="K5210" s="204">
        <v>54.58</v>
      </c>
      <c r="L5210" s="315"/>
      <c r="N5210" s="41"/>
      <c r="O5210" s="41"/>
      <c r="P5210" s="41"/>
      <c r="Q5210" s="41"/>
      <c r="R5210" s="41"/>
      <c r="S5210" s="41"/>
      <c r="T5210" s="41"/>
      <c r="U5210" s="41"/>
      <c r="V5210" s="41"/>
      <c r="W5210" s="41"/>
      <c r="X5210" s="41"/>
      <c r="Y5210" s="41"/>
    </row>
    <row r="5211" spans="1:25" ht="15" hidden="1" customHeight="1" x14ac:dyDescent="0.2">
      <c r="A5211" s="41"/>
      <c r="B5211" s="316" t="s">
        <v>1705</v>
      </c>
      <c r="C5211" s="187"/>
      <c r="D5211" s="187"/>
      <c r="E5211" s="187"/>
      <c r="F5211" s="187"/>
      <c r="G5211" s="187"/>
      <c r="H5211" s="187"/>
      <c r="I5211" s="187"/>
      <c r="J5211" s="187"/>
      <c r="K5211" s="187"/>
      <c r="L5211" s="315"/>
      <c r="N5211" s="41"/>
      <c r="O5211" s="41"/>
      <c r="P5211" s="41"/>
      <c r="Q5211" s="41"/>
      <c r="R5211" s="41"/>
      <c r="S5211" s="41"/>
      <c r="T5211" s="41"/>
      <c r="U5211" s="41"/>
      <c r="V5211" s="41"/>
      <c r="W5211" s="41"/>
      <c r="X5211" s="41"/>
      <c r="Y5211" s="41"/>
    </row>
    <row r="5212" spans="1:25" ht="15" hidden="1" customHeight="1" x14ac:dyDescent="0.2">
      <c r="A5212" s="41"/>
      <c r="B5212" s="312" t="s">
        <v>29</v>
      </c>
      <c r="C5212" s="187" t="s">
        <v>30</v>
      </c>
      <c r="D5212" s="185" t="s">
        <v>31</v>
      </c>
      <c r="E5212" s="185" t="s">
        <v>32</v>
      </c>
      <c r="F5212" s="185" t="s">
        <v>250</v>
      </c>
      <c r="G5212" s="187"/>
      <c r="H5212" s="186" t="s">
        <v>33</v>
      </c>
      <c r="I5212" s="187" t="s">
        <v>34</v>
      </c>
      <c r="J5212" s="187" t="s">
        <v>35</v>
      </c>
      <c r="K5212" s="187" t="s">
        <v>37</v>
      </c>
      <c r="L5212" s="315"/>
      <c r="N5212" s="41"/>
      <c r="O5212" s="41"/>
      <c r="P5212" s="41"/>
      <c r="Q5212" s="41"/>
      <c r="R5212" s="41"/>
      <c r="S5212" s="41"/>
      <c r="T5212" s="41"/>
      <c r="U5212" s="41"/>
      <c r="V5212" s="41"/>
      <c r="W5212" s="41"/>
      <c r="X5212" s="41"/>
      <c r="Y5212" s="41"/>
    </row>
    <row r="5213" spans="1:25" ht="15" hidden="1" customHeight="1" x14ac:dyDescent="0.2">
      <c r="A5213" s="41"/>
      <c r="B5213" s="304" t="s">
        <v>275</v>
      </c>
      <c r="C5213" s="202">
        <v>1651</v>
      </c>
      <c r="D5213" s="200" t="s">
        <v>122</v>
      </c>
      <c r="E5213" s="200" t="s">
        <v>2311</v>
      </c>
      <c r="F5213" s="200" t="s">
        <v>276</v>
      </c>
      <c r="G5213" s="200"/>
      <c r="H5213" s="201" t="s">
        <v>697</v>
      </c>
      <c r="I5213" s="205">
        <v>3.2000000000000002E-3</v>
      </c>
      <c r="J5213" s="203">
        <v>6.7</v>
      </c>
      <c r="K5213" s="204">
        <v>0.02</v>
      </c>
      <c r="L5213" s="315"/>
      <c r="N5213" s="41"/>
      <c r="O5213" s="41"/>
      <c r="P5213" s="41"/>
      <c r="Q5213" s="41"/>
      <c r="R5213" s="41"/>
      <c r="S5213" s="41"/>
      <c r="T5213" s="41"/>
      <c r="U5213" s="41"/>
      <c r="V5213" s="41"/>
      <c r="W5213" s="41"/>
      <c r="X5213" s="41"/>
      <c r="Y5213" s="41"/>
    </row>
    <row r="5214" spans="1:25" ht="15" hidden="1" customHeight="1" x14ac:dyDescent="0.2">
      <c r="A5214" s="41"/>
      <c r="B5214" s="304" t="s">
        <v>275</v>
      </c>
      <c r="C5214" s="202">
        <v>4729</v>
      </c>
      <c r="D5214" s="200" t="s">
        <v>122</v>
      </c>
      <c r="E5214" s="200" t="s">
        <v>700</v>
      </c>
      <c r="F5214" s="200" t="s">
        <v>276</v>
      </c>
      <c r="G5214" s="200"/>
      <c r="H5214" s="201" t="s">
        <v>135</v>
      </c>
      <c r="I5214" s="205">
        <v>4.0000000000000002E-4</v>
      </c>
      <c r="J5214" s="203">
        <v>37.799999999999997</v>
      </c>
      <c r="K5214" s="204">
        <v>0.01</v>
      </c>
      <c r="L5214" s="315"/>
      <c r="N5214" s="41"/>
      <c r="O5214" s="41"/>
      <c r="P5214" s="41"/>
      <c r="Q5214" s="41"/>
      <c r="R5214" s="41"/>
      <c r="S5214" s="41"/>
      <c r="T5214" s="41"/>
      <c r="U5214" s="41"/>
      <c r="V5214" s="41"/>
      <c r="W5214" s="41"/>
      <c r="X5214" s="41"/>
      <c r="Y5214" s="41"/>
    </row>
    <row r="5215" spans="1:25" ht="15" hidden="1" customHeight="1" x14ac:dyDescent="0.2">
      <c r="A5215" s="41"/>
      <c r="B5215" s="304" t="s">
        <v>275</v>
      </c>
      <c r="C5215" s="202">
        <v>941</v>
      </c>
      <c r="D5215" s="200" t="s">
        <v>122</v>
      </c>
      <c r="E5215" s="200" t="s">
        <v>696</v>
      </c>
      <c r="F5215" s="200" t="s">
        <v>276</v>
      </c>
      <c r="G5215" s="200"/>
      <c r="H5215" s="201" t="s">
        <v>135</v>
      </c>
      <c r="I5215" s="205">
        <v>6.0000000000000001E-3</v>
      </c>
      <c r="J5215" s="203">
        <v>190.77</v>
      </c>
      <c r="K5215" s="204">
        <v>1.1399999999999999</v>
      </c>
      <c r="L5215" s="315"/>
      <c r="N5215" s="41"/>
      <c r="O5215" s="41"/>
      <c r="P5215" s="41"/>
      <c r="Q5215" s="41"/>
      <c r="R5215" s="41"/>
      <c r="S5215" s="41"/>
      <c r="T5215" s="41"/>
      <c r="U5215" s="41"/>
      <c r="V5215" s="41"/>
      <c r="W5215" s="41"/>
      <c r="X5215" s="41"/>
      <c r="Y5215" s="41"/>
    </row>
    <row r="5216" spans="1:25" ht="15" hidden="1" customHeight="1" x14ac:dyDescent="0.2">
      <c r="A5216" s="41"/>
      <c r="B5216" s="304" t="s">
        <v>275</v>
      </c>
      <c r="C5216" s="202">
        <v>10492</v>
      </c>
      <c r="D5216" s="200" t="s">
        <v>122</v>
      </c>
      <c r="E5216" s="200" t="s">
        <v>702</v>
      </c>
      <c r="F5216" s="200" t="s">
        <v>276</v>
      </c>
      <c r="G5216" s="200"/>
      <c r="H5216" s="201" t="s">
        <v>135</v>
      </c>
      <c r="I5216" s="205">
        <v>1.7999999999999999E-2</v>
      </c>
      <c r="J5216" s="203">
        <v>190</v>
      </c>
      <c r="K5216" s="204">
        <v>3.42</v>
      </c>
      <c r="L5216" s="315"/>
      <c r="N5216" s="41"/>
      <c r="O5216" s="41"/>
      <c r="P5216" s="41"/>
      <c r="Q5216" s="41"/>
      <c r="R5216" s="41"/>
      <c r="S5216" s="41"/>
      <c r="T5216" s="41"/>
      <c r="U5216" s="41"/>
      <c r="V5216" s="41"/>
      <c r="W5216" s="41"/>
      <c r="X5216" s="41"/>
      <c r="Y5216" s="41"/>
    </row>
    <row r="5217" spans="1:25" ht="15" hidden="1" customHeight="1" x14ac:dyDescent="0.2">
      <c r="A5217" s="41"/>
      <c r="B5217" s="304" t="s">
        <v>275</v>
      </c>
      <c r="C5217" s="202" t="s">
        <v>2318</v>
      </c>
      <c r="D5217" s="200" t="s">
        <v>122</v>
      </c>
      <c r="E5217" s="200" t="s">
        <v>1717</v>
      </c>
      <c r="F5217" s="200" t="s">
        <v>276</v>
      </c>
      <c r="G5217" s="200"/>
      <c r="H5217" s="201" t="s">
        <v>135</v>
      </c>
      <c r="I5217" s="205">
        <v>8.0000000000000004E-4</v>
      </c>
      <c r="J5217" s="203">
        <v>163</v>
      </c>
      <c r="K5217" s="204">
        <v>0.13</v>
      </c>
      <c r="L5217" s="315"/>
      <c r="N5217" s="41"/>
      <c r="O5217" s="41"/>
      <c r="P5217" s="41"/>
      <c r="Q5217" s="41"/>
      <c r="R5217" s="41"/>
      <c r="S5217" s="41"/>
      <c r="T5217" s="41"/>
      <c r="U5217" s="41"/>
      <c r="V5217" s="41"/>
      <c r="W5217" s="41"/>
      <c r="X5217" s="41"/>
      <c r="Y5217" s="41"/>
    </row>
    <row r="5218" spans="1:25" ht="15" hidden="1" customHeight="1" x14ac:dyDescent="0.2">
      <c r="A5218" s="41"/>
      <c r="B5218" s="304" t="s">
        <v>275</v>
      </c>
      <c r="C5218" s="202" t="s">
        <v>2315</v>
      </c>
      <c r="D5218" s="200" t="s">
        <v>122</v>
      </c>
      <c r="E5218" s="200" t="s">
        <v>1706</v>
      </c>
      <c r="F5218" s="200" t="s">
        <v>401</v>
      </c>
      <c r="G5218" s="200"/>
      <c r="H5218" s="201" t="s">
        <v>396</v>
      </c>
      <c r="I5218" s="205">
        <v>4</v>
      </c>
      <c r="J5218" s="203">
        <v>13.65</v>
      </c>
      <c r="K5218" s="204">
        <v>54.58</v>
      </c>
      <c r="L5218" s="315"/>
      <c r="N5218" s="41"/>
      <c r="O5218" s="41"/>
      <c r="P5218" s="41"/>
      <c r="Q5218" s="41"/>
      <c r="R5218" s="41"/>
      <c r="S5218" s="41"/>
      <c r="T5218" s="41"/>
      <c r="U5218" s="41"/>
      <c r="V5218" s="41"/>
      <c r="W5218" s="41"/>
      <c r="X5218" s="41"/>
      <c r="Y5218" s="41"/>
    </row>
    <row r="5219" spans="1:25" ht="15" hidden="1" customHeight="1" x14ac:dyDescent="0.2">
      <c r="A5219" s="41"/>
      <c r="B5219" s="304" t="s">
        <v>275</v>
      </c>
      <c r="C5219" s="202">
        <v>10517</v>
      </c>
      <c r="D5219" s="200" t="s">
        <v>122</v>
      </c>
      <c r="E5219" s="200" t="s">
        <v>703</v>
      </c>
      <c r="F5219" s="200" t="s">
        <v>518</v>
      </c>
      <c r="G5219" s="200"/>
      <c r="H5219" s="201" t="s">
        <v>704</v>
      </c>
      <c r="I5219" s="205">
        <v>1.6000000000000001E-3</v>
      </c>
      <c r="J5219" s="203">
        <v>300</v>
      </c>
      <c r="K5219" s="204">
        <v>0.48</v>
      </c>
      <c r="L5219" s="315"/>
      <c r="N5219" s="41"/>
      <c r="O5219" s="41"/>
      <c r="P5219" s="41"/>
      <c r="Q5219" s="41"/>
      <c r="R5219" s="41"/>
      <c r="S5219" s="41"/>
      <c r="T5219" s="41"/>
      <c r="U5219" s="41"/>
      <c r="V5219" s="41"/>
      <c r="W5219" s="41"/>
      <c r="X5219" s="41"/>
      <c r="Y5219" s="41"/>
    </row>
    <row r="5220" spans="1:25" ht="15" hidden="1" customHeight="1" x14ac:dyDescent="0.2">
      <c r="A5220" s="41"/>
      <c r="B5220" s="304" t="s">
        <v>275</v>
      </c>
      <c r="C5220" s="202" t="s">
        <v>2310</v>
      </c>
      <c r="D5220" s="200" t="s">
        <v>122</v>
      </c>
      <c r="E5220" s="200" t="s">
        <v>1714</v>
      </c>
      <c r="F5220" s="200" t="s">
        <v>276</v>
      </c>
      <c r="G5220" s="200"/>
      <c r="H5220" s="201" t="s">
        <v>1715</v>
      </c>
      <c r="I5220" s="205">
        <v>3.2000000000000002E-3</v>
      </c>
      <c r="J5220" s="203">
        <v>64.56</v>
      </c>
      <c r="K5220" s="204">
        <v>0.2</v>
      </c>
      <c r="L5220" s="315"/>
      <c r="N5220" s="41"/>
      <c r="O5220" s="41"/>
      <c r="P5220" s="41"/>
      <c r="Q5220" s="41"/>
      <c r="R5220" s="41"/>
      <c r="S5220" s="41"/>
      <c r="T5220" s="41"/>
      <c r="U5220" s="41"/>
      <c r="V5220" s="41"/>
      <c r="W5220" s="41"/>
      <c r="X5220" s="41"/>
      <c r="Y5220" s="41"/>
    </row>
    <row r="5221" spans="1:25" ht="15" hidden="1" customHeight="1" x14ac:dyDescent="0.2">
      <c r="A5221" s="41"/>
      <c r="B5221" s="304" t="s">
        <v>275</v>
      </c>
      <c r="C5221" s="202">
        <v>4728</v>
      </c>
      <c r="D5221" s="200" t="s">
        <v>122</v>
      </c>
      <c r="E5221" s="200" t="s">
        <v>699</v>
      </c>
      <c r="F5221" s="200" t="s">
        <v>276</v>
      </c>
      <c r="G5221" s="200"/>
      <c r="H5221" s="201" t="s">
        <v>135</v>
      </c>
      <c r="I5221" s="205">
        <v>1.1999999999999999E-3</v>
      </c>
      <c r="J5221" s="203">
        <v>18.579999999999998</v>
      </c>
      <c r="K5221" s="204">
        <v>0.02</v>
      </c>
      <c r="L5221" s="315"/>
      <c r="N5221" s="41"/>
      <c r="O5221" s="41"/>
      <c r="P5221" s="41"/>
      <c r="Q5221" s="41"/>
      <c r="R5221" s="41"/>
      <c r="S5221" s="41"/>
      <c r="T5221" s="41"/>
      <c r="U5221" s="41"/>
      <c r="V5221" s="41"/>
      <c r="W5221" s="41"/>
      <c r="X5221" s="41"/>
      <c r="Y5221" s="41"/>
    </row>
    <row r="5222" spans="1:25" ht="15" hidden="1" customHeight="1" x14ac:dyDescent="0.2">
      <c r="A5222" s="41"/>
      <c r="B5222" s="304" t="s">
        <v>275</v>
      </c>
      <c r="C5222" s="202" t="s">
        <v>2352</v>
      </c>
      <c r="D5222" s="200" t="s">
        <v>122</v>
      </c>
      <c r="E5222" s="200" t="s">
        <v>1738</v>
      </c>
      <c r="F5222" s="200" t="s">
        <v>276</v>
      </c>
      <c r="G5222" s="200"/>
      <c r="H5222" s="201" t="s">
        <v>565</v>
      </c>
      <c r="I5222" s="205">
        <v>452.2</v>
      </c>
      <c r="J5222" s="203">
        <v>0.76</v>
      </c>
      <c r="K5222" s="204">
        <v>343.67</v>
      </c>
      <c r="L5222" s="315"/>
      <c r="N5222" s="41"/>
      <c r="O5222" s="41"/>
      <c r="P5222" s="41"/>
      <c r="Q5222" s="41"/>
      <c r="R5222" s="41"/>
      <c r="S5222" s="41"/>
      <c r="T5222" s="41"/>
      <c r="U5222" s="41"/>
      <c r="V5222" s="41"/>
      <c r="W5222" s="41"/>
      <c r="X5222" s="41"/>
      <c r="Y5222" s="41"/>
    </row>
    <row r="5223" spans="1:25" ht="15" hidden="1" customHeight="1" x14ac:dyDescent="0.2">
      <c r="A5223" s="41"/>
      <c r="B5223" s="304" t="s">
        <v>275</v>
      </c>
      <c r="C5223" s="202">
        <v>10788</v>
      </c>
      <c r="D5223" s="200" t="s">
        <v>122</v>
      </c>
      <c r="E5223" s="200" t="s">
        <v>708</v>
      </c>
      <c r="F5223" s="200" t="s">
        <v>276</v>
      </c>
      <c r="G5223" s="200"/>
      <c r="H5223" s="201" t="s">
        <v>135</v>
      </c>
      <c r="I5223" s="205">
        <v>8.0000000000000004E-4</v>
      </c>
      <c r="J5223" s="203">
        <v>36.9</v>
      </c>
      <c r="K5223" s="204">
        <v>0.02</v>
      </c>
      <c r="L5223" s="315"/>
      <c r="N5223" s="41"/>
      <c r="O5223" s="41"/>
      <c r="P5223" s="41"/>
      <c r="Q5223" s="41"/>
      <c r="R5223" s="41"/>
      <c r="S5223" s="41"/>
      <c r="T5223" s="41"/>
      <c r="U5223" s="41"/>
      <c r="V5223" s="41"/>
      <c r="W5223" s="41"/>
      <c r="X5223" s="41"/>
      <c r="Y5223" s="41"/>
    </row>
    <row r="5224" spans="1:25" ht="15" hidden="1" customHeight="1" x14ac:dyDescent="0.2">
      <c r="A5224" s="41"/>
      <c r="B5224" s="304" t="s">
        <v>275</v>
      </c>
      <c r="C5224" s="202" t="s">
        <v>2307</v>
      </c>
      <c r="D5224" s="200" t="s">
        <v>122</v>
      </c>
      <c r="E5224" s="200" t="s">
        <v>1718</v>
      </c>
      <c r="F5224" s="200" t="s">
        <v>276</v>
      </c>
      <c r="G5224" s="200"/>
      <c r="H5224" s="201" t="s">
        <v>135</v>
      </c>
      <c r="I5224" s="205">
        <v>8.0000000000000004E-4</v>
      </c>
      <c r="J5224" s="203">
        <v>17.48</v>
      </c>
      <c r="K5224" s="204">
        <v>0.01</v>
      </c>
      <c r="L5224" s="315"/>
      <c r="N5224" s="41"/>
      <c r="O5224" s="41"/>
      <c r="P5224" s="41"/>
      <c r="Q5224" s="41"/>
      <c r="R5224" s="41"/>
      <c r="S5224" s="41"/>
      <c r="T5224" s="41"/>
      <c r="U5224" s="41"/>
      <c r="V5224" s="41"/>
      <c r="W5224" s="41"/>
      <c r="X5224" s="41"/>
      <c r="Y5224" s="41"/>
    </row>
    <row r="5225" spans="1:25" ht="15" hidden="1" customHeight="1" x14ac:dyDescent="0.2">
      <c r="A5225" s="41"/>
      <c r="B5225" s="304" t="s">
        <v>275</v>
      </c>
      <c r="C5225" s="202">
        <v>10599</v>
      </c>
      <c r="D5225" s="200" t="s">
        <v>122</v>
      </c>
      <c r="E5225" s="200" t="s">
        <v>706</v>
      </c>
      <c r="F5225" s="200" t="s">
        <v>276</v>
      </c>
      <c r="G5225" s="200"/>
      <c r="H5225" s="201" t="s">
        <v>135</v>
      </c>
      <c r="I5225" s="205">
        <v>7.1999999999999998E-3</v>
      </c>
      <c r="J5225" s="203">
        <v>18</v>
      </c>
      <c r="K5225" s="204">
        <v>0.12</v>
      </c>
      <c r="L5225" s="315"/>
      <c r="N5225" s="41"/>
      <c r="O5225" s="41"/>
      <c r="P5225" s="41"/>
      <c r="Q5225" s="41"/>
      <c r="R5225" s="41"/>
      <c r="S5225" s="41"/>
      <c r="T5225" s="41"/>
      <c r="U5225" s="41"/>
      <c r="V5225" s="41"/>
      <c r="W5225" s="41"/>
      <c r="X5225" s="41"/>
      <c r="Y5225" s="41"/>
    </row>
    <row r="5226" spans="1:25" ht="15" hidden="1" customHeight="1" x14ac:dyDescent="0.2">
      <c r="A5226" s="41"/>
      <c r="B5226" s="304" t="s">
        <v>275</v>
      </c>
      <c r="C5226" s="202" t="s">
        <v>2312</v>
      </c>
      <c r="D5226" s="200" t="s">
        <v>122</v>
      </c>
      <c r="E5226" s="200" t="s">
        <v>1719</v>
      </c>
      <c r="F5226" s="200" t="s">
        <v>276</v>
      </c>
      <c r="G5226" s="200"/>
      <c r="H5226" s="201" t="s">
        <v>135</v>
      </c>
      <c r="I5226" s="205">
        <v>2.3999999999999998E-3</v>
      </c>
      <c r="J5226" s="203">
        <v>13.45</v>
      </c>
      <c r="K5226" s="204">
        <v>0.03</v>
      </c>
      <c r="L5226" s="315"/>
      <c r="N5226" s="41"/>
      <c r="O5226" s="41"/>
      <c r="P5226" s="41"/>
      <c r="Q5226" s="41"/>
      <c r="R5226" s="41"/>
      <c r="S5226" s="41"/>
      <c r="T5226" s="41"/>
      <c r="U5226" s="41"/>
      <c r="V5226" s="41"/>
      <c r="W5226" s="41"/>
      <c r="X5226" s="41"/>
      <c r="Y5226" s="41"/>
    </row>
    <row r="5227" spans="1:25" ht="15" hidden="1" customHeight="1" x14ac:dyDescent="0.2">
      <c r="A5227" s="41"/>
      <c r="B5227" s="304" t="s">
        <v>275</v>
      </c>
      <c r="C5227" s="202">
        <v>10761</v>
      </c>
      <c r="D5227" s="200" t="s">
        <v>122</v>
      </c>
      <c r="E5227" s="200" t="s">
        <v>707</v>
      </c>
      <c r="F5227" s="200" t="s">
        <v>518</v>
      </c>
      <c r="G5227" s="200"/>
      <c r="H5227" s="201" t="s">
        <v>135</v>
      </c>
      <c r="I5227" s="205">
        <v>0.40720000000000001</v>
      </c>
      <c r="J5227" s="203">
        <v>5</v>
      </c>
      <c r="K5227" s="204">
        <v>2.0299999999999998</v>
      </c>
      <c r="L5227" s="315"/>
      <c r="N5227" s="41"/>
      <c r="O5227" s="41"/>
      <c r="P5227" s="41"/>
      <c r="Q5227" s="41"/>
      <c r="R5227" s="41"/>
      <c r="S5227" s="41"/>
      <c r="T5227" s="41"/>
      <c r="U5227" s="41"/>
      <c r="V5227" s="41"/>
      <c r="W5227" s="41"/>
      <c r="X5227" s="41"/>
      <c r="Y5227" s="41"/>
    </row>
    <row r="5228" spans="1:25" ht="15" hidden="1" customHeight="1" x14ac:dyDescent="0.2">
      <c r="A5228" s="41"/>
      <c r="B5228" s="304" t="s">
        <v>275</v>
      </c>
      <c r="C5228" s="202">
        <v>2378</v>
      </c>
      <c r="D5228" s="200" t="s">
        <v>122</v>
      </c>
      <c r="E5228" s="200" t="s">
        <v>698</v>
      </c>
      <c r="F5228" s="200" t="s">
        <v>276</v>
      </c>
      <c r="G5228" s="200"/>
      <c r="H5228" s="201" t="s">
        <v>135</v>
      </c>
      <c r="I5228" s="205">
        <v>0.37640000000000001</v>
      </c>
      <c r="J5228" s="203">
        <v>4.5</v>
      </c>
      <c r="K5228" s="204">
        <v>1.69</v>
      </c>
      <c r="L5228" s="315"/>
      <c r="N5228" s="41"/>
      <c r="O5228" s="41"/>
      <c r="P5228" s="41"/>
      <c r="Q5228" s="41"/>
      <c r="R5228" s="41"/>
      <c r="S5228" s="41"/>
      <c r="T5228" s="41"/>
      <c r="U5228" s="41"/>
      <c r="V5228" s="41"/>
      <c r="W5228" s="41"/>
      <c r="X5228" s="41"/>
      <c r="Y5228" s="41"/>
    </row>
    <row r="5229" spans="1:25" ht="15" hidden="1" customHeight="1" x14ac:dyDescent="0.2">
      <c r="A5229" s="41"/>
      <c r="B5229" s="304" t="s">
        <v>275</v>
      </c>
      <c r="C5229" s="202">
        <v>10362</v>
      </c>
      <c r="D5229" s="200" t="s">
        <v>122</v>
      </c>
      <c r="E5229" s="200" t="s">
        <v>701</v>
      </c>
      <c r="F5229" s="200" t="s">
        <v>518</v>
      </c>
      <c r="G5229" s="200"/>
      <c r="H5229" s="201" t="s">
        <v>135</v>
      </c>
      <c r="I5229" s="205">
        <v>1.7999999999999999E-2</v>
      </c>
      <c r="J5229" s="203">
        <v>12.54</v>
      </c>
      <c r="K5229" s="204">
        <v>0.22</v>
      </c>
      <c r="L5229" s="315"/>
      <c r="N5229" s="41"/>
      <c r="O5229" s="41"/>
      <c r="P5229" s="41"/>
      <c r="Q5229" s="41"/>
      <c r="R5229" s="41"/>
      <c r="S5229" s="41"/>
      <c r="T5229" s="41"/>
      <c r="U5229" s="41"/>
      <c r="V5229" s="41"/>
      <c r="W5229" s="41"/>
      <c r="X5229" s="41"/>
      <c r="Y5229" s="41"/>
    </row>
    <row r="5230" spans="1:25" ht="15" hidden="1" customHeight="1" x14ac:dyDescent="0.2">
      <c r="A5230" s="41"/>
      <c r="B5230" s="304" t="s">
        <v>275</v>
      </c>
      <c r="C5230" s="202" t="s">
        <v>2316</v>
      </c>
      <c r="D5230" s="200" t="s">
        <v>122</v>
      </c>
      <c r="E5230" s="200" t="s">
        <v>1716</v>
      </c>
      <c r="F5230" s="200" t="s">
        <v>276</v>
      </c>
      <c r="G5230" s="200"/>
      <c r="H5230" s="201" t="s">
        <v>1715</v>
      </c>
      <c r="I5230" s="205">
        <v>9.1999999999999998E-3</v>
      </c>
      <c r="J5230" s="203">
        <v>12.1</v>
      </c>
      <c r="K5230" s="204">
        <v>0.11</v>
      </c>
      <c r="L5230" s="315"/>
      <c r="N5230" s="41"/>
      <c r="O5230" s="41"/>
      <c r="P5230" s="41"/>
      <c r="Q5230" s="41"/>
      <c r="R5230" s="41"/>
      <c r="S5230" s="41"/>
      <c r="T5230" s="41"/>
      <c r="U5230" s="41"/>
      <c r="V5230" s="41"/>
      <c r="W5230" s="41"/>
      <c r="X5230" s="41"/>
      <c r="Y5230" s="41"/>
    </row>
    <row r="5231" spans="1:25" ht="15" hidden="1" customHeight="1" x14ac:dyDescent="0.2">
      <c r="A5231" s="41"/>
      <c r="B5231" s="304" t="s">
        <v>275</v>
      </c>
      <c r="C5231" s="202" t="s">
        <v>2372</v>
      </c>
      <c r="D5231" s="200" t="s">
        <v>122</v>
      </c>
      <c r="E5231" s="200" t="s">
        <v>1760</v>
      </c>
      <c r="F5231" s="200" t="s">
        <v>276</v>
      </c>
      <c r="G5231" s="200"/>
      <c r="H5231" s="201" t="s">
        <v>54</v>
      </c>
      <c r="I5231" s="205">
        <v>1.08</v>
      </c>
      <c r="J5231" s="203">
        <v>100</v>
      </c>
      <c r="K5231" s="204">
        <v>108</v>
      </c>
      <c r="L5231" s="315"/>
      <c r="N5231" s="41"/>
      <c r="O5231" s="41"/>
      <c r="P5231" s="41"/>
      <c r="Q5231" s="41"/>
      <c r="R5231" s="41"/>
      <c r="S5231" s="41"/>
      <c r="T5231" s="41"/>
      <c r="U5231" s="41"/>
      <c r="V5231" s="41"/>
      <c r="W5231" s="41"/>
      <c r="X5231" s="41"/>
      <c r="Y5231" s="41"/>
    </row>
    <row r="5232" spans="1:25" ht="15" hidden="1" customHeight="1" x14ac:dyDescent="0.2">
      <c r="A5232" s="41"/>
      <c r="B5232" s="304" t="s">
        <v>275</v>
      </c>
      <c r="C5232" s="202">
        <v>10596</v>
      </c>
      <c r="D5232" s="200" t="s">
        <v>122</v>
      </c>
      <c r="E5232" s="200" t="s">
        <v>705</v>
      </c>
      <c r="F5232" s="200" t="s">
        <v>276</v>
      </c>
      <c r="G5232" s="200"/>
      <c r="H5232" s="201" t="s">
        <v>135</v>
      </c>
      <c r="I5232" s="205">
        <v>1.7999999999999999E-2</v>
      </c>
      <c r="J5232" s="203">
        <v>4.9000000000000004</v>
      </c>
      <c r="K5232" s="204">
        <v>0.08</v>
      </c>
      <c r="L5232" s="315"/>
      <c r="N5232" s="41"/>
      <c r="O5232" s="41"/>
      <c r="P5232" s="41"/>
      <c r="Q5232" s="41"/>
      <c r="R5232" s="41"/>
      <c r="S5232" s="41"/>
      <c r="T5232" s="41"/>
      <c r="U5232" s="41"/>
      <c r="V5232" s="41"/>
      <c r="W5232" s="41"/>
      <c r="X5232" s="41"/>
      <c r="Y5232" s="41"/>
    </row>
    <row r="5233" spans="1:25" ht="15" hidden="1" customHeight="1" x14ac:dyDescent="0.2">
      <c r="A5233" s="41"/>
      <c r="B5233" s="304" t="s">
        <v>275</v>
      </c>
      <c r="C5233" s="202">
        <v>158</v>
      </c>
      <c r="D5233" s="200" t="s">
        <v>122</v>
      </c>
      <c r="E5233" s="200" t="s">
        <v>695</v>
      </c>
      <c r="F5233" s="200" t="s">
        <v>276</v>
      </c>
      <c r="G5233" s="200"/>
      <c r="H5233" s="201" t="s">
        <v>135</v>
      </c>
      <c r="I5233" s="205">
        <v>0.40720000000000001</v>
      </c>
      <c r="J5233" s="203">
        <v>14</v>
      </c>
      <c r="K5233" s="204">
        <v>5.7</v>
      </c>
      <c r="L5233" s="315"/>
      <c r="N5233" s="41"/>
      <c r="O5233" s="41"/>
      <c r="P5233" s="41"/>
      <c r="Q5233" s="41"/>
      <c r="R5233" s="41"/>
      <c r="S5233" s="41"/>
      <c r="T5233" s="41"/>
      <c r="U5233" s="41"/>
      <c r="V5233" s="41"/>
      <c r="W5233" s="41"/>
      <c r="X5233" s="41"/>
      <c r="Y5233" s="41"/>
    </row>
    <row r="5234" spans="1:25" ht="15" hidden="1" customHeight="1" x14ac:dyDescent="0.2">
      <c r="A5234" s="41"/>
      <c r="B5234" s="306"/>
      <c r="C5234" s="307"/>
      <c r="D5234" s="307"/>
      <c r="E5234" s="307"/>
      <c r="F5234" s="307" t="s">
        <v>261</v>
      </c>
      <c r="G5234" s="308">
        <v>54.58</v>
      </c>
      <c r="H5234" s="307" t="s">
        <v>262</v>
      </c>
      <c r="I5234" s="308">
        <v>0</v>
      </c>
      <c r="J5234" s="307" t="s">
        <v>263</v>
      </c>
      <c r="K5234" s="308">
        <v>54.58</v>
      </c>
      <c r="L5234" s="315"/>
      <c r="N5234" s="41"/>
      <c r="O5234" s="41"/>
      <c r="P5234" s="41"/>
      <c r="Q5234" s="41"/>
      <c r="R5234" s="41"/>
      <c r="S5234" s="41"/>
      <c r="T5234" s="41"/>
      <c r="U5234" s="41"/>
      <c r="V5234" s="41"/>
      <c r="W5234" s="41"/>
      <c r="X5234" s="41"/>
      <c r="Y5234" s="41"/>
    </row>
    <row r="5235" spans="1:25" ht="15" hidden="1" customHeight="1" thickBot="1" x14ac:dyDescent="0.25">
      <c r="A5235" s="41"/>
      <c r="B5235" s="306"/>
      <c r="C5235" s="307"/>
      <c r="D5235" s="307"/>
      <c r="E5235" s="307"/>
      <c r="F5235" s="307" t="s">
        <v>264</v>
      </c>
      <c r="G5235" s="308">
        <v>98.7</v>
      </c>
      <c r="H5235" s="307"/>
      <c r="I5235" s="307" t="s">
        <v>265</v>
      </c>
      <c r="J5235" s="307"/>
      <c r="K5235" s="308">
        <v>620.38</v>
      </c>
      <c r="L5235" s="315"/>
      <c r="N5235" s="41"/>
      <c r="O5235" s="41"/>
      <c r="P5235" s="41"/>
      <c r="Q5235" s="41"/>
      <c r="R5235" s="41"/>
      <c r="S5235" s="41"/>
      <c r="T5235" s="41"/>
      <c r="U5235" s="41"/>
      <c r="V5235" s="41"/>
      <c r="W5235" s="41"/>
      <c r="X5235" s="41"/>
      <c r="Y5235" s="41"/>
    </row>
    <row r="5236" spans="1:25" ht="15" hidden="1" customHeight="1" thickTop="1" x14ac:dyDescent="0.2">
      <c r="A5236" s="41"/>
      <c r="B5236" s="310"/>
      <c r="C5236" s="193"/>
      <c r="D5236" s="193"/>
      <c r="E5236" s="193"/>
      <c r="F5236" s="193"/>
      <c r="G5236" s="193"/>
      <c r="H5236" s="193"/>
      <c r="I5236" s="193"/>
      <c r="J5236" s="193"/>
      <c r="K5236" s="193"/>
      <c r="L5236" s="315"/>
      <c r="N5236" s="41"/>
      <c r="O5236" s="41"/>
      <c r="P5236" s="41"/>
      <c r="Q5236" s="41"/>
      <c r="R5236" s="41"/>
      <c r="S5236" s="41"/>
      <c r="T5236" s="41"/>
      <c r="U5236" s="41"/>
      <c r="V5236" s="41"/>
      <c r="W5236" s="41"/>
      <c r="X5236" s="41"/>
      <c r="Y5236" s="41"/>
    </row>
    <row r="5237" spans="1:25" ht="15" hidden="1" customHeight="1" x14ac:dyDescent="0.2">
      <c r="A5237" s="41"/>
      <c r="B5237" s="312"/>
      <c r="C5237" s="187" t="s">
        <v>30</v>
      </c>
      <c r="D5237" s="185" t="s">
        <v>31</v>
      </c>
      <c r="E5237" s="185" t="s">
        <v>32</v>
      </c>
      <c r="F5237" s="185" t="s">
        <v>250</v>
      </c>
      <c r="G5237" s="185"/>
      <c r="H5237" s="186" t="s">
        <v>33</v>
      </c>
      <c r="I5237" s="187" t="s">
        <v>34</v>
      </c>
      <c r="J5237" s="187" t="s">
        <v>35</v>
      </c>
      <c r="K5237" s="187" t="s">
        <v>37</v>
      </c>
      <c r="L5237" s="315"/>
      <c r="N5237" s="41"/>
      <c r="O5237" s="41"/>
      <c r="P5237" s="41"/>
      <c r="Q5237" s="41"/>
      <c r="R5237" s="41"/>
      <c r="S5237" s="41"/>
      <c r="T5237" s="41"/>
      <c r="U5237" s="41"/>
      <c r="V5237" s="41"/>
      <c r="W5237" s="41"/>
      <c r="X5237" s="41"/>
      <c r="Y5237" s="41"/>
    </row>
    <row r="5238" spans="1:25" ht="15" hidden="1" customHeight="1" x14ac:dyDescent="0.2">
      <c r="A5238" s="41"/>
      <c r="B5238" s="302" t="s">
        <v>251</v>
      </c>
      <c r="C5238" s="190">
        <v>1906</v>
      </c>
      <c r="D5238" s="188" t="s">
        <v>122</v>
      </c>
      <c r="E5238" s="188" t="s">
        <v>398</v>
      </c>
      <c r="F5238" s="188" t="s">
        <v>399</v>
      </c>
      <c r="G5238" s="188"/>
      <c r="H5238" s="189" t="s">
        <v>54</v>
      </c>
      <c r="I5238" s="192">
        <v>1</v>
      </c>
      <c r="J5238" s="191">
        <v>406.01</v>
      </c>
      <c r="K5238" s="191">
        <v>406.01</v>
      </c>
      <c r="L5238" s="315"/>
      <c r="N5238" s="41"/>
      <c r="O5238" s="41"/>
      <c r="P5238" s="41"/>
      <c r="Q5238" s="41"/>
      <c r="R5238" s="41"/>
      <c r="S5238" s="41"/>
      <c r="T5238" s="41"/>
      <c r="U5238" s="41"/>
      <c r="V5238" s="41"/>
      <c r="W5238" s="41"/>
      <c r="X5238" s="41"/>
      <c r="Y5238" s="41"/>
    </row>
    <row r="5239" spans="1:25" ht="15" hidden="1" customHeight="1" x14ac:dyDescent="0.2">
      <c r="A5239" s="41"/>
      <c r="B5239" s="312" t="s">
        <v>29</v>
      </c>
      <c r="C5239" s="187" t="s">
        <v>30</v>
      </c>
      <c r="D5239" s="185" t="s">
        <v>31</v>
      </c>
      <c r="E5239" s="185" t="s">
        <v>32</v>
      </c>
      <c r="F5239" s="185" t="s">
        <v>250</v>
      </c>
      <c r="G5239" s="187"/>
      <c r="H5239" s="186" t="s">
        <v>33</v>
      </c>
      <c r="I5239" s="187" t="s">
        <v>34</v>
      </c>
      <c r="J5239" s="187" t="s">
        <v>35</v>
      </c>
      <c r="K5239" s="187" t="s">
        <v>37</v>
      </c>
      <c r="L5239" s="315"/>
      <c r="N5239" s="41"/>
      <c r="O5239" s="41"/>
      <c r="P5239" s="41"/>
      <c r="Q5239" s="41"/>
      <c r="R5239" s="41"/>
      <c r="S5239" s="41"/>
      <c r="T5239" s="41"/>
      <c r="U5239" s="41"/>
      <c r="V5239" s="41"/>
      <c r="W5239" s="41"/>
      <c r="X5239" s="41"/>
      <c r="Y5239" s="41"/>
    </row>
    <row r="5240" spans="1:25" ht="15" hidden="1" customHeight="1" x14ac:dyDescent="0.2">
      <c r="A5240" s="41"/>
      <c r="B5240" s="304" t="s">
        <v>275</v>
      </c>
      <c r="C5240" s="202" t="s">
        <v>2372</v>
      </c>
      <c r="D5240" s="200" t="s">
        <v>122</v>
      </c>
      <c r="E5240" s="200" t="s">
        <v>1760</v>
      </c>
      <c r="F5240" s="200" t="s">
        <v>276</v>
      </c>
      <c r="G5240" s="200"/>
      <c r="H5240" s="201" t="s">
        <v>54</v>
      </c>
      <c r="I5240" s="205">
        <v>1.08</v>
      </c>
      <c r="J5240" s="203">
        <v>100</v>
      </c>
      <c r="K5240" s="204">
        <v>108</v>
      </c>
      <c r="L5240" s="315"/>
      <c r="N5240" s="41"/>
      <c r="O5240" s="41"/>
      <c r="P5240" s="41"/>
      <c r="Q5240" s="41"/>
      <c r="R5240" s="41"/>
      <c r="S5240" s="41"/>
      <c r="T5240" s="41"/>
      <c r="U5240" s="41"/>
      <c r="V5240" s="41"/>
      <c r="W5240" s="41"/>
      <c r="X5240" s="41"/>
      <c r="Y5240" s="41"/>
    </row>
    <row r="5241" spans="1:25" ht="15" hidden="1" customHeight="1" x14ac:dyDescent="0.2">
      <c r="A5241" s="41"/>
      <c r="B5241" s="304" t="s">
        <v>275</v>
      </c>
      <c r="C5241" s="202" t="s">
        <v>2352</v>
      </c>
      <c r="D5241" s="200" t="s">
        <v>122</v>
      </c>
      <c r="E5241" s="200" t="s">
        <v>1738</v>
      </c>
      <c r="F5241" s="200" t="s">
        <v>276</v>
      </c>
      <c r="G5241" s="200"/>
      <c r="H5241" s="201" t="s">
        <v>565</v>
      </c>
      <c r="I5241" s="205">
        <v>300</v>
      </c>
      <c r="J5241" s="203">
        <v>0.76</v>
      </c>
      <c r="K5241" s="204">
        <v>228</v>
      </c>
      <c r="L5241" s="315"/>
      <c r="N5241" s="41"/>
      <c r="O5241" s="41"/>
      <c r="P5241" s="41"/>
      <c r="Q5241" s="41"/>
      <c r="R5241" s="41"/>
      <c r="S5241" s="41"/>
      <c r="T5241" s="41"/>
      <c r="U5241" s="41"/>
      <c r="V5241" s="41"/>
      <c r="W5241" s="41"/>
      <c r="X5241" s="41"/>
      <c r="Y5241" s="41"/>
    </row>
    <row r="5242" spans="1:25" ht="15" hidden="1" customHeight="1" x14ac:dyDescent="0.2">
      <c r="A5242" s="41"/>
      <c r="B5242" s="314" t="s">
        <v>251</v>
      </c>
      <c r="C5242" s="196">
        <v>10549</v>
      </c>
      <c r="D5242" s="194" t="s">
        <v>122</v>
      </c>
      <c r="E5242" s="194" t="s">
        <v>394</v>
      </c>
      <c r="F5242" s="194" t="s">
        <v>395</v>
      </c>
      <c r="G5242" s="194"/>
      <c r="H5242" s="195" t="s">
        <v>396</v>
      </c>
      <c r="I5242" s="199">
        <v>4</v>
      </c>
      <c r="J5242" s="197">
        <v>3.79</v>
      </c>
      <c r="K5242" s="198">
        <v>15.16</v>
      </c>
      <c r="L5242" s="315"/>
      <c r="N5242" s="41"/>
      <c r="O5242" s="41"/>
      <c r="P5242" s="41"/>
      <c r="Q5242" s="41"/>
      <c r="R5242" s="41"/>
      <c r="S5242" s="41"/>
      <c r="T5242" s="41"/>
      <c r="U5242" s="41"/>
      <c r="V5242" s="41"/>
      <c r="W5242" s="41"/>
      <c r="X5242" s="41"/>
      <c r="Y5242" s="41"/>
    </row>
    <row r="5243" spans="1:25" ht="15" hidden="1" customHeight="1" x14ac:dyDescent="0.2">
      <c r="A5243" s="41"/>
      <c r="B5243" s="304" t="s">
        <v>275</v>
      </c>
      <c r="C5243" s="202" t="s">
        <v>2315</v>
      </c>
      <c r="D5243" s="200" t="s">
        <v>122</v>
      </c>
      <c r="E5243" s="200" t="s">
        <v>1706</v>
      </c>
      <c r="F5243" s="200" t="s">
        <v>401</v>
      </c>
      <c r="G5243" s="200"/>
      <c r="H5243" s="201" t="s">
        <v>396</v>
      </c>
      <c r="I5243" s="205">
        <v>4</v>
      </c>
      <c r="J5243" s="203">
        <v>13.65</v>
      </c>
      <c r="K5243" s="204">
        <v>54.58</v>
      </c>
      <c r="L5243" s="315"/>
      <c r="N5243" s="41"/>
      <c r="O5243" s="41"/>
      <c r="P5243" s="41"/>
      <c r="Q5243" s="41"/>
      <c r="R5243" s="41"/>
      <c r="S5243" s="41"/>
      <c r="T5243" s="41"/>
      <c r="U5243" s="41"/>
      <c r="V5243" s="41"/>
      <c r="W5243" s="41"/>
      <c r="X5243" s="41"/>
      <c r="Y5243" s="41"/>
    </row>
    <row r="5244" spans="1:25" ht="15" hidden="1" customHeight="1" x14ac:dyDescent="0.2">
      <c r="A5244" s="41"/>
      <c r="B5244" s="316" t="s">
        <v>1705</v>
      </c>
      <c r="C5244" s="187"/>
      <c r="D5244" s="187"/>
      <c r="E5244" s="187"/>
      <c r="F5244" s="187"/>
      <c r="G5244" s="187"/>
      <c r="H5244" s="187"/>
      <c r="I5244" s="187"/>
      <c r="J5244" s="187"/>
      <c r="K5244" s="187"/>
      <c r="L5244" s="315"/>
      <c r="N5244" s="41"/>
      <c r="O5244" s="41"/>
      <c r="P5244" s="41"/>
      <c r="Q5244" s="41"/>
      <c r="R5244" s="41"/>
      <c r="S5244" s="41"/>
      <c r="T5244" s="41"/>
      <c r="U5244" s="41"/>
      <c r="V5244" s="41"/>
      <c r="W5244" s="41"/>
      <c r="X5244" s="41"/>
      <c r="Y5244" s="41"/>
    </row>
    <row r="5245" spans="1:25" ht="15" hidden="1" customHeight="1" x14ac:dyDescent="0.2">
      <c r="A5245" s="41"/>
      <c r="B5245" s="312" t="s">
        <v>29</v>
      </c>
      <c r="C5245" s="187" t="s">
        <v>30</v>
      </c>
      <c r="D5245" s="185" t="s">
        <v>31</v>
      </c>
      <c r="E5245" s="185" t="s">
        <v>32</v>
      </c>
      <c r="F5245" s="185" t="s">
        <v>250</v>
      </c>
      <c r="G5245" s="187"/>
      <c r="H5245" s="186" t="s">
        <v>33</v>
      </c>
      <c r="I5245" s="187" t="s">
        <v>34</v>
      </c>
      <c r="J5245" s="187" t="s">
        <v>35</v>
      </c>
      <c r="K5245" s="187" t="s">
        <v>37</v>
      </c>
      <c r="L5245" s="315"/>
      <c r="N5245" s="41"/>
      <c r="O5245" s="41"/>
      <c r="P5245" s="41"/>
      <c r="Q5245" s="41"/>
      <c r="R5245" s="41"/>
      <c r="S5245" s="41"/>
      <c r="T5245" s="41"/>
      <c r="U5245" s="41"/>
      <c r="V5245" s="41"/>
      <c r="W5245" s="41"/>
      <c r="X5245" s="41"/>
      <c r="Y5245" s="41"/>
    </row>
    <row r="5246" spans="1:25" ht="15" hidden="1" customHeight="1" x14ac:dyDescent="0.2">
      <c r="A5246" s="41"/>
      <c r="B5246" s="304" t="s">
        <v>275</v>
      </c>
      <c r="C5246" s="202" t="s">
        <v>2315</v>
      </c>
      <c r="D5246" s="200" t="s">
        <v>122</v>
      </c>
      <c r="E5246" s="200" t="s">
        <v>1706</v>
      </c>
      <c r="F5246" s="200" t="s">
        <v>401</v>
      </c>
      <c r="G5246" s="200"/>
      <c r="H5246" s="201" t="s">
        <v>396</v>
      </c>
      <c r="I5246" s="205">
        <v>4</v>
      </c>
      <c r="J5246" s="203">
        <v>13.65</v>
      </c>
      <c r="K5246" s="204">
        <v>54.58</v>
      </c>
      <c r="L5246" s="315"/>
      <c r="N5246" s="41"/>
      <c r="O5246" s="41"/>
      <c r="P5246" s="41"/>
      <c r="Q5246" s="41"/>
      <c r="R5246" s="41"/>
      <c r="S5246" s="41"/>
      <c r="T5246" s="41"/>
      <c r="U5246" s="41"/>
      <c r="V5246" s="41"/>
      <c r="W5246" s="41"/>
      <c r="X5246" s="41"/>
      <c r="Y5246" s="41"/>
    </row>
    <row r="5247" spans="1:25" ht="15" hidden="1" customHeight="1" x14ac:dyDescent="0.2">
      <c r="A5247" s="41"/>
      <c r="B5247" s="304" t="s">
        <v>275</v>
      </c>
      <c r="C5247" s="202">
        <v>10492</v>
      </c>
      <c r="D5247" s="200" t="s">
        <v>122</v>
      </c>
      <c r="E5247" s="200" t="s">
        <v>702</v>
      </c>
      <c r="F5247" s="200" t="s">
        <v>276</v>
      </c>
      <c r="G5247" s="200"/>
      <c r="H5247" s="201" t="s">
        <v>135</v>
      </c>
      <c r="I5247" s="205">
        <v>1.7999999999999999E-2</v>
      </c>
      <c r="J5247" s="203">
        <v>190</v>
      </c>
      <c r="K5247" s="204">
        <v>3.42</v>
      </c>
      <c r="L5247" s="315"/>
      <c r="N5247" s="41"/>
      <c r="O5247" s="41"/>
      <c r="P5247" s="41"/>
      <c r="Q5247" s="41"/>
      <c r="R5247" s="41"/>
      <c r="S5247" s="41"/>
      <c r="T5247" s="41"/>
      <c r="U5247" s="41"/>
      <c r="V5247" s="41"/>
      <c r="W5247" s="41"/>
      <c r="X5247" s="41"/>
      <c r="Y5247" s="41"/>
    </row>
    <row r="5248" spans="1:25" ht="15" hidden="1" customHeight="1" x14ac:dyDescent="0.2">
      <c r="A5248" s="41"/>
      <c r="B5248" s="304" t="s">
        <v>275</v>
      </c>
      <c r="C5248" s="202">
        <v>10362</v>
      </c>
      <c r="D5248" s="200" t="s">
        <v>122</v>
      </c>
      <c r="E5248" s="200" t="s">
        <v>701</v>
      </c>
      <c r="F5248" s="200" t="s">
        <v>518</v>
      </c>
      <c r="G5248" s="200"/>
      <c r="H5248" s="201" t="s">
        <v>135</v>
      </c>
      <c r="I5248" s="205">
        <v>1.7999999999999999E-2</v>
      </c>
      <c r="J5248" s="203">
        <v>12.54</v>
      </c>
      <c r="K5248" s="204">
        <v>0.22</v>
      </c>
      <c r="L5248" s="315"/>
      <c r="N5248" s="41"/>
      <c r="O5248" s="41"/>
      <c r="P5248" s="41"/>
      <c r="Q5248" s="41"/>
      <c r="R5248" s="41"/>
      <c r="S5248" s="41"/>
      <c r="T5248" s="41"/>
      <c r="U5248" s="41"/>
      <c r="V5248" s="41"/>
      <c r="W5248" s="41"/>
      <c r="X5248" s="41"/>
      <c r="Y5248" s="41"/>
    </row>
    <row r="5249" spans="1:25" ht="15" hidden="1" customHeight="1" x14ac:dyDescent="0.2">
      <c r="A5249" s="41"/>
      <c r="B5249" s="304" t="s">
        <v>275</v>
      </c>
      <c r="C5249" s="202">
        <v>4729</v>
      </c>
      <c r="D5249" s="200" t="s">
        <v>122</v>
      </c>
      <c r="E5249" s="200" t="s">
        <v>700</v>
      </c>
      <c r="F5249" s="200" t="s">
        <v>276</v>
      </c>
      <c r="G5249" s="200"/>
      <c r="H5249" s="201" t="s">
        <v>135</v>
      </c>
      <c r="I5249" s="205">
        <v>4.0000000000000002E-4</v>
      </c>
      <c r="J5249" s="203">
        <v>37.799999999999997</v>
      </c>
      <c r="K5249" s="204">
        <v>0.01</v>
      </c>
      <c r="L5249" s="315"/>
      <c r="N5249" s="41"/>
      <c r="O5249" s="41"/>
      <c r="P5249" s="41"/>
      <c r="Q5249" s="41"/>
      <c r="R5249" s="41"/>
      <c r="S5249" s="41"/>
      <c r="T5249" s="41"/>
      <c r="U5249" s="41"/>
      <c r="V5249" s="41"/>
      <c r="W5249" s="41"/>
      <c r="X5249" s="41"/>
      <c r="Y5249" s="41"/>
    </row>
    <row r="5250" spans="1:25" ht="15" hidden="1" customHeight="1" x14ac:dyDescent="0.2">
      <c r="A5250" s="41"/>
      <c r="B5250" s="304" t="s">
        <v>275</v>
      </c>
      <c r="C5250" s="202" t="s">
        <v>2352</v>
      </c>
      <c r="D5250" s="200" t="s">
        <v>122</v>
      </c>
      <c r="E5250" s="200" t="s">
        <v>1738</v>
      </c>
      <c r="F5250" s="200" t="s">
        <v>276</v>
      </c>
      <c r="G5250" s="200"/>
      <c r="H5250" s="201" t="s">
        <v>565</v>
      </c>
      <c r="I5250" s="205">
        <v>300</v>
      </c>
      <c r="J5250" s="203">
        <v>0.76</v>
      </c>
      <c r="K5250" s="204">
        <v>228</v>
      </c>
      <c r="L5250" s="315"/>
      <c r="N5250" s="41"/>
      <c r="O5250" s="41"/>
      <c r="P5250" s="41"/>
      <c r="Q5250" s="41"/>
      <c r="R5250" s="41"/>
      <c r="S5250" s="41"/>
      <c r="T5250" s="41"/>
      <c r="U5250" s="41"/>
      <c r="V5250" s="41"/>
      <c r="W5250" s="41"/>
      <c r="X5250" s="41"/>
      <c r="Y5250" s="41"/>
    </row>
    <row r="5251" spans="1:25" ht="15" hidden="1" customHeight="1" x14ac:dyDescent="0.2">
      <c r="A5251" s="41"/>
      <c r="B5251" s="304" t="s">
        <v>275</v>
      </c>
      <c r="C5251" s="202">
        <v>10596</v>
      </c>
      <c r="D5251" s="200" t="s">
        <v>122</v>
      </c>
      <c r="E5251" s="200" t="s">
        <v>705</v>
      </c>
      <c r="F5251" s="200" t="s">
        <v>276</v>
      </c>
      <c r="G5251" s="200"/>
      <c r="H5251" s="201" t="s">
        <v>135</v>
      </c>
      <c r="I5251" s="205">
        <v>1.7999999999999999E-2</v>
      </c>
      <c r="J5251" s="203">
        <v>4.9000000000000004</v>
      </c>
      <c r="K5251" s="204">
        <v>0.08</v>
      </c>
      <c r="L5251" s="315"/>
      <c r="N5251" s="41"/>
      <c r="O5251" s="41"/>
      <c r="P5251" s="41"/>
      <c r="Q5251" s="41"/>
      <c r="R5251" s="41"/>
      <c r="S5251" s="41"/>
      <c r="T5251" s="41"/>
      <c r="U5251" s="41"/>
      <c r="V5251" s="41"/>
      <c r="W5251" s="41"/>
      <c r="X5251" s="41"/>
      <c r="Y5251" s="41"/>
    </row>
    <row r="5252" spans="1:25" ht="15" hidden="1" customHeight="1" x14ac:dyDescent="0.2">
      <c r="A5252" s="41"/>
      <c r="B5252" s="304" t="s">
        <v>275</v>
      </c>
      <c r="C5252" s="202" t="s">
        <v>2307</v>
      </c>
      <c r="D5252" s="200" t="s">
        <v>122</v>
      </c>
      <c r="E5252" s="200" t="s">
        <v>1718</v>
      </c>
      <c r="F5252" s="200" t="s">
        <v>276</v>
      </c>
      <c r="G5252" s="200"/>
      <c r="H5252" s="201" t="s">
        <v>135</v>
      </c>
      <c r="I5252" s="205">
        <v>8.0000000000000004E-4</v>
      </c>
      <c r="J5252" s="203">
        <v>17.48</v>
      </c>
      <c r="K5252" s="204">
        <v>0.01</v>
      </c>
      <c r="L5252" s="315"/>
      <c r="N5252" s="41"/>
      <c r="O5252" s="41"/>
      <c r="P5252" s="41"/>
      <c r="Q5252" s="41"/>
      <c r="R5252" s="41"/>
      <c r="S5252" s="41"/>
      <c r="T5252" s="41"/>
      <c r="U5252" s="41"/>
      <c r="V5252" s="41"/>
      <c r="W5252" s="41"/>
      <c r="X5252" s="41"/>
      <c r="Y5252" s="41"/>
    </row>
    <row r="5253" spans="1:25" ht="15" hidden="1" customHeight="1" x14ac:dyDescent="0.2">
      <c r="A5253" s="41"/>
      <c r="B5253" s="304" t="s">
        <v>275</v>
      </c>
      <c r="C5253" s="202" t="s">
        <v>2312</v>
      </c>
      <c r="D5253" s="200" t="s">
        <v>122</v>
      </c>
      <c r="E5253" s="200" t="s">
        <v>1719</v>
      </c>
      <c r="F5253" s="200" t="s">
        <v>276</v>
      </c>
      <c r="G5253" s="200"/>
      <c r="H5253" s="201" t="s">
        <v>135</v>
      </c>
      <c r="I5253" s="205">
        <v>2.3999999999999998E-3</v>
      </c>
      <c r="J5253" s="203">
        <v>13.45</v>
      </c>
      <c r="K5253" s="204">
        <v>0.03</v>
      </c>
      <c r="L5253" s="315"/>
      <c r="N5253" s="41"/>
      <c r="O5253" s="41"/>
      <c r="P5253" s="41"/>
      <c r="Q5253" s="41"/>
      <c r="R5253" s="41"/>
      <c r="S5253" s="41"/>
      <c r="T5253" s="41"/>
      <c r="U5253" s="41"/>
      <c r="V5253" s="41"/>
      <c r="W5253" s="41"/>
      <c r="X5253" s="41"/>
      <c r="Y5253" s="41"/>
    </row>
    <row r="5254" spans="1:25" ht="15" hidden="1" customHeight="1" x14ac:dyDescent="0.2">
      <c r="A5254" s="41"/>
      <c r="B5254" s="304" t="s">
        <v>275</v>
      </c>
      <c r="C5254" s="202">
        <v>4728</v>
      </c>
      <c r="D5254" s="200" t="s">
        <v>122</v>
      </c>
      <c r="E5254" s="200" t="s">
        <v>699</v>
      </c>
      <c r="F5254" s="200" t="s">
        <v>276</v>
      </c>
      <c r="G5254" s="200"/>
      <c r="H5254" s="201" t="s">
        <v>135</v>
      </c>
      <c r="I5254" s="205">
        <v>1.1999999999999999E-3</v>
      </c>
      <c r="J5254" s="203">
        <v>18.579999999999998</v>
      </c>
      <c r="K5254" s="204">
        <v>0.02</v>
      </c>
      <c r="L5254" s="315"/>
      <c r="N5254" s="41"/>
      <c r="O5254" s="41"/>
      <c r="P5254" s="41"/>
      <c r="Q5254" s="41"/>
      <c r="R5254" s="41"/>
      <c r="S5254" s="41"/>
      <c r="T5254" s="41"/>
      <c r="U5254" s="41"/>
      <c r="V5254" s="41"/>
      <c r="W5254" s="41"/>
      <c r="X5254" s="41"/>
      <c r="Y5254" s="41"/>
    </row>
    <row r="5255" spans="1:25" ht="15" hidden="1" customHeight="1" x14ac:dyDescent="0.2">
      <c r="A5255" s="41"/>
      <c r="B5255" s="304" t="s">
        <v>275</v>
      </c>
      <c r="C5255" s="202">
        <v>10761</v>
      </c>
      <c r="D5255" s="200" t="s">
        <v>122</v>
      </c>
      <c r="E5255" s="200" t="s">
        <v>707</v>
      </c>
      <c r="F5255" s="200" t="s">
        <v>518</v>
      </c>
      <c r="G5255" s="200"/>
      <c r="H5255" s="201" t="s">
        <v>135</v>
      </c>
      <c r="I5255" s="205">
        <v>0.40720000000000001</v>
      </c>
      <c r="J5255" s="203">
        <v>5</v>
      </c>
      <c r="K5255" s="204">
        <v>2.0299999999999998</v>
      </c>
      <c r="L5255" s="315"/>
      <c r="N5255" s="41"/>
      <c r="O5255" s="41"/>
      <c r="P5255" s="41"/>
      <c r="Q5255" s="41"/>
      <c r="R5255" s="41"/>
      <c r="S5255" s="41"/>
      <c r="T5255" s="41"/>
      <c r="U5255" s="41"/>
      <c r="V5255" s="41"/>
      <c r="W5255" s="41"/>
      <c r="X5255" s="41"/>
      <c r="Y5255" s="41"/>
    </row>
    <row r="5256" spans="1:25" ht="15" hidden="1" customHeight="1" x14ac:dyDescent="0.2">
      <c r="A5256" s="41"/>
      <c r="B5256" s="304" t="s">
        <v>275</v>
      </c>
      <c r="C5256" s="202" t="s">
        <v>2316</v>
      </c>
      <c r="D5256" s="200" t="s">
        <v>122</v>
      </c>
      <c r="E5256" s="200" t="s">
        <v>1716</v>
      </c>
      <c r="F5256" s="200" t="s">
        <v>276</v>
      </c>
      <c r="G5256" s="200"/>
      <c r="H5256" s="201" t="s">
        <v>1715</v>
      </c>
      <c r="I5256" s="205">
        <v>9.1999999999999998E-3</v>
      </c>
      <c r="J5256" s="203">
        <v>12.1</v>
      </c>
      <c r="K5256" s="204">
        <v>0.11</v>
      </c>
      <c r="L5256" s="315"/>
      <c r="N5256" s="41"/>
      <c r="O5256" s="41"/>
      <c r="P5256" s="41"/>
      <c r="Q5256" s="41"/>
      <c r="R5256" s="41"/>
      <c r="S5256" s="41"/>
      <c r="T5256" s="41"/>
      <c r="U5256" s="41"/>
      <c r="V5256" s="41"/>
      <c r="W5256" s="41"/>
      <c r="X5256" s="41"/>
      <c r="Y5256" s="41"/>
    </row>
    <row r="5257" spans="1:25" ht="15" hidden="1" customHeight="1" x14ac:dyDescent="0.2">
      <c r="A5257" s="41"/>
      <c r="B5257" s="304" t="s">
        <v>275</v>
      </c>
      <c r="C5257" s="202">
        <v>941</v>
      </c>
      <c r="D5257" s="200" t="s">
        <v>122</v>
      </c>
      <c r="E5257" s="200" t="s">
        <v>696</v>
      </c>
      <c r="F5257" s="200" t="s">
        <v>276</v>
      </c>
      <c r="G5257" s="200"/>
      <c r="H5257" s="201" t="s">
        <v>135</v>
      </c>
      <c r="I5257" s="205">
        <v>6.0000000000000001E-3</v>
      </c>
      <c r="J5257" s="203">
        <v>190.77</v>
      </c>
      <c r="K5257" s="204">
        <v>1.1399999999999999</v>
      </c>
      <c r="L5257" s="315"/>
      <c r="N5257" s="41"/>
      <c r="O5257" s="41"/>
      <c r="P5257" s="41"/>
      <c r="Q5257" s="41"/>
      <c r="R5257" s="41"/>
      <c r="S5257" s="41"/>
      <c r="T5257" s="41"/>
      <c r="U5257" s="41"/>
      <c r="V5257" s="41"/>
      <c r="W5257" s="41"/>
      <c r="X5257" s="41"/>
      <c r="Y5257" s="41"/>
    </row>
    <row r="5258" spans="1:25" ht="15" hidden="1" customHeight="1" x14ac:dyDescent="0.2">
      <c r="A5258" s="41"/>
      <c r="B5258" s="304" t="s">
        <v>275</v>
      </c>
      <c r="C5258" s="202">
        <v>2378</v>
      </c>
      <c r="D5258" s="200" t="s">
        <v>122</v>
      </c>
      <c r="E5258" s="200" t="s">
        <v>698</v>
      </c>
      <c r="F5258" s="200" t="s">
        <v>276</v>
      </c>
      <c r="G5258" s="200"/>
      <c r="H5258" s="201" t="s">
        <v>135</v>
      </c>
      <c r="I5258" s="205">
        <v>0.37640000000000001</v>
      </c>
      <c r="J5258" s="203">
        <v>4.5</v>
      </c>
      <c r="K5258" s="204">
        <v>1.69</v>
      </c>
      <c r="L5258" s="315"/>
      <c r="N5258" s="41"/>
      <c r="O5258" s="41"/>
      <c r="P5258" s="41"/>
      <c r="Q5258" s="41"/>
      <c r="R5258" s="41"/>
      <c r="S5258" s="41"/>
      <c r="T5258" s="41"/>
      <c r="U5258" s="41"/>
      <c r="V5258" s="41"/>
      <c r="W5258" s="41"/>
      <c r="X5258" s="41"/>
      <c r="Y5258" s="41"/>
    </row>
    <row r="5259" spans="1:25" ht="15" hidden="1" customHeight="1" x14ac:dyDescent="0.2">
      <c r="A5259" s="41"/>
      <c r="B5259" s="304" t="s">
        <v>275</v>
      </c>
      <c r="C5259" s="202" t="s">
        <v>2318</v>
      </c>
      <c r="D5259" s="200" t="s">
        <v>122</v>
      </c>
      <c r="E5259" s="200" t="s">
        <v>1717</v>
      </c>
      <c r="F5259" s="200" t="s">
        <v>276</v>
      </c>
      <c r="G5259" s="200"/>
      <c r="H5259" s="201" t="s">
        <v>135</v>
      </c>
      <c r="I5259" s="205">
        <v>8.0000000000000004E-4</v>
      </c>
      <c r="J5259" s="203">
        <v>163</v>
      </c>
      <c r="K5259" s="204">
        <v>0.13</v>
      </c>
      <c r="L5259" s="315"/>
      <c r="N5259" s="41"/>
      <c r="O5259" s="41"/>
      <c r="P5259" s="41"/>
      <c r="Q5259" s="41"/>
      <c r="R5259" s="41"/>
      <c r="S5259" s="41"/>
      <c r="T5259" s="41"/>
      <c r="U5259" s="41"/>
      <c r="V5259" s="41"/>
      <c r="W5259" s="41"/>
      <c r="X5259" s="41"/>
      <c r="Y5259" s="41"/>
    </row>
    <row r="5260" spans="1:25" ht="15" hidden="1" customHeight="1" x14ac:dyDescent="0.2">
      <c r="A5260" s="41"/>
      <c r="B5260" s="304" t="s">
        <v>275</v>
      </c>
      <c r="C5260" s="202">
        <v>10788</v>
      </c>
      <c r="D5260" s="200" t="s">
        <v>122</v>
      </c>
      <c r="E5260" s="200" t="s">
        <v>708</v>
      </c>
      <c r="F5260" s="200" t="s">
        <v>276</v>
      </c>
      <c r="G5260" s="200"/>
      <c r="H5260" s="201" t="s">
        <v>135</v>
      </c>
      <c r="I5260" s="205">
        <v>8.0000000000000004E-4</v>
      </c>
      <c r="J5260" s="203">
        <v>36.9</v>
      </c>
      <c r="K5260" s="204">
        <v>0.02</v>
      </c>
      <c r="L5260" s="315"/>
      <c r="N5260" s="41"/>
      <c r="O5260" s="41"/>
      <c r="P5260" s="41"/>
      <c r="Q5260" s="41"/>
      <c r="R5260" s="41"/>
      <c r="S5260" s="41"/>
      <c r="T5260" s="41"/>
      <c r="U5260" s="41"/>
      <c r="V5260" s="41"/>
      <c r="W5260" s="41"/>
      <c r="X5260" s="41"/>
      <c r="Y5260" s="41"/>
    </row>
    <row r="5261" spans="1:25" ht="15" hidden="1" customHeight="1" x14ac:dyDescent="0.2">
      <c r="A5261" s="41"/>
      <c r="B5261" s="304" t="s">
        <v>275</v>
      </c>
      <c r="C5261" s="202" t="s">
        <v>2372</v>
      </c>
      <c r="D5261" s="200" t="s">
        <v>122</v>
      </c>
      <c r="E5261" s="200" t="s">
        <v>1760</v>
      </c>
      <c r="F5261" s="200" t="s">
        <v>276</v>
      </c>
      <c r="G5261" s="200"/>
      <c r="H5261" s="201" t="s">
        <v>54</v>
      </c>
      <c r="I5261" s="205">
        <v>1.08</v>
      </c>
      <c r="J5261" s="203">
        <v>100</v>
      </c>
      <c r="K5261" s="204">
        <v>108</v>
      </c>
      <c r="L5261" s="315"/>
      <c r="N5261" s="41"/>
      <c r="O5261" s="41"/>
      <c r="P5261" s="41"/>
      <c r="Q5261" s="41"/>
      <c r="R5261" s="41"/>
      <c r="S5261" s="41"/>
      <c r="T5261" s="41"/>
      <c r="U5261" s="41"/>
      <c r="V5261" s="41"/>
      <c r="W5261" s="41"/>
      <c r="X5261" s="41"/>
      <c r="Y5261" s="41"/>
    </row>
    <row r="5262" spans="1:25" ht="15" hidden="1" customHeight="1" x14ac:dyDescent="0.2">
      <c r="A5262" s="41"/>
      <c r="B5262" s="304" t="s">
        <v>275</v>
      </c>
      <c r="C5262" s="202">
        <v>10517</v>
      </c>
      <c r="D5262" s="200" t="s">
        <v>122</v>
      </c>
      <c r="E5262" s="200" t="s">
        <v>703</v>
      </c>
      <c r="F5262" s="200" t="s">
        <v>518</v>
      </c>
      <c r="G5262" s="200"/>
      <c r="H5262" s="201" t="s">
        <v>704</v>
      </c>
      <c r="I5262" s="205">
        <v>1.6000000000000001E-3</v>
      </c>
      <c r="J5262" s="203">
        <v>300</v>
      </c>
      <c r="K5262" s="204">
        <v>0.48</v>
      </c>
      <c r="L5262" s="315"/>
      <c r="N5262" s="41"/>
      <c r="O5262" s="41"/>
      <c r="P5262" s="41"/>
      <c r="Q5262" s="41"/>
      <c r="R5262" s="41"/>
      <c r="S5262" s="41"/>
      <c r="T5262" s="41"/>
      <c r="U5262" s="41"/>
      <c r="V5262" s="41"/>
      <c r="W5262" s="41"/>
      <c r="X5262" s="41"/>
      <c r="Y5262" s="41"/>
    </row>
    <row r="5263" spans="1:25" ht="15" hidden="1" customHeight="1" x14ac:dyDescent="0.2">
      <c r="A5263" s="41"/>
      <c r="B5263" s="304" t="s">
        <v>275</v>
      </c>
      <c r="C5263" s="202">
        <v>1651</v>
      </c>
      <c r="D5263" s="200" t="s">
        <v>122</v>
      </c>
      <c r="E5263" s="200" t="s">
        <v>2311</v>
      </c>
      <c r="F5263" s="200" t="s">
        <v>276</v>
      </c>
      <c r="G5263" s="200"/>
      <c r="H5263" s="201" t="s">
        <v>697</v>
      </c>
      <c r="I5263" s="205">
        <v>3.2000000000000002E-3</v>
      </c>
      <c r="J5263" s="203">
        <v>6.7</v>
      </c>
      <c r="K5263" s="204">
        <v>0.02</v>
      </c>
      <c r="L5263" s="315"/>
      <c r="N5263" s="41"/>
      <c r="O5263" s="41"/>
      <c r="P5263" s="41"/>
      <c r="Q5263" s="41"/>
      <c r="R5263" s="41"/>
      <c r="S5263" s="41"/>
      <c r="T5263" s="41"/>
      <c r="U5263" s="41"/>
      <c r="V5263" s="41"/>
      <c r="W5263" s="41"/>
      <c r="X5263" s="41"/>
      <c r="Y5263" s="41"/>
    </row>
    <row r="5264" spans="1:25" ht="15" hidden="1" customHeight="1" x14ac:dyDescent="0.2">
      <c r="A5264" s="41"/>
      <c r="B5264" s="304" t="s">
        <v>275</v>
      </c>
      <c r="C5264" s="202" t="s">
        <v>2310</v>
      </c>
      <c r="D5264" s="200" t="s">
        <v>122</v>
      </c>
      <c r="E5264" s="200" t="s">
        <v>1714</v>
      </c>
      <c r="F5264" s="200" t="s">
        <v>276</v>
      </c>
      <c r="G5264" s="200"/>
      <c r="H5264" s="201" t="s">
        <v>1715</v>
      </c>
      <c r="I5264" s="205">
        <v>3.2000000000000002E-3</v>
      </c>
      <c r="J5264" s="203">
        <v>64.56</v>
      </c>
      <c r="K5264" s="204">
        <v>0.2</v>
      </c>
      <c r="L5264" s="315"/>
      <c r="N5264" s="41"/>
      <c r="O5264" s="41"/>
      <c r="P5264" s="41"/>
      <c r="Q5264" s="41"/>
      <c r="R5264" s="41"/>
      <c r="S5264" s="41"/>
      <c r="T5264" s="41"/>
      <c r="U5264" s="41"/>
      <c r="V5264" s="41"/>
      <c r="W5264" s="41"/>
      <c r="X5264" s="41"/>
      <c r="Y5264" s="41"/>
    </row>
    <row r="5265" spans="1:25" ht="15" hidden="1" customHeight="1" x14ac:dyDescent="0.2">
      <c r="A5265" s="41"/>
      <c r="B5265" s="304" t="s">
        <v>275</v>
      </c>
      <c r="C5265" s="202">
        <v>158</v>
      </c>
      <c r="D5265" s="200" t="s">
        <v>122</v>
      </c>
      <c r="E5265" s="200" t="s">
        <v>695</v>
      </c>
      <c r="F5265" s="200" t="s">
        <v>276</v>
      </c>
      <c r="G5265" s="200"/>
      <c r="H5265" s="201" t="s">
        <v>135</v>
      </c>
      <c r="I5265" s="205">
        <v>0.40720000000000001</v>
      </c>
      <c r="J5265" s="203">
        <v>14</v>
      </c>
      <c r="K5265" s="204">
        <v>5.7</v>
      </c>
      <c r="L5265" s="315"/>
      <c r="N5265" s="41"/>
      <c r="O5265" s="41"/>
      <c r="P5265" s="41"/>
      <c r="Q5265" s="41"/>
      <c r="R5265" s="41"/>
      <c r="S5265" s="41"/>
      <c r="T5265" s="41"/>
      <c r="U5265" s="41"/>
      <c r="V5265" s="41"/>
      <c r="W5265" s="41"/>
      <c r="X5265" s="41"/>
      <c r="Y5265" s="41"/>
    </row>
    <row r="5266" spans="1:25" ht="15" hidden="1" customHeight="1" x14ac:dyDescent="0.2">
      <c r="A5266" s="41"/>
      <c r="B5266" s="304" t="s">
        <v>275</v>
      </c>
      <c r="C5266" s="202">
        <v>10599</v>
      </c>
      <c r="D5266" s="200" t="s">
        <v>122</v>
      </c>
      <c r="E5266" s="200" t="s">
        <v>706</v>
      </c>
      <c r="F5266" s="200" t="s">
        <v>276</v>
      </c>
      <c r="G5266" s="200"/>
      <c r="H5266" s="201" t="s">
        <v>135</v>
      </c>
      <c r="I5266" s="205">
        <v>7.1999999999999998E-3</v>
      </c>
      <c r="J5266" s="203">
        <v>18</v>
      </c>
      <c r="K5266" s="204">
        <v>0.12</v>
      </c>
      <c r="L5266" s="315"/>
      <c r="N5266" s="41"/>
      <c r="O5266" s="41"/>
      <c r="P5266" s="41"/>
      <c r="Q5266" s="41"/>
      <c r="R5266" s="41"/>
      <c r="S5266" s="41"/>
      <c r="T5266" s="41"/>
      <c r="U5266" s="41"/>
      <c r="V5266" s="41"/>
      <c r="W5266" s="41"/>
      <c r="X5266" s="41"/>
      <c r="Y5266" s="41"/>
    </row>
    <row r="5267" spans="1:25" ht="15" hidden="1" customHeight="1" x14ac:dyDescent="0.2">
      <c r="A5267" s="41"/>
      <c r="B5267" s="306"/>
      <c r="C5267" s="307"/>
      <c r="D5267" s="307"/>
      <c r="E5267" s="307"/>
      <c r="F5267" s="307" t="s">
        <v>261</v>
      </c>
      <c r="G5267" s="308">
        <v>54.58</v>
      </c>
      <c r="H5267" s="307" t="s">
        <v>262</v>
      </c>
      <c r="I5267" s="308">
        <v>0</v>
      </c>
      <c r="J5267" s="307" t="s">
        <v>263</v>
      </c>
      <c r="K5267" s="308">
        <v>54.58</v>
      </c>
      <c r="L5267" s="315"/>
      <c r="N5267" s="41"/>
      <c r="O5267" s="41"/>
      <c r="P5267" s="41"/>
      <c r="Q5267" s="41"/>
      <c r="R5267" s="41"/>
      <c r="S5267" s="41"/>
      <c r="T5267" s="41"/>
      <c r="U5267" s="41"/>
      <c r="V5267" s="41"/>
      <c r="W5267" s="41"/>
      <c r="X5267" s="41"/>
      <c r="Y5267" s="41"/>
    </row>
    <row r="5268" spans="1:25" ht="15" hidden="1" customHeight="1" thickBot="1" x14ac:dyDescent="0.25">
      <c r="A5268" s="41"/>
      <c r="B5268" s="306"/>
      <c r="C5268" s="307"/>
      <c r="D5268" s="307"/>
      <c r="E5268" s="307"/>
      <c r="F5268" s="307" t="s">
        <v>264</v>
      </c>
      <c r="G5268" s="308">
        <v>76.81</v>
      </c>
      <c r="H5268" s="307"/>
      <c r="I5268" s="307" t="s">
        <v>265</v>
      </c>
      <c r="J5268" s="307"/>
      <c r="K5268" s="308">
        <v>482.82</v>
      </c>
      <c r="L5268" s="315"/>
      <c r="N5268" s="41"/>
      <c r="O5268" s="41"/>
      <c r="P5268" s="41"/>
      <c r="Q5268" s="41"/>
      <c r="R5268" s="41"/>
      <c r="S5268" s="41"/>
      <c r="T5268" s="41"/>
      <c r="U5268" s="41"/>
      <c r="V5268" s="41"/>
      <c r="W5268" s="41"/>
      <c r="X5268" s="41"/>
      <c r="Y5268" s="41"/>
    </row>
    <row r="5269" spans="1:25" ht="15" hidden="1" customHeight="1" thickTop="1" x14ac:dyDescent="0.2">
      <c r="A5269" s="41"/>
      <c r="B5269" s="310"/>
      <c r="C5269" s="193"/>
      <c r="D5269" s="193"/>
      <c r="E5269" s="193"/>
      <c r="F5269" s="193"/>
      <c r="G5269" s="193"/>
      <c r="H5269" s="193"/>
      <c r="I5269" s="193"/>
      <c r="J5269" s="193"/>
      <c r="K5269" s="193"/>
      <c r="L5269" s="315"/>
      <c r="N5269" s="41"/>
      <c r="O5269" s="41"/>
      <c r="P5269" s="41"/>
      <c r="Q5269" s="41"/>
      <c r="R5269" s="41"/>
      <c r="S5269" s="41"/>
      <c r="T5269" s="41"/>
      <c r="U5269" s="41"/>
      <c r="V5269" s="41"/>
      <c r="W5269" s="41"/>
      <c r="X5269" s="41"/>
      <c r="Y5269" s="41"/>
    </row>
    <row r="5270" spans="1:25" ht="15" hidden="1" customHeight="1" x14ac:dyDescent="0.2">
      <c r="A5270" s="41"/>
      <c r="B5270" s="312"/>
      <c r="C5270" s="187" t="s">
        <v>30</v>
      </c>
      <c r="D5270" s="185" t="s">
        <v>31</v>
      </c>
      <c r="E5270" s="185" t="s">
        <v>32</v>
      </c>
      <c r="F5270" s="185" t="s">
        <v>250</v>
      </c>
      <c r="G5270" s="185"/>
      <c r="H5270" s="186" t="s">
        <v>33</v>
      </c>
      <c r="I5270" s="187" t="s">
        <v>34</v>
      </c>
      <c r="J5270" s="187" t="s">
        <v>35</v>
      </c>
      <c r="K5270" s="187" t="s">
        <v>37</v>
      </c>
      <c r="L5270" s="315"/>
      <c r="N5270" s="41"/>
      <c r="O5270" s="41"/>
      <c r="P5270" s="41"/>
      <c r="Q5270" s="41"/>
      <c r="R5270" s="41"/>
      <c r="S5270" s="41"/>
      <c r="T5270" s="41"/>
      <c r="U5270" s="41"/>
      <c r="V5270" s="41"/>
      <c r="W5270" s="41"/>
      <c r="X5270" s="41"/>
      <c r="Y5270" s="41"/>
    </row>
    <row r="5271" spans="1:25" ht="15" hidden="1" customHeight="1" x14ac:dyDescent="0.2">
      <c r="A5271" s="41"/>
      <c r="B5271" s="302" t="s">
        <v>251</v>
      </c>
      <c r="C5271" s="190">
        <v>3308</v>
      </c>
      <c r="D5271" s="188" t="s">
        <v>122</v>
      </c>
      <c r="E5271" s="188" t="s">
        <v>1858</v>
      </c>
      <c r="F5271" s="188" t="s">
        <v>438</v>
      </c>
      <c r="G5271" s="188"/>
      <c r="H5271" s="189" t="s">
        <v>54</v>
      </c>
      <c r="I5271" s="192">
        <v>1</v>
      </c>
      <c r="J5271" s="191">
        <v>568.11</v>
      </c>
      <c r="K5271" s="191">
        <v>568.11</v>
      </c>
      <c r="L5271" s="315"/>
      <c r="N5271" s="41"/>
      <c r="O5271" s="41"/>
      <c r="P5271" s="41"/>
      <c r="Q5271" s="41"/>
      <c r="R5271" s="41"/>
      <c r="S5271" s="41"/>
      <c r="T5271" s="41"/>
      <c r="U5271" s="41"/>
      <c r="V5271" s="41"/>
      <c r="W5271" s="41"/>
      <c r="X5271" s="41"/>
      <c r="Y5271" s="41"/>
    </row>
    <row r="5272" spans="1:25" ht="15" hidden="1" customHeight="1" x14ac:dyDescent="0.2">
      <c r="A5272" s="41"/>
      <c r="B5272" s="312" t="s">
        <v>29</v>
      </c>
      <c r="C5272" s="187" t="s">
        <v>30</v>
      </c>
      <c r="D5272" s="185" t="s">
        <v>31</v>
      </c>
      <c r="E5272" s="185" t="s">
        <v>32</v>
      </c>
      <c r="F5272" s="185" t="s">
        <v>250</v>
      </c>
      <c r="G5272" s="187"/>
      <c r="H5272" s="186" t="s">
        <v>33</v>
      </c>
      <c r="I5272" s="187" t="s">
        <v>34</v>
      </c>
      <c r="J5272" s="187" t="s">
        <v>35</v>
      </c>
      <c r="K5272" s="187" t="s">
        <v>37</v>
      </c>
      <c r="L5272" s="315"/>
      <c r="N5272" s="41"/>
      <c r="O5272" s="41"/>
      <c r="P5272" s="41"/>
      <c r="Q5272" s="41"/>
      <c r="R5272" s="41"/>
      <c r="S5272" s="41"/>
      <c r="T5272" s="41"/>
      <c r="U5272" s="41"/>
      <c r="V5272" s="41"/>
      <c r="W5272" s="41"/>
      <c r="X5272" s="41"/>
      <c r="Y5272" s="41"/>
    </row>
    <row r="5273" spans="1:25" ht="15" hidden="1" customHeight="1" x14ac:dyDescent="0.2">
      <c r="A5273" s="41"/>
      <c r="B5273" s="304" t="s">
        <v>275</v>
      </c>
      <c r="C5273" s="202" t="s">
        <v>2350</v>
      </c>
      <c r="D5273" s="200" t="s">
        <v>122</v>
      </c>
      <c r="E5273" s="200" t="s">
        <v>2351</v>
      </c>
      <c r="F5273" s="200" t="s">
        <v>276</v>
      </c>
      <c r="G5273" s="200"/>
      <c r="H5273" s="201" t="s">
        <v>54</v>
      </c>
      <c r="I5273" s="205">
        <v>1.216</v>
      </c>
      <c r="J5273" s="203">
        <v>101.3</v>
      </c>
      <c r="K5273" s="204">
        <v>123.18</v>
      </c>
      <c r="L5273" s="315"/>
      <c r="N5273" s="41"/>
      <c r="O5273" s="41"/>
      <c r="P5273" s="41"/>
      <c r="Q5273" s="41"/>
      <c r="R5273" s="41"/>
      <c r="S5273" s="41"/>
      <c r="T5273" s="41"/>
      <c r="U5273" s="41"/>
      <c r="V5273" s="41"/>
      <c r="W5273" s="41"/>
      <c r="X5273" s="41"/>
      <c r="Y5273" s="41"/>
    </row>
    <row r="5274" spans="1:25" ht="15" hidden="1" customHeight="1" x14ac:dyDescent="0.2">
      <c r="A5274" s="41"/>
      <c r="B5274" s="304" t="s">
        <v>275</v>
      </c>
      <c r="C5274" s="202" t="s">
        <v>2315</v>
      </c>
      <c r="D5274" s="200" t="s">
        <v>122</v>
      </c>
      <c r="E5274" s="200" t="s">
        <v>1706</v>
      </c>
      <c r="F5274" s="200" t="s">
        <v>401</v>
      </c>
      <c r="G5274" s="200"/>
      <c r="H5274" s="201" t="s">
        <v>396</v>
      </c>
      <c r="I5274" s="205">
        <v>4</v>
      </c>
      <c r="J5274" s="203">
        <v>13.65</v>
      </c>
      <c r="K5274" s="204">
        <v>54.58</v>
      </c>
      <c r="L5274" s="315"/>
      <c r="N5274" s="41"/>
      <c r="O5274" s="41"/>
      <c r="P5274" s="41"/>
      <c r="Q5274" s="41"/>
      <c r="R5274" s="41"/>
      <c r="S5274" s="41"/>
      <c r="T5274" s="41"/>
      <c r="U5274" s="41"/>
      <c r="V5274" s="41"/>
      <c r="W5274" s="41"/>
      <c r="X5274" s="41"/>
      <c r="Y5274" s="41"/>
    </row>
    <row r="5275" spans="1:25" ht="15" hidden="1" customHeight="1" x14ac:dyDescent="0.2">
      <c r="A5275" s="41"/>
      <c r="B5275" s="314" t="s">
        <v>251</v>
      </c>
      <c r="C5275" s="196">
        <v>10549</v>
      </c>
      <c r="D5275" s="194" t="s">
        <v>122</v>
      </c>
      <c r="E5275" s="194" t="s">
        <v>394</v>
      </c>
      <c r="F5275" s="194" t="s">
        <v>395</v>
      </c>
      <c r="G5275" s="194"/>
      <c r="H5275" s="195" t="s">
        <v>396</v>
      </c>
      <c r="I5275" s="199">
        <v>4</v>
      </c>
      <c r="J5275" s="197">
        <v>3.79</v>
      </c>
      <c r="K5275" s="198">
        <v>15.16</v>
      </c>
      <c r="L5275" s="315"/>
      <c r="N5275" s="41"/>
      <c r="O5275" s="41"/>
      <c r="P5275" s="41"/>
      <c r="Q5275" s="41"/>
      <c r="R5275" s="41"/>
      <c r="S5275" s="41"/>
      <c r="T5275" s="41"/>
      <c r="U5275" s="41"/>
      <c r="V5275" s="41"/>
      <c r="W5275" s="41"/>
      <c r="X5275" s="41"/>
      <c r="Y5275" s="41"/>
    </row>
    <row r="5276" spans="1:25" ht="15" hidden="1" customHeight="1" x14ac:dyDescent="0.2">
      <c r="A5276" s="41"/>
      <c r="B5276" s="304" t="s">
        <v>275</v>
      </c>
      <c r="C5276" s="202" t="s">
        <v>2458</v>
      </c>
      <c r="D5276" s="200" t="s">
        <v>122</v>
      </c>
      <c r="E5276" s="200" t="s">
        <v>1784</v>
      </c>
      <c r="F5276" s="200" t="s">
        <v>276</v>
      </c>
      <c r="G5276" s="200"/>
      <c r="H5276" s="201" t="s">
        <v>565</v>
      </c>
      <c r="I5276" s="205">
        <v>182</v>
      </c>
      <c r="J5276" s="203">
        <v>1.3</v>
      </c>
      <c r="K5276" s="204">
        <v>236.6</v>
      </c>
      <c r="L5276" s="315"/>
      <c r="N5276" s="41"/>
      <c r="O5276" s="41"/>
      <c r="P5276" s="41"/>
      <c r="Q5276" s="41"/>
      <c r="R5276" s="41"/>
      <c r="S5276" s="41"/>
      <c r="T5276" s="41"/>
      <c r="U5276" s="41"/>
      <c r="V5276" s="41"/>
      <c r="W5276" s="41"/>
      <c r="X5276" s="41"/>
      <c r="Y5276" s="41"/>
    </row>
    <row r="5277" spans="1:25" ht="15" hidden="1" customHeight="1" x14ac:dyDescent="0.2">
      <c r="A5277" s="41"/>
      <c r="B5277" s="304" t="s">
        <v>275</v>
      </c>
      <c r="C5277" s="202" t="s">
        <v>2352</v>
      </c>
      <c r="D5277" s="200" t="s">
        <v>122</v>
      </c>
      <c r="E5277" s="200" t="s">
        <v>1738</v>
      </c>
      <c r="F5277" s="200" t="s">
        <v>276</v>
      </c>
      <c r="G5277" s="200"/>
      <c r="H5277" s="201" t="s">
        <v>565</v>
      </c>
      <c r="I5277" s="205">
        <v>182</v>
      </c>
      <c r="J5277" s="203">
        <v>0.76</v>
      </c>
      <c r="K5277" s="204">
        <v>138.32</v>
      </c>
      <c r="L5277" s="315"/>
      <c r="N5277" s="41"/>
      <c r="O5277" s="41"/>
      <c r="P5277" s="41"/>
      <c r="Q5277" s="41"/>
      <c r="R5277" s="41"/>
      <c r="S5277" s="41"/>
      <c r="T5277" s="41"/>
      <c r="U5277" s="41"/>
      <c r="V5277" s="41"/>
      <c r="W5277" s="41"/>
      <c r="X5277" s="41"/>
      <c r="Y5277" s="41"/>
    </row>
    <row r="5278" spans="1:25" ht="15" hidden="1" customHeight="1" x14ac:dyDescent="0.2">
      <c r="A5278" s="41"/>
      <c r="B5278" s="316" t="s">
        <v>1705</v>
      </c>
      <c r="C5278" s="187"/>
      <c r="D5278" s="187"/>
      <c r="E5278" s="187"/>
      <c r="F5278" s="187"/>
      <c r="G5278" s="187"/>
      <c r="H5278" s="187"/>
      <c r="I5278" s="187"/>
      <c r="J5278" s="187"/>
      <c r="K5278" s="187"/>
      <c r="L5278" s="315"/>
      <c r="N5278" s="41"/>
      <c r="O5278" s="41"/>
      <c r="P5278" s="41"/>
      <c r="Q5278" s="41"/>
      <c r="R5278" s="41"/>
      <c r="S5278" s="41"/>
      <c r="T5278" s="41"/>
      <c r="U5278" s="41"/>
      <c r="V5278" s="41"/>
      <c r="W5278" s="41"/>
      <c r="X5278" s="41"/>
      <c r="Y5278" s="41"/>
    </row>
    <row r="5279" spans="1:25" ht="15" hidden="1" customHeight="1" x14ac:dyDescent="0.2">
      <c r="A5279" s="41"/>
      <c r="B5279" s="312" t="s">
        <v>29</v>
      </c>
      <c r="C5279" s="187" t="s">
        <v>30</v>
      </c>
      <c r="D5279" s="185" t="s">
        <v>31</v>
      </c>
      <c r="E5279" s="185" t="s">
        <v>32</v>
      </c>
      <c r="F5279" s="185" t="s">
        <v>250</v>
      </c>
      <c r="G5279" s="187"/>
      <c r="H5279" s="186" t="s">
        <v>33</v>
      </c>
      <c r="I5279" s="187" t="s">
        <v>34</v>
      </c>
      <c r="J5279" s="187" t="s">
        <v>35</v>
      </c>
      <c r="K5279" s="187" t="s">
        <v>37</v>
      </c>
      <c r="L5279" s="315"/>
      <c r="N5279" s="41"/>
      <c r="O5279" s="41"/>
      <c r="P5279" s="41"/>
      <c r="Q5279" s="41"/>
      <c r="R5279" s="41"/>
      <c r="S5279" s="41"/>
      <c r="T5279" s="41"/>
      <c r="U5279" s="41"/>
      <c r="V5279" s="41"/>
      <c r="W5279" s="41"/>
      <c r="X5279" s="41"/>
      <c r="Y5279" s="41"/>
    </row>
    <row r="5280" spans="1:25" ht="15" hidden="1" customHeight="1" x14ac:dyDescent="0.2">
      <c r="A5280" s="41"/>
      <c r="B5280" s="304" t="s">
        <v>275</v>
      </c>
      <c r="C5280" s="202">
        <v>941</v>
      </c>
      <c r="D5280" s="200" t="s">
        <v>122</v>
      </c>
      <c r="E5280" s="200" t="s">
        <v>696</v>
      </c>
      <c r="F5280" s="200" t="s">
        <v>276</v>
      </c>
      <c r="G5280" s="200"/>
      <c r="H5280" s="201" t="s">
        <v>135</v>
      </c>
      <c r="I5280" s="205">
        <v>6.0000000000000001E-3</v>
      </c>
      <c r="J5280" s="203">
        <v>190.77</v>
      </c>
      <c r="K5280" s="204">
        <v>1.1399999999999999</v>
      </c>
      <c r="L5280" s="315"/>
      <c r="N5280" s="41"/>
      <c r="O5280" s="41"/>
      <c r="P5280" s="41"/>
      <c r="Q5280" s="41"/>
      <c r="R5280" s="41"/>
      <c r="S5280" s="41"/>
      <c r="T5280" s="41"/>
      <c r="U5280" s="41"/>
      <c r="V5280" s="41"/>
      <c r="W5280" s="41"/>
      <c r="X5280" s="41"/>
      <c r="Y5280" s="41"/>
    </row>
    <row r="5281" spans="1:25" ht="15" hidden="1" customHeight="1" x14ac:dyDescent="0.2">
      <c r="A5281" s="41"/>
      <c r="B5281" s="304" t="s">
        <v>275</v>
      </c>
      <c r="C5281" s="202" t="s">
        <v>2352</v>
      </c>
      <c r="D5281" s="200" t="s">
        <v>122</v>
      </c>
      <c r="E5281" s="200" t="s">
        <v>1738</v>
      </c>
      <c r="F5281" s="200" t="s">
        <v>276</v>
      </c>
      <c r="G5281" s="200"/>
      <c r="H5281" s="201" t="s">
        <v>565</v>
      </c>
      <c r="I5281" s="205">
        <v>182</v>
      </c>
      <c r="J5281" s="203">
        <v>0.76</v>
      </c>
      <c r="K5281" s="204">
        <v>138.32</v>
      </c>
      <c r="L5281" s="315"/>
      <c r="N5281" s="41"/>
      <c r="O5281" s="41"/>
      <c r="P5281" s="41"/>
      <c r="Q5281" s="41"/>
      <c r="R5281" s="41"/>
      <c r="S5281" s="41"/>
      <c r="T5281" s="41"/>
      <c r="U5281" s="41"/>
      <c r="V5281" s="41"/>
      <c r="W5281" s="41"/>
      <c r="X5281" s="41"/>
      <c r="Y5281" s="41"/>
    </row>
    <row r="5282" spans="1:25" ht="15" hidden="1" customHeight="1" x14ac:dyDescent="0.2">
      <c r="A5282" s="41"/>
      <c r="B5282" s="304" t="s">
        <v>275</v>
      </c>
      <c r="C5282" s="202">
        <v>4729</v>
      </c>
      <c r="D5282" s="200" t="s">
        <v>122</v>
      </c>
      <c r="E5282" s="200" t="s">
        <v>700</v>
      </c>
      <c r="F5282" s="200" t="s">
        <v>276</v>
      </c>
      <c r="G5282" s="200"/>
      <c r="H5282" s="201" t="s">
        <v>135</v>
      </c>
      <c r="I5282" s="205">
        <v>4.0000000000000002E-4</v>
      </c>
      <c r="J5282" s="203">
        <v>37.799999999999997</v>
      </c>
      <c r="K5282" s="204">
        <v>0.01</v>
      </c>
      <c r="L5282" s="315"/>
      <c r="N5282" s="41"/>
      <c r="O5282" s="41"/>
      <c r="P5282" s="41"/>
      <c r="Q5282" s="41"/>
      <c r="R5282" s="41"/>
      <c r="S5282" s="41"/>
      <c r="T5282" s="41"/>
      <c r="U5282" s="41"/>
      <c r="V5282" s="41"/>
      <c r="W5282" s="41"/>
      <c r="X5282" s="41"/>
      <c r="Y5282" s="41"/>
    </row>
    <row r="5283" spans="1:25" ht="15" hidden="1" customHeight="1" x14ac:dyDescent="0.2">
      <c r="A5283" s="41"/>
      <c r="B5283" s="304" t="s">
        <v>275</v>
      </c>
      <c r="C5283" s="202">
        <v>10596</v>
      </c>
      <c r="D5283" s="200" t="s">
        <v>122</v>
      </c>
      <c r="E5283" s="200" t="s">
        <v>705</v>
      </c>
      <c r="F5283" s="200" t="s">
        <v>276</v>
      </c>
      <c r="G5283" s="200"/>
      <c r="H5283" s="201" t="s">
        <v>135</v>
      </c>
      <c r="I5283" s="205">
        <v>1.7999999999999999E-2</v>
      </c>
      <c r="J5283" s="203">
        <v>4.9000000000000004</v>
      </c>
      <c r="K5283" s="204">
        <v>0.08</v>
      </c>
      <c r="L5283" s="315"/>
      <c r="N5283" s="41"/>
      <c r="O5283" s="41"/>
      <c r="P5283" s="41"/>
      <c r="Q5283" s="41"/>
      <c r="R5283" s="41"/>
      <c r="S5283" s="41"/>
      <c r="T5283" s="41"/>
      <c r="U5283" s="41"/>
      <c r="V5283" s="41"/>
      <c r="W5283" s="41"/>
      <c r="X5283" s="41"/>
      <c r="Y5283" s="41"/>
    </row>
    <row r="5284" spans="1:25" ht="15" hidden="1" customHeight="1" x14ac:dyDescent="0.2">
      <c r="A5284" s="41"/>
      <c r="B5284" s="304" t="s">
        <v>275</v>
      </c>
      <c r="C5284" s="202" t="s">
        <v>2310</v>
      </c>
      <c r="D5284" s="200" t="s">
        <v>122</v>
      </c>
      <c r="E5284" s="200" t="s">
        <v>1714</v>
      </c>
      <c r="F5284" s="200" t="s">
        <v>276</v>
      </c>
      <c r="G5284" s="200"/>
      <c r="H5284" s="201" t="s">
        <v>1715</v>
      </c>
      <c r="I5284" s="205">
        <v>3.2000000000000002E-3</v>
      </c>
      <c r="J5284" s="203">
        <v>64.56</v>
      </c>
      <c r="K5284" s="204">
        <v>0.2</v>
      </c>
      <c r="L5284" s="315"/>
      <c r="N5284" s="41"/>
      <c r="O5284" s="41"/>
      <c r="P5284" s="41"/>
      <c r="Q5284" s="41"/>
      <c r="R5284" s="41"/>
      <c r="S5284" s="41"/>
      <c r="T5284" s="41"/>
      <c r="U5284" s="41"/>
      <c r="V5284" s="41"/>
      <c r="W5284" s="41"/>
      <c r="X5284" s="41"/>
      <c r="Y5284" s="41"/>
    </row>
    <row r="5285" spans="1:25" ht="15" hidden="1" customHeight="1" x14ac:dyDescent="0.2">
      <c r="A5285" s="41"/>
      <c r="B5285" s="304" t="s">
        <v>275</v>
      </c>
      <c r="C5285" s="202">
        <v>4728</v>
      </c>
      <c r="D5285" s="200" t="s">
        <v>122</v>
      </c>
      <c r="E5285" s="200" t="s">
        <v>699</v>
      </c>
      <c r="F5285" s="200" t="s">
        <v>276</v>
      </c>
      <c r="G5285" s="200"/>
      <c r="H5285" s="201" t="s">
        <v>135</v>
      </c>
      <c r="I5285" s="205">
        <v>1.1999999999999999E-3</v>
      </c>
      <c r="J5285" s="203">
        <v>18.579999999999998</v>
      </c>
      <c r="K5285" s="204">
        <v>0.02</v>
      </c>
      <c r="L5285" s="315"/>
      <c r="N5285" s="41"/>
      <c r="O5285" s="41"/>
      <c r="P5285" s="41"/>
      <c r="Q5285" s="41"/>
      <c r="R5285" s="41"/>
      <c r="S5285" s="41"/>
      <c r="T5285" s="41"/>
      <c r="U5285" s="41"/>
      <c r="V5285" s="41"/>
      <c r="W5285" s="41"/>
      <c r="X5285" s="41"/>
      <c r="Y5285" s="41"/>
    </row>
    <row r="5286" spans="1:25" ht="15" hidden="1" customHeight="1" x14ac:dyDescent="0.2">
      <c r="A5286" s="41"/>
      <c r="B5286" s="304" t="s">
        <v>275</v>
      </c>
      <c r="C5286" s="202">
        <v>10362</v>
      </c>
      <c r="D5286" s="200" t="s">
        <v>122</v>
      </c>
      <c r="E5286" s="200" t="s">
        <v>701</v>
      </c>
      <c r="F5286" s="200" t="s">
        <v>518</v>
      </c>
      <c r="G5286" s="200"/>
      <c r="H5286" s="201" t="s">
        <v>135</v>
      </c>
      <c r="I5286" s="205">
        <v>1.7999999999999999E-2</v>
      </c>
      <c r="J5286" s="203">
        <v>12.54</v>
      </c>
      <c r="K5286" s="204">
        <v>0.22</v>
      </c>
      <c r="L5286" s="315"/>
      <c r="N5286" s="41"/>
      <c r="O5286" s="41"/>
      <c r="P5286" s="41"/>
      <c r="Q5286" s="41"/>
      <c r="R5286" s="41"/>
      <c r="S5286" s="41"/>
      <c r="T5286" s="41"/>
      <c r="U5286" s="41"/>
      <c r="V5286" s="41"/>
      <c r="W5286" s="41"/>
      <c r="X5286" s="41"/>
      <c r="Y5286" s="41"/>
    </row>
    <row r="5287" spans="1:25" ht="15" hidden="1" customHeight="1" x14ac:dyDescent="0.2">
      <c r="A5287" s="41"/>
      <c r="B5287" s="304" t="s">
        <v>275</v>
      </c>
      <c r="C5287" s="202" t="s">
        <v>2307</v>
      </c>
      <c r="D5287" s="200" t="s">
        <v>122</v>
      </c>
      <c r="E5287" s="200" t="s">
        <v>1718</v>
      </c>
      <c r="F5287" s="200" t="s">
        <v>276</v>
      </c>
      <c r="G5287" s="200"/>
      <c r="H5287" s="201" t="s">
        <v>135</v>
      </c>
      <c r="I5287" s="205">
        <v>8.0000000000000004E-4</v>
      </c>
      <c r="J5287" s="203">
        <v>17.48</v>
      </c>
      <c r="K5287" s="204">
        <v>0.01</v>
      </c>
      <c r="L5287" s="315"/>
      <c r="N5287" s="41"/>
      <c r="O5287" s="41"/>
      <c r="P5287" s="41"/>
      <c r="Q5287" s="41"/>
      <c r="R5287" s="41"/>
      <c r="S5287" s="41"/>
      <c r="T5287" s="41"/>
      <c r="U5287" s="41"/>
      <c r="V5287" s="41"/>
      <c r="W5287" s="41"/>
      <c r="X5287" s="41"/>
      <c r="Y5287" s="41"/>
    </row>
    <row r="5288" spans="1:25" ht="15" hidden="1" customHeight="1" x14ac:dyDescent="0.2">
      <c r="A5288" s="41"/>
      <c r="B5288" s="304" t="s">
        <v>275</v>
      </c>
      <c r="C5288" s="202" t="s">
        <v>2312</v>
      </c>
      <c r="D5288" s="200" t="s">
        <v>122</v>
      </c>
      <c r="E5288" s="200" t="s">
        <v>1719</v>
      </c>
      <c r="F5288" s="200" t="s">
        <v>276</v>
      </c>
      <c r="G5288" s="200"/>
      <c r="H5288" s="201" t="s">
        <v>135</v>
      </c>
      <c r="I5288" s="205">
        <v>2.3999999999999998E-3</v>
      </c>
      <c r="J5288" s="203">
        <v>13.45</v>
      </c>
      <c r="K5288" s="204">
        <v>0.03</v>
      </c>
      <c r="L5288" s="315"/>
      <c r="N5288" s="41"/>
      <c r="O5288" s="41"/>
      <c r="P5288" s="41"/>
      <c r="Q5288" s="41"/>
      <c r="R5288" s="41"/>
      <c r="S5288" s="41"/>
      <c r="T5288" s="41"/>
      <c r="U5288" s="41"/>
      <c r="V5288" s="41"/>
      <c r="W5288" s="41"/>
      <c r="X5288" s="41"/>
      <c r="Y5288" s="41"/>
    </row>
    <row r="5289" spans="1:25" ht="15" hidden="1" customHeight="1" x14ac:dyDescent="0.2">
      <c r="A5289" s="41"/>
      <c r="B5289" s="304" t="s">
        <v>275</v>
      </c>
      <c r="C5289" s="202">
        <v>10517</v>
      </c>
      <c r="D5289" s="200" t="s">
        <v>122</v>
      </c>
      <c r="E5289" s="200" t="s">
        <v>703</v>
      </c>
      <c r="F5289" s="200" t="s">
        <v>518</v>
      </c>
      <c r="G5289" s="200"/>
      <c r="H5289" s="201" t="s">
        <v>704</v>
      </c>
      <c r="I5289" s="205">
        <v>1.6000000000000001E-3</v>
      </c>
      <c r="J5289" s="203">
        <v>300</v>
      </c>
      <c r="K5289" s="204">
        <v>0.48</v>
      </c>
      <c r="L5289" s="315"/>
      <c r="N5289" s="41"/>
      <c r="O5289" s="41"/>
      <c r="P5289" s="41"/>
      <c r="Q5289" s="41"/>
      <c r="R5289" s="41"/>
      <c r="S5289" s="41"/>
      <c r="T5289" s="41"/>
      <c r="U5289" s="41"/>
      <c r="V5289" s="41"/>
      <c r="W5289" s="41"/>
      <c r="X5289" s="41"/>
      <c r="Y5289" s="41"/>
    </row>
    <row r="5290" spans="1:25" ht="15" hidden="1" customHeight="1" x14ac:dyDescent="0.2">
      <c r="A5290" s="41"/>
      <c r="B5290" s="304" t="s">
        <v>275</v>
      </c>
      <c r="C5290" s="202" t="s">
        <v>2350</v>
      </c>
      <c r="D5290" s="200" t="s">
        <v>122</v>
      </c>
      <c r="E5290" s="200" t="s">
        <v>2351</v>
      </c>
      <c r="F5290" s="200" t="s">
        <v>276</v>
      </c>
      <c r="G5290" s="200"/>
      <c r="H5290" s="201" t="s">
        <v>54</v>
      </c>
      <c r="I5290" s="205">
        <v>1.216</v>
      </c>
      <c r="J5290" s="203">
        <v>101.3</v>
      </c>
      <c r="K5290" s="204">
        <v>123.18</v>
      </c>
      <c r="L5290" s="315"/>
      <c r="N5290" s="41"/>
      <c r="O5290" s="41"/>
      <c r="P5290" s="41"/>
      <c r="Q5290" s="41"/>
      <c r="R5290" s="41"/>
      <c r="S5290" s="41"/>
      <c r="T5290" s="41"/>
      <c r="U5290" s="41"/>
      <c r="V5290" s="41"/>
      <c r="W5290" s="41"/>
      <c r="X5290" s="41"/>
      <c r="Y5290" s="41"/>
    </row>
    <row r="5291" spans="1:25" ht="15" hidden="1" customHeight="1" x14ac:dyDescent="0.2">
      <c r="A5291" s="41"/>
      <c r="B5291" s="304" t="s">
        <v>275</v>
      </c>
      <c r="C5291" s="202">
        <v>10788</v>
      </c>
      <c r="D5291" s="200" t="s">
        <v>122</v>
      </c>
      <c r="E5291" s="200" t="s">
        <v>708</v>
      </c>
      <c r="F5291" s="200" t="s">
        <v>276</v>
      </c>
      <c r="G5291" s="200"/>
      <c r="H5291" s="201" t="s">
        <v>135</v>
      </c>
      <c r="I5291" s="205">
        <v>8.0000000000000004E-4</v>
      </c>
      <c r="J5291" s="203">
        <v>36.9</v>
      </c>
      <c r="K5291" s="204">
        <v>0.02</v>
      </c>
      <c r="L5291" s="301"/>
      <c r="N5291" s="41"/>
      <c r="O5291" s="41"/>
      <c r="P5291" s="41"/>
      <c r="Q5291" s="41"/>
      <c r="R5291" s="41"/>
      <c r="S5291" s="41"/>
      <c r="T5291" s="41"/>
      <c r="U5291" s="41"/>
      <c r="V5291" s="41"/>
      <c r="W5291" s="41"/>
      <c r="X5291" s="41"/>
      <c r="Y5291" s="41"/>
    </row>
    <row r="5292" spans="1:25" ht="15" hidden="1" customHeight="1" x14ac:dyDescent="0.2">
      <c r="A5292" s="41"/>
      <c r="B5292" s="304" t="s">
        <v>275</v>
      </c>
      <c r="C5292" s="202">
        <v>2378</v>
      </c>
      <c r="D5292" s="200" t="s">
        <v>122</v>
      </c>
      <c r="E5292" s="200" t="s">
        <v>698</v>
      </c>
      <c r="F5292" s="200" t="s">
        <v>276</v>
      </c>
      <c r="G5292" s="200"/>
      <c r="H5292" s="201" t="s">
        <v>135</v>
      </c>
      <c r="I5292" s="205">
        <v>0.37640000000000001</v>
      </c>
      <c r="J5292" s="203">
        <v>4.5</v>
      </c>
      <c r="K5292" s="204">
        <v>1.69</v>
      </c>
      <c r="L5292" s="320"/>
      <c r="N5292" s="41"/>
      <c r="O5292" s="41"/>
      <c r="P5292" s="41"/>
      <c r="Q5292" s="41"/>
      <c r="R5292" s="41"/>
      <c r="S5292" s="41"/>
      <c r="T5292" s="41"/>
      <c r="U5292" s="41"/>
      <c r="V5292" s="41"/>
      <c r="W5292" s="41"/>
      <c r="X5292" s="41"/>
      <c r="Y5292" s="41"/>
    </row>
    <row r="5293" spans="1:25" ht="15" hidden="1" customHeight="1" x14ac:dyDescent="0.2">
      <c r="A5293" s="41"/>
      <c r="B5293" s="304" t="s">
        <v>275</v>
      </c>
      <c r="C5293" s="202">
        <v>158</v>
      </c>
      <c r="D5293" s="200" t="s">
        <v>122</v>
      </c>
      <c r="E5293" s="200" t="s">
        <v>695</v>
      </c>
      <c r="F5293" s="200" t="s">
        <v>276</v>
      </c>
      <c r="G5293" s="200"/>
      <c r="H5293" s="201" t="s">
        <v>135</v>
      </c>
      <c r="I5293" s="205">
        <v>0.40720000000000001</v>
      </c>
      <c r="J5293" s="203">
        <v>14</v>
      </c>
      <c r="K5293" s="204">
        <v>5.7</v>
      </c>
      <c r="L5293" s="321"/>
      <c r="N5293" s="41"/>
      <c r="O5293" s="41"/>
      <c r="P5293" s="41"/>
      <c r="Q5293" s="41"/>
      <c r="R5293" s="41"/>
      <c r="S5293" s="41"/>
      <c r="T5293" s="41"/>
      <c r="U5293" s="41"/>
      <c r="V5293" s="41"/>
      <c r="W5293" s="41"/>
      <c r="X5293" s="41"/>
      <c r="Y5293" s="41"/>
    </row>
    <row r="5294" spans="1:25" ht="15" hidden="1" customHeight="1" x14ac:dyDescent="0.2">
      <c r="A5294" s="41"/>
      <c r="B5294" s="304" t="s">
        <v>275</v>
      </c>
      <c r="C5294" s="202" t="s">
        <v>2458</v>
      </c>
      <c r="D5294" s="200" t="s">
        <v>122</v>
      </c>
      <c r="E5294" s="200" t="s">
        <v>1784</v>
      </c>
      <c r="F5294" s="200" t="s">
        <v>276</v>
      </c>
      <c r="G5294" s="200"/>
      <c r="H5294" s="201" t="s">
        <v>565</v>
      </c>
      <c r="I5294" s="205">
        <v>182</v>
      </c>
      <c r="J5294" s="203">
        <v>1.3</v>
      </c>
      <c r="K5294" s="204">
        <v>236.6</v>
      </c>
      <c r="L5294" s="321"/>
      <c r="N5294" s="41"/>
      <c r="O5294" s="41"/>
      <c r="P5294" s="41"/>
      <c r="Q5294" s="41"/>
      <c r="R5294" s="41"/>
      <c r="S5294" s="41"/>
      <c r="T5294" s="41"/>
      <c r="U5294" s="41"/>
      <c r="V5294" s="41"/>
      <c r="W5294" s="41"/>
      <c r="X5294" s="41"/>
      <c r="Y5294" s="41"/>
    </row>
    <row r="5295" spans="1:25" ht="15" hidden="1" customHeight="1" x14ac:dyDescent="0.2">
      <c r="A5295" s="41"/>
      <c r="B5295" s="304" t="s">
        <v>275</v>
      </c>
      <c r="C5295" s="202">
        <v>1651</v>
      </c>
      <c r="D5295" s="200" t="s">
        <v>122</v>
      </c>
      <c r="E5295" s="200" t="s">
        <v>2311</v>
      </c>
      <c r="F5295" s="200" t="s">
        <v>276</v>
      </c>
      <c r="G5295" s="200"/>
      <c r="H5295" s="201" t="s">
        <v>697</v>
      </c>
      <c r="I5295" s="205">
        <v>3.2000000000000002E-3</v>
      </c>
      <c r="J5295" s="203">
        <v>6.7</v>
      </c>
      <c r="K5295" s="204">
        <v>0.02</v>
      </c>
      <c r="L5295" s="321"/>
      <c r="N5295" s="41"/>
      <c r="O5295" s="41"/>
      <c r="P5295" s="41"/>
      <c r="Q5295" s="41"/>
      <c r="R5295" s="41"/>
      <c r="S5295" s="41"/>
      <c r="T5295" s="41"/>
      <c r="U5295" s="41"/>
      <c r="V5295" s="41"/>
      <c r="W5295" s="41"/>
      <c r="X5295" s="41"/>
      <c r="Y5295" s="41"/>
    </row>
    <row r="5296" spans="1:25" ht="15" hidden="1" customHeight="1" x14ac:dyDescent="0.2">
      <c r="A5296" s="41"/>
      <c r="B5296" s="304" t="s">
        <v>275</v>
      </c>
      <c r="C5296" s="202">
        <v>10492</v>
      </c>
      <c r="D5296" s="200" t="s">
        <v>122</v>
      </c>
      <c r="E5296" s="200" t="s">
        <v>702</v>
      </c>
      <c r="F5296" s="200" t="s">
        <v>276</v>
      </c>
      <c r="G5296" s="200"/>
      <c r="H5296" s="201" t="s">
        <v>135</v>
      </c>
      <c r="I5296" s="205">
        <v>1.7999999999999999E-2</v>
      </c>
      <c r="J5296" s="203">
        <v>190</v>
      </c>
      <c r="K5296" s="204">
        <v>3.42</v>
      </c>
      <c r="L5296" s="321"/>
      <c r="N5296" s="41"/>
      <c r="O5296" s="41"/>
      <c r="P5296" s="41"/>
      <c r="Q5296" s="41"/>
      <c r="R5296" s="41"/>
      <c r="S5296" s="41"/>
      <c r="T5296" s="41"/>
      <c r="U5296" s="41"/>
      <c r="V5296" s="41"/>
      <c r="W5296" s="41"/>
      <c r="X5296" s="41"/>
      <c r="Y5296" s="41"/>
    </row>
    <row r="5297" spans="1:25" ht="15" hidden="1" customHeight="1" x14ac:dyDescent="0.2">
      <c r="A5297" s="41"/>
      <c r="B5297" s="304" t="s">
        <v>275</v>
      </c>
      <c r="C5297" s="202">
        <v>10599</v>
      </c>
      <c r="D5297" s="200" t="s">
        <v>122</v>
      </c>
      <c r="E5297" s="200" t="s">
        <v>706</v>
      </c>
      <c r="F5297" s="200" t="s">
        <v>276</v>
      </c>
      <c r="G5297" s="200"/>
      <c r="H5297" s="201" t="s">
        <v>135</v>
      </c>
      <c r="I5297" s="205">
        <v>7.1999999999999998E-3</v>
      </c>
      <c r="J5297" s="203">
        <v>18</v>
      </c>
      <c r="K5297" s="204">
        <v>0.12</v>
      </c>
      <c r="L5297" s="321"/>
      <c r="N5297" s="41"/>
      <c r="O5297" s="41"/>
      <c r="P5297" s="41"/>
      <c r="Q5297" s="41"/>
      <c r="R5297" s="41"/>
      <c r="S5297" s="41"/>
      <c r="T5297" s="41"/>
      <c r="U5297" s="41"/>
      <c r="V5297" s="41"/>
      <c r="W5297" s="41"/>
      <c r="X5297" s="41"/>
      <c r="Y5297" s="41"/>
    </row>
    <row r="5298" spans="1:25" ht="15" hidden="1" customHeight="1" x14ac:dyDescent="0.2">
      <c r="A5298" s="41"/>
      <c r="B5298" s="304" t="s">
        <v>275</v>
      </c>
      <c r="C5298" s="202">
        <v>10761</v>
      </c>
      <c r="D5298" s="200" t="s">
        <v>122</v>
      </c>
      <c r="E5298" s="200" t="s">
        <v>707</v>
      </c>
      <c r="F5298" s="200" t="s">
        <v>518</v>
      </c>
      <c r="G5298" s="200"/>
      <c r="H5298" s="201" t="s">
        <v>135</v>
      </c>
      <c r="I5298" s="205">
        <v>0.40720000000000001</v>
      </c>
      <c r="J5298" s="203">
        <v>5</v>
      </c>
      <c r="K5298" s="204">
        <v>2.0299999999999998</v>
      </c>
      <c r="L5298" s="322"/>
      <c r="N5298" s="41"/>
      <c r="O5298" s="41"/>
      <c r="P5298" s="41"/>
      <c r="Q5298" s="41"/>
      <c r="R5298" s="41"/>
      <c r="S5298" s="41"/>
      <c r="T5298" s="41"/>
      <c r="U5298" s="41"/>
      <c r="V5298" s="41"/>
      <c r="W5298" s="41"/>
      <c r="X5298" s="41"/>
      <c r="Y5298" s="41"/>
    </row>
    <row r="5299" spans="1:25" ht="15" hidden="1" customHeight="1" x14ac:dyDescent="0.2">
      <c r="A5299" s="41"/>
      <c r="B5299" s="304" t="s">
        <v>275</v>
      </c>
      <c r="C5299" s="202" t="s">
        <v>2316</v>
      </c>
      <c r="D5299" s="200" t="s">
        <v>122</v>
      </c>
      <c r="E5299" s="200" t="s">
        <v>1716</v>
      </c>
      <c r="F5299" s="200" t="s">
        <v>276</v>
      </c>
      <c r="G5299" s="200"/>
      <c r="H5299" s="201" t="s">
        <v>1715</v>
      </c>
      <c r="I5299" s="205">
        <v>9.1999999999999998E-3</v>
      </c>
      <c r="J5299" s="203">
        <v>12.1</v>
      </c>
      <c r="K5299" s="204">
        <v>0.11</v>
      </c>
      <c r="L5299" s="322"/>
      <c r="N5299" s="41"/>
      <c r="O5299" s="41"/>
      <c r="P5299" s="41"/>
      <c r="Q5299" s="41"/>
      <c r="R5299" s="41"/>
      <c r="S5299" s="41"/>
      <c r="T5299" s="41"/>
      <c r="U5299" s="41"/>
      <c r="V5299" s="41"/>
      <c r="W5299" s="41"/>
      <c r="X5299" s="41"/>
      <c r="Y5299" s="41"/>
    </row>
    <row r="5300" spans="1:25" ht="15" hidden="1" customHeight="1" x14ac:dyDescent="0.2">
      <c r="A5300" s="41"/>
      <c r="B5300" s="304" t="s">
        <v>275</v>
      </c>
      <c r="C5300" s="202" t="s">
        <v>2318</v>
      </c>
      <c r="D5300" s="200" t="s">
        <v>122</v>
      </c>
      <c r="E5300" s="200" t="s">
        <v>1717</v>
      </c>
      <c r="F5300" s="200" t="s">
        <v>276</v>
      </c>
      <c r="G5300" s="200"/>
      <c r="H5300" s="201" t="s">
        <v>135</v>
      </c>
      <c r="I5300" s="205">
        <v>8.0000000000000004E-4</v>
      </c>
      <c r="J5300" s="203">
        <v>163</v>
      </c>
      <c r="K5300" s="204">
        <v>0.13</v>
      </c>
      <c r="L5300" s="323"/>
      <c r="N5300" s="41"/>
      <c r="O5300" s="41"/>
      <c r="P5300" s="41"/>
      <c r="Q5300" s="41"/>
      <c r="R5300" s="41"/>
      <c r="S5300" s="41"/>
      <c r="T5300" s="41"/>
      <c r="U5300" s="41"/>
      <c r="V5300" s="41"/>
      <c r="W5300" s="41"/>
      <c r="X5300" s="41"/>
      <c r="Y5300" s="41"/>
    </row>
    <row r="5301" spans="1:25" ht="15" hidden="1" customHeight="1" x14ac:dyDescent="0.2">
      <c r="A5301" s="41"/>
      <c r="B5301" s="304" t="s">
        <v>275</v>
      </c>
      <c r="C5301" s="202" t="s">
        <v>2315</v>
      </c>
      <c r="D5301" s="200" t="s">
        <v>122</v>
      </c>
      <c r="E5301" s="200" t="s">
        <v>1706</v>
      </c>
      <c r="F5301" s="200" t="s">
        <v>401</v>
      </c>
      <c r="G5301" s="200"/>
      <c r="H5301" s="201" t="s">
        <v>396</v>
      </c>
      <c r="I5301" s="205">
        <v>4</v>
      </c>
      <c r="J5301" s="203">
        <v>13.65</v>
      </c>
      <c r="K5301" s="204">
        <v>54.58</v>
      </c>
      <c r="L5301" s="323"/>
      <c r="N5301" s="41"/>
      <c r="O5301" s="41"/>
      <c r="P5301" s="41"/>
      <c r="Q5301" s="41"/>
      <c r="R5301" s="41"/>
      <c r="S5301" s="41"/>
      <c r="T5301" s="41"/>
      <c r="U5301" s="41"/>
      <c r="V5301" s="41"/>
      <c r="W5301" s="41"/>
      <c r="X5301" s="41"/>
      <c r="Y5301" s="41"/>
    </row>
    <row r="5302" spans="1:25" ht="15" hidden="1" customHeight="1" x14ac:dyDescent="0.2">
      <c r="A5302" s="41"/>
      <c r="B5302" s="306"/>
      <c r="C5302" s="307"/>
      <c r="D5302" s="307"/>
      <c r="E5302" s="307"/>
      <c r="F5302" s="307" t="s">
        <v>261</v>
      </c>
      <c r="G5302" s="308">
        <v>54.58</v>
      </c>
      <c r="H5302" s="307" t="s">
        <v>262</v>
      </c>
      <c r="I5302" s="308">
        <v>0</v>
      </c>
      <c r="J5302" s="307" t="s">
        <v>263</v>
      </c>
      <c r="K5302" s="308">
        <v>54.58</v>
      </c>
      <c r="L5302" s="315"/>
      <c r="N5302" s="41"/>
      <c r="O5302" s="41"/>
      <c r="P5302" s="41"/>
      <c r="Q5302" s="41"/>
      <c r="R5302" s="41"/>
      <c r="S5302" s="41"/>
      <c r="T5302" s="41"/>
      <c r="U5302" s="41"/>
      <c r="V5302" s="41"/>
      <c r="W5302" s="41"/>
      <c r="X5302" s="41"/>
      <c r="Y5302" s="41"/>
    </row>
    <row r="5303" spans="1:25" ht="15" hidden="1" customHeight="1" thickBot="1" x14ac:dyDescent="0.25">
      <c r="A5303" s="41"/>
      <c r="B5303" s="306"/>
      <c r="C5303" s="307"/>
      <c r="D5303" s="307"/>
      <c r="E5303" s="307"/>
      <c r="F5303" s="307" t="s">
        <v>264</v>
      </c>
      <c r="G5303" s="308">
        <v>107.48</v>
      </c>
      <c r="H5303" s="307"/>
      <c r="I5303" s="307" t="s">
        <v>265</v>
      </c>
      <c r="J5303" s="307"/>
      <c r="K5303" s="308">
        <v>675.59</v>
      </c>
      <c r="L5303" s="301"/>
      <c r="N5303" s="41"/>
      <c r="O5303" s="41"/>
      <c r="P5303" s="41"/>
      <c r="Q5303" s="41"/>
      <c r="R5303" s="41"/>
      <c r="S5303" s="41"/>
      <c r="T5303" s="41"/>
      <c r="U5303" s="41"/>
      <c r="V5303" s="41"/>
      <c r="W5303" s="41"/>
      <c r="X5303" s="41"/>
      <c r="Y5303" s="41"/>
    </row>
    <row r="5304" spans="1:25" ht="15" hidden="1" customHeight="1" thickTop="1" x14ac:dyDescent="0.2">
      <c r="A5304" s="41"/>
      <c r="B5304" s="310"/>
      <c r="C5304" s="193"/>
      <c r="D5304" s="193"/>
      <c r="E5304" s="193"/>
      <c r="F5304" s="193"/>
      <c r="G5304" s="193"/>
      <c r="H5304" s="193"/>
      <c r="I5304" s="193"/>
      <c r="J5304" s="193"/>
      <c r="K5304" s="193"/>
      <c r="L5304" s="320"/>
      <c r="N5304" s="41"/>
      <c r="O5304" s="41"/>
      <c r="P5304" s="41"/>
      <c r="Q5304" s="41"/>
      <c r="R5304" s="41"/>
      <c r="S5304" s="41"/>
      <c r="T5304" s="41"/>
      <c r="U5304" s="41"/>
      <c r="V5304" s="41"/>
      <c r="W5304" s="41"/>
      <c r="X5304" s="41"/>
      <c r="Y5304" s="41"/>
    </row>
    <row r="5305" spans="1:25" ht="15" hidden="1" customHeight="1" x14ac:dyDescent="0.2">
      <c r="A5305" s="41"/>
      <c r="B5305" s="312"/>
      <c r="C5305" s="187" t="s">
        <v>30</v>
      </c>
      <c r="D5305" s="185" t="s">
        <v>31</v>
      </c>
      <c r="E5305" s="185" t="s">
        <v>32</v>
      </c>
      <c r="F5305" s="185" t="s">
        <v>250</v>
      </c>
      <c r="G5305" s="185"/>
      <c r="H5305" s="186" t="s">
        <v>33</v>
      </c>
      <c r="I5305" s="187" t="s">
        <v>34</v>
      </c>
      <c r="J5305" s="187" t="s">
        <v>35</v>
      </c>
      <c r="K5305" s="187" t="s">
        <v>37</v>
      </c>
      <c r="L5305" s="321"/>
      <c r="N5305" s="41"/>
      <c r="O5305" s="41"/>
      <c r="P5305" s="41"/>
      <c r="Q5305" s="41"/>
      <c r="R5305" s="41"/>
      <c r="S5305" s="41"/>
      <c r="T5305" s="41"/>
      <c r="U5305" s="41"/>
      <c r="V5305" s="41"/>
      <c r="W5305" s="41"/>
      <c r="X5305" s="41"/>
      <c r="Y5305" s="41"/>
    </row>
    <row r="5306" spans="1:25" ht="15" hidden="1" customHeight="1" x14ac:dyDescent="0.2">
      <c r="A5306" s="41"/>
      <c r="B5306" s="302" t="s">
        <v>251</v>
      </c>
      <c r="C5306" s="190">
        <v>140</v>
      </c>
      <c r="D5306" s="188" t="s">
        <v>122</v>
      </c>
      <c r="E5306" s="188" t="s">
        <v>1389</v>
      </c>
      <c r="F5306" s="188" t="s">
        <v>1390</v>
      </c>
      <c r="G5306" s="188"/>
      <c r="H5306" s="189" t="s">
        <v>565</v>
      </c>
      <c r="I5306" s="192">
        <v>1</v>
      </c>
      <c r="J5306" s="191">
        <v>12.64</v>
      </c>
      <c r="K5306" s="191">
        <v>12.64</v>
      </c>
      <c r="L5306" s="321"/>
      <c r="N5306" s="41"/>
      <c r="O5306" s="41"/>
      <c r="P5306" s="41"/>
      <c r="Q5306" s="41"/>
      <c r="R5306" s="41"/>
      <c r="S5306" s="41"/>
      <c r="T5306" s="41"/>
      <c r="U5306" s="41"/>
      <c r="V5306" s="41"/>
      <c r="W5306" s="41"/>
      <c r="X5306" s="41"/>
      <c r="Y5306" s="41"/>
    </row>
    <row r="5307" spans="1:25" ht="15" hidden="1" customHeight="1" x14ac:dyDescent="0.2">
      <c r="A5307" s="41"/>
      <c r="B5307" s="312" t="s">
        <v>29</v>
      </c>
      <c r="C5307" s="187" t="s">
        <v>30</v>
      </c>
      <c r="D5307" s="185" t="s">
        <v>31</v>
      </c>
      <c r="E5307" s="185" t="s">
        <v>32</v>
      </c>
      <c r="F5307" s="185" t="s">
        <v>250</v>
      </c>
      <c r="G5307" s="187"/>
      <c r="H5307" s="186" t="s">
        <v>33</v>
      </c>
      <c r="I5307" s="187" t="s">
        <v>34</v>
      </c>
      <c r="J5307" s="187" t="s">
        <v>35</v>
      </c>
      <c r="K5307" s="187" t="s">
        <v>37</v>
      </c>
      <c r="L5307" s="322"/>
      <c r="N5307" s="41"/>
      <c r="O5307" s="41"/>
      <c r="P5307" s="41"/>
      <c r="Q5307" s="41"/>
      <c r="R5307" s="41"/>
      <c r="S5307" s="41"/>
      <c r="T5307" s="41"/>
      <c r="U5307" s="41"/>
      <c r="V5307" s="41"/>
      <c r="W5307" s="41"/>
      <c r="X5307" s="41"/>
      <c r="Y5307" s="41"/>
    </row>
    <row r="5308" spans="1:25" ht="15" hidden="1" customHeight="1" x14ac:dyDescent="0.2">
      <c r="A5308" s="41"/>
      <c r="B5308" s="304" t="s">
        <v>275</v>
      </c>
      <c r="C5308" s="202" t="s">
        <v>2465</v>
      </c>
      <c r="D5308" s="200" t="s">
        <v>122</v>
      </c>
      <c r="E5308" s="200" t="s">
        <v>1791</v>
      </c>
      <c r="F5308" s="200" t="s">
        <v>276</v>
      </c>
      <c r="G5308" s="200"/>
      <c r="H5308" s="201" t="s">
        <v>565</v>
      </c>
      <c r="I5308" s="205">
        <v>0.02</v>
      </c>
      <c r="J5308" s="203">
        <v>25</v>
      </c>
      <c r="K5308" s="204">
        <v>0.5</v>
      </c>
      <c r="L5308" s="322"/>
      <c r="N5308" s="41"/>
      <c r="O5308" s="41"/>
      <c r="P5308" s="41"/>
      <c r="Q5308" s="41"/>
      <c r="R5308" s="41"/>
      <c r="S5308" s="41"/>
      <c r="T5308" s="41"/>
      <c r="U5308" s="41"/>
      <c r="V5308" s="41"/>
      <c r="W5308" s="41"/>
      <c r="X5308" s="41"/>
      <c r="Y5308" s="41"/>
    </row>
    <row r="5309" spans="1:25" ht="15" hidden="1" customHeight="1" x14ac:dyDescent="0.2">
      <c r="A5309" s="41"/>
      <c r="B5309" s="314" t="s">
        <v>251</v>
      </c>
      <c r="C5309" s="196">
        <v>10555</v>
      </c>
      <c r="D5309" s="194" t="s">
        <v>122</v>
      </c>
      <c r="E5309" s="194" t="s">
        <v>1402</v>
      </c>
      <c r="F5309" s="194" t="s">
        <v>395</v>
      </c>
      <c r="G5309" s="194"/>
      <c r="H5309" s="195" t="s">
        <v>396</v>
      </c>
      <c r="I5309" s="199">
        <v>0.08</v>
      </c>
      <c r="J5309" s="197">
        <v>3.63</v>
      </c>
      <c r="K5309" s="198">
        <v>0.28999999999999998</v>
      </c>
      <c r="L5309" s="322"/>
      <c r="N5309" s="41"/>
      <c r="O5309" s="41"/>
      <c r="P5309" s="41"/>
      <c r="Q5309" s="41"/>
      <c r="R5309" s="41"/>
      <c r="S5309" s="41"/>
      <c r="T5309" s="41"/>
      <c r="U5309" s="41"/>
      <c r="V5309" s="41"/>
      <c r="W5309" s="41"/>
      <c r="X5309" s="41"/>
      <c r="Y5309" s="41"/>
    </row>
    <row r="5310" spans="1:25" ht="15" hidden="1" customHeight="1" x14ac:dyDescent="0.2">
      <c r="A5310" s="41"/>
      <c r="B5310" s="304" t="s">
        <v>275</v>
      </c>
      <c r="C5310" s="202" t="s">
        <v>2468</v>
      </c>
      <c r="D5310" s="200" t="s">
        <v>122</v>
      </c>
      <c r="E5310" s="200" t="s">
        <v>1785</v>
      </c>
      <c r="F5310" s="200" t="s">
        <v>276</v>
      </c>
      <c r="G5310" s="200"/>
      <c r="H5310" s="201" t="s">
        <v>135</v>
      </c>
      <c r="I5310" s="205">
        <v>0.4</v>
      </c>
      <c r="J5310" s="203">
        <v>0.36</v>
      </c>
      <c r="K5310" s="204">
        <v>0.14000000000000001</v>
      </c>
      <c r="L5310" s="323"/>
      <c r="N5310" s="41"/>
      <c r="O5310" s="41"/>
      <c r="P5310" s="41"/>
      <c r="Q5310" s="41"/>
      <c r="R5310" s="41"/>
      <c r="S5310" s="41"/>
      <c r="T5310" s="41"/>
      <c r="U5310" s="41"/>
      <c r="V5310" s="41"/>
      <c r="W5310" s="41"/>
      <c r="X5310" s="41"/>
      <c r="Y5310" s="41"/>
    </row>
    <row r="5311" spans="1:25" ht="15" hidden="1" customHeight="1" x14ac:dyDescent="0.2">
      <c r="A5311" s="41"/>
      <c r="B5311" s="314" t="s">
        <v>251</v>
      </c>
      <c r="C5311" s="196">
        <v>10549</v>
      </c>
      <c r="D5311" s="194" t="s">
        <v>122</v>
      </c>
      <c r="E5311" s="194" t="s">
        <v>394</v>
      </c>
      <c r="F5311" s="194" t="s">
        <v>395</v>
      </c>
      <c r="G5311" s="194"/>
      <c r="H5311" s="195" t="s">
        <v>396</v>
      </c>
      <c r="I5311" s="199">
        <v>0.08</v>
      </c>
      <c r="J5311" s="197">
        <v>3.79</v>
      </c>
      <c r="K5311" s="198">
        <v>0.3</v>
      </c>
      <c r="L5311" s="323"/>
      <c r="N5311" s="41"/>
      <c r="O5311" s="41"/>
      <c r="P5311" s="41"/>
      <c r="Q5311" s="41"/>
      <c r="R5311" s="41"/>
      <c r="S5311" s="41"/>
      <c r="T5311" s="41"/>
      <c r="U5311" s="41"/>
      <c r="V5311" s="41"/>
      <c r="W5311" s="41"/>
      <c r="X5311" s="41"/>
      <c r="Y5311" s="41"/>
    </row>
    <row r="5312" spans="1:25" ht="15" hidden="1" customHeight="1" x14ac:dyDescent="0.2">
      <c r="A5312" s="41"/>
      <c r="B5312" s="304" t="s">
        <v>275</v>
      </c>
      <c r="C5312" s="202" t="s">
        <v>2315</v>
      </c>
      <c r="D5312" s="200" t="s">
        <v>122</v>
      </c>
      <c r="E5312" s="200" t="s">
        <v>1706</v>
      </c>
      <c r="F5312" s="200" t="s">
        <v>401</v>
      </c>
      <c r="G5312" s="200"/>
      <c r="H5312" s="201" t="s">
        <v>396</v>
      </c>
      <c r="I5312" s="205">
        <v>0.08</v>
      </c>
      <c r="J5312" s="203">
        <v>13.65</v>
      </c>
      <c r="K5312" s="204">
        <v>1.0900000000000001</v>
      </c>
      <c r="L5312" s="315"/>
      <c r="N5312" s="41"/>
      <c r="O5312" s="41"/>
      <c r="P5312" s="41"/>
      <c r="Q5312" s="41"/>
      <c r="R5312" s="41"/>
      <c r="S5312" s="41"/>
      <c r="T5312" s="41"/>
      <c r="U5312" s="41"/>
      <c r="V5312" s="41"/>
      <c r="W5312" s="41"/>
      <c r="X5312" s="41"/>
      <c r="Y5312" s="41"/>
    </row>
    <row r="5313" spans="1:25" ht="15" hidden="1" customHeight="1" x14ac:dyDescent="0.2">
      <c r="A5313" s="41"/>
      <c r="B5313" s="304" t="s">
        <v>275</v>
      </c>
      <c r="C5313" s="202">
        <v>81</v>
      </c>
      <c r="D5313" s="200" t="s">
        <v>122</v>
      </c>
      <c r="E5313" s="200" t="s">
        <v>1403</v>
      </c>
      <c r="F5313" s="200" t="s">
        <v>276</v>
      </c>
      <c r="G5313" s="200"/>
      <c r="H5313" s="201" t="s">
        <v>565</v>
      </c>
      <c r="I5313" s="205">
        <v>1</v>
      </c>
      <c r="J5313" s="203">
        <v>8.77</v>
      </c>
      <c r="K5313" s="204">
        <v>8.77</v>
      </c>
      <c r="L5313" s="301"/>
      <c r="N5313" s="41"/>
      <c r="O5313" s="41"/>
      <c r="P5313" s="41"/>
      <c r="Q5313" s="41"/>
      <c r="R5313" s="41"/>
      <c r="S5313" s="41"/>
      <c r="T5313" s="41"/>
      <c r="U5313" s="41"/>
      <c r="V5313" s="41"/>
      <c r="W5313" s="41"/>
      <c r="X5313" s="41"/>
      <c r="Y5313" s="41"/>
    </row>
    <row r="5314" spans="1:25" ht="15" hidden="1" customHeight="1" x14ac:dyDescent="0.2">
      <c r="A5314" s="41"/>
      <c r="B5314" s="304" t="s">
        <v>275</v>
      </c>
      <c r="C5314" s="202" t="s">
        <v>2461</v>
      </c>
      <c r="D5314" s="200" t="s">
        <v>122</v>
      </c>
      <c r="E5314" s="200" t="s">
        <v>1787</v>
      </c>
      <c r="F5314" s="200" t="s">
        <v>401</v>
      </c>
      <c r="G5314" s="200"/>
      <c r="H5314" s="201" t="s">
        <v>396</v>
      </c>
      <c r="I5314" s="205">
        <v>0.08</v>
      </c>
      <c r="J5314" s="203">
        <v>19.13</v>
      </c>
      <c r="K5314" s="204">
        <v>1.53</v>
      </c>
      <c r="L5314" s="320"/>
      <c r="N5314" s="41"/>
      <c r="O5314" s="41"/>
      <c r="P5314" s="41"/>
      <c r="Q5314" s="41"/>
      <c r="R5314" s="41"/>
      <c r="S5314" s="41"/>
      <c r="T5314" s="41"/>
      <c r="U5314" s="41"/>
      <c r="V5314" s="41"/>
      <c r="W5314" s="41"/>
      <c r="X5314" s="41"/>
      <c r="Y5314" s="41"/>
    </row>
    <row r="5315" spans="1:25" ht="15" hidden="1" customHeight="1" x14ac:dyDescent="0.2">
      <c r="A5315" s="41"/>
      <c r="B5315" s="304" t="s">
        <v>275</v>
      </c>
      <c r="C5315" s="202" t="s">
        <v>2467</v>
      </c>
      <c r="D5315" s="200" t="s">
        <v>122</v>
      </c>
      <c r="E5315" s="200" t="s">
        <v>1790</v>
      </c>
      <c r="F5315" s="200" t="s">
        <v>276</v>
      </c>
      <c r="G5315" s="200"/>
      <c r="H5315" s="201" t="s">
        <v>135</v>
      </c>
      <c r="I5315" s="205">
        <v>0.4</v>
      </c>
      <c r="J5315" s="203">
        <v>0.22</v>
      </c>
      <c r="K5315" s="204">
        <v>0.08</v>
      </c>
      <c r="L5315" s="321"/>
      <c r="N5315" s="41"/>
      <c r="O5315" s="41"/>
      <c r="P5315" s="41"/>
      <c r="Q5315" s="41"/>
      <c r="R5315" s="41"/>
      <c r="S5315" s="41"/>
      <c r="T5315" s="41"/>
      <c r="U5315" s="41"/>
      <c r="V5315" s="41"/>
      <c r="W5315" s="41"/>
      <c r="X5315" s="41"/>
      <c r="Y5315" s="41"/>
    </row>
    <row r="5316" spans="1:25" ht="15" hidden="1" customHeight="1" x14ac:dyDescent="0.2">
      <c r="A5316" s="41"/>
      <c r="B5316" s="316" t="s">
        <v>1705</v>
      </c>
      <c r="C5316" s="187"/>
      <c r="D5316" s="187"/>
      <c r="E5316" s="187"/>
      <c r="F5316" s="187"/>
      <c r="G5316" s="187"/>
      <c r="H5316" s="187"/>
      <c r="I5316" s="187"/>
      <c r="J5316" s="187"/>
      <c r="K5316" s="187"/>
      <c r="L5316" s="321"/>
      <c r="N5316" s="41"/>
      <c r="O5316" s="41"/>
      <c r="P5316" s="41"/>
      <c r="Q5316" s="41"/>
      <c r="R5316" s="41"/>
      <c r="S5316" s="41"/>
      <c r="T5316" s="41"/>
      <c r="U5316" s="41"/>
      <c r="V5316" s="41"/>
      <c r="W5316" s="41"/>
      <c r="X5316" s="41"/>
      <c r="Y5316" s="41"/>
    </row>
    <row r="5317" spans="1:25" ht="15" hidden="1" customHeight="1" x14ac:dyDescent="0.2">
      <c r="A5317" s="41"/>
      <c r="B5317" s="312" t="s">
        <v>29</v>
      </c>
      <c r="C5317" s="187" t="s">
        <v>30</v>
      </c>
      <c r="D5317" s="185" t="s">
        <v>31</v>
      </c>
      <c r="E5317" s="185" t="s">
        <v>32</v>
      </c>
      <c r="F5317" s="185" t="s">
        <v>250</v>
      </c>
      <c r="G5317" s="187"/>
      <c r="H5317" s="186" t="s">
        <v>33</v>
      </c>
      <c r="I5317" s="187" t="s">
        <v>34</v>
      </c>
      <c r="J5317" s="187" t="s">
        <v>35</v>
      </c>
      <c r="K5317" s="187" t="s">
        <v>37</v>
      </c>
      <c r="L5317" s="323"/>
      <c r="N5317" s="41"/>
      <c r="O5317" s="41"/>
      <c r="P5317" s="41"/>
      <c r="Q5317" s="41"/>
      <c r="R5317" s="41"/>
      <c r="S5317" s="41"/>
      <c r="T5317" s="41"/>
      <c r="U5317" s="41"/>
      <c r="V5317" s="41"/>
      <c r="W5317" s="41"/>
      <c r="X5317" s="41"/>
      <c r="Y5317" s="41"/>
    </row>
    <row r="5318" spans="1:25" ht="15" hidden="1" customHeight="1" x14ac:dyDescent="0.2">
      <c r="A5318" s="41"/>
      <c r="B5318" s="304" t="s">
        <v>275</v>
      </c>
      <c r="C5318" s="202">
        <v>10761</v>
      </c>
      <c r="D5318" s="200" t="s">
        <v>122</v>
      </c>
      <c r="E5318" s="200" t="s">
        <v>707</v>
      </c>
      <c r="F5318" s="200" t="s">
        <v>518</v>
      </c>
      <c r="G5318" s="200"/>
      <c r="H5318" s="201" t="s">
        <v>135</v>
      </c>
      <c r="I5318" s="205">
        <v>1.6288E-2</v>
      </c>
      <c r="J5318" s="203">
        <v>5</v>
      </c>
      <c r="K5318" s="204">
        <v>0.08</v>
      </c>
      <c r="L5318" s="323"/>
      <c r="N5318" s="41"/>
      <c r="O5318" s="41"/>
      <c r="P5318" s="41"/>
      <c r="Q5318" s="41"/>
      <c r="R5318" s="41"/>
      <c r="S5318" s="41"/>
      <c r="T5318" s="41"/>
      <c r="U5318" s="41"/>
      <c r="V5318" s="41"/>
      <c r="W5318" s="41"/>
      <c r="X5318" s="41"/>
      <c r="Y5318" s="41"/>
    </row>
    <row r="5319" spans="1:25" ht="15" hidden="1" customHeight="1" x14ac:dyDescent="0.2">
      <c r="A5319" s="41"/>
      <c r="B5319" s="304" t="s">
        <v>275</v>
      </c>
      <c r="C5319" s="202">
        <v>1651</v>
      </c>
      <c r="D5319" s="200" t="s">
        <v>122</v>
      </c>
      <c r="E5319" s="200" t="s">
        <v>2311</v>
      </c>
      <c r="F5319" s="200" t="s">
        <v>276</v>
      </c>
      <c r="G5319" s="200"/>
      <c r="H5319" s="201" t="s">
        <v>697</v>
      </c>
      <c r="I5319" s="205">
        <v>1.2799999999999999E-4</v>
      </c>
      <c r="J5319" s="203">
        <v>6.7</v>
      </c>
      <c r="K5319" s="204">
        <v>0</v>
      </c>
      <c r="L5319" s="315"/>
      <c r="N5319" s="41"/>
      <c r="O5319" s="41"/>
      <c r="P5319" s="41"/>
      <c r="Q5319" s="41"/>
      <c r="R5319" s="41"/>
      <c r="S5319" s="41"/>
      <c r="T5319" s="41"/>
      <c r="U5319" s="41"/>
      <c r="V5319" s="41"/>
      <c r="W5319" s="41"/>
      <c r="X5319" s="41"/>
      <c r="Y5319" s="41"/>
    </row>
    <row r="5320" spans="1:25" ht="15" hidden="1" customHeight="1" x14ac:dyDescent="0.2">
      <c r="A5320" s="41"/>
      <c r="B5320" s="304" t="s">
        <v>275</v>
      </c>
      <c r="C5320" s="202" t="s">
        <v>2310</v>
      </c>
      <c r="D5320" s="200" t="s">
        <v>122</v>
      </c>
      <c r="E5320" s="200" t="s">
        <v>1714</v>
      </c>
      <c r="F5320" s="200" t="s">
        <v>276</v>
      </c>
      <c r="G5320" s="200"/>
      <c r="H5320" s="201" t="s">
        <v>1715</v>
      </c>
      <c r="I5320" s="205">
        <v>1.2799999999999999E-4</v>
      </c>
      <c r="J5320" s="203">
        <v>64.56</v>
      </c>
      <c r="K5320" s="204">
        <v>0</v>
      </c>
      <c r="L5320" s="301"/>
      <c r="N5320" s="41"/>
      <c r="O5320" s="41"/>
      <c r="P5320" s="41"/>
      <c r="Q5320" s="41"/>
      <c r="R5320" s="41"/>
      <c r="S5320" s="41"/>
      <c r="T5320" s="41"/>
      <c r="U5320" s="41"/>
      <c r="V5320" s="41"/>
      <c r="W5320" s="41"/>
      <c r="X5320" s="41"/>
      <c r="Y5320" s="41"/>
    </row>
    <row r="5321" spans="1:25" ht="15" hidden="1" customHeight="1" x14ac:dyDescent="0.2">
      <c r="A5321" s="41"/>
      <c r="B5321" s="304" t="s">
        <v>275</v>
      </c>
      <c r="C5321" s="202" t="s">
        <v>2316</v>
      </c>
      <c r="D5321" s="200" t="s">
        <v>122</v>
      </c>
      <c r="E5321" s="200" t="s">
        <v>1716</v>
      </c>
      <c r="F5321" s="200" t="s">
        <v>276</v>
      </c>
      <c r="G5321" s="200"/>
      <c r="H5321" s="201" t="s">
        <v>1715</v>
      </c>
      <c r="I5321" s="205">
        <v>3.68E-4</v>
      </c>
      <c r="J5321" s="203">
        <v>12.1</v>
      </c>
      <c r="K5321" s="204">
        <v>0</v>
      </c>
      <c r="L5321" s="320"/>
      <c r="N5321" s="41"/>
      <c r="O5321" s="41"/>
      <c r="P5321" s="41"/>
      <c r="Q5321" s="41"/>
      <c r="R5321" s="41"/>
      <c r="S5321" s="41"/>
      <c r="T5321" s="41"/>
      <c r="U5321" s="41"/>
      <c r="V5321" s="41"/>
      <c r="W5321" s="41"/>
      <c r="X5321" s="41"/>
      <c r="Y5321" s="41"/>
    </row>
    <row r="5322" spans="1:25" ht="15" hidden="1" customHeight="1" x14ac:dyDescent="0.2">
      <c r="A5322" s="41"/>
      <c r="B5322" s="304" t="s">
        <v>275</v>
      </c>
      <c r="C5322" s="202">
        <v>10586</v>
      </c>
      <c r="D5322" s="200" t="s">
        <v>122</v>
      </c>
      <c r="E5322" s="200" t="s">
        <v>1406</v>
      </c>
      <c r="F5322" s="200" t="s">
        <v>276</v>
      </c>
      <c r="G5322" s="200"/>
      <c r="H5322" s="201" t="s">
        <v>135</v>
      </c>
      <c r="I5322" s="205">
        <v>1.5999999999999999E-5</v>
      </c>
      <c r="J5322" s="203">
        <v>39</v>
      </c>
      <c r="K5322" s="204">
        <v>0</v>
      </c>
      <c r="L5322" s="321"/>
      <c r="N5322" s="41"/>
      <c r="O5322" s="41"/>
      <c r="P5322" s="41"/>
      <c r="Q5322" s="41"/>
      <c r="R5322" s="41"/>
      <c r="S5322" s="41"/>
      <c r="T5322" s="41"/>
      <c r="U5322" s="41"/>
      <c r="V5322" s="41"/>
      <c r="W5322" s="41"/>
      <c r="X5322" s="41"/>
      <c r="Y5322" s="41"/>
    </row>
    <row r="5323" spans="1:25" ht="15" hidden="1" customHeight="1" x14ac:dyDescent="0.2">
      <c r="A5323" s="41"/>
      <c r="B5323" s="304" t="s">
        <v>275</v>
      </c>
      <c r="C5323" s="202">
        <v>10599</v>
      </c>
      <c r="D5323" s="200" t="s">
        <v>122</v>
      </c>
      <c r="E5323" s="200" t="s">
        <v>706</v>
      </c>
      <c r="F5323" s="200" t="s">
        <v>276</v>
      </c>
      <c r="G5323" s="200"/>
      <c r="H5323" s="201" t="s">
        <v>135</v>
      </c>
      <c r="I5323" s="205">
        <v>2.8800000000000001E-4</v>
      </c>
      <c r="J5323" s="203">
        <v>18</v>
      </c>
      <c r="K5323" s="204">
        <v>0</v>
      </c>
      <c r="L5323" s="321"/>
      <c r="N5323" s="41"/>
      <c r="O5323" s="41"/>
      <c r="P5323" s="41"/>
      <c r="Q5323" s="41"/>
      <c r="R5323" s="41"/>
      <c r="S5323" s="41"/>
      <c r="T5323" s="41"/>
      <c r="U5323" s="41"/>
      <c r="V5323" s="41"/>
      <c r="W5323" s="41"/>
      <c r="X5323" s="41"/>
      <c r="Y5323" s="41"/>
    </row>
    <row r="5324" spans="1:25" ht="15" hidden="1" customHeight="1" x14ac:dyDescent="0.2">
      <c r="A5324" s="41"/>
      <c r="B5324" s="304" t="s">
        <v>275</v>
      </c>
      <c r="C5324" s="202">
        <v>10362</v>
      </c>
      <c r="D5324" s="200" t="s">
        <v>122</v>
      </c>
      <c r="E5324" s="200" t="s">
        <v>701</v>
      </c>
      <c r="F5324" s="200" t="s">
        <v>518</v>
      </c>
      <c r="G5324" s="200"/>
      <c r="H5324" s="201" t="s">
        <v>135</v>
      </c>
      <c r="I5324" s="205">
        <v>7.2000000000000005E-4</v>
      </c>
      <c r="J5324" s="203">
        <v>12.54</v>
      </c>
      <c r="K5324" s="204">
        <v>0</v>
      </c>
      <c r="L5324" s="321"/>
      <c r="N5324" s="41"/>
      <c r="O5324" s="41"/>
      <c r="P5324" s="41"/>
      <c r="Q5324" s="41"/>
      <c r="R5324" s="41"/>
      <c r="S5324" s="41"/>
      <c r="T5324" s="41"/>
      <c r="U5324" s="41"/>
      <c r="V5324" s="41"/>
      <c r="W5324" s="41"/>
      <c r="X5324" s="41"/>
      <c r="Y5324" s="41"/>
    </row>
    <row r="5325" spans="1:25" ht="15" hidden="1" customHeight="1" x14ac:dyDescent="0.2">
      <c r="A5325" s="41"/>
      <c r="B5325" s="304" t="s">
        <v>275</v>
      </c>
      <c r="C5325" s="202">
        <v>10788</v>
      </c>
      <c r="D5325" s="200" t="s">
        <v>122</v>
      </c>
      <c r="E5325" s="200" t="s">
        <v>708</v>
      </c>
      <c r="F5325" s="200" t="s">
        <v>276</v>
      </c>
      <c r="G5325" s="200"/>
      <c r="H5325" s="201" t="s">
        <v>135</v>
      </c>
      <c r="I5325" s="205">
        <v>1.5999999999999999E-5</v>
      </c>
      <c r="J5325" s="203">
        <v>36.9</v>
      </c>
      <c r="K5325" s="204">
        <v>0</v>
      </c>
      <c r="L5325" s="321"/>
      <c r="N5325" s="41"/>
      <c r="O5325" s="41"/>
      <c r="P5325" s="41"/>
      <c r="Q5325" s="41"/>
      <c r="R5325" s="41"/>
      <c r="S5325" s="41"/>
      <c r="T5325" s="41"/>
      <c r="U5325" s="41"/>
      <c r="V5325" s="41"/>
      <c r="W5325" s="41"/>
      <c r="X5325" s="41"/>
      <c r="Y5325" s="41"/>
    </row>
    <row r="5326" spans="1:25" ht="15" hidden="1" customHeight="1" x14ac:dyDescent="0.2">
      <c r="A5326" s="41"/>
      <c r="B5326" s="304" t="s">
        <v>275</v>
      </c>
      <c r="C5326" s="202">
        <v>941</v>
      </c>
      <c r="D5326" s="200" t="s">
        <v>122</v>
      </c>
      <c r="E5326" s="200" t="s">
        <v>696</v>
      </c>
      <c r="F5326" s="200" t="s">
        <v>276</v>
      </c>
      <c r="G5326" s="200"/>
      <c r="H5326" s="201" t="s">
        <v>135</v>
      </c>
      <c r="I5326" s="205">
        <v>2.4000000000000001E-4</v>
      </c>
      <c r="J5326" s="203">
        <v>190.77</v>
      </c>
      <c r="K5326" s="204">
        <v>0.04</v>
      </c>
      <c r="L5326" s="323"/>
      <c r="N5326" s="41"/>
      <c r="O5326" s="41"/>
      <c r="P5326" s="41"/>
      <c r="Q5326" s="41"/>
      <c r="R5326" s="41"/>
      <c r="S5326" s="41"/>
      <c r="T5326" s="41"/>
      <c r="U5326" s="41"/>
      <c r="V5326" s="41"/>
      <c r="W5326" s="41"/>
      <c r="X5326" s="41"/>
      <c r="Y5326" s="41"/>
    </row>
    <row r="5327" spans="1:25" ht="15" hidden="1" customHeight="1" x14ac:dyDescent="0.2">
      <c r="A5327" s="41"/>
      <c r="B5327" s="304" t="s">
        <v>275</v>
      </c>
      <c r="C5327" s="202" t="s">
        <v>2318</v>
      </c>
      <c r="D5327" s="200" t="s">
        <v>122</v>
      </c>
      <c r="E5327" s="200" t="s">
        <v>1717</v>
      </c>
      <c r="F5327" s="200" t="s">
        <v>276</v>
      </c>
      <c r="G5327" s="200"/>
      <c r="H5327" s="201" t="s">
        <v>135</v>
      </c>
      <c r="I5327" s="205">
        <v>1.5999999999999999E-5</v>
      </c>
      <c r="J5327" s="203">
        <v>163</v>
      </c>
      <c r="K5327" s="204">
        <v>0</v>
      </c>
      <c r="L5327" s="323"/>
      <c r="N5327" s="41"/>
      <c r="O5327" s="41"/>
      <c r="P5327" s="41"/>
      <c r="Q5327" s="41"/>
      <c r="R5327" s="41"/>
      <c r="S5327" s="41"/>
      <c r="T5327" s="41"/>
      <c r="U5327" s="41"/>
      <c r="V5327" s="41"/>
      <c r="W5327" s="41"/>
      <c r="X5327" s="41"/>
      <c r="Y5327" s="41"/>
    </row>
    <row r="5328" spans="1:25" ht="15" hidden="1" customHeight="1" x14ac:dyDescent="0.2">
      <c r="A5328" s="41"/>
      <c r="B5328" s="304" t="s">
        <v>275</v>
      </c>
      <c r="C5328" s="202">
        <v>10492</v>
      </c>
      <c r="D5328" s="200" t="s">
        <v>122</v>
      </c>
      <c r="E5328" s="200" t="s">
        <v>702</v>
      </c>
      <c r="F5328" s="200" t="s">
        <v>276</v>
      </c>
      <c r="G5328" s="200"/>
      <c r="H5328" s="201" t="s">
        <v>135</v>
      </c>
      <c r="I5328" s="205">
        <v>7.2000000000000005E-4</v>
      </c>
      <c r="J5328" s="203">
        <v>190</v>
      </c>
      <c r="K5328" s="204">
        <v>0.13</v>
      </c>
      <c r="L5328" s="315"/>
      <c r="N5328" s="41"/>
      <c r="O5328" s="41"/>
      <c r="P5328" s="41"/>
      <c r="Q5328" s="41"/>
      <c r="R5328" s="41"/>
      <c r="S5328" s="41"/>
      <c r="T5328" s="41"/>
      <c r="U5328" s="41"/>
      <c r="V5328" s="41"/>
      <c r="W5328" s="41"/>
      <c r="X5328" s="41"/>
      <c r="Y5328" s="41"/>
    </row>
    <row r="5329" spans="1:25" ht="15" hidden="1" customHeight="1" x14ac:dyDescent="0.2">
      <c r="A5329" s="41"/>
      <c r="B5329" s="304" t="s">
        <v>275</v>
      </c>
      <c r="C5329" s="202">
        <v>81</v>
      </c>
      <c r="D5329" s="200" t="s">
        <v>122</v>
      </c>
      <c r="E5329" s="200" t="s">
        <v>1403</v>
      </c>
      <c r="F5329" s="200" t="s">
        <v>276</v>
      </c>
      <c r="G5329" s="200"/>
      <c r="H5329" s="201" t="s">
        <v>565</v>
      </c>
      <c r="I5329" s="205">
        <v>1</v>
      </c>
      <c r="J5329" s="203">
        <v>8.77</v>
      </c>
      <c r="K5329" s="204">
        <v>8.77</v>
      </c>
      <c r="L5329" s="301"/>
      <c r="N5329" s="41"/>
      <c r="O5329" s="41"/>
      <c r="P5329" s="41"/>
      <c r="Q5329" s="41"/>
      <c r="R5329" s="41"/>
      <c r="S5329" s="41"/>
      <c r="T5329" s="41"/>
      <c r="U5329" s="41"/>
      <c r="V5329" s="41"/>
      <c r="W5329" s="41"/>
      <c r="X5329" s="41"/>
      <c r="Y5329" s="41"/>
    </row>
    <row r="5330" spans="1:25" ht="15" hidden="1" customHeight="1" x14ac:dyDescent="0.2">
      <c r="A5330" s="41"/>
      <c r="B5330" s="304" t="s">
        <v>275</v>
      </c>
      <c r="C5330" s="202">
        <v>4729</v>
      </c>
      <c r="D5330" s="200" t="s">
        <v>122</v>
      </c>
      <c r="E5330" s="200" t="s">
        <v>700</v>
      </c>
      <c r="F5330" s="200" t="s">
        <v>276</v>
      </c>
      <c r="G5330" s="200"/>
      <c r="H5330" s="201" t="s">
        <v>135</v>
      </c>
      <c r="I5330" s="205">
        <v>7.9999999999999996E-6</v>
      </c>
      <c r="J5330" s="203">
        <v>37.799999999999997</v>
      </c>
      <c r="K5330" s="204">
        <v>0</v>
      </c>
      <c r="L5330" s="320"/>
      <c r="N5330" s="41"/>
      <c r="O5330" s="41"/>
      <c r="P5330" s="41"/>
      <c r="Q5330" s="41"/>
      <c r="R5330" s="41"/>
      <c r="S5330" s="41"/>
      <c r="T5330" s="41"/>
      <c r="U5330" s="41"/>
      <c r="V5330" s="41"/>
      <c r="W5330" s="41"/>
      <c r="X5330" s="41"/>
      <c r="Y5330" s="41"/>
    </row>
    <row r="5331" spans="1:25" ht="15" hidden="1" customHeight="1" x14ac:dyDescent="0.2">
      <c r="A5331" s="41"/>
      <c r="B5331" s="304" t="s">
        <v>275</v>
      </c>
      <c r="C5331" s="202">
        <v>158</v>
      </c>
      <c r="D5331" s="200" t="s">
        <v>122</v>
      </c>
      <c r="E5331" s="200" t="s">
        <v>695</v>
      </c>
      <c r="F5331" s="200" t="s">
        <v>276</v>
      </c>
      <c r="G5331" s="200"/>
      <c r="H5331" s="201" t="s">
        <v>135</v>
      </c>
      <c r="I5331" s="205">
        <v>1.6288E-2</v>
      </c>
      <c r="J5331" s="203">
        <v>14</v>
      </c>
      <c r="K5331" s="204">
        <v>0.22</v>
      </c>
      <c r="L5331" s="322"/>
      <c r="N5331" s="41"/>
      <c r="O5331" s="41"/>
      <c r="P5331" s="41"/>
      <c r="Q5331" s="41"/>
      <c r="R5331" s="41"/>
      <c r="S5331" s="41"/>
      <c r="T5331" s="41"/>
      <c r="U5331" s="41"/>
      <c r="V5331" s="41"/>
      <c r="W5331" s="41"/>
      <c r="X5331" s="41"/>
      <c r="Y5331" s="41"/>
    </row>
    <row r="5332" spans="1:25" ht="15" hidden="1" customHeight="1" x14ac:dyDescent="0.2">
      <c r="A5332" s="41"/>
      <c r="B5332" s="304" t="s">
        <v>275</v>
      </c>
      <c r="C5332" s="202" t="s">
        <v>2315</v>
      </c>
      <c r="D5332" s="200" t="s">
        <v>122</v>
      </c>
      <c r="E5332" s="200" t="s">
        <v>1706</v>
      </c>
      <c r="F5332" s="200" t="s">
        <v>401</v>
      </c>
      <c r="G5332" s="200"/>
      <c r="H5332" s="201" t="s">
        <v>396</v>
      </c>
      <c r="I5332" s="205">
        <v>0.08</v>
      </c>
      <c r="J5332" s="203">
        <v>13.65</v>
      </c>
      <c r="K5332" s="204">
        <v>1.0900000000000001</v>
      </c>
      <c r="L5332" s="323"/>
      <c r="N5332" s="41"/>
      <c r="O5332" s="41"/>
      <c r="P5332" s="41"/>
      <c r="Q5332" s="41"/>
      <c r="R5332" s="41"/>
      <c r="S5332" s="41"/>
      <c r="T5332" s="41"/>
      <c r="U5332" s="41"/>
      <c r="V5332" s="41"/>
      <c r="W5332" s="41"/>
      <c r="X5332" s="41"/>
      <c r="Y5332" s="41"/>
    </row>
    <row r="5333" spans="1:25" ht="15" hidden="1" customHeight="1" x14ac:dyDescent="0.2">
      <c r="A5333" s="41"/>
      <c r="B5333" s="304" t="s">
        <v>275</v>
      </c>
      <c r="C5333" s="202" t="s">
        <v>2468</v>
      </c>
      <c r="D5333" s="200" t="s">
        <v>122</v>
      </c>
      <c r="E5333" s="200" t="s">
        <v>1785</v>
      </c>
      <c r="F5333" s="200" t="s">
        <v>276</v>
      </c>
      <c r="G5333" s="200"/>
      <c r="H5333" s="201" t="s">
        <v>135</v>
      </c>
      <c r="I5333" s="205">
        <v>0.4</v>
      </c>
      <c r="J5333" s="203">
        <v>0.36</v>
      </c>
      <c r="K5333" s="204">
        <v>0.14000000000000001</v>
      </c>
      <c r="L5333" s="323"/>
      <c r="N5333" s="41"/>
      <c r="O5333" s="41"/>
      <c r="P5333" s="41"/>
      <c r="Q5333" s="41"/>
      <c r="R5333" s="41"/>
      <c r="S5333" s="41"/>
      <c r="T5333" s="41"/>
      <c r="U5333" s="41"/>
      <c r="V5333" s="41"/>
      <c r="W5333" s="41"/>
      <c r="X5333" s="41"/>
      <c r="Y5333" s="41"/>
    </row>
    <row r="5334" spans="1:25" ht="15" hidden="1" customHeight="1" x14ac:dyDescent="0.2">
      <c r="A5334" s="41"/>
      <c r="B5334" s="304" t="s">
        <v>275</v>
      </c>
      <c r="C5334" s="202" t="s">
        <v>2465</v>
      </c>
      <c r="D5334" s="200" t="s">
        <v>122</v>
      </c>
      <c r="E5334" s="200" t="s">
        <v>1791</v>
      </c>
      <c r="F5334" s="200" t="s">
        <v>276</v>
      </c>
      <c r="G5334" s="200"/>
      <c r="H5334" s="201" t="s">
        <v>565</v>
      </c>
      <c r="I5334" s="205">
        <v>0.02</v>
      </c>
      <c r="J5334" s="203">
        <v>25</v>
      </c>
      <c r="K5334" s="204">
        <v>0.5</v>
      </c>
      <c r="L5334" s="315"/>
      <c r="N5334" s="41"/>
      <c r="O5334" s="41"/>
      <c r="P5334" s="41"/>
      <c r="Q5334" s="41"/>
      <c r="R5334" s="41"/>
      <c r="S5334" s="41"/>
      <c r="T5334" s="41"/>
      <c r="U5334" s="41"/>
      <c r="V5334" s="41"/>
      <c r="W5334" s="41"/>
      <c r="X5334" s="41"/>
      <c r="Y5334" s="41"/>
    </row>
    <row r="5335" spans="1:25" ht="15" hidden="1" customHeight="1" x14ac:dyDescent="0.2">
      <c r="A5335" s="41"/>
      <c r="B5335" s="304" t="s">
        <v>275</v>
      </c>
      <c r="C5335" s="202" t="s">
        <v>2467</v>
      </c>
      <c r="D5335" s="200" t="s">
        <v>122</v>
      </c>
      <c r="E5335" s="200" t="s">
        <v>1790</v>
      </c>
      <c r="F5335" s="200" t="s">
        <v>276</v>
      </c>
      <c r="G5335" s="200"/>
      <c r="H5335" s="201" t="s">
        <v>135</v>
      </c>
      <c r="I5335" s="205">
        <v>0.4</v>
      </c>
      <c r="J5335" s="203">
        <v>0.22</v>
      </c>
      <c r="K5335" s="204">
        <v>0.08</v>
      </c>
      <c r="L5335" s="301"/>
      <c r="N5335" s="41"/>
      <c r="O5335" s="41"/>
      <c r="P5335" s="41"/>
      <c r="Q5335" s="41"/>
      <c r="R5335" s="41"/>
      <c r="S5335" s="41"/>
      <c r="T5335" s="41"/>
      <c r="U5335" s="41"/>
      <c r="V5335" s="41"/>
      <c r="W5335" s="41"/>
      <c r="X5335" s="41"/>
      <c r="Y5335" s="41"/>
    </row>
    <row r="5336" spans="1:25" ht="15" hidden="1" customHeight="1" x14ac:dyDescent="0.2">
      <c r="A5336" s="41"/>
      <c r="B5336" s="304" t="s">
        <v>275</v>
      </c>
      <c r="C5336" s="202">
        <v>2378</v>
      </c>
      <c r="D5336" s="200" t="s">
        <v>122</v>
      </c>
      <c r="E5336" s="200" t="s">
        <v>698</v>
      </c>
      <c r="F5336" s="200" t="s">
        <v>276</v>
      </c>
      <c r="G5336" s="200"/>
      <c r="H5336" s="201" t="s">
        <v>135</v>
      </c>
      <c r="I5336" s="205">
        <v>1.2760000000000001E-2</v>
      </c>
      <c r="J5336" s="203">
        <v>4.5</v>
      </c>
      <c r="K5336" s="204">
        <v>0.05</v>
      </c>
      <c r="L5336" s="320"/>
      <c r="N5336" s="41"/>
      <c r="O5336" s="41"/>
      <c r="P5336" s="41"/>
      <c r="Q5336" s="41"/>
      <c r="R5336" s="41"/>
      <c r="S5336" s="41"/>
      <c r="T5336" s="41"/>
      <c r="U5336" s="41"/>
      <c r="V5336" s="41"/>
      <c r="W5336" s="41"/>
      <c r="X5336" s="41"/>
      <c r="Y5336" s="41"/>
    </row>
    <row r="5337" spans="1:25" ht="15" hidden="1" customHeight="1" x14ac:dyDescent="0.2">
      <c r="A5337" s="41"/>
      <c r="B5337" s="304" t="s">
        <v>275</v>
      </c>
      <c r="C5337" s="202" t="s">
        <v>2312</v>
      </c>
      <c r="D5337" s="200" t="s">
        <v>122</v>
      </c>
      <c r="E5337" s="200" t="s">
        <v>1719</v>
      </c>
      <c r="F5337" s="200" t="s">
        <v>276</v>
      </c>
      <c r="G5337" s="200"/>
      <c r="H5337" s="201" t="s">
        <v>135</v>
      </c>
      <c r="I5337" s="205">
        <v>9.6000000000000002E-5</v>
      </c>
      <c r="J5337" s="203">
        <v>13.45</v>
      </c>
      <c r="K5337" s="204">
        <v>0</v>
      </c>
      <c r="L5337" s="322"/>
      <c r="N5337" s="41"/>
      <c r="O5337" s="41"/>
      <c r="P5337" s="41"/>
      <c r="Q5337" s="41"/>
      <c r="R5337" s="41"/>
      <c r="S5337" s="41"/>
      <c r="T5337" s="41"/>
      <c r="U5337" s="41"/>
      <c r="V5337" s="41"/>
      <c r="W5337" s="41"/>
      <c r="X5337" s="41"/>
      <c r="Y5337" s="41"/>
    </row>
    <row r="5338" spans="1:25" ht="15" hidden="1" customHeight="1" x14ac:dyDescent="0.2">
      <c r="A5338" s="41"/>
      <c r="B5338" s="304" t="s">
        <v>275</v>
      </c>
      <c r="C5338" s="202">
        <v>4728</v>
      </c>
      <c r="D5338" s="200" t="s">
        <v>122</v>
      </c>
      <c r="E5338" s="200" t="s">
        <v>699</v>
      </c>
      <c r="F5338" s="200" t="s">
        <v>276</v>
      </c>
      <c r="G5338" s="200"/>
      <c r="H5338" s="201" t="s">
        <v>135</v>
      </c>
      <c r="I5338" s="205">
        <v>2.4000000000000001E-5</v>
      </c>
      <c r="J5338" s="203">
        <v>18.579999999999998</v>
      </c>
      <c r="K5338" s="204">
        <v>0</v>
      </c>
      <c r="L5338" s="323"/>
      <c r="N5338" s="41"/>
      <c r="O5338" s="41"/>
      <c r="P5338" s="41"/>
      <c r="Q5338" s="41"/>
      <c r="R5338" s="41"/>
      <c r="S5338" s="41"/>
      <c r="T5338" s="41"/>
      <c r="U5338" s="41"/>
      <c r="V5338" s="41"/>
      <c r="W5338" s="41"/>
      <c r="X5338" s="41"/>
      <c r="Y5338" s="41"/>
    </row>
    <row r="5339" spans="1:25" ht="15" hidden="1" customHeight="1" x14ac:dyDescent="0.2">
      <c r="A5339" s="41"/>
      <c r="B5339" s="304" t="s">
        <v>275</v>
      </c>
      <c r="C5339" s="202">
        <v>10596</v>
      </c>
      <c r="D5339" s="200" t="s">
        <v>122</v>
      </c>
      <c r="E5339" s="200" t="s">
        <v>705</v>
      </c>
      <c r="F5339" s="200" t="s">
        <v>276</v>
      </c>
      <c r="G5339" s="200"/>
      <c r="H5339" s="201" t="s">
        <v>135</v>
      </c>
      <c r="I5339" s="205">
        <v>7.2000000000000005E-4</v>
      </c>
      <c r="J5339" s="203">
        <v>4.9000000000000004</v>
      </c>
      <c r="K5339" s="204">
        <v>0</v>
      </c>
      <c r="L5339" s="323"/>
      <c r="N5339" s="41"/>
      <c r="O5339" s="41"/>
      <c r="P5339" s="41"/>
      <c r="Q5339" s="41"/>
      <c r="R5339" s="41"/>
      <c r="S5339" s="41"/>
      <c r="T5339" s="41"/>
      <c r="U5339" s="41"/>
      <c r="V5339" s="41"/>
      <c r="W5339" s="41"/>
      <c r="X5339" s="41"/>
      <c r="Y5339" s="41"/>
    </row>
    <row r="5340" spans="1:25" ht="15" hidden="1" customHeight="1" x14ac:dyDescent="0.2">
      <c r="A5340" s="41"/>
      <c r="B5340" s="304" t="s">
        <v>275</v>
      </c>
      <c r="C5340" s="202">
        <v>10517</v>
      </c>
      <c r="D5340" s="200" t="s">
        <v>122</v>
      </c>
      <c r="E5340" s="200" t="s">
        <v>703</v>
      </c>
      <c r="F5340" s="200" t="s">
        <v>518</v>
      </c>
      <c r="G5340" s="200"/>
      <c r="H5340" s="201" t="s">
        <v>704</v>
      </c>
      <c r="I5340" s="205">
        <v>6.3999999999999997E-5</v>
      </c>
      <c r="J5340" s="203">
        <v>300</v>
      </c>
      <c r="K5340" s="204">
        <v>0.01</v>
      </c>
      <c r="L5340" s="315"/>
      <c r="N5340" s="41"/>
      <c r="O5340" s="41"/>
      <c r="P5340" s="41"/>
      <c r="Q5340" s="41"/>
      <c r="R5340" s="41"/>
      <c r="S5340" s="41"/>
      <c r="T5340" s="41"/>
      <c r="U5340" s="41"/>
      <c r="V5340" s="41"/>
      <c r="W5340" s="41"/>
      <c r="X5340" s="41"/>
      <c r="Y5340" s="41"/>
    </row>
    <row r="5341" spans="1:25" ht="15" hidden="1" customHeight="1" x14ac:dyDescent="0.2">
      <c r="A5341" s="41"/>
      <c r="B5341" s="304" t="s">
        <v>275</v>
      </c>
      <c r="C5341" s="202" t="s">
        <v>2307</v>
      </c>
      <c r="D5341" s="200" t="s">
        <v>122</v>
      </c>
      <c r="E5341" s="200" t="s">
        <v>1718</v>
      </c>
      <c r="F5341" s="200" t="s">
        <v>276</v>
      </c>
      <c r="G5341" s="200"/>
      <c r="H5341" s="201" t="s">
        <v>135</v>
      </c>
      <c r="I5341" s="205">
        <v>3.1999999999999999E-5</v>
      </c>
      <c r="J5341" s="203">
        <v>17.48</v>
      </c>
      <c r="K5341" s="204">
        <v>0</v>
      </c>
      <c r="L5341" s="301"/>
      <c r="N5341" s="41"/>
      <c r="O5341" s="41"/>
      <c r="P5341" s="41"/>
      <c r="Q5341" s="41"/>
      <c r="R5341" s="41"/>
      <c r="S5341" s="41"/>
      <c r="T5341" s="41"/>
      <c r="U5341" s="41"/>
      <c r="V5341" s="41"/>
      <c r="W5341" s="41"/>
      <c r="X5341" s="41"/>
      <c r="Y5341" s="41"/>
    </row>
    <row r="5342" spans="1:25" ht="15" hidden="1" customHeight="1" x14ac:dyDescent="0.2">
      <c r="A5342" s="41"/>
      <c r="B5342" s="304" t="s">
        <v>275</v>
      </c>
      <c r="C5342" s="202" t="s">
        <v>2461</v>
      </c>
      <c r="D5342" s="200" t="s">
        <v>122</v>
      </c>
      <c r="E5342" s="200" t="s">
        <v>1787</v>
      </c>
      <c r="F5342" s="200" t="s">
        <v>401</v>
      </c>
      <c r="G5342" s="200"/>
      <c r="H5342" s="201" t="s">
        <v>396</v>
      </c>
      <c r="I5342" s="205">
        <v>0.08</v>
      </c>
      <c r="J5342" s="203">
        <v>19.13</v>
      </c>
      <c r="K5342" s="204">
        <v>1.53</v>
      </c>
      <c r="L5342" s="320"/>
      <c r="N5342" s="41"/>
      <c r="O5342" s="41"/>
      <c r="P5342" s="41"/>
      <c r="Q5342" s="41"/>
      <c r="R5342" s="41"/>
      <c r="S5342" s="41"/>
      <c r="T5342" s="41"/>
      <c r="U5342" s="41"/>
      <c r="V5342" s="41"/>
      <c r="W5342" s="41"/>
      <c r="X5342" s="41"/>
      <c r="Y5342" s="41"/>
    </row>
    <row r="5343" spans="1:25" ht="15" hidden="1" customHeight="1" x14ac:dyDescent="0.2">
      <c r="A5343" s="41"/>
      <c r="B5343" s="304" t="s">
        <v>275</v>
      </c>
      <c r="C5343" s="202">
        <v>10585</v>
      </c>
      <c r="D5343" s="200" t="s">
        <v>122</v>
      </c>
      <c r="E5343" s="200" t="s">
        <v>1407</v>
      </c>
      <c r="F5343" s="200" t="s">
        <v>276</v>
      </c>
      <c r="G5343" s="200"/>
      <c r="H5343" s="201" t="s">
        <v>135</v>
      </c>
      <c r="I5343" s="205">
        <v>1.5999999999999999E-5</v>
      </c>
      <c r="J5343" s="203">
        <v>19.899999999999999</v>
      </c>
      <c r="K5343" s="204">
        <v>0</v>
      </c>
      <c r="L5343" s="313"/>
      <c r="N5343" s="41"/>
      <c r="O5343" s="41"/>
      <c r="P5343" s="41"/>
      <c r="Q5343" s="41"/>
      <c r="R5343" s="41"/>
      <c r="S5343" s="41"/>
      <c r="T5343" s="41"/>
      <c r="U5343" s="41"/>
      <c r="V5343" s="41"/>
      <c r="W5343" s="41"/>
      <c r="X5343" s="41"/>
      <c r="Y5343" s="41"/>
    </row>
    <row r="5344" spans="1:25" ht="15" hidden="1" customHeight="1" x14ac:dyDescent="0.2">
      <c r="A5344" s="41"/>
      <c r="B5344" s="306"/>
      <c r="C5344" s="307"/>
      <c r="D5344" s="307"/>
      <c r="E5344" s="307"/>
      <c r="F5344" s="307" t="s">
        <v>261</v>
      </c>
      <c r="G5344" s="308">
        <v>2.62</v>
      </c>
      <c r="H5344" s="307" t="s">
        <v>262</v>
      </c>
      <c r="I5344" s="308">
        <v>0</v>
      </c>
      <c r="J5344" s="307" t="s">
        <v>263</v>
      </c>
      <c r="K5344" s="308">
        <v>2.62</v>
      </c>
      <c r="L5344" s="313"/>
      <c r="N5344" s="41"/>
      <c r="O5344" s="41"/>
      <c r="P5344" s="41"/>
      <c r="Q5344" s="41"/>
      <c r="R5344" s="41"/>
      <c r="S5344" s="41"/>
      <c r="T5344" s="41"/>
      <c r="U5344" s="41"/>
      <c r="V5344" s="41"/>
      <c r="W5344" s="41"/>
      <c r="X5344" s="41"/>
      <c r="Y5344" s="41"/>
    </row>
    <row r="5345" spans="1:25" ht="15" hidden="1" customHeight="1" thickBot="1" x14ac:dyDescent="0.25">
      <c r="A5345" s="41"/>
      <c r="B5345" s="306"/>
      <c r="C5345" s="307"/>
      <c r="D5345" s="307"/>
      <c r="E5345" s="307"/>
      <c r="F5345" s="307" t="s">
        <v>264</v>
      </c>
      <c r="G5345" s="308">
        <v>2.39</v>
      </c>
      <c r="H5345" s="307"/>
      <c r="I5345" s="307" t="s">
        <v>265</v>
      </c>
      <c r="J5345" s="307"/>
      <c r="K5345" s="308">
        <v>15.03</v>
      </c>
      <c r="L5345" s="313"/>
      <c r="N5345" s="41"/>
      <c r="O5345" s="41"/>
      <c r="P5345" s="41"/>
      <c r="Q5345" s="41"/>
      <c r="R5345" s="41"/>
      <c r="S5345" s="41"/>
      <c r="T5345" s="41"/>
      <c r="U5345" s="41"/>
      <c r="V5345" s="41"/>
      <c r="W5345" s="41"/>
      <c r="X5345" s="41"/>
      <c r="Y5345" s="41"/>
    </row>
    <row r="5346" spans="1:25" ht="15" hidden="1" customHeight="1" thickTop="1" x14ac:dyDescent="0.2">
      <c r="A5346" s="41"/>
      <c r="B5346" s="310"/>
      <c r="C5346" s="193"/>
      <c r="D5346" s="193"/>
      <c r="E5346" s="193"/>
      <c r="F5346" s="193"/>
      <c r="G5346" s="193"/>
      <c r="H5346" s="193"/>
      <c r="I5346" s="193"/>
      <c r="J5346" s="193"/>
      <c r="K5346" s="193"/>
      <c r="L5346" s="313"/>
      <c r="N5346" s="41"/>
      <c r="O5346" s="41"/>
      <c r="P5346" s="41"/>
      <c r="Q5346" s="41"/>
      <c r="R5346" s="41"/>
      <c r="S5346" s="41"/>
      <c r="T5346" s="41"/>
      <c r="U5346" s="41"/>
      <c r="V5346" s="41"/>
      <c r="W5346" s="41"/>
      <c r="X5346" s="41"/>
      <c r="Y5346" s="41"/>
    </row>
    <row r="5347" spans="1:25" ht="15" hidden="1" customHeight="1" x14ac:dyDescent="0.2">
      <c r="A5347" s="41"/>
      <c r="B5347" s="312"/>
      <c r="C5347" s="187" t="s">
        <v>30</v>
      </c>
      <c r="D5347" s="185" t="s">
        <v>31</v>
      </c>
      <c r="E5347" s="185" t="s">
        <v>32</v>
      </c>
      <c r="F5347" s="185" t="s">
        <v>250</v>
      </c>
      <c r="G5347" s="185"/>
      <c r="H5347" s="186" t="s">
        <v>33</v>
      </c>
      <c r="I5347" s="187" t="s">
        <v>34</v>
      </c>
      <c r="J5347" s="187" t="s">
        <v>1696</v>
      </c>
      <c r="K5347" s="187" t="s">
        <v>35</v>
      </c>
      <c r="L5347" s="317" t="s">
        <v>37</v>
      </c>
      <c r="N5347" s="41"/>
      <c r="O5347" s="41"/>
      <c r="P5347" s="41"/>
      <c r="Q5347" s="41"/>
      <c r="R5347" s="41"/>
      <c r="S5347" s="41"/>
      <c r="T5347" s="41"/>
      <c r="U5347" s="41"/>
      <c r="V5347" s="41"/>
      <c r="W5347" s="41"/>
      <c r="X5347" s="41"/>
      <c r="Y5347" s="41"/>
    </row>
    <row r="5348" spans="1:25" ht="15" hidden="1" customHeight="1" x14ac:dyDescent="0.2">
      <c r="A5348" s="41"/>
      <c r="B5348" s="302" t="s">
        <v>251</v>
      </c>
      <c r="C5348" s="190">
        <v>90806</v>
      </c>
      <c r="D5348" s="188" t="s">
        <v>42</v>
      </c>
      <c r="E5348" s="188" t="s">
        <v>1750</v>
      </c>
      <c r="F5348" s="188" t="s">
        <v>272</v>
      </c>
      <c r="G5348" s="188"/>
      <c r="H5348" s="189" t="s">
        <v>45</v>
      </c>
      <c r="I5348" s="192">
        <v>1</v>
      </c>
      <c r="J5348" s="191"/>
      <c r="K5348" s="191">
        <v>515.47</v>
      </c>
      <c r="L5348" s="303">
        <v>515.47</v>
      </c>
      <c r="N5348" s="41"/>
      <c r="O5348" s="41"/>
      <c r="P5348" s="41"/>
      <c r="Q5348" s="41"/>
      <c r="R5348" s="41"/>
      <c r="S5348" s="41"/>
      <c r="T5348" s="41"/>
      <c r="U5348" s="41"/>
      <c r="V5348" s="41"/>
      <c r="W5348" s="41"/>
      <c r="X5348" s="41"/>
      <c r="Y5348" s="41"/>
    </row>
    <row r="5349" spans="1:25" ht="15" hidden="1" customHeight="1" x14ac:dyDescent="0.2">
      <c r="A5349" s="41"/>
      <c r="B5349" s="314" t="s">
        <v>253</v>
      </c>
      <c r="C5349" s="196">
        <v>90801</v>
      </c>
      <c r="D5349" s="194" t="s">
        <v>42</v>
      </c>
      <c r="E5349" s="194" t="s">
        <v>1859</v>
      </c>
      <c r="F5349" s="194" t="s">
        <v>272</v>
      </c>
      <c r="G5349" s="194"/>
      <c r="H5349" s="195" t="s">
        <v>45</v>
      </c>
      <c r="I5349" s="199">
        <v>1</v>
      </c>
      <c r="J5349" s="199">
        <v>0</v>
      </c>
      <c r="K5349" s="197">
        <v>390.84</v>
      </c>
      <c r="L5349" s="318">
        <v>390.84</v>
      </c>
      <c r="N5349" s="41"/>
      <c r="O5349" s="41"/>
      <c r="P5349" s="41"/>
      <c r="Q5349" s="41"/>
      <c r="R5349" s="41"/>
      <c r="S5349" s="41"/>
      <c r="T5349" s="41"/>
      <c r="U5349" s="41"/>
      <c r="V5349" s="41"/>
      <c r="W5349" s="41"/>
      <c r="X5349" s="41"/>
      <c r="Y5349" s="41"/>
    </row>
    <row r="5350" spans="1:25" ht="15" hidden="1" customHeight="1" x14ac:dyDescent="0.2">
      <c r="A5350" s="41"/>
      <c r="B5350" s="314" t="s">
        <v>253</v>
      </c>
      <c r="C5350" s="196">
        <v>88261</v>
      </c>
      <c r="D5350" s="194" t="s">
        <v>42</v>
      </c>
      <c r="E5350" s="194" t="s">
        <v>332</v>
      </c>
      <c r="F5350" s="194" t="s">
        <v>255</v>
      </c>
      <c r="G5350" s="194"/>
      <c r="H5350" s="195" t="s">
        <v>256</v>
      </c>
      <c r="I5350" s="199">
        <v>0.55200000000000005</v>
      </c>
      <c r="J5350" s="199">
        <v>0</v>
      </c>
      <c r="K5350" s="197">
        <v>40.67</v>
      </c>
      <c r="L5350" s="318">
        <v>22.44</v>
      </c>
      <c r="N5350" s="41"/>
      <c r="O5350" s="41"/>
      <c r="P5350" s="41"/>
      <c r="Q5350" s="41"/>
      <c r="R5350" s="41"/>
      <c r="S5350" s="41"/>
      <c r="T5350" s="41"/>
      <c r="U5350" s="41"/>
      <c r="V5350" s="41"/>
      <c r="W5350" s="41"/>
      <c r="X5350" s="41"/>
      <c r="Y5350" s="41"/>
    </row>
    <row r="5351" spans="1:25" ht="15" hidden="1" customHeight="1" x14ac:dyDescent="0.2">
      <c r="A5351" s="41"/>
      <c r="B5351" s="314" t="s">
        <v>253</v>
      </c>
      <c r="C5351" s="196">
        <v>88309</v>
      </c>
      <c r="D5351" s="194" t="s">
        <v>42</v>
      </c>
      <c r="E5351" s="194" t="s">
        <v>340</v>
      </c>
      <c r="F5351" s="194" t="s">
        <v>255</v>
      </c>
      <c r="G5351" s="194"/>
      <c r="H5351" s="195" t="s">
        <v>256</v>
      </c>
      <c r="I5351" s="199">
        <v>1.3620000000000001</v>
      </c>
      <c r="J5351" s="199">
        <v>0</v>
      </c>
      <c r="K5351" s="197">
        <v>38.4</v>
      </c>
      <c r="L5351" s="318">
        <v>52.3</v>
      </c>
      <c r="N5351" s="41"/>
      <c r="O5351" s="41"/>
      <c r="P5351" s="41"/>
      <c r="Q5351" s="41"/>
      <c r="R5351" s="41"/>
      <c r="S5351" s="41"/>
      <c r="T5351" s="41"/>
      <c r="U5351" s="41"/>
      <c r="V5351" s="41"/>
      <c r="W5351" s="41"/>
      <c r="X5351" s="41"/>
      <c r="Y5351" s="41"/>
    </row>
    <row r="5352" spans="1:25" ht="15" hidden="1" customHeight="1" x14ac:dyDescent="0.2">
      <c r="A5352" s="41"/>
      <c r="B5352" s="314" t="s">
        <v>253</v>
      </c>
      <c r="C5352" s="196">
        <v>88316</v>
      </c>
      <c r="D5352" s="194" t="s">
        <v>42</v>
      </c>
      <c r="E5352" s="194" t="s">
        <v>254</v>
      </c>
      <c r="F5352" s="194" t="s">
        <v>255</v>
      </c>
      <c r="G5352" s="194"/>
      <c r="H5352" s="195" t="s">
        <v>256</v>
      </c>
      <c r="I5352" s="199">
        <v>0.95699999999999996</v>
      </c>
      <c r="J5352" s="199">
        <v>0</v>
      </c>
      <c r="K5352" s="197">
        <v>29.67</v>
      </c>
      <c r="L5352" s="318">
        <v>28.39</v>
      </c>
      <c r="N5352" s="41"/>
      <c r="O5352" s="41"/>
      <c r="P5352" s="41"/>
      <c r="Q5352" s="41"/>
      <c r="R5352" s="41"/>
      <c r="S5352" s="41"/>
      <c r="T5352" s="41"/>
      <c r="U5352" s="41"/>
      <c r="V5352" s="41"/>
      <c r="W5352" s="41"/>
      <c r="X5352" s="41"/>
      <c r="Y5352" s="41"/>
    </row>
    <row r="5353" spans="1:25" ht="15" hidden="1" customHeight="1" x14ac:dyDescent="0.2">
      <c r="A5353" s="41"/>
      <c r="B5353" s="314" t="s">
        <v>253</v>
      </c>
      <c r="C5353" s="196">
        <v>88629</v>
      </c>
      <c r="D5353" s="194" t="s">
        <v>42</v>
      </c>
      <c r="E5353" s="194" t="s">
        <v>485</v>
      </c>
      <c r="F5353" s="194" t="s">
        <v>255</v>
      </c>
      <c r="G5353" s="194"/>
      <c r="H5353" s="195" t="s">
        <v>54</v>
      </c>
      <c r="I5353" s="199">
        <v>2.23E-2</v>
      </c>
      <c r="J5353" s="199">
        <v>0</v>
      </c>
      <c r="K5353" s="197">
        <v>677.94</v>
      </c>
      <c r="L5353" s="318">
        <v>15.11</v>
      </c>
      <c r="N5353" s="41"/>
      <c r="O5353" s="41"/>
      <c r="P5353" s="41"/>
      <c r="Q5353" s="41"/>
      <c r="R5353" s="41"/>
      <c r="S5353" s="41"/>
      <c r="T5353" s="41"/>
      <c r="U5353" s="41"/>
      <c r="V5353" s="41"/>
      <c r="W5353" s="41"/>
      <c r="X5353" s="41"/>
      <c r="Y5353" s="41"/>
    </row>
    <row r="5354" spans="1:25" ht="15" hidden="1" customHeight="1" x14ac:dyDescent="0.2">
      <c r="A5354" s="41"/>
      <c r="B5354" s="304" t="s">
        <v>275</v>
      </c>
      <c r="C5354" s="202">
        <v>7319</v>
      </c>
      <c r="D5354" s="200" t="s">
        <v>42</v>
      </c>
      <c r="E5354" s="200" t="s">
        <v>1861</v>
      </c>
      <c r="F5354" s="200" t="s">
        <v>276</v>
      </c>
      <c r="G5354" s="200"/>
      <c r="H5354" s="201" t="s">
        <v>338</v>
      </c>
      <c r="I5354" s="205">
        <v>0.1671</v>
      </c>
      <c r="J5354" s="205">
        <v>0</v>
      </c>
      <c r="K5354" s="203">
        <v>15.94</v>
      </c>
      <c r="L5354" s="305">
        <v>2.66</v>
      </c>
      <c r="N5354" s="41"/>
      <c r="O5354" s="41"/>
      <c r="P5354" s="41"/>
      <c r="Q5354" s="41"/>
      <c r="R5354" s="41"/>
      <c r="S5354" s="41"/>
      <c r="T5354" s="41"/>
      <c r="U5354" s="41"/>
      <c r="V5354" s="41"/>
      <c r="W5354" s="41"/>
      <c r="X5354" s="41"/>
      <c r="Y5354" s="41"/>
    </row>
    <row r="5355" spans="1:25" ht="15" hidden="1" customHeight="1" x14ac:dyDescent="0.2">
      <c r="A5355" s="41"/>
      <c r="B5355" s="304" t="s">
        <v>275</v>
      </c>
      <c r="C5355" s="202">
        <v>39027</v>
      </c>
      <c r="D5355" s="200" t="s">
        <v>42</v>
      </c>
      <c r="E5355" s="200" t="s">
        <v>1860</v>
      </c>
      <c r="F5355" s="200" t="s">
        <v>276</v>
      </c>
      <c r="G5355" s="200"/>
      <c r="H5355" s="201" t="s">
        <v>59</v>
      </c>
      <c r="I5355" s="205">
        <v>0.2</v>
      </c>
      <c r="J5355" s="205">
        <v>0</v>
      </c>
      <c r="K5355" s="203">
        <v>18.690000000000001</v>
      </c>
      <c r="L5355" s="305">
        <v>3.73</v>
      </c>
      <c r="N5355" s="41"/>
      <c r="O5355" s="41"/>
      <c r="P5355" s="41"/>
      <c r="Q5355" s="41"/>
      <c r="R5355" s="41"/>
      <c r="S5355" s="41"/>
      <c r="T5355" s="41"/>
      <c r="U5355" s="41"/>
      <c r="V5355" s="41"/>
      <c r="W5355" s="41"/>
      <c r="X5355" s="41"/>
      <c r="Y5355" s="41"/>
    </row>
    <row r="5356" spans="1:25" ht="15" hidden="1" customHeight="1" x14ac:dyDescent="0.2">
      <c r="A5356" s="41"/>
      <c r="B5356" s="306"/>
      <c r="C5356" s="307"/>
      <c r="D5356" s="307"/>
      <c r="E5356" s="307"/>
      <c r="F5356" s="307"/>
      <c r="G5356" s="307" t="s">
        <v>261</v>
      </c>
      <c r="H5356" s="308">
        <v>197.56</v>
      </c>
      <c r="I5356" s="307" t="s">
        <v>262</v>
      </c>
      <c r="J5356" s="308">
        <v>0</v>
      </c>
      <c r="K5356" s="307" t="s">
        <v>263</v>
      </c>
      <c r="L5356" s="309">
        <v>197.56</v>
      </c>
      <c r="N5356" s="41"/>
      <c r="O5356" s="41"/>
      <c r="P5356" s="41"/>
      <c r="Q5356" s="41"/>
      <c r="R5356" s="41"/>
      <c r="S5356" s="41"/>
      <c r="T5356" s="41"/>
      <c r="U5356" s="41"/>
      <c r="V5356" s="41"/>
      <c r="W5356" s="41"/>
      <c r="X5356" s="41"/>
      <c r="Y5356" s="41"/>
    </row>
    <row r="5357" spans="1:25" ht="15" hidden="1" customHeight="1" thickBot="1" x14ac:dyDescent="0.25">
      <c r="A5357" s="41"/>
      <c r="B5357" s="306"/>
      <c r="C5357" s="307"/>
      <c r="D5357" s="307"/>
      <c r="E5357" s="307"/>
      <c r="F5357" s="307"/>
      <c r="G5357" s="307" t="s">
        <v>264</v>
      </c>
      <c r="H5357" s="308">
        <v>97.52</v>
      </c>
      <c r="I5357" s="307"/>
      <c r="J5357" s="307" t="s">
        <v>265</v>
      </c>
      <c r="K5357" s="307"/>
      <c r="L5357" s="309">
        <v>612.99</v>
      </c>
      <c r="N5357" s="41"/>
      <c r="O5357" s="41"/>
      <c r="P5357" s="41"/>
      <c r="Q5357" s="41"/>
      <c r="R5357" s="41"/>
      <c r="S5357" s="41"/>
      <c r="T5357" s="41"/>
      <c r="U5357" s="41"/>
      <c r="V5357" s="41"/>
      <c r="W5357" s="41"/>
      <c r="X5357" s="41"/>
      <c r="Y5357" s="41"/>
    </row>
    <row r="5358" spans="1:25" ht="15" hidden="1" customHeight="1" thickTop="1" x14ac:dyDescent="0.2">
      <c r="A5358" s="41"/>
      <c r="B5358" s="310"/>
      <c r="C5358" s="193"/>
      <c r="D5358" s="193"/>
      <c r="E5358" s="193"/>
      <c r="F5358" s="193"/>
      <c r="G5358" s="193"/>
      <c r="H5358" s="193"/>
      <c r="I5358" s="193"/>
      <c r="J5358" s="193"/>
      <c r="K5358" s="193"/>
      <c r="L5358" s="313"/>
      <c r="N5358" s="41"/>
      <c r="O5358" s="41"/>
      <c r="P5358" s="41"/>
      <c r="Q5358" s="41"/>
      <c r="R5358" s="41"/>
      <c r="S5358" s="41"/>
      <c r="T5358" s="41"/>
      <c r="U5358" s="41"/>
      <c r="V5358" s="41"/>
      <c r="W5358" s="41"/>
      <c r="X5358" s="41"/>
      <c r="Y5358" s="41"/>
    </row>
    <row r="5359" spans="1:25" ht="15" hidden="1" customHeight="1" x14ac:dyDescent="0.2">
      <c r="A5359" s="41"/>
      <c r="B5359" s="312"/>
      <c r="C5359" s="187" t="s">
        <v>30</v>
      </c>
      <c r="D5359" s="185" t="s">
        <v>31</v>
      </c>
      <c r="E5359" s="185" t="s">
        <v>32</v>
      </c>
      <c r="F5359" s="185" t="s">
        <v>250</v>
      </c>
      <c r="G5359" s="185"/>
      <c r="H5359" s="186" t="s">
        <v>33</v>
      </c>
      <c r="I5359" s="187" t="s">
        <v>34</v>
      </c>
      <c r="J5359" s="187" t="s">
        <v>1696</v>
      </c>
      <c r="K5359" s="187" t="s">
        <v>35</v>
      </c>
      <c r="L5359" s="317" t="s">
        <v>37</v>
      </c>
      <c r="N5359" s="41"/>
      <c r="O5359" s="41"/>
      <c r="P5359" s="41"/>
      <c r="Q5359" s="41"/>
      <c r="R5359" s="41"/>
      <c r="S5359" s="41"/>
      <c r="T5359" s="41"/>
      <c r="U5359" s="41"/>
      <c r="V5359" s="41"/>
      <c r="W5359" s="41"/>
      <c r="X5359" s="41"/>
      <c r="Y5359" s="41"/>
    </row>
    <row r="5360" spans="1:25" ht="15" hidden="1" customHeight="1" x14ac:dyDescent="0.2">
      <c r="A5360" s="41"/>
      <c r="B5360" s="302" t="s">
        <v>251</v>
      </c>
      <c r="C5360" s="190">
        <v>90801</v>
      </c>
      <c r="D5360" s="188" t="s">
        <v>42</v>
      </c>
      <c r="E5360" s="188" t="s">
        <v>1859</v>
      </c>
      <c r="F5360" s="188" t="s">
        <v>272</v>
      </c>
      <c r="G5360" s="188"/>
      <c r="H5360" s="189" t="s">
        <v>45</v>
      </c>
      <c r="I5360" s="192">
        <v>1</v>
      </c>
      <c r="J5360" s="191"/>
      <c r="K5360" s="191">
        <v>390.84</v>
      </c>
      <c r="L5360" s="303">
        <v>390.84</v>
      </c>
      <c r="N5360" s="41"/>
      <c r="O5360" s="41"/>
      <c r="P5360" s="41"/>
      <c r="Q5360" s="41"/>
      <c r="R5360" s="41"/>
      <c r="S5360" s="41"/>
      <c r="T5360" s="41"/>
      <c r="U5360" s="41"/>
      <c r="V5360" s="41"/>
      <c r="W5360" s="41"/>
      <c r="X5360" s="41"/>
      <c r="Y5360" s="41"/>
    </row>
    <row r="5361" spans="1:25" ht="15" hidden="1" customHeight="1" x14ac:dyDescent="0.2">
      <c r="A5361" s="41"/>
      <c r="B5361" s="314" t="s">
        <v>253</v>
      </c>
      <c r="C5361" s="196">
        <v>88261</v>
      </c>
      <c r="D5361" s="194" t="s">
        <v>42</v>
      </c>
      <c r="E5361" s="194" t="s">
        <v>332</v>
      </c>
      <c r="F5361" s="194" t="s">
        <v>255</v>
      </c>
      <c r="G5361" s="194"/>
      <c r="H5361" s="195" t="s">
        <v>256</v>
      </c>
      <c r="I5361" s="199">
        <v>2.7410000000000001</v>
      </c>
      <c r="J5361" s="199">
        <v>0</v>
      </c>
      <c r="K5361" s="197">
        <v>40.67</v>
      </c>
      <c r="L5361" s="318">
        <v>111.47</v>
      </c>
      <c r="N5361" s="41"/>
      <c r="O5361" s="41"/>
      <c r="P5361" s="41"/>
      <c r="Q5361" s="41"/>
      <c r="R5361" s="41"/>
      <c r="S5361" s="41"/>
      <c r="T5361" s="41"/>
      <c r="U5361" s="41"/>
      <c r="V5361" s="41"/>
      <c r="W5361" s="41"/>
      <c r="X5361" s="41"/>
      <c r="Y5361" s="41"/>
    </row>
    <row r="5362" spans="1:25" ht="15" hidden="1" customHeight="1" x14ac:dyDescent="0.2">
      <c r="A5362" s="41"/>
      <c r="B5362" s="314" t="s">
        <v>253</v>
      </c>
      <c r="C5362" s="196">
        <v>88316</v>
      </c>
      <c r="D5362" s="194" t="s">
        <v>42</v>
      </c>
      <c r="E5362" s="194" t="s">
        <v>254</v>
      </c>
      <c r="F5362" s="194" t="s">
        <v>255</v>
      </c>
      <c r="G5362" s="194"/>
      <c r="H5362" s="195" t="s">
        <v>256</v>
      </c>
      <c r="I5362" s="199">
        <v>1.357</v>
      </c>
      <c r="J5362" s="199">
        <v>0</v>
      </c>
      <c r="K5362" s="197">
        <v>29.67</v>
      </c>
      <c r="L5362" s="318">
        <v>40.26</v>
      </c>
      <c r="N5362" s="41"/>
      <c r="O5362" s="41"/>
      <c r="P5362" s="41"/>
      <c r="Q5362" s="41"/>
      <c r="R5362" s="41"/>
      <c r="S5362" s="41"/>
      <c r="T5362" s="41"/>
      <c r="U5362" s="41"/>
      <c r="V5362" s="41"/>
      <c r="W5362" s="41"/>
      <c r="X5362" s="41"/>
      <c r="Y5362" s="41"/>
    </row>
    <row r="5363" spans="1:25" ht="15" hidden="1" customHeight="1" x14ac:dyDescent="0.2">
      <c r="A5363" s="41"/>
      <c r="B5363" s="304" t="s">
        <v>275</v>
      </c>
      <c r="C5363" s="202">
        <v>5066</v>
      </c>
      <c r="D5363" s="200" t="s">
        <v>42</v>
      </c>
      <c r="E5363" s="200" t="s">
        <v>1863</v>
      </c>
      <c r="F5363" s="200" t="s">
        <v>276</v>
      </c>
      <c r="G5363" s="200"/>
      <c r="H5363" s="201" t="s">
        <v>59</v>
      </c>
      <c r="I5363" s="205">
        <v>1.0999999999999999E-2</v>
      </c>
      <c r="J5363" s="205">
        <v>0</v>
      </c>
      <c r="K5363" s="203">
        <v>24.65</v>
      </c>
      <c r="L5363" s="305">
        <v>0.27</v>
      </c>
      <c r="N5363" s="41"/>
      <c r="O5363" s="41"/>
      <c r="P5363" s="41"/>
      <c r="Q5363" s="41"/>
      <c r="R5363" s="41"/>
      <c r="S5363" s="41"/>
      <c r="T5363" s="41"/>
      <c r="U5363" s="41"/>
      <c r="V5363" s="41"/>
      <c r="W5363" s="41"/>
      <c r="X5363" s="41"/>
      <c r="Y5363" s="41"/>
    </row>
    <row r="5364" spans="1:25" ht="15" hidden="1" customHeight="1" x14ac:dyDescent="0.2">
      <c r="A5364" s="41"/>
      <c r="B5364" s="304" t="s">
        <v>275</v>
      </c>
      <c r="C5364" s="202">
        <v>183</v>
      </c>
      <c r="D5364" s="200" t="s">
        <v>42</v>
      </c>
      <c r="E5364" s="200" t="s">
        <v>2559</v>
      </c>
      <c r="F5364" s="200" t="s">
        <v>276</v>
      </c>
      <c r="G5364" s="200"/>
      <c r="H5364" s="201" t="s">
        <v>1862</v>
      </c>
      <c r="I5364" s="205">
        <v>1</v>
      </c>
      <c r="J5364" s="205">
        <v>0</v>
      </c>
      <c r="K5364" s="203">
        <v>238.4</v>
      </c>
      <c r="L5364" s="305">
        <v>238.4</v>
      </c>
      <c r="N5364" s="41"/>
      <c r="O5364" s="41"/>
      <c r="P5364" s="41"/>
      <c r="Q5364" s="41"/>
      <c r="R5364" s="41"/>
      <c r="S5364" s="41"/>
      <c r="T5364" s="41"/>
      <c r="U5364" s="41"/>
      <c r="V5364" s="41"/>
      <c r="W5364" s="41"/>
      <c r="X5364" s="41"/>
      <c r="Y5364" s="41"/>
    </row>
    <row r="5365" spans="1:25" ht="15" hidden="1" customHeight="1" x14ac:dyDescent="0.2">
      <c r="A5365" s="41"/>
      <c r="B5365" s="304" t="s">
        <v>275</v>
      </c>
      <c r="C5365" s="202">
        <v>5075</v>
      </c>
      <c r="D5365" s="200" t="s">
        <v>42</v>
      </c>
      <c r="E5365" s="200" t="s">
        <v>413</v>
      </c>
      <c r="F5365" s="200" t="s">
        <v>276</v>
      </c>
      <c r="G5365" s="200"/>
      <c r="H5365" s="201" t="s">
        <v>59</v>
      </c>
      <c r="I5365" s="205">
        <v>2.4E-2</v>
      </c>
      <c r="J5365" s="205">
        <v>0</v>
      </c>
      <c r="K5365" s="203">
        <v>18.71</v>
      </c>
      <c r="L5365" s="305">
        <v>0.44</v>
      </c>
      <c r="N5365" s="41"/>
      <c r="O5365" s="41"/>
      <c r="P5365" s="41"/>
      <c r="Q5365" s="41"/>
      <c r="R5365" s="41"/>
      <c r="S5365" s="41"/>
      <c r="T5365" s="41"/>
      <c r="U5365" s="41"/>
      <c r="V5365" s="41"/>
      <c r="W5365" s="41"/>
      <c r="X5365" s="41"/>
      <c r="Y5365" s="41"/>
    </row>
    <row r="5366" spans="1:25" ht="15" hidden="1" customHeight="1" x14ac:dyDescent="0.2">
      <c r="A5366" s="41"/>
      <c r="B5366" s="306"/>
      <c r="C5366" s="307"/>
      <c r="D5366" s="307"/>
      <c r="E5366" s="307"/>
      <c r="F5366" s="307"/>
      <c r="G5366" s="307" t="s">
        <v>261</v>
      </c>
      <c r="H5366" s="308">
        <v>115.8</v>
      </c>
      <c r="I5366" s="307" t="s">
        <v>262</v>
      </c>
      <c r="J5366" s="308">
        <v>0</v>
      </c>
      <c r="K5366" s="307" t="s">
        <v>263</v>
      </c>
      <c r="L5366" s="309">
        <v>115.8</v>
      </c>
      <c r="N5366" s="41"/>
      <c r="O5366" s="41"/>
      <c r="P5366" s="41"/>
      <c r="Q5366" s="41"/>
      <c r="R5366" s="41"/>
      <c r="S5366" s="41"/>
      <c r="T5366" s="41"/>
      <c r="U5366" s="41"/>
      <c r="V5366" s="41"/>
      <c r="W5366" s="41"/>
      <c r="X5366" s="41"/>
      <c r="Y5366" s="41"/>
    </row>
    <row r="5367" spans="1:25" ht="15" hidden="1" customHeight="1" thickBot="1" x14ac:dyDescent="0.25">
      <c r="A5367" s="41"/>
      <c r="B5367" s="306"/>
      <c r="C5367" s="307"/>
      <c r="D5367" s="307"/>
      <c r="E5367" s="307"/>
      <c r="F5367" s="307"/>
      <c r="G5367" s="307" t="s">
        <v>264</v>
      </c>
      <c r="H5367" s="308">
        <v>73.94</v>
      </c>
      <c r="I5367" s="307"/>
      <c r="J5367" s="307" t="s">
        <v>265</v>
      </c>
      <c r="K5367" s="307"/>
      <c r="L5367" s="309">
        <v>464.78</v>
      </c>
      <c r="N5367" s="41"/>
      <c r="O5367" s="41"/>
      <c r="P5367" s="41"/>
      <c r="Q5367" s="41"/>
      <c r="R5367" s="41"/>
      <c r="S5367" s="41"/>
      <c r="T5367" s="41"/>
      <c r="U5367" s="41"/>
      <c r="V5367" s="41"/>
      <c r="W5367" s="41"/>
      <c r="X5367" s="41"/>
      <c r="Y5367" s="41"/>
    </row>
    <row r="5368" spans="1:25" ht="15" hidden="1" customHeight="1" thickTop="1" x14ac:dyDescent="0.2">
      <c r="A5368" s="41"/>
      <c r="B5368" s="310"/>
      <c r="C5368" s="193"/>
      <c r="D5368" s="193"/>
      <c r="E5368" s="193"/>
      <c r="F5368" s="193"/>
      <c r="G5368" s="193"/>
      <c r="H5368" s="193"/>
      <c r="I5368" s="193"/>
      <c r="J5368" s="193"/>
      <c r="K5368" s="193"/>
      <c r="L5368" s="313"/>
      <c r="N5368" s="41"/>
      <c r="O5368" s="41"/>
      <c r="P5368" s="41"/>
      <c r="Q5368" s="41"/>
      <c r="R5368" s="41"/>
      <c r="S5368" s="41"/>
      <c r="T5368" s="41"/>
      <c r="U5368" s="41"/>
      <c r="V5368" s="41"/>
      <c r="W5368" s="41"/>
      <c r="X5368" s="41"/>
      <c r="Y5368" s="41"/>
    </row>
    <row r="5369" spans="1:25" ht="15" hidden="1" customHeight="1" x14ac:dyDescent="0.2">
      <c r="A5369" s="41"/>
      <c r="B5369" s="312"/>
      <c r="C5369" s="187" t="s">
        <v>30</v>
      </c>
      <c r="D5369" s="185" t="s">
        <v>31</v>
      </c>
      <c r="E5369" s="185" t="s">
        <v>32</v>
      </c>
      <c r="F5369" s="185" t="s">
        <v>250</v>
      </c>
      <c r="G5369" s="185"/>
      <c r="H5369" s="186" t="s">
        <v>33</v>
      </c>
      <c r="I5369" s="187" t="s">
        <v>34</v>
      </c>
      <c r="J5369" s="187" t="s">
        <v>1696</v>
      </c>
      <c r="K5369" s="187" t="s">
        <v>35</v>
      </c>
      <c r="L5369" s="317" t="s">
        <v>37</v>
      </c>
      <c r="N5369" s="41"/>
      <c r="O5369" s="41"/>
      <c r="P5369" s="41"/>
      <c r="Q5369" s="41"/>
      <c r="R5369" s="41"/>
      <c r="S5369" s="41"/>
      <c r="T5369" s="41"/>
      <c r="U5369" s="41"/>
      <c r="V5369" s="41"/>
      <c r="W5369" s="41"/>
      <c r="X5369" s="41"/>
      <c r="Y5369" s="41"/>
    </row>
    <row r="5370" spans="1:25" ht="15" hidden="1" customHeight="1" x14ac:dyDescent="0.2">
      <c r="A5370" s="41"/>
      <c r="B5370" s="302" t="s">
        <v>251</v>
      </c>
      <c r="C5370" s="190">
        <v>88831</v>
      </c>
      <c r="D5370" s="188" t="s">
        <v>42</v>
      </c>
      <c r="E5370" s="188" t="s">
        <v>600</v>
      </c>
      <c r="F5370" s="188" t="s">
        <v>258</v>
      </c>
      <c r="G5370" s="188"/>
      <c r="H5370" s="189" t="s">
        <v>259</v>
      </c>
      <c r="I5370" s="192">
        <v>1</v>
      </c>
      <c r="J5370" s="191"/>
      <c r="K5370" s="191">
        <v>0.42</v>
      </c>
      <c r="L5370" s="303">
        <v>0.42</v>
      </c>
      <c r="N5370" s="41"/>
      <c r="O5370" s="41"/>
      <c r="P5370" s="41"/>
      <c r="Q5370" s="41"/>
      <c r="R5370" s="41"/>
      <c r="S5370" s="41"/>
      <c r="T5370" s="41"/>
      <c r="U5370" s="41"/>
      <c r="V5370" s="41"/>
      <c r="W5370" s="41"/>
      <c r="X5370" s="41"/>
      <c r="Y5370" s="41"/>
    </row>
    <row r="5371" spans="1:25" ht="15" hidden="1" customHeight="1" x14ac:dyDescent="0.2">
      <c r="A5371" s="41"/>
      <c r="B5371" s="314" t="s">
        <v>253</v>
      </c>
      <c r="C5371" s="196">
        <v>88826</v>
      </c>
      <c r="D5371" s="194" t="s">
        <v>42</v>
      </c>
      <c r="E5371" s="194" t="s">
        <v>624</v>
      </c>
      <c r="F5371" s="194" t="s">
        <v>258</v>
      </c>
      <c r="G5371" s="194"/>
      <c r="H5371" s="195" t="s">
        <v>256</v>
      </c>
      <c r="I5371" s="199">
        <v>1</v>
      </c>
      <c r="J5371" s="199">
        <v>0</v>
      </c>
      <c r="K5371" s="197">
        <v>0.34</v>
      </c>
      <c r="L5371" s="318">
        <v>0.34</v>
      </c>
      <c r="N5371" s="41"/>
      <c r="O5371" s="41"/>
      <c r="P5371" s="41"/>
      <c r="Q5371" s="41"/>
      <c r="R5371" s="41"/>
      <c r="S5371" s="41"/>
      <c r="T5371" s="41"/>
      <c r="U5371" s="41"/>
      <c r="V5371" s="41"/>
      <c r="W5371" s="41"/>
      <c r="X5371" s="41"/>
      <c r="Y5371" s="41"/>
    </row>
    <row r="5372" spans="1:25" ht="15" hidden="1" customHeight="1" x14ac:dyDescent="0.2">
      <c r="A5372" s="41"/>
      <c r="B5372" s="314" t="s">
        <v>253</v>
      </c>
      <c r="C5372" s="196">
        <v>88827</v>
      </c>
      <c r="D5372" s="194" t="s">
        <v>42</v>
      </c>
      <c r="E5372" s="194" t="s">
        <v>625</v>
      </c>
      <c r="F5372" s="194" t="s">
        <v>258</v>
      </c>
      <c r="G5372" s="194"/>
      <c r="H5372" s="195" t="s">
        <v>256</v>
      </c>
      <c r="I5372" s="199">
        <v>1</v>
      </c>
      <c r="J5372" s="199">
        <v>0</v>
      </c>
      <c r="K5372" s="197">
        <v>0.08</v>
      </c>
      <c r="L5372" s="318">
        <v>0.08</v>
      </c>
      <c r="N5372" s="41"/>
      <c r="O5372" s="41"/>
      <c r="P5372" s="41"/>
      <c r="Q5372" s="41"/>
      <c r="R5372" s="41"/>
      <c r="S5372" s="41"/>
      <c r="T5372" s="41"/>
      <c r="U5372" s="41"/>
      <c r="V5372" s="41"/>
      <c r="W5372" s="41"/>
      <c r="X5372" s="41"/>
      <c r="Y5372" s="41"/>
    </row>
    <row r="5373" spans="1:25" ht="15" hidden="1" customHeight="1" x14ac:dyDescent="0.2">
      <c r="A5373" s="41"/>
      <c r="B5373" s="306"/>
      <c r="C5373" s="307"/>
      <c r="D5373" s="307"/>
      <c r="E5373" s="307"/>
      <c r="F5373" s="307"/>
      <c r="G5373" s="307" t="s">
        <v>261</v>
      </c>
      <c r="H5373" s="308">
        <v>0</v>
      </c>
      <c r="I5373" s="307" t="s">
        <v>262</v>
      </c>
      <c r="J5373" s="308">
        <v>0</v>
      </c>
      <c r="K5373" s="307" t="s">
        <v>263</v>
      </c>
      <c r="L5373" s="309">
        <v>0</v>
      </c>
      <c r="N5373" s="41"/>
      <c r="O5373" s="41"/>
      <c r="P5373" s="41"/>
      <c r="Q5373" s="41"/>
      <c r="R5373" s="41"/>
      <c r="S5373" s="41"/>
      <c r="T5373" s="41"/>
      <c r="U5373" s="41"/>
      <c r="V5373" s="41"/>
      <c r="W5373" s="41"/>
      <c r="X5373" s="41"/>
      <c r="Y5373" s="41"/>
    </row>
    <row r="5374" spans="1:25" ht="15" hidden="1" customHeight="1" thickBot="1" x14ac:dyDescent="0.25">
      <c r="A5374" s="41"/>
      <c r="B5374" s="306"/>
      <c r="C5374" s="307"/>
      <c r="D5374" s="307"/>
      <c r="E5374" s="307"/>
      <c r="F5374" s="307"/>
      <c r="G5374" s="307" t="s">
        <v>264</v>
      </c>
      <c r="H5374" s="308">
        <v>7.0000000000000007E-2</v>
      </c>
      <c r="I5374" s="307"/>
      <c r="J5374" s="307" t="s">
        <v>265</v>
      </c>
      <c r="K5374" s="307"/>
      <c r="L5374" s="309">
        <v>0.49</v>
      </c>
      <c r="N5374" s="41"/>
      <c r="O5374" s="41"/>
      <c r="P5374" s="41"/>
      <c r="Q5374" s="41"/>
      <c r="R5374" s="41"/>
      <c r="S5374" s="41"/>
      <c r="T5374" s="41"/>
      <c r="U5374" s="41"/>
      <c r="V5374" s="41"/>
      <c r="W5374" s="41"/>
      <c r="X5374" s="41"/>
      <c r="Y5374" s="41"/>
    </row>
    <row r="5375" spans="1:25" ht="15" hidden="1" customHeight="1" thickTop="1" x14ac:dyDescent="0.2">
      <c r="A5375" s="41"/>
      <c r="B5375" s="310"/>
      <c r="C5375" s="193"/>
      <c r="D5375" s="193"/>
      <c r="E5375" s="193"/>
      <c r="F5375" s="193"/>
      <c r="G5375" s="193"/>
      <c r="H5375" s="193"/>
      <c r="I5375" s="193"/>
      <c r="J5375" s="193"/>
      <c r="K5375" s="193"/>
      <c r="L5375" s="313"/>
      <c r="N5375" s="41"/>
      <c r="O5375" s="41"/>
      <c r="P5375" s="41"/>
      <c r="Q5375" s="41"/>
      <c r="R5375" s="41"/>
      <c r="S5375" s="41"/>
      <c r="T5375" s="41"/>
      <c r="U5375" s="41"/>
      <c r="V5375" s="41"/>
      <c r="W5375" s="41"/>
      <c r="X5375" s="41"/>
      <c r="Y5375" s="41"/>
    </row>
    <row r="5376" spans="1:25" ht="15" hidden="1" customHeight="1" x14ac:dyDescent="0.2">
      <c r="A5376" s="41"/>
      <c r="B5376" s="312"/>
      <c r="C5376" s="187" t="s">
        <v>30</v>
      </c>
      <c r="D5376" s="185" t="s">
        <v>31</v>
      </c>
      <c r="E5376" s="185" t="s">
        <v>32</v>
      </c>
      <c r="F5376" s="185" t="s">
        <v>250</v>
      </c>
      <c r="G5376" s="185"/>
      <c r="H5376" s="186" t="s">
        <v>33</v>
      </c>
      <c r="I5376" s="187" t="s">
        <v>34</v>
      </c>
      <c r="J5376" s="187" t="s">
        <v>1696</v>
      </c>
      <c r="K5376" s="187" t="s">
        <v>35</v>
      </c>
      <c r="L5376" s="317" t="s">
        <v>37</v>
      </c>
      <c r="N5376" s="41"/>
      <c r="O5376" s="41"/>
      <c r="P5376" s="41"/>
      <c r="Q5376" s="41"/>
      <c r="R5376" s="41"/>
      <c r="S5376" s="41"/>
      <c r="T5376" s="41"/>
      <c r="U5376" s="41"/>
      <c r="V5376" s="41"/>
      <c r="W5376" s="41"/>
      <c r="X5376" s="41"/>
      <c r="Y5376" s="41"/>
    </row>
    <row r="5377" spans="1:25" ht="15" hidden="1" customHeight="1" x14ac:dyDescent="0.2">
      <c r="A5377" s="41"/>
      <c r="B5377" s="302" t="s">
        <v>251</v>
      </c>
      <c r="C5377" s="190">
        <v>88830</v>
      </c>
      <c r="D5377" s="188" t="s">
        <v>42</v>
      </c>
      <c r="E5377" s="188" t="s">
        <v>599</v>
      </c>
      <c r="F5377" s="188" t="s">
        <v>258</v>
      </c>
      <c r="G5377" s="188"/>
      <c r="H5377" s="189" t="s">
        <v>260</v>
      </c>
      <c r="I5377" s="192">
        <v>1</v>
      </c>
      <c r="J5377" s="191"/>
      <c r="K5377" s="191">
        <v>2.25</v>
      </c>
      <c r="L5377" s="303">
        <v>2.25</v>
      </c>
      <c r="N5377" s="41"/>
      <c r="O5377" s="41"/>
      <c r="P5377" s="41"/>
      <c r="Q5377" s="41"/>
      <c r="R5377" s="41"/>
      <c r="S5377" s="41"/>
      <c r="T5377" s="41"/>
      <c r="U5377" s="41"/>
      <c r="V5377" s="41"/>
      <c r="W5377" s="41"/>
      <c r="X5377" s="41"/>
      <c r="Y5377" s="41"/>
    </row>
    <row r="5378" spans="1:25" ht="15" hidden="1" customHeight="1" x14ac:dyDescent="0.2">
      <c r="A5378" s="41"/>
      <c r="B5378" s="314" t="s">
        <v>253</v>
      </c>
      <c r="C5378" s="196">
        <v>88826</v>
      </c>
      <c r="D5378" s="194" t="s">
        <v>42</v>
      </c>
      <c r="E5378" s="194" t="s">
        <v>624</v>
      </c>
      <c r="F5378" s="194" t="s">
        <v>258</v>
      </c>
      <c r="G5378" s="194"/>
      <c r="H5378" s="195" t="s">
        <v>256</v>
      </c>
      <c r="I5378" s="199">
        <v>1</v>
      </c>
      <c r="J5378" s="199">
        <v>0</v>
      </c>
      <c r="K5378" s="197">
        <v>0.34</v>
      </c>
      <c r="L5378" s="318">
        <v>0.34</v>
      </c>
      <c r="N5378" s="41"/>
      <c r="O5378" s="41"/>
      <c r="P5378" s="41"/>
      <c r="Q5378" s="41"/>
      <c r="R5378" s="41"/>
      <c r="S5378" s="41"/>
      <c r="T5378" s="41"/>
      <c r="U5378" s="41"/>
      <c r="V5378" s="41"/>
      <c r="W5378" s="41"/>
      <c r="X5378" s="41"/>
      <c r="Y5378" s="41"/>
    </row>
    <row r="5379" spans="1:25" ht="15" hidden="1" customHeight="1" x14ac:dyDescent="0.2">
      <c r="A5379" s="41"/>
      <c r="B5379" s="314" t="s">
        <v>253</v>
      </c>
      <c r="C5379" s="196">
        <v>88828</v>
      </c>
      <c r="D5379" s="194" t="s">
        <v>42</v>
      </c>
      <c r="E5379" s="194" t="s">
        <v>626</v>
      </c>
      <c r="F5379" s="194" t="s">
        <v>258</v>
      </c>
      <c r="G5379" s="194"/>
      <c r="H5379" s="195" t="s">
        <v>256</v>
      </c>
      <c r="I5379" s="199">
        <v>1</v>
      </c>
      <c r="J5379" s="199">
        <v>0</v>
      </c>
      <c r="K5379" s="197">
        <v>0.38</v>
      </c>
      <c r="L5379" s="318">
        <v>0.38</v>
      </c>
      <c r="N5379" s="41"/>
      <c r="O5379" s="41"/>
      <c r="P5379" s="41"/>
      <c r="Q5379" s="41"/>
      <c r="R5379" s="41"/>
      <c r="S5379" s="41"/>
      <c r="T5379" s="41"/>
      <c r="U5379" s="41"/>
      <c r="V5379" s="41"/>
      <c r="W5379" s="41"/>
      <c r="X5379" s="41"/>
      <c r="Y5379" s="41"/>
    </row>
    <row r="5380" spans="1:25" ht="15" hidden="1" customHeight="1" x14ac:dyDescent="0.2">
      <c r="A5380" s="41"/>
      <c r="B5380" s="314" t="s">
        <v>253</v>
      </c>
      <c r="C5380" s="196">
        <v>88827</v>
      </c>
      <c r="D5380" s="194" t="s">
        <v>42</v>
      </c>
      <c r="E5380" s="194" t="s">
        <v>625</v>
      </c>
      <c r="F5380" s="194" t="s">
        <v>258</v>
      </c>
      <c r="G5380" s="194"/>
      <c r="H5380" s="195" t="s">
        <v>256</v>
      </c>
      <c r="I5380" s="199">
        <v>1</v>
      </c>
      <c r="J5380" s="199">
        <v>0</v>
      </c>
      <c r="K5380" s="197">
        <v>0.08</v>
      </c>
      <c r="L5380" s="318">
        <v>0.08</v>
      </c>
      <c r="N5380" s="41"/>
      <c r="O5380" s="41"/>
      <c r="P5380" s="41"/>
      <c r="Q5380" s="41"/>
      <c r="R5380" s="41"/>
      <c r="S5380" s="41"/>
      <c r="T5380" s="41"/>
      <c r="U5380" s="41"/>
      <c r="V5380" s="41"/>
      <c r="W5380" s="41"/>
      <c r="X5380" s="41"/>
      <c r="Y5380" s="41"/>
    </row>
    <row r="5381" spans="1:25" ht="15" hidden="1" customHeight="1" x14ac:dyDescent="0.2">
      <c r="A5381" s="41"/>
      <c r="B5381" s="314" t="s">
        <v>253</v>
      </c>
      <c r="C5381" s="196">
        <v>88829</v>
      </c>
      <c r="D5381" s="194" t="s">
        <v>42</v>
      </c>
      <c r="E5381" s="194" t="s">
        <v>627</v>
      </c>
      <c r="F5381" s="194" t="s">
        <v>258</v>
      </c>
      <c r="G5381" s="194"/>
      <c r="H5381" s="195" t="s">
        <v>256</v>
      </c>
      <c r="I5381" s="199">
        <v>1</v>
      </c>
      <c r="J5381" s="199">
        <v>0</v>
      </c>
      <c r="K5381" s="197">
        <v>1.45</v>
      </c>
      <c r="L5381" s="318">
        <v>1.45</v>
      </c>
      <c r="N5381" s="41"/>
      <c r="O5381" s="41"/>
      <c r="P5381" s="41"/>
      <c r="Q5381" s="41"/>
      <c r="R5381" s="41"/>
      <c r="S5381" s="41"/>
      <c r="T5381" s="41"/>
      <c r="U5381" s="41"/>
      <c r="V5381" s="41"/>
      <c r="W5381" s="41"/>
      <c r="X5381" s="41"/>
      <c r="Y5381" s="41"/>
    </row>
    <row r="5382" spans="1:25" ht="15" hidden="1" customHeight="1" x14ac:dyDescent="0.2">
      <c r="A5382" s="41"/>
      <c r="B5382" s="306"/>
      <c r="C5382" s="307"/>
      <c r="D5382" s="307"/>
      <c r="E5382" s="307"/>
      <c r="F5382" s="307"/>
      <c r="G5382" s="307" t="s">
        <v>261</v>
      </c>
      <c r="H5382" s="308">
        <v>0</v>
      </c>
      <c r="I5382" s="307" t="s">
        <v>262</v>
      </c>
      <c r="J5382" s="308">
        <v>0</v>
      </c>
      <c r="K5382" s="307" t="s">
        <v>263</v>
      </c>
      <c r="L5382" s="309">
        <v>0</v>
      </c>
      <c r="N5382" s="41"/>
      <c r="O5382" s="41"/>
      <c r="P5382" s="41"/>
      <c r="Q5382" s="41"/>
      <c r="R5382" s="41"/>
      <c r="S5382" s="41"/>
      <c r="T5382" s="41"/>
      <c r="U5382" s="41"/>
      <c r="V5382" s="41"/>
      <c r="W5382" s="41"/>
      <c r="X5382" s="41"/>
      <c r="Y5382" s="41"/>
    </row>
    <row r="5383" spans="1:25" ht="15" hidden="1" customHeight="1" thickBot="1" x14ac:dyDescent="0.25">
      <c r="A5383" s="41"/>
      <c r="B5383" s="306"/>
      <c r="C5383" s="307"/>
      <c r="D5383" s="307"/>
      <c r="E5383" s="307"/>
      <c r="F5383" s="307"/>
      <c r="G5383" s="307" t="s">
        <v>264</v>
      </c>
      <c r="H5383" s="308">
        <v>0.42</v>
      </c>
      <c r="I5383" s="307"/>
      <c r="J5383" s="307" t="s">
        <v>265</v>
      </c>
      <c r="K5383" s="307"/>
      <c r="L5383" s="309">
        <v>2.67</v>
      </c>
      <c r="N5383" s="41"/>
      <c r="O5383" s="41"/>
      <c r="P5383" s="41"/>
      <c r="Q5383" s="41"/>
      <c r="R5383" s="41"/>
      <c r="S5383" s="41"/>
      <c r="T5383" s="41"/>
      <c r="U5383" s="41"/>
      <c r="V5383" s="41"/>
      <c r="W5383" s="41"/>
      <c r="X5383" s="41"/>
      <c r="Y5383" s="41"/>
    </row>
    <row r="5384" spans="1:25" ht="15" hidden="1" customHeight="1" thickTop="1" x14ac:dyDescent="0.2">
      <c r="A5384" s="41"/>
      <c r="B5384" s="310"/>
      <c r="C5384" s="193"/>
      <c r="D5384" s="193"/>
      <c r="E5384" s="193"/>
      <c r="F5384" s="193"/>
      <c r="G5384" s="193"/>
      <c r="H5384" s="193"/>
      <c r="I5384" s="193"/>
      <c r="J5384" s="193"/>
      <c r="K5384" s="193"/>
      <c r="L5384" s="313"/>
      <c r="N5384" s="41"/>
      <c r="O5384" s="41"/>
      <c r="P5384" s="41"/>
      <c r="Q5384" s="41"/>
      <c r="R5384" s="41"/>
      <c r="S5384" s="41"/>
      <c r="T5384" s="41"/>
      <c r="U5384" s="41"/>
      <c r="V5384" s="41"/>
      <c r="W5384" s="41"/>
      <c r="X5384" s="41"/>
      <c r="Y5384" s="41"/>
    </row>
    <row r="5385" spans="1:25" ht="15" hidden="1" customHeight="1" x14ac:dyDescent="0.2">
      <c r="A5385" s="41"/>
      <c r="B5385" s="312"/>
      <c r="C5385" s="187" t="s">
        <v>30</v>
      </c>
      <c r="D5385" s="185" t="s">
        <v>31</v>
      </c>
      <c r="E5385" s="185" t="s">
        <v>32</v>
      </c>
      <c r="F5385" s="185" t="s">
        <v>250</v>
      </c>
      <c r="G5385" s="185"/>
      <c r="H5385" s="186" t="s">
        <v>33</v>
      </c>
      <c r="I5385" s="187" t="s">
        <v>34</v>
      </c>
      <c r="J5385" s="187" t="s">
        <v>1696</v>
      </c>
      <c r="K5385" s="187" t="s">
        <v>35</v>
      </c>
      <c r="L5385" s="317" t="s">
        <v>37</v>
      </c>
      <c r="N5385" s="41"/>
      <c r="O5385" s="41"/>
      <c r="P5385" s="41"/>
      <c r="Q5385" s="41"/>
      <c r="R5385" s="41"/>
      <c r="S5385" s="41"/>
      <c r="T5385" s="41"/>
      <c r="U5385" s="41"/>
      <c r="V5385" s="41"/>
      <c r="W5385" s="41"/>
      <c r="X5385" s="41"/>
      <c r="Y5385" s="41"/>
    </row>
    <row r="5386" spans="1:25" ht="15" hidden="1" customHeight="1" x14ac:dyDescent="0.2">
      <c r="A5386" s="41"/>
      <c r="B5386" s="302" t="s">
        <v>251</v>
      </c>
      <c r="C5386" s="190">
        <v>88826</v>
      </c>
      <c r="D5386" s="188" t="s">
        <v>42</v>
      </c>
      <c r="E5386" s="188" t="s">
        <v>624</v>
      </c>
      <c r="F5386" s="188" t="s">
        <v>258</v>
      </c>
      <c r="G5386" s="188"/>
      <c r="H5386" s="189" t="s">
        <v>256</v>
      </c>
      <c r="I5386" s="192">
        <v>1</v>
      </c>
      <c r="J5386" s="191"/>
      <c r="K5386" s="191">
        <v>0.34</v>
      </c>
      <c r="L5386" s="303">
        <v>0.34</v>
      </c>
      <c r="N5386" s="41"/>
      <c r="O5386" s="41"/>
      <c r="P5386" s="41"/>
      <c r="Q5386" s="41"/>
      <c r="R5386" s="41"/>
      <c r="S5386" s="41"/>
      <c r="T5386" s="41"/>
      <c r="U5386" s="41"/>
      <c r="V5386" s="41"/>
      <c r="W5386" s="41"/>
      <c r="X5386" s="41"/>
      <c r="Y5386" s="41"/>
    </row>
    <row r="5387" spans="1:25" ht="15" hidden="1" customHeight="1" x14ac:dyDescent="0.2">
      <c r="A5387" s="41"/>
      <c r="B5387" s="304" t="s">
        <v>275</v>
      </c>
      <c r="C5387" s="202">
        <v>10535</v>
      </c>
      <c r="D5387" s="200" t="s">
        <v>42</v>
      </c>
      <c r="E5387" s="200" t="s">
        <v>2560</v>
      </c>
      <c r="F5387" s="200" t="s">
        <v>2561</v>
      </c>
      <c r="G5387" s="200"/>
      <c r="H5387" s="201" t="s">
        <v>45</v>
      </c>
      <c r="I5387" s="205">
        <v>6.3999999999999997E-5</v>
      </c>
      <c r="J5387" s="205">
        <v>0</v>
      </c>
      <c r="K5387" s="203">
        <v>5447.45</v>
      </c>
      <c r="L5387" s="305">
        <v>0.34</v>
      </c>
      <c r="N5387" s="41"/>
      <c r="O5387" s="41"/>
      <c r="P5387" s="41"/>
      <c r="Q5387" s="41"/>
      <c r="R5387" s="41"/>
      <c r="S5387" s="41"/>
      <c r="T5387" s="41"/>
      <c r="U5387" s="41"/>
      <c r="V5387" s="41"/>
      <c r="W5387" s="41"/>
      <c r="X5387" s="41"/>
      <c r="Y5387" s="41"/>
    </row>
    <row r="5388" spans="1:25" ht="15" hidden="1" customHeight="1" x14ac:dyDescent="0.2">
      <c r="A5388" s="41"/>
      <c r="B5388" s="306"/>
      <c r="C5388" s="307"/>
      <c r="D5388" s="307"/>
      <c r="E5388" s="307"/>
      <c r="F5388" s="307"/>
      <c r="G5388" s="307" t="s">
        <v>261</v>
      </c>
      <c r="H5388" s="308">
        <v>0</v>
      </c>
      <c r="I5388" s="307" t="s">
        <v>262</v>
      </c>
      <c r="J5388" s="308">
        <v>0</v>
      </c>
      <c r="K5388" s="307" t="s">
        <v>263</v>
      </c>
      <c r="L5388" s="309">
        <v>0</v>
      </c>
      <c r="N5388" s="41"/>
      <c r="O5388" s="41"/>
      <c r="P5388" s="41"/>
      <c r="Q5388" s="41"/>
      <c r="R5388" s="41"/>
      <c r="S5388" s="41"/>
      <c r="T5388" s="41"/>
      <c r="U5388" s="41"/>
      <c r="V5388" s="41"/>
      <c r="W5388" s="41"/>
      <c r="X5388" s="41"/>
      <c r="Y5388" s="41"/>
    </row>
    <row r="5389" spans="1:25" ht="15" hidden="1" customHeight="1" thickBot="1" x14ac:dyDescent="0.25">
      <c r="A5389" s="41"/>
      <c r="B5389" s="306"/>
      <c r="C5389" s="307"/>
      <c r="D5389" s="307"/>
      <c r="E5389" s="307"/>
      <c r="F5389" s="307"/>
      <c r="G5389" s="307" t="s">
        <v>264</v>
      </c>
      <c r="H5389" s="308">
        <v>0.06</v>
      </c>
      <c r="I5389" s="307"/>
      <c r="J5389" s="307" t="s">
        <v>265</v>
      </c>
      <c r="K5389" s="307"/>
      <c r="L5389" s="309">
        <v>0.4</v>
      </c>
      <c r="N5389" s="41"/>
      <c r="O5389" s="41"/>
      <c r="P5389" s="41"/>
      <c r="Q5389" s="41"/>
      <c r="R5389" s="41"/>
      <c r="S5389" s="41"/>
      <c r="T5389" s="41"/>
      <c r="U5389" s="41"/>
      <c r="V5389" s="41"/>
      <c r="W5389" s="41"/>
      <c r="X5389" s="41"/>
      <c r="Y5389" s="41"/>
    </row>
    <row r="5390" spans="1:25" ht="15" hidden="1" customHeight="1" thickTop="1" x14ac:dyDescent="0.2">
      <c r="A5390" s="41"/>
      <c r="B5390" s="310"/>
      <c r="C5390" s="193"/>
      <c r="D5390" s="193"/>
      <c r="E5390" s="193"/>
      <c r="F5390" s="193"/>
      <c r="G5390" s="193"/>
      <c r="H5390" s="193"/>
      <c r="I5390" s="193"/>
      <c r="J5390" s="193"/>
      <c r="K5390" s="193"/>
      <c r="L5390" s="313"/>
      <c r="N5390" s="41"/>
      <c r="O5390" s="41"/>
      <c r="P5390" s="41"/>
      <c r="Q5390" s="41"/>
      <c r="R5390" s="41"/>
      <c r="S5390" s="41"/>
      <c r="T5390" s="41"/>
      <c r="U5390" s="41"/>
      <c r="V5390" s="41"/>
      <c r="W5390" s="41"/>
      <c r="X5390" s="41"/>
      <c r="Y5390" s="41"/>
    </row>
    <row r="5391" spans="1:25" ht="15" hidden="1" customHeight="1" x14ac:dyDescent="0.2">
      <c r="A5391" s="41"/>
      <c r="B5391" s="312"/>
      <c r="C5391" s="187" t="s">
        <v>30</v>
      </c>
      <c r="D5391" s="185" t="s">
        <v>31</v>
      </c>
      <c r="E5391" s="185" t="s">
        <v>32</v>
      </c>
      <c r="F5391" s="185" t="s">
        <v>250</v>
      </c>
      <c r="G5391" s="185"/>
      <c r="H5391" s="186" t="s">
        <v>33</v>
      </c>
      <c r="I5391" s="187" t="s">
        <v>34</v>
      </c>
      <c r="J5391" s="187" t="s">
        <v>1696</v>
      </c>
      <c r="K5391" s="187" t="s">
        <v>35</v>
      </c>
      <c r="L5391" s="317" t="s">
        <v>37</v>
      </c>
      <c r="N5391" s="41"/>
      <c r="O5391" s="41"/>
      <c r="P5391" s="41"/>
      <c r="Q5391" s="41"/>
      <c r="R5391" s="41"/>
      <c r="S5391" s="41"/>
      <c r="T5391" s="41"/>
      <c r="U5391" s="41"/>
      <c r="V5391" s="41"/>
      <c r="W5391" s="41"/>
      <c r="X5391" s="41"/>
      <c r="Y5391" s="41"/>
    </row>
    <row r="5392" spans="1:25" ht="15" hidden="1" customHeight="1" x14ac:dyDescent="0.2">
      <c r="A5392" s="41"/>
      <c r="B5392" s="302" t="s">
        <v>251</v>
      </c>
      <c r="C5392" s="190">
        <v>88827</v>
      </c>
      <c r="D5392" s="188" t="s">
        <v>42</v>
      </c>
      <c r="E5392" s="188" t="s">
        <v>625</v>
      </c>
      <c r="F5392" s="188" t="s">
        <v>258</v>
      </c>
      <c r="G5392" s="188"/>
      <c r="H5392" s="189" t="s">
        <v>256</v>
      </c>
      <c r="I5392" s="192">
        <v>1</v>
      </c>
      <c r="J5392" s="191"/>
      <c r="K5392" s="191">
        <v>0.08</v>
      </c>
      <c r="L5392" s="303">
        <v>0.08</v>
      </c>
      <c r="N5392" s="41"/>
      <c r="O5392" s="41"/>
      <c r="P5392" s="41"/>
      <c r="Q5392" s="41"/>
      <c r="R5392" s="41"/>
      <c r="S5392" s="41"/>
      <c r="T5392" s="41"/>
      <c r="U5392" s="41"/>
      <c r="V5392" s="41"/>
      <c r="W5392" s="41"/>
      <c r="X5392" s="41"/>
      <c r="Y5392" s="41"/>
    </row>
    <row r="5393" spans="1:25" ht="15" hidden="1" customHeight="1" x14ac:dyDescent="0.2">
      <c r="A5393" s="41"/>
      <c r="B5393" s="304" t="s">
        <v>275</v>
      </c>
      <c r="C5393" s="202">
        <v>10535</v>
      </c>
      <c r="D5393" s="200" t="s">
        <v>42</v>
      </c>
      <c r="E5393" s="200" t="s">
        <v>2560</v>
      </c>
      <c r="F5393" s="200" t="s">
        <v>2561</v>
      </c>
      <c r="G5393" s="200"/>
      <c r="H5393" s="201" t="s">
        <v>45</v>
      </c>
      <c r="I5393" s="205">
        <v>1.4800000000000001E-5</v>
      </c>
      <c r="J5393" s="205">
        <v>0</v>
      </c>
      <c r="K5393" s="203">
        <v>5447.45</v>
      </c>
      <c r="L5393" s="305">
        <v>0.08</v>
      </c>
      <c r="N5393" s="41"/>
      <c r="O5393" s="41"/>
      <c r="P5393" s="41"/>
      <c r="Q5393" s="41"/>
      <c r="R5393" s="41"/>
      <c r="S5393" s="41"/>
      <c r="T5393" s="41"/>
      <c r="U5393" s="41"/>
      <c r="V5393" s="41"/>
      <c r="W5393" s="41"/>
      <c r="X5393" s="41"/>
      <c r="Y5393" s="41"/>
    </row>
    <row r="5394" spans="1:25" ht="15" hidden="1" customHeight="1" x14ac:dyDescent="0.2">
      <c r="A5394" s="41"/>
      <c r="B5394" s="306"/>
      <c r="C5394" s="307"/>
      <c r="D5394" s="307"/>
      <c r="E5394" s="307"/>
      <c r="F5394" s="307"/>
      <c r="G5394" s="307" t="s">
        <v>261</v>
      </c>
      <c r="H5394" s="308">
        <v>0</v>
      </c>
      <c r="I5394" s="307" t="s">
        <v>262</v>
      </c>
      <c r="J5394" s="308">
        <v>0</v>
      </c>
      <c r="K5394" s="307" t="s">
        <v>263</v>
      </c>
      <c r="L5394" s="309">
        <v>0</v>
      </c>
      <c r="N5394" s="41"/>
      <c r="O5394" s="41"/>
      <c r="P5394" s="41"/>
      <c r="Q5394" s="41"/>
      <c r="R5394" s="41"/>
      <c r="S5394" s="41"/>
      <c r="T5394" s="41"/>
      <c r="U5394" s="41"/>
      <c r="V5394" s="41"/>
      <c r="W5394" s="41"/>
      <c r="X5394" s="41"/>
      <c r="Y5394" s="41"/>
    </row>
    <row r="5395" spans="1:25" ht="15" hidden="1" customHeight="1" thickBot="1" x14ac:dyDescent="0.25">
      <c r="A5395" s="41"/>
      <c r="B5395" s="306"/>
      <c r="C5395" s="307"/>
      <c r="D5395" s="307"/>
      <c r="E5395" s="307"/>
      <c r="F5395" s="307"/>
      <c r="G5395" s="307" t="s">
        <v>264</v>
      </c>
      <c r="H5395" s="308">
        <v>0.01</v>
      </c>
      <c r="I5395" s="307"/>
      <c r="J5395" s="307" t="s">
        <v>265</v>
      </c>
      <c r="K5395" s="307"/>
      <c r="L5395" s="309">
        <v>0.09</v>
      </c>
      <c r="N5395" s="41"/>
      <c r="O5395" s="41"/>
      <c r="P5395" s="41"/>
      <c r="Q5395" s="41"/>
      <c r="R5395" s="41"/>
      <c r="S5395" s="41"/>
      <c r="T5395" s="41"/>
      <c r="U5395" s="41"/>
      <c r="V5395" s="41"/>
      <c r="W5395" s="41"/>
      <c r="X5395" s="41"/>
      <c r="Y5395" s="41"/>
    </row>
    <row r="5396" spans="1:25" ht="15" hidden="1" customHeight="1" thickTop="1" x14ac:dyDescent="0.2">
      <c r="A5396" s="41"/>
      <c r="B5396" s="310"/>
      <c r="C5396" s="193"/>
      <c r="D5396" s="193"/>
      <c r="E5396" s="193"/>
      <c r="F5396" s="193"/>
      <c r="G5396" s="193"/>
      <c r="H5396" s="193"/>
      <c r="I5396" s="193"/>
      <c r="J5396" s="193"/>
      <c r="K5396" s="193"/>
      <c r="L5396" s="313"/>
      <c r="N5396" s="41"/>
      <c r="O5396" s="41"/>
      <c r="P5396" s="41"/>
      <c r="Q5396" s="41"/>
      <c r="R5396" s="41"/>
      <c r="S5396" s="41"/>
      <c r="T5396" s="41"/>
      <c r="U5396" s="41"/>
      <c r="V5396" s="41"/>
      <c r="W5396" s="41"/>
      <c r="X5396" s="41"/>
      <c r="Y5396" s="41"/>
    </row>
    <row r="5397" spans="1:25" ht="15" hidden="1" customHeight="1" x14ac:dyDescent="0.2">
      <c r="A5397" s="41"/>
      <c r="B5397" s="312"/>
      <c r="C5397" s="187" t="s">
        <v>30</v>
      </c>
      <c r="D5397" s="185" t="s">
        <v>31</v>
      </c>
      <c r="E5397" s="185" t="s">
        <v>32</v>
      </c>
      <c r="F5397" s="185" t="s">
        <v>250</v>
      </c>
      <c r="G5397" s="185"/>
      <c r="H5397" s="186" t="s">
        <v>33</v>
      </c>
      <c r="I5397" s="187" t="s">
        <v>34</v>
      </c>
      <c r="J5397" s="187" t="s">
        <v>1696</v>
      </c>
      <c r="K5397" s="187" t="s">
        <v>35</v>
      </c>
      <c r="L5397" s="317" t="s">
        <v>37</v>
      </c>
      <c r="N5397" s="41"/>
      <c r="O5397" s="41"/>
      <c r="P5397" s="41"/>
      <c r="Q5397" s="41"/>
      <c r="R5397" s="41"/>
      <c r="S5397" s="41"/>
      <c r="T5397" s="41"/>
      <c r="U5397" s="41"/>
      <c r="V5397" s="41"/>
      <c r="W5397" s="41"/>
      <c r="X5397" s="41"/>
      <c r="Y5397" s="41"/>
    </row>
    <row r="5398" spans="1:25" ht="15" hidden="1" customHeight="1" x14ac:dyDescent="0.2">
      <c r="A5398" s="41"/>
      <c r="B5398" s="302" t="s">
        <v>251</v>
      </c>
      <c r="C5398" s="190">
        <v>88828</v>
      </c>
      <c r="D5398" s="188" t="s">
        <v>42</v>
      </c>
      <c r="E5398" s="188" t="s">
        <v>626</v>
      </c>
      <c r="F5398" s="188" t="s">
        <v>258</v>
      </c>
      <c r="G5398" s="188"/>
      <c r="H5398" s="189" t="s">
        <v>256</v>
      </c>
      <c r="I5398" s="192">
        <v>1</v>
      </c>
      <c r="J5398" s="191"/>
      <c r="K5398" s="191">
        <v>0.38</v>
      </c>
      <c r="L5398" s="303">
        <v>0.38</v>
      </c>
      <c r="N5398" s="41"/>
      <c r="O5398" s="41"/>
      <c r="P5398" s="41"/>
      <c r="Q5398" s="41"/>
      <c r="R5398" s="41"/>
      <c r="S5398" s="41"/>
      <c r="T5398" s="41"/>
      <c r="U5398" s="41"/>
      <c r="V5398" s="41"/>
      <c r="W5398" s="41"/>
      <c r="X5398" s="41"/>
      <c r="Y5398" s="41"/>
    </row>
    <row r="5399" spans="1:25" ht="15" hidden="1" customHeight="1" x14ac:dyDescent="0.2">
      <c r="A5399" s="41"/>
      <c r="B5399" s="304" t="s">
        <v>275</v>
      </c>
      <c r="C5399" s="202">
        <v>10535</v>
      </c>
      <c r="D5399" s="200" t="s">
        <v>42</v>
      </c>
      <c r="E5399" s="200" t="s">
        <v>2560</v>
      </c>
      <c r="F5399" s="200" t="s">
        <v>2561</v>
      </c>
      <c r="G5399" s="200"/>
      <c r="H5399" s="201" t="s">
        <v>45</v>
      </c>
      <c r="I5399" s="205">
        <v>6.9999999999999994E-5</v>
      </c>
      <c r="J5399" s="205">
        <v>0</v>
      </c>
      <c r="K5399" s="203">
        <v>5447.45</v>
      </c>
      <c r="L5399" s="305">
        <v>0.38</v>
      </c>
      <c r="N5399" s="41"/>
      <c r="O5399" s="41"/>
      <c r="P5399" s="41"/>
      <c r="Q5399" s="41"/>
      <c r="R5399" s="41"/>
      <c r="S5399" s="41"/>
      <c r="T5399" s="41"/>
      <c r="U5399" s="41"/>
      <c r="V5399" s="41"/>
      <c r="W5399" s="41"/>
      <c r="X5399" s="41"/>
      <c r="Y5399" s="41"/>
    </row>
    <row r="5400" spans="1:25" ht="15" hidden="1" customHeight="1" x14ac:dyDescent="0.2">
      <c r="A5400" s="41"/>
      <c r="B5400" s="306"/>
      <c r="C5400" s="307"/>
      <c r="D5400" s="307"/>
      <c r="E5400" s="307"/>
      <c r="F5400" s="307"/>
      <c r="G5400" s="307" t="s">
        <v>261</v>
      </c>
      <c r="H5400" s="308">
        <v>0</v>
      </c>
      <c r="I5400" s="307" t="s">
        <v>262</v>
      </c>
      <c r="J5400" s="308">
        <v>0</v>
      </c>
      <c r="K5400" s="307" t="s">
        <v>263</v>
      </c>
      <c r="L5400" s="309">
        <v>0</v>
      </c>
      <c r="N5400" s="41"/>
      <c r="O5400" s="41"/>
      <c r="P5400" s="41"/>
      <c r="Q5400" s="41"/>
      <c r="R5400" s="41"/>
      <c r="S5400" s="41"/>
      <c r="T5400" s="41"/>
      <c r="U5400" s="41"/>
      <c r="V5400" s="41"/>
      <c r="W5400" s="41"/>
      <c r="X5400" s="41"/>
      <c r="Y5400" s="41"/>
    </row>
    <row r="5401" spans="1:25" ht="15" hidden="1" customHeight="1" thickBot="1" x14ac:dyDescent="0.25">
      <c r="A5401" s="41"/>
      <c r="B5401" s="306"/>
      <c r="C5401" s="307"/>
      <c r="D5401" s="307"/>
      <c r="E5401" s="307"/>
      <c r="F5401" s="307"/>
      <c r="G5401" s="307" t="s">
        <v>264</v>
      </c>
      <c r="H5401" s="308">
        <v>7.0000000000000007E-2</v>
      </c>
      <c r="I5401" s="307"/>
      <c r="J5401" s="307" t="s">
        <v>265</v>
      </c>
      <c r="K5401" s="307"/>
      <c r="L5401" s="309">
        <v>0.45</v>
      </c>
      <c r="N5401" s="41"/>
      <c r="O5401" s="41"/>
      <c r="P5401" s="41"/>
      <c r="Q5401" s="41"/>
      <c r="R5401" s="41"/>
      <c r="S5401" s="41"/>
      <c r="T5401" s="41"/>
      <c r="U5401" s="41"/>
      <c r="V5401" s="41"/>
      <c r="W5401" s="41"/>
      <c r="X5401" s="41"/>
      <c r="Y5401" s="41"/>
    </row>
    <row r="5402" spans="1:25" ht="15" hidden="1" customHeight="1" thickTop="1" x14ac:dyDescent="0.2">
      <c r="A5402" s="41"/>
      <c r="B5402" s="310"/>
      <c r="C5402" s="193"/>
      <c r="D5402" s="193"/>
      <c r="E5402" s="193"/>
      <c r="F5402" s="193"/>
      <c r="G5402" s="193"/>
      <c r="H5402" s="193"/>
      <c r="I5402" s="193"/>
      <c r="J5402" s="193"/>
      <c r="K5402" s="193"/>
      <c r="L5402" s="313"/>
      <c r="N5402" s="41"/>
      <c r="O5402" s="41"/>
      <c r="P5402" s="41"/>
      <c r="Q5402" s="41"/>
      <c r="R5402" s="41"/>
      <c r="S5402" s="41"/>
      <c r="T5402" s="41"/>
      <c r="U5402" s="41"/>
      <c r="V5402" s="41"/>
      <c r="W5402" s="41"/>
      <c r="X5402" s="41"/>
      <c r="Y5402" s="41"/>
    </row>
    <row r="5403" spans="1:25" ht="15" hidden="1" customHeight="1" x14ac:dyDescent="0.2">
      <c r="A5403" s="41"/>
      <c r="B5403" s="312"/>
      <c r="C5403" s="187" t="s">
        <v>30</v>
      </c>
      <c r="D5403" s="185" t="s">
        <v>31</v>
      </c>
      <c r="E5403" s="185" t="s">
        <v>32</v>
      </c>
      <c r="F5403" s="185" t="s">
        <v>250</v>
      </c>
      <c r="G5403" s="185"/>
      <c r="H5403" s="186" t="s">
        <v>33</v>
      </c>
      <c r="I5403" s="187" t="s">
        <v>34</v>
      </c>
      <c r="J5403" s="187" t="s">
        <v>1696</v>
      </c>
      <c r="K5403" s="187" t="s">
        <v>35</v>
      </c>
      <c r="L5403" s="317" t="s">
        <v>37</v>
      </c>
      <c r="N5403" s="41"/>
      <c r="O5403" s="41"/>
      <c r="P5403" s="41"/>
      <c r="Q5403" s="41"/>
      <c r="R5403" s="41"/>
      <c r="S5403" s="41"/>
      <c r="T5403" s="41"/>
      <c r="U5403" s="41"/>
      <c r="V5403" s="41"/>
      <c r="W5403" s="41"/>
      <c r="X5403" s="41"/>
      <c r="Y5403" s="41"/>
    </row>
    <row r="5404" spans="1:25" ht="15" hidden="1" customHeight="1" x14ac:dyDescent="0.2">
      <c r="A5404" s="41"/>
      <c r="B5404" s="302" t="s">
        <v>251</v>
      </c>
      <c r="C5404" s="190">
        <v>88829</v>
      </c>
      <c r="D5404" s="188" t="s">
        <v>42</v>
      </c>
      <c r="E5404" s="188" t="s">
        <v>627</v>
      </c>
      <c r="F5404" s="188" t="s">
        <v>258</v>
      </c>
      <c r="G5404" s="188"/>
      <c r="H5404" s="189" t="s">
        <v>256</v>
      </c>
      <c r="I5404" s="192">
        <v>1</v>
      </c>
      <c r="J5404" s="191"/>
      <c r="K5404" s="191">
        <v>1.45</v>
      </c>
      <c r="L5404" s="303">
        <v>1.45</v>
      </c>
      <c r="N5404" s="41"/>
      <c r="O5404" s="41"/>
      <c r="P5404" s="41"/>
      <c r="Q5404" s="41"/>
      <c r="R5404" s="41"/>
      <c r="S5404" s="41"/>
      <c r="T5404" s="41"/>
      <c r="U5404" s="41"/>
      <c r="V5404" s="41"/>
      <c r="W5404" s="41"/>
      <c r="X5404" s="41"/>
      <c r="Y5404" s="41"/>
    </row>
    <row r="5405" spans="1:25" ht="15" hidden="1" customHeight="1" x14ac:dyDescent="0.2">
      <c r="A5405" s="41"/>
      <c r="B5405" s="304" t="s">
        <v>275</v>
      </c>
      <c r="C5405" s="202">
        <v>2705</v>
      </c>
      <c r="D5405" s="200" t="s">
        <v>42</v>
      </c>
      <c r="E5405" s="200" t="s">
        <v>628</v>
      </c>
      <c r="F5405" s="200" t="s">
        <v>2562</v>
      </c>
      <c r="G5405" s="200"/>
      <c r="H5405" s="201" t="s">
        <v>2563</v>
      </c>
      <c r="I5405" s="205">
        <v>1.25</v>
      </c>
      <c r="J5405" s="205">
        <v>0</v>
      </c>
      <c r="K5405" s="203">
        <v>1.1599999999999999</v>
      </c>
      <c r="L5405" s="305">
        <v>1.45</v>
      </c>
      <c r="N5405" s="41"/>
      <c r="O5405" s="41"/>
      <c r="P5405" s="41"/>
      <c r="Q5405" s="41"/>
      <c r="R5405" s="41"/>
      <c r="S5405" s="41"/>
      <c r="T5405" s="41"/>
      <c r="U5405" s="41"/>
      <c r="V5405" s="41"/>
      <c r="W5405" s="41"/>
      <c r="X5405" s="41"/>
      <c r="Y5405" s="41"/>
    </row>
    <row r="5406" spans="1:25" ht="15" hidden="1" customHeight="1" x14ac:dyDescent="0.2">
      <c r="A5406" s="41"/>
      <c r="B5406" s="306"/>
      <c r="C5406" s="307"/>
      <c r="D5406" s="307"/>
      <c r="E5406" s="307"/>
      <c r="F5406" s="307"/>
      <c r="G5406" s="307" t="s">
        <v>261</v>
      </c>
      <c r="H5406" s="308">
        <v>0</v>
      </c>
      <c r="I5406" s="307" t="s">
        <v>262</v>
      </c>
      <c r="J5406" s="308">
        <v>0</v>
      </c>
      <c r="K5406" s="307" t="s">
        <v>263</v>
      </c>
      <c r="L5406" s="309">
        <v>0</v>
      </c>
      <c r="N5406" s="41"/>
      <c r="O5406" s="41"/>
      <c r="P5406" s="41"/>
      <c r="Q5406" s="41"/>
      <c r="R5406" s="41"/>
      <c r="S5406" s="41"/>
      <c r="T5406" s="41"/>
      <c r="U5406" s="41"/>
      <c r="V5406" s="41"/>
      <c r="W5406" s="41"/>
      <c r="X5406" s="41"/>
      <c r="Y5406" s="41"/>
    </row>
    <row r="5407" spans="1:25" ht="15" hidden="1" customHeight="1" thickBot="1" x14ac:dyDescent="0.25">
      <c r="A5407" s="41"/>
      <c r="B5407" s="306"/>
      <c r="C5407" s="307"/>
      <c r="D5407" s="307"/>
      <c r="E5407" s="307"/>
      <c r="F5407" s="307"/>
      <c r="G5407" s="307" t="s">
        <v>264</v>
      </c>
      <c r="H5407" s="308">
        <v>0.27</v>
      </c>
      <c r="I5407" s="307"/>
      <c r="J5407" s="307" t="s">
        <v>265</v>
      </c>
      <c r="K5407" s="307"/>
      <c r="L5407" s="309">
        <v>1.72</v>
      </c>
      <c r="N5407" s="41"/>
      <c r="O5407" s="41"/>
      <c r="P5407" s="41"/>
      <c r="Q5407" s="41"/>
      <c r="R5407" s="41"/>
      <c r="S5407" s="41"/>
      <c r="T5407" s="41"/>
      <c r="U5407" s="41"/>
      <c r="V5407" s="41"/>
      <c r="W5407" s="41"/>
      <c r="X5407" s="41"/>
      <c r="Y5407" s="41"/>
    </row>
    <row r="5408" spans="1:25" ht="15" hidden="1" customHeight="1" thickTop="1" x14ac:dyDescent="0.2">
      <c r="A5408" s="41"/>
      <c r="B5408" s="310"/>
      <c r="C5408" s="193"/>
      <c r="D5408" s="193"/>
      <c r="E5408" s="193"/>
      <c r="F5408" s="193"/>
      <c r="G5408" s="193"/>
      <c r="H5408" s="193"/>
      <c r="I5408" s="193"/>
      <c r="J5408" s="193"/>
      <c r="K5408" s="193"/>
      <c r="L5408" s="313"/>
      <c r="N5408" s="41"/>
      <c r="O5408" s="41"/>
      <c r="P5408" s="41"/>
      <c r="Q5408" s="41"/>
      <c r="R5408" s="41"/>
      <c r="S5408" s="41"/>
      <c r="T5408" s="41"/>
      <c r="U5408" s="41"/>
      <c r="V5408" s="41"/>
      <c r="W5408" s="41"/>
      <c r="X5408" s="41"/>
      <c r="Y5408" s="41"/>
    </row>
    <row r="5409" spans="1:25" ht="15" hidden="1" customHeight="1" x14ac:dyDescent="0.2">
      <c r="A5409" s="41"/>
      <c r="B5409" s="312"/>
      <c r="C5409" s="187" t="s">
        <v>30</v>
      </c>
      <c r="D5409" s="185" t="s">
        <v>31</v>
      </c>
      <c r="E5409" s="185" t="s">
        <v>32</v>
      </c>
      <c r="F5409" s="185" t="s">
        <v>250</v>
      </c>
      <c r="G5409" s="185"/>
      <c r="H5409" s="186" t="s">
        <v>33</v>
      </c>
      <c r="I5409" s="187" t="s">
        <v>34</v>
      </c>
      <c r="J5409" s="187" t="s">
        <v>1696</v>
      </c>
      <c r="K5409" s="187" t="s">
        <v>35</v>
      </c>
      <c r="L5409" s="317" t="s">
        <v>37</v>
      </c>
      <c r="N5409" s="41"/>
      <c r="O5409" s="41"/>
      <c r="P5409" s="41"/>
      <c r="Q5409" s="41"/>
      <c r="R5409" s="41"/>
      <c r="S5409" s="41"/>
      <c r="T5409" s="41"/>
      <c r="U5409" s="41"/>
      <c r="V5409" s="41"/>
      <c r="W5409" s="41"/>
      <c r="X5409" s="41"/>
      <c r="Y5409" s="41"/>
    </row>
    <row r="5410" spans="1:25" ht="15" hidden="1" customHeight="1" x14ac:dyDescent="0.2">
      <c r="A5410" s="41"/>
      <c r="B5410" s="302" t="s">
        <v>251</v>
      </c>
      <c r="C5410" s="190">
        <v>89226</v>
      </c>
      <c r="D5410" s="188" t="s">
        <v>42</v>
      </c>
      <c r="E5410" s="188" t="s">
        <v>602</v>
      </c>
      <c r="F5410" s="188" t="s">
        <v>258</v>
      </c>
      <c r="G5410" s="188"/>
      <c r="H5410" s="189" t="s">
        <v>259</v>
      </c>
      <c r="I5410" s="192">
        <v>1</v>
      </c>
      <c r="J5410" s="191"/>
      <c r="K5410" s="191">
        <v>1.73</v>
      </c>
      <c r="L5410" s="303">
        <v>1.73</v>
      </c>
      <c r="N5410" s="41"/>
      <c r="O5410" s="41"/>
      <c r="P5410" s="41"/>
      <c r="Q5410" s="41"/>
      <c r="R5410" s="41"/>
      <c r="S5410" s="41"/>
      <c r="T5410" s="41"/>
      <c r="U5410" s="41"/>
      <c r="V5410" s="41"/>
      <c r="W5410" s="41"/>
      <c r="X5410" s="41"/>
      <c r="Y5410" s="41"/>
    </row>
    <row r="5411" spans="1:25" ht="15" hidden="1" customHeight="1" x14ac:dyDescent="0.2">
      <c r="A5411" s="41"/>
      <c r="B5411" s="314" t="s">
        <v>253</v>
      </c>
      <c r="C5411" s="196">
        <v>89222</v>
      </c>
      <c r="D5411" s="194" t="s">
        <v>42</v>
      </c>
      <c r="E5411" s="194" t="s">
        <v>630</v>
      </c>
      <c r="F5411" s="194" t="s">
        <v>258</v>
      </c>
      <c r="G5411" s="194"/>
      <c r="H5411" s="195" t="s">
        <v>256</v>
      </c>
      <c r="I5411" s="199">
        <v>1</v>
      </c>
      <c r="J5411" s="199">
        <v>0</v>
      </c>
      <c r="K5411" s="197">
        <v>0.32</v>
      </c>
      <c r="L5411" s="318">
        <v>0.32</v>
      </c>
      <c r="N5411" s="41"/>
      <c r="O5411" s="41"/>
      <c r="P5411" s="41"/>
      <c r="Q5411" s="41"/>
      <c r="R5411" s="41"/>
      <c r="S5411" s="41"/>
      <c r="T5411" s="41"/>
      <c r="U5411" s="41"/>
      <c r="V5411" s="41"/>
      <c r="W5411" s="41"/>
      <c r="X5411" s="41"/>
      <c r="Y5411" s="41"/>
    </row>
    <row r="5412" spans="1:25" ht="15" hidden="1" customHeight="1" x14ac:dyDescent="0.2">
      <c r="A5412" s="41"/>
      <c r="B5412" s="314" t="s">
        <v>253</v>
      </c>
      <c r="C5412" s="196">
        <v>89221</v>
      </c>
      <c r="D5412" s="194" t="s">
        <v>42</v>
      </c>
      <c r="E5412" s="194" t="s">
        <v>629</v>
      </c>
      <c r="F5412" s="194" t="s">
        <v>258</v>
      </c>
      <c r="G5412" s="194"/>
      <c r="H5412" s="195" t="s">
        <v>256</v>
      </c>
      <c r="I5412" s="199">
        <v>1</v>
      </c>
      <c r="J5412" s="199">
        <v>0</v>
      </c>
      <c r="K5412" s="197">
        <v>1.41</v>
      </c>
      <c r="L5412" s="318">
        <v>1.41</v>
      </c>
      <c r="N5412" s="41"/>
      <c r="O5412" s="41"/>
      <c r="P5412" s="41"/>
      <c r="Q5412" s="41"/>
      <c r="R5412" s="41"/>
      <c r="S5412" s="41"/>
      <c r="T5412" s="41"/>
      <c r="U5412" s="41"/>
      <c r="V5412" s="41"/>
      <c r="W5412" s="41"/>
      <c r="X5412" s="41"/>
      <c r="Y5412" s="41"/>
    </row>
    <row r="5413" spans="1:25" ht="15" hidden="1" customHeight="1" x14ac:dyDescent="0.2">
      <c r="A5413" s="41"/>
      <c r="B5413" s="306"/>
      <c r="C5413" s="307"/>
      <c r="D5413" s="307"/>
      <c r="E5413" s="307"/>
      <c r="F5413" s="307"/>
      <c r="G5413" s="307" t="s">
        <v>261</v>
      </c>
      <c r="H5413" s="308">
        <v>0</v>
      </c>
      <c r="I5413" s="307" t="s">
        <v>262</v>
      </c>
      <c r="J5413" s="308">
        <v>0</v>
      </c>
      <c r="K5413" s="307" t="s">
        <v>263</v>
      </c>
      <c r="L5413" s="309">
        <v>0</v>
      </c>
      <c r="N5413" s="41"/>
      <c r="O5413" s="41"/>
      <c r="P5413" s="41"/>
      <c r="Q5413" s="41"/>
      <c r="R5413" s="41"/>
      <c r="S5413" s="41"/>
      <c r="T5413" s="41"/>
      <c r="U5413" s="41"/>
      <c r="V5413" s="41"/>
      <c r="W5413" s="41"/>
      <c r="X5413" s="41"/>
      <c r="Y5413" s="41"/>
    </row>
    <row r="5414" spans="1:25" ht="15" hidden="1" customHeight="1" thickBot="1" x14ac:dyDescent="0.25">
      <c r="A5414" s="41"/>
      <c r="B5414" s="306"/>
      <c r="C5414" s="307"/>
      <c r="D5414" s="307"/>
      <c r="E5414" s="307"/>
      <c r="F5414" s="307"/>
      <c r="G5414" s="307" t="s">
        <v>264</v>
      </c>
      <c r="H5414" s="308">
        <v>0.32</v>
      </c>
      <c r="I5414" s="307"/>
      <c r="J5414" s="307" t="s">
        <v>265</v>
      </c>
      <c r="K5414" s="307"/>
      <c r="L5414" s="309">
        <v>2.0499999999999998</v>
      </c>
      <c r="N5414" s="41"/>
      <c r="O5414" s="41"/>
      <c r="P5414" s="41"/>
      <c r="Q5414" s="41"/>
      <c r="R5414" s="41"/>
      <c r="S5414" s="41"/>
      <c r="T5414" s="41"/>
      <c r="U5414" s="41"/>
      <c r="V5414" s="41"/>
      <c r="W5414" s="41"/>
      <c r="X5414" s="41"/>
      <c r="Y5414" s="41"/>
    </row>
    <row r="5415" spans="1:25" ht="15" hidden="1" customHeight="1" thickTop="1" x14ac:dyDescent="0.2">
      <c r="A5415" s="41"/>
      <c r="B5415" s="310"/>
      <c r="C5415" s="193"/>
      <c r="D5415" s="193"/>
      <c r="E5415" s="193"/>
      <c r="F5415" s="193"/>
      <c r="G5415" s="193"/>
      <c r="H5415" s="193"/>
      <c r="I5415" s="193"/>
      <c r="J5415" s="193"/>
      <c r="K5415" s="193"/>
      <c r="L5415" s="313"/>
      <c r="N5415" s="41"/>
      <c r="O5415" s="41"/>
      <c r="P5415" s="41"/>
      <c r="Q5415" s="41"/>
      <c r="R5415" s="41"/>
      <c r="S5415" s="41"/>
      <c r="T5415" s="41"/>
      <c r="U5415" s="41"/>
      <c r="V5415" s="41"/>
      <c r="W5415" s="41"/>
      <c r="X5415" s="41"/>
      <c r="Y5415" s="41"/>
    </row>
    <row r="5416" spans="1:25" ht="15" hidden="1" customHeight="1" x14ac:dyDescent="0.2">
      <c r="A5416" s="41"/>
      <c r="B5416" s="312"/>
      <c r="C5416" s="187" t="s">
        <v>30</v>
      </c>
      <c r="D5416" s="185" t="s">
        <v>31</v>
      </c>
      <c r="E5416" s="185" t="s">
        <v>32</v>
      </c>
      <c r="F5416" s="185" t="s">
        <v>250</v>
      </c>
      <c r="G5416" s="185"/>
      <c r="H5416" s="186" t="s">
        <v>33</v>
      </c>
      <c r="I5416" s="187" t="s">
        <v>34</v>
      </c>
      <c r="J5416" s="187" t="s">
        <v>1696</v>
      </c>
      <c r="K5416" s="187" t="s">
        <v>35</v>
      </c>
      <c r="L5416" s="317" t="s">
        <v>37</v>
      </c>
      <c r="N5416" s="41"/>
      <c r="O5416" s="41"/>
      <c r="P5416" s="41"/>
      <c r="Q5416" s="41"/>
      <c r="R5416" s="41"/>
      <c r="S5416" s="41"/>
      <c r="T5416" s="41"/>
      <c r="U5416" s="41"/>
      <c r="V5416" s="41"/>
      <c r="W5416" s="41"/>
      <c r="X5416" s="41"/>
      <c r="Y5416" s="41"/>
    </row>
    <row r="5417" spans="1:25" ht="15" hidden="1" customHeight="1" x14ac:dyDescent="0.2">
      <c r="A5417" s="41"/>
      <c r="B5417" s="302" t="s">
        <v>251</v>
      </c>
      <c r="C5417" s="190">
        <v>89225</v>
      </c>
      <c r="D5417" s="188" t="s">
        <v>42</v>
      </c>
      <c r="E5417" s="188" t="s">
        <v>601</v>
      </c>
      <c r="F5417" s="188" t="s">
        <v>258</v>
      </c>
      <c r="G5417" s="188"/>
      <c r="H5417" s="189" t="s">
        <v>260</v>
      </c>
      <c r="I5417" s="192">
        <v>1</v>
      </c>
      <c r="J5417" s="191"/>
      <c r="K5417" s="191">
        <v>6.18</v>
      </c>
      <c r="L5417" s="303">
        <v>6.18</v>
      </c>
      <c r="N5417" s="41"/>
      <c r="O5417" s="41"/>
      <c r="P5417" s="41"/>
      <c r="Q5417" s="41"/>
      <c r="R5417" s="41"/>
      <c r="S5417" s="41"/>
      <c r="T5417" s="41"/>
      <c r="U5417" s="41"/>
      <c r="V5417" s="41"/>
      <c r="W5417" s="41"/>
      <c r="X5417" s="41"/>
      <c r="Y5417" s="41"/>
    </row>
    <row r="5418" spans="1:25" ht="15" hidden="1" customHeight="1" x14ac:dyDescent="0.2">
      <c r="A5418" s="41"/>
      <c r="B5418" s="314" t="s">
        <v>253</v>
      </c>
      <c r="C5418" s="196">
        <v>89222</v>
      </c>
      <c r="D5418" s="194" t="s">
        <v>42</v>
      </c>
      <c r="E5418" s="194" t="s">
        <v>630</v>
      </c>
      <c r="F5418" s="194" t="s">
        <v>258</v>
      </c>
      <c r="G5418" s="194"/>
      <c r="H5418" s="195" t="s">
        <v>256</v>
      </c>
      <c r="I5418" s="199">
        <v>1</v>
      </c>
      <c r="J5418" s="199">
        <v>0</v>
      </c>
      <c r="K5418" s="197">
        <v>0.32</v>
      </c>
      <c r="L5418" s="318">
        <v>0.32</v>
      </c>
      <c r="N5418" s="41"/>
      <c r="O5418" s="41"/>
      <c r="P5418" s="41"/>
      <c r="Q5418" s="41"/>
      <c r="R5418" s="41"/>
      <c r="S5418" s="41"/>
      <c r="T5418" s="41"/>
      <c r="U5418" s="41"/>
      <c r="V5418" s="41"/>
      <c r="W5418" s="41"/>
      <c r="X5418" s="41"/>
      <c r="Y5418" s="41"/>
    </row>
    <row r="5419" spans="1:25" ht="15" hidden="1" customHeight="1" x14ac:dyDescent="0.2">
      <c r="A5419" s="41"/>
      <c r="B5419" s="314" t="s">
        <v>253</v>
      </c>
      <c r="C5419" s="196">
        <v>89224</v>
      </c>
      <c r="D5419" s="194" t="s">
        <v>42</v>
      </c>
      <c r="E5419" s="194" t="s">
        <v>632</v>
      </c>
      <c r="F5419" s="194" t="s">
        <v>258</v>
      </c>
      <c r="G5419" s="194"/>
      <c r="H5419" s="195" t="s">
        <v>256</v>
      </c>
      <c r="I5419" s="199">
        <v>1</v>
      </c>
      <c r="J5419" s="199">
        <v>0</v>
      </c>
      <c r="K5419" s="197">
        <v>2.9</v>
      </c>
      <c r="L5419" s="318">
        <v>2.9</v>
      </c>
      <c r="N5419" s="41"/>
      <c r="O5419" s="41"/>
      <c r="P5419" s="41"/>
      <c r="Q5419" s="41"/>
      <c r="R5419" s="41"/>
      <c r="S5419" s="41"/>
      <c r="T5419" s="41"/>
      <c r="U5419" s="41"/>
      <c r="V5419" s="41"/>
      <c r="W5419" s="41"/>
      <c r="X5419" s="41"/>
      <c r="Y5419" s="41"/>
    </row>
    <row r="5420" spans="1:25" ht="15" hidden="1" customHeight="1" x14ac:dyDescent="0.2">
      <c r="A5420" s="41"/>
      <c r="B5420" s="314" t="s">
        <v>253</v>
      </c>
      <c r="C5420" s="196">
        <v>89221</v>
      </c>
      <c r="D5420" s="194" t="s">
        <v>42</v>
      </c>
      <c r="E5420" s="194" t="s">
        <v>629</v>
      </c>
      <c r="F5420" s="194" t="s">
        <v>258</v>
      </c>
      <c r="G5420" s="194"/>
      <c r="H5420" s="195" t="s">
        <v>256</v>
      </c>
      <c r="I5420" s="199">
        <v>1</v>
      </c>
      <c r="J5420" s="199">
        <v>0</v>
      </c>
      <c r="K5420" s="197">
        <v>1.41</v>
      </c>
      <c r="L5420" s="318">
        <v>1.41</v>
      </c>
      <c r="N5420" s="41"/>
      <c r="O5420" s="41"/>
      <c r="P5420" s="41"/>
      <c r="Q5420" s="41"/>
      <c r="R5420" s="41"/>
      <c r="S5420" s="41"/>
      <c r="T5420" s="41"/>
      <c r="U5420" s="41"/>
      <c r="V5420" s="41"/>
      <c r="W5420" s="41"/>
      <c r="X5420" s="41"/>
      <c r="Y5420" s="41"/>
    </row>
    <row r="5421" spans="1:25" ht="15" hidden="1" customHeight="1" x14ac:dyDescent="0.2">
      <c r="A5421" s="41"/>
      <c r="B5421" s="314" t="s">
        <v>253</v>
      </c>
      <c r="C5421" s="196">
        <v>89223</v>
      </c>
      <c r="D5421" s="194" t="s">
        <v>42</v>
      </c>
      <c r="E5421" s="194" t="s">
        <v>631</v>
      </c>
      <c r="F5421" s="194" t="s">
        <v>258</v>
      </c>
      <c r="G5421" s="194"/>
      <c r="H5421" s="195" t="s">
        <v>256</v>
      </c>
      <c r="I5421" s="199">
        <v>1</v>
      </c>
      <c r="J5421" s="199">
        <v>0</v>
      </c>
      <c r="K5421" s="197">
        <v>1.55</v>
      </c>
      <c r="L5421" s="318">
        <v>1.55</v>
      </c>
      <c r="N5421" s="41"/>
      <c r="O5421" s="41"/>
      <c r="P5421" s="41"/>
      <c r="Q5421" s="41"/>
      <c r="R5421" s="41"/>
      <c r="S5421" s="41"/>
      <c r="T5421" s="41"/>
      <c r="U5421" s="41"/>
      <c r="V5421" s="41"/>
      <c r="W5421" s="41"/>
      <c r="X5421" s="41"/>
      <c r="Y5421" s="41"/>
    </row>
    <row r="5422" spans="1:25" ht="15" hidden="1" customHeight="1" x14ac:dyDescent="0.2">
      <c r="A5422" s="41"/>
      <c r="B5422" s="306"/>
      <c r="C5422" s="307"/>
      <c r="D5422" s="307"/>
      <c r="E5422" s="307"/>
      <c r="F5422" s="307"/>
      <c r="G5422" s="307" t="s">
        <v>261</v>
      </c>
      <c r="H5422" s="308">
        <v>0</v>
      </c>
      <c r="I5422" s="307" t="s">
        <v>262</v>
      </c>
      <c r="J5422" s="308">
        <v>0</v>
      </c>
      <c r="K5422" s="307" t="s">
        <v>263</v>
      </c>
      <c r="L5422" s="309">
        <v>0</v>
      </c>
      <c r="N5422" s="41"/>
      <c r="O5422" s="41"/>
      <c r="P5422" s="41"/>
      <c r="Q5422" s="41"/>
      <c r="R5422" s="41"/>
      <c r="S5422" s="41"/>
      <c r="T5422" s="41"/>
      <c r="U5422" s="41"/>
      <c r="V5422" s="41"/>
      <c r="W5422" s="41"/>
      <c r="X5422" s="41"/>
      <c r="Y5422" s="41"/>
    </row>
    <row r="5423" spans="1:25" ht="15" hidden="1" customHeight="1" thickBot="1" x14ac:dyDescent="0.25">
      <c r="A5423" s="41"/>
      <c r="B5423" s="306"/>
      <c r="C5423" s="307"/>
      <c r="D5423" s="307"/>
      <c r="E5423" s="307"/>
      <c r="F5423" s="307"/>
      <c r="G5423" s="307" t="s">
        <v>264</v>
      </c>
      <c r="H5423" s="308">
        <v>1.1599999999999999</v>
      </c>
      <c r="I5423" s="307"/>
      <c r="J5423" s="307" t="s">
        <v>265</v>
      </c>
      <c r="K5423" s="307"/>
      <c r="L5423" s="309">
        <v>7.34</v>
      </c>
      <c r="N5423" s="41"/>
      <c r="O5423" s="41"/>
      <c r="P5423" s="41"/>
      <c r="Q5423" s="41"/>
      <c r="R5423" s="41"/>
      <c r="S5423" s="41"/>
      <c r="T5423" s="41"/>
      <c r="U5423" s="41"/>
      <c r="V5423" s="41"/>
      <c r="W5423" s="41"/>
      <c r="X5423" s="41"/>
      <c r="Y5423" s="41"/>
    </row>
    <row r="5424" spans="1:25" ht="15" hidden="1" customHeight="1" thickTop="1" x14ac:dyDescent="0.2">
      <c r="A5424" s="41"/>
      <c r="B5424" s="310"/>
      <c r="C5424" s="193"/>
      <c r="D5424" s="193"/>
      <c r="E5424" s="193"/>
      <c r="F5424" s="193"/>
      <c r="G5424" s="193"/>
      <c r="H5424" s="193"/>
      <c r="I5424" s="193"/>
      <c r="J5424" s="193"/>
      <c r="K5424" s="193"/>
      <c r="L5424" s="313"/>
      <c r="N5424" s="41"/>
      <c r="O5424" s="41"/>
      <c r="P5424" s="41"/>
      <c r="Q5424" s="41"/>
      <c r="R5424" s="41"/>
      <c r="S5424" s="41"/>
      <c r="T5424" s="41"/>
      <c r="U5424" s="41"/>
      <c r="V5424" s="41"/>
      <c r="W5424" s="41"/>
      <c r="X5424" s="41"/>
      <c r="Y5424" s="41"/>
    </row>
    <row r="5425" spans="1:25" ht="15" hidden="1" customHeight="1" x14ac:dyDescent="0.2">
      <c r="A5425" s="41"/>
      <c r="B5425" s="312"/>
      <c r="C5425" s="187" t="s">
        <v>30</v>
      </c>
      <c r="D5425" s="185" t="s">
        <v>31</v>
      </c>
      <c r="E5425" s="185" t="s">
        <v>32</v>
      </c>
      <c r="F5425" s="185" t="s">
        <v>250</v>
      </c>
      <c r="G5425" s="185"/>
      <c r="H5425" s="186" t="s">
        <v>33</v>
      </c>
      <c r="I5425" s="187" t="s">
        <v>34</v>
      </c>
      <c r="J5425" s="187" t="s">
        <v>1696</v>
      </c>
      <c r="K5425" s="187" t="s">
        <v>35</v>
      </c>
      <c r="L5425" s="317" t="s">
        <v>37</v>
      </c>
      <c r="N5425" s="41"/>
      <c r="O5425" s="41"/>
      <c r="P5425" s="41"/>
      <c r="Q5425" s="41"/>
      <c r="R5425" s="41"/>
      <c r="S5425" s="41"/>
      <c r="T5425" s="41"/>
      <c r="U5425" s="41"/>
      <c r="V5425" s="41"/>
      <c r="W5425" s="41"/>
      <c r="X5425" s="41"/>
      <c r="Y5425" s="41"/>
    </row>
    <row r="5426" spans="1:25" ht="15" hidden="1" customHeight="1" x14ac:dyDescent="0.2">
      <c r="A5426" s="41"/>
      <c r="B5426" s="302" t="s">
        <v>251</v>
      </c>
      <c r="C5426" s="190">
        <v>89221</v>
      </c>
      <c r="D5426" s="188" t="s">
        <v>42</v>
      </c>
      <c r="E5426" s="188" t="s">
        <v>629</v>
      </c>
      <c r="F5426" s="188" t="s">
        <v>258</v>
      </c>
      <c r="G5426" s="188"/>
      <c r="H5426" s="189" t="s">
        <v>256</v>
      </c>
      <c r="I5426" s="192">
        <v>1</v>
      </c>
      <c r="J5426" s="191"/>
      <c r="K5426" s="191">
        <v>1.41</v>
      </c>
      <c r="L5426" s="303">
        <v>1.41</v>
      </c>
      <c r="N5426" s="41"/>
      <c r="O5426" s="41"/>
      <c r="P5426" s="41"/>
      <c r="Q5426" s="41"/>
      <c r="R5426" s="41"/>
      <c r="S5426" s="41"/>
      <c r="T5426" s="41"/>
      <c r="U5426" s="41"/>
      <c r="V5426" s="41"/>
      <c r="W5426" s="41"/>
      <c r="X5426" s="41"/>
      <c r="Y5426" s="41"/>
    </row>
    <row r="5427" spans="1:25" ht="15" hidden="1" customHeight="1" x14ac:dyDescent="0.2">
      <c r="A5427" s="41"/>
      <c r="B5427" s="304" t="s">
        <v>275</v>
      </c>
      <c r="C5427" s="202">
        <v>36397</v>
      </c>
      <c r="D5427" s="200" t="s">
        <v>42</v>
      </c>
      <c r="E5427" s="200" t="s">
        <v>2564</v>
      </c>
      <c r="F5427" s="200" t="s">
        <v>2561</v>
      </c>
      <c r="G5427" s="200"/>
      <c r="H5427" s="201" t="s">
        <v>45</v>
      </c>
      <c r="I5427" s="205">
        <v>6.3999999999999997E-5</v>
      </c>
      <c r="J5427" s="205">
        <v>0</v>
      </c>
      <c r="K5427" s="203">
        <v>22159.11</v>
      </c>
      <c r="L5427" s="305">
        <v>1.41</v>
      </c>
      <c r="N5427" s="41"/>
      <c r="O5427" s="41"/>
      <c r="P5427" s="41"/>
      <c r="Q5427" s="41"/>
      <c r="R5427" s="41"/>
      <c r="S5427" s="41"/>
      <c r="T5427" s="41"/>
      <c r="U5427" s="41"/>
      <c r="V5427" s="41"/>
      <c r="W5427" s="41"/>
      <c r="X5427" s="41"/>
      <c r="Y5427" s="41"/>
    </row>
    <row r="5428" spans="1:25" ht="15" hidden="1" customHeight="1" x14ac:dyDescent="0.2">
      <c r="A5428" s="41"/>
      <c r="B5428" s="306"/>
      <c r="C5428" s="307"/>
      <c r="D5428" s="307"/>
      <c r="E5428" s="307"/>
      <c r="F5428" s="307"/>
      <c r="G5428" s="307" t="s">
        <v>261</v>
      </c>
      <c r="H5428" s="308">
        <v>0</v>
      </c>
      <c r="I5428" s="307" t="s">
        <v>262</v>
      </c>
      <c r="J5428" s="308">
        <v>0</v>
      </c>
      <c r="K5428" s="307" t="s">
        <v>263</v>
      </c>
      <c r="L5428" s="309">
        <v>0</v>
      </c>
      <c r="N5428" s="41"/>
      <c r="O5428" s="41"/>
      <c r="P5428" s="41"/>
      <c r="Q5428" s="41"/>
      <c r="R5428" s="41"/>
      <c r="S5428" s="41"/>
      <c r="T5428" s="41"/>
      <c r="U5428" s="41"/>
      <c r="V5428" s="41"/>
      <c r="W5428" s="41"/>
      <c r="X5428" s="41"/>
      <c r="Y5428" s="41"/>
    </row>
    <row r="5429" spans="1:25" ht="15" hidden="1" customHeight="1" thickBot="1" x14ac:dyDescent="0.25">
      <c r="A5429" s="41"/>
      <c r="B5429" s="306"/>
      <c r="C5429" s="307"/>
      <c r="D5429" s="307"/>
      <c r="E5429" s="307"/>
      <c r="F5429" s="307"/>
      <c r="G5429" s="307" t="s">
        <v>264</v>
      </c>
      <c r="H5429" s="308">
        <v>0.26</v>
      </c>
      <c r="I5429" s="307"/>
      <c r="J5429" s="307" t="s">
        <v>265</v>
      </c>
      <c r="K5429" s="307"/>
      <c r="L5429" s="309">
        <v>1.67</v>
      </c>
      <c r="N5429" s="41"/>
      <c r="O5429" s="41"/>
      <c r="P5429" s="41"/>
      <c r="Q5429" s="41"/>
      <c r="R5429" s="41"/>
      <c r="S5429" s="41"/>
      <c r="T5429" s="41"/>
      <c r="U5429" s="41"/>
      <c r="V5429" s="41"/>
      <c r="W5429" s="41"/>
      <c r="X5429" s="41"/>
      <c r="Y5429" s="41"/>
    </row>
    <row r="5430" spans="1:25" ht="15" hidden="1" customHeight="1" thickTop="1" x14ac:dyDescent="0.2">
      <c r="A5430" s="41"/>
      <c r="B5430" s="310"/>
      <c r="C5430" s="193"/>
      <c r="D5430" s="193"/>
      <c r="E5430" s="193"/>
      <c r="F5430" s="193"/>
      <c r="G5430" s="193"/>
      <c r="H5430" s="193"/>
      <c r="I5430" s="193"/>
      <c r="J5430" s="193"/>
      <c r="K5430" s="193"/>
      <c r="L5430" s="313"/>
      <c r="N5430" s="41"/>
      <c r="O5430" s="41"/>
      <c r="P5430" s="41"/>
      <c r="Q5430" s="41"/>
      <c r="R5430" s="41"/>
      <c r="S5430" s="41"/>
      <c r="T5430" s="41"/>
      <c r="U5430" s="41"/>
      <c r="V5430" s="41"/>
      <c r="W5430" s="41"/>
      <c r="X5430" s="41"/>
      <c r="Y5430" s="41"/>
    </row>
    <row r="5431" spans="1:25" ht="15" hidden="1" customHeight="1" x14ac:dyDescent="0.2">
      <c r="A5431" s="41"/>
      <c r="B5431" s="312"/>
      <c r="C5431" s="187" t="s">
        <v>30</v>
      </c>
      <c r="D5431" s="185" t="s">
        <v>31</v>
      </c>
      <c r="E5431" s="185" t="s">
        <v>32</v>
      </c>
      <c r="F5431" s="185" t="s">
        <v>250</v>
      </c>
      <c r="G5431" s="185"/>
      <c r="H5431" s="186" t="s">
        <v>33</v>
      </c>
      <c r="I5431" s="187" t="s">
        <v>34</v>
      </c>
      <c r="J5431" s="187" t="s">
        <v>1696</v>
      </c>
      <c r="K5431" s="187" t="s">
        <v>35</v>
      </c>
      <c r="L5431" s="317" t="s">
        <v>37</v>
      </c>
      <c r="N5431" s="41"/>
      <c r="O5431" s="41"/>
      <c r="P5431" s="41"/>
      <c r="Q5431" s="41"/>
      <c r="R5431" s="41"/>
      <c r="S5431" s="41"/>
      <c r="T5431" s="41"/>
      <c r="U5431" s="41"/>
      <c r="V5431" s="41"/>
      <c r="W5431" s="41"/>
      <c r="X5431" s="41"/>
      <c r="Y5431" s="41"/>
    </row>
    <row r="5432" spans="1:25" ht="15" hidden="1" customHeight="1" x14ac:dyDescent="0.2">
      <c r="A5432" s="41"/>
      <c r="B5432" s="302" t="s">
        <v>251</v>
      </c>
      <c r="C5432" s="190">
        <v>89222</v>
      </c>
      <c r="D5432" s="188" t="s">
        <v>42</v>
      </c>
      <c r="E5432" s="188" t="s">
        <v>630</v>
      </c>
      <c r="F5432" s="188" t="s">
        <v>258</v>
      </c>
      <c r="G5432" s="188"/>
      <c r="H5432" s="189" t="s">
        <v>256</v>
      </c>
      <c r="I5432" s="192">
        <v>1</v>
      </c>
      <c r="J5432" s="191"/>
      <c r="K5432" s="191">
        <v>0.32</v>
      </c>
      <c r="L5432" s="303">
        <v>0.32</v>
      </c>
      <c r="N5432" s="41"/>
      <c r="O5432" s="41"/>
      <c r="P5432" s="41"/>
      <c r="Q5432" s="41"/>
      <c r="R5432" s="41"/>
      <c r="S5432" s="41"/>
      <c r="T5432" s="41"/>
      <c r="U5432" s="41"/>
      <c r="V5432" s="41"/>
      <c r="W5432" s="41"/>
      <c r="X5432" s="41"/>
      <c r="Y5432" s="41"/>
    </row>
    <row r="5433" spans="1:25" ht="15" hidden="1" customHeight="1" x14ac:dyDescent="0.2">
      <c r="A5433" s="41"/>
      <c r="B5433" s="304" t="s">
        <v>275</v>
      </c>
      <c r="C5433" s="202">
        <v>36397</v>
      </c>
      <c r="D5433" s="200" t="s">
        <v>42</v>
      </c>
      <c r="E5433" s="200" t="s">
        <v>2564</v>
      </c>
      <c r="F5433" s="200" t="s">
        <v>2561</v>
      </c>
      <c r="G5433" s="200"/>
      <c r="H5433" s="201" t="s">
        <v>45</v>
      </c>
      <c r="I5433" s="205">
        <v>1.4800000000000001E-5</v>
      </c>
      <c r="J5433" s="205">
        <v>0</v>
      </c>
      <c r="K5433" s="203">
        <v>22159.11</v>
      </c>
      <c r="L5433" s="305">
        <v>0.32</v>
      </c>
      <c r="N5433" s="41"/>
      <c r="O5433" s="41"/>
      <c r="P5433" s="41"/>
      <c r="Q5433" s="41"/>
      <c r="R5433" s="41"/>
      <c r="S5433" s="41"/>
      <c r="T5433" s="41"/>
      <c r="U5433" s="41"/>
      <c r="V5433" s="41"/>
      <c r="W5433" s="41"/>
      <c r="X5433" s="41"/>
      <c r="Y5433" s="41"/>
    </row>
    <row r="5434" spans="1:25" ht="15" hidden="1" customHeight="1" x14ac:dyDescent="0.2">
      <c r="A5434" s="41"/>
      <c r="B5434" s="306"/>
      <c r="C5434" s="307"/>
      <c r="D5434" s="307"/>
      <c r="E5434" s="307"/>
      <c r="F5434" s="307"/>
      <c r="G5434" s="307" t="s">
        <v>261</v>
      </c>
      <c r="H5434" s="308">
        <v>0</v>
      </c>
      <c r="I5434" s="307" t="s">
        <v>262</v>
      </c>
      <c r="J5434" s="308">
        <v>0</v>
      </c>
      <c r="K5434" s="307" t="s">
        <v>263</v>
      </c>
      <c r="L5434" s="309">
        <v>0</v>
      </c>
      <c r="N5434" s="41"/>
      <c r="O5434" s="41"/>
      <c r="P5434" s="41"/>
      <c r="Q5434" s="41"/>
      <c r="R5434" s="41"/>
      <c r="S5434" s="41"/>
      <c r="T5434" s="41"/>
      <c r="U5434" s="41"/>
      <c r="V5434" s="41"/>
      <c r="W5434" s="41"/>
      <c r="X5434" s="41"/>
      <c r="Y5434" s="41"/>
    </row>
    <row r="5435" spans="1:25" ht="15" hidden="1" customHeight="1" thickBot="1" x14ac:dyDescent="0.25">
      <c r="A5435" s="41"/>
      <c r="B5435" s="306"/>
      <c r="C5435" s="307"/>
      <c r="D5435" s="307"/>
      <c r="E5435" s="307"/>
      <c r="F5435" s="307"/>
      <c r="G5435" s="307" t="s">
        <v>264</v>
      </c>
      <c r="H5435" s="308">
        <v>0.06</v>
      </c>
      <c r="I5435" s="307"/>
      <c r="J5435" s="307" t="s">
        <v>265</v>
      </c>
      <c r="K5435" s="307"/>
      <c r="L5435" s="309">
        <v>0.38</v>
      </c>
      <c r="N5435" s="41"/>
      <c r="O5435" s="41"/>
      <c r="P5435" s="41"/>
      <c r="Q5435" s="41"/>
      <c r="R5435" s="41"/>
      <c r="S5435" s="41"/>
      <c r="T5435" s="41"/>
      <c r="U5435" s="41"/>
      <c r="V5435" s="41"/>
      <c r="W5435" s="41"/>
      <c r="X5435" s="41"/>
      <c r="Y5435" s="41"/>
    </row>
    <row r="5436" spans="1:25" ht="15" hidden="1" customHeight="1" thickTop="1" x14ac:dyDescent="0.2">
      <c r="A5436" s="41"/>
      <c r="B5436" s="310"/>
      <c r="C5436" s="193"/>
      <c r="D5436" s="193"/>
      <c r="E5436" s="193"/>
      <c r="F5436" s="193"/>
      <c r="G5436" s="193"/>
      <c r="H5436" s="193"/>
      <c r="I5436" s="193"/>
      <c r="J5436" s="193"/>
      <c r="K5436" s="193"/>
      <c r="L5436" s="313"/>
      <c r="N5436" s="41"/>
      <c r="O5436" s="41"/>
      <c r="P5436" s="41"/>
      <c r="Q5436" s="41"/>
      <c r="R5436" s="41"/>
      <c r="S5436" s="41"/>
      <c r="T5436" s="41"/>
      <c r="U5436" s="41"/>
      <c r="V5436" s="41"/>
      <c r="W5436" s="41"/>
      <c r="X5436" s="41"/>
      <c r="Y5436" s="41"/>
    </row>
    <row r="5437" spans="1:25" ht="15" hidden="1" customHeight="1" x14ac:dyDescent="0.2">
      <c r="A5437" s="41"/>
      <c r="B5437" s="312"/>
      <c r="C5437" s="187" t="s">
        <v>30</v>
      </c>
      <c r="D5437" s="185" t="s">
        <v>31</v>
      </c>
      <c r="E5437" s="185" t="s">
        <v>32</v>
      </c>
      <c r="F5437" s="185" t="s">
        <v>250</v>
      </c>
      <c r="G5437" s="185"/>
      <c r="H5437" s="186" t="s">
        <v>33</v>
      </c>
      <c r="I5437" s="187" t="s">
        <v>34</v>
      </c>
      <c r="J5437" s="187" t="s">
        <v>1696</v>
      </c>
      <c r="K5437" s="187" t="s">
        <v>35</v>
      </c>
      <c r="L5437" s="317" t="s">
        <v>37</v>
      </c>
      <c r="N5437" s="41"/>
      <c r="O5437" s="41"/>
      <c r="P5437" s="41"/>
      <c r="Q5437" s="41"/>
      <c r="R5437" s="41"/>
      <c r="S5437" s="41"/>
      <c r="T5437" s="41"/>
      <c r="U5437" s="41"/>
      <c r="V5437" s="41"/>
      <c r="W5437" s="41"/>
      <c r="X5437" s="41"/>
      <c r="Y5437" s="41"/>
    </row>
    <row r="5438" spans="1:25" ht="15" hidden="1" customHeight="1" x14ac:dyDescent="0.2">
      <c r="A5438" s="41"/>
      <c r="B5438" s="302" t="s">
        <v>251</v>
      </c>
      <c r="C5438" s="190">
        <v>89223</v>
      </c>
      <c r="D5438" s="188" t="s">
        <v>42</v>
      </c>
      <c r="E5438" s="188" t="s">
        <v>631</v>
      </c>
      <c r="F5438" s="188" t="s">
        <v>258</v>
      </c>
      <c r="G5438" s="188"/>
      <c r="H5438" s="189" t="s">
        <v>256</v>
      </c>
      <c r="I5438" s="192">
        <v>1</v>
      </c>
      <c r="J5438" s="191"/>
      <c r="K5438" s="191">
        <v>1.55</v>
      </c>
      <c r="L5438" s="303">
        <v>1.55</v>
      </c>
      <c r="N5438" s="41"/>
      <c r="O5438" s="41"/>
      <c r="P5438" s="41"/>
      <c r="Q5438" s="41"/>
      <c r="R5438" s="41"/>
      <c r="S5438" s="41"/>
      <c r="T5438" s="41"/>
      <c r="U5438" s="41"/>
      <c r="V5438" s="41"/>
      <c r="W5438" s="41"/>
      <c r="X5438" s="41"/>
      <c r="Y5438" s="41"/>
    </row>
    <row r="5439" spans="1:25" ht="15" hidden="1" customHeight="1" x14ac:dyDescent="0.2">
      <c r="A5439" s="41"/>
      <c r="B5439" s="304" t="s">
        <v>275</v>
      </c>
      <c r="C5439" s="202">
        <v>36397</v>
      </c>
      <c r="D5439" s="200" t="s">
        <v>42</v>
      </c>
      <c r="E5439" s="200" t="s">
        <v>2564</v>
      </c>
      <c r="F5439" s="200" t="s">
        <v>2561</v>
      </c>
      <c r="G5439" s="200"/>
      <c r="H5439" s="201" t="s">
        <v>45</v>
      </c>
      <c r="I5439" s="205">
        <v>6.9999999999999994E-5</v>
      </c>
      <c r="J5439" s="205">
        <v>0</v>
      </c>
      <c r="K5439" s="203">
        <v>22159.11</v>
      </c>
      <c r="L5439" s="305">
        <v>1.55</v>
      </c>
      <c r="N5439" s="41"/>
      <c r="O5439" s="41"/>
      <c r="P5439" s="41"/>
      <c r="Q5439" s="41"/>
      <c r="R5439" s="41"/>
      <c r="S5439" s="41"/>
      <c r="T5439" s="41"/>
      <c r="U5439" s="41"/>
      <c r="V5439" s="41"/>
      <c r="W5439" s="41"/>
      <c r="X5439" s="41"/>
      <c r="Y5439" s="41"/>
    </row>
    <row r="5440" spans="1:25" ht="15" hidden="1" customHeight="1" x14ac:dyDescent="0.2">
      <c r="A5440" s="41"/>
      <c r="B5440" s="306"/>
      <c r="C5440" s="307"/>
      <c r="D5440" s="307"/>
      <c r="E5440" s="307"/>
      <c r="F5440" s="307"/>
      <c r="G5440" s="307" t="s">
        <v>261</v>
      </c>
      <c r="H5440" s="308">
        <v>0</v>
      </c>
      <c r="I5440" s="307" t="s">
        <v>262</v>
      </c>
      <c r="J5440" s="308">
        <v>0</v>
      </c>
      <c r="K5440" s="307" t="s">
        <v>263</v>
      </c>
      <c r="L5440" s="309">
        <v>0</v>
      </c>
      <c r="N5440" s="41"/>
      <c r="O5440" s="41"/>
      <c r="P5440" s="41"/>
      <c r="Q5440" s="41"/>
      <c r="R5440" s="41"/>
      <c r="S5440" s="41"/>
      <c r="T5440" s="41"/>
      <c r="U5440" s="41"/>
      <c r="V5440" s="41"/>
      <c r="W5440" s="41"/>
      <c r="X5440" s="41"/>
      <c r="Y5440" s="41"/>
    </row>
    <row r="5441" spans="1:25" ht="15" hidden="1" customHeight="1" thickBot="1" x14ac:dyDescent="0.25">
      <c r="A5441" s="41"/>
      <c r="B5441" s="306"/>
      <c r="C5441" s="307"/>
      <c r="D5441" s="307"/>
      <c r="E5441" s="307"/>
      <c r="F5441" s="307"/>
      <c r="G5441" s="307" t="s">
        <v>264</v>
      </c>
      <c r="H5441" s="308">
        <v>0.28999999999999998</v>
      </c>
      <c r="I5441" s="307"/>
      <c r="J5441" s="307" t="s">
        <v>265</v>
      </c>
      <c r="K5441" s="307"/>
      <c r="L5441" s="309">
        <v>1.84</v>
      </c>
      <c r="N5441" s="41"/>
      <c r="O5441" s="41"/>
      <c r="P5441" s="41"/>
      <c r="Q5441" s="41"/>
      <c r="R5441" s="41"/>
      <c r="S5441" s="41"/>
      <c r="T5441" s="41"/>
      <c r="U5441" s="41"/>
      <c r="V5441" s="41"/>
      <c r="W5441" s="41"/>
      <c r="X5441" s="41"/>
      <c r="Y5441" s="41"/>
    </row>
    <row r="5442" spans="1:25" ht="15" hidden="1" customHeight="1" thickTop="1" x14ac:dyDescent="0.2">
      <c r="A5442" s="41"/>
      <c r="B5442" s="310"/>
      <c r="C5442" s="193"/>
      <c r="D5442" s="193"/>
      <c r="E5442" s="193"/>
      <c r="F5442" s="193"/>
      <c r="G5442" s="193"/>
      <c r="H5442" s="193"/>
      <c r="I5442" s="193"/>
      <c r="J5442" s="193"/>
      <c r="K5442" s="193"/>
      <c r="L5442" s="313"/>
      <c r="N5442" s="41"/>
      <c r="O5442" s="41"/>
      <c r="P5442" s="41"/>
      <c r="Q5442" s="41"/>
      <c r="R5442" s="41"/>
      <c r="S5442" s="41"/>
      <c r="T5442" s="41"/>
      <c r="U5442" s="41"/>
      <c r="V5442" s="41"/>
      <c r="W5442" s="41"/>
      <c r="X5442" s="41"/>
      <c r="Y5442" s="41"/>
    </row>
    <row r="5443" spans="1:25" ht="15" hidden="1" customHeight="1" x14ac:dyDescent="0.2">
      <c r="A5443" s="41"/>
      <c r="B5443" s="312"/>
      <c r="C5443" s="187" t="s">
        <v>30</v>
      </c>
      <c r="D5443" s="185" t="s">
        <v>31</v>
      </c>
      <c r="E5443" s="185" t="s">
        <v>32</v>
      </c>
      <c r="F5443" s="185" t="s">
        <v>250</v>
      </c>
      <c r="G5443" s="185"/>
      <c r="H5443" s="186" t="s">
        <v>33</v>
      </c>
      <c r="I5443" s="187" t="s">
        <v>34</v>
      </c>
      <c r="J5443" s="187" t="s">
        <v>1696</v>
      </c>
      <c r="K5443" s="187" t="s">
        <v>35</v>
      </c>
      <c r="L5443" s="317" t="s">
        <v>37</v>
      </c>
      <c r="N5443" s="41"/>
      <c r="O5443" s="41"/>
      <c r="P5443" s="41"/>
      <c r="Q5443" s="41"/>
      <c r="R5443" s="41"/>
      <c r="S5443" s="41"/>
      <c r="T5443" s="41"/>
      <c r="U5443" s="41"/>
      <c r="V5443" s="41"/>
      <c r="W5443" s="41"/>
      <c r="X5443" s="41"/>
      <c r="Y5443" s="41"/>
    </row>
    <row r="5444" spans="1:25" ht="15" hidden="1" customHeight="1" x14ac:dyDescent="0.2">
      <c r="A5444" s="41"/>
      <c r="B5444" s="302" t="s">
        <v>251</v>
      </c>
      <c r="C5444" s="190">
        <v>89224</v>
      </c>
      <c r="D5444" s="188" t="s">
        <v>42</v>
      </c>
      <c r="E5444" s="188" t="s">
        <v>632</v>
      </c>
      <c r="F5444" s="188" t="s">
        <v>258</v>
      </c>
      <c r="G5444" s="188"/>
      <c r="H5444" s="189" t="s">
        <v>256</v>
      </c>
      <c r="I5444" s="192">
        <v>1</v>
      </c>
      <c r="J5444" s="191"/>
      <c r="K5444" s="191">
        <v>2.9</v>
      </c>
      <c r="L5444" s="303">
        <v>2.9</v>
      </c>
      <c r="N5444" s="41"/>
      <c r="O5444" s="41"/>
      <c r="P5444" s="41"/>
      <c r="Q5444" s="41"/>
      <c r="R5444" s="41"/>
      <c r="S5444" s="41"/>
      <c r="T5444" s="41"/>
      <c r="U5444" s="41"/>
      <c r="V5444" s="41"/>
      <c r="W5444" s="41"/>
      <c r="X5444" s="41"/>
      <c r="Y5444" s="41"/>
    </row>
    <row r="5445" spans="1:25" ht="15" hidden="1" customHeight="1" x14ac:dyDescent="0.2">
      <c r="A5445" s="41"/>
      <c r="B5445" s="304" t="s">
        <v>275</v>
      </c>
      <c r="C5445" s="202">
        <v>2705</v>
      </c>
      <c r="D5445" s="200" t="s">
        <v>42</v>
      </c>
      <c r="E5445" s="200" t="s">
        <v>628</v>
      </c>
      <c r="F5445" s="200" t="s">
        <v>2562</v>
      </c>
      <c r="G5445" s="200"/>
      <c r="H5445" s="201" t="s">
        <v>2563</v>
      </c>
      <c r="I5445" s="205">
        <v>2.5</v>
      </c>
      <c r="J5445" s="205">
        <v>0</v>
      </c>
      <c r="K5445" s="203">
        <v>1.1599999999999999</v>
      </c>
      <c r="L5445" s="305">
        <v>2.9</v>
      </c>
      <c r="N5445" s="41"/>
      <c r="O5445" s="41"/>
      <c r="P5445" s="41"/>
      <c r="Q5445" s="41"/>
      <c r="R5445" s="41"/>
      <c r="S5445" s="41"/>
      <c r="T5445" s="41"/>
      <c r="U5445" s="41"/>
      <c r="V5445" s="41"/>
      <c r="W5445" s="41"/>
      <c r="X5445" s="41"/>
      <c r="Y5445" s="41"/>
    </row>
    <row r="5446" spans="1:25" ht="15" hidden="1" customHeight="1" x14ac:dyDescent="0.2">
      <c r="A5446" s="41"/>
      <c r="B5446" s="306"/>
      <c r="C5446" s="307"/>
      <c r="D5446" s="307"/>
      <c r="E5446" s="307"/>
      <c r="F5446" s="307"/>
      <c r="G5446" s="307" t="s">
        <v>261</v>
      </c>
      <c r="H5446" s="308">
        <v>0</v>
      </c>
      <c r="I5446" s="307" t="s">
        <v>262</v>
      </c>
      <c r="J5446" s="308">
        <v>0</v>
      </c>
      <c r="K5446" s="307" t="s">
        <v>263</v>
      </c>
      <c r="L5446" s="309">
        <v>0</v>
      </c>
      <c r="N5446" s="41"/>
      <c r="O5446" s="41"/>
      <c r="P5446" s="41"/>
      <c r="Q5446" s="41"/>
      <c r="R5446" s="41"/>
      <c r="S5446" s="41"/>
      <c r="T5446" s="41"/>
      <c r="U5446" s="41"/>
      <c r="V5446" s="41"/>
      <c r="W5446" s="41"/>
      <c r="X5446" s="41"/>
      <c r="Y5446" s="41"/>
    </row>
    <row r="5447" spans="1:25" ht="15" hidden="1" customHeight="1" thickBot="1" x14ac:dyDescent="0.25">
      <c r="A5447" s="41"/>
      <c r="B5447" s="306"/>
      <c r="C5447" s="307"/>
      <c r="D5447" s="307"/>
      <c r="E5447" s="307"/>
      <c r="F5447" s="307"/>
      <c r="G5447" s="307" t="s">
        <v>264</v>
      </c>
      <c r="H5447" s="308">
        <v>0.54</v>
      </c>
      <c r="I5447" s="307"/>
      <c r="J5447" s="307" t="s">
        <v>265</v>
      </c>
      <c r="K5447" s="307"/>
      <c r="L5447" s="309">
        <v>3.44</v>
      </c>
      <c r="N5447" s="41"/>
      <c r="O5447" s="41"/>
      <c r="P5447" s="41"/>
      <c r="Q5447" s="41"/>
      <c r="R5447" s="41"/>
      <c r="S5447" s="41"/>
      <c r="T5447" s="41"/>
      <c r="U5447" s="41"/>
      <c r="V5447" s="41"/>
      <c r="W5447" s="41"/>
      <c r="X5447" s="41"/>
      <c r="Y5447" s="41"/>
    </row>
    <row r="5448" spans="1:25" ht="15" hidden="1" customHeight="1" thickTop="1" x14ac:dyDescent="0.2">
      <c r="A5448" s="41"/>
      <c r="B5448" s="310"/>
      <c r="C5448" s="193"/>
      <c r="D5448" s="193"/>
      <c r="E5448" s="193"/>
      <c r="F5448" s="193"/>
      <c r="G5448" s="193"/>
      <c r="H5448" s="193"/>
      <c r="I5448" s="193"/>
      <c r="J5448" s="193"/>
      <c r="K5448" s="193"/>
      <c r="L5448" s="313"/>
      <c r="N5448" s="41"/>
      <c r="O5448" s="41"/>
      <c r="P5448" s="41"/>
      <c r="Q5448" s="41"/>
      <c r="R5448" s="41"/>
      <c r="S5448" s="41"/>
      <c r="T5448" s="41"/>
      <c r="U5448" s="41"/>
      <c r="V5448" s="41"/>
      <c r="W5448" s="41"/>
      <c r="X5448" s="41"/>
      <c r="Y5448" s="41"/>
    </row>
    <row r="5449" spans="1:25" ht="15" hidden="1" customHeight="1" x14ac:dyDescent="0.2">
      <c r="A5449" s="41"/>
      <c r="B5449" s="312"/>
      <c r="C5449" s="187" t="s">
        <v>30</v>
      </c>
      <c r="D5449" s="185" t="s">
        <v>31</v>
      </c>
      <c r="E5449" s="185" t="s">
        <v>32</v>
      </c>
      <c r="F5449" s="185" t="s">
        <v>250</v>
      </c>
      <c r="G5449" s="185"/>
      <c r="H5449" s="186" t="s">
        <v>33</v>
      </c>
      <c r="I5449" s="187" t="s">
        <v>34</v>
      </c>
      <c r="J5449" s="187" t="s">
        <v>1696</v>
      </c>
      <c r="K5449" s="187" t="s">
        <v>35</v>
      </c>
      <c r="L5449" s="317" t="s">
        <v>37</v>
      </c>
      <c r="N5449" s="41"/>
      <c r="O5449" s="41"/>
      <c r="P5449" s="41"/>
      <c r="Q5449" s="41"/>
      <c r="R5449" s="41"/>
      <c r="S5449" s="41"/>
      <c r="T5449" s="41"/>
      <c r="U5449" s="41"/>
      <c r="V5449" s="41"/>
      <c r="W5449" s="41"/>
      <c r="X5449" s="41"/>
      <c r="Y5449" s="41"/>
    </row>
    <row r="5450" spans="1:25" ht="15" hidden="1" customHeight="1" x14ac:dyDescent="0.2">
      <c r="A5450" s="41"/>
      <c r="B5450" s="302" t="s">
        <v>251</v>
      </c>
      <c r="C5450" s="190">
        <v>91933</v>
      </c>
      <c r="D5450" s="188" t="s">
        <v>42</v>
      </c>
      <c r="E5450" s="188" t="s">
        <v>309</v>
      </c>
      <c r="F5450" s="188" t="s">
        <v>268</v>
      </c>
      <c r="G5450" s="188"/>
      <c r="H5450" s="189" t="s">
        <v>51</v>
      </c>
      <c r="I5450" s="192">
        <v>1</v>
      </c>
      <c r="J5450" s="191"/>
      <c r="K5450" s="191">
        <v>18.71</v>
      </c>
      <c r="L5450" s="303">
        <v>18.71</v>
      </c>
      <c r="N5450" s="41"/>
      <c r="O5450" s="41"/>
      <c r="P5450" s="41"/>
      <c r="Q5450" s="41"/>
      <c r="R5450" s="41"/>
      <c r="S5450" s="41"/>
      <c r="T5450" s="41"/>
      <c r="U5450" s="41"/>
      <c r="V5450" s="41"/>
      <c r="W5450" s="41"/>
      <c r="X5450" s="41"/>
      <c r="Y5450" s="41"/>
    </row>
    <row r="5451" spans="1:25" ht="15" hidden="1" customHeight="1" x14ac:dyDescent="0.2">
      <c r="A5451" s="41"/>
      <c r="B5451" s="314" t="s">
        <v>253</v>
      </c>
      <c r="C5451" s="196">
        <v>88264</v>
      </c>
      <c r="D5451" s="194" t="s">
        <v>42</v>
      </c>
      <c r="E5451" s="194" t="s">
        <v>304</v>
      </c>
      <c r="F5451" s="194" t="s">
        <v>255</v>
      </c>
      <c r="G5451" s="194"/>
      <c r="H5451" s="195" t="s">
        <v>256</v>
      </c>
      <c r="I5451" s="199">
        <v>7.5999999999999998E-2</v>
      </c>
      <c r="J5451" s="199">
        <v>0</v>
      </c>
      <c r="K5451" s="197">
        <v>37.409999999999997</v>
      </c>
      <c r="L5451" s="318">
        <v>2.84</v>
      </c>
      <c r="N5451" s="41"/>
      <c r="O5451" s="41"/>
      <c r="P5451" s="41"/>
      <c r="Q5451" s="41"/>
      <c r="R5451" s="41"/>
      <c r="S5451" s="41"/>
      <c r="T5451" s="41"/>
      <c r="U5451" s="41"/>
      <c r="V5451" s="41"/>
      <c r="W5451" s="41"/>
      <c r="X5451" s="41"/>
      <c r="Y5451" s="41"/>
    </row>
    <row r="5452" spans="1:25" ht="15" hidden="1" customHeight="1" x14ac:dyDescent="0.2">
      <c r="A5452" s="41"/>
      <c r="B5452" s="314" t="s">
        <v>253</v>
      </c>
      <c r="C5452" s="196">
        <v>88247</v>
      </c>
      <c r="D5452" s="194" t="s">
        <v>42</v>
      </c>
      <c r="E5452" s="194" t="s">
        <v>303</v>
      </c>
      <c r="F5452" s="194" t="s">
        <v>255</v>
      </c>
      <c r="G5452" s="194"/>
      <c r="H5452" s="195" t="s">
        <v>256</v>
      </c>
      <c r="I5452" s="199">
        <v>7.5999999999999998E-2</v>
      </c>
      <c r="J5452" s="199">
        <v>0</v>
      </c>
      <c r="K5452" s="197">
        <v>31.28</v>
      </c>
      <c r="L5452" s="318">
        <v>2.37</v>
      </c>
      <c r="N5452" s="41"/>
      <c r="O5452" s="41"/>
      <c r="P5452" s="41"/>
      <c r="Q5452" s="41"/>
      <c r="R5452" s="41"/>
      <c r="S5452" s="41"/>
      <c r="T5452" s="41"/>
      <c r="U5452" s="41"/>
      <c r="V5452" s="41"/>
      <c r="W5452" s="41"/>
      <c r="X5452" s="41"/>
      <c r="Y5452" s="41"/>
    </row>
    <row r="5453" spans="1:25" ht="15" hidden="1" customHeight="1" x14ac:dyDescent="0.2">
      <c r="A5453" s="41"/>
      <c r="B5453" s="304" t="s">
        <v>275</v>
      </c>
      <c r="C5453" s="202">
        <v>21127</v>
      </c>
      <c r="D5453" s="200" t="s">
        <v>42</v>
      </c>
      <c r="E5453" s="200" t="s">
        <v>488</v>
      </c>
      <c r="F5453" s="200" t="s">
        <v>276</v>
      </c>
      <c r="G5453" s="200"/>
      <c r="H5453" s="201" t="s">
        <v>45</v>
      </c>
      <c r="I5453" s="205">
        <v>9.4000000000000004E-3</v>
      </c>
      <c r="J5453" s="205">
        <v>0</v>
      </c>
      <c r="K5453" s="203">
        <v>10.199999999999999</v>
      </c>
      <c r="L5453" s="305">
        <v>0.09</v>
      </c>
      <c r="N5453" s="41"/>
      <c r="O5453" s="41"/>
      <c r="P5453" s="41"/>
      <c r="Q5453" s="41"/>
      <c r="R5453" s="41"/>
      <c r="S5453" s="41"/>
      <c r="T5453" s="41"/>
      <c r="U5453" s="41"/>
      <c r="V5453" s="41"/>
      <c r="W5453" s="41"/>
      <c r="X5453" s="41"/>
      <c r="Y5453" s="41"/>
    </row>
    <row r="5454" spans="1:25" ht="15" hidden="1" customHeight="1" x14ac:dyDescent="0.2">
      <c r="A5454" s="41"/>
      <c r="B5454" s="304" t="s">
        <v>275</v>
      </c>
      <c r="C5454" s="202">
        <v>1020</v>
      </c>
      <c r="D5454" s="200" t="s">
        <v>42</v>
      </c>
      <c r="E5454" s="200" t="s">
        <v>633</v>
      </c>
      <c r="F5454" s="200" t="s">
        <v>276</v>
      </c>
      <c r="G5454" s="200"/>
      <c r="H5454" s="201" t="s">
        <v>51</v>
      </c>
      <c r="I5454" s="205">
        <v>1.2434000000000001</v>
      </c>
      <c r="J5454" s="205">
        <v>0</v>
      </c>
      <c r="K5454" s="203">
        <v>10.79</v>
      </c>
      <c r="L5454" s="305">
        <v>13.41</v>
      </c>
      <c r="N5454" s="41"/>
      <c r="O5454" s="41"/>
      <c r="P5454" s="41"/>
      <c r="Q5454" s="41"/>
      <c r="R5454" s="41"/>
      <c r="S5454" s="41"/>
      <c r="T5454" s="41"/>
      <c r="U5454" s="41"/>
      <c r="V5454" s="41"/>
      <c r="W5454" s="41"/>
      <c r="X5454" s="41"/>
      <c r="Y5454" s="41"/>
    </row>
    <row r="5455" spans="1:25" ht="15" hidden="1" customHeight="1" x14ac:dyDescent="0.2">
      <c r="A5455" s="41"/>
      <c r="B5455" s="306"/>
      <c r="C5455" s="307"/>
      <c r="D5455" s="307"/>
      <c r="E5455" s="307"/>
      <c r="F5455" s="307"/>
      <c r="G5455" s="307" t="s">
        <v>261</v>
      </c>
      <c r="H5455" s="308">
        <v>3.86</v>
      </c>
      <c r="I5455" s="307" t="s">
        <v>262</v>
      </c>
      <c r="J5455" s="308">
        <v>0</v>
      </c>
      <c r="K5455" s="307" t="s">
        <v>263</v>
      </c>
      <c r="L5455" s="309">
        <v>3.86</v>
      </c>
      <c r="N5455" s="41"/>
      <c r="O5455" s="41"/>
      <c r="P5455" s="41"/>
      <c r="Q5455" s="41"/>
      <c r="R5455" s="41"/>
      <c r="S5455" s="41"/>
      <c r="T5455" s="41"/>
      <c r="U5455" s="41"/>
      <c r="V5455" s="41"/>
      <c r="W5455" s="41"/>
      <c r="X5455" s="41"/>
      <c r="Y5455" s="41"/>
    </row>
    <row r="5456" spans="1:25" ht="15" hidden="1" customHeight="1" thickBot="1" x14ac:dyDescent="0.25">
      <c r="A5456" s="41"/>
      <c r="B5456" s="306"/>
      <c r="C5456" s="307"/>
      <c r="D5456" s="307"/>
      <c r="E5456" s="307"/>
      <c r="F5456" s="307"/>
      <c r="G5456" s="307" t="s">
        <v>264</v>
      </c>
      <c r="H5456" s="308">
        <v>3.53</v>
      </c>
      <c r="I5456" s="307"/>
      <c r="J5456" s="307" t="s">
        <v>265</v>
      </c>
      <c r="K5456" s="307"/>
      <c r="L5456" s="309">
        <v>22.24</v>
      </c>
      <c r="N5456" s="41"/>
      <c r="O5456" s="41"/>
      <c r="P5456" s="41"/>
      <c r="Q5456" s="41"/>
      <c r="R5456" s="41"/>
      <c r="S5456" s="41"/>
      <c r="T5456" s="41"/>
      <c r="U5456" s="41"/>
      <c r="V5456" s="41"/>
      <c r="W5456" s="41"/>
      <c r="X5456" s="41"/>
      <c r="Y5456" s="41"/>
    </row>
    <row r="5457" spans="1:25" ht="15" hidden="1" customHeight="1" thickTop="1" x14ac:dyDescent="0.2">
      <c r="A5457" s="41"/>
      <c r="B5457" s="310"/>
      <c r="C5457" s="193"/>
      <c r="D5457" s="193"/>
      <c r="E5457" s="193"/>
      <c r="F5457" s="193"/>
      <c r="G5457" s="193"/>
      <c r="H5457" s="193"/>
      <c r="I5457" s="193"/>
      <c r="J5457" s="193"/>
      <c r="K5457" s="193"/>
      <c r="L5457" s="313"/>
      <c r="N5457" s="41"/>
      <c r="O5457" s="41"/>
      <c r="P5457" s="41"/>
      <c r="Q5457" s="41"/>
      <c r="R5457" s="41"/>
      <c r="S5457" s="41"/>
      <c r="T5457" s="41"/>
      <c r="U5457" s="41"/>
      <c r="V5457" s="41"/>
      <c r="W5457" s="41"/>
      <c r="X5457" s="41"/>
      <c r="Y5457" s="41"/>
    </row>
    <row r="5458" spans="1:25" ht="15" hidden="1" customHeight="1" x14ac:dyDescent="0.2">
      <c r="A5458" s="41"/>
      <c r="B5458" s="312"/>
      <c r="C5458" s="187" t="s">
        <v>30</v>
      </c>
      <c r="D5458" s="185" t="s">
        <v>31</v>
      </c>
      <c r="E5458" s="185" t="s">
        <v>32</v>
      </c>
      <c r="F5458" s="185" t="s">
        <v>250</v>
      </c>
      <c r="G5458" s="185"/>
      <c r="H5458" s="186" t="s">
        <v>33</v>
      </c>
      <c r="I5458" s="187" t="s">
        <v>34</v>
      </c>
      <c r="J5458" s="187" t="s">
        <v>1696</v>
      </c>
      <c r="K5458" s="187" t="s">
        <v>35</v>
      </c>
      <c r="L5458" s="317" t="s">
        <v>37</v>
      </c>
      <c r="N5458" s="41"/>
      <c r="O5458" s="41"/>
      <c r="P5458" s="41"/>
      <c r="Q5458" s="41"/>
      <c r="R5458" s="41"/>
      <c r="S5458" s="41"/>
      <c r="T5458" s="41"/>
      <c r="U5458" s="41"/>
      <c r="V5458" s="41"/>
      <c r="W5458" s="41"/>
      <c r="X5458" s="41"/>
      <c r="Y5458" s="41"/>
    </row>
    <row r="5459" spans="1:25" ht="15" hidden="1" customHeight="1" x14ac:dyDescent="0.2">
      <c r="A5459" s="41"/>
      <c r="B5459" s="302" t="s">
        <v>251</v>
      </c>
      <c r="C5459" s="190">
        <v>97087</v>
      </c>
      <c r="D5459" s="188" t="s">
        <v>42</v>
      </c>
      <c r="E5459" s="188" t="s">
        <v>2095</v>
      </c>
      <c r="F5459" s="188" t="s">
        <v>267</v>
      </c>
      <c r="G5459" s="188"/>
      <c r="H5459" s="189" t="s">
        <v>43</v>
      </c>
      <c r="I5459" s="192">
        <v>1</v>
      </c>
      <c r="J5459" s="191"/>
      <c r="K5459" s="191">
        <v>2.39</v>
      </c>
      <c r="L5459" s="303">
        <v>2.39</v>
      </c>
      <c r="N5459" s="41"/>
      <c r="O5459" s="41"/>
      <c r="P5459" s="41"/>
      <c r="Q5459" s="41"/>
      <c r="R5459" s="41"/>
      <c r="S5459" s="41"/>
      <c r="T5459" s="41"/>
      <c r="U5459" s="41"/>
      <c r="V5459" s="41"/>
      <c r="W5459" s="41"/>
      <c r="X5459" s="41"/>
      <c r="Y5459" s="41"/>
    </row>
    <row r="5460" spans="1:25" ht="15" hidden="1" customHeight="1" x14ac:dyDescent="0.2">
      <c r="A5460" s="41"/>
      <c r="B5460" s="314" t="s">
        <v>253</v>
      </c>
      <c r="C5460" s="196">
        <v>88309</v>
      </c>
      <c r="D5460" s="194" t="s">
        <v>42</v>
      </c>
      <c r="E5460" s="194" t="s">
        <v>340</v>
      </c>
      <c r="F5460" s="194" t="s">
        <v>255</v>
      </c>
      <c r="G5460" s="194"/>
      <c r="H5460" s="195" t="s">
        <v>256</v>
      </c>
      <c r="I5460" s="199">
        <v>1.4E-2</v>
      </c>
      <c r="J5460" s="199">
        <v>0</v>
      </c>
      <c r="K5460" s="197">
        <v>38.4</v>
      </c>
      <c r="L5460" s="318">
        <v>0.53</v>
      </c>
      <c r="N5460" s="41"/>
      <c r="O5460" s="41"/>
      <c r="P5460" s="41"/>
      <c r="Q5460" s="41"/>
      <c r="R5460" s="41"/>
      <c r="S5460" s="41"/>
      <c r="T5460" s="41"/>
      <c r="U5460" s="41"/>
      <c r="V5460" s="41"/>
      <c r="W5460" s="41"/>
      <c r="X5460" s="41"/>
      <c r="Y5460" s="41"/>
    </row>
    <row r="5461" spans="1:25" ht="15" hidden="1" customHeight="1" x14ac:dyDescent="0.2">
      <c r="A5461" s="41"/>
      <c r="B5461" s="314" t="s">
        <v>253</v>
      </c>
      <c r="C5461" s="196">
        <v>88316</v>
      </c>
      <c r="D5461" s="194" t="s">
        <v>42</v>
      </c>
      <c r="E5461" s="194" t="s">
        <v>254</v>
      </c>
      <c r="F5461" s="194" t="s">
        <v>255</v>
      </c>
      <c r="G5461" s="194"/>
      <c r="H5461" s="195" t="s">
        <v>256</v>
      </c>
      <c r="I5461" s="199">
        <v>5.0000000000000001E-3</v>
      </c>
      <c r="J5461" s="199">
        <v>0</v>
      </c>
      <c r="K5461" s="197">
        <v>29.67</v>
      </c>
      <c r="L5461" s="318">
        <v>0.14000000000000001</v>
      </c>
      <c r="N5461" s="41"/>
      <c r="O5461" s="41"/>
      <c r="P5461" s="41"/>
      <c r="Q5461" s="41"/>
      <c r="R5461" s="41"/>
      <c r="S5461" s="41"/>
      <c r="T5461" s="41"/>
      <c r="U5461" s="41"/>
      <c r="V5461" s="41"/>
      <c r="W5461" s="41"/>
      <c r="X5461" s="41"/>
      <c r="Y5461" s="41"/>
    </row>
    <row r="5462" spans="1:25" ht="15" hidden="1" customHeight="1" x14ac:dyDescent="0.2">
      <c r="A5462" s="41"/>
      <c r="B5462" s="304" t="s">
        <v>275</v>
      </c>
      <c r="C5462" s="202">
        <v>42408</v>
      </c>
      <c r="D5462" s="200" t="s">
        <v>42</v>
      </c>
      <c r="E5462" s="200" t="s">
        <v>2101</v>
      </c>
      <c r="F5462" s="200" t="s">
        <v>276</v>
      </c>
      <c r="G5462" s="200"/>
      <c r="H5462" s="201" t="s">
        <v>43</v>
      </c>
      <c r="I5462" s="205">
        <v>1.04</v>
      </c>
      <c r="J5462" s="205">
        <v>0</v>
      </c>
      <c r="K5462" s="203">
        <v>1.66</v>
      </c>
      <c r="L5462" s="305">
        <v>1.72</v>
      </c>
      <c r="N5462" s="41"/>
      <c r="O5462" s="41"/>
      <c r="P5462" s="41"/>
      <c r="Q5462" s="41"/>
      <c r="R5462" s="41"/>
      <c r="S5462" s="41"/>
      <c r="T5462" s="41"/>
      <c r="U5462" s="41"/>
      <c r="V5462" s="41"/>
      <c r="W5462" s="41"/>
      <c r="X5462" s="41"/>
      <c r="Y5462" s="41"/>
    </row>
    <row r="5463" spans="1:25" ht="15" hidden="1" customHeight="1" x14ac:dyDescent="0.2">
      <c r="A5463" s="41"/>
      <c r="B5463" s="306"/>
      <c r="C5463" s="307"/>
      <c r="D5463" s="307"/>
      <c r="E5463" s="307"/>
      <c r="F5463" s="307"/>
      <c r="G5463" s="307" t="s">
        <v>261</v>
      </c>
      <c r="H5463" s="308">
        <v>0.51</v>
      </c>
      <c r="I5463" s="307" t="s">
        <v>262</v>
      </c>
      <c r="J5463" s="308">
        <v>0</v>
      </c>
      <c r="K5463" s="307" t="s">
        <v>263</v>
      </c>
      <c r="L5463" s="309">
        <v>0.51</v>
      </c>
      <c r="N5463" s="41"/>
      <c r="O5463" s="41"/>
      <c r="P5463" s="41"/>
      <c r="Q5463" s="41"/>
      <c r="R5463" s="41"/>
      <c r="S5463" s="41"/>
      <c r="T5463" s="41"/>
      <c r="U5463" s="41"/>
      <c r="V5463" s="41"/>
      <c r="W5463" s="41"/>
      <c r="X5463" s="41"/>
      <c r="Y5463" s="41"/>
    </row>
    <row r="5464" spans="1:25" ht="15" hidden="1" customHeight="1" thickBot="1" x14ac:dyDescent="0.25">
      <c r="A5464" s="41"/>
      <c r="B5464" s="306"/>
      <c r="C5464" s="307"/>
      <c r="D5464" s="307"/>
      <c r="E5464" s="307"/>
      <c r="F5464" s="307"/>
      <c r="G5464" s="307" t="s">
        <v>264</v>
      </c>
      <c r="H5464" s="308">
        <v>0.45</v>
      </c>
      <c r="I5464" s="307"/>
      <c r="J5464" s="307" t="s">
        <v>265</v>
      </c>
      <c r="K5464" s="307"/>
      <c r="L5464" s="309">
        <v>2.84</v>
      </c>
      <c r="N5464" s="41"/>
      <c r="O5464" s="41"/>
      <c r="P5464" s="41"/>
      <c r="Q5464" s="41"/>
      <c r="R5464" s="41"/>
      <c r="S5464" s="41"/>
      <c r="T5464" s="41"/>
      <c r="U5464" s="41"/>
      <c r="V5464" s="41"/>
      <c r="W5464" s="41"/>
      <c r="X5464" s="41"/>
      <c r="Y5464" s="41"/>
    </row>
    <row r="5465" spans="1:25" ht="15" hidden="1" customHeight="1" thickTop="1" x14ac:dyDescent="0.2">
      <c r="A5465" s="41"/>
      <c r="B5465" s="310"/>
      <c r="C5465" s="193"/>
      <c r="D5465" s="193"/>
      <c r="E5465" s="193"/>
      <c r="F5465" s="193"/>
      <c r="G5465" s="193"/>
      <c r="H5465" s="193"/>
      <c r="I5465" s="193"/>
      <c r="J5465" s="193"/>
      <c r="K5465" s="193"/>
      <c r="L5465" s="313"/>
      <c r="N5465" s="41"/>
      <c r="O5465" s="41"/>
      <c r="P5465" s="41"/>
      <c r="Q5465" s="41"/>
      <c r="R5465" s="41"/>
      <c r="S5465" s="41"/>
      <c r="T5465" s="41"/>
      <c r="U5465" s="41"/>
      <c r="V5465" s="41"/>
      <c r="W5465" s="41"/>
      <c r="X5465" s="41"/>
      <c r="Y5465" s="41"/>
    </row>
    <row r="5466" spans="1:25" ht="15" hidden="1" customHeight="1" x14ac:dyDescent="0.2">
      <c r="A5466" s="41"/>
      <c r="B5466" s="312"/>
      <c r="C5466" s="187" t="s">
        <v>30</v>
      </c>
      <c r="D5466" s="185" t="s">
        <v>31</v>
      </c>
      <c r="E5466" s="185" t="s">
        <v>32</v>
      </c>
      <c r="F5466" s="185" t="s">
        <v>250</v>
      </c>
      <c r="G5466" s="185"/>
      <c r="H5466" s="186" t="s">
        <v>33</v>
      </c>
      <c r="I5466" s="187" t="s">
        <v>34</v>
      </c>
      <c r="J5466" s="187" t="s">
        <v>1696</v>
      </c>
      <c r="K5466" s="187" t="s">
        <v>35</v>
      </c>
      <c r="L5466" s="317" t="s">
        <v>37</v>
      </c>
      <c r="N5466" s="41"/>
      <c r="O5466" s="41"/>
      <c r="P5466" s="41"/>
      <c r="Q5466" s="41"/>
      <c r="R5466" s="41"/>
      <c r="S5466" s="41"/>
      <c r="T5466" s="41"/>
      <c r="U5466" s="41"/>
      <c r="V5466" s="41"/>
      <c r="W5466" s="41"/>
      <c r="X5466" s="41"/>
      <c r="Y5466" s="41"/>
    </row>
    <row r="5467" spans="1:25" ht="15" hidden="1" customHeight="1" x14ac:dyDescent="0.2">
      <c r="A5467" s="41"/>
      <c r="B5467" s="302" t="s">
        <v>251</v>
      </c>
      <c r="C5467" s="190">
        <v>5903</v>
      </c>
      <c r="D5467" s="188" t="s">
        <v>42</v>
      </c>
      <c r="E5467" s="188" t="s">
        <v>361</v>
      </c>
      <c r="F5467" s="188" t="s">
        <v>258</v>
      </c>
      <c r="G5467" s="188"/>
      <c r="H5467" s="189" t="s">
        <v>259</v>
      </c>
      <c r="I5467" s="192">
        <v>1</v>
      </c>
      <c r="J5467" s="191"/>
      <c r="K5467" s="191">
        <v>97.88</v>
      </c>
      <c r="L5467" s="303">
        <v>97.88</v>
      </c>
      <c r="N5467" s="41"/>
      <c r="O5467" s="41"/>
      <c r="P5467" s="41"/>
      <c r="Q5467" s="41"/>
      <c r="R5467" s="41"/>
      <c r="S5467" s="41"/>
      <c r="T5467" s="41"/>
      <c r="U5467" s="41"/>
      <c r="V5467" s="41"/>
      <c r="W5467" s="41"/>
      <c r="X5467" s="41"/>
      <c r="Y5467" s="41"/>
    </row>
    <row r="5468" spans="1:25" ht="15" hidden="1" customHeight="1" x14ac:dyDescent="0.2">
      <c r="A5468" s="41"/>
      <c r="B5468" s="314" t="s">
        <v>253</v>
      </c>
      <c r="C5468" s="196">
        <v>91398</v>
      </c>
      <c r="D5468" s="194" t="s">
        <v>42</v>
      </c>
      <c r="E5468" s="194" t="s">
        <v>641</v>
      </c>
      <c r="F5468" s="194" t="s">
        <v>258</v>
      </c>
      <c r="G5468" s="194"/>
      <c r="H5468" s="195" t="s">
        <v>256</v>
      </c>
      <c r="I5468" s="199">
        <v>1</v>
      </c>
      <c r="J5468" s="199">
        <v>0</v>
      </c>
      <c r="K5468" s="197">
        <v>4.54</v>
      </c>
      <c r="L5468" s="318">
        <v>4.54</v>
      </c>
      <c r="N5468" s="41"/>
      <c r="O5468" s="41"/>
      <c r="P5468" s="41"/>
      <c r="Q5468" s="41"/>
      <c r="R5468" s="41"/>
      <c r="S5468" s="41"/>
      <c r="T5468" s="41"/>
      <c r="U5468" s="41"/>
      <c r="V5468" s="41"/>
      <c r="W5468" s="41"/>
      <c r="X5468" s="41"/>
      <c r="Y5468" s="41"/>
    </row>
    <row r="5469" spans="1:25" ht="15" hidden="1" customHeight="1" x14ac:dyDescent="0.2">
      <c r="A5469" s="41"/>
      <c r="B5469" s="314" t="s">
        <v>253</v>
      </c>
      <c r="C5469" s="196">
        <v>88282</v>
      </c>
      <c r="D5469" s="194" t="s">
        <v>42</v>
      </c>
      <c r="E5469" s="194" t="s">
        <v>638</v>
      </c>
      <c r="F5469" s="194" t="s">
        <v>255</v>
      </c>
      <c r="G5469" s="194"/>
      <c r="H5469" s="195" t="s">
        <v>256</v>
      </c>
      <c r="I5469" s="199">
        <v>1</v>
      </c>
      <c r="J5469" s="199">
        <v>0</v>
      </c>
      <c r="K5469" s="197">
        <v>52.98</v>
      </c>
      <c r="L5469" s="318">
        <v>52.98</v>
      </c>
      <c r="N5469" s="41"/>
      <c r="O5469" s="41"/>
      <c r="P5469" s="41"/>
      <c r="Q5469" s="41"/>
      <c r="R5469" s="41"/>
      <c r="S5469" s="41"/>
      <c r="T5469" s="41"/>
      <c r="U5469" s="41"/>
      <c r="V5469" s="41"/>
      <c r="W5469" s="41"/>
      <c r="X5469" s="41"/>
      <c r="Y5469" s="41"/>
    </row>
    <row r="5470" spans="1:25" ht="15" hidden="1" customHeight="1" x14ac:dyDescent="0.2">
      <c r="A5470" s="41"/>
      <c r="B5470" s="314" t="s">
        <v>253</v>
      </c>
      <c r="C5470" s="196">
        <v>91396</v>
      </c>
      <c r="D5470" s="194" t="s">
        <v>42</v>
      </c>
      <c r="E5470" s="194" t="s">
        <v>639</v>
      </c>
      <c r="F5470" s="194" t="s">
        <v>258</v>
      </c>
      <c r="G5470" s="194"/>
      <c r="H5470" s="195" t="s">
        <v>256</v>
      </c>
      <c r="I5470" s="199">
        <v>1</v>
      </c>
      <c r="J5470" s="199">
        <v>0</v>
      </c>
      <c r="K5470" s="197">
        <v>29.11</v>
      </c>
      <c r="L5470" s="318">
        <v>29.11</v>
      </c>
      <c r="N5470" s="41"/>
      <c r="O5470" s="41"/>
      <c r="P5470" s="41"/>
      <c r="Q5470" s="41"/>
      <c r="R5470" s="41"/>
      <c r="S5470" s="41"/>
      <c r="T5470" s="41"/>
      <c r="U5470" s="41"/>
      <c r="V5470" s="41"/>
      <c r="W5470" s="41"/>
      <c r="X5470" s="41"/>
      <c r="Y5470" s="41"/>
    </row>
    <row r="5471" spans="1:25" ht="15" hidden="1" customHeight="1" x14ac:dyDescent="0.2">
      <c r="A5471" s="41"/>
      <c r="B5471" s="314" t="s">
        <v>253</v>
      </c>
      <c r="C5471" s="196">
        <v>91397</v>
      </c>
      <c r="D5471" s="194" t="s">
        <v>42</v>
      </c>
      <c r="E5471" s="194" t="s">
        <v>640</v>
      </c>
      <c r="F5471" s="194" t="s">
        <v>258</v>
      </c>
      <c r="G5471" s="194"/>
      <c r="H5471" s="195" t="s">
        <v>256</v>
      </c>
      <c r="I5471" s="199">
        <v>1</v>
      </c>
      <c r="J5471" s="199">
        <v>0</v>
      </c>
      <c r="K5471" s="197">
        <v>11.25</v>
      </c>
      <c r="L5471" s="318">
        <v>11.25</v>
      </c>
      <c r="N5471" s="41"/>
      <c r="O5471" s="41"/>
      <c r="P5471" s="41"/>
      <c r="Q5471" s="41"/>
      <c r="R5471" s="41"/>
      <c r="S5471" s="41"/>
      <c r="T5471" s="41"/>
      <c r="U5471" s="41"/>
      <c r="V5471" s="41"/>
      <c r="W5471" s="41"/>
      <c r="X5471" s="41"/>
      <c r="Y5471" s="41"/>
    </row>
    <row r="5472" spans="1:25" ht="15" hidden="1" customHeight="1" x14ac:dyDescent="0.2">
      <c r="A5472" s="41"/>
      <c r="B5472" s="306"/>
      <c r="C5472" s="307"/>
      <c r="D5472" s="307"/>
      <c r="E5472" s="307"/>
      <c r="F5472" s="307"/>
      <c r="G5472" s="307" t="s">
        <v>261</v>
      </c>
      <c r="H5472" s="308">
        <v>45.27</v>
      </c>
      <c r="I5472" s="307" t="s">
        <v>262</v>
      </c>
      <c r="J5472" s="308">
        <v>0</v>
      </c>
      <c r="K5472" s="307" t="s">
        <v>263</v>
      </c>
      <c r="L5472" s="309">
        <v>45.27</v>
      </c>
      <c r="N5472" s="41"/>
      <c r="O5472" s="41"/>
      <c r="P5472" s="41"/>
      <c r="Q5472" s="41"/>
      <c r="R5472" s="41"/>
      <c r="S5472" s="41"/>
      <c r="T5472" s="41"/>
      <c r="U5472" s="41"/>
      <c r="V5472" s="41"/>
      <c r="W5472" s="41"/>
      <c r="X5472" s="41"/>
      <c r="Y5472" s="41"/>
    </row>
    <row r="5473" spans="1:25" ht="15" hidden="1" customHeight="1" thickBot="1" x14ac:dyDescent="0.25">
      <c r="A5473" s="41"/>
      <c r="B5473" s="306"/>
      <c r="C5473" s="307"/>
      <c r="D5473" s="307"/>
      <c r="E5473" s="307"/>
      <c r="F5473" s="307"/>
      <c r="G5473" s="307" t="s">
        <v>264</v>
      </c>
      <c r="H5473" s="308">
        <v>18.510000000000002</v>
      </c>
      <c r="I5473" s="307"/>
      <c r="J5473" s="307" t="s">
        <v>265</v>
      </c>
      <c r="K5473" s="307"/>
      <c r="L5473" s="309">
        <v>116.39</v>
      </c>
      <c r="N5473" s="41"/>
      <c r="O5473" s="41"/>
      <c r="P5473" s="41"/>
      <c r="Q5473" s="41"/>
      <c r="R5473" s="41"/>
      <c r="S5473" s="41"/>
      <c r="T5473" s="41"/>
      <c r="U5473" s="41"/>
      <c r="V5473" s="41"/>
      <c r="W5473" s="41"/>
      <c r="X5473" s="41"/>
      <c r="Y5473" s="41"/>
    </row>
    <row r="5474" spans="1:25" ht="15" hidden="1" customHeight="1" thickTop="1" x14ac:dyDescent="0.2">
      <c r="A5474" s="41"/>
      <c r="B5474" s="310"/>
      <c r="C5474" s="193"/>
      <c r="D5474" s="193"/>
      <c r="E5474" s="193"/>
      <c r="F5474" s="193"/>
      <c r="G5474" s="193"/>
      <c r="H5474" s="193"/>
      <c r="I5474" s="193"/>
      <c r="J5474" s="193"/>
      <c r="K5474" s="193"/>
      <c r="L5474" s="313"/>
      <c r="N5474" s="41"/>
      <c r="O5474" s="41"/>
      <c r="P5474" s="41"/>
      <c r="Q5474" s="41"/>
      <c r="R5474" s="41"/>
      <c r="S5474" s="41"/>
      <c r="T5474" s="41"/>
      <c r="U5474" s="41"/>
      <c r="V5474" s="41"/>
      <c r="W5474" s="41"/>
      <c r="X5474" s="41"/>
      <c r="Y5474" s="41"/>
    </row>
    <row r="5475" spans="1:25" ht="15" hidden="1" customHeight="1" x14ac:dyDescent="0.2">
      <c r="A5475" s="41"/>
      <c r="B5475" s="312"/>
      <c r="C5475" s="187" t="s">
        <v>30</v>
      </c>
      <c r="D5475" s="185" t="s">
        <v>31</v>
      </c>
      <c r="E5475" s="185" t="s">
        <v>32</v>
      </c>
      <c r="F5475" s="185" t="s">
        <v>250</v>
      </c>
      <c r="G5475" s="185"/>
      <c r="H5475" s="186" t="s">
        <v>33</v>
      </c>
      <c r="I5475" s="187" t="s">
        <v>34</v>
      </c>
      <c r="J5475" s="187" t="s">
        <v>1696</v>
      </c>
      <c r="K5475" s="187" t="s">
        <v>35</v>
      </c>
      <c r="L5475" s="317" t="s">
        <v>37</v>
      </c>
      <c r="N5475" s="41"/>
      <c r="O5475" s="41"/>
      <c r="P5475" s="41"/>
      <c r="Q5475" s="41"/>
      <c r="R5475" s="41"/>
      <c r="S5475" s="41"/>
      <c r="T5475" s="41"/>
      <c r="U5475" s="41"/>
      <c r="V5475" s="41"/>
      <c r="W5475" s="41"/>
      <c r="X5475" s="41"/>
      <c r="Y5475" s="41"/>
    </row>
    <row r="5476" spans="1:25" ht="15" hidden="1" customHeight="1" x14ac:dyDescent="0.2">
      <c r="A5476" s="41"/>
      <c r="B5476" s="302" t="s">
        <v>251</v>
      </c>
      <c r="C5476" s="190">
        <v>5901</v>
      </c>
      <c r="D5476" s="188" t="s">
        <v>42</v>
      </c>
      <c r="E5476" s="188" t="s">
        <v>360</v>
      </c>
      <c r="F5476" s="188" t="s">
        <v>258</v>
      </c>
      <c r="G5476" s="188"/>
      <c r="H5476" s="189" t="s">
        <v>260</v>
      </c>
      <c r="I5476" s="192">
        <v>1</v>
      </c>
      <c r="J5476" s="191"/>
      <c r="K5476" s="191">
        <v>343.42</v>
      </c>
      <c r="L5476" s="303">
        <v>343.42</v>
      </c>
      <c r="N5476" s="41"/>
      <c r="O5476" s="41"/>
      <c r="P5476" s="41"/>
      <c r="Q5476" s="41"/>
      <c r="R5476" s="41"/>
      <c r="S5476" s="41"/>
      <c r="T5476" s="41"/>
      <c r="U5476" s="41"/>
      <c r="V5476" s="41"/>
      <c r="W5476" s="41"/>
      <c r="X5476" s="41"/>
      <c r="Y5476" s="41"/>
    </row>
    <row r="5477" spans="1:25" ht="15" hidden="1" customHeight="1" x14ac:dyDescent="0.2">
      <c r="A5477" s="41"/>
      <c r="B5477" s="314" t="s">
        <v>253</v>
      </c>
      <c r="C5477" s="196">
        <v>53831</v>
      </c>
      <c r="D5477" s="194" t="s">
        <v>42</v>
      </c>
      <c r="E5477" s="194" t="s">
        <v>642</v>
      </c>
      <c r="F5477" s="194" t="s">
        <v>258</v>
      </c>
      <c r="G5477" s="194"/>
      <c r="H5477" s="195" t="s">
        <v>256</v>
      </c>
      <c r="I5477" s="199">
        <v>1</v>
      </c>
      <c r="J5477" s="199">
        <v>0</v>
      </c>
      <c r="K5477" s="197">
        <v>193.92</v>
      </c>
      <c r="L5477" s="318">
        <v>193.92</v>
      </c>
      <c r="N5477" s="41"/>
      <c r="O5477" s="41"/>
      <c r="P5477" s="41"/>
      <c r="Q5477" s="41"/>
      <c r="R5477" s="41"/>
      <c r="S5477" s="41"/>
      <c r="T5477" s="41"/>
      <c r="U5477" s="41"/>
      <c r="V5477" s="41"/>
      <c r="W5477" s="41"/>
      <c r="X5477" s="41"/>
      <c r="Y5477" s="41"/>
    </row>
    <row r="5478" spans="1:25" ht="15" hidden="1" customHeight="1" x14ac:dyDescent="0.2">
      <c r="A5478" s="41"/>
      <c r="B5478" s="314" t="s">
        <v>253</v>
      </c>
      <c r="C5478" s="196">
        <v>91396</v>
      </c>
      <c r="D5478" s="194" t="s">
        <v>42</v>
      </c>
      <c r="E5478" s="194" t="s">
        <v>639</v>
      </c>
      <c r="F5478" s="194" t="s">
        <v>258</v>
      </c>
      <c r="G5478" s="194"/>
      <c r="H5478" s="195" t="s">
        <v>256</v>
      </c>
      <c r="I5478" s="199">
        <v>1</v>
      </c>
      <c r="J5478" s="199">
        <v>0</v>
      </c>
      <c r="K5478" s="197">
        <v>29.11</v>
      </c>
      <c r="L5478" s="318">
        <v>29.11</v>
      </c>
      <c r="N5478" s="41"/>
      <c r="O5478" s="41"/>
      <c r="P5478" s="41"/>
      <c r="Q5478" s="41"/>
      <c r="R5478" s="41"/>
      <c r="S5478" s="41"/>
      <c r="T5478" s="41"/>
      <c r="U5478" s="41"/>
      <c r="V5478" s="41"/>
      <c r="W5478" s="41"/>
      <c r="X5478" s="41"/>
      <c r="Y5478" s="41"/>
    </row>
    <row r="5479" spans="1:25" ht="15" hidden="1" customHeight="1" x14ac:dyDescent="0.2">
      <c r="A5479" s="41"/>
      <c r="B5479" s="314" t="s">
        <v>253</v>
      </c>
      <c r="C5479" s="196">
        <v>88282</v>
      </c>
      <c r="D5479" s="194" t="s">
        <v>42</v>
      </c>
      <c r="E5479" s="194" t="s">
        <v>638</v>
      </c>
      <c r="F5479" s="194" t="s">
        <v>255</v>
      </c>
      <c r="G5479" s="194"/>
      <c r="H5479" s="195" t="s">
        <v>256</v>
      </c>
      <c r="I5479" s="199">
        <v>1</v>
      </c>
      <c r="J5479" s="199">
        <v>0</v>
      </c>
      <c r="K5479" s="197">
        <v>52.98</v>
      </c>
      <c r="L5479" s="318">
        <v>52.98</v>
      </c>
      <c r="N5479" s="41"/>
      <c r="O5479" s="41"/>
      <c r="P5479" s="41"/>
      <c r="Q5479" s="41"/>
      <c r="R5479" s="41"/>
      <c r="S5479" s="41"/>
      <c r="T5479" s="41"/>
      <c r="U5479" s="41"/>
      <c r="V5479" s="41"/>
      <c r="W5479" s="41"/>
      <c r="X5479" s="41"/>
      <c r="Y5479" s="41"/>
    </row>
    <row r="5480" spans="1:25" ht="15" hidden="1" customHeight="1" x14ac:dyDescent="0.2">
      <c r="A5480" s="41"/>
      <c r="B5480" s="314" t="s">
        <v>253</v>
      </c>
      <c r="C5480" s="196">
        <v>91397</v>
      </c>
      <c r="D5480" s="194" t="s">
        <v>42</v>
      </c>
      <c r="E5480" s="194" t="s">
        <v>640</v>
      </c>
      <c r="F5480" s="194" t="s">
        <v>258</v>
      </c>
      <c r="G5480" s="194"/>
      <c r="H5480" s="195" t="s">
        <v>256</v>
      </c>
      <c r="I5480" s="199">
        <v>1</v>
      </c>
      <c r="J5480" s="199">
        <v>0</v>
      </c>
      <c r="K5480" s="197">
        <v>11.25</v>
      </c>
      <c r="L5480" s="318">
        <v>11.25</v>
      </c>
      <c r="N5480" s="41"/>
      <c r="O5480" s="41"/>
      <c r="P5480" s="41"/>
      <c r="Q5480" s="41"/>
      <c r="R5480" s="41"/>
      <c r="S5480" s="41"/>
      <c r="T5480" s="41"/>
      <c r="U5480" s="41"/>
      <c r="V5480" s="41"/>
      <c r="W5480" s="41"/>
      <c r="X5480" s="41"/>
      <c r="Y5480" s="41"/>
    </row>
    <row r="5481" spans="1:25" ht="15" hidden="1" customHeight="1" x14ac:dyDescent="0.2">
      <c r="A5481" s="41"/>
      <c r="B5481" s="314" t="s">
        <v>253</v>
      </c>
      <c r="C5481" s="196">
        <v>91398</v>
      </c>
      <c r="D5481" s="194" t="s">
        <v>42</v>
      </c>
      <c r="E5481" s="194" t="s">
        <v>641</v>
      </c>
      <c r="F5481" s="194" t="s">
        <v>258</v>
      </c>
      <c r="G5481" s="194"/>
      <c r="H5481" s="195" t="s">
        <v>256</v>
      </c>
      <c r="I5481" s="199">
        <v>1</v>
      </c>
      <c r="J5481" s="199">
        <v>0</v>
      </c>
      <c r="K5481" s="197">
        <v>4.54</v>
      </c>
      <c r="L5481" s="318">
        <v>4.54</v>
      </c>
      <c r="N5481" s="41"/>
      <c r="O5481" s="41"/>
      <c r="P5481" s="41"/>
      <c r="Q5481" s="41"/>
      <c r="R5481" s="41"/>
      <c r="S5481" s="41"/>
      <c r="T5481" s="41"/>
      <c r="U5481" s="41"/>
      <c r="V5481" s="41"/>
      <c r="W5481" s="41"/>
      <c r="X5481" s="41"/>
      <c r="Y5481" s="41"/>
    </row>
    <row r="5482" spans="1:25" ht="15" hidden="1" customHeight="1" x14ac:dyDescent="0.2">
      <c r="A5482" s="41"/>
      <c r="B5482" s="314" t="s">
        <v>253</v>
      </c>
      <c r="C5482" s="196">
        <v>5763</v>
      </c>
      <c r="D5482" s="194" t="s">
        <v>42</v>
      </c>
      <c r="E5482" s="194" t="s">
        <v>643</v>
      </c>
      <c r="F5482" s="194" t="s">
        <v>258</v>
      </c>
      <c r="G5482" s="194"/>
      <c r="H5482" s="195" t="s">
        <v>256</v>
      </c>
      <c r="I5482" s="199">
        <v>1</v>
      </c>
      <c r="J5482" s="199">
        <v>0</v>
      </c>
      <c r="K5482" s="197">
        <v>51.62</v>
      </c>
      <c r="L5482" s="318">
        <v>51.62</v>
      </c>
      <c r="N5482" s="41"/>
      <c r="O5482" s="41"/>
      <c r="P5482" s="41"/>
      <c r="Q5482" s="41"/>
      <c r="R5482" s="41"/>
      <c r="S5482" s="41"/>
      <c r="T5482" s="41"/>
      <c r="U5482" s="41"/>
      <c r="V5482" s="41"/>
      <c r="W5482" s="41"/>
      <c r="X5482" s="41"/>
      <c r="Y5482" s="41"/>
    </row>
    <row r="5483" spans="1:25" ht="15" hidden="1" customHeight="1" x14ac:dyDescent="0.2">
      <c r="A5483" s="41"/>
      <c r="B5483" s="306"/>
      <c r="C5483" s="307"/>
      <c r="D5483" s="307"/>
      <c r="E5483" s="307"/>
      <c r="F5483" s="307"/>
      <c r="G5483" s="307" t="s">
        <v>261</v>
      </c>
      <c r="H5483" s="308">
        <v>45.27</v>
      </c>
      <c r="I5483" s="307" t="s">
        <v>262</v>
      </c>
      <c r="J5483" s="308">
        <v>0</v>
      </c>
      <c r="K5483" s="307" t="s">
        <v>263</v>
      </c>
      <c r="L5483" s="309">
        <v>45.27</v>
      </c>
      <c r="N5483" s="41"/>
      <c r="O5483" s="41"/>
      <c r="P5483" s="41"/>
      <c r="Q5483" s="41"/>
      <c r="R5483" s="41"/>
      <c r="S5483" s="41"/>
      <c r="T5483" s="41"/>
      <c r="U5483" s="41"/>
      <c r="V5483" s="41"/>
      <c r="W5483" s="41"/>
      <c r="X5483" s="41"/>
      <c r="Y5483" s="41"/>
    </row>
    <row r="5484" spans="1:25" ht="15" hidden="1" customHeight="1" thickBot="1" x14ac:dyDescent="0.25">
      <c r="A5484" s="41"/>
      <c r="B5484" s="306"/>
      <c r="C5484" s="307"/>
      <c r="D5484" s="307"/>
      <c r="E5484" s="307"/>
      <c r="F5484" s="307"/>
      <c r="G5484" s="307" t="s">
        <v>264</v>
      </c>
      <c r="H5484" s="308">
        <v>64.97</v>
      </c>
      <c r="I5484" s="307"/>
      <c r="J5484" s="307" t="s">
        <v>265</v>
      </c>
      <c r="K5484" s="307"/>
      <c r="L5484" s="309">
        <v>408.39</v>
      </c>
      <c r="N5484" s="41"/>
      <c r="O5484" s="41"/>
      <c r="P5484" s="41"/>
      <c r="Q5484" s="41"/>
      <c r="R5484" s="41"/>
      <c r="S5484" s="41"/>
      <c r="T5484" s="41"/>
      <c r="U5484" s="41"/>
      <c r="V5484" s="41"/>
      <c r="W5484" s="41"/>
      <c r="X5484" s="41"/>
      <c r="Y5484" s="41"/>
    </row>
    <row r="5485" spans="1:25" ht="15" hidden="1" customHeight="1" thickTop="1" x14ac:dyDescent="0.2">
      <c r="A5485" s="41"/>
      <c r="B5485" s="310"/>
      <c r="C5485" s="193"/>
      <c r="D5485" s="193"/>
      <c r="E5485" s="193"/>
      <c r="F5485" s="193"/>
      <c r="G5485" s="193"/>
      <c r="H5485" s="193"/>
      <c r="I5485" s="193"/>
      <c r="J5485" s="193"/>
      <c r="K5485" s="193"/>
      <c r="L5485" s="313"/>
      <c r="N5485" s="41"/>
      <c r="O5485" s="41"/>
      <c r="P5485" s="41"/>
      <c r="Q5485" s="41"/>
      <c r="R5485" s="41"/>
      <c r="S5485" s="41"/>
      <c r="T5485" s="41"/>
      <c r="U5485" s="41"/>
      <c r="V5485" s="41"/>
      <c r="W5485" s="41"/>
      <c r="X5485" s="41"/>
      <c r="Y5485" s="41"/>
    </row>
    <row r="5486" spans="1:25" ht="15" hidden="1" customHeight="1" x14ac:dyDescent="0.2">
      <c r="A5486" s="41"/>
      <c r="B5486" s="312"/>
      <c r="C5486" s="187" t="s">
        <v>30</v>
      </c>
      <c r="D5486" s="185" t="s">
        <v>31</v>
      </c>
      <c r="E5486" s="185" t="s">
        <v>32</v>
      </c>
      <c r="F5486" s="185" t="s">
        <v>250</v>
      </c>
      <c r="G5486" s="185"/>
      <c r="H5486" s="186" t="s">
        <v>33</v>
      </c>
      <c r="I5486" s="187" t="s">
        <v>34</v>
      </c>
      <c r="J5486" s="187" t="s">
        <v>1696</v>
      </c>
      <c r="K5486" s="187" t="s">
        <v>35</v>
      </c>
      <c r="L5486" s="317" t="s">
        <v>37</v>
      </c>
      <c r="N5486" s="41"/>
      <c r="O5486" s="41"/>
      <c r="P5486" s="41"/>
      <c r="Q5486" s="41"/>
      <c r="R5486" s="41"/>
      <c r="S5486" s="41"/>
      <c r="T5486" s="41"/>
      <c r="U5486" s="41"/>
      <c r="V5486" s="41"/>
      <c r="W5486" s="41"/>
      <c r="X5486" s="41"/>
      <c r="Y5486" s="41"/>
    </row>
    <row r="5487" spans="1:25" ht="15" hidden="1" customHeight="1" x14ac:dyDescent="0.2">
      <c r="A5487" s="41"/>
      <c r="B5487" s="302" t="s">
        <v>251</v>
      </c>
      <c r="C5487" s="190">
        <v>91396</v>
      </c>
      <c r="D5487" s="188" t="s">
        <v>42</v>
      </c>
      <c r="E5487" s="188" t="s">
        <v>639</v>
      </c>
      <c r="F5487" s="188" t="s">
        <v>258</v>
      </c>
      <c r="G5487" s="188"/>
      <c r="H5487" s="189" t="s">
        <v>256</v>
      </c>
      <c r="I5487" s="192">
        <v>1</v>
      </c>
      <c r="J5487" s="191"/>
      <c r="K5487" s="191">
        <v>29.11</v>
      </c>
      <c r="L5487" s="303">
        <v>29.11</v>
      </c>
      <c r="N5487" s="41"/>
      <c r="O5487" s="41"/>
      <c r="P5487" s="41"/>
      <c r="Q5487" s="41"/>
      <c r="R5487" s="41"/>
      <c r="S5487" s="41"/>
      <c r="T5487" s="41"/>
      <c r="U5487" s="41"/>
      <c r="V5487" s="41"/>
      <c r="W5487" s="41"/>
      <c r="X5487" s="41"/>
      <c r="Y5487" s="41"/>
    </row>
    <row r="5488" spans="1:25" ht="15" hidden="1" customHeight="1" x14ac:dyDescent="0.2">
      <c r="A5488" s="41"/>
      <c r="B5488" s="304" t="s">
        <v>275</v>
      </c>
      <c r="C5488" s="202">
        <v>37736</v>
      </c>
      <c r="D5488" s="200" t="s">
        <v>42</v>
      </c>
      <c r="E5488" s="200" t="s">
        <v>644</v>
      </c>
      <c r="F5488" s="200" t="s">
        <v>2561</v>
      </c>
      <c r="G5488" s="200"/>
      <c r="H5488" s="201" t="s">
        <v>45</v>
      </c>
      <c r="I5488" s="205">
        <v>5.5099999999999998E-5</v>
      </c>
      <c r="J5488" s="205">
        <v>0</v>
      </c>
      <c r="K5488" s="203">
        <v>85950</v>
      </c>
      <c r="L5488" s="305">
        <v>4.7300000000000004</v>
      </c>
      <c r="N5488" s="41"/>
      <c r="O5488" s="41"/>
      <c r="P5488" s="41"/>
      <c r="Q5488" s="41"/>
      <c r="R5488" s="41"/>
      <c r="S5488" s="41"/>
      <c r="T5488" s="41"/>
      <c r="U5488" s="41"/>
      <c r="V5488" s="41"/>
      <c r="W5488" s="41"/>
      <c r="X5488" s="41"/>
      <c r="Y5488" s="41"/>
    </row>
    <row r="5489" spans="1:25" ht="15" hidden="1" customHeight="1" x14ac:dyDescent="0.2">
      <c r="A5489" s="41"/>
      <c r="B5489" s="304" t="s">
        <v>275</v>
      </c>
      <c r="C5489" s="202">
        <v>37758</v>
      </c>
      <c r="D5489" s="200" t="s">
        <v>42</v>
      </c>
      <c r="E5489" s="200" t="s">
        <v>636</v>
      </c>
      <c r="F5489" s="200" t="s">
        <v>2561</v>
      </c>
      <c r="G5489" s="200"/>
      <c r="H5489" s="201" t="s">
        <v>45</v>
      </c>
      <c r="I5489" s="205">
        <v>3.43E-5</v>
      </c>
      <c r="J5489" s="205">
        <v>0</v>
      </c>
      <c r="K5489" s="203">
        <v>710806.66</v>
      </c>
      <c r="L5489" s="305">
        <v>24.38</v>
      </c>
      <c r="N5489" s="41"/>
      <c r="O5489" s="41"/>
      <c r="P5489" s="41"/>
      <c r="Q5489" s="41"/>
      <c r="R5489" s="41"/>
      <c r="S5489" s="41"/>
      <c r="T5489" s="41"/>
      <c r="U5489" s="41"/>
      <c r="V5489" s="41"/>
      <c r="W5489" s="41"/>
      <c r="X5489" s="41"/>
      <c r="Y5489" s="41"/>
    </row>
    <row r="5490" spans="1:25" ht="15" hidden="1" customHeight="1" x14ac:dyDescent="0.2">
      <c r="A5490" s="41"/>
      <c r="B5490" s="306"/>
      <c r="C5490" s="307"/>
      <c r="D5490" s="307"/>
      <c r="E5490" s="307"/>
      <c r="F5490" s="307"/>
      <c r="G5490" s="307" t="s">
        <v>261</v>
      </c>
      <c r="H5490" s="308">
        <v>0</v>
      </c>
      <c r="I5490" s="307" t="s">
        <v>262</v>
      </c>
      <c r="J5490" s="308">
        <v>0</v>
      </c>
      <c r="K5490" s="307" t="s">
        <v>263</v>
      </c>
      <c r="L5490" s="309">
        <v>0</v>
      </c>
      <c r="N5490" s="41"/>
      <c r="O5490" s="41"/>
      <c r="P5490" s="41"/>
      <c r="Q5490" s="41"/>
      <c r="R5490" s="41"/>
      <c r="S5490" s="41"/>
      <c r="T5490" s="41"/>
      <c r="U5490" s="41"/>
      <c r="V5490" s="41"/>
      <c r="W5490" s="41"/>
      <c r="X5490" s="41"/>
      <c r="Y5490" s="41"/>
    </row>
    <row r="5491" spans="1:25" ht="15" hidden="1" customHeight="1" thickBot="1" x14ac:dyDescent="0.25">
      <c r="A5491" s="41"/>
      <c r="B5491" s="306"/>
      <c r="C5491" s="307"/>
      <c r="D5491" s="307"/>
      <c r="E5491" s="307"/>
      <c r="F5491" s="307"/>
      <c r="G5491" s="307" t="s">
        <v>264</v>
      </c>
      <c r="H5491" s="308">
        <v>5.5</v>
      </c>
      <c r="I5491" s="307"/>
      <c r="J5491" s="307" t="s">
        <v>265</v>
      </c>
      <c r="K5491" s="307"/>
      <c r="L5491" s="309">
        <v>34.61</v>
      </c>
      <c r="N5491" s="41"/>
      <c r="O5491" s="41"/>
      <c r="P5491" s="41"/>
      <c r="Q5491" s="41"/>
      <c r="R5491" s="41"/>
      <c r="S5491" s="41"/>
      <c r="T5491" s="41"/>
      <c r="U5491" s="41"/>
      <c r="V5491" s="41"/>
      <c r="W5491" s="41"/>
      <c r="X5491" s="41"/>
      <c r="Y5491" s="41"/>
    </row>
    <row r="5492" spans="1:25" ht="15" hidden="1" customHeight="1" thickTop="1" x14ac:dyDescent="0.2">
      <c r="A5492" s="41"/>
      <c r="B5492" s="310"/>
      <c r="C5492" s="193"/>
      <c r="D5492" s="193"/>
      <c r="E5492" s="193"/>
      <c r="F5492" s="193"/>
      <c r="G5492" s="193"/>
      <c r="H5492" s="193"/>
      <c r="I5492" s="193"/>
      <c r="J5492" s="193"/>
      <c r="K5492" s="193"/>
      <c r="L5492" s="313"/>
      <c r="N5492" s="41"/>
      <c r="O5492" s="41"/>
      <c r="P5492" s="41"/>
      <c r="Q5492" s="41"/>
      <c r="R5492" s="41"/>
      <c r="S5492" s="41"/>
      <c r="T5492" s="41"/>
      <c r="U5492" s="41"/>
      <c r="V5492" s="41"/>
      <c r="W5492" s="41"/>
      <c r="X5492" s="41"/>
      <c r="Y5492" s="41"/>
    </row>
    <row r="5493" spans="1:25" ht="15" hidden="1" customHeight="1" x14ac:dyDescent="0.2">
      <c r="A5493" s="41"/>
      <c r="B5493" s="312"/>
      <c r="C5493" s="187" t="s">
        <v>30</v>
      </c>
      <c r="D5493" s="185" t="s">
        <v>31</v>
      </c>
      <c r="E5493" s="185" t="s">
        <v>32</v>
      </c>
      <c r="F5493" s="185" t="s">
        <v>250</v>
      </c>
      <c r="G5493" s="185"/>
      <c r="H5493" s="186" t="s">
        <v>33</v>
      </c>
      <c r="I5493" s="187" t="s">
        <v>34</v>
      </c>
      <c r="J5493" s="187" t="s">
        <v>1696</v>
      </c>
      <c r="K5493" s="187" t="s">
        <v>35</v>
      </c>
      <c r="L5493" s="317" t="s">
        <v>37</v>
      </c>
      <c r="N5493" s="41"/>
      <c r="O5493" s="41"/>
      <c r="P5493" s="41"/>
      <c r="Q5493" s="41"/>
      <c r="R5493" s="41"/>
      <c r="S5493" s="41"/>
      <c r="T5493" s="41"/>
      <c r="U5493" s="41"/>
      <c r="V5493" s="41"/>
      <c r="W5493" s="41"/>
      <c r="X5493" s="41"/>
      <c r="Y5493" s="41"/>
    </row>
    <row r="5494" spans="1:25" ht="15" hidden="1" customHeight="1" x14ac:dyDescent="0.2">
      <c r="A5494" s="41"/>
      <c r="B5494" s="302" t="s">
        <v>251</v>
      </c>
      <c r="C5494" s="190">
        <v>91398</v>
      </c>
      <c r="D5494" s="188" t="s">
        <v>42</v>
      </c>
      <c r="E5494" s="188" t="s">
        <v>641</v>
      </c>
      <c r="F5494" s="188" t="s">
        <v>258</v>
      </c>
      <c r="G5494" s="188"/>
      <c r="H5494" s="189" t="s">
        <v>256</v>
      </c>
      <c r="I5494" s="192">
        <v>1</v>
      </c>
      <c r="J5494" s="191"/>
      <c r="K5494" s="191">
        <v>4.54</v>
      </c>
      <c r="L5494" s="303">
        <v>4.54</v>
      </c>
      <c r="N5494" s="41"/>
      <c r="O5494" s="41"/>
      <c r="P5494" s="41"/>
      <c r="Q5494" s="41"/>
      <c r="R5494" s="41"/>
      <c r="S5494" s="41"/>
      <c r="T5494" s="41"/>
      <c r="U5494" s="41"/>
      <c r="V5494" s="41"/>
      <c r="W5494" s="41"/>
      <c r="X5494" s="41"/>
      <c r="Y5494" s="41"/>
    </row>
    <row r="5495" spans="1:25" ht="15" hidden="1" customHeight="1" x14ac:dyDescent="0.2">
      <c r="A5495" s="41"/>
      <c r="B5495" s="304" t="s">
        <v>275</v>
      </c>
      <c r="C5495" s="202">
        <v>37758</v>
      </c>
      <c r="D5495" s="200" t="s">
        <v>42</v>
      </c>
      <c r="E5495" s="200" t="s">
        <v>636</v>
      </c>
      <c r="F5495" s="200" t="s">
        <v>2561</v>
      </c>
      <c r="G5495" s="200"/>
      <c r="H5495" s="201" t="s">
        <v>45</v>
      </c>
      <c r="I5495" s="205">
        <v>5.6999999999999996E-6</v>
      </c>
      <c r="J5495" s="205">
        <v>0</v>
      </c>
      <c r="K5495" s="203">
        <v>710806.66</v>
      </c>
      <c r="L5495" s="305">
        <v>4.05</v>
      </c>
      <c r="N5495" s="41"/>
      <c r="O5495" s="41"/>
      <c r="P5495" s="41"/>
      <c r="Q5495" s="41"/>
      <c r="R5495" s="41"/>
      <c r="S5495" s="41"/>
      <c r="T5495" s="41"/>
      <c r="U5495" s="41"/>
      <c r="V5495" s="41"/>
      <c r="W5495" s="41"/>
      <c r="X5495" s="41"/>
      <c r="Y5495" s="41"/>
    </row>
    <row r="5496" spans="1:25" ht="15" hidden="1" customHeight="1" x14ac:dyDescent="0.2">
      <c r="A5496" s="41"/>
      <c r="B5496" s="304" t="s">
        <v>275</v>
      </c>
      <c r="C5496" s="202">
        <v>37736</v>
      </c>
      <c r="D5496" s="200" t="s">
        <v>42</v>
      </c>
      <c r="E5496" s="200" t="s">
        <v>644</v>
      </c>
      <c r="F5496" s="200" t="s">
        <v>2561</v>
      </c>
      <c r="G5496" s="200"/>
      <c r="H5496" s="201" t="s">
        <v>45</v>
      </c>
      <c r="I5496" s="205">
        <v>5.8000000000000004E-6</v>
      </c>
      <c r="J5496" s="205">
        <v>0</v>
      </c>
      <c r="K5496" s="203">
        <v>85950</v>
      </c>
      <c r="L5496" s="305">
        <v>0.49</v>
      </c>
      <c r="N5496" s="41"/>
      <c r="O5496" s="41"/>
      <c r="P5496" s="41"/>
      <c r="Q5496" s="41"/>
      <c r="R5496" s="41"/>
      <c r="S5496" s="41"/>
      <c r="T5496" s="41"/>
      <c r="U5496" s="41"/>
      <c r="V5496" s="41"/>
      <c r="W5496" s="41"/>
      <c r="X5496" s="41"/>
      <c r="Y5496" s="41"/>
    </row>
    <row r="5497" spans="1:25" ht="15" hidden="1" customHeight="1" x14ac:dyDescent="0.2">
      <c r="A5497" s="41"/>
      <c r="B5497" s="306"/>
      <c r="C5497" s="307"/>
      <c r="D5497" s="307"/>
      <c r="E5497" s="307"/>
      <c r="F5497" s="307"/>
      <c r="G5497" s="307" t="s">
        <v>261</v>
      </c>
      <c r="H5497" s="308">
        <v>0</v>
      </c>
      <c r="I5497" s="307" t="s">
        <v>262</v>
      </c>
      <c r="J5497" s="308">
        <v>0</v>
      </c>
      <c r="K5497" s="307" t="s">
        <v>263</v>
      </c>
      <c r="L5497" s="309">
        <v>0</v>
      </c>
      <c r="N5497" s="41"/>
      <c r="O5497" s="41"/>
      <c r="P5497" s="41"/>
      <c r="Q5497" s="41"/>
      <c r="R5497" s="41"/>
      <c r="S5497" s="41"/>
      <c r="T5497" s="41"/>
      <c r="U5497" s="41"/>
      <c r="V5497" s="41"/>
      <c r="W5497" s="41"/>
      <c r="X5497" s="41"/>
      <c r="Y5497" s="41"/>
    </row>
    <row r="5498" spans="1:25" ht="15" hidden="1" customHeight="1" thickBot="1" x14ac:dyDescent="0.25">
      <c r="A5498" s="41"/>
      <c r="B5498" s="306"/>
      <c r="C5498" s="307"/>
      <c r="D5498" s="307"/>
      <c r="E5498" s="307"/>
      <c r="F5498" s="307"/>
      <c r="G5498" s="307" t="s">
        <v>264</v>
      </c>
      <c r="H5498" s="308">
        <v>0.85</v>
      </c>
      <c r="I5498" s="307"/>
      <c r="J5498" s="307" t="s">
        <v>265</v>
      </c>
      <c r="K5498" s="307"/>
      <c r="L5498" s="309">
        <v>5.39</v>
      </c>
      <c r="N5498" s="41"/>
      <c r="O5498" s="41"/>
      <c r="P5498" s="41"/>
      <c r="Q5498" s="41"/>
      <c r="R5498" s="41"/>
      <c r="S5498" s="41"/>
      <c r="T5498" s="41"/>
      <c r="U5498" s="41"/>
      <c r="V5498" s="41"/>
      <c r="W5498" s="41"/>
      <c r="X5498" s="41"/>
      <c r="Y5498" s="41"/>
    </row>
    <row r="5499" spans="1:25" ht="15" hidden="1" customHeight="1" thickTop="1" x14ac:dyDescent="0.2">
      <c r="A5499" s="41"/>
      <c r="B5499" s="310"/>
      <c r="C5499" s="193"/>
      <c r="D5499" s="193"/>
      <c r="E5499" s="193"/>
      <c r="F5499" s="193"/>
      <c r="G5499" s="193"/>
      <c r="H5499" s="193"/>
      <c r="I5499" s="193"/>
      <c r="J5499" s="193"/>
      <c r="K5499" s="193"/>
      <c r="L5499" s="313"/>
      <c r="N5499" s="41"/>
      <c r="O5499" s="41"/>
      <c r="P5499" s="41"/>
      <c r="Q5499" s="41"/>
      <c r="R5499" s="41"/>
      <c r="S5499" s="41"/>
      <c r="T5499" s="41"/>
      <c r="U5499" s="41"/>
      <c r="V5499" s="41"/>
      <c r="W5499" s="41"/>
      <c r="X5499" s="41"/>
      <c r="Y5499" s="41"/>
    </row>
    <row r="5500" spans="1:25" ht="15" hidden="1" customHeight="1" x14ac:dyDescent="0.2">
      <c r="A5500" s="41"/>
      <c r="B5500" s="312"/>
      <c r="C5500" s="187" t="s">
        <v>30</v>
      </c>
      <c r="D5500" s="185" t="s">
        <v>31</v>
      </c>
      <c r="E5500" s="185" t="s">
        <v>32</v>
      </c>
      <c r="F5500" s="185" t="s">
        <v>250</v>
      </c>
      <c r="G5500" s="185"/>
      <c r="H5500" s="186" t="s">
        <v>33</v>
      </c>
      <c r="I5500" s="187" t="s">
        <v>34</v>
      </c>
      <c r="J5500" s="187" t="s">
        <v>1696</v>
      </c>
      <c r="K5500" s="187" t="s">
        <v>35</v>
      </c>
      <c r="L5500" s="317" t="s">
        <v>37</v>
      </c>
      <c r="N5500" s="41"/>
      <c r="O5500" s="41"/>
      <c r="P5500" s="41"/>
      <c r="Q5500" s="41"/>
      <c r="R5500" s="41"/>
      <c r="S5500" s="41"/>
      <c r="T5500" s="41"/>
      <c r="U5500" s="41"/>
      <c r="V5500" s="41"/>
      <c r="W5500" s="41"/>
      <c r="X5500" s="41"/>
      <c r="Y5500" s="41"/>
    </row>
    <row r="5501" spans="1:25" ht="15" hidden="1" customHeight="1" x14ac:dyDescent="0.2">
      <c r="A5501" s="41"/>
      <c r="B5501" s="302" t="s">
        <v>251</v>
      </c>
      <c r="C5501" s="190">
        <v>91397</v>
      </c>
      <c r="D5501" s="188" t="s">
        <v>42</v>
      </c>
      <c r="E5501" s="188" t="s">
        <v>640</v>
      </c>
      <c r="F5501" s="188" t="s">
        <v>258</v>
      </c>
      <c r="G5501" s="188"/>
      <c r="H5501" s="189" t="s">
        <v>256</v>
      </c>
      <c r="I5501" s="192">
        <v>1</v>
      </c>
      <c r="J5501" s="191"/>
      <c r="K5501" s="191">
        <v>11.25</v>
      </c>
      <c r="L5501" s="303">
        <v>11.25</v>
      </c>
      <c r="N5501" s="41"/>
      <c r="O5501" s="41"/>
      <c r="P5501" s="41"/>
      <c r="Q5501" s="41"/>
      <c r="R5501" s="41"/>
      <c r="S5501" s="41"/>
      <c r="T5501" s="41"/>
      <c r="U5501" s="41"/>
      <c r="V5501" s="41"/>
      <c r="W5501" s="41"/>
      <c r="X5501" s="41"/>
      <c r="Y5501" s="41"/>
    </row>
    <row r="5502" spans="1:25" ht="15" hidden="1" customHeight="1" x14ac:dyDescent="0.2">
      <c r="A5502" s="41"/>
      <c r="B5502" s="304" t="s">
        <v>275</v>
      </c>
      <c r="C5502" s="202">
        <v>37758</v>
      </c>
      <c r="D5502" s="200" t="s">
        <v>42</v>
      </c>
      <c r="E5502" s="200" t="s">
        <v>636</v>
      </c>
      <c r="F5502" s="200" t="s">
        <v>2561</v>
      </c>
      <c r="G5502" s="200"/>
      <c r="H5502" s="201" t="s">
        <v>45</v>
      </c>
      <c r="I5502" s="205">
        <v>1.4100000000000001E-5</v>
      </c>
      <c r="J5502" s="205">
        <v>0</v>
      </c>
      <c r="K5502" s="203">
        <v>710806.66</v>
      </c>
      <c r="L5502" s="305">
        <v>10.02</v>
      </c>
      <c r="N5502" s="41"/>
      <c r="O5502" s="41"/>
      <c r="P5502" s="41"/>
      <c r="Q5502" s="41"/>
      <c r="R5502" s="41"/>
      <c r="S5502" s="41"/>
      <c r="T5502" s="41"/>
      <c r="U5502" s="41"/>
      <c r="V5502" s="41"/>
      <c r="W5502" s="41"/>
      <c r="X5502" s="41"/>
      <c r="Y5502" s="41"/>
    </row>
    <row r="5503" spans="1:25" ht="15" hidden="1" customHeight="1" x14ac:dyDescent="0.2">
      <c r="A5503" s="41"/>
      <c r="B5503" s="304" t="s">
        <v>275</v>
      </c>
      <c r="C5503" s="202">
        <v>37736</v>
      </c>
      <c r="D5503" s="200" t="s">
        <v>42</v>
      </c>
      <c r="E5503" s="200" t="s">
        <v>644</v>
      </c>
      <c r="F5503" s="200" t="s">
        <v>2561</v>
      </c>
      <c r="G5503" s="200"/>
      <c r="H5503" s="201" t="s">
        <v>45</v>
      </c>
      <c r="I5503" s="205">
        <v>1.4399999999999999E-5</v>
      </c>
      <c r="J5503" s="205">
        <v>0</v>
      </c>
      <c r="K5503" s="203">
        <v>85950</v>
      </c>
      <c r="L5503" s="305">
        <v>1.23</v>
      </c>
      <c r="N5503" s="41"/>
      <c r="O5503" s="41"/>
      <c r="P5503" s="41"/>
      <c r="Q5503" s="41"/>
      <c r="R5503" s="41"/>
      <c r="S5503" s="41"/>
      <c r="T5503" s="41"/>
      <c r="U5503" s="41"/>
      <c r="V5503" s="41"/>
      <c r="W5503" s="41"/>
      <c r="X5503" s="41"/>
      <c r="Y5503" s="41"/>
    </row>
    <row r="5504" spans="1:25" ht="15" hidden="1" customHeight="1" x14ac:dyDescent="0.2">
      <c r="A5504" s="41"/>
      <c r="B5504" s="306"/>
      <c r="C5504" s="307"/>
      <c r="D5504" s="307"/>
      <c r="E5504" s="307"/>
      <c r="F5504" s="307"/>
      <c r="G5504" s="307" t="s">
        <v>261</v>
      </c>
      <c r="H5504" s="308">
        <v>0</v>
      </c>
      <c r="I5504" s="307" t="s">
        <v>262</v>
      </c>
      <c r="J5504" s="308">
        <v>0</v>
      </c>
      <c r="K5504" s="307" t="s">
        <v>263</v>
      </c>
      <c r="L5504" s="309">
        <v>0</v>
      </c>
      <c r="N5504" s="41"/>
      <c r="O5504" s="41"/>
      <c r="P5504" s="41"/>
      <c r="Q5504" s="41"/>
      <c r="R5504" s="41"/>
      <c r="S5504" s="41"/>
      <c r="T5504" s="41"/>
      <c r="U5504" s="41"/>
      <c r="V5504" s="41"/>
      <c r="W5504" s="41"/>
      <c r="X5504" s="41"/>
      <c r="Y5504" s="41"/>
    </row>
    <row r="5505" spans="1:25" ht="15" hidden="1" customHeight="1" thickBot="1" x14ac:dyDescent="0.25">
      <c r="A5505" s="41"/>
      <c r="B5505" s="306"/>
      <c r="C5505" s="307"/>
      <c r="D5505" s="307"/>
      <c r="E5505" s="307"/>
      <c r="F5505" s="307"/>
      <c r="G5505" s="307" t="s">
        <v>264</v>
      </c>
      <c r="H5505" s="308">
        <v>2.12</v>
      </c>
      <c r="I5505" s="307"/>
      <c r="J5505" s="307" t="s">
        <v>265</v>
      </c>
      <c r="K5505" s="307"/>
      <c r="L5505" s="309">
        <v>13.37</v>
      </c>
      <c r="N5505" s="41"/>
      <c r="O5505" s="41"/>
      <c r="P5505" s="41"/>
      <c r="Q5505" s="41"/>
      <c r="R5505" s="41"/>
      <c r="S5505" s="41"/>
      <c r="T5505" s="41"/>
      <c r="U5505" s="41"/>
      <c r="V5505" s="41"/>
      <c r="W5505" s="41"/>
      <c r="X5505" s="41"/>
      <c r="Y5505" s="41"/>
    </row>
    <row r="5506" spans="1:25" ht="15" hidden="1" customHeight="1" thickTop="1" x14ac:dyDescent="0.2">
      <c r="A5506" s="41"/>
      <c r="B5506" s="310"/>
      <c r="C5506" s="193"/>
      <c r="D5506" s="193"/>
      <c r="E5506" s="193"/>
      <c r="F5506" s="193"/>
      <c r="G5506" s="193"/>
      <c r="H5506" s="193"/>
      <c r="I5506" s="193"/>
      <c r="J5506" s="193"/>
      <c r="K5506" s="193"/>
      <c r="L5506" s="313"/>
      <c r="N5506" s="41"/>
      <c r="O5506" s="41"/>
      <c r="P5506" s="41"/>
      <c r="Q5506" s="41"/>
      <c r="R5506" s="41"/>
      <c r="S5506" s="41"/>
      <c r="T5506" s="41"/>
      <c r="U5506" s="41"/>
      <c r="V5506" s="41"/>
      <c r="W5506" s="41"/>
      <c r="X5506" s="41"/>
      <c r="Y5506" s="41"/>
    </row>
    <row r="5507" spans="1:25" ht="15" hidden="1" customHeight="1" x14ac:dyDescent="0.2">
      <c r="A5507" s="41"/>
      <c r="B5507" s="312"/>
      <c r="C5507" s="187" t="s">
        <v>30</v>
      </c>
      <c r="D5507" s="185" t="s">
        <v>31</v>
      </c>
      <c r="E5507" s="185" t="s">
        <v>32</v>
      </c>
      <c r="F5507" s="185" t="s">
        <v>250</v>
      </c>
      <c r="G5507" s="185"/>
      <c r="H5507" s="186" t="s">
        <v>33</v>
      </c>
      <c r="I5507" s="187" t="s">
        <v>34</v>
      </c>
      <c r="J5507" s="187" t="s">
        <v>1696</v>
      </c>
      <c r="K5507" s="187" t="s">
        <v>35</v>
      </c>
      <c r="L5507" s="317" t="s">
        <v>37</v>
      </c>
      <c r="N5507" s="41"/>
      <c r="O5507" s="41"/>
      <c r="P5507" s="41"/>
      <c r="Q5507" s="41"/>
      <c r="R5507" s="41"/>
      <c r="S5507" s="41"/>
      <c r="T5507" s="41"/>
      <c r="U5507" s="41"/>
      <c r="V5507" s="41"/>
      <c r="W5507" s="41"/>
      <c r="X5507" s="41"/>
      <c r="Y5507" s="41"/>
    </row>
    <row r="5508" spans="1:25" ht="15" hidden="1" customHeight="1" x14ac:dyDescent="0.2">
      <c r="A5508" s="41"/>
      <c r="B5508" s="302" t="s">
        <v>251</v>
      </c>
      <c r="C5508" s="190">
        <v>5763</v>
      </c>
      <c r="D5508" s="188" t="s">
        <v>42</v>
      </c>
      <c r="E5508" s="188" t="s">
        <v>643</v>
      </c>
      <c r="F5508" s="188" t="s">
        <v>258</v>
      </c>
      <c r="G5508" s="188"/>
      <c r="H5508" s="189" t="s">
        <v>256</v>
      </c>
      <c r="I5508" s="192">
        <v>1</v>
      </c>
      <c r="J5508" s="191"/>
      <c r="K5508" s="191">
        <v>51.62</v>
      </c>
      <c r="L5508" s="303">
        <v>51.62</v>
      </c>
      <c r="N5508" s="41"/>
      <c r="O5508" s="41"/>
      <c r="P5508" s="41"/>
      <c r="Q5508" s="41"/>
      <c r="R5508" s="41"/>
      <c r="S5508" s="41"/>
      <c r="T5508" s="41"/>
      <c r="U5508" s="41"/>
      <c r="V5508" s="41"/>
      <c r="W5508" s="41"/>
      <c r="X5508" s="41"/>
      <c r="Y5508" s="41"/>
    </row>
    <row r="5509" spans="1:25" ht="15" hidden="1" customHeight="1" x14ac:dyDescent="0.2">
      <c r="A5509" s="41"/>
      <c r="B5509" s="304" t="s">
        <v>275</v>
      </c>
      <c r="C5509" s="202">
        <v>37758</v>
      </c>
      <c r="D5509" s="200" t="s">
        <v>42</v>
      </c>
      <c r="E5509" s="200" t="s">
        <v>636</v>
      </c>
      <c r="F5509" s="200" t="s">
        <v>2561</v>
      </c>
      <c r="G5509" s="200"/>
      <c r="H5509" s="201" t="s">
        <v>45</v>
      </c>
      <c r="I5509" s="205">
        <v>6.4300000000000004E-5</v>
      </c>
      <c r="J5509" s="205">
        <v>0</v>
      </c>
      <c r="K5509" s="203">
        <v>710806.66</v>
      </c>
      <c r="L5509" s="305">
        <v>45.7</v>
      </c>
      <c r="N5509" s="41"/>
      <c r="O5509" s="41"/>
      <c r="P5509" s="41"/>
      <c r="Q5509" s="41"/>
      <c r="R5509" s="41"/>
      <c r="S5509" s="41"/>
      <c r="T5509" s="41"/>
      <c r="U5509" s="41"/>
      <c r="V5509" s="41"/>
      <c r="W5509" s="41"/>
      <c r="X5509" s="41"/>
      <c r="Y5509" s="41"/>
    </row>
    <row r="5510" spans="1:25" ht="15" hidden="1" customHeight="1" x14ac:dyDescent="0.2">
      <c r="A5510" s="41"/>
      <c r="B5510" s="304" t="s">
        <v>275</v>
      </c>
      <c r="C5510" s="202">
        <v>37736</v>
      </c>
      <c r="D5510" s="200" t="s">
        <v>42</v>
      </c>
      <c r="E5510" s="200" t="s">
        <v>644</v>
      </c>
      <c r="F5510" s="200" t="s">
        <v>2561</v>
      </c>
      <c r="G5510" s="200"/>
      <c r="H5510" s="201" t="s">
        <v>45</v>
      </c>
      <c r="I5510" s="205">
        <v>6.8899999999999994E-5</v>
      </c>
      <c r="J5510" s="205">
        <v>0</v>
      </c>
      <c r="K5510" s="203">
        <v>85950</v>
      </c>
      <c r="L5510" s="305">
        <v>5.92</v>
      </c>
      <c r="N5510" s="41"/>
      <c r="O5510" s="41"/>
      <c r="P5510" s="41"/>
      <c r="Q5510" s="41"/>
      <c r="R5510" s="41"/>
      <c r="S5510" s="41"/>
      <c r="T5510" s="41"/>
      <c r="U5510" s="41"/>
      <c r="V5510" s="41"/>
      <c r="W5510" s="41"/>
      <c r="X5510" s="41"/>
      <c r="Y5510" s="41"/>
    </row>
    <row r="5511" spans="1:25" ht="15" hidden="1" customHeight="1" x14ac:dyDescent="0.2">
      <c r="A5511" s="41"/>
      <c r="B5511" s="306"/>
      <c r="C5511" s="307"/>
      <c r="D5511" s="307"/>
      <c r="E5511" s="307"/>
      <c r="F5511" s="307"/>
      <c r="G5511" s="307" t="s">
        <v>261</v>
      </c>
      <c r="H5511" s="308">
        <v>0</v>
      </c>
      <c r="I5511" s="307" t="s">
        <v>262</v>
      </c>
      <c r="J5511" s="308">
        <v>0</v>
      </c>
      <c r="K5511" s="307" t="s">
        <v>263</v>
      </c>
      <c r="L5511" s="309">
        <v>0</v>
      </c>
      <c r="N5511" s="41"/>
      <c r="O5511" s="41"/>
      <c r="P5511" s="41"/>
      <c r="Q5511" s="41"/>
      <c r="R5511" s="41"/>
      <c r="S5511" s="41"/>
      <c r="T5511" s="41"/>
      <c r="U5511" s="41"/>
      <c r="V5511" s="41"/>
      <c r="W5511" s="41"/>
      <c r="X5511" s="41"/>
      <c r="Y5511" s="41"/>
    </row>
    <row r="5512" spans="1:25" ht="15" hidden="1" customHeight="1" thickBot="1" x14ac:dyDescent="0.25">
      <c r="A5512" s="41"/>
      <c r="B5512" s="306"/>
      <c r="C5512" s="307"/>
      <c r="D5512" s="307"/>
      <c r="E5512" s="307"/>
      <c r="F5512" s="307"/>
      <c r="G5512" s="307" t="s">
        <v>264</v>
      </c>
      <c r="H5512" s="308">
        <v>9.76</v>
      </c>
      <c r="I5512" s="307"/>
      <c r="J5512" s="307" t="s">
        <v>265</v>
      </c>
      <c r="K5512" s="307"/>
      <c r="L5512" s="309">
        <v>61.38</v>
      </c>
      <c r="N5512" s="41"/>
      <c r="O5512" s="41"/>
      <c r="P5512" s="41"/>
      <c r="Q5512" s="41"/>
      <c r="R5512" s="41"/>
      <c r="S5512" s="41"/>
      <c r="T5512" s="41"/>
      <c r="U5512" s="41"/>
      <c r="V5512" s="41"/>
      <c r="W5512" s="41"/>
      <c r="X5512" s="41"/>
      <c r="Y5512" s="41"/>
    </row>
    <row r="5513" spans="1:25" ht="15" hidden="1" customHeight="1" thickTop="1" x14ac:dyDescent="0.2">
      <c r="A5513" s="41"/>
      <c r="B5513" s="310"/>
      <c r="C5513" s="193"/>
      <c r="D5513" s="193"/>
      <c r="E5513" s="193"/>
      <c r="F5513" s="193"/>
      <c r="G5513" s="193"/>
      <c r="H5513" s="193"/>
      <c r="I5513" s="193"/>
      <c r="J5513" s="193"/>
      <c r="K5513" s="193"/>
      <c r="L5513" s="313"/>
      <c r="N5513" s="41"/>
      <c r="O5513" s="41"/>
      <c r="P5513" s="41"/>
      <c r="Q5513" s="41"/>
      <c r="R5513" s="41"/>
      <c r="S5513" s="41"/>
      <c r="T5513" s="41"/>
      <c r="U5513" s="41"/>
      <c r="V5513" s="41"/>
      <c r="W5513" s="41"/>
      <c r="X5513" s="41"/>
      <c r="Y5513" s="41"/>
    </row>
    <row r="5514" spans="1:25" ht="15" hidden="1" customHeight="1" x14ac:dyDescent="0.2">
      <c r="A5514" s="41"/>
      <c r="B5514" s="312"/>
      <c r="C5514" s="187" t="s">
        <v>30</v>
      </c>
      <c r="D5514" s="185" t="s">
        <v>31</v>
      </c>
      <c r="E5514" s="185" t="s">
        <v>32</v>
      </c>
      <c r="F5514" s="185" t="s">
        <v>250</v>
      </c>
      <c r="G5514" s="185"/>
      <c r="H5514" s="186" t="s">
        <v>33</v>
      </c>
      <c r="I5514" s="187" t="s">
        <v>34</v>
      </c>
      <c r="J5514" s="187" t="s">
        <v>1696</v>
      </c>
      <c r="K5514" s="187" t="s">
        <v>35</v>
      </c>
      <c r="L5514" s="317" t="s">
        <v>37</v>
      </c>
      <c r="N5514" s="41"/>
      <c r="O5514" s="41"/>
      <c r="P5514" s="41"/>
      <c r="Q5514" s="41"/>
      <c r="R5514" s="41"/>
      <c r="S5514" s="41"/>
      <c r="T5514" s="41"/>
      <c r="U5514" s="41"/>
      <c r="V5514" s="41"/>
      <c r="W5514" s="41"/>
      <c r="X5514" s="41"/>
      <c r="Y5514" s="41"/>
    </row>
    <row r="5515" spans="1:25" ht="15" hidden="1" customHeight="1" x14ac:dyDescent="0.2">
      <c r="A5515" s="41"/>
      <c r="B5515" s="302" t="s">
        <v>251</v>
      </c>
      <c r="C5515" s="190">
        <v>53831</v>
      </c>
      <c r="D5515" s="188" t="s">
        <v>42</v>
      </c>
      <c r="E5515" s="188" t="s">
        <v>642</v>
      </c>
      <c r="F5515" s="188" t="s">
        <v>258</v>
      </c>
      <c r="G5515" s="188"/>
      <c r="H5515" s="189" t="s">
        <v>256</v>
      </c>
      <c r="I5515" s="192">
        <v>1</v>
      </c>
      <c r="J5515" s="191"/>
      <c r="K5515" s="191">
        <v>193.92</v>
      </c>
      <c r="L5515" s="303">
        <v>193.92</v>
      </c>
      <c r="N5515" s="41"/>
      <c r="O5515" s="41"/>
      <c r="P5515" s="41"/>
      <c r="Q5515" s="41"/>
      <c r="R5515" s="41"/>
      <c r="S5515" s="41"/>
      <c r="T5515" s="41"/>
      <c r="U5515" s="41"/>
      <c r="V5515" s="41"/>
      <c r="W5515" s="41"/>
      <c r="X5515" s="41"/>
      <c r="Y5515" s="41"/>
    </row>
    <row r="5516" spans="1:25" ht="15" hidden="1" customHeight="1" x14ac:dyDescent="0.2">
      <c r="A5516" s="41"/>
      <c r="B5516" s="304" t="s">
        <v>275</v>
      </c>
      <c r="C5516" s="202">
        <v>4221</v>
      </c>
      <c r="D5516" s="200" t="s">
        <v>42</v>
      </c>
      <c r="E5516" s="200" t="s">
        <v>637</v>
      </c>
      <c r="F5516" s="200" t="s">
        <v>276</v>
      </c>
      <c r="G5516" s="200"/>
      <c r="H5516" s="201" t="s">
        <v>338</v>
      </c>
      <c r="I5516" s="205">
        <v>32.159999999999997</v>
      </c>
      <c r="J5516" s="205">
        <v>0</v>
      </c>
      <c r="K5516" s="203">
        <v>6.03</v>
      </c>
      <c r="L5516" s="305">
        <v>193.92</v>
      </c>
      <c r="N5516" s="41"/>
      <c r="O5516" s="41"/>
      <c r="P5516" s="41"/>
      <c r="Q5516" s="41"/>
      <c r="R5516" s="41"/>
      <c r="S5516" s="41"/>
      <c r="T5516" s="41"/>
      <c r="U5516" s="41"/>
      <c r="V5516" s="41"/>
      <c r="W5516" s="41"/>
      <c r="X5516" s="41"/>
      <c r="Y5516" s="41"/>
    </row>
    <row r="5517" spans="1:25" ht="15" hidden="1" customHeight="1" x14ac:dyDescent="0.2">
      <c r="A5517" s="41"/>
      <c r="B5517" s="306"/>
      <c r="C5517" s="307"/>
      <c r="D5517" s="307"/>
      <c r="E5517" s="307"/>
      <c r="F5517" s="307"/>
      <c r="G5517" s="307" t="s">
        <v>261</v>
      </c>
      <c r="H5517" s="308">
        <v>0</v>
      </c>
      <c r="I5517" s="307" t="s">
        <v>262</v>
      </c>
      <c r="J5517" s="308">
        <v>0</v>
      </c>
      <c r="K5517" s="307" t="s">
        <v>263</v>
      </c>
      <c r="L5517" s="309">
        <v>0</v>
      </c>
      <c r="N5517" s="41"/>
      <c r="O5517" s="41"/>
      <c r="P5517" s="41"/>
      <c r="Q5517" s="41"/>
      <c r="R5517" s="41"/>
      <c r="S5517" s="41"/>
      <c r="T5517" s="41"/>
      <c r="U5517" s="41"/>
      <c r="V5517" s="41"/>
      <c r="W5517" s="41"/>
      <c r="X5517" s="41"/>
      <c r="Y5517" s="41"/>
    </row>
    <row r="5518" spans="1:25" ht="15" hidden="1" customHeight="1" thickBot="1" x14ac:dyDescent="0.25">
      <c r="A5518" s="41"/>
      <c r="B5518" s="306"/>
      <c r="C5518" s="307"/>
      <c r="D5518" s="307"/>
      <c r="E5518" s="307"/>
      <c r="F5518" s="307"/>
      <c r="G5518" s="307" t="s">
        <v>264</v>
      </c>
      <c r="H5518" s="308">
        <v>36.68</v>
      </c>
      <c r="I5518" s="307"/>
      <c r="J5518" s="307" t="s">
        <v>265</v>
      </c>
      <c r="K5518" s="307"/>
      <c r="L5518" s="309">
        <v>230.6</v>
      </c>
      <c r="N5518" s="41"/>
      <c r="O5518" s="41"/>
      <c r="P5518" s="41"/>
      <c r="Q5518" s="41"/>
      <c r="R5518" s="41"/>
      <c r="S5518" s="41"/>
      <c r="T5518" s="41"/>
      <c r="U5518" s="41"/>
      <c r="V5518" s="41"/>
      <c r="W5518" s="41"/>
      <c r="X5518" s="41"/>
      <c r="Y5518" s="41"/>
    </row>
    <row r="5519" spans="1:25" ht="15" hidden="1" customHeight="1" thickTop="1" x14ac:dyDescent="0.2">
      <c r="A5519" s="41"/>
      <c r="B5519" s="310"/>
      <c r="C5519" s="193"/>
      <c r="D5519" s="193"/>
      <c r="E5519" s="193"/>
      <c r="F5519" s="193"/>
      <c r="G5519" s="193"/>
      <c r="H5519" s="193"/>
      <c r="I5519" s="193"/>
      <c r="J5519" s="193"/>
      <c r="K5519" s="193"/>
      <c r="L5519" s="313"/>
      <c r="N5519" s="41"/>
      <c r="O5519" s="41"/>
      <c r="P5519" s="41"/>
      <c r="Q5519" s="41"/>
      <c r="R5519" s="41"/>
      <c r="S5519" s="41"/>
      <c r="T5519" s="41"/>
      <c r="U5519" s="41"/>
      <c r="V5519" s="41"/>
      <c r="W5519" s="41"/>
      <c r="X5519" s="41"/>
      <c r="Y5519" s="41"/>
    </row>
    <row r="5520" spans="1:25" ht="15" hidden="1" customHeight="1" x14ac:dyDescent="0.2">
      <c r="A5520" s="41"/>
      <c r="B5520" s="312"/>
      <c r="C5520" s="187" t="s">
        <v>30</v>
      </c>
      <c r="D5520" s="185" t="s">
        <v>31</v>
      </c>
      <c r="E5520" s="185" t="s">
        <v>32</v>
      </c>
      <c r="F5520" s="185" t="s">
        <v>250</v>
      </c>
      <c r="G5520" s="185"/>
      <c r="H5520" s="186" t="s">
        <v>33</v>
      </c>
      <c r="I5520" s="187" t="s">
        <v>34</v>
      </c>
      <c r="J5520" s="187" t="s">
        <v>1696</v>
      </c>
      <c r="K5520" s="187" t="s">
        <v>35</v>
      </c>
      <c r="L5520" s="317" t="s">
        <v>37</v>
      </c>
      <c r="N5520" s="41"/>
      <c r="O5520" s="41"/>
      <c r="P5520" s="41"/>
      <c r="Q5520" s="41"/>
      <c r="R5520" s="41"/>
      <c r="S5520" s="41"/>
      <c r="T5520" s="41"/>
      <c r="U5520" s="41"/>
      <c r="V5520" s="41"/>
      <c r="W5520" s="41"/>
      <c r="X5520" s="41"/>
      <c r="Y5520" s="41"/>
    </row>
    <row r="5521" spans="1:25" ht="15" hidden="1" customHeight="1" x14ac:dyDescent="0.2">
      <c r="A5521" s="41"/>
      <c r="B5521" s="302" t="s">
        <v>251</v>
      </c>
      <c r="C5521" s="190">
        <v>88261</v>
      </c>
      <c r="D5521" s="188" t="s">
        <v>42</v>
      </c>
      <c r="E5521" s="188" t="s">
        <v>332</v>
      </c>
      <c r="F5521" s="188" t="s">
        <v>255</v>
      </c>
      <c r="G5521" s="188"/>
      <c r="H5521" s="189" t="s">
        <v>256</v>
      </c>
      <c r="I5521" s="192">
        <v>1</v>
      </c>
      <c r="J5521" s="191"/>
      <c r="K5521" s="191">
        <v>40.67</v>
      </c>
      <c r="L5521" s="303">
        <v>40.67</v>
      </c>
      <c r="N5521" s="41"/>
      <c r="O5521" s="41"/>
      <c r="P5521" s="41"/>
      <c r="Q5521" s="41"/>
      <c r="R5521" s="41"/>
      <c r="S5521" s="41"/>
      <c r="T5521" s="41"/>
      <c r="U5521" s="41"/>
      <c r="V5521" s="41"/>
      <c r="W5521" s="41"/>
      <c r="X5521" s="41"/>
      <c r="Y5521" s="41"/>
    </row>
    <row r="5522" spans="1:25" ht="15" hidden="1" customHeight="1" x14ac:dyDescent="0.2">
      <c r="A5522" s="41"/>
      <c r="B5522" s="314" t="s">
        <v>253</v>
      </c>
      <c r="C5522" s="196">
        <v>95329</v>
      </c>
      <c r="D5522" s="194" t="s">
        <v>42</v>
      </c>
      <c r="E5522" s="194" t="s">
        <v>645</v>
      </c>
      <c r="F5522" s="194" t="s">
        <v>255</v>
      </c>
      <c r="G5522" s="194"/>
      <c r="H5522" s="195" t="s">
        <v>256</v>
      </c>
      <c r="I5522" s="199">
        <v>1</v>
      </c>
      <c r="J5522" s="199">
        <v>0</v>
      </c>
      <c r="K5522" s="197">
        <v>0.53</v>
      </c>
      <c r="L5522" s="318">
        <v>0.53</v>
      </c>
      <c r="N5522" s="41"/>
      <c r="O5522" s="41"/>
      <c r="P5522" s="41"/>
      <c r="Q5522" s="41"/>
      <c r="R5522" s="41"/>
      <c r="S5522" s="41"/>
      <c r="T5522" s="41"/>
      <c r="U5522" s="41"/>
      <c r="V5522" s="41"/>
      <c r="W5522" s="41"/>
      <c r="X5522" s="41"/>
      <c r="Y5522" s="41"/>
    </row>
    <row r="5523" spans="1:25" ht="15" hidden="1" customHeight="1" x14ac:dyDescent="0.2">
      <c r="A5523" s="41"/>
      <c r="B5523" s="304" t="s">
        <v>275</v>
      </c>
      <c r="C5523" s="202">
        <v>43459</v>
      </c>
      <c r="D5523" s="200" t="s">
        <v>42</v>
      </c>
      <c r="E5523" s="200" t="s">
        <v>588</v>
      </c>
      <c r="F5523" s="200" t="s">
        <v>276</v>
      </c>
      <c r="G5523" s="200"/>
      <c r="H5523" s="201" t="s">
        <v>256</v>
      </c>
      <c r="I5523" s="205">
        <v>1</v>
      </c>
      <c r="J5523" s="205">
        <v>0</v>
      </c>
      <c r="K5523" s="203">
        <v>0.49</v>
      </c>
      <c r="L5523" s="305">
        <v>0.49</v>
      </c>
      <c r="N5523" s="41"/>
      <c r="O5523" s="41"/>
      <c r="P5523" s="41"/>
      <c r="Q5523" s="41"/>
      <c r="R5523" s="41"/>
      <c r="S5523" s="41"/>
      <c r="T5523" s="41"/>
      <c r="U5523" s="41"/>
      <c r="V5523" s="41"/>
      <c r="W5523" s="41"/>
      <c r="X5523" s="41"/>
      <c r="Y5523" s="41"/>
    </row>
    <row r="5524" spans="1:25" ht="15" hidden="1" customHeight="1" x14ac:dyDescent="0.2">
      <c r="A5524" s="41"/>
      <c r="B5524" s="304" t="s">
        <v>275</v>
      </c>
      <c r="C5524" s="202">
        <v>37370</v>
      </c>
      <c r="D5524" s="200" t="s">
        <v>42</v>
      </c>
      <c r="E5524" s="200" t="s">
        <v>580</v>
      </c>
      <c r="F5524" s="200" t="s">
        <v>276</v>
      </c>
      <c r="G5524" s="200"/>
      <c r="H5524" s="201" t="s">
        <v>256</v>
      </c>
      <c r="I5524" s="205">
        <v>1</v>
      </c>
      <c r="J5524" s="205">
        <v>0</v>
      </c>
      <c r="K5524" s="203">
        <v>3.92</v>
      </c>
      <c r="L5524" s="305">
        <v>3.92</v>
      </c>
      <c r="N5524" s="41"/>
      <c r="O5524" s="41"/>
      <c r="P5524" s="41"/>
      <c r="Q5524" s="41"/>
      <c r="R5524" s="41"/>
      <c r="S5524" s="41"/>
      <c r="T5524" s="41"/>
      <c r="U5524" s="41"/>
      <c r="V5524" s="41"/>
      <c r="W5524" s="41"/>
      <c r="X5524" s="41"/>
      <c r="Y5524" s="41"/>
    </row>
    <row r="5525" spans="1:25" ht="15" hidden="1" customHeight="1" x14ac:dyDescent="0.2">
      <c r="A5525" s="41"/>
      <c r="B5525" s="304" t="s">
        <v>275</v>
      </c>
      <c r="C5525" s="202">
        <v>37373</v>
      </c>
      <c r="D5525" s="200" t="s">
        <v>42</v>
      </c>
      <c r="E5525" s="200" t="s">
        <v>583</v>
      </c>
      <c r="F5525" s="200" t="s">
        <v>276</v>
      </c>
      <c r="G5525" s="200"/>
      <c r="H5525" s="201" t="s">
        <v>256</v>
      </c>
      <c r="I5525" s="205">
        <v>1</v>
      </c>
      <c r="J5525" s="205">
        <v>0</v>
      </c>
      <c r="K5525" s="203">
        <v>0.04</v>
      </c>
      <c r="L5525" s="305">
        <v>0.04</v>
      </c>
      <c r="N5525" s="41"/>
      <c r="O5525" s="41"/>
      <c r="P5525" s="41"/>
      <c r="Q5525" s="41"/>
      <c r="R5525" s="41"/>
      <c r="S5525" s="41"/>
      <c r="T5525" s="41"/>
      <c r="U5525" s="41"/>
      <c r="V5525" s="41"/>
      <c r="W5525" s="41"/>
      <c r="X5525" s="41"/>
      <c r="Y5525" s="41"/>
    </row>
    <row r="5526" spans="1:25" ht="15" hidden="1" customHeight="1" x14ac:dyDescent="0.2">
      <c r="A5526" s="41"/>
      <c r="B5526" s="304" t="s">
        <v>275</v>
      </c>
      <c r="C5526" s="202">
        <v>43483</v>
      </c>
      <c r="D5526" s="200" t="s">
        <v>42</v>
      </c>
      <c r="E5526" s="200" t="s">
        <v>589</v>
      </c>
      <c r="F5526" s="200" t="s">
        <v>276</v>
      </c>
      <c r="G5526" s="200"/>
      <c r="H5526" s="201" t="s">
        <v>256</v>
      </c>
      <c r="I5526" s="205">
        <v>1</v>
      </c>
      <c r="J5526" s="205">
        <v>0</v>
      </c>
      <c r="K5526" s="203">
        <v>1.43</v>
      </c>
      <c r="L5526" s="305">
        <v>1.43</v>
      </c>
      <c r="N5526" s="41"/>
      <c r="O5526" s="41"/>
      <c r="P5526" s="41"/>
      <c r="Q5526" s="41"/>
      <c r="R5526" s="41"/>
      <c r="S5526" s="41"/>
      <c r="T5526" s="41"/>
      <c r="U5526" s="41"/>
      <c r="V5526" s="41"/>
      <c r="W5526" s="41"/>
      <c r="X5526" s="41"/>
      <c r="Y5526" s="41"/>
    </row>
    <row r="5527" spans="1:25" ht="15" hidden="1" customHeight="1" x14ac:dyDescent="0.2">
      <c r="A5527" s="41"/>
      <c r="B5527" s="304" t="s">
        <v>275</v>
      </c>
      <c r="C5527" s="202">
        <v>1214</v>
      </c>
      <c r="D5527" s="200" t="s">
        <v>42</v>
      </c>
      <c r="E5527" s="200" t="s">
        <v>646</v>
      </c>
      <c r="F5527" s="200" t="s">
        <v>401</v>
      </c>
      <c r="G5527" s="200"/>
      <c r="H5527" s="201" t="s">
        <v>256</v>
      </c>
      <c r="I5527" s="205">
        <v>1</v>
      </c>
      <c r="J5527" s="205">
        <v>0</v>
      </c>
      <c r="K5527" s="203">
        <v>31.38</v>
      </c>
      <c r="L5527" s="305">
        <v>31.38</v>
      </c>
      <c r="N5527" s="41"/>
      <c r="O5527" s="41"/>
      <c r="P5527" s="41"/>
      <c r="Q5527" s="41"/>
      <c r="R5527" s="41"/>
      <c r="S5527" s="41"/>
      <c r="T5527" s="41"/>
      <c r="U5527" s="41"/>
      <c r="V5527" s="41"/>
      <c r="W5527" s="41"/>
      <c r="X5527" s="41"/>
      <c r="Y5527" s="41"/>
    </row>
    <row r="5528" spans="1:25" ht="15" hidden="1" customHeight="1" x14ac:dyDescent="0.2">
      <c r="A5528" s="41"/>
      <c r="B5528" s="304" t="s">
        <v>275</v>
      </c>
      <c r="C5528" s="202">
        <v>37372</v>
      </c>
      <c r="D5528" s="200" t="s">
        <v>42</v>
      </c>
      <c r="E5528" s="200" t="s">
        <v>582</v>
      </c>
      <c r="F5528" s="200" t="s">
        <v>276</v>
      </c>
      <c r="G5528" s="200"/>
      <c r="H5528" s="201" t="s">
        <v>256</v>
      </c>
      <c r="I5528" s="205">
        <v>1</v>
      </c>
      <c r="J5528" s="205">
        <v>0</v>
      </c>
      <c r="K5528" s="203">
        <v>1.34</v>
      </c>
      <c r="L5528" s="305">
        <v>1.34</v>
      </c>
      <c r="N5528" s="41"/>
      <c r="O5528" s="41"/>
      <c r="P5528" s="41"/>
      <c r="Q5528" s="41"/>
      <c r="R5528" s="41"/>
      <c r="S5528" s="41"/>
      <c r="T5528" s="41"/>
      <c r="U5528" s="41"/>
      <c r="V5528" s="41"/>
      <c r="W5528" s="41"/>
      <c r="X5528" s="41"/>
      <c r="Y5528" s="41"/>
    </row>
    <row r="5529" spans="1:25" ht="15" hidden="1" customHeight="1" x14ac:dyDescent="0.2">
      <c r="A5529" s="41"/>
      <c r="B5529" s="304" t="s">
        <v>275</v>
      </c>
      <c r="C5529" s="202">
        <v>37371</v>
      </c>
      <c r="D5529" s="200" t="s">
        <v>42</v>
      </c>
      <c r="E5529" s="200" t="s">
        <v>581</v>
      </c>
      <c r="F5529" s="200" t="s">
        <v>276</v>
      </c>
      <c r="G5529" s="200"/>
      <c r="H5529" s="201" t="s">
        <v>256</v>
      </c>
      <c r="I5529" s="205">
        <v>1</v>
      </c>
      <c r="J5529" s="205">
        <v>0</v>
      </c>
      <c r="K5529" s="203">
        <v>1.54</v>
      </c>
      <c r="L5529" s="305">
        <v>1.54</v>
      </c>
      <c r="N5529" s="41"/>
      <c r="O5529" s="41"/>
      <c r="P5529" s="41"/>
      <c r="Q5529" s="41"/>
      <c r="R5529" s="41"/>
      <c r="S5529" s="41"/>
      <c r="T5529" s="41"/>
      <c r="U5529" s="41"/>
      <c r="V5529" s="41"/>
      <c r="W5529" s="41"/>
      <c r="X5529" s="41"/>
      <c r="Y5529" s="41"/>
    </row>
    <row r="5530" spans="1:25" ht="15" hidden="1" customHeight="1" x14ac:dyDescent="0.2">
      <c r="A5530" s="41"/>
      <c r="B5530" s="306"/>
      <c r="C5530" s="307"/>
      <c r="D5530" s="307"/>
      <c r="E5530" s="307"/>
      <c r="F5530" s="307"/>
      <c r="G5530" s="307" t="s">
        <v>261</v>
      </c>
      <c r="H5530" s="308">
        <v>31.91</v>
      </c>
      <c r="I5530" s="307" t="s">
        <v>262</v>
      </c>
      <c r="J5530" s="308">
        <v>0</v>
      </c>
      <c r="K5530" s="307" t="s">
        <v>263</v>
      </c>
      <c r="L5530" s="309">
        <v>31.91</v>
      </c>
      <c r="N5530" s="41"/>
      <c r="O5530" s="41"/>
      <c r="P5530" s="41"/>
      <c r="Q5530" s="41"/>
      <c r="R5530" s="41"/>
      <c r="S5530" s="41"/>
      <c r="T5530" s="41"/>
      <c r="U5530" s="41"/>
      <c r="V5530" s="41"/>
      <c r="W5530" s="41"/>
      <c r="X5530" s="41"/>
      <c r="Y5530" s="41"/>
    </row>
    <row r="5531" spans="1:25" ht="15" hidden="1" customHeight="1" thickBot="1" x14ac:dyDescent="0.25">
      <c r="A5531" s="41"/>
      <c r="B5531" s="306"/>
      <c r="C5531" s="307"/>
      <c r="D5531" s="307"/>
      <c r="E5531" s="307"/>
      <c r="F5531" s="307"/>
      <c r="G5531" s="307" t="s">
        <v>264</v>
      </c>
      <c r="H5531" s="308">
        <v>7.69</v>
      </c>
      <c r="I5531" s="307"/>
      <c r="J5531" s="307" t="s">
        <v>265</v>
      </c>
      <c r="K5531" s="307"/>
      <c r="L5531" s="309">
        <v>48.36</v>
      </c>
      <c r="N5531" s="41"/>
      <c r="O5531" s="41"/>
      <c r="P5531" s="41"/>
      <c r="Q5531" s="41"/>
      <c r="R5531" s="41"/>
      <c r="S5531" s="41"/>
      <c r="T5531" s="41"/>
      <c r="U5531" s="41"/>
      <c r="V5531" s="41"/>
      <c r="W5531" s="41"/>
      <c r="X5531" s="41"/>
      <c r="Y5531" s="41"/>
    </row>
    <row r="5532" spans="1:25" ht="15" hidden="1" customHeight="1" thickTop="1" x14ac:dyDescent="0.2">
      <c r="A5532" s="41"/>
      <c r="B5532" s="310"/>
      <c r="C5532" s="193"/>
      <c r="D5532" s="193"/>
      <c r="E5532" s="193"/>
      <c r="F5532" s="193"/>
      <c r="G5532" s="193"/>
      <c r="H5532" s="193"/>
      <c r="I5532" s="193"/>
      <c r="J5532" s="193"/>
      <c r="K5532" s="193"/>
      <c r="L5532" s="313"/>
      <c r="N5532" s="41"/>
      <c r="O5532" s="41"/>
      <c r="P5532" s="41"/>
      <c r="Q5532" s="41"/>
      <c r="R5532" s="41"/>
      <c r="S5532" s="41"/>
      <c r="T5532" s="41"/>
      <c r="U5532" s="41"/>
      <c r="V5532" s="41"/>
      <c r="W5532" s="41"/>
      <c r="X5532" s="41"/>
      <c r="Y5532" s="41"/>
    </row>
    <row r="5533" spans="1:25" ht="15" hidden="1" customHeight="1" x14ac:dyDescent="0.2">
      <c r="A5533" s="41"/>
      <c r="B5533" s="312"/>
      <c r="C5533" s="187" t="s">
        <v>30</v>
      </c>
      <c r="D5533" s="185" t="s">
        <v>31</v>
      </c>
      <c r="E5533" s="185" t="s">
        <v>32</v>
      </c>
      <c r="F5533" s="185" t="s">
        <v>250</v>
      </c>
      <c r="G5533" s="185"/>
      <c r="H5533" s="186" t="s">
        <v>33</v>
      </c>
      <c r="I5533" s="187" t="s">
        <v>34</v>
      </c>
      <c r="J5533" s="187" t="s">
        <v>1696</v>
      </c>
      <c r="K5533" s="187" t="s">
        <v>35</v>
      </c>
      <c r="L5533" s="317" t="s">
        <v>37</v>
      </c>
      <c r="N5533" s="41"/>
      <c r="O5533" s="41"/>
      <c r="P5533" s="41"/>
      <c r="Q5533" s="41"/>
      <c r="R5533" s="41"/>
      <c r="S5533" s="41"/>
      <c r="T5533" s="41"/>
      <c r="U5533" s="41"/>
      <c r="V5533" s="41"/>
      <c r="W5533" s="41"/>
      <c r="X5533" s="41"/>
      <c r="Y5533" s="41"/>
    </row>
    <row r="5534" spans="1:25" ht="15" hidden="1" customHeight="1" x14ac:dyDescent="0.2">
      <c r="A5534" s="41"/>
      <c r="B5534" s="302" t="s">
        <v>251</v>
      </c>
      <c r="C5534" s="190">
        <v>88262</v>
      </c>
      <c r="D5534" s="188" t="s">
        <v>42</v>
      </c>
      <c r="E5534" s="188" t="s">
        <v>269</v>
      </c>
      <c r="F5534" s="188" t="s">
        <v>255</v>
      </c>
      <c r="G5534" s="188"/>
      <c r="H5534" s="189" t="s">
        <v>256</v>
      </c>
      <c r="I5534" s="192">
        <v>1</v>
      </c>
      <c r="J5534" s="191"/>
      <c r="K5534" s="191">
        <v>38.31</v>
      </c>
      <c r="L5534" s="303">
        <v>38.31</v>
      </c>
      <c r="N5534" s="41"/>
      <c r="O5534" s="41"/>
      <c r="P5534" s="41"/>
      <c r="Q5534" s="41"/>
      <c r="R5534" s="41"/>
      <c r="S5534" s="41"/>
      <c r="T5534" s="41"/>
      <c r="U5534" s="41"/>
      <c r="V5534" s="41"/>
      <c r="W5534" s="41"/>
      <c r="X5534" s="41"/>
      <c r="Y5534" s="41"/>
    </row>
    <row r="5535" spans="1:25" ht="15" hidden="1" customHeight="1" x14ac:dyDescent="0.2">
      <c r="A5535" s="41"/>
      <c r="B5535" s="314" t="s">
        <v>253</v>
      </c>
      <c r="C5535" s="196">
        <v>95330</v>
      </c>
      <c r="D5535" s="194" t="s">
        <v>42</v>
      </c>
      <c r="E5535" s="194" t="s">
        <v>647</v>
      </c>
      <c r="F5535" s="194" t="s">
        <v>255</v>
      </c>
      <c r="G5535" s="194"/>
      <c r="H5535" s="195" t="s">
        <v>256</v>
      </c>
      <c r="I5535" s="199">
        <v>1</v>
      </c>
      <c r="J5535" s="199">
        <v>0</v>
      </c>
      <c r="K5535" s="197">
        <v>0.38</v>
      </c>
      <c r="L5535" s="318">
        <v>0.38</v>
      </c>
      <c r="N5535" s="41"/>
      <c r="O5535" s="41"/>
      <c r="P5535" s="41"/>
      <c r="Q5535" s="41"/>
      <c r="R5535" s="41"/>
      <c r="S5535" s="41"/>
      <c r="T5535" s="41"/>
      <c r="U5535" s="41"/>
      <c r="V5535" s="41"/>
      <c r="W5535" s="41"/>
      <c r="X5535" s="41"/>
      <c r="Y5535" s="41"/>
    </row>
    <row r="5536" spans="1:25" ht="15" hidden="1" customHeight="1" x14ac:dyDescent="0.2">
      <c r="A5536" s="41"/>
      <c r="B5536" s="304" t="s">
        <v>275</v>
      </c>
      <c r="C5536" s="202">
        <v>37372</v>
      </c>
      <c r="D5536" s="200" t="s">
        <v>42</v>
      </c>
      <c r="E5536" s="200" t="s">
        <v>582</v>
      </c>
      <c r="F5536" s="200" t="s">
        <v>276</v>
      </c>
      <c r="G5536" s="200"/>
      <c r="H5536" s="201" t="s">
        <v>256</v>
      </c>
      <c r="I5536" s="205">
        <v>1</v>
      </c>
      <c r="J5536" s="205">
        <v>0</v>
      </c>
      <c r="K5536" s="203">
        <v>1.34</v>
      </c>
      <c r="L5536" s="305">
        <v>1.34</v>
      </c>
      <c r="N5536" s="41"/>
      <c r="O5536" s="41"/>
      <c r="P5536" s="41"/>
      <c r="Q5536" s="41"/>
      <c r="R5536" s="41"/>
      <c r="S5536" s="41"/>
      <c r="T5536" s="41"/>
      <c r="U5536" s="41"/>
      <c r="V5536" s="41"/>
      <c r="W5536" s="41"/>
      <c r="X5536" s="41"/>
      <c r="Y5536" s="41"/>
    </row>
    <row r="5537" spans="1:25" ht="15" hidden="1" customHeight="1" x14ac:dyDescent="0.2">
      <c r="A5537" s="41"/>
      <c r="B5537" s="304" t="s">
        <v>275</v>
      </c>
      <c r="C5537" s="202">
        <v>43483</v>
      </c>
      <c r="D5537" s="200" t="s">
        <v>42</v>
      </c>
      <c r="E5537" s="200" t="s">
        <v>589</v>
      </c>
      <c r="F5537" s="200" t="s">
        <v>276</v>
      </c>
      <c r="G5537" s="200"/>
      <c r="H5537" s="201" t="s">
        <v>256</v>
      </c>
      <c r="I5537" s="205">
        <v>1</v>
      </c>
      <c r="J5537" s="205">
        <v>0</v>
      </c>
      <c r="K5537" s="203">
        <v>1.43</v>
      </c>
      <c r="L5537" s="305">
        <v>1.43</v>
      </c>
      <c r="N5537" s="41"/>
      <c r="O5537" s="41"/>
      <c r="P5537" s="41"/>
      <c r="Q5537" s="41"/>
      <c r="R5537" s="41"/>
      <c r="S5537" s="41"/>
      <c r="T5537" s="41"/>
      <c r="U5537" s="41"/>
      <c r="V5537" s="41"/>
      <c r="W5537" s="41"/>
      <c r="X5537" s="41"/>
      <c r="Y5537" s="41"/>
    </row>
    <row r="5538" spans="1:25" ht="15" hidden="1" customHeight="1" x14ac:dyDescent="0.2">
      <c r="A5538" s="41"/>
      <c r="B5538" s="304" t="s">
        <v>275</v>
      </c>
      <c r="C5538" s="202">
        <v>37370</v>
      </c>
      <c r="D5538" s="200" t="s">
        <v>42</v>
      </c>
      <c r="E5538" s="200" t="s">
        <v>580</v>
      </c>
      <c r="F5538" s="200" t="s">
        <v>276</v>
      </c>
      <c r="G5538" s="200"/>
      <c r="H5538" s="201" t="s">
        <v>256</v>
      </c>
      <c r="I5538" s="205">
        <v>1</v>
      </c>
      <c r="J5538" s="205">
        <v>0</v>
      </c>
      <c r="K5538" s="203">
        <v>3.92</v>
      </c>
      <c r="L5538" s="305">
        <v>3.92</v>
      </c>
      <c r="N5538" s="41"/>
      <c r="O5538" s="41"/>
      <c r="P5538" s="41"/>
      <c r="Q5538" s="41"/>
      <c r="R5538" s="41"/>
      <c r="S5538" s="41"/>
      <c r="T5538" s="41"/>
      <c r="U5538" s="41"/>
      <c r="V5538" s="41"/>
      <c r="W5538" s="41"/>
      <c r="X5538" s="41"/>
      <c r="Y5538" s="41"/>
    </row>
    <row r="5539" spans="1:25" ht="15" hidden="1" customHeight="1" x14ac:dyDescent="0.2">
      <c r="A5539" s="41"/>
      <c r="B5539" s="304" t="s">
        <v>275</v>
      </c>
      <c r="C5539" s="202">
        <v>43459</v>
      </c>
      <c r="D5539" s="200" t="s">
        <v>42</v>
      </c>
      <c r="E5539" s="200" t="s">
        <v>588</v>
      </c>
      <c r="F5539" s="200" t="s">
        <v>276</v>
      </c>
      <c r="G5539" s="200"/>
      <c r="H5539" s="201" t="s">
        <v>256</v>
      </c>
      <c r="I5539" s="205">
        <v>1</v>
      </c>
      <c r="J5539" s="205">
        <v>0</v>
      </c>
      <c r="K5539" s="203">
        <v>0.49</v>
      </c>
      <c r="L5539" s="305">
        <v>0.49</v>
      </c>
      <c r="N5539" s="41"/>
      <c r="O5539" s="41"/>
      <c r="P5539" s="41"/>
      <c r="Q5539" s="41"/>
      <c r="R5539" s="41"/>
      <c r="S5539" s="41"/>
      <c r="T5539" s="41"/>
      <c r="U5539" s="41"/>
      <c r="V5539" s="41"/>
      <c r="W5539" s="41"/>
      <c r="X5539" s="41"/>
      <c r="Y5539" s="41"/>
    </row>
    <row r="5540" spans="1:25" ht="15" hidden="1" customHeight="1" x14ac:dyDescent="0.2">
      <c r="A5540" s="41"/>
      <c r="B5540" s="304" t="s">
        <v>275</v>
      </c>
      <c r="C5540" s="202">
        <v>37373</v>
      </c>
      <c r="D5540" s="200" t="s">
        <v>42</v>
      </c>
      <c r="E5540" s="200" t="s">
        <v>583</v>
      </c>
      <c r="F5540" s="200" t="s">
        <v>276</v>
      </c>
      <c r="G5540" s="200"/>
      <c r="H5540" s="201" t="s">
        <v>256</v>
      </c>
      <c r="I5540" s="205">
        <v>1</v>
      </c>
      <c r="J5540" s="205">
        <v>0</v>
      </c>
      <c r="K5540" s="203">
        <v>0.04</v>
      </c>
      <c r="L5540" s="305">
        <v>0.04</v>
      </c>
      <c r="N5540" s="41"/>
      <c r="O5540" s="41"/>
      <c r="P5540" s="41"/>
      <c r="Q5540" s="41"/>
      <c r="R5540" s="41"/>
      <c r="S5540" s="41"/>
      <c r="T5540" s="41"/>
      <c r="U5540" s="41"/>
      <c r="V5540" s="41"/>
      <c r="W5540" s="41"/>
      <c r="X5540" s="41"/>
      <c r="Y5540" s="41"/>
    </row>
    <row r="5541" spans="1:25" ht="15" hidden="1" customHeight="1" x14ac:dyDescent="0.2">
      <c r="A5541" s="41"/>
      <c r="B5541" s="304" t="s">
        <v>275</v>
      </c>
      <c r="C5541" s="202">
        <v>37371</v>
      </c>
      <c r="D5541" s="200" t="s">
        <v>42</v>
      </c>
      <c r="E5541" s="200" t="s">
        <v>581</v>
      </c>
      <c r="F5541" s="200" t="s">
        <v>276</v>
      </c>
      <c r="G5541" s="200"/>
      <c r="H5541" s="201" t="s">
        <v>256</v>
      </c>
      <c r="I5541" s="205">
        <v>1</v>
      </c>
      <c r="J5541" s="205">
        <v>0</v>
      </c>
      <c r="K5541" s="203">
        <v>1.54</v>
      </c>
      <c r="L5541" s="305">
        <v>1.54</v>
      </c>
      <c r="N5541" s="41"/>
      <c r="O5541" s="41"/>
      <c r="P5541" s="41"/>
      <c r="Q5541" s="41"/>
      <c r="R5541" s="41"/>
      <c r="S5541" s="41"/>
      <c r="T5541" s="41"/>
      <c r="U5541" s="41"/>
      <c r="V5541" s="41"/>
      <c r="W5541" s="41"/>
      <c r="X5541" s="41"/>
      <c r="Y5541" s="41"/>
    </row>
    <row r="5542" spans="1:25" ht="15" hidden="1" customHeight="1" x14ac:dyDescent="0.2">
      <c r="A5542" s="41"/>
      <c r="B5542" s="304" t="s">
        <v>275</v>
      </c>
      <c r="C5542" s="202">
        <v>1213</v>
      </c>
      <c r="D5542" s="200" t="s">
        <v>42</v>
      </c>
      <c r="E5542" s="200" t="s">
        <v>2565</v>
      </c>
      <c r="F5542" s="200" t="s">
        <v>401</v>
      </c>
      <c r="G5542" s="200"/>
      <c r="H5542" s="201" t="s">
        <v>256</v>
      </c>
      <c r="I5542" s="205">
        <v>1</v>
      </c>
      <c r="J5542" s="205">
        <v>0</v>
      </c>
      <c r="K5542" s="203">
        <v>29.17</v>
      </c>
      <c r="L5542" s="305">
        <v>29.17</v>
      </c>
      <c r="N5542" s="41"/>
      <c r="O5542" s="41"/>
      <c r="P5542" s="41"/>
      <c r="Q5542" s="41"/>
      <c r="R5542" s="41"/>
      <c r="S5542" s="41"/>
      <c r="T5542" s="41"/>
      <c r="U5542" s="41"/>
      <c r="V5542" s="41"/>
      <c r="W5542" s="41"/>
      <c r="X5542" s="41"/>
      <c r="Y5542" s="41"/>
    </row>
    <row r="5543" spans="1:25" ht="15" hidden="1" customHeight="1" x14ac:dyDescent="0.2">
      <c r="A5543" s="41"/>
      <c r="B5543" s="306"/>
      <c r="C5543" s="307"/>
      <c r="D5543" s="307"/>
      <c r="E5543" s="307"/>
      <c r="F5543" s="307"/>
      <c r="G5543" s="307" t="s">
        <v>261</v>
      </c>
      <c r="H5543" s="308">
        <v>29.55</v>
      </c>
      <c r="I5543" s="307" t="s">
        <v>262</v>
      </c>
      <c r="J5543" s="308">
        <v>0</v>
      </c>
      <c r="K5543" s="307" t="s">
        <v>263</v>
      </c>
      <c r="L5543" s="309">
        <v>29.55</v>
      </c>
      <c r="N5543" s="41"/>
      <c r="O5543" s="41"/>
      <c r="P5543" s="41"/>
      <c r="Q5543" s="41"/>
      <c r="R5543" s="41"/>
      <c r="S5543" s="41"/>
      <c r="T5543" s="41"/>
      <c r="U5543" s="41"/>
      <c r="V5543" s="41"/>
      <c r="W5543" s="41"/>
      <c r="X5543" s="41"/>
      <c r="Y5543" s="41"/>
    </row>
    <row r="5544" spans="1:25" ht="15" hidden="1" customHeight="1" thickBot="1" x14ac:dyDescent="0.25">
      <c r="A5544" s="41"/>
      <c r="B5544" s="306"/>
      <c r="C5544" s="307"/>
      <c r="D5544" s="307"/>
      <c r="E5544" s="307"/>
      <c r="F5544" s="307"/>
      <c r="G5544" s="307" t="s">
        <v>264</v>
      </c>
      <c r="H5544" s="308">
        <v>7.24</v>
      </c>
      <c r="I5544" s="307"/>
      <c r="J5544" s="307" t="s">
        <v>265</v>
      </c>
      <c r="K5544" s="307"/>
      <c r="L5544" s="309">
        <v>45.55</v>
      </c>
      <c r="N5544" s="41"/>
      <c r="O5544" s="41"/>
      <c r="P5544" s="41"/>
      <c r="Q5544" s="41"/>
      <c r="R5544" s="41"/>
      <c r="S5544" s="41"/>
      <c r="T5544" s="41"/>
      <c r="U5544" s="41"/>
      <c r="V5544" s="41"/>
      <c r="W5544" s="41"/>
      <c r="X5544" s="41"/>
      <c r="Y5544" s="41"/>
    </row>
    <row r="5545" spans="1:25" ht="15" hidden="1" customHeight="1" thickTop="1" x14ac:dyDescent="0.2">
      <c r="A5545" s="41"/>
      <c r="B5545" s="310"/>
      <c r="C5545" s="193"/>
      <c r="D5545" s="193"/>
      <c r="E5545" s="193"/>
      <c r="F5545" s="193"/>
      <c r="G5545" s="193"/>
      <c r="H5545" s="193"/>
      <c r="I5545" s="193"/>
      <c r="J5545" s="193"/>
      <c r="K5545" s="193"/>
      <c r="L5545" s="313"/>
      <c r="N5545" s="41"/>
      <c r="O5545" s="41"/>
      <c r="P5545" s="41"/>
      <c r="Q5545" s="41"/>
      <c r="R5545" s="41"/>
      <c r="S5545" s="41"/>
      <c r="T5545" s="41"/>
      <c r="U5545" s="41"/>
      <c r="V5545" s="41"/>
      <c r="W5545" s="41"/>
      <c r="X5545" s="41"/>
      <c r="Y5545" s="41"/>
    </row>
    <row r="5546" spans="1:25" ht="15" hidden="1" customHeight="1" x14ac:dyDescent="0.2">
      <c r="A5546" s="41"/>
      <c r="B5546" s="312"/>
      <c r="C5546" s="187" t="s">
        <v>30</v>
      </c>
      <c r="D5546" s="185" t="s">
        <v>31</v>
      </c>
      <c r="E5546" s="185" t="s">
        <v>32</v>
      </c>
      <c r="F5546" s="185" t="s">
        <v>250</v>
      </c>
      <c r="G5546" s="185"/>
      <c r="H5546" s="186" t="s">
        <v>33</v>
      </c>
      <c r="I5546" s="187" t="s">
        <v>34</v>
      </c>
      <c r="J5546" s="187" t="s">
        <v>1696</v>
      </c>
      <c r="K5546" s="187" t="s">
        <v>35</v>
      </c>
      <c r="L5546" s="317" t="s">
        <v>37</v>
      </c>
      <c r="N5546" s="41"/>
      <c r="O5546" s="41"/>
      <c r="P5546" s="41"/>
      <c r="Q5546" s="41"/>
      <c r="R5546" s="41"/>
      <c r="S5546" s="41"/>
      <c r="T5546" s="41"/>
      <c r="U5546" s="41"/>
      <c r="V5546" s="41"/>
      <c r="W5546" s="41"/>
      <c r="X5546" s="41"/>
      <c r="Y5546" s="41"/>
    </row>
    <row r="5547" spans="1:25" ht="15" hidden="1" customHeight="1" x14ac:dyDescent="0.2">
      <c r="A5547" s="41"/>
      <c r="B5547" s="302" t="s">
        <v>251</v>
      </c>
      <c r="C5547" s="190">
        <v>91534</v>
      </c>
      <c r="D5547" s="188" t="s">
        <v>42</v>
      </c>
      <c r="E5547" s="188" t="s">
        <v>648</v>
      </c>
      <c r="F5547" s="188" t="s">
        <v>258</v>
      </c>
      <c r="G5547" s="188"/>
      <c r="H5547" s="189" t="s">
        <v>259</v>
      </c>
      <c r="I5547" s="192">
        <v>1</v>
      </c>
      <c r="J5547" s="191"/>
      <c r="K5547" s="191">
        <v>42.9</v>
      </c>
      <c r="L5547" s="303">
        <v>42.9</v>
      </c>
      <c r="N5547" s="41"/>
      <c r="O5547" s="41"/>
      <c r="P5547" s="41"/>
      <c r="Q5547" s="41"/>
      <c r="R5547" s="41"/>
      <c r="S5547" s="41"/>
      <c r="T5547" s="41"/>
      <c r="U5547" s="41"/>
      <c r="V5547" s="41"/>
      <c r="W5547" s="41"/>
      <c r="X5547" s="41"/>
      <c r="Y5547" s="41"/>
    </row>
    <row r="5548" spans="1:25" ht="15" hidden="1" customHeight="1" x14ac:dyDescent="0.2">
      <c r="A5548" s="41"/>
      <c r="B5548" s="314" t="s">
        <v>253</v>
      </c>
      <c r="C5548" s="196">
        <v>91529</v>
      </c>
      <c r="D5548" s="194" t="s">
        <v>42</v>
      </c>
      <c r="E5548" s="194" t="s">
        <v>650</v>
      </c>
      <c r="F5548" s="194" t="s">
        <v>258</v>
      </c>
      <c r="G5548" s="194"/>
      <c r="H5548" s="195" t="s">
        <v>256</v>
      </c>
      <c r="I5548" s="199">
        <v>1</v>
      </c>
      <c r="J5548" s="199">
        <v>0</v>
      </c>
      <c r="K5548" s="197">
        <v>0.87</v>
      </c>
      <c r="L5548" s="318">
        <v>0.87</v>
      </c>
      <c r="N5548" s="41"/>
      <c r="O5548" s="41"/>
      <c r="P5548" s="41"/>
      <c r="Q5548" s="41"/>
      <c r="R5548" s="41"/>
      <c r="S5548" s="41"/>
      <c r="T5548" s="41"/>
      <c r="U5548" s="41"/>
      <c r="V5548" s="41"/>
      <c r="W5548" s="41"/>
      <c r="X5548" s="41"/>
      <c r="Y5548" s="41"/>
    </row>
    <row r="5549" spans="1:25" ht="15" hidden="1" customHeight="1" x14ac:dyDescent="0.2">
      <c r="A5549" s="41"/>
      <c r="B5549" s="314" t="s">
        <v>253</v>
      </c>
      <c r="C5549" s="196">
        <v>88297</v>
      </c>
      <c r="D5549" s="194" t="s">
        <v>42</v>
      </c>
      <c r="E5549" s="194" t="s">
        <v>649</v>
      </c>
      <c r="F5549" s="194" t="s">
        <v>255</v>
      </c>
      <c r="G5549" s="194"/>
      <c r="H5549" s="195" t="s">
        <v>256</v>
      </c>
      <c r="I5549" s="199">
        <v>1</v>
      </c>
      <c r="J5549" s="199">
        <v>0</v>
      </c>
      <c r="K5549" s="197">
        <v>41.8</v>
      </c>
      <c r="L5549" s="318">
        <v>41.8</v>
      </c>
      <c r="N5549" s="41"/>
      <c r="O5549" s="41"/>
      <c r="P5549" s="41"/>
      <c r="Q5549" s="41"/>
      <c r="R5549" s="41"/>
      <c r="S5549" s="41"/>
      <c r="T5549" s="41"/>
      <c r="U5549" s="41"/>
      <c r="V5549" s="41"/>
      <c r="W5549" s="41"/>
      <c r="X5549" s="41"/>
      <c r="Y5549" s="41"/>
    </row>
    <row r="5550" spans="1:25" ht="15" hidden="1" customHeight="1" x14ac:dyDescent="0.2">
      <c r="A5550" s="41"/>
      <c r="B5550" s="314" t="s">
        <v>253</v>
      </c>
      <c r="C5550" s="196">
        <v>91530</v>
      </c>
      <c r="D5550" s="194" t="s">
        <v>42</v>
      </c>
      <c r="E5550" s="194" t="s">
        <v>651</v>
      </c>
      <c r="F5550" s="194" t="s">
        <v>258</v>
      </c>
      <c r="G5550" s="194"/>
      <c r="H5550" s="195" t="s">
        <v>256</v>
      </c>
      <c r="I5550" s="199">
        <v>1</v>
      </c>
      <c r="J5550" s="199">
        <v>0</v>
      </c>
      <c r="K5550" s="197">
        <v>0.23</v>
      </c>
      <c r="L5550" s="318">
        <v>0.23</v>
      </c>
      <c r="N5550" s="41"/>
      <c r="O5550" s="41"/>
      <c r="P5550" s="41"/>
      <c r="Q5550" s="41"/>
      <c r="R5550" s="41"/>
      <c r="S5550" s="41"/>
      <c r="T5550" s="41"/>
      <c r="U5550" s="41"/>
      <c r="V5550" s="41"/>
      <c r="W5550" s="41"/>
      <c r="X5550" s="41"/>
      <c r="Y5550" s="41"/>
    </row>
    <row r="5551" spans="1:25" ht="15" hidden="1" customHeight="1" x14ac:dyDescent="0.2">
      <c r="A5551" s="41"/>
      <c r="B5551" s="306"/>
      <c r="C5551" s="307"/>
      <c r="D5551" s="307"/>
      <c r="E5551" s="307"/>
      <c r="F5551" s="307"/>
      <c r="G5551" s="307" t="s">
        <v>261</v>
      </c>
      <c r="H5551" s="308">
        <v>34.090000000000003</v>
      </c>
      <c r="I5551" s="307" t="s">
        <v>262</v>
      </c>
      <c r="J5551" s="308">
        <v>0</v>
      </c>
      <c r="K5551" s="307" t="s">
        <v>263</v>
      </c>
      <c r="L5551" s="309">
        <v>34.090000000000003</v>
      </c>
      <c r="N5551" s="41"/>
      <c r="O5551" s="41"/>
      <c r="P5551" s="41"/>
      <c r="Q5551" s="41"/>
      <c r="R5551" s="41"/>
      <c r="S5551" s="41"/>
      <c r="T5551" s="41"/>
      <c r="U5551" s="41"/>
      <c r="V5551" s="41"/>
      <c r="W5551" s="41"/>
      <c r="X5551" s="41"/>
      <c r="Y5551" s="41"/>
    </row>
    <row r="5552" spans="1:25" ht="15" hidden="1" customHeight="1" thickBot="1" x14ac:dyDescent="0.25">
      <c r="A5552" s="41"/>
      <c r="B5552" s="306"/>
      <c r="C5552" s="307"/>
      <c r="D5552" s="307"/>
      <c r="E5552" s="307"/>
      <c r="F5552" s="307"/>
      <c r="G5552" s="307" t="s">
        <v>264</v>
      </c>
      <c r="H5552" s="308">
        <v>8.11</v>
      </c>
      <c r="I5552" s="307"/>
      <c r="J5552" s="307" t="s">
        <v>265</v>
      </c>
      <c r="K5552" s="307"/>
      <c r="L5552" s="309">
        <v>51.01</v>
      </c>
      <c r="N5552" s="41"/>
      <c r="O5552" s="41"/>
      <c r="P5552" s="41"/>
      <c r="Q5552" s="41"/>
      <c r="R5552" s="41"/>
      <c r="S5552" s="41"/>
      <c r="T5552" s="41"/>
      <c r="U5552" s="41"/>
      <c r="V5552" s="41"/>
      <c r="W5552" s="41"/>
      <c r="X5552" s="41"/>
      <c r="Y5552" s="41"/>
    </row>
    <row r="5553" spans="1:25" ht="15" hidden="1" customHeight="1" thickTop="1" x14ac:dyDescent="0.2">
      <c r="A5553" s="41"/>
      <c r="B5553" s="310"/>
      <c r="C5553" s="193"/>
      <c r="D5553" s="193"/>
      <c r="E5553" s="193"/>
      <c r="F5553" s="193"/>
      <c r="G5553" s="193"/>
      <c r="H5553" s="193"/>
      <c r="I5553" s="193"/>
      <c r="J5553" s="193"/>
      <c r="K5553" s="193"/>
      <c r="L5553" s="313"/>
      <c r="N5553" s="41"/>
      <c r="O5553" s="41"/>
      <c r="P5553" s="41"/>
      <c r="Q5553" s="41"/>
      <c r="R5553" s="41"/>
      <c r="S5553" s="41"/>
      <c r="T5553" s="41"/>
      <c r="U5553" s="41"/>
      <c r="V5553" s="41"/>
      <c r="W5553" s="41"/>
      <c r="X5553" s="41"/>
      <c r="Y5553" s="41"/>
    </row>
    <row r="5554" spans="1:25" ht="15" hidden="1" customHeight="1" x14ac:dyDescent="0.2">
      <c r="A5554" s="41"/>
      <c r="B5554" s="312"/>
      <c r="C5554" s="187" t="s">
        <v>30</v>
      </c>
      <c r="D5554" s="185" t="s">
        <v>31</v>
      </c>
      <c r="E5554" s="185" t="s">
        <v>32</v>
      </c>
      <c r="F5554" s="185" t="s">
        <v>250</v>
      </c>
      <c r="G5554" s="185"/>
      <c r="H5554" s="186" t="s">
        <v>33</v>
      </c>
      <c r="I5554" s="187" t="s">
        <v>34</v>
      </c>
      <c r="J5554" s="187" t="s">
        <v>1696</v>
      </c>
      <c r="K5554" s="187" t="s">
        <v>35</v>
      </c>
      <c r="L5554" s="317" t="s">
        <v>37</v>
      </c>
      <c r="N5554" s="41"/>
      <c r="O5554" s="41"/>
      <c r="P5554" s="41"/>
      <c r="Q5554" s="41"/>
      <c r="R5554" s="41"/>
      <c r="S5554" s="41"/>
      <c r="T5554" s="41"/>
      <c r="U5554" s="41"/>
      <c r="V5554" s="41"/>
      <c r="W5554" s="41"/>
      <c r="X5554" s="41"/>
      <c r="Y5554" s="41"/>
    </row>
    <row r="5555" spans="1:25" ht="15" hidden="1" customHeight="1" x14ac:dyDescent="0.2">
      <c r="A5555" s="41"/>
      <c r="B5555" s="302" t="s">
        <v>251</v>
      </c>
      <c r="C5555" s="190">
        <v>91533</v>
      </c>
      <c r="D5555" s="188" t="s">
        <v>42</v>
      </c>
      <c r="E5555" s="188" t="s">
        <v>362</v>
      </c>
      <c r="F5555" s="188" t="s">
        <v>258</v>
      </c>
      <c r="G5555" s="188"/>
      <c r="H5555" s="189" t="s">
        <v>260</v>
      </c>
      <c r="I5555" s="192">
        <v>1</v>
      </c>
      <c r="J5555" s="191"/>
      <c r="K5555" s="191">
        <v>50.21</v>
      </c>
      <c r="L5555" s="303">
        <v>50.21</v>
      </c>
      <c r="N5555" s="41"/>
      <c r="O5555" s="41"/>
      <c r="P5555" s="41"/>
      <c r="Q5555" s="41"/>
      <c r="R5555" s="41"/>
      <c r="S5555" s="41"/>
      <c r="T5555" s="41"/>
      <c r="U5555" s="41"/>
      <c r="V5555" s="41"/>
      <c r="W5555" s="41"/>
      <c r="X5555" s="41"/>
      <c r="Y5555" s="41"/>
    </row>
    <row r="5556" spans="1:25" ht="15" hidden="1" customHeight="1" x14ac:dyDescent="0.2">
      <c r="A5556" s="41"/>
      <c r="B5556" s="314" t="s">
        <v>253</v>
      </c>
      <c r="C5556" s="196">
        <v>91532</v>
      </c>
      <c r="D5556" s="194" t="s">
        <v>42</v>
      </c>
      <c r="E5556" s="194" t="s">
        <v>653</v>
      </c>
      <c r="F5556" s="194" t="s">
        <v>258</v>
      </c>
      <c r="G5556" s="194"/>
      <c r="H5556" s="195" t="s">
        <v>256</v>
      </c>
      <c r="I5556" s="199">
        <v>1</v>
      </c>
      <c r="J5556" s="199">
        <v>0</v>
      </c>
      <c r="K5556" s="197">
        <v>6.22</v>
      </c>
      <c r="L5556" s="318">
        <v>6.22</v>
      </c>
      <c r="N5556" s="41"/>
      <c r="O5556" s="41"/>
      <c r="P5556" s="41"/>
      <c r="Q5556" s="41"/>
      <c r="R5556" s="41"/>
      <c r="S5556" s="41"/>
      <c r="T5556" s="41"/>
      <c r="U5556" s="41"/>
      <c r="V5556" s="41"/>
      <c r="W5556" s="41"/>
      <c r="X5556" s="41"/>
      <c r="Y5556" s="41"/>
    </row>
    <row r="5557" spans="1:25" ht="15" hidden="1" customHeight="1" x14ac:dyDescent="0.2">
      <c r="A5557" s="41"/>
      <c r="B5557" s="314" t="s">
        <v>253</v>
      </c>
      <c r="C5557" s="196">
        <v>91529</v>
      </c>
      <c r="D5557" s="194" t="s">
        <v>42</v>
      </c>
      <c r="E5557" s="194" t="s">
        <v>650</v>
      </c>
      <c r="F5557" s="194" t="s">
        <v>258</v>
      </c>
      <c r="G5557" s="194"/>
      <c r="H5557" s="195" t="s">
        <v>256</v>
      </c>
      <c r="I5557" s="199">
        <v>1</v>
      </c>
      <c r="J5557" s="199">
        <v>0</v>
      </c>
      <c r="K5557" s="197">
        <v>0.87</v>
      </c>
      <c r="L5557" s="318">
        <v>0.87</v>
      </c>
      <c r="N5557" s="41"/>
      <c r="O5557" s="41"/>
      <c r="P5557" s="41"/>
      <c r="Q5557" s="41"/>
      <c r="R5557" s="41"/>
      <c r="S5557" s="41"/>
      <c r="T5557" s="41"/>
      <c r="U5557" s="41"/>
      <c r="V5557" s="41"/>
      <c r="W5557" s="41"/>
      <c r="X5557" s="41"/>
      <c r="Y5557" s="41"/>
    </row>
    <row r="5558" spans="1:25" ht="15" hidden="1" customHeight="1" x14ac:dyDescent="0.2">
      <c r="A5558" s="41"/>
      <c r="B5558" s="314" t="s">
        <v>253</v>
      </c>
      <c r="C5558" s="196">
        <v>91531</v>
      </c>
      <c r="D5558" s="194" t="s">
        <v>42</v>
      </c>
      <c r="E5558" s="194" t="s">
        <v>652</v>
      </c>
      <c r="F5558" s="194" t="s">
        <v>258</v>
      </c>
      <c r="G5558" s="194"/>
      <c r="H5558" s="195" t="s">
        <v>256</v>
      </c>
      <c r="I5558" s="199">
        <v>1</v>
      </c>
      <c r="J5558" s="199">
        <v>0</v>
      </c>
      <c r="K5558" s="197">
        <v>1.0900000000000001</v>
      </c>
      <c r="L5558" s="318">
        <v>1.0900000000000001</v>
      </c>
      <c r="N5558" s="41"/>
      <c r="O5558" s="41"/>
      <c r="P5558" s="41"/>
      <c r="Q5558" s="41"/>
      <c r="R5558" s="41"/>
      <c r="S5558" s="41"/>
      <c r="T5558" s="41"/>
      <c r="U5558" s="41"/>
      <c r="V5558" s="41"/>
      <c r="W5558" s="41"/>
      <c r="X5558" s="41"/>
      <c r="Y5558" s="41"/>
    </row>
    <row r="5559" spans="1:25" ht="15" hidden="1" customHeight="1" x14ac:dyDescent="0.2">
      <c r="A5559" s="41"/>
      <c r="B5559" s="314" t="s">
        <v>253</v>
      </c>
      <c r="C5559" s="196">
        <v>91530</v>
      </c>
      <c r="D5559" s="194" t="s">
        <v>42</v>
      </c>
      <c r="E5559" s="194" t="s">
        <v>651</v>
      </c>
      <c r="F5559" s="194" t="s">
        <v>258</v>
      </c>
      <c r="G5559" s="194"/>
      <c r="H5559" s="195" t="s">
        <v>256</v>
      </c>
      <c r="I5559" s="199">
        <v>1</v>
      </c>
      <c r="J5559" s="199">
        <v>0</v>
      </c>
      <c r="K5559" s="197">
        <v>0.23</v>
      </c>
      <c r="L5559" s="318">
        <v>0.23</v>
      </c>
      <c r="N5559" s="41"/>
      <c r="O5559" s="41"/>
      <c r="P5559" s="41"/>
      <c r="Q5559" s="41"/>
      <c r="R5559" s="41"/>
      <c r="S5559" s="41"/>
      <c r="T5559" s="41"/>
      <c r="U5559" s="41"/>
      <c r="V5559" s="41"/>
      <c r="W5559" s="41"/>
      <c r="X5559" s="41"/>
      <c r="Y5559" s="41"/>
    </row>
    <row r="5560" spans="1:25" ht="15" hidden="1" customHeight="1" x14ac:dyDescent="0.2">
      <c r="A5560" s="41"/>
      <c r="B5560" s="314" t="s">
        <v>253</v>
      </c>
      <c r="C5560" s="196">
        <v>88297</v>
      </c>
      <c r="D5560" s="194" t="s">
        <v>42</v>
      </c>
      <c r="E5560" s="194" t="s">
        <v>649</v>
      </c>
      <c r="F5560" s="194" t="s">
        <v>255</v>
      </c>
      <c r="G5560" s="194"/>
      <c r="H5560" s="195" t="s">
        <v>256</v>
      </c>
      <c r="I5560" s="199">
        <v>1</v>
      </c>
      <c r="J5560" s="199">
        <v>0</v>
      </c>
      <c r="K5560" s="197">
        <v>41.8</v>
      </c>
      <c r="L5560" s="318">
        <v>41.8</v>
      </c>
      <c r="N5560" s="41"/>
      <c r="O5560" s="41"/>
      <c r="P5560" s="41"/>
      <c r="Q5560" s="41"/>
      <c r="R5560" s="41"/>
      <c r="S5560" s="41"/>
      <c r="T5560" s="41"/>
      <c r="U5560" s="41"/>
      <c r="V5560" s="41"/>
      <c r="W5560" s="41"/>
      <c r="X5560" s="41"/>
      <c r="Y5560" s="41"/>
    </row>
    <row r="5561" spans="1:25" ht="15" hidden="1" customHeight="1" x14ac:dyDescent="0.2">
      <c r="A5561" s="41"/>
      <c r="B5561" s="306"/>
      <c r="C5561" s="307"/>
      <c r="D5561" s="307"/>
      <c r="E5561" s="307"/>
      <c r="F5561" s="307"/>
      <c r="G5561" s="307" t="s">
        <v>261</v>
      </c>
      <c r="H5561" s="308">
        <v>34.090000000000003</v>
      </c>
      <c r="I5561" s="307" t="s">
        <v>262</v>
      </c>
      <c r="J5561" s="308">
        <v>0</v>
      </c>
      <c r="K5561" s="307" t="s">
        <v>263</v>
      </c>
      <c r="L5561" s="309">
        <v>34.090000000000003</v>
      </c>
      <c r="N5561" s="41"/>
      <c r="O5561" s="41"/>
      <c r="P5561" s="41"/>
      <c r="Q5561" s="41"/>
      <c r="R5561" s="41"/>
      <c r="S5561" s="41"/>
      <c r="T5561" s="41"/>
      <c r="U5561" s="41"/>
      <c r="V5561" s="41"/>
      <c r="W5561" s="41"/>
      <c r="X5561" s="41"/>
      <c r="Y5561" s="41"/>
    </row>
    <row r="5562" spans="1:25" ht="15" hidden="1" customHeight="1" thickBot="1" x14ac:dyDescent="0.25">
      <c r="A5562" s="41"/>
      <c r="B5562" s="306"/>
      <c r="C5562" s="307"/>
      <c r="D5562" s="307"/>
      <c r="E5562" s="307"/>
      <c r="F5562" s="307"/>
      <c r="G5562" s="307" t="s">
        <v>264</v>
      </c>
      <c r="H5562" s="308">
        <v>9.49</v>
      </c>
      <c r="I5562" s="307"/>
      <c r="J5562" s="307" t="s">
        <v>265</v>
      </c>
      <c r="K5562" s="307"/>
      <c r="L5562" s="309">
        <v>59.7</v>
      </c>
      <c r="N5562" s="41"/>
      <c r="O5562" s="41"/>
      <c r="P5562" s="41"/>
      <c r="Q5562" s="41"/>
      <c r="R5562" s="41"/>
      <c r="S5562" s="41"/>
      <c r="T5562" s="41"/>
      <c r="U5562" s="41"/>
      <c r="V5562" s="41"/>
      <c r="W5562" s="41"/>
      <c r="X5562" s="41"/>
      <c r="Y5562" s="41"/>
    </row>
    <row r="5563" spans="1:25" ht="15" hidden="1" customHeight="1" thickTop="1" x14ac:dyDescent="0.2">
      <c r="A5563" s="41"/>
      <c r="B5563" s="310"/>
      <c r="C5563" s="193"/>
      <c r="D5563" s="193"/>
      <c r="E5563" s="193"/>
      <c r="F5563" s="193"/>
      <c r="G5563" s="193"/>
      <c r="H5563" s="193"/>
      <c r="I5563" s="193"/>
      <c r="J5563" s="193"/>
      <c r="K5563" s="193"/>
      <c r="L5563" s="313"/>
      <c r="N5563" s="41"/>
      <c r="O5563" s="41"/>
      <c r="P5563" s="41"/>
      <c r="Q5563" s="41"/>
      <c r="R5563" s="41"/>
      <c r="S5563" s="41"/>
      <c r="T5563" s="41"/>
      <c r="U5563" s="41"/>
      <c r="V5563" s="41"/>
      <c r="W5563" s="41"/>
      <c r="X5563" s="41"/>
      <c r="Y5563" s="41"/>
    </row>
    <row r="5564" spans="1:25" ht="15" hidden="1" customHeight="1" x14ac:dyDescent="0.2">
      <c r="A5564" s="41"/>
      <c r="B5564" s="312"/>
      <c r="C5564" s="187" t="s">
        <v>30</v>
      </c>
      <c r="D5564" s="185" t="s">
        <v>31</v>
      </c>
      <c r="E5564" s="185" t="s">
        <v>32</v>
      </c>
      <c r="F5564" s="185" t="s">
        <v>250</v>
      </c>
      <c r="G5564" s="185"/>
      <c r="H5564" s="186" t="s">
        <v>33</v>
      </c>
      <c r="I5564" s="187" t="s">
        <v>34</v>
      </c>
      <c r="J5564" s="187" t="s">
        <v>1696</v>
      </c>
      <c r="K5564" s="187" t="s">
        <v>35</v>
      </c>
      <c r="L5564" s="317" t="s">
        <v>37</v>
      </c>
      <c r="N5564" s="41"/>
      <c r="O5564" s="41"/>
      <c r="P5564" s="41"/>
      <c r="Q5564" s="41"/>
      <c r="R5564" s="41"/>
      <c r="S5564" s="41"/>
      <c r="T5564" s="41"/>
      <c r="U5564" s="41"/>
      <c r="V5564" s="41"/>
      <c r="W5564" s="41"/>
      <c r="X5564" s="41"/>
      <c r="Y5564" s="41"/>
    </row>
    <row r="5565" spans="1:25" ht="15" hidden="1" customHeight="1" x14ac:dyDescent="0.2">
      <c r="A5565" s="41"/>
      <c r="B5565" s="302" t="s">
        <v>251</v>
      </c>
      <c r="C5565" s="190">
        <v>91529</v>
      </c>
      <c r="D5565" s="188" t="s">
        <v>42</v>
      </c>
      <c r="E5565" s="188" t="s">
        <v>650</v>
      </c>
      <c r="F5565" s="188" t="s">
        <v>258</v>
      </c>
      <c r="G5565" s="188"/>
      <c r="H5565" s="189" t="s">
        <v>256</v>
      </c>
      <c r="I5565" s="192">
        <v>1</v>
      </c>
      <c r="J5565" s="191"/>
      <c r="K5565" s="191">
        <v>0.87</v>
      </c>
      <c r="L5565" s="303">
        <v>0.87</v>
      </c>
      <c r="N5565" s="41"/>
      <c r="O5565" s="41"/>
      <c r="P5565" s="41"/>
      <c r="Q5565" s="41"/>
      <c r="R5565" s="41"/>
      <c r="S5565" s="41"/>
      <c r="T5565" s="41"/>
      <c r="U5565" s="41"/>
      <c r="V5565" s="41"/>
      <c r="W5565" s="41"/>
      <c r="X5565" s="41"/>
      <c r="Y5565" s="41"/>
    </row>
    <row r="5566" spans="1:25" ht="15" hidden="1" customHeight="1" x14ac:dyDescent="0.2">
      <c r="A5566" s="41"/>
      <c r="B5566" s="304" t="s">
        <v>275</v>
      </c>
      <c r="C5566" s="202">
        <v>13458</v>
      </c>
      <c r="D5566" s="200" t="s">
        <v>42</v>
      </c>
      <c r="E5566" s="200" t="s">
        <v>654</v>
      </c>
      <c r="F5566" s="200" t="s">
        <v>2561</v>
      </c>
      <c r="G5566" s="200"/>
      <c r="H5566" s="201" t="s">
        <v>45</v>
      </c>
      <c r="I5566" s="205">
        <v>5.3300000000000001E-5</v>
      </c>
      <c r="J5566" s="205">
        <v>0</v>
      </c>
      <c r="K5566" s="203">
        <v>16356.52</v>
      </c>
      <c r="L5566" s="305">
        <v>0.87</v>
      </c>
      <c r="N5566" s="41"/>
      <c r="O5566" s="41"/>
      <c r="P5566" s="41"/>
      <c r="Q5566" s="41"/>
      <c r="R5566" s="41"/>
      <c r="S5566" s="41"/>
      <c r="T5566" s="41"/>
      <c r="U5566" s="41"/>
      <c r="V5566" s="41"/>
      <c r="W5566" s="41"/>
      <c r="X5566" s="41"/>
      <c r="Y5566" s="41"/>
    </row>
    <row r="5567" spans="1:25" ht="15" hidden="1" customHeight="1" x14ac:dyDescent="0.2">
      <c r="A5567" s="41"/>
      <c r="B5567" s="306"/>
      <c r="C5567" s="307"/>
      <c r="D5567" s="307"/>
      <c r="E5567" s="307"/>
      <c r="F5567" s="307"/>
      <c r="G5567" s="307" t="s">
        <v>261</v>
      </c>
      <c r="H5567" s="308">
        <v>0</v>
      </c>
      <c r="I5567" s="307" t="s">
        <v>262</v>
      </c>
      <c r="J5567" s="308">
        <v>0</v>
      </c>
      <c r="K5567" s="307" t="s">
        <v>263</v>
      </c>
      <c r="L5567" s="309">
        <v>0</v>
      </c>
      <c r="N5567" s="41"/>
      <c r="O5567" s="41"/>
      <c r="P5567" s="41"/>
      <c r="Q5567" s="41"/>
      <c r="R5567" s="41"/>
      <c r="S5567" s="41"/>
      <c r="T5567" s="41"/>
      <c r="U5567" s="41"/>
      <c r="V5567" s="41"/>
      <c r="W5567" s="41"/>
      <c r="X5567" s="41"/>
      <c r="Y5567" s="41"/>
    </row>
    <row r="5568" spans="1:25" ht="15" hidden="1" customHeight="1" thickBot="1" x14ac:dyDescent="0.25">
      <c r="A5568" s="41"/>
      <c r="B5568" s="306"/>
      <c r="C5568" s="307"/>
      <c r="D5568" s="307"/>
      <c r="E5568" s="307"/>
      <c r="F5568" s="307"/>
      <c r="G5568" s="307" t="s">
        <v>264</v>
      </c>
      <c r="H5568" s="308">
        <v>0.16</v>
      </c>
      <c r="I5568" s="307"/>
      <c r="J5568" s="307" t="s">
        <v>265</v>
      </c>
      <c r="K5568" s="307"/>
      <c r="L5568" s="309">
        <v>1.03</v>
      </c>
      <c r="N5568" s="41"/>
      <c r="O5568" s="41"/>
      <c r="P5568" s="41"/>
      <c r="Q5568" s="41"/>
      <c r="R5568" s="41"/>
      <c r="S5568" s="41"/>
      <c r="T5568" s="41"/>
      <c r="U5568" s="41"/>
      <c r="V5568" s="41"/>
      <c r="W5568" s="41"/>
      <c r="X5568" s="41"/>
      <c r="Y5568" s="41"/>
    </row>
    <row r="5569" spans="1:25" ht="15" hidden="1" customHeight="1" thickTop="1" x14ac:dyDescent="0.2">
      <c r="A5569" s="41"/>
      <c r="B5569" s="310"/>
      <c r="C5569" s="193"/>
      <c r="D5569" s="193"/>
      <c r="E5569" s="193"/>
      <c r="F5569" s="193"/>
      <c r="G5569" s="193"/>
      <c r="H5569" s="193"/>
      <c r="I5569" s="193"/>
      <c r="J5569" s="193"/>
      <c r="K5569" s="193"/>
      <c r="L5569" s="313"/>
      <c r="N5569" s="41"/>
      <c r="O5569" s="41"/>
      <c r="P5569" s="41"/>
      <c r="Q5569" s="41"/>
      <c r="R5569" s="41"/>
      <c r="S5569" s="41"/>
      <c r="T5569" s="41"/>
      <c r="U5569" s="41"/>
      <c r="V5569" s="41"/>
      <c r="W5569" s="41"/>
      <c r="X5569" s="41"/>
      <c r="Y5569" s="41"/>
    </row>
    <row r="5570" spans="1:25" ht="15" hidden="1" customHeight="1" x14ac:dyDescent="0.2">
      <c r="A5570" s="41"/>
      <c r="B5570" s="312"/>
      <c r="C5570" s="187" t="s">
        <v>30</v>
      </c>
      <c r="D5570" s="185" t="s">
        <v>31</v>
      </c>
      <c r="E5570" s="185" t="s">
        <v>32</v>
      </c>
      <c r="F5570" s="185" t="s">
        <v>250</v>
      </c>
      <c r="G5570" s="185"/>
      <c r="H5570" s="186" t="s">
        <v>33</v>
      </c>
      <c r="I5570" s="187" t="s">
        <v>34</v>
      </c>
      <c r="J5570" s="187" t="s">
        <v>1696</v>
      </c>
      <c r="K5570" s="187" t="s">
        <v>35</v>
      </c>
      <c r="L5570" s="317" t="s">
        <v>37</v>
      </c>
      <c r="N5570" s="41"/>
      <c r="O5570" s="41"/>
      <c r="P5570" s="41"/>
      <c r="Q5570" s="41"/>
      <c r="R5570" s="41"/>
      <c r="S5570" s="41"/>
      <c r="T5570" s="41"/>
      <c r="U5570" s="41"/>
      <c r="V5570" s="41"/>
      <c r="W5570" s="41"/>
      <c r="X5570" s="41"/>
      <c r="Y5570" s="41"/>
    </row>
    <row r="5571" spans="1:25" ht="15" hidden="1" customHeight="1" x14ac:dyDescent="0.2">
      <c r="A5571" s="41"/>
      <c r="B5571" s="302" t="s">
        <v>251</v>
      </c>
      <c r="C5571" s="190">
        <v>91530</v>
      </c>
      <c r="D5571" s="188" t="s">
        <v>42</v>
      </c>
      <c r="E5571" s="188" t="s">
        <v>651</v>
      </c>
      <c r="F5571" s="188" t="s">
        <v>258</v>
      </c>
      <c r="G5571" s="188"/>
      <c r="H5571" s="189" t="s">
        <v>256</v>
      </c>
      <c r="I5571" s="192">
        <v>1</v>
      </c>
      <c r="J5571" s="191"/>
      <c r="K5571" s="191">
        <v>0.23</v>
      </c>
      <c r="L5571" s="303">
        <v>0.23</v>
      </c>
      <c r="N5571" s="41"/>
      <c r="O5571" s="41"/>
      <c r="P5571" s="41"/>
      <c r="Q5571" s="41"/>
      <c r="R5571" s="41"/>
      <c r="S5571" s="41"/>
      <c r="T5571" s="41"/>
      <c r="U5571" s="41"/>
      <c r="V5571" s="41"/>
      <c r="W5571" s="41"/>
      <c r="X5571" s="41"/>
      <c r="Y5571" s="41"/>
    </row>
    <row r="5572" spans="1:25" ht="15" hidden="1" customHeight="1" x14ac:dyDescent="0.2">
      <c r="A5572" s="41"/>
      <c r="B5572" s="304" t="s">
        <v>275</v>
      </c>
      <c r="C5572" s="202">
        <v>13458</v>
      </c>
      <c r="D5572" s="200" t="s">
        <v>42</v>
      </c>
      <c r="E5572" s="200" t="s">
        <v>654</v>
      </c>
      <c r="F5572" s="200" t="s">
        <v>2561</v>
      </c>
      <c r="G5572" s="200"/>
      <c r="H5572" s="201" t="s">
        <v>45</v>
      </c>
      <c r="I5572" s="205">
        <v>1.43E-5</v>
      </c>
      <c r="J5572" s="205">
        <v>0</v>
      </c>
      <c r="K5572" s="203">
        <v>16356.52</v>
      </c>
      <c r="L5572" s="305">
        <v>0.23</v>
      </c>
      <c r="N5572" s="41"/>
      <c r="O5572" s="41"/>
      <c r="P5572" s="41"/>
      <c r="Q5572" s="41"/>
      <c r="R5572" s="41"/>
      <c r="S5572" s="41"/>
      <c r="T5572" s="41"/>
      <c r="U5572" s="41"/>
      <c r="V5572" s="41"/>
      <c r="W5572" s="41"/>
      <c r="X5572" s="41"/>
      <c r="Y5572" s="41"/>
    </row>
    <row r="5573" spans="1:25" ht="15" hidden="1" customHeight="1" x14ac:dyDescent="0.2">
      <c r="A5573" s="41"/>
      <c r="B5573" s="306"/>
      <c r="C5573" s="307"/>
      <c r="D5573" s="307"/>
      <c r="E5573" s="307"/>
      <c r="F5573" s="307"/>
      <c r="G5573" s="307" t="s">
        <v>261</v>
      </c>
      <c r="H5573" s="308">
        <v>0</v>
      </c>
      <c r="I5573" s="307" t="s">
        <v>262</v>
      </c>
      <c r="J5573" s="308">
        <v>0</v>
      </c>
      <c r="K5573" s="307" t="s">
        <v>263</v>
      </c>
      <c r="L5573" s="309">
        <v>0</v>
      </c>
      <c r="N5573" s="41"/>
      <c r="O5573" s="41"/>
      <c r="P5573" s="41"/>
      <c r="Q5573" s="41"/>
      <c r="R5573" s="41"/>
      <c r="S5573" s="41"/>
      <c r="T5573" s="41"/>
      <c r="U5573" s="41"/>
      <c r="V5573" s="41"/>
      <c r="W5573" s="41"/>
      <c r="X5573" s="41"/>
      <c r="Y5573" s="41"/>
    </row>
    <row r="5574" spans="1:25" ht="15" hidden="1" customHeight="1" thickBot="1" x14ac:dyDescent="0.25">
      <c r="A5574" s="41"/>
      <c r="B5574" s="306"/>
      <c r="C5574" s="307"/>
      <c r="D5574" s="307"/>
      <c r="E5574" s="307"/>
      <c r="F5574" s="307"/>
      <c r="G5574" s="307" t="s">
        <v>264</v>
      </c>
      <c r="H5574" s="308">
        <v>0.04</v>
      </c>
      <c r="I5574" s="307"/>
      <c r="J5574" s="307" t="s">
        <v>265</v>
      </c>
      <c r="K5574" s="307"/>
      <c r="L5574" s="309">
        <v>0.27</v>
      </c>
      <c r="N5574" s="41"/>
      <c r="O5574" s="41"/>
      <c r="P5574" s="41"/>
      <c r="Q5574" s="41"/>
      <c r="R5574" s="41"/>
      <c r="S5574" s="41"/>
      <c r="T5574" s="41"/>
      <c r="U5574" s="41"/>
      <c r="V5574" s="41"/>
      <c r="W5574" s="41"/>
      <c r="X5574" s="41"/>
      <c r="Y5574" s="41"/>
    </row>
    <row r="5575" spans="1:25" ht="15" hidden="1" customHeight="1" thickTop="1" x14ac:dyDescent="0.2">
      <c r="A5575" s="41"/>
      <c r="B5575" s="310"/>
      <c r="C5575" s="193"/>
      <c r="D5575" s="193"/>
      <c r="E5575" s="193"/>
      <c r="F5575" s="193"/>
      <c r="G5575" s="193"/>
      <c r="H5575" s="193"/>
      <c r="I5575" s="193"/>
      <c r="J5575" s="193"/>
      <c r="K5575" s="193"/>
      <c r="L5575" s="313"/>
      <c r="N5575" s="41"/>
      <c r="O5575" s="41"/>
      <c r="P5575" s="41"/>
      <c r="Q5575" s="41"/>
      <c r="R5575" s="41"/>
      <c r="S5575" s="41"/>
      <c r="T5575" s="41"/>
      <c r="U5575" s="41"/>
      <c r="V5575" s="41"/>
      <c r="W5575" s="41"/>
      <c r="X5575" s="41"/>
      <c r="Y5575" s="41"/>
    </row>
    <row r="5576" spans="1:25" ht="15" hidden="1" customHeight="1" x14ac:dyDescent="0.2">
      <c r="A5576" s="41"/>
      <c r="B5576" s="312"/>
      <c r="C5576" s="187" t="s">
        <v>30</v>
      </c>
      <c r="D5576" s="185" t="s">
        <v>31</v>
      </c>
      <c r="E5576" s="185" t="s">
        <v>32</v>
      </c>
      <c r="F5576" s="185" t="s">
        <v>250</v>
      </c>
      <c r="G5576" s="185"/>
      <c r="H5576" s="186" t="s">
        <v>33</v>
      </c>
      <c r="I5576" s="187" t="s">
        <v>34</v>
      </c>
      <c r="J5576" s="187" t="s">
        <v>1696</v>
      </c>
      <c r="K5576" s="187" t="s">
        <v>35</v>
      </c>
      <c r="L5576" s="317" t="s">
        <v>37</v>
      </c>
      <c r="N5576" s="41"/>
      <c r="O5576" s="41"/>
      <c r="P5576" s="41"/>
      <c r="Q5576" s="41"/>
      <c r="R5576" s="41"/>
      <c r="S5576" s="41"/>
      <c r="T5576" s="41"/>
      <c r="U5576" s="41"/>
      <c r="V5576" s="41"/>
      <c r="W5576" s="41"/>
      <c r="X5576" s="41"/>
      <c r="Y5576" s="41"/>
    </row>
    <row r="5577" spans="1:25" ht="15" hidden="1" customHeight="1" x14ac:dyDescent="0.2">
      <c r="A5577" s="41"/>
      <c r="B5577" s="302" t="s">
        <v>251</v>
      </c>
      <c r="C5577" s="190">
        <v>91531</v>
      </c>
      <c r="D5577" s="188" t="s">
        <v>42</v>
      </c>
      <c r="E5577" s="188" t="s">
        <v>652</v>
      </c>
      <c r="F5577" s="188" t="s">
        <v>258</v>
      </c>
      <c r="G5577" s="188"/>
      <c r="H5577" s="189" t="s">
        <v>256</v>
      </c>
      <c r="I5577" s="192">
        <v>1</v>
      </c>
      <c r="J5577" s="191"/>
      <c r="K5577" s="191">
        <v>1.0900000000000001</v>
      </c>
      <c r="L5577" s="303">
        <v>1.0900000000000001</v>
      </c>
      <c r="N5577" s="41"/>
      <c r="O5577" s="41"/>
      <c r="P5577" s="41"/>
      <c r="Q5577" s="41"/>
      <c r="R5577" s="41"/>
      <c r="S5577" s="41"/>
      <c r="T5577" s="41"/>
      <c r="U5577" s="41"/>
      <c r="V5577" s="41"/>
      <c r="W5577" s="41"/>
      <c r="X5577" s="41"/>
      <c r="Y5577" s="41"/>
    </row>
    <row r="5578" spans="1:25" ht="15" hidden="1" customHeight="1" x14ac:dyDescent="0.2">
      <c r="A5578" s="41"/>
      <c r="B5578" s="304" t="s">
        <v>275</v>
      </c>
      <c r="C5578" s="202">
        <v>13458</v>
      </c>
      <c r="D5578" s="200" t="s">
        <v>42</v>
      </c>
      <c r="E5578" s="200" t="s">
        <v>654</v>
      </c>
      <c r="F5578" s="200" t="s">
        <v>2561</v>
      </c>
      <c r="G5578" s="200"/>
      <c r="H5578" s="201" t="s">
        <v>45</v>
      </c>
      <c r="I5578" s="205">
        <v>6.6699999999999995E-5</v>
      </c>
      <c r="J5578" s="205">
        <v>0</v>
      </c>
      <c r="K5578" s="203">
        <v>16356.52</v>
      </c>
      <c r="L5578" s="305">
        <v>1.0900000000000001</v>
      </c>
      <c r="N5578" s="41"/>
      <c r="O5578" s="41"/>
      <c r="P5578" s="41"/>
      <c r="Q5578" s="41"/>
      <c r="R5578" s="41"/>
      <c r="S5578" s="41"/>
      <c r="T5578" s="41"/>
      <c r="U5578" s="41"/>
      <c r="V5578" s="41"/>
      <c r="W5578" s="41"/>
      <c r="X5578" s="41"/>
      <c r="Y5578" s="41"/>
    </row>
    <row r="5579" spans="1:25" ht="15" hidden="1" customHeight="1" x14ac:dyDescent="0.2">
      <c r="A5579" s="41"/>
      <c r="B5579" s="306"/>
      <c r="C5579" s="307"/>
      <c r="D5579" s="307"/>
      <c r="E5579" s="307"/>
      <c r="F5579" s="307"/>
      <c r="G5579" s="307" t="s">
        <v>261</v>
      </c>
      <c r="H5579" s="308">
        <v>0</v>
      </c>
      <c r="I5579" s="307" t="s">
        <v>262</v>
      </c>
      <c r="J5579" s="308">
        <v>0</v>
      </c>
      <c r="K5579" s="307" t="s">
        <v>263</v>
      </c>
      <c r="L5579" s="309">
        <v>0</v>
      </c>
      <c r="N5579" s="41"/>
      <c r="O5579" s="41"/>
      <c r="P5579" s="41"/>
      <c r="Q5579" s="41"/>
      <c r="R5579" s="41"/>
      <c r="S5579" s="41"/>
      <c r="T5579" s="41"/>
      <c r="U5579" s="41"/>
      <c r="V5579" s="41"/>
      <c r="W5579" s="41"/>
      <c r="X5579" s="41"/>
      <c r="Y5579" s="41"/>
    </row>
    <row r="5580" spans="1:25" ht="15" hidden="1" customHeight="1" thickBot="1" x14ac:dyDescent="0.25">
      <c r="A5580" s="41"/>
      <c r="B5580" s="306"/>
      <c r="C5580" s="307"/>
      <c r="D5580" s="307"/>
      <c r="E5580" s="307"/>
      <c r="F5580" s="307"/>
      <c r="G5580" s="307" t="s">
        <v>264</v>
      </c>
      <c r="H5580" s="308">
        <v>0.2</v>
      </c>
      <c r="I5580" s="307"/>
      <c r="J5580" s="307" t="s">
        <v>265</v>
      </c>
      <c r="K5580" s="307"/>
      <c r="L5580" s="309">
        <v>1.29</v>
      </c>
      <c r="N5580" s="41"/>
      <c r="O5580" s="41"/>
      <c r="P5580" s="41"/>
      <c r="Q5580" s="41"/>
      <c r="R5580" s="41"/>
      <c r="S5580" s="41"/>
      <c r="T5580" s="41"/>
      <c r="U5580" s="41"/>
      <c r="V5580" s="41"/>
      <c r="W5580" s="41"/>
      <c r="X5580" s="41"/>
      <c r="Y5580" s="41"/>
    </row>
    <row r="5581" spans="1:25" ht="15" hidden="1" customHeight="1" thickTop="1" x14ac:dyDescent="0.2">
      <c r="A5581" s="41"/>
      <c r="B5581" s="310"/>
      <c r="C5581" s="193"/>
      <c r="D5581" s="193"/>
      <c r="E5581" s="193"/>
      <c r="F5581" s="193"/>
      <c r="G5581" s="193"/>
      <c r="H5581" s="193"/>
      <c r="I5581" s="193"/>
      <c r="J5581" s="193"/>
      <c r="K5581" s="193"/>
      <c r="L5581" s="313"/>
      <c r="N5581" s="41"/>
      <c r="O5581" s="41"/>
      <c r="P5581" s="41"/>
      <c r="Q5581" s="41"/>
      <c r="R5581" s="41"/>
      <c r="S5581" s="41"/>
      <c r="T5581" s="41"/>
      <c r="U5581" s="41"/>
      <c r="V5581" s="41"/>
      <c r="W5581" s="41"/>
      <c r="X5581" s="41"/>
      <c r="Y5581" s="41"/>
    </row>
    <row r="5582" spans="1:25" ht="15" hidden="1" customHeight="1" x14ac:dyDescent="0.2">
      <c r="A5582" s="41"/>
      <c r="B5582" s="312"/>
      <c r="C5582" s="187" t="s">
        <v>30</v>
      </c>
      <c r="D5582" s="185" t="s">
        <v>31</v>
      </c>
      <c r="E5582" s="185" t="s">
        <v>32</v>
      </c>
      <c r="F5582" s="185" t="s">
        <v>250</v>
      </c>
      <c r="G5582" s="185"/>
      <c r="H5582" s="186" t="s">
        <v>33</v>
      </c>
      <c r="I5582" s="187" t="s">
        <v>34</v>
      </c>
      <c r="J5582" s="187" t="s">
        <v>1696</v>
      </c>
      <c r="K5582" s="187" t="s">
        <v>35</v>
      </c>
      <c r="L5582" s="317" t="s">
        <v>37</v>
      </c>
      <c r="N5582" s="41"/>
      <c r="O5582" s="41"/>
      <c r="P5582" s="41"/>
      <c r="Q5582" s="41"/>
      <c r="R5582" s="41"/>
      <c r="S5582" s="41"/>
      <c r="T5582" s="41"/>
      <c r="U5582" s="41"/>
      <c r="V5582" s="41"/>
      <c r="W5582" s="41"/>
      <c r="X5582" s="41"/>
      <c r="Y5582" s="41"/>
    </row>
    <row r="5583" spans="1:25" ht="15" hidden="1" customHeight="1" x14ac:dyDescent="0.2">
      <c r="A5583" s="41"/>
      <c r="B5583" s="302" t="s">
        <v>251</v>
      </c>
      <c r="C5583" s="190">
        <v>91532</v>
      </c>
      <c r="D5583" s="188" t="s">
        <v>42</v>
      </c>
      <c r="E5583" s="188" t="s">
        <v>653</v>
      </c>
      <c r="F5583" s="188" t="s">
        <v>258</v>
      </c>
      <c r="G5583" s="188"/>
      <c r="H5583" s="189" t="s">
        <v>256</v>
      </c>
      <c r="I5583" s="192">
        <v>1</v>
      </c>
      <c r="J5583" s="191"/>
      <c r="K5583" s="191">
        <v>6.22</v>
      </c>
      <c r="L5583" s="303">
        <v>6.22</v>
      </c>
      <c r="N5583" s="41"/>
      <c r="O5583" s="41"/>
      <c r="P5583" s="41"/>
      <c r="Q5583" s="41"/>
      <c r="R5583" s="41"/>
      <c r="S5583" s="41"/>
      <c r="T5583" s="41"/>
      <c r="U5583" s="41"/>
      <c r="V5583" s="41"/>
      <c r="W5583" s="41"/>
      <c r="X5583" s="41"/>
      <c r="Y5583" s="41"/>
    </row>
    <row r="5584" spans="1:25" ht="15" hidden="1" customHeight="1" x14ac:dyDescent="0.2">
      <c r="A5584" s="41"/>
      <c r="B5584" s="304" t="s">
        <v>275</v>
      </c>
      <c r="C5584" s="202">
        <v>4222</v>
      </c>
      <c r="D5584" s="200" t="s">
        <v>42</v>
      </c>
      <c r="E5584" s="200" t="s">
        <v>655</v>
      </c>
      <c r="F5584" s="200" t="s">
        <v>276</v>
      </c>
      <c r="G5584" s="200"/>
      <c r="H5584" s="201" t="s">
        <v>338</v>
      </c>
      <c r="I5584" s="205">
        <v>1.03</v>
      </c>
      <c r="J5584" s="205">
        <v>0</v>
      </c>
      <c r="K5584" s="203">
        <v>6.04</v>
      </c>
      <c r="L5584" s="305">
        <v>6.22</v>
      </c>
      <c r="N5584" s="41"/>
      <c r="O5584" s="41"/>
      <c r="P5584" s="41"/>
      <c r="Q5584" s="41"/>
      <c r="R5584" s="41"/>
      <c r="S5584" s="41"/>
      <c r="T5584" s="41"/>
      <c r="U5584" s="41"/>
      <c r="V5584" s="41"/>
      <c r="W5584" s="41"/>
      <c r="X5584" s="41"/>
      <c r="Y5584" s="41"/>
    </row>
    <row r="5585" spans="1:25" ht="15" hidden="1" customHeight="1" x14ac:dyDescent="0.2">
      <c r="A5585" s="41"/>
      <c r="B5585" s="306"/>
      <c r="C5585" s="307"/>
      <c r="D5585" s="307"/>
      <c r="E5585" s="307"/>
      <c r="F5585" s="307"/>
      <c r="G5585" s="307" t="s">
        <v>261</v>
      </c>
      <c r="H5585" s="308">
        <v>0</v>
      </c>
      <c r="I5585" s="307" t="s">
        <v>262</v>
      </c>
      <c r="J5585" s="308">
        <v>0</v>
      </c>
      <c r="K5585" s="307" t="s">
        <v>263</v>
      </c>
      <c r="L5585" s="309">
        <v>0</v>
      </c>
      <c r="N5585" s="41"/>
      <c r="O5585" s="41"/>
      <c r="P5585" s="41"/>
      <c r="Q5585" s="41"/>
      <c r="R5585" s="41"/>
      <c r="S5585" s="41"/>
      <c r="T5585" s="41"/>
      <c r="U5585" s="41"/>
      <c r="V5585" s="41"/>
      <c r="W5585" s="41"/>
      <c r="X5585" s="41"/>
      <c r="Y5585" s="41"/>
    </row>
    <row r="5586" spans="1:25" ht="15" hidden="1" customHeight="1" thickBot="1" x14ac:dyDescent="0.25">
      <c r="A5586" s="41"/>
      <c r="B5586" s="306"/>
      <c r="C5586" s="307"/>
      <c r="D5586" s="307"/>
      <c r="E5586" s="307"/>
      <c r="F5586" s="307"/>
      <c r="G5586" s="307" t="s">
        <v>264</v>
      </c>
      <c r="H5586" s="308">
        <v>1.17</v>
      </c>
      <c r="I5586" s="307"/>
      <c r="J5586" s="307" t="s">
        <v>265</v>
      </c>
      <c r="K5586" s="307"/>
      <c r="L5586" s="309">
        <v>7.39</v>
      </c>
      <c r="N5586" s="41"/>
      <c r="O5586" s="41"/>
      <c r="P5586" s="41"/>
      <c r="Q5586" s="41"/>
      <c r="R5586" s="41"/>
      <c r="S5586" s="41"/>
      <c r="T5586" s="41"/>
      <c r="U5586" s="41"/>
      <c r="V5586" s="41"/>
      <c r="W5586" s="41"/>
      <c r="X5586" s="41"/>
      <c r="Y5586" s="41"/>
    </row>
    <row r="5587" spans="1:25" ht="15" hidden="1" customHeight="1" thickTop="1" x14ac:dyDescent="0.2">
      <c r="A5587" s="41"/>
      <c r="B5587" s="310"/>
      <c r="C5587" s="193"/>
      <c r="D5587" s="193"/>
      <c r="E5587" s="193"/>
      <c r="F5587" s="193"/>
      <c r="G5587" s="193"/>
      <c r="H5587" s="193"/>
      <c r="I5587" s="193"/>
      <c r="J5587" s="193"/>
      <c r="K5587" s="193"/>
      <c r="L5587" s="313"/>
      <c r="N5587" s="41"/>
      <c r="O5587" s="41"/>
      <c r="P5587" s="41"/>
      <c r="Q5587" s="41"/>
      <c r="R5587" s="41"/>
      <c r="S5587" s="41"/>
      <c r="T5587" s="41"/>
      <c r="U5587" s="41"/>
      <c r="V5587" s="41"/>
      <c r="W5587" s="41"/>
      <c r="X5587" s="41"/>
      <c r="Y5587" s="41"/>
    </row>
    <row r="5588" spans="1:25" ht="15" hidden="1" customHeight="1" x14ac:dyDescent="0.2">
      <c r="A5588" s="41"/>
      <c r="B5588" s="312"/>
      <c r="C5588" s="187" t="s">
        <v>30</v>
      </c>
      <c r="D5588" s="185" t="s">
        <v>31</v>
      </c>
      <c r="E5588" s="185" t="s">
        <v>32</v>
      </c>
      <c r="F5588" s="185" t="s">
        <v>250</v>
      </c>
      <c r="G5588" s="185"/>
      <c r="H5588" s="186" t="s">
        <v>33</v>
      </c>
      <c r="I5588" s="187" t="s">
        <v>34</v>
      </c>
      <c r="J5588" s="187" t="s">
        <v>1696</v>
      </c>
      <c r="K5588" s="187" t="s">
        <v>35</v>
      </c>
      <c r="L5588" s="317" t="s">
        <v>37</v>
      </c>
      <c r="N5588" s="41"/>
      <c r="O5588" s="41"/>
      <c r="P5588" s="41"/>
      <c r="Q5588" s="41"/>
      <c r="R5588" s="41"/>
      <c r="S5588" s="41"/>
      <c r="T5588" s="41"/>
      <c r="U5588" s="41"/>
      <c r="V5588" s="41"/>
      <c r="W5588" s="41"/>
      <c r="X5588" s="41"/>
      <c r="Y5588" s="41"/>
    </row>
    <row r="5589" spans="1:25" ht="15" hidden="1" customHeight="1" x14ac:dyDescent="0.2">
      <c r="A5589" s="41"/>
      <c r="B5589" s="302" t="s">
        <v>251</v>
      </c>
      <c r="C5589" s="190">
        <v>95265</v>
      </c>
      <c r="D5589" s="188" t="s">
        <v>42</v>
      </c>
      <c r="E5589" s="188" t="s">
        <v>2102</v>
      </c>
      <c r="F5589" s="188" t="s">
        <v>258</v>
      </c>
      <c r="G5589" s="188"/>
      <c r="H5589" s="189" t="s">
        <v>259</v>
      </c>
      <c r="I5589" s="192">
        <v>1</v>
      </c>
      <c r="J5589" s="191"/>
      <c r="K5589" s="191">
        <v>0.88</v>
      </c>
      <c r="L5589" s="303">
        <v>0.88</v>
      </c>
      <c r="N5589" s="41"/>
      <c r="O5589" s="41"/>
      <c r="P5589" s="41"/>
      <c r="Q5589" s="41"/>
      <c r="R5589" s="41"/>
      <c r="S5589" s="41"/>
      <c r="T5589" s="41"/>
      <c r="U5589" s="41"/>
      <c r="V5589" s="41"/>
      <c r="W5589" s="41"/>
      <c r="X5589" s="41"/>
      <c r="Y5589" s="41"/>
    </row>
    <row r="5590" spans="1:25" ht="15" hidden="1" customHeight="1" x14ac:dyDescent="0.2">
      <c r="A5590" s="41"/>
      <c r="B5590" s="314" t="s">
        <v>253</v>
      </c>
      <c r="C5590" s="196">
        <v>95260</v>
      </c>
      <c r="D5590" s="194" t="s">
        <v>42</v>
      </c>
      <c r="E5590" s="194" t="s">
        <v>2104</v>
      </c>
      <c r="F5590" s="194" t="s">
        <v>258</v>
      </c>
      <c r="G5590" s="194"/>
      <c r="H5590" s="195" t="s">
        <v>256</v>
      </c>
      <c r="I5590" s="199">
        <v>1</v>
      </c>
      <c r="J5590" s="199">
        <v>0</v>
      </c>
      <c r="K5590" s="197">
        <v>0.7</v>
      </c>
      <c r="L5590" s="318">
        <v>0.7</v>
      </c>
      <c r="N5590" s="41"/>
      <c r="O5590" s="41"/>
      <c r="P5590" s="41"/>
      <c r="Q5590" s="41"/>
      <c r="R5590" s="41"/>
      <c r="S5590" s="41"/>
      <c r="T5590" s="41"/>
      <c r="U5590" s="41"/>
      <c r="V5590" s="41"/>
      <c r="W5590" s="41"/>
      <c r="X5590" s="41"/>
      <c r="Y5590" s="41"/>
    </row>
    <row r="5591" spans="1:25" ht="15" hidden="1" customHeight="1" x14ac:dyDescent="0.2">
      <c r="A5591" s="41"/>
      <c r="B5591" s="314" t="s">
        <v>253</v>
      </c>
      <c r="C5591" s="196">
        <v>95261</v>
      </c>
      <c r="D5591" s="194" t="s">
        <v>42</v>
      </c>
      <c r="E5591" s="194" t="s">
        <v>2103</v>
      </c>
      <c r="F5591" s="194" t="s">
        <v>258</v>
      </c>
      <c r="G5591" s="194"/>
      <c r="H5591" s="195" t="s">
        <v>256</v>
      </c>
      <c r="I5591" s="199">
        <v>1</v>
      </c>
      <c r="J5591" s="199">
        <v>0</v>
      </c>
      <c r="K5591" s="197">
        <v>0.18</v>
      </c>
      <c r="L5591" s="318">
        <v>0.18</v>
      </c>
      <c r="N5591" s="41"/>
      <c r="O5591" s="41"/>
      <c r="P5591" s="41"/>
      <c r="Q5591" s="41"/>
      <c r="R5591" s="41"/>
      <c r="S5591" s="41"/>
      <c r="T5591" s="41"/>
      <c r="U5591" s="41"/>
      <c r="V5591" s="41"/>
      <c r="W5591" s="41"/>
      <c r="X5591" s="41"/>
      <c r="Y5591" s="41"/>
    </row>
    <row r="5592" spans="1:25" ht="15" hidden="1" customHeight="1" x14ac:dyDescent="0.2">
      <c r="A5592" s="41"/>
      <c r="B5592" s="306"/>
      <c r="C5592" s="307"/>
      <c r="D5592" s="307"/>
      <c r="E5592" s="307"/>
      <c r="F5592" s="307"/>
      <c r="G5592" s="307" t="s">
        <v>261</v>
      </c>
      <c r="H5592" s="308">
        <v>0</v>
      </c>
      <c r="I5592" s="307" t="s">
        <v>262</v>
      </c>
      <c r="J5592" s="308">
        <v>0</v>
      </c>
      <c r="K5592" s="307" t="s">
        <v>263</v>
      </c>
      <c r="L5592" s="309">
        <v>0</v>
      </c>
      <c r="N5592" s="41"/>
      <c r="O5592" s="41"/>
      <c r="P5592" s="41"/>
      <c r="Q5592" s="41"/>
      <c r="R5592" s="41"/>
      <c r="S5592" s="41"/>
      <c r="T5592" s="41"/>
      <c r="U5592" s="41"/>
      <c r="V5592" s="41"/>
      <c r="W5592" s="41"/>
      <c r="X5592" s="41"/>
      <c r="Y5592" s="41"/>
    </row>
    <row r="5593" spans="1:25" ht="15" hidden="1" customHeight="1" thickBot="1" x14ac:dyDescent="0.25">
      <c r="A5593" s="41"/>
      <c r="B5593" s="306"/>
      <c r="C5593" s="307"/>
      <c r="D5593" s="307"/>
      <c r="E5593" s="307"/>
      <c r="F5593" s="307"/>
      <c r="G5593" s="307" t="s">
        <v>264</v>
      </c>
      <c r="H5593" s="308">
        <v>0.16</v>
      </c>
      <c r="I5593" s="307"/>
      <c r="J5593" s="307" t="s">
        <v>265</v>
      </c>
      <c r="K5593" s="307"/>
      <c r="L5593" s="309">
        <v>1.04</v>
      </c>
      <c r="N5593" s="41"/>
      <c r="O5593" s="41"/>
      <c r="P5593" s="41"/>
      <c r="Q5593" s="41"/>
      <c r="R5593" s="41"/>
      <c r="S5593" s="41"/>
      <c r="T5593" s="41"/>
      <c r="U5593" s="41"/>
      <c r="V5593" s="41"/>
      <c r="W5593" s="41"/>
      <c r="X5593" s="41"/>
      <c r="Y5593" s="41"/>
    </row>
    <row r="5594" spans="1:25" ht="15" hidden="1" customHeight="1" thickTop="1" x14ac:dyDescent="0.2">
      <c r="A5594" s="41"/>
      <c r="B5594" s="310"/>
      <c r="C5594" s="193"/>
      <c r="D5594" s="193"/>
      <c r="E5594" s="193"/>
      <c r="F5594" s="193"/>
      <c r="G5594" s="193"/>
      <c r="H5594" s="193"/>
      <c r="I5594" s="193"/>
      <c r="J5594" s="193"/>
      <c r="K5594" s="193"/>
      <c r="L5594" s="313"/>
      <c r="N5594" s="41"/>
      <c r="O5594" s="41"/>
      <c r="P5594" s="41"/>
      <c r="Q5594" s="41"/>
      <c r="R5594" s="41"/>
      <c r="S5594" s="41"/>
      <c r="T5594" s="41"/>
      <c r="U5594" s="41"/>
      <c r="V5594" s="41"/>
      <c r="W5594" s="41"/>
      <c r="X5594" s="41"/>
      <c r="Y5594" s="41"/>
    </row>
    <row r="5595" spans="1:25" ht="15" hidden="1" customHeight="1" x14ac:dyDescent="0.2">
      <c r="A5595" s="41"/>
      <c r="B5595" s="312"/>
      <c r="C5595" s="187" t="s">
        <v>30</v>
      </c>
      <c r="D5595" s="185" t="s">
        <v>31</v>
      </c>
      <c r="E5595" s="185" t="s">
        <v>32</v>
      </c>
      <c r="F5595" s="185" t="s">
        <v>250</v>
      </c>
      <c r="G5595" s="185"/>
      <c r="H5595" s="186" t="s">
        <v>33</v>
      </c>
      <c r="I5595" s="187" t="s">
        <v>34</v>
      </c>
      <c r="J5595" s="187" t="s">
        <v>1696</v>
      </c>
      <c r="K5595" s="187" t="s">
        <v>35</v>
      </c>
      <c r="L5595" s="317" t="s">
        <v>37</v>
      </c>
      <c r="N5595" s="41"/>
      <c r="O5595" s="41"/>
      <c r="P5595" s="41"/>
      <c r="Q5595" s="41"/>
      <c r="R5595" s="41"/>
      <c r="S5595" s="41"/>
      <c r="T5595" s="41"/>
      <c r="U5595" s="41"/>
      <c r="V5595" s="41"/>
      <c r="W5595" s="41"/>
      <c r="X5595" s="41"/>
      <c r="Y5595" s="41"/>
    </row>
    <row r="5596" spans="1:25" ht="15" hidden="1" customHeight="1" x14ac:dyDescent="0.2">
      <c r="A5596" s="41"/>
      <c r="B5596" s="302" t="s">
        <v>251</v>
      </c>
      <c r="C5596" s="190">
        <v>95264</v>
      </c>
      <c r="D5596" s="188" t="s">
        <v>42</v>
      </c>
      <c r="E5596" s="188" t="s">
        <v>2105</v>
      </c>
      <c r="F5596" s="188" t="s">
        <v>258</v>
      </c>
      <c r="G5596" s="188"/>
      <c r="H5596" s="189" t="s">
        <v>260</v>
      </c>
      <c r="I5596" s="192">
        <v>1</v>
      </c>
      <c r="J5596" s="191"/>
      <c r="K5596" s="191">
        <v>6.47</v>
      </c>
      <c r="L5596" s="303">
        <v>6.47</v>
      </c>
      <c r="N5596" s="41"/>
      <c r="O5596" s="41"/>
      <c r="P5596" s="41"/>
      <c r="Q5596" s="41"/>
      <c r="R5596" s="41"/>
      <c r="S5596" s="41"/>
      <c r="T5596" s="41"/>
      <c r="U5596" s="41"/>
      <c r="V5596" s="41"/>
      <c r="W5596" s="41"/>
      <c r="X5596" s="41"/>
      <c r="Y5596" s="41"/>
    </row>
    <row r="5597" spans="1:25" ht="15" hidden="1" customHeight="1" x14ac:dyDescent="0.2">
      <c r="A5597" s="41"/>
      <c r="B5597" s="314" t="s">
        <v>253</v>
      </c>
      <c r="C5597" s="196">
        <v>95262</v>
      </c>
      <c r="D5597" s="194" t="s">
        <v>42</v>
      </c>
      <c r="E5597" s="194" t="s">
        <v>2107</v>
      </c>
      <c r="F5597" s="194" t="s">
        <v>258</v>
      </c>
      <c r="G5597" s="194"/>
      <c r="H5597" s="195" t="s">
        <v>256</v>
      </c>
      <c r="I5597" s="199">
        <v>1</v>
      </c>
      <c r="J5597" s="199">
        <v>0</v>
      </c>
      <c r="K5597" s="197">
        <v>0.88</v>
      </c>
      <c r="L5597" s="318">
        <v>0.88</v>
      </c>
      <c r="N5597" s="41"/>
      <c r="O5597" s="41"/>
      <c r="P5597" s="41"/>
      <c r="Q5597" s="41"/>
      <c r="R5597" s="41"/>
      <c r="S5597" s="41"/>
      <c r="T5597" s="41"/>
      <c r="U5597" s="41"/>
      <c r="V5597" s="41"/>
      <c r="W5597" s="41"/>
      <c r="X5597" s="41"/>
      <c r="Y5597" s="41"/>
    </row>
    <row r="5598" spans="1:25" ht="15" hidden="1" customHeight="1" x14ac:dyDescent="0.2">
      <c r="A5598" s="41"/>
      <c r="B5598" s="314" t="s">
        <v>253</v>
      </c>
      <c r="C5598" s="196">
        <v>95263</v>
      </c>
      <c r="D5598" s="194" t="s">
        <v>42</v>
      </c>
      <c r="E5598" s="194" t="s">
        <v>2106</v>
      </c>
      <c r="F5598" s="194" t="s">
        <v>258</v>
      </c>
      <c r="G5598" s="194"/>
      <c r="H5598" s="195" t="s">
        <v>256</v>
      </c>
      <c r="I5598" s="199">
        <v>1</v>
      </c>
      <c r="J5598" s="199">
        <v>0</v>
      </c>
      <c r="K5598" s="197">
        <v>4.71</v>
      </c>
      <c r="L5598" s="318">
        <v>4.71</v>
      </c>
      <c r="N5598" s="41"/>
      <c r="O5598" s="41"/>
      <c r="P5598" s="41"/>
      <c r="Q5598" s="41"/>
      <c r="R5598" s="41"/>
      <c r="S5598" s="41"/>
      <c r="T5598" s="41"/>
      <c r="U5598" s="41"/>
      <c r="V5598" s="41"/>
      <c r="W5598" s="41"/>
      <c r="X5598" s="41"/>
      <c r="Y5598" s="41"/>
    </row>
    <row r="5599" spans="1:25" ht="15" hidden="1" customHeight="1" x14ac:dyDescent="0.2">
      <c r="A5599" s="41"/>
      <c r="B5599" s="314" t="s">
        <v>253</v>
      </c>
      <c r="C5599" s="196">
        <v>95261</v>
      </c>
      <c r="D5599" s="194" t="s">
        <v>42</v>
      </c>
      <c r="E5599" s="194" t="s">
        <v>2103</v>
      </c>
      <c r="F5599" s="194" t="s">
        <v>258</v>
      </c>
      <c r="G5599" s="194"/>
      <c r="H5599" s="195" t="s">
        <v>256</v>
      </c>
      <c r="I5599" s="199">
        <v>1</v>
      </c>
      <c r="J5599" s="199">
        <v>0</v>
      </c>
      <c r="K5599" s="197">
        <v>0.18</v>
      </c>
      <c r="L5599" s="318">
        <v>0.18</v>
      </c>
      <c r="N5599" s="41"/>
      <c r="O5599" s="41"/>
      <c r="P5599" s="41"/>
      <c r="Q5599" s="41"/>
      <c r="R5599" s="41"/>
      <c r="S5599" s="41"/>
      <c r="T5599" s="41"/>
      <c r="U5599" s="41"/>
      <c r="V5599" s="41"/>
      <c r="W5599" s="41"/>
      <c r="X5599" s="41"/>
      <c r="Y5599" s="41"/>
    </row>
    <row r="5600" spans="1:25" ht="15" hidden="1" customHeight="1" x14ac:dyDescent="0.2">
      <c r="A5600" s="41"/>
      <c r="B5600" s="314" t="s">
        <v>253</v>
      </c>
      <c r="C5600" s="196">
        <v>95260</v>
      </c>
      <c r="D5600" s="194" t="s">
        <v>42</v>
      </c>
      <c r="E5600" s="194" t="s">
        <v>2104</v>
      </c>
      <c r="F5600" s="194" t="s">
        <v>258</v>
      </c>
      <c r="G5600" s="194"/>
      <c r="H5600" s="195" t="s">
        <v>256</v>
      </c>
      <c r="I5600" s="199">
        <v>1</v>
      </c>
      <c r="J5600" s="199">
        <v>0</v>
      </c>
      <c r="K5600" s="197">
        <v>0.7</v>
      </c>
      <c r="L5600" s="318">
        <v>0.7</v>
      </c>
      <c r="N5600" s="41"/>
      <c r="O5600" s="41"/>
      <c r="P5600" s="41"/>
      <c r="Q5600" s="41"/>
      <c r="R5600" s="41"/>
      <c r="S5600" s="41"/>
      <c r="T5600" s="41"/>
      <c r="U5600" s="41"/>
      <c r="V5600" s="41"/>
      <c r="W5600" s="41"/>
      <c r="X5600" s="41"/>
      <c r="Y5600" s="41"/>
    </row>
    <row r="5601" spans="1:25" ht="15" hidden="1" customHeight="1" x14ac:dyDescent="0.2">
      <c r="A5601" s="41"/>
      <c r="B5601" s="306"/>
      <c r="C5601" s="307"/>
      <c r="D5601" s="307"/>
      <c r="E5601" s="307"/>
      <c r="F5601" s="307"/>
      <c r="G5601" s="307" t="s">
        <v>261</v>
      </c>
      <c r="H5601" s="308">
        <v>0</v>
      </c>
      <c r="I5601" s="307" t="s">
        <v>262</v>
      </c>
      <c r="J5601" s="308">
        <v>0</v>
      </c>
      <c r="K5601" s="307" t="s">
        <v>263</v>
      </c>
      <c r="L5601" s="309">
        <v>0</v>
      </c>
      <c r="N5601" s="41"/>
      <c r="O5601" s="41"/>
      <c r="P5601" s="41"/>
      <c r="Q5601" s="41"/>
      <c r="R5601" s="41"/>
      <c r="S5601" s="41"/>
      <c r="T5601" s="41"/>
      <c r="U5601" s="41"/>
      <c r="V5601" s="41"/>
      <c r="W5601" s="41"/>
      <c r="X5601" s="41"/>
      <c r="Y5601" s="41"/>
    </row>
    <row r="5602" spans="1:25" ht="15" hidden="1" customHeight="1" thickBot="1" x14ac:dyDescent="0.25">
      <c r="A5602" s="41"/>
      <c r="B5602" s="306"/>
      <c r="C5602" s="307"/>
      <c r="D5602" s="307"/>
      <c r="E5602" s="307"/>
      <c r="F5602" s="307"/>
      <c r="G5602" s="307" t="s">
        <v>264</v>
      </c>
      <c r="H5602" s="308">
        <v>1.22</v>
      </c>
      <c r="I5602" s="307"/>
      <c r="J5602" s="307" t="s">
        <v>265</v>
      </c>
      <c r="K5602" s="307"/>
      <c r="L5602" s="309">
        <v>7.69</v>
      </c>
      <c r="N5602" s="41"/>
      <c r="O5602" s="41"/>
      <c r="P5602" s="41"/>
      <c r="Q5602" s="41"/>
      <c r="R5602" s="41"/>
      <c r="S5602" s="41"/>
      <c r="T5602" s="41"/>
      <c r="U5602" s="41"/>
      <c r="V5602" s="41"/>
      <c r="W5602" s="41"/>
      <c r="X5602" s="41"/>
      <c r="Y5602" s="41"/>
    </row>
    <row r="5603" spans="1:25" ht="15" hidden="1" customHeight="1" thickTop="1" x14ac:dyDescent="0.2">
      <c r="A5603" s="41"/>
      <c r="B5603" s="310"/>
      <c r="C5603" s="193"/>
      <c r="D5603" s="193"/>
      <c r="E5603" s="193"/>
      <c r="F5603" s="193"/>
      <c r="G5603" s="193"/>
      <c r="H5603" s="193"/>
      <c r="I5603" s="193"/>
      <c r="J5603" s="193"/>
      <c r="K5603" s="193"/>
      <c r="L5603" s="313"/>
      <c r="N5603" s="41"/>
      <c r="O5603" s="41"/>
      <c r="P5603" s="41"/>
      <c r="Q5603" s="41"/>
      <c r="R5603" s="41"/>
      <c r="S5603" s="41"/>
      <c r="T5603" s="41"/>
      <c r="U5603" s="41"/>
      <c r="V5603" s="41"/>
      <c r="W5603" s="41"/>
      <c r="X5603" s="41"/>
      <c r="Y5603" s="41"/>
    </row>
    <row r="5604" spans="1:25" ht="15" hidden="1" customHeight="1" x14ac:dyDescent="0.2">
      <c r="A5604" s="41"/>
      <c r="B5604" s="312"/>
      <c r="C5604" s="187" t="s">
        <v>30</v>
      </c>
      <c r="D5604" s="185" t="s">
        <v>31</v>
      </c>
      <c r="E5604" s="185" t="s">
        <v>32</v>
      </c>
      <c r="F5604" s="185" t="s">
        <v>250</v>
      </c>
      <c r="G5604" s="185"/>
      <c r="H5604" s="186" t="s">
        <v>33</v>
      </c>
      <c r="I5604" s="187" t="s">
        <v>34</v>
      </c>
      <c r="J5604" s="187" t="s">
        <v>1696</v>
      </c>
      <c r="K5604" s="187" t="s">
        <v>35</v>
      </c>
      <c r="L5604" s="317" t="s">
        <v>37</v>
      </c>
      <c r="N5604" s="41"/>
      <c r="O5604" s="41"/>
      <c r="P5604" s="41"/>
      <c r="Q5604" s="41"/>
      <c r="R5604" s="41"/>
      <c r="S5604" s="41"/>
      <c r="T5604" s="41"/>
      <c r="U5604" s="41"/>
      <c r="V5604" s="41"/>
      <c r="W5604" s="41"/>
      <c r="X5604" s="41"/>
      <c r="Y5604" s="41"/>
    </row>
    <row r="5605" spans="1:25" ht="15" hidden="1" customHeight="1" x14ac:dyDescent="0.2">
      <c r="A5605" s="41"/>
      <c r="B5605" s="302" t="s">
        <v>251</v>
      </c>
      <c r="C5605" s="190">
        <v>95260</v>
      </c>
      <c r="D5605" s="188" t="s">
        <v>42</v>
      </c>
      <c r="E5605" s="188" t="s">
        <v>2104</v>
      </c>
      <c r="F5605" s="188" t="s">
        <v>258</v>
      </c>
      <c r="G5605" s="188"/>
      <c r="H5605" s="189" t="s">
        <v>256</v>
      </c>
      <c r="I5605" s="192">
        <v>1</v>
      </c>
      <c r="J5605" s="191"/>
      <c r="K5605" s="191">
        <v>0.7</v>
      </c>
      <c r="L5605" s="303">
        <v>0.7</v>
      </c>
      <c r="N5605" s="41"/>
      <c r="O5605" s="41"/>
      <c r="P5605" s="41"/>
      <c r="Q5605" s="41"/>
      <c r="R5605" s="41"/>
      <c r="S5605" s="41"/>
      <c r="T5605" s="41"/>
      <c r="U5605" s="41"/>
      <c r="V5605" s="41"/>
      <c r="W5605" s="41"/>
      <c r="X5605" s="41"/>
      <c r="Y5605" s="41"/>
    </row>
    <row r="5606" spans="1:25" ht="15" hidden="1" customHeight="1" x14ac:dyDescent="0.2">
      <c r="A5606" s="41"/>
      <c r="B5606" s="304" t="s">
        <v>275</v>
      </c>
      <c r="C5606" s="202">
        <v>11281</v>
      </c>
      <c r="D5606" s="200" t="s">
        <v>42</v>
      </c>
      <c r="E5606" s="200" t="s">
        <v>2108</v>
      </c>
      <c r="F5606" s="200" t="s">
        <v>2561</v>
      </c>
      <c r="G5606" s="200"/>
      <c r="H5606" s="201" t="s">
        <v>45</v>
      </c>
      <c r="I5606" s="205">
        <v>5.3300000000000001E-5</v>
      </c>
      <c r="J5606" s="205">
        <v>0</v>
      </c>
      <c r="K5606" s="203">
        <v>13200</v>
      </c>
      <c r="L5606" s="305">
        <v>0.7</v>
      </c>
      <c r="N5606" s="41"/>
      <c r="O5606" s="41"/>
      <c r="P5606" s="41"/>
      <c r="Q5606" s="41"/>
      <c r="R5606" s="41"/>
      <c r="S5606" s="41"/>
      <c r="T5606" s="41"/>
      <c r="U5606" s="41"/>
      <c r="V5606" s="41"/>
      <c r="W5606" s="41"/>
      <c r="X5606" s="41"/>
      <c r="Y5606" s="41"/>
    </row>
    <row r="5607" spans="1:25" ht="15" hidden="1" customHeight="1" x14ac:dyDescent="0.2">
      <c r="A5607" s="41"/>
      <c r="B5607" s="306"/>
      <c r="C5607" s="307"/>
      <c r="D5607" s="307"/>
      <c r="E5607" s="307"/>
      <c r="F5607" s="307"/>
      <c r="G5607" s="307" t="s">
        <v>261</v>
      </c>
      <c r="H5607" s="308">
        <v>0</v>
      </c>
      <c r="I5607" s="307" t="s">
        <v>262</v>
      </c>
      <c r="J5607" s="308">
        <v>0</v>
      </c>
      <c r="K5607" s="307" t="s">
        <v>263</v>
      </c>
      <c r="L5607" s="309">
        <v>0</v>
      </c>
      <c r="N5607" s="41"/>
      <c r="O5607" s="41"/>
      <c r="P5607" s="41"/>
      <c r="Q5607" s="41"/>
      <c r="R5607" s="41"/>
      <c r="S5607" s="41"/>
      <c r="T5607" s="41"/>
      <c r="U5607" s="41"/>
      <c r="V5607" s="41"/>
      <c r="W5607" s="41"/>
      <c r="X5607" s="41"/>
      <c r="Y5607" s="41"/>
    </row>
    <row r="5608" spans="1:25" ht="15" hidden="1" customHeight="1" thickBot="1" x14ac:dyDescent="0.25">
      <c r="A5608" s="41"/>
      <c r="B5608" s="306"/>
      <c r="C5608" s="307"/>
      <c r="D5608" s="307"/>
      <c r="E5608" s="307"/>
      <c r="F5608" s="307"/>
      <c r="G5608" s="307" t="s">
        <v>264</v>
      </c>
      <c r="H5608" s="308">
        <v>0.13</v>
      </c>
      <c r="I5608" s="307"/>
      <c r="J5608" s="307" t="s">
        <v>265</v>
      </c>
      <c r="K5608" s="307"/>
      <c r="L5608" s="309">
        <v>0.83</v>
      </c>
      <c r="N5608" s="41"/>
      <c r="O5608" s="41"/>
      <c r="P5608" s="41"/>
      <c r="Q5608" s="41"/>
      <c r="R5608" s="41"/>
      <c r="S5608" s="41"/>
      <c r="T5608" s="41"/>
      <c r="U5608" s="41"/>
      <c r="V5608" s="41"/>
      <c r="W5608" s="41"/>
      <c r="X5608" s="41"/>
      <c r="Y5608" s="41"/>
    </row>
    <row r="5609" spans="1:25" ht="15" hidden="1" customHeight="1" thickTop="1" x14ac:dyDescent="0.2">
      <c r="A5609" s="41"/>
      <c r="B5609" s="310"/>
      <c r="C5609" s="193"/>
      <c r="D5609" s="193"/>
      <c r="E5609" s="193"/>
      <c r="F5609" s="193"/>
      <c r="G5609" s="193"/>
      <c r="H5609" s="193"/>
      <c r="I5609" s="193"/>
      <c r="J5609" s="193"/>
      <c r="K5609" s="193"/>
      <c r="L5609" s="313"/>
      <c r="N5609" s="41"/>
      <c r="O5609" s="41"/>
      <c r="P5609" s="41"/>
      <c r="Q5609" s="41"/>
      <c r="R5609" s="41"/>
      <c r="S5609" s="41"/>
      <c r="T5609" s="41"/>
      <c r="U5609" s="41"/>
      <c r="V5609" s="41"/>
      <c r="W5609" s="41"/>
      <c r="X5609" s="41"/>
      <c r="Y5609" s="41"/>
    </row>
    <row r="5610" spans="1:25" ht="15" hidden="1" customHeight="1" x14ac:dyDescent="0.2">
      <c r="A5610" s="41"/>
      <c r="B5610" s="312"/>
      <c r="C5610" s="187" t="s">
        <v>30</v>
      </c>
      <c r="D5610" s="185" t="s">
        <v>31</v>
      </c>
      <c r="E5610" s="185" t="s">
        <v>32</v>
      </c>
      <c r="F5610" s="185" t="s">
        <v>250</v>
      </c>
      <c r="G5610" s="185"/>
      <c r="H5610" s="186" t="s">
        <v>33</v>
      </c>
      <c r="I5610" s="187" t="s">
        <v>34</v>
      </c>
      <c r="J5610" s="187" t="s">
        <v>1696</v>
      </c>
      <c r="K5610" s="187" t="s">
        <v>35</v>
      </c>
      <c r="L5610" s="317" t="s">
        <v>37</v>
      </c>
      <c r="N5610" s="41"/>
      <c r="O5610" s="41"/>
      <c r="P5610" s="41"/>
      <c r="Q5610" s="41"/>
      <c r="R5610" s="41"/>
      <c r="S5610" s="41"/>
      <c r="T5610" s="41"/>
      <c r="U5610" s="41"/>
      <c r="V5610" s="41"/>
      <c r="W5610" s="41"/>
      <c r="X5610" s="41"/>
      <c r="Y5610" s="41"/>
    </row>
    <row r="5611" spans="1:25" ht="15" hidden="1" customHeight="1" x14ac:dyDescent="0.2">
      <c r="A5611" s="41"/>
      <c r="B5611" s="302" t="s">
        <v>251</v>
      </c>
      <c r="C5611" s="190">
        <v>95261</v>
      </c>
      <c r="D5611" s="188" t="s">
        <v>42</v>
      </c>
      <c r="E5611" s="188" t="s">
        <v>2103</v>
      </c>
      <c r="F5611" s="188" t="s">
        <v>258</v>
      </c>
      <c r="G5611" s="188"/>
      <c r="H5611" s="189" t="s">
        <v>256</v>
      </c>
      <c r="I5611" s="192">
        <v>1</v>
      </c>
      <c r="J5611" s="191"/>
      <c r="K5611" s="191">
        <v>0.18</v>
      </c>
      <c r="L5611" s="303">
        <v>0.18</v>
      </c>
      <c r="N5611" s="41"/>
      <c r="O5611" s="41"/>
      <c r="P5611" s="41"/>
      <c r="Q5611" s="41"/>
      <c r="R5611" s="41"/>
      <c r="S5611" s="41"/>
      <c r="T5611" s="41"/>
      <c r="U5611" s="41"/>
      <c r="V5611" s="41"/>
      <c r="W5611" s="41"/>
      <c r="X5611" s="41"/>
      <c r="Y5611" s="41"/>
    </row>
    <row r="5612" spans="1:25" ht="15" hidden="1" customHeight="1" x14ac:dyDescent="0.2">
      <c r="A5612" s="41"/>
      <c r="B5612" s="304" t="s">
        <v>275</v>
      </c>
      <c r="C5612" s="202">
        <v>11281</v>
      </c>
      <c r="D5612" s="200" t="s">
        <v>42</v>
      </c>
      <c r="E5612" s="200" t="s">
        <v>2108</v>
      </c>
      <c r="F5612" s="200" t="s">
        <v>2561</v>
      </c>
      <c r="G5612" s="200"/>
      <c r="H5612" s="201" t="s">
        <v>45</v>
      </c>
      <c r="I5612" s="205">
        <v>1.43E-5</v>
      </c>
      <c r="J5612" s="205">
        <v>0</v>
      </c>
      <c r="K5612" s="203">
        <v>13200</v>
      </c>
      <c r="L5612" s="305">
        <v>0.18</v>
      </c>
      <c r="N5612" s="41"/>
      <c r="O5612" s="41"/>
      <c r="P5612" s="41"/>
      <c r="Q5612" s="41"/>
      <c r="R5612" s="41"/>
      <c r="S5612" s="41"/>
      <c r="T5612" s="41"/>
      <c r="U5612" s="41"/>
      <c r="V5612" s="41"/>
      <c r="W5612" s="41"/>
      <c r="X5612" s="41"/>
      <c r="Y5612" s="41"/>
    </row>
    <row r="5613" spans="1:25" ht="15" hidden="1" customHeight="1" x14ac:dyDescent="0.2">
      <c r="A5613" s="41"/>
      <c r="B5613" s="306"/>
      <c r="C5613" s="307"/>
      <c r="D5613" s="307"/>
      <c r="E5613" s="307"/>
      <c r="F5613" s="307"/>
      <c r="G5613" s="307" t="s">
        <v>261</v>
      </c>
      <c r="H5613" s="308">
        <v>0</v>
      </c>
      <c r="I5613" s="307" t="s">
        <v>262</v>
      </c>
      <c r="J5613" s="308">
        <v>0</v>
      </c>
      <c r="K5613" s="307" t="s">
        <v>263</v>
      </c>
      <c r="L5613" s="309">
        <v>0</v>
      </c>
      <c r="N5613" s="41"/>
      <c r="O5613" s="41"/>
      <c r="P5613" s="41"/>
      <c r="Q5613" s="41"/>
      <c r="R5613" s="41"/>
      <c r="S5613" s="41"/>
      <c r="T5613" s="41"/>
      <c r="U5613" s="41"/>
      <c r="V5613" s="41"/>
      <c r="W5613" s="41"/>
      <c r="X5613" s="41"/>
      <c r="Y5613" s="41"/>
    </row>
    <row r="5614" spans="1:25" ht="15" hidden="1" customHeight="1" thickBot="1" x14ac:dyDescent="0.25">
      <c r="A5614" s="41"/>
      <c r="B5614" s="306"/>
      <c r="C5614" s="307"/>
      <c r="D5614" s="307"/>
      <c r="E5614" s="307"/>
      <c r="F5614" s="307"/>
      <c r="G5614" s="307" t="s">
        <v>264</v>
      </c>
      <c r="H5614" s="308">
        <v>0.03</v>
      </c>
      <c r="I5614" s="307"/>
      <c r="J5614" s="307" t="s">
        <v>265</v>
      </c>
      <c r="K5614" s="307"/>
      <c r="L5614" s="309">
        <v>0.21</v>
      </c>
      <c r="N5614" s="41"/>
      <c r="O5614" s="41"/>
      <c r="P5614" s="41"/>
      <c r="Q5614" s="41"/>
      <c r="R5614" s="41"/>
      <c r="S5614" s="41"/>
      <c r="T5614" s="41"/>
      <c r="U5614" s="41"/>
      <c r="V5614" s="41"/>
      <c r="W5614" s="41"/>
      <c r="X5614" s="41"/>
      <c r="Y5614" s="41"/>
    </row>
    <row r="5615" spans="1:25" ht="15" hidden="1" customHeight="1" thickTop="1" x14ac:dyDescent="0.2">
      <c r="A5615" s="41"/>
      <c r="B5615" s="310"/>
      <c r="C5615" s="193"/>
      <c r="D5615" s="193"/>
      <c r="E5615" s="193"/>
      <c r="F5615" s="193"/>
      <c r="G5615" s="193"/>
      <c r="H5615" s="193"/>
      <c r="I5615" s="193"/>
      <c r="J5615" s="193"/>
      <c r="K5615" s="193"/>
      <c r="L5615" s="313"/>
      <c r="N5615" s="41"/>
      <c r="O5615" s="41"/>
      <c r="P5615" s="41"/>
      <c r="Q5615" s="41"/>
      <c r="R5615" s="41"/>
      <c r="S5615" s="41"/>
      <c r="T5615" s="41"/>
      <c r="U5615" s="41"/>
      <c r="V5615" s="41"/>
      <c r="W5615" s="41"/>
      <c r="X5615" s="41"/>
      <c r="Y5615" s="41"/>
    </row>
    <row r="5616" spans="1:25" ht="15" hidden="1" customHeight="1" x14ac:dyDescent="0.2">
      <c r="A5616" s="41"/>
      <c r="B5616" s="312"/>
      <c r="C5616" s="187" t="s">
        <v>30</v>
      </c>
      <c r="D5616" s="185" t="s">
        <v>31</v>
      </c>
      <c r="E5616" s="185" t="s">
        <v>32</v>
      </c>
      <c r="F5616" s="185" t="s">
        <v>250</v>
      </c>
      <c r="G5616" s="185"/>
      <c r="H5616" s="186" t="s">
        <v>33</v>
      </c>
      <c r="I5616" s="187" t="s">
        <v>34</v>
      </c>
      <c r="J5616" s="187" t="s">
        <v>1696</v>
      </c>
      <c r="K5616" s="187" t="s">
        <v>35</v>
      </c>
      <c r="L5616" s="317" t="s">
        <v>37</v>
      </c>
      <c r="N5616" s="41"/>
      <c r="O5616" s="41"/>
      <c r="P5616" s="41"/>
      <c r="Q5616" s="41"/>
      <c r="R5616" s="41"/>
      <c r="S5616" s="41"/>
      <c r="T5616" s="41"/>
      <c r="U5616" s="41"/>
      <c r="V5616" s="41"/>
      <c r="W5616" s="41"/>
      <c r="X5616" s="41"/>
      <c r="Y5616" s="41"/>
    </row>
    <row r="5617" spans="1:25" ht="15" hidden="1" customHeight="1" x14ac:dyDescent="0.2">
      <c r="A5617" s="41"/>
      <c r="B5617" s="302" t="s">
        <v>251</v>
      </c>
      <c r="C5617" s="190">
        <v>95262</v>
      </c>
      <c r="D5617" s="188" t="s">
        <v>42</v>
      </c>
      <c r="E5617" s="188" t="s">
        <v>2107</v>
      </c>
      <c r="F5617" s="188" t="s">
        <v>258</v>
      </c>
      <c r="G5617" s="188"/>
      <c r="H5617" s="189" t="s">
        <v>256</v>
      </c>
      <c r="I5617" s="192">
        <v>1</v>
      </c>
      <c r="J5617" s="191"/>
      <c r="K5617" s="191">
        <v>0.88</v>
      </c>
      <c r="L5617" s="303">
        <v>0.88</v>
      </c>
      <c r="N5617" s="41"/>
      <c r="O5617" s="41"/>
      <c r="P5617" s="41"/>
      <c r="Q5617" s="41"/>
      <c r="R5617" s="41"/>
      <c r="S5617" s="41"/>
      <c r="T5617" s="41"/>
      <c r="U5617" s="41"/>
      <c r="V5617" s="41"/>
      <c r="W5617" s="41"/>
      <c r="X5617" s="41"/>
      <c r="Y5617" s="41"/>
    </row>
    <row r="5618" spans="1:25" ht="15" hidden="1" customHeight="1" x14ac:dyDescent="0.2">
      <c r="A5618" s="41"/>
      <c r="B5618" s="304" t="s">
        <v>275</v>
      </c>
      <c r="C5618" s="202">
        <v>11281</v>
      </c>
      <c r="D5618" s="200" t="s">
        <v>42</v>
      </c>
      <c r="E5618" s="200" t="s">
        <v>2108</v>
      </c>
      <c r="F5618" s="200" t="s">
        <v>2561</v>
      </c>
      <c r="G5618" s="200"/>
      <c r="H5618" s="201" t="s">
        <v>45</v>
      </c>
      <c r="I5618" s="205">
        <v>6.6699999999999995E-5</v>
      </c>
      <c r="J5618" s="205">
        <v>0</v>
      </c>
      <c r="K5618" s="203">
        <v>13200</v>
      </c>
      <c r="L5618" s="305">
        <v>0.88</v>
      </c>
      <c r="N5618" s="41"/>
      <c r="O5618" s="41"/>
      <c r="P5618" s="41"/>
      <c r="Q5618" s="41"/>
      <c r="R5618" s="41"/>
      <c r="S5618" s="41"/>
      <c r="T5618" s="41"/>
      <c r="U5618" s="41"/>
      <c r="V5618" s="41"/>
      <c r="W5618" s="41"/>
      <c r="X5618" s="41"/>
      <c r="Y5618" s="41"/>
    </row>
    <row r="5619" spans="1:25" ht="15" hidden="1" customHeight="1" x14ac:dyDescent="0.2">
      <c r="A5619" s="41"/>
      <c r="B5619" s="306"/>
      <c r="C5619" s="307"/>
      <c r="D5619" s="307"/>
      <c r="E5619" s="307"/>
      <c r="F5619" s="307"/>
      <c r="G5619" s="307" t="s">
        <v>261</v>
      </c>
      <c r="H5619" s="308">
        <v>0</v>
      </c>
      <c r="I5619" s="307" t="s">
        <v>262</v>
      </c>
      <c r="J5619" s="308">
        <v>0</v>
      </c>
      <c r="K5619" s="307" t="s">
        <v>263</v>
      </c>
      <c r="L5619" s="309">
        <v>0</v>
      </c>
      <c r="N5619" s="41"/>
      <c r="O5619" s="41"/>
      <c r="P5619" s="41"/>
      <c r="Q5619" s="41"/>
      <c r="R5619" s="41"/>
      <c r="S5619" s="41"/>
      <c r="T5619" s="41"/>
      <c r="U5619" s="41"/>
      <c r="V5619" s="41"/>
      <c r="W5619" s="41"/>
      <c r="X5619" s="41"/>
      <c r="Y5619" s="41"/>
    </row>
    <row r="5620" spans="1:25" ht="15" hidden="1" customHeight="1" thickBot="1" x14ac:dyDescent="0.25">
      <c r="A5620" s="41"/>
      <c r="B5620" s="306"/>
      <c r="C5620" s="307"/>
      <c r="D5620" s="307"/>
      <c r="E5620" s="307"/>
      <c r="F5620" s="307"/>
      <c r="G5620" s="307" t="s">
        <v>264</v>
      </c>
      <c r="H5620" s="308">
        <v>0.16</v>
      </c>
      <c r="I5620" s="307"/>
      <c r="J5620" s="307" t="s">
        <v>265</v>
      </c>
      <c r="K5620" s="307"/>
      <c r="L5620" s="309">
        <v>1.04</v>
      </c>
      <c r="N5620" s="41"/>
      <c r="O5620" s="41"/>
      <c r="P5620" s="41"/>
      <c r="Q5620" s="41"/>
      <c r="R5620" s="41"/>
      <c r="S5620" s="41"/>
      <c r="T5620" s="41"/>
      <c r="U5620" s="41"/>
      <c r="V5620" s="41"/>
      <c r="W5620" s="41"/>
      <c r="X5620" s="41"/>
      <c r="Y5620" s="41"/>
    </row>
    <row r="5621" spans="1:25" ht="15" hidden="1" customHeight="1" thickTop="1" x14ac:dyDescent="0.2">
      <c r="A5621" s="41"/>
      <c r="B5621" s="310"/>
      <c r="C5621" s="193"/>
      <c r="D5621" s="193"/>
      <c r="E5621" s="193"/>
      <c r="F5621" s="193"/>
      <c r="G5621" s="193"/>
      <c r="H5621" s="193"/>
      <c r="I5621" s="193"/>
      <c r="J5621" s="193"/>
      <c r="K5621" s="193"/>
      <c r="L5621" s="313"/>
      <c r="N5621" s="41"/>
      <c r="O5621" s="41"/>
      <c r="P5621" s="41"/>
      <c r="Q5621" s="41"/>
      <c r="R5621" s="41"/>
      <c r="S5621" s="41"/>
      <c r="T5621" s="41"/>
      <c r="U5621" s="41"/>
      <c r="V5621" s="41"/>
      <c r="W5621" s="41"/>
      <c r="X5621" s="41"/>
      <c r="Y5621" s="41"/>
    </row>
    <row r="5622" spans="1:25" ht="15" hidden="1" customHeight="1" x14ac:dyDescent="0.2">
      <c r="A5622" s="41"/>
      <c r="B5622" s="312"/>
      <c r="C5622" s="187" t="s">
        <v>30</v>
      </c>
      <c r="D5622" s="185" t="s">
        <v>31</v>
      </c>
      <c r="E5622" s="185" t="s">
        <v>32</v>
      </c>
      <c r="F5622" s="185" t="s">
        <v>250</v>
      </c>
      <c r="G5622" s="185"/>
      <c r="H5622" s="186" t="s">
        <v>33</v>
      </c>
      <c r="I5622" s="187" t="s">
        <v>34</v>
      </c>
      <c r="J5622" s="187" t="s">
        <v>1696</v>
      </c>
      <c r="K5622" s="187" t="s">
        <v>35</v>
      </c>
      <c r="L5622" s="317" t="s">
        <v>37</v>
      </c>
      <c r="N5622" s="41"/>
      <c r="O5622" s="41"/>
      <c r="P5622" s="41"/>
      <c r="Q5622" s="41"/>
      <c r="R5622" s="41"/>
      <c r="S5622" s="41"/>
      <c r="T5622" s="41"/>
      <c r="U5622" s="41"/>
      <c r="V5622" s="41"/>
      <c r="W5622" s="41"/>
      <c r="X5622" s="41"/>
      <c r="Y5622" s="41"/>
    </row>
    <row r="5623" spans="1:25" ht="15" hidden="1" customHeight="1" x14ac:dyDescent="0.2">
      <c r="A5623" s="41"/>
      <c r="B5623" s="302" t="s">
        <v>251</v>
      </c>
      <c r="C5623" s="190">
        <v>95263</v>
      </c>
      <c r="D5623" s="188" t="s">
        <v>42</v>
      </c>
      <c r="E5623" s="188" t="s">
        <v>2106</v>
      </c>
      <c r="F5623" s="188" t="s">
        <v>258</v>
      </c>
      <c r="G5623" s="188"/>
      <c r="H5623" s="189" t="s">
        <v>256</v>
      </c>
      <c r="I5623" s="192">
        <v>1</v>
      </c>
      <c r="J5623" s="191"/>
      <c r="K5623" s="191">
        <v>4.71</v>
      </c>
      <c r="L5623" s="303">
        <v>4.71</v>
      </c>
      <c r="N5623" s="41"/>
      <c r="O5623" s="41"/>
      <c r="P5623" s="41"/>
      <c r="Q5623" s="41"/>
      <c r="R5623" s="41"/>
      <c r="S5623" s="41"/>
      <c r="T5623" s="41"/>
      <c r="U5623" s="41"/>
      <c r="V5623" s="41"/>
      <c r="W5623" s="41"/>
      <c r="X5623" s="41"/>
      <c r="Y5623" s="41"/>
    </row>
    <row r="5624" spans="1:25" ht="15" hidden="1" customHeight="1" x14ac:dyDescent="0.2">
      <c r="A5624" s="41"/>
      <c r="B5624" s="304" t="s">
        <v>275</v>
      </c>
      <c r="C5624" s="202">
        <v>4222</v>
      </c>
      <c r="D5624" s="200" t="s">
        <v>42</v>
      </c>
      <c r="E5624" s="200" t="s">
        <v>655</v>
      </c>
      <c r="F5624" s="200" t="s">
        <v>276</v>
      </c>
      <c r="G5624" s="200"/>
      <c r="H5624" s="201" t="s">
        <v>338</v>
      </c>
      <c r="I5624" s="205">
        <v>0.78</v>
      </c>
      <c r="J5624" s="205">
        <v>0</v>
      </c>
      <c r="K5624" s="203">
        <v>6.04</v>
      </c>
      <c r="L5624" s="305">
        <v>4.71</v>
      </c>
      <c r="N5624" s="41"/>
      <c r="O5624" s="41"/>
      <c r="P5624" s="41"/>
      <c r="Q5624" s="41"/>
      <c r="R5624" s="41"/>
      <c r="S5624" s="41"/>
      <c r="T5624" s="41"/>
      <c r="U5624" s="41"/>
      <c r="V5624" s="41"/>
      <c r="W5624" s="41"/>
      <c r="X5624" s="41"/>
      <c r="Y5624" s="41"/>
    </row>
    <row r="5625" spans="1:25" ht="15" hidden="1" customHeight="1" x14ac:dyDescent="0.2">
      <c r="A5625" s="41"/>
      <c r="B5625" s="306"/>
      <c r="C5625" s="307"/>
      <c r="D5625" s="307"/>
      <c r="E5625" s="307"/>
      <c r="F5625" s="307"/>
      <c r="G5625" s="307" t="s">
        <v>261</v>
      </c>
      <c r="H5625" s="308">
        <v>0</v>
      </c>
      <c r="I5625" s="307" t="s">
        <v>262</v>
      </c>
      <c r="J5625" s="308">
        <v>0</v>
      </c>
      <c r="K5625" s="307" t="s">
        <v>263</v>
      </c>
      <c r="L5625" s="309">
        <v>0</v>
      </c>
      <c r="N5625" s="41"/>
      <c r="O5625" s="41"/>
      <c r="P5625" s="41"/>
      <c r="Q5625" s="41"/>
      <c r="R5625" s="41"/>
      <c r="S5625" s="41"/>
      <c r="T5625" s="41"/>
      <c r="U5625" s="41"/>
      <c r="V5625" s="41"/>
      <c r="W5625" s="41"/>
      <c r="X5625" s="41"/>
      <c r="Y5625" s="41"/>
    </row>
    <row r="5626" spans="1:25" ht="15" hidden="1" customHeight="1" thickBot="1" x14ac:dyDescent="0.25">
      <c r="A5626" s="41"/>
      <c r="B5626" s="306"/>
      <c r="C5626" s="307"/>
      <c r="D5626" s="307"/>
      <c r="E5626" s="307"/>
      <c r="F5626" s="307"/>
      <c r="G5626" s="307" t="s">
        <v>264</v>
      </c>
      <c r="H5626" s="308">
        <v>0.89</v>
      </c>
      <c r="I5626" s="307"/>
      <c r="J5626" s="307" t="s">
        <v>265</v>
      </c>
      <c r="K5626" s="307"/>
      <c r="L5626" s="309">
        <v>5.6</v>
      </c>
      <c r="N5626" s="41"/>
      <c r="O5626" s="41"/>
      <c r="P5626" s="41"/>
      <c r="Q5626" s="41"/>
      <c r="R5626" s="41"/>
      <c r="S5626" s="41"/>
      <c r="T5626" s="41"/>
      <c r="U5626" s="41"/>
      <c r="V5626" s="41"/>
      <c r="W5626" s="41"/>
      <c r="X5626" s="41"/>
      <c r="Y5626" s="41"/>
    </row>
    <row r="5627" spans="1:25" ht="15" hidden="1" customHeight="1" thickTop="1" x14ac:dyDescent="0.2">
      <c r="A5627" s="41"/>
      <c r="B5627" s="310"/>
      <c r="C5627" s="193"/>
      <c r="D5627" s="193"/>
      <c r="E5627" s="193"/>
      <c r="F5627" s="193"/>
      <c r="G5627" s="193"/>
      <c r="H5627" s="193"/>
      <c r="I5627" s="193"/>
      <c r="J5627" s="193"/>
      <c r="K5627" s="193"/>
      <c r="L5627" s="313"/>
      <c r="N5627" s="41"/>
      <c r="O5627" s="41"/>
      <c r="P5627" s="41"/>
      <c r="Q5627" s="41"/>
      <c r="R5627" s="41"/>
      <c r="S5627" s="41"/>
      <c r="T5627" s="41"/>
      <c r="U5627" s="41"/>
      <c r="V5627" s="41"/>
      <c r="W5627" s="41"/>
      <c r="X5627" s="41"/>
      <c r="Y5627" s="41"/>
    </row>
    <row r="5628" spans="1:25" ht="15" hidden="1" customHeight="1" x14ac:dyDescent="0.2">
      <c r="A5628" s="41"/>
      <c r="B5628" s="312"/>
      <c r="C5628" s="187" t="s">
        <v>30</v>
      </c>
      <c r="D5628" s="185" t="s">
        <v>31</v>
      </c>
      <c r="E5628" s="185" t="s">
        <v>32</v>
      </c>
      <c r="F5628" s="185" t="s">
        <v>250</v>
      </c>
      <c r="G5628" s="185"/>
      <c r="H5628" s="186" t="s">
        <v>33</v>
      </c>
      <c r="I5628" s="187" t="s">
        <v>34</v>
      </c>
      <c r="J5628" s="187" t="s">
        <v>1696</v>
      </c>
      <c r="K5628" s="187" t="s">
        <v>35</v>
      </c>
      <c r="L5628" s="317" t="s">
        <v>37</v>
      </c>
      <c r="N5628" s="41"/>
      <c r="O5628" s="41"/>
      <c r="P5628" s="41"/>
      <c r="Q5628" s="41"/>
      <c r="R5628" s="41"/>
      <c r="S5628" s="41"/>
      <c r="T5628" s="41"/>
      <c r="U5628" s="41"/>
      <c r="V5628" s="41"/>
      <c r="W5628" s="41"/>
      <c r="X5628" s="41"/>
      <c r="Y5628" s="41"/>
    </row>
    <row r="5629" spans="1:25" ht="15" hidden="1" customHeight="1" x14ac:dyDescent="0.2">
      <c r="A5629" s="41"/>
      <c r="B5629" s="302" t="s">
        <v>251</v>
      </c>
      <c r="C5629" s="190">
        <v>97083</v>
      </c>
      <c r="D5629" s="188" t="s">
        <v>42</v>
      </c>
      <c r="E5629" s="188" t="s">
        <v>2094</v>
      </c>
      <c r="F5629" s="188" t="s">
        <v>267</v>
      </c>
      <c r="G5629" s="188"/>
      <c r="H5629" s="189" t="s">
        <v>43</v>
      </c>
      <c r="I5629" s="192">
        <v>1</v>
      </c>
      <c r="J5629" s="191"/>
      <c r="K5629" s="191">
        <v>4.55</v>
      </c>
      <c r="L5629" s="303">
        <v>4.55</v>
      </c>
      <c r="N5629" s="41"/>
      <c r="O5629" s="41"/>
      <c r="P5629" s="41"/>
      <c r="Q5629" s="41"/>
      <c r="R5629" s="41"/>
      <c r="S5629" s="41"/>
      <c r="T5629" s="41"/>
      <c r="U5629" s="41"/>
      <c r="V5629" s="41"/>
      <c r="W5629" s="41"/>
      <c r="X5629" s="41"/>
      <c r="Y5629" s="41"/>
    </row>
    <row r="5630" spans="1:25" ht="15" hidden="1" customHeight="1" x14ac:dyDescent="0.2">
      <c r="A5630" s="41"/>
      <c r="B5630" s="314" t="s">
        <v>253</v>
      </c>
      <c r="C5630" s="196">
        <v>88316</v>
      </c>
      <c r="D5630" s="194" t="s">
        <v>42</v>
      </c>
      <c r="E5630" s="194" t="s">
        <v>254</v>
      </c>
      <c r="F5630" s="194" t="s">
        <v>255</v>
      </c>
      <c r="G5630" s="194"/>
      <c r="H5630" s="195" t="s">
        <v>256</v>
      </c>
      <c r="I5630" s="199">
        <v>8.8999999999999996E-2</v>
      </c>
      <c r="J5630" s="199">
        <v>0</v>
      </c>
      <c r="K5630" s="197">
        <v>29.67</v>
      </c>
      <c r="L5630" s="318">
        <v>2.64</v>
      </c>
      <c r="N5630" s="41"/>
      <c r="O5630" s="41"/>
      <c r="P5630" s="41"/>
      <c r="Q5630" s="41"/>
      <c r="R5630" s="41"/>
      <c r="S5630" s="41"/>
      <c r="T5630" s="41"/>
      <c r="U5630" s="41"/>
      <c r="V5630" s="41"/>
      <c r="W5630" s="41"/>
      <c r="X5630" s="41"/>
      <c r="Y5630" s="41"/>
    </row>
    <row r="5631" spans="1:25" ht="15" hidden="1" customHeight="1" x14ac:dyDescent="0.2">
      <c r="A5631" s="41"/>
      <c r="B5631" s="314" t="s">
        <v>253</v>
      </c>
      <c r="C5631" s="196">
        <v>88309</v>
      </c>
      <c r="D5631" s="194" t="s">
        <v>42</v>
      </c>
      <c r="E5631" s="194" t="s">
        <v>340</v>
      </c>
      <c r="F5631" s="194" t="s">
        <v>255</v>
      </c>
      <c r="G5631" s="194"/>
      <c r="H5631" s="195" t="s">
        <v>256</v>
      </c>
      <c r="I5631" s="199">
        <v>4.4999999999999998E-2</v>
      </c>
      <c r="J5631" s="199">
        <v>0</v>
      </c>
      <c r="K5631" s="197">
        <v>38.4</v>
      </c>
      <c r="L5631" s="318">
        <v>1.72</v>
      </c>
      <c r="N5631" s="41"/>
      <c r="O5631" s="41"/>
      <c r="P5631" s="41"/>
      <c r="Q5631" s="41"/>
      <c r="R5631" s="41"/>
      <c r="S5631" s="41"/>
      <c r="T5631" s="41"/>
      <c r="U5631" s="41"/>
      <c r="V5631" s="41"/>
      <c r="W5631" s="41"/>
      <c r="X5631" s="41"/>
      <c r="Y5631" s="41"/>
    </row>
    <row r="5632" spans="1:25" ht="15" hidden="1" customHeight="1" x14ac:dyDescent="0.2">
      <c r="A5632" s="41"/>
      <c r="B5632" s="314" t="s">
        <v>253</v>
      </c>
      <c r="C5632" s="196">
        <v>95265</v>
      </c>
      <c r="D5632" s="194" t="s">
        <v>42</v>
      </c>
      <c r="E5632" s="194" t="s">
        <v>2102</v>
      </c>
      <c r="F5632" s="194" t="s">
        <v>258</v>
      </c>
      <c r="G5632" s="194"/>
      <c r="H5632" s="195" t="s">
        <v>259</v>
      </c>
      <c r="I5632" s="199">
        <v>4.2000000000000003E-2</v>
      </c>
      <c r="J5632" s="199">
        <v>0</v>
      </c>
      <c r="K5632" s="197">
        <v>0.88</v>
      </c>
      <c r="L5632" s="318">
        <v>0.03</v>
      </c>
      <c r="N5632" s="41"/>
      <c r="O5632" s="41"/>
      <c r="P5632" s="41"/>
      <c r="Q5632" s="41"/>
      <c r="R5632" s="41"/>
      <c r="S5632" s="41"/>
      <c r="T5632" s="41"/>
      <c r="U5632" s="41"/>
      <c r="V5632" s="41"/>
      <c r="W5632" s="41"/>
      <c r="X5632" s="41"/>
      <c r="Y5632" s="41"/>
    </row>
    <row r="5633" spans="1:25" ht="15" hidden="1" customHeight="1" x14ac:dyDescent="0.2">
      <c r="A5633" s="41"/>
      <c r="B5633" s="314" t="s">
        <v>253</v>
      </c>
      <c r="C5633" s="196">
        <v>95264</v>
      </c>
      <c r="D5633" s="194" t="s">
        <v>42</v>
      </c>
      <c r="E5633" s="194" t="s">
        <v>2105</v>
      </c>
      <c r="F5633" s="194" t="s">
        <v>258</v>
      </c>
      <c r="G5633" s="194"/>
      <c r="H5633" s="195" t="s">
        <v>260</v>
      </c>
      <c r="I5633" s="199">
        <v>2.5000000000000001E-2</v>
      </c>
      <c r="J5633" s="199">
        <v>0</v>
      </c>
      <c r="K5633" s="197">
        <v>6.47</v>
      </c>
      <c r="L5633" s="318">
        <v>0.16</v>
      </c>
      <c r="N5633" s="41"/>
      <c r="O5633" s="41"/>
      <c r="P5633" s="41"/>
      <c r="Q5633" s="41"/>
      <c r="R5633" s="41"/>
      <c r="S5633" s="41"/>
      <c r="T5633" s="41"/>
      <c r="U5633" s="41"/>
      <c r="V5633" s="41"/>
      <c r="W5633" s="41"/>
      <c r="X5633" s="41"/>
      <c r="Y5633" s="41"/>
    </row>
    <row r="5634" spans="1:25" ht="15" hidden="1" customHeight="1" x14ac:dyDescent="0.2">
      <c r="A5634" s="41"/>
      <c r="B5634" s="306"/>
      <c r="C5634" s="307"/>
      <c r="D5634" s="307"/>
      <c r="E5634" s="307"/>
      <c r="F5634" s="307"/>
      <c r="G5634" s="307" t="s">
        <v>261</v>
      </c>
      <c r="H5634" s="308">
        <v>3.17</v>
      </c>
      <c r="I5634" s="307" t="s">
        <v>262</v>
      </c>
      <c r="J5634" s="308">
        <v>0</v>
      </c>
      <c r="K5634" s="307" t="s">
        <v>263</v>
      </c>
      <c r="L5634" s="309">
        <v>3.17</v>
      </c>
      <c r="N5634" s="41"/>
      <c r="O5634" s="41"/>
      <c r="P5634" s="41"/>
      <c r="Q5634" s="41"/>
      <c r="R5634" s="41"/>
      <c r="S5634" s="41"/>
      <c r="T5634" s="41"/>
      <c r="U5634" s="41"/>
      <c r="V5634" s="41"/>
      <c r="W5634" s="41"/>
      <c r="X5634" s="41"/>
      <c r="Y5634" s="41"/>
    </row>
    <row r="5635" spans="1:25" ht="15" hidden="1" customHeight="1" thickBot="1" x14ac:dyDescent="0.25">
      <c r="A5635" s="41"/>
      <c r="B5635" s="306"/>
      <c r="C5635" s="307"/>
      <c r="D5635" s="307"/>
      <c r="E5635" s="307"/>
      <c r="F5635" s="307"/>
      <c r="G5635" s="307" t="s">
        <v>264</v>
      </c>
      <c r="H5635" s="308">
        <v>0.86</v>
      </c>
      <c r="I5635" s="307"/>
      <c r="J5635" s="307" t="s">
        <v>265</v>
      </c>
      <c r="K5635" s="307"/>
      <c r="L5635" s="309">
        <v>5.41</v>
      </c>
      <c r="N5635" s="41"/>
      <c r="O5635" s="41"/>
      <c r="P5635" s="41"/>
      <c r="Q5635" s="41"/>
      <c r="R5635" s="41"/>
      <c r="S5635" s="41"/>
      <c r="T5635" s="41"/>
      <c r="U5635" s="41"/>
      <c r="V5635" s="41"/>
      <c r="W5635" s="41"/>
      <c r="X5635" s="41"/>
      <c r="Y5635" s="41"/>
    </row>
    <row r="5636" spans="1:25" ht="15" hidden="1" customHeight="1" thickTop="1" x14ac:dyDescent="0.2">
      <c r="A5636" s="41"/>
      <c r="B5636" s="310"/>
      <c r="C5636" s="193"/>
      <c r="D5636" s="193"/>
      <c r="E5636" s="193"/>
      <c r="F5636" s="193"/>
      <c r="G5636" s="193"/>
      <c r="H5636" s="193"/>
      <c r="I5636" s="193"/>
      <c r="J5636" s="193"/>
      <c r="K5636" s="193"/>
      <c r="L5636" s="313"/>
      <c r="N5636" s="41"/>
      <c r="O5636" s="41"/>
      <c r="P5636" s="41"/>
      <c r="Q5636" s="41"/>
      <c r="R5636" s="41"/>
      <c r="S5636" s="41"/>
      <c r="T5636" s="41"/>
      <c r="U5636" s="41"/>
      <c r="V5636" s="41"/>
      <c r="W5636" s="41"/>
      <c r="X5636" s="41"/>
      <c r="Y5636" s="41"/>
    </row>
    <row r="5637" spans="1:25" ht="15" hidden="1" customHeight="1" x14ac:dyDescent="0.2">
      <c r="A5637" s="41"/>
      <c r="B5637" s="312"/>
      <c r="C5637" s="187" t="s">
        <v>30</v>
      </c>
      <c r="D5637" s="185" t="s">
        <v>31</v>
      </c>
      <c r="E5637" s="185" t="s">
        <v>32</v>
      </c>
      <c r="F5637" s="185" t="s">
        <v>250</v>
      </c>
      <c r="G5637" s="185"/>
      <c r="H5637" s="186" t="s">
        <v>33</v>
      </c>
      <c r="I5637" s="187" t="s">
        <v>34</v>
      </c>
      <c r="J5637" s="187" t="s">
        <v>1696</v>
      </c>
      <c r="K5637" s="187" t="s">
        <v>35</v>
      </c>
      <c r="L5637" s="317" t="s">
        <v>37</v>
      </c>
      <c r="N5637" s="41"/>
      <c r="O5637" s="41"/>
      <c r="P5637" s="41"/>
      <c r="Q5637" s="41"/>
      <c r="R5637" s="41"/>
      <c r="S5637" s="41"/>
      <c r="T5637" s="41"/>
      <c r="U5637" s="41"/>
      <c r="V5637" s="41"/>
      <c r="W5637" s="41"/>
      <c r="X5637" s="41"/>
      <c r="Y5637" s="41"/>
    </row>
    <row r="5638" spans="1:25" ht="15" hidden="1" customHeight="1" x14ac:dyDescent="0.2">
      <c r="A5638" s="41"/>
      <c r="B5638" s="302" t="s">
        <v>251</v>
      </c>
      <c r="C5638" s="190">
        <v>97096</v>
      </c>
      <c r="D5638" s="188" t="s">
        <v>42</v>
      </c>
      <c r="E5638" s="188" t="s">
        <v>2092</v>
      </c>
      <c r="F5638" s="188" t="s">
        <v>267</v>
      </c>
      <c r="G5638" s="188"/>
      <c r="H5638" s="189" t="s">
        <v>54</v>
      </c>
      <c r="I5638" s="192">
        <v>1</v>
      </c>
      <c r="J5638" s="191"/>
      <c r="K5638" s="191">
        <v>575.71</v>
      </c>
      <c r="L5638" s="303">
        <v>575.71</v>
      </c>
      <c r="N5638" s="41"/>
      <c r="O5638" s="41"/>
      <c r="P5638" s="41"/>
      <c r="Q5638" s="41"/>
      <c r="R5638" s="41"/>
      <c r="S5638" s="41"/>
      <c r="T5638" s="41"/>
      <c r="U5638" s="41"/>
      <c r="V5638" s="41"/>
      <c r="W5638" s="41"/>
      <c r="X5638" s="41"/>
      <c r="Y5638" s="41"/>
    </row>
    <row r="5639" spans="1:25" ht="15" hidden="1" customHeight="1" x14ac:dyDescent="0.2">
      <c r="A5639" s="41"/>
      <c r="B5639" s="314" t="s">
        <v>253</v>
      </c>
      <c r="C5639" s="196">
        <v>88309</v>
      </c>
      <c r="D5639" s="194" t="s">
        <v>42</v>
      </c>
      <c r="E5639" s="194" t="s">
        <v>340</v>
      </c>
      <c r="F5639" s="194" t="s">
        <v>255</v>
      </c>
      <c r="G5639" s="194"/>
      <c r="H5639" s="195" t="s">
        <v>256</v>
      </c>
      <c r="I5639" s="199">
        <v>0.41099999999999998</v>
      </c>
      <c r="J5639" s="199">
        <v>0</v>
      </c>
      <c r="K5639" s="197">
        <v>38.4</v>
      </c>
      <c r="L5639" s="318">
        <v>15.78</v>
      </c>
      <c r="N5639" s="41"/>
      <c r="O5639" s="41"/>
      <c r="P5639" s="41"/>
      <c r="Q5639" s="41"/>
      <c r="R5639" s="41"/>
      <c r="S5639" s="41"/>
      <c r="T5639" s="41"/>
      <c r="U5639" s="41"/>
      <c r="V5639" s="41"/>
      <c r="W5639" s="41"/>
      <c r="X5639" s="41"/>
      <c r="Y5639" s="41"/>
    </row>
    <row r="5640" spans="1:25" ht="15" hidden="1" customHeight="1" x14ac:dyDescent="0.2">
      <c r="A5640" s="41"/>
      <c r="B5640" s="314" t="s">
        <v>253</v>
      </c>
      <c r="C5640" s="196">
        <v>90587</v>
      </c>
      <c r="D5640" s="194" t="s">
        <v>42</v>
      </c>
      <c r="E5640" s="194" t="s">
        <v>357</v>
      </c>
      <c r="F5640" s="194" t="s">
        <v>258</v>
      </c>
      <c r="G5640" s="194"/>
      <c r="H5640" s="195" t="s">
        <v>259</v>
      </c>
      <c r="I5640" s="199">
        <v>4.9000000000000002E-2</v>
      </c>
      <c r="J5640" s="199">
        <v>0</v>
      </c>
      <c r="K5640" s="197">
        <v>0.53</v>
      </c>
      <c r="L5640" s="318">
        <v>0.02</v>
      </c>
      <c r="N5640" s="41"/>
      <c r="O5640" s="41"/>
      <c r="P5640" s="41"/>
      <c r="Q5640" s="41"/>
      <c r="R5640" s="41"/>
      <c r="S5640" s="41"/>
      <c r="T5640" s="41"/>
      <c r="U5640" s="41"/>
      <c r="V5640" s="41"/>
      <c r="W5640" s="41"/>
      <c r="X5640" s="41"/>
      <c r="Y5640" s="41"/>
    </row>
    <row r="5641" spans="1:25" ht="15" hidden="1" customHeight="1" x14ac:dyDescent="0.2">
      <c r="A5641" s="41"/>
      <c r="B5641" s="314" t="s">
        <v>253</v>
      </c>
      <c r="C5641" s="196">
        <v>88316</v>
      </c>
      <c r="D5641" s="194" t="s">
        <v>42</v>
      </c>
      <c r="E5641" s="194" t="s">
        <v>254</v>
      </c>
      <c r="F5641" s="194" t="s">
        <v>255</v>
      </c>
      <c r="G5641" s="194"/>
      <c r="H5641" s="195" t="s">
        <v>256</v>
      </c>
      <c r="I5641" s="199">
        <v>0.41099999999999998</v>
      </c>
      <c r="J5641" s="199">
        <v>0</v>
      </c>
      <c r="K5641" s="197">
        <v>29.67</v>
      </c>
      <c r="L5641" s="318">
        <v>12.19</v>
      </c>
      <c r="N5641" s="41"/>
      <c r="O5641" s="41"/>
      <c r="P5641" s="41"/>
      <c r="Q5641" s="41"/>
      <c r="R5641" s="41"/>
      <c r="S5641" s="41"/>
      <c r="T5641" s="41"/>
      <c r="U5641" s="41"/>
      <c r="V5641" s="41"/>
      <c r="W5641" s="41"/>
      <c r="X5641" s="41"/>
      <c r="Y5641" s="41"/>
    </row>
    <row r="5642" spans="1:25" ht="15" hidden="1" customHeight="1" x14ac:dyDescent="0.2">
      <c r="A5642" s="41"/>
      <c r="B5642" s="314" t="s">
        <v>253</v>
      </c>
      <c r="C5642" s="196">
        <v>90586</v>
      </c>
      <c r="D5642" s="194" t="s">
        <v>42</v>
      </c>
      <c r="E5642" s="194" t="s">
        <v>356</v>
      </c>
      <c r="F5642" s="194" t="s">
        <v>258</v>
      </c>
      <c r="G5642" s="194"/>
      <c r="H5642" s="195" t="s">
        <v>260</v>
      </c>
      <c r="I5642" s="199">
        <v>5.2999999999999999E-2</v>
      </c>
      <c r="J5642" s="199">
        <v>0</v>
      </c>
      <c r="K5642" s="197">
        <v>1.46</v>
      </c>
      <c r="L5642" s="318">
        <v>7.0000000000000007E-2</v>
      </c>
      <c r="N5642" s="41"/>
      <c r="O5642" s="41"/>
      <c r="P5642" s="41"/>
      <c r="Q5642" s="41"/>
      <c r="R5642" s="41"/>
      <c r="S5642" s="41"/>
      <c r="T5642" s="41"/>
      <c r="U5642" s="41"/>
      <c r="V5642" s="41"/>
      <c r="W5642" s="41"/>
      <c r="X5642" s="41"/>
      <c r="Y5642" s="41"/>
    </row>
    <row r="5643" spans="1:25" ht="15" hidden="1" customHeight="1" x14ac:dyDescent="0.2">
      <c r="A5643" s="41"/>
      <c r="B5643" s="304" t="s">
        <v>275</v>
      </c>
      <c r="C5643" s="202">
        <v>1525</v>
      </c>
      <c r="D5643" s="200" t="s">
        <v>42</v>
      </c>
      <c r="E5643" s="200" t="s">
        <v>1733</v>
      </c>
      <c r="F5643" s="200" t="s">
        <v>276</v>
      </c>
      <c r="G5643" s="200"/>
      <c r="H5643" s="201" t="s">
        <v>54</v>
      </c>
      <c r="I5643" s="205">
        <v>1.06</v>
      </c>
      <c r="J5643" s="205">
        <v>0</v>
      </c>
      <c r="K5643" s="203">
        <v>516.66</v>
      </c>
      <c r="L5643" s="305">
        <v>547.65</v>
      </c>
      <c r="N5643" s="41"/>
      <c r="O5643" s="41"/>
      <c r="P5643" s="41"/>
      <c r="Q5643" s="41"/>
      <c r="R5643" s="41"/>
      <c r="S5643" s="41"/>
      <c r="T5643" s="41"/>
      <c r="U5643" s="41"/>
      <c r="V5643" s="41"/>
      <c r="W5643" s="41"/>
      <c r="X5643" s="41"/>
      <c r="Y5643" s="41"/>
    </row>
    <row r="5644" spans="1:25" ht="15" hidden="1" customHeight="1" x14ac:dyDescent="0.2">
      <c r="A5644" s="41"/>
      <c r="B5644" s="306"/>
      <c r="C5644" s="307"/>
      <c r="D5644" s="307"/>
      <c r="E5644" s="307"/>
      <c r="F5644" s="307"/>
      <c r="G5644" s="307" t="s">
        <v>261</v>
      </c>
      <c r="H5644" s="308">
        <v>20.7</v>
      </c>
      <c r="I5644" s="307" t="s">
        <v>262</v>
      </c>
      <c r="J5644" s="308">
        <v>0</v>
      </c>
      <c r="K5644" s="307" t="s">
        <v>263</v>
      </c>
      <c r="L5644" s="309">
        <v>20.7</v>
      </c>
      <c r="N5644" s="41"/>
      <c r="O5644" s="41"/>
      <c r="P5644" s="41"/>
      <c r="Q5644" s="41"/>
      <c r="R5644" s="41"/>
      <c r="S5644" s="41"/>
      <c r="T5644" s="41"/>
      <c r="U5644" s="41"/>
      <c r="V5644" s="41"/>
      <c r="W5644" s="41"/>
      <c r="X5644" s="41"/>
      <c r="Y5644" s="41"/>
    </row>
    <row r="5645" spans="1:25" ht="15" hidden="1" customHeight="1" thickBot="1" x14ac:dyDescent="0.25">
      <c r="A5645" s="41"/>
      <c r="B5645" s="306"/>
      <c r="C5645" s="307"/>
      <c r="D5645" s="307"/>
      <c r="E5645" s="307"/>
      <c r="F5645" s="307"/>
      <c r="G5645" s="307" t="s">
        <v>264</v>
      </c>
      <c r="H5645" s="308">
        <v>108.92</v>
      </c>
      <c r="I5645" s="307"/>
      <c r="J5645" s="307" t="s">
        <v>265</v>
      </c>
      <c r="K5645" s="307"/>
      <c r="L5645" s="309">
        <v>684.63</v>
      </c>
      <c r="N5645" s="41"/>
      <c r="O5645" s="41"/>
      <c r="P5645" s="41"/>
      <c r="Q5645" s="41"/>
      <c r="R5645" s="41"/>
      <c r="S5645" s="41"/>
      <c r="T5645" s="41"/>
      <c r="U5645" s="41"/>
      <c r="V5645" s="41"/>
      <c r="W5645" s="41"/>
      <c r="X5645" s="41"/>
      <c r="Y5645" s="41"/>
    </row>
    <row r="5646" spans="1:25" ht="15" hidden="1" customHeight="1" thickTop="1" x14ac:dyDescent="0.2">
      <c r="A5646" s="41"/>
      <c r="B5646" s="310"/>
      <c r="C5646" s="193"/>
      <c r="D5646" s="193"/>
      <c r="E5646" s="193"/>
      <c r="F5646" s="193"/>
      <c r="G5646" s="193"/>
      <c r="H5646" s="193"/>
      <c r="I5646" s="193"/>
      <c r="J5646" s="193"/>
      <c r="K5646" s="193"/>
      <c r="L5646" s="313"/>
      <c r="N5646" s="41"/>
      <c r="O5646" s="41"/>
      <c r="P5646" s="41"/>
      <c r="Q5646" s="41"/>
      <c r="R5646" s="41"/>
      <c r="S5646" s="41"/>
      <c r="T5646" s="41"/>
      <c r="U5646" s="41"/>
      <c r="V5646" s="41"/>
      <c r="W5646" s="41"/>
      <c r="X5646" s="41"/>
      <c r="Y5646" s="41"/>
    </row>
    <row r="5647" spans="1:25" ht="15" hidden="1" customHeight="1" x14ac:dyDescent="0.2">
      <c r="A5647" s="41"/>
      <c r="B5647" s="312"/>
      <c r="C5647" s="187" t="s">
        <v>30</v>
      </c>
      <c r="D5647" s="185" t="s">
        <v>31</v>
      </c>
      <c r="E5647" s="185" t="s">
        <v>32</v>
      </c>
      <c r="F5647" s="185" t="s">
        <v>250</v>
      </c>
      <c r="G5647" s="185"/>
      <c r="H5647" s="186" t="s">
        <v>33</v>
      </c>
      <c r="I5647" s="187" t="s">
        <v>34</v>
      </c>
      <c r="J5647" s="187" t="s">
        <v>1696</v>
      </c>
      <c r="K5647" s="187" t="s">
        <v>35</v>
      </c>
      <c r="L5647" s="317" t="s">
        <v>37</v>
      </c>
      <c r="N5647" s="41"/>
      <c r="O5647" s="41"/>
      <c r="P5647" s="41"/>
      <c r="Q5647" s="41"/>
      <c r="R5647" s="41"/>
      <c r="S5647" s="41"/>
      <c r="T5647" s="41"/>
      <c r="U5647" s="41"/>
      <c r="V5647" s="41"/>
      <c r="W5647" s="41"/>
      <c r="X5647" s="41"/>
      <c r="Y5647" s="41"/>
    </row>
    <row r="5648" spans="1:25" ht="15" hidden="1" customHeight="1" x14ac:dyDescent="0.2">
      <c r="A5648" s="41"/>
      <c r="B5648" s="302" t="s">
        <v>251</v>
      </c>
      <c r="C5648" s="190">
        <v>94970</v>
      </c>
      <c r="D5648" s="188" t="s">
        <v>42</v>
      </c>
      <c r="E5648" s="188" t="s">
        <v>455</v>
      </c>
      <c r="F5648" s="188" t="s">
        <v>267</v>
      </c>
      <c r="G5648" s="188"/>
      <c r="H5648" s="189" t="s">
        <v>54</v>
      </c>
      <c r="I5648" s="192">
        <v>1</v>
      </c>
      <c r="J5648" s="191"/>
      <c r="K5648" s="191">
        <v>461.02</v>
      </c>
      <c r="L5648" s="303">
        <v>461.02</v>
      </c>
      <c r="N5648" s="41"/>
      <c r="O5648" s="41"/>
      <c r="P5648" s="41"/>
      <c r="Q5648" s="41"/>
      <c r="R5648" s="41"/>
      <c r="S5648" s="41"/>
      <c r="T5648" s="41"/>
      <c r="U5648" s="41"/>
      <c r="V5648" s="41"/>
      <c r="W5648" s="41"/>
      <c r="X5648" s="41"/>
      <c r="Y5648" s="41"/>
    </row>
    <row r="5649" spans="1:25" ht="15" hidden="1" customHeight="1" x14ac:dyDescent="0.2">
      <c r="A5649" s="41"/>
      <c r="B5649" s="314" t="s">
        <v>253</v>
      </c>
      <c r="C5649" s="196">
        <v>89225</v>
      </c>
      <c r="D5649" s="194" t="s">
        <v>42</v>
      </c>
      <c r="E5649" s="194" t="s">
        <v>601</v>
      </c>
      <c r="F5649" s="194" t="s">
        <v>258</v>
      </c>
      <c r="G5649" s="194"/>
      <c r="H5649" s="195" t="s">
        <v>260</v>
      </c>
      <c r="I5649" s="199">
        <v>0.65720000000000001</v>
      </c>
      <c r="J5649" s="199">
        <v>0</v>
      </c>
      <c r="K5649" s="197">
        <v>6.18</v>
      </c>
      <c r="L5649" s="318">
        <v>4.0599999999999996</v>
      </c>
      <c r="N5649" s="41"/>
      <c r="O5649" s="41"/>
      <c r="P5649" s="41"/>
      <c r="Q5649" s="41"/>
      <c r="R5649" s="41"/>
      <c r="S5649" s="41"/>
      <c r="T5649" s="41"/>
      <c r="U5649" s="41"/>
      <c r="V5649" s="41"/>
      <c r="W5649" s="41"/>
      <c r="X5649" s="41"/>
      <c r="Y5649" s="41"/>
    </row>
    <row r="5650" spans="1:25" ht="15" hidden="1" customHeight="1" x14ac:dyDescent="0.2">
      <c r="A5650" s="41"/>
      <c r="B5650" s="314" t="s">
        <v>253</v>
      </c>
      <c r="C5650" s="196">
        <v>88316</v>
      </c>
      <c r="D5650" s="194" t="s">
        <v>42</v>
      </c>
      <c r="E5650" s="194" t="s">
        <v>254</v>
      </c>
      <c r="F5650" s="194" t="s">
        <v>255</v>
      </c>
      <c r="G5650" s="194"/>
      <c r="H5650" s="195" t="s">
        <v>256</v>
      </c>
      <c r="I5650" s="199">
        <v>2.0266999999999999</v>
      </c>
      <c r="J5650" s="199">
        <v>0</v>
      </c>
      <c r="K5650" s="197">
        <v>29.67</v>
      </c>
      <c r="L5650" s="318">
        <v>60.13</v>
      </c>
      <c r="N5650" s="41"/>
      <c r="O5650" s="41"/>
      <c r="P5650" s="41"/>
      <c r="Q5650" s="41"/>
      <c r="R5650" s="41"/>
      <c r="S5650" s="41"/>
      <c r="T5650" s="41"/>
      <c r="U5650" s="41"/>
      <c r="V5650" s="41"/>
      <c r="W5650" s="41"/>
      <c r="X5650" s="41"/>
      <c r="Y5650" s="41"/>
    </row>
    <row r="5651" spans="1:25" ht="15" hidden="1" customHeight="1" x14ac:dyDescent="0.2">
      <c r="A5651" s="41"/>
      <c r="B5651" s="314" t="s">
        <v>253</v>
      </c>
      <c r="C5651" s="196">
        <v>88377</v>
      </c>
      <c r="D5651" s="194" t="s">
        <v>42</v>
      </c>
      <c r="E5651" s="194" t="s">
        <v>597</v>
      </c>
      <c r="F5651" s="194" t="s">
        <v>255</v>
      </c>
      <c r="G5651" s="194"/>
      <c r="H5651" s="195" t="s">
        <v>256</v>
      </c>
      <c r="I5651" s="199">
        <v>1.2767999999999999</v>
      </c>
      <c r="J5651" s="199">
        <v>0</v>
      </c>
      <c r="K5651" s="197">
        <v>33.369999999999997</v>
      </c>
      <c r="L5651" s="318">
        <v>42.6</v>
      </c>
      <c r="N5651" s="41"/>
      <c r="O5651" s="41"/>
      <c r="P5651" s="41"/>
      <c r="Q5651" s="41"/>
      <c r="R5651" s="41"/>
      <c r="S5651" s="41"/>
      <c r="T5651" s="41"/>
      <c r="U5651" s="41"/>
      <c r="V5651" s="41"/>
      <c r="W5651" s="41"/>
      <c r="X5651" s="41"/>
      <c r="Y5651" s="41"/>
    </row>
    <row r="5652" spans="1:25" ht="15" hidden="1" customHeight="1" x14ac:dyDescent="0.2">
      <c r="A5652" s="41"/>
      <c r="B5652" s="314" t="s">
        <v>253</v>
      </c>
      <c r="C5652" s="196">
        <v>89226</v>
      </c>
      <c r="D5652" s="194" t="s">
        <v>42</v>
      </c>
      <c r="E5652" s="194" t="s">
        <v>602</v>
      </c>
      <c r="F5652" s="194" t="s">
        <v>258</v>
      </c>
      <c r="G5652" s="194"/>
      <c r="H5652" s="195" t="s">
        <v>259</v>
      </c>
      <c r="I5652" s="199">
        <v>0.61970000000000003</v>
      </c>
      <c r="J5652" s="199">
        <v>0</v>
      </c>
      <c r="K5652" s="197">
        <v>1.73</v>
      </c>
      <c r="L5652" s="318">
        <v>1.07</v>
      </c>
      <c r="N5652" s="41"/>
      <c r="O5652" s="41"/>
      <c r="P5652" s="41"/>
      <c r="Q5652" s="41"/>
      <c r="R5652" s="41"/>
      <c r="S5652" s="41"/>
      <c r="T5652" s="41"/>
      <c r="U5652" s="41"/>
      <c r="V5652" s="41"/>
      <c r="W5652" s="41"/>
      <c r="X5652" s="41"/>
      <c r="Y5652" s="41"/>
    </row>
    <row r="5653" spans="1:25" ht="15" hidden="1" customHeight="1" x14ac:dyDescent="0.2">
      <c r="A5653" s="41"/>
      <c r="B5653" s="304" t="s">
        <v>275</v>
      </c>
      <c r="C5653" s="202">
        <v>1379</v>
      </c>
      <c r="D5653" s="200" t="s">
        <v>42</v>
      </c>
      <c r="E5653" s="200" t="s">
        <v>392</v>
      </c>
      <c r="F5653" s="200" t="s">
        <v>276</v>
      </c>
      <c r="G5653" s="200"/>
      <c r="H5653" s="201" t="s">
        <v>59</v>
      </c>
      <c r="I5653" s="205">
        <v>325.15890000000002</v>
      </c>
      <c r="J5653" s="205">
        <v>0</v>
      </c>
      <c r="K5653" s="203">
        <v>0.7</v>
      </c>
      <c r="L5653" s="305">
        <v>227.61</v>
      </c>
      <c r="N5653" s="41"/>
      <c r="O5653" s="41"/>
      <c r="P5653" s="41"/>
      <c r="Q5653" s="41"/>
      <c r="R5653" s="41"/>
      <c r="S5653" s="41"/>
      <c r="T5653" s="41"/>
      <c r="U5653" s="41"/>
      <c r="V5653" s="41"/>
      <c r="W5653" s="41"/>
      <c r="X5653" s="41"/>
      <c r="Y5653" s="41"/>
    </row>
    <row r="5654" spans="1:25" ht="15" hidden="1" customHeight="1" x14ac:dyDescent="0.2">
      <c r="A5654" s="41"/>
      <c r="B5654" s="304" t="s">
        <v>275</v>
      </c>
      <c r="C5654" s="202">
        <v>4721</v>
      </c>
      <c r="D5654" s="200" t="s">
        <v>42</v>
      </c>
      <c r="E5654" s="200" t="s">
        <v>1246</v>
      </c>
      <c r="F5654" s="200" t="s">
        <v>276</v>
      </c>
      <c r="G5654" s="200"/>
      <c r="H5654" s="201" t="s">
        <v>54</v>
      </c>
      <c r="I5654" s="205">
        <v>0.59119999999999995</v>
      </c>
      <c r="J5654" s="205">
        <v>0</v>
      </c>
      <c r="K5654" s="203">
        <v>109.42</v>
      </c>
      <c r="L5654" s="305">
        <v>64.680000000000007</v>
      </c>
      <c r="N5654" s="41"/>
      <c r="O5654" s="41"/>
      <c r="P5654" s="41"/>
      <c r="Q5654" s="41"/>
      <c r="R5654" s="41"/>
      <c r="S5654" s="41"/>
      <c r="T5654" s="41"/>
      <c r="U5654" s="41"/>
      <c r="V5654" s="41"/>
      <c r="W5654" s="41"/>
      <c r="X5654" s="41"/>
      <c r="Y5654" s="41"/>
    </row>
    <row r="5655" spans="1:25" ht="15" hidden="1" customHeight="1" x14ac:dyDescent="0.2">
      <c r="A5655" s="41"/>
      <c r="B5655" s="304" t="s">
        <v>275</v>
      </c>
      <c r="C5655" s="202">
        <v>370</v>
      </c>
      <c r="D5655" s="200" t="s">
        <v>42</v>
      </c>
      <c r="E5655" s="200" t="s">
        <v>523</v>
      </c>
      <c r="F5655" s="200" t="s">
        <v>276</v>
      </c>
      <c r="G5655" s="200"/>
      <c r="H5655" s="201" t="s">
        <v>54</v>
      </c>
      <c r="I5655" s="205">
        <v>0.76090000000000002</v>
      </c>
      <c r="J5655" s="205">
        <v>0</v>
      </c>
      <c r="K5655" s="203">
        <v>80</v>
      </c>
      <c r="L5655" s="305">
        <v>60.87</v>
      </c>
      <c r="N5655" s="41"/>
      <c r="O5655" s="41"/>
      <c r="P5655" s="41"/>
      <c r="Q5655" s="41"/>
      <c r="R5655" s="41"/>
      <c r="S5655" s="41"/>
      <c r="T5655" s="41"/>
      <c r="U5655" s="41"/>
      <c r="V5655" s="41"/>
      <c r="W5655" s="41"/>
      <c r="X5655" s="41"/>
      <c r="Y5655" s="41"/>
    </row>
    <row r="5656" spans="1:25" ht="15" hidden="1" customHeight="1" x14ac:dyDescent="0.2">
      <c r="A5656" s="41"/>
      <c r="B5656" s="306"/>
      <c r="C5656" s="307"/>
      <c r="D5656" s="307"/>
      <c r="E5656" s="307"/>
      <c r="F5656" s="307"/>
      <c r="G5656" s="307" t="s">
        <v>261</v>
      </c>
      <c r="H5656" s="308">
        <v>75.09</v>
      </c>
      <c r="I5656" s="307" t="s">
        <v>262</v>
      </c>
      <c r="J5656" s="308">
        <v>0</v>
      </c>
      <c r="K5656" s="307" t="s">
        <v>263</v>
      </c>
      <c r="L5656" s="309">
        <v>75.09</v>
      </c>
      <c r="N5656" s="41"/>
      <c r="O5656" s="41"/>
      <c r="P5656" s="41"/>
      <c r="Q5656" s="41"/>
      <c r="R5656" s="41"/>
      <c r="S5656" s="41"/>
      <c r="T5656" s="41"/>
      <c r="U5656" s="41"/>
      <c r="V5656" s="41"/>
      <c r="W5656" s="41"/>
      <c r="X5656" s="41"/>
      <c r="Y5656" s="41"/>
    </row>
    <row r="5657" spans="1:25" ht="15" hidden="1" customHeight="1" thickBot="1" x14ac:dyDescent="0.25">
      <c r="A5657" s="41"/>
      <c r="B5657" s="306"/>
      <c r="C5657" s="307"/>
      <c r="D5657" s="307"/>
      <c r="E5657" s="307"/>
      <c r="F5657" s="307"/>
      <c r="G5657" s="307" t="s">
        <v>264</v>
      </c>
      <c r="H5657" s="308">
        <v>87.22</v>
      </c>
      <c r="I5657" s="307"/>
      <c r="J5657" s="307" t="s">
        <v>265</v>
      </c>
      <c r="K5657" s="307"/>
      <c r="L5657" s="309">
        <v>548.24</v>
      </c>
      <c r="N5657" s="41"/>
      <c r="O5657" s="41"/>
      <c r="P5657" s="41"/>
      <c r="Q5657" s="41"/>
      <c r="R5657" s="41"/>
      <c r="S5657" s="41"/>
      <c r="T5657" s="41"/>
      <c r="U5657" s="41"/>
      <c r="V5657" s="41"/>
      <c r="W5657" s="41"/>
      <c r="X5657" s="41"/>
      <c r="Y5657" s="41"/>
    </row>
    <row r="5658" spans="1:25" ht="15" hidden="1" customHeight="1" thickTop="1" x14ac:dyDescent="0.2">
      <c r="A5658" s="41"/>
      <c r="B5658" s="310"/>
      <c r="C5658" s="193"/>
      <c r="D5658" s="193"/>
      <c r="E5658" s="193"/>
      <c r="F5658" s="193"/>
      <c r="G5658" s="193"/>
      <c r="H5658" s="193"/>
      <c r="I5658" s="193"/>
      <c r="J5658" s="193"/>
      <c r="K5658" s="193"/>
      <c r="L5658" s="313"/>
      <c r="N5658" s="41"/>
      <c r="O5658" s="41"/>
      <c r="P5658" s="41"/>
      <c r="Q5658" s="41"/>
      <c r="R5658" s="41"/>
      <c r="S5658" s="41"/>
      <c r="T5658" s="41"/>
      <c r="U5658" s="41"/>
      <c r="V5658" s="41"/>
      <c r="W5658" s="41"/>
      <c r="X5658" s="41"/>
      <c r="Y5658" s="41"/>
    </row>
    <row r="5659" spans="1:25" ht="15" hidden="1" customHeight="1" x14ac:dyDescent="0.2">
      <c r="A5659" s="41"/>
      <c r="B5659" s="312"/>
      <c r="C5659" s="187" t="s">
        <v>30</v>
      </c>
      <c r="D5659" s="185" t="s">
        <v>31</v>
      </c>
      <c r="E5659" s="185" t="s">
        <v>32</v>
      </c>
      <c r="F5659" s="185" t="s">
        <v>250</v>
      </c>
      <c r="G5659" s="185"/>
      <c r="H5659" s="186" t="s">
        <v>33</v>
      </c>
      <c r="I5659" s="187" t="s">
        <v>34</v>
      </c>
      <c r="J5659" s="187" t="s">
        <v>1696</v>
      </c>
      <c r="K5659" s="187" t="s">
        <v>35</v>
      </c>
      <c r="L5659" s="317" t="s">
        <v>37</v>
      </c>
      <c r="N5659" s="41"/>
      <c r="O5659" s="41"/>
      <c r="P5659" s="41"/>
      <c r="Q5659" s="41"/>
      <c r="R5659" s="41"/>
      <c r="S5659" s="41"/>
      <c r="T5659" s="41"/>
      <c r="U5659" s="41"/>
      <c r="V5659" s="41"/>
      <c r="W5659" s="41"/>
      <c r="X5659" s="41"/>
      <c r="Y5659" s="41"/>
    </row>
    <row r="5660" spans="1:25" ht="15" hidden="1" customHeight="1" x14ac:dyDescent="0.2">
      <c r="A5660" s="41"/>
      <c r="B5660" s="302" t="s">
        <v>251</v>
      </c>
      <c r="C5660" s="190">
        <v>94971</v>
      </c>
      <c r="D5660" s="188" t="s">
        <v>42</v>
      </c>
      <c r="E5660" s="188" t="s">
        <v>656</v>
      </c>
      <c r="F5660" s="188" t="s">
        <v>267</v>
      </c>
      <c r="G5660" s="188"/>
      <c r="H5660" s="189" t="s">
        <v>54</v>
      </c>
      <c r="I5660" s="192">
        <v>1</v>
      </c>
      <c r="J5660" s="191"/>
      <c r="K5660" s="191">
        <v>484.44</v>
      </c>
      <c r="L5660" s="303">
        <v>484.44</v>
      </c>
      <c r="N5660" s="41"/>
      <c r="O5660" s="41"/>
      <c r="P5660" s="41"/>
      <c r="Q5660" s="41"/>
      <c r="R5660" s="41"/>
      <c r="S5660" s="41"/>
      <c r="T5660" s="41"/>
      <c r="U5660" s="41"/>
      <c r="V5660" s="41"/>
      <c r="W5660" s="41"/>
      <c r="X5660" s="41"/>
      <c r="Y5660" s="41"/>
    </row>
    <row r="5661" spans="1:25" ht="15" hidden="1" customHeight="1" x14ac:dyDescent="0.2">
      <c r="A5661" s="41"/>
      <c r="B5661" s="314" t="s">
        <v>253</v>
      </c>
      <c r="C5661" s="196">
        <v>88316</v>
      </c>
      <c r="D5661" s="194" t="s">
        <v>42</v>
      </c>
      <c r="E5661" s="194" t="s">
        <v>254</v>
      </c>
      <c r="F5661" s="194" t="s">
        <v>255</v>
      </c>
      <c r="G5661" s="194"/>
      <c r="H5661" s="195" t="s">
        <v>256</v>
      </c>
      <c r="I5661" s="199">
        <v>1.9792000000000001</v>
      </c>
      <c r="J5661" s="199">
        <v>0</v>
      </c>
      <c r="K5661" s="197">
        <v>29.67</v>
      </c>
      <c r="L5661" s="318">
        <v>58.72</v>
      </c>
      <c r="N5661" s="41"/>
      <c r="O5661" s="41"/>
      <c r="P5661" s="41"/>
      <c r="Q5661" s="41"/>
      <c r="R5661" s="41"/>
      <c r="S5661" s="41"/>
      <c r="T5661" s="41"/>
      <c r="U5661" s="41"/>
      <c r="V5661" s="41"/>
      <c r="W5661" s="41"/>
      <c r="X5661" s="41"/>
      <c r="Y5661" s="41"/>
    </row>
    <row r="5662" spans="1:25" ht="15" hidden="1" customHeight="1" x14ac:dyDescent="0.2">
      <c r="A5662" s="41"/>
      <c r="B5662" s="314" t="s">
        <v>253</v>
      </c>
      <c r="C5662" s="196">
        <v>88377</v>
      </c>
      <c r="D5662" s="194" t="s">
        <v>42</v>
      </c>
      <c r="E5662" s="194" t="s">
        <v>597</v>
      </c>
      <c r="F5662" s="194" t="s">
        <v>255</v>
      </c>
      <c r="G5662" s="194"/>
      <c r="H5662" s="195" t="s">
        <v>256</v>
      </c>
      <c r="I5662" s="199">
        <v>1.2501</v>
      </c>
      <c r="J5662" s="199">
        <v>0</v>
      </c>
      <c r="K5662" s="197">
        <v>33.369999999999997</v>
      </c>
      <c r="L5662" s="318">
        <v>41.71</v>
      </c>
      <c r="N5662" s="41"/>
      <c r="O5662" s="41"/>
      <c r="P5662" s="41"/>
      <c r="Q5662" s="41"/>
      <c r="R5662" s="41"/>
      <c r="S5662" s="41"/>
      <c r="T5662" s="41"/>
      <c r="U5662" s="41"/>
      <c r="V5662" s="41"/>
      <c r="W5662" s="41"/>
      <c r="X5662" s="41"/>
      <c r="Y5662" s="41"/>
    </row>
    <row r="5663" spans="1:25" ht="15" hidden="1" customHeight="1" x14ac:dyDescent="0.2">
      <c r="A5663" s="41"/>
      <c r="B5663" s="314" t="s">
        <v>253</v>
      </c>
      <c r="C5663" s="196">
        <v>89225</v>
      </c>
      <c r="D5663" s="194" t="s">
        <v>42</v>
      </c>
      <c r="E5663" s="194" t="s">
        <v>601</v>
      </c>
      <c r="F5663" s="194" t="s">
        <v>258</v>
      </c>
      <c r="G5663" s="194"/>
      <c r="H5663" s="195" t="s">
        <v>260</v>
      </c>
      <c r="I5663" s="199">
        <v>0.64339999999999997</v>
      </c>
      <c r="J5663" s="199">
        <v>0</v>
      </c>
      <c r="K5663" s="197">
        <v>6.18</v>
      </c>
      <c r="L5663" s="318">
        <v>3.97</v>
      </c>
      <c r="N5663" s="41"/>
      <c r="O5663" s="41"/>
      <c r="P5663" s="41"/>
      <c r="Q5663" s="41"/>
      <c r="R5663" s="41"/>
      <c r="S5663" s="41"/>
      <c r="T5663" s="41"/>
      <c r="U5663" s="41"/>
      <c r="V5663" s="41"/>
      <c r="W5663" s="41"/>
      <c r="X5663" s="41"/>
      <c r="Y5663" s="41"/>
    </row>
    <row r="5664" spans="1:25" ht="15" hidden="1" customHeight="1" x14ac:dyDescent="0.2">
      <c r="A5664" s="41"/>
      <c r="B5664" s="314" t="s">
        <v>253</v>
      </c>
      <c r="C5664" s="196">
        <v>89226</v>
      </c>
      <c r="D5664" s="194" t="s">
        <v>42</v>
      </c>
      <c r="E5664" s="194" t="s">
        <v>602</v>
      </c>
      <c r="F5664" s="194" t="s">
        <v>258</v>
      </c>
      <c r="G5664" s="194"/>
      <c r="H5664" s="195" t="s">
        <v>259</v>
      </c>
      <c r="I5664" s="199">
        <v>0.60670000000000002</v>
      </c>
      <c r="J5664" s="199">
        <v>0</v>
      </c>
      <c r="K5664" s="197">
        <v>1.73</v>
      </c>
      <c r="L5664" s="318">
        <v>1.04</v>
      </c>
      <c r="N5664" s="41"/>
      <c r="O5664" s="41"/>
      <c r="P5664" s="41"/>
      <c r="Q5664" s="41"/>
      <c r="R5664" s="41"/>
      <c r="S5664" s="41"/>
      <c r="T5664" s="41"/>
      <c r="U5664" s="41"/>
      <c r="V5664" s="41"/>
      <c r="W5664" s="41"/>
      <c r="X5664" s="41"/>
      <c r="Y5664" s="41"/>
    </row>
    <row r="5665" spans="1:25" ht="15" hidden="1" customHeight="1" x14ac:dyDescent="0.2">
      <c r="A5665" s="41"/>
      <c r="B5665" s="304" t="s">
        <v>275</v>
      </c>
      <c r="C5665" s="202">
        <v>4721</v>
      </c>
      <c r="D5665" s="200" t="s">
        <v>42</v>
      </c>
      <c r="E5665" s="200" t="s">
        <v>1246</v>
      </c>
      <c r="F5665" s="200" t="s">
        <v>276</v>
      </c>
      <c r="G5665" s="200"/>
      <c r="H5665" s="201" t="s">
        <v>54</v>
      </c>
      <c r="I5665" s="205">
        <v>0.59719999999999995</v>
      </c>
      <c r="J5665" s="205">
        <v>0</v>
      </c>
      <c r="K5665" s="203">
        <v>109.42</v>
      </c>
      <c r="L5665" s="305">
        <v>65.34</v>
      </c>
      <c r="N5665" s="41"/>
      <c r="O5665" s="41"/>
      <c r="P5665" s="41"/>
      <c r="Q5665" s="41"/>
      <c r="R5665" s="41"/>
      <c r="S5665" s="41"/>
      <c r="T5665" s="41"/>
      <c r="U5665" s="41"/>
      <c r="V5665" s="41"/>
      <c r="W5665" s="41"/>
      <c r="X5665" s="41"/>
      <c r="Y5665" s="41"/>
    </row>
    <row r="5666" spans="1:25" ht="15" hidden="1" customHeight="1" x14ac:dyDescent="0.2">
      <c r="A5666" s="41"/>
      <c r="B5666" s="304" t="s">
        <v>275</v>
      </c>
      <c r="C5666" s="202">
        <v>370</v>
      </c>
      <c r="D5666" s="200" t="s">
        <v>42</v>
      </c>
      <c r="E5666" s="200" t="s">
        <v>523</v>
      </c>
      <c r="F5666" s="200" t="s">
        <v>276</v>
      </c>
      <c r="G5666" s="200"/>
      <c r="H5666" s="201" t="s">
        <v>54</v>
      </c>
      <c r="I5666" s="205">
        <v>0.72750000000000004</v>
      </c>
      <c r="J5666" s="205">
        <v>0</v>
      </c>
      <c r="K5666" s="203">
        <v>80</v>
      </c>
      <c r="L5666" s="305">
        <v>58.2</v>
      </c>
      <c r="N5666" s="41"/>
      <c r="O5666" s="41"/>
      <c r="P5666" s="41"/>
      <c r="Q5666" s="41"/>
      <c r="R5666" s="41"/>
      <c r="S5666" s="41"/>
      <c r="T5666" s="41"/>
      <c r="U5666" s="41"/>
      <c r="V5666" s="41"/>
      <c r="W5666" s="41"/>
      <c r="X5666" s="41"/>
      <c r="Y5666" s="41"/>
    </row>
    <row r="5667" spans="1:25" ht="15" hidden="1" customHeight="1" x14ac:dyDescent="0.2">
      <c r="A5667" s="41"/>
      <c r="B5667" s="304" t="s">
        <v>275</v>
      </c>
      <c r="C5667" s="202">
        <v>1379</v>
      </c>
      <c r="D5667" s="200" t="s">
        <v>42</v>
      </c>
      <c r="E5667" s="200" t="s">
        <v>392</v>
      </c>
      <c r="F5667" s="200" t="s">
        <v>276</v>
      </c>
      <c r="G5667" s="200"/>
      <c r="H5667" s="201" t="s">
        <v>59</v>
      </c>
      <c r="I5667" s="205">
        <v>364.94330000000002</v>
      </c>
      <c r="J5667" s="205">
        <v>0</v>
      </c>
      <c r="K5667" s="203">
        <v>0.7</v>
      </c>
      <c r="L5667" s="305">
        <v>255.46</v>
      </c>
      <c r="N5667" s="41"/>
      <c r="O5667" s="41"/>
      <c r="P5667" s="41"/>
      <c r="Q5667" s="41"/>
      <c r="R5667" s="41"/>
      <c r="S5667" s="41"/>
      <c r="T5667" s="41"/>
      <c r="U5667" s="41"/>
      <c r="V5667" s="41"/>
      <c r="W5667" s="41"/>
      <c r="X5667" s="41"/>
      <c r="Y5667" s="41"/>
    </row>
    <row r="5668" spans="1:25" ht="15" hidden="1" customHeight="1" x14ac:dyDescent="0.2">
      <c r="A5668" s="41"/>
      <c r="B5668" s="306"/>
      <c r="C5668" s="307"/>
      <c r="D5668" s="307"/>
      <c r="E5668" s="307"/>
      <c r="F5668" s="307"/>
      <c r="G5668" s="307" t="s">
        <v>261</v>
      </c>
      <c r="H5668" s="308">
        <v>73.41</v>
      </c>
      <c r="I5668" s="307" t="s">
        <v>262</v>
      </c>
      <c r="J5668" s="308">
        <v>0</v>
      </c>
      <c r="K5668" s="307" t="s">
        <v>263</v>
      </c>
      <c r="L5668" s="309">
        <v>73.41</v>
      </c>
      <c r="N5668" s="41"/>
      <c r="O5668" s="41"/>
      <c r="P5668" s="41"/>
      <c r="Q5668" s="41"/>
      <c r="R5668" s="41"/>
      <c r="S5668" s="41"/>
      <c r="T5668" s="41"/>
      <c r="U5668" s="41"/>
      <c r="V5668" s="41"/>
      <c r="W5668" s="41"/>
      <c r="X5668" s="41"/>
      <c r="Y5668" s="41"/>
    </row>
    <row r="5669" spans="1:25" ht="15" hidden="1" customHeight="1" thickBot="1" x14ac:dyDescent="0.25">
      <c r="A5669" s="41"/>
      <c r="B5669" s="306"/>
      <c r="C5669" s="307"/>
      <c r="D5669" s="307"/>
      <c r="E5669" s="307"/>
      <c r="F5669" s="307"/>
      <c r="G5669" s="307" t="s">
        <v>264</v>
      </c>
      <c r="H5669" s="308">
        <v>91.65</v>
      </c>
      <c r="I5669" s="307"/>
      <c r="J5669" s="307" t="s">
        <v>265</v>
      </c>
      <c r="K5669" s="307"/>
      <c r="L5669" s="309">
        <v>576.09</v>
      </c>
      <c r="N5669" s="41"/>
      <c r="O5669" s="41"/>
      <c r="P5669" s="41"/>
      <c r="Q5669" s="41"/>
      <c r="R5669" s="41"/>
      <c r="S5669" s="41"/>
      <c r="T5669" s="41"/>
      <c r="U5669" s="41"/>
      <c r="V5669" s="41"/>
      <c r="W5669" s="41"/>
      <c r="X5669" s="41"/>
      <c r="Y5669" s="41"/>
    </row>
    <row r="5670" spans="1:25" ht="15" hidden="1" customHeight="1" thickTop="1" x14ac:dyDescent="0.2">
      <c r="A5670" s="41"/>
      <c r="B5670" s="310"/>
      <c r="C5670" s="193"/>
      <c r="D5670" s="193"/>
      <c r="E5670" s="193"/>
      <c r="F5670" s="193"/>
      <c r="G5670" s="193"/>
      <c r="H5670" s="193"/>
      <c r="I5670" s="193"/>
      <c r="J5670" s="193"/>
      <c r="K5670" s="193"/>
      <c r="L5670" s="313"/>
      <c r="N5670" s="41"/>
      <c r="O5670" s="41"/>
      <c r="P5670" s="41"/>
      <c r="Q5670" s="41"/>
      <c r="R5670" s="41"/>
      <c r="S5670" s="41"/>
      <c r="T5670" s="41"/>
      <c r="U5670" s="41"/>
      <c r="V5670" s="41"/>
      <c r="W5670" s="41"/>
      <c r="X5670" s="41"/>
      <c r="Y5670" s="41"/>
    </row>
    <row r="5671" spans="1:25" ht="15" hidden="1" customHeight="1" x14ac:dyDescent="0.2">
      <c r="A5671" s="41"/>
      <c r="B5671" s="312"/>
      <c r="C5671" s="187" t="s">
        <v>30</v>
      </c>
      <c r="D5671" s="185" t="s">
        <v>31</v>
      </c>
      <c r="E5671" s="185" t="s">
        <v>32</v>
      </c>
      <c r="F5671" s="185" t="s">
        <v>250</v>
      </c>
      <c r="G5671" s="185"/>
      <c r="H5671" s="186" t="s">
        <v>33</v>
      </c>
      <c r="I5671" s="187" t="s">
        <v>34</v>
      </c>
      <c r="J5671" s="187" t="s">
        <v>1696</v>
      </c>
      <c r="K5671" s="187" t="s">
        <v>35</v>
      </c>
      <c r="L5671" s="317" t="s">
        <v>37</v>
      </c>
      <c r="N5671" s="41"/>
      <c r="O5671" s="41"/>
      <c r="P5671" s="41"/>
      <c r="Q5671" s="41"/>
      <c r="R5671" s="41"/>
      <c r="S5671" s="41"/>
      <c r="T5671" s="41"/>
      <c r="U5671" s="41"/>
      <c r="V5671" s="41"/>
      <c r="W5671" s="41"/>
      <c r="X5671" s="41"/>
      <c r="Y5671" s="41"/>
    </row>
    <row r="5672" spans="1:25" ht="15" hidden="1" customHeight="1" x14ac:dyDescent="0.2">
      <c r="A5672" s="41"/>
      <c r="B5672" s="302" t="s">
        <v>251</v>
      </c>
      <c r="C5672" s="190">
        <v>94974</v>
      </c>
      <c r="D5672" s="188" t="s">
        <v>42</v>
      </c>
      <c r="E5672" s="188" t="s">
        <v>328</v>
      </c>
      <c r="F5672" s="188" t="s">
        <v>267</v>
      </c>
      <c r="G5672" s="188"/>
      <c r="H5672" s="189" t="s">
        <v>54</v>
      </c>
      <c r="I5672" s="192">
        <v>1</v>
      </c>
      <c r="J5672" s="191"/>
      <c r="K5672" s="191">
        <v>473.37</v>
      </c>
      <c r="L5672" s="303">
        <v>473.37</v>
      </c>
      <c r="N5672" s="41"/>
      <c r="O5672" s="41"/>
      <c r="P5672" s="41"/>
      <c r="Q5672" s="41"/>
      <c r="R5672" s="41"/>
      <c r="S5672" s="41"/>
      <c r="T5672" s="41"/>
      <c r="U5672" s="41"/>
      <c r="V5672" s="41"/>
      <c r="W5672" s="41"/>
      <c r="X5672" s="41"/>
      <c r="Y5672" s="41"/>
    </row>
    <row r="5673" spans="1:25" ht="15" hidden="1" customHeight="1" x14ac:dyDescent="0.2">
      <c r="A5673" s="41"/>
      <c r="B5673" s="314" t="s">
        <v>253</v>
      </c>
      <c r="C5673" s="196">
        <v>88316</v>
      </c>
      <c r="D5673" s="194" t="s">
        <v>42</v>
      </c>
      <c r="E5673" s="194" t="s">
        <v>254</v>
      </c>
      <c r="F5673" s="194" t="s">
        <v>255</v>
      </c>
      <c r="G5673" s="194"/>
      <c r="H5673" s="195" t="s">
        <v>256</v>
      </c>
      <c r="I5673" s="199">
        <v>6.2858000000000001</v>
      </c>
      <c r="J5673" s="199">
        <v>0</v>
      </c>
      <c r="K5673" s="197">
        <v>29.67</v>
      </c>
      <c r="L5673" s="318">
        <v>186.49</v>
      </c>
      <c r="N5673" s="41"/>
      <c r="O5673" s="41"/>
      <c r="P5673" s="41"/>
      <c r="Q5673" s="41"/>
      <c r="R5673" s="41"/>
      <c r="S5673" s="41"/>
      <c r="T5673" s="41"/>
      <c r="U5673" s="41"/>
      <c r="V5673" s="41"/>
      <c r="W5673" s="41"/>
      <c r="X5673" s="41"/>
      <c r="Y5673" s="41"/>
    </row>
    <row r="5674" spans="1:25" ht="15" hidden="1" customHeight="1" x14ac:dyDescent="0.2">
      <c r="A5674" s="41"/>
      <c r="B5674" s="304" t="s">
        <v>275</v>
      </c>
      <c r="C5674" s="202">
        <v>370</v>
      </c>
      <c r="D5674" s="200" t="s">
        <v>42</v>
      </c>
      <c r="E5674" s="200" t="s">
        <v>523</v>
      </c>
      <c r="F5674" s="200" t="s">
        <v>276</v>
      </c>
      <c r="G5674" s="200"/>
      <c r="H5674" s="201" t="s">
        <v>54</v>
      </c>
      <c r="I5674" s="205">
        <v>0.8538</v>
      </c>
      <c r="J5674" s="205">
        <v>0</v>
      </c>
      <c r="K5674" s="203">
        <v>80</v>
      </c>
      <c r="L5674" s="305">
        <v>68.3</v>
      </c>
      <c r="N5674" s="41"/>
      <c r="O5674" s="41"/>
      <c r="P5674" s="41"/>
      <c r="Q5674" s="41"/>
      <c r="R5674" s="41"/>
      <c r="S5674" s="41"/>
      <c r="T5674" s="41"/>
      <c r="U5674" s="41"/>
      <c r="V5674" s="41"/>
      <c r="W5674" s="41"/>
      <c r="X5674" s="41"/>
      <c r="Y5674" s="41"/>
    </row>
    <row r="5675" spans="1:25" ht="15" hidden="1" customHeight="1" x14ac:dyDescent="0.2">
      <c r="A5675" s="41"/>
      <c r="B5675" s="304" t="s">
        <v>275</v>
      </c>
      <c r="C5675" s="202">
        <v>4721</v>
      </c>
      <c r="D5675" s="200" t="s">
        <v>42</v>
      </c>
      <c r="E5675" s="200" t="s">
        <v>1246</v>
      </c>
      <c r="F5675" s="200" t="s">
        <v>276</v>
      </c>
      <c r="G5675" s="200"/>
      <c r="H5675" s="201" t="s">
        <v>54</v>
      </c>
      <c r="I5675" s="205">
        <v>0.59709999999999996</v>
      </c>
      <c r="J5675" s="205">
        <v>0</v>
      </c>
      <c r="K5675" s="203">
        <v>109.42</v>
      </c>
      <c r="L5675" s="305">
        <v>65.33</v>
      </c>
      <c r="N5675" s="41"/>
      <c r="O5675" s="41"/>
      <c r="P5675" s="41"/>
      <c r="Q5675" s="41"/>
      <c r="R5675" s="41"/>
      <c r="S5675" s="41"/>
      <c r="T5675" s="41"/>
      <c r="U5675" s="41"/>
      <c r="V5675" s="41"/>
      <c r="W5675" s="41"/>
      <c r="X5675" s="41"/>
      <c r="Y5675" s="41"/>
    </row>
    <row r="5676" spans="1:25" ht="15" hidden="1" customHeight="1" x14ac:dyDescent="0.2">
      <c r="A5676" s="41"/>
      <c r="B5676" s="304" t="s">
        <v>275</v>
      </c>
      <c r="C5676" s="202">
        <v>1379</v>
      </c>
      <c r="D5676" s="200" t="s">
        <v>42</v>
      </c>
      <c r="E5676" s="200" t="s">
        <v>392</v>
      </c>
      <c r="F5676" s="200" t="s">
        <v>276</v>
      </c>
      <c r="G5676" s="200"/>
      <c r="H5676" s="201" t="s">
        <v>59</v>
      </c>
      <c r="I5676" s="205">
        <v>218.93</v>
      </c>
      <c r="J5676" s="205">
        <v>0</v>
      </c>
      <c r="K5676" s="203">
        <v>0.7</v>
      </c>
      <c r="L5676" s="305">
        <v>153.25</v>
      </c>
      <c r="N5676" s="41"/>
      <c r="O5676" s="41"/>
      <c r="P5676" s="41"/>
      <c r="Q5676" s="41"/>
      <c r="R5676" s="41"/>
      <c r="S5676" s="41"/>
      <c r="T5676" s="41"/>
      <c r="U5676" s="41"/>
      <c r="V5676" s="41"/>
      <c r="W5676" s="41"/>
      <c r="X5676" s="41"/>
      <c r="Y5676" s="41"/>
    </row>
    <row r="5677" spans="1:25" ht="15" hidden="1" customHeight="1" x14ac:dyDescent="0.2">
      <c r="A5677" s="41"/>
      <c r="B5677" s="306"/>
      <c r="C5677" s="307"/>
      <c r="D5677" s="307"/>
      <c r="E5677" s="307"/>
      <c r="F5677" s="307"/>
      <c r="G5677" s="307" t="s">
        <v>261</v>
      </c>
      <c r="H5677" s="308">
        <v>131.31</v>
      </c>
      <c r="I5677" s="307" t="s">
        <v>262</v>
      </c>
      <c r="J5677" s="308">
        <v>0</v>
      </c>
      <c r="K5677" s="307" t="s">
        <v>263</v>
      </c>
      <c r="L5677" s="309">
        <v>131.31</v>
      </c>
      <c r="N5677" s="41"/>
      <c r="O5677" s="41"/>
      <c r="P5677" s="41"/>
      <c r="Q5677" s="41"/>
      <c r="R5677" s="41"/>
      <c r="S5677" s="41"/>
      <c r="T5677" s="41"/>
      <c r="U5677" s="41"/>
      <c r="V5677" s="41"/>
      <c r="W5677" s="41"/>
      <c r="X5677" s="41"/>
      <c r="Y5677" s="41"/>
    </row>
    <row r="5678" spans="1:25" ht="15" hidden="1" customHeight="1" thickBot="1" x14ac:dyDescent="0.25">
      <c r="A5678" s="41"/>
      <c r="B5678" s="306"/>
      <c r="C5678" s="307"/>
      <c r="D5678" s="307"/>
      <c r="E5678" s="307"/>
      <c r="F5678" s="307"/>
      <c r="G5678" s="307" t="s">
        <v>264</v>
      </c>
      <c r="H5678" s="308">
        <v>89.56</v>
      </c>
      <c r="I5678" s="307"/>
      <c r="J5678" s="307" t="s">
        <v>265</v>
      </c>
      <c r="K5678" s="307"/>
      <c r="L5678" s="309">
        <v>562.92999999999995</v>
      </c>
      <c r="N5678" s="41"/>
      <c r="O5678" s="41"/>
      <c r="P5678" s="41"/>
      <c r="Q5678" s="41"/>
      <c r="R5678" s="41"/>
      <c r="S5678" s="41"/>
      <c r="T5678" s="41"/>
      <c r="U5678" s="41"/>
      <c r="V5678" s="41"/>
      <c r="W5678" s="41"/>
      <c r="X5678" s="41"/>
      <c r="Y5678" s="41"/>
    </row>
    <row r="5679" spans="1:25" ht="15" hidden="1" customHeight="1" thickTop="1" x14ac:dyDescent="0.2">
      <c r="A5679" s="41"/>
      <c r="B5679" s="310"/>
      <c r="C5679" s="193"/>
      <c r="D5679" s="193"/>
      <c r="E5679" s="193"/>
      <c r="F5679" s="193"/>
      <c r="G5679" s="193"/>
      <c r="H5679" s="193"/>
      <c r="I5679" s="193"/>
      <c r="J5679" s="193"/>
      <c r="K5679" s="193"/>
      <c r="L5679" s="313"/>
      <c r="N5679" s="41"/>
      <c r="O5679" s="41"/>
      <c r="P5679" s="41"/>
      <c r="Q5679" s="41"/>
      <c r="R5679" s="41"/>
      <c r="S5679" s="41"/>
      <c r="T5679" s="41"/>
      <c r="U5679" s="41"/>
      <c r="V5679" s="41"/>
      <c r="W5679" s="41"/>
      <c r="X5679" s="41"/>
      <c r="Y5679" s="41"/>
    </row>
    <row r="5680" spans="1:25" ht="15" hidden="1" customHeight="1" x14ac:dyDescent="0.2">
      <c r="A5680" s="41"/>
      <c r="B5680" s="312"/>
      <c r="C5680" s="187" t="s">
        <v>30</v>
      </c>
      <c r="D5680" s="185" t="s">
        <v>31</v>
      </c>
      <c r="E5680" s="185" t="s">
        <v>32</v>
      </c>
      <c r="F5680" s="185" t="s">
        <v>250</v>
      </c>
      <c r="G5680" s="185"/>
      <c r="H5680" s="186" t="s">
        <v>33</v>
      </c>
      <c r="I5680" s="187" t="s">
        <v>34</v>
      </c>
      <c r="J5680" s="187" t="s">
        <v>1696</v>
      </c>
      <c r="K5680" s="187" t="s">
        <v>35</v>
      </c>
      <c r="L5680" s="317" t="s">
        <v>37</v>
      </c>
      <c r="N5680" s="41"/>
      <c r="O5680" s="41"/>
      <c r="P5680" s="41"/>
      <c r="Q5680" s="41"/>
      <c r="R5680" s="41"/>
      <c r="S5680" s="41"/>
      <c r="T5680" s="41"/>
      <c r="U5680" s="41"/>
      <c r="V5680" s="41"/>
      <c r="W5680" s="41"/>
      <c r="X5680" s="41"/>
      <c r="Y5680" s="41"/>
    </row>
    <row r="5681" spans="1:25" ht="15" hidden="1" customHeight="1" x14ac:dyDescent="0.2">
      <c r="A5681" s="41"/>
      <c r="B5681" s="302" t="s">
        <v>251</v>
      </c>
      <c r="C5681" s="190">
        <v>104749</v>
      </c>
      <c r="D5681" s="188" t="s">
        <v>42</v>
      </c>
      <c r="E5681" s="188" t="s">
        <v>2327</v>
      </c>
      <c r="F5681" s="188" t="s">
        <v>268</v>
      </c>
      <c r="G5681" s="188"/>
      <c r="H5681" s="189" t="s">
        <v>45</v>
      </c>
      <c r="I5681" s="192">
        <v>1</v>
      </c>
      <c r="J5681" s="191"/>
      <c r="K5681" s="191">
        <v>21.42</v>
      </c>
      <c r="L5681" s="303">
        <v>21.42</v>
      </c>
      <c r="N5681" s="41"/>
      <c r="O5681" s="41"/>
      <c r="P5681" s="41"/>
      <c r="Q5681" s="41"/>
      <c r="R5681" s="41"/>
      <c r="S5681" s="41"/>
      <c r="T5681" s="41"/>
      <c r="U5681" s="41"/>
      <c r="V5681" s="41"/>
      <c r="W5681" s="41"/>
      <c r="X5681" s="41"/>
      <c r="Y5681" s="41"/>
    </row>
    <row r="5682" spans="1:25" ht="15" hidden="1" customHeight="1" x14ac:dyDescent="0.2">
      <c r="A5682" s="41"/>
      <c r="B5682" s="314" t="s">
        <v>253</v>
      </c>
      <c r="C5682" s="196">
        <v>88264</v>
      </c>
      <c r="D5682" s="194" t="s">
        <v>42</v>
      </c>
      <c r="E5682" s="194" t="s">
        <v>304</v>
      </c>
      <c r="F5682" s="194" t="s">
        <v>255</v>
      </c>
      <c r="G5682" s="194"/>
      <c r="H5682" s="195" t="s">
        <v>256</v>
      </c>
      <c r="I5682" s="199">
        <v>0.18629999999999999</v>
      </c>
      <c r="J5682" s="199">
        <v>0</v>
      </c>
      <c r="K5682" s="197">
        <v>37.409999999999997</v>
      </c>
      <c r="L5682" s="318">
        <v>6.96</v>
      </c>
      <c r="N5682" s="41"/>
      <c r="O5682" s="41"/>
      <c r="P5682" s="41"/>
      <c r="Q5682" s="41"/>
      <c r="R5682" s="41"/>
      <c r="S5682" s="41"/>
      <c r="T5682" s="41"/>
      <c r="U5682" s="41"/>
      <c r="V5682" s="41"/>
      <c r="W5682" s="41"/>
      <c r="X5682" s="41"/>
      <c r="Y5682" s="41"/>
    </row>
    <row r="5683" spans="1:25" ht="15" hidden="1" customHeight="1" x14ac:dyDescent="0.2">
      <c r="A5683" s="41"/>
      <c r="B5683" s="314" t="s">
        <v>253</v>
      </c>
      <c r="C5683" s="196">
        <v>88247</v>
      </c>
      <c r="D5683" s="194" t="s">
        <v>42</v>
      </c>
      <c r="E5683" s="194" t="s">
        <v>303</v>
      </c>
      <c r="F5683" s="194" t="s">
        <v>255</v>
      </c>
      <c r="G5683" s="194"/>
      <c r="H5683" s="195" t="s">
        <v>256</v>
      </c>
      <c r="I5683" s="199">
        <v>0.18629999999999999</v>
      </c>
      <c r="J5683" s="199">
        <v>0</v>
      </c>
      <c r="K5683" s="197">
        <v>31.28</v>
      </c>
      <c r="L5683" s="318">
        <v>5.82</v>
      </c>
      <c r="N5683" s="41"/>
      <c r="O5683" s="41"/>
      <c r="P5683" s="41"/>
      <c r="Q5683" s="41"/>
      <c r="R5683" s="41"/>
      <c r="S5683" s="41"/>
      <c r="T5683" s="41"/>
      <c r="U5683" s="41"/>
      <c r="V5683" s="41"/>
      <c r="W5683" s="41"/>
      <c r="X5683" s="41"/>
      <c r="Y5683" s="41"/>
    </row>
    <row r="5684" spans="1:25" ht="15" hidden="1" customHeight="1" x14ac:dyDescent="0.2">
      <c r="A5684" s="41"/>
      <c r="B5684" s="304" t="s">
        <v>275</v>
      </c>
      <c r="C5684" s="202">
        <v>416</v>
      </c>
      <c r="D5684" s="200" t="s">
        <v>42</v>
      </c>
      <c r="E5684" s="200" t="s">
        <v>2566</v>
      </c>
      <c r="F5684" s="200" t="s">
        <v>276</v>
      </c>
      <c r="G5684" s="200"/>
      <c r="H5684" s="201" t="s">
        <v>45</v>
      </c>
      <c r="I5684" s="205">
        <v>1</v>
      </c>
      <c r="J5684" s="205">
        <v>0</v>
      </c>
      <c r="K5684" s="203">
        <v>8.64</v>
      </c>
      <c r="L5684" s="305">
        <v>8.64</v>
      </c>
      <c r="N5684" s="41"/>
      <c r="O5684" s="41"/>
      <c r="P5684" s="41"/>
      <c r="Q5684" s="41"/>
      <c r="R5684" s="41"/>
      <c r="S5684" s="41"/>
      <c r="T5684" s="41"/>
      <c r="U5684" s="41"/>
      <c r="V5684" s="41"/>
      <c r="W5684" s="41"/>
      <c r="X5684" s="41"/>
      <c r="Y5684" s="41"/>
    </row>
    <row r="5685" spans="1:25" ht="15" hidden="1" customHeight="1" x14ac:dyDescent="0.2">
      <c r="A5685" s="41"/>
      <c r="B5685" s="306"/>
      <c r="C5685" s="307"/>
      <c r="D5685" s="307"/>
      <c r="E5685" s="307"/>
      <c r="F5685" s="307"/>
      <c r="G5685" s="307" t="s">
        <v>261</v>
      </c>
      <c r="H5685" s="308">
        <v>9.48</v>
      </c>
      <c r="I5685" s="307" t="s">
        <v>262</v>
      </c>
      <c r="J5685" s="308">
        <v>0</v>
      </c>
      <c r="K5685" s="307" t="s">
        <v>263</v>
      </c>
      <c r="L5685" s="309">
        <v>9.48</v>
      </c>
      <c r="N5685" s="41"/>
      <c r="O5685" s="41"/>
      <c r="P5685" s="41"/>
      <c r="Q5685" s="41"/>
      <c r="R5685" s="41"/>
      <c r="S5685" s="41"/>
      <c r="T5685" s="41"/>
      <c r="U5685" s="41"/>
      <c r="V5685" s="41"/>
      <c r="W5685" s="41"/>
      <c r="X5685" s="41"/>
      <c r="Y5685" s="41"/>
    </row>
    <row r="5686" spans="1:25" ht="15" hidden="1" customHeight="1" thickBot="1" x14ac:dyDescent="0.25">
      <c r="A5686" s="41"/>
      <c r="B5686" s="306"/>
      <c r="C5686" s="307"/>
      <c r="D5686" s="307"/>
      <c r="E5686" s="307"/>
      <c r="F5686" s="307"/>
      <c r="G5686" s="307" t="s">
        <v>264</v>
      </c>
      <c r="H5686" s="308">
        <v>4.05</v>
      </c>
      <c r="I5686" s="307"/>
      <c r="J5686" s="307" t="s">
        <v>265</v>
      </c>
      <c r="K5686" s="307"/>
      <c r="L5686" s="309">
        <v>25.47</v>
      </c>
      <c r="N5686" s="41"/>
      <c r="O5686" s="41"/>
      <c r="P5686" s="41"/>
      <c r="Q5686" s="41"/>
      <c r="R5686" s="41"/>
      <c r="S5686" s="41"/>
      <c r="T5686" s="41"/>
      <c r="U5686" s="41"/>
      <c r="V5686" s="41"/>
      <c r="W5686" s="41"/>
      <c r="X5686" s="41"/>
      <c r="Y5686" s="41"/>
    </row>
    <row r="5687" spans="1:25" ht="15" hidden="1" customHeight="1" thickTop="1" x14ac:dyDescent="0.2">
      <c r="A5687" s="41"/>
      <c r="B5687" s="310"/>
      <c r="C5687" s="193"/>
      <c r="D5687" s="193"/>
      <c r="E5687" s="193"/>
      <c r="F5687" s="193"/>
      <c r="G5687" s="193"/>
      <c r="H5687" s="193"/>
      <c r="I5687" s="193"/>
      <c r="J5687" s="193"/>
      <c r="K5687" s="193"/>
      <c r="L5687" s="313"/>
      <c r="N5687" s="41"/>
      <c r="O5687" s="41"/>
      <c r="P5687" s="41"/>
      <c r="Q5687" s="41"/>
      <c r="R5687" s="41"/>
      <c r="S5687" s="41"/>
      <c r="T5687" s="41"/>
      <c r="U5687" s="41"/>
      <c r="V5687" s="41"/>
      <c r="W5687" s="41"/>
      <c r="X5687" s="41"/>
      <c r="Y5687" s="41"/>
    </row>
    <row r="5688" spans="1:25" ht="15" hidden="1" customHeight="1" x14ac:dyDescent="0.2">
      <c r="A5688" s="41"/>
      <c r="B5688" s="312"/>
      <c r="C5688" s="187" t="s">
        <v>30</v>
      </c>
      <c r="D5688" s="185" t="s">
        <v>31</v>
      </c>
      <c r="E5688" s="185" t="s">
        <v>32</v>
      </c>
      <c r="F5688" s="185" t="s">
        <v>250</v>
      </c>
      <c r="G5688" s="185"/>
      <c r="H5688" s="186" t="s">
        <v>33</v>
      </c>
      <c r="I5688" s="187" t="s">
        <v>34</v>
      </c>
      <c r="J5688" s="187" t="s">
        <v>1696</v>
      </c>
      <c r="K5688" s="187" t="s">
        <v>35</v>
      </c>
      <c r="L5688" s="317" t="s">
        <v>37</v>
      </c>
      <c r="N5688" s="41"/>
      <c r="O5688" s="41"/>
      <c r="P5688" s="41"/>
      <c r="Q5688" s="41"/>
      <c r="R5688" s="41"/>
      <c r="S5688" s="41"/>
      <c r="T5688" s="41"/>
      <c r="U5688" s="41"/>
      <c r="V5688" s="41"/>
      <c r="W5688" s="41"/>
      <c r="X5688" s="41"/>
      <c r="Y5688" s="41"/>
    </row>
    <row r="5689" spans="1:25" ht="15" hidden="1" customHeight="1" x14ac:dyDescent="0.2">
      <c r="A5689" s="41"/>
      <c r="B5689" s="302" t="s">
        <v>251</v>
      </c>
      <c r="C5689" s="190">
        <v>96977</v>
      </c>
      <c r="D5689" s="188" t="s">
        <v>42</v>
      </c>
      <c r="E5689" s="188" t="s">
        <v>311</v>
      </c>
      <c r="F5689" s="188" t="s">
        <v>268</v>
      </c>
      <c r="G5689" s="188"/>
      <c r="H5689" s="189" t="s">
        <v>51</v>
      </c>
      <c r="I5689" s="192">
        <v>1</v>
      </c>
      <c r="J5689" s="191"/>
      <c r="K5689" s="191">
        <v>63.73</v>
      </c>
      <c r="L5689" s="303">
        <v>63.73</v>
      </c>
      <c r="N5689" s="41"/>
      <c r="O5689" s="41"/>
      <c r="P5689" s="41"/>
      <c r="Q5689" s="41"/>
      <c r="R5689" s="41"/>
      <c r="S5689" s="41"/>
      <c r="T5689" s="41"/>
      <c r="U5689" s="41"/>
      <c r="V5689" s="41"/>
      <c r="W5689" s="41"/>
      <c r="X5689" s="41"/>
      <c r="Y5689" s="41"/>
    </row>
    <row r="5690" spans="1:25" ht="15" hidden="1" customHeight="1" x14ac:dyDescent="0.2">
      <c r="A5690" s="41"/>
      <c r="B5690" s="314" t="s">
        <v>253</v>
      </c>
      <c r="C5690" s="196">
        <v>88247</v>
      </c>
      <c r="D5690" s="194" t="s">
        <v>42</v>
      </c>
      <c r="E5690" s="194" t="s">
        <v>303</v>
      </c>
      <c r="F5690" s="194" t="s">
        <v>255</v>
      </c>
      <c r="G5690" s="194"/>
      <c r="H5690" s="195" t="s">
        <v>256</v>
      </c>
      <c r="I5690" s="199">
        <v>3.3099999999999997E-2</v>
      </c>
      <c r="J5690" s="199">
        <v>0</v>
      </c>
      <c r="K5690" s="197">
        <v>31.28</v>
      </c>
      <c r="L5690" s="318">
        <v>1.03</v>
      </c>
      <c r="N5690" s="41"/>
      <c r="O5690" s="41"/>
      <c r="P5690" s="41"/>
      <c r="Q5690" s="41"/>
      <c r="R5690" s="41"/>
      <c r="S5690" s="41"/>
      <c r="T5690" s="41"/>
      <c r="U5690" s="41"/>
      <c r="V5690" s="41"/>
      <c r="W5690" s="41"/>
      <c r="X5690" s="41"/>
      <c r="Y5690" s="41"/>
    </row>
    <row r="5691" spans="1:25" ht="15" hidden="1" customHeight="1" x14ac:dyDescent="0.2">
      <c r="A5691" s="41"/>
      <c r="B5691" s="314" t="s">
        <v>253</v>
      </c>
      <c r="C5691" s="196">
        <v>88264</v>
      </c>
      <c r="D5691" s="194" t="s">
        <v>42</v>
      </c>
      <c r="E5691" s="194" t="s">
        <v>304</v>
      </c>
      <c r="F5691" s="194" t="s">
        <v>255</v>
      </c>
      <c r="G5691" s="194"/>
      <c r="H5691" s="195" t="s">
        <v>256</v>
      </c>
      <c r="I5691" s="199">
        <v>3.3099999999999997E-2</v>
      </c>
      <c r="J5691" s="199">
        <v>0</v>
      </c>
      <c r="K5691" s="197">
        <v>37.409999999999997</v>
      </c>
      <c r="L5691" s="318">
        <v>1.23</v>
      </c>
      <c r="N5691" s="41"/>
      <c r="O5691" s="41"/>
      <c r="P5691" s="41"/>
      <c r="Q5691" s="41"/>
      <c r="R5691" s="41"/>
      <c r="S5691" s="41"/>
      <c r="T5691" s="41"/>
      <c r="U5691" s="41"/>
      <c r="V5691" s="41"/>
      <c r="W5691" s="41"/>
      <c r="X5691" s="41"/>
      <c r="Y5691" s="41"/>
    </row>
    <row r="5692" spans="1:25" ht="15" hidden="1" customHeight="1" x14ac:dyDescent="0.2">
      <c r="A5692" s="41"/>
      <c r="B5692" s="304" t="s">
        <v>275</v>
      </c>
      <c r="C5692" s="202">
        <v>867</v>
      </c>
      <c r="D5692" s="200" t="s">
        <v>42</v>
      </c>
      <c r="E5692" s="200" t="s">
        <v>657</v>
      </c>
      <c r="F5692" s="200" t="s">
        <v>276</v>
      </c>
      <c r="G5692" s="200"/>
      <c r="H5692" s="201" t="s">
        <v>51</v>
      </c>
      <c r="I5692" s="205">
        <v>1.05</v>
      </c>
      <c r="J5692" s="205">
        <v>0</v>
      </c>
      <c r="K5692" s="203">
        <v>58.55</v>
      </c>
      <c r="L5692" s="305">
        <v>61.47</v>
      </c>
      <c r="N5692" s="41"/>
      <c r="O5692" s="41"/>
      <c r="P5692" s="41"/>
      <c r="Q5692" s="41"/>
      <c r="R5692" s="41"/>
      <c r="S5692" s="41"/>
      <c r="T5692" s="41"/>
      <c r="U5692" s="41"/>
      <c r="V5692" s="41"/>
      <c r="W5692" s="41"/>
      <c r="X5692" s="41"/>
      <c r="Y5692" s="41"/>
    </row>
    <row r="5693" spans="1:25" ht="15" hidden="1" customHeight="1" x14ac:dyDescent="0.2">
      <c r="A5693" s="41"/>
      <c r="B5693" s="306"/>
      <c r="C5693" s="307"/>
      <c r="D5693" s="307"/>
      <c r="E5693" s="307"/>
      <c r="F5693" s="307"/>
      <c r="G5693" s="307" t="s">
        <v>261</v>
      </c>
      <c r="H5693" s="308">
        <v>1.68</v>
      </c>
      <c r="I5693" s="307" t="s">
        <v>262</v>
      </c>
      <c r="J5693" s="308">
        <v>0</v>
      </c>
      <c r="K5693" s="307" t="s">
        <v>263</v>
      </c>
      <c r="L5693" s="309">
        <v>1.68</v>
      </c>
      <c r="N5693" s="41"/>
      <c r="O5693" s="41"/>
      <c r="P5693" s="41"/>
      <c r="Q5693" s="41"/>
      <c r="R5693" s="41"/>
      <c r="S5693" s="41"/>
      <c r="T5693" s="41"/>
      <c r="U5693" s="41"/>
      <c r="V5693" s="41"/>
      <c r="W5693" s="41"/>
      <c r="X5693" s="41"/>
      <c r="Y5693" s="41"/>
    </row>
    <row r="5694" spans="1:25" ht="15" hidden="1" customHeight="1" thickBot="1" x14ac:dyDescent="0.25">
      <c r="A5694" s="41"/>
      <c r="B5694" s="306"/>
      <c r="C5694" s="307"/>
      <c r="D5694" s="307"/>
      <c r="E5694" s="307"/>
      <c r="F5694" s="307"/>
      <c r="G5694" s="307" t="s">
        <v>264</v>
      </c>
      <c r="H5694" s="308">
        <v>12.05</v>
      </c>
      <c r="I5694" s="307"/>
      <c r="J5694" s="307" t="s">
        <v>265</v>
      </c>
      <c r="K5694" s="307"/>
      <c r="L5694" s="309">
        <v>75.78</v>
      </c>
      <c r="N5694" s="41"/>
      <c r="O5694" s="41"/>
      <c r="P5694" s="41"/>
      <c r="Q5694" s="41"/>
      <c r="R5694" s="41"/>
      <c r="S5694" s="41"/>
      <c r="T5694" s="41"/>
      <c r="U5694" s="41"/>
      <c r="V5694" s="41"/>
      <c r="W5694" s="41"/>
      <c r="X5694" s="41"/>
      <c r="Y5694" s="41"/>
    </row>
    <row r="5695" spans="1:25" ht="15" hidden="1" customHeight="1" thickTop="1" x14ac:dyDescent="0.2">
      <c r="A5695" s="41"/>
      <c r="B5695" s="310"/>
      <c r="C5695" s="193"/>
      <c r="D5695" s="193"/>
      <c r="E5695" s="193"/>
      <c r="F5695" s="193"/>
      <c r="G5695" s="193"/>
      <c r="H5695" s="193"/>
      <c r="I5695" s="193"/>
      <c r="J5695" s="193"/>
      <c r="K5695" s="193"/>
      <c r="L5695" s="313"/>
      <c r="N5695" s="41"/>
      <c r="O5695" s="41"/>
      <c r="P5695" s="41"/>
      <c r="Q5695" s="41"/>
      <c r="R5695" s="41"/>
      <c r="S5695" s="41"/>
      <c r="T5695" s="41"/>
      <c r="U5695" s="41"/>
      <c r="V5695" s="41"/>
      <c r="W5695" s="41"/>
      <c r="X5695" s="41"/>
      <c r="Y5695" s="41"/>
    </row>
    <row r="5696" spans="1:25" ht="15" hidden="1" customHeight="1" x14ac:dyDescent="0.2">
      <c r="A5696" s="41"/>
      <c r="B5696" s="312"/>
      <c r="C5696" s="187" t="s">
        <v>30</v>
      </c>
      <c r="D5696" s="185" t="s">
        <v>31</v>
      </c>
      <c r="E5696" s="185" t="s">
        <v>32</v>
      </c>
      <c r="F5696" s="185" t="s">
        <v>250</v>
      </c>
      <c r="G5696" s="185"/>
      <c r="H5696" s="186" t="s">
        <v>33</v>
      </c>
      <c r="I5696" s="187" t="s">
        <v>34</v>
      </c>
      <c r="J5696" s="187" t="s">
        <v>1696</v>
      </c>
      <c r="K5696" s="187" t="s">
        <v>35</v>
      </c>
      <c r="L5696" s="317" t="s">
        <v>37</v>
      </c>
      <c r="N5696" s="41"/>
      <c r="O5696" s="41"/>
      <c r="P5696" s="41"/>
      <c r="Q5696" s="41"/>
      <c r="R5696" s="41"/>
      <c r="S5696" s="41"/>
      <c r="T5696" s="41"/>
      <c r="U5696" s="41"/>
      <c r="V5696" s="41"/>
      <c r="W5696" s="41"/>
      <c r="X5696" s="41"/>
      <c r="Y5696" s="41"/>
    </row>
    <row r="5697" spans="1:25" ht="15" hidden="1" customHeight="1" x14ac:dyDescent="0.2">
      <c r="A5697" s="41"/>
      <c r="B5697" s="302" t="s">
        <v>251</v>
      </c>
      <c r="C5697" s="190">
        <v>92803</v>
      </c>
      <c r="D5697" s="188" t="s">
        <v>42</v>
      </c>
      <c r="E5697" s="188" t="s">
        <v>353</v>
      </c>
      <c r="F5697" s="188" t="s">
        <v>267</v>
      </c>
      <c r="G5697" s="188"/>
      <c r="H5697" s="189" t="s">
        <v>59</v>
      </c>
      <c r="I5697" s="192">
        <v>1</v>
      </c>
      <c r="J5697" s="191"/>
      <c r="K5697" s="191">
        <v>9.91</v>
      </c>
      <c r="L5697" s="303">
        <v>9.91</v>
      </c>
      <c r="N5697" s="41"/>
      <c r="O5697" s="41"/>
      <c r="P5697" s="41"/>
      <c r="Q5697" s="41"/>
      <c r="R5697" s="41"/>
      <c r="S5697" s="41"/>
      <c r="T5697" s="41"/>
      <c r="U5697" s="41"/>
      <c r="V5697" s="41"/>
      <c r="W5697" s="41"/>
      <c r="X5697" s="41"/>
      <c r="Y5697" s="41"/>
    </row>
    <row r="5698" spans="1:25" ht="15" hidden="1" customHeight="1" x14ac:dyDescent="0.2">
      <c r="A5698" s="41"/>
      <c r="B5698" s="314" t="s">
        <v>253</v>
      </c>
      <c r="C5698" s="196">
        <v>88238</v>
      </c>
      <c r="D5698" s="194" t="s">
        <v>42</v>
      </c>
      <c r="E5698" s="194" t="s">
        <v>346</v>
      </c>
      <c r="F5698" s="194" t="s">
        <v>255</v>
      </c>
      <c r="G5698" s="194"/>
      <c r="H5698" s="195" t="s">
        <v>256</v>
      </c>
      <c r="I5698" s="199">
        <v>1.4E-3</v>
      </c>
      <c r="J5698" s="199">
        <v>0</v>
      </c>
      <c r="K5698" s="197">
        <v>30.65</v>
      </c>
      <c r="L5698" s="318">
        <v>0.04</v>
      </c>
      <c r="N5698" s="41"/>
      <c r="O5698" s="41"/>
      <c r="P5698" s="41"/>
      <c r="Q5698" s="41"/>
      <c r="R5698" s="41"/>
      <c r="S5698" s="41"/>
      <c r="T5698" s="41"/>
      <c r="U5698" s="41"/>
      <c r="V5698" s="41"/>
      <c r="W5698" s="41"/>
      <c r="X5698" s="41"/>
      <c r="Y5698" s="41"/>
    </row>
    <row r="5699" spans="1:25" ht="15" hidden="1" customHeight="1" x14ac:dyDescent="0.2">
      <c r="A5699" s="41"/>
      <c r="B5699" s="314" t="s">
        <v>253</v>
      </c>
      <c r="C5699" s="196">
        <v>88245</v>
      </c>
      <c r="D5699" s="194" t="s">
        <v>42</v>
      </c>
      <c r="E5699" s="194" t="s">
        <v>347</v>
      </c>
      <c r="F5699" s="194" t="s">
        <v>255</v>
      </c>
      <c r="G5699" s="194"/>
      <c r="H5699" s="195" t="s">
        <v>256</v>
      </c>
      <c r="I5699" s="199">
        <v>8.8000000000000005E-3</v>
      </c>
      <c r="J5699" s="199">
        <v>0</v>
      </c>
      <c r="K5699" s="197">
        <v>37.26</v>
      </c>
      <c r="L5699" s="318">
        <v>0.32</v>
      </c>
      <c r="N5699" s="41"/>
      <c r="O5699" s="41"/>
      <c r="P5699" s="41"/>
      <c r="Q5699" s="41"/>
      <c r="R5699" s="41"/>
      <c r="S5699" s="41"/>
      <c r="T5699" s="41"/>
      <c r="U5699" s="41"/>
      <c r="V5699" s="41"/>
      <c r="W5699" s="41"/>
      <c r="X5699" s="41"/>
      <c r="Y5699" s="41"/>
    </row>
    <row r="5700" spans="1:25" ht="15" hidden="1" customHeight="1" x14ac:dyDescent="0.2">
      <c r="A5700" s="41"/>
      <c r="B5700" s="304" t="s">
        <v>275</v>
      </c>
      <c r="C5700" s="202">
        <v>34</v>
      </c>
      <c r="D5700" s="200" t="s">
        <v>42</v>
      </c>
      <c r="E5700" s="200" t="s">
        <v>658</v>
      </c>
      <c r="F5700" s="200" t="s">
        <v>276</v>
      </c>
      <c r="G5700" s="200"/>
      <c r="H5700" s="201" t="s">
        <v>59</v>
      </c>
      <c r="I5700" s="205">
        <v>1.1100000000000001</v>
      </c>
      <c r="J5700" s="205">
        <v>0</v>
      </c>
      <c r="K5700" s="203">
        <v>8.61</v>
      </c>
      <c r="L5700" s="305">
        <v>9.5500000000000007</v>
      </c>
      <c r="N5700" s="41"/>
      <c r="O5700" s="41"/>
      <c r="P5700" s="41"/>
      <c r="Q5700" s="41"/>
      <c r="R5700" s="41"/>
      <c r="S5700" s="41"/>
      <c r="T5700" s="41"/>
      <c r="U5700" s="41"/>
      <c r="V5700" s="41"/>
      <c r="W5700" s="41"/>
      <c r="X5700" s="41"/>
      <c r="Y5700" s="41"/>
    </row>
    <row r="5701" spans="1:25" ht="15" hidden="1" customHeight="1" x14ac:dyDescent="0.2">
      <c r="A5701" s="41"/>
      <c r="B5701" s="306"/>
      <c r="C5701" s="307"/>
      <c r="D5701" s="307"/>
      <c r="E5701" s="307"/>
      <c r="F5701" s="307"/>
      <c r="G5701" s="307" t="s">
        <v>261</v>
      </c>
      <c r="H5701" s="308">
        <v>0.27</v>
      </c>
      <c r="I5701" s="307" t="s">
        <v>262</v>
      </c>
      <c r="J5701" s="308">
        <v>0</v>
      </c>
      <c r="K5701" s="307" t="s">
        <v>263</v>
      </c>
      <c r="L5701" s="309">
        <v>0.27</v>
      </c>
      <c r="N5701" s="41"/>
      <c r="O5701" s="41"/>
      <c r="P5701" s="41"/>
      <c r="Q5701" s="41"/>
      <c r="R5701" s="41"/>
      <c r="S5701" s="41"/>
      <c r="T5701" s="41"/>
      <c r="U5701" s="41"/>
      <c r="V5701" s="41"/>
      <c r="W5701" s="41"/>
      <c r="X5701" s="41"/>
      <c r="Y5701" s="41"/>
    </row>
    <row r="5702" spans="1:25" ht="15" hidden="1" customHeight="1" thickBot="1" x14ac:dyDescent="0.25">
      <c r="A5702" s="41"/>
      <c r="B5702" s="306"/>
      <c r="C5702" s="307"/>
      <c r="D5702" s="307"/>
      <c r="E5702" s="307"/>
      <c r="F5702" s="307"/>
      <c r="G5702" s="307" t="s">
        <v>264</v>
      </c>
      <c r="H5702" s="308">
        <v>1.87</v>
      </c>
      <c r="I5702" s="307"/>
      <c r="J5702" s="307" t="s">
        <v>265</v>
      </c>
      <c r="K5702" s="307"/>
      <c r="L5702" s="309">
        <v>11.78</v>
      </c>
      <c r="N5702" s="41"/>
      <c r="O5702" s="41"/>
      <c r="P5702" s="41"/>
      <c r="Q5702" s="41"/>
      <c r="R5702" s="41"/>
      <c r="S5702" s="41"/>
      <c r="T5702" s="41"/>
      <c r="U5702" s="41"/>
      <c r="V5702" s="41"/>
      <c r="W5702" s="41"/>
      <c r="X5702" s="41"/>
      <c r="Y5702" s="41"/>
    </row>
    <row r="5703" spans="1:25" ht="15" hidden="1" customHeight="1" thickTop="1" x14ac:dyDescent="0.2">
      <c r="A5703" s="41"/>
      <c r="B5703" s="310"/>
      <c r="C5703" s="193"/>
      <c r="D5703" s="193"/>
      <c r="E5703" s="193"/>
      <c r="F5703" s="193"/>
      <c r="G5703" s="193"/>
      <c r="H5703" s="193"/>
      <c r="I5703" s="193"/>
      <c r="J5703" s="193"/>
      <c r="K5703" s="193"/>
      <c r="L5703" s="313"/>
      <c r="N5703" s="41"/>
      <c r="O5703" s="41"/>
      <c r="P5703" s="41"/>
      <c r="Q5703" s="41"/>
      <c r="R5703" s="41"/>
      <c r="S5703" s="41"/>
      <c r="T5703" s="41"/>
      <c r="U5703" s="41"/>
      <c r="V5703" s="41"/>
      <c r="W5703" s="41"/>
      <c r="X5703" s="41"/>
      <c r="Y5703" s="41"/>
    </row>
    <row r="5704" spans="1:25" ht="15" hidden="1" customHeight="1" x14ac:dyDescent="0.2">
      <c r="A5704" s="41"/>
      <c r="B5704" s="312"/>
      <c r="C5704" s="187" t="s">
        <v>30</v>
      </c>
      <c r="D5704" s="185" t="s">
        <v>31</v>
      </c>
      <c r="E5704" s="185" t="s">
        <v>32</v>
      </c>
      <c r="F5704" s="185" t="s">
        <v>250</v>
      </c>
      <c r="G5704" s="185"/>
      <c r="H5704" s="186" t="s">
        <v>33</v>
      </c>
      <c r="I5704" s="187" t="s">
        <v>34</v>
      </c>
      <c r="J5704" s="187" t="s">
        <v>1696</v>
      </c>
      <c r="K5704" s="187" t="s">
        <v>35</v>
      </c>
      <c r="L5704" s="317" t="s">
        <v>37</v>
      </c>
      <c r="N5704" s="41"/>
      <c r="O5704" s="41"/>
      <c r="P5704" s="41"/>
      <c r="Q5704" s="41"/>
      <c r="R5704" s="41"/>
      <c r="S5704" s="41"/>
      <c r="T5704" s="41"/>
      <c r="U5704" s="41"/>
      <c r="V5704" s="41"/>
      <c r="W5704" s="41"/>
      <c r="X5704" s="41"/>
      <c r="Y5704" s="41"/>
    </row>
    <row r="5705" spans="1:25" ht="15" hidden="1" customHeight="1" x14ac:dyDescent="0.2">
      <c r="A5705" s="41"/>
      <c r="B5705" s="302" t="s">
        <v>251</v>
      </c>
      <c r="C5705" s="190">
        <v>92804</v>
      </c>
      <c r="D5705" s="188" t="s">
        <v>42</v>
      </c>
      <c r="E5705" s="188" t="s">
        <v>354</v>
      </c>
      <c r="F5705" s="188" t="s">
        <v>267</v>
      </c>
      <c r="G5705" s="188"/>
      <c r="H5705" s="189" t="s">
        <v>59</v>
      </c>
      <c r="I5705" s="192">
        <v>1</v>
      </c>
      <c r="J5705" s="191"/>
      <c r="K5705" s="191">
        <v>8.4700000000000006</v>
      </c>
      <c r="L5705" s="303">
        <v>8.4700000000000006</v>
      </c>
      <c r="N5705" s="41"/>
      <c r="O5705" s="41"/>
      <c r="P5705" s="41"/>
      <c r="Q5705" s="41"/>
      <c r="R5705" s="41"/>
      <c r="S5705" s="41"/>
      <c r="T5705" s="41"/>
      <c r="U5705" s="41"/>
      <c r="V5705" s="41"/>
      <c r="W5705" s="41"/>
      <c r="X5705" s="41"/>
      <c r="Y5705" s="41"/>
    </row>
    <row r="5706" spans="1:25" ht="15" hidden="1" customHeight="1" x14ac:dyDescent="0.2">
      <c r="A5706" s="41"/>
      <c r="B5706" s="314" t="s">
        <v>253</v>
      </c>
      <c r="C5706" s="196">
        <v>88238</v>
      </c>
      <c r="D5706" s="194" t="s">
        <v>42</v>
      </c>
      <c r="E5706" s="194" t="s">
        <v>346</v>
      </c>
      <c r="F5706" s="194" t="s">
        <v>255</v>
      </c>
      <c r="G5706" s="194"/>
      <c r="H5706" s="195" t="s">
        <v>256</v>
      </c>
      <c r="I5706" s="199">
        <v>8.0000000000000004E-4</v>
      </c>
      <c r="J5706" s="199">
        <v>0</v>
      </c>
      <c r="K5706" s="197">
        <v>30.65</v>
      </c>
      <c r="L5706" s="318">
        <v>0.02</v>
      </c>
      <c r="N5706" s="41"/>
      <c r="O5706" s="41"/>
      <c r="P5706" s="41"/>
      <c r="Q5706" s="41"/>
      <c r="R5706" s="41"/>
      <c r="S5706" s="41"/>
      <c r="T5706" s="41"/>
      <c r="U5706" s="41"/>
      <c r="V5706" s="41"/>
      <c r="W5706" s="41"/>
      <c r="X5706" s="41"/>
      <c r="Y5706" s="41"/>
    </row>
    <row r="5707" spans="1:25" ht="15" hidden="1" customHeight="1" x14ac:dyDescent="0.2">
      <c r="A5707" s="41"/>
      <c r="B5707" s="314" t="s">
        <v>253</v>
      </c>
      <c r="C5707" s="196">
        <v>88245</v>
      </c>
      <c r="D5707" s="194" t="s">
        <v>42</v>
      </c>
      <c r="E5707" s="194" t="s">
        <v>347</v>
      </c>
      <c r="F5707" s="194" t="s">
        <v>255</v>
      </c>
      <c r="G5707" s="194"/>
      <c r="H5707" s="195" t="s">
        <v>256</v>
      </c>
      <c r="I5707" s="199">
        <v>4.7999999999999996E-3</v>
      </c>
      <c r="J5707" s="199">
        <v>0</v>
      </c>
      <c r="K5707" s="197">
        <v>37.26</v>
      </c>
      <c r="L5707" s="318">
        <v>0.17</v>
      </c>
      <c r="N5707" s="41"/>
      <c r="O5707" s="41"/>
      <c r="P5707" s="41"/>
      <c r="Q5707" s="41"/>
      <c r="R5707" s="41"/>
      <c r="S5707" s="41"/>
      <c r="T5707" s="41"/>
      <c r="U5707" s="41"/>
      <c r="V5707" s="41"/>
      <c r="W5707" s="41"/>
      <c r="X5707" s="41"/>
      <c r="Y5707" s="41"/>
    </row>
    <row r="5708" spans="1:25" ht="15" hidden="1" customHeight="1" x14ac:dyDescent="0.2">
      <c r="A5708" s="41"/>
      <c r="B5708" s="304" t="s">
        <v>275</v>
      </c>
      <c r="C5708" s="202">
        <v>43055</v>
      </c>
      <c r="D5708" s="200" t="s">
        <v>42</v>
      </c>
      <c r="E5708" s="200" t="s">
        <v>659</v>
      </c>
      <c r="F5708" s="200" t="s">
        <v>276</v>
      </c>
      <c r="G5708" s="200"/>
      <c r="H5708" s="201" t="s">
        <v>59</v>
      </c>
      <c r="I5708" s="205">
        <v>1.1100000000000001</v>
      </c>
      <c r="J5708" s="205">
        <v>0</v>
      </c>
      <c r="K5708" s="203">
        <v>7.46</v>
      </c>
      <c r="L5708" s="305">
        <v>8.2799999999999994</v>
      </c>
      <c r="N5708" s="41"/>
      <c r="O5708" s="41"/>
      <c r="P5708" s="41"/>
      <c r="Q5708" s="41"/>
      <c r="R5708" s="41"/>
      <c r="S5708" s="41"/>
      <c r="T5708" s="41"/>
      <c r="U5708" s="41"/>
      <c r="V5708" s="41"/>
      <c r="W5708" s="41"/>
      <c r="X5708" s="41"/>
      <c r="Y5708" s="41"/>
    </row>
    <row r="5709" spans="1:25" ht="15" hidden="1" customHeight="1" x14ac:dyDescent="0.2">
      <c r="A5709" s="41"/>
      <c r="B5709" s="306"/>
      <c r="C5709" s="307"/>
      <c r="D5709" s="307"/>
      <c r="E5709" s="307"/>
      <c r="F5709" s="307"/>
      <c r="G5709" s="307" t="s">
        <v>261</v>
      </c>
      <c r="H5709" s="308">
        <v>0.14000000000000001</v>
      </c>
      <c r="I5709" s="307" t="s">
        <v>262</v>
      </c>
      <c r="J5709" s="308">
        <v>0</v>
      </c>
      <c r="K5709" s="307" t="s">
        <v>263</v>
      </c>
      <c r="L5709" s="309">
        <v>0.14000000000000001</v>
      </c>
      <c r="N5709" s="41"/>
      <c r="O5709" s="41"/>
      <c r="P5709" s="41"/>
      <c r="Q5709" s="41"/>
      <c r="R5709" s="41"/>
      <c r="S5709" s="41"/>
      <c r="T5709" s="41"/>
      <c r="U5709" s="41"/>
      <c r="V5709" s="41"/>
      <c r="W5709" s="41"/>
      <c r="X5709" s="41"/>
      <c r="Y5709" s="41"/>
    </row>
    <row r="5710" spans="1:25" ht="15" hidden="1" customHeight="1" thickBot="1" x14ac:dyDescent="0.25">
      <c r="A5710" s="41"/>
      <c r="B5710" s="306"/>
      <c r="C5710" s="307"/>
      <c r="D5710" s="307"/>
      <c r="E5710" s="307"/>
      <c r="F5710" s="307"/>
      <c r="G5710" s="307" t="s">
        <v>264</v>
      </c>
      <c r="H5710" s="308">
        <v>1.6</v>
      </c>
      <c r="I5710" s="307"/>
      <c r="J5710" s="307" t="s">
        <v>265</v>
      </c>
      <c r="K5710" s="307"/>
      <c r="L5710" s="309">
        <v>10.07</v>
      </c>
      <c r="N5710" s="41"/>
      <c r="O5710" s="41"/>
      <c r="P5710" s="41"/>
      <c r="Q5710" s="41"/>
      <c r="R5710" s="41"/>
      <c r="S5710" s="41"/>
      <c r="T5710" s="41"/>
      <c r="U5710" s="41"/>
      <c r="V5710" s="41"/>
      <c r="W5710" s="41"/>
      <c r="X5710" s="41"/>
      <c r="Y5710" s="41"/>
    </row>
    <row r="5711" spans="1:25" ht="15" hidden="1" customHeight="1" thickTop="1" x14ac:dyDescent="0.2">
      <c r="A5711" s="41"/>
      <c r="B5711" s="310"/>
      <c r="C5711" s="193"/>
      <c r="D5711" s="193"/>
      <c r="E5711" s="193"/>
      <c r="F5711" s="193"/>
      <c r="G5711" s="193"/>
      <c r="H5711" s="193"/>
      <c r="I5711" s="193"/>
      <c r="J5711" s="193"/>
      <c r="K5711" s="193"/>
      <c r="L5711" s="313"/>
      <c r="N5711" s="41"/>
      <c r="O5711" s="41"/>
      <c r="P5711" s="41"/>
      <c r="Q5711" s="41"/>
      <c r="R5711" s="41"/>
      <c r="S5711" s="41"/>
      <c r="T5711" s="41"/>
      <c r="U5711" s="41"/>
      <c r="V5711" s="41"/>
      <c r="W5711" s="41"/>
      <c r="X5711" s="41"/>
      <c r="Y5711" s="41"/>
    </row>
    <row r="5712" spans="1:25" ht="15" hidden="1" customHeight="1" x14ac:dyDescent="0.2">
      <c r="A5712" s="41"/>
      <c r="B5712" s="312"/>
      <c r="C5712" s="187" t="s">
        <v>30</v>
      </c>
      <c r="D5712" s="185" t="s">
        <v>31</v>
      </c>
      <c r="E5712" s="185" t="s">
        <v>32</v>
      </c>
      <c r="F5712" s="185" t="s">
        <v>250</v>
      </c>
      <c r="G5712" s="185"/>
      <c r="H5712" s="186" t="s">
        <v>33</v>
      </c>
      <c r="I5712" s="187" t="s">
        <v>34</v>
      </c>
      <c r="J5712" s="187" t="s">
        <v>1696</v>
      </c>
      <c r="K5712" s="187" t="s">
        <v>35</v>
      </c>
      <c r="L5712" s="317" t="s">
        <v>37</v>
      </c>
      <c r="N5712" s="41"/>
      <c r="O5712" s="41"/>
      <c r="P5712" s="41"/>
      <c r="Q5712" s="41"/>
      <c r="R5712" s="41"/>
      <c r="S5712" s="41"/>
      <c r="T5712" s="41"/>
      <c r="U5712" s="41"/>
      <c r="V5712" s="41"/>
      <c r="W5712" s="41"/>
      <c r="X5712" s="41"/>
      <c r="Y5712" s="41"/>
    </row>
    <row r="5713" spans="1:25" ht="15" hidden="1" customHeight="1" x14ac:dyDescent="0.2">
      <c r="A5713" s="41"/>
      <c r="B5713" s="302" t="s">
        <v>251</v>
      </c>
      <c r="C5713" s="190">
        <v>92805</v>
      </c>
      <c r="D5713" s="188" t="s">
        <v>42</v>
      </c>
      <c r="E5713" s="188" t="s">
        <v>355</v>
      </c>
      <c r="F5713" s="188" t="s">
        <v>267</v>
      </c>
      <c r="G5713" s="188"/>
      <c r="H5713" s="189" t="s">
        <v>59</v>
      </c>
      <c r="I5713" s="192">
        <v>1</v>
      </c>
      <c r="J5713" s="191"/>
      <c r="K5713" s="191">
        <v>8.3699999999999992</v>
      </c>
      <c r="L5713" s="303">
        <v>8.3699999999999992</v>
      </c>
      <c r="N5713" s="41"/>
      <c r="O5713" s="41"/>
      <c r="P5713" s="41"/>
      <c r="Q5713" s="41"/>
      <c r="R5713" s="41"/>
      <c r="S5713" s="41"/>
      <c r="T5713" s="41"/>
      <c r="U5713" s="41"/>
      <c r="V5713" s="41"/>
      <c r="W5713" s="41"/>
      <c r="X5713" s="41"/>
      <c r="Y5713" s="41"/>
    </row>
    <row r="5714" spans="1:25" ht="15" hidden="1" customHeight="1" x14ac:dyDescent="0.2">
      <c r="A5714" s="41"/>
      <c r="B5714" s="314" t="s">
        <v>253</v>
      </c>
      <c r="C5714" s="196">
        <v>88245</v>
      </c>
      <c r="D5714" s="194" t="s">
        <v>42</v>
      </c>
      <c r="E5714" s="194" t="s">
        <v>347</v>
      </c>
      <c r="F5714" s="194" t="s">
        <v>255</v>
      </c>
      <c r="G5714" s="194"/>
      <c r="H5714" s="195" t="s">
        <v>256</v>
      </c>
      <c r="I5714" s="199">
        <v>2.5000000000000001E-3</v>
      </c>
      <c r="J5714" s="199">
        <v>0</v>
      </c>
      <c r="K5714" s="197">
        <v>37.26</v>
      </c>
      <c r="L5714" s="318">
        <v>0.09</v>
      </c>
      <c r="N5714" s="41"/>
      <c r="O5714" s="41"/>
      <c r="P5714" s="41"/>
      <c r="Q5714" s="41"/>
      <c r="R5714" s="41"/>
      <c r="S5714" s="41"/>
      <c r="T5714" s="41"/>
      <c r="U5714" s="41"/>
      <c r="V5714" s="41"/>
      <c r="W5714" s="41"/>
      <c r="X5714" s="41"/>
      <c r="Y5714" s="41"/>
    </row>
    <row r="5715" spans="1:25" ht="15" hidden="1" customHeight="1" x14ac:dyDescent="0.2">
      <c r="A5715" s="41"/>
      <c r="B5715" s="304" t="s">
        <v>275</v>
      </c>
      <c r="C5715" s="202">
        <v>43055</v>
      </c>
      <c r="D5715" s="200" t="s">
        <v>42</v>
      </c>
      <c r="E5715" s="200" t="s">
        <v>659</v>
      </c>
      <c r="F5715" s="200" t="s">
        <v>276</v>
      </c>
      <c r="G5715" s="200"/>
      <c r="H5715" s="201" t="s">
        <v>59</v>
      </c>
      <c r="I5715" s="205">
        <v>1.1100000000000001</v>
      </c>
      <c r="J5715" s="205">
        <v>0</v>
      </c>
      <c r="K5715" s="203">
        <v>7.46</v>
      </c>
      <c r="L5715" s="305">
        <v>8.2799999999999994</v>
      </c>
      <c r="N5715" s="41"/>
      <c r="O5715" s="41"/>
      <c r="P5715" s="41"/>
      <c r="Q5715" s="41"/>
      <c r="R5715" s="41"/>
      <c r="S5715" s="41"/>
      <c r="T5715" s="41"/>
      <c r="U5715" s="41"/>
      <c r="V5715" s="41"/>
      <c r="W5715" s="41"/>
      <c r="X5715" s="41"/>
      <c r="Y5715" s="41"/>
    </row>
    <row r="5716" spans="1:25" ht="15" hidden="1" customHeight="1" x14ac:dyDescent="0.2">
      <c r="A5716" s="41"/>
      <c r="B5716" s="306"/>
      <c r="C5716" s="307"/>
      <c r="D5716" s="307"/>
      <c r="E5716" s="307"/>
      <c r="F5716" s="307"/>
      <c r="G5716" s="307" t="s">
        <v>261</v>
      </c>
      <c r="H5716" s="308">
        <v>7.0000000000000007E-2</v>
      </c>
      <c r="I5716" s="307" t="s">
        <v>262</v>
      </c>
      <c r="J5716" s="308">
        <v>0</v>
      </c>
      <c r="K5716" s="307" t="s">
        <v>263</v>
      </c>
      <c r="L5716" s="309">
        <v>7.0000000000000007E-2</v>
      </c>
      <c r="N5716" s="41"/>
      <c r="O5716" s="41"/>
      <c r="P5716" s="41"/>
      <c r="Q5716" s="41"/>
      <c r="R5716" s="41"/>
      <c r="S5716" s="41"/>
      <c r="T5716" s="41"/>
      <c r="U5716" s="41"/>
      <c r="V5716" s="41"/>
      <c r="W5716" s="41"/>
      <c r="X5716" s="41"/>
      <c r="Y5716" s="41"/>
    </row>
    <row r="5717" spans="1:25" ht="15" hidden="1" customHeight="1" thickBot="1" x14ac:dyDescent="0.25">
      <c r="A5717" s="41"/>
      <c r="B5717" s="306"/>
      <c r="C5717" s="307"/>
      <c r="D5717" s="307"/>
      <c r="E5717" s="307"/>
      <c r="F5717" s="307"/>
      <c r="G5717" s="307" t="s">
        <v>264</v>
      </c>
      <c r="H5717" s="308">
        <v>1.58</v>
      </c>
      <c r="I5717" s="307"/>
      <c r="J5717" s="307" t="s">
        <v>265</v>
      </c>
      <c r="K5717" s="307"/>
      <c r="L5717" s="309">
        <v>9.9499999999999993</v>
      </c>
      <c r="N5717" s="41"/>
      <c r="O5717" s="41"/>
      <c r="P5717" s="41"/>
      <c r="Q5717" s="41"/>
      <c r="R5717" s="41"/>
      <c r="S5717" s="41"/>
      <c r="T5717" s="41"/>
      <c r="U5717" s="41"/>
      <c r="V5717" s="41"/>
      <c r="W5717" s="41"/>
      <c r="X5717" s="41"/>
      <c r="Y5717" s="41"/>
    </row>
    <row r="5718" spans="1:25" ht="15" hidden="1" customHeight="1" thickTop="1" x14ac:dyDescent="0.2">
      <c r="A5718" s="41"/>
      <c r="B5718" s="310"/>
      <c r="C5718" s="193"/>
      <c r="D5718" s="193"/>
      <c r="E5718" s="193"/>
      <c r="F5718" s="193"/>
      <c r="G5718" s="193"/>
      <c r="H5718" s="193"/>
      <c r="I5718" s="193"/>
      <c r="J5718" s="193"/>
      <c r="K5718" s="193"/>
      <c r="L5718" s="313"/>
      <c r="N5718" s="41"/>
      <c r="O5718" s="41"/>
      <c r="P5718" s="41"/>
      <c r="Q5718" s="41"/>
      <c r="R5718" s="41"/>
      <c r="S5718" s="41"/>
      <c r="T5718" s="41"/>
      <c r="U5718" s="41"/>
      <c r="V5718" s="41"/>
      <c r="W5718" s="41"/>
      <c r="X5718" s="41"/>
      <c r="Y5718" s="41"/>
    </row>
    <row r="5719" spans="1:25" ht="15" hidden="1" customHeight="1" x14ac:dyDescent="0.2">
      <c r="A5719" s="41"/>
      <c r="B5719" s="312"/>
      <c r="C5719" s="187" t="s">
        <v>30</v>
      </c>
      <c r="D5719" s="185" t="s">
        <v>31</v>
      </c>
      <c r="E5719" s="185" t="s">
        <v>32</v>
      </c>
      <c r="F5719" s="185" t="s">
        <v>250</v>
      </c>
      <c r="G5719" s="185"/>
      <c r="H5719" s="186" t="s">
        <v>33</v>
      </c>
      <c r="I5719" s="187" t="s">
        <v>34</v>
      </c>
      <c r="J5719" s="187" t="s">
        <v>1696</v>
      </c>
      <c r="K5719" s="187" t="s">
        <v>35</v>
      </c>
      <c r="L5719" s="317" t="s">
        <v>37</v>
      </c>
      <c r="N5719" s="41"/>
      <c r="O5719" s="41"/>
      <c r="P5719" s="41"/>
      <c r="Q5719" s="41"/>
      <c r="R5719" s="41"/>
      <c r="S5719" s="41"/>
      <c r="T5719" s="41"/>
      <c r="U5719" s="41"/>
      <c r="V5719" s="41"/>
      <c r="W5719" s="41"/>
      <c r="X5719" s="41"/>
      <c r="Y5719" s="41"/>
    </row>
    <row r="5720" spans="1:25" ht="15" hidden="1" customHeight="1" x14ac:dyDescent="0.2">
      <c r="A5720" s="41"/>
      <c r="B5720" s="302" t="s">
        <v>251</v>
      </c>
      <c r="C5720" s="190">
        <v>92801</v>
      </c>
      <c r="D5720" s="188" t="s">
        <v>42</v>
      </c>
      <c r="E5720" s="188" t="s">
        <v>351</v>
      </c>
      <c r="F5720" s="188" t="s">
        <v>267</v>
      </c>
      <c r="G5720" s="188"/>
      <c r="H5720" s="189" t="s">
        <v>59</v>
      </c>
      <c r="I5720" s="192">
        <v>1</v>
      </c>
      <c r="J5720" s="191"/>
      <c r="K5720" s="191">
        <v>11.01</v>
      </c>
      <c r="L5720" s="303">
        <v>11.01</v>
      </c>
      <c r="N5720" s="41"/>
      <c r="O5720" s="41"/>
      <c r="P5720" s="41"/>
      <c r="Q5720" s="41"/>
      <c r="R5720" s="41"/>
      <c r="S5720" s="41"/>
      <c r="T5720" s="41"/>
      <c r="U5720" s="41"/>
      <c r="V5720" s="41"/>
      <c r="W5720" s="41"/>
      <c r="X5720" s="41"/>
      <c r="Y5720" s="41"/>
    </row>
    <row r="5721" spans="1:25" ht="15" hidden="1" customHeight="1" x14ac:dyDescent="0.2">
      <c r="A5721" s="41"/>
      <c r="B5721" s="314" t="s">
        <v>253</v>
      </c>
      <c r="C5721" s="196">
        <v>88238</v>
      </c>
      <c r="D5721" s="194" t="s">
        <v>42</v>
      </c>
      <c r="E5721" s="194" t="s">
        <v>346</v>
      </c>
      <c r="F5721" s="194" t="s">
        <v>255</v>
      </c>
      <c r="G5721" s="194"/>
      <c r="H5721" s="195" t="s">
        <v>256</v>
      </c>
      <c r="I5721" s="199">
        <v>5.1000000000000004E-3</v>
      </c>
      <c r="J5721" s="199">
        <v>0</v>
      </c>
      <c r="K5721" s="197">
        <v>30.65</v>
      </c>
      <c r="L5721" s="318">
        <v>0.15</v>
      </c>
      <c r="N5721" s="41"/>
      <c r="O5721" s="41"/>
      <c r="P5721" s="41"/>
      <c r="Q5721" s="41"/>
      <c r="R5721" s="41"/>
      <c r="S5721" s="41"/>
      <c r="T5721" s="41"/>
      <c r="U5721" s="41"/>
      <c r="V5721" s="41"/>
      <c r="W5721" s="41"/>
      <c r="X5721" s="41"/>
      <c r="Y5721" s="41"/>
    </row>
    <row r="5722" spans="1:25" ht="15" hidden="1" customHeight="1" x14ac:dyDescent="0.2">
      <c r="A5722" s="41"/>
      <c r="B5722" s="314" t="s">
        <v>253</v>
      </c>
      <c r="C5722" s="196">
        <v>88245</v>
      </c>
      <c r="D5722" s="194" t="s">
        <v>42</v>
      </c>
      <c r="E5722" s="194" t="s">
        <v>347</v>
      </c>
      <c r="F5722" s="194" t="s">
        <v>255</v>
      </c>
      <c r="G5722" s="194"/>
      <c r="H5722" s="195" t="s">
        <v>256</v>
      </c>
      <c r="I5722" s="199">
        <v>3.1E-2</v>
      </c>
      <c r="J5722" s="199">
        <v>0</v>
      </c>
      <c r="K5722" s="197">
        <v>37.26</v>
      </c>
      <c r="L5722" s="318">
        <v>1.1499999999999999</v>
      </c>
      <c r="N5722" s="41"/>
      <c r="O5722" s="41"/>
      <c r="P5722" s="41"/>
      <c r="Q5722" s="41"/>
      <c r="R5722" s="41"/>
      <c r="S5722" s="41"/>
      <c r="T5722" s="41"/>
      <c r="U5722" s="41"/>
      <c r="V5722" s="41"/>
      <c r="W5722" s="41"/>
      <c r="X5722" s="41"/>
      <c r="Y5722" s="41"/>
    </row>
    <row r="5723" spans="1:25" ht="15" hidden="1" customHeight="1" x14ac:dyDescent="0.2">
      <c r="A5723" s="41"/>
      <c r="B5723" s="304" t="s">
        <v>275</v>
      </c>
      <c r="C5723" s="202">
        <v>32</v>
      </c>
      <c r="D5723" s="200" t="s">
        <v>42</v>
      </c>
      <c r="E5723" s="200" t="s">
        <v>660</v>
      </c>
      <c r="F5723" s="200" t="s">
        <v>276</v>
      </c>
      <c r="G5723" s="200"/>
      <c r="H5723" s="201" t="s">
        <v>59</v>
      </c>
      <c r="I5723" s="205">
        <v>1.07</v>
      </c>
      <c r="J5723" s="205">
        <v>0</v>
      </c>
      <c r="K5723" s="203">
        <v>9.08</v>
      </c>
      <c r="L5723" s="305">
        <v>9.7100000000000009</v>
      </c>
      <c r="N5723" s="41"/>
      <c r="O5723" s="41"/>
      <c r="P5723" s="41"/>
      <c r="Q5723" s="41"/>
      <c r="R5723" s="41"/>
      <c r="S5723" s="41"/>
      <c r="T5723" s="41"/>
      <c r="U5723" s="41"/>
      <c r="V5723" s="41"/>
      <c r="W5723" s="41"/>
      <c r="X5723" s="41"/>
      <c r="Y5723" s="41"/>
    </row>
    <row r="5724" spans="1:25" ht="15" hidden="1" customHeight="1" x14ac:dyDescent="0.2">
      <c r="A5724" s="41"/>
      <c r="B5724" s="306"/>
      <c r="C5724" s="307"/>
      <c r="D5724" s="307"/>
      <c r="E5724" s="307"/>
      <c r="F5724" s="307"/>
      <c r="G5724" s="307" t="s">
        <v>261</v>
      </c>
      <c r="H5724" s="308">
        <v>0.98</v>
      </c>
      <c r="I5724" s="307" t="s">
        <v>262</v>
      </c>
      <c r="J5724" s="308">
        <v>0</v>
      </c>
      <c r="K5724" s="307" t="s">
        <v>263</v>
      </c>
      <c r="L5724" s="309">
        <v>0.98</v>
      </c>
      <c r="N5724" s="41"/>
      <c r="O5724" s="41"/>
      <c r="P5724" s="41"/>
      <c r="Q5724" s="41"/>
      <c r="R5724" s="41"/>
      <c r="S5724" s="41"/>
      <c r="T5724" s="41"/>
      <c r="U5724" s="41"/>
      <c r="V5724" s="41"/>
      <c r="W5724" s="41"/>
      <c r="X5724" s="41"/>
      <c r="Y5724" s="41"/>
    </row>
    <row r="5725" spans="1:25" ht="15" hidden="1" customHeight="1" thickBot="1" x14ac:dyDescent="0.25">
      <c r="A5725" s="41"/>
      <c r="B5725" s="306"/>
      <c r="C5725" s="307"/>
      <c r="D5725" s="307"/>
      <c r="E5725" s="307"/>
      <c r="F5725" s="307"/>
      <c r="G5725" s="307" t="s">
        <v>264</v>
      </c>
      <c r="H5725" s="308">
        <v>2.08</v>
      </c>
      <c r="I5725" s="307"/>
      <c r="J5725" s="307" t="s">
        <v>265</v>
      </c>
      <c r="K5725" s="307"/>
      <c r="L5725" s="309">
        <v>13.09</v>
      </c>
      <c r="N5725" s="41"/>
      <c r="O5725" s="41"/>
      <c r="P5725" s="41"/>
      <c r="Q5725" s="41"/>
      <c r="R5725" s="41"/>
      <c r="S5725" s="41"/>
      <c r="T5725" s="41"/>
      <c r="U5725" s="41"/>
      <c r="V5725" s="41"/>
      <c r="W5725" s="41"/>
      <c r="X5725" s="41"/>
      <c r="Y5725" s="41"/>
    </row>
    <row r="5726" spans="1:25" ht="15" hidden="1" customHeight="1" thickTop="1" x14ac:dyDescent="0.2">
      <c r="A5726" s="41"/>
      <c r="B5726" s="310"/>
      <c r="C5726" s="193"/>
      <c r="D5726" s="193"/>
      <c r="E5726" s="193"/>
      <c r="F5726" s="193"/>
      <c r="G5726" s="193"/>
      <c r="H5726" s="193"/>
      <c r="I5726" s="193"/>
      <c r="J5726" s="193"/>
      <c r="K5726" s="193"/>
      <c r="L5726" s="313"/>
      <c r="N5726" s="41"/>
      <c r="O5726" s="41"/>
      <c r="P5726" s="41"/>
      <c r="Q5726" s="41"/>
      <c r="R5726" s="41"/>
      <c r="S5726" s="41"/>
      <c r="T5726" s="41"/>
      <c r="U5726" s="41"/>
      <c r="V5726" s="41"/>
      <c r="W5726" s="41"/>
      <c r="X5726" s="41"/>
      <c r="Y5726" s="41"/>
    </row>
    <row r="5727" spans="1:25" ht="15" hidden="1" customHeight="1" x14ac:dyDescent="0.2">
      <c r="A5727" s="41"/>
      <c r="B5727" s="312"/>
      <c r="C5727" s="187" t="s">
        <v>30</v>
      </c>
      <c r="D5727" s="185" t="s">
        <v>31</v>
      </c>
      <c r="E5727" s="185" t="s">
        <v>32</v>
      </c>
      <c r="F5727" s="185" t="s">
        <v>250</v>
      </c>
      <c r="G5727" s="185"/>
      <c r="H5727" s="186" t="s">
        <v>33</v>
      </c>
      <c r="I5727" s="187" t="s">
        <v>34</v>
      </c>
      <c r="J5727" s="187" t="s">
        <v>1696</v>
      </c>
      <c r="K5727" s="187" t="s">
        <v>35</v>
      </c>
      <c r="L5727" s="317" t="s">
        <v>37</v>
      </c>
      <c r="N5727" s="41"/>
      <c r="O5727" s="41"/>
      <c r="P5727" s="41"/>
      <c r="Q5727" s="41"/>
      <c r="R5727" s="41"/>
      <c r="S5727" s="41"/>
      <c r="T5727" s="41"/>
      <c r="U5727" s="41"/>
      <c r="V5727" s="41"/>
      <c r="W5727" s="41"/>
      <c r="X5727" s="41"/>
      <c r="Y5727" s="41"/>
    </row>
    <row r="5728" spans="1:25" ht="15" hidden="1" customHeight="1" x14ac:dyDescent="0.2">
      <c r="A5728" s="41"/>
      <c r="B5728" s="302" t="s">
        <v>251</v>
      </c>
      <c r="C5728" s="190">
        <v>92802</v>
      </c>
      <c r="D5728" s="188" t="s">
        <v>42</v>
      </c>
      <c r="E5728" s="188" t="s">
        <v>352</v>
      </c>
      <c r="F5728" s="188" t="s">
        <v>267</v>
      </c>
      <c r="G5728" s="188"/>
      <c r="H5728" s="189" t="s">
        <v>59</v>
      </c>
      <c r="I5728" s="192">
        <v>1</v>
      </c>
      <c r="J5728" s="191"/>
      <c r="K5728" s="191">
        <v>10.81</v>
      </c>
      <c r="L5728" s="303">
        <v>10.81</v>
      </c>
      <c r="N5728" s="41"/>
      <c r="O5728" s="41"/>
      <c r="P5728" s="41"/>
      <c r="Q5728" s="41"/>
      <c r="R5728" s="41"/>
      <c r="S5728" s="41"/>
      <c r="T5728" s="41"/>
      <c r="U5728" s="41"/>
      <c r="V5728" s="41"/>
      <c r="W5728" s="41"/>
      <c r="X5728" s="41"/>
      <c r="Y5728" s="41"/>
    </row>
    <row r="5729" spans="1:25" ht="15" hidden="1" customHeight="1" x14ac:dyDescent="0.2">
      <c r="A5729" s="41"/>
      <c r="B5729" s="314" t="s">
        <v>253</v>
      </c>
      <c r="C5729" s="196">
        <v>88238</v>
      </c>
      <c r="D5729" s="194" t="s">
        <v>42</v>
      </c>
      <c r="E5729" s="194" t="s">
        <v>346</v>
      </c>
      <c r="F5729" s="194" t="s">
        <v>255</v>
      </c>
      <c r="G5729" s="194"/>
      <c r="H5729" s="195" t="s">
        <v>256</v>
      </c>
      <c r="I5729" s="199">
        <v>2.5999999999999999E-3</v>
      </c>
      <c r="J5729" s="199">
        <v>0</v>
      </c>
      <c r="K5729" s="197">
        <v>30.65</v>
      </c>
      <c r="L5729" s="318">
        <v>7.0000000000000007E-2</v>
      </c>
      <c r="N5729" s="41"/>
      <c r="O5729" s="41"/>
      <c r="P5729" s="41"/>
      <c r="Q5729" s="41"/>
      <c r="R5729" s="41"/>
      <c r="S5729" s="41"/>
      <c r="T5729" s="41"/>
      <c r="U5729" s="41"/>
      <c r="V5729" s="41"/>
      <c r="W5729" s="41"/>
      <c r="X5729" s="41"/>
      <c r="Y5729" s="41"/>
    </row>
    <row r="5730" spans="1:25" ht="15" hidden="1" customHeight="1" x14ac:dyDescent="0.2">
      <c r="A5730" s="41"/>
      <c r="B5730" s="314" t="s">
        <v>253</v>
      </c>
      <c r="C5730" s="196">
        <v>88245</v>
      </c>
      <c r="D5730" s="194" t="s">
        <v>42</v>
      </c>
      <c r="E5730" s="194" t="s">
        <v>347</v>
      </c>
      <c r="F5730" s="194" t="s">
        <v>255</v>
      </c>
      <c r="G5730" s="194"/>
      <c r="H5730" s="195" t="s">
        <v>256</v>
      </c>
      <c r="I5730" s="199">
        <v>1.6199999999999999E-2</v>
      </c>
      <c r="J5730" s="199">
        <v>0</v>
      </c>
      <c r="K5730" s="197">
        <v>37.26</v>
      </c>
      <c r="L5730" s="318">
        <v>0.6</v>
      </c>
      <c r="N5730" s="41"/>
      <c r="O5730" s="41"/>
      <c r="P5730" s="41"/>
      <c r="Q5730" s="41"/>
      <c r="R5730" s="41"/>
      <c r="S5730" s="41"/>
      <c r="T5730" s="41"/>
      <c r="U5730" s="41"/>
      <c r="V5730" s="41"/>
      <c r="W5730" s="41"/>
      <c r="X5730" s="41"/>
      <c r="Y5730" s="41"/>
    </row>
    <row r="5731" spans="1:25" ht="15" hidden="1" customHeight="1" x14ac:dyDescent="0.2">
      <c r="A5731" s="41"/>
      <c r="B5731" s="304" t="s">
        <v>275</v>
      </c>
      <c r="C5731" s="202">
        <v>33</v>
      </c>
      <c r="D5731" s="200" t="s">
        <v>42</v>
      </c>
      <c r="E5731" s="200" t="s">
        <v>661</v>
      </c>
      <c r="F5731" s="200" t="s">
        <v>276</v>
      </c>
      <c r="G5731" s="200"/>
      <c r="H5731" s="201" t="s">
        <v>59</v>
      </c>
      <c r="I5731" s="205">
        <v>1.1100000000000001</v>
      </c>
      <c r="J5731" s="205">
        <v>0</v>
      </c>
      <c r="K5731" s="203">
        <v>9.14</v>
      </c>
      <c r="L5731" s="305">
        <v>10.14</v>
      </c>
      <c r="N5731" s="41"/>
      <c r="O5731" s="41"/>
      <c r="P5731" s="41"/>
      <c r="Q5731" s="41"/>
      <c r="R5731" s="41"/>
      <c r="S5731" s="41"/>
      <c r="T5731" s="41"/>
      <c r="U5731" s="41"/>
      <c r="V5731" s="41"/>
      <c r="W5731" s="41"/>
      <c r="X5731" s="41"/>
      <c r="Y5731" s="41"/>
    </row>
    <row r="5732" spans="1:25" ht="15" hidden="1" customHeight="1" x14ac:dyDescent="0.2">
      <c r="A5732" s="41"/>
      <c r="B5732" s="306"/>
      <c r="C5732" s="307"/>
      <c r="D5732" s="307"/>
      <c r="E5732" s="307"/>
      <c r="F5732" s="307"/>
      <c r="G5732" s="307" t="s">
        <v>261</v>
      </c>
      <c r="H5732" s="308">
        <v>0.5</v>
      </c>
      <c r="I5732" s="307" t="s">
        <v>262</v>
      </c>
      <c r="J5732" s="308">
        <v>0</v>
      </c>
      <c r="K5732" s="307" t="s">
        <v>263</v>
      </c>
      <c r="L5732" s="309">
        <v>0.5</v>
      </c>
      <c r="N5732" s="41"/>
      <c r="O5732" s="41"/>
      <c r="P5732" s="41"/>
      <c r="Q5732" s="41"/>
      <c r="R5732" s="41"/>
      <c r="S5732" s="41"/>
      <c r="T5732" s="41"/>
      <c r="U5732" s="41"/>
      <c r="V5732" s="41"/>
      <c r="W5732" s="41"/>
      <c r="X5732" s="41"/>
      <c r="Y5732" s="41"/>
    </row>
    <row r="5733" spans="1:25" ht="15" hidden="1" customHeight="1" thickBot="1" x14ac:dyDescent="0.25">
      <c r="A5733" s="41"/>
      <c r="B5733" s="306"/>
      <c r="C5733" s="307"/>
      <c r="D5733" s="307"/>
      <c r="E5733" s="307"/>
      <c r="F5733" s="307"/>
      <c r="G5733" s="307" t="s">
        <v>264</v>
      </c>
      <c r="H5733" s="308">
        <v>2.04</v>
      </c>
      <c r="I5733" s="307"/>
      <c r="J5733" s="307" t="s">
        <v>265</v>
      </c>
      <c r="K5733" s="307"/>
      <c r="L5733" s="309">
        <v>12.85</v>
      </c>
      <c r="N5733" s="41"/>
      <c r="O5733" s="41"/>
      <c r="P5733" s="41"/>
      <c r="Q5733" s="41"/>
      <c r="R5733" s="41"/>
      <c r="S5733" s="41"/>
      <c r="T5733" s="41"/>
      <c r="U5733" s="41"/>
      <c r="V5733" s="41"/>
      <c r="W5733" s="41"/>
      <c r="X5733" s="41"/>
      <c r="Y5733" s="41"/>
    </row>
    <row r="5734" spans="1:25" ht="15" hidden="1" customHeight="1" thickTop="1" x14ac:dyDescent="0.2">
      <c r="A5734" s="41"/>
      <c r="B5734" s="310"/>
      <c r="C5734" s="193"/>
      <c r="D5734" s="193"/>
      <c r="E5734" s="193"/>
      <c r="F5734" s="193"/>
      <c r="G5734" s="193"/>
      <c r="H5734" s="193"/>
      <c r="I5734" s="193"/>
      <c r="J5734" s="193"/>
      <c r="K5734" s="193"/>
      <c r="L5734" s="313"/>
      <c r="N5734" s="41"/>
      <c r="O5734" s="41"/>
      <c r="P5734" s="41"/>
      <c r="Q5734" s="41"/>
      <c r="R5734" s="41"/>
      <c r="S5734" s="41"/>
      <c r="T5734" s="41"/>
      <c r="U5734" s="41"/>
      <c r="V5734" s="41"/>
      <c r="W5734" s="41"/>
      <c r="X5734" s="41"/>
      <c r="Y5734" s="41"/>
    </row>
    <row r="5735" spans="1:25" ht="15" hidden="1" customHeight="1" x14ac:dyDescent="0.2">
      <c r="A5735" s="41"/>
      <c r="B5735" s="312"/>
      <c r="C5735" s="187" t="s">
        <v>30</v>
      </c>
      <c r="D5735" s="185" t="s">
        <v>31</v>
      </c>
      <c r="E5735" s="185" t="s">
        <v>32</v>
      </c>
      <c r="F5735" s="185" t="s">
        <v>250</v>
      </c>
      <c r="G5735" s="185"/>
      <c r="H5735" s="186" t="s">
        <v>33</v>
      </c>
      <c r="I5735" s="187" t="s">
        <v>34</v>
      </c>
      <c r="J5735" s="187" t="s">
        <v>1696</v>
      </c>
      <c r="K5735" s="187" t="s">
        <v>35</v>
      </c>
      <c r="L5735" s="317" t="s">
        <v>37</v>
      </c>
      <c r="N5735" s="41"/>
      <c r="O5735" s="41"/>
      <c r="P5735" s="41"/>
      <c r="Q5735" s="41"/>
      <c r="R5735" s="41"/>
      <c r="S5735" s="41"/>
      <c r="T5735" s="41"/>
      <c r="U5735" s="41"/>
      <c r="V5735" s="41"/>
      <c r="W5735" s="41"/>
      <c r="X5735" s="41"/>
      <c r="Y5735" s="41"/>
    </row>
    <row r="5736" spans="1:25" ht="15" hidden="1" customHeight="1" x14ac:dyDescent="0.2">
      <c r="A5736" s="41"/>
      <c r="B5736" s="302" t="s">
        <v>251</v>
      </c>
      <c r="C5736" s="190">
        <v>92799</v>
      </c>
      <c r="D5736" s="188" t="s">
        <v>42</v>
      </c>
      <c r="E5736" s="188" t="s">
        <v>608</v>
      </c>
      <c r="F5736" s="188" t="s">
        <v>267</v>
      </c>
      <c r="G5736" s="188"/>
      <c r="H5736" s="189" t="s">
        <v>59</v>
      </c>
      <c r="I5736" s="192">
        <v>1</v>
      </c>
      <c r="J5736" s="191"/>
      <c r="K5736" s="191">
        <v>12.65</v>
      </c>
      <c r="L5736" s="303">
        <v>12.65</v>
      </c>
      <c r="N5736" s="41"/>
      <c r="O5736" s="41"/>
      <c r="P5736" s="41"/>
      <c r="Q5736" s="41"/>
      <c r="R5736" s="41"/>
      <c r="S5736" s="41"/>
      <c r="T5736" s="41"/>
      <c r="U5736" s="41"/>
      <c r="V5736" s="41"/>
      <c r="W5736" s="41"/>
      <c r="X5736" s="41"/>
      <c r="Y5736" s="41"/>
    </row>
    <row r="5737" spans="1:25" ht="15" hidden="1" customHeight="1" x14ac:dyDescent="0.2">
      <c r="A5737" s="41"/>
      <c r="B5737" s="314" t="s">
        <v>253</v>
      </c>
      <c r="C5737" s="196">
        <v>88238</v>
      </c>
      <c r="D5737" s="194" t="s">
        <v>42</v>
      </c>
      <c r="E5737" s="194" t="s">
        <v>346</v>
      </c>
      <c r="F5737" s="194" t="s">
        <v>255</v>
      </c>
      <c r="G5737" s="194"/>
      <c r="H5737" s="195" t="s">
        <v>256</v>
      </c>
      <c r="I5737" s="199">
        <v>1.52E-2</v>
      </c>
      <c r="J5737" s="199">
        <v>0</v>
      </c>
      <c r="K5737" s="197">
        <v>30.65</v>
      </c>
      <c r="L5737" s="318">
        <v>0.46</v>
      </c>
      <c r="N5737" s="41"/>
      <c r="O5737" s="41"/>
      <c r="P5737" s="41"/>
      <c r="Q5737" s="41"/>
      <c r="R5737" s="41"/>
      <c r="S5737" s="41"/>
      <c r="T5737" s="41"/>
      <c r="U5737" s="41"/>
      <c r="V5737" s="41"/>
      <c r="W5737" s="41"/>
      <c r="X5737" s="41"/>
      <c r="Y5737" s="41"/>
    </row>
    <row r="5738" spans="1:25" ht="15" hidden="1" customHeight="1" x14ac:dyDescent="0.2">
      <c r="A5738" s="41"/>
      <c r="B5738" s="314" t="s">
        <v>253</v>
      </c>
      <c r="C5738" s="196">
        <v>88245</v>
      </c>
      <c r="D5738" s="194" t="s">
        <v>42</v>
      </c>
      <c r="E5738" s="194" t="s">
        <v>347</v>
      </c>
      <c r="F5738" s="194" t="s">
        <v>255</v>
      </c>
      <c r="G5738" s="194"/>
      <c r="H5738" s="195" t="s">
        <v>256</v>
      </c>
      <c r="I5738" s="199">
        <v>9.3299999999999994E-2</v>
      </c>
      <c r="J5738" s="199">
        <v>0</v>
      </c>
      <c r="K5738" s="197">
        <v>37.26</v>
      </c>
      <c r="L5738" s="318">
        <v>3.47</v>
      </c>
      <c r="N5738" s="41"/>
      <c r="O5738" s="41"/>
      <c r="P5738" s="41"/>
      <c r="Q5738" s="41"/>
      <c r="R5738" s="41"/>
      <c r="S5738" s="41"/>
      <c r="T5738" s="41"/>
      <c r="U5738" s="41"/>
      <c r="V5738" s="41"/>
      <c r="W5738" s="41"/>
      <c r="X5738" s="41"/>
      <c r="Y5738" s="41"/>
    </row>
    <row r="5739" spans="1:25" ht="15" hidden="1" customHeight="1" x14ac:dyDescent="0.2">
      <c r="A5739" s="41"/>
      <c r="B5739" s="304" t="s">
        <v>275</v>
      </c>
      <c r="C5739" s="202">
        <v>43059</v>
      </c>
      <c r="D5739" s="200" t="s">
        <v>42</v>
      </c>
      <c r="E5739" s="200" t="s">
        <v>662</v>
      </c>
      <c r="F5739" s="200" t="s">
        <v>276</v>
      </c>
      <c r="G5739" s="200"/>
      <c r="H5739" s="201" t="s">
        <v>59</v>
      </c>
      <c r="I5739" s="205">
        <v>1.07</v>
      </c>
      <c r="J5739" s="205">
        <v>0</v>
      </c>
      <c r="K5739" s="203">
        <v>8.15</v>
      </c>
      <c r="L5739" s="305">
        <v>8.7200000000000006</v>
      </c>
      <c r="N5739" s="41"/>
      <c r="O5739" s="41"/>
      <c r="P5739" s="41"/>
      <c r="Q5739" s="41"/>
      <c r="R5739" s="41"/>
      <c r="S5739" s="41"/>
      <c r="T5739" s="41"/>
      <c r="U5739" s="41"/>
      <c r="V5739" s="41"/>
      <c r="W5739" s="41"/>
      <c r="X5739" s="41"/>
      <c r="Y5739" s="41"/>
    </row>
    <row r="5740" spans="1:25" ht="15" hidden="1" customHeight="1" x14ac:dyDescent="0.2">
      <c r="A5740" s="41"/>
      <c r="B5740" s="306"/>
      <c r="C5740" s="307"/>
      <c r="D5740" s="307"/>
      <c r="E5740" s="307"/>
      <c r="F5740" s="307"/>
      <c r="G5740" s="307" t="s">
        <v>261</v>
      </c>
      <c r="H5740" s="308">
        <v>2.97</v>
      </c>
      <c r="I5740" s="307" t="s">
        <v>262</v>
      </c>
      <c r="J5740" s="308">
        <v>0</v>
      </c>
      <c r="K5740" s="307" t="s">
        <v>263</v>
      </c>
      <c r="L5740" s="309">
        <v>2.97</v>
      </c>
      <c r="N5740" s="41"/>
      <c r="O5740" s="41"/>
      <c r="P5740" s="41"/>
      <c r="Q5740" s="41"/>
      <c r="R5740" s="41"/>
      <c r="S5740" s="41"/>
      <c r="T5740" s="41"/>
      <c r="U5740" s="41"/>
      <c r="V5740" s="41"/>
      <c r="W5740" s="41"/>
      <c r="X5740" s="41"/>
      <c r="Y5740" s="41"/>
    </row>
    <row r="5741" spans="1:25" ht="15" hidden="1" customHeight="1" thickBot="1" x14ac:dyDescent="0.25">
      <c r="A5741" s="41"/>
      <c r="B5741" s="306"/>
      <c r="C5741" s="307"/>
      <c r="D5741" s="307"/>
      <c r="E5741" s="307"/>
      <c r="F5741" s="307"/>
      <c r="G5741" s="307" t="s">
        <v>264</v>
      </c>
      <c r="H5741" s="308">
        <v>2.39</v>
      </c>
      <c r="I5741" s="307"/>
      <c r="J5741" s="307" t="s">
        <v>265</v>
      </c>
      <c r="K5741" s="307"/>
      <c r="L5741" s="309">
        <v>15.04</v>
      </c>
      <c r="N5741" s="41"/>
      <c r="O5741" s="41"/>
      <c r="P5741" s="41"/>
      <c r="Q5741" s="41"/>
      <c r="R5741" s="41"/>
      <c r="S5741" s="41"/>
      <c r="T5741" s="41"/>
      <c r="U5741" s="41"/>
      <c r="V5741" s="41"/>
      <c r="W5741" s="41"/>
      <c r="X5741" s="41"/>
      <c r="Y5741" s="41"/>
    </row>
    <row r="5742" spans="1:25" ht="15" hidden="1" customHeight="1" thickTop="1" x14ac:dyDescent="0.2">
      <c r="A5742" s="41"/>
      <c r="B5742" s="310"/>
      <c r="C5742" s="193"/>
      <c r="D5742" s="193"/>
      <c r="E5742" s="193"/>
      <c r="F5742" s="193"/>
      <c r="G5742" s="193"/>
      <c r="H5742" s="193"/>
      <c r="I5742" s="193"/>
      <c r="J5742" s="193"/>
      <c r="K5742" s="193"/>
      <c r="L5742" s="313"/>
      <c r="N5742" s="41"/>
      <c r="O5742" s="41"/>
      <c r="P5742" s="41"/>
      <c r="Q5742" s="41"/>
      <c r="R5742" s="41"/>
      <c r="S5742" s="41"/>
      <c r="T5742" s="41"/>
      <c r="U5742" s="41"/>
      <c r="V5742" s="41"/>
      <c r="W5742" s="41"/>
      <c r="X5742" s="41"/>
      <c r="Y5742" s="41"/>
    </row>
    <row r="5743" spans="1:25" ht="15" hidden="1" customHeight="1" x14ac:dyDescent="0.2">
      <c r="A5743" s="41"/>
      <c r="B5743" s="312"/>
      <c r="C5743" s="187" t="s">
        <v>30</v>
      </c>
      <c r="D5743" s="185" t="s">
        <v>31</v>
      </c>
      <c r="E5743" s="185" t="s">
        <v>32</v>
      </c>
      <c r="F5743" s="185" t="s">
        <v>250</v>
      </c>
      <c r="G5743" s="185"/>
      <c r="H5743" s="186" t="s">
        <v>33</v>
      </c>
      <c r="I5743" s="187" t="s">
        <v>34</v>
      </c>
      <c r="J5743" s="187" t="s">
        <v>1696</v>
      </c>
      <c r="K5743" s="187" t="s">
        <v>35</v>
      </c>
      <c r="L5743" s="317" t="s">
        <v>37</v>
      </c>
      <c r="N5743" s="41"/>
      <c r="O5743" s="41"/>
      <c r="P5743" s="41"/>
      <c r="Q5743" s="41"/>
      <c r="R5743" s="41"/>
      <c r="S5743" s="41"/>
      <c r="T5743" s="41"/>
      <c r="U5743" s="41"/>
      <c r="V5743" s="41"/>
      <c r="W5743" s="41"/>
      <c r="X5743" s="41"/>
      <c r="Y5743" s="41"/>
    </row>
    <row r="5744" spans="1:25" ht="15" hidden="1" customHeight="1" x14ac:dyDescent="0.2">
      <c r="A5744" s="41"/>
      <c r="B5744" s="302" t="s">
        <v>251</v>
      </c>
      <c r="C5744" s="190">
        <v>92800</v>
      </c>
      <c r="D5744" s="188" t="s">
        <v>42</v>
      </c>
      <c r="E5744" s="188" t="s">
        <v>348</v>
      </c>
      <c r="F5744" s="188" t="s">
        <v>267</v>
      </c>
      <c r="G5744" s="188"/>
      <c r="H5744" s="189" t="s">
        <v>59</v>
      </c>
      <c r="I5744" s="192">
        <v>1</v>
      </c>
      <c r="J5744" s="191"/>
      <c r="K5744" s="191">
        <v>11.17</v>
      </c>
      <c r="L5744" s="303">
        <v>11.17</v>
      </c>
      <c r="N5744" s="41"/>
      <c r="O5744" s="41"/>
      <c r="P5744" s="41"/>
      <c r="Q5744" s="41"/>
      <c r="R5744" s="41"/>
      <c r="S5744" s="41"/>
      <c r="T5744" s="41"/>
      <c r="U5744" s="41"/>
      <c r="V5744" s="41"/>
      <c r="W5744" s="41"/>
      <c r="X5744" s="41"/>
      <c r="Y5744" s="41"/>
    </row>
    <row r="5745" spans="1:25" ht="15" hidden="1" customHeight="1" x14ac:dyDescent="0.2">
      <c r="A5745" s="41"/>
      <c r="B5745" s="314" t="s">
        <v>253</v>
      </c>
      <c r="C5745" s="196">
        <v>88245</v>
      </c>
      <c r="D5745" s="194" t="s">
        <v>42</v>
      </c>
      <c r="E5745" s="194" t="s">
        <v>347</v>
      </c>
      <c r="F5745" s="194" t="s">
        <v>255</v>
      </c>
      <c r="G5745" s="194"/>
      <c r="H5745" s="195" t="s">
        <v>256</v>
      </c>
      <c r="I5745" s="199">
        <v>5.8099999999999999E-2</v>
      </c>
      <c r="J5745" s="199">
        <v>0</v>
      </c>
      <c r="K5745" s="197">
        <v>37.26</v>
      </c>
      <c r="L5745" s="318">
        <v>2.16</v>
      </c>
      <c r="N5745" s="41"/>
      <c r="O5745" s="41"/>
      <c r="P5745" s="41"/>
      <c r="Q5745" s="41"/>
      <c r="R5745" s="41"/>
      <c r="S5745" s="41"/>
      <c r="T5745" s="41"/>
      <c r="U5745" s="41"/>
      <c r="V5745" s="41"/>
      <c r="W5745" s="41"/>
      <c r="X5745" s="41"/>
      <c r="Y5745" s="41"/>
    </row>
    <row r="5746" spans="1:25" ht="15" hidden="1" customHeight="1" x14ac:dyDescent="0.2">
      <c r="A5746" s="41"/>
      <c r="B5746" s="314" t="s">
        <v>253</v>
      </c>
      <c r="C5746" s="196">
        <v>88238</v>
      </c>
      <c r="D5746" s="194" t="s">
        <v>42</v>
      </c>
      <c r="E5746" s="194" t="s">
        <v>346</v>
      </c>
      <c r="F5746" s="194" t="s">
        <v>255</v>
      </c>
      <c r="G5746" s="194"/>
      <c r="H5746" s="195" t="s">
        <v>256</v>
      </c>
      <c r="I5746" s="199">
        <v>9.4999999999999998E-3</v>
      </c>
      <c r="J5746" s="199">
        <v>0</v>
      </c>
      <c r="K5746" s="197">
        <v>30.65</v>
      </c>
      <c r="L5746" s="318">
        <v>0.28999999999999998</v>
      </c>
      <c r="N5746" s="41"/>
      <c r="O5746" s="41"/>
      <c r="P5746" s="41"/>
      <c r="Q5746" s="41"/>
      <c r="R5746" s="41"/>
      <c r="S5746" s="41"/>
      <c r="T5746" s="41"/>
      <c r="U5746" s="41"/>
      <c r="V5746" s="41"/>
      <c r="W5746" s="41"/>
      <c r="X5746" s="41"/>
      <c r="Y5746" s="41"/>
    </row>
    <row r="5747" spans="1:25" ht="15" hidden="1" customHeight="1" x14ac:dyDescent="0.2">
      <c r="A5747" s="41"/>
      <c r="B5747" s="304" t="s">
        <v>275</v>
      </c>
      <c r="C5747" s="202">
        <v>43059</v>
      </c>
      <c r="D5747" s="200" t="s">
        <v>42</v>
      </c>
      <c r="E5747" s="200" t="s">
        <v>662</v>
      </c>
      <c r="F5747" s="200" t="s">
        <v>276</v>
      </c>
      <c r="G5747" s="200"/>
      <c r="H5747" s="201" t="s">
        <v>59</v>
      </c>
      <c r="I5747" s="205">
        <v>1.07</v>
      </c>
      <c r="J5747" s="205">
        <v>0</v>
      </c>
      <c r="K5747" s="203">
        <v>8.15</v>
      </c>
      <c r="L5747" s="305">
        <v>8.7200000000000006</v>
      </c>
      <c r="N5747" s="41"/>
      <c r="O5747" s="41"/>
      <c r="P5747" s="41"/>
      <c r="Q5747" s="41"/>
      <c r="R5747" s="41"/>
      <c r="S5747" s="41"/>
      <c r="T5747" s="41"/>
      <c r="U5747" s="41"/>
      <c r="V5747" s="41"/>
      <c r="W5747" s="41"/>
      <c r="X5747" s="41"/>
      <c r="Y5747" s="41"/>
    </row>
    <row r="5748" spans="1:25" ht="15" hidden="1" customHeight="1" x14ac:dyDescent="0.2">
      <c r="A5748" s="41"/>
      <c r="B5748" s="306"/>
      <c r="C5748" s="307"/>
      <c r="D5748" s="307"/>
      <c r="E5748" s="307"/>
      <c r="F5748" s="307"/>
      <c r="G5748" s="307" t="s">
        <v>261</v>
      </c>
      <c r="H5748" s="308">
        <v>1.84</v>
      </c>
      <c r="I5748" s="307" t="s">
        <v>262</v>
      </c>
      <c r="J5748" s="308">
        <v>0</v>
      </c>
      <c r="K5748" s="307" t="s">
        <v>263</v>
      </c>
      <c r="L5748" s="309">
        <v>1.84</v>
      </c>
      <c r="N5748" s="41"/>
      <c r="O5748" s="41"/>
      <c r="P5748" s="41"/>
      <c r="Q5748" s="41"/>
      <c r="R5748" s="41"/>
      <c r="S5748" s="41"/>
      <c r="T5748" s="41"/>
      <c r="U5748" s="41"/>
      <c r="V5748" s="41"/>
      <c r="W5748" s="41"/>
      <c r="X5748" s="41"/>
      <c r="Y5748" s="41"/>
    </row>
    <row r="5749" spans="1:25" ht="15" hidden="1" customHeight="1" thickBot="1" x14ac:dyDescent="0.25">
      <c r="A5749" s="41"/>
      <c r="B5749" s="306"/>
      <c r="C5749" s="307"/>
      <c r="D5749" s="307"/>
      <c r="E5749" s="307"/>
      <c r="F5749" s="307"/>
      <c r="G5749" s="307" t="s">
        <v>264</v>
      </c>
      <c r="H5749" s="308">
        <v>2.11</v>
      </c>
      <c r="I5749" s="307"/>
      <c r="J5749" s="307" t="s">
        <v>265</v>
      </c>
      <c r="K5749" s="307"/>
      <c r="L5749" s="309">
        <v>13.28</v>
      </c>
      <c r="N5749" s="41"/>
      <c r="O5749" s="41"/>
      <c r="P5749" s="41"/>
      <c r="Q5749" s="41"/>
      <c r="R5749" s="41"/>
      <c r="S5749" s="41"/>
      <c r="T5749" s="41"/>
      <c r="U5749" s="41"/>
      <c r="V5749" s="41"/>
      <c r="W5749" s="41"/>
      <c r="X5749" s="41"/>
      <c r="Y5749" s="41"/>
    </row>
    <row r="5750" spans="1:25" ht="15" hidden="1" customHeight="1" thickTop="1" x14ac:dyDescent="0.2">
      <c r="A5750" s="41"/>
      <c r="B5750" s="310"/>
      <c r="C5750" s="193"/>
      <c r="D5750" s="193"/>
      <c r="E5750" s="193"/>
      <c r="F5750" s="193"/>
      <c r="G5750" s="193"/>
      <c r="H5750" s="193"/>
      <c r="I5750" s="193"/>
      <c r="J5750" s="193"/>
      <c r="K5750" s="193"/>
      <c r="L5750" s="313"/>
      <c r="N5750" s="41"/>
      <c r="O5750" s="41"/>
      <c r="P5750" s="41"/>
      <c r="Q5750" s="41"/>
      <c r="R5750" s="41"/>
      <c r="S5750" s="41"/>
      <c r="T5750" s="41"/>
      <c r="U5750" s="41"/>
      <c r="V5750" s="41"/>
      <c r="W5750" s="41"/>
      <c r="X5750" s="41"/>
      <c r="Y5750" s="41"/>
    </row>
    <row r="5751" spans="1:25" ht="15" hidden="1" customHeight="1" x14ac:dyDescent="0.2">
      <c r="A5751" s="41"/>
      <c r="B5751" s="312"/>
      <c r="C5751" s="187" t="s">
        <v>30</v>
      </c>
      <c r="D5751" s="185" t="s">
        <v>31</v>
      </c>
      <c r="E5751" s="185" t="s">
        <v>32</v>
      </c>
      <c r="F5751" s="185" t="s">
        <v>250</v>
      </c>
      <c r="G5751" s="185"/>
      <c r="H5751" s="186" t="s">
        <v>33</v>
      </c>
      <c r="I5751" s="187" t="s">
        <v>34</v>
      </c>
      <c r="J5751" s="187" t="s">
        <v>1696</v>
      </c>
      <c r="K5751" s="187" t="s">
        <v>35</v>
      </c>
      <c r="L5751" s="317" t="s">
        <v>37</v>
      </c>
      <c r="N5751" s="41"/>
      <c r="O5751" s="41"/>
      <c r="P5751" s="41"/>
      <c r="Q5751" s="41"/>
      <c r="R5751" s="41"/>
      <c r="S5751" s="41"/>
      <c r="T5751" s="41"/>
      <c r="U5751" s="41"/>
      <c r="V5751" s="41"/>
      <c r="W5751" s="41"/>
      <c r="X5751" s="41"/>
      <c r="Y5751" s="41"/>
    </row>
    <row r="5752" spans="1:25" ht="15" hidden="1" customHeight="1" x14ac:dyDescent="0.2">
      <c r="A5752" s="41"/>
      <c r="B5752" s="302" t="s">
        <v>251</v>
      </c>
      <c r="C5752" s="190">
        <v>95308</v>
      </c>
      <c r="D5752" s="188" t="s">
        <v>42</v>
      </c>
      <c r="E5752" s="188" t="s">
        <v>578</v>
      </c>
      <c r="F5752" s="188" t="s">
        <v>255</v>
      </c>
      <c r="G5752" s="188"/>
      <c r="H5752" s="189" t="s">
        <v>256</v>
      </c>
      <c r="I5752" s="192">
        <v>1</v>
      </c>
      <c r="J5752" s="191"/>
      <c r="K5752" s="191">
        <v>0.28000000000000003</v>
      </c>
      <c r="L5752" s="303">
        <v>0.28000000000000003</v>
      </c>
      <c r="N5752" s="41"/>
      <c r="O5752" s="41"/>
      <c r="P5752" s="41"/>
      <c r="Q5752" s="41"/>
      <c r="R5752" s="41"/>
      <c r="S5752" s="41"/>
      <c r="T5752" s="41"/>
      <c r="U5752" s="41"/>
      <c r="V5752" s="41"/>
      <c r="W5752" s="41"/>
      <c r="X5752" s="41"/>
      <c r="Y5752" s="41"/>
    </row>
    <row r="5753" spans="1:25" ht="15" hidden="1" customHeight="1" x14ac:dyDescent="0.2">
      <c r="A5753" s="41"/>
      <c r="B5753" s="304" t="s">
        <v>275</v>
      </c>
      <c r="C5753" s="202">
        <v>6114</v>
      </c>
      <c r="D5753" s="200" t="s">
        <v>42</v>
      </c>
      <c r="E5753" s="200" t="s">
        <v>579</v>
      </c>
      <c r="F5753" s="200" t="s">
        <v>401</v>
      </c>
      <c r="G5753" s="200"/>
      <c r="H5753" s="201" t="s">
        <v>256</v>
      </c>
      <c r="I5753" s="205">
        <v>1.328E-2</v>
      </c>
      <c r="J5753" s="205">
        <v>0</v>
      </c>
      <c r="K5753" s="203">
        <v>21.47</v>
      </c>
      <c r="L5753" s="305">
        <v>0.28000000000000003</v>
      </c>
      <c r="N5753" s="41"/>
      <c r="O5753" s="41"/>
      <c r="P5753" s="41"/>
      <c r="Q5753" s="41"/>
      <c r="R5753" s="41"/>
      <c r="S5753" s="41"/>
      <c r="T5753" s="41"/>
      <c r="U5753" s="41"/>
      <c r="V5753" s="41"/>
      <c r="W5753" s="41"/>
      <c r="X5753" s="41"/>
      <c r="Y5753" s="41"/>
    </row>
    <row r="5754" spans="1:25" ht="15" hidden="1" customHeight="1" x14ac:dyDescent="0.2">
      <c r="A5754" s="41"/>
      <c r="B5754" s="306"/>
      <c r="C5754" s="307"/>
      <c r="D5754" s="307"/>
      <c r="E5754" s="307"/>
      <c r="F5754" s="307"/>
      <c r="G5754" s="307" t="s">
        <v>261</v>
      </c>
      <c r="H5754" s="308">
        <v>0.28000000000000003</v>
      </c>
      <c r="I5754" s="307" t="s">
        <v>262</v>
      </c>
      <c r="J5754" s="308">
        <v>0</v>
      </c>
      <c r="K5754" s="307" t="s">
        <v>263</v>
      </c>
      <c r="L5754" s="309">
        <v>0.28000000000000003</v>
      </c>
      <c r="N5754" s="41"/>
      <c r="O5754" s="41"/>
      <c r="P5754" s="41"/>
      <c r="Q5754" s="41"/>
      <c r="R5754" s="41"/>
      <c r="S5754" s="41"/>
      <c r="T5754" s="41"/>
      <c r="U5754" s="41"/>
      <c r="V5754" s="41"/>
      <c r="W5754" s="41"/>
      <c r="X5754" s="41"/>
      <c r="Y5754" s="41"/>
    </row>
    <row r="5755" spans="1:25" ht="15" hidden="1" customHeight="1" thickBot="1" x14ac:dyDescent="0.25">
      <c r="A5755" s="41"/>
      <c r="B5755" s="306"/>
      <c r="C5755" s="307"/>
      <c r="D5755" s="307"/>
      <c r="E5755" s="307"/>
      <c r="F5755" s="307"/>
      <c r="G5755" s="307" t="s">
        <v>264</v>
      </c>
      <c r="H5755" s="308">
        <v>0.05</v>
      </c>
      <c r="I5755" s="307"/>
      <c r="J5755" s="307" t="s">
        <v>265</v>
      </c>
      <c r="K5755" s="307"/>
      <c r="L5755" s="309">
        <v>0.33</v>
      </c>
      <c r="N5755" s="41"/>
      <c r="O5755" s="41"/>
      <c r="P5755" s="41"/>
      <c r="Q5755" s="41"/>
      <c r="R5755" s="41"/>
      <c r="S5755" s="41"/>
      <c r="T5755" s="41"/>
      <c r="U5755" s="41"/>
      <c r="V5755" s="41"/>
      <c r="W5755" s="41"/>
      <c r="X5755" s="41"/>
      <c r="Y5755" s="41"/>
    </row>
    <row r="5756" spans="1:25" ht="15" hidden="1" customHeight="1" thickTop="1" x14ac:dyDescent="0.2">
      <c r="A5756" s="41"/>
      <c r="B5756" s="310"/>
      <c r="C5756" s="193"/>
      <c r="D5756" s="193"/>
      <c r="E5756" s="193"/>
      <c r="F5756" s="193"/>
      <c r="G5756" s="193"/>
      <c r="H5756" s="193"/>
      <c r="I5756" s="193"/>
      <c r="J5756" s="193"/>
      <c r="K5756" s="193"/>
      <c r="L5756" s="313"/>
      <c r="N5756" s="41"/>
      <c r="O5756" s="41"/>
      <c r="P5756" s="41"/>
      <c r="Q5756" s="41"/>
      <c r="R5756" s="41"/>
      <c r="S5756" s="41"/>
      <c r="T5756" s="41"/>
      <c r="U5756" s="41"/>
      <c r="V5756" s="41"/>
      <c r="W5756" s="41"/>
      <c r="X5756" s="41"/>
      <c r="Y5756" s="41"/>
    </row>
    <row r="5757" spans="1:25" ht="15" hidden="1" customHeight="1" x14ac:dyDescent="0.2">
      <c r="A5757" s="41"/>
      <c r="B5757" s="312"/>
      <c r="C5757" s="187" t="s">
        <v>30</v>
      </c>
      <c r="D5757" s="185" t="s">
        <v>31</v>
      </c>
      <c r="E5757" s="185" t="s">
        <v>32</v>
      </c>
      <c r="F5757" s="185" t="s">
        <v>250</v>
      </c>
      <c r="G5757" s="185"/>
      <c r="H5757" s="186" t="s">
        <v>33</v>
      </c>
      <c r="I5757" s="187" t="s">
        <v>34</v>
      </c>
      <c r="J5757" s="187" t="s">
        <v>1696</v>
      </c>
      <c r="K5757" s="187" t="s">
        <v>35</v>
      </c>
      <c r="L5757" s="317" t="s">
        <v>37</v>
      </c>
      <c r="N5757" s="41"/>
      <c r="O5757" s="41"/>
      <c r="P5757" s="41"/>
      <c r="Q5757" s="41"/>
      <c r="R5757" s="41"/>
      <c r="S5757" s="41"/>
      <c r="T5757" s="41"/>
      <c r="U5757" s="41"/>
      <c r="V5757" s="41"/>
      <c r="W5757" s="41"/>
      <c r="X5757" s="41"/>
      <c r="Y5757" s="41"/>
    </row>
    <row r="5758" spans="1:25" ht="15" hidden="1" customHeight="1" x14ac:dyDescent="0.2">
      <c r="A5758" s="41"/>
      <c r="B5758" s="302" t="s">
        <v>251</v>
      </c>
      <c r="C5758" s="190">
        <v>95309</v>
      </c>
      <c r="D5758" s="188" t="s">
        <v>42</v>
      </c>
      <c r="E5758" s="188" t="s">
        <v>586</v>
      </c>
      <c r="F5758" s="188" t="s">
        <v>255</v>
      </c>
      <c r="G5758" s="188"/>
      <c r="H5758" s="189" t="s">
        <v>256</v>
      </c>
      <c r="I5758" s="192">
        <v>1</v>
      </c>
      <c r="J5758" s="191"/>
      <c r="K5758" s="191">
        <v>0.36</v>
      </c>
      <c r="L5758" s="303">
        <v>0.36</v>
      </c>
      <c r="N5758" s="41"/>
      <c r="O5758" s="41"/>
      <c r="P5758" s="41"/>
      <c r="Q5758" s="41"/>
      <c r="R5758" s="41"/>
      <c r="S5758" s="41"/>
      <c r="T5758" s="41"/>
      <c r="U5758" s="41"/>
      <c r="V5758" s="41"/>
      <c r="W5758" s="41"/>
      <c r="X5758" s="41"/>
      <c r="Y5758" s="41"/>
    </row>
    <row r="5759" spans="1:25" ht="15" hidden="1" customHeight="1" x14ac:dyDescent="0.2">
      <c r="A5759" s="41"/>
      <c r="B5759" s="304" t="s">
        <v>275</v>
      </c>
      <c r="C5759" s="202">
        <v>6117</v>
      </c>
      <c r="D5759" s="200" t="s">
        <v>42</v>
      </c>
      <c r="E5759" s="200" t="s">
        <v>587</v>
      </c>
      <c r="F5759" s="200" t="s">
        <v>401</v>
      </c>
      <c r="G5759" s="200"/>
      <c r="H5759" s="201" t="s">
        <v>256</v>
      </c>
      <c r="I5759" s="205">
        <v>1.6990000000000002E-2</v>
      </c>
      <c r="J5759" s="205">
        <v>0</v>
      </c>
      <c r="K5759" s="203">
        <v>21.47</v>
      </c>
      <c r="L5759" s="305">
        <v>0.36</v>
      </c>
      <c r="N5759" s="41"/>
      <c r="O5759" s="41"/>
      <c r="P5759" s="41"/>
      <c r="Q5759" s="41"/>
      <c r="R5759" s="41"/>
      <c r="S5759" s="41"/>
      <c r="T5759" s="41"/>
      <c r="U5759" s="41"/>
      <c r="V5759" s="41"/>
      <c r="W5759" s="41"/>
      <c r="X5759" s="41"/>
      <c r="Y5759" s="41"/>
    </row>
    <row r="5760" spans="1:25" ht="15" hidden="1" customHeight="1" x14ac:dyDescent="0.2">
      <c r="A5760" s="41"/>
      <c r="B5760" s="306"/>
      <c r="C5760" s="307"/>
      <c r="D5760" s="307"/>
      <c r="E5760" s="307"/>
      <c r="F5760" s="307"/>
      <c r="G5760" s="307" t="s">
        <v>261</v>
      </c>
      <c r="H5760" s="308">
        <v>0.36</v>
      </c>
      <c r="I5760" s="307" t="s">
        <v>262</v>
      </c>
      <c r="J5760" s="308">
        <v>0</v>
      </c>
      <c r="K5760" s="307" t="s">
        <v>263</v>
      </c>
      <c r="L5760" s="309">
        <v>0.36</v>
      </c>
      <c r="N5760" s="41"/>
      <c r="O5760" s="41"/>
      <c r="P5760" s="41"/>
      <c r="Q5760" s="41"/>
      <c r="R5760" s="41"/>
      <c r="S5760" s="41"/>
      <c r="T5760" s="41"/>
      <c r="U5760" s="41"/>
      <c r="V5760" s="41"/>
      <c r="W5760" s="41"/>
      <c r="X5760" s="41"/>
      <c r="Y5760" s="41"/>
    </row>
    <row r="5761" spans="1:25" ht="15" hidden="1" customHeight="1" thickBot="1" x14ac:dyDescent="0.25">
      <c r="A5761" s="41"/>
      <c r="B5761" s="306"/>
      <c r="C5761" s="307"/>
      <c r="D5761" s="307"/>
      <c r="E5761" s="307"/>
      <c r="F5761" s="307"/>
      <c r="G5761" s="307" t="s">
        <v>264</v>
      </c>
      <c r="H5761" s="308">
        <v>0.06</v>
      </c>
      <c r="I5761" s="307"/>
      <c r="J5761" s="307" t="s">
        <v>265</v>
      </c>
      <c r="K5761" s="307"/>
      <c r="L5761" s="309">
        <v>0.42</v>
      </c>
      <c r="N5761" s="41"/>
      <c r="O5761" s="41"/>
      <c r="P5761" s="41"/>
      <c r="Q5761" s="41"/>
      <c r="R5761" s="41"/>
      <c r="S5761" s="41"/>
      <c r="T5761" s="41"/>
      <c r="U5761" s="41"/>
      <c r="V5761" s="41"/>
      <c r="W5761" s="41"/>
      <c r="X5761" s="41"/>
      <c r="Y5761" s="41"/>
    </row>
    <row r="5762" spans="1:25" ht="15" hidden="1" customHeight="1" thickTop="1" x14ac:dyDescent="0.2">
      <c r="A5762" s="41"/>
      <c r="B5762" s="310"/>
      <c r="C5762" s="193"/>
      <c r="D5762" s="193"/>
      <c r="E5762" s="193"/>
      <c r="F5762" s="193"/>
      <c r="G5762" s="193"/>
      <c r="H5762" s="193"/>
      <c r="I5762" s="193"/>
      <c r="J5762" s="193"/>
      <c r="K5762" s="193"/>
      <c r="L5762" s="313"/>
      <c r="N5762" s="41"/>
      <c r="O5762" s="41"/>
      <c r="P5762" s="41"/>
      <c r="Q5762" s="41"/>
      <c r="R5762" s="41"/>
      <c r="S5762" s="41"/>
      <c r="T5762" s="41"/>
      <c r="U5762" s="41"/>
      <c r="V5762" s="41"/>
      <c r="W5762" s="41"/>
      <c r="X5762" s="41"/>
      <c r="Y5762" s="41"/>
    </row>
    <row r="5763" spans="1:25" ht="15" hidden="1" customHeight="1" x14ac:dyDescent="0.2">
      <c r="A5763" s="41"/>
      <c r="B5763" s="312"/>
      <c r="C5763" s="187" t="s">
        <v>30</v>
      </c>
      <c r="D5763" s="185" t="s">
        <v>31</v>
      </c>
      <c r="E5763" s="185" t="s">
        <v>32</v>
      </c>
      <c r="F5763" s="185" t="s">
        <v>250</v>
      </c>
      <c r="G5763" s="185"/>
      <c r="H5763" s="186" t="s">
        <v>33</v>
      </c>
      <c r="I5763" s="187" t="s">
        <v>34</v>
      </c>
      <c r="J5763" s="187" t="s">
        <v>1696</v>
      </c>
      <c r="K5763" s="187" t="s">
        <v>35</v>
      </c>
      <c r="L5763" s="317" t="s">
        <v>37</v>
      </c>
      <c r="N5763" s="41"/>
      <c r="O5763" s="41"/>
      <c r="P5763" s="41"/>
      <c r="Q5763" s="41"/>
      <c r="R5763" s="41"/>
      <c r="S5763" s="41"/>
      <c r="T5763" s="41"/>
      <c r="U5763" s="41"/>
      <c r="V5763" s="41"/>
      <c r="W5763" s="41"/>
      <c r="X5763" s="41"/>
      <c r="Y5763" s="41"/>
    </row>
    <row r="5764" spans="1:25" ht="15" hidden="1" customHeight="1" x14ac:dyDescent="0.2">
      <c r="A5764" s="41"/>
      <c r="B5764" s="302" t="s">
        <v>251</v>
      </c>
      <c r="C5764" s="190">
        <v>95310</v>
      </c>
      <c r="D5764" s="188" t="s">
        <v>42</v>
      </c>
      <c r="E5764" s="188" t="s">
        <v>1853</v>
      </c>
      <c r="F5764" s="188" t="s">
        <v>255</v>
      </c>
      <c r="G5764" s="188"/>
      <c r="H5764" s="189" t="s">
        <v>256</v>
      </c>
      <c r="I5764" s="192">
        <v>1</v>
      </c>
      <c r="J5764" s="191"/>
      <c r="K5764" s="191">
        <v>0.28000000000000003</v>
      </c>
      <c r="L5764" s="303">
        <v>0.28000000000000003</v>
      </c>
      <c r="N5764" s="41"/>
      <c r="O5764" s="41"/>
      <c r="P5764" s="41"/>
      <c r="Q5764" s="41"/>
      <c r="R5764" s="41"/>
      <c r="S5764" s="41"/>
      <c r="T5764" s="41"/>
      <c r="U5764" s="41"/>
      <c r="V5764" s="41"/>
      <c r="W5764" s="41"/>
      <c r="X5764" s="41"/>
      <c r="Y5764" s="41"/>
    </row>
    <row r="5765" spans="1:25" ht="15" hidden="1" customHeight="1" x14ac:dyDescent="0.2">
      <c r="A5765" s="41"/>
      <c r="B5765" s="304" t="s">
        <v>275</v>
      </c>
      <c r="C5765" s="202">
        <v>44499</v>
      </c>
      <c r="D5765" s="200" t="s">
        <v>42</v>
      </c>
      <c r="E5765" s="200" t="s">
        <v>1854</v>
      </c>
      <c r="F5765" s="200" t="s">
        <v>401</v>
      </c>
      <c r="G5765" s="200"/>
      <c r="H5765" s="201" t="s">
        <v>256</v>
      </c>
      <c r="I5765" s="205">
        <v>1.328E-2</v>
      </c>
      <c r="J5765" s="205">
        <v>0</v>
      </c>
      <c r="K5765" s="203">
        <v>21.47</v>
      </c>
      <c r="L5765" s="305">
        <v>0.28000000000000003</v>
      </c>
      <c r="N5765" s="41"/>
      <c r="O5765" s="41"/>
      <c r="P5765" s="41"/>
      <c r="Q5765" s="41"/>
      <c r="R5765" s="41"/>
      <c r="S5765" s="41"/>
      <c r="T5765" s="41"/>
      <c r="U5765" s="41"/>
      <c r="V5765" s="41"/>
      <c r="W5765" s="41"/>
      <c r="X5765" s="41"/>
      <c r="Y5765" s="41"/>
    </row>
    <row r="5766" spans="1:25" ht="15" hidden="1" customHeight="1" x14ac:dyDescent="0.2">
      <c r="A5766" s="41"/>
      <c r="B5766" s="306"/>
      <c r="C5766" s="307"/>
      <c r="D5766" s="307"/>
      <c r="E5766" s="307"/>
      <c r="F5766" s="307"/>
      <c r="G5766" s="307" t="s">
        <v>261</v>
      </c>
      <c r="H5766" s="308">
        <v>0.28000000000000003</v>
      </c>
      <c r="I5766" s="307" t="s">
        <v>262</v>
      </c>
      <c r="J5766" s="308">
        <v>0</v>
      </c>
      <c r="K5766" s="307" t="s">
        <v>263</v>
      </c>
      <c r="L5766" s="309">
        <v>0.28000000000000003</v>
      </c>
      <c r="N5766" s="41"/>
      <c r="O5766" s="41"/>
      <c r="P5766" s="41"/>
      <c r="Q5766" s="41"/>
      <c r="R5766" s="41"/>
      <c r="S5766" s="41"/>
      <c r="T5766" s="41"/>
      <c r="U5766" s="41"/>
      <c r="V5766" s="41"/>
      <c r="W5766" s="41"/>
      <c r="X5766" s="41"/>
      <c r="Y5766" s="41"/>
    </row>
    <row r="5767" spans="1:25" ht="15" hidden="1" customHeight="1" thickBot="1" x14ac:dyDescent="0.25">
      <c r="A5767" s="41"/>
      <c r="B5767" s="306"/>
      <c r="C5767" s="307"/>
      <c r="D5767" s="307"/>
      <c r="E5767" s="307"/>
      <c r="F5767" s="307"/>
      <c r="G5767" s="307" t="s">
        <v>264</v>
      </c>
      <c r="H5767" s="308">
        <v>0.05</v>
      </c>
      <c r="I5767" s="307"/>
      <c r="J5767" s="307" t="s">
        <v>265</v>
      </c>
      <c r="K5767" s="307"/>
      <c r="L5767" s="309">
        <v>0.33</v>
      </c>
      <c r="N5767" s="41"/>
      <c r="O5767" s="41"/>
      <c r="P5767" s="41"/>
      <c r="Q5767" s="41"/>
      <c r="R5767" s="41"/>
      <c r="S5767" s="41"/>
      <c r="T5767" s="41"/>
      <c r="U5767" s="41"/>
      <c r="V5767" s="41"/>
      <c r="W5767" s="41"/>
      <c r="X5767" s="41"/>
      <c r="Y5767" s="41"/>
    </row>
    <row r="5768" spans="1:25" ht="15" hidden="1" customHeight="1" thickTop="1" x14ac:dyDescent="0.2">
      <c r="A5768" s="41"/>
      <c r="B5768" s="310"/>
      <c r="C5768" s="193"/>
      <c r="D5768" s="193"/>
      <c r="E5768" s="193"/>
      <c r="F5768" s="193"/>
      <c r="G5768" s="193"/>
      <c r="H5768" s="193"/>
      <c r="I5768" s="193"/>
      <c r="J5768" s="193"/>
      <c r="K5768" s="193"/>
      <c r="L5768" s="313"/>
      <c r="N5768" s="41"/>
      <c r="O5768" s="41"/>
      <c r="P5768" s="41"/>
      <c r="Q5768" s="41"/>
      <c r="R5768" s="41"/>
      <c r="S5768" s="41"/>
      <c r="T5768" s="41"/>
      <c r="U5768" s="41"/>
      <c r="V5768" s="41"/>
      <c r="W5768" s="41"/>
      <c r="X5768" s="41"/>
      <c r="Y5768" s="41"/>
    </row>
    <row r="5769" spans="1:25" ht="15" hidden="1" customHeight="1" x14ac:dyDescent="0.2">
      <c r="A5769" s="41"/>
      <c r="B5769" s="312"/>
      <c r="C5769" s="187" t="s">
        <v>30</v>
      </c>
      <c r="D5769" s="185" t="s">
        <v>31</v>
      </c>
      <c r="E5769" s="185" t="s">
        <v>32</v>
      </c>
      <c r="F5769" s="185" t="s">
        <v>250</v>
      </c>
      <c r="G5769" s="185"/>
      <c r="H5769" s="186" t="s">
        <v>33</v>
      </c>
      <c r="I5769" s="187" t="s">
        <v>34</v>
      </c>
      <c r="J5769" s="187" t="s">
        <v>1696</v>
      </c>
      <c r="K5769" s="187" t="s">
        <v>35</v>
      </c>
      <c r="L5769" s="317" t="s">
        <v>37</v>
      </c>
      <c r="N5769" s="41"/>
      <c r="O5769" s="41"/>
      <c r="P5769" s="41"/>
      <c r="Q5769" s="41"/>
      <c r="R5769" s="41"/>
      <c r="S5769" s="41"/>
      <c r="T5769" s="41"/>
      <c r="U5769" s="41"/>
      <c r="V5769" s="41"/>
      <c r="W5769" s="41"/>
      <c r="X5769" s="41"/>
      <c r="Y5769" s="41"/>
    </row>
    <row r="5770" spans="1:25" ht="15" hidden="1" customHeight="1" x14ac:dyDescent="0.2">
      <c r="A5770" s="41"/>
      <c r="B5770" s="302" t="s">
        <v>251</v>
      </c>
      <c r="C5770" s="190">
        <v>95313</v>
      </c>
      <c r="D5770" s="188" t="s">
        <v>42</v>
      </c>
      <c r="E5770" s="188" t="s">
        <v>592</v>
      </c>
      <c r="F5770" s="188" t="s">
        <v>255</v>
      </c>
      <c r="G5770" s="188"/>
      <c r="H5770" s="189" t="s">
        <v>256</v>
      </c>
      <c r="I5770" s="192">
        <v>1</v>
      </c>
      <c r="J5770" s="191"/>
      <c r="K5770" s="191">
        <v>0.28999999999999998</v>
      </c>
      <c r="L5770" s="303">
        <v>0.28999999999999998</v>
      </c>
      <c r="N5770" s="41"/>
      <c r="O5770" s="41"/>
      <c r="P5770" s="41"/>
      <c r="Q5770" s="41"/>
      <c r="R5770" s="41"/>
      <c r="S5770" s="41"/>
      <c r="T5770" s="41"/>
      <c r="U5770" s="41"/>
      <c r="V5770" s="41"/>
      <c r="W5770" s="41"/>
      <c r="X5770" s="41"/>
      <c r="Y5770" s="41"/>
    </row>
    <row r="5771" spans="1:25" ht="15" hidden="1" customHeight="1" x14ac:dyDescent="0.2">
      <c r="A5771" s="41"/>
      <c r="B5771" s="304" t="s">
        <v>275</v>
      </c>
      <c r="C5771" s="202">
        <v>242</v>
      </c>
      <c r="D5771" s="200" t="s">
        <v>42</v>
      </c>
      <c r="E5771" s="200" t="s">
        <v>593</v>
      </c>
      <c r="F5771" s="200" t="s">
        <v>401</v>
      </c>
      <c r="G5771" s="200"/>
      <c r="H5771" s="201" t="s">
        <v>256</v>
      </c>
      <c r="I5771" s="205">
        <v>1.328E-2</v>
      </c>
      <c r="J5771" s="205">
        <v>0</v>
      </c>
      <c r="K5771" s="203">
        <v>21.84</v>
      </c>
      <c r="L5771" s="305">
        <v>0.28999999999999998</v>
      </c>
      <c r="N5771" s="41"/>
      <c r="O5771" s="41"/>
      <c r="P5771" s="41"/>
      <c r="Q5771" s="41"/>
      <c r="R5771" s="41"/>
      <c r="S5771" s="41"/>
      <c r="T5771" s="41"/>
      <c r="U5771" s="41"/>
      <c r="V5771" s="41"/>
      <c r="W5771" s="41"/>
      <c r="X5771" s="41"/>
      <c r="Y5771" s="41"/>
    </row>
    <row r="5772" spans="1:25" ht="15" hidden="1" customHeight="1" x14ac:dyDescent="0.2">
      <c r="A5772" s="41"/>
      <c r="B5772" s="306"/>
      <c r="C5772" s="307"/>
      <c r="D5772" s="307"/>
      <c r="E5772" s="307"/>
      <c r="F5772" s="307"/>
      <c r="G5772" s="307" t="s">
        <v>261</v>
      </c>
      <c r="H5772" s="308">
        <v>0.28999999999999998</v>
      </c>
      <c r="I5772" s="307" t="s">
        <v>262</v>
      </c>
      <c r="J5772" s="308">
        <v>0</v>
      </c>
      <c r="K5772" s="307" t="s">
        <v>263</v>
      </c>
      <c r="L5772" s="309">
        <v>0.28999999999999998</v>
      </c>
      <c r="N5772" s="41"/>
      <c r="O5772" s="41"/>
      <c r="P5772" s="41"/>
      <c r="Q5772" s="41"/>
      <c r="R5772" s="41"/>
      <c r="S5772" s="41"/>
      <c r="T5772" s="41"/>
      <c r="U5772" s="41"/>
      <c r="V5772" s="41"/>
      <c r="W5772" s="41"/>
      <c r="X5772" s="41"/>
      <c r="Y5772" s="41"/>
    </row>
    <row r="5773" spans="1:25" ht="15" hidden="1" customHeight="1" thickBot="1" x14ac:dyDescent="0.25">
      <c r="A5773" s="41"/>
      <c r="B5773" s="306"/>
      <c r="C5773" s="307"/>
      <c r="D5773" s="307"/>
      <c r="E5773" s="307"/>
      <c r="F5773" s="307"/>
      <c r="G5773" s="307" t="s">
        <v>264</v>
      </c>
      <c r="H5773" s="308">
        <v>0.05</v>
      </c>
      <c r="I5773" s="307"/>
      <c r="J5773" s="307" t="s">
        <v>265</v>
      </c>
      <c r="K5773" s="307"/>
      <c r="L5773" s="309">
        <v>0.34</v>
      </c>
      <c r="N5773" s="41"/>
      <c r="O5773" s="41"/>
      <c r="P5773" s="41"/>
      <c r="Q5773" s="41"/>
      <c r="R5773" s="41"/>
      <c r="S5773" s="41"/>
      <c r="T5773" s="41"/>
      <c r="U5773" s="41"/>
      <c r="V5773" s="41"/>
      <c r="W5773" s="41"/>
      <c r="X5773" s="41"/>
      <c r="Y5773" s="41"/>
    </row>
    <row r="5774" spans="1:25" ht="15" hidden="1" customHeight="1" thickTop="1" x14ac:dyDescent="0.2">
      <c r="A5774" s="41"/>
      <c r="B5774" s="310"/>
      <c r="C5774" s="193"/>
      <c r="D5774" s="193"/>
      <c r="E5774" s="193"/>
      <c r="F5774" s="193"/>
      <c r="G5774" s="193"/>
      <c r="H5774" s="193"/>
      <c r="I5774" s="193"/>
      <c r="J5774" s="193"/>
      <c r="K5774" s="193"/>
      <c r="L5774" s="313"/>
      <c r="N5774" s="41"/>
      <c r="O5774" s="41"/>
      <c r="P5774" s="41"/>
      <c r="Q5774" s="41"/>
      <c r="R5774" s="41"/>
      <c r="S5774" s="41"/>
      <c r="T5774" s="41"/>
      <c r="U5774" s="41"/>
      <c r="V5774" s="41"/>
      <c r="W5774" s="41"/>
      <c r="X5774" s="41"/>
      <c r="Y5774" s="41"/>
    </row>
    <row r="5775" spans="1:25" ht="15" hidden="1" customHeight="1" x14ac:dyDescent="0.2">
      <c r="A5775" s="41"/>
      <c r="B5775" s="312"/>
      <c r="C5775" s="187" t="s">
        <v>30</v>
      </c>
      <c r="D5775" s="185" t="s">
        <v>31</v>
      </c>
      <c r="E5775" s="185" t="s">
        <v>32</v>
      </c>
      <c r="F5775" s="185" t="s">
        <v>250</v>
      </c>
      <c r="G5775" s="185"/>
      <c r="H5775" s="186" t="s">
        <v>33</v>
      </c>
      <c r="I5775" s="187" t="s">
        <v>34</v>
      </c>
      <c r="J5775" s="187" t="s">
        <v>1696</v>
      </c>
      <c r="K5775" s="187" t="s">
        <v>35</v>
      </c>
      <c r="L5775" s="317" t="s">
        <v>37</v>
      </c>
      <c r="N5775" s="41"/>
      <c r="O5775" s="41"/>
      <c r="P5775" s="41"/>
      <c r="Q5775" s="41"/>
      <c r="R5775" s="41"/>
      <c r="S5775" s="41"/>
      <c r="T5775" s="41"/>
      <c r="U5775" s="41"/>
      <c r="V5775" s="41"/>
      <c r="W5775" s="41"/>
      <c r="X5775" s="41"/>
      <c r="Y5775" s="41"/>
    </row>
    <row r="5776" spans="1:25" ht="15" hidden="1" customHeight="1" x14ac:dyDescent="0.2">
      <c r="A5776" s="41"/>
      <c r="B5776" s="302" t="s">
        <v>251</v>
      </c>
      <c r="C5776" s="190">
        <v>95314</v>
      </c>
      <c r="D5776" s="188" t="s">
        <v>42</v>
      </c>
      <c r="E5776" s="188" t="s">
        <v>605</v>
      </c>
      <c r="F5776" s="188" t="s">
        <v>255</v>
      </c>
      <c r="G5776" s="188"/>
      <c r="H5776" s="189" t="s">
        <v>256</v>
      </c>
      <c r="I5776" s="192">
        <v>1</v>
      </c>
      <c r="J5776" s="191"/>
      <c r="K5776" s="191">
        <v>0.37</v>
      </c>
      <c r="L5776" s="303">
        <v>0.37</v>
      </c>
      <c r="N5776" s="41"/>
      <c r="O5776" s="41"/>
      <c r="P5776" s="41"/>
      <c r="Q5776" s="41"/>
      <c r="R5776" s="41"/>
      <c r="S5776" s="41"/>
      <c r="T5776" s="41"/>
      <c r="U5776" s="41"/>
      <c r="V5776" s="41"/>
      <c r="W5776" s="41"/>
      <c r="X5776" s="41"/>
      <c r="Y5776" s="41"/>
    </row>
    <row r="5777" spans="1:25" ht="15" hidden="1" customHeight="1" x14ac:dyDescent="0.2">
      <c r="A5777" s="41"/>
      <c r="B5777" s="304" t="s">
        <v>275</v>
      </c>
      <c r="C5777" s="202">
        <v>378</v>
      </c>
      <c r="D5777" s="200" t="s">
        <v>42</v>
      </c>
      <c r="E5777" s="200" t="s">
        <v>606</v>
      </c>
      <c r="F5777" s="200" t="s">
        <v>401</v>
      </c>
      <c r="G5777" s="200"/>
      <c r="H5777" s="201" t="s">
        <v>256</v>
      </c>
      <c r="I5777" s="205">
        <v>1.328E-2</v>
      </c>
      <c r="J5777" s="205">
        <v>0</v>
      </c>
      <c r="K5777" s="203">
        <v>27.99</v>
      </c>
      <c r="L5777" s="305">
        <v>0.37</v>
      </c>
      <c r="N5777" s="41"/>
      <c r="O5777" s="41"/>
      <c r="P5777" s="41"/>
      <c r="Q5777" s="41"/>
      <c r="R5777" s="41"/>
      <c r="S5777" s="41"/>
      <c r="T5777" s="41"/>
      <c r="U5777" s="41"/>
      <c r="V5777" s="41"/>
      <c r="W5777" s="41"/>
      <c r="X5777" s="41"/>
      <c r="Y5777" s="41"/>
    </row>
    <row r="5778" spans="1:25" ht="15" hidden="1" customHeight="1" x14ac:dyDescent="0.2">
      <c r="A5778" s="41"/>
      <c r="B5778" s="306"/>
      <c r="C5778" s="307"/>
      <c r="D5778" s="307"/>
      <c r="E5778" s="307"/>
      <c r="F5778" s="307"/>
      <c r="G5778" s="307" t="s">
        <v>261</v>
      </c>
      <c r="H5778" s="308">
        <v>0.37</v>
      </c>
      <c r="I5778" s="307" t="s">
        <v>262</v>
      </c>
      <c r="J5778" s="308">
        <v>0</v>
      </c>
      <c r="K5778" s="307" t="s">
        <v>263</v>
      </c>
      <c r="L5778" s="309">
        <v>0.37</v>
      </c>
      <c r="N5778" s="41"/>
      <c r="O5778" s="41"/>
      <c r="P5778" s="41"/>
      <c r="Q5778" s="41"/>
      <c r="R5778" s="41"/>
      <c r="S5778" s="41"/>
      <c r="T5778" s="41"/>
      <c r="U5778" s="41"/>
      <c r="V5778" s="41"/>
      <c r="W5778" s="41"/>
      <c r="X5778" s="41"/>
      <c r="Y5778" s="41"/>
    </row>
    <row r="5779" spans="1:25" ht="15" hidden="1" customHeight="1" thickBot="1" x14ac:dyDescent="0.25">
      <c r="A5779" s="41"/>
      <c r="B5779" s="306"/>
      <c r="C5779" s="307"/>
      <c r="D5779" s="307"/>
      <c r="E5779" s="307"/>
      <c r="F5779" s="307"/>
      <c r="G5779" s="307" t="s">
        <v>264</v>
      </c>
      <c r="H5779" s="308">
        <v>7.0000000000000007E-2</v>
      </c>
      <c r="I5779" s="307"/>
      <c r="J5779" s="307" t="s">
        <v>265</v>
      </c>
      <c r="K5779" s="307"/>
      <c r="L5779" s="309">
        <v>0.44</v>
      </c>
      <c r="N5779" s="41"/>
      <c r="O5779" s="41"/>
      <c r="P5779" s="41"/>
      <c r="Q5779" s="41"/>
      <c r="R5779" s="41"/>
      <c r="S5779" s="41"/>
      <c r="T5779" s="41"/>
      <c r="U5779" s="41"/>
      <c r="V5779" s="41"/>
      <c r="W5779" s="41"/>
      <c r="X5779" s="41"/>
      <c r="Y5779" s="41"/>
    </row>
    <row r="5780" spans="1:25" ht="15" hidden="1" customHeight="1" thickTop="1" x14ac:dyDescent="0.2">
      <c r="A5780" s="41"/>
      <c r="B5780" s="310"/>
      <c r="C5780" s="193"/>
      <c r="D5780" s="193"/>
      <c r="E5780" s="193"/>
      <c r="F5780" s="193"/>
      <c r="G5780" s="193"/>
      <c r="H5780" s="193"/>
      <c r="I5780" s="193"/>
      <c r="J5780" s="193"/>
      <c r="K5780" s="193"/>
      <c r="L5780" s="313"/>
      <c r="N5780" s="41"/>
      <c r="O5780" s="41"/>
      <c r="P5780" s="41"/>
      <c r="Q5780" s="41"/>
      <c r="R5780" s="41"/>
      <c r="S5780" s="41"/>
      <c r="T5780" s="41"/>
      <c r="U5780" s="41"/>
      <c r="V5780" s="41"/>
      <c r="W5780" s="41"/>
      <c r="X5780" s="41"/>
      <c r="Y5780" s="41"/>
    </row>
    <row r="5781" spans="1:25" ht="15" hidden="1" customHeight="1" x14ac:dyDescent="0.2">
      <c r="A5781" s="41"/>
      <c r="B5781" s="312"/>
      <c r="C5781" s="187" t="s">
        <v>30</v>
      </c>
      <c r="D5781" s="185" t="s">
        <v>31</v>
      </c>
      <c r="E5781" s="185" t="s">
        <v>32</v>
      </c>
      <c r="F5781" s="185" t="s">
        <v>250</v>
      </c>
      <c r="G5781" s="185"/>
      <c r="H5781" s="186" t="s">
        <v>33</v>
      </c>
      <c r="I5781" s="187" t="s">
        <v>34</v>
      </c>
      <c r="J5781" s="187" t="s">
        <v>1696</v>
      </c>
      <c r="K5781" s="187" t="s">
        <v>35</v>
      </c>
      <c r="L5781" s="317" t="s">
        <v>37</v>
      </c>
      <c r="N5781" s="41"/>
      <c r="O5781" s="41"/>
      <c r="P5781" s="41"/>
      <c r="Q5781" s="41"/>
      <c r="R5781" s="41"/>
      <c r="S5781" s="41"/>
      <c r="T5781" s="41"/>
      <c r="U5781" s="41"/>
      <c r="V5781" s="41"/>
      <c r="W5781" s="41"/>
      <c r="X5781" s="41"/>
      <c r="Y5781" s="41"/>
    </row>
    <row r="5782" spans="1:25" ht="15" hidden="1" customHeight="1" x14ac:dyDescent="0.2">
      <c r="A5782" s="41"/>
      <c r="B5782" s="302" t="s">
        <v>251</v>
      </c>
      <c r="C5782" s="190">
        <v>95315</v>
      </c>
      <c r="D5782" s="188" t="s">
        <v>42</v>
      </c>
      <c r="E5782" s="188" t="s">
        <v>609</v>
      </c>
      <c r="F5782" s="188" t="s">
        <v>255</v>
      </c>
      <c r="G5782" s="188"/>
      <c r="H5782" s="189" t="s">
        <v>256</v>
      </c>
      <c r="I5782" s="192">
        <v>1</v>
      </c>
      <c r="J5782" s="191"/>
      <c r="K5782" s="191">
        <v>0.47</v>
      </c>
      <c r="L5782" s="303">
        <v>0.47</v>
      </c>
      <c r="N5782" s="41"/>
      <c r="O5782" s="41"/>
      <c r="P5782" s="41"/>
      <c r="Q5782" s="41"/>
      <c r="R5782" s="41"/>
      <c r="S5782" s="41"/>
      <c r="T5782" s="41"/>
      <c r="U5782" s="41"/>
      <c r="V5782" s="41"/>
      <c r="W5782" s="41"/>
      <c r="X5782" s="41"/>
      <c r="Y5782" s="41"/>
    </row>
    <row r="5783" spans="1:25" ht="15" hidden="1" customHeight="1" x14ac:dyDescent="0.2">
      <c r="A5783" s="41"/>
      <c r="B5783" s="304" t="s">
        <v>275</v>
      </c>
      <c r="C5783" s="202">
        <v>40331</v>
      </c>
      <c r="D5783" s="200" t="s">
        <v>42</v>
      </c>
      <c r="E5783" s="200" t="s">
        <v>610</v>
      </c>
      <c r="F5783" s="200" t="s">
        <v>401</v>
      </c>
      <c r="G5783" s="200"/>
      <c r="H5783" s="201" t="s">
        <v>256</v>
      </c>
      <c r="I5783" s="205">
        <v>1.6990000000000002E-2</v>
      </c>
      <c r="J5783" s="205">
        <v>0</v>
      </c>
      <c r="K5783" s="203">
        <v>28.22</v>
      </c>
      <c r="L5783" s="305">
        <v>0.47</v>
      </c>
      <c r="N5783" s="41"/>
      <c r="O5783" s="41"/>
      <c r="P5783" s="41"/>
      <c r="Q5783" s="41"/>
      <c r="R5783" s="41"/>
      <c r="S5783" s="41"/>
      <c r="T5783" s="41"/>
      <c r="U5783" s="41"/>
      <c r="V5783" s="41"/>
      <c r="W5783" s="41"/>
      <c r="X5783" s="41"/>
      <c r="Y5783" s="41"/>
    </row>
    <row r="5784" spans="1:25" ht="15" hidden="1" customHeight="1" x14ac:dyDescent="0.2">
      <c r="A5784" s="41"/>
      <c r="B5784" s="306"/>
      <c r="C5784" s="307"/>
      <c r="D5784" s="307"/>
      <c r="E5784" s="307"/>
      <c r="F5784" s="307"/>
      <c r="G5784" s="307" t="s">
        <v>261</v>
      </c>
      <c r="H5784" s="308">
        <v>0.47</v>
      </c>
      <c r="I5784" s="307" t="s">
        <v>262</v>
      </c>
      <c r="J5784" s="308">
        <v>0</v>
      </c>
      <c r="K5784" s="307" t="s">
        <v>263</v>
      </c>
      <c r="L5784" s="309">
        <v>0.47</v>
      </c>
      <c r="N5784" s="41"/>
      <c r="O5784" s="41"/>
      <c r="P5784" s="41"/>
      <c r="Q5784" s="41"/>
      <c r="R5784" s="41"/>
      <c r="S5784" s="41"/>
      <c r="T5784" s="41"/>
      <c r="U5784" s="41"/>
      <c r="V5784" s="41"/>
      <c r="W5784" s="41"/>
      <c r="X5784" s="41"/>
      <c r="Y5784" s="41"/>
    </row>
    <row r="5785" spans="1:25" ht="15" hidden="1" customHeight="1" thickBot="1" x14ac:dyDescent="0.25">
      <c r="A5785" s="41"/>
      <c r="B5785" s="306"/>
      <c r="C5785" s="307"/>
      <c r="D5785" s="307"/>
      <c r="E5785" s="307"/>
      <c r="F5785" s="307"/>
      <c r="G5785" s="307" t="s">
        <v>264</v>
      </c>
      <c r="H5785" s="308">
        <v>0.08</v>
      </c>
      <c r="I5785" s="307"/>
      <c r="J5785" s="307" t="s">
        <v>265</v>
      </c>
      <c r="K5785" s="307"/>
      <c r="L5785" s="309">
        <v>0.55000000000000004</v>
      </c>
      <c r="N5785" s="41"/>
      <c r="O5785" s="41"/>
      <c r="P5785" s="41"/>
      <c r="Q5785" s="41"/>
      <c r="R5785" s="41"/>
      <c r="S5785" s="41"/>
      <c r="T5785" s="41"/>
      <c r="U5785" s="41"/>
      <c r="V5785" s="41"/>
      <c r="W5785" s="41"/>
      <c r="X5785" s="41"/>
      <c r="Y5785" s="41"/>
    </row>
    <row r="5786" spans="1:25" ht="15" hidden="1" customHeight="1" thickTop="1" x14ac:dyDescent="0.2">
      <c r="A5786" s="41"/>
      <c r="B5786" s="310"/>
      <c r="C5786" s="193"/>
      <c r="D5786" s="193"/>
      <c r="E5786" s="193"/>
      <c r="F5786" s="193"/>
      <c r="G5786" s="193"/>
      <c r="H5786" s="193"/>
      <c r="I5786" s="193"/>
      <c r="J5786" s="193"/>
      <c r="K5786" s="193"/>
      <c r="L5786" s="313"/>
      <c r="N5786" s="41"/>
      <c r="O5786" s="41"/>
      <c r="P5786" s="41"/>
      <c r="Q5786" s="41"/>
      <c r="R5786" s="41"/>
      <c r="S5786" s="41"/>
      <c r="T5786" s="41"/>
      <c r="U5786" s="41"/>
      <c r="V5786" s="41"/>
      <c r="W5786" s="41"/>
      <c r="X5786" s="41"/>
      <c r="Y5786" s="41"/>
    </row>
    <row r="5787" spans="1:25" ht="15" hidden="1" customHeight="1" x14ac:dyDescent="0.2">
      <c r="A5787" s="41"/>
      <c r="B5787" s="312"/>
      <c r="C5787" s="187" t="s">
        <v>30</v>
      </c>
      <c r="D5787" s="185" t="s">
        <v>31</v>
      </c>
      <c r="E5787" s="185" t="s">
        <v>32</v>
      </c>
      <c r="F5787" s="185" t="s">
        <v>250</v>
      </c>
      <c r="G5787" s="185"/>
      <c r="H5787" s="186" t="s">
        <v>33</v>
      </c>
      <c r="I5787" s="187" t="s">
        <v>34</v>
      </c>
      <c r="J5787" s="187" t="s">
        <v>1696</v>
      </c>
      <c r="K5787" s="187" t="s">
        <v>35</v>
      </c>
      <c r="L5787" s="317" t="s">
        <v>37</v>
      </c>
      <c r="N5787" s="41"/>
      <c r="O5787" s="41"/>
      <c r="P5787" s="41"/>
      <c r="Q5787" s="41"/>
      <c r="R5787" s="41"/>
      <c r="S5787" s="41"/>
      <c r="T5787" s="41"/>
      <c r="U5787" s="41"/>
      <c r="V5787" s="41"/>
      <c r="W5787" s="41"/>
      <c r="X5787" s="41"/>
      <c r="Y5787" s="41"/>
    </row>
    <row r="5788" spans="1:25" ht="15" hidden="1" customHeight="1" x14ac:dyDescent="0.2">
      <c r="A5788" s="41"/>
      <c r="B5788" s="302" t="s">
        <v>251</v>
      </c>
      <c r="C5788" s="190">
        <v>95316</v>
      </c>
      <c r="D5788" s="188" t="s">
        <v>42</v>
      </c>
      <c r="E5788" s="188" t="s">
        <v>613</v>
      </c>
      <c r="F5788" s="188" t="s">
        <v>255</v>
      </c>
      <c r="G5788" s="188"/>
      <c r="H5788" s="189" t="s">
        <v>256</v>
      </c>
      <c r="I5788" s="192">
        <v>1</v>
      </c>
      <c r="J5788" s="191"/>
      <c r="K5788" s="191">
        <v>0.92</v>
      </c>
      <c r="L5788" s="303">
        <v>0.92</v>
      </c>
      <c r="N5788" s="41"/>
      <c r="O5788" s="41"/>
      <c r="P5788" s="41"/>
      <c r="Q5788" s="41"/>
      <c r="R5788" s="41"/>
      <c r="S5788" s="41"/>
      <c r="T5788" s="41"/>
      <c r="U5788" s="41"/>
      <c r="V5788" s="41"/>
      <c r="W5788" s="41"/>
      <c r="X5788" s="41"/>
      <c r="Y5788" s="41"/>
    </row>
    <row r="5789" spans="1:25" ht="15" hidden="1" customHeight="1" x14ac:dyDescent="0.2">
      <c r="A5789" s="41"/>
      <c r="B5789" s="304" t="s">
        <v>275</v>
      </c>
      <c r="C5789" s="202">
        <v>247</v>
      </c>
      <c r="D5789" s="200" t="s">
        <v>42</v>
      </c>
      <c r="E5789" s="200" t="s">
        <v>614</v>
      </c>
      <c r="F5789" s="200" t="s">
        <v>401</v>
      </c>
      <c r="G5789" s="200"/>
      <c r="H5789" s="201" t="s">
        <v>256</v>
      </c>
      <c r="I5789" s="205">
        <v>4.2970000000000001E-2</v>
      </c>
      <c r="J5789" s="205">
        <v>0</v>
      </c>
      <c r="K5789" s="203">
        <v>21.47</v>
      </c>
      <c r="L5789" s="305">
        <v>0.92</v>
      </c>
      <c r="N5789" s="41"/>
      <c r="O5789" s="41"/>
      <c r="P5789" s="41"/>
      <c r="Q5789" s="41"/>
      <c r="R5789" s="41"/>
      <c r="S5789" s="41"/>
      <c r="T5789" s="41"/>
      <c r="U5789" s="41"/>
      <c r="V5789" s="41"/>
      <c r="W5789" s="41"/>
      <c r="X5789" s="41"/>
      <c r="Y5789" s="41"/>
    </row>
    <row r="5790" spans="1:25" ht="15" hidden="1" customHeight="1" x14ac:dyDescent="0.2">
      <c r="A5790" s="41"/>
      <c r="B5790" s="306"/>
      <c r="C5790" s="307"/>
      <c r="D5790" s="307"/>
      <c r="E5790" s="307"/>
      <c r="F5790" s="307"/>
      <c r="G5790" s="307" t="s">
        <v>261</v>
      </c>
      <c r="H5790" s="308">
        <v>0.92</v>
      </c>
      <c r="I5790" s="307" t="s">
        <v>262</v>
      </c>
      <c r="J5790" s="308">
        <v>0</v>
      </c>
      <c r="K5790" s="307" t="s">
        <v>263</v>
      </c>
      <c r="L5790" s="309">
        <v>0.92</v>
      </c>
      <c r="N5790" s="41"/>
      <c r="O5790" s="41"/>
      <c r="P5790" s="41"/>
      <c r="Q5790" s="41"/>
      <c r="R5790" s="41"/>
      <c r="S5790" s="41"/>
      <c r="T5790" s="41"/>
      <c r="U5790" s="41"/>
      <c r="V5790" s="41"/>
      <c r="W5790" s="41"/>
      <c r="X5790" s="41"/>
      <c r="Y5790" s="41"/>
    </row>
    <row r="5791" spans="1:25" ht="15" hidden="1" customHeight="1" thickBot="1" x14ac:dyDescent="0.25">
      <c r="A5791" s="41"/>
      <c r="B5791" s="306"/>
      <c r="C5791" s="307"/>
      <c r="D5791" s="307"/>
      <c r="E5791" s="307"/>
      <c r="F5791" s="307"/>
      <c r="G5791" s="307" t="s">
        <v>264</v>
      </c>
      <c r="H5791" s="308">
        <v>0.17</v>
      </c>
      <c r="I5791" s="307"/>
      <c r="J5791" s="307" t="s">
        <v>265</v>
      </c>
      <c r="K5791" s="307"/>
      <c r="L5791" s="309">
        <v>1.0900000000000001</v>
      </c>
      <c r="N5791" s="41"/>
      <c r="O5791" s="41"/>
      <c r="P5791" s="41"/>
      <c r="Q5791" s="41"/>
      <c r="R5791" s="41"/>
      <c r="S5791" s="41"/>
      <c r="T5791" s="41"/>
      <c r="U5791" s="41"/>
      <c r="V5791" s="41"/>
      <c r="W5791" s="41"/>
      <c r="X5791" s="41"/>
      <c r="Y5791" s="41"/>
    </row>
    <row r="5792" spans="1:25" ht="15" hidden="1" customHeight="1" thickTop="1" x14ac:dyDescent="0.2">
      <c r="A5792" s="41"/>
      <c r="B5792" s="310"/>
      <c r="C5792" s="193"/>
      <c r="D5792" s="193"/>
      <c r="E5792" s="193"/>
      <c r="F5792" s="193"/>
      <c r="G5792" s="193"/>
      <c r="H5792" s="193"/>
      <c r="I5792" s="193"/>
      <c r="J5792" s="193"/>
      <c r="K5792" s="193"/>
      <c r="L5792" s="313"/>
      <c r="N5792" s="41"/>
      <c r="O5792" s="41"/>
      <c r="P5792" s="41"/>
      <c r="Q5792" s="41"/>
      <c r="R5792" s="41"/>
      <c r="S5792" s="41"/>
      <c r="T5792" s="41"/>
      <c r="U5792" s="41"/>
      <c r="V5792" s="41"/>
      <c r="W5792" s="41"/>
      <c r="X5792" s="41"/>
      <c r="Y5792" s="41"/>
    </row>
    <row r="5793" spans="1:25" ht="15" hidden="1" customHeight="1" x14ac:dyDescent="0.2">
      <c r="A5793" s="41"/>
      <c r="B5793" s="312"/>
      <c r="C5793" s="187" t="s">
        <v>30</v>
      </c>
      <c r="D5793" s="185" t="s">
        <v>31</v>
      </c>
      <c r="E5793" s="185" t="s">
        <v>32</v>
      </c>
      <c r="F5793" s="185" t="s">
        <v>250</v>
      </c>
      <c r="G5793" s="185"/>
      <c r="H5793" s="186" t="s">
        <v>33</v>
      </c>
      <c r="I5793" s="187" t="s">
        <v>34</v>
      </c>
      <c r="J5793" s="187" t="s">
        <v>1696</v>
      </c>
      <c r="K5793" s="187" t="s">
        <v>35</v>
      </c>
      <c r="L5793" s="317" t="s">
        <v>37</v>
      </c>
      <c r="N5793" s="41"/>
      <c r="O5793" s="41"/>
      <c r="P5793" s="41"/>
      <c r="Q5793" s="41"/>
      <c r="R5793" s="41"/>
      <c r="S5793" s="41"/>
      <c r="T5793" s="41"/>
      <c r="U5793" s="41"/>
      <c r="V5793" s="41"/>
      <c r="W5793" s="41"/>
      <c r="X5793" s="41"/>
      <c r="Y5793" s="41"/>
    </row>
    <row r="5794" spans="1:25" ht="15" hidden="1" customHeight="1" x14ac:dyDescent="0.2">
      <c r="A5794" s="41"/>
      <c r="B5794" s="302" t="s">
        <v>251</v>
      </c>
      <c r="C5794" s="190">
        <v>95317</v>
      </c>
      <c r="D5794" s="188" t="s">
        <v>42</v>
      </c>
      <c r="E5794" s="188" t="s">
        <v>617</v>
      </c>
      <c r="F5794" s="188" t="s">
        <v>255</v>
      </c>
      <c r="G5794" s="188"/>
      <c r="H5794" s="189" t="s">
        <v>256</v>
      </c>
      <c r="I5794" s="192">
        <v>1</v>
      </c>
      <c r="J5794" s="191"/>
      <c r="K5794" s="191">
        <v>0.44</v>
      </c>
      <c r="L5794" s="303">
        <v>0.44</v>
      </c>
      <c r="N5794" s="41"/>
      <c r="O5794" s="41"/>
      <c r="P5794" s="41"/>
      <c r="Q5794" s="41"/>
      <c r="R5794" s="41"/>
      <c r="S5794" s="41"/>
      <c r="T5794" s="41"/>
      <c r="U5794" s="41"/>
      <c r="V5794" s="41"/>
      <c r="W5794" s="41"/>
      <c r="X5794" s="41"/>
      <c r="Y5794" s="41"/>
    </row>
    <row r="5795" spans="1:25" ht="15" hidden="1" customHeight="1" x14ac:dyDescent="0.2">
      <c r="A5795" s="41"/>
      <c r="B5795" s="304" t="s">
        <v>275</v>
      </c>
      <c r="C5795" s="202">
        <v>246</v>
      </c>
      <c r="D5795" s="200" t="s">
        <v>42</v>
      </c>
      <c r="E5795" s="200" t="s">
        <v>546</v>
      </c>
      <c r="F5795" s="200" t="s">
        <v>401</v>
      </c>
      <c r="G5795" s="200"/>
      <c r="H5795" s="201" t="s">
        <v>256</v>
      </c>
      <c r="I5795" s="205">
        <v>2.07E-2</v>
      </c>
      <c r="J5795" s="205">
        <v>0</v>
      </c>
      <c r="K5795" s="203">
        <v>21.47</v>
      </c>
      <c r="L5795" s="305">
        <v>0.44</v>
      </c>
      <c r="N5795" s="41"/>
      <c r="O5795" s="41"/>
      <c r="P5795" s="41"/>
      <c r="Q5795" s="41"/>
      <c r="R5795" s="41"/>
      <c r="S5795" s="41"/>
      <c r="T5795" s="41"/>
      <c r="U5795" s="41"/>
      <c r="V5795" s="41"/>
      <c r="W5795" s="41"/>
      <c r="X5795" s="41"/>
      <c r="Y5795" s="41"/>
    </row>
    <row r="5796" spans="1:25" ht="15" hidden="1" customHeight="1" x14ac:dyDescent="0.2">
      <c r="A5796" s="41"/>
      <c r="B5796" s="306"/>
      <c r="C5796" s="307"/>
      <c r="D5796" s="307"/>
      <c r="E5796" s="307"/>
      <c r="F5796" s="307"/>
      <c r="G5796" s="307" t="s">
        <v>261</v>
      </c>
      <c r="H5796" s="308">
        <v>0.44</v>
      </c>
      <c r="I5796" s="307" t="s">
        <v>262</v>
      </c>
      <c r="J5796" s="308">
        <v>0</v>
      </c>
      <c r="K5796" s="307" t="s">
        <v>263</v>
      </c>
      <c r="L5796" s="309">
        <v>0.44</v>
      </c>
      <c r="N5796" s="41"/>
      <c r="O5796" s="41"/>
      <c r="P5796" s="41"/>
      <c r="Q5796" s="41"/>
      <c r="R5796" s="41"/>
      <c r="S5796" s="41"/>
      <c r="T5796" s="41"/>
      <c r="U5796" s="41"/>
      <c r="V5796" s="41"/>
      <c r="W5796" s="41"/>
      <c r="X5796" s="41"/>
      <c r="Y5796" s="41"/>
    </row>
    <row r="5797" spans="1:25" ht="15" hidden="1" customHeight="1" thickBot="1" x14ac:dyDescent="0.25">
      <c r="A5797" s="41"/>
      <c r="B5797" s="306"/>
      <c r="C5797" s="307"/>
      <c r="D5797" s="307"/>
      <c r="E5797" s="307"/>
      <c r="F5797" s="307"/>
      <c r="G5797" s="307" t="s">
        <v>264</v>
      </c>
      <c r="H5797" s="308">
        <v>0.08</v>
      </c>
      <c r="I5797" s="307"/>
      <c r="J5797" s="307" t="s">
        <v>265</v>
      </c>
      <c r="K5797" s="307"/>
      <c r="L5797" s="309">
        <v>0.52</v>
      </c>
      <c r="N5797" s="41"/>
      <c r="O5797" s="41"/>
      <c r="P5797" s="41"/>
      <c r="Q5797" s="41"/>
      <c r="R5797" s="41"/>
      <c r="S5797" s="41"/>
      <c r="T5797" s="41"/>
      <c r="U5797" s="41"/>
      <c r="V5797" s="41"/>
      <c r="W5797" s="41"/>
      <c r="X5797" s="41"/>
      <c r="Y5797" s="41"/>
    </row>
    <row r="5798" spans="1:25" ht="15" hidden="1" customHeight="1" thickTop="1" x14ac:dyDescent="0.2">
      <c r="A5798" s="41"/>
      <c r="B5798" s="310"/>
      <c r="C5798" s="193"/>
      <c r="D5798" s="193"/>
      <c r="E5798" s="193"/>
      <c r="F5798" s="193"/>
      <c r="G5798" s="193"/>
      <c r="H5798" s="193"/>
      <c r="I5798" s="193"/>
      <c r="J5798" s="193"/>
      <c r="K5798" s="193"/>
      <c r="L5798" s="313"/>
      <c r="N5798" s="41"/>
      <c r="O5798" s="41"/>
      <c r="P5798" s="41"/>
      <c r="Q5798" s="41"/>
      <c r="R5798" s="41"/>
      <c r="S5798" s="41"/>
      <c r="T5798" s="41"/>
      <c r="U5798" s="41"/>
      <c r="V5798" s="41"/>
      <c r="W5798" s="41"/>
      <c r="X5798" s="41"/>
      <c r="Y5798" s="41"/>
    </row>
    <row r="5799" spans="1:25" ht="15" hidden="1" customHeight="1" x14ac:dyDescent="0.2">
      <c r="A5799" s="41"/>
      <c r="B5799" s="312"/>
      <c r="C5799" s="187" t="s">
        <v>30</v>
      </c>
      <c r="D5799" s="185" t="s">
        <v>31</v>
      </c>
      <c r="E5799" s="185" t="s">
        <v>32</v>
      </c>
      <c r="F5799" s="185" t="s">
        <v>250</v>
      </c>
      <c r="G5799" s="185"/>
      <c r="H5799" s="186" t="s">
        <v>33</v>
      </c>
      <c r="I5799" s="187" t="s">
        <v>34</v>
      </c>
      <c r="J5799" s="187" t="s">
        <v>1696</v>
      </c>
      <c r="K5799" s="187" t="s">
        <v>35</v>
      </c>
      <c r="L5799" s="317" t="s">
        <v>37</v>
      </c>
      <c r="N5799" s="41"/>
      <c r="O5799" s="41"/>
      <c r="P5799" s="41"/>
      <c r="Q5799" s="41"/>
      <c r="R5799" s="41"/>
      <c r="S5799" s="41"/>
      <c r="T5799" s="41"/>
      <c r="U5799" s="41"/>
      <c r="V5799" s="41"/>
      <c r="W5799" s="41"/>
      <c r="X5799" s="41"/>
      <c r="Y5799" s="41"/>
    </row>
    <row r="5800" spans="1:25" ht="15" hidden="1" customHeight="1" x14ac:dyDescent="0.2">
      <c r="A5800" s="41"/>
      <c r="B5800" s="302" t="s">
        <v>251</v>
      </c>
      <c r="C5800" s="190">
        <v>95324</v>
      </c>
      <c r="D5800" s="188" t="s">
        <v>42</v>
      </c>
      <c r="E5800" s="188" t="s">
        <v>620</v>
      </c>
      <c r="F5800" s="188" t="s">
        <v>255</v>
      </c>
      <c r="G5800" s="188"/>
      <c r="H5800" s="189" t="s">
        <v>256</v>
      </c>
      <c r="I5800" s="192">
        <v>1</v>
      </c>
      <c r="J5800" s="191"/>
      <c r="K5800" s="191">
        <v>0.52</v>
      </c>
      <c r="L5800" s="303">
        <v>0.52</v>
      </c>
      <c r="N5800" s="41"/>
      <c r="O5800" s="41"/>
      <c r="P5800" s="41"/>
      <c r="Q5800" s="41"/>
      <c r="R5800" s="41"/>
      <c r="S5800" s="41"/>
      <c r="T5800" s="41"/>
      <c r="U5800" s="41"/>
      <c r="V5800" s="41"/>
      <c r="W5800" s="41"/>
      <c r="X5800" s="41"/>
      <c r="Y5800" s="41"/>
    </row>
    <row r="5801" spans="1:25" ht="15" hidden="1" customHeight="1" x14ac:dyDescent="0.2">
      <c r="A5801" s="41"/>
      <c r="B5801" s="304" t="s">
        <v>275</v>
      </c>
      <c r="C5801" s="202">
        <v>4760</v>
      </c>
      <c r="D5801" s="200" t="s">
        <v>42</v>
      </c>
      <c r="E5801" s="200" t="s">
        <v>621</v>
      </c>
      <c r="F5801" s="200" t="s">
        <v>401</v>
      </c>
      <c r="G5801" s="200"/>
      <c r="H5801" s="201" t="s">
        <v>256</v>
      </c>
      <c r="I5801" s="205">
        <v>1.6990000000000002E-2</v>
      </c>
      <c r="J5801" s="205">
        <v>0</v>
      </c>
      <c r="K5801" s="203">
        <v>31.12</v>
      </c>
      <c r="L5801" s="305">
        <v>0.52</v>
      </c>
      <c r="N5801" s="41"/>
      <c r="O5801" s="41"/>
      <c r="P5801" s="41"/>
      <c r="Q5801" s="41"/>
      <c r="R5801" s="41"/>
      <c r="S5801" s="41"/>
      <c r="T5801" s="41"/>
      <c r="U5801" s="41"/>
      <c r="V5801" s="41"/>
      <c r="W5801" s="41"/>
      <c r="X5801" s="41"/>
      <c r="Y5801" s="41"/>
    </row>
    <row r="5802" spans="1:25" ht="15" hidden="1" customHeight="1" x14ac:dyDescent="0.2">
      <c r="A5802" s="41"/>
      <c r="B5802" s="306"/>
      <c r="C5802" s="307"/>
      <c r="D5802" s="307"/>
      <c r="E5802" s="307"/>
      <c r="F5802" s="307"/>
      <c r="G5802" s="307" t="s">
        <v>261</v>
      </c>
      <c r="H5802" s="308">
        <v>0.52</v>
      </c>
      <c r="I5802" s="307" t="s">
        <v>262</v>
      </c>
      <c r="J5802" s="308">
        <v>0</v>
      </c>
      <c r="K5802" s="307" t="s">
        <v>263</v>
      </c>
      <c r="L5802" s="309">
        <v>0.52</v>
      </c>
      <c r="N5802" s="41"/>
      <c r="O5802" s="41"/>
      <c r="P5802" s="41"/>
      <c r="Q5802" s="41"/>
      <c r="R5802" s="41"/>
      <c r="S5802" s="41"/>
      <c r="T5802" s="41"/>
      <c r="U5802" s="41"/>
      <c r="V5802" s="41"/>
      <c r="W5802" s="41"/>
      <c r="X5802" s="41"/>
      <c r="Y5802" s="41"/>
    </row>
    <row r="5803" spans="1:25" ht="15" hidden="1" customHeight="1" thickBot="1" x14ac:dyDescent="0.25">
      <c r="A5803" s="41"/>
      <c r="B5803" s="306"/>
      <c r="C5803" s="307"/>
      <c r="D5803" s="307"/>
      <c r="E5803" s="307"/>
      <c r="F5803" s="307"/>
      <c r="G5803" s="307" t="s">
        <v>264</v>
      </c>
      <c r="H5803" s="308">
        <v>0.09</v>
      </c>
      <c r="I5803" s="307"/>
      <c r="J5803" s="307" t="s">
        <v>265</v>
      </c>
      <c r="K5803" s="307"/>
      <c r="L5803" s="309">
        <v>0.61</v>
      </c>
      <c r="N5803" s="41"/>
      <c r="O5803" s="41"/>
      <c r="P5803" s="41"/>
      <c r="Q5803" s="41"/>
      <c r="R5803" s="41"/>
      <c r="S5803" s="41"/>
      <c r="T5803" s="41"/>
      <c r="U5803" s="41"/>
      <c r="V5803" s="41"/>
      <c r="W5803" s="41"/>
      <c r="X5803" s="41"/>
      <c r="Y5803" s="41"/>
    </row>
    <row r="5804" spans="1:25" ht="15" hidden="1" customHeight="1" thickTop="1" x14ac:dyDescent="0.2">
      <c r="A5804" s="41"/>
      <c r="B5804" s="310"/>
      <c r="C5804" s="193"/>
      <c r="D5804" s="193"/>
      <c r="E5804" s="193"/>
      <c r="F5804" s="193"/>
      <c r="G5804" s="193"/>
      <c r="H5804" s="193"/>
      <c r="I5804" s="193"/>
      <c r="J5804" s="193"/>
      <c r="K5804" s="193"/>
      <c r="L5804" s="313"/>
      <c r="N5804" s="41"/>
      <c r="O5804" s="41"/>
      <c r="P5804" s="41"/>
      <c r="Q5804" s="41"/>
      <c r="R5804" s="41"/>
      <c r="S5804" s="41"/>
      <c r="T5804" s="41"/>
      <c r="U5804" s="41"/>
      <c r="V5804" s="41"/>
      <c r="W5804" s="41"/>
      <c r="X5804" s="41"/>
      <c r="Y5804" s="41"/>
    </row>
    <row r="5805" spans="1:25" ht="15" hidden="1" customHeight="1" x14ac:dyDescent="0.2">
      <c r="A5805" s="41"/>
      <c r="B5805" s="312"/>
      <c r="C5805" s="187" t="s">
        <v>30</v>
      </c>
      <c r="D5805" s="185" t="s">
        <v>31</v>
      </c>
      <c r="E5805" s="185" t="s">
        <v>32</v>
      </c>
      <c r="F5805" s="185" t="s">
        <v>250</v>
      </c>
      <c r="G5805" s="185"/>
      <c r="H5805" s="186" t="s">
        <v>33</v>
      </c>
      <c r="I5805" s="187" t="s">
        <v>34</v>
      </c>
      <c r="J5805" s="187" t="s">
        <v>1696</v>
      </c>
      <c r="K5805" s="187" t="s">
        <v>35</v>
      </c>
      <c r="L5805" s="317" t="s">
        <v>37</v>
      </c>
      <c r="N5805" s="41"/>
      <c r="O5805" s="41"/>
      <c r="P5805" s="41"/>
      <c r="Q5805" s="41"/>
      <c r="R5805" s="41"/>
      <c r="S5805" s="41"/>
      <c r="T5805" s="41"/>
      <c r="U5805" s="41"/>
      <c r="V5805" s="41"/>
      <c r="W5805" s="41"/>
      <c r="X5805" s="41"/>
      <c r="Y5805" s="41"/>
    </row>
    <row r="5806" spans="1:25" ht="15" hidden="1" customHeight="1" x14ac:dyDescent="0.2">
      <c r="A5806" s="41"/>
      <c r="B5806" s="302" t="s">
        <v>251</v>
      </c>
      <c r="C5806" s="190">
        <v>95329</v>
      </c>
      <c r="D5806" s="188" t="s">
        <v>42</v>
      </c>
      <c r="E5806" s="188" t="s">
        <v>645</v>
      </c>
      <c r="F5806" s="188" t="s">
        <v>255</v>
      </c>
      <c r="G5806" s="188"/>
      <c r="H5806" s="189" t="s">
        <v>256</v>
      </c>
      <c r="I5806" s="192">
        <v>1</v>
      </c>
      <c r="J5806" s="191"/>
      <c r="K5806" s="191">
        <v>0.53</v>
      </c>
      <c r="L5806" s="303">
        <v>0.53</v>
      </c>
      <c r="N5806" s="41"/>
      <c r="O5806" s="41"/>
      <c r="P5806" s="41"/>
      <c r="Q5806" s="41"/>
      <c r="R5806" s="41"/>
      <c r="S5806" s="41"/>
      <c r="T5806" s="41"/>
      <c r="U5806" s="41"/>
      <c r="V5806" s="41"/>
      <c r="W5806" s="41"/>
      <c r="X5806" s="41"/>
      <c r="Y5806" s="41"/>
    </row>
    <row r="5807" spans="1:25" ht="15" hidden="1" customHeight="1" x14ac:dyDescent="0.2">
      <c r="A5807" s="41"/>
      <c r="B5807" s="304" t="s">
        <v>275</v>
      </c>
      <c r="C5807" s="202">
        <v>1214</v>
      </c>
      <c r="D5807" s="200" t="s">
        <v>42</v>
      </c>
      <c r="E5807" s="200" t="s">
        <v>646</v>
      </c>
      <c r="F5807" s="200" t="s">
        <v>401</v>
      </c>
      <c r="G5807" s="200"/>
      <c r="H5807" s="201" t="s">
        <v>256</v>
      </c>
      <c r="I5807" s="205">
        <v>1.6990000000000002E-2</v>
      </c>
      <c r="J5807" s="205">
        <v>0</v>
      </c>
      <c r="K5807" s="203">
        <v>31.38</v>
      </c>
      <c r="L5807" s="305">
        <v>0.53</v>
      </c>
      <c r="N5807" s="41"/>
      <c r="O5807" s="41"/>
      <c r="P5807" s="41"/>
      <c r="Q5807" s="41"/>
      <c r="R5807" s="41"/>
      <c r="S5807" s="41"/>
      <c r="T5807" s="41"/>
      <c r="U5807" s="41"/>
      <c r="V5807" s="41"/>
      <c r="W5807" s="41"/>
      <c r="X5807" s="41"/>
      <c r="Y5807" s="41"/>
    </row>
    <row r="5808" spans="1:25" ht="15" hidden="1" customHeight="1" x14ac:dyDescent="0.2">
      <c r="A5808" s="41"/>
      <c r="B5808" s="306"/>
      <c r="C5808" s="307"/>
      <c r="D5808" s="307"/>
      <c r="E5808" s="307"/>
      <c r="F5808" s="307"/>
      <c r="G5808" s="307" t="s">
        <v>261</v>
      </c>
      <c r="H5808" s="308">
        <v>0.53</v>
      </c>
      <c r="I5808" s="307" t="s">
        <v>262</v>
      </c>
      <c r="J5808" s="308">
        <v>0</v>
      </c>
      <c r="K5808" s="307" t="s">
        <v>263</v>
      </c>
      <c r="L5808" s="309">
        <v>0.53</v>
      </c>
      <c r="N5808" s="41"/>
      <c r="O5808" s="41"/>
      <c r="P5808" s="41"/>
      <c r="Q5808" s="41"/>
      <c r="R5808" s="41"/>
      <c r="S5808" s="41"/>
      <c r="T5808" s="41"/>
      <c r="U5808" s="41"/>
      <c r="V5808" s="41"/>
      <c r="W5808" s="41"/>
      <c r="X5808" s="41"/>
      <c r="Y5808" s="41"/>
    </row>
    <row r="5809" spans="1:25" ht="15" hidden="1" customHeight="1" thickBot="1" x14ac:dyDescent="0.25">
      <c r="A5809" s="41"/>
      <c r="B5809" s="306"/>
      <c r="C5809" s="307"/>
      <c r="D5809" s="307"/>
      <c r="E5809" s="307"/>
      <c r="F5809" s="307"/>
      <c r="G5809" s="307" t="s">
        <v>264</v>
      </c>
      <c r="H5809" s="308">
        <v>0.1</v>
      </c>
      <c r="I5809" s="307"/>
      <c r="J5809" s="307" t="s">
        <v>265</v>
      </c>
      <c r="K5809" s="307"/>
      <c r="L5809" s="309">
        <v>0.63</v>
      </c>
      <c r="N5809" s="41"/>
      <c r="O5809" s="41"/>
      <c r="P5809" s="41"/>
      <c r="Q5809" s="41"/>
      <c r="R5809" s="41"/>
      <c r="S5809" s="41"/>
      <c r="T5809" s="41"/>
      <c r="U5809" s="41"/>
      <c r="V5809" s="41"/>
      <c r="W5809" s="41"/>
      <c r="X5809" s="41"/>
      <c r="Y5809" s="41"/>
    </row>
    <row r="5810" spans="1:25" ht="15" hidden="1" customHeight="1" thickTop="1" x14ac:dyDescent="0.2">
      <c r="A5810" s="41"/>
      <c r="B5810" s="310"/>
      <c r="C5810" s="193"/>
      <c r="D5810" s="193"/>
      <c r="E5810" s="193"/>
      <c r="F5810" s="193"/>
      <c r="G5810" s="193"/>
      <c r="H5810" s="193"/>
      <c r="I5810" s="193"/>
      <c r="J5810" s="193"/>
      <c r="K5810" s="193"/>
      <c r="L5810" s="313"/>
      <c r="N5810" s="41"/>
      <c r="O5810" s="41"/>
      <c r="P5810" s="41"/>
      <c r="Q5810" s="41"/>
      <c r="R5810" s="41"/>
      <c r="S5810" s="41"/>
      <c r="T5810" s="41"/>
      <c r="U5810" s="41"/>
      <c r="V5810" s="41"/>
      <c r="W5810" s="41"/>
      <c r="X5810" s="41"/>
      <c r="Y5810" s="41"/>
    </row>
    <row r="5811" spans="1:25" ht="15" hidden="1" customHeight="1" x14ac:dyDescent="0.2">
      <c r="A5811" s="41"/>
      <c r="B5811" s="312"/>
      <c r="C5811" s="187" t="s">
        <v>30</v>
      </c>
      <c r="D5811" s="185" t="s">
        <v>31</v>
      </c>
      <c r="E5811" s="185" t="s">
        <v>32</v>
      </c>
      <c r="F5811" s="185" t="s">
        <v>250</v>
      </c>
      <c r="G5811" s="185"/>
      <c r="H5811" s="186" t="s">
        <v>33</v>
      </c>
      <c r="I5811" s="187" t="s">
        <v>34</v>
      </c>
      <c r="J5811" s="187" t="s">
        <v>1696</v>
      </c>
      <c r="K5811" s="187" t="s">
        <v>35</v>
      </c>
      <c r="L5811" s="317" t="s">
        <v>37</v>
      </c>
      <c r="N5811" s="41"/>
      <c r="O5811" s="41"/>
      <c r="P5811" s="41"/>
      <c r="Q5811" s="41"/>
      <c r="R5811" s="41"/>
      <c r="S5811" s="41"/>
      <c r="T5811" s="41"/>
      <c r="U5811" s="41"/>
      <c r="V5811" s="41"/>
      <c r="W5811" s="41"/>
      <c r="X5811" s="41"/>
      <c r="Y5811" s="41"/>
    </row>
    <row r="5812" spans="1:25" ht="15" hidden="1" customHeight="1" x14ac:dyDescent="0.2">
      <c r="A5812" s="41"/>
      <c r="B5812" s="302" t="s">
        <v>251</v>
      </c>
      <c r="C5812" s="190">
        <v>95330</v>
      </c>
      <c r="D5812" s="188" t="s">
        <v>42</v>
      </c>
      <c r="E5812" s="188" t="s">
        <v>647</v>
      </c>
      <c r="F5812" s="188" t="s">
        <v>255</v>
      </c>
      <c r="G5812" s="188"/>
      <c r="H5812" s="189" t="s">
        <v>256</v>
      </c>
      <c r="I5812" s="192">
        <v>1</v>
      </c>
      <c r="J5812" s="191"/>
      <c r="K5812" s="191">
        <v>0.38</v>
      </c>
      <c r="L5812" s="303">
        <v>0.38</v>
      </c>
      <c r="N5812" s="41"/>
      <c r="O5812" s="41"/>
      <c r="P5812" s="41"/>
      <c r="Q5812" s="41"/>
      <c r="R5812" s="41"/>
      <c r="S5812" s="41"/>
      <c r="T5812" s="41"/>
      <c r="U5812" s="41"/>
      <c r="V5812" s="41"/>
      <c r="W5812" s="41"/>
      <c r="X5812" s="41"/>
      <c r="Y5812" s="41"/>
    </row>
    <row r="5813" spans="1:25" ht="15" hidden="1" customHeight="1" x14ac:dyDescent="0.2">
      <c r="A5813" s="41"/>
      <c r="B5813" s="304" t="s">
        <v>275</v>
      </c>
      <c r="C5813" s="202">
        <v>1213</v>
      </c>
      <c r="D5813" s="200" t="s">
        <v>42</v>
      </c>
      <c r="E5813" s="200" t="s">
        <v>2565</v>
      </c>
      <c r="F5813" s="200" t="s">
        <v>401</v>
      </c>
      <c r="G5813" s="200"/>
      <c r="H5813" s="201" t="s">
        <v>256</v>
      </c>
      <c r="I5813" s="205">
        <v>1.328E-2</v>
      </c>
      <c r="J5813" s="205">
        <v>0</v>
      </c>
      <c r="K5813" s="203">
        <v>29.17</v>
      </c>
      <c r="L5813" s="305">
        <v>0.38</v>
      </c>
      <c r="N5813" s="41"/>
      <c r="O5813" s="41"/>
      <c r="P5813" s="41"/>
      <c r="Q5813" s="41"/>
      <c r="R5813" s="41"/>
      <c r="S5813" s="41"/>
      <c r="T5813" s="41"/>
      <c r="U5813" s="41"/>
      <c r="V5813" s="41"/>
      <c r="W5813" s="41"/>
      <c r="X5813" s="41"/>
      <c r="Y5813" s="41"/>
    </row>
    <row r="5814" spans="1:25" ht="15" hidden="1" customHeight="1" x14ac:dyDescent="0.2">
      <c r="A5814" s="41"/>
      <c r="B5814" s="306"/>
      <c r="C5814" s="307"/>
      <c r="D5814" s="307"/>
      <c r="E5814" s="307"/>
      <c r="F5814" s="307"/>
      <c r="G5814" s="307" t="s">
        <v>261</v>
      </c>
      <c r="H5814" s="308">
        <v>0.38</v>
      </c>
      <c r="I5814" s="307" t="s">
        <v>262</v>
      </c>
      <c r="J5814" s="308">
        <v>0</v>
      </c>
      <c r="K5814" s="307" t="s">
        <v>263</v>
      </c>
      <c r="L5814" s="309">
        <v>0.38</v>
      </c>
      <c r="N5814" s="41"/>
      <c r="O5814" s="41"/>
      <c r="P5814" s="41"/>
      <c r="Q5814" s="41"/>
      <c r="R5814" s="41"/>
      <c r="S5814" s="41"/>
      <c r="T5814" s="41"/>
      <c r="U5814" s="41"/>
      <c r="V5814" s="41"/>
      <c r="W5814" s="41"/>
      <c r="X5814" s="41"/>
      <c r="Y5814" s="41"/>
    </row>
    <row r="5815" spans="1:25" ht="15" hidden="1" customHeight="1" thickBot="1" x14ac:dyDescent="0.25">
      <c r="A5815" s="41"/>
      <c r="B5815" s="306"/>
      <c r="C5815" s="307"/>
      <c r="D5815" s="307"/>
      <c r="E5815" s="307"/>
      <c r="F5815" s="307"/>
      <c r="G5815" s="307" t="s">
        <v>264</v>
      </c>
      <c r="H5815" s="308">
        <v>7.0000000000000007E-2</v>
      </c>
      <c r="I5815" s="307"/>
      <c r="J5815" s="307" t="s">
        <v>265</v>
      </c>
      <c r="K5815" s="307"/>
      <c r="L5815" s="309">
        <v>0.45</v>
      </c>
      <c r="N5815" s="41"/>
      <c r="O5815" s="41"/>
      <c r="P5815" s="41"/>
      <c r="Q5815" s="41"/>
      <c r="R5815" s="41"/>
      <c r="S5815" s="41"/>
      <c r="T5815" s="41"/>
      <c r="U5815" s="41"/>
      <c r="V5815" s="41"/>
      <c r="W5815" s="41"/>
      <c r="X5815" s="41"/>
      <c r="Y5815" s="41"/>
    </row>
    <row r="5816" spans="1:25" ht="15" hidden="1" customHeight="1" thickTop="1" x14ac:dyDescent="0.2">
      <c r="A5816" s="41"/>
      <c r="B5816" s="310"/>
      <c r="C5816" s="193"/>
      <c r="D5816" s="193"/>
      <c r="E5816" s="193"/>
      <c r="F5816" s="193"/>
      <c r="G5816" s="193"/>
      <c r="H5816" s="193"/>
      <c r="I5816" s="193"/>
      <c r="J5816" s="193"/>
      <c r="K5816" s="193"/>
      <c r="L5816" s="313"/>
      <c r="N5816" s="41"/>
      <c r="O5816" s="41"/>
      <c r="P5816" s="41"/>
      <c r="Q5816" s="41"/>
      <c r="R5816" s="41"/>
      <c r="S5816" s="41"/>
      <c r="T5816" s="41"/>
      <c r="U5816" s="41"/>
      <c r="V5816" s="41"/>
      <c r="W5816" s="41"/>
      <c r="X5816" s="41"/>
      <c r="Y5816" s="41"/>
    </row>
    <row r="5817" spans="1:25" ht="15" hidden="1" customHeight="1" x14ac:dyDescent="0.2">
      <c r="A5817" s="41"/>
      <c r="B5817" s="312"/>
      <c r="C5817" s="187" t="s">
        <v>30</v>
      </c>
      <c r="D5817" s="185" t="s">
        <v>31</v>
      </c>
      <c r="E5817" s="185" t="s">
        <v>32</v>
      </c>
      <c r="F5817" s="185" t="s">
        <v>250</v>
      </c>
      <c r="G5817" s="185"/>
      <c r="H5817" s="186" t="s">
        <v>33</v>
      </c>
      <c r="I5817" s="187" t="s">
        <v>34</v>
      </c>
      <c r="J5817" s="187" t="s">
        <v>1696</v>
      </c>
      <c r="K5817" s="187" t="s">
        <v>35</v>
      </c>
      <c r="L5817" s="317" t="s">
        <v>37</v>
      </c>
      <c r="N5817" s="41"/>
      <c r="O5817" s="41"/>
      <c r="P5817" s="41"/>
      <c r="Q5817" s="41"/>
      <c r="R5817" s="41"/>
      <c r="S5817" s="41"/>
      <c r="T5817" s="41"/>
      <c r="U5817" s="41"/>
      <c r="V5817" s="41"/>
      <c r="W5817" s="41"/>
      <c r="X5817" s="41"/>
      <c r="Y5817" s="41"/>
    </row>
    <row r="5818" spans="1:25" ht="15" hidden="1" customHeight="1" x14ac:dyDescent="0.2">
      <c r="A5818" s="41"/>
      <c r="B5818" s="302" t="s">
        <v>251</v>
      </c>
      <c r="C5818" s="190">
        <v>95332</v>
      </c>
      <c r="D5818" s="188" t="s">
        <v>42</v>
      </c>
      <c r="E5818" s="188" t="s">
        <v>663</v>
      </c>
      <c r="F5818" s="188" t="s">
        <v>255</v>
      </c>
      <c r="G5818" s="188"/>
      <c r="H5818" s="189" t="s">
        <v>256</v>
      </c>
      <c r="I5818" s="192">
        <v>1</v>
      </c>
      <c r="J5818" s="191"/>
      <c r="K5818" s="191">
        <v>1.17</v>
      </c>
      <c r="L5818" s="303">
        <v>1.17</v>
      </c>
      <c r="N5818" s="41"/>
      <c r="O5818" s="41"/>
      <c r="P5818" s="41"/>
      <c r="Q5818" s="41"/>
      <c r="R5818" s="41"/>
      <c r="S5818" s="41"/>
      <c r="T5818" s="41"/>
      <c r="U5818" s="41"/>
      <c r="V5818" s="41"/>
      <c r="W5818" s="41"/>
      <c r="X5818" s="41"/>
      <c r="Y5818" s="41"/>
    </row>
    <row r="5819" spans="1:25" ht="15" hidden="1" customHeight="1" x14ac:dyDescent="0.2">
      <c r="A5819" s="41"/>
      <c r="B5819" s="304" t="s">
        <v>275</v>
      </c>
      <c r="C5819" s="202">
        <v>2436</v>
      </c>
      <c r="D5819" s="200" t="s">
        <v>42</v>
      </c>
      <c r="E5819" s="200" t="s">
        <v>449</v>
      </c>
      <c r="F5819" s="200" t="s">
        <v>401</v>
      </c>
      <c r="G5819" s="200"/>
      <c r="H5819" s="201" t="s">
        <v>256</v>
      </c>
      <c r="I5819" s="205">
        <v>4.2970000000000001E-2</v>
      </c>
      <c r="J5819" s="205">
        <v>0</v>
      </c>
      <c r="K5819" s="203">
        <v>27.35</v>
      </c>
      <c r="L5819" s="305">
        <v>1.17</v>
      </c>
      <c r="N5819" s="41"/>
      <c r="O5819" s="41"/>
      <c r="P5819" s="41"/>
      <c r="Q5819" s="41"/>
      <c r="R5819" s="41"/>
      <c r="S5819" s="41"/>
      <c r="T5819" s="41"/>
      <c r="U5819" s="41"/>
      <c r="V5819" s="41"/>
      <c r="W5819" s="41"/>
      <c r="X5819" s="41"/>
      <c r="Y5819" s="41"/>
    </row>
    <row r="5820" spans="1:25" ht="15" hidden="1" customHeight="1" x14ac:dyDescent="0.2">
      <c r="A5820" s="41"/>
      <c r="B5820" s="306"/>
      <c r="C5820" s="307"/>
      <c r="D5820" s="307"/>
      <c r="E5820" s="307"/>
      <c r="F5820" s="307"/>
      <c r="G5820" s="307" t="s">
        <v>261</v>
      </c>
      <c r="H5820" s="308">
        <v>1.17</v>
      </c>
      <c r="I5820" s="307" t="s">
        <v>262</v>
      </c>
      <c r="J5820" s="308">
        <v>0</v>
      </c>
      <c r="K5820" s="307" t="s">
        <v>263</v>
      </c>
      <c r="L5820" s="309">
        <v>1.17</v>
      </c>
      <c r="N5820" s="41"/>
      <c r="O5820" s="41"/>
      <c r="P5820" s="41"/>
      <c r="Q5820" s="41"/>
      <c r="R5820" s="41"/>
      <c r="S5820" s="41"/>
      <c r="T5820" s="41"/>
      <c r="U5820" s="41"/>
      <c r="V5820" s="41"/>
      <c r="W5820" s="41"/>
      <c r="X5820" s="41"/>
      <c r="Y5820" s="41"/>
    </row>
    <row r="5821" spans="1:25" ht="15" hidden="1" customHeight="1" thickBot="1" x14ac:dyDescent="0.25">
      <c r="A5821" s="41"/>
      <c r="B5821" s="306"/>
      <c r="C5821" s="307"/>
      <c r="D5821" s="307"/>
      <c r="E5821" s="307"/>
      <c r="F5821" s="307"/>
      <c r="G5821" s="307" t="s">
        <v>264</v>
      </c>
      <c r="H5821" s="308">
        <v>0.22</v>
      </c>
      <c r="I5821" s="307"/>
      <c r="J5821" s="307" t="s">
        <v>265</v>
      </c>
      <c r="K5821" s="307"/>
      <c r="L5821" s="309">
        <v>1.39</v>
      </c>
      <c r="N5821" s="41"/>
      <c r="O5821" s="41"/>
      <c r="P5821" s="41"/>
      <c r="Q5821" s="41"/>
      <c r="R5821" s="41"/>
      <c r="S5821" s="41"/>
      <c r="T5821" s="41"/>
      <c r="U5821" s="41"/>
      <c r="V5821" s="41"/>
      <c r="W5821" s="41"/>
      <c r="X5821" s="41"/>
      <c r="Y5821" s="41"/>
    </row>
    <row r="5822" spans="1:25" ht="15" hidden="1" customHeight="1" thickTop="1" x14ac:dyDescent="0.2">
      <c r="A5822" s="41"/>
      <c r="B5822" s="310"/>
      <c r="C5822" s="193"/>
      <c r="D5822" s="193"/>
      <c r="E5822" s="193"/>
      <c r="F5822" s="193"/>
      <c r="G5822" s="193"/>
      <c r="H5822" s="193"/>
      <c r="I5822" s="193"/>
      <c r="J5822" s="193"/>
      <c r="K5822" s="193"/>
      <c r="L5822" s="313"/>
      <c r="N5822" s="41"/>
      <c r="O5822" s="41"/>
      <c r="P5822" s="41"/>
      <c r="Q5822" s="41"/>
      <c r="R5822" s="41"/>
      <c r="S5822" s="41"/>
      <c r="T5822" s="41"/>
      <c r="U5822" s="41"/>
      <c r="V5822" s="41"/>
      <c r="W5822" s="41"/>
      <c r="X5822" s="41"/>
      <c r="Y5822" s="41"/>
    </row>
    <row r="5823" spans="1:25" ht="15" hidden="1" customHeight="1" x14ac:dyDescent="0.2">
      <c r="A5823" s="41"/>
      <c r="B5823" s="312"/>
      <c r="C5823" s="187" t="s">
        <v>30</v>
      </c>
      <c r="D5823" s="185" t="s">
        <v>31</v>
      </c>
      <c r="E5823" s="185" t="s">
        <v>32</v>
      </c>
      <c r="F5823" s="185" t="s">
        <v>250</v>
      </c>
      <c r="G5823" s="185"/>
      <c r="H5823" s="186" t="s">
        <v>33</v>
      </c>
      <c r="I5823" s="187" t="s">
        <v>34</v>
      </c>
      <c r="J5823" s="187" t="s">
        <v>1696</v>
      </c>
      <c r="K5823" s="187" t="s">
        <v>35</v>
      </c>
      <c r="L5823" s="317" t="s">
        <v>37</v>
      </c>
      <c r="N5823" s="41"/>
      <c r="O5823" s="41"/>
      <c r="P5823" s="41"/>
      <c r="Q5823" s="41"/>
      <c r="R5823" s="41"/>
      <c r="S5823" s="41"/>
      <c r="T5823" s="41"/>
      <c r="U5823" s="41"/>
      <c r="V5823" s="41"/>
      <c r="W5823" s="41"/>
      <c r="X5823" s="41"/>
      <c r="Y5823" s="41"/>
    </row>
    <row r="5824" spans="1:25" ht="15" hidden="1" customHeight="1" x14ac:dyDescent="0.2">
      <c r="A5824" s="41"/>
      <c r="B5824" s="302" t="s">
        <v>251</v>
      </c>
      <c r="C5824" s="190">
        <v>95335</v>
      </c>
      <c r="D5824" s="188" t="s">
        <v>42</v>
      </c>
      <c r="E5824" s="188" t="s">
        <v>664</v>
      </c>
      <c r="F5824" s="188" t="s">
        <v>255</v>
      </c>
      <c r="G5824" s="188"/>
      <c r="H5824" s="189" t="s">
        <v>256</v>
      </c>
      <c r="I5824" s="192">
        <v>1</v>
      </c>
      <c r="J5824" s="191"/>
      <c r="K5824" s="191">
        <v>0.56999999999999995</v>
      </c>
      <c r="L5824" s="303">
        <v>0.56999999999999995</v>
      </c>
      <c r="N5824" s="41"/>
      <c r="O5824" s="41"/>
      <c r="P5824" s="41"/>
      <c r="Q5824" s="41"/>
      <c r="R5824" s="41"/>
      <c r="S5824" s="41"/>
      <c r="T5824" s="41"/>
      <c r="U5824" s="41"/>
      <c r="V5824" s="41"/>
      <c r="W5824" s="41"/>
      <c r="X5824" s="41"/>
      <c r="Y5824" s="41"/>
    </row>
    <row r="5825" spans="1:25" ht="15" hidden="1" customHeight="1" x14ac:dyDescent="0.2">
      <c r="A5825" s="41"/>
      <c r="B5825" s="304" t="s">
        <v>275</v>
      </c>
      <c r="C5825" s="202">
        <v>2696</v>
      </c>
      <c r="D5825" s="200" t="s">
        <v>42</v>
      </c>
      <c r="E5825" s="200" t="s">
        <v>440</v>
      </c>
      <c r="F5825" s="200" t="s">
        <v>401</v>
      </c>
      <c r="G5825" s="200"/>
      <c r="H5825" s="201" t="s">
        <v>256</v>
      </c>
      <c r="I5825" s="205">
        <v>2.07E-2</v>
      </c>
      <c r="J5825" s="205">
        <v>0</v>
      </c>
      <c r="K5825" s="203">
        <v>27.6</v>
      </c>
      <c r="L5825" s="305">
        <v>0.56999999999999995</v>
      </c>
      <c r="N5825" s="41"/>
      <c r="O5825" s="41"/>
      <c r="P5825" s="41"/>
      <c r="Q5825" s="41"/>
      <c r="R5825" s="41"/>
      <c r="S5825" s="41"/>
      <c r="T5825" s="41"/>
      <c r="U5825" s="41"/>
      <c r="V5825" s="41"/>
      <c r="W5825" s="41"/>
      <c r="X5825" s="41"/>
      <c r="Y5825" s="41"/>
    </row>
    <row r="5826" spans="1:25" ht="15" hidden="1" customHeight="1" x14ac:dyDescent="0.2">
      <c r="A5826" s="41"/>
      <c r="B5826" s="306"/>
      <c r="C5826" s="307"/>
      <c r="D5826" s="307"/>
      <c r="E5826" s="307"/>
      <c r="F5826" s="307"/>
      <c r="G5826" s="307" t="s">
        <v>261</v>
      </c>
      <c r="H5826" s="308">
        <v>0.56999999999999995</v>
      </c>
      <c r="I5826" s="307" t="s">
        <v>262</v>
      </c>
      <c r="J5826" s="308">
        <v>0</v>
      </c>
      <c r="K5826" s="307" t="s">
        <v>263</v>
      </c>
      <c r="L5826" s="309">
        <v>0.56999999999999995</v>
      </c>
      <c r="N5826" s="41"/>
      <c r="O5826" s="41"/>
      <c r="P5826" s="41"/>
      <c r="Q5826" s="41"/>
      <c r="R5826" s="41"/>
      <c r="S5826" s="41"/>
      <c r="T5826" s="41"/>
      <c r="U5826" s="41"/>
      <c r="V5826" s="41"/>
      <c r="W5826" s="41"/>
      <c r="X5826" s="41"/>
      <c r="Y5826" s="41"/>
    </row>
    <row r="5827" spans="1:25" ht="15" hidden="1" customHeight="1" thickBot="1" x14ac:dyDescent="0.25">
      <c r="A5827" s="41"/>
      <c r="B5827" s="306"/>
      <c r="C5827" s="307"/>
      <c r="D5827" s="307"/>
      <c r="E5827" s="307"/>
      <c r="F5827" s="307"/>
      <c r="G5827" s="307" t="s">
        <v>264</v>
      </c>
      <c r="H5827" s="308">
        <v>0.1</v>
      </c>
      <c r="I5827" s="307"/>
      <c r="J5827" s="307" t="s">
        <v>265</v>
      </c>
      <c r="K5827" s="307"/>
      <c r="L5827" s="309">
        <v>0.67</v>
      </c>
      <c r="N5827" s="41"/>
      <c r="O5827" s="41"/>
      <c r="P5827" s="41"/>
      <c r="Q5827" s="41"/>
      <c r="R5827" s="41"/>
      <c r="S5827" s="41"/>
      <c r="T5827" s="41"/>
      <c r="U5827" s="41"/>
      <c r="V5827" s="41"/>
      <c r="W5827" s="41"/>
      <c r="X5827" s="41"/>
      <c r="Y5827" s="41"/>
    </row>
    <row r="5828" spans="1:25" ht="15" hidden="1" customHeight="1" thickTop="1" x14ac:dyDescent="0.2">
      <c r="A5828" s="41"/>
      <c r="B5828" s="310"/>
      <c r="C5828" s="193"/>
      <c r="D5828" s="193"/>
      <c r="E5828" s="193"/>
      <c r="F5828" s="193"/>
      <c r="G5828" s="193"/>
      <c r="H5828" s="193"/>
      <c r="I5828" s="193"/>
      <c r="J5828" s="193"/>
      <c r="K5828" s="193"/>
      <c r="L5828" s="313"/>
      <c r="N5828" s="41"/>
      <c r="O5828" s="41"/>
      <c r="P5828" s="41"/>
      <c r="Q5828" s="41"/>
      <c r="R5828" s="41"/>
      <c r="S5828" s="41"/>
      <c r="T5828" s="41"/>
      <c r="U5828" s="41"/>
      <c r="V5828" s="41"/>
      <c r="W5828" s="41"/>
      <c r="X5828" s="41"/>
      <c r="Y5828" s="41"/>
    </row>
    <row r="5829" spans="1:25" ht="15" hidden="1" customHeight="1" x14ac:dyDescent="0.2">
      <c r="A5829" s="41"/>
      <c r="B5829" s="312"/>
      <c r="C5829" s="187" t="s">
        <v>30</v>
      </c>
      <c r="D5829" s="185" t="s">
        <v>31</v>
      </c>
      <c r="E5829" s="185" t="s">
        <v>32</v>
      </c>
      <c r="F5829" s="185" t="s">
        <v>250</v>
      </c>
      <c r="G5829" s="185"/>
      <c r="H5829" s="186" t="s">
        <v>33</v>
      </c>
      <c r="I5829" s="187" t="s">
        <v>34</v>
      </c>
      <c r="J5829" s="187" t="s">
        <v>1696</v>
      </c>
      <c r="K5829" s="187" t="s">
        <v>35</v>
      </c>
      <c r="L5829" s="317" t="s">
        <v>37</v>
      </c>
      <c r="N5829" s="41"/>
      <c r="O5829" s="41"/>
      <c r="P5829" s="41"/>
      <c r="Q5829" s="41"/>
      <c r="R5829" s="41"/>
      <c r="S5829" s="41"/>
      <c r="T5829" s="41"/>
      <c r="U5829" s="41"/>
      <c r="V5829" s="41"/>
      <c r="W5829" s="41"/>
      <c r="X5829" s="41"/>
      <c r="Y5829" s="41"/>
    </row>
    <row r="5830" spans="1:25" ht="15" hidden="1" customHeight="1" x14ac:dyDescent="0.2">
      <c r="A5830" s="41"/>
      <c r="B5830" s="302" t="s">
        <v>251</v>
      </c>
      <c r="C5830" s="190">
        <v>95415</v>
      </c>
      <c r="D5830" s="188" t="s">
        <v>42</v>
      </c>
      <c r="E5830" s="188" t="s">
        <v>1263</v>
      </c>
      <c r="F5830" s="188" t="s">
        <v>255</v>
      </c>
      <c r="G5830" s="188"/>
      <c r="H5830" s="189" t="s">
        <v>371</v>
      </c>
      <c r="I5830" s="192">
        <v>1</v>
      </c>
      <c r="J5830" s="191"/>
      <c r="K5830" s="191">
        <v>289.60000000000002</v>
      </c>
      <c r="L5830" s="303">
        <v>289.60000000000002</v>
      </c>
      <c r="N5830" s="41"/>
      <c r="O5830" s="41"/>
      <c r="P5830" s="41"/>
      <c r="Q5830" s="41"/>
      <c r="R5830" s="41"/>
      <c r="S5830" s="41"/>
      <c r="T5830" s="41"/>
      <c r="U5830" s="41"/>
      <c r="V5830" s="41"/>
      <c r="W5830" s="41"/>
      <c r="X5830" s="41"/>
      <c r="Y5830" s="41"/>
    </row>
    <row r="5831" spans="1:25" ht="15" hidden="1" customHeight="1" x14ac:dyDescent="0.2">
      <c r="A5831" s="41"/>
      <c r="B5831" s="304" t="s">
        <v>275</v>
      </c>
      <c r="C5831" s="202">
        <v>40811</v>
      </c>
      <c r="D5831" s="200" t="s">
        <v>42</v>
      </c>
      <c r="E5831" s="200" t="s">
        <v>1266</v>
      </c>
      <c r="F5831" s="200" t="s">
        <v>401</v>
      </c>
      <c r="G5831" s="200"/>
      <c r="H5831" s="201" t="s">
        <v>371</v>
      </c>
      <c r="I5831" s="205">
        <v>1.2710000000000001E-2</v>
      </c>
      <c r="J5831" s="205">
        <v>0</v>
      </c>
      <c r="K5831" s="203">
        <v>22785.84</v>
      </c>
      <c r="L5831" s="305">
        <v>289.60000000000002</v>
      </c>
      <c r="N5831" s="41"/>
      <c r="O5831" s="41"/>
      <c r="P5831" s="41"/>
      <c r="Q5831" s="41"/>
      <c r="R5831" s="41"/>
      <c r="S5831" s="41"/>
      <c r="T5831" s="41"/>
      <c r="U5831" s="41"/>
      <c r="V5831" s="41"/>
      <c r="W5831" s="41"/>
      <c r="X5831" s="41"/>
      <c r="Y5831" s="41"/>
    </row>
    <row r="5832" spans="1:25" ht="15" hidden="1" customHeight="1" x14ac:dyDescent="0.2">
      <c r="A5832" s="41"/>
      <c r="B5832" s="306"/>
      <c r="C5832" s="307"/>
      <c r="D5832" s="307"/>
      <c r="E5832" s="307"/>
      <c r="F5832" s="307"/>
      <c r="G5832" s="307" t="s">
        <v>261</v>
      </c>
      <c r="H5832" s="308">
        <v>289.60000000000002</v>
      </c>
      <c r="I5832" s="307" t="s">
        <v>262</v>
      </c>
      <c r="J5832" s="308">
        <v>0</v>
      </c>
      <c r="K5832" s="307" t="s">
        <v>263</v>
      </c>
      <c r="L5832" s="309">
        <v>289.60000000000002</v>
      </c>
      <c r="N5832" s="41"/>
      <c r="O5832" s="41"/>
      <c r="P5832" s="41"/>
      <c r="Q5832" s="41"/>
      <c r="R5832" s="41"/>
      <c r="S5832" s="41"/>
      <c r="T5832" s="41"/>
      <c r="U5832" s="41"/>
      <c r="V5832" s="41"/>
      <c r="W5832" s="41"/>
      <c r="X5832" s="41"/>
      <c r="Y5832" s="41"/>
    </row>
    <row r="5833" spans="1:25" ht="15" hidden="1" customHeight="1" thickBot="1" x14ac:dyDescent="0.25">
      <c r="A5833" s="41"/>
      <c r="B5833" s="306"/>
      <c r="C5833" s="307"/>
      <c r="D5833" s="307"/>
      <c r="E5833" s="307"/>
      <c r="F5833" s="307"/>
      <c r="G5833" s="307" t="s">
        <v>264</v>
      </c>
      <c r="H5833" s="308">
        <v>54.79</v>
      </c>
      <c r="I5833" s="307"/>
      <c r="J5833" s="307" t="s">
        <v>265</v>
      </c>
      <c r="K5833" s="307"/>
      <c r="L5833" s="309">
        <v>344.39</v>
      </c>
      <c r="N5833" s="41"/>
      <c r="O5833" s="41"/>
      <c r="P5833" s="41"/>
      <c r="Q5833" s="41"/>
      <c r="R5833" s="41"/>
      <c r="S5833" s="41"/>
      <c r="T5833" s="41"/>
      <c r="U5833" s="41"/>
      <c r="V5833" s="41"/>
      <c r="W5833" s="41"/>
      <c r="X5833" s="41"/>
      <c r="Y5833" s="41"/>
    </row>
    <row r="5834" spans="1:25" ht="15" hidden="1" customHeight="1" thickTop="1" x14ac:dyDescent="0.2">
      <c r="A5834" s="41"/>
      <c r="B5834" s="310"/>
      <c r="C5834" s="193"/>
      <c r="D5834" s="193"/>
      <c r="E5834" s="193"/>
      <c r="F5834" s="193"/>
      <c r="G5834" s="193"/>
      <c r="H5834" s="193"/>
      <c r="I5834" s="193"/>
      <c r="J5834" s="193"/>
      <c r="K5834" s="193"/>
      <c r="L5834" s="313"/>
      <c r="N5834" s="41"/>
      <c r="O5834" s="41"/>
      <c r="P5834" s="41"/>
      <c r="Q5834" s="41"/>
      <c r="R5834" s="41"/>
      <c r="S5834" s="41"/>
      <c r="T5834" s="41"/>
      <c r="U5834" s="41"/>
      <c r="V5834" s="41"/>
      <c r="W5834" s="41"/>
      <c r="X5834" s="41"/>
      <c r="Y5834" s="41"/>
    </row>
    <row r="5835" spans="1:25" ht="15" hidden="1" customHeight="1" x14ac:dyDescent="0.2">
      <c r="A5835" s="41"/>
      <c r="B5835" s="312"/>
      <c r="C5835" s="187" t="s">
        <v>30</v>
      </c>
      <c r="D5835" s="185" t="s">
        <v>31</v>
      </c>
      <c r="E5835" s="185" t="s">
        <v>32</v>
      </c>
      <c r="F5835" s="185" t="s">
        <v>250</v>
      </c>
      <c r="G5835" s="185"/>
      <c r="H5835" s="186" t="s">
        <v>33</v>
      </c>
      <c r="I5835" s="187" t="s">
        <v>34</v>
      </c>
      <c r="J5835" s="187" t="s">
        <v>1696</v>
      </c>
      <c r="K5835" s="187" t="s">
        <v>35</v>
      </c>
      <c r="L5835" s="317" t="s">
        <v>37</v>
      </c>
      <c r="N5835" s="41"/>
      <c r="O5835" s="41"/>
      <c r="P5835" s="41"/>
      <c r="Q5835" s="41"/>
      <c r="R5835" s="41"/>
      <c r="S5835" s="41"/>
      <c r="T5835" s="41"/>
      <c r="U5835" s="41"/>
      <c r="V5835" s="41"/>
      <c r="W5835" s="41"/>
      <c r="X5835" s="41"/>
      <c r="Y5835" s="41"/>
    </row>
    <row r="5836" spans="1:25" ht="15" hidden="1" customHeight="1" x14ac:dyDescent="0.2">
      <c r="A5836" s="41"/>
      <c r="B5836" s="302" t="s">
        <v>251</v>
      </c>
      <c r="C5836" s="190">
        <v>95338</v>
      </c>
      <c r="D5836" s="188" t="s">
        <v>42</v>
      </c>
      <c r="E5836" s="188" t="s">
        <v>665</v>
      </c>
      <c r="F5836" s="188" t="s">
        <v>255</v>
      </c>
      <c r="G5836" s="188"/>
      <c r="H5836" s="189" t="s">
        <v>256</v>
      </c>
      <c r="I5836" s="192">
        <v>1</v>
      </c>
      <c r="J5836" s="191"/>
      <c r="K5836" s="191">
        <v>0.7</v>
      </c>
      <c r="L5836" s="303">
        <v>0.7</v>
      </c>
      <c r="N5836" s="41"/>
      <c r="O5836" s="41"/>
      <c r="P5836" s="41"/>
      <c r="Q5836" s="41"/>
      <c r="R5836" s="41"/>
      <c r="S5836" s="41"/>
      <c r="T5836" s="41"/>
      <c r="U5836" s="41"/>
      <c r="V5836" s="41"/>
      <c r="W5836" s="41"/>
      <c r="X5836" s="41"/>
      <c r="Y5836" s="41"/>
    </row>
    <row r="5837" spans="1:25" ht="15" hidden="1" customHeight="1" x14ac:dyDescent="0.2">
      <c r="A5837" s="41"/>
      <c r="B5837" s="304" t="s">
        <v>275</v>
      </c>
      <c r="C5837" s="202">
        <v>12873</v>
      </c>
      <c r="D5837" s="200" t="s">
        <v>42</v>
      </c>
      <c r="E5837" s="200" t="s">
        <v>666</v>
      </c>
      <c r="F5837" s="200" t="s">
        <v>401</v>
      </c>
      <c r="G5837" s="200"/>
      <c r="H5837" s="201" t="s">
        <v>256</v>
      </c>
      <c r="I5837" s="205">
        <v>2.4420000000000001E-2</v>
      </c>
      <c r="J5837" s="205">
        <v>0</v>
      </c>
      <c r="K5837" s="203">
        <v>28.91</v>
      </c>
      <c r="L5837" s="305">
        <v>0.7</v>
      </c>
      <c r="N5837" s="41"/>
      <c r="O5837" s="41"/>
      <c r="P5837" s="41"/>
      <c r="Q5837" s="41"/>
      <c r="R5837" s="41"/>
      <c r="S5837" s="41"/>
      <c r="T5837" s="41"/>
      <c r="U5837" s="41"/>
      <c r="V5837" s="41"/>
      <c r="W5837" s="41"/>
      <c r="X5837" s="41"/>
      <c r="Y5837" s="41"/>
    </row>
    <row r="5838" spans="1:25" ht="15" hidden="1" customHeight="1" x14ac:dyDescent="0.2">
      <c r="A5838" s="41"/>
      <c r="B5838" s="306"/>
      <c r="C5838" s="307"/>
      <c r="D5838" s="307"/>
      <c r="E5838" s="307"/>
      <c r="F5838" s="307"/>
      <c r="G5838" s="307" t="s">
        <v>261</v>
      </c>
      <c r="H5838" s="308">
        <v>0.7</v>
      </c>
      <c r="I5838" s="307" t="s">
        <v>262</v>
      </c>
      <c r="J5838" s="308">
        <v>0</v>
      </c>
      <c r="K5838" s="307" t="s">
        <v>263</v>
      </c>
      <c r="L5838" s="309">
        <v>0.7</v>
      </c>
      <c r="N5838" s="41"/>
      <c r="O5838" s="41"/>
      <c r="P5838" s="41"/>
      <c r="Q5838" s="41"/>
      <c r="R5838" s="41"/>
      <c r="S5838" s="41"/>
      <c r="T5838" s="41"/>
      <c r="U5838" s="41"/>
      <c r="V5838" s="41"/>
      <c r="W5838" s="41"/>
      <c r="X5838" s="41"/>
      <c r="Y5838" s="41"/>
    </row>
    <row r="5839" spans="1:25" ht="15" hidden="1" customHeight="1" thickBot="1" x14ac:dyDescent="0.25">
      <c r="A5839" s="41"/>
      <c r="B5839" s="306"/>
      <c r="C5839" s="307"/>
      <c r="D5839" s="307"/>
      <c r="E5839" s="307"/>
      <c r="F5839" s="307"/>
      <c r="G5839" s="307" t="s">
        <v>264</v>
      </c>
      <c r="H5839" s="308">
        <v>0.13</v>
      </c>
      <c r="I5839" s="307"/>
      <c r="J5839" s="307" t="s">
        <v>265</v>
      </c>
      <c r="K5839" s="307"/>
      <c r="L5839" s="309">
        <v>0.83</v>
      </c>
      <c r="N5839" s="41"/>
      <c r="O5839" s="41"/>
      <c r="P5839" s="41"/>
      <c r="Q5839" s="41"/>
      <c r="R5839" s="41"/>
      <c r="S5839" s="41"/>
      <c r="T5839" s="41"/>
      <c r="U5839" s="41"/>
      <c r="V5839" s="41"/>
      <c r="W5839" s="41"/>
      <c r="X5839" s="41"/>
      <c r="Y5839" s="41"/>
    </row>
    <row r="5840" spans="1:25" ht="15" hidden="1" customHeight="1" thickTop="1" x14ac:dyDescent="0.2">
      <c r="A5840" s="41"/>
      <c r="B5840" s="310"/>
      <c r="C5840" s="193"/>
      <c r="D5840" s="193"/>
      <c r="E5840" s="193"/>
      <c r="F5840" s="193"/>
      <c r="G5840" s="193"/>
      <c r="H5840" s="193"/>
      <c r="I5840" s="193"/>
      <c r="J5840" s="193"/>
      <c r="K5840" s="193"/>
      <c r="L5840" s="313"/>
      <c r="N5840" s="41"/>
      <c r="O5840" s="41"/>
      <c r="P5840" s="41"/>
      <c r="Q5840" s="41"/>
      <c r="R5840" s="41"/>
      <c r="S5840" s="41"/>
      <c r="T5840" s="41"/>
      <c r="U5840" s="41"/>
      <c r="V5840" s="41"/>
      <c r="W5840" s="41"/>
      <c r="X5840" s="41"/>
      <c r="Y5840" s="41"/>
    </row>
    <row r="5841" spans="1:25" ht="15" hidden="1" customHeight="1" x14ac:dyDescent="0.2">
      <c r="A5841" s="41"/>
      <c r="B5841" s="312"/>
      <c r="C5841" s="187" t="s">
        <v>30</v>
      </c>
      <c r="D5841" s="185" t="s">
        <v>31</v>
      </c>
      <c r="E5841" s="185" t="s">
        <v>32</v>
      </c>
      <c r="F5841" s="185" t="s">
        <v>250</v>
      </c>
      <c r="G5841" s="185"/>
      <c r="H5841" s="186" t="s">
        <v>33</v>
      </c>
      <c r="I5841" s="187" t="s">
        <v>34</v>
      </c>
      <c r="J5841" s="187" t="s">
        <v>1696</v>
      </c>
      <c r="K5841" s="187" t="s">
        <v>35</v>
      </c>
      <c r="L5841" s="317" t="s">
        <v>37</v>
      </c>
      <c r="N5841" s="41"/>
      <c r="O5841" s="41"/>
      <c r="P5841" s="41"/>
      <c r="Q5841" s="41"/>
      <c r="R5841" s="41"/>
      <c r="S5841" s="41"/>
      <c r="T5841" s="41"/>
      <c r="U5841" s="41"/>
      <c r="V5841" s="41"/>
      <c r="W5841" s="41"/>
      <c r="X5841" s="41"/>
      <c r="Y5841" s="41"/>
    </row>
    <row r="5842" spans="1:25" ht="15" hidden="1" customHeight="1" x14ac:dyDescent="0.2">
      <c r="A5842" s="41"/>
      <c r="B5842" s="302" t="s">
        <v>251</v>
      </c>
      <c r="C5842" s="190">
        <v>95390</v>
      </c>
      <c r="D5842" s="188" t="s">
        <v>42</v>
      </c>
      <c r="E5842" s="188" t="s">
        <v>667</v>
      </c>
      <c r="F5842" s="188" t="s">
        <v>255</v>
      </c>
      <c r="G5842" s="188"/>
      <c r="H5842" s="189" t="s">
        <v>256</v>
      </c>
      <c r="I5842" s="192">
        <v>1</v>
      </c>
      <c r="J5842" s="191"/>
      <c r="K5842" s="191">
        <v>0.12</v>
      </c>
      <c r="L5842" s="303">
        <v>0.12</v>
      </c>
      <c r="N5842" s="41"/>
      <c r="O5842" s="41"/>
      <c r="P5842" s="41"/>
      <c r="Q5842" s="41"/>
      <c r="R5842" s="41"/>
      <c r="S5842" s="41"/>
      <c r="T5842" s="41"/>
      <c r="U5842" s="41"/>
      <c r="V5842" s="41"/>
      <c r="W5842" s="41"/>
      <c r="X5842" s="41"/>
      <c r="Y5842" s="41"/>
    </row>
    <row r="5843" spans="1:25" ht="15" hidden="1" customHeight="1" x14ac:dyDescent="0.2">
      <c r="A5843" s="41"/>
      <c r="B5843" s="304" t="s">
        <v>275</v>
      </c>
      <c r="C5843" s="202">
        <v>44503</v>
      </c>
      <c r="D5843" s="200" t="s">
        <v>42</v>
      </c>
      <c r="E5843" s="200" t="s">
        <v>668</v>
      </c>
      <c r="F5843" s="200" t="s">
        <v>401</v>
      </c>
      <c r="G5843" s="200"/>
      <c r="H5843" s="201" t="s">
        <v>256</v>
      </c>
      <c r="I5843" s="205">
        <v>5.8599999999999998E-3</v>
      </c>
      <c r="J5843" s="205">
        <v>0</v>
      </c>
      <c r="K5843" s="203">
        <v>21.86</v>
      </c>
      <c r="L5843" s="305">
        <v>0.12</v>
      </c>
      <c r="N5843" s="41"/>
      <c r="O5843" s="41"/>
      <c r="P5843" s="41"/>
      <c r="Q5843" s="41"/>
      <c r="R5843" s="41"/>
      <c r="S5843" s="41"/>
      <c r="T5843" s="41"/>
      <c r="U5843" s="41"/>
      <c r="V5843" s="41"/>
      <c r="W5843" s="41"/>
      <c r="X5843" s="41"/>
      <c r="Y5843" s="41"/>
    </row>
    <row r="5844" spans="1:25" ht="15" hidden="1" customHeight="1" x14ac:dyDescent="0.2">
      <c r="A5844" s="41"/>
      <c r="B5844" s="306"/>
      <c r="C5844" s="307"/>
      <c r="D5844" s="307"/>
      <c r="E5844" s="307"/>
      <c r="F5844" s="307"/>
      <c r="G5844" s="307" t="s">
        <v>261</v>
      </c>
      <c r="H5844" s="308">
        <v>0.12</v>
      </c>
      <c r="I5844" s="307" t="s">
        <v>262</v>
      </c>
      <c r="J5844" s="308">
        <v>0</v>
      </c>
      <c r="K5844" s="307" t="s">
        <v>263</v>
      </c>
      <c r="L5844" s="309">
        <v>0.12</v>
      </c>
      <c r="N5844" s="41"/>
      <c r="O5844" s="41"/>
      <c r="P5844" s="41"/>
      <c r="Q5844" s="41"/>
      <c r="R5844" s="41"/>
      <c r="S5844" s="41"/>
      <c r="T5844" s="41"/>
      <c r="U5844" s="41"/>
      <c r="V5844" s="41"/>
      <c r="W5844" s="41"/>
      <c r="X5844" s="41"/>
      <c r="Y5844" s="41"/>
    </row>
    <row r="5845" spans="1:25" ht="15" hidden="1" customHeight="1" thickBot="1" x14ac:dyDescent="0.25">
      <c r="A5845" s="41"/>
      <c r="B5845" s="306"/>
      <c r="C5845" s="307"/>
      <c r="D5845" s="307"/>
      <c r="E5845" s="307"/>
      <c r="F5845" s="307"/>
      <c r="G5845" s="307" t="s">
        <v>264</v>
      </c>
      <c r="H5845" s="308">
        <v>0.02</v>
      </c>
      <c r="I5845" s="307"/>
      <c r="J5845" s="307" t="s">
        <v>265</v>
      </c>
      <c r="K5845" s="307"/>
      <c r="L5845" s="309">
        <v>0.14000000000000001</v>
      </c>
      <c r="N5845" s="41"/>
      <c r="O5845" s="41"/>
      <c r="P5845" s="41"/>
      <c r="Q5845" s="41"/>
      <c r="R5845" s="41"/>
      <c r="S5845" s="41"/>
      <c r="T5845" s="41"/>
      <c r="U5845" s="41"/>
      <c r="V5845" s="41"/>
      <c r="W5845" s="41"/>
      <c r="X5845" s="41"/>
      <c r="Y5845" s="41"/>
    </row>
    <row r="5846" spans="1:25" ht="15" hidden="1" customHeight="1" thickTop="1" x14ac:dyDescent="0.2">
      <c r="A5846" s="41"/>
      <c r="B5846" s="310"/>
      <c r="C5846" s="193"/>
      <c r="D5846" s="193"/>
      <c r="E5846" s="193"/>
      <c r="F5846" s="193"/>
      <c r="G5846" s="193"/>
      <c r="H5846" s="193"/>
      <c r="I5846" s="193"/>
      <c r="J5846" s="193"/>
      <c r="K5846" s="193"/>
      <c r="L5846" s="313"/>
      <c r="N5846" s="41"/>
      <c r="O5846" s="41"/>
      <c r="P5846" s="41"/>
      <c r="Q5846" s="41"/>
      <c r="R5846" s="41"/>
      <c r="S5846" s="41"/>
      <c r="T5846" s="41"/>
      <c r="U5846" s="41"/>
      <c r="V5846" s="41"/>
      <c r="W5846" s="41"/>
      <c r="X5846" s="41"/>
      <c r="Y5846" s="41"/>
    </row>
    <row r="5847" spans="1:25" ht="15" hidden="1" customHeight="1" x14ac:dyDescent="0.2">
      <c r="A5847" s="41"/>
      <c r="B5847" s="312"/>
      <c r="C5847" s="187" t="s">
        <v>30</v>
      </c>
      <c r="D5847" s="185" t="s">
        <v>31</v>
      </c>
      <c r="E5847" s="185" t="s">
        <v>32</v>
      </c>
      <c r="F5847" s="185" t="s">
        <v>250</v>
      </c>
      <c r="G5847" s="185"/>
      <c r="H5847" s="186" t="s">
        <v>33</v>
      </c>
      <c r="I5847" s="187" t="s">
        <v>34</v>
      </c>
      <c r="J5847" s="187" t="s">
        <v>1696</v>
      </c>
      <c r="K5847" s="187" t="s">
        <v>35</v>
      </c>
      <c r="L5847" s="317" t="s">
        <v>37</v>
      </c>
      <c r="N5847" s="41"/>
      <c r="O5847" s="41"/>
      <c r="P5847" s="41"/>
      <c r="Q5847" s="41"/>
      <c r="R5847" s="41"/>
      <c r="S5847" s="41"/>
      <c r="T5847" s="41"/>
      <c r="U5847" s="41"/>
      <c r="V5847" s="41"/>
      <c r="W5847" s="41"/>
      <c r="X5847" s="41"/>
      <c r="Y5847" s="41"/>
    </row>
    <row r="5848" spans="1:25" ht="15" hidden="1" customHeight="1" x14ac:dyDescent="0.2">
      <c r="A5848" s="41"/>
      <c r="B5848" s="302" t="s">
        <v>251</v>
      </c>
      <c r="C5848" s="190">
        <v>95341</v>
      </c>
      <c r="D5848" s="188" t="s">
        <v>42</v>
      </c>
      <c r="E5848" s="188" t="s">
        <v>669</v>
      </c>
      <c r="F5848" s="188" t="s">
        <v>255</v>
      </c>
      <c r="G5848" s="188"/>
      <c r="H5848" s="189" t="s">
        <v>256</v>
      </c>
      <c r="I5848" s="192">
        <v>1</v>
      </c>
      <c r="J5848" s="191"/>
      <c r="K5848" s="191">
        <v>0.37</v>
      </c>
      <c r="L5848" s="303">
        <v>0.37</v>
      </c>
      <c r="N5848" s="41"/>
      <c r="O5848" s="41"/>
      <c r="P5848" s="41"/>
      <c r="Q5848" s="41"/>
      <c r="R5848" s="41"/>
      <c r="S5848" s="41"/>
      <c r="T5848" s="41"/>
      <c r="U5848" s="41"/>
      <c r="V5848" s="41"/>
      <c r="W5848" s="41"/>
      <c r="X5848" s="41"/>
      <c r="Y5848" s="41"/>
    </row>
    <row r="5849" spans="1:25" ht="15" hidden="1" customHeight="1" x14ac:dyDescent="0.2">
      <c r="A5849" s="41"/>
      <c r="B5849" s="304" t="s">
        <v>275</v>
      </c>
      <c r="C5849" s="202">
        <v>4755</v>
      </c>
      <c r="D5849" s="200" t="s">
        <v>42</v>
      </c>
      <c r="E5849" s="200" t="s">
        <v>670</v>
      </c>
      <c r="F5849" s="200" t="s">
        <v>401</v>
      </c>
      <c r="G5849" s="200"/>
      <c r="H5849" s="201" t="s">
        <v>256</v>
      </c>
      <c r="I5849" s="205">
        <v>1.6990000000000002E-2</v>
      </c>
      <c r="J5849" s="205">
        <v>0</v>
      </c>
      <c r="K5849" s="203">
        <v>22.33</v>
      </c>
      <c r="L5849" s="305">
        <v>0.37</v>
      </c>
      <c r="N5849" s="41"/>
      <c r="O5849" s="41"/>
      <c r="P5849" s="41"/>
      <c r="Q5849" s="41"/>
      <c r="R5849" s="41"/>
      <c r="S5849" s="41"/>
      <c r="T5849" s="41"/>
      <c r="U5849" s="41"/>
      <c r="V5849" s="41"/>
      <c r="W5849" s="41"/>
      <c r="X5849" s="41"/>
      <c r="Y5849" s="41"/>
    </row>
    <row r="5850" spans="1:25" ht="15" hidden="1" customHeight="1" x14ac:dyDescent="0.2">
      <c r="A5850" s="41"/>
      <c r="B5850" s="306"/>
      <c r="C5850" s="307"/>
      <c r="D5850" s="307"/>
      <c r="E5850" s="307"/>
      <c r="F5850" s="307"/>
      <c r="G5850" s="307" t="s">
        <v>261</v>
      </c>
      <c r="H5850" s="308">
        <v>0.37</v>
      </c>
      <c r="I5850" s="307" t="s">
        <v>262</v>
      </c>
      <c r="J5850" s="308">
        <v>0</v>
      </c>
      <c r="K5850" s="307" t="s">
        <v>263</v>
      </c>
      <c r="L5850" s="309">
        <v>0.37</v>
      </c>
      <c r="N5850" s="41"/>
      <c r="O5850" s="41"/>
      <c r="P5850" s="41"/>
      <c r="Q5850" s="41"/>
      <c r="R5850" s="41"/>
      <c r="S5850" s="41"/>
      <c r="T5850" s="41"/>
      <c r="U5850" s="41"/>
      <c r="V5850" s="41"/>
      <c r="W5850" s="41"/>
      <c r="X5850" s="41"/>
      <c r="Y5850" s="41"/>
    </row>
    <row r="5851" spans="1:25" ht="15" hidden="1" customHeight="1" thickBot="1" x14ac:dyDescent="0.25">
      <c r="A5851" s="41"/>
      <c r="B5851" s="306"/>
      <c r="C5851" s="307"/>
      <c r="D5851" s="307"/>
      <c r="E5851" s="307"/>
      <c r="F5851" s="307"/>
      <c r="G5851" s="307" t="s">
        <v>264</v>
      </c>
      <c r="H5851" s="308">
        <v>7.0000000000000007E-2</v>
      </c>
      <c r="I5851" s="307"/>
      <c r="J5851" s="307" t="s">
        <v>265</v>
      </c>
      <c r="K5851" s="307"/>
      <c r="L5851" s="309">
        <v>0.44</v>
      </c>
      <c r="N5851" s="41"/>
      <c r="O5851" s="41"/>
      <c r="P5851" s="41"/>
      <c r="Q5851" s="41"/>
      <c r="R5851" s="41"/>
      <c r="S5851" s="41"/>
      <c r="T5851" s="41"/>
      <c r="U5851" s="41"/>
      <c r="V5851" s="41"/>
      <c r="W5851" s="41"/>
      <c r="X5851" s="41"/>
      <c r="Y5851" s="41"/>
    </row>
    <row r="5852" spans="1:25" ht="15" hidden="1" customHeight="1" thickTop="1" x14ac:dyDescent="0.2">
      <c r="A5852" s="41"/>
      <c r="B5852" s="310"/>
      <c r="C5852" s="193"/>
      <c r="D5852" s="193"/>
      <c r="E5852" s="193"/>
      <c r="F5852" s="193"/>
      <c r="G5852" s="193"/>
      <c r="H5852" s="193"/>
      <c r="I5852" s="193"/>
      <c r="J5852" s="193"/>
      <c r="K5852" s="193"/>
      <c r="L5852" s="313"/>
      <c r="N5852" s="41"/>
      <c r="O5852" s="41"/>
      <c r="P5852" s="41"/>
      <c r="Q5852" s="41"/>
      <c r="R5852" s="41"/>
      <c r="S5852" s="41"/>
      <c r="T5852" s="41"/>
      <c r="U5852" s="41"/>
      <c r="V5852" s="41"/>
      <c r="W5852" s="41"/>
      <c r="X5852" s="41"/>
      <c r="Y5852" s="41"/>
    </row>
    <row r="5853" spans="1:25" ht="15" hidden="1" customHeight="1" x14ac:dyDescent="0.2">
      <c r="A5853" s="41"/>
      <c r="B5853" s="312"/>
      <c r="C5853" s="187" t="s">
        <v>30</v>
      </c>
      <c r="D5853" s="185" t="s">
        <v>31</v>
      </c>
      <c r="E5853" s="185" t="s">
        <v>32</v>
      </c>
      <c r="F5853" s="185" t="s">
        <v>250</v>
      </c>
      <c r="G5853" s="185"/>
      <c r="H5853" s="186" t="s">
        <v>33</v>
      </c>
      <c r="I5853" s="187" t="s">
        <v>34</v>
      </c>
      <c r="J5853" s="187" t="s">
        <v>1696</v>
      </c>
      <c r="K5853" s="187" t="s">
        <v>35</v>
      </c>
      <c r="L5853" s="317" t="s">
        <v>37</v>
      </c>
      <c r="N5853" s="41"/>
      <c r="O5853" s="41"/>
      <c r="P5853" s="41"/>
      <c r="Q5853" s="41"/>
      <c r="R5853" s="41"/>
      <c r="S5853" s="41"/>
      <c r="T5853" s="41"/>
      <c r="U5853" s="41"/>
      <c r="V5853" s="41"/>
      <c r="W5853" s="41"/>
      <c r="X5853" s="41"/>
      <c r="Y5853" s="41"/>
    </row>
    <row r="5854" spans="1:25" ht="15" hidden="1" customHeight="1" x14ac:dyDescent="0.2">
      <c r="A5854" s="41"/>
      <c r="B5854" s="302" t="s">
        <v>251</v>
      </c>
      <c r="C5854" s="190">
        <v>95344</v>
      </c>
      <c r="D5854" s="188" t="s">
        <v>42</v>
      </c>
      <c r="E5854" s="188" t="s">
        <v>671</v>
      </c>
      <c r="F5854" s="188" t="s">
        <v>255</v>
      </c>
      <c r="G5854" s="188"/>
      <c r="H5854" s="189" t="s">
        <v>256</v>
      </c>
      <c r="I5854" s="192">
        <v>1</v>
      </c>
      <c r="J5854" s="191"/>
      <c r="K5854" s="191">
        <v>0.43</v>
      </c>
      <c r="L5854" s="303">
        <v>0.43</v>
      </c>
      <c r="N5854" s="41"/>
      <c r="O5854" s="41"/>
      <c r="P5854" s="41"/>
      <c r="Q5854" s="41"/>
      <c r="R5854" s="41"/>
      <c r="S5854" s="41"/>
      <c r="T5854" s="41"/>
      <c r="U5854" s="41"/>
      <c r="V5854" s="41"/>
      <c r="W5854" s="41"/>
      <c r="X5854" s="41"/>
      <c r="Y5854" s="41"/>
    </row>
    <row r="5855" spans="1:25" ht="15" hidden="1" customHeight="1" x14ac:dyDescent="0.2">
      <c r="A5855" s="41"/>
      <c r="B5855" s="304" t="s">
        <v>275</v>
      </c>
      <c r="C5855" s="202">
        <v>44497</v>
      </c>
      <c r="D5855" s="200" t="s">
        <v>42</v>
      </c>
      <c r="E5855" s="200" t="s">
        <v>672</v>
      </c>
      <c r="F5855" s="200" t="s">
        <v>401</v>
      </c>
      <c r="G5855" s="200"/>
      <c r="H5855" s="201" t="s">
        <v>256</v>
      </c>
      <c r="I5855" s="205">
        <v>1.328E-2</v>
      </c>
      <c r="J5855" s="205">
        <v>0</v>
      </c>
      <c r="K5855" s="203">
        <v>32.979999999999997</v>
      </c>
      <c r="L5855" s="305">
        <v>0.43</v>
      </c>
      <c r="N5855" s="41"/>
      <c r="O5855" s="41"/>
      <c r="P5855" s="41"/>
      <c r="Q5855" s="41"/>
      <c r="R5855" s="41"/>
      <c r="S5855" s="41"/>
      <c r="T5855" s="41"/>
      <c r="U5855" s="41"/>
      <c r="V5855" s="41"/>
      <c r="W5855" s="41"/>
      <c r="X5855" s="41"/>
      <c r="Y5855" s="41"/>
    </row>
    <row r="5856" spans="1:25" ht="15" hidden="1" customHeight="1" x14ac:dyDescent="0.2">
      <c r="A5856" s="41"/>
      <c r="B5856" s="306"/>
      <c r="C5856" s="307"/>
      <c r="D5856" s="307"/>
      <c r="E5856" s="307"/>
      <c r="F5856" s="307"/>
      <c r="G5856" s="307" t="s">
        <v>261</v>
      </c>
      <c r="H5856" s="308">
        <v>0.43</v>
      </c>
      <c r="I5856" s="307" t="s">
        <v>262</v>
      </c>
      <c r="J5856" s="308">
        <v>0</v>
      </c>
      <c r="K5856" s="307" t="s">
        <v>263</v>
      </c>
      <c r="L5856" s="309">
        <v>0.43</v>
      </c>
      <c r="N5856" s="41"/>
      <c r="O5856" s="41"/>
      <c r="P5856" s="41"/>
      <c r="Q5856" s="41"/>
      <c r="R5856" s="41"/>
      <c r="S5856" s="41"/>
      <c r="T5856" s="41"/>
      <c r="U5856" s="41"/>
      <c r="V5856" s="41"/>
      <c r="W5856" s="41"/>
      <c r="X5856" s="41"/>
      <c r="Y5856" s="41"/>
    </row>
    <row r="5857" spans="1:25" ht="15" hidden="1" customHeight="1" thickBot="1" x14ac:dyDescent="0.25">
      <c r="A5857" s="41"/>
      <c r="B5857" s="306"/>
      <c r="C5857" s="307"/>
      <c r="D5857" s="307"/>
      <c r="E5857" s="307"/>
      <c r="F5857" s="307"/>
      <c r="G5857" s="307" t="s">
        <v>264</v>
      </c>
      <c r="H5857" s="308">
        <v>0.08</v>
      </c>
      <c r="I5857" s="307"/>
      <c r="J5857" s="307" t="s">
        <v>265</v>
      </c>
      <c r="K5857" s="307"/>
      <c r="L5857" s="309">
        <v>0.51</v>
      </c>
      <c r="N5857" s="41"/>
      <c r="O5857" s="41"/>
      <c r="P5857" s="41"/>
      <c r="Q5857" s="41"/>
      <c r="R5857" s="41"/>
      <c r="S5857" s="41"/>
      <c r="T5857" s="41"/>
      <c r="U5857" s="41"/>
      <c r="V5857" s="41"/>
      <c r="W5857" s="41"/>
      <c r="X5857" s="41"/>
      <c r="Y5857" s="41"/>
    </row>
    <row r="5858" spans="1:25" ht="15" hidden="1" customHeight="1" thickTop="1" x14ac:dyDescent="0.2">
      <c r="A5858" s="41"/>
      <c r="B5858" s="310"/>
      <c r="C5858" s="193"/>
      <c r="D5858" s="193"/>
      <c r="E5858" s="193"/>
      <c r="F5858" s="193"/>
      <c r="G5858" s="193"/>
      <c r="H5858" s="193"/>
      <c r="I5858" s="193"/>
      <c r="J5858" s="193"/>
      <c r="K5858" s="193"/>
      <c r="L5858" s="313"/>
      <c r="N5858" s="41"/>
      <c r="O5858" s="41"/>
      <c r="P5858" s="41"/>
      <c r="Q5858" s="41"/>
      <c r="R5858" s="41"/>
      <c r="S5858" s="41"/>
      <c r="T5858" s="41"/>
      <c r="U5858" s="41"/>
      <c r="V5858" s="41"/>
      <c r="W5858" s="41"/>
      <c r="X5858" s="41"/>
      <c r="Y5858" s="41"/>
    </row>
    <row r="5859" spans="1:25" ht="15" hidden="1" customHeight="1" x14ac:dyDescent="0.2">
      <c r="A5859" s="41"/>
      <c r="B5859" s="312"/>
      <c r="C5859" s="187" t="s">
        <v>30</v>
      </c>
      <c r="D5859" s="185" t="s">
        <v>31</v>
      </c>
      <c r="E5859" s="185" t="s">
        <v>32</v>
      </c>
      <c r="F5859" s="185" t="s">
        <v>250</v>
      </c>
      <c r="G5859" s="185"/>
      <c r="H5859" s="186" t="s">
        <v>33</v>
      </c>
      <c r="I5859" s="187" t="s">
        <v>34</v>
      </c>
      <c r="J5859" s="187" t="s">
        <v>1696</v>
      </c>
      <c r="K5859" s="187" t="s">
        <v>35</v>
      </c>
      <c r="L5859" s="317" t="s">
        <v>37</v>
      </c>
      <c r="N5859" s="41"/>
      <c r="O5859" s="41"/>
      <c r="P5859" s="41"/>
      <c r="Q5859" s="41"/>
      <c r="R5859" s="41"/>
      <c r="S5859" s="41"/>
      <c r="T5859" s="41"/>
      <c r="U5859" s="41"/>
      <c r="V5859" s="41"/>
      <c r="W5859" s="41"/>
      <c r="X5859" s="41"/>
      <c r="Y5859" s="41"/>
    </row>
    <row r="5860" spans="1:25" ht="15" hidden="1" customHeight="1" x14ac:dyDescent="0.2">
      <c r="A5860" s="41"/>
      <c r="B5860" s="302" t="s">
        <v>251</v>
      </c>
      <c r="C5860" s="190">
        <v>95347</v>
      </c>
      <c r="D5860" s="188" t="s">
        <v>42</v>
      </c>
      <c r="E5860" s="188" t="s">
        <v>673</v>
      </c>
      <c r="F5860" s="188" t="s">
        <v>255</v>
      </c>
      <c r="G5860" s="188"/>
      <c r="H5860" s="189" t="s">
        <v>256</v>
      </c>
      <c r="I5860" s="192">
        <v>1</v>
      </c>
      <c r="J5860" s="191"/>
      <c r="K5860" s="191">
        <v>0.26</v>
      </c>
      <c r="L5860" s="303">
        <v>0.26</v>
      </c>
      <c r="N5860" s="41"/>
      <c r="O5860" s="41"/>
      <c r="P5860" s="41"/>
      <c r="Q5860" s="41"/>
      <c r="R5860" s="41"/>
      <c r="S5860" s="41"/>
      <c r="T5860" s="41"/>
      <c r="U5860" s="41"/>
      <c r="V5860" s="41"/>
      <c r="W5860" s="41"/>
      <c r="X5860" s="41"/>
      <c r="Y5860" s="41"/>
    </row>
    <row r="5861" spans="1:25" ht="15" hidden="1" customHeight="1" x14ac:dyDescent="0.2">
      <c r="A5861" s="41"/>
      <c r="B5861" s="304" t="s">
        <v>275</v>
      </c>
      <c r="C5861" s="202">
        <v>4093</v>
      </c>
      <c r="D5861" s="200" t="s">
        <v>42</v>
      </c>
      <c r="E5861" s="200" t="s">
        <v>674</v>
      </c>
      <c r="F5861" s="200" t="s">
        <v>401</v>
      </c>
      <c r="G5861" s="200"/>
      <c r="H5861" s="201" t="s">
        <v>256</v>
      </c>
      <c r="I5861" s="205">
        <v>5.8599999999999998E-3</v>
      </c>
      <c r="J5861" s="205">
        <v>0</v>
      </c>
      <c r="K5861" s="203">
        <v>45.01</v>
      </c>
      <c r="L5861" s="305">
        <v>0.26</v>
      </c>
      <c r="N5861" s="41"/>
      <c r="O5861" s="41"/>
      <c r="P5861" s="41"/>
      <c r="Q5861" s="41"/>
      <c r="R5861" s="41"/>
      <c r="S5861" s="41"/>
      <c r="T5861" s="41"/>
      <c r="U5861" s="41"/>
      <c r="V5861" s="41"/>
      <c r="W5861" s="41"/>
      <c r="X5861" s="41"/>
      <c r="Y5861" s="41"/>
    </row>
    <row r="5862" spans="1:25" ht="15" hidden="1" customHeight="1" x14ac:dyDescent="0.2">
      <c r="A5862" s="41"/>
      <c r="B5862" s="306"/>
      <c r="C5862" s="307"/>
      <c r="D5862" s="307"/>
      <c r="E5862" s="307"/>
      <c r="F5862" s="307"/>
      <c r="G5862" s="307" t="s">
        <v>261</v>
      </c>
      <c r="H5862" s="308">
        <v>0.26</v>
      </c>
      <c r="I5862" s="307" t="s">
        <v>262</v>
      </c>
      <c r="J5862" s="308">
        <v>0</v>
      </c>
      <c r="K5862" s="307" t="s">
        <v>263</v>
      </c>
      <c r="L5862" s="309">
        <v>0.26</v>
      </c>
      <c r="N5862" s="41"/>
      <c r="O5862" s="41"/>
      <c r="P5862" s="41"/>
      <c r="Q5862" s="41"/>
      <c r="R5862" s="41"/>
      <c r="S5862" s="41"/>
      <c r="T5862" s="41"/>
      <c r="U5862" s="41"/>
      <c r="V5862" s="41"/>
      <c r="W5862" s="41"/>
      <c r="X5862" s="41"/>
      <c r="Y5862" s="41"/>
    </row>
    <row r="5863" spans="1:25" ht="15" hidden="1" customHeight="1" thickBot="1" x14ac:dyDescent="0.25">
      <c r="A5863" s="41"/>
      <c r="B5863" s="306"/>
      <c r="C5863" s="307"/>
      <c r="D5863" s="307"/>
      <c r="E5863" s="307"/>
      <c r="F5863" s="307"/>
      <c r="G5863" s="307" t="s">
        <v>264</v>
      </c>
      <c r="H5863" s="308">
        <v>0.04</v>
      </c>
      <c r="I5863" s="307"/>
      <c r="J5863" s="307" t="s">
        <v>265</v>
      </c>
      <c r="K5863" s="307"/>
      <c r="L5863" s="309">
        <v>0.3</v>
      </c>
      <c r="N5863" s="41"/>
      <c r="O5863" s="41"/>
      <c r="P5863" s="41"/>
      <c r="Q5863" s="41"/>
      <c r="R5863" s="41"/>
      <c r="S5863" s="41"/>
      <c r="T5863" s="41"/>
      <c r="U5863" s="41"/>
      <c r="V5863" s="41"/>
      <c r="W5863" s="41"/>
      <c r="X5863" s="41"/>
      <c r="Y5863" s="41"/>
    </row>
    <row r="5864" spans="1:25" ht="15" hidden="1" customHeight="1" thickTop="1" x14ac:dyDescent="0.2">
      <c r="A5864" s="41"/>
      <c r="B5864" s="310"/>
      <c r="C5864" s="193"/>
      <c r="D5864" s="193"/>
      <c r="E5864" s="193"/>
      <c r="F5864" s="193"/>
      <c r="G5864" s="193"/>
      <c r="H5864" s="193"/>
      <c r="I5864" s="193"/>
      <c r="J5864" s="193"/>
      <c r="K5864" s="193"/>
      <c r="L5864" s="313"/>
      <c r="N5864" s="41"/>
      <c r="O5864" s="41"/>
      <c r="P5864" s="41"/>
      <c r="Q5864" s="41"/>
      <c r="R5864" s="41"/>
      <c r="S5864" s="41"/>
      <c r="T5864" s="41"/>
      <c r="U5864" s="41"/>
      <c r="V5864" s="41"/>
      <c r="W5864" s="41"/>
      <c r="X5864" s="41"/>
      <c r="Y5864" s="41"/>
    </row>
    <row r="5865" spans="1:25" ht="15" hidden="1" customHeight="1" x14ac:dyDescent="0.2">
      <c r="A5865" s="41"/>
      <c r="B5865" s="312"/>
      <c r="C5865" s="187" t="s">
        <v>30</v>
      </c>
      <c r="D5865" s="185" t="s">
        <v>31</v>
      </c>
      <c r="E5865" s="185" t="s">
        <v>32</v>
      </c>
      <c r="F5865" s="185" t="s">
        <v>250</v>
      </c>
      <c r="G5865" s="185"/>
      <c r="H5865" s="186" t="s">
        <v>33</v>
      </c>
      <c r="I5865" s="187" t="s">
        <v>34</v>
      </c>
      <c r="J5865" s="187" t="s">
        <v>1696</v>
      </c>
      <c r="K5865" s="187" t="s">
        <v>35</v>
      </c>
      <c r="L5865" s="317" t="s">
        <v>37</v>
      </c>
      <c r="N5865" s="41"/>
      <c r="O5865" s="41"/>
      <c r="P5865" s="41"/>
      <c r="Q5865" s="41"/>
      <c r="R5865" s="41"/>
      <c r="S5865" s="41"/>
      <c r="T5865" s="41"/>
      <c r="U5865" s="41"/>
      <c r="V5865" s="41"/>
      <c r="W5865" s="41"/>
      <c r="X5865" s="41"/>
      <c r="Y5865" s="41"/>
    </row>
    <row r="5866" spans="1:25" ht="15" hidden="1" customHeight="1" x14ac:dyDescent="0.2">
      <c r="A5866" s="41"/>
      <c r="B5866" s="302" t="s">
        <v>251</v>
      </c>
      <c r="C5866" s="190">
        <v>95351</v>
      </c>
      <c r="D5866" s="188" t="s">
        <v>42</v>
      </c>
      <c r="E5866" s="188" t="s">
        <v>675</v>
      </c>
      <c r="F5866" s="188" t="s">
        <v>255</v>
      </c>
      <c r="G5866" s="188"/>
      <c r="H5866" s="189" t="s">
        <v>256</v>
      </c>
      <c r="I5866" s="192">
        <v>1</v>
      </c>
      <c r="J5866" s="191"/>
      <c r="K5866" s="191">
        <v>0.92</v>
      </c>
      <c r="L5866" s="303">
        <v>0.92</v>
      </c>
      <c r="N5866" s="41"/>
      <c r="O5866" s="41"/>
      <c r="P5866" s="41"/>
      <c r="Q5866" s="41"/>
      <c r="R5866" s="41"/>
      <c r="S5866" s="41"/>
      <c r="T5866" s="41"/>
      <c r="U5866" s="41"/>
      <c r="V5866" s="41"/>
      <c r="W5866" s="41"/>
      <c r="X5866" s="41"/>
      <c r="Y5866" s="41"/>
    </row>
    <row r="5867" spans="1:25" ht="15" hidden="1" customHeight="1" x14ac:dyDescent="0.2">
      <c r="A5867" s="41"/>
      <c r="B5867" s="304" t="s">
        <v>275</v>
      </c>
      <c r="C5867" s="202">
        <v>4096</v>
      </c>
      <c r="D5867" s="200" t="s">
        <v>42</v>
      </c>
      <c r="E5867" s="200" t="s">
        <v>676</v>
      </c>
      <c r="F5867" s="200" t="s">
        <v>401</v>
      </c>
      <c r="G5867" s="200"/>
      <c r="H5867" s="201" t="s">
        <v>256</v>
      </c>
      <c r="I5867" s="205">
        <v>1.8849999999999999E-2</v>
      </c>
      <c r="J5867" s="205">
        <v>0</v>
      </c>
      <c r="K5867" s="203">
        <v>49.32</v>
      </c>
      <c r="L5867" s="305">
        <v>0.92</v>
      </c>
      <c r="N5867" s="41"/>
      <c r="O5867" s="41"/>
      <c r="P5867" s="41"/>
      <c r="Q5867" s="41"/>
      <c r="R5867" s="41"/>
      <c r="S5867" s="41"/>
      <c r="T5867" s="41"/>
      <c r="U5867" s="41"/>
      <c r="V5867" s="41"/>
      <c r="W5867" s="41"/>
      <c r="X5867" s="41"/>
      <c r="Y5867" s="41"/>
    </row>
    <row r="5868" spans="1:25" ht="15" hidden="1" customHeight="1" x14ac:dyDescent="0.2">
      <c r="A5868" s="41"/>
      <c r="B5868" s="306"/>
      <c r="C5868" s="307"/>
      <c r="D5868" s="307"/>
      <c r="E5868" s="307"/>
      <c r="F5868" s="307"/>
      <c r="G5868" s="307" t="s">
        <v>261</v>
      </c>
      <c r="H5868" s="308">
        <v>0.92</v>
      </c>
      <c r="I5868" s="307" t="s">
        <v>262</v>
      </c>
      <c r="J5868" s="308">
        <v>0</v>
      </c>
      <c r="K5868" s="307" t="s">
        <v>263</v>
      </c>
      <c r="L5868" s="309">
        <v>0.92</v>
      </c>
      <c r="N5868" s="41"/>
      <c r="O5868" s="41"/>
      <c r="P5868" s="41"/>
      <c r="Q5868" s="41"/>
      <c r="R5868" s="41"/>
      <c r="S5868" s="41"/>
      <c r="T5868" s="41"/>
      <c r="U5868" s="41"/>
      <c r="V5868" s="41"/>
      <c r="W5868" s="41"/>
      <c r="X5868" s="41"/>
      <c r="Y5868" s="41"/>
    </row>
    <row r="5869" spans="1:25" ht="15" hidden="1" customHeight="1" thickBot="1" x14ac:dyDescent="0.25">
      <c r="A5869" s="41"/>
      <c r="B5869" s="306"/>
      <c r="C5869" s="307"/>
      <c r="D5869" s="307"/>
      <c r="E5869" s="307"/>
      <c r="F5869" s="307"/>
      <c r="G5869" s="307" t="s">
        <v>264</v>
      </c>
      <c r="H5869" s="308">
        <v>0.17</v>
      </c>
      <c r="I5869" s="307"/>
      <c r="J5869" s="307" t="s">
        <v>265</v>
      </c>
      <c r="K5869" s="307"/>
      <c r="L5869" s="309">
        <v>1.0900000000000001</v>
      </c>
      <c r="N5869" s="41"/>
      <c r="O5869" s="41"/>
      <c r="P5869" s="41"/>
      <c r="Q5869" s="41"/>
      <c r="R5869" s="41"/>
      <c r="S5869" s="41"/>
      <c r="T5869" s="41"/>
      <c r="U5869" s="41"/>
      <c r="V5869" s="41"/>
      <c r="W5869" s="41"/>
      <c r="X5869" s="41"/>
      <c r="Y5869" s="41"/>
    </row>
    <row r="5870" spans="1:25" ht="15" hidden="1" customHeight="1" thickTop="1" x14ac:dyDescent="0.2">
      <c r="A5870" s="41"/>
      <c r="B5870" s="310"/>
      <c r="C5870" s="193"/>
      <c r="D5870" s="193"/>
      <c r="E5870" s="193"/>
      <c r="F5870" s="193"/>
      <c r="G5870" s="193"/>
      <c r="H5870" s="193"/>
      <c r="I5870" s="193"/>
      <c r="J5870" s="193"/>
      <c r="K5870" s="193"/>
      <c r="L5870" s="313"/>
      <c r="N5870" s="41"/>
      <c r="O5870" s="41"/>
      <c r="P5870" s="41"/>
      <c r="Q5870" s="41"/>
      <c r="R5870" s="41"/>
      <c r="S5870" s="41"/>
      <c r="T5870" s="41"/>
      <c r="U5870" s="41"/>
      <c r="V5870" s="41"/>
      <c r="W5870" s="41"/>
      <c r="X5870" s="41"/>
      <c r="Y5870" s="41"/>
    </row>
    <row r="5871" spans="1:25" ht="15" hidden="1" customHeight="1" x14ac:dyDescent="0.2">
      <c r="A5871" s="41"/>
      <c r="B5871" s="312"/>
      <c r="C5871" s="187" t="s">
        <v>30</v>
      </c>
      <c r="D5871" s="185" t="s">
        <v>31</v>
      </c>
      <c r="E5871" s="185" t="s">
        <v>32</v>
      </c>
      <c r="F5871" s="185" t="s">
        <v>250</v>
      </c>
      <c r="G5871" s="185"/>
      <c r="H5871" s="186" t="s">
        <v>33</v>
      </c>
      <c r="I5871" s="187" t="s">
        <v>34</v>
      </c>
      <c r="J5871" s="187" t="s">
        <v>1696</v>
      </c>
      <c r="K5871" s="187" t="s">
        <v>35</v>
      </c>
      <c r="L5871" s="317" t="s">
        <v>37</v>
      </c>
      <c r="N5871" s="41"/>
      <c r="O5871" s="41"/>
      <c r="P5871" s="41"/>
      <c r="Q5871" s="41"/>
      <c r="R5871" s="41"/>
      <c r="S5871" s="41"/>
      <c r="T5871" s="41"/>
      <c r="U5871" s="41"/>
      <c r="V5871" s="41"/>
      <c r="W5871" s="41"/>
      <c r="X5871" s="41"/>
      <c r="Y5871" s="41"/>
    </row>
    <row r="5872" spans="1:25" ht="15" hidden="1" customHeight="1" x14ac:dyDescent="0.2">
      <c r="A5872" s="41"/>
      <c r="B5872" s="302" t="s">
        <v>251</v>
      </c>
      <c r="C5872" s="190">
        <v>95389</v>
      </c>
      <c r="D5872" s="188" t="s">
        <v>42</v>
      </c>
      <c r="E5872" s="188" t="s">
        <v>677</v>
      </c>
      <c r="F5872" s="188" t="s">
        <v>255</v>
      </c>
      <c r="G5872" s="188"/>
      <c r="H5872" s="189" t="s">
        <v>256</v>
      </c>
      <c r="I5872" s="192">
        <v>1</v>
      </c>
      <c r="J5872" s="191"/>
      <c r="K5872" s="191">
        <v>0.24</v>
      </c>
      <c r="L5872" s="303">
        <v>0.24</v>
      </c>
      <c r="N5872" s="41"/>
      <c r="O5872" s="41"/>
      <c r="P5872" s="41"/>
      <c r="Q5872" s="41"/>
      <c r="R5872" s="41"/>
      <c r="S5872" s="41"/>
      <c r="T5872" s="41"/>
      <c r="U5872" s="41"/>
      <c r="V5872" s="41"/>
      <c r="W5872" s="41"/>
      <c r="X5872" s="41"/>
      <c r="Y5872" s="41"/>
    </row>
    <row r="5873" spans="1:25" ht="15" hidden="1" customHeight="1" x14ac:dyDescent="0.2">
      <c r="A5873" s="41"/>
      <c r="B5873" s="304" t="s">
        <v>275</v>
      </c>
      <c r="C5873" s="202">
        <v>37666</v>
      </c>
      <c r="D5873" s="200" t="s">
        <v>42</v>
      </c>
      <c r="E5873" s="200" t="s">
        <v>678</v>
      </c>
      <c r="F5873" s="200" t="s">
        <v>401</v>
      </c>
      <c r="G5873" s="200"/>
      <c r="H5873" s="201" t="s">
        <v>256</v>
      </c>
      <c r="I5873" s="205">
        <v>9.5700000000000004E-3</v>
      </c>
      <c r="J5873" s="205">
        <v>0</v>
      </c>
      <c r="K5873" s="203">
        <v>25.42</v>
      </c>
      <c r="L5873" s="305">
        <v>0.24</v>
      </c>
      <c r="N5873" s="41"/>
      <c r="O5873" s="41"/>
      <c r="P5873" s="41"/>
      <c r="Q5873" s="41"/>
      <c r="R5873" s="41"/>
      <c r="S5873" s="41"/>
      <c r="T5873" s="41"/>
      <c r="U5873" s="41"/>
      <c r="V5873" s="41"/>
      <c r="W5873" s="41"/>
      <c r="X5873" s="41"/>
      <c r="Y5873" s="41"/>
    </row>
    <row r="5874" spans="1:25" ht="15" hidden="1" customHeight="1" x14ac:dyDescent="0.2">
      <c r="A5874" s="41"/>
      <c r="B5874" s="306"/>
      <c r="C5874" s="307"/>
      <c r="D5874" s="307"/>
      <c r="E5874" s="307"/>
      <c r="F5874" s="307"/>
      <c r="G5874" s="307" t="s">
        <v>261</v>
      </c>
      <c r="H5874" s="308">
        <v>0.24</v>
      </c>
      <c r="I5874" s="307" t="s">
        <v>262</v>
      </c>
      <c r="J5874" s="308">
        <v>0</v>
      </c>
      <c r="K5874" s="307" t="s">
        <v>263</v>
      </c>
      <c r="L5874" s="309">
        <v>0.24</v>
      </c>
      <c r="N5874" s="41"/>
      <c r="O5874" s="41"/>
      <c r="P5874" s="41"/>
      <c r="Q5874" s="41"/>
      <c r="R5874" s="41"/>
      <c r="S5874" s="41"/>
      <c r="T5874" s="41"/>
      <c r="U5874" s="41"/>
      <c r="V5874" s="41"/>
      <c r="W5874" s="41"/>
      <c r="X5874" s="41"/>
      <c r="Y5874" s="41"/>
    </row>
    <row r="5875" spans="1:25" ht="15" hidden="1" customHeight="1" thickBot="1" x14ac:dyDescent="0.25">
      <c r="A5875" s="41"/>
      <c r="B5875" s="306"/>
      <c r="C5875" s="307"/>
      <c r="D5875" s="307"/>
      <c r="E5875" s="307"/>
      <c r="F5875" s="307"/>
      <c r="G5875" s="307" t="s">
        <v>264</v>
      </c>
      <c r="H5875" s="308">
        <v>0.04</v>
      </c>
      <c r="I5875" s="307"/>
      <c r="J5875" s="307" t="s">
        <v>265</v>
      </c>
      <c r="K5875" s="307"/>
      <c r="L5875" s="309">
        <v>0.28000000000000003</v>
      </c>
      <c r="N5875" s="41"/>
      <c r="O5875" s="41"/>
      <c r="P5875" s="41"/>
      <c r="Q5875" s="41"/>
      <c r="R5875" s="41"/>
      <c r="S5875" s="41"/>
      <c r="T5875" s="41"/>
      <c r="U5875" s="41"/>
      <c r="V5875" s="41"/>
      <c r="W5875" s="41"/>
      <c r="X5875" s="41"/>
      <c r="Y5875" s="41"/>
    </row>
    <row r="5876" spans="1:25" ht="15" hidden="1" customHeight="1" thickTop="1" x14ac:dyDescent="0.2">
      <c r="A5876" s="41"/>
      <c r="B5876" s="310"/>
      <c r="C5876" s="193"/>
      <c r="D5876" s="193"/>
      <c r="E5876" s="193"/>
      <c r="F5876" s="193"/>
      <c r="G5876" s="193"/>
      <c r="H5876" s="193"/>
      <c r="I5876" s="193"/>
      <c r="J5876" s="193"/>
      <c r="K5876" s="193"/>
      <c r="L5876" s="313"/>
      <c r="N5876" s="41"/>
      <c r="O5876" s="41"/>
      <c r="P5876" s="41"/>
      <c r="Q5876" s="41"/>
      <c r="R5876" s="41"/>
      <c r="S5876" s="41"/>
      <c r="T5876" s="41"/>
      <c r="U5876" s="41"/>
      <c r="V5876" s="41"/>
      <c r="W5876" s="41"/>
      <c r="X5876" s="41"/>
      <c r="Y5876" s="41"/>
    </row>
    <row r="5877" spans="1:25" ht="15" hidden="1" customHeight="1" x14ac:dyDescent="0.2">
      <c r="A5877" s="41"/>
      <c r="B5877" s="312"/>
      <c r="C5877" s="187" t="s">
        <v>30</v>
      </c>
      <c r="D5877" s="185" t="s">
        <v>31</v>
      </c>
      <c r="E5877" s="185" t="s">
        <v>32</v>
      </c>
      <c r="F5877" s="185" t="s">
        <v>250</v>
      </c>
      <c r="G5877" s="185"/>
      <c r="H5877" s="186" t="s">
        <v>33</v>
      </c>
      <c r="I5877" s="187" t="s">
        <v>34</v>
      </c>
      <c r="J5877" s="187" t="s">
        <v>1696</v>
      </c>
      <c r="K5877" s="187" t="s">
        <v>35</v>
      </c>
      <c r="L5877" s="317" t="s">
        <v>37</v>
      </c>
      <c r="N5877" s="41"/>
      <c r="O5877" s="41"/>
      <c r="P5877" s="41"/>
      <c r="Q5877" s="41"/>
      <c r="R5877" s="41"/>
      <c r="S5877" s="41"/>
      <c r="T5877" s="41"/>
      <c r="U5877" s="41"/>
      <c r="V5877" s="41"/>
      <c r="W5877" s="41"/>
      <c r="X5877" s="41"/>
      <c r="Y5877" s="41"/>
    </row>
    <row r="5878" spans="1:25" ht="15" hidden="1" customHeight="1" x14ac:dyDescent="0.2">
      <c r="A5878" s="41"/>
      <c r="B5878" s="302" t="s">
        <v>251</v>
      </c>
      <c r="C5878" s="190">
        <v>95357</v>
      </c>
      <c r="D5878" s="188" t="s">
        <v>42</v>
      </c>
      <c r="E5878" s="188" t="s">
        <v>2109</v>
      </c>
      <c r="F5878" s="188" t="s">
        <v>255</v>
      </c>
      <c r="G5878" s="188"/>
      <c r="H5878" s="189" t="s">
        <v>256</v>
      </c>
      <c r="I5878" s="192">
        <v>1</v>
      </c>
      <c r="J5878" s="191"/>
      <c r="K5878" s="191">
        <v>0.44</v>
      </c>
      <c r="L5878" s="303">
        <v>0.44</v>
      </c>
      <c r="N5878" s="41"/>
      <c r="O5878" s="41"/>
      <c r="P5878" s="41"/>
      <c r="Q5878" s="41"/>
      <c r="R5878" s="41"/>
      <c r="S5878" s="41"/>
      <c r="T5878" s="41"/>
      <c r="U5878" s="41"/>
      <c r="V5878" s="41"/>
      <c r="W5878" s="41"/>
      <c r="X5878" s="41"/>
      <c r="Y5878" s="41"/>
    </row>
    <row r="5879" spans="1:25" ht="15" hidden="1" customHeight="1" x14ac:dyDescent="0.2">
      <c r="A5879" s="41"/>
      <c r="B5879" s="304" t="s">
        <v>275</v>
      </c>
      <c r="C5879" s="202">
        <v>4234</v>
      </c>
      <c r="D5879" s="200" t="s">
        <v>42</v>
      </c>
      <c r="E5879" s="200" t="s">
        <v>2110</v>
      </c>
      <c r="F5879" s="200" t="s">
        <v>401</v>
      </c>
      <c r="G5879" s="200"/>
      <c r="H5879" s="201" t="s">
        <v>256</v>
      </c>
      <c r="I5879" s="205">
        <v>1.328E-2</v>
      </c>
      <c r="J5879" s="205">
        <v>0</v>
      </c>
      <c r="K5879" s="203">
        <v>33.86</v>
      </c>
      <c r="L5879" s="305">
        <v>0.44</v>
      </c>
      <c r="N5879" s="41"/>
      <c r="O5879" s="41"/>
      <c r="P5879" s="41"/>
      <c r="Q5879" s="41"/>
      <c r="R5879" s="41"/>
      <c r="S5879" s="41"/>
      <c r="T5879" s="41"/>
      <c r="U5879" s="41"/>
      <c r="V5879" s="41"/>
      <c r="W5879" s="41"/>
      <c r="X5879" s="41"/>
      <c r="Y5879" s="41"/>
    </row>
    <row r="5880" spans="1:25" ht="15" hidden="1" customHeight="1" x14ac:dyDescent="0.2">
      <c r="A5880" s="41"/>
      <c r="B5880" s="306"/>
      <c r="C5880" s="307"/>
      <c r="D5880" s="307"/>
      <c r="E5880" s="307"/>
      <c r="F5880" s="307"/>
      <c r="G5880" s="307" t="s">
        <v>261</v>
      </c>
      <c r="H5880" s="308">
        <v>0.44</v>
      </c>
      <c r="I5880" s="307" t="s">
        <v>262</v>
      </c>
      <c r="J5880" s="308">
        <v>0</v>
      </c>
      <c r="K5880" s="307" t="s">
        <v>263</v>
      </c>
      <c r="L5880" s="309">
        <v>0.44</v>
      </c>
      <c r="N5880" s="41"/>
      <c r="O5880" s="41"/>
      <c r="P5880" s="41"/>
      <c r="Q5880" s="41"/>
      <c r="R5880" s="41"/>
      <c r="S5880" s="41"/>
      <c r="T5880" s="41"/>
      <c r="U5880" s="41"/>
      <c r="V5880" s="41"/>
      <c r="W5880" s="41"/>
      <c r="X5880" s="41"/>
      <c r="Y5880" s="41"/>
    </row>
    <row r="5881" spans="1:25" ht="15" hidden="1" customHeight="1" thickBot="1" x14ac:dyDescent="0.25">
      <c r="A5881" s="41"/>
      <c r="B5881" s="306"/>
      <c r="C5881" s="307"/>
      <c r="D5881" s="307"/>
      <c r="E5881" s="307"/>
      <c r="F5881" s="307"/>
      <c r="G5881" s="307" t="s">
        <v>264</v>
      </c>
      <c r="H5881" s="308">
        <v>0.08</v>
      </c>
      <c r="I5881" s="307"/>
      <c r="J5881" s="307" t="s">
        <v>265</v>
      </c>
      <c r="K5881" s="307"/>
      <c r="L5881" s="309">
        <v>0.52</v>
      </c>
      <c r="N5881" s="41"/>
      <c r="O5881" s="41"/>
      <c r="P5881" s="41"/>
      <c r="Q5881" s="41"/>
      <c r="R5881" s="41"/>
      <c r="S5881" s="41"/>
      <c r="T5881" s="41"/>
      <c r="U5881" s="41"/>
      <c r="V5881" s="41"/>
      <c r="W5881" s="41"/>
      <c r="X5881" s="41"/>
      <c r="Y5881" s="41"/>
    </row>
    <row r="5882" spans="1:25" ht="15" hidden="1" customHeight="1" thickTop="1" x14ac:dyDescent="0.2">
      <c r="A5882" s="41"/>
      <c r="B5882" s="310"/>
      <c r="C5882" s="193"/>
      <c r="D5882" s="193"/>
      <c r="E5882" s="193"/>
      <c r="F5882" s="193"/>
      <c r="G5882" s="193"/>
      <c r="H5882" s="193"/>
      <c r="I5882" s="193"/>
      <c r="J5882" s="193"/>
      <c r="K5882" s="193"/>
      <c r="L5882" s="313"/>
      <c r="N5882" s="41"/>
      <c r="O5882" s="41"/>
      <c r="P5882" s="41"/>
      <c r="Q5882" s="41"/>
      <c r="R5882" s="41"/>
      <c r="S5882" s="41"/>
      <c r="T5882" s="41"/>
      <c r="U5882" s="41"/>
      <c r="V5882" s="41"/>
      <c r="W5882" s="41"/>
      <c r="X5882" s="41"/>
      <c r="Y5882" s="41"/>
    </row>
    <row r="5883" spans="1:25" ht="15" hidden="1" customHeight="1" x14ac:dyDescent="0.2">
      <c r="A5883" s="41"/>
      <c r="B5883" s="312"/>
      <c r="C5883" s="187" t="s">
        <v>30</v>
      </c>
      <c r="D5883" s="185" t="s">
        <v>31</v>
      </c>
      <c r="E5883" s="185" t="s">
        <v>32</v>
      </c>
      <c r="F5883" s="185" t="s">
        <v>250</v>
      </c>
      <c r="G5883" s="185"/>
      <c r="H5883" s="186" t="s">
        <v>33</v>
      </c>
      <c r="I5883" s="187" t="s">
        <v>34</v>
      </c>
      <c r="J5883" s="187" t="s">
        <v>1696</v>
      </c>
      <c r="K5883" s="187" t="s">
        <v>35</v>
      </c>
      <c r="L5883" s="317" t="s">
        <v>37</v>
      </c>
      <c r="N5883" s="41"/>
      <c r="O5883" s="41"/>
      <c r="P5883" s="41"/>
      <c r="Q5883" s="41"/>
      <c r="R5883" s="41"/>
      <c r="S5883" s="41"/>
      <c r="T5883" s="41"/>
      <c r="U5883" s="41"/>
      <c r="V5883" s="41"/>
      <c r="W5883" s="41"/>
      <c r="X5883" s="41"/>
      <c r="Y5883" s="41"/>
    </row>
    <row r="5884" spans="1:25" ht="15" hidden="1" customHeight="1" x14ac:dyDescent="0.2">
      <c r="A5884" s="41"/>
      <c r="B5884" s="302" t="s">
        <v>251</v>
      </c>
      <c r="C5884" s="190">
        <v>95358</v>
      </c>
      <c r="D5884" s="188" t="s">
        <v>42</v>
      </c>
      <c r="E5884" s="188" t="s">
        <v>679</v>
      </c>
      <c r="F5884" s="188" t="s">
        <v>255</v>
      </c>
      <c r="G5884" s="188"/>
      <c r="H5884" s="189" t="s">
        <v>256</v>
      </c>
      <c r="I5884" s="192">
        <v>1</v>
      </c>
      <c r="J5884" s="191"/>
      <c r="K5884" s="191">
        <v>0.46</v>
      </c>
      <c r="L5884" s="303">
        <v>0.46</v>
      </c>
      <c r="N5884" s="41"/>
      <c r="O5884" s="41"/>
      <c r="P5884" s="41"/>
      <c r="Q5884" s="41"/>
      <c r="R5884" s="41"/>
      <c r="S5884" s="41"/>
      <c r="T5884" s="41"/>
      <c r="U5884" s="41"/>
      <c r="V5884" s="41"/>
      <c r="W5884" s="41"/>
      <c r="X5884" s="41"/>
      <c r="Y5884" s="41"/>
    </row>
    <row r="5885" spans="1:25" ht="15" hidden="1" customHeight="1" x14ac:dyDescent="0.2">
      <c r="A5885" s="41"/>
      <c r="B5885" s="304" t="s">
        <v>275</v>
      </c>
      <c r="C5885" s="202">
        <v>4253</v>
      </c>
      <c r="D5885" s="200" t="s">
        <v>42</v>
      </c>
      <c r="E5885" s="200" t="s">
        <v>680</v>
      </c>
      <c r="F5885" s="200" t="s">
        <v>401</v>
      </c>
      <c r="G5885" s="200"/>
      <c r="H5885" s="201" t="s">
        <v>256</v>
      </c>
      <c r="I5885" s="205">
        <v>1.8849999999999999E-2</v>
      </c>
      <c r="J5885" s="205">
        <v>0</v>
      </c>
      <c r="K5885" s="203">
        <v>24.9</v>
      </c>
      <c r="L5885" s="305">
        <v>0.46</v>
      </c>
      <c r="N5885" s="41"/>
      <c r="O5885" s="41"/>
      <c r="P5885" s="41"/>
      <c r="Q5885" s="41"/>
      <c r="R5885" s="41"/>
      <c r="S5885" s="41"/>
      <c r="T5885" s="41"/>
      <c r="U5885" s="41"/>
      <c r="V5885" s="41"/>
      <c r="W5885" s="41"/>
      <c r="X5885" s="41"/>
      <c r="Y5885" s="41"/>
    </row>
    <row r="5886" spans="1:25" ht="15" hidden="1" customHeight="1" x14ac:dyDescent="0.2">
      <c r="A5886" s="41"/>
      <c r="B5886" s="306"/>
      <c r="C5886" s="307"/>
      <c r="D5886" s="307"/>
      <c r="E5886" s="307"/>
      <c r="F5886" s="307"/>
      <c r="G5886" s="307" t="s">
        <v>261</v>
      </c>
      <c r="H5886" s="308">
        <v>0.46</v>
      </c>
      <c r="I5886" s="307" t="s">
        <v>262</v>
      </c>
      <c r="J5886" s="308">
        <v>0</v>
      </c>
      <c r="K5886" s="307" t="s">
        <v>263</v>
      </c>
      <c r="L5886" s="309">
        <v>0.46</v>
      </c>
      <c r="N5886" s="41"/>
      <c r="O5886" s="41"/>
      <c r="P5886" s="41"/>
      <c r="Q5886" s="41"/>
      <c r="R5886" s="41"/>
      <c r="S5886" s="41"/>
      <c r="T5886" s="41"/>
      <c r="U5886" s="41"/>
      <c r="V5886" s="41"/>
      <c r="W5886" s="41"/>
      <c r="X5886" s="41"/>
      <c r="Y5886" s="41"/>
    </row>
    <row r="5887" spans="1:25" ht="15" hidden="1" customHeight="1" thickBot="1" x14ac:dyDescent="0.25">
      <c r="A5887" s="41"/>
      <c r="B5887" s="306"/>
      <c r="C5887" s="307"/>
      <c r="D5887" s="307"/>
      <c r="E5887" s="307"/>
      <c r="F5887" s="307"/>
      <c r="G5887" s="307" t="s">
        <v>264</v>
      </c>
      <c r="H5887" s="308">
        <v>0.08</v>
      </c>
      <c r="I5887" s="307"/>
      <c r="J5887" s="307" t="s">
        <v>265</v>
      </c>
      <c r="K5887" s="307"/>
      <c r="L5887" s="309">
        <v>0.54</v>
      </c>
      <c r="N5887" s="41"/>
      <c r="O5887" s="41"/>
      <c r="P5887" s="41"/>
      <c r="Q5887" s="41"/>
      <c r="R5887" s="41"/>
      <c r="S5887" s="41"/>
      <c r="T5887" s="41"/>
      <c r="U5887" s="41"/>
      <c r="V5887" s="41"/>
      <c r="W5887" s="41"/>
      <c r="X5887" s="41"/>
      <c r="Y5887" s="41"/>
    </row>
    <row r="5888" spans="1:25" ht="15" hidden="1" customHeight="1" thickTop="1" x14ac:dyDescent="0.2">
      <c r="A5888" s="41"/>
      <c r="B5888" s="310"/>
      <c r="C5888" s="193"/>
      <c r="D5888" s="193"/>
      <c r="E5888" s="193"/>
      <c r="F5888" s="193"/>
      <c r="G5888" s="193"/>
      <c r="H5888" s="193"/>
      <c r="I5888" s="193"/>
      <c r="J5888" s="193"/>
      <c r="K5888" s="193"/>
      <c r="L5888" s="313"/>
      <c r="N5888" s="41"/>
      <c r="O5888" s="41"/>
      <c r="P5888" s="41"/>
      <c r="Q5888" s="41"/>
      <c r="R5888" s="41"/>
      <c r="S5888" s="41"/>
      <c r="T5888" s="41"/>
      <c r="U5888" s="41"/>
      <c r="V5888" s="41"/>
      <c r="W5888" s="41"/>
      <c r="X5888" s="41"/>
      <c r="Y5888" s="41"/>
    </row>
    <row r="5889" spans="1:25" ht="15" hidden="1" customHeight="1" x14ac:dyDescent="0.2">
      <c r="A5889" s="41"/>
      <c r="B5889" s="312"/>
      <c r="C5889" s="187" t="s">
        <v>30</v>
      </c>
      <c r="D5889" s="185" t="s">
        <v>31</v>
      </c>
      <c r="E5889" s="185" t="s">
        <v>32</v>
      </c>
      <c r="F5889" s="185" t="s">
        <v>250</v>
      </c>
      <c r="G5889" s="185"/>
      <c r="H5889" s="186" t="s">
        <v>33</v>
      </c>
      <c r="I5889" s="187" t="s">
        <v>34</v>
      </c>
      <c r="J5889" s="187" t="s">
        <v>1696</v>
      </c>
      <c r="K5889" s="187" t="s">
        <v>35</v>
      </c>
      <c r="L5889" s="317" t="s">
        <v>37</v>
      </c>
      <c r="N5889" s="41"/>
      <c r="O5889" s="41"/>
      <c r="P5889" s="41"/>
      <c r="Q5889" s="41"/>
      <c r="R5889" s="41"/>
      <c r="S5889" s="41"/>
      <c r="T5889" s="41"/>
      <c r="U5889" s="41"/>
      <c r="V5889" s="41"/>
      <c r="W5889" s="41"/>
      <c r="X5889" s="41"/>
      <c r="Y5889" s="41"/>
    </row>
    <row r="5890" spans="1:25" ht="15" hidden="1" customHeight="1" x14ac:dyDescent="0.2">
      <c r="A5890" s="41"/>
      <c r="B5890" s="302" t="s">
        <v>251</v>
      </c>
      <c r="C5890" s="190">
        <v>95359</v>
      </c>
      <c r="D5890" s="188" t="s">
        <v>42</v>
      </c>
      <c r="E5890" s="188" t="s">
        <v>681</v>
      </c>
      <c r="F5890" s="188" t="s">
        <v>255</v>
      </c>
      <c r="G5890" s="188"/>
      <c r="H5890" s="189" t="s">
        <v>256</v>
      </c>
      <c r="I5890" s="192">
        <v>1</v>
      </c>
      <c r="J5890" s="191"/>
      <c r="K5890" s="191">
        <v>0.68</v>
      </c>
      <c r="L5890" s="303">
        <v>0.68</v>
      </c>
      <c r="N5890" s="41"/>
      <c r="O5890" s="41"/>
      <c r="P5890" s="41"/>
      <c r="Q5890" s="41"/>
      <c r="R5890" s="41"/>
      <c r="S5890" s="41"/>
      <c r="T5890" s="41"/>
      <c r="U5890" s="41"/>
      <c r="V5890" s="41"/>
      <c r="W5890" s="41"/>
      <c r="X5890" s="41"/>
      <c r="Y5890" s="41"/>
    </row>
    <row r="5891" spans="1:25" ht="15" hidden="1" customHeight="1" x14ac:dyDescent="0.2">
      <c r="A5891" s="41"/>
      <c r="B5891" s="304" t="s">
        <v>275</v>
      </c>
      <c r="C5891" s="202">
        <v>4254</v>
      </c>
      <c r="D5891" s="200" t="s">
        <v>42</v>
      </c>
      <c r="E5891" s="200" t="s">
        <v>682</v>
      </c>
      <c r="F5891" s="200" t="s">
        <v>401</v>
      </c>
      <c r="G5891" s="200"/>
      <c r="H5891" s="201" t="s">
        <v>256</v>
      </c>
      <c r="I5891" s="205">
        <v>1.8849999999999999E-2</v>
      </c>
      <c r="J5891" s="205">
        <v>0</v>
      </c>
      <c r="K5891" s="203">
        <v>36.090000000000003</v>
      </c>
      <c r="L5891" s="305">
        <v>0.68</v>
      </c>
      <c r="N5891" s="41"/>
      <c r="O5891" s="41"/>
      <c r="P5891" s="41"/>
      <c r="Q5891" s="41"/>
      <c r="R5891" s="41"/>
      <c r="S5891" s="41"/>
      <c r="T5891" s="41"/>
      <c r="U5891" s="41"/>
      <c r="V5891" s="41"/>
      <c r="W5891" s="41"/>
      <c r="X5891" s="41"/>
      <c r="Y5891" s="41"/>
    </row>
    <row r="5892" spans="1:25" ht="15" hidden="1" customHeight="1" x14ac:dyDescent="0.2">
      <c r="A5892" s="41"/>
      <c r="B5892" s="306"/>
      <c r="C5892" s="307"/>
      <c r="D5892" s="307"/>
      <c r="E5892" s="307"/>
      <c r="F5892" s="307"/>
      <c r="G5892" s="307" t="s">
        <v>261</v>
      </c>
      <c r="H5892" s="308">
        <v>0.68</v>
      </c>
      <c r="I5892" s="307" t="s">
        <v>262</v>
      </c>
      <c r="J5892" s="308">
        <v>0</v>
      </c>
      <c r="K5892" s="307" t="s">
        <v>263</v>
      </c>
      <c r="L5892" s="309">
        <v>0.68</v>
      </c>
      <c r="N5892" s="41"/>
      <c r="O5892" s="41"/>
      <c r="P5892" s="41"/>
      <c r="Q5892" s="41"/>
      <c r="R5892" s="41"/>
      <c r="S5892" s="41"/>
      <c r="T5892" s="41"/>
      <c r="U5892" s="41"/>
      <c r="V5892" s="41"/>
      <c r="W5892" s="41"/>
      <c r="X5892" s="41"/>
      <c r="Y5892" s="41"/>
    </row>
    <row r="5893" spans="1:25" ht="15" hidden="1" customHeight="1" thickBot="1" x14ac:dyDescent="0.25">
      <c r="A5893" s="41"/>
      <c r="B5893" s="306"/>
      <c r="C5893" s="307"/>
      <c r="D5893" s="307"/>
      <c r="E5893" s="307"/>
      <c r="F5893" s="307"/>
      <c r="G5893" s="307" t="s">
        <v>264</v>
      </c>
      <c r="H5893" s="308">
        <v>0.12</v>
      </c>
      <c r="I5893" s="307"/>
      <c r="J5893" s="307" t="s">
        <v>265</v>
      </c>
      <c r="K5893" s="307"/>
      <c r="L5893" s="309">
        <v>0.8</v>
      </c>
      <c r="N5893" s="41"/>
      <c r="O5893" s="41"/>
      <c r="P5893" s="41"/>
      <c r="Q5893" s="41"/>
      <c r="R5893" s="41"/>
      <c r="S5893" s="41"/>
      <c r="T5893" s="41"/>
      <c r="U5893" s="41"/>
      <c r="V5893" s="41"/>
      <c r="W5893" s="41"/>
      <c r="X5893" s="41"/>
      <c r="Y5893" s="41"/>
    </row>
    <row r="5894" spans="1:25" ht="15" hidden="1" customHeight="1" thickTop="1" x14ac:dyDescent="0.2">
      <c r="A5894" s="41"/>
      <c r="B5894" s="310"/>
      <c r="C5894" s="193"/>
      <c r="D5894" s="193"/>
      <c r="E5894" s="193"/>
      <c r="F5894" s="193"/>
      <c r="G5894" s="193"/>
      <c r="H5894" s="193"/>
      <c r="I5894" s="193"/>
      <c r="J5894" s="193"/>
      <c r="K5894" s="193"/>
      <c r="L5894" s="313"/>
      <c r="N5894" s="41"/>
      <c r="O5894" s="41"/>
      <c r="P5894" s="41"/>
      <c r="Q5894" s="41"/>
      <c r="R5894" s="41"/>
      <c r="S5894" s="41"/>
      <c r="T5894" s="41"/>
      <c r="U5894" s="41"/>
      <c r="V5894" s="41"/>
      <c r="W5894" s="41"/>
      <c r="X5894" s="41"/>
      <c r="Y5894" s="41"/>
    </row>
    <row r="5895" spans="1:25" ht="15" hidden="1" customHeight="1" x14ac:dyDescent="0.2">
      <c r="A5895" s="41"/>
      <c r="B5895" s="312"/>
      <c r="C5895" s="187" t="s">
        <v>30</v>
      </c>
      <c r="D5895" s="185" t="s">
        <v>31</v>
      </c>
      <c r="E5895" s="185" t="s">
        <v>32</v>
      </c>
      <c r="F5895" s="185" t="s">
        <v>250</v>
      </c>
      <c r="G5895" s="185"/>
      <c r="H5895" s="186" t="s">
        <v>33</v>
      </c>
      <c r="I5895" s="187" t="s">
        <v>34</v>
      </c>
      <c r="J5895" s="187" t="s">
        <v>1696</v>
      </c>
      <c r="K5895" s="187" t="s">
        <v>35</v>
      </c>
      <c r="L5895" s="317" t="s">
        <v>37</v>
      </c>
      <c r="N5895" s="41"/>
      <c r="O5895" s="41"/>
      <c r="P5895" s="41"/>
      <c r="Q5895" s="41"/>
      <c r="R5895" s="41"/>
      <c r="S5895" s="41"/>
      <c r="T5895" s="41"/>
      <c r="U5895" s="41"/>
      <c r="V5895" s="41"/>
      <c r="W5895" s="41"/>
      <c r="X5895" s="41"/>
      <c r="Y5895" s="41"/>
    </row>
    <row r="5896" spans="1:25" ht="15" hidden="1" customHeight="1" x14ac:dyDescent="0.2">
      <c r="A5896" s="41"/>
      <c r="B5896" s="302" t="s">
        <v>251</v>
      </c>
      <c r="C5896" s="190">
        <v>95360</v>
      </c>
      <c r="D5896" s="188" t="s">
        <v>42</v>
      </c>
      <c r="E5896" s="188" t="s">
        <v>683</v>
      </c>
      <c r="F5896" s="188" t="s">
        <v>255</v>
      </c>
      <c r="G5896" s="188"/>
      <c r="H5896" s="189" t="s">
        <v>256</v>
      </c>
      <c r="I5896" s="192">
        <v>1</v>
      </c>
      <c r="J5896" s="191"/>
      <c r="K5896" s="191">
        <v>0.44</v>
      </c>
      <c r="L5896" s="303">
        <v>0.44</v>
      </c>
      <c r="N5896" s="41"/>
      <c r="O5896" s="41"/>
      <c r="P5896" s="41"/>
      <c r="Q5896" s="41"/>
      <c r="R5896" s="41"/>
      <c r="S5896" s="41"/>
      <c r="T5896" s="41"/>
      <c r="U5896" s="41"/>
      <c r="V5896" s="41"/>
      <c r="W5896" s="41"/>
      <c r="X5896" s="41"/>
      <c r="Y5896" s="41"/>
    </row>
    <row r="5897" spans="1:25" ht="15" hidden="1" customHeight="1" x14ac:dyDescent="0.2">
      <c r="A5897" s="41"/>
      <c r="B5897" s="304" t="s">
        <v>275</v>
      </c>
      <c r="C5897" s="202">
        <v>4230</v>
      </c>
      <c r="D5897" s="200" t="s">
        <v>42</v>
      </c>
      <c r="E5897" s="200" t="s">
        <v>684</v>
      </c>
      <c r="F5897" s="200" t="s">
        <v>401</v>
      </c>
      <c r="G5897" s="200"/>
      <c r="H5897" s="201" t="s">
        <v>256</v>
      </c>
      <c r="I5897" s="205">
        <v>1.328E-2</v>
      </c>
      <c r="J5897" s="205">
        <v>0</v>
      </c>
      <c r="K5897" s="203">
        <v>33.65</v>
      </c>
      <c r="L5897" s="305">
        <v>0.44</v>
      </c>
      <c r="N5897" s="41"/>
      <c r="O5897" s="41"/>
      <c r="P5897" s="41"/>
      <c r="Q5897" s="41"/>
      <c r="R5897" s="41"/>
      <c r="S5897" s="41"/>
      <c r="T5897" s="41"/>
      <c r="U5897" s="41"/>
      <c r="V5897" s="41"/>
      <c r="W5897" s="41"/>
      <c r="X5897" s="41"/>
      <c r="Y5897" s="41"/>
    </row>
    <row r="5898" spans="1:25" ht="15" hidden="1" customHeight="1" x14ac:dyDescent="0.2">
      <c r="A5898" s="41"/>
      <c r="B5898" s="306"/>
      <c r="C5898" s="307"/>
      <c r="D5898" s="307"/>
      <c r="E5898" s="307"/>
      <c r="F5898" s="307"/>
      <c r="G5898" s="307" t="s">
        <v>261</v>
      </c>
      <c r="H5898" s="308">
        <v>0.44</v>
      </c>
      <c r="I5898" s="307" t="s">
        <v>262</v>
      </c>
      <c r="J5898" s="308">
        <v>0</v>
      </c>
      <c r="K5898" s="307" t="s">
        <v>263</v>
      </c>
      <c r="L5898" s="309">
        <v>0.44</v>
      </c>
      <c r="N5898" s="41"/>
      <c r="O5898" s="41"/>
      <c r="P5898" s="41"/>
      <c r="Q5898" s="41"/>
      <c r="R5898" s="41"/>
      <c r="S5898" s="41"/>
      <c r="T5898" s="41"/>
      <c r="U5898" s="41"/>
      <c r="V5898" s="41"/>
      <c r="W5898" s="41"/>
      <c r="X5898" s="41"/>
      <c r="Y5898" s="41"/>
    </row>
    <row r="5899" spans="1:25" ht="15" hidden="1" customHeight="1" thickBot="1" x14ac:dyDescent="0.25">
      <c r="A5899" s="41"/>
      <c r="B5899" s="306"/>
      <c r="C5899" s="307"/>
      <c r="D5899" s="307"/>
      <c r="E5899" s="307"/>
      <c r="F5899" s="307"/>
      <c r="G5899" s="307" t="s">
        <v>264</v>
      </c>
      <c r="H5899" s="308">
        <v>0.08</v>
      </c>
      <c r="I5899" s="307"/>
      <c r="J5899" s="307" t="s">
        <v>265</v>
      </c>
      <c r="K5899" s="307"/>
      <c r="L5899" s="309">
        <v>0.52</v>
      </c>
      <c r="N5899" s="41"/>
      <c r="O5899" s="41"/>
      <c r="P5899" s="41"/>
      <c r="Q5899" s="41"/>
      <c r="R5899" s="41"/>
      <c r="S5899" s="41"/>
      <c r="T5899" s="41"/>
      <c r="U5899" s="41"/>
      <c r="V5899" s="41"/>
      <c r="W5899" s="41"/>
      <c r="X5899" s="41"/>
      <c r="Y5899" s="41"/>
    </row>
    <row r="5900" spans="1:25" ht="15" hidden="1" customHeight="1" thickTop="1" x14ac:dyDescent="0.2">
      <c r="A5900" s="41"/>
      <c r="B5900" s="310"/>
      <c r="C5900" s="193"/>
      <c r="D5900" s="193"/>
      <c r="E5900" s="193"/>
      <c r="F5900" s="193"/>
      <c r="G5900" s="193"/>
      <c r="H5900" s="193"/>
      <c r="I5900" s="193"/>
      <c r="J5900" s="193"/>
      <c r="K5900" s="193"/>
      <c r="L5900" s="313"/>
      <c r="N5900" s="41"/>
      <c r="O5900" s="41"/>
      <c r="P5900" s="41"/>
      <c r="Q5900" s="41"/>
      <c r="R5900" s="41"/>
      <c r="S5900" s="41"/>
      <c r="T5900" s="41"/>
      <c r="U5900" s="41"/>
      <c r="V5900" s="41"/>
      <c r="W5900" s="41"/>
      <c r="X5900" s="41"/>
      <c r="Y5900" s="41"/>
    </row>
    <row r="5901" spans="1:25" ht="15" hidden="1" customHeight="1" x14ac:dyDescent="0.2">
      <c r="A5901" s="41"/>
      <c r="B5901" s="312"/>
      <c r="C5901" s="187" t="s">
        <v>30</v>
      </c>
      <c r="D5901" s="185" t="s">
        <v>31</v>
      </c>
      <c r="E5901" s="185" t="s">
        <v>32</v>
      </c>
      <c r="F5901" s="185" t="s">
        <v>250</v>
      </c>
      <c r="G5901" s="185"/>
      <c r="H5901" s="186" t="s">
        <v>33</v>
      </c>
      <c r="I5901" s="187" t="s">
        <v>34</v>
      </c>
      <c r="J5901" s="187" t="s">
        <v>1696</v>
      </c>
      <c r="K5901" s="187" t="s">
        <v>35</v>
      </c>
      <c r="L5901" s="317" t="s">
        <v>37</v>
      </c>
      <c r="N5901" s="41"/>
      <c r="O5901" s="41"/>
      <c r="P5901" s="41"/>
      <c r="Q5901" s="41"/>
      <c r="R5901" s="41"/>
      <c r="S5901" s="41"/>
      <c r="T5901" s="41"/>
      <c r="U5901" s="41"/>
      <c r="V5901" s="41"/>
      <c r="W5901" s="41"/>
      <c r="X5901" s="41"/>
      <c r="Y5901" s="41"/>
    </row>
    <row r="5902" spans="1:25" ht="15" hidden="1" customHeight="1" x14ac:dyDescent="0.2">
      <c r="A5902" s="41"/>
      <c r="B5902" s="302" t="s">
        <v>251</v>
      </c>
      <c r="C5902" s="190">
        <v>95368</v>
      </c>
      <c r="D5902" s="188" t="s">
        <v>42</v>
      </c>
      <c r="E5902" s="188" t="s">
        <v>1864</v>
      </c>
      <c r="F5902" s="188" t="s">
        <v>255</v>
      </c>
      <c r="G5902" s="188"/>
      <c r="H5902" s="189" t="s">
        <v>256</v>
      </c>
      <c r="I5902" s="192">
        <v>1</v>
      </c>
      <c r="J5902" s="191"/>
      <c r="K5902" s="191">
        <v>0.34</v>
      </c>
      <c r="L5902" s="303">
        <v>0.34</v>
      </c>
      <c r="N5902" s="41"/>
      <c r="O5902" s="41"/>
      <c r="P5902" s="41"/>
      <c r="Q5902" s="41"/>
      <c r="R5902" s="41"/>
      <c r="S5902" s="41"/>
      <c r="T5902" s="41"/>
      <c r="U5902" s="41"/>
      <c r="V5902" s="41"/>
      <c r="W5902" s="41"/>
      <c r="X5902" s="41"/>
      <c r="Y5902" s="41"/>
    </row>
    <row r="5903" spans="1:25" ht="15" hidden="1" customHeight="1" x14ac:dyDescent="0.2">
      <c r="A5903" s="41"/>
      <c r="B5903" s="304" t="s">
        <v>275</v>
      </c>
      <c r="C5903" s="202">
        <v>4251</v>
      </c>
      <c r="D5903" s="200" t="s">
        <v>42</v>
      </c>
      <c r="E5903" s="200" t="s">
        <v>1865</v>
      </c>
      <c r="F5903" s="200" t="s">
        <v>401</v>
      </c>
      <c r="G5903" s="200"/>
      <c r="H5903" s="201" t="s">
        <v>256</v>
      </c>
      <c r="I5903" s="205">
        <v>1.328E-2</v>
      </c>
      <c r="J5903" s="205">
        <v>0</v>
      </c>
      <c r="K5903" s="203">
        <v>26.34</v>
      </c>
      <c r="L5903" s="305">
        <v>0.34</v>
      </c>
      <c r="N5903" s="41"/>
      <c r="O5903" s="41"/>
      <c r="P5903" s="41"/>
      <c r="Q5903" s="41"/>
      <c r="R5903" s="41"/>
      <c r="S5903" s="41"/>
      <c r="T5903" s="41"/>
      <c r="U5903" s="41"/>
      <c r="V5903" s="41"/>
      <c r="W5903" s="41"/>
      <c r="X5903" s="41"/>
      <c r="Y5903" s="41"/>
    </row>
    <row r="5904" spans="1:25" ht="15" hidden="1" customHeight="1" x14ac:dyDescent="0.2">
      <c r="A5904" s="41"/>
      <c r="B5904" s="306"/>
      <c r="C5904" s="307"/>
      <c r="D5904" s="307"/>
      <c r="E5904" s="307"/>
      <c r="F5904" s="307"/>
      <c r="G5904" s="307" t="s">
        <v>261</v>
      </c>
      <c r="H5904" s="308">
        <v>0.34</v>
      </c>
      <c r="I5904" s="307" t="s">
        <v>262</v>
      </c>
      <c r="J5904" s="308">
        <v>0</v>
      </c>
      <c r="K5904" s="307" t="s">
        <v>263</v>
      </c>
      <c r="L5904" s="309">
        <v>0.34</v>
      </c>
      <c r="N5904" s="41"/>
      <c r="O5904" s="41"/>
      <c r="P5904" s="41"/>
      <c r="Q5904" s="41"/>
      <c r="R5904" s="41"/>
      <c r="S5904" s="41"/>
      <c r="T5904" s="41"/>
      <c r="U5904" s="41"/>
      <c r="V5904" s="41"/>
      <c r="W5904" s="41"/>
      <c r="X5904" s="41"/>
      <c r="Y5904" s="41"/>
    </row>
    <row r="5905" spans="1:25" ht="15" hidden="1" customHeight="1" thickBot="1" x14ac:dyDescent="0.25">
      <c r="A5905" s="41"/>
      <c r="B5905" s="306"/>
      <c r="C5905" s="307"/>
      <c r="D5905" s="307"/>
      <c r="E5905" s="307"/>
      <c r="F5905" s="307"/>
      <c r="G5905" s="307" t="s">
        <v>264</v>
      </c>
      <c r="H5905" s="308">
        <v>0.06</v>
      </c>
      <c r="I5905" s="307"/>
      <c r="J5905" s="307" t="s">
        <v>265</v>
      </c>
      <c r="K5905" s="307"/>
      <c r="L5905" s="309">
        <v>0.4</v>
      </c>
      <c r="N5905" s="41"/>
      <c r="O5905" s="41"/>
      <c r="P5905" s="41"/>
      <c r="Q5905" s="41"/>
      <c r="R5905" s="41"/>
      <c r="S5905" s="41"/>
      <c r="T5905" s="41"/>
      <c r="U5905" s="41"/>
      <c r="V5905" s="41"/>
      <c r="W5905" s="41"/>
      <c r="X5905" s="41"/>
      <c r="Y5905" s="41"/>
    </row>
    <row r="5906" spans="1:25" ht="15" hidden="1" customHeight="1" thickTop="1" x14ac:dyDescent="0.2">
      <c r="A5906" s="41"/>
      <c r="B5906" s="310"/>
      <c r="C5906" s="193"/>
      <c r="D5906" s="193"/>
      <c r="E5906" s="193"/>
      <c r="F5906" s="193"/>
      <c r="G5906" s="193"/>
      <c r="H5906" s="193"/>
      <c r="I5906" s="193"/>
      <c r="J5906" s="193"/>
      <c r="K5906" s="193"/>
      <c r="L5906" s="313"/>
      <c r="N5906" s="41"/>
      <c r="O5906" s="41"/>
      <c r="P5906" s="41"/>
      <c r="Q5906" s="41"/>
      <c r="R5906" s="41"/>
      <c r="S5906" s="41"/>
      <c r="T5906" s="41"/>
      <c r="U5906" s="41"/>
      <c r="V5906" s="41"/>
      <c r="W5906" s="41"/>
      <c r="X5906" s="41"/>
      <c r="Y5906" s="41"/>
    </row>
    <row r="5907" spans="1:25" ht="15" hidden="1" customHeight="1" x14ac:dyDescent="0.2">
      <c r="A5907" s="41"/>
      <c r="B5907" s="312"/>
      <c r="C5907" s="187" t="s">
        <v>30</v>
      </c>
      <c r="D5907" s="185" t="s">
        <v>31</v>
      </c>
      <c r="E5907" s="185" t="s">
        <v>32</v>
      </c>
      <c r="F5907" s="185" t="s">
        <v>250</v>
      </c>
      <c r="G5907" s="185"/>
      <c r="H5907" s="186" t="s">
        <v>33</v>
      </c>
      <c r="I5907" s="187" t="s">
        <v>34</v>
      </c>
      <c r="J5907" s="187" t="s">
        <v>1696</v>
      </c>
      <c r="K5907" s="187" t="s">
        <v>35</v>
      </c>
      <c r="L5907" s="317" t="s">
        <v>37</v>
      </c>
      <c r="N5907" s="41"/>
      <c r="O5907" s="41"/>
      <c r="P5907" s="41"/>
      <c r="Q5907" s="41"/>
      <c r="R5907" s="41"/>
      <c r="S5907" s="41"/>
      <c r="T5907" s="41"/>
      <c r="U5907" s="41"/>
      <c r="V5907" s="41"/>
      <c r="W5907" s="41"/>
      <c r="X5907" s="41"/>
      <c r="Y5907" s="41"/>
    </row>
    <row r="5908" spans="1:25" ht="15" hidden="1" customHeight="1" x14ac:dyDescent="0.2">
      <c r="A5908" s="41"/>
      <c r="B5908" s="302" t="s">
        <v>251</v>
      </c>
      <c r="C5908" s="190">
        <v>95371</v>
      </c>
      <c r="D5908" s="188" t="s">
        <v>42</v>
      </c>
      <c r="E5908" s="188" t="s">
        <v>685</v>
      </c>
      <c r="F5908" s="188" t="s">
        <v>255</v>
      </c>
      <c r="G5908" s="188"/>
      <c r="H5908" s="189" t="s">
        <v>256</v>
      </c>
      <c r="I5908" s="192">
        <v>1</v>
      </c>
      <c r="J5908" s="191"/>
      <c r="K5908" s="191">
        <v>0.7</v>
      </c>
      <c r="L5908" s="303">
        <v>0.7</v>
      </c>
      <c r="N5908" s="41"/>
      <c r="O5908" s="41"/>
      <c r="P5908" s="41"/>
      <c r="Q5908" s="41"/>
      <c r="R5908" s="41"/>
      <c r="S5908" s="41"/>
      <c r="T5908" s="41"/>
      <c r="U5908" s="41"/>
      <c r="V5908" s="41"/>
      <c r="W5908" s="41"/>
      <c r="X5908" s="41"/>
      <c r="Y5908" s="41"/>
    </row>
    <row r="5909" spans="1:25" ht="15" hidden="1" customHeight="1" x14ac:dyDescent="0.2">
      <c r="A5909" s="41"/>
      <c r="B5909" s="304" t="s">
        <v>275</v>
      </c>
      <c r="C5909" s="202">
        <v>4750</v>
      </c>
      <c r="D5909" s="200" t="s">
        <v>42</v>
      </c>
      <c r="E5909" s="200" t="s">
        <v>400</v>
      </c>
      <c r="F5909" s="200" t="s">
        <v>401</v>
      </c>
      <c r="G5909" s="200"/>
      <c r="H5909" s="201" t="s">
        <v>256</v>
      </c>
      <c r="I5909" s="205">
        <v>2.4420000000000001E-2</v>
      </c>
      <c r="J5909" s="205">
        <v>0</v>
      </c>
      <c r="K5909" s="203">
        <v>28.8</v>
      </c>
      <c r="L5909" s="305">
        <v>0.7</v>
      </c>
      <c r="N5909" s="41"/>
      <c r="O5909" s="41"/>
      <c r="P5909" s="41"/>
      <c r="Q5909" s="41"/>
      <c r="R5909" s="41"/>
      <c r="S5909" s="41"/>
      <c r="T5909" s="41"/>
      <c r="U5909" s="41"/>
      <c r="V5909" s="41"/>
      <c r="W5909" s="41"/>
      <c r="X5909" s="41"/>
      <c r="Y5909" s="41"/>
    </row>
    <row r="5910" spans="1:25" ht="15" hidden="1" customHeight="1" x14ac:dyDescent="0.2">
      <c r="A5910" s="41"/>
      <c r="B5910" s="306"/>
      <c r="C5910" s="307"/>
      <c r="D5910" s="307"/>
      <c r="E5910" s="307"/>
      <c r="F5910" s="307"/>
      <c r="G5910" s="307" t="s">
        <v>261</v>
      </c>
      <c r="H5910" s="308">
        <v>0.7</v>
      </c>
      <c r="I5910" s="307" t="s">
        <v>262</v>
      </c>
      <c r="J5910" s="308">
        <v>0</v>
      </c>
      <c r="K5910" s="307" t="s">
        <v>263</v>
      </c>
      <c r="L5910" s="309">
        <v>0.7</v>
      </c>
      <c r="N5910" s="41"/>
      <c r="O5910" s="41"/>
      <c r="P5910" s="41"/>
      <c r="Q5910" s="41"/>
      <c r="R5910" s="41"/>
      <c r="S5910" s="41"/>
      <c r="T5910" s="41"/>
      <c r="U5910" s="41"/>
      <c r="V5910" s="41"/>
      <c r="W5910" s="41"/>
      <c r="X5910" s="41"/>
      <c r="Y5910" s="41"/>
    </row>
    <row r="5911" spans="1:25" ht="15" hidden="1" customHeight="1" thickBot="1" x14ac:dyDescent="0.25">
      <c r="A5911" s="41"/>
      <c r="B5911" s="306"/>
      <c r="C5911" s="307"/>
      <c r="D5911" s="307"/>
      <c r="E5911" s="307"/>
      <c r="F5911" s="307"/>
      <c r="G5911" s="307" t="s">
        <v>264</v>
      </c>
      <c r="H5911" s="308">
        <v>0.13</v>
      </c>
      <c r="I5911" s="307"/>
      <c r="J5911" s="307" t="s">
        <v>265</v>
      </c>
      <c r="K5911" s="307"/>
      <c r="L5911" s="309">
        <v>0.83</v>
      </c>
      <c r="N5911" s="41"/>
      <c r="O5911" s="41"/>
      <c r="P5911" s="41"/>
      <c r="Q5911" s="41"/>
      <c r="R5911" s="41"/>
      <c r="S5911" s="41"/>
      <c r="T5911" s="41"/>
      <c r="U5911" s="41"/>
      <c r="V5911" s="41"/>
      <c r="W5911" s="41"/>
      <c r="X5911" s="41"/>
      <c r="Y5911" s="41"/>
    </row>
    <row r="5912" spans="1:25" ht="15" hidden="1" customHeight="1" thickTop="1" x14ac:dyDescent="0.2">
      <c r="A5912" s="41"/>
      <c r="B5912" s="310"/>
      <c r="C5912" s="193"/>
      <c r="D5912" s="193"/>
      <c r="E5912" s="193"/>
      <c r="F5912" s="193"/>
      <c r="G5912" s="193"/>
      <c r="H5912" s="193"/>
      <c r="I5912" s="193"/>
      <c r="J5912" s="193"/>
      <c r="K5912" s="193"/>
      <c r="L5912" s="313"/>
      <c r="N5912" s="41"/>
      <c r="O5912" s="41"/>
      <c r="P5912" s="41"/>
      <c r="Q5912" s="41"/>
      <c r="R5912" s="41"/>
      <c r="S5912" s="41"/>
      <c r="T5912" s="41"/>
      <c r="U5912" s="41"/>
      <c r="V5912" s="41"/>
      <c r="W5912" s="41"/>
      <c r="X5912" s="41"/>
      <c r="Y5912" s="41"/>
    </row>
    <row r="5913" spans="1:25" ht="15" hidden="1" customHeight="1" x14ac:dyDescent="0.2">
      <c r="A5913" s="41"/>
      <c r="B5913" s="312"/>
      <c r="C5913" s="187" t="s">
        <v>30</v>
      </c>
      <c r="D5913" s="185" t="s">
        <v>31</v>
      </c>
      <c r="E5913" s="185" t="s">
        <v>32</v>
      </c>
      <c r="F5913" s="185" t="s">
        <v>250</v>
      </c>
      <c r="G5913" s="185"/>
      <c r="H5913" s="186" t="s">
        <v>33</v>
      </c>
      <c r="I5913" s="187" t="s">
        <v>34</v>
      </c>
      <c r="J5913" s="187" t="s">
        <v>1696</v>
      </c>
      <c r="K5913" s="187" t="s">
        <v>35</v>
      </c>
      <c r="L5913" s="317" t="s">
        <v>37</v>
      </c>
      <c r="N5913" s="41"/>
      <c r="O5913" s="41"/>
      <c r="P5913" s="41"/>
      <c r="Q5913" s="41"/>
      <c r="R5913" s="41"/>
      <c r="S5913" s="41"/>
      <c r="T5913" s="41"/>
      <c r="U5913" s="41"/>
      <c r="V5913" s="41"/>
      <c r="W5913" s="41"/>
      <c r="X5913" s="41"/>
      <c r="Y5913" s="41"/>
    </row>
    <row r="5914" spans="1:25" ht="15" hidden="1" customHeight="1" x14ac:dyDescent="0.2">
      <c r="A5914" s="41"/>
      <c r="B5914" s="302" t="s">
        <v>251</v>
      </c>
      <c r="C5914" s="190">
        <v>95372</v>
      </c>
      <c r="D5914" s="188" t="s">
        <v>42</v>
      </c>
      <c r="E5914" s="188" t="s">
        <v>686</v>
      </c>
      <c r="F5914" s="188" t="s">
        <v>255</v>
      </c>
      <c r="G5914" s="188"/>
      <c r="H5914" s="189" t="s">
        <v>256</v>
      </c>
      <c r="I5914" s="192">
        <v>1</v>
      </c>
      <c r="J5914" s="191"/>
      <c r="K5914" s="191">
        <v>0.46</v>
      </c>
      <c r="L5914" s="303">
        <v>0.46</v>
      </c>
      <c r="N5914" s="41"/>
      <c r="O5914" s="41"/>
      <c r="P5914" s="41"/>
      <c r="Q5914" s="41"/>
      <c r="R5914" s="41"/>
      <c r="S5914" s="41"/>
      <c r="T5914" s="41"/>
      <c r="U5914" s="41"/>
      <c r="V5914" s="41"/>
      <c r="W5914" s="41"/>
      <c r="X5914" s="41"/>
      <c r="Y5914" s="41"/>
    </row>
    <row r="5915" spans="1:25" ht="15" hidden="1" customHeight="1" x14ac:dyDescent="0.2">
      <c r="A5915" s="41"/>
      <c r="B5915" s="304" t="s">
        <v>275</v>
      </c>
      <c r="C5915" s="202">
        <v>4783</v>
      </c>
      <c r="D5915" s="200" t="s">
        <v>42</v>
      </c>
      <c r="E5915" s="200" t="s">
        <v>687</v>
      </c>
      <c r="F5915" s="200" t="s">
        <v>401</v>
      </c>
      <c r="G5915" s="200"/>
      <c r="H5915" s="201" t="s">
        <v>256</v>
      </c>
      <c r="I5915" s="205">
        <v>1.6990000000000002E-2</v>
      </c>
      <c r="J5915" s="205">
        <v>0</v>
      </c>
      <c r="K5915" s="203">
        <v>27.35</v>
      </c>
      <c r="L5915" s="305">
        <v>0.46</v>
      </c>
      <c r="N5915" s="41"/>
      <c r="O5915" s="41"/>
      <c r="P5915" s="41"/>
      <c r="Q5915" s="41"/>
      <c r="R5915" s="41"/>
      <c r="S5915" s="41"/>
      <c r="T5915" s="41"/>
      <c r="U5915" s="41"/>
      <c r="V5915" s="41"/>
      <c r="W5915" s="41"/>
      <c r="X5915" s="41"/>
      <c r="Y5915" s="41"/>
    </row>
    <row r="5916" spans="1:25" ht="15" hidden="1" customHeight="1" x14ac:dyDescent="0.2">
      <c r="A5916" s="41"/>
      <c r="B5916" s="306"/>
      <c r="C5916" s="307"/>
      <c r="D5916" s="307"/>
      <c r="E5916" s="307"/>
      <c r="F5916" s="307"/>
      <c r="G5916" s="307" t="s">
        <v>261</v>
      </c>
      <c r="H5916" s="308">
        <v>0.46</v>
      </c>
      <c r="I5916" s="307" t="s">
        <v>262</v>
      </c>
      <c r="J5916" s="308">
        <v>0</v>
      </c>
      <c r="K5916" s="307" t="s">
        <v>263</v>
      </c>
      <c r="L5916" s="309">
        <v>0.46</v>
      </c>
      <c r="N5916" s="41"/>
      <c r="O5916" s="41"/>
      <c r="P5916" s="41"/>
      <c r="Q5916" s="41"/>
      <c r="R5916" s="41"/>
      <c r="S5916" s="41"/>
      <c r="T5916" s="41"/>
      <c r="U5916" s="41"/>
      <c r="V5916" s="41"/>
      <c r="W5916" s="41"/>
      <c r="X5916" s="41"/>
      <c r="Y5916" s="41"/>
    </row>
    <row r="5917" spans="1:25" ht="15" hidden="1" customHeight="1" thickBot="1" x14ac:dyDescent="0.25">
      <c r="A5917" s="41"/>
      <c r="B5917" s="306"/>
      <c r="C5917" s="307"/>
      <c r="D5917" s="307"/>
      <c r="E5917" s="307"/>
      <c r="F5917" s="307"/>
      <c r="G5917" s="307" t="s">
        <v>264</v>
      </c>
      <c r="H5917" s="308">
        <v>0.08</v>
      </c>
      <c r="I5917" s="307"/>
      <c r="J5917" s="307" t="s">
        <v>265</v>
      </c>
      <c r="K5917" s="307"/>
      <c r="L5917" s="309">
        <v>0.54</v>
      </c>
      <c r="N5917" s="41"/>
      <c r="O5917" s="41"/>
      <c r="P5917" s="41"/>
      <c r="Q5917" s="41"/>
      <c r="R5917" s="41"/>
      <c r="S5917" s="41"/>
      <c r="T5917" s="41"/>
      <c r="U5917" s="41"/>
      <c r="V5917" s="41"/>
      <c r="W5917" s="41"/>
      <c r="X5917" s="41"/>
      <c r="Y5917" s="41"/>
    </row>
    <row r="5918" spans="1:25" ht="15" hidden="1" customHeight="1" thickTop="1" x14ac:dyDescent="0.2">
      <c r="A5918" s="41"/>
      <c r="B5918" s="310"/>
      <c r="C5918" s="193"/>
      <c r="D5918" s="193"/>
      <c r="E5918" s="193"/>
      <c r="F5918" s="193"/>
      <c r="G5918" s="193"/>
      <c r="H5918" s="193"/>
      <c r="I5918" s="193"/>
      <c r="J5918" s="193"/>
      <c r="K5918" s="193"/>
      <c r="L5918" s="313"/>
      <c r="N5918" s="41"/>
      <c r="O5918" s="41"/>
      <c r="P5918" s="41"/>
      <c r="Q5918" s="41"/>
      <c r="R5918" s="41"/>
      <c r="S5918" s="41"/>
      <c r="T5918" s="41"/>
      <c r="U5918" s="41"/>
      <c r="V5918" s="41"/>
      <c r="W5918" s="41"/>
      <c r="X5918" s="41"/>
      <c r="Y5918" s="41"/>
    </row>
    <row r="5919" spans="1:25" ht="15" hidden="1" customHeight="1" x14ac:dyDescent="0.2">
      <c r="A5919" s="41"/>
      <c r="B5919" s="312"/>
      <c r="C5919" s="187" t="s">
        <v>30</v>
      </c>
      <c r="D5919" s="185" t="s">
        <v>31</v>
      </c>
      <c r="E5919" s="185" t="s">
        <v>32</v>
      </c>
      <c r="F5919" s="185" t="s">
        <v>250</v>
      </c>
      <c r="G5919" s="185"/>
      <c r="H5919" s="186" t="s">
        <v>33</v>
      </c>
      <c r="I5919" s="187" t="s">
        <v>34</v>
      </c>
      <c r="J5919" s="187" t="s">
        <v>1696</v>
      </c>
      <c r="K5919" s="187" t="s">
        <v>35</v>
      </c>
      <c r="L5919" s="317" t="s">
        <v>37</v>
      </c>
      <c r="N5919" s="41"/>
      <c r="O5919" s="41"/>
      <c r="P5919" s="41"/>
      <c r="Q5919" s="41"/>
      <c r="R5919" s="41"/>
      <c r="S5919" s="41"/>
      <c r="T5919" s="41"/>
      <c r="U5919" s="41"/>
      <c r="V5919" s="41"/>
      <c r="W5919" s="41"/>
      <c r="X5919" s="41"/>
      <c r="Y5919" s="41"/>
    </row>
    <row r="5920" spans="1:25" ht="15" hidden="1" customHeight="1" x14ac:dyDescent="0.2">
      <c r="A5920" s="41"/>
      <c r="B5920" s="302" t="s">
        <v>251</v>
      </c>
      <c r="C5920" s="190">
        <v>95378</v>
      </c>
      <c r="D5920" s="188" t="s">
        <v>42</v>
      </c>
      <c r="E5920" s="188" t="s">
        <v>688</v>
      </c>
      <c r="F5920" s="188" t="s">
        <v>255</v>
      </c>
      <c r="G5920" s="188"/>
      <c r="H5920" s="189" t="s">
        <v>256</v>
      </c>
      <c r="I5920" s="192">
        <v>1</v>
      </c>
      <c r="J5920" s="191"/>
      <c r="K5920" s="191">
        <v>0.49</v>
      </c>
      <c r="L5920" s="303">
        <v>0.49</v>
      </c>
      <c r="N5920" s="41"/>
      <c r="O5920" s="41"/>
      <c r="P5920" s="41"/>
      <c r="Q5920" s="41"/>
      <c r="R5920" s="41"/>
      <c r="S5920" s="41"/>
      <c r="T5920" s="41"/>
      <c r="U5920" s="41"/>
      <c r="V5920" s="41"/>
      <c r="W5920" s="41"/>
      <c r="X5920" s="41"/>
      <c r="Y5920" s="41"/>
    </row>
    <row r="5921" spans="1:25" ht="15" hidden="1" customHeight="1" x14ac:dyDescent="0.2">
      <c r="A5921" s="41"/>
      <c r="B5921" s="304" t="s">
        <v>275</v>
      </c>
      <c r="C5921" s="202">
        <v>6111</v>
      </c>
      <c r="D5921" s="200" t="s">
        <v>42</v>
      </c>
      <c r="E5921" s="200" t="s">
        <v>402</v>
      </c>
      <c r="F5921" s="200" t="s">
        <v>401</v>
      </c>
      <c r="G5921" s="200"/>
      <c r="H5921" s="201" t="s">
        <v>256</v>
      </c>
      <c r="I5921" s="205">
        <v>2.4420000000000001E-2</v>
      </c>
      <c r="J5921" s="205">
        <v>0</v>
      </c>
      <c r="K5921" s="203">
        <v>20.399999999999999</v>
      </c>
      <c r="L5921" s="305">
        <v>0.49</v>
      </c>
      <c r="N5921" s="41"/>
      <c r="O5921" s="41"/>
      <c r="P5921" s="41"/>
      <c r="Q5921" s="41"/>
      <c r="R5921" s="41"/>
      <c r="S5921" s="41"/>
      <c r="T5921" s="41"/>
      <c r="U5921" s="41"/>
      <c r="V5921" s="41"/>
      <c r="W5921" s="41"/>
      <c r="X5921" s="41"/>
      <c r="Y5921" s="41"/>
    </row>
    <row r="5922" spans="1:25" ht="15" hidden="1" customHeight="1" x14ac:dyDescent="0.2">
      <c r="A5922" s="41"/>
      <c r="B5922" s="306"/>
      <c r="C5922" s="307"/>
      <c r="D5922" s="307"/>
      <c r="E5922" s="307"/>
      <c r="F5922" s="307"/>
      <c r="G5922" s="307" t="s">
        <v>261</v>
      </c>
      <c r="H5922" s="308">
        <v>0.49</v>
      </c>
      <c r="I5922" s="307" t="s">
        <v>262</v>
      </c>
      <c r="J5922" s="308">
        <v>0</v>
      </c>
      <c r="K5922" s="307" t="s">
        <v>263</v>
      </c>
      <c r="L5922" s="309">
        <v>0.49</v>
      </c>
      <c r="N5922" s="41"/>
      <c r="O5922" s="41"/>
      <c r="P5922" s="41"/>
      <c r="Q5922" s="41"/>
      <c r="R5922" s="41"/>
      <c r="S5922" s="41"/>
      <c r="T5922" s="41"/>
      <c r="U5922" s="41"/>
      <c r="V5922" s="41"/>
      <c r="W5922" s="41"/>
      <c r="X5922" s="41"/>
      <c r="Y5922" s="41"/>
    </row>
    <row r="5923" spans="1:25" ht="15" hidden="1" customHeight="1" thickBot="1" x14ac:dyDescent="0.25">
      <c r="A5923" s="41"/>
      <c r="B5923" s="306"/>
      <c r="C5923" s="307"/>
      <c r="D5923" s="307"/>
      <c r="E5923" s="307"/>
      <c r="F5923" s="307"/>
      <c r="G5923" s="307" t="s">
        <v>264</v>
      </c>
      <c r="H5923" s="308">
        <v>0.09</v>
      </c>
      <c r="I5923" s="307"/>
      <c r="J5923" s="307" t="s">
        <v>265</v>
      </c>
      <c r="K5923" s="307"/>
      <c r="L5923" s="309">
        <v>0.57999999999999996</v>
      </c>
      <c r="N5923" s="41"/>
      <c r="O5923" s="41"/>
      <c r="P5923" s="41"/>
      <c r="Q5923" s="41"/>
      <c r="R5923" s="41"/>
      <c r="S5923" s="41"/>
      <c r="T5923" s="41"/>
      <c r="U5923" s="41"/>
      <c r="V5923" s="41"/>
      <c r="W5923" s="41"/>
      <c r="X5923" s="41"/>
      <c r="Y5923" s="41"/>
    </row>
    <row r="5924" spans="1:25" ht="15" hidden="1" customHeight="1" thickTop="1" x14ac:dyDescent="0.2">
      <c r="A5924" s="41"/>
      <c r="B5924" s="310"/>
      <c r="C5924" s="193"/>
      <c r="D5924" s="193"/>
      <c r="E5924" s="193"/>
      <c r="F5924" s="193"/>
      <c r="G5924" s="193"/>
      <c r="H5924" s="193"/>
      <c r="I5924" s="193"/>
      <c r="J5924" s="193"/>
      <c r="K5924" s="193"/>
      <c r="L5924" s="313"/>
      <c r="N5924" s="41"/>
      <c r="O5924" s="41"/>
      <c r="P5924" s="41"/>
      <c r="Q5924" s="41"/>
      <c r="R5924" s="41"/>
      <c r="S5924" s="41"/>
      <c r="T5924" s="41"/>
      <c r="U5924" s="41"/>
      <c r="V5924" s="41"/>
      <c r="W5924" s="41"/>
      <c r="X5924" s="41"/>
      <c r="Y5924" s="41"/>
    </row>
    <row r="5925" spans="1:25" ht="15" hidden="1" customHeight="1" x14ac:dyDescent="0.2">
      <c r="A5925" s="41"/>
      <c r="B5925" s="312"/>
      <c r="C5925" s="187" t="s">
        <v>30</v>
      </c>
      <c r="D5925" s="185" t="s">
        <v>31</v>
      </c>
      <c r="E5925" s="185" t="s">
        <v>32</v>
      </c>
      <c r="F5925" s="185" t="s">
        <v>250</v>
      </c>
      <c r="G5925" s="185"/>
      <c r="H5925" s="186" t="s">
        <v>33</v>
      </c>
      <c r="I5925" s="187" t="s">
        <v>34</v>
      </c>
      <c r="J5925" s="187" t="s">
        <v>1696</v>
      </c>
      <c r="K5925" s="187" t="s">
        <v>35</v>
      </c>
      <c r="L5925" s="317" t="s">
        <v>37</v>
      </c>
      <c r="N5925" s="41"/>
      <c r="O5925" s="41"/>
      <c r="P5925" s="41"/>
      <c r="Q5925" s="41"/>
      <c r="R5925" s="41"/>
      <c r="S5925" s="41"/>
      <c r="T5925" s="41"/>
      <c r="U5925" s="41"/>
      <c r="V5925" s="41"/>
      <c r="W5925" s="41"/>
      <c r="X5925" s="41"/>
      <c r="Y5925" s="41"/>
    </row>
    <row r="5926" spans="1:25" ht="15" hidden="1" customHeight="1" x14ac:dyDescent="0.2">
      <c r="A5926" s="41"/>
      <c r="B5926" s="302" t="s">
        <v>251</v>
      </c>
      <c r="C5926" s="190">
        <v>95385</v>
      </c>
      <c r="D5926" s="188" t="s">
        <v>42</v>
      </c>
      <c r="E5926" s="188" t="s">
        <v>689</v>
      </c>
      <c r="F5926" s="188" t="s">
        <v>255</v>
      </c>
      <c r="G5926" s="188"/>
      <c r="H5926" s="189" t="s">
        <v>256</v>
      </c>
      <c r="I5926" s="192">
        <v>1</v>
      </c>
      <c r="J5926" s="191"/>
      <c r="K5926" s="191">
        <v>0.38</v>
      </c>
      <c r="L5926" s="303">
        <v>0.38</v>
      </c>
      <c r="N5926" s="41"/>
      <c r="O5926" s="41"/>
      <c r="P5926" s="41"/>
      <c r="Q5926" s="41"/>
      <c r="R5926" s="41"/>
      <c r="S5926" s="41"/>
      <c r="T5926" s="41"/>
      <c r="U5926" s="41"/>
      <c r="V5926" s="41"/>
      <c r="W5926" s="41"/>
      <c r="X5926" s="41"/>
      <c r="Y5926" s="41"/>
    </row>
    <row r="5927" spans="1:25" ht="15" hidden="1" customHeight="1" x14ac:dyDescent="0.2">
      <c r="A5927" s="41"/>
      <c r="B5927" s="304" t="s">
        <v>275</v>
      </c>
      <c r="C5927" s="202">
        <v>12869</v>
      </c>
      <c r="D5927" s="200" t="s">
        <v>42</v>
      </c>
      <c r="E5927" s="200" t="s">
        <v>2567</v>
      </c>
      <c r="F5927" s="200" t="s">
        <v>401</v>
      </c>
      <c r="G5927" s="200"/>
      <c r="H5927" s="201" t="s">
        <v>256</v>
      </c>
      <c r="I5927" s="205">
        <v>1.328E-2</v>
      </c>
      <c r="J5927" s="205">
        <v>0</v>
      </c>
      <c r="K5927" s="203">
        <v>28.8</v>
      </c>
      <c r="L5927" s="305">
        <v>0.38</v>
      </c>
      <c r="N5927" s="41"/>
      <c r="O5927" s="41"/>
      <c r="P5927" s="41"/>
      <c r="Q5927" s="41"/>
      <c r="R5927" s="41"/>
      <c r="S5927" s="41"/>
      <c r="T5927" s="41"/>
      <c r="U5927" s="41"/>
      <c r="V5927" s="41"/>
      <c r="W5927" s="41"/>
      <c r="X5927" s="41"/>
      <c r="Y5927" s="41"/>
    </row>
    <row r="5928" spans="1:25" ht="15" hidden="1" customHeight="1" x14ac:dyDescent="0.2">
      <c r="A5928" s="41"/>
      <c r="B5928" s="306"/>
      <c r="C5928" s="307"/>
      <c r="D5928" s="307"/>
      <c r="E5928" s="307"/>
      <c r="F5928" s="307"/>
      <c r="G5928" s="307" t="s">
        <v>261</v>
      </c>
      <c r="H5928" s="308">
        <v>0.38</v>
      </c>
      <c r="I5928" s="307" t="s">
        <v>262</v>
      </c>
      <c r="J5928" s="308">
        <v>0</v>
      </c>
      <c r="K5928" s="307" t="s">
        <v>263</v>
      </c>
      <c r="L5928" s="309">
        <v>0.38</v>
      </c>
      <c r="N5928" s="41"/>
      <c r="O5928" s="41"/>
      <c r="P5928" s="41"/>
      <c r="Q5928" s="41"/>
      <c r="R5928" s="41"/>
      <c r="S5928" s="41"/>
      <c r="T5928" s="41"/>
      <c r="U5928" s="41"/>
      <c r="V5928" s="41"/>
      <c r="W5928" s="41"/>
      <c r="X5928" s="41"/>
      <c r="Y5928" s="41"/>
    </row>
    <row r="5929" spans="1:25" ht="15" hidden="1" customHeight="1" thickBot="1" x14ac:dyDescent="0.25">
      <c r="A5929" s="41"/>
      <c r="B5929" s="306"/>
      <c r="C5929" s="307"/>
      <c r="D5929" s="307"/>
      <c r="E5929" s="307"/>
      <c r="F5929" s="307"/>
      <c r="G5929" s="307" t="s">
        <v>264</v>
      </c>
      <c r="H5929" s="308">
        <v>7.0000000000000007E-2</v>
      </c>
      <c r="I5929" s="307"/>
      <c r="J5929" s="307" t="s">
        <v>265</v>
      </c>
      <c r="K5929" s="307"/>
      <c r="L5929" s="309">
        <v>0.45</v>
      </c>
      <c r="N5929" s="41"/>
      <c r="O5929" s="41"/>
      <c r="P5929" s="41"/>
      <c r="Q5929" s="41"/>
      <c r="R5929" s="41"/>
      <c r="S5929" s="41"/>
      <c r="T5929" s="41"/>
      <c r="U5929" s="41"/>
      <c r="V5929" s="41"/>
      <c r="W5929" s="41"/>
      <c r="X5929" s="41"/>
      <c r="Y5929" s="41"/>
    </row>
    <row r="5930" spans="1:25" ht="15" hidden="1" customHeight="1" thickTop="1" x14ac:dyDescent="0.2">
      <c r="A5930" s="41"/>
      <c r="B5930" s="310"/>
      <c r="C5930" s="193"/>
      <c r="D5930" s="193"/>
      <c r="E5930" s="193"/>
      <c r="F5930" s="193"/>
      <c r="G5930" s="193"/>
      <c r="H5930" s="193"/>
      <c r="I5930" s="193"/>
      <c r="J5930" s="193"/>
      <c r="K5930" s="193"/>
      <c r="L5930" s="313"/>
      <c r="N5930" s="41"/>
      <c r="O5930" s="41"/>
      <c r="P5930" s="41"/>
      <c r="Q5930" s="41"/>
      <c r="R5930" s="41"/>
      <c r="S5930" s="41"/>
      <c r="T5930" s="41"/>
      <c r="U5930" s="41"/>
      <c r="V5930" s="41"/>
      <c r="W5930" s="41"/>
      <c r="X5930" s="41"/>
      <c r="Y5930" s="41"/>
    </row>
    <row r="5931" spans="1:25" ht="15" hidden="1" customHeight="1" x14ac:dyDescent="0.2">
      <c r="A5931" s="41"/>
      <c r="B5931" s="312"/>
      <c r="C5931" s="187" t="s">
        <v>30</v>
      </c>
      <c r="D5931" s="185" t="s">
        <v>31</v>
      </c>
      <c r="E5931" s="185" t="s">
        <v>32</v>
      </c>
      <c r="F5931" s="185" t="s">
        <v>250</v>
      </c>
      <c r="G5931" s="185"/>
      <c r="H5931" s="186" t="s">
        <v>33</v>
      </c>
      <c r="I5931" s="187" t="s">
        <v>34</v>
      </c>
      <c r="J5931" s="187" t="s">
        <v>1696</v>
      </c>
      <c r="K5931" s="187" t="s">
        <v>35</v>
      </c>
      <c r="L5931" s="317" t="s">
        <v>37</v>
      </c>
      <c r="N5931" s="41"/>
      <c r="O5931" s="41"/>
      <c r="P5931" s="41"/>
      <c r="Q5931" s="41"/>
      <c r="R5931" s="41"/>
      <c r="S5931" s="41"/>
      <c r="T5931" s="41"/>
      <c r="U5931" s="41"/>
      <c r="V5931" s="41"/>
      <c r="W5931" s="41"/>
      <c r="X5931" s="41"/>
      <c r="Y5931" s="41"/>
    </row>
    <row r="5932" spans="1:25" ht="15" hidden="1" customHeight="1" x14ac:dyDescent="0.2">
      <c r="A5932" s="41"/>
      <c r="B5932" s="302" t="s">
        <v>251</v>
      </c>
      <c r="C5932" s="190">
        <v>95386</v>
      </c>
      <c r="D5932" s="188" t="s">
        <v>42</v>
      </c>
      <c r="E5932" s="188" t="s">
        <v>690</v>
      </c>
      <c r="F5932" s="188" t="s">
        <v>255</v>
      </c>
      <c r="G5932" s="188"/>
      <c r="H5932" s="189" t="s">
        <v>256</v>
      </c>
      <c r="I5932" s="192">
        <v>1</v>
      </c>
      <c r="J5932" s="191"/>
      <c r="K5932" s="191">
        <v>0.44</v>
      </c>
      <c r="L5932" s="303">
        <v>0.44</v>
      </c>
      <c r="N5932" s="41"/>
      <c r="O5932" s="41"/>
      <c r="P5932" s="41"/>
      <c r="Q5932" s="41"/>
      <c r="R5932" s="41"/>
      <c r="S5932" s="41"/>
      <c r="T5932" s="41"/>
      <c r="U5932" s="41"/>
      <c r="V5932" s="41"/>
      <c r="W5932" s="41"/>
      <c r="X5932" s="41"/>
      <c r="Y5932" s="41"/>
    </row>
    <row r="5933" spans="1:25" ht="15" hidden="1" customHeight="1" x14ac:dyDescent="0.2">
      <c r="A5933" s="41"/>
      <c r="B5933" s="304" t="s">
        <v>275</v>
      </c>
      <c r="C5933" s="202">
        <v>4230</v>
      </c>
      <c r="D5933" s="200" t="s">
        <v>42</v>
      </c>
      <c r="E5933" s="200" t="s">
        <v>684</v>
      </c>
      <c r="F5933" s="200" t="s">
        <v>401</v>
      </c>
      <c r="G5933" s="200"/>
      <c r="H5933" s="201" t="s">
        <v>256</v>
      </c>
      <c r="I5933" s="205">
        <v>1.328E-2</v>
      </c>
      <c r="J5933" s="205">
        <v>0</v>
      </c>
      <c r="K5933" s="203">
        <v>33.65</v>
      </c>
      <c r="L5933" s="305">
        <v>0.44</v>
      </c>
      <c r="N5933" s="41"/>
      <c r="O5933" s="41"/>
      <c r="P5933" s="41"/>
      <c r="Q5933" s="41"/>
      <c r="R5933" s="41"/>
      <c r="S5933" s="41"/>
      <c r="T5933" s="41"/>
      <c r="U5933" s="41"/>
      <c r="V5933" s="41"/>
      <c r="W5933" s="41"/>
      <c r="X5933" s="41"/>
      <c r="Y5933" s="41"/>
    </row>
    <row r="5934" spans="1:25" ht="15" hidden="1" customHeight="1" x14ac:dyDescent="0.2">
      <c r="A5934" s="41"/>
      <c r="B5934" s="306"/>
      <c r="C5934" s="307"/>
      <c r="D5934" s="307"/>
      <c r="E5934" s="307"/>
      <c r="F5934" s="307"/>
      <c r="G5934" s="307" t="s">
        <v>261</v>
      </c>
      <c r="H5934" s="308">
        <v>0.44</v>
      </c>
      <c r="I5934" s="307" t="s">
        <v>262</v>
      </c>
      <c r="J5934" s="308">
        <v>0</v>
      </c>
      <c r="K5934" s="307" t="s">
        <v>263</v>
      </c>
      <c r="L5934" s="309">
        <v>0.44</v>
      </c>
      <c r="N5934" s="41"/>
      <c r="O5934" s="41"/>
      <c r="P5934" s="41"/>
      <c r="Q5934" s="41"/>
      <c r="R5934" s="41"/>
      <c r="S5934" s="41"/>
      <c r="T5934" s="41"/>
      <c r="U5934" s="41"/>
      <c r="V5934" s="41"/>
      <c r="W5934" s="41"/>
      <c r="X5934" s="41"/>
      <c r="Y5934" s="41"/>
    </row>
    <row r="5935" spans="1:25" ht="15" hidden="1" customHeight="1" thickBot="1" x14ac:dyDescent="0.25">
      <c r="A5935" s="41"/>
      <c r="B5935" s="306"/>
      <c r="C5935" s="307"/>
      <c r="D5935" s="307"/>
      <c r="E5935" s="307"/>
      <c r="F5935" s="307"/>
      <c r="G5935" s="307" t="s">
        <v>264</v>
      </c>
      <c r="H5935" s="308">
        <v>0.08</v>
      </c>
      <c r="I5935" s="307"/>
      <c r="J5935" s="307" t="s">
        <v>265</v>
      </c>
      <c r="K5935" s="307"/>
      <c r="L5935" s="309">
        <v>0.52</v>
      </c>
      <c r="N5935" s="41"/>
      <c r="O5935" s="41"/>
      <c r="P5935" s="41"/>
      <c r="Q5935" s="41"/>
      <c r="R5935" s="41"/>
      <c r="S5935" s="41"/>
      <c r="T5935" s="41"/>
      <c r="U5935" s="41"/>
      <c r="V5935" s="41"/>
      <c r="W5935" s="41"/>
      <c r="X5935" s="41"/>
      <c r="Y5935" s="41"/>
    </row>
    <row r="5936" spans="1:25" ht="15" hidden="1" customHeight="1" thickTop="1" x14ac:dyDescent="0.2">
      <c r="A5936" s="41"/>
      <c r="B5936" s="310"/>
      <c r="C5936" s="193"/>
      <c r="D5936" s="193"/>
      <c r="E5936" s="193"/>
      <c r="F5936" s="193"/>
      <c r="G5936" s="193"/>
      <c r="H5936" s="193"/>
      <c r="I5936" s="193"/>
      <c r="J5936" s="193"/>
      <c r="K5936" s="193"/>
      <c r="L5936" s="313"/>
      <c r="N5936" s="41"/>
      <c r="O5936" s="41"/>
      <c r="P5936" s="41"/>
      <c r="Q5936" s="41"/>
      <c r="R5936" s="41"/>
      <c r="S5936" s="41"/>
      <c r="T5936" s="41"/>
      <c r="U5936" s="41"/>
      <c r="V5936" s="41"/>
      <c r="W5936" s="41"/>
      <c r="X5936" s="41"/>
      <c r="Y5936" s="41"/>
    </row>
    <row r="5937" spans="1:25" ht="15" hidden="1" customHeight="1" x14ac:dyDescent="0.2">
      <c r="A5937" s="41"/>
      <c r="B5937" s="312"/>
      <c r="C5937" s="187" t="s">
        <v>30</v>
      </c>
      <c r="D5937" s="185" t="s">
        <v>31</v>
      </c>
      <c r="E5937" s="185" t="s">
        <v>32</v>
      </c>
      <c r="F5937" s="185" t="s">
        <v>250</v>
      </c>
      <c r="G5937" s="185"/>
      <c r="H5937" s="186" t="s">
        <v>33</v>
      </c>
      <c r="I5937" s="187" t="s">
        <v>34</v>
      </c>
      <c r="J5937" s="187" t="s">
        <v>1696</v>
      </c>
      <c r="K5937" s="187" t="s">
        <v>35</v>
      </c>
      <c r="L5937" s="317" t="s">
        <v>37</v>
      </c>
      <c r="N5937" s="41"/>
      <c r="O5937" s="41"/>
      <c r="P5937" s="41"/>
      <c r="Q5937" s="41"/>
      <c r="R5937" s="41"/>
      <c r="S5937" s="41"/>
      <c r="T5937" s="41"/>
      <c r="U5937" s="41"/>
      <c r="V5937" s="41"/>
      <c r="W5937" s="41"/>
      <c r="X5937" s="41"/>
      <c r="Y5937" s="41"/>
    </row>
    <row r="5938" spans="1:25" ht="15" hidden="1" customHeight="1" x14ac:dyDescent="0.2">
      <c r="A5938" s="41"/>
      <c r="B5938" s="302" t="s">
        <v>251</v>
      </c>
      <c r="C5938" s="190">
        <v>91919</v>
      </c>
      <c r="D5938" s="188" t="s">
        <v>42</v>
      </c>
      <c r="E5938" s="188" t="s">
        <v>308</v>
      </c>
      <c r="F5938" s="188" t="s">
        <v>268</v>
      </c>
      <c r="G5938" s="188"/>
      <c r="H5938" s="189" t="s">
        <v>45</v>
      </c>
      <c r="I5938" s="192">
        <v>1</v>
      </c>
      <c r="J5938" s="191"/>
      <c r="K5938" s="191">
        <v>30.63</v>
      </c>
      <c r="L5938" s="303">
        <v>30.63</v>
      </c>
      <c r="N5938" s="41"/>
      <c r="O5938" s="41"/>
      <c r="P5938" s="41"/>
      <c r="Q5938" s="41"/>
      <c r="R5938" s="41"/>
      <c r="S5938" s="41"/>
      <c r="T5938" s="41"/>
      <c r="U5938" s="41"/>
      <c r="V5938" s="41"/>
      <c r="W5938" s="41"/>
      <c r="X5938" s="41"/>
      <c r="Y5938" s="41"/>
    </row>
    <row r="5939" spans="1:25" ht="15" hidden="1" customHeight="1" x14ac:dyDescent="0.2">
      <c r="A5939" s="41"/>
      <c r="B5939" s="314" t="s">
        <v>253</v>
      </c>
      <c r="C5939" s="196">
        <v>88247</v>
      </c>
      <c r="D5939" s="194" t="s">
        <v>42</v>
      </c>
      <c r="E5939" s="194" t="s">
        <v>303</v>
      </c>
      <c r="F5939" s="194" t="s">
        <v>255</v>
      </c>
      <c r="G5939" s="194"/>
      <c r="H5939" s="195" t="s">
        <v>256</v>
      </c>
      <c r="I5939" s="199">
        <v>0.32800000000000001</v>
      </c>
      <c r="J5939" s="199">
        <v>0</v>
      </c>
      <c r="K5939" s="197">
        <v>31.28</v>
      </c>
      <c r="L5939" s="318">
        <v>10.25</v>
      </c>
      <c r="N5939" s="41"/>
      <c r="O5939" s="41"/>
      <c r="P5939" s="41"/>
      <c r="Q5939" s="41"/>
      <c r="R5939" s="41"/>
      <c r="S5939" s="41"/>
      <c r="T5939" s="41"/>
      <c r="U5939" s="41"/>
      <c r="V5939" s="41"/>
      <c r="W5939" s="41"/>
      <c r="X5939" s="41"/>
      <c r="Y5939" s="41"/>
    </row>
    <row r="5940" spans="1:25" ht="15" hidden="1" customHeight="1" x14ac:dyDescent="0.2">
      <c r="A5940" s="41"/>
      <c r="B5940" s="314" t="s">
        <v>253</v>
      </c>
      <c r="C5940" s="196">
        <v>88264</v>
      </c>
      <c r="D5940" s="194" t="s">
        <v>42</v>
      </c>
      <c r="E5940" s="194" t="s">
        <v>304</v>
      </c>
      <c r="F5940" s="194" t="s">
        <v>255</v>
      </c>
      <c r="G5940" s="194"/>
      <c r="H5940" s="195" t="s">
        <v>256</v>
      </c>
      <c r="I5940" s="199">
        <v>0.32800000000000001</v>
      </c>
      <c r="J5940" s="199">
        <v>0</v>
      </c>
      <c r="K5940" s="197">
        <v>37.409999999999997</v>
      </c>
      <c r="L5940" s="318">
        <v>12.27</v>
      </c>
      <c r="N5940" s="41"/>
      <c r="O5940" s="41"/>
      <c r="P5940" s="41"/>
      <c r="Q5940" s="41"/>
      <c r="R5940" s="41"/>
      <c r="S5940" s="41"/>
      <c r="T5940" s="41"/>
      <c r="U5940" s="41"/>
      <c r="V5940" s="41"/>
      <c r="W5940" s="41"/>
      <c r="X5940" s="41"/>
      <c r="Y5940" s="41"/>
    </row>
    <row r="5941" spans="1:25" ht="15" hidden="1" customHeight="1" x14ac:dyDescent="0.2">
      <c r="A5941" s="41"/>
      <c r="B5941" s="304" t="s">
        <v>275</v>
      </c>
      <c r="C5941" s="202">
        <v>39276</v>
      </c>
      <c r="D5941" s="200" t="s">
        <v>42</v>
      </c>
      <c r="E5941" s="200" t="s">
        <v>691</v>
      </c>
      <c r="F5941" s="200" t="s">
        <v>276</v>
      </c>
      <c r="G5941" s="200"/>
      <c r="H5941" s="201" t="s">
        <v>45</v>
      </c>
      <c r="I5941" s="205">
        <v>1</v>
      </c>
      <c r="J5941" s="205">
        <v>0</v>
      </c>
      <c r="K5941" s="203">
        <v>8.11</v>
      </c>
      <c r="L5941" s="305">
        <v>8.11</v>
      </c>
      <c r="N5941" s="41"/>
      <c r="O5941" s="41"/>
      <c r="P5941" s="41"/>
      <c r="Q5941" s="41"/>
      <c r="R5941" s="41"/>
      <c r="S5941" s="41"/>
      <c r="T5941" s="41"/>
      <c r="U5941" s="41"/>
      <c r="V5941" s="41"/>
      <c r="W5941" s="41"/>
      <c r="X5941" s="41"/>
      <c r="Y5941" s="41"/>
    </row>
    <row r="5942" spans="1:25" ht="15" hidden="1" customHeight="1" x14ac:dyDescent="0.2">
      <c r="A5942" s="41"/>
      <c r="B5942" s="306"/>
      <c r="C5942" s="307"/>
      <c r="D5942" s="307"/>
      <c r="E5942" s="307"/>
      <c r="F5942" s="307"/>
      <c r="G5942" s="307" t="s">
        <v>261</v>
      </c>
      <c r="H5942" s="308">
        <v>16.690000000000001</v>
      </c>
      <c r="I5942" s="307" t="s">
        <v>262</v>
      </c>
      <c r="J5942" s="308">
        <v>0</v>
      </c>
      <c r="K5942" s="307" t="s">
        <v>263</v>
      </c>
      <c r="L5942" s="309">
        <v>16.690000000000001</v>
      </c>
      <c r="N5942" s="41"/>
      <c r="O5942" s="41"/>
      <c r="P5942" s="41"/>
      <c r="Q5942" s="41"/>
      <c r="R5942" s="41"/>
      <c r="S5942" s="41"/>
      <c r="T5942" s="41"/>
      <c r="U5942" s="41"/>
      <c r="V5942" s="41"/>
      <c r="W5942" s="41"/>
      <c r="X5942" s="41"/>
      <c r="Y5942" s="41"/>
    </row>
    <row r="5943" spans="1:25" ht="15" hidden="1" customHeight="1" thickBot="1" x14ac:dyDescent="0.25">
      <c r="A5943" s="41"/>
      <c r="B5943" s="306"/>
      <c r="C5943" s="307"/>
      <c r="D5943" s="307"/>
      <c r="E5943" s="307"/>
      <c r="F5943" s="307"/>
      <c r="G5943" s="307" t="s">
        <v>264</v>
      </c>
      <c r="H5943" s="308">
        <v>5.79</v>
      </c>
      <c r="I5943" s="307"/>
      <c r="J5943" s="307" t="s">
        <v>265</v>
      </c>
      <c r="K5943" s="307"/>
      <c r="L5943" s="309">
        <v>36.42</v>
      </c>
      <c r="N5943" s="41"/>
      <c r="O5943" s="41"/>
      <c r="P5943" s="41"/>
      <c r="Q5943" s="41"/>
      <c r="R5943" s="41"/>
      <c r="S5943" s="41"/>
      <c r="T5943" s="41"/>
      <c r="U5943" s="41"/>
      <c r="V5943" s="41"/>
      <c r="W5943" s="41"/>
      <c r="X5943" s="41"/>
      <c r="Y5943" s="41"/>
    </row>
    <row r="5944" spans="1:25" ht="15" hidden="1" customHeight="1" thickTop="1" x14ac:dyDescent="0.2">
      <c r="A5944" s="41"/>
      <c r="B5944" s="310"/>
      <c r="C5944" s="193"/>
      <c r="D5944" s="193"/>
      <c r="E5944" s="193"/>
      <c r="F5944" s="193"/>
      <c r="G5944" s="193"/>
      <c r="H5944" s="193"/>
      <c r="I5944" s="193"/>
      <c r="J5944" s="193"/>
      <c r="K5944" s="193"/>
      <c r="L5944" s="313"/>
      <c r="N5944" s="41"/>
      <c r="O5944" s="41"/>
      <c r="P5944" s="41"/>
      <c r="Q5944" s="41"/>
      <c r="R5944" s="41"/>
      <c r="S5944" s="41"/>
      <c r="T5944" s="41"/>
      <c r="U5944" s="41"/>
      <c r="V5944" s="41"/>
      <c r="W5944" s="41"/>
      <c r="X5944" s="41"/>
      <c r="Y5944" s="41"/>
    </row>
    <row r="5945" spans="1:25" ht="15" hidden="1" customHeight="1" x14ac:dyDescent="0.2">
      <c r="A5945" s="41"/>
      <c r="B5945" s="312"/>
      <c r="C5945" s="187" t="s">
        <v>30</v>
      </c>
      <c r="D5945" s="185" t="s">
        <v>31</v>
      </c>
      <c r="E5945" s="185" t="s">
        <v>32</v>
      </c>
      <c r="F5945" s="185" t="s">
        <v>250</v>
      </c>
      <c r="G5945" s="185"/>
      <c r="H5945" s="186" t="s">
        <v>33</v>
      </c>
      <c r="I5945" s="187" t="s">
        <v>34</v>
      </c>
      <c r="J5945" s="187" t="s">
        <v>1696</v>
      </c>
      <c r="K5945" s="187" t="s">
        <v>35</v>
      </c>
      <c r="L5945" s="317" t="s">
        <v>37</v>
      </c>
      <c r="N5945" s="41"/>
      <c r="O5945" s="41"/>
      <c r="P5945" s="41"/>
      <c r="Q5945" s="41"/>
      <c r="R5945" s="41"/>
      <c r="S5945" s="41"/>
      <c r="T5945" s="41"/>
      <c r="U5945" s="41"/>
      <c r="V5945" s="41"/>
      <c r="W5945" s="41"/>
      <c r="X5945" s="41"/>
      <c r="Y5945" s="41"/>
    </row>
    <row r="5946" spans="1:25" ht="15" hidden="1" customHeight="1" x14ac:dyDescent="0.2">
      <c r="A5946" s="41"/>
      <c r="B5946" s="302" t="s">
        <v>251</v>
      </c>
      <c r="C5946" s="190">
        <v>91917</v>
      </c>
      <c r="D5946" s="188" t="s">
        <v>42</v>
      </c>
      <c r="E5946" s="188" t="s">
        <v>307</v>
      </c>
      <c r="F5946" s="188" t="s">
        <v>268</v>
      </c>
      <c r="G5946" s="188"/>
      <c r="H5946" s="189" t="s">
        <v>45</v>
      </c>
      <c r="I5946" s="192">
        <v>1</v>
      </c>
      <c r="J5946" s="191"/>
      <c r="K5946" s="191">
        <v>28</v>
      </c>
      <c r="L5946" s="303">
        <v>28</v>
      </c>
      <c r="N5946" s="41"/>
      <c r="O5946" s="41"/>
      <c r="P5946" s="41"/>
      <c r="Q5946" s="41"/>
      <c r="R5946" s="41"/>
      <c r="S5946" s="41"/>
      <c r="T5946" s="41"/>
      <c r="U5946" s="41"/>
      <c r="V5946" s="41"/>
      <c r="W5946" s="41"/>
      <c r="X5946" s="41"/>
      <c r="Y5946" s="41"/>
    </row>
    <row r="5947" spans="1:25" ht="15" hidden="1" customHeight="1" x14ac:dyDescent="0.2">
      <c r="A5947" s="41"/>
      <c r="B5947" s="314" t="s">
        <v>253</v>
      </c>
      <c r="C5947" s="196">
        <v>88264</v>
      </c>
      <c r="D5947" s="194" t="s">
        <v>42</v>
      </c>
      <c r="E5947" s="194" t="s">
        <v>304</v>
      </c>
      <c r="F5947" s="194" t="s">
        <v>255</v>
      </c>
      <c r="G5947" s="194"/>
      <c r="H5947" s="195" t="s">
        <v>256</v>
      </c>
      <c r="I5947" s="199">
        <v>0.32800000000000001</v>
      </c>
      <c r="J5947" s="199">
        <v>0</v>
      </c>
      <c r="K5947" s="197">
        <v>37.409999999999997</v>
      </c>
      <c r="L5947" s="318">
        <v>12.27</v>
      </c>
      <c r="N5947" s="41"/>
      <c r="O5947" s="41"/>
      <c r="P5947" s="41"/>
      <c r="Q5947" s="41"/>
      <c r="R5947" s="41"/>
      <c r="S5947" s="41"/>
      <c r="T5947" s="41"/>
      <c r="U5947" s="41"/>
      <c r="V5947" s="41"/>
      <c r="W5947" s="41"/>
      <c r="X5947" s="41"/>
      <c r="Y5947" s="41"/>
    </row>
    <row r="5948" spans="1:25" ht="15" hidden="1" customHeight="1" x14ac:dyDescent="0.2">
      <c r="A5948" s="41"/>
      <c r="B5948" s="314" t="s">
        <v>253</v>
      </c>
      <c r="C5948" s="196">
        <v>88247</v>
      </c>
      <c r="D5948" s="194" t="s">
        <v>42</v>
      </c>
      <c r="E5948" s="194" t="s">
        <v>303</v>
      </c>
      <c r="F5948" s="194" t="s">
        <v>255</v>
      </c>
      <c r="G5948" s="194"/>
      <c r="H5948" s="195" t="s">
        <v>256</v>
      </c>
      <c r="I5948" s="199">
        <v>0.32800000000000001</v>
      </c>
      <c r="J5948" s="199">
        <v>0</v>
      </c>
      <c r="K5948" s="197">
        <v>31.28</v>
      </c>
      <c r="L5948" s="318">
        <v>10.25</v>
      </c>
      <c r="N5948" s="41"/>
      <c r="O5948" s="41"/>
      <c r="P5948" s="41"/>
      <c r="Q5948" s="41"/>
      <c r="R5948" s="41"/>
      <c r="S5948" s="41"/>
      <c r="T5948" s="41"/>
      <c r="U5948" s="41"/>
      <c r="V5948" s="41"/>
      <c r="W5948" s="41"/>
      <c r="X5948" s="41"/>
      <c r="Y5948" s="41"/>
    </row>
    <row r="5949" spans="1:25" ht="15" hidden="1" customHeight="1" x14ac:dyDescent="0.2">
      <c r="A5949" s="41"/>
      <c r="B5949" s="304" t="s">
        <v>275</v>
      </c>
      <c r="C5949" s="202">
        <v>1884</v>
      </c>
      <c r="D5949" s="200" t="s">
        <v>42</v>
      </c>
      <c r="E5949" s="200" t="s">
        <v>692</v>
      </c>
      <c r="F5949" s="200" t="s">
        <v>276</v>
      </c>
      <c r="G5949" s="200"/>
      <c r="H5949" s="201" t="s">
        <v>45</v>
      </c>
      <c r="I5949" s="205">
        <v>1</v>
      </c>
      <c r="J5949" s="205">
        <v>0</v>
      </c>
      <c r="K5949" s="203">
        <v>5.48</v>
      </c>
      <c r="L5949" s="305">
        <v>5.48</v>
      </c>
      <c r="N5949" s="41"/>
      <c r="O5949" s="41"/>
      <c r="P5949" s="41"/>
      <c r="Q5949" s="41"/>
      <c r="R5949" s="41"/>
      <c r="S5949" s="41"/>
      <c r="T5949" s="41"/>
      <c r="U5949" s="41"/>
      <c r="V5949" s="41"/>
      <c r="W5949" s="41"/>
      <c r="X5949" s="41"/>
      <c r="Y5949" s="41"/>
    </row>
    <row r="5950" spans="1:25" ht="15" hidden="1" customHeight="1" x14ac:dyDescent="0.2">
      <c r="A5950" s="41"/>
      <c r="B5950" s="306"/>
      <c r="C5950" s="307"/>
      <c r="D5950" s="307"/>
      <c r="E5950" s="307"/>
      <c r="F5950" s="307"/>
      <c r="G5950" s="307" t="s">
        <v>261</v>
      </c>
      <c r="H5950" s="308">
        <v>16.690000000000001</v>
      </c>
      <c r="I5950" s="307" t="s">
        <v>262</v>
      </c>
      <c r="J5950" s="308">
        <v>0</v>
      </c>
      <c r="K5950" s="307" t="s">
        <v>263</v>
      </c>
      <c r="L5950" s="309">
        <v>16.690000000000001</v>
      </c>
      <c r="N5950" s="41"/>
      <c r="O5950" s="41"/>
      <c r="P5950" s="41"/>
      <c r="Q5950" s="41"/>
      <c r="R5950" s="41"/>
      <c r="S5950" s="41"/>
      <c r="T5950" s="41"/>
      <c r="U5950" s="41"/>
      <c r="V5950" s="41"/>
      <c r="W5950" s="41"/>
      <c r="X5950" s="41"/>
      <c r="Y5950" s="41"/>
    </row>
    <row r="5951" spans="1:25" ht="15" hidden="1" customHeight="1" thickBot="1" x14ac:dyDescent="0.25">
      <c r="A5951" s="41"/>
      <c r="B5951" s="306"/>
      <c r="C5951" s="307"/>
      <c r="D5951" s="307"/>
      <c r="E5951" s="307"/>
      <c r="F5951" s="307"/>
      <c r="G5951" s="307" t="s">
        <v>264</v>
      </c>
      <c r="H5951" s="308">
        <v>5.29</v>
      </c>
      <c r="I5951" s="307"/>
      <c r="J5951" s="307" t="s">
        <v>265</v>
      </c>
      <c r="K5951" s="307"/>
      <c r="L5951" s="309">
        <v>33.29</v>
      </c>
      <c r="N5951" s="41"/>
      <c r="O5951" s="41"/>
      <c r="P5951" s="41"/>
      <c r="Q5951" s="41"/>
      <c r="R5951" s="41"/>
      <c r="S5951" s="41"/>
      <c r="T5951" s="41"/>
      <c r="U5951" s="41"/>
      <c r="V5951" s="41"/>
      <c r="W5951" s="41"/>
      <c r="X5951" s="41"/>
      <c r="Y5951" s="41"/>
    </row>
    <row r="5952" spans="1:25" ht="15" hidden="1" customHeight="1" thickTop="1" x14ac:dyDescent="0.2">
      <c r="A5952" s="41"/>
      <c r="B5952" s="310"/>
      <c r="C5952" s="193"/>
      <c r="D5952" s="193"/>
      <c r="E5952" s="193"/>
      <c r="F5952" s="193"/>
      <c r="G5952" s="193"/>
      <c r="H5952" s="193"/>
      <c r="I5952" s="193"/>
      <c r="J5952" s="193"/>
      <c r="K5952" s="193"/>
      <c r="L5952" s="313"/>
      <c r="N5952" s="41"/>
      <c r="O5952" s="41"/>
      <c r="P5952" s="41"/>
      <c r="Q5952" s="41"/>
      <c r="R5952" s="41"/>
      <c r="S5952" s="41"/>
      <c r="T5952" s="41"/>
      <c r="U5952" s="41"/>
      <c r="V5952" s="41"/>
      <c r="W5952" s="41"/>
      <c r="X5952" s="41"/>
      <c r="Y5952" s="41"/>
    </row>
    <row r="5953" spans="1:25" ht="15" hidden="1" customHeight="1" x14ac:dyDescent="0.2">
      <c r="A5953" s="41"/>
      <c r="B5953" s="312"/>
      <c r="C5953" s="187" t="s">
        <v>30</v>
      </c>
      <c r="D5953" s="185" t="s">
        <v>31</v>
      </c>
      <c r="E5953" s="185" t="s">
        <v>32</v>
      </c>
      <c r="F5953" s="185" t="s">
        <v>250</v>
      </c>
      <c r="G5953" s="185"/>
      <c r="H5953" s="186" t="s">
        <v>33</v>
      </c>
      <c r="I5953" s="187" t="s">
        <v>34</v>
      </c>
      <c r="J5953" s="187" t="s">
        <v>35</v>
      </c>
      <c r="K5953" s="187" t="s">
        <v>37</v>
      </c>
      <c r="L5953" s="313"/>
      <c r="N5953" s="41"/>
      <c r="O5953" s="41"/>
      <c r="P5953" s="41"/>
      <c r="Q5953" s="41"/>
      <c r="R5953" s="41"/>
      <c r="S5953" s="41"/>
      <c r="T5953" s="41"/>
      <c r="U5953" s="41"/>
      <c r="V5953" s="41"/>
      <c r="W5953" s="41"/>
      <c r="X5953" s="41"/>
      <c r="Y5953" s="41"/>
    </row>
    <row r="5954" spans="1:25" ht="15" hidden="1" customHeight="1" x14ac:dyDescent="0.2">
      <c r="A5954" s="41"/>
      <c r="B5954" s="302" t="s">
        <v>251</v>
      </c>
      <c r="C5954" s="190">
        <v>3310</v>
      </c>
      <c r="D5954" s="188" t="s">
        <v>122</v>
      </c>
      <c r="E5954" s="188" t="s">
        <v>1392</v>
      </c>
      <c r="F5954" s="188" t="s">
        <v>438</v>
      </c>
      <c r="G5954" s="188"/>
      <c r="H5954" s="189" t="s">
        <v>43</v>
      </c>
      <c r="I5954" s="192">
        <v>1</v>
      </c>
      <c r="J5954" s="191">
        <v>6.57</v>
      </c>
      <c r="K5954" s="191">
        <v>6.57</v>
      </c>
      <c r="L5954" s="313"/>
      <c r="N5954" s="41"/>
      <c r="O5954" s="41"/>
      <c r="P5954" s="41"/>
      <c r="Q5954" s="41"/>
      <c r="R5954" s="41"/>
      <c r="S5954" s="41"/>
      <c r="T5954" s="41"/>
      <c r="U5954" s="41"/>
      <c r="V5954" s="41"/>
      <c r="W5954" s="41"/>
      <c r="X5954" s="41"/>
      <c r="Y5954" s="41"/>
    </row>
    <row r="5955" spans="1:25" ht="15" hidden="1" customHeight="1" x14ac:dyDescent="0.2">
      <c r="A5955" s="41"/>
      <c r="B5955" s="312" t="s">
        <v>29</v>
      </c>
      <c r="C5955" s="187" t="s">
        <v>30</v>
      </c>
      <c r="D5955" s="185" t="s">
        <v>31</v>
      </c>
      <c r="E5955" s="185" t="s">
        <v>32</v>
      </c>
      <c r="F5955" s="185" t="s">
        <v>250</v>
      </c>
      <c r="G5955" s="187"/>
      <c r="H5955" s="186" t="s">
        <v>33</v>
      </c>
      <c r="I5955" s="187" t="s">
        <v>34</v>
      </c>
      <c r="J5955" s="187" t="s">
        <v>35</v>
      </c>
      <c r="K5955" s="187" t="s">
        <v>37</v>
      </c>
      <c r="L5955" s="313"/>
      <c r="N5955" s="41"/>
      <c r="O5955" s="41"/>
      <c r="P5955" s="41"/>
      <c r="Q5955" s="41"/>
      <c r="R5955" s="41"/>
      <c r="S5955" s="41"/>
      <c r="T5955" s="41"/>
      <c r="U5955" s="41"/>
      <c r="V5955" s="41"/>
      <c r="W5955" s="41"/>
      <c r="X5955" s="41"/>
      <c r="Y5955" s="41"/>
    </row>
    <row r="5956" spans="1:25" ht="15" hidden="1" customHeight="1" x14ac:dyDescent="0.2">
      <c r="A5956" s="41"/>
      <c r="B5956" s="304" t="s">
        <v>275</v>
      </c>
      <c r="C5956" s="202" t="s">
        <v>2319</v>
      </c>
      <c r="D5956" s="200" t="s">
        <v>122</v>
      </c>
      <c r="E5956" s="200" t="s">
        <v>1711</v>
      </c>
      <c r="F5956" s="200" t="s">
        <v>401</v>
      </c>
      <c r="G5956" s="200"/>
      <c r="H5956" s="201" t="s">
        <v>396</v>
      </c>
      <c r="I5956" s="205">
        <v>0.1</v>
      </c>
      <c r="J5956" s="203">
        <v>19.13</v>
      </c>
      <c r="K5956" s="204">
        <v>1.91</v>
      </c>
      <c r="L5956" s="313"/>
      <c r="N5956" s="41"/>
      <c r="O5956" s="41"/>
      <c r="P5956" s="41"/>
      <c r="Q5956" s="41"/>
      <c r="R5956" s="41"/>
      <c r="S5956" s="41"/>
      <c r="T5956" s="41"/>
      <c r="U5956" s="41"/>
      <c r="V5956" s="41"/>
      <c r="W5956" s="41"/>
      <c r="X5956" s="41"/>
      <c r="Y5956" s="41"/>
    </row>
    <row r="5957" spans="1:25" ht="15" hidden="1" customHeight="1" x14ac:dyDescent="0.2">
      <c r="A5957" s="41"/>
      <c r="B5957" s="314" t="s">
        <v>251</v>
      </c>
      <c r="C5957" s="196">
        <v>10550</v>
      </c>
      <c r="D5957" s="194" t="s">
        <v>122</v>
      </c>
      <c r="E5957" s="194" t="s">
        <v>397</v>
      </c>
      <c r="F5957" s="194" t="s">
        <v>395</v>
      </c>
      <c r="G5957" s="194"/>
      <c r="H5957" s="195" t="s">
        <v>396</v>
      </c>
      <c r="I5957" s="199">
        <v>0.1</v>
      </c>
      <c r="J5957" s="197">
        <v>3.66</v>
      </c>
      <c r="K5957" s="198">
        <v>0.36</v>
      </c>
      <c r="L5957" s="313"/>
      <c r="N5957" s="41"/>
      <c r="O5957" s="41"/>
      <c r="P5957" s="41"/>
      <c r="Q5957" s="41"/>
      <c r="R5957" s="41"/>
      <c r="S5957" s="41"/>
      <c r="T5957" s="41"/>
      <c r="U5957" s="41"/>
      <c r="V5957" s="41"/>
      <c r="W5957" s="41"/>
      <c r="X5957" s="41"/>
      <c r="Y5957" s="41"/>
    </row>
    <row r="5958" spans="1:25" ht="15" hidden="1" customHeight="1" x14ac:dyDescent="0.2">
      <c r="A5958" s="41"/>
      <c r="B5958" s="314" t="s">
        <v>251</v>
      </c>
      <c r="C5958" s="196">
        <v>1903</v>
      </c>
      <c r="D5958" s="194" t="s">
        <v>122</v>
      </c>
      <c r="E5958" s="194" t="s">
        <v>530</v>
      </c>
      <c r="F5958" s="194" t="s">
        <v>399</v>
      </c>
      <c r="G5958" s="194"/>
      <c r="H5958" s="195" t="s">
        <v>54</v>
      </c>
      <c r="I5958" s="199">
        <v>5.0000000000000001E-3</v>
      </c>
      <c r="J5958" s="197">
        <v>521.67999999999995</v>
      </c>
      <c r="K5958" s="198">
        <v>2.6</v>
      </c>
      <c r="L5958" s="313"/>
      <c r="N5958" s="41"/>
      <c r="O5958" s="41"/>
      <c r="P5958" s="41"/>
      <c r="Q5958" s="41"/>
      <c r="R5958" s="41"/>
      <c r="S5958" s="41"/>
      <c r="T5958" s="41"/>
      <c r="U5958" s="41"/>
      <c r="V5958" s="41"/>
      <c r="W5958" s="41"/>
      <c r="X5958" s="41"/>
      <c r="Y5958" s="41"/>
    </row>
    <row r="5959" spans="1:25" ht="15" hidden="1" customHeight="1" x14ac:dyDescent="0.2">
      <c r="A5959" s="41"/>
      <c r="B5959" s="304" t="s">
        <v>275</v>
      </c>
      <c r="C5959" s="202" t="s">
        <v>2315</v>
      </c>
      <c r="D5959" s="200" t="s">
        <v>122</v>
      </c>
      <c r="E5959" s="200" t="s">
        <v>1706</v>
      </c>
      <c r="F5959" s="200" t="s">
        <v>401</v>
      </c>
      <c r="G5959" s="200"/>
      <c r="H5959" s="201" t="s">
        <v>396</v>
      </c>
      <c r="I5959" s="205">
        <v>0.1</v>
      </c>
      <c r="J5959" s="203">
        <v>13.65</v>
      </c>
      <c r="K5959" s="204">
        <v>1.36</v>
      </c>
      <c r="L5959" s="313"/>
      <c r="N5959" s="41"/>
      <c r="O5959" s="41"/>
      <c r="P5959" s="41"/>
      <c r="Q5959" s="41"/>
      <c r="R5959" s="41"/>
      <c r="S5959" s="41"/>
      <c r="T5959" s="41"/>
      <c r="U5959" s="41"/>
      <c r="V5959" s="41"/>
      <c r="W5959" s="41"/>
      <c r="X5959" s="41"/>
      <c r="Y5959" s="41"/>
    </row>
    <row r="5960" spans="1:25" ht="15" hidden="1" customHeight="1" x14ac:dyDescent="0.2">
      <c r="A5960" s="41"/>
      <c r="B5960" s="314" t="s">
        <v>251</v>
      </c>
      <c r="C5960" s="196">
        <v>10549</v>
      </c>
      <c r="D5960" s="194" t="s">
        <v>122</v>
      </c>
      <c r="E5960" s="194" t="s">
        <v>394</v>
      </c>
      <c r="F5960" s="194" t="s">
        <v>395</v>
      </c>
      <c r="G5960" s="194"/>
      <c r="H5960" s="195" t="s">
        <v>396</v>
      </c>
      <c r="I5960" s="199">
        <v>0.1</v>
      </c>
      <c r="J5960" s="197">
        <v>3.79</v>
      </c>
      <c r="K5960" s="198">
        <v>0.37</v>
      </c>
      <c r="L5960" s="313"/>
      <c r="N5960" s="41"/>
      <c r="O5960" s="41"/>
      <c r="P5960" s="41"/>
      <c r="Q5960" s="41"/>
      <c r="R5960" s="41"/>
      <c r="S5960" s="41"/>
      <c r="T5960" s="41"/>
      <c r="U5960" s="41"/>
      <c r="V5960" s="41"/>
      <c r="W5960" s="41"/>
      <c r="X5960" s="41"/>
      <c r="Y5960" s="41"/>
    </row>
    <row r="5961" spans="1:25" ht="15" hidden="1" customHeight="1" x14ac:dyDescent="0.2">
      <c r="A5961" s="41"/>
      <c r="B5961" s="316" t="s">
        <v>1705</v>
      </c>
      <c r="C5961" s="187"/>
      <c r="D5961" s="187"/>
      <c r="E5961" s="187"/>
      <c r="F5961" s="187"/>
      <c r="G5961" s="187"/>
      <c r="H5961" s="187"/>
      <c r="I5961" s="187"/>
      <c r="J5961" s="187"/>
      <c r="K5961" s="187"/>
      <c r="L5961" s="313"/>
      <c r="N5961" s="41"/>
      <c r="O5961" s="41"/>
      <c r="P5961" s="41"/>
      <c r="Q5961" s="41"/>
      <c r="R5961" s="41"/>
      <c r="S5961" s="41"/>
      <c r="T5961" s="41"/>
      <c r="U5961" s="41"/>
      <c r="V5961" s="41"/>
      <c r="W5961" s="41"/>
      <c r="X5961" s="41"/>
      <c r="Y5961" s="41"/>
    </row>
    <row r="5962" spans="1:25" ht="15" hidden="1" customHeight="1" x14ac:dyDescent="0.2">
      <c r="A5962" s="41"/>
      <c r="B5962" s="312" t="s">
        <v>29</v>
      </c>
      <c r="C5962" s="187" t="s">
        <v>30</v>
      </c>
      <c r="D5962" s="185" t="s">
        <v>31</v>
      </c>
      <c r="E5962" s="185" t="s">
        <v>32</v>
      </c>
      <c r="F5962" s="185" t="s">
        <v>250</v>
      </c>
      <c r="G5962" s="187"/>
      <c r="H5962" s="186" t="s">
        <v>33</v>
      </c>
      <c r="I5962" s="187" t="s">
        <v>34</v>
      </c>
      <c r="J5962" s="187" t="s">
        <v>35</v>
      </c>
      <c r="K5962" s="187" t="s">
        <v>37</v>
      </c>
      <c r="L5962" s="313"/>
      <c r="N5962" s="41"/>
      <c r="O5962" s="41"/>
      <c r="P5962" s="41"/>
      <c r="Q5962" s="41"/>
      <c r="R5962" s="41"/>
      <c r="S5962" s="41"/>
      <c r="T5962" s="41"/>
      <c r="U5962" s="41"/>
      <c r="V5962" s="41"/>
      <c r="W5962" s="41"/>
      <c r="X5962" s="41"/>
      <c r="Y5962" s="41"/>
    </row>
    <row r="5963" spans="1:25" ht="15" hidden="1" customHeight="1" x14ac:dyDescent="0.2">
      <c r="A5963" s="41"/>
      <c r="B5963" s="304" t="s">
        <v>275</v>
      </c>
      <c r="C5963" s="202">
        <v>10596</v>
      </c>
      <c r="D5963" s="200" t="s">
        <v>122</v>
      </c>
      <c r="E5963" s="200" t="s">
        <v>705</v>
      </c>
      <c r="F5963" s="200" t="s">
        <v>276</v>
      </c>
      <c r="G5963" s="200"/>
      <c r="H5963" s="201" t="s">
        <v>135</v>
      </c>
      <c r="I5963" s="205">
        <v>9.8999999999999999E-4</v>
      </c>
      <c r="J5963" s="203">
        <v>4.9000000000000004</v>
      </c>
      <c r="K5963" s="204">
        <v>0</v>
      </c>
      <c r="L5963" s="313"/>
      <c r="N5963" s="41"/>
      <c r="O5963" s="41"/>
      <c r="P5963" s="41"/>
      <c r="Q5963" s="41"/>
      <c r="R5963" s="41"/>
      <c r="S5963" s="41"/>
      <c r="T5963" s="41"/>
      <c r="U5963" s="41"/>
      <c r="V5963" s="41"/>
      <c r="W5963" s="41"/>
      <c r="X5963" s="41"/>
      <c r="Y5963" s="41"/>
    </row>
    <row r="5964" spans="1:25" ht="15" hidden="1" customHeight="1" x14ac:dyDescent="0.2">
      <c r="A5964" s="41"/>
      <c r="B5964" s="304" t="s">
        <v>275</v>
      </c>
      <c r="C5964" s="202">
        <v>11265</v>
      </c>
      <c r="D5964" s="200" t="s">
        <v>122</v>
      </c>
      <c r="E5964" s="200" t="s">
        <v>730</v>
      </c>
      <c r="F5964" s="200" t="s">
        <v>276</v>
      </c>
      <c r="G5964" s="200"/>
      <c r="H5964" s="201" t="s">
        <v>135</v>
      </c>
      <c r="I5964" s="205">
        <v>4.0000000000000003E-5</v>
      </c>
      <c r="J5964" s="203">
        <v>18.75</v>
      </c>
      <c r="K5964" s="204">
        <v>0</v>
      </c>
      <c r="L5964" s="313"/>
      <c r="N5964" s="41"/>
      <c r="O5964" s="41"/>
      <c r="P5964" s="41"/>
      <c r="Q5964" s="41"/>
      <c r="R5964" s="41"/>
      <c r="S5964" s="41"/>
      <c r="T5964" s="41"/>
      <c r="U5964" s="41"/>
      <c r="V5964" s="41"/>
      <c r="W5964" s="41"/>
      <c r="X5964" s="41"/>
      <c r="Y5964" s="41"/>
    </row>
    <row r="5965" spans="1:25" ht="15" hidden="1" customHeight="1" x14ac:dyDescent="0.2">
      <c r="A5965" s="41"/>
      <c r="B5965" s="304" t="s">
        <v>275</v>
      </c>
      <c r="C5965" s="202" t="s">
        <v>2319</v>
      </c>
      <c r="D5965" s="200" t="s">
        <v>122</v>
      </c>
      <c r="E5965" s="200" t="s">
        <v>1711</v>
      </c>
      <c r="F5965" s="200" t="s">
        <v>401</v>
      </c>
      <c r="G5965" s="200"/>
      <c r="H5965" s="201" t="s">
        <v>396</v>
      </c>
      <c r="I5965" s="205">
        <v>0.1</v>
      </c>
      <c r="J5965" s="203">
        <v>19.13</v>
      </c>
      <c r="K5965" s="204">
        <v>1.91</v>
      </c>
      <c r="L5965" s="313"/>
      <c r="N5965" s="41"/>
      <c r="O5965" s="41"/>
      <c r="P5965" s="41"/>
      <c r="Q5965" s="41"/>
      <c r="R5965" s="41"/>
      <c r="S5965" s="41"/>
      <c r="T5965" s="41"/>
      <c r="U5965" s="41"/>
      <c r="V5965" s="41"/>
      <c r="W5965" s="41"/>
      <c r="X5965" s="41"/>
      <c r="Y5965" s="41"/>
    </row>
    <row r="5966" spans="1:25" ht="15" hidden="1" customHeight="1" x14ac:dyDescent="0.2">
      <c r="A5966" s="41"/>
      <c r="B5966" s="304" t="s">
        <v>275</v>
      </c>
      <c r="C5966" s="202" t="s">
        <v>2312</v>
      </c>
      <c r="D5966" s="200" t="s">
        <v>122</v>
      </c>
      <c r="E5966" s="200" t="s">
        <v>1719</v>
      </c>
      <c r="F5966" s="200" t="s">
        <v>276</v>
      </c>
      <c r="G5966" s="200"/>
      <c r="H5966" s="201" t="s">
        <v>135</v>
      </c>
      <c r="I5966" s="205">
        <v>1.3200000000000001E-4</v>
      </c>
      <c r="J5966" s="203">
        <v>13.45</v>
      </c>
      <c r="K5966" s="204">
        <v>0</v>
      </c>
      <c r="L5966" s="313"/>
      <c r="N5966" s="41"/>
      <c r="O5966" s="41"/>
      <c r="P5966" s="41"/>
      <c r="Q5966" s="41"/>
      <c r="R5966" s="41"/>
      <c r="S5966" s="41"/>
      <c r="T5966" s="41"/>
      <c r="U5966" s="41"/>
      <c r="V5966" s="41"/>
      <c r="W5966" s="41"/>
      <c r="X5966" s="41"/>
      <c r="Y5966" s="41"/>
    </row>
    <row r="5967" spans="1:25" ht="15" hidden="1" customHeight="1" x14ac:dyDescent="0.2">
      <c r="A5967" s="41"/>
      <c r="B5967" s="304" t="s">
        <v>275</v>
      </c>
      <c r="C5967" s="202">
        <v>10362</v>
      </c>
      <c r="D5967" s="200" t="s">
        <v>122</v>
      </c>
      <c r="E5967" s="200" t="s">
        <v>701</v>
      </c>
      <c r="F5967" s="200" t="s">
        <v>518</v>
      </c>
      <c r="G5967" s="200"/>
      <c r="H5967" s="201" t="s">
        <v>135</v>
      </c>
      <c r="I5967" s="205">
        <v>9.8999999999999999E-4</v>
      </c>
      <c r="J5967" s="203">
        <v>12.54</v>
      </c>
      <c r="K5967" s="204">
        <v>0.01</v>
      </c>
      <c r="L5967" s="315"/>
      <c r="N5967" s="41"/>
      <c r="O5967" s="41"/>
      <c r="P5967" s="41"/>
      <c r="Q5967" s="41"/>
      <c r="R5967" s="41"/>
      <c r="S5967" s="41"/>
      <c r="T5967" s="41"/>
      <c r="U5967" s="41"/>
      <c r="V5967" s="41"/>
      <c r="W5967" s="41"/>
      <c r="X5967" s="41"/>
      <c r="Y5967" s="41"/>
    </row>
    <row r="5968" spans="1:25" ht="15" hidden="1" customHeight="1" x14ac:dyDescent="0.2">
      <c r="A5968" s="41"/>
      <c r="B5968" s="304" t="s">
        <v>275</v>
      </c>
      <c r="C5968" s="202">
        <v>4722</v>
      </c>
      <c r="D5968" s="200" t="s">
        <v>122</v>
      </c>
      <c r="E5968" s="200" t="s">
        <v>721</v>
      </c>
      <c r="F5968" s="200" t="s">
        <v>276</v>
      </c>
      <c r="G5968" s="200"/>
      <c r="H5968" s="201" t="s">
        <v>135</v>
      </c>
      <c r="I5968" s="205">
        <v>4.0000000000000003E-5</v>
      </c>
      <c r="J5968" s="203">
        <v>18.8</v>
      </c>
      <c r="K5968" s="204">
        <v>0</v>
      </c>
      <c r="L5968" s="315"/>
      <c r="N5968" s="41"/>
      <c r="O5968" s="41"/>
      <c r="P5968" s="41"/>
      <c r="Q5968" s="41"/>
      <c r="R5968" s="41"/>
      <c r="S5968" s="41"/>
      <c r="T5968" s="41"/>
      <c r="U5968" s="41"/>
      <c r="V5968" s="41"/>
      <c r="W5968" s="41"/>
      <c r="X5968" s="41"/>
      <c r="Y5968" s="41"/>
    </row>
    <row r="5969" spans="1:25" ht="15" hidden="1" customHeight="1" x14ac:dyDescent="0.2">
      <c r="A5969" s="41"/>
      <c r="B5969" s="304" t="s">
        <v>275</v>
      </c>
      <c r="C5969" s="202">
        <v>10282</v>
      </c>
      <c r="D5969" s="200" t="s">
        <v>122</v>
      </c>
      <c r="E5969" s="200" t="s">
        <v>722</v>
      </c>
      <c r="F5969" s="200" t="s">
        <v>276</v>
      </c>
      <c r="G5969" s="200"/>
      <c r="H5969" s="201" t="s">
        <v>135</v>
      </c>
      <c r="I5969" s="205">
        <v>2.0000000000000002E-5</v>
      </c>
      <c r="J5969" s="203">
        <v>46.2</v>
      </c>
      <c r="K5969" s="204">
        <v>0</v>
      </c>
      <c r="L5969" s="315"/>
      <c r="N5969" s="41"/>
      <c r="O5969" s="41"/>
      <c r="P5969" s="41"/>
      <c r="Q5969" s="41"/>
      <c r="R5969" s="41"/>
      <c r="S5969" s="41"/>
      <c r="T5969" s="41"/>
      <c r="U5969" s="41"/>
      <c r="V5969" s="41"/>
      <c r="W5969" s="41"/>
      <c r="X5969" s="41"/>
      <c r="Y5969" s="41"/>
    </row>
    <row r="5970" spans="1:25" ht="15" hidden="1" customHeight="1" x14ac:dyDescent="0.2">
      <c r="A5970" s="41"/>
      <c r="B5970" s="304" t="s">
        <v>275</v>
      </c>
      <c r="C5970" s="202">
        <v>10790</v>
      </c>
      <c r="D5970" s="200" t="s">
        <v>122</v>
      </c>
      <c r="E5970" s="200" t="s">
        <v>724</v>
      </c>
      <c r="F5970" s="200" t="s">
        <v>276</v>
      </c>
      <c r="G5970" s="200"/>
      <c r="H5970" s="201" t="s">
        <v>135</v>
      </c>
      <c r="I5970" s="205">
        <v>1.0000000000000001E-5</v>
      </c>
      <c r="J5970" s="203">
        <v>25.95</v>
      </c>
      <c r="K5970" s="204">
        <v>0</v>
      </c>
      <c r="L5970" s="315"/>
      <c r="N5970" s="41"/>
      <c r="O5970" s="41"/>
      <c r="P5970" s="41"/>
      <c r="Q5970" s="41"/>
      <c r="R5970" s="41"/>
      <c r="S5970" s="41"/>
      <c r="T5970" s="41"/>
      <c r="U5970" s="41"/>
      <c r="V5970" s="41"/>
      <c r="W5970" s="41"/>
      <c r="X5970" s="41"/>
      <c r="Y5970" s="41"/>
    </row>
    <row r="5971" spans="1:25" ht="15" hidden="1" customHeight="1" x14ac:dyDescent="0.2">
      <c r="A5971" s="41"/>
      <c r="B5971" s="304" t="s">
        <v>275</v>
      </c>
      <c r="C5971" s="202">
        <v>10788</v>
      </c>
      <c r="D5971" s="200" t="s">
        <v>122</v>
      </c>
      <c r="E5971" s="200" t="s">
        <v>708</v>
      </c>
      <c r="F5971" s="200" t="s">
        <v>276</v>
      </c>
      <c r="G5971" s="200"/>
      <c r="H5971" s="201" t="s">
        <v>135</v>
      </c>
      <c r="I5971" s="205">
        <v>2.4000000000000001E-5</v>
      </c>
      <c r="J5971" s="203">
        <v>36.9</v>
      </c>
      <c r="K5971" s="204">
        <v>0</v>
      </c>
      <c r="L5971" s="315"/>
      <c r="N5971" s="41"/>
      <c r="O5971" s="41"/>
      <c r="P5971" s="41"/>
      <c r="Q5971" s="41"/>
      <c r="R5971" s="41"/>
      <c r="S5971" s="41"/>
      <c r="T5971" s="41"/>
      <c r="U5971" s="41"/>
      <c r="V5971" s="41"/>
      <c r="W5971" s="41"/>
      <c r="X5971" s="41"/>
      <c r="Y5971" s="41"/>
    </row>
    <row r="5972" spans="1:25" ht="15" hidden="1" customHeight="1" x14ac:dyDescent="0.2">
      <c r="A5972" s="41"/>
      <c r="B5972" s="304" t="s">
        <v>275</v>
      </c>
      <c r="C5972" s="202" t="s">
        <v>2372</v>
      </c>
      <c r="D5972" s="200" t="s">
        <v>122</v>
      </c>
      <c r="E5972" s="200" t="s">
        <v>1760</v>
      </c>
      <c r="F5972" s="200" t="s">
        <v>276</v>
      </c>
      <c r="G5972" s="200"/>
      <c r="H5972" s="201" t="s">
        <v>54</v>
      </c>
      <c r="I5972" s="205">
        <v>5.4000000000000003E-3</v>
      </c>
      <c r="J5972" s="203">
        <v>100</v>
      </c>
      <c r="K5972" s="204">
        <v>0.54</v>
      </c>
      <c r="L5972" s="315"/>
      <c r="N5972" s="41"/>
      <c r="O5972" s="41"/>
      <c r="P5972" s="41"/>
      <c r="Q5972" s="41"/>
      <c r="R5972" s="41"/>
      <c r="S5972" s="41"/>
      <c r="T5972" s="41"/>
      <c r="U5972" s="41"/>
      <c r="V5972" s="41"/>
      <c r="W5972" s="41"/>
      <c r="X5972" s="41"/>
      <c r="Y5972" s="41"/>
    </row>
    <row r="5973" spans="1:25" ht="15" hidden="1" customHeight="1" x14ac:dyDescent="0.2">
      <c r="A5973" s="41"/>
      <c r="B5973" s="304" t="s">
        <v>275</v>
      </c>
      <c r="C5973" s="202" t="s">
        <v>2318</v>
      </c>
      <c r="D5973" s="200" t="s">
        <v>122</v>
      </c>
      <c r="E5973" s="200" t="s">
        <v>1717</v>
      </c>
      <c r="F5973" s="200" t="s">
        <v>276</v>
      </c>
      <c r="G5973" s="200"/>
      <c r="H5973" s="201" t="s">
        <v>135</v>
      </c>
      <c r="I5973" s="205">
        <v>2.4000000000000001E-5</v>
      </c>
      <c r="J5973" s="203">
        <v>163</v>
      </c>
      <c r="K5973" s="204">
        <v>0</v>
      </c>
      <c r="L5973" s="315"/>
      <c r="N5973" s="41"/>
      <c r="O5973" s="41"/>
      <c r="P5973" s="41"/>
      <c r="Q5973" s="41"/>
      <c r="R5973" s="41"/>
      <c r="S5973" s="41"/>
      <c r="T5973" s="41"/>
      <c r="U5973" s="41"/>
      <c r="V5973" s="41"/>
      <c r="W5973" s="41"/>
      <c r="X5973" s="41"/>
      <c r="Y5973" s="41"/>
    </row>
    <row r="5974" spans="1:25" ht="15" hidden="1" customHeight="1" x14ac:dyDescent="0.2">
      <c r="A5974" s="41"/>
      <c r="B5974" s="304" t="s">
        <v>275</v>
      </c>
      <c r="C5974" s="202">
        <v>4174</v>
      </c>
      <c r="D5974" s="200" t="s">
        <v>122</v>
      </c>
      <c r="E5974" s="200" t="s">
        <v>720</v>
      </c>
      <c r="F5974" s="200" t="s">
        <v>276</v>
      </c>
      <c r="G5974" s="200"/>
      <c r="H5974" s="201" t="s">
        <v>135</v>
      </c>
      <c r="I5974" s="205">
        <v>5.0000000000000002E-5</v>
      </c>
      <c r="J5974" s="203">
        <v>12</v>
      </c>
      <c r="K5974" s="204">
        <v>0</v>
      </c>
      <c r="L5974" s="315"/>
      <c r="N5974" s="41"/>
      <c r="O5974" s="41"/>
      <c r="P5974" s="41"/>
      <c r="Q5974" s="41"/>
      <c r="R5974" s="41"/>
      <c r="S5974" s="41"/>
      <c r="T5974" s="41"/>
      <c r="U5974" s="41"/>
      <c r="V5974" s="41"/>
      <c r="W5974" s="41"/>
      <c r="X5974" s="41"/>
      <c r="Y5974" s="41"/>
    </row>
    <row r="5975" spans="1:25" ht="15" hidden="1" customHeight="1" x14ac:dyDescent="0.2">
      <c r="A5975" s="41"/>
      <c r="B5975" s="304" t="s">
        <v>275</v>
      </c>
      <c r="C5975" s="202" t="s">
        <v>2307</v>
      </c>
      <c r="D5975" s="200" t="s">
        <v>122</v>
      </c>
      <c r="E5975" s="200" t="s">
        <v>1718</v>
      </c>
      <c r="F5975" s="200" t="s">
        <v>276</v>
      </c>
      <c r="G5975" s="200"/>
      <c r="H5975" s="201" t="s">
        <v>135</v>
      </c>
      <c r="I5975" s="205">
        <v>4.3999999999999999E-5</v>
      </c>
      <c r="J5975" s="203">
        <v>17.48</v>
      </c>
      <c r="K5975" s="204">
        <v>0</v>
      </c>
      <c r="L5975" s="315"/>
      <c r="N5975" s="41"/>
      <c r="O5975" s="41"/>
      <c r="P5975" s="41"/>
      <c r="Q5975" s="41"/>
      <c r="R5975" s="41"/>
      <c r="S5975" s="41"/>
      <c r="T5975" s="41"/>
      <c r="U5975" s="41"/>
      <c r="V5975" s="41"/>
      <c r="W5975" s="41"/>
      <c r="X5975" s="41"/>
      <c r="Y5975" s="41"/>
    </row>
    <row r="5976" spans="1:25" ht="15" hidden="1" customHeight="1" x14ac:dyDescent="0.2">
      <c r="A5976" s="41"/>
      <c r="B5976" s="304" t="s">
        <v>275</v>
      </c>
      <c r="C5976" s="202" t="s">
        <v>2316</v>
      </c>
      <c r="D5976" s="200" t="s">
        <v>122</v>
      </c>
      <c r="E5976" s="200" t="s">
        <v>1716</v>
      </c>
      <c r="F5976" s="200" t="s">
        <v>276</v>
      </c>
      <c r="G5976" s="200"/>
      <c r="H5976" s="201" t="s">
        <v>1715</v>
      </c>
      <c r="I5976" s="205">
        <v>5.0600000000000005E-4</v>
      </c>
      <c r="J5976" s="203">
        <v>12.1</v>
      </c>
      <c r="K5976" s="204">
        <v>0</v>
      </c>
      <c r="L5976" s="315"/>
      <c r="N5976" s="41"/>
      <c r="O5976" s="41"/>
      <c r="P5976" s="41"/>
      <c r="Q5976" s="41"/>
      <c r="R5976" s="41"/>
      <c r="S5976" s="41"/>
      <c r="T5976" s="41"/>
      <c r="U5976" s="41"/>
      <c r="V5976" s="41"/>
      <c r="W5976" s="41"/>
      <c r="X5976" s="41"/>
      <c r="Y5976" s="41"/>
    </row>
    <row r="5977" spans="1:25" ht="15" hidden="1" customHeight="1" x14ac:dyDescent="0.2">
      <c r="A5977" s="41"/>
      <c r="B5977" s="304" t="s">
        <v>275</v>
      </c>
      <c r="C5977" s="202">
        <v>10492</v>
      </c>
      <c r="D5977" s="200" t="s">
        <v>122</v>
      </c>
      <c r="E5977" s="200" t="s">
        <v>702</v>
      </c>
      <c r="F5977" s="200" t="s">
        <v>276</v>
      </c>
      <c r="G5977" s="200"/>
      <c r="H5977" s="201" t="s">
        <v>135</v>
      </c>
      <c r="I5977" s="205">
        <v>9.8999999999999999E-4</v>
      </c>
      <c r="J5977" s="203">
        <v>190</v>
      </c>
      <c r="K5977" s="204">
        <v>0.18</v>
      </c>
      <c r="L5977" s="315"/>
      <c r="N5977" s="41"/>
      <c r="O5977" s="41"/>
      <c r="P5977" s="41"/>
      <c r="Q5977" s="41"/>
      <c r="R5977" s="41"/>
      <c r="S5977" s="41"/>
      <c r="T5977" s="41"/>
      <c r="U5977" s="41"/>
      <c r="V5977" s="41"/>
      <c r="W5977" s="41"/>
      <c r="X5977" s="41"/>
      <c r="Y5977" s="41"/>
    </row>
    <row r="5978" spans="1:25" ht="15" hidden="1" customHeight="1" x14ac:dyDescent="0.2">
      <c r="A5978" s="41"/>
      <c r="B5978" s="304" t="s">
        <v>275</v>
      </c>
      <c r="C5978" s="202">
        <v>11247</v>
      </c>
      <c r="D5978" s="200" t="s">
        <v>122</v>
      </c>
      <c r="E5978" s="200" t="s">
        <v>728</v>
      </c>
      <c r="F5978" s="200" t="s">
        <v>276</v>
      </c>
      <c r="G5978" s="200"/>
      <c r="H5978" s="201" t="s">
        <v>135</v>
      </c>
      <c r="I5978" s="205">
        <v>1.0000000000000001E-5</v>
      </c>
      <c r="J5978" s="203">
        <v>327.8</v>
      </c>
      <c r="K5978" s="204">
        <v>0</v>
      </c>
      <c r="L5978" s="315"/>
      <c r="N5978" s="41"/>
      <c r="O5978" s="41"/>
      <c r="P5978" s="41"/>
      <c r="Q5978" s="41"/>
      <c r="R5978" s="41"/>
      <c r="S5978" s="41"/>
      <c r="T5978" s="41"/>
      <c r="U5978" s="41"/>
      <c r="V5978" s="41"/>
      <c r="W5978" s="41"/>
      <c r="X5978" s="41"/>
      <c r="Y5978" s="41"/>
    </row>
    <row r="5979" spans="1:25" ht="15" hidden="1" customHeight="1" x14ac:dyDescent="0.2">
      <c r="A5979" s="41"/>
      <c r="B5979" s="304" t="s">
        <v>275</v>
      </c>
      <c r="C5979" s="202" t="s">
        <v>2315</v>
      </c>
      <c r="D5979" s="200" t="s">
        <v>122</v>
      </c>
      <c r="E5979" s="200" t="s">
        <v>1706</v>
      </c>
      <c r="F5979" s="200" t="s">
        <v>401</v>
      </c>
      <c r="G5979" s="200"/>
      <c r="H5979" s="201" t="s">
        <v>396</v>
      </c>
      <c r="I5979" s="205">
        <v>0.12</v>
      </c>
      <c r="J5979" s="203">
        <v>13.65</v>
      </c>
      <c r="K5979" s="204">
        <v>1.63</v>
      </c>
      <c r="L5979" s="315"/>
      <c r="N5979" s="41"/>
      <c r="O5979" s="41"/>
      <c r="P5979" s="41"/>
      <c r="Q5979" s="41"/>
      <c r="R5979" s="41"/>
      <c r="S5979" s="41"/>
      <c r="T5979" s="41"/>
      <c r="U5979" s="41"/>
      <c r="V5979" s="41"/>
      <c r="W5979" s="41"/>
      <c r="X5979" s="41"/>
      <c r="Y5979" s="41"/>
    </row>
    <row r="5980" spans="1:25" ht="15" hidden="1" customHeight="1" x14ac:dyDescent="0.2">
      <c r="A5980" s="41"/>
      <c r="B5980" s="304" t="s">
        <v>275</v>
      </c>
      <c r="C5980" s="202" t="s">
        <v>2310</v>
      </c>
      <c r="D5980" s="200" t="s">
        <v>122</v>
      </c>
      <c r="E5980" s="200" t="s">
        <v>1714</v>
      </c>
      <c r="F5980" s="200" t="s">
        <v>276</v>
      </c>
      <c r="G5980" s="200"/>
      <c r="H5980" s="201" t="s">
        <v>1715</v>
      </c>
      <c r="I5980" s="205">
        <v>1.76E-4</v>
      </c>
      <c r="J5980" s="203">
        <v>64.56</v>
      </c>
      <c r="K5980" s="204">
        <v>0.01</v>
      </c>
      <c r="L5980" s="315"/>
      <c r="N5980" s="41"/>
      <c r="O5980" s="41"/>
      <c r="P5980" s="41"/>
      <c r="Q5980" s="41"/>
      <c r="R5980" s="41"/>
      <c r="S5980" s="41"/>
      <c r="T5980" s="41"/>
      <c r="U5980" s="41"/>
      <c r="V5980" s="41"/>
      <c r="W5980" s="41"/>
      <c r="X5980" s="41"/>
      <c r="Y5980" s="41"/>
    </row>
    <row r="5981" spans="1:25" ht="15" hidden="1" customHeight="1" x14ac:dyDescent="0.2">
      <c r="A5981" s="41"/>
      <c r="B5981" s="304" t="s">
        <v>275</v>
      </c>
      <c r="C5981" s="202">
        <v>941</v>
      </c>
      <c r="D5981" s="200" t="s">
        <v>122</v>
      </c>
      <c r="E5981" s="200" t="s">
        <v>696</v>
      </c>
      <c r="F5981" s="200" t="s">
        <v>276</v>
      </c>
      <c r="G5981" s="200"/>
      <c r="H5981" s="201" t="s">
        <v>135</v>
      </c>
      <c r="I5981" s="205">
        <v>3.3E-4</v>
      </c>
      <c r="J5981" s="203">
        <v>190.77</v>
      </c>
      <c r="K5981" s="204">
        <v>0.06</v>
      </c>
      <c r="L5981" s="315"/>
      <c r="N5981" s="41"/>
      <c r="O5981" s="41"/>
      <c r="P5981" s="41"/>
      <c r="Q5981" s="41"/>
      <c r="R5981" s="41"/>
      <c r="S5981" s="41"/>
      <c r="T5981" s="41"/>
      <c r="U5981" s="41"/>
      <c r="V5981" s="41"/>
      <c r="W5981" s="41"/>
      <c r="X5981" s="41"/>
      <c r="Y5981" s="41"/>
    </row>
    <row r="5982" spans="1:25" ht="15" hidden="1" customHeight="1" x14ac:dyDescent="0.2">
      <c r="A5982" s="41"/>
      <c r="B5982" s="304" t="s">
        <v>275</v>
      </c>
      <c r="C5982" s="202">
        <v>158</v>
      </c>
      <c r="D5982" s="200" t="s">
        <v>122</v>
      </c>
      <c r="E5982" s="200" t="s">
        <v>695</v>
      </c>
      <c r="F5982" s="200" t="s">
        <v>276</v>
      </c>
      <c r="G5982" s="200"/>
      <c r="H5982" s="201" t="s">
        <v>135</v>
      </c>
      <c r="I5982" s="205">
        <v>2.2395999999999999E-2</v>
      </c>
      <c r="J5982" s="203">
        <v>14</v>
      </c>
      <c r="K5982" s="204">
        <v>0.31</v>
      </c>
      <c r="L5982" s="315"/>
      <c r="N5982" s="41"/>
      <c r="O5982" s="41"/>
      <c r="P5982" s="41"/>
      <c r="Q5982" s="41"/>
      <c r="R5982" s="41"/>
      <c r="S5982" s="41"/>
      <c r="T5982" s="41"/>
      <c r="U5982" s="41"/>
      <c r="V5982" s="41"/>
      <c r="W5982" s="41"/>
      <c r="X5982" s="41"/>
      <c r="Y5982" s="41"/>
    </row>
    <row r="5983" spans="1:25" ht="15" hidden="1" customHeight="1" x14ac:dyDescent="0.2">
      <c r="A5983" s="41"/>
      <c r="B5983" s="304" t="s">
        <v>275</v>
      </c>
      <c r="C5983" s="202">
        <v>1651</v>
      </c>
      <c r="D5983" s="200" t="s">
        <v>122</v>
      </c>
      <c r="E5983" s="200" t="s">
        <v>2311</v>
      </c>
      <c r="F5983" s="200" t="s">
        <v>276</v>
      </c>
      <c r="G5983" s="200"/>
      <c r="H5983" s="201" t="s">
        <v>697</v>
      </c>
      <c r="I5983" s="205">
        <v>1.76E-4</v>
      </c>
      <c r="J5983" s="203">
        <v>6.7</v>
      </c>
      <c r="K5983" s="204">
        <v>0</v>
      </c>
      <c r="L5983" s="315"/>
      <c r="N5983" s="41"/>
      <c r="O5983" s="41"/>
      <c r="P5983" s="41"/>
      <c r="Q5983" s="41"/>
      <c r="R5983" s="41"/>
      <c r="S5983" s="41"/>
      <c r="T5983" s="41"/>
      <c r="U5983" s="41"/>
      <c r="V5983" s="41"/>
      <c r="W5983" s="41"/>
      <c r="X5983" s="41"/>
      <c r="Y5983" s="41"/>
    </row>
    <row r="5984" spans="1:25" ht="15" hidden="1" customHeight="1" x14ac:dyDescent="0.2">
      <c r="A5984" s="41"/>
      <c r="B5984" s="304" t="s">
        <v>275</v>
      </c>
      <c r="C5984" s="202">
        <v>10761</v>
      </c>
      <c r="D5984" s="200" t="s">
        <v>122</v>
      </c>
      <c r="E5984" s="200" t="s">
        <v>707</v>
      </c>
      <c r="F5984" s="200" t="s">
        <v>518</v>
      </c>
      <c r="G5984" s="200"/>
      <c r="H5984" s="201" t="s">
        <v>135</v>
      </c>
      <c r="I5984" s="205">
        <v>2.2395999999999999E-2</v>
      </c>
      <c r="J5984" s="203">
        <v>5</v>
      </c>
      <c r="K5984" s="204">
        <v>0.11</v>
      </c>
      <c r="L5984" s="315"/>
      <c r="N5984" s="41"/>
      <c r="O5984" s="41"/>
      <c r="P5984" s="41"/>
      <c r="Q5984" s="41"/>
      <c r="R5984" s="41"/>
      <c r="S5984" s="41"/>
      <c r="T5984" s="41"/>
      <c r="U5984" s="41"/>
      <c r="V5984" s="41"/>
      <c r="W5984" s="41"/>
      <c r="X5984" s="41"/>
      <c r="Y5984" s="41"/>
    </row>
    <row r="5985" spans="1:25" ht="15" hidden="1" customHeight="1" x14ac:dyDescent="0.2">
      <c r="A5985" s="41"/>
      <c r="B5985" s="304" t="s">
        <v>275</v>
      </c>
      <c r="C5985" s="202">
        <v>11243</v>
      </c>
      <c r="D5985" s="200" t="s">
        <v>122</v>
      </c>
      <c r="E5985" s="200" t="s">
        <v>725</v>
      </c>
      <c r="F5985" s="200" t="s">
        <v>276</v>
      </c>
      <c r="G5985" s="200"/>
      <c r="H5985" s="201" t="s">
        <v>135</v>
      </c>
      <c r="I5985" s="205">
        <v>1.0000000000000001E-5</v>
      </c>
      <c r="J5985" s="203">
        <v>28</v>
      </c>
      <c r="K5985" s="204">
        <v>0</v>
      </c>
      <c r="L5985" s="315"/>
      <c r="N5985" s="41"/>
      <c r="O5985" s="41"/>
      <c r="P5985" s="41"/>
      <c r="Q5985" s="41"/>
      <c r="R5985" s="41"/>
      <c r="S5985" s="41"/>
      <c r="T5985" s="41"/>
      <c r="U5985" s="41"/>
      <c r="V5985" s="41"/>
      <c r="W5985" s="41"/>
      <c r="X5985" s="41"/>
      <c r="Y5985" s="41"/>
    </row>
    <row r="5986" spans="1:25" ht="15" hidden="1" customHeight="1" x14ac:dyDescent="0.2">
      <c r="A5986" s="41"/>
      <c r="B5986" s="304" t="s">
        <v>275</v>
      </c>
      <c r="C5986" s="202">
        <v>2378</v>
      </c>
      <c r="D5986" s="200" t="s">
        <v>122</v>
      </c>
      <c r="E5986" s="200" t="s">
        <v>698</v>
      </c>
      <c r="F5986" s="200" t="s">
        <v>276</v>
      </c>
      <c r="G5986" s="200"/>
      <c r="H5986" s="201" t="s">
        <v>135</v>
      </c>
      <c r="I5986" s="205">
        <v>1.7832000000000001E-2</v>
      </c>
      <c r="J5986" s="203">
        <v>4.5</v>
      </c>
      <c r="K5986" s="204">
        <v>0.08</v>
      </c>
      <c r="L5986" s="315"/>
      <c r="N5986" s="41"/>
      <c r="O5986" s="41"/>
      <c r="P5986" s="41"/>
      <c r="Q5986" s="41"/>
      <c r="R5986" s="41"/>
      <c r="S5986" s="41"/>
      <c r="T5986" s="41"/>
      <c r="U5986" s="41"/>
      <c r="V5986" s="41"/>
      <c r="W5986" s="41"/>
      <c r="X5986" s="41"/>
      <c r="Y5986" s="41"/>
    </row>
    <row r="5987" spans="1:25" ht="15" hidden="1" customHeight="1" x14ac:dyDescent="0.2">
      <c r="A5987" s="41"/>
      <c r="B5987" s="304" t="s">
        <v>275</v>
      </c>
      <c r="C5987" s="202">
        <v>11264</v>
      </c>
      <c r="D5987" s="200" t="s">
        <v>122</v>
      </c>
      <c r="E5987" s="200" t="s">
        <v>729</v>
      </c>
      <c r="F5987" s="200" t="s">
        <v>276</v>
      </c>
      <c r="G5987" s="200"/>
      <c r="H5987" s="201" t="s">
        <v>135</v>
      </c>
      <c r="I5987" s="205">
        <v>2.0000000000000002E-5</v>
      </c>
      <c r="J5987" s="203">
        <v>13.52</v>
      </c>
      <c r="K5987" s="204">
        <v>0</v>
      </c>
      <c r="L5987" s="315"/>
      <c r="N5987" s="41"/>
      <c r="O5987" s="41"/>
      <c r="P5987" s="41"/>
      <c r="Q5987" s="41"/>
      <c r="R5987" s="41"/>
      <c r="S5987" s="41"/>
      <c r="T5987" s="41"/>
      <c r="U5987" s="41"/>
      <c r="V5987" s="41"/>
      <c r="W5987" s="41"/>
      <c r="X5987" s="41"/>
      <c r="Y5987" s="41"/>
    </row>
    <row r="5988" spans="1:25" ht="15" hidden="1" customHeight="1" x14ac:dyDescent="0.2">
      <c r="A5988" s="41"/>
      <c r="B5988" s="304" t="s">
        <v>275</v>
      </c>
      <c r="C5988" s="202">
        <v>4728</v>
      </c>
      <c r="D5988" s="200" t="s">
        <v>122</v>
      </c>
      <c r="E5988" s="200" t="s">
        <v>699</v>
      </c>
      <c r="F5988" s="200" t="s">
        <v>276</v>
      </c>
      <c r="G5988" s="200"/>
      <c r="H5988" s="201" t="s">
        <v>135</v>
      </c>
      <c r="I5988" s="205">
        <v>3.6000000000000001E-5</v>
      </c>
      <c r="J5988" s="203">
        <v>18.579999999999998</v>
      </c>
      <c r="K5988" s="204">
        <v>0</v>
      </c>
      <c r="L5988" s="315"/>
      <c r="N5988" s="41"/>
      <c r="O5988" s="41"/>
      <c r="P5988" s="41"/>
      <c r="Q5988" s="41"/>
      <c r="R5988" s="41"/>
      <c r="S5988" s="41"/>
      <c r="T5988" s="41"/>
      <c r="U5988" s="41"/>
      <c r="V5988" s="41"/>
      <c r="W5988" s="41"/>
      <c r="X5988" s="41"/>
      <c r="Y5988" s="41"/>
    </row>
    <row r="5989" spans="1:25" ht="15" hidden="1" customHeight="1" x14ac:dyDescent="0.2">
      <c r="A5989" s="41"/>
      <c r="B5989" s="304" t="s">
        <v>275</v>
      </c>
      <c r="C5989" s="202">
        <v>10517</v>
      </c>
      <c r="D5989" s="200" t="s">
        <v>122</v>
      </c>
      <c r="E5989" s="200" t="s">
        <v>703</v>
      </c>
      <c r="F5989" s="200" t="s">
        <v>518</v>
      </c>
      <c r="G5989" s="200"/>
      <c r="H5989" s="201" t="s">
        <v>704</v>
      </c>
      <c r="I5989" s="205">
        <v>8.7999999999999998E-5</v>
      </c>
      <c r="J5989" s="203">
        <v>300</v>
      </c>
      <c r="K5989" s="204">
        <v>0.02</v>
      </c>
      <c r="L5989" s="315"/>
      <c r="N5989" s="41"/>
      <c r="O5989" s="41"/>
      <c r="P5989" s="41"/>
      <c r="Q5989" s="41"/>
      <c r="R5989" s="41"/>
      <c r="S5989" s="41"/>
      <c r="T5989" s="41"/>
      <c r="U5989" s="41"/>
      <c r="V5989" s="41"/>
      <c r="W5989" s="41"/>
      <c r="X5989" s="41"/>
      <c r="Y5989" s="41"/>
    </row>
    <row r="5990" spans="1:25" ht="15" hidden="1" customHeight="1" x14ac:dyDescent="0.2">
      <c r="A5990" s="41"/>
      <c r="B5990" s="304" t="s">
        <v>275</v>
      </c>
      <c r="C5990" s="202" t="s">
        <v>2352</v>
      </c>
      <c r="D5990" s="200" t="s">
        <v>122</v>
      </c>
      <c r="E5990" s="200" t="s">
        <v>1738</v>
      </c>
      <c r="F5990" s="200" t="s">
        <v>276</v>
      </c>
      <c r="G5990" s="200"/>
      <c r="H5990" s="201" t="s">
        <v>565</v>
      </c>
      <c r="I5990" s="205">
        <v>2.2610000000000001</v>
      </c>
      <c r="J5990" s="203">
        <v>0.76</v>
      </c>
      <c r="K5990" s="204">
        <v>1.71</v>
      </c>
      <c r="L5990" s="315"/>
      <c r="N5990" s="41"/>
      <c r="O5990" s="41"/>
      <c r="P5990" s="41"/>
      <c r="Q5990" s="41"/>
      <c r="R5990" s="41"/>
      <c r="S5990" s="41"/>
      <c r="T5990" s="41"/>
      <c r="U5990" s="41"/>
      <c r="V5990" s="41"/>
      <c r="W5990" s="41"/>
      <c r="X5990" s="41"/>
      <c r="Y5990" s="41"/>
    </row>
    <row r="5991" spans="1:25" ht="15" hidden="1" customHeight="1" x14ac:dyDescent="0.2">
      <c r="A5991" s="41"/>
      <c r="B5991" s="304" t="s">
        <v>275</v>
      </c>
      <c r="C5991" s="202">
        <v>10789</v>
      </c>
      <c r="D5991" s="200" t="s">
        <v>122</v>
      </c>
      <c r="E5991" s="200" t="s">
        <v>723</v>
      </c>
      <c r="F5991" s="200" t="s">
        <v>276</v>
      </c>
      <c r="G5991" s="200"/>
      <c r="H5991" s="201" t="s">
        <v>135</v>
      </c>
      <c r="I5991" s="205">
        <v>2.0000000000000002E-5</v>
      </c>
      <c r="J5991" s="203">
        <v>15.4</v>
      </c>
      <c r="K5991" s="204">
        <v>0</v>
      </c>
      <c r="L5991" s="315"/>
      <c r="N5991" s="41"/>
      <c r="O5991" s="41"/>
      <c r="P5991" s="41"/>
      <c r="Q5991" s="41"/>
      <c r="R5991" s="41"/>
      <c r="S5991" s="41"/>
      <c r="T5991" s="41"/>
      <c r="U5991" s="41"/>
      <c r="V5991" s="41"/>
      <c r="W5991" s="41"/>
      <c r="X5991" s="41"/>
      <c r="Y5991" s="41"/>
    </row>
    <row r="5992" spans="1:25" ht="15" hidden="1" customHeight="1" x14ac:dyDescent="0.2">
      <c r="A5992" s="41"/>
      <c r="B5992" s="304" t="s">
        <v>275</v>
      </c>
      <c r="C5992" s="202">
        <v>11246</v>
      </c>
      <c r="D5992" s="200" t="s">
        <v>122</v>
      </c>
      <c r="E5992" s="200" t="s">
        <v>727</v>
      </c>
      <c r="F5992" s="200" t="s">
        <v>276</v>
      </c>
      <c r="G5992" s="200"/>
      <c r="H5992" s="201" t="s">
        <v>156</v>
      </c>
      <c r="I5992" s="205">
        <v>6.9999999999999994E-5</v>
      </c>
      <c r="J5992" s="203">
        <v>10.220000000000001</v>
      </c>
      <c r="K5992" s="204">
        <v>0</v>
      </c>
      <c r="L5992" s="315"/>
      <c r="N5992" s="41"/>
      <c r="O5992" s="41"/>
      <c r="P5992" s="41"/>
      <c r="Q5992" s="41"/>
      <c r="R5992" s="41"/>
      <c r="S5992" s="41"/>
      <c r="T5992" s="41"/>
      <c r="U5992" s="41"/>
      <c r="V5992" s="41"/>
      <c r="W5992" s="41"/>
      <c r="X5992" s="41"/>
      <c r="Y5992" s="41"/>
    </row>
    <row r="5993" spans="1:25" ht="15" hidden="1" customHeight="1" x14ac:dyDescent="0.2">
      <c r="A5993" s="41"/>
      <c r="B5993" s="304" t="s">
        <v>275</v>
      </c>
      <c r="C5993" s="202">
        <v>11245</v>
      </c>
      <c r="D5993" s="200" t="s">
        <v>122</v>
      </c>
      <c r="E5993" s="200" t="s">
        <v>726</v>
      </c>
      <c r="F5993" s="200" t="s">
        <v>276</v>
      </c>
      <c r="G5993" s="200"/>
      <c r="H5993" s="201" t="s">
        <v>135</v>
      </c>
      <c r="I5993" s="205">
        <v>6.9999999999999994E-5</v>
      </c>
      <c r="J5993" s="203">
        <v>11.6</v>
      </c>
      <c r="K5993" s="204">
        <v>0</v>
      </c>
      <c r="L5993" s="315"/>
      <c r="N5993" s="41"/>
      <c r="O5993" s="41"/>
      <c r="P5993" s="41"/>
      <c r="Q5993" s="41"/>
      <c r="R5993" s="41"/>
      <c r="S5993" s="41"/>
      <c r="T5993" s="41"/>
      <c r="U5993" s="41"/>
      <c r="V5993" s="41"/>
      <c r="W5993" s="41"/>
      <c r="X5993" s="41"/>
      <c r="Y5993" s="41"/>
    </row>
    <row r="5994" spans="1:25" ht="15" hidden="1" customHeight="1" x14ac:dyDescent="0.2">
      <c r="A5994" s="41"/>
      <c r="B5994" s="304" t="s">
        <v>275</v>
      </c>
      <c r="C5994" s="202">
        <v>4729</v>
      </c>
      <c r="D5994" s="200" t="s">
        <v>122</v>
      </c>
      <c r="E5994" s="200" t="s">
        <v>700</v>
      </c>
      <c r="F5994" s="200" t="s">
        <v>276</v>
      </c>
      <c r="G5994" s="200"/>
      <c r="H5994" s="201" t="s">
        <v>135</v>
      </c>
      <c r="I5994" s="205">
        <v>1.2E-5</v>
      </c>
      <c r="J5994" s="203">
        <v>37.799999999999997</v>
      </c>
      <c r="K5994" s="204">
        <v>0</v>
      </c>
      <c r="L5994" s="315"/>
      <c r="N5994" s="41"/>
      <c r="O5994" s="41"/>
      <c r="P5994" s="41"/>
      <c r="Q5994" s="41"/>
      <c r="R5994" s="41"/>
      <c r="S5994" s="41"/>
      <c r="T5994" s="41"/>
      <c r="U5994" s="41"/>
      <c r="V5994" s="41"/>
      <c r="W5994" s="41"/>
      <c r="X5994" s="41"/>
      <c r="Y5994" s="41"/>
    </row>
    <row r="5995" spans="1:25" ht="15" hidden="1" customHeight="1" x14ac:dyDescent="0.2">
      <c r="A5995" s="41"/>
      <c r="B5995" s="304" t="s">
        <v>275</v>
      </c>
      <c r="C5995" s="202">
        <v>10599</v>
      </c>
      <c r="D5995" s="200" t="s">
        <v>122</v>
      </c>
      <c r="E5995" s="200" t="s">
        <v>706</v>
      </c>
      <c r="F5995" s="200" t="s">
        <v>276</v>
      </c>
      <c r="G5995" s="200"/>
      <c r="H5995" s="201" t="s">
        <v>135</v>
      </c>
      <c r="I5995" s="205">
        <v>3.9599999999999998E-4</v>
      </c>
      <c r="J5995" s="203">
        <v>18</v>
      </c>
      <c r="K5995" s="204">
        <v>0</v>
      </c>
      <c r="L5995" s="315"/>
      <c r="N5995" s="41"/>
      <c r="O5995" s="41"/>
      <c r="P5995" s="41"/>
      <c r="Q5995" s="41"/>
      <c r="R5995" s="41"/>
      <c r="S5995" s="41"/>
      <c r="T5995" s="41"/>
      <c r="U5995" s="41"/>
      <c r="V5995" s="41"/>
      <c r="W5995" s="41"/>
      <c r="X5995" s="41"/>
      <c r="Y5995" s="41"/>
    </row>
    <row r="5996" spans="1:25" ht="15" hidden="1" customHeight="1" x14ac:dyDescent="0.2">
      <c r="A5996" s="41"/>
      <c r="B5996" s="306"/>
      <c r="C5996" s="307"/>
      <c r="D5996" s="307"/>
      <c r="E5996" s="307"/>
      <c r="F5996" s="307" t="s">
        <v>261</v>
      </c>
      <c r="G5996" s="308">
        <v>3.54</v>
      </c>
      <c r="H5996" s="307" t="s">
        <v>262</v>
      </c>
      <c r="I5996" s="308">
        <v>0</v>
      </c>
      <c r="J5996" s="307" t="s">
        <v>263</v>
      </c>
      <c r="K5996" s="308">
        <v>3.54</v>
      </c>
      <c r="L5996" s="315"/>
      <c r="N5996" s="41"/>
      <c r="O5996" s="41"/>
      <c r="P5996" s="41"/>
      <c r="Q5996" s="41"/>
      <c r="R5996" s="41"/>
      <c r="S5996" s="41"/>
      <c r="T5996" s="41"/>
      <c r="U5996" s="41"/>
      <c r="V5996" s="41"/>
      <c r="W5996" s="41"/>
      <c r="X5996" s="41"/>
      <c r="Y5996" s="41"/>
    </row>
    <row r="5997" spans="1:25" ht="15" hidden="1" customHeight="1" thickBot="1" x14ac:dyDescent="0.25">
      <c r="A5997" s="41"/>
      <c r="B5997" s="306"/>
      <c r="C5997" s="307"/>
      <c r="D5997" s="307"/>
      <c r="E5997" s="307"/>
      <c r="F5997" s="307" t="s">
        <v>264</v>
      </c>
      <c r="G5997" s="308">
        <v>1.24</v>
      </c>
      <c r="H5997" s="307"/>
      <c r="I5997" s="307" t="s">
        <v>265</v>
      </c>
      <c r="J5997" s="307"/>
      <c r="K5997" s="308">
        <v>7.81</v>
      </c>
      <c r="L5997" s="315"/>
      <c r="N5997" s="41"/>
      <c r="O5997" s="41"/>
      <c r="P5997" s="41"/>
      <c r="Q5997" s="41"/>
      <c r="R5997" s="41"/>
      <c r="S5997" s="41"/>
      <c r="T5997" s="41"/>
      <c r="U5997" s="41"/>
      <c r="V5997" s="41"/>
      <c r="W5997" s="41"/>
      <c r="X5997" s="41"/>
      <c r="Y5997" s="41"/>
    </row>
    <row r="5998" spans="1:25" ht="15" hidden="1" customHeight="1" thickTop="1" x14ac:dyDescent="0.2">
      <c r="A5998" s="41"/>
      <c r="B5998" s="310"/>
      <c r="C5998" s="193"/>
      <c r="D5998" s="193"/>
      <c r="E5998" s="193"/>
      <c r="F5998" s="193"/>
      <c r="G5998" s="193"/>
      <c r="H5998" s="193"/>
      <c r="I5998" s="193"/>
      <c r="J5998" s="193"/>
      <c r="K5998" s="193"/>
      <c r="L5998" s="315"/>
      <c r="N5998" s="41"/>
      <c r="O5998" s="41"/>
      <c r="P5998" s="41"/>
      <c r="Q5998" s="41"/>
      <c r="R5998" s="41"/>
      <c r="S5998" s="41"/>
      <c r="T5998" s="41"/>
      <c r="U5998" s="41"/>
      <c r="V5998" s="41"/>
      <c r="W5998" s="41"/>
      <c r="X5998" s="41"/>
      <c r="Y5998" s="41"/>
    </row>
    <row r="5999" spans="1:25" ht="15" hidden="1" customHeight="1" x14ac:dyDescent="0.2">
      <c r="A5999" s="41"/>
      <c r="B5999" s="312"/>
      <c r="C5999" s="187" t="s">
        <v>30</v>
      </c>
      <c r="D5999" s="185" t="s">
        <v>31</v>
      </c>
      <c r="E5999" s="185" t="s">
        <v>32</v>
      </c>
      <c r="F5999" s="185" t="s">
        <v>250</v>
      </c>
      <c r="G5999" s="185"/>
      <c r="H5999" s="186" t="s">
        <v>33</v>
      </c>
      <c r="I5999" s="187" t="s">
        <v>34</v>
      </c>
      <c r="J5999" s="187" t="s">
        <v>35</v>
      </c>
      <c r="K5999" s="187" t="s">
        <v>37</v>
      </c>
      <c r="L5999" s="315"/>
      <c r="N5999" s="41"/>
      <c r="O5999" s="41"/>
      <c r="P5999" s="41"/>
      <c r="Q5999" s="41"/>
      <c r="R5999" s="41"/>
      <c r="S5999" s="41"/>
      <c r="T5999" s="41"/>
      <c r="U5999" s="41"/>
      <c r="V5999" s="41"/>
      <c r="W5999" s="41"/>
      <c r="X5999" s="41"/>
      <c r="Y5999" s="41"/>
    </row>
    <row r="6000" spans="1:25" ht="15" hidden="1" customHeight="1" x14ac:dyDescent="0.2">
      <c r="A6000" s="41"/>
      <c r="B6000" s="302" t="s">
        <v>251</v>
      </c>
      <c r="C6000" s="190">
        <v>124</v>
      </c>
      <c r="D6000" s="188" t="s">
        <v>122</v>
      </c>
      <c r="E6000" s="188" t="s">
        <v>1866</v>
      </c>
      <c r="F6000" s="188" t="s">
        <v>1135</v>
      </c>
      <c r="G6000" s="188"/>
      <c r="H6000" s="189" t="s">
        <v>54</v>
      </c>
      <c r="I6000" s="192">
        <v>1</v>
      </c>
      <c r="J6000" s="191">
        <v>499.59</v>
      </c>
      <c r="K6000" s="191">
        <v>499.59</v>
      </c>
      <c r="L6000" s="315"/>
      <c r="N6000" s="41"/>
      <c r="O6000" s="41"/>
      <c r="P6000" s="41"/>
      <c r="Q6000" s="41"/>
      <c r="R6000" s="41"/>
      <c r="S6000" s="41"/>
      <c r="T6000" s="41"/>
      <c r="U6000" s="41"/>
      <c r="V6000" s="41"/>
      <c r="W6000" s="41"/>
      <c r="X6000" s="41"/>
      <c r="Y6000" s="41"/>
    </row>
    <row r="6001" spans="1:25" ht="15" hidden="1" customHeight="1" x14ac:dyDescent="0.2">
      <c r="A6001" s="41"/>
      <c r="B6001" s="312" t="s">
        <v>29</v>
      </c>
      <c r="C6001" s="187" t="s">
        <v>30</v>
      </c>
      <c r="D6001" s="185" t="s">
        <v>31</v>
      </c>
      <c r="E6001" s="185" t="s">
        <v>32</v>
      </c>
      <c r="F6001" s="185" t="s">
        <v>250</v>
      </c>
      <c r="G6001" s="187"/>
      <c r="H6001" s="186" t="s">
        <v>33</v>
      </c>
      <c r="I6001" s="187" t="s">
        <v>34</v>
      </c>
      <c r="J6001" s="187" t="s">
        <v>35</v>
      </c>
      <c r="K6001" s="187" t="s">
        <v>37</v>
      </c>
      <c r="L6001" s="315"/>
      <c r="N6001" s="41"/>
      <c r="O6001" s="41"/>
      <c r="P6001" s="41"/>
      <c r="Q6001" s="41"/>
      <c r="R6001" s="41"/>
      <c r="S6001" s="41"/>
      <c r="T6001" s="41"/>
      <c r="U6001" s="41"/>
      <c r="V6001" s="41"/>
      <c r="W6001" s="41"/>
      <c r="X6001" s="41"/>
      <c r="Y6001" s="41"/>
    </row>
    <row r="6002" spans="1:25" ht="15" hidden="1" customHeight="1" x14ac:dyDescent="0.2">
      <c r="A6002" s="41"/>
      <c r="B6002" s="304" t="s">
        <v>275</v>
      </c>
      <c r="C6002" s="202" t="s">
        <v>2464</v>
      </c>
      <c r="D6002" s="200" t="s">
        <v>122</v>
      </c>
      <c r="E6002" s="200" t="s">
        <v>1789</v>
      </c>
      <c r="F6002" s="200" t="s">
        <v>276</v>
      </c>
      <c r="G6002" s="200"/>
      <c r="H6002" s="201" t="s">
        <v>54</v>
      </c>
      <c r="I6002" s="205">
        <v>0.627</v>
      </c>
      <c r="J6002" s="203">
        <v>126.04</v>
      </c>
      <c r="K6002" s="204">
        <v>79.02</v>
      </c>
      <c r="L6002" s="315"/>
      <c r="N6002" s="41"/>
      <c r="O6002" s="41"/>
      <c r="P6002" s="41"/>
      <c r="Q6002" s="41"/>
      <c r="R6002" s="41"/>
      <c r="S6002" s="41"/>
      <c r="T6002" s="41"/>
      <c r="U6002" s="41"/>
      <c r="V6002" s="41"/>
      <c r="W6002" s="41"/>
      <c r="X6002" s="41"/>
      <c r="Y6002" s="41"/>
    </row>
    <row r="6003" spans="1:25" ht="15" hidden="1" customHeight="1" x14ac:dyDescent="0.2">
      <c r="A6003" s="41"/>
      <c r="B6003" s="304" t="s">
        <v>275</v>
      </c>
      <c r="C6003" s="202" t="s">
        <v>2350</v>
      </c>
      <c r="D6003" s="200" t="s">
        <v>122</v>
      </c>
      <c r="E6003" s="200" t="s">
        <v>2351</v>
      </c>
      <c r="F6003" s="200" t="s">
        <v>276</v>
      </c>
      <c r="G6003" s="200"/>
      <c r="H6003" s="201" t="s">
        <v>54</v>
      </c>
      <c r="I6003" s="205">
        <v>0.94299999999999995</v>
      </c>
      <c r="J6003" s="203">
        <v>101.3</v>
      </c>
      <c r="K6003" s="204">
        <v>95.52</v>
      </c>
      <c r="L6003" s="315"/>
      <c r="N6003" s="41"/>
      <c r="O6003" s="41"/>
      <c r="P6003" s="41"/>
      <c r="Q6003" s="41"/>
      <c r="R6003" s="41"/>
      <c r="S6003" s="41"/>
      <c r="T6003" s="41"/>
      <c r="U6003" s="41"/>
      <c r="V6003" s="41"/>
      <c r="W6003" s="41"/>
      <c r="X6003" s="41"/>
      <c r="Y6003" s="41"/>
    </row>
    <row r="6004" spans="1:25" ht="15" hidden="1" customHeight="1" x14ac:dyDescent="0.2">
      <c r="A6004" s="41"/>
      <c r="B6004" s="304" t="s">
        <v>275</v>
      </c>
      <c r="C6004" s="202" t="s">
        <v>2373</v>
      </c>
      <c r="D6004" s="200" t="s">
        <v>122</v>
      </c>
      <c r="E6004" s="200" t="s">
        <v>2374</v>
      </c>
      <c r="F6004" s="200" t="s">
        <v>276</v>
      </c>
      <c r="G6004" s="200"/>
      <c r="H6004" s="201" t="s">
        <v>54</v>
      </c>
      <c r="I6004" s="205">
        <v>0.20899999999999999</v>
      </c>
      <c r="J6004" s="203">
        <v>125.38</v>
      </c>
      <c r="K6004" s="204">
        <v>26.2</v>
      </c>
      <c r="L6004" s="315"/>
      <c r="N6004" s="41"/>
      <c r="O6004" s="41"/>
      <c r="P6004" s="41"/>
      <c r="Q6004" s="41"/>
      <c r="R6004" s="41"/>
      <c r="S6004" s="41"/>
      <c r="T6004" s="41"/>
      <c r="U6004" s="41"/>
      <c r="V6004" s="41"/>
      <c r="W6004" s="41"/>
      <c r="X6004" s="41"/>
      <c r="Y6004" s="41"/>
    </row>
    <row r="6005" spans="1:25" ht="15" hidden="1" customHeight="1" x14ac:dyDescent="0.2">
      <c r="A6005" s="41"/>
      <c r="B6005" s="304" t="s">
        <v>275</v>
      </c>
      <c r="C6005" s="202" t="s">
        <v>2352</v>
      </c>
      <c r="D6005" s="200" t="s">
        <v>122</v>
      </c>
      <c r="E6005" s="200" t="s">
        <v>1738</v>
      </c>
      <c r="F6005" s="200" t="s">
        <v>276</v>
      </c>
      <c r="G6005" s="200"/>
      <c r="H6005" s="201" t="s">
        <v>565</v>
      </c>
      <c r="I6005" s="205">
        <v>255</v>
      </c>
      <c r="J6005" s="203">
        <v>0.76</v>
      </c>
      <c r="K6005" s="204">
        <v>193.8</v>
      </c>
      <c r="L6005" s="315"/>
      <c r="N6005" s="41"/>
      <c r="O6005" s="41"/>
      <c r="P6005" s="41"/>
      <c r="Q6005" s="41"/>
      <c r="R6005" s="41"/>
      <c r="S6005" s="41"/>
      <c r="T6005" s="41"/>
      <c r="U6005" s="41"/>
      <c r="V6005" s="41"/>
      <c r="W6005" s="41"/>
      <c r="X6005" s="41"/>
      <c r="Y6005" s="41"/>
    </row>
    <row r="6006" spans="1:25" ht="15" hidden="1" customHeight="1" x14ac:dyDescent="0.2">
      <c r="A6006" s="41"/>
      <c r="B6006" s="314" t="s">
        <v>251</v>
      </c>
      <c r="C6006" s="196">
        <v>10549</v>
      </c>
      <c r="D6006" s="194" t="s">
        <v>122</v>
      </c>
      <c r="E6006" s="194" t="s">
        <v>394</v>
      </c>
      <c r="F6006" s="194" t="s">
        <v>395</v>
      </c>
      <c r="G6006" s="194"/>
      <c r="H6006" s="195" t="s">
        <v>396</v>
      </c>
      <c r="I6006" s="199">
        <v>6</v>
      </c>
      <c r="J6006" s="197">
        <v>3.79</v>
      </c>
      <c r="K6006" s="198">
        <v>22.74</v>
      </c>
      <c r="L6006" s="315"/>
      <c r="N6006" s="41"/>
      <c r="O6006" s="41"/>
      <c r="P6006" s="41"/>
      <c r="Q6006" s="41"/>
      <c r="R6006" s="41"/>
      <c r="S6006" s="41"/>
      <c r="T6006" s="41"/>
      <c r="U6006" s="41"/>
      <c r="V6006" s="41"/>
      <c r="W6006" s="41"/>
      <c r="X6006" s="41"/>
      <c r="Y6006" s="41"/>
    </row>
    <row r="6007" spans="1:25" ht="15" hidden="1" customHeight="1" x14ac:dyDescent="0.2">
      <c r="A6007" s="41"/>
      <c r="B6007" s="304" t="s">
        <v>275</v>
      </c>
      <c r="C6007" s="202" t="s">
        <v>2315</v>
      </c>
      <c r="D6007" s="200" t="s">
        <v>122</v>
      </c>
      <c r="E6007" s="200" t="s">
        <v>1706</v>
      </c>
      <c r="F6007" s="200" t="s">
        <v>401</v>
      </c>
      <c r="G6007" s="200"/>
      <c r="H6007" s="201" t="s">
        <v>396</v>
      </c>
      <c r="I6007" s="205">
        <v>6</v>
      </c>
      <c r="J6007" s="203">
        <v>13.65</v>
      </c>
      <c r="K6007" s="204">
        <v>81.87</v>
      </c>
      <c r="L6007" s="315"/>
      <c r="N6007" s="41"/>
      <c r="O6007" s="41"/>
      <c r="P6007" s="41"/>
      <c r="Q6007" s="41"/>
      <c r="R6007" s="41"/>
      <c r="S6007" s="41"/>
      <c r="T6007" s="41"/>
      <c r="U6007" s="41"/>
      <c r="V6007" s="41"/>
      <c r="W6007" s="41"/>
      <c r="X6007" s="41"/>
      <c r="Y6007" s="41"/>
    </row>
    <row r="6008" spans="1:25" ht="15" hidden="1" customHeight="1" x14ac:dyDescent="0.2">
      <c r="A6008" s="41"/>
      <c r="B6008" s="316" t="s">
        <v>1705</v>
      </c>
      <c r="C6008" s="187"/>
      <c r="D6008" s="187"/>
      <c r="E6008" s="187"/>
      <c r="F6008" s="187"/>
      <c r="G6008" s="187"/>
      <c r="H6008" s="187"/>
      <c r="I6008" s="187"/>
      <c r="J6008" s="187"/>
      <c r="K6008" s="187"/>
      <c r="L6008" s="315"/>
      <c r="N6008" s="41"/>
      <c r="O6008" s="41"/>
      <c r="P6008" s="41"/>
      <c r="Q6008" s="41"/>
      <c r="R6008" s="41"/>
      <c r="S6008" s="41"/>
      <c r="T6008" s="41"/>
      <c r="U6008" s="41"/>
      <c r="V6008" s="41"/>
      <c r="W6008" s="41"/>
      <c r="X6008" s="41"/>
      <c r="Y6008" s="41"/>
    </row>
    <row r="6009" spans="1:25" ht="15" hidden="1" customHeight="1" x14ac:dyDescent="0.2">
      <c r="A6009" s="41"/>
      <c r="B6009" s="312" t="s">
        <v>29</v>
      </c>
      <c r="C6009" s="187" t="s">
        <v>30</v>
      </c>
      <c r="D6009" s="185" t="s">
        <v>31</v>
      </c>
      <c r="E6009" s="185" t="s">
        <v>32</v>
      </c>
      <c r="F6009" s="185" t="s">
        <v>250</v>
      </c>
      <c r="G6009" s="187"/>
      <c r="H6009" s="186" t="s">
        <v>33</v>
      </c>
      <c r="I6009" s="187" t="s">
        <v>34</v>
      </c>
      <c r="J6009" s="187" t="s">
        <v>35</v>
      </c>
      <c r="K6009" s="187" t="s">
        <v>37</v>
      </c>
      <c r="L6009" s="315"/>
      <c r="N6009" s="41"/>
      <c r="O6009" s="41"/>
      <c r="P6009" s="41"/>
      <c r="Q6009" s="41"/>
      <c r="R6009" s="41"/>
      <c r="S6009" s="41"/>
      <c r="T6009" s="41"/>
      <c r="U6009" s="41"/>
      <c r="V6009" s="41"/>
      <c r="W6009" s="41"/>
      <c r="X6009" s="41"/>
      <c r="Y6009" s="41"/>
    </row>
    <row r="6010" spans="1:25" ht="15" hidden="1" customHeight="1" x14ac:dyDescent="0.2">
      <c r="A6010" s="41"/>
      <c r="B6010" s="304" t="s">
        <v>275</v>
      </c>
      <c r="C6010" s="202">
        <v>4729</v>
      </c>
      <c r="D6010" s="200" t="s">
        <v>122</v>
      </c>
      <c r="E6010" s="200" t="s">
        <v>700</v>
      </c>
      <c r="F6010" s="200" t="s">
        <v>276</v>
      </c>
      <c r="G6010" s="200"/>
      <c r="H6010" s="201" t="s">
        <v>135</v>
      </c>
      <c r="I6010" s="205">
        <v>5.9999999999999995E-4</v>
      </c>
      <c r="J6010" s="203">
        <v>37.799999999999997</v>
      </c>
      <c r="K6010" s="204">
        <v>0.02</v>
      </c>
      <c r="L6010" s="315"/>
      <c r="N6010" s="41"/>
      <c r="O6010" s="41"/>
      <c r="P6010" s="41"/>
      <c r="Q6010" s="41"/>
      <c r="R6010" s="41"/>
      <c r="S6010" s="41"/>
      <c r="T6010" s="41"/>
      <c r="U6010" s="41"/>
      <c r="V6010" s="41"/>
      <c r="W6010" s="41"/>
      <c r="X6010" s="41"/>
      <c r="Y6010" s="41"/>
    </row>
    <row r="6011" spans="1:25" ht="15" hidden="1" customHeight="1" x14ac:dyDescent="0.2">
      <c r="A6011" s="41"/>
      <c r="B6011" s="304" t="s">
        <v>275</v>
      </c>
      <c r="C6011" s="202">
        <v>158</v>
      </c>
      <c r="D6011" s="200" t="s">
        <v>122</v>
      </c>
      <c r="E6011" s="200" t="s">
        <v>695</v>
      </c>
      <c r="F6011" s="200" t="s">
        <v>276</v>
      </c>
      <c r="G6011" s="200"/>
      <c r="H6011" s="201" t="s">
        <v>135</v>
      </c>
      <c r="I6011" s="205">
        <v>0.61080000000000001</v>
      </c>
      <c r="J6011" s="203">
        <v>14</v>
      </c>
      <c r="K6011" s="204">
        <v>8.5500000000000007</v>
      </c>
      <c r="L6011" s="315"/>
      <c r="N6011" s="41"/>
      <c r="O6011" s="41"/>
      <c r="P6011" s="41"/>
      <c r="Q6011" s="41"/>
      <c r="R6011" s="41"/>
      <c r="S6011" s="41"/>
      <c r="T6011" s="41"/>
      <c r="U6011" s="41"/>
      <c r="V6011" s="41"/>
      <c r="W6011" s="41"/>
      <c r="X6011" s="41"/>
      <c r="Y6011" s="41"/>
    </row>
    <row r="6012" spans="1:25" ht="15" hidden="1" customHeight="1" x14ac:dyDescent="0.2">
      <c r="A6012" s="41"/>
      <c r="B6012" s="304" t="s">
        <v>275</v>
      </c>
      <c r="C6012" s="202" t="s">
        <v>2352</v>
      </c>
      <c r="D6012" s="200" t="s">
        <v>122</v>
      </c>
      <c r="E6012" s="200" t="s">
        <v>1738</v>
      </c>
      <c r="F6012" s="200" t="s">
        <v>276</v>
      </c>
      <c r="G6012" s="200"/>
      <c r="H6012" s="201" t="s">
        <v>565</v>
      </c>
      <c r="I6012" s="205">
        <v>255</v>
      </c>
      <c r="J6012" s="203">
        <v>0.76</v>
      </c>
      <c r="K6012" s="204">
        <v>193.8</v>
      </c>
      <c r="L6012" s="315"/>
      <c r="N6012" s="41"/>
      <c r="O6012" s="41"/>
      <c r="P6012" s="41"/>
      <c r="Q6012" s="41"/>
      <c r="R6012" s="41"/>
      <c r="S6012" s="41"/>
      <c r="T6012" s="41"/>
      <c r="U6012" s="41"/>
      <c r="V6012" s="41"/>
      <c r="W6012" s="41"/>
      <c r="X6012" s="41"/>
      <c r="Y6012" s="41"/>
    </row>
    <row r="6013" spans="1:25" ht="15" hidden="1" customHeight="1" x14ac:dyDescent="0.2">
      <c r="A6013" s="41"/>
      <c r="B6013" s="304" t="s">
        <v>275</v>
      </c>
      <c r="C6013" s="202" t="s">
        <v>2373</v>
      </c>
      <c r="D6013" s="200" t="s">
        <v>122</v>
      </c>
      <c r="E6013" s="200" t="s">
        <v>2374</v>
      </c>
      <c r="F6013" s="200" t="s">
        <v>276</v>
      </c>
      <c r="G6013" s="200"/>
      <c r="H6013" s="201" t="s">
        <v>54</v>
      </c>
      <c r="I6013" s="205">
        <v>0.20899999999999999</v>
      </c>
      <c r="J6013" s="203">
        <v>125.38</v>
      </c>
      <c r="K6013" s="204">
        <v>26.2</v>
      </c>
      <c r="L6013" s="315"/>
      <c r="N6013" s="41"/>
      <c r="O6013" s="41"/>
      <c r="P6013" s="41"/>
      <c r="Q6013" s="41"/>
      <c r="R6013" s="41"/>
      <c r="S6013" s="41"/>
      <c r="T6013" s="41"/>
      <c r="U6013" s="41"/>
      <c r="V6013" s="41"/>
      <c r="W6013" s="41"/>
      <c r="X6013" s="41"/>
      <c r="Y6013" s="41"/>
    </row>
    <row r="6014" spans="1:25" ht="15" hidden="1" customHeight="1" x14ac:dyDescent="0.2">
      <c r="A6014" s="41"/>
      <c r="B6014" s="304" t="s">
        <v>275</v>
      </c>
      <c r="C6014" s="202" t="s">
        <v>2316</v>
      </c>
      <c r="D6014" s="200" t="s">
        <v>122</v>
      </c>
      <c r="E6014" s="200" t="s">
        <v>1716</v>
      </c>
      <c r="F6014" s="200" t="s">
        <v>276</v>
      </c>
      <c r="G6014" s="200"/>
      <c r="H6014" s="201" t="s">
        <v>1715</v>
      </c>
      <c r="I6014" s="205">
        <v>1.38E-2</v>
      </c>
      <c r="J6014" s="203">
        <v>12.1</v>
      </c>
      <c r="K6014" s="204">
        <v>0.16</v>
      </c>
      <c r="L6014" s="315"/>
      <c r="N6014" s="41"/>
      <c r="O6014" s="41"/>
      <c r="P6014" s="41"/>
      <c r="Q6014" s="41"/>
      <c r="R6014" s="41"/>
      <c r="S6014" s="41"/>
      <c r="T6014" s="41"/>
      <c r="U6014" s="41"/>
      <c r="V6014" s="41"/>
      <c r="W6014" s="41"/>
      <c r="X6014" s="41"/>
      <c r="Y6014" s="41"/>
    </row>
    <row r="6015" spans="1:25" ht="15" hidden="1" customHeight="1" x14ac:dyDescent="0.2">
      <c r="A6015" s="41"/>
      <c r="B6015" s="304" t="s">
        <v>275</v>
      </c>
      <c r="C6015" s="202">
        <v>10761</v>
      </c>
      <c r="D6015" s="200" t="s">
        <v>122</v>
      </c>
      <c r="E6015" s="200" t="s">
        <v>707</v>
      </c>
      <c r="F6015" s="200" t="s">
        <v>518</v>
      </c>
      <c r="G6015" s="200"/>
      <c r="H6015" s="201" t="s">
        <v>135</v>
      </c>
      <c r="I6015" s="205">
        <v>0.61080000000000001</v>
      </c>
      <c r="J6015" s="203">
        <v>5</v>
      </c>
      <c r="K6015" s="204">
        <v>3.05</v>
      </c>
      <c r="L6015" s="315"/>
      <c r="N6015" s="41"/>
      <c r="O6015" s="41"/>
      <c r="P6015" s="41"/>
      <c r="Q6015" s="41"/>
      <c r="R6015" s="41"/>
      <c r="S6015" s="41"/>
      <c r="T6015" s="41"/>
      <c r="U6015" s="41"/>
      <c r="V6015" s="41"/>
      <c r="W6015" s="41"/>
      <c r="X6015" s="41"/>
      <c r="Y6015" s="41"/>
    </row>
    <row r="6016" spans="1:25" ht="15" hidden="1" customHeight="1" x14ac:dyDescent="0.2">
      <c r="A6016" s="41"/>
      <c r="B6016" s="304" t="s">
        <v>275</v>
      </c>
      <c r="C6016" s="202">
        <v>10362</v>
      </c>
      <c r="D6016" s="200" t="s">
        <v>122</v>
      </c>
      <c r="E6016" s="200" t="s">
        <v>701</v>
      </c>
      <c r="F6016" s="200" t="s">
        <v>518</v>
      </c>
      <c r="G6016" s="200"/>
      <c r="H6016" s="201" t="s">
        <v>135</v>
      </c>
      <c r="I6016" s="205">
        <v>2.7E-2</v>
      </c>
      <c r="J6016" s="203">
        <v>12.54</v>
      </c>
      <c r="K6016" s="204">
        <v>0.33</v>
      </c>
      <c r="L6016" s="315"/>
      <c r="N6016" s="41"/>
      <c r="O6016" s="41"/>
      <c r="P6016" s="41"/>
      <c r="Q6016" s="41"/>
      <c r="R6016" s="41"/>
      <c r="S6016" s="41"/>
      <c r="T6016" s="41"/>
      <c r="U6016" s="41"/>
      <c r="V6016" s="41"/>
      <c r="W6016" s="41"/>
      <c r="X6016" s="41"/>
      <c r="Y6016" s="41"/>
    </row>
    <row r="6017" spans="1:25" ht="15" hidden="1" customHeight="1" x14ac:dyDescent="0.2">
      <c r="A6017" s="41"/>
      <c r="B6017" s="304" t="s">
        <v>275</v>
      </c>
      <c r="C6017" s="202" t="s">
        <v>2350</v>
      </c>
      <c r="D6017" s="200" t="s">
        <v>122</v>
      </c>
      <c r="E6017" s="200" t="s">
        <v>2351</v>
      </c>
      <c r="F6017" s="200" t="s">
        <v>276</v>
      </c>
      <c r="G6017" s="200"/>
      <c r="H6017" s="201" t="s">
        <v>54</v>
      </c>
      <c r="I6017" s="205">
        <v>0.94299999999999995</v>
      </c>
      <c r="J6017" s="203">
        <v>101.3</v>
      </c>
      <c r="K6017" s="204">
        <v>95.52</v>
      </c>
      <c r="L6017" s="315"/>
      <c r="N6017" s="41"/>
      <c r="O6017" s="41"/>
      <c r="P6017" s="41"/>
      <c r="Q6017" s="41"/>
      <c r="R6017" s="41"/>
      <c r="S6017" s="41"/>
      <c r="T6017" s="41"/>
      <c r="U6017" s="41"/>
      <c r="V6017" s="41"/>
      <c r="W6017" s="41"/>
      <c r="X6017" s="41"/>
      <c r="Y6017" s="41"/>
    </row>
    <row r="6018" spans="1:25" ht="15" hidden="1" customHeight="1" x14ac:dyDescent="0.2">
      <c r="A6018" s="41"/>
      <c r="B6018" s="304" t="s">
        <v>275</v>
      </c>
      <c r="C6018" s="202">
        <v>10596</v>
      </c>
      <c r="D6018" s="200" t="s">
        <v>122</v>
      </c>
      <c r="E6018" s="200" t="s">
        <v>705</v>
      </c>
      <c r="F6018" s="200" t="s">
        <v>276</v>
      </c>
      <c r="G6018" s="200"/>
      <c r="H6018" s="201" t="s">
        <v>135</v>
      </c>
      <c r="I6018" s="205">
        <v>2.7E-2</v>
      </c>
      <c r="J6018" s="203">
        <v>4.9000000000000004</v>
      </c>
      <c r="K6018" s="204">
        <v>0.13</v>
      </c>
      <c r="L6018" s="315"/>
      <c r="N6018" s="41"/>
      <c r="O6018" s="41"/>
      <c r="P6018" s="41"/>
      <c r="Q6018" s="41"/>
      <c r="R6018" s="41"/>
      <c r="S6018" s="41"/>
      <c r="T6018" s="41"/>
      <c r="U6018" s="41"/>
      <c r="V6018" s="41"/>
      <c r="W6018" s="41"/>
      <c r="X6018" s="41"/>
      <c r="Y6018" s="41"/>
    </row>
    <row r="6019" spans="1:25" ht="15" hidden="1" customHeight="1" x14ac:dyDescent="0.2">
      <c r="A6019" s="41"/>
      <c r="B6019" s="304" t="s">
        <v>275</v>
      </c>
      <c r="C6019" s="202" t="s">
        <v>2464</v>
      </c>
      <c r="D6019" s="200" t="s">
        <v>122</v>
      </c>
      <c r="E6019" s="200" t="s">
        <v>1789</v>
      </c>
      <c r="F6019" s="200" t="s">
        <v>276</v>
      </c>
      <c r="G6019" s="200"/>
      <c r="H6019" s="201" t="s">
        <v>54</v>
      </c>
      <c r="I6019" s="205">
        <v>0.627</v>
      </c>
      <c r="J6019" s="203">
        <v>126.04</v>
      </c>
      <c r="K6019" s="204">
        <v>79.02</v>
      </c>
      <c r="L6019" s="315"/>
      <c r="N6019" s="41"/>
      <c r="O6019" s="41"/>
      <c r="P6019" s="41"/>
      <c r="Q6019" s="41"/>
      <c r="R6019" s="41"/>
      <c r="S6019" s="41"/>
      <c r="T6019" s="41"/>
      <c r="U6019" s="41"/>
      <c r="V6019" s="41"/>
      <c r="W6019" s="41"/>
      <c r="X6019" s="41"/>
      <c r="Y6019" s="41"/>
    </row>
    <row r="6020" spans="1:25" ht="15" hidden="1" customHeight="1" x14ac:dyDescent="0.2">
      <c r="A6020" s="41"/>
      <c r="B6020" s="304" t="s">
        <v>275</v>
      </c>
      <c r="C6020" s="202" t="s">
        <v>2318</v>
      </c>
      <c r="D6020" s="200" t="s">
        <v>122</v>
      </c>
      <c r="E6020" s="200" t="s">
        <v>1717</v>
      </c>
      <c r="F6020" s="200" t="s">
        <v>276</v>
      </c>
      <c r="G6020" s="200"/>
      <c r="H6020" s="201" t="s">
        <v>135</v>
      </c>
      <c r="I6020" s="205">
        <v>1.1999999999999999E-3</v>
      </c>
      <c r="J6020" s="203">
        <v>163</v>
      </c>
      <c r="K6020" s="204">
        <v>0.19</v>
      </c>
      <c r="L6020" s="315"/>
      <c r="N6020" s="41"/>
      <c r="O6020" s="41"/>
      <c r="P6020" s="41"/>
      <c r="Q6020" s="41"/>
      <c r="R6020" s="41"/>
      <c r="S6020" s="41"/>
      <c r="T6020" s="41"/>
      <c r="U6020" s="41"/>
      <c r="V6020" s="41"/>
      <c r="W6020" s="41"/>
      <c r="X6020" s="41"/>
      <c r="Y6020" s="41"/>
    </row>
    <row r="6021" spans="1:25" ht="15" hidden="1" customHeight="1" x14ac:dyDescent="0.2">
      <c r="A6021" s="41"/>
      <c r="B6021" s="304" t="s">
        <v>275</v>
      </c>
      <c r="C6021" s="202" t="s">
        <v>2315</v>
      </c>
      <c r="D6021" s="200" t="s">
        <v>122</v>
      </c>
      <c r="E6021" s="200" t="s">
        <v>1706</v>
      </c>
      <c r="F6021" s="200" t="s">
        <v>401</v>
      </c>
      <c r="G6021" s="200"/>
      <c r="H6021" s="201" t="s">
        <v>396</v>
      </c>
      <c r="I6021" s="205">
        <v>6</v>
      </c>
      <c r="J6021" s="203">
        <v>13.65</v>
      </c>
      <c r="K6021" s="204">
        <v>81.87</v>
      </c>
      <c r="L6021" s="315"/>
      <c r="N6021" s="41"/>
      <c r="O6021" s="41"/>
      <c r="P6021" s="41"/>
      <c r="Q6021" s="41"/>
      <c r="R6021" s="41"/>
      <c r="S6021" s="41"/>
      <c r="T6021" s="41"/>
      <c r="U6021" s="41"/>
      <c r="V6021" s="41"/>
      <c r="W6021" s="41"/>
      <c r="X6021" s="41"/>
      <c r="Y6021" s="41"/>
    </row>
    <row r="6022" spans="1:25" ht="15" hidden="1" customHeight="1" x14ac:dyDescent="0.2">
      <c r="A6022" s="41"/>
      <c r="B6022" s="304" t="s">
        <v>275</v>
      </c>
      <c r="C6022" s="202" t="s">
        <v>2310</v>
      </c>
      <c r="D6022" s="200" t="s">
        <v>122</v>
      </c>
      <c r="E6022" s="200" t="s">
        <v>1714</v>
      </c>
      <c r="F6022" s="200" t="s">
        <v>276</v>
      </c>
      <c r="G6022" s="200"/>
      <c r="H6022" s="201" t="s">
        <v>1715</v>
      </c>
      <c r="I6022" s="205">
        <v>4.7999999999999996E-3</v>
      </c>
      <c r="J6022" s="203">
        <v>64.56</v>
      </c>
      <c r="K6022" s="204">
        <v>0.3</v>
      </c>
      <c r="L6022" s="315"/>
      <c r="N6022" s="41"/>
      <c r="O6022" s="41"/>
      <c r="P6022" s="41"/>
      <c r="Q6022" s="41"/>
      <c r="R6022" s="41"/>
      <c r="S6022" s="41"/>
      <c r="T6022" s="41"/>
      <c r="U6022" s="41"/>
      <c r="V6022" s="41"/>
      <c r="W6022" s="41"/>
      <c r="X6022" s="41"/>
      <c r="Y6022" s="41"/>
    </row>
    <row r="6023" spans="1:25" ht="15" hidden="1" customHeight="1" x14ac:dyDescent="0.2">
      <c r="A6023" s="41"/>
      <c r="B6023" s="304" t="s">
        <v>275</v>
      </c>
      <c r="C6023" s="202">
        <v>4728</v>
      </c>
      <c r="D6023" s="200" t="s">
        <v>122</v>
      </c>
      <c r="E6023" s="200" t="s">
        <v>699</v>
      </c>
      <c r="F6023" s="200" t="s">
        <v>276</v>
      </c>
      <c r="G6023" s="200"/>
      <c r="H6023" s="201" t="s">
        <v>135</v>
      </c>
      <c r="I6023" s="205">
        <v>1.8E-3</v>
      </c>
      <c r="J6023" s="203">
        <v>18.579999999999998</v>
      </c>
      <c r="K6023" s="204">
        <v>0.03</v>
      </c>
      <c r="L6023" s="315"/>
      <c r="N6023" s="41"/>
      <c r="O6023" s="41"/>
      <c r="P6023" s="41"/>
      <c r="Q6023" s="41"/>
      <c r="R6023" s="41"/>
      <c r="S6023" s="41"/>
      <c r="T6023" s="41"/>
      <c r="U6023" s="41"/>
      <c r="V6023" s="41"/>
      <c r="W6023" s="41"/>
      <c r="X6023" s="41"/>
      <c r="Y6023" s="41"/>
    </row>
    <row r="6024" spans="1:25" ht="15" hidden="1" customHeight="1" x14ac:dyDescent="0.2">
      <c r="A6024" s="41"/>
      <c r="B6024" s="304" t="s">
        <v>275</v>
      </c>
      <c r="C6024" s="202">
        <v>10517</v>
      </c>
      <c r="D6024" s="200" t="s">
        <v>122</v>
      </c>
      <c r="E6024" s="200" t="s">
        <v>703</v>
      </c>
      <c r="F6024" s="200" t="s">
        <v>518</v>
      </c>
      <c r="G6024" s="200"/>
      <c r="H6024" s="201" t="s">
        <v>704</v>
      </c>
      <c r="I6024" s="205">
        <v>2.3999999999999998E-3</v>
      </c>
      <c r="J6024" s="203">
        <v>300</v>
      </c>
      <c r="K6024" s="204">
        <v>0.72</v>
      </c>
      <c r="L6024" s="315"/>
      <c r="N6024" s="41"/>
      <c r="O6024" s="41"/>
      <c r="P6024" s="41"/>
      <c r="Q6024" s="41"/>
      <c r="R6024" s="41"/>
      <c r="S6024" s="41"/>
      <c r="T6024" s="41"/>
      <c r="U6024" s="41"/>
      <c r="V6024" s="41"/>
      <c r="W6024" s="41"/>
      <c r="X6024" s="41"/>
      <c r="Y6024" s="41"/>
    </row>
    <row r="6025" spans="1:25" ht="15" hidden="1" customHeight="1" x14ac:dyDescent="0.2">
      <c r="A6025" s="41"/>
      <c r="B6025" s="304" t="s">
        <v>275</v>
      </c>
      <c r="C6025" s="202" t="s">
        <v>2312</v>
      </c>
      <c r="D6025" s="200" t="s">
        <v>122</v>
      </c>
      <c r="E6025" s="200" t="s">
        <v>1719</v>
      </c>
      <c r="F6025" s="200" t="s">
        <v>276</v>
      </c>
      <c r="G6025" s="200"/>
      <c r="H6025" s="201" t="s">
        <v>135</v>
      </c>
      <c r="I6025" s="205">
        <v>3.5999999999999999E-3</v>
      </c>
      <c r="J6025" s="203">
        <v>13.45</v>
      </c>
      <c r="K6025" s="204">
        <v>0.04</v>
      </c>
      <c r="L6025" s="315"/>
      <c r="N6025" s="41"/>
      <c r="O6025" s="41"/>
      <c r="P6025" s="41"/>
      <c r="Q6025" s="41"/>
      <c r="R6025" s="41"/>
      <c r="S6025" s="41"/>
      <c r="T6025" s="41"/>
      <c r="U6025" s="41"/>
      <c r="V6025" s="41"/>
      <c r="W6025" s="41"/>
      <c r="X6025" s="41"/>
      <c r="Y6025" s="41"/>
    </row>
    <row r="6026" spans="1:25" ht="15" hidden="1" customHeight="1" x14ac:dyDescent="0.2">
      <c r="A6026" s="41"/>
      <c r="B6026" s="304" t="s">
        <v>275</v>
      </c>
      <c r="C6026" s="202">
        <v>10788</v>
      </c>
      <c r="D6026" s="200" t="s">
        <v>122</v>
      </c>
      <c r="E6026" s="200" t="s">
        <v>708</v>
      </c>
      <c r="F6026" s="200" t="s">
        <v>276</v>
      </c>
      <c r="G6026" s="200"/>
      <c r="H6026" s="201" t="s">
        <v>135</v>
      </c>
      <c r="I6026" s="205">
        <v>1.1999999999999999E-3</v>
      </c>
      <c r="J6026" s="203">
        <v>36.9</v>
      </c>
      <c r="K6026" s="204">
        <v>0.04</v>
      </c>
      <c r="L6026" s="315"/>
      <c r="N6026" s="41"/>
      <c r="O6026" s="41"/>
      <c r="P6026" s="41"/>
      <c r="Q6026" s="41"/>
      <c r="R6026" s="41"/>
      <c r="S6026" s="41"/>
      <c r="T6026" s="41"/>
      <c r="U6026" s="41"/>
      <c r="V6026" s="41"/>
      <c r="W6026" s="41"/>
      <c r="X6026" s="41"/>
      <c r="Y6026" s="41"/>
    </row>
    <row r="6027" spans="1:25" ht="15" hidden="1" customHeight="1" x14ac:dyDescent="0.2">
      <c r="A6027" s="41"/>
      <c r="B6027" s="304" t="s">
        <v>275</v>
      </c>
      <c r="C6027" s="202">
        <v>1651</v>
      </c>
      <c r="D6027" s="200" t="s">
        <v>122</v>
      </c>
      <c r="E6027" s="200" t="s">
        <v>2311</v>
      </c>
      <c r="F6027" s="200" t="s">
        <v>276</v>
      </c>
      <c r="G6027" s="200"/>
      <c r="H6027" s="201" t="s">
        <v>697</v>
      </c>
      <c r="I6027" s="205">
        <v>4.7999999999999996E-3</v>
      </c>
      <c r="J6027" s="203">
        <v>6.7</v>
      </c>
      <c r="K6027" s="204">
        <v>0.03</v>
      </c>
      <c r="L6027" s="315"/>
      <c r="N6027" s="41"/>
      <c r="O6027" s="41"/>
      <c r="P6027" s="41"/>
      <c r="Q6027" s="41"/>
      <c r="R6027" s="41"/>
      <c r="S6027" s="41"/>
      <c r="T6027" s="41"/>
      <c r="U6027" s="41"/>
      <c r="V6027" s="41"/>
      <c r="W6027" s="41"/>
      <c r="X6027" s="41"/>
      <c r="Y6027" s="41"/>
    </row>
    <row r="6028" spans="1:25" ht="15" hidden="1" customHeight="1" x14ac:dyDescent="0.2">
      <c r="A6028" s="41"/>
      <c r="B6028" s="304" t="s">
        <v>275</v>
      </c>
      <c r="C6028" s="202">
        <v>2378</v>
      </c>
      <c r="D6028" s="200" t="s">
        <v>122</v>
      </c>
      <c r="E6028" s="200" t="s">
        <v>698</v>
      </c>
      <c r="F6028" s="200" t="s">
        <v>276</v>
      </c>
      <c r="G6028" s="200"/>
      <c r="H6028" s="201" t="s">
        <v>135</v>
      </c>
      <c r="I6028" s="205">
        <v>0.56459999999999999</v>
      </c>
      <c r="J6028" s="203">
        <v>4.5</v>
      </c>
      <c r="K6028" s="204">
        <v>2.54</v>
      </c>
      <c r="L6028" s="315"/>
      <c r="N6028" s="41"/>
      <c r="O6028" s="41"/>
      <c r="P6028" s="41"/>
      <c r="Q6028" s="41"/>
      <c r="R6028" s="41"/>
      <c r="S6028" s="41"/>
      <c r="T6028" s="41"/>
      <c r="U6028" s="41"/>
      <c r="V6028" s="41"/>
      <c r="W6028" s="41"/>
      <c r="X6028" s="41"/>
      <c r="Y6028" s="41"/>
    </row>
    <row r="6029" spans="1:25" ht="15" hidden="1" customHeight="1" x14ac:dyDescent="0.2">
      <c r="A6029" s="41"/>
      <c r="B6029" s="304" t="s">
        <v>275</v>
      </c>
      <c r="C6029" s="202" t="s">
        <v>2307</v>
      </c>
      <c r="D6029" s="200" t="s">
        <v>122</v>
      </c>
      <c r="E6029" s="200" t="s">
        <v>1718</v>
      </c>
      <c r="F6029" s="200" t="s">
        <v>276</v>
      </c>
      <c r="G6029" s="200"/>
      <c r="H6029" s="201" t="s">
        <v>135</v>
      </c>
      <c r="I6029" s="205">
        <v>1.1999999999999999E-3</v>
      </c>
      <c r="J6029" s="203">
        <v>17.48</v>
      </c>
      <c r="K6029" s="204">
        <v>0.02</v>
      </c>
      <c r="L6029" s="315"/>
      <c r="N6029" s="41"/>
      <c r="O6029" s="41"/>
      <c r="P6029" s="41"/>
      <c r="Q6029" s="41"/>
      <c r="R6029" s="41"/>
      <c r="S6029" s="41"/>
      <c r="T6029" s="41"/>
      <c r="U6029" s="41"/>
      <c r="V6029" s="41"/>
      <c r="W6029" s="41"/>
      <c r="X6029" s="41"/>
      <c r="Y6029" s="41"/>
    </row>
    <row r="6030" spans="1:25" ht="15" hidden="1" customHeight="1" x14ac:dyDescent="0.2">
      <c r="A6030" s="41"/>
      <c r="B6030" s="304" t="s">
        <v>275</v>
      </c>
      <c r="C6030" s="202">
        <v>941</v>
      </c>
      <c r="D6030" s="200" t="s">
        <v>122</v>
      </c>
      <c r="E6030" s="200" t="s">
        <v>696</v>
      </c>
      <c r="F6030" s="200" t="s">
        <v>276</v>
      </c>
      <c r="G6030" s="200"/>
      <c r="H6030" s="201" t="s">
        <v>135</v>
      </c>
      <c r="I6030" s="205">
        <v>8.9999999999999993E-3</v>
      </c>
      <c r="J6030" s="203">
        <v>190.77</v>
      </c>
      <c r="K6030" s="204">
        <v>1.71</v>
      </c>
      <c r="L6030" s="315"/>
      <c r="N6030" s="41"/>
      <c r="O6030" s="41"/>
      <c r="P6030" s="41"/>
      <c r="Q6030" s="41"/>
      <c r="R6030" s="41"/>
      <c r="S6030" s="41"/>
      <c r="T6030" s="41"/>
      <c r="U6030" s="41"/>
      <c r="V6030" s="41"/>
      <c r="W6030" s="41"/>
      <c r="X6030" s="41"/>
      <c r="Y6030" s="41"/>
    </row>
    <row r="6031" spans="1:25" ht="15" hidden="1" customHeight="1" x14ac:dyDescent="0.2">
      <c r="A6031" s="41"/>
      <c r="B6031" s="304" t="s">
        <v>275</v>
      </c>
      <c r="C6031" s="202">
        <v>10599</v>
      </c>
      <c r="D6031" s="200" t="s">
        <v>122</v>
      </c>
      <c r="E6031" s="200" t="s">
        <v>706</v>
      </c>
      <c r="F6031" s="200" t="s">
        <v>276</v>
      </c>
      <c r="G6031" s="200"/>
      <c r="H6031" s="201" t="s">
        <v>135</v>
      </c>
      <c r="I6031" s="205">
        <v>1.0800000000000001E-2</v>
      </c>
      <c r="J6031" s="203">
        <v>18</v>
      </c>
      <c r="K6031" s="204">
        <v>0.19</v>
      </c>
      <c r="L6031" s="315"/>
      <c r="N6031" s="41"/>
      <c r="O6031" s="41"/>
      <c r="P6031" s="41"/>
      <c r="Q6031" s="41"/>
      <c r="R6031" s="41"/>
      <c r="S6031" s="41"/>
      <c r="T6031" s="41"/>
      <c r="U6031" s="41"/>
      <c r="V6031" s="41"/>
      <c r="W6031" s="41"/>
      <c r="X6031" s="41"/>
      <c r="Y6031" s="41"/>
    </row>
    <row r="6032" spans="1:25" ht="15" hidden="1" customHeight="1" x14ac:dyDescent="0.2">
      <c r="A6032" s="41"/>
      <c r="B6032" s="304" t="s">
        <v>275</v>
      </c>
      <c r="C6032" s="202">
        <v>10492</v>
      </c>
      <c r="D6032" s="200" t="s">
        <v>122</v>
      </c>
      <c r="E6032" s="200" t="s">
        <v>702</v>
      </c>
      <c r="F6032" s="200" t="s">
        <v>276</v>
      </c>
      <c r="G6032" s="200"/>
      <c r="H6032" s="201" t="s">
        <v>135</v>
      </c>
      <c r="I6032" s="205">
        <v>2.7E-2</v>
      </c>
      <c r="J6032" s="203">
        <v>190</v>
      </c>
      <c r="K6032" s="204">
        <v>5.13</v>
      </c>
      <c r="L6032" s="315"/>
      <c r="N6032" s="41"/>
      <c r="O6032" s="41"/>
      <c r="P6032" s="41"/>
      <c r="Q6032" s="41"/>
      <c r="R6032" s="41"/>
      <c r="S6032" s="41"/>
      <c r="T6032" s="41"/>
      <c r="U6032" s="41"/>
      <c r="V6032" s="41"/>
      <c r="W6032" s="41"/>
      <c r="X6032" s="41"/>
      <c r="Y6032" s="41"/>
    </row>
    <row r="6033" spans="1:25" ht="15" hidden="1" customHeight="1" x14ac:dyDescent="0.2">
      <c r="A6033" s="41"/>
      <c r="B6033" s="306"/>
      <c r="C6033" s="307"/>
      <c r="D6033" s="307"/>
      <c r="E6033" s="307"/>
      <c r="F6033" s="307" t="s">
        <v>261</v>
      </c>
      <c r="G6033" s="308">
        <v>81.87</v>
      </c>
      <c r="H6033" s="307" t="s">
        <v>262</v>
      </c>
      <c r="I6033" s="308">
        <v>0</v>
      </c>
      <c r="J6033" s="307" t="s">
        <v>263</v>
      </c>
      <c r="K6033" s="308">
        <v>81.87</v>
      </c>
      <c r="L6033" s="315"/>
      <c r="N6033" s="41"/>
      <c r="O6033" s="41"/>
      <c r="P6033" s="41"/>
      <c r="Q6033" s="41"/>
      <c r="R6033" s="41"/>
      <c r="S6033" s="41"/>
      <c r="T6033" s="41"/>
      <c r="U6033" s="41"/>
      <c r="V6033" s="41"/>
      <c r="W6033" s="41"/>
      <c r="X6033" s="41"/>
      <c r="Y6033" s="41"/>
    </row>
    <row r="6034" spans="1:25" ht="15" hidden="1" customHeight="1" thickBot="1" x14ac:dyDescent="0.25">
      <c r="A6034" s="41"/>
      <c r="B6034" s="306"/>
      <c r="C6034" s="307"/>
      <c r="D6034" s="307"/>
      <c r="E6034" s="307"/>
      <c r="F6034" s="307" t="s">
        <v>264</v>
      </c>
      <c r="G6034" s="308">
        <v>94.52</v>
      </c>
      <c r="H6034" s="307"/>
      <c r="I6034" s="307" t="s">
        <v>265</v>
      </c>
      <c r="J6034" s="307"/>
      <c r="K6034" s="308">
        <v>594.11</v>
      </c>
      <c r="L6034" s="315"/>
      <c r="N6034" s="41"/>
      <c r="O6034" s="41"/>
      <c r="P6034" s="41"/>
      <c r="Q6034" s="41"/>
      <c r="R6034" s="41"/>
      <c r="S6034" s="41"/>
      <c r="T6034" s="41"/>
      <c r="U6034" s="41"/>
      <c r="V6034" s="41"/>
      <c r="W6034" s="41"/>
      <c r="X6034" s="41"/>
      <c r="Y6034" s="41"/>
    </row>
    <row r="6035" spans="1:25" ht="15" hidden="1" customHeight="1" thickTop="1" x14ac:dyDescent="0.2">
      <c r="A6035" s="41"/>
      <c r="B6035" s="310"/>
      <c r="C6035" s="193"/>
      <c r="D6035" s="193"/>
      <c r="E6035" s="193"/>
      <c r="F6035" s="193"/>
      <c r="G6035" s="193"/>
      <c r="H6035" s="193"/>
      <c r="I6035" s="193"/>
      <c r="J6035" s="193"/>
      <c r="K6035" s="193"/>
      <c r="L6035" s="315"/>
      <c r="N6035" s="41"/>
      <c r="O6035" s="41"/>
      <c r="P6035" s="41"/>
      <c r="Q6035" s="41"/>
      <c r="R6035" s="41"/>
      <c r="S6035" s="41"/>
      <c r="T6035" s="41"/>
      <c r="U6035" s="41"/>
      <c r="V6035" s="41"/>
      <c r="W6035" s="41"/>
      <c r="X6035" s="41"/>
      <c r="Y6035" s="41"/>
    </row>
    <row r="6036" spans="1:25" ht="15" hidden="1" customHeight="1" x14ac:dyDescent="0.2">
      <c r="A6036" s="41"/>
      <c r="B6036" s="312"/>
      <c r="C6036" s="187" t="s">
        <v>30</v>
      </c>
      <c r="D6036" s="185" t="s">
        <v>31</v>
      </c>
      <c r="E6036" s="185" t="s">
        <v>32</v>
      </c>
      <c r="F6036" s="185" t="s">
        <v>250</v>
      </c>
      <c r="G6036" s="185"/>
      <c r="H6036" s="186" t="s">
        <v>33</v>
      </c>
      <c r="I6036" s="187" t="s">
        <v>34</v>
      </c>
      <c r="J6036" s="187" t="s">
        <v>35</v>
      </c>
      <c r="K6036" s="187" t="s">
        <v>37</v>
      </c>
      <c r="L6036" s="315"/>
      <c r="N6036" s="41"/>
      <c r="O6036" s="41"/>
      <c r="P6036" s="41"/>
      <c r="Q6036" s="41"/>
      <c r="R6036" s="41"/>
      <c r="S6036" s="41"/>
      <c r="T6036" s="41"/>
      <c r="U6036" s="41"/>
      <c r="V6036" s="41"/>
      <c r="W6036" s="41"/>
      <c r="X6036" s="41"/>
      <c r="Y6036" s="41"/>
    </row>
    <row r="6037" spans="1:25" ht="15" hidden="1" customHeight="1" x14ac:dyDescent="0.2">
      <c r="A6037" s="41"/>
      <c r="B6037" s="302" t="s">
        <v>251</v>
      </c>
      <c r="C6037" s="190">
        <v>95</v>
      </c>
      <c r="D6037" s="188" t="s">
        <v>122</v>
      </c>
      <c r="E6037" s="188" t="s">
        <v>1779</v>
      </c>
      <c r="F6037" s="188" t="s">
        <v>1780</v>
      </c>
      <c r="G6037" s="188"/>
      <c r="H6037" s="189" t="s">
        <v>54</v>
      </c>
      <c r="I6037" s="192">
        <v>1</v>
      </c>
      <c r="J6037" s="191">
        <v>548.49</v>
      </c>
      <c r="K6037" s="191">
        <v>548.49</v>
      </c>
      <c r="L6037" s="315"/>
      <c r="N6037" s="41"/>
      <c r="O6037" s="41"/>
      <c r="P6037" s="41"/>
      <c r="Q6037" s="41"/>
      <c r="R6037" s="41"/>
      <c r="S6037" s="41"/>
      <c r="T6037" s="41"/>
      <c r="U6037" s="41"/>
      <c r="V6037" s="41"/>
      <c r="W6037" s="41"/>
      <c r="X6037" s="41"/>
      <c r="Y6037" s="41"/>
    </row>
    <row r="6038" spans="1:25" ht="15" hidden="1" customHeight="1" x14ac:dyDescent="0.2">
      <c r="A6038" s="41"/>
      <c r="B6038" s="312" t="s">
        <v>29</v>
      </c>
      <c r="C6038" s="187" t="s">
        <v>30</v>
      </c>
      <c r="D6038" s="185" t="s">
        <v>31</v>
      </c>
      <c r="E6038" s="185" t="s">
        <v>32</v>
      </c>
      <c r="F6038" s="185" t="s">
        <v>250</v>
      </c>
      <c r="G6038" s="187"/>
      <c r="H6038" s="186" t="s">
        <v>33</v>
      </c>
      <c r="I6038" s="187" t="s">
        <v>34</v>
      </c>
      <c r="J6038" s="187" t="s">
        <v>35</v>
      </c>
      <c r="K6038" s="187" t="s">
        <v>37</v>
      </c>
      <c r="L6038" s="315"/>
      <c r="N6038" s="41"/>
      <c r="O6038" s="41"/>
      <c r="P6038" s="41"/>
      <c r="Q6038" s="41"/>
      <c r="R6038" s="41"/>
      <c r="S6038" s="41"/>
      <c r="T6038" s="41"/>
      <c r="U6038" s="41"/>
      <c r="V6038" s="41"/>
      <c r="W6038" s="41"/>
      <c r="X6038" s="41"/>
      <c r="Y6038" s="41"/>
    </row>
    <row r="6039" spans="1:25" ht="15" hidden="1" customHeight="1" x14ac:dyDescent="0.2">
      <c r="A6039" s="41"/>
      <c r="B6039" s="314" t="s">
        <v>251</v>
      </c>
      <c r="C6039" s="196">
        <v>124</v>
      </c>
      <c r="D6039" s="194" t="s">
        <v>122</v>
      </c>
      <c r="E6039" s="194" t="s">
        <v>1866</v>
      </c>
      <c r="F6039" s="194" t="s">
        <v>1135</v>
      </c>
      <c r="G6039" s="194"/>
      <c r="H6039" s="195" t="s">
        <v>54</v>
      </c>
      <c r="I6039" s="199">
        <v>1</v>
      </c>
      <c r="J6039" s="197">
        <v>499.59</v>
      </c>
      <c r="K6039" s="198">
        <v>499.59</v>
      </c>
      <c r="L6039" s="315"/>
      <c r="N6039" s="41"/>
      <c r="O6039" s="41"/>
      <c r="P6039" s="41"/>
      <c r="Q6039" s="41"/>
      <c r="R6039" s="41"/>
      <c r="S6039" s="41"/>
      <c r="T6039" s="41"/>
      <c r="U6039" s="41"/>
      <c r="V6039" s="41"/>
      <c r="W6039" s="41"/>
      <c r="X6039" s="41"/>
      <c r="Y6039" s="41"/>
    </row>
    <row r="6040" spans="1:25" ht="15" hidden="1" customHeight="1" x14ac:dyDescent="0.2">
      <c r="A6040" s="41"/>
      <c r="B6040" s="314" t="s">
        <v>251</v>
      </c>
      <c r="C6040" s="196">
        <v>7692</v>
      </c>
      <c r="D6040" s="194" t="s">
        <v>122</v>
      </c>
      <c r="E6040" s="194" t="s">
        <v>1405</v>
      </c>
      <c r="F6040" s="194" t="s">
        <v>1135</v>
      </c>
      <c r="G6040" s="194"/>
      <c r="H6040" s="195" t="s">
        <v>54</v>
      </c>
      <c r="I6040" s="199">
        <v>1</v>
      </c>
      <c r="J6040" s="197">
        <v>48.87</v>
      </c>
      <c r="K6040" s="198">
        <v>48.87</v>
      </c>
      <c r="L6040" s="315"/>
      <c r="N6040" s="41"/>
      <c r="O6040" s="41"/>
      <c r="P6040" s="41"/>
      <c r="Q6040" s="41"/>
      <c r="R6040" s="41"/>
      <c r="S6040" s="41"/>
      <c r="T6040" s="41"/>
      <c r="U6040" s="41"/>
      <c r="V6040" s="41"/>
      <c r="W6040" s="41"/>
      <c r="X6040" s="41"/>
      <c r="Y6040" s="41"/>
    </row>
    <row r="6041" spans="1:25" ht="15" hidden="1" customHeight="1" x14ac:dyDescent="0.2">
      <c r="A6041" s="41"/>
      <c r="B6041" s="316" t="s">
        <v>1705</v>
      </c>
      <c r="C6041" s="187"/>
      <c r="D6041" s="187"/>
      <c r="E6041" s="187"/>
      <c r="F6041" s="187"/>
      <c r="G6041" s="187"/>
      <c r="H6041" s="187"/>
      <c r="I6041" s="187"/>
      <c r="J6041" s="187"/>
      <c r="K6041" s="187"/>
      <c r="L6041" s="315"/>
      <c r="N6041" s="41"/>
      <c r="O6041" s="41"/>
      <c r="P6041" s="41"/>
      <c r="Q6041" s="41"/>
      <c r="R6041" s="41"/>
      <c r="S6041" s="41"/>
      <c r="T6041" s="41"/>
      <c r="U6041" s="41"/>
      <c r="V6041" s="41"/>
      <c r="W6041" s="41"/>
      <c r="X6041" s="41"/>
      <c r="Y6041" s="41"/>
    </row>
    <row r="6042" spans="1:25" ht="15" hidden="1" customHeight="1" x14ac:dyDescent="0.2">
      <c r="A6042" s="41"/>
      <c r="B6042" s="312" t="s">
        <v>29</v>
      </c>
      <c r="C6042" s="187" t="s">
        <v>30</v>
      </c>
      <c r="D6042" s="185" t="s">
        <v>31</v>
      </c>
      <c r="E6042" s="185" t="s">
        <v>32</v>
      </c>
      <c r="F6042" s="185" t="s">
        <v>250</v>
      </c>
      <c r="G6042" s="187"/>
      <c r="H6042" s="186" t="s">
        <v>33</v>
      </c>
      <c r="I6042" s="187" t="s">
        <v>34</v>
      </c>
      <c r="J6042" s="187" t="s">
        <v>35</v>
      </c>
      <c r="K6042" s="187" t="s">
        <v>37</v>
      </c>
      <c r="L6042" s="315"/>
      <c r="N6042" s="41"/>
      <c r="O6042" s="41"/>
      <c r="P6042" s="41"/>
      <c r="Q6042" s="41"/>
      <c r="R6042" s="41"/>
      <c r="S6042" s="41"/>
      <c r="T6042" s="41"/>
      <c r="U6042" s="41"/>
      <c r="V6042" s="41"/>
      <c r="W6042" s="41"/>
      <c r="X6042" s="41"/>
      <c r="Y6042" s="41"/>
    </row>
    <row r="6043" spans="1:25" ht="15" hidden="1" customHeight="1" x14ac:dyDescent="0.2">
      <c r="A6043" s="41"/>
      <c r="B6043" s="304" t="s">
        <v>275</v>
      </c>
      <c r="C6043" s="202" t="s">
        <v>2319</v>
      </c>
      <c r="D6043" s="200" t="s">
        <v>122</v>
      </c>
      <c r="E6043" s="200" t="s">
        <v>1711</v>
      </c>
      <c r="F6043" s="200" t="s">
        <v>401</v>
      </c>
      <c r="G6043" s="200"/>
      <c r="H6043" s="201" t="s">
        <v>396</v>
      </c>
      <c r="I6043" s="205">
        <v>0.36</v>
      </c>
      <c r="J6043" s="203">
        <v>19.13</v>
      </c>
      <c r="K6043" s="204">
        <v>6.88</v>
      </c>
      <c r="L6043" s="315"/>
      <c r="N6043" s="41"/>
      <c r="O6043" s="41"/>
      <c r="P6043" s="41"/>
      <c r="Q6043" s="41"/>
      <c r="R6043" s="41"/>
      <c r="S6043" s="41"/>
      <c r="T6043" s="41"/>
      <c r="U6043" s="41"/>
      <c r="V6043" s="41"/>
      <c r="W6043" s="41"/>
      <c r="X6043" s="41"/>
      <c r="Y6043" s="41"/>
    </row>
    <row r="6044" spans="1:25" ht="15" hidden="1" customHeight="1" x14ac:dyDescent="0.2">
      <c r="A6044" s="41"/>
      <c r="B6044" s="304" t="s">
        <v>275</v>
      </c>
      <c r="C6044" s="202">
        <v>10586</v>
      </c>
      <c r="D6044" s="200" t="s">
        <v>122</v>
      </c>
      <c r="E6044" s="200" t="s">
        <v>1406</v>
      </c>
      <c r="F6044" s="200" t="s">
        <v>276</v>
      </c>
      <c r="G6044" s="200"/>
      <c r="H6044" s="201" t="s">
        <v>135</v>
      </c>
      <c r="I6044" s="205">
        <v>3.6000000000000001E-5</v>
      </c>
      <c r="J6044" s="203">
        <v>39</v>
      </c>
      <c r="K6044" s="204">
        <v>0</v>
      </c>
      <c r="L6044" s="315"/>
      <c r="N6044" s="41"/>
      <c r="O6044" s="41"/>
      <c r="P6044" s="41"/>
      <c r="Q6044" s="41"/>
      <c r="R6044" s="41"/>
      <c r="S6044" s="41"/>
      <c r="T6044" s="41"/>
      <c r="U6044" s="41"/>
      <c r="V6044" s="41"/>
      <c r="W6044" s="41"/>
      <c r="X6044" s="41"/>
      <c r="Y6044" s="41"/>
    </row>
    <row r="6045" spans="1:25" ht="15" hidden="1" customHeight="1" x14ac:dyDescent="0.2">
      <c r="A6045" s="41"/>
      <c r="B6045" s="304" t="s">
        <v>275</v>
      </c>
      <c r="C6045" s="202" t="s">
        <v>2350</v>
      </c>
      <c r="D6045" s="200" t="s">
        <v>122</v>
      </c>
      <c r="E6045" s="200" t="s">
        <v>2351</v>
      </c>
      <c r="F6045" s="200" t="s">
        <v>276</v>
      </c>
      <c r="G6045" s="200"/>
      <c r="H6045" s="201" t="s">
        <v>54</v>
      </c>
      <c r="I6045" s="205">
        <v>0.94299999999999995</v>
      </c>
      <c r="J6045" s="203">
        <v>101.3</v>
      </c>
      <c r="K6045" s="204">
        <v>95.52</v>
      </c>
      <c r="L6045" s="315"/>
      <c r="N6045" s="41"/>
      <c r="O6045" s="41"/>
      <c r="P6045" s="41"/>
      <c r="Q6045" s="41"/>
      <c r="R6045" s="41"/>
      <c r="S6045" s="41"/>
      <c r="T6045" s="41"/>
      <c r="U6045" s="41"/>
      <c r="V6045" s="41"/>
      <c r="W6045" s="41"/>
      <c r="X6045" s="41"/>
      <c r="Y6045" s="41"/>
    </row>
    <row r="6046" spans="1:25" ht="15" hidden="1" customHeight="1" x14ac:dyDescent="0.2">
      <c r="A6046" s="41"/>
      <c r="B6046" s="304" t="s">
        <v>275</v>
      </c>
      <c r="C6046" s="202">
        <v>10788</v>
      </c>
      <c r="D6046" s="200" t="s">
        <v>122</v>
      </c>
      <c r="E6046" s="200" t="s">
        <v>708</v>
      </c>
      <c r="F6046" s="200" t="s">
        <v>276</v>
      </c>
      <c r="G6046" s="200"/>
      <c r="H6046" s="201" t="s">
        <v>135</v>
      </c>
      <c r="I6046" s="205">
        <v>1.524E-3</v>
      </c>
      <c r="J6046" s="203">
        <v>36.9</v>
      </c>
      <c r="K6046" s="204">
        <v>0.05</v>
      </c>
      <c r="L6046" s="315"/>
      <c r="N6046" s="41"/>
      <c r="O6046" s="41"/>
      <c r="P6046" s="41"/>
      <c r="Q6046" s="41"/>
      <c r="R6046" s="41"/>
      <c r="S6046" s="41"/>
      <c r="T6046" s="41"/>
      <c r="U6046" s="41"/>
      <c r="V6046" s="41"/>
      <c r="W6046" s="41"/>
      <c r="X6046" s="41"/>
      <c r="Y6046" s="41"/>
    </row>
    <row r="6047" spans="1:25" ht="15" hidden="1" customHeight="1" x14ac:dyDescent="0.2">
      <c r="A6047" s="41"/>
      <c r="B6047" s="304" t="s">
        <v>275</v>
      </c>
      <c r="C6047" s="202">
        <v>11249</v>
      </c>
      <c r="D6047" s="200" t="s">
        <v>122</v>
      </c>
      <c r="E6047" s="200" t="s">
        <v>1220</v>
      </c>
      <c r="F6047" s="200" t="s">
        <v>287</v>
      </c>
      <c r="G6047" s="200"/>
      <c r="H6047" s="201" t="s">
        <v>135</v>
      </c>
      <c r="I6047" s="205">
        <v>3.6000000000000001E-5</v>
      </c>
      <c r="J6047" s="203">
        <v>617.95000000000005</v>
      </c>
      <c r="K6047" s="204">
        <v>0.02</v>
      </c>
      <c r="L6047" s="315"/>
      <c r="N6047" s="41"/>
      <c r="O6047" s="41"/>
      <c r="P6047" s="41"/>
      <c r="Q6047" s="41"/>
      <c r="R6047" s="41"/>
      <c r="S6047" s="41"/>
      <c r="T6047" s="41"/>
      <c r="U6047" s="41"/>
      <c r="V6047" s="41"/>
      <c r="W6047" s="41"/>
      <c r="X6047" s="41"/>
      <c r="Y6047" s="41"/>
    </row>
    <row r="6048" spans="1:25" ht="15" hidden="1" customHeight="1" x14ac:dyDescent="0.2">
      <c r="A6048" s="41"/>
      <c r="B6048" s="304" t="s">
        <v>275</v>
      </c>
      <c r="C6048" s="202" t="s">
        <v>2308</v>
      </c>
      <c r="D6048" s="200" t="s">
        <v>122</v>
      </c>
      <c r="E6048" s="200" t="s">
        <v>2309</v>
      </c>
      <c r="F6048" s="200" t="s">
        <v>401</v>
      </c>
      <c r="G6048" s="200"/>
      <c r="H6048" s="201" t="s">
        <v>396</v>
      </c>
      <c r="I6048" s="205">
        <v>0.36</v>
      </c>
      <c r="J6048" s="203">
        <v>19.13</v>
      </c>
      <c r="K6048" s="204">
        <v>6.88</v>
      </c>
      <c r="L6048" s="315"/>
      <c r="N6048" s="41"/>
      <c r="O6048" s="41"/>
      <c r="P6048" s="41"/>
      <c r="Q6048" s="41"/>
      <c r="R6048" s="41"/>
      <c r="S6048" s="41"/>
      <c r="T6048" s="41"/>
      <c r="U6048" s="41"/>
      <c r="V6048" s="41"/>
      <c r="W6048" s="41"/>
      <c r="X6048" s="41"/>
      <c r="Y6048" s="41"/>
    </row>
    <row r="6049" spans="1:25" ht="15" hidden="1" customHeight="1" x14ac:dyDescent="0.2">
      <c r="A6049" s="41"/>
      <c r="B6049" s="304" t="s">
        <v>275</v>
      </c>
      <c r="C6049" s="202">
        <v>10362</v>
      </c>
      <c r="D6049" s="200" t="s">
        <v>122</v>
      </c>
      <c r="E6049" s="200" t="s">
        <v>701</v>
      </c>
      <c r="F6049" s="200" t="s">
        <v>518</v>
      </c>
      <c r="G6049" s="200"/>
      <c r="H6049" s="201" t="s">
        <v>135</v>
      </c>
      <c r="I6049" s="205">
        <v>3.8339999999999999E-2</v>
      </c>
      <c r="J6049" s="203">
        <v>12.54</v>
      </c>
      <c r="K6049" s="204">
        <v>0.48</v>
      </c>
      <c r="L6049" s="315"/>
      <c r="N6049" s="41"/>
      <c r="O6049" s="41"/>
      <c r="P6049" s="41"/>
      <c r="Q6049" s="41"/>
      <c r="R6049" s="41"/>
      <c r="S6049" s="41"/>
      <c r="T6049" s="41"/>
      <c r="U6049" s="41"/>
      <c r="V6049" s="41"/>
      <c r="W6049" s="41"/>
      <c r="X6049" s="41"/>
      <c r="Y6049" s="41"/>
    </row>
    <row r="6050" spans="1:25" ht="15" hidden="1" customHeight="1" x14ac:dyDescent="0.2">
      <c r="A6050" s="41"/>
      <c r="B6050" s="304" t="s">
        <v>275</v>
      </c>
      <c r="C6050" s="202">
        <v>158</v>
      </c>
      <c r="D6050" s="200" t="s">
        <v>122</v>
      </c>
      <c r="E6050" s="200" t="s">
        <v>695</v>
      </c>
      <c r="F6050" s="200" t="s">
        <v>276</v>
      </c>
      <c r="G6050" s="200"/>
      <c r="H6050" s="201" t="s">
        <v>135</v>
      </c>
      <c r="I6050" s="205">
        <v>0.867336</v>
      </c>
      <c r="J6050" s="203">
        <v>14</v>
      </c>
      <c r="K6050" s="204">
        <v>12.14</v>
      </c>
      <c r="L6050" s="315"/>
      <c r="N6050" s="41"/>
      <c r="O6050" s="41"/>
      <c r="P6050" s="41"/>
      <c r="Q6050" s="41"/>
      <c r="R6050" s="41"/>
      <c r="S6050" s="41"/>
      <c r="T6050" s="41"/>
      <c r="U6050" s="41"/>
      <c r="V6050" s="41"/>
      <c r="W6050" s="41"/>
      <c r="X6050" s="41"/>
      <c r="Y6050" s="41"/>
    </row>
    <row r="6051" spans="1:25" ht="15" hidden="1" customHeight="1" x14ac:dyDescent="0.2">
      <c r="A6051" s="41"/>
      <c r="B6051" s="304" t="s">
        <v>275</v>
      </c>
      <c r="C6051" s="202">
        <v>10577</v>
      </c>
      <c r="D6051" s="200" t="s">
        <v>122</v>
      </c>
      <c r="E6051" s="200" t="s">
        <v>1216</v>
      </c>
      <c r="F6051" s="200" t="s">
        <v>276</v>
      </c>
      <c r="G6051" s="200"/>
      <c r="H6051" s="201" t="s">
        <v>135</v>
      </c>
      <c r="I6051" s="205">
        <v>3.6000000000000001E-5</v>
      </c>
      <c r="J6051" s="203">
        <v>29.9</v>
      </c>
      <c r="K6051" s="204">
        <v>0</v>
      </c>
      <c r="L6051" s="315"/>
      <c r="N6051" s="41"/>
      <c r="O6051" s="41"/>
      <c r="P6051" s="41"/>
      <c r="Q6051" s="41"/>
      <c r="R6051" s="41"/>
      <c r="S6051" s="41"/>
      <c r="T6051" s="41"/>
      <c r="U6051" s="41"/>
      <c r="V6051" s="41"/>
      <c r="W6051" s="41"/>
      <c r="X6051" s="41"/>
      <c r="Y6051" s="41"/>
    </row>
    <row r="6052" spans="1:25" ht="15" hidden="1" customHeight="1" x14ac:dyDescent="0.2">
      <c r="A6052" s="41"/>
      <c r="B6052" s="304" t="s">
        <v>275</v>
      </c>
      <c r="C6052" s="202">
        <v>10282</v>
      </c>
      <c r="D6052" s="200" t="s">
        <v>122</v>
      </c>
      <c r="E6052" s="200" t="s">
        <v>722</v>
      </c>
      <c r="F6052" s="200" t="s">
        <v>276</v>
      </c>
      <c r="G6052" s="200"/>
      <c r="H6052" s="201" t="s">
        <v>135</v>
      </c>
      <c r="I6052" s="205">
        <v>7.2000000000000002E-5</v>
      </c>
      <c r="J6052" s="203">
        <v>46.2</v>
      </c>
      <c r="K6052" s="204">
        <v>0</v>
      </c>
      <c r="L6052" s="315"/>
      <c r="N6052" s="41"/>
      <c r="O6052" s="41"/>
      <c r="P6052" s="41"/>
      <c r="Q6052" s="41"/>
      <c r="R6052" s="41"/>
      <c r="S6052" s="41"/>
      <c r="T6052" s="41"/>
      <c r="U6052" s="41"/>
      <c r="V6052" s="41"/>
      <c r="W6052" s="41"/>
      <c r="X6052" s="41"/>
      <c r="Y6052" s="41"/>
    </row>
    <row r="6053" spans="1:25" ht="15" hidden="1" customHeight="1" x14ac:dyDescent="0.2">
      <c r="A6053" s="41"/>
      <c r="B6053" s="304" t="s">
        <v>275</v>
      </c>
      <c r="C6053" s="202">
        <v>10761</v>
      </c>
      <c r="D6053" s="200" t="s">
        <v>122</v>
      </c>
      <c r="E6053" s="200" t="s">
        <v>707</v>
      </c>
      <c r="F6053" s="200" t="s">
        <v>518</v>
      </c>
      <c r="G6053" s="200"/>
      <c r="H6053" s="201" t="s">
        <v>135</v>
      </c>
      <c r="I6053" s="205">
        <v>0.867336</v>
      </c>
      <c r="J6053" s="203">
        <v>5</v>
      </c>
      <c r="K6053" s="204">
        <v>4.33</v>
      </c>
      <c r="L6053" s="315"/>
      <c r="N6053" s="41"/>
      <c r="O6053" s="41"/>
      <c r="P6053" s="41"/>
      <c r="Q6053" s="41"/>
      <c r="R6053" s="41"/>
      <c r="S6053" s="41"/>
      <c r="T6053" s="41"/>
      <c r="U6053" s="41"/>
      <c r="V6053" s="41"/>
      <c r="W6053" s="41"/>
      <c r="X6053" s="41"/>
      <c r="Y6053" s="41"/>
    </row>
    <row r="6054" spans="1:25" ht="15" hidden="1" customHeight="1" x14ac:dyDescent="0.2">
      <c r="A6054" s="41"/>
      <c r="B6054" s="304" t="s">
        <v>275</v>
      </c>
      <c r="C6054" s="202">
        <v>11247</v>
      </c>
      <c r="D6054" s="200" t="s">
        <v>122</v>
      </c>
      <c r="E6054" s="200" t="s">
        <v>728</v>
      </c>
      <c r="F6054" s="200" t="s">
        <v>276</v>
      </c>
      <c r="G6054" s="200"/>
      <c r="H6054" s="201" t="s">
        <v>135</v>
      </c>
      <c r="I6054" s="205">
        <v>3.6000000000000001E-5</v>
      </c>
      <c r="J6054" s="203">
        <v>327.8</v>
      </c>
      <c r="K6054" s="204">
        <v>0.01</v>
      </c>
      <c r="L6054" s="315"/>
      <c r="N6054" s="41"/>
      <c r="O6054" s="41"/>
      <c r="P6054" s="41"/>
      <c r="Q6054" s="41"/>
      <c r="R6054" s="41"/>
      <c r="S6054" s="41"/>
      <c r="T6054" s="41"/>
      <c r="U6054" s="41"/>
      <c r="V6054" s="41"/>
      <c r="W6054" s="41"/>
      <c r="X6054" s="41"/>
      <c r="Y6054" s="41"/>
    </row>
    <row r="6055" spans="1:25" ht="15" hidden="1" customHeight="1" x14ac:dyDescent="0.2">
      <c r="A6055" s="41"/>
      <c r="B6055" s="304" t="s">
        <v>275</v>
      </c>
      <c r="C6055" s="202">
        <v>4728</v>
      </c>
      <c r="D6055" s="200" t="s">
        <v>122</v>
      </c>
      <c r="E6055" s="200" t="s">
        <v>699</v>
      </c>
      <c r="F6055" s="200" t="s">
        <v>276</v>
      </c>
      <c r="G6055" s="200"/>
      <c r="H6055" s="201" t="s">
        <v>135</v>
      </c>
      <c r="I6055" s="205">
        <v>2.2859999999999998E-3</v>
      </c>
      <c r="J6055" s="203">
        <v>18.579999999999998</v>
      </c>
      <c r="K6055" s="204">
        <v>0.04</v>
      </c>
      <c r="L6055" s="315"/>
      <c r="N6055" s="41"/>
      <c r="O6055" s="41"/>
      <c r="P6055" s="41"/>
      <c r="Q6055" s="41"/>
      <c r="R6055" s="41"/>
      <c r="S6055" s="41"/>
      <c r="T6055" s="41"/>
      <c r="U6055" s="41"/>
      <c r="V6055" s="41"/>
      <c r="W6055" s="41"/>
      <c r="X6055" s="41"/>
      <c r="Y6055" s="41"/>
    </row>
    <row r="6056" spans="1:25" ht="15" hidden="1" customHeight="1" x14ac:dyDescent="0.2">
      <c r="A6056" s="41"/>
      <c r="B6056" s="304" t="s">
        <v>275</v>
      </c>
      <c r="C6056" s="202">
        <v>10578</v>
      </c>
      <c r="D6056" s="200" t="s">
        <v>122</v>
      </c>
      <c r="E6056" s="200" t="s">
        <v>1217</v>
      </c>
      <c r="F6056" s="200" t="s">
        <v>276</v>
      </c>
      <c r="G6056" s="200"/>
      <c r="H6056" s="201" t="s">
        <v>135</v>
      </c>
      <c r="I6056" s="205">
        <v>7.2000000000000002E-5</v>
      </c>
      <c r="J6056" s="203">
        <v>15.15</v>
      </c>
      <c r="K6056" s="204">
        <v>0</v>
      </c>
      <c r="L6056" s="315"/>
      <c r="N6056" s="41"/>
      <c r="O6056" s="41"/>
      <c r="P6056" s="41"/>
      <c r="Q6056" s="41"/>
      <c r="R6056" s="41"/>
      <c r="S6056" s="41"/>
      <c r="T6056" s="41"/>
      <c r="U6056" s="41"/>
      <c r="V6056" s="41"/>
      <c r="W6056" s="41"/>
      <c r="X6056" s="41"/>
      <c r="Y6056" s="41"/>
    </row>
    <row r="6057" spans="1:25" ht="15" hidden="1" customHeight="1" x14ac:dyDescent="0.2">
      <c r="A6057" s="41"/>
      <c r="B6057" s="304" t="s">
        <v>275</v>
      </c>
      <c r="C6057" s="202">
        <v>4174</v>
      </c>
      <c r="D6057" s="200" t="s">
        <v>122</v>
      </c>
      <c r="E6057" s="200" t="s">
        <v>720</v>
      </c>
      <c r="F6057" s="200" t="s">
        <v>276</v>
      </c>
      <c r="G6057" s="200"/>
      <c r="H6057" s="201" t="s">
        <v>135</v>
      </c>
      <c r="I6057" s="205">
        <v>1.8000000000000001E-4</v>
      </c>
      <c r="J6057" s="203">
        <v>12</v>
      </c>
      <c r="K6057" s="204">
        <v>0</v>
      </c>
      <c r="L6057" s="315"/>
      <c r="N6057" s="41"/>
      <c r="O6057" s="41"/>
      <c r="P6057" s="41"/>
      <c r="Q6057" s="41"/>
      <c r="R6057" s="41"/>
      <c r="S6057" s="41"/>
      <c r="T6057" s="41"/>
      <c r="U6057" s="41"/>
      <c r="V6057" s="41"/>
      <c r="W6057" s="41"/>
      <c r="X6057" s="41"/>
      <c r="Y6057" s="41"/>
    </row>
    <row r="6058" spans="1:25" ht="15" hidden="1" customHeight="1" x14ac:dyDescent="0.2">
      <c r="A6058" s="41"/>
      <c r="B6058" s="304" t="s">
        <v>275</v>
      </c>
      <c r="C6058" s="202">
        <v>10579</v>
      </c>
      <c r="D6058" s="200" t="s">
        <v>122</v>
      </c>
      <c r="E6058" s="200" t="s">
        <v>709</v>
      </c>
      <c r="F6058" s="200" t="s">
        <v>276</v>
      </c>
      <c r="G6058" s="200"/>
      <c r="H6058" s="201" t="s">
        <v>135</v>
      </c>
      <c r="I6058" s="205">
        <v>7.2000000000000002E-5</v>
      </c>
      <c r="J6058" s="203">
        <v>26.89</v>
      </c>
      <c r="K6058" s="204">
        <v>0</v>
      </c>
      <c r="L6058" s="315"/>
      <c r="N6058" s="41"/>
      <c r="O6058" s="41"/>
      <c r="P6058" s="41"/>
      <c r="Q6058" s="41"/>
      <c r="R6058" s="41"/>
      <c r="S6058" s="41"/>
      <c r="T6058" s="41"/>
      <c r="U6058" s="41"/>
      <c r="V6058" s="41"/>
      <c r="W6058" s="41"/>
      <c r="X6058" s="41"/>
      <c r="Y6058" s="41"/>
    </row>
    <row r="6059" spans="1:25" ht="15" hidden="1" customHeight="1" x14ac:dyDescent="0.2">
      <c r="A6059" s="41"/>
      <c r="B6059" s="304" t="s">
        <v>275</v>
      </c>
      <c r="C6059" s="202" t="s">
        <v>2318</v>
      </c>
      <c r="D6059" s="200" t="s">
        <v>122</v>
      </c>
      <c r="E6059" s="200" t="s">
        <v>1717</v>
      </c>
      <c r="F6059" s="200" t="s">
        <v>276</v>
      </c>
      <c r="G6059" s="200"/>
      <c r="H6059" s="201" t="s">
        <v>135</v>
      </c>
      <c r="I6059" s="205">
        <v>1.524E-3</v>
      </c>
      <c r="J6059" s="203">
        <v>163</v>
      </c>
      <c r="K6059" s="204">
        <v>0.24</v>
      </c>
      <c r="L6059" s="315"/>
      <c r="N6059" s="41"/>
      <c r="O6059" s="41"/>
      <c r="P6059" s="41"/>
      <c r="Q6059" s="41"/>
      <c r="R6059" s="41"/>
      <c r="S6059" s="41"/>
      <c r="T6059" s="41"/>
      <c r="U6059" s="41"/>
      <c r="V6059" s="41"/>
      <c r="W6059" s="41"/>
      <c r="X6059" s="41"/>
      <c r="Y6059" s="41"/>
    </row>
    <row r="6060" spans="1:25" ht="15" hidden="1" customHeight="1" x14ac:dyDescent="0.2">
      <c r="A6060" s="41"/>
      <c r="B6060" s="304" t="s">
        <v>275</v>
      </c>
      <c r="C6060" s="202" t="s">
        <v>2312</v>
      </c>
      <c r="D6060" s="200" t="s">
        <v>122</v>
      </c>
      <c r="E6060" s="200" t="s">
        <v>1719</v>
      </c>
      <c r="F6060" s="200" t="s">
        <v>276</v>
      </c>
      <c r="G6060" s="200"/>
      <c r="H6060" s="201" t="s">
        <v>135</v>
      </c>
      <c r="I6060" s="205">
        <v>5.1120000000000002E-3</v>
      </c>
      <c r="J6060" s="203">
        <v>13.45</v>
      </c>
      <c r="K6060" s="204">
        <v>0.06</v>
      </c>
      <c r="L6060" s="315"/>
      <c r="N6060" s="41"/>
      <c r="O6060" s="41"/>
      <c r="P6060" s="41"/>
      <c r="Q6060" s="41"/>
      <c r="R6060" s="41"/>
      <c r="S6060" s="41"/>
      <c r="T6060" s="41"/>
      <c r="U6060" s="41"/>
      <c r="V6060" s="41"/>
      <c r="W6060" s="41"/>
      <c r="X6060" s="41"/>
      <c r="Y6060" s="41"/>
    </row>
    <row r="6061" spans="1:25" ht="15" hidden="1" customHeight="1" x14ac:dyDescent="0.2">
      <c r="A6061" s="41"/>
      <c r="B6061" s="304" t="s">
        <v>275</v>
      </c>
      <c r="C6061" s="202">
        <v>941</v>
      </c>
      <c r="D6061" s="200" t="s">
        <v>122</v>
      </c>
      <c r="E6061" s="200" t="s">
        <v>696</v>
      </c>
      <c r="F6061" s="200" t="s">
        <v>276</v>
      </c>
      <c r="G6061" s="200"/>
      <c r="H6061" s="201" t="s">
        <v>135</v>
      </c>
      <c r="I6061" s="205">
        <v>1.278E-2</v>
      </c>
      <c r="J6061" s="203">
        <v>190.77</v>
      </c>
      <c r="K6061" s="204">
        <v>2.4300000000000002</v>
      </c>
      <c r="L6061" s="315"/>
      <c r="N6061" s="41"/>
      <c r="O6061" s="41"/>
      <c r="P6061" s="41"/>
      <c r="Q6061" s="41"/>
      <c r="R6061" s="41"/>
      <c r="S6061" s="41"/>
      <c r="T6061" s="41"/>
      <c r="U6061" s="41"/>
      <c r="V6061" s="41"/>
      <c r="W6061" s="41"/>
      <c r="X6061" s="41"/>
      <c r="Y6061" s="41"/>
    </row>
    <row r="6062" spans="1:25" ht="15" hidden="1" customHeight="1" x14ac:dyDescent="0.2">
      <c r="A6062" s="41"/>
      <c r="B6062" s="304" t="s">
        <v>275</v>
      </c>
      <c r="C6062" s="202" t="s">
        <v>2310</v>
      </c>
      <c r="D6062" s="200" t="s">
        <v>122</v>
      </c>
      <c r="E6062" s="200" t="s">
        <v>1714</v>
      </c>
      <c r="F6062" s="200" t="s">
        <v>276</v>
      </c>
      <c r="G6062" s="200"/>
      <c r="H6062" s="201" t="s">
        <v>1715</v>
      </c>
      <c r="I6062" s="205">
        <v>6.7799999999999996E-3</v>
      </c>
      <c r="J6062" s="203">
        <v>64.56</v>
      </c>
      <c r="K6062" s="204">
        <v>0.43</v>
      </c>
      <c r="L6062" s="315"/>
      <c r="N6062" s="41"/>
      <c r="O6062" s="41"/>
      <c r="P6062" s="41"/>
      <c r="Q6062" s="41"/>
      <c r="R6062" s="41"/>
      <c r="S6062" s="41"/>
      <c r="T6062" s="41"/>
      <c r="U6062" s="41"/>
      <c r="V6062" s="41"/>
      <c r="W6062" s="41"/>
      <c r="X6062" s="41"/>
      <c r="Y6062" s="41"/>
    </row>
    <row r="6063" spans="1:25" ht="15" hidden="1" customHeight="1" x14ac:dyDescent="0.2">
      <c r="A6063" s="41"/>
      <c r="B6063" s="304" t="s">
        <v>275</v>
      </c>
      <c r="C6063" s="202" t="s">
        <v>2315</v>
      </c>
      <c r="D6063" s="200" t="s">
        <v>122</v>
      </c>
      <c r="E6063" s="200" t="s">
        <v>1706</v>
      </c>
      <c r="F6063" s="200" t="s">
        <v>401</v>
      </c>
      <c r="G6063" s="200"/>
      <c r="H6063" s="201" t="s">
        <v>396</v>
      </c>
      <c r="I6063" s="205">
        <v>7.62</v>
      </c>
      <c r="J6063" s="203">
        <v>13.65</v>
      </c>
      <c r="K6063" s="204">
        <v>103.97</v>
      </c>
      <c r="L6063" s="315"/>
      <c r="N6063" s="41"/>
      <c r="O6063" s="41"/>
      <c r="P6063" s="41"/>
      <c r="Q6063" s="41"/>
      <c r="R6063" s="41"/>
      <c r="S6063" s="41"/>
      <c r="T6063" s="41"/>
      <c r="U6063" s="41"/>
      <c r="V6063" s="41"/>
      <c r="W6063" s="41"/>
      <c r="X6063" s="41"/>
      <c r="Y6063" s="41"/>
    </row>
    <row r="6064" spans="1:25" ht="15" hidden="1" customHeight="1" x14ac:dyDescent="0.2">
      <c r="A6064" s="41"/>
      <c r="B6064" s="304" t="s">
        <v>275</v>
      </c>
      <c r="C6064" s="202">
        <v>10599</v>
      </c>
      <c r="D6064" s="200" t="s">
        <v>122</v>
      </c>
      <c r="E6064" s="200" t="s">
        <v>706</v>
      </c>
      <c r="F6064" s="200" t="s">
        <v>276</v>
      </c>
      <c r="G6064" s="200"/>
      <c r="H6064" s="201" t="s">
        <v>135</v>
      </c>
      <c r="I6064" s="205">
        <v>1.5336000000000001E-2</v>
      </c>
      <c r="J6064" s="203">
        <v>18</v>
      </c>
      <c r="K6064" s="204">
        <v>0.27</v>
      </c>
      <c r="L6064" s="315"/>
      <c r="N6064" s="41"/>
      <c r="O6064" s="41"/>
      <c r="P6064" s="41"/>
      <c r="Q6064" s="41"/>
      <c r="R6064" s="41"/>
      <c r="S6064" s="41"/>
      <c r="T6064" s="41"/>
      <c r="U6064" s="41"/>
      <c r="V6064" s="41"/>
      <c r="W6064" s="41"/>
      <c r="X6064" s="41"/>
      <c r="Y6064" s="41"/>
    </row>
    <row r="6065" spans="1:25" ht="15" hidden="1" customHeight="1" x14ac:dyDescent="0.2">
      <c r="A6065" s="41"/>
      <c r="B6065" s="304" t="s">
        <v>275</v>
      </c>
      <c r="C6065" s="202">
        <v>10492</v>
      </c>
      <c r="D6065" s="200" t="s">
        <v>122</v>
      </c>
      <c r="E6065" s="200" t="s">
        <v>702</v>
      </c>
      <c r="F6065" s="200" t="s">
        <v>276</v>
      </c>
      <c r="G6065" s="200"/>
      <c r="H6065" s="201" t="s">
        <v>135</v>
      </c>
      <c r="I6065" s="205">
        <v>3.8339999999999999E-2</v>
      </c>
      <c r="J6065" s="203">
        <v>190</v>
      </c>
      <c r="K6065" s="204">
        <v>7.28</v>
      </c>
      <c r="L6065" s="315"/>
      <c r="N6065" s="41"/>
      <c r="O6065" s="41"/>
      <c r="P6065" s="41"/>
      <c r="Q6065" s="41"/>
      <c r="R6065" s="41"/>
      <c r="S6065" s="41"/>
      <c r="T6065" s="41"/>
      <c r="U6065" s="41"/>
      <c r="V6065" s="41"/>
      <c r="W6065" s="41"/>
      <c r="X6065" s="41"/>
      <c r="Y6065" s="41"/>
    </row>
    <row r="6066" spans="1:25" ht="15" hidden="1" customHeight="1" x14ac:dyDescent="0.2">
      <c r="A6066" s="41"/>
      <c r="B6066" s="304" t="s">
        <v>275</v>
      </c>
      <c r="C6066" s="202" t="s">
        <v>2352</v>
      </c>
      <c r="D6066" s="200" t="s">
        <v>122</v>
      </c>
      <c r="E6066" s="200" t="s">
        <v>1738</v>
      </c>
      <c r="F6066" s="200" t="s">
        <v>276</v>
      </c>
      <c r="G6066" s="200"/>
      <c r="H6066" s="201" t="s">
        <v>565</v>
      </c>
      <c r="I6066" s="205">
        <v>255</v>
      </c>
      <c r="J6066" s="203">
        <v>0.76</v>
      </c>
      <c r="K6066" s="204">
        <v>193.8</v>
      </c>
      <c r="L6066" s="315"/>
      <c r="N6066" s="41"/>
      <c r="O6066" s="41"/>
      <c r="P6066" s="41"/>
      <c r="Q6066" s="41"/>
      <c r="R6066" s="41"/>
      <c r="S6066" s="41"/>
      <c r="T6066" s="41"/>
      <c r="U6066" s="41"/>
      <c r="V6066" s="41"/>
      <c r="W6066" s="41"/>
      <c r="X6066" s="41"/>
      <c r="Y6066" s="41"/>
    </row>
    <row r="6067" spans="1:25" ht="15" hidden="1" customHeight="1" x14ac:dyDescent="0.2">
      <c r="A6067" s="41"/>
      <c r="B6067" s="304" t="s">
        <v>275</v>
      </c>
      <c r="C6067" s="202">
        <v>11248</v>
      </c>
      <c r="D6067" s="200" t="s">
        <v>122</v>
      </c>
      <c r="E6067" s="200" t="s">
        <v>1219</v>
      </c>
      <c r="F6067" s="200" t="s">
        <v>287</v>
      </c>
      <c r="G6067" s="200"/>
      <c r="H6067" s="201" t="s">
        <v>135</v>
      </c>
      <c r="I6067" s="205">
        <v>3.6000000000000001E-5</v>
      </c>
      <c r="J6067" s="203">
        <v>246</v>
      </c>
      <c r="K6067" s="204">
        <v>0</v>
      </c>
      <c r="L6067" s="315"/>
      <c r="N6067" s="41"/>
      <c r="O6067" s="41"/>
      <c r="P6067" s="41"/>
      <c r="Q6067" s="41"/>
      <c r="R6067" s="41"/>
      <c r="S6067" s="41"/>
      <c r="T6067" s="41"/>
      <c r="U6067" s="41"/>
      <c r="V6067" s="41"/>
      <c r="W6067" s="41"/>
      <c r="X6067" s="41"/>
      <c r="Y6067" s="41"/>
    </row>
    <row r="6068" spans="1:25" ht="15" hidden="1" customHeight="1" x14ac:dyDescent="0.2">
      <c r="A6068" s="41"/>
      <c r="B6068" s="304" t="s">
        <v>275</v>
      </c>
      <c r="C6068" s="202">
        <v>11264</v>
      </c>
      <c r="D6068" s="200" t="s">
        <v>122</v>
      </c>
      <c r="E6068" s="200" t="s">
        <v>729</v>
      </c>
      <c r="F6068" s="200" t="s">
        <v>276</v>
      </c>
      <c r="G6068" s="200"/>
      <c r="H6068" s="201" t="s">
        <v>135</v>
      </c>
      <c r="I6068" s="205">
        <v>7.2000000000000002E-5</v>
      </c>
      <c r="J6068" s="203">
        <v>13.52</v>
      </c>
      <c r="K6068" s="204">
        <v>0</v>
      </c>
      <c r="L6068" s="315"/>
      <c r="N6068" s="41"/>
      <c r="O6068" s="41"/>
      <c r="P6068" s="41"/>
      <c r="Q6068" s="41"/>
      <c r="R6068" s="41"/>
      <c r="S6068" s="41"/>
      <c r="T6068" s="41"/>
      <c r="U6068" s="41"/>
      <c r="V6068" s="41"/>
      <c r="W6068" s="41"/>
      <c r="X6068" s="41"/>
      <c r="Y6068" s="41"/>
    </row>
    <row r="6069" spans="1:25" ht="15" hidden="1" customHeight="1" x14ac:dyDescent="0.2">
      <c r="A6069" s="41"/>
      <c r="B6069" s="304" t="s">
        <v>275</v>
      </c>
      <c r="C6069" s="202" t="s">
        <v>2316</v>
      </c>
      <c r="D6069" s="200" t="s">
        <v>122</v>
      </c>
      <c r="E6069" s="200" t="s">
        <v>1716</v>
      </c>
      <c r="F6069" s="200" t="s">
        <v>276</v>
      </c>
      <c r="G6069" s="200"/>
      <c r="H6069" s="201" t="s">
        <v>1715</v>
      </c>
      <c r="I6069" s="205">
        <v>1.9595999999999999E-2</v>
      </c>
      <c r="J6069" s="203">
        <v>12.1</v>
      </c>
      <c r="K6069" s="204">
        <v>0.23</v>
      </c>
      <c r="L6069" s="315"/>
      <c r="N6069" s="41"/>
      <c r="O6069" s="41"/>
      <c r="P6069" s="41"/>
      <c r="Q6069" s="41"/>
      <c r="R6069" s="41"/>
      <c r="S6069" s="41"/>
      <c r="T6069" s="41"/>
      <c r="U6069" s="41"/>
      <c r="V6069" s="41"/>
      <c r="W6069" s="41"/>
      <c r="X6069" s="41"/>
      <c r="Y6069" s="41"/>
    </row>
    <row r="6070" spans="1:25" ht="15" hidden="1" customHeight="1" x14ac:dyDescent="0.2">
      <c r="A6070" s="41"/>
      <c r="B6070" s="304" t="s">
        <v>275</v>
      </c>
      <c r="C6070" s="202" t="s">
        <v>2307</v>
      </c>
      <c r="D6070" s="200" t="s">
        <v>122</v>
      </c>
      <c r="E6070" s="200" t="s">
        <v>1718</v>
      </c>
      <c r="F6070" s="200" t="s">
        <v>276</v>
      </c>
      <c r="G6070" s="200"/>
      <c r="H6070" s="201" t="s">
        <v>135</v>
      </c>
      <c r="I6070" s="205">
        <v>1.704E-3</v>
      </c>
      <c r="J6070" s="203">
        <v>17.48</v>
      </c>
      <c r="K6070" s="204">
        <v>0.02</v>
      </c>
      <c r="L6070" s="315"/>
      <c r="N6070" s="41"/>
      <c r="O6070" s="41"/>
      <c r="P6070" s="41"/>
      <c r="Q6070" s="41"/>
      <c r="R6070" s="41"/>
      <c r="S6070" s="41"/>
      <c r="T6070" s="41"/>
      <c r="U6070" s="41"/>
      <c r="V6070" s="41"/>
      <c r="W6070" s="41"/>
      <c r="X6070" s="41"/>
      <c r="Y6070" s="41"/>
    </row>
    <row r="6071" spans="1:25" ht="15" hidden="1" customHeight="1" x14ac:dyDescent="0.2">
      <c r="A6071" s="41"/>
      <c r="B6071" s="304" t="s">
        <v>275</v>
      </c>
      <c r="C6071" s="202">
        <v>1651</v>
      </c>
      <c r="D6071" s="200" t="s">
        <v>122</v>
      </c>
      <c r="E6071" s="200" t="s">
        <v>2311</v>
      </c>
      <c r="F6071" s="200" t="s">
        <v>276</v>
      </c>
      <c r="G6071" s="200"/>
      <c r="H6071" s="201" t="s">
        <v>697</v>
      </c>
      <c r="I6071" s="205">
        <v>6.7799999999999996E-3</v>
      </c>
      <c r="J6071" s="203">
        <v>6.7</v>
      </c>
      <c r="K6071" s="204">
        <v>0.04</v>
      </c>
      <c r="L6071" s="315"/>
      <c r="N6071" s="41"/>
      <c r="O6071" s="41"/>
      <c r="P6071" s="41"/>
      <c r="Q6071" s="41"/>
      <c r="R6071" s="41"/>
      <c r="S6071" s="41"/>
      <c r="T6071" s="41"/>
      <c r="U6071" s="41"/>
      <c r="V6071" s="41"/>
      <c r="W6071" s="41"/>
      <c r="X6071" s="41"/>
      <c r="Y6071" s="41"/>
    </row>
    <row r="6072" spans="1:25" ht="15" hidden="1" customHeight="1" x14ac:dyDescent="0.2">
      <c r="A6072" s="41"/>
      <c r="B6072" s="304" t="s">
        <v>275</v>
      </c>
      <c r="C6072" s="202">
        <v>4729</v>
      </c>
      <c r="D6072" s="200" t="s">
        <v>122</v>
      </c>
      <c r="E6072" s="200" t="s">
        <v>700</v>
      </c>
      <c r="F6072" s="200" t="s">
        <v>276</v>
      </c>
      <c r="G6072" s="200"/>
      <c r="H6072" s="201" t="s">
        <v>135</v>
      </c>
      <c r="I6072" s="205">
        <v>7.6199999999999998E-4</v>
      </c>
      <c r="J6072" s="203">
        <v>37.799999999999997</v>
      </c>
      <c r="K6072" s="204">
        <v>0.02</v>
      </c>
      <c r="L6072" s="315"/>
      <c r="N6072" s="41"/>
      <c r="O6072" s="41"/>
      <c r="P6072" s="41"/>
      <c r="Q6072" s="41"/>
      <c r="R6072" s="41"/>
      <c r="S6072" s="41"/>
      <c r="T6072" s="41"/>
      <c r="U6072" s="41"/>
      <c r="V6072" s="41"/>
      <c r="W6072" s="41"/>
      <c r="X6072" s="41"/>
      <c r="Y6072" s="41"/>
    </row>
    <row r="6073" spans="1:25" ht="15" hidden="1" customHeight="1" x14ac:dyDescent="0.2">
      <c r="A6073" s="41"/>
      <c r="B6073" s="304" t="s">
        <v>275</v>
      </c>
      <c r="C6073" s="202">
        <v>11245</v>
      </c>
      <c r="D6073" s="200" t="s">
        <v>122</v>
      </c>
      <c r="E6073" s="200" t="s">
        <v>726</v>
      </c>
      <c r="F6073" s="200" t="s">
        <v>276</v>
      </c>
      <c r="G6073" s="200"/>
      <c r="H6073" s="201" t="s">
        <v>135</v>
      </c>
      <c r="I6073" s="205">
        <v>2.52E-4</v>
      </c>
      <c r="J6073" s="203">
        <v>11.6</v>
      </c>
      <c r="K6073" s="204">
        <v>0</v>
      </c>
      <c r="L6073" s="315"/>
      <c r="N6073" s="41"/>
      <c r="O6073" s="41"/>
      <c r="P6073" s="41"/>
      <c r="Q6073" s="41"/>
      <c r="R6073" s="41"/>
      <c r="S6073" s="41"/>
      <c r="T6073" s="41"/>
      <c r="U6073" s="41"/>
      <c r="V6073" s="41"/>
      <c r="W6073" s="41"/>
      <c r="X6073" s="41"/>
      <c r="Y6073" s="41"/>
    </row>
    <row r="6074" spans="1:25" ht="15" hidden="1" customHeight="1" x14ac:dyDescent="0.2">
      <c r="A6074" s="41"/>
      <c r="B6074" s="304" t="s">
        <v>275</v>
      </c>
      <c r="C6074" s="202" t="s">
        <v>2461</v>
      </c>
      <c r="D6074" s="200" t="s">
        <v>122</v>
      </c>
      <c r="E6074" s="200" t="s">
        <v>1787</v>
      </c>
      <c r="F6074" s="200" t="s">
        <v>401</v>
      </c>
      <c r="G6074" s="200"/>
      <c r="H6074" s="201" t="s">
        <v>396</v>
      </c>
      <c r="I6074" s="205">
        <v>0.18</v>
      </c>
      <c r="J6074" s="203">
        <v>19.13</v>
      </c>
      <c r="K6074" s="204">
        <v>3.44</v>
      </c>
      <c r="L6074" s="315"/>
      <c r="N6074" s="41"/>
      <c r="O6074" s="41"/>
      <c r="P6074" s="41"/>
      <c r="Q6074" s="41"/>
      <c r="R6074" s="41"/>
      <c r="S6074" s="41"/>
      <c r="T6074" s="41"/>
      <c r="U6074" s="41"/>
      <c r="V6074" s="41"/>
      <c r="W6074" s="41"/>
      <c r="X6074" s="41"/>
      <c r="Y6074" s="41"/>
    </row>
    <row r="6075" spans="1:25" ht="15" hidden="1" customHeight="1" x14ac:dyDescent="0.2">
      <c r="A6075" s="41"/>
      <c r="B6075" s="304" t="s">
        <v>275</v>
      </c>
      <c r="C6075" s="202">
        <v>10596</v>
      </c>
      <c r="D6075" s="200" t="s">
        <v>122</v>
      </c>
      <c r="E6075" s="200" t="s">
        <v>705</v>
      </c>
      <c r="F6075" s="200" t="s">
        <v>276</v>
      </c>
      <c r="G6075" s="200"/>
      <c r="H6075" s="201" t="s">
        <v>135</v>
      </c>
      <c r="I6075" s="205">
        <v>3.8339999999999999E-2</v>
      </c>
      <c r="J6075" s="203">
        <v>4.9000000000000004</v>
      </c>
      <c r="K6075" s="204">
        <v>0.18</v>
      </c>
      <c r="L6075" s="315"/>
      <c r="N6075" s="41"/>
      <c r="O6075" s="41"/>
      <c r="P6075" s="41"/>
      <c r="Q6075" s="41"/>
      <c r="R6075" s="41"/>
      <c r="S6075" s="41"/>
      <c r="T6075" s="41"/>
      <c r="U6075" s="41"/>
      <c r="V6075" s="41"/>
      <c r="W6075" s="41"/>
      <c r="X6075" s="41"/>
      <c r="Y6075" s="41"/>
    </row>
    <row r="6076" spans="1:25" ht="15" hidden="1" customHeight="1" x14ac:dyDescent="0.2">
      <c r="A6076" s="41"/>
      <c r="B6076" s="304" t="s">
        <v>275</v>
      </c>
      <c r="C6076" s="202">
        <v>2378</v>
      </c>
      <c r="D6076" s="200" t="s">
        <v>122</v>
      </c>
      <c r="E6076" s="200" t="s">
        <v>698</v>
      </c>
      <c r="F6076" s="200" t="s">
        <v>276</v>
      </c>
      <c r="G6076" s="200"/>
      <c r="H6076" s="201" t="s">
        <v>135</v>
      </c>
      <c r="I6076" s="205">
        <v>0.77590199999999998</v>
      </c>
      <c r="J6076" s="203">
        <v>4.5</v>
      </c>
      <c r="K6076" s="204">
        <v>3.49</v>
      </c>
      <c r="L6076" s="315"/>
      <c r="N6076" s="41"/>
      <c r="O6076" s="41"/>
      <c r="P6076" s="41"/>
      <c r="Q6076" s="41"/>
      <c r="R6076" s="41"/>
      <c r="S6076" s="41"/>
      <c r="T6076" s="41"/>
      <c r="U6076" s="41"/>
      <c r="V6076" s="41"/>
      <c r="W6076" s="41"/>
      <c r="X6076" s="41"/>
      <c r="Y6076" s="41"/>
    </row>
    <row r="6077" spans="1:25" ht="15" hidden="1" customHeight="1" x14ac:dyDescent="0.2">
      <c r="A6077" s="41"/>
      <c r="B6077" s="304" t="s">
        <v>275</v>
      </c>
      <c r="C6077" s="202">
        <v>11265</v>
      </c>
      <c r="D6077" s="200" t="s">
        <v>122</v>
      </c>
      <c r="E6077" s="200" t="s">
        <v>730</v>
      </c>
      <c r="F6077" s="200" t="s">
        <v>276</v>
      </c>
      <c r="G6077" s="200"/>
      <c r="H6077" s="201" t="s">
        <v>135</v>
      </c>
      <c r="I6077" s="205">
        <v>1.44E-4</v>
      </c>
      <c r="J6077" s="203">
        <v>18.75</v>
      </c>
      <c r="K6077" s="204">
        <v>0</v>
      </c>
      <c r="L6077" s="315"/>
      <c r="N6077" s="41"/>
      <c r="O6077" s="41"/>
      <c r="P6077" s="41"/>
      <c r="Q6077" s="41"/>
      <c r="R6077" s="41"/>
      <c r="S6077" s="41"/>
      <c r="T6077" s="41"/>
      <c r="U6077" s="41"/>
      <c r="V6077" s="41"/>
      <c r="W6077" s="41"/>
      <c r="X6077" s="41"/>
      <c r="Y6077" s="41"/>
    </row>
    <row r="6078" spans="1:25" ht="15" hidden="1" customHeight="1" x14ac:dyDescent="0.2">
      <c r="A6078" s="41"/>
      <c r="B6078" s="304" t="s">
        <v>275</v>
      </c>
      <c r="C6078" s="202">
        <v>10517</v>
      </c>
      <c r="D6078" s="200" t="s">
        <v>122</v>
      </c>
      <c r="E6078" s="200" t="s">
        <v>703</v>
      </c>
      <c r="F6078" s="200" t="s">
        <v>518</v>
      </c>
      <c r="G6078" s="200"/>
      <c r="H6078" s="201" t="s">
        <v>704</v>
      </c>
      <c r="I6078" s="205">
        <v>3.408E-3</v>
      </c>
      <c r="J6078" s="203">
        <v>300</v>
      </c>
      <c r="K6078" s="204">
        <v>1.02</v>
      </c>
      <c r="L6078" s="315"/>
      <c r="N6078" s="41"/>
      <c r="O6078" s="41"/>
      <c r="P6078" s="41"/>
      <c r="Q6078" s="41"/>
      <c r="R6078" s="41"/>
      <c r="S6078" s="41"/>
      <c r="T6078" s="41"/>
      <c r="U6078" s="41"/>
      <c r="V6078" s="41"/>
      <c r="W6078" s="41"/>
      <c r="X6078" s="41"/>
      <c r="Y6078" s="41"/>
    </row>
    <row r="6079" spans="1:25" ht="15" hidden="1" customHeight="1" x14ac:dyDescent="0.2">
      <c r="A6079" s="41"/>
      <c r="B6079" s="304" t="s">
        <v>275</v>
      </c>
      <c r="C6079" s="202">
        <v>10789</v>
      </c>
      <c r="D6079" s="200" t="s">
        <v>122</v>
      </c>
      <c r="E6079" s="200" t="s">
        <v>723</v>
      </c>
      <c r="F6079" s="200" t="s">
        <v>276</v>
      </c>
      <c r="G6079" s="200"/>
      <c r="H6079" s="201" t="s">
        <v>135</v>
      </c>
      <c r="I6079" s="205">
        <v>7.2000000000000002E-5</v>
      </c>
      <c r="J6079" s="203">
        <v>15.4</v>
      </c>
      <c r="K6079" s="204">
        <v>0</v>
      </c>
      <c r="L6079" s="315"/>
      <c r="N6079" s="41"/>
      <c r="O6079" s="41"/>
      <c r="P6079" s="41"/>
      <c r="Q6079" s="41"/>
      <c r="R6079" s="41"/>
      <c r="S6079" s="41"/>
      <c r="T6079" s="41"/>
      <c r="U6079" s="41"/>
      <c r="V6079" s="41"/>
      <c r="W6079" s="41"/>
      <c r="X6079" s="41"/>
      <c r="Y6079" s="41"/>
    </row>
    <row r="6080" spans="1:25" ht="15" hidden="1" customHeight="1" x14ac:dyDescent="0.2">
      <c r="A6080" s="41"/>
      <c r="B6080" s="304" t="s">
        <v>275</v>
      </c>
      <c r="C6080" s="202">
        <v>11246</v>
      </c>
      <c r="D6080" s="200" t="s">
        <v>122</v>
      </c>
      <c r="E6080" s="200" t="s">
        <v>727</v>
      </c>
      <c r="F6080" s="200" t="s">
        <v>276</v>
      </c>
      <c r="G6080" s="200"/>
      <c r="H6080" s="201" t="s">
        <v>156</v>
      </c>
      <c r="I6080" s="205">
        <v>2.52E-4</v>
      </c>
      <c r="J6080" s="203">
        <v>10.220000000000001</v>
      </c>
      <c r="K6080" s="204">
        <v>0</v>
      </c>
      <c r="L6080" s="315"/>
      <c r="N6080" s="41"/>
      <c r="O6080" s="41"/>
      <c r="P6080" s="41"/>
      <c r="Q6080" s="41"/>
      <c r="R6080" s="41"/>
      <c r="S6080" s="41"/>
      <c r="T6080" s="41"/>
      <c r="U6080" s="41"/>
      <c r="V6080" s="41"/>
      <c r="W6080" s="41"/>
      <c r="X6080" s="41"/>
      <c r="Y6080" s="41"/>
    </row>
    <row r="6081" spans="1:25" ht="15" hidden="1" customHeight="1" x14ac:dyDescent="0.2">
      <c r="A6081" s="41"/>
      <c r="B6081" s="304" t="s">
        <v>275</v>
      </c>
      <c r="C6081" s="202">
        <v>10790</v>
      </c>
      <c r="D6081" s="200" t="s">
        <v>122</v>
      </c>
      <c r="E6081" s="200" t="s">
        <v>724</v>
      </c>
      <c r="F6081" s="200" t="s">
        <v>276</v>
      </c>
      <c r="G6081" s="200"/>
      <c r="H6081" s="201" t="s">
        <v>135</v>
      </c>
      <c r="I6081" s="205">
        <v>3.6000000000000001E-5</v>
      </c>
      <c r="J6081" s="203">
        <v>25.95</v>
      </c>
      <c r="K6081" s="204">
        <v>0</v>
      </c>
      <c r="L6081" s="315"/>
      <c r="N6081" s="41"/>
      <c r="O6081" s="41"/>
      <c r="P6081" s="41"/>
      <c r="Q6081" s="41"/>
      <c r="R6081" s="41"/>
      <c r="S6081" s="41"/>
      <c r="T6081" s="41"/>
      <c r="U6081" s="41"/>
      <c r="V6081" s="41"/>
      <c r="W6081" s="41"/>
      <c r="X6081" s="41"/>
      <c r="Y6081" s="41"/>
    </row>
    <row r="6082" spans="1:25" ht="15" hidden="1" customHeight="1" x14ac:dyDescent="0.2">
      <c r="A6082" s="41"/>
      <c r="B6082" s="304" t="s">
        <v>275</v>
      </c>
      <c r="C6082" s="202">
        <v>10585</v>
      </c>
      <c r="D6082" s="200" t="s">
        <v>122</v>
      </c>
      <c r="E6082" s="200" t="s">
        <v>1407</v>
      </c>
      <c r="F6082" s="200" t="s">
        <v>276</v>
      </c>
      <c r="G6082" s="200"/>
      <c r="H6082" s="201" t="s">
        <v>135</v>
      </c>
      <c r="I6082" s="205">
        <v>3.6000000000000001E-5</v>
      </c>
      <c r="J6082" s="203">
        <v>19.899999999999999</v>
      </c>
      <c r="K6082" s="204">
        <v>0</v>
      </c>
      <c r="L6082" s="315"/>
      <c r="N6082" s="41"/>
      <c r="O6082" s="41"/>
      <c r="P6082" s="41"/>
      <c r="Q6082" s="41"/>
      <c r="R6082" s="41"/>
      <c r="S6082" s="41"/>
      <c r="T6082" s="41"/>
      <c r="U6082" s="41"/>
      <c r="V6082" s="41"/>
      <c r="W6082" s="41"/>
      <c r="X6082" s="41"/>
      <c r="Y6082" s="41"/>
    </row>
    <row r="6083" spans="1:25" ht="15" hidden="1" customHeight="1" x14ac:dyDescent="0.2">
      <c r="A6083" s="41"/>
      <c r="B6083" s="304" t="s">
        <v>275</v>
      </c>
      <c r="C6083" s="202">
        <v>11244</v>
      </c>
      <c r="D6083" s="200" t="s">
        <v>122</v>
      </c>
      <c r="E6083" s="200" t="s">
        <v>1218</v>
      </c>
      <c r="F6083" s="200" t="s">
        <v>276</v>
      </c>
      <c r="G6083" s="200"/>
      <c r="H6083" s="201" t="s">
        <v>135</v>
      </c>
      <c r="I6083" s="205">
        <v>7.2000000000000002E-5</v>
      </c>
      <c r="J6083" s="203">
        <v>48.95</v>
      </c>
      <c r="K6083" s="204">
        <v>0</v>
      </c>
      <c r="L6083" s="315"/>
      <c r="N6083" s="41"/>
      <c r="O6083" s="41"/>
      <c r="P6083" s="41"/>
      <c r="Q6083" s="41"/>
      <c r="R6083" s="41"/>
      <c r="S6083" s="41"/>
      <c r="T6083" s="41"/>
      <c r="U6083" s="41"/>
      <c r="V6083" s="41"/>
      <c r="W6083" s="41"/>
      <c r="X6083" s="41"/>
      <c r="Y6083" s="41"/>
    </row>
    <row r="6084" spans="1:25" ht="15" hidden="1" customHeight="1" x14ac:dyDescent="0.2">
      <c r="A6084" s="41"/>
      <c r="B6084" s="304" t="s">
        <v>275</v>
      </c>
      <c r="C6084" s="202">
        <v>4722</v>
      </c>
      <c r="D6084" s="200" t="s">
        <v>122</v>
      </c>
      <c r="E6084" s="200" t="s">
        <v>721</v>
      </c>
      <c r="F6084" s="200" t="s">
        <v>276</v>
      </c>
      <c r="G6084" s="200"/>
      <c r="H6084" s="201" t="s">
        <v>135</v>
      </c>
      <c r="I6084" s="205">
        <v>1.44E-4</v>
      </c>
      <c r="J6084" s="203">
        <v>18.8</v>
      </c>
      <c r="K6084" s="204">
        <v>0</v>
      </c>
      <c r="L6084" s="315"/>
      <c r="N6084" s="41"/>
      <c r="O6084" s="41"/>
      <c r="P6084" s="41"/>
      <c r="Q6084" s="41"/>
      <c r="R6084" s="41"/>
      <c r="S6084" s="41"/>
      <c r="T6084" s="41"/>
      <c r="U6084" s="41"/>
      <c r="V6084" s="41"/>
      <c r="W6084" s="41"/>
      <c r="X6084" s="41"/>
      <c r="Y6084" s="41"/>
    </row>
    <row r="6085" spans="1:25" ht="15" hidden="1" customHeight="1" x14ac:dyDescent="0.2">
      <c r="A6085" s="41"/>
      <c r="B6085" s="304" t="s">
        <v>275</v>
      </c>
      <c r="C6085" s="202">
        <v>11243</v>
      </c>
      <c r="D6085" s="200" t="s">
        <v>122</v>
      </c>
      <c r="E6085" s="200" t="s">
        <v>725</v>
      </c>
      <c r="F6085" s="200" t="s">
        <v>276</v>
      </c>
      <c r="G6085" s="200"/>
      <c r="H6085" s="201" t="s">
        <v>135</v>
      </c>
      <c r="I6085" s="205">
        <v>3.6000000000000001E-5</v>
      </c>
      <c r="J6085" s="203">
        <v>28</v>
      </c>
      <c r="K6085" s="204">
        <v>0</v>
      </c>
      <c r="L6085" s="315"/>
      <c r="N6085" s="41"/>
      <c r="O6085" s="41"/>
      <c r="P6085" s="41"/>
      <c r="Q6085" s="41"/>
      <c r="R6085" s="41"/>
      <c r="S6085" s="41"/>
      <c r="T6085" s="41"/>
      <c r="U6085" s="41"/>
      <c r="V6085" s="41"/>
      <c r="W6085" s="41"/>
      <c r="X6085" s="41"/>
      <c r="Y6085" s="41"/>
    </row>
    <row r="6086" spans="1:25" ht="15" hidden="1" customHeight="1" x14ac:dyDescent="0.2">
      <c r="A6086" s="41"/>
      <c r="B6086" s="304" t="s">
        <v>275</v>
      </c>
      <c r="C6086" s="202" t="s">
        <v>2464</v>
      </c>
      <c r="D6086" s="200" t="s">
        <v>122</v>
      </c>
      <c r="E6086" s="200" t="s">
        <v>1789</v>
      </c>
      <c r="F6086" s="200" t="s">
        <v>276</v>
      </c>
      <c r="G6086" s="200"/>
      <c r="H6086" s="201" t="s">
        <v>54</v>
      </c>
      <c r="I6086" s="205">
        <v>0.627</v>
      </c>
      <c r="J6086" s="203">
        <v>126.04</v>
      </c>
      <c r="K6086" s="204">
        <v>79.02</v>
      </c>
      <c r="L6086" s="315"/>
      <c r="N6086" s="41"/>
      <c r="O6086" s="41"/>
      <c r="P6086" s="41"/>
      <c r="Q6086" s="41"/>
      <c r="R6086" s="41"/>
      <c r="S6086" s="41"/>
      <c r="T6086" s="41"/>
      <c r="U6086" s="41"/>
      <c r="V6086" s="41"/>
      <c r="W6086" s="41"/>
      <c r="X6086" s="41"/>
      <c r="Y6086" s="41"/>
    </row>
    <row r="6087" spans="1:25" ht="15" hidden="1" customHeight="1" x14ac:dyDescent="0.2">
      <c r="A6087" s="41"/>
      <c r="B6087" s="304" t="s">
        <v>275</v>
      </c>
      <c r="C6087" s="202" t="s">
        <v>2373</v>
      </c>
      <c r="D6087" s="200" t="s">
        <v>122</v>
      </c>
      <c r="E6087" s="200" t="s">
        <v>2374</v>
      </c>
      <c r="F6087" s="200" t="s">
        <v>276</v>
      </c>
      <c r="G6087" s="200"/>
      <c r="H6087" s="201" t="s">
        <v>54</v>
      </c>
      <c r="I6087" s="205">
        <v>0.20899999999999999</v>
      </c>
      <c r="J6087" s="203">
        <v>125.38</v>
      </c>
      <c r="K6087" s="204">
        <v>26.2</v>
      </c>
      <c r="L6087" s="315"/>
      <c r="N6087" s="41"/>
      <c r="O6087" s="41"/>
      <c r="P6087" s="41"/>
      <c r="Q6087" s="41"/>
      <c r="R6087" s="41"/>
      <c r="S6087" s="41"/>
      <c r="T6087" s="41"/>
      <c r="U6087" s="41"/>
      <c r="V6087" s="41"/>
      <c r="W6087" s="41"/>
      <c r="X6087" s="41"/>
      <c r="Y6087" s="41"/>
    </row>
    <row r="6088" spans="1:25" ht="15" hidden="1" customHeight="1" x14ac:dyDescent="0.2">
      <c r="A6088" s="41"/>
      <c r="B6088" s="306"/>
      <c r="C6088" s="307"/>
      <c r="D6088" s="307"/>
      <c r="E6088" s="307"/>
      <c r="F6088" s="307" t="s">
        <v>261</v>
      </c>
      <c r="G6088" s="308">
        <v>121.17</v>
      </c>
      <c r="H6088" s="307" t="s">
        <v>262</v>
      </c>
      <c r="I6088" s="308">
        <v>0</v>
      </c>
      <c r="J6088" s="307" t="s">
        <v>263</v>
      </c>
      <c r="K6088" s="308">
        <v>121.17</v>
      </c>
      <c r="L6088" s="315"/>
      <c r="N6088" s="41"/>
      <c r="O6088" s="41"/>
      <c r="P6088" s="41"/>
      <c r="Q6088" s="41"/>
      <c r="R6088" s="41"/>
      <c r="S6088" s="41"/>
      <c r="T6088" s="41"/>
      <c r="U6088" s="41"/>
      <c r="V6088" s="41"/>
      <c r="W6088" s="41"/>
      <c r="X6088" s="41"/>
      <c r="Y6088" s="41"/>
    </row>
    <row r="6089" spans="1:25" ht="15" hidden="1" customHeight="1" thickBot="1" x14ac:dyDescent="0.25">
      <c r="A6089" s="41"/>
      <c r="B6089" s="306"/>
      <c r="C6089" s="307"/>
      <c r="D6089" s="307"/>
      <c r="E6089" s="307"/>
      <c r="F6089" s="307" t="s">
        <v>264</v>
      </c>
      <c r="G6089" s="308">
        <v>103.77</v>
      </c>
      <c r="H6089" s="307"/>
      <c r="I6089" s="307" t="s">
        <v>265</v>
      </c>
      <c r="J6089" s="307"/>
      <c r="K6089" s="308">
        <v>652.26</v>
      </c>
      <c r="L6089" s="315"/>
      <c r="N6089" s="41"/>
      <c r="O6089" s="41"/>
      <c r="P6089" s="41"/>
      <c r="Q6089" s="41"/>
      <c r="R6089" s="41"/>
      <c r="S6089" s="41"/>
      <c r="T6089" s="41"/>
      <c r="U6089" s="41"/>
      <c r="V6089" s="41"/>
      <c r="W6089" s="41"/>
      <c r="X6089" s="41"/>
      <c r="Y6089" s="41"/>
    </row>
    <row r="6090" spans="1:25" ht="15" hidden="1" customHeight="1" thickTop="1" x14ac:dyDescent="0.2">
      <c r="A6090" s="41"/>
      <c r="B6090" s="310"/>
      <c r="C6090" s="193"/>
      <c r="D6090" s="193"/>
      <c r="E6090" s="193"/>
      <c r="F6090" s="193"/>
      <c r="G6090" s="193"/>
      <c r="H6090" s="193"/>
      <c r="I6090" s="193"/>
      <c r="J6090" s="193"/>
      <c r="K6090" s="193"/>
      <c r="L6090" s="315"/>
      <c r="N6090" s="41"/>
      <c r="O6090" s="41"/>
      <c r="P6090" s="41"/>
      <c r="Q6090" s="41"/>
      <c r="R6090" s="41"/>
      <c r="S6090" s="41"/>
      <c r="T6090" s="41"/>
      <c r="U6090" s="41"/>
      <c r="V6090" s="41"/>
      <c r="W6090" s="41"/>
      <c r="X6090" s="41"/>
      <c r="Y6090" s="41"/>
    </row>
    <row r="6091" spans="1:25" ht="15" hidden="1" customHeight="1" x14ac:dyDescent="0.2">
      <c r="A6091" s="41"/>
      <c r="B6091" s="312"/>
      <c r="C6091" s="187" t="s">
        <v>30</v>
      </c>
      <c r="D6091" s="185" t="s">
        <v>31</v>
      </c>
      <c r="E6091" s="185" t="s">
        <v>32</v>
      </c>
      <c r="F6091" s="185" t="s">
        <v>250</v>
      </c>
      <c r="G6091" s="185"/>
      <c r="H6091" s="186" t="s">
        <v>33</v>
      </c>
      <c r="I6091" s="187" t="s">
        <v>34</v>
      </c>
      <c r="J6091" s="187" t="s">
        <v>35</v>
      </c>
      <c r="K6091" s="187" t="s">
        <v>37</v>
      </c>
      <c r="L6091" s="315"/>
      <c r="N6091" s="41"/>
      <c r="O6091" s="41"/>
      <c r="P6091" s="41"/>
      <c r="Q6091" s="41"/>
      <c r="R6091" s="41"/>
      <c r="S6091" s="41"/>
      <c r="T6091" s="41"/>
      <c r="U6091" s="41"/>
      <c r="V6091" s="41"/>
      <c r="W6091" s="41"/>
      <c r="X6091" s="41"/>
      <c r="Y6091" s="41"/>
    </row>
    <row r="6092" spans="1:25" ht="15" hidden="1" customHeight="1" x14ac:dyDescent="0.2">
      <c r="A6092" s="41"/>
      <c r="B6092" s="302" t="s">
        <v>251</v>
      </c>
      <c r="C6092" s="190">
        <v>126</v>
      </c>
      <c r="D6092" s="188" t="s">
        <v>122</v>
      </c>
      <c r="E6092" s="188" t="s">
        <v>1391</v>
      </c>
      <c r="F6092" s="188" t="s">
        <v>1135</v>
      </c>
      <c r="G6092" s="188"/>
      <c r="H6092" s="189" t="s">
        <v>54</v>
      </c>
      <c r="I6092" s="192">
        <v>1</v>
      </c>
      <c r="J6092" s="191">
        <v>574.33000000000004</v>
      </c>
      <c r="K6092" s="191">
        <v>574.33000000000004</v>
      </c>
      <c r="L6092" s="315"/>
      <c r="N6092" s="41"/>
      <c r="O6092" s="41"/>
      <c r="P6092" s="41"/>
      <c r="Q6092" s="41"/>
      <c r="R6092" s="41"/>
      <c r="S6092" s="41"/>
      <c r="T6092" s="41"/>
      <c r="U6092" s="41"/>
      <c r="V6092" s="41"/>
      <c r="W6092" s="41"/>
      <c r="X6092" s="41"/>
      <c r="Y6092" s="41"/>
    </row>
    <row r="6093" spans="1:25" ht="15" hidden="1" customHeight="1" x14ac:dyDescent="0.2">
      <c r="A6093" s="41"/>
      <c r="B6093" s="312" t="s">
        <v>29</v>
      </c>
      <c r="C6093" s="187" t="s">
        <v>30</v>
      </c>
      <c r="D6093" s="185" t="s">
        <v>31</v>
      </c>
      <c r="E6093" s="185" t="s">
        <v>32</v>
      </c>
      <c r="F6093" s="185" t="s">
        <v>250</v>
      </c>
      <c r="G6093" s="187"/>
      <c r="H6093" s="186" t="s">
        <v>33</v>
      </c>
      <c r="I6093" s="187" t="s">
        <v>34</v>
      </c>
      <c r="J6093" s="187" t="s">
        <v>35</v>
      </c>
      <c r="K6093" s="187" t="s">
        <v>37</v>
      </c>
      <c r="L6093" s="315"/>
      <c r="N6093" s="41"/>
      <c r="O6093" s="41"/>
      <c r="P6093" s="41"/>
      <c r="Q6093" s="41"/>
      <c r="R6093" s="41"/>
      <c r="S6093" s="41"/>
      <c r="T6093" s="41"/>
      <c r="U6093" s="41"/>
      <c r="V6093" s="41"/>
      <c r="W6093" s="41"/>
      <c r="X6093" s="41"/>
      <c r="Y6093" s="41"/>
    </row>
    <row r="6094" spans="1:25" ht="15" hidden="1" customHeight="1" x14ac:dyDescent="0.2">
      <c r="A6094" s="41"/>
      <c r="B6094" s="314" t="s">
        <v>251</v>
      </c>
      <c r="C6094" s="196">
        <v>125</v>
      </c>
      <c r="D6094" s="194" t="s">
        <v>122</v>
      </c>
      <c r="E6094" s="194" t="s">
        <v>1404</v>
      </c>
      <c r="F6094" s="194" t="s">
        <v>1135</v>
      </c>
      <c r="G6094" s="194"/>
      <c r="H6094" s="195" t="s">
        <v>54</v>
      </c>
      <c r="I6094" s="199">
        <v>1</v>
      </c>
      <c r="J6094" s="197">
        <v>525.42999999999995</v>
      </c>
      <c r="K6094" s="198">
        <v>525.42999999999995</v>
      </c>
      <c r="L6094" s="315"/>
      <c r="N6094" s="41"/>
      <c r="O6094" s="41"/>
      <c r="P6094" s="41"/>
      <c r="Q6094" s="41"/>
      <c r="R6094" s="41"/>
      <c r="S6094" s="41"/>
      <c r="T6094" s="41"/>
      <c r="U6094" s="41"/>
      <c r="V6094" s="41"/>
      <c r="W6094" s="41"/>
      <c r="X6094" s="41"/>
      <c r="Y6094" s="41"/>
    </row>
    <row r="6095" spans="1:25" ht="15" hidden="1" customHeight="1" x14ac:dyDescent="0.2">
      <c r="A6095" s="41"/>
      <c r="B6095" s="314" t="s">
        <v>251</v>
      </c>
      <c r="C6095" s="196">
        <v>7692</v>
      </c>
      <c r="D6095" s="194" t="s">
        <v>122</v>
      </c>
      <c r="E6095" s="194" t="s">
        <v>1405</v>
      </c>
      <c r="F6095" s="194" t="s">
        <v>1135</v>
      </c>
      <c r="G6095" s="194"/>
      <c r="H6095" s="195" t="s">
        <v>54</v>
      </c>
      <c r="I6095" s="199">
        <v>1</v>
      </c>
      <c r="J6095" s="197">
        <v>48.87</v>
      </c>
      <c r="K6095" s="198">
        <v>48.87</v>
      </c>
      <c r="L6095" s="315"/>
      <c r="N6095" s="41"/>
      <c r="O6095" s="41"/>
      <c r="P6095" s="41"/>
      <c r="Q6095" s="41"/>
      <c r="R6095" s="41"/>
      <c r="S6095" s="41"/>
      <c r="T6095" s="41"/>
      <c r="U6095" s="41"/>
      <c r="V6095" s="41"/>
      <c r="W6095" s="41"/>
      <c r="X6095" s="41"/>
      <c r="Y6095" s="41"/>
    </row>
    <row r="6096" spans="1:25" ht="15" hidden="1" customHeight="1" x14ac:dyDescent="0.2">
      <c r="A6096" s="41"/>
      <c r="B6096" s="316" t="s">
        <v>1705</v>
      </c>
      <c r="C6096" s="187"/>
      <c r="D6096" s="187"/>
      <c r="E6096" s="187"/>
      <c r="F6096" s="187"/>
      <c r="G6096" s="187"/>
      <c r="H6096" s="187"/>
      <c r="I6096" s="187"/>
      <c r="J6096" s="187"/>
      <c r="K6096" s="187"/>
      <c r="L6096" s="315"/>
      <c r="N6096" s="41"/>
      <c r="O6096" s="41"/>
      <c r="P6096" s="41"/>
      <c r="Q6096" s="41"/>
      <c r="R6096" s="41"/>
      <c r="S6096" s="41"/>
      <c r="T6096" s="41"/>
      <c r="U6096" s="41"/>
      <c r="V6096" s="41"/>
      <c r="W6096" s="41"/>
      <c r="X6096" s="41"/>
      <c r="Y6096" s="41"/>
    </row>
    <row r="6097" spans="1:25" ht="15" hidden="1" customHeight="1" x14ac:dyDescent="0.2">
      <c r="A6097" s="41"/>
      <c r="B6097" s="312" t="s">
        <v>29</v>
      </c>
      <c r="C6097" s="187" t="s">
        <v>30</v>
      </c>
      <c r="D6097" s="185" t="s">
        <v>31</v>
      </c>
      <c r="E6097" s="185" t="s">
        <v>32</v>
      </c>
      <c r="F6097" s="185" t="s">
        <v>250</v>
      </c>
      <c r="G6097" s="187"/>
      <c r="H6097" s="186" t="s">
        <v>33</v>
      </c>
      <c r="I6097" s="187" t="s">
        <v>34</v>
      </c>
      <c r="J6097" s="187" t="s">
        <v>35</v>
      </c>
      <c r="K6097" s="187" t="s">
        <v>37</v>
      </c>
      <c r="L6097" s="315"/>
      <c r="N6097" s="41"/>
      <c r="O6097" s="41"/>
      <c r="P6097" s="41"/>
      <c r="Q6097" s="41"/>
      <c r="R6097" s="41"/>
      <c r="S6097" s="41"/>
      <c r="T6097" s="41"/>
      <c r="U6097" s="41"/>
      <c r="V6097" s="41"/>
      <c r="W6097" s="41"/>
      <c r="X6097" s="41"/>
      <c r="Y6097" s="41"/>
    </row>
    <row r="6098" spans="1:25" ht="15" hidden="1" customHeight="1" x14ac:dyDescent="0.2">
      <c r="A6098" s="41"/>
      <c r="B6098" s="304" t="s">
        <v>275</v>
      </c>
      <c r="C6098" s="202">
        <v>941</v>
      </c>
      <c r="D6098" s="200" t="s">
        <v>122</v>
      </c>
      <c r="E6098" s="200" t="s">
        <v>696</v>
      </c>
      <c r="F6098" s="200" t="s">
        <v>276</v>
      </c>
      <c r="G6098" s="200"/>
      <c r="H6098" s="201" t="s">
        <v>135</v>
      </c>
      <c r="I6098" s="205">
        <v>1.278E-2</v>
      </c>
      <c r="J6098" s="203">
        <v>190.77</v>
      </c>
      <c r="K6098" s="204">
        <v>2.4300000000000002</v>
      </c>
      <c r="L6098" s="315"/>
      <c r="N6098" s="41"/>
      <c r="O6098" s="41"/>
      <c r="P6098" s="41"/>
      <c r="Q6098" s="41"/>
      <c r="R6098" s="41"/>
      <c r="S6098" s="41"/>
      <c r="T6098" s="41"/>
      <c r="U6098" s="41"/>
      <c r="V6098" s="41"/>
      <c r="W6098" s="41"/>
      <c r="X6098" s="41"/>
      <c r="Y6098" s="41"/>
    </row>
    <row r="6099" spans="1:25" ht="15" hidden="1" customHeight="1" x14ac:dyDescent="0.2">
      <c r="A6099" s="41"/>
      <c r="B6099" s="304" t="s">
        <v>275</v>
      </c>
      <c r="C6099" s="202" t="s">
        <v>2373</v>
      </c>
      <c r="D6099" s="200" t="s">
        <v>122</v>
      </c>
      <c r="E6099" s="200" t="s">
        <v>2374</v>
      </c>
      <c r="F6099" s="200" t="s">
        <v>276</v>
      </c>
      <c r="G6099" s="200"/>
      <c r="H6099" s="201" t="s">
        <v>54</v>
      </c>
      <c r="I6099" s="205">
        <v>0.20899999999999999</v>
      </c>
      <c r="J6099" s="203">
        <v>125.38</v>
      </c>
      <c r="K6099" s="204">
        <v>26.2</v>
      </c>
      <c r="L6099" s="315"/>
      <c r="N6099" s="41"/>
      <c r="O6099" s="41"/>
      <c r="P6099" s="41"/>
      <c r="Q6099" s="41"/>
      <c r="R6099" s="41"/>
      <c r="S6099" s="41"/>
      <c r="T6099" s="41"/>
      <c r="U6099" s="41"/>
      <c r="V6099" s="41"/>
      <c r="W6099" s="41"/>
      <c r="X6099" s="41"/>
      <c r="Y6099" s="41"/>
    </row>
    <row r="6100" spans="1:25" ht="15" hidden="1" customHeight="1" x14ac:dyDescent="0.2">
      <c r="A6100" s="41"/>
      <c r="B6100" s="304" t="s">
        <v>275</v>
      </c>
      <c r="C6100" s="202">
        <v>10599</v>
      </c>
      <c r="D6100" s="200" t="s">
        <v>122</v>
      </c>
      <c r="E6100" s="200" t="s">
        <v>706</v>
      </c>
      <c r="F6100" s="200" t="s">
        <v>276</v>
      </c>
      <c r="G6100" s="200"/>
      <c r="H6100" s="201" t="s">
        <v>135</v>
      </c>
      <c r="I6100" s="205">
        <v>1.5336000000000001E-2</v>
      </c>
      <c r="J6100" s="203">
        <v>18</v>
      </c>
      <c r="K6100" s="204">
        <v>0.27</v>
      </c>
      <c r="L6100" s="315"/>
      <c r="N6100" s="41"/>
      <c r="O6100" s="41"/>
      <c r="P6100" s="41"/>
      <c r="Q6100" s="41"/>
      <c r="R6100" s="41"/>
      <c r="S6100" s="41"/>
      <c r="T6100" s="41"/>
      <c r="U6100" s="41"/>
      <c r="V6100" s="41"/>
      <c r="W6100" s="41"/>
      <c r="X6100" s="41"/>
      <c r="Y6100" s="41"/>
    </row>
    <row r="6101" spans="1:25" ht="15" hidden="1" customHeight="1" x14ac:dyDescent="0.2">
      <c r="A6101" s="41"/>
      <c r="B6101" s="304" t="s">
        <v>275</v>
      </c>
      <c r="C6101" s="202" t="s">
        <v>2315</v>
      </c>
      <c r="D6101" s="200" t="s">
        <v>122</v>
      </c>
      <c r="E6101" s="200" t="s">
        <v>1706</v>
      </c>
      <c r="F6101" s="200" t="s">
        <v>401</v>
      </c>
      <c r="G6101" s="200"/>
      <c r="H6101" s="201" t="s">
        <v>396</v>
      </c>
      <c r="I6101" s="205">
        <v>7.62</v>
      </c>
      <c r="J6101" s="203">
        <v>13.65</v>
      </c>
      <c r="K6101" s="204">
        <v>103.97</v>
      </c>
      <c r="L6101" s="315"/>
      <c r="N6101" s="41"/>
      <c r="O6101" s="41"/>
      <c r="P6101" s="41"/>
      <c r="Q6101" s="41"/>
      <c r="R6101" s="41"/>
      <c r="S6101" s="41"/>
      <c r="T6101" s="41"/>
      <c r="U6101" s="41"/>
      <c r="V6101" s="41"/>
      <c r="W6101" s="41"/>
      <c r="X6101" s="41"/>
      <c r="Y6101" s="41"/>
    </row>
    <row r="6102" spans="1:25" ht="15" hidden="1" customHeight="1" x14ac:dyDescent="0.2">
      <c r="A6102" s="41"/>
      <c r="B6102" s="304" t="s">
        <v>275</v>
      </c>
      <c r="C6102" s="202">
        <v>10492</v>
      </c>
      <c r="D6102" s="200" t="s">
        <v>122</v>
      </c>
      <c r="E6102" s="200" t="s">
        <v>702</v>
      </c>
      <c r="F6102" s="200" t="s">
        <v>276</v>
      </c>
      <c r="G6102" s="200"/>
      <c r="H6102" s="201" t="s">
        <v>135</v>
      </c>
      <c r="I6102" s="205">
        <v>3.8339999999999999E-2</v>
      </c>
      <c r="J6102" s="203">
        <v>190</v>
      </c>
      <c r="K6102" s="204">
        <v>7.28</v>
      </c>
      <c r="L6102" s="315"/>
      <c r="N6102" s="41"/>
      <c r="O6102" s="41"/>
      <c r="P6102" s="41"/>
      <c r="Q6102" s="41"/>
      <c r="R6102" s="41"/>
      <c r="S6102" s="41"/>
      <c r="T6102" s="41"/>
      <c r="U6102" s="41"/>
      <c r="V6102" s="41"/>
      <c r="W6102" s="41"/>
      <c r="X6102" s="41"/>
      <c r="Y6102" s="41"/>
    </row>
    <row r="6103" spans="1:25" ht="15" hidden="1" customHeight="1" x14ac:dyDescent="0.2">
      <c r="A6103" s="41"/>
      <c r="B6103" s="304" t="s">
        <v>275</v>
      </c>
      <c r="C6103" s="202">
        <v>1651</v>
      </c>
      <c r="D6103" s="200" t="s">
        <v>122</v>
      </c>
      <c r="E6103" s="200" t="s">
        <v>2311</v>
      </c>
      <c r="F6103" s="200" t="s">
        <v>276</v>
      </c>
      <c r="G6103" s="200"/>
      <c r="H6103" s="201" t="s">
        <v>697</v>
      </c>
      <c r="I6103" s="205">
        <v>6.7799999999999996E-3</v>
      </c>
      <c r="J6103" s="203">
        <v>6.7</v>
      </c>
      <c r="K6103" s="204">
        <v>0.04</v>
      </c>
      <c r="L6103" s="315"/>
      <c r="N6103" s="41"/>
      <c r="O6103" s="41"/>
      <c r="P6103" s="41"/>
      <c r="Q6103" s="41"/>
      <c r="R6103" s="41"/>
      <c r="S6103" s="41"/>
      <c r="T6103" s="41"/>
      <c r="U6103" s="41"/>
      <c r="V6103" s="41"/>
      <c r="W6103" s="41"/>
      <c r="X6103" s="41"/>
      <c r="Y6103" s="41"/>
    </row>
    <row r="6104" spans="1:25" ht="15" hidden="1" customHeight="1" x14ac:dyDescent="0.2">
      <c r="A6104" s="41"/>
      <c r="B6104" s="304" t="s">
        <v>275</v>
      </c>
      <c r="C6104" s="202">
        <v>11243</v>
      </c>
      <c r="D6104" s="200" t="s">
        <v>122</v>
      </c>
      <c r="E6104" s="200" t="s">
        <v>725</v>
      </c>
      <c r="F6104" s="200" t="s">
        <v>276</v>
      </c>
      <c r="G6104" s="200"/>
      <c r="H6104" s="201" t="s">
        <v>135</v>
      </c>
      <c r="I6104" s="205">
        <v>3.6000000000000001E-5</v>
      </c>
      <c r="J6104" s="203">
        <v>28</v>
      </c>
      <c r="K6104" s="204">
        <v>0</v>
      </c>
      <c r="L6104" s="315"/>
      <c r="N6104" s="41"/>
      <c r="O6104" s="41"/>
      <c r="P6104" s="41"/>
      <c r="Q6104" s="41"/>
      <c r="R6104" s="41"/>
      <c r="S6104" s="41"/>
      <c r="T6104" s="41"/>
      <c r="U6104" s="41"/>
      <c r="V6104" s="41"/>
      <c r="W6104" s="41"/>
      <c r="X6104" s="41"/>
      <c r="Y6104" s="41"/>
    </row>
    <row r="6105" spans="1:25" ht="15" hidden="1" customHeight="1" x14ac:dyDescent="0.2">
      <c r="A6105" s="41"/>
      <c r="B6105" s="304" t="s">
        <v>275</v>
      </c>
      <c r="C6105" s="202">
        <v>10788</v>
      </c>
      <c r="D6105" s="200" t="s">
        <v>122</v>
      </c>
      <c r="E6105" s="200" t="s">
        <v>708</v>
      </c>
      <c r="F6105" s="200" t="s">
        <v>276</v>
      </c>
      <c r="G6105" s="200"/>
      <c r="H6105" s="201" t="s">
        <v>135</v>
      </c>
      <c r="I6105" s="205">
        <v>1.524E-3</v>
      </c>
      <c r="J6105" s="203">
        <v>36.9</v>
      </c>
      <c r="K6105" s="204">
        <v>0.05</v>
      </c>
      <c r="L6105" s="315"/>
      <c r="N6105" s="41"/>
      <c r="O6105" s="41"/>
      <c r="P6105" s="41"/>
      <c r="Q6105" s="41"/>
      <c r="R6105" s="41"/>
      <c r="S6105" s="41"/>
      <c r="T6105" s="41"/>
      <c r="U6105" s="41"/>
      <c r="V6105" s="41"/>
      <c r="W6105" s="41"/>
      <c r="X6105" s="41"/>
      <c r="Y6105" s="41"/>
    </row>
    <row r="6106" spans="1:25" ht="15" hidden="1" customHeight="1" x14ac:dyDescent="0.2">
      <c r="A6106" s="41"/>
      <c r="B6106" s="304" t="s">
        <v>275</v>
      </c>
      <c r="C6106" s="202">
        <v>10578</v>
      </c>
      <c r="D6106" s="200" t="s">
        <v>122</v>
      </c>
      <c r="E6106" s="200" t="s">
        <v>1217</v>
      </c>
      <c r="F6106" s="200" t="s">
        <v>276</v>
      </c>
      <c r="G6106" s="200"/>
      <c r="H6106" s="201" t="s">
        <v>135</v>
      </c>
      <c r="I6106" s="205">
        <v>7.2000000000000002E-5</v>
      </c>
      <c r="J6106" s="203">
        <v>15.15</v>
      </c>
      <c r="K6106" s="204">
        <v>0</v>
      </c>
      <c r="L6106" s="315"/>
      <c r="N6106" s="41"/>
      <c r="O6106" s="41"/>
      <c r="P6106" s="41"/>
      <c r="Q6106" s="41"/>
      <c r="R6106" s="41"/>
      <c r="S6106" s="41"/>
      <c r="T6106" s="41"/>
      <c r="U6106" s="41"/>
      <c r="V6106" s="41"/>
      <c r="W6106" s="41"/>
      <c r="X6106" s="41"/>
      <c r="Y6106" s="41"/>
    </row>
    <row r="6107" spans="1:25" ht="15" hidden="1" customHeight="1" x14ac:dyDescent="0.2">
      <c r="A6107" s="41"/>
      <c r="B6107" s="304" t="s">
        <v>275</v>
      </c>
      <c r="C6107" s="202">
        <v>158</v>
      </c>
      <c r="D6107" s="200" t="s">
        <v>122</v>
      </c>
      <c r="E6107" s="200" t="s">
        <v>695</v>
      </c>
      <c r="F6107" s="200" t="s">
        <v>276</v>
      </c>
      <c r="G6107" s="200"/>
      <c r="H6107" s="201" t="s">
        <v>135</v>
      </c>
      <c r="I6107" s="205">
        <v>0.867336</v>
      </c>
      <c r="J6107" s="203">
        <v>14</v>
      </c>
      <c r="K6107" s="204">
        <v>12.14</v>
      </c>
      <c r="L6107" s="315"/>
      <c r="N6107" s="41"/>
      <c r="O6107" s="41"/>
      <c r="P6107" s="41"/>
      <c r="Q6107" s="41"/>
      <c r="R6107" s="41"/>
      <c r="S6107" s="41"/>
      <c r="T6107" s="41"/>
      <c r="U6107" s="41"/>
      <c r="V6107" s="41"/>
      <c r="W6107" s="41"/>
      <c r="X6107" s="41"/>
      <c r="Y6107" s="41"/>
    </row>
    <row r="6108" spans="1:25" ht="15" hidden="1" customHeight="1" x14ac:dyDescent="0.2">
      <c r="A6108" s="41"/>
      <c r="B6108" s="304" t="s">
        <v>275</v>
      </c>
      <c r="C6108" s="202">
        <v>10577</v>
      </c>
      <c r="D6108" s="200" t="s">
        <v>122</v>
      </c>
      <c r="E6108" s="200" t="s">
        <v>1216</v>
      </c>
      <c r="F6108" s="200" t="s">
        <v>276</v>
      </c>
      <c r="G6108" s="200"/>
      <c r="H6108" s="201" t="s">
        <v>135</v>
      </c>
      <c r="I6108" s="205">
        <v>3.6000000000000001E-5</v>
      </c>
      <c r="J6108" s="203">
        <v>29.9</v>
      </c>
      <c r="K6108" s="204">
        <v>0</v>
      </c>
      <c r="L6108" s="315"/>
      <c r="N6108" s="41"/>
      <c r="O6108" s="41"/>
      <c r="P6108" s="41"/>
      <c r="Q6108" s="41"/>
      <c r="R6108" s="41"/>
      <c r="S6108" s="41"/>
      <c r="T6108" s="41"/>
      <c r="U6108" s="41"/>
      <c r="V6108" s="41"/>
      <c r="W6108" s="41"/>
      <c r="X6108" s="41"/>
      <c r="Y6108" s="41"/>
    </row>
    <row r="6109" spans="1:25" ht="15" hidden="1" customHeight="1" x14ac:dyDescent="0.2">
      <c r="A6109" s="41"/>
      <c r="B6109" s="304" t="s">
        <v>275</v>
      </c>
      <c r="C6109" s="202">
        <v>11245</v>
      </c>
      <c r="D6109" s="200" t="s">
        <v>122</v>
      </c>
      <c r="E6109" s="200" t="s">
        <v>726</v>
      </c>
      <c r="F6109" s="200" t="s">
        <v>276</v>
      </c>
      <c r="G6109" s="200"/>
      <c r="H6109" s="201" t="s">
        <v>135</v>
      </c>
      <c r="I6109" s="205">
        <v>2.52E-4</v>
      </c>
      <c r="J6109" s="203">
        <v>11.6</v>
      </c>
      <c r="K6109" s="204">
        <v>0</v>
      </c>
      <c r="L6109" s="315"/>
      <c r="N6109" s="41"/>
      <c r="O6109" s="41"/>
      <c r="P6109" s="41"/>
      <c r="Q6109" s="41"/>
      <c r="R6109" s="41"/>
      <c r="S6109" s="41"/>
      <c r="T6109" s="41"/>
      <c r="U6109" s="41"/>
      <c r="V6109" s="41"/>
      <c r="W6109" s="41"/>
      <c r="X6109" s="41"/>
      <c r="Y6109" s="41"/>
    </row>
    <row r="6110" spans="1:25" ht="15" hidden="1" customHeight="1" x14ac:dyDescent="0.2">
      <c r="A6110" s="41"/>
      <c r="B6110" s="304" t="s">
        <v>275</v>
      </c>
      <c r="C6110" s="202">
        <v>2378</v>
      </c>
      <c r="D6110" s="200" t="s">
        <v>122</v>
      </c>
      <c r="E6110" s="200" t="s">
        <v>698</v>
      </c>
      <c r="F6110" s="200" t="s">
        <v>276</v>
      </c>
      <c r="G6110" s="200"/>
      <c r="H6110" s="201" t="s">
        <v>135</v>
      </c>
      <c r="I6110" s="205">
        <v>0.77590199999999998</v>
      </c>
      <c r="J6110" s="203">
        <v>4.5</v>
      </c>
      <c r="K6110" s="204">
        <v>3.49</v>
      </c>
      <c r="L6110" s="315"/>
      <c r="N6110" s="41"/>
      <c r="O6110" s="41"/>
      <c r="P6110" s="41"/>
      <c r="Q6110" s="41"/>
      <c r="R6110" s="41"/>
      <c r="S6110" s="41"/>
      <c r="T6110" s="41"/>
      <c r="U6110" s="41"/>
      <c r="V6110" s="41"/>
      <c r="W6110" s="41"/>
      <c r="X6110" s="41"/>
      <c r="Y6110" s="41"/>
    </row>
    <row r="6111" spans="1:25" ht="15" hidden="1" customHeight="1" x14ac:dyDescent="0.2">
      <c r="A6111" s="41"/>
      <c r="B6111" s="304" t="s">
        <v>275</v>
      </c>
      <c r="C6111" s="202">
        <v>10596</v>
      </c>
      <c r="D6111" s="200" t="s">
        <v>122</v>
      </c>
      <c r="E6111" s="200" t="s">
        <v>705</v>
      </c>
      <c r="F6111" s="200" t="s">
        <v>276</v>
      </c>
      <c r="G6111" s="200"/>
      <c r="H6111" s="201" t="s">
        <v>135</v>
      </c>
      <c r="I6111" s="205">
        <v>3.8339999999999999E-2</v>
      </c>
      <c r="J6111" s="203">
        <v>4.9000000000000004</v>
      </c>
      <c r="K6111" s="204">
        <v>0.18</v>
      </c>
      <c r="L6111" s="315"/>
      <c r="N6111" s="41"/>
      <c r="O6111" s="41"/>
      <c r="P6111" s="41"/>
      <c r="Q6111" s="41"/>
      <c r="R6111" s="41"/>
      <c r="S6111" s="41"/>
      <c r="T6111" s="41"/>
      <c r="U6111" s="41"/>
      <c r="V6111" s="41"/>
      <c r="W6111" s="41"/>
      <c r="X6111" s="41"/>
      <c r="Y6111" s="41"/>
    </row>
    <row r="6112" spans="1:25" ht="15" hidden="1" customHeight="1" x14ac:dyDescent="0.2">
      <c r="A6112" s="41"/>
      <c r="B6112" s="304" t="s">
        <v>275</v>
      </c>
      <c r="C6112" s="202">
        <v>11249</v>
      </c>
      <c r="D6112" s="200" t="s">
        <v>122</v>
      </c>
      <c r="E6112" s="200" t="s">
        <v>1220</v>
      </c>
      <c r="F6112" s="200" t="s">
        <v>287</v>
      </c>
      <c r="G6112" s="200"/>
      <c r="H6112" s="201" t="s">
        <v>135</v>
      </c>
      <c r="I6112" s="205">
        <v>3.6000000000000001E-5</v>
      </c>
      <c r="J6112" s="203">
        <v>617.95000000000005</v>
      </c>
      <c r="K6112" s="204">
        <v>0.02</v>
      </c>
      <c r="L6112" s="315"/>
      <c r="N6112" s="41"/>
      <c r="O6112" s="41"/>
      <c r="P6112" s="41"/>
      <c r="Q6112" s="41"/>
      <c r="R6112" s="41"/>
      <c r="S6112" s="41"/>
      <c r="T6112" s="41"/>
      <c r="U6112" s="41"/>
      <c r="V6112" s="41"/>
      <c r="W6112" s="41"/>
      <c r="X6112" s="41"/>
      <c r="Y6112" s="41"/>
    </row>
    <row r="6113" spans="1:25" ht="15" hidden="1" customHeight="1" x14ac:dyDescent="0.2">
      <c r="A6113" s="41"/>
      <c r="B6113" s="304" t="s">
        <v>275</v>
      </c>
      <c r="C6113" s="202" t="s">
        <v>2318</v>
      </c>
      <c r="D6113" s="200" t="s">
        <v>122</v>
      </c>
      <c r="E6113" s="200" t="s">
        <v>1717</v>
      </c>
      <c r="F6113" s="200" t="s">
        <v>276</v>
      </c>
      <c r="G6113" s="200"/>
      <c r="H6113" s="201" t="s">
        <v>135</v>
      </c>
      <c r="I6113" s="205">
        <v>1.524E-3</v>
      </c>
      <c r="J6113" s="203">
        <v>163</v>
      </c>
      <c r="K6113" s="204">
        <v>0.24</v>
      </c>
      <c r="L6113" s="315"/>
      <c r="N6113" s="41"/>
      <c r="O6113" s="41"/>
      <c r="P6113" s="41"/>
      <c r="Q6113" s="41"/>
      <c r="R6113" s="41"/>
      <c r="S6113" s="41"/>
      <c r="T6113" s="41"/>
      <c r="U6113" s="41"/>
      <c r="V6113" s="41"/>
      <c r="W6113" s="41"/>
      <c r="X6113" s="41"/>
      <c r="Y6113" s="41"/>
    </row>
    <row r="6114" spans="1:25" ht="15" hidden="1" customHeight="1" x14ac:dyDescent="0.2">
      <c r="A6114" s="41"/>
      <c r="B6114" s="304" t="s">
        <v>275</v>
      </c>
      <c r="C6114" s="202">
        <v>10789</v>
      </c>
      <c r="D6114" s="200" t="s">
        <v>122</v>
      </c>
      <c r="E6114" s="200" t="s">
        <v>723</v>
      </c>
      <c r="F6114" s="200" t="s">
        <v>276</v>
      </c>
      <c r="G6114" s="200"/>
      <c r="H6114" s="201" t="s">
        <v>135</v>
      </c>
      <c r="I6114" s="205">
        <v>7.2000000000000002E-5</v>
      </c>
      <c r="J6114" s="203">
        <v>15.4</v>
      </c>
      <c r="K6114" s="204">
        <v>0</v>
      </c>
      <c r="L6114" s="315"/>
      <c r="N6114" s="41"/>
      <c r="O6114" s="41"/>
      <c r="P6114" s="41"/>
      <c r="Q6114" s="41"/>
      <c r="R6114" s="41"/>
      <c r="S6114" s="41"/>
      <c r="T6114" s="41"/>
      <c r="U6114" s="41"/>
      <c r="V6114" s="41"/>
      <c r="W6114" s="41"/>
      <c r="X6114" s="41"/>
      <c r="Y6114" s="41"/>
    </row>
    <row r="6115" spans="1:25" ht="15" hidden="1" customHeight="1" x14ac:dyDescent="0.2">
      <c r="A6115" s="41"/>
      <c r="B6115" s="304" t="s">
        <v>275</v>
      </c>
      <c r="C6115" s="202">
        <v>10790</v>
      </c>
      <c r="D6115" s="200" t="s">
        <v>122</v>
      </c>
      <c r="E6115" s="200" t="s">
        <v>724</v>
      </c>
      <c r="F6115" s="200" t="s">
        <v>276</v>
      </c>
      <c r="G6115" s="200"/>
      <c r="H6115" s="201" t="s">
        <v>135</v>
      </c>
      <c r="I6115" s="205">
        <v>3.6000000000000001E-5</v>
      </c>
      <c r="J6115" s="203">
        <v>25.95</v>
      </c>
      <c r="K6115" s="204">
        <v>0</v>
      </c>
      <c r="L6115" s="315"/>
      <c r="N6115" s="41"/>
      <c r="O6115" s="41"/>
      <c r="P6115" s="41"/>
      <c r="Q6115" s="41"/>
      <c r="R6115" s="41"/>
      <c r="S6115" s="41"/>
      <c r="T6115" s="41"/>
      <c r="U6115" s="41"/>
      <c r="V6115" s="41"/>
      <c r="W6115" s="41"/>
      <c r="X6115" s="41"/>
      <c r="Y6115" s="41"/>
    </row>
    <row r="6116" spans="1:25" ht="15" hidden="1" customHeight="1" x14ac:dyDescent="0.2">
      <c r="A6116" s="41"/>
      <c r="B6116" s="304" t="s">
        <v>275</v>
      </c>
      <c r="C6116" s="202">
        <v>10517</v>
      </c>
      <c r="D6116" s="200" t="s">
        <v>122</v>
      </c>
      <c r="E6116" s="200" t="s">
        <v>703</v>
      </c>
      <c r="F6116" s="200" t="s">
        <v>518</v>
      </c>
      <c r="G6116" s="200"/>
      <c r="H6116" s="201" t="s">
        <v>704</v>
      </c>
      <c r="I6116" s="205">
        <v>3.408E-3</v>
      </c>
      <c r="J6116" s="203">
        <v>300</v>
      </c>
      <c r="K6116" s="204">
        <v>1.02</v>
      </c>
      <c r="L6116" s="315"/>
      <c r="N6116" s="41"/>
      <c r="O6116" s="41"/>
      <c r="P6116" s="41"/>
      <c r="Q6116" s="41"/>
      <c r="R6116" s="41"/>
      <c r="S6116" s="41"/>
      <c r="T6116" s="41"/>
      <c r="U6116" s="41"/>
      <c r="V6116" s="41"/>
      <c r="W6116" s="41"/>
      <c r="X6116" s="41"/>
      <c r="Y6116" s="41"/>
    </row>
    <row r="6117" spans="1:25" ht="15" hidden="1" customHeight="1" x14ac:dyDescent="0.2">
      <c r="A6117" s="41"/>
      <c r="B6117" s="304" t="s">
        <v>275</v>
      </c>
      <c r="C6117" s="202" t="s">
        <v>2310</v>
      </c>
      <c r="D6117" s="200" t="s">
        <v>122</v>
      </c>
      <c r="E6117" s="200" t="s">
        <v>1714</v>
      </c>
      <c r="F6117" s="200" t="s">
        <v>276</v>
      </c>
      <c r="G6117" s="200"/>
      <c r="H6117" s="201" t="s">
        <v>1715</v>
      </c>
      <c r="I6117" s="205">
        <v>6.7799999999999996E-3</v>
      </c>
      <c r="J6117" s="203">
        <v>64.56</v>
      </c>
      <c r="K6117" s="204">
        <v>0.43</v>
      </c>
      <c r="L6117" s="315"/>
      <c r="N6117" s="41"/>
      <c r="O6117" s="41"/>
      <c r="P6117" s="41"/>
      <c r="Q6117" s="41"/>
      <c r="R6117" s="41"/>
      <c r="S6117" s="41"/>
      <c r="T6117" s="41"/>
      <c r="U6117" s="41"/>
      <c r="V6117" s="41"/>
      <c r="W6117" s="41"/>
      <c r="X6117" s="41"/>
      <c r="Y6117" s="41"/>
    </row>
    <row r="6118" spans="1:25" ht="15" hidden="1" customHeight="1" x14ac:dyDescent="0.2">
      <c r="A6118" s="41"/>
      <c r="B6118" s="304" t="s">
        <v>275</v>
      </c>
      <c r="C6118" s="202" t="s">
        <v>2312</v>
      </c>
      <c r="D6118" s="200" t="s">
        <v>122</v>
      </c>
      <c r="E6118" s="200" t="s">
        <v>1719</v>
      </c>
      <c r="F6118" s="200" t="s">
        <v>276</v>
      </c>
      <c r="G6118" s="200"/>
      <c r="H6118" s="201" t="s">
        <v>135</v>
      </c>
      <c r="I6118" s="205">
        <v>5.1120000000000002E-3</v>
      </c>
      <c r="J6118" s="203">
        <v>13.45</v>
      </c>
      <c r="K6118" s="204">
        <v>0.06</v>
      </c>
      <c r="L6118" s="315"/>
      <c r="N6118" s="41"/>
      <c r="O6118" s="41"/>
      <c r="P6118" s="41"/>
      <c r="Q6118" s="41"/>
      <c r="R6118" s="41"/>
      <c r="S6118" s="41"/>
      <c r="T6118" s="41"/>
      <c r="U6118" s="41"/>
      <c r="V6118" s="41"/>
      <c r="W6118" s="41"/>
      <c r="X6118" s="41"/>
      <c r="Y6118" s="41"/>
    </row>
    <row r="6119" spans="1:25" ht="15" hidden="1" customHeight="1" x14ac:dyDescent="0.2">
      <c r="A6119" s="41"/>
      <c r="B6119" s="304" t="s">
        <v>275</v>
      </c>
      <c r="C6119" s="202">
        <v>10579</v>
      </c>
      <c r="D6119" s="200" t="s">
        <v>122</v>
      </c>
      <c r="E6119" s="200" t="s">
        <v>709</v>
      </c>
      <c r="F6119" s="200" t="s">
        <v>276</v>
      </c>
      <c r="G6119" s="200"/>
      <c r="H6119" s="201" t="s">
        <v>135</v>
      </c>
      <c r="I6119" s="205">
        <v>7.2000000000000002E-5</v>
      </c>
      <c r="J6119" s="203">
        <v>26.89</v>
      </c>
      <c r="K6119" s="204">
        <v>0</v>
      </c>
      <c r="L6119" s="315"/>
      <c r="N6119" s="41"/>
      <c r="O6119" s="41"/>
      <c r="P6119" s="41"/>
      <c r="Q6119" s="41"/>
      <c r="R6119" s="41"/>
      <c r="S6119" s="41"/>
      <c r="T6119" s="41"/>
      <c r="U6119" s="41"/>
      <c r="V6119" s="41"/>
      <c r="W6119" s="41"/>
      <c r="X6119" s="41"/>
      <c r="Y6119" s="41"/>
    </row>
    <row r="6120" spans="1:25" ht="15" hidden="1" customHeight="1" x14ac:dyDescent="0.2">
      <c r="A6120" s="41"/>
      <c r="B6120" s="304" t="s">
        <v>275</v>
      </c>
      <c r="C6120" s="202">
        <v>11264</v>
      </c>
      <c r="D6120" s="200" t="s">
        <v>122</v>
      </c>
      <c r="E6120" s="200" t="s">
        <v>729</v>
      </c>
      <c r="F6120" s="200" t="s">
        <v>276</v>
      </c>
      <c r="G6120" s="200"/>
      <c r="H6120" s="201" t="s">
        <v>135</v>
      </c>
      <c r="I6120" s="205">
        <v>7.2000000000000002E-5</v>
      </c>
      <c r="J6120" s="203">
        <v>13.52</v>
      </c>
      <c r="K6120" s="204">
        <v>0</v>
      </c>
      <c r="L6120" s="315"/>
      <c r="N6120" s="41"/>
      <c r="O6120" s="41"/>
      <c r="P6120" s="41"/>
      <c r="Q6120" s="41"/>
      <c r="R6120" s="41"/>
      <c r="S6120" s="41"/>
      <c r="T6120" s="41"/>
      <c r="U6120" s="41"/>
      <c r="V6120" s="41"/>
      <c r="W6120" s="41"/>
      <c r="X6120" s="41"/>
      <c r="Y6120" s="41"/>
    </row>
    <row r="6121" spans="1:25" ht="15" hidden="1" customHeight="1" x14ac:dyDescent="0.2">
      <c r="A6121" s="41"/>
      <c r="B6121" s="304" t="s">
        <v>275</v>
      </c>
      <c r="C6121" s="202" t="s">
        <v>2464</v>
      </c>
      <c r="D6121" s="200" t="s">
        <v>122</v>
      </c>
      <c r="E6121" s="200" t="s">
        <v>1789</v>
      </c>
      <c r="F6121" s="200" t="s">
        <v>276</v>
      </c>
      <c r="G6121" s="200"/>
      <c r="H6121" s="201" t="s">
        <v>54</v>
      </c>
      <c r="I6121" s="205">
        <v>0.627</v>
      </c>
      <c r="J6121" s="203">
        <v>126.04</v>
      </c>
      <c r="K6121" s="204">
        <v>79.02</v>
      </c>
      <c r="L6121" s="315"/>
      <c r="N6121" s="41"/>
      <c r="O6121" s="41"/>
      <c r="P6121" s="41"/>
      <c r="Q6121" s="41"/>
      <c r="R6121" s="41"/>
      <c r="S6121" s="41"/>
      <c r="T6121" s="41"/>
      <c r="U6121" s="41"/>
      <c r="V6121" s="41"/>
      <c r="W6121" s="41"/>
      <c r="X6121" s="41"/>
      <c r="Y6121" s="41"/>
    </row>
    <row r="6122" spans="1:25" ht="15" hidden="1" customHeight="1" x14ac:dyDescent="0.2">
      <c r="A6122" s="41"/>
      <c r="B6122" s="304" t="s">
        <v>275</v>
      </c>
      <c r="C6122" s="202">
        <v>11265</v>
      </c>
      <c r="D6122" s="200" t="s">
        <v>122</v>
      </c>
      <c r="E6122" s="200" t="s">
        <v>730</v>
      </c>
      <c r="F6122" s="200" t="s">
        <v>276</v>
      </c>
      <c r="G6122" s="200"/>
      <c r="H6122" s="201" t="s">
        <v>135</v>
      </c>
      <c r="I6122" s="205">
        <v>1.44E-4</v>
      </c>
      <c r="J6122" s="203">
        <v>18.75</v>
      </c>
      <c r="K6122" s="204">
        <v>0</v>
      </c>
      <c r="L6122" s="315"/>
      <c r="N6122" s="41"/>
      <c r="O6122" s="41"/>
      <c r="P6122" s="41"/>
      <c r="Q6122" s="41"/>
      <c r="R6122" s="41"/>
      <c r="S6122" s="41"/>
      <c r="T6122" s="41"/>
      <c r="U6122" s="41"/>
      <c r="V6122" s="41"/>
      <c r="W6122" s="41"/>
      <c r="X6122" s="41"/>
      <c r="Y6122" s="41"/>
    </row>
    <row r="6123" spans="1:25" ht="15" hidden="1" customHeight="1" x14ac:dyDescent="0.2">
      <c r="A6123" s="41"/>
      <c r="B6123" s="304" t="s">
        <v>275</v>
      </c>
      <c r="C6123" s="202">
        <v>10585</v>
      </c>
      <c r="D6123" s="200" t="s">
        <v>122</v>
      </c>
      <c r="E6123" s="200" t="s">
        <v>1407</v>
      </c>
      <c r="F6123" s="200" t="s">
        <v>276</v>
      </c>
      <c r="G6123" s="200"/>
      <c r="H6123" s="201" t="s">
        <v>135</v>
      </c>
      <c r="I6123" s="205">
        <v>3.6000000000000001E-5</v>
      </c>
      <c r="J6123" s="203">
        <v>19.899999999999999</v>
      </c>
      <c r="K6123" s="204">
        <v>0</v>
      </c>
      <c r="L6123" s="315"/>
      <c r="N6123" s="41"/>
      <c r="O6123" s="41"/>
      <c r="P6123" s="41"/>
      <c r="Q6123" s="41"/>
      <c r="R6123" s="41"/>
      <c r="S6123" s="41"/>
      <c r="T6123" s="41"/>
      <c r="U6123" s="41"/>
      <c r="V6123" s="41"/>
      <c r="W6123" s="41"/>
      <c r="X6123" s="41"/>
      <c r="Y6123" s="41"/>
    </row>
    <row r="6124" spans="1:25" ht="15" hidden="1" customHeight="1" x14ac:dyDescent="0.2">
      <c r="A6124" s="41"/>
      <c r="B6124" s="304" t="s">
        <v>275</v>
      </c>
      <c r="C6124" s="202" t="s">
        <v>2316</v>
      </c>
      <c r="D6124" s="200" t="s">
        <v>122</v>
      </c>
      <c r="E6124" s="200" t="s">
        <v>1716</v>
      </c>
      <c r="F6124" s="200" t="s">
        <v>276</v>
      </c>
      <c r="G6124" s="200"/>
      <c r="H6124" s="201" t="s">
        <v>1715</v>
      </c>
      <c r="I6124" s="205">
        <v>1.9595999999999999E-2</v>
      </c>
      <c r="J6124" s="203">
        <v>12.1</v>
      </c>
      <c r="K6124" s="204">
        <v>0.23</v>
      </c>
      <c r="L6124" s="315"/>
      <c r="N6124" s="41"/>
      <c r="O6124" s="41"/>
      <c r="P6124" s="41"/>
      <c r="Q6124" s="41"/>
      <c r="R6124" s="41"/>
      <c r="S6124" s="41"/>
      <c r="T6124" s="41"/>
      <c r="U6124" s="41"/>
      <c r="V6124" s="41"/>
      <c r="W6124" s="41"/>
      <c r="X6124" s="41"/>
      <c r="Y6124" s="41"/>
    </row>
    <row r="6125" spans="1:25" ht="15" hidden="1" customHeight="1" x14ac:dyDescent="0.2">
      <c r="A6125" s="41"/>
      <c r="B6125" s="304" t="s">
        <v>275</v>
      </c>
      <c r="C6125" s="202">
        <v>11246</v>
      </c>
      <c r="D6125" s="200" t="s">
        <v>122</v>
      </c>
      <c r="E6125" s="200" t="s">
        <v>727</v>
      </c>
      <c r="F6125" s="200" t="s">
        <v>276</v>
      </c>
      <c r="G6125" s="200"/>
      <c r="H6125" s="201" t="s">
        <v>156</v>
      </c>
      <c r="I6125" s="205">
        <v>2.52E-4</v>
      </c>
      <c r="J6125" s="203">
        <v>10.220000000000001</v>
      </c>
      <c r="K6125" s="204">
        <v>0</v>
      </c>
      <c r="L6125" s="315"/>
      <c r="N6125" s="41"/>
      <c r="O6125" s="41"/>
      <c r="P6125" s="41"/>
      <c r="Q6125" s="41"/>
      <c r="R6125" s="41"/>
      <c r="S6125" s="41"/>
      <c r="T6125" s="41"/>
      <c r="U6125" s="41"/>
      <c r="V6125" s="41"/>
      <c r="W6125" s="41"/>
      <c r="X6125" s="41"/>
      <c r="Y6125" s="41"/>
    </row>
    <row r="6126" spans="1:25" ht="15" hidden="1" customHeight="1" x14ac:dyDescent="0.2">
      <c r="A6126" s="41"/>
      <c r="B6126" s="304" t="s">
        <v>275</v>
      </c>
      <c r="C6126" s="202" t="s">
        <v>2461</v>
      </c>
      <c r="D6126" s="200" t="s">
        <v>122</v>
      </c>
      <c r="E6126" s="200" t="s">
        <v>1787</v>
      </c>
      <c r="F6126" s="200" t="s">
        <v>401</v>
      </c>
      <c r="G6126" s="200"/>
      <c r="H6126" s="201" t="s">
        <v>396</v>
      </c>
      <c r="I6126" s="205">
        <v>0.18</v>
      </c>
      <c r="J6126" s="203">
        <v>19.13</v>
      </c>
      <c r="K6126" s="204">
        <v>3.44</v>
      </c>
      <c r="L6126" s="315"/>
      <c r="N6126" s="41"/>
      <c r="O6126" s="41"/>
      <c r="P6126" s="41"/>
      <c r="Q6126" s="41"/>
      <c r="R6126" s="41"/>
      <c r="S6126" s="41"/>
      <c r="T6126" s="41"/>
      <c r="U6126" s="41"/>
      <c r="V6126" s="41"/>
      <c r="W6126" s="41"/>
      <c r="X6126" s="41"/>
      <c r="Y6126" s="41"/>
    </row>
    <row r="6127" spans="1:25" ht="15" hidden="1" customHeight="1" x14ac:dyDescent="0.2">
      <c r="A6127" s="41"/>
      <c r="B6127" s="304" t="s">
        <v>275</v>
      </c>
      <c r="C6127" s="202" t="s">
        <v>2352</v>
      </c>
      <c r="D6127" s="200" t="s">
        <v>122</v>
      </c>
      <c r="E6127" s="200" t="s">
        <v>1738</v>
      </c>
      <c r="F6127" s="200" t="s">
        <v>276</v>
      </c>
      <c r="G6127" s="200"/>
      <c r="H6127" s="201" t="s">
        <v>565</v>
      </c>
      <c r="I6127" s="205">
        <v>293</v>
      </c>
      <c r="J6127" s="203">
        <v>0.76</v>
      </c>
      <c r="K6127" s="204">
        <v>222.68</v>
      </c>
      <c r="L6127" s="315"/>
      <c r="N6127" s="41"/>
      <c r="O6127" s="41"/>
      <c r="P6127" s="41"/>
      <c r="Q6127" s="41"/>
      <c r="R6127" s="41"/>
      <c r="S6127" s="41"/>
      <c r="T6127" s="41"/>
      <c r="U6127" s="41"/>
      <c r="V6127" s="41"/>
      <c r="W6127" s="41"/>
      <c r="X6127" s="41"/>
      <c r="Y6127" s="41"/>
    </row>
    <row r="6128" spans="1:25" ht="15" hidden="1" customHeight="1" x14ac:dyDescent="0.2">
      <c r="A6128" s="41"/>
      <c r="B6128" s="304" t="s">
        <v>275</v>
      </c>
      <c r="C6128" s="202" t="s">
        <v>2307</v>
      </c>
      <c r="D6128" s="200" t="s">
        <v>122</v>
      </c>
      <c r="E6128" s="200" t="s">
        <v>1718</v>
      </c>
      <c r="F6128" s="200" t="s">
        <v>276</v>
      </c>
      <c r="G6128" s="200"/>
      <c r="H6128" s="201" t="s">
        <v>135</v>
      </c>
      <c r="I6128" s="205">
        <v>1.704E-3</v>
      </c>
      <c r="J6128" s="203">
        <v>17.48</v>
      </c>
      <c r="K6128" s="204">
        <v>0.02</v>
      </c>
      <c r="L6128" s="315"/>
      <c r="N6128" s="41"/>
      <c r="O6128" s="41"/>
      <c r="P6128" s="41"/>
      <c r="Q6128" s="41"/>
      <c r="R6128" s="41"/>
      <c r="S6128" s="41"/>
      <c r="T6128" s="41"/>
      <c r="U6128" s="41"/>
      <c r="V6128" s="41"/>
      <c r="W6128" s="41"/>
      <c r="X6128" s="41"/>
      <c r="Y6128" s="41"/>
    </row>
    <row r="6129" spans="1:25" ht="15" hidden="1" customHeight="1" x14ac:dyDescent="0.2">
      <c r="A6129" s="41"/>
      <c r="B6129" s="304" t="s">
        <v>275</v>
      </c>
      <c r="C6129" s="202" t="s">
        <v>2319</v>
      </c>
      <c r="D6129" s="200" t="s">
        <v>122</v>
      </c>
      <c r="E6129" s="200" t="s">
        <v>1711</v>
      </c>
      <c r="F6129" s="200" t="s">
        <v>401</v>
      </c>
      <c r="G6129" s="200"/>
      <c r="H6129" s="201" t="s">
        <v>396</v>
      </c>
      <c r="I6129" s="205">
        <v>0.36</v>
      </c>
      <c r="J6129" s="203">
        <v>19.13</v>
      </c>
      <c r="K6129" s="204">
        <v>6.88</v>
      </c>
      <c r="L6129" s="315"/>
      <c r="N6129" s="41"/>
      <c r="O6129" s="41"/>
      <c r="P6129" s="41"/>
      <c r="Q6129" s="41"/>
      <c r="R6129" s="41"/>
      <c r="S6129" s="41"/>
      <c r="T6129" s="41"/>
      <c r="U6129" s="41"/>
      <c r="V6129" s="41"/>
      <c r="W6129" s="41"/>
      <c r="X6129" s="41"/>
      <c r="Y6129" s="41"/>
    </row>
    <row r="6130" spans="1:25" ht="15" hidden="1" customHeight="1" x14ac:dyDescent="0.2">
      <c r="A6130" s="41"/>
      <c r="B6130" s="304" t="s">
        <v>275</v>
      </c>
      <c r="C6130" s="202">
        <v>4722</v>
      </c>
      <c r="D6130" s="200" t="s">
        <v>122</v>
      </c>
      <c r="E6130" s="200" t="s">
        <v>721</v>
      </c>
      <c r="F6130" s="200" t="s">
        <v>276</v>
      </c>
      <c r="G6130" s="200"/>
      <c r="H6130" s="201" t="s">
        <v>135</v>
      </c>
      <c r="I6130" s="205">
        <v>1.44E-4</v>
      </c>
      <c r="J6130" s="203">
        <v>18.8</v>
      </c>
      <c r="K6130" s="204">
        <v>0</v>
      </c>
      <c r="L6130" s="315"/>
      <c r="N6130" s="41"/>
      <c r="O6130" s="41"/>
      <c r="P6130" s="41"/>
      <c r="Q6130" s="41"/>
      <c r="R6130" s="41"/>
      <c r="S6130" s="41"/>
      <c r="T6130" s="41"/>
      <c r="U6130" s="41"/>
      <c r="V6130" s="41"/>
      <c r="W6130" s="41"/>
      <c r="X6130" s="41"/>
      <c r="Y6130" s="41"/>
    </row>
    <row r="6131" spans="1:25" ht="15" hidden="1" customHeight="1" x14ac:dyDescent="0.2">
      <c r="A6131" s="41"/>
      <c r="B6131" s="304" t="s">
        <v>275</v>
      </c>
      <c r="C6131" s="202">
        <v>10362</v>
      </c>
      <c r="D6131" s="200" t="s">
        <v>122</v>
      </c>
      <c r="E6131" s="200" t="s">
        <v>701</v>
      </c>
      <c r="F6131" s="200" t="s">
        <v>518</v>
      </c>
      <c r="G6131" s="200"/>
      <c r="H6131" s="201" t="s">
        <v>135</v>
      </c>
      <c r="I6131" s="205">
        <v>3.8339999999999999E-2</v>
      </c>
      <c r="J6131" s="203">
        <v>12.54</v>
      </c>
      <c r="K6131" s="204">
        <v>0.48</v>
      </c>
      <c r="L6131" s="315"/>
      <c r="N6131" s="41"/>
      <c r="O6131" s="41"/>
      <c r="P6131" s="41"/>
      <c r="Q6131" s="41"/>
      <c r="R6131" s="41"/>
      <c r="S6131" s="41"/>
      <c r="T6131" s="41"/>
      <c r="U6131" s="41"/>
      <c r="V6131" s="41"/>
      <c r="W6131" s="41"/>
      <c r="X6131" s="41"/>
      <c r="Y6131" s="41"/>
    </row>
    <row r="6132" spans="1:25" ht="15" hidden="1" customHeight="1" x14ac:dyDescent="0.2">
      <c r="A6132" s="41"/>
      <c r="B6132" s="304" t="s">
        <v>275</v>
      </c>
      <c r="C6132" s="202">
        <v>10282</v>
      </c>
      <c r="D6132" s="200" t="s">
        <v>122</v>
      </c>
      <c r="E6132" s="200" t="s">
        <v>722</v>
      </c>
      <c r="F6132" s="200" t="s">
        <v>276</v>
      </c>
      <c r="G6132" s="200"/>
      <c r="H6132" s="201" t="s">
        <v>135</v>
      </c>
      <c r="I6132" s="205">
        <v>7.2000000000000002E-5</v>
      </c>
      <c r="J6132" s="203">
        <v>46.2</v>
      </c>
      <c r="K6132" s="204">
        <v>0</v>
      </c>
      <c r="L6132" s="315"/>
      <c r="N6132" s="41"/>
      <c r="O6132" s="41"/>
      <c r="P6132" s="41"/>
      <c r="Q6132" s="41"/>
      <c r="R6132" s="41"/>
      <c r="S6132" s="41"/>
      <c r="T6132" s="41"/>
      <c r="U6132" s="41"/>
      <c r="V6132" s="41"/>
      <c r="W6132" s="41"/>
      <c r="X6132" s="41"/>
      <c r="Y6132" s="41"/>
    </row>
    <row r="6133" spans="1:25" ht="15" hidden="1" customHeight="1" x14ac:dyDescent="0.2">
      <c r="A6133" s="41"/>
      <c r="B6133" s="304" t="s">
        <v>275</v>
      </c>
      <c r="C6133" s="202">
        <v>11247</v>
      </c>
      <c r="D6133" s="200" t="s">
        <v>122</v>
      </c>
      <c r="E6133" s="200" t="s">
        <v>728</v>
      </c>
      <c r="F6133" s="200" t="s">
        <v>276</v>
      </c>
      <c r="G6133" s="200"/>
      <c r="H6133" s="201" t="s">
        <v>135</v>
      </c>
      <c r="I6133" s="205">
        <v>3.6000000000000001E-5</v>
      </c>
      <c r="J6133" s="203">
        <v>327.8</v>
      </c>
      <c r="K6133" s="204">
        <v>0.01</v>
      </c>
      <c r="L6133" s="315"/>
      <c r="N6133" s="41"/>
      <c r="O6133" s="41"/>
      <c r="P6133" s="41"/>
      <c r="Q6133" s="41"/>
      <c r="R6133" s="41"/>
      <c r="S6133" s="41"/>
      <c r="T6133" s="41"/>
      <c r="U6133" s="41"/>
      <c r="V6133" s="41"/>
      <c r="W6133" s="41"/>
      <c r="X6133" s="41"/>
      <c r="Y6133" s="41"/>
    </row>
    <row r="6134" spans="1:25" ht="15" hidden="1" customHeight="1" x14ac:dyDescent="0.2">
      <c r="A6134" s="41"/>
      <c r="B6134" s="304" t="s">
        <v>275</v>
      </c>
      <c r="C6134" s="202">
        <v>11244</v>
      </c>
      <c r="D6134" s="200" t="s">
        <v>122</v>
      </c>
      <c r="E6134" s="200" t="s">
        <v>1218</v>
      </c>
      <c r="F6134" s="200" t="s">
        <v>276</v>
      </c>
      <c r="G6134" s="200"/>
      <c r="H6134" s="201" t="s">
        <v>135</v>
      </c>
      <c r="I6134" s="205">
        <v>7.2000000000000002E-5</v>
      </c>
      <c r="J6134" s="203">
        <v>48.95</v>
      </c>
      <c r="K6134" s="204">
        <v>0</v>
      </c>
      <c r="L6134" s="315"/>
      <c r="N6134" s="41"/>
      <c r="O6134" s="41"/>
      <c r="P6134" s="41"/>
      <c r="Q6134" s="41"/>
      <c r="R6134" s="41"/>
      <c r="S6134" s="41"/>
      <c r="T6134" s="41"/>
      <c r="U6134" s="41"/>
      <c r="V6134" s="41"/>
      <c r="W6134" s="41"/>
      <c r="X6134" s="41"/>
      <c r="Y6134" s="41"/>
    </row>
    <row r="6135" spans="1:25" ht="15" hidden="1" customHeight="1" x14ac:dyDescent="0.2">
      <c r="A6135" s="41"/>
      <c r="B6135" s="304" t="s">
        <v>275</v>
      </c>
      <c r="C6135" s="202">
        <v>4729</v>
      </c>
      <c r="D6135" s="200" t="s">
        <v>122</v>
      </c>
      <c r="E6135" s="200" t="s">
        <v>700</v>
      </c>
      <c r="F6135" s="200" t="s">
        <v>276</v>
      </c>
      <c r="G6135" s="200"/>
      <c r="H6135" s="201" t="s">
        <v>135</v>
      </c>
      <c r="I6135" s="205">
        <v>7.6199999999999998E-4</v>
      </c>
      <c r="J6135" s="203">
        <v>37.799999999999997</v>
      </c>
      <c r="K6135" s="204">
        <v>0.02</v>
      </c>
      <c r="L6135" s="315"/>
      <c r="N6135" s="41"/>
      <c r="O6135" s="41"/>
      <c r="P6135" s="41"/>
      <c r="Q6135" s="41"/>
      <c r="R6135" s="41"/>
      <c r="S6135" s="41"/>
      <c r="T6135" s="41"/>
      <c r="U6135" s="41"/>
      <c r="V6135" s="41"/>
      <c r="W6135" s="41"/>
      <c r="X6135" s="41"/>
      <c r="Y6135" s="41"/>
    </row>
    <row r="6136" spans="1:25" ht="15" hidden="1" customHeight="1" x14ac:dyDescent="0.2">
      <c r="A6136" s="41"/>
      <c r="B6136" s="304" t="s">
        <v>275</v>
      </c>
      <c r="C6136" s="202" t="s">
        <v>2350</v>
      </c>
      <c r="D6136" s="200" t="s">
        <v>122</v>
      </c>
      <c r="E6136" s="200" t="s">
        <v>2351</v>
      </c>
      <c r="F6136" s="200" t="s">
        <v>276</v>
      </c>
      <c r="G6136" s="200"/>
      <c r="H6136" s="201" t="s">
        <v>54</v>
      </c>
      <c r="I6136" s="205">
        <v>0.91300000000000003</v>
      </c>
      <c r="J6136" s="203">
        <v>101.3</v>
      </c>
      <c r="K6136" s="204">
        <v>92.48</v>
      </c>
      <c r="L6136" s="315"/>
      <c r="N6136" s="41"/>
      <c r="O6136" s="41"/>
      <c r="P6136" s="41"/>
      <c r="Q6136" s="41"/>
      <c r="R6136" s="41"/>
      <c r="S6136" s="41"/>
      <c r="T6136" s="41"/>
      <c r="U6136" s="41"/>
      <c r="V6136" s="41"/>
      <c r="W6136" s="41"/>
      <c r="X6136" s="41"/>
      <c r="Y6136" s="41"/>
    </row>
    <row r="6137" spans="1:25" ht="15" hidden="1" customHeight="1" x14ac:dyDescent="0.2">
      <c r="A6137" s="41"/>
      <c r="B6137" s="304" t="s">
        <v>275</v>
      </c>
      <c r="C6137" s="202">
        <v>11248</v>
      </c>
      <c r="D6137" s="200" t="s">
        <v>122</v>
      </c>
      <c r="E6137" s="200" t="s">
        <v>1219</v>
      </c>
      <c r="F6137" s="200" t="s">
        <v>287</v>
      </c>
      <c r="G6137" s="200"/>
      <c r="H6137" s="201" t="s">
        <v>135</v>
      </c>
      <c r="I6137" s="205">
        <v>3.6000000000000001E-5</v>
      </c>
      <c r="J6137" s="203">
        <v>246</v>
      </c>
      <c r="K6137" s="204">
        <v>0</v>
      </c>
      <c r="L6137" s="315"/>
      <c r="N6137" s="41"/>
      <c r="O6137" s="41"/>
      <c r="P6137" s="41"/>
      <c r="Q6137" s="41"/>
      <c r="R6137" s="41"/>
      <c r="S6137" s="41"/>
      <c r="T6137" s="41"/>
      <c r="U6137" s="41"/>
      <c r="V6137" s="41"/>
      <c r="W6137" s="41"/>
      <c r="X6137" s="41"/>
      <c r="Y6137" s="41"/>
    </row>
    <row r="6138" spans="1:25" ht="15" hidden="1" customHeight="1" x14ac:dyDescent="0.2">
      <c r="A6138" s="41"/>
      <c r="B6138" s="304" t="s">
        <v>275</v>
      </c>
      <c r="C6138" s="202" t="s">
        <v>2308</v>
      </c>
      <c r="D6138" s="200" t="s">
        <v>122</v>
      </c>
      <c r="E6138" s="200" t="s">
        <v>2309</v>
      </c>
      <c r="F6138" s="200" t="s">
        <v>401</v>
      </c>
      <c r="G6138" s="200"/>
      <c r="H6138" s="201" t="s">
        <v>396</v>
      </c>
      <c r="I6138" s="205">
        <v>0.36</v>
      </c>
      <c r="J6138" s="203">
        <v>19.13</v>
      </c>
      <c r="K6138" s="204">
        <v>6.88</v>
      </c>
      <c r="L6138" s="315"/>
      <c r="N6138" s="41"/>
      <c r="O6138" s="41"/>
      <c r="P6138" s="41"/>
      <c r="Q6138" s="41"/>
      <c r="R6138" s="41"/>
      <c r="S6138" s="41"/>
      <c r="T6138" s="41"/>
      <c r="U6138" s="41"/>
      <c r="V6138" s="41"/>
      <c r="W6138" s="41"/>
      <c r="X6138" s="41"/>
      <c r="Y6138" s="41"/>
    </row>
    <row r="6139" spans="1:25" ht="15" hidden="1" customHeight="1" x14ac:dyDescent="0.2">
      <c r="A6139" s="41"/>
      <c r="B6139" s="304" t="s">
        <v>275</v>
      </c>
      <c r="C6139" s="202">
        <v>10761</v>
      </c>
      <c r="D6139" s="200" t="s">
        <v>122</v>
      </c>
      <c r="E6139" s="200" t="s">
        <v>707</v>
      </c>
      <c r="F6139" s="200" t="s">
        <v>518</v>
      </c>
      <c r="G6139" s="200"/>
      <c r="H6139" s="201" t="s">
        <v>135</v>
      </c>
      <c r="I6139" s="205">
        <v>0.867336</v>
      </c>
      <c r="J6139" s="203">
        <v>5</v>
      </c>
      <c r="K6139" s="204">
        <v>4.33</v>
      </c>
      <c r="L6139" s="315"/>
      <c r="N6139" s="41"/>
      <c r="O6139" s="41"/>
      <c r="P6139" s="41"/>
      <c r="Q6139" s="41"/>
      <c r="R6139" s="41"/>
      <c r="S6139" s="41"/>
      <c r="T6139" s="41"/>
      <c r="U6139" s="41"/>
      <c r="V6139" s="41"/>
      <c r="W6139" s="41"/>
      <c r="X6139" s="41"/>
      <c r="Y6139" s="41"/>
    </row>
    <row r="6140" spans="1:25" ht="15" hidden="1" customHeight="1" x14ac:dyDescent="0.2">
      <c r="A6140" s="41"/>
      <c r="B6140" s="304" t="s">
        <v>275</v>
      </c>
      <c r="C6140" s="202">
        <v>10586</v>
      </c>
      <c r="D6140" s="200" t="s">
        <v>122</v>
      </c>
      <c r="E6140" s="200" t="s">
        <v>1406</v>
      </c>
      <c r="F6140" s="200" t="s">
        <v>276</v>
      </c>
      <c r="G6140" s="200"/>
      <c r="H6140" s="201" t="s">
        <v>135</v>
      </c>
      <c r="I6140" s="205">
        <v>3.6000000000000001E-5</v>
      </c>
      <c r="J6140" s="203">
        <v>39</v>
      </c>
      <c r="K6140" s="204">
        <v>0</v>
      </c>
      <c r="L6140" s="315"/>
      <c r="N6140" s="41"/>
      <c r="O6140" s="41"/>
      <c r="P6140" s="41"/>
      <c r="Q6140" s="41"/>
      <c r="R6140" s="41"/>
      <c r="S6140" s="41"/>
      <c r="T6140" s="41"/>
      <c r="U6140" s="41"/>
      <c r="V6140" s="41"/>
      <c r="W6140" s="41"/>
      <c r="X6140" s="41"/>
      <c r="Y6140" s="41"/>
    </row>
    <row r="6141" spans="1:25" ht="15" hidden="1" customHeight="1" x14ac:dyDescent="0.2">
      <c r="A6141" s="41"/>
      <c r="B6141" s="304" t="s">
        <v>275</v>
      </c>
      <c r="C6141" s="202">
        <v>4728</v>
      </c>
      <c r="D6141" s="200" t="s">
        <v>122</v>
      </c>
      <c r="E6141" s="200" t="s">
        <v>699</v>
      </c>
      <c r="F6141" s="200" t="s">
        <v>276</v>
      </c>
      <c r="G6141" s="200"/>
      <c r="H6141" s="201" t="s">
        <v>135</v>
      </c>
      <c r="I6141" s="205">
        <v>2.2859999999999998E-3</v>
      </c>
      <c r="J6141" s="203">
        <v>18.579999999999998</v>
      </c>
      <c r="K6141" s="204">
        <v>0.04</v>
      </c>
      <c r="L6141" s="315"/>
      <c r="N6141" s="41"/>
      <c r="O6141" s="41"/>
      <c r="P6141" s="41"/>
      <c r="Q6141" s="41"/>
      <c r="R6141" s="41"/>
      <c r="S6141" s="41"/>
      <c r="T6141" s="41"/>
      <c r="U6141" s="41"/>
      <c r="V6141" s="41"/>
      <c r="W6141" s="41"/>
      <c r="X6141" s="41"/>
      <c r="Y6141" s="41"/>
    </row>
    <row r="6142" spans="1:25" ht="15" hidden="1" customHeight="1" x14ac:dyDescent="0.2">
      <c r="A6142" s="41"/>
      <c r="B6142" s="304" t="s">
        <v>275</v>
      </c>
      <c r="C6142" s="202">
        <v>4174</v>
      </c>
      <c r="D6142" s="200" t="s">
        <v>122</v>
      </c>
      <c r="E6142" s="200" t="s">
        <v>720</v>
      </c>
      <c r="F6142" s="200" t="s">
        <v>276</v>
      </c>
      <c r="G6142" s="200"/>
      <c r="H6142" s="201" t="s">
        <v>135</v>
      </c>
      <c r="I6142" s="205">
        <v>1.8000000000000001E-4</v>
      </c>
      <c r="J6142" s="203">
        <v>12</v>
      </c>
      <c r="K6142" s="204">
        <v>0</v>
      </c>
      <c r="L6142" s="315"/>
      <c r="N6142" s="41"/>
      <c r="O6142" s="41"/>
      <c r="P6142" s="41"/>
      <c r="Q6142" s="41"/>
      <c r="R6142" s="41"/>
      <c r="S6142" s="41"/>
      <c r="T6142" s="41"/>
      <c r="U6142" s="41"/>
      <c r="V6142" s="41"/>
      <c r="W6142" s="41"/>
      <c r="X6142" s="41"/>
      <c r="Y6142" s="41"/>
    </row>
    <row r="6143" spans="1:25" ht="15" hidden="1" customHeight="1" x14ac:dyDescent="0.2">
      <c r="A6143" s="41"/>
      <c r="B6143" s="306"/>
      <c r="C6143" s="307"/>
      <c r="D6143" s="307"/>
      <c r="E6143" s="307"/>
      <c r="F6143" s="307" t="s">
        <v>261</v>
      </c>
      <c r="G6143" s="308">
        <v>121.17</v>
      </c>
      <c r="H6143" s="307" t="s">
        <v>262</v>
      </c>
      <c r="I6143" s="308">
        <v>0</v>
      </c>
      <c r="J6143" s="307" t="s">
        <v>263</v>
      </c>
      <c r="K6143" s="308">
        <v>121.17</v>
      </c>
      <c r="L6143" s="315"/>
      <c r="N6143" s="41"/>
      <c r="O6143" s="41"/>
      <c r="P6143" s="41"/>
      <c r="Q6143" s="41"/>
      <c r="R6143" s="41"/>
      <c r="S6143" s="41"/>
      <c r="T6143" s="41"/>
      <c r="U6143" s="41"/>
      <c r="V6143" s="41"/>
      <c r="W6143" s="41"/>
      <c r="X6143" s="41"/>
      <c r="Y6143" s="41"/>
    </row>
    <row r="6144" spans="1:25" ht="15" hidden="1" customHeight="1" thickBot="1" x14ac:dyDescent="0.25">
      <c r="A6144" s="41"/>
      <c r="B6144" s="306"/>
      <c r="C6144" s="307"/>
      <c r="D6144" s="307"/>
      <c r="E6144" s="307"/>
      <c r="F6144" s="307" t="s">
        <v>264</v>
      </c>
      <c r="G6144" s="308">
        <v>108.66</v>
      </c>
      <c r="H6144" s="307"/>
      <c r="I6144" s="307" t="s">
        <v>265</v>
      </c>
      <c r="J6144" s="307"/>
      <c r="K6144" s="308">
        <v>682.99</v>
      </c>
      <c r="L6144" s="315"/>
      <c r="N6144" s="41"/>
      <c r="O6144" s="41"/>
      <c r="P6144" s="41"/>
      <c r="Q6144" s="41"/>
      <c r="R6144" s="41"/>
      <c r="S6144" s="41"/>
      <c r="T6144" s="41"/>
      <c r="U6144" s="41"/>
      <c r="V6144" s="41"/>
      <c r="W6144" s="41"/>
      <c r="X6144" s="41"/>
      <c r="Y6144" s="41"/>
    </row>
    <row r="6145" spans="1:25" ht="15" hidden="1" customHeight="1" thickTop="1" x14ac:dyDescent="0.2">
      <c r="A6145" s="41"/>
      <c r="B6145" s="310"/>
      <c r="C6145" s="193"/>
      <c r="D6145" s="193"/>
      <c r="E6145" s="193"/>
      <c r="F6145" s="193"/>
      <c r="G6145" s="193"/>
      <c r="H6145" s="193"/>
      <c r="I6145" s="193"/>
      <c r="J6145" s="193"/>
      <c r="K6145" s="193"/>
      <c r="L6145" s="315"/>
      <c r="N6145" s="41"/>
      <c r="O6145" s="41"/>
      <c r="P6145" s="41"/>
      <c r="Q6145" s="41"/>
      <c r="R6145" s="41"/>
      <c r="S6145" s="41"/>
      <c r="T6145" s="41"/>
      <c r="U6145" s="41"/>
      <c r="V6145" s="41"/>
      <c r="W6145" s="41"/>
      <c r="X6145" s="41"/>
      <c r="Y6145" s="41"/>
    </row>
    <row r="6146" spans="1:25" ht="15" hidden="1" customHeight="1" x14ac:dyDescent="0.2">
      <c r="A6146" s="41"/>
      <c r="B6146" s="312"/>
      <c r="C6146" s="187" t="s">
        <v>30</v>
      </c>
      <c r="D6146" s="185" t="s">
        <v>31</v>
      </c>
      <c r="E6146" s="185" t="s">
        <v>32</v>
      </c>
      <c r="F6146" s="185" t="s">
        <v>250</v>
      </c>
      <c r="G6146" s="185"/>
      <c r="H6146" s="186" t="s">
        <v>33</v>
      </c>
      <c r="I6146" s="187" t="s">
        <v>34</v>
      </c>
      <c r="J6146" s="187" t="s">
        <v>35</v>
      </c>
      <c r="K6146" s="187" t="s">
        <v>37</v>
      </c>
      <c r="L6146" s="315"/>
      <c r="N6146" s="41"/>
      <c r="O6146" s="41"/>
      <c r="P6146" s="41"/>
      <c r="Q6146" s="41"/>
      <c r="R6146" s="41"/>
      <c r="S6146" s="41"/>
      <c r="T6146" s="41"/>
      <c r="U6146" s="41"/>
      <c r="V6146" s="41"/>
      <c r="W6146" s="41"/>
      <c r="X6146" s="41"/>
      <c r="Y6146" s="41"/>
    </row>
    <row r="6147" spans="1:25" ht="15" hidden="1" customHeight="1" x14ac:dyDescent="0.2">
      <c r="A6147" s="41"/>
      <c r="B6147" s="302" t="s">
        <v>251</v>
      </c>
      <c r="C6147" s="190">
        <v>125</v>
      </c>
      <c r="D6147" s="188" t="s">
        <v>122</v>
      </c>
      <c r="E6147" s="188" t="s">
        <v>1404</v>
      </c>
      <c r="F6147" s="188" t="s">
        <v>1135</v>
      </c>
      <c r="G6147" s="188"/>
      <c r="H6147" s="189" t="s">
        <v>54</v>
      </c>
      <c r="I6147" s="192">
        <v>1</v>
      </c>
      <c r="J6147" s="191">
        <v>525.42999999999995</v>
      </c>
      <c r="K6147" s="191">
        <v>525.42999999999995</v>
      </c>
      <c r="L6147" s="315"/>
      <c r="N6147" s="41"/>
      <c r="O6147" s="41"/>
      <c r="P6147" s="41"/>
      <c r="Q6147" s="41"/>
      <c r="R6147" s="41"/>
      <c r="S6147" s="41"/>
      <c r="T6147" s="41"/>
      <c r="U6147" s="41"/>
      <c r="V6147" s="41"/>
      <c r="W6147" s="41"/>
      <c r="X6147" s="41"/>
      <c r="Y6147" s="41"/>
    </row>
    <row r="6148" spans="1:25" ht="15" hidden="1" customHeight="1" x14ac:dyDescent="0.2">
      <c r="A6148" s="41"/>
      <c r="B6148" s="312" t="s">
        <v>29</v>
      </c>
      <c r="C6148" s="187" t="s">
        <v>30</v>
      </c>
      <c r="D6148" s="185" t="s">
        <v>31</v>
      </c>
      <c r="E6148" s="185" t="s">
        <v>32</v>
      </c>
      <c r="F6148" s="185" t="s">
        <v>250</v>
      </c>
      <c r="G6148" s="187"/>
      <c r="H6148" s="186" t="s">
        <v>33</v>
      </c>
      <c r="I6148" s="187" t="s">
        <v>34</v>
      </c>
      <c r="J6148" s="187" t="s">
        <v>35</v>
      </c>
      <c r="K6148" s="187" t="s">
        <v>37</v>
      </c>
      <c r="L6148" s="315"/>
      <c r="N6148" s="41"/>
      <c r="O6148" s="41"/>
      <c r="P6148" s="41"/>
      <c r="Q6148" s="41"/>
      <c r="R6148" s="41"/>
      <c r="S6148" s="41"/>
      <c r="T6148" s="41"/>
      <c r="U6148" s="41"/>
      <c r="V6148" s="41"/>
      <c r="W6148" s="41"/>
      <c r="X6148" s="41"/>
      <c r="Y6148" s="41"/>
    </row>
    <row r="6149" spans="1:25" ht="15" hidden="1" customHeight="1" x14ac:dyDescent="0.2">
      <c r="A6149" s="41"/>
      <c r="B6149" s="304" t="s">
        <v>275</v>
      </c>
      <c r="C6149" s="202" t="s">
        <v>2315</v>
      </c>
      <c r="D6149" s="200" t="s">
        <v>122</v>
      </c>
      <c r="E6149" s="200" t="s">
        <v>1706</v>
      </c>
      <c r="F6149" s="200" t="s">
        <v>401</v>
      </c>
      <c r="G6149" s="200"/>
      <c r="H6149" s="201" t="s">
        <v>396</v>
      </c>
      <c r="I6149" s="205">
        <v>6</v>
      </c>
      <c r="J6149" s="203">
        <v>13.65</v>
      </c>
      <c r="K6149" s="204">
        <v>81.87</v>
      </c>
      <c r="L6149" s="315"/>
      <c r="N6149" s="41"/>
      <c r="O6149" s="41"/>
      <c r="P6149" s="41"/>
      <c r="Q6149" s="41"/>
      <c r="R6149" s="41"/>
      <c r="S6149" s="41"/>
      <c r="T6149" s="41"/>
      <c r="U6149" s="41"/>
      <c r="V6149" s="41"/>
      <c r="W6149" s="41"/>
      <c r="X6149" s="41"/>
      <c r="Y6149" s="41"/>
    </row>
    <row r="6150" spans="1:25" ht="15" hidden="1" customHeight="1" x14ac:dyDescent="0.2">
      <c r="A6150" s="41"/>
      <c r="B6150" s="314" t="s">
        <v>251</v>
      </c>
      <c r="C6150" s="196">
        <v>10549</v>
      </c>
      <c r="D6150" s="194" t="s">
        <v>122</v>
      </c>
      <c r="E6150" s="194" t="s">
        <v>394</v>
      </c>
      <c r="F6150" s="194" t="s">
        <v>395</v>
      </c>
      <c r="G6150" s="194"/>
      <c r="H6150" s="195" t="s">
        <v>396</v>
      </c>
      <c r="I6150" s="199">
        <v>6</v>
      </c>
      <c r="J6150" s="197">
        <v>3.79</v>
      </c>
      <c r="K6150" s="198">
        <v>22.74</v>
      </c>
      <c r="L6150" s="315"/>
      <c r="N6150" s="41"/>
      <c r="O6150" s="41"/>
      <c r="P6150" s="41"/>
      <c r="Q6150" s="41"/>
      <c r="R6150" s="41"/>
      <c r="S6150" s="41"/>
      <c r="T6150" s="41"/>
      <c r="U6150" s="41"/>
      <c r="V6150" s="41"/>
      <c r="W6150" s="41"/>
      <c r="X6150" s="41"/>
      <c r="Y6150" s="41"/>
    </row>
    <row r="6151" spans="1:25" ht="15" hidden="1" customHeight="1" x14ac:dyDescent="0.2">
      <c r="A6151" s="41"/>
      <c r="B6151" s="304" t="s">
        <v>275</v>
      </c>
      <c r="C6151" s="202" t="s">
        <v>2464</v>
      </c>
      <c r="D6151" s="200" t="s">
        <v>122</v>
      </c>
      <c r="E6151" s="200" t="s">
        <v>1789</v>
      </c>
      <c r="F6151" s="200" t="s">
        <v>276</v>
      </c>
      <c r="G6151" s="200"/>
      <c r="H6151" s="201" t="s">
        <v>54</v>
      </c>
      <c r="I6151" s="205">
        <v>0.627</v>
      </c>
      <c r="J6151" s="203">
        <v>126.04</v>
      </c>
      <c r="K6151" s="204">
        <v>79.02</v>
      </c>
      <c r="L6151" s="315"/>
      <c r="N6151" s="41"/>
      <c r="O6151" s="41"/>
      <c r="P6151" s="41"/>
      <c r="Q6151" s="41"/>
      <c r="R6151" s="41"/>
      <c r="S6151" s="41"/>
      <c r="T6151" s="41"/>
      <c r="U6151" s="41"/>
      <c r="V6151" s="41"/>
      <c r="W6151" s="41"/>
      <c r="X6151" s="41"/>
      <c r="Y6151" s="41"/>
    </row>
    <row r="6152" spans="1:25" ht="15" hidden="1" customHeight="1" x14ac:dyDescent="0.2">
      <c r="A6152" s="41"/>
      <c r="B6152" s="304" t="s">
        <v>275</v>
      </c>
      <c r="C6152" s="202" t="s">
        <v>2373</v>
      </c>
      <c r="D6152" s="200" t="s">
        <v>122</v>
      </c>
      <c r="E6152" s="200" t="s">
        <v>2374</v>
      </c>
      <c r="F6152" s="200" t="s">
        <v>276</v>
      </c>
      <c r="G6152" s="200"/>
      <c r="H6152" s="201" t="s">
        <v>54</v>
      </c>
      <c r="I6152" s="205">
        <v>0.20899999999999999</v>
      </c>
      <c r="J6152" s="203">
        <v>125.38</v>
      </c>
      <c r="K6152" s="204">
        <v>26.2</v>
      </c>
      <c r="L6152" s="315"/>
      <c r="N6152" s="41"/>
      <c r="O6152" s="41"/>
      <c r="P6152" s="41"/>
      <c r="Q6152" s="41"/>
      <c r="R6152" s="41"/>
      <c r="S6152" s="41"/>
      <c r="T6152" s="41"/>
      <c r="U6152" s="41"/>
      <c r="V6152" s="41"/>
      <c r="W6152" s="41"/>
      <c r="X6152" s="41"/>
      <c r="Y6152" s="41"/>
    </row>
    <row r="6153" spans="1:25" ht="15" hidden="1" customHeight="1" x14ac:dyDescent="0.2">
      <c r="A6153" s="41"/>
      <c r="B6153" s="304" t="s">
        <v>275</v>
      </c>
      <c r="C6153" s="202" t="s">
        <v>2350</v>
      </c>
      <c r="D6153" s="200" t="s">
        <v>122</v>
      </c>
      <c r="E6153" s="200" t="s">
        <v>2351</v>
      </c>
      <c r="F6153" s="200" t="s">
        <v>276</v>
      </c>
      <c r="G6153" s="200"/>
      <c r="H6153" s="201" t="s">
        <v>54</v>
      </c>
      <c r="I6153" s="205">
        <v>0.91300000000000003</v>
      </c>
      <c r="J6153" s="203">
        <v>101.3</v>
      </c>
      <c r="K6153" s="204">
        <v>92.48</v>
      </c>
      <c r="L6153" s="315"/>
      <c r="N6153" s="41"/>
      <c r="O6153" s="41"/>
      <c r="P6153" s="41"/>
      <c r="Q6153" s="41"/>
      <c r="R6153" s="41"/>
      <c r="S6153" s="41"/>
      <c r="T6153" s="41"/>
      <c r="U6153" s="41"/>
      <c r="V6153" s="41"/>
      <c r="W6153" s="41"/>
      <c r="X6153" s="41"/>
      <c r="Y6153" s="41"/>
    </row>
    <row r="6154" spans="1:25" ht="15" hidden="1" customHeight="1" x14ac:dyDescent="0.2">
      <c r="A6154" s="41"/>
      <c r="B6154" s="304" t="s">
        <v>275</v>
      </c>
      <c r="C6154" s="202" t="s">
        <v>2352</v>
      </c>
      <c r="D6154" s="200" t="s">
        <v>122</v>
      </c>
      <c r="E6154" s="200" t="s">
        <v>1738</v>
      </c>
      <c r="F6154" s="200" t="s">
        <v>276</v>
      </c>
      <c r="G6154" s="200"/>
      <c r="H6154" s="201" t="s">
        <v>565</v>
      </c>
      <c r="I6154" s="205">
        <v>293</v>
      </c>
      <c r="J6154" s="203">
        <v>0.76</v>
      </c>
      <c r="K6154" s="204">
        <v>222.68</v>
      </c>
      <c r="L6154" s="315"/>
      <c r="N6154" s="41"/>
      <c r="O6154" s="41"/>
      <c r="P6154" s="41"/>
      <c r="Q6154" s="41"/>
      <c r="R6154" s="41"/>
      <c r="S6154" s="41"/>
      <c r="T6154" s="41"/>
      <c r="U6154" s="41"/>
      <c r="V6154" s="41"/>
      <c r="W6154" s="41"/>
      <c r="X6154" s="41"/>
      <c r="Y6154" s="41"/>
    </row>
    <row r="6155" spans="1:25" ht="15" hidden="1" customHeight="1" x14ac:dyDescent="0.2">
      <c r="A6155" s="41"/>
      <c r="B6155" s="316" t="s">
        <v>1705</v>
      </c>
      <c r="C6155" s="187"/>
      <c r="D6155" s="187"/>
      <c r="E6155" s="187"/>
      <c r="F6155" s="187"/>
      <c r="G6155" s="187"/>
      <c r="H6155" s="187"/>
      <c r="I6155" s="187"/>
      <c r="J6155" s="187"/>
      <c r="K6155" s="187"/>
      <c r="L6155" s="315"/>
      <c r="N6155" s="41"/>
      <c r="O6155" s="41"/>
      <c r="P6155" s="41"/>
      <c r="Q6155" s="41"/>
      <c r="R6155" s="41"/>
      <c r="S6155" s="41"/>
      <c r="T6155" s="41"/>
      <c r="U6155" s="41"/>
      <c r="V6155" s="41"/>
      <c r="W6155" s="41"/>
      <c r="X6155" s="41"/>
      <c r="Y6155" s="41"/>
    </row>
    <row r="6156" spans="1:25" ht="15" hidden="1" customHeight="1" x14ac:dyDescent="0.2">
      <c r="A6156" s="41"/>
      <c r="B6156" s="312" t="s">
        <v>29</v>
      </c>
      <c r="C6156" s="187" t="s">
        <v>30</v>
      </c>
      <c r="D6156" s="185" t="s">
        <v>31</v>
      </c>
      <c r="E6156" s="185" t="s">
        <v>32</v>
      </c>
      <c r="F6156" s="185" t="s">
        <v>250</v>
      </c>
      <c r="G6156" s="187"/>
      <c r="H6156" s="186" t="s">
        <v>33</v>
      </c>
      <c r="I6156" s="187" t="s">
        <v>34</v>
      </c>
      <c r="J6156" s="187" t="s">
        <v>35</v>
      </c>
      <c r="K6156" s="187" t="s">
        <v>37</v>
      </c>
      <c r="L6156" s="315"/>
      <c r="N6156" s="41"/>
      <c r="O6156" s="41"/>
      <c r="P6156" s="41"/>
      <c r="Q6156" s="41"/>
      <c r="R6156" s="41"/>
      <c r="S6156" s="41"/>
      <c r="T6156" s="41"/>
      <c r="U6156" s="41"/>
      <c r="V6156" s="41"/>
      <c r="W6156" s="41"/>
      <c r="X6156" s="41"/>
      <c r="Y6156" s="41"/>
    </row>
    <row r="6157" spans="1:25" ht="15" hidden="1" customHeight="1" x14ac:dyDescent="0.2">
      <c r="A6157" s="41"/>
      <c r="B6157" s="304" t="s">
        <v>275</v>
      </c>
      <c r="C6157" s="202">
        <v>158</v>
      </c>
      <c r="D6157" s="200" t="s">
        <v>122</v>
      </c>
      <c r="E6157" s="200" t="s">
        <v>695</v>
      </c>
      <c r="F6157" s="200" t="s">
        <v>276</v>
      </c>
      <c r="G6157" s="200"/>
      <c r="H6157" s="201" t="s">
        <v>135</v>
      </c>
      <c r="I6157" s="205">
        <v>0.61080000000000001</v>
      </c>
      <c r="J6157" s="203">
        <v>14</v>
      </c>
      <c r="K6157" s="204">
        <v>8.5500000000000007</v>
      </c>
      <c r="L6157" s="315"/>
      <c r="N6157" s="41"/>
      <c r="O6157" s="41"/>
      <c r="P6157" s="41"/>
      <c r="Q6157" s="41"/>
      <c r="R6157" s="41"/>
      <c r="S6157" s="41"/>
      <c r="T6157" s="41"/>
      <c r="U6157" s="41"/>
      <c r="V6157" s="41"/>
      <c r="W6157" s="41"/>
      <c r="X6157" s="41"/>
      <c r="Y6157" s="41"/>
    </row>
    <row r="6158" spans="1:25" ht="15" hidden="1" customHeight="1" x14ac:dyDescent="0.2">
      <c r="A6158" s="41"/>
      <c r="B6158" s="304" t="s">
        <v>275</v>
      </c>
      <c r="C6158" s="202">
        <v>10517</v>
      </c>
      <c r="D6158" s="200" t="s">
        <v>122</v>
      </c>
      <c r="E6158" s="200" t="s">
        <v>703</v>
      </c>
      <c r="F6158" s="200" t="s">
        <v>518</v>
      </c>
      <c r="G6158" s="200"/>
      <c r="H6158" s="201" t="s">
        <v>704</v>
      </c>
      <c r="I6158" s="205">
        <v>2.3999999999999998E-3</v>
      </c>
      <c r="J6158" s="203">
        <v>300</v>
      </c>
      <c r="K6158" s="204">
        <v>0.72</v>
      </c>
      <c r="L6158" s="315"/>
      <c r="N6158" s="41"/>
      <c r="O6158" s="41"/>
      <c r="P6158" s="41"/>
      <c r="Q6158" s="41"/>
      <c r="R6158" s="41"/>
      <c r="S6158" s="41"/>
      <c r="T6158" s="41"/>
      <c r="U6158" s="41"/>
      <c r="V6158" s="41"/>
      <c r="W6158" s="41"/>
      <c r="X6158" s="41"/>
      <c r="Y6158" s="41"/>
    </row>
    <row r="6159" spans="1:25" ht="15" hidden="1" customHeight="1" x14ac:dyDescent="0.2">
      <c r="A6159" s="41"/>
      <c r="B6159" s="304" t="s">
        <v>275</v>
      </c>
      <c r="C6159" s="202" t="s">
        <v>2315</v>
      </c>
      <c r="D6159" s="200" t="s">
        <v>122</v>
      </c>
      <c r="E6159" s="200" t="s">
        <v>1706</v>
      </c>
      <c r="F6159" s="200" t="s">
        <v>401</v>
      </c>
      <c r="G6159" s="200"/>
      <c r="H6159" s="201" t="s">
        <v>396</v>
      </c>
      <c r="I6159" s="205">
        <v>6</v>
      </c>
      <c r="J6159" s="203">
        <v>13.65</v>
      </c>
      <c r="K6159" s="204">
        <v>81.87</v>
      </c>
      <c r="L6159" s="315"/>
      <c r="N6159" s="41"/>
      <c r="O6159" s="41"/>
      <c r="P6159" s="41"/>
      <c r="Q6159" s="41"/>
      <c r="R6159" s="41"/>
      <c r="S6159" s="41"/>
      <c r="T6159" s="41"/>
      <c r="U6159" s="41"/>
      <c r="V6159" s="41"/>
      <c r="W6159" s="41"/>
      <c r="X6159" s="41"/>
      <c r="Y6159" s="41"/>
    </row>
    <row r="6160" spans="1:25" ht="15" hidden="1" customHeight="1" x14ac:dyDescent="0.2">
      <c r="A6160" s="41"/>
      <c r="B6160" s="304" t="s">
        <v>275</v>
      </c>
      <c r="C6160" s="202" t="s">
        <v>2350</v>
      </c>
      <c r="D6160" s="200" t="s">
        <v>122</v>
      </c>
      <c r="E6160" s="200" t="s">
        <v>2351</v>
      </c>
      <c r="F6160" s="200" t="s">
        <v>276</v>
      </c>
      <c r="G6160" s="200"/>
      <c r="H6160" s="201" t="s">
        <v>54</v>
      </c>
      <c r="I6160" s="205">
        <v>0.91300000000000003</v>
      </c>
      <c r="J6160" s="203">
        <v>101.3</v>
      </c>
      <c r="K6160" s="204">
        <v>92.48</v>
      </c>
      <c r="L6160" s="315"/>
      <c r="N6160" s="41"/>
      <c r="O6160" s="41"/>
      <c r="P6160" s="41"/>
      <c r="Q6160" s="41"/>
      <c r="R6160" s="41"/>
      <c r="S6160" s="41"/>
      <c r="T6160" s="41"/>
      <c r="U6160" s="41"/>
      <c r="V6160" s="41"/>
      <c r="W6160" s="41"/>
      <c r="X6160" s="41"/>
      <c r="Y6160" s="41"/>
    </row>
    <row r="6161" spans="1:25" ht="15" hidden="1" customHeight="1" x14ac:dyDescent="0.2">
      <c r="A6161" s="41"/>
      <c r="B6161" s="304" t="s">
        <v>275</v>
      </c>
      <c r="C6161" s="202">
        <v>10599</v>
      </c>
      <c r="D6161" s="200" t="s">
        <v>122</v>
      </c>
      <c r="E6161" s="200" t="s">
        <v>706</v>
      </c>
      <c r="F6161" s="200" t="s">
        <v>276</v>
      </c>
      <c r="G6161" s="200"/>
      <c r="H6161" s="201" t="s">
        <v>135</v>
      </c>
      <c r="I6161" s="205">
        <v>1.0800000000000001E-2</v>
      </c>
      <c r="J6161" s="203">
        <v>18</v>
      </c>
      <c r="K6161" s="204">
        <v>0.19</v>
      </c>
      <c r="L6161" s="315"/>
      <c r="N6161" s="41"/>
      <c r="O6161" s="41"/>
      <c r="P6161" s="41"/>
      <c r="Q6161" s="41"/>
      <c r="R6161" s="41"/>
      <c r="S6161" s="41"/>
      <c r="T6161" s="41"/>
      <c r="U6161" s="41"/>
      <c r="V6161" s="41"/>
      <c r="W6161" s="41"/>
      <c r="X6161" s="41"/>
      <c r="Y6161" s="41"/>
    </row>
    <row r="6162" spans="1:25" ht="15" hidden="1" customHeight="1" x14ac:dyDescent="0.2">
      <c r="A6162" s="41"/>
      <c r="B6162" s="304" t="s">
        <v>275</v>
      </c>
      <c r="C6162" s="202">
        <v>4729</v>
      </c>
      <c r="D6162" s="200" t="s">
        <v>122</v>
      </c>
      <c r="E6162" s="200" t="s">
        <v>700</v>
      </c>
      <c r="F6162" s="200" t="s">
        <v>276</v>
      </c>
      <c r="G6162" s="200"/>
      <c r="H6162" s="201" t="s">
        <v>135</v>
      </c>
      <c r="I6162" s="205">
        <v>5.9999999999999995E-4</v>
      </c>
      <c r="J6162" s="203">
        <v>37.799999999999997</v>
      </c>
      <c r="K6162" s="204">
        <v>0.02</v>
      </c>
      <c r="L6162" s="315"/>
      <c r="N6162" s="41"/>
      <c r="O6162" s="41"/>
      <c r="P6162" s="41"/>
      <c r="Q6162" s="41"/>
      <c r="R6162" s="41"/>
      <c r="S6162" s="41"/>
      <c r="T6162" s="41"/>
      <c r="U6162" s="41"/>
      <c r="V6162" s="41"/>
      <c r="W6162" s="41"/>
      <c r="X6162" s="41"/>
      <c r="Y6162" s="41"/>
    </row>
    <row r="6163" spans="1:25" ht="15" hidden="1" customHeight="1" x14ac:dyDescent="0.2">
      <c r="A6163" s="41"/>
      <c r="B6163" s="304" t="s">
        <v>275</v>
      </c>
      <c r="C6163" s="202" t="s">
        <v>2307</v>
      </c>
      <c r="D6163" s="200" t="s">
        <v>122</v>
      </c>
      <c r="E6163" s="200" t="s">
        <v>1718</v>
      </c>
      <c r="F6163" s="200" t="s">
        <v>276</v>
      </c>
      <c r="G6163" s="200"/>
      <c r="H6163" s="201" t="s">
        <v>135</v>
      </c>
      <c r="I6163" s="205">
        <v>1.1999999999999999E-3</v>
      </c>
      <c r="J6163" s="203">
        <v>17.48</v>
      </c>
      <c r="K6163" s="204">
        <v>0.02</v>
      </c>
      <c r="L6163" s="315"/>
      <c r="N6163" s="41"/>
      <c r="O6163" s="41"/>
      <c r="P6163" s="41"/>
      <c r="Q6163" s="41"/>
      <c r="R6163" s="41"/>
      <c r="S6163" s="41"/>
      <c r="T6163" s="41"/>
      <c r="U6163" s="41"/>
      <c r="V6163" s="41"/>
      <c r="W6163" s="41"/>
      <c r="X6163" s="41"/>
      <c r="Y6163" s="41"/>
    </row>
    <row r="6164" spans="1:25" ht="15" hidden="1" customHeight="1" x14ac:dyDescent="0.2">
      <c r="A6164" s="41"/>
      <c r="B6164" s="304" t="s">
        <v>275</v>
      </c>
      <c r="C6164" s="202" t="s">
        <v>2352</v>
      </c>
      <c r="D6164" s="200" t="s">
        <v>122</v>
      </c>
      <c r="E6164" s="200" t="s">
        <v>1738</v>
      </c>
      <c r="F6164" s="200" t="s">
        <v>276</v>
      </c>
      <c r="G6164" s="200"/>
      <c r="H6164" s="201" t="s">
        <v>565</v>
      </c>
      <c r="I6164" s="205">
        <v>293</v>
      </c>
      <c r="J6164" s="203">
        <v>0.76</v>
      </c>
      <c r="K6164" s="204">
        <v>222.68</v>
      </c>
      <c r="L6164" s="315"/>
      <c r="N6164" s="41"/>
      <c r="O6164" s="41"/>
      <c r="P6164" s="41"/>
      <c r="Q6164" s="41"/>
      <c r="R6164" s="41"/>
      <c r="S6164" s="41"/>
      <c r="T6164" s="41"/>
      <c r="U6164" s="41"/>
      <c r="V6164" s="41"/>
      <c r="W6164" s="41"/>
      <c r="X6164" s="41"/>
      <c r="Y6164" s="41"/>
    </row>
    <row r="6165" spans="1:25" ht="15" hidden="1" customHeight="1" x14ac:dyDescent="0.2">
      <c r="A6165" s="41"/>
      <c r="B6165" s="304" t="s">
        <v>275</v>
      </c>
      <c r="C6165" s="202">
        <v>4728</v>
      </c>
      <c r="D6165" s="200" t="s">
        <v>122</v>
      </c>
      <c r="E6165" s="200" t="s">
        <v>699</v>
      </c>
      <c r="F6165" s="200" t="s">
        <v>276</v>
      </c>
      <c r="G6165" s="200"/>
      <c r="H6165" s="201" t="s">
        <v>135</v>
      </c>
      <c r="I6165" s="205">
        <v>1.8E-3</v>
      </c>
      <c r="J6165" s="203">
        <v>18.579999999999998</v>
      </c>
      <c r="K6165" s="204">
        <v>0.03</v>
      </c>
      <c r="L6165" s="315"/>
      <c r="N6165" s="41"/>
      <c r="O6165" s="41"/>
      <c r="P6165" s="41"/>
      <c r="Q6165" s="41"/>
      <c r="R6165" s="41"/>
      <c r="S6165" s="41"/>
      <c r="T6165" s="41"/>
      <c r="U6165" s="41"/>
      <c r="V6165" s="41"/>
      <c r="W6165" s="41"/>
      <c r="X6165" s="41"/>
      <c r="Y6165" s="41"/>
    </row>
    <row r="6166" spans="1:25" ht="15" hidden="1" customHeight="1" x14ac:dyDescent="0.2">
      <c r="A6166" s="41"/>
      <c r="B6166" s="304" t="s">
        <v>275</v>
      </c>
      <c r="C6166" s="202">
        <v>10596</v>
      </c>
      <c r="D6166" s="200" t="s">
        <v>122</v>
      </c>
      <c r="E6166" s="200" t="s">
        <v>705</v>
      </c>
      <c r="F6166" s="200" t="s">
        <v>276</v>
      </c>
      <c r="G6166" s="200"/>
      <c r="H6166" s="201" t="s">
        <v>135</v>
      </c>
      <c r="I6166" s="205">
        <v>2.7E-2</v>
      </c>
      <c r="J6166" s="203">
        <v>4.9000000000000004</v>
      </c>
      <c r="K6166" s="204">
        <v>0.13</v>
      </c>
      <c r="L6166" s="315"/>
      <c r="N6166" s="41"/>
      <c r="O6166" s="41"/>
      <c r="P6166" s="41"/>
      <c r="Q6166" s="41"/>
      <c r="R6166" s="41"/>
      <c r="S6166" s="41"/>
      <c r="T6166" s="41"/>
      <c r="U6166" s="41"/>
      <c r="V6166" s="41"/>
      <c r="W6166" s="41"/>
      <c r="X6166" s="41"/>
      <c r="Y6166" s="41"/>
    </row>
    <row r="6167" spans="1:25" ht="15" hidden="1" customHeight="1" x14ac:dyDescent="0.2">
      <c r="A6167" s="41"/>
      <c r="B6167" s="304" t="s">
        <v>275</v>
      </c>
      <c r="C6167" s="202" t="s">
        <v>2310</v>
      </c>
      <c r="D6167" s="200" t="s">
        <v>122</v>
      </c>
      <c r="E6167" s="200" t="s">
        <v>1714</v>
      </c>
      <c r="F6167" s="200" t="s">
        <v>276</v>
      </c>
      <c r="G6167" s="200"/>
      <c r="H6167" s="201" t="s">
        <v>1715</v>
      </c>
      <c r="I6167" s="205">
        <v>4.7999999999999996E-3</v>
      </c>
      <c r="J6167" s="203">
        <v>64.56</v>
      </c>
      <c r="K6167" s="204">
        <v>0.3</v>
      </c>
      <c r="L6167" s="315"/>
      <c r="N6167" s="41"/>
      <c r="O6167" s="41"/>
      <c r="P6167" s="41"/>
      <c r="Q6167" s="41"/>
      <c r="R6167" s="41"/>
      <c r="S6167" s="41"/>
      <c r="T6167" s="41"/>
      <c r="U6167" s="41"/>
      <c r="V6167" s="41"/>
      <c r="W6167" s="41"/>
      <c r="X6167" s="41"/>
      <c r="Y6167" s="41"/>
    </row>
    <row r="6168" spans="1:25" ht="15" hidden="1" customHeight="1" x14ac:dyDescent="0.2">
      <c r="A6168" s="41"/>
      <c r="B6168" s="304" t="s">
        <v>275</v>
      </c>
      <c r="C6168" s="202">
        <v>10492</v>
      </c>
      <c r="D6168" s="200" t="s">
        <v>122</v>
      </c>
      <c r="E6168" s="200" t="s">
        <v>702</v>
      </c>
      <c r="F6168" s="200" t="s">
        <v>276</v>
      </c>
      <c r="G6168" s="200"/>
      <c r="H6168" s="201" t="s">
        <v>135</v>
      </c>
      <c r="I6168" s="205">
        <v>2.7E-2</v>
      </c>
      <c r="J6168" s="203">
        <v>190</v>
      </c>
      <c r="K6168" s="204">
        <v>5.13</v>
      </c>
      <c r="L6168" s="315"/>
      <c r="N6168" s="41"/>
      <c r="O6168" s="41"/>
      <c r="P6168" s="41"/>
      <c r="Q6168" s="41"/>
      <c r="R6168" s="41"/>
      <c r="S6168" s="41"/>
      <c r="T6168" s="41"/>
      <c r="U6168" s="41"/>
      <c r="V6168" s="41"/>
      <c r="W6168" s="41"/>
      <c r="X6168" s="41"/>
      <c r="Y6168" s="41"/>
    </row>
    <row r="6169" spans="1:25" ht="15" hidden="1" customHeight="1" x14ac:dyDescent="0.2">
      <c r="A6169" s="41"/>
      <c r="B6169" s="304" t="s">
        <v>275</v>
      </c>
      <c r="C6169" s="202">
        <v>10362</v>
      </c>
      <c r="D6169" s="200" t="s">
        <v>122</v>
      </c>
      <c r="E6169" s="200" t="s">
        <v>701</v>
      </c>
      <c r="F6169" s="200" t="s">
        <v>518</v>
      </c>
      <c r="G6169" s="200"/>
      <c r="H6169" s="201" t="s">
        <v>135</v>
      </c>
      <c r="I6169" s="205">
        <v>2.7E-2</v>
      </c>
      <c r="J6169" s="203">
        <v>12.54</v>
      </c>
      <c r="K6169" s="204">
        <v>0.33</v>
      </c>
      <c r="L6169" s="315"/>
      <c r="N6169" s="41"/>
      <c r="O6169" s="41"/>
      <c r="P6169" s="41"/>
      <c r="Q6169" s="41"/>
      <c r="R6169" s="41"/>
      <c r="S6169" s="41"/>
      <c r="T6169" s="41"/>
      <c r="U6169" s="41"/>
      <c r="V6169" s="41"/>
      <c r="W6169" s="41"/>
      <c r="X6169" s="41"/>
      <c r="Y6169" s="41"/>
    </row>
    <row r="6170" spans="1:25" ht="15" hidden="1" customHeight="1" x14ac:dyDescent="0.2">
      <c r="A6170" s="41"/>
      <c r="B6170" s="304" t="s">
        <v>275</v>
      </c>
      <c r="C6170" s="202" t="s">
        <v>2316</v>
      </c>
      <c r="D6170" s="200" t="s">
        <v>122</v>
      </c>
      <c r="E6170" s="200" t="s">
        <v>1716</v>
      </c>
      <c r="F6170" s="200" t="s">
        <v>276</v>
      </c>
      <c r="G6170" s="200"/>
      <c r="H6170" s="201" t="s">
        <v>1715</v>
      </c>
      <c r="I6170" s="205">
        <v>1.38E-2</v>
      </c>
      <c r="J6170" s="203">
        <v>12.1</v>
      </c>
      <c r="K6170" s="204">
        <v>0.16</v>
      </c>
      <c r="L6170" s="315"/>
      <c r="N6170" s="41"/>
      <c r="O6170" s="41"/>
      <c r="P6170" s="41"/>
      <c r="Q6170" s="41"/>
      <c r="R6170" s="41"/>
      <c r="S6170" s="41"/>
      <c r="T6170" s="41"/>
      <c r="U6170" s="41"/>
      <c r="V6170" s="41"/>
      <c r="W6170" s="41"/>
      <c r="X6170" s="41"/>
      <c r="Y6170" s="41"/>
    </row>
    <row r="6171" spans="1:25" ht="15" hidden="1" customHeight="1" x14ac:dyDescent="0.2">
      <c r="A6171" s="41"/>
      <c r="B6171" s="304" t="s">
        <v>275</v>
      </c>
      <c r="C6171" s="202">
        <v>2378</v>
      </c>
      <c r="D6171" s="200" t="s">
        <v>122</v>
      </c>
      <c r="E6171" s="200" t="s">
        <v>698</v>
      </c>
      <c r="F6171" s="200" t="s">
        <v>276</v>
      </c>
      <c r="G6171" s="200"/>
      <c r="H6171" s="201" t="s">
        <v>135</v>
      </c>
      <c r="I6171" s="205">
        <v>0.56459999999999999</v>
      </c>
      <c r="J6171" s="203">
        <v>4.5</v>
      </c>
      <c r="K6171" s="204">
        <v>2.54</v>
      </c>
      <c r="L6171" s="315"/>
      <c r="N6171" s="41"/>
      <c r="O6171" s="41"/>
      <c r="P6171" s="41"/>
      <c r="Q6171" s="41"/>
      <c r="R6171" s="41"/>
      <c r="S6171" s="41"/>
      <c r="T6171" s="41"/>
      <c r="U6171" s="41"/>
      <c r="V6171" s="41"/>
      <c r="W6171" s="41"/>
      <c r="X6171" s="41"/>
      <c r="Y6171" s="41"/>
    </row>
    <row r="6172" spans="1:25" ht="15" hidden="1" customHeight="1" x14ac:dyDescent="0.2">
      <c r="A6172" s="41"/>
      <c r="B6172" s="304" t="s">
        <v>275</v>
      </c>
      <c r="C6172" s="202" t="s">
        <v>2373</v>
      </c>
      <c r="D6172" s="200" t="s">
        <v>122</v>
      </c>
      <c r="E6172" s="200" t="s">
        <v>2374</v>
      </c>
      <c r="F6172" s="200" t="s">
        <v>276</v>
      </c>
      <c r="G6172" s="200"/>
      <c r="H6172" s="201" t="s">
        <v>54</v>
      </c>
      <c r="I6172" s="205">
        <v>0.20899999999999999</v>
      </c>
      <c r="J6172" s="203">
        <v>125.38</v>
      </c>
      <c r="K6172" s="204">
        <v>26.2</v>
      </c>
      <c r="L6172" s="315"/>
      <c r="N6172" s="41"/>
      <c r="O6172" s="41"/>
      <c r="P6172" s="41"/>
      <c r="Q6172" s="41"/>
      <c r="R6172" s="41"/>
      <c r="S6172" s="41"/>
      <c r="T6172" s="41"/>
      <c r="U6172" s="41"/>
      <c r="V6172" s="41"/>
      <c r="W6172" s="41"/>
      <c r="X6172" s="41"/>
      <c r="Y6172" s="41"/>
    </row>
    <row r="6173" spans="1:25" ht="15" hidden="1" customHeight="1" x14ac:dyDescent="0.2">
      <c r="A6173" s="41"/>
      <c r="B6173" s="304" t="s">
        <v>275</v>
      </c>
      <c r="C6173" s="202" t="s">
        <v>2464</v>
      </c>
      <c r="D6173" s="200" t="s">
        <v>122</v>
      </c>
      <c r="E6173" s="200" t="s">
        <v>1789</v>
      </c>
      <c r="F6173" s="200" t="s">
        <v>276</v>
      </c>
      <c r="G6173" s="200"/>
      <c r="H6173" s="201" t="s">
        <v>54</v>
      </c>
      <c r="I6173" s="205">
        <v>0.627</v>
      </c>
      <c r="J6173" s="203">
        <v>126.04</v>
      </c>
      <c r="K6173" s="204">
        <v>79.02</v>
      </c>
      <c r="L6173" s="315"/>
      <c r="N6173" s="41"/>
      <c r="O6173" s="41"/>
      <c r="P6173" s="41"/>
      <c r="Q6173" s="41"/>
      <c r="R6173" s="41"/>
      <c r="S6173" s="41"/>
      <c r="T6173" s="41"/>
      <c r="U6173" s="41"/>
      <c r="V6173" s="41"/>
      <c r="W6173" s="41"/>
      <c r="X6173" s="41"/>
      <c r="Y6173" s="41"/>
    </row>
    <row r="6174" spans="1:25" ht="15" hidden="1" customHeight="1" x14ac:dyDescent="0.2">
      <c r="A6174" s="41"/>
      <c r="B6174" s="304" t="s">
        <v>275</v>
      </c>
      <c r="C6174" s="202">
        <v>1651</v>
      </c>
      <c r="D6174" s="200" t="s">
        <v>122</v>
      </c>
      <c r="E6174" s="200" t="s">
        <v>2311</v>
      </c>
      <c r="F6174" s="200" t="s">
        <v>276</v>
      </c>
      <c r="G6174" s="200"/>
      <c r="H6174" s="201" t="s">
        <v>697</v>
      </c>
      <c r="I6174" s="205">
        <v>4.7999999999999996E-3</v>
      </c>
      <c r="J6174" s="203">
        <v>6.7</v>
      </c>
      <c r="K6174" s="204">
        <v>0.03</v>
      </c>
      <c r="L6174" s="315"/>
      <c r="N6174" s="41"/>
      <c r="O6174" s="41"/>
      <c r="P6174" s="41"/>
      <c r="Q6174" s="41"/>
      <c r="R6174" s="41"/>
      <c r="S6174" s="41"/>
      <c r="T6174" s="41"/>
      <c r="U6174" s="41"/>
      <c r="V6174" s="41"/>
      <c r="W6174" s="41"/>
      <c r="X6174" s="41"/>
      <c r="Y6174" s="41"/>
    </row>
    <row r="6175" spans="1:25" ht="15" hidden="1" customHeight="1" x14ac:dyDescent="0.2">
      <c r="A6175" s="41"/>
      <c r="B6175" s="304" t="s">
        <v>275</v>
      </c>
      <c r="C6175" s="202" t="s">
        <v>2312</v>
      </c>
      <c r="D6175" s="200" t="s">
        <v>122</v>
      </c>
      <c r="E6175" s="200" t="s">
        <v>1719</v>
      </c>
      <c r="F6175" s="200" t="s">
        <v>276</v>
      </c>
      <c r="G6175" s="200"/>
      <c r="H6175" s="201" t="s">
        <v>135</v>
      </c>
      <c r="I6175" s="205">
        <v>3.5999999999999999E-3</v>
      </c>
      <c r="J6175" s="203">
        <v>13.45</v>
      </c>
      <c r="K6175" s="204">
        <v>0.04</v>
      </c>
      <c r="L6175" s="315"/>
      <c r="N6175" s="41"/>
      <c r="O6175" s="41"/>
      <c r="P6175" s="41"/>
      <c r="Q6175" s="41"/>
      <c r="R6175" s="41"/>
      <c r="S6175" s="41"/>
      <c r="T6175" s="41"/>
      <c r="U6175" s="41"/>
      <c r="V6175" s="41"/>
      <c r="W6175" s="41"/>
      <c r="X6175" s="41"/>
      <c r="Y6175" s="41"/>
    </row>
    <row r="6176" spans="1:25" ht="15" hidden="1" customHeight="1" x14ac:dyDescent="0.2">
      <c r="A6176" s="41"/>
      <c r="B6176" s="304" t="s">
        <v>275</v>
      </c>
      <c r="C6176" s="202">
        <v>941</v>
      </c>
      <c r="D6176" s="200" t="s">
        <v>122</v>
      </c>
      <c r="E6176" s="200" t="s">
        <v>696</v>
      </c>
      <c r="F6176" s="200" t="s">
        <v>276</v>
      </c>
      <c r="G6176" s="200"/>
      <c r="H6176" s="201" t="s">
        <v>135</v>
      </c>
      <c r="I6176" s="205">
        <v>8.9999999999999993E-3</v>
      </c>
      <c r="J6176" s="203">
        <v>190.77</v>
      </c>
      <c r="K6176" s="204">
        <v>1.71</v>
      </c>
      <c r="L6176" s="315"/>
      <c r="N6176" s="41"/>
      <c r="O6176" s="41"/>
      <c r="P6176" s="41"/>
      <c r="Q6176" s="41"/>
      <c r="R6176" s="41"/>
      <c r="S6176" s="41"/>
      <c r="T6176" s="41"/>
      <c r="U6176" s="41"/>
      <c r="V6176" s="41"/>
      <c r="W6176" s="41"/>
      <c r="X6176" s="41"/>
      <c r="Y6176" s="41"/>
    </row>
    <row r="6177" spans="1:25" ht="15" hidden="1" customHeight="1" x14ac:dyDescent="0.2">
      <c r="A6177" s="41"/>
      <c r="B6177" s="304" t="s">
        <v>275</v>
      </c>
      <c r="C6177" s="202" t="s">
        <v>2318</v>
      </c>
      <c r="D6177" s="200" t="s">
        <v>122</v>
      </c>
      <c r="E6177" s="200" t="s">
        <v>1717</v>
      </c>
      <c r="F6177" s="200" t="s">
        <v>276</v>
      </c>
      <c r="G6177" s="200"/>
      <c r="H6177" s="201" t="s">
        <v>135</v>
      </c>
      <c r="I6177" s="205">
        <v>1.1999999999999999E-3</v>
      </c>
      <c r="J6177" s="203">
        <v>163</v>
      </c>
      <c r="K6177" s="204">
        <v>0.19</v>
      </c>
      <c r="L6177" s="315"/>
      <c r="N6177" s="41"/>
      <c r="O6177" s="41"/>
      <c r="P6177" s="41"/>
      <c r="Q6177" s="41"/>
      <c r="R6177" s="41"/>
      <c r="S6177" s="41"/>
      <c r="T6177" s="41"/>
      <c r="U6177" s="41"/>
      <c r="V6177" s="41"/>
      <c r="W6177" s="41"/>
      <c r="X6177" s="41"/>
      <c r="Y6177" s="41"/>
    </row>
    <row r="6178" spans="1:25" ht="15" hidden="1" customHeight="1" x14ac:dyDescent="0.2">
      <c r="A6178" s="41"/>
      <c r="B6178" s="304" t="s">
        <v>275</v>
      </c>
      <c r="C6178" s="202">
        <v>10788</v>
      </c>
      <c r="D6178" s="200" t="s">
        <v>122</v>
      </c>
      <c r="E6178" s="200" t="s">
        <v>708</v>
      </c>
      <c r="F6178" s="200" t="s">
        <v>276</v>
      </c>
      <c r="G6178" s="200"/>
      <c r="H6178" s="201" t="s">
        <v>135</v>
      </c>
      <c r="I6178" s="205">
        <v>1.1999999999999999E-3</v>
      </c>
      <c r="J6178" s="203">
        <v>36.9</v>
      </c>
      <c r="K6178" s="204">
        <v>0.04</v>
      </c>
      <c r="L6178" s="315"/>
      <c r="N6178" s="41"/>
      <c r="O6178" s="41"/>
      <c r="P6178" s="41"/>
      <c r="Q6178" s="41"/>
      <c r="R6178" s="41"/>
      <c r="S6178" s="41"/>
      <c r="T6178" s="41"/>
      <c r="U6178" s="41"/>
      <c r="V6178" s="41"/>
      <c r="W6178" s="41"/>
      <c r="X6178" s="41"/>
      <c r="Y6178" s="41"/>
    </row>
    <row r="6179" spans="1:25" ht="15" hidden="1" customHeight="1" x14ac:dyDescent="0.2">
      <c r="A6179" s="41"/>
      <c r="B6179" s="304" t="s">
        <v>275</v>
      </c>
      <c r="C6179" s="202">
        <v>10761</v>
      </c>
      <c r="D6179" s="200" t="s">
        <v>122</v>
      </c>
      <c r="E6179" s="200" t="s">
        <v>707</v>
      </c>
      <c r="F6179" s="200" t="s">
        <v>518</v>
      </c>
      <c r="G6179" s="200"/>
      <c r="H6179" s="201" t="s">
        <v>135</v>
      </c>
      <c r="I6179" s="205">
        <v>0.61080000000000001</v>
      </c>
      <c r="J6179" s="203">
        <v>5</v>
      </c>
      <c r="K6179" s="204">
        <v>3.05</v>
      </c>
      <c r="L6179" s="315"/>
      <c r="N6179" s="41"/>
      <c r="O6179" s="41"/>
      <c r="P6179" s="41"/>
      <c r="Q6179" s="41"/>
      <c r="R6179" s="41"/>
      <c r="S6179" s="41"/>
      <c r="T6179" s="41"/>
      <c r="U6179" s="41"/>
      <c r="V6179" s="41"/>
      <c r="W6179" s="41"/>
      <c r="X6179" s="41"/>
      <c r="Y6179" s="41"/>
    </row>
    <row r="6180" spans="1:25" ht="15" hidden="1" customHeight="1" x14ac:dyDescent="0.2">
      <c r="A6180" s="41"/>
      <c r="B6180" s="306"/>
      <c r="C6180" s="307"/>
      <c r="D6180" s="307"/>
      <c r="E6180" s="307"/>
      <c r="F6180" s="307" t="s">
        <v>261</v>
      </c>
      <c r="G6180" s="308">
        <v>81.87</v>
      </c>
      <c r="H6180" s="307" t="s">
        <v>262</v>
      </c>
      <c r="I6180" s="308">
        <v>0</v>
      </c>
      <c r="J6180" s="307" t="s">
        <v>263</v>
      </c>
      <c r="K6180" s="308">
        <v>81.87</v>
      </c>
      <c r="L6180" s="315"/>
      <c r="N6180" s="41"/>
      <c r="O6180" s="41"/>
      <c r="P6180" s="41"/>
      <c r="Q6180" s="41"/>
      <c r="R6180" s="41"/>
      <c r="S6180" s="41"/>
      <c r="T6180" s="41"/>
      <c r="U6180" s="41"/>
      <c r="V6180" s="41"/>
      <c r="W6180" s="41"/>
      <c r="X6180" s="41"/>
      <c r="Y6180" s="41"/>
    </row>
    <row r="6181" spans="1:25" ht="15" hidden="1" customHeight="1" thickBot="1" x14ac:dyDescent="0.25">
      <c r="A6181" s="41"/>
      <c r="B6181" s="306"/>
      <c r="C6181" s="307"/>
      <c r="D6181" s="307"/>
      <c r="E6181" s="307"/>
      <c r="F6181" s="307" t="s">
        <v>264</v>
      </c>
      <c r="G6181" s="308">
        <v>99.41</v>
      </c>
      <c r="H6181" s="307"/>
      <c r="I6181" s="307" t="s">
        <v>265</v>
      </c>
      <c r="J6181" s="307"/>
      <c r="K6181" s="308">
        <v>624.84</v>
      </c>
      <c r="L6181" s="315"/>
      <c r="N6181" s="41"/>
      <c r="O6181" s="41"/>
      <c r="P6181" s="41"/>
      <c r="Q6181" s="41"/>
      <c r="R6181" s="41"/>
      <c r="S6181" s="41"/>
      <c r="T6181" s="41"/>
      <c r="U6181" s="41"/>
      <c r="V6181" s="41"/>
      <c r="W6181" s="41"/>
      <c r="X6181" s="41"/>
      <c r="Y6181" s="41"/>
    </row>
    <row r="6182" spans="1:25" ht="15" hidden="1" customHeight="1" thickTop="1" x14ac:dyDescent="0.2">
      <c r="A6182" s="41"/>
      <c r="B6182" s="310"/>
      <c r="C6182" s="193"/>
      <c r="D6182" s="193"/>
      <c r="E6182" s="193"/>
      <c r="F6182" s="193"/>
      <c r="G6182" s="193"/>
      <c r="H6182" s="193"/>
      <c r="I6182" s="193"/>
      <c r="J6182" s="193"/>
      <c r="K6182" s="193"/>
      <c r="L6182" s="315"/>
      <c r="N6182" s="41"/>
      <c r="O6182" s="41"/>
      <c r="P6182" s="41"/>
      <c r="Q6182" s="41"/>
      <c r="R6182" s="41"/>
      <c r="S6182" s="41"/>
      <c r="T6182" s="41"/>
      <c r="U6182" s="41"/>
      <c r="V6182" s="41"/>
      <c r="W6182" s="41"/>
      <c r="X6182" s="41"/>
      <c r="Y6182" s="41"/>
    </row>
    <row r="6183" spans="1:25" ht="15" hidden="1" customHeight="1" x14ac:dyDescent="0.2">
      <c r="A6183" s="41"/>
      <c r="B6183" s="312"/>
      <c r="C6183" s="187" t="s">
        <v>30</v>
      </c>
      <c r="D6183" s="185" t="s">
        <v>31</v>
      </c>
      <c r="E6183" s="185" t="s">
        <v>32</v>
      </c>
      <c r="F6183" s="185" t="s">
        <v>250</v>
      </c>
      <c r="G6183" s="185"/>
      <c r="H6183" s="186" t="s">
        <v>33</v>
      </c>
      <c r="I6183" s="187" t="s">
        <v>34</v>
      </c>
      <c r="J6183" s="187" t="s">
        <v>35</v>
      </c>
      <c r="K6183" s="187" t="s">
        <v>37</v>
      </c>
      <c r="L6183" s="315"/>
      <c r="N6183" s="41"/>
      <c r="O6183" s="41"/>
      <c r="P6183" s="41"/>
      <c r="Q6183" s="41"/>
      <c r="R6183" s="41"/>
      <c r="S6183" s="41"/>
      <c r="T6183" s="41"/>
      <c r="U6183" s="41"/>
      <c r="V6183" s="41"/>
      <c r="W6183" s="41"/>
      <c r="X6183" s="41"/>
      <c r="Y6183" s="41"/>
    </row>
    <row r="6184" spans="1:25" ht="15" hidden="1" customHeight="1" x14ac:dyDescent="0.2">
      <c r="A6184" s="41"/>
      <c r="B6184" s="302" t="s">
        <v>251</v>
      </c>
      <c r="C6184" s="190">
        <v>11480</v>
      </c>
      <c r="D6184" s="188" t="s">
        <v>122</v>
      </c>
      <c r="E6184" s="188" t="s">
        <v>1867</v>
      </c>
      <c r="F6184" s="188" t="s">
        <v>1780</v>
      </c>
      <c r="G6184" s="188"/>
      <c r="H6184" s="189" t="s">
        <v>54</v>
      </c>
      <c r="I6184" s="192">
        <v>1</v>
      </c>
      <c r="J6184" s="191">
        <v>552.75</v>
      </c>
      <c r="K6184" s="191">
        <v>552.75</v>
      </c>
      <c r="L6184" s="315"/>
      <c r="N6184" s="41"/>
      <c r="O6184" s="41"/>
      <c r="P6184" s="41"/>
      <c r="Q6184" s="41"/>
      <c r="R6184" s="41"/>
      <c r="S6184" s="41"/>
      <c r="T6184" s="41"/>
      <c r="U6184" s="41"/>
      <c r="V6184" s="41"/>
      <c r="W6184" s="41"/>
      <c r="X6184" s="41"/>
      <c r="Y6184" s="41"/>
    </row>
    <row r="6185" spans="1:25" ht="15" hidden="1" customHeight="1" x14ac:dyDescent="0.2">
      <c r="A6185" s="41"/>
      <c r="B6185" s="312" t="s">
        <v>29</v>
      </c>
      <c r="C6185" s="187" t="s">
        <v>30</v>
      </c>
      <c r="D6185" s="185" t="s">
        <v>31</v>
      </c>
      <c r="E6185" s="185" t="s">
        <v>32</v>
      </c>
      <c r="F6185" s="185" t="s">
        <v>250</v>
      </c>
      <c r="G6185" s="187"/>
      <c r="H6185" s="186" t="s">
        <v>33</v>
      </c>
      <c r="I6185" s="187" t="s">
        <v>34</v>
      </c>
      <c r="J6185" s="187" t="s">
        <v>35</v>
      </c>
      <c r="K6185" s="187" t="s">
        <v>37</v>
      </c>
      <c r="L6185" s="315"/>
      <c r="N6185" s="41"/>
      <c r="O6185" s="41"/>
      <c r="P6185" s="41"/>
      <c r="Q6185" s="41"/>
      <c r="R6185" s="41"/>
      <c r="S6185" s="41"/>
      <c r="T6185" s="41"/>
      <c r="U6185" s="41"/>
      <c r="V6185" s="41"/>
      <c r="W6185" s="41"/>
      <c r="X6185" s="41"/>
      <c r="Y6185" s="41"/>
    </row>
    <row r="6186" spans="1:25" ht="15" hidden="1" customHeight="1" x14ac:dyDescent="0.2">
      <c r="A6186" s="41"/>
      <c r="B6186" s="304" t="s">
        <v>275</v>
      </c>
      <c r="C6186" s="202" t="s">
        <v>2317</v>
      </c>
      <c r="D6186" s="200" t="s">
        <v>122</v>
      </c>
      <c r="E6186" s="200" t="s">
        <v>1707</v>
      </c>
      <c r="F6186" s="200" t="s">
        <v>276</v>
      </c>
      <c r="G6186" s="200"/>
      <c r="H6186" s="201" t="s">
        <v>54</v>
      </c>
      <c r="I6186" s="205">
        <v>1</v>
      </c>
      <c r="J6186" s="203">
        <v>50.63</v>
      </c>
      <c r="K6186" s="204">
        <v>50.63</v>
      </c>
      <c r="L6186" s="315"/>
      <c r="N6186" s="41"/>
      <c r="O6186" s="41"/>
      <c r="P6186" s="41"/>
      <c r="Q6186" s="41"/>
      <c r="R6186" s="41"/>
      <c r="S6186" s="41"/>
      <c r="T6186" s="41"/>
      <c r="U6186" s="41"/>
      <c r="V6186" s="41"/>
      <c r="W6186" s="41"/>
      <c r="X6186" s="41"/>
      <c r="Y6186" s="41"/>
    </row>
    <row r="6187" spans="1:25" ht="15" hidden="1" customHeight="1" x14ac:dyDescent="0.2">
      <c r="A6187" s="41"/>
      <c r="B6187" s="304" t="s">
        <v>275</v>
      </c>
      <c r="C6187" s="202">
        <v>634</v>
      </c>
      <c r="D6187" s="200" t="s">
        <v>122</v>
      </c>
      <c r="E6187" s="200" t="s">
        <v>1709</v>
      </c>
      <c r="F6187" s="200" t="s">
        <v>276</v>
      </c>
      <c r="G6187" s="200"/>
      <c r="H6187" s="201" t="s">
        <v>54</v>
      </c>
      <c r="I6187" s="205">
        <v>1</v>
      </c>
      <c r="J6187" s="203">
        <v>472.62</v>
      </c>
      <c r="K6187" s="204">
        <v>472.62</v>
      </c>
      <c r="L6187" s="315"/>
      <c r="N6187" s="41"/>
      <c r="O6187" s="41"/>
      <c r="P6187" s="41"/>
      <c r="Q6187" s="41"/>
      <c r="R6187" s="41"/>
      <c r="S6187" s="41"/>
      <c r="T6187" s="41"/>
      <c r="U6187" s="41"/>
      <c r="V6187" s="41"/>
      <c r="W6187" s="41"/>
      <c r="X6187" s="41"/>
      <c r="Y6187" s="41"/>
    </row>
    <row r="6188" spans="1:25" ht="15" hidden="1" customHeight="1" x14ac:dyDescent="0.2">
      <c r="A6188" s="41"/>
      <c r="B6188" s="314" t="s">
        <v>251</v>
      </c>
      <c r="C6188" s="196">
        <v>11477</v>
      </c>
      <c r="D6188" s="194" t="s">
        <v>122</v>
      </c>
      <c r="E6188" s="194" t="s">
        <v>1215</v>
      </c>
      <c r="F6188" s="194" t="s">
        <v>1135</v>
      </c>
      <c r="G6188" s="194"/>
      <c r="H6188" s="195" t="s">
        <v>54</v>
      </c>
      <c r="I6188" s="199">
        <v>1</v>
      </c>
      <c r="J6188" s="197">
        <v>29.5</v>
      </c>
      <c r="K6188" s="198">
        <v>29.5</v>
      </c>
      <c r="L6188" s="315"/>
      <c r="N6188" s="41"/>
      <c r="O6188" s="41"/>
      <c r="P6188" s="41"/>
      <c r="Q6188" s="41"/>
      <c r="R6188" s="41"/>
      <c r="S6188" s="41"/>
      <c r="T6188" s="41"/>
      <c r="U6188" s="41"/>
      <c r="V6188" s="41"/>
      <c r="W6188" s="41"/>
      <c r="X6188" s="41"/>
      <c r="Y6188" s="41"/>
    </row>
    <row r="6189" spans="1:25" ht="15" hidden="1" customHeight="1" x14ac:dyDescent="0.2">
      <c r="A6189" s="41"/>
      <c r="B6189" s="316" t="s">
        <v>1705</v>
      </c>
      <c r="C6189" s="187"/>
      <c r="D6189" s="187"/>
      <c r="E6189" s="187"/>
      <c r="F6189" s="187"/>
      <c r="G6189" s="187"/>
      <c r="H6189" s="187"/>
      <c r="I6189" s="187"/>
      <c r="J6189" s="187"/>
      <c r="K6189" s="187"/>
      <c r="L6189" s="315"/>
      <c r="N6189" s="41"/>
      <c r="O6189" s="41"/>
      <c r="P6189" s="41"/>
      <c r="Q6189" s="41"/>
      <c r="R6189" s="41"/>
      <c r="S6189" s="41"/>
      <c r="T6189" s="41"/>
      <c r="U6189" s="41"/>
      <c r="V6189" s="41"/>
      <c r="W6189" s="41"/>
      <c r="X6189" s="41"/>
      <c r="Y6189" s="41"/>
    </row>
    <row r="6190" spans="1:25" ht="15" hidden="1" customHeight="1" x14ac:dyDescent="0.2">
      <c r="A6190" s="41"/>
      <c r="B6190" s="312" t="s">
        <v>29</v>
      </c>
      <c r="C6190" s="187" t="s">
        <v>30</v>
      </c>
      <c r="D6190" s="185" t="s">
        <v>31</v>
      </c>
      <c r="E6190" s="185" t="s">
        <v>32</v>
      </c>
      <c r="F6190" s="185" t="s">
        <v>250</v>
      </c>
      <c r="G6190" s="187"/>
      <c r="H6190" s="186" t="s">
        <v>33</v>
      </c>
      <c r="I6190" s="187" t="s">
        <v>34</v>
      </c>
      <c r="J6190" s="187" t="s">
        <v>35</v>
      </c>
      <c r="K6190" s="187" t="s">
        <v>37</v>
      </c>
      <c r="L6190" s="315"/>
      <c r="N6190" s="41"/>
      <c r="O6190" s="41"/>
      <c r="P6190" s="41"/>
      <c r="Q6190" s="41"/>
      <c r="R6190" s="41"/>
      <c r="S6190" s="41"/>
      <c r="T6190" s="41"/>
      <c r="U6190" s="41"/>
      <c r="V6190" s="41"/>
      <c r="W6190" s="41"/>
      <c r="X6190" s="41"/>
      <c r="Y6190" s="41"/>
    </row>
    <row r="6191" spans="1:25" ht="15" hidden="1" customHeight="1" x14ac:dyDescent="0.2">
      <c r="A6191" s="41"/>
      <c r="B6191" s="304" t="s">
        <v>275</v>
      </c>
      <c r="C6191" s="202" t="s">
        <v>2316</v>
      </c>
      <c r="D6191" s="200" t="s">
        <v>122</v>
      </c>
      <c r="E6191" s="200" t="s">
        <v>1716</v>
      </c>
      <c r="F6191" s="200" t="s">
        <v>276</v>
      </c>
      <c r="G6191" s="200"/>
      <c r="H6191" s="201" t="s">
        <v>1715</v>
      </c>
      <c r="I6191" s="205">
        <v>3.6340000000000001E-3</v>
      </c>
      <c r="J6191" s="203">
        <v>12.1</v>
      </c>
      <c r="K6191" s="204">
        <v>0.04</v>
      </c>
      <c r="L6191" s="315"/>
      <c r="N6191" s="41"/>
      <c r="O6191" s="41"/>
      <c r="P6191" s="41"/>
      <c r="Q6191" s="41"/>
      <c r="R6191" s="41"/>
      <c r="S6191" s="41"/>
      <c r="T6191" s="41"/>
      <c r="U6191" s="41"/>
      <c r="V6191" s="41"/>
      <c r="W6191" s="41"/>
      <c r="X6191" s="41"/>
      <c r="Y6191" s="41"/>
    </row>
    <row r="6192" spans="1:25" ht="15" hidden="1" customHeight="1" x14ac:dyDescent="0.2">
      <c r="A6192" s="41"/>
      <c r="B6192" s="304" t="s">
        <v>275</v>
      </c>
      <c r="C6192" s="202">
        <v>11245</v>
      </c>
      <c r="D6192" s="200" t="s">
        <v>122</v>
      </c>
      <c r="E6192" s="200" t="s">
        <v>726</v>
      </c>
      <c r="F6192" s="200" t="s">
        <v>276</v>
      </c>
      <c r="G6192" s="200"/>
      <c r="H6192" s="201" t="s">
        <v>135</v>
      </c>
      <c r="I6192" s="205">
        <v>2.52E-4</v>
      </c>
      <c r="J6192" s="203">
        <v>11.6</v>
      </c>
      <c r="K6192" s="204">
        <v>0</v>
      </c>
      <c r="L6192" s="315"/>
      <c r="N6192" s="41"/>
      <c r="O6192" s="41"/>
      <c r="P6192" s="41"/>
      <c r="Q6192" s="41"/>
      <c r="R6192" s="41"/>
      <c r="S6192" s="41"/>
      <c r="T6192" s="41"/>
      <c r="U6192" s="41"/>
      <c r="V6192" s="41"/>
      <c r="W6192" s="41"/>
      <c r="X6192" s="41"/>
      <c r="Y6192" s="41"/>
    </row>
    <row r="6193" spans="1:25" ht="15" hidden="1" customHeight="1" x14ac:dyDescent="0.2">
      <c r="A6193" s="41"/>
      <c r="B6193" s="304" t="s">
        <v>275</v>
      </c>
      <c r="C6193" s="202">
        <v>10596</v>
      </c>
      <c r="D6193" s="200" t="s">
        <v>122</v>
      </c>
      <c r="E6193" s="200" t="s">
        <v>705</v>
      </c>
      <c r="F6193" s="200" t="s">
        <v>276</v>
      </c>
      <c r="G6193" s="200"/>
      <c r="H6193" s="201" t="s">
        <v>135</v>
      </c>
      <c r="I6193" s="205">
        <v>7.11E-3</v>
      </c>
      <c r="J6193" s="203">
        <v>4.9000000000000004</v>
      </c>
      <c r="K6193" s="204">
        <v>0.03</v>
      </c>
      <c r="L6193" s="315"/>
      <c r="N6193" s="41"/>
      <c r="O6193" s="41"/>
      <c r="P6193" s="41"/>
      <c r="Q6193" s="41"/>
      <c r="R6193" s="41"/>
      <c r="S6193" s="41"/>
      <c r="T6193" s="41"/>
      <c r="U6193" s="41"/>
      <c r="V6193" s="41"/>
      <c r="W6193" s="41"/>
      <c r="X6193" s="41"/>
      <c r="Y6193" s="41"/>
    </row>
    <row r="6194" spans="1:25" ht="15" hidden="1" customHeight="1" x14ac:dyDescent="0.2">
      <c r="A6194" s="41"/>
      <c r="B6194" s="304" t="s">
        <v>275</v>
      </c>
      <c r="C6194" s="202">
        <v>11246</v>
      </c>
      <c r="D6194" s="200" t="s">
        <v>122</v>
      </c>
      <c r="E6194" s="200" t="s">
        <v>727</v>
      </c>
      <c r="F6194" s="200" t="s">
        <v>276</v>
      </c>
      <c r="G6194" s="200"/>
      <c r="H6194" s="201" t="s">
        <v>156</v>
      </c>
      <c r="I6194" s="205">
        <v>2.52E-4</v>
      </c>
      <c r="J6194" s="203">
        <v>10.220000000000001</v>
      </c>
      <c r="K6194" s="204">
        <v>0</v>
      </c>
      <c r="L6194" s="315"/>
      <c r="N6194" s="41"/>
      <c r="O6194" s="41"/>
      <c r="P6194" s="41"/>
      <c r="Q6194" s="41"/>
      <c r="R6194" s="41"/>
      <c r="S6194" s="41"/>
      <c r="T6194" s="41"/>
      <c r="U6194" s="41"/>
      <c r="V6194" s="41"/>
      <c r="W6194" s="41"/>
      <c r="X6194" s="41"/>
      <c r="Y6194" s="41"/>
    </row>
    <row r="6195" spans="1:25" ht="15" hidden="1" customHeight="1" x14ac:dyDescent="0.2">
      <c r="A6195" s="41"/>
      <c r="B6195" s="304" t="s">
        <v>275</v>
      </c>
      <c r="C6195" s="202">
        <v>10362</v>
      </c>
      <c r="D6195" s="200" t="s">
        <v>122</v>
      </c>
      <c r="E6195" s="200" t="s">
        <v>701</v>
      </c>
      <c r="F6195" s="200" t="s">
        <v>518</v>
      </c>
      <c r="G6195" s="200"/>
      <c r="H6195" s="201" t="s">
        <v>135</v>
      </c>
      <c r="I6195" s="205">
        <v>7.11E-3</v>
      </c>
      <c r="J6195" s="203">
        <v>12.54</v>
      </c>
      <c r="K6195" s="204">
        <v>0.08</v>
      </c>
      <c r="L6195" s="315"/>
      <c r="N6195" s="41"/>
      <c r="O6195" s="41"/>
      <c r="P6195" s="41"/>
      <c r="Q6195" s="41"/>
      <c r="R6195" s="41"/>
      <c r="S6195" s="41"/>
      <c r="T6195" s="41"/>
      <c r="U6195" s="41"/>
      <c r="V6195" s="41"/>
      <c r="W6195" s="41"/>
      <c r="X6195" s="41"/>
      <c r="Y6195" s="41"/>
    </row>
    <row r="6196" spans="1:25" ht="15" hidden="1" customHeight="1" x14ac:dyDescent="0.2">
      <c r="A6196" s="41"/>
      <c r="B6196" s="304" t="s">
        <v>275</v>
      </c>
      <c r="C6196" s="202">
        <v>634</v>
      </c>
      <c r="D6196" s="200" t="s">
        <v>122</v>
      </c>
      <c r="E6196" s="200" t="s">
        <v>1709</v>
      </c>
      <c r="F6196" s="200" t="s">
        <v>276</v>
      </c>
      <c r="G6196" s="200"/>
      <c r="H6196" s="201" t="s">
        <v>54</v>
      </c>
      <c r="I6196" s="205">
        <v>1</v>
      </c>
      <c r="J6196" s="203">
        <v>472.62</v>
      </c>
      <c r="K6196" s="204">
        <v>472.62</v>
      </c>
      <c r="L6196" s="315"/>
      <c r="N6196" s="41"/>
      <c r="O6196" s="41"/>
      <c r="P6196" s="41"/>
      <c r="Q6196" s="41"/>
      <c r="R6196" s="41"/>
      <c r="S6196" s="41"/>
      <c r="T6196" s="41"/>
      <c r="U6196" s="41"/>
      <c r="V6196" s="41"/>
      <c r="W6196" s="41"/>
      <c r="X6196" s="41"/>
      <c r="Y6196" s="41"/>
    </row>
    <row r="6197" spans="1:25" ht="15" hidden="1" customHeight="1" x14ac:dyDescent="0.2">
      <c r="A6197" s="41"/>
      <c r="B6197" s="304" t="s">
        <v>275</v>
      </c>
      <c r="C6197" s="202">
        <v>11247</v>
      </c>
      <c r="D6197" s="200" t="s">
        <v>122</v>
      </c>
      <c r="E6197" s="200" t="s">
        <v>728</v>
      </c>
      <c r="F6197" s="200" t="s">
        <v>276</v>
      </c>
      <c r="G6197" s="200"/>
      <c r="H6197" s="201" t="s">
        <v>135</v>
      </c>
      <c r="I6197" s="205">
        <v>3.6000000000000001E-5</v>
      </c>
      <c r="J6197" s="203">
        <v>327.8</v>
      </c>
      <c r="K6197" s="204">
        <v>0.01</v>
      </c>
      <c r="L6197" s="315"/>
      <c r="N6197" s="41"/>
      <c r="O6197" s="41"/>
      <c r="P6197" s="41"/>
      <c r="Q6197" s="41"/>
      <c r="R6197" s="41"/>
      <c r="S6197" s="41"/>
      <c r="T6197" s="41"/>
      <c r="U6197" s="41"/>
      <c r="V6197" s="41"/>
      <c r="W6197" s="41"/>
      <c r="X6197" s="41"/>
      <c r="Y6197" s="41"/>
    </row>
    <row r="6198" spans="1:25" ht="15" hidden="1" customHeight="1" x14ac:dyDescent="0.2">
      <c r="A6198" s="41"/>
      <c r="B6198" s="304" t="s">
        <v>275</v>
      </c>
      <c r="C6198" s="202">
        <v>158</v>
      </c>
      <c r="D6198" s="200" t="s">
        <v>122</v>
      </c>
      <c r="E6198" s="200" t="s">
        <v>695</v>
      </c>
      <c r="F6198" s="200" t="s">
        <v>276</v>
      </c>
      <c r="G6198" s="200"/>
      <c r="H6198" s="201" t="s">
        <v>135</v>
      </c>
      <c r="I6198" s="205">
        <v>0.16084399999999999</v>
      </c>
      <c r="J6198" s="203">
        <v>14</v>
      </c>
      <c r="K6198" s="204">
        <v>2.25</v>
      </c>
      <c r="L6198" s="315"/>
      <c r="N6198" s="41"/>
      <c r="O6198" s="41"/>
      <c r="P6198" s="41"/>
      <c r="Q6198" s="41"/>
      <c r="R6198" s="41"/>
      <c r="S6198" s="41"/>
      <c r="T6198" s="41"/>
      <c r="U6198" s="41"/>
      <c r="V6198" s="41"/>
      <c r="W6198" s="41"/>
      <c r="X6198" s="41"/>
      <c r="Y6198" s="41"/>
    </row>
    <row r="6199" spans="1:25" ht="15" hidden="1" customHeight="1" x14ac:dyDescent="0.2">
      <c r="A6199" s="41"/>
      <c r="B6199" s="304" t="s">
        <v>275</v>
      </c>
      <c r="C6199" s="202">
        <v>4174</v>
      </c>
      <c r="D6199" s="200" t="s">
        <v>122</v>
      </c>
      <c r="E6199" s="200" t="s">
        <v>720</v>
      </c>
      <c r="F6199" s="200" t="s">
        <v>276</v>
      </c>
      <c r="G6199" s="200"/>
      <c r="H6199" s="201" t="s">
        <v>135</v>
      </c>
      <c r="I6199" s="205">
        <v>1.8000000000000001E-4</v>
      </c>
      <c r="J6199" s="203">
        <v>12</v>
      </c>
      <c r="K6199" s="204">
        <v>0</v>
      </c>
      <c r="L6199" s="315"/>
      <c r="N6199" s="41"/>
      <c r="O6199" s="41"/>
      <c r="P6199" s="41"/>
      <c r="Q6199" s="41"/>
      <c r="R6199" s="41"/>
      <c r="S6199" s="41"/>
      <c r="T6199" s="41"/>
      <c r="U6199" s="41"/>
      <c r="V6199" s="41"/>
      <c r="W6199" s="41"/>
      <c r="X6199" s="41"/>
      <c r="Y6199" s="41"/>
    </row>
    <row r="6200" spans="1:25" ht="15" hidden="1" customHeight="1" x14ac:dyDescent="0.2">
      <c r="A6200" s="41"/>
      <c r="B6200" s="304" t="s">
        <v>275</v>
      </c>
      <c r="C6200" s="202" t="s">
        <v>2310</v>
      </c>
      <c r="D6200" s="200" t="s">
        <v>122</v>
      </c>
      <c r="E6200" s="200" t="s">
        <v>1714</v>
      </c>
      <c r="F6200" s="200" t="s">
        <v>276</v>
      </c>
      <c r="G6200" s="200"/>
      <c r="H6200" s="201" t="s">
        <v>1715</v>
      </c>
      <c r="I6200" s="205">
        <v>1.2639999999999999E-3</v>
      </c>
      <c r="J6200" s="203">
        <v>64.56</v>
      </c>
      <c r="K6200" s="204">
        <v>0.08</v>
      </c>
      <c r="L6200" s="315"/>
      <c r="N6200" s="41"/>
      <c r="O6200" s="41"/>
      <c r="P6200" s="41"/>
      <c r="Q6200" s="41"/>
      <c r="R6200" s="41"/>
      <c r="S6200" s="41"/>
      <c r="T6200" s="41"/>
      <c r="U6200" s="41"/>
      <c r="V6200" s="41"/>
      <c r="W6200" s="41"/>
      <c r="X6200" s="41"/>
      <c r="Y6200" s="41"/>
    </row>
    <row r="6201" spans="1:25" ht="15" hidden="1" customHeight="1" x14ac:dyDescent="0.2">
      <c r="A6201" s="41"/>
      <c r="B6201" s="304" t="s">
        <v>275</v>
      </c>
      <c r="C6201" s="202">
        <v>10789</v>
      </c>
      <c r="D6201" s="200" t="s">
        <v>122</v>
      </c>
      <c r="E6201" s="200" t="s">
        <v>723</v>
      </c>
      <c r="F6201" s="200" t="s">
        <v>276</v>
      </c>
      <c r="G6201" s="200"/>
      <c r="H6201" s="201" t="s">
        <v>135</v>
      </c>
      <c r="I6201" s="205">
        <v>7.2000000000000002E-5</v>
      </c>
      <c r="J6201" s="203">
        <v>15.4</v>
      </c>
      <c r="K6201" s="204">
        <v>0</v>
      </c>
      <c r="L6201" s="315"/>
      <c r="N6201" s="41"/>
      <c r="O6201" s="41"/>
      <c r="P6201" s="41"/>
      <c r="Q6201" s="41"/>
      <c r="R6201" s="41"/>
      <c r="S6201" s="41"/>
      <c r="T6201" s="41"/>
      <c r="U6201" s="41"/>
      <c r="V6201" s="41"/>
      <c r="W6201" s="41"/>
      <c r="X6201" s="41"/>
      <c r="Y6201" s="41"/>
    </row>
    <row r="6202" spans="1:25" ht="15" hidden="1" customHeight="1" x14ac:dyDescent="0.2">
      <c r="A6202" s="41"/>
      <c r="B6202" s="304" t="s">
        <v>275</v>
      </c>
      <c r="C6202" s="202" t="s">
        <v>2312</v>
      </c>
      <c r="D6202" s="200" t="s">
        <v>122</v>
      </c>
      <c r="E6202" s="200" t="s">
        <v>1719</v>
      </c>
      <c r="F6202" s="200" t="s">
        <v>276</v>
      </c>
      <c r="G6202" s="200"/>
      <c r="H6202" s="201" t="s">
        <v>135</v>
      </c>
      <c r="I6202" s="205">
        <v>9.4799999999999995E-4</v>
      </c>
      <c r="J6202" s="203">
        <v>13.45</v>
      </c>
      <c r="K6202" s="204">
        <v>0.01</v>
      </c>
      <c r="L6202" s="315"/>
      <c r="N6202" s="41"/>
      <c r="O6202" s="41"/>
      <c r="P6202" s="41"/>
      <c r="Q6202" s="41"/>
      <c r="R6202" s="41"/>
      <c r="S6202" s="41"/>
      <c r="T6202" s="41"/>
      <c r="U6202" s="41"/>
      <c r="V6202" s="41"/>
      <c r="W6202" s="41"/>
      <c r="X6202" s="41"/>
      <c r="Y6202" s="41"/>
    </row>
    <row r="6203" spans="1:25" ht="15" hidden="1" customHeight="1" x14ac:dyDescent="0.2">
      <c r="A6203" s="41"/>
      <c r="B6203" s="304" t="s">
        <v>275</v>
      </c>
      <c r="C6203" s="202">
        <v>10788</v>
      </c>
      <c r="D6203" s="200" t="s">
        <v>122</v>
      </c>
      <c r="E6203" s="200" t="s">
        <v>708</v>
      </c>
      <c r="F6203" s="200" t="s">
        <v>276</v>
      </c>
      <c r="G6203" s="200"/>
      <c r="H6203" s="201" t="s">
        <v>135</v>
      </c>
      <c r="I6203" s="205">
        <v>2.4399999999999999E-4</v>
      </c>
      <c r="J6203" s="203">
        <v>36.9</v>
      </c>
      <c r="K6203" s="204">
        <v>0</v>
      </c>
      <c r="L6203" s="315"/>
      <c r="N6203" s="41"/>
      <c r="O6203" s="41"/>
      <c r="P6203" s="41"/>
      <c r="Q6203" s="41"/>
      <c r="R6203" s="41"/>
      <c r="S6203" s="41"/>
      <c r="T6203" s="41"/>
      <c r="U6203" s="41"/>
      <c r="V6203" s="41"/>
      <c r="W6203" s="41"/>
      <c r="X6203" s="41"/>
      <c r="Y6203" s="41"/>
    </row>
    <row r="6204" spans="1:25" ht="15" hidden="1" customHeight="1" x14ac:dyDescent="0.2">
      <c r="A6204" s="41"/>
      <c r="B6204" s="304" t="s">
        <v>275</v>
      </c>
      <c r="C6204" s="202" t="s">
        <v>2315</v>
      </c>
      <c r="D6204" s="200" t="s">
        <v>122</v>
      </c>
      <c r="E6204" s="200" t="s">
        <v>1706</v>
      </c>
      <c r="F6204" s="200" t="s">
        <v>401</v>
      </c>
      <c r="G6204" s="200"/>
      <c r="H6204" s="201" t="s">
        <v>396</v>
      </c>
      <c r="I6204" s="205">
        <v>1.22</v>
      </c>
      <c r="J6204" s="203">
        <v>13.65</v>
      </c>
      <c r="K6204" s="204">
        <v>16.64</v>
      </c>
      <c r="L6204" s="315"/>
      <c r="N6204" s="41"/>
      <c r="O6204" s="41"/>
      <c r="P6204" s="41"/>
      <c r="Q6204" s="41"/>
      <c r="R6204" s="41"/>
      <c r="S6204" s="41"/>
      <c r="T6204" s="41"/>
      <c r="U6204" s="41"/>
      <c r="V6204" s="41"/>
      <c r="W6204" s="41"/>
      <c r="X6204" s="41"/>
      <c r="Y6204" s="41"/>
    </row>
    <row r="6205" spans="1:25" ht="15" hidden="1" customHeight="1" x14ac:dyDescent="0.2">
      <c r="A6205" s="41"/>
      <c r="B6205" s="304" t="s">
        <v>275</v>
      </c>
      <c r="C6205" s="202">
        <v>4729</v>
      </c>
      <c r="D6205" s="200" t="s">
        <v>122</v>
      </c>
      <c r="E6205" s="200" t="s">
        <v>700</v>
      </c>
      <c r="F6205" s="200" t="s">
        <v>276</v>
      </c>
      <c r="G6205" s="200"/>
      <c r="H6205" s="201" t="s">
        <v>135</v>
      </c>
      <c r="I6205" s="205">
        <v>1.22E-4</v>
      </c>
      <c r="J6205" s="203">
        <v>37.799999999999997</v>
      </c>
      <c r="K6205" s="204">
        <v>0</v>
      </c>
      <c r="L6205" s="315"/>
      <c r="N6205" s="41"/>
      <c r="O6205" s="41"/>
      <c r="P6205" s="41"/>
      <c r="Q6205" s="41"/>
      <c r="R6205" s="41"/>
      <c r="S6205" s="41"/>
      <c r="T6205" s="41"/>
      <c r="U6205" s="41"/>
      <c r="V6205" s="41"/>
      <c r="W6205" s="41"/>
      <c r="X6205" s="41"/>
      <c r="Y6205" s="41"/>
    </row>
    <row r="6206" spans="1:25" ht="15" hidden="1" customHeight="1" x14ac:dyDescent="0.2">
      <c r="A6206" s="41"/>
      <c r="B6206" s="304" t="s">
        <v>275</v>
      </c>
      <c r="C6206" s="202">
        <v>10282</v>
      </c>
      <c r="D6206" s="200" t="s">
        <v>122</v>
      </c>
      <c r="E6206" s="200" t="s">
        <v>722</v>
      </c>
      <c r="F6206" s="200" t="s">
        <v>276</v>
      </c>
      <c r="G6206" s="200"/>
      <c r="H6206" s="201" t="s">
        <v>135</v>
      </c>
      <c r="I6206" s="205">
        <v>7.2000000000000002E-5</v>
      </c>
      <c r="J6206" s="203">
        <v>46.2</v>
      </c>
      <c r="K6206" s="204">
        <v>0</v>
      </c>
      <c r="L6206" s="315"/>
      <c r="N6206" s="41"/>
      <c r="O6206" s="41"/>
      <c r="P6206" s="41"/>
      <c r="Q6206" s="41"/>
      <c r="R6206" s="41"/>
      <c r="S6206" s="41"/>
      <c r="T6206" s="41"/>
      <c r="U6206" s="41"/>
      <c r="V6206" s="41"/>
      <c r="W6206" s="41"/>
      <c r="X6206" s="41"/>
      <c r="Y6206" s="41"/>
    </row>
    <row r="6207" spans="1:25" ht="15" hidden="1" customHeight="1" x14ac:dyDescent="0.2">
      <c r="A6207" s="41"/>
      <c r="B6207" s="304" t="s">
        <v>275</v>
      </c>
      <c r="C6207" s="202">
        <v>4728</v>
      </c>
      <c r="D6207" s="200" t="s">
        <v>122</v>
      </c>
      <c r="E6207" s="200" t="s">
        <v>699</v>
      </c>
      <c r="F6207" s="200" t="s">
        <v>276</v>
      </c>
      <c r="G6207" s="200"/>
      <c r="H6207" s="201" t="s">
        <v>135</v>
      </c>
      <c r="I6207" s="205">
        <v>3.6600000000000001E-4</v>
      </c>
      <c r="J6207" s="203">
        <v>18.579999999999998</v>
      </c>
      <c r="K6207" s="204">
        <v>0</v>
      </c>
      <c r="L6207" s="301"/>
      <c r="N6207" s="41"/>
      <c r="O6207" s="41"/>
      <c r="P6207" s="41"/>
      <c r="Q6207" s="41"/>
      <c r="R6207" s="41"/>
      <c r="S6207" s="41"/>
      <c r="T6207" s="41"/>
      <c r="U6207" s="41"/>
      <c r="V6207" s="41"/>
      <c r="W6207" s="41"/>
      <c r="X6207" s="41"/>
      <c r="Y6207" s="41"/>
    </row>
    <row r="6208" spans="1:25" ht="15" hidden="1" customHeight="1" x14ac:dyDescent="0.2">
      <c r="A6208" s="41"/>
      <c r="B6208" s="304" t="s">
        <v>275</v>
      </c>
      <c r="C6208" s="202">
        <v>10492</v>
      </c>
      <c r="D6208" s="200" t="s">
        <v>122</v>
      </c>
      <c r="E6208" s="200" t="s">
        <v>702</v>
      </c>
      <c r="F6208" s="200" t="s">
        <v>276</v>
      </c>
      <c r="G6208" s="200"/>
      <c r="H6208" s="201" t="s">
        <v>135</v>
      </c>
      <c r="I6208" s="205">
        <v>7.11E-3</v>
      </c>
      <c r="J6208" s="203">
        <v>190</v>
      </c>
      <c r="K6208" s="204">
        <v>1.35</v>
      </c>
      <c r="L6208" s="320"/>
      <c r="N6208" s="41"/>
      <c r="O6208" s="41"/>
      <c r="P6208" s="41"/>
      <c r="Q6208" s="41"/>
      <c r="R6208" s="41"/>
      <c r="S6208" s="41"/>
      <c r="T6208" s="41"/>
      <c r="U6208" s="41"/>
      <c r="V6208" s="41"/>
      <c r="W6208" s="41"/>
      <c r="X6208" s="41"/>
      <c r="Y6208" s="41"/>
    </row>
    <row r="6209" spans="1:25" ht="15" hidden="1" customHeight="1" x14ac:dyDescent="0.2">
      <c r="A6209" s="41"/>
      <c r="B6209" s="304" t="s">
        <v>275</v>
      </c>
      <c r="C6209" s="202">
        <v>10517</v>
      </c>
      <c r="D6209" s="200" t="s">
        <v>122</v>
      </c>
      <c r="E6209" s="200" t="s">
        <v>703</v>
      </c>
      <c r="F6209" s="200" t="s">
        <v>518</v>
      </c>
      <c r="G6209" s="200"/>
      <c r="H6209" s="201" t="s">
        <v>704</v>
      </c>
      <c r="I6209" s="205">
        <v>6.3199999999999997E-4</v>
      </c>
      <c r="J6209" s="203">
        <v>300</v>
      </c>
      <c r="K6209" s="204">
        <v>0.18</v>
      </c>
      <c r="L6209" s="321"/>
      <c r="N6209" s="41"/>
      <c r="O6209" s="41"/>
      <c r="P6209" s="41"/>
      <c r="Q6209" s="41"/>
      <c r="R6209" s="41"/>
      <c r="S6209" s="41"/>
      <c r="T6209" s="41"/>
      <c r="U6209" s="41"/>
      <c r="V6209" s="41"/>
      <c r="W6209" s="41"/>
      <c r="X6209" s="41"/>
      <c r="Y6209" s="41"/>
    </row>
    <row r="6210" spans="1:25" ht="15" hidden="1" customHeight="1" x14ac:dyDescent="0.2">
      <c r="A6210" s="41"/>
      <c r="B6210" s="304" t="s">
        <v>275</v>
      </c>
      <c r="C6210" s="202">
        <v>10599</v>
      </c>
      <c r="D6210" s="200" t="s">
        <v>122</v>
      </c>
      <c r="E6210" s="200" t="s">
        <v>706</v>
      </c>
      <c r="F6210" s="200" t="s">
        <v>276</v>
      </c>
      <c r="G6210" s="200"/>
      <c r="H6210" s="201" t="s">
        <v>135</v>
      </c>
      <c r="I6210" s="205">
        <v>2.8440000000000002E-3</v>
      </c>
      <c r="J6210" s="203">
        <v>18</v>
      </c>
      <c r="K6210" s="204">
        <v>0.05</v>
      </c>
      <c r="L6210" s="321"/>
      <c r="N6210" s="41"/>
      <c r="O6210" s="41"/>
      <c r="P6210" s="41"/>
      <c r="Q6210" s="41"/>
      <c r="R6210" s="41"/>
      <c r="S6210" s="41"/>
      <c r="T6210" s="41"/>
      <c r="U6210" s="41"/>
      <c r="V6210" s="41"/>
      <c r="W6210" s="41"/>
      <c r="X6210" s="41"/>
      <c r="Y6210" s="41"/>
    </row>
    <row r="6211" spans="1:25" ht="15" hidden="1" customHeight="1" x14ac:dyDescent="0.2">
      <c r="A6211" s="41"/>
      <c r="B6211" s="304" t="s">
        <v>275</v>
      </c>
      <c r="C6211" s="202">
        <v>11264</v>
      </c>
      <c r="D6211" s="200" t="s">
        <v>122</v>
      </c>
      <c r="E6211" s="200" t="s">
        <v>729</v>
      </c>
      <c r="F6211" s="200" t="s">
        <v>276</v>
      </c>
      <c r="G6211" s="200"/>
      <c r="H6211" s="201" t="s">
        <v>135</v>
      </c>
      <c r="I6211" s="205">
        <v>7.2000000000000002E-5</v>
      </c>
      <c r="J6211" s="203">
        <v>13.52</v>
      </c>
      <c r="K6211" s="204">
        <v>0</v>
      </c>
      <c r="L6211" s="322"/>
      <c r="N6211" s="41"/>
      <c r="O6211" s="41"/>
      <c r="P6211" s="41"/>
      <c r="Q6211" s="41"/>
      <c r="R6211" s="41"/>
      <c r="S6211" s="41"/>
      <c r="T6211" s="41"/>
      <c r="U6211" s="41"/>
      <c r="V6211" s="41"/>
      <c r="W6211" s="41"/>
      <c r="X6211" s="41"/>
      <c r="Y6211" s="41"/>
    </row>
    <row r="6212" spans="1:25" ht="15" hidden="1" customHeight="1" x14ac:dyDescent="0.2">
      <c r="A6212" s="41"/>
      <c r="B6212" s="304" t="s">
        <v>275</v>
      </c>
      <c r="C6212" s="202" t="s">
        <v>2318</v>
      </c>
      <c r="D6212" s="200" t="s">
        <v>122</v>
      </c>
      <c r="E6212" s="200" t="s">
        <v>1717</v>
      </c>
      <c r="F6212" s="200" t="s">
        <v>276</v>
      </c>
      <c r="G6212" s="200"/>
      <c r="H6212" s="201" t="s">
        <v>135</v>
      </c>
      <c r="I6212" s="205">
        <v>2.4399999999999999E-4</v>
      </c>
      <c r="J6212" s="203">
        <v>163</v>
      </c>
      <c r="K6212" s="204">
        <v>0.03</v>
      </c>
      <c r="L6212" s="322"/>
      <c r="N6212" s="41"/>
      <c r="O6212" s="41"/>
      <c r="P6212" s="41"/>
      <c r="Q6212" s="41"/>
      <c r="R6212" s="41"/>
      <c r="S6212" s="41"/>
      <c r="T6212" s="41"/>
      <c r="U6212" s="41"/>
      <c r="V6212" s="41"/>
      <c r="W6212" s="41"/>
      <c r="X6212" s="41"/>
      <c r="Y6212" s="41"/>
    </row>
    <row r="6213" spans="1:25" ht="15" hidden="1" customHeight="1" x14ac:dyDescent="0.2">
      <c r="A6213" s="41"/>
      <c r="B6213" s="304" t="s">
        <v>275</v>
      </c>
      <c r="C6213" s="202">
        <v>2378</v>
      </c>
      <c r="D6213" s="200" t="s">
        <v>122</v>
      </c>
      <c r="E6213" s="200" t="s">
        <v>698</v>
      </c>
      <c r="F6213" s="200" t="s">
        <v>276</v>
      </c>
      <c r="G6213" s="200"/>
      <c r="H6213" s="201" t="s">
        <v>135</v>
      </c>
      <c r="I6213" s="205">
        <v>0.138346</v>
      </c>
      <c r="J6213" s="203">
        <v>4.5</v>
      </c>
      <c r="K6213" s="204">
        <v>0.62</v>
      </c>
      <c r="L6213" s="323"/>
      <c r="N6213" s="41"/>
      <c r="O6213" s="41"/>
      <c r="P6213" s="41"/>
      <c r="Q6213" s="41"/>
      <c r="R6213" s="41"/>
      <c r="S6213" s="41"/>
      <c r="T6213" s="41"/>
      <c r="U6213" s="41"/>
      <c r="V6213" s="41"/>
      <c r="W6213" s="41"/>
      <c r="X6213" s="41"/>
      <c r="Y6213" s="41"/>
    </row>
    <row r="6214" spans="1:25" ht="15" hidden="1" customHeight="1" x14ac:dyDescent="0.2">
      <c r="A6214" s="41"/>
      <c r="B6214" s="304" t="s">
        <v>275</v>
      </c>
      <c r="C6214" s="202">
        <v>10761</v>
      </c>
      <c r="D6214" s="200" t="s">
        <v>122</v>
      </c>
      <c r="E6214" s="200" t="s">
        <v>707</v>
      </c>
      <c r="F6214" s="200" t="s">
        <v>518</v>
      </c>
      <c r="G6214" s="200"/>
      <c r="H6214" s="201" t="s">
        <v>135</v>
      </c>
      <c r="I6214" s="205">
        <v>0.16084399999999999</v>
      </c>
      <c r="J6214" s="203">
        <v>5</v>
      </c>
      <c r="K6214" s="204">
        <v>0.8</v>
      </c>
      <c r="L6214" s="323"/>
      <c r="N6214" s="41"/>
      <c r="O6214" s="41"/>
      <c r="P6214" s="41"/>
      <c r="Q6214" s="41"/>
      <c r="R6214" s="41"/>
      <c r="S6214" s="41"/>
      <c r="T6214" s="41"/>
      <c r="U6214" s="41"/>
      <c r="V6214" s="41"/>
      <c r="W6214" s="41"/>
      <c r="X6214" s="41"/>
      <c r="Y6214" s="41"/>
    </row>
    <row r="6215" spans="1:25" ht="15" hidden="1" customHeight="1" x14ac:dyDescent="0.2">
      <c r="A6215" s="41"/>
      <c r="B6215" s="304" t="s">
        <v>275</v>
      </c>
      <c r="C6215" s="202">
        <v>11243</v>
      </c>
      <c r="D6215" s="200" t="s">
        <v>122</v>
      </c>
      <c r="E6215" s="200" t="s">
        <v>725</v>
      </c>
      <c r="F6215" s="200" t="s">
        <v>276</v>
      </c>
      <c r="G6215" s="200"/>
      <c r="H6215" s="201" t="s">
        <v>135</v>
      </c>
      <c r="I6215" s="205">
        <v>3.6000000000000001E-5</v>
      </c>
      <c r="J6215" s="203">
        <v>28</v>
      </c>
      <c r="K6215" s="204">
        <v>0</v>
      </c>
      <c r="L6215" s="315"/>
      <c r="N6215" s="41"/>
      <c r="O6215" s="41"/>
      <c r="P6215" s="41"/>
      <c r="Q6215" s="41"/>
      <c r="R6215" s="41"/>
      <c r="S6215" s="41"/>
      <c r="T6215" s="41"/>
      <c r="U6215" s="41"/>
      <c r="V6215" s="41"/>
      <c r="W6215" s="41"/>
      <c r="X6215" s="41"/>
      <c r="Y6215" s="41"/>
    </row>
    <row r="6216" spans="1:25" ht="15" hidden="1" customHeight="1" x14ac:dyDescent="0.2">
      <c r="A6216" s="41"/>
      <c r="B6216" s="304" t="s">
        <v>275</v>
      </c>
      <c r="C6216" s="202">
        <v>10790</v>
      </c>
      <c r="D6216" s="200" t="s">
        <v>122</v>
      </c>
      <c r="E6216" s="200" t="s">
        <v>724</v>
      </c>
      <c r="F6216" s="200" t="s">
        <v>276</v>
      </c>
      <c r="G6216" s="200"/>
      <c r="H6216" s="201" t="s">
        <v>135</v>
      </c>
      <c r="I6216" s="205">
        <v>3.6000000000000001E-5</v>
      </c>
      <c r="J6216" s="203">
        <v>25.95</v>
      </c>
      <c r="K6216" s="204">
        <v>0</v>
      </c>
      <c r="L6216" s="301"/>
      <c r="N6216" s="41"/>
      <c r="O6216" s="41"/>
      <c r="P6216" s="41"/>
      <c r="Q6216" s="41"/>
      <c r="R6216" s="41"/>
      <c r="S6216" s="41"/>
      <c r="T6216" s="41"/>
      <c r="U6216" s="41"/>
      <c r="V6216" s="41"/>
      <c r="W6216" s="41"/>
      <c r="X6216" s="41"/>
      <c r="Y6216" s="41"/>
    </row>
    <row r="6217" spans="1:25" ht="15" hidden="1" customHeight="1" x14ac:dyDescent="0.2">
      <c r="A6217" s="41"/>
      <c r="B6217" s="304" t="s">
        <v>275</v>
      </c>
      <c r="C6217" s="202" t="s">
        <v>2319</v>
      </c>
      <c r="D6217" s="200" t="s">
        <v>122</v>
      </c>
      <c r="E6217" s="200" t="s">
        <v>1711</v>
      </c>
      <c r="F6217" s="200" t="s">
        <v>401</v>
      </c>
      <c r="G6217" s="200"/>
      <c r="H6217" s="201" t="s">
        <v>396</v>
      </c>
      <c r="I6217" s="205">
        <v>0.36</v>
      </c>
      <c r="J6217" s="203">
        <v>19.13</v>
      </c>
      <c r="K6217" s="204">
        <v>6.88</v>
      </c>
      <c r="L6217" s="320"/>
      <c r="N6217" s="41"/>
      <c r="O6217" s="41"/>
      <c r="P6217" s="41"/>
      <c r="Q6217" s="41"/>
      <c r="R6217" s="41"/>
      <c r="S6217" s="41"/>
      <c r="T6217" s="41"/>
      <c r="U6217" s="41"/>
      <c r="V6217" s="41"/>
      <c r="W6217" s="41"/>
      <c r="X6217" s="41"/>
      <c r="Y6217" s="41"/>
    </row>
    <row r="6218" spans="1:25" ht="15" hidden="1" customHeight="1" x14ac:dyDescent="0.2">
      <c r="A6218" s="41"/>
      <c r="B6218" s="304" t="s">
        <v>275</v>
      </c>
      <c r="C6218" s="202" t="s">
        <v>2317</v>
      </c>
      <c r="D6218" s="200" t="s">
        <v>122</v>
      </c>
      <c r="E6218" s="200" t="s">
        <v>1707</v>
      </c>
      <c r="F6218" s="200" t="s">
        <v>276</v>
      </c>
      <c r="G6218" s="200"/>
      <c r="H6218" s="201" t="s">
        <v>54</v>
      </c>
      <c r="I6218" s="205">
        <v>1</v>
      </c>
      <c r="J6218" s="203">
        <v>50.63</v>
      </c>
      <c r="K6218" s="204">
        <v>50.63</v>
      </c>
      <c r="L6218" s="321"/>
      <c r="N6218" s="41"/>
      <c r="O6218" s="41"/>
      <c r="P6218" s="41"/>
      <c r="Q6218" s="41"/>
      <c r="R6218" s="41"/>
      <c r="S6218" s="41"/>
      <c r="T6218" s="41"/>
      <c r="U6218" s="41"/>
      <c r="V6218" s="41"/>
      <c r="W6218" s="41"/>
      <c r="X6218" s="41"/>
      <c r="Y6218" s="41"/>
    </row>
    <row r="6219" spans="1:25" ht="15" hidden="1" customHeight="1" x14ac:dyDescent="0.2">
      <c r="A6219" s="41"/>
      <c r="B6219" s="304" t="s">
        <v>275</v>
      </c>
      <c r="C6219" s="202">
        <v>11265</v>
      </c>
      <c r="D6219" s="200" t="s">
        <v>122</v>
      </c>
      <c r="E6219" s="200" t="s">
        <v>730</v>
      </c>
      <c r="F6219" s="200" t="s">
        <v>276</v>
      </c>
      <c r="G6219" s="200"/>
      <c r="H6219" s="201" t="s">
        <v>135</v>
      </c>
      <c r="I6219" s="205">
        <v>1.44E-4</v>
      </c>
      <c r="J6219" s="203">
        <v>18.75</v>
      </c>
      <c r="K6219" s="204">
        <v>0</v>
      </c>
      <c r="L6219" s="322"/>
      <c r="N6219" s="41"/>
      <c r="O6219" s="41"/>
      <c r="P6219" s="41"/>
      <c r="Q6219" s="41"/>
      <c r="R6219" s="41"/>
      <c r="S6219" s="41"/>
      <c r="T6219" s="41"/>
      <c r="U6219" s="41"/>
      <c r="V6219" s="41"/>
      <c r="W6219" s="41"/>
      <c r="X6219" s="41"/>
      <c r="Y6219" s="41"/>
    </row>
    <row r="6220" spans="1:25" ht="15" hidden="1" customHeight="1" x14ac:dyDescent="0.2">
      <c r="A6220" s="41"/>
      <c r="B6220" s="304" t="s">
        <v>275</v>
      </c>
      <c r="C6220" s="202">
        <v>1651</v>
      </c>
      <c r="D6220" s="200" t="s">
        <v>122</v>
      </c>
      <c r="E6220" s="200" t="s">
        <v>2311</v>
      </c>
      <c r="F6220" s="200" t="s">
        <v>276</v>
      </c>
      <c r="G6220" s="200"/>
      <c r="H6220" s="201" t="s">
        <v>697</v>
      </c>
      <c r="I6220" s="205">
        <v>1.2639999999999999E-3</v>
      </c>
      <c r="J6220" s="203">
        <v>6.7</v>
      </c>
      <c r="K6220" s="204">
        <v>0</v>
      </c>
      <c r="L6220" s="322"/>
      <c r="N6220" s="41"/>
      <c r="O6220" s="41"/>
      <c r="P6220" s="41"/>
      <c r="Q6220" s="41"/>
      <c r="R6220" s="41"/>
      <c r="S6220" s="41"/>
      <c r="T6220" s="41"/>
      <c r="U6220" s="41"/>
      <c r="V6220" s="41"/>
      <c r="W6220" s="41"/>
      <c r="X6220" s="41"/>
      <c r="Y6220" s="41"/>
    </row>
    <row r="6221" spans="1:25" ht="15" hidden="1" customHeight="1" x14ac:dyDescent="0.2">
      <c r="A6221" s="41"/>
      <c r="B6221" s="304" t="s">
        <v>275</v>
      </c>
      <c r="C6221" s="202">
        <v>4722</v>
      </c>
      <c r="D6221" s="200" t="s">
        <v>122</v>
      </c>
      <c r="E6221" s="200" t="s">
        <v>721</v>
      </c>
      <c r="F6221" s="200" t="s">
        <v>276</v>
      </c>
      <c r="G6221" s="200"/>
      <c r="H6221" s="201" t="s">
        <v>135</v>
      </c>
      <c r="I6221" s="205">
        <v>1.44E-4</v>
      </c>
      <c r="J6221" s="203">
        <v>18.8</v>
      </c>
      <c r="K6221" s="204">
        <v>0</v>
      </c>
      <c r="L6221" s="322"/>
      <c r="N6221" s="41"/>
      <c r="O6221" s="41"/>
      <c r="P6221" s="41"/>
      <c r="Q6221" s="41"/>
      <c r="R6221" s="41"/>
      <c r="S6221" s="41"/>
      <c r="T6221" s="41"/>
      <c r="U6221" s="41"/>
      <c r="V6221" s="41"/>
      <c r="W6221" s="41"/>
      <c r="X6221" s="41"/>
      <c r="Y6221" s="41"/>
    </row>
    <row r="6222" spans="1:25" ht="15" hidden="1" customHeight="1" x14ac:dyDescent="0.2">
      <c r="A6222" s="41"/>
      <c r="B6222" s="304" t="s">
        <v>275</v>
      </c>
      <c r="C6222" s="202">
        <v>941</v>
      </c>
      <c r="D6222" s="200" t="s">
        <v>122</v>
      </c>
      <c r="E6222" s="200" t="s">
        <v>696</v>
      </c>
      <c r="F6222" s="200" t="s">
        <v>276</v>
      </c>
      <c r="G6222" s="200"/>
      <c r="H6222" s="201" t="s">
        <v>135</v>
      </c>
      <c r="I6222" s="205">
        <v>2.3700000000000001E-3</v>
      </c>
      <c r="J6222" s="203">
        <v>190.77</v>
      </c>
      <c r="K6222" s="204">
        <v>0.45</v>
      </c>
      <c r="L6222" s="322"/>
      <c r="N6222" s="41"/>
      <c r="O6222" s="41"/>
      <c r="P6222" s="41"/>
      <c r="Q6222" s="41"/>
      <c r="R6222" s="41"/>
      <c r="S6222" s="41"/>
      <c r="T6222" s="41"/>
      <c r="U6222" s="41"/>
      <c r="V6222" s="41"/>
      <c r="W6222" s="41"/>
      <c r="X6222" s="41"/>
      <c r="Y6222" s="41"/>
    </row>
    <row r="6223" spans="1:25" ht="15" hidden="1" customHeight="1" x14ac:dyDescent="0.2">
      <c r="A6223" s="41"/>
      <c r="B6223" s="304" t="s">
        <v>275</v>
      </c>
      <c r="C6223" s="202" t="s">
        <v>2307</v>
      </c>
      <c r="D6223" s="200" t="s">
        <v>122</v>
      </c>
      <c r="E6223" s="200" t="s">
        <v>1718</v>
      </c>
      <c r="F6223" s="200" t="s">
        <v>276</v>
      </c>
      <c r="G6223" s="200"/>
      <c r="H6223" s="201" t="s">
        <v>135</v>
      </c>
      <c r="I6223" s="205">
        <v>3.1599999999999998E-4</v>
      </c>
      <c r="J6223" s="203">
        <v>17.48</v>
      </c>
      <c r="K6223" s="204">
        <v>0</v>
      </c>
      <c r="L6223" s="322"/>
      <c r="N6223" s="41"/>
      <c r="O6223" s="41"/>
      <c r="P6223" s="41"/>
      <c r="Q6223" s="41"/>
      <c r="R6223" s="41"/>
      <c r="S6223" s="41"/>
      <c r="T6223" s="41"/>
      <c r="U6223" s="41"/>
      <c r="V6223" s="41"/>
      <c r="W6223" s="41"/>
      <c r="X6223" s="41"/>
      <c r="Y6223" s="41"/>
    </row>
    <row r="6224" spans="1:25" ht="15" hidden="1" customHeight="1" x14ac:dyDescent="0.2">
      <c r="A6224" s="41"/>
      <c r="B6224" s="306"/>
      <c r="C6224" s="307"/>
      <c r="D6224" s="307"/>
      <c r="E6224" s="307"/>
      <c r="F6224" s="307" t="s">
        <v>261</v>
      </c>
      <c r="G6224" s="308">
        <v>23.52</v>
      </c>
      <c r="H6224" s="307" t="s">
        <v>262</v>
      </c>
      <c r="I6224" s="308">
        <v>0</v>
      </c>
      <c r="J6224" s="307" t="s">
        <v>263</v>
      </c>
      <c r="K6224" s="308">
        <v>23.52</v>
      </c>
      <c r="L6224" s="322"/>
      <c r="N6224" s="41"/>
      <c r="O6224" s="41"/>
      <c r="P6224" s="41"/>
      <c r="Q6224" s="41"/>
      <c r="R6224" s="41"/>
      <c r="S6224" s="41"/>
      <c r="T6224" s="41"/>
      <c r="U6224" s="41"/>
      <c r="V6224" s="41"/>
      <c r="W6224" s="41"/>
      <c r="X6224" s="41"/>
      <c r="Y6224" s="41"/>
    </row>
    <row r="6225" spans="1:25" ht="15" hidden="1" customHeight="1" thickBot="1" x14ac:dyDescent="0.25">
      <c r="A6225" s="41"/>
      <c r="B6225" s="306"/>
      <c r="C6225" s="307"/>
      <c r="D6225" s="307"/>
      <c r="E6225" s="307"/>
      <c r="F6225" s="307" t="s">
        <v>264</v>
      </c>
      <c r="G6225" s="308">
        <v>104.58</v>
      </c>
      <c r="H6225" s="307"/>
      <c r="I6225" s="307" t="s">
        <v>265</v>
      </c>
      <c r="J6225" s="307"/>
      <c r="K6225" s="308">
        <v>657.33</v>
      </c>
      <c r="L6225" s="322"/>
      <c r="N6225" s="41"/>
      <c r="O6225" s="41"/>
      <c r="P6225" s="41"/>
      <c r="Q6225" s="41"/>
      <c r="R6225" s="41"/>
      <c r="S6225" s="41"/>
      <c r="T6225" s="41"/>
      <c r="U6225" s="41"/>
      <c r="V6225" s="41"/>
      <c r="W6225" s="41"/>
      <c r="X6225" s="41"/>
      <c r="Y6225" s="41"/>
    </row>
    <row r="6226" spans="1:25" ht="15" hidden="1" customHeight="1" thickTop="1" x14ac:dyDescent="0.2">
      <c r="A6226" s="41"/>
      <c r="B6226" s="310"/>
      <c r="C6226" s="193"/>
      <c r="D6226" s="193"/>
      <c r="E6226" s="193"/>
      <c r="F6226" s="193"/>
      <c r="G6226" s="193"/>
      <c r="H6226" s="193"/>
      <c r="I6226" s="193"/>
      <c r="J6226" s="193"/>
      <c r="K6226" s="193"/>
      <c r="L6226" s="323"/>
      <c r="N6226" s="41"/>
      <c r="O6226" s="41"/>
      <c r="P6226" s="41"/>
      <c r="Q6226" s="41"/>
      <c r="R6226" s="41"/>
      <c r="S6226" s="41"/>
      <c r="T6226" s="41"/>
      <c r="U6226" s="41"/>
      <c r="V6226" s="41"/>
      <c r="W6226" s="41"/>
      <c r="X6226" s="41"/>
      <c r="Y6226" s="41"/>
    </row>
    <row r="6227" spans="1:25" ht="15" hidden="1" customHeight="1" x14ac:dyDescent="0.2">
      <c r="A6227" s="41"/>
      <c r="B6227" s="312"/>
      <c r="C6227" s="187" t="s">
        <v>30</v>
      </c>
      <c r="D6227" s="185" t="s">
        <v>31</v>
      </c>
      <c r="E6227" s="185" t="s">
        <v>32</v>
      </c>
      <c r="F6227" s="185" t="s">
        <v>250</v>
      </c>
      <c r="G6227" s="185"/>
      <c r="H6227" s="186" t="s">
        <v>33</v>
      </c>
      <c r="I6227" s="187" t="s">
        <v>34</v>
      </c>
      <c r="J6227" s="187" t="s">
        <v>35</v>
      </c>
      <c r="K6227" s="187" t="s">
        <v>37</v>
      </c>
      <c r="L6227" s="323"/>
      <c r="N6227" s="41"/>
      <c r="O6227" s="41"/>
      <c r="P6227" s="41"/>
      <c r="Q6227" s="41"/>
      <c r="R6227" s="41"/>
      <c r="S6227" s="41"/>
      <c r="T6227" s="41"/>
      <c r="U6227" s="41"/>
      <c r="V6227" s="41"/>
      <c r="W6227" s="41"/>
      <c r="X6227" s="41"/>
      <c r="Y6227" s="41"/>
    </row>
    <row r="6228" spans="1:25" ht="15" hidden="1" customHeight="1" x14ac:dyDescent="0.2">
      <c r="A6228" s="41"/>
      <c r="B6228" s="302" t="s">
        <v>251</v>
      </c>
      <c r="C6228" s="190">
        <v>11484</v>
      </c>
      <c r="D6228" s="188" t="s">
        <v>122</v>
      </c>
      <c r="E6228" s="188" t="s">
        <v>1134</v>
      </c>
      <c r="F6228" s="188" t="s">
        <v>1135</v>
      </c>
      <c r="G6228" s="188"/>
      <c r="H6228" s="189" t="s">
        <v>54</v>
      </c>
      <c r="I6228" s="192">
        <v>1</v>
      </c>
      <c r="J6228" s="191">
        <v>572.63</v>
      </c>
      <c r="K6228" s="191">
        <v>572.63</v>
      </c>
      <c r="L6228" s="315"/>
      <c r="N6228" s="41"/>
      <c r="O6228" s="41"/>
      <c r="P6228" s="41"/>
      <c r="Q6228" s="41"/>
      <c r="R6228" s="41"/>
      <c r="S6228" s="41"/>
      <c r="T6228" s="41"/>
      <c r="U6228" s="41"/>
      <c r="V6228" s="41"/>
      <c r="W6228" s="41"/>
      <c r="X6228" s="41"/>
      <c r="Y6228" s="41"/>
    </row>
    <row r="6229" spans="1:25" ht="15" hidden="1" customHeight="1" x14ac:dyDescent="0.2">
      <c r="A6229" s="41"/>
      <c r="B6229" s="312" t="s">
        <v>29</v>
      </c>
      <c r="C6229" s="187" t="s">
        <v>30</v>
      </c>
      <c r="D6229" s="185" t="s">
        <v>31</v>
      </c>
      <c r="E6229" s="185" t="s">
        <v>32</v>
      </c>
      <c r="F6229" s="185" t="s">
        <v>250</v>
      </c>
      <c r="G6229" s="187"/>
      <c r="H6229" s="186" t="s">
        <v>33</v>
      </c>
      <c r="I6229" s="187" t="s">
        <v>34</v>
      </c>
      <c r="J6229" s="187" t="s">
        <v>35</v>
      </c>
      <c r="K6229" s="187" t="s">
        <v>37</v>
      </c>
      <c r="L6229" s="301"/>
      <c r="N6229" s="41"/>
      <c r="O6229" s="41"/>
      <c r="P6229" s="41"/>
      <c r="Q6229" s="41"/>
      <c r="R6229" s="41"/>
      <c r="S6229" s="41"/>
      <c r="T6229" s="41"/>
      <c r="U6229" s="41"/>
      <c r="V6229" s="41"/>
      <c r="W6229" s="41"/>
      <c r="X6229" s="41"/>
      <c r="Y6229" s="41"/>
    </row>
    <row r="6230" spans="1:25" ht="15" hidden="1" customHeight="1" x14ac:dyDescent="0.2">
      <c r="A6230" s="41"/>
      <c r="B6230" s="314" t="s">
        <v>251</v>
      </c>
      <c r="C6230" s="196">
        <v>11477</v>
      </c>
      <c r="D6230" s="194" t="s">
        <v>122</v>
      </c>
      <c r="E6230" s="194" t="s">
        <v>1215</v>
      </c>
      <c r="F6230" s="194" t="s">
        <v>1135</v>
      </c>
      <c r="G6230" s="194"/>
      <c r="H6230" s="195" t="s">
        <v>54</v>
      </c>
      <c r="I6230" s="199">
        <v>1</v>
      </c>
      <c r="J6230" s="197">
        <v>29.5</v>
      </c>
      <c r="K6230" s="198">
        <v>29.5</v>
      </c>
      <c r="L6230" s="320"/>
      <c r="N6230" s="41"/>
      <c r="O6230" s="41"/>
      <c r="P6230" s="41"/>
      <c r="Q6230" s="41"/>
      <c r="R6230" s="41"/>
      <c r="S6230" s="41"/>
      <c r="T6230" s="41"/>
      <c r="U6230" s="41"/>
      <c r="V6230" s="41"/>
      <c r="W6230" s="41"/>
      <c r="X6230" s="41"/>
      <c r="Y6230" s="41"/>
    </row>
    <row r="6231" spans="1:25" ht="15" hidden="1" customHeight="1" x14ac:dyDescent="0.2">
      <c r="A6231" s="41"/>
      <c r="B6231" s="304" t="s">
        <v>275</v>
      </c>
      <c r="C6231" s="202" t="s">
        <v>2317</v>
      </c>
      <c r="D6231" s="200" t="s">
        <v>122</v>
      </c>
      <c r="E6231" s="200" t="s">
        <v>1707</v>
      </c>
      <c r="F6231" s="200" t="s">
        <v>276</v>
      </c>
      <c r="G6231" s="200"/>
      <c r="H6231" s="201" t="s">
        <v>54</v>
      </c>
      <c r="I6231" s="205">
        <v>1</v>
      </c>
      <c r="J6231" s="203">
        <v>50.63</v>
      </c>
      <c r="K6231" s="204">
        <v>50.63</v>
      </c>
      <c r="L6231" s="321"/>
      <c r="N6231" s="41"/>
      <c r="O6231" s="41"/>
      <c r="P6231" s="41"/>
      <c r="Q6231" s="41"/>
      <c r="R6231" s="41"/>
      <c r="S6231" s="41"/>
      <c r="T6231" s="41"/>
      <c r="U6231" s="41"/>
      <c r="V6231" s="41"/>
      <c r="W6231" s="41"/>
      <c r="X6231" s="41"/>
      <c r="Y6231" s="41"/>
    </row>
    <row r="6232" spans="1:25" ht="15" hidden="1" customHeight="1" x14ac:dyDescent="0.2">
      <c r="A6232" s="41"/>
      <c r="B6232" s="304" t="s">
        <v>275</v>
      </c>
      <c r="C6232" s="202" t="s">
        <v>2492</v>
      </c>
      <c r="D6232" s="200" t="s">
        <v>122</v>
      </c>
      <c r="E6232" s="200" t="s">
        <v>1796</v>
      </c>
      <c r="F6232" s="200" t="s">
        <v>276</v>
      </c>
      <c r="G6232" s="200"/>
      <c r="H6232" s="201" t="s">
        <v>54</v>
      </c>
      <c r="I6232" s="205">
        <v>1</v>
      </c>
      <c r="J6232" s="203">
        <v>492.5</v>
      </c>
      <c r="K6232" s="204">
        <v>492.5</v>
      </c>
      <c r="L6232" s="321"/>
      <c r="N6232" s="41"/>
      <c r="O6232" s="41"/>
      <c r="P6232" s="41"/>
      <c r="Q6232" s="41"/>
      <c r="R6232" s="41"/>
      <c r="S6232" s="41"/>
      <c r="T6232" s="41"/>
      <c r="U6232" s="41"/>
      <c r="V6232" s="41"/>
      <c r="W6232" s="41"/>
      <c r="X6232" s="41"/>
      <c r="Y6232" s="41"/>
    </row>
    <row r="6233" spans="1:25" ht="15" hidden="1" customHeight="1" x14ac:dyDescent="0.2">
      <c r="A6233" s="41"/>
      <c r="B6233" s="316" t="s">
        <v>1705</v>
      </c>
      <c r="C6233" s="187"/>
      <c r="D6233" s="187"/>
      <c r="E6233" s="187"/>
      <c r="F6233" s="187"/>
      <c r="G6233" s="187"/>
      <c r="H6233" s="187"/>
      <c r="I6233" s="187"/>
      <c r="J6233" s="187"/>
      <c r="K6233" s="187"/>
      <c r="L6233" s="322"/>
      <c r="N6233" s="41"/>
      <c r="O6233" s="41"/>
      <c r="P6233" s="41"/>
      <c r="Q6233" s="41"/>
      <c r="R6233" s="41"/>
      <c r="S6233" s="41"/>
      <c r="T6233" s="41"/>
      <c r="U6233" s="41"/>
      <c r="V6233" s="41"/>
      <c r="W6233" s="41"/>
      <c r="X6233" s="41"/>
      <c r="Y6233" s="41"/>
    </row>
    <row r="6234" spans="1:25" ht="15" hidden="1" customHeight="1" x14ac:dyDescent="0.2">
      <c r="A6234" s="41"/>
      <c r="B6234" s="312" t="s">
        <v>29</v>
      </c>
      <c r="C6234" s="187" t="s">
        <v>30</v>
      </c>
      <c r="D6234" s="185" t="s">
        <v>31</v>
      </c>
      <c r="E6234" s="185" t="s">
        <v>32</v>
      </c>
      <c r="F6234" s="185" t="s">
        <v>250</v>
      </c>
      <c r="G6234" s="187"/>
      <c r="H6234" s="186" t="s">
        <v>33</v>
      </c>
      <c r="I6234" s="187" t="s">
        <v>34</v>
      </c>
      <c r="J6234" s="187" t="s">
        <v>35</v>
      </c>
      <c r="K6234" s="187" t="s">
        <v>37</v>
      </c>
      <c r="L6234" s="323"/>
      <c r="N6234" s="41"/>
      <c r="O6234" s="41"/>
      <c r="P6234" s="41"/>
      <c r="Q6234" s="41"/>
      <c r="R6234" s="41"/>
      <c r="S6234" s="41"/>
      <c r="T6234" s="41"/>
      <c r="U6234" s="41"/>
      <c r="V6234" s="41"/>
      <c r="W6234" s="41"/>
      <c r="X6234" s="41"/>
      <c r="Y6234" s="41"/>
    </row>
    <row r="6235" spans="1:25" ht="15" hidden="1" customHeight="1" x14ac:dyDescent="0.2">
      <c r="A6235" s="41"/>
      <c r="B6235" s="304" t="s">
        <v>275</v>
      </c>
      <c r="C6235" s="202" t="s">
        <v>2319</v>
      </c>
      <c r="D6235" s="200" t="s">
        <v>122</v>
      </c>
      <c r="E6235" s="200" t="s">
        <v>1711</v>
      </c>
      <c r="F6235" s="200" t="s">
        <v>401</v>
      </c>
      <c r="G6235" s="200"/>
      <c r="H6235" s="201" t="s">
        <v>396</v>
      </c>
      <c r="I6235" s="205">
        <v>0.36</v>
      </c>
      <c r="J6235" s="203">
        <v>19.13</v>
      </c>
      <c r="K6235" s="204">
        <v>6.88</v>
      </c>
      <c r="L6235" s="323"/>
      <c r="N6235" s="41"/>
      <c r="O6235" s="41"/>
      <c r="P6235" s="41"/>
      <c r="Q6235" s="41"/>
      <c r="R6235" s="41"/>
      <c r="S6235" s="41"/>
      <c r="T6235" s="41"/>
      <c r="U6235" s="41"/>
      <c r="V6235" s="41"/>
      <c r="W6235" s="41"/>
      <c r="X6235" s="41"/>
      <c r="Y6235" s="41"/>
    </row>
    <row r="6236" spans="1:25" ht="15" hidden="1" customHeight="1" x14ac:dyDescent="0.2">
      <c r="A6236" s="41"/>
      <c r="B6236" s="304" t="s">
        <v>275</v>
      </c>
      <c r="C6236" s="202">
        <v>10788</v>
      </c>
      <c r="D6236" s="200" t="s">
        <v>122</v>
      </c>
      <c r="E6236" s="200" t="s">
        <v>708</v>
      </c>
      <c r="F6236" s="200" t="s">
        <v>276</v>
      </c>
      <c r="G6236" s="200"/>
      <c r="H6236" s="201" t="s">
        <v>135</v>
      </c>
      <c r="I6236" s="205">
        <v>2.4399999999999999E-4</v>
      </c>
      <c r="J6236" s="203">
        <v>36.9</v>
      </c>
      <c r="K6236" s="204">
        <v>0</v>
      </c>
      <c r="L6236" s="315"/>
      <c r="N6236" s="41"/>
      <c r="O6236" s="41"/>
      <c r="P6236" s="41"/>
      <c r="Q6236" s="41"/>
      <c r="R6236" s="41"/>
      <c r="S6236" s="41"/>
      <c r="T6236" s="41"/>
      <c r="U6236" s="41"/>
      <c r="V6236" s="41"/>
      <c r="W6236" s="41"/>
      <c r="X6236" s="41"/>
      <c r="Y6236" s="41"/>
    </row>
    <row r="6237" spans="1:25" ht="15" hidden="1" customHeight="1" x14ac:dyDescent="0.2">
      <c r="A6237" s="41"/>
      <c r="B6237" s="304" t="s">
        <v>275</v>
      </c>
      <c r="C6237" s="202" t="s">
        <v>2317</v>
      </c>
      <c r="D6237" s="200" t="s">
        <v>122</v>
      </c>
      <c r="E6237" s="200" t="s">
        <v>1707</v>
      </c>
      <c r="F6237" s="200" t="s">
        <v>276</v>
      </c>
      <c r="G6237" s="200"/>
      <c r="H6237" s="201" t="s">
        <v>54</v>
      </c>
      <c r="I6237" s="205">
        <v>1</v>
      </c>
      <c r="J6237" s="203">
        <v>50.63</v>
      </c>
      <c r="K6237" s="204">
        <v>50.63</v>
      </c>
      <c r="L6237" s="301"/>
      <c r="N6237" s="41"/>
      <c r="O6237" s="41"/>
      <c r="P6237" s="41"/>
      <c r="Q6237" s="41"/>
      <c r="R6237" s="41"/>
      <c r="S6237" s="41"/>
      <c r="T6237" s="41"/>
      <c r="U6237" s="41"/>
      <c r="V6237" s="41"/>
      <c r="W6237" s="41"/>
      <c r="X6237" s="41"/>
      <c r="Y6237" s="41"/>
    </row>
    <row r="6238" spans="1:25" ht="15" hidden="1" customHeight="1" x14ac:dyDescent="0.2">
      <c r="A6238" s="41"/>
      <c r="B6238" s="304" t="s">
        <v>275</v>
      </c>
      <c r="C6238" s="202">
        <v>4722</v>
      </c>
      <c r="D6238" s="200" t="s">
        <v>122</v>
      </c>
      <c r="E6238" s="200" t="s">
        <v>721</v>
      </c>
      <c r="F6238" s="200" t="s">
        <v>276</v>
      </c>
      <c r="G6238" s="200"/>
      <c r="H6238" s="201" t="s">
        <v>135</v>
      </c>
      <c r="I6238" s="205">
        <v>1.44E-4</v>
      </c>
      <c r="J6238" s="203">
        <v>18.8</v>
      </c>
      <c r="K6238" s="204">
        <v>0</v>
      </c>
      <c r="L6238" s="320"/>
      <c r="N6238" s="41"/>
      <c r="O6238" s="41"/>
      <c r="P6238" s="41"/>
      <c r="Q6238" s="41"/>
      <c r="R6238" s="41"/>
      <c r="S6238" s="41"/>
      <c r="T6238" s="41"/>
      <c r="U6238" s="41"/>
      <c r="V6238" s="41"/>
      <c r="W6238" s="41"/>
      <c r="X6238" s="41"/>
      <c r="Y6238" s="41"/>
    </row>
    <row r="6239" spans="1:25" ht="15" hidden="1" customHeight="1" x14ac:dyDescent="0.2">
      <c r="A6239" s="41"/>
      <c r="B6239" s="304" t="s">
        <v>275</v>
      </c>
      <c r="C6239" s="202" t="s">
        <v>2312</v>
      </c>
      <c r="D6239" s="200" t="s">
        <v>122</v>
      </c>
      <c r="E6239" s="200" t="s">
        <v>1719</v>
      </c>
      <c r="F6239" s="200" t="s">
        <v>276</v>
      </c>
      <c r="G6239" s="200"/>
      <c r="H6239" s="201" t="s">
        <v>135</v>
      </c>
      <c r="I6239" s="205">
        <v>9.4799999999999995E-4</v>
      </c>
      <c r="J6239" s="203">
        <v>13.45</v>
      </c>
      <c r="K6239" s="204">
        <v>0.01</v>
      </c>
      <c r="L6239" s="321"/>
      <c r="N6239" s="41"/>
      <c r="O6239" s="41"/>
      <c r="P6239" s="41"/>
      <c r="Q6239" s="41"/>
      <c r="R6239" s="41"/>
      <c r="S6239" s="41"/>
      <c r="T6239" s="41"/>
      <c r="U6239" s="41"/>
      <c r="V6239" s="41"/>
      <c r="W6239" s="41"/>
      <c r="X6239" s="41"/>
      <c r="Y6239" s="41"/>
    </row>
    <row r="6240" spans="1:25" ht="15" hidden="1" customHeight="1" x14ac:dyDescent="0.2">
      <c r="A6240" s="41"/>
      <c r="B6240" s="304" t="s">
        <v>275</v>
      </c>
      <c r="C6240" s="202">
        <v>10282</v>
      </c>
      <c r="D6240" s="200" t="s">
        <v>122</v>
      </c>
      <c r="E6240" s="200" t="s">
        <v>722</v>
      </c>
      <c r="F6240" s="200" t="s">
        <v>276</v>
      </c>
      <c r="G6240" s="200"/>
      <c r="H6240" s="201" t="s">
        <v>135</v>
      </c>
      <c r="I6240" s="205">
        <v>7.2000000000000002E-5</v>
      </c>
      <c r="J6240" s="203">
        <v>46.2</v>
      </c>
      <c r="K6240" s="204">
        <v>0</v>
      </c>
      <c r="L6240" s="322"/>
      <c r="N6240" s="41"/>
      <c r="O6240" s="41"/>
      <c r="P6240" s="41"/>
      <c r="Q6240" s="41"/>
      <c r="R6240" s="41"/>
      <c r="S6240" s="41"/>
      <c r="T6240" s="41"/>
      <c r="U6240" s="41"/>
      <c r="V6240" s="41"/>
      <c r="W6240" s="41"/>
      <c r="X6240" s="41"/>
      <c r="Y6240" s="41"/>
    </row>
    <row r="6241" spans="1:25" ht="15" hidden="1" customHeight="1" x14ac:dyDescent="0.2">
      <c r="A6241" s="41"/>
      <c r="B6241" s="304" t="s">
        <v>275</v>
      </c>
      <c r="C6241" s="202">
        <v>1651</v>
      </c>
      <c r="D6241" s="200" t="s">
        <v>122</v>
      </c>
      <c r="E6241" s="200" t="s">
        <v>2311</v>
      </c>
      <c r="F6241" s="200" t="s">
        <v>276</v>
      </c>
      <c r="G6241" s="200"/>
      <c r="H6241" s="201" t="s">
        <v>697</v>
      </c>
      <c r="I6241" s="205">
        <v>1.2639999999999999E-3</v>
      </c>
      <c r="J6241" s="203">
        <v>6.7</v>
      </c>
      <c r="K6241" s="204">
        <v>0</v>
      </c>
      <c r="L6241" s="322"/>
      <c r="N6241" s="41"/>
      <c r="O6241" s="41"/>
      <c r="P6241" s="41"/>
      <c r="Q6241" s="41"/>
      <c r="R6241" s="41"/>
      <c r="S6241" s="41"/>
      <c r="T6241" s="41"/>
      <c r="U6241" s="41"/>
      <c r="V6241" s="41"/>
      <c r="W6241" s="41"/>
      <c r="X6241" s="41"/>
      <c r="Y6241" s="41"/>
    </row>
    <row r="6242" spans="1:25" ht="15" hidden="1" customHeight="1" x14ac:dyDescent="0.2">
      <c r="A6242" s="41"/>
      <c r="B6242" s="304" t="s">
        <v>275</v>
      </c>
      <c r="C6242" s="202" t="s">
        <v>2310</v>
      </c>
      <c r="D6242" s="200" t="s">
        <v>122</v>
      </c>
      <c r="E6242" s="200" t="s">
        <v>1714</v>
      </c>
      <c r="F6242" s="200" t="s">
        <v>276</v>
      </c>
      <c r="G6242" s="200"/>
      <c r="H6242" s="201" t="s">
        <v>1715</v>
      </c>
      <c r="I6242" s="205">
        <v>1.2639999999999999E-3</v>
      </c>
      <c r="J6242" s="203">
        <v>64.56</v>
      </c>
      <c r="K6242" s="204">
        <v>0.08</v>
      </c>
      <c r="L6242" s="322"/>
      <c r="N6242" s="41"/>
      <c r="O6242" s="41"/>
      <c r="P6242" s="41"/>
      <c r="Q6242" s="41"/>
      <c r="R6242" s="41"/>
      <c r="S6242" s="41"/>
      <c r="T6242" s="41"/>
      <c r="U6242" s="41"/>
      <c r="V6242" s="41"/>
      <c r="W6242" s="41"/>
      <c r="X6242" s="41"/>
      <c r="Y6242" s="41"/>
    </row>
    <row r="6243" spans="1:25" ht="15" hidden="1" customHeight="1" x14ac:dyDescent="0.2">
      <c r="A6243" s="41"/>
      <c r="B6243" s="304" t="s">
        <v>275</v>
      </c>
      <c r="C6243" s="202">
        <v>10761</v>
      </c>
      <c r="D6243" s="200" t="s">
        <v>122</v>
      </c>
      <c r="E6243" s="200" t="s">
        <v>707</v>
      </c>
      <c r="F6243" s="200" t="s">
        <v>518</v>
      </c>
      <c r="G6243" s="200"/>
      <c r="H6243" s="201" t="s">
        <v>135</v>
      </c>
      <c r="I6243" s="205">
        <v>0.16084399999999999</v>
      </c>
      <c r="J6243" s="203">
        <v>5</v>
      </c>
      <c r="K6243" s="204">
        <v>0.8</v>
      </c>
      <c r="L6243" s="322"/>
      <c r="N6243" s="41"/>
      <c r="O6243" s="41"/>
      <c r="P6243" s="41"/>
      <c r="Q6243" s="41"/>
      <c r="R6243" s="41"/>
      <c r="S6243" s="41"/>
      <c r="T6243" s="41"/>
      <c r="U6243" s="41"/>
      <c r="V6243" s="41"/>
      <c r="W6243" s="41"/>
      <c r="X6243" s="41"/>
      <c r="Y6243" s="41"/>
    </row>
    <row r="6244" spans="1:25" ht="15" hidden="1" customHeight="1" x14ac:dyDescent="0.2">
      <c r="A6244" s="41"/>
      <c r="B6244" s="304" t="s">
        <v>275</v>
      </c>
      <c r="C6244" s="202">
        <v>941</v>
      </c>
      <c r="D6244" s="200" t="s">
        <v>122</v>
      </c>
      <c r="E6244" s="200" t="s">
        <v>696</v>
      </c>
      <c r="F6244" s="200" t="s">
        <v>276</v>
      </c>
      <c r="G6244" s="200"/>
      <c r="H6244" s="201" t="s">
        <v>135</v>
      </c>
      <c r="I6244" s="205">
        <v>2.3700000000000001E-3</v>
      </c>
      <c r="J6244" s="203">
        <v>190.77</v>
      </c>
      <c r="K6244" s="204">
        <v>0.45</v>
      </c>
      <c r="L6244" s="322"/>
      <c r="N6244" s="41"/>
      <c r="O6244" s="41"/>
      <c r="P6244" s="41"/>
      <c r="Q6244" s="41"/>
      <c r="R6244" s="41"/>
      <c r="S6244" s="41"/>
      <c r="T6244" s="41"/>
      <c r="U6244" s="41"/>
      <c r="V6244" s="41"/>
      <c r="W6244" s="41"/>
      <c r="X6244" s="41"/>
      <c r="Y6244" s="41"/>
    </row>
    <row r="6245" spans="1:25" ht="15" hidden="1" customHeight="1" x14ac:dyDescent="0.2">
      <c r="A6245" s="41"/>
      <c r="B6245" s="304" t="s">
        <v>275</v>
      </c>
      <c r="C6245" s="202">
        <v>10599</v>
      </c>
      <c r="D6245" s="200" t="s">
        <v>122</v>
      </c>
      <c r="E6245" s="200" t="s">
        <v>706</v>
      </c>
      <c r="F6245" s="200" t="s">
        <v>276</v>
      </c>
      <c r="G6245" s="200"/>
      <c r="H6245" s="201" t="s">
        <v>135</v>
      </c>
      <c r="I6245" s="205">
        <v>2.8440000000000002E-3</v>
      </c>
      <c r="J6245" s="203">
        <v>18</v>
      </c>
      <c r="K6245" s="204">
        <v>0.05</v>
      </c>
      <c r="L6245" s="322"/>
      <c r="N6245" s="41"/>
      <c r="O6245" s="41"/>
      <c r="P6245" s="41"/>
      <c r="Q6245" s="41"/>
      <c r="R6245" s="41"/>
      <c r="S6245" s="41"/>
      <c r="T6245" s="41"/>
      <c r="U6245" s="41"/>
      <c r="V6245" s="41"/>
      <c r="W6245" s="41"/>
      <c r="X6245" s="41"/>
      <c r="Y6245" s="41"/>
    </row>
    <row r="6246" spans="1:25" ht="15" hidden="1" customHeight="1" x14ac:dyDescent="0.2">
      <c r="A6246" s="41"/>
      <c r="B6246" s="304" t="s">
        <v>275</v>
      </c>
      <c r="C6246" s="202">
        <v>4728</v>
      </c>
      <c r="D6246" s="200" t="s">
        <v>122</v>
      </c>
      <c r="E6246" s="200" t="s">
        <v>699</v>
      </c>
      <c r="F6246" s="200" t="s">
        <v>276</v>
      </c>
      <c r="G6246" s="200"/>
      <c r="H6246" s="201" t="s">
        <v>135</v>
      </c>
      <c r="I6246" s="205">
        <v>3.6600000000000001E-4</v>
      </c>
      <c r="J6246" s="203">
        <v>18.579999999999998</v>
      </c>
      <c r="K6246" s="204">
        <v>0</v>
      </c>
      <c r="L6246" s="322"/>
      <c r="N6246" s="41"/>
      <c r="O6246" s="41"/>
      <c r="P6246" s="41"/>
      <c r="Q6246" s="41"/>
      <c r="R6246" s="41"/>
      <c r="S6246" s="41"/>
      <c r="T6246" s="41"/>
      <c r="U6246" s="41"/>
      <c r="V6246" s="41"/>
      <c r="W6246" s="41"/>
      <c r="X6246" s="41"/>
      <c r="Y6246" s="41"/>
    </row>
    <row r="6247" spans="1:25" ht="15" hidden="1" customHeight="1" x14ac:dyDescent="0.2">
      <c r="A6247" s="41"/>
      <c r="B6247" s="304" t="s">
        <v>275</v>
      </c>
      <c r="C6247" s="202">
        <v>4174</v>
      </c>
      <c r="D6247" s="200" t="s">
        <v>122</v>
      </c>
      <c r="E6247" s="200" t="s">
        <v>720</v>
      </c>
      <c r="F6247" s="200" t="s">
        <v>276</v>
      </c>
      <c r="G6247" s="200"/>
      <c r="H6247" s="201" t="s">
        <v>135</v>
      </c>
      <c r="I6247" s="205">
        <v>1.8000000000000001E-4</v>
      </c>
      <c r="J6247" s="203">
        <v>12</v>
      </c>
      <c r="K6247" s="204">
        <v>0</v>
      </c>
      <c r="L6247" s="323"/>
      <c r="N6247" s="41"/>
      <c r="O6247" s="41"/>
      <c r="P6247" s="41"/>
      <c r="Q6247" s="41"/>
      <c r="R6247" s="41"/>
      <c r="S6247" s="41"/>
      <c r="T6247" s="41"/>
      <c r="U6247" s="41"/>
      <c r="V6247" s="41"/>
      <c r="W6247" s="41"/>
      <c r="X6247" s="41"/>
      <c r="Y6247" s="41"/>
    </row>
    <row r="6248" spans="1:25" ht="15" hidden="1" customHeight="1" x14ac:dyDescent="0.2">
      <c r="A6248" s="41"/>
      <c r="B6248" s="304" t="s">
        <v>275</v>
      </c>
      <c r="C6248" s="202">
        <v>10596</v>
      </c>
      <c r="D6248" s="200" t="s">
        <v>122</v>
      </c>
      <c r="E6248" s="200" t="s">
        <v>705</v>
      </c>
      <c r="F6248" s="200" t="s">
        <v>276</v>
      </c>
      <c r="G6248" s="200"/>
      <c r="H6248" s="201" t="s">
        <v>135</v>
      </c>
      <c r="I6248" s="205">
        <v>7.11E-3</v>
      </c>
      <c r="J6248" s="203">
        <v>4.9000000000000004</v>
      </c>
      <c r="K6248" s="204">
        <v>0.03</v>
      </c>
      <c r="L6248" s="323"/>
      <c r="N6248" s="41"/>
      <c r="O6248" s="41"/>
      <c r="P6248" s="41"/>
      <c r="Q6248" s="41"/>
      <c r="R6248" s="41"/>
      <c r="S6248" s="41"/>
      <c r="T6248" s="41"/>
      <c r="U6248" s="41"/>
      <c r="V6248" s="41"/>
      <c r="W6248" s="41"/>
      <c r="X6248" s="41"/>
      <c r="Y6248" s="41"/>
    </row>
    <row r="6249" spans="1:25" ht="15" hidden="1" customHeight="1" x14ac:dyDescent="0.2">
      <c r="A6249" s="41"/>
      <c r="B6249" s="304" t="s">
        <v>275</v>
      </c>
      <c r="C6249" s="202" t="s">
        <v>2492</v>
      </c>
      <c r="D6249" s="200" t="s">
        <v>122</v>
      </c>
      <c r="E6249" s="200" t="s">
        <v>1796</v>
      </c>
      <c r="F6249" s="200" t="s">
        <v>276</v>
      </c>
      <c r="G6249" s="200"/>
      <c r="H6249" s="201" t="s">
        <v>54</v>
      </c>
      <c r="I6249" s="205">
        <v>1</v>
      </c>
      <c r="J6249" s="203">
        <v>492.5</v>
      </c>
      <c r="K6249" s="204">
        <v>492.5</v>
      </c>
      <c r="L6249" s="315"/>
      <c r="N6249" s="41"/>
      <c r="O6249" s="41"/>
      <c r="P6249" s="41"/>
      <c r="Q6249" s="41"/>
      <c r="R6249" s="41"/>
      <c r="S6249" s="41"/>
      <c r="T6249" s="41"/>
      <c r="U6249" s="41"/>
      <c r="V6249" s="41"/>
      <c r="W6249" s="41"/>
      <c r="X6249" s="41"/>
      <c r="Y6249" s="41"/>
    </row>
    <row r="6250" spans="1:25" ht="15" hidden="1" customHeight="1" x14ac:dyDescent="0.2">
      <c r="A6250" s="41"/>
      <c r="B6250" s="304" t="s">
        <v>275</v>
      </c>
      <c r="C6250" s="202">
        <v>11264</v>
      </c>
      <c r="D6250" s="200" t="s">
        <v>122</v>
      </c>
      <c r="E6250" s="200" t="s">
        <v>729</v>
      </c>
      <c r="F6250" s="200" t="s">
        <v>276</v>
      </c>
      <c r="G6250" s="200"/>
      <c r="H6250" s="201" t="s">
        <v>135</v>
      </c>
      <c r="I6250" s="205">
        <v>7.2000000000000002E-5</v>
      </c>
      <c r="J6250" s="203">
        <v>13.52</v>
      </c>
      <c r="K6250" s="204">
        <v>0</v>
      </c>
      <c r="L6250" s="301"/>
      <c r="N6250" s="41"/>
      <c r="O6250" s="41"/>
      <c r="P6250" s="41"/>
      <c r="Q6250" s="41"/>
      <c r="R6250" s="41"/>
      <c r="S6250" s="41"/>
      <c r="T6250" s="41"/>
      <c r="U6250" s="41"/>
      <c r="V6250" s="41"/>
      <c r="W6250" s="41"/>
      <c r="X6250" s="41"/>
      <c r="Y6250" s="41"/>
    </row>
    <row r="6251" spans="1:25" ht="15" hidden="1" customHeight="1" x14ac:dyDescent="0.2">
      <c r="A6251" s="41"/>
      <c r="B6251" s="304" t="s">
        <v>275</v>
      </c>
      <c r="C6251" s="202" t="s">
        <v>2318</v>
      </c>
      <c r="D6251" s="200" t="s">
        <v>122</v>
      </c>
      <c r="E6251" s="200" t="s">
        <v>1717</v>
      </c>
      <c r="F6251" s="200" t="s">
        <v>276</v>
      </c>
      <c r="G6251" s="200"/>
      <c r="H6251" s="201" t="s">
        <v>135</v>
      </c>
      <c r="I6251" s="205">
        <v>2.4399999999999999E-4</v>
      </c>
      <c r="J6251" s="203">
        <v>163</v>
      </c>
      <c r="K6251" s="204">
        <v>0.03</v>
      </c>
      <c r="L6251" s="320"/>
      <c r="N6251" s="41"/>
      <c r="O6251" s="41"/>
      <c r="P6251" s="41"/>
      <c r="Q6251" s="41"/>
      <c r="R6251" s="41"/>
      <c r="S6251" s="41"/>
      <c r="T6251" s="41"/>
      <c r="U6251" s="41"/>
      <c r="V6251" s="41"/>
      <c r="W6251" s="41"/>
      <c r="X6251" s="41"/>
      <c r="Y6251" s="41"/>
    </row>
    <row r="6252" spans="1:25" ht="15" hidden="1" customHeight="1" x14ac:dyDescent="0.2">
      <c r="A6252" s="41"/>
      <c r="B6252" s="304" t="s">
        <v>275</v>
      </c>
      <c r="C6252" s="202">
        <v>10362</v>
      </c>
      <c r="D6252" s="200" t="s">
        <v>122</v>
      </c>
      <c r="E6252" s="200" t="s">
        <v>701</v>
      </c>
      <c r="F6252" s="200" t="s">
        <v>518</v>
      </c>
      <c r="G6252" s="200"/>
      <c r="H6252" s="201" t="s">
        <v>135</v>
      </c>
      <c r="I6252" s="205">
        <v>7.11E-3</v>
      </c>
      <c r="J6252" s="203">
        <v>12.54</v>
      </c>
      <c r="K6252" s="204">
        <v>0.08</v>
      </c>
      <c r="L6252" s="321"/>
      <c r="N6252" s="41"/>
      <c r="O6252" s="41"/>
      <c r="P6252" s="41"/>
      <c r="Q6252" s="41"/>
      <c r="R6252" s="41"/>
      <c r="S6252" s="41"/>
      <c r="T6252" s="41"/>
      <c r="U6252" s="41"/>
      <c r="V6252" s="41"/>
      <c r="W6252" s="41"/>
      <c r="X6252" s="41"/>
      <c r="Y6252" s="41"/>
    </row>
    <row r="6253" spans="1:25" ht="15" hidden="1" customHeight="1" x14ac:dyDescent="0.2">
      <c r="A6253" s="41"/>
      <c r="B6253" s="304" t="s">
        <v>275</v>
      </c>
      <c r="C6253" s="202">
        <v>11246</v>
      </c>
      <c r="D6253" s="200" t="s">
        <v>122</v>
      </c>
      <c r="E6253" s="200" t="s">
        <v>727</v>
      </c>
      <c r="F6253" s="200" t="s">
        <v>276</v>
      </c>
      <c r="G6253" s="200"/>
      <c r="H6253" s="201" t="s">
        <v>156</v>
      </c>
      <c r="I6253" s="205">
        <v>2.52E-4</v>
      </c>
      <c r="J6253" s="203">
        <v>10.220000000000001</v>
      </c>
      <c r="K6253" s="204">
        <v>0</v>
      </c>
      <c r="L6253" s="321"/>
      <c r="N6253" s="41"/>
      <c r="O6253" s="41"/>
      <c r="P6253" s="41"/>
      <c r="Q6253" s="41"/>
      <c r="R6253" s="41"/>
      <c r="S6253" s="41"/>
      <c r="T6253" s="41"/>
      <c r="U6253" s="41"/>
      <c r="V6253" s="41"/>
      <c r="W6253" s="41"/>
      <c r="X6253" s="41"/>
      <c r="Y6253" s="41"/>
    </row>
    <row r="6254" spans="1:25" ht="15" hidden="1" customHeight="1" x14ac:dyDescent="0.2">
      <c r="A6254" s="41"/>
      <c r="B6254" s="304" t="s">
        <v>275</v>
      </c>
      <c r="C6254" s="202">
        <v>10789</v>
      </c>
      <c r="D6254" s="200" t="s">
        <v>122</v>
      </c>
      <c r="E6254" s="200" t="s">
        <v>723</v>
      </c>
      <c r="F6254" s="200" t="s">
        <v>276</v>
      </c>
      <c r="G6254" s="200"/>
      <c r="H6254" s="201" t="s">
        <v>135</v>
      </c>
      <c r="I6254" s="205">
        <v>7.2000000000000002E-5</v>
      </c>
      <c r="J6254" s="203">
        <v>15.4</v>
      </c>
      <c r="K6254" s="204">
        <v>0</v>
      </c>
      <c r="L6254" s="322"/>
      <c r="N6254" s="41"/>
      <c r="O6254" s="41"/>
      <c r="P6254" s="41"/>
      <c r="Q6254" s="41"/>
      <c r="R6254" s="41"/>
      <c r="S6254" s="41"/>
      <c r="T6254" s="41"/>
      <c r="U6254" s="41"/>
      <c r="V6254" s="41"/>
      <c r="W6254" s="41"/>
      <c r="X6254" s="41"/>
      <c r="Y6254" s="41"/>
    </row>
    <row r="6255" spans="1:25" ht="15" hidden="1" customHeight="1" x14ac:dyDescent="0.2">
      <c r="A6255" s="41"/>
      <c r="B6255" s="304" t="s">
        <v>275</v>
      </c>
      <c r="C6255" s="202" t="s">
        <v>2316</v>
      </c>
      <c r="D6255" s="200" t="s">
        <v>122</v>
      </c>
      <c r="E6255" s="200" t="s">
        <v>1716</v>
      </c>
      <c r="F6255" s="200" t="s">
        <v>276</v>
      </c>
      <c r="G6255" s="200"/>
      <c r="H6255" s="201" t="s">
        <v>1715</v>
      </c>
      <c r="I6255" s="205">
        <v>3.6340000000000001E-3</v>
      </c>
      <c r="J6255" s="203">
        <v>12.1</v>
      </c>
      <c r="K6255" s="204">
        <v>0.04</v>
      </c>
      <c r="L6255" s="322"/>
      <c r="N6255" s="41"/>
      <c r="O6255" s="41"/>
      <c r="P6255" s="41"/>
      <c r="Q6255" s="41"/>
      <c r="R6255" s="41"/>
      <c r="S6255" s="41"/>
      <c r="T6255" s="41"/>
      <c r="U6255" s="41"/>
      <c r="V6255" s="41"/>
      <c r="W6255" s="41"/>
      <c r="X6255" s="41"/>
      <c r="Y6255" s="41"/>
    </row>
    <row r="6256" spans="1:25" ht="15" hidden="1" customHeight="1" x14ac:dyDescent="0.2">
      <c r="A6256" s="41"/>
      <c r="B6256" s="304" t="s">
        <v>275</v>
      </c>
      <c r="C6256" s="202">
        <v>11243</v>
      </c>
      <c r="D6256" s="200" t="s">
        <v>122</v>
      </c>
      <c r="E6256" s="200" t="s">
        <v>725</v>
      </c>
      <c r="F6256" s="200" t="s">
        <v>276</v>
      </c>
      <c r="G6256" s="200"/>
      <c r="H6256" s="201" t="s">
        <v>135</v>
      </c>
      <c r="I6256" s="205">
        <v>3.6000000000000001E-5</v>
      </c>
      <c r="J6256" s="203">
        <v>28</v>
      </c>
      <c r="K6256" s="204">
        <v>0</v>
      </c>
      <c r="L6256" s="323"/>
      <c r="N6256" s="41"/>
      <c r="O6256" s="41"/>
      <c r="P6256" s="41"/>
      <c r="Q6256" s="41"/>
      <c r="R6256" s="41"/>
      <c r="S6256" s="41"/>
      <c r="T6256" s="41"/>
      <c r="U6256" s="41"/>
      <c r="V6256" s="41"/>
      <c r="W6256" s="41"/>
      <c r="X6256" s="41"/>
      <c r="Y6256" s="41"/>
    </row>
    <row r="6257" spans="1:25" ht="15" hidden="1" customHeight="1" x14ac:dyDescent="0.2">
      <c r="A6257" s="41"/>
      <c r="B6257" s="304" t="s">
        <v>275</v>
      </c>
      <c r="C6257" s="202">
        <v>158</v>
      </c>
      <c r="D6257" s="200" t="s">
        <v>122</v>
      </c>
      <c r="E6257" s="200" t="s">
        <v>695</v>
      </c>
      <c r="F6257" s="200" t="s">
        <v>276</v>
      </c>
      <c r="G6257" s="200"/>
      <c r="H6257" s="201" t="s">
        <v>135</v>
      </c>
      <c r="I6257" s="205">
        <v>0.16084399999999999</v>
      </c>
      <c r="J6257" s="203">
        <v>14</v>
      </c>
      <c r="K6257" s="204">
        <v>2.25</v>
      </c>
      <c r="L6257" s="323"/>
      <c r="N6257" s="41"/>
      <c r="O6257" s="41"/>
      <c r="P6257" s="41"/>
      <c r="Q6257" s="41"/>
      <c r="R6257" s="41"/>
      <c r="S6257" s="41"/>
      <c r="T6257" s="41"/>
      <c r="U6257" s="41"/>
      <c r="V6257" s="41"/>
      <c r="W6257" s="41"/>
      <c r="X6257" s="41"/>
      <c r="Y6257" s="41"/>
    </row>
    <row r="6258" spans="1:25" ht="15" hidden="1" customHeight="1" x14ac:dyDescent="0.2">
      <c r="A6258" s="41"/>
      <c r="B6258" s="304" t="s">
        <v>275</v>
      </c>
      <c r="C6258" s="202">
        <v>11245</v>
      </c>
      <c r="D6258" s="200" t="s">
        <v>122</v>
      </c>
      <c r="E6258" s="200" t="s">
        <v>726</v>
      </c>
      <c r="F6258" s="200" t="s">
        <v>276</v>
      </c>
      <c r="G6258" s="200"/>
      <c r="H6258" s="201" t="s">
        <v>135</v>
      </c>
      <c r="I6258" s="205">
        <v>2.52E-4</v>
      </c>
      <c r="J6258" s="203">
        <v>11.6</v>
      </c>
      <c r="K6258" s="204">
        <v>0</v>
      </c>
      <c r="L6258" s="315"/>
      <c r="N6258" s="41"/>
      <c r="O6258" s="41"/>
      <c r="P6258" s="41"/>
      <c r="Q6258" s="41"/>
      <c r="R6258" s="41"/>
      <c r="S6258" s="41"/>
      <c r="T6258" s="41"/>
      <c r="U6258" s="41"/>
      <c r="V6258" s="41"/>
      <c r="W6258" s="41"/>
      <c r="X6258" s="41"/>
      <c r="Y6258" s="41"/>
    </row>
    <row r="6259" spans="1:25" ht="15" hidden="1" customHeight="1" x14ac:dyDescent="0.2">
      <c r="A6259" s="41"/>
      <c r="B6259" s="304" t="s">
        <v>275</v>
      </c>
      <c r="C6259" s="202" t="s">
        <v>2307</v>
      </c>
      <c r="D6259" s="200" t="s">
        <v>122</v>
      </c>
      <c r="E6259" s="200" t="s">
        <v>1718</v>
      </c>
      <c r="F6259" s="200" t="s">
        <v>276</v>
      </c>
      <c r="G6259" s="200"/>
      <c r="H6259" s="201" t="s">
        <v>135</v>
      </c>
      <c r="I6259" s="205">
        <v>3.1599999999999998E-4</v>
      </c>
      <c r="J6259" s="203">
        <v>17.48</v>
      </c>
      <c r="K6259" s="204">
        <v>0</v>
      </c>
      <c r="L6259" s="301"/>
      <c r="N6259" s="41"/>
      <c r="O6259" s="41"/>
      <c r="P6259" s="41"/>
      <c r="Q6259" s="41"/>
      <c r="R6259" s="41"/>
      <c r="S6259" s="41"/>
      <c r="T6259" s="41"/>
      <c r="U6259" s="41"/>
      <c r="V6259" s="41"/>
      <c r="W6259" s="41"/>
      <c r="X6259" s="41"/>
      <c r="Y6259" s="41"/>
    </row>
    <row r="6260" spans="1:25" ht="15" hidden="1" customHeight="1" x14ac:dyDescent="0.2">
      <c r="A6260" s="41"/>
      <c r="B6260" s="304" t="s">
        <v>275</v>
      </c>
      <c r="C6260" s="202">
        <v>2378</v>
      </c>
      <c r="D6260" s="200" t="s">
        <v>122</v>
      </c>
      <c r="E6260" s="200" t="s">
        <v>698</v>
      </c>
      <c r="F6260" s="200" t="s">
        <v>276</v>
      </c>
      <c r="G6260" s="200"/>
      <c r="H6260" s="201" t="s">
        <v>135</v>
      </c>
      <c r="I6260" s="205">
        <v>0.138346</v>
      </c>
      <c r="J6260" s="203">
        <v>4.5</v>
      </c>
      <c r="K6260" s="204">
        <v>0.62</v>
      </c>
      <c r="L6260" s="320"/>
      <c r="N6260" s="41"/>
      <c r="O6260" s="41"/>
      <c r="P6260" s="41"/>
      <c r="Q6260" s="41"/>
      <c r="R6260" s="41"/>
      <c r="S6260" s="41"/>
      <c r="T6260" s="41"/>
      <c r="U6260" s="41"/>
      <c r="V6260" s="41"/>
      <c r="W6260" s="41"/>
      <c r="X6260" s="41"/>
      <c r="Y6260" s="41"/>
    </row>
    <row r="6261" spans="1:25" ht="15" hidden="1" customHeight="1" x14ac:dyDescent="0.2">
      <c r="A6261" s="41"/>
      <c r="B6261" s="304" t="s">
        <v>275</v>
      </c>
      <c r="C6261" s="202" t="s">
        <v>2315</v>
      </c>
      <c r="D6261" s="200" t="s">
        <v>122</v>
      </c>
      <c r="E6261" s="200" t="s">
        <v>1706</v>
      </c>
      <c r="F6261" s="200" t="s">
        <v>401</v>
      </c>
      <c r="G6261" s="200"/>
      <c r="H6261" s="201" t="s">
        <v>396</v>
      </c>
      <c r="I6261" s="205">
        <v>1.22</v>
      </c>
      <c r="J6261" s="203">
        <v>13.65</v>
      </c>
      <c r="K6261" s="204">
        <v>16.64</v>
      </c>
      <c r="L6261" s="321"/>
      <c r="N6261" s="41"/>
      <c r="O6261" s="41"/>
      <c r="P6261" s="41"/>
      <c r="Q6261" s="41"/>
      <c r="R6261" s="41"/>
      <c r="S6261" s="41"/>
      <c r="T6261" s="41"/>
      <c r="U6261" s="41"/>
      <c r="V6261" s="41"/>
      <c r="W6261" s="41"/>
      <c r="X6261" s="41"/>
      <c r="Y6261" s="41"/>
    </row>
    <row r="6262" spans="1:25" ht="15" hidden="1" customHeight="1" x14ac:dyDescent="0.2">
      <c r="A6262" s="41"/>
      <c r="B6262" s="304" t="s">
        <v>275</v>
      </c>
      <c r="C6262" s="202">
        <v>10492</v>
      </c>
      <c r="D6262" s="200" t="s">
        <v>122</v>
      </c>
      <c r="E6262" s="200" t="s">
        <v>702</v>
      </c>
      <c r="F6262" s="200" t="s">
        <v>276</v>
      </c>
      <c r="G6262" s="200"/>
      <c r="H6262" s="201" t="s">
        <v>135</v>
      </c>
      <c r="I6262" s="205">
        <v>7.11E-3</v>
      </c>
      <c r="J6262" s="203">
        <v>190</v>
      </c>
      <c r="K6262" s="204">
        <v>1.35</v>
      </c>
      <c r="L6262" s="321"/>
      <c r="N6262" s="41"/>
      <c r="O6262" s="41"/>
      <c r="P6262" s="41"/>
      <c r="Q6262" s="41"/>
      <c r="R6262" s="41"/>
      <c r="S6262" s="41"/>
      <c r="T6262" s="41"/>
      <c r="U6262" s="41"/>
      <c r="V6262" s="41"/>
      <c r="W6262" s="41"/>
      <c r="X6262" s="41"/>
      <c r="Y6262" s="41"/>
    </row>
    <row r="6263" spans="1:25" ht="15" hidden="1" customHeight="1" x14ac:dyDescent="0.2">
      <c r="A6263" s="41"/>
      <c r="B6263" s="304" t="s">
        <v>275</v>
      </c>
      <c r="C6263" s="202">
        <v>10790</v>
      </c>
      <c r="D6263" s="200" t="s">
        <v>122</v>
      </c>
      <c r="E6263" s="200" t="s">
        <v>724</v>
      </c>
      <c r="F6263" s="200" t="s">
        <v>276</v>
      </c>
      <c r="G6263" s="200"/>
      <c r="H6263" s="201" t="s">
        <v>135</v>
      </c>
      <c r="I6263" s="205">
        <v>3.6000000000000001E-5</v>
      </c>
      <c r="J6263" s="203">
        <v>25.95</v>
      </c>
      <c r="K6263" s="204">
        <v>0</v>
      </c>
      <c r="L6263" s="322"/>
      <c r="N6263" s="41"/>
      <c r="O6263" s="41"/>
      <c r="P6263" s="41"/>
      <c r="Q6263" s="41"/>
      <c r="R6263" s="41"/>
      <c r="S6263" s="41"/>
      <c r="T6263" s="41"/>
      <c r="U6263" s="41"/>
      <c r="V6263" s="41"/>
      <c r="W6263" s="41"/>
      <c r="X6263" s="41"/>
      <c r="Y6263" s="41"/>
    </row>
    <row r="6264" spans="1:25" ht="15" hidden="1" customHeight="1" x14ac:dyDescent="0.2">
      <c r="A6264" s="41"/>
      <c r="B6264" s="304" t="s">
        <v>275</v>
      </c>
      <c r="C6264" s="202">
        <v>11265</v>
      </c>
      <c r="D6264" s="200" t="s">
        <v>122</v>
      </c>
      <c r="E6264" s="200" t="s">
        <v>730</v>
      </c>
      <c r="F6264" s="200" t="s">
        <v>276</v>
      </c>
      <c r="G6264" s="200"/>
      <c r="H6264" s="201" t="s">
        <v>135</v>
      </c>
      <c r="I6264" s="205">
        <v>1.44E-4</v>
      </c>
      <c r="J6264" s="203">
        <v>18.75</v>
      </c>
      <c r="K6264" s="204">
        <v>0</v>
      </c>
      <c r="L6264" s="322"/>
      <c r="N6264" s="41"/>
      <c r="O6264" s="41"/>
      <c r="P6264" s="41"/>
      <c r="Q6264" s="41"/>
      <c r="R6264" s="41"/>
      <c r="S6264" s="41"/>
      <c r="T6264" s="41"/>
      <c r="U6264" s="41"/>
      <c r="V6264" s="41"/>
      <c r="W6264" s="41"/>
      <c r="X6264" s="41"/>
      <c r="Y6264" s="41"/>
    </row>
    <row r="6265" spans="1:25" ht="15" hidden="1" customHeight="1" x14ac:dyDescent="0.2">
      <c r="A6265" s="41"/>
      <c r="B6265" s="304" t="s">
        <v>275</v>
      </c>
      <c r="C6265" s="202">
        <v>11247</v>
      </c>
      <c r="D6265" s="200" t="s">
        <v>122</v>
      </c>
      <c r="E6265" s="200" t="s">
        <v>728</v>
      </c>
      <c r="F6265" s="200" t="s">
        <v>276</v>
      </c>
      <c r="G6265" s="200"/>
      <c r="H6265" s="201" t="s">
        <v>135</v>
      </c>
      <c r="I6265" s="205">
        <v>3.6000000000000001E-5</v>
      </c>
      <c r="J6265" s="203">
        <v>327.8</v>
      </c>
      <c r="K6265" s="204">
        <v>0.01</v>
      </c>
      <c r="L6265" s="323"/>
      <c r="N6265" s="41"/>
      <c r="O6265" s="41"/>
      <c r="P6265" s="41"/>
      <c r="Q6265" s="41"/>
      <c r="R6265" s="41"/>
      <c r="S6265" s="41"/>
      <c r="T6265" s="41"/>
      <c r="U6265" s="41"/>
      <c r="V6265" s="41"/>
      <c r="W6265" s="41"/>
      <c r="X6265" s="41"/>
      <c r="Y6265" s="41"/>
    </row>
    <row r="6266" spans="1:25" ht="15" hidden="1" customHeight="1" x14ac:dyDescent="0.2">
      <c r="A6266" s="41"/>
      <c r="B6266" s="304" t="s">
        <v>275</v>
      </c>
      <c r="C6266" s="202">
        <v>10517</v>
      </c>
      <c r="D6266" s="200" t="s">
        <v>122</v>
      </c>
      <c r="E6266" s="200" t="s">
        <v>703</v>
      </c>
      <c r="F6266" s="200" t="s">
        <v>518</v>
      </c>
      <c r="G6266" s="200"/>
      <c r="H6266" s="201" t="s">
        <v>704</v>
      </c>
      <c r="I6266" s="205">
        <v>6.3199999999999997E-4</v>
      </c>
      <c r="J6266" s="203">
        <v>300</v>
      </c>
      <c r="K6266" s="204">
        <v>0.18</v>
      </c>
      <c r="L6266" s="323"/>
      <c r="N6266" s="41"/>
      <c r="O6266" s="41"/>
      <c r="P6266" s="41"/>
      <c r="Q6266" s="41"/>
      <c r="R6266" s="41"/>
      <c r="S6266" s="41"/>
      <c r="T6266" s="41"/>
      <c r="U6266" s="41"/>
      <c r="V6266" s="41"/>
      <c r="W6266" s="41"/>
      <c r="X6266" s="41"/>
      <c r="Y6266" s="41"/>
    </row>
    <row r="6267" spans="1:25" ht="15" hidden="1" customHeight="1" x14ac:dyDescent="0.2">
      <c r="A6267" s="41"/>
      <c r="B6267" s="304" t="s">
        <v>275</v>
      </c>
      <c r="C6267" s="202">
        <v>4729</v>
      </c>
      <c r="D6267" s="200" t="s">
        <v>122</v>
      </c>
      <c r="E6267" s="200" t="s">
        <v>700</v>
      </c>
      <c r="F6267" s="200" t="s">
        <v>276</v>
      </c>
      <c r="G6267" s="200"/>
      <c r="H6267" s="201" t="s">
        <v>135</v>
      </c>
      <c r="I6267" s="205">
        <v>1.22E-4</v>
      </c>
      <c r="J6267" s="203">
        <v>37.799999999999997</v>
      </c>
      <c r="K6267" s="204">
        <v>0</v>
      </c>
      <c r="L6267" s="315"/>
      <c r="N6267" s="41"/>
      <c r="O6267" s="41"/>
      <c r="P6267" s="41"/>
      <c r="Q6267" s="41"/>
      <c r="R6267" s="41"/>
      <c r="S6267" s="41"/>
      <c r="T6267" s="41"/>
      <c r="U6267" s="41"/>
      <c r="V6267" s="41"/>
      <c r="W6267" s="41"/>
      <c r="X6267" s="41"/>
      <c r="Y6267" s="41"/>
    </row>
    <row r="6268" spans="1:25" ht="15" hidden="1" customHeight="1" x14ac:dyDescent="0.2">
      <c r="A6268" s="41"/>
      <c r="B6268" s="306"/>
      <c r="C6268" s="307"/>
      <c r="D6268" s="307"/>
      <c r="E6268" s="307"/>
      <c r="F6268" s="307" t="s">
        <v>261</v>
      </c>
      <c r="G6268" s="308">
        <v>23.52</v>
      </c>
      <c r="H6268" s="307" t="s">
        <v>262</v>
      </c>
      <c r="I6268" s="308">
        <v>0</v>
      </c>
      <c r="J6268" s="307" t="s">
        <v>263</v>
      </c>
      <c r="K6268" s="308">
        <v>23.52</v>
      </c>
      <c r="L6268" s="301"/>
      <c r="N6268" s="41"/>
      <c r="O6268" s="41"/>
      <c r="P6268" s="41"/>
      <c r="Q6268" s="41"/>
      <c r="R6268" s="41"/>
      <c r="S6268" s="41"/>
      <c r="T6268" s="41"/>
      <c r="U6268" s="41"/>
      <c r="V6268" s="41"/>
      <c r="W6268" s="41"/>
      <c r="X6268" s="41"/>
      <c r="Y6268" s="41"/>
    </row>
    <row r="6269" spans="1:25" ht="15" hidden="1" customHeight="1" thickBot="1" x14ac:dyDescent="0.25">
      <c r="A6269" s="41"/>
      <c r="B6269" s="306"/>
      <c r="C6269" s="307"/>
      <c r="D6269" s="307"/>
      <c r="E6269" s="307"/>
      <c r="F6269" s="307" t="s">
        <v>264</v>
      </c>
      <c r="G6269" s="308">
        <v>108.34</v>
      </c>
      <c r="H6269" s="307"/>
      <c r="I6269" s="307" t="s">
        <v>265</v>
      </c>
      <c r="J6269" s="307"/>
      <c r="K6269" s="308">
        <v>680.97</v>
      </c>
      <c r="L6269" s="320"/>
      <c r="N6269" s="41"/>
      <c r="O6269" s="41"/>
      <c r="P6269" s="41"/>
      <c r="Q6269" s="41"/>
      <c r="R6269" s="41"/>
      <c r="S6269" s="41"/>
      <c r="T6269" s="41"/>
      <c r="U6269" s="41"/>
      <c r="V6269" s="41"/>
      <c r="W6269" s="41"/>
      <c r="X6269" s="41"/>
      <c r="Y6269" s="41"/>
    </row>
    <row r="6270" spans="1:25" ht="15" hidden="1" customHeight="1" thickTop="1" x14ac:dyDescent="0.2">
      <c r="A6270" s="41"/>
      <c r="B6270" s="310"/>
      <c r="C6270" s="193"/>
      <c r="D6270" s="193"/>
      <c r="E6270" s="193"/>
      <c r="F6270" s="193"/>
      <c r="G6270" s="193"/>
      <c r="H6270" s="193"/>
      <c r="I6270" s="193"/>
      <c r="J6270" s="193"/>
      <c r="K6270" s="193"/>
      <c r="L6270" s="321"/>
      <c r="N6270" s="41"/>
      <c r="O6270" s="41"/>
      <c r="P6270" s="41"/>
      <c r="Q6270" s="41"/>
      <c r="R6270" s="41"/>
      <c r="S6270" s="41"/>
      <c r="T6270" s="41"/>
      <c r="U6270" s="41"/>
      <c r="V6270" s="41"/>
      <c r="W6270" s="41"/>
      <c r="X6270" s="41"/>
      <c r="Y6270" s="41"/>
    </row>
    <row r="6271" spans="1:25" ht="15" hidden="1" customHeight="1" x14ac:dyDescent="0.2">
      <c r="A6271" s="41"/>
      <c r="B6271" s="312"/>
      <c r="C6271" s="187" t="s">
        <v>30</v>
      </c>
      <c r="D6271" s="185" t="s">
        <v>31</v>
      </c>
      <c r="E6271" s="185" t="s">
        <v>32</v>
      </c>
      <c r="F6271" s="185" t="s">
        <v>250</v>
      </c>
      <c r="G6271" s="185"/>
      <c r="H6271" s="186" t="s">
        <v>33</v>
      </c>
      <c r="I6271" s="187" t="s">
        <v>34</v>
      </c>
      <c r="J6271" s="187" t="s">
        <v>1696</v>
      </c>
      <c r="K6271" s="187" t="s">
        <v>35</v>
      </c>
      <c r="L6271" s="317" t="s">
        <v>37</v>
      </c>
      <c r="N6271" s="41"/>
      <c r="O6271" s="41"/>
      <c r="P6271" s="41"/>
      <c r="Q6271" s="41"/>
      <c r="R6271" s="41"/>
      <c r="S6271" s="41"/>
      <c r="T6271" s="41"/>
      <c r="U6271" s="41"/>
      <c r="V6271" s="41"/>
      <c r="W6271" s="41"/>
      <c r="X6271" s="41"/>
      <c r="Y6271" s="41"/>
    </row>
    <row r="6272" spans="1:25" ht="15" hidden="1" customHeight="1" x14ac:dyDescent="0.2">
      <c r="A6272" s="41"/>
      <c r="B6272" s="302" t="s">
        <v>251</v>
      </c>
      <c r="C6272" s="190">
        <v>93673</v>
      </c>
      <c r="D6272" s="188" t="s">
        <v>42</v>
      </c>
      <c r="E6272" s="188" t="s">
        <v>310</v>
      </c>
      <c r="F6272" s="188" t="s">
        <v>268</v>
      </c>
      <c r="G6272" s="188"/>
      <c r="H6272" s="189" t="s">
        <v>45</v>
      </c>
      <c r="I6272" s="192">
        <v>1</v>
      </c>
      <c r="J6272" s="191"/>
      <c r="K6272" s="191">
        <v>95.51</v>
      </c>
      <c r="L6272" s="303">
        <v>95.51</v>
      </c>
      <c r="N6272" s="41"/>
      <c r="O6272" s="41"/>
      <c r="P6272" s="41"/>
      <c r="Q6272" s="41"/>
      <c r="R6272" s="41"/>
      <c r="S6272" s="41"/>
      <c r="T6272" s="41"/>
      <c r="U6272" s="41"/>
      <c r="V6272" s="41"/>
      <c r="W6272" s="41"/>
      <c r="X6272" s="41"/>
      <c r="Y6272" s="41"/>
    </row>
    <row r="6273" spans="1:25" ht="15" hidden="1" customHeight="1" x14ac:dyDescent="0.2">
      <c r="A6273" s="41"/>
      <c r="B6273" s="314" t="s">
        <v>253</v>
      </c>
      <c r="C6273" s="196">
        <v>88247</v>
      </c>
      <c r="D6273" s="194" t="s">
        <v>42</v>
      </c>
      <c r="E6273" s="194" t="s">
        <v>303</v>
      </c>
      <c r="F6273" s="194" t="s">
        <v>255</v>
      </c>
      <c r="G6273" s="194"/>
      <c r="H6273" s="195" t="s">
        <v>256</v>
      </c>
      <c r="I6273" s="199">
        <v>0.56769999999999998</v>
      </c>
      <c r="J6273" s="199">
        <v>0</v>
      </c>
      <c r="K6273" s="197">
        <v>31.28</v>
      </c>
      <c r="L6273" s="318">
        <v>17.75</v>
      </c>
      <c r="N6273" s="41"/>
      <c r="O6273" s="41"/>
      <c r="P6273" s="41"/>
      <c r="Q6273" s="41"/>
      <c r="R6273" s="41"/>
      <c r="S6273" s="41"/>
      <c r="T6273" s="41"/>
      <c r="U6273" s="41"/>
      <c r="V6273" s="41"/>
      <c r="W6273" s="41"/>
      <c r="X6273" s="41"/>
      <c r="Y6273" s="41"/>
    </row>
    <row r="6274" spans="1:25" ht="15" hidden="1" customHeight="1" x14ac:dyDescent="0.2">
      <c r="A6274" s="41"/>
      <c r="B6274" s="314" t="s">
        <v>253</v>
      </c>
      <c r="C6274" s="196">
        <v>88264</v>
      </c>
      <c r="D6274" s="194" t="s">
        <v>42</v>
      </c>
      <c r="E6274" s="194" t="s">
        <v>304</v>
      </c>
      <c r="F6274" s="194" t="s">
        <v>255</v>
      </c>
      <c r="G6274" s="194"/>
      <c r="H6274" s="195" t="s">
        <v>256</v>
      </c>
      <c r="I6274" s="199">
        <v>0.56769999999999998</v>
      </c>
      <c r="J6274" s="199">
        <v>0</v>
      </c>
      <c r="K6274" s="197">
        <v>37.409999999999997</v>
      </c>
      <c r="L6274" s="318">
        <v>21.23</v>
      </c>
      <c r="N6274" s="41"/>
      <c r="O6274" s="41"/>
      <c r="P6274" s="41"/>
      <c r="Q6274" s="41"/>
      <c r="R6274" s="41"/>
      <c r="S6274" s="41"/>
      <c r="T6274" s="41"/>
      <c r="U6274" s="41"/>
      <c r="V6274" s="41"/>
      <c r="W6274" s="41"/>
      <c r="X6274" s="41"/>
      <c r="Y6274" s="41"/>
    </row>
    <row r="6275" spans="1:25" ht="15" hidden="1" customHeight="1" x14ac:dyDescent="0.2">
      <c r="A6275" s="41"/>
      <c r="B6275" s="304" t="s">
        <v>275</v>
      </c>
      <c r="C6275" s="202">
        <v>1575</v>
      </c>
      <c r="D6275" s="200" t="s">
        <v>42</v>
      </c>
      <c r="E6275" s="200" t="s">
        <v>503</v>
      </c>
      <c r="F6275" s="200" t="s">
        <v>276</v>
      </c>
      <c r="G6275" s="200"/>
      <c r="H6275" s="201" t="s">
        <v>45</v>
      </c>
      <c r="I6275" s="205">
        <v>3</v>
      </c>
      <c r="J6275" s="205">
        <v>0</v>
      </c>
      <c r="K6275" s="203">
        <v>2.0699999999999998</v>
      </c>
      <c r="L6275" s="305">
        <v>6.21</v>
      </c>
      <c r="N6275" s="41"/>
      <c r="O6275" s="41"/>
      <c r="P6275" s="41"/>
      <c r="Q6275" s="41"/>
      <c r="R6275" s="41"/>
      <c r="S6275" s="41"/>
      <c r="T6275" s="41"/>
      <c r="U6275" s="41"/>
      <c r="V6275" s="41"/>
      <c r="W6275" s="41"/>
      <c r="X6275" s="41"/>
      <c r="Y6275" s="41"/>
    </row>
    <row r="6276" spans="1:25" ht="15" hidden="1" customHeight="1" x14ac:dyDescent="0.2">
      <c r="A6276" s="41"/>
      <c r="B6276" s="304" t="s">
        <v>275</v>
      </c>
      <c r="C6276" s="202">
        <v>34709</v>
      </c>
      <c r="D6276" s="200" t="s">
        <v>42</v>
      </c>
      <c r="E6276" s="200" t="s">
        <v>507</v>
      </c>
      <c r="F6276" s="200" t="s">
        <v>276</v>
      </c>
      <c r="G6276" s="200"/>
      <c r="H6276" s="201" t="s">
        <v>45</v>
      </c>
      <c r="I6276" s="205">
        <v>1</v>
      </c>
      <c r="J6276" s="205">
        <v>0</v>
      </c>
      <c r="K6276" s="203">
        <v>50.32</v>
      </c>
      <c r="L6276" s="305">
        <v>50.32</v>
      </c>
      <c r="N6276" s="41"/>
      <c r="O6276" s="41"/>
      <c r="P6276" s="41"/>
      <c r="Q6276" s="41"/>
      <c r="R6276" s="41"/>
      <c r="S6276" s="41"/>
      <c r="T6276" s="41"/>
      <c r="U6276" s="41"/>
      <c r="V6276" s="41"/>
      <c r="W6276" s="41"/>
      <c r="X6276" s="41"/>
      <c r="Y6276" s="41"/>
    </row>
    <row r="6277" spans="1:25" ht="15" hidden="1" customHeight="1" x14ac:dyDescent="0.2">
      <c r="A6277" s="41"/>
      <c r="B6277" s="306"/>
      <c r="C6277" s="307"/>
      <c r="D6277" s="307"/>
      <c r="E6277" s="307"/>
      <c r="F6277" s="307"/>
      <c r="G6277" s="307" t="s">
        <v>261</v>
      </c>
      <c r="H6277" s="308">
        <v>28.9</v>
      </c>
      <c r="I6277" s="307" t="s">
        <v>262</v>
      </c>
      <c r="J6277" s="308">
        <v>0</v>
      </c>
      <c r="K6277" s="307" t="s">
        <v>263</v>
      </c>
      <c r="L6277" s="309">
        <v>28.9</v>
      </c>
      <c r="N6277" s="41"/>
      <c r="O6277" s="41"/>
      <c r="P6277" s="41"/>
      <c r="Q6277" s="41"/>
      <c r="R6277" s="41"/>
      <c r="S6277" s="41"/>
      <c r="T6277" s="41"/>
      <c r="U6277" s="41"/>
      <c r="V6277" s="41"/>
      <c r="W6277" s="41"/>
      <c r="X6277" s="41"/>
      <c r="Y6277" s="41"/>
    </row>
    <row r="6278" spans="1:25" ht="15" hidden="1" customHeight="1" thickBot="1" x14ac:dyDescent="0.25">
      <c r="A6278" s="41"/>
      <c r="B6278" s="306"/>
      <c r="C6278" s="307"/>
      <c r="D6278" s="307"/>
      <c r="E6278" s="307"/>
      <c r="F6278" s="307"/>
      <c r="G6278" s="307" t="s">
        <v>264</v>
      </c>
      <c r="H6278" s="308">
        <v>18.07</v>
      </c>
      <c r="I6278" s="307"/>
      <c r="J6278" s="307" t="s">
        <v>265</v>
      </c>
      <c r="K6278" s="307"/>
      <c r="L6278" s="309">
        <v>113.58</v>
      </c>
      <c r="N6278" s="41"/>
      <c r="O6278" s="41"/>
      <c r="P6278" s="41"/>
      <c r="Q6278" s="41"/>
      <c r="R6278" s="41"/>
      <c r="S6278" s="41"/>
      <c r="T6278" s="41"/>
      <c r="U6278" s="41"/>
      <c r="V6278" s="41"/>
      <c r="W6278" s="41"/>
      <c r="X6278" s="41"/>
      <c r="Y6278" s="41"/>
    </row>
    <row r="6279" spans="1:25" ht="15" hidden="1" customHeight="1" thickTop="1" x14ac:dyDescent="0.2">
      <c r="A6279" s="41"/>
      <c r="B6279" s="310"/>
      <c r="C6279" s="193"/>
      <c r="D6279" s="193"/>
      <c r="E6279" s="193"/>
      <c r="F6279" s="193"/>
      <c r="G6279" s="193"/>
      <c r="H6279" s="193"/>
      <c r="I6279" s="193"/>
      <c r="J6279" s="193"/>
      <c r="K6279" s="193"/>
      <c r="L6279" s="313"/>
      <c r="N6279" s="41"/>
      <c r="O6279" s="41"/>
      <c r="P6279" s="41"/>
      <c r="Q6279" s="41"/>
      <c r="R6279" s="41"/>
      <c r="S6279" s="41"/>
      <c r="T6279" s="41"/>
      <c r="U6279" s="41"/>
      <c r="V6279" s="41"/>
      <c r="W6279" s="41"/>
      <c r="X6279" s="41"/>
      <c r="Y6279" s="41"/>
    </row>
    <row r="6280" spans="1:25" ht="15" hidden="1" customHeight="1" x14ac:dyDescent="0.2">
      <c r="A6280" s="41"/>
      <c r="B6280" s="312"/>
      <c r="C6280" s="187" t="s">
        <v>30</v>
      </c>
      <c r="D6280" s="185" t="s">
        <v>31</v>
      </c>
      <c r="E6280" s="185" t="s">
        <v>32</v>
      </c>
      <c r="F6280" s="185" t="s">
        <v>250</v>
      </c>
      <c r="G6280" s="185"/>
      <c r="H6280" s="186" t="s">
        <v>33</v>
      </c>
      <c r="I6280" s="187" t="s">
        <v>34</v>
      </c>
      <c r="J6280" s="187" t="s">
        <v>1696</v>
      </c>
      <c r="K6280" s="187" t="s">
        <v>35</v>
      </c>
      <c r="L6280" s="317" t="s">
        <v>37</v>
      </c>
      <c r="N6280" s="41"/>
      <c r="O6280" s="41"/>
      <c r="P6280" s="41"/>
      <c r="Q6280" s="41"/>
      <c r="R6280" s="41"/>
      <c r="S6280" s="41"/>
      <c r="T6280" s="41"/>
      <c r="U6280" s="41"/>
      <c r="V6280" s="41"/>
      <c r="W6280" s="41"/>
      <c r="X6280" s="41"/>
      <c r="Y6280" s="41"/>
    </row>
    <row r="6281" spans="1:25" ht="15" hidden="1" customHeight="1" x14ac:dyDescent="0.2">
      <c r="A6281" s="41"/>
      <c r="B6281" s="302" t="s">
        <v>251</v>
      </c>
      <c r="C6281" s="190">
        <v>88264</v>
      </c>
      <c r="D6281" s="188" t="s">
        <v>42</v>
      </c>
      <c r="E6281" s="188" t="s">
        <v>304</v>
      </c>
      <c r="F6281" s="188" t="s">
        <v>255</v>
      </c>
      <c r="G6281" s="188"/>
      <c r="H6281" s="189" t="s">
        <v>256</v>
      </c>
      <c r="I6281" s="192">
        <v>1</v>
      </c>
      <c r="J6281" s="191"/>
      <c r="K6281" s="191">
        <v>37.409999999999997</v>
      </c>
      <c r="L6281" s="303">
        <v>37.409999999999997</v>
      </c>
      <c r="N6281" s="41"/>
      <c r="O6281" s="41"/>
      <c r="P6281" s="41"/>
      <c r="Q6281" s="41"/>
      <c r="R6281" s="41"/>
      <c r="S6281" s="41"/>
      <c r="T6281" s="41"/>
      <c r="U6281" s="41"/>
      <c r="V6281" s="41"/>
      <c r="W6281" s="41"/>
      <c r="X6281" s="41"/>
      <c r="Y6281" s="41"/>
    </row>
    <row r="6282" spans="1:25" ht="15" hidden="1" customHeight="1" x14ac:dyDescent="0.2">
      <c r="A6282" s="41"/>
      <c r="B6282" s="314" t="s">
        <v>253</v>
      </c>
      <c r="C6282" s="196">
        <v>95332</v>
      </c>
      <c r="D6282" s="194" t="s">
        <v>42</v>
      </c>
      <c r="E6282" s="194" t="s">
        <v>663</v>
      </c>
      <c r="F6282" s="194" t="s">
        <v>255</v>
      </c>
      <c r="G6282" s="194"/>
      <c r="H6282" s="195" t="s">
        <v>256</v>
      </c>
      <c r="I6282" s="199">
        <v>1</v>
      </c>
      <c r="J6282" s="199">
        <v>0</v>
      </c>
      <c r="K6282" s="197">
        <v>1.17</v>
      </c>
      <c r="L6282" s="318">
        <v>1.17</v>
      </c>
      <c r="N6282" s="41"/>
      <c r="O6282" s="41"/>
      <c r="P6282" s="41"/>
      <c r="Q6282" s="41"/>
      <c r="R6282" s="41"/>
      <c r="S6282" s="41"/>
      <c r="T6282" s="41"/>
      <c r="U6282" s="41"/>
      <c r="V6282" s="41"/>
      <c r="W6282" s="41"/>
      <c r="X6282" s="41"/>
      <c r="Y6282" s="41"/>
    </row>
    <row r="6283" spans="1:25" ht="15" hidden="1" customHeight="1" x14ac:dyDescent="0.2">
      <c r="A6283" s="41"/>
      <c r="B6283" s="304" t="s">
        <v>275</v>
      </c>
      <c r="C6283" s="202">
        <v>37373</v>
      </c>
      <c r="D6283" s="200" t="s">
        <v>42</v>
      </c>
      <c r="E6283" s="200" t="s">
        <v>583</v>
      </c>
      <c r="F6283" s="200" t="s">
        <v>276</v>
      </c>
      <c r="G6283" s="200"/>
      <c r="H6283" s="201" t="s">
        <v>256</v>
      </c>
      <c r="I6283" s="205">
        <v>1</v>
      </c>
      <c r="J6283" s="205">
        <v>0</v>
      </c>
      <c r="K6283" s="203">
        <v>0.04</v>
      </c>
      <c r="L6283" s="305">
        <v>0.04</v>
      </c>
      <c r="N6283" s="41"/>
      <c r="O6283" s="41"/>
      <c r="P6283" s="41"/>
      <c r="Q6283" s="41"/>
      <c r="R6283" s="41"/>
      <c r="S6283" s="41"/>
      <c r="T6283" s="41"/>
      <c r="U6283" s="41"/>
      <c r="V6283" s="41"/>
      <c r="W6283" s="41"/>
      <c r="X6283" s="41"/>
      <c r="Y6283" s="41"/>
    </row>
    <row r="6284" spans="1:25" ht="15" hidden="1" customHeight="1" x14ac:dyDescent="0.2">
      <c r="A6284" s="41"/>
      <c r="B6284" s="304" t="s">
        <v>275</v>
      </c>
      <c r="C6284" s="202">
        <v>43484</v>
      </c>
      <c r="D6284" s="200" t="s">
        <v>42</v>
      </c>
      <c r="E6284" s="200" t="s">
        <v>616</v>
      </c>
      <c r="F6284" s="200" t="s">
        <v>276</v>
      </c>
      <c r="G6284" s="200"/>
      <c r="H6284" s="201" t="s">
        <v>256</v>
      </c>
      <c r="I6284" s="205">
        <v>1</v>
      </c>
      <c r="J6284" s="205">
        <v>0</v>
      </c>
      <c r="K6284" s="203">
        <v>1.2</v>
      </c>
      <c r="L6284" s="305">
        <v>1.2</v>
      </c>
      <c r="N6284" s="41"/>
      <c r="O6284" s="41"/>
      <c r="P6284" s="41"/>
      <c r="Q6284" s="41"/>
      <c r="R6284" s="41"/>
      <c r="S6284" s="41"/>
      <c r="T6284" s="41"/>
      <c r="U6284" s="41"/>
      <c r="V6284" s="41"/>
      <c r="W6284" s="41"/>
      <c r="X6284" s="41"/>
      <c r="Y6284" s="41"/>
    </row>
    <row r="6285" spans="1:25" ht="15" hidden="1" customHeight="1" x14ac:dyDescent="0.2">
      <c r="A6285" s="41"/>
      <c r="B6285" s="304" t="s">
        <v>275</v>
      </c>
      <c r="C6285" s="202">
        <v>37370</v>
      </c>
      <c r="D6285" s="200" t="s">
        <v>42</v>
      </c>
      <c r="E6285" s="200" t="s">
        <v>580</v>
      </c>
      <c r="F6285" s="200" t="s">
        <v>276</v>
      </c>
      <c r="G6285" s="200"/>
      <c r="H6285" s="201" t="s">
        <v>256</v>
      </c>
      <c r="I6285" s="205">
        <v>1</v>
      </c>
      <c r="J6285" s="205">
        <v>0</v>
      </c>
      <c r="K6285" s="203">
        <v>3.92</v>
      </c>
      <c r="L6285" s="305">
        <v>3.92</v>
      </c>
      <c r="N6285" s="41"/>
      <c r="O6285" s="41"/>
      <c r="P6285" s="41"/>
      <c r="Q6285" s="41"/>
      <c r="R6285" s="41"/>
      <c r="S6285" s="41"/>
      <c r="T6285" s="41"/>
      <c r="U6285" s="41"/>
      <c r="V6285" s="41"/>
      <c r="W6285" s="41"/>
      <c r="X6285" s="41"/>
      <c r="Y6285" s="41"/>
    </row>
    <row r="6286" spans="1:25" ht="15" hidden="1" customHeight="1" x14ac:dyDescent="0.2">
      <c r="A6286" s="41"/>
      <c r="B6286" s="304" t="s">
        <v>275</v>
      </c>
      <c r="C6286" s="202">
        <v>37372</v>
      </c>
      <c r="D6286" s="200" t="s">
        <v>42</v>
      </c>
      <c r="E6286" s="200" t="s">
        <v>582</v>
      </c>
      <c r="F6286" s="200" t="s">
        <v>276</v>
      </c>
      <c r="G6286" s="200"/>
      <c r="H6286" s="201" t="s">
        <v>256</v>
      </c>
      <c r="I6286" s="205">
        <v>1</v>
      </c>
      <c r="J6286" s="205">
        <v>0</v>
      </c>
      <c r="K6286" s="203">
        <v>1.34</v>
      </c>
      <c r="L6286" s="305">
        <v>1.34</v>
      </c>
      <c r="N6286" s="41"/>
      <c r="O6286" s="41"/>
      <c r="P6286" s="41"/>
      <c r="Q6286" s="41"/>
      <c r="R6286" s="41"/>
      <c r="S6286" s="41"/>
      <c r="T6286" s="41"/>
      <c r="U6286" s="41"/>
      <c r="V6286" s="41"/>
      <c r="W6286" s="41"/>
      <c r="X6286" s="41"/>
      <c r="Y6286" s="41"/>
    </row>
    <row r="6287" spans="1:25" ht="15" hidden="1" customHeight="1" x14ac:dyDescent="0.2">
      <c r="A6287" s="41"/>
      <c r="B6287" s="304" t="s">
        <v>275</v>
      </c>
      <c r="C6287" s="202">
        <v>43460</v>
      </c>
      <c r="D6287" s="200" t="s">
        <v>42</v>
      </c>
      <c r="E6287" s="200" t="s">
        <v>615</v>
      </c>
      <c r="F6287" s="200" t="s">
        <v>276</v>
      </c>
      <c r="G6287" s="200"/>
      <c r="H6287" s="201" t="s">
        <v>256</v>
      </c>
      <c r="I6287" s="205">
        <v>1</v>
      </c>
      <c r="J6287" s="205">
        <v>0</v>
      </c>
      <c r="K6287" s="203">
        <v>0.85</v>
      </c>
      <c r="L6287" s="305">
        <v>0.85</v>
      </c>
      <c r="N6287" s="41"/>
      <c r="O6287" s="41"/>
      <c r="P6287" s="41"/>
      <c r="Q6287" s="41"/>
      <c r="R6287" s="41"/>
      <c r="S6287" s="41"/>
      <c r="T6287" s="41"/>
      <c r="U6287" s="41"/>
      <c r="V6287" s="41"/>
      <c r="W6287" s="41"/>
      <c r="X6287" s="41"/>
      <c r="Y6287" s="41"/>
    </row>
    <row r="6288" spans="1:25" ht="15" hidden="1" customHeight="1" x14ac:dyDescent="0.2">
      <c r="A6288" s="41"/>
      <c r="B6288" s="304" t="s">
        <v>275</v>
      </c>
      <c r="C6288" s="202">
        <v>2436</v>
      </c>
      <c r="D6288" s="200" t="s">
        <v>42</v>
      </c>
      <c r="E6288" s="200" t="s">
        <v>449</v>
      </c>
      <c r="F6288" s="200" t="s">
        <v>401</v>
      </c>
      <c r="G6288" s="200"/>
      <c r="H6288" s="201" t="s">
        <v>256</v>
      </c>
      <c r="I6288" s="205">
        <v>1</v>
      </c>
      <c r="J6288" s="205">
        <v>0</v>
      </c>
      <c r="K6288" s="203">
        <v>27.35</v>
      </c>
      <c r="L6288" s="305">
        <v>27.35</v>
      </c>
      <c r="N6288" s="41"/>
      <c r="O6288" s="41"/>
      <c r="P6288" s="41"/>
      <c r="Q6288" s="41"/>
      <c r="R6288" s="41"/>
      <c r="S6288" s="41"/>
      <c r="T6288" s="41"/>
      <c r="U6288" s="41"/>
      <c r="V6288" s="41"/>
      <c r="W6288" s="41"/>
      <c r="X6288" s="41"/>
      <c r="Y6288" s="41"/>
    </row>
    <row r="6289" spans="1:25" ht="15" hidden="1" customHeight="1" x14ac:dyDescent="0.2">
      <c r="A6289" s="41"/>
      <c r="B6289" s="304" t="s">
        <v>275</v>
      </c>
      <c r="C6289" s="202">
        <v>37371</v>
      </c>
      <c r="D6289" s="200" t="s">
        <v>42</v>
      </c>
      <c r="E6289" s="200" t="s">
        <v>581</v>
      </c>
      <c r="F6289" s="200" t="s">
        <v>276</v>
      </c>
      <c r="G6289" s="200"/>
      <c r="H6289" s="201" t="s">
        <v>256</v>
      </c>
      <c r="I6289" s="205">
        <v>1</v>
      </c>
      <c r="J6289" s="205">
        <v>0</v>
      </c>
      <c r="K6289" s="203">
        <v>1.54</v>
      </c>
      <c r="L6289" s="305">
        <v>1.54</v>
      </c>
      <c r="N6289" s="41"/>
      <c r="O6289" s="41"/>
      <c r="P6289" s="41"/>
      <c r="Q6289" s="41"/>
      <c r="R6289" s="41"/>
      <c r="S6289" s="41"/>
      <c r="T6289" s="41"/>
      <c r="U6289" s="41"/>
      <c r="V6289" s="41"/>
      <c r="W6289" s="41"/>
      <c r="X6289" s="41"/>
      <c r="Y6289" s="41"/>
    </row>
    <row r="6290" spans="1:25" ht="15" hidden="1" customHeight="1" x14ac:dyDescent="0.2">
      <c r="A6290" s="41"/>
      <c r="B6290" s="306"/>
      <c r="C6290" s="307"/>
      <c r="D6290" s="307"/>
      <c r="E6290" s="307"/>
      <c r="F6290" s="307"/>
      <c r="G6290" s="307" t="s">
        <v>261</v>
      </c>
      <c r="H6290" s="308">
        <v>28.52</v>
      </c>
      <c r="I6290" s="307" t="s">
        <v>262</v>
      </c>
      <c r="J6290" s="308">
        <v>0</v>
      </c>
      <c r="K6290" s="307" t="s">
        <v>263</v>
      </c>
      <c r="L6290" s="309">
        <v>28.52</v>
      </c>
      <c r="N6290" s="41"/>
      <c r="O6290" s="41"/>
      <c r="P6290" s="41"/>
      <c r="Q6290" s="41"/>
      <c r="R6290" s="41"/>
      <c r="S6290" s="41"/>
      <c r="T6290" s="41"/>
      <c r="U6290" s="41"/>
      <c r="V6290" s="41"/>
      <c r="W6290" s="41"/>
      <c r="X6290" s="41"/>
      <c r="Y6290" s="41"/>
    </row>
    <row r="6291" spans="1:25" ht="15" hidden="1" customHeight="1" thickBot="1" x14ac:dyDescent="0.25">
      <c r="A6291" s="41"/>
      <c r="B6291" s="306"/>
      <c r="C6291" s="307"/>
      <c r="D6291" s="307"/>
      <c r="E6291" s="307"/>
      <c r="F6291" s="307"/>
      <c r="G6291" s="307" t="s">
        <v>264</v>
      </c>
      <c r="H6291" s="308">
        <v>7.07</v>
      </c>
      <c r="I6291" s="307"/>
      <c r="J6291" s="307" t="s">
        <v>265</v>
      </c>
      <c r="K6291" s="307"/>
      <c r="L6291" s="309">
        <v>44.48</v>
      </c>
      <c r="N6291" s="41"/>
      <c r="O6291" s="41"/>
      <c r="P6291" s="41"/>
      <c r="Q6291" s="41"/>
      <c r="R6291" s="41"/>
      <c r="S6291" s="41"/>
      <c r="T6291" s="41"/>
      <c r="U6291" s="41"/>
      <c r="V6291" s="41"/>
      <c r="W6291" s="41"/>
      <c r="X6291" s="41"/>
      <c r="Y6291" s="41"/>
    </row>
    <row r="6292" spans="1:25" ht="15" hidden="1" customHeight="1" thickTop="1" x14ac:dyDescent="0.2">
      <c r="A6292" s="41"/>
      <c r="B6292" s="310"/>
      <c r="C6292" s="193"/>
      <c r="D6292" s="193"/>
      <c r="E6292" s="193"/>
      <c r="F6292" s="193"/>
      <c r="G6292" s="193"/>
      <c r="H6292" s="193"/>
      <c r="I6292" s="193"/>
      <c r="J6292" s="193"/>
      <c r="K6292" s="193"/>
      <c r="L6292" s="313"/>
      <c r="N6292" s="41"/>
      <c r="O6292" s="41"/>
      <c r="P6292" s="41"/>
      <c r="Q6292" s="41"/>
      <c r="R6292" s="41"/>
      <c r="S6292" s="41"/>
      <c r="T6292" s="41"/>
      <c r="U6292" s="41"/>
      <c r="V6292" s="41"/>
      <c r="W6292" s="41"/>
      <c r="X6292" s="41"/>
      <c r="Y6292" s="41"/>
    </row>
    <row r="6293" spans="1:25" ht="15" hidden="1" customHeight="1" x14ac:dyDescent="0.2">
      <c r="A6293" s="41"/>
      <c r="B6293" s="312"/>
      <c r="C6293" s="187" t="s">
        <v>30</v>
      </c>
      <c r="D6293" s="185" t="s">
        <v>31</v>
      </c>
      <c r="E6293" s="185" t="s">
        <v>32</v>
      </c>
      <c r="F6293" s="185" t="s">
        <v>250</v>
      </c>
      <c r="G6293" s="185"/>
      <c r="H6293" s="186" t="s">
        <v>33</v>
      </c>
      <c r="I6293" s="187" t="s">
        <v>34</v>
      </c>
      <c r="J6293" s="187" t="s">
        <v>1696</v>
      </c>
      <c r="K6293" s="187" t="s">
        <v>35</v>
      </c>
      <c r="L6293" s="317" t="s">
        <v>37</v>
      </c>
      <c r="N6293" s="41"/>
      <c r="O6293" s="41"/>
      <c r="P6293" s="41"/>
      <c r="Q6293" s="41"/>
      <c r="R6293" s="41"/>
      <c r="S6293" s="41"/>
      <c r="T6293" s="41"/>
      <c r="U6293" s="41"/>
      <c r="V6293" s="41"/>
      <c r="W6293" s="41"/>
      <c r="X6293" s="41"/>
      <c r="Y6293" s="41"/>
    </row>
    <row r="6294" spans="1:25" ht="15" hidden="1" customHeight="1" x14ac:dyDescent="0.2">
      <c r="A6294" s="41"/>
      <c r="B6294" s="302" t="s">
        <v>251</v>
      </c>
      <c r="C6294" s="190">
        <v>91872</v>
      </c>
      <c r="D6294" s="188" t="s">
        <v>42</v>
      </c>
      <c r="E6294" s="188" t="s">
        <v>305</v>
      </c>
      <c r="F6294" s="188" t="s">
        <v>268</v>
      </c>
      <c r="G6294" s="188"/>
      <c r="H6294" s="189" t="s">
        <v>51</v>
      </c>
      <c r="I6294" s="192">
        <v>1</v>
      </c>
      <c r="J6294" s="191"/>
      <c r="K6294" s="191">
        <v>21.43</v>
      </c>
      <c r="L6294" s="303">
        <v>21.43</v>
      </c>
      <c r="N6294" s="41"/>
      <c r="O6294" s="41"/>
      <c r="P6294" s="41"/>
      <c r="Q6294" s="41"/>
      <c r="R6294" s="41"/>
      <c r="S6294" s="41"/>
      <c r="T6294" s="41"/>
      <c r="U6294" s="41"/>
      <c r="V6294" s="41"/>
      <c r="W6294" s="41"/>
      <c r="X6294" s="41"/>
      <c r="Y6294" s="41"/>
    </row>
    <row r="6295" spans="1:25" ht="15" hidden="1" customHeight="1" x14ac:dyDescent="0.2">
      <c r="A6295" s="41"/>
      <c r="B6295" s="314" t="s">
        <v>253</v>
      </c>
      <c r="C6295" s="196">
        <v>88264</v>
      </c>
      <c r="D6295" s="194" t="s">
        <v>42</v>
      </c>
      <c r="E6295" s="194" t="s">
        <v>304</v>
      </c>
      <c r="F6295" s="194" t="s">
        <v>255</v>
      </c>
      <c r="G6295" s="194"/>
      <c r="H6295" s="195" t="s">
        <v>256</v>
      </c>
      <c r="I6295" s="199">
        <v>0.19700000000000001</v>
      </c>
      <c r="J6295" s="199">
        <v>0</v>
      </c>
      <c r="K6295" s="197">
        <v>37.409999999999997</v>
      </c>
      <c r="L6295" s="318">
        <v>7.36</v>
      </c>
      <c r="N6295" s="41"/>
      <c r="O6295" s="41"/>
      <c r="P6295" s="41"/>
      <c r="Q6295" s="41"/>
      <c r="R6295" s="41"/>
      <c r="S6295" s="41"/>
      <c r="T6295" s="41"/>
      <c r="U6295" s="41"/>
      <c r="V6295" s="41"/>
      <c r="W6295" s="41"/>
      <c r="X6295" s="41"/>
      <c r="Y6295" s="41"/>
    </row>
    <row r="6296" spans="1:25" ht="15" hidden="1" customHeight="1" x14ac:dyDescent="0.2">
      <c r="A6296" s="41"/>
      <c r="B6296" s="314" t="s">
        <v>253</v>
      </c>
      <c r="C6296" s="196">
        <v>88247</v>
      </c>
      <c r="D6296" s="194" t="s">
        <v>42</v>
      </c>
      <c r="E6296" s="194" t="s">
        <v>303</v>
      </c>
      <c r="F6296" s="194" t="s">
        <v>255</v>
      </c>
      <c r="G6296" s="194"/>
      <c r="H6296" s="195" t="s">
        <v>256</v>
      </c>
      <c r="I6296" s="199">
        <v>0.19700000000000001</v>
      </c>
      <c r="J6296" s="199">
        <v>0</v>
      </c>
      <c r="K6296" s="197">
        <v>31.28</v>
      </c>
      <c r="L6296" s="318">
        <v>6.16</v>
      </c>
      <c r="N6296" s="41"/>
      <c r="O6296" s="41"/>
      <c r="P6296" s="41"/>
      <c r="Q6296" s="41"/>
      <c r="R6296" s="41"/>
      <c r="S6296" s="41"/>
      <c r="T6296" s="41"/>
      <c r="U6296" s="41"/>
      <c r="V6296" s="41"/>
      <c r="W6296" s="41"/>
      <c r="X6296" s="41"/>
      <c r="Y6296" s="41"/>
    </row>
    <row r="6297" spans="1:25" ht="15" hidden="1" customHeight="1" x14ac:dyDescent="0.2">
      <c r="A6297" s="41"/>
      <c r="B6297" s="304" t="s">
        <v>275</v>
      </c>
      <c r="C6297" s="202">
        <v>2685</v>
      </c>
      <c r="D6297" s="200" t="s">
        <v>42</v>
      </c>
      <c r="E6297" s="200" t="s">
        <v>693</v>
      </c>
      <c r="F6297" s="200" t="s">
        <v>276</v>
      </c>
      <c r="G6297" s="200"/>
      <c r="H6297" s="201" t="s">
        <v>51</v>
      </c>
      <c r="I6297" s="205">
        <v>1.0169999999999999</v>
      </c>
      <c r="J6297" s="205">
        <v>0</v>
      </c>
      <c r="K6297" s="203">
        <v>7.78</v>
      </c>
      <c r="L6297" s="305">
        <v>7.91</v>
      </c>
      <c r="N6297" s="41"/>
      <c r="O6297" s="41"/>
      <c r="P6297" s="41"/>
      <c r="Q6297" s="41"/>
      <c r="R6297" s="41"/>
      <c r="S6297" s="41"/>
      <c r="T6297" s="41"/>
      <c r="U6297" s="41"/>
      <c r="V6297" s="41"/>
      <c r="W6297" s="41"/>
      <c r="X6297" s="41"/>
      <c r="Y6297" s="41"/>
    </row>
    <row r="6298" spans="1:25" ht="15" hidden="1" customHeight="1" x14ac:dyDescent="0.2">
      <c r="A6298" s="41"/>
      <c r="B6298" s="306"/>
      <c r="C6298" s="307"/>
      <c r="D6298" s="307"/>
      <c r="E6298" s="307"/>
      <c r="F6298" s="307"/>
      <c r="G6298" s="307" t="s">
        <v>261</v>
      </c>
      <c r="H6298" s="308">
        <v>10.02</v>
      </c>
      <c r="I6298" s="307" t="s">
        <v>262</v>
      </c>
      <c r="J6298" s="308">
        <v>0</v>
      </c>
      <c r="K6298" s="307" t="s">
        <v>263</v>
      </c>
      <c r="L6298" s="309">
        <v>10.02</v>
      </c>
      <c r="N6298" s="41"/>
      <c r="O6298" s="41"/>
      <c r="P6298" s="41"/>
      <c r="Q6298" s="41"/>
      <c r="R6298" s="41"/>
      <c r="S6298" s="41"/>
      <c r="T6298" s="41"/>
      <c r="U6298" s="41"/>
      <c r="V6298" s="41"/>
      <c r="W6298" s="41"/>
      <c r="X6298" s="41"/>
      <c r="Y6298" s="41"/>
    </row>
    <row r="6299" spans="1:25" ht="15" hidden="1" customHeight="1" thickBot="1" x14ac:dyDescent="0.25">
      <c r="A6299" s="41"/>
      <c r="B6299" s="306"/>
      <c r="C6299" s="307"/>
      <c r="D6299" s="307"/>
      <c r="E6299" s="307"/>
      <c r="F6299" s="307"/>
      <c r="G6299" s="307" t="s">
        <v>264</v>
      </c>
      <c r="H6299" s="308">
        <v>4.05</v>
      </c>
      <c r="I6299" s="307"/>
      <c r="J6299" s="307" t="s">
        <v>265</v>
      </c>
      <c r="K6299" s="307"/>
      <c r="L6299" s="309">
        <v>25.48</v>
      </c>
      <c r="N6299" s="41"/>
      <c r="O6299" s="41"/>
      <c r="P6299" s="41"/>
      <c r="Q6299" s="41"/>
      <c r="R6299" s="41"/>
      <c r="S6299" s="41"/>
      <c r="T6299" s="41"/>
      <c r="U6299" s="41"/>
      <c r="V6299" s="41"/>
      <c r="W6299" s="41"/>
      <c r="X6299" s="41"/>
      <c r="Y6299" s="41"/>
    </row>
    <row r="6300" spans="1:25" ht="15" hidden="1" customHeight="1" thickTop="1" x14ac:dyDescent="0.2">
      <c r="A6300" s="41"/>
      <c r="B6300" s="310"/>
      <c r="C6300" s="193"/>
      <c r="D6300" s="193"/>
      <c r="E6300" s="193"/>
      <c r="F6300" s="193"/>
      <c r="G6300" s="193"/>
      <c r="H6300" s="193"/>
      <c r="I6300" s="193"/>
      <c r="J6300" s="193"/>
      <c r="K6300" s="193"/>
      <c r="L6300" s="313"/>
      <c r="N6300" s="41"/>
      <c r="O6300" s="41"/>
      <c r="P6300" s="41"/>
      <c r="Q6300" s="41"/>
      <c r="R6300" s="41"/>
      <c r="S6300" s="41"/>
      <c r="T6300" s="41"/>
      <c r="U6300" s="41"/>
      <c r="V6300" s="41"/>
      <c r="W6300" s="41"/>
      <c r="X6300" s="41"/>
      <c r="Y6300" s="41"/>
    </row>
    <row r="6301" spans="1:25" ht="15" hidden="1" customHeight="1" x14ac:dyDescent="0.2">
      <c r="A6301" s="41"/>
      <c r="B6301" s="312"/>
      <c r="C6301" s="187" t="s">
        <v>30</v>
      </c>
      <c r="D6301" s="185" t="s">
        <v>31</v>
      </c>
      <c r="E6301" s="185" t="s">
        <v>32</v>
      </c>
      <c r="F6301" s="185" t="s">
        <v>250</v>
      </c>
      <c r="G6301" s="185"/>
      <c r="H6301" s="186" t="s">
        <v>33</v>
      </c>
      <c r="I6301" s="187" t="s">
        <v>34</v>
      </c>
      <c r="J6301" s="187" t="s">
        <v>1696</v>
      </c>
      <c r="K6301" s="187" t="s">
        <v>35</v>
      </c>
      <c r="L6301" s="317" t="s">
        <v>37</v>
      </c>
      <c r="N6301" s="41"/>
      <c r="O6301" s="41"/>
      <c r="P6301" s="41"/>
      <c r="Q6301" s="41"/>
      <c r="R6301" s="41"/>
      <c r="S6301" s="41"/>
      <c r="T6301" s="41"/>
      <c r="U6301" s="41"/>
      <c r="V6301" s="41"/>
      <c r="W6301" s="41"/>
      <c r="X6301" s="41"/>
      <c r="Y6301" s="41"/>
    </row>
    <row r="6302" spans="1:25" ht="15" hidden="1" customHeight="1" x14ac:dyDescent="0.2">
      <c r="A6302" s="41"/>
      <c r="B6302" s="302" t="s">
        <v>251</v>
      </c>
      <c r="C6302" s="190">
        <v>88267</v>
      </c>
      <c r="D6302" s="188" t="s">
        <v>42</v>
      </c>
      <c r="E6302" s="188" t="s">
        <v>292</v>
      </c>
      <c r="F6302" s="188" t="s">
        <v>255</v>
      </c>
      <c r="G6302" s="188"/>
      <c r="H6302" s="189" t="s">
        <v>256</v>
      </c>
      <c r="I6302" s="192">
        <v>1</v>
      </c>
      <c r="J6302" s="191"/>
      <c r="K6302" s="191">
        <v>36.380000000000003</v>
      </c>
      <c r="L6302" s="303">
        <v>36.380000000000003</v>
      </c>
      <c r="N6302" s="41"/>
      <c r="O6302" s="41"/>
      <c r="P6302" s="41"/>
      <c r="Q6302" s="41"/>
      <c r="R6302" s="41"/>
      <c r="S6302" s="41"/>
      <c r="T6302" s="41"/>
      <c r="U6302" s="41"/>
      <c r="V6302" s="41"/>
      <c r="W6302" s="41"/>
      <c r="X6302" s="41"/>
      <c r="Y6302" s="41"/>
    </row>
    <row r="6303" spans="1:25" ht="15" hidden="1" customHeight="1" x14ac:dyDescent="0.2">
      <c r="A6303" s="41"/>
      <c r="B6303" s="314" t="s">
        <v>253</v>
      </c>
      <c r="C6303" s="196">
        <v>95335</v>
      </c>
      <c r="D6303" s="194" t="s">
        <v>42</v>
      </c>
      <c r="E6303" s="194" t="s">
        <v>664</v>
      </c>
      <c r="F6303" s="194" t="s">
        <v>255</v>
      </c>
      <c r="G6303" s="194"/>
      <c r="H6303" s="195" t="s">
        <v>256</v>
      </c>
      <c r="I6303" s="199">
        <v>1</v>
      </c>
      <c r="J6303" s="199">
        <v>0</v>
      </c>
      <c r="K6303" s="197">
        <v>0.56999999999999995</v>
      </c>
      <c r="L6303" s="318">
        <v>0.56999999999999995</v>
      </c>
      <c r="N6303" s="41"/>
      <c r="O6303" s="41"/>
      <c r="P6303" s="41"/>
      <c r="Q6303" s="41"/>
      <c r="R6303" s="41"/>
      <c r="S6303" s="41"/>
      <c r="T6303" s="41"/>
      <c r="U6303" s="41"/>
      <c r="V6303" s="41"/>
      <c r="W6303" s="41"/>
      <c r="X6303" s="41"/>
      <c r="Y6303" s="41"/>
    </row>
    <row r="6304" spans="1:25" ht="15" hidden="1" customHeight="1" x14ac:dyDescent="0.2">
      <c r="A6304" s="41"/>
      <c r="B6304" s="304" t="s">
        <v>275</v>
      </c>
      <c r="C6304" s="202">
        <v>37370</v>
      </c>
      <c r="D6304" s="200" t="s">
        <v>42</v>
      </c>
      <c r="E6304" s="200" t="s">
        <v>580</v>
      </c>
      <c r="F6304" s="200" t="s">
        <v>276</v>
      </c>
      <c r="G6304" s="200"/>
      <c r="H6304" s="201" t="s">
        <v>256</v>
      </c>
      <c r="I6304" s="205">
        <v>1</v>
      </c>
      <c r="J6304" s="205">
        <v>0</v>
      </c>
      <c r="K6304" s="203">
        <v>3.92</v>
      </c>
      <c r="L6304" s="305">
        <v>3.92</v>
      </c>
      <c r="N6304" s="41"/>
      <c r="O6304" s="41"/>
      <c r="P6304" s="41"/>
      <c r="Q6304" s="41"/>
      <c r="R6304" s="41"/>
      <c r="S6304" s="41"/>
      <c r="T6304" s="41"/>
      <c r="U6304" s="41"/>
      <c r="V6304" s="41"/>
      <c r="W6304" s="41"/>
      <c r="X6304" s="41"/>
      <c r="Y6304" s="41"/>
    </row>
    <row r="6305" spans="1:25" ht="15" hidden="1" customHeight="1" x14ac:dyDescent="0.2">
      <c r="A6305" s="41"/>
      <c r="B6305" s="304" t="s">
        <v>275</v>
      </c>
      <c r="C6305" s="202">
        <v>43461</v>
      </c>
      <c r="D6305" s="200" t="s">
        <v>42</v>
      </c>
      <c r="E6305" s="200" t="s">
        <v>618</v>
      </c>
      <c r="F6305" s="200" t="s">
        <v>276</v>
      </c>
      <c r="G6305" s="200"/>
      <c r="H6305" s="201" t="s">
        <v>256</v>
      </c>
      <c r="I6305" s="205">
        <v>1</v>
      </c>
      <c r="J6305" s="205">
        <v>0</v>
      </c>
      <c r="K6305" s="203">
        <v>0.31</v>
      </c>
      <c r="L6305" s="305">
        <v>0.31</v>
      </c>
      <c r="N6305" s="41"/>
      <c r="O6305" s="41"/>
      <c r="P6305" s="41"/>
      <c r="Q6305" s="41"/>
      <c r="R6305" s="41"/>
      <c r="S6305" s="41"/>
      <c r="T6305" s="41"/>
      <c r="U6305" s="41"/>
      <c r="V6305" s="41"/>
      <c r="W6305" s="41"/>
      <c r="X6305" s="41"/>
      <c r="Y6305" s="41"/>
    </row>
    <row r="6306" spans="1:25" ht="15" hidden="1" customHeight="1" x14ac:dyDescent="0.2">
      <c r="A6306" s="41"/>
      <c r="B6306" s="304" t="s">
        <v>275</v>
      </c>
      <c r="C6306" s="202">
        <v>2696</v>
      </c>
      <c r="D6306" s="200" t="s">
        <v>42</v>
      </c>
      <c r="E6306" s="200" t="s">
        <v>440</v>
      </c>
      <c r="F6306" s="200" t="s">
        <v>401</v>
      </c>
      <c r="G6306" s="200"/>
      <c r="H6306" s="201" t="s">
        <v>256</v>
      </c>
      <c r="I6306" s="205">
        <v>1</v>
      </c>
      <c r="J6306" s="205">
        <v>0</v>
      </c>
      <c r="K6306" s="203">
        <v>27.6</v>
      </c>
      <c r="L6306" s="305">
        <v>27.6</v>
      </c>
      <c r="N6306" s="41"/>
      <c r="O6306" s="41"/>
      <c r="P6306" s="41"/>
      <c r="Q6306" s="41"/>
      <c r="R6306" s="41"/>
      <c r="S6306" s="41"/>
      <c r="T6306" s="41"/>
      <c r="U6306" s="41"/>
      <c r="V6306" s="41"/>
      <c r="W6306" s="41"/>
      <c r="X6306" s="41"/>
      <c r="Y6306" s="41"/>
    </row>
    <row r="6307" spans="1:25" ht="15" hidden="1" customHeight="1" x14ac:dyDescent="0.2">
      <c r="A6307" s="41"/>
      <c r="B6307" s="304" t="s">
        <v>275</v>
      </c>
      <c r="C6307" s="202">
        <v>43485</v>
      </c>
      <c r="D6307" s="200" t="s">
        <v>42</v>
      </c>
      <c r="E6307" s="200" t="s">
        <v>619</v>
      </c>
      <c r="F6307" s="200" t="s">
        <v>276</v>
      </c>
      <c r="G6307" s="200"/>
      <c r="H6307" s="201" t="s">
        <v>256</v>
      </c>
      <c r="I6307" s="205">
        <v>1</v>
      </c>
      <c r="J6307" s="205">
        <v>0</v>
      </c>
      <c r="K6307" s="203">
        <v>1.06</v>
      </c>
      <c r="L6307" s="305">
        <v>1.06</v>
      </c>
      <c r="N6307" s="41"/>
      <c r="O6307" s="41"/>
      <c r="P6307" s="41"/>
      <c r="Q6307" s="41"/>
      <c r="R6307" s="41"/>
      <c r="S6307" s="41"/>
      <c r="T6307" s="41"/>
      <c r="U6307" s="41"/>
      <c r="V6307" s="41"/>
      <c r="W6307" s="41"/>
      <c r="X6307" s="41"/>
      <c r="Y6307" s="41"/>
    </row>
    <row r="6308" spans="1:25" ht="15" hidden="1" customHeight="1" x14ac:dyDescent="0.2">
      <c r="A6308" s="41"/>
      <c r="B6308" s="304" t="s">
        <v>275</v>
      </c>
      <c r="C6308" s="202">
        <v>37372</v>
      </c>
      <c r="D6308" s="200" t="s">
        <v>42</v>
      </c>
      <c r="E6308" s="200" t="s">
        <v>582</v>
      </c>
      <c r="F6308" s="200" t="s">
        <v>276</v>
      </c>
      <c r="G6308" s="200"/>
      <c r="H6308" s="201" t="s">
        <v>256</v>
      </c>
      <c r="I6308" s="205">
        <v>1</v>
      </c>
      <c r="J6308" s="205">
        <v>0</v>
      </c>
      <c r="K6308" s="203">
        <v>1.34</v>
      </c>
      <c r="L6308" s="305">
        <v>1.34</v>
      </c>
      <c r="N6308" s="41"/>
      <c r="O6308" s="41"/>
      <c r="P6308" s="41"/>
      <c r="Q6308" s="41"/>
      <c r="R6308" s="41"/>
      <c r="S6308" s="41"/>
      <c r="T6308" s="41"/>
      <c r="U6308" s="41"/>
      <c r="V6308" s="41"/>
      <c r="W6308" s="41"/>
      <c r="X6308" s="41"/>
      <c r="Y6308" s="41"/>
    </row>
    <row r="6309" spans="1:25" ht="15" hidden="1" customHeight="1" x14ac:dyDescent="0.2">
      <c r="A6309" s="41"/>
      <c r="B6309" s="304" t="s">
        <v>275</v>
      </c>
      <c r="C6309" s="202">
        <v>37373</v>
      </c>
      <c r="D6309" s="200" t="s">
        <v>42</v>
      </c>
      <c r="E6309" s="200" t="s">
        <v>583</v>
      </c>
      <c r="F6309" s="200" t="s">
        <v>276</v>
      </c>
      <c r="G6309" s="200"/>
      <c r="H6309" s="201" t="s">
        <v>256</v>
      </c>
      <c r="I6309" s="205">
        <v>1</v>
      </c>
      <c r="J6309" s="205">
        <v>0</v>
      </c>
      <c r="K6309" s="203">
        <v>0.04</v>
      </c>
      <c r="L6309" s="305">
        <v>0.04</v>
      </c>
      <c r="N6309" s="41"/>
      <c r="O6309" s="41"/>
      <c r="P6309" s="41"/>
      <c r="Q6309" s="41"/>
      <c r="R6309" s="41"/>
      <c r="S6309" s="41"/>
      <c r="T6309" s="41"/>
      <c r="U6309" s="41"/>
      <c r="V6309" s="41"/>
      <c r="W6309" s="41"/>
      <c r="X6309" s="41"/>
      <c r="Y6309" s="41"/>
    </row>
    <row r="6310" spans="1:25" ht="15" hidden="1" customHeight="1" x14ac:dyDescent="0.2">
      <c r="A6310" s="41"/>
      <c r="B6310" s="304" t="s">
        <v>275</v>
      </c>
      <c r="C6310" s="202">
        <v>37371</v>
      </c>
      <c r="D6310" s="200" t="s">
        <v>42</v>
      </c>
      <c r="E6310" s="200" t="s">
        <v>581</v>
      </c>
      <c r="F6310" s="200" t="s">
        <v>276</v>
      </c>
      <c r="G6310" s="200"/>
      <c r="H6310" s="201" t="s">
        <v>256</v>
      </c>
      <c r="I6310" s="205">
        <v>1</v>
      </c>
      <c r="J6310" s="205">
        <v>0</v>
      </c>
      <c r="K6310" s="203">
        <v>1.54</v>
      </c>
      <c r="L6310" s="305">
        <v>1.54</v>
      </c>
      <c r="N6310" s="41"/>
      <c r="O6310" s="41"/>
      <c r="P6310" s="41"/>
      <c r="Q6310" s="41"/>
      <c r="R6310" s="41"/>
      <c r="S6310" s="41"/>
      <c r="T6310" s="41"/>
      <c r="U6310" s="41"/>
      <c r="V6310" s="41"/>
      <c r="W6310" s="41"/>
      <c r="X6310" s="41"/>
      <c r="Y6310" s="41"/>
    </row>
    <row r="6311" spans="1:25" ht="15" hidden="1" customHeight="1" x14ac:dyDescent="0.2">
      <c r="A6311" s="41"/>
      <c r="B6311" s="306"/>
      <c r="C6311" s="307"/>
      <c r="D6311" s="307"/>
      <c r="E6311" s="307"/>
      <c r="F6311" s="307"/>
      <c r="G6311" s="307" t="s">
        <v>261</v>
      </c>
      <c r="H6311" s="308">
        <v>28.17</v>
      </c>
      <c r="I6311" s="307" t="s">
        <v>262</v>
      </c>
      <c r="J6311" s="308">
        <v>0</v>
      </c>
      <c r="K6311" s="307" t="s">
        <v>263</v>
      </c>
      <c r="L6311" s="309">
        <v>28.17</v>
      </c>
      <c r="N6311" s="41"/>
      <c r="O6311" s="41"/>
      <c r="P6311" s="41"/>
      <c r="Q6311" s="41"/>
      <c r="R6311" s="41"/>
      <c r="S6311" s="41"/>
      <c r="T6311" s="41"/>
      <c r="U6311" s="41"/>
      <c r="V6311" s="41"/>
      <c r="W6311" s="41"/>
      <c r="X6311" s="41"/>
      <c r="Y6311" s="41"/>
    </row>
    <row r="6312" spans="1:25" ht="15" hidden="1" customHeight="1" thickBot="1" x14ac:dyDescent="0.25">
      <c r="A6312" s="41"/>
      <c r="B6312" s="306"/>
      <c r="C6312" s="307"/>
      <c r="D6312" s="307"/>
      <c r="E6312" s="307"/>
      <c r="F6312" s="307"/>
      <c r="G6312" s="307" t="s">
        <v>264</v>
      </c>
      <c r="H6312" s="308">
        <v>6.88</v>
      </c>
      <c r="I6312" s="307"/>
      <c r="J6312" s="307" t="s">
        <v>265</v>
      </c>
      <c r="K6312" s="307"/>
      <c r="L6312" s="309">
        <v>43.26</v>
      </c>
      <c r="N6312" s="41"/>
      <c r="O6312" s="41"/>
      <c r="P6312" s="41"/>
      <c r="Q6312" s="41"/>
      <c r="R6312" s="41"/>
      <c r="S6312" s="41"/>
      <c r="T6312" s="41"/>
      <c r="U6312" s="41"/>
      <c r="V6312" s="41"/>
      <c r="W6312" s="41"/>
      <c r="X6312" s="41"/>
      <c r="Y6312" s="41"/>
    </row>
    <row r="6313" spans="1:25" ht="15" hidden="1" customHeight="1" thickTop="1" x14ac:dyDescent="0.2">
      <c r="A6313" s="41"/>
      <c r="B6313" s="310"/>
      <c r="C6313" s="193"/>
      <c r="D6313" s="193"/>
      <c r="E6313" s="193"/>
      <c r="F6313" s="193"/>
      <c r="G6313" s="193"/>
      <c r="H6313" s="193"/>
      <c r="I6313" s="193"/>
      <c r="J6313" s="193"/>
      <c r="K6313" s="193"/>
      <c r="L6313" s="313"/>
      <c r="N6313" s="41"/>
      <c r="O6313" s="41"/>
      <c r="P6313" s="41"/>
      <c r="Q6313" s="41"/>
      <c r="R6313" s="41"/>
      <c r="S6313" s="41"/>
      <c r="T6313" s="41"/>
      <c r="U6313" s="41"/>
      <c r="V6313" s="41"/>
      <c r="W6313" s="41"/>
      <c r="X6313" s="41"/>
      <c r="Y6313" s="41"/>
    </row>
    <row r="6314" spans="1:25" ht="15" hidden="1" customHeight="1" x14ac:dyDescent="0.2">
      <c r="A6314" s="41"/>
      <c r="B6314" s="312"/>
      <c r="C6314" s="187" t="s">
        <v>30</v>
      </c>
      <c r="D6314" s="185" t="s">
        <v>31</v>
      </c>
      <c r="E6314" s="185" t="s">
        <v>32</v>
      </c>
      <c r="F6314" s="185" t="s">
        <v>250</v>
      </c>
      <c r="G6314" s="185"/>
      <c r="H6314" s="186" t="s">
        <v>33</v>
      </c>
      <c r="I6314" s="187" t="s">
        <v>34</v>
      </c>
      <c r="J6314" s="187" t="s">
        <v>1696</v>
      </c>
      <c r="K6314" s="187" t="s">
        <v>35</v>
      </c>
      <c r="L6314" s="317" t="s">
        <v>37</v>
      </c>
      <c r="N6314" s="41"/>
      <c r="O6314" s="41"/>
      <c r="P6314" s="41"/>
      <c r="Q6314" s="41"/>
      <c r="R6314" s="41"/>
      <c r="S6314" s="41"/>
      <c r="T6314" s="41"/>
      <c r="U6314" s="41"/>
      <c r="V6314" s="41"/>
      <c r="W6314" s="41"/>
      <c r="X6314" s="41"/>
      <c r="Y6314" s="41"/>
    </row>
    <row r="6315" spans="1:25" ht="15" hidden="1" customHeight="1" x14ac:dyDescent="0.2">
      <c r="A6315" s="41"/>
      <c r="B6315" s="302" t="s">
        <v>251</v>
      </c>
      <c r="C6315" s="190">
        <v>86887</v>
      </c>
      <c r="D6315" s="188" t="s">
        <v>42</v>
      </c>
      <c r="E6315" s="188" t="s">
        <v>541</v>
      </c>
      <c r="F6315" s="188" t="s">
        <v>271</v>
      </c>
      <c r="G6315" s="188"/>
      <c r="H6315" s="189" t="s">
        <v>45</v>
      </c>
      <c r="I6315" s="192">
        <v>1</v>
      </c>
      <c r="J6315" s="191"/>
      <c r="K6315" s="191">
        <v>52.17</v>
      </c>
      <c r="L6315" s="303">
        <v>52.17</v>
      </c>
      <c r="N6315" s="41"/>
      <c r="O6315" s="41"/>
      <c r="P6315" s="41"/>
      <c r="Q6315" s="41"/>
      <c r="R6315" s="41"/>
      <c r="S6315" s="41"/>
      <c r="T6315" s="41"/>
      <c r="U6315" s="41"/>
      <c r="V6315" s="41"/>
      <c r="W6315" s="41"/>
      <c r="X6315" s="41"/>
      <c r="Y6315" s="41"/>
    </row>
    <row r="6316" spans="1:25" ht="15" hidden="1" customHeight="1" x14ac:dyDescent="0.2">
      <c r="A6316" s="41"/>
      <c r="B6316" s="314" t="s">
        <v>253</v>
      </c>
      <c r="C6316" s="196">
        <v>88267</v>
      </c>
      <c r="D6316" s="194" t="s">
        <v>42</v>
      </c>
      <c r="E6316" s="194" t="s">
        <v>292</v>
      </c>
      <c r="F6316" s="194" t="s">
        <v>255</v>
      </c>
      <c r="G6316" s="194"/>
      <c r="H6316" s="195" t="s">
        <v>256</v>
      </c>
      <c r="I6316" s="199">
        <v>0.1525</v>
      </c>
      <c r="J6316" s="199">
        <v>0</v>
      </c>
      <c r="K6316" s="197">
        <v>36.380000000000003</v>
      </c>
      <c r="L6316" s="318">
        <v>5.54</v>
      </c>
      <c r="N6316" s="41"/>
      <c r="O6316" s="41"/>
      <c r="P6316" s="41"/>
      <c r="Q6316" s="41"/>
      <c r="R6316" s="41"/>
      <c r="S6316" s="41"/>
      <c r="T6316" s="41"/>
      <c r="U6316" s="41"/>
      <c r="V6316" s="41"/>
      <c r="W6316" s="41"/>
      <c r="X6316" s="41"/>
      <c r="Y6316" s="41"/>
    </row>
    <row r="6317" spans="1:25" ht="15" hidden="1" customHeight="1" x14ac:dyDescent="0.2">
      <c r="A6317" s="41"/>
      <c r="B6317" s="314" t="s">
        <v>253</v>
      </c>
      <c r="C6317" s="196">
        <v>88316</v>
      </c>
      <c r="D6317" s="194" t="s">
        <v>42</v>
      </c>
      <c r="E6317" s="194" t="s">
        <v>254</v>
      </c>
      <c r="F6317" s="194" t="s">
        <v>255</v>
      </c>
      <c r="G6317" s="194"/>
      <c r="H6317" s="195" t="s">
        <v>256</v>
      </c>
      <c r="I6317" s="199">
        <v>4.8099999999999997E-2</v>
      </c>
      <c r="J6317" s="199">
        <v>0</v>
      </c>
      <c r="K6317" s="197">
        <v>29.67</v>
      </c>
      <c r="L6317" s="318">
        <v>1.42</v>
      </c>
      <c r="N6317" s="41"/>
      <c r="O6317" s="41"/>
      <c r="P6317" s="41"/>
      <c r="Q6317" s="41"/>
      <c r="R6317" s="41"/>
      <c r="S6317" s="41"/>
      <c r="T6317" s="41"/>
      <c r="U6317" s="41"/>
      <c r="V6317" s="41"/>
      <c r="W6317" s="41"/>
      <c r="X6317" s="41"/>
      <c r="Y6317" s="41"/>
    </row>
    <row r="6318" spans="1:25" ht="15" hidden="1" customHeight="1" x14ac:dyDescent="0.2">
      <c r="A6318" s="41"/>
      <c r="B6318" s="304" t="s">
        <v>275</v>
      </c>
      <c r="C6318" s="202">
        <v>3146</v>
      </c>
      <c r="D6318" s="200" t="s">
        <v>42</v>
      </c>
      <c r="E6318" s="200" t="s">
        <v>2386</v>
      </c>
      <c r="F6318" s="200" t="s">
        <v>276</v>
      </c>
      <c r="G6318" s="200"/>
      <c r="H6318" s="201" t="s">
        <v>45</v>
      </c>
      <c r="I6318" s="205">
        <v>2.1000000000000001E-2</v>
      </c>
      <c r="J6318" s="205">
        <v>0</v>
      </c>
      <c r="K6318" s="203">
        <v>3.03</v>
      </c>
      <c r="L6318" s="305">
        <v>0.06</v>
      </c>
      <c r="N6318" s="41"/>
      <c r="O6318" s="41"/>
      <c r="P6318" s="41"/>
      <c r="Q6318" s="41"/>
      <c r="R6318" s="41"/>
      <c r="S6318" s="41"/>
      <c r="T6318" s="41"/>
      <c r="U6318" s="41"/>
      <c r="V6318" s="41"/>
      <c r="W6318" s="41"/>
      <c r="X6318" s="41"/>
      <c r="Y6318" s="41"/>
    </row>
    <row r="6319" spans="1:25" ht="15" hidden="1" customHeight="1" x14ac:dyDescent="0.2">
      <c r="A6319" s="41"/>
      <c r="B6319" s="304" t="s">
        <v>275</v>
      </c>
      <c r="C6319" s="202">
        <v>11684</v>
      </c>
      <c r="D6319" s="200" t="s">
        <v>42</v>
      </c>
      <c r="E6319" s="200" t="s">
        <v>2568</v>
      </c>
      <c r="F6319" s="200" t="s">
        <v>276</v>
      </c>
      <c r="G6319" s="200"/>
      <c r="H6319" s="201" t="s">
        <v>45</v>
      </c>
      <c r="I6319" s="205">
        <v>1</v>
      </c>
      <c r="J6319" s="205">
        <v>0</v>
      </c>
      <c r="K6319" s="203">
        <v>45.15</v>
      </c>
      <c r="L6319" s="305">
        <v>45.15</v>
      </c>
      <c r="N6319" s="41"/>
      <c r="O6319" s="41"/>
      <c r="P6319" s="41"/>
      <c r="Q6319" s="41"/>
      <c r="R6319" s="41"/>
      <c r="S6319" s="41"/>
      <c r="T6319" s="41"/>
      <c r="U6319" s="41"/>
      <c r="V6319" s="41"/>
      <c r="W6319" s="41"/>
      <c r="X6319" s="41"/>
      <c r="Y6319" s="41"/>
    </row>
    <row r="6320" spans="1:25" ht="15" hidden="1" customHeight="1" x14ac:dyDescent="0.2">
      <c r="A6320" s="41"/>
      <c r="B6320" s="306"/>
      <c r="C6320" s="307"/>
      <c r="D6320" s="307"/>
      <c r="E6320" s="307"/>
      <c r="F6320" s="307"/>
      <c r="G6320" s="307" t="s">
        <v>261</v>
      </c>
      <c r="H6320" s="308">
        <v>5.29</v>
      </c>
      <c r="I6320" s="307" t="s">
        <v>262</v>
      </c>
      <c r="J6320" s="308">
        <v>0</v>
      </c>
      <c r="K6320" s="307" t="s">
        <v>263</v>
      </c>
      <c r="L6320" s="309">
        <v>5.29</v>
      </c>
      <c r="N6320" s="41"/>
      <c r="O6320" s="41"/>
      <c r="P6320" s="41"/>
      <c r="Q6320" s="41"/>
      <c r="R6320" s="41"/>
      <c r="S6320" s="41"/>
      <c r="T6320" s="41"/>
      <c r="U6320" s="41"/>
      <c r="V6320" s="41"/>
      <c r="W6320" s="41"/>
      <c r="X6320" s="41"/>
      <c r="Y6320" s="41"/>
    </row>
    <row r="6321" spans="1:25" ht="15" hidden="1" customHeight="1" thickBot="1" x14ac:dyDescent="0.25">
      <c r="A6321" s="41"/>
      <c r="B6321" s="306"/>
      <c r="C6321" s="307"/>
      <c r="D6321" s="307"/>
      <c r="E6321" s="307"/>
      <c r="F6321" s="307"/>
      <c r="G6321" s="307" t="s">
        <v>264</v>
      </c>
      <c r="H6321" s="308">
        <v>9.8699999999999992</v>
      </c>
      <c r="I6321" s="307"/>
      <c r="J6321" s="307" t="s">
        <v>265</v>
      </c>
      <c r="K6321" s="307"/>
      <c r="L6321" s="309">
        <v>62.04</v>
      </c>
      <c r="N6321" s="41"/>
      <c r="O6321" s="41"/>
      <c r="P6321" s="41"/>
      <c r="Q6321" s="41"/>
      <c r="R6321" s="41"/>
      <c r="S6321" s="41"/>
      <c r="T6321" s="41"/>
      <c r="U6321" s="41"/>
      <c r="V6321" s="41"/>
      <c r="W6321" s="41"/>
      <c r="X6321" s="41"/>
      <c r="Y6321" s="41"/>
    </row>
    <row r="6322" spans="1:25" ht="15" hidden="1" customHeight="1" thickTop="1" x14ac:dyDescent="0.2">
      <c r="A6322" s="41"/>
      <c r="B6322" s="310"/>
      <c r="C6322" s="193"/>
      <c r="D6322" s="193"/>
      <c r="E6322" s="193"/>
      <c r="F6322" s="193"/>
      <c r="G6322" s="193"/>
      <c r="H6322" s="193"/>
      <c r="I6322" s="193"/>
      <c r="J6322" s="193"/>
      <c r="K6322" s="193"/>
      <c r="L6322" s="313"/>
      <c r="N6322" s="41"/>
      <c r="O6322" s="41"/>
      <c r="P6322" s="41"/>
      <c r="Q6322" s="41"/>
      <c r="R6322" s="41"/>
      <c r="S6322" s="41"/>
      <c r="T6322" s="41"/>
      <c r="U6322" s="41"/>
      <c r="V6322" s="41"/>
      <c r="W6322" s="41"/>
      <c r="X6322" s="41"/>
      <c r="Y6322" s="41"/>
    </row>
    <row r="6323" spans="1:25" ht="15" hidden="1" customHeight="1" x14ac:dyDescent="0.2">
      <c r="A6323" s="41"/>
      <c r="B6323" s="312"/>
      <c r="C6323" s="187" t="s">
        <v>30</v>
      </c>
      <c r="D6323" s="185" t="s">
        <v>31</v>
      </c>
      <c r="E6323" s="185" t="s">
        <v>32</v>
      </c>
      <c r="F6323" s="185" t="s">
        <v>250</v>
      </c>
      <c r="G6323" s="185"/>
      <c r="H6323" s="186" t="s">
        <v>33</v>
      </c>
      <c r="I6323" s="187" t="s">
        <v>34</v>
      </c>
      <c r="J6323" s="187" t="s">
        <v>1696</v>
      </c>
      <c r="K6323" s="187" t="s">
        <v>35</v>
      </c>
      <c r="L6323" s="317" t="s">
        <v>37</v>
      </c>
      <c r="N6323" s="41"/>
      <c r="O6323" s="41"/>
      <c r="P6323" s="41"/>
      <c r="Q6323" s="41"/>
      <c r="R6323" s="41"/>
      <c r="S6323" s="41"/>
      <c r="T6323" s="41"/>
      <c r="U6323" s="41"/>
      <c r="V6323" s="41"/>
      <c r="W6323" s="41"/>
      <c r="X6323" s="41"/>
      <c r="Y6323" s="41"/>
    </row>
    <row r="6324" spans="1:25" ht="15" hidden="1" customHeight="1" x14ac:dyDescent="0.2">
      <c r="A6324" s="41"/>
      <c r="B6324" s="302" t="s">
        <v>251</v>
      </c>
      <c r="C6324" s="190">
        <v>86884</v>
      </c>
      <c r="D6324" s="188" t="s">
        <v>42</v>
      </c>
      <c r="E6324" s="188" t="s">
        <v>1763</v>
      </c>
      <c r="F6324" s="188" t="s">
        <v>271</v>
      </c>
      <c r="G6324" s="188"/>
      <c r="H6324" s="189" t="s">
        <v>45</v>
      </c>
      <c r="I6324" s="192">
        <v>1</v>
      </c>
      <c r="J6324" s="191"/>
      <c r="K6324" s="191">
        <v>15.49</v>
      </c>
      <c r="L6324" s="303">
        <v>15.49</v>
      </c>
      <c r="N6324" s="41"/>
      <c r="O6324" s="41"/>
      <c r="P6324" s="41"/>
      <c r="Q6324" s="41"/>
      <c r="R6324" s="41"/>
      <c r="S6324" s="41"/>
      <c r="T6324" s="41"/>
      <c r="U6324" s="41"/>
      <c r="V6324" s="41"/>
      <c r="W6324" s="41"/>
      <c r="X6324" s="41"/>
      <c r="Y6324" s="41"/>
    </row>
    <row r="6325" spans="1:25" ht="15" hidden="1" customHeight="1" x14ac:dyDescent="0.2">
      <c r="A6325" s="41"/>
      <c r="B6325" s="314" t="s">
        <v>253</v>
      </c>
      <c r="C6325" s="196">
        <v>88267</v>
      </c>
      <c r="D6325" s="194" t="s">
        <v>42</v>
      </c>
      <c r="E6325" s="194" t="s">
        <v>292</v>
      </c>
      <c r="F6325" s="194" t="s">
        <v>255</v>
      </c>
      <c r="G6325" s="194"/>
      <c r="H6325" s="195" t="s">
        <v>256</v>
      </c>
      <c r="I6325" s="199">
        <v>0.1525</v>
      </c>
      <c r="J6325" s="199">
        <v>0</v>
      </c>
      <c r="K6325" s="197">
        <v>36.380000000000003</v>
      </c>
      <c r="L6325" s="318">
        <v>5.54</v>
      </c>
      <c r="N6325" s="41"/>
      <c r="O6325" s="41"/>
      <c r="P6325" s="41"/>
      <c r="Q6325" s="41"/>
      <c r="R6325" s="41"/>
      <c r="S6325" s="41"/>
      <c r="T6325" s="41"/>
      <c r="U6325" s="41"/>
      <c r="V6325" s="41"/>
      <c r="W6325" s="41"/>
      <c r="X6325" s="41"/>
      <c r="Y6325" s="41"/>
    </row>
    <row r="6326" spans="1:25" ht="15" hidden="1" customHeight="1" x14ac:dyDescent="0.2">
      <c r="A6326" s="41"/>
      <c r="B6326" s="314" t="s">
        <v>253</v>
      </c>
      <c r="C6326" s="196">
        <v>88316</v>
      </c>
      <c r="D6326" s="194" t="s">
        <v>42</v>
      </c>
      <c r="E6326" s="194" t="s">
        <v>254</v>
      </c>
      <c r="F6326" s="194" t="s">
        <v>255</v>
      </c>
      <c r="G6326" s="194"/>
      <c r="H6326" s="195" t="s">
        <v>256</v>
      </c>
      <c r="I6326" s="199">
        <v>4.8099999999999997E-2</v>
      </c>
      <c r="J6326" s="199">
        <v>0</v>
      </c>
      <c r="K6326" s="197">
        <v>29.67</v>
      </c>
      <c r="L6326" s="318">
        <v>1.42</v>
      </c>
      <c r="N6326" s="41"/>
      <c r="O6326" s="41"/>
      <c r="P6326" s="41"/>
      <c r="Q6326" s="41"/>
      <c r="R6326" s="41"/>
      <c r="S6326" s="41"/>
      <c r="T6326" s="41"/>
      <c r="U6326" s="41"/>
      <c r="V6326" s="41"/>
      <c r="W6326" s="41"/>
      <c r="X6326" s="41"/>
      <c r="Y6326" s="41"/>
    </row>
    <row r="6327" spans="1:25" ht="15" hidden="1" customHeight="1" x14ac:dyDescent="0.2">
      <c r="A6327" s="41"/>
      <c r="B6327" s="304" t="s">
        <v>275</v>
      </c>
      <c r="C6327" s="202">
        <v>3146</v>
      </c>
      <c r="D6327" s="200" t="s">
        <v>42</v>
      </c>
      <c r="E6327" s="200" t="s">
        <v>2386</v>
      </c>
      <c r="F6327" s="200" t="s">
        <v>276</v>
      </c>
      <c r="G6327" s="200"/>
      <c r="H6327" s="201" t="s">
        <v>45</v>
      </c>
      <c r="I6327" s="205">
        <v>2.1000000000000001E-2</v>
      </c>
      <c r="J6327" s="205">
        <v>0</v>
      </c>
      <c r="K6327" s="203">
        <v>3.03</v>
      </c>
      <c r="L6327" s="305">
        <v>0.06</v>
      </c>
      <c r="N6327" s="41"/>
      <c r="O6327" s="41"/>
      <c r="P6327" s="41"/>
      <c r="Q6327" s="41"/>
      <c r="R6327" s="41"/>
      <c r="S6327" s="41"/>
      <c r="T6327" s="41"/>
      <c r="U6327" s="41"/>
      <c r="V6327" s="41"/>
      <c r="W6327" s="41"/>
      <c r="X6327" s="41"/>
      <c r="Y6327" s="41"/>
    </row>
    <row r="6328" spans="1:25" ht="15" hidden="1" customHeight="1" x14ac:dyDescent="0.2">
      <c r="A6328" s="41"/>
      <c r="B6328" s="304" t="s">
        <v>275</v>
      </c>
      <c r="C6328" s="202">
        <v>6141</v>
      </c>
      <c r="D6328" s="200" t="s">
        <v>42</v>
      </c>
      <c r="E6328" s="200" t="s">
        <v>2569</v>
      </c>
      <c r="F6328" s="200" t="s">
        <v>276</v>
      </c>
      <c r="G6328" s="200"/>
      <c r="H6328" s="201" t="s">
        <v>45</v>
      </c>
      <c r="I6328" s="205">
        <v>1</v>
      </c>
      <c r="J6328" s="205">
        <v>0</v>
      </c>
      <c r="K6328" s="203">
        <v>8.4700000000000006</v>
      </c>
      <c r="L6328" s="305">
        <v>8.4700000000000006</v>
      </c>
      <c r="N6328" s="41"/>
      <c r="O6328" s="41"/>
      <c r="P6328" s="41"/>
      <c r="Q6328" s="41"/>
      <c r="R6328" s="41"/>
      <c r="S6328" s="41"/>
      <c r="T6328" s="41"/>
      <c r="U6328" s="41"/>
      <c r="V6328" s="41"/>
      <c r="W6328" s="41"/>
      <c r="X6328" s="41"/>
      <c r="Y6328" s="41"/>
    </row>
    <row r="6329" spans="1:25" ht="15" hidden="1" customHeight="1" x14ac:dyDescent="0.2">
      <c r="A6329" s="41"/>
      <c r="B6329" s="306"/>
      <c r="C6329" s="307"/>
      <c r="D6329" s="307"/>
      <c r="E6329" s="307"/>
      <c r="F6329" s="307"/>
      <c r="G6329" s="307" t="s">
        <v>261</v>
      </c>
      <c r="H6329" s="308">
        <v>5.29</v>
      </c>
      <c r="I6329" s="307" t="s">
        <v>262</v>
      </c>
      <c r="J6329" s="308">
        <v>0</v>
      </c>
      <c r="K6329" s="307" t="s">
        <v>263</v>
      </c>
      <c r="L6329" s="309">
        <v>5.29</v>
      </c>
      <c r="N6329" s="41"/>
      <c r="O6329" s="41"/>
      <c r="P6329" s="41"/>
      <c r="Q6329" s="41"/>
      <c r="R6329" s="41"/>
      <c r="S6329" s="41"/>
      <c r="T6329" s="41"/>
      <c r="U6329" s="41"/>
      <c r="V6329" s="41"/>
      <c r="W6329" s="41"/>
      <c r="X6329" s="41"/>
      <c r="Y6329" s="41"/>
    </row>
    <row r="6330" spans="1:25" ht="15" hidden="1" customHeight="1" thickBot="1" x14ac:dyDescent="0.25">
      <c r="A6330" s="41"/>
      <c r="B6330" s="306"/>
      <c r="C6330" s="307"/>
      <c r="D6330" s="307"/>
      <c r="E6330" s="307"/>
      <c r="F6330" s="307"/>
      <c r="G6330" s="307" t="s">
        <v>264</v>
      </c>
      <c r="H6330" s="308">
        <v>2.93</v>
      </c>
      <c r="I6330" s="307"/>
      <c r="J6330" s="307" t="s">
        <v>265</v>
      </c>
      <c r="K6330" s="307"/>
      <c r="L6330" s="309">
        <v>18.420000000000002</v>
      </c>
      <c r="N6330" s="41"/>
      <c r="O6330" s="41"/>
      <c r="P6330" s="41"/>
      <c r="Q6330" s="41"/>
      <c r="R6330" s="41"/>
      <c r="S6330" s="41"/>
      <c r="T6330" s="41"/>
      <c r="U6330" s="41"/>
      <c r="V6330" s="41"/>
      <c r="W6330" s="41"/>
      <c r="X6330" s="41"/>
      <c r="Y6330" s="41"/>
    </row>
    <row r="6331" spans="1:25" ht="15" hidden="1" customHeight="1" thickTop="1" x14ac:dyDescent="0.2">
      <c r="A6331" s="41"/>
      <c r="B6331" s="310"/>
      <c r="C6331" s="193"/>
      <c r="D6331" s="193"/>
      <c r="E6331" s="193"/>
      <c r="F6331" s="193"/>
      <c r="G6331" s="193"/>
      <c r="H6331" s="193"/>
      <c r="I6331" s="193"/>
      <c r="J6331" s="193"/>
      <c r="K6331" s="193"/>
      <c r="L6331" s="313"/>
      <c r="N6331" s="41"/>
      <c r="O6331" s="41"/>
      <c r="P6331" s="41"/>
      <c r="Q6331" s="41"/>
      <c r="R6331" s="41"/>
      <c r="S6331" s="41"/>
      <c r="T6331" s="41"/>
      <c r="U6331" s="41"/>
      <c r="V6331" s="41"/>
      <c r="W6331" s="41"/>
      <c r="X6331" s="41"/>
      <c r="Y6331" s="41"/>
    </row>
    <row r="6332" spans="1:25" ht="15" hidden="1" customHeight="1" x14ac:dyDescent="0.2">
      <c r="A6332" s="41"/>
      <c r="B6332" s="312"/>
      <c r="C6332" s="187" t="s">
        <v>30</v>
      </c>
      <c r="D6332" s="185" t="s">
        <v>31</v>
      </c>
      <c r="E6332" s="185" t="s">
        <v>32</v>
      </c>
      <c r="F6332" s="185" t="s">
        <v>250</v>
      </c>
      <c r="G6332" s="185"/>
      <c r="H6332" s="186" t="s">
        <v>33</v>
      </c>
      <c r="I6332" s="187" t="s">
        <v>34</v>
      </c>
      <c r="J6332" s="187" t="s">
        <v>1696</v>
      </c>
      <c r="K6332" s="187" t="s">
        <v>35</v>
      </c>
      <c r="L6332" s="317" t="s">
        <v>37</v>
      </c>
      <c r="N6332" s="41"/>
      <c r="O6332" s="41"/>
      <c r="P6332" s="41"/>
      <c r="Q6332" s="41"/>
      <c r="R6332" s="41"/>
      <c r="S6332" s="41"/>
      <c r="T6332" s="41"/>
      <c r="U6332" s="41"/>
      <c r="V6332" s="41"/>
      <c r="W6332" s="41"/>
      <c r="X6332" s="41"/>
      <c r="Y6332" s="41"/>
    </row>
    <row r="6333" spans="1:25" ht="15" hidden="1" customHeight="1" x14ac:dyDescent="0.2">
      <c r="A6333" s="41"/>
      <c r="B6333" s="302" t="s">
        <v>251</v>
      </c>
      <c r="C6333" s="190">
        <v>97082</v>
      </c>
      <c r="D6333" s="188" t="s">
        <v>42</v>
      </c>
      <c r="E6333" s="188" t="s">
        <v>2090</v>
      </c>
      <c r="F6333" s="188" t="s">
        <v>267</v>
      </c>
      <c r="G6333" s="188"/>
      <c r="H6333" s="189" t="s">
        <v>54</v>
      </c>
      <c r="I6333" s="192">
        <v>1</v>
      </c>
      <c r="J6333" s="191"/>
      <c r="K6333" s="191">
        <v>86.16</v>
      </c>
      <c r="L6333" s="303">
        <v>86.16</v>
      </c>
      <c r="N6333" s="41"/>
      <c r="O6333" s="41"/>
      <c r="P6333" s="41"/>
      <c r="Q6333" s="41"/>
      <c r="R6333" s="41"/>
      <c r="S6333" s="41"/>
      <c r="T6333" s="41"/>
      <c r="U6333" s="41"/>
      <c r="V6333" s="41"/>
      <c r="W6333" s="41"/>
      <c r="X6333" s="41"/>
      <c r="Y6333" s="41"/>
    </row>
    <row r="6334" spans="1:25" ht="15" hidden="1" customHeight="1" x14ac:dyDescent="0.2">
      <c r="A6334" s="41"/>
      <c r="B6334" s="314" t="s">
        <v>253</v>
      </c>
      <c r="C6334" s="196">
        <v>88316</v>
      </c>
      <c r="D6334" s="194" t="s">
        <v>42</v>
      </c>
      <c r="E6334" s="194" t="s">
        <v>254</v>
      </c>
      <c r="F6334" s="194" t="s">
        <v>255</v>
      </c>
      <c r="G6334" s="194"/>
      <c r="H6334" s="195" t="s">
        <v>256</v>
      </c>
      <c r="I6334" s="199">
        <v>2.9039999999999999</v>
      </c>
      <c r="J6334" s="199">
        <v>0</v>
      </c>
      <c r="K6334" s="197">
        <v>29.67</v>
      </c>
      <c r="L6334" s="318">
        <v>86.16</v>
      </c>
      <c r="N6334" s="41"/>
      <c r="O6334" s="41"/>
      <c r="P6334" s="41"/>
      <c r="Q6334" s="41"/>
      <c r="R6334" s="41"/>
      <c r="S6334" s="41"/>
      <c r="T6334" s="41"/>
      <c r="U6334" s="41"/>
      <c r="V6334" s="41"/>
      <c r="W6334" s="41"/>
      <c r="X6334" s="41"/>
      <c r="Y6334" s="41"/>
    </row>
    <row r="6335" spans="1:25" ht="15" hidden="1" customHeight="1" x14ac:dyDescent="0.2">
      <c r="A6335" s="41"/>
      <c r="B6335" s="306"/>
      <c r="C6335" s="307"/>
      <c r="D6335" s="307"/>
      <c r="E6335" s="307"/>
      <c r="F6335" s="307"/>
      <c r="G6335" s="307" t="s">
        <v>261</v>
      </c>
      <c r="H6335" s="308">
        <v>60.66</v>
      </c>
      <c r="I6335" s="307" t="s">
        <v>262</v>
      </c>
      <c r="J6335" s="308">
        <v>0</v>
      </c>
      <c r="K6335" s="307" t="s">
        <v>263</v>
      </c>
      <c r="L6335" s="309">
        <v>60.66</v>
      </c>
      <c r="N6335" s="41"/>
      <c r="O6335" s="41"/>
      <c r="P6335" s="41"/>
      <c r="Q6335" s="41"/>
      <c r="R6335" s="41"/>
      <c r="S6335" s="41"/>
      <c r="T6335" s="41"/>
      <c r="U6335" s="41"/>
      <c r="V6335" s="41"/>
      <c r="W6335" s="41"/>
      <c r="X6335" s="41"/>
      <c r="Y6335" s="41"/>
    </row>
    <row r="6336" spans="1:25" ht="15" hidden="1" customHeight="1" thickBot="1" x14ac:dyDescent="0.25">
      <c r="A6336" s="41"/>
      <c r="B6336" s="306"/>
      <c r="C6336" s="307"/>
      <c r="D6336" s="307"/>
      <c r="E6336" s="307"/>
      <c r="F6336" s="307"/>
      <c r="G6336" s="307" t="s">
        <v>264</v>
      </c>
      <c r="H6336" s="308">
        <v>16.3</v>
      </c>
      <c r="I6336" s="307"/>
      <c r="J6336" s="307" t="s">
        <v>265</v>
      </c>
      <c r="K6336" s="307"/>
      <c r="L6336" s="309">
        <v>102.46</v>
      </c>
      <c r="N6336" s="41"/>
      <c r="O6336" s="41"/>
      <c r="P6336" s="41"/>
      <c r="Q6336" s="41"/>
      <c r="R6336" s="41"/>
      <c r="S6336" s="41"/>
      <c r="T6336" s="41"/>
      <c r="U6336" s="41"/>
      <c r="V6336" s="41"/>
      <c r="W6336" s="41"/>
      <c r="X6336" s="41"/>
      <c r="Y6336" s="41"/>
    </row>
    <row r="6337" spans="1:25" ht="15" hidden="1" customHeight="1" thickTop="1" x14ac:dyDescent="0.2">
      <c r="A6337" s="41"/>
      <c r="B6337" s="310"/>
      <c r="C6337" s="193"/>
      <c r="D6337" s="193"/>
      <c r="E6337" s="193"/>
      <c r="F6337" s="193"/>
      <c r="G6337" s="193"/>
      <c r="H6337" s="193"/>
      <c r="I6337" s="193"/>
      <c r="J6337" s="193"/>
      <c r="K6337" s="193"/>
      <c r="L6337" s="313"/>
      <c r="N6337" s="41"/>
      <c r="O6337" s="41"/>
      <c r="P6337" s="41"/>
      <c r="Q6337" s="41"/>
      <c r="R6337" s="41"/>
      <c r="S6337" s="41"/>
      <c r="T6337" s="41"/>
      <c r="U6337" s="41"/>
      <c r="V6337" s="41"/>
      <c r="W6337" s="41"/>
      <c r="X6337" s="41"/>
      <c r="Y6337" s="41"/>
    </row>
    <row r="6338" spans="1:25" ht="15" hidden="1" customHeight="1" x14ac:dyDescent="0.2">
      <c r="A6338" s="41"/>
      <c r="B6338" s="312"/>
      <c r="C6338" s="187" t="s">
        <v>30</v>
      </c>
      <c r="D6338" s="185" t="s">
        <v>31</v>
      </c>
      <c r="E6338" s="185" t="s">
        <v>32</v>
      </c>
      <c r="F6338" s="185" t="s">
        <v>250</v>
      </c>
      <c r="G6338" s="185"/>
      <c r="H6338" s="186" t="s">
        <v>33</v>
      </c>
      <c r="I6338" s="187" t="s">
        <v>34</v>
      </c>
      <c r="J6338" s="187" t="s">
        <v>35</v>
      </c>
      <c r="K6338" s="187" t="s">
        <v>37</v>
      </c>
      <c r="L6338" s="313"/>
      <c r="N6338" s="41"/>
      <c r="O6338" s="41"/>
      <c r="P6338" s="41"/>
      <c r="Q6338" s="41"/>
      <c r="R6338" s="41"/>
      <c r="S6338" s="41"/>
      <c r="T6338" s="41"/>
      <c r="U6338" s="41"/>
      <c r="V6338" s="41"/>
      <c r="W6338" s="41"/>
      <c r="X6338" s="41"/>
      <c r="Y6338" s="41"/>
    </row>
    <row r="6339" spans="1:25" ht="15" hidden="1" customHeight="1" x14ac:dyDescent="0.2">
      <c r="A6339" s="41"/>
      <c r="B6339" s="302" t="s">
        <v>251</v>
      </c>
      <c r="C6339" s="190">
        <v>10576</v>
      </c>
      <c r="D6339" s="188" t="s">
        <v>122</v>
      </c>
      <c r="E6339" s="188" t="s">
        <v>1374</v>
      </c>
      <c r="F6339" s="188" t="s">
        <v>395</v>
      </c>
      <c r="G6339" s="188"/>
      <c r="H6339" s="189" t="s">
        <v>396</v>
      </c>
      <c r="I6339" s="192">
        <v>1</v>
      </c>
      <c r="J6339" s="191">
        <v>3.79</v>
      </c>
      <c r="K6339" s="191">
        <v>3.79</v>
      </c>
      <c r="L6339" s="313"/>
      <c r="N6339" s="41"/>
      <c r="O6339" s="41"/>
      <c r="P6339" s="41"/>
      <c r="Q6339" s="41"/>
      <c r="R6339" s="41"/>
      <c r="S6339" s="41"/>
      <c r="T6339" s="41"/>
      <c r="U6339" s="41"/>
      <c r="V6339" s="41"/>
      <c r="W6339" s="41"/>
      <c r="X6339" s="41"/>
      <c r="Y6339" s="41"/>
    </row>
    <row r="6340" spans="1:25" ht="15" hidden="1" customHeight="1" x14ac:dyDescent="0.2">
      <c r="A6340" s="41"/>
      <c r="B6340" s="312" t="s">
        <v>29</v>
      </c>
      <c r="C6340" s="187" t="s">
        <v>30</v>
      </c>
      <c r="D6340" s="185" t="s">
        <v>31</v>
      </c>
      <c r="E6340" s="185" t="s">
        <v>32</v>
      </c>
      <c r="F6340" s="185" t="s">
        <v>250</v>
      </c>
      <c r="G6340" s="187"/>
      <c r="H6340" s="186" t="s">
        <v>33</v>
      </c>
      <c r="I6340" s="187" t="s">
        <v>34</v>
      </c>
      <c r="J6340" s="187" t="s">
        <v>35</v>
      </c>
      <c r="K6340" s="187" t="s">
        <v>37</v>
      </c>
      <c r="L6340" s="313"/>
      <c r="N6340" s="41"/>
      <c r="O6340" s="41"/>
      <c r="P6340" s="41"/>
      <c r="Q6340" s="41"/>
      <c r="R6340" s="41"/>
      <c r="S6340" s="41"/>
      <c r="T6340" s="41"/>
      <c r="U6340" s="41"/>
      <c r="V6340" s="41"/>
      <c r="W6340" s="41"/>
      <c r="X6340" s="41"/>
      <c r="Y6340" s="41"/>
    </row>
    <row r="6341" spans="1:25" ht="15" hidden="1" customHeight="1" x14ac:dyDescent="0.2">
      <c r="A6341" s="41"/>
      <c r="B6341" s="304" t="s">
        <v>275</v>
      </c>
      <c r="C6341" s="202">
        <v>10492</v>
      </c>
      <c r="D6341" s="200" t="s">
        <v>122</v>
      </c>
      <c r="E6341" s="200" t="s">
        <v>702</v>
      </c>
      <c r="F6341" s="200" t="s">
        <v>276</v>
      </c>
      <c r="G6341" s="200"/>
      <c r="H6341" s="201" t="s">
        <v>135</v>
      </c>
      <c r="I6341" s="205">
        <v>4.4999999999999997E-3</v>
      </c>
      <c r="J6341" s="203">
        <v>190</v>
      </c>
      <c r="K6341" s="204">
        <v>0.85</v>
      </c>
      <c r="L6341" s="313"/>
      <c r="N6341" s="41"/>
      <c r="O6341" s="41"/>
      <c r="P6341" s="41"/>
      <c r="Q6341" s="41"/>
      <c r="R6341" s="41"/>
      <c r="S6341" s="41"/>
      <c r="T6341" s="41"/>
      <c r="U6341" s="41"/>
      <c r="V6341" s="41"/>
      <c r="W6341" s="41"/>
      <c r="X6341" s="41"/>
      <c r="Y6341" s="41"/>
    </row>
    <row r="6342" spans="1:25" ht="15" hidden="1" customHeight="1" x14ac:dyDescent="0.2">
      <c r="A6342" s="41"/>
      <c r="B6342" s="304" t="s">
        <v>275</v>
      </c>
      <c r="C6342" s="202">
        <v>10362</v>
      </c>
      <c r="D6342" s="200" t="s">
        <v>122</v>
      </c>
      <c r="E6342" s="200" t="s">
        <v>701</v>
      </c>
      <c r="F6342" s="200" t="s">
        <v>518</v>
      </c>
      <c r="G6342" s="200"/>
      <c r="H6342" s="201" t="s">
        <v>135</v>
      </c>
      <c r="I6342" s="205">
        <v>4.4999999999999997E-3</v>
      </c>
      <c r="J6342" s="203">
        <v>12.54</v>
      </c>
      <c r="K6342" s="204">
        <v>0.05</v>
      </c>
      <c r="L6342" s="313"/>
      <c r="N6342" s="41"/>
      <c r="O6342" s="41"/>
      <c r="P6342" s="41"/>
      <c r="Q6342" s="41"/>
      <c r="R6342" s="41"/>
      <c r="S6342" s="41"/>
      <c r="T6342" s="41"/>
      <c r="U6342" s="41"/>
      <c r="V6342" s="41"/>
      <c r="W6342" s="41"/>
      <c r="X6342" s="41"/>
      <c r="Y6342" s="41"/>
    </row>
    <row r="6343" spans="1:25" ht="15" hidden="1" customHeight="1" x14ac:dyDescent="0.2">
      <c r="A6343" s="41"/>
      <c r="B6343" s="304" t="s">
        <v>275</v>
      </c>
      <c r="C6343" s="202" t="s">
        <v>2312</v>
      </c>
      <c r="D6343" s="200" t="s">
        <v>122</v>
      </c>
      <c r="E6343" s="200" t="s">
        <v>1719</v>
      </c>
      <c r="F6343" s="200" t="s">
        <v>276</v>
      </c>
      <c r="G6343" s="200"/>
      <c r="H6343" s="201" t="s">
        <v>135</v>
      </c>
      <c r="I6343" s="205">
        <v>5.9999999999999995E-4</v>
      </c>
      <c r="J6343" s="203">
        <v>13.45</v>
      </c>
      <c r="K6343" s="204">
        <v>0</v>
      </c>
      <c r="L6343" s="313"/>
      <c r="N6343" s="41"/>
      <c r="O6343" s="41"/>
      <c r="P6343" s="41"/>
      <c r="Q6343" s="41"/>
      <c r="R6343" s="41"/>
      <c r="S6343" s="41"/>
      <c r="T6343" s="41"/>
      <c r="U6343" s="41"/>
      <c r="V6343" s="41"/>
      <c r="W6343" s="41"/>
      <c r="X6343" s="41"/>
      <c r="Y6343" s="41"/>
    </row>
    <row r="6344" spans="1:25" ht="15" hidden="1" customHeight="1" x14ac:dyDescent="0.2">
      <c r="A6344" s="41"/>
      <c r="B6344" s="304" t="s">
        <v>275</v>
      </c>
      <c r="C6344" s="202">
        <v>10761</v>
      </c>
      <c r="D6344" s="200" t="s">
        <v>122</v>
      </c>
      <c r="E6344" s="200" t="s">
        <v>707</v>
      </c>
      <c r="F6344" s="200" t="s">
        <v>518</v>
      </c>
      <c r="G6344" s="200"/>
      <c r="H6344" s="201" t="s">
        <v>135</v>
      </c>
      <c r="I6344" s="205">
        <v>0.1018</v>
      </c>
      <c r="J6344" s="203">
        <v>5</v>
      </c>
      <c r="K6344" s="204">
        <v>0.5</v>
      </c>
      <c r="L6344" s="313"/>
      <c r="N6344" s="41"/>
      <c r="O6344" s="41"/>
      <c r="P6344" s="41"/>
      <c r="Q6344" s="41"/>
      <c r="R6344" s="41"/>
      <c r="S6344" s="41"/>
      <c r="T6344" s="41"/>
      <c r="U6344" s="41"/>
      <c r="V6344" s="41"/>
      <c r="W6344" s="41"/>
      <c r="X6344" s="41"/>
      <c r="Y6344" s="41"/>
    </row>
    <row r="6345" spans="1:25" ht="15" hidden="1" customHeight="1" x14ac:dyDescent="0.2">
      <c r="A6345" s="41"/>
      <c r="B6345" s="304" t="s">
        <v>275</v>
      </c>
      <c r="C6345" s="202">
        <v>4729</v>
      </c>
      <c r="D6345" s="200" t="s">
        <v>122</v>
      </c>
      <c r="E6345" s="200" t="s">
        <v>700</v>
      </c>
      <c r="F6345" s="200" t="s">
        <v>276</v>
      </c>
      <c r="G6345" s="200"/>
      <c r="H6345" s="201" t="s">
        <v>135</v>
      </c>
      <c r="I6345" s="205">
        <v>1E-4</v>
      </c>
      <c r="J6345" s="203">
        <v>37.799999999999997</v>
      </c>
      <c r="K6345" s="204">
        <v>0</v>
      </c>
      <c r="L6345" s="313"/>
      <c r="N6345" s="41"/>
      <c r="O6345" s="41"/>
      <c r="P6345" s="41"/>
      <c r="Q6345" s="41"/>
      <c r="R6345" s="41"/>
      <c r="S6345" s="41"/>
      <c r="T6345" s="41"/>
      <c r="U6345" s="41"/>
      <c r="V6345" s="41"/>
      <c r="W6345" s="41"/>
      <c r="X6345" s="41"/>
      <c r="Y6345" s="41"/>
    </row>
    <row r="6346" spans="1:25" ht="15" hidden="1" customHeight="1" x14ac:dyDescent="0.2">
      <c r="A6346" s="41"/>
      <c r="B6346" s="304" t="s">
        <v>275</v>
      </c>
      <c r="C6346" s="202">
        <v>158</v>
      </c>
      <c r="D6346" s="200" t="s">
        <v>122</v>
      </c>
      <c r="E6346" s="200" t="s">
        <v>695</v>
      </c>
      <c r="F6346" s="200" t="s">
        <v>276</v>
      </c>
      <c r="G6346" s="200"/>
      <c r="H6346" s="201" t="s">
        <v>135</v>
      </c>
      <c r="I6346" s="205">
        <v>0.1018</v>
      </c>
      <c r="J6346" s="203">
        <v>14</v>
      </c>
      <c r="K6346" s="204">
        <v>1.42</v>
      </c>
      <c r="L6346" s="313"/>
      <c r="N6346" s="41"/>
      <c r="O6346" s="41"/>
      <c r="P6346" s="41"/>
      <c r="Q6346" s="41"/>
      <c r="R6346" s="41"/>
      <c r="S6346" s="41"/>
      <c r="T6346" s="41"/>
      <c r="U6346" s="41"/>
      <c r="V6346" s="41"/>
      <c r="W6346" s="41"/>
      <c r="X6346" s="41"/>
      <c r="Y6346" s="41"/>
    </row>
    <row r="6347" spans="1:25" ht="15" hidden="1" customHeight="1" x14ac:dyDescent="0.2">
      <c r="A6347" s="41"/>
      <c r="B6347" s="304" t="s">
        <v>275</v>
      </c>
      <c r="C6347" s="202">
        <v>2378</v>
      </c>
      <c r="D6347" s="200" t="s">
        <v>122</v>
      </c>
      <c r="E6347" s="200" t="s">
        <v>698</v>
      </c>
      <c r="F6347" s="200" t="s">
        <v>276</v>
      </c>
      <c r="G6347" s="200"/>
      <c r="H6347" s="201" t="s">
        <v>135</v>
      </c>
      <c r="I6347" s="205">
        <v>9.4100000000000003E-2</v>
      </c>
      <c r="J6347" s="203">
        <v>4.5</v>
      </c>
      <c r="K6347" s="204">
        <v>0.42</v>
      </c>
      <c r="L6347" s="313"/>
      <c r="N6347" s="41"/>
      <c r="O6347" s="41"/>
      <c r="P6347" s="41"/>
      <c r="Q6347" s="41"/>
      <c r="R6347" s="41"/>
      <c r="S6347" s="41"/>
      <c r="T6347" s="41"/>
      <c r="U6347" s="41"/>
      <c r="V6347" s="41"/>
      <c r="W6347" s="41"/>
      <c r="X6347" s="41"/>
      <c r="Y6347" s="41"/>
    </row>
    <row r="6348" spans="1:25" ht="15" hidden="1" customHeight="1" x14ac:dyDescent="0.2">
      <c r="A6348" s="41"/>
      <c r="B6348" s="304" t="s">
        <v>275</v>
      </c>
      <c r="C6348" s="202">
        <v>10788</v>
      </c>
      <c r="D6348" s="200" t="s">
        <v>122</v>
      </c>
      <c r="E6348" s="200" t="s">
        <v>708</v>
      </c>
      <c r="F6348" s="200" t="s">
        <v>276</v>
      </c>
      <c r="G6348" s="200"/>
      <c r="H6348" s="201" t="s">
        <v>135</v>
      </c>
      <c r="I6348" s="205">
        <v>2.0000000000000001E-4</v>
      </c>
      <c r="J6348" s="203">
        <v>36.9</v>
      </c>
      <c r="K6348" s="204">
        <v>0</v>
      </c>
      <c r="L6348" s="313"/>
      <c r="N6348" s="41"/>
      <c r="O6348" s="41"/>
      <c r="P6348" s="41"/>
      <c r="Q6348" s="41"/>
      <c r="R6348" s="41"/>
      <c r="S6348" s="41"/>
      <c r="T6348" s="41"/>
      <c r="U6348" s="41"/>
      <c r="V6348" s="41"/>
      <c r="W6348" s="41"/>
      <c r="X6348" s="41"/>
      <c r="Y6348" s="41"/>
    </row>
    <row r="6349" spans="1:25" ht="15" hidden="1" customHeight="1" x14ac:dyDescent="0.2">
      <c r="A6349" s="41"/>
      <c r="B6349" s="304" t="s">
        <v>275</v>
      </c>
      <c r="C6349" s="202" t="s">
        <v>2307</v>
      </c>
      <c r="D6349" s="200" t="s">
        <v>122</v>
      </c>
      <c r="E6349" s="200" t="s">
        <v>1718</v>
      </c>
      <c r="F6349" s="200" t="s">
        <v>276</v>
      </c>
      <c r="G6349" s="200"/>
      <c r="H6349" s="201" t="s">
        <v>135</v>
      </c>
      <c r="I6349" s="205">
        <v>2.0000000000000001E-4</v>
      </c>
      <c r="J6349" s="203">
        <v>17.48</v>
      </c>
      <c r="K6349" s="204">
        <v>0</v>
      </c>
      <c r="L6349" s="313"/>
      <c r="N6349" s="41"/>
      <c r="O6349" s="41"/>
      <c r="P6349" s="41"/>
      <c r="Q6349" s="41"/>
      <c r="R6349" s="41"/>
      <c r="S6349" s="41"/>
      <c r="T6349" s="41"/>
      <c r="U6349" s="41"/>
      <c r="V6349" s="41"/>
      <c r="W6349" s="41"/>
      <c r="X6349" s="41"/>
      <c r="Y6349" s="41"/>
    </row>
    <row r="6350" spans="1:25" ht="15" hidden="1" customHeight="1" x14ac:dyDescent="0.2">
      <c r="A6350" s="41"/>
      <c r="B6350" s="304" t="s">
        <v>275</v>
      </c>
      <c r="C6350" s="202">
        <v>10517</v>
      </c>
      <c r="D6350" s="200" t="s">
        <v>122</v>
      </c>
      <c r="E6350" s="200" t="s">
        <v>703</v>
      </c>
      <c r="F6350" s="200" t="s">
        <v>518</v>
      </c>
      <c r="G6350" s="200"/>
      <c r="H6350" s="201" t="s">
        <v>704</v>
      </c>
      <c r="I6350" s="205">
        <v>4.0000000000000002E-4</v>
      </c>
      <c r="J6350" s="203">
        <v>300</v>
      </c>
      <c r="K6350" s="204">
        <v>0.12</v>
      </c>
      <c r="L6350" s="313"/>
      <c r="N6350" s="41"/>
      <c r="O6350" s="41"/>
      <c r="P6350" s="41"/>
      <c r="Q6350" s="41"/>
      <c r="R6350" s="41"/>
      <c r="S6350" s="41"/>
      <c r="T6350" s="41"/>
      <c r="U6350" s="41"/>
      <c r="V6350" s="41"/>
      <c r="W6350" s="41"/>
      <c r="X6350" s="41"/>
      <c r="Y6350" s="41"/>
    </row>
    <row r="6351" spans="1:25" ht="15" hidden="1" customHeight="1" x14ac:dyDescent="0.2">
      <c r="A6351" s="41"/>
      <c r="B6351" s="304" t="s">
        <v>275</v>
      </c>
      <c r="C6351" s="202" t="s">
        <v>2310</v>
      </c>
      <c r="D6351" s="200" t="s">
        <v>122</v>
      </c>
      <c r="E6351" s="200" t="s">
        <v>1714</v>
      </c>
      <c r="F6351" s="200" t="s">
        <v>276</v>
      </c>
      <c r="G6351" s="200"/>
      <c r="H6351" s="201" t="s">
        <v>1715</v>
      </c>
      <c r="I6351" s="205">
        <v>8.0000000000000004E-4</v>
      </c>
      <c r="J6351" s="203">
        <v>64.56</v>
      </c>
      <c r="K6351" s="204">
        <v>0.05</v>
      </c>
      <c r="L6351" s="315"/>
      <c r="N6351" s="41"/>
      <c r="O6351" s="41"/>
      <c r="P6351" s="41"/>
      <c r="Q6351" s="41"/>
      <c r="R6351" s="41"/>
      <c r="S6351" s="41"/>
      <c r="T6351" s="41"/>
      <c r="U6351" s="41"/>
      <c r="V6351" s="41"/>
      <c r="W6351" s="41"/>
      <c r="X6351" s="41"/>
      <c r="Y6351" s="41"/>
    </row>
    <row r="6352" spans="1:25" ht="15" hidden="1" customHeight="1" x14ac:dyDescent="0.2">
      <c r="A6352" s="41"/>
      <c r="B6352" s="304" t="s">
        <v>275</v>
      </c>
      <c r="C6352" s="202">
        <v>4728</v>
      </c>
      <c r="D6352" s="200" t="s">
        <v>122</v>
      </c>
      <c r="E6352" s="200" t="s">
        <v>699</v>
      </c>
      <c r="F6352" s="200" t="s">
        <v>276</v>
      </c>
      <c r="G6352" s="200"/>
      <c r="H6352" s="201" t="s">
        <v>135</v>
      </c>
      <c r="I6352" s="205">
        <v>2.9999999999999997E-4</v>
      </c>
      <c r="J6352" s="203">
        <v>18.579999999999998</v>
      </c>
      <c r="K6352" s="204">
        <v>0</v>
      </c>
      <c r="L6352" s="315"/>
      <c r="N6352" s="41"/>
      <c r="O6352" s="41"/>
      <c r="P6352" s="41"/>
      <c r="Q6352" s="41"/>
      <c r="R6352" s="41"/>
      <c r="S6352" s="41"/>
      <c r="T6352" s="41"/>
      <c r="U6352" s="41"/>
      <c r="V6352" s="41"/>
      <c r="W6352" s="41"/>
      <c r="X6352" s="41"/>
      <c r="Y6352" s="41"/>
    </row>
    <row r="6353" spans="1:25" ht="15" hidden="1" customHeight="1" x14ac:dyDescent="0.2">
      <c r="A6353" s="41"/>
      <c r="B6353" s="304" t="s">
        <v>275</v>
      </c>
      <c r="C6353" s="202">
        <v>10596</v>
      </c>
      <c r="D6353" s="200" t="s">
        <v>122</v>
      </c>
      <c r="E6353" s="200" t="s">
        <v>705</v>
      </c>
      <c r="F6353" s="200" t="s">
        <v>276</v>
      </c>
      <c r="G6353" s="200"/>
      <c r="H6353" s="201" t="s">
        <v>135</v>
      </c>
      <c r="I6353" s="205">
        <v>4.4999999999999997E-3</v>
      </c>
      <c r="J6353" s="203">
        <v>4.9000000000000004</v>
      </c>
      <c r="K6353" s="204">
        <v>0.02</v>
      </c>
      <c r="L6353" s="315"/>
      <c r="N6353" s="41"/>
      <c r="O6353" s="41"/>
      <c r="P6353" s="41"/>
      <c r="Q6353" s="41"/>
      <c r="R6353" s="41"/>
      <c r="S6353" s="41"/>
      <c r="T6353" s="41"/>
      <c r="U6353" s="41"/>
      <c r="V6353" s="41"/>
      <c r="W6353" s="41"/>
      <c r="X6353" s="41"/>
      <c r="Y6353" s="41"/>
    </row>
    <row r="6354" spans="1:25" ht="15" hidden="1" customHeight="1" x14ac:dyDescent="0.2">
      <c r="A6354" s="41"/>
      <c r="B6354" s="304" t="s">
        <v>275</v>
      </c>
      <c r="C6354" s="202">
        <v>941</v>
      </c>
      <c r="D6354" s="200" t="s">
        <v>122</v>
      </c>
      <c r="E6354" s="200" t="s">
        <v>696</v>
      </c>
      <c r="F6354" s="200" t="s">
        <v>276</v>
      </c>
      <c r="G6354" s="200"/>
      <c r="H6354" s="201" t="s">
        <v>135</v>
      </c>
      <c r="I6354" s="205">
        <v>1.5E-3</v>
      </c>
      <c r="J6354" s="203">
        <v>190.77</v>
      </c>
      <c r="K6354" s="204">
        <v>0.28000000000000003</v>
      </c>
      <c r="L6354" s="315"/>
      <c r="N6354" s="41"/>
      <c r="O6354" s="41"/>
      <c r="P6354" s="41"/>
      <c r="Q6354" s="41"/>
      <c r="R6354" s="41"/>
      <c r="S6354" s="41"/>
      <c r="T6354" s="41"/>
      <c r="U6354" s="41"/>
      <c r="V6354" s="41"/>
      <c r="W6354" s="41"/>
      <c r="X6354" s="41"/>
      <c r="Y6354" s="41"/>
    </row>
    <row r="6355" spans="1:25" ht="15" hidden="1" customHeight="1" x14ac:dyDescent="0.2">
      <c r="A6355" s="41"/>
      <c r="B6355" s="304" t="s">
        <v>275</v>
      </c>
      <c r="C6355" s="202" t="s">
        <v>2316</v>
      </c>
      <c r="D6355" s="200" t="s">
        <v>122</v>
      </c>
      <c r="E6355" s="200" t="s">
        <v>1716</v>
      </c>
      <c r="F6355" s="200" t="s">
        <v>276</v>
      </c>
      <c r="G6355" s="200"/>
      <c r="H6355" s="201" t="s">
        <v>1715</v>
      </c>
      <c r="I6355" s="205">
        <v>2.3E-3</v>
      </c>
      <c r="J6355" s="203">
        <v>12.1</v>
      </c>
      <c r="K6355" s="204">
        <v>0.02</v>
      </c>
      <c r="L6355" s="315"/>
      <c r="N6355" s="41"/>
      <c r="O6355" s="41"/>
      <c r="P6355" s="41"/>
      <c r="Q6355" s="41"/>
      <c r="R6355" s="41"/>
      <c r="S6355" s="41"/>
      <c r="T6355" s="41"/>
      <c r="U6355" s="41"/>
      <c r="V6355" s="41"/>
      <c r="W6355" s="41"/>
      <c r="X6355" s="41"/>
      <c r="Y6355" s="41"/>
    </row>
    <row r="6356" spans="1:25" ht="15" hidden="1" customHeight="1" x14ac:dyDescent="0.2">
      <c r="A6356" s="41"/>
      <c r="B6356" s="304" t="s">
        <v>275</v>
      </c>
      <c r="C6356" s="202" t="s">
        <v>2318</v>
      </c>
      <c r="D6356" s="200" t="s">
        <v>122</v>
      </c>
      <c r="E6356" s="200" t="s">
        <v>1717</v>
      </c>
      <c r="F6356" s="200" t="s">
        <v>276</v>
      </c>
      <c r="G6356" s="200"/>
      <c r="H6356" s="201" t="s">
        <v>135</v>
      </c>
      <c r="I6356" s="205">
        <v>2.0000000000000001E-4</v>
      </c>
      <c r="J6356" s="203">
        <v>163</v>
      </c>
      <c r="K6356" s="204">
        <v>0.03</v>
      </c>
      <c r="L6356" s="315"/>
      <c r="N6356" s="41"/>
      <c r="O6356" s="41"/>
      <c r="P6356" s="41"/>
      <c r="Q6356" s="41"/>
      <c r="R6356" s="41"/>
      <c r="S6356" s="41"/>
      <c r="T6356" s="41"/>
      <c r="U6356" s="41"/>
      <c r="V6356" s="41"/>
      <c r="W6356" s="41"/>
      <c r="X6356" s="41"/>
      <c r="Y6356" s="41"/>
    </row>
    <row r="6357" spans="1:25" ht="15" hidden="1" customHeight="1" x14ac:dyDescent="0.2">
      <c r="A6357" s="41"/>
      <c r="B6357" s="304" t="s">
        <v>275</v>
      </c>
      <c r="C6357" s="202">
        <v>10599</v>
      </c>
      <c r="D6357" s="200" t="s">
        <v>122</v>
      </c>
      <c r="E6357" s="200" t="s">
        <v>706</v>
      </c>
      <c r="F6357" s="200" t="s">
        <v>276</v>
      </c>
      <c r="G6357" s="200"/>
      <c r="H6357" s="201" t="s">
        <v>135</v>
      </c>
      <c r="I6357" s="205">
        <v>1.8E-3</v>
      </c>
      <c r="J6357" s="203">
        <v>18</v>
      </c>
      <c r="K6357" s="204">
        <v>0.03</v>
      </c>
      <c r="L6357" s="315"/>
      <c r="N6357" s="41"/>
      <c r="O6357" s="41"/>
      <c r="P6357" s="41"/>
      <c r="Q6357" s="41"/>
      <c r="R6357" s="41"/>
      <c r="S6357" s="41"/>
      <c r="T6357" s="41"/>
      <c r="U6357" s="41"/>
      <c r="V6357" s="41"/>
      <c r="W6357" s="41"/>
      <c r="X6357" s="41"/>
      <c r="Y6357" s="41"/>
    </row>
    <row r="6358" spans="1:25" ht="15" hidden="1" customHeight="1" x14ac:dyDescent="0.2">
      <c r="A6358" s="41"/>
      <c r="B6358" s="304" t="s">
        <v>275</v>
      </c>
      <c r="C6358" s="202">
        <v>1651</v>
      </c>
      <c r="D6358" s="200" t="s">
        <v>122</v>
      </c>
      <c r="E6358" s="200" t="s">
        <v>2311</v>
      </c>
      <c r="F6358" s="200" t="s">
        <v>276</v>
      </c>
      <c r="G6358" s="200"/>
      <c r="H6358" s="201" t="s">
        <v>697</v>
      </c>
      <c r="I6358" s="205">
        <v>8.0000000000000004E-4</v>
      </c>
      <c r="J6358" s="203">
        <v>6.7</v>
      </c>
      <c r="K6358" s="204">
        <v>0</v>
      </c>
      <c r="L6358" s="315"/>
      <c r="N6358" s="41"/>
      <c r="O6358" s="41"/>
      <c r="P6358" s="41"/>
      <c r="Q6358" s="41"/>
      <c r="R6358" s="41"/>
      <c r="S6358" s="41"/>
      <c r="T6358" s="41"/>
      <c r="U6358" s="41"/>
      <c r="V6358" s="41"/>
      <c r="W6358" s="41"/>
      <c r="X6358" s="41"/>
      <c r="Y6358" s="41"/>
    </row>
    <row r="6359" spans="1:25" ht="15" hidden="1" customHeight="1" x14ac:dyDescent="0.2">
      <c r="A6359" s="41"/>
      <c r="B6359" s="316" t="s">
        <v>1705</v>
      </c>
      <c r="C6359" s="187"/>
      <c r="D6359" s="187"/>
      <c r="E6359" s="187"/>
      <c r="F6359" s="187"/>
      <c r="G6359" s="187"/>
      <c r="H6359" s="187"/>
      <c r="I6359" s="187"/>
      <c r="J6359" s="187"/>
      <c r="K6359" s="187"/>
      <c r="L6359" s="315"/>
      <c r="N6359" s="41"/>
      <c r="O6359" s="41"/>
      <c r="P6359" s="41"/>
      <c r="Q6359" s="41"/>
      <c r="R6359" s="41"/>
      <c r="S6359" s="41"/>
      <c r="T6359" s="41"/>
      <c r="U6359" s="41"/>
      <c r="V6359" s="41"/>
      <c r="W6359" s="41"/>
      <c r="X6359" s="41"/>
      <c r="Y6359" s="41"/>
    </row>
    <row r="6360" spans="1:25" ht="15" hidden="1" customHeight="1" x14ac:dyDescent="0.2">
      <c r="A6360" s="41"/>
      <c r="B6360" s="312" t="s">
        <v>29</v>
      </c>
      <c r="C6360" s="187" t="s">
        <v>30</v>
      </c>
      <c r="D6360" s="185" t="s">
        <v>31</v>
      </c>
      <c r="E6360" s="185" t="s">
        <v>32</v>
      </c>
      <c r="F6360" s="185" t="s">
        <v>250</v>
      </c>
      <c r="G6360" s="187"/>
      <c r="H6360" s="186" t="s">
        <v>33</v>
      </c>
      <c r="I6360" s="187" t="s">
        <v>34</v>
      </c>
      <c r="J6360" s="187" t="s">
        <v>35</v>
      </c>
      <c r="K6360" s="187" t="s">
        <v>37</v>
      </c>
      <c r="L6360" s="315"/>
      <c r="N6360" s="41"/>
      <c r="O6360" s="41"/>
      <c r="P6360" s="41"/>
      <c r="Q6360" s="41"/>
      <c r="R6360" s="41"/>
      <c r="S6360" s="41"/>
      <c r="T6360" s="41"/>
      <c r="U6360" s="41"/>
      <c r="V6360" s="41"/>
      <c r="W6360" s="41"/>
      <c r="X6360" s="41"/>
      <c r="Y6360" s="41"/>
    </row>
    <row r="6361" spans="1:25" ht="15" hidden="1" customHeight="1" x14ac:dyDescent="0.2">
      <c r="A6361" s="41"/>
      <c r="B6361" s="304" t="s">
        <v>275</v>
      </c>
      <c r="C6361" s="202">
        <v>2378</v>
      </c>
      <c r="D6361" s="200" t="s">
        <v>122</v>
      </c>
      <c r="E6361" s="200" t="s">
        <v>698</v>
      </c>
      <c r="F6361" s="200" t="s">
        <v>276</v>
      </c>
      <c r="G6361" s="200"/>
      <c r="H6361" s="201" t="s">
        <v>135</v>
      </c>
      <c r="I6361" s="205">
        <v>9.4100000000000003E-2</v>
      </c>
      <c r="J6361" s="203">
        <v>4.5</v>
      </c>
      <c r="K6361" s="204">
        <v>0.42</v>
      </c>
      <c r="L6361" s="315"/>
      <c r="N6361" s="41"/>
      <c r="O6361" s="41"/>
      <c r="P6361" s="41"/>
      <c r="Q6361" s="41"/>
      <c r="R6361" s="41"/>
      <c r="S6361" s="41"/>
      <c r="T6361" s="41"/>
      <c r="U6361" s="41"/>
      <c r="V6361" s="41"/>
      <c r="W6361" s="41"/>
      <c r="X6361" s="41"/>
      <c r="Y6361" s="41"/>
    </row>
    <row r="6362" spans="1:25" ht="15" hidden="1" customHeight="1" x14ac:dyDescent="0.2">
      <c r="A6362" s="41"/>
      <c r="B6362" s="304" t="s">
        <v>275</v>
      </c>
      <c r="C6362" s="202">
        <v>1651</v>
      </c>
      <c r="D6362" s="200" t="s">
        <v>122</v>
      </c>
      <c r="E6362" s="200" t="s">
        <v>2311</v>
      </c>
      <c r="F6362" s="200" t="s">
        <v>276</v>
      </c>
      <c r="G6362" s="200"/>
      <c r="H6362" s="201" t="s">
        <v>697</v>
      </c>
      <c r="I6362" s="205">
        <v>8.0000000000000004E-4</v>
      </c>
      <c r="J6362" s="203">
        <v>6.7</v>
      </c>
      <c r="K6362" s="204">
        <v>0</v>
      </c>
      <c r="L6362" s="315"/>
      <c r="N6362" s="41"/>
      <c r="O6362" s="41"/>
      <c r="P6362" s="41"/>
      <c r="Q6362" s="41"/>
      <c r="R6362" s="41"/>
      <c r="S6362" s="41"/>
      <c r="T6362" s="41"/>
      <c r="U6362" s="41"/>
      <c r="V6362" s="41"/>
      <c r="W6362" s="41"/>
      <c r="X6362" s="41"/>
      <c r="Y6362" s="41"/>
    </row>
    <row r="6363" spans="1:25" ht="15" hidden="1" customHeight="1" x14ac:dyDescent="0.2">
      <c r="A6363" s="41"/>
      <c r="B6363" s="304" t="s">
        <v>275</v>
      </c>
      <c r="C6363" s="202" t="s">
        <v>2310</v>
      </c>
      <c r="D6363" s="200" t="s">
        <v>122</v>
      </c>
      <c r="E6363" s="200" t="s">
        <v>1714</v>
      </c>
      <c r="F6363" s="200" t="s">
        <v>276</v>
      </c>
      <c r="G6363" s="200"/>
      <c r="H6363" s="201" t="s">
        <v>1715</v>
      </c>
      <c r="I6363" s="205">
        <v>8.0000000000000004E-4</v>
      </c>
      <c r="J6363" s="203">
        <v>64.56</v>
      </c>
      <c r="K6363" s="204">
        <v>0.05</v>
      </c>
      <c r="L6363" s="315"/>
      <c r="N6363" s="41"/>
      <c r="O6363" s="41"/>
      <c r="P6363" s="41"/>
      <c r="Q6363" s="41"/>
      <c r="R6363" s="41"/>
      <c r="S6363" s="41"/>
      <c r="T6363" s="41"/>
      <c r="U6363" s="41"/>
      <c r="V6363" s="41"/>
      <c r="W6363" s="41"/>
      <c r="X6363" s="41"/>
      <c r="Y6363" s="41"/>
    </row>
    <row r="6364" spans="1:25" ht="15" hidden="1" customHeight="1" x14ac:dyDescent="0.2">
      <c r="A6364" s="41"/>
      <c r="B6364" s="304" t="s">
        <v>275</v>
      </c>
      <c r="C6364" s="202">
        <v>10596</v>
      </c>
      <c r="D6364" s="200" t="s">
        <v>122</v>
      </c>
      <c r="E6364" s="200" t="s">
        <v>705</v>
      </c>
      <c r="F6364" s="200" t="s">
        <v>276</v>
      </c>
      <c r="G6364" s="200"/>
      <c r="H6364" s="201" t="s">
        <v>135</v>
      </c>
      <c r="I6364" s="205">
        <v>4.4999999999999997E-3</v>
      </c>
      <c r="J6364" s="203">
        <v>4.9000000000000004</v>
      </c>
      <c r="K6364" s="204">
        <v>0.02</v>
      </c>
      <c r="L6364" s="315"/>
      <c r="N6364" s="41"/>
      <c r="O6364" s="41"/>
      <c r="P6364" s="41"/>
      <c r="Q6364" s="41"/>
      <c r="R6364" s="41"/>
      <c r="S6364" s="41"/>
      <c r="T6364" s="41"/>
      <c r="U6364" s="41"/>
      <c r="V6364" s="41"/>
      <c r="W6364" s="41"/>
      <c r="X6364" s="41"/>
      <c r="Y6364" s="41"/>
    </row>
    <row r="6365" spans="1:25" ht="15" hidden="1" customHeight="1" x14ac:dyDescent="0.2">
      <c r="A6365" s="41"/>
      <c r="B6365" s="304" t="s">
        <v>275</v>
      </c>
      <c r="C6365" s="202">
        <v>10761</v>
      </c>
      <c r="D6365" s="200" t="s">
        <v>122</v>
      </c>
      <c r="E6365" s="200" t="s">
        <v>707</v>
      </c>
      <c r="F6365" s="200" t="s">
        <v>518</v>
      </c>
      <c r="G6365" s="200"/>
      <c r="H6365" s="201" t="s">
        <v>135</v>
      </c>
      <c r="I6365" s="205">
        <v>0.1018</v>
      </c>
      <c r="J6365" s="203">
        <v>5</v>
      </c>
      <c r="K6365" s="204">
        <v>0.5</v>
      </c>
      <c r="L6365" s="315"/>
      <c r="N6365" s="41"/>
      <c r="O6365" s="41"/>
      <c r="P6365" s="41"/>
      <c r="Q6365" s="41"/>
      <c r="R6365" s="41"/>
      <c r="S6365" s="41"/>
      <c r="T6365" s="41"/>
      <c r="U6365" s="41"/>
      <c r="V6365" s="41"/>
      <c r="W6365" s="41"/>
      <c r="X6365" s="41"/>
      <c r="Y6365" s="41"/>
    </row>
    <row r="6366" spans="1:25" ht="15" hidden="1" customHeight="1" x14ac:dyDescent="0.2">
      <c r="A6366" s="41"/>
      <c r="B6366" s="304" t="s">
        <v>275</v>
      </c>
      <c r="C6366" s="202">
        <v>10362</v>
      </c>
      <c r="D6366" s="200" t="s">
        <v>122</v>
      </c>
      <c r="E6366" s="200" t="s">
        <v>701</v>
      </c>
      <c r="F6366" s="200" t="s">
        <v>518</v>
      </c>
      <c r="G6366" s="200"/>
      <c r="H6366" s="201" t="s">
        <v>135</v>
      </c>
      <c r="I6366" s="205">
        <v>4.4999999999999997E-3</v>
      </c>
      <c r="J6366" s="203">
        <v>12.54</v>
      </c>
      <c r="K6366" s="204">
        <v>0.05</v>
      </c>
      <c r="L6366" s="315"/>
      <c r="N6366" s="41"/>
      <c r="O6366" s="41"/>
      <c r="P6366" s="41"/>
      <c r="Q6366" s="41"/>
      <c r="R6366" s="41"/>
      <c r="S6366" s="41"/>
      <c r="T6366" s="41"/>
      <c r="U6366" s="41"/>
      <c r="V6366" s="41"/>
      <c r="W6366" s="41"/>
      <c r="X6366" s="41"/>
      <c r="Y6366" s="41"/>
    </row>
    <row r="6367" spans="1:25" ht="15" hidden="1" customHeight="1" x14ac:dyDescent="0.2">
      <c r="A6367" s="41"/>
      <c r="B6367" s="304" t="s">
        <v>275</v>
      </c>
      <c r="C6367" s="202" t="s">
        <v>2316</v>
      </c>
      <c r="D6367" s="200" t="s">
        <v>122</v>
      </c>
      <c r="E6367" s="200" t="s">
        <v>1716</v>
      </c>
      <c r="F6367" s="200" t="s">
        <v>276</v>
      </c>
      <c r="G6367" s="200"/>
      <c r="H6367" s="201" t="s">
        <v>1715</v>
      </c>
      <c r="I6367" s="205">
        <v>2.3E-3</v>
      </c>
      <c r="J6367" s="203">
        <v>12.1</v>
      </c>
      <c r="K6367" s="204">
        <v>0.02</v>
      </c>
      <c r="L6367" s="315"/>
      <c r="N6367" s="41"/>
      <c r="O6367" s="41"/>
      <c r="P6367" s="41"/>
      <c r="Q6367" s="41"/>
      <c r="R6367" s="41"/>
      <c r="S6367" s="41"/>
      <c r="T6367" s="41"/>
      <c r="U6367" s="41"/>
      <c r="V6367" s="41"/>
      <c r="W6367" s="41"/>
      <c r="X6367" s="41"/>
      <c r="Y6367" s="41"/>
    </row>
    <row r="6368" spans="1:25" ht="15" hidden="1" customHeight="1" x14ac:dyDescent="0.2">
      <c r="A6368" s="41"/>
      <c r="B6368" s="304" t="s">
        <v>275</v>
      </c>
      <c r="C6368" s="202">
        <v>10492</v>
      </c>
      <c r="D6368" s="200" t="s">
        <v>122</v>
      </c>
      <c r="E6368" s="200" t="s">
        <v>702</v>
      </c>
      <c r="F6368" s="200" t="s">
        <v>276</v>
      </c>
      <c r="G6368" s="200"/>
      <c r="H6368" s="201" t="s">
        <v>135</v>
      </c>
      <c r="I6368" s="205">
        <v>4.4999999999999997E-3</v>
      </c>
      <c r="J6368" s="203">
        <v>190</v>
      </c>
      <c r="K6368" s="204">
        <v>0.85</v>
      </c>
      <c r="L6368" s="315"/>
      <c r="N6368" s="41"/>
      <c r="O6368" s="41"/>
      <c r="P6368" s="41"/>
      <c r="Q6368" s="41"/>
      <c r="R6368" s="41"/>
      <c r="S6368" s="41"/>
      <c r="T6368" s="41"/>
      <c r="U6368" s="41"/>
      <c r="V6368" s="41"/>
      <c r="W6368" s="41"/>
      <c r="X6368" s="41"/>
      <c r="Y6368" s="41"/>
    </row>
    <row r="6369" spans="1:25" ht="15" hidden="1" customHeight="1" x14ac:dyDescent="0.2">
      <c r="A6369" s="41"/>
      <c r="B6369" s="304" t="s">
        <v>275</v>
      </c>
      <c r="C6369" s="202" t="s">
        <v>2318</v>
      </c>
      <c r="D6369" s="200" t="s">
        <v>122</v>
      </c>
      <c r="E6369" s="200" t="s">
        <v>1717</v>
      </c>
      <c r="F6369" s="200" t="s">
        <v>276</v>
      </c>
      <c r="G6369" s="200"/>
      <c r="H6369" s="201" t="s">
        <v>135</v>
      </c>
      <c r="I6369" s="205">
        <v>2.0000000000000001E-4</v>
      </c>
      <c r="J6369" s="203">
        <v>163</v>
      </c>
      <c r="K6369" s="204">
        <v>0.03</v>
      </c>
      <c r="L6369" s="315"/>
      <c r="N6369" s="41"/>
      <c r="O6369" s="41"/>
      <c r="P6369" s="41"/>
      <c r="Q6369" s="41"/>
      <c r="R6369" s="41"/>
      <c r="S6369" s="41"/>
      <c r="T6369" s="41"/>
      <c r="U6369" s="41"/>
      <c r="V6369" s="41"/>
      <c r="W6369" s="41"/>
      <c r="X6369" s="41"/>
      <c r="Y6369" s="41"/>
    </row>
    <row r="6370" spans="1:25" ht="15" hidden="1" customHeight="1" x14ac:dyDescent="0.2">
      <c r="A6370" s="41"/>
      <c r="B6370" s="304" t="s">
        <v>275</v>
      </c>
      <c r="C6370" s="202">
        <v>10788</v>
      </c>
      <c r="D6370" s="200" t="s">
        <v>122</v>
      </c>
      <c r="E6370" s="200" t="s">
        <v>708</v>
      </c>
      <c r="F6370" s="200" t="s">
        <v>276</v>
      </c>
      <c r="G6370" s="200"/>
      <c r="H6370" s="201" t="s">
        <v>135</v>
      </c>
      <c r="I6370" s="205">
        <v>2.0000000000000001E-4</v>
      </c>
      <c r="J6370" s="203">
        <v>36.9</v>
      </c>
      <c r="K6370" s="204">
        <v>0</v>
      </c>
      <c r="L6370" s="315"/>
      <c r="N6370" s="41"/>
      <c r="O6370" s="41"/>
      <c r="P6370" s="41"/>
      <c r="Q6370" s="41"/>
      <c r="R6370" s="41"/>
      <c r="S6370" s="41"/>
      <c r="T6370" s="41"/>
      <c r="U6370" s="41"/>
      <c r="V6370" s="41"/>
      <c r="W6370" s="41"/>
      <c r="X6370" s="41"/>
      <c r="Y6370" s="41"/>
    </row>
    <row r="6371" spans="1:25" ht="15" hidden="1" customHeight="1" x14ac:dyDescent="0.2">
      <c r="A6371" s="41"/>
      <c r="B6371" s="304" t="s">
        <v>275</v>
      </c>
      <c r="C6371" s="202">
        <v>10517</v>
      </c>
      <c r="D6371" s="200" t="s">
        <v>122</v>
      </c>
      <c r="E6371" s="200" t="s">
        <v>703</v>
      </c>
      <c r="F6371" s="200" t="s">
        <v>518</v>
      </c>
      <c r="G6371" s="200"/>
      <c r="H6371" s="201" t="s">
        <v>704</v>
      </c>
      <c r="I6371" s="205">
        <v>4.0000000000000002E-4</v>
      </c>
      <c r="J6371" s="203">
        <v>300</v>
      </c>
      <c r="K6371" s="204">
        <v>0.12</v>
      </c>
      <c r="L6371" s="315"/>
      <c r="N6371" s="41"/>
      <c r="O6371" s="41"/>
      <c r="P6371" s="41"/>
      <c r="Q6371" s="41"/>
      <c r="R6371" s="41"/>
      <c r="S6371" s="41"/>
      <c r="T6371" s="41"/>
      <c r="U6371" s="41"/>
      <c r="V6371" s="41"/>
      <c r="W6371" s="41"/>
      <c r="X6371" s="41"/>
      <c r="Y6371" s="41"/>
    </row>
    <row r="6372" spans="1:25" ht="15" hidden="1" customHeight="1" x14ac:dyDescent="0.2">
      <c r="A6372" s="41"/>
      <c r="B6372" s="304" t="s">
        <v>275</v>
      </c>
      <c r="C6372" s="202">
        <v>158</v>
      </c>
      <c r="D6372" s="200" t="s">
        <v>122</v>
      </c>
      <c r="E6372" s="200" t="s">
        <v>695</v>
      </c>
      <c r="F6372" s="200" t="s">
        <v>276</v>
      </c>
      <c r="G6372" s="200"/>
      <c r="H6372" s="201" t="s">
        <v>135</v>
      </c>
      <c r="I6372" s="205">
        <v>0.1018</v>
      </c>
      <c r="J6372" s="203">
        <v>14</v>
      </c>
      <c r="K6372" s="204">
        <v>1.42</v>
      </c>
      <c r="L6372" s="315"/>
      <c r="N6372" s="41"/>
      <c r="O6372" s="41"/>
      <c r="P6372" s="41"/>
      <c r="Q6372" s="41"/>
      <c r="R6372" s="41"/>
      <c r="S6372" s="41"/>
      <c r="T6372" s="41"/>
      <c r="U6372" s="41"/>
      <c r="V6372" s="41"/>
      <c r="W6372" s="41"/>
      <c r="X6372" s="41"/>
      <c r="Y6372" s="41"/>
    </row>
    <row r="6373" spans="1:25" ht="15" hidden="1" customHeight="1" x14ac:dyDescent="0.2">
      <c r="A6373" s="41"/>
      <c r="B6373" s="304" t="s">
        <v>275</v>
      </c>
      <c r="C6373" s="202">
        <v>10599</v>
      </c>
      <c r="D6373" s="200" t="s">
        <v>122</v>
      </c>
      <c r="E6373" s="200" t="s">
        <v>706</v>
      </c>
      <c r="F6373" s="200" t="s">
        <v>276</v>
      </c>
      <c r="G6373" s="200"/>
      <c r="H6373" s="201" t="s">
        <v>135</v>
      </c>
      <c r="I6373" s="205">
        <v>1.8E-3</v>
      </c>
      <c r="J6373" s="203">
        <v>18</v>
      </c>
      <c r="K6373" s="204">
        <v>0.03</v>
      </c>
      <c r="L6373" s="315"/>
      <c r="N6373" s="41"/>
      <c r="O6373" s="41"/>
      <c r="P6373" s="41"/>
      <c r="Q6373" s="41"/>
      <c r="R6373" s="41"/>
      <c r="S6373" s="41"/>
      <c r="T6373" s="41"/>
      <c r="U6373" s="41"/>
      <c r="V6373" s="41"/>
      <c r="W6373" s="41"/>
      <c r="X6373" s="41"/>
      <c r="Y6373" s="41"/>
    </row>
    <row r="6374" spans="1:25" ht="15" hidden="1" customHeight="1" x14ac:dyDescent="0.2">
      <c r="A6374" s="41"/>
      <c r="B6374" s="304" t="s">
        <v>275</v>
      </c>
      <c r="C6374" s="202">
        <v>4728</v>
      </c>
      <c r="D6374" s="200" t="s">
        <v>122</v>
      </c>
      <c r="E6374" s="200" t="s">
        <v>699</v>
      </c>
      <c r="F6374" s="200" t="s">
        <v>276</v>
      </c>
      <c r="G6374" s="200"/>
      <c r="H6374" s="201" t="s">
        <v>135</v>
      </c>
      <c r="I6374" s="205">
        <v>2.9999999999999997E-4</v>
      </c>
      <c r="J6374" s="203">
        <v>18.579999999999998</v>
      </c>
      <c r="K6374" s="204">
        <v>0</v>
      </c>
      <c r="L6374" s="315"/>
      <c r="N6374" s="41"/>
      <c r="O6374" s="41"/>
      <c r="P6374" s="41"/>
      <c r="Q6374" s="41"/>
      <c r="R6374" s="41"/>
      <c r="S6374" s="41"/>
      <c r="T6374" s="41"/>
      <c r="U6374" s="41"/>
      <c r="V6374" s="41"/>
      <c r="W6374" s="41"/>
      <c r="X6374" s="41"/>
      <c r="Y6374" s="41"/>
    </row>
    <row r="6375" spans="1:25" ht="15" hidden="1" customHeight="1" x14ac:dyDescent="0.2">
      <c r="A6375" s="41"/>
      <c r="B6375" s="304" t="s">
        <v>275</v>
      </c>
      <c r="C6375" s="202">
        <v>4729</v>
      </c>
      <c r="D6375" s="200" t="s">
        <v>122</v>
      </c>
      <c r="E6375" s="200" t="s">
        <v>700</v>
      </c>
      <c r="F6375" s="200" t="s">
        <v>276</v>
      </c>
      <c r="G6375" s="200"/>
      <c r="H6375" s="201" t="s">
        <v>135</v>
      </c>
      <c r="I6375" s="205">
        <v>1E-4</v>
      </c>
      <c r="J6375" s="203">
        <v>37.799999999999997</v>
      </c>
      <c r="K6375" s="204">
        <v>0</v>
      </c>
      <c r="L6375" s="315"/>
      <c r="N6375" s="41"/>
      <c r="O6375" s="41"/>
      <c r="P6375" s="41"/>
      <c r="Q6375" s="41"/>
      <c r="R6375" s="41"/>
      <c r="S6375" s="41"/>
      <c r="T6375" s="41"/>
      <c r="U6375" s="41"/>
      <c r="V6375" s="41"/>
      <c r="W6375" s="41"/>
      <c r="X6375" s="41"/>
      <c r="Y6375" s="41"/>
    </row>
    <row r="6376" spans="1:25" ht="15" hidden="1" customHeight="1" x14ac:dyDescent="0.2">
      <c r="A6376" s="41"/>
      <c r="B6376" s="304" t="s">
        <v>275</v>
      </c>
      <c r="C6376" s="202">
        <v>941</v>
      </c>
      <c r="D6376" s="200" t="s">
        <v>122</v>
      </c>
      <c r="E6376" s="200" t="s">
        <v>696</v>
      </c>
      <c r="F6376" s="200" t="s">
        <v>276</v>
      </c>
      <c r="G6376" s="200"/>
      <c r="H6376" s="201" t="s">
        <v>135</v>
      </c>
      <c r="I6376" s="205">
        <v>1.5E-3</v>
      </c>
      <c r="J6376" s="203">
        <v>190.77</v>
      </c>
      <c r="K6376" s="204">
        <v>0.28000000000000003</v>
      </c>
      <c r="L6376" s="315"/>
      <c r="N6376" s="41"/>
      <c r="O6376" s="41"/>
      <c r="P6376" s="41"/>
      <c r="Q6376" s="41"/>
      <c r="R6376" s="41"/>
      <c r="S6376" s="41"/>
      <c r="T6376" s="41"/>
      <c r="U6376" s="41"/>
      <c r="V6376" s="41"/>
      <c r="W6376" s="41"/>
      <c r="X6376" s="41"/>
      <c r="Y6376" s="41"/>
    </row>
    <row r="6377" spans="1:25" ht="15" hidden="1" customHeight="1" x14ac:dyDescent="0.2">
      <c r="A6377" s="41"/>
      <c r="B6377" s="304" t="s">
        <v>275</v>
      </c>
      <c r="C6377" s="202" t="s">
        <v>2307</v>
      </c>
      <c r="D6377" s="200" t="s">
        <v>122</v>
      </c>
      <c r="E6377" s="200" t="s">
        <v>1718</v>
      </c>
      <c r="F6377" s="200" t="s">
        <v>276</v>
      </c>
      <c r="G6377" s="200"/>
      <c r="H6377" s="201" t="s">
        <v>135</v>
      </c>
      <c r="I6377" s="205">
        <v>2.0000000000000001E-4</v>
      </c>
      <c r="J6377" s="203">
        <v>17.48</v>
      </c>
      <c r="K6377" s="204">
        <v>0</v>
      </c>
      <c r="L6377" s="315"/>
      <c r="N6377" s="41"/>
      <c r="O6377" s="41"/>
      <c r="P6377" s="41"/>
      <c r="Q6377" s="41"/>
      <c r="R6377" s="41"/>
      <c r="S6377" s="41"/>
      <c r="T6377" s="41"/>
      <c r="U6377" s="41"/>
      <c r="V6377" s="41"/>
      <c r="W6377" s="41"/>
      <c r="X6377" s="41"/>
      <c r="Y6377" s="41"/>
    </row>
    <row r="6378" spans="1:25" ht="15" hidden="1" customHeight="1" x14ac:dyDescent="0.2">
      <c r="A6378" s="41"/>
      <c r="B6378" s="304" t="s">
        <v>275</v>
      </c>
      <c r="C6378" s="202" t="s">
        <v>2312</v>
      </c>
      <c r="D6378" s="200" t="s">
        <v>122</v>
      </c>
      <c r="E6378" s="200" t="s">
        <v>1719</v>
      </c>
      <c r="F6378" s="200" t="s">
        <v>276</v>
      </c>
      <c r="G6378" s="200"/>
      <c r="H6378" s="201" t="s">
        <v>135</v>
      </c>
      <c r="I6378" s="205">
        <v>5.9999999999999995E-4</v>
      </c>
      <c r="J6378" s="203">
        <v>13.45</v>
      </c>
      <c r="K6378" s="204">
        <v>0</v>
      </c>
      <c r="L6378" s="315"/>
      <c r="N6378" s="41"/>
      <c r="O6378" s="41"/>
      <c r="P6378" s="41"/>
      <c r="Q6378" s="41"/>
      <c r="R6378" s="41"/>
      <c r="S6378" s="41"/>
      <c r="T6378" s="41"/>
      <c r="U6378" s="41"/>
      <c r="V6378" s="41"/>
      <c r="W6378" s="41"/>
      <c r="X6378" s="41"/>
      <c r="Y6378" s="41"/>
    </row>
    <row r="6379" spans="1:25" ht="15" hidden="1" customHeight="1" x14ac:dyDescent="0.2">
      <c r="A6379" s="41"/>
      <c r="B6379" s="306"/>
      <c r="C6379" s="307"/>
      <c r="D6379" s="307"/>
      <c r="E6379" s="307"/>
      <c r="F6379" s="307" t="s">
        <v>261</v>
      </c>
      <c r="G6379" s="308">
        <v>0</v>
      </c>
      <c r="H6379" s="307" t="s">
        <v>262</v>
      </c>
      <c r="I6379" s="308">
        <v>0</v>
      </c>
      <c r="J6379" s="307" t="s">
        <v>263</v>
      </c>
      <c r="K6379" s="308">
        <v>0</v>
      </c>
      <c r="L6379" s="315"/>
      <c r="N6379" s="41"/>
      <c r="O6379" s="41"/>
      <c r="P6379" s="41"/>
      <c r="Q6379" s="41"/>
      <c r="R6379" s="41"/>
      <c r="S6379" s="41"/>
      <c r="T6379" s="41"/>
      <c r="U6379" s="41"/>
      <c r="V6379" s="41"/>
      <c r="W6379" s="41"/>
      <c r="X6379" s="41"/>
      <c r="Y6379" s="41"/>
    </row>
    <row r="6380" spans="1:25" ht="15" hidden="1" customHeight="1" thickBot="1" x14ac:dyDescent="0.25">
      <c r="A6380" s="41"/>
      <c r="B6380" s="306"/>
      <c r="C6380" s="307"/>
      <c r="D6380" s="307"/>
      <c r="E6380" s="307"/>
      <c r="F6380" s="307" t="s">
        <v>264</v>
      </c>
      <c r="G6380" s="308">
        <v>0.71</v>
      </c>
      <c r="H6380" s="307"/>
      <c r="I6380" s="307" t="s">
        <v>265</v>
      </c>
      <c r="J6380" s="307"/>
      <c r="K6380" s="308">
        <v>4.5</v>
      </c>
      <c r="L6380" s="315"/>
      <c r="N6380" s="41"/>
      <c r="O6380" s="41"/>
      <c r="P6380" s="41"/>
      <c r="Q6380" s="41"/>
      <c r="R6380" s="41"/>
      <c r="S6380" s="41"/>
      <c r="T6380" s="41"/>
      <c r="U6380" s="41"/>
      <c r="V6380" s="41"/>
      <c r="W6380" s="41"/>
      <c r="X6380" s="41"/>
      <c r="Y6380" s="41"/>
    </row>
    <row r="6381" spans="1:25" ht="15" hidden="1" customHeight="1" thickTop="1" x14ac:dyDescent="0.2">
      <c r="A6381" s="41"/>
      <c r="B6381" s="310"/>
      <c r="C6381" s="193"/>
      <c r="D6381" s="193"/>
      <c r="E6381" s="193"/>
      <c r="F6381" s="193"/>
      <c r="G6381" s="193"/>
      <c r="H6381" s="193"/>
      <c r="I6381" s="193"/>
      <c r="J6381" s="193"/>
      <c r="K6381" s="193"/>
      <c r="L6381" s="315"/>
      <c r="N6381" s="41"/>
      <c r="O6381" s="41"/>
      <c r="P6381" s="41"/>
      <c r="Q6381" s="41"/>
      <c r="R6381" s="41"/>
      <c r="S6381" s="41"/>
      <c r="T6381" s="41"/>
      <c r="U6381" s="41"/>
      <c r="V6381" s="41"/>
      <c r="W6381" s="41"/>
      <c r="X6381" s="41"/>
      <c r="Y6381" s="41"/>
    </row>
    <row r="6382" spans="1:25" ht="15" hidden="1" customHeight="1" x14ac:dyDescent="0.2">
      <c r="A6382" s="41"/>
      <c r="B6382" s="312"/>
      <c r="C6382" s="187" t="s">
        <v>30</v>
      </c>
      <c r="D6382" s="185" t="s">
        <v>31</v>
      </c>
      <c r="E6382" s="185" t="s">
        <v>32</v>
      </c>
      <c r="F6382" s="185" t="s">
        <v>250</v>
      </c>
      <c r="G6382" s="185"/>
      <c r="H6382" s="186" t="s">
        <v>33</v>
      </c>
      <c r="I6382" s="187" t="s">
        <v>34</v>
      </c>
      <c r="J6382" s="187" t="s">
        <v>35</v>
      </c>
      <c r="K6382" s="187" t="s">
        <v>37</v>
      </c>
      <c r="L6382" s="315"/>
      <c r="N6382" s="41"/>
      <c r="O6382" s="41"/>
      <c r="P6382" s="41"/>
      <c r="Q6382" s="41"/>
      <c r="R6382" s="41"/>
      <c r="S6382" s="41"/>
      <c r="T6382" s="41"/>
      <c r="U6382" s="41"/>
      <c r="V6382" s="41"/>
      <c r="W6382" s="41"/>
      <c r="X6382" s="41"/>
      <c r="Y6382" s="41"/>
    </row>
    <row r="6383" spans="1:25" ht="15" hidden="1" customHeight="1" x14ac:dyDescent="0.2">
      <c r="A6383" s="41"/>
      <c r="B6383" s="302" t="s">
        <v>251</v>
      </c>
      <c r="C6383" s="190">
        <v>10555</v>
      </c>
      <c r="D6383" s="188" t="s">
        <v>122</v>
      </c>
      <c r="E6383" s="188" t="s">
        <v>1402</v>
      </c>
      <c r="F6383" s="188" t="s">
        <v>395</v>
      </c>
      <c r="G6383" s="188"/>
      <c r="H6383" s="189" t="s">
        <v>396</v>
      </c>
      <c r="I6383" s="192">
        <v>1</v>
      </c>
      <c r="J6383" s="191">
        <v>3.63</v>
      </c>
      <c r="K6383" s="191">
        <v>3.63</v>
      </c>
      <c r="L6383" s="315"/>
      <c r="N6383" s="41"/>
      <c r="O6383" s="41"/>
      <c r="P6383" s="41"/>
      <c r="Q6383" s="41"/>
      <c r="R6383" s="41"/>
      <c r="S6383" s="41"/>
      <c r="T6383" s="41"/>
      <c r="U6383" s="41"/>
      <c r="V6383" s="41"/>
      <c r="W6383" s="41"/>
      <c r="X6383" s="41"/>
      <c r="Y6383" s="41"/>
    </row>
    <row r="6384" spans="1:25" ht="15" hidden="1" customHeight="1" x14ac:dyDescent="0.2">
      <c r="A6384" s="41"/>
      <c r="B6384" s="312" t="s">
        <v>29</v>
      </c>
      <c r="C6384" s="187" t="s">
        <v>30</v>
      </c>
      <c r="D6384" s="185" t="s">
        <v>31</v>
      </c>
      <c r="E6384" s="185" t="s">
        <v>32</v>
      </c>
      <c r="F6384" s="185" t="s">
        <v>250</v>
      </c>
      <c r="G6384" s="187"/>
      <c r="H6384" s="186" t="s">
        <v>33</v>
      </c>
      <c r="I6384" s="187" t="s">
        <v>34</v>
      </c>
      <c r="J6384" s="187" t="s">
        <v>35</v>
      </c>
      <c r="K6384" s="187" t="s">
        <v>37</v>
      </c>
      <c r="L6384" s="315"/>
      <c r="N6384" s="41"/>
      <c r="O6384" s="41"/>
      <c r="P6384" s="41"/>
      <c r="Q6384" s="41"/>
      <c r="R6384" s="41"/>
      <c r="S6384" s="41"/>
      <c r="T6384" s="41"/>
      <c r="U6384" s="41"/>
      <c r="V6384" s="41"/>
      <c r="W6384" s="41"/>
      <c r="X6384" s="41"/>
      <c r="Y6384" s="41"/>
    </row>
    <row r="6385" spans="1:25" ht="15" hidden="1" customHeight="1" x14ac:dyDescent="0.2">
      <c r="A6385" s="41"/>
      <c r="B6385" s="304" t="s">
        <v>275</v>
      </c>
      <c r="C6385" s="202">
        <v>10599</v>
      </c>
      <c r="D6385" s="200" t="s">
        <v>122</v>
      </c>
      <c r="E6385" s="200" t="s">
        <v>706</v>
      </c>
      <c r="F6385" s="200" t="s">
        <v>276</v>
      </c>
      <c r="G6385" s="200"/>
      <c r="H6385" s="201" t="s">
        <v>135</v>
      </c>
      <c r="I6385" s="205">
        <v>1.8E-3</v>
      </c>
      <c r="J6385" s="203">
        <v>18</v>
      </c>
      <c r="K6385" s="204">
        <v>0.03</v>
      </c>
      <c r="L6385" s="315"/>
      <c r="N6385" s="41"/>
      <c r="O6385" s="41"/>
      <c r="P6385" s="41"/>
      <c r="Q6385" s="41"/>
      <c r="R6385" s="41"/>
      <c r="S6385" s="41"/>
      <c r="T6385" s="41"/>
      <c r="U6385" s="41"/>
      <c r="V6385" s="41"/>
      <c r="W6385" s="41"/>
      <c r="X6385" s="41"/>
      <c r="Y6385" s="41"/>
    </row>
    <row r="6386" spans="1:25" ht="15" hidden="1" customHeight="1" x14ac:dyDescent="0.2">
      <c r="A6386" s="41"/>
      <c r="B6386" s="304" t="s">
        <v>275</v>
      </c>
      <c r="C6386" s="202">
        <v>10586</v>
      </c>
      <c r="D6386" s="200" t="s">
        <v>122</v>
      </c>
      <c r="E6386" s="200" t="s">
        <v>1406</v>
      </c>
      <c r="F6386" s="200" t="s">
        <v>276</v>
      </c>
      <c r="G6386" s="200"/>
      <c r="H6386" s="201" t="s">
        <v>135</v>
      </c>
      <c r="I6386" s="205">
        <v>2.0000000000000001E-4</v>
      </c>
      <c r="J6386" s="203">
        <v>39</v>
      </c>
      <c r="K6386" s="204">
        <v>0</v>
      </c>
      <c r="L6386" s="315"/>
      <c r="N6386" s="41"/>
      <c r="O6386" s="41"/>
      <c r="P6386" s="41"/>
      <c r="Q6386" s="41"/>
      <c r="R6386" s="41"/>
      <c r="S6386" s="41"/>
      <c r="T6386" s="41"/>
      <c r="U6386" s="41"/>
      <c r="V6386" s="41"/>
      <c r="W6386" s="41"/>
      <c r="X6386" s="41"/>
      <c r="Y6386" s="41"/>
    </row>
    <row r="6387" spans="1:25" ht="15" hidden="1" customHeight="1" x14ac:dyDescent="0.2">
      <c r="A6387" s="41"/>
      <c r="B6387" s="304" t="s">
        <v>275</v>
      </c>
      <c r="C6387" s="202">
        <v>10596</v>
      </c>
      <c r="D6387" s="200" t="s">
        <v>122</v>
      </c>
      <c r="E6387" s="200" t="s">
        <v>705</v>
      </c>
      <c r="F6387" s="200" t="s">
        <v>276</v>
      </c>
      <c r="G6387" s="200"/>
      <c r="H6387" s="201" t="s">
        <v>135</v>
      </c>
      <c r="I6387" s="205">
        <v>4.4999999999999997E-3</v>
      </c>
      <c r="J6387" s="203">
        <v>4.9000000000000004</v>
      </c>
      <c r="K6387" s="204">
        <v>0.02</v>
      </c>
      <c r="L6387" s="315"/>
      <c r="N6387" s="41"/>
      <c r="O6387" s="41"/>
      <c r="P6387" s="41"/>
      <c r="Q6387" s="41"/>
      <c r="R6387" s="41"/>
      <c r="S6387" s="41"/>
      <c r="T6387" s="41"/>
      <c r="U6387" s="41"/>
      <c r="V6387" s="41"/>
      <c r="W6387" s="41"/>
      <c r="X6387" s="41"/>
      <c r="Y6387" s="41"/>
    </row>
    <row r="6388" spans="1:25" ht="15" hidden="1" customHeight="1" x14ac:dyDescent="0.2">
      <c r="A6388" s="41"/>
      <c r="B6388" s="304" t="s">
        <v>275</v>
      </c>
      <c r="C6388" s="202" t="s">
        <v>2310</v>
      </c>
      <c r="D6388" s="200" t="s">
        <v>122</v>
      </c>
      <c r="E6388" s="200" t="s">
        <v>1714</v>
      </c>
      <c r="F6388" s="200" t="s">
        <v>276</v>
      </c>
      <c r="G6388" s="200"/>
      <c r="H6388" s="201" t="s">
        <v>1715</v>
      </c>
      <c r="I6388" s="205">
        <v>8.0000000000000004E-4</v>
      </c>
      <c r="J6388" s="203">
        <v>64.56</v>
      </c>
      <c r="K6388" s="204">
        <v>0.05</v>
      </c>
      <c r="L6388" s="315"/>
      <c r="N6388" s="41"/>
      <c r="O6388" s="41"/>
      <c r="P6388" s="41"/>
      <c r="Q6388" s="41"/>
      <c r="R6388" s="41"/>
      <c r="S6388" s="41"/>
      <c r="T6388" s="41"/>
      <c r="U6388" s="41"/>
      <c r="V6388" s="41"/>
      <c r="W6388" s="41"/>
      <c r="X6388" s="41"/>
      <c r="Y6388" s="41"/>
    </row>
    <row r="6389" spans="1:25" ht="15" hidden="1" customHeight="1" x14ac:dyDescent="0.2">
      <c r="A6389" s="41"/>
      <c r="B6389" s="304" t="s">
        <v>275</v>
      </c>
      <c r="C6389" s="202" t="s">
        <v>2307</v>
      </c>
      <c r="D6389" s="200" t="s">
        <v>122</v>
      </c>
      <c r="E6389" s="200" t="s">
        <v>1718</v>
      </c>
      <c r="F6389" s="200" t="s">
        <v>276</v>
      </c>
      <c r="G6389" s="200"/>
      <c r="H6389" s="201" t="s">
        <v>135</v>
      </c>
      <c r="I6389" s="205">
        <v>2.0000000000000001E-4</v>
      </c>
      <c r="J6389" s="203">
        <v>17.48</v>
      </c>
      <c r="K6389" s="204">
        <v>0</v>
      </c>
      <c r="L6389" s="315"/>
      <c r="N6389" s="41"/>
      <c r="O6389" s="41"/>
      <c r="P6389" s="41"/>
      <c r="Q6389" s="41"/>
      <c r="R6389" s="41"/>
      <c r="S6389" s="41"/>
      <c r="T6389" s="41"/>
      <c r="U6389" s="41"/>
      <c r="V6389" s="41"/>
      <c r="W6389" s="41"/>
      <c r="X6389" s="41"/>
      <c r="Y6389" s="41"/>
    </row>
    <row r="6390" spans="1:25" ht="15" hidden="1" customHeight="1" x14ac:dyDescent="0.2">
      <c r="A6390" s="41"/>
      <c r="B6390" s="304" t="s">
        <v>275</v>
      </c>
      <c r="C6390" s="202">
        <v>158</v>
      </c>
      <c r="D6390" s="200" t="s">
        <v>122</v>
      </c>
      <c r="E6390" s="200" t="s">
        <v>695</v>
      </c>
      <c r="F6390" s="200" t="s">
        <v>276</v>
      </c>
      <c r="G6390" s="200"/>
      <c r="H6390" s="201" t="s">
        <v>135</v>
      </c>
      <c r="I6390" s="205">
        <v>0.1018</v>
      </c>
      <c r="J6390" s="203">
        <v>14</v>
      </c>
      <c r="K6390" s="204">
        <v>1.42</v>
      </c>
      <c r="L6390" s="315"/>
      <c r="N6390" s="41"/>
      <c r="O6390" s="41"/>
      <c r="P6390" s="41"/>
      <c r="Q6390" s="41"/>
      <c r="R6390" s="41"/>
      <c r="S6390" s="41"/>
      <c r="T6390" s="41"/>
      <c r="U6390" s="41"/>
      <c r="V6390" s="41"/>
      <c r="W6390" s="41"/>
      <c r="X6390" s="41"/>
      <c r="Y6390" s="41"/>
    </row>
    <row r="6391" spans="1:25" ht="15" hidden="1" customHeight="1" x14ac:dyDescent="0.2">
      <c r="A6391" s="41"/>
      <c r="B6391" s="304" t="s">
        <v>275</v>
      </c>
      <c r="C6391" s="202">
        <v>10585</v>
      </c>
      <c r="D6391" s="200" t="s">
        <v>122</v>
      </c>
      <c r="E6391" s="200" t="s">
        <v>1407</v>
      </c>
      <c r="F6391" s="200" t="s">
        <v>276</v>
      </c>
      <c r="G6391" s="200"/>
      <c r="H6391" s="201" t="s">
        <v>135</v>
      </c>
      <c r="I6391" s="205">
        <v>2.0000000000000001E-4</v>
      </c>
      <c r="J6391" s="203">
        <v>19.899999999999999</v>
      </c>
      <c r="K6391" s="204">
        <v>0</v>
      </c>
      <c r="L6391" s="315"/>
      <c r="N6391" s="41"/>
      <c r="O6391" s="41"/>
      <c r="P6391" s="41"/>
      <c r="Q6391" s="41"/>
      <c r="R6391" s="41"/>
      <c r="S6391" s="41"/>
      <c r="T6391" s="41"/>
      <c r="U6391" s="41"/>
      <c r="V6391" s="41"/>
      <c r="W6391" s="41"/>
      <c r="X6391" s="41"/>
      <c r="Y6391" s="41"/>
    </row>
    <row r="6392" spans="1:25" ht="15" hidden="1" customHeight="1" x14ac:dyDescent="0.2">
      <c r="A6392" s="41"/>
      <c r="B6392" s="304" t="s">
        <v>275</v>
      </c>
      <c r="C6392" s="202" t="s">
        <v>2316</v>
      </c>
      <c r="D6392" s="200" t="s">
        <v>122</v>
      </c>
      <c r="E6392" s="200" t="s">
        <v>1716</v>
      </c>
      <c r="F6392" s="200" t="s">
        <v>276</v>
      </c>
      <c r="G6392" s="200"/>
      <c r="H6392" s="201" t="s">
        <v>1715</v>
      </c>
      <c r="I6392" s="205">
        <v>2.3E-3</v>
      </c>
      <c r="J6392" s="203">
        <v>12.1</v>
      </c>
      <c r="K6392" s="204">
        <v>0.02</v>
      </c>
      <c r="L6392" s="315"/>
      <c r="N6392" s="41"/>
      <c r="O6392" s="41"/>
      <c r="P6392" s="41"/>
      <c r="Q6392" s="41"/>
      <c r="R6392" s="41"/>
      <c r="S6392" s="41"/>
      <c r="T6392" s="41"/>
      <c r="U6392" s="41"/>
      <c r="V6392" s="41"/>
      <c r="W6392" s="41"/>
      <c r="X6392" s="41"/>
      <c r="Y6392" s="41"/>
    </row>
    <row r="6393" spans="1:25" ht="15" hidden="1" customHeight="1" x14ac:dyDescent="0.2">
      <c r="A6393" s="41"/>
      <c r="B6393" s="304" t="s">
        <v>275</v>
      </c>
      <c r="C6393" s="202">
        <v>1651</v>
      </c>
      <c r="D6393" s="200" t="s">
        <v>122</v>
      </c>
      <c r="E6393" s="200" t="s">
        <v>2311</v>
      </c>
      <c r="F6393" s="200" t="s">
        <v>276</v>
      </c>
      <c r="G6393" s="200"/>
      <c r="H6393" s="201" t="s">
        <v>697</v>
      </c>
      <c r="I6393" s="205">
        <v>8.0000000000000004E-4</v>
      </c>
      <c r="J6393" s="203">
        <v>6.7</v>
      </c>
      <c r="K6393" s="204">
        <v>0</v>
      </c>
      <c r="L6393" s="315"/>
      <c r="N6393" s="41"/>
      <c r="O6393" s="41"/>
      <c r="P6393" s="41"/>
      <c r="Q6393" s="41"/>
      <c r="R6393" s="41"/>
      <c r="S6393" s="41"/>
      <c r="T6393" s="41"/>
      <c r="U6393" s="41"/>
      <c r="V6393" s="41"/>
      <c r="W6393" s="41"/>
      <c r="X6393" s="41"/>
      <c r="Y6393" s="41"/>
    </row>
    <row r="6394" spans="1:25" ht="15" hidden="1" customHeight="1" x14ac:dyDescent="0.2">
      <c r="A6394" s="41"/>
      <c r="B6394" s="304" t="s">
        <v>275</v>
      </c>
      <c r="C6394" s="202">
        <v>2378</v>
      </c>
      <c r="D6394" s="200" t="s">
        <v>122</v>
      </c>
      <c r="E6394" s="200" t="s">
        <v>698</v>
      </c>
      <c r="F6394" s="200" t="s">
        <v>276</v>
      </c>
      <c r="G6394" s="200"/>
      <c r="H6394" s="201" t="s">
        <v>135</v>
      </c>
      <c r="I6394" s="205">
        <v>6.54E-2</v>
      </c>
      <c r="J6394" s="203">
        <v>4.5</v>
      </c>
      <c r="K6394" s="204">
        <v>0.28999999999999998</v>
      </c>
      <c r="L6394" s="315"/>
      <c r="N6394" s="41"/>
      <c r="O6394" s="41"/>
      <c r="P6394" s="41"/>
      <c r="Q6394" s="41"/>
      <c r="R6394" s="41"/>
      <c r="S6394" s="41"/>
      <c r="T6394" s="41"/>
      <c r="U6394" s="41"/>
      <c r="V6394" s="41"/>
      <c r="W6394" s="41"/>
      <c r="X6394" s="41"/>
      <c r="Y6394" s="41"/>
    </row>
    <row r="6395" spans="1:25" ht="15" hidden="1" customHeight="1" x14ac:dyDescent="0.2">
      <c r="A6395" s="41"/>
      <c r="B6395" s="304" t="s">
        <v>275</v>
      </c>
      <c r="C6395" s="202">
        <v>10761</v>
      </c>
      <c r="D6395" s="200" t="s">
        <v>122</v>
      </c>
      <c r="E6395" s="200" t="s">
        <v>707</v>
      </c>
      <c r="F6395" s="200" t="s">
        <v>518</v>
      </c>
      <c r="G6395" s="200"/>
      <c r="H6395" s="201" t="s">
        <v>135</v>
      </c>
      <c r="I6395" s="205">
        <v>0.1018</v>
      </c>
      <c r="J6395" s="203">
        <v>5</v>
      </c>
      <c r="K6395" s="204">
        <v>0.5</v>
      </c>
      <c r="L6395" s="315"/>
      <c r="N6395" s="41"/>
      <c r="O6395" s="41"/>
      <c r="P6395" s="41"/>
      <c r="Q6395" s="41"/>
      <c r="R6395" s="41"/>
      <c r="S6395" s="41"/>
      <c r="T6395" s="41"/>
      <c r="U6395" s="41"/>
      <c r="V6395" s="41"/>
      <c r="W6395" s="41"/>
      <c r="X6395" s="41"/>
      <c r="Y6395" s="41"/>
    </row>
    <row r="6396" spans="1:25" ht="15" hidden="1" customHeight="1" x14ac:dyDescent="0.2">
      <c r="A6396" s="41"/>
      <c r="B6396" s="304" t="s">
        <v>275</v>
      </c>
      <c r="C6396" s="202" t="s">
        <v>2312</v>
      </c>
      <c r="D6396" s="200" t="s">
        <v>122</v>
      </c>
      <c r="E6396" s="200" t="s">
        <v>1719</v>
      </c>
      <c r="F6396" s="200" t="s">
        <v>276</v>
      </c>
      <c r="G6396" s="200"/>
      <c r="H6396" s="201" t="s">
        <v>135</v>
      </c>
      <c r="I6396" s="205">
        <v>5.9999999999999995E-4</v>
      </c>
      <c r="J6396" s="203">
        <v>13.45</v>
      </c>
      <c r="K6396" s="204">
        <v>0</v>
      </c>
      <c r="L6396" s="315"/>
      <c r="N6396" s="41"/>
      <c r="O6396" s="41"/>
      <c r="P6396" s="41"/>
      <c r="Q6396" s="41"/>
      <c r="R6396" s="41"/>
      <c r="S6396" s="41"/>
      <c r="T6396" s="41"/>
      <c r="U6396" s="41"/>
      <c r="V6396" s="41"/>
      <c r="W6396" s="41"/>
      <c r="X6396" s="41"/>
      <c r="Y6396" s="41"/>
    </row>
    <row r="6397" spans="1:25" ht="15" hidden="1" customHeight="1" x14ac:dyDescent="0.2">
      <c r="A6397" s="41"/>
      <c r="B6397" s="304" t="s">
        <v>275</v>
      </c>
      <c r="C6397" s="202">
        <v>10492</v>
      </c>
      <c r="D6397" s="200" t="s">
        <v>122</v>
      </c>
      <c r="E6397" s="200" t="s">
        <v>702</v>
      </c>
      <c r="F6397" s="200" t="s">
        <v>276</v>
      </c>
      <c r="G6397" s="200"/>
      <c r="H6397" s="201" t="s">
        <v>135</v>
      </c>
      <c r="I6397" s="205">
        <v>4.4999999999999997E-3</v>
      </c>
      <c r="J6397" s="203">
        <v>190</v>
      </c>
      <c r="K6397" s="204">
        <v>0.85</v>
      </c>
      <c r="L6397" s="315"/>
      <c r="N6397" s="41"/>
      <c r="O6397" s="41"/>
      <c r="P6397" s="41"/>
      <c r="Q6397" s="41"/>
      <c r="R6397" s="41"/>
      <c r="S6397" s="41"/>
      <c r="T6397" s="41"/>
      <c r="U6397" s="41"/>
      <c r="V6397" s="41"/>
      <c r="W6397" s="41"/>
      <c r="X6397" s="41"/>
      <c r="Y6397" s="41"/>
    </row>
    <row r="6398" spans="1:25" ht="15" hidden="1" customHeight="1" x14ac:dyDescent="0.2">
      <c r="A6398" s="41"/>
      <c r="B6398" s="304" t="s">
        <v>275</v>
      </c>
      <c r="C6398" s="202">
        <v>941</v>
      </c>
      <c r="D6398" s="200" t="s">
        <v>122</v>
      </c>
      <c r="E6398" s="200" t="s">
        <v>696</v>
      </c>
      <c r="F6398" s="200" t="s">
        <v>276</v>
      </c>
      <c r="G6398" s="200"/>
      <c r="H6398" s="201" t="s">
        <v>135</v>
      </c>
      <c r="I6398" s="205">
        <v>1.5E-3</v>
      </c>
      <c r="J6398" s="203">
        <v>190.77</v>
      </c>
      <c r="K6398" s="204">
        <v>0.28000000000000003</v>
      </c>
      <c r="L6398" s="315"/>
      <c r="N6398" s="41"/>
      <c r="O6398" s="41"/>
      <c r="P6398" s="41"/>
      <c r="Q6398" s="41"/>
      <c r="R6398" s="41"/>
      <c r="S6398" s="41"/>
      <c r="T6398" s="41"/>
      <c r="U6398" s="41"/>
      <c r="V6398" s="41"/>
      <c r="W6398" s="41"/>
      <c r="X6398" s="41"/>
      <c r="Y6398" s="41"/>
    </row>
    <row r="6399" spans="1:25" ht="15" hidden="1" customHeight="1" x14ac:dyDescent="0.2">
      <c r="A6399" s="41"/>
      <c r="B6399" s="304" t="s">
        <v>275</v>
      </c>
      <c r="C6399" s="202">
        <v>10362</v>
      </c>
      <c r="D6399" s="200" t="s">
        <v>122</v>
      </c>
      <c r="E6399" s="200" t="s">
        <v>701</v>
      </c>
      <c r="F6399" s="200" t="s">
        <v>518</v>
      </c>
      <c r="G6399" s="200"/>
      <c r="H6399" s="201" t="s">
        <v>135</v>
      </c>
      <c r="I6399" s="205">
        <v>4.4999999999999997E-3</v>
      </c>
      <c r="J6399" s="203">
        <v>12.54</v>
      </c>
      <c r="K6399" s="204">
        <v>0.05</v>
      </c>
      <c r="L6399" s="315"/>
      <c r="N6399" s="41"/>
      <c r="O6399" s="41"/>
      <c r="P6399" s="41"/>
      <c r="Q6399" s="41"/>
      <c r="R6399" s="41"/>
      <c r="S6399" s="41"/>
      <c r="T6399" s="41"/>
      <c r="U6399" s="41"/>
      <c r="V6399" s="41"/>
      <c r="W6399" s="41"/>
      <c r="X6399" s="41"/>
      <c r="Y6399" s="41"/>
    </row>
    <row r="6400" spans="1:25" ht="15" hidden="1" customHeight="1" x14ac:dyDescent="0.2">
      <c r="A6400" s="41"/>
      <c r="B6400" s="304" t="s">
        <v>275</v>
      </c>
      <c r="C6400" s="202">
        <v>10517</v>
      </c>
      <c r="D6400" s="200" t="s">
        <v>122</v>
      </c>
      <c r="E6400" s="200" t="s">
        <v>703</v>
      </c>
      <c r="F6400" s="200" t="s">
        <v>518</v>
      </c>
      <c r="G6400" s="200"/>
      <c r="H6400" s="201" t="s">
        <v>704</v>
      </c>
      <c r="I6400" s="205">
        <v>4.0000000000000002E-4</v>
      </c>
      <c r="J6400" s="203">
        <v>300</v>
      </c>
      <c r="K6400" s="204">
        <v>0.12</v>
      </c>
      <c r="L6400" s="315"/>
      <c r="N6400" s="41"/>
      <c r="O6400" s="41"/>
      <c r="P6400" s="41"/>
      <c r="Q6400" s="41"/>
      <c r="R6400" s="41"/>
      <c r="S6400" s="41"/>
      <c r="T6400" s="41"/>
      <c r="U6400" s="41"/>
      <c r="V6400" s="41"/>
      <c r="W6400" s="41"/>
      <c r="X6400" s="41"/>
      <c r="Y6400" s="41"/>
    </row>
    <row r="6401" spans="1:25" ht="15" hidden="1" customHeight="1" x14ac:dyDescent="0.2">
      <c r="A6401" s="41"/>
      <c r="B6401" s="316" t="s">
        <v>1705</v>
      </c>
      <c r="C6401" s="187"/>
      <c r="D6401" s="187"/>
      <c r="E6401" s="187"/>
      <c r="F6401" s="187"/>
      <c r="G6401" s="187"/>
      <c r="H6401" s="187"/>
      <c r="I6401" s="187"/>
      <c r="J6401" s="187"/>
      <c r="K6401" s="187"/>
      <c r="L6401" s="315"/>
      <c r="N6401" s="41"/>
      <c r="O6401" s="41"/>
      <c r="P6401" s="41"/>
      <c r="Q6401" s="41"/>
      <c r="R6401" s="41"/>
      <c r="S6401" s="41"/>
      <c r="T6401" s="41"/>
      <c r="U6401" s="41"/>
      <c r="V6401" s="41"/>
      <c r="W6401" s="41"/>
      <c r="X6401" s="41"/>
      <c r="Y6401" s="41"/>
    </row>
    <row r="6402" spans="1:25" ht="15" hidden="1" customHeight="1" x14ac:dyDescent="0.2">
      <c r="A6402" s="41"/>
      <c r="B6402" s="312" t="s">
        <v>29</v>
      </c>
      <c r="C6402" s="187" t="s">
        <v>30</v>
      </c>
      <c r="D6402" s="185" t="s">
        <v>31</v>
      </c>
      <c r="E6402" s="185" t="s">
        <v>32</v>
      </c>
      <c r="F6402" s="185" t="s">
        <v>250</v>
      </c>
      <c r="G6402" s="187"/>
      <c r="H6402" s="186" t="s">
        <v>33</v>
      </c>
      <c r="I6402" s="187" t="s">
        <v>34</v>
      </c>
      <c r="J6402" s="187" t="s">
        <v>35</v>
      </c>
      <c r="K6402" s="187" t="s">
        <v>37</v>
      </c>
      <c r="L6402" s="315"/>
      <c r="N6402" s="41"/>
      <c r="O6402" s="41"/>
      <c r="P6402" s="41"/>
      <c r="Q6402" s="41"/>
      <c r="R6402" s="41"/>
      <c r="S6402" s="41"/>
      <c r="T6402" s="41"/>
      <c r="U6402" s="41"/>
      <c r="V6402" s="41"/>
      <c r="W6402" s="41"/>
      <c r="X6402" s="41"/>
      <c r="Y6402" s="41"/>
    </row>
    <row r="6403" spans="1:25" ht="15" hidden="1" customHeight="1" x14ac:dyDescent="0.2">
      <c r="A6403" s="41"/>
      <c r="B6403" s="304" t="s">
        <v>275</v>
      </c>
      <c r="C6403" s="202">
        <v>158</v>
      </c>
      <c r="D6403" s="200" t="s">
        <v>122</v>
      </c>
      <c r="E6403" s="200" t="s">
        <v>695</v>
      </c>
      <c r="F6403" s="200" t="s">
        <v>276</v>
      </c>
      <c r="G6403" s="200"/>
      <c r="H6403" s="201" t="s">
        <v>135</v>
      </c>
      <c r="I6403" s="205">
        <v>0.1018</v>
      </c>
      <c r="J6403" s="203">
        <v>14</v>
      </c>
      <c r="K6403" s="204">
        <v>1.42</v>
      </c>
      <c r="L6403" s="315"/>
      <c r="N6403" s="41"/>
      <c r="O6403" s="41"/>
      <c r="P6403" s="41"/>
      <c r="Q6403" s="41"/>
      <c r="R6403" s="41"/>
      <c r="S6403" s="41"/>
      <c r="T6403" s="41"/>
      <c r="U6403" s="41"/>
      <c r="V6403" s="41"/>
      <c r="W6403" s="41"/>
      <c r="X6403" s="41"/>
      <c r="Y6403" s="41"/>
    </row>
    <row r="6404" spans="1:25" ht="15" hidden="1" customHeight="1" x14ac:dyDescent="0.2">
      <c r="A6404" s="41"/>
      <c r="B6404" s="304" t="s">
        <v>275</v>
      </c>
      <c r="C6404" s="202" t="s">
        <v>2316</v>
      </c>
      <c r="D6404" s="200" t="s">
        <v>122</v>
      </c>
      <c r="E6404" s="200" t="s">
        <v>1716</v>
      </c>
      <c r="F6404" s="200" t="s">
        <v>276</v>
      </c>
      <c r="G6404" s="200"/>
      <c r="H6404" s="201" t="s">
        <v>1715</v>
      </c>
      <c r="I6404" s="205">
        <v>2.3E-3</v>
      </c>
      <c r="J6404" s="203">
        <v>12.1</v>
      </c>
      <c r="K6404" s="204">
        <v>0.02</v>
      </c>
      <c r="L6404" s="315"/>
      <c r="N6404" s="41"/>
      <c r="O6404" s="41"/>
      <c r="P6404" s="41"/>
      <c r="Q6404" s="41"/>
      <c r="R6404" s="41"/>
      <c r="S6404" s="41"/>
      <c r="T6404" s="41"/>
      <c r="U6404" s="41"/>
      <c r="V6404" s="41"/>
      <c r="W6404" s="41"/>
      <c r="X6404" s="41"/>
      <c r="Y6404" s="41"/>
    </row>
    <row r="6405" spans="1:25" ht="15" hidden="1" customHeight="1" x14ac:dyDescent="0.2">
      <c r="A6405" s="41"/>
      <c r="B6405" s="304" t="s">
        <v>275</v>
      </c>
      <c r="C6405" s="202">
        <v>10599</v>
      </c>
      <c r="D6405" s="200" t="s">
        <v>122</v>
      </c>
      <c r="E6405" s="200" t="s">
        <v>706</v>
      </c>
      <c r="F6405" s="200" t="s">
        <v>276</v>
      </c>
      <c r="G6405" s="200"/>
      <c r="H6405" s="201" t="s">
        <v>135</v>
      </c>
      <c r="I6405" s="205">
        <v>1.8E-3</v>
      </c>
      <c r="J6405" s="203">
        <v>18</v>
      </c>
      <c r="K6405" s="204">
        <v>0.03</v>
      </c>
      <c r="L6405" s="315"/>
      <c r="N6405" s="41"/>
      <c r="O6405" s="41"/>
      <c r="P6405" s="41"/>
      <c r="Q6405" s="41"/>
      <c r="R6405" s="41"/>
      <c r="S6405" s="41"/>
      <c r="T6405" s="41"/>
      <c r="U6405" s="41"/>
      <c r="V6405" s="41"/>
      <c r="W6405" s="41"/>
      <c r="X6405" s="41"/>
      <c r="Y6405" s="41"/>
    </row>
    <row r="6406" spans="1:25" ht="15" hidden="1" customHeight="1" x14ac:dyDescent="0.2">
      <c r="A6406" s="41"/>
      <c r="B6406" s="304" t="s">
        <v>275</v>
      </c>
      <c r="C6406" s="202">
        <v>941</v>
      </c>
      <c r="D6406" s="200" t="s">
        <v>122</v>
      </c>
      <c r="E6406" s="200" t="s">
        <v>696</v>
      </c>
      <c r="F6406" s="200" t="s">
        <v>276</v>
      </c>
      <c r="G6406" s="200"/>
      <c r="H6406" s="201" t="s">
        <v>135</v>
      </c>
      <c r="I6406" s="205">
        <v>1.5E-3</v>
      </c>
      <c r="J6406" s="203">
        <v>190.77</v>
      </c>
      <c r="K6406" s="204">
        <v>0.28000000000000003</v>
      </c>
      <c r="L6406" s="315"/>
      <c r="N6406" s="41"/>
      <c r="O6406" s="41"/>
      <c r="P6406" s="41"/>
      <c r="Q6406" s="41"/>
      <c r="R6406" s="41"/>
      <c r="S6406" s="41"/>
      <c r="T6406" s="41"/>
      <c r="U6406" s="41"/>
      <c r="V6406" s="41"/>
      <c r="W6406" s="41"/>
      <c r="X6406" s="41"/>
      <c r="Y6406" s="41"/>
    </row>
    <row r="6407" spans="1:25" ht="15" hidden="1" customHeight="1" x14ac:dyDescent="0.2">
      <c r="A6407" s="41"/>
      <c r="B6407" s="304" t="s">
        <v>275</v>
      </c>
      <c r="C6407" s="202">
        <v>10492</v>
      </c>
      <c r="D6407" s="200" t="s">
        <v>122</v>
      </c>
      <c r="E6407" s="200" t="s">
        <v>702</v>
      </c>
      <c r="F6407" s="200" t="s">
        <v>276</v>
      </c>
      <c r="G6407" s="200"/>
      <c r="H6407" s="201" t="s">
        <v>135</v>
      </c>
      <c r="I6407" s="205">
        <v>4.4999999999999997E-3</v>
      </c>
      <c r="J6407" s="203">
        <v>190</v>
      </c>
      <c r="K6407" s="204">
        <v>0.85</v>
      </c>
      <c r="L6407" s="315"/>
      <c r="N6407" s="41"/>
      <c r="O6407" s="41"/>
      <c r="P6407" s="41"/>
      <c r="Q6407" s="41"/>
      <c r="R6407" s="41"/>
      <c r="S6407" s="41"/>
      <c r="T6407" s="41"/>
      <c r="U6407" s="41"/>
      <c r="V6407" s="41"/>
      <c r="W6407" s="41"/>
      <c r="X6407" s="41"/>
      <c r="Y6407" s="41"/>
    </row>
    <row r="6408" spans="1:25" ht="15" hidden="1" customHeight="1" x14ac:dyDescent="0.2">
      <c r="A6408" s="41"/>
      <c r="B6408" s="304" t="s">
        <v>275</v>
      </c>
      <c r="C6408" s="202">
        <v>1651</v>
      </c>
      <c r="D6408" s="200" t="s">
        <v>122</v>
      </c>
      <c r="E6408" s="200" t="s">
        <v>2311</v>
      </c>
      <c r="F6408" s="200" t="s">
        <v>276</v>
      </c>
      <c r="G6408" s="200"/>
      <c r="H6408" s="201" t="s">
        <v>697</v>
      </c>
      <c r="I6408" s="205">
        <v>8.0000000000000004E-4</v>
      </c>
      <c r="J6408" s="203">
        <v>6.7</v>
      </c>
      <c r="K6408" s="204">
        <v>0</v>
      </c>
      <c r="L6408" s="315"/>
      <c r="N6408" s="41"/>
      <c r="O6408" s="41"/>
      <c r="P6408" s="41"/>
      <c r="Q6408" s="41"/>
      <c r="R6408" s="41"/>
      <c r="S6408" s="41"/>
      <c r="T6408" s="41"/>
      <c r="U6408" s="41"/>
      <c r="V6408" s="41"/>
      <c r="W6408" s="41"/>
      <c r="X6408" s="41"/>
      <c r="Y6408" s="41"/>
    </row>
    <row r="6409" spans="1:25" ht="15" hidden="1" customHeight="1" x14ac:dyDescent="0.2">
      <c r="A6409" s="41"/>
      <c r="B6409" s="304" t="s">
        <v>275</v>
      </c>
      <c r="C6409" s="202" t="s">
        <v>2310</v>
      </c>
      <c r="D6409" s="200" t="s">
        <v>122</v>
      </c>
      <c r="E6409" s="200" t="s">
        <v>1714</v>
      </c>
      <c r="F6409" s="200" t="s">
        <v>276</v>
      </c>
      <c r="G6409" s="200"/>
      <c r="H6409" s="201" t="s">
        <v>1715</v>
      </c>
      <c r="I6409" s="205">
        <v>8.0000000000000004E-4</v>
      </c>
      <c r="J6409" s="203">
        <v>64.56</v>
      </c>
      <c r="K6409" s="204">
        <v>0.05</v>
      </c>
      <c r="L6409" s="315"/>
      <c r="N6409" s="41"/>
      <c r="O6409" s="41"/>
      <c r="P6409" s="41"/>
      <c r="Q6409" s="41"/>
      <c r="R6409" s="41"/>
      <c r="S6409" s="41"/>
      <c r="T6409" s="41"/>
      <c r="U6409" s="41"/>
      <c r="V6409" s="41"/>
      <c r="W6409" s="41"/>
      <c r="X6409" s="41"/>
      <c r="Y6409" s="41"/>
    </row>
    <row r="6410" spans="1:25" ht="15" hidden="1" customHeight="1" x14ac:dyDescent="0.2">
      <c r="A6410" s="41"/>
      <c r="B6410" s="304" t="s">
        <v>275</v>
      </c>
      <c r="C6410" s="202">
        <v>10585</v>
      </c>
      <c r="D6410" s="200" t="s">
        <v>122</v>
      </c>
      <c r="E6410" s="200" t="s">
        <v>1407</v>
      </c>
      <c r="F6410" s="200" t="s">
        <v>276</v>
      </c>
      <c r="G6410" s="200"/>
      <c r="H6410" s="201" t="s">
        <v>135</v>
      </c>
      <c r="I6410" s="205">
        <v>2.0000000000000001E-4</v>
      </c>
      <c r="J6410" s="203">
        <v>19.899999999999999</v>
      </c>
      <c r="K6410" s="204">
        <v>0</v>
      </c>
      <c r="L6410" s="315"/>
      <c r="N6410" s="41"/>
      <c r="O6410" s="41"/>
      <c r="P6410" s="41"/>
      <c r="Q6410" s="41"/>
      <c r="R6410" s="41"/>
      <c r="S6410" s="41"/>
      <c r="T6410" s="41"/>
      <c r="U6410" s="41"/>
      <c r="V6410" s="41"/>
      <c r="W6410" s="41"/>
      <c r="X6410" s="41"/>
      <c r="Y6410" s="41"/>
    </row>
    <row r="6411" spans="1:25" ht="15" hidden="1" customHeight="1" x14ac:dyDescent="0.2">
      <c r="A6411" s="41"/>
      <c r="B6411" s="304" t="s">
        <v>275</v>
      </c>
      <c r="C6411" s="202">
        <v>10596</v>
      </c>
      <c r="D6411" s="200" t="s">
        <v>122</v>
      </c>
      <c r="E6411" s="200" t="s">
        <v>705</v>
      </c>
      <c r="F6411" s="200" t="s">
        <v>276</v>
      </c>
      <c r="G6411" s="200"/>
      <c r="H6411" s="201" t="s">
        <v>135</v>
      </c>
      <c r="I6411" s="205">
        <v>4.4999999999999997E-3</v>
      </c>
      <c r="J6411" s="203">
        <v>4.9000000000000004</v>
      </c>
      <c r="K6411" s="204">
        <v>0.02</v>
      </c>
      <c r="L6411" s="315"/>
      <c r="N6411" s="41"/>
      <c r="O6411" s="41"/>
      <c r="P6411" s="41"/>
      <c r="Q6411" s="41"/>
      <c r="R6411" s="41"/>
      <c r="S6411" s="41"/>
      <c r="T6411" s="41"/>
      <c r="U6411" s="41"/>
      <c r="V6411" s="41"/>
      <c r="W6411" s="41"/>
      <c r="X6411" s="41"/>
      <c r="Y6411" s="41"/>
    </row>
    <row r="6412" spans="1:25" ht="15" hidden="1" customHeight="1" x14ac:dyDescent="0.2">
      <c r="A6412" s="41"/>
      <c r="B6412" s="304" t="s">
        <v>275</v>
      </c>
      <c r="C6412" s="202" t="s">
        <v>2307</v>
      </c>
      <c r="D6412" s="200" t="s">
        <v>122</v>
      </c>
      <c r="E6412" s="200" t="s">
        <v>1718</v>
      </c>
      <c r="F6412" s="200" t="s">
        <v>276</v>
      </c>
      <c r="G6412" s="200"/>
      <c r="H6412" s="201" t="s">
        <v>135</v>
      </c>
      <c r="I6412" s="205">
        <v>2.0000000000000001E-4</v>
      </c>
      <c r="J6412" s="203">
        <v>17.48</v>
      </c>
      <c r="K6412" s="204">
        <v>0</v>
      </c>
      <c r="L6412" s="315"/>
      <c r="N6412" s="41"/>
      <c r="O6412" s="41"/>
      <c r="P6412" s="41"/>
      <c r="Q6412" s="41"/>
      <c r="R6412" s="41"/>
      <c r="S6412" s="41"/>
      <c r="T6412" s="41"/>
      <c r="U6412" s="41"/>
      <c r="V6412" s="41"/>
      <c r="W6412" s="41"/>
      <c r="X6412" s="41"/>
      <c r="Y6412" s="41"/>
    </row>
    <row r="6413" spans="1:25" ht="15" hidden="1" customHeight="1" x14ac:dyDescent="0.2">
      <c r="A6413" s="41"/>
      <c r="B6413" s="304" t="s">
        <v>275</v>
      </c>
      <c r="C6413" s="202">
        <v>10761</v>
      </c>
      <c r="D6413" s="200" t="s">
        <v>122</v>
      </c>
      <c r="E6413" s="200" t="s">
        <v>707</v>
      </c>
      <c r="F6413" s="200" t="s">
        <v>518</v>
      </c>
      <c r="G6413" s="200"/>
      <c r="H6413" s="201" t="s">
        <v>135</v>
      </c>
      <c r="I6413" s="205">
        <v>0.1018</v>
      </c>
      <c r="J6413" s="203">
        <v>5</v>
      </c>
      <c r="K6413" s="204">
        <v>0.5</v>
      </c>
      <c r="L6413" s="315"/>
      <c r="N6413" s="41"/>
      <c r="O6413" s="41"/>
      <c r="P6413" s="41"/>
      <c r="Q6413" s="41"/>
      <c r="R6413" s="41"/>
      <c r="S6413" s="41"/>
      <c r="T6413" s="41"/>
      <c r="U6413" s="41"/>
      <c r="V6413" s="41"/>
      <c r="W6413" s="41"/>
      <c r="X6413" s="41"/>
      <c r="Y6413" s="41"/>
    </row>
    <row r="6414" spans="1:25" ht="15" hidden="1" customHeight="1" x14ac:dyDescent="0.2">
      <c r="A6414" s="41"/>
      <c r="B6414" s="304" t="s">
        <v>275</v>
      </c>
      <c r="C6414" s="202">
        <v>10517</v>
      </c>
      <c r="D6414" s="200" t="s">
        <v>122</v>
      </c>
      <c r="E6414" s="200" t="s">
        <v>703</v>
      </c>
      <c r="F6414" s="200" t="s">
        <v>518</v>
      </c>
      <c r="G6414" s="200"/>
      <c r="H6414" s="201" t="s">
        <v>704</v>
      </c>
      <c r="I6414" s="205">
        <v>4.0000000000000002E-4</v>
      </c>
      <c r="J6414" s="203">
        <v>300</v>
      </c>
      <c r="K6414" s="204">
        <v>0.12</v>
      </c>
      <c r="L6414" s="315"/>
      <c r="N6414" s="41"/>
      <c r="O6414" s="41"/>
      <c r="P6414" s="41"/>
      <c r="Q6414" s="41"/>
      <c r="R6414" s="41"/>
      <c r="S6414" s="41"/>
      <c r="T6414" s="41"/>
      <c r="U6414" s="41"/>
      <c r="V6414" s="41"/>
      <c r="W6414" s="41"/>
      <c r="X6414" s="41"/>
      <c r="Y6414" s="41"/>
    </row>
    <row r="6415" spans="1:25" ht="15" hidden="1" customHeight="1" x14ac:dyDescent="0.2">
      <c r="A6415" s="41"/>
      <c r="B6415" s="304" t="s">
        <v>275</v>
      </c>
      <c r="C6415" s="202" t="s">
        <v>2312</v>
      </c>
      <c r="D6415" s="200" t="s">
        <v>122</v>
      </c>
      <c r="E6415" s="200" t="s">
        <v>1719</v>
      </c>
      <c r="F6415" s="200" t="s">
        <v>276</v>
      </c>
      <c r="G6415" s="200"/>
      <c r="H6415" s="201" t="s">
        <v>135</v>
      </c>
      <c r="I6415" s="205">
        <v>5.9999999999999995E-4</v>
      </c>
      <c r="J6415" s="203">
        <v>13.45</v>
      </c>
      <c r="K6415" s="204">
        <v>0</v>
      </c>
      <c r="L6415" s="315"/>
      <c r="N6415" s="41"/>
      <c r="O6415" s="41"/>
      <c r="P6415" s="41"/>
      <c r="Q6415" s="41"/>
      <c r="R6415" s="41"/>
      <c r="S6415" s="41"/>
      <c r="T6415" s="41"/>
      <c r="U6415" s="41"/>
      <c r="V6415" s="41"/>
      <c r="W6415" s="41"/>
      <c r="X6415" s="41"/>
      <c r="Y6415" s="41"/>
    </row>
    <row r="6416" spans="1:25" ht="15" hidden="1" customHeight="1" x14ac:dyDescent="0.2">
      <c r="A6416" s="41"/>
      <c r="B6416" s="304" t="s">
        <v>275</v>
      </c>
      <c r="C6416" s="202">
        <v>10362</v>
      </c>
      <c r="D6416" s="200" t="s">
        <v>122</v>
      </c>
      <c r="E6416" s="200" t="s">
        <v>701</v>
      </c>
      <c r="F6416" s="200" t="s">
        <v>518</v>
      </c>
      <c r="G6416" s="200"/>
      <c r="H6416" s="201" t="s">
        <v>135</v>
      </c>
      <c r="I6416" s="205">
        <v>4.4999999999999997E-3</v>
      </c>
      <c r="J6416" s="203">
        <v>12.54</v>
      </c>
      <c r="K6416" s="204">
        <v>0.05</v>
      </c>
      <c r="L6416" s="315"/>
      <c r="N6416" s="41"/>
      <c r="O6416" s="41"/>
      <c r="P6416" s="41"/>
      <c r="Q6416" s="41"/>
      <c r="R6416" s="41"/>
      <c r="S6416" s="41"/>
      <c r="T6416" s="41"/>
      <c r="U6416" s="41"/>
      <c r="V6416" s="41"/>
      <c r="W6416" s="41"/>
      <c r="X6416" s="41"/>
      <c r="Y6416" s="41"/>
    </row>
    <row r="6417" spans="1:25" ht="15" hidden="1" customHeight="1" x14ac:dyDescent="0.2">
      <c r="A6417" s="41"/>
      <c r="B6417" s="304" t="s">
        <v>275</v>
      </c>
      <c r="C6417" s="202">
        <v>10586</v>
      </c>
      <c r="D6417" s="200" t="s">
        <v>122</v>
      </c>
      <c r="E6417" s="200" t="s">
        <v>1406</v>
      </c>
      <c r="F6417" s="200" t="s">
        <v>276</v>
      </c>
      <c r="G6417" s="200"/>
      <c r="H6417" s="201" t="s">
        <v>135</v>
      </c>
      <c r="I6417" s="205">
        <v>2.0000000000000001E-4</v>
      </c>
      <c r="J6417" s="203">
        <v>39</v>
      </c>
      <c r="K6417" s="204">
        <v>0</v>
      </c>
      <c r="L6417" s="315"/>
      <c r="N6417" s="41"/>
      <c r="O6417" s="41"/>
      <c r="P6417" s="41"/>
      <c r="Q6417" s="41"/>
      <c r="R6417" s="41"/>
      <c r="S6417" s="41"/>
      <c r="T6417" s="41"/>
      <c r="U6417" s="41"/>
      <c r="V6417" s="41"/>
      <c r="W6417" s="41"/>
      <c r="X6417" s="41"/>
      <c r="Y6417" s="41"/>
    </row>
    <row r="6418" spans="1:25" ht="15" hidden="1" customHeight="1" x14ac:dyDescent="0.2">
      <c r="A6418" s="41"/>
      <c r="B6418" s="304" t="s">
        <v>275</v>
      </c>
      <c r="C6418" s="202">
        <v>2378</v>
      </c>
      <c r="D6418" s="200" t="s">
        <v>122</v>
      </c>
      <c r="E6418" s="200" t="s">
        <v>698</v>
      </c>
      <c r="F6418" s="200" t="s">
        <v>276</v>
      </c>
      <c r="G6418" s="200"/>
      <c r="H6418" s="201" t="s">
        <v>135</v>
      </c>
      <c r="I6418" s="205">
        <v>6.54E-2</v>
      </c>
      <c r="J6418" s="203">
        <v>4.5</v>
      </c>
      <c r="K6418" s="204">
        <v>0.28999999999999998</v>
      </c>
      <c r="L6418" s="315"/>
      <c r="N6418" s="41"/>
      <c r="O6418" s="41"/>
      <c r="P6418" s="41"/>
      <c r="Q6418" s="41"/>
      <c r="R6418" s="41"/>
      <c r="S6418" s="41"/>
      <c r="T6418" s="41"/>
      <c r="U6418" s="41"/>
      <c r="V6418" s="41"/>
      <c r="W6418" s="41"/>
      <c r="X6418" s="41"/>
      <c r="Y6418" s="41"/>
    </row>
    <row r="6419" spans="1:25" ht="15" hidden="1" customHeight="1" x14ac:dyDescent="0.2">
      <c r="A6419" s="41"/>
      <c r="B6419" s="306"/>
      <c r="C6419" s="307"/>
      <c r="D6419" s="307"/>
      <c r="E6419" s="307"/>
      <c r="F6419" s="307" t="s">
        <v>261</v>
      </c>
      <c r="G6419" s="308">
        <v>0</v>
      </c>
      <c r="H6419" s="307" t="s">
        <v>262</v>
      </c>
      <c r="I6419" s="308">
        <v>0</v>
      </c>
      <c r="J6419" s="307" t="s">
        <v>263</v>
      </c>
      <c r="K6419" s="308">
        <v>0</v>
      </c>
      <c r="L6419" s="315"/>
      <c r="N6419" s="41"/>
      <c r="O6419" s="41"/>
      <c r="P6419" s="41"/>
      <c r="Q6419" s="41"/>
      <c r="R6419" s="41"/>
      <c r="S6419" s="41"/>
      <c r="T6419" s="41"/>
      <c r="U6419" s="41"/>
      <c r="V6419" s="41"/>
      <c r="W6419" s="41"/>
      <c r="X6419" s="41"/>
      <c r="Y6419" s="41"/>
    </row>
    <row r="6420" spans="1:25" ht="15" hidden="1" customHeight="1" thickBot="1" x14ac:dyDescent="0.25">
      <c r="A6420" s="41"/>
      <c r="B6420" s="306"/>
      <c r="C6420" s="307"/>
      <c r="D6420" s="307"/>
      <c r="E6420" s="307"/>
      <c r="F6420" s="307" t="s">
        <v>264</v>
      </c>
      <c r="G6420" s="308">
        <v>0.68</v>
      </c>
      <c r="H6420" s="307"/>
      <c r="I6420" s="307" t="s">
        <v>265</v>
      </c>
      <c r="J6420" s="307"/>
      <c r="K6420" s="308">
        <v>4.3099999999999996</v>
      </c>
      <c r="L6420" s="315"/>
      <c r="N6420" s="41"/>
      <c r="O6420" s="41"/>
      <c r="P6420" s="41"/>
      <c r="Q6420" s="41"/>
      <c r="R6420" s="41"/>
      <c r="S6420" s="41"/>
      <c r="T6420" s="41"/>
      <c r="U6420" s="41"/>
      <c r="V6420" s="41"/>
      <c r="W6420" s="41"/>
      <c r="X6420" s="41"/>
      <c r="Y6420" s="41"/>
    </row>
    <row r="6421" spans="1:25" ht="15" hidden="1" customHeight="1" thickTop="1" x14ac:dyDescent="0.2">
      <c r="A6421" s="41"/>
      <c r="B6421" s="310"/>
      <c r="C6421" s="193"/>
      <c r="D6421" s="193"/>
      <c r="E6421" s="193"/>
      <c r="F6421" s="193"/>
      <c r="G6421" s="193"/>
      <c r="H6421" s="193"/>
      <c r="I6421" s="193"/>
      <c r="J6421" s="193"/>
      <c r="K6421" s="193"/>
      <c r="L6421" s="315"/>
      <c r="N6421" s="41"/>
      <c r="O6421" s="41"/>
      <c r="P6421" s="41"/>
      <c r="Q6421" s="41"/>
      <c r="R6421" s="41"/>
      <c r="S6421" s="41"/>
      <c r="T6421" s="41"/>
      <c r="U6421" s="41"/>
      <c r="V6421" s="41"/>
      <c r="W6421" s="41"/>
      <c r="X6421" s="41"/>
      <c r="Y6421" s="41"/>
    </row>
    <row r="6422" spans="1:25" ht="15" hidden="1" customHeight="1" x14ac:dyDescent="0.2">
      <c r="A6422" s="41"/>
      <c r="B6422" s="312"/>
      <c r="C6422" s="187" t="s">
        <v>30</v>
      </c>
      <c r="D6422" s="185" t="s">
        <v>31</v>
      </c>
      <c r="E6422" s="185" t="s">
        <v>32</v>
      </c>
      <c r="F6422" s="185" t="s">
        <v>250</v>
      </c>
      <c r="G6422" s="185"/>
      <c r="H6422" s="186" t="s">
        <v>33</v>
      </c>
      <c r="I6422" s="187" t="s">
        <v>34</v>
      </c>
      <c r="J6422" s="187" t="s">
        <v>35</v>
      </c>
      <c r="K6422" s="187" t="s">
        <v>37</v>
      </c>
      <c r="L6422" s="315"/>
      <c r="N6422" s="41"/>
      <c r="O6422" s="41"/>
      <c r="P6422" s="41"/>
      <c r="Q6422" s="41"/>
      <c r="R6422" s="41"/>
      <c r="S6422" s="41"/>
      <c r="T6422" s="41"/>
      <c r="U6422" s="41"/>
      <c r="V6422" s="41"/>
      <c r="W6422" s="41"/>
      <c r="X6422" s="41"/>
      <c r="Y6422" s="41"/>
    </row>
    <row r="6423" spans="1:25" ht="15" hidden="1" customHeight="1" x14ac:dyDescent="0.2">
      <c r="A6423" s="41"/>
      <c r="B6423" s="302" t="s">
        <v>251</v>
      </c>
      <c r="C6423" s="190">
        <v>10551</v>
      </c>
      <c r="D6423" s="188" t="s">
        <v>122</v>
      </c>
      <c r="E6423" s="188" t="s">
        <v>529</v>
      </c>
      <c r="F6423" s="188" t="s">
        <v>395</v>
      </c>
      <c r="G6423" s="188"/>
      <c r="H6423" s="189" t="s">
        <v>396</v>
      </c>
      <c r="I6423" s="192">
        <v>1</v>
      </c>
      <c r="J6423" s="191">
        <v>3.7</v>
      </c>
      <c r="K6423" s="191">
        <v>3.7</v>
      </c>
      <c r="L6423" s="315"/>
      <c r="N6423" s="41"/>
      <c r="O6423" s="41"/>
      <c r="P6423" s="41"/>
      <c r="Q6423" s="41"/>
      <c r="R6423" s="41"/>
      <c r="S6423" s="41"/>
      <c r="T6423" s="41"/>
      <c r="U6423" s="41"/>
      <c r="V6423" s="41"/>
      <c r="W6423" s="41"/>
      <c r="X6423" s="41"/>
      <c r="Y6423" s="41"/>
    </row>
    <row r="6424" spans="1:25" ht="15" hidden="1" customHeight="1" x14ac:dyDescent="0.2">
      <c r="A6424" s="41"/>
      <c r="B6424" s="312" t="s">
        <v>29</v>
      </c>
      <c r="C6424" s="187" t="s">
        <v>30</v>
      </c>
      <c r="D6424" s="185" t="s">
        <v>31</v>
      </c>
      <c r="E6424" s="185" t="s">
        <v>32</v>
      </c>
      <c r="F6424" s="185" t="s">
        <v>250</v>
      </c>
      <c r="G6424" s="187"/>
      <c r="H6424" s="186" t="s">
        <v>33</v>
      </c>
      <c r="I6424" s="187" t="s">
        <v>34</v>
      </c>
      <c r="J6424" s="187" t="s">
        <v>35</v>
      </c>
      <c r="K6424" s="187" t="s">
        <v>37</v>
      </c>
      <c r="L6424" s="315"/>
      <c r="N6424" s="41"/>
      <c r="O6424" s="41"/>
      <c r="P6424" s="41"/>
      <c r="Q6424" s="41"/>
      <c r="R6424" s="41"/>
      <c r="S6424" s="41"/>
      <c r="T6424" s="41"/>
      <c r="U6424" s="41"/>
      <c r="V6424" s="41"/>
      <c r="W6424" s="41"/>
      <c r="X6424" s="41"/>
      <c r="Y6424" s="41"/>
    </row>
    <row r="6425" spans="1:25" ht="15" hidden="1" customHeight="1" x14ac:dyDescent="0.2">
      <c r="A6425" s="41"/>
      <c r="B6425" s="304" t="s">
        <v>275</v>
      </c>
      <c r="C6425" s="202">
        <v>10578</v>
      </c>
      <c r="D6425" s="200" t="s">
        <v>122</v>
      </c>
      <c r="E6425" s="200" t="s">
        <v>1217</v>
      </c>
      <c r="F6425" s="200" t="s">
        <v>276</v>
      </c>
      <c r="G6425" s="200"/>
      <c r="H6425" s="201" t="s">
        <v>135</v>
      </c>
      <c r="I6425" s="205">
        <v>2.0000000000000001E-4</v>
      </c>
      <c r="J6425" s="203">
        <v>15.15</v>
      </c>
      <c r="K6425" s="204">
        <v>0</v>
      </c>
      <c r="L6425" s="315"/>
      <c r="N6425" s="41"/>
      <c r="O6425" s="41"/>
      <c r="P6425" s="41"/>
      <c r="Q6425" s="41"/>
      <c r="R6425" s="41"/>
      <c r="S6425" s="41"/>
      <c r="T6425" s="41"/>
      <c r="U6425" s="41"/>
      <c r="V6425" s="41"/>
      <c r="W6425" s="41"/>
      <c r="X6425" s="41"/>
      <c r="Y6425" s="41"/>
    </row>
    <row r="6426" spans="1:25" ht="15" hidden="1" customHeight="1" x14ac:dyDescent="0.2">
      <c r="A6426" s="41"/>
      <c r="B6426" s="304" t="s">
        <v>275</v>
      </c>
      <c r="C6426" s="202">
        <v>11249</v>
      </c>
      <c r="D6426" s="200" t="s">
        <v>122</v>
      </c>
      <c r="E6426" s="200" t="s">
        <v>1220</v>
      </c>
      <c r="F6426" s="200" t="s">
        <v>287</v>
      </c>
      <c r="G6426" s="200"/>
      <c r="H6426" s="201" t="s">
        <v>135</v>
      </c>
      <c r="I6426" s="205">
        <v>1E-4</v>
      </c>
      <c r="J6426" s="203">
        <v>617.95000000000005</v>
      </c>
      <c r="K6426" s="204">
        <v>0.06</v>
      </c>
      <c r="L6426" s="315"/>
      <c r="N6426" s="41"/>
      <c r="O6426" s="41"/>
      <c r="P6426" s="41"/>
      <c r="Q6426" s="41"/>
      <c r="R6426" s="41"/>
      <c r="S6426" s="41"/>
      <c r="T6426" s="41"/>
      <c r="U6426" s="41"/>
      <c r="V6426" s="41"/>
      <c r="W6426" s="41"/>
      <c r="X6426" s="41"/>
      <c r="Y6426" s="41"/>
    </row>
    <row r="6427" spans="1:25" ht="15" hidden="1" customHeight="1" x14ac:dyDescent="0.2">
      <c r="A6427" s="41"/>
      <c r="B6427" s="304" t="s">
        <v>275</v>
      </c>
      <c r="C6427" s="202">
        <v>10596</v>
      </c>
      <c r="D6427" s="200" t="s">
        <v>122</v>
      </c>
      <c r="E6427" s="200" t="s">
        <v>705</v>
      </c>
      <c r="F6427" s="200" t="s">
        <v>276</v>
      </c>
      <c r="G6427" s="200"/>
      <c r="H6427" s="201" t="s">
        <v>135</v>
      </c>
      <c r="I6427" s="205">
        <v>4.4999999999999997E-3</v>
      </c>
      <c r="J6427" s="203">
        <v>4.9000000000000004</v>
      </c>
      <c r="K6427" s="204">
        <v>0.02</v>
      </c>
      <c r="L6427" s="315"/>
      <c r="N6427" s="41"/>
      <c r="O6427" s="41"/>
      <c r="P6427" s="41"/>
      <c r="Q6427" s="41"/>
      <c r="R6427" s="41"/>
      <c r="S6427" s="41"/>
      <c r="T6427" s="41"/>
      <c r="U6427" s="41"/>
      <c r="V6427" s="41"/>
      <c r="W6427" s="41"/>
      <c r="X6427" s="41"/>
      <c r="Y6427" s="41"/>
    </row>
    <row r="6428" spans="1:25" ht="15" hidden="1" customHeight="1" x14ac:dyDescent="0.2">
      <c r="A6428" s="41"/>
      <c r="B6428" s="304" t="s">
        <v>275</v>
      </c>
      <c r="C6428" s="202">
        <v>2378</v>
      </c>
      <c r="D6428" s="200" t="s">
        <v>122</v>
      </c>
      <c r="E6428" s="200" t="s">
        <v>698</v>
      </c>
      <c r="F6428" s="200" t="s">
        <v>276</v>
      </c>
      <c r="G6428" s="200"/>
      <c r="H6428" s="201" t="s">
        <v>135</v>
      </c>
      <c r="I6428" s="205">
        <v>6.54E-2</v>
      </c>
      <c r="J6428" s="203">
        <v>4.5</v>
      </c>
      <c r="K6428" s="204">
        <v>0.28999999999999998</v>
      </c>
      <c r="L6428" s="315"/>
      <c r="N6428" s="41"/>
      <c r="O6428" s="41"/>
      <c r="P6428" s="41"/>
      <c r="Q6428" s="41"/>
      <c r="R6428" s="41"/>
      <c r="S6428" s="41"/>
      <c r="T6428" s="41"/>
      <c r="U6428" s="41"/>
      <c r="V6428" s="41"/>
      <c r="W6428" s="41"/>
      <c r="X6428" s="41"/>
      <c r="Y6428" s="41"/>
    </row>
    <row r="6429" spans="1:25" ht="15" hidden="1" customHeight="1" x14ac:dyDescent="0.2">
      <c r="A6429" s="41"/>
      <c r="B6429" s="304" t="s">
        <v>275</v>
      </c>
      <c r="C6429" s="202" t="s">
        <v>2310</v>
      </c>
      <c r="D6429" s="200" t="s">
        <v>122</v>
      </c>
      <c r="E6429" s="200" t="s">
        <v>1714</v>
      </c>
      <c r="F6429" s="200" t="s">
        <v>276</v>
      </c>
      <c r="G6429" s="200"/>
      <c r="H6429" s="201" t="s">
        <v>1715</v>
      </c>
      <c r="I6429" s="205">
        <v>6.9999999999999999E-4</v>
      </c>
      <c r="J6429" s="203">
        <v>64.56</v>
      </c>
      <c r="K6429" s="204">
        <v>0.04</v>
      </c>
      <c r="L6429" s="315"/>
      <c r="N6429" s="41"/>
      <c r="O6429" s="41"/>
      <c r="P6429" s="41"/>
      <c r="Q6429" s="41"/>
      <c r="R6429" s="41"/>
      <c r="S6429" s="41"/>
      <c r="T6429" s="41"/>
      <c r="U6429" s="41"/>
      <c r="V6429" s="41"/>
      <c r="W6429" s="41"/>
      <c r="X6429" s="41"/>
      <c r="Y6429" s="41"/>
    </row>
    <row r="6430" spans="1:25" ht="15" hidden="1" customHeight="1" x14ac:dyDescent="0.2">
      <c r="A6430" s="41"/>
      <c r="B6430" s="304" t="s">
        <v>275</v>
      </c>
      <c r="C6430" s="202">
        <v>10761</v>
      </c>
      <c r="D6430" s="200" t="s">
        <v>122</v>
      </c>
      <c r="E6430" s="200" t="s">
        <v>707</v>
      </c>
      <c r="F6430" s="200" t="s">
        <v>518</v>
      </c>
      <c r="G6430" s="200"/>
      <c r="H6430" s="201" t="s">
        <v>135</v>
      </c>
      <c r="I6430" s="205">
        <v>0.1018</v>
      </c>
      <c r="J6430" s="203">
        <v>5</v>
      </c>
      <c r="K6430" s="204">
        <v>0.5</v>
      </c>
      <c r="L6430" s="315"/>
      <c r="N6430" s="41"/>
      <c r="O6430" s="41"/>
      <c r="P6430" s="41"/>
      <c r="Q6430" s="41"/>
      <c r="R6430" s="41"/>
      <c r="S6430" s="41"/>
      <c r="T6430" s="41"/>
      <c r="U6430" s="41"/>
      <c r="V6430" s="41"/>
      <c r="W6430" s="41"/>
      <c r="X6430" s="41"/>
      <c r="Y6430" s="41"/>
    </row>
    <row r="6431" spans="1:25" ht="15" hidden="1" customHeight="1" x14ac:dyDescent="0.2">
      <c r="A6431" s="41"/>
      <c r="B6431" s="304" t="s">
        <v>275</v>
      </c>
      <c r="C6431" s="202">
        <v>10517</v>
      </c>
      <c r="D6431" s="200" t="s">
        <v>122</v>
      </c>
      <c r="E6431" s="200" t="s">
        <v>703</v>
      </c>
      <c r="F6431" s="200" t="s">
        <v>518</v>
      </c>
      <c r="G6431" s="200"/>
      <c r="H6431" s="201" t="s">
        <v>704</v>
      </c>
      <c r="I6431" s="205">
        <v>4.0000000000000002E-4</v>
      </c>
      <c r="J6431" s="203">
        <v>300</v>
      </c>
      <c r="K6431" s="204">
        <v>0.12</v>
      </c>
      <c r="L6431" s="315"/>
      <c r="N6431" s="41"/>
      <c r="O6431" s="41"/>
      <c r="P6431" s="41"/>
      <c r="Q6431" s="41"/>
      <c r="R6431" s="41"/>
      <c r="S6431" s="41"/>
      <c r="T6431" s="41"/>
      <c r="U6431" s="41"/>
      <c r="V6431" s="41"/>
      <c r="W6431" s="41"/>
      <c r="X6431" s="41"/>
      <c r="Y6431" s="41"/>
    </row>
    <row r="6432" spans="1:25" ht="15" hidden="1" customHeight="1" x14ac:dyDescent="0.2">
      <c r="A6432" s="41"/>
      <c r="B6432" s="304" t="s">
        <v>275</v>
      </c>
      <c r="C6432" s="202" t="s">
        <v>2307</v>
      </c>
      <c r="D6432" s="200" t="s">
        <v>122</v>
      </c>
      <c r="E6432" s="200" t="s">
        <v>1718</v>
      </c>
      <c r="F6432" s="200" t="s">
        <v>276</v>
      </c>
      <c r="G6432" s="200"/>
      <c r="H6432" s="201" t="s">
        <v>135</v>
      </c>
      <c r="I6432" s="205">
        <v>2.0000000000000001E-4</v>
      </c>
      <c r="J6432" s="203">
        <v>17.48</v>
      </c>
      <c r="K6432" s="204">
        <v>0</v>
      </c>
      <c r="L6432" s="315"/>
      <c r="N6432" s="41"/>
      <c r="O6432" s="41"/>
      <c r="P6432" s="41"/>
      <c r="Q6432" s="41"/>
      <c r="R6432" s="41"/>
      <c r="S6432" s="41"/>
      <c r="T6432" s="41"/>
      <c r="U6432" s="41"/>
      <c r="V6432" s="41"/>
      <c r="W6432" s="41"/>
      <c r="X6432" s="41"/>
      <c r="Y6432" s="41"/>
    </row>
    <row r="6433" spans="1:25" ht="15" hidden="1" customHeight="1" x14ac:dyDescent="0.2">
      <c r="A6433" s="41"/>
      <c r="B6433" s="304" t="s">
        <v>275</v>
      </c>
      <c r="C6433" s="202">
        <v>10362</v>
      </c>
      <c r="D6433" s="200" t="s">
        <v>122</v>
      </c>
      <c r="E6433" s="200" t="s">
        <v>701</v>
      </c>
      <c r="F6433" s="200" t="s">
        <v>518</v>
      </c>
      <c r="G6433" s="200"/>
      <c r="H6433" s="201" t="s">
        <v>135</v>
      </c>
      <c r="I6433" s="205">
        <v>4.4999999999999997E-3</v>
      </c>
      <c r="J6433" s="203">
        <v>12.54</v>
      </c>
      <c r="K6433" s="204">
        <v>0.05</v>
      </c>
      <c r="L6433" s="315"/>
      <c r="N6433" s="41"/>
      <c r="O6433" s="41"/>
      <c r="P6433" s="41"/>
      <c r="Q6433" s="41"/>
      <c r="R6433" s="41"/>
      <c r="S6433" s="41"/>
      <c r="T6433" s="41"/>
      <c r="U6433" s="41"/>
      <c r="V6433" s="41"/>
      <c r="W6433" s="41"/>
      <c r="X6433" s="41"/>
      <c r="Y6433" s="41"/>
    </row>
    <row r="6434" spans="1:25" ht="15" hidden="1" customHeight="1" x14ac:dyDescent="0.2">
      <c r="A6434" s="41"/>
      <c r="B6434" s="304" t="s">
        <v>275</v>
      </c>
      <c r="C6434" s="202">
        <v>11244</v>
      </c>
      <c r="D6434" s="200" t="s">
        <v>122</v>
      </c>
      <c r="E6434" s="200" t="s">
        <v>1218</v>
      </c>
      <c r="F6434" s="200" t="s">
        <v>276</v>
      </c>
      <c r="G6434" s="200"/>
      <c r="H6434" s="201" t="s">
        <v>135</v>
      </c>
      <c r="I6434" s="205">
        <v>2.0000000000000001E-4</v>
      </c>
      <c r="J6434" s="203">
        <v>48.95</v>
      </c>
      <c r="K6434" s="204">
        <v>0</v>
      </c>
      <c r="L6434" s="315"/>
      <c r="N6434" s="41"/>
      <c r="O6434" s="41"/>
      <c r="P6434" s="41"/>
      <c r="Q6434" s="41"/>
      <c r="R6434" s="41"/>
      <c r="S6434" s="41"/>
      <c r="T6434" s="41"/>
      <c r="U6434" s="41"/>
      <c r="V6434" s="41"/>
      <c r="W6434" s="41"/>
      <c r="X6434" s="41"/>
      <c r="Y6434" s="41"/>
    </row>
    <row r="6435" spans="1:25" ht="15" hidden="1" customHeight="1" x14ac:dyDescent="0.2">
      <c r="A6435" s="41"/>
      <c r="B6435" s="304" t="s">
        <v>275</v>
      </c>
      <c r="C6435" s="202">
        <v>158</v>
      </c>
      <c r="D6435" s="200" t="s">
        <v>122</v>
      </c>
      <c r="E6435" s="200" t="s">
        <v>695</v>
      </c>
      <c r="F6435" s="200" t="s">
        <v>276</v>
      </c>
      <c r="G6435" s="200"/>
      <c r="H6435" s="201" t="s">
        <v>135</v>
      </c>
      <c r="I6435" s="205">
        <v>0.1018</v>
      </c>
      <c r="J6435" s="203">
        <v>14</v>
      </c>
      <c r="K6435" s="204">
        <v>1.42</v>
      </c>
      <c r="L6435" s="315"/>
      <c r="N6435" s="41"/>
      <c r="O6435" s="41"/>
      <c r="P6435" s="41"/>
      <c r="Q6435" s="41"/>
      <c r="R6435" s="41"/>
      <c r="S6435" s="41"/>
      <c r="T6435" s="41"/>
      <c r="U6435" s="41"/>
      <c r="V6435" s="41"/>
      <c r="W6435" s="41"/>
      <c r="X6435" s="41"/>
      <c r="Y6435" s="41"/>
    </row>
    <row r="6436" spans="1:25" ht="15" hidden="1" customHeight="1" x14ac:dyDescent="0.2">
      <c r="A6436" s="41"/>
      <c r="B6436" s="304" t="s">
        <v>275</v>
      </c>
      <c r="C6436" s="202">
        <v>10579</v>
      </c>
      <c r="D6436" s="200" t="s">
        <v>122</v>
      </c>
      <c r="E6436" s="200" t="s">
        <v>709</v>
      </c>
      <c r="F6436" s="200" t="s">
        <v>276</v>
      </c>
      <c r="G6436" s="200"/>
      <c r="H6436" s="201" t="s">
        <v>135</v>
      </c>
      <c r="I6436" s="205">
        <v>2.0000000000000001E-4</v>
      </c>
      <c r="J6436" s="203">
        <v>26.89</v>
      </c>
      <c r="K6436" s="204">
        <v>0</v>
      </c>
      <c r="L6436" s="315"/>
      <c r="N6436" s="41"/>
      <c r="O6436" s="41"/>
      <c r="P6436" s="41"/>
      <c r="Q6436" s="41"/>
      <c r="R6436" s="41"/>
      <c r="S6436" s="41"/>
      <c r="T6436" s="41"/>
      <c r="U6436" s="41"/>
      <c r="V6436" s="41"/>
      <c r="W6436" s="41"/>
      <c r="X6436" s="41"/>
      <c r="Y6436" s="41"/>
    </row>
    <row r="6437" spans="1:25" ht="15" hidden="1" customHeight="1" x14ac:dyDescent="0.2">
      <c r="A6437" s="41"/>
      <c r="B6437" s="304" t="s">
        <v>275</v>
      </c>
      <c r="C6437" s="202" t="s">
        <v>2312</v>
      </c>
      <c r="D6437" s="200" t="s">
        <v>122</v>
      </c>
      <c r="E6437" s="200" t="s">
        <v>1719</v>
      </c>
      <c r="F6437" s="200" t="s">
        <v>276</v>
      </c>
      <c r="G6437" s="200"/>
      <c r="H6437" s="201" t="s">
        <v>135</v>
      </c>
      <c r="I6437" s="205">
        <v>5.9999999999999995E-4</v>
      </c>
      <c r="J6437" s="203">
        <v>13.45</v>
      </c>
      <c r="K6437" s="204">
        <v>0</v>
      </c>
      <c r="L6437" s="315"/>
      <c r="N6437" s="41"/>
      <c r="O6437" s="41"/>
      <c r="P6437" s="41"/>
      <c r="Q6437" s="41"/>
      <c r="R6437" s="41"/>
      <c r="S6437" s="41"/>
      <c r="T6437" s="41"/>
      <c r="U6437" s="41"/>
      <c r="V6437" s="41"/>
      <c r="W6437" s="41"/>
      <c r="X6437" s="41"/>
      <c r="Y6437" s="41"/>
    </row>
    <row r="6438" spans="1:25" ht="15" hidden="1" customHeight="1" x14ac:dyDescent="0.2">
      <c r="A6438" s="41"/>
      <c r="B6438" s="304" t="s">
        <v>275</v>
      </c>
      <c r="C6438" s="202">
        <v>941</v>
      </c>
      <c r="D6438" s="200" t="s">
        <v>122</v>
      </c>
      <c r="E6438" s="200" t="s">
        <v>696</v>
      </c>
      <c r="F6438" s="200" t="s">
        <v>276</v>
      </c>
      <c r="G6438" s="200"/>
      <c r="H6438" s="201" t="s">
        <v>135</v>
      </c>
      <c r="I6438" s="205">
        <v>1.5E-3</v>
      </c>
      <c r="J6438" s="203">
        <v>190.77</v>
      </c>
      <c r="K6438" s="204">
        <v>0.28000000000000003</v>
      </c>
      <c r="L6438" s="315"/>
      <c r="N6438" s="41"/>
      <c r="O6438" s="41"/>
      <c r="P6438" s="41"/>
      <c r="Q6438" s="41"/>
      <c r="R6438" s="41"/>
      <c r="S6438" s="41"/>
      <c r="T6438" s="41"/>
      <c r="U6438" s="41"/>
      <c r="V6438" s="41"/>
      <c r="W6438" s="41"/>
      <c r="X6438" s="41"/>
      <c r="Y6438" s="41"/>
    </row>
    <row r="6439" spans="1:25" ht="15" hidden="1" customHeight="1" x14ac:dyDescent="0.2">
      <c r="A6439" s="41"/>
      <c r="B6439" s="304" t="s">
        <v>275</v>
      </c>
      <c r="C6439" s="202" t="s">
        <v>2316</v>
      </c>
      <c r="D6439" s="200" t="s">
        <v>122</v>
      </c>
      <c r="E6439" s="200" t="s">
        <v>1716</v>
      </c>
      <c r="F6439" s="200" t="s">
        <v>276</v>
      </c>
      <c r="G6439" s="200"/>
      <c r="H6439" s="201" t="s">
        <v>1715</v>
      </c>
      <c r="I6439" s="205">
        <v>2.3E-3</v>
      </c>
      <c r="J6439" s="203">
        <v>12.1</v>
      </c>
      <c r="K6439" s="204">
        <v>0.02</v>
      </c>
      <c r="L6439" s="315"/>
      <c r="N6439" s="41"/>
      <c r="O6439" s="41"/>
      <c r="P6439" s="41"/>
      <c r="Q6439" s="41"/>
      <c r="R6439" s="41"/>
      <c r="S6439" s="41"/>
      <c r="T6439" s="41"/>
      <c r="U6439" s="41"/>
      <c r="V6439" s="41"/>
      <c r="W6439" s="41"/>
      <c r="X6439" s="41"/>
      <c r="Y6439" s="41"/>
    </row>
    <row r="6440" spans="1:25" ht="15" hidden="1" customHeight="1" x14ac:dyDescent="0.2">
      <c r="A6440" s="41"/>
      <c r="B6440" s="304" t="s">
        <v>275</v>
      </c>
      <c r="C6440" s="202">
        <v>10577</v>
      </c>
      <c r="D6440" s="200" t="s">
        <v>122</v>
      </c>
      <c r="E6440" s="200" t="s">
        <v>1216</v>
      </c>
      <c r="F6440" s="200" t="s">
        <v>276</v>
      </c>
      <c r="G6440" s="200"/>
      <c r="H6440" s="201" t="s">
        <v>135</v>
      </c>
      <c r="I6440" s="205">
        <v>1E-4</v>
      </c>
      <c r="J6440" s="203">
        <v>29.9</v>
      </c>
      <c r="K6440" s="204">
        <v>0</v>
      </c>
      <c r="L6440" s="315"/>
      <c r="N6440" s="41"/>
      <c r="O6440" s="41"/>
      <c r="P6440" s="41"/>
      <c r="Q6440" s="41"/>
      <c r="R6440" s="41"/>
      <c r="S6440" s="41"/>
      <c r="T6440" s="41"/>
      <c r="U6440" s="41"/>
      <c r="V6440" s="41"/>
      <c r="W6440" s="41"/>
      <c r="X6440" s="41"/>
      <c r="Y6440" s="41"/>
    </row>
    <row r="6441" spans="1:25" ht="15" hidden="1" customHeight="1" x14ac:dyDescent="0.2">
      <c r="A6441" s="41"/>
      <c r="B6441" s="304" t="s">
        <v>275</v>
      </c>
      <c r="C6441" s="202">
        <v>11248</v>
      </c>
      <c r="D6441" s="200" t="s">
        <v>122</v>
      </c>
      <c r="E6441" s="200" t="s">
        <v>1219</v>
      </c>
      <c r="F6441" s="200" t="s">
        <v>287</v>
      </c>
      <c r="G6441" s="200"/>
      <c r="H6441" s="201" t="s">
        <v>135</v>
      </c>
      <c r="I6441" s="205">
        <v>1E-4</v>
      </c>
      <c r="J6441" s="203">
        <v>246</v>
      </c>
      <c r="K6441" s="204">
        <v>0.02</v>
      </c>
      <c r="L6441" s="315"/>
      <c r="N6441" s="41"/>
      <c r="O6441" s="41"/>
      <c r="P6441" s="41"/>
      <c r="Q6441" s="41"/>
      <c r="R6441" s="41"/>
      <c r="S6441" s="41"/>
      <c r="T6441" s="41"/>
      <c r="U6441" s="41"/>
      <c r="V6441" s="41"/>
      <c r="W6441" s="41"/>
      <c r="X6441" s="41"/>
      <c r="Y6441" s="41"/>
    </row>
    <row r="6442" spans="1:25" ht="15" hidden="1" customHeight="1" x14ac:dyDescent="0.2">
      <c r="A6442" s="41"/>
      <c r="B6442" s="304" t="s">
        <v>275</v>
      </c>
      <c r="C6442" s="202">
        <v>10492</v>
      </c>
      <c r="D6442" s="200" t="s">
        <v>122</v>
      </c>
      <c r="E6442" s="200" t="s">
        <v>702</v>
      </c>
      <c r="F6442" s="200" t="s">
        <v>276</v>
      </c>
      <c r="G6442" s="200"/>
      <c r="H6442" s="201" t="s">
        <v>135</v>
      </c>
      <c r="I6442" s="205">
        <v>4.4999999999999997E-3</v>
      </c>
      <c r="J6442" s="203">
        <v>190</v>
      </c>
      <c r="K6442" s="204">
        <v>0.85</v>
      </c>
      <c r="L6442" s="315"/>
      <c r="N6442" s="41"/>
      <c r="O6442" s="41"/>
      <c r="P6442" s="41"/>
      <c r="Q6442" s="41"/>
      <c r="R6442" s="41"/>
      <c r="S6442" s="41"/>
      <c r="T6442" s="41"/>
      <c r="U6442" s="41"/>
      <c r="V6442" s="41"/>
      <c r="W6442" s="41"/>
      <c r="X6442" s="41"/>
      <c r="Y6442" s="41"/>
    </row>
    <row r="6443" spans="1:25" ht="15" hidden="1" customHeight="1" x14ac:dyDescent="0.2">
      <c r="A6443" s="41"/>
      <c r="B6443" s="304" t="s">
        <v>275</v>
      </c>
      <c r="C6443" s="202">
        <v>1651</v>
      </c>
      <c r="D6443" s="200" t="s">
        <v>122</v>
      </c>
      <c r="E6443" s="200" t="s">
        <v>2311</v>
      </c>
      <c r="F6443" s="200" t="s">
        <v>276</v>
      </c>
      <c r="G6443" s="200"/>
      <c r="H6443" s="201" t="s">
        <v>697</v>
      </c>
      <c r="I6443" s="205">
        <v>6.9999999999999999E-4</v>
      </c>
      <c r="J6443" s="203">
        <v>6.7</v>
      </c>
      <c r="K6443" s="204">
        <v>0</v>
      </c>
      <c r="L6443" s="315"/>
      <c r="N6443" s="41"/>
      <c r="O6443" s="41"/>
      <c r="P6443" s="41"/>
      <c r="Q6443" s="41"/>
      <c r="R6443" s="41"/>
      <c r="S6443" s="41"/>
      <c r="T6443" s="41"/>
      <c r="U6443" s="41"/>
      <c r="V6443" s="41"/>
      <c r="W6443" s="41"/>
      <c r="X6443" s="41"/>
      <c r="Y6443" s="41"/>
    </row>
    <row r="6444" spans="1:25" ht="15" hidden="1" customHeight="1" x14ac:dyDescent="0.2">
      <c r="A6444" s="41"/>
      <c r="B6444" s="304" t="s">
        <v>275</v>
      </c>
      <c r="C6444" s="202">
        <v>10599</v>
      </c>
      <c r="D6444" s="200" t="s">
        <v>122</v>
      </c>
      <c r="E6444" s="200" t="s">
        <v>706</v>
      </c>
      <c r="F6444" s="200" t="s">
        <v>276</v>
      </c>
      <c r="G6444" s="200"/>
      <c r="H6444" s="201" t="s">
        <v>135</v>
      </c>
      <c r="I6444" s="205">
        <v>1.8E-3</v>
      </c>
      <c r="J6444" s="203">
        <v>18</v>
      </c>
      <c r="K6444" s="204">
        <v>0.03</v>
      </c>
      <c r="L6444" s="315"/>
      <c r="N6444" s="41"/>
      <c r="O6444" s="41"/>
      <c r="P6444" s="41"/>
      <c r="Q6444" s="41"/>
      <c r="R6444" s="41"/>
      <c r="S6444" s="41"/>
      <c r="T6444" s="41"/>
      <c r="U6444" s="41"/>
      <c r="V6444" s="41"/>
      <c r="W6444" s="41"/>
      <c r="X6444" s="41"/>
      <c r="Y6444" s="41"/>
    </row>
    <row r="6445" spans="1:25" ht="15" hidden="1" customHeight="1" x14ac:dyDescent="0.2">
      <c r="A6445" s="41"/>
      <c r="B6445" s="316" t="s">
        <v>1705</v>
      </c>
      <c r="C6445" s="187"/>
      <c r="D6445" s="187"/>
      <c r="E6445" s="187"/>
      <c r="F6445" s="187"/>
      <c r="G6445" s="187"/>
      <c r="H6445" s="187"/>
      <c r="I6445" s="187"/>
      <c r="J6445" s="187"/>
      <c r="K6445" s="187"/>
      <c r="L6445" s="315"/>
      <c r="N6445" s="41"/>
      <c r="O6445" s="41"/>
      <c r="P6445" s="41"/>
      <c r="Q6445" s="41"/>
      <c r="R6445" s="41"/>
      <c r="S6445" s="41"/>
      <c r="T6445" s="41"/>
      <c r="U6445" s="41"/>
      <c r="V6445" s="41"/>
      <c r="W6445" s="41"/>
      <c r="X6445" s="41"/>
      <c r="Y6445" s="41"/>
    </row>
    <row r="6446" spans="1:25" ht="15" hidden="1" customHeight="1" x14ac:dyDescent="0.2">
      <c r="A6446" s="41"/>
      <c r="B6446" s="312" t="s">
        <v>29</v>
      </c>
      <c r="C6446" s="187" t="s">
        <v>30</v>
      </c>
      <c r="D6446" s="185" t="s">
        <v>31</v>
      </c>
      <c r="E6446" s="185" t="s">
        <v>32</v>
      </c>
      <c r="F6446" s="185" t="s">
        <v>250</v>
      </c>
      <c r="G6446" s="187"/>
      <c r="H6446" s="186" t="s">
        <v>33</v>
      </c>
      <c r="I6446" s="187" t="s">
        <v>34</v>
      </c>
      <c r="J6446" s="187" t="s">
        <v>35</v>
      </c>
      <c r="K6446" s="187" t="s">
        <v>37</v>
      </c>
      <c r="L6446" s="315"/>
      <c r="N6446" s="41"/>
      <c r="O6446" s="41"/>
      <c r="P6446" s="41"/>
      <c r="Q6446" s="41"/>
      <c r="R6446" s="41"/>
      <c r="S6446" s="41"/>
      <c r="T6446" s="41"/>
      <c r="U6446" s="41"/>
      <c r="V6446" s="41"/>
      <c r="W6446" s="41"/>
      <c r="X6446" s="41"/>
      <c r="Y6446" s="41"/>
    </row>
    <row r="6447" spans="1:25" ht="15" hidden="1" customHeight="1" x14ac:dyDescent="0.2">
      <c r="A6447" s="41"/>
      <c r="B6447" s="304" t="s">
        <v>275</v>
      </c>
      <c r="C6447" s="202">
        <v>10517</v>
      </c>
      <c r="D6447" s="200" t="s">
        <v>122</v>
      </c>
      <c r="E6447" s="200" t="s">
        <v>703</v>
      </c>
      <c r="F6447" s="200" t="s">
        <v>518</v>
      </c>
      <c r="G6447" s="200"/>
      <c r="H6447" s="201" t="s">
        <v>704</v>
      </c>
      <c r="I6447" s="205">
        <v>4.0000000000000002E-4</v>
      </c>
      <c r="J6447" s="203">
        <v>300</v>
      </c>
      <c r="K6447" s="204">
        <v>0.12</v>
      </c>
      <c r="L6447" s="315"/>
      <c r="N6447" s="41"/>
      <c r="O6447" s="41"/>
      <c r="P6447" s="41"/>
      <c r="Q6447" s="41"/>
      <c r="R6447" s="41"/>
      <c r="S6447" s="41"/>
      <c r="T6447" s="41"/>
      <c r="U6447" s="41"/>
      <c r="V6447" s="41"/>
      <c r="W6447" s="41"/>
      <c r="X6447" s="41"/>
      <c r="Y6447" s="41"/>
    </row>
    <row r="6448" spans="1:25" ht="15" hidden="1" customHeight="1" x14ac:dyDescent="0.2">
      <c r="A6448" s="41"/>
      <c r="B6448" s="304" t="s">
        <v>275</v>
      </c>
      <c r="C6448" s="202">
        <v>1651</v>
      </c>
      <c r="D6448" s="200" t="s">
        <v>122</v>
      </c>
      <c r="E6448" s="200" t="s">
        <v>2311</v>
      </c>
      <c r="F6448" s="200" t="s">
        <v>276</v>
      </c>
      <c r="G6448" s="200"/>
      <c r="H6448" s="201" t="s">
        <v>697</v>
      </c>
      <c r="I6448" s="205">
        <v>6.9999999999999999E-4</v>
      </c>
      <c r="J6448" s="203">
        <v>6.7</v>
      </c>
      <c r="K6448" s="204">
        <v>0</v>
      </c>
      <c r="L6448" s="315"/>
      <c r="N6448" s="41"/>
      <c r="O6448" s="41"/>
      <c r="P6448" s="41"/>
      <c r="Q6448" s="41"/>
      <c r="R6448" s="41"/>
      <c r="S6448" s="41"/>
      <c r="T6448" s="41"/>
      <c r="U6448" s="41"/>
      <c r="V6448" s="41"/>
      <c r="W6448" s="41"/>
      <c r="X6448" s="41"/>
      <c r="Y6448" s="41"/>
    </row>
    <row r="6449" spans="1:25" ht="15" hidden="1" customHeight="1" x14ac:dyDescent="0.2">
      <c r="A6449" s="41"/>
      <c r="B6449" s="304" t="s">
        <v>275</v>
      </c>
      <c r="C6449" s="202">
        <v>10579</v>
      </c>
      <c r="D6449" s="200" t="s">
        <v>122</v>
      </c>
      <c r="E6449" s="200" t="s">
        <v>709</v>
      </c>
      <c r="F6449" s="200" t="s">
        <v>276</v>
      </c>
      <c r="G6449" s="200"/>
      <c r="H6449" s="201" t="s">
        <v>135</v>
      </c>
      <c r="I6449" s="205">
        <v>2.0000000000000001E-4</v>
      </c>
      <c r="J6449" s="203">
        <v>26.89</v>
      </c>
      <c r="K6449" s="204">
        <v>0</v>
      </c>
      <c r="L6449" s="315"/>
      <c r="N6449" s="41"/>
      <c r="O6449" s="41"/>
      <c r="P6449" s="41"/>
      <c r="Q6449" s="41"/>
      <c r="R6449" s="41"/>
      <c r="S6449" s="41"/>
      <c r="T6449" s="41"/>
      <c r="U6449" s="41"/>
      <c r="V6449" s="41"/>
      <c r="W6449" s="41"/>
      <c r="X6449" s="41"/>
      <c r="Y6449" s="41"/>
    </row>
    <row r="6450" spans="1:25" ht="15" hidden="1" customHeight="1" x14ac:dyDescent="0.2">
      <c r="A6450" s="41"/>
      <c r="B6450" s="304" t="s">
        <v>275</v>
      </c>
      <c r="C6450" s="202">
        <v>10596</v>
      </c>
      <c r="D6450" s="200" t="s">
        <v>122</v>
      </c>
      <c r="E6450" s="200" t="s">
        <v>705</v>
      </c>
      <c r="F6450" s="200" t="s">
        <v>276</v>
      </c>
      <c r="G6450" s="200"/>
      <c r="H6450" s="201" t="s">
        <v>135</v>
      </c>
      <c r="I6450" s="205">
        <v>4.4999999999999997E-3</v>
      </c>
      <c r="J6450" s="203">
        <v>4.9000000000000004</v>
      </c>
      <c r="K6450" s="204">
        <v>0.02</v>
      </c>
      <c r="L6450" s="315"/>
      <c r="N6450" s="41"/>
      <c r="O6450" s="41"/>
      <c r="P6450" s="41"/>
      <c r="Q6450" s="41"/>
      <c r="R6450" s="41"/>
      <c r="S6450" s="41"/>
      <c r="T6450" s="41"/>
      <c r="U6450" s="41"/>
      <c r="V6450" s="41"/>
      <c r="W6450" s="41"/>
      <c r="X6450" s="41"/>
      <c r="Y6450" s="41"/>
    </row>
    <row r="6451" spans="1:25" ht="15" hidden="1" customHeight="1" x14ac:dyDescent="0.2">
      <c r="A6451" s="41"/>
      <c r="B6451" s="304" t="s">
        <v>275</v>
      </c>
      <c r="C6451" s="202">
        <v>10577</v>
      </c>
      <c r="D6451" s="200" t="s">
        <v>122</v>
      </c>
      <c r="E6451" s="200" t="s">
        <v>1216</v>
      </c>
      <c r="F6451" s="200" t="s">
        <v>276</v>
      </c>
      <c r="G6451" s="200"/>
      <c r="H6451" s="201" t="s">
        <v>135</v>
      </c>
      <c r="I6451" s="205">
        <v>1E-4</v>
      </c>
      <c r="J6451" s="203">
        <v>29.9</v>
      </c>
      <c r="K6451" s="204">
        <v>0</v>
      </c>
      <c r="L6451" s="315"/>
      <c r="N6451" s="41"/>
      <c r="O6451" s="41"/>
      <c r="P6451" s="41"/>
      <c r="Q6451" s="41"/>
      <c r="R6451" s="41"/>
      <c r="S6451" s="41"/>
      <c r="T6451" s="41"/>
      <c r="U6451" s="41"/>
      <c r="V6451" s="41"/>
      <c r="W6451" s="41"/>
      <c r="X6451" s="41"/>
      <c r="Y6451" s="41"/>
    </row>
    <row r="6452" spans="1:25" ht="15" hidden="1" customHeight="1" x14ac:dyDescent="0.2">
      <c r="A6452" s="41"/>
      <c r="B6452" s="304" t="s">
        <v>275</v>
      </c>
      <c r="C6452" s="202">
        <v>158</v>
      </c>
      <c r="D6452" s="200" t="s">
        <v>122</v>
      </c>
      <c r="E6452" s="200" t="s">
        <v>695</v>
      </c>
      <c r="F6452" s="200" t="s">
        <v>276</v>
      </c>
      <c r="G6452" s="200"/>
      <c r="H6452" s="201" t="s">
        <v>135</v>
      </c>
      <c r="I6452" s="205">
        <v>0.1018</v>
      </c>
      <c r="J6452" s="203">
        <v>14</v>
      </c>
      <c r="K6452" s="204">
        <v>1.42</v>
      </c>
      <c r="L6452" s="315"/>
      <c r="N6452" s="41"/>
      <c r="O6452" s="41"/>
      <c r="P6452" s="41"/>
      <c r="Q6452" s="41"/>
      <c r="R6452" s="41"/>
      <c r="S6452" s="41"/>
      <c r="T6452" s="41"/>
      <c r="U6452" s="41"/>
      <c r="V6452" s="41"/>
      <c r="W6452" s="41"/>
      <c r="X6452" s="41"/>
      <c r="Y6452" s="41"/>
    </row>
    <row r="6453" spans="1:25" ht="15" hidden="1" customHeight="1" x14ac:dyDescent="0.2">
      <c r="A6453" s="41"/>
      <c r="B6453" s="304" t="s">
        <v>275</v>
      </c>
      <c r="C6453" s="202" t="s">
        <v>2307</v>
      </c>
      <c r="D6453" s="200" t="s">
        <v>122</v>
      </c>
      <c r="E6453" s="200" t="s">
        <v>1718</v>
      </c>
      <c r="F6453" s="200" t="s">
        <v>276</v>
      </c>
      <c r="G6453" s="200"/>
      <c r="H6453" s="201" t="s">
        <v>135</v>
      </c>
      <c r="I6453" s="205">
        <v>2.0000000000000001E-4</v>
      </c>
      <c r="J6453" s="203">
        <v>17.48</v>
      </c>
      <c r="K6453" s="204">
        <v>0</v>
      </c>
      <c r="L6453" s="315"/>
      <c r="N6453" s="41"/>
      <c r="O6453" s="41"/>
      <c r="P6453" s="41"/>
      <c r="Q6453" s="41"/>
      <c r="R6453" s="41"/>
      <c r="S6453" s="41"/>
      <c r="T6453" s="41"/>
      <c r="U6453" s="41"/>
      <c r="V6453" s="41"/>
      <c r="W6453" s="41"/>
      <c r="X6453" s="41"/>
      <c r="Y6453" s="41"/>
    </row>
    <row r="6454" spans="1:25" ht="15" hidden="1" customHeight="1" x14ac:dyDescent="0.2">
      <c r="A6454" s="41"/>
      <c r="B6454" s="304" t="s">
        <v>275</v>
      </c>
      <c r="C6454" s="202" t="s">
        <v>2310</v>
      </c>
      <c r="D6454" s="200" t="s">
        <v>122</v>
      </c>
      <c r="E6454" s="200" t="s">
        <v>1714</v>
      </c>
      <c r="F6454" s="200" t="s">
        <v>276</v>
      </c>
      <c r="G6454" s="200"/>
      <c r="H6454" s="201" t="s">
        <v>1715</v>
      </c>
      <c r="I6454" s="205">
        <v>6.9999999999999999E-4</v>
      </c>
      <c r="J6454" s="203">
        <v>64.56</v>
      </c>
      <c r="K6454" s="204">
        <v>0.04</v>
      </c>
      <c r="L6454" s="315"/>
      <c r="N6454" s="41"/>
      <c r="O6454" s="41"/>
      <c r="P6454" s="41"/>
      <c r="Q6454" s="41"/>
      <c r="R6454" s="41"/>
      <c r="S6454" s="41"/>
      <c r="T6454" s="41"/>
      <c r="U6454" s="41"/>
      <c r="V6454" s="41"/>
      <c r="W6454" s="41"/>
      <c r="X6454" s="41"/>
      <c r="Y6454" s="41"/>
    </row>
    <row r="6455" spans="1:25" ht="15" hidden="1" customHeight="1" x14ac:dyDescent="0.2">
      <c r="A6455" s="41"/>
      <c r="B6455" s="304" t="s">
        <v>275</v>
      </c>
      <c r="C6455" s="202">
        <v>10761</v>
      </c>
      <c r="D6455" s="200" t="s">
        <v>122</v>
      </c>
      <c r="E6455" s="200" t="s">
        <v>707</v>
      </c>
      <c r="F6455" s="200" t="s">
        <v>518</v>
      </c>
      <c r="G6455" s="200"/>
      <c r="H6455" s="201" t="s">
        <v>135</v>
      </c>
      <c r="I6455" s="205">
        <v>0.1018</v>
      </c>
      <c r="J6455" s="203">
        <v>5</v>
      </c>
      <c r="K6455" s="204">
        <v>0.5</v>
      </c>
      <c r="L6455" s="315"/>
      <c r="N6455" s="41"/>
      <c r="O6455" s="41"/>
      <c r="P6455" s="41"/>
      <c r="Q6455" s="41"/>
      <c r="R6455" s="41"/>
      <c r="S6455" s="41"/>
      <c r="T6455" s="41"/>
      <c r="U6455" s="41"/>
      <c r="V6455" s="41"/>
      <c r="W6455" s="41"/>
      <c r="X6455" s="41"/>
      <c r="Y6455" s="41"/>
    </row>
    <row r="6456" spans="1:25" ht="15" hidden="1" customHeight="1" x14ac:dyDescent="0.2">
      <c r="A6456" s="41"/>
      <c r="B6456" s="304" t="s">
        <v>275</v>
      </c>
      <c r="C6456" s="202">
        <v>11248</v>
      </c>
      <c r="D6456" s="200" t="s">
        <v>122</v>
      </c>
      <c r="E6456" s="200" t="s">
        <v>1219</v>
      </c>
      <c r="F6456" s="200" t="s">
        <v>287</v>
      </c>
      <c r="G6456" s="200"/>
      <c r="H6456" s="201" t="s">
        <v>135</v>
      </c>
      <c r="I6456" s="205">
        <v>1E-4</v>
      </c>
      <c r="J6456" s="203">
        <v>246</v>
      </c>
      <c r="K6456" s="204">
        <v>0.02</v>
      </c>
      <c r="L6456" s="315"/>
      <c r="N6456" s="41"/>
      <c r="O6456" s="41"/>
      <c r="P6456" s="41"/>
      <c r="Q6456" s="41"/>
      <c r="R6456" s="41"/>
      <c r="S6456" s="41"/>
      <c r="T6456" s="41"/>
      <c r="U6456" s="41"/>
      <c r="V6456" s="41"/>
      <c r="W6456" s="41"/>
      <c r="X6456" s="41"/>
      <c r="Y6456" s="41"/>
    </row>
    <row r="6457" spans="1:25" ht="15" hidden="1" customHeight="1" x14ac:dyDescent="0.2">
      <c r="A6457" s="41"/>
      <c r="B6457" s="304" t="s">
        <v>275</v>
      </c>
      <c r="C6457" s="202">
        <v>10362</v>
      </c>
      <c r="D6457" s="200" t="s">
        <v>122</v>
      </c>
      <c r="E6457" s="200" t="s">
        <v>701</v>
      </c>
      <c r="F6457" s="200" t="s">
        <v>518</v>
      </c>
      <c r="G6457" s="200"/>
      <c r="H6457" s="201" t="s">
        <v>135</v>
      </c>
      <c r="I6457" s="205">
        <v>4.4999999999999997E-3</v>
      </c>
      <c r="J6457" s="203">
        <v>12.54</v>
      </c>
      <c r="K6457" s="204">
        <v>0.05</v>
      </c>
      <c r="L6457" s="315"/>
      <c r="N6457" s="41"/>
      <c r="O6457" s="41"/>
      <c r="P6457" s="41"/>
      <c r="Q6457" s="41"/>
      <c r="R6457" s="41"/>
      <c r="S6457" s="41"/>
      <c r="T6457" s="41"/>
      <c r="U6457" s="41"/>
      <c r="V6457" s="41"/>
      <c r="W6457" s="41"/>
      <c r="X6457" s="41"/>
      <c r="Y6457" s="41"/>
    </row>
    <row r="6458" spans="1:25" ht="15" hidden="1" customHeight="1" x14ac:dyDescent="0.2">
      <c r="A6458" s="41"/>
      <c r="B6458" s="304" t="s">
        <v>275</v>
      </c>
      <c r="C6458" s="202">
        <v>10599</v>
      </c>
      <c r="D6458" s="200" t="s">
        <v>122</v>
      </c>
      <c r="E6458" s="200" t="s">
        <v>706</v>
      </c>
      <c r="F6458" s="200" t="s">
        <v>276</v>
      </c>
      <c r="G6458" s="200"/>
      <c r="H6458" s="201" t="s">
        <v>135</v>
      </c>
      <c r="I6458" s="205">
        <v>1.8E-3</v>
      </c>
      <c r="J6458" s="203">
        <v>18</v>
      </c>
      <c r="K6458" s="204">
        <v>0.03</v>
      </c>
      <c r="L6458" s="315"/>
      <c r="N6458" s="41"/>
      <c r="O6458" s="41"/>
      <c r="P6458" s="41"/>
      <c r="Q6458" s="41"/>
      <c r="R6458" s="41"/>
      <c r="S6458" s="41"/>
      <c r="T6458" s="41"/>
      <c r="U6458" s="41"/>
      <c r="V6458" s="41"/>
      <c r="W6458" s="41"/>
      <c r="X6458" s="41"/>
      <c r="Y6458" s="41"/>
    </row>
    <row r="6459" spans="1:25" ht="15" hidden="1" customHeight="1" x14ac:dyDescent="0.2">
      <c r="A6459" s="41"/>
      <c r="B6459" s="304" t="s">
        <v>275</v>
      </c>
      <c r="C6459" s="202" t="s">
        <v>2316</v>
      </c>
      <c r="D6459" s="200" t="s">
        <v>122</v>
      </c>
      <c r="E6459" s="200" t="s">
        <v>1716</v>
      </c>
      <c r="F6459" s="200" t="s">
        <v>276</v>
      </c>
      <c r="G6459" s="200"/>
      <c r="H6459" s="201" t="s">
        <v>1715</v>
      </c>
      <c r="I6459" s="205">
        <v>2.3E-3</v>
      </c>
      <c r="J6459" s="203">
        <v>12.1</v>
      </c>
      <c r="K6459" s="204">
        <v>0.02</v>
      </c>
      <c r="L6459" s="315"/>
      <c r="N6459" s="41"/>
      <c r="O6459" s="41"/>
      <c r="P6459" s="41"/>
      <c r="Q6459" s="41"/>
      <c r="R6459" s="41"/>
      <c r="S6459" s="41"/>
      <c r="T6459" s="41"/>
      <c r="U6459" s="41"/>
      <c r="V6459" s="41"/>
      <c r="W6459" s="41"/>
      <c r="X6459" s="41"/>
      <c r="Y6459" s="41"/>
    </row>
    <row r="6460" spans="1:25" ht="15" hidden="1" customHeight="1" x14ac:dyDescent="0.2">
      <c r="A6460" s="41"/>
      <c r="B6460" s="304" t="s">
        <v>275</v>
      </c>
      <c r="C6460" s="202">
        <v>10492</v>
      </c>
      <c r="D6460" s="200" t="s">
        <v>122</v>
      </c>
      <c r="E6460" s="200" t="s">
        <v>702</v>
      </c>
      <c r="F6460" s="200" t="s">
        <v>276</v>
      </c>
      <c r="G6460" s="200"/>
      <c r="H6460" s="201" t="s">
        <v>135</v>
      </c>
      <c r="I6460" s="205">
        <v>4.4999999999999997E-3</v>
      </c>
      <c r="J6460" s="203">
        <v>190</v>
      </c>
      <c r="K6460" s="204">
        <v>0.85</v>
      </c>
      <c r="L6460" s="315"/>
      <c r="N6460" s="41"/>
      <c r="O6460" s="41"/>
      <c r="P6460" s="41"/>
      <c r="Q6460" s="41"/>
      <c r="R6460" s="41"/>
      <c r="S6460" s="41"/>
      <c r="T6460" s="41"/>
      <c r="U6460" s="41"/>
      <c r="V6460" s="41"/>
      <c r="W6460" s="41"/>
      <c r="X6460" s="41"/>
      <c r="Y6460" s="41"/>
    </row>
    <row r="6461" spans="1:25" ht="15" hidden="1" customHeight="1" x14ac:dyDescent="0.2">
      <c r="A6461" s="41"/>
      <c r="B6461" s="304" t="s">
        <v>275</v>
      </c>
      <c r="C6461" s="202">
        <v>11249</v>
      </c>
      <c r="D6461" s="200" t="s">
        <v>122</v>
      </c>
      <c r="E6461" s="200" t="s">
        <v>1220</v>
      </c>
      <c r="F6461" s="200" t="s">
        <v>287</v>
      </c>
      <c r="G6461" s="200"/>
      <c r="H6461" s="201" t="s">
        <v>135</v>
      </c>
      <c r="I6461" s="205">
        <v>1E-4</v>
      </c>
      <c r="J6461" s="203">
        <v>617.95000000000005</v>
      </c>
      <c r="K6461" s="204">
        <v>0.06</v>
      </c>
      <c r="L6461" s="315"/>
      <c r="N6461" s="41"/>
      <c r="O6461" s="41"/>
      <c r="P6461" s="41"/>
      <c r="Q6461" s="41"/>
      <c r="R6461" s="41"/>
      <c r="S6461" s="41"/>
      <c r="T6461" s="41"/>
      <c r="U6461" s="41"/>
      <c r="V6461" s="41"/>
      <c r="W6461" s="41"/>
      <c r="X6461" s="41"/>
      <c r="Y6461" s="41"/>
    </row>
    <row r="6462" spans="1:25" ht="15" hidden="1" customHeight="1" x14ac:dyDescent="0.2">
      <c r="A6462" s="41"/>
      <c r="B6462" s="304" t="s">
        <v>275</v>
      </c>
      <c r="C6462" s="202">
        <v>2378</v>
      </c>
      <c r="D6462" s="200" t="s">
        <v>122</v>
      </c>
      <c r="E6462" s="200" t="s">
        <v>698</v>
      </c>
      <c r="F6462" s="200" t="s">
        <v>276</v>
      </c>
      <c r="G6462" s="200"/>
      <c r="H6462" s="201" t="s">
        <v>135</v>
      </c>
      <c r="I6462" s="205">
        <v>6.54E-2</v>
      </c>
      <c r="J6462" s="203">
        <v>4.5</v>
      </c>
      <c r="K6462" s="204">
        <v>0.28999999999999998</v>
      </c>
      <c r="L6462" s="315"/>
      <c r="N6462" s="41"/>
      <c r="O6462" s="41"/>
      <c r="P6462" s="41"/>
      <c r="Q6462" s="41"/>
      <c r="R6462" s="41"/>
      <c r="S6462" s="41"/>
      <c r="T6462" s="41"/>
      <c r="U6462" s="41"/>
      <c r="V6462" s="41"/>
      <c r="W6462" s="41"/>
      <c r="X6462" s="41"/>
      <c r="Y6462" s="41"/>
    </row>
    <row r="6463" spans="1:25" ht="15" hidden="1" customHeight="1" x14ac:dyDescent="0.2">
      <c r="A6463" s="41"/>
      <c r="B6463" s="304" t="s">
        <v>275</v>
      </c>
      <c r="C6463" s="202" t="s">
        <v>2312</v>
      </c>
      <c r="D6463" s="200" t="s">
        <v>122</v>
      </c>
      <c r="E6463" s="200" t="s">
        <v>1719</v>
      </c>
      <c r="F6463" s="200" t="s">
        <v>276</v>
      </c>
      <c r="G6463" s="200"/>
      <c r="H6463" s="201" t="s">
        <v>135</v>
      </c>
      <c r="I6463" s="205">
        <v>5.9999999999999995E-4</v>
      </c>
      <c r="J6463" s="203">
        <v>13.45</v>
      </c>
      <c r="K6463" s="204">
        <v>0</v>
      </c>
      <c r="L6463" s="315"/>
      <c r="N6463" s="41"/>
      <c r="O6463" s="41"/>
      <c r="P6463" s="41"/>
      <c r="Q6463" s="41"/>
      <c r="R6463" s="41"/>
      <c r="S6463" s="41"/>
      <c r="T6463" s="41"/>
      <c r="U6463" s="41"/>
      <c r="V6463" s="41"/>
      <c r="W6463" s="41"/>
      <c r="X6463" s="41"/>
      <c r="Y6463" s="41"/>
    </row>
    <row r="6464" spans="1:25" ht="15" hidden="1" customHeight="1" x14ac:dyDescent="0.2">
      <c r="A6464" s="41"/>
      <c r="B6464" s="304" t="s">
        <v>275</v>
      </c>
      <c r="C6464" s="202">
        <v>941</v>
      </c>
      <c r="D6464" s="200" t="s">
        <v>122</v>
      </c>
      <c r="E6464" s="200" t="s">
        <v>696</v>
      </c>
      <c r="F6464" s="200" t="s">
        <v>276</v>
      </c>
      <c r="G6464" s="200"/>
      <c r="H6464" s="201" t="s">
        <v>135</v>
      </c>
      <c r="I6464" s="205">
        <v>1.5E-3</v>
      </c>
      <c r="J6464" s="203">
        <v>190.77</v>
      </c>
      <c r="K6464" s="204">
        <v>0.28000000000000003</v>
      </c>
      <c r="L6464" s="315"/>
      <c r="N6464" s="41"/>
      <c r="O6464" s="41"/>
      <c r="P6464" s="41"/>
      <c r="Q6464" s="41"/>
      <c r="R6464" s="41"/>
      <c r="S6464" s="41"/>
      <c r="T6464" s="41"/>
      <c r="U6464" s="41"/>
      <c r="V6464" s="41"/>
      <c r="W6464" s="41"/>
      <c r="X6464" s="41"/>
      <c r="Y6464" s="41"/>
    </row>
    <row r="6465" spans="1:25" ht="15" hidden="1" customHeight="1" x14ac:dyDescent="0.2">
      <c r="A6465" s="41"/>
      <c r="B6465" s="304" t="s">
        <v>275</v>
      </c>
      <c r="C6465" s="202">
        <v>10578</v>
      </c>
      <c r="D6465" s="200" t="s">
        <v>122</v>
      </c>
      <c r="E6465" s="200" t="s">
        <v>1217</v>
      </c>
      <c r="F6465" s="200" t="s">
        <v>276</v>
      </c>
      <c r="G6465" s="200"/>
      <c r="H6465" s="201" t="s">
        <v>135</v>
      </c>
      <c r="I6465" s="205">
        <v>2.0000000000000001E-4</v>
      </c>
      <c r="J6465" s="203">
        <v>15.15</v>
      </c>
      <c r="K6465" s="204">
        <v>0</v>
      </c>
      <c r="L6465" s="315"/>
      <c r="N6465" s="41"/>
      <c r="O6465" s="41"/>
      <c r="P6465" s="41"/>
      <c r="Q6465" s="41"/>
      <c r="R6465" s="41"/>
      <c r="S6465" s="41"/>
      <c r="T6465" s="41"/>
      <c r="U6465" s="41"/>
      <c r="V6465" s="41"/>
      <c r="W6465" s="41"/>
      <c r="X6465" s="41"/>
      <c r="Y6465" s="41"/>
    </row>
    <row r="6466" spans="1:25" ht="15" hidden="1" customHeight="1" x14ac:dyDescent="0.2">
      <c r="A6466" s="41"/>
      <c r="B6466" s="304" t="s">
        <v>275</v>
      </c>
      <c r="C6466" s="202">
        <v>11244</v>
      </c>
      <c r="D6466" s="200" t="s">
        <v>122</v>
      </c>
      <c r="E6466" s="200" t="s">
        <v>1218</v>
      </c>
      <c r="F6466" s="200" t="s">
        <v>276</v>
      </c>
      <c r="G6466" s="200"/>
      <c r="H6466" s="201" t="s">
        <v>135</v>
      </c>
      <c r="I6466" s="205">
        <v>2.0000000000000001E-4</v>
      </c>
      <c r="J6466" s="203">
        <v>48.95</v>
      </c>
      <c r="K6466" s="204">
        <v>0</v>
      </c>
      <c r="L6466" s="315"/>
      <c r="N6466" s="41"/>
      <c r="O6466" s="41"/>
      <c r="P6466" s="41"/>
      <c r="Q6466" s="41"/>
      <c r="R6466" s="41"/>
      <c r="S6466" s="41"/>
      <c r="T6466" s="41"/>
      <c r="U6466" s="41"/>
      <c r="V6466" s="41"/>
      <c r="W6466" s="41"/>
      <c r="X6466" s="41"/>
      <c r="Y6466" s="41"/>
    </row>
    <row r="6467" spans="1:25" ht="15" hidden="1" customHeight="1" x14ac:dyDescent="0.2">
      <c r="A6467" s="41"/>
      <c r="B6467" s="306"/>
      <c r="C6467" s="307"/>
      <c r="D6467" s="307"/>
      <c r="E6467" s="307"/>
      <c r="F6467" s="307" t="s">
        <v>261</v>
      </c>
      <c r="G6467" s="308">
        <v>0</v>
      </c>
      <c r="H6467" s="307" t="s">
        <v>262</v>
      </c>
      <c r="I6467" s="308">
        <v>0</v>
      </c>
      <c r="J6467" s="307" t="s">
        <v>263</v>
      </c>
      <c r="K6467" s="308">
        <v>0</v>
      </c>
      <c r="L6467" s="315"/>
      <c r="N6467" s="41"/>
      <c r="O6467" s="41"/>
      <c r="P6467" s="41"/>
      <c r="Q6467" s="41"/>
      <c r="R6467" s="41"/>
      <c r="S6467" s="41"/>
      <c r="T6467" s="41"/>
      <c r="U6467" s="41"/>
      <c r="V6467" s="41"/>
      <c r="W6467" s="41"/>
      <c r="X6467" s="41"/>
      <c r="Y6467" s="41"/>
    </row>
    <row r="6468" spans="1:25" ht="15" hidden="1" customHeight="1" thickBot="1" x14ac:dyDescent="0.25">
      <c r="A6468" s="41"/>
      <c r="B6468" s="306"/>
      <c r="C6468" s="307"/>
      <c r="D6468" s="307"/>
      <c r="E6468" s="307"/>
      <c r="F6468" s="307" t="s">
        <v>264</v>
      </c>
      <c r="G6468" s="308">
        <v>0.7</v>
      </c>
      <c r="H6468" s="307"/>
      <c r="I6468" s="307" t="s">
        <v>265</v>
      </c>
      <c r="J6468" s="307"/>
      <c r="K6468" s="308">
        <v>4.4000000000000004</v>
      </c>
      <c r="L6468" s="315"/>
      <c r="N6468" s="41"/>
      <c r="O6468" s="41"/>
      <c r="P6468" s="41"/>
      <c r="Q6468" s="41"/>
      <c r="R6468" s="41"/>
      <c r="S6468" s="41"/>
      <c r="T6468" s="41"/>
      <c r="U6468" s="41"/>
      <c r="V6468" s="41"/>
      <c r="W6468" s="41"/>
      <c r="X6468" s="41"/>
      <c r="Y6468" s="41"/>
    </row>
    <row r="6469" spans="1:25" ht="15" hidden="1" customHeight="1" thickTop="1" x14ac:dyDescent="0.2">
      <c r="A6469" s="41"/>
      <c r="B6469" s="310"/>
      <c r="C6469" s="193"/>
      <c r="D6469" s="193"/>
      <c r="E6469" s="193"/>
      <c r="F6469" s="193"/>
      <c r="G6469" s="193"/>
      <c r="H6469" s="193"/>
      <c r="I6469" s="193"/>
      <c r="J6469" s="193"/>
      <c r="K6469" s="193"/>
      <c r="L6469" s="315"/>
      <c r="N6469" s="41"/>
      <c r="O6469" s="41"/>
      <c r="P6469" s="41"/>
      <c r="Q6469" s="41"/>
      <c r="R6469" s="41"/>
      <c r="S6469" s="41"/>
      <c r="T6469" s="41"/>
      <c r="U6469" s="41"/>
      <c r="V6469" s="41"/>
      <c r="W6469" s="41"/>
      <c r="X6469" s="41"/>
      <c r="Y6469" s="41"/>
    </row>
    <row r="6470" spans="1:25" ht="15" hidden="1" customHeight="1" x14ac:dyDescent="0.2">
      <c r="A6470" s="41"/>
      <c r="B6470" s="312"/>
      <c r="C6470" s="187" t="s">
        <v>30</v>
      </c>
      <c r="D6470" s="185" t="s">
        <v>31</v>
      </c>
      <c r="E6470" s="185" t="s">
        <v>32</v>
      </c>
      <c r="F6470" s="185" t="s">
        <v>250</v>
      </c>
      <c r="G6470" s="185"/>
      <c r="H6470" s="186" t="s">
        <v>33</v>
      </c>
      <c r="I6470" s="187" t="s">
        <v>34</v>
      </c>
      <c r="J6470" s="187" t="s">
        <v>35</v>
      </c>
      <c r="K6470" s="187" t="s">
        <v>37</v>
      </c>
      <c r="L6470" s="315"/>
      <c r="N6470" s="41"/>
      <c r="O6470" s="41"/>
      <c r="P6470" s="41"/>
      <c r="Q6470" s="41"/>
      <c r="R6470" s="41"/>
      <c r="S6470" s="41"/>
      <c r="T6470" s="41"/>
      <c r="U6470" s="41"/>
      <c r="V6470" s="41"/>
      <c r="W6470" s="41"/>
      <c r="X6470" s="41"/>
      <c r="Y6470" s="41"/>
    </row>
    <row r="6471" spans="1:25" ht="15" hidden="1" customHeight="1" x14ac:dyDescent="0.2">
      <c r="A6471" s="41"/>
      <c r="B6471" s="302" t="s">
        <v>251</v>
      </c>
      <c r="C6471" s="190">
        <v>10552</v>
      </c>
      <c r="D6471" s="188" t="s">
        <v>122</v>
      </c>
      <c r="E6471" s="188" t="s">
        <v>448</v>
      </c>
      <c r="F6471" s="188" t="s">
        <v>395</v>
      </c>
      <c r="G6471" s="188"/>
      <c r="H6471" s="189" t="s">
        <v>396</v>
      </c>
      <c r="I6471" s="192">
        <v>1</v>
      </c>
      <c r="J6471" s="191">
        <v>3.65</v>
      </c>
      <c r="K6471" s="191">
        <v>3.65</v>
      </c>
      <c r="L6471" s="315"/>
      <c r="N6471" s="41"/>
      <c r="O6471" s="41"/>
      <c r="P6471" s="41"/>
      <c r="Q6471" s="41"/>
      <c r="R6471" s="41"/>
      <c r="S6471" s="41"/>
      <c r="T6471" s="41"/>
      <c r="U6471" s="41"/>
      <c r="V6471" s="41"/>
      <c r="W6471" s="41"/>
      <c r="X6471" s="41"/>
      <c r="Y6471" s="41"/>
    </row>
    <row r="6472" spans="1:25" ht="15" hidden="1" customHeight="1" x14ac:dyDescent="0.2">
      <c r="A6472" s="41"/>
      <c r="B6472" s="312" t="s">
        <v>29</v>
      </c>
      <c r="C6472" s="187" t="s">
        <v>30</v>
      </c>
      <c r="D6472" s="185" t="s">
        <v>31</v>
      </c>
      <c r="E6472" s="185" t="s">
        <v>32</v>
      </c>
      <c r="F6472" s="185" t="s">
        <v>250</v>
      </c>
      <c r="G6472" s="187"/>
      <c r="H6472" s="186" t="s">
        <v>33</v>
      </c>
      <c r="I6472" s="187" t="s">
        <v>34</v>
      </c>
      <c r="J6472" s="187" t="s">
        <v>35</v>
      </c>
      <c r="K6472" s="187" t="s">
        <v>37</v>
      </c>
      <c r="L6472" s="315"/>
      <c r="N6472" s="41"/>
      <c r="O6472" s="41"/>
      <c r="P6472" s="41"/>
      <c r="Q6472" s="41"/>
      <c r="R6472" s="41"/>
      <c r="S6472" s="41"/>
      <c r="T6472" s="41"/>
      <c r="U6472" s="41"/>
      <c r="V6472" s="41"/>
      <c r="W6472" s="41"/>
      <c r="X6472" s="41"/>
      <c r="Y6472" s="41"/>
    </row>
    <row r="6473" spans="1:25" ht="15" hidden="1" customHeight="1" x14ac:dyDescent="0.2">
      <c r="A6473" s="41"/>
      <c r="B6473" s="304" t="s">
        <v>275</v>
      </c>
      <c r="C6473" s="202">
        <v>1651</v>
      </c>
      <c r="D6473" s="200" t="s">
        <v>122</v>
      </c>
      <c r="E6473" s="200" t="s">
        <v>2311</v>
      </c>
      <c r="F6473" s="200" t="s">
        <v>276</v>
      </c>
      <c r="G6473" s="200"/>
      <c r="H6473" s="201" t="s">
        <v>697</v>
      </c>
      <c r="I6473" s="205">
        <v>8.0000000000000004E-4</v>
      </c>
      <c r="J6473" s="203">
        <v>6.7</v>
      </c>
      <c r="K6473" s="204">
        <v>0</v>
      </c>
      <c r="L6473" s="315"/>
      <c r="N6473" s="41"/>
      <c r="O6473" s="41"/>
      <c r="P6473" s="41"/>
      <c r="Q6473" s="41"/>
      <c r="R6473" s="41"/>
      <c r="S6473" s="41"/>
      <c r="T6473" s="41"/>
      <c r="U6473" s="41"/>
      <c r="V6473" s="41"/>
      <c r="W6473" s="41"/>
      <c r="X6473" s="41"/>
      <c r="Y6473" s="41"/>
    </row>
    <row r="6474" spans="1:25" ht="15" hidden="1" customHeight="1" x14ac:dyDescent="0.2">
      <c r="A6474" s="41"/>
      <c r="B6474" s="304" t="s">
        <v>275</v>
      </c>
      <c r="C6474" s="202">
        <v>11242</v>
      </c>
      <c r="D6474" s="200" t="s">
        <v>122</v>
      </c>
      <c r="E6474" s="200" t="s">
        <v>712</v>
      </c>
      <c r="F6474" s="200" t="s">
        <v>276</v>
      </c>
      <c r="G6474" s="200"/>
      <c r="H6474" s="201" t="s">
        <v>135</v>
      </c>
      <c r="I6474" s="205">
        <v>1E-4</v>
      </c>
      <c r="J6474" s="203">
        <v>34</v>
      </c>
      <c r="K6474" s="204">
        <v>0</v>
      </c>
      <c r="L6474" s="315"/>
      <c r="N6474" s="41"/>
      <c r="O6474" s="41"/>
      <c r="P6474" s="41"/>
      <c r="Q6474" s="41"/>
      <c r="R6474" s="41"/>
      <c r="S6474" s="41"/>
      <c r="T6474" s="41"/>
      <c r="U6474" s="41"/>
      <c r="V6474" s="41"/>
      <c r="W6474" s="41"/>
      <c r="X6474" s="41"/>
      <c r="Y6474" s="41"/>
    </row>
    <row r="6475" spans="1:25" ht="15" hidden="1" customHeight="1" x14ac:dyDescent="0.2">
      <c r="A6475" s="41"/>
      <c r="B6475" s="304" t="s">
        <v>275</v>
      </c>
      <c r="C6475" s="202">
        <v>10579</v>
      </c>
      <c r="D6475" s="200" t="s">
        <v>122</v>
      </c>
      <c r="E6475" s="200" t="s">
        <v>709</v>
      </c>
      <c r="F6475" s="200" t="s">
        <v>276</v>
      </c>
      <c r="G6475" s="200"/>
      <c r="H6475" s="201" t="s">
        <v>135</v>
      </c>
      <c r="I6475" s="205">
        <v>2.0000000000000001E-4</v>
      </c>
      <c r="J6475" s="203">
        <v>26.89</v>
      </c>
      <c r="K6475" s="204">
        <v>0</v>
      </c>
      <c r="L6475" s="315"/>
      <c r="N6475" s="41"/>
      <c r="O6475" s="41"/>
      <c r="P6475" s="41"/>
      <c r="Q6475" s="41"/>
      <c r="R6475" s="41"/>
      <c r="S6475" s="41"/>
      <c r="T6475" s="41"/>
      <c r="U6475" s="41"/>
      <c r="V6475" s="41"/>
      <c r="W6475" s="41"/>
      <c r="X6475" s="41"/>
      <c r="Y6475" s="41"/>
    </row>
    <row r="6476" spans="1:25" ht="15" hidden="1" customHeight="1" x14ac:dyDescent="0.2">
      <c r="A6476" s="41"/>
      <c r="B6476" s="304" t="s">
        <v>275</v>
      </c>
      <c r="C6476" s="202">
        <v>10761</v>
      </c>
      <c r="D6476" s="200" t="s">
        <v>122</v>
      </c>
      <c r="E6476" s="200" t="s">
        <v>707</v>
      </c>
      <c r="F6476" s="200" t="s">
        <v>518</v>
      </c>
      <c r="G6476" s="200"/>
      <c r="H6476" s="201" t="s">
        <v>135</v>
      </c>
      <c r="I6476" s="205">
        <v>0.1018</v>
      </c>
      <c r="J6476" s="203">
        <v>5</v>
      </c>
      <c r="K6476" s="204">
        <v>0.5</v>
      </c>
      <c r="L6476" s="315"/>
      <c r="N6476" s="41"/>
      <c r="O6476" s="41"/>
      <c r="P6476" s="41"/>
      <c r="Q6476" s="41"/>
      <c r="R6476" s="41"/>
      <c r="S6476" s="41"/>
      <c r="T6476" s="41"/>
      <c r="U6476" s="41"/>
      <c r="V6476" s="41"/>
      <c r="W6476" s="41"/>
      <c r="X6476" s="41"/>
      <c r="Y6476" s="41"/>
    </row>
    <row r="6477" spans="1:25" ht="15" hidden="1" customHeight="1" x14ac:dyDescent="0.2">
      <c r="A6477" s="41"/>
      <c r="B6477" s="304" t="s">
        <v>275</v>
      </c>
      <c r="C6477" s="202" t="s">
        <v>2310</v>
      </c>
      <c r="D6477" s="200" t="s">
        <v>122</v>
      </c>
      <c r="E6477" s="200" t="s">
        <v>1714</v>
      </c>
      <c r="F6477" s="200" t="s">
        <v>276</v>
      </c>
      <c r="G6477" s="200"/>
      <c r="H6477" s="201" t="s">
        <v>1715</v>
      </c>
      <c r="I6477" s="205">
        <v>6.9999999999999999E-4</v>
      </c>
      <c r="J6477" s="203">
        <v>64.56</v>
      </c>
      <c r="K6477" s="204">
        <v>0.04</v>
      </c>
      <c r="L6477" s="315"/>
      <c r="N6477" s="41"/>
      <c r="O6477" s="41"/>
      <c r="P6477" s="41"/>
      <c r="Q6477" s="41"/>
      <c r="R6477" s="41"/>
      <c r="S6477" s="41"/>
      <c r="T6477" s="41"/>
      <c r="U6477" s="41"/>
      <c r="V6477" s="41"/>
      <c r="W6477" s="41"/>
      <c r="X6477" s="41"/>
      <c r="Y6477" s="41"/>
    </row>
    <row r="6478" spans="1:25" ht="15" hidden="1" customHeight="1" x14ac:dyDescent="0.2">
      <c r="A6478" s="41"/>
      <c r="B6478" s="304" t="s">
        <v>275</v>
      </c>
      <c r="C6478" s="202" t="s">
        <v>2312</v>
      </c>
      <c r="D6478" s="200" t="s">
        <v>122</v>
      </c>
      <c r="E6478" s="200" t="s">
        <v>1719</v>
      </c>
      <c r="F6478" s="200" t="s">
        <v>276</v>
      </c>
      <c r="G6478" s="200"/>
      <c r="H6478" s="201" t="s">
        <v>135</v>
      </c>
      <c r="I6478" s="205">
        <v>5.9999999999999995E-4</v>
      </c>
      <c r="J6478" s="203">
        <v>13.45</v>
      </c>
      <c r="K6478" s="204">
        <v>0</v>
      </c>
      <c r="L6478" s="315"/>
      <c r="N6478" s="41"/>
      <c r="O6478" s="41"/>
      <c r="P6478" s="41"/>
      <c r="Q6478" s="41"/>
      <c r="R6478" s="41"/>
      <c r="S6478" s="41"/>
      <c r="T6478" s="41"/>
      <c r="U6478" s="41"/>
      <c r="V6478" s="41"/>
      <c r="W6478" s="41"/>
      <c r="X6478" s="41"/>
      <c r="Y6478" s="41"/>
    </row>
    <row r="6479" spans="1:25" ht="15" hidden="1" customHeight="1" x14ac:dyDescent="0.2">
      <c r="A6479" s="41"/>
      <c r="B6479" s="304" t="s">
        <v>275</v>
      </c>
      <c r="C6479" s="202">
        <v>11240</v>
      </c>
      <c r="D6479" s="200" t="s">
        <v>122</v>
      </c>
      <c r="E6479" s="200" t="s">
        <v>710</v>
      </c>
      <c r="F6479" s="200" t="s">
        <v>276</v>
      </c>
      <c r="G6479" s="200"/>
      <c r="H6479" s="201" t="s">
        <v>135</v>
      </c>
      <c r="I6479" s="205">
        <v>2.0000000000000001E-4</v>
      </c>
      <c r="J6479" s="203">
        <v>47.69</v>
      </c>
      <c r="K6479" s="204">
        <v>0</v>
      </c>
      <c r="L6479" s="315"/>
      <c r="N6479" s="41"/>
      <c r="O6479" s="41"/>
      <c r="P6479" s="41"/>
      <c r="Q6479" s="41"/>
      <c r="R6479" s="41"/>
      <c r="S6479" s="41"/>
      <c r="T6479" s="41"/>
      <c r="U6479" s="41"/>
      <c r="V6479" s="41"/>
      <c r="W6479" s="41"/>
      <c r="X6479" s="41"/>
      <c r="Y6479" s="41"/>
    </row>
    <row r="6480" spans="1:25" ht="15" hidden="1" customHeight="1" x14ac:dyDescent="0.2">
      <c r="A6480" s="41"/>
      <c r="B6480" s="304" t="s">
        <v>275</v>
      </c>
      <c r="C6480" s="202">
        <v>158</v>
      </c>
      <c r="D6480" s="200" t="s">
        <v>122</v>
      </c>
      <c r="E6480" s="200" t="s">
        <v>695</v>
      </c>
      <c r="F6480" s="200" t="s">
        <v>276</v>
      </c>
      <c r="G6480" s="200"/>
      <c r="H6480" s="201" t="s">
        <v>135</v>
      </c>
      <c r="I6480" s="205">
        <v>0.1018</v>
      </c>
      <c r="J6480" s="203">
        <v>14</v>
      </c>
      <c r="K6480" s="204">
        <v>1.42</v>
      </c>
      <c r="L6480" s="315"/>
      <c r="N6480" s="41"/>
      <c r="O6480" s="41"/>
      <c r="P6480" s="41"/>
      <c r="Q6480" s="41"/>
      <c r="R6480" s="41"/>
      <c r="S6480" s="41"/>
      <c r="T6480" s="41"/>
      <c r="U6480" s="41"/>
      <c r="V6480" s="41"/>
      <c r="W6480" s="41"/>
      <c r="X6480" s="41"/>
      <c r="Y6480" s="41"/>
    </row>
    <row r="6481" spans="1:25" ht="15" hidden="1" customHeight="1" x14ac:dyDescent="0.2">
      <c r="A6481" s="41"/>
      <c r="B6481" s="304" t="s">
        <v>275</v>
      </c>
      <c r="C6481" s="202" t="s">
        <v>2307</v>
      </c>
      <c r="D6481" s="200" t="s">
        <v>122</v>
      </c>
      <c r="E6481" s="200" t="s">
        <v>1718</v>
      </c>
      <c r="F6481" s="200" t="s">
        <v>276</v>
      </c>
      <c r="G6481" s="200"/>
      <c r="H6481" s="201" t="s">
        <v>135</v>
      </c>
      <c r="I6481" s="205">
        <v>2.0000000000000001E-4</v>
      </c>
      <c r="J6481" s="203">
        <v>17.48</v>
      </c>
      <c r="K6481" s="204">
        <v>0</v>
      </c>
      <c r="L6481" s="315"/>
      <c r="N6481" s="41"/>
      <c r="O6481" s="41"/>
      <c r="P6481" s="41"/>
      <c r="Q6481" s="41"/>
      <c r="R6481" s="41"/>
      <c r="S6481" s="41"/>
      <c r="T6481" s="41"/>
      <c r="U6481" s="41"/>
      <c r="V6481" s="41"/>
      <c r="W6481" s="41"/>
      <c r="X6481" s="41"/>
      <c r="Y6481" s="41"/>
    </row>
    <row r="6482" spans="1:25" ht="15" hidden="1" customHeight="1" x14ac:dyDescent="0.2">
      <c r="A6482" s="41"/>
      <c r="B6482" s="304" t="s">
        <v>275</v>
      </c>
      <c r="C6482" s="202">
        <v>941</v>
      </c>
      <c r="D6482" s="200" t="s">
        <v>122</v>
      </c>
      <c r="E6482" s="200" t="s">
        <v>696</v>
      </c>
      <c r="F6482" s="200" t="s">
        <v>276</v>
      </c>
      <c r="G6482" s="200"/>
      <c r="H6482" s="201" t="s">
        <v>135</v>
      </c>
      <c r="I6482" s="205">
        <v>1.5E-3</v>
      </c>
      <c r="J6482" s="203">
        <v>190.77</v>
      </c>
      <c r="K6482" s="204">
        <v>0.28000000000000003</v>
      </c>
      <c r="L6482" s="315"/>
      <c r="N6482" s="41"/>
      <c r="O6482" s="41"/>
      <c r="P6482" s="41"/>
      <c r="Q6482" s="41"/>
      <c r="R6482" s="41"/>
      <c r="S6482" s="41"/>
      <c r="T6482" s="41"/>
      <c r="U6482" s="41"/>
      <c r="V6482" s="41"/>
      <c r="W6482" s="41"/>
      <c r="X6482" s="41"/>
      <c r="Y6482" s="41"/>
    </row>
    <row r="6483" spans="1:25" ht="15" hidden="1" customHeight="1" x14ac:dyDescent="0.2">
      <c r="A6483" s="41"/>
      <c r="B6483" s="304" t="s">
        <v>275</v>
      </c>
      <c r="C6483" s="202">
        <v>2378</v>
      </c>
      <c r="D6483" s="200" t="s">
        <v>122</v>
      </c>
      <c r="E6483" s="200" t="s">
        <v>698</v>
      </c>
      <c r="F6483" s="200" t="s">
        <v>276</v>
      </c>
      <c r="G6483" s="200"/>
      <c r="H6483" s="201" t="s">
        <v>135</v>
      </c>
      <c r="I6483" s="205">
        <v>6.54E-2</v>
      </c>
      <c r="J6483" s="203">
        <v>4.5</v>
      </c>
      <c r="K6483" s="204">
        <v>0.28999999999999998</v>
      </c>
      <c r="L6483" s="315"/>
      <c r="N6483" s="41"/>
      <c r="O6483" s="41"/>
      <c r="P6483" s="41"/>
      <c r="Q6483" s="41"/>
      <c r="R6483" s="41"/>
      <c r="S6483" s="41"/>
      <c r="T6483" s="41"/>
      <c r="U6483" s="41"/>
      <c r="V6483" s="41"/>
      <c r="W6483" s="41"/>
      <c r="X6483" s="41"/>
      <c r="Y6483" s="41"/>
    </row>
    <row r="6484" spans="1:25" ht="15" hidden="1" customHeight="1" x14ac:dyDescent="0.2">
      <c r="A6484" s="41"/>
      <c r="B6484" s="304" t="s">
        <v>275</v>
      </c>
      <c r="C6484" s="202">
        <v>10492</v>
      </c>
      <c r="D6484" s="200" t="s">
        <v>122</v>
      </c>
      <c r="E6484" s="200" t="s">
        <v>702</v>
      </c>
      <c r="F6484" s="200" t="s">
        <v>276</v>
      </c>
      <c r="G6484" s="200"/>
      <c r="H6484" s="201" t="s">
        <v>135</v>
      </c>
      <c r="I6484" s="205">
        <v>4.4999999999999997E-3</v>
      </c>
      <c r="J6484" s="203">
        <v>190</v>
      </c>
      <c r="K6484" s="204">
        <v>0.85</v>
      </c>
      <c r="L6484" s="315"/>
      <c r="N6484" s="41"/>
      <c r="O6484" s="41"/>
      <c r="P6484" s="41"/>
      <c r="Q6484" s="41"/>
      <c r="R6484" s="41"/>
      <c r="S6484" s="41"/>
      <c r="T6484" s="41"/>
      <c r="U6484" s="41"/>
      <c r="V6484" s="41"/>
      <c r="W6484" s="41"/>
      <c r="X6484" s="41"/>
      <c r="Y6484" s="41"/>
    </row>
    <row r="6485" spans="1:25" ht="15" hidden="1" customHeight="1" x14ac:dyDescent="0.2">
      <c r="A6485" s="41"/>
      <c r="B6485" s="304" t="s">
        <v>275</v>
      </c>
      <c r="C6485" s="202">
        <v>10599</v>
      </c>
      <c r="D6485" s="200" t="s">
        <v>122</v>
      </c>
      <c r="E6485" s="200" t="s">
        <v>706</v>
      </c>
      <c r="F6485" s="200" t="s">
        <v>276</v>
      </c>
      <c r="G6485" s="200"/>
      <c r="H6485" s="201" t="s">
        <v>135</v>
      </c>
      <c r="I6485" s="205">
        <v>1.8E-3</v>
      </c>
      <c r="J6485" s="203">
        <v>18</v>
      </c>
      <c r="K6485" s="204">
        <v>0.03</v>
      </c>
      <c r="L6485" s="315"/>
      <c r="N6485" s="41"/>
      <c r="O6485" s="41"/>
      <c r="P6485" s="41"/>
      <c r="Q6485" s="41"/>
      <c r="R6485" s="41"/>
      <c r="S6485" s="41"/>
      <c r="T6485" s="41"/>
      <c r="U6485" s="41"/>
      <c r="V6485" s="41"/>
      <c r="W6485" s="41"/>
      <c r="X6485" s="41"/>
      <c r="Y6485" s="41"/>
    </row>
    <row r="6486" spans="1:25" ht="15" hidden="1" customHeight="1" x14ac:dyDescent="0.2">
      <c r="A6486" s="41"/>
      <c r="B6486" s="304" t="s">
        <v>275</v>
      </c>
      <c r="C6486" s="202" t="s">
        <v>2316</v>
      </c>
      <c r="D6486" s="200" t="s">
        <v>122</v>
      </c>
      <c r="E6486" s="200" t="s">
        <v>1716</v>
      </c>
      <c r="F6486" s="200" t="s">
        <v>276</v>
      </c>
      <c r="G6486" s="200"/>
      <c r="H6486" s="201" t="s">
        <v>1715</v>
      </c>
      <c r="I6486" s="205">
        <v>2.3E-3</v>
      </c>
      <c r="J6486" s="203">
        <v>12.1</v>
      </c>
      <c r="K6486" s="204">
        <v>0.02</v>
      </c>
      <c r="L6486" s="315"/>
      <c r="N6486" s="41"/>
      <c r="O6486" s="41"/>
      <c r="P6486" s="41"/>
      <c r="Q6486" s="41"/>
      <c r="R6486" s="41"/>
      <c r="S6486" s="41"/>
      <c r="T6486" s="41"/>
      <c r="U6486" s="41"/>
      <c r="V6486" s="41"/>
      <c r="W6486" s="41"/>
      <c r="X6486" s="41"/>
      <c r="Y6486" s="41"/>
    </row>
    <row r="6487" spans="1:25" ht="15" hidden="1" customHeight="1" x14ac:dyDescent="0.2">
      <c r="A6487" s="41"/>
      <c r="B6487" s="304" t="s">
        <v>275</v>
      </c>
      <c r="C6487" s="202">
        <v>10517</v>
      </c>
      <c r="D6487" s="200" t="s">
        <v>122</v>
      </c>
      <c r="E6487" s="200" t="s">
        <v>703</v>
      </c>
      <c r="F6487" s="200" t="s">
        <v>518</v>
      </c>
      <c r="G6487" s="200"/>
      <c r="H6487" s="201" t="s">
        <v>704</v>
      </c>
      <c r="I6487" s="205">
        <v>4.0000000000000002E-4</v>
      </c>
      <c r="J6487" s="203">
        <v>300</v>
      </c>
      <c r="K6487" s="204">
        <v>0.12</v>
      </c>
      <c r="L6487" s="315"/>
      <c r="N6487" s="41"/>
      <c r="O6487" s="41"/>
      <c r="P6487" s="41"/>
      <c r="Q6487" s="41"/>
      <c r="R6487" s="41"/>
      <c r="S6487" s="41"/>
      <c r="T6487" s="41"/>
      <c r="U6487" s="41"/>
      <c r="V6487" s="41"/>
      <c r="W6487" s="41"/>
      <c r="X6487" s="41"/>
      <c r="Y6487" s="41"/>
    </row>
    <row r="6488" spans="1:25" ht="15" hidden="1" customHeight="1" x14ac:dyDescent="0.2">
      <c r="A6488" s="41"/>
      <c r="B6488" s="304" t="s">
        <v>275</v>
      </c>
      <c r="C6488" s="202">
        <v>10596</v>
      </c>
      <c r="D6488" s="200" t="s">
        <v>122</v>
      </c>
      <c r="E6488" s="200" t="s">
        <v>705</v>
      </c>
      <c r="F6488" s="200" t="s">
        <v>276</v>
      </c>
      <c r="G6488" s="200"/>
      <c r="H6488" s="201" t="s">
        <v>135</v>
      </c>
      <c r="I6488" s="205">
        <v>4.4999999999999997E-3</v>
      </c>
      <c r="J6488" s="203">
        <v>4.9000000000000004</v>
      </c>
      <c r="K6488" s="204">
        <v>0.02</v>
      </c>
      <c r="L6488" s="315"/>
      <c r="N6488" s="41"/>
      <c r="O6488" s="41"/>
      <c r="P6488" s="41"/>
      <c r="Q6488" s="41"/>
      <c r="R6488" s="41"/>
      <c r="S6488" s="41"/>
      <c r="T6488" s="41"/>
      <c r="U6488" s="41"/>
      <c r="V6488" s="41"/>
      <c r="W6488" s="41"/>
      <c r="X6488" s="41"/>
      <c r="Y6488" s="41"/>
    </row>
    <row r="6489" spans="1:25" ht="15" hidden="1" customHeight="1" x14ac:dyDescent="0.2">
      <c r="A6489" s="41"/>
      <c r="B6489" s="304" t="s">
        <v>275</v>
      </c>
      <c r="C6489" s="202">
        <v>10362</v>
      </c>
      <c r="D6489" s="200" t="s">
        <v>122</v>
      </c>
      <c r="E6489" s="200" t="s">
        <v>701</v>
      </c>
      <c r="F6489" s="200" t="s">
        <v>518</v>
      </c>
      <c r="G6489" s="200"/>
      <c r="H6489" s="201" t="s">
        <v>135</v>
      </c>
      <c r="I6489" s="205">
        <v>4.4999999999999997E-3</v>
      </c>
      <c r="J6489" s="203">
        <v>12.54</v>
      </c>
      <c r="K6489" s="204">
        <v>0.05</v>
      </c>
      <c r="L6489" s="315"/>
      <c r="N6489" s="41"/>
      <c r="O6489" s="41"/>
      <c r="P6489" s="41"/>
      <c r="Q6489" s="41"/>
      <c r="R6489" s="41"/>
      <c r="S6489" s="41"/>
      <c r="T6489" s="41"/>
      <c r="U6489" s="41"/>
      <c r="V6489" s="41"/>
      <c r="W6489" s="41"/>
      <c r="X6489" s="41"/>
      <c r="Y6489" s="41"/>
    </row>
    <row r="6490" spans="1:25" ht="15" hidden="1" customHeight="1" x14ac:dyDescent="0.2">
      <c r="A6490" s="41"/>
      <c r="B6490" s="304" t="s">
        <v>275</v>
      </c>
      <c r="C6490" s="202">
        <v>11241</v>
      </c>
      <c r="D6490" s="200" t="s">
        <v>122</v>
      </c>
      <c r="E6490" s="200" t="s">
        <v>711</v>
      </c>
      <c r="F6490" s="200" t="s">
        <v>276</v>
      </c>
      <c r="G6490" s="200"/>
      <c r="H6490" s="201" t="s">
        <v>135</v>
      </c>
      <c r="I6490" s="205">
        <v>2.0000000000000001E-4</v>
      </c>
      <c r="J6490" s="203">
        <v>163</v>
      </c>
      <c r="K6490" s="204">
        <v>0.03</v>
      </c>
      <c r="L6490" s="315"/>
      <c r="N6490" s="41"/>
      <c r="O6490" s="41"/>
      <c r="P6490" s="41"/>
      <c r="Q6490" s="41"/>
      <c r="R6490" s="41"/>
      <c r="S6490" s="41"/>
      <c r="T6490" s="41"/>
      <c r="U6490" s="41"/>
      <c r="V6490" s="41"/>
      <c r="W6490" s="41"/>
      <c r="X6490" s="41"/>
      <c r="Y6490" s="41"/>
    </row>
    <row r="6491" spans="1:25" ht="15" hidden="1" customHeight="1" x14ac:dyDescent="0.2">
      <c r="A6491" s="41"/>
      <c r="B6491" s="316" t="s">
        <v>1705</v>
      </c>
      <c r="C6491" s="187"/>
      <c r="D6491" s="187"/>
      <c r="E6491" s="187"/>
      <c r="F6491" s="187"/>
      <c r="G6491" s="187"/>
      <c r="H6491" s="187"/>
      <c r="I6491" s="187"/>
      <c r="J6491" s="187"/>
      <c r="K6491" s="187"/>
      <c r="L6491" s="315"/>
      <c r="N6491" s="41"/>
      <c r="O6491" s="41"/>
      <c r="P6491" s="41"/>
      <c r="Q6491" s="41"/>
      <c r="R6491" s="41"/>
      <c r="S6491" s="41"/>
      <c r="T6491" s="41"/>
      <c r="U6491" s="41"/>
      <c r="V6491" s="41"/>
      <c r="W6491" s="41"/>
      <c r="X6491" s="41"/>
      <c r="Y6491" s="41"/>
    </row>
    <row r="6492" spans="1:25" ht="15" hidden="1" customHeight="1" x14ac:dyDescent="0.2">
      <c r="A6492" s="41"/>
      <c r="B6492" s="312" t="s">
        <v>29</v>
      </c>
      <c r="C6492" s="187" t="s">
        <v>30</v>
      </c>
      <c r="D6492" s="185" t="s">
        <v>31</v>
      </c>
      <c r="E6492" s="185" t="s">
        <v>32</v>
      </c>
      <c r="F6492" s="185" t="s">
        <v>250</v>
      </c>
      <c r="G6492" s="187"/>
      <c r="H6492" s="186" t="s">
        <v>33</v>
      </c>
      <c r="I6492" s="187" t="s">
        <v>34</v>
      </c>
      <c r="J6492" s="187" t="s">
        <v>35</v>
      </c>
      <c r="K6492" s="187" t="s">
        <v>37</v>
      </c>
      <c r="L6492" s="315"/>
      <c r="N6492" s="41"/>
      <c r="O6492" s="41"/>
      <c r="P6492" s="41"/>
      <c r="Q6492" s="41"/>
      <c r="R6492" s="41"/>
      <c r="S6492" s="41"/>
      <c r="T6492" s="41"/>
      <c r="U6492" s="41"/>
      <c r="V6492" s="41"/>
      <c r="W6492" s="41"/>
      <c r="X6492" s="41"/>
      <c r="Y6492" s="41"/>
    </row>
    <row r="6493" spans="1:25" ht="15" hidden="1" customHeight="1" x14ac:dyDescent="0.2">
      <c r="A6493" s="41"/>
      <c r="B6493" s="304" t="s">
        <v>275</v>
      </c>
      <c r="C6493" s="202" t="s">
        <v>2312</v>
      </c>
      <c r="D6493" s="200" t="s">
        <v>122</v>
      </c>
      <c r="E6493" s="200" t="s">
        <v>1719</v>
      </c>
      <c r="F6493" s="200" t="s">
        <v>276</v>
      </c>
      <c r="G6493" s="200"/>
      <c r="H6493" s="201" t="s">
        <v>135</v>
      </c>
      <c r="I6493" s="205">
        <v>5.9999999999999995E-4</v>
      </c>
      <c r="J6493" s="203">
        <v>13.45</v>
      </c>
      <c r="K6493" s="204">
        <v>0</v>
      </c>
      <c r="L6493" s="315"/>
      <c r="N6493" s="41"/>
      <c r="O6493" s="41"/>
      <c r="P6493" s="41"/>
      <c r="Q6493" s="41"/>
      <c r="R6493" s="41"/>
      <c r="S6493" s="41"/>
      <c r="T6493" s="41"/>
      <c r="U6493" s="41"/>
      <c r="V6493" s="41"/>
      <c r="W6493" s="41"/>
      <c r="X6493" s="41"/>
      <c r="Y6493" s="41"/>
    </row>
    <row r="6494" spans="1:25" ht="15" hidden="1" customHeight="1" x14ac:dyDescent="0.2">
      <c r="A6494" s="41"/>
      <c r="B6494" s="304" t="s">
        <v>275</v>
      </c>
      <c r="C6494" s="202">
        <v>10362</v>
      </c>
      <c r="D6494" s="200" t="s">
        <v>122</v>
      </c>
      <c r="E6494" s="200" t="s">
        <v>701</v>
      </c>
      <c r="F6494" s="200" t="s">
        <v>518</v>
      </c>
      <c r="G6494" s="200"/>
      <c r="H6494" s="201" t="s">
        <v>135</v>
      </c>
      <c r="I6494" s="205">
        <v>4.4999999999999997E-3</v>
      </c>
      <c r="J6494" s="203">
        <v>12.54</v>
      </c>
      <c r="K6494" s="204">
        <v>0.05</v>
      </c>
      <c r="L6494" s="315"/>
      <c r="N6494" s="41"/>
      <c r="O6494" s="41"/>
      <c r="P6494" s="41"/>
      <c r="Q6494" s="41"/>
      <c r="R6494" s="41"/>
      <c r="S6494" s="41"/>
      <c r="T6494" s="41"/>
      <c r="U6494" s="41"/>
      <c r="V6494" s="41"/>
      <c r="W6494" s="41"/>
      <c r="X6494" s="41"/>
      <c r="Y6494" s="41"/>
    </row>
    <row r="6495" spans="1:25" ht="15" hidden="1" customHeight="1" x14ac:dyDescent="0.2">
      <c r="A6495" s="41"/>
      <c r="B6495" s="304" t="s">
        <v>275</v>
      </c>
      <c r="C6495" s="202">
        <v>1651</v>
      </c>
      <c r="D6495" s="200" t="s">
        <v>122</v>
      </c>
      <c r="E6495" s="200" t="s">
        <v>2311</v>
      </c>
      <c r="F6495" s="200" t="s">
        <v>276</v>
      </c>
      <c r="G6495" s="200"/>
      <c r="H6495" s="201" t="s">
        <v>697</v>
      </c>
      <c r="I6495" s="205">
        <v>8.0000000000000004E-4</v>
      </c>
      <c r="J6495" s="203">
        <v>6.7</v>
      </c>
      <c r="K6495" s="204">
        <v>0</v>
      </c>
      <c r="L6495" s="315"/>
      <c r="N6495" s="41"/>
      <c r="O6495" s="41"/>
      <c r="P6495" s="41"/>
      <c r="Q6495" s="41"/>
      <c r="R6495" s="41"/>
      <c r="S6495" s="41"/>
      <c r="T6495" s="41"/>
      <c r="U6495" s="41"/>
      <c r="V6495" s="41"/>
      <c r="W6495" s="41"/>
      <c r="X6495" s="41"/>
      <c r="Y6495" s="41"/>
    </row>
    <row r="6496" spans="1:25" ht="15" hidden="1" customHeight="1" x14ac:dyDescent="0.2">
      <c r="A6496" s="41"/>
      <c r="B6496" s="304" t="s">
        <v>275</v>
      </c>
      <c r="C6496" s="202">
        <v>10761</v>
      </c>
      <c r="D6496" s="200" t="s">
        <v>122</v>
      </c>
      <c r="E6496" s="200" t="s">
        <v>707</v>
      </c>
      <c r="F6496" s="200" t="s">
        <v>518</v>
      </c>
      <c r="G6496" s="200"/>
      <c r="H6496" s="201" t="s">
        <v>135</v>
      </c>
      <c r="I6496" s="205">
        <v>0.1018</v>
      </c>
      <c r="J6496" s="203">
        <v>5</v>
      </c>
      <c r="K6496" s="204">
        <v>0.5</v>
      </c>
      <c r="L6496" s="315"/>
      <c r="N6496" s="41"/>
      <c r="O6496" s="41"/>
      <c r="P6496" s="41"/>
      <c r="Q6496" s="41"/>
      <c r="R6496" s="41"/>
      <c r="S6496" s="41"/>
      <c r="T6496" s="41"/>
      <c r="U6496" s="41"/>
      <c r="V6496" s="41"/>
      <c r="W6496" s="41"/>
      <c r="X6496" s="41"/>
      <c r="Y6496" s="41"/>
    </row>
    <row r="6497" spans="1:25" ht="15" hidden="1" customHeight="1" x14ac:dyDescent="0.2">
      <c r="A6497" s="41"/>
      <c r="B6497" s="304" t="s">
        <v>275</v>
      </c>
      <c r="C6497" s="202">
        <v>941</v>
      </c>
      <c r="D6497" s="200" t="s">
        <v>122</v>
      </c>
      <c r="E6497" s="200" t="s">
        <v>696</v>
      </c>
      <c r="F6497" s="200" t="s">
        <v>276</v>
      </c>
      <c r="G6497" s="200"/>
      <c r="H6497" s="201" t="s">
        <v>135</v>
      </c>
      <c r="I6497" s="205">
        <v>1.5E-3</v>
      </c>
      <c r="J6497" s="203">
        <v>190.77</v>
      </c>
      <c r="K6497" s="204">
        <v>0.28000000000000003</v>
      </c>
      <c r="L6497" s="315"/>
      <c r="N6497" s="41"/>
      <c r="O6497" s="41"/>
      <c r="P6497" s="41"/>
      <c r="Q6497" s="41"/>
      <c r="R6497" s="41"/>
      <c r="S6497" s="41"/>
      <c r="T6497" s="41"/>
      <c r="U6497" s="41"/>
      <c r="V6497" s="41"/>
      <c r="W6497" s="41"/>
      <c r="X6497" s="41"/>
      <c r="Y6497" s="41"/>
    </row>
    <row r="6498" spans="1:25" ht="15" hidden="1" customHeight="1" x14ac:dyDescent="0.2">
      <c r="A6498" s="41"/>
      <c r="B6498" s="304" t="s">
        <v>275</v>
      </c>
      <c r="C6498" s="202">
        <v>11242</v>
      </c>
      <c r="D6498" s="200" t="s">
        <v>122</v>
      </c>
      <c r="E6498" s="200" t="s">
        <v>712</v>
      </c>
      <c r="F6498" s="200" t="s">
        <v>276</v>
      </c>
      <c r="G6498" s="200"/>
      <c r="H6498" s="201" t="s">
        <v>135</v>
      </c>
      <c r="I6498" s="205">
        <v>1E-4</v>
      </c>
      <c r="J6498" s="203">
        <v>34</v>
      </c>
      <c r="K6498" s="204">
        <v>0</v>
      </c>
      <c r="L6498" s="315"/>
      <c r="N6498" s="41"/>
      <c r="O6498" s="41"/>
      <c r="P6498" s="41"/>
      <c r="Q6498" s="41"/>
      <c r="R6498" s="41"/>
      <c r="S6498" s="41"/>
      <c r="T6498" s="41"/>
      <c r="U6498" s="41"/>
      <c r="V6498" s="41"/>
      <c r="W6498" s="41"/>
      <c r="X6498" s="41"/>
      <c r="Y6498" s="41"/>
    </row>
    <row r="6499" spans="1:25" ht="15" hidden="1" customHeight="1" x14ac:dyDescent="0.2">
      <c r="A6499" s="41"/>
      <c r="B6499" s="304" t="s">
        <v>275</v>
      </c>
      <c r="C6499" s="202" t="s">
        <v>2316</v>
      </c>
      <c r="D6499" s="200" t="s">
        <v>122</v>
      </c>
      <c r="E6499" s="200" t="s">
        <v>1716</v>
      </c>
      <c r="F6499" s="200" t="s">
        <v>276</v>
      </c>
      <c r="G6499" s="200"/>
      <c r="H6499" s="201" t="s">
        <v>1715</v>
      </c>
      <c r="I6499" s="205">
        <v>2.3E-3</v>
      </c>
      <c r="J6499" s="203">
        <v>12.1</v>
      </c>
      <c r="K6499" s="204">
        <v>0.02</v>
      </c>
      <c r="L6499" s="315"/>
      <c r="N6499" s="41"/>
      <c r="O6499" s="41"/>
      <c r="P6499" s="41"/>
      <c r="Q6499" s="41"/>
      <c r="R6499" s="41"/>
      <c r="S6499" s="41"/>
      <c r="T6499" s="41"/>
      <c r="U6499" s="41"/>
      <c r="V6499" s="41"/>
      <c r="W6499" s="41"/>
      <c r="X6499" s="41"/>
      <c r="Y6499" s="41"/>
    </row>
    <row r="6500" spans="1:25" ht="15" hidden="1" customHeight="1" x14ac:dyDescent="0.2">
      <c r="A6500" s="41"/>
      <c r="B6500" s="304" t="s">
        <v>275</v>
      </c>
      <c r="C6500" s="202">
        <v>10517</v>
      </c>
      <c r="D6500" s="200" t="s">
        <v>122</v>
      </c>
      <c r="E6500" s="200" t="s">
        <v>703</v>
      </c>
      <c r="F6500" s="200" t="s">
        <v>518</v>
      </c>
      <c r="G6500" s="200"/>
      <c r="H6500" s="201" t="s">
        <v>704</v>
      </c>
      <c r="I6500" s="205">
        <v>4.0000000000000002E-4</v>
      </c>
      <c r="J6500" s="203">
        <v>300</v>
      </c>
      <c r="K6500" s="204">
        <v>0.12</v>
      </c>
      <c r="L6500" s="315"/>
      <c r="N6500" s="41"/>
      <c r="O6500" s="41"/>
      <c r="P6500" s="41"/>
      <c r="Q6500" s="41"/>
      <c r="R6500" s="41"/>
      <c r="S6500" s="41"/>
      <c r="T6500" s="41"/>
      <c r="U6500" s="41"/>
      <c r="V6500" s="41"/>
      <c r="W6500" s="41"/>
      <c r="X6500" s="41"/>
      <c r="Y6500" s="41"/>
    </row>
    <row r="6501" spans="1:25" ht="15" hidden="1" customHeight="1" x14ac:dyDescent="0.2">
      <c r="A6501" s="41"/>
      <c r="B6501" s="304" t="s">
        <v>275</v>
      </c>
      <c r="C6501" s="202">
        <v>10596</v>
      </c>
      <c r="D6501" s="200" t="s">
        <v>122</v>
      </c>
      <c r="E6501" s="200" t="s">
        <v>705</v>
      </c>
      <c r="F6501" s="200" t="s">
        <v>276</v>
      </c>
      <c r="G6501" s="200"/>
      <c r="H6501" s="201" t="s">
        <v>135</v>
      </c>
      <c r="I6501" s="205">
        <v>4.4999999999999997E-3</v>
      </c>
      <c r="J6501" s="203">
        <v>4.9000000000000004</v>
      </c>
      <c r="K6501" s="204">
        <v>0.02</v>
      </c>
      <c r="L6501" s="315"/>
      <c r="N6501" s="41"/>
      <c r="O6501" s="41"/>
      <c r="P6501" s="41"/>
      <c r="Q6501" s="41"/>
      <c r="R6501" s="41"/>
      <c r="S6501" s="41"/>
      <c r="T6501" s="41"/>
      <c r="U6501" s="41"/>
      <c r="V6501" s="41"/>
      <c r="W6501" s="41"/>
      <c r="X6501" s="41"/>
      <c r="Y6501" s="41"/>
    </row>
    <row r="6502" spans="1:25" ht="15" hidden="1" customHeight="1" x14ac:dyDescent="0.2">
      <c r="A6502" s="41"/>
      <c r="B6502" s="304" t="s">
        <v>275</v>
      </c>
      <c r="C6502" s="202">
        <v>10492</v>
      </c>
      <c r="D6502" s="200" t="s">
        <v>122</v>
      </c>
      <c r="E6502" s="200" t="s">
        <v>702</v>
      </c>
      <c r="F6502" s="200" t="s">
        <v>276</v>
      </c>
      <c r="G6502" s="200"/>
      <c r="H6502" s="201" t="s">
        <v>135</v>
      </c>
      <c r="I6502" s="205">
        <v>4.4999999999999997E-3</v>
      </c>
      <c r="J6502" s="203">
        <v>190</v>
      </c>
      <c r="K6502" s="204">
        <v>0.85</v>
      </c>
      <c r="L6502" s="315"/>
      <c r="N6502" s="41"/>
      <c r="O6502" s="41"/>
      <c r="P6502" s="41"/>
      <c r="Q6502" s="41"/>
      <c r="R6502" s="41"/>
      <c r="S6502" s="41"/>
      <c r="T6502" s="41"/>
      <c r="U6502" s="41"/>
      <c r="V6502" s="41"/>
      <c r="W6502" s="41"/>
      <c r="X6502" s="41"/>
      <c r="Y6502" s="41"/>
    </row>
    <row r="6503" spans="1:25" ht="15" hidden="1" customHeight="1" x14ac:dyDescent="0.2">
      <c r="A6503" s="41"/>
      <c r="B6503" s="304" t="s">
        <v>275</v>
      </c>
      <c r="C6503" s="202" t="s">
        <v>2307</v>
      </c>
      <c r="D6503" s="200" t="s">
        <v>122</v>
      </c>
      <c r="E6503" s="200" t="s">
        <v>1718</v>
      </c>
      <c r="F6503" s="200" t="s">
        <v>276</v>
      </c>
      <c r="G6503" s="200"/>
      <c r="H6503" s="201" t="s">
        <v>135</v>
      </c>
      <c r="I6503" s="205">
        <v>2.0000000000000001E-4</v>
      </c>
      <c r="J6503" s="203">
        <v>17.48</v>
      </c>
      <c r="K6503" s="204">
        <v>0</v>
      </c>
      <c r="L6503" s="315"/>
      <c r="N6503" s="41"/>
      <c r="O6503" s="41"/>
      <c r="P6503" s="41"/>
      <c r="Q6503" s="41"/>
      <c r="R6503" s="41"/>
      <c r="S6503" s="41"/>
      <c r="T6503" s="41"/>
      <c r="U6503" s="41"/>
      <c r="V6503" s="41"/>
      <c r="W6503" s="41"/>
      <c r="X6503" s="41"/>
      <c r="Y6503" s="41"/>
    </row>
    <row r="6504" spans="1:25" ht="15" hidden="1" customHeight="1" x14ac:dyDescent="0.2">
      <c r="A6504" s="41"/>
      <c r="B6504" s="304" t="s">
        <v>275</v>
      </c>
      <c r="C6504" s="202">
        <v>158</v>
      </c>
      <c r="D6504" s="200" t="s">
        <v>122</v>
      </c>
      <c r="E6504" s="200" t="s">
        <v>695</v>
      </c>
      <c r="F6504" s="200" t="s">
        <v>276</v>
      </c>
      <c r="G6504" s="200"/>
      <c r="H6504" s="201" t="s">
        <v>135</v>
      </c>
      <c r="I6504" s="205">
        <v>0.1018</v>
      </c>
      <c r="J6504" s="203">
        <v>14</v>
      </c>
      <c r="K6504" s="204">
        <v>1.42</v>
      </c>
      <c r="L6504" s="315"/>
      <c r="N6504" s="41"/>
      <c r="O6504" s="41"/>
      <c r="P6504" s="41"/>
      <c r="Q6504" s="41"/>
      <c r="R6504" s="41"/>
      <c r="S6504" s="41"/>
      <c r="T6504" s="41"/>
      <c r="U6504" s="41"/>
      <c r="V6504" s="41"/>
      <c r="W6504" s="41"/>
      <c r="X6504" s="41"/>
      <c r="Y6504" s="41"/>
    </row>
    <row r="6505" spans="1:25" ht="15" hidden="1" customHeight="1" x14ac:dyDescent="0.2">
      <c r="A6505" s="41"/>
      <c r="B6505" s="304" t="s">
        <v>275</v>
      </c>
      <c r="C6505" s="202">
        <v>10599</v>
      </c>
      <c r="D6505" s="200" t="s">
        <v>122</v>
      </c>
      <c r="E6505" s="200" t="s">
        <v>706</v>
      </c>
      <c r="F6505" s="200" t="s">
        <v>276</v>
      </c>
      <c r="G6505" s="200"/>
      <c r="H6505" s="201" t="s">
        <v>135</v>
      </c>
      <c r="I6505" s="205">
        <v>1.8E-3</v>
      </c>
      <c r="J6505" s="203">
        <v>18</v>
      </c>
      <c r="K6505" s="204">
        <v>0.03</v>
      </c>
      <c r="L6505" s="315"/>
      <c r="N6505" s="41"/>
      <c r="O6505" s="41"/>
      <c r="P6505" s="41"/>
      <c r="Q6505" s="41"/>
      <c r="R6505" s="41"/>
      <c r="S6505" s="41"/>
      <c r="T6505" s="41"/>
      <c r="U6505" s="41"/>
      <c r="V6505" s="41"/>
      <c r="W6505" s="41"/>
      <c r="X6505" s="41"/>
      <c r="Y6505" s="41"/>
    </row>
    <row r="6506" spans="1:25" ht="15" hidden="1" customHeight="1" x14ac:dyDescent="0.2">
      <c r="A6506" s="41"/>
      <c r="B6506" s="304" t="s">
        <v>275</v>
      </c>
      <c r="C6506" s="202">
        <v>10579</v>
      </c>
      <c r="D6506" s="200" t="s">
        <v>122</v>
      </c>
      <c r="E6506" s="200" t="s">
        <v>709</v>
      </c>
      <c r="F6506" s="200" t="s">
        <v>276</v>
      </c>
      <c r="G6506" s="200"/>
      <c r="H6506" s="201" t="s">
        <v>135</v>
      </c>
      <c r="I6506" s="205">
        <v>2.0000000000000001E-4</v>
      </c>
      <c r="J6506" s="203">
        <v>26.89</v>
      </c>
      <c r="K6506" s="204">
        <v>0</v>
      </c>
      <c r="L6506" s="315"/>
      <c r="N6506" s="41"/>
      <c r="O6506" s="41"/>
      <c r="P6506" s="41"/>
      <c r="Q6506" s="41"/>
      <c r="R6506" s="41"/>
      <c r="S6506" s="41"/>
      <c r="T6506" s="41"/>
      <c r="U6506" s="41"/>
      <c r="V6506" s="41"/>
      <c r="W6506" s="41"/>
      <c r="X6506" s="41"/>
      <c r="Y6506" s="41"/>
    </row>
    <row r="6507" spans="1:25" ht="15" hidden="1" customHeight="1" x14ac:dyDescent="0.2">
      <c r="A6507" s="41"/>
      <c r="B6507" s="304" t="s">
        <v>275</v>
      </c>
      <c r="C6507" s="202">
        <v>2378</v>
      </c>
      <c r="D6507" s="200" t="s">
        <v>122</v>
      </c>
      <c r="E6507" s="200" t="s">
        <v>698</v>
      </c>
      <c r="F6507" s="200" t="s">
        <v>276</v>
      </c>
      <c r="G6507" s="200"/>
      <c r="H6507" s="201" t="s">
        <v>135</v>
      </c>
      <c r="I6507" s="205">
        <v>6.54E-2</v>
      </c>
      <c r="J6507" s="203">
        <v>4.5</v>
      </c>
      <c r="K6507" s="204">
        <v>0.28999999999999998</v>
      </c>
      <c r="L6507" s="315"/>
      <c r="N6507" s="41"/>
      <c r="O6507" s="41"/>
      <c r="P6507" s="41"/>
      <c r="Q6507" s="41"/>
      <c r="R6507" s="41"/>
      <c r="S6507" s="41"/>
      <c r="T6507" s="41"/>
      <c r="U6507" s="41"/>
      <c r="V6507" s="41"/>
      <c r="W6507" s="41"/>
      <c r="X6507" s="41"/>
      <c r="Y6507" s="41"/>
    </row>
    <row r="6508" spans="1:25" ht="15" hidden="1" customHeight="1" x14ac:dyDescent="0.2">
      <c r="A6508" s="41"/>
      <c r="B6508" s="304" t="s">
        <v>275</v>
      </c>
      <c r="C6508" s="202" t="s">
        <v>2310</v>
      </c>
      <c r="D6508" s="200" t="s">
        <v>122</v>
      </c>
      <c r="E6508" s="200" t="s">
        <v>1714</v>
      </c>
      <c r="F6508" s="200" t="s">
        <v>276</v>
      </c>
      <c r="G6508" s="200"/>
      <c r="H6508" s="201" t="s">
        <v>1715</v>
      </c>
      <c r="I6508" s="205">
        <v>6.9999999999999999E-4</v>
      </c>
      <c r="J6508" s="203">
        <v>64.56</v>
      </c>
      <c r="K6508" s="204">
        <v>0.04</v>
      </c>
      <c r="L6508" s="315"/>
      <c r="N6508" s="41"/>
      <c r="O6508" s="41"/>
      <c r="P6508" s="41"/>
      <c r="Q6508" s="41"/>
      <c r="R6508" s="41"/>
      <c r="S6508" s="41"/>
      <c r="T6508" s="41"/>
      <c r="U6508" s="41"/>
      <c r="V6508" s="41"/>
      <c r="W6508" s="41"/>
      <c r="X6508" s="41"/>
      <c r="Y6508" s="41"/>
    </row>
    <row r="6509" spans="1:25" ht="15" hidden="1" customHeight="1" x14ac:dyDescent="0.2">
      <c r="A6509" s="41"/>
      <c r="B6509" s="304" t="s">
        <v>275</v>
      </c>
      <c r="C6509" s="202">
        <v>11241</v>
      </c>
      <c r="D6509" s="200" t="s">
        <v>122</v>
      </c>
      <c r="E6509" s="200" t="s">
        <v>711</v>
      </c>
      <c r="F6509" s="200" t="s">
        <v>276</v>
      </c>
      <c r="G6509" s="200"/>
      <c r="H6509" s="201" t="s">
        <v>135</v>
      </c>
      <c r="I6509" s="205">
        <v>2.0000000000000001E-4</v>
      </c>
      <c r="J6509" s="203">
        <v>163</v>
      </c>
      <c r="K6509" s="204">
        <v>0.03</v>
      </c>
      <c r="L6509" s="315"/>
      <c r="N6509" s="41"/>
      <c r="O6509" s="41"/>
      <c r="P6509" s="41"/>
      <c r="Q6509" s="41"/>
      <c r="R6509" s="41"/>
      <c r="S6509" s="41"/>
      <c r="T6509" s="41"/>
      <c r="U6509" s="41"/>
      <c r="V6509" s="41"/>
      <c r="W6509" s="41"/>
      <c r="X6509" s="41"/>
      <c r="Y6509" s="41"/>
    </row>
    <row r="6510" spans="1:25" ht="15" hidden="1" customHeight="1" x14ac:dyDescent="0.2">
      <c r="A6510" s="41"/>
      <c r="B6510" s="304" t="s">
        <v>275</v>
      </c>
      <c r="C6510" s="202">
        <v>11240</v>
      </c>
      <c r="D6510" s="200" t="s">
        <v>122</v>
      </c>
      <c r="E6510" s="200" t="s">
        <v>710</v>
      </c>
      <c r="F6510" s="200" t="s">
        <v>276</v>
      </c>
      <c r="G6510" s="200"/>
      <c r="H6510" s="201" t="s">
        <v>135</v>
      </c>
      <c r="I6510" s="205">
        <v>2.0000000000000001E-4</v>
      </c>
      <c r="J6510" s="203">
        <v>47.69</v>
      </c>
      <c r="K6510" s="204">
        <v>0</v>
      </c>
      <c r="L6510" s="315"/>
      <c r="N6510" s="41"/>
      <c r="O6510" s="41"/>
      <c r="P6510" s="41"/>
      <c r="Q6510" s="41"/>
      <c r="R6510" s="41"/>
      <c r="S6510" s="41"/>
      <c r="T6510" s="41"/>
      <c r="U6510" s="41"/>
      <c r="V6510" s="41"/>
      <c r="W6510" s="41"/>
      <c r="X6510" s="41"/>
      <c r="Y6510" s="41"/>
    </row>
    <row r="6511" spans="1:25" ht="15" hidden="1" customHeight="1" x14ac:dyDescent="0.2">
      <c r="A6511" s="41"/>
      <c r="B6511" s="306"/>
      <c r="C6511" s="307"/>
      <c r="D6511" s="307"/>
      <c r="E6511" s="307"/>
      <c r="F6511" s="307" t="s">
        <v>261</v>
      </c>
      <c r="G6511" s="308">
        <v>0</v>
      </c>
      <c r="H6511" s="307" t="s">
        <v>262</v>
      </c>
      <c r="I6511" s="308">
        <v>0</v>
      </c>
      <c r="J6511" s="307" t="s">
        <v>263</v>
      </c>
      <c r="K6511" s="308">
        <v>0</v>
      </c>
      <c r="L6511" s="315"/>
      <c r="N6511" s="41"/>
      <c r="O6511" s="41"/>
      <c r="P6511" s="41"/>
      <c r="Q6511" s="41"/>
      <c r="R6511" s="41"/>
      <c r="S6511" s="41"/>
      <c r="T6511" s="41"/>
      <c r="U6511" s="41"/>
      <c r="V6511" s="41"/>
      <c r="W6511" s="41"/>
      <c r="X6511" s="41"/>
      <c r="Y6511" s="41"/>
    </row>
    <row r="6512" spans="1:25" ht="15" hidden="1" customHeight="1" thickBot="1" x14ac:dyDescent="0.25">
      <c r="A6512" s="41"/>
      <c r="B6512" s="306"/>
      <c r="C6512" s="307"/>
      <c r="D6512" s="307"/>
      <c r="E6512" s="307"/>
      <c r="F6512" s="307" t="s">
        <v>264</v>
      </c>
      <c r="G6512" s="308">
        <v>0.69</v>
      </c>
      <c r="H6512" s="307"/>
      <c r="I6512" s="307" t="s">
        <v>265</v>
      </c>
      <c r="J6512" s="307"/>
      <c r="K6512" s="308">
        <v>4.34</v>
      </c>
      <c r="L6512" s="315"/>
      <c r="N6512" s="41"/>
      <c r="O6512" s="41"/>
      <c r="P6512" s="41"/>
      <c r="Q6512" s="41"/>
      <c r="R6512" s="41"/>
      <c r="S6512" s="41"/>
      <c r="T6512" s="41"/>
      <c r="U6512" s="41"/>
      <c r="V6512" s="41"/>
      <c r="W6512" s="41"/>
      <c r="X6512" s="41"/>
      <c r="Y6512" s="41"/>
    </row>
    <row r="6513" spans="1:25" ht="15" hidden="1" customHeight="1" thickTop="1" x14ac:dyDescent="0.2">
      <c r="A6513" s="41"/>
      <c r="B6513" s="310"/>
      <c r="C6513" s="193"/>
      <c r="D6513" s="193"/>
      <c r="E6513" s="193"/>
      <c r="F6513" s="193"/>
      <c r="G6513" s="193"/>
      <c r="H6513" s="193"/>
      <c r="I6513" s="193"/>
      <c r="J6513" s="193"/>
      <c r="K6513" s="193"/>
      <c r="L6513" s="315"/>
      <c r="N6513" s="41"/>
      <c r="O6513" s="41"/>
      <c r="P6513" s="41"/>
      <c r="Q6513" s="41"/>
      <c r="R6513" s="41"/>
      <c r="S6513" s="41"/>
      <c r="T6513" s="41"/>
      <c r="U6513" s="41"/>
      <c r="V6513" s="41"/>
      <c r="W6513" s="41"/>
      <c r="X6513" s="41"/>
      <c r="Y6513" s="41"/>
    </row>
    <row r="6514" spans="1:25" ht="15" hidden="1" customHeight="1" x14ac:dyDescent="0.2">
      <c r="A6514" s="41"/>
      <c r="B6514" s="312"/>
      <c r="C6514" s="187" t="s">
        <v>30</v>
      </c>
      <c r="D6514" s="185" t="s">
        <v>31</v>
      </c>
      <c r="E6514" s="185" t="s">
        <v>32</v>
      </c>
      <c r="F6514" s="185" t="s">
        <v>250</v>
      </c>
      <c r="G6514" s="185"/>
      <c r="H6514" s="186" t="s">
        <v>33</v>
      </c>
      <c r="I6514" s="187" t="s">
        <v>34</v>
      </c>
      <c r="J6514" s="187" t="s">
        <v>35</v>
      </c>
      <c r="K6514" s="187" t="s">
        <v>37</v>
      </c>
      <c r="L6514" s="315"/>
      <c r="N6514" s="41"/>
      <c r="O6514" s="41"/>
      <c r="P6514" s="41"/>
      <c r="Q6514" s="41"/>
      <c r="R6514" s="41"/>
      <c r="S6514" s="41"/>
      <c r="T6514" s="41"/>
      <c r="U6514" s="41"/>
      <c r="V6514" s="41"/>
      <c r="W6514" s="41"/>
      <c r="X6514" s="41"/>
      <c r="Y6514" s="41"/>
    </row>
    <row r="6515" spans="1:25" ht="15" hidden="1" customHeight="1" x14ac:dyDescent="0.2">
      <c r="A6515" s="41"/>
      <c r="B6515" s="302" t="s">
        <v>251</v>
      </c>
      <c r="C6515" s="190">
        <v>10554</v>
      </c>
      <c r="D6515" s="188" t="s">
        <v>122</v>
      </c>
      <c r="E6515" s="188" t="s">
        <v>439</v>
      </c>
      <c r="F6515" s="188" t="s">
        <v>395</v>
      </c>
      <c r="G6515" s="188"/>
      <c r="H6515" s="189" t="s">
        <v>396</v>
      </c>
      <c r="I6515" s="192">
        <v>1</v>
      </c>
      <c r="J6515" s="191">
        <v>3.73</v>
      </c>
      <c r="K6515" s="191">
        <v>3.73</v>
      </c>
      <c r="L6515" s="315"/>
      <c r="N6515" s="41"/>
      <c r="O6515" s="41"/>
      <c r="P6515" s="41"/>
      <c r="Q6515" s="41"/>
      <c r="R6515" s="41"/>
      <c r="S6515" s="41"/>
      <c r="T6515" s="41"/>
      <c r="U6515" s="41"/>
      <c r="V6515" s="41"/>
      <c r="W6515" s="41"/>
      <c r="X6515" s="41"/>
      <c r="Y6515" s="41"/>
    </row>
    <row r="6516" spans="1:25" ht="15" hidden="1" customHeight="1" x14ac:dyDescent="0.2">
      <c r="A6516" s="41"/>
      <c r="B6516" s="312" t="s">
        <v>29</v>
      </c>
      <c r="C6516" s="187" t="s">
        <v>30</v>
      </c>
      <c r="D6516" s="185" t="s">
        <v>31</v>
      </c>
      <c r="E6516" s="185" t="s">
        <v>32</v>
      </c>
      <c r="F6516" s="185" t="s">
        <v>250</v>
      </c>
      <c r="G6516" s="187"/>
      <c r="H6516" s="186" t="s">
        <v>33</v>
      </c>
      <c r="I6516" s="187" t="s">
        <v>34</v>
      </c>
      <c r="J6516" s="187" t="s">
        <v>35</v>
      </c>
      <c r="K6516" s="187" t="s">
        <v>37</v>
      </c>
      <c r="L6516" s="315"/>
      <c r="N6516" s="41"/>
      <c r="O6516" s="41"/>
      <c r="P6516" s="41"/>
      <c r="Q6516" s="41"/>
      <c r="R6516" s="41"/>
      <c r="S6516" s="41"/>
      <c r="T6516" s="41"/>
      <c r="U6516" s="41"/>
      <c r="V6516" s="41"/>
      <c r="W6516" s="41"/>
      <c r="X6516" s="41"/>
      <c r="Y6516" s="41"/>
    </row>
    <row r="6517" spans="1:25" ht="15" hidden="1" customHeight="1" x14ac:dyDescent="0.2">
      <c r="A6517" s="41"/>
      <c r="B6517" s="304" t="s">
        <v>275</v>
      </c>
      <c r="C6517" s="202">
        <v>11257</v>
      </c>
      <c r="D6517" s="200" t="s">
        <v>122</v>
      </c>
      <c r="E6517" s="200" t="s">
        <v>719</v>
      </c>
      <c r="F6517" s="200" t="s">
        <v>276</v>
      </c>
      <c r="G6517" s="200"/>
      <c r="H6517" s="201" t="s">
        <v>135</v>
      </c>
      <c r="I6517" s="205">
        <v>4.0000000000000002E-4</v>
      </c>
      <c r="J6517" s="203">
        <v>32.299999999999997</v>
      </c>
      <c r="K6517" s="204">
        <v>0.01</v>
      </c>
      <c r="L6517" s="315"/>
      <c r="N6517" s="41"/>
      <c r="O6517" s="41"/>
      <c r="P6517" s="41"/>
      <c r="Q6517" s="41"/>
      <c r="R6517" s="41"/>
      <c r="S6517" s="41"/>
      <c r="T6517" s="41"/>
      <c r="U6517" s="41"/>
      <c r="V6517" s="41"/>
      <c r="W6517" s="41"/>
      <c r="X6517" s="41"/>
      <c r="Y6517" s="41"/>
    </row>
    <row r="6518" spans="1:25" ht="15" hidden="1" customHeight="1" x14ac:dyDescent="0.2">
      <c r="A6518" s="41"/>
      <c r="B6518" s="304" t="s">
        <v>275</v>
      </c>
      <c r="C6518" s="202">
        <v>10592</v>
      </c>
      <c r="D6518" s="200" t="s">
        <v>122</v>
      </c>
      <c r="E6518" s="200" t="s">
        <v>713</v>
      </c>
      <c r="F6518" s="200" t="s">
        <v>276</v>
      </c>
      <c r="G6518" s="200"/>
      <c r="H6518" s="201" t="s">
        <v>135</v>
      </c>
      <c r="I6518" s="205">
        <v>1E-4</v>
      </c>
      <c r="J6518" s="203">
        <v>37.450000000000003</v>
      </c>
      <c r="K6518" s="204">
        <v>0</v>
      </c>
      <c r="L6518" s="315"/>
      <c r="N6518" s="41"/>
      <c r="O6518" s="41"/>
      <c r="P6518" s="41"/>
      <c r="Q6518" s="41"/>
      <c r="R6518" s="41"/>
      <c r="S6518" s="41"/>
      <c r="T6518" s="41"/>
      <c r="U6518" s="41"/>
      <c r="V6518" s="41"/>
      <c r="W6518" s="41"/>
      <c r="X6518" s="41"/>
      <c r="Y6518" s="41"/>
    </row>
    <row r="6519" spans="1:25" ht="15" hidden="1" customHeight="1" x14ac:dyDescent="0.2">
      <c r="A6519" s="41"/>
      <c r="B6519" s="304" t="s">
        <v>275</v>
      </c>
      <c r="C6519" s="202">
        <v>10596</v>
      </c>
      <c r="D6519" s="200" t="s">
        <v>122</v>
      </c>
      <c r="E6519" s="200" t="s">
        <v>705</v>
      </c>
      <c r="F6519" s="200" t="s">
        <v>276</v>
      </c>
      <c r="G6519" s="200"/>
      <c r="H6519" s="201" t="s">
        <v>135</v>
      </c>
      <c r="I6519" s="205">
        <v>4.4999999999999997E-3</v>
      </c>
      <c r="J6519" s="203">
        <v>4.9000000000000004</v>
      </c>
      <c r="K6519" s="204">
        <v>0.02</v>
      </c>
      <c r="L6519" s="315"/>
      <c r="N6519" s="41"/>
      <c r="O6519" s="41"/>
      <c r="P6519" s="41"/>
      <c r="Q6519" s="41"/>
      <c r="R6519" s="41"/>
      <c r="S6519" s="41"/>
      <c r="T6519" s="41"/>
      <c r="U6519" s="41"/>
      <c r="V6519" s="41"/>
      <c r="W6519" s="41"/>
      <c r="X6519" s="41"/>
      <c r="Y6519" s="41"/>
    </row>
    <row r="6520" spans="1:25" ht="15" hidden="1" customHeight="1" x14ac:dyDescent="0.2">
      <c r="A6520" s="41"/>
      <c r="B6520" s="304" t="s">
        <v>275</v>
      </c>
      <c r="C6520" s="202">
        <v>10761</v>
      </c>
      <c r="D6520" s="200" t="s">
        <v>122</v>
      </c>
      <c r="E6520" s="200" t="s">
        <v>707</v>
      </c>
      <c r="F6520" s="200" t="s">
        <v>518</v>
      </c>
      <c r="G6520" s="200"/>
      <c r="H6520" s="201" t="s">
        <v>135</v>
      </c>
      <c r="I6520" s="205">
        <v>0.1018</v>
      </c>
      <c r="J6520" s="203">
        <v>5</v>
      </c>
      <c r="K6520" s="204">
        <v>0.5</v>
      </c>
      <c r="L6520" s="315"/>
      <c r="N6520" s="41"/>
      <c r="O6520" s="41"/>
      <c r="P6520" s="41"/>
      <c r="Q6520" s="41"/>
      <c r="R6520" s="41"/>
      <c r="S6520" s="41"/>
      <c r="T6520" s="41"/>
      <c r="U6520" s="41"/>
      <c r="V6520" s="41"/>
      <c r="W6520" s="41"/>
      <c r="X6520" s="41"/>
      <c r="Y6520" s="41"/>
    </row>
    <row r="6521" spans="1:25" ht="15" hidden="1" customHeight="1" x14ac:dyDescent="0.2">
      <c r="A6521" s="41"/>
      <c r="B6521" s="304" t="s">
        <v>275</v>
      </c>
      <c r="C6521" s="202">
        <v>10517</v>
      </c>
      <c r="D6521" s="200" t="s">
        <v>122</v>
      </c>
      <c r="E6521" s="200" t="s">
        <v>703</v>
      </c>
      <c r="F6521" s="200" t="s">
        <v>518</v>
      </c>
      <c r="G6521" s="200"/>
      <c r="H6521" s="201" t="s">
        <v>704</v>
      </c>
      <c r="I6521" s="205">
        <v>4.0000000000000002E-4</v>
      </c>
      <c r="J6521" s="203">
        <v>300</v>
      </c>
      <c r="K6521" s="204">
        <v>0.12</v>
      </c>
      <c r="L6521" s="315"/>
      <c r="N6521" s="41"/>
      <c r="O6521" s="41"/>
      <c r="P6521" s="41"/>
      <c r="Q6521" s="41"/>
      <c r="R6521" s="41"/>
      <c r="S6521" s="41"/>
      <c r="T6521" s="41"/>
      <c r="U6521" s="41"/>
      <c r="V6521" s="41"/>
      <c r="W6521" s="41"/>
      <c r="X6521" s="41"/>
      <c r="Y6521" s="41"/>
    </row>
    <row r="6522" spans="1:25" ht="15" hidden="1" customHeight="1" x14ac:dyDescent="0.2">
      <c r="A6522" s="41"/>
      <c r="B6522" s="304" t="s">
        <v>275</v>
      </c>
      <c r="C6522" s="202">
        <v>158</v>
      </c>
      <c r="D6522" s="200" t="s">
        <v>122</v>
      </c>
      <c r="E6522" s="200" t="s">
        <v>695</v>
      </c>
      <c r="F6522" s="200" t="s">
        <v>276</v>
      </c>
      <c r="G6522" s="200"/>
      <c r="H6522" s="201" t="s">
        <v>135</v>
      </c>
      <c r="I6522" s="205">
        <v>0.1018</v>
      </c>
      <c r="J6522" s="203">
        <v>14</v>
      </c>
      <c r="K6522" s="204">
        <v>1.42</v>
      </c>
      <c r="L6522" s="315"/>
      <c r="N6522" s="41"/>
      <c r="O6522" s="41"/>
      <c r="P6522" s="41"/>
      <c r="Q6522" s="41"/>
      <c r="R6522" s="41"/>
      <c r="S6522" s="41"/>
      <c r="T6522" s="41"/>
      <c r="U6522" s="41"/>
      <c r="V6522" s="41"/>
      <c r="W6522" s="41"/>
      <c r="X6522" s="41"/>
      <c r="Y6522" s="41"/>
    </row>
    <row r="6523" spans="1:25" ht="15" hidden="1" customHeight="1" x14ac:dyDescent="0.2">
      <c r="A6523" s="41"/>
      <c r="B6523" s="304" t="s">
        <v>275</v>
      </c>
      <c r="C6523" s="202">
        <v>11256</v>
      </c>
      <c r="D6523" s="200" t="s">
        <v>122</v>
      </c>
      <c r="E6523" s="200" t="s">
        <v>718</v>
      </c>
      <c r="F6523" s="200" t="s">
        <v>276</v>
      </c>
      <c r="G6523" s="200"/>
      <c r="H6523" s="201" t="s">
        <v>135</v>
      </c>
      <c r="I6523" s="205">
        <v>4.0000000000000002E-4</v>
      </c>
      <c r="J6523" s="203">
        <v>60</v>
      </c>
      <c r="K6523" s="204">
        <v>0.02</v>
      </c>
      <c r="L6523" s="315"/>
      <c r="N6523" s="41"/>
      <c r="O6523" s="41"/>
      <c r="P6523" s="41"/>
      <c r="Q6523" s="41"/>
      <c r="R6523" s="41"/>
      <c r="S6523" s="41"/>
      <c r="T6523" s="41"/>
      <c r="U6523" s="41"/>
      <c r="V6523" s="41"/>
      <c r="W6523" s="41"/>
      <c r="X6523" s="41"/>
      <c r="Y6523" s="41"/>
    </row>
    <row r="6524" spans="1:25" ht="15" hidden="1" customHeight="1" x14ac:dyDescent="0.2">
      <c r="A6524" s="41"/>
      <c r="B6524" s="304" t="s">
        <v>275</v>
      </c>
      <c r="C6524" s="202">
        <v>2378</v>
      </c>
      <c r="D6524" s="200" t="s">
        <v>122</v>
      </c>
      <c r="E6524" s="200" t="s">
        <v>698</v>
      </c>
      <c r="F6524" s="200" t="s">
        <v>276</v>
      </c>
      <c r="G6524" s="200"/>
      <c r="H6524" s="201" t="s">
        <v>135</v>
      </c>
      <c r="I6524" s="205">
        <v>6.54E-2</v>
      </c>
      <c r="J6524" s="203">
        <v>4.5</v>
      </c>
      <c r="K6524" s="204">
        <v>0.28999999999999998</v>
      </c>
      <c r="L6524" s="315"/>
      <c r="N6524" s="41"/>
      <c r="O6524" s="41"/>
      <c r="P6524" s="41"/>
      <c r="Q6524" s="41"/>
      <c r="R6524" s="41"/>
      <c r="S6524" s="41"/>
      <c r="T6524" s="41"/>
      <c r="U6524" s="41"/>
      <c r="V6524" s="41"/>
      <c r="W6524" s="41"/>
      <c r="X6524" s="41"/>
      <c r="Y6524" s="41"/>
    </row>
    <row r="6525" spans="1:25" ht="15" hidden="1" customHeight="1" x14ac:dyDescent="0.2">
      <c r="A6525" s="41"/>
      <c r="B6525" s="304" t="s">
        <v>275</v>
      </c>
      <c r="C6525" s="202" t="s">
        <v>2310</v>
      </c>
      <c r="D6525" s="200" t="s">
        <v>122</v>
      </c>
      <c r="E6525" s="200" t="s">
        <v>1714</v>
      </c>
      <c r="F6525" s="200" t="s">
        <v>276</v>
      </c>
      <c r="G6525" s="200"/>
      <c r="H6525" s="201" t="s">
        <v>1715</v>
      </c>
      <c r="I6525" s="205">
        <v>8.0000000000000004E-4</v>
      </c>
      <c r="J6525" s="203">
        <v>64.56</v>
      </c>
      <c r="K6525" s="204">
        <v>0.05</v>
      </c>
      <c r="L6525" s="315"/>
      <c r="N6525" s="41"/>
      <c r="O6525" s="41"/>
      <c r="P6525" s="41"/>
      <c r="Q6525" s="41"/>
      <c r="R6525" s="41"/>
      <c r="S6525" s="41"/>
      <c r="T6525" s="41"/>
      <c r="U6525" s="41"/>
      <c r="V6525" s="41"/>
      <c r="W6525" s="41"/>
      <c r="X6525" s="41"/>
      <c r="Y6525" s="41"/>
    </row>
    <row r="6526" spans="1:25" ht="15" hidden="1" customHeight="1" x14ac:dyDescent="0.2">
      <c r="A6526" s="41"/>
      <c r="B6526" s="304" t="s">
        <v>275</v>
      </c>
      <c r="C6526" s="202" t="s">
        <v>2312</v>
      </c>
      <c r="D6526" s="200" t="s">
        <v>122</v>
      </c>
      <c r="E6526" s="200" t="s">
        <v>1719</v>
      </c>
      <c r="F6526" s="200" t="s">
        <v>276</v>
      </c>
      <c r="G6526" s="200"/>
      <c r="H6526" s="201" t="s">
        <v>135</v>
      </c>
      <c r="I6526" s="205">
        <v>5.9999999999999995E-4</v>
      </c>
      <c r="J6526" s="203">
        <v>13.45</v>
      </c>
      <c r="K6526" s="204">
        <v>0</v>
      </c>
      <c r="L6526" s="315"/>
      <c r="N6526" s="41"/>
      <c r="O6526" s="41"/>
      <c r="P6526" s="41"/>
      <c r="Q6526" s="41"/>
      <c r="R6526" s="41"/>
      <c r="S6526" s="41"/>
      <c r="T6526" s="41"/>
      <c r="U6526" s="41"/>
      <c r="V6526" s="41"/>
      <c r="W6526" s="41"/>
      <c r="X6526" s="41"/>
      <c r="Y6526" s="41"/>
    </row>
    <row r="6527" spans="1:25" ht="15" hidden="1" customHeight="1" x14ac:dyDescent="0.2">
      <c r="A6527" s="41"/>
      <c r="B6527" s="304" t="s">
        <v>275</v>
      </c>
      <c r="C6527" s="202">
        <v>1651</v>
      </c>
      <c r="D6527" s="200" t="s">
        <v>122</v>
      </c>
      <c r="E6527" s="200" t="s">
        <v>2311</v>
      </c>
      <c r="F6527" s="200" t="s">
        <v>276</v>
      </c>
      <c r="G6527" s="200"/>
      <c r="H6527" s="201" t="s">
        <v>697</v>
      </c>
      <c r="I6527" s="205">
        <v>8.0000000000000004E-4</v>
      </c>
      <c r="J6527" s="203">
        <v>6.7</v>
      </c>
      <c r="K6527" s="204">
        <v>0</v>
      </c>
      <c r="L6527" s="315"/>
      <c r="N6527" s="41"/>
      <c r="O6527" s="41"/>
      <c r="P6527" s="41"/>
      <c r="Q6527" s="41"/>
      <c r="R6527" s="41"/>
      <c r="S6527" s="41"/>
      <c r="T6527" s="41"/>
      <c r="U6527" s="41"/>
      <c r="V6527" s="41"/>
      <c r="W6527" s="41"/>
      <c r="X6527" s="41"/>
      <c r="Y6527" s="41"/>
    </row>
    <row r="6528" spans="1:25" ht="15" hidden="1" customHeight="1" x14ac:dyDescent="0.2">
      <c r="A6528" s="41"/>
      <c r="B6528" s="304" t="s">
        <v>275</v>
      </c>
      <c r="C6528" s="202">
        <v>11255</v>
      </c>
      <c r="D6528" s="200" t="s">
        <v>122</v>
      </c>
      <c r="E6528" s="200" t="s">
        <v>717</v>
      </c>
      <c r="F6528" s="200" t="s">
        <v>276</v>
      </c>
      <c r="G6528" s="200"/>
      <c r="H6528" s="201" t="s">
        <v>135</v>
      </c>
      <c r="I6528" s="205">
        <v>5.9999999999999995E-4</v>
      </c>
      <c r="J6528" s="203">
        <v>63</v>
      </c>
      <c r="K6528" s="204">
        <v>0.03</v>
      </c>
      <c r="L6528" s="315"/>
      <c r="N6528" s="41"/>
      <c r="O6528" s="41"/>
      <c r="P6528" s="41"/>
      <c r="Q6528" s="41"/>
      <c r="R6528" s="41"/>
      <c r="S6528" s="41"/>
      <c r="T6528" s="41"/>
      <c r="U6528" s="41"/>
      <c r="V6528" s="41"/>
      <c r="W6528" s="41"/>
      <c r="X6528" s="41"/>
      <c r="Y6528" s="41"/>
    </row>
    <row r="6529" spans="1:25" ht="15" hidden="1" customHeight="1" x14ac:dyDescent="0.2">
      <c r="A6529" s="41"/>
      <c r="B6529" s="304" t="s">
        <v>275</v>
      </c>
      <c r="C6529" s="202" t="s">
        <v>2316</v>
      </c>
      <c r="D6529" s="200" t="s">
        <v>122</v>
      </c>
      <c r="E6529" s="200" t="s">
        <v>1716</v>
      </c>
      <c r="F6529" s="200" t="s">
        <v>276</v>
      </c>
      <c r="G6529" s="200"/>
      <c r="H6529" s="201" t="s">
        <v>1715</v>
      </c>
      <c r="I6529" s="205">
        <v>2.3E-3</v>
      </c>
      <c r="J6529" s="203">
        <v>12.1</v>
      </c>
      <c r="K6529" s="204">
        <v>0.02</v>
      </c>
      <c r="L6529" s="315"/>
      <c r="N6529" s="41"/>
      <c r="O6529" s="41"/>
      <c r="P6529" s="41"/>
      <c r="Q6529" s="41"/>
      <c r="R6529" s="41"/>
      <c r="S6529" s="41"/>
      <c r="T6529" s="41"/>
      <c r="U6529" s="41"/>
      <c r="V6529" s="41"/>
      <c r="W6529" s="41"/>
      <c r="X6529" s="41"/>
      <c r="Y6529" s="41"/>
    </row>
    <row r="6530" spans="1:25" ht="15" hidden="1" customHeight="1" x14ac:dyDescent="0.2">
      <c r="A6530" s="41"/>
      <c r="B6530" s="304" t="s">
        <v>275</v>
      </c>
      <c r="C6530" s="202">
        <v>10599</v>
      </c>
      <c r="D6530" s="200" t="s">
        <v>122</v>
      </c>
      <c r="E6530" s="200" t="s">
        <v>706</v>
      </c>
      <c r="F6530" s="200" t="s">
        <v>276</v>
      </c>
      <c r="G6530" s="200"/>
      <c r="H6530" s="201" t="s">
        <v>135</v>
      </c>
      <c r="I6530" s="205">
        <v>1.8E-3</v>
      </c>
      <c r="J6530" s="203">
        <v>18</v>
      </c>
      <c r="K6530" s="204">
        <v>0.03</v>
      </c>
      <c r="L6530" s="315"/>
      <c r="N6530" s="41"/>
      <c r="O6530" s="41"/>
      <c r="P6530" s="41"/>
      <c r="Q6530" s="41"/>
      <c r="R6530" s="41"/>
      <c r="S6530" s="41"/>
      <c r="T6530" s="41"/>
      <c r="U6530" s="41"/>
      <c r="V6530" s="41"/>
      <c r="W6530" s="41"/>
      <c r="X6530" s="41"/>
      <c r="Y6530" s="41"/>
    </row>
    <row r="6531" spans="1:25" ht="15" hidden="1" customHeight="1" x14ac:dyDescent="0.2">
      <c r="A6531" s="41"/>
      <c r="B6531" s="304" t="s">
        <v>275</v>
      </c>
      <c r="C6531" s="202">
        <v>10492</v>
      </c>
      <c r="D6531" s="200" t="s">
        <v>122</v>
      </c>
      <c r="E6531" s="200" t="s">
        <v>702</v>
      </c>
      <c r="F6531" s="200" t="s">
        <v>276</v>
      </c>
      <c r="G6531" s="200"/>
      <c r="H6531" s="201" t="s">
        <v>135</v>
      </c>
      <c r="I6531" s="205">
        <v>4.4999999999999997E-3</v>
      </c>
      <c r="J6531" s="203">
        <v>190</v>
      </c>
      <c r="K6531" s="204">
        <v>0.85</v>
      </c>
      <c r="L6531" s="315"/>
      <c r="N6531" s="41"/>
      <c r="O6531" s="41"/>
      <c r="P6531" s="41"/>
      <c r="Q6531" s="41"/>
      <c r="R6531" s="41"/>
      <c r="S6531" s="41"/>
      <c r="T6531" s="41"/>
      <c r="U6531" s="41"/>
      <c r="V6531" s="41"/>
      <c r="W6531" s="41"/>
      <c r="X6531" s="41"/>
      <c r="Y6531" s="41"/>
    </row>
    <row r="6532" spans="1:25" ht="15" hidden="1" customHeight="1" x14ac:dyDescent="0.2">
      <c r="A6532" s="41"/>
      <c r="B6532" s="304" t="s">
        <v>275</v>
      </c>
      <c r="C6532" s="202">
        <v>11253</v>
      </c>
      <c r="D6532" s="200" t="s">
        <v>122</v>
      </c>
      <c r="E6532" s="200" t="s">
        <v>715</v>
      </c>
      <c r="F6532" s="200" t="s">
        <v>276</v>
      </c>
      <c r="G6532" s="200"/>
      <c r="H6532" s="201" t="s">
        <v>135</v>
      </c>
      <c r="I6532" s="205">
        <v>1.1000000000000001E-3</v>
      </c>
      <c r="J6532" s="203">
        <v>29</v>
      </c>
      <c r="K6532" s="204">
        <v>0.03</v>
      </c>
      <c r="L6532" s="315"/>
      <c r="N6532" s="41"/>
      <c r="O6532" s="41"/>
      <c r="P6532" s="41"/>
      <c r="Q6532" s="41"/>
      <c r="R6532" s="41"/>
      <c r="S6532" s="41"/>
      <c r="T6532" s="41"/>
      <c r="U6532" s="41"/>
      <c r="V6532" s="41"/>
      <c r="W6532" s="41"/>
      <c r="X6532" s="41"/>
      <c r="Y6532" s="41"/>
    </row>
    <row r="6533" spans="1:25" ht="15" hidden="1" customHeight="1" x14ac:dyDescent="0.2">
      <c r="A6533" s="41"/>
      <c r="B6533" s="304" t="s">
        <v>275</v>
      </c>
      <c r="C6533" s="202">
        <v>11254</v>
      </c>
      <c r="D6533" s="200" t="s">
        <v>122</v>
      </c>
      <c r="E6533" s="200" t="s">
        <v>716</v>
      </c>
      <c r="F6533" s="200" t="s">
        <v>276</v>
      </c>
      <c r="G6533" s="200"/>
      <c r="H6533" s="201" t="s">
        <v>135</v>
      </c>
      <c r="I6533" s="205">
        <v>6.9999999999999999E-4</v>
      </c>
      <c r="J6533" s="203">
        <v>27.49</v>
      </c>
      <c r="K6533" s="204">
        <v>0.01</v>
      </c>
      <c r="L6533" s="315"/>
      <c r="N6533" s="41"/>
      <c r="O6533" s="41"/>
      <c r="P6533" s="41"/>
      <c r="Q6533" s="41"/>
      <c r="R6533" s="41"/>
      <c r="S6533" s="41"/>
      <c r="T6533" s="41"/>
      <c r="U6533" s="41"/>
      <c r="V6533" s="41"/>
      <c r="W6533" s="41"/>
      <c r="X6533" s="41"/>
      <c r="Y6533" s="41"/>
    </row>
    <row r="6534" spans="1:25" ht="15" hidden="1" customHeight="1" x14ac:dyDescent="0.2">
      <c r="A6534" s="41"/>
      <c r="B6534" s="304" t="s">
        <v>275</v>
      </c>
      <c r="C6534" s="202">
        <v>10362</v>
      </c>
      <c r="D6534" s="200" t="s">
        <v>122</v>
      </c>
      <c r="E6534" s="200" t="s">
        <v>701</v>
      </c>
      <c r="F6534" s="200" t="s">
        <v>518</v>
      </c>
      <c r="G6534" s="200"/>
      <c r="H6534" s="201" t="s">
        <v>135</v>
      </c>
      <c r="I6534" s="205">
        <v>4.4999999999999997E-3</v>
      </c>
      <c r="J6534" s="203">
        <v>12.54</v>
      </c>
      <c r="K6534" s="204">
        <v>0.05</v>
      </c>
      <c r="L6534" s="315"/>
      <c r="N6534" s="41"/>
      <c r="O6534" s="41"/>
      <c r="P6534" s="41"/>
      <c r="Q6534" s="41"/>
      <c r="R6534" s="41"/>
      <c r="S6534" s="41"/>
      <c r="T6534" s="41"/>
      <c r="U6534" s="41"/>
      <c r="V6534" s="41"/>
      <c r="W6534" s="41"/>
      <c r="X6534" s="41"/>
      <c r="Y6534" s="41"/>
    </row>
    <row r="6535" spans="1:25" ht="15" hidden="1" customHeight="1" x14ac:dyDescent="0.2">
      <c r="A6535" s="41"/>
      <c r="B6535" s="304" t="s">
        <v>275</v>
      </c>
      <c r="C6535" s="202">
        <v>10593</v>
      </c>
      <c r="D6535" s="200" t="s">
        <v>122</v>
      </c>
      <c r="E6535" s="200" t="s">
        <v>714</v>
      </c>
      <c r="F6535" s="200" t="s">
        <v>276</v>
      </c>
      <c r="G6535" s="200"/>
      <c r="H6535" s="201" t="s">
        <v>135</v>
      </c>
      <c r="I6535" s="205">
        <v>1E-4</v>
      </c>
      <c r="J6535" s="203">
        <v>19.57</v>
      </c>
      <c r="K6535" s="204">
        <v>0</v>
      </c>
      <c r="L6535" s="315"/>
      <c r="N6535" s="41"/>
      <c r="O6535" s="41"/>
      <c r="P6535" s="41"/>
      <c r="Q6535" s="41"/>
      <c r="R6535" s="41"/>
      <c r="S6535" s="41"/>
      <c r="T6535" s="41"/>
      <c r="U6535" s="41"/>
      <c r="V6535" s="41"/>
      <c r="W6535" s="41"/>
      <c r="X6535" s="41"/>
      <c r="Y6535" s="41"/>
    </row>
    <row r="6536" spans="1:25" ht="15" hidden="1" customHeight="1" x14ac:dyDescent="0.2">
      <c r="A6536" s="41"/>
      <c r="B6536" s="304" t="s">
        <v>275</v>
      </c>
      <c r="C6536" s="202">
        <v>941</v>
      </c>
      <c r="D6536" s="200" t="s">
        <v>122</v>
      </c>
      <c r="E6536" s="200" t="s">
        <v>696</v>
      </c>
      <c r="F6536" s="200" t="s">
        <v>276</v>
      </c>
      <c r="G6536" s="200"/>
      <c r="H6536" s="201" t="s">
        <v>135</v>
      </c>
      <c r="I6536" s="205">
        <v>1.5E-3</v>
      </c>
      <c r="J6536" s="203">
        <v>190.77</v>
      </c>
      <c r="K6536" s="204">
        <v>0.28000000000000003</v>
      </c>
      <c r="L6536" s="315"/>
      <c r="N6536" s="41"/>
      <c r="O6536" s="41"/>
      <c r="P6536" s="41"/>
      <c r="Q6536" s="41"/>
      <c r="R6536" s="41"/>
      <c r="S6536" s="41"/>
      <c r="T6536" s="41"/>
      <c r="U6536" s="41"/>
      <c r="V6536" s="41"/>
      <c r="W6536" s="41"/>
      <c r="X6536" s="41"/>
      <c r="Y6536" s="41"/>
    </row>
    <row r="6537" spans="1:25" ht="15" hidden="1" customHeight="1" x14ac:dyDescent="0.2">
      <c r="A6537" s="41"/>
      <c r="B6537" s="304" t="s">
        <v>275</v>
      </c>
      <c r="C6537" s="202" t="s">
        <v>2307</v>
      </c>
      <c r="D6537" s="200" t="s">
        <v>122</v>
      </c>
      <c r="E6537" s="200" t="s">
        <v>1718</v>
      </c>
      <c r="F6537" s="200" t="s">
        <v>276</v>
      </c>
      <c r="G6537" s="200"/>
      <c r="H6537" s="201" t="s">
        <v>135</v>
      </c>
      <c r="I6537" s="205">
        <v>2.0000000000000001E-4</v>
      </c>
      <c r="J6537" s="203">
        <v>17.48</v>
      </c>
      <c r="K6537" s="204">
        <v>0</v>
      </c>
      <c r="L6537" s="315"/>
      <c r="N6537" s="41"/>
      <c r="O6537" s="41"/>
      <c r="P6537" s="41"/>
      <c r="Q6537" s="41"/>
      <c r="R6537" s="41"/>
      <c r="S6537" s="41"/>
      <c r="T6537" s="41"/>
      <c r="U6537" s="41"/>
      <c r="V6537" s="41"/>
      <c r="W6537" s="41"/>
      <c r="X6537" s="41"/>
      <c r="Y6537" s="41"/>
    </row>
    <row r="6538" spans="1:25" ht="15" hidden="1" customHeight="1" x14ac:dyDescent="0.2">
      <c r="A6538" s="41"/>
      <c r="B6538" s="316" t="s">
        <v>1705</v>
      </c>
      <c r="C6538" s="187"/>
      <c r="D6538" s="187"/>
      <c r="E6538" s="187"/>
      <c r="F6538" s="187"/>
      <c r="G6538" s="187"/>
      <c r="H6538" s="187"/>
      <c r="I6538" s="187"/>
      <c r="J6538" s="187"/>
      <c r="K6538" s="187"/>
      <c r="L6538" s="315"/>
      <c r="N6538" s="41"/>
      <c r="O6538" s="41"/>
      <c r="P6538" s="41"/>
      <c r="Q6538" s="41"/>
      <c r="R6538" s="41"/>
      <c r="S6538" s="41"/>
      <c r="T6538" s="41"/>
      <c r="U6538" s="41"/>
      <c r="V6538" s="41"/>
      <c r="W6538" s="41"/>
      <c r="X6538" s="41"/>
      <c r="Y6538" s="41"/>
    </row>
    <row r="6539" spans="1:25" ht="15" hidden="1" customHeight="1" x14ac:dyDescent="0.2">
      <c r="A6539" s="41"/>
      <c r="B6539" s="312" t="s">
        <v>29</v>
      </c>
      <c r="C6539" s="187" t="s">
        <v>30</v>
      </c>
      <c r="D6539" s="185" t="s">
        <v>31</v>
      </c>
      <c r="E6539" s="185" t="s">
        <v>32</v>
      </c>
      <c r="F6539" s="185" t="s">
        <v>250</v>
      </c>
      <c r="G6539" s="187"/>
      <c r="H6539" s="186" t="s">
        <v>33</v>
      </c>
      <c r="I6539" s="187" t="s">
        <v>34</v>
      </c>
      <c r="J6539" s="187" t="s">
        <v>35</v>
      </c>
      <c r="K6539" s="187" t="s">
        <v>37</v>
      </c>
      <c r="L6539" s="315"/>
      <c r="N6539" s="41"/>
      <c r="O6539" s="41"/>
      <c r="P6539" s="41"/>
      <c r="Q6539" s="41"/>
      <c r="R6539" s="41"/>
      <c r="S6539" s="41"/>
      <c r="T6539" s="41"/>
      <c r="U6539" s="41"/>
      <c r="V6539" s="41"/>
      <c r="W6539" s="41"/>
      <c r="X6539" s="41"/>
      <c r="Y6539" s="41"/>
    </row>
    <row r="6540" spans="1:25" ht="15" hidden="1" customHeight="1" x14ac:dyDescent="0.2">
      <c r="A6540" s="41"/>
      <c r="B6540" s="304" t="s">
        <v>275</v>
      </c>
      <c r="C6540" s="202" t="s">
        <v>2307</v>
      </c>
      <c r="D6540" s="200" t="s">
        <v>122</v>
      </c>
      <c r="E6540" s="200" t="s">
        <v>1718</v>
      </c>
      <c r="F6540" s="200" t="s">
        <v>276</v>
      </c>
      <c r="G6540" s="200"/>
      <c r="H6540" s="201" t="s">
        <v>135</v>
      </c>
      <c r="I6540" s="205">
        <v>2.0000000000000001E-4</v>
      </c>
      <c r="J6540" s="203">
        <v>17.48</v>
      </c>
      <c r="K6540" s="204">
        <v>0</v>
      </c>
      <c r="L6540" s="315"/>
      <c r="N6540" s="41"/>
      <c r="O6540" s="41"/>
      <c r="P6540" s="41"/>
      <c r="Q6540" s="41"/>
      <c r="R6540" s="41"/>
      <c r="S6540" s="41"/>
      <c r="T6540" s="41"/>
      <c r="U6540" s="41"/>
      <c r="V6540" s="41"/>
      <c r="W6540" s="41"/>
      <c r="X6540" s="41"/>
      <c r="Y6540" s="41"/>
    </row>
    <row r="6541" spans="1:25" ht="15" hidden="1" customHeight="1" x14ac:dyDescent="0.2">
      <c r="A6541" s="41"/>
      <c r="B6541" s="304" t="s">
        <v>275</v>
      </c>
      <c r="C6541" s="202" t="s">
        <v>2312</v>
      </c>
      <c r="D6541" s="200" t="s">
        <v>122</v>
      </c>
      <c r="E6541" s="200" t="s">
        <v>1719</v>
      </c>
      <c r="F6541" s="200" t="s">
        <v>276</v>
      </c>
      <c r="G6541" s="200"/>
      <c r="H6541" s="201" t="s">
        <v>135</v>
      </c>
      <c r="I6541" s="205">
        <v>5.9999999999999995E-4</v>
      </c>
      <c r="J6541" s="203">
        <v>13.45</v>
      </c>
      <c r="K6541" s="204">
        <v>0</v>
      </c>
      <c r="L6541" s="315"/>
      <c r="N6541" s="41"/>
      <c r="O6541" s="41"/>
      <c r="P6541" s="41"/>
      <c r="Q6541" s="41"/>
      <c r="R6541" s="41"/>
      <c r="S6541" s="41"/>
      <c r="T6541" s="41"/>
      <c r="U6541" s="41"/>
      <c r="V6541" s="41"/>
      <c r="W6541" s="41"/>
      <c r="X6541" s="41"/>
      <c r="Y6541" s="41"/>
    </row>
    <row r="6542" spans="1:25" ht="15" hidden="1" customHeight="1" x14ac:dyDescent="0.2">
      <c r="A6542" s="41"/>
      <c r="B6542" s="304" t="s">
        <v>275</v>
      </c>
      <c r="C6542" s="202">
        <v>10761</v>
      </c>
      <c r="D6542" s="200" t="s">
        <v>122</v>
      </c>
      <c r="E6542" s="200" t="s">
        <v>707</v>
      </c>
      <c r="F6542" s="200" t="s">
        <v>518</v>
      </c>
      <c r="G6542" s="200"/>
      <c r="H6542" s="201" t="s">
        <v>135</v>
      </c>
      <c r="I6542" s="205">
        <v>0.1018</v>
      </c>
      <c r="J6542" s="203">
        <v>5</v>
      </c>
      <c r="K6542" s="204">
        <v>0.5</v>
      </c>
      <c r="L6542" s="315"/>
      <c r="N6542" s="41"/>
      <c r="O6542" s="41"/>
      <c r="P6542" s="41"/>
      <c r="Q6542" s="41"/>
      <c r="R6542" s="41"/>
      <c r="S6542" s="41"/>
      <c r="T6542" s="41"/>
      <c r="U6542" s="41"/>
      <c r="V6542" s="41"/>
      <c r="W6542" s="41"/>
      <c r="X6542" s="41"/>
      <c r="Y6542" s="41"/>
    </row>
    <row r="6543" spans="1:25" ht="15" hidden="1" customHeight="1" x14ac:dyDescent="0.2">
      <c r="A6543" s="41"/>
      <c r="B6543" s="304" t="s">
        <v>275</v>
      </c>
      <c r="C6543" s="202">
        <v>11257</v>
      </c>
      <c r="D6543" s="200" t="s">
        <v>122</v>
      </c>
      <c r="E6543" s="200" t="s">
        <v>719</v>
      </c>
      <c r="F6543" s="200" t="s">
        <v>276</v>
      </c>
      <c r="G6543" s="200"/>
      <c r="H6543" s="201" t="s">
        <v>135</v>
      </c>
      <c r="I6543" s="205">
        <v>4.0000000000000002E-4</v>
      </c>
      <c r="J6543" s="203">
        <v>32.299999999999997</v>
      </c>
      <c r="K6543" s="204">
        <v>0.01</v>
      </c>
      <c r="L6543" s="315"/>
      <c r="N6543" s="41"/>
      <c r="O6543" s="41"/>
      <c r="P6543" s="41"/>
      <c r="Q6543" s="41"/>
      <c r="R6543" s="41"/>
      <c r="S6543" s="41"/>
      <c r="T6543" s="41"/>
      <c r="U6543" s="41"/>
      <c r="V6543" s="41"/>
      <c r="W6543" s="41"/>
      <c r="X6543" s="41"/>
      <c r="Y6543" s="41"/>
    </row>
    <row r="6544" spans="1:25" ht="15" hidden="1" customHeight="1" x14ac:dyDescent="0.2">
      <c r="A6544" s="41"/>
      <c r="B6544" s="304" t="s">
        <v>275</v>
      </c>
      <c r="C6544" s="202" t="s">
        <v>2316</v>
      </c>
      <c r="D6544" s="200" t="s">
        <v>122</v>
      </c>
      <c r="E6544" s="200" t="s">
        <v>1716</v>
      </c>
      <c r="F6544" s="200" t="s">
        <v>276</v>
      </c>
      <c r="G6544" s="200"/>
      <c r="H6544" s="201" t="s">
        <v>1715</v>
      </c>
      <c r="I6544" s="205">
        <v>2.3E-3</v>
      </c>
      <c r="J6544" s="203">
        <v>12.1</v>
      </c>
      <c r="K6544" s="204">
        <v>0.02</v>
      </c>
      <c r="L6544" s="315"/>
      <c r="N6544" s="41"/>
      <c r="O6544" s="41"/>
      <c r="P6544" s="41"/>
      <c r="Q6544" s="41"/>
      <c r="R6544" s="41"/>
      <c r="S6544" s="41"/>
      <c r="T6544" s="41"/>
      <c r="U6544" s="41"/>
      <c r="V6544" s="41"/>
      <c r="W6544" s="41"/>
      <c r="X6544" s="41"/>
      <c r="Y6544" s="41"/>
    </row>
    <row r="6545" spans="1:25" ht="15" hidden="1" customHeight="1" x14ac:dyDescent="0.2">
      <c r="A6545" s="41"/>
      <c r="B6545" s="304" t="s">
        <v>275</v>
      </c>
      <c r="C6545" s="202">
        <v>10362</v>
      </c>
      <c r="D6545" s="200" t="s">
        <v>122</v>
      </c>
      <c r="E6545" s="200" t="s">
        <v>701</v>
      </c>
      <c r="F6545" s="200" t="s">
        <v>518</v>
      </c>
      <c r="G6545" s="200"/>
      <c r="H6545" s="201" t="s">
        <v>135</v>
      </c>
      <c r="I6545" s="205">
        <v>4.4999999999999997E-3</v>
      </c>
      <c r="J6545" s="203">
        <v>12.54</v>
      </c>
      <c r="K6545" s="204">
        <v>0.05</v>
      </c>
      <c r="L6545" s="315"/>
      <c r="N6545" s="41"/>
      <c r="O6545" s="41"/>
      <c r="P6545" s="41"/>
      <c r="Q6545" s="41"/>
      <c r="R6545" s="41"/>
      <c r="S6545" s="41"/>
      <c r="T6545" s="41"/>
      <c r="U6545" s="41"/>
      <c r="V6545" s="41"/>
      <c r="W6545" s="41"/>
      <c r="X6545" s="41"/>
      <c r="Y6545" s="41"/>
    </row>
    <row r="6546" spans="1:25" ht="15" hidden="1" customHeight="1" x14ac:dyDescent="0.2">
      <c r="A6546" s="41"/>
      <c r="B6546" s="304" t="s">
        <v>275</v>
      </c>
      <c r="C6546" s="202">
        <v>941</v>
      </c>
      <c r="D6546" s="200" t="s">
        <v>122</v>
      </c>
      <c r="E6546" s="200" t="s">
        <v>696</v>
      </c>
      <c r="F6546" s="200" t="s">
        <v>276</v>
      </c>
      <c r="G6546" s="200"/>
      <c r="H6546" s="201" t="s">
        <v>135</v>
      </c>
      <c r="I6546" s="205">
        <v>1.5E-3</v>
      </c>
      <c r="J6546" s="203">
        <v>190.77</v>
      </c>
      <c r="K6546" s="204">
        <v>0.28000000000000003</v>
      </c>
      <c r="L6546" s="315"/>
      <c r="N6546" s="41"/>
      <c r="O6546" s="41"/>
      <c r="P6546" s="41"/>
      <c r="Q6546" s="41"/>
      <c r="R6546" s="41"/>
      <c r="S6546" s="41"/>
      <c r="T6546" s="41"/>
      <c r="U6546" s="41"/>
      <c r="V6546" s="41"/>
      <c r="W6546" s="41"/>
      <c r="X6546" s="41"/>
      <c r="Y6546" s="41"/>
    </row>
    <row r="6547" spans="1:25" ht="15" hidden="1" customHeight="1" x14ac:dyDescent="0.2">
      <c r="A6547" s="41"/>
      <c r="B6547" s="304" t="s">
        <v>275</v>
      </c>
      <c r="C6547" s="202" t="s">
        <v>2310</v>
      </c>
      <c r="D6547" s="200" t="s">
        <v>122</v>
      </c>
      <c r="E6547" s="200" t="s">
        <v>1714</v>
      </c>
      <c r="F6547" s="200" t="s">
        <v>276</v>
      </c>
      <c r="G6547" s="200"/>
      <c r="H6547" s="201" t="s">
        <v>1715</v>
      </c>
      <c r="I6547" s="205">
        <v>8.0000000000000004E-4</v>
      </c>
      <c r="J6547" s="203">
        <v>64.56</v>
      </c>
      <c r="K6547" s="204">
        <v>0.05</v>
      </c>
      <c r="L6547" s="315"/>
      <c r="N6547" s="41"/>
      <c r="O6547" s="41"/>
      <c r="P6547" s="41"/>
      <c r="Q6547" s="41"/>
      <c r="R6547" s="41"/>
      <c r="S6547" s="41"/>
      <c r="T6547" s="41"/>
      <c r="U6547" s="41"/>
      <c r="V6547" s="41"/>
      <c r="W6547" s="41"/>
      <c r="X6547" s="41"/>
      <c r="Y6547" s="41"/>
    </row>
    <row r="6548" spans="1:25" ht="15" hidden="1" customHeight="1" x14ac:dyDescent="0.2">
      <c r="A6548" s="41"/>
      <c r="B6548" s="304" t="s">
        <v>275</v>
      </c>
      <c r="C6548" s="202">
        <v>10593</v>
      </c>
      <c r="D6548" s="200" t="s">
        <v>122</v>
      </c>
      <c r="E6548" s="200" t="s">
        <v>714</v>
      </c>
      <c r="F6548" s="200" t="s">
        <v>276</v>
      </c>
      <c r="G6548" s="200"/>
      <c r="H6548" s="201" t="s">
        <v>135</v>
      </c>
      <c r="I6548" s="205">
        <v>1E-4</v>
      </c>
      <c r="J6548" s="203">
        <v>19.57</v>
      </c>
      <c r="K6548" s="204">
        <v>0</v>
      </c>
      <c r="L6548" s="315"/>
      <c r="N6548" s="41"/>
      <c r="O6548" s="41"/>
      <c r="P6548" s="41"/>
      <c r="Q6548" s="41"/>
      <c r="R6548" s="41"/>
      <c r="S6548" s="41"/>
      <c r="T6548" s="41"/>
      <c r="U6548" s="41"/>
      <c r="V6548" s="41"/>
      <c r="W6548" s="41"/>
      <c r="X6548" s="41"/>
      <c r="Y6548" s="41"/>
    </row>
    <row r="6549" spans="1:25" ht="15" hidden="1" customHeight="1" x14ac:dyDescent="0.2">
      <c r="A6549" s="41"/>
      <c r="B6549" s="304" t="s">
        <v>275</v>
      </c>
      <c r="C6549" s="202">
        <v>11256</v>
      </c>
      <c r="D6549" s="200" t="s">
        <v>122</v>
      </c>
      <c r="E6549" s="200" t="s">
        <v>718</v>
      </c>
      <c r="F6549" s="200" t="s">
        <v>276</v>
      </c>
      <c r="G6549" s="200"/>
      <c r="H6549" s="201" t="s">
        <v>135</v>
      </c>
      <c r="I6549" s="205">
        <v>4.0000000000000002E-4</v>
      </c>
      <c r="J6549" s="203">
        <v>60</v>
      </c>
      <c r="K6549" s="204">
        <v>0.02</v>
      </c>
      <c r="L6549" s="315"/>
      <c r="N6549" s="41"/>
      <c r="O6549" s="41"/>
      <c r="P6549" s="41"/>
      <c r="Q6549" s="41"/>
      <c r="R6549" s="41"/>
      <c r="S6549" s="41"/>
      <c r="T6549" s="41"/>
      <c r="U6549" s="41"/>
      <c r="V6549" s="41"/>
      <c r="W6549" s="41"/>
      <c r="X6549" s="41"/>
      <c r="Y6549" s="41"/>
    </row>
    <row r="6550" spans="1:25" ht="15" hidden="1" customHeight="1" x14ac:dyDescent="0.2">
      <c r="A6550" s="41"/>
      <c r="B6550" s="304" t="s">
        <v>275</v>
      </c>
      <c r="C6550" s="202">
        <v>11253</v>
      </c>
      <c r="D6550" s="200" t="s">
        <v>122</v>
      </c>
      <c r="E6550" s="200" t="s">
        <v>715</v>
      </c>
      <c r="F6550" s="200" t="s">
        <v>276</v>
      </c>
      <c r="G6550" s="200"/>
      <c r="H6550" s="201" t="s">
        <v>135</v>
      </c>
      <c r="I6550" s="205">
        <v>1.1000000000000001E-3</v>
      </c>
      <c r="J6550" s="203">
        <v>29</v>
      </c>
      <c r="K6550" s="204">
        <v>0.03</v>
      </c>
      <c r="L6550" s="315"/>
      <c r="N6550" s="41"/>
      <c r="O6550" s="41"/>
      <c r="P6550" s="41"/>
      <c r="Q6550" s="41"/>
      <c r="R6550" s="41"/>
      <c r="S6550" s="41"/>
      <c r="T6550" s="41"/>
      <c r="U6550" s="41"/>
      <c r="V6550" s="41"/>
      <c r="W6550" s="41"/>
      <c r="X6550" s="41"/>
      <c r="Y6550" s="41"/>
    </row>
    <row r="6551" spans="1:25" ht="15" hidden="1" customHeight="1" x14ac:dyDescent="0.2">
      <c r="A6551" s="41"/>
      <c r="B6551" s="304" t="s">
        <v>275</v>
      </c>
      <c r="C6551" s="202">
        <v>10596</v>
      </c>
      <c r="D6551" s="200" t="s">
        <v>122</v>
      </c>
      <c r="E6551" s="200" t="s">
        <v>705</v>
      </c>
      <c r="F6551" s="200" t="s">
        <v>276</v>
      </c>
      <c r="G6551" s="200"/>
      <c r="H6551" s="201" t="s">
        <v>135</v>
      </c>
      <c r="I6551" s="205">
        <v>4.4999999999999997E-3</v>
      </c>
      <c r="J6551" s="203">
        <v>4.9000000000000004</v>
      </c>
      <c r="K6551" s="204">
        <v>0.02</v>
      </c>
      <c r="L6551" s="315"/>
      <c r="N6551" s="41"/>
      <c r="O6551" s="41"/>
      <c r="P6551" s="41"/>
      <c r="Q6551" s="41"/>
      <c r="R6551" s="41"/>
      <c r="S6551" s="41"/>
      <c r="T6551" s="41"/>
      <c r="U6551" s="41"/>
      <c r="V6551" s="41"/>
      <c r="W6551" s="41"/>
      <c r="X6551" s="41"/>
      <c r="Y6551" s="41"/>
    </row>
    <row r="6552" spans="1:25" ht="15" hidden="1" customHeight="1" x14ac:dyDescent="0.2">
      <c r="A6552" s="41"/>
      <c r="B6552" s="304" t="s">
        <v>275</v>
      </c>
      <c r="C6552" s="202">
        <v>10492</v>
      </c>
      <c r="D6552" s="200" t="s">
        <v>122</v>
      </c>
      <c r="E6552" s="200" t="s">
        <v>702</v>
      </c>
      <c r="F6552" s="200" t="s">
        <v>276</v>
      </c>
      <c r="G6552" s="200"/>
      <c r="H6552" s="201" t="s">
        <v>135</v>
      </c>
      <c r="I6552" s="205">
        <v>4.4999999999999997E-3</v>
      </c>
      <c r="J6552" s="203">
        <v>190</v>
      </c>
      <c r="K6552" s="204">
        <v>0.85</v>
      </c>
      <c r="L6552" s="315"/>
      <c r="N6552" s="41"/>
      <c r="O6552" s="41"/>
      <c r="P6552" s="41"/>
      <c r="Q6552" s="41"/>
      <c r="R6552" s="41"/>
      <c r="S6552" s="41"/>
      <c r="T6552" s="41"/>
      <c r="U6552" s="41"/>
      <c r="V6552" s="41"/>
      <c r="W6552" s="41"/>
      <c r="X6552" s="41"/>
      <c r="Y6552" s="41"/>
    </row>
    <row r="6553" spans="1:25" ht="15" hidden="1" customHeight="1" x14ac:dyDescent="0.2">
      <c r="A6553" s="41"/>
      <c r="B6553" s="304" t="s">
        <v>275</v>
      </c>
      <c r="C6553" s="202">
        <v>11255</v>
      </c>
      <c r="D6553" s="200" t="s">
        <v>122</v>
      </c>
      <c r="E6553" s="200" t="s">
        <v>717</v>
      </c>
      <c r="F6553" s="200" t="s">
        <v>276</v>
      </c>
      <c r="G6553" s="200"/>
      <c r="H6553" s="201" t="s">
        <v>135</v>
      </c>
      <c r="I6553" s="205">
        <v>5.9999999999999995E-4</v>
      </c>
      <c r="J6553" s="203">
        <v>63</v>
      </c>
      <c r="K6553" s="204">
        <v>0.03</v>
      </c>
      <c r="L6553" s="315"/>
      <c r="N6553" s="41"/>
      <c r="O6553" s="41"/>
      <c r="P6553" s="41"/>
      <c r="Q6553" s="41"/>
      <c r="R6553" s="41"/>
      <c r="S6553" s="41"/>
      <c r="T6553" s="41"/>
      <c r="U6553" s="41"/>
      <c r="V6553" s="41"/>
      <c r="W6553" s="41"/>
      <c r="X6553" s="41"/>
      <c r="Y6553" s="41"/>
    </row>
    <row r="6554" spans="1:25" ht="15" hidden="1" customHeight="1" x14ac:dyDescent="0.2">
      <c r="A6554" s="41"/>
      <c r="B6554" s="304" t="s">
        <v>275</v>
      </c>
      <c r="C6554" s="202">
        <v>10517</v>
      </c>
      <c r="D6554" s="200" t="s">
        <v>122</v>
      </c>
      <c r="E6554" s="200" t="s">
        <v>703</v>
      </c>
      <c r="F6554" s="200" t="s">
        <v>518</v>
      </c>
      <c r="G6554" s="200"/>
      <c r="H6554" s="201" t="s">
        <v>704</v>
      </c>
      <c r="I6554" s="205">
        <v>4.0000000000000002E-4</v>
      </c>
      <c r="J6554" s="203">
        <v>300</v>
      </c>
      <c r="K6554" s="204">
        <v>0.12</v>
      </c>
      <c r="L6554" s="315"/>
      <c r="N6554" s="41"/>
      <c r="O6554" s="41"/>
      <c r="P6554" s="41"/>
      <c r="Q6554" s="41"/>
      <c r="R6554" s="41"/>
      <c r="S6554" s="41"/>
      <c r="T6554" s="41"/>
      <c r="U6554" s="41"/>
      <c r="V6554" s="41"/>
      <c r="W6554" s="41"/>
      <c r="X6554" s="41"/>
      <c r="Y6554" s="41"/>
    </row>
    <row r="6555" spans="1:25" ht="15" hidden="1" customHeight="1" x14ac:dyDescent="0.2">
      <c r="A6555" s="41"/>
      <c r="B6555" s="304" t="s">
        <v>275</v>
      </c>
      <c r="C6555" s="202">
        <v>158</v>
      </c>
      <c r="D6555" s="200" t="s">
        <v>122</v>
      </c>
      <c r="E6555" s="200" t="s">
        <v>695</v>
      </c>
      <c r="F6555" s="200" t="s">
        <v>276</v>
      </c>
      <c r="G6555" s="200"/>
      <c r="H6555" s="201" t="s">
        <v>135</v>
      </c>
      <c r="I6555" s="205">
        <v>0.1018</v>
      </c>
      <c r="J6555" s="203">
        <v>14</v>
      </c>
      <c r="K6555" s="204">
        <v>1.42</v>
      </c>
      <c r="L6555" s="315"/>
      <c r="N6555" s="41"/>
      <c r="O6555" s="41"/>
      <c r="P6555" s="41"/>
      <c r="Q6555" s="41"/>
      <c r="R6555" s="41"/>
      <c r="S6555" s="41"/>
      <c r="T6555" s="41"/>
      <c r="U6555" s="41"/>
      <c r="V6555" s="41"/>
      <c r="W6555" s="41"/>
      <c r="X6555" s="41"/>
      <c r="Y6555" s="41"/>
    </row>
    <row r="6556" spans="1:25" ht="15" hidden="1" customHeight="1" x14ac:dyDescent="0.2">
      <c r="A6556" s="41"/>
      <c r="B6556" s="304" t="s">
        <v>275</v>
      </c>
      <c r="C6556" s="202">
        <v>10592</v>
      </c>
      <c r="D6556" s="200" t="s">
        <v>122</v>
      </c>
      <c r="E6556" s="200" t="s">
        <v>713</v>
      </c>
      <c r="F6556" s="200" t="s">
        <v>276</v>
      </c>
      <c r="G6556" s="200"/>
      <c r="H6556" s="201" t="s">
        <v>135</v>
      </c>
      <c r="I6556" s="205">
        <v>1E-4</v>
      </c>
      <c r="J6556" s="203">
        <v>37.450000000000003</v>
      </c>
      <c r="K6556" s="204">
        <v>0</v>
      </c>
      <c r="L6556" s="315"/>
      <c r="N6556" s="41"/>
      <c r="O6556" s="41"/>
      <c r="P6556" s="41"/>
      <c r="Q6556" s="41"/>
      <c r="R6556" s="41"/>
      <c r="S6556" s="41"/>
      <c r="T6556" s="41"/>
      <c r="U6556" s="41"/>
      <c r="V6556" s="41"/>
      <c r="W6556" s="41"/>
      <c r="X6556" s="41"/>
      <c r="Y6556" s="41"/>
    </row>
    <row r="6557" spans="1:25" ht="15" hidden="1" customHeight="1" x14ac:dyDescent="0.2">
      <c r="A6557" s="41"/>
      <c r="B6557" s="304" t="s">
        <v>275</v>
      </c>
      <c r="C6557" s="202">
        <v>11254</v>
      </c>
      <c r="D6557" s="200" t="s">
        <v>122</v>
      </c>
      <c r="E6557" s="200" t="s">
        <v>716</v>
      </c>
      <c r="F6557" s="200" t="s">
        <v>276</v>
      </c>
      <c r="G6557" s="200"/>
      <c r="H6557" s="201" t="s">
        <v>135</v>
      </c>
      <c r="I6557" s="205">
        <v>6.9999999999999999E-4</v>
      </c>
      <c r="J6557" s="203">
        <v>27.49</v>
      </c>
      <c r="K6557" s="204">
        <v>0.01</v>
      </c>
      <c r="L6557" s="315"/>
      <c r="N6557" s="41"/>
      <c r="O6557" s="41"/>
      <c r="P6557" s="41"/>
      <c r="Q6557" s="41"/>
      <c r="R6557" s="41"/>
      <c r="S6557" s="41"/>
      <c r="T6557" s="41"/>
      <c r="U6557" s="41"/>
      <c r="V6557" s="41"/>
      <c r="W6557" s="41"/>
      <c r="X6557" s="41"/>
      <c r="Y6557" s="41"/>
    </row>
    <row r="6558" spans="1:25" ht="15" hidden="1" customHeight="1" x14ac:dyDescent="0.2">
      <c r="A6558" s="41"/>
      <c r="B6558" s="304" t="s">
        <v>275</v>
      </c>
      <c r="C6558" s="202">
        <v>2378</v>
      </c>
      <c r="D6558" s="200" t="s">
        <v>122</v>
      </c>
      <c r="E6558" s="200" t="s">
        <v>698</v>
      </c>
      <c r="F6558" s="200" t="s">
        <v>276</v>
      </c>
      <c r="G6558" s="200"/>
      <c r="H6558" s="201" t="s">
        <v>135</v>
      </c>
      <c r="I6558" s="205">
        <v>6.54E-2</v>
      </c>
      <c r="J6558" s="203">
        <v>4.5</v>
      </c>
      <c r="K6558" s="204">
        <v>0.28999999999999998</v>
      </c>
      <c r="L6558" s="315"/>
      <c r="N6558" s="41"/>
      <c r="O6558" s="41"/>
      <c r="P6558" s="41"/>
      <c r="Q6558" s="41"/>
      <c r="R6558" s="41"/>
      <c r="S6558" s="41"/>
      <c r="T6558" s="41"/>
      <c r="U6558" s="41"/>
      <c r="V6558" s="41"/>
      <c r="W6558" s="41"/>
      <c r="X6558" s="41"/>
      <c r="Y6558" s="41"/>
    </row>
    <row r="6559" spans="1:25" ht="15" hidden="1" customHeight="1" x14ac:dyDescent="0.2">
      <c r="A6559" s="41"/>
      <c r="B6559" s="304" t="s">
        <v>275</v>
      </c>
      <c r="C6559" s="202">
        <v>10599</v>
      </c>
      <c r="D6559" s="200" t="s">
        <v>122</v>
      </c>
      <c r="E6559" s="200" t="s">
        <v>706</v>
      </c>
      <c r="F6559" s="200" t="s">
        <v>276</v>
      </c>
      <c r="G6559" s="200"/>
      <c r="H6559" s="201" t="s">
        <v>135</v>
      </c>
      <c r="I6559" s="205">
        <v>1.8E-3</v>
      </c>
      <c r="J6559" s="203">
        <v>18</v>
      </c>
      <c r="K6559" s="204">
        <v>0.03</v>
      </c>
      <c r="L6559" s="315"/>
      <c r="N6559" s="41"/>
      <c r="O6559" s="41"/>
      <c r="P6559" s="41"/>
      <c r="Q6559" s="41"/>
      <c r="R6559" s="41"/>
      <c r="S6559" s="41"/>
      <c r="T6559" s="41"/>
      <c r="U6559" s="41"/>
      <c r="V6559" s="41"/>
      <c r="W6559" s="41"/>
      <c r="X6559" s="41"/>
      <c r="Y6559" s="41"/>
    </row>
    <row r="6560" spans="1:25" ht="15" hidden="1" customHeight="1" x14ac:dyDescent="0.2">
      <c r="A6560" s="41"/>
      <c r="B6560" s="304" t="s">
        <v>275</v>
      </c>
      <c r="C6560" s="202">
        <v>1651</v>
      </c>
      <c r="D6560" s="200" t="s">
        <v>122</v>
      </c>
      <c r="E6560" s="200" t="s">
        <v>2311</v>
      </c>
      <c r="F6560" s="200" t="s">
        <v>276</v>
      </c>
      <c r="G6560" s="200"/>
      <c r="H6560" s="201" t="s">
        <v>697</v>
      </c>
      <c r="I6560" s="205">
        <v>8.0000000000000004E-4</v>
      </c>
      <c r="J6560" s="203">
        <v>6.7</v>
      </c>
      <c r="K6560" s="204">
        <v>0</v>
      </c>
      <c r="L6560" s="315"/>
      <c r="N6560" s="41"/>
      <c r="O6560" s="41"/>
      <c r="P6560" s="41"/>
      <c r="Q6560" s="41"/>
      <c r="R6560" s="41"/>
      <c r="S6560" s="41"/>
      <c r="T6560" s="41"/>
      <c r="U6560" s="41"/>
      <c r="V6560" s="41"/>
      <c r="W6560" s="41"/>
      <c r="X6560" s="41"/>
      <c r="Y6560" s="41"/>
    </row>
    <row r="6561" spans="1:25" ht="15" hidden="1" customHeight="1" x14ac:dyDescent="0.2">
      <c r="A6561" s="41"/>
      <c r="B6561" s="306"/>
      <c r="C6561" s="307"/>
      <c r="D6561" s="307"/>
      <c r="E6561" s="307"/>
      <c r="F6561" s="307" t="s">
        <v>261</v>
      </c>
      <c r="G6561" s="308">
        <v>0</v>
      </c>
      <c r="H6561" s="307" t="s">
        <v>262</v>
      </c>
      <c r="I6561" s="308">
        <v>0</v>
      </c>
      <c r="J6561" s="307" t="s">
        <v>263</v>
      </c>
      <c r="K6561" s="308">
        <v>0</v>
      </c>
      <c r="L6561" s="315"/>
      <c r="N6561" s="41"/>
      <c r="O6561" s="41"/>
      <c r="P6561" s="41"/>
      <c r="Q6561" s="41"/>
      <c r="R6561" s="41"/>
      <c r="S6561" s="41"/>
      <c r="T6561" s="41"/>
      <c r="U6561" s="41"/>
      <c r="V6561" s="41"/>
      <c r="W6561" s="41"/>
      <c r="X6561" s="41"/>
      <c r="Y6561" s="41"/>
    </row>
    <row r="6562" spans="1:25" ht="15" hidden="1" customHeight="1" thickBot="1" x14ac:dyDescent="0.25">
      <c r="A6562" s="41"/>
      <c r="B6562" s="306"/>
      <c r="C6562" s="307"/>
      <c r="D6562" s="307"/>
      <c r="E6562" s="307"/>
      <c r="F6562" s="307" t="s">
        <v>264</v>
      </c>
      <c r="G6562" s="308">
        <v>0.7</v>
      </c>
      <c r="H6562" s="307"/>
      <c r="I6562" s="307" t="s">
        <v>265</v>
      </c>
      <c r="J6562" s="307"/>
      <c r="K6562" s="308">
        <v>4.43</v>
      </c>
      <c r="L6562" s="315"/>
      <c r="N6562" s="41"/>
      <c r="O6562" s="41"/>
      <c r="P6562" s="41"/>
      <c r="Q6562" s="41"/>
      <c r="R6562" s="41"/>
      <c r="S6562" s="41"/>
      <c r="T6562" s="41"/>
      <c r="U6562" s="41"/>
      <c r="V6562" s="41"/>
      <c r="W6562" s="41"/>
      <c r="X6562" s="41"/>
      <c r="Y6562" s="41"/>
    </row>
    <row r="6563" spans="1:25" ht="15" hidden="1" customHeight="1" thickTop="1" x14ac:dyDescent="0.2">
      <c r="A6563" s="41"/>
      <c r="B6563" s="310"/>
      <c r="C6563" s="193"/>
      <c r="D6563" s="193"/>
      <c r="E6563" s="193"/>
      <c r="F6563" s="193"/>
      <c r="G6563" s="193"/>
      <c r="H6563" s="193"/>
      <c r="I6563" s="193"/>
      <c r="J6563" s="193"/>
      <c r="K6563" s="193"/>
      <c r="L6563" s="315"/>
      <c r="N6563" s="41"/>
      <c r="O6563" s="41"/>
      <c r="P6563" s="41"/>
      <c r="Q6563" s="41"/>
      <c r="R6563" s="41"/>
      <c r="S6563" s="41"/>
      <c r="T6563" s="41"/>
      <c r="U6563" s="41"/>
      <c r="V6563" s="41"/>
      <c r="W6563" s="41"/>
      <c r="X6563" s="41"/>
      <c r="Y6563" s="41"/>
    </row>
    <row r="6564" spans="1:25" ht="15" hidden="1" customHeight="1" x14ac:dyDescent="0.2">
      <c r="A6564" s="41"/>
      <c r="B6564" s="312"/>
      <c r="C6564" s="187" t="s">
        <v>30</v>
      </c>
      <c r="D6564" s="185" t="s">
        <v>31</v>
      </c>
      <c r="E6564" s="185" t="s">
        <v>32</v>
      </c>
      <c r="F6564" s="185" t="s">
        <v>250</v>
      </c>
      <c r="G6564" s="185"/>
      <c r="H6564" s="186" t="s">
        <v>33</v>
      </c>
      <c r="I6564" s="187" t="s">
        <v>34</v>
      </c>
      <c r="J6564" s="187" t="s">
        <v>35</v>
      </c>
      <c r="K6564" s="187" t="s">
        <v>37</v>
      </c>
      <c r="L6564" s="315"/>
      <c r="N6564" s="41"/>
      <c r="O6564" s="41"/>
      <c r="P6564" s="41"/>
      <c r="Q6564" s="41"/>
      <c r="R6564" s="41"/>
      <c r="S6564" s="41"/>
      <c r="T6564" s="41"/>
      <c r="U6564" s="41"/>
      <c r="V6564" s="41"/>
      <c r="W6564" s="41"/>
      <c r="X6564" s="41"/>
      <c r="Y6564" s="41"/>
    </row>
    <row r="6565" spans="1:25" ht="15" hidden="1" customHeight="1" x14ac:dyDescent="0.2">
      <c r="A6565" s="41"/>
      <c r="B6565" s="302" t="s">
        <v>251</v>
      </c>
      <c r="C6565" s="190">
        <v>10550</v>
      </c>
      <c r="D6565" s="188" t="s">
        <v>122</v>
      </c>
      <c r="E6565" s="188" t="s">
        <v>397</v>
      </c>
      <c r="F6565" s="188" t="s">
        <v>395</v>
      </c>
      <c r="G6565" s="188"/>
      <c r="H6565" s="189" t="s">
        <v>396</v>
      </c>
      <c r="I6565" s="192">
        <v>1</v>
      </c>
      <c r="J6565" s="191">
        <v>3.66</v>
      </c>
      <c r="K6565" s="191">
        <v>3.66</v>
      </c>
      <c r="L6565" s="315"/>
      <c r="N6565" s="41"/>
      <c r="O6565" s="41"/>
      <c r="P6565" s="41"/>
      <c r="Q6565" s="41"/>
      <c r="R6565" s="41"/>
      <c r="S6565" s="41"/>
      <c r="T6565" s="41"/>
      <c r="U6565" s="41"/>
      <c r="V6565" s="41"/>
      <c r="W6565" s="41"/>
      <c r="X6565" s="41"/>
      <c r="Y6565" s="41"/>
    </row>
    <row r="6566" spans="1:25" ht="15" hidden="1" customHeight="1" x14ac:dyDescent="0.2">
      <c r="A6566" s="41"/>
      <c r="B6566" s="312" t="s">
        <v>29</v>
      </c>
      <c r="C6566" s="187" t="s">
        <v>30</v>
      </c>
      <c r="D6566" s="185" t="s">
        <v>31</v>
      </c>
      <c r="E6566" s="185" t="s">
        <v>32</v>
      </c>
      <c r="F6566" s="185" t="s">
        <v>250</v>
      </c>
      <c r="G6566" s="187"/>
      <c r="H6566" s="186" t="s">
        <v>33</v>
      </c>
      <c r="I6566" s="187" t="s">
        <v>34</v>
      </c>
      <c r="J6566" s="187" t="s">
        <v>35</v>
      </c>
      <c r="K6566" s="187" t="s">
        <v>37</v>
      </c>
      <c r="L6566" s="315"/>
      <c r="N6566" s="41"/>
      <c r="O6566" s="41"/>
      <c r="P6566" s="41"/>
      <c r="Q6566" s="41"/>
      <c r="R6566" s="41"/>
      <c r="S6566" s="41"/>
      <c r="T6566" s="41"/>
      <c r="U6566" s="41"/>
      <c r="V6566" s="41"/>
      <c r="W6566" s="41"/>
      <c r="X6566" s="41"/>
      <c r="Y6566" s="41"/>
    </row>
    <row r="6567" spans="1:25" ht="15" hidden="1" customHeight="1" x14ac:dyDescent="0.2">
      <c r="A6567" s="41"/>
      <c r="B6567" s="304" t="s">
        <v>275</v>
      </c>
      <c r="C6567" s="202">
        <v>10789</v>
      </c>
      <c r="D6567" s="200" t="s">
        <v>122</v>
      </c>
      <c r="E6567" s="200" t="s">
        <v>723</v>
      </c>
      <c r="F6567" s="200" t="s">
        <v>276</v>
      </c>
      <c r="G6567" s="200"/>
      <c r="H6567" s="201" t="s">
        <v>135</v>
      </c>
      <c r="I6567" s="205">
        <v>2.0000000000000001E-4</v>
      </c>
      <c r="J6567" s="203">
        <v>15.4</v>
      </c>
      <c r="K6567" s="204">
        <v>0</v>
      </c>
      <c r="L6567" s="315"/>
      <c r="N6567" s="41"/>
      <c r="O6567" s="41"/>
      <c r="P6567" s="41"/>
      <c r="Q6567" s="41"/>
      <c r="R6567" s="41"/>
      <c r="S6567" s="41"/>
      <c r="T6567" s="41"/>
      <c r="U6567" s="41"/>
      <c r="V6567" s="41"/>
      <c r="W6567" s="41"/>
      <c r="X6567" s="41"/>
      <c r="Y6567" s="41"/>
    </row>
    <row r="6568" spans="1:25" ht="15" hidden="1" customHeight="1" x14ac:dyDescent="0.2">
      <c r="A6568" s="41"/>
      <c r="B6568" s="304" t="s">
        <v>275</v>
      </c>
      <c r="C6568" s="202">
        <v>11243</v>
      </c>
      <c r="D6568" s="200" t="s">
        <v>122</v>
      </c>
      <c r="E6568" s="200" t="s">
        <v>725</v>
      </c>
      <c r="F6568" s="200" t="s">
        <v>276</v>
      </c>
      <c r="G6568" s="200"/>
      <c r="H6568" s="201" t="s">
        <v>135</v>
      </c>
      <c r="I6568" s="205">
        <v>1E-4</v>
      </c>
      <c r="J6568" s="203">
        <v>28</v>
      </c>
      <c r="K6568" s="204">
        <v>0</v>
      </c>
      <c r="L6568" s="315"/>
      <c r="N6568" s="41"/>
      <c r="O6568" s="41"/>
      <c r="P6568" s="41"/>
      <c r="Q6568" s="41"/>
      <c r="R6568" s="41"/>
      <c r="S6568" s="41"/>
      <c r="T6568" s="41"/>
      <c r="U6568" s="41"/>
      <c r="V6568" s="41"/>
      <c r="W6568" s="41"/>
      <c r="X6568" s="41"/>
      <c r="Y6568" s="41"/>
    </row>
    <row r="6569" spans="1:25" ht="15" hidden="1" customHeight="1" x14ac:dyDescent="0.2">
      <c r="A6569" s="41"/>
      <c r="B6569" s="304" t="s">
        <v>275</v>
      </c>
      <c r="C6569" s="202">
        <v>11245</v>
      </c>
      <c r="D6569" s="200" t="s">
        <v>122</v>
      </c>
      <c r="E6569" s="200" t="s">
        <v>726</v>
      </c>
      <c r="F6569" s="200" t="s">
        <v>276</v>
      </c>
      <c r="G6569" s="200"/>
      <c r="H6569" s="201" t="s">
        <v>135</v>
      </c>
      <c r="I6569" s="205">
        <v>6.9999999999999999E-4</v>
      </c>
      <c r="J6569" s="203">
        <v>11.6</v>
      </c>
      <c r="K6569" s="204">
        <v>0</v>
      </c>
      <c r="L6569" s="315"/>
      <c r="N6569" s="41"/>
      <c r="O6569" s="41"/>
      <c r="P6569" s="41"/>
      <c r="Q6569" s="41"/>
      <c r="R6569" s="41"/>
      <c r="S6569" s="41"/>
      <c r="T6569" s="41"/>
      <c r="U6569" s="41"/>
      <c r="V6569" s="41"/>
      <c r="W6569" s="41"/>
      <c r="X6569" s="41"/>
      <c r="Y6569" s="41"/>
    </row>
    <row r="6570" spans="1:25" ht="15" hidden="1" customHeight="1" x14ac:dyDescent="0.2">
      <c r="A6570" s="41"/>
      <c r="B6570" s="304" t="s">
        <v>275</v>
      </c>
      <c r="C6570" s="202">
        <v>4722</v>
      </c>
      <c r="D6570" s="200" t="s">
        <v>122</v>
      </c>
      <c r="E6570" s="200" t="s">
        <v>721</v>
      </c>
      <c r="F6570" s="200" t="s">
        <v>276</v>
      </c>
      <c r="G6570" s="200"/>
      <c r="H6570" s="201" t="s">
        <v>135</v>
      </c>
      <c r="I6570" s="205">
        <v>4.0000000000000002E-4</v>
      </c>
      <c r="J6570" s="203">
        <v>18.8</v>
      </c>
      <c r="K6570" s="204">
        <v>0</v>
      </c>
      <c r="L6570" s="315"/>
      <c r="N6570" s="41"/>
      <c r="O6570" s="41"/>
      <c r="P6570" s="41"/>
      <c r="Q6570" s="41"/>
      <c r="R6570" s="41"/>
      <c r="S6570" s="41"/>
      <c r="T6570" s="41"/>
      <c r="U6570" s="41"/>
      <c r="V6570" s="41"/>
      <c r="W6570" s="41"/>
      <c r="X6570" s="41"/>
      <c r="Y6570" s="41"/>
    </row>
    <row r="6571" spans="1:25" ht="15" hidden="1" customHeight="1" x14ac:dyDescent="0.2">
      <c r="A6571" s="41"/>
      <c r="B6571" s="304" t="s">
        <v>275</v>
      </c>
      <c r="C6571" s="202">
        <v>11246</v>
      </c>
      <c r="D6571" s="200" t="s">
        <v>122</v>
      </c>
      <c r="E6571" s="200" t="s">
        <v>727</v>
      </c>
      <c r="F6571" s="200" t="s">
        <v>276</v>
      </c>
      <c r="G6571" s="200"/>
      <c r="H6571" s="201" t="s">
        <v>156</v>
      </c>
      <c r="I6571" s="205">
        <v>6.9999999999999999E-4</v>
      </c>
      <c r="J6571" s="203">
        <v>10.220000000000001</v>
      </c>
      <c r="K6571" s="204">
        <v>0</v>
      </c>
      <c r="L6571" s="315"/>
      <c r="N6571" s="41"/>
      <c r="O6571" s="41"/>
      <c r="P6571" s="41"/>
      <c r="Q6571" s="41"/>
      <c r="R6571" s="41"/>
      <c r="S6571" s="41"/>
      <c r="T6571" s="41"/>
      <c r="U6571" s="41"/>
      <c r="V6571" s="41"/>
      <c r="W6571" s="41"/>
      <c r="X6571" s="41"/>
      <c r="Y6571" s="41"/>
    </row>
    <row r="6572" spans="1:25" ht="15" hidden="1" customHeight="1" x14ac:dyDescent="0.2">
      <c r="A6572" s="41"/>
      <c r="B6572" s="304" t="s">
        <v>275</v>
      </c>
      <c r="C6572" s="202" t="s">
        <v>2312</v>
      </c>
      <c r="D6572" s="200" t="s">
        <v>122</v>
      </c>
      <c r="E6572" s="200" t="s">
        <v>1719</v>
      </c>
      <c r="F6572" s="200" t="s">
        <v>276</v>
      </c>
      <c r="G6572" s="200"/>
      <c r="H6572" s="201" t="s">
        <v>135</v>
      </c>
      <c r="I6572" s="205">
        <v>5.9999999999999995E-4</v>
      </c>
      <c r="J6572" s="203">
        <v>13.45</v>
      </c>
      <c r="K6572" s="204">
        <v>0</v>
      </c>
      <c r="L6572" s="315"/>
      <c r="N6572" s="41"/>
      <c r="O6572" s="41"/>
      <c r="P6572" s="41"/>
      <c r="Q6572" s="41"/>
      <c r="R6572" s="41"/>
      <c r="S6572" s="41"/>
      <c r="T6572" s="41"/>
      <c r="U6572" s="41"/>
      <c r="V6572" s="41"/>
      <c r="W6572" s="41"/>
      <c r="X6572" s="41"/>
      <c r="Y6572" s="41"/>
    </row>
    <row r="6573" spans="1:25" ht="15" hidden="1" customHeight="1" x14ac:dyDescent="0.2">
      <c r="A6573" s="41"/>
      <c r="B6573" s="304" t="s">
        <v>275</v>
      </c>
      <c r="C6573" s="202">
        <v>10492</v>
      </c>
      <c r="D6573" s="200" t="s">
        <v>122</v>
      </c>
      <c r="E6573" s="200" t="s">
        <v>702</v>
      </c>
      <c r="F6573" s="200" t="s">
        <v>276</v>
      </c>
      <c r="G6573" s="200"/>
      <c r="H6573" s="201" t="s">
        <v>135</v>
      </c>
      <c r="I6573" s="205">
        <v>4.4999999999999997E-3</v>
      </c>
      <c r="J6573" s="203">
        <v>190</v>
      </c>
      <c r="K6573" s="204">
        <v>0.85</v>
      </c>
      <c r="L6573" s="315"/>
      <c r="N6573" s="41"/>
      <c r="O6573" s="41"/>
      <c r="P6573" s="41"/>
      <c r="Q6573" s="41"/>
      <c r="R6573" s="41"/>
      <c r="S6573" s="41"/>
      <c r="T6573" s="41"/>
      <c r="U6573" s="41"/>
      <c r="V6573" s="41"/>
      <c r="W6573" s="41"/>
      <c r="X6573" s="41"/>
      <c r="Y6573" s="41"/>
    </row>
    <row r="6574" spans="1:25" ht="15" hidden="1" customHeight="1" x14ac:dyDescent="0.2">
      <c r="A6574" s="41"/>
      <c r="B6574" s="304" t="s">
        <v>275</v>
      </c>
      <c r="C6574" s="202">
        <v>10517</v>
      </c>
      <c r="D6574" s="200" t="s">
        <v>122</v>
      </c>
      <c r="E6574" s="200" t="s">
        <v>703</v>
      </c>
      <c r="F6574" s="200" t="s">
        <v>518</v>
      </c>
      <c r="G6574" s="200"/>
      <c r="H6574" s="201" t="s">
        <v>704</v>
      </c>
      <c r="I6574" s="205">
        <v>4.0000000000000002E-4</v>
      </c>
      <c r="J6574" s="203">
        <v>300</v>
      </c>
      <c r="K6574" s="204">
        <v>0.12</v>
      </c>
      <c r="L6574" s="315"/>
      <c r="N6574" s="41"/>
      <c r="O6574" s="41"/>
      <c r="P6574" s="41"/>
      <c r="Q6574" s="41"/>
      <c r="R6574" s="41"/>
      <c r="S6574" s="41"/>
      <c r="T6574" s="41"/>
      <c r="U6574" s="41"/>
      <c r="V6574" s="41"/>
      <c r="W6574" s="41"/>
      <c r="X6574" s="41"/>
      <c r="Y6574" s="41"/>
    </row>
    <row r="6575" spans="1:25" ht="15" hidden="1" customHeight="1" x14ac:dyDescent="0.2">
      <c r="A6575" s="41"/>
      <c r="B6575" s="304" t="s">
        <v>275</v>
      </c>
      <c r="C6575" s="202">
        <v>10282</v>
      </c>
      <c r="D6575" s="200" t="s">
        <v>122</v>
      </c>
      <c r="E6575" s="200" t="s">
        <v>722</v>
      </c>
      <c r="F6575" s="200" t="s">
        <v>276</v>
      </c>
      <c r="G6575" s="200"/>
      <c r="H6575" s="201" t="s">
        <v>135</v>
      </c>
      <c r="I6575" s="205">
        <v>2.0000000000000001E-4</v>
      </c>
      <c r="J6575" s="203">
        <v>46.2</v>
      </c>
      <c r="K6575" s="204">
        <v>0</v>
      </c>
      <c r="L6575" s="315"/>
      <c r="N6575" s="41"/>
      <c r="O6575" s="41"/>
      <c r="P6575" s="41"/>
      <c r="Q6575" s="41"/>
      <c r="R6575" s="41"/>
      <c r="S6575" s="41"/>
      <c r="T6575" s="41"/>
      <c r="U6575" s="41"/>
      <c r="V6575" s="41"/>
      <c r="W6575" s="41"/>
      <c r="X6575" s="41"/>
      <c r="Y6575" s="41"/>
    </row>
    <row r="6576" spans="1:25" ht="15" hidden="1" customHeight="1" x14ac:dyDescent="0.2">
      <c r="A6576" s="41"/>
      <c r="B6576" s="304" t="s">
        <v>275</v>
      </c>
      <c r="C6576" s="202">
        <v>1651</v>
      </c>
      <c r="D6576" s="200" t="s">
        <v>122</v>
      </c>
      <c r="E6576" s="200" t="s">
        <v>2311</v>
      </c>
      <c r="F6576" s="200" t="s">
        <v>276</v>
      </c>
      <c r="G6576" s="200"/>
      <c r="H6576" s="201" t="s">
        <v>697</v>
      </c>
      <c r="I6576" s="205">
        <v>8.0000000000000004E-4</v>
      </c>
      <c r="J6576" s="203">
        <v>6.7</v>
      </c>
      <c r="K6576" s="204">
        <v>0</v>
      </c>
      <c r="L6576" s="315"/>
      <c r="N6576" s="41"/>
      <c r="O6576" s="41"/>
      <c r="P6576" s="41"/>
      <c r="Q6576" s="41"/>
      <c r="R6576" s="41"/>
      <c r="S6576" s="41"/>
      <c r="T6576" s="41"/>
      <c r="U6576" s="41"/>
      <c r="V6576" s="41"/>
      <c r="W6576" s="41"/>
      <c r="X6576" s="41"/>
      <c r="Y6576" s="41"/>
    </row>
    <row r="6577" spans="1:25" ht="15" hidden="1" customHeight="1" x14ac:dyDescent="0.2">
      <c r="A6577" s="41"/>
      <c r="B6577" s="304" t="s">
        <v>275</v>
      </c>
      <c r="C6577" s="202" t="s">
        <v>2316</v>
      </c>
      <c r="D6577" s="200" t="s">
        <v>122</v>
      </c>
      <c r="E6577" s="200" t="s">
        <v>1716</v>
      </c>
      <c r="F6577" s="200" t="s">
        <v>276</v>
      </c>
      <c r="G6577" s="200"/>
      <c r="H6577" s="201" t="s">
        <v>1715</v>
      </c>
      <c r="I6577" s="205">
        <v>2.3E-3</v>
      </c>
      <c r="J6577" s="203">
        <v>12.1</v>
      </c>
      <c r="K6577" s="204">
        <v>0.02</v>
      </c>
      <c r="L6577" s="315"/>
      <c r="N6577" s="41"/>
      <c r="O6577" s="41"/>
      <c r="P6577" s="41"/>
      <c r="Q6577" s="41"/>
      <c r="R6577" s="41"/>
      <c r="S6577" s="41"/>
      <c r="T6577" s="41"/>
      <c r="U6577" s="41"/>
      <c r="V6577" s="41"/>
      <c r="W6577" s="41"/>
      <c r="X6577" s="41"/>
      <c r="Y6577" s="41"/>
    </row>
    <row r="6578" spans="1:25" ht="15" hidden="1" customHeight="1" x14ac:dyDescent="0.2">
      <c r="A6578" s="41"/>
      <c r="B6578" s="304" t="s">
        <v>275</v>
      </c>
      <c r="C6578" s="202">
        <v>4174</v>
      </c>
      <c r="D6578" s="200" t="s">
        <v>122</v>
      </c>
      <c r="E6578" s="200" t="s">
        <v>720</v>
      </c>
      <c r="F6578" s="200" t="s">
        <v>276</v>
      </c>
      <c r="G6578" s="200"/>
      <c r="H6578" s="201" t="s">
        <v>135</v>
      </c>
      <c r="I6578" s="205">
        <v>5.0000000000000001E-4</v>
      </c>
      <c r="J6578" s="203">
        <v>12</v>
      </c>
      <c r="K6578" s="204">
        <v>0</v>
      </c>
      <c r="L6578" s="315"/>
      <c r="N6578" s="41"/>
      <c r="O6578" s="41"/>
      <c r="P6578" s="41"/>
      <c r="Q6578" s="41"/>
      <c r="R6578" s="41"/>
      <c r="S6578" s="41"/>
      <c r="T6578" s="41"/>
      <c r="U6578" s="41"/>
      <c r="V6578" s="41"/>
      <c r="W6578" s="41"/>
      <c r="X6578" s="41"/>
      <c r="Y6578" s="41"/>
    </row>
    <row r="6579" spans="1:25" ht="15" hidden="1" customHeight="1" x14ac:dyDescent="0.2">
      <c r="A6579" s="41"/>
      <c r="B6579" s="304" t="s">
        <v>275</v>
      </c>
      <c r="C6579" s="202">
        <v>158</v>
      </c>
      <c r="D6579" s="200" t="s">
        <v>122</v>
      </c>
      <c r="E6579" s="200" t="s">
        <v>695</v>
      </c>
      <c r="F6579" s="200" t="s">
        <v>276</v>
      </c>
      <c r="G6579" s="200"/>
      <c r="H6579" s="201" t="s">
        <v>135</v>
      </c>
      <c r="I6579" s="205">
        <v>0.1018</v>
      </c>
      <c r="J6579" s="203">
        <v>14</v>
      </c>
      <c r="K6579" s="204">
        <v>1.42</v>
      </c>
      <c r="L6579" s="315"/>
      <c r="N6579" s="41"/>
      <c r="O6579" s="41"/>
      <c r="P6579" s="41"/>
      <c r="Q6579" s="41"/>
      <c r="R6579" s="41"/>
      <c r="S6579" s="41"/>
      <c r="T6579" s="41"/>
      <c r="U6579" s="41"/>
      <c r="V6579" s="41"/>
      <c r="W6579" s="41"/>
      <c r="X6579" s="41"/>
      <c r="Y6579" s="41"/>
    </row>
    <row r="6580" spans="1:25" ht="15" hidden="1" customHeight="1" x14ac:dyDescent="0.2">
      <c r="A6580" s="41"/>
      <c r="B6580" s="304" t="s">
        <v>275</v>
      </c>
      <c r="C6580" s="202">
        <v>10761</v>
      </c>
      <c r="D6580" s="200" t="s">
        <v>122</v>
      </c>
      <c r="E6580" s="200" t="s">
        <v>707</v>
      </c>
      <c r="F6580" s="200" t="s">
        <v>518</v>
      </c>
      <c r="G6580" s="200"/>
      <c r="H6580" s="201" t="s">
        <v>135</v>
      </c>
      <c r="I6580" s="205">
        <v>0.1018</v>
      </c>
      <c r="J6580" s="203">
        <v>5</v>
      </c>
      <c r="K6580" s="204">
        <v>0.5</v>
      </c>
      <c r="L6580" s="315"/>
      <c r="N6580" s="41"/>
      <c r="O6580" s="41"/>
      <c r="P6580" s="41"/>
      <c r="Q6580" s="41"/>
      <c r="R6580" s="41"/>
      <c r="S6580" s="41"/>
      <c r="T6580" s="41"/>
      <c r="U6580" s="41"/>
      <c r="V6580" s="41"/>
      <c r="W6580" s="41"/>
      <c r="X6580" s="41"/>
      <c r="Y6580" s="41"/>
    </row>
    <row r="6581" spans="1:25" ht="15" hidden="1" customHeight="1" x14ac:dyDescent="0.2">
      <c r="A6581" s="41"/>
      <c r="B6581" s="304" t="s">
        <v>275</v>
      </c>
      <c r="C6581" s="202">
        <v>10599</v>
      </c>
      <c r="D6581" s="200" t="s">
        <v>122</v>
      </c>
      <c r="E6581" s="200" t="s">
        <v>706</v>
      </c>
      <c r="F6581" s="200" t="s">
        <v>276</v>
      </c>
      <c r="G6581" s="200"/>
      <c r="H6581" s="201" t="s">
        <v>135</v>
      </c>
      <c r="I6581" s="205">
        <v>1.8E-3</v>
      </c>
      <c r="J6581" s="203">
        <v>18</v>
      </c>
      <c r="K6581" s="204">
        <v>0.03</v>
      </c>
      <c r="L6581" s="315"/>
      <c r="N6581" s="41"/>
      <c r="O6581" s="41"/>
      <c r="P6581" s="41"/>
      <c r="Q6581" s="41"/>
      <c r="R6581" s="41"/>
      <c r="S6581" s="41"/>
      <c r="T6581" s="41"/>
      <c r="U6581" s="41"/>
      <c r="V6581" s="41"/>
      <c r="W6581" s="41"/>
      <c r="X6581" s="41"/>
      <c r="Y6581" s="41"/>
    </row>
    <row r="6582" spans="1:25" ht="15" hidden="1" customHeight="1" x14ac:dyDescent="0.2">
      <c r="A6582" s="41"/>
      <c r="B6582" s="304" t="s">
        <v>275</v>
      </c>
      <c r="C6582" s="202">
        <v>941</v>
      </c>
      <c r="D6582" s="200" t="s">
        <v>122</v>
      </c>
      <c r="E6582" s="200" t="s">
        <v>696</v>
      </c>
      <c r="F6582" s="200" t="s">
        <v>276</v>
      </c>
      <c r="G6582" s="200"/>
      <c r="H6582" s="201" t="s">
        <v>135</v>
      </c>
      <c r="I6582" s="205">
        <v>1.5E-3</v>
      </c>
      <c r="J6582" s="203">
        <v>190.77</v>
      </c>
      <c r="K6582" s="204">
        <v>0.28000000000000003</v>
      </c>
      <c r="L6582" s="315"/>
      <c r="N6582" s="41"/>
      <c r="O6582" s="41"/>
      <c r="P6582" s="41"/>
      <c r="Q6582" s="41"/>
      <c r="R6582" s="41"/>
      <c r="S6582" s="41"/>
      <c r="T6582" s="41"/>
      <c r="U6582" s="41"/>
      <c r="V6582" s="41"/>
      <c r="W6582" s="41"/>
      <c r="X6582" s="41"/>
      <c r="Y6582" s="41"/>
    </row>
    <row r="6583" spans="1:25" ht="15" hidden="1" customHeight="1" x14ac:dyDescent="0.2">
      <c r="A6583" s="41"/>
      <c r="B6583" s="304" t="s">
        <v>275</v>
      </c>
      <c r="C6583" s="202">
        <v>2378</v>
      </c>
      <c r="D6583" s="200" t="s">
        <v>122</v>
      </c>
      <c r="E6583" s="200" t="s">
        <v>698</v>
      </c>
      <c r="F6583" s="200" t="s">
        <v>276</v>
      </c>
      <c r="G6583" s="200"/>
      <c r="H6583" s="201" t="s">
        <v>135</v>
      </c>
      <c r="I6583" s="205">
        <v>6.54E-2</v>
      </c>
      <c r="J6583" s="203">
        <v>4.5</v>
      </c>
      <c r="K6583" s="204">
        <v>0.28999999999999998</v>
      </c>
      <c r="L6583" s="315"/>
      <c r="N6583" s="41"/>
      <c r="O6583" s="41"/>
      <c r="P6583" s="41"/>
      <c r="Q6583" s="41"/>
      <c r="R6583" s="41"/>
      <c r="S6583" s="41"/>
      <c r="T6583" s="41"/>
      <c r="U6583" s="41"/>
      <c r="V6583" s="41"/>
      <c r="W6583" s="41"/>
      <c r="X6583" s="41"/>
      <c r="Y6583" s="41"/>
    </row>
    <row r="6584" spans="1:25" ht="15" hidden="1" customHeight="1" x14ac:dyDescent="0.2">
      <c r="A6584" s="41"/>
      <c r="B6584" s="304" t="s">
        <v>275</v>
      </c>
      <c r="C6584" s="202">
        <v>10790</v>
      </c>
      <c r="D6584" s="200" t="s">
        <v>122</v>
      </c>
      <c r="E6584" s="200" t="s">
        <v>724</v>
      </c>
      <c r="F6584" s="200" t="s">
        <v>276</v>
      </c>
      <c r="G6584" s="200"/>
      <c r="H6584" s="201" t="s">
        <v>135</v>
      </c>
      <c r="I6584" s="205">
        <v>1E-4</v>
      </c>
      <c r="J6584" s="203">
        <v>25.95</v>
      </c>
      <c r="K6584" s="204">
        <v>0</v>
      </c>
      <c r="L6584" s="315"/>
      <c r="N6584" s="41"/>
      <c r="O6584" s="41"/>
      <c r="P6584" s="41"/>
      <c r="Q6584" s="41"/>
      <c r="R6584" s="41"/>
      <c r="S6584" s="41"/>
      <c r="T6584" s="41"/>
      <c r="U6584" s="41"/>
      <c r="V6584" s="41"/>
      <c r="W6584" s="41"/>
      <c r="X6584" s="41"/>
      <c r="Y6584" s="41"/>
    </row>
    <row r="6585" spans="1:25" ht="15" hidden="1" customHeight="1" x14ac:dyDescent="0.2">
      <c r="A6585" s="41"/>
      <c r="B6585" s="304" t="s">
        <v>275</v>
      </c>
      <c r="C6585" s="202">
        <v>11264</v>
      </c>
      <c r="D6585" s="200" t="s">
        <v>122</v>
      </c>
      <c r="E6585" s="200" t="s">
        <v>729</v>
      </c>
      <c r="F6585" s="200" t="s">
        <v>276</v>
      </c>
      <c r="G6585" s="200"/>
      <c r="H6585" s="201" t="s">
        <v>135</v>
      </c>
      <c r="I6585" s="205">
        <v>2.0000000000000001E-4</v>
      </c>
      <c r="J6585" s="203">
        <v>13.52</v>
      </c>
      <c r="K6585" s="204">
        <v>0</v>
      </c>
      <c r="L6585" s="315"/>
      <c r="N6585" s="41"/>
      <c r="O6585" s="41"/>
      <c r="P6585" s="41"/>
      <c r="Q6585" s="41"/>
      <c r="R6585" s="41"/>
      <c r="S6585" s="41"/>
      <c r="T6585" s="41"/>
      <c r="U6585" s="41"/>
      <c r="V6585" s="41"/>
      <c r="W6585" s="41"/>
      <c r="X6585" s="41"/>
      <c r="Y6585" s="41"/>
    </row>
    <row r="6586" spans="1:25" ht="15" hidden="1" customHeight="1" x14ac:dyDescent="0.2">
      <c r="A6586" s="41"/>
      <c r="B6586" s="304" t="s">
        <v>275</v>
      </c>
      <c r="C6586" s="202">
        <v>11247</v>
      </c>
      <c r="D6586" s="200" t="s">
        <v>122</v>
      </c>
      <c r="E6586" s="200" t="s">
        <v>728</v>
      </c>
      <c r="F6586" s="200" t="s">
        <v>276</v>
      </c>
      <c r="G6586" s="200"/>
      <c r="H6586" s="201" t="s">
        <v>135</v>
      </c>
      <c r="I6586" s="205">
        <v>1E-4</v>
      </c>
      <c r="J6586" s="203">
        <v>327.8</v>
      </c>
      <c r="K6586" s="204">
        <v>0.03</v>
      </c>
      <c r="L6586" s="315"/>
      <c r="N6586" s="41"/>
      <c r="O6586" s="41"/>
      <c r="P6586" s="41"/>
      <c r="Q6586" s="41"/>
      <c r="R6586" s="41"/>
      <c r="S6586" s="41"/>
      <c r="T6586" s="41"/>
      <c r="U6586" s="41"/>
      <c r="V6586" s="41"/>
      <c r="W6586" s="41"/>
      <c r="X6586" s="41"/>
      <c r="Y6586" s="41"/>
    </row>
    <row r="6587" spans="1:25" ht="15" hidden="1" customHeight="1" x14ac:dyDescent="0.2">
      <c r="A6587" s="41"/>
      <c r="B6587" s="304" t="s">
        <v>275</v>
      </c>
      <c r="C6587" s="202" t="s">
        <v>2310</v>
      </c>
      <c r="D6587" s="200" t="s">
        <v>122</v>
      </c>
      <c r="E6587" s="200" t="s">
        <v>1714</v>
      </c>
      <c r="F6587" s="200" t="s">
        <v>276</v>
      </c>
      <c r="G6587" s="200"/>
      <c r="H6587" s="201" t="s">
        <v>1715</v>
      </c>
      <c r="I6587" s="205">
        <v>8.0000000000000004E-4</v>
      </c>
      <c r="J6587" s="203">
        <v>64.56</v>
      </c>
      <c r="K6587" s="204">
        <v>0.05</v>
      </c>
      <c r="L6587" s="315"/>
      <c r="N6587" s="41"/>
      <c r="O6587" s="41"/>
      <c r="P6587" s="41"/>
      <c r="Q6587" s="41"/>
      <c r="R6587" s="41"/>
      <c r="S6587" s="41"/>
      <c r="T6587" s="41"/>
      <c r="U6587" s="41"/>
      <c r="V6587" s="41"/>
      <c r="W6587" s="41"/>
      <c r="X6587" s="41"/>
      <c r="Y6587" s="41"/>
    </row>
    <row r="6588" spans="1:25" ht="15" hidden="1" customHeight="1" x14ac:dyDescent="0.2">
      <c r="A6588" s="41"/>
      <c r="B6588" s="304" t="s">
        <v>275</v>
      </c>
      <c r="C6588" s="202">
        <v>11265</v>
      </c>
      <c r="D6588" s="200" t="s">
        <v>122</v>
      </c>
      <c r="E6588" s="200" t="s">
        <v>730</v>
      </c>
      <c r="F6588" s="200" t="s">
        <v>276</v>
      </c>
      <c r="G6588" s="200"/>
      <c r="H6588" s="201" t="s">
        <v>135</v>
      </c>
      <c r="I6588" s="205">
        <v>4.0000000000000002E-4</v>
      </c>
      <c r="J6588" s="203">
        <v>18.75</v>
      </c>
      <c r="K6588" s="204">
        <v>0</v>
      </c>
      <c r="L6588" s="315"/>
      <c r="N6588" s="41"/>
      <c r="O6588" s="41"/>
      <c r="P6588" s="41"/>
      <c r="Q6588" s="41"/>
      <c r="R6588" s="41"/>
      <c r="S6588" s="41"/>
      <c r="T6588" s="41"/>
      <c r="U6588" s="41"/>
      <c r="V6588" s="41"/>
      <c r="W6588" s="41"/>
      <c r="X6588" s="41"/>
      <c r="Y6588" s="41"/>
    </row>
    <row r="6589" spans="1:25" ht="15" hidden="1" customHeight="1" x14ac:dyDescent="0.2">
      <c r="A6589" s="41"/>
      <c r="B6589" s="304" t="s">
        <v>275</v>
      </c>
      <c r="C6589" s="202" t="s">
        <v>2307</v>
      </c>
      <c r="D6589" s="200" t="s">
        <v>122</v>
      </c>
      <c r="E6589" s="200" t="s">
        <v>1718</v>
      </c>
      <c r="F6589" s="200" t="s">
        <v>276</v>
      </c>
      <c r="G6589" s="200"/>
      <c r="H6589" s="201" t="s">
        <v>135</v>
      </c>
      <c r="I6589" s="205">
        <v>2.0000000000000001E-4</v>
      </c>
      <c r="J6589" s="203">
        <v>17.48</v>
      </c>
      <c r="K6589" s="204">
        <v>0</v>
      </c>
      <c r="L6589" s="315"/>
      <c r="N6589" s="41"/>
      <c r="O6589" s="41"/>
      <c r="P6589" s="41"/>
      <c r="Q6589" s="41"/>
      <c r="R6589" s="41"/>
      <c r="S6589" s="41"/>
      <c r="T6589" s="41"/>
      <c r="U6589" s="41"/>
      <c r="V6589" s="41"/>
      <c r="W6589" s="41"/>
      <c r="X6589" s="41"/>
      <c r="Y6589" s="41"/>
    </row>
    <row r="6590" spans="1:25" ht="15" hidden="1" customHeight="1" x14ac:dyDescent="0.2">
      <c r="A6590" s="41"/>
      <c r="B6590" s="304" t="s">
        <v>275</v>
      </c>
      <c r="C6590" s="202">
        <v>10596</v>
      </c>
      <c r="D6590" s="200" t="s">
        <v>122</v>
      </c>
      <c r="E6590" s="200" t="s">
        <v>705</v>
      </c>
      <c r="F6590" s="200" t="s">
        <v>276</v>
      </c>
      <c r="G6590" s="200"/>
      <c r="H6590" s="201" t="s">
        <v>135</v>
      </c>
      <c r="I6590" s="205">
        <v>4.4999999999999997E-3</v>
      </c>
      <c r="J6590" s="203">
        <v>4.9000000000000004</v>
      </c>
      <c r="K6590" s="204">
        <v>0.02</v>
      </c>
      <c r="L6590" s="315"/>
      <c r="N6590" s="41"/>
      <c r="O6590" s="41"/>
      <c r="P6590" s="41"/>
      <c r="Q6590" s="41"/>
      <c r="R6590" s="41"/>
      <c r="S6590" s="41"/>
      <c r="T6590" s="41"/>
      <c r="U6590" s="41"/>
      <c r="V6590" s="41"/>
      <c r="W6590" s="41"/>
      <c r="X6590" s="41"/>
      <c r="Y6590" s="41"/>
    </row>
    <row r="6591" spans="1:25" ht="15" hidden="1" customHeight="1" x14ac:dyDescent="0.2">
      <c r="A6591" s="41"/>
      <c r="B6591" s="304" t="s">
        <v>275</v>
      </c>
      <c r="C6591" s="202">
        <v>10362</v>
      </c>
      <c r="D6591" s="200" t="s">
        <v>122</v>
      </c>
      <c r="E6591" s="200" t="s">
        <v>701</v>
      </c>
      <c r="F6591" s="200" t="s">
        <v>518</v>
      </c>
      <c r="G6591" s="200"/>
      <c r="H6591" s="201" t="s">
        <v>135</v>
      </c>
      <c r="I6591" s="205">
        <v>4.4999999999999997E-3</v>
      </c>
      <c r="J6591" s="203">
        <v>12.54</v>
      </c>
      <c r="K6591" s="204">
        <v>0.05</v>
      </c>
      <c r="L6591" s="315"/>
      <c r="N6591" s="41"/>
      <c r="O6591" s="41"/>
      <c r="P6591" s="41"/>
      <c r="Q6591" s="41"/>
      <c r="R6591" s="41"/>
      <c r="S6591" s="41"/>
      <c r="T6591" s="41"/>
      <c r="U6591" s="41"/>
      <c r="V6591" s="41"/>
      <c r="W6591" s="41"/>
      <c r="X6591" s="41"/>
      <c r="Y6591" s="41"/>
    </row>
    <row r="6592" spans="1:25" ht="15" hidden="1" customHeight="1" x14ac:dyDescent="0.2">
      <c r="A6592" s="41"/>
      <c r="B6592" s="316" t="s">
        <v>1705</v>
      </c>
      <c r="C6592" s="187"/>
      <c r="D6592" s="187"/>
      <c r="E6592" s="187"/>
      <c r="F6592" s="187"/>
      <c r="G6592" s="187"/>
      <c r="H6592" s="187"/>
      <c r="I6592" s="187"/>
      <c r="J6592" s="187"/>
      <c r="K6592" s="187"/>
      <c r="L6592" s="315"/>
      <c r="N6592" s="41"/>
      <c r="O6592" s="41"/>
      <c r="P6592" s="41"/>
      <c r="Q6592" s="41"/>
      <c r="R6592" s="41"/>
      <c r="S6592" s="41"/>
      <c r="T6592" s="41"/>
      <c r="U6592" s="41"/>
      <c r="V6592" s="41"/>
      <c r="W6592" s="41"/>
      <c r="X6592" s="41"/>
      <c r="Y6592" s="41"/>
    </row>
    <row r="6593" spans="1:25" ht="15" hidden="1" customHeight="1" x14ac:dyDescent="0.2">
      <c r="A6593" s="41"/>
      <c r="B6593" s="312" t="s">
        <v>29</v>
      </c>
      <c r="C6593" s="187" t="s">
        <v>30</v>
      </c>
      <c r="D6593" s="185" t="s">
        <v>31</v>
      </c>
      <c r="E6593" s="185" t="s">
        <v>32</v>
      </c>
      <c r="F6593" s="185" t="s">
        <v>250</v>
      </c>
      <c r="G6593" s="187"/>
      <c r="H6593" s="186" t="s">
        <v>33</v>
      </c>
      <c r="I6593" s="187" t="s">
        <v>34</v>
      </c>
      <c r="J6593" s="187" t="s">
        <v>35</v>
      </c>
      <c r="K6593" s="187" t="s">
        <v>37</v>
      </c>
      <c r="L6593" s="315"/>
      <c r="N6593" s="41"/>
      <c r="O6593" s="41"/>
      <c r="P6593" s="41"/>
      <c r="Q6593" s="41"/>
      <c r="R6593" s="41"/>
      <c r="S6593" s="41"/>
      <c r="T6593" s="41"/>
      <c r="U6593" s="41"/>
      <c r="V6593" s="41"/>
      <c r="W6593" s="41"/>
      <c r="X6593" s="41"/>
      <c r="Y6593" s="41"/>
    </row>
    <row r="6594" spans="1:25" ht="15" hidden="1" customHeight="1" x14ac:dyDescent="0.2">
      <c r="A6594" s="41"/>
      <c r="B6594" s="304" t="s">
        <v>275</v>
      </c>
      <c r="C6594" s="202">
        <v>1651</v>
      </c>
      <c r="D6594" s="200" t="s">
        <v>122</v>
      </c>
      <c r="E6594" s="200" t="s">
        <v>2311</v>
      </c>
      <c r="F6594" s="200" t="s">
        <v>276</v>
      </c>
      <c r="G6594" s="200"/>
      <c r="H6594" s="201" t="s">
        <v>697</v>
      </c>
      <c r="I6594" s="205">
        <v>8.0000000000000004E-4</v>
      </c>
      <c r="J6594" s="203">
        <v>6.7</v>
      </c>
      <c r="K6594" s="204">
        <v>0</v>
      </c>
      <c r="L6594" s="315"/>
      <c r="N6594" s="41"/>
      <c r="O6594" s="41"/>
      <c r="P6594" s="41"/>
      <c r="Q6594" s="41"/>
      <c r="R6594" s="41"/>
      <c r="S6594" s="41"/>
      <c r="T6594" s="41"/>
      <c r="U6594" s="41"/>
      <c r="V6594" s="41"/>
      <c r="W6594" s="41"/>
      <c r="X6594" s="41"/>
      <c r="Y6594" s="41"/>
    </row>
    <row r="6595" spans="1:25" ht="15" hidden="1" customHeight="1" x14ac:dyDescent="0.2">
      <c r="A6595" s="41"/>
      <c r="B6595" s="304" t="s">
        <v>275</v>
      </c>
      <c r="C6595" s="202">
        <v>4174</v>
      </c>
      <c r="D6595" s="200" t="s">
        <v>122</v>
      </c>
      <c r="E6595" s="200" t="s">
        <v>720</v>
      </c>
      <c r="F6595" s="200" t="s">
        <v>276</v>
      </c>
      <c r="G6595" s="200"/>
      <c r="H6595" s="201" t="s">
        <v>135</v>
      </c>
      <c r="I6595" s="205">
        <v>5.0000000000000001E-4</v>
      </c>
      <c r="J6595" s="203">
        <v>12</v>
      </c>
      <c r="K6595" s="204">
        <v>0</v>
      </c>
      <c r="L6595" s="315"/>
      <c r="N6595" s="41"/>
      <c r="O6595" s="41"/>
      <c r="P6595" s="41"/>
      <c r="Q6595" s="41"/>
      <c r="R6595" s="41"/>
      <c r="S6595" s="41"/>
      <c r="T6595" s="41"/>
      <c r="U6595" s="41"/>
      <c r="V6595" s="41"/>
      <c r="W6595" s="41"/>
      <c r="X6595" s="41"/>
      <c r="Y6595" s="41"/>
    </row>
    <row r="6596" spans="1:25" ht="15" hidden="1" customHeight="1" x14ac:dyDescent="0.2">
      <c r="A6596" s="41"/>
      <c r="B6596" s="304" t="s">
        <v>275</v>
      </c>
      <c r="C6596" s="202">
        <v>10362</v>
      </c>
      <c r="D6596" s="200" t="s">
        <v>122</v>
      </c>
      <c r="E6596" s="200" t="s">
        <v>701</v>
      </c>
      <c r="F6596" s="200" t="s">
        <v>518</v>
      </c>
      <c r="G6596" s="200"/>
      <c r="H6596" s="201" t="s">
        <v>135</v>
      </c>
      <c r="I6596" s="205">
        <v>4.4999999999999997E-3</v>
      </c>
      <c r="J6596" s="203">
        <v>12.54</v>
      </c>
      <c r="K6596" s="204">
        <v>0.05</v>
      </c>
      <c r="L6596" s="315"/>
      <c r="N6596" s="41"/>
      <c r="O6596" s="41"/>
      <c r="P6596" s="41"/>
      <c r="Q6596" s="41"/>
      <c r="R6596" s="41"/>
      <c r="S6596" s="41"/>
      <c r="T6596" s="41"/>
      <c r="U6596" s="41"/>
      <c r="V6596" s="41"/>
      <c r="W6596" s="41"/>
      <c r="X6596" s="41"/>
      <c r="Y6596" s="41"/>
    </row>
    <row r="6597" spans="1:25" ht="15" hidden="1" customHeight="1" x14ac:dyDescent="0.2">
      <c r="A6597" s="41"/>
      <c r="B6597" s="304" t="s">
        <v>275</v>
      </c>
      <c r="C6597" s="202">
        <v>10761</v>
      </c>
      <c r="D6597" s="200" t="s">
        <v>122</v>
      </c>
      <c r="E6597" s="200" t="s">
        <v>707</v>
      </c>
      <c r="F6597" s="200" t="s">
        <v>518</v>
      </c>
      <c r="G6597" s="200"/>
      <c r="H6597" s="201" t="s">
        <v>135</v>
      </c>
      <c r="I6597" s="205">
        <v>0.1018</v>
      </c>
      <c r="J6597" s="203">
        <v>5</v>
      </c>
      <c r="K6597" s="204">
        <v>0.5</v>
      </c>
      <c r="L6597" s="315"/>
      <c r="N6597" s="41"/>
      <c r="O6597" s="41"/>
      <c r="P6597" s="41"/>
      <c r="Q6597" s="41"/>
      <c r="R6597" s="41"/>
      <c r="S6597" s="41"/>
      <c r="T6597" s="41"/>
      <c r="U6597" s="41"/>
      <c r="V6597" s="41"/>
      <c r="W6597" s="41"/>
      <c r="X6597" s="41"/>
      <c r="Y6597" s="41"/>
    </row>
    <row r="6598" spans="1:25" ht="15" hidden="1" customHeight="1" x14ac:dyDescent="0.2">
      <c r="A6598" s="41"/>
      <c r="B6598" s="304" t="s">
        <v>275</v>
      </c>
      <c r="C6598" s="202">
        <v>10282</v>
      </c>
      <c r="D6598" s="200" t="s">
        <v>122</v>
      </c>
      <c r="E6598" s="200" t="s">
        <v>722</v>
      </c>
      <c r="F6598" s="200" t="s">
        <v>276</v>
      </c>
      <c r="G6598" s="200"/>
      <c r="H6598" s="201" t="s">
        <v>135</v>
      </c>
      <c r="I6598" s="205">
        <v>2.0000000000000001E-4</v>
      </c>
      <c r="J6598" s="203">
        <v>46.2</v>
      </c>
      <c r="K6598" s="204">
        <v>0</v>
      </c>
      <c r="L6598" s="315"/>
      <c r="N6598" s="41"/>
      <c r="O6598" s="41"/>
      <c r="P6598" s="41"/>
      <c r="Q6598" s="41"/>
      <c r="R6598" s="41"/>
      <c r="S6598" s="41"/>
      <c r="T6598" s="41"/>
      <c r="U6598" s="41"/>
      <c r="V6598" s="41"/>
      <c r="W6598" s="41"/>
      <c r="X6598" s="41"/>
      <c r="Y6598" s="41"/>
    </row>
    <row r="6599" spans="1:25" ht="15" hidden="1" customHeight="1" x14ac:dyDescent="0.2">
      <c r="A6599" s="41"/>
      <c r="B6599" s="304" t="s">
        <v>275</v>
      </c>
      <c r="C6599" s="202">
        <v>941</v>
      </c>
      <c r="D6599" s="200" t="s">
        <v>122</v>
      </c>
      <c r="E6599" s="200" t="s">
        <v>696</v>
      </c>
      <c r="F6599" s="200" t="s">
        <v>276</v>
      </c>
      <c r="G6599" s="200"/>
      <c r="H6599" s="201" t="s">
        <v>135</v>
      </c>
      <c r="I6599" s="205">
        <v>1.5E-3</v>
      </c>
      <c r="J6599" s="203">
        <v>190.77</v>
      </c>
      <c r="K6599" s="204">
        <v>0.28000000000000003</v>
      </c>
      <c r="L6599" s="315"/>
      <c r="N6599" s="41"/>
      <c r="O6599" s="41"/>
      <c r="P6599" s="41"/>
      <c r="Q6599" s="41"/>
      <c r="R6599" s="41"/>
      <c r="S6599" s="41"/>
      <c r="T6599" s="41"/>
      <c r="U6599" s="41"/>
      <c r="V6599" s="41"/>
      <c r="W6599" s="41"/>
      <c r="X6599" s="41"/>
      <c r="Y6599" s="41"/>
    </row>
    <row r="6600" spans="1:25" ht="15" hidden="1" customHeight="1" x14ac:dyDescent="0.2">
      <c r="A6600" s="41"/>
      <c r="B6600" s="304" t="s">
        <v>275</v>
      </c>
      <c r="C6600" s="202">
        <v>11265</v>
      </c>
      <c r="D6600" s="200" t="s">
        <v>122</v>
      </c>
      <c r="E6600" s="200" t="s">
        <v>730</v>
      </c>
      <c r="F6600" s="200" t="s">
        <v>276</v>
      </c>
      <c r="G6600" s="200"/>
      <c r="H6600" s="201" t="s">
        <v>135</v>
      </c>
      <c r="I6600" s="205">
        <v>4.0000000000000002E-4</v>
      </c>
      <c r="J6600" s="203">
        <v>18.75</v>
      </c>
      <c r="K6600" s="204">
        <v>0</v>
      </c>
      <c r="L6600" s="315"/>
      <c r="N6600" s="41"/>
      <c r="O6600" s="41"/>
      <c r="P6600" s="41"/>
      <c r="Q6600" s="41"/>
      <c r="R6600" s="41"/>
      <c r="S6600" s="41"/>
      <c r="T6600" s="41"/>
      <c r="U6600" s="41"/>
      <c r="V6600" s="41"/>
      <c r="W6600" s="41"/>
      <c r="X6600" s="41"/>
      <c r="Y6600" s="41"/>
    </row>
    <row r="6601" spans="1:25" ht="15" hidden="1" customHeight="1" x14ac:dyDescent="0.2">
      <c r="A6601" s="41"/>
      <c r="B6601" s="304" t="s">
        <v>275</v>
      </c>
      <c r="C6601" s="202">
        <v>11264</v>
      </c>
      <c r="D6601" s="200" t="s">
        <v>122</v>
      </c>
      <c r="E6601" s="200" t="s">
        <v>729</v>
      </c>
      <c r="F6601" s="200" t="s">
        <v>276</v>
      </c>
      <c r="G6601" s="200"/>
      <c r="H6601" s="201" t="s">
        <v>135</v>
      </c>
      <c r="I6601" s="205">
        <v>2.0000000000000001E-4</v>
      </c>
      <c r="J6601" s="203">
        <v>13.52</v>
      </c>
      <c r="K6601" s="204">
        <v>0</v>
      </c>
      <c r="L6601" s="315"/>
      <c r="N6601" s="41"/>
      <c r="O6601" s="41"/>
      <c r="P6601" s="41"/>
      <c r="Q6601" s="41"/>
      <c r="R6601" s="41"/>
      <c r="S6601" s="41"/>
      <c r="T6601" s="41"/>
      <c r="U6601" s="41"/>
      <c r="V6601" s="41"/>
      <c r="W6601" s="41"/>
      <c r="X6601" s="41"/>
      <c r="Y6601" s="41"/>
    </row>
    <row r="6602" spans="1:25" ht="15" hidden="1" customHeight="1" x14ac:dyDescent="0.2">
      <c r="A6602" s="41"/>
      <c r="B6602" s="304" t="s">
        <v>275</v>
      </c>
      <c r="C6602" s="202">
        <v>10517</v>
      </c>
      <c r="D6602" s="200" t="s">
        <v>122</v>
      </c>
      <c r="E6602" s="200" t="s">
        <v>703</v>
      </c>
      <c r="F6602" s="200" t="s">
        <v>518</v>
      </c>
      <c r="G6602" s="200"/>
      <c r="H6602" s="201" t="s">
        <v>704</v>
      </c>
      <c r="I6602" s="205">
        <v>4.0000000000000002E-4</v>
      </c>
      <c r="J6602" s="203">
        <v>300</v>
      </c>
      <c r="K6602" s="204">
        <v>0.12</v>
      </c>
      <c r="L6602" s="315"/>
      <c r="N6602" s="41"/>
      <c r="O6602" s="41"/>
      <c r="P6602" s="41"/>
      <c r="Q6602" s="41"/>
      <c r="R6602" s="41"/>
      <c r="S6602" s="41"/>
      <c r="T6602" s="41"/>
      <c r="U6602" s="41"/>
      <c r="V6602" s="41"/>
      <c r="W6602" s="41"/>
      <c r="X6602" s="41"/>
      <c r="Y6602" s="41"/>
    </row>
    <row r="6603" spans="1:25" ht="15" hidden="1" customHeight="1" x14ac:dyDescent="0.2">
      <c r="A6603" s="41"/>
      <c r="B6603" s="304" t="s">
        <v>275</v>
      </c>
      <c r="C6603" s="202">
        <v>10789</v>
      </c>
      <c r="D6603" s="200" t="s">
        <v>122</v>
      </c>
      <c r="E6603" s="200" t="s">
        <v>723</v>
      </c>
      <c r="F6603" s="200" t="s">
        <v>276</v>
      </c>
      <c r="G6603" s="200"/>
      <c r="H6603" s="201" t="s">
        <v>135</v>
      </c>
      <c r="I6603" s="205">
        <v>2.0000000000000001E-4</v>
      </c>
      <c r="J6603" s="203">
        <v>15.4</v>
      </c>
      <c r="K6603" s="204">
        <v>0</v>
      </c>
      <c r="L6603" s="315"/>
      <c r="N6603" s="41"/>
      <c r="O6603" s="41"/>
      <c r="P6603" s="41"/>
      <c r="Q6603" s="41"/>
      <c r="R6603" s="41"/>
      <c r="S6603" s="41"/>
      <c r="T6603" s="41"/>
      <c r="U6603" s="41"/>
      <c r="V6603" s="41"/>
      <c r="W6603" s="41"/>
      <c r="X6603" s="41"/>
      <c r="Y6603" s="41"/>
    </row>
    <row r="6604" spans="1:25" ht="15" hidden="1" customHeight="1" x14ac:dyDescent="0.2">
      <c r="A6604" s="41"/>
      <c r="B6604" s="304" t="s">
        <v>275</v>
      </c>
      <c r="C6604" s="202">
        <v>4722</v>
      </c>
      <c r="D6604" s="200" t="s">
        <v>122</v>
      </c>
      <c r="E6604" s="200" t="s">
        <v>721</v>
      </c>
      <c r="F6604" s="200" t="s">
        <v>276</v>
      </c>
      <c r="G6604" s="200"/>
      <c r="H6604" s="201" t="s">
        <v>135</v>
      </c>
      <c r="I6604" s="205">
        <v>4.0000000000000002E-4</v>
      </c>
      <c r="J6604" s="203">
        <v>18.8</v>
      </c>
      <c r="K6604" s="204">
        <v>0</v>
      </c>
      <c r="L6604" s="315"/>
      <c r="N6604" s="41"/>
      <c r="O6604" s="41"/>
      <c r="P6604" s="41"/>
      <c r="Q6604" s="41"/>
      <c r="R6604" s="41"/>
      <c r="S6604" s="41"/>
      <c r="T6604" s="41"/>
      <c r="U6604" s="41"/>
      <c r="V6604" s="41"/>
      <c r="W6604" s="41"/>
      <c r="X6604" s="41"/>
      <c r="Y6604" s="41"/>
    </row>
    <row r="6605" spans="1:25" ht="15" hidden="1" customHeight="1" x14ac:dyDescent="0.2">
      <c r="A6605" s="41"/>
      <c r="B6605" s="304" t="s">
        <v>275</v>
      </c>
      <c r="C6605" s="202">
        <v>10599</v>
      </c>
      <c r="D6605" s="200" t="s">
        <v>122</v>
      </c>
      <c r="E6605" s="200" t="s">
        <v>706</v>
      </c>
      <c r="F6605" s="200" t="s">
        <v>276</v>
      </c>
      <c r="G6605" s="200"/>
      <c r="H6605" s="201" t="s">
        <v>135</v>
      </c>
      <c r="I6605" s="205">
        <v>1.8E-3</v>
      </c>
      <c r="J6605" s="203">
        <v>18</v>
      </c>
      <c r="K6605" s="204">
        <v>0.03</v>
      </c>
      <c r="L6605" s="315"/>
      <c r="N6605" s="41"/>
      <c r="O6605" s="41"/>
      <c r="P6605" s="41"/>
      <c r="Q6605" s="41"/>
      <c r="R6605" s="41"/>
      <c r="S6605" s="41"/>
      <c r="T6605" s="41"/>
      <c r="U6605" s="41"/>
      <c r="V6605" s="41"/>
      <c r="W6605" s="41"/>
      <c r="X6605" s="41"/>
      <c r="Y6605" s="41"/>
    </row>
    <row r="6606" spans="1:25" ht="15" hidden="1" customHeight="1" x14ac:dyDescent="0.2">
      <c r="A6606" s="41"/>
      <c r="B6606" s="304" t="s">
        <v>275</v>
      </c>
      <c r="C6606" s="202">
        <v>11246</v>
      </c>
      <c r="D6606" s="200" t="s">
        <v>122</v>
      </c>
      <c r="E6606" s="200" t="s">
        <v>727</v>
      </c>
      <c r="F6606" s="200" t="s">
        <v>276</v>
      </c>
      <c r="G6606" s="200"/>
      <c r="H6606" s="201" t="s">
        <v>156</v>
      </c>
      <c r="I6606" s="205">
        <v>6.9999999999999999E-4</v>
      </c>
      <c r="J6606" s="203">
        <v>10.220000000000001</v>
      </c>
      <c r="K6606" s="204">
        <v>0</v>
      </c>
      <c r="L6606" s="315"/>
      <c r="N6606" s="41"/>
      <c r="O6606" s="41"/>
      <c r="P6606" s="41"/>
      <c r="Q6606" s="41"/>
      <c r="R6606" s="41"/>
      <c r="S6606" s="41"/>
      <c r="T6606" s="41"/>
      <c r="U6606" s="41"/>
      <c r="V6606" s="41"/>
      <c r="W6606" s="41"/>
      <c r="X6606" s="41"/>
      <c r="Y6606" s="41"/>
    </row>
    <row r="6607" spans="1:25" ht="15" hidden="1" customHeight="1" x14ac:dyDescent="0.2">
      <c r="A6607" s="41"/>
      <c r="B6607" s="304" t="s">
        <v>275</v>
      </c>
      <c r="C6607" s="202">
        <v>2378</v>
      </c>
      <c r="D6607" s="200" t="s">
        <v>122</v>
      </c>
      <c r="E6607" s="200" t="s">
        <v>698</v>
      </c>
      <c r="F6607" s="200" t="s">
        <v>276</v>
      </c>
      <c r="G6607" s="200"/>
      <c r="H6607" s="201" t="s">
        <v>135</v>
      </c>
      <c r="I6607" s="205">
        <v>6.54E-2</v>
      </c>
      <c r="J6607" s="203">
        <v>4.5</v>
      </c>
      <c r="K6607" s="204">
        <v>0.28999999999999998</v>
      </c>
      <c r="L6607" s="315"/>
      <c r="N6607" s="41"/>
      <c r="O6607" s="41"/>
      <c r="P6607" s="41"/>
      <c r="Q6607" s="41"/>
      <c r="R6607" s="41"/>
      <c r="S6607" s="41"/>
      <c r="T6607" s="41"/>
      <c r="U6607" s="41"/>
      <c r="V6607" s="41"/>
      <c r="W6607" s="41"/>
      <c r="X6607" s="41"/>
      <c r="Y6607" s="41"/>
    </row>
    <row r="6608" spans="1:25" ht="15" hidden="1" customHeight="1" x14ac:dyDescent="0.2">
      <c r="A6608" s="41"/>
      <c r="B6608" s="304" t="s">
        <v>275</v>
      </c>
      <c r="C6608" s="202" t="s">
        <v>2310</v>
      </c>
      <c r="D6608" s="200" t="s">
        <v>122</v>
      </c>
      <c r="E6608" s="200" t="s">
        <v>1714</v>
      </c>
      <c r="F6608" s="200" t="s">
        <v>276</v>
      </c>
      <c r="G6608" s="200"/>
      <c r="H6608" s="201" t="s">
        <v>1715</v>
      </c>
      <c r="I6608" s="205">
        <v>8.0000000000000004E-4</v>
      </c>
      <c r="J6608" s="203">
        <v>64.56</v>
      </c>
      <c r="K6608" s="204">
        <v>0.05</v>
      </c>
      <c r="L6608" s="315"/>
      <c r="N6608" s="41"/>
      <c r="O6608" s="41"/>
      <c r="P6608" s="41"/>
      <c r="Q6608" s="41"/>
      <c r="R6608" s="41"/>
      <c r="S6608" s="41"/>
      <c r="T6608" s="41"/>
      <c r="U6608" s="41"/>
      <c r="V6608" s="41"/>
      <c r="W6608" s="41"/>
      <c r="X6608" s="41"/>
      <c r="Y6608" s="41"/>
    </row>
    <row r="6609" spans="1:25" ht="15" hidden="1" customHeight="1" x14ac:dyDescent="0.2">
      <c r="A6609" s="41"/>
      <c r="B6609" s="304" t="s">
        <v>275</v>
      </c>
      <c r="C6609" s="202" t="s">
        <v>2312</v>
      </c>
      <c r="D6609" s="200" t="s">
        <v>122</v>
      </c>
      <c r="E6609" s="200" t="s">
        <v>1719</v>
      </c>
      <c r="F6609" s="200" t="s">
        <v>276</v>
      </c>
      <c r="G6609" s="200"/>
      <c r="H6609" s="201" t="s">
        <v>135</v>
      </c>
      <c r="I6609" s="205">
        <v>5.9999999999999995E-4</v>
      </c>
      <c r="J6609" s="203">
        <v>13.45</v>
      </c>
      <c r="K6609" s="204">
        <v>0</v>
      </c>
      <c r="L6609" s="315"/>
      <c r="N6609" s="41"/>
      <c r="O6609" s="41"/>
      <c r="P6609" s="41"/>
      <c r="Q6609" s="41"/>
      <c r="R6609" s="41"/>
      <c r="S6609" s="41"/>
      <c r="T6609" s="41"/>
      <c r="U6609" s="41"/>
      <c r="V6609" s="41"/>
      <c r="W6609" s="41"/>
      <c r="X6609" s="41"/>
      <c r="Y6609" s="41"/>
    </row>
    <row r="6610" spans="1:25" ht="15" hidden="1" customHeight="1" x14ac:dyDescent="0.2">
      <c r="A6610" s="41"/>
      <c r="B6610" s="304" t="s">
        <v>275</v>
      </c>
      <c r="C6610" s="202">
        <v>11245</v>
      </c>
      <c r="D6610" s="200" t="s">
        <v>122</v>
      </c>
      <c r="E6610" s="200" t="s">
        <v>726</v>
      </c>
      <c r="F6610" s="200" t="s">
        <v>276</v>
      </c>
      <c r="G6610" s="200"/>
      <c r="H6610" s="201" t="s">
        <v>135</v>
      </c>
      <c r="I6610" s="205">
        <v>6.9999999999999999E-4</v>
      </c>
      <c r="J6610" s="203">
        <v>11.6</v>
      </c>
      <c r="K6610" s="204">
        <v>0</v>
      </c>
      <c r="L6610" s="315"/>
      <c r="N6610" s="41"/>
      <c r="O6610" s="41"/>
      <c r="P6610" s="41"/>
      <c r="Q6610" s="41"/>
      <c r="R6610" s="41"/>
      <c r="S6610" s="41"/>
      <c r="T6610" s="41"/>
      <c r="U6610" s="41"/>
      <c r="V6610" s="41"/>
      <c r="W6610" s="41"/>
      <c r="X6610" s="41"/>
      <c r="Y6610" s="41"/>
    </row>
    <row r="6611" spans="1:25" ht="15" hidden="1" customHeight="1" x14ac:dyDescent="0.2">
      <c r="A6611" s="41"/>
      <c r="B6611" s="304" t="s">
        <v>275</v>
      </c>
      <c r="C6611" s="202">
        <v>158</v>
      </c>
      <c r="D6611" s="200" t="s">
        <v>122</v>
      </c>
      <c r="E6611" s="200" t="s">
        <v>695</v>
      </c>
      <c r="F6611" s="200" t="s">
        <v>276</v>
      </c>
      <c r="G6611" s="200"/>
      <c r="H6611" s="201" t="s">
        <v>135</v>
      </c>
      <c r="I6611" s="205">
        <v>0.1018</v>
      </c>
      <c r="J6611" s="203">
        <v>14</v>
      </c>
      <c r="K6611" s="204">
        <v>1.42</v>
      </c>
      <c r="L6611" s="315"/>
      <c r="N6611" s="41"/>
      <c r="O6611" s="41"/>
      <c r="P6611" s="41"/>
      <c r="Q6611" s="41"/>
      <c r="R6611" s="41"/>
      <c r="S6611" s="41"/>
      <c r="T6611" s="41"/>
      <c r="U6611" s="41"/>
      <c r="V6611" s="41"/>
      <c r="W6611" s="41"/>
      <c r="X6611" s="41"/>
      <c r="Y6611" s="41"/>
    </row>
    <row r="6612" spans="1:25" ht="15" hidden="1" customHeight="1" x14ac:dyDescent="0.2">
      <c r="A6612" s="41"/>
      <c r="B6612" s="304" t="s">
        <v>275</v>
      </c>
      <c r="C6612" s="202">
        <v>11243</v>
      </c>
      <c r="D6612" s="200" t="s">
        <v>122</v>
      </c>
      <c r="E6612" s="200" t="s">
        <v>725</v>
      </c>
      <c r="F6612" s="200" t="s">
        <v>276</v>
      </c>
      <c r="G6612" s="200"/>
      <c r="H6612" s="201" t="s">
        <v>135</v>
      </c>
      <c r="I6612" s="205">
        <v>1E-4</v>
      </c>
      <c r="J6612" s="203">
        <v>28</v>
      </c>
      <c r="K6612" s="204">
        <v>0</v>
      </c>
      <c r="L6612" s="315"/>
      <c r="N6612" s="41"/>
      <c r="O6612" s="41"/>
      <c r="P6612" s="41"/>
      <c r="Q6612" s="41"/>
      <c r="R6612" s="41"/>
      <c r="S6612" s="41"/>
      <c r="T6612" s="41"/>
      <c r="U6612" s="41"/>
      <c r="V6612" s="41"/>
      <c r="W6612" s="41"/>
      <c r="X6612" s="41"/>
      <c r="Y6612" s="41"/>
    </row>
    <row r="6613" spans="1:25" ht="15" hidden="1" customHeight="1" x14ac:dyDescent="0.2">
      <c r="A6613" s="41"/>
      <c r="B6613" s="304" t="s">
        <v>275</v>
      </c>
      <c r="C6613" s="202">
        <v>11247</v>
      </c>
      <c r="D6613" s="200" t="s">
        <v>122</v>
      </c>
      <c r="E6613" s="200" t="s">
        <v>728</v>
      </c>
      <c r="F6613" s="200" t="s">
        <v>276</v>
      </c>
      <c r="G6613" s="200"/>
      <c r="H6613" s="201" t="s">
        <v>135</v>
      </c>
      <c r="I6613" s="205">
        <v>1E-4</v>
      </c>
      <c r="J6613" s="203">
        <v>327.8</v>
      </c>
      <c r="K6613" s="204">
        <v>0.03</v>
      </c>
      <c r="L6613" s="315"/>
      <c r="N6613" s="41"/>
      <c r="O6613" s="41"/>
      <c r="P6613" s="41"/>
      <c r="Q6613" s="41"/>
      <c r="R6613" s="41"/>
      <c r="S6613" s="41"/>
      <c r="T6613" s="41"/>
      <c r="U6613" s="41"/>
      <c r="V6613" s="41"/>
      <c r="W6613" s="41"/>
      <c r="X6613" s="41"/>
      <c r="Y6613" s="41"/>
    </row>
    <row r="6614" spans="1:25" ht="15" hidden="1" customHeight="1" x14ac:dyDescent="0.2">
      <c r="A6614" s="41"/>
      <c r="B6614" s="304" t="s">
        <v>275</v>
      </c>
      <c r="C6614" s="202">
        <v>10596</v>
      </c>
      <c r="D6614" s="200" t="s">
        <v>122</v>
      </c>
      <c r="E6614" s="200" t="s">
        <v>705</v>
      </c>
      <c r="F6614" s="200" t="s">
        <v>276</v>
      </c>
      <c r="G6614" s="200"/>
      <c r="H6614" s="201" t="s">
        <v>135</v>
      </c>
      <c r="I6614" s="205">
        <v>4.4999999999999997E-3</v>
      </c>
      <c r="J6614" s="203">
        <v>4.9000000000000004</v>
      </c>
      <c r="K6614" s="204">
        <v>0.02</v>
      </c>
      <c r="L6614" s="315"/>
      <c r="N6614" s="41"/>
      <c r="O6614" s="41"/>
      <c r="P6614" s="41"/>
      <c r="Q6614" s="41"/>
      <c r="R6614" s="41"/>
      <c r="S6614" s="41"/>
      <c r="T6614" s="41"/>
      <c r="U6614" s="41"/>
      <c r="V6614" s="41"/>
      <c r="W6614" s="41"/>
      <c r="X6614" s="41"/>
      <c r="Y6614" s="41"/>
    </row>
    <row r="6615" spans="1:25" ht="15" hidden="1" customHeight="1" x14ac:dyDescent="0.2">
      <c r="A6615" s="41"/>
      <c r="B6615" s="304" t="s">
        <v>275</v>
      </c>
      <c r="C6615" s="202">
        <v>10492</v>
      </c>
      <c r="D6615" s="200" t="s">
        <v>122</v>
      </c>
      <c r="E6615" s="200" t="s">
        <v>702</v>
      </c>
      <c r="F6615" s="200" t="s">
        <v>276</v>
      </c>
      <c r="G6615" s="200"/>
      <c r="H6615" s="201" t="s">
        <v>135</v>
      </c>
      <c r="I6615" s="205">
        <v>4.4999999999999997E-3</v>
      </c>
      <c r="J6615" s="203">
        <v>190</v>
      </c>
      <c r="K6615" s="204">
        <v>0.85</v>
      </c>
      <c r="L6615" s="315"/>
      <c r="N6615" s="41"/>
      <c r="O6615" s="41"/>
      <c r="P6615" s="41"/>
      <c r="Q6615" s="41"/>
      <c r="R6615" s="41"/>
      <c r="S6615" s="41"/>
      <c r="T6615" s="41"/>
      <c r="U6615" s="41"/>
      <c r="V6615" s="41"/>
      <c r="W6615" s="41"/>
      <c r="X6615" s="41"/>
      <c r="Y6615" s="41"/>
    </row>
    <row r="6616" spans="1:25" ht="15" hidden="1" customHeight="1" x14ac:dyDescent="0.2">
      <c r="A6616" s="41"/>
      <c r="B6616" s="304" t="s">
        <v>275</v>
      </c>
      <c r="C6616" s="202" t="s">
        <v>2316</v>
      </c>
      <c r="D6616" s="200" t="s">
        <v>122</v>
      </c>
      <c r="E6616" s="200" t="s">
        <v>1716</v>
      </c>
      <c r="F6616" s="200" t="s">
        <v>276</v>
      </c>
      <c r="G6616" s="200"/>
      <c r="H6616" s="201" t="s">
        <v>1715</v>
      </c>
      <c r="I6616" s="205">
        <v>2.3E-3</v>
      </c>
      <c r="J6616" s="203">
        <v>12.1</v>
      </c>
      <c r="K6616" s="204">
        <v>0.02</v>
      </c>
      <c r="L6616" s="315"/>
      <c r="N6616" s="41"/>
      <c r="O6616" s="41"/>
      <c r="P6616" s="41"/>
      <c r="Q6616" s="41"/>
      <c r="R6616" s="41"/>
      <c r="S6616" s="41"/>
      <c r="T6616" s="41"/>
      <c r="U6616" s="41"/>
      <c r="V6616" s="41"/>
      <c r="W6616" s="41"/>
      <c r="X6616" s="41"/>
      <c r="Y6616" s="41"/>
    </row>
    <row r="6617" spans="1:25" ht="15" hidden="1" customHeight="1" x14ac:dyDescent="0.2">
      <c r="A6617" s="41"/>
      <c r="B6617" s="304" t="s">
        <v>275</v>
      </c>
      <c r="C6617" s="202" t="s">
        <v>2307</v>
      </c>
      <c r="D6617" s="200" t="s">
        <v>122</v>
      </c>
      <c r="E6617" s="200" t="s">
        <v>1718</v>
      </c>
      <c r="F6617" s="200" t="s">
        <v>276</v>
      </c>
      <c r="G6617" s="200"/>
      <c r="H6617" s="201" t="s">
        <v>135</v>
      </c>
      <c r="I6617" s="205">
        <v>2.0000000000000001E-4</v>
      </c>
      <c r="J6617" s="203">
        <v>17.48</v>
      </c>
      <c r="K6617" s="204">
        <v>0</v>
      </c>
      <c r="L6617" s="315"/>
      <c r="N6617" s="41"/>
      <c r="O6617" s="41"/>
      <c r="P6617" s="41"/>
      <c r="Q6617" s="41"/>
      <c r="R6617" s="41"/>
      <c r="S6617" s="41"/>
      <c r="T6617" s="41"/>
      <c r="U6617" s="41"/>
      <c r="V6617" s="41"/>
      <c r="W6617" s="41"/>
      <c r="X6617" s="41"/>
      <c r="Y6617" s="41"/>
    </row>
    <row r="6618" spans="1:25" ht="15" hidden="1" customHeight="1" x14ac:dyDescent="0.2">
      <c r="A6618" s="41"/>
      <c r="B6618" s="304" t="s">
        <v>275</v>
      </c>
      <c r="C6618" s="202">
        <v>10790</v>
      </c>
      <c r="D6618" s="200" t="s">
        <v>122</v>
      </c>
      <c r="E6618" s="200" t="s">
        <v>724</v>
      </c>
      <c r="F6618" s="200" t="s">
        <v>276</v>
      </c>
      <c r="G6618" s="200"/>
      <c r="H6618" s="201" t="s">
        <v>135</v>
      </c>
      <c r="I6618" s="205">
        <v>1E-4</v>
      </c>
      <c r="J6618" s="203">
        <v>25.95</v>
      </c>
      <c r="K6618" s="204">
        <v>0</v>
      </c>
      <c r="L6618" s="315"/>
      <c r="N6618" s="41"/>
      <c r="O6618" s="41"/>
      <c r="P6618" s="41"/>
      <c r="Q6618" s="41"/>
      <c r="R6618" s="41"/>
      <c r="S6618" s="41"/>
      <c r="T6618" s="41"/>
      <c r="U6618" s="41"/>
      <c r="V6618" s="41"/>
      <c r="W6618" s="41"/>
      <c r="X6618" s="41"/>
      <c r="Y6618" s="41"/>
    </row>
    <row r="6619" spans="1:25" ht="15" hidden="1" customHeight="1" x14ac:dyDescent="0.2">
      <c r="A6619" s="41"/>
      <c r="B6619" s="306"/>
      <c r="C6619" s="307"/>
      <c r="D6619" s="307"/>
      <c r="E6619" s="307"/>
      <c r="F6619" s="307" t="s">
        <v>261</v>
      </c>
      <c r="G6619" s="308">
        <v>0</v>
      </c>
      <c r="H6619" s="307" t="s">
        <v>262</v>
      </c>
      <c r="I6619" s="308">
        <v>0</v>
      </c>
      <c r="J6619" s="307" t="s">
        <v>263</v>
      </c>
      <c r="K6619" s="308">
        <v>0</v>
      </c>
      <c r="L6619" s="315"/>
      <c r="N6619" s="41"/>
      <c r="O6619" s="41"/>
      <c r="P6619" s="41"/>
      <c r="Q6619" s="41"/>
      <c r="R6619" s="41"/>
      <c r="S6619" s="41"/>
      <c r="T6619" s="41"/>
      <c r="U6619" s="41"/>
      <c r="V6619" s="41"/>
      <c r="W6619" s="41"/>
      <c r="X6619" s="41"/>
      <c r="Y6619" s="41"/>
    </row>
    <row r="6620" spans="1:25" ht="15" hidden="1" customHeight="1" thickBot="1" x14ac:dyDescent="0.25">
      <c r="A6620" s="41"/>
      <c r="B6620" s="306"/>
      <c r="C6620" s="307"/>
      <c r="D6620" s="307"/>
      <c r="E6620" s="307"/>
      <c r="F6620" s="307" t="s">
        <v>264</v>
      </c>
      <c r="G6620" s="308">
        <v>0.69</v>
      </c>
      <c r="H6620" s="307"/>
      <c r="I6620" s="307" t="s">
        <v>265</v>
      </c>
      <c r="J6620" s="307"/>
      <c r="K6620" s="308">
        <v>4.3499999999999996</v>
      </c>
      <c r="L6620" s="315"/>
      <c r="N6620" s="41"/>
      <c r="O6620" s="41"/>
      <c r="P6620" s="41"/>
      <c r="Q6620" s="41"/>
      <c r="R6620" s="41"/>
      <c r="S6620" s="41"/>
      <c r="T6620" s="41"/>
      <c r="U6620" s="41"/>
      <c r="V6620" s="41"/>
      <c r="W6620" s="41"/>
      <c r="X6620" s="41"/>
      <c r="Y6620" s="41"/>
    </row>
    <row r="6621" spans="1:25" ht="15" hidden="1" customHeight="1" thickTop="1" x14ac:dyDescent="0.2">
      <c r="A6621" s="41"/>
      <c r="B6621" s="310"/>
      <c r="C6621" s="193"/>
      <c r="D6621" s="193"/>
      <c r="E6621" s="193"/>
      <c r="F6621" s="193"/>
      <c r="G6621" s="193"/>
      <c r="H6621" s="193"/>
      <c r="I6621" s="193"/>
      <c r="J6621" s="193"/>
      <c r="K6621" s="193"/>
      <c r="L6621" s="315"/>
      <c r="N6621" s="41"/>
      <c r="O6621" s="41"/>
      <c r="P6621" s="41"/>
      <c r="Q6621" s="41"/>
      <c r="R6621" s="41"/>
      <c r="S6621" s="41"/>
      <c r="T6621" s="41"/>
      <c r="U6621" s="41"/>
      <c r="V6621" s="41"/>
      <c r="W6621" s="41"/>
      <c r="X6621" s="41"/>
      <c r="Y6621" s="41"/>
    </row>
    <row r="6622" spans="1:25" ht="15" hidden="1" customHeight="1" x14ac:dyDescent="0.2">
      <c r="A6622" s="41"/>
      <c r="B6622" s="312"/>
      <c r="C6622" s="187" t="s">
        <v>30</v>
      </c>
      <c r="D6622" s="185" t="s">
        <v>31</v>
      </c>
      <c r="E6622" s="185" t="s">
        <v>32</v>
      </c>
      <c r="F6622" s="185" t="s">
        <v>250</v>
      </c>
      <c r="G6622" s="185"/>
      <c r="H6622" s="186" t="s">
        <v>33</v>
      </c>
      <c r="I6622" s="187" t="s">
        <v>34</v>
      </c>
      <c r="J6622" s="187" t="s">
        <v>35</v>
      </c>
      <c r="K6622" s="187" t="s">
        <v>37</v>
      </c>
      <c r="L6622" s="315"/>
      <c r="N6622" s="41"/>
      <c r="O6622" s="41"/>
      <c r="P6622" s="41"/>
      <c r="Q6622" s="41"/>
      <c r="R6622" s="41"/>
      <c r="S6622" s="41"/>
      <c r="T6622" s="41"/>
      <c r="U6622" s="41"/>
      <c r="V6622" s="41"/>
      <c r="W6622" s="41"/>
      <c r="X6622" s="41"/>
      <c r="Y6622" s="41"/>
    </row>
    <row r="6623" spans="1:25" ht="15" hidden="1" customHeight="1" x14ac:dyDescent="0.2">
      <c r="A6623" s="41"/>
      <c r="B6623" s="302" t="s">
        <v>251</v>
      </c>
      <c r="C6623" s="190">
        <v>10549</v>
      </c>
      <c r="D6623" s="188" t="s">
        <v>122</v>
      </c>
      <c r="E6623" s="188" t="s">
        <v>394</v>
      </c>
      <c r="F6623" s="188" t="s">
        <v>395</v>
      </c>
      <c r="G6623" s="188"/>
      <c r="H6623" s="189" t="s">
        <v>396</v>
      </c>
      <c r="I6623" s="192">
        <v>1</v>
      </c>
      <c r="J6623" s="191">
        <v>3.79</v>
      </c>
      <c r="K6623" s="191">
        <v>3.79</v>
      </c>
      <c r="L6623" s="315"/>
      <c r="N6623" s="41"/>
      <c r="O6623" s="41"/>
      <c r="P6623" s="41"/>
      <c r="Q6623" s="41"/>
      <c r="R6623" s="41"/>
      <c r="S6623" s="41"/>
      <c r="T6623" s="41"/>
      <c r="U6623" s="41"/>
      <c r="V6623" s="41"/>
      <c r="W6623" s="41"/>
      <c r="X6623" s="41"/>
      <c r="Y6623" s="41"/>
    </row>
    <row r="6624" spans="1:25" ht="15" hidden="1" customHeight="1" x14ac:dyDescent="0.2">
      <c r="A6624" s="41"/>
      <c r="B6624" s="312" t="s">
        <v>29</v>
      </c>
      <c r="C6624" s="187" t="s">
        <v>30</v>
      </c>
      <c r="D6624" s="185" t="s">
        <v>31</v>
      </c>
      <c r="E6624" s="185" t="s">
        <v>32</v>
      </c>
      <c r="F6624" s="185" t="s">
        <v>250</v>
      </c>
      <c r="G6624" s="187"/>
      <c r="H6624" s="186" t="s">
        <v>33</v>
      </c>
      <c r="I6624" s="187" t="s">
        <v>34</v>
      </c>
      <c r="J6624" s="187" t="s">
        <v>35</v>
      </c>
      <c r="K6624" s="187" t="s">
        <v>37</v>
      </c>
      <c r="L6624" s="315"/>
      <c r="N6624" s="41"/>
      <c r="O6624" s="41"/>
      <c r="P6624" s="41"/>
      <c r="Q6624" s="41"/>
      <c r="R6624" s="41"/>
      <c r="S6624" s="41"/>
      <c r="T6624" s="41"/>
      <c r="U6624" s="41"/>
      <c r="V6624" s="41"/>
      <c r="W6624" s="41"/>
      <c r="X6624" s="41"/>
      <c r="Y6624" s="41"/>
    </row>
    <row r="6625" spans="1:25" ht="15" hidden="1" customHeight="1" x14ac:dyDescent="0.2">
      <c r="A6625" s="41"/>
      <c r="B6625" s="304" t="s">
        <v>275</v>
      </c>
      <c r="C6625" s="202" t="s">
        <v>2307</v>
      </c>
      <c r="D6625" s="200" t="s">
        <v>122</v>
      </c>
      <c r="E6625" s="200" t="s">
        <v>1718</v>
      </c>
      <c r="F6625" s="200" t="s">
        <v>276</v>
      </c>
      <c r="G6625" s="200"/>
      <c r="H6625" s="201" t="s">
        <v>135</v>
      </c>
      <c r="I6625" s="205">
        <v>2.0000000000000001E-4</v>
      </c>
      <c r="J6625" s="203">
        <v>17.48</v>
      </c>
      <c r="K6625" s="204">
        <v>0</v>
      </c>
      <c r="L6625" s="315"/>
      <c r="N6625" s="41"/>
      <c r="O6625" s="41"/>
      <c r="P6625" s="41"/>
      <c r="Q6625" s="41"/>
      <c r="R6625" s="41"/>
      <c r="S6625" s="41"/>
      <c r="T6625" s="41"/>
      <c r="U6625" s="41"/>
      <c r="V6625" s="41"/>
      <c r="W6625" s="41"/>
      <c r="X6625" s="41"/>
      <c r="Y6625" s="41"/>
    </row>
    <row r="6626" spans="1:25" ht="15" hidden="1" customHeight="1" x14ac:dyDescent="0.2">
      <c r="A6626" s="41"/>
      <c r="B6626" s="304" t="s">
        <v>275</v>
      </c>
      <c r="C6626" s="202">
        <v>1651</v>
      </c>
      <c r="D6626" s="200" t="s">
        <v>122</v>
      </c>
      <c r="E6626" s="200" t="s">
        <v>2311</v>
      </c>
      <c r="F6626" s="200" t="s">
        <v>276</v>
      </c>
      <c r="G6626" s="200"/>
      <c r="H6626" s="201" t="s">
        <v>697</v>
      </c>
      <c r="I6626" s="205">
        <v>8.0000000000000004E-4</v>
      </c>
      <c r="J6626" s="203">
        <v>6.7</v>
      </c>
      <c r="K6626" s="204">
        <v>0</v>
      </c>
      <c r="L6626" s="315"/>
      <c r="N6626" s="41"/>
      <c r="O6626" s="41"/>
      <c r="P6626" s="41"/>
      <c r="Q6626" s="41"/>
      <c r="R6626" s="41"/>
      <c r="S6626" s="41"/>
      <c r="T6626" s="41"/>
      <c r="U6626" s="41"/>
      <c r="V6626" s="41"/>
      <c r="W6626" s="41"/>
      <c r="X6626" s="41"/>
      <c r="Y6626" s="41"/>
    </row>
    <row r="6627" spans="1:25" ht="15" hidden="1" customHeight="1" x14ac:dyDescent="0.2">
      <c r="A6627" s="41"/>
      <c r="B6627" s="304" t="s">
        <v>275</v>
      </c>
      <c r="C6627" s="202">
        <v>10362</v>
      </c>
      <c r="D6627" s="200" t="s">
        <v>122</v>
      </c>
      <c r="E6627" s="200" t="s">
        <v>701</v>
      </c>
      <c r="F6627" s="200" t="s">
        <v>518</v>
      </c>
      <c r="G6627" s="200"/>
      <c r="H6627" s="201" t="s">
        <v>135</v>
      </c>
      <c r="I6627" s="205">
        <v>4.4999999999999997E-3</v>
      </c>
      <c r="J6627" s="203">
        <v>12.54</v>
      </c>
      <c r="K6627" s="204">
        <v>0.05</v>
      </c>
      <c r="L6627" s="315"/>
      <c r="N6627" s="41"/>
      <c r="O6627" s="41"/>
      <c r="P6627" s="41"/>
      <c r="Q6627" s="41"/>
      <c r="R6627" s="41"/>
      <c r="S6627" s="41"/>
      <c r="T6627" s="41"/>
      <c r="U6627" s="41"/>
      <c r="V6627" s="41"/>
      <c r="W6627" s="41"/>
      <c r="X6627" s="41"/>
      <c r="Y6627" s="41"/>
    </row>
    <row r="6628" spans="1:25" ht="15" hidden="1" customHeight="1" x14ac:dyDescent="0.2">
      <c r="A6628" s="41"/>
      <c r="B6628" s="304" t="s">
        <v>275</v>
      </c>
      <c r="C6628" s="202">
        <v>10596</v>
      </c>
      <c r="D6628" s="200" t="s">
        <v>122</v>
      </c>
      <c r="E6628" s="200" t="s">
        <v>705</v>
      </c>
      <c r="F6628" s="200" t="s">
        <v>276</v>
      </c>
      <c r="G6628" s="200"/>
      <c r="H6628" s="201" t="s">
        <v>135</v>
      </c>
      <c r="I6628" s="205">
        <v>4.4999999999999997E-3</v>
      </c>
      <c r="J6628" s="203">
        <v>4.9000000000000004</v>
      </c>
      <c r="K6628" s="204">
        <v>0.02</v>
      </c>
      <c r="L6628" s="315"/>
      <c r="N6628" s="41"/>
      <c r="O6628" s="41"/>
      <c r="P6628" s="41"/>
      <c r="Q6628" s="41"/>
      <c r="R6628" s="41"/>
      <c r="S6628" s="41"/>
      <c r="T6628" s="41"/>
      <c r="U6628" s="41"/>
      <c r="V6628" s="41"/>
      <c r="W6628" s="41"/>
      <c r="X6628" s="41"/>
      <c r="Y6628" s="41"/>
    </row>
    <row r="6629" spans="1:25" ht="15" hidden="1" customHeight="1" x14ac:dyDescent="0.2">
      <c r="A6629" s="41"/>
      <c r="B6629" s="304" t="s">
        <v>275</v>
      </c>
      <c r="C6629" s="202" t="s">
        <v>2318</v>
      </c>
      <c r="D6629" s="200" t="s">
        <v>122</v>
      </c>
      <c r="E6629" s="200" t="s">
        <v>1717</v>
      </c>
      <c r="F6629" s="200" t="s">
        <v>276</v>
      </c>
      <c r="G6629" s="200"/>
      <c r="H6629" s="201" t="s">
        <v>135</v>
      </c>
      <c r="I6629" s="205">
        <v>2.0000000000000001E-4</v>
      </c>
      <c r="J6629" s="203">
        <v>163</v>
      </c>
      <c r="K6629" s="204">
        <v>0.03</v>
      </c>
      <c r="L6629" s="315"/>
      <c r="N6629" s="41"/>
      <c r="O6629" s="41"/>
      <c r="P6629" s="41"/>
      <c r="Q6629" s="41"/>
      <c r="R6629" s="41"/>
      <c r="S6629" s="41"/>
      <c r="T6629" s="41"/>
      <c r="U6629" s="41"/>
      <c r="V6629" s="41"/>
      <c r="W6629" s="41"/>
      <c r="X6629" s="41"/>
      <c r="Y6629" s="41"/>
    </row>
    <row r="6630" spans="1:25" ht="15" hidden="1" customHeight="1" x14ac:dyDescent="0.2">
      <c r="A6630" s="41"/>
      <c r="B6630" s="304" t="s">
        <v>275</v>
      </c>
      <c r="C6630" s="202">
        <v>4729</v>
      </c>
      <c r="D6630" s="200" t="s">
        <v>122</v>
      </c>
      <c r="E6630" s="200" t="s">
        <v>700</v>
      </c>
      <c r="F6630" s="200" t="s">
        <v>276</v>
      </c>
      <c r="G6630" s="200"/>
      <c r="H6630" s="201" t="s">
        <v>135</v>
      </c>
      <c r="I6630" s="205">
        <v>1E-4</v>
      </c>
      <c r="J6630" s="203">
        <v>37.799999999999997</v>
      </c>
      <c r="K6630" s="204">
        <v>0</v>
      </c>
      <c r="L6630" s="315"/>
      <c r="N6630" s="41"/>
      <c r="O6630" s="41"/>
      <c r="P6630" s="41"/>
      <c r="Q6630" s="41"/>
      <c r="R6630" s="41"/>
      <c r="S6630" s="41"/>
      <c r="T6630" s="41"/>
      <c r="U6630" s="41"/>
      <c r="V6630" s="41"/>
      <c r="W6630" s="41"/>
      <c r="X6630" s="41"/>
      <c r="Y6630" s="41"/>
    </row>
    <row r="6631" spans="1:25" ht="15" hidden="1" customHeight="1" x14ac:dyDescent="0.2">
      <c r="A6631" s="41"/>
      <c r="B6631" s="304" t="s">
        <v>275</v>
      </c>
      <c r="C6631" s="202">
        <v>10517</v>
      </c>
      <c r="D6631" s="200" t="s">
        <v>122</v>
      </c>
      <c r="E6631" s="200" t="s">
        <v>703</v>
      </c>
      <c r="F6631" s="200" t="s">
        <v>518</v>
      </c>
      <c r="G6631" s="200"/>
      <c r="H6631" s="201" t="s">
        <v>704</v>
      </c>
      <c r="I6631" s="205">
        <v>4.0000000000000002E-4</v>
      </c>
      <c r="J6631" s="203">
        <v>300</v>
      </c>
      <c r="K6631" s="204">
        <v>0.12</v>
      </c>
      <c r="L6631" s="315"/>
      <c r="N6631" s="41"/>
      <c r="O6631" s="41"/>
      <c r="P6631" s="41"/>
      <c r="Q6631" s="41"/>
      <c r="R6631" s="41"/>
      <c r="S6631" s="41"/>
      <c r="T6631" s="41"/>
      <c r="U6631" s="41"/>
      <c r="V6631" s="41"/>
      <c r="W6631" s="41"/>
      <c r="X6631" s="41"/>
      <c r="Y6631" s="41"/>
    </row>
    <row r="6632" spans="1:25" ht="15" hidden="1" customHeight="1" x14ac:dyDescent="0.2">
      <c r="A6632" s="41"/>
      <c r="B6632" s="304" t="s">
        <v>275</v>
      </c>
      <c r="C6632" s="202">
        <v>158</v>
      </c>
      <c r="D6632" s="200" t="s">
        <v>122</v>
      </c>
      <c r="E6632" s="200" t="s">
        <v>695</v>
      </c>
      <c r="F6632" s="200" t="s">
        <v>276</v>
      </c>
      <c r="G6632" s="200"/>
      <c r="H6632" s="201" t="s">
        <v>135</v>
      </c>
      <c r="I6632" s="205">
        <v>0.1018</v>
      </c>
      <c r="J6632" s="203">
        <v>14</v>
      </c>
      <c r="K6632" s="204">
        <v>1.42</v>
      </c>
      <c r="L6632" s="315"/>
      <c r="N6632" s="41"/>
      <c r="O6632" s="41"/>
      <c r="P6632" s="41"/>
      <c r="Q6632" s="41"/>
      <c r="R6632" s="41"/>
      <c r="S6632" s="41"/>
      <c r="T6632" s="41"/>
      <c r="U6632" s="41"/>
      <c r="V6632" s="41"/>
      <c r="W6632" s="41"/>
      <c r="X6632" s="41"/>
      <c r="Y6632" s="41"/>
    </row>
    <row r="6633" spans="1:25" ht="15" hidden="1" customHeight="1" x14ac:dyDescent="0.2">
      <c r="A6633" s="41"/>
      <c r="B6633" s="304" t="s">
        <v>275</v>
      </c>
      <c r="C6633" s="202" t="s">
        <v>2312</v>
      </c>
      <c r="D6633" s="200" t="s">
        <v>122</v>
      </c>
      <c r="E6633" s="200" t="s">
        <v>1719</v>
      </c>
      <c r="F6633" s="200" t="s">
        <v>276</v>
      </c>
      <c r="G6633" s="200"/>
      <c r="H6633" s="201" t="s">
        <v>135</v>
      </c>
      <c r="I6633" s="205">
        <v>5.9999999999999995E-4</v>
      </c>
      <c r="J6633" s="203">
        <v>13.45</v>
      </c>
      <c r="K6633" s="204">
        <v>0</v>
      </c>
      <c r="L6633" s="315"/>
      <c r="N6633" s="41"/>
      <c r="O6633" s="41"/>
      <c r="P6633" s="41"/>
      <c r="Q6633" s="41"/>
      <c r="R6633" s="41"/>
      <c r="S6633" s="41"/>
      <c r="T6633" s="41"/>
      <c r="U6633" s="41"/>
      <c r="V6633" s="41"/>
      <c r="W6633" s="41"/>
      <c r="X6633" s="41"/>
      <c r="Y6633" s="41"/>
    </row>
    <row r="6634" spans="1:25" ht="15" hidden="1" customHeight="1" x14ac:dyDescent="0.2">
      <c r="A6634" s="41"/>
      <c r="B6634" s="304" t="s">
        <v>275</v>
      </c>
      <c r="C6634" s="202">
        <v>10788</v>
      </c>
      <c r="D6634" s="200" t="s">
        <v>122</v>
      </c>
      <c r="E6634" s="200" t="s">
        <v>708</v>
      </c>
      <c r="F6634" s="200" t="s">
        <v>276</v>
      </c>
      <c r="G6634" s="200"/>
      <c r="H6634" s="201" t="s">
        <v>135</v>
      </c>
      <c r="I6634" s="205">
        <v>2.0000000000000001E-4</v>
      </c>
      <c r="J6634" s="203">
        <v>36.9</v>
      </c>
      <c r="K6634" s="204">
        <v>0</v>
      </c>
      <c r="L6634" s="315"/>
      <c r="N6634" s="41"/>
      <c r="O6634" s="41"/>
      <c r="P6634" s="41"/>
      <c r="Q6634" s="41"/>
      <c r="R6634" s="41"/>
      <c r="S6634" s="41"/>
      <c r="T6634" s="41"/>
      <c r="U6634" s="41"/>
      <c r="V6634" s="41"/>
      <c r="W6634" s="41"/>
      <c r="X6634" s="41"/>
      <c r="Y6634" s="41"/>
    </row>
    <row r="6635" spans="1:25" ht="15" hidden="1" customHeight="1" x14ac:dyDescent="0.2">
      <c r="A6635" s="41"/>
      <c r="B6635" s="304" t="s">
        <v>275</v>
      </c>
      <c r="C6635" s="202" t="s">
        <v>2310</v>
      </c>
      <c r="D6635" s="200" t="s">
        <v>122</v>
      </c>
      <c r="E6635" s="200" t="s">
        <v>1714</v>
      </c>
      <c r="F6635" s="200" t="s">
        <v>276</v>
      </c>
      <c r="G6635" s="200"/>
      <c r="H6635" s="201" t="s">
        <v>1715</v>
      </c>
      <c r="I6635" s="205">
        <v>8.0000000000000004E-4</v>
      </c>
      <c r="J6635" s="203">
        <v>64.56</v>
      </c>
      <c r="K6635" s="204">
        <v>0.05</v>
      </c>
      <c r="L6635" s="315"/>
      <c r="N6635" s="41"/>
      <c r="O6635" s="41"/>
      <c r="P6635" s="41"/>
      <c r="Q6635" s="41"/>
      <c r="R6635" s="41"/>
      <c r="S6635" s="41"/>
      <c r="T6635" s="41"/>
      <c r="U6635" s="41"/>
      <c r="V6635" s="41"/>
      <c r="W6635" s="41"/>
      <c r="X6635" s="41"/>
      <c r="Y6635" s="41"/>
    </row>
    <row r="6636" spans="1:25" ht="15" hidden="1" customHeight="1" x14ac:dyDescent="0.2">
      <c r="A6636" s="41"/>
      <c r="B6636" s="304" t="s">
        <v>275</v>
      </c>
      <c r="C6636" s="202">
        <v>10492</v>
      </c>
      <c r="D6636" s="200" t="s">
        <v>122</v>
      </c>
      <c r="E6636" s="200" t="s">
        <v>702</v>
      </c>
      <c r="F6636" s="200" t="s">
        <v>276</v>
      </c>
      <c r="G6636" s="200"/>
      <c r="H6636" s="201" t="s">
        <v>135</v>
      </c>
      <c r="I6636" s="205">
        <v>4.4999999999999997E-3</v>
      </c>
      <c r="J6636" s="203">
        <v>190</v>
      </c>
      <c r="K6636" s="204">
        <v>0.85</v>
      </c>
      <c r="L6636" s="315"/>
      <c r="N6636" s="41"/>
      <c r="O6636" s="41"/>
      <c r="P6636" s="41"/>
      <c r="Q6636" s="41"/>
      <c r="R6636" s="41"/>
      <c r="S6636" s="41"/>
      <c r="T6636" s="41"/>
      <c r="U6636" s="41"/>
      <c r="V6636" s="41"/>
      <c r="W6636" s="41"/>
      <c r="X6636" s="41"/>
      <c r="Y6636" s="41"/>
    </row>
    <row r="6637" spans="1:25" ht="15" hidden="1" customHeight="1" x14ac:dyDescent="0.2">
      <c r="A6637" s="41"/>
      <c r="B6637" s="304" t="s">
        <v>275</v>
      </c>
      <c r="C6637" s="202">
        <v>2378</v>
      </c>
      <c r="D6637" s="200" t="s">
        <v>122</v>
      </c>
      <c r="E6637" s="200" t="s">
        <v>698</v>
      </c>
      <c r="F6637" s="200" t="s">
        <v>276</v>
      </c>
      <c r="G6637" s="200"/>
      <c r="H6637" s="201" t="s">
        <v>135</v>
      </c>
      <c r="I6637" s="205">
        <v>9.4100000000000003E-2</v>
      </c>
      <c r="J6637" s="203">
        <v>4.5</v>
      </c>
      <c r="K6637" s="204">
        <v>0.42</v>
      </c>
      <c r="L6637" s="315"/>
      <c r="N6637" s="41"/>
      <c r="O6637" s="41"/>
      <c r="P6637" s="41"/>
      <c r="Q6637" s="41"/>
      <c r="R6637" s="41"/>
      <c r="S6637" s="41"/>
      <c r="T6637" s="41"/>
      <c r="U6637" s="41"/>
      <c r="V6637" s="41"/>
      <c r="W6637" s="41"/>
      <c r="X6637" s="41"/>
      <c r="Y6637" s="41"/>
    </row>
    <row r="6638" spans="1:25" ht="15" hidden="1" customHeight="1" x14ac:dyDescent="0.2">
      <c r="A6638" s="41"/>
      <c r="B6638" s="304" t="s">
        <v>275</v>
      </c>
      <c r="C6638" s="202">
        <v>941</v>
      </c>
      <c r="D6638" s="200" t="s">
        <v>122</v>
      </c>
      <c r="E6638" s="200" t="s">
        <v>696</v>
      </c>
      <c r="F6638" s="200" t="s">
        <v>276</v>
      </c>
      <c r="G6638" s="200"/>
      <c r="H6638" s="201" t="s">
        <v>135</v>
      </c>
      <c r="I6638" s="205">
        <v>1.5E-3</v>
      </c>
      <c r="J6638" s="203">
        <v>190.77</v>
      </c>
      <c r="K6638" s="204">
        <v>0.28000000000000003</v>
      </c>
      <c r="L6638" s="315"/>
      <c r="N6638" s="41"/>
      <c r="O6638" s="41"/>
      <c r="P6638" s="41"/>
      <c r="Q6638" s="41"/>
      <c r="R6638" s="41"/>
      <c r="S6638" s="41"/>
      <c r="T6638" s="41"/>
      <c r="U6638" s="41"/>
      <c r="V6638" s="41"/>
      <c r="W6638" s="41"/>
      <c r="X6638" s="41"/>
      <c r="Y6638" s="41"/>
    </row>
    <row r="6639" spans="1:25" ht="15" hidden="1" customHeight="1" x14ac:dyDescent="0.2">
      <c r="A6639" s="41"/>
      <c r="B6639" s="304" t="s">
        <v>275</v>
      </c>
      <c r="C6639" s="202">
        <v>10761</v>
      </c>
      <c r="D6639" s="200" t="s">
        <v>122</v>
      </c>
      <c r="E6639" s="200" t="s">
        <v>707</v>
      </c>
      <c r="F6639" s="200" t="s">
        <v>518</v>
      </c>
      <c r="G6639" s="200"/>
      <c r="H6639" s="201" t="s">
        <v>135</v>
      </c>
      <c r="I6639" s="205">
        <v>0.1018</v>
      </c>
      <c r="J6639" s="203">
        <v>5</v>
      </c>
      <c r="K6639" s="204">
        <v>0.5</v>
      </c>
      <c r="L6639" s="315"/>
      <c r="N6639" s="41"/>
      <c r="O6639" s="41"/>
      <c r="P6639" s="41"/>
      <c r="Q6639" s="41"/>
      <c r="R6639" s="41"/>
      <c r="S6639" s="41"/>
      <c r="T6639" s="41"/>
      <c r="U6639" s="41"/>
      <c r="V6639" s="41"/>
      <c r="W6639" s="41"/>
      <c r="X6639" s="41"/>
      <c r="Y6639" s="41"/>
    </row>
    <row r="6640" spans="1:25" ht="15" hidden="1" customHeight="1" x14ac:dyDescent="0.2">
      <c r="A6640" s="41"/>
      <c r="B6640" s="304" t="s">
        <v>275</v>
      </c>
      <c r="C6640" s="202">
        <v>10599</v>
      </c>
      <c r="D6640" s="200" t="s">
        <v>122</v>
      </c>
      <c r="E6640" s="200" t="s">
        <v>706</v>
      </c>
      <c r="F6640" s="200" t="s">
        <v>276</v>
      </c>
      <c r="G6640" s="200"/>
      <c r="H6640" s="201" t="s">
        <v>135</v>
      </c>
      <c r="I6640" s="205">
        <v>1.8E-3</v>
      </c>
      <c r="J6640" s="203">
        <v>18</v>
      </c>
      <c r="K6640" s="204">
        <v>0.03</v>
      </c>
      <c r="L6640" s="315"/>
      <c r="N6640" s="41"/>
      <c r="O6640" s="41"/>
      <c r="P6640" s="41"/>
      <c r="Q6640" s="41"/>
      <c r="R6640" s="41"/>
      <c r="S6640" s="41"/>
      <c r="T6640" s="41"/>
      <c r="U6640" s="41"/>
      <c r="V6640" s="41"/>
      <c r="W6640" s="41"/>
      <c r="X6640" s="41"/>
      <c r="Y6640" s="41"/>
    </row>
    <row r="6641" spans="1:25" ht="15" hidden="1" customHeight="1" x14ac:dyDescent="0.2">
      <c r="A6641" s="41"/>
      <c r="B6641" s="304" t="s">
        <v>275</v>
      </c>
      <c r="C6641" s="202" t="s">
        <v>2316</v>
      </c>
      <c r="D6641" s="200" t="s">
        <v>122</v>
      </c>
      <c r="E6641" s="200" t="s">
        <v>1716</v>
      </c>
      <c r="F6641" s="200" t="s">
        <v>276</v>
      </c>
      <c r="G6641" s="200"/>
      <c r="H6641" s="201" t="s">
        <v>1715</v>
      </c>
      <c r="I6641" s="205">
        <v>2.3E-3</v>
      </c>
      <c r="J6641" s="203">
        <v>12.1</v>
      </c>
      <c r="K6641" s="204">
        <v>0.02</v>
      </c>
      <c r="L6641" s="315"/>
      <c r="N6641" s="41"/>
      <c r="O6641" s="41"/>
      <c r="P6641" s="41"/>
      <c r="Q6641" s="41"/>
      <c r="R6641" s="41"/>
      <c r="S6641" s="41"/>
      <c r="T6641" s="41"/>
      <c r="U6641" s="41"/>
      <c r="V6641" s="41"/>
      <c r="W6641" s="41"/>
      <c r="X6641" s="41"/>
      <c r="Y6641" s="41"/>
    </row>
    <row r="6642" spans="1:25" ht="15" hidden="1" customHeight="1" x14ac:dyDescent="0.2">
      <c r="A6642" s="41"/>
      <c r="B6642" s="304" t="s">
        <v>275</v>
      </c>
      <c r="C6642" s="202">
        <v>4728</v>
      </c>
      <c r="D6642" s="200" t="s">
        <v>122</v>
      </c>
      <c r="E6642" s="200" t="s">
        <v>699</v>
      </c>
      <c r="F6642" s="200" t="s">
        <v>276</v>
      </c>
      <c r="G6642" s="200"/>
      <c r="H6642" s="201" t="s">
        <v>135</v>
      </c>
      <c r="I6642" s="205">
        <v>2.9999999999999997E-4</v>
      </c>
      <c r="J6642" s="203">
        <v>18.579999999999998</v>
      </c>
      <c r="K6642" s="204">
        <v>0</v>
      </c>
      <c r="L6642" s="315"/>
      <c r="N6642" s="41"/>
      <c r="O6642" s="41"/>
      <c r="P6642" s="41"/>
      <c r="Q6642" s="41"/>
      <c r="R6642" s="41"/>
      <c r="S6642" s="41"/>
      <c r="T6642" s="41"/>
      <c r="U6642" s="41"/>
      <c r="V6642" s="41"/>
      <c r="W6642" s="41"/>
      <c r="X6642" s="41"/>
      <c r="Y6642" s="41"/>
    </row>
    <row r="6643" spans="1:25" ht="15" hidden="1" customHeight="1" x14ac:dyDescent="0.2">
      <c r="A6643" s="41"/>
      <c r="B6643" s="316" t="s">
        <v>1705</v>
      </c>
      <c r="C6643" s="187"/>
      <c r="D6643" s="187"/>
      <c r="E6643" s="187"/>
      <c r="F6643" s="187"/>
      <c r="G6643" s="187"/>
      <c r="H6643" s="187"/>
      <c r="I6643" s="187"/>
      <c r="J6643" s="187"/>
      <c r="K6643" s="187"/>
      <c r="L6643" s="315"/>
      <c r="N6643" s="41"/>
      <c r="O6643" s="41"/>
      <c r="P6643" s="41"/>
      <c r="Q6643" s="41"/>
      <c r="R6643" s="41"/>
      <c r="S6643" s="41"/>
      <c r="T6643" s="41"/>
      <c r="U6643" s="41"/>
      <c r="V6643" s="41"/>
      <c r="W6643" s="41"/>
      <c r="X6643" s="41"/>
      <c r="Y6643" s="41"/>
    </row>
    <row r="6644" spans="1:25" ht="15" hidden="1" customHeight="1" x14ac:dyDescent="0.2">
      <c r="A6644" s="41"/>
      <c r="B6644" s="312" t="s">
        <v>29</v>
      </c>
      <c r="C6644" s="187" t="s">
        <v>30</v>
      </c>
      <c r="D6644" s="185" t="s">
        <v>31</v>
      </c>
      <c r="E6644" s="185" t="s">
        <v>32</v>
      </c>
      <c r="F6644" s="185" t="s">
        <v>250</v>
      </c>
      <c r="G6644" s="187"/>
      <c r="H6644" s="186" t="s">
        <v>33</v>
      </c>
      <c r="I6644" s="187" t="s">
        <v>34</v>
      </c>
      <c r="J6644" s="187" t="s">
        <v>35</v>
      </c>
      <c r="K6644" s="187" t="s">
        <v>37</v>
      </c>
      <c r="L6644" s="315"/>
      <c r="N6644" s="41"/>
      <c r="O6644" s="41"/>
      <c r="P6644" s="41"/>
      <c r="Q6644" s="41"/>
      <c r="R6644" s="41"/>
      <c r="S6644" s="41"/>
      <c r="T6644" s="41"/>
      <c r="U6644" s="41"/>
      <c r="V6644" s="41"/>
      <c r="W6644" s="41"/>
      <c r="X6644" s="41"/>
      <c r="Y6644" s="41"/>
    </row>
    <row r="6645" spans="1:25" ht="15" hidden="1" customHeight="1" x14ac:dyDescent="0.2">
      <c r="A6645" s="41"/>
      <c r="B6645" s="304" t="s">
        <v>275</v>
      </c>
      <c r="C6645" s="202">
        <v>10362</v>
      </c>
      <c r="D6645" s="200" t="s">
        <v>122</v>
      </c>
      <c r="E6645" s="200" t="s">
        <v>701</v>
      </c>
      <c r="F6645" s="200" t="s">
        <v>518</v>
      </c>
      <c r="G6645" s="200"/>
      <c r="H6645" s="201" t="s">
        <v>135</v>
      </c>
      <c r="I6645" s="205">
        <v>4.4999999999999997E-3</v>
      </c>
      <c r="J6645" s="203">
        <v>12.54</v>
      </c>
      <c r="K6645" s="204">
        <v>0.05</v>
      </c>
      <c r="L6645" s="315"/>
      <c r="N6645" s="41"/>
      <c r="O6645" s="41"/>
      <c r="P6645" s="41"/>
      <c r="Q6645" s="41"/>
      <c r="R6645" s="41"/>
      <c r="S6645" s="41"/>
      <c r="T6645" s="41"/>
      <c r="U6645" s="41"/>
      <c r="V6645" s="41"/>
      <c r="W6645" s="41"/>
      <c r="X6645" s="41"/>
      <c r="Y6645" s="41"/>
    </row>
    <row r="6646" spans="1:25" ht="15" hidden="1" customHeight="1" x14ac:dyDescent="0.2">
      <c r="A6646" s="41"/>
      <c r="B6646" s="304" t="s">
        <v>275</v>
      </c>
      <c r="C6646" s="202">
        <v>158</v>
      </c>
      <c r="D6646" s="200" t="s">
        <v>122</v>
      </c>
      <c r="E6646" s="200" t="s">
        <v>695</v>
      </c>
      <c r="F6646" s="200" t="s">
        <v>276</v>
      </c>
      <c r="G6646" s="200"/>
      <c r="H6646" s="201" t="s">
        <v>135</v>
      </c>
      <c r="I6646" s="205">
        <v>0.1018</v>
      </c>
      <c r="J6646" s="203">
        <v>14</v>
      </c>
      <c r="K6646" s="204">
        <v>1.42</v>
      </c>
      <c r="L6646" s="315"/>
      <c r="N6646" s="41"/>
      <c r="O6646" s="41"/>
      <c r="P6646" s="41"/>
      <c r="Q6646" s="41"/>
      <c r="R6646" s="41"/>
      <c r="S6646" s="41"/>
      <c r="T6646" s="41"/>
      <c r="U6646" s="41"/>
      <c r="V6646" s="41"/>
      <c r="W6646" s="41"/>
      <c r="X6646" s="41"/>
      <c r="Y6646" s="41"/>
    </row>
    <row r="6647" spans="1:25" ht="15" hidden="1" customHeight="1" x14ac:dyDescent="0.2">
      <c r="A6647" s="41"/>
      <c r="B6647" s="304" t="s">
        <v>275</v>
      </c>
      <c r="C6647" s="202">
        <v>10517</v>
      </c>
      <c r="D6647" s="200" t="s">
        <v>122</v>
      </c>
      <c r="E6647" s="200" t="s">
        <v>703</v>
      </c>
      <c r="F6647" s="200" t="s">
        <v>518</v>
      </c>
      <c r="G6647" s="200"/>
      <c r="H6647" s="201" t="s">
        <v>704</v>
      </c>
      <c r="I6647" s="205">
        <v>4.0000000000000002E-4</v>
      </c>
      <c r="J6647" s="203">
        <v>300</v>
      </c>
      <c r="K6647" s="204">
        <v>0.12</v>
      </c>
      <c r="L6647" s="315"/>
      <c r="N6647" s="41"/>
      <c r="O6647" s="41"/>
      <c r="P6647" s="41"/>
      <c r="Q6647" s="41"/>
      <c r="R6647" s="41"/>
      <c r="S6647" s="41"/>
      <c r="T6647" s="41"/>
      <c r="U6647" s="41"/>
      <c r="V6647" s="41"/>
      <c r="W6647" s="41"/>
      <c r="X6647" s="41"/>
      <c r="Y6647" s="41"/>
    </row>
    <row r="6648" spans="1:25" ht="15" hidden="1" customHeight="1" x14ac:dyDescent="0.2">
      <c r="A6648" s="41"/>
      <c r="B6648" s="304" t="s">
        <v>275</v>
      </c>
      <c r="C6648" s="202" t="s">
        <v>2310</v>
      </c>
      <c r="D6648" s="200" t="s">
        <v>122</v>
      </c>
      <c r="E6648" s="200" t="s">
        <v>1714</v>
      </c>
      <c r="F6648" s="200" t="s">
        <v>276</v>
      </c>
      <c r="G6648" s="200"/>
      <c r="H6648" s="201" t="s">
        <v>1715</v>
      </c>
      <c r="I6648" s="205">
        <v>8.0000000000000004E-4</v>
      </c>
      <c r="J6648" s="203">
        <v>64.56</v>
      </c>
      <c r="K6648" s="204">
        <v>0.05</v>
      </c>
      <c r="L6648" s="315"/>
      <c r="N6648" s="41"/>
      <c r="O6648" s="41"/>
      <c r="P6648" s="41"/>
      <c r="Q6648" s="41"/>
      <c r="R6648" s="41"/>
      <c r="S6648" s="41"/>
      <c r="T6648" s="41"/>
      <c r="U6648" s="41"/>
      <c r="V6648" s="41"/>
      <c r="W6648" s="41"/>
      <c r="X6648" s="41"/>
      <c r="Y6648" s="41"/>
    </row>
    <row r="6649" spans="1:25" ht="15" hidden="1" customHeight="1" x14ac:dyDescent="0.2">
      <c r="A6649" s="41"/>
      <c r="B6649" s="304" t="s">
        <v>275</v>
      </c>
      <c r="C6649" s="202" t="s">
        <v>2316</v>
      </c>
      <c r="D6649" s="200" t="s">
        <v>122</v>
      </c>
      <c r="E6649" s="200" t="s">
        <v>1716</v>
      </c>
      <c r="F6649" s="200" t="s">
        <v>276</v>
      </c>
      <c r="G6649" s="200"/>
      <c r="H6649" s="201" t="s">
        <v>1715</v>
      </c>
      <c r="I6649" s="205">
        <v>2.3E-3</v>
      </c>
      <c r="J6649" s="203">
        <v>12.1</v>
      </c>
      <c r="K6649" s="204">
        <v>0.02</v>
      </c>
      <c r="L6649" s="315"/>
      <c r="N6649" s="41"/>
      <c r="O6649" s="41"/>
      <c r="P6649" s="41"/>
      <c r="Q6649" s="41"/>
      <c r="R6649" s="41"/>
      <c r="S6649" s="41"/>
      <c r="T6649" s="41"/>
      <c r="U6649" s="41"/>
      <c r="V6649" s="41"/>
      <c r="W6649" s="41"/>
      <c r="X6649" s="41"/>
      <c r="Y6649" s="41"/>
    </row>
    <row r="6650" spans="1:25" ht="15" hidden="1" customHeight="1" x14ac:dyDescent="0.2">
      <c r="A6650" s="41"/>
      <c r="B6650" s="304" t="s">
        <v>275</v>
      </c>
      <c r="C6650" s="202">
        <v>10788</v>
      </c>
      <c r="D6650" s="200" t="s">
        <v>122</v>
      </c>
      <c r="E6650" s="200" t="s">
        <v>708</v>
      </c>
      <c r="F6650" s="200" t="s">
        <v>276</v>
      </c>
      <c r="G6650" s="200"/>
      <c r="H6650" s="201" t="s">
        <v>135</v>
      </c>
      <c r="I6650" s="205">
        <v>2.0000000000000001E-4</v>
      </c>
      <c r="J6650" s="203">
        <v>36.9</v>
      </c>
      <c r="K6650" s="204">
        <v>0</v>
      </c>
      <c r="L6650" s="315"/>
      <c r="N6650" s="41"/>
      <c r="O6650" s="41"/>
      <c r="P6650" s="41"/>
      <c r="Q6650" s="41"/>
      <c r="R6650" s="41"/>
      <c r="S6650" s="41"/>
      <c r="T6650" s="41"/>
      <c r="U6650" s="41"/>
      <c r="V6650" s="41"/>
      <c r="W6650" s="41"/>
      <c r="X6650" s="41"/>
      <c r="Y6650" s="41"/>
    </row>
    <row r="6651" spans="1:25" ht="15" hidden="1" customHeight="1" x14ac:dyDescent="0.2">
      <c r="A6651" s="41"/>
      <c r="B6651" s="304" t="s">
        <v>275</v>
      </c>
      <c r="C6651" s="202" t="s">
        <v>2307</v>
      </c>
      <c r="D6651" s="200" t="s">
        <v>122</v>
      </c>
      <c r="E6651" s="200" t="s">
        <v>1718</v>
      </c>
      <c r="F6651" s="200" t="s">
        <v>276</v>
      </c>
      <c r="G6651" s="200"/>
      <c r="H6651" s="201" t="s">
        <v>135</v>
      </c>
      <c r="I6651" s="205">
        <v>2.0000000000000001E-4</v>
      </c>
      <c r="J6651" s="203">
        <v>17.48</v>
      </c>
      <c r="K6651" s="204">
        <v>0</v>
      </c>
      <c r="L6651" s="315"/>
      <c r="N6651" s="41"/>
      <c r="O6651" s="41"/>
      <c r="P6651" s="41"/>
      <c r="Q6651" s="41"/>
      <c r="R6651" s="41"/>
      <c r="S6651" s="41"/>
      <c r="T6651" s="41"/>
      <c r="U6651" s="41"/>
      <c r="V6651" s="41"/>
      <c r="W6651" s="41"/>
      <c r="X6651" s="41"/>
      <c r="Y6651" s="41"/>
    </row>
    <row r="6652" spans="1:25" ht="15" hidden="1" customHeight="1" x14ac:dyDescent="0.2">
      <c r="A6652" s="41"/>
      <c r="B6652" s="304" t="s">
        <v>275</v>
      </c>
      <c r="C6652" s="202">
        <v>4728</v>
      </c>
      <c r="D6652" s="200" t="s">
        <v>122</v>
      </c>
      <c r="E6652" s="200" t="s">
        <v>699</v>
      </c>
      <c r="F6652" s="200" t="s">
        <v>276</v>
      </c>
      <c r="G6652" s="200"/>
      <c r="H6652" s="201" t="s">
        <v>135</v>
      </c>
      <c r="I6652" s="205">
        <v>2.9999999999999997E-4</v>
      </c>
      <c r="J6652" s="203">
        <v>18.579999999999998</v>
      </c>
      <c r="K6652" s="204">
        <v>0</v>
      </c>
      <c r="L6652" s="315"/>
      <c r="N6652" s="41"/>
      <c r="O6652" s="41"/>
      <c r="P6652" s="41"/>
      <c r="Q6652" s="41"/>
      <c r="R6652" s="41"/>
      <c r="S6652" s="41"/>
      <c r="T6652" s="41"/>
      <c r="U6652" s="41"/>
      <c r="V6652" s="41"/>
      <c r="W6652" s="41"/>
      <c r="X6652" s="41"/>
      <c r="Y6652" s="41"/>
    </row>
    <row r="6653" spans="1:25" ht="15" hidden="1" customHeight="1" x14ac:dyDescent="0.2">
      <c r="A6653" s="41"/>
      <c r="B6653" s="304" t="s">
        <v>275</v>
      </c>
      <c r="C6653" s="202">
        <v>1651</v>
      </c>
      <c r="D6653" s="200" t="s">
        <v>122</v>
      </c>
      <c r="E6653" s="200" t="s">
        <v>2311</v>
      </c>
      <c r="F6653" s="200" t="s">
        <v>276</v>
      </c>
      <c r="G6653" s="200"/>
      <c r="H6653" s="201" t="s">
        <v>697</v>
      </c>
      <c r="I6653" s="205">
        <v>8.0000000000000004E-4</v>
      </c>
      <c r="J6653" s="203">
        <v>6.7</v>
      </c>
      <c r="K6653" s="204">
        <v>0</v>
      </c>
      <c r="L6653" s="315"/>
      <c r="N6653" s="41"/>
      <c r="O6653" s="41"/>
      <c r="P6653" s="41"/>
      <c r="Q6653" s="41"/>
      <c r="R6653" s="41"/>
      <c r="S6653" s="41"/>
      <c r="T6653" s="41"/>
      <c r="U6653" s="41"/>
      <c r="V6653" s="41"/>
      <c r="W6653" s="41"/>
      <c r="X6653" s="41"/>
      <c r="Y6653" s="41"/>
    </row>
    <row r="6654" spans="1:25" ht="15" hidden="1" customHeight="1" x14ac:dyDescent="0.2">
      <c r="A6654" s="41"/>
      <c r="B6654" s="304" t="s">
        <v>275</v>
      </c>
      <c r="C6654" s="202">
        <v>2378</v>
      </c>
      <c r="D6654" s="200" t="s">
        <v>122</v>
      </c>
      <c r="E6654" s="200" t="s">
        <v>698</v>
      </c>
      <c r="F6654" s="200" t="s">
        <v>276</v>
      </c>
      <c r="G6654" s="200"/>
      <c r="H6654" s="201" t="s">
        <v>135</v>
      </c>
      <c r="I6654" s="205">
        <v>9.4100000000000003E-2</v>
      </c>
      <c r="J6654" s="203">
        <v>4.5</v>
      </c>
      <c r="K6654" s="204">
        <v>0.42</v>
      </c>
      <c r="L6654" s="315"/>
      <c r="N6654" s="41"/>
      <c r="O6654" s="41"/>
      <c r="P6654" s="41"/>
      <c r="Q6654" s="41"/>
      <c r="R6654" s="41"/>
      <c r="S6654" s="41"/>
      <c r="T6654" s="41"/>
      <c r="U6654" s="41"/>
      <c r="V6654" s="41"/>
      <c r="W6654" s="41"/>
      <c r="X6654" s="41"/>
      <c r="Y6654" s="41"/>
    </row>
    <row r="6655" spans="1:25" ht="15" hidden="1" customHeight="1" x14ac:dyDescent="0.2">
      <c r="A6655" s="41"/>
      <c r="B6655" s="304" t="s">
        <v>275</v>
      </c>
      <c r="C6655" s="202" t="s">
        <v>2312</v>
      </c>
      <c r="D6655" s="200" t="s">
        <v>122</v>
      </c>
      <c r="E6655" s="200" t="s">
        <v>1719</v>
      </c>
      <c r="F6655" s="200" t="s">
        <v>276</v>
      </c>
      <c r="G6655" s="200"/>
      <c r="H6655" s="201" t="s">
        <v>135</v>
      </c>
      <c r="I6655" s="205">
        <v>5.9999999999999995E-4</v>
      </c>
      <c r="J6655" s="203">
        <v>13.45</v>
      </c>
      <c r="K6655" s="204">
        <v>0</v>
      </c>
      <c r="L6655" s="315"/>
      <c r="N6655" s="41"/>
      <c r="O6655" s="41"/>
      <c r="P6655" s="41"/>
      <c r="Q6655" s="41"/>
      <c r="R6655" s="41"/>
      <c r="S6655" s="41"/>
      <c r="T6655" s="41"/>
      <c r="U6655" s="41"/>
      <c r="V6655" s="41"/>
      <c r="W6655" s="41"/>
      <c r="X6655" s="41"/>
      <c r="Y6655" s="41"/>
    </row>
    <row r="6656" spans="1:25" ht="15" hidden="1" customHeight="1" x14ac:dyDescent="0.2">
      <c r="A6656" s="41"/>
      <c r="B6656" s="304" t="s">
        <v>275</v>
      </c>
      <c r="C6656" s="202">
        <v>4729</v>
      </c>
      <c r="D6656" s="200" t="s">
        <v>122</v>
      </c>
      <c r="E6656" s="200" t="s">
        <v>700</v>
      </c>
      <c r="F6656" s="200" t="s">
        <v>276</v>
      </c>
      <c r="G6656" s="200"/>
      <c r="H6656" s="201" t="s">
        <v>135</v>
      </c>
      <c r="I6656" s="205">
        <v>1E-4</v>
      </c>
      <c r="J6656" s="203">
        <v>37.799999999999997</v>
      </c>
      <c r="K6656" s="204">
        <v>0</v>
      </c>
      <c r="L6656" s="315"/>
      <c r="N6656" s="41"/>
      <c r="O6656" s="41"/>
      <c r="P6656" s="41"/>
      <c r="Q6656" s="41"/>
      <c r="R6656" s="41"/>
      <c r="S6656" s="41"/>
      <c r="T6656" s="41"/>
      <c r="U6656" s="41"/>
      <c r="V6656" s="41"/>
      <c r="W6656" s="41"/>
      <c r="X6656" s="41"/>
      <c r="Y6656" s="41"/>
    </row>
    <row r="6657" spans="1:25" ht="15" hidden="1" customHeight="1" x14ac:dyDescent="0.2">
      <c r="A6657" s="41"/>
      <c r="B6657" s="304" t="s">
        <v>275</v>
      </c>
      <c r="C6657" s="202">
        <v>10761</v>
      </c>
      <c r="D6657" s="200" t="s">
        <v>122</v>
      </c>
      <c r="E6657" s="200" t="s">
        <v>707</v>
      </c>
      <c r="F6657" s="200" t="s">
        <v>518</v>
      </c>
      <c r="G6657" s="200"/>
      <c r="H6657" s="201" t="s">
        <v>135</v>
      </c>
      <c r="I6657" s="205">
        <v>0.1018</v>
      </c>
      <c r="J6657" s="203">
        <v>5</v>
      </c>
      <c r="K6657" s="204">
        <v>0.5</v>
      </c>
      <c r="L6657" s="315"/>
      <c r="N6657" s="41"/>
      <c r="O6657" s="41"/>
      <c r="P6657" s="41"/>
      <c r="Q6657" s="41"/>
      <c r="R6657" s="41"/>
      <c r="S6657" s="41"/>
      <c r="T6657" s="41"/>
      <c r="U6657" s="41"/>
      <c r="V6657" s="41"/>
      <c r="W6657" s="41"/>
      <c r="X6657" s="41"/>
      <c r="Y6657" s="41"/>
    </row>
    <row r="6658" spans="1:25" ht="15" hidden="1" customHeight="1" x14ac:dyDescent="0.2">
      <c r="A6658" s="41"/>
      <c r="B6658" s="304" t="s">
        <v>275</v>
      </c>
      <c r="C6658" s="202">
        <v>10492</v>
      </c>
      <c r="D6658" s="200" t="s">
        <v>122</v>
      </c>
      <c r="E6658" s="200" t="s">
        <v>702</v>
      </c>
      <c r="F6658" s="200" t="s">
        <v>276</v>
      </c>
      <c r="G6658" s="200"/>
      <c r="H6658" s="201" t="s">
        <v>135</v>
      </c>
      <c r="I6658" s="205">
        <v>4.4999999999999997E-3</v>
      </c>
      <c r="J6658" s="203">
        <v>190</v>
      </c>
      <c r="K6658" s="204">
        <v>0.85</v>
      </c>
      <c r="L6658" s="315"/>
      <c r="N6658" s="41"/>
      <c r="O6658" s="41"/>
      <c r="P6658" s="41"/>
      <c r="Q6658" s="41"/>
      <c r="R6658" s="41"/>
      <c r="S6658" s="41"/>
      <c r="T6658" s="41"/>
      <c r="U6658" s="41"/>
      <c r="V6658" s="41"/>
      <c r="W6658" s="41"/>
      <c r="X6658" s="41"/>
      <c r="Y6658" s="41"/>
    </row>
    <row r="6659" spans="1:25" ht="15" hidden="1" customHeight="1" x14ac:dyDescent="0.2">
      <c r="A6659" s="41"/>
      <c r="B6659" s="304" t="s">
        <v>275</v>
      </c>
      <c r="C6659" s="202">
        <v>10599</v>
      </c>
      <c r="D6659" s="200" t="s">
        <v>122</v>
      </c>
      <c r="E6659" s="200" t="s">
        <v>706</v>
      </c>
      <c r="F6659" s="200" t="s">
        <v>276</v>
      </c>
      <c r="G6659" s="200"/>
      <c r="H6659" s="201" t="s">
        <v>135</v>
      </c>
      <c r="I6659" s="205">
        <v>1.8E-3</v>
      </c>
      <c r="J6659" s="203">
        <v>18</v>
      </c>
      <c r="K6659" s="204">
        <v>0.03</v>
      </c>
      <c r="L6659" s="315"/>
      <c r="N6659" s="41"/>
      <c r="O6659" s="41"/>
      <c r="P6659" s="41"/>
      <c r="Q6659" s="41"/>
      <c r="R6659" s="41"/>
      <c r="S6659" s="41"/>
      <c r="T6659" s="41"/>
      <c r="U6659" s="41"/>
      <c r="V6659" s="41"/>
      <c r="W6659" s="41"/>
      <c r="X6659" s="41"/>
      <c r="Y6659" s="41"/>
    </row>
    <row r="6660" spans="1:25" ht="15" hidden="1" customHeight="1" x14ac:dyDescent="0.2">
      <c r="A6660" s="41"/>
      <c r="B6660" s="304" t="s">
        <v>275</v>
      </c>
      <c r="C6660" s="202">
        <v>10596</v>
      </c>
      <c r="D6660" s="200" t="s">
        <v>122</v>
      </c>
      <c r="E6660" s="200" t="s">
        <v>705</v>
      </c>
      <c r="F6660" s="200" t="s">
        <v>276</v>
      </c>
      <c r="G6660" s="200"/>
      <c r="H6660" s="201" t="s">
        <v>135</v>
      </c>
      <c r="I6660" s="205">
        <v>4.4999999999999997E-3</v>
      </c>
      <c r="J6660" s="203">
        <v>4.9000000000000004</v>
      </c>
      <c r="K6660" s="204">
        <v>0.02</v>
      </c>
      <c r="L6660" s="301"/>
      <c r="N6660" s="41"/>
      <c r="O6660" s="41"/>
      <c r="P6660" s="41"/>
      <c r="Q6660" s="41"/>
      <c r="R6660" s="41"/>
      <c r="S6660" s="41"/>
      <c r="T6660" s="41"/>
      <c r="U6660" s="41"/>
      <c r="V6660" s="41"/>
      <c r="W6660" s="41"/>
      <c r="X6660" s="41"/>
      <c r="Y6660" s="41"/>
    </row>
    <row r="6661" spans="1:25" ht="15" hidden="1" customHeight="1" x14ac:dyDescent="0.2">
      <c r="A6661" s="41"/>
      <c r="B6661" s="304" t="s">
        <v>275</v>
      </c>
      <c r="C6661" s="202" t="s">
        <v>2318</v>
      </c>
      <c r="D6661" s="200" t="s">
        <v>122</v>
      </c>
      <c r="E6661" s="200" t="s">
        <v>1717</v>
      </c>
      <c r="F6661" s="200" t="s">
        <v>276</v>
      </c>
      <c r="G6661" s="200"/>
      <c r="H6661" s="201" t="s">
        <v>135</v>
      </c>
      <c r="I6661" s="205">
        <v>2.0000000000000001E-4</v>
      </c>
      <c r="J6661" s="203">
        <v>163</v>
      </c>
      <c r="K6661" s="204">
        <v>0.03</v>
      </c>
      <c r="L6661" s="320"/>
      <c r="N6661" s="41"/>
      <c r="O6661" s="41"/>
      <c r="P6661" s="41"/>
      <c r="Q6661" s="41"/>
      <c r="R6661" s="41"/>
      <c r="S6661" s="41"/>
      <c r="T6661" s="41"/>
      <c r="U6661" s="41"/>
      <c r="V6661" s="41"/>
      <c r="W6661" s="41"/>
      <c r="X6661" s="41"/>
      <c r="Y6661" s="41"/>
    </row>
    <row r="6662" spans="1:25" ht="15" hidden="1" customHeight="1" x14ac:dyDescent="0.2">
      <c r="A6662" s="41"/>
      <c r="B6662" s="304" t="s">
        <v>275</v>
      </c>
      <c r="C6662" s="202">
        <v>941</v>
      </c>
      <c r="D6662" s="200" t="s">
        <v>122</v>
      </c>
      <c r="E6662" s="200" t="s">
        <v>696</v>
      </c>
      <c r="F6662" s="200" t="s">
        <v>276</v>
      </c>
      <c r="G6662" s="200"/>
      <c r="H6662" s="201" t="s">
        <v>135</v>
      </c>
      <c r="I6662" s="205">
        <v>1.5E-3</v>
      </c>
      <c r="J6662" s="203">
        <v>190.77</v>
      </c>
      <c r="K6662" s="204">
        <v>0.28000000000000003</v>
      </c>
      <c r="L6662" s="321"/>
      <c r="N6662" s="41"/>
      <c r="O6662" s="41"/>
      <c r="P6662" s="41"/>
      <c r="Q6662" s="41"/>
      <c r="R6662" s="41"/>
      <c r="S6662" s="41"/>
      <c r="T6662" s="41"/>
      <c r="U6662" s="41"/>
      <c r="V6662" s="41"/>
      <c r="W6662" s="41"/>
      <c r="X6662" s="41"/>
      <c r="Y6662" s="41"/>
    </row>
    <row r="6663" spans="1:25" ht="15" hidden="1" customHeight="1" x14ac:dyDescent="0.2">
      <c r="A6663" s="41"/>
      <c r="B6663" s="306"/>
      <c r="C6663" s="307"/>
      <c r="D6663" s="307"/>
      <c r="E6663" s="307"/>
      <c r="F6663" s="307" t="s">
        <v>261</v>
      </c>
      <c r="G6663" s="308">
        <v>0</v>
      </c>
      <c r="H6663" s="307" t="s">
        <v>262</v>
      </c>
      <c r="I6663" s="308">
        <v>0</v>
      </c>
      <c r="J6663" s="307" t="s">
        <v>263</v>
      </c>
      <c r="K6663" s="308">
        <v>0</v>
      </c>
      <c r="L6663" s="321"/>
      <c r="N6663" s="41"/>
      <c r="O6663" s="41"/>
      <c r="P6663" s="41"/>
      <c r="Q6663" s="41"/>
      <c r="R6663" s="41"/>
      <c r="S6663" s="41"/>
      <c r="T6663" s="41"/>
      <c r="U6663" s="41"/>
      <c r="V6663" s="41"/>
      <c r="W6663" s="41"/>
      <c r="X6663" s="41"/>
      <c r="Y6663" s="41"/>
    </row>
    <row r="6664" spans="1:25" ht="15" hidden="1" customHeight="1" thickBot="1" x14ac:dyDescent="0.25">
      <c r="A6664" s="41"/>
      <c r="B6664" s="306"/>
      <c r="C6664" s="307"/>
      <c r="D6664" s="307"/>
      <c r="E6664" s="307"/>
      <c r="F6664" s="307" t="s">
        <v>264</v>
      </c>
      <c r="G6664" s="308">
        <v>0.71</v>
      </c>
      <c r="H6664" s="307"/>
      <c r="I6664" s="307" t="s">
        <v>265</v>
      </c>
      <c r="J6664" s="307"/>
      <c r="K6664" s="308">
        <v>4.5</v>
      </c>
      <c r="L6664" s="321"/>
      <c r="N6664" s="41"/>
      <c r="O6664" s="41"/>
      <c r="P6664" s="41"/>
      <c r="Q6664" s="41"/>
      <c r="R6664" s="41"/>
      <c r="S6664" s="41"/>
      <c r="T6664" s="41"/>
      <c r="U6664" s="41"/>
      <c r="V6664" s="41"/>
      <c r="W6664" s="41"/>
      <c r="X6664" s="41"/>
      <c r="Y6664" s="41"/>
    </row>
    <row r="6665" spans="1:25" ht="15" hidden="1" customHeight="1" thickTop="1" x14ac:dyDescent="0.2">
      <c r="A6665" s="41"/>
      <c r="B6665" s="310"/>
      <c r="C6665" s="193"/>
      <c r="D6665" s="193"/>
      <c r="E6665" s="193"/>
      <c r="F6665" s="193"/>
      <c r="G6665" s="193"/>
      <c r="H6665" s="193"/>
      <c r="I6665" s="193"/>
      <c r="J6665" s="193"/>
      <c r="K6665" s="193"/>
      <c r="L6665" s="321"/>
      <c r="N6665" s="41"/>
      <c r="O6665" s="41"/>
      <c r="P6665" s="41"/>
      <c r="Q6665" s="41"/>
      <c r="R6665" s="41"/>
      <c r="S6665" s="41"/>
      <c r="T6665" s="41"/>
      <c r="U6665" s="41"/>
      <c r="V6665" s="41"/>
      <c r="W6665" s="41"/>
      <c r="X6665" s="41"/>
      <c r="Y6665" s="41"/>
    </row>
    <row r="6666" spans="1:25" ht="15" hidden="1" customHeight="1" x14ac:dyDescent="0.2">
      <c r="A6666" s="41"/>
      <c r="B6666" s="312"/>
      <c r="C6666" s="187" t="s">
        <v>30</v>
      </c>
      <c r="D6666" s="185" t="s">
        <v>31</v>
      </c>
      <c r="E6666" s="185" t="s">
        <v>32</v>
      </c>
      <c r="F6666" s="185" t="s">
        <v>250</v>
      </c>
      <c r="G6666" s="185"/>
      <c r="H6666" s="186" t="s">
        <v>33</v>
      </c>
      <c r="I6666" s="187" t="s">
        <v>34</v>
      </c>
      <c r="J6666" s="187" t="s">
        <v>35</v>
      </c>
      <c r="K6666" s="187" t="s">
        <v>37</v>
      </c>
      <c r="L6666" s="322"/>
      <c r="N6666" s="41"/>
      <c r="O6666" s="41"/>
      <c r="P6666" s="41"/>
      <c r="Q6666" s="41"/>
      <c r="R6666" s="41"/>
      <c r="S6666" s="41"/>
      <c r="T6666" s="41"/>
      <c r="U6666" s="41"/>
      <c r="V6666" s="41"/>
      <c r="W6666" s="41"/>
      <c r="X6666" s="41"/>
      <c r="Y6666" s="41"/>
    </row>
    <row r="6667" spans="1:25" ht="15" hidden="1" customHeight="1" x14ac:dyDescent="0.2">
      <c r="A6667" s="41"/>
      <c r="B6667" s="302" t="s">
        <v>251</v>
      </c>
      <c r="C6667" s="190">
        <v>2497</v>
      </c>
      <c r="D6667" s="188" t="s">
        <v>122</v>
      </c>
      <c r="E6667" s="188" t="s">
        <v>1387</v>
      </c>
      <c r="F6667" s="188" t="s">
        <v>1139</v>
      </c>
      <c r="G6667" s="188"/>
      <c r="H6667" s="189" t="s">
        <v>54</v>
      </c>
      <c r="I6667" s="192">
        <v>1</v>
      </c>
      <c r="J6667" s="191">
        <v>52.47</v>
      </c>
      <c r="K6667" s="191">
        <v>52.47</v>
      </c>
      <c r="L6667" s="323"/>
      <c r="N6667" s="41"/>
      <c r="O6667" s="41"/>
      <c r="P6667" s="41"/>
      <c r="Q6667" s="41"/>
      <c r="R6667" s="41"/>
      <c r="S6667" s="41"/>
      <c r="T6667" s="41"/>
      <c r="U6667" s="41"/>
      <c r="V6667" s="41"/>
      <c r="W6667" s="41"/>
      <c r="X6667" s="41"/>
      <c r="Y6667" s="41"/>
    </row>
    <row r="6668" spans="1:25" ht="15" hidden="1" customHeight="1" x14ac:dyDescent="0.2">
      <c r="A6668" s="41"/>
      <c r="B6668" s="312" t="s">
        <v>29</v>
      </c>
      <c r="C6668" s="187" t="s">
        <v>30</v>
      </c>
      <c r="D6668" s="185" t="s">
        <v>31</v>
      </c>
      <c r="E6668" s="185" t="s">
        <v>32</v>
      </c>
      <c r="F6668" s="185" t="s">
        <v>250</v>
      </c>
      <c r="G6668" s="187"/>
      <c r="H6668" s="186" t="s">
        <v>33</v>
      </c>
      <c r="I6668" s="187" t="s">
        <v>34</v>
      </c>
      <c r="J6668" s="187" t="s">
        <v>35</v>
      </c>
      <c r="K6668" s="187" t="s">
        <v>37</v>
      </c>
      <c r="L6668" s="323"/>
      <c r="N6668" s="41"/>
      <c r="O6668" s="41"/>
      <c r="P6668" s="41"/>
      <c r="Q6668" s="41"/>
      <c r="R6668" s="41"/>
      <c r="S6668" s="41"/>
      <c r="T6668" s="41"/>
      <c r="U6668" s="41"/>
      <c r="V6668" s="41"/>
      <c r="W6668" s="41"/>
      <c r="X6668" s="41"/>
      <c r="Y6668" s="41"/>
    </row>
    <row r="6669" spans="1:25" ht="15" hidden="1" customHeight="1" x14ac:dyDescent="0.2">
      <c r="A6669" s="41"/>
      <c r="B6669" s="304" t="s">
        <v>275</v>
      </c>
      <c r="C6669" s="202" t="s">
        <v>2315</v>
      </c>
      <c r="D6669" s="200" t="s">
        <v>122</v>
      </c>
      <c r="E6669" s="200" t="s">
        <v>1706</v>
      </c>
      <c r="F6669" s="200" t="s">
        <v>401</v>
      </c>
      <c r="G6669" s="200"/>
      <c r="H6669" s="201" t="s">
        <v>396</v>
      </c>
      <c r="I6669" s="205">
        <v>3</v>
      </c>
      <c r="J6669" s="203">
        <v>13.65</v>
      </c>
      <c r="K6669" s="204">
        <v>40.93</v>
      </c>
      <c r="L6669" s="315"/>
      <c r="N6669" s="41"/>
      <c r="O6669" s="41"/>
      <c r="P6669" s="41"/>
      <c r="Q6669" s="41"/>
      <c r="R6669" s="41"/>
      <c r="S6669" s="41"/>
      <c r="T6669" s="41"/>
      <c r="U6669" s="41"/>
      <c r="V6669" s="41"/>
      <c r="W6669" s="41"/>
      <c r="X6669" s="41"/>
      <c r="Y6669" s="41"/>
    </row>
    <row r="6670" spans="1:25" ht="15" hidden="1" customHeight="1" x14ac:dyDescent="0.2">
      <c r="A6670" s="41"/>
      <c r="B6670" s="314" t="s">
        <v>251</v>
      </c>
      <c r="C6670" s="196">
        <v>10549</v>
      </c>
      <c r="D6670" s="194" t="s">
        <v>122</v>
      </c>
      <c r="E6670" s="194" t="s">
        <v>394</v>
      </c>
      <c r="F6670" s="194" t="s">
        <v>395</v>
      </c>
      <c r="G6670" s="194"/>
      <c r="H6670" s="195" t="s">
        <v>396</v>
      </c>
      <c r="I6670" s="199">
        <v>3</v>
      </c>
      <c r="J6670" s="197">
        <v>3.79</v>
      </c>
      <c r="K6670" s="198">
        <v>11.37</v>
      </c>
      <c r="L6670" s="301"/>
      <c r="N6670" s="41"/>
      <c r="O6670" s="41"/>
      <c r="P6670" s="41"/>
      <c r="Q6670" s="41"/>
      <c r="R6670" s="41"/>
      <c r="S6670" s="41"/>
      <c r="T6670" s="41"/>
      <c r="U6670" s="41"/>
      <c r="V6670" s="41"/>
      <c r="W6670" s="41"/>
      <c r="X6670" s="41"/>
      <c r="Y6670" s="41"/>
    </row>
    <row r="6671" spans="1:25" ht="15" hidden="1" customHeight="1" x14ac:dyDescent="0.2">
      <c r="A6671" s="41"/>
      <c r="B6671" s="316" t="s">
        <v>1705</v>
      </c>
      <c r="C6671" s="187"/>
      <c r="D6671" s="187"/>
      <c r="E6671" s="187"/>
      <c r="F6671" s="187"/>
      <c r="G6671" s="187"/>
      <c r="H6671" s="187"/>
      <c r="I6671" s="187"/>
      <c r="J6671" s="187"/>
      <c r="K6671" s="187"/>
      <c r="L6671" s="320"/>
      <c r="N6671" s="41"/>
      <c r="O6671" s="41"/>
      <c r="P6671" s="41"/>
      <c r="Q6671" s="41"/>
      <c r="R6671" s="41"/>
      <c r="S6671" s="41"/>
      <c r="T6671" s="41"/>
      <c r="U6671" s="41"/>
      <c r="V6671" s="41"/>
      <c r="W6671" s="41"/>
      <c r="X6671" s="41"/>
      <c r="Y6671" s="41"/>
    </row>
    <row r="6672" spans="1:25" ht="15" hidden="1" customHeight="1" x14ac:dyDescent="0.2">
      <c r="A6672" s="41"/>
      <c r="B6672" s="312" t="s">
        <v>29</v>
      </c>
      <c r="C6672" s="187" t="s">
        <v>30</v>
      </c>
      <c r="D6672" s="185" t="s">
        <v>31</v>
      </c>
      <c r="E6672" s="185" t="s">
        <v>32</v>
      </c>
      <c r="F6672" s="185" t="s">
        <v>250</v>
      </c>
      <c r="G6672" s="187"/>
      <c r="H6672" s="186" t="s">
        <v>33</v>
      </c>
      <c r="I6672" s="187" t="s">
        <v>34</v>
      </c>
      <c r="J6672" s="187" t="s">
        <v>35</v>
      </c>
      <c r="K6672" s="187" t="s">
        <v>37</v>
      </c>
      <c r="L6672" s="321"/>
      <c r="N6672" s="41"/>
      <c r="O6672" s="41"/>
      <c r="P6672" s="41"/>
      <c r="Q6672" s="41"/>
      <c r="R6672" s="41"/>
      <c r="S6672" s="41"/>
      <c r="T6672" s="41"/>
      <c r="U6672" s="41"/>
      <c r="V6672" s="41"/>
      <c r="W6672" s="41"/>
      <c r="X6672" s="41"/>
      <c r="Y6672" s="41"/>
    </row>
    <row r="6673" spans="1:25" ht="15" hidden="1" customHeight="1" x14ac:dyDescent="0.2">
      <c r="A6673" s="41"/>
      <c r="B6673" s="304" t="s">
        <v>275</v>
      </c>
      <c r="C6673" s="202">
        <v>1651</v>
      </c>
      <c r="D6673" s="200" t="s">
        <v>122</v>
      </c>
      <c r="E6673" s="200" t="s">
        <v>2311</v>
      </c>
      <c r="F6673" s="200" t="s">
        <v>276</v>
      </c>
      <c r="G6673" s="200"/>
      <c r="H6673" s="201" t="s">
        <v>697</v>
      </c>
      <c r="I6673" s="205">
        <v>2.3999999999999998E-3</v>
      </c>
      <c r="J6673" s="203">
        <v>6.7</v>
      </c>
      <c r="K6673" s="204">
        <v>0.01</v>
      </c>
      <c r="L6673" s="321"/>
      <c r="N6673" s="41"/>
      <c r="O6673" s="41"/>
      <c r="P6673" s="41"/>
      <c r="Q6673" s="41"/>
      <c r="R6673" s="41"/>
      <c r="S6673" s="41"/>
      <c r="T6673" s="41"/>
      <c r="U6673" s="41"/>
      <c r="V6673" s="41"/>
      <c r="W6673" s="41"/>
      <c r="X6673" s="41"/>
      <c r="Y6673" s="41"/>
    </row>
    <row r="6674" spans="1:25" ht="15" hidden="1" customHeight="1" x14ac:dyDescent="0.2">
      <c r="A6674" s="41"/>
      <c r="B6674" s="304" t="s">
        <v>275</v>
      </c>
      <c r="C6674" s="202">
        <v>10596</v>
      </c>
      <c r="D6674" s="200" t="s">
        <v>122</v>
      </c>
      <c r="E6674" s="200" t="s">
        <v>705</v>
      </c>
      <c r="F6674" s="200" t="s">
        <v>276</v>
      </c>
      <c r="G6674" s="200"/>
      <c r="H6674" s="201" t="s">
        <v>135</v>
      </c>
      <c r="I6674" s="205">
        <v>1.35E-2</v>
      </c>
      <c r="J6674" s="203">
        <v>4.9000000000000004</v>
      </c>
      <c r="K6674" s="204">
        <v>0.06</v>
      </c>
      <c r="L6674" s="321"/>
      <c r="N6674" s="41"/>
      <c r="O6674" s="41"/>
      <c r="P6674" s="41"/>
      <c r="Q6674" s="41"/>
      <c r="R6674" s="41"/>
      <c r="S6674" s="41"/>
      <c r="T6674" s="41"/>
      <c r="U6674" s="41"/>
      <c r="V6674" s="41"/>
      <c r="W6674" s="41"/>
      <c r="X6674" s="41"/>
      <c r="Y6674" s="41"/>
    </row>
    <row r="6675" spans="1:25" ht="15" hidden="1" customHeight="1" x14ac:dyDescent="0.2">
      <c r="A6675" s="41"/>
      <c r="B6675" s="304" t="s">
        <v>275</v>
      </c>
      <c r="C6675" s="202" t="s">
        <v>2318</v>
      </c>
      <c r="D6675" s="200" t="s">
        <v>122</v>
      </c>
      <c r="E6675" s="200" t="s">
        <v>1717</v>
      </c>
      <c r="F6675" s="200" t="s">
        <v>276</v>
      </c>
      <c r="G6675" s="200"/>
      <c r="H6675" s="201" t="s">
        <v>135</v>
      </c>
      <c r="I6675" s="205">
        <v>5.9999999999999995E-4</v>
      </c>
      <c r="J6675" s="203">
        <v>163</v>
      </c>
      <c r="K6675" s="204">
        <v>0.09</v>
      </c>
      <c r="L6675" s="321"/>
      <c r="N6675" s="41"/>
      <c r="O6675" s="41"/>
      <c r="P6675" s="41"/>
      <c r="Q6675" s="41"/>
      <c r="R6675" s="41"/>
      <c r="S6675" s="41"/>
      <c r="T6675" s="41"/>
      <c r="U6675" s="41"/>
      <c r="V6675" s="41"/>
      <c r="W6675" s="41"/>
      <c r="X6675" s="41"/>
      <c r="Y6675" s="41"/>
    </row>
    <row r="6676" spans="1:25" ht="15" hidden="1" customHeight="1" x14ac:dyDescent="0.2">
      <c r="A6676" s="41"/>
      <c r="B6676" s="304" t="s">
        <v>275</v>
      </c>
      <c r="C6676" s="202">
        <v>158</v>
      </c>
      <c r="D6676" s="200" t="s">
        <v>122</v>
      </c>
      <c r="E6676" s="200" t="s">
        <v>695</v>
      </c>
      <c r="F6676" s="200" t="s">
        <v>276</v>
      </c>
      <c r="G6676" s="200"/>
      <c r="H6676" s="201" t="s">
        <v>135</v>
      </c>
      <c r="I6676" s="205">
        <v>0.3054</v>
      </c>
      <c r="J6676" s="203">
        <v>14</v>
      </c>
      <c r="K6676" s="204">
        <v>4.2699999999999996</v>
      </c>
      <c r="L6676" s="322"/>
      <c r="N6676" s="41"/>
      <c r="O6676" s="41"/>
      <c r="P6676" s="41"/>
      <c r="Q6676" s="41"/>
      <c r="R6676" s="41"/>
      <c r="S6676" s="41"/>
      <c r="T6676" s="41"/>
      <c r="U6676" s="41"/>
      <c r="V6676" s="41"/>
      <c r="W6676" s="41"/>
      <c r="X6676" s="41"/>
      <c r="Y6676" s="41"/>
    </row>
    <row r="6677" spans="1:25" ht="15" hidden="1" customHeight="1" x14ac:dyDescent="0.2">
      <c r="A6677" s="41"/>
      <c r="B6677" s="304" t="s">
        <v>275</v>
      </c>
      <c r="C6677" s="202">
        <v>4728</v>
      </c>
      <c r="D6677" s="200" t="s">
        <v>122</v>
      </c>
      <c r="E6677" s="200" t="s">
        <v>699</v>
      </c>
      <c r="F6677" s="200" t="s">
        <v>276</v>
      </c>
      <c r="G6677" s="200"/>
      <c r="H6677" s="201" t="s">
        <v>135</v>
      </c>
      <c r="I6677" s="205">
        <v>8.9999999999999998E-4</v>
      </c>
      <c r="J6677" s="203">
        <v>18.579999999999998</v>
      </c>
      <c r="K6677" s="204">
        <v>0.01</v>
      </c>
      <c r="L6677" s="322"/>
      <c r="N6677" s="41"/>
      <c r="O6677" s="41"/>
      <c r="P6677" s="41"/>
      <c r="Q6677" s="41"/>
      <c r="R6677" s="41"/>
      <c r="S6677" s="41"/>
      <c r="T6677" s="41"/>
      <c r="U6677" s="41"/>
      <c r="V6677" s="41"/>
      <c r="W6677" s="41"/>
      <c r="X6677" s="41"/>
      <c r="Y6677" s="41"/>
    </row>
    <row r="6678" spans="1:25" ht="15" hidden="1" customHeight="1" x14ac:dyDescent="0.2">
      <c r="A6678" s="41"/>
      <c r="B6678" s="304" t="s">
        <v>275</v>
      </c>
      <c r="C6678" s="202">
        <v>10599</v>
      </c>
      <c r="D6678" s="200" t="s">
        <v>122</v>
      </c>
      <c r="E6678" s="200" t="s">
        <v>706</v>
      </c>
      <c r="F6678" s="200" t="s">
        <v>276</v>
      </c>
      <c r="G6678" s="200"/>
      <c r="H6678" s="201" t="s">
        <v>135</v>
      </c>
      <c r="I6678" s="205">
        <v>5.4000000000000003E-3</v>
      </c>
      <c r="J6678" s="203">
        <v>18</v>
      </c>
      <c r="K6678" s="204">
        <v>0.09</v>
      </c>
      <c r="L6678" s="322"/>
      <c r="N6678" s="41"/>
      <c r="O6678" s="41"/>
      <c r="P6678" s="41"/>
      <c r="Q6678" s="41"/>
      <c r="R6678" s="41"/>
      <c r="S6678" s="41"/>
      <c r="T6678" s="41"/>
      <c r="U6678" s="41"/>
      <c r="V6678" s="41"/>
      <c r="W6678" s="41"/>
      <c r="X6678" s="41"/>
      <c r="Y6678" s="41"/>
    </row>
    <row r="6679" spans="1:25" ht="15" hidden="1" customHeight="1" x14ac:dyDescent="0.2">
      <c r="A6679" s="41"/>
      <c r="B6679" s="304" t="s">
        <v>275</v>
      </c>
      <c r="C6679" s="202">
        <v>4729</v>
      </c>
      <c r="D6679" s="200" t="s">
        <v>122</v>
      </c>
      <c r="E6679" s="200" t="s">
        <v>700</v>
      </c>
      <c r="F6679" s="200" t="s">
        <v>276</v>
      </c>
      <c r="G6679" s="200"/>
      <c r="H6679" s="201" t="s">
        <v>135</v>
      </c>
      <c r="I6679" s="205">
        <v>2.9999999999999997E-4</v>
      </c>
      <c r="J6679" s="203">
        <v>37.799999999999997</v>
      </c>
      <c r="K6679" s="204">
        <v>0.01</v>
      </c>
      <c r="L6679" s="322"/>
      <c r="N6679" s="41"/>
      <c r="O6679" s="41"/>
      <c r="P6679" s="41"/>
      <c r="Q6679" s="41"/>
      <c r="R6679" s="41"/>
      <c r="S6679" s="41"/>
      <c r="T6679" s="41"/>
      <c r="U6679" s="41"/>
      <c r="V6679" s="41"/>
      <c r="W6679" s="41"/>
      <c r="X6679" s="41"/>
      <c r="Y6679" s="41"/>
    </row>
    <row r="6680" spans="1:25" ht="15" hidden="1" customHeight="1" x14ac:dyDescent="0.2">
      <c r="A6680" s="41"/>
      <c r="B6680" s="304" t="s">
        <v>275</v>
      </c>
      <c r="C6680" s="202" t="s">
        <v>2315</v>
      </c>
      <c r="D6680" s="200" t="s">
        <v>122</v>
      </c>
      <c r="E6680" s="200" t="s">
        <v>1706</v>
      </c>
      <c r="F6680" s="200" t="s">
        <v>401</v>
      </c>
      <c r="G6680" s="200"/>
      <c r="H6680" s="201" t="s">
        <v>396</v>
      </c>
      <c r="I6680" s="205">
        <v>3</v>
      </c>
      <c r="J6680" s="203">
        <v>13.65</v>
      </c>
      <c r="K6680" s="204">
        <v>40.93</v>
      </c>
      <c r="L6680" s="323"/>
      <c r="N6680" s="41"/>
      <c r="O6680" s="41"/>
      <c r="P6680" s="41"/>
      <c r="Q6680" s="41"/>
      <c r="R6680" s="41"/>
      <c r="S6680" s="41"/>
      <c r="T6680" s="41"/>
      <c r="U6680" s="41"/>
      <c r="V6680" s="41"/>
      <c r="W6680" s="41"/>
      <c r="X6680" s="41"/>
      <c r="Y6680" s="41"/>
    </row>
    <row r="6681" spans="1:25" ht="15" hidden="1" customHeight="1" x14ac:dyDescent="0.2">
      <c r="A6681" s="41"/>
      <c r="B6681" s="304" t="s">
        <v>275</v>
      </c>
      <c r="C6681" s="202">
        <v>10788</v>
      </c>
      <c r="D6681" s="200" t="s">
        <v>122</v>
      </c>
      <c r="E6681" s="200" t="s">
        <v>708</v>
      </c>
      <c r="F6681" s="200" t="s">
        <v>276</v>
      </c>
      <c r="G6681" s="200"/>
      <c r="H6681" s="201" t="s">
        <v>135</v>
      </c>
      <c r="I6681" s="205">
        <v>5.9999999999999995E-4</v>
      </c>
      <c r="J6681" s="203">
        <v>36.9</v>
      </c>
      <c r="K6681" s="204">
        <v>0.02</v>
      </c>
      <c r="L6681" s="323"/>
      <c r="N6681" s="41"/>
      <c r="O6681" s="41"/>
      <c r="P6681" s="41"/>
      <c r="Q6681" s="41"/>
      <c r="R6681" s="41"/>
      <c r="S6681" s="41"/>
      <c r="T6681" s="41"/>
      <c r="U6681" s="41"/>
      <c r="V6681" s="41"/>
      <c r="W6681" s="41"/>
      <c r="X6681" s="41"/>
      <c r="Y6681" s="41"/>
    </row>
    <row r="6682" spans="1:25" ht="15" hidden="1" customHeight="1" x14ac:dyDescent="0.2">
      <c r="A6682" s="41"/>
      <c r="B6682" s="304" t="s">
        <v>275</v>
      </c>
      <c r="C6682" s="202" t="s">
        <v>2307</v>
      </c>
      <c r="D6682" s="200" t="s">
        <v>122</v>
      </c>
      <c r="E6682" s="200" t="s">
        <v>1718</v>
      </c>
      <c r="F6682" s="200" t="s">
        <v>276</v>
      </c>
      <c r="G6682" s="200"/>
      <c r="H6682" s="201" t="s">
        <v>135</v>
      </c>
      <c r="I6682" s="205">
        <v>5.9999999999999995E-4</v>
      </c>
      <c r="J6682" s="203">
        <v>17.48</v>
      </c>
      <c r="K6682" s="204">
        <v>0.01</v>
      </c>
      <c r="L6682" s="315"/>
      <c r="N6682" s="41"/>
      <c r="O6682" s="41"/>
      <c r="P6682" s="41"/>
      <c r="Q6682" s="41"/>
      <c r="R6682" s="41"/>
      <c r="S6682" s="41"/>
      <c r="T6682" s="41"/>
      <c r="U6682" s="41"/>
      <c r="V6682" s="41"/>
      <c r="W6682" s="41"/>
      <c r="X6682" s="41"/>
      <c r="Y6682" s="41"/>
    </row>
    <row r="6683" spans="1:25" ht="15" hidden="1" customHeight="1" x14ac:dyDescent="0.2">
      <c r="A6683" s="41"/>
      <c r="B6683" s="304" t="s">
        <v>275</v>
      </c>
      <c r="C6683" s="202" t="s">
        <v>2312</v>
      </c>
      <c r="D6683" s="200" t="s">
        <v>122</v>
      </c>
      <c r="E6683" s="200" t="s">
        <v>1719</v>
      </c>
      <c r="F6683" s="200" t="s">
        <v>276</v>
      </c>
      <c r="G6683" s="200"/>
      <c r="H6683" s="201" t="s">
        <v>135</v>
      </c>
      <c r="I6683" s="205">
        <v>1.8E-3</v>
      </c>
      <c r="J6683" s="203">
        <v>13.45</v>
      </c>
      <c r="K6683" s="204">
        <v>0.02</v>
      </c>
      <c r="L6683" s="301"/>
      <c r="N6683" s="41"/>
      <c r="O6683" s="41"/>
      <c r="P6683" s="41"/>
      <c r="Q6683" s="41"/>
      <c r="R6683" s="41"/>
      <c r="S6683" s="41"/>
      <c r="T6683" s="41"/>
      <c r="U6683" s="41"/>
      <c r="V6683" s="41"/>
      <c r="W6683" s="41"/>
      <c r="X6683" s="41"/>
      <c r="Y6683" s="41"/>
    </row>
    <row r="6684" spans="1:25" ht="15" hidden="1" customHeight="1" x14ac:dyDescent="0.2">
      <c r="A6684" s="41"/>
      <c r="B6684" s="304" t="s">
        <v>275</v>
      </c>
      <c r="C6684" s="202">
        <v>10761</v>
      </c>
      <c r="D6684" s="200" t="s">
        <v>122</v>
      </c>
      <c r="E6684" s="200" t="s">
        <v>707</v>
      </c>
      <c r="F6684" s="200" t="s">
        <v>518</v>
      </c>
      <c r="G6684" s="200"/>
      <c r="H6684" s="201" t="s">
        <v>135</v>
      </c>
      <c r="I6684" s="205">
        <v>0.3054</v>
      </c>
      <c r="J6684" s="203">
        <v>5</v>
      </c>
      <c r="K6684" s="204">
        <v>1.52</v>
      </c>
      <c r="L6684" s="320"/>
      <c r="N6684" s="41"/>
      <c r="O6684" s="41"/>
      <c r="P6684" s="41"/>
      <c r="Q6684" s="41"/>
      <c r="R6684" s="41"/>
      <c r="S6684" s="41"/>
      <c r="T6684" s="41"/>
      <c r="U6684" s="41"/>
      <c r="V6684" s="41"/>
      <c r="W6684" s="41"/>
      <c r="X6684" s="41"/>
      <c r="Y6684" s="41"/>
    </row>
    <row r="6685" spans="1:25" ht="15" hidden="1" customHeight="1" x14ac:dyDescent="0.2">
      <c r="A6685" s="41"/>
      <c r="B6685" s="304" t="s">
        <v>275</v>
      </c>
      <c r="C6685" s="202">
        <v>10517</v>
      </c>
      <c r="D6685" s="200" t="s">
        <v>122</v>
      </c>
      <c r="E6685" s="200" t="s">
        <v>703</v>
      </c>
      <c r="F6685" s="200" t="s">
        <v>518</v>
      </c>
      <c r="G6685" s="200"/>
      <c r="H6685" s="201" t="s">
        <v>704</v>
      </c>
      <c r="I6685" s="205">
        <v>1.1999999999999999E-3</v>
      </c>
      <c r="J6685" s="203">
        <v>300</v>
      </c>
      <c r="K6685" s="204">
        <v>0.36</v>
      </c>
      <c r="L6685" s="321"/>
      <c r="N6685" s="41"/>
      <c r="O6685" s="41"/>
      <c r="P6685" s="41"/>
      <c r="Q6685" s="41"/>
      <c r="R6685" s="41"/>
      <c r="S6685" s="41"/>
      <c r="T6685" s="41"/>
      <c r="U6685" s="41"/>
      <c r="V6685" s="41"/>
      <c r="W6685" s="41"/>
      <c r="X6685" s="41"/>
      <c r="Y6685" s="41"/>
    </row>
    <row r="6686" spans="1:25" ht="15" hidden="1" customHeight="1" x14ac:dyDescent="0.2">
      <c r="A6686" s="41"/>
      <c r="B6686" s="304" t="s">
        <v>275</v>
      </c>
      <c r="C6686" s="202">
        <v>941</v>
      </c>
      <c r="D6686" s="200" t="s">
        <v>122</v>
      </c>
      <c r="E6686" s="200" t="s">
        <v>696</v>
      </c>
      <c r="F6686" s="200" t="s">
        <v>276</v>
      </c>
      <c r="G6686" s="200"/>
      <c r="H6686" s="201" t="s">
        <v>135</v>
      </c>
      <c r="I6686" s="205">
        <v>4.4999999999999997E-3</v>
      </c>
      <c r="J6686" s="203">
        <v>190.77</v>
      </c>
      <c r="K6686" s="204">
        <v>0.85</v>
      </c>
      <c r="L6686" s="321"/>
      <c r="N6686" s="41"/>
      <c r="O6686" s="41"/>
      <c r="P6686" s="41"/>
      <c r="Q6686" s="41"/>
      <c r="R6686" s="41"/>
      <c r="S6686" s="41"/>
      <c r="T6686" s="41"/>
      <c r="U6686" s="41"/>
      <c r="V6686" s="41"/>
      <c r="W6686" s="41"/>
      <c r="X6686" s="41"/>
      <c r="Y6686" s="41"/>
    </row>
    <row r="6687" spans="1:25" ht="15" hidden="1" customHeight="1" x14ac:dyDescent="0.2">
      <c r="A6687" s="41"/>
      <c r="B6687" s="304" t="s">
        <v>275</v>
      </c>
      <c r="C6687" s="202">
        <v>2378</v>
      </c>
      <c r="D6687" s="200" t="s">
        <v>122</v>
      </c>
      <c r="E6687" s="200" t="s">
        <v>698</v>
      </c>
      <c r="F6687" s="200" t="s">
        <v>276</v>
      </c>
      <c r="G6687" s="200"/>
      <c r="H6687" s="201" t="s">
        <v>135</v>
      </c>
      <c r="I6687" s="205">
        <v>0.2823</v>
      </c>
      <c r="J6687" s="203">
        <v>4.5</v>
      </c>
      <c r="K6687" s="204">
        <v>1.27</v>
      </c>
      <c r="L6687" s="321"/>
      <c r="N6687" s="41"/>
      <c r="O6687" s="41"/>
      <c r="P6687" s="41"/>
      <c r="Q6687" s="41"/>
      <c r="R6687" s="41"/>
      <c r="S6687" s="41"/>
      <c r="T6687" s="41"/>
      <c r="U6687" s="41"/>
      <c r="V6687" s="41"/>
      <c r="W6687" s="41"/>
      <c r="X6687" s="41"/>
      <c r="Y6687" s="41"/>
    </row>
    <row r="6688" spans="1:25" ht="15" hidden="1" customHeight="1" x14ac:dyDescent="0.2">
      <c r="A6688" s="41"/>
      <c r="B6688" s="304" t="s">
        <v>275</v>
      </c>
      <c r="C6688" s="202">
        <v>10362</v>
      </c>
      <c r="D6688" s="200" t="s">
        <v>122</v>
      </c>
      <c r="E6688" s="200" t="s">
        <v>701</v>
      </c>
      <c r="F6688" s="200" t="s">
        <v>518</v>
      </c>
      <c r="G6688" s="200"/>
      <c r="H6688" s="201" t="s">
        <v>135</v>
      </c>
      <c r="I6688" s="205">
        <v>1.35E-2</v>
      </c>
      <c r="J6688" s="203">
        <v>12.54</v>
      </c>
      <c r="K6688" s="204">
        <v>0.16</v>
      </c>
      <c r="L6688" s="321"/>
      <c r="N6688" s="41"/>
      <c r="O6688" s="41"/>
      <c r="P6688" s="41"/>
      <c r="Q6688" s="41"/>
      <c r="R6688" s="41"/>
      <c r="S6688" s="41"/>
      <c r="T6688" s="41"/>
      <c r="U6688" s="41"/>
      <c r="V6688" s="41"/>
      <c r="W6688" s="41"/>
      <c r="X6688" s="41"/>
      <c r="Y6688" s="41"/>
    </row>
    <row r="6689" spans="1:25" ht="15" hidden="1" customHeight="1" x14ac:dyDescent="0.2">
      <c r="A6689" s="41"/>
      <c r="B6689" s="304" t="s">
        <v>275</v>
      </c>
      <c r="C6689" s="202" t="s">
        <v>2316</v>
      </c>
      <c r="D6689" s="200" t="s">
        <v>122</v>
      </c>
      <c r="E6689" s="200" t="s">
        <v>1716</v>
      </c>
      <c r="F6689" s="200" t="s">
        <v>276</v>
      </c>
      <c r="G6689" s="200"/>
      <c r="H6689" s="201" t="s">
        <v>1715</v>
      </c>
      <c r="I6689" s="205">
        <v>6.8999999999999999E-3</v>
      </c>
      <c r="J6689" s="203">
        <v>12.1</v>
      </c>
      <c r="K6689" s="204">
        <v>0.08</v>
      </c>
      <c r="L6689" s="322"/>
      <c r="N6689" s="41"/>
      <c r="O6689" s="41"/>
      <c r="P6689" s="41"/>
      <c r="Q6689" s="41"/>
      <c r="R6689" s="41"/>
      <c r="S6689" s="41"/>
      <c r="T6689" s="41"/>
      <c r="U6689" s="41"/>
      <c r="V6689" s="41"/>
      <c r="W6689" s="41"/>
      <c r="X6689" s="41"/>
      <c r="Y6689" s="41"/>
    </row>
    <row r="6690" spans="1:25" ht="15" hidden="1" customHeight="1" x14ac:dyDescent="0.2">
      <c r="A6690" s="41"/>
      <c r="B6690" s="304" t="s">
        <v>275</v>
      </c>
      <c r="C6690" s="202" t="s">
        <v>2310</v>
      </c>
      <c r="D6690" s="200" t="s">
        <v>122</v>
      </c>
      <c r="E6690" s="200" t="s">
        <v>1714</v>
      </c>
      <c r="F6690" s="200" t="s">
        <v>276</v>
      </c>
      <c r="G6690" s="200"/>
      <c r="H6690" s="201" t="s">
        <v>1715</v>
      </c>
      <c r="I6690" s="205">
        <v>2.3999999999999998E-3</v>
      </c>
      <c r="J6690" s="203">
        <v>64.56</v>
      </c>
      <c r="K6690" s="204">
        <v>0.15</v>
      </c>
      <c r="L6690" s="322"/>
      <c r="N6690" s="41"/>
      <c r="O6690" s="41"/>
      <c r="P6690" s="41"/>
      <c r="Q6690" s="41"/>
      <c r="R6690" s="41"/>
      <c r="S6690" s="41"/>
      <c r="T6690" s="41"/>
      <c r="U6690" s="41"/>
      <c r="V6690" s="41"/>
      <c r="W6690" s="41"/>
      <c r="X6690" s="41"/>
      <c r="Y6690" s="41"/>
    </row>
    <row r="6691" spans="1:25" ht="15" hidden="1" customHeight="1" x14ac:dyDescent="0.2">
      <c r="A6691" s="41"/>
      <c r="B6691" s="304" t="s">
        <v>275</v>
      </c>
      <c r="C6691" s="202">
        <v>10492</v>
      </c>
      <c r="D6691" s="200" t="s">
        <v>122</v>
      </c>
      <c r="E6691" s="200" t="s">
        <v>702</v>
      </c>
      <c r="F6691" s="200" t="s">
        <v>276</v>
      </c>
      <c r="G6691" s="200"/>
      <c r="H6691" s="201" t="s">
        <v>135</v>
      </c>
      <c r="I6691" s="205">
        <v>1.35E-2</v>
      </c>
      <c r="J6691" s="203">
        <v>190</v>
      </c>
      <c r="K6691" s="204">
        <v>2.56</v>
      </c>
      <c r="L6691" s="322"/>
      <c r="N6691" s="41"/>
      <c r="O6691" s="41"/>
      <c r="P6691" s="41"/>
      <c r="Q6691" s="41"/>
      <c r="R6691" s="41"/>
      <c r="S6691" s="41"/>
      <c r="T6691" s="41"/>
      <c r="U6691" s="41"/>
      <c r="V6691" s="41"/>
      <c r="W6691" s="41"/>
      <c r="X6691" s="41"/>
      <c r="Y6691" s="41"/>
    </row>
    <row r="6692" spans="1:25" ht="15" hidden="1" customHeight="1" x14ac:dyDescent="0.2">
      <c r="A6692" s="41"/>
      <c r="B6692" s="306"/>
      <c r="C6692" s="307"/>
      <c r="D6692" s="307"/>
      <c r="E6692" s="307"/>
      <c r="F6692" s="307" t="s">
        <v>261</v>
      </c>
      <c r="G6692" s="308">
        <v>40.93</v>
      </c>
      <c r="H6692" s="307" t="s">
        <v>262</v>
      </c>
      <c r="I6692" s="308">
        <v>0</v>
      </c>
      <c r="J6692" s="307" t="s">
        <v>263</v>
      </c>
      <c r="K6692" s="308">
        <v>40.93</v>
      </c>
      <c r="L6692" s="322"/>
      <c r="N6692" s="41"/>
      <c r="O6692" s="41"/>
      <c r="P6692" s="41"/>
      <c r="Q6692" s="41"/>
      <c r="R6692" s="41"/>
      <c r="S6692" s="41"/>
      <c r="T6692" s="41"/>
      <c r="U6692" s="41"/>
      <c r="V6692" s="41"/>
      <c r="W6692" s="41"/>
      <c r="X6692" s="41"/>
      <c r="Y6692" s="41"/>
    </row>
    <row r="6693" spans="1:25" ht="15" hidden="1" customHeight="1" thickBot="1" x14ac:dyDescent="0.25">
      <c r="A6693" s="41"/>
      <c r="B6693" s="306"/>
      <c r="C6693" s="307"/>
      <c r="D6693" s="307"/>
      <c r="E6693" s="307"/>
      <c r="F6693" s="307" t="s">
        <v>264</v>
      </c>
      <c r="G6693" s="308">
        <v>9.92</v>
      </c>
      <c r="H6693" s="307"/>
      <c r="I6693" s="307" t="s">
        <v>265</v>
      </c>
      <c r="J6693" s="307"/>
      <c r="K6693" s="308">
        <v>62.39</v>
      </c>
      <c r="L6693" s="323"/>
      <c r="N6693" s="41"/>
      <c r="O6693" s="41"/>
      <c r="P6693" s="41"/>
      <c r="Q6693" s="41"/>
      <c r="R6693" s="41"/>
      <c r="S6693" s="41"/>
      <c r="T6693" s="41"/>
      <c r="U6693" s="41"/>
      <c r="V6693" s="41"/>
      <c r="W6693" s="41"/>
      <c r="X6693" s="41"/>
      <c r="Y6693" s="41"/>
    </row>
    <row r="6694" spans="1:25" ht="15" hidden="1" customHeight="1" thickTop="1" x14ac:dyDescent="0.2">
      <c r="A6694" s="41"/>
      <c r="B6694" s="310"/>
      <c r="C6694" s="193"/>
      <c r="D6694" s="193"/>
      <c r="E6694" s="193"/>
      <c r="F6694" s="193"/>
      <c r="G6694" s="193"/>
      <c r="H6694" s="193"/>
      <c r="I6694" s="193"/>
      <c r="J6694" s="193"/>
      <c r="K6694" s="193"/>
      <c r="L6694" s="323"/>
      <c r="N6694" s="41"/>
      <c r="O6694" s="41"/>
      <c r="P6694" s="41"/>
      <c r="Q6694" s="41"/>
      <c r="R6694" s="41"/>
      <c r="S6694" s="41"/>
      <c r="T6694" s="41"/>
      <c r="U6694" s="41"/>
      <c r="V6694" s="41"/>
      <c r="W6694" s="41"/>
      <c r="X6694" s="41"/>
      <c r="Y6694" s="41"/>
    </row>
    <row r="6695" spans="1:25" ht="15" hidden="1" customHeight="1" x14ac:dyDescent="0.2">
      <c r="A6695" s="41"/>
      <c r="B6695" s="312"/>
      <c r="C6695" s="187" t="s">
        <v>30</v>
      </c>
      <c r="D6695" s="185" t="s">
        <v>31</v>
      </c>
      <c r="E6695" s="185" t="s">
        <v>32</v>
      </c>
      <c r="F6695" s="185" t="s">
        <v>250</v>
      </c>
      <c r="G6695" s="185"/>
      <c r="H6695" s="186" t="s">
        <v>33</v>
      </c>
      <c r="I6695" s="187" t="s">
        <v>34</v>
      </c>
      <c r="J6695" s="187" t="s">
        <v>35</v>
      </c>
      <c r="K6695" s="187" t="s">
        <v>37</v>
      </c>
      <c r="L6695" s="315"/>
      <c r="N6695" s="41"/>
      <c r="O6695" s="41"/>
      <c r="P6695" s="41"/>
      <c r="Q6695" s="41"/>
      <c r="R6695" s="41"/>
      <c r="S6695" s="41"/>
      <c r="T6695" s="41"/>
      <c r="U6695" s="41"/>
      <c r="V6695" s="41"/>
      <c r="W6695" s="41"/>
      <c r="X6695" s="41"/>
      <c r="Y6695" s="41"/>
    </row>
    <row r="6696" spans="1:25" ht="15" hidden="1" customHeight="1" x14ac:dyDescent="0.2">
      <c r="A6696" s="41"/>
      <c r="B6696" s="302" t="s">
        <v>251</v>
      </c>
      <c r="C6696" s="190">
        <v>2498</v>
      </c>
      <c r="D6696" s="188" t="s">
        <v>122</v>
      </c>
      <c r="E6696" s="188" t="s">
        <v>1138</v>
      </c>
      <c r="F6696" s="188" t="s">
        <v>1139</v>
      </c>
      <c r="G6696" s="188"/>
      <c r="H6696" s="189" t="s">
        <v>54</v>
      </c>
      <c r="I6696" s="192">
        <v>1</v>
      </c>
      <c r="J6696" s="191">
        <v>78.75</v>
      </c>
      <c r="K6696" s="191">
        <v>78.75</v>
      </c>
      <c r="L6696" s="301"/>
      <c r="N6696" s="41"/>
      <c r="O6696" s="41"/>
      <c r="P6696" s="41"/>
      <c r="Q6696" s="41"/>
      <c r="R6696" s="41"/>
      <c r="S6696" s="41"/>
      <c r="T6696" s="41"/>
      <c r="U6696" s="41"/>
      <c r="V6696" s="41"/>
      <c r="W6696" s="41"/>
      <c r="X6696" s="41"/>
      <c r="Y6696" s="41"/>
    </row>
    <row r="6697" spans="1:25" ht="15" hidden="1" customHeight="1" x14ac:dyDescent="0.2">
      <c r="A6697" s="41"/>
      <c r="B6697" s="312" t="s">
        <v>29</v>
      </c>
      <c r="C6697" s="187" t="s">
        <v>30</v>
      </c>
      <c r="D6697" s="185" t="s">
        <v>31</v>
      </c>
      <c r="E6697" s="185" t="s">
        <v>32</v>
      </c>
      <c r="F6697" s="185" t="s">
        <v>250</v>
      </c>
      <c r="G6697" s="187"/>
      <c r="H6697" s="186" t="s">
        <v>33</v>
      </c>
      <c r="I6697" s="187" t="s">
        <v>34</v>
      </c>
      <c r="J6697" s="187" t="s">
        <v>35</v>
      </c>
      <c r="K6697" s="187" t="s">
        <v>37</v>
      </c>
      <c r="L6697" s="320"/>
      <c r="N6697" s="41"/>
      <c r="O6697" s="41"/>
      <c r="P6697" s="41"/>
      <c r="Q6697" s="41"/>
      <c r="R6697" s="41"/>
      <c r="S6697" s="41"/>
      <c r="T6697" s="41"/>
      <c r="U6697" s="41"/>
      <c r="V6697" s="41"/>
      <c r="W6697" s="41"/>
      <c r="X6697" s="41"/>
      <c r="Y6697" s="41"/>
    </row>
    <row r="6698" spans="1:25" ht="15" hidden="1" customHeight="1" x14ac:dyDescent="0.2">
      <c r="A6698" s="41"/>
      <c r="B6698" s="314" t="s">
        <v>251</v>
      </c>
      <c r="C6698" s="196">
        <v>10549</v>
      </c>
      <c r="D6698" s="194" t="s">
        <v>122</v>
      </c>
      <c r="E6698" s="194" t="s">
        <v>394</v>
      </c>
      <c r="F6698" s="194" t="s">
        <v>395</v>
      </c>
      <c r="G6698" s="194"/>
      <c r="H6698" s="195" t="s">
        <v>396</v>
      </c>
      <c r="I6698" s="199">
        <v>4.5</v>
      </c>
      <c r="J6698" s="197">
        <v>3.79</v>
      </c>
      <c r="K6698" s="198">
        <v>17.05</v>
      </c>
      <c r="L6698" s="321"/>
      <c r="N6698" s="41"/>
      <c r="O6698" s="41"/>
      <c r="P6698" s="41"/>
      <c r="Q6698" s="41"/>
      <c r="R6698" s="41"/>
      <c r="S6698" s="41"/>
      <c r="T6698" s="41"/>
      <c r="U6698" s="41"/>
      <c r="V6698" s="41"/>
      <c r="W6698" s="41"/>
      <c r="X6698" s="41"/>
      <c r="Y6698" s="41"/>
    </row>
    <row r="6699" spans="1:25" ht="15" hidden="1" customHeight="1" x14ac:dyDescent="0.2">
      <c r="A6699" s="41"/>
      <c r="B6699" s="304" t="s">
        <v>275</v>
      </c>
      <c r="C6699" s="202" t="s">
        <v>2315</v>
      </c>
      <c r="D6699" s="200" t="s">
        <v>122</v>
      </c>
      <c r="E6699" s="200" t="s">
        <v>1706</v>
      </c>
      <c r="F6699" s="200" t="s">
        <v>401</v>
      </c>
      <c r="G6699" s="200"/>
      <c r="H6699" s="201" t="s">
        <v>396</v>
      </c>
      <c r="I6699" s="205">
        <v>4.5</v>
      </c>
      <c r="J6699" s="203">
        <v>13.65</v>
      </c>
      <c r="K6699" s="204">
        <v>61.4</v>
      </c>
      <c r="L6699" s="321"/>
      <c r="N6699" s="41"/>
      <c r="O6699" s="41"/>
      <c r="P6699" s="41"/>
      <c r="Q6699" s="41"/>
      <c r="R6699" s="41"/>
      <c r="S6699" s="41"/>
      <c r="T6699" s="41"/>
      <c r="U6699" s="41"/>
      <c r="V6699" s="41"/>
      <c r="W6699" s="41"/>
      <c r="X6699" s="41"/>
      <c r="Y6699" s="41"/>
    </row>
    <row r="6700" spans="1:25" ht="15" hidden="1" customHeight="1" x14ac:dyDescent="0.2">
      <c r="A6700" s="41"/>
      <c r="B6700" s="316" t="s">
        <v>1705</v>
      </c>
      <c r="C6700" s="187"/>
      <c r="D6700" s="187"/>
      <c r="E6700" s="187"/>
      <c r="F6700" s="187"/>
      <c r="G6700" s="187"/>
      <c r="H6700" s="187"/>
      <c r="I6700" s="187"/>
      <c r="J6700" s="187"/>
      <c r="K6700" s="187"/>
      <c r="L6700" s="322"/>
      <c r="N6700" s="41"/>
      <c r="O6700" s="41"/>
      <c r="P6700" s="41"/>
      <c r="Q6700" s="41"/>
      <c r="R6700" s="41"/>
      <c r="S6700" s="41"/>
      <c r="T6700" s="41"/>
      <c r="U6700" s="41"/>
      <c r="V6700" s="41"/>
      <c r="W6700" s="41"/>
      <c r="X6700" s="41"/>
      <c r="Y6700" s="41"/>
    </row>
    <row r="6701" spans="1:25" ht="15" hidden="1" customHeight="1" x14ac:dyDescent="0.2">
      <c r="A6701" s="41"/>
      <c r="B6701" s="312" t="s">
        <v>29</v>
      </c>
      <c r="C6701" s="187" t="s">
        <v>30</v>
      </c>
      <c r="D6701" s="185" t="s">
        <v>31</v>
      </c>
      <c r="E6701" s="185" t="s">
        <v>32</v>
      </c>
      <c r="F6701" s="185" t="s">
        <v>250</v>
      </c>
      <c r="G6701" s="187"/>
      <c r="H6701" s="186" t="s">
        <v>33</v>
      </c>
      <c r="I6701" s="187" t="s">
        <v>34</v>
      </c>
      <c r="J6701" s="187" t="s">
        <v>35</v>
      </c>
      <c r="K6701" s="187" t="s">
        <v>37</v>
      </c>
      <c r="L6701" s="322"/>
      <c r="N6701" s="41"/>
      <c r="O6701" s="41"/>
      <c r="P6701" s="41"/>
      <c r="Q6701" s="41"/>
      <c r="R6701" s="41"/>
      <c r="S6701" s="41"/>
      <c r="T6701" s="41"/>
      <c r="U6701" s="41"/>
      <c r="V6701" s="41"/>
      <c r="W6701" s="41"/>
      <c r="X6701" s="41"/>
      <c r="Y6701" s="41"/>
    </row>
    <row r="6702" spans="1:25" ht="15" hidden="1" customHeight="1" x14ac:dyDescent="0.2">
      <c r="A6702" s="41"/>
      <c r="B6702" s="304" t="s">
        <v>275</v>
      </c>
      <c r="C6702" s="202">
        <v>941</v>
      </c>
      <c r="D6702" s="200" t="s">
        <v>122</v>
      </c>
      <c r="E6702" s="200" t="s">
        <v>696</v>
      </c>
      <c r="F6702" s="200" t="s">
        <v>276</v>
      </c>
      <c r="G6702" s="200"/>
      <c r="H6702" s="201" t="s">
        <v>135</v>
      </c>
      <c r="I6702" s="205">
        <v>6.7499999999999999E-3</v>
      </c>
      <c r="J6702" s="203">
        <v>190.77</v>
      </c>
      <c r="K6702" s="204">
        <v>1.28</v>
      </c>
      <c r="L6702" s="322"/>
      <c r="N6702" s="41"/>
      <c r="O6702" s="41"/>
      <c r="P6702" s="41"/>
      <c r="Q6702" s="41"/>
      <c r="R6702" s="41"/>
      <c r="S6702" s="41"/>
      <c r="T6702" s="41"/>
      <c r="U6702" s="41"/>
      <c r="V6702" s="41"/>
      <c r="W6702" s="41"/>
      <c r="X6702" s="41"/>
      <c r="Y6702" s="41"/>
    </row>
    <row r="6703" spans="1:25" ht="15" hidden="1" customHeight="1" x14ac:dyDescent="0.2">
      <c r="A6703" s="41"/>
      <c r="B6703" s="304" t="s">
        <v>275</v>
      </c>
      <c r="C6703" s="202" t="s">
        <v>2310</v>
      </c>
      <c r="D6703" s="200" t="s">
        <v>122</v>
      </c>
      <c r="E6703" s="200" t="s">
        <v>1714</v>
      </c>
      <c r="F6703" s="200" t="s">
        <v>276</v>
      </c>
      <c r="G6703" s="200"/>
      <c r="H6703" s="201" t="s">
        <v>1715</v>
      </c>
      <c r="I6703" s="205">
        <v>3.5999999999999999E-3</v>
      </c>
      <c r="J6703" s="203">
        <v>64.56</v>
      </c>
      <c r="K6703" s="204">
        <v>0.23</v>
      </c>
      <c r="L6703" s="322"/>
      <c r="N6703" s="41"/>
      <c r="O6703" s="41"/>
      <c r="P6703" s="41"/>
      <c r="Q6703" s="41"/>
      <c r="R6703" s="41"/>
      <c r="S6703" s="41"/>
      <c r="T6703" s="41"/>
      <c r="U6703" s="41"/>
      <c r="V6703" s="41"/>
      <c r="W6703" s="41"/>
      <c r="X6703" s="41"/>
      <c r="Y6703" s="41"/>
    </row>
    <row r="6704" spans="1:25" ht="15" hidden="1" customHeight="1" x14ac:dyDescent="0.2">
      <c r="A6704" s="41"/>
      <c r="B6704" s="304" t="s">
        <v>275</v>
      </c>
      <c r="C6704" s="202">
        <v>10761</v>
      </c>
      <c r="D6704" s="200" t="s">
        <v>122</v>
      </c>
      <c r="E6704" s="200" t="s">
        <v>707</v>
      </c>
      <c r="F6704" s="200" t="s">
        <v>518</v>
      </c>
      <c r="G6704" s="200"/>
      <c r="H6704" s="201" t="s">
        <v>135</v>
      </c>
      <c r="I6704" s="205">
        <v>0.45810000000000001</v>
      </c>
      <c r="J6704" s="203">
        <v>5</v>
      </c>
      <c r="K6704" s="204">
        <v>2.29</v>
      </c>
      <c r="L6704" s="322"/>
      <c r="N6704" s="41"/>
      <c r="O6704" s="41"/>
      <c r="P6704" s="41"/>
      <c r="Q6704" s="41"/>
      <c r="R6704" s="41"/>
      <c r="S6704" s="41"/>
      <c r="T6704" s="41"/>
      <c r="U6704" s="41"/>
      <c r="V6704" s="41"/>
      <c r="W6704" s="41"/>
      <c r="X6704" s="41"/>
      <c r="Y6704" s="41"/>
    </row>
    <row r="6705" spans="1:25" ht="15" hidden="1" customHeight="1" x14ac:dyDescent="0.2">
      <c r="A6705" s="41"/>
      <c r="B6705" s="304" t="s">
        <v>275</v>
      </c>
      <c r="C6705" s="202" t="s">
        <v>2307</v>
      </c>
      <c r="D6705" s="200" t="s">
        <v>122</v>
      </c>
      <c r="E6705" s="200" t="s">
        <v>1718</v>
      </c>
      <c r="F6705" s="200" t="s">
        <v>276</v>
      </c>
      <c r="G6705" s="200"/>
      <c r="H6705" s="201" t="s">
        <v>135</v>
      </c>
      <c r="I6705" s="205">
        <v>8.9999999999999998E-4</v>
      </c>
      <c r="J6705" s="203">
        <v>17.48</v>
      </c>
      <c r="K6705" s="204">
        <v>0.01</v>
      </c>
      <c r="L6705" s="323"/>
      <c r="N6705" s="41"/>
      <c r="O6705" s="41"/>
      <c r="P6705" s="41"/>
      <c r="Q6705" s="41"/>
      <c r="R6705" s="41"/>
      <c r="S6705" s="41"/>
      <c r="T6705" s="41"/>
      <c r="U6705" s="41"/>
      <c r="V6705" s="41"/>
      <c r="W6705" s="41"/>
      <c r="X6705" s="41"/>
      <c r="Y6705" s="41"/>
    </row>
    <row r="6706" spans="1:25" ht="15" hidden="1" customHeight="1" x14ac:dyDescent="0.2">
      <c r="A6706" s="41"/>
      <c r="B6706" s="304" t="s">
        <v>275</v>
      </c>
      <c r="C6706" s="202" t="s">
        <v>2315</v>
      </c>
      <c r="D6706" s="200" t="s">
        <v>122</v>
      </c>
      <c r="E6706" s="200" t="s">
        <v>1706</v>
      </c>
      <c r="F6706" s="200" t="s">
        <v>401</v>
      </c>
      <c r="G6706" s="200"/>
      <c r="H6706" s="201" t="s">
        <v>396</v>
      </c>
      <c r="I6706" s="205">
        <v>4.5</v>
      </c>
      <c r="J6706" s="203">
        <v>13.65</v>
      </c>
      <c r="K6706" s="204">
        <v>61.4</v>
      </c>
      <c r="L6706" s="323"/>
      <c r="N6706" s="41"/>
      <c r="O6706" s="41"/>
      <c r="P6706" s="41"/>
      <c r="Q6706" s="41"/>
      <c r="R6706" s="41"/>
      <c r="S6706" s="41"/>
      <c r="T6706" s="41"/>
      <c r="U6706" s="41"/>
      <c r="V6706" s="41"/>
      <c r="W6706" s="41"/>
      <c r="X6706" s="41"/>
      <c r="Y6706" s="41"/>
    </row>
    <row r="6707" spans="1:25" ht="15" hidden="1" customHeight="1" x14ac:dyDescent="0.2">
      <c r="A6707" s="41"/>
      <c r="B6707" s="304" t="s">
        <v>275</v>
      </c>
      <c r="C6707" s="202" t="s">
        <v>2316</v>
      </c>
      <c r="D6707" s="200" t="s">
        <v>122</v>
      </c>
      <c r="E6707" s="200" t="s">
        <v>1716</v>
      </c>
      <c r="F6707" s="200" t="s">
        <v>276</v>
      </c>
      <c r="G6707" s="200"/>
      <c r="H6707" s="201" t="s">
        <v>1715</v>
      </c>
      <c r="I6707" s="205">
        <v>1.035E-2</v>
      </c>
      <c r="J6707" s="203">
        <v>12.1</v>
      </c>
      <c r="K6707" s="204">
        <v>0.12</v>
      </c>
      <c r="L6707" s="315"/>
      <c r="N6707" s="41"/>
      <c r="O6707" s="41"/>
      <c r="P6707" s="41"/>
      <c r="Q6707" s="41"/>
      <c r="R6707" s="41"/>
      <c r="S6707" s="41"/>
      <c r="T6707" s="41"/>
      <c r="U6707" s="41"/>
      <c r="V6707" s="41"/>
      <c r="W6707" s="41"/>
      <c r="X6707" s="41"/>
      <c r="Y6707" s="41"/>
    </row>
    <row r="6708" spans="1:25" ht="15" hidden="1" customHeight="1" x14ac:dyDescent="0.2">
      <c r="A6708" s="41"/>
      <c r="B6708" s="304" t="s">
        <v>275</v>
      </c>
      <c r="C6708" s="202">
        <v>10596</v>
      </c>
      <c r="D6708" s="200" t="s">
        <v>122</v>
      </c>
      <c r="E6708" s="200" t="s">
        <v>705</v>
      </c>
      <c r="F6708" s="200" t="s">
        <v>276</v>
      </c>
      <c r="G6708" s="200"/>
      <c r="H6708" s="201" t="s">
        <v>135</v>
      </c>
      <c r="I6708" s="205">
        <v>2.0250000000000001E-2</v>
      </c>
      <c r="J6708" s="203">
        <v>4.9000000000000004</v>
      </c>
      <c r="K6708" s="204">
        <v>0.09</v>
      </c>
      <c r="L6708" s="301"/>
      <c r="N6708" s="41"/>
      <c r="O6708" s="41"/>
      <c r="P6708" s="41"/>
      <c r="Q6708" s="41"/>
      <c r="R6708" s="41"/>
      <c r="S6708" s="41"/>
      <c r="T6708" s="41"/>
      <c r="U6708" s="41"/>
      <c r="V6708" s="41"/>
      <c r="W6708" s="41"/>
      <c r="X6708" s="41"/>
      <c r="Y6708" s="41"/>
    </row>
    <row r="6709" spans="1:25" ht="15" hidden="1" customHeight="1" x14ac:dyDescent="0.2">
      <c r="A6709" s="41"/>
      <c r="B6709" s="304" t="s">
        <v>275</v>
      </c>
      <c r="C6709" s="202">
        <v>10492</v>
      </c>
      <c r="D6709" s="200" t="s">
        <v>122</v>
      </c>
      <c r="E6709" s="200" t="s">
        <v>702</v>
      </c>
      <c r="F6709" s="200" t="s">
        <v>276</v>
      </c>
      <c r="G6709" s="200"/>
      <c r="H6709" s="201" t="s">
        <v>135</v>
      </c>
      <c r="I6709" s="205">
        <v>2.0250000000000001E-2</v>
      </c>
      <c r="J6709" s="203">
        <v>190</v>
      </c>
      <c r="K6709" s="204">
        <v>3.84</v>
      </c>
      <c r="L6709" s="320"/>
      <c r="N6709" s="41"/>
      <c r="O6709" s="41"/>
      <c r="P6709" s="41"/>
      <c r="Q6709" s="41"/>
      <c r="R6709" s="41"/>
      <c r="S6709" s="41"/>
      <c r="T6709" s="41"/>
      <c r="U6709" s="41"/>
      <c r="V6709" s="41"/>
      <c r="W6709" s="41"/>
      <c r="X6709" s="41"/>
      <c r="Y6709" s="41"/>
    </row>
    <row r="6710" spans="1:25" ht="15" hidden="1" customHeight="1" x14ac:dyDescent="0.2">
      <c r="A6710" s="41"/>
      <c r="B6710" s="304" t="s">
        <v>275</v>
      </c>
      <c r="C6710" s="202">
        <v>10362</v>
      </c>
      <c r="D6710" s="200" t="s">
        <v>122</v>
      </c>
      <c r="E6710" s="200" t="s">
        <v>701</v>
      </c>
      <c r="F6710" s="200" t="s">
        <v>518</v>
      </c>
      <c r="G6710" s="200"/>
      <c r="H6710" s="201" t="s">
        <v>135</v>
      </c>
      <c r="I6710" s="205">
        <v>2.0250000000000001E-2</v>
      </c>
      <c r="J6710" s="203">
        <v>12.54</v>
      </c>
      <c r="K6710" s="204">
        <v>0.25</v>
      </c>
      <c r="L6710" s="321"/>
      <c r="N6710" s="41"/>
      <c r="O6710" s="41"/>
      <c r="P6710" s="41"/>
      <c r="Q6710" s="41"/>
      <c r="R6710" s="41"/>
      <c r="S6710" s="41"/>
      <c r="T6710" s="41"/>
      <c r="U6710" s="41"/>
      <c r="V6710" s="41"/>
      <c r="W6710" s="41"/>
      <c r="X6710" s="41"/>
      <c r="Y6710" s="41"/>
    </row>
    <row r="6711" spans="1:25" ht="15" hidden="1" customHeight="1" x14ac:dyDescent="0.2">
      <c r="A6711" s="41"/>
      <c r="B6711" s="304" t="s">
        <v>275</v>
      </c>
      <c r="C6711" s="202">
        <v>10517</v>
      </c>
      <c r="D6711" s="200" t="s">
        <v>122</v>
      </c>
      <c r="E6711" s="200" t="s">
        <v>703</v>
      </c>
      <c r="F6711" s="200" t="s">
        <v>518</v>
      </c>
      <c r="G6711" s="200"/>
      <c r="H6711" s="201" t="s">
        <v>704</v>
      </c>
      <c r="I6711" s="205">
        <v>1.8E-3</v>
      </c>
      <c r="J6711" s="203">
        <v>300</v>
      </c>
      <c r="K6711" s="204">
        <v>0.54</v>
      </c>
      <c r="L6711" s="321"/>
      <c r="N6711" s="41"/>
      <c r="O6711" s="41"/>
      <c r="P6711" s="41"/>
      <c r="Q6711" s="41"/>
      <c r="R6711" s="41"/>
      <c r="S6711" s="41"/>
      <c r="T6711" s="41"/>
      <c r="U6711" s="41"/>
      <c r="V6711" s="41"/>
      <c r="W6711" s="41"/>
      <c r="X6711" s="41"/>
      <c r="Y6711" s="41"/>
    </row>
    <row r="6712" spans="1:25" ht="15" hidden="1" customHeight="1" x14ac:dyDescent="0.2">
      <c r="A6712" s="41"/>
      <c r="B6712" s="304" t="s">
        <v>275</v>
      </c>
      <c r="C6712" s="202">
        <v>2378</v>
      </c>
      <c r="D6712" s="200" t="s">
        <v>122</v>
      </c>
      <c r="E6712" s="200" t="s">
        <v>698</v>
      </c>
      <c r="F6712" s="200" t="s">
        <v>276</v>
      </c>
      <c r="G6712" s="200"/>
      <c r="H6712" s="201" t="s">
        <v>135</v>
      </c>
      <c r="I6712" s="205">
        <v>0.42344999999999999</v>
      </c>
      <c r="J6712" s="203">
        <v>4.5</v>
      </c>
      <c r="K6712" s="204">
        <v>1.9</v>
      </c>
      <c r="L6712" s="322"/>
      <c r="N6712" s="41"/>
      <c r="O6712" s="41"/>
      <c r="P6712" s="41"/>
      <c r="Q6712" s="41"/>
      <c r="R6712" s="41"/>
      <c r="S6712" s="41"/>
      <c r="T6712" s="41"/>
      <c r="U6712" s="41"/>
      <c r="V6712" s="41"/>
      <c r="W6712" s="41"/>
      <c r="X6712" s="41"/>
      <c r="Y6712" s="41"/>
    </row>
    <row r="6713" spans="1:25" ht="15" hidden="1" customHeight="1" x14ac:dyDescent="0.2">
      <c r="A6713" s="41"/>
      <c r="B6713" s="304" t="s">
        <v>275</v>
      </c>
      <c r="C6713" s="202">
        <v>4729</v>
      </c>
      <c r="D6713" s="200" t="s">
        <v>122</v>
      </c>
      <c r="E6713" s="200" t="s">
        <v>700</v>
      </c>
      <c r="F6713" s="200" t="s">
        <v>276</v>
      </c>
      <c r="G6713" s="200"/>
      <c r="H6713" s="201" t="s">
        <v>135</v>
      </c>
      <c r="I6713" s="205">
        <v>4.4999999999999999E-4</v>
      </c>
      <c r="J6713" s="203">
        <v>37.799999999999997</v>
      </c>
      <c r="K6713" s="204">
        <v>0.01</v>
      </c>
      <c r="L6713" s="323"/>
      <c r="N6713" s="41"/>
      <c r="O6713" s="41"/>
      <c r="P6713" s="41"/>
      <c r="Q6713" s="41"/>
      <c r="R6713" s="41"/>
      <c r="S6713" s="41"/>
      <c r="T6713" s="41"/>
      <c r="U6713" s="41"/>
      <c r="V6713" s="41"/>
      <c r="W6713" s="41"/>
      <c r="X6713" s="41"/>
      <c r="Y6713" s="41"/>
    </row>
    <row r="6714" spans="1:25" ht="15" hidden="1" customHeight="1" x14ac:dyDescent="0.2">
      <c r="A6714" s="41"/>
      <c r="B6714" s="304" t="s">
        <v>275</v>
      </c>
      <c r="C6714" s="202" t="s">
        <v>2312</v>
      </c>
      <c r="D6714" s="200" t="s">
        <v>122</v>
      </c>
      <c r="E6714" s="200" t="s">
        <v>1719</v>
      </c>
      <c r="F6714" s="200" t="s">
        <v>276</v>
      </c>
      <c r="G6714" s="200"/>
      <c r="H6714" s="201" t="s">
        <v>135</v>
      </c>
      <c r="I6714" s="205">
        <v>2.7000000000000001E-3</v>
      </c>
      <c r="J6714" s="203">
        <v>13.45</v>
      </c>
      <c r="K6714" s="204">
        <v>0.03</v>
      </c>
      <c r="L6714" s="323"/>
      <c r="N6714" s="41"/>
      <c r="O6714" s="41"/>
      <c r="P6714" s="41"/>
      <c r="Q6714" s="41"/>
      <c r="R6714" s="41"/>
      <c r="S6714" s="41"/>
      <c r="T6714" s="41"/>
      <c r="U6714" s="41"/>
      <c r="V6714" s="41"/>
      <c r="W6714" s="41"/>
      <c r="X6714" s="41"/>
      <c r="Y6714" s="41"/>
    </row>
    <row r="6715" spans="1:25" ht="15" hidden="1" customHeight="1" x14ac:dyDescent="0.2">
      <c r="A6715" s="41"/>
      <c r="B6715" s="304" t="s">
        <v>275</v>
      </c>
      <c r="C6715" s="202" t="s">
        <v>2318</v>
      </c>
      <c r="D6715" s="200" t="s">
        <v>122</v>
      </c>
      <c r="E6715" s="200" t="s">
        <v>1717</v>
      </c>
      <c r="F6715" s="200" t="s">
        <v>276</v>
      </c>
      <c r="G6715" s="200"/>
      <c r="H6715" s="201" t="s">
        <v>135</v>
      </c>
      <c r="I6715" s="205">
        <v>8.9999999999999998E-4</v>
      </c>
      <c r="J6715" s="203">
        <v>163</v>
      </c>
      <c r="K6715" s="204">
        <v>0.14000000000000001</v>
      </c>
      <c r="L6715" s="315"/>
      <c r="N6715" s="41"/>
      <c r="O6715" s="41"/>
      <c r="P6715" s="41"/>
      <c r="Q6715" s="41"/>
      <c r="R6715" s="41"/>
      <c r="S6715" s="41"/>
      <c r="T6715" s="41"/>
      <c r="U6715" s="41"/>
      <c r="V6715" s="41"/>
      <c r="W6715" s="41"/>
      <c r="X6715" s="41"/>
      <c r="Y6715" s="41"/>
    </row>
    <row r="6716" spans="1:25" ht="15" hidden="1" customHeight="1" x14ac:dyDescent="0.2">
      <c r="A6716" s="41"/>
      <c r="B6716" s="304" t="s">
        <v>275</v>
      </c>
      <c r="C6716" s="202">
        <v>10788</v>
      </c>
      <c r="D6716" s="200" t="s">
        <v>122</v>
      </c>
      <c r="E6716" s="200" t="s">
        <v>708</v>
      </c>
      <c r="F6716" s="200" t="s">
        <v>276</v>
      </c>
      <c r="G6716" s="200"/>
      <c r="H6716" s="201" t="s">
        <v>135</v>
      </c>
      <c r="I6716" s="205">
        <v>8.9999999999999998E-4</v>
      </c>
      <c r="J6716" s="203">
        <v>36.9</v>
      </c>
      <c r="K6716" s="204">
        <v>0.03</v>
      </c>
      <c r="L6716" s="301"/>
      <c r="N6716" s="41"/>
      <c r="O6716" s="41"/>
      <c r="P6716" s="41"/>
      <c r="Q6716" s="41"/>
      <c r="R6716" s="41"/>
      <c r="S6716" s="41"/>
      <c r="T6716" s="41"/>
      <c r="U6716" s="41"/>
      <c r="V6716" s="41"/>
      <c r="W6716" s="41"/>
      <c r="X6716" s="41"/>
      <c r="Y6716" s="41"/>
    </row>
    <row r="6717" spans="1:25" ht="15" hidden="1" customHeight="1" x14ac:dyDescent="0.2">
      <c r="A6717" s="41"/>
      <c r="B6717" s="304" t="s">
        <v>275</v>
      </c>
      <c r="C6717" s="202">
        <v>158</v>
      </c>
      <c r="D6717" s="200" t="s">
        <v>122</v>
      </c>
      <c r="E6717" s="200" t="s">
        <v>695</v>
      </c>
      <c r="F6717" s="200" t="s">
        <v>276</v>
      </c>
      <c r="G6717" s="200"/>
      <c r="H6717" s="201" t="s">
        <v>135</v>
      </c>
      <c r="I6717" s="205">
        <v>0.45810000000000001</v>
      </c>
      <c r="J6717" s="203">
        <v>14</v>
      </c>
      <c r="K6717" s="204">
        <v>6.41</v>
      </c>
      <c r="L6717" s="320"/>
      <c r="N6717" s="41"/>
      <c r="O6717" s="41"/>
      <c r="P6717" s="41"/>
      <c r="Q6717" s="41"/>
      <c r="R6717" s="41"/>
      <c r="S6717" s="41"/>
      <c r="T6717" s="41"/>
      <c r="U6717" s="41"/>
      <c r="V6717" s="41"/>
      <c r="W6717" s="41"/>
      <c r="X6717" s="41"/>
      <c r="Y6717" s="41"/>
    </row>
    <row r="6718" spans="1:25" ht="15" hidden="1" customHeight="1" x14ac:dyDescent="0.2">
      <c r="A6718" s="41"/>
      <c r="B6718" s="304" t="s">
        <v>275</v>
      </c>
      <c r="C6718" s="202">
        <v>4728</v>
      </c>
      <c r="D6718" s="200" t="s">
        <v>122</v>
      </c>
      <c r="E6718" s="200" t="s">
        <v>699</v>
      </c>
      <c r="F6718" s="200" t="s">
        <v>276</v>
      </c>
      <c r="G6718" s="200"/>
      <c r="H6718" s="201" t="s">
        <v>135</v>
      </c>
      <c r="I6718" s="205">
        <v>1.3500000000000001E-3</v>
      </c>
      <c r="J6718" s="203">
        <v>18.579999999999998</v>
      </c>
      <c r="K6718" s="204">
        <v>0.02</v>
      </c>
      <c r="L6718" s="321"/>
      <c r="N6718" s="41"/>
      <c r="O6718" s="41"/>
      <c r="P6718" s="41"/>
      <c r="Q6718" s="41"/>
      <c r="R6718" s="41"/>
      <c r="S6718" s="41"/>
      <c r="T6718" s="41"/>
      <c r="U6718" s="41"/>
      <c r="V6718" s="41"/>
      <c r="W6718" s="41"/>
      <c r="X6718" s="41"/>
      <c r="Y6718" s="41"/>
    </row>
    <row r="6719" spans="1:25" ht="15" hidden="1" customHeight="1" x14ac:dyDescent="0.2">
      <c r="A6719" s="41"/>
      <c r="B6719" s="304" t="s">
        <v>275</v>
      </c>
      <c r="C6719" s="202">
        <v>10599</v>
      </c>
      <c r="D6719" s="200" t="s">
        <v>122</v>
      </c>
      <c r="E6719" s="200" t="s">
        <v>706</v>
      </c>
      <c r="F6719" s="200" t="s">
        <v>276</v>
      </c>
      <c r="G6719" s="200"/>
      <c r="H6719" s="201" t="s">
        <v>135</v>
      </c>
      <c r="I6719" s="205">
        <v>8.0999999999999996E-3</v>
      </c>
      <c r="J6719" s="203">
        <v>18</v>
      </c>
      <c r="K6719" s="204">
        <v>0.14000000000000001</v>
      </c>
      <c r="L6719" s="313"/>
      <c r="N6719" s="41"/>
      <c r="O6719" s="41"/>
      <c r="P6719" s="41"/>
      <c r="Q6719" s="41"/>
      <c r="R6719" s="41"/>
      <c r="S6719" s="41"/>
      <c r="T6719" s="41"/>
      <c r="U6719" s="41"/>
      <c r="V6719" s="41"/>
      <c r="W6719" s="41"/>
      <c r="X6719" s="41"/>
      <c r="Y6719" s="41"/>
    </row>
    <row r="6720" spans="1:25" ht="15" hidden="1" customHeight="1" x14ac:dyDescent="0.2">
      <c r="A6720" s="41"/>
      <c r="B6720" s="304" t="s">
        <v>275</v>
      </c>
      <c r="C6720" s="202">
        <v>1651</v>
      </c>
      <c r="D6720" s="200" t="s">
        <v>122</v>
      </c>
      <c r="E6720" s="200" t="s">
        <v>2311</v>
      </c>
      <c r="F6720" s="200" t="s">
        <v>276</v>
      </c>
      <c r="G6720" s="200"/>
      <c r="H6720" s="201" t="s">
        <v>697</v>
      </c>
      <c r="I6720" s="205">
        <v>3.5999999999999999E-3</v>
      </c>
      <c r="J6720" s="203">
        <v>6.7</v>
      </c>
      <c r="K6720" s="204">
        <v>0.02</v>
      </c>
      <c r="L6720" s="313"/>
      <c r="N6720" s="41"/>
      <c r="O6720" s="41"/>
      <c r="P6720" s="41"/>
      <c r="Q6720" s="41"/>
      <c r="R6720" s="41"/>
      <c r="S6720" s="41"/>
      <c r="T6720" s="41"/>
      <c r="U6720" s="41"/>
      <c r="V6720" s="41"/>
      <c r="W6720" s="41"/>
      <c r="X6720" s="41"/>
      <c r="Y6720" s="41"/>
    </row>
    <row r="6721" spans="1:25" ht="15" hidden="1" customHeight="1" x14ac:dyDescent="0.2">
      <c r="A6721" s="41"/>
      <c r="B6721" s="306"/>
      <c r="C6721" s="307"/>
      <c r="D6721" s="307"/>
      <c r="E6721" s="307"/>
      <c r="F6721" s="307" t="s">
        <v>261</v>
      </c>
      <c r="G6721" s="308">
        <v>61.4</v>
      </c>
      <c r="H6721" s="307" t="s">
        <v>262</v>
      </c>
      <c r="I6721" s="308">
        <v>0</v>
      </c>
      <c r="J6721" s="307" t="s">
        <v>263</v>
      </c>
      <c r="K6721" s="308">
        <v>61.4</v>
      </c>
      <c r="L6721" s="313"/>
      <c r="N6721" s="41"/>
      <c r="O6721" s="41"/>
      <c r="P6721" s="41"/>
      <c r="Q6721" s="41"/>
      <c r="R6721" s="41"/>
      <c r="S6721" s="41"/>
      <c r="T6721" s="41"/>
      <c r="U6721" s="41"/>
      <c r="V6721" s="41"/>
      <c r="W6721" s="41"/>
      <c r="X6721" s="41"/>
      <c r="Y6721" s="41"/>
    </row>
    <row r="6722" spans="1:25" ht="15" hidden="1" customHeight="1" thickBot="1" x14ac:dyDescent="0.25">
      <c r="A6722" s="41"/>
      <c r="B6722" s="306"/>
      <c r="C6722" s="307"/>
      <c r="D6722" s="307"/>
      <c r="E6722" s="307"/>
      <c r="F6722" s="307" t="s">
        <v>264</v>
      </c>
      <c r="G6722" s="308">
        <v>14.89</v>
      </c>
      <c r="H6722" s="307"/>
      <c r="I6722" s="307" t="s">
        <v>265</v>
      </c>
      <c r="J6722" s="307"/>
      <c r="K6722" s="308">
        <v>93.64</v>
      </c>
      <c r="L6722" s="313"/>
      <c r="N6722" s="41"/>
      <c r="O6722" s="41"/>
      <c r="P6722" s="41"/>
      <c r="Q6722" s="41"/>
      <c r="R6722" s="41"/>
      <c r="S6722" s="41"/>
      <c r="T6722" s="41"/>
      <c r="U6722" s="41"/>
      <c r="V6722" s="41"/>
      <c r="W6722" s="41"/>
      <c r="X6722" s="41"/>
      <c r="Y6722" s="41"/>
    </row>
    <row r="6723" spans="1:25" ht="15" hidden="1" customHeight="1" thickTop="1" x14ac:dyDescent="0.2">
      <c r="A6723" s="41"/>
      <c r="B6723" s="310"/>
      <c r="C6723" s="193"/>
      <c r="D6723" s="193"/>
      <c r="E6723" s="193"/>
      <c r="F6723" s="193"/>
      <c r="G6723" s="193"/>
      <c r="H6723" s="193"/>
      <c r="I6723" s="193"/>
      <c r="J6723" s="193"/>
      <c r="K6723" s="193"/>
      <c r="L6723" s="313"/>
      <c r="N6723" s="41"/>
      <c r="O6723" s="41"/>
      <c r="P6723" s="41"/>
      <c r="Q6723" s="41"/>
      <c r="R6723" s="41"/>
      <c r="S6723" s="41"/>
      <c r="T6723" s="41"/>
      <c r="U6723" s="41"/>
      <c r="V6723" s="41"/>
      <c r="W6723" s="41"/>
      <c r="X6723" s="41"/>
      <c r="Y6723" s="41"/>
    </row>
    <row r="6724" spans="1:25" ht="15" hidden="1" customHeight="1" x14ac:dyDescent="0.2">
      <c r="A6724" s="41"/>
      <c r="B6724" s="312"/>
      <c r="C6724" s="187" t="s">
        <v>30</v>
      </c>
      <c r="D6724" s="185" t="s">
        <v>31</v>
      </c>
      <c r="E6724" s="185" t="s">
        <v>32</v>
      </c>
      <c r="F6724" s="185" t="s">
        <v>250</v>
      </c>
      <c r="G6724" s="185"/>
      <c r="H6724" s="186" t="s">
        <v>33</v>
      </c>
      <c r="I6724" s="187" t="s">
        <v>34</v>
      </c>
      <c r="J6724" s="187" t="s">
        <v>1696</v>
      </c>
      <c r="K6724" s="187" t="s">
        <v>35</v>
      </c>
      <c r="L6724" s="317" t="s">
        <v>37</v>
      </c>
      <c r="N6724" s="41"/>
      <c r="O6724" s="41"/>
      <c r="P6724" s="41"/>
      <c r="Q6724" s="41"/>
      <c r="R6724" s="41"/>
      <c r="S6724" s="41"/>
      <c r="T6724" s="41"/>
      <c r="U6724" s="41"/>
      <c r="V6724" s="41"/>
      <c r="W6724" s="41"/>
      <c r="X6724" s="41"/>
      <c r="Y6724" s="41"/>
    </row>
    <row r="6725" spans="1:25" ht="15" hidden="1" customHeight="1" x14ac:dyDescent="0.2">
      <c r="A6725" s="41"/>
      <c r="B6725" s="302" t="s">
        <v>251</v>
      </c>
      <c r="C6725" s="190">
        <v>92267</v>
      </c>
      <c r="D6725" s="188" t="s">
        <v>42</v>
      </c>
      <c r="E6725" s="188" t="s">
        <v>1736</v>
      </c>
      <c r="F6725" s="188" t="s">
        <v>267</v>
      </c>
      <c r="G6725" s="188"/>
      <c r="H6725" s="189" t="s">
        <v>43</v>
      </c>
      <c r="I6725" s="192">
        <v>1</v>
      </c>
      <c r="J6725" s="191"/>
      <c r="K6725" s="191">
        <v>55.11</v>
      </c>
      <c r="L6725" s="303">
        <v>55.11</v>
      </c>
      <c r="N6725" s="41"/>
      <c r="O6725" s="41"/>
      <c r="P6725" s="41"/>
      <c r="Q6725" s="41"/>
      <c r="R6725" s="41"/>
      <c r="S6725" s="41"/>
      <c r="T6725" s="41"/>
      <c r="U6725" s="41"/>
      <c r="V6725" s="41"/>
      <c r="W6725" s="41"/>
      <c r="X6725" s="41"/>
      <c r="Y6725" s="41"/>
    </row>
    <row r="6726" spans="1:25" ht="15" hidden="1" customHeight="1" x14ac:dyDescent="0.2">
      <c r="A6726" s="41"/>
      <c r="B6726" s="314" t="s">
        <v>253</v>
      </c>
      <c r="C6726" s="196">
        <v>88239</v>
      </c>
      <c r="D6726" s="194" t="s">
        <v>42</v>
      </c>
      <c r="E6726" s="194" t="s">
        <v>325</v>
      </c>
      <c r="F6726" s="194" t="s">
        <v>255</v>
      </c>
      <c r="G6726" s="194"/>
      <c r="H6726" s="195" t="s">
        <v>256</v>
      </c>
      <c r="I6726" s="199">
        <v>5.0000000000000001E-3</v>
      </c>
      <c r="J6726" s="199">
        <v>0</v>
      </c>
      <c r="K6726" s="197">
        <v>30.59</v>
      </c>
      <c r="L6726" s="318">
        <v>0.15</v>
      </c>
      <c r="N6726" s="41"/>
      <c r="O6726" s="41"/>
      <c r="P6726" s="41"/>
      <c r="Q6726" s="41"/>
      <c r="R6726" s="41"/>
      <c r="S6726" s="41"/>
      <c r="T6726" s="41"/>
      <c r="U6726" s="41"/>
      <c r="V6726" s="41"/>
      <c r="W6726" s="41"/>
      <c r="X6726" s="41"/>
      <c r="Y6726" s="41"/>
    </row>
    <row r="6727" spans="1:25" ht="15" hidden="1" customHeight="1" x14ac:dyDescent="0.2">
      <c r="A6727" s="41"/>
      <c r="B6727" s="314" t="s">
        <v>253</v>
      </c>
      <c r="C6727" s="196">
        <v>91693</v>
      </c>
      <c r="D6727" s="194" t="s">
        <v>42</v>
      </c>
      <c r="E6727" s="194" t="s">
        <v>327</v>
      </c>
      <c r="F6727" s="194" t="s">
        <v>258</v>
      </c>
      <c r="G6727" s="194"/>
      <c r="H6727" s="195" t="s">
        <v>259</v>
      </c>
      <c r="I6727" s="199">
        <v>2.1999999999999999E-2</v>
      </c>
      <c r="J6727" s="199">
        <v>0</v>
      </c>
      <c r="K6727" s="197">
        <v>41.92</v>
      </c>
      <c r="L6727" s="318">
        <v>0.92</v>
      </c>
      <c r="N6727" s="41"/>
      <c r="O6727" s="41"/>
      <c r="P6727" s="41"/>
      <c r="Q6727" s="41"/>
      <c r="R6727" s="41"/>
      <c r="S6727" s="41"/>
      <c r="T6727" s="41"/>
      <c r="U6727" s="41"/>
      <c r="V6727" s="41"/>
      <c r="W6727" s="41"/>
      <c r="X6727" s="41"/>
      <c r="Y6727" s="41"/>
    </row>
    <row r="6728" spans="1:25" ht="15" hidden="1" customHeight="1" x14ac:dyDescent="0.2">
      <c r="A6728" s="41"/>
      <c r="B6728" s="314" t="s">
        <v>253</v>
      </c>
      <c r="C6728" s="196">
        <v>91692</v>
      </c>
      <c r="D6728" s="194" t="s">
        <v>42</v>
      </c>
      <c r="E6728" s="194" t="s">
        <v>326</v>
      </c>
      <c r="F6728" s="194" t="s">
        <v>258</v>
      </c>
      <c r="G6728" s="194"/>
      <c r="H6728" s="195" t="s">
        <v>260</v>
      </c>
      <c r="I6728" s="199">
        <v>5.0000000000000001E-3</v>
      </c>
      <c r="J6728" s="199">
        <v>0</v>
      </c>
      <c r="K6728" s="197">
        <v>43.56</v>
      </c>
      <c r="L6728" s="318">
        <v>0.21</v>
      </c>
      <c r="N6728" s="41"/>
      <c r="O6728" s="41"/>
      <c r="P6728" s="41"/>
      <c r="Q6728" s="41"/>
      <c r="R6728" s="41"/>
      <c r="S6728" s="41"/>
      <c r="T6728" s="41"/>
      <c r="U6728" s="41"/>
      <c r="V6728" s="41"/>
      <c r="W6728" s="41"/>
      <c r="X6728" s="41"/>
      <c r="Y6728" s="41"/>
    </row>
    <row r="6729" spans="1:25" ht="15" hidden="1" customHeight="1" x14ac:dyDescent="0.2">
      <c r="A6729" s="41"/>
      <c r="B6729" s="314" t="s">
        <v>253</v>
      </c>
      <c r="C6729" s="196">
        <v>88262</v>
      </c>
      <c r="D6729" s="194" t="s">
        <v>42</v>
      </c>
      <c r="E6729" s="194" t="s">
        <v>269</v>
      </c>
      <c r="F6729" s="194" t="s">
        <v>255</v>
      </c>
      <c r="G6729" s="194"/>
      <c r="H6729" s="195" t="s">
        <v>256</v>
      </c>
      <c r="I6729" s="199">
        <v>5.0000000000000001E-3</v>
      </c>
      <c r="J6729" s="199">
        <v>0</v>
      </c>
      <c r="K6729" s="197">
        <v>38.31</v>
      </c>
      <c r="L6729" s="318">
        <v>0.19</v>
      </c>
      <c r="N6729" s="41"/>
      <c r="O6729" s="41"/>
      <c r="P6729" s="41"/>
      <c r="Q6729" s="41"/>
      <c r="R6729" s="41"/>
      <c r="S6729" s="41"/>
      <c r="T6729" s="41"/>
      <c r="U6729" s="41"/>
      <c r="V6729" s="41"/>
      <c r="W6729" s="41"/>
      <c r="X6729" s="41"/>
      <c r="Y6729" s="41"/>
    </row>
    <row r="6730" spans="1:25" ht="15" hidden="1" customHeight="1" x14ac:dyDescent="0.2">
      <c r="A6730" s="41"/>
      <c r="B6730" s="304" t="s">
        <v>275</v>
      </c>
      <c r="C6730" s="202">
        <v>1358</v>
      </c>
      <c r="D6730" s="200" t="s">
        <v>42</v>
      </c>
      <c r="E6730" s="200" t="s">
        <v>1247</v>
      </c>
      <c r="F6730" s="200" t="s">
        <v>276</v>
      </c>
      <c r="G6730" s="200"/>
      <c r="H6730" s="201" t="s">
        <v>43</v>
      </c>
      <c r="I6730" s="205">
        <v>1.05</v>
      </c>
      <c r="J6730" s="205">
        <v>0</v>
      </c>
      <c r="K6730" s="203">
        <v>51.09</v>
      </c>
      <c r="L6730" s="305">
        <v>53.64</v>
      </c>
      <c r="N6730" s="41"/>
      <c r="O6730" s="41"/>
      <c r="P6730" s="41"/>
      <c r="Q6730" s="41"/>
      <c r="R6730" s="41"/>
      <c r="S6730" s="41"/>
      <c r="T6730" s="41"/>
      <c r="U6730" s="41"/>
      <c r="V6730" s="41"/>
      <c r="W6730" s="41"/>
      <c r="X6730" s="41"/>
      <c r="Y6730" s="41"/>
    </row>
    <row r="6731" spans="1:25" ht="15" hidden="1" customHeight="1" x14ac:dyDescent="0.2">
      <c r="A6731" s="41"/>
      <c r="B6731" s="306"/>
      <c r="C6731" s="307"/>
      <c r="D6731" s="307"/>
      <c r="E6731" s="307"/>
      <c r="F6731" s="307"/>
      <c r="G6731" s="307" t="s">
        <v>261</v>
      </c>
      <c r="H6731" s="308">
        <v>1.1499999999999999</v>
      </c>
      <c r="I6731" s="307" t="s">
        <v>262</v>
      </c>
      <c r="J6731" s="308">
        <v>0</v>
      </c>
      <c r="K6731" s="307" t="s">
        <v>263</v>
      </c>
      <c r="L6731" s="309">
        <v>1.1499999999999999</v>
      </c>
      <c r="N6731" s="41"/>
      <c r="O6731" s="41"/>
      <c r="P6731" s="41"/>
      <c r="Q6731" s="41"/>
      <c r="R6731" s="41"/>
      <c r="S6731" s="41"/>
      <c r="T6731" s="41"/>
      <c r="U6731" s="41"/>
      <c r="V6731" s="41"/>
      <c r="W6731" s="41"/>
      <c r="X6731" s="41"/>
      <c r="Y6731" s="41"/>
    </row>
    <row r="6732" spans="1:25" ht="15" hidden="1" customHeight="1" thickBot="1" x14ac:dyDescent="0.25">
      <c r="A6732" s="41"/>
      <c r="B6732" s="306"/>
      <c r="C6732" s="307"/>
      <c r="D6732" s="307"/>
      <c r="E6732" s="307"/>
      <c r="F6732" s="307"/>
      <c r="G6732" s="307" t="s">
        <v>264</v>
      </c>
      <c r="H6732" s="308">
        <v>10.42</v>
      </c>
      <c r="I6732" s="307"/>
      <c r="J6732" s="307" t="s">
        <v>265</v>
      </c>
      <c r="K6732" s="307"/>
      <c r="L6732" s="309">
        <v>65.53</v>
      </c>
      <c r="N6732" s="41"/>
      <c r="O6732" s="41"/>
      <c r="P6732" s="41"/>
      <c r="Q6732" s="41"/>
      <c r="R6732" s="41"/>
      <c r="S6732" s="41"/>
      <c r="T6732" s="41"/>
      <c r="U6732" s="41"/>
      <c r="V6732" s="41"/>
      <c r="W6732" s="41"/>
      <c r="X6732" s="41"/>
      <c r="Y6732" s="41"/>
    </row>
    <row r="6733" spans="1:25" ht="15" hidden="1" customHeight="1" thickTop="1" x14ac:dyDescent="0.2">
      <c r="A6733" s="41"/>
      <c r="B6733" s="310"/>
      <c r="C6733" s="193"/>
      <c r="D6733" s="193"/>
      <c r="E6733" s="193"/>
      <c r="F6733" s="193"/>
      <c r="G6733" s="193"/>
      <c r="H6733" s="193"/>
      <c r="I6733" s="193"/>
      <c r="J6733" s="193"/>
      <c r="K6733" s="193"/>
      <c r="L6733" s="313"/>
      <c r="N6733" s="41"/>
      <c r="O6733" s="41"/>
      <c r="P6733" s="41"/>
      <c r="Q6733" s="41"/>
      <c r="R6733" s="41"/>
      <c r="S6733" s="41"/>
      <c r="T6733" s="41"/>
      <c r="U6733" s="41"/>
      <c r="V6733" s="41"/>
      <c r="W6733" s="41"/>
      <c r="X6733" s="41"/>
      <c r="Y6733" s="41"/>
    </row>
    <row r="6734" spans="1:25" ht="15" hidden="1" customHeight="1" x14ac:dyDescent="0.2">
      <c r="A6734" s="41"/>
      <c r="B6734" s="312"/>
      <c r="C6734" s="187" t="s">
        <v>30</v>
      </c>
      <c r="D6734" s="185" t="s">
        <v>31</v>
      </c>
      <c r="E6734" s="185" t="s">
        <v>32</v>
      </c>
      <c r="F6734" s="185" t="s">
        <v>250</v>
      </c>
      <c r="G6734" s="185"/>
      <c r="H6734" s="186" t="s">
        <v>33</v>
      </c>
      <c r="I6734" s="187" t="s">
        <v>34</v>
      </c>
      <c r="J6734" s="187" t="s">
        <v>1696</v>
      </c>
      <c r="K6734" s="187" t="s">
        <v>35</v>
      </c>
      <c r="L6734" s="317" t="s">
        <v>37</v>
      </c>
      <c r="N6734" s="41"/>
      <c r="O6734" s="41"/>
      <c r="P6734" s="41"/>
      <c r="Q6734" s="41"/>
      <c r="R6734" s="41"/>
      <c r="S6734" s="41"/>
      <c r="T6734" s="41"/>
      <c r="U6734" s="41"/>
      <c r="V6734" s="41"/>
      <c r="W6734" s="41"/>
      <c r="X6734" s="41"/>
      <c r="Y6734" s="41"/>
    </row>
    <row r="6735" spans="1:25" ht="15" hidden="1" customHeight="1" x14ac:dyDescent="0.2">
      <c r="A6735" s="41"/>
      <c r="B6735" s="302" t="s">
        <v>251</v>
      </c>
      <c r="C6735" s="190">
        <v>92263</v>
      </c>
      <c r="D6735" s="188" t="s">
        <v>42</v>
      </c>
      <c r="E6735" s="188" t="s">
        <v>367</v>
      </c>
      <c r="F6735" s="188" t="s">
        <v>267</v>
      </c>
      <c r="G6735" s="188"/>
      <c r="H6735" s="189" t="s">
        <v>43</v>
      </c>
      <c r="I6735" s="192">
        <v>1</v>
      </c>
      <c r="J6735" s="191"/>
      <c r="K6735" s="191">
        <v>184.98</v>
      </c>
      <c r="L6735" s="303">
        <v>184.98</v>
      </c>
      <c r="N6735" s="41"/>
      <c r="O6735" s="41"/>
      <c r="P6735" s="41"/>
      <c r="Q6735" s="41"/>
      <c r="R6735" s="41"/>
      <c r="S6735" s="41"/>
      <c r="T6735" s="41"/>
      <c r="U6735" s="41"/>
      <c r="V6735" s="41"/>
      <c r="W6735" s="41"/>
      <c r="X6735" s="41"/>
      <c r="Y6735" s="41"/>
    </row>
    <row r="6736" spans="1:25" ht="15" hidden="1" customHeight="1" x14ac:dyDescent="0.2">
      <c r="A6736" s="41"/>
      <c r="B6736" s="314" t="s">
        <v>253</v>
      </c>
      <c r="C6736" s="196">
        <v>88262</v>
      </c>
      <c r="D6736" s="194" t="s">
        <v>42</v>
      </c>
      <c r="E6736" s="194" t="s">
        <v>269</v>
      </c>
      <c r="F6736" s="194" t="s">
        <v>255</v>
      </c>
      <c r="G6736" s="194"/>
      <c r="H6736" s="195" t="s">
        <v>256</v>
      </c>
      <c r="I6736" s="199">
        <v>1.18</v>
      </c>
      <c r="J6736" s="199">
        <v>0</v>
      </c>
      <c r="K6736" s="197">
        <v>38.31</v>
      </c>
      <c r="L6736" s="318">
        <v>45.2</v>
      </c>
      <c r="N6736" s="41"/>
      <c r="O6736" s="41"/>
      <c r="P6736" s="41"/>
      <c r="Q6736" s="41"/>
      <c r="R6736" s="41"/>
      <c r="S6736" s="41"/>
      <c r="T6736" s="41"/>
      <c r="U6736" s="41"/>
      <c r="V6736" s="41"/>
      <c r="W6736" s="41"/>
      <c r="X6736" s="41"/>
      <c r="Y6736" s="41"/>
    </row>
    <row r="6737" spans="1:25" ht="15" hidden="1" customHeight="1" x14ac:dyDescent="0.2">
      <c r="A6737" s="41"/>
      <c r="B6737" s="314" t="s">
        <v>253</v>
      </c>
      <c r="C6737" s="196">
        <v>88239</v>
      </c>
      <c r="D6737" s="194" t="s">
        <v>42</v>
      </c>
      <c r="E6737" s="194" t="s">
        <v>325</v>
      </c>
      <c r="F6737" s="194" t="s">
        <v>255</v>
      </c>
      <c r="G6737" s="194"/>
      <c r="H6737" s="195" t="s">
        <v>256</v>
      </c>
      <c r="I6737" s="199">
        <v>0.25</v>
      </c>
      <c r="J6737" s="199">
        <v>0</v>
      </c>
      <c r="K6737" s="197">
        <v>30.59</v>
      </c>
      <c r="L6737" s="318">
        <v>7.64</v>
      </c>
      <c r="N6737" s="41"/>
      <c r="O6737" s="41"/>
      <c r="P6737" s="41"/>
      <c r="Q6737" s="41"/>
      <c r="R6737" s="41"/>
      <c r="S6737" s="41"/>
      <c r="T6737" s="41"/>
      <c r="U6737" s="41"/>
      <c r="V6737" s="41"/>
      <c r="W6737" s="41"/>
      <c r="X6737" s="41"/>
      <c r="Y6737" s="41"/>
    </row>
    <row r="6738" spans="1:25" ht="15" hidden="1" customHeight="1" x14ac:dyDescent="0.2">
      <c r="A6738" s="41"/>
      <c r="B6738" s="314" t="s">
        <v>253</v>
      </c>
      <c r="C6738" s="196">
        <v>91693</v>
      </c>
      <c r="D6738" s="194" t="s">
        <v>42</v>
      </c>
      <c r="E6738" s="194" t="s">
        <v>327</v>
      </c>
      <c r="F6738" s="194" t="s">
        <v>258</v>
      </c>
      <c r="G6738" s="194"/>
      <c r="H6738" s="195" t="s">
        <v>259</v>
      </c>
      <c r="I6738" s="199">
        <v>0.255</v>
      </c>
      <c r="J6738" s="199">
        <v>0</v>
      </c>
      <c r="K6738" s="197">
        <v>41.92</v>
      </c>
      <c r="L6738" s="318">
        <v>10.68</v>
      </c>
      <c r="N6738" s="41"/>
      <c r="O6738" s="41"/>
      <c r="P6738" s="41"/>
      <c r="Q6738" s="41"/>
      <c r="R6738" s="41"/>
      <c r="S6738" s="41"/>
      <c r="T6738" s="41"/>
      <c r="U6738" s="41"/>
      <c r="V6738" s="41"/>
      <c r="W6738" s="41"/>
      <c r="X6738" s="41"/>
      <c r="Y6738" s="41"/>
    </row>
    <row r="6739" spans="1:25" ht="15" hidden="1" customHeight="1" x14ac:dyDescent="0.2">
      <c r="A6739" s="41"/>
      <c r="B6739" s="314" t="s">
        <v>253</v>
      </c>
      <c r="C6739" s="196">
        <v>91692</v>
      </c>
      <c r="D6739" s="194" t="s">
        <v>42</v>
      </c>
      <c r="E6739" s="194" t="s">
        <v>326</v>
      </c>
      <c r="F6739" s="194" t="s">
        <v>258</v>
      </c>
      <c r="G6739" s="194"/>
      <c r="H6739" s="195" t="s">
        <v>260</v>
      </c>
      <c r="I6739" s="199">
        <v>6.3E-2</v>
      </c>
      <c r="J6739" s="199">
        <v>0</v>
      </c>
      <c r="K6739" s="197">
        <v>43.56</v>
      </c>
      <c r="L6739" s="318">
        <v>2.74</v>
      </c>
      <c r="N6739" s="41"/>
      <c r="O6739" s="41"/>
      <c r="P6739" s="41"/>
      <c r="Q6739" s="41"/>
      <c r="R6739" s="41"/>
      <c r="S6739" s="41"/>
      <c r="T6739" s="41"/>
      <c r="U6739" s="41"/>
      <c r="V6739" s="41"/>
      <c r="W6739" s="41"/>
      <c r="X6739" s="41"/>
      <c r="Y6739" s="41"/>
    </row>
    <row r="6740" spans="1:25" ht="15" hidden="1" customHeight="1" x14ac:dyDescent="0.2">
      <c r="A6740" s="41"/>
      <c r="B6740" s="304" t="s">
        <v>275</v>
      </c>
      <c r="C6740" s="202">
        <v>4517</v>
      </c>
      <c r="D6740" s="200" t="s">
        <v>42</v>
      </c>
      <c r="E6740" s="200" t="s">
        <v>343</v>
      </c>
      <c r="F6740" s="200" t="s">
        <v>276</v>
      </c>
      <c r="G6740" s="200"/>
      <c r="H6740" s="201" t="s">
        <v>51</v>
      </c>
      <c r="I6740" s="205">
        <v>9.2370000000000001</v>
      </c>
      <c r="J6740" s="205">
        <v>0</v>
      </c>
      <c r="K6740" s="203">
        <v>2.94</v>
      </c>
      <c r="L6740" s="305">
        <v>27.15</v>
      </c>
      <c r="N6740" s="41"/>
      <c r="O6740" s="41"/>
      <c r="P6740" s="41"/>
      <c r="Q6740" s="41"/>
      <c r="R6740" s="41"/>
      <c r="S6740" s="41"/>
      <c r="T6740" s="41"/>
      <c r="U6740" s="41"/>
      <c r="V6740" s="41"/>
      <c r="W6740" s="41"/>
      <c r="X6740" s="41"/>
      <c r="Y6740" s="41"/>
    </row>
    <row r="6741" spans="1:25" ht="15" hidden="1" customHeight="1" x14ac:dyDescent="0.2">
      <c r="A6741" s="41"/>
      <c r="B6741" s="304" t="s">
        <v>275</v>
      </c>
      <c r="C6741" s="202">
        <v>4491</v>
      </c>
      <c r="D6741" s="200" t="s">
        <v>42</v>
      </c>
      <c r="E6741" s="200" t="s">
        <v>342</v>
      </c>
      <c r="F6741" s="200" t="s">
        <v>276</v>
      </c>
      <c r="G6741" s="200"/>
      <c r="H6741" s="201" t="s">
        <v>51</v>
      </c>
      <c r="I6741" s="205">
        <v>2.3079999999999998</v>
      </c>
      <c r="J6741" s="205">
        <v>0</v>
      </c>
      <c r="K6741" s="203">
        <v>8.42</v>
      </c>
      <c r="L6741" s="305">
        <v>19.43</v>
      </c>
      <c r="N6741" s="41"/>
      <c r="O6741" s="41"/>
      <c r="P6741" s="41"/>
      <c r="Q6741" s="41"/>
      <c r="R6741" s="41"/>
      <c r="S6741" s="41"/>
      <c r="T6741" s="41"/>
      <c r="U6741" s="41"/>
      <c r="V6741" s="41"/>
      <c r="W6741" s="41"/>
      <c r="X6741" s="41"/>
      <c r="Y6741" s="41"/>
    </row>
    <row r="6742" spans="1:25" ht="15" hidden="1" customHeight="1" x14ac:dyDescent="0.2">
      <c r="A6742" s="41"/>
      <c r="B6742" s="304" t="s">
        <v>275</v>
      </c>
      <c r="C6742" s="202">
        <v>1358</v>
      </c>
      <c r="D6742" s="200" t="s">
        <v>42</v>
      </c>
      <c r="E6742" s="200" t="s">
        <v>1247</v>
      </c>
      <c r="F6742" s="200" t="s">
        <v>276</v>
      </c>
      <c r="G6742" s="200"/>
      <c r="H6742" s="201" t="s">
        <v>43</v>
      </c>
      <c r="I6742" s="205">
        <v>1.3360000000000001</v>
      </c>
      <c r="J6742" s="205">
        <v>0</v>
      </c>
      <c r="K6742" s="203">
        <v>51.09</v>
      </c>
      <c r="L6742" s="305">
        <v>68.25</v>
      </c>
      <c r="N6742" s="41"/>
      <c r="O6742" s="41"/>
      <c r="P6742" s="41"/>
      <c r="Q6742" s="41"/>
      <c r="R6742" s="41"/>
      <c r="S6742" s="41"/>
      <c r="T6742" s="41"/>
      <c r="U6742" s="41"/>
      <c r="V6742" s="41"/>
      <c r="W6742" s="41"/>
      <c r="X6742" s="41"/>
      <c r="Y6742" s="41"/>
    </row>
    <row r="6743" spans="1:25" ht="15" hidden="1" customHeight="1" x14ac:dyDescent="0.2">
      <c r="A6743" s="41"/>
      <c r="B6743" s="304" t="s">
        <v>275</v>
      </c>
      <c r="C6743" s="202">
        <v>5068</v>
      </c>
      <c r="D6743" s="200" t="s">
        <v>42</v>
      </c>
      <c r="E6743" s="200" t="s">
        <v>336</v>
      </c>
      <c r="F6743" s="200" t="s">
        <v>276</v>
      </c>
      <c r="G6743" s="200"/>
      <c r="H6743" s="201" t="s">
        <v>59</v>
      </c>
      <c r="I6743" s="205">
        <v>0.20799999999999999</v>
      </c>
      <c r="J6743" s="205">
        <v>0</v>
      </c>
      <c r="K6743" s="203">
        <v>18.71</v>
      </c>
      <c r="L6743" s="305">
        <v>3.89</v>
      </c>
      <c r="N6743" s="41"/>
      <c r="O6743" s="41"/>
      <c r="P6743" s="41"/>
      <c r="Q6743" s="41"/>
      <c r="R6743" s="41"/>
      <c r="S6743" s="41"/>
      <c r="T6743" s="41"/>
      <c r="U6743" s="41"/>
      <c r="V6743" s="41"/>
      <c r="W6743" s="41"/>
      <c r="X6743" s="41"/>
      <c r="Y6743" s="41"/>
    </row>
    <row r="6744" spans="1:25" ht="15" hidden="1" customHeight="1" x14ac:dyDescent="0.2">
      <c r="A6744" s="41"/>
      <c r="B6744" s="306"/>
      <c r="C6744" s="307"/>
      <c r="D6744" s="307"/>
      <c r="E6744" s="307"/>
      <c r="F6744" s="307"/>
      <c r="G6744" s="307" t="s">
        <v>261</v>
      </c>
      <c r="H6744" s="308">
        <v>51.14</v>
      </c>
      <c r="I6744" s="307" t="s">
        <v>262</v>
      </c>
      <c r="J6744" s="308">
        <v>0</v>
      </c>
      <c r="K6744" s="307" t="s">
        <v>263</v>
      </c>
      <c r="L6744" s="309">
        <v>51.14</v>
      </c>
      <c r="N6744" s="41"/>
      <c r="O6744" s="41"/>
      <c r="P6744" s="41"/>
      <c r="Q6744" s="41"/>
      <c r="R6744" s="41"/>
      <c r="S6744" s="41"/>
      <c r="T6744" s="41"/>
      <c r="U6744" s="41"/>
      <c r="V6744" s="41"/>
      <c r="W6744" s="41"/>
      <c r="X6744" s="41"/>
      <c r="Y6744" s="41"/>
    </row>
    <row r="6745" spans="1:25" ht="15" hidden="1" customHeight="1" thickBot="1" x14ac:dyDescent="0.25">
      <c r="A6745" s="41"/>
      <c r="B6745" s="306"/>
      <c r="C6745" s="307"/>
      <c r="D6745" s="307"/>
      <c r="E6745" s="307"/>
      <c r="F6745" s="307"/>
      <c r="G6745" s="307" t="s">
        <v>264</v>
      </c>
      <c r="H6745" s="308">
        <v>34.99</v>
      </c>
      <c r="I6745" s="307"/>
      <c r="J6745" s="307" t="s">
        <v>265</v>
      </c>
      <c r="K6745" s="307"/>
      <c r="L6745" s="309">
        <v>219.97</v>
      </c>
      <c r="N6745" s="41"/>
      <c r="O6745" s="41"/>
      <c r="P6745" s="41"/>
      <c r="Q6745" s="41"/>
      <c r="R6745" s="41"/>
      <c r="S6745" s="41"/>
      <c r="T6745" s="41"/>
      <c r="U6745" s="41"/>
      <c r="V6745" s="41"/>
      <c r="W6745" s="41"/>
      <c r="X6745" s="41"/>
      <c r="Y6745" s="41"/>
    </row>
    <row r="6746" spans="1:25" ht="15" hidden="1" customHeight="1" thickTop="1" x14ac:dyDescent="0.2">
      <c r="A6746" s="41"/>
      <c r="B6746" s="310"/>
      <c r="C6746" s="193"/>
      <c r="D6746" s="193"/>
      <c r="E6746" s="193"/>
      <c r="F6746" s="193"/>
      <c r="G6746" s="193"/>
      <c r="H6746" s="193"/>
      <c r="I6746" s="193"/>
      <c r="J6746" s="193"/>
      <c r="K6746" s="193"/>
      <c r="L6746" s="313"/>
      <c r="N6746" s="41"/>
      <c r="O6746" s="41"/>
      <c r="P6746" s="41"/>
      <c r="Q6746" s="41"/>
      <c r="R6746" s="41"/>
      <c r="S6746" s="41"/>
      <c r="T6746" s="41"/>
      <c r="U6746" s="41"/>
      <c r="V6746" s="41"/>
      <c r="W6746" s="41"/>
      <c r="X6746" s="41"/>
      <c r="Y6746" s="41"/>
    </row>
    <row r="6747" spans="1:25" ht="15" hidden="1" customHeight="1" x14ac:dyDescent="0.2">
      <c r="A6747" s="41"/>
      <c r="B6747" s="312"/>
      <c r="C6747" s="187" t="s">
        <v>30</v>
      </c>
      <c r="D6747" s="185" t="s">
        <v>31</v>
      </c>
      <c r="E6747" s="185" t="s">
        <v>32</v>
      </c>
      <c r="F6747" s="185" t="s">
        <v>250</v>
      </c>
      <c r="G6747" s="185"/>
      <c r="H6747" s="186" t="s">
        <v>33</v>
      </c>
      <c r="I6747" s="187" t="s">
        <v>34</v>
      </c>
      <c r="J6747" s="187" t="s">
        <v>1696</v>
      </c>
      <c r="K6747" s="187" t="s">
        <v>35</v>
      </c>
      <c r="L6747" s="317" t="s">
        <v>37</v>
      </c>
      <c r="N6747" s="41"/>
      <c r="O6747" s="41"/>
      <c r="P6747" s="41"/>
      <c r="Q6747" s="41"/>
      <c r="R6747" s="41"/>
      <c r="S6747" s="41"/>
      <c r="T6747" s="41"/>
      <c r="U6747" s="41"/>
      <c r="V6747" s="41"/>
      <c r="W6747" s="41"/>
      <c r="X6747" s="41"/>
      <c r="Y6747" s="41"/>
    </row>
    <row r="6748" spans="1:25" ht="15" hidden="1" customHeight="1" x14ac:dyDescent="0.2">
      <c r="A6748" s="41"/>
      <c r="B6748" s="302" t="s">
        <v>251</v>
      </c>
      <c r="C6748" s="190">
        <v>92265</v>
      </c>
      <c r="D6748" s="188" t="s">
        <v>42</v>
      </c>
      <c r="E6748" s="188" t="s">
        <v>372</v>
      </c>
      <c r="F6748" s="188" t="s">
        <v>267</v>
      </c>
      <c r="G6748" s="188"/>
      <c r="H6748" s="189" t="s">
        <v>43</v>
      </c>
      <c r="I6748" s="192">
        <v>1</v>
      </c>
      <c r="J6748" s="191"/>
      <c r="K6748" s="191">
        <v>136.5</v>
      </c>
      <c r="L6748" s="303">
        <v>136.5</v>
      </c>
      <c r="N6748" s="41"/>
      <c r="O6748" s="41"/>
      <c r="P6748" s="41"/>
      <c r="Q6748" s="41"/>
      <c r="R6748" s="41"/>
      <c r="S6748" s="41"/>
      <c r="T6748" s="41"/>
      <c r="U6748" s="41"/>
      <c r="V6748" s="41"/>
      <c r="W6748" s="41"/>
      <c r="X6748" s="41"/>
      <c r="Y6748" s="41"/>
    </row>
    <row r="6749" spans="1:25" ht="15" hidden="1" customHeight="1" x14ac:dyDescent="0.2">
      <c r="A6749" s="41"/>
      <c r="B6749" s="314" t="s">
        <v>253</v>
      </c>
      <c r="C6749" s="196">
        <v>88239</v>
      </c>
      <c r="D6749" s="194" t="s">
        <v>42</v>
      </c>
      <c r="E6749" s="194" t="s">
        <v>325</v>
      </c>
      <c r="F6749" s="194" t="s">
        <v>255</v>
      </c>
      <c r="G6749" s="194"/>
      <c r="H6749" s="195" t="s">
        <v>256</v>
      </c>
      <c r="I6749" s="199">
        <v>0.20200000000000001</v>
      </c>
      <c r="J6749" s="199">
        <v>0</v>
      </c>
      <c r="K6749" s="197">
        <v>30.59</v>
      </c>
      <c r="L6749" s="318">
        <v>6.17</v>
      </c>
      <c r="N6749" s="41"/>
      <c r="O6749" s="41"/>
      <c r="P6749" s="41"/>
      <c r="Q6749" s="41"/>
      <c r="R6749" s="41"/>
      <c r="S6749" s="41"/>
      <c r="T6749" s="41"/>
      <c r="U6749" s="41"/>
      <c r="V6749" s="41"/>
      <c r="W6749" s="41"/>
      <c r="X6749" s="41"/>
      <c r="Y6749" s="41"/>
    </row>
    <row r="6750" spans="1:25" ht="15" hidden="1" customHeight="1" x14ac:dyDescent="0.2">
      <c r="A6750" s="41"/>
      <c r="B6750" s="314" t="s">
        <v>253</v>
      </c>
      <c r="C6750" s="196">
        <v>88262</v>
      </c>
      <c r="D6750" s="194" t="s">
        <v>42</v>
      </c>
      <c r="E6750" s="194" t="s">
        <v>269</v>
      </c>
      <c r="F6750" s="194" t="s">
        <v>255</v>
      </c>
      <c r="G6750" s="194"/>
      <c r="H6750" s="195" t="s">
        <v>256</v>
      </c>
      <c r="I6750" s="199">
        <v>0.91100000000000003</v>
      </c>
      <c r="J6750" s="199">
        <v>0</v>
      </c>
      <c r="K6750" s="197">
        <v>38.31</v>
      </c>
      <c r="L6750" s="318">
        <v>34.9</v>
      </c>
      <c r="N6750" s="41"/>
      <c r="O6750" s="41"/>
      <c r="P6750" s="41"/>
      <c r="Q6750" s="41"/>
      <c r="R6750" s="41"/>
      <c r="S6750" s="41"/>
      <c r="T6750" s="41"/>
      <c r="U6750" s="41"/>
      <c r="V6750" s="41"/>
      <c r="W6750" s="41"/>
      <c r="X6750" s="41"/>
      <c r="Y6750" s="41"/>
    </row>
    <row r="6751" spans="1:25" ht="15" hidden="1" customHeight="1" x14ac:dyDescent="0.2">
      <c r="A6751" s="41"/>
      <c r="B6751" s="314" t="s">
        <v>253</v>
      </c>
      <c r="C6751" s="196">
        <v>91692</v>
      </c>
      <c r="D6751" s="194" t="s">
        <v>42</v>
      </c>
      <c r="E6751" s="194" t="s">
        <v>326</v>
      </c>
      <c r="F6751" s="194" t="s">
        <v>258</v>
      </c>
      <c r="G6751" s="194"/>
      <c r="H6751" s="195" t="s">
        <v>260</v>
      </c>
      <c r="I6751" s="199">
        <v>0.05</v>
      </c>
      <c r="J6751" s="199">
        <v>0</v>
      </c>
      <c r="K6751" s="197">
        <v>43.56</v>
      </c>
      <c r="L6751" s="318">
        <v>2.17</v>
      </c>
      <c r="N6751" s="41"/>
      <c r="O6751" s="41"/>
      <c r="P6751" s="41"/>
      <c r="Q6751" s="41"/>
      <c r="R6751" s="41"/>
      <c r="S6751" s="41"/>
      <c r="T6751" s="41"/>
      <c r="U6751" s="41"/>
      <c r="V6751" s="41"/>
      <c r="W6751" s="41"/>
      <c r="X6751" s="41"/>
      <c r="Y6751" s="41"/>
    </row>
    <row r="6752" spans="1:25" ht="15" hidden="1" customHeight="1" x14ac:dyDescent="0.2">
      <c r="A6752" s="41"/>
      <c r="B6752" s="314" t="s">
        <v>253</v>
      </c>
      <c r="C6752" s="196">
        <v>91693</v>
      </c>
      <c r="D6752" s="194" t="s">
        <v>42</v>
      </c>
      <c r="E6752" s="194" t="s">
        <v>327</v>
      </c>
      <c r="F6752" s="194" t="s">
        <v>258</v>
      </c>
      <c r="G6752" s="194"/>
      <c r="H6752" s="195" t="s">
        <v>259</v>
      </c>
      <c r="I6752" s="199">
        <v>0.23699999999999999</v>
      </c>
      <c r="J6752" s="199">
        <v>0</v>
      </c>
      <c r="K6752" s="197">
        <v>41.92</v>
      </c>
      <c r="L6752" s="318">
        <v>9.93</v>
      </c>
      <c r="N6752" s="41"/>
      <c r="O6752" s="41"/>
      <c r="P6752" s="41"/>
      <c r="Q6752" s="41"/>
      <c r="R6752" s="41"/>
      <c r="S6752" s="41"/>
      <c r="T6752" s="41"/>
      <c r="U6752" s="41"/>
      <c r="V6752" s="41"/>
      <c r="W6752" s="41"/>
      <c r="X6752" s="41"/>
      <c r="Y6752" s="41"/>
    </row>
    <row r="6753" spans="1:25" ht="15" hidden="1" customHeight="1" x14ac:dyDescent="0.2">
      <c r="A6753" s="41"/>
      <c r="B6753" s="304" t="s">
        <v>275</v>
      </c>
      <c r="C6753" s="202">
        <v>4491</v>
      </c>
      <c r="D6753" s="200" t="s">
        <v>42</v>
      </c>
      <c r="E6753" s="200" t="s">
        <v>342</v>
      </c>
      <c r="F6753" s="200" t="s">
        <v>276</v>
      </c>
      <c r="G6753" s="200"/>
      <c r="H6753" s="201" t="s">
        <v>51</v>
      </c>
      <c r="I6753" s="205">
        <v>0.16600000000000001</v>
      </c>
      <c r="J6753" s="205">
        <v>0</v>
      </c>
      <c r="K6753" s="203">
        <v>8.42</v>
      </c>
      <c r="L6753" s="305">
        <v>1.39</v>
      </c>
      <c r="N6753" s="41"/>
      <c r="O6753" s="41"/>
      <c r="P6753" s="41"/>
      <c r="Q6753" s="41"/>
      <c r="R6753" s="41"/>
      <c r="S6753" s="41"/>
      <c r="T6753" s="41"/>
      <c r="U6753" s="41"/>
      <c r="V6753" s="41"/>
      <c r="W6753" s="41"/>
      <c r="X6753" s="41"/>
      <c r="Y6753" s="41"/>
    </row>
    <row r="6754" spans="1:25" ht="15" hidden="1" customHeight="1" x14ac:dyDescent="0.2">
      <c r="A6754" s="41"/>
      <c r="B6754" s="304" t="s">
        <v>275</v>
      </c>
      <c r="C6754" s="202">
        <v>1358</v>
      </c>
      <c r="D6754" s="200" t="s">
        <v>42</v>
      </c>
      <c r="E6754" s="200" t="s">
        <v>1247</v>
      </c>
      <c r="F6754" s="200" t="s">
        <v>276</v>
      </c>
      <c r="G6754" s="200"/>
      <c r="H6754" s="201" t="s">
        <v>43</v>
      </c>
      <c r="I6754" s="205">
        <v>1.1459999999999999</v>
      </c>
      <c r="J6754" s="205">
        <v>0</v>
      </c>
      <c r="K6754" s="203">
        <v>51.09</v>
      </c>
      <c r="L6754" s="305">
        <v>58.54</v>
      </c>
      <c r="N6754" s="41"/>
      <c r="O6754" s="41"/>
      <c r="P6754" s="41"/>
      <c r="Q6754" s="41"/>
      <c r="R6754" s="41"/>
      <c r="S6754" s="41"/>
      <c r="T6754" s="41"/>
      <c r="U6754" s="41"/>
      <c r="V6754" s="41"/>
      <c r="W6754" s="41"/>
      <c r="X6754" s="41"/>
      <c r="Y6754" s="41"/>
    </row>
    <row r="6755" spans="1:25" ht="15" hidden="1" customHeight="1" x14ac:dyDescent="0.2">
      <c r="A6755" s="41"/>
      <c r="B6755" s="304" t="s">
        <v>275</v>
      </c>
      <c r="C6755" s="202">
        <v>4517</v>
      </c>
      <c r="D6755" s="200" t="s">
        <v>42</v>
      </c>
      <c r="E6755" s="200" t="s">
        <v>343</v>
      </c>
      <c r="F6755" s="200" t="s">
        <v>276</v>
      </c>
      <c r="G6755" s="200"/>
      <c r="H6755" s="201" t="s">
        <v>51</v>
      </c>
      <c r="I6755" s="205">
        <v>6.952</v>
      </c>
      <c r="J6755" s="205">
        <v>0</v>
      </c>
      <c r="K6755" s="203">
        <v>2.94</v>
      </c>
      <c r="L6755" s="305">
        <v>20.43</v>
      </c>
      <c r="N6755" s="41"/>
      <c r="O6755" s="41"/>
      <c r="P6755" s="41"/>
      <c r="Q6755" s="41"/>
      <c r="R6755" s="41"/>
      <c r="S6755" s="41"/>
      <c r="T6755" s="41"/>
      <c r="U6755" s="41"/>
      <c r="V6755" s="41"/>
      <c r="W6755" s="41"/>
      <c r="X6755" s="41"/>
      <c r="Y6755" s="41"/>
    </row>
    <row r="6756" spans="1:25" ht="15" hidden="1" customHeight="1" x14ac:dyDescent="0.2">
      <c r="A6756" s="41"/>
      <c r="B6756" s="304" t="s">
        <v>275</v>
      </c>
      <c r="C6756" s="202">
        <v>5068</v>
      </c>
      <c r="D6756" s="200" t="s">
        <v>42</v>
      </c>
      <c r="E6756" s="200" t="s">
        <v>336</v>
      </c>
      <c r="F6756" s="200" t="s">
        <v>276</v>
      </c>
      <c r="G6756" s="200"/>
      <c r="H6756" s="201" t="s">
        <v>59</v>
      </c>
      <c r="I6756" s="205">
        <v>0.159</v>
      </c>
      <c r="J6756" s="205">
        <v>0</v>
      </c>
      <c r="K6756" s="203">
        <v>18.71</v>
      </c>
      <c r="L6756" s="305">
        <v>2.97</v>
      </c>
      <c r="N6756" s="41"/>
      <c r="O6756" s="41"/>
      <c r="P6756" s="41"/>
      <c r="Q6756" s="41"/>
      <c r="R6756" s="41"/>
      <c r="S6756" s="41"/>
      <c r="T6756" s="41"/>
      <c r="U6756" s="41"/>
      <c r="V6756" s="41"/>
      <c r="W6756" s="41"/>
      <c r="X6756" s="41"/>
      <c r="Y6756" s="41"/>
    </row>
    <row r="6757" spans="1:25" ht="15" hidden="1" customHeight="1" x14ac:dyDescent="0.2">
      <c r="A6757" s="41"/>
      <c r="B6757" s="306"/>
      <c r="C6757" s="307"/>
      <c r="D6757" s="307"/>
      <c r="E6757" s="307"/>
      <c r="F6757" s="307"/>
      <c r="G6757" s="307" t="s">
        <v>261</v>
      </c>
      <c r="H6757" s="308">
        <v>41.09</v>
      </c>
      <c r="I6757" s="307" t="s">
        <v>262</v>
      </c>
      <c r="J6757" s="308">
        <v>0</v>
      </c>
      <c r="K6757" s="307" t="s">
        <v>263</v>
      </c>
      <c r="L6757" s="309">
        <v>41.09</v>
      </c>
      <c r="N6757" s="41"/>
      <c r="O6757" s="41"/>
      <c r="P6757" s="41"/>
      <c r="Q6757" s="41"/>
      <c r="R6757" s="41"/>
      <c r="S6757" s="41"/>
      <c r="T6757" s="41"/>
      <c r="U6757" s="41"/>
      <c r="V6757" s="41"/>
      <c r="W6757" s="41"/>
      <c r="X6757" s="41"/>
      <c r="Y6757" s="41"/>
    </row>
    <row r="6758" spans="1:25" ht="15" hidden="1" customHeight="1" thickBot="1" x14ac:dyDescent="0.25">
      <c r="A6758" s="41"/>
      <c r="B6758" s="306"/>
      <c r="C6758" s="307"/>
      <c r="D6758" s="307"/>
      <c r="E6758" s="307"/>
      <c r="F6758" s="307"/>
      <c r="G6758" s="307" t="s">
        <v>264</v>
      </c>
      <c r="H6758" s="308">
        <v>25.82</v>
      </c>
      <c r="I6758" s="307"/>
      <c r="J6758" s="307" t="s">
        <v>265</v>
      </c>
      <c r="K6758" s="307"/>
      <c r="L6758" s="309">
        <v>162.32</v>
      </c>
      <c r="N6758" s="41"/>
      <c r="O6758" s="41"/>
      <c r="P6758" s="41"/>
      <c r="Q6758" s="41"/>
      <c r="R6758" s="41"/>
      <c r="S6758" s="41"/>
      <c r="T6758" s="41"/>
      <c r="U6758" s="41"/>
      <c r="V6758" s="41"/>
      <c r="W6758" s="41"/>
      <c r="X6758" s="41"/>
      <c r="Y6758" s="41"/>
    </row>
    <row r="6759" spans="1:25" ht="15" hidden="1" customHeight="1" thickTop="1" x14ac:dyDescent="0.2">
      <c r="A6759" s="41"/>
      <c r="B6759" s="310"/>
      <c r="C6759" s="193"/>
      <c r="D6759" s="193"/>
      <c r="E6759" s="193"/>
      <c r="F6759" s="193"/>
      <c r="G6759" s="193"/>
      <c r="H6759" s="193"/>
      <c r="I6759" s="193"/>
      <c r="J6759" s="193"/>
      <c r="K6759" s="193"/>
      <c r="L6759" s="313"/>
      <c r="N6759" s="41"/>
      <c r="O6759" s="41"/>
      <c r="P6759" s="41"/>
      <c r="Q6759" s="41"/>
      <c r="R6759" s="41"/>
      <c r="S6759" s="41"/>
      <c r="T6759" s="41"/>
      <c r="U6759" s="41"/>
      <c r="V6759" s="41"/>
      <c r="W6759" s="41"/>
      <c r="X6759" s="41"/>
      <c r="Y6759" s="41"/>
    </row>
    <row r="6760" spans="1:25" ht="15" hidden="1" customHeight="1" x14ac:dyDescent="0.2">
      <c r="A6760" s="41"/>
      <c r="B6760" s="312"/>
      <c r="C6760" s="187" t="s">
        <v>30</v>
      </c>
      <c r="D6760" s="185" t="s">
        <v>31</v>
      </c>
      <c r="E6760" s="185" t="s">
        <v>32</v>
      </c>
      <c r="F6760" s="185" t="s">
        <v>250</v>
      </c>
      <c r="G6760" s="185"/>
      <c r="H6760" s="186" t="s">
        <v>33</v>
      </c>
      <c r="I6760" s="187" t="s">
        <v>34</v>
      </c>
      <c r="J6760" s="187" t="s">
        <v>1696</v>
      </c>
      <c r="K6760" s="187" t="s">
        <v>35</v>
      </c>
      <c r="L6760" s="317" t="s">
        <v>37</v>
      </c>
      <c r="N6760" s="41"/>
      <c r="O6760" s="41"/>
      <c r="P6760" s="41"/>
      <c r="Q6760" s="41"/>
      <c r="R6760" s="41"/>
      <c r="S6760" s="41"/>
      <c r="T6760" s="41"/>
      <c r="U6760" s="41"/>
      <c r="V6760" s="41"/>
      <c r="W6760" s="41"/>
      <c r="X6760" s="41"/>
      <c r="Y6760" s="41"/>
    </row>
    <row r="6761" spans="1:25" ht="15" hidden="1" customHeight="1" x14ac:dyDescent="0.2">
      <c r="A6761" s="41"/>
      <c r="B6761" s="302" t="s">
        <v>251</v>
      </c>
      <c r="C6761" s="190">
        <v>97086</v>
      </c>
      <c r="D6761" s="188" t="s">
        <v>42</v>
      </c>
      <c r="E6761" s="188" t="s">
        <v>2091</v>
      </c>
      <c r="F6761" s="188" t="s">
        <v>267</v>
      </c>
      <c r="G6761" s="188"/>
      <c r="H6761" s="189" t="s">
        <v>43</v>
      </c>
      <c r="I6761" s="192">
        <v>1</v>
      </c>
      <c r="J6761" s="191"/>
      <c r="K6761" s="191">
        <v>171.96</v>
      </c>
      <c r="L6761" s="303">
        <v>171.96</v>
      </c>
      <c r="N6761" s="41"/>
      <c r="O6761" s="41"/>
      <c r="P6761" s="41"/>
      <c r="Q6761" s="41"/>
      <c r="R6761" s="41"/>
      <c r="S6761" s="41"/>
      <c r="T6761" s="41"/>
      <c r="U6761" s="41"/>
      <c r="V6761" s="41"/>
      <c r="W6761" s="41"/>
      <c r="X6761" s="41"/>
      <c r="Y6761" s="41"/>
    </row>
    <row r="6762" spans="1:25" ht="15" hidden="1" customHeight="1" x14ac:dyDescent="0.2">
      <c r="A6762" s="41"/>
      <c r="B6762" s="314" t="s">
        <v>253</v>
      </c>
      <c r="C6762" s="196">
        <v>88239</v>
      </c>
      <c r="D6762" s="194" t="s">
        <v>42</v>
      </c>
      <c r="E6762" s="194" t="s">
        <v>325</v>
      </c>
      <c r="F6762" s="194" t="s">
        <v>255</v>
      </c>
      <c r="G6762" s="194"/>
      <c r="H6762" s="195" t="s">
        <v>256</v>
      </c>
      <c r="I6762" s="199">
        <v>1.444</v>
      </c>
      <c r="J6762" s="199">
        <v>0</v>
      </c>
      <c r="K6762" s="197">
        <v>30.59</v>
      </c>
      <c r="L6762" s="318">
        <v>44.17</v>
      </c>
      <c r="N6762" s="41"/>
      <c r="O6762" s="41"/>
      <c r="P6762" s="41"/>
      <c r="Q6762" s="41"/>
      <c r="R6762" s="41"/>
      <c r="S6762" s="41"/>
      <c r="T6762" s="41"/>
      <c r="U6762" s="41"/>
      <c r="V6762" s="41"/>
      <c r="W6762" s="41"/>
      <c r="X6762" s="41"/>
      <c r="Y6762" s="41"/>
    </row>
    <row r="6763" spans="1:25" ht="15" hidden="1" customHeight="1" x14ac:dyDescent="0.2">
      <c r="A6763" s="41"/>
      <c r="B6763" s="314" t="s">
        <v>253</v>
      </c>
      <c r="C6763" s="196">
        <v>88262</v>
      </c>
      <c r="D6763" s="194" t="s">
        <v>42</v>
      </c>
      <c r="E6763" s="194" t="s">
        <v>269</v>
      </c>
      <c r="F6763" s="194" t="s">
        <v>255</v>
      </c>
      <c r="G6763" s="194"/>
      <c r="H6763" s="195" t="s">
        <v>256</v>
      </c>
      <c r="I6763" s="199">
        <v>2.3570000000000002</v>
      </c>
      <c r="J6763" s="199">
        <v>0</v>
      </c>
      <c r="K6763" s="197">
        <v>38.31</v>
      </c>
      <c r="L6763" s="318">
        <v>90.29</v>
      </c>
      <c r="N6763" s="41"/>
      <c r="O6763" s="41"/>
      <c r="P6763" s="41"/>
      <c r="Q6763" s="41"/>
      <c r="R6763" s="41"/>
      <c r="S6763" s="41"/>
      <c r="T6763" s="41"/>
      <c r="U6763" s="41"/>
      <c r="V6763" s="41"/>
      <c r="W6763" s="41"/>
      <c r="X6763" s="41"/>
      <c r="Y6763" s="41"/>
    </row>
    <row r="6764" spans="1:25" ht="15" hidden="1" customHeight="1" x14ac:dyDescent="0.2">
      <c r="A6764" s="41"/>
      <c r="B6764" s="304" t="s">
        <v>275</v>
      </c>
      <c r="C6764" s="202">
        <v>5068</v>
      </c>
      <c r="D6764" s="200" t="s">
        <v>42</v>
      </c>
      <c r="E6764" s="200" t="s">
        <v>336</v>
      </c>
      <c r="F6764" s="200" t="s">
        <v>276</v>
      </c>
      <c r="G6764" s="200"/>
      <c r="H6764" s="201" t="s">
        <v>59</v>
      </c>
      <c r="I6764" s="205">
        <v>9.5000000000000001E-2</v>
      </c>
      <c r="J6764" s="205">
        <v>0</v>
      </c>
      <c r="K6764" s="203">
        <v>18.71</v>
      </c>
      <c r="L6764" s="305">
        <v>1.77</v>
      </c>
      <c r="N6764" s="41"/>
      <c r="O6764" s="41"/>
      <c r="P6764" s="41"/>
      <c r="Q6764" s="41"/>
      <c r="R6764" s="41"/>
      <c r="S6764" s="41"/>
      <c r="T6764" s="41"/>
      <c r="U6764" s="41"/>
      <c r="V6764" s="41"/>
      <c r="W6764" s="41"/>
      <c r="X6764" s="41"/>
      <c r="Y6764" s="41"/>
    </row>
    <row r="6765" spans="1:25" ht="15" hidden="1" customHeight="1" x14ac:dyDescent="0.2">
      <c r="A6765" s="41"/>
      <c r="B6765" s="304" t="s">
        <v>275</v>
      </c>
      <c r="C6765" s="202">
        <v>6193</v>
      </c>
      <c r="D6765" s="200" t="s">
        <v>42</v>
      </c>
      <c r="E6765" s="200" t="s">
        <v>277</v>
      </c>
      <c r="F6765" s="200" t="s">
        <v>276</v>
      </c>
      <c r="G6765" s="200"/>
      <c r="H6765" s="201" t="s">
        <v>51</v>
      </c>
      <c r="I6765" s="205">
        <v>1.38</v>
      </c>
      <c r="J6765" s="205">
        <v>0</v>
      </c>
      <c r="K6765" s="203">
        <v>22.61</v>
      </c>
      <c r="L6765" s="305">
        <v>31.2</v>
      </c>
      <c r="N6765" s="41"/>
      <c r="O6765" s="41"/>
      <c r="P6765" s="41"/>
      <c r="Q6765" s="41"/>
      <c r="R6765" s="41"/>
      <c r="S6765" s="41"/>
      <c r="T6765" s="41"/>
      <c r="U6765" s="41"/>
      <c r="V6765" s="41"/>
      <c r="W6765" s="41"/>
      <c r="X6765" s="41"/>
      <c r="Y6765" s="41"/>
    </row>
    <row r="6766" spans="1:25" ht="15" hidden="1" customHeight="1" x14ac:dyDescent="0.2">
      <c r="A6766" s="41"/>
      <c r="B6766" s="304" t="s">
        <v>275</v>
      </c>
      <c r="C6766" s="202">
        <v>2692</v>
      </c>
      <c r="D6766" s="200" t="s">
        <v>42</v>
      </c>
      <c r="E6766" s="200" t="s">
        <v>341</v>
      </c>
      <c r="F6766" s="200" t="s">
        <v>276</v>
      </c>
      <c r="G6766" s="200"/>
      <c r="H6766" s="201" t="s">
        <v>338</v>
      </c>
      <c r="I6766" s="205">
        <v>1.7000000000000001E-2</v>
      </c>
      <c r="J6766" s="205">
        <v>0</v>
      </c>
      <c r="K6766" s="203">
        <v>7.97</v>
      </c>
      <c r="L6766" s="305">
        <v>0.13</v>
      </c>
      <c r="N6766" s="41"/>
      <c r="O6766" s="41"/>
      <c r="P6766" s="41"/>
      <c r="Q6766" s="41"/>
      <c r="R6766" s="41"/>
      <c r="S6766" s="41"/>
      <c r="T6766" s="41"/>
      <c r="U6766" s="41"/>
      <c r="V6766" s="41"/>
      <c r="W6766" s="41"/>
      <c r="X6766" s="41"/>
      <c r="Y6766" s="41"/>
    </row>
    <row r="6767" spans="1:25" ht="15" hidden="1" customHeight="1" x14ac:dyDescent="0.2">
      <c r="A6767" s="41"/>
      <c r="B6767" s="304" t="s">
        <v>275</v>
      </c>
      <c r="C6767" s="202">
        <v>4491</v>
      </c>
      <c r="D6767" s="200" t="s">
        <v>42</v>
      </c>
      <c r="E6767" s="200" t="s">
        <v>342</v>
      </c>
      <c r="F6767" s="200" t="s">
        <v>276</v>
      </c>
      <c r="G6767" s="200"/>
      <c r="H6767" s="201" t="s">
        <v>51</v>
      </c>
      <c r="I6767" s="205">
        <v>0.37</v>
      </c>
      <c r="J6767" s="205">
        <v>0</v>
      </c>
      <c r="K6767" s="203">
        <v>8.42</v>
      </c>
      <c r="L6767" s="305">
        <v>3.11</v>
      </c>
      <c r="N6767" s="41"/>
      <c r="O6767" s="41"/>
      <c r="P6767" s="41"/>
      <c r="Q6767" s="41"/>
      <c r="R6767" s="41"/>
      <c r="S6767" s="41"/>
      <c r="T6767" s="41"/>
      <c r="U6767" s="41"/>
      <c r="V6767" s="41"/>
      <c r="W6767" s="41"/>
      <c r="X6767" s="41"/>
      <c r="Y6767" s="41"/>
    </row>
    <row r="6768" spans="1:25" ht="15" hidden="1" customHeight="1" x14ac:dyDescent="0.2">
      <c r="A6768" s="41"/>
      <c r="B6768" s="304" t="s">
        <v>275</v>
      </c>
      <c r="C6768" s="202">
        <v>4517</v>
      </c>
      <c r="D6768" s="200" t="s">
        <v>42</v>
      </c>
      <c r="E6768" s="200" t="s">
        <v>343</v>
      </c>
      <c r="F6768" s="200" t="s">
        <v>276</v>
      </c>
      <c r="G6768" s="200"/>
      <c r="H6768" s="201" t="s">
        <v>51</v>
      </c>
      <c r="I6768" s="205">
        <v>0.44</v>
      </c>
      <c r="J6768" s="205">
        <v>0</v>
      </c>
      <c r="K6768" s="203">
        <v>2.94</v>
      </c>
      <c r="L6768" s="305">
        <v>1.29</v>
      </c>
      <c r="N6768" s="41"/>
      <c r="O6768" s="41"/>
      <c r="P6768" s="41"/>
      <c r="Q6768" s="41"/>
      <c r="R6768" s="41"/>
      <c r="S6768" s="41"/>
      <c r="T6768" s="41"/>
      <c r="U6768" s="41"/>
      <c r="V6768" s="41"/>
      <c r="W6768" s="41"/>
      <c r="X6768" s="41"/>
      <c r="Y6768" s="41"/>
    </row>
    <row r="6769" spans="1:25" ht="15" hidden="1" customHeight="1" x14ac:dyDescent="0.2">
      <c r="A6769" s="41"/>
      <c r="B6769" s="306"/>
      <c r="C6769" s="307"/>
      <c r="D6769" s="307"/>
      <c r="E6769" s="307"/>
      <c r="F6769" s="307"/>
      <c r="G6769" s="307" t="s">
        <v>261</v>
      </c>
      <c r="H6769" s="308">
        <v>101.16</v>
      </c>
      <c r="I6769" s="307" t="s">
        <v>262</v>
      </c>
      <c r="J6769" s="308">
        <v>0</v>
      </c>
      <c r="K6769" s="307" t="s">
        <v>263</v>
      </c>
      <c r="L6769" s="309">
        <v>101.16</v>
      </c>
      <c r="N6769" s="41"/>
      <c r="O6769" s="41"/>
      <c r="P6769" s="41"/>
      <c r="Q6769" s="41"/>
      <c r="R6769" s="41"/>
      <c r="S6769" s="41"/>
      <c r="T6769" s="41"/>
      <c r="U6769" s="41"/>
      <c r="V6769" s="41"/>
      <c r="W6769" s="41"/>
      <c r="X6769" s="41"/>
      <c r="Y6769" s="41"/>
    </row>
    <row r="6770" spans="1:25" ht="15" hidden="1" customHeight="1" thickBot="1" x14ac:dyDescent="0.25">
      <c r="A6770" s="41"/>
      <c r="B6770" s="306"/>
      <c r="C6770" s="307"/>
      <c r="D6770" s="307"/>
      <c r="E6770" s="307"/>
      <c r="F6770" s="307"/>
      <c r="G6770" s="307" t="s">
        <v>264</v>
      </c>
      <c r="H6770" s="308">
        <v>32.53</v>
      </c>
      <c r="I6770" s="307"/>
      <c r="J6770" s="307" t="s">
        <v>265</v>
      </c>
      <c r="K6770" s="307"/>
      <c r="L6770" s="309">
        <v>204.49</v>
      </c>
      <c r="N6770" s="41"/>
      <c r="O6770" s="41"/>
      <c r="P6770" s="41"/>
      <c r="Q6770" s="41"/>
      <c r="R6770" s="41"/>
      <c r="S6770" s="41"/>
      <c r="T6770" s="41"/>
      <c r="U6770" s="41"/>
      <c r="V6770" s="41"/>
      <c r="W6770" s="41"/>
      <c r="X6770" s="41"/>
      <c r="Y6770" s="41"/>
    </row>
    <row r="6771" spans="1:25" ht="15" hidden="1" customHeight="1" thickTop="1" x14ac:dyDescent="0.2">
      <c r="A6771" s="41"/>
      <c r="B6771" s="310"/>
      <c r="C6771" s="193"/>
      <c r="D6771" s="193"/>
      <c r="E6771" s="193"/>
      <c r="F6771" s="193"/>
      <c r="G6771" s="193"/>
      <c r="H6771" s="193"/>
      <c r="I6771" s="193"/>
      <c r="J6771" s="193"/>
      <c r="K6771" s="193"/>
      <c r="L6771" s="313"/>
      <c r="N6771" s="41"/>
      <c r="O6771" s="41"/>
      <c r="P6771" s="41"/>
      <c r="Q6771" s="41"/>
      <c r="R6771" s="41"/>
      <c r="S6771" s="41"/>
      <c r="T6771" s="41"/>
      <c r="U6771" s="41"/>
      <c r="V6771" s="41"/>
      <c r="W6771" s="41"/>
      <c r="X6771" s="41"/>
      <c r="Y6771" s="41"/>
    </row>
    <row r="6772" spans="1:25" ht="15" hidden="1" customHeight="1" x14ac:dyDescent="0.2">
      <c r="A6772" s="41"/>
      <c r="B6772" s="312"/>
      <c r="C6772" s="187" t="s">
        <v>30</v>
      </c>
      <c r="D6772" s="185" t="s">
        <v>31</v>
      </c>
      <c r="E6772" s="185" t="s">
        <v>32</v>
      </c>
      <c r="F6772" s="185" t="s">
        <v>250</v>
      </c>
      <c r="G6772" s="185"/>
      <c r="H6772" s="186" t="s">
        <v>33</v>
      </c>
      <c r="I6772" s="187" t="s">
        <v>34</v>
      </c>
      <c r="J6772" s="187" t="s">
        <v>1696</v>
      </c>
      <c r="K6772" s="187" t="s">
        <v>35</v>
      </c>
      <c r="L6772" s="317" t="s">
        <v>37</v>
      </c>
      <c r="N6772" s="41"/>
      <c r="O6772" s="41"/>
      <c r="P6772" s="41"/>
      <c r="Q6772" s="41"/>
      <c r="R6772" s="41"/>
      <c r="S6772" s="41"/>
      <c r="T6772" s="41"/>
      <c r="U6772" s="41"/>
      <c r="V6772" s="41"/>
      <c r="W6772" s="41"/>
      <c r="X6772" s="41"/>
      <c r="Y6772" s="41"/>
    </row>
    <row r="6773" spans="1:25" ht="15" hidden="1" customHeight="1" x14ac:dyDescent="0.2">
      <c r="A6773" s="41"/>
      <c r="B6773" s="302" t="s">
        <v>251</v>
      </c>
      <c r="C6773" s="190">
        <v>90830</v>
      </c>
      <c r="D6773" s="188" t="s">
        <v>42</v>
      </c>
      <c r="E6773" s="188" t="s">
        <v>1751</v>
      </c>
      <c r="F6773" s="188" t="s">
        <v>272</v>
      </c>
      <c r="G6773" s="188"/>
      <c r="H6773" s="189" t="s">
        <v>45</v>
      </c>
      <c r="I6773" s="192">
        <v>1</v>
      </c>
      <c r="J6773" s="191"/>
      <c r="K6773" s="191">
        <v>213.69</v>
      </c>
      <c r="L6773" s="303">
        <v>213.69</v>
      </c>
      <c r="N6773" s="41"/>
      <c r="O6773" s="41"/>
      <c r="P6773" s="41"/>
      <c r="Q6773" s="41"/>
      <c r="R6773" s="41"/>
      <c r="S6773" s="41"/>
      <c r="T6773" s="41"/>
      <c r="U6773" s="41"/>
      <c r="V6773" s="41"/>
      <c r="W6773" s="41"/>
      <c r="X6773" s="41"/>
      <c r="Y6773" s="41"/>
    </row>
    <row r="6774" spans="1:25" ht="15" hidden="1" customHeight="1" x14ac:dyDescent="0.2">
      <c r="A6774" s="41"/>
      <c r="B6774" s="314" t="s">
        <v>253</v>
      </c>
      <c r="C6774" s="196">
        <v>88316</v>
      </c>
      <c r="D6774" s="194" t="s">
        <v>42</v>
      </c>
      <c r="E6774" s="194" t="s">
        <v>254</v>
      </c>
      <c r="F6774" s="194" t="s">
        <v>255</v>
      </c>
      <c r="G6774" s="194"/>
      <c r="H6774" s="195" t="s">
        <v>256</v>
      </c>
      <c r="I6774" s="199">
        <v>0.501</v>
      </c>
      <c r="J6774" s="199">
        <v>0</v>
      </c>
      <c r="K6774" s="197">
        <v>29.67</v>
      </c>
      <c r="L6774" s="318">
        <v>14.86</v>
      </c>
      <c r="N6774" s="41"/>
      <c r="O6774" s="41"/>
      <c r="P6774" s="41"/>
      <c r="Q6774" s="41"/>
      <c r="R6774" s="41"/>
      <c r="S6774" s="41"/>
      <c r="T6774" s="41"/>
      <c r="U6774" s="41"/>
      <c r="V6774" s="41"/>
      <c r="W6774" s="41"/>
      <c r="X6774" s="41"/>
      <c r="Y6774" s="41"/>
    </row>
    <row r="6775" spans="1:25" ht="15" hidden="1" customHeight="1" x14ac:dyDescent="0.2">
      <c r="A6775" s="41"/>
      <c r="B6775" s="314" t="s">
        <v>253</v>
      </c>
      <c r="C6775" s="196">
        <v>88261</v>
      </c>
      <c r="D6775" s="194" t="s">
        <v>42</v>
      </c>
      <c r="E6775" s="194" t="s">
        <v>332</v>
      </c>
      <c r="F6775" s="194" t="s">
        <v>255</v>
      </c>
      <c r="G6775" s="194"/>
      <c r="H6775" s="195" t="s">
        <v>256</v>
      </c>
      <c r="I6775" s="199">
        <v>1.002</v>
      </c>
      <c r="J6775" s="199">
        <v>0</v>
      </c>
      <c r="K6775" s="197">
        <v>40.67</v>
      </c>
      <c r="L6775" s="318">
        <v>40.75</v>
      </c>
      <c r="N6775" s="41"/>
      <c r="O6775" s="41"/>
      <c r="P6775" s="41"/>
      <c r="Q6775" s="41"/>
      <c r="R6775" s="41"/>
      <c r="S6775" s="41"/>
      <c r="T6775" s="41"/>
      <c r="U6775" s="41"/>
      <c r="V6775" s="41"/>
      <c r="W6775" s="41"/>
      <c r="X6775" s="41"/>
      <c r="Y6775" s="41"/>
    </row>
    <row r="6776" spans="1:25" ht="15" hidden="1" customHeight="1" x14ac:dyDescent="0.2">
      <c r="A6776" s="41"/>
      <c r="B6776" s="304" t="s">
        <v>275</v>
      </c>
      <c r="C6776" s="202">
        <v>3081</v>
      </c>
      <c r="D6776" s="200" t="s">
        <v>42</v>
      </c>
      <c r="E6776" s="200" t="s">
        <v>1868</v>
      </c>
      <c r="F6776" s="200" t="s">
        <v>276</v>
      </c>
      <c r="G6776" s="200"/>
      <c r="H6776" s="201" t="s">
        <v>286</v>
      </c>
      <c r="I6776" s="205">
        <v>1</v>
      </c>
      <c r="J6776" s="205">
        <v>0</v>
      </c>
      <c r="K6776" s="203">
        <v>158.08000000000001</v>
      </c>
      <c r="L6776" s="305">
        <v>158.08000000000001</v>
      </c>
      <c r="N6776" s="41"/>
      <c r="O6776" s="41"/>
      <c r="P6776" s="41"/>
      <c r="Q6776" s="41"/>
      <c r="R6776" s="41"/>
      <c r="S6776" s="41"/>
      <c r="T6776" s="41"/>
      <c r="U6776" s="41"/>
      <c r="V6776" s="41"/>
      <c r="W6776" s="41"/>
      <c r="X6776" s="41"/>
      <c r="Y6776" s="41"/>
    </row>
    <row r="6777" spans="1:25" ht="15" hidden="1" customHeight="1" x14ac:dyDescent="0.2">
      <c r="A6777" s="41"/>
      <c r="B6777" s="306"/>
      <c r="C6777" s="307"/>
      <c r="D6777" s="307"/>
      <c r="E6777" s="307"/>
      <c r="F6777" s="307"/>
      <c r="G6777" s="307" t="s">
        <v>261</v>
      </c>
      <c r="H6777" s="308">
        <v>42.43</v>
      </c>
      <c r="I6777" s="307" t="s">
        <v>262</v>
      </c>
      <c r="J6777" s="308">
        <v>0</v>
      </c>
      <c r="K6777" s="307" t="s">
        <v>263</v>
      </c>
      <c r="L6777" s="309">
        <v>42.43</v>
      </c>
      <c r="N6777" s="41"/>
      <c r="O6777" s="41"/>
      <c r="P6777" s="41"/>
      <c r="Q6777" s="41"/>
      <c r="R6777" s="41"/>
      <c r="S6777" s="41"/>
      <c r="T6777" s="41"/>
      <c r="U6777" s="41"/>
      <c r="V6777" s="41"/>
      <c r="W6777" s="41"/>
      <c r="X6777" s="41"/>
      <c r="Y6777" s="41"/>
    </row>
    <row r="6778" spans="1:25" ht="15" hidden="1" customHeight="1" thickBot="1" x14ac:dyDescent="0.25">
      <c r="A6778" s="41"/>
      <c r="B6778" s="306"/>
      <c r="C6778" s="307"/>
      <c r="D6778" s="307"/>
      <c r="E6778" s="307"/>
      <c r="F6778" s="307"/>
      <c r="G6778" s="307" t="s">
        <v>264</v>
      </c>
      <c r="H6778" s="308">
        <v>40.43</v>
      </c>
      <c r="I6778" s="307"/>
      <c r="J6778" s="307" t="s">
        <v>265</v>
      </c>
      <c r="K6778" s="307"/>
      <c r="L6778" s="309">
        <v>254.12</v>
      </c>
      <c r="N6778" s="41"/>
      <c r="O6778" s="41"/>
      <c r="P6778" s="41"/>
      <c r="Q6778" s="41"/>
      <c r="R6778" s="41"/>
      <c r="S6778" s="41"/>
      <c r="T6778" s="41"/>
      <c r="U6778" s="41"/>
      <c r="V6778" s="41"/>
      <c r="W6778" s="41"/>
      <c r="X6778" s="41"/>
      <c r="Y6778" s="41"/>
    </row>
    <row r="6779" spans="1:25" ht="15" hidden="1" customHeight="1" thickTop="1" x14ac:dyDescent="0.2">
      <c r="A6779" s="41"/>
      <c r="B6779" s="310"/>
      <c r="C6779" s="193"/>
      <c r="D6779" s="193"/>
      <c r="E6779" s="193"/>
      <c r="F6779" s="193"/>
      <c r="G6779" s="193"/>
      <c r="H6779" s="193"/>
      <c r="I6779" s="193"/>
      <c r="J6779" s="193"/>
      <c r="K6779" s="193"/>
      <c r="L6779" s="313"/>
      <c r="N6779" s="41"/>
      <c r="O6779" s="41"/>
      <c r="P6779" s="41"/>
      <c r="Q6779" s="41"/>
      <c r="R6779" s="41"/>
      <c r="S6779" s="41"/>
      <c r="T6779" s="41"/>
      <c r="U6779" s="41"/>
      <c r="V6779" s="41"/>
      <c r="W6779" s="41"/>
      <c r="X6779" s="41"/>
      <c r="Y6779" s="41"/>
    </row>
    <row r="6780" spans="1:25" ht="15" hidden="1" customHeight="1" x14ac:dyDescent="0.2">
      <c r="A6780" s="41"/>
      <c r="B6780" s="312"/>
      <c r="C6780" s="187" t="s">
        <v>30</v>
      </c>
      <c r="D6780" s="185" t="s">
        <v>31</v>
      </c>
      <c r="E6780" s="185" t="s">
        <v>32</v>
      </c>
      <c r="F6780" s="185" t="s">
        <v>250</v>
      </c>
      <c r="G6780" s="185"/>
      <c r="H6780" s="186" t="s">
        <v>33</v>
      </c>
      <c r="I6780" s="187" t="s">
        <v>34</v>
      </c>
      <c r="J6780" s="187" t="s">
        <v>1696</v>
      </c>
      <c r="K6780" s="187" t="s">
        <v>35</v>
      </c>
      <c r="L6780" s="317" t="s">
        <v>37</v>
      </c>
      <c r="N6780" s="41"/>
      <c r="O6780" s="41"/>
      <c r="P6780" s="41"/>
      <c r="Q6780" s="41"/>
      <c r="R6780" s="41"/>
      <c r="S6780" s="41"/>
      <c r="T6780" s="41"/>
      <c r="U6780" s="41"/>
      <c r="V6780" s="41"/>
      <c r="W6780" s="41"/>
      <c r="X6780" s="41"/>
      <c r="Y6780" s="41"/>
    </row>
    <row r="6781" spans="1:25" ht="15" hidden="1" customHeight="1" x14ac:dyDescent="0.2">
      <c r="A6781" s="41"/>
      <c r="B6781" s="302" t="s">
        <v>251</v>
      </c>
      <c r="C6781" s="190">
        <v>91166</v>
      </c>
      <c r="D6781" s="188" t="s">
        <v>42</v>
      </c>
      <c r="E6781" s="188" t="s">
        <v>1830</v>
      </c>
      <c r="F6781" s="188" t="s">
        <v>271</v>
      </c>
      <c r="G6781" s="188"/>
      <c r="H6781" s="189" t="s">
        <v>51</v>
      </c>
      <c r="I6781" s="192">
        <v>1</v>
      </c>
      <c r="J6781" s="191"/>
      <c r="K6781" s="191">
        <v>4.7300000000000004</v>
      </c>
      <c r="L6781" s="303">
        <v>4.7300000000000004</v>
      </c>
      <c r="N6781" s="41"/>
      <c r="O6781" s="41"/>
      <c r="P6781" s="41"/>
      <c r="Q6781" s="41"/>
      <c r="R6781" s="41"/>
      <c r="S6781" s="41"/>
      <c r="T6781" s="41"/>
      <c r="U6781" s="41"/>
      <c r="V6781" s="41"/>
      <c r="W6781" s="41"/>
      <c r="X6781" s="41"/>
      <c r="Y6781" s="41"/>
    </row>
    <row r="6782" spans="1:25" ht="15" hidden="1" customHeight="1" x14ac:dyDescent="0.2">
      <c r="A6782" s="41"/>
      <c r="B6782" s="314" t="s">
        <v>253</v>
      </c>
      <c r="C6782" s="196">
        <v>88267</v>
      </c>
      <c r="D6782" s="194" t="s">
        <v>42</v>
      </c>
      <c r="E6782" s="194" t="s">
        <v>292</v>
      </c>
      <c r="F6782" s="194" t="s">
        <v>255</v>
      </c>
      <c r="G6782" s="194"/>
      <c r="H6782" s="195" t="s">
        <v>256</v>
      </c>
      <c r="I6782" s="199">
        <v>5.6899999999999999E-2</v>
      </c>
      <c r="J6782" s="199">
        <v>0</v>
      </c>
      <c r="K6782" s="197">
        <v>36.380000000000003</v>
      </c>
      <c r="L6782" s="318">
        <v>2.0699999999999998</v>
      </c>
      <c r="N6782" s="41"/>
      <c r="O6782" s="41"/>
      <c r="P6782" s="41"/>
      <c r="Q6782" s="41"/>
      <c r="R6782" s="41"/>
      <c r="S6782" s="41"/>
      <c r="T6782" s="41"/>
      <c r="U6782" s="41"/>
      <c r="V6782" s="41"/>
      <c r="W6782" s="41"/>
      <c r="X6782" s="41"/>
      <c r="Y6782" s="41"/>
    </row>
    <row r="6783" spans="1:25" ht="15" hidden="1" customHeight="1" x14ac:dyDescent="0.2">
      <c r="A6783" s="41"/>
      <c r="B6783" s="314" t="s">
        <v>253</v>
      </c>
      <c r="C6783" s="196">
        <v>88248</v>
      </c>
      <c r="D6783" s="194" t="s">
        <v>42</v>
      </c>
      <c r="E6783" s="194" t="s">
        <v>291</v>
      </c>
      <c r="F6783" s="194" t="s">
        <v>255</v>
      </c>
      <c r="G6783" s="194"/>
      <c r="H6783" s="195" t="s">
        <v>256</v>
      </c>
      <c r="I6783" s="199">
        <v>1.29E-2</v>
      </c>
      <c r="J6783" s="199">
        <v>0</v>
      </c>
      <c r="K6783" s="197">
        <v>30.12</v>
      </c>
      <c r="L6783" s="318">
        <v>0.38</v>
      </c>
      <c r="N6783" s="41"/>
      <c r="O6783" s="41"/>
      <c r="P6783" s="41"/>
      <c r="Q6783" s="41"/>
      <c r="R6783" s="41"/>
      <c r="S6783" s="41"/>
      <c r="T6783" s="41"/>
      <c r="U6783" s="41"/>
      <c r="V6783" s="41"/>
      <c r="W6783" s="41"/>
      <c r="X6783" s="41"/>
      <c r="Y6783" s="41"/>
    </row>
    <row r="6784" spans="1:25" ht="15" hidden="1" customHeight="1" x14ac:dyDescent="0.2">
      <c r="A6784" s="41"/>
      <c r="B6784" s="304" t="s">
        <v>275</v>
      </c>
      <c r="C6784" s="202">
        <v>408</v>
      </c>
      <c r="D6784" s="200" t="s">
        <v>42</v>
      </c>
      <c r="E6784" s="200" t="s">
        <v>1869</v>
      </c>
      <c r="F6784" s="200" t="s">
        <v>276</v>
      </c>
      <c r="G6784" s="200"/>
      <c r="H6784" s="201" t="s">
        <v>45</v>
      </c>
      <c r="I6784" s="205">
        <v>1.3332999999999999</v>
      </c>
      <c r="J6784" s="205">
        <v>0</v>
      </c>
      <c r="K6784" s="203">
        <v>0.89</v>
      </c>
      <c r="L6784" s="305">
        <v>1.18</v>
      </c>
      <c r="N6784" s="41"/>
      <c r="O6784" s="41"/>
      <c r="P6784" s="41"/>
      <c r="Q6784" s="41"/>
      <c r="R6784" s="41"/>
      <c r="S6784" s="41"/>
      <c r="T6784" s="41"/>
      <c r="U6784" s="41"/>
      <c r="V6784" s="41"/>
      <c r="W6784" s="41"/>
      <c r="X6784" s="41"/>
      <c r="Y6784" s="41"/>
    </row>
    <row r="6785" spans="1:25" ht="15" hidden="1" customHeight="1" x14ac:dyDescent="0.2">
      <c r="A6785" s="41"/>
      <c r="B6785" s="304" t="s">
        <v>275</v>
      </c>
      <c r="C6785" s="202">
        <v>4350</v>
      </c>
      <c r="D6785" s="200" t="s">
        <v>42</v>
      </c>
      <c r="E6785" s="200" t="s">
        <v>482</v>
      </c>
      <c r="F6785" s="200" t="s">
        <v>276</v>
      </c>
      <c r="G6785" s="200"/>
      <c r="H6785" s="201" t="s">
        <v>45</v>
      </c>
      <c r="I6785" s="205">
        <v>1.4</v>
      </c>
      <c r="J6785" s="205">
        <v>0</v>
      </c>
      <c r="K6785" s="203">
        <v>0.79</v>
      </c>
      <c r="L6785" s="305">
        <v>1.1000000000000001</v>
      </c>
      <c r="N6785" s="41"/>
      <c r="O6785" s="41"/>
      <c r="P6785" s="41"/>
      <c r="Q6785" s="41"/>
      <c r="R6785" s="41"/>
      <c r="S6785" s="41"/>
      <c r="T6785" s="41"/>
      <c r="U6785" s="41"/>
      <c r="V6785" s="41"/>
      <c r="W6785" s="41"/>
      <c r="X6785" s="41"/>
      <c r="Y6785" s="41"/>
    </row>
    <row r="6786" spans="1:25" ht="15" hidden="1" customHeight="1" x14ac:dyDescent="0.2">
      <c r="A6786" s="41"/>
      <c r="B6786" s="306"/>
      <c r="C6786" s="307"/>
      <c r="D6786" s="307"/>
      <c r="E6786" s="307"/>
      <c r="F6786" s="307"/>
      <c r="G6786" s="307" t="s">
        <v>261</v>
      </c>
      <c r="H6786" s="308">
        <v>1.88</v>
      </c>
      <c r="I6786" s="307" t="s">
        <v>262</v>
      </c>
      <c r="J6786" s="308">
        <v>0</v>
      </c>
      <c r="K6786" s="307" t="s">
        <v>263</v>
      </c>
      <c r="L6786" s="309">
        <v>1.88</v>
      </c>
      <c r="N6786" s="41"/>
      <c r="O6786" s="41"/>
      <c r="P6786" s="41"/>
      <c r="Q6786" s="41"/>
      <c r="R6786" s="41"/>
      <c r="S6786" s="41"/>
      <c r="T6786" s="41"/>
      <c r="U6786" s="41"/>
      <c r="V6786" s="41"/>
      <c r="W6786" s="41"/>
      <c r="X6786" s="41"/>
      <c r="Y6786" s="41"/>
    </row>
    <row r="6787" spans="1:25" ht="15" hidden="1" customHeight="1" thickBot="1" x14ac:dyDescent="0.25">
      <c r="A6787" s="41"/>
      <c r="B6787" s="306"/>
      <c r="C6787" s="307"/>
      <c r="D6787" s="307"/>
      <c r="E6787" s="307"/>
      <c r="F6787" s="307"/>
      <c r="G6787" s="307" t="s">
        <v>264</v>
      </c>
      <c r="H6787" s="308">
        <v>0.89</v>
      </c>
      <c r="I6787" s="307"/>
      <c r="J6787" s="307" t="s">
        <v>265</v>
      </c>
      <c r="K6787" s="307"/>
      <c r="L6787" s="309">
        <v>5.62</v>
      </c>
      <c r="N6787" s="41"/>
      <c r="O6787" s="41"/>
      <c r="P6787" s="41"/>
      <c r="Q6787" s="41"/>
      <c r="R6787" s="41"/>
      <c r="S6787" s="41"/>
      <c r="T6787" s="41"/>
      <c r="U6787" s="41"/>
      <c r="V6787" s="41"/>
      <c r="W6787" s="41"/>
      <c r="X6787" s="41"/>
      <c r="Y6787" s="41"/>
    </row>
    <row r="6788" spans="1:25" ht="15" hidden="1" customHeight="1" thickTop="1" x14ac:dyDescent="0.2">
      <c r="A6788" s="41"/>
      <c r="B6788" s="310"/>
      <c r="C6788" s="193"/>
      <c r="D6788" s="193"/>
      <c r="E6788" s="193"/>
      <c r="F6788" s="193"/>
      <c r="G6788" s="193"/>
      <c r="H6788" s="193"/>
      <c r="I6788" s="193"/>
      <c r="J6788" s="193"/>
      <c r="K6788" s="193"/>
      <c r="L6788" s="313"/>
      <c r="N6788" s="41"/>
      <c r="O6788" s="41"/>
      <c r="P6788" s="41"/>
      <c r="Q6788" s="41"/>
      <c r="R6788" s="41"/>
      <c r="S6788" s="41"/>
      <c r="T6788" s="41"/>
      <c r="U6788" s="41"/>
      <c r="V6788" s="41"/>
      <c r="W6788" s="41"/>
      <c r="X6788" s="41"/>
      <c r="Y6788" s="41"/>
    </row>
    <row r="6789" spans="1:25" ht="15" hidden="1" customHeight="1" x14ac:dyDescent="0.2">
      <c r="A6789" s="41"/>
      <c r="B6789" s="312"/>
      <c r="C6789" s="187" t="s">
        <v>30</v>
      </c>
      <c r="D6789" s="185" t="s">
        <v>31</v>
      </c>
      <c r="E6789" s="185" t="s">
        <v>32</v>
      </c>
      <c r="F6789" s="185" t="s">
        <v>250</v>
      </c>
      <c r="G6789" s="185"/>
      <c r="H6789" s="186" t="s">
        <v>33</v>
      </c>
      <c r="I6789" s="187" t="s">
        <v>34</v>
      </c>
      <c r="J6789" s="187" t="s">
        <v>1696</v>
      </c>
      <c r="K6789" s="187" t="s">
        <v>35</v>
      </c>
      <c r="L6789" s="317" t="s">
        <v>37</v>
      </c>
      <c r="N6789" s="41"/>
      <c r="O6789" s="41"/>
      <c r="P6789" s="41"/>
      <c r="Q6789" s="41"/>
      <c r="R6789" s="41"/>
      <c r="S6789" s="41"/>
      <c r="T6789" s="41"/>
      <c r="U6789" s="41"/>
      <c r="V6789" s="41"/>
      <c r="W6789" s="41"/>
      <c r="X6789" s="41"/>
      <c r="Y6789" s="41"/>
    </row>
    <row r="6790" spans="1:25" ht="15" hidden="1" customHeight="1" x14ac:dyDescent="0.2">
      <c r="A6790" s="41"/>
      <c r="B6790" s="302" t="s">
        <v>251</v>
      </c>
      <c r="C6790" s="190">
        <v>91170</v>
      </c>
      <c r="D6790" s="188" t="s">
        <v>42</v>
      </c>
      <c r="E6790" s="188" t="s">
        <v>1824</v>
      </c>
      <c r="F6790" s="188" t="s">
        <v>271</v>
      </c>
      <c r="G6790" s="188"/>
      <c r="H6790" s="189" t="s">
        <v>51</v>
      </c>
      <c r="I6790" s="192">
        <v>1</v>
      </c>
      <c r="J6790" s="191"/>
      <c r="K6790" s="191">
        <v>13.45</v>
      </c>
      <c r="L6790" s="303">
        <v>13.45</v>
      </c>
      <c r="N6790" s="41"/>
      <c r="O6790" s="41"/>
      <c r="P6790" s="41"/>
      <c r="Q6790" s="41"/>
      <c r="R6790" s="41"/>
      <c r="S6790" s="41"/>
      <c r="T6790" s="41"/>
      <c r="U6790" s="41"/>
      <c r="V6790" s="41"/>
      <c r="W6790" s="41"/>
      <c r="X6790" s="41"/>
      <c r="Y6790" s="41"/>
    </row>
    <row r="6791" spans="1:25" ht="15" hidden="1" customHeight="1" x14ac:dyDescent="0.2">
      <c r="A6791" s="41"/>
      <c r="B6791" s="314" t="s">
        <v>253</v>
      </c>
      <c r="C6791" s="196">
        <v>88267</v>
      </c>
      <c r="D6791" s="194" t="s">
        <v>42</v>
      </c>
      <c r="E6791" s="194" t="s">
        <v>292</v>
      </c>
      <c r="F6791" s="194" t="s">
        <v>255</v>
      </c>
      <c r="G6791" s="194"/>
      <c r="H6791" s="195" t="s">
        <v>256</v>
      </c>
      <c r="I6791" s="199">
        <v>0.2114</v>
      </c>
      <c r="J6791" s="199">
        <v>0</v>
      </c>
      <c r="K6791" s="197">
        <v>36.380000000000003</v>
      </c>
      <c r="L6791" s="318">
        <v>7.69</v>
      </c>
      <c r="N6791" s="41"/>
      <c r="O6791" s="41"/>
      <c r="P6791" s="41"/>
      <c r="Q6791" s="41"/>
      <c r="R6791" s="41"/>
      <c r="S6791" s="41"/>
      <c r="T6791" s="41"/>
      <c r="U6791" s="41"/>
      <c r="V6791" s="41"/>
      <c r="W6791" s="41"/>
      <c r="X6791" s="41"/>
      <c r="Y6791" s="41"/>
    </row>
    <row r="6792" spans="1:25" ht="15" hidden="1" customHeight="1" x14ac:dyDescent="0.2">
      <c r="A6792" s="41"/>
      <c r="B6792" s="314" t="s">
        <v>253</v>
      </c>
      <c r="C6792" s="196">
        <v>88248</v>
      </c>
      <c r="D6792" s="194" t="s">
        <v>42</v>
      </c>
      <c r="E6792" s="194" t="s">
        <v>291</v>
      </c>
      <c r="F6792" s="194" t="s">
        <v>255</v>
      </c>
      <c r="G6792" s="194"/>
      <c r="H6792" s="195" t="s">
        <v>256</v>
      </c>
      <c r="I6792" s="199">
        <v>4.8000000000000001E-2</v>
      </c>
      <c r="J6792" s="199">
        <v>0</v>
      </c>
      <c r="K6792" s="197">
        <v>30.12</v>
      </c>
      <c r="L6792" s="318">
        <v>1.44</v>
      </c>
      <c r="N6792" s="41"/>
      <c r="O6792" s="41"/>
      <c r="P6792" s="41"/>
      <c r="Q6792" s="41"/>
      <c r="R6792" s="41"/>
      <c r="S6792" s="41"/>
      <c r="T6792" s="41"/>
      <c r="U6792" s="41"/>
      <c r="V6792" s="41"/>
      <c r="W6792" s="41"/>
      <c r="X6792" s="41"/>
      <c r="Y6792" s="41"/>
    </row>
    <row r="6793" spans="1:25" ht="15" hidden="1" customHeight="1" x14ac:dyDescent="0.2">
      <c r="A6793" s="41"/>
      <c r="B6793" s="304" t="s">
        <v>275</v>
      </c>
      <c r="C6793" s="202">
        <v>392</v>
      </c>
      <c r="D6793" s="200" t="s">
        <v>42</v>
      </c>
      <c r="E6793" s="200" t="s">
        <v>732</v>
      </c>
      <c r="F6793" s="200" t="s">
        <v>276</v>
      </c>
      <c r="G6793" s="200"/>
      <c r="H6793" s="201" t="s">
        <v>45</v>
      </c>
      <c r="I6793" s="205">
        <v>1.7857000000000001</v>
      </c>
      <c r="J6793" s="205">
        <v>0</v>
      </c>
      <c r="K6793" s="203">
        <v>2.42</v>
      </c>
      <c r="L6793" s="305">
        <v>4.32</v>
      </c>
      <c r="N6793" s="41"/>
      <c r="O6793" s="41"/>
      <c r="P6793" s="41"/>
      <c r="Q6793" s="41"/>
      <c r="R6793" s="41"/>
      <c r="S6793" s="41"/>
      <c r="T6793" s="41"/>
      <c r="U6793" s="41"/>
      <c r="V6793" s="41"/>
      <c r="W6793" s="41"/>
      <c r="X6793" s="41"/>
      <c r="Y6793" s="41"/>
    </row>
    <row r="6794" spans="1:25" ht="15" hidden="1" customHeight="1" x14ac:dyDescent="0.2">
      <c r="A6794" s="41"/>
      <c r="B6794" s="306"/>
      <c r="C6794" s="307"/>
      <c r="D6794" s="307"/>
      <c r="E6794" s="307"/>
      <c r="F6794" s="307"/>
      <c r="G6794" s="307" t="s">
        <v>261</v>
      </c>
      <c r="H6794" s="308">
        <v>7</v>
      </c>
      <c r="I6794" s="307" t="s">
        <v>262</v>
      </c>
      <c r="J6794" s="308">
        <v>0</v>
      </c>
      <c r="K6794" s="307" t="s">
        <v>263</v>
      </c>
      <c r="L6794" s="309">
        <v>7</v>
      </c>
      <c r="N6794" s="41"/>
      <c r="O6794" s="41"/>
      <c r="P6794" s="41"/>
      <c r="Q6794" s="41"/>
      <c r="R6794" s="41"/>
      <c r="S6794" s="41"/>
      <c r="T6794" s="41"/>
      <c r="U6794" s="41"/>
      <c r="V6794" s="41"/>
      <c r="W6794" s="41"/>
      <c r="X6794" s="41"/>
      <c r="Y6794" s="41"/>
    </row>
    <row r="6795" spans="1:25" ht="15" hidden="1" customHeight="1" thickBot="1" x14ac:dyDescent="0.25">
      <c r="A6795" s="41"/>
      <c r="B6795" s="306"/>
      <c r="C6795" s="307"/>
      <c r="D6795" s="307"/>
      <c r="E6795" s="307"/>
      <c r="F6795" s="307"/>
      <c r="G6795" s="307" t="s">
        <v>264</v>
      </c>
      <c r="H6795" s="308">
        <v>2.54</v>
      </c>
      <c r="I6795" s="307"/>
      <c r="J6795" s="307" t="s">
        <v>265</v>
      </c>
      <c r="K6795" s="307"/>
      <c r="L6795" s="309">
        <v>15.99</v>
      </c>
      <c r="N6795" s="41"/>
      <c r="O6795" s="41"/>
      <c r="P6795" s="41"/>
      <c r="Q6795" s="41"/>
      <c r="R6795" s="41"/>
      <c r="S6795" s="41"/>
      <c r="T6795" s="41"/>
      <c r="U6795" s="41"/>
      <c r="V6795" s="41"/>
      <c r="W6795" s="41"/>
      <c r="X6795" s="41"/>
      <c r="Y6795" s="41"/>
    </row>
    <row r="6796" spans="1:25" ht="15" hidden="1" customHeight="1" thickTop="1" x14ac:dyDescent="0.2">
      <c r="A6796" s="41"/>
      <c r="B6796" s="310"/>
      <c r="C6796" s="193"/>
      <c r="D6796" s="193"/>
      <c r="E6796" s="193"/>
      <c r="F6796" s="193"/>
      <c r="G6796" s="193"/>
      <c r="H6796" s="193"/>
      <c r="I6796" s="193"/>
      <c r="J6796" s="193"/>
      <c r="K6796" s="193"/>
      <c r="L6796" s="313"/>
      <c r="N6796" s="41"/>
      <c r="O6796" s="41"/>
      <c r="P6796" s="41"/>
      <c r="Q6796" s="41"/>
      <c r="R6796" s="41"/>
      <c r="S6796" s="41"/>
      <c r="T6796" s="41"/>
      <c r="U6796" s="41"/>
      <c r="V6796" s="41"/>
      <c r="W6796" s="41"/>
      <c r="X6796" s="41"/>
      <c r="Y6796" s="41"/>
    </row>
    <row r="6797" spans="1:25" ht="15" hidden="1" customHeight="1" x14ac:dyDescent="0.2">
      <c r="A6797" s="41"/>
      <c r="B6797" s="312"/>
      <c r="C6797" s="187" t="s">
        <v>30</v>
      </c>
      <c r="D6797" s="185" t="s">
        <v>31</v>
      </c>
      <c r="E6797" s="185" t="s">
        <v>32</v>
      </c>
      <c r="F6797" s="185" t="s">
        <v>250</v>
      </c>
      <c r="G6797" s="185"/>
      <c r="H6797" s="186" t="s">
        <v>33</v>
      </c>
      <c r="I6797" s="187" t="s">
        <v>34</v>
      </c>
      <c r="J6797" s="187" t="s">
        <v>35</v>
      </c>
      <c r="K6797" s="187" t="s">
        <v>37</v>
      </c>
      <c r="L6797" s="313"/>
      <c r="N6797" s="41"/>
      <c r="O6797" s="41"/>
      <c r="P6797" s="41"/>
      <c r="Q6797" s="41"/>
      <c r="R6797" s="41"/>
      <c r="S6797" s="41"/>
      <c r="T6797" s="41"/>
      <c r="U6797" s="41"/>
      <c r="V6797" s="41"/>
      <c r="W6797" s="41"/>
      <c r="X6797" s="41"/>
      <c r="Y6797" s="41"/>
    </row>
    <row r="6798" spans="1:25" ht="15" hidden="1" customHeight="1" x14ac:dyDescent="0.2">
      <c r="A6798" s="41"/>
      <c r="B6798" s="302" t="s">
        <v>251</v>
      </c>
      <c r="C6798" s="190">
        <v>80</v>
      </c>
      <c r="D6798" s="188" t="s">
        <v>122</v>
      </c>
      <c r="E6798" s="188" t="s">
        <v>1783</v>
      </c>
      <c r="F6798" s="188" t="s">
        <v>1141</v>
      </c>
      <c r="G6798" s="188"/>
      <c r="H6798" s="189" t="s">
        <v>43</v>
      </c>
      <c r="I6798" s="192">
        <v>1</v>
      </c>
      <c r="J6798" s="191">
        <v>106.24</v>
      </c>
      <c r="K6798" s="191">
        <v>106.24</v>
      </c>
      <c r="L6798" s="313"/>
      <c r="N6798" s="41"/>
      <c r="O6798" s="41"/>
      <c r="P6798" s="41"/>
      <c r="Q6798" s="41"/>
      <c r="R6798" s="41"/>
      <c r="S6798" s="41"/>
      <c r="T6798" s="41"/>
      <c r="U6798" s="41"/>
      <c r="V6798" s="41"/>
      <c r="W6798" s="41"/>
      <c r="X6798" s="41"/>
      <c r="Y6798" s="41"/>
    </row>
    <row r="6799" spans="1:25" ht="15" hidden="1" customHeight="1" x14ac:dyDescent="0.2">
      <c r="A6799" s="41"/>
      <c r="B6799" s="312" t="s">
        <v>29</v>
      </c>
      <c r="C6799" s="187" t="s">
        <v>30</v>
      </c>
      <c r="D6799" s="185" t="s">
        <v>31</v>
      </c>
      <c r="E6799" s="185" t="s">
        <v>32</v>
      </c>
      <c r="F6799" s="185" t="s">
        <v>250</v>
      </c>
      <c r="G6799" s="187"/>
      <c r="H6799" s="186" t="s">
        <v>33</v>
      </c>
      <c r="I6799" s="187" t="s">
        <v>34</v>
      </c>
      <c r="J6799" s="187" t="s">
        <v>35</v>
      </c>
      <c r="K6799" s="187" t="s">
        <v>37</v>
      </c>
      <c r="L6799" s="315"/>
      <c r="N6799" s="41"/>
      <c r="O6799" s="41"/>
      <c r="P6799" s="41"/>
      <c r="Q6799" s="41"/>
      <c r="R6799" s="41"/>
      <c r="S6799" s="41"/>
      <c r="T6799" s="41"/>
      <c r="U6799" s="41"/>
      <c r="V6799" s="41"/>
      <c r="W6799" s="41"/>
      <c r="X6799" s="41"/>
      <c r="Y6799" s="41"/>
    </row>
    <row r="6800" spans="1:25" ht="15" hidden="1" customHeight="1" x14ac:dyDescent="0.2">
      <c r="A6800" s="41"/>
      <c r="B6800" s="304" t="s">
        <v>275</v>
      </c>
      <c r="C6800" s="202">
        <v>630</v>
      </c>
      <c r="D6800" s="200" t="s">
        <v>122</v>
      </c>
      <c r="E6800" s="200" t="s">
        <v>1408</v>
      </c>
      <c r="F6800" s="200" t="s">
        <v>276</v>
      </c>
      <c r="G6800" s="200"/>
      <c r="H6800" s="201" t="s">
        <v>43</v>
      </c>
      <c r="I6800" s="205">
        <v>0.55000000000000004</v>
      </c>
      <c r="J6800" s="203">
        <v>40.08</v>
      </c>
      <c r="K6800" s="204">
        <v>22.04</v>
      </c>
      <c r="L6800" s="315"/>
      <c r="N6800" s="41"/>
      <c r="O6800" s="41"/>
      <c r="P6800" s="41"/>
      <c r="Q6800" s="41"/>
      <c r="R6800" s="41"/>
      <c r="S6800" s="41"/>
      <c r="T6800" s="41"/>
      <c r="U6800" s="41"/>
      <c r="V6800" s="41"/>
      <c r="W6800" s="41"/>
      <c r="X6800" s="41"/>
      <c r="Y6800" s="41"/>
    </row>
    <row r="6801" spans="1:25" ht="15" hidden="1" customHeight="1" x14ac:dyDescent="0.2">
      <c r="A6801" s="41"/>
      <c r="B6801" s="314" t="s">
        <v>251</v>
      </c>
      <c r="C6801" s="196">
        <v>10551</v>
      </c>
      <c r="D6801" s="194" t="s">
        <v>122</v>
      </c>
      <c r="E6801" s="194" t="s">
        <v>529</v>
      </c>
      <c r="F6801" s="194" t="s">
        <v>395</v>
      </c>
      <c r="G6801" s="194"/>
      <c r="H6801" s="195" t="s">
        <v>396</v>
      </c>
      <c r="I6801" s="199">
        <v>1.5</v>
      </c>
      <c r="J6801" s="197">
        <v>3.7</v>
      </c>
      <c r="K6801" s="198">
        <v>5.55</v>
      </c>
      <c r="L6801" s="315"/>
      <c r="N6801" s="41"/>
      <c r="O6801" s="41"/>
      <c r="P6801" s="41"/>
      <c r="Q6801" s="41"/>
      <c r="R6801" s="41"/>
      <c r="S6801" s="41"/>
      <c r="T6801" s="41"/>
      <c r="U6801" s="41"/>
      <c r="V6801" s="41"/>
      <c r="W6801" s="41"/>
      <c r="X6801" s="41"/>
      <c r="Y6801" s="41"/>
    </row>
    <row r="6802" spans="1:25" ht="15" hidden="1" customHeight="1" x14ac:dyDescent="0.2">
      <c r="A6802" s="41"/>
      <c r="B6802" s="304" t="s">
        <v>275</v>
      </c>
      <c r="C6802" s="202" t="s">
        <v>2315</v>
      </c>
      <c r="D6802" s="200" t="s">
        <v>122</v>
      </c>
      <c r="E6802" s="200" t="s">
        <v>1706</v>
      </c>
      <c r="F6802" s="200" t="s">
        <v>401</v>
      </c>
      <c r="G6802" s="200"/>
      <c r="H6802" s="201" t="s">
        <v>396</v>
      </c>
      <c r="I6802" s="205">
        <v>1.5</v>
      </c>
      <c r="J6802" s="203">
        <v>13.65</v>
      </c>
      <c r="K6802" s="204">
        <v>20.46</v>
      </c>
      <c r="L6802" s="315"/>
      <c r="N6802" s="41"/>
      <c r="O6802" s="41"/>
      <c r="P6802" s="41"/>
      <c r="Q6802" s="41"/>
      <c r="R6802" s="41"/>
      <c r="S6802" s="41"/>
      <c r="T6802" s="41"/>
      <c r="U6802" s="41"/>
      <c r="V6802" s="41"/>
      <c r="W6802" s="41"/>
      <c r="X6802" s="41"/>
      <c r="Y6802" s="41"/>
    </row>
    <row r="6803" spans="1:25" ht="15" hidden="1" customHeight="1" x14ac:dyDescent="0.2">
      <c r="A6803" s="41"/>
      <c r="B6803" s="304" t="s">
        <v>275</v>
      </c>
      <c r="C6803" s="202">
        <v>1569</v>
      </c>
      <c r="D6803" s="200" t="s">
        <v>122</v>
      </c>
      <c r="E6803" s="200" t="s">
        <v>1221</v>
      </c>
      <c r="F6803" s="200" t="s">
        <v>276</v>
      </c>
      <c r="G6803" s="200"/>
      <c r="H6803" s="201" t="s">
        <v>188</v>
      </c>
      <c r="I6803" s="205">
        <v>0.5</v>
      </c>
      <c r="J6803" s="203">
        <v>6.75</v>
      </c>
      <c r="K6803" s="204">
        <v>3.37</v>
      </c>
      <c r="L6803" s="315"/>
      <c r="N6803" s="41"/>
      <c r="O6803" s="41"/>
      <c r="P6803" s="41"/>
      <c r="Q6803" s="41"/>
      <c r="R6803" s="41"/>
      <c r="S6803" s="41"/>
      <c r="T6803" s="41"/>
      <c r="U6803" s="41"/>
      <c r="V6803" s="41"/>
      <c r="W6803" s="41"/>
      <c r="X6803" s="41"/>
      <c r="Y6803" s="41"/>
    </row>
    <row r="6804" spans="1:25" ht="15" hidden="1" customHeight="1" x14ac:dyDescent="0.2">
      <c r="A6804" s="41"/>
      <c r="B6804" s="304" t="s">
        <v>275</v>
      </c>
      <c r="C6804" s="202" t="s">
        <v>2462</v>
      </c>
      <c r="D6804" s="200" t="s">
        <v>122</v>
      </c>
      <c r="E6804" s="200" t="s">
        <v>2463</v>
      </c>
      <c r="F6804" s="200" t="s">
        <v>276</v>
      </c>
      <c r="G6804" s="200"/>
      <c r="H6804" s="201" t="s">
        <v>1109</v>
      </c>
      <c r="I6804" s="205">
        <v>1.4999999999999999E-2</v>
      </c>
      <c r="J6804" s="203">
        <v>8.4700000000000006</v>
      </c>
      <c r="K6804" s="204">
        <v>0.12</v>
      </c>
      <c r="L6804" s="315"/>
      <c r="N6804" s="41"/>
      <c r="O6804" s="41"/>
      <c r="P6804" s="41"/>
      <c r="Q6804" s="41"/>
      <c r="R6804" s="41"/>
      <c r="S6804" s="41"/>
      <c r="T6804" s="41"/>
      <c r="U6804" s="41"/>
      <c r="V6804" s="41"/>
      <c r="W6804" s="41"/>
      <c r="X6804" s="41"/>
      <c r="Y6804" s="41"/>
    </row>
    <row r="6805" spans="1:25" ht="15" hidden="1" customHeight="1" x14ac:dyDescent="0.2">
      <c r="A6805" s="41"/>
      <c r="B6805" s="304" t="s">
        <v>275</v>
      </c>
      <c r="C6805" s="202" t="s">
        <v>2460</v>
      </c>
      <c r="D6805" s="200" t="s">
        <v>122</v>
      </c>
      <c r="E6805" s="200" t="s">
        <v>1788</v>
      </c>
      <c r="F6805" s="200" t="s">
        <v>276</v>
      </c>
      <c r="G6805" s="200"/>
      <c r="H6805" s="201" t="s">
        <v>188</v>
      </c>
      <c r="I6805" s="205">
        <v>2</v>
      </c>
      <c r="J6805" s="203">
        <v>5.51</v>
      </c>
      <c r="K6805" s="204">
        <v>11.02</v>
      </c>
      <c r="L6805" s="315"/>
      <c r="N6805" s="41"/>
      <c r="O6805" s="41"/>
      <c r="P6805" s="41"/>
      <c r="Q6805" s="41"/>
      <c r="R6805" s="41"/>
      <c r="S6805" s="41"/>
      <c r="T6805" s="41"/>
      <c r="U6805" s="41"/>
      <c r="V6805" s="41"/>
      <c r="W6805" s="41"/>
      <c r="X6805" s="41"/>
      <c r="Y6805" s="41"/>
    </row>
    <row r="6806" spans="1:25" ht="15" hidden="1" customHeight="1" x14ac:dyDescent="0.2">
      <c r="A6806" s="41"/>
      <c r="B6806" s="304" t="s">
        <v>275</v>
      </c>
      <c r="C6806" s="202" t="s">
        <v>2466</v>
      </c>
      <c r="D6806" s="200" t="s">
        <v>122</v>
      </c>
      <c r="E6806" s="200" t="s">
        <v>1786</v>
      </c>
      <c r="F6806" s="200" t="s">
        <v>276</v>
      </c>
      <c r="G6806" s="200"/>
      <c r="H6806" s="201" t="s">
        <v>565</v>
      </c>
      <c r="I6806" s="205">
        <v>0.3</v>
      </c>
      <c r="J6806" s="203">
        <v>18.05</v>
      </c>
      <c r="K6806" s="204">
        <v>5.41</v>
      </c>
      <c r="L6806" s="315"/>
      <c r="N6806" s="41"/>
      <c r="O6806" s="41"/>
      <c r="P6806" s="41"/>
      <c r="Q6806" s="41"/>
      <c r="R6806" s="41"/>
      <c r="S6806" s="41"/>
      <c r="T6806" s="41"/>
      <c r="U6806" s="41"/>
      <c r="V6806" s="41"/>
      <c r="W6806" s="41"/>
      <c r="X6806" s="41"/>
      <c r="Y6806" s="41"/>
    </row>
    <row r="6807" spans="1:25" ht="15" hidden="1" customHeight="1" x14ac:dyDescent="0.2">
      <c r="A6807" s="41"/>
      <c r="B6807" s="314" t="s">
        <v>251</v>
      </c>
      <c r="C6807" s="196">
        <v>10549</v>
      </c>
      <c r="D6807" s="194" t="s">
        <v>122</v>
      </c>
      <c r="E6807" s="194" t="s">
        <v>394</v>
      </c>
      <c r="F6807" s="194" t="s">
        <v>395</v>
      </c>
      <c r="G6807" s="194"/>
      <c r="H6807" s="195" t="s">
        <v>396</v>
      </c>
      <c r="I6807" s="199">
        <v>1.5</v>
      </c>
      <c r="J6807" s="197">
        <v>3.79</v>
      </c>
      <c r="K6807" s="198">
        <v>5.68</v>
      </c>
      <c r="L6807" s="315"/>
      <c r="N6807" s="41"/>
      <c r="O6807" s="41"/>
      <c r="P6807" s="41"/>
      <c r="Q6807" s="41"/>
      <c r="R6807" s="41"/>
      <c r="S6807" s="41"/>
      <c r="T6807" s="41"/>
      <c r="U6807" s="41"/>
      <c r="V6807" s="41"/>
      <c r="W6807" s="41"/>
      <c r="X6807" s="41"/>
      <c r="Y6807" s="41"/>
    </row>
    <row r="6808" spans="1:25" ht="15" hidden="1" customHeight="1" x14ac:dyDescent="0.2">
      <c r="A6808" s="41"/>
      <c r="B6808" s="304" t="s">
        <v>275</v>
      </c>
      <c r="C6808" s="202" t="s">
        <v>2459</v>
      </c>
      <c r="D6808" s="200" t="s">
        <v>122</v>
      </c>
      <c r="E6808" s="200" t="s">
        <v>1792</v>
      </c>
      <c r="F6808" s="200" t="s">
        <v>276</v>
      </c>
      <c r="G6808" s="200"/>
      <c r="H6808" s="201" t="s">
        <v>565</v>
      </c>
      <c r="I6808" s="205">
        <v>0.15</v>
      </c>
      <c r="J6808" s="203">
        <v>25</v>
      </c>
      <c r="K6808" s="204">
        <v>3.75</v>
      </c>
      <c r="L6808" s="315"/>
      <c r="N6808" s="41"/>
      <c r="O6808" s="41"/>
      <c r="P6808" s="41"/>
      <c r="Q6808" s="41"/>
      <c r="R6808" s="41"/>
      <c r="S6808" s="41"/>
      <c r="T6808" s="41"/>
      <c r="U6808" s="41"/>
      <c r="V6808" s="41"/>
      <c r="W6808" s="41"/>
      <c r="X6808" s="41"/>
      <c r="Y6808" s="41"/>
    </row>
    <row r="6809" spans="1:25" ht="15" hidden="1" customHeight="1" x14ac:dyDescent="0.2">
      <c r="A6809" s="41"/>
      <c r="B6809" s="304" t="s">
        <v>275</v>
      </c>
      <c r="C6809" s="202" t="s">
        <v>2308</v>
      </c>
      <c r="D6809" s="200" t="s">
        <v>122</v>
      </c>
      <c r="E6809" s="200" t="s">
        <v>2309</v>
      </c>
      <c r="F6809" s="200" t="s">
        <v>401</v>
      </c>
      <c r="G6809" s="200"/>
      <c r="H6809" s="201" t="s">
        <v>396</v>
      </c>
      <c r="I6809" s="205">
        <v>1.5</v>
      </c>
      <c r="J6809" s="203">
        <v>19.13</v>
      </c>
      <c r="K6809" s="204">
        <v>28.69</v>
      </c>
      <c r="L6809" s="315"/>
      <c r="N6809" s="41"/>
      <c r="O6809" s="41"/>
      <c r="P6809" s="41"/>
      <c r="Q6809" s="41"/>
      <c r="R6809" s="41"/>
      <c r="S6809" s="41"/>
      <c r="T6809" s="41"/>
      <c r="U6809" s="41"/>
      <c r="V6809" s="41"/>
      <c r="W6809" s="41"/>
      <c r="X6809" s="41"/>
      <c r="Y6809" s="41"/>
    </row>
    <row r="6810" spans="1:25" ht="15" hidden="1" customHeight="1" x14ac:dyDescent="0.2">
      <c r="A6810" s="41"/>
      <c r="B6810" s="316" t="s">
        <v>1705</v>
      </c>
      <c r="C6810" s="187"/>
      <c r="D6810" s="187"/>
      <c r="E6810" s="187"/>
      <c r="F6810" s="187"/>
      <c r="G6810" s="187"/>
      <c r="H6810" s="187"/>
      <c r="I6810" s="187"/>
      <c r="J6810" s="187"/>
      <c r="K6810" s="187"/>
      <c r="L6810" s="315"/>
      <c r="N6810" s="41"/>
      <c r="O6810" s="41"/>
      <c r="P6810" s="41"/>
      <c r="Q6810" s="41"/>
      <c r="R6810" s="41"/>
      <c r="S6810" s="41"/>
      <c r="T6810" s="41"/>
      <c r="U6810" s="41"/>
      <c r="V6810" s="41"/>
      <c r="W6810" s="41"/>
      <c r="X6810" s="41"/>
      <c r="Y6810" s="41"/>
    </row>
    <row r="6811" spans="1:25" ht="15" hidden="1" customHeight="1" x14ac:dyDescent="0.2">
      <c r="A6811" s="41"/>
      <c r="B6811" s="312" t="s">
        <v>29</v>
      </c>
      <c r="C6811" s="187" t="s">
        <v>30</v>
      </c>
      <c r="D6811" s="185" t="s">
        <v>31</v>
      </c>
      <c r="E6811" s="185" t="s">
        <v>32</v>
      </c>
      <c r="F6811" s="185" t="s">
        <v>250</v>
      </c>
      <c r="G6811" s="187"/>
      <c r="H6811" s="186" t="s">
        <v>33</v>
      </c>
      <c r="I6811" s="187" t="s">
        <v>34</v>
      </c>
      <c r="J6811" s="187" t="s">
        <v>35</v>
      </c>
      <c r="K6811" s="187" t="s">
        <v>37</v>
      </c>
      <c r="L6811" s="315"/>
      <c r="N6811" s="41"/>
      <c r="O6811" s="41"/>
      <c r="P6811" s="41"/>
      <c r="Q6811" s="41"/>
      <c r="R6811" s="41"/>
      <c r="S6811" s="41"/>
      <c r="T6811" s="41"/>
      <c r="U6811" s="41"/>
      <c r="V6811" s="41"/>
      <c r="W6811" s="41"/>
      <c r="X6811" s="41"/>
      <c r="Y6811" s="41"/>
    </row>
    <row r="6812" spans="1:25" ht="15" hidden="1" customHeight="1" x14ac:dyDescent="0.2">
      <c r="A6812" s="41"/>
      <c r="B6812" s="304" t="s">
        <v>275</v>
      </c>
      <c r="C6812" s="202" t="s">
        <v>2308</v>
      </c>
      <c r="D6812" s="200" t="s">
        <v>122</v>
      </c>
      <c r="E6812" s="200" t="s">
        <v>2309</v>
      </c>
      <c r="F6812" s="200" t="s">
        <v>401</v>
      </c>
      <c r="G6812" s="200"/>
      <c r="H6812" s="201" t="s">
        <v>396</v>
      </c>
      <c r="I6812" s="205">
        <v>1.5</v>
      </c>
      <c r="J6812" s="203">
        <v>19.13</v>
      </c>
      <c r="K6812" s="204">
        <v>28.69</v>
      </c>
      <c r="L6812" s="315"/>
      <c r="N6812" s="41"/>
      <c r="O6812" s="41"/>
      <c r="P6812" s="41"/>
      <c r="Q6812" s="41"/>
      <c r="R6812" s="41"/>
      <c r="S6812" s="41"/>
      <c r="T6812" s="41"/>
      <c r="U6812" s="41"/>
      <c r="V6812" s="41"/>
      <c r="W6812" s="41"/>
      <c r="X6812" s="41"/>
      <c r="Y6812" s="41"/>
    </row>
    <row r="6813" spans="1:25" ht="15" hidden="1" customHeight="1" x14ac:dyDescent="0.2">
      <c r="A6813" s="41"/>
      <c r="B6813" s="304" t="s">
        <v>275</v>
      </c>
      <c r="C6813" s="202">
        <v>1651</v>
      </c>
      <c r="D6813" s="200" t="s">
        <v>122</v>
      </c>
      <c r="E6813" s="200" t="s">
        <v>2311</v>
      </c>
      <c r="F6813" s="200" t="s">
        <v>276</v>
      </c>
      <c r="G6813" s="200"/>
      <c r="H6813" s="201" t="s">
        <v>697</v>
      </c>
      <c r="I6813" s="205">
        <v>2.2499999999999998E-3</v>
      </c>
      <c r="J6813" s="203">
        <v>6.7</v>
      </c>
      <c r="K6813" s="204">
        <v>0.01</v>
      </c>
      <c r="L6813" s="315"/>
      <c r="N6813" s="41"/>
      <c r="O6813" s="41"/>
      <c r="P6813" s="41"/>
      <c r="Q6813" s="41"/>
      <c r="R6813" s="41"/>
      <c r="S6813" s="41"/>
      <c r="T6813" s="41"/>
      <c r="U6813" s="41"/>
      <c r="V6813" s="41"/>
      <c r="W6813" s="41"/>
      <c r="X6813" s="41"/>
      <c r="Y6813" s="41"/>
    </row>
    <row r="6814" spans="1:25" ht="15" hidden="1" customHeight="1" x14ac:dyDescent="0.2">
      <c r="A6814" s="41"/>
      <c r="B6814" s="304" t="s">
        <v>275</v>
      </c>
      <c r="C6814" s="202" t="s">
        <v>2466</v>
      </c>
      <c r="D6814" s="200" t="s">
        <v>122</v>
      </c>
      <c r="E6814" s="200" t="s">
        <v>1786</v>
      </c>
      <c r="F6814" s="200" t="s">
        <v>276</v>
      </c>
      <c r="G6814" s="200"/>
      <c r="H6814" s="201" t="s">
        <v>565</v>
      </c>
      <c r="I6814" s="205">
        <v>0.3</v>
      </c>
      <c r="J6814" s="203">
        <v>18.05</v>
      </c>
      <c r="K6814" s="204">
        <v>5.41</v>
      </c>
      <c r="L6814" s="315"/>
      <c r="N6814" s="41"/>
      <c r="O6814" s="41"/>
      <c r="P6814" s="41"/>
      <c r="Q6814" s="41"/>
      <c r="R6814" s="41"/>
      <c r="S6814" s="41"/>
      <c r="T6814" s="41"/>
      <c r="U6814" s="41"/>
      <c r="V6814" s="41"/>
      <c r="W6814" s="41"/>
      <c r="X6814" s="41"/>
      <c r="Y6814" s="41"/>
    </row>
    <row r="6815" spans="1:25" ht="15" hidden="1" customHeight="1" x14ac:dyDescent="0.2">
      <c r="A6815" s="41"/>
      <c r="B6815" s="304" t="s">
        <v>275</v>
      </c>
      <c r="C6815" s="202" t="s">
        <v>2307</v>
      </c>
      <c r="D6815" s="200" t="s">
        <v>122</v>
      </c>
      <c r="E6815" s="200" t="s">
        <v>1718</v>
      </c>
      <c r="F6815" s="200" t="s">
        <v>276</v>
      </c>
      <c r="G6815" s="200"/>
      <c r="H6815" s="201" t="s">
        <v>135</v>
      </c>
      <c r="I6815" s="205">
        <v>5.9999999999999995E-4</v>
      </c>
      <c r="J6815" s="203">
        <v>17.48</v>
      </c>
      <c r="K6815" s="204">
        <v>0.01</v>
      </c>
      <c r="L6815" s="315"/>
      <c r="N6815" s="41"/>
      <c r="O6815" s="41"/>
      <c r="P6815" s="41"/>
      <c r="Q6815" s="41"/>
      <c r="R6815" s="41"/>
      <c r="S6815" s="41"/>
      <c r="T6815" s="41"/>
      <c r="U6815" s="41"/>
      <c r="V6815" s="41"/>
      <c r="W6815" s="41"/>
      <c r="X6815" s="41"/>
      <c r="Y6815" s="41"/>
    </row>
    <row r="6816" spans="1:25" ht="15" hidden="1" customHeight="1" x14ac:dyDescent="0.2">
      <c r="A6816" s="41"/>
      <c r="B6816" s="304" t="s">
        <v>275</v>
      </c>
      <c r="C6816" s="202">
        <v>4728</v>
      </c>
      <c r="D6816" s="200" t="s">
        <v>122</v>
      </c>
      <c r="E6816" s="200" t="s">
        <v>699</v>
      </c>
      <c r="F6816" s="200" t="s">
        <v>276</v>
      </c>
      <c r="G6816" s="200"/>
      <c r="H6816" s="201" t="s">
        <v>135</v>
      </c>
      <c r="I6816" s="205">
        <v>4.4999999999999999E-4</v>
      </c>
      <c r="J6816" s="203">
        <v>18.579999999999998</v>
      </c>
      <c r="K6816" s="204">
        <v>0</v>
      </c>
      <c r="L6816" s="315"/>
      <c r="N6816" s="41"/>
      <c r="O6816" s="41"/>
      <c r="P6816" s="41"/>
      <c r="Q6816" s="41"/>
      <c r="R6816" s="41"/>
      <c r="S6816" s="41"/>
      <c r="T6816" s="41"/>
      <c r="U6816" s="41"/>
      <c r="V6816" s="41"/>
      <c r="W6816" s="41"/>
      <c r="X6816" s="41"/>
      <c r="Y6816" s="41"/>
    </row>
    <row r="6817" spans="1:25" ht="15" hidden="1" customHeight="1" x14ac:dyDescent="0.2">
      <c r="A6817" s="41"/>
      <c r="B6817" s="304" t="s">
        <v>275</v>
      </c>
      <c r="C6817" s="202">
        <v>941</v>
      </c>
      <c r="D6817" s="200" t="s">
        <v>122</v>
      </c>
      <c r="E6817" s="200" t="s">
        <v>696</v>
      </c>
      <c r="F6817" s="200" t="s">
        <v>276</v>
      </c>
      <c r="G6817" s="200"/>
      <c r="H6817" s="201" t="s">
        <v>135</v>
      </c>
      <c r="I6817" s="205">
        <v>4.4999999999999997E-3</v>
      </c>
      <c r="J6817" s="203">
        <v>190.77</v>
      </c>
      <c r="K6817" s="204">
        <v>0.85</v>
      </c>
      <c r="L6817" s="315"/>
      <c r="N6817" s="41"/>
      <c r="O6817" s="41"/>
      <c r="P6817" s="41"/>
      <c r="Q6817" s="41"/>
      <c r="R6817" s="41"/>
      <c r="S6817" s="41"/>
      <c r="T6817" s="41"/>
      <c r="U6817" s="41"/>
      <c r="V6817" s="41"/>
      <c r="W6817" s="41"/>
      <c r="X6817" s="41"/>
      <c r="Y6817" s="41"/>
    </row>
    <row r="6818" spans="1:25" ht="15" hidden="1" customHeight="1" x14ac:dyDescent="0.2">
      <c r="A6818" s="41"/>
      <c r="B6818" s="304" t="s">
        <v>275</v>
      </c>
      <c r="C6818" s="202">
        <v>11249</v>
      </c>
      <c r="D6818" s="200" t="s">
        <v>122</v>
      </c>
      <c r="E6818" s="200" t="s">
        <v>1220</v>
      </c>
      <c r="F6818" s="200" t="s">
        <v>287</v>
      </c>
      <c r="G6818" s="200"/>
      <c r="H6818" s="201" t="s">
        <v>135</v>
      </c>
      <c r="I6818" s="205">
        <v>1.4999999999999999E-4</v>
      </c>
      <c r="J6818" s="203">
        <v>617.95000000000005</v>
      </c>
      <c r="K6818" s="204">
        <v>0.09</v>
      </c>
      <c r="L6818" s="315"/>
      <c r="N6818" s="41"/>
      <c r="O6818" s="41"/>
      <c r="P6818" s="41"/>
      <c r="Q6818" s="41"/>
      <c r="R6818" s="41"/>
      <c r="S6818" s="41"/>
      <c r="T6818" s="41"/>
      <c r="U6818" s="41"/>
      <c r="V6818" s="41"/>
      <c r="W6818" s="41"/>
      <c r="X6818" s="41"/>
      <c r="Y6818" s="41"/>
    </row>
    <row r="6819" spans="1:25" ht="15" hidden="1" customHeight="1" x14ac:dyDescent="0.2">
      <c r="A6819" s="41"/>
      <c r="B6819" s="304" t="s">
        <v>275</v>
      </c>
      <c r="C6819" s="202" t="s">
        <v>2318</v>
      </c>
      <c r="D6819" s="200" t="s">
        <v>122</v>
      </c>
      <c r="E6819" s="200" t="s">
        <v>1717</v>
      </c>
      <c r="F6819" s="200" t="s">
        <v>276</v>
      </c>
      <c r="G6819" s="200"/>
      <c r="H6819" s="201" t="s">
        <v>135</v>
      </c>
      <c r="I6819" s="205">
        <v>2.9999999999999997E-4</v>
      </c>
      <c r="J6819" s="203">
        <v>163</v>
      </c>
      <c r="K6819" s="204">
        <v>0.04</v>
      </c>
      <c r="L6819" s="315"/>
      <c r="N6819" s="41"/>
      <c r="O6819" s="41"/>
      <c r="P6819" s="41"/>
      <c r="Q6819" s="41"/>
      <c r="R6819" s="41"/>
      <c r="S6819" s="41"/>
      <c r="T6819" s="41"/>
      <c r="U6819" s="41"/>
      <c r="V6819" s="41"/>
      <c r="W6819" s="41"/>
      <c r="X6819" s="41"/>
      <c r="Y6819" s="41"/>
    </row>
    <row r="6820" spans="1:25" ht="15" hidden="1" customHeight="1" x14ac:dyDescent="0.2">
      <c r="A6820" s="41"/>
      <c r="B6820" s="304" t="s">
        <v>275</v>
      </c>
      <c r="C6820" s="202">
        <v>10579</v>
      </c>
      <c r="D6820" s="200" t="s">
        <v>122</v>
      </c>
      <c r="E6820" s="200" t="s">
        <v>709</v>
      </c>
      <c r="F6820" s="200" t="s">
        <v>276</v>
      </c>
      <c r="G6820" s="200"/>
      <c r="H6820" s="201" t="s">
        <v>135</v>
      </c>
      <c r="I6820" s="205">
        <v>2.9999999999999997E-4</v>
      </c>
      <c r="J6820" s="203">
        <v>26.89</v>
      </c>
      <c r="K6820" s="204">
        <v>0</v>
      </c>
      <c r="L6820" s="315"/>
      <c r="N6820" s="41"/>
      <c r="O6820" s="41"/>
      <c r="P6820" s="41"/>
      <c r="Q6820" s="41"/>
      <c r="R6820" s="41"/>
      <c r="S6820" s="41"/>
      <c r="T6820" s="41"/>
      <c r="U6820" s="41"/>
      <c r="V6820" s="41"/>
      <c r="W6820" s="41"/>
      <c r="X6820" s="41"/>
      <c r="Y6820" s="41"/>
    </row>
    <row r="6821" spans="1:25" ht="15" hidden="1" customHeight="1" x14ac:dyDescent="0.2">
      <c r="A6821" s="41"/>
      <c r="B6821" s="304" t="s">
        <v>275</v>
      </c>
      <c r="C6821" s="202" t="s">
        <v>2462</v>
      </c>
      <c r="D6821" s="200" t="s">
        <v>122</v>
      </c>
      <c r="E6821" s="200" t="s">
        <v>2463</v>
      </c>
      <c r="F6821" s="200" t="s">
        <v>276</v>
      </c>
      <c r="G6821" s="200"/>
      <c r="H6821" s="201" t="s">
        <v>1109</v>
      </c>
      <c r="I6821" s="205">
        <v>1.4999999999999999E-2</v>
      </c>
      <c r="J6821" s="203">
        <v>8.4700000000000006</v>
      </c>
      <c r="K6821" s="204">
        <v>0.12</v>
      </c>
      <c r="L6821" s="315"/>
      <c r="N6821" s="41"/>
      <c r="O6821" s="41"/>
      <c r="P6821" s="41"/>
      <c r="Q6821" s="41"/>
      <c r="R6821" s="41"/>
      <c r="S6821" s="41"/>
      <c r="T6821" s="41"/>
      <c r="U6821" s="41"/>
      <c r="V6821" s="41"/>
      <c r="W6821" s="41"/>
      <c r="X6821" s="41"/>
      <c r="Y6821" s="41"/>
    </row>
    <row r="6822" spans="1:25" ht="15" hidden="1" customHeight="1" x14ac:dyDescent="0.2">
      <c r="A6822" s="41"/>
      <c r="B6822" s="304" t="s">
        <v>275</v>
      </c>
      <c r="C6822" s="202" t="s">
        <v>2310</v>
      </c>
      <c r="D6822" s="200" t="s">
        <v>122</v>
      </c>
      <c r="E6822" s="200" t="s">
        <v>1714</v>
      </c>
      <c r="F6822" s="200" t="s">
        <v>276</v>
      </c>
      <c r="G6822" s="200"/>
      <c r="H6822" s="201" t="s">
        <v>1715</v>
      </c>
      <c r="I6822" s="205">
        <v>2.2499999999999998E-3</v>
      </c>
      <c r="J6822" s="203">
        <v>64.56</v>
      </c>
      <c r="K6822" s="204">
        <v>0.14000000000000001</v>
      </c>
      <c r="L6822" s="315"/>
      <c r="N6822" s="41"/>
      <c r="O6822" s="41"/>
      <c r="P6822" s="41"/>
      <c r="Q6822" s="41"/>
      <c r="R6822" s="41"/>
      <c r="S6822" s="41"/>
      <c r="T6822" s="41"/>
      <c r="U6822" s="41"/>
      <c r="V6822" s="41"/>
      <c r="W6822" s="41"/>
      <c r="X6822" s="41"/>
      <c r="Y6822" s="41"/>
    </row>
    <row r="6823" spans="1:25" ht="15" hidden="1" customHeight="1" x14ac:dyDescent="0.2">
      <c r="A6823" s="41"/>
      <c r="B6823" s="304" t="s">
        <v>275</v>
      </c>
      <c r="C6823" s="202">
        <v>10362</v>
      </c>
      <c r="D6823" s="200" t="s">
        <v>122</v>
      </c>
      <c r="E6823" s="200" t="s">
        <v>701</v>
      </c>
      <c r="F6823" s="200" t="s">
        <v>518</v>
      </c>
      <c r="G6823" s="200"/>
      <c r="H6823" s="201" t="s">
        <v>135</v>
      </c>
      <c r="I6823" s="205">
        <v>1.35E-2</v>
      </c>
      <c r="J6823" s="203">
        <v>12.54</v>
      </c>
      <c r="K6823" s="204">
        <v>0.16</v>
      </c>
      <c r="L6823" s="315"/>
      <c r="N6823" s="41"/>
      <c r="O6823" s="41"/>
      <c r="P6823" s="41"/>
      <c r="Q6823" s="41"/>
      <c r="R6823" s="41"/>
      <c r="S6823" s="41"/>
      <c r="T6823" s="41"/>
      <c r="U6823" s="41"/>
      <c r="V6823" s="41"/>
      <c r="W6823" s="41"/>
      <c r="X6823" s="41"/>
      <c r="Y6823" s="41"/>
    </row>
    <row r="6824" spans="1:25" ht="15" hidden="1" customHeight="1" x14ac:dyDescent="0.2">
      <c r="A6824" s="41"/>
      <c r="B6824" s="304" t="s">
        <v>275</v>
      </c>
      <c r="C6824" s="202" t="s">
        <v>2316</v>
      </c>
      <c r="D6824" s="200" t="s">
        <v>122</v>
      </c>
      <c r="E6824" s="200" t="s">
        <v>1716</v>
      </c>
      <c r="F6824" s="200" t="s">
        <v>276</v>
      </c>
      <c r="G6824" s="200"/>
      <c r="H6824" s="201" t="s">
        <v>1715</v>
      </c>
      <c r="I6824" s="205">
        <v>6.8999999999999999E-3</v>
      </c>
      <c r="J6824" s="203">
        <v>12.1</v>
      </c>
      <c r="K6824" s="204">
        <v>0.08</v>
      </c>
      <c r="L6824" s="315"/>
      <c r="N6824" s="41"/>
      <c r="O6824" s="41"/>
      <c r="P6824" s="41"/>
      <c r="Q6824" s="41"/>
      <c r="R6824" s="41"/>
      <c r="S6824" s="41"/>
      <c r="T6824" s="41"/>
      <c r="U6824" s="41"/>
      <c r="V6824" s="41"/>
      <c r="W6824" s="41"/>
      <c r="X6824" s="41"/>
      <c r="Y6824" s="41"/>
    </row>
    <row r="6825" spans="1:25" ht="15" hidden="1" customHeight="1" x14ac:dyDescent="0.2">
      <c r="A6825" s="41"/>
      <c r="B6825" s="304" t="s">
        <v>275</v>
      </c>
      <c r="C6825" s="202">
        <v>10788</v>
      </c>
      <c r="D6825" s="200" t="s">
        <v>122</v>
      </c>
      <c r="E6825" s="200" t="s">
        <v>708</v>
      </c>
      <c r="F6825" s="200" t="s">
        <v>276</v>
      </c>
      <c r="G6825" s="200"/>
      <c r="H6825" s="201" t="s">
        <v>135</v>
      </c>
      <c r="I6825" s="205">
        <v>2.9999999999999997E-4</v>
      </c>
      <c r="J6825" s="203">
        <v>36.9</v>
      </c>
      <c r="K6825" s="204">
        <v>0.01</v>
      </c>
      <c r="L6825" s="315"/>
      <c r="N6825" s="41"/>
      <c r="O6825" s="41"/>
      <c r="P6825" s="41"/>
      <c r="Q6825" s="41"/>
      <c r="R6825" s="41"/>
      <c r="S6825" s="41"/>
      <c r="T6825" s="41"/>
      <c r="U6825" s="41"/>
      <c r="V6825" s="41"/>
      <c r="W6825" s="41"/>
      <c r="X6825" s="41"/>
      <c r="Y6825" s="41"/>
    </row>
    <row r="6826" spans="1:25" ht="15" hidden="1" customHeight="1" x14ac:dyDescent="0.2">
      <c r="A6826" s="41"/>
      <c r="B6826" s="304" t="s">
        <v>275</v>
      </c>
      <c r="C6826" s="202" t="s">
        <v>2460</v>
      </c>
      <c r="D6826" s="200" t="s">
        <v>122</v>
      </c>
      <c r="E6826" s="200" t="s">
        <v>1788</v>
      </c>
      <c r="F6826" s="200" t="s">
        <v>276</v>
      </c>
      <c r="G6826" s="200"/>
      <c r="H6826" s="201" t="s">
        <v>188</v>
      </c>
      <c r="I6826" s="205">
        <v>2</v>
      </c>
      <c r="J6826" s="203">
        <v>5.51</v>
      </c>
      <c r="K6826" s="204">
        <v>11.02</v>
      </c>
      <c r="L6826" s="315"/>
      <c r="N6826" s="41"/>
      <c r="O6826" s="41"/>
      <c r="P6826" s="41"/>
      <c r="Q6826" s="41"/>
      <c r="R6826" s="41"/>
      <c r="S6826" s="41"/>
      <c r="T6826" s="41"/>
      <c r="U6826" s="41"/>
      <c r="V6826" s="41"/>
      <c r="W6826" s="41"/>
      <c r="X6826" s="41"/>
      <c r="Y6826" s="41"/>
    </row>
    <row r="6827" spans="1:25" ht="15" hidden="1" customHeight="1" x14ac:dyDescent="0.2">
      <c r="A6827" s="41"/>
      <c r="B6827" s="304" t="s">
        <v>275</v>
      </c>
      <c r="C6827" s="202">
        <v>630</v>
      </c>
      <c r="D6827" s="200" t="s">
        <v>122</v>
      </c>
      <c r="E6827" s="200" t="s">
        <v>1408</v>
      </c>
      <c r="F6827" s="200" t="s">
        <v>276</v>
      </c>
      <c r="G6827" s="200"/>
      <c r="H6827" s="201" t="s">
        <v>43</v>
      </c>
      <c r="I6827" s="205">
        <v>0.55000000000000004</v>
      </c>
      <c r="J6827" s="203">
        <v>40.08</v>
      </c>
      <c r="K6827" s="204">
        <v>22.04</v>
      </c>
      <c r="L6827" s="315"/>
      <c r="N6827" s="41"/>
      <c r="O6827" s="41"/>
      <c r="P6827" s="41"/>
      <c r="Q6827" s="41"/>
      <c r="R6827" s="41"/>
      <c r="S6827" s="41"/>
      <c r="T6827" s="41"/>
      <c r="U6827" s="41"/>
      <c r="V6827" s="41"/>
      <c r="W6827" s="41"/>
      <c r="X6827" s="41"/>
      <c r="Y6827" s="41"/>
    </row>
    <row r="6828" spans="1:25" ht="15" hidden="1" customHeight="1" x14ac:dyDescent="0.2">
      <c r="A6828" s="41"/>
      <c r="B6828" s="304" t="s">
        <v>275</v>
      </c>
      <c r="C6828" s="202">
        <v>10577</v>
      </c>
      <c r="D6828" s="200" t="s">
        <v>122</v>
      </c>
      <c r="E6828" s="200" t="s">
        <v>1216</v>
      </c>
      <c r="F6828" s="200" t="s">
        <v>276</v>
      </c>
      <c r="G6828" s="200"/>
      <c r="H6828" s="201" t="s">
        <v>135</v>
      </c>
      <c r="I6828" s="205">
        <v>1.4999999999999999E-4</v>
      </c>
      <c r="J6828" s="203">
        <v>29.9</v>
      </c>
      <c r="K6828" s="204">
        <v>0</v>
      </c>
      <c r="L6828" s="315"/>
      <c r="N6828" s="41"/>
      <c r="O6828" s="41"/>
      <c r="P6828" s="41"/>
      <c r="Q6828" s="41"/>
      <c r="R6828" s="41"/>
      <c r="S6828" s="41"/>
      <c r="T6828" s="41"/>
      <c r="U6828" s="41"/>
      <c r="V6828" s="41"/>
      <c r="W6828" s="41"/>
      <c r="X6828" s="41"/>
      <c r="Y6828" s="41"/>
    </row>
    <row r="6829" spans="1:25" ht="15" hidden="1" customHeight="1" x14ac:dyDescent="0.2">
      <c r="A6829" s="41"/>
      <c r="B6829" s="304" t="s">
        <v>275</v>
      </c>
      <c r="C6829" s="202">
        <v>10596</v>
      </c>
      <c r="D6829" s="200" t="s">
        <v>122</v>
      </c>
      <c r="E6829" s="200" t="s">
        <v>705</v>
      </c>
      <c r="F6829" s="200" t="s">
        <v>276</v>
      </c>
      <c r="G6829" s="200"/>
      <c r="H6829" s="201" t="s">
        <v>135</v>
      </c>
      <c r="I6829" s="205">
        <v>1.35E-2</v>
      </c>
      <c r="J6829" s="203">
        <v>4.9000000000000004</v>
      </c>
      <c r="K6829" s="204">
        <v>0.06</v>
      </c>
      <c r="L6829" s="315"/>
      <c r="N6829" s="41"/>
      <c r="O6829" s="41"/>
      <c r="P6829" s="41"/>
      <c r="Q6829" s="41"/>
      <c r="R6829" s="41"/>
      <c r="S6829" s="41"/>
      <c r="T6829" s="41"/>
      <c r="U6829" s="41"/>
      <c r="V6829" s="41"/>
      <c r="W6829" s="41"/>
      <c r="X6829" s="41"/>
      <c r="Y6829" s="41"/>
    </row>
    <row r="6830" spans="1:25" ht="15" hidden="1" customHeight="1" x14ac:dyDescent="0.2">
      <c r="A6830" s="41"/>
      <c r="B6830" s="304" t="s">
        <v>275</v>
      </c>
      <c r="C6830" s="202">
        <v>10578</v>
      </c>
      <c r="D6830" s="200" t="s">
        <v>122</v>
      </c>
      <c r="E6830" s="200" t="s">
        <v>1217</v>
      </c>
      <c r="F6830" s="200" t="s">
        <v>276</v>
      </c>
      <c r="G6830" s="200"/>
      <c r="H6830" s="201" t="s">
        <v>135</v>
      </c>
      <c r="I6830" s="205">
        <v>2.9999999999999997E-4</v>
      </c>
      <c r="J6830" s="203">
        <v>15.15</v>
      </c>
      <c r="K6830" s="204">
        <v>0</v>
      </c>
      <c r="L6830" s="315"/>
      <c r="N6830" s="41"/>
      <c r="O6830" s="41"/>
      <c r="P6830" s="41"/>
      <c r="Q6830" s="41"/>
      <c r="R6830" s="41"/>
      <c r="S6830" s="41"/>
      <c r="T6830" s="41"/>
      <c r="U6830" s="41"/>
      <c r="V6830" s="41"/>
      <c r="W6830" s="41"/>
      <c r="X6830" s="41"/>
      <c r="Y6830" s="41"/>
    </row>
    <row r="6831" spans="1:25" ht="15" hidden="1" customHeight="1" x14ac:dyDescent="0.2">
      <c r="A6831" s="41"/>
      <c r="B6831" s="304" t="s">
        <v>275</v>
      </c>
      <c r="C6831" s="202">
        <v>11244</v>
      </c>
      <c r="D6831" s="200" t="s">
        <v>122</v>
      </c>
      <c r="E6831" s="200" t="s">
        <v>1218</v>
      </c>
      <c r="F6831" s="200" t="s">
        <v>276</v>
      </c>
      <c r="G6831" s="200"/>
      <c r="H6831" s="201" t="s">
        <v>135</v>
      </c>
      <c r="I6831" s="205">
        <v>2.9999999999999997E-4</v>
      </c>
      <c r="J6831" s="203">
        <v>48.95</v>
      </c>
      <c r="K6831" s="204">
        <v>0.01</v>
      </c>
      <c r="L6831" s="315"/>
      <c r="N6831" s="41"/>
      <c r="O6831" s="41"/>
      <c r="P6831" s="41"/>
      <c r="Q6831" s="41"/>
      <c r="R6831" s="41"/>
      <c r="S6831" s="41"/>
      <c r="T6831" s="41"/>
      <c r="U6831" s="41"/>
      <c r="V6831" s="41"/>
      <c r="W6831" s="41"/>
      <c r="X6831" s="41"/>
      <c r="Y6831" s="41"/>
    </row>
    <row r="6832" spans="1:25" ht="15" hidden="1" customHeight="1" x14ac:dyDescent="0.2">
      <c r="A6832" s="41"/>
      <c r="B6832" s="304" t="s">
        <v>275</v>
      </c>
      <c r="C6832" s="202">
        <v>10599</v>
      </c>
      <c r="D6832" s="200" t="s">
        <v>122</v>
      </c>
      <c r="E6832" s="200" t="s">
        <v>706</v>
      </c>
      <c r="F6832" s="200" t="s">
        <v>276</v>
      </c>
      <c r="G6832" s="200"/>
      <c r="H6832" s="201" t="s">
        <v>135</v>
      </c>
      <c r="I6832" s="205">
        <v>5.4000000000000003E-3</v>
      </c>
      <c r="J6832" s="203">
        <v>18</v>
      </c>
      <c r="K6832" s="204">
        <v>0.09</v>
      </c>
      <c r="L6832" s="315"/>
      <c r="N6832" s="41"/>
      <c r="O6832" s="41"/>
      <c r="P6832" s="41"/>
      <c r="Q6832" s="41"/>
      <c r="R6832" s="41"/>
      <c r="S6832" s="41"/>
      <c r="T6832" s="41"/>
      <c r="U6832" s="41"/>
      <c r="V6832" s="41"/>
      <c r="W6832" s="41"/>
      <c r="X6832" s="41"/>
      <c r="Y6832" s="41"/>
    </row>
    <row r="6833" spans="1:25" ht="15" hidden="1" customHeight="1" x14ac:dyDescent="0.2">
      <c r="A6833" s="41"/>
      <c r="B6833" s="304" t="s">
        <v>275</v>
      </c>
      <c r="C6833" s="202">
        <v>2378</v>
      </c>
      <c r="D6833" s="200" t="s">
        <v>122</v>
      </c>
      <c r="E6833" s="200" t="s">
        <v>698</v>
      </c>
      <c r="F6833" s="200" t="s">
        <v>276</v>
      </c>
      <c r="G6833" s="200"/>
      <c r="H6833" s="201" t="s">
        <v>135</v>
      </c>
      <c r="I6833" s="205">
        <v>0.23924999999999999</v>
      </c>
      <c r="J6833" s="203">
        <v>4.5</v>
      </c>
      <c r="K6833" s="204">
        <v>1.07</v>
      </c>
      <c r="L6833" s="315"/>
      <c r="N6833" s="41"/>
      <c r="O6833" s="41"/>
      <c r="P6833" s="41"/>
      <c r="Q6833" s="41"/>
      <c r="R6833" s="41"/>
      <c r="S6833" s="41"/>
      <c r="T6833" s="41"/>
      <c r="U6833" s="41"/>
      <c r="V6833" s="41"/>
      <c r="W6833" s="41"/>
      <c r="X6833" s="41"/>
      <c r="Y6833" s="41"/>
    </row>
    <row r="6834" spans="1:25" ht="15" hidden="1" customHeight="1" x14ac:dyDescent="0.2">
      <c r="A6834" s="41"/>
      <c r="B6834" s="304" t="s">
        <v>275</v>
      </c>
      <c r="C6834" s="202">
        <v>10761</v>
      </c>
      <c r="D6834" s="200" t="s">
        <v>122</v>
      </c>
      <c r="E6834" s="200" t="s">
        <v>707</v>
      </c>
      <c r="F6834" s="200" t="s">
        <v>518</v>
      </c>
      <c r="G6834" s="200"/>
      <c r="H6834" s="201" t="s">
        <v>135</v>
      </c>
      <c r="I6834" s="205">
        <v>0.3054</v>
      </c>
      <c r="J6834" s="203">
        <v>5</v>
      </c>
      <c r="K6834" s="204">
        <v>1.52</v>
      </c>
      <c r="L6834" s="315"/>
      <c r="N6834" s="41"/>
      <c r="O6834" s="41"/>
      <c r="P6834" s="41"/>
      <c r="Q6834" s="41"/>
      <c r="R6834" s="41"/>
      <c r="S6834" s="41"/>
      <c r="T6834" s="41"/>
      <c r="U6834" s="41"/>
      <c r="V6834" s="41"/>
      <c r="W6834" s="41"/>
      <c r="X6834" s="41"/>
      <c r="Y6834" s="41"/>
    </row>
    <row r="6835" spans="1:25" ht="15" hidden="1" customHeight="1" x14ac:dyDescent="0.2">
      <c r="A6835" s="41"/>
      <c r="B6835" s="304" t="s">
        <v>275</v>
      </c>
      <c r="C6835" s="202">
        <v>11248</v>
      </c>
      <c r="D6835" s="200" t="s">
        <v>122</v>
      </c>
      <c r="E6835" s="200" t="s">
        <v>1219</v>
      </c>
      <c r="F6835" s="200" t="s">
        <v>287</v>
      </c>
      <c r="G6835" s="200"/>
      <c r="H6835" s="201" t="s">
        <v>135</v>
      </c>
      <c r="I6835" s="205">
        <v>1.4999999999999999E-4</v>
      </c>
      <c r="J6835" s="203">
        <v>246</v>
      </c>
      <c r="K6835" s="204">
        <v>0.03</v>
      </c>
      <c r="L6835" s="315"/>
      <c r="N6835" s="41"/>
      <c r="O6835" s="41"/>
      <c r="P6835" s="41"/>
      <c r="Q6835" s="41"/>
      <c r="R6835" s="41"/>
      <c r="S6835" s="41"/>
      <c r="T6835" s="41"/>
      <c r="U6835" s="41"/>
      <c r="V6835" s="41"/>
      <c r="W6835" s="41"/>
      <c r="X6835" s="41"/>
      <c r="Y6835" s="41"/>
    </row>
    <row r="6836" spans="1:25" ht="15" hidden="1" customHeight="1" x14ac:dyDescent="0.2">
      <c r="A6836" s="41"/>
      <c r="B6836" s="304" t="s">
        <v>275</v>
      </c>
      <c r="C6836" s="202" t="s">
        <v>2312</v>
      </c>
      <c r="D6836" s="200" t="s">
        <v>122</v>
      </c>
      <c r="E6836" s="200" t="s">
        <v>1719</v>
      </c>
      <c r="F6836" s="200" t="s">
        <v>276</v>
      </c>
      <c r="G6836" s="200"/>
      <c r="H6836" s="201" t="s">
        <v>135</v>
      </c>
      <c r="I6836" s="205">
        <v>1.8E-3</v>
      </c>
      <c r="J6836" s="203">
        <v>13.45</v>
      </c>
      <c r="K6836" s="204">
        <v>0.02</v>
      </c>
      <c r="L6836" s="315"/>
      <c r="N6836" s="41"/>
      <c r="O6836" s="41"/>
      <c r="P6836" s="41"/>
      <c r="Q6836" s="41"/>
      <c r="R6836" s="41"/>
      <c r="S6836" s="41"/>
      <c r="T6836" s="41"/>
      <c r="U6836" s="41"/>
      <c r="V6836" s="41"/>
      <c r="W6836" s="41"/>
      <c r="X6836" s="41"/>
      <c r="Y6836" s="41"/>
    </row>
    <row r="6837" spans="1:25" ht="15" hidden="1" customHeight="1" x14ac:dyDescent="0.2">
      <c r="A6837" s="41"/>
      <c r="B6837" s="304" t="s">
        <v>275</v>
      </c>
      <c r="C6837" s="202">
        <v>1569</v>
      </c>
      <c r="D6837" s="200" t="s">
        <v>122</v>
      </c>
      <c r="E6837" s="200" t="s">
        <v>1221</v>
      </c>
      <c r="F6837" s="200" t="s">
        <v>276</v>
      </c>
      <c r="G6837" s="200"/>
      <c r="H6837" s="201" t="s">
        <v>188</v>
      </c>
      <c r="I6837" s="205">
        <v>0.5</v>
      </c>
      <c r="J6837" s="203">
        <v>6.75</v>
      </c>
      <c r="K6837" s="204">
        <v>3.37</v>
      </c>
      <c r="L6837" s="315"/>
      <c r="N6837" s="41"/>
      <c r="O6837" s="41"/>
      <c r="P6837" s="41"/>
      <c r="Q6837" s="41"/>
      <c r="R6837" s="41"/>
      <c r="S6837" s="41"/>
      <c r="T6837" s="41"/>
      <c r="U6837" s="41"/>
      <c r="V6837" s="41"/>
      <c r="W6837" s="41"/>
      <c r="X6837" s="41"/>
      <c r="Y6837" s="41"/>
    </row>
    <row r="6838" spans="1:25" ht="15" hidden="1" customHeight="1" x14ac:dyDescent="0.2">
      <c r="A6838" s="41"/>
      <c r="B6838" s="304" t="s">
        <v>275</v>
      </c>
      <c r="C6838" s="202">
        <v>158</v>
      </c>
      <c r="D6838" s="200" t="s">
        <v>122</v>
      </c>
      <c r="E6838" s="200" t="s">
        <v>695</v>
      </c>
      <c r="F6838" s="200" t="s">
        <v>276</v>
      </c>
      <c r="G6838" s="200"/>
      <c r="H6838" s="201" t="s">
        <v>135</v>
      </c>
      <c r="I6838" s="205">
        <v>0.3054</v>
      </c>
      <c r="J6838" s="203">
        <v>14</v>
      </c>
      <c r="K6838" s="204">
        <v>4.2699999999999996</v>
      </c>
      <c r="L6838" s="315"/>
      <c r="N6838" s="41"/>
      <c r="O6838" s="41"/>
      <c r="P6838" s="41"/>
      <c r="Q6838" s="41"/>
      <c r="R6838" s="41"/>
      <c r="S6838" s="41"/>
      <c r="T6838" s="41"/>
      <c r="U6838" s="41"/>
      <c r="V6838" s="41"/>
      <c r="W6838" s="41"/>
      <c r="X6838" s="41"/>
      <c r="Y6838" s="41"/>
    </row>
    <row r="6839" spans="1:25" ht="15" hidden="1" customHeight="1" x14ac:dyDescent="0.2">
      <c r="A6839" s="41"/>
      <c r="B6839" s="304" t="s">
        <v>275</v>
      </c>
      <c r="C6839" s="202">
        <v>10517</v>
      </c>
      <c r="D6839" s="200" t="s">
        <v>122</v>
      </c>
      <c r="E6839" s="200" t="s">
        <v>703</v>
      </c>
      <c r="F6839" s="200" t="s">
        <v>518</v>
      </c>
      <c r="G6839" s="200"/>
      <c r="H6839" s="201" t="s">
        <v>704</v>
      </c>
      <c r="I6839" s="205">
        <v>1.1999999999999999E-3</v>
      </c>
      <c r="J6839" s="203">
        <v>300</v>
      </c>
      <c r="K6839" s="204">
        <v>0.36</v>
      </c>
      <c r="L6839" s="315"/>
      <c r="N6839" s="41"/>
      <c r="O6839" s="41"/>
      <c r="P6839" s="41"/>
      <c r="Q6839" s="41"/>
      <c r="R6839" s="41"/>
      <c r="S6839" s="41"/>
      <c r="T6839" s="41"/>
      <c r="U6839" s="41"/>
      <c r="V6839" s="41"/>
      <c r="W6839" s="41"/>
      <c r="X6839" s="41"/>
      <c r="Y6839" s="41"/>
    </row>
    <row r="6840" spans="1:25" ht="15" hidden="1" customHeight="1" x14ac:dyDescent="0.2">
      <c r="A6840" s="41"/>
      <c r="B6840" s="304" t="s">
        <v>275</v>
      </c>
      <c r="C6840" s="202">
        <v>10492</v>
      </c>
      <c r="D6840" s="200" t="s">
        <v>122</v>
      </c>
      <c r="E6840" s="200" t="s">
        <v>702</v>
      </c>
      <c r="F6840" s="200" t="s">
        <v>276</v>
      </c>
      <c r="G6840" s="200"/>
      <c r="H6840" s="201" t="s">
        <v>135</v>
      </c>
      <c r="I6840" s="205">
        <v>1.35E-2</v>
      </c>
      <c r="J6840" s="203">
        <v>190</v>
      </c>
      <c r="K6840" s="204">
        <v>2.56</v>
      </c>
      <c r="L6840" s="315"/>
      <c r="N6840" s="41"/>
      <c r="O6840" s="41"/>
      <c r="P6840" s="41"/>
      <c r="Q6840" s="41"/>
      <c r="R6840" s="41"/>
      <c r="S6840" s="41"/>
      <c r="T6840" s="41"/>
      <c r="U6840" s="41"/>
      <c r="V6840" s="41"/>
      <c r="W6840" s="41"/>
      <c r="X6840" s="41"/>
      <c r="Y6840" s="41"/>
    </row>
    <row r="6841" spans="1:25" ht="15" hidden="1" customHeight="1" x14ac:dyDescent="0.2">
      <c r="A6841" s="41"/>
      <c r="B6841" s="304" t="s">
        <v>275</v>
      </c>
      <c r="C6841" s="202">
        <v>4729</v>
      </c>
      <c r="D6841" s="200" t="s">
        <v>122</v>
      </c>
      <c r="E6841" s="200" t="s">
        <v>700</v>
      </c>
      <c r="F6841" s="200" t="s">
        <v>276</v>
      </c>
      <c r="G6841" s="200"/>
      <c r="H6841" s="201" t="s">
        <v>135</v>
      </c>
      <c r="I6841" s="205">
        <v>1.4999999999999999E-4</v>
      </c>
      <c r="J6841" s="203">
        <v>37.799999999999997</v>
      </c>
      <c r="K6841" s="204">
        <v>0</v>
      </c>
      <c r="L6841" s="315"/>
      <c r="N6841" s="41"/>
      <c r="O6841" s="41"/>
      <c r="P6841" s="41"/>
      <c r="Q6841" s="41"/>
      <c r="R6841" s="41"/>
      <c r="S6841" s="41"/>
      <c r="T6841" s="41"/>
      <c r="U6841" s="41"/>
      <c r="V6841" s="41"/>
      <c r="W6841" s="41"/>
      <c r="X6841" s="41"/>
      <c r="Y6841" s="41"/>
    </row>
    <row r="6842" spans="1:25" ht="15" hidden="1" customHeight="1" x14ac:dyDescent="0.2">
      <c r="A6842" s="41"/>
      <c r="B6842" s="304" t="s">
        <v>275</v>
      </c>
      <c r="C6842" s="202" t="s">
        <v>2315</v>
      </c>
      <c r="D6842" s="200" t="s">
        <v>122</v>
      </c>
      <c r="E6842" s="200" t="s">
        <v>1706</v>
      </c>
      <c r="F6842" s="200" t="s">
        <v>401</v>
      </c>
      <c r="G6842" s="200"/>
      <c r="H6842" s="201" t="s">
        <v>396</v>
      </c>
      <c r="I6842" s="205">
        <v>1.5</v>
      </c>
      <c r="J6842" s="203">
        <v>13.65</v>
      </c>
      <c r="K6842" s="204">
        <v>20.46</v>
      </c>
      <c r="L6842" s="315"/>
      <c r="N6842" s="41"/>
      <c r="O6842" s="41"/>
      <c r="P6842" s="41"/>
      <c r="Q6842" s="41"/>
      <c r="R6842" s="41"/>
      <c r="S6842" s="41"/>
      <c r="T6842" s="41"/>
      <c r="U6842" s="41"/>
      <c r="V6842" s="41"/>
      <c r="W6842" s="41"/>
      <c r="X6842" s="41"/>
      <c r="Y6842" s="41"/>
    </row>
    <row r="6843" spans="1:25" ht="15" hidden="1" customHeight="1" x14ac:dyDescent="0.2">
      <c r="A6843" s="41"/>
      <c r="B6843" s="304" t="s">
        <v>275</v>
      </c>
      <c r="C6843" s="202" t="s">
        <v>2459</v>
      </c>
      <c r="D6843" s="200" t="s">
        <v>122</v>
      </c>
      <c r="E6843" s="200" t="s">
        <v>1792</v>
      </c>
      <c r="F6843" s="200" t="s">
        <v>276</v>
      </c>
      <c r="G6843" s="200"/>
      <c r="H6843" s="201" t="s">
        <v>565</v>
      </c>
      <c r="I6843" s="205">
        <v>0.15</v>
      </c>
      <c r="J6843" s="203">
        <v>25</v>
      </c>
      <c r="K6843" s="204">
        <v>3.75</v>
      </c>
      <c r="L6843" s="315"/>
      <c r="N6843" s="41"/>
      <c r="O6843" s="41"/>
      <c r="P6843" s="41"/>
      <c r="Q6843" s="41"/>
      <c r="R6843" s="41"/>
      <c r="S6843" s="41"/>
      <c r="T6843" s="41"/>
      <c r="U6843" s="41"/>
      <c r="V6843" s="41"/>
      <c r="W6843" s="41"/>
      <c r="X6843" s="41"/>
      <c r="Y6843" s="41"/>
    </row>
    <row r="6844" spans="1:25" ht="15" hidden="1" customHeight="1" x14ac:dyDescent="0.2">
      <c r="A6844" s="41"/>
      <c r="B6844" s="306"/>
      <c r="C6844" s="307"/>
      <c r="D6844" s="307"/>
      <c r="E6844" s="307"/>
      <c r="F6844" s="307" t="s">
        <v>261</v>
      </c>
      <c r="G6844" s="308">
        <v>49.15</v>
      </c>
      <c r="H6844" s="307" t="s">
        <v>262</v>
      </c>
      <c r="I6844" s="308">
        <v>0</v>
      </c>
      <c r="J6844" s="307" t="s">
        <v>263</v>
      </c>
      <c r="K6844" s="308">
        <v>49.15</v>
      </c>
      <c r="L6844" s="315"/>
      <c r="N6844" s="41"/>
      <c r="O6844" s="41"/>
      <c r="P6844" s="41"/>
      <c r="Q6844" s="41"/>
      <c r="R6844" s="41"/>
      <c r="S6844" s="41"/>
      <c r="T6844" s="41"/>
      <c r="U6844" s="41"/>
      <c r="V6844" s="41"/>
      <c r="W6844" s="41"/>
      <c r="X6844" s="41"/>
      <c r="Y6844" s="41"/>
    </row>
    <row r="6845" spans="1:25" ht="15" hidden="1" customHeight="1" thickBot="1" x14ac:dyDescent="0.25">
      <c r="A6845" s="41"/>
      <c r="B6845" s="306"/>
      <c r="C6845" s="307"/>
      <c r="D6845" s="307"/>
      <c r="E6845" s="307"/>
      <c r="F6845" s="307" t="s">
        <v>264</v>
      </c>
      <c r="G6845" s="308">
        <v>20.100000000000001</v>
      </c>
      <c r="H6845" s="307"/>
      <c r="I6845" s="307" t="s">
        <v>265</v>
      </c>
      <c r="J6845" s="307"/>
      <c r="K6845" s="308">
        <v>126.34</v>
      </c>
      <c r="L6845" s="315"/>
      <c r="N6845" s="41"/>
      <c r="O6845" s="41"/>
      <c r="P6845" s="41"/>
      <c r="Q6845" s="41"/>
      <c r="R6845" s="41"/>
      <c r="S6845" s="41"/>
      <c r="T6845" s="41"/>
      <c r="U6845" s="41"/>
      <c r="V6845" s="41"/>
      <c r="W6845" s="41"/>
      <c r="X6845" s="41"/>
      <c r="Y6845" s="41"/>
    </row>
    <row r="6846" spans="1:25" ht="15" hidden="1" customHeight="1" thickTop="1" x14ac:dyDescent="0.2">
      <c r="A6846" s="41"/>
      <c r="B6846" s="310"/>
      <c r="C6846" s="193"/>
      <c r="D6846" s="193"/>
      <c r="E6846" s="193"/>
      <c r="F6846" s="193"/>
      <c r="G6846" s="193"/>
      <c r="H6846" s="193"/>
      <c r="I6846" s="193"/>
      <c r="J6846" s="193"/>
      <c r="K6846" s="193"/>
      <c r="L6846" s="315"/>
      <c r="N6846" s="41"/>
      <c r="O6846" s="41"/>
      <c r="P6846" s="41"/>
      <c r="Q6846" s="41"/>
      <c r="R6846" s="41"/>
      <c r="S6846" s="41"/>
      <c r="T6846" s="41"/>
      <c r="U6846" s="41"/>
      <c r="V6846" s="41"/>
      <c r="W6846" s="41"/>
      <c r="X6846" s="41"/>
      <c r="Y6846" s="41"/>
    </row>
    <row r="6847" spans="1:25" ht="15" hidden="1" customHeight="1" x14ac:dyDescent="0.2">
      <c r="A6847" s="41"/>
      <c r="B6847" s="312"/>
      <c r="C6847" s="187" t="s">
        <v>30</v>
      </c>
      <c r="D6847" s="185" t="s">
        <v>31</v>
      </c>
      <c r="E6847" s="185" t="s">
        <v>32</v>
      </c>
      <c r="F6847" s="185" t="s">
        <v>250</v>
      </c>
      <c r="G6847" s="185"/>
      <c r="H6847" s="186" t="s">
        <v>33</v>
      </c>
      <c r="I6847" s="187" t="s">
        <v>34</v>
      </c>
      <c r="J6847" s="187" t="s">
        <v>35</v>
      </c>
      <c r="K6847" s="187" t="s">
        <v>37</v>
      </c>
      <c r="L6847" s="315"/>
      <c r="N6847" s="41"/>
      <c r="O6847" s="41"/>
      <c r="P6847" s="41"/>
      <c r="Q6847" s="41"/>
      <c r="R6847" s="41"/>
      <c r="S6847" s="41"/>
      <c r="T6847" s="41"/>
      <c r="U6847" s="41"/>
      <c r="V6847" s="41"/>
      <c r="W6847" s="41"/>
      <c r="X6847" s="41"/>
      <c r="Y6847" s="41"/>
    </row>
    <row r="6848" spans="1:25" ht="15" hidden="1" customHeight="1" x14ac:dyDescent="0.2">
      <c r="A6848" s="41"/>
      <c r="B6848" s="302" t="s">
        <v>251</v>
      </c>
      <c r="C6848" s="190">
        <v>85</v>
      </c>
      <c r="D6848" s="188" t="s">
        <v>122</v>
      </c>
      <c r="E6848" s="188" t="s">
        <v>1388</v>
      </c>
      <c r="F6848" s="188" t="s">
        <v>1141</v>
      </c>
      <c r="G6848" s="188"/>
      <c r="H6848" s="189" t="s">
        <v>43</v>
      </c>
      <c r="I6848" s="192">
        <v>1</v>
      </c>
      <c r="J6848" s="191">
        <v>90.15</v>
      </c>
      <c r="K6848" s="191">
        <v>90.15</v>
      </c>
      <c r="L6848" s="315"/>
      <c r="N6848" s="41"/>
      <c r="O6848" s="41"/>
      <c r="P6848" s="41"/>
      <c r="Q6848" s="41"/>
      <c r="R6848" s="41"/>
      <c r="S6848" s="41"/>
      <c r="T6848" s="41"/>
      <c r="U6848" s="41"/>
      <c r="V6848" s="41"/>
      <c r="W6848" s="41"/>
      <c r="X6848" s="41"/>
      <c r="Y6848" s="41"/>
    </row>
    <row r="6849" spans="1:25" ht="15" hidden="1" customHeight="1" x14ac:dyDescent="0.2">
      <c r="A6849" s="41"/>
      <c r="B6849" s="312" t="s">
        <v>29</v>
      </c>
      <c r="C6849" s="187" t="s">
        <v>30</v>
      </c>
      <c r="D6849" s="185" t="s">
        <v>31</v>
      </c>
      <c r="E6849" s="185" t="s">
        <v>32</v>
      </c>
      <c r="F6849" s="185" t="s">
        <v>250</v>
      </c>
      <c r="G6849" s="187"/>
      <c r="H6849" s="186" t="s">
        <v>33</v>
      </c>
      <c r="I6849" s="187" t="s">
        <v>34</v>
      </c>
      <c r="J6849" s="187" t="s">
        <v>35</v>
      </c>
      <c r="K6849" s="187" t="s">
        <v>37</v>
      </c>
      <c r="L6849" s="315"/>
      <c r="N6849" s="41"/>
      <c r="O6849" s="41"/>
      <c r="P6849" s="41"/>
      <c r="Q6849" s="41"/>
      <c r="R6849" s="41"/>
      <c r="S6849" s="41"/>
      <c r="T6849" s="41"/>
      <c r="U6849" s="41"/>
      <c r="V6849" s="41"/>
      <c r="W6849" s="41"/>
      <c r="X6849" s="41"/>
      <c r="Y6849" s="41"/>
    </row>
    <row r="6850" spans="1:25" ht="15" hidden="1" customHeight="1" x14ac:dyDescent="0.2">
      <c r="A6850" s="41"/>
      <c r="B6850" s="304" t="s">
        <v>275</v>
      </c>
      <c r="C6850" s="202" t="s">
        <v>2315</v>
      </c>
      <c r="D6850" s="200" t="s">
        <v>122</v>
      </c>
      <c r="E6850" s="200" t="s">
        <v>1706</v>
      </c>
      <c r="F6850" s="200" t="s">
        <v>401</v>
      </c>
      <c r="G6850" s="200"/>
      <c r="H6850" s="201" t="s">
        <v>396</v>
      </c>
      <c r="I6850" s="205">
        <v>1.4</v>
      </c>
      <c r="J6850" s="203">
        <v>13.65</v>
      </c>
      <c r="K6850" s="204">
        <v>19.100000000000001</v>
      </c>
      <c r="L6850" s="315"/>
      <c r="N6850" s="41"/>
      <c r="O6850" s="41"/>
      <c r="P6850" s="41"/>
      <c r="Q6850" s="41"/>
      <c r="R6850" s="41"/>
      <c r="S6850" s="41"/>
      <c r="T6850" s="41"/>
      <c r="U6850" s="41"/>
      <c r="V6850" s="41"/>
      <c r="W6850" s="41"/>
      <c r="X6850" s="41"/>
      <c r="Y6850" s="41"/>
    </row>
    <row r="6851" spans="1:25" ht="15" hidden="1" customHeight="1" x14ac:dyDescent="0.2">
      <c r="A6851" s="41"/>
      <c r="B6851" s="304" t="s">
        <v>275</v>
      </c>
      <c r="C6851" s="202" t="s">
        <v>2462</v>
      </c>
      <c r="D6851" s="200" t="s">
        <v>122</v>
      </c>
      <c r="E6851" s="200" t="s">
        <v>2463</v>
      </c>
      <c r="F6851" s="200" t="s">
        <v>276</v>
      </c>
      <c r="G6851" s="200"/>
      <c r="H6851" s="201" t="s">
        <v>1109</v>
      </c>
      <c r="I6851" s="205">
        <v>1.4999999999999999E-2</v>
      </c>
      <c r="J6851" s="203">
        <v>8.4700000000000006</v>
      </c>
      <c r="K6851" s="204">
        <v>0.12</v>
      </c>
      <c r="L6851" s="315"/>
      <c r="N6851" s="41"/>
      <c r="O6851" s="41"/>
      <c r="P6851" s="41"/>
      <c r="Q6851" s="41"/>
      <c r="R6851" s="41"/>
      <c r="S6851" s="41"/>
      <c r="T6851" s="41"/>
      <c r="U6851" s="41"/>
      <c r="V6851" s="41"/>
      <c r="W6851" s="41"/>
      <c r="X6851" s="41"/>
      <c r="Y6851" s="41"/>
    </row>
    <row r="6852" spans="1:25" ht="15" hidden="1" customHeight="1" x14ac:dyDescent="0.2">
      <c r="A6852" s="41"/>
      <c r="B6852" s="304" t="s">
        <v>275</v>
      </c>
      <c r="C6852" s="202" t="s">
        <v>2308</v>
      </c>
      <c r="D6852" s="200" t="s">
        <v>122</v>
      </c>
      <c r="E6852" s="200" t="s">
        <v>2309</v>
      </c>
      <c r="F6852" s="200" t="s">
        <v>401</v>
      </c>
      <c r="G6852" s="200"/>
      <c r="H6852" s="201" t="s">
        <v>396</v>
      </c>
      <c r="I6852" s="205">
        <v>1.4</v>
      </c>
      <c r="J6852" s="203">
        <v>19.13</v>
      </c>
      <c r="K6852" s="204">
        <v>26.78</v>
      </c>
      <c r="L6852" s="315"/>
      <c r="N6852" s="41"/>
      <c r="O6852" s="41"/>
      <c r="P6852" s="41"/>
      <c r="Q6852" s="41"/>
      <c r="R6852" s="41"/>
      <c r="S6852" s="41"/>
      <c r="T6852" s="41"/>
      <c r="U6852" s="41"/>
      <c r="V6852" s="41"/>
      <c r="W6852" s="41"/>
      <c r="X6852" s="41"/>
      <c r="Y6852" s="41"/>
    </row>
    <row r="6853" spans="1:25" ht="15" hidden="1" customHeight="1" x14ac:dyDescent="0.2">
      <c r="A6853" s="41"/>
      <c r="B6853" s="304" t="s">
        <v>275</v>
      </c>
      <c r="C6853" s="202">
        <v>1569</v>
      </c>
      <c r="D6853" s="200" t="s">
        <v>122</v>
      </c>
      <c r="E6853" s="200" t="s">
        <v>1221</v>
      </c>
      <c r="F6853" s="200" t="s">
        <v>276</v>
      </c>
      <c r="G6853" s="200"/>
      <c r="H6853" s="201" t="s">
        <v>188</v>
      </c>
      <c r="I6853" s="205">
        <v>0.33</v>
      </c>
      <c r="J6853" s="203">
        <v>6.75</v>
      </c>
      <c r="K6853" s="204">
        <v>2.2200000000000002</v>
      </c>
      <c r="L6853" s="315"/>
      <c r="N6853" s="41"/>
      <c r="O6853" s="41"/>
      <c r="P6853" s="41"/>
      <c r="Q6853" s="41"/>
      <c r="R6853" s="41"/>
      <c r="S6853" s="41"/>
      <c r="T6853" s="41"/>
      <c r="U6853" s="41"/>
      <c r="V6853" s="41"/>
      <c r="W6853" s="41"/>
      <c r="X6853" s="41"/>
      <c r="Y6853" s="41"/>
    </row>
    <row r="6854" spans="1:25" ht="15" hidden="1" customHeight="1" x14ac:dyDescent="0.2">
      <c r="A6854" s="41"/>
      <c r="B6854" s="304" t="s">
        <v>275</v>
      </c>
      <c r="C6854" s="202">
        <v>630</v>
      </c>
      <c r="D6854" s="200" t="s">
        <v>122</v>
      </c>
      <c r="E6854" s="200" t="s">
        <v>1408</v>
      </c>
      <c r="F6854" s="200" t="s">
        <v>276</v>
      </c>
      <c r="G6854" s="200"/>
      <c r="H6854" s="201" t="s">
        <v>43</v>
      </c>
      <c r="I6854" s="205">
        <v>0.37</v>
      </c>
      <c r="J6854" s="203">
        <v>40.08</v>
      </c>
      <c r="K6854" s="204">
        <v>14.82</v>
      </c>
      <c r="L6854" s="315"/>
      <c r="N6854" s="41"/>
      <c r="O6854" s="41"/>
      <c r="P6854" s="41"/>
      <c r="Q6854" s="41"/>
      <c r="R6854" s="41"/>
      <c r="S6854" s="41"/>
      <c r="T6854" s="41"/>
      <c r="U6854" s="41"/>
      <c r="V6854" s="41"/>
      <c r="W6854" s="41"/>
      <c r="X6854" s="41"/>
      <c r="Y6854" s="41"/>
    </row>
    <row r="6855" spans="1:25" ht="15" hidden="1" customHeight="1" x14ac:dyDescent="0.2">
      <c r="A6855" s="41"/>
      <c r="B6855" s="304" t="s">
        <v>275</v>
      </c>
      <c r="C6855" s="202" t="s">
        <v>2466</v>
      </c>
      <c r="D6855" s="200" t="s">
        <v>122</v>
      </c>
      <c r="E6855" s="200" t="s">
        <v>1786</v>
      </c>
      <c r="F6855" s="200" t="s">
        <v>276</v>
      </c>
      <c r="G6855" s="200"/>
      <c r="H6855" s="201" t="s">
        <v>565</v>
      </c>
      <c r="I6855" s="205">
        <v>0.3</v>
      </c>
      <c r="J6855" s="203">
        <v>18.05</v>
      </c>
      <c r="K6855" s="204">
        <v>5.41</v>
      </c>
      <c r="L6855" s="315"/>
      <c r="N6855" s="41"/>
      <c r="O6855" s="41"/>
      <c r="P6855" s="41"/>
      <c r="Q6855" s="41"/>
      <c r="R6855" s="41"/>
      <c r="S6855" s="41"/>
      <c r="T6855" s="41"/>
      <c r="U6855" s="41"/>
      <c r="V6855" s="41"/>
      <c r="W6855" s="41"/>
      <c r="X6855" s="41"/>
      <c r="Y6855" s="41"/>
    </row>
    <row r="6856" spans="1:25" ht="15" hidden="1" customHeight="1" x14ac:dyDescent="0.2">
      <c r="A6856" s="41"/>
      <c r="B6856" s="304" t="s">
        <v>275</v>
      </c>
      <c r="C6856" s="202" t="s">
        <v>2460</v>
      </c>
      <c r="D6856" s="200" t="s">
        <v>122</v>
      </c>
      <c r="E6856" s="200" t="s">
        <v>1788</v>
      </c>
      <c r="F6856" s="200" t="s">
        <v>276</v>
      </c>
      <c r="G6856" s="200"/>
      <c r="H6856" s="201" t="s">
        <v>188</v>
      </c>
      <c r="I6856" s="205">
        <v>1.33</v>
      </c>
      <c r="J6856" s="203">
        <v>5.51</v>
      </c>
      <c r="K6856" s="204">
        <v>7.32</v>
      </c>
      <c r="L6856" s="315"/>
      <c r="N6856" s="41"/>
      <c r="O6856" s="41"/>
      <c r="P6856" s="41"/>
      <c r="Q6856" s="41"/>
      <c r="R6856" s="41"/>
      <c r="S6856" s="41"/>
      <c r="T6856" s="41"/>
      <c r="U6856" s="41"/>
      <c r="V6856" s="41"/>
      <c r="W6856" s="41"/>
      <c r="X6856" s="41"/>
      <c r="Y6856" s="41"/>
    </row>
    <row r="6857" spans="1:25" ht="15" hidden="1" customHeight="1" x14ac:dyDescent="0.2">
      <c r="A6857" s="41"/>
      <c r="B6857" s="304" t="s">
        <v>275</v>
      </c>
      <c r="C6857" s="202" t="s">
        <v>2459</v>
      </c>
      <c r="D6857" s="200" t="s">
        <v>122</v>
      </c>
      <c r="E6857" s="200" t="s">
        <v>1792</v>
      </c>
      <c r="F6857" s="200" t="s">
        <v>276</v>
      </c>
      <c r="G6857" s="200"/>
      <c r="H6857" s="201" t="s">
        <v>565</v>
      </c>
      <c r="I6857" s="205">
        <v>0.15</v>
      </c>
      <c r="J6857" s="203">
        <v>25</v>
      </c>
      <c r="K6857" s="204">
        <v>3.75</v>
      </c>
      <c r="L6857" s="315"/>
      <c r="N6857" s="41"/>
      <c r="O6857" s="41"/>
      <c r="P6857" s="41"/>
      <c r="Q6857" s="41"/>
      <c r="R6857" s="41"/>
      <c r="S6857" s="41"/>
      <c r="T6857" s="41"/>
      <c r="U6857" s="41"/>
      <c r="V6857" s="41"/>
      <c r="W6857" s="41"/>
      <c r="X6857" s="41"/>
      <c r="Y6857" s="41"/>
    </row>
    <row r="6858" spans="1:25" ht="15" hidden="1" customHeight="1" x14ac:dyDescent="0.2">
      <c r="A6858" s="41"/>
      <c r="B6858" s="314" t="s">
        <v>251</v>
      </c>
      <c r="C6858" s="196">
        <v>10551</v>
      </c>
      <c r="D6858" s="194" t="s">
        <v>122</v>
      </c>
      <c r="E6858" s="194" t="s">
        <v>529</v>
      </c>
      <c r="F6858" s="194" t="s">
        <v>395</v>
      </c>
      <c r="G6858" s="194"/>
      <c r="H6858" s="195" t="s">
        <v>396</v>
      </c>
      <c r="I6858" s="199">
        <v>1.4</v>
      </c>
      <c r="J6858" s="197">
        <v>3.7</v>
      </c>
      <c r="K6858" s="198">
        <v>5.18</v>
      </c>
      <c r="L6858" s="315"/>
      <c r="N6858" s="41"/>
      <c r="O6858" s="41"/>
      <c r="P6858" s="41"/>
      <c r="Q6858" s="41"/>
      <c r="R6858" s="41"/>
      <c r="S6858" s="41"/>
      <c r="T6858" s="41"/>
      <c r="U6858" s="41"/>
      <c r="V6858" s="41"/>
      <c r="W6858" s="41"/>
      <c r="X6858" s="41"/>
      <c r="Y6858" s="41"/>
    </row>
    <row r="6859" spans="1:25" ht="15" hidden="1" customHeight="1" x14ac:dyDescent="0.2">
      <c r="A6859" s="41"/>
      <c r="B6859" s="314" t="s">
        <v>251</v>
      </c>
      <c r="C6859" s="196">
        <v>10549</v>
      </c>
      <c r="D6859" s="194" t="s">
        <v>122</v>
      </c>
      <c r="E6859" s="194" t="s">
        <v>394</v>
      </c>
      <c r="F6859" s="194" t="s">
        <v>395</v>
      </c>
      <c r="G6859" s="194"/>
      <c r="H6859" s="195" t="s">
        <v>396</v>
      </c>
      <c r="I6859" s="199">
        <v>1.4</v>
      </c>
      <c r="J6859" s="197">
        <v>3.79</v>
      </c>
      <c r="K6859" s="198">
        <v>5.3</v>
      </c>
      <c r="L6859" s="315"/>
      <c r="N6859" s="41"/>
      <c r="O6859" s="41"/>
      <c r="P6859" s="41"/>
      <c r="Q6859" s="41"/>
      <c r="R6859" s="41"/>
      <c r="S6859" s="41"/>
      <c r="T6859" s="41"/>
      <c r="U6859" s="41"/>
      <c r="V6859" s="41"/>
      <c r="W6859" s="41"/>
      <c r="X6859" s="41"/>
      <c r="Y6859" s="41"/>
    </row>
    <row r="6860" spans="1:25" ht="15" hidden="1" customHeight="1" x14ac:dyDescent="0.2">
      <c r="A6860" s="41"/>
      <c r="B6860" s="316" t="s">
        <v>1705</v>
      </c>
      <c r="C6860" s="187"/>
      <c r="D6860" s="187"/>
      <c r="E6860" s="187"/>
      <c r="F6860" s="187"/>
      <c r="G6860" s="187"/>
      <c r="H6860" s="187"/>
      <c r="I6860" s="187"/>
      <c r="J6860" s="187"/>
      <c r="K6860" s="187"/>
      <c r="L6860" s="315"/>
      <c r="N6860" s="41"/>
      <c r="O6860" s="41"/>
      <c r="P6860" s="41"/>
      <c r="Q6860" s="41"/>
      <c r="R6860" s="41"/>
      <c r="S6860" s="41"/>
      <c r="T6860" s="41"/>
      <c r="U6860" s="41"/>
      <c r="V6860" s="41"/>
      <c r="W6860" s="41"/>
      <c r="X6860" s="41"/>
      <c r="Y6860" s="41"/>
    </row>
    <row r="6861" spans="1:25" ht="15" hidden="1" customHeight="1" x14ac:dyDescent="0.2">
      <c r="A6861" s="41"/>
      <c r="B6861" s="312" t="s">
        <v>29</v>
      </c>
      <c r="C6861" s="187" t="s">
        <v>30</v>
      </c>
      <c r="D6861" s="185" t="s">
        <v>31</v>
      </c>
      <c r="E6861" s="185" t="s">
        <v>32</v>
      </c>
      <c r="F6861" s="185" t="s">
        <v>250</v>
      </c>
      <c r="G6861" s="187"/>
      <c r="H6861" s="186" t="s">
        <v>33</v>
      </c>
      <c r="I6861" s="187" t="s">
        <v>34</v>
      </c>
      <c r="J6861" s="187" t="s">
        <v>35</v>
      </c>
      <c r="K6861" s="187" t="s">
        <v>37</v>
      </c>
      <c r="L6861" s="315"/>
      <c r="N6861" s="41"/>
      <c r="O6861" s="41"/>
      <c r="P6861" s="41"/>
      <c r="Q6861" s="41"/>
      <c r="R6861" s="41"/>
      <c r="S6861" s="41"/>
      <c r="T6861" s="41"/>
      <c r="U6861" s="41"/>
      <c r="V6861" s="41"/>
      <c r="W6861" s="41"/>
      <c r="X6861" s="41"/>
      <c r="Y6861" s="41"/>
    </row>
    <row r="6862" spans="1:25" ht="15" hidden="1" customHeight="1" x14ac:dyDescent="0.2">
      <c r="A6862" s="41"/>
      <c r="B6862" s="304" t="s">
        <v>275</v>
      </c>
      <c r="C6862" s="202">
        <v>1569</v>
      </c>
      <c r="D6862" s="200" t="s">
        <v>122</v>
      </c>
      <c r="E6862" s="200" t="s">
        <v>1221</v>
      </c>
      <c r="F6862" s="200" t="s">
        <v>276</v>
      </c>
      <c r="G6862" s="200"/>
      <c r="H6862" s="201" t="s">
        <v>188</v>
      </c>
      <c r="I6862" s="205">
        <v>0.33</v>
      </c>
      <c r="J6862" s="203">
        <v>6.75</v>
      </c>
      <c r="K6862" s="204">
        <v>2.2200000000000002</v>
      </c>
      <c r="L6862" s="315"/>
      <c r="N6862" s="41"/>
      <c r="O6862" s="41"/>
      <c r="P6862" s="41"/>
      <c r="Q6862" s="41"/>
      <c r="R6862" s="41"/>
      <c r="S6862" s="41"/>
      <c r="T6862" s="41"/>
      <c r="U6862" s="41"/>
      <c r="V6862" s="41"/>
      <c r="W6862" s="41"/>
      <c r="X6862" s="41"/>
      <c r="Y6862" s="41"/>
    </row>
    <row r="6863" spans="1:25" ht="15" hidden="1" customHeight="1" x14ac:dyDescent="0.2">
      <c r="A6863" s="41"/>
      <c r="B6863" s="304" t="s">
        <v>275</v>
      </c>
      <c r="C6863" s="202">
        <v>10578</v>
      </c>
      <c r="D6863" s="200" t="s">
        <v>122</v>
      </c>
      <c r="E6863" s="200" t="s">
        <v>1217</v>
      </c>
      <c r="F6863" s="200" t="s">
        <v>276</v>
      </c>
      <c r="G6863" s="200"/>
      <c r="H6863" s="201" t="s">
        <v>135</v>
      </c>
      <c r="I6863" s="205">
        <v>2.7999999999999998E-4</v>
      </c>
      <c r="J6863" s="203">
        <v>15.15</v>
      </c>
      <c r="K6863" s="204">
        <v>0</v>
      </c>
      <c r="L6863" s="315"/>
      <c r="N6863" s="41"/>
      <c r="O6863" s="41"/>
      <c r="P6863" s="41"/>
      <c r="Q6863" s="41"/>
      <c r="R6863" s="41"/>
      <c r="S6863" s="41"/>
      <c r="T6863" s="41"/>
      <c r="U6863" s="41"/>
      <c r="V6863" s="41"/>
      <c r="W6863" s="41"/>
      <c r="X6863" s="41"/>
      <c r="Y6863" s="41"/>
    </row>
    <row r="6864" spans="1:25" ht="15" hidden="1" customHeight="1" x14ac:dyDescent="0.2">
      <c r="A6864" s="41"/>
      <c r="B6864" s="304" t="s">
        <v>275</v>
      </c>
      <c r="C6864" s="202">
        <v>10579</v>
      </c>
      <c r="D6864" s="200" t="s">
        <v>122</v>
      </c>
      <c r="E6864" s="200" t="s">
        <v>709</v>
      </c>
      <c r="F6864" s="200" t="s">
        <v>276</v>
      </c>
      <c r="G6864" s="200"/>
      <c r="H6864" s="201" t="s">
        <v>135</v>
      </c>
      <c r="I6864" s="205">
        <v>2.7999999999999998E-4</v>
      </c>
      <c r="J6864" s="203">
        <v>26.89</v>
      </c>
      <c r="K6864" s="204">
        <v>0</v>
      </c>
      <c r="L6864" s="315"/>
      <c r="N6864" s="41"/>
      <c r="O6864" s="41"/>
      <c r="P6864" s="41"/>
      <c r="Q6864" s="41"/>
      <c r="R6864" s="41"/>
      <c r="S6864" s="41"/>
      <c r="T6864" s="41"/>
      <c r="U6864" s="41"/>
      <c r="V6864" s="41"/>
      <c r="W6864" s="41"/>
      <c r="X6864" s="41"/>
      <c r="Y6864" s="41"/>
    </row>
    <row r="6865" spans="1:25" ht="15" hidden="1" customHeight="1" x14ac:dyDescent="0.2">
      <c r="A6865" s="41"/>
      <c r="B6865" s="304" t="s">
        <v>275</v>
      </c>
      <c r="C6865" s="202">
        <v>10761</v>
      </c>
      <c r="D6865" s="200" t="s">
        <v>122</v>
      </c>
      <c r="E6865" s="200" t="s">
        <v>707</v>
      </c>
      <c r="F6865" s="200" t="s">
        <v>518</v>
      </c>
      <c r="G6865" s="200"/>
      <c r="H6865" s="201" t="s">
        <v>135</v>
      </c>
      <c r="I6865" s="205">
        <v>0.28504000000000002</v>
      </c>
      <c r="J6865" s="203">
        <v>5</v>
      </c>
      <c r="K6865" s="204">
        <v>1.42</v>
      </c>
      <c r="L6865" s="315"/>
      <c r="N6865" s="41"/>
      <c r="O6865" s="41"/>
      <c r="P6865" s="41"/>
      <c r="Q6865" s="41"/>
      <c r="R6865" s="41"/>
      <c r="S6865" s="41"/>
      <c r="T6865" s="41"/>
      <c r="U6865" s="41"/>
      <c r="V6865" s="41"/>
      <c r="W6865" s="41"/>
      <c r="X6865" s="41"/>
      <c r="Y6865" s="41"/>
    </row>
    <row r="6866" spans="1:25" ht="15" hidden="1" customHeight="1" x14ac:dyDescent="0.2">
      <c r="A6866" s="41"/>
      <c r="B6866" s="304" t="s">
        <v>275</v>
      </c>
      <c r="C6866" s="202">
        <v>10599</v>
      </c>
      <c r="D6866" s="200" t="s">
        <v>122</v>
      </c>
      <c r="E6866" s="200" t="s">
        <v>706</v>
      </c>
      <c r="F6866" s="200" t="s">
        <v>276</v>
      </c>
      <c r="G6866" s="200"/>
      <c r="H6866" s="201" t="s">
        <v>135</v>
      </c>
      <c r="I6866" s="205">
        <v>5.0400000000000002E-3</v>
      </c>
      <c r="J6866" s="203">
        <v>18</v>
      </c>
      <c r="K6866" s="204">
        <v>0.09</v>
      </c>
      <c r="L6866" s="315"/>
      <c r="N6866" s="41"/>
      <c r="O6866" s="41"/>
      <c r="P6866" s="41"/>
      <c r="Q6866" s="41"/>
      <c r="R6866" s="41"/>
      <c r="S6866" s="41"/>
      <c r="T6866" s="41"/>
      <c r="U6866" s="41"/>
      <c r="V6866" s="41"/>
      <c r="W6866" s="41"/>
      <c r="X6866" s="41"/>
      <c r="Y6866" s="41"/>
    </row>
    <row r="6867" spans="1:25" ht="15" hidden="1" customHeight="1" x14ac:dyDescent="0.2">
      <c r="A6867" s="41"/>
      <c r="B6867" s="304" t="s">
        <v>275</v>
      </c>
      <c r="C6867" s="202" t="s">
        <v>2308</v>
      </c>
      <c r="D6867" s="200" t="s">
        <v>122</v>
      </c>
      <c r="E6867" s="200" t="s">
        <v>2309</v>
      </c>
      <c r="F6867" s="200" t="s">
        <v>401</v>
      </c>
      <c r="G6867" s="200"/>
      <c r="H6867" s="201" t="s">
        <v>396</v>
      </c>
      <c r="I6867" s="205">
        <v>1.4</v>
      </c>
      <c r="J6867" s="203">
        <v>19.13</v>
      </c>
      <c r="K6867" s="204">
        <v>26.78</v>
      </c>
      <c r="L6867" s="315"/>
      <c r="N6867" s="41"/>
      <c r="O6867" s="41"/>
      <c r="P6867" s="41"/>
      <c r="Q6867" s="41"/>
      <c r="R6867" s="41"/>
      <c r="S6867" s="41"/>
      <c r="T6867" s="41"/>
      <c r="U6867" s="41"/>
      <c r="V6867" s="41"/>
      <c r="W6867" s="41"/>
      <c r="X6867" s="41"/>
      <c r="Y6867" s="41"/>
    </row>
    <row r="6868" spans="1:25" ht="15" hidden="1" customHeight="1" x14ac:dyDescent="0.2">
      <c r="A6868" s="41"/>
      <c r="B6868" s="304" t="s">
        <v>275</v>
      </c>
      <c r="C6868" s="202">
        <v>10596</v>
      </c>
      <c r="D6868" s="200" t="s">
        <v>122</v>
      </c>
      <c r="E6868" s="200" t="s">
        <v>705</v>
      </c>
      <c r="F6868" s="200" t="s">
        <v>276</v>
      </c>
      <c r="G6868" s="200"/>
      <c r="H6868" s="201" t="s">
        <v>135</v>
      </c>
      <c r="I6868" s="205">
        <v>1.26E-2</v>
      </c>
      <c r="J6868" s="203">
        <v>4.9000000000000004</v>
      </c>
      <c r="K6868" s="204">
        <v>0.06</v>
      </c>
      <c r="L6868" s="315"/>
      <c r="N6868" s="41"/>
      <c r="O6868" s="41"/>
      <c r="P6868" s="41"/>
      <c r="Q6868" s="41"/>
      <c r="R6868" s="41"/>
      <c r="S6868" s="41"/>
      <c r="T6868" s="41"/>
      <c r="U6868" s="41"/>
      <c r="V6868" s="41"/>
      <c r="W6868" s="41"/>
      <c r="X6868" s="41"/>
      <c r="Y6868" s="41"/>
    </row>
    <row r="6869" spans="1:25" ht="15" hidden="1" customHeight="1" x14ac:dyDescent="0.2">
      <c r="A6869" s="41"/>
      <c r="B6869" s="304" t="s">
        <v>275</v>
      </c>
      <c r="C6869" s="202">
        <v>11249</v>
      </c>
      <c r="D6869" s="200" t="s">
        <v>122</v>
      </c>
      <c r="E6869" s="200" t="s">
        <v>1220</v>
      </c>
      <c r="F6869" s="200" t="s">
        <v>287</v>
      </c>
      <c r="G6869" s="200"/>
      <c r="H6869" s="201" t="s">
        <v>135</v>
      </c>
      <c r="I6869" s="205">
        <v>1.3999999999999999E-4</v>
      </c>
      <c r="J6869" s="203">
        <v>617.95000000000005</v>
      </c>
      <c r="K6869" s="204">
        <v>0.08</v>
      </c>
      <c r="L6869" s="315"/>
      <c r="N6869" s="41"/>
      <c r="O6869" s="41"/>
      <c r="P6869" s="41"/>
      <c r="Q6869" s="41"/>
      <c r="R6869" s="41"/>
      <c r="S6869" s="41"/>
      <c r="T6869" s="41"/>
      <c r="U6869" s="41"/>
      <c r="V6869" s="41"/>
      <c r="W6869" s="41"/>
      <c r="X6869" s="41"/>
      <c r="Y6869" s="41"/>
    </row>
    <row r="6870" spans="1:25" ht="15" hidden="1" customHeight="1" x14ac:dyDescent="0.2">
      <c r="A6870" s="41"/>
      <c r="B6870" s="304" t="s">
        <v>275</v>
      </c>
      <c r="C6870" s="202">
        <v>4729</v>
      </c>
      <c r="D6870" s="200" t="s">
        <v>122</v>
      </c>
      <c r="E6870" s="200" t="s">
        <v>700</v>
      </c>
      <c r="F6870" s="200" t="s">
        <v>276</v>
      </c>
      <c r="G6870" s="200"/>
      <c r="H6870" s="201" t="s">
        <v>135</v>
      </c>
      <c r="I6870" s="205">
        <v>1.3999999999999999E-4</v>
      </c>
      <c r="J6870" s="203">
        <v>37.799999999999997</v>
      </c>
      <c r="K6870" s="204">
        <v>0</v>
      </c>
      <c r="L6870" s="315"/>
      <c r="N6870" s="41"/>
      <c r="O6870" s="41"/>
      <c r="P6870" s="41"/>
      <c r="Q6870" s="41"/>
      <c r="R6870" s="41"/>
      <c r="S6870" s="41"/>
      <c r="T6870" s="41"/>
      <c r="U6870" s="41"/>
      <c r="V6870" s="41"/>
      <c r="W6870" s="41"/>
      <c r="X6870" s="41"/>
      <c r="Y6870" s="41"/>
    </row>
    <row r="6871" spans="1:25" ht="15" hidden="1" customHeight="1" x14ac:dyDescent="0.2">
      <c r="A6871" s="41"/>
      <c r="B6871" s="304" t="s">
        <v>275</v>
      </c>
      <c r="C6871" s="202">
        <v>11244</v>
      </c>
      <c r="D6871" s="200" t="s">
        <v>122</v>
      </c>
      <c r="E6871" s="200" t="s">
        <v>1218</v>
      </c>
      <c r="F6871" s="200" t="s">
        <v>276</v>
      </c>
      <c r="G6871" s="200"/>
      <c r="H6871" s="201" t="s">
        <v>135</v>
      </c>
      <c r="I6871" s="205">
        <v>2.7999999999999998E-4</v>
      </c>
      <c r="J6871" s="203">
        <v>48.95</v>
      </c>
      <c r="K6871" s="204">
        <v>0.01</v>
      </c>
      <c r="L6871" s="315"/>
      <c r="N6871" s="41"/>
      <c r="O6871" s="41"/>
      <c r="P6871" s="41"/>
      <c r="Q6871" s="41"/>
      <c r="R6871" s="41"/>
      <c r="S6871" s="41"/>
      <c r="T6871" s="41"/>
      <c r="U6871" s="41"/>
      <c r="V6871" s="41"/>
      <c r="W6871" s="41"/>
      <c r="X6871" s="41"/>
      <c r="Y6871" s="41"/>
    </row>
    <row r="6872" spans="1:25" ht="15" hidden="1" customHeight="1" x14ac:dyDescent="0.2">
      <c r="A6872" s="41"/>
      <c r="B6872" s="304" t="s">
        <v>275</v>
      </c>
      <c r="C6872" s="202">
        <v>4728</v>
      </c>
      <c r="D6872" s="200" t="s">
        <v>122</v>
      </c>
      <c r="E6872" s="200" t="s">
        <v>699</v>
      </c>
      <c r="F6872" s="200" t="s">
        <v>276</v>
      </c>
      <c r="G6872" s="200"/>
      <c r="H6872" s="201" t="s">
        <v>135</v>
      </c>
      <c r="I6872" s="205">
        <v>4.2000000000000002E-4</v>
      </c>
      <c r="J6872" s="203">
        <v>18.579999999999998</v>
      </c>
      <c r="K6872" s="204">
        <v>0</v>
      </c>
      <c r="L6872" s="315"/>
      <c r="N6872" s="41"/>
      <c r="O6872" s="41"/>
      <c r="P6872" s="41"/>
      <c r="Q6872" s="41"/>
      <c r="R6872" s="41"/>
      <c r="S6872" s="41"/>
      <c r="T6872" s="41"/>
      <c r="U6872" s="41"/>
      <c r="V6872" s="41"/>
      <c r="W6872" s="41"/>
      <c r="X6872" s="41"/>
      <c r="Y6872" s="41"/>
    </row>
    <row r="6873" spans="1:25" ht="15" hidden="1" customHeight="1" x14ac:dyDescent="0.2">
      <c r="A6873" s="41"/>
      <c r="B6873" s="304" t="s">
        <v>275</v>
      </c>
      <c r="C6873" s="202">
        <v>10362</v>
      </c>
      <c r="D6873" s="200" t="s">
        <v>122</v>
      </c>
      <c r="E6873" s="200" t="s">
        <v>701</v>
      </c>
      <c r="F6873" s="200" t="s">
        <v>518</v>
      </c>
      <c r="G6873" s="200"/>
      <c r="H6873" s="201" t="s">
        <v>135</v>
      </c>
      <c r="I6873" s="205">
        <v>1.26E-2</v>
      </c>
      <c r="J6873" s="203">
        <v>12.54</v>
      </c>
      <c r="K6873" s="204">
        <v>0.15</v>
      </c>
      <c r="L6873" s="315"/>
      <c r="N6873" s="41"/>
      <c r="O6873" s="41"/>
      <c r="P6873" s="41"/>
      <c r="Q6873" s="41"/>
      <c r="R6873" s="41"/>
      <c r="S6873" s="41"/>
      <c r="T6873" s="41"/>
      <c r="U6873" s="41"/>
      <c r="V6873" s="41"/>
      <c r="W6873" s="41"/>
      <c r="X6873" s="41"/>
      <c r="Y6873" s="41"/>
    </row>
    <row r="6874" spans="1:25" ht="15" hidden="1" customHeight="1" x14ac:dyDescent="0.2">
      <c r="A6874" s="41"/>
      <c r="B6874" s="304" t="s">
        <v>275</v>
      </c>
      <c r="C6874" s="202">
        <v>11248</v>
      </c>
      <c r="D6874" s="200" t="s">
        <v>122</v>
      </c>
      <c r="E6874" s="200" t="s">
        <v>1219</v>
      </c>
      <c r="F6874" s="200" t="s">
        <v>287</v>
      </c>
      <c r="G6874" s="200"/>
      <c r="H6874" s="201" t="s">
        <v>135</v>
      </c>
      <c r="I6874" s="205">
        <v>1.3999999999999999E-4</v>
      </c>
      <c r="J6874" s="203">
        <v>246</v>
      </c>
      <c r="K6874" s="204">
        <v>0.03</v>
      </c>
      <c r="L6874" s="315"/>
      <c r="N6874" s="41"/>
      <c r="O6874" s="41"/>
      <c r="P6874" s="41"/>
      <c r="Q6874" s="41"/>
      <c r="R6874" s="41"/>
      <c r="S6874" s="41"/>
      <c r="T6874" s="41"/>
      <c r="U6874" s="41"/>
      <c r="V6874" s="41"/>
      <c r="W6874" s="41"/>
      <c r="X6874" s="41"/>
      <c r="Y6874" s="41"/>
    </row>
    <row r="6875" spans="1:25" ht="15" hidden="1" customHeight="1" x14ac:dyDescent="0.2">
      <c r="A6875" s="41"/>
      <c r="B6875" s="304" t="s">
        <v>275</v>
      </c>
      <c r="C6875" s="202">
        <v>941</v>
      </c>
      <c r="D6875" s="200" t="s">
        <v>122</v>
      </c>
      <c r="E6875" s="200" t="s">
        <v>696</v>
      </c>
      <c r="F6875" s="200" t="s">
        <v>276</v>
      </c>
      <c r="G6875" s="200"/>
      <c r="H6875" s="201" t="s">
        <v>135</v>
      </c>
      <c r="I6875" s="205">
        <v>4.1999999999999997E-3</v>
      </c>
      <c r="J6875" s="203">
        <v>190.77</v>
      </c>
      <c r="K6875" s="204">
        <v>0.8</v>
      </c>
      <c r="L6875" s="315"/>
      <c r="N6875" s="41"/>
      <c r="O6875" s="41"/>
      <c r="P6875" s="41"/>
      <c r="Q6875" s="41"/>
      <c r="R6875" s="41"/>
      <c r="S6875" s="41"/>
      <c r="T6875" s="41"/>
      <c r="U6875" s="41"/>
      <c r="V6875" s="41"/>
      <c r="W6875" s="41"/>
      <c r="X6875" s="41"/>
      <c r="Y6875" s="41"/>
    </row>
    <row r="6876" spans="1:25" ht="15" hidden="1" customHeight="1" x14ac:dyDescent="0.2">
      <c r="A6876" s="41"/>
      <c r="B6876" s="304" t="s">
        <v>275</v>
      </c>
      <c r="C6876" s="202" t="s">
        <v>2318</v>
      </c>
      <c r="D6876" s="200" t="s">
        <v>122</v>
      </c>
      <c r="E6876" s="200" t="s">
        <v>1717</v>
      </c>
      <c r="F6876" s="200" t="s">
        <v>276</v>
      </c>
      <c r="G6876" s="200"/>
      <c r="H6876" s="201" t="s">
        <v>135</v>
      </c>
      <c r="I6876" s="205">
        <v>2.7999999999999998E-4</v>
      </c>
      <c r="J6876" s="203">
        <v>163</v>
      </c>
      <c r="K6876" s="204">
        <v>0.04</v>
      </c>
      <c r="L6876" s="315"/>
      <c r="N6876" s="41"/>
      <c r="O6876" s="41"/>
      <c r="P6876" s="41"/>
      <c r="Q6876" s="41"/>
      <c r="R6876" s="41"/>
      <c r="S6876" s="41"/>
      <c r="T6876" s="41"/>
      <c r="U6876" s="41"/>
      <c r="V6876" s="41"/>
      <c r="W6876" s="41"/>
      <c r="X6876" s="41"/>
      <c r="Y6876" s="41"/>
    </row>
    <row r="6877" spans="1:25" ht="15" hidden="1" customHeight="1" x14ac:dyDescent="0.2">
      <c r="A6877" s="41"/>
      <c r="B6877" s="304" t="s">
        <v>275</v>
      </c>
      <c r="C6877" s="202">
        <v>10492</v>
      </c>
      <c r="D6877" s="200" t="s">
        <v>122</v>
      </c>
      <c r="E6877" s="200" t="s">
        <v>702</v>
      </c>
      <c r="F6877" s="200" t="s">
        <v>276</v>
      </c>
      <c r="G6877" s="200"/>
      <c r="H6877" s="201" t="s">
        <v>135</v>
      </c>
      <c r="I6877" s="205">
        <v>1.26E-2</v>
      </c>
      <c r="J6877" s="203">
        <v>190</v>
      </c>
      <c r="K6877" s="204">
        <v>2.39</v>
      </c>
      <c r="L6877" s="315"/>
      <c r="N6877" s="41"/>
      <c r="O6877" s="41"/>
      <c r="P6877" s="41"/>
      <c r="Q6877" s="41"/>
      <c r="R6877" s="41"/>
      <c r="S6877" s="41"/>
      <c r="T6877" s="41"/>
      <c r="U6877" s="41"/>
      <c r="V6877" s="41"/>
      <c r="W6877" s="41"/>
      <c r="X6877" s="41"/>
      <c r="Y6877" s="41"/>
    </row>
    <row r="6878" spans="1:25" ht="15" hidden="1" customHeight="1" x14ac:dyDescent="0.2">
      <c r="A6878" s="41"/>
      <c r="B6878" s="304" t="s">
        <v>275</v>
      </c>
      <c r="C6878" s="202">
        <v>158</v>
      </c>
      <c r="D6878" s="200" t="s">
        <v>122</v>
      </c>
      <c r="E6878" s="200" t="s">
        <v>695</v>
      </c>
      <c r="F6878" s="200" t="s">
        <v>276</v>
      </c>
      <c r="G6878" s="200"/>
      <c r="H6878" s="201" t="s">
        <v>135</v>
      </c>
      <c r="I6878" s="205">
        <v>0.28504000000000002</v>
      </c>
      <c r="J6878" s="203">
        <v>14</v>
      </c>
      <c r="K6878" s="204">
        <v>3.99</v>
      </c>
      <c r="L6878" s="315"/>
      <c r="N6878" s="41"/>
      <c r="O6878" s="41"/>
      <c r="P6878" s="41"/>
      <c r="Q6878" s="41"/>
      <c r="R6878" s="41"/>
      <c r="S6878" s="41"/>
      <c r="T6878" s="41"/>
      <c r="U6878" s="41"/>
      <c r="V6878" s="41"/>
      <c r="W6878" s="41"/>
      <c r="X6878" s="41"/>
      <c r="Y6878" s="41"/>
    </row>
    <row r="6879" spans="1:25" ht="15" hidden="1" customHeight="1" x14ac:dyDescent="0.2">
      <c r="A6879" s="41"/>
      <c r="B6879" s="304" t="s">
        <v>275</v>
      </c>
      <c r="C6879" s="202" t="s">
        <v>2316</v>
      </c>
      <c r="D6879" s="200" t="s">
        <v>122</v>
      </c>
      <c r="E6879" s="200" t="s">
        <v>1716</v>
      </c>
      <c r="F6879" s="200" t="s">
        <v>276</v>
      </c>
      <c r="G6879" s="200"/>
      <c r="H6879" s="201" t="s">
        <v>1715</v>
      </c>
      <c r="I6879" s="205">
        <v>6.4400000000000004E-3</v>
      </c>
      <c r="J6879" s="203">
        <v>12.1</v>
      </c>
      <c r="K6879" s="204">
        <v>7.0000000000000007E-2</v>
      </c>
      <c r="L6879" s="315"/>
      <c r="N6879" s="41"/>
      <c r="O6879" s="41"/>
      <c r="P6879" s="41"/>
      <c r="Q6879" s="41"/>
      <c r="R6879" s="41"/>
      <c r="S6879" s="41"/>
      <c r="T6879" s="41"/>
      <c r="U6879" s="41"/>
      <c r="V6879" s="41"/>
      <c r="W6879" s="41"/>
      <c r="X6879" s="41"/>
      <c r="Y6879" s="41"/>
    </row>
    <row r="6880" spans="1:25" ht="15" hidden="1" customHeight="1" x14ac:dyDescent="0.2">
      <c r="A6880" s="41"/>
      <c r="B6880" s="304" t="s">
        <v>275</v>
      </c>
      <c r="C6880" s="202" t="s">
        <v>2312</v>
      </c>
      <c r="D6880" s="200" t="s">
        <v>122</v>
      </c>
      <c r="E6880" s="200" t="s">
        <v>1719</v>
      </c>
      <c r="F6880" s="200" t="s">
        <v>276</v>
      </c>
      <c r="G6880" s="200"/>
      <c r="H6880" s="201" t="s">
        <v>135</v>
      </c>
      <c r="I6880" s="205">
        <v>1.6800000000000001E-3</v>
      </c>
      <c r="J6880" s="203">
        <v>13.45</v>
      </c>
      <c r="K6880" s="204">
        <v>0.02</v>
      </c>
      <c r="L6880" s="315"/>
      <c r="N6880" s="41"/>
      <c r="O6880" s="41"/>
      <c r="P6880" s="41"/>
      <c r="Q6880" s="41"/>
      <c r="R6880" s="41"/>
      <c r="S6880" s="41"/>
      <c r="T6880" s="41"/>
      <c r="U6880" s="41"/>
      <c r="V6880" s="41"/>
      <c r="W6880" s="41"/>
      <c r="X6880" s="41"/>
      <c r="Y6880" s="41"/>
    </row>
    <row r="6881" spans="1:25" ht="15" hidden="1" customHeight="1" x14ac:dyDescent="0.2">
      <c r="A6881" s="41"/>
      <c r="B6881" s="304" t="s">
        <v>275</v>
      </c>
      <c r="C6881" s="202" t="s">
        <v>2310</v>
      </c>
      <c r="D6881" s="200" t="s">
        <v>122</v>
      </c>
      <c r="E6881" s="200" t="s">
        <v>1714</v>
      </c>
      <c r="F6881" s="200" t="s">
        <v>276</v>
      </c>
      <c r="G6881" s="200"/>
      <c r="H6881" s="201" t="s">
        <v>1715</v>
      </c>
      <c r="I6881" s="205">
        <v>2.0999999999999999E-3</v>
      </c>
      <c r="J6881" s="203">
        <v>64.56</v>
      </c>
      <c r="K6881" s="204">
        <v>0.13</v>
      </c>
      <c r="L6881" s="301"/>
      <c r="N6881" s="41"/>
      <c r="O6881" s="41"/>
      <c r="P6881" s="41"/>
      <c r="Q6881" s="41"/>
      <c r="R6881" s="41"/>
      <c r="S6881" s="41"/>
      <c r="T6881" s="41"/>
      <c r="U6881" s="41"/>
      <c r="V6881" s="41"/>
      <c r="W6881" s="41"/>
      <c r="X6881" s="41"/>
      <c r="Y6881" s="41"/>
    </row>
    <row r="6882" spans="1:25" ht="15" hidden="1" customHeight="1" x14ac:dyDescent="0.2">
      <c r="A6882" s="41"/>
      <c r="B6882" s="304" t="s">
        <v>275</v>
      </c>
      <c r="C6882" s="202">
        <v>10577</v>
      </c>
      <c r="D6882" s="200" t="s">
        <v>122</v>
      </c>
      <c r="E6882" s="200" t="s">
        <v>1216</v>
      </c>
      <c r="F6882" s="200" t="s">
        <v>276</v>
      </c>
      <c r="G6882" s="200"/>
      <c r="H6882" s="201" t="s">
        <v>135</v>
      </c>
      <c r="I6882" s="205">
        <v>1.3999999999999999E-4</v>
      </c>
      <c r="J6882" s="203">
        <v>29.9</v>
      </c>
      <c r="K6882" s="204">
        <v>0</v>
      </c>
      <c r="L6882" s="320"/>
      <c r="N6882" s="41"/>
      <c r="O6882" s="41"/>
      <c r="P6882" s="41"/>
      <c r="Q6882" s="41"/>
      <c r="R6882" s="41"/>
      <c r="S6882" s="41"/>
      <c r="T6882" s="41"/>
      <c r="U6882" s="41"/>
      <c r="V6882" s="41"/>
      <c r="W6882" s="41"/>
      <c r="X6882" s="41"/>
      <c r="Y6882" s="41"/>
    </row>
    <row r="6883" spans="1:25" ht="15" hidden="1" customHeight="1" x14ac:dyDescent="0.2">
      <c r="A6883" s="41"/>
      <c r="B6883" s="304" t="s">
        <v>275</v>
      </c>
      <c r="C6883" s="202" t="s">
        <v>2307</v>
      </c>
      <c r="D6883" s="200" t="s">
        <v>122</v>
      </c>
      <c r="E6883" s="200" t="s">
        <v>1718</v>
      </c>
      <c r="F6883" s="200" t="s">
        <v>276</v>
      </c>
      <c r="G6883" s="200"/>
      <c r="H6883" s="201" t="s">
        <v>135</v>
      </c>
      <c r="I6883" s="205">
        <v>5.5999999999999995E-4</v>
      </c>
      <c r="J6883" s="203">
        <v>17.48</v>
      </c>
      <c r="K6883" s="204">
        <v>0</v>
      </c>
      <c r="L6883" s="321"/>
      <c r="N6883" s="41"/>
      <c r="O6883" s="41"/>
      <c r="P6883" s="41"/>
      <c r="Q6883" s="41"/>
      <c r="R6883" s="41"/>
      <c r="S6883" s="41"/>
      <c r="T6883" s="41"/>
      <c r="U6883" s="41"/>
      <c r="V6883" s="41"/>
      <c r="W6883" s="41"/>
      <c r="X6883" s="41"/>
      <c r="Y6883" s="41"/>
    </row>
    <row r="6884" spans="1:25" ht="15" hidden="1" customHeight="1" x14ac:dyDescent="0.2">
      <c r="A6884" s="41"/>
      <c r="B6884" s="304" t="s">
        <v>275</v>
      </c>
      <c r="C6884" s="202">
        <v>10517</v>
      </c>
      <c r="D6884" s="200" t="s">
        <v>122</v>
      </c>
      <c r="E6884" s="200" t="s">
        <v>703</v>
      </c>
      <c r="F6884" s="200" t="s">
        <v>518</v>
      </c>
      <c r="G6884" s="200"/>
      <c r="H6884" s="201" t="s">
        <v>704</v>
      </c>
      <c r="I6884" s="205">
        <v>1.1199999999999999E-3</v>
      </c>
      <c r="J6884" s="203">
        <v>300</v>
      </c>
      <c r="K6884" s="204">
        <v>0.33</v>
      </c>
      <c r="L6884" s="321"/>
      <c r="N6884" s="41"/>
      <c r="O6884" s="41"/>
      <c r="P6884" s="41"/>
      <c r="Q6884" s="41"/>
      <c r="R6884" s="41"/>
      <c r="S6884" s="41"/>
      <c r="T6884" s="41"/>
      <c r="U6884" s="41"/>
      <c r="V6884" s="41"/>
      <c r="W6884" s="41"/>
      <c r="X6884" s="41"/>
      <c r="Y6884" s="41"/>
    </row>
    <row r="6885" spans="1:25" ht="15" hidden="1" customHeight="1" x14ac:dyDescent="0.2">
      <c r="A6885" s="41"/>
      <c r="B6885" s="304" t="s">
        <v>275</v>
      </c>
      <c r="C6885" s="202" t="s">
        <v>2460</v>
      </c>
      <c r="D6885" s="200" t="s">
        <v>122</v>
      </c>
      <c r="E6885" s="200" t="s">
        <v>1788</v>
      </c>
      <c r="F6885" s="200" t="s">
        <v>276</v>
      </c>
      <c r="G6885" s="200"/>
      <c r="H6885" s="201" t="s">
        <v>188</v>
      </c>
      <c r="I6885" s="205">
        <v>1.33</v>
      </c>
      <c r="J6885" s="203">
        <v>5.51</v>
      </c>
      <c r="K6885" s="204">
        <v>7.32</v>
      </c>
      <c r="L6885" s="321"/>
      <c r="N6885" s="41"/>
      <c r="O6885" s="41"/>
      <c r="P6885" s="41"/>
      <c r="Q6885" s="41"/>
      <c r="R6885" s="41"/>
      <c r="S6885" s="41"/>
      <c r="T6885" s="41"/>
      <c r="U6885" s="41"/>
      <c r="V6885" s="41"/>
      <c r="W6885" s="41"/>
      <c r="X6885" s="41"/>
      <c r="Y6885" s="41"/>
    </row>
    <row r="6886" spans="1:25" ht="15" hidden="1" customHeight="1" x14ac:dyDescent="0.2">
      <c r="A6886" s="41"/>
      <c r="B6886" s="304" t="s">
        <v>275</v>
      </c>
      <c r="C6886" s="202" t="s">
        <v>2466</v>
      </c>
      <c r="D6886" s="200" t="s">
        <v>122</v>
      </c>
      <c r="E6886" s="200" t="s">
        <v>1786</v>
      </c>
      <c r="F6886" s="200" t="s">
        <v>276</v>
      </c>
      <c r="G6886" s="200"/>
      <c r="H6886" s="201" t="s">
        <v>565</v>
      </c>
      <c r="I6886" s="205">
        <v>0.3</v>
      </c>
      <c r="J6886" s="203">
        <v>18.05</v>
      </c>
      <c r="K6886" s="204">
        <v>5.41</v>
      </c>
      <c r="L6886" s="321"/>
      <c r="N6886" s="41"/>
      <c r="O6886" s="41"/>
      <c r="P6886" s="41"/>
      <c r="Q6886" s="41"/>
      <c r="R6886" s="41"/>
      <c r="S6886" s="41"/>
      <c r="T6886" s="41"/>
      <c r="U6886" s="41"/>
      <c r="V6886" s="41"/>
      <c r="W6886" s="41"/>
      <c r="X6886" s="41"/>
      <c r="Y6886" s="41"/>
    </row>
    <row r="6887" spans="1:25" ht="15" hidden="1" customHeight="1" x14ac:dyDescent="0.2">
      <c r="A6887" s="41"/>
      <c r="B6887" s="304" t="s">
        <v>275</v>
      </c>
      <c r="C6887" s="202" t="s">
        <v>2315</v>
      </c>
      <c r="D6887" s="200" t="s">
        <v>122</v>
      </c>
      <c r="E6887" s="200" t="s">
        <v>1706</v>
      </c>
      <c r="F6887" s="200" t="s">
        <v>401</v>
      </c>
      <c r="G6887" s="200"/>
      <c r="H6887" s="201" t="s">
        <v>396</v>
      </c>
      <c r="I6887" s="205">
        <v>1.4</v>
      </c>
      <c r="J6887" s="203">
        <v>13.65</v>
      </c>
      <c r="K6887" s="204">
        <v>19.100000000000001</v>
      </c>
      <c r="L6887" s="322"/>
      <c r="N6887" s="41"/>
      <c r="O6887" s="41"/>
      <c r="P6887" s="41"/>
      <c r="Q6887" s="41"/>
      <c r="R6887" s="41"/>
      <c r="S6887" s="41"/>
      <c r="T6887" s="41"/>
      <c r="U6887" s="41"/>
      <c r="V6887" s="41"/>
      <c r="W6887" s="41"/>
      <c r="X6887" s="41"/>
      <c r="Y6887" s="41"/>
    </row>
    <row r="6888" spans="1:25" ht="15" hidden="1" customHeight="1" x14ac:dyDescent="0.2">
      <c r="A6888" s="41"/>
      <c r="B6888" s="304" t="s">
        <v>275</v>
      </c>
      <c r="C6888" s="202">
        <v>1651</v>
      </c>
      <c r="D6888" s="200" t="s">
        <v>122</v>
      </c>
      <c r="E6888" s="200" t="s">
        <v>2311</v>
      </c>
      <c r="F6888" s="200" t="s">
        <v>276</v>
      </c>
      <c r="G6888" s="200"/>
      <c r="H6888" s="201" t="s">
        <v>697</v>
      </c>
      <c r="I6888" s="205">
        <v>2.0999999999999999E-3</v>
      </c>
      <c r="J6888" s="203">
        <v>6.7</v>
      </c>
      <c r="K6888" s="204">
        <v>0.01</v>
      </c>
      <c r="L6888" s="322"/>
      <c r="N6888" s="41"/>
      <c r="O6888" s="41"/>
      <c r="P6888" s="41"/>
      <c r="Q6888" s="41"/>
      <c r="R6888" s="41"/>
      <c r="S6888" s="41"/>
      <c r="T6888" s="41"/>
      <c r="U6888" s="41"/>
      <c r="V6888" s="41"/>
      <c r="W6888" s="41"/>
      <c r="X6888" s="41"/>
      <c r="Y6888" s="41"/>
    </row>
    <row r="6889" spans="1:25" ht="15" hidden="1" customHeight="1" x14ac:dyDescent="0.2">
      <c r="A6889" s="41"/>
      <c r="B6889" s="304" t="s">
        <v>275</v>
      </c>
      <c r="C6889" s="202">
        <v>10788</v>
      </c>
      <c r="D6889" s="200" t="s">
        <v>122</v>
      </c>
      <c r="E6889" s="200" t="s">
        <v>708</v>
      </c>
      <c r="F6889" s="200" t="s">
        <v>276</v>
      </c>
      <c r="G6889" s="200"/>
      <c r="H6889" s="201" t="s">
        <v>135</v>
      </c>
      <c r="I6889" s="205">
        <v>2.7999999999999998E-4</v>
      </c>
      <c r="J6889" s="203">
        <v>36.9</v>
      </c>
      <c r="K6889" s="204">
        <v>0.01</v>
      </c>
      <c r="L6889" s="322"/>
      <c r="N6889" s="41"/>
      <c r="O6889" s="41"/>
      <c r="P6889" s="41"/>
      <c r="Q6889" s="41"/>
      <c r="R6889" s="41"/>
      <c r="S6889" s="41"/>
      <c r="T6889" s="41"/>
      <c r="U6889" s="41"/>
      <c r="V6889" s="41"/>
      <c r="W6889" s="41"/>
      <c r="X6889" s="41"/>
      <c r="Y6889" s="41"/>
    </row>
    <row r="6890" spans="1:25" ht="15" hidden="1" customHeight="1" x14ac:dyDescent="0.2">
      <c r="A6890" s="41"/>
      <c r="B6890" s="304" t="s">
        <v>275</v>
      </c>
      <c r="C6890" s="202" t="s">
        <v>2462</v>
      </c>
      <c r="D6890" s="200" t="s">
        <v>122</v>
      </c>
      <c r="E6890" s="200" t="s">
        <v>2463</v>
      </c>
      <c r="F6890" s="200" t="s">
        <v>276</v>
      </c>
      <c r="G6890" s="200"/>
      <c r="H6890" s="201" t="s">
        <v>1109</v>
      </c>
      <c r="I6890" s="205">
        <v>1.4999999999999999E-2</v>
      </c>
      <c r="J6890" s="203">
        <v>8.4700000000000006</v>
      </c>
      <c r="K6890" s="204">
        <v>0.12</v>
      </c>
      <c r="L6890" s="322"/>
      <c r="N6890" s="41"/>
      <c r="O6890" s="41"/>
      <c r="P6890" s="41"/>
      <c r="Q6890" s="41"/>
      <c r="R6890" s="41"/>
      <c r="S6890" s="41"/>
      <c r="T6890" s="41"/>
      <c r="U6890" s="41"/>
      <c r="V6890" s="41"/>
      <c r="W6890" s="41"/>
      <c r="X6890" s="41"/>
      <c r="Y6890" s="41"/>
    </row>
    <row r="6891" spans="1:25" ht="15" hidden="1" customHeight="1" x14ac:dyDescent="0.2">
      <c r="A6891" s="41"/>
      <c r="B6891" s="304" t="s">
        <v>275</v>
      </c>
      <c r="C6891" s="202" t="s">
        <v>2459</v>
      </c>
      <c r="D6891" s="200" t="s">
        <v>122</v>
      </c>
      <c r="E6891" s="200" t="s">
        <v>1792</v>
      </c>
      <c r="F6891" s="200" t="s">
        <v>276</v>
      </c>
      <c r="G6891" s="200"/>
      <c r="H6891" s="201" t="s">
        <v>565</v>
      </c>
      <c r="I6891" s="205">
        <v>0.15</v>
      </c>
      <c r="J6891" s="203">
        <v>25</v>
      </c>
      <c r="K6891" s="204">
        <v>3.75</v>
      </c>
      <c r="L6891" s="323"/>
      <c r="N6891" s="41"/>
      <c r="O6891" s="41"/>
      <c r="P6891" s="41"/>
      <c r="Q6891" s="41"/>
      <c r="R6891" s="41"/>
      <c r="S6891" s="41"/>
      <c r="T6891" s="41"/>
      <c r="U6891" s="41"/>
      <c r="V6891" s="41"/>
      <c r="W6891" s="41"/>
      <c r="X6891" s="41"/>
      <c r="Y6891" s="41"/>
    </row>
    <row r="6892" spans="1:25" ht="15" hidden="1" customHeight="1" x14ac:dyDescent="0.2">
      <c r="A6892" s="41"/>
      <c r="B6892" s="304" t="s">
        <v>275</v>
      </c>
      <c r="C6892" s="202">
        <v>630</v>
      </c>
      <c r="D6892" s="200" t="s">
        <v>122</v>
      </c>
      <c r="E6892" s="200" t="s">
        <v>1408</v>
      </c>
      <c r="F6892" s="200" t="s">
        <v>276</v>
      </c>
      <c r="G6892" s="200"/>
      <c r="H6892" s="201" t="s">
        <v>43</v>
      </c>
      <c r="I6892" s="205">
        <v>0.37</v>
      </c>
      <c r="J6892" s="203">
        <v>40.08</v>
      </c>
      <c r="K6892" s="204">
        <v>14.82</v>
      </c>
      <c r="L6892" s="323"/>
      <c r="N6892" s="41"/>
      <c r="O6892" s="41"/>
      <c r="P6892" s="41"/>
      <c r="Q6892" s="41"/>
      <c r="R6892" s="41"/>
      <c r="S6892" s="41"/>
      <c r="T6892" s="41"/>
      <c r="U6892" s="41"/>
      <c r="V6892" s="41"/>
      <c r="W6892" s="41"/>
      <c r="X6892" s="41"/>
      <c r="Y6892" s="41"/>
    </row>
    <row r="6893" spans="1:25" ht="15" hidden="1" customHeight="1" x14ac:dyDescent="0.2">
      <c r="A6893" s="41"/>
      <c r="B6893" s="304" t="s">
        <v>275</v>
      </c>
      <c r="C6893" s="202">
        <v>2378</v>
      </c>
      <c r="D6893" s="200" t="s">
        <v>122</v>
      </c>
      <c r="E6893" s="200" t="s">
        <v>698</v>
      </c>
      <c r="F6893" s="200" t="s">
        <v>276</v>
      </c>
      <c r="G6893" s="200"/>
      <c r="H6893" s="201" t="s">
        <v>135</v>
      </c>
      <c r="I6893" s="205">
        <v>0.2233</v>
      </c>
      <c r="J6893" s="203">
        <v>4.5</v>
      </c>
      <c r="K6893" s="204">
        <v>1</v>
      </c>
      <c r="L6893" s="315"/>
      <c r="N6893" s="41"/>
      <c r="O6893" s="41"/>
      <c r="P6893" s="41"/>
      <c r="Q6893" s="41"/>
      <c r="R6893" s="41"/>
      <c r="S6893" s="41"/>
      <c r="T6893" s="41"/>
      <c r="U6893" s="41"/>
      <c r="V6893" s="41"/>
      <c r="W6893" s="41"/>
      <c r="X6893" s="41"/>
      <c r="Y6893" s="41"/>
    </row>
    <row r="6894" spans="1:25" ht="15" hidden="1" customHeight="1" x14ac:dyDescent="0.2">
      <c r="A6894" s="41"/>
      <c r="B6894" s="306"/>
      <c r="C6894" s="307"/>
      <c r="D6894" s="307"/>
      <c r="E6894" s="307"/>
      <c r="F6894" s="307" t="s">
        <v>261</v>
      </c>
      <c r="G6894" s="308">
        <v>45.88</v>
      </c>
      <c r="H6894" s="307" t="s">
        <v>262</v>
      </c>
      <c r="I6894" s="308">
        <v>0</v>
      </c>
      <c r="J6894" s="307" t="s">
        <v>263</v>
      </c>
      <c r="K6894" s="308">
        <v>45.88</v>
      </c>
      <c r="L6894" s="301"/>
      <c r="N6894" s="41"/>
      <c r="O6894" s="41"/>
      <c r="P6894" s="41"/>
      <c r="Q6894" s="41"/>
      <c r="R6894" s="41"/>
      <c r="S6894" s="41"/>
      <c r="T6894" s="41"/>
      <c r="U6894" s="41"/>
      <c r="V6894" s="41"/>
      <c r="W6894" s="41"/>
      <c r="X6894" s="41"/>
      <c r="Y6894" s="41"/>
    </row>
    <row r="6895" spans="1:25" ht="15" hidden="1" customHeight="1" thickBot="1" x14ac:dyDescent="0.25">
      <c r="A6895" s="41"/>
      <c r="B6895" s="306"/>
      <c r="C6895" s="307"/>
      <c r="D6895" s="307"/>
      <c r="E6895" s="307"/>
      <c r="F6895" s="307" t="s">
        <v>264</v>
      </c>
      <c r="G6895" s="308">
        <v>17.05</v>
      </c>
      <c r="H6895" s="307"/>
      <c r="I6895" s="307" t="s">
        <v>265</v>
      </c>
      <c r="J6895" s="307"/>
      <c r="K6895" s="308">
        <v>107.2</v>
      </c>
      <c r="L6895" s="320"/>
      <c r="N6895" s="41"/>
      <c r="O6895" s="41"/>
      <c r="P6895" s="41"/>
      <c r="Q6895" s="41"/>
      <c r="R6895" s="41"/>
      <c r="S6895" s="41"/>
      <c r="T6895" s="41"/>
      <c r="U6895" s="41"/>
      <c r="V6895" s="41"/>
      <c r="W6895" s="41"/>
      <c r="X6895" s="41"/>
      <c r="Y6895" s="41"/>
    </row>
    <row r="6896" spans="1:25" ht="15" hidden="1" customHeight="1" thickTop="1" x14ac:dyDescent="0.2">
      <c r="A6896" s="41"/>
      <c r="B6896" s="310"/>
      <c r="C6896" s="193"/>
      <c r="D6896" s="193"/>
      <c r="E6896" s="193"/>
      <c r="F6896" s="193"/>
      <c r="G6896" s="193"/>
      <c r="H6896" s="193"/>
      <c r="I6896" s="193"/>
      <c r="J6896" s="193"/>
      <c r="K6896" s="193"/>
      <c r="L6896" s="321"/>
      <c r="N6896" s="41"/>
      <c r="O6896" s="41"/>
      <c r="P6896" s="41"/>
      <c r="Q6896" s="41"/>
      <c r="R6896" s="41"/>
      <c r="S6896" s="41"/>
      <c r="T6896" s="41"/>
      <c r="U6896" s="41"/>
      <c r="V6896" s="41"/>
      <c r="W6896" s="41"/>
      <c r="X6896" s="41"/>
      <c r="Y6896" s="41"/>
    </row>
    <row r="6897" spans="1:25" ht="15" hidden="1" customHeight="1" x14ac:dyDescent="0.2">
      <c r="A6897" s="41"/>
      <c r="B6897" s="312"/>
      <c r="C6897" s="187" t="s">
        <v>30</v>
      </c>
      <c r="D6897" s="185" t="s">
        <v>31</v>
      </c>
      <c r="E6897" s="185" t="s">
        <v>32</v>
      </c>
      <c r="F6897" s="185" t="s">
        <v>250</v>
      </c>
      <c r="G6897" s="185"/>
      <c r="H6897" s="186" t="s">
        <v>33</v>
      </c>
      <c r="I6897" s="187" t="s">
        <v>34</v>
      </c>
      <c r="J6897" s="187" t="s">
        <v>35</v>
      </c>
      <c r="K6897" s="187" t="s">
        <v>37</v>
      </c>
      <c r="L6897" s="321"/>
      <c r="N6897" s="41"/>
      <c r="O6897" s="41"/>
      <c r="P6897" s="41"/>
      <c r="Q6897" s="41"/>
      <c r="R6897" s="41"/>
      <c r="S6897" s="41"/>
      <c r="T6897" s="41"/>
      <c r="U6897" s="41"/>
      <c r="V6897" s="41"/>
      <c r="W6897" s="41"/>
      <c r="X6897" s="41"/>
      <c r="Y6897" s="41"/>
    </row>
    <row r="6898" spans="1:25" ht="15" hidden="1" customHeight="1" x14ac:dyDescent="0.2">
      <c r="A6898" s="41"/>
      <c r="B6898" s="302" t="s">
        <v>251</v>
      </c>
      <c r="C6898" s="190">
        <v>82</v>
      </c>
      <c r="D6898" s="188" t="s">
        <v>122</v>
      </c>
      <c r="E6898" s="188" t="s">
        <v>1140</v>
      </c>
      <c r="F6898" s="188" t="s">
        <v>1141</v>
      </c>
      <c r="G6898" s="188"/>
      <c r="H6898" s="189" t="s">
        <v>43</v>
      </c>
      <c r="I6898" s="192">
        <v>1</v>
      </c>
      <c r="J6898" s="191">
        <v>98.95</v>
      </c>
      <c r="K6898" s="191">
        <v>98.95</v>
      </c>
      <c r="L6898" s="321"/>
      <c r="N6898" s="41"/>
      <c r="O6898" s="41"/>
      <c r="P6898" s="41"/>
      <c r="Q6898" s="41"/>
      <c r="R6898" s="41"/>
      <c r="S6898" s="41"/>
      <c r="T6898" s="41"/>
      <c r="U6898" s="41"/>
      <c r="V6898" s="41"/>
      <c r="W6898" s="41"/>
      <c r="X6898" s="41"/>
      <c r="Y6898" s="41"/>
    </row>
    <row r="6899" spans="1:25" ht="15" hidden="1" customHeight="1" x14ac:dyDescent="0.2">
      <c r="A6899" s="41"/>
      <c r="B6899" s="312" t="s">
        <v>29</v>
      </c>
      <c r="C6899" s="187" t="s">
        <v>30</v>
      </c>
      <c r="D6899" s="185" t="s">
        <v>31</v>
      </c>
      <c r="E6899" s="185" t="s">
        <v>32</v>
      </c>
      <c r="F6899" s="185" t="s">
        <v>250</v>
      </c>
      <c r="G6899" s="187"/>
      <c r="H6899" s="186" t="s">
        <v>33</v>
      </c>
      <c r="I6899" s="187" t="s">
        <v>34</v>
      </c>
      <c r="J6899" s="187" t="s">
        <v>35</v>
      </c>
      <c r="K6899" s="187" t="s">
        <v>37</v>
      </c>
      <c r="L6899" s="323"/>
      <c r="N6899" s="41"/>
      <c r="O6899" s="41"/>
      <c r="P6899" s="41"/>
      <c r="Q6899" s="41"/>
      <c r="R6899" s="41"/>
      <c r="S6899" s="41"/>
      <c r="T6899" s="41"/>
      <c r="U6899" s="41"/>
      <c r="V6899" s="41"/>
      <c r="W6899" s="41"/>
      <c r="X6899" s="41"/>
      <c r="Y6899" s="41"/>
    </row>
    <row r="6900" spans="1:25" ht="15" hidden="1" customHeight="1" x14ac:dyDescent="0.2">
      <c r="A6900" s="41"/>
      <c r="B6900" s="314" t="s">
        <v>251</v>
      </c>
      <c r="C6900" s="196">
        <v>10549</v>
      </c>
      <c r="D6900" s="194" t="s">
        <v>122</v>
      </c>
      <c r="E6900" s="194" t="s">
        <v>394</v>
      </c>
      <c r="F6900" s="194" t="s">
        <v>395</v>
      </c>
      <c r="G6900" s="194"/>
      <c r="H6900" s="195" t="s">
        <v>396</v>
      </c>
      <c r="I6900" s="199">
        <v>1.4</v>
      </c>
      <c r="J6900" s="197">
        <v>3.79</v>
      </c>
      <c r="K6900" s="198">
        <v>5.3</v>
      </c>
      <c r="L6900" s="323"/>
      <c r="N6900" s="41"/>
      <c r="O6900" s="41"/>
      <c r="P6900" s="41"/>
      <c r="Q6900" s="41"/>
      <c r="R6900" s="41"/>
      <c r="S6900" s="41"/>
      <c r="T6900" s="41"/>
      <c r="U6900" s="41"/>
      <c r="V6900" s="41"/>
      <c r="W6900" s="41"/>
      <c r="X6900" s="41"/>
      <c r="Y6900" s="41"/>
    </row>
    <row r="6901" spans="1:25" ht="15" hidden="1" customHeight="1" x14ac:dyDescent="0.2">
      <c r="A6901" s="41"/>
      <c r="B6901" s="304" t="s">
        <v>275</v>
      </c>
      <c r="C6901" s="202" t="s">
        <v>2493</v>
      </c>
      <c r="D6901" s="200" t="s">
        <v>122</v>
      </c>
      <c r="E6901" s="200" t="s">
        <v>1797</v>
      </c>
      <c r="F6901" s="200" t="s">
        <v>276</v>
      </c>
      <c r="G6901" s="200"/>
      <c r="H6901" s="201" t="s">
        <v>188</v>
      </c>
      <c r="I6901" s="205">
        <v>1.22</v>
      </c>
      <c r="J6901" s="203">
        <v>24.75</v>
      </c>
      <c r="K6901" s="204">
        <v>30.19</v>
      </c>
      <c r="L6901" s="315"/>
      <c r="N6901" s="41"/>
      <c r="O6901" s="41"/>
      <c r="P6901" s="41"/>
      <c r="Q6901" s="41"/>
      <c r="R6901" s="41"/>
      <c r="S6901" s="41"/>
      <c r="T6901" s="41"/>
      <c r="U6901" s="41"/>
      <c r="V6901" s="41"/>
      <c r="W6901" s="41"/>
      <c r="X6901" s="41"/>
      <c r="Y6901" s="41"/>
    </row>
    <row r="6902" spans="1:25" ht="15" hidden="1" customHeight="1" x14ac:dyDescent="0.2">
      <c r="A6902" s="41"/>
      <c r="B6902" s="304" t="s">
        <v>275</v>
      </c>
      <c r="C6902" s="202" t="s">
        <v>2466</v>
      </c>
      <c r="D6902" s="200" t="s">
        <v>122</v>
      </c>
      <c r="E6902" s="200" t="s">
        <v>1786</v>
      </c>
      <c r="F6902" s="200" t="s">
        <v>276</v>
      </c>
      <c r="G6902" s="200"/>
      <c r="H6902" s="201" t="s">
        <v>565</v>
      </c>
      <c r="I6902" s="205">
        <v>0.3</v>
      </c>
      <c r="J6902" s="203">
        <v>18.05</v>
      </c>
      <c r="K6902" s="204">
        <v>5.41</v>
      </c>
      <c r="L6902" s="301"/>
      <c r="N6902" s="41"/>
      <c r="O6902" s="41"/>
      <c r="P6902" s="41"/>
      <c r="Q6902" s="41"/>
      <c r="R6902" s="41"/>
      <c r="S6902" s="41"/>
      <c r="T6902" s="41"/>
      <c r="U6902" s="41"/>
      <c r="V6902" s="41"/>
      <c r="W6902" s="41"/>
      <c r="X6902" s="41"/>
      <c r="Y6902" s="41"/>
    </row>
    <row r="6903" spans="1:25" ht="15" hidden="1" customHeight="1" x14ac:dyDescent="0.2">
      <c r="A6903" s="41"/>
      <c r="B6903" s="304" t="s">
        <v>275</v>
      </c>
      <c r="C6903" s="202" t="s">
        <v>2460</v>
      </c>
      <c r="D6903" s="200" t="s">
        <v>122</v>
      </c>
      <c r="E6903" s="200" t="s">
        <v>1788</v>
      </c>
      <c r="F6903" s="200" t="s">
        <v>276</v>
      </c>
      <c r="G6903" s="200"/>
      <c r="H6903" s="201" t="s">
        <v>188</v>
      </c>
      <c r="I6903" s="205">
        <v>0.4</v>
      </c>
      <c r="J6903" s="203">
        <v>5.51</v>
      </c>
      <c r="K6903" s="204">
        <v>2.2000000000000002</v>
      </c>
      <c r="L6903" s="320"/>
      <c r="N6903" s="41"/>
      <c r="O6903" s="41"/>
      <c r="P6903" s="41"/>
      <c r="Q6903" s="41"/>
      <c r="R6903" s="41"/>
      <c r="S6903" s="41"/>
      <c r="T6903" s="41"/>
      <c r="U6903" s="41"/>
      <c r="V6903" s="41"/>
      <c r="W6903" s="41"/>
      <c r="X6903" s="41"/>
      <c r="Y6903" s="41"/>
    </row>
    <row r="6904" spans="1:25" ht="15" hidden="1" customHeight="1" x14ac:dyDescent="0.2">
      <c r="A6904" s="41"/>
      <c r="B6904" s="304" t="s">
        <v>275</v>
      </c>
      <c r="C6904" s="202" t="s">
        <v>2462</v>
      </c>
      <c r="D6904" s="200" t="s">
        <v>122</v>
      </c>
      <c r="E6904" s="200" t="s">
        <v>2463</v>
      </c>
      <c r="F6904" s="200" t="s">
        <v>276</v>
      </c>
      <c r="G6904" s="200"/>
      <c r="H6904" s="201" t="s">
        <v>1109</v>
      </c>
      <c r="I6904" s="205">
        <v>1.4999999999999999E-2</v>
      </c>
      <c r="J6904" s="203">
        <v>8.4700000000000006</v>
      </c>
      <c r="K6904" s="204">
        <v>0.12</v>
      </c>
      <c r="L6904" s="321"/>
      <c r="N6904" s="41"/>
      <c r="O6904" s="41"/>
      <c r="P6904" s="41"/>
      <c r="Q6904" s="41"/>
      <c r="R6904" s="41"/>
      <c r="S6904" s="41"/>
      <c r="T6904" s="41"/>
      <c r="U6904" s="41"/>
      <c r="V6904" s="41"/>
      <c r="W6904" s="41"/>
      <c r="X6904" s="41"/>
      <c r="Y6904" s="41"/>
    </row>
    <row r="6905" spans="1:25" ht="15" hidden="1" customHeight="1" x14ac:dyDescent="0.2">
      <c r="A6905" s="41"/>
      <c r="B6905" s="304" t="s">
        <v>275</v>
      </c>
      <c r="C6905" s="202" t="s">
        <v>2308</v>
      </c>
      <c r="D6905" s="200" t="s">
        <v>122</v>
      </c>
      <c r="E6905" s="200" t="s">
        <v>2309</v>
      </c>
      <c r="F6905" s="200" t="s">
        <v>401</v>
      </c>
      <c r="G6905" s="200"/>
      <c r="H6905" s="201" t="s">
        <v>396</v>
      </c>
      <c r="I6905" s="205">
        <v>1.4</v>
      </c>
      <c r="J6905" s="203">
        <v>19.13</v>
      </c>
      <c r="K6905" s="204">
        <v>26.78</v>
      </c>
      <c r="L6905" s="321"/>
      <c r="N6905" s="41"/>
      <c r="O6905" s="41"/>
      <c r="P6905" s="41"/>
      <c r="Q6905" s="41"/>
      <c r="R6905" s="41"/>
      <c r="S6905" s="41"/>
      <c r="T6905" s="41"/>
      <c r="U6905" s="41"/>
      <c r="V6905" s="41"/>
      <c r="W6905" s="41"/>
      <c r="X6905" s="41"/>
      <c r="Y6905" s="41"/>
    </row>
    <row r="6906" spans="1:25" ht="15" hidden="1" customHeight="1" x14ac:dyDescent="0.2">
      <c r="A6906" s="41"/>
      <c r="B6906" s="314" t="s">
        <v>251</v>
      </c>
      <c r="C6906" s="196">
        <v>10551</v>
      </c>
      <c r="D6906" s="194" t="s">
        <v>122</v>
      </c>
      <c r="E6906" s="194" t="s">
        <v>529</v>
      </c>
      <c r="F6906" s="194" t="s">
        <v>395</v>
      </c>
      <c r="G6906" s="194"/>
      <c r="H6906" s="195" t="s">
        <v>396</v>
      </c>
      <c r="I6906" s="199">
        <v>1.4</v>
      </c>
      <c r="J6906" s="197">
        <v>3.7</v>
      </c>
      <c r="K6906" s="198">
        <v>5.18</v>
      </c>
      <c r="L6906" s="321"/>
      <c r="N6906" s="41"/>
      <c r="O6906" s="41"/>
      <c r="P6906" s="41"/>
      <c r="Q6906" s="41"/>
      <c r="R6906" s="41"/>
      <c r="S6906" s="41"/>
      <c r="T6906" s="41"/>
      <c r="U6906" s="41"/>
      <c r="V6906" s="41"/>
      <c r="W6906" s="41"/>
      <c r="X6906" s="41"/>
      <c r="Y6906" s="41"/>
    </row>
    <row r="6907" spans="1:25" ht="15" hidden="1" customHeight="1" x14ac:dyDescent="0.2">
      <c r="A6907" s="41"/>
      <c r="B6907" s="304" t="s">
        <v>275</v>
      </c>
      <c r="C6907" s="202" t="s">
        <v>2315</v>
      </c>
      <c r="D6907" s="200" t="s">
        <v>122</v>
      </c>
      <c r="E6907" s="200" t="s">
        <v>1706</v>
      </c>
      <c r="F6907" s="200" t="s">
        <v>401</v>
      </c>
      <c r="G6907" s="200"/>
      <c r="H6907" s="201" t="s">
        <v>396</v>
      </c>
      <c r="I6907" s="205">
        <v>1.4</v>
      </c>
      <c r="J6907" s="203">
        <v>13.65</v>
      </c>
      <c r="K6907" s="204">
        <v>19.100000000000001</v>
      </c>
      <c r="L6907" s="323"/>
      <c r="N6907" s="41"/>
      <c r="O6907" s="41"/>
      <c r="P6907" s="41"/>
      <c r="Q6907" s="41"/>
      <c r="R6907" s="41"/>
      <c r="S6907" s="41"/>
      <c r="T6907" s="41"/>
      <c r="U6907" s="41"/>
      <c r="V6907" s="41"/>
      <c r="W6907" s="41"/>
      <c r="X6907" s="41"/>
      <c r="Y6907" s="41"/>
    </row>
    <row r="6908" spans="1:25" ht="15" hidden="1" customHeight="1" x14ac:dyDescent="0.2">
      <c r="A6908" s="41"/>
      <c r="B6908" s="304" t="s">
        <v>275</v>
      </c>
      <c r="C6908" s="202">
        <v>1569</v>
      </c>
      <c r="D6908" s="200" t="s">
        <v>122</v>
      </c>
      <c r="E6908" s="200" t="s">
        <v>1221</v>
      </c>
      <c r="F6908" s="200" t="s">
        <v>276</v>
      </c>
      <c r="G6908" s="200"/>
      <c r="H6908" s="201" t="s">
        <v>188</v>
      </c>
      <c r="I6908" s="205">
        <v>0.67</v>
      </c>
      <c r="J6908" s="203">
        <v>6.75</v>
      </c>
      <c r="K6908" s="204">
        <v>4.5199999999999996</v>
      </c>
      <c r="L6908" s="323"/>
      <c r="N6908" s="41"/>
      <c r="O6908" s="41"/>
      <c r="P6908" s="41"/>
      <c r="Q6908" s="41"/>
      <c r="R6908" s="41"/>
      <c r="S6908" s="41"/>
      <c r="T6908" s="41"/>
      <c r="U6908" s="41"/>
      <c r="V6908" s="41"/>
      <c r="W6908" s="41"/>
      <c r="X6908" s="41"/>
      <c r="Y6908" s="41"/>
    </row>
    <row r="6909" spans="1:25" ht="15" hidden="1" customHeight="1" x14ac:dyDescent="0.2">
      <c r="A6909" s="41"/>
      <c r="B6909" s="316" t="s">
        <v>1705</v>
      </c>
      <c r="C6909" s="187"/>
      <c r="D6909" s="187"/>
      <c r="E6909" s="187"/>
      <c r="F6909" s="187"/>
      <c r="G6909" s="187"/>
      <c r="H6909" s="187"/>
      <c r="I6909" s="187"/>
      <c r="J6909" s="187"/>
      <c r="K6909" s="187"/>
      <c r="L6909" s="315"/>
      <c r="N6909" s="41"/>
      <c r="O6909" s="41"/>
      <c r="P6909" s="41"/>
      <c r="Q6909" s="41"/>
      <c r="R6909" s="41"/>
      <c r="S6909" s="41"/>
      <c r="T6909" s="41"/>
      <c r="U6909" s="41"/>
      <c r="V6909" s="41"/>
      <c r="W6909" s="41"/>
      <c r="X6909" s="41"/>
      <c r="Y6909" s="41"/>
    </row>
    <row r="6910" spans="1:25" ht="15" hidden="1" customHeight="1" x14ac:dyDescent="0.2">
      <c r="A6910" s="41"/>
      <c r="B6910" s="312" t="s">
        <v>29</v>
      </c>
      <c r="C6910" s="187" t="s">
        <v>30</v>
      </c>
      <c r="D6910" s="185" t="s">
        <v>31</v>
      </c>
      <c r="E6910" s="185" t="s">
        <v>32</v>
      </c>
      <c r="F6910" s="185" t="s">
        <v>250</v>
      </c>
      <c r="G6910" s="187"/>
      <c r="H6910" s="186" t="s">
        <v>33</v>
      </c>
      <c r="I6910" s="187" t="s">
        <v>34</v>
      </c>
      <c r="J6910" s="187" t="s">
        <v>35</v>
      </c>
      <c r="K6910" s="187" t="s">
        <v>37</v>
      </c>
      <c r="L6910" s="301"/>
      <c r="N6910" s="41"/>
      <c r="O6910" s="41"/>
      <c r="P6910" s="41"/>
      <c r="Q6910" s="41"/>
      <c r="R6910" s="41"/>
      <c r="S6910" s="41"/>
      <c r="T6910" s="41"/>
      <c r="U6910" s="41"/>
      <c r="V6910" s="41"/>
      <c r="W6910" s="41"/>
      <c r="X6910" s="41"/>
      <c r="Y6910" s="41"/>
    </row>
    <row r="6911" spans="1:25" ht="15" hidden="1" customHeight="1" x14ac:dyDescent="0.2">
      <c r="A6911" s="41"/>
      <c r="B6911" s="304" t="s">
        <v>275</v>
      </c>
      <c r="C6911" s="202">
        <v>2378</v>
      </c>
      <c r="D6911" s="200" t="s">
        <v>122</v>
      </c>
      <c r="E6911" s="200" t="s">
        <v>698</v>
      </c>
      <c r="F6911" s="200" t="s">
        <v>276</v>
      </c>
      <c r="G6911" s="200"/>
      <c r="H6911" s="201" t="s">
        <v>135</v>
      </c>
      <c r="I6911" s="205">
        <v>0.2233</v>
      </c>
      <c r="J6911" s="203">
        <v>4.5</v>
      </c>
      <c r="K6911" s="204">
        <v>1</v>
      </c>
      <c r="L6911" s="320"/>
      <c r="N6911" s="41"/>
      <c r="O6911" s="41"/>
      <c r="P6911" s="41"/>
      <c r="Q6911" s="41"/>
      <c r="R6911" s="41"/>
      <c r="S6911" s="41"/>
      <c r="T6911" s="41"/>
      <c r="U6911" s="41"/>
      <c r="V6911" s="41"/>
      <c r="W6911" s="41"/>
      <c r="X6911" s="41"/>
      <c r="Y6911" s="41"/>
    </row>
    <row r="6912" spans="1:25" ht="15" hidden="1" customHeight="1" x14ac:dyDescent="0.2">
      <c r="A6912" s="41"/>
      <c r="B6912" s="304" t="s">
        <v>275</v>
      </c>
      <c r="C6912" s="202">
        <v>10362</v>
      </c>
      <c r="D6912" s="200" t="s">
        <v>122</v>
      </c>
      <c r="E6912" s="200" t="s">
        <v>701</v>
      </c>
      <c r="F6912" s="200" t="s">
        <v>518</v>
      </c>
      <c r="G6912" s="200"/>
      <c r="H6912" s="201" t="s">
        <v>135</v>
      </c>
      <c r="I6912" s="205">
        <v>1.26E-2</v>
      </c>
      <c r="J6912" s="203">
        <v>12.54</v>
      </c>
      <c r="K6912" s="204">
        <v>0.15</v>
      </c>
      <c r="L6912" s="322"/>
      <c r="N6912" s="41"/>
      <c r="O6912" s="41"/>
      <c r="P6912" s="41"/>
      <c r="Q6912" s="41"/>
      <c r="R6912" s="41"/>
      <c r="S6912" s="41"/>
      <c r="T6912" s="41"/>
      <c r="U6912" s="41"/>
      <c r="V6912" s="41"/>
      <c r="W6912" s="41"/>
      <c r="X6912" s="41"/>
      <c r="Y6912" s="41"/>
    </row>
    <row r="6913" spans="1:25" ht="15" hidden="1" customHeight="1" x14ac:dyDescent="0.2">
      <c r="A6913" s="41"/>
      <c r="B6913" s="304" t="s">
        <v>275</v>
      </c>
      <c r="C6913" s="202" t="s">
        <v>2315</v>
      </c>
      <c r="D6913" s="200" t="s">
        <v>122</v>
      </c>
      <c r="E6913" s="200" t="s">
        <v>1706</v>
      </c>
      <c r="F6913" s="200" t="s">
        <v>401</v>
      </c>
      <c r="G6913" s="200"/>
      <c r="H6913" s="201" t="s">
        <v>396</v>
      </c>
      <c r="I6913" s="205">
        <v>1.4</v>
      </c>
      <c r="J6913" s="203">
        <v>13.65</v>
      </c>
      <c r="K6913" s="204">
        <v>19.100000000000001</v>
      </c>
      <c r="L6913" s="323"/>
      <c r="N6913" s="41"/>
      <c r="O6913" s="41"/>
      <c r="P6913" s="41"/>
      <c r="Q6913" s="41"/>
      <c r="R6913" s="41"/>
      <c r="S6913" s="41"/>
      <c r="T6913" s="41"/>
      <c r="U6913" s="41"/>
      <c r="V6913" s="41"/>
      <c r="W6913" s="41"/>
      <c r="X6913" s="41"/>
      <c r="Y6913" s="41"/>
    </row>
    <row r="6914" spans="1:25" ht="15" hidden="1" customHeight="1" x14ac:dyDescent="0.2">
      <c r="A6914" s="41"/>
      <c r="B6914" s="304" t="s">
        <v>275</v>
      </c>
      <c r="C6914" s="202" t="s">
        <v>2307</v>
      </c>
      <c r="D6914" s="200" t="s">
        <v>122</v>
      </c>
      <c r="E6914" s="200" t="s">
        <v>1718</v>
      </c>
      <c r="F6914" s="200" t="s">
        <v>276</v>
      </c>
      <c r="G6914" s="200"/>
      <c r="H6914" s="201" t="s">
        <v>135</v>
      </c>
      <c r="I6914" s="205">
        <v>5.5999999999999995E-4</v>
      </c>
      <c r="J6914" s="203">
        <v>17.48</v>
      </c>
      <c r="K6914" s="204">
        <v>0</v>
      </c>
      <c r="L6914" s="323"/>
      <c r="N6914" s="41"/>
      <c r="O6914" s="41"/>
      <c r="P6914" s="41"/>
      <c r="Q6914" s="41"/>
      <c r="R6914" s="41"/>
      <c r="S6914" s="41"/>
      <c r="T6914" s="41"/>
      <c r="U6914" s="41"/>
      <c r="V6914" s="41"/>
      <c r="W6914" s="41"/>
      <c r="X6914" s="41"/>
      <c r="Y6914" s="41"/>
    </row>
    <row r="6915" spans="1:25" ht="15" hidden="1" customHeight="1" x14ac:dyDescent="0.2">
      <c r="A6915" s="41"/>
      <c r="B6915" s="304" t="s">
        <v>275</v>
      </c>
      <c r="C6915" s="202">
        <v>10577</v>
      </c>
      <c r="D6915" s="200" t="s">
        <v>122</v>
      </c>
      <c r="E6915" s="200" t="s">
        <v>1216</v>
      </c>
      <c r="F6915" s="200" t="s">
        <v>276</v>
      </c>
      <c r="G6915" s="200"/>
      <c r="H6915" s="201" t="s">
        <v>135</v>
      </c>
      <c r="I6915" s="205">
        <v>1.3999999999999999E-4</v>
      </c>
      <c r="J6915" s="203">
        <v>29.9</v>
      </c>
      <c r="K6915" s="204">
        <v>0</v>
      </c>
      <c r="L6915" s="315"/>
      <c r="N6915" s="41"/>
      <c r="O6915" s="41"/>
      <c r="P6915" s="41"/>
      <c r="Q6915" s="41"/>
      <c r="R6915" s="41"/>
      <c r="S6915" s="41"/>
      <c r="T6915" s="41"/>
      <c r="U6915" s="41"/>
      <c r="V6915" s="41"/>
      <c r="W6915" s="41"/>
      <c r="X6915" s="41"/>
      <c r="Y6915" s="41"/>
    </row>
    <row r="6916" spans="1:25" ht="15" hidden="1" customHeight="1" x14ac:dyDescent="0.2">
      <c r="A6916" s="41"/>
      <c r="B6916" s="304" t="s">
        <v>275</v>
      </c>
      <c r="C6916" s="202" t="s">
        <v>2310</v>
      </c>
      <c r="D6916" s="200" t="s">
        <v>122</v>
      </c>
      <c r="E6916" s="200" t="s">
        <v>1714</v>
      </c>
      <c r="F6916" s="200" t="s">
        <v>276</v>
      </c>
      <c r="G6916" s="200"/>
      <c r="H6916" s="201" t="s">
        <v>1715</v>
      </c>
      <c r="I6916" s="205">
        <v>2.0999999999999999E-3</v>
      </c>
      <c r="J6916" s="203">
        <v>64.56</v>
      </c>
      <c r="K6916" s="204">
        <v>0.13</v>
      </c>
      <c r="L6916" s="301"/>
      <c r="N6916" s="41"/>
      <c r="O6916" s="41"/>
      <c r="P6916" s="41"/>
      <c r="Q6916" s="41"/>
      <c r="R6916" s="41"/>
      <c r="S6916" s="41"/>
      <c r="T6916" s="41"/>
      <c r="U6916" s="41"/>
      <c r="V6916" s="41"/>
      <c r="W6916" s="41"/>
      <c r="X6916" s="41"/>
      <c r="Y6916" s="41"/>
    </row>
    <row r="6917" spans="1:25" ht="15" hidden="1" customHeight="1" x14ac:dyDescent="0.2">
      <c r="A6917" s="41"/>
      <c r="B6917" s="304" t="s">
        <v>275</v>
      </c>
      <c r="C6917" s="202" t="s">
        <v>2493</v>
      </c>
      <c r="D6917" s="200" t="s">
        <v>122</v>
      </c>
      <c r="E6917" s="200" t="s">
        <v>1797</v>
      </c>
      <c r="F6917" s="200" t="s">
        <v>276</v>
      </c>
      <c r="G6917" s="200"/>
      <c r="H6917" s="201" t="s">
        <v>188</v>
      </c>
      <c r="I6917" s="205">
        <v>1.22</v>
      </c>
      <c r="J6917" s="203">
        <v>24.75</v>
      </c>
      <c r="K6917" s="204">
        <v>30.19</v>
      </c>
      <c r="L6917" s="320"/>
      <c r="N6917" s="41"/>
      <c r="O6917" s="41"/>
      <c r="P6917" s="41"/>
      <c r="Q6917" s="41"/>
      <c r="R6917" s="41"/>
      <c r="S6917" s="41"/>
      <c r="T6917" s="41"/>
      <c r="U6917" s="41"/>
      <c r="V6917" s="41"/>
      <c r="W6917" s="41"/>
      <c r="X6917" s="41"/>
      <c r="Y6917" s="41"/>
    </row>
    <row r="6918" spans="1:25" ht="15" hidden="1" customHeight="1" x14ac:dyDescent="0.2">
      <c r="A6918" s="41"/>
      <c r="B6918" s="304" t="s">
        <v>275</v>
      </c>
      <c r="C6918" s="202" t="s">
        <v>2308</v>
      </c>
      <c r="D6918" s="200" t="s">
        <v>122</v>
      </c>
      <c r="E6918" s="200" t="s">
        <v>2309</v>
      </c>
      <c r="F6918" s="200" t="s">
        <v>401</v>
      </c>
      <c r="G6918" s="200"/>
      <c r="H6918" s="201" t="s">
        <v>396</v>
      </c>
      <c r="I6918" s="205">
        <v>1.4</v>
      </c>
      <c r="J6918" s="203">
        <v>19.13</v>
      </c>
      <c r="K6918" s="204">
        <v>26.78</v>
      </c>
      <c r="L6918" s="322"/>
      <c r="N6918" s="41"/>
      <c r="O6918" s="41"/>
      <c r="P6918" s="41"/>
      <c r="Q6918" s="41"/>
      <c r="R6918" s="41"/>
      <c r="S6918" s="41"/>
      <c r="T6918" s="41"/>
      <c r="U6918" s="41"/>
      <c r="V6918" s="41"/>
      <c r="W6918" s="41"/>
      <c r="X6918" s="41"/>
      <c r="Y6918" s="41"/>
    </row>
    <row r="6919" spans="1:25" ht="15" hidden="1" customHeight="1" x14ac:dyDescent="0.2">
      <c r="A6919" s="41"/>
      <c r="B6919" s="304" t="s">
        <v>275</v>
      </c>
      <c r="C6919" s="202" t="s">
        <v>2466</v>
      </c>
      <c r="D6919" s="200" t="s">
        <v>122</v>
      </c>
      <c r="E6919" s="200" t="s">
        <v>1786</v>
      </c>
      <c r="F6919" s="200" t="s">
        <v>276</v>
      </c>
      <c r="G6919" s="200"/>
      <c r="H6919" s="201" t="s">
        <v>565</v>
      </c>
      <c r="I6919" s="205">
        <v>0.3</v>
      </c>
      <c r="J6919" s="203">
        <v>18.05</v>
      </c>
      <c r="K6919" s="204">
        <v>5.41</v>
      </c>
      <c r="L6919" s="323"/>
      <c r="N6919" s="41"/>
      <c r="O6919" s="41"/>
      <c r="P6919" s="41"/>
      <c r="Q6919" s="41"/>
      <c r="R6919" s="41"/>
      <c r="S6919" s="41"/>
      <c r="T6919" s="41"/>
      <c r="U6919" s="41"/>
      <c r="V6919" s="41"/>
      <c r="W6919" s="41"/>
      <c r="X6919" s="41"/>
      <c r="Y6919" s="41"/>
    </row>
    <row r="6920" spans="1:25" ht="15" hidden="1" customHeight="1" x14ac:dyDescent="0.2">
      <c r="A6920" s="41"/>
      <c r="B6920" s="304" t="s">
        <v>275</v>
      </c>
      <c r="C6920" s="202">
        <v>10596</v>
      </c>
      <c r="D6920" s="200" t="s">
        <v>122</v>
      </c>
      <c r="E6920" s="200" t="s">
        <v>705</v>
      </c>
      <c r="F6920" s="200" t="s">
        <v>276</v>
      </c>
      <c r="G6920" s="200"/>
      <c r="H6920" s="201" t="s">
        <v>135</v>
      </c>
      <c r="I6920" s="205">
        <v>1.26E-2</v>
      </c>
      <c r="J6920" s="203">
        <v>4.9000000000000004</v>
      </c>
      <c r="K6920" s="204">
        <v>0.06</v>
      </c>
      <c r="L6920" s="323"/>
      <c r="N6920" s="41"/>
      <c r="O6920" s="41"/>
      <c r="P6920" s="41"/>
      <c r="Q6920" s="41"/>
      <c r="R6920" s="41"/>
      <c r="S6920" s="41"/>
      <c r="T6920" s="41"/>
      <c r="U6920" s="41"/>
      <c r="V6920" s="41"/>
      <c r="W6920" s="41"/>
      <c r="X6920" s="41"/>
      <c r="Y6920" s="41"/>
    </row>
    <row r="6921" spans="1:25" ht="15" hidden="1" customHeight="1" x14ac:dyDescent="0.2">
      <c r="A6921" s="41"/>
      <c r="B6921" s="304" t="s">
        <v>275</v>
      </c>
      <c r="C6921" s="202">
        <v>4728</v>
      </c>
      <c r="D6921" s="200" t="s">
        <v>122</v>
      </c>
      <c r="E6921" s="200" t="s">
        <v>699</v>
      </c>
      <c r="F6921" s="200" t="s">
        <v>276</v>
      </c>
      <c r="G6921" s="200"/>
      <c r="H6921" s="201" t="s">
        <v>135</v>
      </c>
      <c r="I6921" s="205">
        <v>4.2000000000000002E-4</v>
      </c>
      <c r="J6921" s="203">
        <v>18.579999999999998</v>
      </c>
      <c r="K6921" s="204">
        <v>0</v>
      </c>
      <c r="L6921" s="315"/>
      <c r="N6921" s="41"/>
      <c r="O6921" s="41"/>
      <c r="P6921" s="41"/>
      <c r="Q6921" s="41"/>
      <c r="R6921" s="41"/>
      <c r="S6921" s="41"/>
      <c r="T6921" s="41"/>
      <c r="U6921" s="41"/>
      <c r="V6921" s="41"/>
      <c r="W6921" s="41"/>
      <c r="X6921" s="41"/>
      <c r="Y6921" s="41"/>
    </row>
    <row r="6922" spans="1:25" ht="15" hidden="1" customHeight="1" x14ac:dyDescent="0.2">
      <c r="A6922" s="41"/>
      <c r="B6922" s="304" t="s">
        <v>275</v>
      </c>
      <c r="C6922" s="202">
        <v>941</v>
      </c>
      <c r="D6922" s="200" t="s">
        <v>122</v>
      </c>
      <c r="E6922" s="200" t="s">
        <v>696</v>
      </c>
      <c r="F6922" s="200" t="s">
        <v>276</v>
      </c>
      <c r="G6922" s="200"/>
      <c r="H6922" s="201" t="s">
        <v>135</v>
      </c>
      <c r="I6922" s="205">
        <v>4.1999999999999997E-3</v>
      </c>
      <c r="J6922" s="203">
        <v>190.77</v>
      </c>
      <c r="K6922" s="204">
        <v>0.8</v>
      </c>
      <c r="L6922" s="301"/>
      <c r="N6922" s="41"/>
      <c r="O6922" s="41"/>
      <c r="P6922" s="41"/>
      <c r="Q6922" s="41"/>
      <c r="R6922" s="41"/>
      <c r="S6922" s="41"/>
      <c r="T6922" s="41"/>
      <c r="U6922" s="41"/>
      <c r="V6922" s="41"/>
      <c r="W6922" s="41"/>
      <c r="X6922" s="41"/>
      <c r="Y6922" s="41"/>
    </row>
    <row r="6923" spans="1:25" ht="15" hidden="1" customHeight="1" x14ac:dyDescent="0.2">
      <c r="A6923" s="41"/>
      <c r="B6923" s="304" t="s">
        <v>275</v>
      </c>
      <c r="C6923" s="202">
        <v>10492</v>
      </c>
      <c r="D6923" s="200" t="s">
        <v>122</v>
      </c>
      <c r="E6923" s="200" t="s">
        <v>702</v>
      </c>
      <c r="F6923" s="200" t="s">
        <v>276</v>
      </c>
      <c r="G6923" s="200"/>
      <c r="H6923" s="201" t="s">
        <v>135</v>
      </c>
      <c r="I6923" s="205">
        <v>1.26E-2</v>
      </c>
      <c r="J6923" s="203">
        <v>190</v>
      </c>
      <c r="K6923" s="204">
        <v>2.39</v>
      </c>
      <c r="L6923" s="320"/>
      <c r="N6923" s="41"/>
      <c r="O6923" s="41"/>
      <c r="P6923" s="41"/>
      <c r="Q6923" s="41"/>
      <c r="R6923" s="41"/>
      <c r="S6923" s="41"/>
      <c r="T6923" s="41"/>
      <c r="U6923" s="41"/>
      <c r="V6923" s="41"/>
      <c r="W6923" s="41"/>
      <c r="X6923" s="41"/>
      <c r="Y6923" s="41"/>
    </row>
    <row r="6924" spans="1:25" ht="15" hidden="1" customHeight="1" x14ac:dyDescent="0.2">
      <c r="A6924" s="41"/>
      <c r="B6924" s="304" t="s">
        <v>275</v>
      </c>
      <c r="C6924" s="202" t="s">
        <v>2462</v>
      </c>
      <c r="D6924" s="200" t="s">
        <v>122</v>
      </c>
      <c r="E6924" s="200" t="s">
        <v>2463</v>
      </c>
      <c r="F6924" s="200" t="s">
        <v>276</v>
      </c>
      <c r="G6924" s="200"/>
      <c r="H6924" s="201" t="s">
        <v>1109</v>
      </c>
      <c r="I6924" s="205">
        <v>1.4999999999999999E-2</v>
      </c>
      <c r="J6924" s="203">
        <v>8.4700000000000006</v>
      </c>
      <c r="K6924" s="204">
        <v>0.12</v>
      </c>
      <c r="L6924" s="322"/>
      <c r="N6924" s="41"/>
      <c r="O6924" s="41"/>
      <c r="P6924" s="41"/>
      <c r="Q6924" s="41"/>
      <c r="R6924" s="41"/>
      <c r="S6924" s="41"/>
      <c r="T6924" s="41"/>
      <c r="U6924" s="41"/>
      <c r="V6924" s="41"/>
      <c r="W6924" s="41"/>
      <c r="X6924" s="41"/>
      <c r="Y6924" s="41"/>
    </row>
    <row r="6925" spans="1:25" ht="15" hidden="1" customHeight="1" x14ac:dyDescent="0.2">
      <c r="A6925" s="41"/>
      <c r="B6925" s="304" t="s">
        <v>275</v>
      </c>
      <c r="C6925" s="202">
        <v>1651</v>
      </c>
      <c r="D6925" s="200" t="s">
        <v>122</v>
      </c>
      <c r="E6925" s="200" t="s">
        <v>2311</v>
      </c>
      <c r="F6925" s="200" t="s">
        <v>276</v>
      </c>
      <c r="G6925" s="200"/>
      <c r="H6925" s="201" t="s">
        <v>697</v>
      </c>
      <c r="I6925" s="205">
        <v>2.0999999999999999E-3</v>
      </c>
      <c r="J6925" s="203">
        <v>6.7</v>
      </c>
      <c r="K6925" s="204">
        <v>0.01</v>
      </c>
      <c r="L6925" s="323"/>
      <c r="N6925" s="41"/>
      <c r="O6925" s="41"/>
      <c r="P6925" s="41"/>
      <c r="Q6925" s="41"/>
      <c r="R6925" s="41"/>
      <c r="S6925" s="41"/>
      <c r="T6925" s="41"/>
      <c r="U6925" s="41"/>
      <c r="V6925" s="41"/>
      <c r="W6925" s="41"/>
      <c r="X6925" s="41"/>
      <c r="Y6925" s="41"/>
    </row>
    <row r="6926" spans="1:25" ht="15" hidden="1" customHeight="1" x14ac:dyDescent="0.2">
      <c r="A6926" s="41"/>
      <c r="B6926" s="304" t="s">
        <v>275</v>
      </c>
      <c r="C6926" s="202" t="s">
        <v>2312</v>
      </c>
      <c r="D6926" s="200" t="s">
        <v>122</v>
      </c>
      <c r="E6926" s="200" t="s">
        <v>1719</v>
      </c>
      <c r="F6926" s="200" t="s">
        <v>276</v>
      </c>
      <c r="G6926" s="200"/>
      <c r="H6926" s="201" t="s">
        <v>135</v>
      </c>
      <c r="I6926" s="205">
        <v>1.6800000000000001E-3</v>
      </c>
      <c r="J6926" s="203">
        <v>13.45</v>
      </c>
      <c r="K6926" s="204">
        <v>0.02</v>
      </c>
      <c r="L6926" s="323"/>
      <c r="N6926" s="41"/>
      <c r="O6926" s="41"/>
      <c r="P6926" s="41"/>
      <c r="Q6926" s="41"/>
      <c r="R6926" s="41"/>
      <c r="S6926" s="41"/>
      <c r="T6926" s="41"/>
      <c r="U6926" s="41"/>
      <c r="V6926" s="41"/>
      <c r="W6926" s="41"/>
      <c r="X6926" s="41"/>
      <c r="Y6926" s="41"/>
    </row>
    <row r="6927" spans="1:25" ht="15" hidden="1" customHeight="1" x14ac:dyDescent="0.2">
      <c r="A6927" s="41"/>
      <c r="B6927" s="304" t="s">
        <v>275</v>
      </c>
      <c r="C6927" s="202">
        <v>11244</v>
      </c>
      <c r="D6927" s="200" t="s">
        <v>122</v>
      </c>
      <c r="E6927" s="200" t="s">
        <v>1218</v>
      </c>
      <c r="F6927" s="200" t="s">
        <v>276</v>
      </c>
      <c r="G6927" s="200"/>
      <c r="H6927" s="201" t="s">
        <v>135</v>
      </c>
      <c r="I6927" s="205">
        <v>2.7999999999999998E-4</v>
      </c>
      <c r="J6927" s="203">
        <v>48.95</v>
      </c>
      <c r="K6927" s="204">
        <v>0.01</v>
      </c>
      <c r="L6927" s="315"/>
      <c r="N6927" s="41"/>
      <c r="O6927" s="41"/>
      <c r="P6927" s="41"/>
      <c r="Q6927" s="41"/>
      <c r="R6927" s="41"/>
      <c r="S6927" s="41"/>
      <c r="T6927" s="41"/>
      <c r="U6927" s="41"/>
      <c r="V6927" s="41"/>
      <c r="W6927" s="41"/>
      <c r="X6927" s="41"/>
      <c r="Y6927" s="41"/>
    </row>
    <row r="6928" spans="1:25" ht="15" hidden="1" customHeight="1" x14ac:dyDescent="0.2">
      <c r="A6928" s="41"/>
      <c r="B6928" s="304" t="s">
        <v>275</v>
      </c>
      <c r="C6928" s="202">
        <v>1569</v>
      </c>
      <c r="D6928" s="200" t="s">
        <v>122</v>
      </c>
      <c r="E6928" s="200" t="s">
        <v>1221</v>
      </c>
      <c r="F6928" s="200" t="s">
        <v>276</v>
      </c>
      <c r="G6928" s="200"/>
      <c r="H6928" s="201" t="s">
        <v>188</v>
      </c>
      <c r="I6928" s="205">
        <v>0.67</v>
      </c>
      <c r="J6928" s="203">
        <v>6.75</v>
      </c>
      <c r="K6928" s="204">
        <v>4.5199999999999996</v>
      </c>
      <c r="L6928" s="301"/>
      <c r="N6928" s="41"/>
      <c r="O6928" s="41"/>
      <c r="P6928" s="41"/>
      <c r="Q6928" s="41"/>
      <c r="R6928" s="41"/>
      <c r="S6928" s="41"/>
      <c r="T6928" s="41"/>
      <c r="U6928" s="41"/>
      <c r="V6928" s="41"/>
      <c r="W6928" s="41"/>
      <c r="X6928" s="41"/>
      <c r="Y6928" s="41"/>
    </row>
    <row r="6929" spans="1:25" ht="15" hidden="1" customHeight="1" x14ac:dyDescent="0.2">
      <c r="A6929" s="41"/>
      <c r="B6929" s="304" t="s">
        <v>275</v>
      </c>
      <c r="C6929" s="202">
        <v>10517</v>
      </c>
      <c r="D6929" s="200" t="s">
        <v>122</v>
      </c>
      <c r="E6929" s="200" t="s">
        <v>703</v>
      </c>
      <c r="F6929" s="200" t="s">
        <v>518</v>
      </c>
      <c r="G6929" s="200"/>
      <c r="H6929" s="201" t="s">
        <v>704</v>
      </c>
      <c r="I6929" s="205">
        <v>1.1199999999999999E-3</v>
      </c>
      <c r="J6929" s="203">
        <v>300</v>
      </c>
      <c r="K6929" s="204">
        <v>0.33</v>
      </c>
      <c r="L6929" s="320"/>
      <c r="N6929" s="41"/>
      <c r="O6929" s="41"/>
      <c r="P6929" s="41"/>
      <c r="Q6929" s="41"/>
      <c r="R6929" s="41"/>
      <c r="S6929" s="41"/>
      <c r="T6929" s="41"/>
      <c r="U6929" s="41"/>
      <c r="V6929" s="41"/>
      <c r="W6929" s="41"/>
      <c r="X6929" s="41"/>
      <c r="Y6929" s="41"/>
    </row>
    <row r="6930" spans="1:25" ht="15" hidden="1" customHeight="1" x14ac:dyDescent="0.2">
      <c r="A6930" s="41"/>
      <c r="B6930" s="304" t="s">
        <v>275</v>
      </c>
      <c r="C6930" s="202">
        <v>4729</v>
      </c>
      <c r="D6930" s="200" t="s">
        <v>122</v>
      </c>
      <c r="E6930" s="200" t="s">
        <v>700</v>
      </c>
      <c r="F6930" s="200" t="s">
        <v>276</v>
      </c>
      <c r="G6930" s="200"/>
      <c r="H6930" s="201" t="s">
        <v>135</v>
      </c>
      <c r="I6930" s="205">
        <v>1.3999999999999999E-4</v>
      </c>
      <c r="J6930" s="203">
        <v>37.799999999999997</v>
      </c>
      <c r="K6930" s="204">
        <v>0</v>
      </c>
      <c r="L6930" s="322"/>
      <c r="N6930" s="41"/>
      <c r="O6930" s="41"/>
      <c r="P6930" s="41"/>
      <c r="Q6930" s="41"/>
      <c r="R6930" s="41"/>
      <c r="S6930" s="41"/>
      <c r="T6930" s="41"/>
      <c r="U6930" s="41"/>
      <c r="V6930" s="41"/>
      <c r="W6930" s="41"/>
      <c r="X6930" s="41"/>
      <c r="Y6930" s="41"/>
    </row>
    <row r="6931" spans="1:25" ht="15" hidden="1" customHeight="1" x14ac:dyDescent="0.2">
      <c r="A6931" s="41"/>
      <c r="B6931" s="304" t="s">
        <v>275</v>
      </c>
      <c r="C6931" s="202">
        <v>10788</v>
      </c>
      <c r="D6931" s="200" t="s">
        <v>122</v>
      </c>
      <c r="E6931" s="200" t="s">
        <v>708</v>
      </c>
      <c r="F6931" s="200" t="s">
        <v>276</v>
      </c>
      <c r="G6931" s="200"/>
      <c r="H6931" s="201" t="s">
        <v>135</v>
      </c>
      <c r="I6931" s="205">
        <v>2.7999999999999998E-4</v>
      </c>
      <c r="J6931" s="203">
        <v>36.9</v>
      </c>
      <c r="K6931" s="204">
        <v>0.01</v>
      </c>
      <c r="L6931" s="323"/>
      <c r="N6931" s="41"/>
      <c r="O6931" s="41"/>
      <c r="P6931" s="41"/>
      <c r="Q6931" s="41"/>
      <c r="R6931" s="41"/>
      <c r="S6931" s="41"/>
      <c r="T6931" s="41"/>
      <c r="U6931" s="41"/>
      <c r="V6931" s="41"/>
      <c r="W6931" s="41"/>
      <c r="X6931" s="41"/>
      <c r="Y6931" s="41"/>
    </row>
    <row r="6932" spans="1:25" ht="15" hidden="1" customHeight="1" x14ac:dyDescent="0.2">
      <c r="A6932" s="41"/>
      <c r="B6932" s="304" t="s">
        <v>275</v>
      </c>
      <c r="C6932" s="202">
        <v>11249</v>
      </c>
      <c r="D6932" s="200" t="s">
        <v>122</v>
      </c>
      <c r="E6932" s="200" t="s">
        <v>1220</v>
      </c>
      <c r="F6932" s="200" t="s">
        <v>287</v>
      </c>
      <c r="G6932" s="200"/>
      <c r="H6932" s="201" t="s">
        <v>135</v>
      </c>
      <c r="I6932" s="205">
        <v>1.3999999999999999E-4</v>
      </c>
      <c r="J6932" s="203">
        <v>617.95000000000005</v>
      </c>
      <c r="K6932" s="204">
        <v>0.08</v>
      </c>
      <c r="L6932" s="323"/>
      <c r="N6932" s="41"/>
      <c r="O6932" s="41"/>
      <c r="P6932" s="41"/>
      <c r="Q6932" s="41"/>
      <c r="R6932" s="41"/>
      <c r="S6932" s="41"/>
      <c r="T6932" s="41"/>
      <c r="U6932" s="41"/>
      <c r="V6932" s="41"/>
      <c r="W6932" s="41"/>
      <c r="X6932" s="41"/>
      <c r="Y6932" s="41"/>
    </row>
    <row r="6933" spans="1:25" ht="15" hidden="1" customHeight="1" x14ac:dyDescent="0.2">
      <c r="A6933" s="41"/>
      <c r="B6933" s="304" t="s">
        <v>275</v>
      </c>
      <c r="C6933" s="202" t="s">
        <v>2318</v>
      </c>
      <c r="D6933" s="200" t="s">
        <v>122</v>
      </c>
      <c r="E6933" s="200" t="s">
        <v>1717</v>
      </c>
      <c r="F6933" s="200" t="s">
        <v>276</v>
      </c>
      <c r="G6933" s="200"/>
      <c r="H6933" s="201" t="s">
        <v>135</v>
      </c>
      <c r="I6933" s="205">
        <v>2.7999999999999998E-4</v>
      </c>
      <c r="J6933" s="203">
        <v>163</v>
      </c>
      <c r="K6933" s="204">
        <v>0.04</v>
      </c>
      <c r="L6933" s="315"/>
      <c r="N6933" s="41"/>
      <c r="O6933" s="41"/>
      <c r="P6933" s="41"/>
      <c r="Q6933" s="41"/>
      <c r="R6933" s="41"/>
      <c r="S6933" s="41"/>
      <c r="T6933" s="41"/>
      <c r="U6933" s="41"/>
      <c r="V6933" s="41"/>
      <c r="W6933" s="41"/>
      <c r="X6933" s="41"/>
      <c r="Y6933" s="41"/>
    </row>
    <row r="6934" spans="1:25" ht="15" hidden="1" customHeight="1" x14ac:dyDescent="0.2">
      <c r="A6934" s="41"/>
      <c r="B6934" s="304" t="s">
        <v>275</v>
      </c>
      <c r="C6934" s="202" t="s">
        <v>2460</v>
      </c>
      <c r="D6934" s="200" t="s">
        <v>122</v>
      </c>
      <c r="E6934" s="200" t="s">
        <v>1788</v>
      </c>
      <c r="F6934" s="200" t="s">
        <v>276</v>
      </c>
      <c r="G6934" s="200"/>
      <c r="H6934" s="201" t="s">
        <v>188</v>
      </c>
      <c r="I6934" s="205">
        <v>0.4</v>
      </c>
      <c r="J6934" s="203">
        <v>5.51</v>
      </c>
      <c r="K6934" s="204">
        <v>2.2000000000000002</v>
      </c>
      <c r="L6934" s="301"/>
      <c r="N6934" s="41"/>
      <c r="O6934" s="41"/>
      <c r="P6934" s="41"/>
      <c r="Q6934" s="41"/>
      <c r="R6934" s="41"/>
      <c r="S6934" s="41"/>
      <c r="T6934" s="41"/>
      <c r="U6934" s="41"/>
      <c r="V6934" s="41"/>
      <c r="W6934" s="41"/>
      <c r="X6934" s="41"/>
      <c r="Y6934" s="41"/>
    </row>
    <row r="6935" spans="1:25" ht="15" hidden="1" customHeight="1" x14ac:dyDescent="0.2">
      <c r="A6935" s="41"/>
      <c r="B6935" s="304" t="s">
        <v>275</v>
      </c>
      <c r="C6935" s="202">
        <v>10578</v>
      </c>
      <c r="D6935" s="200" t="s">
        <v>122</v>
      </c>
      <c r="E6935" s="200" t="s">
        <v>1217</v>
      </c>
      <c r="F6935" s="200" t="s">
        <v>276</v>
      </c>
      <c r="G6935" s="200"/>
      <c r="H6935" s="201" t="s">
        <v>135</v>
      </c>
      <c r="I6935" s="205">
        <v>2.7999999999999998E-4</v>
      </c>
      <c r="J6935" s="203">
        <v>15.15</v>
      </c>
      <c r="K6935" s="204">
        <v>0</v>
      </c>
      <c r="L6935" s="320"/>
      <c r="N6935" s="41"/>
      <c r="O6935" s="41"/>
      <c r="P6935" s="41"/>
      <c r="Q6935" s="41"/>
      <c r="R6935" s="41"/>
      <c r="S6935" s="41"/>
      <c r="T6935" s="41"/>
      <c r="U6935" s="41"/>
      <c r="V6935" s="41"/>
      <c r="W6935" s="41"/>
      <c r="X6935" s="41"/>
      <c r="Y6935" s="41"/>
    </row>
    <row r="6936" spans="1:25" ht="15" hidden="1" customHeight="1" x14ac:dyDescent="0.2">
      <c r="A6936" s="41"/>
      <c r="B6936" s="304" t="s">
        <v>275</v>
      </c>
      <c r="C6936" s="202">
        <v>10579</v>
      </c>
      <c r="D6936" s="200" t="s">
        <v>122</v>
      </c>
      <c r="E6936" s="200" t="s">
        <v>709</v>
      </c>
      <c r="F6936" s="200" t="s">
        <v>276</v>
      </c>
      <c r="G6936" s="200"/>
      <c r="H6936" s="201" t="s">
        <v>135</v>
      </c>
      <c r="I6936" s="205">
        <v>2.7999999999999998E-4</v>
      </c>
      <c r="J6936" s="203">
        <v>26.89</v>
      </c>
      <c r="K6936" s="204">
        <v>0</v>
      </c>
      <c r="L6936" s="321"/>
      <c r="N6936" s="41"/>
      <c r="O6936" s="41"/>
      <c r="P6936" s="41"/>
      <c r="Q6936" s="41"/>
      <c r="R6936" s="41"/>
      <c r="S6936" s="41"/>
      <c r="T6936" s="41"/>
      <c r="U6936" s="41"/>
      <c r="V6936" s="41"/>
      <c r="W6936" s="41"/>
      <c r="X6936" s="41"/>
      <c r="Y6936" s="41"/>
    </row>
    <row r="6937" spans="1:25" ht="15" hidden="1" customHeight="1" x14ac:dyDescent="0.2">
      <c r="A6937" s="41"/>
      <c r="B6937" s="304" t="s">
        <v>275</v>
      </c>
      <c r="C6937" s="202" t="s">
        <v>2316</v>
      </c>
      <c r="D6937" s="200" t="s">
        <v>122</v>
      </c>
      <c r="E6937" s="200" t="s">
        <v>1716</v>
      </c>
      <c r="F6937" s="200" t="s">
        <v>276</v>
      </c>
      <c r="G6937" s="200"/>
      <c r="H6937" s="201" t="s">
        <v>1715</v>
      </c>
      <c r="I6937" s="205">
        <v>6.4400000000000004E-3</v>
      </c>
      <c r="J6937" s="203">
        <v>12.1</v>
      </c>
      <c r="K6937" s="204">
        <v>7.0000000000000007E-2</v>
      </c>
      <c r="L6937" s="321"/>
      <c r="N6937" s="41"/>
      <c r="O6937" s="41"/>
      <c r="P6937" s="41"/>
      <c r="Q6937" s="41"/>
      <c r="R6937" s="41"/>
      <c r="S6937" s="41"/>
      <c r="T6937" s="41"/>
      <c r="U6937" s="41"/>
      <c r="V6937" s="41"/>
      <c r="W6937" s="41"/>
      <c r="X6937" s="41"/>
      <c r="Y6937" s="41"/>
    </row>
    <row r="6938" spans="1:25" ht="15" hidden="1" customHeight="1" x14ac:dyDescent="0.2">
      <c r="A6938" s="41"/>
      <c r="B6938" s="304" t="s">
        <v>275</v>
      </c>
      <c r="C6938" s="202">
        <v>11248</v>
      </c>
      <c r="D6938" s="200" t="s">
        <v>122</v>
      </c>
      <c r="E6938" s="200" t="s">
        <v>1219</v>
      </c>
      <c r="F6938" s="200" t="s">
        <v>287</v>
      </c>
      <c r="G6938" s="200"/>
      <c r="H6938" s="201" t="s">
        <v>135</v>
      </c>
      <c r="I6938" s="205">
        <v>1.3999999999999999E-4</v>
      </c>
      <c r="J6938" s="203">
        <v>246</v>
      </c>
      <c r="K6938" s="204">
        <v>0.03</v>
      </c>
      <c r="L6938" s="321"/>
      <c r="N6938" s="41"/>
      <c r="O6938" s="41"/>
      <c r="P6938" s="41"/>
      <c r="Q6938" s="41"/>
      <c r="R6938" s="41"/>
      <c r="S6938" s="41"/>
      <c r="T6938" s="41"/>
      <c r="U6938" s="41"/>
      <c r="V6938" s="41"/>
      <c r="W6938" s="41"/>
      <c r="X6938" s="41"/>
      <c r="Y6938" s="41"/>
    </row>
    <row r="6939" spans="1:25" ht="15" hidden="1" customHeight="1" x14ac:dyDescent="0.2">
      <c r="A6939" s="41"/>
      <c r="B6939" s="304" t="s">
        <v>275</v>
      </c>
      <c r="C6939" s="202">
        <v>10761</v>
      </c>
      <c r="D6939" s="200" t="s">
        <v>122</v>
      </c>
      <c r="E6939" s="200" t="s">
        <v>707</v>
      </c>
      <c r="F6939" s="200" t="s">
        <v>518</v>
      </c>
      <c r="G6939" s="200"/>
      <c r="H6939" s="201" t="s">
        <v>135</v>
      </c>
      <c r="I6939" s="205">
        <v>0.28504000000000002</v>
      </c>
      <c r="J6939" s="203">
        <v>5</v>
      </c>
      <c r="K6939" s="204">
        <v>1.42</v>
      </c>
      <c r="L6939" s="321"/>
      <c r="N6939" s="41"/>
      <c r="O6939" s="41"/>
      <c r="P6939" s="41"/>
      <c r="Q6939" s="41"/>
      <c r="R6939" s="41"/>
      <c r="S6939" s="41"/>
      <c r="T6939" s="41"/>
      <c r="U6939" s="41"/>
      <c r="V6939" s="41"/>
      <c r="W6939" s="41"/>
      <c r="X6939" s="41"/>
      <c r="Y6939" s="41"/>
    </row>
    <row r="6940" spans="1:25" ht="15" hidden="1" customHeight="1" x14ac:dyDescent="0.2">
      <c r="A6940" s="41"/>
      <c r="B6940" s="304" t="s">
        <v>275</v>
      </c>
      <c r="C6940" s="202">
        <v>10599</v>
      </c>
      <c r="D6940" s="200" t="s">
        <v>122</v>
      </c>
      <c r="E6940" s="200" t="s">
        <v>706</v>
      </c>
      <c r="F6940" s="200" t="s">
        <v>276</v>
      </c>
      <c r="G6940" s="200"/>
      <c r="H6940" s="201" t="s">
        <v>135</v>
      </c>
      <c r="I6940" s="205">
        <v>5.0400000000000002E-3</v>
      </c>
      <c r="J6940" s="203">
        <v>18</v>
      </c>
      <c r="K6940" s="204">
        <v>0.09</v>
      </c>
      <c r="L6940" s="321"/>
      <c r="N6940" s="41"/>
      <c r="O6940" s="41"/>
      <c r="P6940" s="41"/>
      <c r="Q6940" s="41"/>
      <c r="R6940" s="41"/>
      <c r="S6940" s="41"/>
      <c r="T6940" s="41"/>
      <c r="U6940" s="41"/>
      <c r="V6940" s="41"/>
      <c r="W6940" s="41"/>
      <c r="X6940" s="41"/>
      <c r="Y6940" s="41"/>
    </row>
    <row r="6941" spans="1:25" ht="15" hidden="1" customHeight="1" x14ac:dyDescent="0.2">
      <c r="A6941" s="41"/>
      <c r="B6941" s="304" t="s">
        <v>275</v>
      </c>
      <c r="C6941" s="202">
        <v>158</v>
      </c>
      <c r="D6941" s="200" t="s">
        <v>122</v>
      </c>
      <c r="E6941" s="200" t="s">
        <v>695</v>
      </c>
      <c r="F6941" s="200" t="s">
        <v>276</v>
      </c>
      <c r="G6941" s="200"/>
      <c r="H6941" s="201" t="s">
        <v>135</v>
      </c>
      <c r="I6941" s="205">
        <v>0.28504000000000002</v>
      </c>
      <c r="J6941" s="203">
        <v>14</v>
      </c>
      <c r="K6941" s="204">
        <v>3.99</v>
      </c>
      <c r="L6941" s="323"/>
      <c r="N6941" s="41"/>
      <c r="O6941" s="41"/>
      <c r="P6941" s="41"/>
      <c r="Q6941" s="41"/>
      <c r="R6941" s="41"/>
      <c r="S6941" s="41"/>
      <c r="T6941" s="41"/>
      <c r="U6941" s="41"/>
      <c r="V6941" s="41"/>
      <c r="W6941" s="41"/>
      <c r="X6941" s="41"/>
      <c r="Y6941" s="41"/>
    </row>
    <row r="6942" spans="1:25" ht="15" hidden="1" customHeight="1" x14ac:dyDescent="0.2">
      <c r="A6942" s="41"/>
      <c r="B6942" s="306"/>
      <c r="C6942" s="307"/>
      <c r="D6942" s="307"/>
      <c r="E6942" s="307"/>
      <c r="F6942" s="307" t="s">
        <v>261</v>
      </c>
      <c r="G6942" s="308">
        <v>45.88</v>
      </c>
      <c r="H6942" s="307" t="s">
        <v>262</v>
      </c>
      <c r="I6942" s="308">
        <v>0</v>
      </c>
      <c r="J6942" s="307" t="s">
        <v>263</v>
      </c>
      <c r="K6942" s="308">
        <v>45.88</v>
      </c>
      <c r="L6942" s="323"/>
      <c r="N6942" s="41"/>
      <c r="O6942" s="41"/>
      <c r="P6942" s="41"/>
      <c r="Q6942" s="41"/>
      <c r="R6942" s="41"/>
      <c r="S6942" s="41"/>
      <c r="T6942" s="41"/>
      <c r="U6942" s="41"/>
      <c r="V6942" s="41"/>
      <c r="W6942" s="41"/>
      <c r="X6942" s="41"/>
      <c r="Y6942" s="41"/>
    </row>
    <row r="6943" spans="1:25" ht="15" hidden="1" customHeight="1" thickBot="1" x14ac:dyDescent="0.25">
      <c r="A6943" s="41"/>
      <c r="B6943" s="306"/>
      <c r="C6943" s="307"/>
      <c r="D6943" s="307"/>
      <c r="E6943" s="307"/>
      <c r="F6943" s="307" t="s">
        <v>264</v>
      </c>
      <c r="G6943" s="308">
        <v>18.72</v>
      </c>
      <c r="H6943" s="307"/>
      <c r="I6943" s="307" t="s">
        <v>265</v>
      </c>
      <c r="J6943" s="307"/>
      <c r="K6943" s="308">
        <v>117.67</v>
      </c>
      <c r="L6943" s="313"/>
      <c r="N6943" s="41"/>
      <c r="O6943" s="41"/>
      <c r="P6943" s="41"/>
      <c r="Q6943" s="41"/>
      <c r="R6943" s="41"/>
      <c r="S6943" s="41"/>
      <c r="T6943" s="41"/>
      <c r="U6943" s="41"/>
      <c r="V6943" s="41"/>
      <c r="W6943" s="41"/>
      <c r="X6943" s="41"/>
      <c r="Y6943" s="41"/>
    </row>
    <row r="6944" spans="1:25" ht="15" hidden="1" customHeight="1" thickTop="1" x14ac:dyDescent="0.2">
      <c r="A6944" s="41"/>
      <c r="B6944" s="310"/>
      <c r="C6944" s="193"/>
      <c r="D6944" s="193"/>
      <c r="E6944" s="193"/>
      <c r="F6944" s="193"/>
      <c r="G6944" s="193"/>
      <c r="H6944" s="193"/>
      <c r="I6944" s="193"/>
      <c r="J6944" s="193"/>
      <c r="K6944" s="193"/>
      <c r="L6944" s="313"/>
      <c r="N6944" s="41"/>
      <c r="O6944" s="41"/>
      <c r="P6944" s="41"/>
      <c r="Q6944" s="41"/>
      <c r="R6944" s="41"/>
      <c r="S6944" s="41"/>
      <c r="T6944" s="41"/>
      <c r="U6944" s="41"/>
      <c r="V6944" s="41"/>
      <c r="W6944" s="41"/>
      <c r="X6944" s="41"/>
      <c r="Y6944" s="41"/>
    </row>
    <row r="6945" spans="1:25" ht="15" hidden="1" customHeight="1" x14ac:dyDescent="0.2">
      <c r="A6945" s="41"/>
      <c r="B6945" s="312"/>
      <c r="C6945" s="187" t="s">
        <v>30</v>
      </c>
      <c r="D6945" s="185" t="s">
        <v>31</v>
      </c>
      <c r="E6945" s="185" t="s">
        <v>32</v>
      </c>
      <c r="F6945" s="185" t="s">
        <v>250</v>
      </c>
      <c r="G6945" s="185"/>
      <c r="H6945" s="186" t="s">
        <v>33</v>
      </c>
      <c r="I6945" s="187" t="s">
        <v>34</v>
      </c>
      <c r="J6945" s="187" t="s">
        <v>1696</v>
      </c>
      <c r="K6945" s="187" t="s">
        <v>35</v>
      </c>
      <c r="L6945" s="317" t="s">
        <v>37</v>
      </c>
      <c r="N6945" s="41"/>
      <c r="O6945" s="41"/>
      <c r="P6945" s="41"/>
      <c r="Q6945" s="41"/>
      <c r="R6945" s="41"/>
      <c r="S6945" s="41"/>
      <c r="T6945" s="41"/>
      <c r="U6945" s="41"/>
      <c r="V6945" s="41"/>
      <c r="W6945" s="41"/>
      <c r="X6945" s="41"/>
      <c r="Y6945" s="41"/>
    </row>
    <row r="6946" spans="1:25" ht="15" hidden="1" customHeight="1" x14ac:dyDescent="0.2">
      <c r="A6946" s="41"/>
      <c r="B6946" s="302" t="s">
        <v>251</v>
      </c>
      <c r="C6946" s="190">
        <v>90279</v>
      </c>
      <c r="D6946" s="188" t="s">
        <v>42</v>
      </c>
      <c r="E6946" s="188" t="s">
        <v>389</v>
      </c>
      <c r="F6946" s="188" t="s">
        <v>267</v>
      </c>
      <c r="G6946" s="188"/>
      <c r="H6946" s="189" t="s">
        <v>54</v>
      </c>
      <c r="I6946" s="192">
        <v>1</v>
      </c>
      <c r="J6946" s="191"/>
      <c r="K6946" s="191">
        <v>572.14</v>
      </c>
      <c r="L6946" s="303">
        <v>572.14</v>
      </c>
      <c r="N6946" s="41"/>
      <c r="O6946" s="41"/>
      <c r="P6946" s="41"/>
      <c r="Q6946" s="41"/>
      <c r="R6946" s="41"/>
      <c r="S6946" s="41"/>
      <c r="T6946" s="41"/>
      <c r="U6946" s="41"/>
      <c r="V6946" s="41"/>
      <c r="W6946" s="41"/>
      <c r="X6946" s="41"/>
      <c r="Y6946" s="41"/>
    </row>
    <row r="6947" spans="1:25" ht="15" hidden="1" customHeight="1" x14ac:dyDescent="0.2">
      <c r="A6947" s="41"/>
      <c r="B6947" s="314" t="s">
        <v>253</v>
      </c>
      <c r="C6947" s="196">
        <v>88377</v>
      </c>
      <c r="D6947" s="194" t="s">
        <v>42</v>
      </c>
      <c r="E6947" s="194" t="s">
        <v>597</v>
      </c>
      <c r="F6947" s="194" t="s">
        <v>255</v>
      </c>
      <c r="G6947" s="194"/>
      <c r="H6947" s="195" t="s">
        <v>256</v>
      </c>
      <c r="I6947" s="199">
        <v>1.6069</v>
      </c>
      <c r="J6947" s="199">
        <v>0</v>
      </c>
      <c r="K6947" s="197">
        <v>33.369999999999997</v>
      </c>
      <c r="L6947" s="318">
        <v>53.62</v>
      </c>
      <c r="N6947" s="41"/>
      <c r="O6947" s="41"/>
      <c r="P6947" s="41"/>
      <c r="Q6947" s="41"/>
      <c r="R6947" s="41"/>
      <c r="S6947" s="41"/>
      <c r="T6947" s="41"/>
      <c r="U6947" s="41"/>
      <c r="V6947" s="41"/>
      <c r="W6947" s="41"/>
      <c r="X6947" s="41"/>
      <c r="Y6947" s="41"/>
    </row>
    <row r="6948" spans="1:25" ht="15" hidden="1" customHeight="1" x14ac:dyDescent="0.2">
      <c r="A6948" s="41"/>
      <c r="B6948" s="314" t="s">
        <v>253</v>
      </c>
      <c r="C6948" s="196">
        <v>88316</v>
      </c>
      <c r="D6948" s="194" t="s">
        <v>42</v>
      </c>
      <c r="E6948" s="194" t="s">
        <v>254</v>
      </c>
      <c r="F6948" s="194" t="s">
        <v>255</v>
      </c>
      <c r="G6948" s="194"/>
      <c r="H6948" s="195" t="s">
        <v>256</v>
      </c>
      <c r="I6948" s="199">
        <v>2.5491999999999999</v>
      </c>
      <c r="J6948" s="199">
        <v>0</v>
      </c>
      <c r="K6948" s="197">
        <v>29.67</v>
      </c>
      <c r="L6948" s="318">
        <v>75.63</v>
      </c>
      <c r="N6948" s="41"/>
      <c r="O6948" s="41"/>
      <c r="P6948" s="41"/>
      <c r="Q6948" s="41"/>
      <c r="R6948" s="41"/>
      <c r="S6948" s="41"/>
      <c r="T6948" s="41"/>
      <c r="U6948" s="41"/>
      <c r="V6948" s="41"/>
      <c r="W6948" s="41"/>
      <c r="X6948" s="41"/>
      <c r="Y6948" s="41"/>
    </row>
    <row r="6949" spans="1:25" ht="15" hidden="1" customHeight="1" x14ac:dyDescent="0.2">
      <c r="A6949" s="41"/>
      <c r="B6949" s="314" t="s">
        <v>253</v>
      </c>
      <c r="C6949" s="196">
        <v>88830</v>
      </c>
      <c r="D6949" s="194" t="s">
        <v>42</v>
      </c>
      <c r="E6949" s="194" t="s">
        <v>599</v>
      </c>
      <c r="F6949" s="194" t="s">
        <v>258</v>
      </c>
      <c r="G6949" s="194"/>
      <c r="H6949" s="195" t="s">
        <v>260</v>
      </c>
      <c r="I6949" s="199">
        <v>1.1137999999999999</v>
      </c>
      <c r="J6949" s="199">
        <v>0</v>
      </c>
      <c r="K6949" s="197">
        <v>2.25</v>
      </c>
      <c r="L6949" s="318">
        <v>2.5</v>
      </c>
      <c r="N6949" s="41"/>
      <c r="O6949" s="41"/>
      <c r="P6949" s="41"/>
      <c r="Q6949" s="41"/>
      <c r="R6949" s="41"/>
      <c r="S6949" s="41"/>
      <c r="T6949" s="41"/>
      <c r="U6949" s="41"/>
      <c r="V6949" s="41"/>
      <c r="W6949" s="41"/>
      <c r="X6949" s="41"/>
      <c r="Y6949" s="41"/>
    </row>
    <row r="6950" spans="1:25" ht="15" hidden="1" customHeight="1" x14ac:dyDescent="0.2">
      <c r="A6950" s="41"/>
      <c r="B6950" s="314" t="s">
        <v>253</v>
      </c>
      <c r="C6950" s="196">
        <v>88831</v>
      </c>
      <c r="D6950" s="194" t="s">
        <v>42</v>
      </c>
      <c r="E6950" s="194" t="s">
        <v>600</v>
      </c>
      <c r="F6950" s="194" t="s">
        <v>258</v>
      </c>
      <c r="G6950" s="194"/>
      <c r="H6950" s="195" t="s">
        <v>259</v>
      </c>
      <c r="I6950" s="199">
        <v>0.49309999999999998</v>
      </c>
      <c r="J6950" s="199">
        <v>0</v>
      </c>
      <c r="K6950" s="197">
        <v>0.42</v>
      </c>
      <c r="L6950" s="318">
        <v>0.2</v>
      </c>
      <c r="N6950" s="41"/>
      <c r="O6950" s="41"/>
      <c r="P6950" s="41"/>
      <c r="Q6950" s="41"/>
      <c r="R6950" s="41"/>
      <c r="S6950" s="41"/>
      <c r="T6950" s="41"/>
      <c r="U6950" s="41"/>
      <c r="V6950" s="41"/>
      <c r="W6950" s="41"/>
      <c r="X6950" s="41"/>
      <c r="Y6950" s="41"/>
    </row>
    <row r="6951" spans="1:25" ht="15" hidden="1" customHeight="1" x14ac:dyDescent="0.2">
      <c r="A6951" s="41"/>
      <c r="B6951" s="304" t="s">
        <v>275</v>
      </c>
      <c r="C6951" s="202">
        <v>367</v>
      </c>
      <c r="D6951" s="200" t="s">
        <v>42</v>
      </c>
      <c r="E6951" s="200" t="s">
        <v>603</v>
      </c>
      <c r="F6951" s="200" t="s">
        <v>276</v>
      </c>
      <c r="G6951" s="200"/>
      <c r="H6951" s="201" t="s">
        <v>54</v>
      </c>
      <c r="I6951" s="205">
        <v>0.63019999999999998</v>
      </c>
      <c r="J6951" s="205">
        <v>0</v>
      </c>
      <c r="K6951" s="203">
        <v>81.040000000000006</v>
      </c>
      <c r="L6951" s="305">
        <v>51.07</v>
      </c>
      <c r="N6951" s="41"/>
      <c r="O6951" s="41"/>
      <c r="P6951" s="41"/>
      <c r="Q6951" s="41"/>
      <c r="R6951" s="41"/>
      <c r="S6951" s="41"/>
      <c r="T6951" s="41"/>
      <c r="U6951" s="41"/>
      <c r="V6951" s="41"/>
      <c r="W6951" s="41"/>
      <c r="X6951" s="41"/>
      <c r="Y6951" s="41"/>
    </row>
    <row r="6952" spans="1:25" ht="15" hidden="1" customHeight="1" x14ac:dyDescent="0.2">
      <c r="A6952" s="41"/>
      <c r="B6952" s="304" t="s">
        <v>275</v>
      </c>
      <c r="C6952" s="202">
        <v>1379</v>
      </c>
      <c r="D6952" s="200" t="s">
        <v>42</v>
      </c>
      <c r="E6952" s="200" t="s">
        <v>392</v>
      </c>
      <c r="F6952" s="200" t="s">
        <v>276</v>
      </c>
      <c r="G6952" s="200"/>
      <c r="H6952" s="201" t="s">
        <v>59</v>
      </c>
      <c r="I6952" s="205">
        <v>420.15269999999998</v>
      </c>
      <c r="J6952" s="205">
        <v>0</v>
      </c>
      <c r="K6952" s="203">
        <v>0.7</v>
      </c>
      <c r="L6952" s="305">
        <v>294.10000000000002</v>
      </c>
      <c r="N6952" s="41"/>
      <c r="O6952" s="41"/>
      <c r="P6952" s="41"/>
      <c r="Q6952" s="41"/>
      <c r="R6952" s="41"/>
      <c r="S6952" s="41"/>
      <c r="T6952" s="41"/>
      <c r="U6952" s="41"/>
      <c r="V6952" s="41"/>
      <c r="W6952" s="41"/>
      <c r="X6952" s="41"/>
      <c r="Y6952" s="41"/>
    </row>
    <row r="6953" spans="1:25" ht="15" hidden="1" customHeight="1" x14ac:dyDescent="0.2">
      <c r="A6953" s="41"/>
      <c r="B6953" s="304" t="s">
        <v>275</v>
      </c>
      <c r="C6953" s="202">
        <v>1106</v>
      </c>
      <c r="D6953" s="200" t="s">
        <v>42</v>
      </c>
      <c r="E6953" s="200" t="s">
        <v>598</v>
      </c>
      <c r="F6953" s="200" t="s">
        <v>276</v>
      </c>
      <c r="G6953" s="200"/>
      <c r="H6953" s="201" t="s">
        <v>59</v>
      </c>
      <c r="I6953" s="205">
        <v>15.125500000000001</v>
      </c>
      <c r="J6953" s="205">
        <v>0</v>
      </c>
      <c r="K6953" s="203">
        <v>1.37</v>
      </c>
      <c r="L6953" s="305">
        <v>20.72</v>
      </c>
      <c r="N6953" s="41"/>
      <c r="O6953" s="41"/>
      <c r="P6953" s="41"/>
      <c r="Q6953" s="41"/>
      <c r="R6953" s="41"/>
      <c r="S6953" s="41"/>
      <c r="T6953" s="41"/>
      <c r="U6953" s="41"/>
      <c r="V6953" s="41"/>
      <c r="W6953" s="41"/>
      <c r="X6953" s="41"/>
      <c r="Y6953" s="41"/>
    </row>
    <row r="6954" spans="1:25" ht="15" hidden="1" customHeight="1" x14ac:dyDescent="0.2">
      <c r="A6954" s="41"/>
      <c r="B6954" s="304" t="s">
        <v>275</v>
      </c>
      <c r="C6954" s="202">
        <v>4720</v>
      </c>
      <c r="D6954" s="200" t="s">
        <v>42</v>
      </c>
      <c r="E6954" s="200" t="s">
        <v>733</v>
      </c>
      <c r="F6954" s="200" t="s">
        <v>276</v>
      </c>
      <c r="G6954" s="200"/>
      <c r="H6954" s="201" t="s">
        <v>54</v>
      </c>
      <c r="I6954" s="205">
        <v>0.58819999999999995</v>
      </c>
      <c r="J6954" s="205">
        <v>0</v>
      </c>
      <c r="K6954" s="203">
        <v>126.33</v>
      </c>
      <c r="L6954" s="305">
        <v>74.3</v>
      </c>
      <c r="N6954" s="41"/>
      <c r="O6954" s="41"/>
      <c r="P6954" s="41"/>
      <c r="Q6954" s="41"/>
      <c r="R6954" s="41"/>
      <c r="S6954" s="41"/>
      <c r="T6954" s="41"/>
      <c r="U6954" s="41"/>
      <c r="V6954" s="41"/>
      <c r="W6954" s="41"/>
      <c r="X6954" s="41"/>
      <c r="Y6954" s="41"/>
    </row>
    <row r="6955" spans="1:25" ht="15" hidden="1" customHeight="1" x14ac:dyDescent="0.2">
      <c r="A6955" s="41"/>
      <c r="B6955" s="306"/>
      <c r="C6955" s="307"/>
      <c r="D6955" s="307"/>
      <c r="E6955" s="307"/>
      <c r="F6955" s="307"/>
      <c r="G6955" s="307" t="s">
        <v>261</v>
      </c>
      <c r="H6955" s="308">
        <v>94.48</v>
      </c>
      <c r="I6955" s="307" t="s">
        <v>262</v>
      </c>
      <c r="J6955" s="308">
        <v>0</v>
      </c>
      <c r="K6955" s="307" t="s">
        <v>263</v>
      </c>
      <c r="L6955" s="309">
        <v>94.48</v>
      </c>
      <c r="N6955" s="41"/>
      <c r="O6955" s="41"/>
      <c r="P6955" s="41"/>
      <c r="Q6955" s="41"/>
      <c r="R6955" s="41"/>
      <c r="S6955" s="41"/>
      <c r="T6955" s="41"/>
      <c r="U6955" s="41"/>
      <c r="V6955" s="41"/>
      <c r="W6955" s="41"/>
      <c r="X6955" s="41"/>
      <c r="Y6955" s="41"/>
    </row>
    <row r="6956" spans="1:25" ht="15" hidden="1" customHeight="1" thickBot="1" x14ac:dyDescent="0.25">
      <c r="A6956" s="41"/>
      <c r="B6956" s="306"/>
      <c r="C6956" s="307"/>
      <c r="D6956" s="307"/>
      <c r="E6956" s="307"/>
      <c r="F6956" s="307"/>
      <c r="G6956" s="307" t="s">
        <v>264</v>
      </c>
      <c r="H6956" s="308">
        <v>108.24</v>
      </c>
      <c r="I6956" s="307"/>
      <c r="J6956" s="307" t="s">
        <v>265</v>
      </c>
      <c r="K6956" s="307"/>
      <c r="L6956" s="309">
        <v>680.38</v>
      </c>
      <c r="N6956" s="41"/>
      <c r="O6956" s="41"/>
      <c r="P6956" s="41"/>
      <c r="Q6956" s="41"/>
      <c r="R6956" s="41"/>
      <c r="S6956" s="41"/>
      <c r="T6956" s="41"/>
      <c r="U6956" s="41"/>
      <c r="V6956" s="41"/>
      <c r="W6956" s="41"/>
      <c r="X6956" s="41"/>
      <c r="Y6956" s="41"/>
    </row>
    <row r="6957" spans="1:25" ht="15" hidden="1" customHeight="1" thickTop="1" x14ac:dyDescent="0.2">
      <c r="A6957" s="41"/>
      <c r="B6957" s="310"/>
      <c r="C6957" s="193"/>
      <c r="D6957" s="193"/>
      <c r="E6957" s="193"/>
      <c r="F6957" s="193"/>
      <c r="G6957" s="193"/>
      <c r="H6957" s="193"/>
      <c r="I6957" s="193"/>
      <c r="J6957" s="193"/>
      <c r="K6957" s="193"/>
      <c r="L6957" s="313"/>
      <c r="N6957" s="41"/>
      <c r="O6957" s="41"/>
      <c r="P6957" s="41"/>
      <c r="Q6957" s="41"/>
      <c r="R6957" s="41"/>
      <c r="S6957" s="41"/>
      <c r="T6957" s="41"/>
      <c r="U6957" s="41"/>
      <c r="V6957" s="41"/>
      <c r="W6957" s="41"/>
      <c r="X6957" s="41"/>
      <c r="Y6957" s="41"/>
    </row>
    <row r="6958" spans="1:25" ht="15" hidden="1" customHeight="1" x14ac:dyDescent="0.2">
      <c r="A6958" s="41"/>
      <c r="B6958" s="312"/>
      <c r="C6958" s="187" t="s">
        <v>30</v>
      </c>
      <c r="D6958" s="185" t="s">
        <v>31</v>
      </c>
      <c r="E6958" s="185" t="s">
        <v>32</v>
      </c>
      <c r="F6958" s="185" t="s">
        <v>250</v>
      </c>
      <c r="G6958" s="185"/>
      <c r="H6958" s="186" t="s">
        <v>33</v>
      </c>
      <c r="I6958" s="187" t="s">
        <v>34</v>
      </c>
      <c r="J6958" s="187" t="s">
        <v>1696</v>
      </c>
      <c r="K6958" s="187" t="s">
        <v>35</v>
      </c>
      <c r="L6958" s="317" t="s">
        <v>37</v>
      </c>
      <c r="N6958" s="41"/>
      <c r="O6958" s="41"/>
      <c r="P6958" s="41"/>
      <c r="Q6958" s="41"/>
      <c r="R6958" s="41"/>
      <c r="S6958" s="41"/>
      <c r="T6958" s="41"/>
      <c r="U6958" s="41"/>
      <c r="V6958" s="41"/>
      <c r="W6958" s="41"/>
      <c r="X6958" s="41"/>
      <c r="Y6958" s="41"/>
    </row>
    <row r="6959" spans="1:25" ht="15" hidden="1" customHeight="1" x14ac:dyDescent="0.2">
      <c r="A6959" s="41"/>
      <c r="B6959" s="302" t="s">
        <v>251</v>
      </c>
      <c r="C6959" s="190">
        <v>89994</v>
      </c>
      <c r="D6959" s="188" t="s">
        <v>42</v>
      </c>
      <c r="E6959" s="188" t="s">
        <v>1740</v>
      </c>
      <c r="F6959" s="188" t="s">
        <v>267</v>
      </c>
      <c r="G6959" s="188"/>
      <c r="H6959" s="189" t="s">
        <v>54</v>
      </c>
      <c r="I6959" s="192">
        <v>1</v>
      </c>
      <c r="J6959" s="191"/>
      <c r="K6959" s="191">
        <v>970.27</v>
      </c>
      <c r="L6959" s="303">
        <v>970.27</v>
      </c>
      <c r="N6959" s="41"/>
      <c r="O6959" s="41"/>
      <c r="P6959" s="41"/>
      <c r="Q6959" s="41"/>
      <c r="R6959" s="41"/>
      <c r="S6959" s="41"/>
      <c r="T6959" s="41"/>
      <c r="U6959" s="41"/>
      <c r="V6959" s="41"/>
      <c r="W6959" s="41"/>
      <c r="X6959" s="41"/>
      <c r="Y6959" s="41"/>
    </row>
    <row r="6960" spans="1:25" ht="15" hidden="1" customHeight="1" x14ac:dyDescent="0.2">
      <c r="A6960" s="41"/>
      <c r="B6960" s="314" t="s">
        <v>253</v>
      </c>
      <c r="C6960" s="196">
        <v>88316</v>
      </c>
      <c r="D6960" s="194" t="s">
        <v>42</v>
      </c>
      <c r="E6960" s="194" t="s">
        <v>254</v>
      </c>
      <c r="F6960" s="194" t="s">
        <v>255</v>
      </c>
      <c r="G6960" s="194"/>
      <c r="H6960" s="195" t="s">
        <v>256</v>
      </c>
      <c r="I6960" s="199">
        <v>3.2313000000000001</v>
      </c>
      <c r="J6960" s="199">
        <v>0</v>
      </c>
      <c r="K6960" s="197">
        <v>29.67</v>
      </c>
      <c r="L6960" s="318">
        <v>95.87</v>
      </c>
      <c r="N6960" s="41"/>
      <c r="O6960" s="41"/>
      <c r="P6960" s="41"/>
      <c r="Q6960" s="41"/>
      <c r="R6960" s="41"/>
      <c r="S6960" s="41"/>
      <c r="T6960" s="41"/>
      <c r="U6960" s="41"/>
      <c r="V6960" s="41"/>
      <c r="W6960" s="41"/>
      <c r="X6960" s="41"/>
      <c r="Y6960" s="41"/>
    </row>
    <row r="6961" spans="1:25" ht="15" hidden="1" customHeight="1" x14ac:dyDescent="0.2">
      <c r="A6961" s="41"/>
      <c r="B6961" s="314" t="s">
        <v>253</v>
      </c>
      <c r="C6961" s="196">
        <v>90279</v>
      </c>
      <c r="D6961" s="194" t="s">
        <v>42</v>
      </c>
      <c r="E6961" s="194" t="s">
        <v>389</v>
      </c>
      <c r="F6961" s="194" t="s">
        <v>267</v>
      </c>
      <c r="G6961" s="194"/>
      <c r="H6961" s="195" t="s">
        <v>54</v>
      </c>
      <c r="I6961" s="199">
        <v>1.2030000000000001</v>
      </c>
      <c r="J6961" s="199">
        <v>0</v>
      </c>
      <c r="K6961" s="197">
        <v>572.14</v>
      </c>
      <c r="L6961" s="318">
        <v>688.28</v>
      </c>
      <c r="N6961" s="41"/>
      <c r="O6961" s="41"/>
      <c r="P6961" s="41"/>
      <c r="Q6961" s="41"/>
      <c r="R6961" s="41"/>
      <c r="S6961" s="41"/>
      <c r="T6961" s="41"/>
      <c r="U6961" s="41"/>
      <c r="V6961" s="41"/>
      <c r="W6961" s="41"/>
      <c r="X6961" s="41"/>
      <c r="Y6961" s="41"/>
    </row>
    <row r="6962" spans="1:25" ht="15" hidden="1" customHeight="1" x14ac:dyDescent="0.2">
      <c r="A6962" s="41"/>
      <c r="B6962" s="314" t="s">
        <v>253</v>
      </c>
      <c r="C6962" s="196">
        <v>88309</v>
      </c>
      <c r="D6962" s="194" t="s">
        <v>42</v>
      </c>
      <c r="E6962" s="194" t="s">
        <v>340</v>
      </c>
      <c r="F6962" s="194" t="s">
        <v>255</v>
      </c>
      <c r="G6962" s="194"/>
      <c r="H6962" s="195" t="s">
        <v>256</v>
      </c>
      <c r="I6962" s="199">
        <v>4.8468999999999998</v>
      </c>
      <c r="J6962" s="199">
        <v>0</v>
      </c>
      <c r="K6962" s="197">
        <v>38.4</v>
      </c>
      <c r="L6962" s="318">
        <v>186.12</v>
      </c>
      <c r="N6962" s="41"/>
      <c r="O6962" s="41"/>
      <c r="P6962" s="41"/>
      <c r="Q6962" s="41"/>
      <c r="R6962" s="41"/>
      <c r="S6962" s="41"/>
      <c r="T6962" s="41"/>
      <c r="U6962" s="41"/>
      <c r="V6962" s="41"/>
      <c r="W6962" s="41"/>
      <c r="X6962" s="41"/>
      <c r="Y6962" s="41"/>
    </row>
    <row r="6963" spans="1:25" ht="15" hidden="1" customHeight="1" x14ac:dyDescent="0.2">
      <c r="A6963" s="41"/>
      <c r="B6963" s="306"/>
      <c r="C6963" s="307"/>
      <c r="D6963" s="307"/>
      <c r="E6963" s="307"/>
      <c r="F6963" s="307"/>
      <c r="G6963" s="307" t="s">
        <v>261</v>
      </c>
      <c r="H6963" s="308">
        <v>324.13</v>
      </c>
      <c r="I6963" s="307" t="s">
        <v>262</v>
      </c>
      <c r="J6963" s="308">
        <v>0</v>
      </c>
      <c r="K6963" s="307" t="s">
        <v>263</v>
      </c>
      <c r="L6963" s="309">
        <v>324.13</v>
      </c>
      <c r="N6963" s="41"/>
      <c r="O6963" s="41"/>
      <c r="P6963" s="41"/>
      <c r="Q6963" s="41"/>
      <c r="R6963" s="41"/>
      <c r="S6963" s="41"/>
      <c r="T6963" s="41"/>
      <c r="U6963" s="41"/>
      <c r="V6963" s="41"/>
      <c r="W6963" s="41"/>
      <c r="X6963" s="41"/>
      <c r="Y6963" s="41"/>
    </row>
    <row r="6964" spans="1:25" ht="15" hidden="1" customHeight="1" thickBot="1" x14ac:dyDescent="0.25">
      <c r="A6964" s="41"/>
      <c r="B6964" s="306"/>
      <c r="C6964" s="307"/>
      <c r="D6964" s="307"/>
      <c r="E6964" s="307"/>
      <c r="F6964" s="307"/>
      <c r="G6964" s="307" t="s">
        <v>264</v>
      </c>
      <c r="H6964" s="308">
        <v>183.57</v>
      </c>
      <c r="I6964" s="307"/>
      <c r="J6964" s="307" t="s">
        <v>265</v>
      </c>
      <c r="K6964" s="307"/>
      <c r="L6964" s="309">
        <v>1153.8399999999999</v>
      </c>
      <c r="N6964" s="41"/>
      <c r="O6964" s="41"/>
      <c r="P6964" s="41"/>
      <c r="Q6964" s="41"/>
      <c r="R6964" s="41"/>
      <c r="S6964" s="41"/>
      <c r="T6964" s="41"/>
      <c r="U6964" s="41"/>
      <c r="V6964" s="41"/>
      <c r="W6964" s="41"/>
      <c r="X6964" s="41"/>
      <c r="Y6964" s="41"/>
    </row>
    <row r="6965" spans="1:25" ht="15" hidden="1" customHeight="1" thickTop="1" x14ac:dyDescent="0.2">
      <c r="A6965" s="41"/>
      <c r="B6965" s="310"/>
      <c r="C6965" s="193"/>
      <c r="D6965" s="193"/>
      <c r="E6965" s="193"/>
      <c r="F6965" s="193"/>
      <c r="G6965" s="193"/>
      <c r="H6965" s="193"/>
      <c r="I6965" s="193"/>
      <c r="J6965" s="193"/>
      <c r="K6965" s="193"/>
      <c r="L6965" s="313"/>
      <c r="N6965" s="41"/>
      <c r="O6965" s="41"/>
      <c r="P6965" s="41"/>
      <c r="Q6965" s="41"/>
      <c r="R6965" s="41"/>
      <c r="S6965" s="41"/>
      <c r="T6965" s="41"/>
      <c r="U6965" s="41"/>
      <c r="V6965" s="41"/>
      <c r="W6965" s="41"/>
      <c r="X6965" s="41"/>
      <c r="Y6965" s="41"/>
    </row>
    <row r="6966" spans="1:25" ht="15" hidden="1" customHeight="1" x14ac:dyDescent="0.2">
      <c r="A6966" s="41"/>
      <c r="B6966" s="312"/>
      <c r="C6966" s="187" t="s">
        <v>30</v>
      </c>
      <c r="D6966" s="185" t="s">
        <v>31</v>
      </c>
      <c r="E6966" s="185" t="s">
        <v>32</v>
      </c>
      <c r="F6966" s="185" t="s">
        <v>250</v>
      </c>
      <c r="G6966" s="185"/>
      <c r="H6966" s="186" t="s">
        <v>33</v>
      </c>
      <c r="I6966" s="187" t="s">
        <v>34</v>
      </c>
      <c r="J6966" s="187" t="s">
        <v>1696</v>
      </c>
      <c r="K6966" s="187" t="s">
        <v>35</v>
      </c>
      <c r="L6966" s="317" t="s">
        <v>37</v>
      </c>
      <c r="N6966" s="41"/>
      <c r="O6966" s="41"/>
      <c r="P6966" s="41"/>
      <c r="Q6966" s="41"/>
      <c r="R6966" s="41"/>
      <c r="S6966" s="41"/>
      <c r="T6966" s="41"/>
      <c r="U6966" s="41"/>
      <c r="V6966" s="41"/>
      <c r="W6966" s="41"/>
      <c r="X6966" s="41"/>
      <c r="Y6966" s="41"/>
    </row>
    <row r="6967" spans="1:25" ht="15" hidden="1" customHeight="1" x14ac:dyDescent="0.2">
      <c r="A6967" s="41"/>
      <c r="B6967" s="302" t="s">
        <v>251</v>
      </c>
      <c r="C6967" s="190">
        <v>89995</v>
      </c>
      <c r="D6967" s="188" t="s">
        <v>42</v>
      </c>
      <c r="E6967" s="188" t="s">
        <v>1175</v>
      </c>
      <c r="F6967" s="188" t="s">
        <v>267</v>
      </c>
      <c r="G6967" s="188"/>
      <c r="H6967" s="189" t="s">
        <v>54</v>
      </c>
      <c r="I6967" s="192">
        <v>1</v>
      </c>
      <c r="J6967" s="191"/>
      <c r="K6967" s="191">
        <v>1119.6600000000001</v>
      </c>
      <c r="L6967" s="303">
        <v>1119.6600000000001</v>
      </c>
      <c r="N6967" s="41"/>
      <c r="O6967" s="41"/>
      <c r="P6967" s="41"/>
      <c r="Q6967" s="41"/>
      <c r="R6967" s="41"/>
      <c r="S6967" s="41"/>
      <c r="T6967" s="41"/>
      <c r="U6967" s="41"/>
      <c r="V6967" s="41"/>
      <c r="W6967" s="41"/>
      <c r="X6967" s="41"/>
      <c r="Y6967" s="41"/>
    </row>
    <row r="6968" spans="1:25" ht="15" hidden="1" customHeight="1" x14ac:dyDescent="0.2">
      <c r="A6968" s="41"/>
      <c r="B6968" s="314" t="s">
        <v>253</v>
      </c>
      <c r="C6968" s="196">
        <v>88309</v>
      </c>
      <c r="D6968" s="194" t="s">
        <v>42</v>
      </c>
      <c r="E6968" s="194" t="s">
        <v>340</v>
      </c>
      <c r="F6968" s="194" t="s">
        <v>255</v>
      </c>
      <c r="G6968" s="194"/>
      <c r="H6968" s="195" t="s">
        <v>256</v>
      </c>
      <c r="I6968" s="199">
        <v>7.4147999999999996</v>
      </c>
      <c r="J6968" s="199">
        <v>0</v>
      </c>
      <c r="K6968" s="197">
        <v>38.4</v>
      </c>
      <c r="L6968" s="318">
        <v>284.72000000000003</v>
      </c>
      <c r="N6968" s="41"/>
      <c r="O6968" s="41"/>
      <c r="P6968" s="41"/>
      <c r="Q6968" s="41"/>
      <c r="R6968" s="41"/>
      <c r="S6968" s="41"/>
      <c r="T6968" s="41"/>
      <c r="U6968" s="41"/>
      <c r="V6968" s="41"/>
      <c r="W6968" s="41"/>
      <c r="X6968" s="41"/>
      <c r="Y6968" s="41"/>
    </row>
    <row r="6969" spans="1:25" ht="15" hidden="1" customHeight="1" x14ac:dyDescent="0.2">
      <c r="A6969" s="41"/>
      <c r="B6969" s="314" t="s">
        <v>253</v>
      </c>
      <c r="C6969" s="196">
        <v>88316</v>
      </c>
      <c r="D6969" s="194" t="s">
        <v>42</v>
      </c>
      <c r="E6969" s="194" t="s">
        <v>254</v>
      </c>
      <c r="F6969" s="194" t="s">
        <v>255</v>
      </c>
      <c r="G6969" s="194"/>
      <c r="H6969" s="195" t="s">
        <v>256</v>
      </c>
      <c r="I6969" s="199">
        <v>4.9432</v>
      </c>
      <c r="J6969" s="199">
        <v>0</v>
      </c>
      <c r="K6969" s="197">
        <v>29.67</v>
      </c>
      <c r="L6969" s="318">
        <v>146.66</v>
      </c>
      <c r="N6969" s="41"/>
      <c r="O6969" s="41"/>
      <c r="P6969" s="41"/>
      <c r="Q6969" s="41"/>
      <c r="R6969" s="41"/>
      <c r="S6969" s="41"/>
      <c r="T6969" s="41"/>
      <c r="U6969" s="41"/>
      <c r="V6969" s="41"/>
      <c r="W6969" s="41"/>
      <c r="X6969" s="41"/>
      <c r="Y6969" s="41"/>
    </row>
    <row r="6970" spans="1:25" ht="15" hidden="1" customHeight="1" x14ac:dyDescent="0.2">
      <c r="A6970" s="41"/>
      <c r="B6970" s="314" t="s">
        <v>253</v>
      </c>
      <c r="C6970" s="196">
        <v>90279</v>
      </c>
      <c r="D6970" s="194" t="s">
        <v>42</v>
      </c>
      <c r="E6970" s="194" t="s">
        <v>389</v>
      </c>
      <c r="F6970" s="194" t="s">
        <v>267</v>
      </c>
      <c r="G6970" s="194"/>
      <c r="H6970" s="195" t="s">
        <v>54</v>
      </c>
      <c r="I6970" s="199">
        <v>1.2030000000000001</v>
      </c>
      <c r="J6970" s="199">
        <v>0</v>
      </c>
      <c r="K6970" s="197">
        <v>572.14</v>
      </c>
      <c r="L6970" s="318">
        <v>688.28</v>
      </c>
      <c r="N6970" s="41"/>
      <c r="O6970" s="41"/>
      <c r="P6970" s="41"/>
      <c r="Q6970" s="41"/>
      <c r="R6970" s="41"/>
      <c r="S6970" s="41"/>
      <c r="T6970" s="41"/>
      <c r="U6970" s="41"/>
      <c r="V6970" s="41"/>
      <c r="W6970" s="41"/>
      <c r="X6970" s="41"/>
      <c r="Y6970" s="41"/>
    </row>
    <row r="6971" spans="1:25" ht="15" hidden="1" customHeight="1" x14ac:dyDescent="0.2">
      <c r="A6971" s="41"/>
      <c r="B6971" s="306"/>
      <c r="C6971" s="307"/>
      <c r="D6971" s="307"/>
      <c r="E6971" s="307"/>
      <c r="F6971" s="307"/>
      <c r="G6971" s="307" t="s">
        <v>261</v>
      </c>
      <c r="H6971" s="308">
        <v>435.64</v>
      </c>
      <c r="I6971" s="307" t="s">
        <v>262</v>
      </c>
      <c r="J6971" s="308">
        <v>0</v>
      </c>
      <c r="K6971" s="307" t="s">
        <v>263</v>
      </c>
      <c r="L6971" s="309">
        <v>435.64</v>
      </c>
      <c r="N6971" s="41"/>
      <c r="O6971" s="41"/>
      <c r="P6971" s="41"/>
      <c r="Q6971" s="41"/>
      <c r="R6971" s="41"/>
      <c r="S6971" s="41"/>
      <c r="T6971" s="41"/>
      <c r="U6971" s="41"/>
      <c r="V6971" s="41"/>
      <c r="W6971" s="41"/>
      <c r="X6971" s="41"/>
      <c r="Y6971" s="41"/>
    </row>
    <row r="6972" spans="1:25" ht="15" hidden="1" customHeight="1" thickBot="1" x14ac:dyDescent="0.25">
      <c r="A6972" s="41"/>
      <c r="B6972" s="306"/>
      <c r="C6972" s="307"/>
      <c r="D6972" s="307"/>
      <c r="E6972" s="307"/>
      <c r="F6972" s="307"/>
      <c r="G6972" s="307" t="s">
        <v>264</v>
      </c>
      <c r="H6972" s="308">
        <v>211.83</v>
      </c>
      <c r="I6972" s="307"/>
      <c r="J6972" s="307" t="s">
        <v>265</v>
      </c>
      <c r="K6972" s="307"/>
      <c r="L6972" s="309">
        <v>1331.49</v>
      </c>
      <c r="N6972" s="41"/>
      <c r="O6972" s="41"/>
      <c r="P6972" s="41"/>
      <c r="Q6972" s="41"/>
      <c r="R6972" s="41"/>
      <c r="S6972" s="41"/>
      <c r="T6972" s="41"/>
      <c r="U6972" s="41"/>
      <c r="V6972" s="41"/>
      <c r="W6972" s="41"/>
      <c r="X6972" s="41"/>
      <c r="Y6972" s="41"/>
    </row>
    <row r="6973" spans="1:25" ht="15" hidden="1" customHeight="1" thickTop="1" x14ac:dyDescent="0.2">
      <c r="A6973" s="41"/>
      <c r="B6973" s="310"/>
      <c r="C6973" s="193"/>
      <c r="D6973" s="193"/>
      <c r="E6973" s="193"/>
      <c r="F6973" s="193"/>
      <c r="G6973" s="193"/>
      <c r="H6973" s="193"/>
      <c r="I6973" s="193"/>
      <c r="J6973" s="193"/>
      <c r="K6973" s="193"/>
      <c r="L6973" s="313"/>
      <c r="N6973" s="41"/>
      <c r="O6973" s="41"/>
      <c r="P6973" s="41"/>
      <c r="Q6973" s="41"/>
      <c r="R6973" s="41"/>
      <c r="S6973" s="41"/>
      <c r="T6973" s="41"/>
      <c r="U6973" s="41"/>
      <c r="V6973" s="41"/>
      <c r="W6973" s="41"/>
      <c r="X6973" s="41"/>
      <c r="Y6973" s="41"/>
    </row>
    <row r="6974" spans="1:25" ht="15" hidden="1" customHeight="1" x14ac:dyDescent="0.2">
      <c r="A6974" s="41"/>
      <c r="B6974" s="312"/>
      <c r="C6974" s="187" t="s">
        <v>30</v>
      </c>
      <c r="D6974" s="185" t="s">
        <v>31</v>
      </c>
      <c r="E6974" s="185" t="s">
        <v>32</v>
      </c>
      <c r="F6974" s="185" t="s">
        <v>250</v>
      </c>
      <c r="G6974" s="185"/>
      <c r="H6974" s="186" t="s">
        <v>33</v>
      </c>
      <c r="I6974" s="187" t="s">
        <v>34</v>
      </c>
      <c r="J6974" s="187" t="s">
        <v>1696</v>
      </c>
      <c r="K6974" s="187" t="s">
        <v>35</v>
      </c>
      <c r="L6974" s="317" t="s">
        <v>37</v>
      </c>
      <c r="N6974" s="41"/>
      <c r="O6974" s="41"/>
      <c r="P6974" s="41"/>
      <c r="Q6974" s="41"/>
      <c r="R6974" s="41"/>
      <c r="S6974" s="41"/>
      <c r="T6974" s="41"/>
      <c r="U6974" s="41"/>
      <c r="V6974" s="41"/>
      <c r="W6974" s="41"/>
      <c r="X6974" s="41"/>
      <c r="Y6974" s="41"/>
    </row>
    <row r="6975" spans="1:25" ht="15" hidden="1" customHeight="1" x14ac:dyDescent="0.2">
      <c r="A6975" s="41"/>
      <c r="B6975" s="302" t="s">
        <v>251</v>
      </c>
      <c r="C6975" s="190">
        <v>93267</v>
      </c>
      <c r="D6975" s="188" t="s">
        <v>42</v>
      </c>
      <c r="E6975" s="188" t="s">
        <v>734</v>
      </c>
      <c r="F6975" s="188" t="s">
        <v>258</v>
      </c>
      <c r="G6975" s="188"/>
      <c r="H6975" s="189" t="s">
        <v>256</v>
      </c>
      <c r="I6975" s="192">
        <v>1</v>
      </c>
      <c r="J6975" s="191"/>
      <c r="K6975" s="191">
        <v>26.87</v>
      </c>
      <c r="L6975" s="303">
        <v>26.87</v>
      </c>
      <c r="N6975" s="41"/>
      <c r="O6975" s="41"/>
      <c r="P6975" s="41"/>
      <c r="Q6975" s="41"/>
      <c r="R6975" s="41"/>
      <c r="S6975" s="41"/>
      <c r="T6975" s="41"/>
      <c r="U6975" s="41"/>
      <c r="V6975" s="41"/>
      <c r="W6975" s="41"/>
      <c r="X6975" s="41"/>
      <c r="Y6975" s="41"/>
    </row>
    <row r="6976" spans="1:25" ht="15" hidden="1" customHeight="1" x14ac:dyDescent="0.2">
      <c r="A6976" s="41"/>
      <c r="B6976" s="304" t="s">
        <v>275</v>
      </c>
      <c r="C6976" s="202">
        <v>36494</v>
      </c>
      <c r="D6976" s="200" t="s">
        <v>42</v>
      </c>
      <c r="E6976" s="200" t="s">
        <v>735</v>
      </c>
      <c r="F6976" s="200" t="s">
        <v>2561</v>
      </c>
      <c r="G6976" s="200"/>
      <c r="H6976" s="201" t="s">
        <v>45</v>
      </c>
      <c r="I6976" s="205">
        <v>3.6000000000000001E-5</v>
      </c>
      <c r="J6976" s="205">
        <v>0</v>
      </c>
      <c r="K6976" s="203">
        <v>746558.98</v>
      </c>
      <c r="L6976" s="305">
        <v>26.87</v>
      </c>
      <c r="N6976" s="41"/>
      <c r="O6976" s="41"/>
      <c r="P6976" s="41"/>
      <c r="Q6976" s="41"/>
      <c r="R6976" s="41"/>
      <c r="S6976" s="41"/>
      <c r="T6976" s="41"/>
      <c r="U6976" s="41"/>
      <c r="V6976" s="41"/>
      <c r="W6976" s="41"/>
      <c r="X6976" s="41"/>
      <c r="Y6976" s="41"/>
    </row>
    <row r="6977" spans="1:25" ht="15" hidden="1" customHeight="1" x14ac:dyDescent="0.2">
      <c r="A6977" s="41"/>
      <c r="B6977" s="306"/>
      <c r="C6977" s="307"/>
      <c r="D6977" s="307"/>
      <c r="E6977" s="307"/>
      <c r="F6977" s="307"/>
      <c r="G6977" s="307" t="s">
        <v>261</v>
      </c>
      <c r="H6977" s="308">
        <v>0</v>
      </c>
      <c r="I6977" s="307" t="s">
        <v>262</v>
      </c>
      <c r="J6977" s="308">
        <v>0</v>
      </c>
      <c r="K6977" s="307" t="s">
        <v>263</v>
      </c>
      <c r="L6977" s="309">
        <v>0</v>
      </c>
      <c r="N6977" s="41"/>
      <c r="O6977" s="41"/>
      <c r="P6977" s="41"/>
      <c r="Q6977" s="41"/>
      <c r="R6977" s="41"/>
      <c r="S6977" s="41"/>
      <c r="T6977" s="41"/>
      <c r="U6977" s="41"/>
      <c r="V6977" s="41"/>
      <c r="W6977" s="41"/>
      <c r="X6977" s="41"/>
      <c r="Y6977" s="41"/>
    </row>
    <row r="6978" spans="1:25" ht="15" hidden="1" customHeight="1" thickBot="1" x14ac:dyDescent="0.25">
      <c r="A6978" s="41"/>
      <c r="B6978" s="306"/>
      <c r="C6978" s="307"/>
      <c r="D6978" s="307"/>
      <c r="E6978" s="307"/>
      <c r="F6978" s="307"/>
      <c r="G6978" s="307" t="s">
        <v>264</v>
      </c>
      <c r="H6978" s="308">
        <v>5.08</v>
      </c>
      <c r="I6978" s="307"/>
      <c r="J6978" s="307" t="s">
        <v>265</v>
      </c>
      <c r="K6978" s="307"/>
      <c r="L6978" s="309">
        <v>31.95</v>
      </c>
      <c r="N6978" s="41"/>
      <c r="O6978" s="41"/>
      <c r="P6978" s="41"/>
      <c r="Q6978" s="41"/>
      <c r="R6978" s="41"/>
      <c r="S6978" s="41"/>
      <c r="T6978" s="41"/>
      <c r="U6978" s="41"/>
      <c r="V6978" s="41"/>
      <c r="W6978" s="41"/>
      <c r="X6978" s="41"/>
      <c r="Y6978" s="41"/>
    </row>
    <row r="6979" spans="1:25" ht="15" hidden="1" customHeight="1" thickTop="1" x14ac:dyDescent="0.2">
      <c r="A6979" s="41"/>
      <c r="B6979" s="310"/>
      <c r="C6979" s="193"/>
      <c r="D6979" s="193"/>
      <c r="E6979" s="193"/>
      <c r="F6979" s="193"/>
      <c r="G6979" s="193"/>
      <c r="H6979" s="193"/>
      <c r="I6979" s="193"/>
      <c r="J6979" s="193"/>
      <c r="K6979" s="193"/>
      <c r="L6979" s="313"/>
      <c r="N6979" s="41"/>
      <c r="O6979" s="41"/>
      <c r="P6979" s="41"/>
      <c r="Q6979" s="41"/>
      <c r="R6979" s="41"/>
      <c r="S6979" s="41"/>
      <c r="T6979" s="41"/>
      <c r="U6979" s="41"/>
      <c r="V6979" s="41"/>
      <c r="W6979" s="41"/>
      <c r="X6979" s="41"/>
      <c r="Y6979" s="41"/>
    </row>
    <row r="6980" spans="1:25" ht="15" hidden="1" customHeight="1" x14ac:dyDescent="0.2">
      <c r="A6980" s="41"/>
      <c r="B6980" s="312"/>
      <c r="C6980" s="187" t="s">
        <v>30</v>
      </c>
      <c r="D6980" s="185" t="s">
        <v>31</v>
      </c>
      <c r="E6980" s="185" t="s">
        <v>32</v>
      </c>
      <c r="F6980" s="185" t="s">
        <v>250</v>
      </c>
      <c r="G6980" s="185"/>
      <c r="H6980" s="186" t="s">
        <v>33</v>
      </c>
      <c r="I6980" s="187" t="s">
        <v>34</v>
      </c>
      <c r="J6980" s="187" t="s">
        <v>1696</v>
      </c>
      <c r="K6980" s="187" t="s">
        <v>35</v>
      </c>
      <c r="L6980" s="317" t="s">
        <v>37</v>
      </c>
      <c r="N6980" s="41"/>
      <c r="O6980" s="41"/>
      <c r="P6980" s="41"/>
      <c r="Q6980" s="41"/>
      <c r="R6980" s="41"/>
      <c r="S6980" s="41"/>
      <c r="T6980" s="41"/>
      <c r="U6980" s="41"/>
      <c r="V6980" s="41"/>
      <c r="W6980" s="41"/>
      <c r="X6980" s="41"/>
      <c r="Y6980" s="41"/>
    </row>
    <row r="6981" spans="1:25" ht="15" hidden="1" customHeight="1" x14ac:dyDescent="0.2">
      <c r="A6981" s="41"/>
      <c r="B6981" s="302" t="s">
        <v>251</v>
      </c>
      <c r="C6981" s="190">
        <v>93269</v>
      </c>
      <c r="D6981" s="188" t="s">
        <v>42</v>
      </c>
      <c r="E6981" s="188" t="s">
        <v>736</v>
      </c>
      <c r="F6981" s="188" t="s">
        <v>258</v>
      </c>
      <c r="G6981" s="188"/>
      <c r="H6981" s="189" t="s">
        <v>256</v>
      </c>
      <c r="I6981" s="192">
        <v>1</v>
      </c>
      <c r="J6981" s="191"/>
      <c r="K6981" s="191">
        <v>10.07</v>
      </c>
      <c r="L6981" s="303">
        <v>10.07</v>
      </c>
      <c r="N6981" s="41"/>
      <c r="O6981" s="41"/>
      <c r="P6981" s="41"/>
      <c r="Q6981" s="41"/>
      <c r="R6981" s="41"/>
      <c r="S6981" s="41"/>
      <c r="T6981" s="41"/>
      <c r="U6981" s="41"/>
      <c r="V6981" s="41"/>
      <c r="W6981" s="41"/>
      <c r="X6981" s="41"/>
      <c r="Y6981" s="41"/>
    </row>
    <row r="6982" spans="1:25" ht="15" hidden="1" customHeight="1" x14ac:dyDescent="0.2">
      <c r="A6982" s="41"/>
      <c r="B6982" s="304" t="s">
        <v>275</v>
      </c>
      <c r="C6982" s="202">
        <v>36494</v>
      </c>
      <c r="D6982" s="200" t="s">
        <v>42</v>
      </c>
      <c r="E6982" s="200" t="s">
        <v>735</v>
      </c>
      <c r="F6982" s="200" t="s">
        <v>2561</v>
      </c>
      <c r="G6982" s="200"/>
      <c r="H6982" s="201" t="s">
        <v>45</v>
      </c>
      <c r="I6982" s="205">
        <v>1.3499999999999999E-5</v>
      </c>
      <c r="J6982" s="205">
        <v>0</v>
      </c>
      <c r="K6982" s="203">
        <v>746558.98</v>
      </c>
      <c r="L6982" s="305">
        <v>10.07</v>
      </c>
      <c r="N6982" s="41"/>
      <c r="O6982" s="41"/>
      <c r="P6982" s="41"/>
      <c r="Q6982" s="41"/>
      <c r="R6982" s="41"/>
      <c r="S6982" s="41"/>
      <c r="T6982" s="41"/>
      <c r="U6982" s="41"/>
      <c r="V6982" s="41"/>
      <c r="W6982" s="41"/>
      <c r="X6982" s="41"/>
      <c r="Y6982" s="41"/>
    </row>
    <row r="6983" spans="1:25" ht="15" hidden="1" customHeight="1" x14ac:dyDescent="0.2">
      <c r="A6983" s="41"/>
      <c r="B6983" s="306"/>
      <c r="C6983" s="307"/>
      <c r="D6983" s="307"/>
      <c r="E6983" s="307"/>
      <c r="F6983" s="307"/>
      <c r="G6983" s="307" t="s">
        <v>261</v>
      </c>
      <c r="H6983" s="308">
        <v>0</v>
      </c>
      <c r="I6983" s="307" t="s">
        <v>262</v>
      </c>
      <c r="J6983" s="308">
        <v>0</v>
      </c>
      <c r="K6983" s="307" t="s">
        <v>263</v>
      </c>
      <c r="L6983" s="309">
        <v>0</v>
      </c>
      <c r="N6983" s="41"/>
      <c r="O6983" s="41"/>
      <c r="P6983" s="41"/>
      <c r="Q6983" s="41"/>
      <c r="R6983" s="41"/>
      <c r="S6983" s="41"/>
      <c r="T6983" s="41"/>
      <c r="U6983" s="41"/>
      <c r="V6983" s="41"/>
      <c r="W6983" s="41"/>
      <c r="X6983" s="41"/>
      <c r="Y6983" s="41"/>
    </row>
    <row r="6984" spans="1:25" ht="15" hidden="1" customHeight="1" thickBot="1" x14ac:dyDescent="0.25">
      <c r="A6984" s="41"/>
      <c r="B6984" s="306"/>
      <c r="C6984" s="307"/>
      <c r="D6984" s="307"/>
      <c r="E6984" s="307"/>
      <c r="F6984" s="307"/>
      <c r="G6984" s="307" t="s">
        <v>264</v>
      </c>
      <c r="H6984" s="308">
        <v>1.9</v>
      </c>
      <c r="I6984" s="307"/>
      <c r="J6984" s="307" t="s">
        <v>265</v>
      </c>
      <c r="K6984" s="307"/>
      <c r="L6984" s="309">
        <v>11.97</v>
      </c>
      <c r="N6984" s="41"/>
      <c r="O6984" s="41"/>
      <c r="P6984" s="41"/>
      <c r="Q6984" s="41"/>
      <c r="R6984" s="41"/>
      <c r="S6984" s="41"/>
      <c r="T6984" s="41"/>
      <c r="U6984" s="41"/>
      <c r="V6984" s="41"/>
      <c r="W6984" s="41"/>
      <c r="X6984" s="41"/>
      <c r="Y6984" s="41"/>
    </row>
    <row r="6985" spans="1:25" ht="15" hidden="1" customHeight="1" thickTop="1" x14ac:dyDescent="0.2">
      <c r="A6985" s="41"/>
      <c r="B6985" s="310"/>
      <c r="C6985" s="193"/>
      <c r="D6985" s="193"/>
      <c r="E6985" s="193"/>
      <c r="F6985" s="193"/>
      <c r="G6985" s="193"/>
      <c r="H6985" s="193"/>
      <c r="I6985" s="193"/>
      <c r="J6985" s="193"/>
      <c r="K6985" s="193"/>
      <c r="L6985" s="313"/>
      <c r="N6985" s="41"/>
      <c r="O6985" s="41"/>
      <c r="P6985" s="41"/>
      <c r="Q6985" s="41"/>
      <c r="R6985" s="41"/>
      <c r="S6985" s="41"/>
      <c r="T6985" s="41"/>
      <c r="U6985" s="41"/>
      <c r="V6985" s="41"/>
      <c r="W6985" s="41"/>
      <c r="X6985" s="41"/>
      <c r="Y6985" s="41"/>
    </row>
    <row r="6986" spans="1:25" ht="15" hidden="1" customHeight="1" x14ac:dyDescent="0.2">
      <c r="A6986" s="41"/>
      <c r="B6986" s="312"/>
      <c r="C6986" s="187" t="s">
        <v>30</v>
      </c>
      <c r="D6986" s="185" t="s">
        <v>31</v>
      </c>
      <c r="E6986" s="185" t="s">
        <v>32</v>
      </c>
      <c r="F6986" s="185" t="s">
        <v>250</v>
      </c>
      <c r="G6986" s="185"/>
      <c r="H6986" s="186" t="s">
        <v>33</v>
      </c>
      <c r="I6986" s="187" t="s">
        <v>34</v>
      </c>
      <c r="J6986" s="187" t="s">
        <v>1696</v>
      </c>
      <c r="K6986" s="187" t="s">
        <v>35</v>
      </c>
      <c r="L6986" s="317" t="s">
        <v>37</v>
      </c>
      <c r="N6986" s="41"/>
      <c r="O6986" s="41"/>
      <c r="P6986" s="41"/>
      <c r="Q6986" s="41"/>
      <c r="R6986" s="41"/>
      <c r="S6986" s="41"/>
      <c r="T6986" s="41"/>
      <c r="U6986" s="41"/>
      <c r="V6986" s="41"/>
      <c r="W6986" s="41"/>
      <c r="X6986" s="41"/>
      <c r="Y6986" s="41"/>
    </row>
    <row r="6987" spans="1:25" ht="15" hidden="1" customHeight="1" x14ac:dyDescent="0.2">
      <c r="A6987" s="41"/>
      <c r="B6987" s="302" t="s">
        <v>251</v>
      </c>
      <c r="C6987" s="190">
        <v>93270</v>
      </c>
      <c r="D6987" s="188" t="s">
        <v>42</v>
      </c>
      <c r="E6987" s="188" t="s">
        <v>737</v>
      </c>
      <c r="F6987" s="188" t="s">
        <v>258</v>
      </c>
      <c r="G6987" s="188"/>
      <c r="H6987" s="189" t="s">
        <v>256</v>
      </c>
      <c r="I6987" s="192">
        <v>1</v>
      </c>
      <c r="J6987" s="191"/>
      <c r="K6987" s="191">
        <v>26.12</v>
      </c>
      <c r="L6987" s="303">
        <v>26.12</v>
      </c>
      <c r="N6987" s="41"/>
      <c r="O6987" s="41"/>
      <c r="P6987" s="41"/>
      <c r="Q6987" s="41"/>
      <c r="R6987" s="41"/>
      <c r="S6987" s="41"/>
      <c r="T6987" s="41"/>
      <c r="U6987" s="41"/>
      <c r="V6987" s="41"/>
      <c r="W6987" s="41"/>
      <c r="X6987" s="41"/>
      <c r="Y6987" s="41"/>
    </row>
    <row r="6988" spans="1:25" ht="15" hidden="1" customHeight="1" x14ac:dyDescent="0.2">
      <c r="A6988" s="41"/>
      <c r="B6988" s="304" t="s">
        <v>275</v>
      </c>
      <c r="C6988" s="202">
        <v>36494</v>
      </c>
      <c r="D6988" s="200" t="s">
        <v>42</v>
      </c>
      <c r="E6988" s="200" t="s">
        <v>735</v>
      </c>
      <c r="F6988" s="200" t="s">
        <v>2561</v>
      </c>
      <c r="G6988" s="200"/>
      <c r="H6988" s="201" t="s">
        <v>45</v>
      </c>
      <c r="I6988" s="205">
        <v>3.4999999999999997E-5</v>
      </c>
      <c r="J6988" s="205">
        <v>0</v>
      </c>
      <c r="K6988" s="203">
        <v>746558.98</v>
      </c>
      <c r="L6988" s="305">
        <v>26.12</v>
      </c>
      <c r="N6988" s="41"/>
      <c r="O6988" s="41"/>
      <c r="P6988" s="41"/>
      <c r="Q6988" s="41"/>
      <c r="R6988" s="41"/>
      <c r="S6988" s="41"/>
      <c r="T6988" s="41"/>
      <c r="U6988" s="41"/>
      <c r="V6988" s="41"/>
      <c r="W6988" s="41"/>
      <c r="X6988" s="41"/>
      <c r="Y6988" s="41"/>
    </row>
    <row r="6989" spans="1:25" ht="15" hidden="1" customHeight="1" x14ac:dyDescent="0.2">
      <c r="A6989" s="41"/>
      <c r="B6989" s="306"/>
      <c r="C6989" s="307"/>
      <c r="D6989" s="307"/>
      <c r="E6989" s="307"/>
      <c r="F6989" s="307"/>
      <c r="G6989" s="307" t="s">
        <v>261</v>
      </c>
      <c r="H6989" s="308">
        <v>0</v>
      </c>
      <c r="I6989" s="307" t="s">
        <v>262</v>
      </c>
      <c r="J6989" s="308">
        <v>0</v>
      </c>
      <c r="K6989" s="307" t="s">
        <v>263</v>
      </c>
      <c r="L6989" s="309">
        <v>0</v>
      </c>
      <c r="N6989" s="41"/>
      <c r="O6989" s="41"/>
      <c r="P6989" s="41"/>
      <c r="Q6989" s="41"/>
      <c r="R6989" s="41"/>
      <c r="S6989" s="41"/>
      <c r="T6989" s="41"/>
      <c r="U6989" s="41"/>
      <c r="V6989" s="41"/>
      <c r="W6989" s="41"/>
      <c r="X6989" s="41"/>
      <c r="Y6989" s="41"/>
    </row>
    <row r="6990" spans="1:25" ht="15" hidden="1" customHeight="1" thickBot="1" x14ac:dyDescent="0.25">
      <c r="A6990" s="41"/>
      <c r="B6990" s="306"/>
      <c r="C6990" s="307"/>
      <c r="D6990" s="307"/>
      <c r="E6990" s="307"/>
      <c r="F6990" s="307"/>
      <c r="G6990" s="307" t="s">
        <v>264</v>
      </c>
      <c r="H6990" s="308">
        <v>4.9400000000000004</v>
      </c>
      <c r="I6990" s="307"/>
      <c r="J6990" s="307" t="s">
        <v>265</v>
      </c>
      <c r="K6990" s="307"/>
      <c r="L6990" s="309">
        <v>31.06</v>
      </c>
      <c r="N6990" s="41"/>
      <c r="O6990" s="41"/>
      <c r="P6990" s="41"/>
      <c r="Q6990" s="41"/>
      <c r="R6990" s="41"/>
      <c r="S6990" s="41"/>
      <c r="T6990" s="41"/>
      <c r="U6990" s="41"/>
      <c r="V6990" s="41"/>
      <c r="W6990" s="41"/>
      <c r="X6990" s="41"/>
      <c r="Y6990" s="41"/>
    </row>
    <row r="6991" spans="1:25" ht="15" hidden="1" customHeight="1" thickTop="1" x14ac:dyDescent="0.2">
      <c r="A6991" s="41"/>
      <c r="B6991" s="310"/>
      <c r="C6991" s="193"/>
      <c r="D6991" s="193"/>
      <c r="E6991" s="193"/>
      <c r="F6991" s="193"/>
      <c r="G6991" s="193"/>
      <c r="H6991" s="193"/>
      <c r="I6991" s="193"/>
      <c r="J6991" s="193"/>
      <c r="K6991" s="193"/>
      <c r="L6991" s="313"/>
      <c r="N6991" s="41"/>
      <c r="O6991" s="41"/>
      <c r="P6991" s="41"/>
      <c r="Q6991" s="41"/>
      <c r="R6991" s="41"/>
      <c r="S6991" s="41"/>
      <c r="T6991" s="41"/>
      <c r="U6991" s="41"/>
      <c r="V6991" s="41"/>
      <c r="W6991" s="41"/>
      <c r="X6991" s="41"/>
      <c r="Y6991" s="41"/>
    </row>
    <row r="6992" spans="1:25" ht="15" hidden="1" customHeight="1" x14ac:dyDescent="0.2">
      <c r="A6992" s="41"/>
      <c r="B6992" s="312"/>
      <c r="C6992" s="187" t="s">
        <v>30</v>
      </c>
      <c r="D6992" s="185" t="s">
        <v>31</v>
      </c>
      <c r="E6992" s="185" t="s">
        <v>32</v>
      </c>
      <c r="F6992" s="185" t="s">
        <v>250</v>
      </c>
      <c r="G6992" s="185"/>
      <c r="H6992" s="186" t="s">
        <v>33</v>
      </c>
      <c r="I6992" s="187" t="s">
        <v>34</v>
      </c>
      <c r="J6992" s="187" t="s">
        <v>1696</v>
      </c>
      <c r="K6992" s="187" t="s">
        <v>35</v>
      </c>
      <c r="L6992" s="317" t="s">
        <v>37</v>
      </c>
      <c r="N6992" s="41"/>
      <c r="O6992" s="41"/>
      <c r="P6992" s="41"/>
      <c r="Q6992" s="41"/>
      <c r="R6992" s="41"/>
      <c r="S6992" s="41"/>
      <c r="T6992" s="41"/>
      <c r="U6992" s="41"/>
      <c r="V6992" s="41"/>
      <c r="W6992" s="41"/>
      <c r="X6992" s="41"/>
      <c r="Y6992" s="41"/>
    </row>
    <row r="6993" spans="1:25" ht="15" hidden="1" customHeight="1" x14ac:dyDescent="0.2">
      <c r="A6993" s="41"/>
      <c r="B6993" s="302" t="s">
        <v>251</v>
      </c>
      <c r="C6993" s="190">
        <v>93271</v>
      </c>
      <c r="D6993" s="188" t="s">
        <v>42</v>
      </c>
      <c r="E6993" s="188" t="s">
        <v>738</v>
      </c>
      <c r="F6993" s="188" t="s">
        <v>258</v>
      </c>
      <c r="G6993" s="188"/>
      <c r="H6993" s="189" t="s">
        <v>256</v>
      </c>
      <c r="I6993" s="192">
        <v>1</v>
      </c>
      <c r="J6993" s="191"/>
      <c r="K6993" s="191">
        <v>10.84</v>
      </c>
      <c r="L6993" s="303">
        <v>10.84</v>
      </c>
      <c r="N6993" s="41"/>
      <c r="O6993" s="41"/>
      <c r="P6993" s="41"/>
      <c r="Q6993" s="41"/>
      <c r="R6993" s="41"/>
      <c r="S6993" s="41"/>
      <c r="T6993" s="41"/>
      <c r="U6993" s="41"/>
      <c r="V6993" s="41"/>
      <c r="W6993" s="41"/>
      <c r="X6993" s="41"/>
      <c r="Y6993" s="41"/>
    </row>
    <row r="6994" spans="1:25" ht="15" hidden="1" customHeight="1" x14ac:dyDescent="0.2">
      <c r="A6994" s="41"/>
      <c r="B6994" s="304" t="s">
        <v>275</v>
      </c>
      <c r="C6994" s="202">
        <v>2705</v>
      </c>
      <c r="D6994" s="200" t="s">
        <v>42</v>
      </c>
      <c r="E6994" s="200" t="s">
        <v>628</v>
      </c>
      <c r="F6994" s="200" t="s">
        <v>2562</v>
      </c>
      <c r="G6994" s="200"/>
      <c r="H6994" s="201" t="s">
        <v>2563</v>
      </c>
      <c r="I6994" s="205">
        <v>9.35</v>
      </c>
      <c r="J6994" s="205">
        <v>0</v>
      </c>
      <c r="K6994" s="203">
        <v>1.1599999999999999</v>
      </c>
      <c r="L6994" s="305">
        <v>10.84</v>
      </c>
      <c r="N6994" s="41"/>
      <c r="O6994" s="41"/>
      <c r="P6994" s="41"/>
      <c r="Q6994" s="41"/>
      <c r="R6994" s="41"/>
      <c r="S6994" s="41"/>
      <c r="T6994" s="41"/>
      <c r="U6994" s="41"/>
      <c r="V6994" s="41"/>
      <c r="W6994" s="41"/>
      <c r="X6994" s="41"/>
      <c r="Y6994" s="41"/>
    </row>
    <row r="6995" spans="1:25" ht="15" hidden="1" customHeight="1" x14ac:dyDescent="0.2">
      <c r="A6995" s="41"/>
      <c r="B6995" s="306"/>
      <c r="C6995" s="307"/>
      <c r="D6995" s="307"/>
      <c r="E6995" s="307"/>
      <c r="F6995" s="307"/>
      <c r="G6995" s="307" t="s">
        <v>261</v>
      </c>
      <c r="H6995" s="308">
        <v>0</v>
      </c>
      <c r="I6995" s="307" t="s">
        <v>262</v>
      </c>
      <c r="J6995" s="308">
        <v>0</v>
      </c>
      <c r="K6995" s="307" t="s">
        <v>263</v>
      </c>
      <c r="L6995" s="309">
        <v>0</v>
      </c>
      <c r="N6995" s="41"/>
      <c r="O6995" s="41"/>
      <c r="P6995" s="41"/>
      <c r="Q6995" s="41"/>
      <c r="R6995" s="41"/>
      <c r="S6995" s="41"/>
      <c r="T6995" s="41"/>
      <c r="U6995" s="41"/>
      <c r="V6995" s="41"/>
      <c r="W6995" s="41"/>
      <c r="X6995" s="41"/>
      <c r="Y6995" s="41"/>
    </row>
    <row r="6996" spans="1:25" ht="15" hidden="1" customHeight="1" thickBot="1" x14ac:dyDescent="0.25">
      <c r="A6996" s="41"/>
      <c r="B6996" s="306"/>
      <c r="C6996" s="307"/>
      <c r="D6996" s="307"/>
      <c r="E6996" s="307"/>
      <c r="F6996" s="307"/>
      <c r="G6996" s="307" t="s">
        <v>264</v>
      </c>
      <c r="H6996" s="308">
        <v>2.0499999999999998</v>
      </c>
      <c r="I6996" s="307"/>
      <c r="J6996" s="307" t="s">
        <v>265</v>
      </c>
      <c r="K6996" s="307"/>
      <c r="L6996" s="309">
        <v>12.89</v>
      </c>
      <c r="N6996" s="41"/>
      <c r="O6996" s="41"/>
      <c r="P6996" s="41"/>
      <c r="Q6996" s="41"/>
      <c r="R6996" s="41"/>
      <c r="S6996" s="41"/>
      <c r="T6996" s="41"/>
      <c r="U6996" s="41"/>
      <c r="V6996" s="41"/>
      <c r="W6996" s="41"/>
      <c r="X6996" s="41"/>
      <c r="Y6996" s="41"/>
    </row>
    <row r="6997" spans="1:25" ht="15" hidden="1" customHeight="1" thickTop="1" x14ac:dyDescent="0.2">
      <c r="A6997" s="41"/>
      <c r="B6997" s="310"/>
      <c r="C6997" s="193"/>
      <c r="D6997" s="193"/>
      <c r="E6997" s="193"/>
      <c r="F6997" s="193"/>
      <c r="G6997" s="193"/>
      <c r="H6997" s="193"/>
      <c r="I6997" s="193"/>
      <c r="J6997" s="193"/>
      <c r="K6997" s="193"/>
      <c r="L6997" s="313"/>
      <c r="N6997" s="41"/>
      <c r="O6997" s="41"/>
      <c r="P6997" s="41"/>
      <c r="Q6997" s="41"/>
      <c r="R6997" s="41"/>
      <c r="S6997" s="41"/>
      <c r="T6997" s="41"/>
      <c r="U6997" s="41"/>
      <c r="V6997" s="41"/>
      <c r="W6997" s="41"/>
      <c r="X6997" s="41"/>
      <c r="Y6997" s="41"/>
    </row>
    <row r="6998" spans="1:25" ht="15" hidden="1" customHeight="1" x14ac:dyDescent="0.2">
      <c r="A6998" s="41"/>
      <c r="B6998" s="312"/>
      <c r="C6998" s="187" t="s">
        <v>30</v>
      </c>
      <c r="D6998" s="185" t="s">
        <v>31</v>
      </c>
      <c r="E6998" s="185" t="s">
        <v>32</v>
      </c>
      <c r="F6998" s="185" t="s">
        <v>250</v>
      </c>
      <c r="G6998" s="185"/>
      <c r="H6998" s="186" t="s">
        <v>33</v>
      </c>
      <c r="I6998" s="187" t="s">
        <v>34</v>
      </c>
      <c r="J6998" s="187" t="s">
        <v>1696</v>
      </c>
      <c r="K6998" s="187" t="s">
        <v>35</v>
      </c>
      <c r="L6998" s="317" t="s">
        <v>37</v>
      </c>
      <c r="N6998" s="41"/>
      <c r="O6998" s="41"/>
      <c r="P6998" s="41"/>
      <c r="Q6998" s="41"/>
      <c r="R6998" s="41"/>
      <c r="S6998" s="41"/>
      <c r="T6998" s="41"/>
      <c r="U6998" s="41"/>
      <c r="V6998" s="41"/>
      <c r="W6998" s="41"/>
      <c r="X6998" s="41"/>
      <c r="Y6998" s="41"/>
    </row>
    <row r="6999" spans="1:25" ht="15" hidden="1" customHeight="1" x14ac:dyDescent="0.2">
      <c r="A6999" s="41"/>
      <c r="B6999" s="302" t="s">
        <v>251</v>
      </c>
      <c r="C6999" s="190">
        <v>93272</v>
      </c>
      <c r="D6999" s="188" t="s">
        <v>42</v>
      </c>
      <c r="E6999" s="188" t="s">
        <v>408</v>
      </c>
      <c r="F6999" s="188" t="s">
        <v>258</v>
      </c>
      <c r="G6999" s="188"/>
      <c r="H6999" s="189" t="s">
        <v>260</v>
      </c>
      <c r="I6999" s="192">
        <v>1</v>
      </c>
      <c r="J6999" s="191"/>
      <c r="K6999" s="191">
        <v>118.38</v>
      </c>
      <c r="L6999" s="303">
        <v>118.38</v>
      </c>
      <c r="N6999" s="41"/>
      <c r="O6999" s="41"/>
      <c r="P6999" s="41"/>
      <c r="Q6999" s="41"/>
      <c r="R6999" s="41"/>
      <c r="S6999" s="41"/>
      <c r="T6999" s="41"/>
      <c r="U6999" s="41"/>
      <c r="V6999" s="41"/>
      <c r="W6999" s="41"/>
      <c r="X6999" s="41"/>
      <c r="Y6999" s="41"/>
    </row>
    <row r="7000" spans="1:25" ht="15" hidden="1" customHeight="1" x14ac:dyDescent="0.2">
      <c r="A7000" s="41"/>
      <c r="B7000" s="314" t="s">
        <v>253</v>
      </c>
      <c r="C7000" s="196">
        <v>93270</v>
      </c>
      <c r="D7000" s="194" t="s">
        <v>42</v>
      </c>
      <c r="E7000" s="194" t="s">
        <v>737</v>
      </c>
      <c r="F7000" s="194" t="s">
        <v>258</v>
      </c>
      <c r="G7000" s="194"/>
      <c r="H7000" s="195" t="s">
        <v>256</v>
      </c>
      <c r="I7000" s="199">
        <v>1</v>
      </c>
      <c r="J7000" s="199">
        <v>0</v>
      </c>
      <c r="K7000" s="197">
        <v>26.12</v>
      </c>
      <c r="L7000" s="318">
        <v>26.12</v>
      </c>
      <c r="N7000" s="41"/>
      <c r="O7000" s="41"/>
      <c r="P7000" s="41"/>
      <c r="Q7000" s="41"/>
      <c r="R7000" s="41"/>
      <c r="S7000" s="41"/>
      <c r="T7000" s="41"/>
      <c r="U7000" s="41"/>
      <c r="V7000" s="41"/>
      <c r="W7000" s="41"/>
      <c r="X7000" s="41"/>
      <c r="Y7000" s="41"/>
    </row>
    <row r="7001" spans="1:25" ht="15" hidden="1" customHeight="1" x14ac:dyDescent="0.2">
      <c r="A7001" s="41"/>
      <c r="B7001" s="314" t="s">
        <v>253</v>
      </c>
      <c r="C7001" s="196">
        <v>93267</v>
      </c>
      <c r="D7001" s="194" t="s">
        <v>42</v>
      </c>
      <c r="E7001" s="194" t="s">
        <v>734</v>
      </c>
      <c r="F7001" s="194" t="s">
        <v>258</v>
      </c>
      <c r="G7001" s="194"/>
      <c r="H7001" s="195" t="s">
        <v>256</v>
      </c>
      <c r="I7001" s="199">
        <v>1</v>
      </c>
      <c r="J7001" s="199">
        <v>0</v>
      </c>
      <c r="K7001" s="197">
        <v>26.87</v>
      </c>
      <c r="L7001" s="318">
        <v>26.87</v>
      </c>
      <c r="N7001" s="41"/>
      <c r="O7001" s="41"/>
      <c r="P7001" s="41"/>
      <c r="Q7001" s="41"/>
      <c r="R7001" s="41"/>
      <c r="S7001" s="41"/>
      <c r="T7001" s="41"/>
      <c r="U7001" s="41"/>
      <c r="V7001" s="41"/>
      <c r="W7001" s="41"/>
      <c r="X7001" s="41"/>
      <c r="Y7001" s="41"/>
    </row>
    <row r="7002" spans="1:25" ht="15" hidden="1" customHeight="1" x14ac:dyDescent="0.2">
      <c r="A7002" s="41"/>
      <c r="B7002" s="314" t="s">
        <v>253</v>
      </c>
      <c r="C7002" s="196">
        <v>88296</v>
      </c>
      <c r="D7002" s="194" t="s">
        <v>42</v>
      </c>
      <c r="E7002" s="194" t="s">
        <v>739</v>
      </c>
      <c r="F7002" s="194" t="s">
        <v>255</v>
      </c>
      <c r="G7002" s="194"/>
      <c r="H7002" s="195" t="s">
        <v>256</v>
      </c>
      <c r="I7002" s="199">
        <v>1</v>
      </c>
      <c r="J7002" s="199">
        <v>0</v>
      </c>
      <c r="K7002" s="197">
        <v>44.48</v>
      </c>
      <c r="L7002" s="318">
        <v>44.48</v>
      </c>
      <c r="N7002" s="41"/>
      <c r="O7002" s="41"/>
      <c r="P7002" s="41"/>
      <c r="Q7002" s="41"/>
      <c r="R7002" s="41"/>
      <c r="S7002" s="41"/>
      <c r="T7002" s="41"/>
      <c r="U7002" s="41"/>
      <c r="V7002" s="41"/>
      <c r="W7002" s="41"/>
      <c r="X7002" s="41"/>
      <c r="Y7002" s="41"/>
    </row>
    <row r="7003" spans="1:25" ht="15" hidden="1" customHeight="1" x14ac:dyDescent="0.2">
      <c r="A7003" s="41"/>
      <c r="B7003" s="314" t="s">
        <v>253</v>
      </c>
      <c r="C7003" s="196">
        <v>93271</v>
      </c>
      <c r="D7003" s="194" t="s">
        <v>42</v>
      </c>
      <c r="E7003" s="194" t="s">
        <v>738</v>
      </c>
      <c r="F7003" s="194" t="s">
        <v>258</v>
      </c>
      <c r="G7003" s="194"/>
      <c r="H7003" s="195" t="s">
        <v>256</v>
      </c>
      <c r="I7003" s="199">
        <v>1</v>
      </c>
      <c r="J7003" s="199">
        <v>0</v>
      </c>
      <c r="K7003" s="197">
        <v>10.84</v>
      </c>
      <c r="L7003" s="318">
        <v>10.84</v>
      </c>
      <c r="N7003" s="41"/>
      <c r="O7003" s="41"/>
      <c r="P7003" s="41"/>
      <c r="Q7003" s="41"/>
      <c r="R7003" s="41"/>
      <c r="S7003" s="41"/>
      <c r="T7003" s="41"/>
      <c r="U7003" s="41"/>
      <c r="V7003" s="41"/>
      <c r="W7003" s="41"/>
      <c r="X7003" s="41"/>
      <c r="Y7003" s="41"/>
    </row>
    <row r="7004" spans="1:25" ht="15" hidden="1" customHeight="1" x14ac:dyDescent="0.2">
      <c r="A7004" s="41"/>
      <c r="B7004" s="314" t="s">
        <v>253</v>
      </c>
      <c r="C7004" s="196">
        <v>93269</v>
      </c>
      <c r="D7004" s="194" t="s">
        <v>42</v>
      </c>
      <c r="E7004" s="194" t="s">
        <v>736</v>
      </c>
      <c r="F7004" s="194" t="s">
        <v>258</v>
      </c>
      <c r="G7004" s="194"/>
      <c r="H7004" s="195" t="s">
        <v>256</v>
      </c>
      <c r="I7004" s="199">
        <v>1</v>
      </c>
      <c r="J7004" s="199">
        <v>0</v>
      </c>
      <c r="K7004" s="197">
        <v>10.07</v>
      </c>
      <c r="L7004" s="318">
        <v>10.07</v>
      </c>
      <c r="N7004" s="41"/>
      <c r="O7004" s="41"/>
      <c r="P7004" s="41"/>
      <c r="Q7004" s="41"/>
      <c r="R7004" s="41"/>
      <c r="S7004" s="41"/>
      <c r="T7004" s="41"/>
      <c r="U7004" s="41"/>
      <c r="V7004" s="41"/>
      <c r="W7004" s="41"/>
      <c r="X7004" s="41"/>
      <c r="Y7004" s="41"/>
    </row>
    <row r="7005" spans="1:25" ht="15" hidden="1" customHeight="1" x14ac:dyDescent="0.2">
      <c r="A7005" s="41"/>
      <c r="B7005" s="306"/>
      <c r="C7005" s="307"/>
      <c r="D7005" s="307"/>
      <c r="E7005" s="307"/>
      <c r="F7005" s="307"/>
      <c r="G7005" s="307" t="s">
        <v>261</v>
      </c>
      <c r="H7005" s="308">
        <v>36.770000000000003</v>
      </c>
      <c r="I7005" s="307" t="s">
        <v>262</v>
      </c>
      <c r="J7005" s="308">
        <v>0</v>
      </c>
      <c r="K7005" s="307" t="s">
        <v>263</v>
      </c>
      <c r="L7005" s="309">
        <v>36.770000000000003</v>
      </c>
      <c r="N7005" s="41"/>
      <c r="O7005" s="41"/>
      <c r="P7005" s="41"/>
      <c r="Q7005" s="41"/>
      <c r="R7005" s="41"/>
      <c r="S7005" s="41"/>
      <c r="T7005" s="41"/>
      <c r="U7005" s="41"/>
      <c r="V7005" s="41"/>
      <c r="W7005" s="41"/>
      <c r="X7005" s="41"/>
      <c r="Y7005" s="41"/>
    </row>
    <row r="7006" spans="1:25" ht="15" hidden="1" customHeight="1" thickBot="1" x14ac:dyDescent="0.25">
      <c r="A7006" s="41"/>
      <c r="B7006" s="306"/>
      <c r="C7006" s="307"/>
      <c r="D7006" s="307"/>
      <c r="E7006" s="307"/>
      <c r="F7006" s="307"/>
      <c r="G7006" s="307" t="s">
        <v>264</v>
      </c>
      <c r="H7006" s="308">
        <v>22.39</v>
      </c>
      <c r="I7006" s="307"/>
      <c r="J7006" s="307" t="s">
        <v>265</v>
      </c>
      <c r="K7006" s="307"/>
      <c r="L7006" s="309">
        <v>140.77000000000001</v>
      </c>
      <c r="N7006" s="41"/>
      <c r="O7006" s="41"/>
      <c r="P7006" s="41"/>
      <c r="Q7006" s="41"/>
      <c r="R7006" s="41"/>
      <c r="S7006" s="41"/>
      <c r="T7006" s="41"/>
      <c r="U7006" s="41"/>
      <c r="V7006" s="41"/>
      <c r="W7006" s="41"/>
      <c r="X7006" s="41"/>
      <c r="Y7006" s="41"/>
    </row>
    <row r="7007" spans="1:25" ht="15" hidden="1" customHeight="1" thickTop="1" x14ac:dyDescent="0.2">
      <c r="A7007" s="41"/>
      <c r="B7007" s="310"/>
      <c r="C7007" s="193"/>
      <c r="D7007" s="193"/>
      <c r="E7007" s="193"/>
      <c r="F7007" s="193"/>
      <c r="G7007" s="193"/>
      <c r="H7007" s="193"/>
      <c r="I7007" s="193"/>
      <c r="J7007" s="193"/>
      <c r="K7007" s="193"/>
      <c r="L7007" s="313"/>
      <c r="N7007" s="41"/>
      <c r="O7007" s="41"/>
      <c r="P7007" s="41"/>
      <c r="Q7007" s="41"/>
      <c r="R7007" s="41"/>
      <c r="S7007" s="41"/>
      <c r="T7007" s="41"/>
      <c r="U7007" s="41"/>
      <c r="V7007" s="41"/>
      <c r="W7007" s="41"/>
      <c r="X7007" s="41"/>
      <c r="Y7007" s="41"/>
    </row>
    <row r="7008" spans="1:25" ht="15" hidden="1" customHeight="1" x14ac:dyDescent="0.2">
      <c r="A7008" s="41"/>
      <c r="B7008" s="312"/>
      <c r="C7008" s="187" t="s">
        <v>30</v>
      </c>
      <c r="D7008" s="185" t="s">
        <v>31</v>
      </c>
      <c r="E7008" s="185" t="s">
        <v>32</v>
      </c>
      <c r="F7008" s="185" t="s">
        <v>250</v>
      </c>
      <c r="G7008" s="185"/>
      <c r="H7008" s="186" t="s">
        <v>33</v>
      </c>
      <c r="I7008" s="187" t="s">
        <v>34</v>
      </c>
      <c r="J7008" s="187" t="s">
        <v>1696</v>
      </c>
      <c r="K7008" s="187" t="s">
        <v>35</v>
      </c>
      <c r="L7008" s="317" t="s">
        <v>37</v>
      </c>
      <c r="N7008" s="41"/>
      <c r="O7008" s="41"/>
      <c r="P7008" s="41"/>
      <c r="Q7008" s="41"/>
      <c r="R7008" s="41"/>
      <c r="S7008" s="41"/>
      <c r="T7008" s="41"/>
      <c r="U7008" s="41"/>
      <c r="V7008" s="41"/>
      <c r="W7008" s="41"/>
      <c r="X7008" s="41"/>
      <c r="Y7008" s="41"/>
    </row>
    <row r="7009" spans="1:25" ht="15" hidden="1" customHeight="1" x14ac:dyDescent="0.2">
      <c r="A7009" s="41"/>
      <c r="B7009" s="302" t="s">
        <v>251</v>
      </c>
      <c r="C7009" s="190">
        <v>93274</v>
      </c>
      <c r="D7009" s="188" t="s">
        <v>42</v>
      </c>
      <c r="E7009" s="188" t="s">
        <v>409</v>
      </c>
      <c r="F7009" s="188" t="s">
        <v>258</v>
      </c>
      <c r="G7009" s="188"/>
      <c r="H7009" s="189" t="s">
        <v>259</v>
      </c>
      <c r="I7009" s="192">
        <v>1</v>
      </c>
      <c r="J7009" s="191"/>
      <c r="K7009" s="191">
        <v>81.42</v>
      </c>
      <c r="L7009" s="303">
        <v>81.42</v>
      </c>
      <c r="N7009" s="41"/>
      <c r="O7009" s="41"/>
      <c r="P7009" s="41"/>
      <c r="Q7009" s="41"/>
      <c r="R7009" s="41"/>
      <c r="S7009" s="41"/>
      <c r="T7009" s="41"/>
      <c r="U7009" s="41"/>
      <c r="V7009" s="41"/>
      <c r="W7009" s="41"/>
      <c r="X7009" s="41"/>
      <c r="Y7009" s="41"/>
    </row>
    <row r="7010" spans="1:25" ht="15" hidden="1" customHeight="1" x14ac:dyDescent="0.2">
      <c r="A7010" s="41"/>
      <c r="B7010" s="314" t="s">
        <v>253</v>
      </c>
      <c r="C7010" s="196">
        <v>93269</v>
      </c>
      <c r="D7010" s="194" t="s">
        <v>42</v>
      </c>
      <c r="E7010" s="194" t="s">
        <v>736</v>
      </c>
      <c r="F7010" s="194" t="s">
        <v>258</v>
      </c>
      <c r="G7010" s="194"/>
      <c r="H7010" s="195" t="s">
        <v>256</v>
      </c>
      <c r="I7010" s="199">
        <v>1</v>
      </c>
      <c r="J7010" s="199">
        <v>0</v>
      </c>
      <c r="K7010" s="197">
        <v>10.07</v>
      </c>
      <c r="L7010" s="318">
        <v>10.07</v>
      </c>
      <c r="N7010" s="41"/>
      <c r="O7010" s="41"/>
      <c r="P7010" s="41"/>
      <c r="Q7010" s="41"/>
      <c r="R7010" s="41"/>
      <c r="S7010" s="41"/>
      <c r="T7010" s="41"/>
      <c r="U7010" s="41"/>
      <c r="V7010" s="41"/>
      <c r="W7010" s="41"/>
      <c r="X7010" s="41"/>
      <c r="Y7010" s="41"/>
    </row>
    <row r="7011" spans="1:25" ht="15" hidden="1" customHeight="1" x14ac:dyDescent="0.2">
      <c r="A7011" s="41"/>
      <c r="B7011" s="314" t="s">
        <v>253</v>
      </c>
      <c r="C7011" s="196">
        <v>93267</v>
      </c>
      <c r="D7011" s="194" t="s">
        <v>42</v>
      </c>
      <c r="E7011" s="194" t="s">
        <v>734</v>
      </c>
      <c r="F7011" s="194" t="s">
        <v>258</v>
      </c>
      <c r="G7011" s="194"/>
      <c r="H7011" s="195" t="s">
        <v>256</v>
      </c>
      <c r="I7011" s="199">
        <v>1</v>
      </c>
      <c r="J7011" s="199">
        <v>0</v>
      </c>
      <c r="K7011" s="197">
        <v>26.87</v>
      </c>
      <c r="L7011" s="318">
        <v>26.87</v>
      </c>
      <c r="N7011" s="41"/>
      <c r="O7011" s="41"/>
      <c r="P7011" s="41"/>
      <c r="Q7011" s="41"/>
      <c r="R7011" s="41"/>
      <c r="S7011" s="41"/>
      <c r="T7011" s="41"/>
      <c r="U7011" s="41"/>
      <c r="V7011" s="41"/>
      <c r="W7011" s="41"/>
      <c r="X7011" s="41"/>
      <c r="Y7011" s="41"/>
    </row>
    <row r="7012" spans="1:25" ht="15" hidden="1" customHeight="1" x14ac:dyDescent="0.2">
      <c r="A7012" s="41"/>
      <c r="B7012" s="314" t="s">
        <v>253</v>
      </c>
      <c r="C7012" s="196">
        <v>88296</v>
      </c>
      <c r="D7012" s="194" t="s">
        <v>42</v>
      </c>
      <c r="E7012" s="194" t="s">
        <v>739</v>
      </c>
      <c r="F7012" s="194" t="s">
        <v>255</v>
      </c>
      <c r="G7012" s="194"/>
      <c r="H7012" s="195" t="s">
        <v>256</v>
      </c>
      <c r="I7012" s="199">
        <v>1</v>
      </c>
      <c r="J7012" s="199">
        <v>0</v>
      </c>
      <c r="K7012" s="197">
        <v>44.48</v>
      </c>
      <c r="L7012" s="318">
        <v>44.48</v>
      </c>
      <c r="N7012" s="41"/>
      <c r="O7012" s="41"/>
      <c r="P7012" s="41"/>
      <c r="Q7012" s="41"/>
      <c r="R7012" s="41"/>
      <c r="S7012" s="41"/>
      <c r="T7012" s="41"/>
      <c r="U7012" s="41"/>
      <c r="V7012" s="41"/>
      <c r="W7012" s="41"/>
      <c r="X7012" s="41"/>
      <c r="Y7012" s="41"/>
    </row>
    <row r="7013" spans="1:25" ht="15" hidden="1" customHeight="1" x14ac:dyDescent="0.2">
      <c r="A7013" s="41"/>
      <c r="B7013" s="306"/>
      <c r="C7013" s="307"/>
      <c r="D7013" s="307"/>
      <c r="E7013" s="307"/>
      <c r="F7013" s="307"/>
      <c r="G7013" s="307" t="s">
        <v>261</v>
      </c>
      <c r="H7013" s="308">
        <v>36.770000000000003</v>
      </c>
      <c r="I7013" s="307" t="s">
        <v>262</v>
      </c>
      <c r="J7013" s="308">
        <v>0</v>
      </c>
      <c r="K7013" s="307" t="s">
        <v>263</v>
      </c>
      <c r="L7013" s="309">
        <v>36.770000000000003</v>
      </c>
      <c r="N7013" s="41"/>
      <c r="O7013" s="41"/>
      <c r="P7013" s="41"/>
      <c r="Q7013" s="41"/>
      <c r="R7013" s="41"/>
      <c r="S7013" s="41"/>
      <c r="T7013" s="41"/>
      <c r="U7013" s="41"/>
      <c r="V7013" s="41"/>
      <c r="W7013" s="41"/>
      <c r="X7013" s="41"/>
      <c r="Y7013" s="41"/>
    </row>
    <row r="7014" spans="1:25" ht="15" hidden="1" customHeight="1" thickBot="1" x14ac:dyDescent="0.25">
      <c r="A7014" s="41"/>
      <c r="B7014" s="306"/>
      <c r="C7014" s="307"/>
      <c r="D7014" s="307"/>
      <c r="E7014" s="307"/>
      <c r="F7014" s="307"/>
      <c r="G7014" s="307" t="s">
        <v>264</v>
      </c>
      <c r="H7014" s="308">
        <v>15.4</v>
      </c>
      <c r="I7014" s="307"/>
      <c r="J7014" s="307" t="s">
        <v>265</v>
      </c>
      <c r="K7014" s="307"/>
      <c r="L7014" s="309">
        <v>96.82</v>
      </c>
      <c r="N7014" s="41"/>
      <c r="O7014" s="41"/>
      <c r="P7014" s="41"/>
      <c r="Q7014" s="41"/>
      <c r="R7014" s="41"/>
      <c r="S7014" s="41"/>
      <c r="T7014" s="41"/>
      <c r="U7014" s="41"/>
      <c r="V7014" s="41"/>
      <c r="W7014" s="41"/>
      <c r="X7014" s="41"/>
      <c r="Y7014" s="41"/>
    </row>
    <row r="7015" spans="1:25" ht="15" hidden="1" customHeight="1" thickTop="1" x14ac:dyDescent="0.2">
      <c r="A7015" s="41"/>
      <c r="B7015" s="310"/>
      <c r="C7015" s="193"/>
      <c r="D7015" s="193"/>
      <c r="E7015" s="193"/>
      <c r="F7015" s="193"/>
      <c r="G7015" s="193"/>
      <c r="H7015" s="193"/>
      <c r="I7015" s="193"/>
      <c r="J7015" s="193"/>
      <c r="K7015" s="193"/>
      <c r="L7015" s="313"/>
      <c r="N7015" s="41"/>
      <c r="O7015" s="41"/>
      <c r="P7015" s="41"/>
      <c r="Q7015" s="41"/>
      <c r="R7015" s="41"/>
      <c r="S7015" s="41"/>
      <c r="T7015" s="41"/>
      <c r="U7015" s="41"/>
      <c r="V7015" s="41"/>
      <c r="W7015" s="41"/>
      <c r="X7015" s="41"/>
      <c r="Y7015" s="41"/>
    </row>
    <row r="7016" spans="1:25" ht="15" hidden="1" customHeight="1" x14ac:dyDescent="0.2">
      <c r="A7016" s="41"/>
      <c r="B7016" s="312"/>
      <c r="C7016" s="187" t="s">
        <v>30</v>
      </c>
      <c r="D7016" s="185" t="s">
        <v>31</v>
      </c>
      <c r="E7016" s="185" t="s">
        <v>32</v>
      </c>
      <c r="F7016" s="185" t="s">
        <v>250</v>
      </c>
      <c r="G7016" s="185"/>
      <c r="H7016" s="186" t="s">
        <v>33</v>
      </c>
      <c r="I7016" s="187" t="s">
        <v>34</v>
      </c>
      <c r="J7016" s="187" t="s">
        <v>1696</v>
      </c>
      <c r="K7016" s="187" t="s">
        <v>35</v>
      </c>
      <c r="L7016" s="317" t="s">
        <v>37</v>
      </c>
      <c r="N7016" s="41"/>
      <c r="O7016" s="41"/>
      <c r="P7016" s="41"/>
      <c r="Q7016" s="41"/>
      <c r="R7016" s="41"/>
      <c r="S7016" s="41"/>
      <c r="T7016" s="41"/>
      <c r="U7016" s="41"/>
      <c r="V7016" s="41"/>
      <c r="W7016" s="41"/>
      <c r="X7016" s="41"/>
      <c r="Y7016" s="41"/>
    </row>
    <row r="7017" spans="1:25" ht="15" hidden="1" customHeight="1" x14ac:dyDescent="0.2">
      <c r="A7017" s="41"/>
      <c r="B7017" s="302" t="s">
        <v>251</v>
      </c>
      <c r="C7017" s="190">
        <v>93282</v>
      </c>
      <c r="D7017" s="188" t="s">
        <v>42</v>
      </c>
      <c r="E7017" s="188" t="s">
        <v>405</v>
      </c>
      <c r="F7017" s="188" t="s">
        <v>258</v>
      </c>
      <c r="G7017" s="188"/>
      <c r="H7017" s="189" t="s">
        <v>259</v>
      </c>
      <c r="I7017" s="192">
        <v>1</v>
      </c>
      <c r="J7017" s="191"/>
      <c r="K7017" s="191">
        <v>33.409999999999997</v>
      </c>
      <c r="L7017" s="303">
        <v>33.409999999999997</v>
      </c>
      <c r="N7017" s="41"/>
      <c r="O7017" s="41"/>
      <c r="P7017" s="41"/>
      <c r="Q7017" s="41"/>
      <c r="R7017" s="41"/>
      <c r="S7017" s="41"/>
      <c r="T7017" s="41"/>
      <c r="U7017" s="41"/>
      <c r="V7017" s="41"/>
      <c r="W7017" s="41"/>
      <c r="X7017" s="41"/>
      <c r="Y7017" s="41"/>
    </row>
    <row r="7018" spans="1:25" ht="15" hidden="1" customHeight="1" x14ac:dyDescent="0.2">
      <c r="A7018" s="41"/>
      <c r="B7018" s="314" t="s">
        <v>253</v>
      </c>
      <c r="C7018" s="196">
        <v>93277</v>
      </c>
      <c r="D7018" s="194" t="s">
        <v>42</v>
      </c>
      <c r="E7018" s="194" t="s">
        <v>741</v>
      </c>
      <c r="F7018" s="194" t="s">
        <v>258</v>
      </c>
      <c r="G7018" s="194"/>
      <c r="H7018" s="195" t="s">
        <v>256</v>
      </c>
      <c r="I7018" s="199">
        <v>1</v>
      </c>
      <c r="J7018" s="199">
        <v>0</v>
      </c>
      <c r="K7018" s="197">
        <v>0.28000000000000003</v>
      </c>
      <c r="L7018" s="318">
        <v>0.28000000000000003</v>
      </c>
      <c r="N7018" s="41"/>
      <c r="O7018" s="41"/>
      <c r="P7018" s="41"/>
      <c r="Q7018" s="41"/>
      <c r="R7018" s="41"/>
      <c r="S7018" s="41"/>
      <c r="T7018" s="41"/>
      <c r="U7018" s="41"/>
      <c r="V7018" s="41"/>
      <c r="W7018" s="41"/>
      <c r="X7018" s="41"/>
      <c r="Y7018" s="41"/>
    </row>
    <row r="7019" spans="1:25" ht="15" hidden="1" customHeight="1" x14ac:dyDescent="0.2">
      <c r="A7019" s="41"/>
      <c r="B7019" s="314" t="s">
        <v>253</v>
      </c>
      <c r="C7019" s="196">
        <v>88295</v>
      </c>
      <c r="D7019" s="194" t="s">
        <v>42</v>
      </c>
      <c r="E7019" s="194" t="s">
        <v>740</v>
      </c>
      <c r="F7019" s="194" t="s">
        <v>255</v>
      </c>
      <c r="G7019" s="194"/>
      <c r="H7019" s="195" t="s">
        <v>256</v>
      </c>
      <c r="I7019" s="199">
        <v>1</v>
      </c>
      <c r="J7019" s="199">
        <v>0</v>
      </c>
      <c r="K7019" s="197">
        <v>33.07</v>
      </c>
      <c r="L7019" s="318">
        <v>33.07</v>
      </c>
      <c r="N7019" s="41"/>
      <c r="O7019" s="41"/>
      <c r="P7019" s="41"/>
      <c r="Q7019" s="41"/>
      <c r="R7019" s="41"/>
      <c r="S7019" s="41"/>
      <c r="T7019" s="41"/>
      <c r="U7019" s="41"/>
      <c r="V7019" s="41"/>
      <c r="W7019" s="41"/>
      <c r="X7019" s="41"/>
      <c r="Y7019" s="41"/>
    </row>
    <row r="7020" spans="1:25" ht="15" hidden="1" customHeight="1" x14ac:dyDescent="0.2">
      <c r="A7020" s="41"/>
      <c r="B7020" s="314" t="s">
        <v>253</v>
      </c>
      <c r="C7020" s="196">
        <v>93278</v>
      </c>
      <c r="D7020" s="194" t="s">
        <v>42</v>
      </c>
      <c r="E7020" s="194" t="s">
        <v>742</v>
      </c>
      <c r="F7020" s="194" t="s">
        <v>258</v>
      </c>
      <c r="G7020" s="194"/>
      <c r="H7020" s="195" t="s">
        <v>256</v>
      </c>
      <c r="I7020" s="199">
        <v>1</v>
      </c>
      <c r="J7020" s="199">
        <v>0</v>
      </c>
      <c r="K7020" s="197">
        <v>0.06</v>
      </c>
      <c r="L7020" s="318">
        <v>0.06</v>
      </c>
      <c r="N7020" s="41"/>
      <c r="O7020" s="41"/>
      <c r="P7020" s="41"/>
      <c r="Q7020" s="41"/>
      <c r="R7020" s="41"/>
      <c r="S7020" s="41"/>
      <c r="T7020" s="41"/>
      <c r="U7020" s="41"/>
      <c r="V7020" s="41"/>
      <c r="W7020" s="41"/>
      <c r="X7020" s="41"/>
      <c r="Y7020" s="41"/>
    </row>
    <row r="7021" spans="1:25" ht="15" hidden="1" customHeight="1" x14ac:dyDescent="0.2">
      <c r="A7021" s="41"/>
      <c r="B7021" s="306"/>
      <c r="C7021" s="307"/>
      <c r="D7021" s="307"/>
      <c r="E7021" s="307"/>
      <c r="F7021" s="307"/>
      <c r="G7021" s="307" t="s">
        <v>261</v>
      </c>
      <c r="H7021" s="308">
        <v>25.36</v>
      </c>
      <c r="I7021" s="307" t="s">
        <v>262</v>
      </c>
      <c r="J7021" s="308">
        <v>0</v>
      </c>
      <c r="K7021" s="307" t="s">
        <v>263</v>
      </c>
      <c r="L7021" s="309">
        <v>25.36</v>
      </c>
      <c r="N7021" s="41"/>
      <c r="O7021" s="41"/>
      <c r="P7021" s="41"/>
      <c r="Q7021" s="41"/>
      <c r="R7021" s="41"/>
      <c r="S7021" s="41"/>
      <c r="T7021" s="41"/>
      <c r="U7021" s="41"/>
      <c r="V7021" s="41"/>
      <c r="W7021" s="41"/>
      <c r="X7021" s="41"/>
      <c r="Y7021" s="41"/>
    </row>
    <row r="7022" spans="1:25" ht="15" hidden="1" customHeight="1" thickBot="1" x14ac:dyDescent="0.25">
      <c r="A7022" s="41"/>
      <c r="B7022" s="306"/>
      <c r="C7022" s="307"/>
      <c r="D7022" s="307"/>
      <c r="E7022" s="307"/>
      <c r="F7022" s="307"/>
      <c r="G7022" s="307" t="s">
        <v>264</v>
      </c>
      <c r="H7022" s="308">
        <v>6.32</v>
      </c>
      <c r="I7022" s="307"/>
      <c r="J7022" s="307" t="s">
        <v>265</v>
      </c>
      <c r="K7022" s="307"/>
      <c r="L7022" s="309">
        <v>39.729999999999997</v>
      </c>
      <c r="N7022" s="41"/>
      <c r="O7022" s="41"/>
      <c r="P7022" s="41"/>
      <c r="Q7022" s="41"/>
      <c r="R7022" s="41"/>
      <c r="S7022" s="41"/>
      <c r="T7022" s="41"/>
      <c r="U7022" s="41"/>
      <c r="V7022" s="41"/>
      <c r="W7022" s="41"/>
      <c r="X7022" s="41"/>
      <c r="Y7022" s="41"/>
    </row>
    <row r="7023" spans="1:25" ht="15" hidden="1" customHeight="1" thickTop="1" x14ac:dyDescent="0.2">
      <c r="A7023" s="41"/>
      <c r="B7023" s="310"/>
      <c r="C7023" s="193"/>
      <c r="D7023" s="193"/>
      <c r="E7023" s="193"/>
      <c r="F7023" s="193"/>
      <c r="G7023" s="193"/>
      <c r="H7023" s="193"/>
      <c r="I7023" s="193"/>
      <c r="J7023" s="193"/>
      <c r="K7023" s="193"/>
      <c r="L7023" s="313"/>
      <c r="N7023" s="41"/>
      <c r="O7023" s="41"/>
      <c r="P7023" s="41"/>
      <c r="Q7023" s="41"/>
      <c r="R7023" s="41"/>
      <c r="S7023" s="41"/>
      <c r="T7023" s="41"/>
      <c r="U7023" s="41"/>
      <c r="V7023" s="41"/>
      <c r="W7023" s="41"/>
      <c r="X7023" s="41"/>
      <c r="Y7023" s="41"/>
    </row>
    <row r="7024" spans="1:25" ht="15" hidden="1" customHeight="1" x14ac:dyDescent="0.2">
      <c r="A7024" s="41"/>
      <c r="B7024" s="312"/>
      <c r="C7024" s="187" t="s">
        <v>30</v>
      </c>
      <c r="D7024" s="185" t="s">
        <v>31</v>
      </c>
      <c r="E7024" s="185" t="s">
        <v>32</v>
      </c>
      <c r="F7024" s="185" t="s">
        <v>250</v>
      </c>
      <c r="G7024" s="185"/>
      <c r="H7024" s="186" t="s">
        <v>33</v>
      </c>
      <c r="I7024" s="187" t="s">
        <v>34</v>
      </c>
      <c r="J7024" s="187" t="s">
        <v>1696</v>
      </c>
      <c r="K7024" s="187" t="s">
        <v>35</v>
      </c>
      <c r="L7024" s="317" t="s">
        <v>37</v>
      </c>
      <c r="N7024" s="41"/>
      <c r="O7024" s="41"/>
      <c r="P7024" s="41"/>
      <c r="Q7024" s="41"/>
      <c r="R7024" s="41"/>
      <c r="S7024" s="41"/>
      <c r="T7024" s="41"/>
      <c r="U7024" s="41"/>
      <c r="V7024" s="41"/>
      <c r="W7024" s="41"/>
      <c r="X7024" s="41"/>
      <c r="Y7024" s="41"/>
    </row>
    <row r="7025" spans="1:25" ht="15" hidden="1" customHeight="1" x14ac:dyDescent="0.2">
      <c r="A7025" s="41"/>
      <c r="B7025" s="302" t="s">
        <v>251</v>
      </c>
      <c r="C7025" s="190">
        <v>93281</v>
      </c>
      <c r="D7025" s="188" t="s">
        <v>42</v>
      </c>
      <c r="E7025" s="188" t="s">
        <v>404</v>
      </c>
      <c r="F7025" s="188" t="s">
        <v>258</v>
      </c>
      <c r="G7025" s="188"/>
      <c r="H7025" s="189" t="s">
        <v>260</v>
      </c>
      <c r="I7025" s="192">
        <v>1</v>
      </c>
      <c r="J7025" s="191"/>
      <c r="K7025" s="191">
        <v>34.57</v>
      </c>
      <c r="L7025" s="303">
        <v>34.57</v>
      </c>
      <c r="N7025" s="41"/>
      <c r="O7025" s="41"/>
      <c r="P7025" s="41"/>
      <c r="Q7025" s="41"/>
      <c r="R7025" s="41"/>
      <c r="S7025" s="41"/>
      <c r="T7025" s="41"/>
      <c r="U7025" s="41"/>
      <c r="V7025" s="41"/>
      <c r="W7025" s="41"/>
      <c r="X7025" s="41"/>
      <c r="Y7025" s="41"/>
    </row>
    <row r="7026" spans="1:25" ht="15" hidden="1" customHeight="1" x14ac:dyDescent="0.2">
      <c r="A7026" s="41"/>
      <c r="B7026" s="314" t="s">
        <v>253</v>
      </c>
      <c r="C7026" s="196">
        <v>93280</v>
      </c>
      <c r="D7026" s="194" t="s">
        <v>42</v>
      </c>
      <c r="E7026" s="194" t="s">
        <v>744</v>
      </c>
      <c r="F7026" s="194" t="s">
        <v>258</v>
      </c>
      <c r="G7026" s="194"/>
      <c r="H7026" s="195" t="s">
        <v>256</v>
      </c>
      <c r="I7026" s="199">
        <v>1</v>
      </c>
      <c r="J7026" s="199">
        <v>0</v>
      </c>
      <c r="K7026" s="197">
        <v>0.9</v>
      </c>
      <c r="L7026" s="318">
        <v>0.9</v>
      </c>
      <c r="N7026" s="41"/>
      <c r="O7026" s="41"/>
      <c r="P7026" s="41"/>
      <c r="Q7026" s="41"/>
      <c r="R7026" s="41"/>
      <c r="S7026" s="41"/>
      <c r="T7026" s="41"/>
      <c r="U7026" s="41"/>
      <c r="V7026" s="41"/>
      <c r="W7026" s="41"/>
      <c r="X7026" s="41"/>
      <c r="Y7026" s="41"/>
    </row>
    <row r="7027" spans="1:25" ht="15" hidden="1" customHeight="1" x14ac:dyDescent="0.2">
      <c r="A7027" s="41"/>
      <c r="B7027" s="314" t="s">
        <v>253</v>
      </c>
      <c r="C7027" s="196">
        <v>88295</v>
      </c>
      <c r="D7027" s="194" t="s">
        <v>42</v>
      </c>
      <c r="E7027" s="194" t="s">
        <v>740</v>
      </c>
      <c r="F7027" s="194" t="s">
        <v>255</v>
      </c>
      <c r="G7027" s="194"/>
      <c r="H7027" s="195" t="s">
        <v>256</v>
      </c>
      <c r="I7027" s="199">
        <v>1</v>
      </c>
      <c r="J7027" s="199">
        <v>0</v>
      </c>
      <c r="K7027" s="197">
        <v>33.07</v>
      </c>
      <c r="L7027" s="318">
        <v>33.07</v>
      </c>
      <c r="N7027" s="41"/>
      <c r="O7027" s="41"/>
      <c r="P7027" s="41"/>
      <c r="Q7027" s="41"/>
      <c r="R7027" s="41"/>
      <c r="S7027" s="41"/>
      <c r="T7027" s="41"/>
      <c r="U7027" s="41"/>
      <c r="V7027" s="41"/>
      <c r="W7027" s="41"/>
      <c r="X7027" s="41"/>
      <c r="Y7027" s="41"/>
    </row>
    <row r="7028" spans="1:25" ht="15" hidden="1" customHeight="1" x14ac:dyDescent="0.2">
      <c r="A7028" s="41"/>
      <c r="B7028" s="314" t="s">
        <v>253</v>
      </c>
      <c r="C7028" s="196">
        <v>93277</v>
      </c>
      <c r="D7028" s="194" t="s">
        <v>42</v>
      </c>
      <c r="E7028" s="194" t="s">
        <v>741</v>
      </c>
      <c r="F7028" s="194" t="s">
        <v>258</v>
      </c>
      <c r="G7028" s="194"/>
      <c r="H7028" s="195" t="s">
        <v>256</v>
      </c>
      <c r="I7028" s="199">
        <v>1</v>
      </c>
      <c r="J7028" s="199">
        <v>0</v>
      </c>
      <c r="K7028" s="197">
        <v>0.28000000000000003</v>
      </c>
      <c r="L7028" s="318">
        <v>0.28000000000000003</v>
      </c>
      <c r="N7028" s="41"/>
      <c r="O7028" s="41"/>
      <c r="P7028" s="41"/>
      <c r="Q7028" s="41"/>
      <c r="R7028" s="41"/>
      <c r="S7028" s="41"/>
      <c r="T7028" s="41"/>
      <c r="U7028" s="41"/>
      <c r="V7028" s="41"/>
      <c r="W7028" s="41"/>
      <c r="X7028" s="41"/>
      <c r="Y7028" s="41"/>
    </row>
    <row r="7029" spans="1:25" ht="15" hidden="1" customHeight="1" x14ac:dyDescent="0.2">
      <c r="A7029" s="41"/>
      <c r="B7029" s="314" t="s">
        <v>253</v>
      </c>
      <c r="C7029" s="196">
        <v>93278</v>
      </c>
      <c r="D7029" s="194" t="s">
        <v>42</v>
      </c>
      <c r="E7029" s="194" t="s">
        <v>742</v>
      </c>
      <c r="F7029" s="194" t="s">
        <v>258</v>
      </c>
      <c r="G7029" s="194"/>
      <c r="H7029" s="195" t="s">
        <v>256</v>
      </c>
      <c r="I7029" s="199">
        <v>1</v>
      </c>
      <c r="J7029" s="199">
        <v>0</v>
      </c>
      <c r="K7029" s="197">
        <v>0.06</v>
      </c>
      <c r="L7029" s="318">
        <v>0.06</v>
      </c>
      <c r="N7029" s="41"/>
      <c r="O7029" s="41"/>
      <c r="P7029" s="41"/>
      <c r="Q7029" s="41"/>
      <c r="R7029" s="41"/>
      <c r="S7029" s="41"/>
      <c r="T7029" s="41"/>
      <c r="U7029" s="41"/>
      <c r="V7029" s="41"/>
      <c r="W7029" s="41"/>
      <c r="X7029" s="41"/>
      <c r="Y7029" s="41"/>
    </row>
    <row r="7030" spans="1:25" ht="15" hidden="1" customHeight="1" x14ac:dyDescent="0.2">
      <c r="A7030" s="41"/>
      <c r="B7030" s="314" t="s">
        <v>253</v>
      </c>
      <c r="C7030" s="196">
        <v>93279</v>
      </c>
      <c r="D7030" s="194" t="s">
        <v>42</v>
      </c>
      <c r="E7030" s="194" t="s">
        <v>743</v>
      </c>
      <c r="F7030" s="194" t="s">
        <v>258</v>
      </c>
      <c r="G7030" s="194"/>
      <c r="H7030" s="195" t="s">
        <v>256</v>
      </c>
      <c r="I7030" s="199">
        <v>1</v>
      </c>
      <c r="J7030" s="199">
        <v>0</v>
      </c>
      <c r="K7030" s="197">
        <v>0.26</v>
      </c>
      <c r="L7030" s="318">
        <v>0.26</v>
      </c>
      <c r="N7030" s="41"/>
      <c r="O7030" s="41"/>
      <c r="P7030" s="41"/>
      <c r="Q7030" s="41"/>
      <c r="R7030" s="41"/>
      <c r="S7030" s="41"/>
      <c r="T7030" s="41"/>
      <c r="U7030" s="41"/>
      <c r="V7030" s="41"/>
      <c r="W7030" s="41"/>
      <c r="X7030" s="41"/>
      <c r="Y7030" s="41"/>
    </row>
    <row r="7031" spans="1:25" ht="15" hidden="1" customHeight="1" x14ac:dyDescent="0.2">
      <c r="A7031" s="41"/>
      <c r="B7031" s="306"/>
      <c r="C7031" s="307"/>
      <c r="D7031" s="307"/>
      <c r="E7031" s="307"/>
      <c r="F7031" s="307"/>
      <c r="G7031" s="307" t="s">
        <v>261</v>
      </c>
      <c r="H7031" s="308">
        <v>25.36</v>
      </c>
      <c r="I7031" s="307" t="s">
        <v>262</v>
      </c>
      <c r="J7031" s="308">
        <v>0</v>
      </c>
      <c r="K7031" s="307" t="s">
        <v>263</v>
      </c>
      <c r="L7031" s="309">
        <v>25.36</v>
      </c>
      <c r="N7031" s="41"/>
      <c r="O7031" s="41"/>
      <c r="P7031" s="41"/>
      <c r="Q7031" s="41"/>
      <c r="R7031" s="41"/>
      <c r="S7031" s="41"/>
      <c r="T7031" s="41"/>
      <c r="U7031" s="41"/>
      <c r="V7031" s="41"/>
      <c r="W7031" s="41"/>
      <c r="X7031" s="41"/>
      <c r="Y7031" s="41"/>
    </row>
    <row r="7032" spans="1:25" ht="15" hidden="1" customHeight="1" thickBot="1" x14ac:dyDescent="0.25">
      <c r="A7032" s="41"/>
      <c r="B7032" s="306"/>
      <c r="C7032" s="307"/>
      <c r="D7032" s="307"/>
      <c r="E7032" s="307"/>
      <c r="F7032" s="307"/>
      <c r="G7032" s="307" t="s">
        <v>264</v>
      </c>
      <c r="H7032" s="308">
        <v>6.54</v>
      </c>
      <c r="I7032" s="307"/>
      <c r="J7032" s="307" t="s">
        <v>265</v>
      </c>
      <c r="K7032" s="307"/>
      <c r="L7032" s="309">
        <v>41.11</v>
      </c>
      <c r="N7032" s="41"/>
      <c r="O7032" s="41"/>
      <c r="P7032" s="41"/>
      <c r="Q7032" s="41"/>
      <c r="R7032" s="41"/>
      <c r="S7032" s="41"/>
      <c r="T7032" s="41"/>
      <c r="U7032" s="41"/>
      <c r="V7032" s="41"/>
      <c r="W7032" s="41"/>
      <c r="X7032" s="41"/>
      <c r="Y7032" s="41"/>
    </row>
    <row r="7033" spans="1:25" ht="15" hidden="1" customHeight="1" thickTop="1" x14ac:dyDescent="0.2">
      <c r="A7033" s="41"/>
      <c r="B7033" s="310"/>
      <c r="C7033" s="193"/>
      <c r="D7033" s="193"/>
      <c r="E7033" s="193"/>
      <c r="F7033" s="193"/>
      <c r="G7033" s="193"/>
      <c r="H7033" s="193"/>
      <c r="I7033" s="193"/>
      <c r="J7033" s="193"/>
      <c r="K7033" s="193"/>
      <c r="L7033" s="313"/>
      <c r="N7033" s="41"/>
      <c r="O7033" s="41"/>
      <c r="P7033" s="41"/>
      <c r="Q7033" s="41"/>
      <c r="R7033" s="41"/>
      <c r="S7033" s="41"/>
      <c r="T7033" s="41"/>
      <c r="U7033" s="41"/>
      <c r="V7033" s="41"/>
      <c r="W7033" s="41"/>
      <c r="X7033" s="41"/>
      <c r="Y7033" s="41"/>
    </row>
    <row r="7034" spans="1:25" ht="15" hidden="1" customHeight="1" x14ac:dyDescent="0.2">
      <c r="A7034" s="41"/>
      <c r="B7034" s="312"/>
      <c r="C7034" s="187" t="s">
        <v>30</v>
      </c>
      <c r="D7034" s="185" t="s">
        <v>31</v>
      </c>
      <c r="E7034" s="185" t="s">
        <v>32</v>
      </c>
      <c r="F7034" s="185" t="s">
        <v>250</v>
      </c>
      <c r="G7034" s="185"/>
      <c r="H7034" s="186" t="s">
        <v>33</v>
      </c>
      <c r="I7034" s="187" t="s">
        <v>34</v>
      </c>
      <c r="J7034" s="187" t="s">
        <v>1696</v>
      </c>
      <c r="K7034" s="187" t="s">
        <v>35</v>
      </c>
      <c r="L7034" s="317" t="s">
        <v>37</v>
      </c>
      <c r="N7034" s="41"/>
      <c r="O7034" s="41"/>
      <c r="P7034" s="41"/>
      <c r="Q7034" s="41"/>
      <c r="R7034" s="41"/>
      <c r="S7034" s="41"/>
      <c r="T7034" s="41"/>
      <c r="U7034" s="41"/>
      <c r="V7034" s="41"/>
      <c r="W7034" s="41"/>
      <c r="X7034" s="41"/>
      <c r="Y7034" s="41"/>
    </row>
    <row r="7035" spans="1:25" ht="15" hidden="1" customHeight="1" x14ac:dyDescent="0.2">
      <c r="A7035" s="41"/>
      <c r="B7035" s="302" t="s">
        <v>251</v>
      </c>
      <c r="C7035" s="190">
        <v>93277</v>
      </c>
      <c r="D7035" s="188" t="s">
        <v>42</v>
      </c>
      <c r="E7035" s="188" t="s">
        <v>741</v>
      </c>
      <c r="F7035" s="188" t="s">
        <v>258</v>
      </c>
      <c r="G7035" s="188"/>
      <c r="H7035" s="189" t="s">
        <v>256</v>
      </c>
      <c r="I7035" s="192">
        <v>1</v>
      </c>
      <c r="J7035" s="191"/>
      <c r="K7035" s="191">
        <v>0.28000000000000003</v>
      </c>
      <c r="L7035" s="303">
        <v>0.28000000000000003</v>
      </c>
      <c r="N7035" s="41"/>
      <c r="O7035" s="41"/>
      <c r="P7035" s="41"/>
      <c r="Q7035" s="41"/>
      <c r="R7035" s="41"/>
      <c r="S7035" s="41"/>
      <c r="T7035" s="41"/>
      <c r="U7035" s="41"/>
      <c r="V7035" s="41"/>
      <c r="W7035" s="41"/>
      <c r="X7035" s="41"/>
      <c r="Y7035" s="41"/>
    </row>
    <row r="7036" spans="1:25" ht="15" hidden="1" customHeight="1" x14ac:dyDescent="0.2">
      <c r="A7036" s="41"/>
      <c r="B7036" s="304" t="s">
        <v>275</v>
      </c>
      <c r="C7036" s="202">
        <v>36487</v>
      </c>
      <c r="D7036" s="200" t="s">
        <v>42</v>
      </c>
      <c r="E7036" s="200" t="s">
        <v>745</v>
      </c>
      <c r="F7036" s="200" t="s">
        <v>2561</v>
      </c>
      <c r="G7036" s="200"/>
      <c r="H7036" s="201" t="s">
        <v>45</v>
      </c>
      <c r="I7036" s="205">
        <v>6.3999999999999997E-5</v>
      </c>
      <c r="J7036" s="205">
        <v>0</v>
      </c>
      <c r="K7036" s="203">
        <v>4469.78</v>
      </c>
      <c r="L7036" s="305">
        <v>0.28000000000000003</v>
      </c>
      <c r="N7036" s="41"/>
      <c r="O7036" s="41"/>
      <c r="P7036" s="41"/>
      <c r="Q7036" s="41"/>
      <c r="R7036" s="41"/>
      <c r="S7036" s="41"/>
      <c r="T7036" s="41"/>
      <c r="U7036" s="41"/>
      <c r="V7036" s="41"/>
      <c r="W7036" s="41"/>
      <c r="X7036" s="41"/>
      <c r="Y7036" s="41"/>
    </row>
    <row r="7037" spans="1:25" ht="15" hidden="1" customHeight="1" x14ac:dyDescent="0.2">
      <c r="A7037" s="41"/>
      <c r="B7037" s="306"/>
      <c r="C7037" s="307"/>
      <c r="D7037" s="307"/>
      <c r="E7037" s="307"/>
      <c r="F7037" s="307"/>
      <c r="G7037" s="307" t="s">
        <v>261</v>
      </c>
      <c r="H7037" s="308">
        <v>0</v>
      </c>
      <c r="I7037" s="307" t="s">
        <v>262</v>
      </c>
      <c r="J7037" s="308">
        <v>0</v>
      </c>
      <c r="K7037" s="307" t="s">
        <v>263</v>
      </c>
      <c r="L7037" s="309">
        <v>0</v>
      </c>
      <c r="N7037" s="41"/>
      <c r="O7037" s="41"/>
      <c r="P7037" s="41"/>
      <c r="Q7037" s="41"/>
      <c r="R7037" s="41"/>
      <c r="S7037" s="41"/>
      <c r="T7037" s="41"/>
      <c r="U7037" s="41"/>
      <c r="V7037" s="41"/>
      <c r="W7037" s="41"/>
      <c r="X7037" s="41"/>
      <c r="Y7037" s="41"/>
    </row>
    <row r="7038" spans="1:25" ht="15" hidden="1" customHeight="1" thickBot="1" x14ac:dyDescent="0.25">
      <c r="A7038" s="41"/>
      <c r="B7038" s="306"/>
      <c r="C7038" s="307"/>
      <c r="D7038" s="307"/>
      <c r="E7038" s="307"/>
      <c r="F7038" s="307"/>
      <c r="G7038" s="307" t="s">
        <v>264</v>
      </c>
      <c r="H7038" s="308">
        <v>0.05</v>
      </c>
      <c r="I7038" s="307"/>
      <c r="J7038" s="307" t="s">
        <v>265</v>
      </c>
      <c r="K7038" s="307"/>
      <c r="L7038" s="309">
        <v>0.33</v>
      </c>
      <c r="N7038" s="41"/>
      <c r="O7038" s="41"/>
      <c r="P7038" s="41"/>
      <c r="Q7038" s="41"/>
      <c r="R7038" s="41"/>
      <c r="S7038" s="41"/>
      <c r="T7038" s="41"/>
      <c r="U7038" s="41"/>
      <c r="V7038" s="41"/>
      <c r="W7038" s="41"/>
      <c r="X7038" s="41"/>
      <c r="Y7038" s="41"/>
    </row>
    <row r="7039" spans="1:25" ht="15" hidden="1" customHeight="1" thickTop="1" x14ac:dyDescent="0.2">
      <c r="A7039" s="41"/>
      <c r="B7039" s="310"/>
      <c r="C7039" s="193"/>
      <c r="D7039" s="193"/>
      <c r="E7039" s="193"/>
      <c r="F7039" s="193"/>
      <c r="G7039" s="193"/>
      <c r="H7039" s="193"/>
      <c r="I7039" s="193"/>
      <c r="J7039" s="193"/>
      <c r="K7039" s="193"/>
      <c r="L7039" s="313"/>
      <c r="N7039" s="41"/>
      <c r="O7039" s="41"/>
      <c r="P7039" s="41"/>
      <c r="Q7039" s="41"/>
      <c r="R7039" s="41"/>
      <c r="S7039" s="41"/>
      <c r="T7039" s="41"/>
      <c r="U7039" s="41"/>
      <c r="V7039" s="41"/>
      <c r="W7039" s="41"/>
      <c r="X7039" s="41"/>
      <c r="Y7039" s="41"/>
    </row>
    <row r="7040" spans="1:25" ht="15" hidden="1" customHeight="1" x14ac:dyDescent="0.2">
      <c r="A7040" s="41"/>
      <c r="B7040" s="312"/>
      <c r="C7040" s="187" t="s">
        <v>30</v>
      </c>
      <c r="D7040" s="185" t="s">
        <v>31</v>
      </c>
      <c r="E7040" s="185" t="s">
        <v>32</v>
      </c>
      <c r="F7040" s="185" t="s">
        <v>250</v>
      </c>
      <c r="G7040" s="185"/>
      <c r="H7040" s="186" t="s">
        <v>33</v>
      </c>
      <c r="I7040" s="187" t="s">
        <v>34</v>
      </c>
      <c r="J7040" s="187" t="s">
        <v>1696</v>
      </c>
      <c r="K7040" s="187" t="s">
        <v>35</v>
      </c>
      <c r="L7040" s="317" t="s">
        <v>37</v>
      </c>
      <c r="N7040" s="41"/>
      <c r="O7040" s="41"/>
      <c r="P7040" s="41"/>
      <c r="Q7040" s="41"/>
      <c r="R7040" s="41"/>
      <c r="S7040" s="41"/>
      <c r="T7040" s="41"/>
      <c r="U7040" s="41"/>
      <c r="V7040" s="41"/>
      <c r="W7040" s="41"/>
      <c r="X7040" s="41"/>
      <c r="Y7040" s="41"/>
    </row>
    <row r="7041" spans="1:25" ht="15" hidden="1" customHeight="1" x14ac:dyDescent="0.2">
      <c r="A7041" s="41"/>
      <c r="B7041" s="302" t="s">
        <v>251</v>
      </c>
      <c r="C7041" s="190">
        <v>93278</v>
      </c>
      <c r="D7041" s="188" t="s">
        <v>42</v>
      </c>
      <c r="E7041" s="188" t="s">
        <v>742</v>
      </c>
      <c r="F7041" s="188" t="s">
        <v>258</v>
      </c>
      <c r="G7041" s="188"/>
      <c r="H7041" s="189" t="s">
        <v>256</v>
      </c>
      <c r="I7041" s="192">
        <v>1</v>
      </c>
      <c r="J7041" s="191"/>
      <c r="K7041" s="191">
        <v>0.06</v>
      </c>
      <c r="L7041" s="303">
        <v>0.06</v>
      </c>
      <c r="N7041" s="41"/>
      <c r="O7041" s="41"/>
      <c r="P7041" s="41"/>
      <c r="Q7041" s="41"/>
      <c r="R7041" s="41"/>
      <c r="S7041" s="41"/>
      <c r="T7041" s="41"/>
      <c r="U7041" s="41"/>
      <c r="V7041" s="41"/>
      <c r="W7041" s="41"/>
      <c r="X7041" s="41"/>
      <c r="Y7041" s="41"/>
    </row>
    <row r="7042" spans="1:25" ht="15" hidden="1" customHeight="1" x14ac:dyDescent="0.2">
      <c r="A7042" s="41"/>
      <c r="B7042" s="304" t="s">
        <v>275</v>
      </c>
      <c r="C7042" s="202">
        <v>36487</v>
      </c>
      <c r="D7042" s="200" t="s">
        <v>42</v>
      </c>
      <c r="E7042" s="200" t="s">
        <v>745</v>
      </c>
      <c r="F7042" s="200" t="s">
        <v>2561</v>
      </c>
      <c r="G7042" s="200"/>
      <c r="H7042" s="201" t="s">
        <v>45</v>
      </c>
      <c r="I7042" s="205">
        <v>1.4800000000000001E-5</v>
      </c>
      <c r="J7042" s="205">
        <v>0</v>
      </c>
      <c r="K7042" s="203">
        <v>4469.78</v>
      </c>
      <c r="L7042" s="305">
        <v>0.06</v>
      </c>
      <c r="N7042" s="41"/>
      <c r="O7042" s="41"/>
      <c r="P7042" s="41"/>
      <c r="Q7042" s="41"/>
      <c r="R7042" s="41"/>
      <c r="S7042" s="41"/>
      <c r="T7042" s="41"/>
      <c r="U7042" s="41"/>
      <c r="V7042" s="41"/>
      <c r="W7042" s="41"/>
      <c r="X7042" s="41"/>
      <c r="Y7042" s="41"/>
    </row>
    <row r="7043" spans="1:25" ht="15" hidden="1" customHeight="1" x14ac:dyDescent="0.2">
      <c r="A7043" s="41"/>
      <c r="B7043" s="306"/>
      <c r="C7043" s="307"/>
      <c r="D7043" s="307"/>
      <c r="E7043" s="307"/>
      <c r="F7043" s="307"/>
      <c r="G7043" s="307" t="s">
        <v>261</v>
      </c>
      <c r="H7043" s="308">
        <v>0</v>
      </c>
      <c r="I7043" s="307" t="s">
        <v>262</v>
      </c>
      <c r="J7043" s="308">
        <v>0</v>
      </c>
      <c r="K7043" s="307" t="s">
        <v>263</v>
      </c>
      <c r="L7043" s="309">
        <v>0</v>
      </c>
      <c r="N7043" s="41"/>
      <c r="O7043" s="41"/>
      <c r="P7043" s="41"/>
      <c r="Q7043" s="41"/>
      <c r="R7043" s="41"/>
      <c r="S7043" s="41"/>
      <c r="T7043" s="41"/>
      <c r="U7043" s="41"/>
      <c r="V7043" s="41"/>
      <c r="W7043" s="41"/>
      <c r="X7043" s="41"/>
      <c r="Y7043" s="41"/>
    </row>
    <row r="7044" spans="1:25" ht="15" hidden="1" customHeight="1" thickBot="1" x14ac:dyDescent="0.25">
      <c r="A7044" s="41"/>
      <c r="B7044" s="306"/>
      <c r="C7044" s="307"/>
      <c r="D7044" s="307"/>
      <c r="E7044" s="307"/>
      <c r="F7044" s="307"/>
      <c r="G7044" s="307" t="s">
        <v>264</v>
      </c>
      <c r="H7044" s="308">
        <v>0.01</v>
      </c>
      <c r="I7044" s="307"/>
      <c r="J7044" s="307" t="s">
        <v>265</v>
      </c>
      <c r="K7044" s="307"/>
      <c r="L7044" s="309">
        <v>7.0000000000000007E-2</v>
      </c>
      <c r="N7044" s="41"/>
      <c r="O7044" s="41"/>
      <c r="P7044" s="41"/>
      <c r="Q7044" s="41"/>
      <c r="R7044" s="41"/>
      <c r="S7044" s="41"/>
      <c r="T7044" s="41"/>
      <c r="U7044" s="41"/>
      <c r="V7044" s="41"/>
      <c r="W7044" s="41"/>
      <c r="X7044" s="41"/>
      <c r="Y7044" s="41"/>
    </row>
    <row r="7045" spans="1:25" ht="15" hidden="1" customHeight="1" thickTop="1" x14ac:dyDescent="0.2">
      <c r="A7045" s="41"/>
      <c r="B7045" s="310"/>
      <c r="C7045" s="193"/>
      <c r="D7045" s="193"/>
      <c r="E7045" s="193"/>
      <c r="F7045" s="193"/>
      <c r="G7045" s="193"/>
      <c r="H7045" s="193"/>
      <c r="I7045" s="193"/>
      <c r="J7045" s="193"/>
      <c r="K7045" s="193"/>
      <c r="L7045" s="313"/>
      <c r="N7045" s="41"/>
      <c r="O7045" s="41"/>
      <c r="P7045" s="41"/>
      <c r="Q7045" s="41"/>
      <c r="R7045" s="41"/>
      <c r="S7045" s="41"/>
      <c r="T7045" s="41"/>
      <c r="U7045" s="41"/>
      <c r="V7045" s="41"/>
      <c r="W7045" s="41"/>
      <c r="X7045" s="41"/>
      <c r="Y7045" s="41"/>
    </row>
    <row r="7046" spans="1:25" ht="15" hidden="1" customHeight="1" x14ac:dyDescent="0.2">
      <c r="A7046" s="41"/>
      <c r="B7046" s="312"/>
      <c r="C7046" s="187" t="s">
        <v>30</v>
      </c>
      <c r="D7046" s="185" t="s">
        <v>31</v>
      </c>
      <c r="E7046" s="185" t="s">
        <v>32</v>
      </c>
      <c r="F7046" s="185" t="s">
        <v>250</v>
      </c>
      <c r="G7046" s="185"/>
      <c r="H7046" s="186" t="s">
        <v>33</v>
      </c>
      <c r="I7046" s="187" t="s">
        <v>34</v>
      </c>
      <c r="J7046" s="187" t="s">
        <v>1696</v>
      </c>
      <c r="K7046" s="187" t="s">
        <v>35</v>
      </c>
      <c r="L7046" s="317" t="s">
        <v>37</v>
      </c>
      <c r="N7046" s="41"/>
      <c r="O7046" s="41"/>
      <c r="P7046" s="41"/>
      <c r="Q7046" s="41"/>
      <c r="R7046" s="41"/>
      <c r="S7046" s="41"/>
      <c r="T7046" s="41"/>
      <c r="U7046" s="41"/>
      <c r="V7046" s="41"/>
      <c r="W7046" s="41"/>
      <c r="X7046" s="41"/>
      <c r="Y7046" s="41"/>
    </row>
    <row r="7047" spans="1:25" ht="15" hidden="1" customHeight="1" x14ac:dyDescent="0.2">
      <c r="A7047" s="41"/>
      <c r="B7047" s="302" t="s">
        <v>251</v>
      </c>
      <c r="C7047" s="190">
        <v>93279</v>
      </c>
      <c r="D7047" s="188" t="s">
        <v>42</v>
      </c>
      <c r="E7047" s="188" t="s">
        <v>743</v>
      </c>
      <c r="F7047" s="188" t="s">
        <v>258</v>
      </c>
      <c r="G7047" s="188"/>
      <c r="H7047" s="189" t="s">
        <v>256</v>
      </c>
      <c r="I7047" s="192">
        <v>1</v>
      </c>
      <c r="J7047" s="191"/>
      <c r="K7047" s="191">
        <v>0.26</v>
      </c>
      <c r="L7047" s="303">
        <v>0.26</v>
      </c>
      <c r="N7047" s="41"/>
      <c r="O7047" s="41"/>
      <c r="P7047" s="41"/>
      <c r="Q7047" s="41"/>
      <c r="R7047" s="41"/>
      <c r="S7047" s="41"/>
      <c r="T7047" s="41"/>
      <c r="U7047" s="41"/>
      <c r="V7047" s="41"/>
      <c r="W7047" s="41"/>
      <c r="X7047" s="41"/>
      <c r="Y7047" s="41"/>
    </row>
    <row r="7048" spans="1:25" ht="15" hidden="1" customHeight="1" x14ac:dyDescent="0.2">
      <c r="A7048" s="41"/>
      <c r="B7048" s="304" t="s">
        <v>275</v>
      </c>
      <c r="C7048" s="202">
        <v>36487</v>
      </c>
      <c r="D7048" s="200" t="s">
        <v>42</v>
      </c>
      <c r="E7048" s="200" t="s">
        <v>745</v>
      </c>
      <c r="F7048" s="200" t="s">
        <v>2561</v>
      </c>
      <c r="G7048" s="200"/>
      <c r="H7048" s="201" t="s">
        <v>45</v>
      </c>
      <c r="I7048" s="205">
        <v>6.0000000000000002E-5</v>
      </c>
      <c r="J7048" s="205">
        <v>0</v>
      </c>
      <c r="K7048" s="203">
        <v>4469.78</v>
      </c>
      <c r="L7048" s="305">
        <v>0.26</v>
      </c>
      <c r="N7048" s="41"/>
      <c r="O7048" s="41"/>
      <c r="P7048" s="41"/>
      <c r="Q7048" s="41"/>
      <c r="R7048" s="41"/>
      <c r="S7048" s="41"/>
      <c r="T7048" s="41"/>
      <c r="U7048" s="41"/>
      <c r="V7048" s="41"/>
      <c r="W7048" s="41"/>
      <c r="X7048" s="41"/>
      <c r="Y7048" s="41"/>
    </row>
    <row r="7049" spans="1:25" ht="15" hidden="1" customHeight="1" x14ac:dyDescent="0.2">
      <c r="A7049" s="41"/>
      <c r="B7049" s="306"/>
      <c r="C7049" s="307"/>
      <c r="D7049" s="307"/>
      <c r="E7049" s="307"/>
      <c r="F7049" s="307"/>
      <c r="G7049" s="307" t="s">
        <v>261</v>
      </c>
      <c r="H7049" s="308">
        <v>0</v>
      </c>
      <c r="I7049" s="307" t="s">
        <v>262</v>
      </c>
      <c r="J7049" s="308">
        <v>0</v>
      </c>
      <c r="K7049" s="307" t="s">
        <v>263</v>
      </c>
      <c r="L7049" s="309">
        <v>0</v>
      </c>
      <c r="N7049" s="41"/>
      <c r="O7049" s="41"/>
      <c r="P7049" s="41"/>
      <c r="Q7049" s="41"/>
      <c r="R7049" s="41"/>
      <c r="S7049" s="41"/>
      <c r="T7049" s="41"/>
      <c r="U7049" s="41"/>
      <c r="V7049" s="41"/>
      <c r="W7049" s="41"/>
      <c r="X7049" s="41"/>
      <c r="Y7049" s="41"/>
    </row>
    <row r="7050" spans="1:25" ht="15" hidden="1" customHeight="1" thickBot="1" x14ac:dyDescent="0.25">
      <c r="A7050" s="41"/>
      <c r="B7050" s="306"/>
      <c r="C7050" s="307"/>
      <c r="D7050" s="307"/>
      <c r="E7050" s="307"/>
      <c r="F7050" s="307"/>
      <c r="G7050" s="307" t="s">
        <v>264</v>
      </c>
      <c r="H7050" s="308">
        <v>0.04</v>
      </c>
      <c r="I7050" s="307"/>
      <c r="J7050" s="307" t="s">
        <v>265</v>
      </c>
      <c r="K7050" s="307"/>
      <c r="L7050" s="309">
        <v>0.3</v>
      </c>
      <c r="N7050" s="41"/>
      <c r="O7050" s="41"/>
      <c r="P7050" s="41"/>
      <c r="Q7050" s="41"/>
      <c r="R7050" s="41"/>
      <c r="S7050" s="41"/>
      <c r="T7050" s="41"/>
      <c r="U7050" s="41"/>
      <c r="V7050" s="41"/>
      <c r="W7050" s="41"/>
      <c r="X7050" s="41"/>
      <c r="Y7050" s="41"/>
    </row>
    <row r="7051" spans="1:25" ht="15" hidden="1" customHeight="1" thickTop="1" x14ac:dyDescent="0.2">
      <c r="A7051" s="41"/>
      <c r="B7051" s="310"/>
      <c r="C7051" s="193"/>
      <c r="D7051" s="193"/>
      <c r="E7051" s="193"/>
      <c r="F7051" s="193"/>
      <c r="G7051" s="193"/>
      <c r="H7051" s="193"/>
      <c r="I7051" s="193"/>
      <c r="J7051" s="193"/>
      <c r="K7051" s="193"/>
      <c r="L7051" s="313"/>
      <c r="N7051" s="41"/>
      <c r="O7051" s="41"/>
      <c r="P7051" s="41"/>
      <c r="Q7051" s="41"/>
      <c r="R7051" s="41"/>
      <c r="S7051" s="41"/>
      <c r="T7051" s="41"/>
      <c r="U7051" s="41"/>
      <c r="V7051" s="41"/>
      <c r="W7051" s="41"/>
      <c r="X7051" s="41"/>
      <c r="Y7051" s="41"/>
    </row>
    <row r="7052" spans="1:25" ht="15" hidden="1" customHeight="1" x14ac:dyDescent="0.2">
      <c r="A7052" s="41"/>
      <c r="B7052" s="312"/>
      <c r="C7052" s="187" t="s">
        <v>30</v>
      </c>
      <c r="D7052" s="185" t="s">
        <v>31</v>
      </c>
      <c r="E7052" s="185" t="s">
        <v>32</v>
      </c>
      <c r="F7052" s="185" t="s">
        <v>250</v>
      </c>
      <c r="G7052" s="185"/>
      <c r="H7052" s="186" t="s">
        <v>33</v>
      </c>
      <c r="I7052" s="187" t="s">
        <v>34</v>
      </c>
      <c r="J7052" s="187" t="s">
        <v>1696</v>
      </c>
      <c r="K7052" s="187" t="s">
        <v>35</v>
      </c>
      <c r="L7052" s="317" t="s">
        <v>37</v>
      </c>
      <c r="N7052" s="41"/>
      <c r="O7052" s="41"/>
      <c r="P7052" s="41"/>
      <c r="Q7052" s="41"/>
      <c r="R7052" s="41"/>
      <c r="S7052" s="41"/>
      <c r="T7052" s="41"/>
      <c r="U7052" s="41"/>
      <c r="V7052" s="41"/>
      <c r="W7052" s="41"/>
      <c r="X7052" s="41"/>
      <c r="Y7052" s="41"/>
    </row>
    <row r="7053" spans="1:25" ht="15" hidden="1" customHeight="1" x14ac:dyDescent="0.2">
      <c r="A7053" s="41"/>
      <c r="B7053" s="302" t="s">
        <v>251</v>
      </c>
      <c r="C7053" s="190">
        <v>93280</v>
      </c>
      <c r="D7053" s="188" t="s">
        <v>42</v>
      </c>
      <c r="E7053" s="188" t="s">
        <v>744</v>
      </c>
      <c r="F7053" s="188" t="s">
        <v>258</v>
      </c>
      <c r="G7053" s="188"/>
      <c r="H7053" s="189" t="s">
        <v>256</v>
      </c>
      <c r="I7053" s="192">
        <v>1</v>
      </c>
      <c r="J7053" s="191"/>
      <c r="K7053" s="191">
        <v>0.9</v>
      </c>
      <c r="L7053" s="303">
        <v>0.9</v>
      </c>
      <c r="N7053" s="41"/>
      <c r="O7053" s="41"/>
      <c r="P7053" s="41"/>
      <c r="Q7053" s="41"/>
      <c r="R7053" s="41"/>
      <c r="S7053" s="41"/>
      <c r="T7053" s="41"/>
      <c r="U7053" s="41"/>
      <c r="V7053" s="41"/>
      <c r="W7053" s="41"/>
      <c r="X7053" s="41"/>
      <c r="Y7053" s="41"/>
    </row>
    <row r="7054" spans="1:25" ht="15" hidden="1" customHeight="1" x14ac:dyDescent="0.2">
      <c r="A7054" s="41"/>
      <c r="B7054" s="304" t="s">
        <v>275</v>
      </c>
      <c r="C7054" s="202">
        <v>2705</v>
      </c>
      <c r="D7054" s="200" t="s">
        <v>42</v>
      </c>
      <c r="E7054" s="200" t="s">
        <v>628</v>
      </c>
      <c r="F7054" s="200" t="s">
        <v>2562</v>
      </c>
      <c r="G7054" s="200"/>
      <c r="H7054" s="201" t="s">
        <v>2563</v>
      </c>
      <c r="I7054" s="205">
        <v>0.78</v>
      </c>
      <c r="J7054" s="205">
        <v>0</v>
      </c>
      <c r="K7054" s="203">
        <v>1.1599999999999999</v>
      </c>
      <c r="L7054" s="305">
        <v>0.9</v>
      </c>
      <c r="N7054" s="41"/>
      <c r="O7054" s="41"/>
      <c r="P7054" s="41"/>
      <c r="Q7054" s="41"/>
      <c r="R7054" s="41"/>
      <c r="S7054" s="41"/>
      <c r="T7054" s="41"/>
      <c r="U7054" s="41"/>
      <c r="V7054" s="41"/>
      <c r="W7054" s="41"/>
      <c r="X7054" s="41"/>
      <c r="Y7054" s="41"/>
    </row>
    <row r="7055" spans="1:25" ht="15" hidden="1" customHeight="1" x14ac:dyDescent="0.2">
      <c r="A7055" s="41"/>
      <c r="B7055" s="306"/>
      <c r="C7055" s="307"/>
      <c r="D7055" s="307"/>
      <c r="E7055" s="307"/>
      <c r="F7055" s="307"/>
      <c r="G7055" s="307" t="s">
        <v>261</v>
      </c>
      <c r="H7055" s="308">
        <v>0</v>
      </c>
      <c r="I7055" s="307" t="s">
        <v>262</v>
      </c>
      <c r="J7055" s="308">
        <v>0</v>
      </c>
      <c r="K7055" s="307" t="s">
        <v>263</v>
      </c>
      <c r="L7055" s="309">
        <v>0</v>
      </c>
      <c r="N7055" s="41"/>
      <c r="O7055" s="41"/>
      <c r="P7055" s="41"/>
      <c r="Q7055" s="41"/>
      <c r="R7055" s="41"/>
      <c r="S7055" s="41"/>
      <c r="T7055" s="41"/>
      <c r="U7055" s="41"/>
      <c r="V7055" s="41"/>
      <c r="W7055" s="41"/>
      <c r="X7055" s="41"/>
      <c r="Y7055" s="41"/>
    </row>
    <row r="7056" spans="1:25" ht="15" hidden="1" customHeight="1" thickBot="1" x14ac:dyDescent="0.25">
      <c r="A7056" s="41"/>
      <c r="B7056" s="306"/>
      <c r="C7056" s="307"/>
      <c r="D7056" s="307"/>
      <c r="E7056" s="307"/>
      <c r="F7056" s="307"/>
      <c r="G7056" s="307" t="s">
        <v>264</v>
      </c>
      <c r="H7056" s="308">
        <v>0.17</v>
      </c>
      <c r="I7056" s="307"/>
      <c r="J7056" s="307" t="s">
        <v>265</v>
      </c>
      <c r="K7056" s="307"/>
      <c r="L7056" s="309">
        <v>1.07</v>
      </c>
      <c r="N7056" s="41"/>
      <c r="O7056" s="41"/>
      <c r="P7056" s="41"/>
      <c r="Q7056" s="41"/>
      <c r="R7056" s="41"/>
      <c r="S7056" s="41"/>
      <c r="T7056" s="41"/>
      <c r="U7056" s="41"/>
      <c r="V7056" s="41"/>
      <c r="W7056" s="41"/>
      <c r="X7056" s="41"/>
      <c r="Y7056" s="41"/>
    </row>
    <row r="7057" spans="1:25" ht="15" hidden="1" customHeight="1" thickTop="1" x14ac:dyDescent="0.2">
      <c r="A7057" s="41"/>
      <c r="B7057" s="310"/>
      <c r="C7057" s="193"/>
      <c r="D7057" s="193"/>
      <c r="E7057" s="193"/>
      <c r="F7057" s="193"/>
      <c r="G7057" s="193"/>
      <c r="H7057" s="193"/>
      <c r="I7057" s="193"/>
      <c r="J7057" s="193"/>
      <c r="K7057" s="193"/>
      <c r="L7057" s="313"/>
      <c r="N7057" s="41"/>
      <c r="O7057" s="41"/>
      <c r="P7057" s="41"/>
      <c r="Q7057" s="41"/>
      <c r="R7057" s="41"/>
      <c r="S7057" s="41"/>
      <c r="T7057" s="41"/>
      <c r="U7057" s="41"/>
      <c r="V7057" s="41"/>
      <c r="W7057" s="41"/>
      <c r="X7057" s="41"/>
      <c r="Y7057" s="41"/>
    </row>
    <row r="7058" spans="1:25" ht="15" hidden="1" customHeight="1" x14ac:dyDescent="0.2">
      <c r="A7058" s="41"/>
      <c r="B7058" s="312"/>
      <c r="C7058" s="187" t="s">
        <v>30</v>
      </c>
      <c r="D7058" s="185" t="s">
        <v>31</v>
      </c>
      <c r="E7058" s="185" t="s">
        <v>32</v>
      </c>
      <c r="F7058" s="185" t="s">
        <v>250</v>
      </c>
      <c r="G7058" s="185"/>
      <c r="H7058" s="186" t="s">
        <v>33</v>
      </c>
      <c r="I7058" s="187" t="s">
        <v>34</v>
      </c>
      <c r="J7058" s="187" t="s">
        <v>1696</v>
      </c>
      <c r="K7058" s="187" t="s">
        <v>35</v>
      </c>
      <c r="L7058" s="317" t="s">
        <v>37</v>
      </c>
      <c r="N7058" s="41"/>
      <c r="O7058" s="41"/>
      <c r="P7058" s="41"/>
      <c r="Q7058" s="41"/>
      <c r="R7058" s="41"/>
      <c r="S7058" s="41"/>
      <c r="T7058" s="41"/>
      <c r="U7058" s="41"/>
      <c r="V7058" s="41"/>
      <c r="W7058" s="41"/>
      <c r="X7058" s="41"/>
      <c r="Y7058" s="41"/>
    </row>
    <row r="7059" spans="1:25" ht="15" hidden="1" customHeight="1" x14ac:dyDescent="0.2">
      <c r="A7059" s="41"/>
      <c r="B7059" s="302" t="s">
        <v>251</v>
      </c>
      <c r="C7059" s="190">
        <v>93288</v>
      </c>
      <c r="D7059" s="188" t="s">
        <v>42</v>
      </c>
      <c r="E7059" s="188" t="s">
        <v>1744</v>
      </c>
      <c r="F7059" s="188" t="s">
        <v>258</v>
      </c>
      <c r="G7059" s="188"/>
      <c r="H7059" s="189" t="s">
        <v>259</v>
      </c>
      <c r="I7059" s="192">
        <v>1</v>
      </c>
      <c r="J7059" s="191"/>
      <c r="K7059" s="191">
        <v>194.59</v>
      </c>
      <c r="L7059" s="303">
        <v>194.59</v>
      </c>
      <c r="N7059" s="41"/>
      <c r="O7059" s="41"/>
      <c r="P7059" s="41"/>
      <c r="Q7059" s="41"/>
      <c r="R7059" s="41"/>
      <c r="S7059" s="41"/>
      <c r="T7059" s="41"/>
      <c r="U7059" s="41"/>
      <c r="V7059" s="41"/>
      <c r="W7059" s="41"/>
      <c r="X7059" s="41"/>
      <c r="Y7059" s="41"/>
    </row>
    <row r="7060" spans="1:25" ht="15" hidden="1" customHeight="1" x14ac:dyDescent="0.2">
      <c r="A7060" s="41"/>
      <c r="B7060" s="314" t="s">
        <v>253</v>
      </c>
      <c r="C7060" s="196">
        <v>93284</v>
      </c>
      <c r="D7060" s="194" t="s">
        <v>42</v>
      </c>
      <c r="E7060" s="194" t="s">
        <v>1870</v>
      </c>
      <c r="F7060" s="194" t="s">
        <v>258</v>
      </c>
      <c r="G7060" s="194"/>
      <c r="H7060" s="195" t="s">
        <v>256</v>
      </c>
      <c r="I7060" s="199">
        <v>1</v>
      </c>
      <c r="J7060" s="199">
        <v>0</v>
      </c>
      <c r="K7060" s="197">
        <v>35.39</v>
      </c>
      <c r="L7060" s="318">
        <v>35.39</v>
      </c>
      <c r="N7060" s="41"/>
      <c r="O7060" s="41"/>
      <c r="P7060" s="41"/>
      <c r="Q7060" s="41"/>
      <c r="R7060" s="41"/>
      <c r="S7060" s="41"/>
      <c r="T7060" s="41"/>
      <c r="U7060" s="41"/>
      <c r="V7060" s="41"/>
      <c r="W7060" s="41"/>
      <c r="X7060" s="41"/>
      <c r="Y7060" s="41"/>
    </row>
    <row r="7061" spans="1:25" ht="15" hidden="1" customHeight="1" x14ac:dyDescent="0.2">
      <c r="A7061" s="41"/>
      <c r="B7061" s="314" t="s">
        <v>253</v>
      </c>
      <c r="C7061" s="196">
        <v>88296</v>
      </c>
      <c r="D7061" s="194" t="s">
        <v>42</v>
      </c>
      <c r="E7061" s="194" t="s">
        <v>739</v>
      </c>
      <c r="F7061" s="194" t="s">
        <v>255</v>
      </c>
      <c r="G7061" s="194"/>
      <c r="H7061" s="195" t="s">
        <v>256</v>
      </c>
      <c r="I7061" s="199">
        <v>1</v>
      </c>
      <c r="J7061" s="199">
        <v>0</v>
      </c>
      <c r="K7061" s="197">
        <v>44.48</v>
      </c>
      <c r="L7061" s="318">
        <v>44.48</v>
      </c>
      <c r="N7061" s="41"/>
      <c r="O7061" s="41"/>
      <c r="P7061" s="41"/>
      <c r="Q7061" s="41"/>
      <c r="R7061" s="41"/>
      <c r="S7061" s="41"/>
      <c r="T7061" s="41"/>
      <c r="U7061" s="41"/>
      <c r="V7061" s="41"/>
      <c r="W7061" s="41"/>
      <c r="X7061" s="41"/>
      <c r="Y7061" s="41"/>
    </row>
    <row r="7062" spans="1:25" ht="15" hidden="1" customHeight="1" x14ac:dyDescent="0.2">
      <c r="A7062" s="41"/>
      <c r="B7062" s="314" t="s">
        <v>253</v>
      </c>
      <c r="C7062" s="196">
        <v>93296</v>
      </c>
      <c r="D7062" s="194" t="s">
        <v>42</v>
      </c>
      <c r="E7062" s="194" t="s">
        <v>1871</v>
      </c>
      <c r="F7062" s="194" t="s">
        <v>258</v>
      </c>
      <c r="G7062" s="194"/>
      <c r="H7062" s="195" t="s">
        <v>256</v>
      </c>
      <c r="I7062" s="199">
        <v>1</v>
      </c>
      <c r="J7062" s="199">
        <v>0</v>
      </c>
      <c r="K7062" s="197">
        <v>14.3</v>
      </c>
      <c r="L7062" s="318">
        <v>14.3</v>
      </c>
      <c r="N7062" s="41"/>
      <c r="O7062" s="41"/>
      <c r="P7062" s="41"/>
      <c r="Q7062" s="41"/>
      <c r="R7062" s="41"/>
      <c r="S7062" s="41"/>
      <c r="T7062" s="41"/>
      <c r="U7062" s="41"/>
      <c r="V7062" s="41"/>
      <c r="W7062" s="41"/>
      <c r="X7062" s="41"/>
      <c r="Y7062" s="41"/>
    </row>
    <row r="7063" spans="1:25" ht="15" hidden="1" customHeight="1" x14ac:dyDescent="0.2">
      <c r="A7063" s="41"/>
      <c r="B7063" s="314" t="s">
        <v>253</v>
      </c>
      <c r="C7063" s="196">
        <v>93283</v>
      </c>
      <c r="D7063" s="194" t="s">
        <v>42</v>
      </c>
      <c r="E7063" s="194" t="s">
        <v>1872</v>
      </c>
      <c r="F7063" s="194" t="s">
        <v>258</v>
      </c>
      <c r="G7063" s="194"/>
      <c r="H7063" s="195" t="s">
        <v>256</v>
      </c>
      <c r="I7063" s="199">
        <v>1</v>
      </c>
      <c r="J7063" s="199">
        <v>0</v>
      </c>
      <c r="K7063" s="197">
        <v>100.42</v>
      </c>
      <c r="L7063" s="318">
        <v>100.42</v>
      </c>
      <c r="N7063" s="41"/>
      <c r="O7063" s="41"/>
      <c r="P7063" s="41"/>
      <c r="Q7063" s="41"/>
      <c r="R7063" s="41"/>
      <c r="S7063" s="41"/>
      <c r="T7063" s="41"/>
      <c r="U7063" s="41"/>
      <c r="V7063" s="41"/>
      <c r="W7063" s="41"/>
      <c r="X7063" s="41"/>
      <c r="Y7063" s="41"/>
    </row>
    <row r="7064" spans="1:25" ht="15" hidden="1" customHeight="1" x14ac:dyDescent="0.2">
      <c r="A7064" s="41"/>
      <c r="B7064" s="306"/>
      <c r="C7064" s="307"/>
      <c r="D7064" s="307"/>
      <c r="E7064" s="307"/>
      <c r="F7064" s="307"/>
      <c r="G7064" s="307" t="s">
        <v>261</v>
      </c>
      <c r="H7064" s="308">
        <v>36.770000000000003</v>
      </c>
      <c r="I7064" s="307" t="s">
        <v>262</v>
      </c>
      <c r="J7064" s="308">
        <v>0</v>
      </c>
      <c r="K7064" s="307" t="s">
        <v>263</v>
      </c>
      <c r="L7064" s="309">
        <v>36.770000000000003</v>
      </c>
      <c r="N7064" s="41"/>
      <c r="O7064" s="41"/>
      <c r="P7064" s="41"/>
      <c r="Q7064" s="41"/>
      <c r="R7064" s="41"/>
      <c r="S7064" s="41"/>
      <c r="T7064" s="41"/>
      <c r="U7064" s="41"/>
      <c r="V7064" s="41"/>
      <c r="W7064" s="41"/>
      <c r="X7064" s="41"/>
      <c r="Y7064" s="41"/>
    </row>
    <row r="7065" spans="1:25" ht="15" hidden="1" customHeight="1" thickBot="1" x14ac:dyDescent="0.25">
      <c r="A7065" s="41"/>
      <c r="B7065" s="306"/>
      <c r="C7065" s="307"/>
      <c r="D7065" s="307"/>
      <c r="E7065" s="307"/>
      <c r="F7065" s="307"/>
      <c r="G7065" s="307" t="s">
        <v>264</v>
      </c>
      <c r="H7065" s="308">
        <v>36.81</v>
      </c>
      <c r="I7065" s="307"/>
      <c r="J7065" s="307" t="s">
        <v>265</v>
      </c>
      <c r="K7065" s="307"/>
      <c r="L7065" s="309">
        <v>231.4</v>
      </c>
      <c r="N7065" s="41"/>
      <c r="O7065" s="41"/>
      <c r="P7065" s="41"/>
      <c r="Q7065" s="41"/>
      <c r="R7065" s="41"/>
      <c r="S7065" s="41"/>
      <c r="T7065" s="41"/>
      <c r="U7065" s="41"/>
      <c r="V7065" s="41"/>
      <c r="W7065" s="41"/>
      <c r="X7065" s="41"/>
      <c r="Y7065" s="41"/>
    </row>
    <row r="7066" spans="1:25" ht="15" hidden="1" customHeight="1" thickTop="1" x14ac:dyDescent="0.2">
      <c r="A7066" s="41"/>
      <c r="B7066" s="310"/>
      <c r="C7066" s="193"/>
      <c r="D7066" s="193"/>
      <c r="E7066" s="193"/>
      <c r="F7066" s="193"/>
      <c r="G7066" s="193"/>
      <c r="H7066" s="193"/>
      <c r="I7066" s="193"/>
      <c r="J7066" s="193"/>
      <c r="K7066" s="193"/>
      <c r="L7066" s="313"/>
      <c r="N7066" s="41"/>
      <c r="O7066" s="41"/>
      <c r="P7066" s="41"/>
      <c r="Q7066" s="41"/>
      <c r="R7066" s="41"/>
      <c r="S7066" s="41"/>
      <c r="T7066" s="41"/>
      <c r="U7066" s="41"/>
      <c r="V7066" s="41"/>
      <c r="W7066" s="41"/>
      <c r="X7066" s="41"/>
      <c r="Y7066" s="41"/>
    </row>
    <row r="7067" spans="1:25" ht="15" hidden="1" customHeight="1" x14ac:dyDescent="0.2">
      <c r="A7067" s="41"/>
      <c r="B7067" s="312"/>
      <c r="C7067" s="187" t="s">
        <v>30</v>
      </c>
      <c r="D7067" s="185" t="s">
        <v>31</v>
      </c>
      <c r="E7067" s="185" t="s">
        <v>32</v>
      </c>
      <c r="F7067" s="185" t="s">
        <v>250</v>
      </c>
      <c r="G7067" s="185"/>
      <c r="H7067" s="186" t="s">
        <v>33</v>
      </c>
      <c r="I7067" s="187" t="s">
        <v>34</v>
      </c>
      <c r="J7067" s="187" t="s">
        <v>1696</v>
      </c>
      <c r="K7067" s="187" t="s">
        <v>35</v>
      </c>
      <c r="L7067" s="317" t="s">
        <v>37</v>
      </c>
      <c r="N7067" s="41"/>
      <c r="O7067" s="41"/>
      <c r="P7067" s="41"/>
      <c r="Q7067" s="41"/>
      <c r="R7067" s="41"/>
      <c r="S7067" s="41"/>
      <c r="T7067" s="41"/>
      <c r="U7067" s="41"/>
      <c r="V7067" s="41"/>
      <c r="W7067" s="41"/>
      <c r="X7067" s="41"/>
      <c r="Y7067" s="41"/>
    </row>
    <row r="7068" spans="1:25" ht="15" hidden="1" customHeight="1" x14ac:dyDescent="0.2">
      <c r="A7068" s="41"/>
      <c r="B7068" s="302" t="s">
        <v>251</v>
      </c>
      <c r="C7068" s="190">
        <v>93287</v>
      </c>
      <c r="D7068" s="188" t="s">
        <v>42</v>
      </c>
      <c r="E7068" s="188" t="s">
        <v>1745</v>
      </c>
      <c r="F7068" s="188" t="s">
        <v>258</v>
      </c>
      <c r="G7068" s="188"/>
      <c r="H7068" s="189" t="s">
        <v>260</v>
      </c>
      <c r="I7068" s="192">
        <v>1</v>
      </c>
      <c r="J7068" s="191"/>
      <c r="K7068" s="191">
        <v>371.09</v>
      </c>
      <c r="L7068" s="303">
        <v>371.09</v>
      </c>
      <c r="N7068" s="41"/>
      <c r="O7068" s="41"/>
      <c r="P7068" s="41"/>
      <c r="Q7068" s="41"/>
      <c r="R7068" s="41"/>
      <c r="S7068" s="41"/>
      <c r="T7068" s="41"/>
      <c r="U7068" s="41"/>
      <c r="V7068" s="41"/>
      <c r="W7068" s="41"/>
      <c r="X7068" s="41"/>
      <c r="Y7068" s="41"/>
    </row>
    <row r="7069" spans="1:25" ht="15" hidden="1" customHeight="1" x14ac:dyDescent="0.2">
      <c r="A7069" s="41"/>
      <c r="B7069" s="314" t="s">
        <v>253</v>
      </c>
      <c r="C7069" s="196">
        <v>93296</v>
      </c>
      <c r="D7069" s="194" t="s">
        <v>42</v>
      </c>
      <c r="E7069" s="194" t="s">
        <v>1871</v>
      </c>
      <c r="F7069" s="194" t="s">
        <v>258</v>
      </c>
      <c r="G7069" s="194"/>
      <c r="H7069" s="195" t="s">
        <v>256</v>
      </c>
      <c r="I7069" s="199">
        <v>1</v>
      </c>
      <c r="J7069" s="199">
        <v>0</v>
      </c>
      <c r="K7069" s="197">
        <v>14.3</v>
      </c>
      <c r="L7069" s="318">
        <v>14.3</v>
      </c>
      <c r="N7069" s="41"/>
      <c r="O7069" s="41"/>
      <c r="P7069" s="41"/>
      <c r="Q7069" s="41"/>
      <c r="R7069" s="41"/>
      <c r="S7069" s="41"/>
      <c r="T7069" s="41"/>
      <c r="U7069" s="41"/>
      <c r="V7069" s="41"/>
      <c r="W7069" s="41"/>
      <c r="X7069" s="41"/>
      <c r="Y7069" s="41"/>
    </row>
    <row r="7070" spans="1:25" ht="15" hidden="1" customHeight="1" x14ac:dyDescent="0.2">
      <c r="A7070" s="41"/>
      <c r="B7070" s="314" t="s">
        <v>253</v>
      </c>
      <c r="C7070" s="196">
        <v>93283</v>
      </c>
      <c r="D7070" s="194" t="s">
        <v>42</v>
      </c>
      <c r="E7070" s="194" t="s">
        <v>1872</v>
      </c>
      <c r="F7070" s="194" t="s">
        <v>258</v>
      </c>
      <c r="G7070" s="194"/>
      <c r="H7070" s="195" t="s">
        <v>256</v>
      </c>
      <c r="I7070" s="199">
        <v>1</v>
      </c>
      <c r="J7070" s="199">
        <v>0</v>
      </c>
      <c r="K7070" s="197">
        <v>100.42</v>
      </c>
      <c r="L7070" s="318">
        <v>100.42</v>
      </c>
      <c r="N7070" s="41"/>
      <c r="O7070" s="41"/>
      <c r="P7070" s="41"/>
      <c r="Q7070" s="41"/>
      <c r="R7070" s="41"/>
      <c r="S7070" s="41"/>
      <c r="T7070" s="41"/>
      <c r="U7070" s="41"/>
      <c r="V7070" s="41"/>
      <c r="W7070" s="41"/>
      <c r="X7070" s="41"/>
      <c r="Y7070" s="41"/>
    </row>
    <row r="7071" spans="1:25" ht="15" hidden="1" customHeight="1" x14ac:dyDescent="0.2">
      <c r="A7071" s="41"/>
      <c r="B7071" s="314" t="s">
        <v>253</v>
      </c>
      <c r="C7071" s="196">
        <v>88296</v>
      </c>
      <c r="D7071" s="194" t="s">
        <v>42</v>
      </c>
      <c r="E7071" s="194" t="s">
        <v>739</v>
      </c>
      <c r="F7071" s="194" t="s">
        <v>255</v>
      </c>
      <c r="G7071" s="194"/>
      <c r="H7071" s="195" t="s">
        <v>256</v>
      </c>
      <c r="I7071" s="199">
        <v>1</v>
      </c>
      <c r="J7071" s="199">
        <v>0</v>
      </c>
      <c r="K7071" s="197">
        <v>44.48</v>
      </c>
      <c r="L7071" s="318">
        <v>44.48</v>
      </c>
      <c r="N7071" s="41"/>
      <c r="O7071" s="41"/>
      <c r="P7071" s="41"/>
      <c r="Q7071" s="41"/>
      <c r="R7071" s="41"/>
      <c r="S7071" s="41"/>
      <c r="T7071" s="41"/>
      <c r="U7071" s="41"/>
      <c r="V7071" s="41"/>
      <c r="W7071" s="41"/>
      <c r="X7071" s="41"/>
      <c r="Y7071" s="41"/>
    </row>
    <row r="7072" spans="1:25" ht="15" hidden="1" customHeight="1" x14ac:dyDescent="0.2">
      <c r="A7072" s="41"/>
      <c r="B7072" s="314" t="s">
        <v>253</v>
      </c>
      <c r="C7072" s="196">
        <v>93286</v>
      </c>
      <c r="D7072" s="194" t="s">
        <v>42</v>
      </c>
      <c r="E7072" s="194" t="s">
        <v>1873</v>
      </c>
      <c r="F7072" s="194" t="s">
        <v>258</v>
      </c>
      <c r="G7072" s="194"/>
      <c r="H7072" s="195" t="s">
        <v>256</v>
      </c>
      <c r="I7072" s="199">
        <v>1</v>
      </c>
      <c r="J7072" s="199">
        <v>0</v>
      </c>
      <c r="K7072" s="197">
        <v>15.08</v>
      </c>
      <c r="L7072" s="318">
        <v>15.08</v>
      </c>
      <c r="N7072" s="41"/>
      <c r="O7072" s="41"/>
      <c r="P7072" s="41"/>
      <c r="Q7072" s="41"/>
      <c r="R7072" s="41"/>
      <c r="S7072" s="41"/>
      <c r="T7072" s="41"/>
      <c r="U7072" s="41"/>
      <c r="V7072" s="41"/>
      <c r="W7072" s="41"/>
      <c r="X7072" s="41"/>
      <c r="Y7072" s="41"/>
    </row>
    <row r="7073" spans="1:25" ht="15" hidden="1" customHeight="1" x14ac:dyDescent="0.2">
      <c r="A7073" s="41"/>
      <c r="B7073" s="314" t="s">
        <v>253</v>
      </c>
      <c r="C7073" s="196">
        <v>93285</v>
      </c>
      <c r="D7073" s="194" t="s">
        <v>42</v>
      </c>
      <c r="E7073" s="194" t="s">
        <v>1874</v>
      </c>
      <c r="F7073" s="194" t="s">
        <v>258</v>
      </c>
      <c r="G7073" s="194"/>
      <c r="H7073" s="195" t="s">
        <v>256</v>
      </c>
      <c r="I7073" s="199">
        <v>1</v>
      </c>
      <c r="J7073" s="199">
        <v>0</v>
      </c>
      <c r="K7073" s="197">
        <v>161.41999999999999</v>
      </c>
      <c r="L7073" s="318">
        <v>161.41999999999999</v>
      </c>
      <c r="N7073" s="41"/>
      <c r="O7073" s="41"/>
      <c r="P7073" s="41"/>
      <c r="Q7073" s="41"/>
      <c r="R7073" s="41"/>
      <c r="S7073" s="41"/>
      <c r="T7073" s="41"/>
      <c r="U7073" s="41"/>
      <c r="V7073" s="41"/>
      <c r="W7073" s="41"/>
      <c r="X7073" s="41"/>
      <c r="Y7073" s="41"/>
    </row>
    <row r="7074" spans="1:25" ht="15" hidden="1" customHeight="1" x14ac:dyDescent="0.2">
      <c r="A7074" s="41"/>
      <c r="B7074" s="314" t="s">
        <v>253</v>
      </c>
      <c r="C7074" s="196">
        <v>93284</v>
      </c>
      <c r="D7074" s="194" t="s">
        <v>42</v>
      </c>
      <c r="E7074" s="194" t="s">
        <v>1870</v>
      </c>
      <c r="F7074" s="194" t="s">
        <v>258</v>
      </c>
      <c r="G7074" s="194"/>
      <c r="H7074" s="195" t="s">
        <v>256</v>
      </c>
      <c r="I7074" s="199">
        <v>1</v>
      </c>
      <c r="J7074" s="199">
        <v>0</v>
      </c>
      <c r="K7074" s="197">
        <v>35.39</v>
      </c>
      <c r="L7074" s="318">
        <v>35.39</v>
      </c>
      <c r="N7074" s="41"/>
      <c r="O7074" s="41"/>
      <c r="P7074" s="41"/>
      <c r="Q7074" s="41"/>
      <c r="R7074" s="41"/>
      <c r="S7074" s="41"/>
      <c r="T7074" s="41"/>
      <c r="U7074" s="41"/>
      <c r="V7074" s="41"/>
      <c r="W7074" s="41"/>
      <c r="X7074" s="41"/>
      <c r="Y7074" s="41"/>
    </row>
    <row r="7075" spans="1:25" ht="15" hidden="1" customHeight="1" x14ac:dyDescent="0.2">
      <c r="A7075" s="41"/>
      <c r="B7075" s="306"/>
      <c r="C7075" s="307"/>
      <c r="D7075" s="307"/>
      <c r="E7075" s="307"/>
      <c r="F7075" s="307"/>
      <c r="G7075" s="307" t="s">
        <v>261</v>
      </c>
      <c r="H7075" s="308">
        <v>36.770000000000003</v>
      </c>
      <c r="I7075" s="307" t="s">
        <v>262</v>
      </c>
      <c r="J7075" s="308">
        <v>0</v>
      </c>
      <c r="K7075" s="307" t="s">
        <v>263</v>
      </c>
      <c r="L7075" s="309">
        <v>36.770000000000003</v>
      </c>
      <c r="N7075" s="41"/>
      <c r="O7075" s="41"/>
      <c r="P7075" s="41"/>
      <c r="Q7075" s="41"/>
      <c r="R7075" s="41"/>
      <c r="S7075" s="41"/>
      <c r="T7075" s="41"/>
      <c r="U7075" s="41"/>
      <c r="V7075" s="41"/>
      <c r="W7075" s="41"/>
      <c r="X7075" s="41"/>
      <c r="Y7075" s="41"/>
    </row>
    <row r="7076" spans="1:25" ht="15" hidden="1" customHeight="1" thickBot="1" x14ac:dyDescent="0.25">
      <c r="A7076" s="41"/>
      <c r="B7076" s="306"/>
      <c r="C7076" s="307"/>
      <c r="D7076" s="307"/>
      <c r="E7076" s="307"/>
      <c r="F7076" s="307"/>
      <c r="G7076" s="307" t="s">
        <v>264</v>
      </c>
      <c r="H7076" s="308">
        <v>70.209999999999994</v>
      </c>
      <c r="I7076" s="307"/>
      <c r="J7076" s="307" t="s">
        <v>265</v>
      </c>
      <c r="K7076" s="307"/>
      <c r="L7076" s="309">
        <v>441.3</v>
      </c>
      <c r="N7076" s="41"/>
      <c r="O7076" s="41"/>
      <c r="P7076" s="41"/>
      <c r="Q7076" s="41"/>
      <c r="R7076" s="41"/>
      <c r="S7076" s="41"/>
      <c r="T7076" s="41"/>
      <c r="U7076" s="41"/>
      <c r="V7076" s="41"/>
      <c r="W7076" s="41"/>
      <c r="X7076" s="41"/>
      <c r="Y7076" s="41"/>
    </row>
    <row r="7077" spans="1:25" ht="15" hidden="1" customHeight="1" thickTop="1" x14ac:dyDescent="0.2">
      <c r="A7077" s="41"/>
      <c r="B7077" s="310"/>
      <c r="C7077" s="193"/>
      <c r="D7077" s="193"/>
      <c r="E7077" s="193"/>
      <c r="F7077" s="193"/>
      <c r="G7077" s="193"/>
      <c r="H7077" s="193"/>
      <c r="I7077" s="193"/>
      <c r="J7077" s="193"/>
      <c r="K7077" s="193"/>
      <c r="L7077" s="313"/>
      <c r="N7077" s="41"/>
      <c r="O7077" s="41"/>
      <c r="P7077" s="41"/>
      <c r="Q7077" s="41"/>
      <c r="R7077" s="41"/>
      <c r="S7077" s="41"/>
      <c r="T7077" s="41"/>
      <c r="U7077" s="41"/>
      <c r="V7077" s="41"/>
      <c r="W7077" s="41"/>
      <c r="X7077" s="41"/>
      <c r="Y7077" s="41"/>
    </row>
    <row r="7078" spans="1:25" ht="15" hidden="1" customHeight="1" x14ac:dyDescent="0.2">
      <c r="A7078" s="41"/>
      <c r="B7078" s="312"/>
      <c r="C7078" s="187" t="s">
        <v>30</v>
      </c>
      <c r="D7078" s="185" t="s">
        <v>31</v>
      </c>
      <c r="E7078" s="185" t="s">
        <v>32</v>
      </c>
      <c r="F7078" s="185" t="s">
        <v>250</v>
      </c>
      <c r="G7078" s="185"/>
      <c r="H7078" s="186" t="s">
        <v>33</v>
      </c>
      <c r="I7078" s="187" t="s">
        <v>34</v>
      </c>
      <c r="J7078" s="187" t="s">
        <v>1696</v>
      </c>
      <c r="K7078" s="187" t="s">
        <v>35</v>
      </c>
      <c r="L7078" s="317" t="s">
        <v>37</v>
      </c>
      <c r="N7078" s="41"/>
      <c r="O7078" s="41"/>
      <c r="P7078" s="41"/>
      <c r="Q7078" s="41"/>
      <c r="R7078" s="41"/>
      <c r="S7078" s="41"/>
      <c r="T7078" s="41"/>
      <c r="U7078" s="41"/>
      <c r="V7078" s="41"/>
      <c r="W7078" s="41"/>
      <c r="X7078" s="41"/>
      <c r="Y7078" s="41"/>
    </row>
    <row r="7079" spans="1:25" ht="15" hidden="1" customHeight="1" x14ac:dyDescent="0.2">
      <c r="A7079" s="41"/>
      <c r="B7079" s="302" t="s">
        <v>251</v>
      </c>
      <c r="C7079" s="190">
        <v>93283</v>
      </c>
      <c r="D7079" s="188" t="s">
        <v>42</v>
      </c>
      <c r="E7079" s="188" t="s">
        <v>1872</v>
      </c>
      <c r="F7079" s="188" t="s">
        <v>258</v>
      </c>
      <c r="G7079" s="188"/>
      <c r="H7079" s="189" t="s">
        <v>256</v>
      </c>
      <c r="I7079" s="192">
        <v>1</v>
      </c>
      <c r="J7079" s="191"/>
      <c r="K7079" s="191">
        <v>100.42</v>
      </c>
      <c r="L7079" s="303">
        <v>100.42</v>
      </c>
      <c r="N7079" s="41"/>
      <c r="O7079" s="41"/>
      <c r="P7079" s="41"/>
      <c r="Q7079" s="41"/>
      <c r="R7079" s="41"/>
      <c r="S7079" s="41"/>
      <c r="T7079" s="41"/>
      <c r="U7079" s="41"/>
      <c r="V7079" s="41"/>
      <c r="W7079" s="41"/>
      <c r="X7079" s="41"/>
      <c r="Y7079" s="41"/>
    </row>
    <row r="7080" spans="1:25" ht="15" hidden="1" customHeight="1" x14ac:dyDescent="0.2">
      <c r="A7080" s="41"/>
      <c r="B7080" s="304" t="s">
        <v>275</v>
      </c>
      <c r="C7080" s="202">
        <v>44474</v>
      </c>
      <c r="D7080" s="200" t="s">
        <v>42</v>
      </c>
      <c r="E7080" s="200" t="s">
        <v>1875</v>
      </c>
      <c r="F7080" s="200" t="s">
        <v>2561</v>
      </c>
      <c r="G7080" s="200"/>
      <c r="H7080" s="201" t="s">
        <v>45</v>
      </c>
      <c r="I7080" s="205">
        <v>4.0000000000000003E-5</v>
      </c>
      <c r="J7080" s="205">
        <v>0</v>
      </c>
      <c r="K7080" s="203">
        <v>2510525.2999999998</v>
      </c>
      <c r="L7080" s="305">
        <v>100.42</v>
      </c>
      <c r="N7080" s="41"/>
      <c r="O7080" s="41"/>
      <c r="P7080" s="41"/>
      <c r="Q7080" s="41"/>
      <c r="R7080" s="41"/>
      <c r="S7080" s="41"/>
      <c r="T7080" s="41"/>
      <c r="U7080" s="41"/>
      <c r="V7080" s="41"/>
      <c r="W7080" s="41"/>
      <c r="X7080" s="41"/>
      <c r="Y7080" s="41"/>
    </row>
    <row r="7081" spans="1:25" ht="15" hidden="1" customHeight="1" x14ac:dyDescent="0.2">
      <c r="A7081" s="41"/>
      <c r="B7081" s="306"/>
      <c r="C7081" s="307"/>
      <c r="D7081" s="307"/>
      <c r="E7081" s="307"/>
      <c r="F7081" s="307"/>
      <c r="G7081" s="307" t="s">
        <v>261</v>
      </c>
      <c r="H7081" s="308">
        <v>0</v>
      </c>
      <c r="I7081" s="307" t="s">
        <v>262</v>
      </c>
      <c r="J7081" s="308">
        <v>0</v>
      </c>
      <c r="K7081" s="307" t="s">
        <v>263</v>
      </c>
      <c r="L7081" s="309">
        <v>0</v>
      </c>
      <c r="N7081" s="41"/>
      <c r="O7081" s="41"/>
      <c r="P7081" s="41"/>
      <c r="Q7081" s="41"/>
      <c r="R7081" s="41"/>
      <c r="S7081" s="41"/>
      <c r="T7081" s="41"/>
      <c r="U7081" s="41"/>
      <c r="V7081" s="41"/>
      <c r="W7081" s="41"/>
      <c r="X7081" s="41"/>
      <c r="Y7081" s="41"/>
    </row>
    <row r="7082" spans="1:25" ht="15" hidden="1" customHeight="1" thickBot="1" x14ac:dyDescent="0.25">
      <c r="A7082" s="41"/>
      <c r="B7082" s="306"/>
      <c r="C7082" s="307"/>
      <c r="D7082" s="307"/>
      <c r="E7082" s="307"/>
      <c r="F7082" s="307"/>
      <c r="G7082" s="307" t="s">
        <v>264</v>
      </c>
      <c r="H7082" s="308">
        <v>18.989999999999998</v>
      </c>
      <c r="I7082" s="307"/>
      <c r="J7082" s="307" t="s">
        <v>265</v>
      </c>
      <c r="K7082" s="307"/>
      <c r="L7082" s="309">
        <v>119.41</v>
      </c>
      <c r="N7082" s="41"/>
      <c r="O7082" s="41"/>
      <c r="P7082" s="41"/>
      <c r="Q7082" s="41"/>
      <c r="R7082" s="41"/>
      <c r="S7082" s="41"/>
      <c r="T7082" s="41"/>
      <c r="U7082" s="41"/>
      <c r="V7082" s="41"/>
      <c r="W7082" s="41"/>
      <c r="X7082" s="41"/>
      <c r="Y7082" s="41"/>
    </row>
    <row r="7083" spans="1:25" ht="15" hidden="1" customHeight="1" thickTop="1" x14ac:dyDescent="0.2">
      <c r="A7083" s="41"/>
      <c r="B7083" s="310"/>
      <c r="C7083" s="193"/>
      <c r="D7083" s="193"/>
      <c r="E7083" s="193"/>
      <c r="F7083" s="193"/>
      <c r="G7083" s="193"/>
      <c r="H7083" s="193"/>
      <c r="I7083" s="193"/>
      <c r="J7083" s="193"/>
      <c r="K7083" s="193"/>
      <c r="L7083" s="313"/>
      <c r="N7083" s="41"/>
      <c r="O7083" s="41"/>
      <c r="P7083" s="41"/>
      <c r="Q7083" s="41"/>
      <c r="R7083" s="41"/>
      <c r="S7083" s="41"/>
      <c r="T7083" s="41"/>
      <c r="U7083" s="41"/>
      <c r="V7083" s="41"/>
      <c r="W7083" s="41"/>
      <c r="X7083" s="41"/>
      <c r="Y7083" s="41"/>
    </row>
    <row r="7084" spans="1:25" ht="15" hidden="1" customHeight="1" x14ac:dyDescent="0.2">
      <c r="A7084" s="41"/>
      <c r="B7084" s="312"/>
      <c r="C7084" s="187" t="s">
        <v>30</v>
      </c>
      <c r="D7084" s="185" t="s">
        <v>31</v>
      </c>
      <c r="E7084" s="185" t="s">
        <v>32</v>
      </c>
      <c r="F7084" s="185" t="s">
        <v>250</v>
      </c>
      <c r="G7084" s="185"/>
      <c r="H7084" s="186" t="s">
        <v>33</v>
      </c>
      <c r="I7084" s="187" t="s">
        <v>34</v>
      </c>
      <c r="J7084" s="187" t="s">
        <v>1696</v>
      </c>
      <c r="K7084" s="187" t="s">
        <v>35</v>
      </c>
      <c r="L7084" s="317" t="s">
        <v>37</v>
      </c>
      <c r="N7084" s="41"/>
      <c r="O7084" s="41"/>
      <c r="P7084" s="41"/>
      <c r="Q7084" s="41"/>
      <c r="R7084" s="41"/>
      <c r="S7084" s="41"/>
      <c r="T7084" s="41"/>
      <c r="U7084" s="41"/>
      <c r="V7084" s="41"/>
      <c r="W7084" s="41"/>
      <c r="X7084" s="41"/>
      <c r="Y7084" s="41"/>
    </row>
    <row r="7085" spans="1:25" ht="15" hidden="1" customHeight="1" x14ac:dyDescent="0.2">
      <c r="A7085" s="41"/>
      <c r="B7085" s="302" t="s">
        <v>251</v>
      </c>
      <c r="C7085" s="190">
        <v>93296</v>
      </c>
      <c r="D7085" s="188" t="s">
        <v>42</v>
      </c>
      <c r="E7085" s="188" t="s">
        <v>1871</v>
      </c>
      <c r="F7085" s="188" t="s">
        <v>258</v>
      </c>
      <c r="G7085" s="188"/>
      <c r="H7085" s="189" t="s">
        <v>256</v>
      </c>
      <c r="I7085" s="192">
        <v>1</v>
      </c>
      <c r="J7085" s="191"/>
      <c r="K7085" s="191">
        <v>14.3</v>
      </c>
      <c r="L7085" s="303">
        <v>14.3</v>
      </c>
      <c r="N7085" s="41"/>
      <c r="O7085" s="41"/>
      <c r="P7085" s="41"/>
      <c r="Q7085" s="41"/>
      <c r="R7085" s="41"/>
      <c r="S7085" s="41"/>
      <c r="T7085" s="41"/>
      <c r="U7085" s="41"/>
      <c r="V7085" s="41"/>
      <c r="W7085" s="41"/>
      <c r="X7085" s="41"/>
      <c r="Y7085" s="41"/>
    </row>
    <row r="7086" spans="1:25" ht="15" hidden="1" customHeight="1" x14ac:dyDescent="0.2">
      <c r="A7086" s="41"/>
      <c r="B7086" s="304" t="s">
        <v>275</v>
      </c>
      <c r="C7086" s="202">
        <v>44474</v>
      </c>
      <c r="D7086" s="200" t="s">
        <v>42</v>
      </c>
      <c r="E7086" s="200" t="s">
        <v>1875</v>
      </c>
      <c r="F7086" s="200" t="s">
        <v>2561</v>
      </c>
      <c r="G7086" s="200"/>
      <c r="H7086" s="201" t="s">
        <v>45</v>
      </c>
      <c r="I7086" s="205">
        <v>5.6999999999999996E-6</v>
      </c>
      <c r="J7086" s="205">
        <v>0</v>
      </c>
      <c r="K7086" s="203">
        <v>2510525.2999999998</v>
      </c>
      <c r="L7086" s="305">
        <v>14.3</v>
      </c>
      <c r="N7086" s="41"/>
      <c r="O7086" s="41"/>
      <c r="P7086" s="41"/>
      <c r="Q7086" s="41"/>
      <c r="R7086" s="41"/>
      <c r="S7086" s="41"/>
      <c r="T7086" s="41"/>
      <c r="U7086" s="41"/>
      <c r="V7086" s="41"/>
      <c r="W7086" s="41"/>
      <c r="X7086" s="41"/>
      <c r="Y7086" s="41"/>
    </row>
    <row r="7087" spans="1:25" ht="15" hidden="1" customHeight="1" x14ac:dyDescent="0.2">
      <c r="A7087" s="41"/>
      <c r="B7087" s="306"/>
      <c r="C7087" s="307"/>
      <c r="D7087" s="307"/>
      <c r="E7087" s="307"/>
      <c r="F7087" s="307"/>
      <c r="G7087" s="307" t="s">
        <v>261</v>
      </c>
      <c r="H7087" s="308">
        <v>0</v>
      </c>
      <c r="I7087" s="307" t="s">
        <v>262</v>
      </c>
      <c r="J7087" s="308">
        <v>0</v>
      </c>
      <c r="K7087" s="307" t="s">
        <v>263</v>
      </c>
      <c r="L7087" s="309">
        <v>0</v>
      </c>
      <c r="N7087" s="41"/>
      <c r="O7087" s="41"/>
      <c r="P7087" s="41"/>
      <c r="Q7087" s="41"/>
      <c r="R7087" s="41"/>
      <c r="S7087" s="41"/>
      <c r="T7087" s="41"/>
      <c r="U7087" s="41"/>
      <c r="V7087" s="41"/>
      <c r="W7087" s="41"/>
      <c r="X7087" s="41"/>
      <c r="Y7087" s="41"/>
    </row>
    <row r="7088" spans="1:25" ht="15" hidden="1" customHeight="1" thickBot="1" x14ac:dyDescent="0.25">
      <c r="A7088" s="41"/>
      <c r="B7088" s="306"/>
      <c r="C7088" s="307"/>
      <c r="D7088" s="307"/>
      <c r="E7088" s="307"/>
      <c r="F7088" s="307"/>
      <c r="G7088" s="307" t="s">
        <v>264</v>
      </c>
      <c r="H7088" s="308">
        <v>2.7</v>
      </c>
      <c r="I7088" s="307"/>
      <c r="J7088" s="307" t="s">
        <v>265</v>
      </c>
      <c r="K7088" s="307"/>
      <c r="L7088" s="309">
        <v>17</v>
      </c>
      <c r="N7088" s="41"/>
      <c r="O7088" s="41"/>
      <c r="P7088" s="41"/>
      <c r="Q7088" s="41"/>
      <c r="R7088" s="41"/>
      <c r="S7088" s="41"/>
      <c r="T7088" s="41"/>
      <c r="U7088" s="41"/>
      <c r="V7088" s="41"/>
      <c r="W7088" s="41"/>
      <c r="X7088" s="41"/>
      <c r="Y7088" s="41"/>
    </row>
    <row r="7089" spans="1:25" ht="15" hidden="1" customHeight="1" thickTop="1" x14ac:dyDescent="0.2">
      <c r="A7089" s="41"/>
      <c r="B7089" s="310"/>
      <c r="C7089" s="193"/>
      <c r="D7089" s="193"/>
      <c r="E7089" s="193"/>
      <c r="F7089" s="193"/>
      <c r="G7089" s="193"/>
      <c r="H7089" s="193"/>
      <c r="I7089" s="193"/>
      <c r="J7089" s="193"/>
      <c r="K7089" s="193"/>
      <c r="L7089" s="313"/>
      <c r="N7089" s="41"/>
      <c r="O7089" s="41"/>
      <c r="P7089" s="41"/>
      <c r="Q7089" s="41"/>
      <c r="R7089" s="41"/>
      <c r="S7089" s="41"/>
      <c r="T7089" s="41"/>
      <c r="U7089" s="41"/>
      <c r="V7089" s="41"/>
      <c r="W7089" s="41"/>
      <c r="X7089" s="41"/>
      <c r="Y7089" s="41"/>
    </row>
    <row r="7090" spans="1:25" ht="15" hidden="1" customHeight="1" x14ac:dyDescent="0.2">
      <c r="A7090" s="41"/>
      <c r="B7090" s="312"/>
      <c r="C7090" s="187" t="s">
        <v>30</v>
      </c>
      <c r="D7090" s="185" t="s">
        <v>31</v>
      </c>
      <c r="E7090" s="185" t="s">
        <v>32</v>
      </c>
      <c r="F7090" s="185" t="s">
        <v>250</v>
      </c>
      <c r="G7090" s="185"/>
      <c r="H7090" s="186" t="s">
        <v>33</v>
      </c>
      <c r="I7090" s="187" t="s">
        <v>34</v>
      </c>
      <c r="J7090" s="187" t="s">
        <v>1696</v>
      </c>
      <c r="K7090" s="187" t="s">
        <v>35</v>
      </c>
      <c r="L7090" s="317" t="s">
        <v>37</v>
      </c>
      <c r="N7090" s="41"/>
      <c r="O7090" s="41"/>
      <c r="P7090" s="41"/>
      <c r="Q7090" s="41"/>
      <c r="R7090" s="41"/>
      <c r="S7090" s="41"/>
      <c r="T7090" s="41"/>
      <c r="U7090" s="41"/>
      <c r="V7090" s="41"/>
      <c r="W7090" s="41"/>
      <c r="X7090" s="41"/>
      <c r="Y7090" s="41"/>
    </row>
    <row r="7091" spans="1:25" ht="15" hidden="1" customHeight="1" x14ac:dyDescent="0.2">
      <c r="A7091" s="41"/>
      <c r="B7091" s="302" t="s">
        <v>251</v>
      </c>
      <c r="C7091" s="190">
        <v>93284</v>
      </c>
      <c r="D7091" s="188" t="s">
        <v>42</v>
      </c>
      <c r="E7091" s="188" t="s">
        <v>1870</v>
      </c>
      <c r="F7091" s="188" t="s">
        <v>258</v>
      </c>
      <c r="G7091" s="188"/>
      <c r="H7091" s="189" t="s">
        <v>256</v>
      </c>
      <c r="I7091" s="192">
        <v>1</v>
      </c>
      <c r="J7091" s="191"/>
      <c r="K7091" s="191">
        <v>35.39</v>
      </c>
      <c r="L7091" s="303">
        <v>35.39</v>
      </c>
      <c r="N7091" s="41"/>
      <c r="O7091" s="41"/>
      <c r="P7091" s="41"/>
      <c r="Q7091" s="41"/>
      <c r="R7091" s="41"/>
      <c r="S7091" s="41"/>
      <c r="T7091" s="41"/>
      <c r="U7091" s="41"/>
      <c r="V7091" s="41"/>
      <c r="W7091" s="41"/>
      <c r="X7091" s="41"/>
      <c r="Y7091" s="41"/>
    </row>
    <row r="7092" spans="1:25" ht="15" hidden="1" customHeight="1" x14ac:dyDescent="0.2">
      <c r="A7092" s="41"/>
      <c r="B7092" s="304" t="s">
        <v>275</v>
      </c>
      <c r="C7092" s="202">
        <v>44474</v>
      </c>
      <c r="D7092" s="200" t="s">
        <v>42</v>
      </c>
      <c r="E7092" s="200" t="s">
        <v>1875</v>
      </c>
      <c r="F7092" s="200" t="s">
        <v>2561</v>
      </c>
      <c r="G7092" s="200"/>
      <c r="H7092" s="201" t="s">
        <v>45</v>
      </c>
      <c r="I7092" s="205">
        <v>1.4100000000000001E-5</v>
      </c>
      <c r="J7092" s="205">
        <v>0</v>
      </c>
      <c r="K7092" s="203">
        <v>2510525.2999999998</v>
      </c>
      <c r="L7092" s="305">
        <v>35.39</v>
      </c>
      <c r="N7092" s="41"/>
      <c r="O7092" s="41"/>
      <c r="P7092" s="41"/>
      <c r="Q7092" s="41"/>
      <c r="R7092" s="41"/>
      <c r="S7092" s="41"/>
      <c r="T7092" s="41"/>
      <c r="U7092" s="41"/>
      <c r="V7092" s="41"/>
      <c r="W7092" s="41"/>
      <c r="X7092" s="41"/>
      <c r="Y7092" s="41"/>
    </row>
    <row r="7093" spans="1:25" ht="15" hidden="1" customHeight="1" x14ac:dyDescent="0.2">
      <c r="A7093" s="41"/>
      <c r="B7093" s="306"/>
      <c r="C7093" s="307"/>
      <c r="D7093" s="307"/>
      <c r="E7093" s="307"/>
      <c r="F7093" s="307"/>
      <c r="G7093" s="307" t="s">
        <v>261</v>
      </c>
      <c r="H7093" s="308">
        <v>0</v>
      </c>
      <c r="I7093" s="307" t="s">
        <v>262</v>
      </c>
      <c r="J7093" s="308">
        <v>0</v>
      </c>
      <c r="K7093" s="307" t="s">
        <v>263</v>
      </c>
      <c r="L7093" s="309">
        <v>0</v>
      </c>
      <c r="N7093" s="41"/>
      <c r="O7093" s="41"/>
      <c r="P7093" s="41"/>
      <c r="Q7093" s="41"/>
      <c r="R7093" s="41"/>
      <c r="S7093" s="41"/>
      <c r="T7093" s="41"/>
      <c r="U7093" s="41"/>
      <c r="V7093" s="41"/>
      <c r="W7093" s="41"/>
      <c r="X7093" s="41"/>
      <c r="Y7093" s="41"/>
    </row>
    <row r="7094" spans="1:25" ht="15" hidden="1" customHeight="1" thickBot="1" x14ac:dyDescent="0.25">
      <c r="A7094" s="41"/>
      <c r="B7094" s="306"/>
      <c r="C7094" s="307"/>
      <c r="D7094" s="307"/>
      <c r="E7094" s="307"/>
      <c r="F7094" s="307"/>
      <c r="G7094" s="307" t="s">
        <v>264</v>
      </c>
      <c r="H7094" s="308">
        <v>6.69</v>
      </c>
      <c r="I7094" s="307"/>
      <c r="J7094" s="307" t="s">
        <v>265</v>
      </c>
      <c r="K7094" s="307"/>
      <c r="L7094" s="309">
        <v>42.08</v>
      </c>
      <c r="N7094" s="41"/>
      <c r="O7094" s="41"/>
      <c r="P7094" s="41"/>
      <c r="Q7094" s="41"/>
      <c r="R7094" s="41"/>
      <c r="S7094" s="41"/>
      <c r="T7094" s="41"/>
      <c r="U7094" s="41"/>
      <c r="V7094" s="41"/>
      <c r="W7094" s="41"/>
      <c r="X7094" s="41"/>
      <c r="Y7094" s="41"/>
    </row>
    <row r="7095" spans="1:25" ht="15" hidden="1" customHeight="1" thickTop="1" x14ac:dyDescent="0.2">
      <c r="A7095" s="41"/>
      <c r="B7095" s="310"/>
      <c r="C7095" s="193"/>
      <c r="D7095" s="193"/>
      <c r="E7095" s="193"/>
      <c r="F7095" s="193"/>
      <c r="G7095" s="193"/>
      <c r="H7095" s="193"/>
      <c r="I7095" s="193"/>
      <c r="J7095" s="193"/>
      <c r="K7095" s="193"/>
      <c r="L7095" s="313"/>
      <c r="N7095" s="41"/>
      <c r="O7095" s="41"/>
      <c r="P7095" s="41"/>
      <c r="Q7095" s="41"/>
      <c r="R7095" s="41"/>
      <c r="S7095" s="41"/>
      <c r="T7095" s="41"/>
      <c r="U7095" s="41"/>
      <c r="V7095" s="41"/>
      <c r="W7095" s="41"/>
      <c r="X7095" s="41"/>
      <c r="Y7095" s="41"/>
    </row>
    <row r="7096" spans="1:25" ht="15" hidden="1" customHeight="1" x14ac:dyDescent="0.2">
      <c r="A7096" s="41"/>
      <c r="B7096" s="312"/>
      <c r="C7096" s="187" t="s">
        <v>30</v>
      </c>
      <c r="D7096" s="185" t="s">
        <v>31</v>
      </c>
      <c r="E7096" s="185" t="s">
        <v>32</v>
      </c>
      <c r="F7096" s="185" t="s">
        <v>250</v>
      </c>
      <c r="G7096" s="185"/>
      <c r="H7096" s="186" t="s">
        <v>33</v>
      </c>
      <c r="I7096" s="187" t="s">
        <v>34</v>
      </c>
      <c r="J7096" s="187" t="s">
        <v>1696</v>
      </c>
      <c r="K7096" s="187" t="s">
        <v>35</v>
      </c>
      <c r="L7096" s="317" t="s">
        <v>37</v>
      </c>
      <c r="N7096" s="41"/>
      <c r="O7096" s="41"/>
      <c r="P7096" s="41"/>
      <c r="Q7096" s="41"/>
      <c r="R7096" s="41"/>
      <c r="S7096" s="41"/>
      <c r="T7096" s="41"/>
      <c r="U7096" s="41"/>
      <c r="V7096" s="41"/>
      <c r="W7096" s="41"/>
      <c r="X7096" s="41"/>
      <c r="Y7096" s="41"/>
    </row>
    <row r="7097" spans="1:25" ht="15" hidden="1" customHeight="1" x14ac:dyDescent="0.2">
      <c r="A7097" s="41"/>
      <c r="B7097" s="302" t="s">
        <v>251</v>
      </c>
      <c r="C7097" s="190">
        <v>93285</v>
      </c>
      <c r="D7097" s="188" t="s">
        <v>42</v>
      </c>
      <c r="E7097" s="188" t="s">
        <v>1874</v>
      </c>
      <c r="F7097" s="188" t="s">
        <v>258</v>
      </c>
      <c r="G7097" s="188"/>
      <c r="H7097" s="189" t="s">
        <v>256</v>
      </c>
      <c r="I7097" s="192">
        <v>1</v>
      </c>
      <c r="J7097" s="191"/>
      <c r="K7097" s="191">
        <v>161.41999999999999</v>
      </c>
      <c r="L7097" s="303">
        <v>161.41999999999999</v>
      </c>
      <c r="N7097" s="41"/>
      <c r="O7097" s="41"/>
      <c r="P7097" s="41"/>
      <c r="Q7097" s="41"/>
      <c r="R7097" s="41"/>
      <c r="S7097" s="41"/>
      <c r="T7097" s="41"/>
      <c r="U7097" s="41"/>
      <c r="V7097" s="41"/>
      <c r="W7097" s="41"/>
      <c r="X7097" s="41"/>
      <c r="Y7097" s="41"/>
    </row>
    <row r="7098" spans="1:25" ht="15" hidden="1" customHeight="1" x14ac:dyDescent="0.2">
      <c r="A7098" s="41"/>
      <c r="B7098" s="304" t="s">
        <v>275</v>
      </c>
      <c r="C7098" s="202">
        <v>44474</v>
      </c>
      <c r="D7098" s="200" t="s">
        <v>42</v>
      </c>
      <c r="E7098" s="200" t="s">
        <v>1875</v>
      </c>
      <c r="F7098" s="200" t="s">
        <v>2561</v>
      </c>
      <c r="G7098" s="200"/>
      <c r="H7098" s="201" t="s">
        <v>45</v>
      </c>
      <c r="I7098" s="205">
        <v>6.4300000000000004E-5</v>
      </c>
      <c r="J7098" s="205">
        <v>0</v>
      </c>
      <c r="K7098" s="203">
        <v>2510525.2999999998</v>
      </c>
      <c r="L7098" s="305">
        <v>161.41999999999999</v>
      </c>
      <c r="N7098" s="41"/>
      <c r="O7098" s="41"/>
      <c r="P7098" s="41"/>
      <c r="Q7098" s="41"/>
      <c r="R7098" s="41"/>
      <c r="S7098" s="41"/>
      <c r="T7098" s="41"/>
      <c r="U7098" s="41"/>
      <c r="V7098" s="41"/>
      <c r="W7098" s="41"/>
      <c r="X7098" s="41"/>
      <c r="Y7098" s="41"/>
    </row>
    <row r="7099" spans="1:25" ht="15" hidden="1" customHeight="1" x14ac:dyDescent="0.2">
      <c r="A7099" s="41"/>
      <c r="B7099" s="306"/>
      <c r="C7099" s="307"/>
      <c r="D7099" s="307"/>
      <c r="E7099" s="307"/>
      <c r="F7099" s="307"/>
      <c r="G7099" s="307" t="s">
        <v>261</v>
      </c>
      <c r="H7099" s="308">
        <v>0</v>
      </c>
      <c r="I7099" s="307" t="s">
        <v>262</v>
      </c>
      <c r="J7099" s="308">
        <v>0</v>
      </c>
      <c r="K7099" s="307" t="s">
        <v>263</v>
      </c>
      <c r="L7099" s="309">
        <v>0</v>
      </c>
      <c r="N7099" s="41"/>
      <c r="O7099" s="41"/>
      <c r="P7099" s="41"/>
      <c r="Q7099" s="41"/>
      <c r="R7099" s="41"/>
      <c r="S7099" s="41"/>
      <c r="T7099" s="41"/>
      <c r="U7099" s="41"/>
      <c r="V7099" s="41"/>
      <c r="W7099" s="41"/>
      <c r="X7099" s="41"/>
      <c r="Y7099" s="41"/>
    </row>
    <row r="7100" spans="1:25" ht="15" hidden="1" customHeight="1" thickBot="1" x14ac:dyDescent="0.25">
      <c r="A7100" s="41"/>
      <c r="B7100" s="306"/>
      <c r="C7100" s="307"/>
      <c r="D7100" s="307"/>
      <c r="E7100" s="307"/>
      <c r="F7100" s="307"/>
      <c r="G7100" s="307" t="s">
        <v>264</v>
      </c>
      <c r="H7100" s="308">
        <v>30.54</v>
      </c>
      <c r="I7100" s="307"/>
      <c r="J7100" s="307" t="s">
        <v>265</v>
      </c>
      <c r="K7100" s="307"/>
      <c r="L7100" s="309">
        <v>191.96</v>
      </c>
      <c r="N7100" s="41"/>
      <c r="O7100" s="41"/>
      <c r="P7100" s="41"/>
      <c r="Q7100" s="41"/>
      <c r="R7100" s="41"/>
      <c r="S7100" s="41"/>
      <c r="T7100" s="41"/>
      <c r="U7100" s="41"/>
      <c r="V7100" s="41"/>
      <c r="W7100" s="41"/>
      <c r="X7100" s="41"/>
      <c r="Y7100" s="41"/>
    </row>
    <row r="7101" spans="1:25" ht="15" hidden="1" customHeight="1" thickTop="1" x14ac:dyDescent="0.2">
      <c r="A7101" s="41"/>
      <c r="B7101" s="310"/>
      <c r="C7101" s="193"/>
      <c r="D7101" s="193"/>
      <c r="E7101" s="193"/>
      <c r="F7101" s="193"/>
      <c r="G7101" s="193"/>
      <c r="H7101" s="193"/>
      <c r="I7101" s="193"/>
      <c r="J7101" s="193"/>
      <c r="K7101" s="193"/>
      <c r="L7101" s="313"/>
      <c r="N7101" s="41"/>
      <c r="O7101" s="41"/>
      <c r="P7101" s="41"/>
      <c r="Q7101" s="41"/>
      <c r="R7101" s="41"/>
      <c r="S7101" s="41"/>
      <c r="T7101" s="41"/>
      <c r="U7101" s="41"/>
      <c r="V7101" s="41"/>
      <c r="W7101" s="41"/>
      <c r="X7101" s="41"/>
      <c r="Y7101" s="41"/>
    </row>
    <row r="7102" spans="1:25" ht="15" hidden="1" customHeight="1" x14ac:dyDescent="0.2">
      <c r="A7102" s="41"/>
      <c r="B7102" s="312"/>
      <c r="C7102" s="187" t="s">
        <v>30</v>
      </c>
      <c r="D7102" s="185" t="s">
        <v>31</v>
      </c>
      <c r="E7102" s="185" t="s">
        <v>32</v>
      </c>
      <c r="F7102" s="185" t="s">
        <v>250</v>
      </c>
      <c r="G7102" s="185"/>
      <c r="H7102" s="186" t="s">
        <v>33</v>
      </c>
      <c r="I7102" s="187" t="s">
        <v>34</v>
      </c>
      <c r="J7102" s="187" t="s">
        <v>1696</v>
      </c>
      <c r="K7102" s="187" t="s">
        <v>35</v>
      </c>
      <c r="L7102" s="317" t="s">
        <v>37</v>
      </c>
      <c r="N7102" s="41"/>
      <c r="O7102" s="41"/>
      <c r="P7102" s="41"/>
      <c r="Q7102" s="41"/>
      <c r="R7102" s="41"/>
      <c r="S7102" s="41"/>
      <c r="T7102" s="41"/>
      <c r="U7102" s="41"/>
      <c r="V7102" s="41"/>
      <c r="W7102" s="41"/>
      <c r="X7102" s="41"/>
      <c r="Y7102" s="41"/>
    </row>
    <row r="7103" spans="1:25" ht="15" hidden="1" customHeight="1" x14ac:dyDescent="0.2">
      <c r="A7103" s="41"/>
      <c r="B7103" s="302" t="s">
        <v>251</v>
      </c>
      <c r="C7103" s="190">
        <v>93286</v>
      </c>
      <c r="D7103" s="188" t="s">
        <v>42</v>
      </c>
      <c r="E7103" s="188" t="s">
        <v>1873</v>
      </c>
      <c r="F7103" s="188" t="s">
        <v>258</v>
      </c>
      <c r="G7103" s="188"/>
      <c r="H7103" s="189" t="s">
        <v>256</v>
      </c>
      <c r="I7103" s="192">
        <v>1</v>
      </c>
      <c r="J7103" s="191"/>
      <c r="K7103" s="191">
        <v>15.08</v>
      </c>
      <c r="L7103" s="303">
        <v>15.08</v>
      </c>
      <c r="N7103" s="41"/>
      <c r="O7103" s="41"/>
      <c r="P7103" s="41"/>
      <c r="Q7103" s="41"/>
      <c r="R7103" s="41"/>
      <c r="S7103" s="41"/>
      <c r="T7103" s="41"/>
      <c r="U7103" s="41"/>
      <c r="V7103" s="41"/>
      <c r="W7103" s="41"/>
      <c r="X7103" s="41"/>
      <c r="Y7103" s="41"/>
    </row>
    <row r="7104" spans="1:25" ht="15" hidden="1" customHeight="1" x14ac:dyDescent="0.2">
      <c r="A7104" s="41"/>
      <c r="B7104" s="304" t="s">
        <v>275</v>
      </c>
      <c r="C7104" s="202">
        <v>2705</v>
      </c>
      <c r="D7104" s="200" t="s">
        <v>42</v>
      </c>
      <c r="E7104" s="200" t="s">
        <v>628</v>
      </c>
      <c r="F7104" s="200" t="s">
        <v>2562</v>
      </c>
      <c r="G7104" s="200"/>
      <c r="H7104" s="201" t="s">
        <v>2563</v>
      </c>
      <c r="I7104" s="205">
        <v>13</v>
      </c>
      <c r="J7104" s="205">
        <v>0</v>
      </c>
      <c r="K7104" s="203">
        <v>1.1599999999999999</v>
      </c>
      <c r="L7104" s="305">
        <v>15.08</v>
      </c>
      <c r="N7104" s="41"/>
      <c r="O7104" s="41"/>
      <c r="P7104" s="41"/>
      <c r="Q7104" s="41"/>
      <c r="R7104" s="41"/>
      <c r="S7104" s="41"/>
      <c r="T7104" s="41"/>
      <c r="U7104" s="41"/>
      <c r="V7104" s="41"/>
      <c r="W7104" s="41"/>
      <c r="X7104" s="41"/>
      <c r="Y7104" s="41"/>
    </row>
    <row r="7105" spans="1:25" ht="15" hidden="1" customHeight="1" x14ac:dyDescent="0.2">
      <c r="A7105" s="41"/>
      <c r="B7105" s="306"/>
      <c r="C7105" s="307"/>
      <c r="D7105" s="307"/>
      <c r="E7105" s="307"/>
      <c r="F7105" s="307"/>
      <c r="G7105" s="307" t="s">
        <v>261</v>
      </c>
      <c r="H7105" s="308">
        <v>0</v>
      </c>
      <c r="I7105" s="307" t="s">
        <v>262</v>
      </c>
      <c r="J7105" s="308">
        <v>0</v>
      </c>
      <c r="K7105" s="307" t="s">
        <v>263</v>
      </c>
      <c r="L7105" s="309">
        <v>0</v>
      </c>
      <c r="N7105" s="41"/>
      <c r="O7105" s="41"/>
      <c r="P7105" s="41"/>
      <c r="Q7105" s="41"/>
      <c r="R7105" s="41"/>
      <c r="S7105" s="41"/>
      <c r="T7105" s="41"/>
      <c r="U7105" s="41"/>
      <c r="V7105" s="41"/>
      <c r="W7105" s="41"/>
      <c r="X7105" s="41"/>
      <c r="Y7105" s="41"/>
    </row>
    <row r="7106" spans="1:25" ht="15" hidden="1" customHeight="1" thickBot="1" x14ac:dyDescent="0.25">
      <c r="A7106" s="41"/>
      <c r="B7106" s="306"/>
      <c r="C7106" s="307"/>
      <c r="D7106" s="307"/>
      <c r="E7106" s="307"/>
      <c r="F7106" s="307"/>
      <c r="G7106" s="307" t="s">
        <v>264</v>
      </c>
      <c r="H7106" s="308">
        <v>2.85</v>
      </c>
      <c r="I7106" s="307"/>
      <c r="J7106" s="307" t="s">
        <v>265</v>
      </c>
      <c r="K7106" s="307"/>
      <c r="L7106" s="309">
        <v>17.93</v>
      </c>
      <c r="N7106" s="41"/>
      <c r="O7106" s="41"/>
      <c r="P7106" s="41"/>
      <c r="Q7106" s="41"/>
      <c r="R7106" s="41"/>
      <c r="S7106" s="41"/>
      <c r="T7106" s="41"/>
      <c r="U7106" s="41"/>
      <c r="V7106" s="41"/>
      <c r="W7106" s="41"/>
      <c r="X7106" s="41"/>
      <c r="Y7106" s="41"/>
    </row>
    <row r="7107" spans="1:25" ht="15" hidden="1" customHeight="1" thickTop="1" x14ac:dyDescent="0.2">
      <c r="A7107" s="41"/>
      <c r="B7107" s="310"/>
      <c r="C7107" s="193"/>
      <c r="D7107" s="193"/>
      <c r="E7107" s="193"/>
      <c r="F7107" s="193"/>
      <c r="G7107" s="193"/>
      <c r="H7107" s="193"/>
      <c r="I7107" s="193"/>
      <c r="J7107" s="193"/>
      <c r="K7107" s="193"/>
      <c r="L7107" s="313"/>
      <c r="N7107" s="41"/>
      <c r="O7107" s="41"/>
      <c r="P7107" s="41"/>
      <c r="Q7107" s="41"/>
      <c r="R7107" s="41"/>
      <c r="S7107" s="41"/>
      <c r="T7107" s="41"/>
      <c r="U7107" s="41"/>
      <c r="V7107" s="41"/>
      <c r="W7107" s="41"/>
      <c r="X7107" s="41"/>
      <c r="Y7107" s="41"/>
    </row>
    <row r="7108" spans="1:25" ht="15" hidden="1" customHeight="1" x14ac:dyDescent="0.2">
      <c r="A7108" s="41"/>
      <c r="B7108" s="312"/>
      <c r="C7108" s="187" t="s">
        <v>30</v>
      </c>
      <c r="D7108" s="185" t="s">
        <v>31</v>
      </c>
      <c r="E7108" s="185" t="s">
        <v>32</v>
      </c>
      <c r="F7108" s="185" t="s">
        <v>250</v>
      </c>
      <c r="G7108" s="185"/>
      <c r="H7108" s="186" t="s">
        <v>33</v>
      </c>
      <c r="I7108" s="187" t="s">
        <v>34</v>
      </c>
      <c r="J7108" s="187" t="s">
        <v>1696</v>
      </c>
      <c r="K7108" s="187" t="s">
        <v>35</v>
      </c>
      <c r="L7108" s="317" t="s">
        <v>37</v>
      </c>
      <c r="N7108" s="41"/>
      <c r="O7108" s="41"/>
      <c r="P7108" s="41"/>
      <c r="Q7108" s="41"/>
      <c r="R7108" s="41"/>
      <c r="S7108" s="41"/>
      <c r="T7108" s="41"/>
      <c r="U7108" s="41"/>
      <c r="V7108" s="41"/>
      <c r="W7108" s="41"/>
      <c r="X7108" s="41"/>
      <c r="Y7108" s="41"/>
    </row>
    <row r="7109" spans="1:25" ht="15" hidden="1" customHeight="1" x14ac:dyDescent="0.2">
      <c r="A7109" s="41"/>
      <c r="B7109" s="302" t="s">
        <v>251</v>
      </c>
      <c r="C7109" s="190">
        <v>5928</v>
      </c>
      <c r="D7109" s="188" t="s">
        <v>42</v>
      </c>
      <c r="E7109" s="188" t="s">
        <v>611</v>
      </c>
      <c r="F7109" s="188" t="s">
        <v>258</v>
      </c>
      <c r="G7109" s="188"/>
      <c r="H7109" s="189" t="s">
        <v>260</v>
      </c>
      <c r="I7109" s="192">
        <v>1</v>
      </c>
      <c r="J7109" s="191"/>
      <c r="K7109" s="191">
        <v>304.95999999999998</v>
      </c>
      <c r="L7109" s="303">
        <v>304.95999999999998</v>
      </c>
      <c r="N7109" s="41"/>
      <c r="O7109" s="41"/>
      <c r="P7109" s="41"/>
      <c r="Q7109" s="41"/>
      <c r="R7109" s="41"/>
      <c r="S7109" s="41"/>
      <c r="T7109" s="41"/>
      <c r="U7109" s="41"/>
      <c r="V7109" s="41"/>
      <c r="W7109" s="41"/>
      <c r="X7109" s="41"/>
      <c r="Y7109" s="41"/>
    </row>
    <row r="7110" spans="1:25" ht="15" hidden="1" customHeight="1" x14ac:dyDescent="0.2">
      <c r="A7110" s="41"/>
      <c r="B7110" s="314" t="s">
        <v>253</v>
      </c>
      <c r="C7110" s="196">
        <v>91466</v>
      </c>
      <c r="D7110" s="194" t="s">
        <v>42</v>
      </c>
      <c r="E7110" s="194" t="s">
        <v>750</v>
      </c>
      <c r="F7110" s="194" t="s">
        <v>258</v>
      </c>
      <c r="G7110" s="194"/>
      <c r="H7110" s="195" t="s">
        <v>256</v>
      </c>
      <c r="I7110" s="199">
        <v>1</v>
      </c>
      <c r="J7110" s="199">
        <v>0</v>
      </c>
      <c r="K7110" s="197">
        <v>4.05</v>
      </c>
      <c r="L7110" s="318">
        <v>4.05</v>
      </c>
      <c r="N7110" s="41"/>
      <c r="O7110" s="41"/>
      <c r="P7110" s="41"/>
      <c r="Q7110" s="41"/>
      <c r="R7110" s="41"/>
      <c r="S7110" s="41"/>
      <c r="T7110" s="41"/>
      <c r="U7110" s="41"/>
      <c r="V7110" s="41"/>
      <c r="W7110" s="41"/>
      <c r="X7110" s="41"/>
      <c r="Y7110" s="41"/>
    </row>
    <row r="7111" spans="1:25" ht="15" hidden="1" customHeight="1" x14ac:dyDescent="0.2">
      <c r="A7111" s="41"/>
      <c r="B7111" s="314" t="s">
        <v>253</v>
      </c>
      <c r="C7111" s="196">
        <v>89259</v>
      </c>
      <c r="D7111" s="194" t="s">
        <v>42</v>
      </c>
      <c r="E7111" s="194" t="s">
        <v>747</v>
      </c>
      <c r="F7111" s="194" t="s">
        <v>258</v>
      </c>
      <c r="G7111" s="194"/>
      <c r="H7111" s="195" t="s">
        <v>256</v>
      </c>
      <c r="I7111" s="199">
        <v>1</v>
      </c>
      <c r="J7111" s="199">
        <v>0</v>
      </c>
      <c r="K7111" s="197">
        <v>27.32</v>
      </c>
      <c r="L7111" s="318">
        <v>27.32</v>
      </c>
      <c r="N7111" s="41"/>
      <c r="O7111" s="41"/>
      <c r="P7111" s="41"/>
      <c r="Q7111" s="41"/>
      <c r="R7111" s="41"/>
      <c r="S7111" s="41"/>
      <c r="T7111" s="41"/>
      <c r="U7111" s="41"/>
      <c r="V7111" s="41"/>
      <c r="W7111" s="41"/>
      <c r="X7111" s="41"/>
      <c r="Y7111" s="41"/>
    </row>
    <row r="7112" spans="1:25" ht="15" hidden="1" customHeight="1" x14ac:dyDescent="0.2">
      <c r="A7112" s="41"/>
      <c r="B7112" s="314" t="s">
        <v>253</v>
      </c>
      <c r="C7112" s="196">
        <v>91467</v>
      </c>
      <c r="D7112" s="194" t="s">
        <v>42</v>
      </c>
      <c r="E7112" s="194" t="s">
        <v>751</v>
      </c>
      <c r="F7112" s="194" t="s">
        <v>258</v>
      </c>
      <c r="G7112" s="194"/>
      <c r="H7112" s="195" t="s">
        <v>256</v>
      </c>
      <c r="I7112" s="199">
        <v>1</v>
      </c>
      <c r="J7112" s="199">
        <v>0</v>
      </c>
      <c r="K7112" s="197">
        <v>159.37</v>
      </c>
      <c r="L7112" s="318">
        <v>159.37</v>
      </c>
      <c r="N7112" s="41"/>
      <c r="O7112" s="41"/>
      <c r="P7112" s="41"/>
      <c r="Q7112" s="41"/>
      <c r="R7112" s="41"/>
      <c r="S7112" s="41"/>
      <c r="T7112" s="41"/>
      <c r="U7112" s="41"/>
      <c r="V7112" s="41"/>
      <c r="W7112" s="41"/>
      <c r="X7112" s="41"/>
      <c r="Y7112" s="41"/>
    </row>
    <row r="7113" spans="1:25" ht="15" hidden="1" customHeight="1" x14ac:dyDescent="0.2">
      <c r="A7113" s="41"/>
      <c r="B7113" s="314" t="s">
        <v>253</v>
      </c>
      <c r="C7113" s="196">
        <v>89262</v>
      </c>
      <c r="D7113" s="194" t="s">
        <v>42</v>
      </c>
      <c r="E7113" s="194" t="s">
        <v>749</v>
      </c>
      <c r="F7113" s="194" t="s">
        <v>258</v>
      </c>
      <c r="G7113" s="194"/>
      <c r="H7113" s="195" t="s">
        <v>256</v>
      </c>
      <c r="I7113" s="199">
        <v>1</v>
      </c>
      <c r="J7113" s="199">
        <v>0</v>
      </c>
      <c r="K7113" s="197">
        <v>46.24</v>
      </c>
      <c r="L7113" s="318">
        <v>46.24</v>
      </c>
      <c r="N7113" s="41"/>
      <c r="O7113" s="41"/>
      <c r="P7113" s="41"/>
      <c r="Q7113" s="41"/>
      <c r="R7113" s="41"/>
      <c r="S7113" s="41"/>
      <c r="T7113" s="41"/>
      <c r="U7113" s="41"/>
      <c r="V7113" s="41"/>
      <c r="W7113" s="41"/>
      <c r="X7113" s="41"/>
      <c r="Y7113" s="41"/>
    </row>
    <row r="7114" spans="1:25" ht="15" hidden="1" customHeight="1" x14ac:dyDescent="0.2">
      <c r="A7114" s="41"/>
      <c r="B7114" s="314" t="s">
        <v>253</v>
      </c>
      <c r="C7114" s="196">
        <v>89260</v>
      </c>
      <c r="D7114" s="194" t="s">
        <v>42</v>
      </c>
      <c r="E7114" s="194" t="s">
        <v>748</v>
      </c>
      <c r="F7114" s="194" t="s">
        <v>258</v>
      </c>
      <c r="G7114" s="194"/>
      <c r="H7114" s="195" t="s">
        <v>256</v>
      </c>
      <c r="I7114" s="199">
        <v>1</v>
      </c>
      <c r="J7114" s="199">
        <v>0</v>
      </c>
      <c r="K7114" s="197">
        <v>10.029999999999999</v>
      </c>
      <c r="L7114" s="318">
        <v>10.029999999999999</v>
      </c>
      <c r="N7114" s="41"/>
      <c r="O7114" s="41"/>
      <c r="P7114" s="41"/>
      <c r="Q7114" s="41"/>
      <c r="R7114" s="41"/>
      <c r="S7114" s="41"/>
      <c r="T7114" s="41"/>
      <c r="U7114" s="41"/>
      <c r="V7114" s="41"/>
      <c r="W7114" s="41"/>
      <c r="X7114" s="41"/>
      <c r="Y7114" s="41"/>
    </row>
    <row r="7115" spans="1:25" ht="15" hidden="1" customHeight="1" x14ac:dyDescent="0.2">
      <c r="A7115" s="41"/>
      <c r="B7115" s="314" t="s">
        <v>253</v>
      </c>
      <c r="C7115" s="196">
        <v>88286</v>
      </c>
      <c r="D7115" s="194" t="s">
        <v>42</v>
      </c>
      <c r="E7115" s="194" t="s">
        <v>746</v>
      </c>
      <c r="F7115" s="194" t="s">
        <v>255</v>
      </c>
      <c r="G7115" s="194"/>
      <c r="H7115" s="195" t="s">
        <v>256</v>
      </c>
      <c r="I7115" s="199">
        <v>1</v>
      </c>
      <c r="J7115" s="199">
        <v>0</v>
      </c>
      <c r="K7115" s="197">
        <v>57.95</v>
      </c>
      <c r="L7115" s="318">
        <v>57.95</v>
      </c>
      <c r="N7115" s="41"/>
      <c r="O7115" s="41"/>
      <c r="P7115" s="41"/>
      <c r="Q7115" s="41"/>
      <c r="R7115" s="41"/>
      <c r="S7115" s="41"/>
      <c r="T7115" s="41"/>
      <c r="U7115" s="41"/>
      <c r="V7115" s="41"/>
      <c r="W7115" s="41"/>
      <c r="X7115" s="41"/>
      <c r="Y7115" s="41"/>
    </row>
    <row r="7116" spans="1:25" ht="15" hidden="1" customHeight="1" x14ac:dyDescent="0.2">
      <c r="A7116" s="41"/>
      <c r="B7116" s="306"/>
      <c r="C7116" s="307"/>
      <c r="D7116" s="307"/>
      <c r="E7116" s="307"/>
      <c r="F7116" s="307"/>
      <c r="G7116" s="307" t="s">
        <v>261</v>
      </c>
      <c r="H7116" s="308">
        <v>50.24</v>
      </c>
      <c r="I7116" s="307" t="s">
        <v>262</v>
      </c>
      <c r="J7116" s="308">
        <v>0</v>
      </c>
      <c r="K7116" s="307" t="s">
        <v>263</v>
      </c>
      <c r="L7116" s="309">
        <v>50.24</v>
      </c>
      <c r="N7116" s="41"/>
      <c r="O7116" s="41"/>
      <c r="P7116" s="41"/>
      <c r="Q7116" s="41"/>
      <c r="R7116" s="41"/>
      <c r="S7116" s="41"/>
      <c r="T7116" s="41"/>
      <c r="U7116" s="41"/>
      <c r="V7116" s="41"/>
      <c r="W7116" s="41"/>
      <c r="X7116" s="41"/>
      <c r="Y7116" s="41"/>
    </row>
    <row r="7117" spans="1:25" ht="15" hidden="1" customHeight="1" thickBot="1" x14ac:dyDescent="0.25">
      <c r="A7117" s="41"/>
      <c r="B7117" s="306"/>
      <c r="C7117" s="307"/>
      <c r="D7117" s="307"/>
      <c r="E7117" s="307"/>
      <c r="F7117" s="307"/>
      <c r="G7117" s="307" t="s">
        <v>264</v>
      </c>
      <c r="H7117" s="308">
        <v>57.69</v>
      </c>
      <c r="I7117" s="307"/>
      <c r="J7117" s="307" t="s">
        <v>265</v>
      </c>
      <c r="K7117" s="307"/>
      <c r="L7117" s="309">
        <v>362.65</v>
      </c>
      <c r="N7117" s="41"/>
      <c r="O7117" s="41"/>
      <c r="P7117" s="41"/>
      <c r="Q7117" s="41"/>
      <c r="R7117" s="41"/>
      <c r="S7117" s="41"/>
      <c r="T7117" s="41"/>
      <c r="U7117" s="41"/>
      <c r="V7117" s="41"/>
      <c r="W7117" s="41"/>
      <c r="X7117" s="41"/>
      <c r="Y7117" s="41"/>
    </row>
    <row r="7118" spans="1:25" ht="15" hidden="1" customHeight="1" thickTop="1" x14ac:dyDescent="0.2">
      <c r="A7118" s="41"/>
      <c r="B7118" s="310"/>
      <c r="C7118" s="193"/>
      <c r="D7118" s="193"/>
      <c r="E7118" s="193"/>
      <c r="F7118" s="193"/>
      <c r="G7118" s="193"/>
      <c r="H7118" s="193"/>
      <c r="I7118" s="193"/>
      <c r="J7118" s="193"/>
      <c r="K7118" s="193"/>
      <c r="L7118" s="313"/>
      <c r="N7118" s="41"/>
      <c r="O7118" s="41"/>
      <c r="P7118" s="41"/>
      <c r="Q7118" s="41"/>
      <c r="R7118" s="41"/>
      <c r="S7118" s="41"/>
      <c r="T7118" s="41"/>
      <c r="U7118" s="41"/>
      <c r="V7118" s="41"/>
      <c r="W7118" s="41"/>
      <c r="X7118" s="41"/>
      <c r="Y7118" s="41"/>
    </row>
    <row r="7119" spans="1:25" ht="15" hidden="1" customHeight="1" x14ac:dyDescent="0.2">
      <c r="A7119" s="41"/>
      <c r="B7119" s="312"/>
      <c r="C7119" s="187" t="s">
        <v>30</v>
      </c>
      <c r="D7119" s="185" t="s">
        <v>31</v>
      </c>
      <c r="E7119" s="185" t="s">
        <v>32</v>
      </c>
      <c r="F7119" s="185" t="s">
        <v>250</v>
      </c>
      <c r="G7119" s="185"/>
      <c r="H7119" s="186" t="s">
        <v>33</v>
      </c>
      <c r="I7119" s="187" t="s">
        <v>34</v>
      </c>
      <c r="J7119" s="187" t="s">
        <v>1696</v>
      </c>
      <c r="K7119" s="187" t="s">
        <v>35</v>
      </c>
      <c r="L7119" s="317" t="s">
        <v>37</v>
      </c>
      <c r="N7119" s="41"/>
      <c r="O7119" s="41"/>
      <c r="P7119" s="41"/>
      <c r="Q7119" s="41"/>
      <c r="R7119" s="41"/>
      <c r="S7119" s="41"/>
      <c r="T7119" s="41"/>
      <c r="U7119" s="41"/>
      <c r="V7119" s="41"/>
      <c r="W7119" s="41"/>
      <c r="X7119" s="41"/>
      <c r="Y7119" s="41"/>
    </row>
    <row r="7120" spans="1:25" ht="15" hidden="1" customHeight="1" x14ac:dyDescent="0.2">
      <c r="A7120" s="41"/>
      <c r="B7120" s="302" t="s">
        <v>251</v>
      </c>
      <c r="C7120" s="190">
        <v>89259</v>
      </c>
      <c r="D7120" s="188" t="s">
        <v>42</v>
      </c>
      <c r="E7120" s="188" t="s">
        <v>747</v>
      </c>
      <c r="F7120" s="188" t="s">
        <v>258</v>
      </c>
      <c r="G7120" s="188"/>
      <c r="H7120" s="189" t="s">
        <v>256</v>
      </c>
      <c r="I7120" s="192">
        <v>1</v>
      </c>
      <c r="J7120" s="191"/>
      <c r="K7120" s="191">
        <v>27.32</v>
      </c>
      <c r="L7120" s="303">
        <v>27.32</v>
      </c>
      <c r="N7120" s="41"/>
      <c r="O7120" s="41"/>
      <c r="P7120" s="41"/>
      <c r="Q7120" s="41"/>
      <c r="R7120" s="41"/>
      <c r="S7120" s="41"/>
      <c r="T7120" s="41"/>
      <c r="U7120" s="41"/>
      <c r="V7120" s="41"/>
      <c r="W7120" s="41"/>
      <c r="X7120" s="41"/>
      <c r="Y7120" s="41"/>
    </row>
    <row r="7121" spans="1:25" ht="15" hidden="1" customHeight="1" x14ac:dyDescent="0.2">
      <c r="A7121" s="41"/>
      <c r="B7121" s="304" t="s">
        <v>275</v>
      </c>
      <c r="C7121" s="202">
        <v>37752</v>
      </c>
      <c r="D7121" s="200" t="s">
        <v>42</v>
      </c>
      <c r="E7121" s="200" t="s">
        <v>752</v>
      </c>
      <c r="F7121" s="200" t="s">
        <v>2561</v>
      </c>
      <c r="G7121" s="200"/>
      <c r="H7121" s="201" t="s">
        <v>45</v>
      </c>
      <c r="I7121" s="205">
        <v>3.43E-5</v>
      </c>
      <c r="J7121" s="205">
        <v>0</v>
      </c>
      <c r="K7121" s="203">
        <v>563990.17000000004</v>
      </c>
      <c r="L7121" s="305">
        <v>19.34</v>
      </c>
      <c r="N7121" s="41"/>
      <c r="O7121" s="41"/>
      <c r="P7121" s="41"/>
      <c r="Q7121" s="41"/>
      <c r="R7121" s="41"/>
      <c r="S7121" s="41"/>
      <c r="T7121" s="41"/>
      <c r="U7121" s="41"/>
      <c r="V7121" s="41"/>
      <c r="W7121" s="41"/>
      <c r="X7121" s="41"/>
      <c r="Y7121" s="41"/>
    </row>
    <row r="7122" spans="1:25" ht="15" hidden="1" customHeight="1" x14ac:dyDescent="0.2">
      <c r="A7122" s="41"/>
      <c r="B7122" s="304" t="s">
        <v>275</v>
      </c>
      <c r="C7122" s="202">
        <v>3363</v>
      </c>
      <c r="D7122" s="200" t="s">
        <v>42</v>
      </c>
      <c r="E7122" s="200" t="s">
        <v>2570</v>
      </c>
      <c r="F7122" s="200" t="s">
        <v>2561</v>
      </c>
      <c r="G7122" s="200"/>
      <c r="H7122" s="201" t="s">
        <v>45</v>
      </c>
      <c r="I7122" s="205">
        <v>5.5099999999999998E-5</v>
      </c>
      <c r="J7122" s="205">
        <v>0</v>
      </c>
      <c r="K7122" s="203">
        <v>144875</v>
      </c>
      <c r="L7122" s="305">
        <v>7.98</v>
      </c>
      <c r="N7122" s="41"/>
      <c r="O7122" s="41"/>
      <c r="P7122" s="41"/>
      <c r="Q7122" s="41"/>
      <c r="R7122" s="41"/>
      <c r="S7122" s="41"/>
      <c r="T7122" s="41"/>
      <c r="U7122" s="41"/>
      <c r="V7122" s="41"/>
      <c r="W7122" s="41"/>
      <c r="X7122" s="41"/>
      <c r="Y7122" s="41"/>
    </row>
    <row r="7123" spans="1:25" ht="15" hidden="1" customHeight="1" x14ac:dyDescent="0.2">
      <c r="A7123" s="41"/>
      <c r="B7123" s="306"/>
      <c r="C7123" s="307"/>
      <c r="D7123" s="307"/>
      <c r="E7123" s="307"/>
      <c r="F7123" s="307"/>
      <c r="G7123" s="307" t="s">
        <v>261</v>
      </c>
      <c r="H7123" s="308">
        <v>0</v>
      </c>
      <c r="I7123" s="307" t="s">
        <v>262</v>
      </c>
      <c r="J7123" s="308">
        <v>0</v>
      </c>
      <c r="K7123" s="307" t="s">
        <v>263</v>
      </c>
      <c r="L7123" s="309">
        <v>0</v>
      </c>
      <c r="N7123" s="41"/>
      <c r="O7123" s="41"/>
      <c r="P7123" s="41"/>
      <c r="Q7123" s="41"/>
      <c r="R7123" s="41"/>
      <c r="S7123" s="41"/>
      <c r="T7123" s="41"/>
      <c r="U7123" s="41"/>
      <c r="V7123" s="41"/>
      <c r="W7123" s="41"/>
      <c r="X7123" s="41"/>
      <c r="Y7123" s="41"/>
    </row>
    <row r="7124" spans="1:25" ht="15" hidden="1" customHeight="1" thickBot="1" x14ac:dyDescent="0.25">
      <c r="A7124" s="41"/>
      <c r="B7124" s="306"/>
      <c r="C7124" s="307"/>
      <c r="D7124" s="307"/>
      <c r="E7124" s="307"/>
      <c r="F7124" s="307"/>
      <c r="G7124" s="307" t="s">
        <v>264</v>
      </c>
      <c r="H7124" s="308">
        <v>5.16</v>
      </c>
      <c r="I7124" s="307"/>
      <c r="J7124" s="307" t="s">
        <v>265</v>
      </c>
      <c r="K7124" s="307"/>
      <c r="L7124" s="309">
        <v>32.479999999999997</v>
      </c>
      <c r="N7124" s="41"/>
      <c r="O7124" s="41"/>
      <c r="P7124" s="41"/>
      <c r="Q7124" s="41"/>
      <c r="R7124" s="41"/>
      <c r="S7124" s="41"/>
      <c r="T7124" s="41"/>
      <c r="U7124" s="41"/>
      <c r="V7124" s="41"/>
      <c r="W7124" s="41"/>
      <c r="X7124" s="41"/>
      <c r="Y7124" s="41"/>
    </row>
    <row r="7125" spans="1:25" ht="15" hidden="1" customHeight="1" thickTop="1" x14ac:dyDescent="0.2">
      <c r="A7125" s="41"/>
      <c r="B7125" s="310"/>
      <c r="C7125" s="193"/>
      <c r="D7125" s="193"/>
      <c r="E7125" s="193"/>
      <c r="F7125" s="193"/>
      <c r="G7125" s="193"/>
      <c r="H7125" s="193"/>
      <c r="I7125" s="193"/>
      <c r="J7125" s="193"/>
      <c r="K7125" s="193"/>
      <c r="L7125" s="313"/>
      <c r="N7125" s="41"/>
      <c r="O7125" s="41"/>
      <c r="P7125" s="41"/>
      <c r="Q7125" s="41"/>
      <c r="R7125" s="41"/>
      <c r="S7125" s="41"/>
      <c r="T7125" s="41"/>
      <c r="U7125" s="41"/>
      <c r="V7125" s="41"/>
      <c r="W7125" s="41"/>
      <c r="X7125" s="41"/>
      <c r="Y7125" s="41"/>
    </row>
    <row r="7126" spans="1:25" ht="15" hidden="1" customHeight="1" x14ac:dyDescent="0.2">
      <c r="A7126" s="41"/>
      <c r="B7126" s="312"/>
      <c r="C7126" s="187" t="s">
        <v>30</v>
      </c>
      <c r="D7126" s="185" t="s">
        <v>31</v>
      </c>
      <c r="E7126" s="185" t="s">
        <v>32</v>
      </c>
      <c r="F7126" s="185" t="s">
        <v>250</v>
      </c>
      <c r="G7126" s="185"/>
      <c r="H7126" s="186" t="s">
        <v>33</v>
      </c>
      <c r="I7126" s="187" t="s">
        <v>34</v>
      </c>
      <c r="J7126" s="187" t="s">
        <v>1696</v>
      </c>
      <c r="K7126" s="187" t="s">
        <v>35</v>
      </c>
      <c r="L7126" s="317" t="s">
        <v>37</v>
      </c>
      <c r="N7126" s="41"/>
      <c r="O7126" s="41"/>
      <c r="P7126" s="41"/>
      <c r="Q7126" s="41"/>
      <c r="R7126" s="41"/>
      <c r="S7126" s="41"/>
      <c r="T7126" s="41"/>
      <c r="U7126" s="41"/>
      <c r="V7126" s="41"/>
      <c r="W7126" s="41"/>
      <c r="X7126" s="41"/>
      <c r="Y7126" s="41"/>
    </row>
    <row r="7127" spans="1:25" ht="15" hidden="1" customHeight="1" x14ac:dyDescent="0.2">
      <c r="A7127" s="41"/>
      <c r="B7127" s="302" t="s">
        <v>251</v>
      </c>
      <c r="C7127" s="190">
        <v>91466</v>
      </c>
      <c r="D7127" s="188" t="s">
        <v>42</v>
      </c>
      <c r="E7127" s="188" t="s">
        <v>750</v>
      </c>
      <c r="F7127" s="188" t="s">
        <v>258</v>
      </c>
      <c r="G7127" s="188"/>
      <c r="H7127" s="189" t="s">
        <v>256</v>
      </c>
      <c r="I7127" s="192">
        <v>1</v>
      </c>
      <c r="J7127" s="191"/>
      <c r="K7127" s="191">
        <v>4.05</v>
      </c>
      <c r="L7127" s="303">
        <v>4.05</v>
      </c>
      <c r="N7127" s="41"/>
      <c r="O7127" s="41"/>
      <c r="P7127" s="41"/>
      <c r="Q7127" s="41"/>
      <c r="R7127" s="41"/>
      <c r="S7127" s="41"/>
      <c r="T7127" s="41"/>
      <c r="U7127" s="41"/>
      <c r="V7127" s="41"/>
      <c r="W7127" s="41"/>
      <c r="X7127" s="41"/>
      <c r="Y7127" s="41"/>
    </row>
    <row r="7128" spans="1:25" ht="15" hidden="1" customHeight="1" x14ac:dyDescent="0.2">
      <c r="A7128" s="41"/>
      <c r="B7128" s="304" t="s">
        <v>275</v>
      </c>
      <c r="C7128" s="202">
        <v>37752</v>
      </c>
      <c r="D7128" s="200" t="s">
        <v>42</v>
      </c>
      <c r="E7128" s="200" t="s">
        <v>752</v>
      </c>
      <c r="F7128" s="200" t="s">
        <v>2561</v>
      </c>
      <c r="G7128" s="200"/>
      <c r="H7128" s="201" t="s">
        <v>45</v>
      </c>
      <c r="I7128" s="205">
        <v>5.6999999999999996E-6</v>
      </c>
      <c r="J7128" s="205">
        <v>0</v>
      </c>
      <c r="K7128" s="203">
        <v>563990.17000000004</v>
      </c>
      <c r="L7128" s="305">
        <v>3.21</v>
      </c>
      <c r="N7128" s="41"/>
      <c r="O7128" s="41"/>
      <c r="P7128" s="41"/>
      <c r="Q7128" s="41"/>
      <c r="R7128" s="41"/>
      <c r="S7128" s="41"/>
      <c r="T7128" s="41"/>
      <c r="U7128" s="41"/>
      <c r="V7128" s="41"/>
      <c r="W7128" s="41"/>
      <c r="X7128" s="41"/>
      <c r="Y7128" s="41"/>
    </row>
    <row r="7129" spans="1:25" ht="15" hidden="1" customHeight="1" x14ac:dyDescent="0.2">
      <c r="A7129" s="41"/>
      <c r="B7129" s="304" t="s">
        <v>275</v>
      </c>
      <c r="C7129" s="202">
        <v>3363</v>
      </c>
      <c r="D7129" s="200" t="s">
        <v>42</v>
      </c>
      <c r="E7129" s="200" t="s">
        <v>2570</v>
      </c>
      <c r="F7129" s="200" t="s">
        <v>2561</v>
      </c>
      <c r="G7129" s="200"/>
      <c r="H7129" s="201" t="s">
        <v>45</v>
      </c>
      <c r="I7129" s="205">
        <v>5.8000000000000004E-6</v>
      </c>
      <c r="J7129" s="205">
        <v>0</v>
      </c>
      <c r="K7129" s="203">
        <v>144875</v>
      </c>
      <c r="L7129" s="305">
        <v>0.84</v>
      </c>
      <c r="N7129" s="41"/>
      <c r="O7129" s="41"/>
      <c r="P7129" s="41"/>
      <c r="Q7129" s="41"/>
      <c r="R7129" s="41"/>
      <c r="S7129" s="41"/>
      <c r="T7129" s="41"/>
      <c r="U7129" s="41"/>
      <c r="V7129" s="41"/>
      <c r="W7129" s="41"/>
      <c r="X7129" s="41"/>
      <c r="Y7129" s="41"/>
    </row>
    <row r="7130" spans="1:25" ht="15" hidden="1" customHeight="1" x14ac:dyDescent="0.2">
      <c r="A7130" s="41"/>
      <c r="B7130" s="306"/>
      <c r="C7130" s="307"/>
      <c r="D7130" s="307"/>
      <c r="E7130" s="307"/>
      <c r="F7130" s="307"/>
      <c r="G7130" s="307" t="s">
        <v>261</v>
      </c>
      <c r="H7130" s="308">
        <v>0</v>
      </c>
      <c r="I7130" s="307" t="s">
        <v>262</v>
      </c>
      <c r="J7130" s="308">
        <v>0</v>
      </c>
      <c r="K7130" s="307" t="s">
        <v>263</v>
      </c>
      <c r="L7130" s="309">
        <v>0</v>
      </c>
      <c r="N7130" s="41"/>
      <c r="O7130" s="41"/>
      <c r="P7130" s="41"/>
      <c r="Q7130" s="41"/>
      <c r="R7130" s="41"/>
      <c r="S7130" s="41"/>
      <c r="T7130" s="41"/>
      <c r="U7130" s="41"/>
      <c r="V7130" s="41"/>
      <c r="W7130" s="41"/>
      <c r="X7130" s="41"/>
      <c r="Y7130" s="41"/>
    </row>
    <row r="7131" spans="1:25" ht="15" hidden="1" customHeight="1" thickBot="1" x14ac:dyDescent="0.25">
      <c r="A7131" s="41"/>
      <c r="B7131" s="306"/>
      <c r="C7131" s="307"/>
      <c r="D7131" s="307"/>
      <c r="E7131" s="307"/>
      <c r="F7131" s="307"/>
      <c r="G7131" s="307" t="s">
        <v>264</v>
      </c>
      <c r="H7131" s="308">
        <v>0.76</v>
      </c>
      <c r="I7131" s="307"/>
      <c r="J7131" s="307" t="s">
        <v>265</v>
      </c>
      <c r="K7131" s="307"/>
      <c r="L7131" s="309">
        <v>4.8099999999999996</v>
      </c>
      <c r="N7131" s="41"/>
      <c r="O7131" s="41"/>
      <c r="P7131" s="41"/>
      <c r="Q7131" s="41"/>
      <c r="R7131" s="41"/>
      <c r="S7131" s="41"/>
      <c r="T7131" s="41"/>
      <c r="U7131" s="41"/>
      <c r="V7131" s="41"/>
      <c r="W7131" s="41"/>
      <c r="X7131" s="41"/>
      <c r="Y7131" s="41"/>
    </row>
    <row r="7132" spans="1:25" ht="15" hidden="1" customHeight="1" thickTop="1" x14ac:dyDescent="0.2">
      <c r="A7132" s="41"/>
      <c r="B7132" s="310"/>
      <c r="C7132" s="193"/>
      <c r="D7132" s="193"/>
      <c r="E7132" s="193"/>
      <c r="F7132" s="193"/>
      <c r="G7132" s="193"/>
      <c r="H7132" s="193"/>
      <c r="I7132" s="193"/>
      <c r="J7132" s="193"/>
      <c r="K7132" s="193"/>
      <c r="L7132" s="313"/>
      <c r="N7132" s="41"/>
      <c r="O7132" s="41"/>
      <c r="P7132" s="41"/>
      <c r="Q7132" s="41"/>
      <c r="R7132" s="41"/>
      <c r="S7132" s="41"/>
      <c r="T7132" s="41"/>
      <c r="U7132" s="41"/>
      <c r="V7132" s="41"/>
      <c r="W7132" s="41"/>
      <c r="X7132" s="41"/>
      <c r="Y7132" s="41"/>
    </row>
    <row r="7133" spans="1:25" ht="15" hidden="1" customHeight="1" x14ac:dyDescent="0.2">
      <c r="A7133" s="41"/>
      <c r="B7133" s="312"/>
      <c r="C7133" s="187" t="s">
        <v>30</v>
      </c>
      <c r="D7133" s="185" t="s">
        <v>31</v>
      </c>
      <c r="E7133" s="185" t="s">
        <v>32</v>
      </c>
      <c r="F7133" s="185" t="s">
        <v>250</v>
      </c>
      <c r="G7133" s="185"/>
      <c r="H7133" s="186" t="s">
        <v>33</v>
      </c>
      <c r="I7133" s="187" t="s">
        <v>34</v>
      </c>
      <c r="J7133" s="187" t="s">
        <v>1696</v>
      </c>
      <c r="K7133" s="187" t="s">
        <v>35</v>
      </c>
      <c r="L7133" s="317" t="s">
        <v>37</v>
      </c>
      <c r="N7133" s="41"/>
      <c r="O7133" s="41"/>
      <c r="P7133" s="41"/>
      <c r="Q7133" s="41"/>
      <c r="R7133" s="41"/>
      <c r="S7133" s="41"/>
      <c r="T7133" s="41"/>
      <c r="U7133" s="41"/>
      <c r="V7133" s="41"/>
      <c r="W7133" s="41"/>
      <c r="X7133" s="41"/>
      <c r="Y7133" s="41"/>
    </row>
    <row r="7134" spans="1:25" ht="15" hidden="1" customHeight="1" x14ac:dyDescent="0.2">
      <c r="A7134" s="41"/>
      <c r="B7134" s="302" t="s">
        <v>251</v>
      </c>
      <c r="C7134" s="190">
        <v>89260</v>
      </c>
      <c r="D7134" s="188" t="s">
        <v>42</v>
      </c>
      <c r="E7134" s="188" t="s">
        <v>748</v>
      </c>
      <c r="F7134" s="188" t="s">
        <v>258</v>
      </c>
      <c r="G7134" s="188"/>
      <c r="H7134" s="189" t="s">
        <v>256</v>
      </c>
      <c r="I7134" s="192">
        <v>1</v>
      </c>
      <c r="J7134" s="191"/>
      <c r="K7134" s="191">
        <v>10.029999999999999</v>
      </c>
      <c r="L7134" s="303">
        <v>10.029999999999999</v>
      </c>
      <c r="N7134" s="41"/>
      <c r="O7134" s="41"/>
      <c r="P7134" s="41"/>
      <c r="Q7134" s="41"/>
      <c r="R7134" s="41"/>
      <c r="S7134" s="41"/>
      <c r="T7134" s="41"/>
      <c r="U7134" s="41"/>
      <c r="V7134" s="41"/>
      <c r="W7134" s="41"/>
      <c r="X7134" s="41"/>
      <c r="Y7134" s="41"/>
    </row>
    <row r="7135" spans="1:25" ht="15" hidden="1" customHeight="1" x14ac:dyDescent="0.2">
      <c r="A7135" s="41"/>
      <c r="B7135" s="304" t="s">
        <v>275</v>
      </c>
      <c r="C7135" s="202">
        <v>3363</v>
      </c>
      <c r="D7135" s="200" t="s">
        <v>42</v>
      </c>
      <c r="E7135" s="200" t="s">
        <v>2570</v>
      </c>
      <c r="F7135" s="200" t="s">
        <v>2561</v>
      </c>
      <c r="G7135" s="200"/>
      <c r="H7135" s="201" t="s">
        <v>45</v>
      </c>
      <c r="I7135" s="205">
        <v>1.4399999999999999E-5</v>
      </c>
      <c r="J7135" s="205">
        <v>0</v>
      </c>
      <c r="K7135" s="203">
        <v>144875</v>
      </c>
      <c r="L7135" s="305">
        <v>2.08</v>
      </c>
      <c r="N7135" s="41"/>
      <c r="O7135" s="41"/>
      <c r="P7135" s="41"/>
      <c r="Q7135" s="41"/>
      <c r="R7135" s="41"/>
      <c r="S7135" s="41"/>
      <c r="T7135" s="41"/>
      <c r="U7135" s="41"/>
      <c r="V7135" s="41"/>
      <c r="W7135" s="41"/>
      <c r="X7135" s="41"/>
      <c r="Y7135" s="41"/>
    </row>
    <row r="7136" spans="1:25" ht="15" hidden="1" customHeight="1" x14ac:dyDescent="0.2">
      <c r="A7136" s="41"/>
      <c r="B7136" s="304" t="s">
        <v>275</v>
      </c>
      <c r="C7136" s="202">
        <v>37752</v>
      </c>
      <c r="D7136" s="200" t="s">
        <v>42</v>
      </c>
      <c r="E7136" s="200" t="s">
        <v>752</v>
      </c>
      <c r="F7136" s="200" t="s">
        <v>2561</v>
      </c>
      <c r="G7136" s="200"/>
      <c r="H7136" s="201" t="s">
        <v>45</v>
      </c>
      <c r="I7136" s="205">
        <v>1.4100000000000001E-5</v>
      </c>
      <c r="J7136" s="205">
        <v>0</v>
      </c>
      <c r="K7136" s="203">
        <v>563990.17000000004</v>
      </c>
      <c r="L7136" s="305">
        <v>7.95</v>
      </c>
      <c r="N7136" s="41"/>
      <c r="O7136" s="41"/>
      <c r="P7136" s="41"/>
      <c r="Q7136" s="41"/>
      <c r="R7136" s="41"/>
      <c r="S7136" s="41"/>
      <c r="T7136" s="41"/>
      <c r="U7136" s="41"/>
      <c r="V7136" s="41"/>
      <c r="W7136" s="41"/>
      <c r="X7136" s="41"/>
      <c r="Y7136" s="41"/>
    </row>
    <row r="7137" spans="1:25" ht="15" hidden="1" customHeight="1" x14ac:dyDescent="0.2">
      <c r="A7137" s="41"/>
      <c r="B7137" s="306"/>
      <c r="C7137" s="307"/>
      <c r="D7137" s="307"/>
      <c r="E7137" s="307"/>
      <c r="F7137" s="307"/>
      <c r="G7137" s="307" t="s">
        <v>261</v>
      </c>
      <c r="H7137" s="308">
        <v>0</v>
      </c>
      <c r="I7137" s="307" t="s">
        <v>262</v>
      </c>
      <c r="J7137" s="308">
        <v>0</v>
      </c>
      <c r="K7137" s="307" t="s">
        <v>263</v>
      </c>
      <c r="L7137" s="309">
        <v>0</v>
      </c>
      <c r="N7137" s="41"/>
      <c r="O7137" s="41"/>
      <c r="P7137" s="41"/>
      <c r="Q7137" s="41"/>
      <c r="R7137" s="41"/>
      <c r="S7137" s="41"/>
      <c r="T7137" s="41"/>
      <c r="U7137" s="41"/>
      <c r="V7137" s="41"/>
      <c r="W7137" s="41"/>
      <c r="X7137" s="41"/>
      <c r="Y7137" s="41"/>
    </row>
    <row r="7138" spans="1:25" ht="15" hidden="1" customHeight="1" thickBot="1" x14ac:dyDescent="0.25">
      <c r="A7138" s="41"/>
      <c r="B7138" s="306"/>
      <c r="C7138" s="307"/>
      <c r="D7138" s="307"/>
      <c r="E7138" s="307"/>
      <c r="F7138" s="307"/>
      <c r="G7138" s="307" t="s">
        <v>264</v>
      </c>
      <c r="H7138" s="308">
        <v>1.89</v>
      </c>
      <c r="I7138" s="307"/>
      <c r="J7138" s="307" t="s">
        <v>265</v>
      </c>
      <c r="K7138" s="307"/>
      <c r="L7138" s="309">
        <v>11.92</v>
      </c>
      <c r="N7138" s="41"/>
      <c r="O7138" s="41"/>
      <c r="P7138" s="41"/>
      <c r="Q7138" s="41"/>
      <c r="R7138" s="41"/>
      <c r="S7138" s="41"/>
      <c r="T7138" s="41"/>
      <c r="U7138" s="41"/>
      <c r="V7138" s="41"/>
      <c r="W7138" s="41"/>
      <c r="X7138" s="41"/>
      <c r="Y7138" s="41"/>
    </row>
    <row r="7139" spans="1:25" ht="15" hidden="1" customHeight="1" thickTop="1" x14ac:dyDescent="0.2">
      <c r="A7139" s="41"/>
      <c r="B7139" s="310"/>
      <c r="C7139" s="193"/>
      <c r="D7139" s="193"/>
      <c r="E7139" s="193"/>
      <c r="F7139" s="193"/>
      <c r="G7139" s="193"/>
      <c r="H7139" s="193"/>
      <c r="I7139" s="193"/>
      <c r="J7139" s="193"/>
      <c r="K7139" s="193"/>
      <c r="L7139" s="313"/>
      <c r="N7139" s="41"/>
      <c r="O7139" s="41"/>
      <c r="P7139" s="41"/>
      <c r="Q7139" s="41"/>
      <c r="R7139" s="41"/>
      <c r="S7139" s="41"/>
      <c r="T7139" s="41"/>
      <c r="U7139" s="41"/>
      <c r="V7139" s="41"/>
      <c r="W7139" s="41"/>
      <c r="X7139" s="41"/>
      <c r="Y7139" s="41"/>
    </row>
    <row r="7140" spans="1:25" ht="15" hidden="1" customHeight="1" x14ac:dyDescent="0.2">
      <c r="A7140" s="41"/>
      <c r="B7140" s="312"/>
      <c r="C7140" s="187" t="s">
        <v>30</v>
      </c>
      <c r="D7140" s="185" t="s">
        <v>31</v>
      </c>
      <c r="E7140" s="185" t="s">
        <v>32</v>
      </c>
      <c r="F7140" s="185" t="s">
        <v>250</v>
      </c>
      <c r="G7140" s="185"/>
      <c r="H7140" s="186" t="s">
        <v>33</v>
      </c>
      <c r="I7140" s="187" t="s">
        <v>34</v>
      </c>
      <c r="J7140" s="187" t="s">
        <v>1696</v>
      </c>
      <c r="K7140" s="187" t="s">
        <v>35</v>
      </c>
      <c r="L7140" s="317" t="s">
        <v>37</v>
      </c>
      <c r="N7140" s="41"/>
      <c r="O7140" s="41"/>
      <c r="P7140" s="41"/>
      <c r="Q7140" s="41"/>
      <c r="R7140" s="41"/>
      <c r="S7140" s="41"/>
      <c r="T7140" s="41"/>
      <c r="U7140" s="41"/>
      <c r="V7140" s="41"/>
      <c r="W7140" s="41"/>
      <c r="X7140" s="41"/>
      <c r="Y7140" s="41"/>
    </row>
    <row r="7141" spans="1:25" ht="15" hidden="1" customHeight="1" x14ac:dyDescent="0.2">
      <c r="A7141" s="41"/>
      <c r="B7141" s="302" t="s">
        <v>251</v>
      </c>
      <c r="C7141" s="190">
        <v>89262</v>
      </c>
      <c r="D7141" s="188" t="s">
        <v>42</v>
      </c>
      <c r="E7141" s="188" t="s">
        <v>749</v>
      </c>
      <c r="F7141" s="188" t="s">
        <v>258</v>
      </c>
      <c r="G7141" s="188"/>
      <c r="H7141" s="189" t="s">
        <v>256</v>
      </c>
      <c r="I7141" s="192">
        <v>1</v>
      </c>
      <c r="J7141" s="191"/>
      <c r="K7141" s="191">
        <v>46.24</v>
      </c>
      <c r="L7141" s="303">
        <v>46.24</v>
      </c>
      <c r="N7141" s="41"/>
      <c r="O7141" s="41"/>
      <c r="P7141" s="41"/>
      <c r="Q7141" s="41"/>
      <c r="R7141" s="41"/>
      <c r="S7141" s="41"/>
      <c r="T7141" s="41"/>
      <c r="U7141" s="41"/>
      <c r="V7141" s="41"/>
      <c r="W7141" s="41"/>
      <c r="X7141" s="41"/>
      <c r="Y7141" s="41"/>
    </row>
    <row r="7142" spans="1:25" ht="15" hidden="1" customHeight="1" x14ac:dyDescent="0.2">
      <c r="A7142" s="41"/>
      <c r="B7142" s="304" t="s">
        <v>275</v>
      </c>
      <c r="C7142" s="202">
        <v>37752</v>
      </c>
      <c r="D7142" s="200" t="s">
        <v>42</v>
      </c>
      <c r="E7142" s="200" t="s">
        <v>752</v>
      </c>
      <c r="F7142" s="200" t="s">
        <v>2561</v>
      </c>
      <c r="G7142" s="200"/>
      <c r="H7142" s="201" t="s">
        <v>45</v>
      </c>
      <c r="I7142" s="205">
        <v>6.4300000000000004E-5</v>
      </c>
      <c r="J7142" s="205">
        <v>0</v>
      </c>
      <c r="K7142" s="203">
        <v>563990.17000000004</v>
      </c>
      <c r="L7142" s="305">
        <v>36.26</v>
      </c>
      <c r="N7142" s="41"/>
      <c r="O7142" s="41"/>
      <c r="P7142" s="41"/>
      <c r="Q7142" s="41"/>
      <c r="R7142" s="41"/>
      <c r="S7142" s="41"/>
      <c r="T7142" s="41"/>
      <c r="U7142" s="41"/>
      <c r="V7142" s="41"/>
      <c r="W7142" s="41"/>
      <c r="X7142" s="41"/>
      <c r="Y7142" s="41"/>
    </row>
    <row r="7143" spans="1:25" ht="15" hidden="1" customHeight="1" x14ac:dyDescent="0.2">
      <c r="A7143" s="41"/>
      <c r="B7143" s="304" t="s">
        <v>275</v>
      </c>
      <c r="C7143" s="202">
        <v>3363</v>
      </c>
      <c r="D7143" s="200" t="s">
        <v>42</v>
      </c>
      <c r="E7143" s="200" t="s">
        <v>2570</v>
      </c>
      <c r="F7143" s="200" t="s">
        <v>2561</v>
      </c>
      <c r="G7143" s="200"/>
      <c r="H7143" s="201" t="s">
        <v>45</v>
      </c>
      <c r="I7143" s="205">
        <v>6.8899999999999994E-5</v>
      </c>
      <c r="J7143" s="205">
        <v>0</v>
      </c>
      <c r="K7143" s="203">
        <v>144875</v>
      </c>
      <c r="L7143" s="305">
        <v>9.98</v>
      </c>
      <c r="N7143" s="41"/>
      <c r="O7143" s="41"/>
      <c r="P7143" s="41"/>
      <c r="Q7143" s="41"/>
      <c r="R7143" s="41"/>
      <c r="S7143" s="41"/>
      <c r="T7143" s="41"/>
      <c r="U7143" s="41"/>
      <c r="V7143" s="41"/>
      <c r="W7143" s="41"/>
      <c r="X7143" s="41"/>
      <c r="Y7143" s="41"/>
    </row>
    <row r="7144" spans="1:25" ht="15" hidden="1" customHeight="1" x14ac:dyDescent="0.2">
      <c r="A7144" s="41"/>
      <c r="B7144" s="306"/>
      <c r="C7144" s="307"/>
      <c r="D7144" s="307"/>
      <c r="E7144" s="307"/>
      <c r="F7144" s="307"/>
      <c r="G7144" s="307" t="s">
        <v>261</v>
      </c>
      <c r="H7144" s="308">
        <v>0</v>
      </c>
      <c r="I7144" s="307" t="s">
        <v>262</v>
      </c>
      <c r="J7144" s="308">
        <v>0</v>
      </c>
      <c r="K7144" s="307" t="s">
        <v>263</v>
      </c>
      <c r="L7144" s="309">
        <v>0</v>
      </c>
      <c r="N7144" s="41"/>
      <c r="O7144" s="41"/>
      <c r="P7144" s="41"/>
      <c r="Q7144" s="41"/>
      <c r="R7144" s="41"/>
      <c r="S7144" s="41"/>
      <c r="T7144" s="41"/>
      <c r="U7144" s="41"/>
      <c r="V7144" s="41"/>
      <c r="W7144" s="41"/>
      <c r="X7144" s="41"/>
      <c r="Y7144" s="41"/>
    </row>
    <row r="7145" spans="1:25" ht="15" hidden="1" customHeight="1" thickBot="1" x14ac:dyDescent="0.25">
      <c r="A7145" s="41"/>
      <c r="B7145" s="306"/>
      <c r="C7145" s="307"/>
      <c r="D7145" s="307"/>
      <c r="E7145" s="307"/>
      <c r="F7145" s="307"/>
      <c r="G7145" s="307" t="s">
        <v>264</v>
      </c>
      <c r="H7145" s="308">
        <v>8.74</v>
      </c>
      <c r="I7145" s="307"/>
      <c r="J7145" s="307" t="s">
        <v>265</v>
      </c>
      <c r="K7145" s="307"/>
      <c r="L7145" s="309">
        <v>54.98</v>
      </c>
      <c r="N7145" s="41"/>
      <c r="O7145" s="41"/>
      <c r="P7145" s="41"/>
      <c r="Q7145" s="41"/>
      <c r="R7145" s="41"/>
      <c r="S7145" s="41"/>
      <c r="T7145" s="41"/>
      <c r="U7145" s="41"/>
      <c r="V7145" s="41"/>
      <c r="W7145" s="41"/>
      <c r="X7145" s="41"/>
      <c r="Y7145" s="41"/>
    </row>
    <row r="7146" spans="1:25" ht="15" hidden="1" customHeight="1" thickTop="1" x14ac:dyDescent="0.2">
      <c r="A7146" s="41"/>
      <c r="B7146" s="310"/>
      <c r="C7146" s="193"/>
      <c r="D7146" s="193"/>
      <c r="E7146" s="193"/>
      <c r="F7146" s="193"/>
      <c r="G7146" s="193"/>
      <c r="H7146" s="193"/>
      <c r="I7146" s="193"/>
      <c r="J7146" s="193"/>
      <c r="K7146" s="193"/>
      <c r="L7146" s="313"/>
      <c r="N7146" s="41"/>
      <c r="O7146" s="41"/>
      <c r="P7146" s="41"/>
      <c r="Q7146" s="41"/>
      <c r="R7146" s="41"/>
      <c r="S7146" s="41"/>
      <c r="T7146" s="41"/>
      <c r="U7146" s="41"/>
      <c r="V7146" s="41"/>
      <c r="W7146" s="41"/>
      <c r="X7146" s="41"/>
      <c r="Y7146" s="41"/>
    </row>
    <row r="7147" spans="1:25" ht="15" hidden="1" customHeight="1" x14ac:dyDescent="0.2">
      <c r="A7147" s="41"/>
      <c r="B7147" s="312"/>
      <c r="C7147" s="187" t="s">
        <v>30</v>
      </c>
      <c r="D7147" s="185" t="s">
        <v>31</v>
      </c>
      <c r="E7147" s="185" t="s">
        <v>32</v>
      </c>
      <c r="F7147" s="185" t="s">
        <v>250</v>
      </c>
      <c r="G7147" s="185"/>
      <c r="H7147" s="186" t="s">
        <v>33</v>
      </c>
      <c r="I7147" s="187" t="s">
        <v>34</v>
      </c>
      <c r="J7147" s="187" t="s">
        <v>1696</v>
      </c>
      <c r="K7147" s="187" t="s">
        <v>35</v>
      </c>
      <c r="L7147" s="317" t="s">
        <v>37</v>
      </c>
      <c r="N7147" s="41"/>
      <c r="O7147" s="41"/>
      <c r="P7147" s="41"/>
      <c r="Q7147" s="41"/>
      <c r="R7147" s="41"/>
      <c r="S7147" s="41"/>
      <c r="T7147" s="41"/>
      <c r="U7147" s="41"/>
      <c r="V7147" s="41"/>
      <c r="W7147" s="41"/>
      <c r="X7147" s="41"/>
      <c r="Y7147" s="41"/>
    </row>
    <row r="7148" spans="1:25" ht="15" hidden="1" customHeight="1" x14ac:dyDescent="0.2">
      <c r="A7148" s="41"/>
      <c r="B7148" s="302" t="s">
        <v>251</v>
      </c>
      <c r="C7148" s="190">
        <v>91467</v>
      </c>
      <c r="D7148" s="188" t="s">
        <v>42</v>
      </c>
      <c r="E7148" s="188" t="s">
        <v>751</v>
      </c>
      <c r="F7148" s="188" t="s">
        <v>258</v>
      </c>
      <c r="G7148" s="188"/>
      <c r="H7148" s="189" t="s">
        <v>256</v>
      </c>
      <c r="I7148" s="192">
        <v>1</v>
      </c>
      <c r="J7148" s="191"/>
      <c r="K7148" s="191">
        <v>159.37</v>
      </c>
      <c r="L7148" s="303">
        <v>159.37</v>
      </c>
      <c r="N7148" s="41"/>
      <c r="O7148" s="41"/>
      <c r="P7148" s="41"/>
      <c r="Q7148" s="41"/>
      <c r="R7148" s="41"/>
      <c r="S7148" s="41"/>
      <c r="T7148" s="41"/>
      <c r="U7148" s="41"/>
      <c r="V7148" s="41"/>
      <c r="W7148" s="41"/>
      <c r="X7148" s="41"/>
      <c r="Y7148" s="41"/>
    </row>
    <row r="7149" spans="1:25" ht="15" hidden="1" customHeight="1" x14ac:dyDescent="0.2">
      <c r="A7149" s="41"/>
      <c r="B7149" s="304" t="s">
        <v>275</v>
      </c>
      <c r="C7149" s="202">
        <v>4221</v>
      </c>
      <c r="D7149" s="200" t="s">
        <v>42</v>
      </c>
      <c r="E7149" s="200" t="s">
        <v>637</v>
      </c>
      <c r="F7149" s="200" t="s">
        <v>276</v>
      </c>
      <c r="G7149" s="200"/>
      <c r="H7149" s="201" t="s">
        <v>338</v>
      </c>
      <c r="I7149" s="205">
        <v>26.43</v>
      </c>
      <c r="J7149" s="205">
        <v>0</v>
      </c>
      <c r="K7149" s="203">
        <v>6.03</v>
      </c>
      <c r="L7149" s="305">
        <v>159.37</v>
      </c>
      <c r="N7149" s="41"/>
      <c r="O7149" s="41"/>
      <c r="P7149" s="41"/>
      <c r="Q7149" s="41"/>
      <c r="R7149" s="41"/>
      <c r="S7149" s="41"/>
      <c r="T7149" s="41"/>
      <c r="U7149" s="41"/>
      <c r="V7149" s="41"/>
      <c r="W7149" s="41"/>
      <c r="X7149" s="41"/>
      <c r="Y7149" s="41"/>
    </row>
    <row r="7150" spans="1:25" ht="15" hidden="1" customHeight="1" x14ac:dyDescent="0.2">
      <c r="A7150" s="41"/>
      <c r="B7150" s="306"/>
      <c r="C7150" s="307"/>
      <c r="D7150" s="307"/>
      <c r="E7150" s="307"/>
      <c r="F7150" s="307"/>
      <c r="G7150" s="307" t="s">
        <v>261</v>
      </c>
      <c r="H7150" s="308">
        <v>0</v>
      </c>
      <c r="I7150" s="307" t="s">
        <v>262</v>
      </c>
      <c r="J7150" s="308">
        <v>0</v>
      </c>
      <c r="K7150" s="307" t="s">
        <v>263</v>
      </c>
      <c r="L7150" s="309">
        <v>0</v>
      </c>
      <c r="N7150" s="41"/>
      <c r="O7150" s="41"/>
      <c r="P7150" s="41"/>
      <c r="Q7150" s="41"/>
      <c r="R7150" s="41"/>
      <c r="S7150" s="41"/>
      <c r="T7150" s="41"/>
      <c r="U7150" s="41"/>
      <c r="V7150" s="41"/>
      <c r="W7150" s="41"/>
      <c r="X7150" s="41"/>
      <c r="Y7150" s="41"/>
    </row>
    <row r="7151" spans="1:25" ht="15" hidden="1" customHeight="1" thickBot="1" x14ac:dyDescent="0.25">
      <c r="A7151" s="41"/>
      <c r="B7151" s="306"/>
      <c r="C7151" s="307"/>
      <c r="D7151" s="307"/>
      <c r="E7151" s="307"/>
      <c r="F7151" s="307"/>
      <c r="G7151" s="307" t="s">
        <v>264</v>
      </c>
      <c r="H7151" s="308">
        <v>30.15</v>
      </c>
      <c r="I7151" s="307"/>
      <c r="J7151" s="307" t="s">
        <v>265</v>
      </c>
      <c r="K7151" s="307"/>
      <c r="L7151" s="309">
        <v>189.52</v>
      </c>
      <c r="N7151" s="41"/>
      <c r="O7151" s="41"/>
      <c r="P7151" s="41"/>
      <c r="Q7151" s="41"/>
      <c r="R7151" s="41"/>
      <c r="S7151" s="41"/>
      <c r="T7151" s="41"/>
      <c r="U7151" s="41"/>
      <c r="V7151" s="41"/>
      <c r="W7151" s="41"/>
      <c r="X7151" s="41"/>
      <c r="Y7151" s="41"/>
    </row>
    <row r="7152" spans="1:25" ht="15" hidden="1" customHeight="1" thickTop="1" x14ac:dyDescent="0.2">
      <c r="A7152" s="41"/>
      <c r="B7152" s="310"/>
      <c r="C7152" s="193"/>
      <c r="D7152" s="193"/>
      <c r="E7152" s="193"/>
      <c r="F7152" s="193"/>
      <c r="G7152" s="193"/>
      <c r="H7152" s="193"/>
      <c r="I7152" s="193"/>
      <c r="J7152" s="193"/>
      <c r="K7152" s="193"/>
      <c r="L7152" s="313"/>
      <c r="N7152" s="41"/>
      <c r="O7152" s="41"/>
      <c r="P7152" s="41"/>
      <c r="Q7152" s="41"/>
      <c r="R7152" s="41"/>
      <c r="S7152" s="41"/>
      <c r="T7152" s="41"/>
      <c r="U7152" s="41"/>
      <c r="V7152" s="41"/>
      <c r="W7152" s="41"/>
      <c r="X7152" s="41"/>
      <c r="Y7152" s="41"/>
    </row>
    <row r="7153" spans="1:25" ht="15" hidden="1" customHeight="1" x14ac:dyDescent="0.2">
      <c r="A7153" s="41"/>
      <c r="B7153" s="312"/>
      <c r="C7153" s="187" t="s">
        <v>30</v>
      </c>
      <c r="D7153" s="185" t="s">
        <v>31</v>
      </c>
      <c r="E7153" s="185" t="s">
        <v>32</v>
      </c>
      <c r="F7153" s="185" t="s">
        <v>250</v>
      </c>
      <c r="G7153" s="185"/>
      <c r="H7153" s="186" t="s">
        <v>33</v>
      </c>
      <c r="I7153" s="187" t="s">
        <v>34</v>
      </c>
      <c r="J7153" s="187" t="s">
        <v>1696</v>
      </c>
      <c r="K7153" s="187" t="s">
        <v>35</v>
      </c>
      <c r="L7153" s="317" t="s">
        <v>37</v>
      </c>
      <c r="N7153" s="41"/>
      <c r="O7153" s="41"/>
      <c r="P7153" s="41"/>
      <c r="Q7153" s="41"/>
      <c r="R7153" s="41"/>
      <c r="S7153" s="41"/>
      <c r="T7153" s="41"/>
      <c r="U7153" s="41"/>
      <c r="V7153" s="41"/>
      <c r="W7153" s="41"/>
      <c r="X7153" s="41"/>
      <c r="Y7153" s="41"/>
    </row>
    <row r="7154" spans="1:25" ht="15" hidden="1" customHeight="1" x14ac:dyDescent="0.2">
      <c r="A7154" s="41"/>
      <c r="B7154" s="302" t="s">
        <v>251</v>
      </c>
      <c r="C7154" s="190">
        <v>88270</v>
      </c>
      <c r="D7154" s="188" t="s">
        <v>42</v>
      </c>
      <c r="E7154" s="188" t="s">
        <v>365</v>
      </c>
      <c r="F7154" s="188" t="s">
        <v>255</v>
      </c>
      <c r="G7154" s="188"/>
      <c r="H7154" s="189" t="s">
        <v>256</v>
      </c>
      <c r="I7154" s="192">
        <v>1</v>
      </c>
      <c r="J7154" s="191"/>
      <c r="K7154" s="191">
        <v>38.51</v>
      </c>
      <c r="L7154" s="303">
        <v>38.51</v>
      </c>
      <c r="N7154" s="41"/>
      <c r="O7154" s="41"/>
      <c r="P7154" s="41"/>
      <c r="Q7154" s="41"/>
      <c r="R7154" s="41"/>
      <c r="S7154" s="41"/>
      <c r="T7154" s="41"/>
      <c r="U7154" s="41"/>
      <c r="V7154" s="41"/>
      <c r="W7154" s="41"/>
      <c r="X7154" s="41"/>
      <c r="Y7154" s="41"/>
    </row>
    <row r="7155" spans="1:25" ht="15" hidden="1" customHeight="1" x14ac:dyDescent="0.2">
      <c r="A7155" s="41"/>
      <c r="B7155" s="314" t="s">
        <v>253</v>
      </c>
      <c r="C7155" s="196">
        <v>95338</v>
      </c>
      <c r="D7155" s="194" t="s">
        <v>42</v>
      </c>
      <c r="E7155" s="194" t="s">
        <v>665</v>
      </c>
      <c r="F7155" s="194" t="s">
        <v>255</v>
      </c>
      <c r="G7155" s="194"/>
      <c r="H7155" s="195" t="s">
        <v>256</v>
      </c>
      <c r="I7155" s="199">
        <v>1</v>
      </c>
      <c r="J7155" s="199">
        <v>0</v>
      </c>
      <c r="K7155" s="197">
        <v>0.7</v>
      </c>
      <c r="L7155" s="318">
        <v>0.7</v>
      </c>
      <c r="N7155" s="41"/>
      <c r="O7155" s="41"/>
      <c r="P7155" s="41"/>
      <c r="Q7155" s="41"/>
      <c r="R7155" s="41"/>
      <c r="S7155" s="41"/>
      <c r="T7155" s="41"/>
      <c r="U7155" s="41"/>
      <c r="V7155" s="41"/>
      <c r="W7155" s="41"/>
      <c r="X7155" s="41"/>
      <c r="Y7155" s="41"/>
    </row>
    <row r="7156" spans="1:25" ht="15" hidden="1" customHeight="1" x14ac:dyDescent="0.2">
      <c r="A7156" s="41"/>
      <c r="B7156" s="304" t="s">
        <v>275</v>
      </c>
      <c r="C7156" s="202">
        <v>12873</v>
      </c>
      <c r="D7156" s="200" t="s">
        <v>42</v>
      </c>
      <c r="E7156" s="200" t="s">
        <v>666</v>
      </c>
      <c r="F7156" s="200" t="s">
        <v>401</v>
      </c>
      <c r="G7156" s="200"/>
      <c r="H7156" s="201" t="s">
        <v>256</v>
      </c>
      <c r="I7156" s="205">
        <v>1</v>
      </c>
      <c r="J7156" s="205">
        <v>0</v>
      </c>
      <c r="K7156" s="203">
        <v>28.91</v>
      </c>
      <c r="L7156" s="305">
        <v>28.91</v>
      </c>
      <c r="N7156" s="41"/>
      <c r="O7156" s="41"/>
      <c r="P7156" s="41"/>
      <c r="Q7156" s="41"/>
      <c r="R7156" s="41"/>
      <c r="S7156" s="41"/>
      <c r="T7156" s="41"/>
      <c r="U7156" s="41"/>
      <c r="V7156" s="41"/>
      <c r="W7156" s="41"/>
      <c r="X7156" s="41"/>
      <c r="Y7156" s="41"/>
    </row>
    <row r="7157" spans="1:25" ht="15" hidden="1" customHeight="1" x14ac:dyDescent="0.2">
      <c r="A7157" s="41"/>
      <c r="B7157" s="304" t="s">
        <v>275</v>
      </c>
      <c r="C7157" s="202">
        <v>37370</v>
      </c>
      <c r="D7157" s="200" t="s">
        <v>42</v>
      </c>
      <c r="E7157" s="200" t="s">
        <v>580</v>
      </c>
      <c r="F7157" s="200" t="s">
        <v>276</v>
      </c>
      <c r="G7157" s="200"/>
      <c r="H7157" s="201" t="s">
        <v>256</v>
      </c>
      <c r="I7157" s="205">
        <v>1</v>
      </c>
      <c r="J7157" s="205">
        <v>0</v>
      </c>
      <c r="K7157" s="203">
        <v>3.92</v>
      </c>
      <c r="L7157" s="305">
        <v>3.92</v>
      </c>
      <c r="N7157" s="41"/>
      <c r="O7157" s="41"/>
      <c r="P7157" s="41"/>
      <c r="Q7157" s="41"/>
      <c r="R7157" s="41"/>
      <c r="S7157" s="41"/>
      <c r="T7157" s="41"/>
      <c r="U7157" s="41"/>
      <c r="V7157" s="41"/>
      <c r="W7157" s="41"/>
      <c r="X7157" s="41"/>
      <c r="Y7157" s="41"/>
    </row>
    <row r="7158" spans="1:25" ht="15" hidden="1" customHeight="1" x14ac:dyDescent="0.2">
      <c r="A7158" s="41"/>
      <c r="B7158" s="304" t="s">
        <v>275</v>
      </c>
      <c r="C7158" s="202">
        <v>43465</v>
      </c>
      <c r="D7158" s="200" t="s">
        <v>42</v>
      </c>
      <c r="E7158" s="200" t="s">
        <v>584</v>
      </c>
      <c r="F7158" s="200" t="s">
        <v>276</v>
      </c>
      <c r="G7158" s="200"/>
      <c r="H7158" s="201" t="s">
        <v>256</v>
      </c>
      <c r="I7158" s="205">
        <v>1</v>
      </c>
      <c r="J7158" s="205">
        <v>0</v>
      </c>
      <c r="K7158" s="203">
        <v>0.82</v>
      </c>
      <c r="L7158" s="305">
        <v>0.82</v>
      </c>
      <c r="N7158" s="41"/>
      <c r="O7158" s="41"/>
      <c r="P7158" s="41"/>
      <c r="Q7158" s="41"/>
      <c r="R7158" s="41"/>
      <c r="S7158" s="41"/>
      <c r="T7158" s="41"/>
      <c r="U7158" s="41"/>
      <c r="V7158" s="41"/>
      <c r="W7158" s="41"/>
      <c r="X7158" s="41"/>
      <c r="Y7158" s="41"/>
    </row>
    <row r="7159" spans="1:25" ht="15" hidden="1" customHeight="1" x14ac:dyDescent="0.2">
      <c r="A7159" s="41"/>
      <c r="B7159" s="304" t="s">
        <v>275</v>
      </c>
      <c r="C7159" s="202">
        <v>43489</v>
      </c>
      <c r="D7159" s="200" t="s">
        <v>42</v>
      </c>
      <c r="E7159" s="200" t="s">
        <v>585</v>
      </c>
      <c r="F7159" s="200" t="s">
        <v>276</v>
      </c>
      <c r="G7159" s="200"/>
      <c r="H7159" s="201" t="s">
        <v>256</v>
      </c>
      <c r="I7159" s="205">
        <v>1</v>
      </c>
      <c r="J7159" s="205">
        <v>0</v>
      </c>
      <c r="K7159" s="203">
        <v>1.24</v>
      </c>
      <c r="L7159" s="305">
        <v>1.24</v>
      </c>
      <c r="N7159" s="41"/>
      <c r="O7159" s="41"/>
      <c r="P7159" s="41"/>
      <c r="Q7159" s="41"/>
      <c r="R7159" s="41"/>
      <c r="S7159" s="41"/>
      <c r="T7159" s="41"/>
      <c r="U7159" s="41"/>
      <c r="V7159" s="41"/>
      <c r="W7159" s="41"/>
      <c r="X7159" s="41"/>
      <c r="Y7159" s="41"/>
    </row>
    <row r="7160" spans="1:25" ht="15" hidden="1" customHeight="1" x14ac:dyDescent="0.2">
      <c r="A7160" s="41"/>
      <c r="B7160" s="304" t="s">
        <v>275</v>
      </c>
      <c r="C7160" s="202">
        <v>37373</v>
      </c>
      <c r="D7160" s="200" t="s">
        <v>42</v>
      </c>
      <c r="E7160" s="200" t="s">
        <v>583</v>
      </c>
      <c r="F7160" s="200" t="s">
        <v>276</v>
      </c>
      <c r="G7160" s="200"/>
      <c r="H7160" s="201" t="s">
        <v>256</v>
      </c>
      <c r="I7160" s="205">
        <v>1</v>
      </c>
      <c r="J7160" s="205">
        <v>0</v>
      </c>
      <c r="K7160" s="203">
        <v>0.04</v>
      </c>
      <c r="L7160" s="305">
        <v>0.04</v>
      </c>
      <c r="N7160" s="41"/>
      <c r="O7160" s="41"/>
      <c r="P7160" s="41"/>
      <c r="Q7160" s="41"/>
      <c r="R7160" s="41"/>
      <c r="S7160" s="41"/>
      <c r="T7160" s="41"/>
      <c r="U7160" s="41"/>
      <c r="V7160" s="41"/>
      <c r="W7160" s="41"/>
      <c r="X7160" s="41"/>
      <c r="Y7160" s="41"/>
    </row>
    <row r="7161" spans="1:25" ht="15" hidden="1" customHeight="1" x14ac:dyDescent="0.2">
      <c r="A7161" s="41"/>
      <c r="B7161" s="304" t="s">
        <v>275</v>
      </c>
      <c r="C7161" s="202">
        <v>37371</v>
      </c>
      <c r="D7161" s="200" t="s">
        <v>42</v>
      </c>
      <c r="E7161" s="200" t="s">
        <v>581</v>
      </c>
      <c r="F7161" s="200" t="s">
        <v>276</v>
      </c>
      <c r="G7161" s="200"/>
      <c r="H7161" s="201" t="s">
        <v>256</v>
      </c>
      <c r="I7161" s="205">
        <v>1</v>
      </c>
      <c r="J7161" s="205">
        <v>0</v>
      </c>
      <c r="K7161" s="203">
        <v>1.54</v>
      </c>
      <c r="L7161" s="305">
        <v>1.54</v>
      </c>
      <c r="N7161" s="41"/>
      <c r="O7161" s="41"/>
      <c r="P7161" s="41"/>
      <c r="Q7161" s="41"/>
      <c r="R7161" s="41"/>
      <c r="S7161" s="41"/>
      <c r="T7161" s="41"/>
      <c r="U7161" s="41"/>
      <c r="V7161" s="41"/>
      <c r="W7161" s="41"/>
      <c r="X7161" s="41"/>
      <c r="Y7161" s="41"/>
    </row>
    <row r="7162" spans="1:25" ht="15" hidden="1" customHeight="1" x14ac:dyDescent="0.2">
      <c r="A7162" s="41"/>
      <c r="B7162" s="304" t="s">
        <v>275</v>
      </c>
      <c r="C7162" s="202">
        <v>37372</v>
      </c>
      <c r="D7162" s="200" t="s">
        <v>42</v>
      </c>
      <c r="E7162" s="200" t="s">
        <v>582</v>
      </c>
      <c r="F7162" s="200" t="s">
        <v>276</v>
      </c>
      <c r="G7162" s="200"/>
      <c r="H7162" s="201" t="s">
        <v>256</v>
      </c>
      <c r="I7162" s="205">
        <v>1</v>
      </c>
      <c r="J7162" s="205">
        <v>0</v>
      </c>
      <c r="K7162" s="203">
        <v>1.34</v>
      </c>
      <c r="L7162" s="305">
        <v>1.34</v>
      </c>
      <c r="N7162" s="41"/>
      <c r="O7162" s="41"/>
      <c r="P7162" s="41"/>
      <c r="Q7162" s="41"/>
      <c r="R7162" s="41"/>
      <c r="S7162" s="41"/>
      <c r="T7162" s="41"/>
      <c r="U7162" s="41"/>
      <c r="V7162" s="41"/>
      <c r="W7162" s="41"/>
      <c r="X7162" s="41"/>
      <c r="Y7162" s="41"/>
    </row>
    <row r="7163" spans="1:25" ht="15" hidden="1" customHeight="1" x14ac:dyDescent="0.2">
      <c r="A7163" s="41"/>
      <c r="B7163" s="306"/>
      <c r="C7163" s="307"/>
      <c r="D7163" s="307"/>
      <c r="E7163" s="307"/>
      <c r="F7163" s="307"/>
      <c r="G7163" s="307" t="s">
        <v>261</v>
      </c>
      <c r="H7163" s="308">
        <v>29.61</v>
      </c>
      <c r="I7163" s="307" t="s">
        <v>262</v>
      </c>
      <c r="J7163" s="308">
        <v>0</v>
      </c>
      <c r="K7163" s="307" t="s">
        <v>263</v>
      </c>
      <c r="L7163" s="309">
        <v>29.61</v>
      </c>
      <c r="N7163" s="41"/>
      <c r="O7163" s="41"/>
      <c r="P7163" s="41"/>
      <c r="Q7163" s="41"/>
      <c r="R7163" s="41"/>
      <c r="S7163" s="41"/>
      <c r="T7163" s="41"/>
      <c r="U7163" s="41"/>
      <c r="V7163" s="41"/>
      <c r="W7163" s="41"/>
      <c r="X7163" s="41"/>
      <c r="Y7163" s="41"/>
    </row>
    <row r="7164" spans="1:25" ht="15" hidden="1" customHeight="1" thickBot="1" x14ac:dyDescent="0.25">
      <c r="A7164" s="41"/>
      <c r="B7164" s="306"/>
      <c r="C7164" s="307"/>
      <c r="D7164" s="307"/>
      <c r="E7164" s="307"/>
      <c r="F7164" s="307"/>
      <c r="G7164" s="307" t="s">
        <v>264</v>
      </c>
      <c r="H7164" s="308">
        <v>7.28</v>
      </c>
      <c r="I7164" s="307"/>
      <c r="J7164" s="307" t="s">
        <v>265</v>
      </c>
      <c r="K7164" s="307"/>
      <c r="L7164" s="309">
        <v>45.79</v>
      </c>
      <c r="N7164" s="41"/>
      <c r="O7164" s="41"/>
      <c r="P7164" s="41"/>
      <c r="Q7164" s="41"/>
      <c r="R7164" s="41"/>
      <c r="S7164" s="41"/>
      <c r="T7164" s="41"/>
      <c r="U7164" s="41"/>
      <c r="V7164" s="41"/>
      <c r="W7164" s="41"/>
      <c r="X7164" s="41"/>
      <c r="Y7164" s="41"/>
    </row>
    <row r="7165" spans="1:25" ht="15" hidden="1" customHeight="1" thickTop="1" x14ac:dyDescent="0.2">
      <c r="A7165" s="41"/>
      <c r="B7165" s="310"/>
      <c r="C7165" s="193"/>
      <c r="D7165" s="193"/>
      <c r="E7165" s="193"/>
      <c r="F7165" s="193"/>
      <c r="G7165" s="193"/>
      <c r="H7165" s="193"/>
      <c r="I7165" s="193"/>
      <c r="J7165" s="193"/>
      <c r="K7165" s="193"/>
      <c r="L7165" s="313"/>
      <c r="N7165" s="41"/>
      <c r="O7165" s="41"/>
      <c r="P7165" s="41"/>
      <c r="Q7165" s="41"/>
      <c r="R7165" s="41"/>
      <c r="S7165" s="41"/>
      <c r="T7165" s="41"/>
      <c r="U7165" s="41"/>
      <c r="V7165" s="41"/>
      <c r="W7165" s="41"/>
      <c r="X7165" s="41"/>
      <c r="Y7165" s="41"/>
    </row>
    <row r="7166" spans="1:25" ht="15" hidden="1" customHeight="1" x14ac:dyDescent="0.2">
      <c r="A7166" s="41"/>
      <c r="B7166" s="312"/>
      <c r="C7166" s="187" t="s">
        <v>30</v>
      </c>
      <c r="D7166" s="185" t="s">
        <v>31</v>
      </c>
      <c r="E7166" s="185" t="s">
        <v>32</v>
      </c>
      <c r="F7166" s="185" t="s">
        <v>250</v>
      </c>
      <c r="G7166" s="185"/>
      <c r="H7166" s="186" t="s">
        <v>33</v>
      </c>
      <c r="I7166" s="187" t="s">
        <v>34</v>
      </c>
      <c r="J7166" s="187" t="s">
        <v>1696</v>
      </c>
      <c r="K7166" s="187" t="s">
        <v>35</v>
      </c>
      <c r="L7166" s="317" t="s">
        <v>37</v>
      </c>
      <c r="N7166" s="41"/>
      <c r="O7166" s="41"/>
      <c r="P7166" s="41"/>
      <c r="Q7166" s="41"/>
      <c r="R7166" s="41"/>
      <c r="S7166" s="41"/>
      <c r="T7166" s="41"/>
      <c r="U7166" s="41"/>
      <c r="V7166" s="41"/>
      <c r="W7166" s="41"/>
      <c r="X7166" s="41"/>
      <c r="Y7166" s="41"/>
    </row>
    <row r="7167" spans="1:25" ht="15" hidden="1" customHeight="1" x14ac:dyDescent="0.2">
      <c r="A7167" s="41"/>
      <c r="B7167" s="302" t="s">
        <v>251</v>
      </c>
      <c r="C7167" s="190">
        <v>91954</v>
      </c>
      <c r="D7167" s="188" t="s">
        <v>42</v>
      </c>
      <c r="E7167" s="188" t="s">
        <v>497</v>
      </c>
      <c r="F7167" s="188" t="s">
        <v>268</v>
      </c>
      <c r="G7167" s="188"/>
      <c r="H7167" s="189" t="s">
        <v>45</v>
      </c>
      <c r="I7167" s="192">
        <v>1</v>
      </c>
      <c r="J7167" s="191"/>
      <c r="K7167" s="191">
        <v>30.04</v>
      </c>
      <c r="L7167" s="303">
        <v>30.04</v>
      </c>
      <c r="N7167" s="41"/>
      <c r="O7167" s="41"/>
      <c r="P7167" s="41"/>
      <c r="Q7167" s="41"/>
      <c r="R7167" s="41"/>
      <c r="S7167" s="41"/>
      <c r="T7167" s="41"/>
      <c r="U7167" s="41"/>
      <c r="V7167" s="41"/>
      <c r="W7167" s="41"/>
      <c r="X7167" s="41"/>
      <c r="Y7167" s="41"/>
    </row>
    <row r="7168" spans="1:25" ht="15" hidden="1" customHeight="1" x14ac:dyDescent="0.2">
      <c r="A7168" s="41"/>
      <c r="B7168" s="314" t="s">
        <v>253</v>
      </c>
      <c r="C7168" s="196">
        <v>88264</v>
      </c>
      <c r="D7168" s="194" t="s">
        <v>42</v>
      </c>
      <c r="E7168" s="194" t="s">
        <v>304</v>
      </c>
      <c r="F7168" s="194" t="s">
        <v>255</v>
      </c>
      <c r="G7168" s="194"/>
      <c r="H7168" s="195" t="s">
        <v>256</v>
      </c>
      <c r="I7168" s="199">
        <v>0.317</v>
      </c>
      <c r="J7168" s="199">
        <v>0</v>
      </c>
      <c r="K7168" s="197">
        <v>37.409999999999997</v>
      </c>
      <c r="L7168" s="318">
        <v>11.85</v>
      </c>
      <c r="N7168" s="41"/>
      <c r="O7168" s="41"/>
      <c r="P7168" s="41"/>
      <c r="Q7168" s="41"/>
      <c r="R7168" s="41"/>
      <c r="S7168" s="41"/>
      <c r="T7168" s="41"/>
      <c r="U7168" s="41"/>
      <c r="V7168" s="41"/>
      <c r="W7168" s="41"/>
      <c r="X7168" s="41"/>
      <c r="Y7168" s="41"/>
    </row>
    <row r="7169" spans="1:25" ht="15" hidden="1" customHeight="1" x14ac:dyDescent="0.2">
      <c r="A7169" s="41"/>
      <c r="B7169" s="314" t="s">
        <v>253</v>
      </c>
      <c r="C7169" s="196">
        <v>88247</v>
      </c>
      <c r="D7169" s="194" t="s">
        <v>42</v>
      </c>
      <c r="E7169" s="194" t="s">
        <v>303</v>
      </c>
      <c r="F7169" s="194" t="s">
        <v>255</v>
      </c>
      <c r="G7169" s="194"/>
      <c r="H7169" s="195" t="s">
        <v>256</v>
      </c>
      <c r="I7169" s="199">
        <v>0.317</v>
      </c>
      <c r="J7169" s="199">
        <v>0</v>
      </c>
      <c r="K7169" s="197">
        <v>31.28</v>
      </c>
      <c r="L7169" s="318">
        <v>9.91</v>
      </c>
      <c r="N7169" s="41"/>
      <c r="O7169" s="41"/>
      <c r="P7169" s="41"/>
      <c r="Q7169" s="41"/>
      <c r="R7169" s="41"/>
      <c r="S7169" s="41"/>
      <c r="T7169" s="41"/>
      <c r="U7169" s="41"/>
      <c r="V7169" s="41"/>
      <c r="W7169" s="41"/>
      <c r="X7169" s="41"/>
      <c r="Y7169" s="41"/>
    </row>
    <row r="7170" spans="1:25" ht="15" hidden="1" customHeight="1" x14ac:dyDescent="0.2">
      <c r="A7170" s="41"/>
      <c r="B7170" s="304" t="s">
        <v>275</v>
      </c>
      <c r="C7170" s="202">
        <v>38113</v>
      </c>
      <c r="D7170" s="200" t="s">
        <v>42</v>
      </c>
      <c r="E7170" s="200" t="s">
        <v>495</v>
      </c>
      <c r="F7170" s="200" t="s">
        <v>276</v>
      </c>
      <c r="G7170" s="200"/>
      <c r="H7170" s="201" t="s">
        <v>45</v>
      </c>
      <c r="I7170" s="205">
        <v>1</v>
      </c>
      <c r="J7170" s="205">
        <v>0</v>
      </c>
      <c r="K7170" s="203">
        <v>8.2799999999999994</v>
      </c>
      <c r="L7170" s="305">
        <v>8.2799999999999994</v>
      </c>
      <c r="N7170" s="41"/>
      <c r="O7170" s="41"/>
      <c r="P7170" s="41"/>
      <c r="Q7170" s="41"/>
      <c r="R7170" s="41"/>
      <c r="S7170" s="41"/>
      <c r="T7170" s="41"/>
      <c r="U7170" s="41"/>
      <c r="V7170" s="41"/>
      <c r="W7170" s="41"/>
      <c r="X7170" s="41"/>
      <c r="Y7170" s="41"/>
    </row>
    <row r="7171" spans="1:25" ht="15" hidden="1" customHeight="1" x14ac:dyDescent="0.2">
      <c r="A7171" s="41"/>
      <c r="B7171" s="306"/>
      <c r="C7171" s="307"/>
      <c r="D7171" s="307"/>
      <c r="E7171" s="307"/>
      <c r="F7171" s="307"/>
      <c r="G7171" s="307" t="s">
        <v>261</v>
      </c>
      <c r="H7171" s="308">
        <v>16.13</v>
      </c>
      <c r="I7171" s="307" t="s">
        <v>262</v>
      </c>
      <c r="J7171" s="308">
        <v>0</v>
      </c>
      <c r="K7171" s="307" t="s">
        <v>263</v>
      </c>
      <c r="L7171" s="309">
        <v>16.13</v>
      </c>
      <c r="N7171" s="41"/>
      <c r="O7171" s="41"/>
      <c r="P7171" s="41"/>
      <c r="Q7171" s="41"/>
      <c r="R7171" s="41"/>
      <c r="S7171" s="41"/>
      <c r="T7171" s="41"/>
      <c r="U7171" s="41"/>
      <c r="V7171" s="41"/>
      <c r="W7171" s="41"/>
      <c r="X7171" s="41"/>
      <c r="Y7171" s="41"/>
    </row>
    <row r="7172" spans="1:25" ht="15" hidden="1" customHeight="1" thickBot="1" x14ac:dyDescent="0.25">
      <c r="A7172" s="41"/>
      <c r="B7172" s="306"/>
      <c r="C7172" s="307"/>
      <c r="D7172" s="307"/>
      <c r="E7172" s="307"/>
      <c r="F7172" s="307"/>
      <c r="G7172" s="307" t="s">
        <v>264</v>
      </c>
      <c r="H7172" s="308">
        <v>5.68</v>
      </c>
      <c r="I7172" s="307"/>
      <c r="J7172" s="307" t="s">
        <v>265</v>
      </c>
      <c r="K7172" s="307"/>
      <c r="L7172" s="309">
        <v>35.72</v>
      </c>
      <c r="N7172" s="41"/>
      <c r="O7172" s="41"/>
      <c r="P7172" s="41"/>
      <c r="Q7172" s="41"/>
      <c r="R7172" s="41"/>
      <c r="S7172" s="41"/>
      <c r="T7172" s="41"/>
      <c r="U7172" s="41"/>
      <c r="V7172" s="41"/>
      <c r="W7172" s="41"/>
      <c r="X7172" s="41"/>
      <c r="Y7172" s="41"/>
    </row>
    <row r="7173" spans="1:25" ht="15" hidden="1" customHeight="1" thickTop="1" x14ac:dyDescent="0.2">
      <c r="A7173" s="41"/>
      <c r="B7173" s="310"/>
      <c r="C7173" s="193"/>
      <c r="D7173" s="193"/>
      <c r="E7173" s="193"/>
      <c r="F7173" s="193"/>
      <c r="G7173" s="193"/>
      <c r="H7173" s="193"/>
      <c r="I7173" s="193"/>
      <c r="J7173" s="193"/>
      <c r="K7173" s="193"/>
      <c r="L7173" s="313"/>
      <c r="N7173" s="41"/>
      <c r="O7173" s="41"/>
      <c r="P7173" s="41"/>
      <c r="Q7173" s="41"/>
      <c r="R7173" s="41"/>
      <c r="S7173" s="41"/>
      <c r="T7173" s="41"/>
      <c r="U7173" s="41"/>
      <c r="V7173" s="41"/>
      <c r="W7173" s="41"/>
      <c r="X7173" s="41"/>
      <c r="Y7173" s="41"/>
    </row>
    <row r="7174" spans="1:25" ht="15" hidden="1" customHeight="1" x14ac:dyDescent="0.2">
      <c r="A7174" s="41"/>
      <c r="B7174" s="312"/>
      <c r="C7174" s="187" t="s">
        <v>30</v>
      </c>
      <c r="D7174" s="185" t="s">
        <v>31</v>
      </c>
      <c r="E7174" s="185" t="s">
        <v>32</v>
      </c>
      <c r="F7174" s="185" t="s">
        <v>250</v>
      </c>
      <c r="G7174" s="185"/>
      <c r="H7174" s="186" t="s">
        <v>33</v>
      </c>
      <c r="I7174" s="187" t="s">
        <v>34</v>
      </c>
      <c r="J7174" s="187" t="s">
        <v>1696</v>
      </c>
      <c r="K7174" s="187" t="s">
        <v>35</v>
      </c>
      <c r="L7174" s="317" t="s">
        <v>37</v>
      </c>
      <c r="N7174" s="41"/>
      <c r="O7174" s="41"/>
      <c r="P7174" s="41"/>
      <c r="Q7174" s="41"/>
      <c r="R7174" s="41"/>
      <c r="S7174" s="41"/>
      <c r="T7174" s="41"/>
      <c r="U7174" s="41"/>
      <c r="V7174" s="41"/>
      <c r="W7174" s="41"/>
      <c r="X7174" s="41"/>
      <c r="Y7174" s="41"/>
    </row>
    <row r="7175" spans="1:25" ht="15" hidden="1" customHeight="1" x14ac:dyDescent="0.2">
      <c r="A7175" s="41"/>
      <c r="B7175" s="302" t="s">
        <v>251</v>
      </c>
      <c r="C7175" s="190">
        <v>91960</v>
      </c>
      <c r="D7175" s="188" t="s">
        <v>42</v>
      </c>
      <c r="E7175" s="188" t="s">
        <v>2283</v>
      </c>
      <c r="F7175" s="188" t="s">
        <v>268</v>
      </c>
      <c r="G7175" s="188"/>
      <c r="H7175" s="189" t="s">
        <v>45</v>
      </c>
      <c r="I7175" s="192">
        <v>1</v>
      </c>
      <c r="J7175" s="191"/>
      <c r="K7175" s="191">
        <v>55.84</v>
      </c>
      <c r="L7175" s="303">
        <v>55.84</v>
      </c>
      <c r="N7175" s="41"/>
      <c r="O7175" s="41"/>
      <c r="P7175" s="41"/>
      <c r="Q7175" s="41"/>
      <c r="R7175" s="41"/>
      <c r="S7175" s="41"/>
      <c r="T7175" s="41"/>
      <c r="U7175" s="41"/>
      <c r="V7175" s="41"/>
      <c r="W7175" s="41"/>
      <c r="X7175" s="41"/>
      <c r="Y7175" s="41"/>
    </row>
    <row r="7176" spans="1:25" ht="15" hidden="1" customHeight="1" x14ac:dyDescent="0.2">
      <c r="A7176" s="41"/>
      <c r="B7176" s="314" t="s">
        <v>253</v>
      </c>
      <c r="C7176" s="196">
        <v>88247</v>
      </c>
      <c r="D7176" s="194" t="s">
        <v>42</v>
      </c>
      <c r="E7176" s="194" t="s">
        <v>303</v>
      </c>
      <c r="F7176" s="194" t="s">
        <v>255</v>
      </c>
      <c r="G7176" s="194"/>
      <c r="H7176" s="195" t="s">
        <v>256</v>
      </c>
      <c r="I7176" s="199">
        <v>0.57199999999999995</v>
      </c>
      <c r="J7176" s="199">
        <v>0</v>
      </c>
      <c r="K7176" s="197">
        <v>31.28</v>
      </c>
      <c r="L7176" s="318">
        <v>17.89</v>
      </c>
      <c r="N7176" s="41"/>
      <c r="O7176" s="41"/>
      <c r="P7176" s="41"/>
      <c r="Q7176" s="41"/>
      <c r="R7176" s="41"/>
      <c r="S7176" s="41"/>
      <c r="T7176" s="41"/>
      <c r="U7176" s="41"/>
      <c r="V7176" s="41"/>
      <c r="W7176" s="41"/>
      <c r="X7176" s="41"/>
      <c r="Y7176" s="41"/>
    </row>
    <row r="7177" spans="1:25" ht="15" hidden="1" customHeight="1" x14ac:dyDescent="0.2">
      <c r="A7177" s="41"/>
      <c r="B7177" s="314" t="s">
        <v>253</v>
      </c>
      <c r="C7177" s="196">
        <v>88264</v>
      </c>
      <c r="D7177" s="194" t="s">
        <v>42</v>
      </c>
      <c r="E7177" s="194" t="s">
        <v>304</v>
      </c>
      <c r="F7177" s="194" t="s">
        <v>255</v>
      </c>
      <c r="G7177" s="194"/>
      <c r="H7177" s="195" t="s">
        <v>256</v>
      </c>
      <c r="I7177" s="199">
        <v>0.57199999999999995</v>
      </c>
      <c r="J7177" s="199">
        <v>0</v>
      </c>
      <c r="K7177" s="197">
        <v>37.409999999999997</v>
      </c>
      <c r="L7177" s="318">
        <v>21.39</v>
      </c>
      <c r="N7177" s="41"/>
      <c r="O7177" s="41"/>
      <c r="P7177" s="41"/>
      <c r="Q7177" s="41"/>
      <c r="R7177" s="41"/>
      <c r="S7177" s="41"/>
      <c r="T7177" s="41"/>
      <c r="U7177" s="41"/>
      <c r="V7177" s="41"/>
      <c r="W7177" s="41"/>
      <c r="X7177" s="41"/>
      <c r="Y7177" s="41"/>
    </row>
    <row r="7178" spans="1:25" ht="15" hidden="1" customHeight="1" x14ac:dyDescent="0.2">
      <c r="A7178" s="41"/>
      <c r="B7178" s="304" t="s">
        <v>275</v>
      </c>
      <c r="C7178" s="202">
        <v>38113</v>
      </c>
      <c r="D7178" s="200" t="s">
        <v>42</v>
      </c>
      <c r="E7178" s="200" t="s">
        <v>495</v>
      </c>
      <c r="F7178" s="200" t="s">
        <v>276</v>
      </c>
      <c r="G7178" s="200"/>
      <c r="H7178" s="201" t="s">
        <v>45</v>
      </c>
      <c r="I7178" s="205">
        <v>2</v>
      </c>
      <c r="J7178" s="205">
        <v>0</v>
      </c>
      <c r="K7178" s="203">
        <v>8.2799999999999994</v>
      </c>
      <c r="L7178" s="305">
        <v>16.559999999999999</v>
      </c>
      <c r="N7178" s="41"/>
      <c r="O7178" s="41"/>
      <c r="P7178" s="41"/>
      <c r="Q7178" s="41"/>
      <c r="R7178" s="41"/>
      <c r="S7178" s="41"/>
      <c r="T7178" s="41"/>
      <c r="U7178" s="41"/>
      <c r="V7178" s="41"/>
      <c r="W7178" s="41"/>
      <c r="X7178" s="41"/>
      <c r="Y7178" s="41"/>
    </row>
    <row r="7179" spans="1:25" ht="15" hidden="1" customHeight="1" x14ac:dyDescent="0.2">
      <c r="A7179" s="41"/>
      <c r="B7179" s="306"/>
      <c r="C7179" s="307"/>
      <c r="D7179" s="307"/>
      <c r="E7179" s="307"/>
      <c r="F7179" s="307"/>
      <c r="G7179" s="307" t="s">
        <v>261</v>
      </c>
      <c r="H7179" s="308">
        <v>29.11</v>
      </c>
      <c r="I7179" s="307" t="s">
        <v>262</v>
      </c>
      <c r="J7179" s="308">
        <v>0</v>
      </c>
      <c r="K7179" s="307" t="s">
        <v>263</v>
      </c>
      <c r="L7179" s="309">
        <v>29.11</v>
      </c>
      <c r="N7179" s="41"/>
      <c r="O7179" s="41"/>
      <c r="P7179" s="41"/>
      <c r="Q7179" s="41"/>
      <c r="R7179" s="41"/>
      <c r="S7179" s="41"/>
      <c r="T7179" s="41"/>
      <c r="U7179" s="41"/>
      <c r="V7179" s="41"/>
      <c r="W7179" s="41"/>
      <c r="X7179" s="41"/>
      <c r="Y7179" s="41"/>
    </row>
    <row r="7180" spans="1:25" ht="15" hidden="1" customHeight="1" thickBot="1" x14ac:dyDescent="0.25">
      <c r="A7180" s="41"/>
      <c r="B7180" s="306"/>
      <c r="C7180" s="307"/>
      <c r="D7180" s="307"/>
      <c r="E7180" s="307"/>
      <c r="F7180" s="307"/>
      <c r="G7180" s="307" t="s">
        <v>264</v>
      </c>
      <c r="H7180" s="308">
        <v>10.56</v>
      </c>
      <c r="I7180" s="307"/>
      <c r="J7180" s="307" t="s">
        <v>265</v>
      </c>
      <c r="K7180" s="307"/>
      <c r="L7180" s="309">
        <v>66.400000000000006</v>
      </c>
      <c r="N7180" s="41"/>
      <c r="O7180" s="41"/>
      <c r="P7180" s="41"/>
      <c r="Q7180" s="41"/>
      <c r="R7180" s="41"/>
      <c r="S7180" s="41"/>
      <c r="T7180" s="41"/>
      <c r="U7180" s="41"/>
      <c r="V7180" s="41"/>
      <c r="W7180" s="41"/>
      <c r="X7180" s="41"/>
      <c r="Y7180" s="41"/>
    </row>
    <row r="7181" spans="1:25" ht="15" hidden="1" customHeight="1" thickTop="1" x14ac:dyDescent="0.2">
      <c r="A7181" s="41"/>
      <c r="B7181" s="310"/>
      <c r="C7181" s="193"/>
      <c r="D7181" s="193"/>
      <c r="E7181" s="193"/>
      <c r="F7181" s="193"/>
      <c r="G7181" s="193"/>
      <c r="H7181" s="193"/>
      <c r="I7181" s="193"/>
      <c r="J7181" s="193"/>
      <c r="K7181" s="193"/>
      <c r="L7181" s="313"/>
      <c r="N7181" s="41"/>
      <c r="O7181" s="41"/>
      <c r="P7181" s="41"/>
      <c r="Q7181" s="41"/>
      <c r="R7181" s="41"/>
      <c r="S7181" s="41"/>
      <c r="T7181" s="41"/>
      <c r="U7181" s="41"/>
      <c r="V7181" s="41"/>
      <c r="W7181" s="41"/>
      <c r="X7181" s="41"/>
      <c r="Y7181" s="41"/>
    </row>
    <row r="7182" spans="1:25" ht="15" hidden="1" customHeight="1" x14ac:dyDescent="0.2">
      <c r="A7182" s="41"/>
      <c r="B7182" s="312"/>
      <c r="C7182" s="187" t="s">
        <v>30</v>
      </c>
      <c r="D7182" s="185" t="s">
        <v>31</v>
      </c>
      <c r="E7182" s="185" t="s">
        <v>32</v>
      </c>
      <c r="F7182" s="185" t="s">
        <v>250</v>
      </c>
      <c r="G7182" s="185"/>
      <c r="H7182" s="186" t="s">
        <v>33</v>
      </c>
      <c r="I7182" s="187" t="s">
        <v>34</v>
      </c>
      <c r="J7182" s="187" t="s">
        <v>1696</v>
      </c>
      <c r="K7182" s="187" t="s">
        <v>35</v>
      </c>
      <c r="L7182" s="317" t="s">
        <v>37</v>
      </c>
      <c r="N7182" s="41"/>
      <c r="O7182" s="41"/>
      <c r="P7182" s="41"/>
      <c r="Q7182" s="41"/>
      <c r="R7182" s="41"/>
      <c r="S7182" s="41"/>
      <c r="T7182" s="41"/>
      <c r="U7182" s="41"/>
      <c r="V7182" s="41"/>
      <c r="W7182" s="41"/>
      <c r="X7182" s="41"/>
      <c r="Y7182" s="41"/>
    </row>
    <row r="7183" spans="1:25" ht="15" hidden="1" customHeight="1" x14ac:dyDescent="0.2">
      <c r="A7183" s="41"/>
      <c r="B7183" s="302" t="s">
        <v>251</v>
      </c>
      <c r="C7183" s="190">
        <v>91956</v>
      </c>
      <c r="D7183" s="188" t="s">
        <v>42</v>
      </c>
      <c r="E7183" s="188" t="s">
        <v>1187</v>
      </c>
      <c r="F7183" s="188" t="s">
        <v>268</v>
      </c>
      <c r="G7183" s="188"/>
      <c r="H7183" s="189" t="s">
        <v>45</v>
      </c>
      <c r="I7183" s="192">
        <v>1</v>
      </c>
      <c r="J7183" s="191"/>
      <c r="K7183" s="191">
        <v>48.01</v>
      </c>
      <c r="L7183" s="303">
        <v>48.01</v>
      </c>
      <c r="N7183" s="41"/>
      <c r="O7183" s="41"/>
      <c r="P7183" s="41"/>
      <c r="Q7183" s="41"/>
      <c r="R7183" s="41"/>
      <c r="S7183" s="41"/>
      <c r="T7183" s="41"/>
      <c r="U7183" s="41"/>
      <c r="V7183" s="41"/>
      <c r="W7183" s="41"/>
      <c r="X7183" s="41"/>
      <c r="Y7183" s="41"/>
    </row>
    <row r="7184" spans="1:25" ht="15" hidden="1" customHeight="1" x14ac:dyDescent="0.2">
      <c r="A7184" s="41"/>
      <c r="B7184" s="314" t="s">
        <v>253</v>
      </c>
      <c r="C7184" s="196">
        <v>88264</v>
      </c>
      <c r="D7184" s="194" t="s">
        <v>42</v>
      </c>
      <c r="E7184" s="194" t="s">
        <v>304</v>
      </c>
      <c r="F7184" s="194" t="s">
        <v>255</v>
      </c>
      <c r="G7184" s="194"/>
      <c r="H7184" s="195" t="s">
        <v>256</v>
      </c>
      <c r="I7184" s="199">
        <v>0.48599999999999999</v>
      </c>
      <c r="J7184" s="199">
        <v>0</v>
      </c>
      <c r="K7184" s="197">
        <v>37.409999999999997</v>
      </c>
      <c r="L7184" s="318">
        <v>18.18</v>
      </c>
      <c r="N7184" s="41"/>
      <c r="O7184" s="41"/>
      <c r="P7184" s="41"/>
      <c r="Q7184" s="41"/>
      <c r="R7184" s="41"/>
      <c r="S7184" s="41"/>
      <c r="T7184" s="41"/>
      <c r="U7184" s="41"/>
      <c r="V7184" s="41"/>
      <c r="W7184" s="41"/>
      <c r="X7184" s="41"/>
      <c r="Y7184" s="41"/>
    </row>
    <row r="7185" spans="1:25" ht="15" hidden="1" customHeight="1" x14ac:dyDescent="0.2">
      <c r="A7185" s="41"/>
      <c r="B7185" s="314" t="s">
        <v>253</v>
      </c>
      <c r="C7185" s="196">
        <v>88247</v>
      </c>
      <c r="D7185" s="194" t="s">
        <v>42</v>
      </c>
      <c r="E7185" s="194" t="s">
        <v>303</v>
      </c>
      <c r="F7185" s="194" t="s">
        <v>255</v>
      </c>
      <c r="G7185" s="194"/>
      <c r="H7185" s="195" t="s">
        <v>256</v>
      </c>
      <c r="I7185" s="199">
        <v>0.48599999999999999</v>
      </c>
      <c r="J7185" s="199">
        <v>0</v>
      </c>
      <c r="K7185" s="197">
        <v>31.28</v>
      </c>
      <c r="L7185" s="318">
        <v>15.2</v>
      </c>
      <c r="N7185" s="41"/>
      <c r="O7185" s="41"/>
      <c r="P7185" s="41"/>
      <c r="Q7185" s="41"/>
      <c r="R7185" s="41"/>
      <c r="S7185" s="41"/>
      <c r="T7185" s="41"/>
      <c r="U7185" s="41"/>
      <c r="V7185" s="41"/>
      <c r="W7185" s="41"/>
      <c r="X7185" s="41"/>
      <c r="Y7185" s="41"/>
    </row>
    <row r="7186" spans="1:25" ht="15" hidden="1" customHeight="1" x14ac:dyDescent="0.2">
      <c r="A7186" s="41"/>
      <c r="B7186" s="304" t="s">
        <v>275</v>
      </c>
      <c r="C7186" s="202">
        <v>38113</v>
      </c>
      <c r="D7186" s="200" t="s">
        <v>42</v>
      </c>
      <c r="E7186" s="200" t="s">
        <v>495</v>
      </c>
      <c r="F7186" s="200" t="s">
        <v>276</v>
      </c>
      <c r="G7186" s="200"/>
      <c r="H7186" s="201" t="s">
        <v>45</v>
      </c>
      <c r="I7186" s="205">
        <v>1</v>
      </c>
      <c r="J7186" s="205">
        <v>0</v>
      </c>
      <c r="K7186" s="203">
        <v>8.2799999999999994</v>
      </c>
      <c r="L7186" s="305">
        <v>8.2799999999999994</v>
      </c>
      <c r="N7186" s="41"/>
      <c r="O7186" s="41"/>
      <c r="P7186" s="41"/>
      <c r="Q7186" s="41"/>
      <c r="R7186" s="41"/>
      <c r="S7186" s="41"/>
      <c r="T7186" s="41"/>
      <c r="U7186" s="41"/>
      <c r="V7186" s="41"/>
      <c r="W7186" s="41"/>
      <c r="X7186" s="41"/>
      <c r="Y7186" s="41"/>
    </row>
    <row r="7187" spans="1:25" ht="15" hidden="1" customHeight="1" x14ac:dyDescent="0.2">
      <c r="A7187" s="41"/>
      <c r="B7187" s="304" t="s">
        <v>275</v>
      </c>
      <c r="C7187" s="202">
        <v>38112</v>
      </c>
      <c r="D7187" s="200" t="s">
        <v>42</v>
      </c>
      <c r="E7187" s="200" t="s">
        <v>494</v>
      </c>
      <c r="F7187" s="200" t="s">
        <v>276</v>
      </c>
      <c r="G7187" s="200"/>
      <c r="H7187" s="201" t="s">
        <v>45</v>
      </c>
      <c r="I7187" s="205">
        <v>1</v>
      </c>
      <c r="J7187" s="205">
        <v>0</v>
      </c>
      <c r="K7187" s="203">
        <v>6.35</v>
      </c>
      <c r="L7187" s="305">
        <v>6.35</v>
      </c>
      <c r="N7187" s="41"/>
      <c r="O7187" s="41"/>
      <c r="P7187" s="41"/>
      <c r="Q7187" s="41"/>
      <c r="R7187" s="41"/>
      <c r="S7187" s="41"/>
      <c r="T7187" s="41"/>
      <c r="U7187" s="41"/>
      <c r="V7187" s="41"/>
      <c r="W7187" s="41"/>
      <c r="X7187" s="41"/>
      <c r="Y7187" s="41"/>
    </row>
    <row r="7188" spans="1:25" ht="15" hidden="1" customHeight="1" x14ac:dyDescent="0.2">
      <c r="A7188" s="41"/>
      <c r="B7188" s="306"/>
      <c r="C7188" s="307"/>
      <c r="D7188" s="307"/>
      <c r="E7188" s="307"/>
      <c r="F7188" s="307"/>
      <c r="G7188" s="307" t="s">
        <v>261</v>
      </c>
      <c r="H7188" s="308">
        <v>24.74</v>
      </c>
      <c r="I7188" s="307" t="s">
        <v>262</v>
      </c>
      <c r="J7188" s="308">
        <v>0</v>
      </c>
      <c r="K7188" s="307" t="s">
        <v>263</v>
      </c>
      <c r="L7188" s="309">
        <v>24.74</v>
      </c>
      <c r="N7188" s="41"/>
      <c r="O7188" s="41"/>
      <c r="P7188" s="41"/>
      <c r="Q7188" s="41"/>
      <c r="R7188" s="41"/>
      <c r="S7188" s="41"/>
      <c r="T7188" s="41"/>
      <c r="U7188" s="41"/>
      <c r="V7188" s="41"/>
      <c r="W7188" s="41"/>
      <c r="X7188" s="41"/>
      <c r="Y7188" s="41"/>
    </row>
    <row r="7189" spans="1:25" ht="15" hidden="1" customHeight="1" thickBot="1" x14ac:dyDescent="0.25">
      <c r="A7189" s="41"/>
      <c r="B7189" s="306"/>
      <c r="C7189" s="307"/>
      <c r="D7189" s="307"/>
      <c r="E7189" s="307"/>
      <c r="F7189" s="307"/>
      <c r="G7189" s="307" t="s">
        <v>264</v>
      </c>
      <c r="H7189" s="308">
        <v>9.08</v>
      </c>
      <c r="I7189" s="307"/>
      <c r="J7189" s="307" t="s">
        <v>265</v>
      </c>
      <c r="K7189" s="307"/>
      <c r="L7189" s="309">
        <v>57.09</v>
      </c>
      <c r="N7189" s="41"/>
      <c r="O7189" s="41"/>
      <c r="P7189" s="41"/>
      <c r="Q7189" s="41"/>
      <c r="R7189" s="41"/>
      <c r="S7189" s="41"/>
      <c r="T7189" s="41"/>
      <c r="U7189" s="41"/>
      <c r="V7189" s="41"/>
      <c r="W7189" s="41"/>
      <c r="X7189" s="41"/>
      <c r="Y7189" s="41"/>
    </row>
    <row r="7190" spans="1:25" ht="15" hidden="1" customHeight="1" thickTop="1" x14ac:dyDescent="0.2">
      <c r="A7190" s="41"/>
      <c r="B7190" s="310"/>
      <c r="C7190" s="193"/>
      <c r="D7190" s="193"/>
      <c r="E7190" s="193"/>
      <c r="F7190" s="193"/>
      <c r="G7190" s="193"/>
      <c r="H7190" s="193"/>
      <c r="I7190" s="193"/>
      <c r="J7190" s="193"/>
      <c r="K7190" s="193"/>
      <c r="L7190" s="313"/>
      <c r="N7190" s="41"/>
      <c r="O7190" s="41"/>
      <c r="P7190" s="41"/>
      <c r="Q7190" s="41"/>
      <c r="R7190" s="41"/>
      <c r="S7190" s="41"/>
      <c r="T7190" s="41"/>
      <c r="U7190" s="41"/>
      <c r="V7190" s="41"/>
      <c r="W7190" s="41"/>
      <c r="X7190" s="41"/>
      <c r="Y7190" s="41"/>
    </row>
    <row r="7191" spans="1:25" ht="15" hidden="1" customHeight="1" x14ac:dyDescent="0.2">
      <c r="A7191" s="41"/>
      <c r="B7191" s="312"/>
      <c r="C7191" s="187" t="s">
        <v>30</v>
      </c>
      <c r="D7191" s="185" t="s">
        <v>31</v>
      </c>
      <c r="E7191" s="185" t="s">
        <v>32</v>
      </c>
      <c r="F7191" s="185" t="s">
        <v>250</v>
      </c>
      <c r="G7191" s="185"/>
      <c r="H7191" s="186" t="s">
        <v>33</v>
      </c>
      <c r="I7191" s="187" t="s">
        <v>34</v>
      </c>
      <c r="J7191" s="187" t="s">
        <v>1696</v>
      </c>
      <c r="K7191" s="187" t="s">
        <v>35</v>
      </c>
      <c r="L7191" s="317" t="s">
        <v>37</v>
      </c>
      <c r="N7191" s="41"/>
      <c r="O7191" s="41"/>
      <c r="P7191" s="41"/>
      <c r="Q7191" s="41"/>
      <c r="R7191" s="41"/>
      <c r="S7191" s="41"/>
      <c r="T7191" s="41"/>
      <c r="U7191" s="41"/>
      <c r="V7191" s="41"/>
      <c r="W7191" s="41"/>
      <c r="X7191" s="41"/>
      <c r="Y7191" s="41"/>
    </row>
    <row r="7192" spans="1:25" ht="15" hidden="1" customHeight="1" x14ac:dyDescent="0.2">
      <c r="A7192" s="41"/>
      <c r="B7192" s="302" t="s">
        <v>251</v>
      </c>
      <c r="C7192" s="190">
        <v>91952</v>
      </c>
      <c r="D7192" s="188" t="s">
        <v>42</v>
      </c>
      <c r="E7192" s="188" t="s">
        <v>167</v>
      </c>
      <c r="F7192" s="188" t="s">
        <v>268</v>
      </c>
      <c r="G7192" s="188"/>
      <c r="H7192" s="189" t="s">
        <v>45</v>
      </c>
      <c r="I7192" s="192">
        <v>1</v>
      </c>
      <c r="J7192" s="191"/>
      <c r="K7192" s="191">
        <v>22.27</v>
      </c>
      <c r="L7192" s="303">
        <v>22.27</v>
      </c>
      <c r="N7192" s="41"/>
      <c r="O7192" s="41"/>
      <c r="P7192" s="41"/>
      <c r="Q7192" s="41"/>
      <c r="R7192" s="41"/>
      <c r="S7192" s="41"/>
      <c r="T7192" s="41"/>
      <c r="U7192" s="41"/>
      <c r="V7192" s="41"/>
      <c r="W7192" s="41"/>
      <c r="X7192" s="41"/>
      <c r="Y7192" s="41"/>
    </row>
    <row r="7193" spans="1:25" ht="15" hidden="1" customHeight="1" x14ac:dyDescent="0.2">
      <c r="A7193" s="41"/>
      <c r="B7193" s="314" t="s">
        <v>253</v>
      </c>
      <c r="C7193" s="196">
        <v>88247</v>
      </c>
      <c r="D7193" s="194" t="s">
        <v>42</v>
      </c>
      <c r="E7193" s="194" t="s">
        <v>303</v>
      </c>
      <c r="F7193" s="194" t="s">
        <v>255</v>
      </c>
      <c r="G7193" s="194"/>
      <c r="H7193" s="195" t="s">
        <v>256</v>
      </c>
      <c r="I7193" s="199">
        <v>0.23200000000000001</v>
      </c>
      <c r="J7193" s="199">
        <v>0</v>
      </c>
      <c r="K7193" s="197">
        <v>31.28</v>
      </c>
      <c r="L7193" s="318">
        <v>7.25</v>
      </c>
      <c r="N7193" s="41"/>
      <c r="O7193" s="41"/>
      <c r="P7193" s="41"/>
      <c r="Q7193" s="41"/>
      <c r="R7193" s="41"/>
      <c r="S7193" s="41"/>
      <c r="T7193" s="41"/>
      <c r="U7193" s="41"/>
      <c r="V7193" s="41"/>
      <c r="W7193" s="41"/>
      <c r="X7193" s="41"/>
      <c r="Y7193" s="41"/>
    </row>
    <row r="7194" spans="1:25" ht="15" hidden="1" customHeight="1" x14ac:dyDescent="0.2">
      <c r="A7194" s="41"/>
      <c r="B7194" s="314" t="s">
        <v>253</v>
      </c>
      <c r="C7194" s="196">
        <v>88264</v>
      </c>
      <c r="D7194" s="194" t="s">
        <v>42</v>
      </c>
      <c r="E7194" s="194" t="s">
        <v>304</v>
      </c>
      <c r="F7194" s="194" t="s">
        <v>255</v>
      </c>
      <c r="G7194" s="194"/>
      <c r="H7194" s="195" t="s">
        <v>256</v>
      </c>
      <c r="I7194" s="199">
        <v>0.23200000000000001</v>
      </c>
      <c r="J7194" s="199">
        <v>0</v>
      </c>
      <c r="K7194" s="197">
        <v>37.409999999999997</v>
      </c>
      <c r="L7194" s="318">
        <v>8.67</v>
      </c>
      <c r="N7194" s="41"/>
      <c r="O7194" s="41"/>
      <c r="P7194" s="41"/>
      <c r="Q7194" s="41"/>
      <c r="R7194" s="41"/>
      <c r="S7194" s="41"/>
      <c r="T7194" s="41"/>
      <c r="U7194" s="41"/>
      <c r="V7194" s="41"/>
      <c r="W7194" s="41"/>
      <c r="X7194" s="41"/>
      <c r="Y7194" s="41"/>
    </row>
    <row r="7195" spans="1:25" ht="15" hidden="1" customHeight="1" x14ac:dyDescent="0.2">
      <c r="A7195" s="41"/>
      <c r="B7195" s="304" t="s">
        <v>275</v>
      </c>
      <c r="C7195" s="202">
        <v>38112</v>
      </c>
      <c r="D7195" s="200" t="s">
        <v>42</v>
      </c>
      <c r="E7195" s="200" t="s">
        <v>494</v>
      </c>
      <c r="F7195" s="200" t="s">
        <v>276</v>
      </c>
      <c r="G7195" s="200"/>
      <c r="H7195" s="201" t="s">
        <v>45</v>
      </c>
      <c r="I7195" s="205">
        <v>1</v>
      </c>
      <c r="J7195" s="205">
        <v>0</v>
      </c>
      <c r="K7195" s="203">
        <v>6.35</v>
      </c>
      <c r="L7195" s="305">
        <v>6.35</v>
      </c>
      <c r="N7195" s="41"/>
      <c r="O7195" s="41"/>
      <c r="P7195" s="41"/>
      <c r="Q7195" s="41"/>
      <c r="R7195" s="41"/>
      <c r="S7195" s="41"/>
      <c r="T7195" s="41"/>
      <c r="U7195" s="41"/>
      <c r="V7195" s="41"/>
      <c r="W7195" s="41"/>
      <c r="X7195" s="41"/>
      <c r="Y7195" s="41"/>
    </row>
    <row r="7196" spans="1:25" ht="15" hidden="1" customHeight="1" x14ac:dyDescent="0.2">
      <c r="A7196" s="41"/>
      <c r="B7196" s="306"/>
      <c r="C7196" s="307"/>
      <c r="D7196" s="307"/>
      <c r="E7196" s="307"/>
      <c r="F7196" s="307"/>
      <c r="G7196" s="307" t="s">
        <v>261</v>
      </c>
      <c r="H7196" s="308">
        <v>11.8</v>
      </c>
      <c r="I7196" s="307" t="s">
        <v>262</v>
      </c>
      <c r="J7196" s="308">
        <v>0</v>
      </c>
      <c r="K7196" s="307" t="s">
        <v>263</v>
      </c>
      <c r="L7196" s="309">
        <v>11.8</v>
      </c>
      <c r="N7196" s="41"/>
      <c r="O7196" s="41"/>
      <c r="P7196" s="41"/>
      <c r="Q7196" s="41"/>
      <c r="R7196" s="41"/>
      <c r="S7196" s="41"/>
      <c r="T7196" s="41"/>
      <c r="U7196" s="41"/>
      <c r="V7196" s="41"/>
      <c r="W7196" s="41"/>
      <c r="X7196" s="41"/>
      <c r="Y7196" s="41"/>
    </row>
    <row r="7197" spans="1:25" ht="15" hidden="1" customHeight="1" thickBot="1" x14ac:dyDescent="0.25">
      <c r="A7197" s="41"/>
      <c r="B7197" s="306"/>
      <c r="C7197" s="307"/>
      <c r="D7197" s="307"/>
      <c r="E7197" s="307"/>
      <c r="F7197" s="307"/>
      <c r="G7197" s="307" t="s">
        <v>264</v>
      </c>
      <c r="H7197" s="308">
        <v>4.21</v>
      </c>
      <c r="I7197" s="307"/>
      <c r="J7197" s="307" t="s">
        <v>265</v>
      </c>
      <c r="K7197" s="307"/>
      <c r="L7197" s="309">
        <v>26.48</v>
      </c>
      <c r="N7197" s="41"/>
      <c r="O7197" s="41"/>
      <c r="P7197" s="41"/>
      <c r="Q7197" s="41"/>
      <c r="R7197" s="41"/>
      <c r="S7197" s="41"/>
      <c r="T7197" s="41"/>
      <c r="U7197" s="41"/>
      <c r="V7197" s="41"/>
      <c r="W7197" s="41"/>
      <c r="X7197" s="41"/>
      <c r="Y7197" s="41"/>
    </row>
    <row r="7198" spans="1:25" ht="15" hidden="1" customHeight="1" thickTop="1" x14ac:dyDescent="0.2">
      <c r="A7198" s="41"/>
      <c r="B7198" s="310"/>
      <c r="C7198" s="193"/>
      <c r="D7198" s="193"/>
      <c r="E7198" s="193"/>
      <c r="F7198" s="193"/>
      <c r="G7198" s="193"/>
      <c r="H7198" s="193"/>
      <c r="I7198" s="193"/>
      <c r="J7198" s="193"/>
      <c r="K7198" s="193"/>
      <c r="L7198" s="313"/>
      <c r="N7198" s="41"/>
      <c r="O7198" s="41"/>
      <c r="P7198" s="41"/>
      <c r="Q7198" s="41"/>
      <c r="R7198" s="41"/>
      <c r="S7198" s="41"/>
      <c r="T7198" s="41"/>
      <c r="U7198" s="41"/>
      <c r="V7198" s="41"/>
      <c r="W7198" s="41"/>
      <c r="X7198" s="41"/>
      <c r="Y7198" s="41"/>
    </row>
    <row r="7199" spans="1:25" ht="15" hidden="1" customHeight="1" x14ac:dyDescent="0.2">
      <c r="A7199" s="41"/>
      <c r="B7199" s="312"/>
      <c r="C7199" s="187" t="s">
        <v>30</v>
      </c>
      <c r="D7199" s="185" t="s">
        <v>31</v>
      </c>
      <c r="E7199" s="185" t="s">
        <v>32</v>
      </c>
      <c r="F7199" s="185" t="s">
        <v>250</v>
      </c>
      <c r="G7199" s="185"/>
      <c r="H7199" s="186" t="s">
        <v>33</v>
      </c>
      <c r="I7199" s="187" t="s">
        <v>34</v>
      </c>
      <c r="J7199" s="187" t="s">
        <v>35</v>
      </c>
      <c r="K7199" s="187" t="s">
        <v>37</v>
      </c>
      <c r="L7199" s="313"/>
      <c r="N7199" s="41"/>
      <c r="O7199" s="41"/>
      <c r="P7199" s="41"/>
      <c r="Q7199" s="41"/>
      <c r="R7199" s="41"/>
      <c r="S7199" s="41"/>
      <c r="T7199" s="41"/>
      <c r="U7199" s="41"/>
      <c r="V7199" s="41"/>
      <c r="W7199" s="41"/>
      <c r="X7199" s="41"/>
      <c r="Y7199" s="41"/>
    </row>
    <row r="7200" spans="1:25" ht="15" hidden="1" customHeight="1" x14ac:dyDescent="0.2">
      <c r="B7200" s="302" t="s">
        <v>251</v>
      </c>
      <c r="C7200" s="190">
        <v>1979</v>
      </c>
      <c r="D7200" s="188" t="s">
        <v>122</v>
      </c>
      <c r="E7200" s="188" t="s">
        <v>1437</v>
      </c>
      <c r="F7200" s="188" t="s">
        <v>1439</v>
      </c>
      <c r="G7200" s="188"/>
      <c r="H7200" s="189" t="s">
        <v>43</v>
      </c>
      <c r="I7200" s="192">
        <v>1</v>
      </c>
      <c r="J7200" s="191">
        <v>65.39</v>
      </c>
      <c r="K7200" s="191">
        <v>65.39</v>
      </c>
      <c r="L7200" s="313"/>
    </row>
    <row r="7201" spans="2:12" ht="15" hidden="1" customHeight="1" x14ac:dyDescent="0.2">
      <c r="B7201" s="312" t="s">
        <v>29</v>
      </c>
      <c r="C7201" s="187" t="s">
        <v>30</v>
      </c>
      <c r="D7201" s="185" t="s">
        <v>31</v>
      </c>
      <c r="E7201" s="185" t="s">
        <v>32</v>
      </c>
      <c r="F7201" s="185" t="s">
        <v>250</v>
      </c>
      <c r="G7201" s="187"/>
      <c r="H7201" s="186" t="s">
        <v>33</v>
      </c>
      <c r="I7201" s="187" t="s">
        <v>34</v>
      </c>
      <c r="J7201" s="187" t="s">
        <v>35</v>
      </c>
      <c r="K7201" s="187" t="s">
        <v>37</v>
      </c>
      <c r="L7201" s="313"/>
    </row>
    <row r="7202" spans="2:12" ht="15" hidden="1" customHeight="1" x14ac:dyDescent="0.2">
      <c r="B7202" s="304" t="s">
        <v>275</v>
      </c>
      <c r="C7202" s="202">
        <v>25</v>
      </c>
      <c r="D7202" s="200" t="s">
        <v>122</v>
      </c>
      <c r="E7202" s="200" t="s">
        <v>1440</v>
      </c>
      <c r="F7202" s="200" t="s">
        <v>276</v>
      </c>
      <c r="G7202" s="200"/>
      <c r="H7202" s="201" t="s">
        <v>43</v>
      </c>
      <c r="I7202" s="205">
        <v>1</v>
      </c>
      <c r="J7202" s="203">
        <v>65.39</v>
      </c>
      <c r="K7202" s="204">
        <v>65.39</v>
      </c>
      <c r="L7202" s="313"/>
    </row>
    <row r="7203" spans="2:12" ht="15" hidden="1" customHeight="1" x14ac:dyDescent="0.2">
      <c r="B7203" s="316" t="s">
        <v>1705</v>
      </c>
      <c r="C7203" s="187"/>
      <c r="D7203" s="187"/>
      <c r="E7203" s="187"/>
      <c r="F7203" s="187"/>
      <c r="G7203" s="187"/>
      <c r="H7203" s="187"/>
      <c r="I7203" s="187"/>
      <c r="J7203" s="187"/>
      <c r="K7203" s="187"/>
      <c r="L7203" s="313"/>
    </row>
    <row r="7204" spans="2:12" ht="15" hidden="1" customHeight="1" x14ac:dyDescent="0.2">
      <c r="B7204" s="312" t="s">
        <v>29</v>
      </c>
      <c r="C7204" s="187" t="s">
        <v>30</v>
      </c>
      <c r="D7204" s="185" t="s">
        <v>31</v>
      </c>
      <c r="E7204" s="185" t="s">
        <v>32</v>
      </c>
      <c r="F7204" s="185" t="s">
        <v>250</v>
      </c>
      <c r="G7204" s="187"/>
      <c r="H7204" s="186" t="s">
        <v>33</v>
      </c>
      <c r="I7204" s="187" t="s">
        <v>34</v>
      </c>
      <c r="J7204" s="187" t="s">
        <v>35</v>
      </c>
      <c r="K7204" s="187" t="s">
        <v>37</v>
      </c>
      <c r="L7204" s="313"/>
    </row>
    <row r="7205" spans="2:12" ht="15" hidden="1" customHeight="1" x14ac:dyDescent="0.2">
      <c r="B7205" s="304" t="s">
        <v>275</v>
      </c>
      <c r="C7205" s="202">
        <v>25</v>
      </c>
      <c r="D7205" s="200" t="s">
        <v>122</v>
      </c>
      <c r="E7205" s="200" t="s">
        <v>1440</v>
      </c>
      <c r="F7205" s="200" t="s">
        <v>276</v>
      </c>
      <c r="G7205" s="200"/>
      <c r="H7205" s="201" t="s">
        <v>43</v>
      </c>
      <c r="I7205" s="205">
        <v>1</v>
      </c>
      <c r="J7205" s="203">
        <v>65.39</v>
      </c>
      <c r="K7205" s="204">
        <v>65.39</v>
      </c>
      <c r="L7205" s="313"/>
    </row>
    <row r="7206" spans="2:12" ht="15" hidden="1" customHeight="1" x14ac:dyDescent="0.2">
      <c r="B7206" s="306"/>
      <c r="C7206" s="307"/>
      <c r="D7206" s="307"/>
      <c r="E7206" s="307"/>
      <c r="F7206" s="307" t="s">
        <v>261</v>
      </c>
      <c r="G7206" s="308">
        <v>0</v>
      </c>
      <c r="H7206" s="307" t="s">
        <v>262</v>
      </c>
      <c r="I7206" s="308">
        <v>0</v>
      </c>
      <c r="J7206" s="307" t="s">
        <v>263</v>
      </c>
      <c r="K7206" s="308">
        <v>0</v>
      </c>
      <c r="L7206" s="313"/>
    </row>
    <row r="7207" spans="2:12" ht="15" hidden="1" customHeight="1" thickBot="1" x14ac:dyDescent="0.25">
      <c r="B7207" s="306"/>
      <c r="C7207" s="307"/>
      <c r="D7207" s="307"/>
      <c r="E7207" s="307"/>
      <c r="F7207" s="307" t="s">
        <v>264</v>
      </c>
      <c r="G7207" s="308">
        <v>12.37</v>
      </c>
      <c r="H7207" s="307"/>
      <c r="I7207" s="307" t="s">
        <v>265</v>
      </c>
      <c r="J7207" s="307"/>
      <c r="K7207" s="308">
        <v>77.760000000000005</v>
      </c>
      <c r="L7207" s="313"/>
    </row>
    <row r="7208" spans="2:12" ht="15" hidden="1" customHeight="1" thickTop="1" x14ac:dyDescent="0.2">
      <c r="B7208" s="310"/>
      <c r="C7208" s="193"/>
      <c r="D7208" s="193"/>
      <c r="E7208" s="193"/>
      <c r="F7208" s="193"/>
      <c r="G7208" s="193"/>
      <c r="H7208" s="193"/>
      <c r="I7208" s="193"/>
      <c r="J7208" s="193"/>
      <c r="K7208" s="193"/>
      <c r="L7208" s="313"/>
    </row>
    <row r="7209" spans="2:12" ht="15" hidden="1" customHeight="1" x14ac:dyDescent="0.2">
      <c r="B7209" s="312"/>
      <c r="C7209" s="187" t="s">
        <v>30</v>
      </c>
      <c r="D7209" s="185" t="s">
        <v>31</v>
      </c>
      <c r="E7209" s="185" t="s">
        <v>32</v>
      </c>
      <c r="F7209" s="185" t="s">
        <v>250</v>
      </c>
      <c r="G7209" s="185"/>
      <c r="H7209" s="186" t="s">
        <v>33</v>
      </c>
      <c r="I7209" s="187" t="s">
        <v>34</v>
      </c>
      <c r="J7209" s="187" t="s">
        <v>1696</v>
      </c>
      <c r="K7209" s="187" t="s">
        <v>35</v>
      </c>
      <c r="L7209" s="317" t="s">
        <v>37</v>
      </c>
    </row>
    <row r="7210" spans="2:12" ht="15" hidden="1" customHeight="1" x14ac:dyDescent="0.2">
      <c r="B7210" s="302" t="s">
        <v>251</v>
      </c>
      <c r="C7210" s="190">
        <v>88441</v>
      </c>
      <c r="D7210" s="188" t="s">
        <v>42</v>
      </c>
      <c r="E7210" s="188" t="s">
        <v>257</v>
      </c>
      <c r="F7210" s="188" t="s">
        <v>255</v>
      </c>
      <c r="G7210" s="188"/>
      <c r="H7210" s="189" t="s">
        <v>256</v>
      </c>
      <c r="I7210" s="192">
        <v>1</v>
      </c>
      <c r="J7210" s="191"/>
      <c r="K7210" s="191">
        <v>30.88</v>
      </c>
      <c r="L7210" s="303">
        <v>30.88</v>
      </c>
    </row>
    <row r="7211" spans="2:12" ht="15" hidden="1" customHeight="1" x14ac:dyDescent="0.2">
      <c r="B7211" s="314" t="s">
        <v>253</v>
      </c>
      <c r="C7211" s="196">
        <v>95390</v>
      </c>
      <c r="D7211" s="194" t="s">
        <v>42</v>
      </c>
      <c r="E7211" s="194" t="s">
        <v>667</v>
      </c>
      <c r="F7211" s="194" t="s">
        <v>255</v>
      </c>
      <c r="G7211" s="194"/>
      <c r="H7211" s="195" t="s">
        <v>256</v>
      </c>
      <c r="I7211" s="199">
        <v>1</v>
      </c>
      <c r="J7211" s="199">
        <v>0</v>
      </c>
      <c r="K7211" s="197">
        <v>0.12</v>
      </c>
      <c r="L7211" s="318">
        <v>0.12</v>
      </c>
    </row>
    <row r="7212" spans="2:12" ht="15" hidden="1" customHeight="1" x14ac:dyDescent="0.2">
      <c r="B7212" s="304" t="s">
        <v>275</v>
      </c>
      <c r="C7212" s="202">
        <v>43465</v>
      </c>
      <c r="D7212" s="200" t="s">
        <v>42</v>
      </c>
      <c r="E7212" s="200" t="s">
        <v>584</v>
      </c>
      <c r="F7212" s="200" t="s">
        <v>276</v>
      </c>
      <c r="G7212" s="200"/>
      <c r="H7212" s="201" t="s">
        <v>256</v>
      </c>
      <c r="I7212" s="205">
        <v>1</v>
      </c>
      <c r="J7212" s="205">
        <v>0</v>
      </c>
      <c r="K7212" s="203">
        <v>0.82</v>
      </c>
      <c r="L7212" s="305">
        <v>0.82</v>
      </c>
    </row>
    <row r="7213" spans="2:12" ht="15" hidden="1" customHeight="1" x14ac:dyDescent="0.2">
      <c r="B7213" s="304" t="s">
        <v>275</v>
      </c>
      <c r="C7213" s="202">
        <v>37371</v>
      </c>
      <c r="D7213" s="200" t="s">
        <v>42</v>
      </c>
      <c r="E7213" s="200" t="s">
        <v>581</v>
      </c>
      <c r="F7213" s="200" t="s">
        <v>276</v>
      </c>
      <c r="G7213" s="200"/>
      <c r="H7213" s="201" t="s">
        <v>256</v>
      </c>
      <c r="I7213" s="205">
        <v>1</v>
      </c>
      <c r="J7213" s="205">
        <v>0</v>
      </c>
      <c r="K7213" s="203">
        <v>1.54</v>
      </c>
      <c r="L7213" s="305">
        <v>1.54</v>
      </c>
    </row>
    <row r="7214" spans="2:12" ht="15" hidden="1" customHeight="1" x14ac:dyDescent="0.2">
      <c r="B7214" s="304" t="s">
        <v>275</v>
      </c>
      <c r="C7214" s="202">
        <v>37373</v>
      </c>
      <c r="D7214" s="200" t="s">
        <v>42</v>
      </c>
      <c r="E7214" s="200" t="s">
        <v>583</v>
      </c>
      <c r="F7214" s="200" t="s">
        <v>276</v>
      </c>
      <c r="G7214" s="200"/>
      <c r="H7214" s="201" t="s">
        <v>256</v>
      </c>
      <c r="I7214" s="205">
        <v>1</v>
      </c>
      <c r="J7214" s="205">
        <v>0</v>
      </c>
      <c r="K7214" s="203">
        <v>0.04</v>
      </c>
      <c r="L7214" s="305">
        <v>0.04</v>
      </c>
    </row>
    <row r="7215" spans="2:12" ht="15" hidden="1" customHeight="1" x14ac:dyDescent="0.2">
      <c r="B7215" s="304" t="s">
        <v>275</v>
      </c>
      <c r="C7215" s="202">
        <v>44503</v>
      </c>
      <c r="D7215" s="200" t="s">
        <v>42</v>
      </c>
      <c r="E7215" s="200" t="s">
        <v>668</v>
      </c>
      <c r="F7215" s="200" t="s">
        <v>401</v>
      </c>
      <c r="G7215" s="200"/>
      <c r="H7215" s="201" t="s">
        <v>256</v>
      </c>
      <c r="I7215" s="205">
        <v>1</v>
      </c>
      <c r="J7215" s="205">
        <v>0</v>
      </c>
      <c r="K7215" s="203">
        <v>21.86</v>
      </c>
      <c r="L7215" s="305">
        <v>21.86</v>
      </c>
    </row>
    <row r="7216" spans="2:12" ht="15" hidden="1" customHeight="1" x14ac:dyDescent="0.2">
      <c r="B7216" s="304" t="s">
        <v>275</v>
      </c>
      <c r="C7216" s="202">
        <v>37372</v>
      </c>
      <c r="D7216" s="200" t="s">
        <v>42</v>
      </c>
      <c r="E7216" s="200" t="s">
        <v>582</v>
      </c>
      <c r="F7216" s="200" t="s">
        <v>276</v>
      </c>
      <c r="G7216" s="200"/>
      <c r="H7216" s="201" t="s">
        <v>256</v>
      </c>
      <c r="I7216" s="205">
        <v>1</v>
      </c>
      <c r="J7216" s="205">
        <v>0</v>
      </c>
      <c r="K7216" s="203">
        <v>1.34</v>
      </c>
      <c r="L7216" s="305">
        <v>1.34</v>
      </c>
    </row>
    <row r="7217" spans="2:12" ht="15" hidden="1" customHeight="1" x14ac:dyDescent="0.2">
      <c r="B7217" s="304" t="s">
        <v>275</v>
      </c>
      <c r="C7217" s="202">
        <v>37370</v>
      </c>
      <c r="D7217" s="200" t="s">
        <v>42</v>
      </c>
      <c r="E7217" s="200" t="s">
        <v>580</v>
      </c>
      <c r="F7217" s="200" t="s">
        <v>276</v>
      </c>
      <c r="G7217" s="200"/>
      <c r="H7217" s="201" t="s">
        <v>256</v>
      </c>
      <c r="I7217" s="205">
        <v>1</v>
      </c>
      <c r="J7217" s="205">
        <v>0</v>
      </c>
      <c r="K7217" s="203">
        <v>3.92</v>
      </c>
      <c r="L7217" s="305">
        <v>3.92</v>
      </c>
    </row>
    <row r="7218" spans="2:12" ht="15" hidden="1" customHeight="1" x14ac:dyDescent="0.2">
      <c r="B7218" s="304" t="s">
        <v>275</v>
      </c>
      <c r="C7218" s="202">
        <v>43489</v>
      </c>
      <c r="D7218" s="200" t="s">
        <v>42</v>
      </c>
      <c r="E7218" s="200" t="s">
        <v>585</v>
      </c>
      <c r="F7218" s="200" t="s">
        <v>276</v>
      </c>
      <c r="G7218" s="200"/>
      <c r="H7218" s="201" t="s">
        <v>256</v>
      </c>
      <c r="I7218" s="205">
        <v>1</v>
      </c>
      <c r="J7218" s="205">
        <v>0</v>
      </c>
      <c r="K7218" s="203">
        <v>1.24</v>
      </c>
      <c r="L7218" s="305">
        <v>1.24</v>
      </c>
    </row>
    <row r="7219" spans="2:12" ht="15" hidden="1" customHeight="1" x14ac:dyDescent="0.2">
      <c r="B7219" s="306"/>
      <c r="C7219" s="307"/>
      <c r="D7219" s="307"/>
      <c r="E7219" s="307"/>
      <c r="F7219" s="307"/>
      <c r="G7219" s="307" t="s">
        <v>261</v>
      </c>
      <c r="H7219" s="308">
        <v>21.98</v>
      </c>
      <c r="I7219" s="307" t="s">
        <v>262</v>
      </c>
      <c r="J7219" s="308">
        <v>0</v>
      </c>
      <c r="K7219" s="307" t="s">
        <v>263</v>
      </c>
      <c r="L7219" s="309">
        <v>21.98</v>
      </c>
    </row>
    <row r="7220" spans="2:12" ht="15" hidden="1" customHeight="1" thickBot="1" x14ac:dyDescent="0.25">
      <c r="B7220" s="306"/>
      <c r="C7220" s="307"/>
      <c r="D7220" s="307"/>
      <c r="E7220" s="307"/>
      <c r="F7220" s="307"/>
      <c r="G7220" s="307" t="s">
        <v>264</v>
      </c>
      <c r="H7220" s="308">
        <v>5.84</v>
      </c>
      <c r="I7220" s="307"/>
      <c r="J7220" s="307" t="s">
        <v>265</v>
      </c>
      <c r="K7220" s="307"/>
      <c r="L7220" s="309">
        <v>36.72</v>
      </c>
    </row>
    <row r="7221" spans="2:12" ht="15" hidden="1" customHeight="1" thickTop="1" x14ac:dyDescent="0.2">
      <c r="B7221" s="310"/>
      <c r="C7221" s="193"/>
      <c r="D7221" s="193"/>
      <c r="E7221" s="193"/>
      <c r="F7221" s="193"/>
      <c r="G7221" s="193"/>
      <c r="H7221" s="193"/>
      <c r="I7221" s="193"/>
      <c r="J7221" s="193"/>
      <c r="K7221" s="193"/>
      <c r="L7221" s="313"/>
    </row>
    <row r="7222" spans="2:12" ht="15" hidden="1" customHeight="1" x14ac:dyDescent="0.2">
      <c r="B7222" s="312"/>
      <c r="C7222" s="187" t="s">
        <v>30</v>
      </c>
      <c r="D7222" s="185" t="s">
        <v>31</v>
      </c>
      <c r="E7222" s="185" t="s">
        <v>32</v>
      </c>
      <c r="F7222" s="185" t="s">
        <v>250</v>
      </c>
      <c r="G7222" s="185"/>
      <c r="H7222" s="186" t="s">
        <v>33</v>
      </c>
      <c r="I7222" s="187" t="s">
        <v>34</v>
      </c>
      <c r="J7222" s="187" t="s">
        <v>1696</v>
      </c>
      <c r="K7222" s="187" t="s">
        <v>35</v>
      </c>
      <c r="L7222" s="317" t="s">
        <v>37</v>
      </c>
    </row>
    <row r="7223" spans="2:12" ht="15" hidden="1" customHeight="1" x14ac:dyDescent="0.2">
      <c r="B7223" s="302" t="s">
        <v>251</v>
      </c>
      <c r="C7223" s="190">
        <v>100716</v>
      </c>
      <c r="D7223" s="188" t="s">
        <v>42</v>
      </c>
      <c r="E7223" s="188" t="s">
        <v>1741</v>
      </c>
      <c r="F7223" s="188" t="s">
        <v>270</v>
      </c>
      <c r="G7223" s="188"/>
      <c r="H7223" s="189" t="s">
        <v>43</v>
      </c>
      <c r="I7223" s="192">
        <v>1</v>
      </c>
      <c r="J7223" s="191"/>
      <c r="K7223" s="191">
        <v>28.19</v>
      </c>
      <c r="L7223" s="303">
        <v>28.19</v>
      </c>
    </row>
    <row r="7224" spans="2:12" ht="15" hidden="1" customHeight="1" x14ac:dyDescent="0.2">
      <c r="B7224" s="314" t="s">
        <v>253</v>
      </c>
      <c r="C7224" s="196">
        <v>88306</v>
      </c>
      <c r="D7224" s="194" t="s">
        <v>42</v>
      </c>
      <c r="E7224" s="194" t="s">
        <v>1878</v>
      </c>
      <c r="F7224" s="194" t="s">
        <v>255</v>
      </c>
      <c r="G7224" s="194"/>
      <c r="H7224" s="195" t="s">
        <v>256</v>
      </c>
      <c r="I7224" s="199">
        <v>5.3900000000000003E-2</v>
      </c>
      <c r="J7224" s="199">
        <v>0</v>
      </c>
      <c r="K7224" s="197">
        <v>34.39</v>
      </c>
      <c r="L7224" s="318">
        <v>1.85</v>
      </c>
    </row>
    <row r="7225" spans="2:12" ht="15" hidden="1" customHeight="1" x14ac:dyDescent="0.2">
      <c r="B7225" s="314" t="s">
        <v>253</v>
      </c>
      <c r="C7225" s="196">
        <v>88316</v>
      </c>
      <c r="D7225" s="194" t="s">
        <v>42</v>
      </c>
      <c r="E7225" s="194" t="s">
        <v>254</v>
      </c>
      <c r="F7225" s="194" t="s">
        <v>255</v>
      </c>
      <c r="G7225" s="194"/>
      <c r="H7225" s="195" t="s">
        <v>256</v>
      </c>
      <c r="I7225" s="199">
        <v>5.3499999999999999E-2</v>
      </c>
      <c r="J7225" s="199">
        <v>0</v>
      </c>
      <c r="K7225" s="197">
        <v>29.67</v>
      </c>
      <c r="L7225" s="318">
        <v>1.58</v>
      </c>
    </row>
    <row r="7226" spans="2:12" ht="15" hidden="1" customHeight="1" x14ac:dyDescent="0.2">
      <c r="B7226" s="314" t="s">
        <v>253</v>
      </c>
      <c r="C7226" s="196">
        <v>93408</v>
      </c>
      <c r="D7226" s="194" t="s">
        <v>42</v>
      </c>
      <c r="E7226" s="194" t="s">
        <v>1877</v>
      </c>
      <c r="F7226" s="194" t="s">
        <v>258</v>
      </c>
      <c r="G7226" s="194"/>
      <c r="H7226" s="195" t="s">
        <v>260</v>
      </c>
      <c r="I7226" s="199">
        <v>1.5699999999999999E-2</v>
      </c>
      <c r="J7226" s="199">
        <v>0</v>
      </c>
      <c r="K7226" s="197">
        <v>101.11</v>
      </c>
      <c r="L7226" s="318">
        <v>1.58</v>
      </c>
    </row>
    <row r="7227" spans="2:12" ht="15" hidden="1" customHeight="1" x14ac:dyDescent="0.2">
      <c r="B7227" s="314" t="s">
        <v>253</v>
      </c>
      <c r="C7227" s="196">
        <v>93409</v>
      </c>
      <c r="D7227" s="194" t="s">
        <v>42</v>
      </c>
      <c r="E7227" s="194" t="s">
        <v>1876</v>
      </c>
      <c r="F7227" s="194" t="s">
        <v>258</v>
      </c>
      <c r="G7227" s="194"/>
      <c r="H7227" s="195" t="s">
        <v>259</v>
      </c>
      <c r="I7227" s="199">
        <v>3.8199999999999998E-2</v>
      </c>
      <c r="J7227" s="199">
        <v>0</v>
      </c>
      <c r="K7227" s="197">
        <v>44.21</v>
      </c>
      <c r="L7227" s="318">
        <v>1.68</v>
      </c>
    </row>
    <row r="7228" spans="2:12" ht="15" hidden="1" customHeight="1" x14ac:dyDescent="0.2">
      <c r="B7228" s="304" t="s">
        <v>275</v>
      </c>
      <c r="C7228" s="202">
        <v>36785</v>
      </c>
      <c r="D7228" s="200" t="s">
        <v>42</v>
      </c>
      <c r="E7228" s="200" t="s">
        <v>1879</v>
      </c>
      <c r="F7228" s="200" t="s">
        <v>276</v>
      </c>
      <c r="G7228" s="200"/>
      <c r="H7228" s="201" t="s">
        <v>2571</v>
      </c>
      <c r="I7228" s="205">
        <v>0.16</v>
      </c>
      <c r="J7228" s="205">
        <v>0</v>
      </c>
      <c r="K7228" s="203">
        <v>134.38</v>
      </c>
      <c r="L7228" s="305">
        <v>21.5</v>
      </c>
    </row>
    <row r="7229" spans="2:12" ht="15" hidden="1" customHeight="1" x14ac:dyDescent="0.2">
      <c r="B7229" s="306"/>
      <c r="C7229" s="307"/>
      <c r="D7229" s="307"/>
      <c r="E7229" s="307"/>
      <c r="F7229" s="307"/>
      <c r="G7229" s="307" t="s">
        <v>261</v>
      </c>
      <c r="H7229" s="308">
        <v>3.96</v>
      </c>
      <c r="I7229" s="307" t="s">
        <v>262</v>
      </c>
      <c r="J7229" s="308">
        <v>0</v>
      </c>
      <c r="K7229" s="307" t="s">
        <v>263</v>
      </c>
      <c r="L7229" s="309">
        <v>3.96</v>
      </c>
    </row>
    <row r="7230" spans="2:12" ht="15" hidden="1" customHeight="1" thickBot="1" x14ac:dyDescent="0.25">
      <c r="B7230" s="306"/>
      <c r="C7230" s="307"/>
      <c r="D7230" s="307"/>
      <c r="E7230" s="307"/>
      <c r="F7230" s="307"/>
      <c r="G7230" s="307" t="s">
        <v>264</v>
      </c>
      <c r="H7230" s="308">
        <v>5.33</v>
      </c>
      <c r="I7230" s="307"/>
      <c r="J7230" s="307" t="s">
        <v>265</v>
      </c>
      <c r="K7230" s="307"/>
      <c r="L7230" s="309">
        <v>33.520000000000003</v>
      </c>
    </row>
    <row r="7231" spans="2:12" ht="15" hidden="1" customHeight="1" thickTop="1" x14ac:dyDescent="0.2">
      <c r="B7231" s="310"/>
      <c r="C7231" s="193"/>
      <c r="D7231" s="193"/>
      <c r="E7231" s="193"/>
      <c r="F7231" s="193"/>
      <c r="G7231" s="193"/>
      <c r="H7231" s="193"/>
      <c r="I7231" s="193"/>
      <c r="J7231" s="193"/>
      <c r="K7231" s="193"/>
      <c r="L7231" s="313"/>
    </row>
    <row r="7232" spans="2:12" ht="15" hidden="1" customHeight="1" x14ac:dyDescent="0.2">
      <c r="B7232" s="312"/>
      <c r="C7232" s="187" t="s">
        <v>30</v>
      </c>
      <c r="D7232" s="185" t="s">
        <v>31</v>
      </c>
      <c r="E7232" s="185" t="s">
        <v>32</v>
      </c>
      <c r="F7232" s="185" t="s">
        <v>250</v>
      </c>
      <c r="G7232" s="185"/>
      <c r="H7232" s="186" t="s">
        <v>33</v>
      </c>
      <c r="I7232" s="187" t="s">
        <v>34</v>
      </c>
      <c r="J7232" s="187" t="s">
        <v>1696</v>
      </c>
      <c r="K7232" s="187" t="s">
        <v>35</v>
      </c>
      <c r="L7232" s="317" t="s">
        <v>37</v>
      </c>
    </row>
    <row r="7233" spans="2:12" ht="15" hidden="1" customHeight="1" x14ac:dyDescent="0.2">
      <c r="B7233" s="302" t="s">
        <v>251</v>
      </c>
      <c r="C7233" s="190">
        <v>96624</v>
      </c>
      <c r="D7233" s="188" t="s">
        <v>42</v>
      </c>
      <c r="E7233" s="188" t="s">
        <v>2089</v>
      </c>
      <c r="F7233" s="188" t="s">
        <v>267</v>
      </c>
      <c r="G7233" s="188"/>
      <c r="H7233" s="189" t="s">
        <v>54</v>
      </c>
      <c r="I7233" s="192">
        <v>1</v>
      </c>
      <c r="J7233" s="191"/>
      <c r="K7233" s="191">
        <v>210.68</v>
      </c>
      <c r="L7233" s="303">
        <v>210.68</v>
      </c>
    </row>
    <row r="7234" spans="2:12" ht="15" hidden="1" customHeight="1" x14ac:dyDescent="0.2">
      <c r="B7234" s="314" t="s">
        <v>253</v>
      </c>
      <c r="C7234" s="196">
        <v>91277</v>
      </c>
      <c r="D7234" s="194" t="s">
        <v>42</v>
      </c>
      <c r="E7234" s="194" t="s">
        <v>2086</v>
      </c>
      <c r="F7234" s="194" t="s">
        <v>258</v>
      </c>
      <c r="G7234" s="194"/>
      <c r="H7234" s="195" t="s">
        <v>260</v>
      </c>
      <c r="I7234" s="199">
        <v>3.2000000000000001E-2</v>
      </c>
      <c r="J7234" s="199">
        <v>0</v>
      </c>
      <c r="K7234" s="197">
        <v>10.16</v>
      </c>
      <c r="L7234" s="318">
        <v>0.32</v>
      </c>
    </row>
    <row r="7235" spans="2:12" ht="15" hidden="1" customHeight="1" x14ac:dyDescent="0.2">
      <c r="B7235" s="314" t="s">
        <v>253</v>
      </c>
      <c r="C7235" s="196">
        <v>88316</v>
      </c>
      <c r="D7235" s="194" t="s">
        <v>42</v>
      </c>
      <c r="E7235" s="194" t="s">
        <v>254</v>
      </c>
      <c r="F7235" s="194" t="s">
        <v>255</v>
      </c>
      <c r="G7235" s="194"/>
      <c r="H7235" s="195" t="s">
        <v>256</v>
      </c>
      <c r="I7235" s="199">
        <v>0.63400000000000001</v>
      </c>
      <c r="J7235" s="199">
        <v>0</v>
      </c>
      <c r="K7235" s="197">
        <v>29.67</v>
      </c>
      <c r="L7235" s="318">
        <v>18.809999999999999</v>
      </c>
    </row>
    <row r="7236" spans="2:12" ht="15" hidden="1" customHeight="1" x14ac:dyDescent="0.2">
      <c r="B7236" s="314" t="s">
        <v>253</v>
      </c>
      <c r="C7236" s="196">
        <v>88309</v>
      </c>
      <c r="D7236" s="194" t="s">
        <v>42</v>
      </c>
      <c r="E7236" s="194" t="s">
        <v>340</v>
      </c>
      <c r="F7236" s="194" t="s">
        <v>255</v>
      </c>
      <c r="G7236" s="194"/>
      <c r="H7236" s="195" t="s">
        <v>256</v>
      </c>
      <c r="I7236" s="199">
        <v>1.579</v>
      </c>
      <c r="J7236" s="199">
        <v>0</v>
      </c>
      <c r="K7236" s="197">
        <v>38.4</v>
      </c>
      <c r="L7236" s="318">
        <v>60.63</v>
      </c>
    </row>
    <row r="7237" spans="2:12" ht="15" hidden="1" customHeight="1" x14ac:dyDescent="0.2">
      <c r="B7237" s="314" t="s">
        <v>253</v>
      </c>
      <c r="C7237" s="196">
        <v>91278</v>
      </c>
      <c r="D7237" s="194" t="s">
        <v>42</v>
      </c>
      <c r="E7237" s="194" t="s">
        <v>2087</v>
      </c>
      <c r="F7237" s="194" t="s">
        <v>258</v>
      </c>
      <c r="G7237" s="194"/>
      <c r="H7237" s="195" t="s">
        <v>259</v>
      </c>
      <c r="I7237" s="199">
        <v>0.03</v>
      </c>
      <c r="J7237" s="199">
        <v>0</v>
      </c>
      <c r="K7237" s="197">
        <v>0.74</v>
      </c>
      <c r="L7237" s="318">
        <v>0.02</v>
      </c>
    </row>
    <row r="7238" spans="2:12" ht="15" hidden="1" customHeight="1" x14ac:dyDescent="0.2">
      <c r="B7238" s="304" t="s">
        <v>275</v>
      </c>
      <c r="C7238" s="202">
        <v>4718</v>
      </c>
      <c r="D7238" s="200" t="s">
        <v>42</v>
      </c>
      <c r="E7238" s="200" t="s">
        <v>2088</v>
      </c>
      <c r="F7238" s="200" t="s">
        <v>276</v>
      </c>
      <c r="G7238" s="200"/>
      <c r="H7238" s="201" t="s">
        <v>54</v>
      </c>
      <c r="I7238" s="205">
        <v>1.19</v>
      </c>
      <c r="J7238" s="205">
        <v>0</v>
      </c>
      <c r="K7238" s="203">
        <v>110</v>
      </c>
      <c r="L7238" s="305">
        <v>130.9</v>
      </c>
    </row>
    <row r="7239" spans="2:12" ht="15" hidden="1" customHeight="1" x14ac:dyDescent="0.2">
      <c r="B7239" s="306"/>
      <c r="C7239" s="307"/>
      <c r="D7239" s="307"/>
      <c r="E7239" s="307"/>
      <c r="F7239" s="307"/>
      <c r="G7239" s="307" t="s">
        <v>261</v>
      </c>
      <c r="H7239" s="308">
        <v>59.82</v>
      </c>
      <c r="I7239" s="307" t="s">
        <v>262</v>
      </c>
      <c r="J7239" s="308">
        <v>0</v>
      </c>
      <c r="K7239" s="307" t="s">
        <v>263</v>
      </c>
      <c r="L7239" s="309">
        <v>59.82</v>
      </c>
    </row>
    <row r="7240" spans="2:12" ht="15" hidden="1" customHeight="1" thickBot="1" x14ac:dyDescent="0.25">
      <c r="B7240" s="306"/>
      <c r="C7240" s="307"/>
      <c r="D7240" s="307"/>
      <c r="E7240" s="307"/>
      <c r="F7240" s="307"/>
      <c r="G7240" s="307" t="s">
        <v>264</v>
      </c>
      <c r="H7240" s="308">
        <v>39.86</v>
      </c>
      <c r="I7240" s="307"/>
      <c r="J7240" s="307" t="s">
        <v>265</v>
      </c>
      <c r="K7240" s="307"/>
      <c r="L7240" s="309">
        <v>250.54</v>
      </c>
    </row>
    <row r="7241" spans="2:12" ht="15" hidden="1" customHeight="1" thickTop="1" x14ac:dyDescent="0.2">
      <c r="B7241" s="310"/>
      <c r="C7241" s="193"/>
      <c r="D7241" s="193"/>
      <c r="E7241" s="193"/>
      <c r="F7241" s="193"/>
      <c r="G7241" s="193"/>
      <c r="H7241" s="193"/>
      <c r="I7241" s="193"/>
      <c r="J7241" s="193"/>
      <c r="K7241" s="193"/>
      <c r="L7241" s="313"/>
    </row>
    <row r="7242" spans="2:12" ht="15" hidden="1" customHeight="1" x14ac:dyDescent="0.2">
      <c r="B7242" s="312"/>
      <c r="C7242" s="187" t="s">
        <v>30</v>
      </c>
      <c r="D7242" s="185" t="s">
        <v>31</v>
      </c>
      <c r="E7242" s="185" t="s">
        <v>32</v>
      </c>
      <c r="F7242" s="185" t="s">
        <v>250</v>
      </c>
      <c r="G7242" s="185"/>
      <c r="H7242" s="186" t="s">
        <v>33</v>
      </c>
      <c r="I7242" s="187" t="s">
        <v>34</v>
      </c>
      <c r="J7242" s="187" t="s">
        <v>1696</v>
      </c>
      <c r="K7242" s="187" t="s">
        <v>35</v>
      </c>
      <c r="L7242" s="317" t="s">
        <v>37</v>
      </c>
    </row>
    <row r="7243" spans="2:12" ht="15" hidden="1" customHeight="1" x14ac:dyDescent="0.2">
      <c r="B7243" s="302" t="s">
        <v>251</v>
      </c>
      <c r="C7243" s="190">
        <v>86902</v>
      </c>
      <c r="D7243" s="188" t="s">
        <v>42</v>
      </c>
      <c r="E7243" s="188" t="s">
        <v>1365</v>
      </c>
      <c r="F7243" s="188" t="s">
        <v>271</v>
      </c>
      <c r="G7243" s="188"/>
      <c r="H7243" s="189" t="s">
        <v>45</v>
      </c>
      <c r="I7243" s="192">
        <v>1</v>
      </c>
      <c r="J7243" s="191"/>
      <c r="K7243" s="191">
        <v>349.4</v>
      </c>
      <c r="L7243" s="303">
        <v>349.4</v>
      </c>
    </row>
    <row r="7244" spans="2:12" ht="15" hidden="1" customHeight="1" x14ac:dyDescent="0.2">
      <c r="B7244" s="314" t="s">
        <v>253</v>
      </c>
      <c r="C7244" s="196">
        <v>88267</v>
      </c>
      <c r="D7244" s="194" t="s">
        <v>42</v>
      </c>
      <c r="E7244" s="194" t="s">
        <v>292</v>
      </c>
      <c r="F7244" s="194" t="s">
        <v>255</v>
      </c>
      <c r="G7244" s="194"/>
      <c r="H7244" s="195" t="s">
        <v>256</v>
      </c>
      <c r="I7244" s="199">
        <v>0.87880000000000003</v>
      </c>
      <c r="J7244" s="199">
        <v>0</v>
      </c>
      <c r="K7244" s="197">
        <v>36.380000000000003</v>
      </c>
      <c r="L7244" s="318">
        <v>31.97</v>
      </c>
    </row>
    <row r="7245" spans="2:12" ht="15" hidden="1" customHeight="1" x14ac:dyDescent="0.2">
      <c r="B7245" s="314" t="s">
        <v>253</v>
      </c>
      <c r="C7245" s="196">
        <v>88316</v>
      </c>
      <c r="D7245" s="194" t="s">
        <v>42</v>
      </c>
      <c r="E7245" s="194" t="s">
        <v>254</v>
      </c>
      <c r="F7245" s="194" t="s">
        <v>255</v>
      </c>
      <c r="G7245" s="194"/>
      <c r="H7245" s="195" t="s">
        <v>256</v>
      </c>
      <c r="I7245" s="199">
        <v>0.44429999999999997</v>
      </c>
      <c r="J7245" s="199">
        <v>0</v>
      </c>
      <c r="K7245" s="197">
        <v>29.67</v>
      </c>
      <c r="L7245" s="318">
        <v>13.18</v>
      </c>
    </row>
    <row r="7246" spans="2:12" ht="15" hidden="1" customHeight="1" x14ac:dyDescent="0.2">
      <c r="B7246" s="304" t="s">
        <v>275</v>
      </c>
      <c r="C7246" s="202">
        <v>4351</v>
      </c>
      <c r="D7246" s="200" t="s">
        <v>42</v>
      </c>
      <c r="E7246" s="200" t="s">
        <v>552</v>
      </c>
      <c r="F7246" s="200" t="s">
        <v>276</v>
      </c>
      <c r="G7246" s="200"/>
      <c r="H7246" s="201" t="s">
        <v>45</v>
      </c>
      <c r="I7246" s="205">
        <v>6</v>
      </c>
      <c r="J7246" s="205">
        <v>0</v>
      </c>
      <c r="K7246" s="203">
        <v>20.8</v>
      </c>
      <c r="L7246" s="305">
        <v>124.8</v>
      </c>
    </row>
    <row r="7247" spans="2:12" ht="15" hidden="1" customHeight="1" x14ac:dyDescent="0.2">
      <c r="B7247" s="304" t="s">
        <v>275</v>
      </c>
      <c r="C7247" s="202">
        <v>36794</v>
      </c>
      <c r="D7247" s="200" t="s">
        <v>42</v>
      </c>
      <c r="E7247" s="200" t="s">
        <v>1409</v>
      </c>
      <c r="F7247" s="200" t="s">
        <v>276</v>
      </c>
      <c r="G7247" s="200"/>
      <c r="H7247" s="201" t="s">
        <v>45</v>
      </c>
      <c r="I7247" s="205">
        <v>1</v>
      </c>
      <c r="J7247" s="205">
        <v>0</v>
      </c>
      <c r="K7247" s="203">
        <v>172.36</v>
      </c>
      <c r="L7247" s="305">
        <v>172.36</v>
      </c>
    </row>
    <row r="7248" spans="2:12" ht="15" hidden="1" customHeight="1" x14ac:dyDescent="0.2">
      <c r="B7248" s="304" t="s">
        <v>275</v>
      </c>
      <c r="C7248" s="202">
        <v>37329</v>
      </c>
      <c r="D7248" s="200" t="s">
        <v>42</v>
      </c>
      <c r="E7248" s="200" t="s">
        <v>622</v>
      </c>
      <c r="F7248" s="200" t="s">
        <v>276</v>
      </c>
      <c r="G7248" s="200"/>
      <c r="H7248" s="201" t="s">
        <v>59</v>
      </c>
      <c r="I7248" s="205">
        <v>7.6499999999999999E-2</v>
      </c>
      <c r="J7248" s="205">
        <v>0</v>
      </c>
      <c r="K7248" s="203">
        <v>92.75</v>
      </c>
      <c r="L7248" s="305">
        <v>7.09</v>
      </c>
    </row>
    <row r="7249" spans="2:12" ht="15" hidden="1" customHeight="1" x14ac:dyDescent="0.2">
      <c r="B7249" s="306"/>
      <c r="C7249" s="307"/>
      <c r="D7249" s="307"/>
      <c r="E7249" s="307"/>
      <c r="F7249" s="307"/>
      <c r="G7249" s="307" t="s">
        <v>261</v>
      </c>
      <c r="H7249" s="308">
        <v>34.03</v>
      </c>
      <c r="I7249" s="307" t="s">
        <v>262</v>
      </c>
      <c r="J7249" s="308">
        <v>0</v>
      </c>
      <c r="K7249" s="307" t="s">
        <v>263</v>
      </c>
      <c r="L7249" s="309">
        <v>34.03</v>
      </c>
    </row>
    <row r="7250" spans="2:12" ht="15" hidden="1" customHeight="1" thickBot="1" x14ac:dyDescent="0.25">
      <c r="B7250" s="306"/>
      <c r="C7250" s="307"/>
      <c r="D7250" s="307"/>
      <c r="E7250" s="307"/>
      <c r="F7250" s="307"/>
      <c r="G7250" s="307" t="s">
        <v>264</v>
      </c>
      <c r="H7250" s="308">
        <v>66.099999999999994</v>
      </c>
      <c r="I7250" s="307"/>
      <c r="J7250" s="307" t="s">
        <v>265</v>
      </c>
      <c r="K7250" s="307"/>
      <c r="L7250" s="309">
        <v>415.5</v>
      </c>
    </row>
    <row r="7251" spans="2:12" ht="15" hidden="1" customHeight="1" thickTop="1" x14ac:dyDescent="0.2">
      <c r="B7251" s="310"/>
      <c r="C7251" s="193"/>
      <c r="D7251" s="193"/>
      <c r="E7251" s="193"/>
      <c r="F7251" s="193"/>
      <c r="G7251" s="193"/>
      <c r="H7251" s="193"/>
      <c r="I7251" s="193"/>
      <c r="J7251" s="193"/>
      <c r="K7251" s="193"/>
      <c r="L7251" s="313"/>
    </row>
    <row r="7252" spans="2:12" ht="15" hidden="1" customHeight="1" x14ac:dyDescent="0.2">
      <c r="B7252" s="312"/>
      <c r="C7252" s="187" t="s">
        <v>30</v>
      </c>
      <c r="D7252" s="185" t="s">
        <v>31</v>
      </c>
      <c r="E7252" s="185" t="s">
        <v>32</v>
      </c>
      <c r="F7252" s="185" t="s">
        <v>250</v>
      </c>
      <c r="G7252" s="185"/>
      <c r="H7252" s="186" t="s">
        <v>33</v>
      </c>
      <c r="I7252" s="187" t="s">
        <v>34</v>
      </c>
      <c r="J7252" s="187" t="s">
        <v>1696</v>
      </c>
      <c r="K7252" s="187" t="s">
        <v>35</v>
      </c>
      <c r="L7252" s="317" t="s">
        <v>37</v>
      </c>
    </row>
    <row r="7253" spans="2:12" ht="15" hidden="1" customHeight="1" x14ac:dyDescent="0.2">
      <c r="B7253" s="302" t="s">
        <v>251</v>
      </c>
      <c r="C7253" s="190">
        <v>91885</v>
      </c>
      <c r="D7253" s="188" t="s">
        <v>42</v>
      </c>
      <c r="E7253" s="188" t="s">
        <v>306</v>
      </c>
      <c r="F7253" s="188" t="s">
        <v>268</v>
      </c>
      <c r="G7253" s="188"/>
      <c r="H7253" s="189" t="s">
        <v>45</v>
      </c>
      <c r="I7253" s="192">
        <v>1</v>
      </c>
      <c r="J7253" s="191"/>
      <c r="K7253" s="191">
        <v>17.23</v>
      </c>
      <c r="L7253" s="303">
        <v>17.23</v>
      </c>
    </row>
    <row r="7254" spans="2:12" ht="15" hidden="1" customHeight="1" x14ac:dyDescent="0.2">
      <c r="B7254" s="314" t="s">
        <v>253</v>
      </c>
      <c r="C7254" s="196">
        <v>88247</v>
      </c>
      <c r="D7254" s="194" t="s">
        <v>42</v>
      </c>
      <c r="E7254" s="194" t="s">
        <v>303</v>
      </c>
      <c r="F7254" s="194" t="s">
        <v>255</v>
      </c>
      <c r="G7254" s="194"/>
      <c r="H7254" s="195" t="s">
        <v>256</v>
      </c>
      <c r="I7254" s="199">
        <v>0.219</v>
      </c>
      <c r="J7254" s="199">
        <v>0</v>
      </c>
      <c r="K7254" s="197">
        <v>31.28</v>
      </c>
      <c r="L7254" s="318">
        <v>6.85</v>
      </c>
    </row>
    <row r="7255" spans="2:12" ht="15" hidden="1" customHeight="1" x14ac:dyDescent="0.2">
      <c r="B7255" s="314" t="s">
        <v>253</v>
      </c>
      <c r="C7255" s="196">
        <v>88264</v>
      </c>
      <c r="D7255" s="194" t="s">
        <v>42</v>
      </c>
      <c r="E7255" s="194" t="s">
        <v>304</v>
      </c>
      <c r="F7255" s="194" t="s">
        <v>255</v>
      </c>
      <c r="G7255" s="194"/>
      <c r="H7255" s="195" t="s">
        <v>256</v>
      </c>
      <c r="I7255" s="199">
        <v>0.219</v>
      </c>
      <c r="J7255" s="199">
        <v>0</v>
      </c>
      <c r="K7255" s="197">
        <v>37.409999999999997</v>
      </c>
      <c r="L7255" s="318">
        <v>8.19</v>
      </c>
    </row>
    <row r="7256" spans="2:12" ht="15" hidden="1" customHeight="1" x14ac:dyDescent="0.2">
      <c r="B7256" s="304" t="s">
        <v>275</v>
      </c>
      <c r="C7256" s="202">
        <v>1892</v>
      </c>
      <c r="D7256" s="200" t="s">
        <v>42</v>
      </c>
      <c r="E7256" s="200" t="s">
        <v>754</v>
      </c>
      <c r="F7256" s="200" t="s">
        <v>276</v>
      </c>
      <c r="G7256" s="200"/>
      <c r="H7256" s="201" t="s">
        <v>45</v>
      </c>
      <c r="I7256" s="205">
        <v>1</v>
      </c>
      <c r="J7256" s="205">
        <v>0</v>
      </c>
      <c r="K7256" s="203">
        <v>2.19</v>
      </c>
      <c r="L7256" s="305">
        <v>2.19</v>
      </c>
    </row>
    <row r="7257" spans="2:12" ht="15" hidden="1" customHeight="1" x14ac:dyDescent="0.2">
      <c r="B7257" s="306"/>
      <c r="C7257" s="307"/>
      <c r="D7257" s="307"/>
      <c r="E7257" s="307"/>
      <c r="F7257" s="307"/>
      <c r="G7257" s="307" t="s">
        <v>261</v>
      </c>
      <c r="H7257" s="308">
        <v>11.14</v>
      </c>
      <c r="I7257" s="307" t="s">
        <v>262</v>
      </c>
      <c r="J7257" s="308">
        <v>0</v>
      </c>
      <c r="K7257" s="307" t="s">
        <v>263</v>
      </c>
      <c r="L7257" s="309">
        <v>11.14</v>
      </c>
    </row>
    <row r="7258" spans="2:12" ht="15" hidden="1" customHeight="1" thickBot="1" x14ac:dyDescent="0.25">
      <c r="B7258" s="306"/>
      <c r="C7258" s="307"/>
      <c r="D7258" s="307"/>
      <c r="E7258" s="307"/>
      <c r="F7258" s="307"/>
      <c r="G7258" s="307" t="s">
        <v>264</v>
      </c>
      <c r="H7258" s="308">
        <v>3.25</v>
      </c>
      <c r="I7258" s="307"/>
      <c r="J7258" s="307" t="s">
        <v>265</v>
      </c>
      <c r="K7258" s="307"/>
      <c r="L7258" s="309">
        <v>20.48</v>
      </c>
    </row>
    <row r="7259" spans="2:12" ht="15" hidden="1" customHeight="1" thickTop="1" x14ac:dyDescent="0.2">
      <c r="B7259" s="310"/>
      <c r="C7259" s="193"/>
      <c r="D7259" s="193"/>
      <c r="E7259" s="193"/>
      <c r="F7259" s="193"/>
      <c r="G7259" s="193"/>
      <c r="H7259" s="193"/>
      <c r="I7259" s="193"/>
      <c r="J7259" s="193"/>
      <c r="K7259" s="193"/>
      <c r="L7259" s="313"/>
    </row>
    <row r="7260" spans="2:12" ht="15" hidden="1" customHeight="1" x14ac:dyDescent="0.2">
      <c r="B7260" s="312"/>
      <c r="C7260" s="187" t="s">
        <v>30</v>
      </c>
      <c r="D7260" s="185" t="s">
        <v>31</v>
      </c>
      <c r="E7260" s="185" t="s">
        <v>32</v>
      </c>
      <c r="F7260" s="185" t="s">
        <v>250</v>
      </c>
      <c r="G7260" s="185"/>
      <c r="H7260" s="186" t="s">
        <v>33</v>
      </c>
      <c r="I7260" s="187" t="s">
        <v>34</v>
      </c>
      <c r="J7260" s="187" t="s">
        <v>35</v>
      </c>
      <c r="K7260" s="187" t="s">
        <v>37</v>
      </c>
      <c r="L7260" s="313"/>
    </row>
    <row r="7261" spans="2:12" ht="15" hidden="1" customHeight="1" x14ac:dyDescent="0.2">
      <c r="B7261" s="302" t="s">
        <v>251</v>
      </c>
      <c r="C7261" s="190">
        <v>7692</v>
      </c>
      <c r="D7261" s="188" t="s">
        <v>122</v>
      </c>
      <c r="E7261" s="188" t="s">
        <v>1405</v>
      </c>
      <c r="F7261" s="188" t="s">
        <v>1135</v>
      </c>
      <c r="G7261" s="188"/>
      <c r="H7261" s="189" t="s">
        <v>54</v>
      </c>
      <c r="I7261" s="192">
        <v>1</v>
      </c>
      <c r="J7261" s="191">
        <v>48.87</v>
      </c>
      <c r="K7261" s="191">
        <v>48.87</v>
      </c>
      <c r="L7261" s="313"/>
    </row>
    <row r="7262" spans="2:12" ht="15" hidden="1" customHeight="1" x14ac:dyDescent="0.2">
      <c r="B7262" s="312" t="s">
        <v>29</v>
      </c>
      <c r="C7262" s="187" t="s">
        <v>30</v>
      </c>
      <c r="D7262" s="185" t="s">
        <v>31</v>
      </c>
      <c r="E7262" s="185" t="s">
        <v>32</v>
      </c>
      <c r="F7262" s="185" t="s">
        <v>250</v>
      </c>
      <c r="G7262" s="187"/>
      <c r="H7262" s="186" t="s">
        <v>33</v>
      </c>
      <c r="I7262" s="187" t="s">
        <v>34</v>
      </c>
      <c r="J7262" s="187" t="s">
        <v>35</v>
      </c>
      <c r="K7262" s="187" t="s">
        <v>37</v>
      </c>
      <c r="L7262" s="313"/>
    </row>
    <row r="7263" spans="2:12" ht="15" hidden="1" customHeight="1" x14ac:dyDescent="0.2">
      <c r="B7263" s="304" t="s">
        <v>275</v>
      </c>
      <c r="C7263" s="202" t="s">
        <v>2461</v>
      </c>
      <c r="D7263" s="200" t="s">
        <v>122</v>
      </c>
      <c r="E7263" s="200" t="s">
        <v>1787</v>
      </c>
      <c r="F7263" s="200" t="s">
        <v>401</v>
      </c>
      <c r="G7263" s="200"/>
      <c r="H7263" s="201" t="s">
        <v>396</v>
      </c>
      <c r="I7263" s="205">
        <v>0.18</v>
      </c>
      <c r="J7263" s="203">
        <v>19.13</v>
      </c>
      <c r="K7263" s="204">
        <v>3.44</v>
      </c>
      <c r="L7263" s="315"/>
    </row>
    <row r="7264" spans="2:12" ht="15" hidden="1" customHeight="1" x14ac:dyDescent="0.2">
      <c r="B7264" s="314" t="s">
        <v>251</v>
      </c>
      <c r="C7264" s="196">
        <v>10551</v>
      </c>
      <c r="D7264" s="194" t="s">
        <v>122</v>
      </c>
      <c r="E7264" s="194" t="s">
        <v>529</v>
      </c>
      <c r="F7264" s="194" t="s">
        <v>395</v>
      </c>
      <c r="G7264" s="194"/>
      <c r="H7264" s="195" t="s">
        <v>396</v>
      </c>
      <c r="I7264" s="199">
        <v>0.36</v>
      </c>
      <c r="J7264" s="197">
        <v>3.7</v>
      </c>
      <c r="K7264" s="198">
        <v>1.33</v>
      </c>
      <c r="L7264" s="315"/>
    </row>
    <row r="7265" spans="2:12" ht="15" hidden="1" customHeight="1" x14ac:dyDescent="0.2">
      <c r="B7265" s="314" t="s">
        <v>251</v>
      </c>
      <c r="C7265" s="196">
        <v>10549</v>
      </c>
      <c r="D7265" s="194" t="s">
        <v>122</v>
      </c>
      <c r="E7265" s="194" t="s">
        <v>394</v>
      </c>
      <c r="F7265" s="194" t="s">
        <v>395</v>
      </c>
      <c r="G7265" s="194"/>
      <c r="H7265" s="195" t="s">
        <v>396</v>
      </c>
      <c r="I7265" s="199">
        <v>1.62</v>
      </c>
      <c r="J7265" s="197">
        <v>3.79</v>
      </c>
      <c r="K7265" s="198">
        <v>6.13</v>
      </c>
      <c r="L7265" s="315"/>
    </row>
    <row r="7266" spans="2:12" ht="15" hidden="1" customHeight="1" x14ac:dyDescent="0.2">
      <c r="B7266" s="304" t="s">
        <v>275</v>
      </c>
      <c r="C7266" s="202" t="s">
        <v>2315</v>
      </c>
      <c r="D7266" s="200" t="s">
        <v>122</v>
      </c>
      <c r="E7266" s="200" t="s">
        <v>1706</v>
      </c>
      <c r="F7266" s="200" t="s">
        <v>401</v>
      </c>
      <c r="G7266" s="200"/>
      <c r="H7266" s="201" t="s">
        <v>396</v>
      </c>
      <c r="I7266" s="205">
        <v>1.62</v>
      </c>
      <c r="J7266" s="203">
        <v>13.65</v>
      </c>
      <c r="K7266" s="204">
        <v>22.1</v>
      </c>
      <c r="L7266" s="315"/>
    </row>
    <row r="7267" spans="2:12" ht="15" hidden="1" customHeight="1" x14ac:dyDescent="0.2">
      <c r="B7267" s="304" t="s">
        <v>275</v>
      </c>
      <c r="C7267" s="202" t="s">
        <v>2308</v>
      </c>
      <c r="D7267" s="200" t="s">
        <v>122</v>
      </c>
      <c r="E7267" s="200" t="s">
        <v>2309</v>
      </c>
      <c r="F7267" s="200" t="s">
        <v>401</v>
      </c>
      <c r="G7267" s="200"/>
      <c r="H7267" s="201" t="s">
        <v>396</v>
      </c>
      <c r="I7267" s="205">
        <v>0.36</v>
      </c>
      <c r="J7267" s="203">
        <v>19.13</v>
      </c>
      <c r="K7267" s="204">
        <v>6.88</v>
      </c>
      <c r="L7267" s="315"/>
    </row>
    <row r="7268" spans="2:12" ht="15" hidden="1" customHeight="1" x14ac:dyDescent="0.2">
      <c r="B7268" s="314" t="s">
        <v>251</v>
      </c>
      <c r="C7268" s="196">
        <v>10555</v>
      </c>
      <c r="D7268" s="194" t="s">
        <v>122</v>
      </c>
      <c r="E7268" s="194" t="s">
        <v>1402</v>
      </c>
      <c r="F7268" s="194" t="s">
        <v>395</v>
      </c>
      <c r="G7268" s="194"/>
      <c r="H7268" s="195" t="s">
        <v>396</v>
      </c>
      <c r="I7268" s="199">
        <v>0.18</v>
      </c>
      <c r="J7268" s="197">
        <v>3.63</v>
      </c>
      <c r="K7268" s="198">
        <v>0.65</v>
      </c>
      <c r="L7268" s="315"/>
    </row>
    <row r="7269" spans="2:12" ht="15" hidden="1" customHeight="1" x14ac:dyDescent="0.2">
      <c r="B7269" s="304" t="s">
        <v>275</v>
      </c>
      <c r="C7269" s="202" t="s">
        <v>2319</v>
      </c>
      <c r="D7269" s="200" t="s">
        <v>122</v>
      </c>
      <c r="E7269" s="200" t="s">
        <v>1711</v>
      </c>
      <c r="F7269" s="200" t="s">
        <v>401</v>
      </c>
      <c r="G7269" s="200"/>
      <c r="H7269" s="201" t="s">
        <v>396</v>
      </c>
      <c r="I7269" s="205">
        <v>0.36</v>
      </c>
      <c r="J7269" s="203">
        <v>19.13</v>
      </c>
      <c r="K7269" s="204">
        <v>6.88</v>
      </c>
      <c r="L7269" s="315"/>
    </row>
    <row r="7270" spans="2:12" ht="15" hidden="1" customHeight="1" x14ac:dyDescent="0.2">
      <c r="B7270" s="314" t="s">
        <v>251</v>
      </c>
      <c r="C7270" s="196">
        <v>10550</v>
      </c>
      <c r="D7270" s="194" t="s">
        <v>122</v>
      </c>
      <c r="E7270" s="194" t="s">
        <v>397</v>
      </c>
      <c r="F7270" s="194" t="s">
        <v>395</v>
      </c>
      <c r="G7270" s="194"/>
      <c r="H7270" s="195" t="s">
        <v>396</v>
      </c>
      <c r="I7270" s="199">
        <v>0.36</v>
      </c>
      <c r="J7270" s="197">
        <v>3.66</v>
      </c>
      <c r="K7270" s="198">
        <v>1.31</v>
      </c>
      <c r="L7270" s="315"/>
    </row>
    <row r="7271" spans="2:12" ht="15" hidden="1" customHeight="1" x14ac:dyDescent="0.2">
      <c r="B7271" s="316" t="s">
        <v>1705</v>
      </c>
      <c r="C7271" s="187"/>
      <c r="D7271" s="187"/>
      <c r="E7271" s="187"/>
      <c r="F7271" s="187"/>
      <c r="G7271" s="187"/>
      <c r="H7271" s="187"/>
      <c r="I7271" s="187"/>
      <c r="J7271" s="187"/>
      <c r="K7271" s="187"/>
      <c r="L7271" s="315"/>
    </row>
    <row r="7272" spans="2:12" ht="15" hidden="1" customHeight="1" x14ac:dyDescent="0.2">
      <c r="B7272" s="312" t="s">
        <v>29</v>
      </c>
      <c r="C7272" s="187" t="s">
        <v>30</v>
      </c>
      <c r="D7272" s="185" t="s">
        <v>31</v>
      </c>
      <c r="E7272" s="185" t="s">
        <v>32</v>
      </c>
      <c r="F7272" s="185" t="s">
        <v>250</v>
      </c>
      <c r="G7272" s="187"/>
      <c r="H7272" s="186" t="s">
        <v>33</v>
      </c>
      <c r="I7272" s="187" t="s">
        <v>34</v>
      </c>
      <c r="J7272" s="187" t="s">
        <v>35</v>
      </c>
      <c r="K7272" s="187" t="s">
        <v>37</v>
      </c>
      <c r="L7272" s="315"/>
    </row>
    <row r="7273" spans="2:12" ht="15" hidden="1" customHeight="1" x14ac:dyDescent="0.2">
      <c r="B7273" s="304" t="s">
        <v>275</v>
      </c>
      <c r="C7273" s="202">
        <v>11244</v>
      </c>
      <c r="D7273" s="200" t="s">
        <v>122</v>
      </c>
      <c r="E7273" s="200" t="s">
        <v>1218</v>
      </c>
      <c r="F7273" s="200" t="s">
        <v>276</v>
      </c>
      <c r="G7273" s="200"/>
      <c r="H7273" s="201" t="s">
        <v>135</v>
      </c>
      <c r="I7273" s="205">
        <v>7.2000000000000002E-5</v>
      </c>
      <c r="J7273" s="203">
        <v>48.95</v>
      </c>
      <c r="K7273" s="204">
        <v>0</v>
      </c>
      <c r="L7273" s="315"/>
    </row>
    <row r="7274" spans="2:12" ht="15" hidden="1" customHeight="1" x14ac:dyDescent="0.2">
      <c r="B7274" s="304" t="s">
        <v>275</v>
      </c>
      <c r="C7274" s="202" t="s">
        <v>2307</v>
      </c>
      <c r="D7274" s="200" t="s">
        <v>122</v>
      </c>
      <c r="E7274" s="200" t="s">
        <v>1718</v>
      </c>
      <c r="F7274" s="200" t="s">
        <v>276</v>
      </c>
      <c r="G7274" s="200"/>
      <c r="H7274" s="201" t="s">
        <v>135</v>
      </c>
      <c r="I7274" s="205">
        <v>5.04E-4</v>
      </c>
      <c r="J7274" s="203">
        <v>17.48</v>
      </c>
      <c r="K7274" s="204">
        <v>0</v>
      </c>
      <c r="L7274" s="315"/>
    </row>
    <row r="7275" spans="2:12" ht="15" hidden="1" customHeight="1" x14ac:dyDescent="0.2">
      <c r="B7275" s="304" t="s">
        <v>275</v>
      </c>
      <c r="C7275" s="202">
        <v>10492</v>
      </c>
      <c r="D7275" s="200" t="s">
        <v>122</v>
      </c>
      <c r="E7275" s="200" t="s">
        <v>702</v>
      </c>
      <c r="F7275" s="200" t="s">
        <v>276</v>
      </c>
      <c r="G7275" s="200"/>
      <c r="H7275" s="201" t="s">
        <v>135</v>
      </c>
      <c r="I7275" s="205">
        <v>1.1339999999999999E-2</v>
      </c>
      <c r="J7275" s="203">
        <v>190</v>
      </c>
      <c r="K7275" s="204">
        <v>2.15</v>
      </c>
      <c r="L7275" s="315"/>
    </row>
    <row r="7276" spans="2:12" ht="15" hidden="1" customHeight="1" x14ac:dyDescent="0.2">
      <c r="B7276" s="304" t="s">
        <v>275</v>
      </c>
      <c r="C7276" s="202">
        <v>2378</v>
      </c>
      <c r="D7276" s="200" t="s">
        <v>122</v>
      </c>
      <c r="E7276" s="200" t="s">
        <v>698</v>
      </c>
      <c r="F7276" s="200" t="s">
        <v>276</v>
      </c>
      <c r="G7276" s="200"/>
      <c r="H7276" s="201" t="s">
        <v>135</v>
      </c>
      <c r="I7276" s="205">
        <v>0.21130199999999999</v>
      </c>
      <c r="J7276" s="203">
        <v>4.5</v>
      </c>
      <c r="K7276" s="204">
        <v>0.95</v>
      </c>
      <c r="L7276" s="315"/>
    </row>
    <row r="7277" spans="2:12" ht="15" hidden="1" customHeight="1" x14ac:dyDescent="0.2">
      <c r="B7277" s="304" t="s">
        <v>275</v>
      </c>
      <c r="C7277" s="202">
        <v>4728</v>
      </c>
      <c r="D7277" s="200" t="s">
        <v>122</v>
      </c>
      <c r="E7277" s="200" t="s">
        <v>699</v>
      </c>
      <c r="F7277" s="200" t="s">
        <v>276</v>
      </c>
      <c r="G7277" s="200"/>
      <c r="H7277" s="201" t="s">
        <v>135</v>
      </c>
      <c r="I7277" s="205">
        <v>4.86E-4</v>
      </c>
      <c r="J7277" s="203">
        <v>18.579999999999998</v>
      </c>
      <c r="K7277" s="204">
        <v>0</v>
      </c>
      <c r="L7277" s="315"/>
    </row>
    <row r="7278" spans="2:12" ht="15" hidden="1" customHeight="1" x14ac:dyDescent="0.2">
      <c r="B7278" s="304" t="s">
        <v>275</v>
      </c>
      <c r="C7278" s="202">
        <v>4722</v>
      </c>
      <c r="D7278" s="200" t="s">
        <v>122</v>
      </c>
      <c r="E7278" s="200" t="s">
        <v>721</v>
      </c>
      <c r="F7278" s="200" t="s">
        <v>276</v>
      </c>
      <c r="G7278" s="200"/>
      <c r="H7278" s="201" t="s">
        <v>135</v>
      </c>
      <c r="I7278" s="205">
        <v>1.44E-4</v>
      </c>
      <c r="J7278" s="203">
        <v>18.8</v>
      </c>
      <c r="K7278" s="204">
        <v>0</v>
      </c>
      <c r="L7278" s="315"/>
    </row>
    <row r="7279" spans="2:12" ht="15" hidden="1" customHeight="1" x14ac:dyDescent="0.2">
      <c r="B7279" s="304" t="s">
        <v>275</v>
      </c>
      <c r="C7279" s="202">
        <v>10578</v>
      </c>
      <c r="D7279" s="200" t="s">
        <v>122</v>
      </c>
      <c r="E7279" s="200" t="s">
        <v>1217</v>
      </c>
      <c r="F7279" s="200" t="s">
        <v>276</v>
      </c>
      <c r="G7279" s="200"/>
      <c r="H7279" s="201" t="s">
        <v>135</v>
      </c>
      <c r="I7279" s="205">
        <v>7.2000000000000002E-5</v>
      </c>
      <c r="J7279" s="203">
        <v>15.15</v>
      </c>
      <c r="K7279" s="204">
        <v>0</v>
      </c>
      <c r="L7279" s="315"/>
    </row>
    <row r="7280" spans="2:12" ht="15" hidden="1" customHeight="1" x14ac:dyDescent="0.2">
      <c r="B7280" s="304" t="s">
        <v>275</v>
      </c>
      <c r="C7280" s="202">
        <v>10517</v>
      </c>
      <c r="D7280" s="200" t="s">
        <v>122</v>
      </c>
      <c r="E7280" s="200" t="s">
        <v>703</v>
      </c>
      <c r="F7280" s="200" t="s">
        <v>518</v>
      </c>
      <c r="G7280" s="200"/>
      <c r="H7280" s="201" t="s">
        <v>704</v>
      </c>
      <c r="I7280" s="205">
        <v>1.008E-3</v>
      </c>
      <c r="J7280" s="203">
        <v>300</v>
      </c>
      <c r="K7280" s="204">
        <v>0.3</v>
      </c>
      <c r="L7280" s="315"/>
    </row>
    <row r="7281" spans="2:12" ht="15" hidden="1" customHeight="1" x14ac:dyDescent="0.2">
      <c r="B7281" s="304" t="s">
        <v>275</v>
      </c>
      <c r="C7281" s="202">
        <v>11243</v>
      </c>
      <c r="D7281" s="200" t="s">
        <v>122</v>
      </c>
      <c r="E7281" s="200" t="s">
        <v>725</v>
      </c>
      <c r="F7281" s="200" t="s">
        <v>276</v>
      </c>
      <c r="G7281" s="200"/>
      <c r="H7281" s="201" t="s">
        <v>135</v>
      </c>
      <c r="I7281" s="205">
        <v>3.6000000000000001E-5</v>
      </c>
      <c r="J7281" s="203">
        <v>28</v>
      </c>
      <c r="K7281" s="204">
        <v>0</v>
      </c>
      <c r="L7281" s="315"/>
    </row>
    <row r="7282" spans="2:12" ht="15" hidden="1" customHeight="1" x14ac:dyDescent="0.2">
      <c r="B7282" s="304" t="s">
        <v>275</v>
      </c>
      <c r="C7282" s="202">
        <v>10585</v>
      </c>
      <c r="D7282" s="200" t="s">
        <v>122</v>
      </c>
      <c r="E7282" s="200" t="s">
        <v>1407</v>
      </c>
      <c r="F7282" s="200" t="s">
        <v>276</v>
      </c>
      <c r="G7282" s="200"/>
      <c r="H7282" s="201" t="s">
        <v>135</v>
      </c>
      <c r="I7282" s="205">
        <v>3.6000000000000001E-5</v>
      </c>
      <c r="J7282" s="203">
        <v>19.899999999999999</v>
      </c>
      <c r="K7282" s="204">
        <v>0</v>
      </c>
      <c r="L7282" s="315"/>
    </row>
    <row r="7283" spans="2:12" ht="15" hidden="1" customHeight="1" x14ac:dyDescent="0.2">
      <c r="B7283" s="304" t="s">
        <v>275</v>
      </c>
      <c r="C7283" s="202" t="s">
        <v>2310</v>
      </c>
      <c r="D7283" s="200" t="s">
        <v>122</v>
      </c>
      <c r="E7283" s="200" t="s">
        <v>1714</v>
      </c>
      <c r="F7283" s="200" t="s">
        <v>276</v>
      </c>
      <c r="G7283" s="200"/>
      <c r="H7283" s="201" t="s">
        <v>1715</v>
      </c>
      <c r="I7283" s="205">
        <v>1.98E-3</v>
      </c>
      <c r="J7283" s="203">
        <v>64.56</v>
      </c>
      <c r="K7283" s="204">
        <v>0.12</v>
      </c>
      <c r="L7283" s="315"/>
    </row>
    <row r="7284" spans="2:12" ht="15" hidden="1" customHeight="1" x14ac:dyDescent="0.2">
      <c r="B7284" s="304" t="s">
        <v>275</v>
      </c>
      <c r="C7284" s="202" t="s">
        <v>2308</v>
      </c>
      <c r="D7284" s="200" t="s">
        <v>122</v>
      </c>
      <c r="E7284" s="200" t="s">
        <v>2309</v>
      </c>
      <c r="F7284" s="200" t="s">
        <v>401</v>
      </c>
      <c r="G7284" s="200"/>
      <c r="H7284" s="201" t="s">
        <v>396</v>
      </c>
      <c r="I7284" s="205">
        <v>0.36</v>
      </c>
      <c r="J7284" s="203">
        <v>19.13</v>
      </c>
      <c r="K7284" s="204">
        <v>6.88</v>
      </c>
      <c r="L7284" s="315"/>
    </row>
    <row r="7285" spans="2:12" ht="15" hidden="1" customHeight="1" x14ac:dyDescent="0.2">
      <c r="B7285" s="304" t="s">
        <v>275</v>
      </c>
      <c r="C7285" s="202" t="s">
        <v>2318</v>
      </c>
      <c r="D7285" s="200" t="s">
        <v>122</v>
      </c>
      <c r="E7285" s="200" t="s">
        <v>1717</v>
      </c>
      <c r="F7285" s="200" t="s">
        <v>276</v>
      </c>
      <c r="G7285" s="200"/>
      <c r="H7285" s="201" t="s">
        <v>135</v>
      </c>
      <c r="I7285" s="205">
        <v>3.2400000000000001E-4</v>
      </c>
      <c r="J7285" s="203">
        <v>163</v>
      </c>
      <c r="K7285" s="204">
        <v>0.05</v>
      </c>
      <c r="L7285" s="315"/>
    </row>
    <row r="7286" spans="2:12" ht="15" hidden="1" customHeight="1" x14ac:dyDescent="0.2">
      <c r="B7286" s="304" t="s">
        <v>275</v>
      </c>
      <c r="C7286" s="202">
        <v>11264</v>
      </c>
      <c r="D7286" s="200" t="s">
        <v>122</v>
      </c>
      <c r="E7286" s="200" t="s">
        <v>729</v>
      </c>
      <c r="F7286" s="200" t="s">
        <v>276</v>
      </c>
      <c r="G7286" s="200"/>
      <c r="H7286" s="201" t="s">
        <v>135</v>
      </c>
      <c r="I7286" s="205">
        <v>7.2000000000000002E-5</v>
      </c>
      <c r="J7286" s="203">
        <v>13.52</v>
      </c>
      <c r="K7286" s="204">
        <v>0</v>
      </c>
      <c r="L7286" s="315"/>
    </row>
    <row r="7287" spans="2:12" ht="15" hidden="1" customHeight="1" x14ac:dyDescent="0.2">
      <c r="B7287" s="304" t="s">
        <v>275</v>
      </c>
      <c r="C7287" s="202">
        <v>158</v>
      </c>
      <c r="D7287" s="200" t="s">
        <v>122</v>
      </c>
      <c r="E7287" s="200" t="s">
        <v>695</v>
      </c>
      <c r="F7287" s="200" t="s">
        <v>276</v>
      </c>
      <c r="G7287" s="200"/>
      <c r="H7287" s="201" t="s">
        <v>135</v>
      </c>
      <c r="I7287" s="205">
        <v>0.25653599999999999</v>
      </c>
      <c r="J7287" s="203">
        <v>14</v>
      </c>
      <c r="K7287" s="204">
        <v>3.59</v>
      </c>
      <c r="L7287" s="315"/>
    </row>
    <row r="7288" spans="2:12" ht="15" hidden="1" customHeight="1" x14ac:dyDescent="0.2">
      <c r="B7288" s="304" t="s">
        <v>275</v>
      </c>
      <c r="C7288" s="202">
        <v>1651</v>
      </c>
      <c r="D7288" s="200" t="s">
        <v>122</v>
      </c>
      <c r="E7288" s="200" t="s">
        <v>2311</v>
      </c>
      <c r="F7288" s="200" t="s">
        <v>276</v>
      </c>
      <c r="G7288" s="200"/>
      <c r="H7288" s="201" t="s">
        <v>697</v>
      </c>
      <c r="I7288" s="205">
        <v>1.98E-3</v>
      </c>
      <c r="J7288" s="203">
        <v>6.7</v>
      </c>
      <c r="K7288" s="204">
        <v>0.01</v>
      </c>
      <c r="L7288" s="315"/>
    </row>
    <row r="7289" spans="2:12" ht="15" hidden="1" customHeight="1" x14ac:dyDescent="0.2">
      <c r="B7289" s="304" t="s">
        <v>275</v>
      </c>
      <c r="C7289" s="202">
        <v>11248</v>
      </c>
      <c r="D7289" s="200" t="s">
        <v>122</v>
      </c>
      <c r="E7289" s="200" t="s">
        <v>1219</v>
      </c>
      <c r="F7289" s="200" t="s">
        <v>287</v>
      </c>
      <c r="G7289" s="200"/>
      <c r="H7289" s="201" t="s">
        <v>135</v>
      </c>
      <c r="I7289" s="205">
        <v>3.6000000000000001E-5</v>
      </c>
      <c r="J7289" s="203">
        <v>246</v>
      </c>
      <c r="K7289" s="204">
        <v>0</v>
      </c>
      <c r="L7289" s="315"/>
    </row>
    <row r="7290" spans="2:12" ht="15" hidden="1" customHeight="1" x14ac:dyDescent="0.2">
      <c r="B7290" s="304" t="s">
        <v>275</v>
      </c>
      <c r="C7290" s="202">
        <v>10282</v>
      </c>
      <c r="D7290" s="200" t="s">
        <v>122</v>
      </c>
      <c r="E7290" s="200" t="s">
        <v>722</v>
      </c>
      <c r="F7290" s="200" t="s">
        <v>276</v>
      </c>
      <c r="G7290" s="200"/>
      <c r="H7290" s="201" t="s">
        <v>135</v>
      </c>
      <c r="I7290" s="205">
        <v>7.2000000000000002E-5</v>
      </c>
      <c r="J7290" s="203">
        <v>46.2</v>
      </c>
      <c r="K7290" s="204">
        <v>0</v>
      </c>
      <c r="L7290" s="315"/>
    </row>
    <row r="7291" spans="2:12" ht="15" hidden="1" customHeight="1" x14ac:dyDescent="0.2">
      <c r="B7291" s="304" t="s">
        <v>275</v>
      </c>
      <c r="C7291" s="202">
        <v>10788</v>
      </c>
      <c r="D7291" s="200" t="s">
        <v>122</v>
      </c>
      <c r="E7291" s="200" t="s">
        <v>708</v>
      </c>
      <c r="F7291" s="200" t="s">
        <v>276</v>
      </c>
      <c r="G7291" s="200"/>
      <c r="H7291" s="201" t="s">
        <v>135</v>
      </c>
      <c r="I7291" s="205">
        <v>3.2400000000000001E-4</v>
      </c>
      <c r="J7291" s="203">
        <v>36.9</v>
      </c>
      <c r="K7291" s="204">
        <v>0.01</v>
      </c>
      <c r="L7291" s="315"/>
    </row>
    <row r="7292" spans="2:12" ht="15" hidden="1" customHeight="1" x14ac:dyDescent="0.2">
      <c r="B7292" s="304" t="s">
        <v>275</v>
      </c>
      <c r="C7292" s="202">
        <v>10586</v>
      </c>
      <c r="D7292" s="200" t="s">
        <v>122</v>
      </c>
      <c r="E7292" s="200" t="s">
        <v>1406</v>
      </c>
      <c r="F7292" s="200" t="s">
        <v>276</v>
      </c>
      <c r="G7292" s="200"/>
      <c r="H7292" s="201" t="s">
        <v>135</v>
      </c>
      <c r="I7292" s="205">
        <v>3.6000000000000001E-5</v>
      </c>
      <c r="J7292" s="203">
        <v>39</v>
      </c>
      <c r="K7292" s="204">
        <v>0</v>
      </c>
      <c r="L7292" s="315"/>
    </row>
    <row r="7293" spans="2:12" ht="15" hidden="1" customHeight="1" x14ac:dyDescent="0.2">
      <c r="B7293" s="304" t="s">
        <v>275</v>
      </c>
      <c r="C7293" s="202">
        <v>941</v>
      </c>
      <c r="D7293" s="200" t="s">
        <v>122</v>
      </c>
      <c r="E7293" s="200" t="s">
        <v>696</v>
      </c>
      <c r="F7293" s="200" t="s">
        <v>276</v>
      </c>
      <c r="G7293" s="200"/>
      <c r="H7293" s="201" t="s">
        <v>135</v>
      </c>
      <c r="I7293" s="205">
        <v>3.7799999999999999E-3</v>
      </c>
      <c r="J7293" s="203">
        <v>190.77</v>
      </c>
      <c r="K7293" s="204">
        <v>0.72</v>
      </c>
      <c r="L7293" s="315"/>
    </row>
    <row r="7294" spans="2:12" ht="15" hidden="1" customHeight="1" x14ac:dyDescent="0.2">
      <c r="B7294" s="304" t="s">
        <v>275</v>
      </c>
      <c r="C7294" s="202">
        <v>10579</v>
      </c>
      <c r="D7294" s="200" t="s">
        <v>122</v>
      </c>
      <c r="E7294" s="200" t="s">
        <v>709</v>
      </c>
      <c r="F7294" s="200" t="s">
        <v>276</v>
      </c>
      <c r="G7294" s="200"/>
      <c r="H7294" s="201" t="s">
        <v>135</v>
      </c>
      <c r="I7294" s="205">
        <v>7.2000000000000002E-5</v>
      </c>
      <c r="J7294" s="203">
        <v>26.89</v>
      </c>
      <c r="K7294" s="204">
        <v>0</v>
      </c>
      <c r="L7294" s="315"/>
    </row>
    <row r="7295" spans="2:12" ht="15" hidden="1" customHeight="1" x14ac:dyDescent="0.2">
      <c r="B7295" s="304" t="s">
        <v>275</v>
      </c>
      <c r="C7295" s="202">
        <v>11265</v>
      </c>
      <c r="D7295" s="200" t="s">
        <v>122</v>
      </c>
      <c r="E7295" s="200" t="s">
        <v>730</v>
      </c>
      <c r="F7295" s="200" t="s">
        <v>276</v>
      </c>
      <c r="G7295" s="200"/>
      <c r="H7295" s="201" t="s">
        <v>135</v>
      </c>
      <c r="I7295" s="205">
        <v>1.44E-4</v>
      </c>
      <c r="J7295" s="203">
        <v>18.75</v>
      </c>
      <c r="K7295" s="204">
        <v>0</v>
      </c>
      <c r="L7295" s="315"/>
    </row>
    <row r="7296" spans="2:12" ht="15" hidden="1" customHeight="1" x14ac:dyDescent="0.2">
      <c r="B7296" s="304" t="s">
        <v>275</v>
      </c>
      <c r="C7296" s="202">
        <v>4729</v>
      </c>
      <c r="D7296" s="200" t="s">
        <v>122</v>
      </c>
      <c r="E7296" s="200" t="s">
        <v>700</v>
      </c>
      <c r="F7296" s="200" t="s">
        <v>276</v>
      </c>
      <c r="G7296" s="200"/>
      <c r="H7296" s="201" t="s">
        <v>135</v>
      </c>
      <c r="I7296" s="205">
        <v>1.6200000000000001E-4</v>
      </c>
      <c r="J7296" s="203">
        <v>37.799999999999997</v>
      </c>
      <c r="K7296" s="204">
        <v>0</v>
      </c>
      <c r="L7296" s="301"/>
    </row>
    <row r="7297" spans="2:12" ht="15" hidden="1" customHeight="1" x14ac:dyDescent="0.2">
      <c r="B7297" s="304" t="s">
        <v>275</v>
      </c>
      <c r="C7297" s="202">
        <v>11247</v>
      </c>
      <c r="D7297" s="200" t="s">
        <v>122</v>
      </c>
      <c r="E7297" s="200" t="s">
        <v>728</v>
      </c>
      <c r="F7297" s="200" t="s">
        <v>276</v>
      </c>
      <c r="G7297" s="200"/>
      <c r="H7297" s="201" t="s">
        <v>135</v>
      </c>
      <c r="I7297" s="205">
        <v>3.6000000000000001E-5</v>
      </c>
      <c r="J7297" s="203">
        <v>327.8</v>
      </c>
      <c r="K7297" s="204">
        <v>0.01</v>
      </c>
      <c r="L7297" s="320"/>
    </row>
    <row r="7298" spans="2:12" ht="15" hidden="1" customHeight="1" x14ac:dyDescent="0.2">
      <c r="B7298" s="304" t="s">
        <v>275</v>
      </c>
      <c r="C7298" s="202">
        <v>10761</v>
      </c>
      <c r="D7298" s="200" t="s">
        <v>122</v>
      </c>
      <c r="E7298" s="200" t="s">
        <v>707</v>
      </c>
      <c r="F7298" s="200" t="s">
        <v>518</v>
      </c>
      <c r="G7298" s="200"/>
      <c r="H7298" s="201" t="s">
        <v>135</v>
      </c>
      <c r="I7298" s="205">
        <v>0.25653599999999999</v>
      </c>
      <c r="J7298" s="203">
        <v>5</v>
      </c>
      <c r="K7298" s="204">
        <v>1.28</v>
      </c>
      <c r="L7298" s="321"/>
    </row>
    <row r="7299" spans="2:12" ht="15" hidden="1" customHeight="1" x14ac:dyDescent="0.2">
      <c r="B7299" s="304" t="s">
        <v>275</v>
      </c>
      <c r="C7299" s="202" t="s">
        <v>2312</v>
      </c>
      <c r="D7299" s="200" t="s">
        <v>122</v>
      </c>
      <c r="E7299" s="200" t="s">
        <v>1719</v>
      </c>
      <c r="F7299" s="200" t="s">
        <v>276</v>
      </c>
      <c r="G7299" s="200"/>
      <c r="H7299" s="201" t="s">
        <v>135</v>
      </c>
      <c r="I7299" s="205">
        <v>1.5120000000000001E-3</v>
      </c>
      <c r="J7299" s="203">
        <v>13.45</v>
      </c>
      <c r="K7299" s="204">
        <v>0.02</v>
      </c>
      <c r="L7299" s="322"/>
    </row>
    <row r="7300" spans="2:12" ht="15" hidden="1" customHeight="1" x14ac:dyDescent="0.2">
      <c r="B7300" s="304" t="s">
        <v>275</v>
      </c>
      <c r="C7300" s="202">
        <v>10596</v>
      </c>
      <c r="D7300" s="200" t="s">
        <v>122</v>
      </c>
      <c r="E7300" s="200" t="s">
        <v>705</v>
      </c>
      <c r="F7300" s="200" t="s">
        <v>276</v>
      </c>
      <c r="G7300" s="200"/>
      <c r="H7300" s="201" t="s">
        <v>135</v>
      </c>
      <c r="I7300" s="205">
        <v>1.1339999999999999E-2</v>
      </c>
      <c r="J7300" s="203">
        <v>4.9000000000000004</v>
      </c>
      <c r="K7300" s="204">
        <v>0.05</v>
      </c>
      <c r="L7300" s="322"/>
    </row>
    <row r="7301" spans="2:12" ht="15" hidden="1" customHeight="1" x14ac:dyDescent="0.2">
      <c r="B7301" s="304" t="s">
        <v>275</v>
      </c>
      <c r="C7301" s="202" t="s">
        <v>2316</v>
      </c>
      <c r="D7301" s="200" t="s">
        <v>122</v>
      </c>
      <c r="E7301" s="200" t="s">
        <v>1716</v>
      </c>
      <c r="F7301" s="200" t="s">
        <v>276</v>
      </c>
      <c r="G7301" s="200"/>
      <c r="H7301" s="201" t="s">
        <v>1715</v>
      </c>
      <c r="I7301" s="205">
        <v>5.7959999999999999E-3</v>
      </c>
      <c r="J7301" s="203">
        <v>12.1</v>
      </c>
      <c r="K7301" s="204">
        <v>7.0000000000000007E-2</v>
      </c>
      <c r="L7301" s="322"/>
    </row>
    <row r="7302" spans="2:12" ht="15" hidden="1" customHeight="1" x14ac:dyDescent="0.2">
      <c r="B7302" s="304" t="s">
        <v>275</v>
      </c>
      <c r="C7302" s="202">
        <v>11245</v>
      </c>
      <c r="D7302" s="200" t="s">
        <v>122</v>
      </c>
      <c r="E7302" s="200" t="s">
        <v>726</v>
      </c>
      <c r="F7302" s="200" t="s">
        <v>276</v>
      </c>
      <c r="G7302" s="200"/>
      <c r="H7302" s="201" t="s">
        <v>135</v>
      </c>
      <c r="I7302" s="205">
        <v>2.52E-4</v>
      </c>
      <c r="J7302" s="203">
        <v>11.6</v>
      </c>
      <c r="K7302" s="204">
        <v>0</v>
      </c>
      <c r="L7302" s="322"/>
    </row>
    <row r="7303" spans="2:12" ht="15" hidden="1" customHeight="1" x14ac:dyDescent="0.2">
      <c r="B7303" s="304" t="s">
        <v>275</v>
      </c>
      <c r="C7303" s="202">
        <v>11249</v>
      </c>
      <c r="D7303" s="200" t="s">
        <v>122</v>
      </c>
      <c r="E7303" s="200" t="s">
        <v>1220</v>
      </c>
      <c r="F7303" s="200" t="s">
        <v>287</v>
      </c>
      <c r="G7303" s="200"/>
      <c r="H7303" s="201" t="s">
        <v>135</v>
      </c>
      <c r="I7303" s="205">
        <v>3.6000000000000001E-5</v>
      </c>
      <c r="J7303" s="203">
        <v>617.95000000000005</v>
      </c>
      <c r="K7303" s="204">
        <v>0.02</v>
      </c>
      <c r="L7303" s="322"/>
    </row>
    <row r="7304" spans="2:12" ht="15" hidden="1" customHeight="1" x14ac:dyDescent="0.2">
      <c r="B7304" s="304" t="s">
        <v>275</v>
      </c>
      <c r="C7304" s="202">
        <v>10599</v>
      </c>
      <c r="D7304" s="200" t="s">
        <v>122</v>
      </c>
      <c r="E7304" s="200" t="s">
        <v>706</v>
      </c>
      <c r="F7304" s="200" t="s">
        <v>276</v>
      </c>
      <c r="G7304" s="200"/>
      <c r="H7304" s="201" t="s">
        <v>135</v>
      </c>
      <c r="I7304" s="205">
        <v>4.5360000000000001E-3</v>
      </c>
      <c r="J7304" s="203">
        <v>18</v>
      </c>
      <c r="K7304" s="204">
        <v>0.08</v>
      </c>
      <c r="L7304" s="322"/>
    </row>
    <row r="7305" spans="2:12" ht="15" hidden="1" customHeight="1" x14ac:dyDescent="0.2">
      <c r="B7305" s="304" t="s">
        <v>275</v>
      </c>
      <c r="C7305" s="202">
        <v>4174</v>
      </c>
      <c r="D7305" s="200" t="s">
        <v>122</v>
      </c>
      <c r="E7305" s="200" t="s">
        <v>720</v>
      </c>
      <c r="F7305" s="200" t="s">
        <v>276</v>
      </c>
      <c r="G7305" s="200"/>
      <c r="H7305" s="201" t="s">
        <v>135</v>
      </c>
      <c r="I7305" s="205">
        <v>1.8000000000000001E-4</v>
      </c>
      <c r="J7305" s="203">
        <v>12</v>
      </c>
      <c r="K7305" s="204">
        <v>0</v>
      </c>
      <c r="L7305" s="322"/>
    </row>
    <row r="7306" spans="2:12" ht="15" hidden="1" customHeight="1" x14ac:dyDescent="0.2">
      <c r="B7306" s="304" t="s">
        <v>275</v>
      </c>
      <c r="C7306" s="202" t="s">
        <v>2319</v>
      </c>
      <c r="D7306" s="200" t="s">
        <v>122</v>
      </c>
      <c r="E7306" s="200" t="s">
        <v>1711</v>
      </c>
      <c r="F7306" s="200" t="s">
        <v>401</v>
      </c>
      <c r="G7306" s="200"/>
      <c r="H7306" s="201" t="s">
        <v>396</v>
      </c>
      <c r="I7306" s="205">
        <v>0.36</v>
      </c>
      <c r="J7306" s="203">
        <v>19.13</v>
      </c>
      <c r="K7306" s="204">
        <v>6.88</v>
      </c>
      <c r="L7306" s="323"/>
    </row>
    <row r="7307" spans="2:12" ht="15" hidden="1" customHeight="1" x14ac:dyDescent="0.2">
      <c r="B7307" s="304" t="s">
        <v>275</v>
      </c>
      <c r="C7307" s="202">
        <v>10789</v>
      </c>
      <c r="D7307" s="200" t="s">
        <v>122</v>
      </c>
      <c r="E7307" s="200" t="s">
        <v>723</v>
      </c>
      <c r="F7307" s="200" t="s">
        <v>276</v>
      </c>
      <c r="G7307" s="200"/>
      <c r="H7307" s="201" t="s">
        <v>135</v>
      </c>
      <c r="I7307" s="205">
        <v>7.2000000000000002E-5</v>
      </c>
      <c r="J7307" s="203">
        <v>15.4</v>
      </c>
      <c r="K7307" s="204">
        <v>0</v>
      </c>
      <c r="L7307" s="323"/>
    </row>
    <row r="7308" spans="2:12" ht="15" hidden="1" customHeight="1" x14ac:dyDescent="0.2">
      <c r="B7308" s="304" t="s">
        <v>275</v>
      </c>
      <c r="C7308" s="202" t="s">
        <v>2461</v>
      </c>
      <c r="D7308" s="200" t="s">
        <v>122</v>
      </c>
      <c r="E7308" s="200" t="s">
        <v>1787</v>
      </c>
      <c r="F7308" s="200" t="s">
        <v>401</v>
      </c>
      <c r="G7308" s="200"/>
      <c r="H7308" s="201" t="s">
        <v>396</v>
      </c>
      <c r="I7308" s="205">
        <v>0.18</v>
      </c>
      <c r="J7308" s="203">
        <v>19.13</v>
      </c>
      <c r="K7308" s="204">
        <v>3.44</v>
      </c>
      <c r="L7308" s="315"/>
    </row>
    <row r="7309" spans="2:12" ht="15" hidden="1" customHeight="1" x14ac:dyDescent="0.2">
      <c r="B7309" s="304" t="s">
        <v>275</v>
      </c>
      <c r="C7309" s="202">
        <v>10362</v>
      </c>
      <c r="D7309" s="200" t="s">
        <v>122</v>
      </c>
      <c r="E7309" s="200" t="s">
        <v>701</v>
      </c>
      <c r="F7309" s="200" t="s">
        <v>518</v>
      </c>
      <c r="G7309" s="200"/>
      <c r="H7309" s="201" t="s">
        <v>135</v>
      </c>
      <c r="I7309" s="205">
        <v>1.1339999999999999E-2</v>
      </c>
      <c r="J7309" s="203">
        <v>12.54</v>
      </c>
      <c r="K7309" s="204">
        <v>0.14000000000000001</v>
      </c>
      <c r="L7309" s="301"/>
    </row>
    <row r="7310" spans="2:12" ht="15" hidden="1" customHeight="1" x14ac:dyDescent="0.2">
      <c r="B7310" s="304" t="s">
        <v>275</v>
      </c>
      <c r="C7310" s="202">
        <v>10577</v>
      </c>
      <c r="D7310" s="200" t="s">
        <v>122</v>
      </c>
      <c r="E7310" s="200" t="s">
        <v>1216</v>
      </c>
      <c r="F7310" s="200" t="s">
        <v>276</v>
      </c>
      <c r="G7310" s="200"/>
      <c r="H7310" s="201" t="s">
        <v>135</v>
      </c>
      <c r="I7310" s="205">
        <v>3.6000000000000001E-5</v>
      </c>
      <c r="J7310" s="203">
        <v>29.9</v>
      </c>
      <c r="K7310" s="204">
        <v>0</v>
      </c>
      <c r="L7310" s="320"/>
    </row>
    <row r="7311" spans="2:12" ht="15" hidden="1" customHeight="1" x14ac:dyDescent="0.2">
      <c r="B7311" s="304" t="s">
        <v>275</v>
      </c>
      <c r="C7311" s="202" t="s">
        <v>2315</v>
      </c>
      <c r="D7311" s="200" t="s">
        <v>122</v>
      </c>
      <c r="E7311" s="200" t="s">
        <v>1706</v>
      </c>
      <c r="F7311" s="200" t="s">
        <v>401</v>
      </c>
      <c r="G7311" s="200"/>
      <c r="H7311" s="201" t="s">
        <v>396</v>
      </c>
      <c r="I7311" s="205">
        <v>1.62</v>
      </c>
      <c r="J7311" s="203">
        <v>13.65</v>
      </c>
      <c r="K7311" s="204">
        <v>22.1</v>
      </c>
      <c r="L7311" s="321"/>
    </row>
    <row r="7312" spans="2:12" ht="15" hidden="1" customHeight="1" x14ac:dyDescent="0.2">
      <c r="B7312" s="304" t="s">
        <v>275</v>
      </c>
      <c r="C7312" s="202">
        <v>10790</v>
      </c>
      <c r="D7312" s="200" t="s">
        <v>122</v>
      </c>
      <c r="E7312" s="200" t="s">
        <v>724</v>
      </c>
      <c r="F7312" s="200" t="s">
        <v>276</v>
      </c>
      <c r="G7312" s="200"/>
      <c r="H7312" s="201" t="s">
        <v>135</v>
      </c>
      <c r="I7312" s="205">
        <v>3.6000000000000001E-5</v>
      </c>
      <c r="J7312" s="203">
        <v>25.95</v>
      </c>
      <c r="K7312" s="204">
        <v>0</v>
      </c>
      <c r="L7312" s="321"/>
    </row>
    <row r="7313" spans="2:12" ht="15" hidden="1" customHeight="1" x14ac:dyDescent="0.2">
      <c r="B7313" s="304" t="s">
        <v>275</v>
      </c>
      <c r="C7313" s="202">
        <v>11246</v>
      </c>
      <c r="D7313" s="200" t="s">
        <v>122</v>
      </c>
      <c r="E7313" s="200" t="s">
        <v>727</v>
      </c>
      <c r="F7313" s="200" t="s">
        <v>276</v>
      </c>
      <c r="G7313" s="200"/>
      <c r="H7313" s="201" t="s">
        <v>156</v>
      </c>
      <c r="I7313" s="205">
        <v>2.52E-4</v>
      </c>
      <c r="J7313" s="203">
        <v>10.220000000000001</v>
      </c>
      <c r="K7313" s="204">
        <v>0</v>
      </c>
      <c r="L7313" s="323"/>
    </row>
    <row r="7314" spans="2:12" ht="15" hidden="1" customHeight="1" x14ac:dyDescent="0.2">
      <c r="B7314" s="306"/>
      <c r="C7314" s="307"/>
      <c r="D7314" s="307"/>
      <c r="E7314" s="307"/>
      <c r="F7314" s="307" t="s">
        <v>261</v>
      </c>
      <c r="G7314" s="308">
        <v>39.299999999999997</v>
      </c>
      <c r="H7314" s="307" t="s">
        <v>262</v>
      </c>
      <c r="I7314" s="308">
        <v>0</v>
      </c>
      <c r="J7314" s="307" t="s">
        <v>263</v>
      </c>
      <c r="K7314" s="308">
        <v>39.299999999999997</v>
      </c>
      <c r="L7314" s="323"/>
    </row>
    <row r="7315" spans="2:12" ht="15" hidden="1" customHeight="1" thickBot="1" x14ac:dyDescent="0.25">
      <c r="B7315" s="306"/>
      <c r="C7315" s="307"/>
      <c r="D7315" s="307"/>
      <c r="E7315" s="307"/>
      <c r="F7315" s="307" t="s">
        <v>264</v>
      </c>
      <c r="G7315" s="308">
        <v>9.24</v>
      </c>
      <c r="H7315" s="307"/>
      <c r="I7315" s="307" t="s">
        <v>265</v>
      </c>
      <c r="J7315" s="307"/>
      <c r="K7315" s="308">
        <v>58.11</v>
      </c>
      <c r="L7315" s="315"/>
    </row>
    <row r="7316" spans="2:12" ht="15" hidden="1" customHeight="1" thickTop="1" x14ac:dyDescent="0.2">
      <c r="B7316" s="310"/>
      <c r="C7316" s="193"/>
      <c r="D7316" s="193"/>
      <c r="E7316" s="193"/>
      <c r="F7316" s="193"/>
      <c r="G7316" s="193"/>
      <c r="H7316" s="193"/>
      <c r="I7316" s="193"/>
      <c r="J7316" s="193"/>
      <c r="K7316" s="193"/>
      <c r="L7316" s="301"/>
    </row>
    <row r="7317" spans="2:12" ht="15" hidden="1" customHeight="1" x14ac:dyDescent="0.2">
      <c r="B7317" s="312"/>
      <c r="C7317" s="187" t="s">
        <v>30</v>
      </c>
      <c r="D7317" s="185" t="s">
        <v>31</v>
      </c>
      <c r="E7317" s="185" t="s">
        <v>32</v>
      </c>
      <c r="F7317" s="185" t="s">
        <v>250</v>
      </c>
      <c r="G7317" s="185"/>
      <c r="H7317" s="186" t="s">
        <v>33</v>
      </c>
      <c r="I7317" s="187" t="s">
        <v>34</v>
      </c>
      <c r="J7317" s="187" t="s">
        <v>35</v>
      </c>
      <c r="K7317" s="187" t="s">
        <v>37</v>
      </c>
      <c r="L7317" s="320"/>
    </row>
    <row r="7318" spans="2:12" ht="15" hidden="1" customHeight="1" x14ac:dyDescent="0.2">
      <c r="B7318" s="302" t="s">
        <v>251</v>
      </c>
      <c r="C7318" s="190">
        <v>11477</v>
      </c>
      <c r="D7318" s="188" t="s">
        <v>122</v>
      </c>
      <c r="E7318" s="188" t="s">
        <v>1215</v>
      </c>
      <c r="F7318" s="188" t="s">
        <v>1135</v>
      </c>
      <c r="G7318" s="188"/>
      <c r="H7318" s="189" t="s">
        <v>54</v>
      </c>
      <c r="I7318" s="192">
        <v>1</v>
      </c>
      <c r="J7318" s="191">
        <v>29.5</v>
      </c>
      <c r="K7318" s="191">
        <v>29.5</v>
      </c>
      <c r="L7318" s="321"/>
    </row>
    <row r="7319" spans="2:12" ht="15" hidden="1" customHeight="1" x14ac:dyDescent="0.2">
      <c r="B7319" s="312" t="s">
        <v>29</v>
      </c>
      <c r="C7319" s="187" t="s">
        <v>30</v>
      </c>
      <c r="D7319" s="185" t="s">
        <v>31</v>
      </c>
      <c r="E7319" s="185" t="s">
        <v>32</v>
      </c>
      <c r="F7319" s="185" t="s">
        <v>250</v>
      </c>
      <c r="G7319" s="187"/>
      <c r="H7319" s="186" t="s">
        <v>33</v>
      </c>
      <c r="I7319" s="187" t="s">
        <v>34</v>
      </c>
      <c r="J7319" s="187" t="s">
        <v>35</v>
      </c>
      <c r="K7319" s="187" t="s">
        <v>37</v>
      </c>
      <c r="L7319" s="321"/>
    </row>
    <row r="7320" spans="2:12" ht="15" hidden="1" customHeight="1" x14ac:dyDescent="0.2">
      <c r="B7320" s="304" t="s">
        <v>275</v>
      </c>
      <c r="C7320" s="202" t="s">
        <v>2315</v>
      </c>
      <c r="D7320" s="200" t="s">
        <v>122</v>
      </c>
      <c r="E7320" s="200" t="s">
        <v>1706</v>
      </c>
      <c r="F7320" s="200" t="s">
        <v>401</v>
      </c>
      <c r="G7320" s="200"/>
      <c r="H7320" s="201" t="s">
        <v>396</v>
      </c>
      <c r="I7320" s="205">
        <v>1.22</v>
      </c>
      <c r="J7320" s="203">
        <v>13.65</v>
      </c>
      <c r="K7320" s="204">
        <v>16.64</v>
      </c>
      <c r="L7320" s="321"/>
    </row>
    <row r="7321" spans="2:12" ht="15" hidden="1" customHeight="1" x14ac:dyDescent="0.2">
      <c r="B7321" s="314" t="s">
        <v>251</v>
      </c>
      <c r="C7321" s="196">
        <v>10549</v>
      </c>
      <c r="D7321" s="194" t="s">
        <v>122</v>
      </c>
      <c r="E7321" s="194" t="s">
        <v>394</v>
      </c>
      <c r="F7321" s="194" t="s">
        <v>395</v>
      </c>
      <c r="G7321" s="194"/>
      <c r="H7321" s="195" t="s">
        <v>396</v>
      </c>
      <c r="I7321" s="199">
        <v>1.22</v>
      </c>
      <c r="J7321" s="197">
        <v>3.79</v>
      </c>
      <c r="K7321" s="198">
        <v>4.62</v>
      </c>
      <c r="L7321" s="321"/>
    </row>
    <row r="7322" spans="2:12" ht="15" hidden="1" customHeight="1" x14ac:dyDescent="0.2">
      <c r="B7322" s="304" t="s">
        <v>275</v>
      </c>
      <c r="C7322" s="202" t="s">
        <v>2319</v>
      </c>
      <c r="D7322" s="200" t="s">
        <v>122</v>
      </c>
      <c r="E7322" s="200" t="s">
        <v>1711</v>
      </c>
      <c r="F7322" s="200" t="s">
        <v>401</v>
      </c>
      <c r="G7322" s="200"/>
      <c r="H7322" s="201" t="s">
        <v>396</v>
      </c>
      <c r="I7322" s="205">
        <v>0.36</v>
      </c>
      <c r="J7322" s="203">
        <v>19.13</v>
      </c>
      <c r="K7322" s="204">
        <v>6.88</v>
      </c>
      <c r="L7322" s="323"/>
    </row>
    <row r="7323" spans="2:12" ht="15" hidden="1" customHeight="1" x14ac:dyDescent="0.2">
      <c r="B7323" s="314" t="s">
        <v>251</v>
      </c>
      <c r="C7323" s="196">
        <v>10550</v>
      </c>
      <c r="D7323" s="194" t="s">
        <v>122</v>
      </c>
      <c r="E7323" s="194" t="s">
        <v>397</v>
      </c>
      <c r="F7323" s="194" t="s">
        <v>395</v>
      </c>
      <c r="G7323" s="194"/>
      <c r="H7323" s="195" t="s">
        <v>396</v>
      </c>
      <c r="I7323" s="199">
        <v>0.36</v>
      </c>
      <c r="J7323" s="197">
        <v>3.66</v>
      </c>
      <c r="K7323" s="198">
        <v>1.31</v>
      </c>
      <c r="L7323" s="323"/>
    </row>
    <row r="7324" spans="2:12" ht="15" hidden="1" customHeight="1" x14ac:dyDescent="0.2">
      <c r="B7324" s="316" t="s">
        <v>1705</v>
      </c>
      <c r="C7324" s="187"/>
      <c r="D7324" s="187"/>
      <c r="E7324" s="187"/>
      <c r="F7324" s="187"/>
      <c r="G7324" s="187"/>
      <c r="H7324" s="187"/>
      <c r="I7324" s="187"/>
      <c r="J7324" s="187"/>
      <c r="K7324" s="187"/>
      <c r="L7324" s="315"/>
    </row>
    <row r="7325" spans="2:12" ht="15" hidden="1" customHeight="1" x14ac:dyDescent="0.2">
      <c r="B7325" s="312" t="s">
        <v>29</v>
      </c>
      <c r="C7325" s="187" t="s">
        <v>30</v>
      </c>
      <c r="D7325" s="185" t="s">
        <v>31</v>
      </c>
      <c r="E7325" s="185" t="s">
        <v>32</v>
      </c>
      <c r="F7325" s="185" t="s">
        <v>250</v>
      </c>
      <c r="G7325" s="187"/>
      <c r="H7325" s="186" t="s">
        <v>33</v>
      </c>
      <c r="I7325" s="187" t="s">
        <v>34</v>
      </c>
      <c r="J7325" s="187" t="s">
        <v>35</v>
      </c>
      <c r="K7325" s="187" t="s">
        <v>37</v>
      </c>
      <c r="L7325" s="301"/>
    </row>
    <row r="7326" spans="2:12" ht="15" hidden="1" customHeight="1" x14ac:dyDescent="0.2">
      <c r="B7326" s="304" t="s">
        <v>275</v>
      </c>
      <c r="C7326" s="202">
        <v>10282</v>
      </c>
      <c r="D7326" s="200" t="s">
        <v>122</v>
      </c>
      <c r="E7326" s="200" t="s">
        <v>722</v>
      </c>
      <c r="F7326" s="200" t="s">
        <v>276</v>
      </c>
      <c r="G7326" s="200"/>
      <c r="H7326" s="201" t="s">
        <v>135</v>
      </c>
      <c r="I7326" s="205">
        <v>7.2000000000000002E-5</v>
      </c>
      <c r="J7326" s="203">
        <v>46.2</v>
      </c>
      <c r="K7326" s="204">
        <v>0</v>
      </c>
      <c r="L7326" s="320"/>
    </row>
    <row r="7327" spans="2:12" ht="15" hidden="1" customHeight="1" x14ac:dyDescent="0.2">
      <c r="B7327" s="304" t="s">
        <v>275</v>
      </c>
      <c r="C7327" s="202">
        <v>10599</v>
      </c>
      <c r="D7327" s="200" t="s">
        <v>122</v>
      </c>
      <c r="E7327" s="200" t="s">
        <v>706</v>
      </c>
      <c r="F7327" s="200" t="s">
        <v>276</v>
      </c>
      <c r="G7327" s="200"/>
      <c r="H7327" s="201" t="s">
        <v>135</v>
      </c>
      <c r="I7327" s="205">
        <v>2.8440000000000002E-3</v>
      </c>
      <c r="J7327" s="203">
        <v>18</v>
      </c>
      <c r="K7327" s="204">
        <v>0.05</v>
      </c>
      <c r="L7327" s="322"/>
    </row>
    <row r="7328" spans="2:12" ht="15" hidden="1" customHeight="1" x14ac:dyDescent="0.2">
      <c r="B7328" s="304" t="s">
        <v>275</v>
      </c>
      <c r="C7328" s="202">
        <v>1651</v>
      </c>
      <c r="D7328" s="200" t="s">
        <v>122</v>
      </c>
      <c r="E7328" s="200" t="s">
        <v>2311</v>
      </c>
      <c r="F7328" s="200" t="s">
        <v>276</v>
      </c>
      <c r="G7328" s="200"/>
      <c r="H7328" s="201" t="s">
        <v>697</v>
      </c>
      <c r="I7328" s="205">
        <v>1.2639999999999999E-3</v>
      </c>
      <c r="J7328" s="203">
        <v>6.7</v>
      </c>
      <c r="K7328" s="204">
        <v>0</v>
      </c>
      <c r="L7328" s="323"/>
    </row>
    <row r="7329" spans="2:12" ht="15" hidden="1" customHeight="1" x14ac:dyDescent="0.2">
      <c r="B7329" s="304" t="s">
        <v>275</v>
      </c>
      <c r="C7329" s="202">
        <v>10596</v>
      </c>
      <c r="D7329" s="200" t="s">
        <v>122</v>
      </c>
      <c r="E7329" s="200" t="s">
        <v>705</v>
      </c>
      <c r="F7329" s="200" t="s">
        <v>276</v>
      </c>
      <c r="G7329" s="200"/>
      <c r="H7329" s="201" t="s">
        <v>135</v>
      </c>
      <c r="I7329" s="205">
        <v>7.11E-3</v>
      </c>
      <c r="J7329" s="203">
        <v>4.9000000000000004</v>
      </c>
      <c r="K7329" s="204">
        <v>0.03</v>
      </c>
      <c r="L7329" s="323"/>
    </row>
    <row r="7330" spans="2:12" ht="15" hidden="1" customHeight="1" x14ac:dyDescent="0.2">
      <c r="B7330" s="304" t="s">
        <v>275</v>
      </c>
      <c r="C7330" s="202">
        <v>10517</v>
      </c>
      <c r="D7330" s="200" t="s">
        <v>122</v>
      </c>
      <c r="E7330" s="200" t="s">
        <v>703</v>
      </c>
      <c r="F7330" s="200" t="s">
        <v>518</v>
      </c>
      <c r="G7330" s="200"/>
      <c r="H7330" s="201" t="s">
        <v>704</v>
      </c>
      <c r="I7330" s="205">
        <v>6.3199999999999997E-4</v>
      </c>
      <c r="J7330" s="203">
        <v>300</v>
      </c>
      <c r="K7330" s="204">
        <v>0.18</v>
      </c>
      <c r="L7330" s="315"/>
    </row>
    <row r="7331" spans="2:12" ht="15" hidden="1" customHeight="1" x14ac:dyDescent="0.2">
      <c r="B7331" s="304" t="s">
        <v>275</v>
      </c>
      <c r="C7331" s="202">
        <v>11246</v>
      </c>
      <c r="D7331" s="200" t="s">
        <v>122</v>
      </c>
      <c r="E7331" s="200" t="s">
        <v>727</v>
      </c>
      <c r="F7331" s="200" t="s">
        <v>276</v>
      </c>
      <c r="G7331" s="200"/>
      <c r="H7331" s="201" t="s">
        <v>156</v>
      </c>
      <c r="I7331" s="205">
        <v>2.52E-4</v>
      </c>
      <c r="J7331" s="203">
        <v>10.220000000000001</v>
      </c>
      <c r="K7331" s="204">
        <v>0</v>
      </c>
      <c r="L7331" s="301"/>
    </row>
    <row r="7332" spans="2:12" ht="15" hidden="1" customHeight="1" x14ac:dyDescent="0.2">
      <c r="B7332" s="304" t="s">
        <v>275</v>
      </c>
      <c r="C7332" s="202" t="s">
        <v>2318</v>
      </c>
      <c r="D7332" s="200" t="s">
        <v>122</v>
      </c>
      <c r="E7332" s="200" t="s">
        <v>1717</v>
      </c>
      <c r="F7332" s="200" t="s">
        <v>276</v>
      </c>
      <c r="G7332" s="200"/>
      <c r="H7332" s="201" t="s">
        <v>135</v>
      </c>
      <c r="I7332" s="205">
        <v>2.4399999999999999E-4</v>
      </c>
      <c r="J7332" s="203">
        <v>163</v>
      </c>
      <c r="K7332" s="204">
        <v>0.03</v>
      </c>
      <c r="L7332" s="320"/>
    </row>
    <row r="7333" spans="2:12" ht="15" hidden="1" customHeight="1" x14ac:dyDescent="0.2">
      <c r="B7333" s="304" t="s">
        <v>275</v>
      </c>
      <c r="C7333" s="202">
        <v>4728</v>
      </c>
      <c r="D7333" s="200" t="s">
        <v>122</v>
      </c>
      <c r="E7333" s="200" t="s">
        <v>699</v>
      </c>
      <c r="F7333" s="200" t="s">
        <v>276</v>
      </c>
      <c r="G7333" s="200"/>
      <c r="H7333" s="201" t="s">
        <v>135</v>
      </c>
      <c r="I7333" s="205">
        <v>3.6600000000000001E-4</v>
      </c>
      <c r="J7333" s="203">
        <v>18.579999999999998</v>
      </c>
      <c r="K7333" s="204">
        <v>0</v>
      </c>
      <c r="L7333" s="322"/>
    </row>
    <row r="7334" spans="2:12" ht="15" hidden="1" customHeight="1" x14ac:dyDescent="0.2">
      <c r="B7334" s="304" t="s">
        <v>275</v>
      </c>
      <c r="C7334" s="202">
        <v>11245</v>
      </c>
      <c r="D7334" s="200" t="s">
        <v>122</v>
      </c>
      <c r="E7334" s="200" t="s">
        <v>726</v>
      </c>
      <c r="F7334" s="200" t="s">
        <v>276</v>
      </c>
      <c r="G7334" s="200"/>
      <c r="H7334" s="201" t="s">
        <v>135</v>
      </c>
      <c r="I7334" s="205">
        <v>2.52E-4</v>
      </c>
      <c r="J7334" s="203">
        <v>11.6</v>
      </c>
      <c r="K7334" s="204">
        <v>0</v>
      </c>
      <c r="L7334" s="323"/>
    </row>
    <row r="7335" spans="2:12" ht="15" hidden="1" customHeight="1" x14ac:dyDescent="0.2">
      <c r="B7335" s="304" t="s">
        <v>275</v>
      </c>
      <c r="C7335" s="202">
        <v>2378</v>
      </c>
      <c r="D7335" s="200" t="s">
        <v>122</v>
      </c>
      <c r="E7335" s="200" t="s">
        <v>698</v>
      </c>
      <c r="F7335" s="200" t="s">
        <v>276</v>
      </c>
      <c r="G7335" s="200"/>
      <c r="H7335" s="201" t="s">
        <v>135</v>
      </c>
      <c r="I7335" s="205">
        <v>0.138346</v>
      </c>
      <c r="J7335" s="203">
        <v>4.5</v>
      </c>
      <c r="K7335" s="204">
        <v>0.62</v>
      </c>
      <c r="L7335" s="323"/>
    </row>
    <row r="7336" spans="2:12" ht="15" hidden="1" customHeight="1" x14ac:dyDescent="0.2">
      <c r="B7336" s="304" t="s">
        <v>275</v>
      </c>
      <c r="C7336" s="202">
        <v>10362</v>
      </c>
      <c r="D7336" s="200" t="s">
        <v>122</v>
      </c>
      <c r="E7336" s="200" t="s">
        <v>701</v>
      </c>
      <c r="F7336" s="200" t="s">
        <v>518</v>
      </c>
      <c r="G7336" s="200"/>
      <c r="H7336" s="201" t="s">
        <v>135</v>
      </c>
      <c r="I7336" s="205">
        <v>7.11E-3</v>
      </c>
      <c r="J7336" s="203">
        <v>12.54</v>
      </c>
      <c r="K7336" s="204">
        <v>0.08</v>
      </c>
      <c r="L7336" s="315"/>
    </row>
    <row r="7337" spans="2:12" ht="15" hidden="1" customHeight="1" x14ac:dyDescent="0.2">
      <c r="B7337" s="304" t="s">
        <v>275</v>
      </c>
      <c r="C7337" s="202">
        <v>4722</v>
      </c>
      <c r="D7337" s="200" t="s">
        <v>122</v>
      </c>
      <c r="E7337" s="200" t="s">
        <v>721</v>
      </c>
      <c r="F7337" s="200" t="s">
        <v>276</v>
      </c>
      <c r="G7337" s="200"/>
      <c r="H7337" s="201" t="s">
        <v>135</v>
      </c>
      <c r="I7337" s="205">
        <v>1.44E-4</v>
      </c>
      <c r="J7337" s="203">
        <v>18.8</v>
      </c>
      <c r="K7337" s="204">
        <v>0</v>
      </c>
      <c r="L7337" s="301"/>
    </row>
    <row r="7338" spans="2:12" ht="15" hidden="1" customHeight="1" x14ac:dyDescent="0.2">
      <c r="B7338" s="304" t="s">
        <v>275</v>
      </c>
      <c r="C7338" s="202">
        <v>10788</v>
      </c>
      <c r="D7338" s="200" t="s">
        <v>122</v>
      </c>
      <c r="E7338" s="200" t="s">
        <v>708</v>
      </c>
      <c r="F7338" s="200" t="s">
        <v>276</v>
      </c>
      <c r="G7338" s="200"/>
      <c r="H7338" s="201" t="s">
        <v>135</v>
      </c>
      <c r="I7338" s="205">
        <v>2.4399999999999999E-4</v>
      </c>
      <c r="J7338" s="203">
        <v>36.9</v>
      </c>
      <c r="K7338" s="204">
        <v>0</v>
      </c>
      <c r="L7338" s="320"/>
    </row>
    <row r="7339" spans="2:12" ht="15" hidden="1" customHeight="1" x14ac:dyDescent="0.2">
      <c r="B7339" s="304" t="s">
        <v>275</v>
      </c>
      <c r="C7339" s="202">
        <v>4174</v>
      </c>
      <c r="D7339" s="200" t="s">
        <v>122</v>
      </c>
      <c r="E7339" s="200" t="s">
        <v>720</v>
      </c>
      <c r="F7339" s="200" t="s">
        <v>276</v>
      </c>
      <c r="G7339" s="200"/>
      <c r="H7339" s="201" t="s">
        <v>135</v>
      </c>
      <c r="I7339" s="205">
        <v>1.8000000000000001E-4</v>
      </c>
      <c r="J7339" s="203">
        <v>12</v>
      </c>
      <c r="K7339" s="204">
        <v>0</v>
      </c>
      <c r="L7339" s="322"/>
    </row>
    <row r="7340" spans="2:12" ht="15" hidden="1" customHeight="1" x14ac:dyDescent="0.2">
      <c r="B7340" s="304" t="s">
        <v>275</v>
      </c>
      <c r="C7340" s="202">
        <v>941</v>
      </c>
      <c r="D7340" s="200" t="s">
        <v>122</v>
      </c>
      <c r="E7340" s="200" t="s">
        <v>696</v>
      </c>
      <c r="F7340" s="200" t="s">
        <v>276</v>
      </c>
      <c r="G7340" s="200"/>
      <c r="H7340" s="201" t="s">
        <v>135</v>
      </c>
      <c r="I7340" s="205">
        <v>2.3700000000000001E-3</v>
      </c>
      <c r="J7340" s="203">
        <v>190.77</v>
      </c>
      <c r="K7340" s="204">
        <v>0.45</v>
      </c>
      <c r="L7340" s="323"/>
    </row>
    <row r="7341" spans="2:12" ht="15" hidden="1" customHeight="1" x14ac:dyDescent="0.2">
      <c r="B7341" s="304" t="s">
        <v>275</v>
      </c>
      <c r="C7341" s="202" t="s">
        <v>2307</v>
      </c>
      <c r="D7341" s="200" t="s">
        <v>122</v>
      </c>
      <c r="E7341" s="200" t="s">
        <v>1718</v>
      </c>
      <c r="F7341" s="200" t="s">
        <v>276</v>
      </c>
      <c r="G7341" s="200"/>
      <c r="H7341" s="201" t="s">
        <v>135</v>
      </c>
      <c r="I7341" s="205">
        <v>3.1599999999999998E-4</v>
      </c>
      <c r="J7341" s="203">
        <v>17.48</v>
      </c>
      <c r="K7341" s="204">
        <v>0</v>
      </c>
      <c r="L7341" s="323"/>
    </row>
    <row r="7342" spans="2:12" ht="15" hidden="1" customHeight="1" x14ac:dyDescent="0.2">
      <c r="B7342" s="304" t="s">
        <v>275</v>
      </c>
      <c r="C7342" s="202">
        <v>11247</v>
      </c>
      <c r="D7342" s="200" t="s">
        <v>122</v>
      </c>
      <c r="E7342" s="200" t="s">
        <v>728</v>
      </c>
      <c r="F7342" s="200" t="s">
        <v>276</v>
      </c>
      <c r="G7342" s="200"/>
      <c r="H7342" s="201" t="s">
        <v>135</v>
      </c>
      <c r="I7342" s="205">
        <v>3.6000000000000001E-5</v>
      </c>
      <c r="J7342" s="203">
        <v>327.8</v>
      </c>
      <c r="K7342" s="204">
        <v>0.01</v>
      </c>
      <c r="L7342" s="315"/>
    </row>
    <row r="7343" spans="2:12" ht="15" hidden="1" customHeight="1" x14ac:dyDescent="0.2">
      <c r="B7343" s="304" t="s">
        <v>275</v>
      </c>
      <c r="C7343" s="202">
        <v>10492</v>
      </c>
      <c r="D7343" s="200" t="s">
        <v>122</v>
      </c>
      <c r="E7343" s="200" t="s">
        <v>702</v>
      </c>
      <c r="F7343" s="200" t="s">
        <v>276</v>
      </c>
      <c r="G7343" s="200"/>
      <c r="H7343" s="201" t="s">
        <v>135</v>
      </c>
      <c r="I7343" s="205">
        <v>7.11E-3</v>
      </c>
      <c r="J7343" s="203">
        <v>190</v>
      </c>
      <c r="K7343" s="204">
        <v>1.35</v>
      </c>
      <c r="L7343" s="301"/>
    </row>
    <row r="7344" spans="2:12" ht="15" hidden="1" customHeight="1" x14ac:dyDescent="0.2">
      <c r="B7344" s="304" t="s">
        <v>275</v>
      </c>
      <c r="C7344" s="202" t="s">
        <v>2310</v>
      </c>
      <c r="D7344" s="200" t="s">
        <v>122</v>
      </c>
      <c r="E7344" s="200" t="s">
        <v>1714</v>
      </c>
      <c r="F7344" s="200" t="s">
        <v>276</v>
      </c>
      <c r="G7344" s="200"/>
      <c r="H7344" s="201" t="s">
        <v>1715</v>
      </c>
      <c r="I7344" s="205">
        <v>1.2639999999999999E-3</v>
      </c>
      <c r="J7344" s="203">
        <v>64.56</v>
      </c>
      <c r="K7344" s="204">
        <v>0.08</v>
      </c>
      <c r="L7344" s="320"/>
    </row>
    <row r="7345" spans="2:12" ht="15" hidden="1" customHeight="1" x14ac:dyDescent="0.2">
      <c r="B7345" s="304" t="s">
        <v>275</v>
      </c>
      <c r="C7345" s="202" t="s">
        <v>2319</v>
      </c>
      <c r="D7345" s="200" t="s">
        <v>122</v>
      </c>
      <c r="E7345" s="200" t="s">
        <v>1711</v>
      </c>
      <c r="F7345" s="200" t="s">
        <v>401</v>
      </c>
      <c r="G7345" s="200"/>
      <c r="H7345" s="201" t="s">
        <v>396</v>
      </c>
      <c r="I7345" s="205">
        <v>0.36</v>
      </c>
      <c r="J7345" s="203">
        <v>19.13</v>
      </c>
      <c r="K7345" s="204">
        <v>6.88</v>
      </c>
      <c r="L7345" s="322"/>
    </row>
    <row r="7346" spans="2:12" ht="15" hidden="1" customHeight="1" x14ac:dyDescent="0.2">
      <c r="B7346" s="304" t="s">
        <v>275</v>
      </c>
      <c r="C7346" s="202">
        <v>4729</v>
      </c>
      <c r="D7346" s="200" t="s">
        <v>122</v>
      </c>
      <c r="E7346" s="200" t="s">
        <v>700</v>
      </c>
      <c r="F7346" s="200" t="s">
        <v>276</v>
      </c>
      <c r="G7346" s="200"/>
      <c r="H7346" s="201" t="s">
        <v>135</v>
      </c>
      <c r="I7346" s="205">
        <v>1.22E-4</v>
      </c>
      <c r="J7346" s="203">
        <v>37.799999999999997</v>
      </c>
      <c r="K7346" s="204">
        <v>0</v>
      </c>
      <c r="L7346" s="323"/>
    </row>
    <row r="7347" spans="2:12" ht="15" hidden="1" customHeight="1" x14ac:dyDescent="0.2">
      <c r="B7347" s="304" t="s">
        <v>275</v>
      </c>
      <c r="C7347" s="202">
        <v>10761</v>
      </c>
      <c r="D7347" s="200" t="s">
        <v>122</v>
      </c>
      <c r="E7347" s="200" t="s">
        <v>707</v>
      </c>
      <c r="F7347" s="200" t="s">
        <v>518</v>
      </c>
      <c r="G7347" s="200"/>
      <c r="H7347" s="201" t="s">
        <v>135</v>
      </c>
      <c r="I7347" s="205">
        <v>0.16084399999999999</v>
      </c>
      <c r="J7347" s="203">
        <v>5</v>
      </c>
      <c r="K7347" s="204">
        <v>0.8</v>
      </c>
      <c r="L7347" s="323"/>
    </row>
    <row r="7348" spans="2:12" ht="15" hidden="1" customHeight="1" x14ac:dyDescent="0.2">
      <c r="B7348" s="304" t="s">
        <v>275</v>
      </c>
      <c r="C7348" s="202">
        <v>158</v>
      </c>
      <c r="D7348" s="200" t="s">
        <v>122</v>
      </c>
      <c r="E7348" s="200" t="s">
        <v>695</v>
      </c>
      <c r="F7348" s="200" t="s">
        <v>276</v>
      </c>
      <c r="G7348" s="200"/>
      <c r="H7348" s="201" t="s">
        <v>135</v>
      </c>
      <c r="I7348" s="205">
        <v>0.16084399999999999</v>
      </c>
      <c r="J7348" s="203">
        <v>14</v>
      </c>
      <c r="K7348" s="204">
        <v>2.25</v>
      </c>
      <c r="L7348" s="315"/>
    </row>
    <row r="7349" spans="2:12" ht="15" hidden="1" customHeight="1" x14ac:dyDescent="0.2">
      <c r="B7349" s="304" t="s">
        <v>275</v>
      </c>
      <c r="C7349" s="202" t="s">
        <v>2315</v>
      </c>
      <c r="D7349" s="200" t="s">
        <v>122</v>
      </c>
      <c r="E7349" s="200" t="s">
        <v>1706</v>
      </c>
      <c r="F7349" s="200" t="s">
        <v>401</v>
      </c>
      <c r="G7349" s="200"/>
      <c r="H7349" s="201" t="s">
        <v>396</v>
      </c>
      <c r="I7349" s="205">
        <v>1.22</v>
      </c>
      <c r="J7349" s="203">
        <v>13.65</v>
      </c>
      <c r="K7349" s="204">
        <v>16.64</v>
      </c>
      <c r="L7349" s="301"/>
    </row>
    <row r="7350" spans="2:12" ht="15" hidden="1" customHeight="1" x14ac:dyDescent="0.2">
      <c r="B7350" s="304" t="s">
        <v>275</v>
      </c>
      <c r="C7350" s="202">
        <v>11265</v>
      </c>
      <c r="D7350" s="200" t="s">
        <v>122</v>
      </c>
      <c r="E7350" s="200" t="s">
        <v>730</v>
      </c>
      <c r="F7350" s="200" t="s">
        <v>276</v>
      </c>
      <c r="G7350" s="200"/>
      <c r="H7350" s="201" t="s">
        <v>135</v>
      </c>
      <c r="I7350" s="205">
        <v>1.44E-4</v>
      </c>
      <c r="J7350" s="203">
        <v>18.75</v>
      </c>
      <c r="K7350" s="204">
        <v>0</v>
      </c>
      <c r="L7350" s="320"/>
    </row>
    <row r="7351" spans="2:12" ht="15" hidden="1" customHeight="1" x14ac:dyDescent="0.2">
      <c r="B7351" s="304" t="s">
        <v>275</v>
      </c>
      <c r="C7351" s="202" t="s">
        <v>2316</v>
      </c>
      <c r="D7351" s="200" t="s">
        <v>122</v>
      </c>
      <c r="E7351" s="200" t="s">
        <v>1716</v>
      </c>
      <c r="F7351" s="200" t="s">
        <v>276</v>
      </c>
      <c r="G7351" s="200"/>
      <c r="H7351" s="201" t="s">
        <v>1715</v>
      </c>
      <c r="I7351" s="205">
        <v>3.6340000000000001E-3</v>
      </c>
      <c r="J7351" s="203">
        <v>12.1</v>
      </c>
      <c r="K7351" s="204">
        <v>0.04</v>
      </c>
      <c r="L7351" s="321"/>
    </row>
    <row r="7352" spans="2:12" ht="15" hidden="1" customHeight="1" x14ac:dyDescent="0.2">
      <c r="B7352" s="304" t="s">
        <v>275</v>
      </c>
      <c r="C7352" s="202">
        <v>11264</v>
      </c>
      <c r="D7352" s="200" t="s">
        <v>122</v>
      </c>
      <c r="E7352" s="200" t="s">
        <v>729</v>
      </c>
      <c r="F7352" s="200" t="s">
        <v>276</v>
      </c>
      <c r="G7352" s="200"/>
      <c r="H7352" s="201" t="s">
        <v>135</v>
      </c>
      <c r="I7352" s="205">
        <v>7.2000000000000002E-5</v>
      </c>
      <c r="J7352" s="203">
        <v>13.52</v>
      </c>
      <c r="K7352" s="204">
        <v>0</v>
      </c>
      <c r="L7352" s="322"/>
    </row>
    <row r="7353" spans="2:12" ht="15" hidden="1" customHeight="1" x14ac:dyDescent="0.2">
      <c r="B7353" s="304" t="s">
        <v>275</v>
      </c>
      <c r="C7353" s="202">
        <v>11243</v>
      </c>
      <c r="D7353" s="200" t="s">
        <v>122</v>
      </c>
      <c r="E7353" s="200" t="s">
        <v>725</v>
      </c>
      <c r="F7353" s="200" t="s">
        <v>276</v>
      </c>
      <c r="G7353" s="200"/>
      <c r="H7353" s="201" t="s">
        <v>135</v>
      </c>
      <c r="I7353" s="205">
        <v>3.6000000000000001E-5</v>
      </c>
      <c r="J7353" s="203">
        <v>28</v>
      </c>
      <c r="K7353" s="204">
        <v>0</v>
      </c>
      <c r="L7353" s="322"/>
    </row>
    <row r="7354" spans="2:12" ht="15" hidden="1" customHeight="1" x14ac:dyDescent="0.2">
      <c r="B7354" s="304" t="s">
        <v>275</v>
      </c>
      <c r="C7354" s="202">
        <v>10789</v>
      </c>
      <c r="D7354" s="200" t="s">
        <v>122</v>
      </c>
      <c r="E7354" s="200" t="s">
        <v>723</v>
      </c>
      <c r="F7354" s="200" t="s">
        <v>276</v>
      </c>
      <c r="G7354" s="200"/>
      <c r="H7354" s="201" t="s">
        <v>135</v>
      </c>
      <c r="I7354" s="205">
        <v>7.2000000000000002E-5</v>
      </c>
      <c r="J7354" s="203">
        <v>15.4</v>
      </c>
      <c r="K7354" s="204">
        <v>0</v>
      </c>
      <c r="L7354" s="322"/>
    </row>
    <row r="7355" spans="2:12" ht="15" hidden="1" customHeight="1" x14ac:dyDescent="0.2">
      <c r="B7355" s="304" t="s">
        <v>275</v>
      </c>
      <c r="C7355" s="202" t="s">
        <v>2312</v>
      </c>
      <c r="D7355" s="200" t="s">
        <v>122</v>
      </c>
      <c r="E7355" s="200" t="s">
        <v>1719</v>
      </c>
      <c r="F7355" s="200" t="s">
        <v>276</v>
      </c>
      <c r="G7355" s="200"/>
      <c r="H7355" s="201" t="s">
        <v>135</v>
      </c>
      <c r="I7355" s="205">
        <v>9.4799999999999995E-4</v>
      </c>
      <c r="J7355" s="203">
        <v>13.45</v>
      </c>
      <c r="K7355" s="204">
        <v>0.01</v>
      </c>
      <c r="L7355" s="322"/>
    </row>
    <row r="7356" spans="2:12" ht="15" hidden="1" customHeight="1" x14ac:dyDescent="0.2">
      <c r="B7356" s="304" t="s">
        <v>275</v>
      </c>
      <c r="C7356" s="202">
        <v>10790</v>
      </c>
      <c r="D7356" s="200" t="s">
        <v>122</v>
      </c>
      <c r="E7356" s="200" t="s">
        <v>724</v>
      </c>
      <c r="F7356" s="200" t="s">
        <v>276</v>
      </c>
      <c r="G7356" s="200"/>
      <c r="H7356" s="201" t="s">
        <v>135</v>
      </c>
      <c r="I7356" s="205">
        <v>3.6000000000000001E-5</v>
      </c>
      <c r="J7356" s="203">
        <v>25.95</v>
      </c>
      <c r="K7356" s="204">
        <v>0</v>
      </c>
      <c r="L7356" s="322"/>
    </row>
    <row r="7357" spans="2:12" ht="15" hidden="1" customHeight="1" x14ac:dyDescent="0.2">
      <c r="B7357" s="306"/>
      <c r="C7357" s="307"/>
      <c r="D7357" s="307"/>
      <c r="E7357" s="307"/>
      <c r="F7357" s="307" t="s">
        <v>261</v>
      </c>
      <c r="G7357" s="308">
        <v>23.52</v>
      </c>
      <c r="H7357" s="307" t="s">
        <v>262</v>
      </c>
      <c r="I7357" s="308">
        <v>0</v>
      </c>
      <c r="J7357" s="307" t="s">
        <v>263</v>
      </c>
      <c r="K7357" s="308">
        <v>23.52</v>
      </c>
      <c r="L7357" s="322"/>
    </row>
    <row r="7358" spans="2:12" ht="15" hidden="1" customHeight="1" thickBot="1" x14ac:dyDescent="0.25">
      <c r="B7358" s="306"/>
      <c r="C7358" s="307"/>
      <c r="D7358" s="307"/>
      <c r="E7358" s="307"/>
      <c r="F7358" s="307" t="s">
        <v>264</v>
      </c>
      <c r="G7358" s="308">
        <v>5.58</v>
      </c>
      <c r="H7358" s="307"/>
      <c r="I7358" s="307" t="s">
        <v>265</v>
      </c>
      <c r="J7358" s="307"/>
      <c r="K7358" s="308">
        <v>35.08</v>
      </c>
      <c r="L7358" s="322"/>
    </row>
    <row r="7359" spans="2:12" ht="15" hidden="1" customHeight="1" thickTop="1" x14ac:dyDescent="0.2">
      <c r="B7359" s="310"/>
      <c r="C7359" s="193"/>
      <c r="D7359" s="193"/>
      <c r="E7359" s="193"/>
      <c r="F7359" s="193"/>
      <c r="G7359" s="193"/>
      <c r="H7359" s="193"/>
      <c r="I7359" s="193"/>
      <c r="J7359" s="193"/>
      <c r="K7359" s="193"/>
      <c r="L7359" s="313"/>
    </row>
    <row r="7360" spans="2:12" ht="15" hidden="1" customHeight="1" x14ac:dyDescent="0.2">
      <c r="B7360" s="312"/>
      <c r="C7360" s="187" t="s">
        <v>30</v>
      </c>
      <c r="D7360" s="185" t="s">
        <v>31</v>
      </c>
      <c r="E7360" s="185" t="s">
        <v>32</v>
      </c>
      <c r="F7360" s="185" t="s">
        <v>250</v>
      </c>
      <c r="G7360" s="185"/>
      <c r="H7360" s="186" t="s">
        <v>33</v>
      </c>
      <c r="I7360" s="187" t="s">
        <v>34</v>
      </c>
      <c r="J7360" s="187" t="s">
        <v>1696</v>
      </c>
      <c r="K7360" s="187" t="s">
        <v>35</v>
      </c>
      <c r="L7360" s="317" t="s">
        <v>37</v>
      </c>
    </row>
    <row r="7361" spans="2:12" ht="15" hidden="1" customHeight="1" x14ac:dyDescent="0.2">
      <c r="B7361" s="302" t="s">
        <v>251</v>
      </c>
      <c r="C7361" s="190">
        <v>88274</v>
      </c>
      <c r="D7361" s="188" t="s">
        <v>42</v>
      </c>
      <c r="E7361" s="188" t="s">
        <v>420</v>
      </c>
      <c r="F7361" s="188" t="s">
        <v>255</v>
      </c>
      <c r="G7361" s="188"/>
      <c r="H7361" s="189" t="s">
        <v>256</v>
      </c>
      <c r="I7361" s="192">
        <v>1</v>
      </c>
      <c r="J7361" s="191"/>
      <c r="K7361" s="191">
        <v>31.6</v>
      </c>
      <c r="L7361" s="303">
        <v>31.6</v>
      </c>
    </row>
    <row r="7362" spans="2:12" ht="15" hidden="1" customHeight="1" x14ac:dyDescent="0.2">
      <c r="B7362" s="314" t="s">
        <v>253</v>
      </c>
      <c r="C7362" s="196">
        <v>95341</v>
      </c>
      <c r="D7362" s="194" t="s">
        <v>42</v>
      </c>
      <c r="E7362" s="194" t="s">
        <v>669</v>
      </c>
      <c r="F7362" s="194" t="s">
        <v>255</v>
      </c>
      <c r="G7362" s="194"/>
      <c r="H7362" s="195" t="s">
        <v>256</v>
      </c>
      <c r="I7362" s="199">
        <v>1</v>
      </c>
      <c r="J7362" s="199">
        <v>0</v>
      </c>
      <c r="K7362" s="197">
        <v>0.37</v>
      </c>
      <c r="L7362" s="318">
        <v>0.37</v>
      </c>
    </row>
    <row r="7363" spans="2:12" ht="15" hidden="1" customHeight="1" x14ac:dyDescent="0.2">
      <c r="B7363" s="304" t="s">
        <v>275</v>
      </c>
      <c r="C7363" s="202">
        <v>37370</v>
      </c>
      <c r="D7363" s="200" t="s">
        <v>42</v>
      </c>
      <c r="E7363" s="200" t="s">
        <v>580</v>
      </c>
      <c r="F7363" s="200" t="s">
        <v>276</v>
      </c>
      <c r="G7363" s="200"/>
      <c r="H7363" s="201" t="s">
        <v>256</v>
      </c>
      <c r="I7363" s="205">
        <v>1</v>
      </c>
      <c r="J7363" s="205">
        <v>0</v>
      </c>
      <c r="K7363" s="203">
        <v>3.92</v>
      </c>
      <c r="L7363" s="305">
        <v>3.92</v>
      </c>
    </row>
    <row r="7364" spans="2:12" ht="15" hidden="1" customHeight="1" x14ac:dyDescent="0.2">
      <c r="B7364" s="304" t="s">
        <v>275</v>
      </c>
      <c r="C7364" s="202">
        <v>37371</v>
      </c>
      <c r="D7364" s="200" t="s">
        <v>42</v>
      </c>
      <c r="E7364" s="200" t="s">
        <v>581</v>
      </c>
      <c r="F7364" s="200" t="s">
        <v>276</v>
      </c>
      <c r="G7364" s="200"/>
      <c r="H7364" s="201" t="s">
        <v>256</v>
      </c>
      <c r="I7364" s="205">
        <v>1</v>
      </c>
      <c r="J7364" s="205">
        <v>0</v>
      </c>
      <c r="K7364" s="203">
        <v>1.54</v>
      </c>
      <c r="L7364" s="305">
        <v>1.54</v>
      </c>
    </row>
    <row r="7365" spans="2:12" ht="15" hidden="1" customHeight="1" x14ac:dyDescent="0.2">
      <c r="B7365" s="304" t="s">
        <v>275</v>
      </c>
      <c r="C7365" s="202">
        <v>43465</v>
      </c>
      <c r="D7365" s="200" t="s">
        <v>42</v>
      </c>
      <c r="E7365" s="200" t="s">
        <v>584</v>
      </c>
      <c r="F7365" s="200" t="s">
        <v>276</v>
      </c>
      <c r="G7365" s="200"/>
      <c r="H7365" s="201" t="s">
        <v>256</v>
      </c>
      <c r="I7365" s="205">
        <v>1</v>
      </c>
      <c r="J7365" s="205">
        <v>0</v>
      </c>
      <c r="K7365" s="203">
        <v>0.82</v>
      </c>
      <c r="L7365" s="305">
        <v>0.82</v>
      </c>
    </row>
    <row r="7366" spans="2:12" ht="15" hidden="1" customHeight="1" x14ac:dyDescent="0.2">
      <c r="B7366" s="304" t="s">
        <v>275</v>
      </c>
      <c r="C7366" s="202">
        <v>4755</v>
      </c>
      <c r="D7366" s="200" t="s">
        <v>42</v>
      </c>
      <c r="E7366" s="200" t="s">
        <v>670</v>
      </c>
      <c r="F7366" s="200" t="s">
        <v>401</v>
      </c>
      <c r="G7366" s="200"/>
      <c r="H7366" s="201" t="s">
        <v>256</v>
      </c>
      <c r="I7366" s="205">
        <v>1</v>
      </c>
      <c r="J7366" s="205">
        <v>0</v>
      </c>
      <c r="K7366" s="203">
        <v>22.33</v>
      </c>
      <c r="L7366" s="305">
        <v>22.33</v>
      </c>
    </row>
    <row r="7367" spans="2:12" ht="15" hidden="1" customHeight="1" x14ac:dyDescent="0.2">
      <c r="B7367" s="304" t="s">
        <v>275</v>
      </c>
      <c r="C7367" s="202">
        <v>37372</v>
      </c>
      <c r="D7367" s="200" t="s">
        <v>42</v>
      </c>
      <c r="E7367" s="200" t="s">
        <v>582</v>
      </c>
      <c r="F7367" s="200" t="s">
        <v>276</v>
      </c>
      <c r="G7367" s="200"/>
      <c r="H7367" s="201" t="s">
        <v>256</v>
      </c>
      <c r="I7367" s="205">
        <v>1</v>
      </c>
      <c r="J7367" s="205">
        <v>0</v>
      </c>
      <c r="K7367" s="203">
        <v>1.34</v>
      </c>
      <c r="L7367" s="305">
        <v>1.34</v>
      </c>
    </row>
    <row r="7368" spans="2:12" ht="15" hidden="1" customHeight="1" x14ac:dyDescent="0.2">
      <c r="B7368" s="304" t="s">
        <v>275</v>
      </c>
      <c r="C7368" s="202">
        <v>37373</v>
      </c>
      <c r="D7368" s="200" t="s">
        <v>42</v>
      </c>
      <c r="E7368" s="200" t="s">
        <v>583</v>
      </c>
      <c r="F7368" s="200" t="s">
        <v>276</v>
      </c>
      <c r="G7368" s="200"/>
      <c r="H7368" s="201" t="s">
        <v>256</v>
      </c>
      <c r="I7368" s="205">
        <v>1</v>
      </c>
      <c r="J7368" s="205">
        <v>0</v>
      </c>
      <c r="K7368" s="203">
        <v>0.04</v>
      </c>
      <c r="L7368" s="305">
        <v>0.04</v>
      </c>
    </row>
    <row r="7369" spans="2:12" ht="15" hidden="1" customHeight="1" x14ac:dyDescent="0.2">
      <c r="B7369" s="304" t="s">
        <v>275</v>
      </c>
      <c r="C7369" s="202">
        <v>43489</v>
      </c>
      <c r="D7369" s="200" t="s">
        <v>42</v>
      </c>
      <c r="E7369" s="200" t="s">
        <v>585</v>
      </c>
      <c r="F7369" s="200" t="s">
        <v>276</v>
      </c>
      <c r="G7369" s="200"/>
      <c r="H7369" s="201" t="s">
        <v>256</v>
      </c>
      <c r="I7369" s="205">
        <v>1</v>
      </c>
      <c r="J7369" s="205">
        <v>0</v>
      </c>
      <c r="K7369" s="203">
        <v>1.24</v>
      </c>
      <c r="L7369" s="305">
        <v>1.24</v>
      </c>
    </row>
    <row r="7370" spans="2:12" ht="15" hidden="1" customHeight="1" x14ac:dyDescent="0.2">
      <c r="B7370" s="306"/>
      <c r="C7370" s="307"/>
      <c r="D7370" s="307"/>
      <c r="E7370" s="307"/>
      <c r="F7370" s="307"/>
      <c r="G7370" s="307" t="s">
        <v>261</v>
      </c>
      <c r="H7370" s="308">
        <v>22.7</v>
      </c>
      <c r="I7370" s="307" t="s">
        <v>262</v>
      </c>
      <c r="J7370" s="308">
        <v>0</v>
      </c>
      <c r="K7370" s="307" t="s">
        <v>263</v>
      </c>
      <c r="L7370" s="309">
        <v>22.7</v>
      </c>
    </row>
    <row r="7371" spans="2:12" ht="15" hidden="1" customHeight="1" thickBot="1" x14ac:dyDescent="0.25">
      <c r="B7371" s="306"/>
      <c r="C7371" s="307"/>
      <c r="D7371" s="307"/>
      <c r="E7371" s="307"/>
      <c r="F7371" s="307"/>
      <c r="G7371" s="307" t="s">
        <v>264</v>
      </c>
      <c r="H7371" s="308">
        <v>5.97</v>
      </c>
      <c r="I7371" s="307"/>
      <c r="J7371" s="307" t="s">
        <v>265</v>
      </c>
      <c r="K7371" s="307"/>
      <c r="L7371" s="309">
        <v>37.57</v>
      </c>
    </row>
    <row r="7372" spans="2:12" ht="15" hidden="1" customHeight="1" thickTop="1" x14ac:dyDescent="0.2">
      <c r="B7372" s="310"/>
      <c r="C7372" s="193"/>
      <c r="D7372" s="193"/>
      <c r="E7372" s="193"/>
      <c r="F7372" s="193"/>
      <c r="G7372" s="193"/>
      <c r="H7372" s="193"/>
      <c r="I7372" s="193"/>
      <c r="J7372" s="193"/>
      <c r="K7372" s="193"/>
      <c r="L7372" s="313"/>
    </row>
    <row r="7373" spans="2:12" ht="15" hidden="1" customHeight="1" x14ac:dyDescent="0.2">
      <c r="B7373" s="312"/>
      <c r="C7373" s="187" t="s">
        <v>30</v>
      </c>
      <c r="D7373" s="185" t="s">
        <v>31</v>
      </c>
      <c r="E7373" s="185" t="s">
        <v>32</v>
      </c>
      <c r="F7373" s="185" t="s">
        <v>250</v>
      </c>
      <c r="G7373" s="185"/>
      <c r="H7373" s="186" t="s">
        <v>33</v>
      </c>
      <c r="I7373" s="187" t="s">
        <v>34</v>
      </c>
      <c r="J7373" s="187" t="s">
        <v>1696</v>
      </c>
      <c r="K7373" s="187" t="s">
        <v>35</v>
      </c>
      <c r="L7373" s="317" t="s">
        <v>37</v>
      </c>
    </row>
    <row r="7374" spans="2:12" ht="15" hidden="1" customHeight="1" x14ac:dyDescent="0.2">
      <c r="B7374" s="302" t="s">
        <v>251</v>
      </c>
      <c r="C7374" s="190">
        <v>88392</v>
      </c>
      <c r="D7374" s="188" t="s">
        <v>42</v>
      </c>
      <c r="E7374" s="188" t="s">
        <v>1855</v>
      </c>
      <c r="F7374" s="188" t="s">
        <v>258</v>
      </c>
      <c r="G7374" s="188"/>
      <c r="H7374" s="189" t="s">
        <v>259</v>
      </c>
      <c r="I7374" s="192">
        <v>1</v>
      </c>
      <c r="J7374" s="191"/>
      <c r="K7374" s="191">
        <v>1.1299999999999999</v>
      </c>
      <c r="L7374" s="303">
        <v>1.1299999999999999</v>
      </c>
    </row>
    <row r="7375" spans="2:12" ht="15" hidden="1" customHeight="1" x14ac:dyDescent="0.2">
      <c r="B7375" s="314" t="s">
        <v>253</v>
      </c>
      <c r="C7375" s="196">
        <v>88387</v>
      </c>
      <c r="D7375" s="194" t="s">
        <v>42</v>
      </c>
      <c r="E7375" s="194" t="s">
        <v>1880</v>
      </c>
      <c r="F7375" s="194" t="s">
        <v>258</v>
      </c>
      <c r="G7375" s="194"/>
      <c r="H7375" s="195" t="s">
        <v>256</v>
      </c>
      <c r="I7375" s="199">
        <v>1</v>
      </c>
      <c r="J7375" s="199">
        <v>0</v>
      </c>
      <c r="K7375" s="197">
        <v>0.92</v>
      </c>
      <c r="L7375" s="318">
        <v>0.92</v>
      </c>
    </row>
    <row r="7376" spans="2:12" ht="15" hidden="1" customHeight="1" x14ac:dyDescent="0.2">
      <c r="B7376" s="314" t="s">
        <v>253</v>
      </c>
      <c r="C7376" s="196">
        <v>88389</v>
      </c>
      <c r="D7376" s="194" t="s">
        <v>42</v>
      </c>
      <c r="E7376" s="194" t="s">
        <v>1881</v>
      </c>
      <c r="F7376" s="194" t="s">
        <v>258</v>
      </c>
      <c r="G7376" s="194"/>
      <c r="H7376" s="195" t="s">
        <v>256</v>
      </c>
      <c r="I7376" s="199">
        <v>1</v>
      </c>
      <c r="J7376" s="199">
        <v>0</v>
      </c>
      <c r="K7376" s="197">
        <v>0.21</v>
      </c>
      <c r="L7376" s="318">
        <v>0.21</v>
      </c>
    </row>
    <row r="7377" spans="2:12" ht="15" hidden="1" customHeight="1" x14ac:dyDescent="0.2">
      <c r="B7377" s="306"/>
      <c r="C7377" s="307"/>
      <c r="D7377" s="307"/>
      <c r="E7377" s="307"/>
      <c r="F7377" s="307"/>
      <c r="G7377" s="307" t="s">
        <v>261</v>
      </c>
      <c r="H7377" s="308">
        <v>0</v>
      </c>
      <c r="I7377" s="307" t="s">
        <v>262</v>
      </c>
      <c r="J7377" s="308">
        <v>0</v>
      </c>
      <c r="K7377" s="307" t="s">
        <v>263</v>
      </c>
      <c r="L7377" s="309">
        <v>0</v>
      </c>
    </row>
    <row r="7378" spans="2:12" ht="15" hidden="1" customHeight="1" thickBot="1" x14ac:dyDescent="0.25">
      <c r="B7378" s="306"/>
      <c r="C7378" s="307"/>
      <c r="D7378" s="307"/>
      <c r="E7378" s="307"/>
      <c r="F7378" s="307"/>
      <c r="G7378" s="307" t="s">
        <v>264</v>
      </c>
      <c r="H7378" s="308">
        <v>0.21</v>
      </c>
      <c r="I7378" s="307"/>
      <c r="J7378" s="307" t="s">
        <v>265</v>
      </c>
      <c r="K7378" s="307"/>
      <c r="L7378" s="309">
        <v>1.34</v>
      </c>
    </row>
    <row r="7379" spans="2:12" ht="15" hidden="1" customHeight="1" thickTop="1" x14ac:dyDescent="0.2">
      <c r="B7379" s="310"/>
      <c r="C7379" s="193"/>
      <c r="D7379" s="193"/>
      <c r="E7379" s="193"/>
      <c r="F7379" s="193"/>
      <c r="G7379" s="193"/>
      <c r="H7379" s="193"/>
      <c r="I7379" s="193"/>
      <c r="J7379" s="193"/>
      <c r="K7379" s="193"/>
      <c r="L7379" s="313"/>
    </row>
    <row r="7380" spans="2:12" ht="15" hidden="1" customHeight="1" x14ac:dyDescent="0.2">
      <c r="B7380" s="312"/>
      <c r="C7380" s="187" t="s">
        <v>30</v>
      </c>
      <c r="D7380" s="185" t="s">
        <v>31</v>
      </c>
      <c r="E7380" s="185" t="s">
        <v>32</v>
      </c>
      <c r="F7380" s="185" t="s">
        <v>250</v>
      </c>
      <c r="G7380" s="185"/>
      <c r="H7380" s="186" t="s">
        <v>33</v>
      </c>
      <c r="I7380" s="187" t="s">
        <v>34</v>
      </c>
      <c r="J7380" s="187" t="s">
        <v>1696</v>
      </c>
      <c r="K7380" s="187" t="s">
        <v>35</v>
      </c>
      <c r="L7380" s="317" t="s">
        <v>37</v>
      </c>
    </row>
    <row r="7381" spans="2:12" ht="15" hidden="1" customHeight="1" x14ac:dyDescent="0.2">
      <c r="B7381" s="302" t="s">
        <v>251</v>
      </c>
      <c r="C7381" s="190">
        <v>88386</v>
      </c>
      <c r="D7381" s="188" t="s">
        <v>42</v>
      </c>
      <c r="E7381" s="188" t="s">
        <v>1856</v>
      </c>
      <c r="F7381" s="188" t="s">
        <v>258</v>
      </c>
      <c r="G7381" s="188"/>
      <c r="H7381" s="189" t="s">
        <v>260</v>
      </c>
      <c r="I7381" s="192">
        <v>1</v>
      </c>
      <c r="J7381" s="191"/>
      <c r="K7381" s="191">
        <v>5.77</v>
      </c>
      <c r="L7381" s="303">
        <v>5.77</v>
      </c>
    </row>
    <row r="7382" spans="2:12" ht="15" hidden="1" customHeight="1" x14ac:dyDescent="0.2">
      <c r="B7382" s="314" t="s">
        <v>253</v>
      </c>
      <c r="C7382" s="196">
        <v>88387</v>
      </c>
      <c r="D7382" s="194" t="s">
        <v>42</v>
      </c>
      <c r="E7382" s="194" t="s">
        <v>1880</v>
      </c>
      <c r="F7382" s="194" t="s">
        <v>258</v>
      </c>
      <c r="G7382" s="194"/>
      <c r="H7382" s="195" t="s">
        <v>256</v>
      </c>
      <c r="I7382" s="199">
        <v>1</v>
      </c>
      <c r="J7382" s="199">
        <v>0</v>
      </c>
      <c r="K7382" s="197">
        <v>0.92</v>
      </c>
      <c r="L7382" s="318">
        <v>0.92</v>
      </c>
    </row>
    <row r="7383" spans="2:12" ht="15" hidden="1" customHeight="1" x14ac:dyDescent="0.2">
      <c r="B7383" s="314" t="s">
        <v>253</v>
      </c>
      <c r="C7383" s="196">
        <v>88389</v>
      </c>
      <c r="D7383" s="194" t="s">
        <v>42</v>
      </c>
      <c r="E7383" s="194" t="s">
        <v>1881</v>
      </c>
      <c r="F7383" s="194" t="s">
        <v>258</v>
      </c>
      <c r="G7383" s="194"/>
      <c r="H7383" s="195" t="s">
        <v>256</v>
      </c>
      <c r="I7383" s="199">
        <v>1</v>
      </c>
      <c r="J7383" s="199">
        <v>0</v>
      </c>
      <c r="K7383" s="197">
        <v>0.21</v>
      </c>
      <c r="L7383" s="318">
        <v>0.21</v>
      </c>
    </row>
    <row r="7384" spans="2:12" ht="15" hidden="1" customHeight="1" x14ac:dyDescent="0.2">
      <c r="B7384" s="314" t="s">
        <v>253</v>
      </c>
      <c r="C7384" s="196">
        <v>88390</v>
      </c>
      <c r="D7384" s="194" t="s">
        <v>42</v>
      </c>
      <c r="E7384" s="194" t="s">
        <v>1883</v>
      </c>
      <c r="F7384" s="194" t="s">
        <v>258</v>
      </c>
      <c r="G7384" s="194"/>
      <c r="H7384" s="195" t="s">
        <v>256</v>
      </c>
      <c r="I7384" s="199">
        <v>1</v>
      </c>
      <c r="J7384" s="199">
        <v>0</v>
      </c>
      <c r="K7384" s="197">
        <v>1.01</v>
      </c>
      <c r="L7384" s="318">
        <v>1.01</v>
      </c>
    </row>
    <row r="7385" spans="2:12" ht="15" hidden="1" customHeight="1" x14ac:dyDescent="0.2">
      <c r="B7385" s="314" t="s">
        <v>253</v>
      </c>
      <c r="C7385" s="196">
        <v>88391</v>
      </c>
      <c r="D7385" s="194" t="s">
        <v>42</v>
      </c>
      <c r="E7385" s="194" t="s">
        <v>1882</v>
      </c>
      <c r="F7385" s="194" t="s">
        <v>258</v>
      </c>
      <c r="G7385" s="194"/>
      <c r="H7385" s="195" t="s">
        <v>256</v>
      </c>
      <c r="I7385" s="199">
        <v>1</v>
      </c>
      <c r="J7385" s="199">
        <v>0</v>
      </c>
      <c r="K7385" s="197">
        <v>3.63</v>
      </c>
      <c r="L7385" s="318">
        <v>3.63</v>
      </c>
    </row>
    <row r="7386" spans="2:12" ht="15" hidden="1" customHeight="1" x14ac:dyDescent="0.2">
      <c r="B7386" s="306"/>
      <c r="C7386" s="307"/>
      <c r="D7386" s="307"/>
      <c r="E7386" s="307"/>
      <c r="F7386" s="307"/>
      <c r="G7386" s="307" t="s">
        <v>261</v>
      </c>
      <c r="H7386" s="308">
        <v>0</v>
      </c>
      <c r="I7386" s="307" t="s">
        <v>262</v>
      </c>
      <c r="J7386" s="308">
        <v>0</v>
      </c>
      <c r="K7386" s="307" t="s">
        <v>263</v>
      </c>
      <c r="L7386" s="309">
        <v>0</v>
      </c>
    </row>
    <row r="7387" spans="2:12" ht="15" hidden="1" customHeight="1" thickBot="1" x14ac:dyDescent="0.25">
      <c r="B7387" s="306"/>
      <c r="C7387" s="307"/>
      <c r="D7387" s="307"/>
      <c r="E7387" s="307"/>
      <c r="F7387" s="307"/>
      <c r="G7387" s="307" t="s">
        <v>264</v>
      </c>
      <c r="H7387" s="308">
        <v>1.0900000000000001</v>
      </c>
      <c r="I7387" s="307"/>
      <c r="J7387" s="307" t="s">
        <v>265</v>
      </c>
      <c r="K7387" s="307"/>
      <c r="L7387" s="309">
        <v>6.86</v>
      </c>
    </row>
    <row r="7388" spans="2:12" ht="15" hidden="1" customHeight="1" thickTop="1" x14ac:dyDescent="0.2">
      <c r="B7388" s="310"/>
      <c r="C7388" s="193"/>
      <c r="D7388" s="193"/>
      <c r="E7388" s="193"/>
      <c r="F7388" s="193"/>
      <c r="G7388" s="193"/>
      <c r="H7388" s="193"/>
      <c r="I7388" s="193"/>
      <c r="J7388" s="193"/>
      <c r="K7388" s="193"/>
      <c r="L7388" s="313"/>
    </row>
    <row r="7389" spans="2:12" ht="15" hidden="1" customHeight="1" x14ac:dyDescent="0.2">
      <c r="B7389" s="312"/>
      <c r="C7389" s="187" t="s">
        <v>30</v>
      </c>
      <c r="D7389" s="185" t="s">
        <v>31</v>
      </c>
      <c r="E7389" s="185" t="s">
        <v>32</v>
      </c>
      <c r="F7389" s="185" t="s">
        <v>250</v>
      </c>
      <c r="G7389" s="185"/>
      <c r="H7389" s="186" t="s">
        <v>33</v>
      </c>
      <c r="I7389" s="187" t="s">
        <v>34</v>
      </c>
      <c r="J7389" s="187" t="s">
        <v>1696</v>
      </c>
      <c r="K7389" s="187" t="s">
        <v>35</v>
      </c>
      <c r="L7389" s="317" t="s">
        <v>37</v>
      </c>
    </row>
    <row r="7390" spans="2:12" ht="15" hidden="1" customHeight="1" x14ac:dyDescent="0.2">
      <c r="B7390" s="302" t="s">
        <v>251</v>
      </c>
      <c r="C7390" s="190">
        <v>88387</v>
      </c>
      <c r="D7390" s="188" t="s">
        <v>42</v>
      </c>
      <c r="E7390" s="188" t="s">
        <v>1880</v>
      </c>
      <c r="F7390" s="188" t="s">
        <v>258</v>
      </c>
      <c r="G7390" s="188"/>
      <c r="H7390" s="189" t="s">
        <v>256</v>
      </c>
      <c r="I7390" s="192">
        <v>1</v>
      </c>
      <c r="J7390" s="191"/>
      <c r="K7390" s="191">
        <v>0.92</v>
      </c>
      <c r="L7390" s="303">
        <v>0.92</v>
      </c>
    </row>
    <row r="7391" spans="2:12" ht="15" hidden="1" customHeight="1" x14ac:dyDescent="0.2">
      <c r="B7391" s="304" t="s">
        <v>275</v>
      </c>
      <c r="C7391" s="202">
        <v>37544</v>
      </c>
      <c r="D7391" s="200" t="s">
        <v>42</v>
      </c>
      <c r="E7391" s="200" t="s">
        <v>1884</v>
      </c>
      <c r="F7391" s="200" t="s">
        <v>2561</v>
      </c>
      <c r="G7391" s="200"/>
      <c r="H7391" s="201" t="s">
        <v>45</v>
      </c>
      <c r="I7391" s="205">
        <v>6.3999999999999997E-5</v>
      </c>
      <c r="J7391" s="205">
        <v>0</v>
      </c>
      <c r="K7391" s="203">
        <v>14438.38</v>
      </c>
      <c r="L7391" s="305">
        <v>0.92</v>
      </c>
    </row>
    <row r="7392" spans="2:12" ht="15" hidden="1" customHeight="1" x14ac:dyDescent="0.2">
      <c r="B7392" s="306"/>
      <c r="C7392" s="307"/>
      <c r="D7392" s="307"/>
      <c r="E7392" s="307"/>
      <c r="F7392" s="307"/>
      <c r="G7392" s="307" t="s">
        <v>261</v>
      </c>
      <c r="H7392" s="308">
        <v>0</v>
      </c>
      <c r="I7392" s="307" t="s">
        <v>262</v>
      </c>
      <c r="J7392" s="308">
        <v>0</v>
      </c>
      <c r="K7392" s="307" t="s">
        <v>263</v>
      </c>
      <c r="L7392" s="309">
        <v>0</v>
      </c>
    </row>
    <row r="7393" spans="2:12" ht="15" hidden="1" customHeight="1" thickBot="1" x14ac:dyDescent="0.25">
      <c r="B7393" s="306"/>
      <c r="C7393" s="307"/>
      <c r="D7393" s="307"/>
      <c r="E7393" s="307"/>
      <c r="F7393" s="307"/>
      <c r="G7393" s="307" t="s">
        <v>264</v>
      </c>
      <c r="H7393" s="308">
        <v>0.17</v>
      </c>
      <c r="I7393" s="307"/>
      <c r="J7393" s="307" t="s">
        <v>265</v>
      </c>
      <c r="K7393" s="307"/>
      <c r="L7393" s="309">
        <v>1.0900000000000001</v>
      </c>
    </row>
    <row r="7394" spans="2:12" ht="15" hidden="1" customHeight="1" thickTop="1" x14ac:dyDescent="0.2">
      <c r="B7394" s="310"/>
      <c r="C7394" s="193"/>
      <c r="D7394" s="193"/>
      <c r="E7394" s="193"/>
      <c r="F7394" s="193"/>
      <c r="G7394" s="193"/>
      <c r="H7394" s="193"/>
      <c r="I7394" s="193"/>
      <c r="J7394" s="193"/>
      <c r="K7394" s="193"/>
      <c r="L7394" s="313"/>
    </row>
    <row r="7395" spans="2:12" ht="15" hidden="1" customHeight="1" x14ac:dyDescent="0.2">
      <c r="B7395" s="312"/>
      <c r="C7395" s="187" t="s">
        <v>30</v>
      </c>
      <c r="D7395" s="185" t="s">
        <v>31</v>
      </c>
      <c r="E7395" s="185" t="s">
        <v>32</v>
      </c>
      <c r="F7395" s="185" t="s">
        <v>250</v>
      </c>
      <c r="G7395" s="185"/>
      <c r="H7395" s="186" t="s">
        <v>33</v>
      </c>
      <c r="I7395" s="187" t="s">
        <v>34</v>
      </c>
      <c r="J7395" s="187" t="s">
        <v>1696</v>
      </c>
      <c r="K7395" s="187" t="s">
        <v>35</v>
      </c>
      <c r="L7395" s="317" t="s">
        <v>37</v>
      </c>
    </row>
    <row r="7396" spans="2:12" ht="15" hidden="1" customHeight="1" x14ac:dyDescent="0.2">
      <c r="B7396" s="302" t="s">
        <v>251</v>
      </c>
      <c r="C7396" s="190">
        <v>88389</v>
      </c>
      <c r="D7396" s="188" t="s">
        <v>42</v>
      </c>
      <c r="E7396" s="188" t="s">
        <v>1881</v>
      </c>
      <c r="F7396" s="188" t="s">
        <v>258</v>
      </c>
      <c r="G7396" s="188"/>
      <c r="H7396" s="189" t="s">
        <v>256</v>
      </c>
      <c r="I7396" s="192">
        <v>1</v>
      </c>
      <c r="J7396" s="191"/>
      <c r="K7396" s="191">
        <v>0.21</v>
      </c>
      <c r="L7396" s="303">
        <v>0.21</v>
      </c>
    </row>
    <row r="7397" spans="2:12" ht="15" hidden="1" customHeight="1" x14ac:dyDescent="0.2">
      <c r="B7397" s="304" t="s">
        <v>275</v>
      </c>
      <c r="C7397" s="202">
        <v>37544</v>
      </c>
      <c r="D7397" s="200" t="s">
        <v>42</v>
      </c>
      <c r="E7397" s="200" t="s">
        <v>1884</v>
      </c>
      <c r="F7397" s="200" t="s">
        <v>2561</v>
      </c>
      <c r="G7397" s="200"/>
      <c r="H7397" s="201" t="s">
        <v>45</v>
      </c>
      <c r="I7397" s="205">
        <v>1.4800000000000001E-5</v>
      </c>
      <c r="J7397" s="205">
        <v>0</v>
      </c>
      <c r="K7397" s="203">
        <v>14438.38</v>
      </c>
      <c r="L7397" s="305">
        <v>0.21</v>
      </c>
    </row>
    <row r="7398" spans="2:12" ht="15" hidden="1" customHeight="1" x14ac:dyDescent="0.2">
      <c r="B7398" s="306"/>
      <c r="C7398" s="307"/>
      <c r="D7398" s="307"/>
      <c r="E7398" s="307"/>
      <c r="F7398" s="307"/>
      <c r="G7398" s="307" t="s">
        <v>261</v>
      </c>
      <c r="H7398" s="308">
        <v>0</v>
      </c>
      <c r="I7398" s="307" t="s">
        <v>262</v>
      </c>
      <c r="J7398" s="308">
        <v>0</v>
      </c>
      <c r="K7398" s="307" t="s">
        <v>263</v>
      </c>
      <c r="L7398" s="309">
        <v>0</v>
      </c>
    </row>
    <row r="7399" spans="2:12" ht="15" hidden="1" customHeight="1" thickBot="1" x14ac:dyDescent="0.25">
      <c r="B7399" s="306"/>
      <c r="C7399" s="307"/>
      <c r="D7399" s="307"/>
      <c r="E7399" s="307"/>
      <c r="F7399" s="307"/>
      <c r="G7399" s="307" t="s">
        <v>264</v>
      </c>
      <c r="H7399" s="308">
        <v>0.03</v>
      </c>
      <c r="I7399" s="307"/>
      <c r="J7399" s="307" t="s">
        <v>265</v>
      </c>
      <c r="K7399" s="307"/>
      <c r="L7399" s="309">
        <v>0.24</v>
      </c>
    </row>
    <row r="7400" spans="2:12" ht="15" hidden="1" customHeight="1" thickTop="1" x14ac:dyDescent="0.2">
      <c r="B7400" s="310"/>
      <c r="C7400" s="193"/>
      <c r="D7400" s="193"/>
      <c r="E7400" s="193"/>
      <c r="F7400" s="193"/>
      <c r="G7400" s="193"/>
      <c r="H7400" s="193"/>
      <c r="I7400" s="193"/>
      <c r="J7400" s="193"/>
      <c r="K7400" s="193"/>
      <c r="L7400" s="313"/>
    </row>
    <row r="7401" spans="2:12" ht="15" hidden="1" customHeight="1" x14ac:dyDescent="0.2">
      <c r="B7401" s="312"/>
      <c r="C7401" s="187" t="s">
        <v>30</v>
      </c>
      <c r="D7401" s="185" t="s">
        <v>31</v>
      </c>
      <c r="E7401" s="185" t="s">
        <v>32</v>
      </c>
      <c r="F7401" s="185" t="s">
        <v>250</v>
      </c>
      <c r="G7401" s="185"/>
      <c r="H7401" s="186" t="s">
        <v>33</v>
      </c>
      <c r="I7401" s="187" t="s">
        <v>34</v>
      </c>
      <c r="J7401" s="187" t="s">
        <v>1696</v>
      </c>
      <c r="K7401" s="187" t="s">
        <v>35</v>
      </c>
      <c r="L7401" s="317" t="s">
        <v>37</v>
      </c>
    </row>
    <row r="7402" spans="2:12" ht="15" hidden="1" customHeight="1" x14ac:dyDescent="0.2">
      <c r="B7402" s="302" t="s">
        <v>251</v>
      </c>
      <c r="C7402" s="190">
        <v>88390</v>
      </c>
      <c r="D7402" s="188" t="s">
        <v>42</v>
      </c>
      <c r="E7402" s="188" t="s">
        <v>1883</v>
      </c>
      <c r="F7402" s="188" t="s">
        <v>258</v>
      </c>
      <c r="G7402" s="188"/>
      <c r="H7402" s="189" t="s">
        <v>256</v>
      </c>
      <c r="I7402" s="192">
        <v>1</v>
      </c>
      <c r="J7402" s="191"/>
      <c r="K7402" s="191">
        <v>1.01</v>
      </c>
      <c r="L7402" s="303">
        <v>1.01</v>
      </c>
    </row>
    <row r="7403" spans="2:12" ht="15" hidden="1" customHeight="1" x14ac:dyDescent="0.2">
      <c r="B7403" s="304" t="s">
        <v>275</v>
      </c>
      <c r="C7403" s="202">
        <v>37544</v>
      </c>
      <c r="D7403" s="200" t="s">
        <v>42</v>
      </c>
      <c r="E7403" s="200" t="s">
        <v>1884</v>
      </c>
      <c r="F7403" s="200" t="s">
        <v>2561</v>
      </c>
      <c r="G7403" s="200"/>
      <c r="H7403" s="201" t="s">
        <v>45</v>
      </c>
      <c r="I7403" s="205">
        <v>6.9999999999999994E-5</v>
      </c>
      <c r="J7403" s="205">
        <v>0</v>
      </c>
      <c r="K7403" s="203">
        <v>14438.38</v>
      </c>
      <c r="L7403" s="305">
        <v>1.01</v>
      </c>
    </row>
    <row r="7404" spans="2:12" ht="15" hidden="1" customHeight="1" x14ac:dyDescent="0.2">
      <c r="B7404" s="306"/>
      <c r="C7404" s="307"/>
      <c r="D7404" s="307"/>
      <c r="E7404" s="307"/>
      <c r="F7404" s="307"/>
      <c r="G7404" s="307" t="s">
        <v>261</v>
      </c>
      <c r="H7404" s="308">
        <v>0</v>
      </c>
      <c r="I7404" s="307" t="s">
        <v>262</v>
      </c>
      <c r="J7404" s="308">
        <v>0</v>
      </c>
      <c r="K7404" s="307" t="s">
        <v>263</v>
      </c>
      <c r="L7404" s="309">
        <v>0</v>
      </c>
    </row>
    <row r="7405" spans="2:12" ht="15" hidden="1" customHeight="1" thickBot="1" x14ac:dyDescent="0.25">
      <c r="B7405" s="306"/>
      <c r="C7405" s="307"/>
      <c r="D7405" s="307"/>
      <c r="E7405" s="307"/>
      <c r="F7405" s="307"/>
      <c r="G7405" s="307" t="s">
        <v>264</v>
      </c>
      <c r="H7405" s="308">
        <v>0.19</v>
      </c>
      <c r="I7405" s="307"/>
      <c r="J7405" s="307" t="s">
        <v>265</v>
      </c>
      <c r="K7405" s="307"/>
      <c r="L7405" s="309">
        <v>1.2</v>
      </c>
    </row>
    <row r="7406" spans="2:12" ht="15" hidden="1" customHeight="1" thickTop="1" x14ac:dyDescent="0.2">
      <c r="B7406" s="310"/>
      <c r="C7406" s="193"/>
      <c r="D7406" s="193"/>
      <c r="E7406" s="193"/>
      <c r="F7406" s="193"/>
      <c r="G7406" s="193"/>
      <c r="H7406" s="193"/>
      <c r="I7406" s="193"/>
      <c r="J7406" s="193"/>
      <c r="K7406" s="193"/>
      <c r="L7406" s="313"/>
    </row>
    <row r="7407" spans="2:12" ht="15" hidden="1" customHeight="1" x14ac:dyDescent="0.2">
      <c r="B7407" s="312"/>
      <c r="C7407" s="187" t="s">
        <v>30</v>
      </c>
      <c r="D7407" s="185" t="s">
        <v>31</v>
      </c>
      <c r="E7407" s="185" t="s">
        <v>32</v>
      </c>
      <c r="F7407" s="185" t="s">
        <v>250</v>
      </c>
      <c r="G7407" s="185"/>
      <c r="H7407" s="186" t="s">
        <v>33</v>
      </c>
      <c r="I7407" s="187" t="s">
        <v>34</v>
      </c>
      <c r="J7407" s="187" t="s">
        <v>1696</v>
      </c>
      <c r="K7407" s="187" t="s">
        <v>35</v>
      </c>
      <c r="L7407" s="317" t="s">
        <v>37</v>
      </c>
    </row>
    <row r="7408" spans="2:12" ht="15" hidden="1" customHeight="1" x14ac:dyDescent="0.2">
      <c r="B7408" s="302" t="s">
        <v>251</v>
      </c>
      <c r="C7408" s="190">
        <v>88391</v>
      </c>
      <c r="D7408" s="188" t="s">
        <v>42</v>
      </c>
      <c r="E7408" s="188" t="s">
        <v>1882</v>
      </c>
      <c r="F7408" s="188" t="s">
        <v>258</v>
      </c>
      <c r="G7408" s="188"/>
      <c r="H7408" s="189" t="s">
        <v>256</v>
      </c>
      <c r="I7408" s="192">
        <v>1</v>
      </c>
      <c r="J7408" s="191"/>
      <c r="K7408" s="191">
        <v>3.63</v>
      </c>
      <c r="L7408" s="303">
        <v>3.63</v>
      </c>
    </row>
    <row r="7409" spans="2:12" ht="15" hidden="1" customHeight="1" x14ac:dyDescent="0.2">
      <c r="B7409" s="304" t="s">
        <v>275</v>
      </c>
      <c r="C7409" s="202">
        <v>2705</v>
      </c>
      <c r="D7409" s="200" t="s">
        <v>42</v>
      </c>
      <c r="E7409" s="200" t="s">
        <v>628</v>
      </c>
      <c r="F7409" s="200" t="s">
        <v>2562</v>
      </c>
      <c r="G7409" s="200"/>
      <c r="H7409" s="201" t="s">
        <v>2563</v>
      </c>
      <c r="I7409" s="205">
        <v>3.13</v>
      </c>
      <c r="J7409" s="205">
        <v>0</v>
      </c>
      <c r="K7409" s="203">
        <v>1.1599999999999999</v>
      </c>
      <c r="L7409" s="305">
        <v>3.63</v>
      </c>
    </row>
    <row r="7410" spans="2:12" ht="15" hidden="1" customHeight="1" x14ac:dyDescent="0.2">
      <c r="B7410" s="306"/>
      <c r="C7410" s="307"/>
      <c r="D7410" s="307"/>
      <c r="E7410" s="307"/>
      <c r="F7410" s="307"/>
      <c r="G7410" s="307" t="s">
        <v>261</v>
      </c>
      <c r="H7410" s="308">
        <v>0</v>
      </c>
      <c r="I7410" s="307" t="s">
        <v>262</v>
      </c>
      <c r="J7410" s="308">
        <v>0</v>
      </c>
      <c r="K7410" s="307" t="s">
        <v>263</v>
      </c>
      <c r="L7410" s="309">
        <v>0</v>
      </c>
    </row>
    <row r="7411" spans="2:12" ht="15" hidden="1" customHeight="1" thickBot="1" x14ac:dyDescent="0.25">
      <c r="B7411" s="306"/>
      <c r="C7411" s="307"/>
      <c r="D7411" s="307"/>
      <c r="E7411" s="307"/>
      <c r="F7411" s="307"/>
      <c r="G7411" s="307" t="s">
        <v>264</v>
      </c>
      <c r="H7411" s="308">
        <v>0.68</v>
      </c>
      <c r="I7411" s="307"/>
      <c r="J7411" s="307" t="s">
        <v>265</v>
      </c>
      <c r="K7411" s="307"/>
      <c r="L7411" s="309">
        <v>4.3099999999999996</v>
      </c>
    </row>
    <row r="7412" spans="2:12" ht="15" hidden="1" customHeight="1" thickTop="1" x14ac:dyDescent="0.2">
      <c r="B7412" s="310"/>
      <c r="C7412" s="193"/>
      <c r="D7412" s="193"/>
      <c r="E7412" s="193"/>
      <c r="F7412" s="193"/>
      <c r="G7412" s="193"/>
      <c r="H7412" s="193"/>
      <c r="I7412" s="193"/>
      <c r="J7412" s="193"/>
      <c r="K7412" s="193"/>
      <c r="L7412" s="313"/>
    </row>
    <row r="7413" spans="2:12" ht="15" hidden="1" customHeight="1" x14ac:dyDescent="0.2">
      <c r="B7413" s="312"/>
      <c r="C7413" s="187" t="s">
        <v>30</v>
      </c>
      <c r="D7413" s="185" t="s">
        <v>31</v>
      </c>
      <c r="E7413" s="185" t="s">
        <v>32</v>
      </c>
      <c r="F7413" s="185" t="s">
        <v>250</v>
      </c>
      <c r="G7413" s="185"/>
      <c r="H7413" s="186" t="s">
        <v>33</v>
      </c>
      <c r="I7413" s="187" t="s">
        <v>34</v>
      </c>
      <c r="J7413" s="187" t="s">
        <v>1696</v>
      </c>
      <c r="K7413" s="187" t="s">
        <v>35</v>
      </c>
      <c r="L7413" s="317" t="s">
        <v>37</v>
      </c>
    </row>
    <row r="7414" spans="2:12" ht="15" hidden="1" customHeight="1" x14ac:dyDescent="0.2">
      <c r="B7414" s="302" t="s">
        <v>251</v>
      </c>
      <c r="C7414" s="190">
        <v>88278</v>
      </c>
      <c r="D7414" s="188" t="s">
        <v>42</v>
      </c>
      <c r="E7414" s="188" t="s">
        <v>378</v>
      </c>
      <c r="F7414" s="188" t="s">
        <v>255</v>
      </c>
      <c r="G7414" s="188"/>
      <c r="H7414" s="189" t="s">
        <v>256</v>
      </c>
      <c r="I7414" s="192">
        <v>1</v>
      </c>
      <c r="J7414" s="191"/>
      <c r="K7414" s="191">
        <v>41.12</v>
      </c>
      <c r="L7414" s="303">
        <v>41.12</v>
      </c>
    </row>
    <row r="7415" spans="2:12" ht="15" hidden="1" customHeight="1" x14ac:dyDescent="0.2">
      <c r="B7415" s="314" t="s">
        <v>253</v>
      </c>
      <c r="C7415" s="196">
        <v>95344</v>
      </c>
      <c r="D7415" s="194" t="s">
        <v>42</v>
      </c>
      <c r="E7415" s="194" t="s">
        <v>671</v>
      </c>
      <c r="F7415" s="194" t="s">
        <v>255</v>
      </c>
      <c r="G7415" s="194"/>
      <c r="H7415" s="195" t="s">
        <v>256</v>
      </c>
      <c r="I7415" s="199">
        <v>1</v>
      </c>
      <c r="J7415" s="199">
        <v>0</v>
      </c>
      <c r="K7415" s="197">
        <v>0.43</v>
      </c>
      <c r="L7415" s="318">
        <v>0.43</v>
      </c>
    </row>
    <row r="7416" spans="2:12" ht="15" hidden="1" customHeight="1" x14ac:dyDescent="0.2">
      <c r="B7416" s="304" t="s">
        <v>275</v>
      </c>
      <c r="C7416" s="202">
        <v>37371</v>
      </c>
      <c r="D7416" s="200" t="s">
        <v>42</v>
      </c>
      <c r="E7416" s="200" t="s">
        <v>581</v>
      </c>
      <c r="F7416" s="200" t="s">
        <v>276</v>
      </c>
      <c r="G7416" s="200"/>
      <c r="H7416" s="201" t="s">
        <v>256</v>
      </c>
      <c r="I7416" s="205">
        <v>1</v>
      </c>
      <c r="J7416" s="205">
        <v>0</v>
      </c>
      <c r="K7416" s="203">
        <v>1.54</v>
      </c>
      <c r="L7416" s="305">
        <v>1.54</v>
      </c>
    </row>
    <row r="7417" spans="2:12" ht="15" hidden="1" customHeight="1" x14ac:dyDescent="0.2">
      <c r="B7417" s="304" t="s">
        <v>275</v>
      </c>
      <c r="C7417" s="202">
        <v>37372</v>
      </c>
      <c r="D7417" s="200" t="s">
        <v>42</v>
      </c>
      <c r="E7417" s="200" t="s">
        <v>582</v>
      </c>
      <c r="F7417" s="200" t="s">
        <v>276</v>
      </c>
      <c r="G7417" s="200"/>
      <c r="H7417" s="201" t="s">
        <v>256</v>
      </c>
      <c r="I7417" s="205">
        <v>1</v>
      </c>
      <c r="J7417" s="205">
        <v>0</v>
      </c>
      <c r="K7417" s="203">
        <v>1.34</v>
      </c>
      <c r="L7417" s="305">
        <v>1.34</v>
      </c>
    </row>
    <row r="7418" spans="2:12" ht="15" hidden="1" customHeight="1" x14ac:dyDescent="0.2">
      <c r="B7418" s="304" t="s">
        <v>275</v>
      </c>
      <c r="C7418" s="202">
        <v>37373</v>
      </c>
      <c r="D7418" s="200" t="s">
        <v>42</v>
      </c>
      <c r="E7418" s="200" t="s">
        <v>583</v>
      </c>
      <c r="F7418" s="200" t="s">
        <v>276</v>
      </c>
      <c r="G7418" s="200"/>
      <c r="H7418" s="201" t="s">
        <v>256</v>
      </c>
      <c r="I7418" s="205">
        <v>1</v>
      </c>
      <c r="J7418" s="205">
        <v>0</v>
      </c>
      <c r="K7418" s="203">
        <v>0.04</v>
      </c>
      <c r="L7418" s="305">
        <v>0.04</v>
      </c>
    </row>
    <row r="7419" spans="2:12" ht="15" hidden="1" customHeight="1" x14ac:dyDescent="0.2">
      <c r="B7419" s="304" t="s">
        <v>275</v>
      </c>
      <c r="C7419" s="202">
        <v>44497</v>
      </c>
      <c r="D7419" s="200" t="s">
        <v>42</v>
      </c>
      <c r="E7419" s="200" t="s">
        <v>672</v>
      </c>
      <c r="F7419" s="200" t="s">
        <v>401</v>
      </c>
      <c r="G7419" s="200"/>
      <c r="H7419" s="201" t="s">
        <v>256</v>
      </c>
      <c r="I7419" s="205">
        <v>1</v>
      </c>
      <c r="J7419" s="205">
        <v>0</v>
      </c>
      <c r="K7419" s="203">
        <v>32.979999999999997</v>
      </c>
      <c r="L7419" s="305">
        <v>32.979999999999997</v>
      </c>
    </row>
    <row r="7420" spans="2:12" ht="15" hidden="1" customHeight="1" x14ac:dyDescent="0.2">
      <c r="B7420" s="304" t="s">
        <v>275</v>
      </c>
      <c r="C7420" s="202">
        <v>43464</v>
      </c>
      <c r="D7420" s="200" t="s">
        <v>42</v>
      </c>
      <c r="E7420" s="200" t="s">
        <v>590</v>
      </c>
      <c r="F7420" s="200" t="s">
        <v>276</v>
      </c>
      <c r="G7420" s="200"/>
      <c r="H7420" s="201" t="s">
        <v>256</v>
      </c>
      <c r="I7420" s="205">
        <v>1</v>
      </c>
      <c r="J7420" s="205">
        <v>0</v>
      </c>
      <c r="K7420" s="203">
        <v>0.01</v>
      </c>
      <c r="L7420" s="305">
        <v>0.01</v>
      </c>
    </row>
    <row r="7421" spans="2:12" ht="15" hidden="1" customHeight="1" x14ac:dyDescent="0.2">
      <c r="B7421" s="304" t="s">
        <v>275</v>
      </c>
      <c r="C7421" s="202">
        <v>37370</v>
      </c>
      <c r="D7421" s="200" t="s">
        <v>42</v>
      </c>
      <c r="E7421" s="200" t="s">
        <v>580</v>
      </c>
      <c r="F7421" s="200" t="s">
        <v>276</v>
      </c>
      <c r="G7421" s="200"/>
      <c r="H7421" s="201" t="s">
        <v>256</v>
      </c>
      <c r="I7421" s="205">
        <v>1</v>
      </c>
      <c r="J7421" s="205">
        <v>0</v>
      </c>
      <c r="K7421" s="203">
        <v>3.92</v>
      </c>
      <c r="L7421" s="305">
        <v>3.92</v>
      </c>
    </row>
    <row r="7422" spans="2:12" ht="15" hidden="1" customHeight="1" x14ac:dyDescent="0.2">
      <c r="B7422" s="304" t="s">
        <v>275</v>
      </c>
      <c r="C7422" s="202">
        <v>43488</v>
      </c>
      <c r="D7422" s="200" t="s">
        <v>42</v>
      </c>
      <c r="E7422" s="200" t="s">
        <v>591</v>
      </c>
      <c r="F7422" s="200" t="s">
        <v>276</v>
      </c>
      <c r="G7422" s="200"/>
      <c r="H7422" s="201" t="s">
        <v>256</v>
      </c>
      <c r="I7422" s="205">
        <v>1</v>
      </c>
      <c r="J7422" s="205">
        <v>0</v>
      </c>
      <c r="K7422" s="203">
        <v>0.86</v>
      </c>
      <c r="L7422" s="305">
        <v>0.86</v>
      </c>
    </row>
    <row r="7423" spans="2:12" ht="15" hidden="1" customHeight="1" x14ac:dyDescent="0.2">
      <c r="B7423" s="306"/>
      <c r="C7423" s="307"/>
      <c r="D7423" s="307"/>
      <c r="E7423" s="307"/>
      <c r="F7423" s="307"/>
      <c r="G7423" s="307" t="s">
        <v>261</v>
      </c>
      <c r="H7423" s="308">
        <v>33.409999999999997</v>
      </c>
      <c r="I7423" s="307" t="s">
        <v>262</v>
      </c>
      <c r="J7423" s="308">
        <v>0</v>
      </c>
      <c r="K7423" s="307" t="s">
        <v>263</v>
      </c>
      <c r="L7423" s="309">
        <v>33.409999999999997</v>
      </c>
    </row>
    <row r="7424" spans="2:12" ht="15" hidden="1" customHeight="1" thickBot="1" x14ac:dyDescent="0.25">
      <c r="B7424" s="306"/>
      <c r="C7424" s="307"/>
      <c r="D7424" s="307"/>
      <c r="E7424" s="307"/>
      <c r="F7424" s="307"/>
      <c r="G7424" s="307" t="s">
        <v>264</v>
      </c>
      <c r="H7424" s="308">
        <v>7.77</v>
      </c>
      <c r="I7424" s="307"/>
      <c r="J7424" s="307" t="s">
        <v>265</v>
      </c>
      <c r="K7424" s="307"/>
      <c r="L7424" s="309">
        <v>48.89</v>
      </c>
    </row>
    <row r="7425" spans="2:12" ht="15" hidden="1" customHeight="1" thickTop="1" x14ac:dyDescent="0.2">
      <c r="B7425" s="310"/>
      <c r="C7425" s="193"/>
      <c r="D7425" s="193"/>
      <c r="E7425" s="193"/>
      <c r="F7425" s="193"/>
      <c r="G7425" s="193"/>
      <c r="H7425" s="193"/>
      <c r="I7425" s="193"/>
      <c r="J7425" s="193"/>
      <c r="K7425" s="193"/>
      <c r="L7425" s="313"/>
    </row>
    <row r="7426" spans="2:12" ht="15" hidden="1" customHeight="1" x14ac:dyDescent="0.2">
      <c r="B7426" s="312"/>
      <c r="C7426" s="187" t="s">
        <v>30</v>
      </c>
      <c r="D7426" s="185" t="s">
        <v>31</v>
      </c>
      <c r="E7426" s="185" t="s">
        <v>32</v>
      </c>
      <c r="F7426" s="185" t="s">
        <v>250</v>
      </c>
      <c r="G7426" s="185"/>
      <c r="H7426" s="186" t="s">
        <v>33</v>
      </c>
      <c r="I7426" s="187" t="s">
        <v>34</v>
      </c>
      <c r="J7426" s="187" t="s">
        <v>1696</v>
      </c>
      <c r="K7426" s="187" t="s">
        <v>35</v>
      </c>
      <c r="L7426" s="317" t="s">
        <v>37</v>
      </c>
    </row>
    <row r="7427" spans="2:12" ht="15" hidden="1" customHeight="1" x14ac:dyDescent="0.2">
      <c r="B7427" s="302" t="s">
        <v>251</v>
      </c>
      <c r="C7427" s="190">
        <v>97063</v>
      </c>
      <c r="D7427" s="188" t="s">
        <v>42</v>
      </c>
      <c r="E7427" s="188" t="s">
        <v>1731</v>
      </c>
      <c r="F7427" s="188" t="s">
        <v>255</v>
      </c>
      <c r="G7427" s="188"/>
      <c r="H7427" s="189" t="s">
        <v>43</v>
      </c>
      <c r="I7427" s="192">
        <v>1</v>
      </c>
      <c r="J7427" s="191"/>
      <c r="K7427" s="191">
        <v>28.96</v>
      </c>
      <c r="L7427" s="303">
        <v>28.96</v>
      </c>
    </row>
    <row r="7428" spans="2:12" ht="15" hidden="1" customHeight="1" x14ac:dyDescent="0.2">
      <c r="B7428" s="314" t="s">
        <v>253</v>
      </c>
      <c r="C7428" s="196">
        <v>100251</v>
      </c>
      <c r="D7428" s="194" t="s">
        <v>42</v>
      </c>
      <c r="E7428" s="194" t="s">
        <v>755</v>
      </c>
      <c r="F7428" s="194" t="s">
        <v>255</v>
      </c>
      <c r="G7428" s="194"/>
      <c r="H7428" s="195" t="s">
        <v>756</v>
      </c>
      <c r="I7428" s="199">
        <v>0.1673</v>
      </c>
      <c r="J7428" s="199">
        <v>0</v>
      </c>
      <c r="K7428" s="197">
        <v>18.149999999999999</v>
      </c>
      <c r="L7428" s="318">
        <v>3.03</v>
      </c>
    </row>
    <row r="7429" spans="2:12" ht="15" hidden="1" customHeight="1" x14ac:dyDescent="0.2">
      <c r="B7429" s="314" t="s">
        <v>253</v>
      </c>
      <c r="C7429" s="196">
        <v>88278</v>
      </c>
      <c r="D7429" s="194" t="s">
        <v>42</v>
      </c>
      <c r="E7429" s="194" t="s">
        <v>378</v>
      </c>
      <c r="F7429" s="194" t="s">
        <v>255</v>
      </c>
      <c r="G7429" s="194"/>
      <c r="H7429" s="195" t="s">
        <v>256</v>
      </c>
      <c r="I7429" s="199">
        <v>0.55459999999999998</v>
      </c>
      <c r="J7429" s="199">
        <v>0</v>
      </c>
      <c r="K7429" s="197">
        <v>41.12</v>
      </c>
      <c r="L7429" s="318">
        <v>22.8</v>
      </c>
    </row>
    <row r="7430" spans="2:12" ht="15" hidden="1" customHeight="1" x14ac:dyDescent="0.2">
      <c r="B7430" s="314" t="s">
        <v>253</v>
      </c>
      <c r="C7430" s="196">
        <v>88316</v>
      </c>
      <c r="D7430" s="194" t="s">
        <v>42</v>
      </c>
      <c r="E7430" s="194" t="s">
        <v>254</v>
      </c>
      <c r="F7430" s="194" t="s">
        <v>255</v>
      </c>
      <c r="G7430" s="194"/>
      <c r="H7430" s="195" t="s">
        <v>256</v>
      </c>
      <c r="I7430" s="199">
        <v>0.10580000000000001</v>
      </c>
      <c r="J7430" s="199">
        <v>0</v>
      </c>
      <c r="K7430" s="197">
        <v>29.67</v>
      </c>
      <c r="L7430" s="318">
        <v>3.13</v>
      </c>
    </row>
    <row r="7431" spans="2:12" ht="15" hidden="1" customHeight="1" x14ac:dyDescent="0.2">
      <c r="B7431" s="306"/>
      <c r="C7431" s="307"/>
      <c r="D7431" s="307"/>
      <c r="E7431" s="307"/>
      <c r="F7431" s="307"/>
      <c r="G7431" s="307" t="s">
        <v>261</v>
      </c>
      <c r="H7431" s="308">
        <v>22.86</v>
      </c>
      <c r="I7431" s="307" t="s">
        <v>262</v>
      </c>
      <c r="J7431" s="308">
        <v>0</v>
      </c>
      <c r="K7431" s="307" t="s">
        <v>263</v>
      </c>
      <c r="L7431" s="309">
        <v>22.86</v>
      </c>
    </row>
    <row r="7432" spans="2:12" ht="15" hidden="1" customHeight="1" thickBot="1" x14ac:dyDescent="0.25">
      <c r="B7432" s="306"/>
      <c r="C7432" s="307"/>
      <c r="D7432" s="307"/>
      <c r="E7432" s="307"/>
      <c r="F7432" s="307"/>
      <c r="G7432" s="307" t="s">
        <v>264</v>
      </c>
      <c r="H7432" s="308">
        <v>5.47</v>
      </c>
      <c r="I7432" s="307"/>
      <c r="J7432" s="307" t="s">
        <v>265</v>
      </c>
      <c r="K7432" s="307"/>
      <c r="L7432" s="309">
        <v>34.43</v>
      </c>
    </row>
    <row r="7433" spans="2:12" ht="15" hidden="1" customHeight="1" thickTop="1" x14ac:dyDescent="0.2">
      <c r="B7433" s="310"/>
      <c r="C7433" s="193"/>
      <c r="D7433" s="193"/>
      <c r="E7433" s="193"/>
      <c r="F7433" s="193"/>
      <c r="G7433" s="193"/>
      <c r="H7433" s="193"/>
      <c r="I7433" s="193"/>
      <c r="J7433" s="193"/>
      <c r="K7433" s="193"/>
      <c r="L7433" s="313"/>
    </row>
    <row r="7434" spans="2:12" ht="15" hidden="1" customHeight="1" x14ac:dyDescent="0.2">
      <c r="B7434" s="312"/>
      <c r="C7434" s="187" t="s">
        <v>30</v>
      </c>
      <c r="D7434" s="185" t="s">
        <v>31</v>
      </c>
      <c r="E7434" s="185" t="s">
        <v>32</v>
      </c>
      <c r="F7434" s="185" t="s">
        <v>250</v>
      </c>
      <c r="G7434" s="185"/>
      <c r="H7434" s="186" t="s">
        <v>33</v>
      </c>
      <c r="I7434" s="187" t="s">
        <v>34</v>
      </c>
      <c r="J7434" s="187" t="s">
        <v>1696</v>
      </c>
      <c r="K7434" s="187" t="s">
        <v>35</v>
      </c>
      <c r="L7434" s="317" t="s">
        <v>37</v>
      </c>
    </row>
    <row r="7435" spans="2:12" ht="15" hidden="1" customHeight="1" x14ac:dyDescent="0.2">
      <c r="B7435" s="302" t="s">
        <v>251</v>
      </c>
      <c r="C7435" s="190">
        <v>88282</v>
      </c>
      <c r="D7435" s="188" t="s">
        <v>42</v>
      </c>
      <c r="E7435" s="188" t="s">
        <v>638</v>
      </c>
      <c r="F7435" s="188" t="s">
        <v>255</v>
      </c>
      <c r="G7435" s="188"/>
      <c r="H7435" s="189" t="s">
        <v>256</v>
      </c>
      <c r="I7435" s="192">
        <v>1</v>
      </c>
      <c r="J7435" s="191"/>
      <c r="K7435" s="191">
        <v>52.98</v>
      </c>
      <c r="L7435" s="303">
        <v>52.98</v>
      </c>
    </row>
    <row r="7436" spans="2:12" ht="15" hidden="1" customHeight="1" x14ac:dyDescent="0.2">
      <c r="B7436" s="314" t="s">
        <v>253</v>
      </c>
      <c r="C7436" s="196">
        <v>95347</v>
      </c>
      <c r="D7436" s="194" t="s">
        <v>42</v>
      </c>
      <c r="E7436" s="194" t="s">
        <v>673</v>
      </c>
      <c r="F7436" s="194" t="s">
        <v>255</v>
      </c>
      <c r="G7436" s="194"/>
      <c r="H7436" s="195" t="s">
        <v>256</v>
      </c>
      <c r="I7436" s="199">
        <v>1</v>
      </c>
      <c r="J7436" s="199">
        <v>0</v>
      </c>
      <c r="K7436" s="197">
        <v>0.26</v>
      </c>
      <c r="L7436" s="318">
        <v>0.26</v>
      </c>
    </row>
    <row r="7437" spans="2:12" ht="15" hidden="1" customHeight="1" x14ac:dyDescent="0.2">
      <c r="B7437" s="304" t="s">
        <v>275</v>
      </c>
      <c r="C7437" s="202">
        <v>37371</v>
      </c>
      <c r="D7437" s="200" t="s">
        <v>42</v>
      </c>
      <c r="E7437" s="200" t="s">
        <v>581</v>
      </c>
      <c r="F7437" s="200" t="s">
        <v>276</v>
      </c>
      <c r="G7437" s="200"/>
      <c r="H7437" s="201" t="s">
        <v>256</v>
      </c>
      <c r="I7437" s="205">
        <v>1</v>
      </c>
      <c r="J7437" s="205">
        <v>0</v>
      </c>
      <c r="K7437" s="203">
        <v>1.54</v>
      </c>
      <c r="L7437" s="305">
        <v>1.54</v>
      </c>
    </row>
    <row r="7438" spans="2:12" ht="15" hidden="1" customHeight="1" x14ac:dyDescent="0.2">
      <c r="B7438" s="304" t="s">
        <v>275</v>
      </c>
      <c r="C7438" s="202">
        <v>43488</v>
      </c>
      <c r="D7438" s="200" t="s">
        <v>42</v>
      </c>
      <c r="E7438" s="200" t="s">
        <v>591</v>
      </c>
      <c r="F7438" s="200" t="s">
        <v>276</v>
      </c>
      <c r="G7438" s="200"/>
      <c r="H7438" s="201" t="s">
        <v>256</v>
      </c>
      <c r="I7438" s="205">
        <v>1</v>
      </c>
      <c r="J7438" s="205">
        <v>0</v>
      </c>
      <c r="K7438" s="203">
        <v>0.86</v>
      </c>
      <c r="L7438" s="305">
        <v>0.86</v>
      </c>
    </row>
    <row r="7439" spans="2:12" ht="15" hidden="1" customHeight="1" x14ac:dyDescent="0.2">
      <c r="B7439" s="304" t="s">
        <v>275</v>
      </c>
      <c r="C7439" s="202">
        <v>37373</v>
      </c>
      <c r="D7439" s="200" t="s">
        <v>42</v>
      </c>
      <c r="E7439" s="200" t="s">
        <v>583</v>
      </c>
      <c r="F7439" s="200" t="s">
        <v>276</v>
      </c>
      <c r="G7439" s="200"/>
      <c r="H7439" s="201" t="s">
        <v>256</v>
      </c>
      <c r="I7439" s="205">
        <v>1</v>
      </c>
      <c r="J7439" s="205">
        <v>0</v>
      </c>
      <c r="K7439" s="203">
        <v>0.04</v>
      </c>
      <c r="L7439" s="305">
        <v>0.04</v>
      </c>
    </row>
    <row r="7440" spans="2:12" ht="15" hidden="1" customHeight="1" x14ac:dyDescent="0.2">
      <c r="B7440" s="304" t="s">
        <v>275</v>
      </c>
      <c r="C7440" s="202">
        <v>4093</v>
      </c>
      <c r="D7440" s="200" t="s">
        <v>42</v>
      </c>
      <c r="E7440" s="200" t="s">
        <v>674</v>
      </c>
      <c r="F7440" s="200" t="s">
        <v>401</v>
      </c>
      <c r="G7440" s="200"/>
      <c r="H7440" s="201" t="s">
        <v>256</v>
      </c>
      <c r="I7440" s="205">
        <v>1</v>
      </c>
      <c r="J7440" s="205">
        <v>0</v>
      </c>
      <c r="K7440" s="203">
        <v>45.01</v>
      </c>
      <c r="L7440" s="305">
        <v>45.01</v>
      </c>
    </row>
    <row r="7441" spans="2:12" ht="15" hidden="1" customHeight="1" x14ac:dyDescent="0.2">
      <c r="B7441" s="304" t="s">
        <v>275</v>
      </c>
      <c r="C7441" s="202">
        <v>37372</v>
      </c>
      <c r="D7441" s="200" t="s">
        <v>42</v>
      </c>
      <c r="E7441" s="200" t="s">
        <v>582</v>
      </c>
      <c r="F7441" s="200" t="s">
        <v>276</v>
      </c>
      <c r="G7441" s="200"/>
      <c r="H7441" s="201" t="s">
        <v>256</v>
      </c>
      <c r="I7441" s="205">
        <v>1</v>
      </c>
      <c r="J7441" s="205">
        <v>0</v>
      </c>
      <c r="K7441" s="203">
        <v>1.34</v>
      </c>
      <c r="L7441" s="305">
        <v>1.34</v>
      </c>
    </row>
    <row r="7442" spans="2:12" ht="15" hidden="1" customHeight="1" x14ac:dyDescent="0.2">
      <c r="B7442" s="304" t="s">
        <v>275</v>
      </c>
      <c r="C7442" s="202">
        <v>43464</v>
      </c>
      <c r="D7442" s="200" t="s">
        <v>42</v>
      </c>
      <c r="E7442" s="200" t="s">
        <v>590</v>
      </c>
      <c r="F7442" s="200" t="s">
        <v>276</v>
      </c>
      <c r="G7442" s="200"/>
      <c r="H7442" s="201" t="s">
        <v>256</v>
      </c>
      <c r="I7442" s="205">
        <v>1</v>
      </c>
      <c r="J7442" s="205">
        <v>0</v>
      </c>
      <c r="K7442" s="203">
        <v>0.01</v>
      </c>
      <c r="L7442" s="305">
        <v>0.01</v>
      </c>
    </row>
    <row r="7443" spans="2:12" ht="15" hidden="1" customHeight="1" x14ac:dyDescent="0.2">
      <c r="B7443" s="304" t="s">
        <v>275</v>
      </c>
      <c r="C7443" s="202">
        <v>37370</v>
      </c>
      <c r="D7443" s="200" t="s">
        <v>42</v>
      </c>
      <c r="E7443" s="200" t="s">
        <v>580</v>
      </c>
      <c r="F7443" s="200" t="s">
        <v>276</v>
      </c>
      <c r="G7443" s="200"/>
      <c r="H7443" s="201" t="s">
        <v>256</v>
      </c>
      <c r="I7443" s="205">
        <v>1</v>
      </c>
      <c r="J7443" s="205">
        <v>0</v>
      </c>
      <c r="K7443" s="203">
        <v>3.92</v>
      </c>
      <c r="L7443" s="305">
        <v>3.92</v>
      </c>
    </row>
    <row r="7444" spans="2:12" ht="15" hidden="1" customHeight="1" x14ac:dyDescent="0.2">
      <c r="B7444" s="306"/>
      <c r="C7444" s="307"/>
      <c r="D7444" s="307"/>
      <c r="E7444" s="307"/>
      <c r="F7444" s="307"/>
      <c r="G7444" s="307" t="s">
        <v>261</v>
      </c>
      <c r="H7444" s="308">
        <v>45.27</v>
      </c>
      <c r="I7444" s="307" t="s">
        <v>262</v>
      </c>
      <c r="J7444" s="308">
        <v>0</v>
      </c>
      <c r="K7444" s="307" t="s">
        <v>263</v>
      </c>
      <c r="L7444" s="309">
        <v>45.27</v>
      </c>
    </row>
    <row r="7445" spans="2:12" ht="15" hidden="1" customHeight="1" thickBot="1" x14ac:dyDescent="0.25">
      <c r="B7445" s="306"/>
      <c r="C7445" s="307"/>
      <c r="D7445" s="307"/>
      <c r="E7445" s="307"/>
      <c r="F7445" s="307"/>
      <c r="G7445" s="307" t="s">
        <v>264</v>
      </c>
      <c r="H7445" s="308">
        <v>10.02</v>
      </c>
      <c r="I7445" s="307"/>
      <c r="J7445" s="307" t="s">
        <v>265</v>
      </c>
      <c r="K7445" s="307"/>
      <c r="L7445" s="309">
        <v>63</v>
      </c>
    </row>
    <row r="7446" spans="2:12" ht="15" hidden="1" customHeight="1" thickTop="1" x14ac:dyDescent="0.2">
      <c r="B7446" s="310"/>
      <c r="C7446" s="193"/>
      <c r="D7446" s="193"/>
      <c r="E7446" s="193"/>
      <c r="F7446" s="193"/>
      <c r="G7446" s="193"/>
      <c r="H7446" s="193"/>
      <c r="I7446" s="193"/>
      <c r="J7446" s="193"/>
      <c r="K7446" s="193"/>
      <c r="L7446" s="313"/>
    </row>
    <row r="7447" spans="2:12" ht="15" hidden="1" customHeight="1" x14ac:dyDescent="0.2">
      <c r="B7447" s="312"/>
      <c r="C7447" s="187" t="s">
        <v>30</v>
      </c>
      <c r="D7447" s="185" t="s">
        <v>31</v>
      </c>
      <c r="E7447" s="185" t="s">
        <v>32</v>
      </c>
      <c r="F7447" s="185" t="s">
        <v>250</v>
      </c>
      <c r="G7447" s="185"/>
      <c r="H7447" s="186" t="s">
        <v>33</v>
      </c>
      <c r="I7447" s="187" t="s">
        <v>34</v>
      </c>
      <c r="J7447" s="187" t="s">
        <v>1696</v>
      </c>
      <c r="K7447" s="187" t="s">
        <v>35</v>
      </c>
      <c r="L7447" s="317" t="s">
        <v>37</v>
      </c>
    </row>
    <row r="7448" spans="2:12" ht="15" hidden="1" customHeight="1" x14ac:dyDescent="0.2">
      <c r="B7448" s="302" t="s">
        <v>251</v>
      </c>
      <c r="C7448" s="190">
        <v>88286</v>
      </c>
      <c r="D7448" s="188" t="s">
        <v>42</v>
      </c>
      <c r="E7448" s="188" t="s">
        <v>746</v>
      </c>
      <c r="F7448" s="188" t="s">
        <v>255</v>
      </c>
      <c r="G7448" s="188"/>
      <c r="H7448" s="189" t="s">
        <v>256</v>
      </c>
      <c r="I7448" s="192">
        <v>1</v>
      </c>
      <c r="J7448" s="191"/>
      <c r="K7448" s="191">
        <v>57.95</v>
      </c>
      <c r="L7448" s="303">
        <v>57.95</v>
      </c>
    </row>
    <row r="7449" spans="2:12" ht="15" hidden="1" customHeight="1" x14ac:dyDescent="0.2">
      <c r="B7449" s="314" t="s">
        <v>253</v>
      </c>
      <c r="C7449" s="196">
        <v>95351</v>
      </c>
      <c r="D7449" s="194" t="s">
        <v>42</v>
      </c>
      <c r="E7449" s="194" t="s">
        <v>675</v>
      </c>
      <c r="F7449" s="194" t="s">
        <v>255</v>
      </c>
      <c r="G7449" s="194"/>
      <c r="H7449" s="195" t="s">
        <v>256</v>
      </c>
      <c r="I7449" s="199">
        <v>1</v>
      </c>
      <c r="J7449" s="199">
        <v>0</v>
      </c>
      <c r="K7449" s="197">
        <v>0.92</v>
      </c>
      <c r="L7449" s="318">
        <v>0.92</v>
      </c>
    </row>
    <row r="7450" spans="2:12" ht="15" hidden="1" customHeight="1" x14ac:dyDescent="0.2">
      <c r="B7450" s="304" t="s">
        <v>275</v>
      </c>
      <c r="C7450" s="202">
        <v>37372</v>
      </c>
      <c r="D7450" s="200" t="s">
        <v>42</v>
      </c>
      <c r="E7450" s="200" t="s">
        <v>582</v>
      </c>
      <c r="F7450" s="200" t="s">
        <v>276</v>
      </c>
      <c r="G7450" s="200"/>
      <c r="H7450" s="201" t="s">
        <v>256</v>
      </c>
      <c r="I7450" s="205">
        <v>1</v>
      </c>
      <c r="J7450" s="205">
        <v>0</v>
      </c>
      <c r="K7450" s="203">
        <v>1.34</v>
      </c>
      <c r="L7450" s="305">
        <v>1.34</v>
      </c>
    </row>
    <row r="7451" spans="2:12" ht="15" hidden="1" customHeight="1" x14ac:dyDescent="0.2">
      <c r="B7451" s="304" t="s">
        <v>275</v>
      </c>
      <c r="C7451" s="202">
        <v>43464</v>
      </c>
      <c r="D7451" s="200" t="s">
        <v>42</v>
      </c>
      <c r="E7451" s="200" t="s">
        <v>590</v>
      </c>
      <c r="F7451" s="200" t="s">
        <v>276</v>
      </c>
      <c r="G7451" s="200"/>
      <c r="H7451" s="201" t="s">
        <v>256</v>
      </c>
      <c r="I7451" s="205">
        <v>1</v>
      </c>
      <c r="J7451" s="205">
        <v>0</v>
      </c>
      <c r="K7451" s="203">
        <v>0.01</v>
      </c>
      <c r="L7451" s="305">
        <v>0.01</v>
      </c>
    </row>
    <row r="7452" spans="2:12" ht="15" hidden="1" customHeight="1" x14ac:dyDescent="0.2">
      <c r="B7452" s="304" t="s">
        <v>275</v>
      </c>
      <c r="C7452" s="202">
        <v>4096</v>
      </c>
      <c r="D7452" s="200" t="s">
        <v>42</v>
      </c>
      <c r="E7452" s="200" t="s">
        <v>676</v>
      </c>
      <c r="F7452" s="200" t="s">
        <v>401</v>
      </c>
      <c r="G7452" s="200"/>
      <c r="H7452" s="201" t="s">
        <v>256</v>
      </c>
      <c r="I7452" s="205">
        <v>1</v>
      </c>
      <c r="J7452" s="205">
        <v>0</v>
      </c>
      <c r="K7452" s="203">
        <v>49.32</v>
      </c>
      <c r="L7452" s="305">
        <v>49.32</v>
      </c>
    </row>
    <row r="7453" spans="2:12" ht="15" hidden="1" customHeight="1" x14ac:dyDescent="0.2">
      <c r="B7453" s="304" t="s">
        <v>275</v>
      </c>
      <c r="C7453" s="202">
        <v>37373</v>
      </c>
      <c r="D7453" s="200" t="s">
        <v>42</v>
      </c>
      <c r="E7453" s="200" t="s">
        <v>583</v>
      </c>
      <c r="F7453" s="200" t="s">
        <v>276</v>
      </c>
      <c r="G7453" s="200"/>
      <c r="H7453" s="201" t="s">
        <v>256</v>
      </c>
      <c r="I7453" s="205">
        <v>1</v>
      </c>
      <c r="J7453" s="205">
        <v>0</v>
      </c>
      <c r="K7453" s="203">
        <v>0.04</v>
      </c>
      <c r="L7453" s="305">
        <v>0.04</v>
      </c>
    </row>
    <row r="7454" spans="2:12" ht="15" hidden="1" customHeight="1" x14ac:dyDescent="0.2">
      <c r="B7454" s="304" t="s">
        <v>275</v>
      </c>
      <c r="C7454" s="202">
        <v>37370</v>
      </c>
      <c r="D7454" s="200" t="s">
        <v>42</v>
      </c>
      <c r="E7454" s="200" t="s">
        <v>580</v>
      </c>
      <c r="F7454" s="200" t="s">
        <v>276</v>
      </c>
      <c r="G7454" s="200"/>
      <c r="H7454" s="201" t="s">
        <v>256</v>
      </c>
      <c r="I7454" s="205">
        <v>1</v>
      </c>
      <c r="J7454" s="205">
        <v>0</v>
      </c>
      <c r="K7454" s="203">
        <v>3.92</v>
      </c>
      <c r="L7454" s="305">
        <v>3.92</v>
      </c>
    </row>
    <row r="7455" spans="2:12" ht="15" hidden="1" customHeight="1" x14ac:dyDescent="0.2">
      <c r="B7455" s="304" t="s">
        <v>275</v>
      </c>
      <c r="C7455" s="202">
        <v>37371</v>
      </c>
      <c r="D7455" s="200" t="s">
        <v>42</v>
      </c>
      <c r="E7455" s="200" t="s">
        <v>581</v>
      </c>
      <c r="F7455" s="200" t="s">
        <v>276</v>
      </c>
      <c r="G7455" s="200"/>
      <c r="H7455" s="201" t="s">
        <v>256</v>
      </c>
      <c r="I7455" s="205">
        <v>1</v>
      </c>
      <c r="J7455" s="205">
        <v>0</v>
      </c>
      <c r="K7455" s="203">
        <v>1.54</v>
      </c>
      <c r="L7455" s="305">
        <v>1.54</v>
      </c>
    </row>
    <row r="7456" spans="2:12" ht="15" hidden="1" customHeight="1" x14ac:dyDescent="0.2">
      <c r="B7456" s="304" t="s">
        <v>275</v>
      </c>
      <c r="C7456" s="202">
        <v>43488</v>
      </c>
      <c r="D7456" s="200" t="s">
        <v>42</v>
      </c>
      <c r="E7456" s="200" t="s">
        <v>591</v>
      </c>
      <c r="F7456" s="200" t="s">
        <v>276</v>
      </c>
      <c r="G7456" s="200"/>
      <c r="H7456" s="201" t="s">
        <v>256</v>
      </c>
      <c r="I7456" s="205">
        <v>1</v>
      </c>
      <c r="J7456" s="205">
        <v>0</v>
      </c>
      <c r="K7456" s="203">
        <v>0.86</v>
      </c>
      <c r="L7456" s="305">
        <v>0.86</v>
      </c>
    </row>
    <row r="7457" spans="2:12" ht="15" hidden="1" customHeight="1" x14ac:dyDescent="0.2">
      <c r="B7457" s="306"/>
      <c r="C7457" s="307"/>
      <c r="D7457" s="307"/>
      <c r="E7457" s="307"/>
      <c r="F7457" s="307"/>
      <c r="G7457" s="307" t="s">
        <v>261</v>
      </c>
      <c r="H7457" s="308">
        <v>50.24</v>
      </c>
      <c r="I7457" s="307" t="s">
        <v>262</v>
      </c>
      <c r="J7457" s="308">
        <v>0</v>
      </c>
      <c r="K7457" s="307" t="s">
        <v>263</v>
      </c>
      <c r="L7457" s="309">
        <v>50.24</v>
      </c>
    </row>
    <row r="7458" spans="2:12" ht="15" hidden="1" customHeight="1" thickBot="1" x14ac:dyDescent="0.25">
      <c r="B7458" s="306"/>
      <c r="C7458" s="307"/>
      <c r="D7458" s="307"/>
      <c r="E7458" s="307"/>
      <c r="F7458" s="307"/>
      <c r="G7458" s="307" t="s">
        <v>264</v>
      </c>
      <c r="H7458" s="308">
        <v>10.96</v>
      </c>
      <c r="I7458" s="307"/>
      <c r="J7458" s="307" t="s">
        <v>265</v>
      </c>
      <c r="K7458" s="307"/>
      <c r="L7458" s="309">
        <v>68.91</v>
      </c>
    </row>
    <row r="7459" spans="2:12" ht="15" hidden="1" customHeight="1" thickTop="1" x14ac:dyDescent="0.2">
      <c r="B7459" s="310"/>
      <c r="C7459" s="193"/>
      <c r="D7459" s="193"/>
      <c r="E7459" s="193"/>
      <c r="F7459" s="193"/>
      <c r="G7459" s="193"/>
      <c r="H7459" s="193"/>
      <c r="I7459" s="193"/>
      <c r="J7459" s="193"/>
      <c r="K7459" s="193"/>
      <c r="L7459" s="313"/>
    </row>
    <row r="7460" spans="2:12" ht="15" hidden="1" customHeight="1" x14ac:dyDescent="0.2">
      <c r="B7460" s="312"/>
      <c r="C7460" s="187" t="s">
        <v>30</v>
      </c>
      <c r="D7460" s="185" t="s">
        <v>31</v>
      </c>
      <c r="E7460" s="185" t="s">
        <v>32</v>
      </c>
      <c r="F7460" s="185" t="s">
        <v>250</v>
      </c>
      <c r="G7460" s="185"/>
      <c r="H7460" s="186" t="s">
        <v>33</v>
      </c>
      <c r="I7460" s="187" t="s">
        <v>34</v>
      </c>
      <c r="J7460" s="187" t="s">
        <v>35</v>
      </c>
      <c r="K7460" s="187" t="s">
        <v>37</v>
      </c>
      <c r="L7460" s="313"/>
    </row>
    <row r="7461" spans="2:12" ht="15" hidden="1" customHeight="1" x14ac:dyDescent="0.2">
      <c r="B7461" s="302" t="s">
        <v>251</v>
      </c>
      <c r="C7461" s="190">
        <v>202</v>
      </c>
      <c r="D7461" s="188" t="s">
        <v>122</v>
      </c>
      <c r="E7461" s="188" t="s">
        <v>1885</v>
      </c>
      <c r="F7461" s="188" t="s">
        <v>1703</v>
      </c>
      <c r="G7461" s="188"/>
      <c r="H7461" s="189" t="s">
        <v>188</v>
      </c>
      <c r="I7461" s="192">
        <v>1</v>
      </c>
      <c r="J7461" s="191">
        <v>50.64</v>
      </c>
      <c r="K7461" s="191">
        <v>50.64</v>
      </c>
      <c r="L7461" s="313"/>
    </row>
    <row r="7462" spans="2:12" ht="15" hidden="1" customHeight="1" x14ac:dyDescent="0.2">
      <c r="B7462" s="312" t="s">
        <v>29</v>
      </c>
      <c r="C7462" s="187" t="s">
        <v>30</v>
      </c>
      <c r="D7462" s="185" t="s">
        <v>31</v>
      </c>
      <c r="E7462" s="185" t="s">
        <v>32</v>
      </c>
      <c r="F7462" s="185" t="s">
        <v>250</v>
      </c>
      <c r="G7462" s="187"/>
      <c r="H7462" s="186" t="s">
        <v>33</v>
      </c>
      <c r="I7462" s="187" t="s">
        <v>34</v>
      </c>
      <c r="J7462" s="187" t="s">
        <v>35</v>
      </c>
      <c r="K7462" s="187" t="s">
        <v>37</v>
      </c>
      <c r="L7462" s="313"/>
    </row>
    <row r="7463" spans="2:12" ht="15" hidden="1" customHeight="1" x14ac:dyDescent="0.2">
      <c r="B7463" s="304" t="s">
        <v>275</v>
      </c>
      <c r="C7463" s="202" t="s">
        <v>2308</v>
      </c>
      <c r="D7463" s="200" t="s">
        <v>122</v>
      </c>
      <c r="E7463" s="200" t="s">
        <v>2309</v>
      </c>
      <c r="F7463" s="200" t="s">
        <v>401</v>
      </c>
      <c r="G7463" s="200"/>
      <c r="H7463" s="201" t="s">
        <v>396</v>
      </c>
      <c r="I7463" s="205">
        <v>0.6</v>
      </c>
      <c r="J7463" s="203">
        <v>19.13</v>
      </c>
      <c r="K7463" s="204">
        <v>11.47</v>
      </c>
      <c r="L7463" s="313"/>
    </row>
    <row r="7464" spans="2:12" ht="15" hidden="1" customHeight="1" x14ac:dyDescent="0.2">
      <c r="B7464" s="314" t="s">
        <v>251</v>
      </c>
      <c r="C7464" s="196">
        <v>10551</v>
      </c>
      <c r="D7464" s="194" t="s">
        <v>122</v>
      </c>
      <c r="E7464" s="194" t="s">
        <v>529</v>
      </c>
      <c r="F7464" s="194" t="s">
        <v>395</v>
      </c>
      <c r="G7464" s="194"/>
      <c r="H7464" s="195" t="s">
        <v>396</v>
      </c>
      <c r="I7464" s="199">
        <v>0.6</v>
      </c>
      <c r="J7464" s="197">
        <v>3.7</v>
      </c>
      <c r="K7464" s="198">
        <v>2.2200000000000002</v>
      </c>
      <c r="L7464" s="313"/>
    </row>
    <row r="7465" spans="2:12" ht="15" hidden="1" customHeight="1" x14ac:dyDescent="0.2">
      <c r="B7465" s="314" t="s">
        <v>251</v>
      </c>
      <c r="C7465" s="196">
        <v>10549</v>
      </c>
      <c r="D7465" s="194" t="s">
        <v>122</v>
      </c>
      <c r="E7465" s="194" t="s">
        <v>394</v>
      </c>
      <c r="F7465" s="194" t="s">
        <v>395</v>
      </c>
      <c r="G7465" s="194"/>
      <c r="H7465" s="195" t="s">
        <v>396</v>
      </c>
      <c r="I7465" s="199">
        <v>0.4</v>
      </c>
      <c r="J7465" s="197">
        <v>3.79</v>
      </c>
      <c r="K7465" s="198">
        <v>1.51</v>
      </c>
      <c r="L7465" s="313"/>
    </row>
    <row r="7466" spans="2:12" ht="15" hidden="1" customHeight="1" x14ac:dyDescent="0.2">
      <c r="B7466" s="304" t="s">
        <v>275</v>
      </c>
      <c r="C7466" s="202" t="s">
        <v>2315</v>
      </c>
      <c r="D7466" s="200" t="s">
        <v>122</v>
      </c>
      <c r="E7466" s="200" t="s">
        <v>1706</v>
      </c>
      <c r="F7466" s="200" t="s">
        <v>401</v>
      </c>
      <c r="G7466" s="200"/>
      <c r="H7466" s="201" t="s">
        <v>396</v>
      </c>
      <c r="I7466" s="205">
        <v>0.4</v>
      </c>
      <c r="J7466" s="203">
        <v>13.65</v>
      </c>
      <c r="K7466" s="204">
        <v>5.45</v>
      </c>
      <c r="L7466" s="313"/>
    </row>
    <row r="7467" spans="2:12" ht="15" hidden="1" customHeight="1" x14ac:dyDescent="0.2">
      <c r="B7467" s="304" t="s">
        <v>275</v>
      </c>
      <c r="C7467" s="202">
        <v>1567</v>
      </c>
      <c r="D7467" s="200" t="s">
        <v>122</v>
      </c>
      <c r="E7467" s="200" t="s">
        <v>1710</v>
      </c>
      <c r="F7467" s="200" t="s">
        <v>276</v>
      </c>
      <c r="G7467" s="200"/>
      <c r="H7467" s="201" t="s">
        <v>188</v>
      </c>
      <c r="I7467" s="205">
        <v>1</v>
      </c>
      <c r="J7467" s="203">
        <v>30</v>
      </c>
      <c r="K7467" s="204">
        <v>30</v>
      </c>
      <c r="L7467" s="313"/>
    </row>
    <row r="7468" spans="2:12" ht="15" hidden="1" customHeight="1" x14ac:dyDescent="0.2">
      <c r="B7468" s="316" t="s">
        <v>1705</v>
      </c>
      <c r="C7468" s="187"/>
      <c r="D7468" s="187"/>
      <c r="E7468" s="187"/>
      <c r="F7468" s="187"/>
      <c r="G7468" s="187"/>
      <c r="H7468" s="187"/>
      <c r="I7468" s="187"/>
      <c r="J7468" s="187"/>
      <c r="K7468" s="187"/>
      <c r="L7468" s="313"/>
    </row>
    <row r="7469" spans="2:12" ht="15" hidden="1" customHeight="1" x14ac:dyDescent="0.2">
      <c r="B7469" s="312" t="s">
        <v>29</v>
      </c>
      <c r="C7469" s="187" t="s">
        <v>30</v>
      </c>
      <c r="D7469" s="185" t="s">
        <v>31</v>
      </c>
      <c r="E7469" s="185" t="s">
        <v>32</v>
      </c>
      <c r="F7469" s="185" t="s">
        <v>250</v>
      </c>
      <c r="G7469" s="187"/>
      <c r="H7469" s="186" t="s">
        <v>33</v>
      </c>
      <c r="I7469" s="187" t="s">
        <v>34</v>
      </c>
      <c r="J7469" s="187" t="s">
        <v>35</v>
      </c>
      <c r="K7469" s="187" t="s">
        <v>37</v>
      </c>
      <c r="L7469" s="313"/>
    </row>
    <row r="7470" spans="2:12" ht="15" hidden="1" customHeight="1" x14ac:dyDescent="0.2">
      <c r="B7470" s="304" t="s">
        <v>275</v>
      </c>
      <c r="C7470" s="202">
        <v>10578</v>
      </c>
      <c r="D7470" s="200" t="s">
        <v>122</v>
      </c>
      <c r="E7470" s="200" t="s">
        <v>1217</v>
      </c>
      <c r="F7470" s="200" t="s">
        <v>276</v>
      </c>
      <c r="G7470" s="200"/>
      <c r="H7470" s="201" t="s">
        <v>135</v>
      </c>
      <c r="I7470" s="205">
        <v>1.2E-4</v>
      </c>
      <c r="J7470" s="203">
        <v>15.15</v>
      </c>
      <c r="K7470" s="204">
        <v>0</v>
      </c>
      <c r="L7470" s="313"/>
    </row>
    <row r="7471" spans="2:12" ht="15" hidden="1" customHeight="1" x14ac:dyDescent="0.2">
      <c r="B7471" s="304" t="s">
        <v>275</v>
      </c>
      <c r="C7471" s="202">
        <v>1651</v>
      </c>
      <c r="D7471" s="200" t="s">
        <v>122</v>
      </c>
      <c r="E7471" s="200" t="s">
        <v>2311</v>
      </c>
      <c r="F7471" s="200" t="s">
        <v>276</v>
      </c>
      <c r="G7471" s="200"/>
      <c r="H7471" s="201" t="s">
        <v>697</v>
      </c>
      <c r="I7471" s="205">
        <v>7.3999999999999999E-4</v>
      </c>
      <c r="J7471" s="203">
        <v>6.7</v>
      </c>
      <c r="K7471" s="204">
        <v>0</v>
      </c>
      <c r="L7471" s="315"/>
    </row>
    <row r="7472" spans="2:12" ht="15" hidden="1" customHeight="1" x14ac:dyDescent="0.2">
      <c r="B7472" s="304" t="s">
        <v>275</v>
      </c>
      <c r="C7472" s="202">
        <v>2378</v>
      </c>
      <c r="D7472" s="200" t="s">
        <v>122</v>
      </c>
      <c r="E7472" s="200" t="s">
        <v>698</v>
      </c>
      <c r="F7472" s="200" t="s">
        <v>276</v>
      </c>
      <c r="G7472" s="200"/>
      <c r="H7472" s="201" t="s">
        <v>135</v>
      </c>
      <c r="I7472" s="205">
        <v>7.6880000000000004E-2</v>
      </c>
      <c r="J7472" s="203">
        <v>4.5</v>
      </c>
      <c r="K7472" s="204">
        <v>0.34</v>
      </c>
      <c r="L7472" s="315"/>
    </row>
    <row r="7473" spans="2:12" ht="15" hidden="1" customHeight="1" x14ac:dyDescent="0.2">
      <c r="B7473" s="304" t="s">
        <v>275</v>
      </c>
      <c r="C7473" s="202">
        <v>10788</v>
      </c>
      <c r="D7473" s="200" t="s">
        <v>122</v>
      </c>
      <c r="E7473" s="200" t="s">
        <v>708</v>
      </c>
      <c r="F7473" s="200" t="s">
        <v>276</v>
      </c>
      <c r="G7473" s="200"/>
      <c r="H7473" s="201" t="s">
        <v>135</v>
      </c>
      <c r="I7473" s="205">
        <v>8.0000000000000007E-5</v>
      </c>
      <c r="J7473" s="203">
        <v>36.9</v>
      </c>
      <c r="K7473" s="204">
        <v>0</v>
      </c>
      <c r="L7473" s="315"/>
    </row>
    <row r="7474" spans="2:12" ht="15" hidden="1" customHeight="1" x14ac:dyDescent="0.2">
      <c r="B7474" s="304" t="s">
        <v>275</v>
      </c>
      <c r="C7474" s="202" t="s">
        <v>2318</v>
      </c>
      <c r="D7474" s="200" t="s">
        <v>122</v>
      </c>
      <c r="E7474" s="200" t="s">
        <v>1717</v>
      </c>
      <c r="F7474" s="200" t="s">
        <v>276</v>
      </c>
      <c r="G7474" s="200"/>
      <c r="H7474" s="201" t="s">
        <v>135</v>
      </c>
      <c r="I7474" s="205">
        <v>8.0000000000000007E-5</v>
      </c>
      <c r="J7474" s="203">
        <v>163</v>
      </c>
      <c r="K7474" s="204">
        <v>0.01</v>
      </c>
      <c r="L7474" s="315"/>
    </row>
    <row r="7475" spans="2:12" ht="15" hidden="1" customHeight="1" x14ac:dyDescent="0.2">
      <c r="B7475" s="304" t="s">
        <v>275</v>
      </c>
      <c r="C7475" s="202" t="s">
        <v>2310</v>
      </c>
      <c r="D7475" s="200" t="s">
        <v>122</v>
      </c>
      <c r="E7475" s="200" t="s">
        <v>1714</v>
      </c>
      <c r="F7475" s="200" t="s">
        <v>276</v>
      </c>
      <c r="G7475" s="200"/>
      <c r="H7475" s="201" t="s">
        <v>1715</v>
      </c>
      <c r="I7475" s="205">
        <v>7.3999999999999999E-4</v>
      </c>
      <c r="J7475" s="203">
        <v>64.56</v>
      </c>
      <c r="K7475" s="204">
        <v>0.04</v>
      </c>
      <c r="L7475" s="315"/>
    </row>
    <row r="7476" spans="2:12" ht="15" hidden="1" customHeight="1" x14ac:dyDescent="0.2">
      <c r="B7476" s="304" t="s">
        <v>275</v>
      </c>
      <c r="C7476" s="202" t="s">
        <v>2312</v>
      </c>
      <c r="D7476" s="200" t="s">
        <v>122</v>
      </c>
      <c r="E7476" s="200" t="s">
        <v>1719</v>
      </c>
      <c r="F7476" s="200" t="s">
        <v>276</v>
      </c>
      <c r="G7476" s="200"/>
      <c r="H7476" s="201" t="s">
        <v>135</v>
      </c>
      <c r="I7476" s="205">
        <v>5.9999999999999995E-4</v>
      </c>
      <c r="J7476" s="203">
        <v>13.45</v>
      </c>
      <c r="K7476" s="204">
        <v>0</v>
      </c>
      <c r="L7476" s="315"/>
    </row>
    <row r="7477" spans="2:12" ht="15" hidden="1" customHeight="1" x14ac:dyDescent="0.2">
      <c r="B7477" s="304" t="s">
        <v>275</v>
      </c>
      <c r="C7477" s="202" t="s">
        <v>2316</v>
      </c>
      <c r="D7477" s="200" t="s">
        <v>122</v>
      </c>
      <c r="E7477" s="200" t="s">
        <v>1716</v>
      </c>
      <c r="F7477" s="200" t="s">
        <v>276</v>
      </c>
      <c r="G7477" s="200"/>
      <c r="H7477" s="201" t="s">
        <v>1715</v>
      </c>
      <c r="I7477" s="205">
        <v>2.3E-3</v>
      </c>
      <c r="J7477" s="203">
        <v>12.1</v>
      </c>
      <c r="K7477" s="204">
        <v>0.02</v>
      </c>
      <c r="L7477" s="315"/>
    </row>
    <row r="7478" spans="2:12" ht="15" hidden="1" customHeight="1" x14ac:dyDescent="0.2">
      <c r="B7478" s="304" t="s">
        <v>275</v>
      </c>
      <c r="C7478" s="202">
        <v>10517</v>
      </c>
      <c r="D7478" s="200" t="s">
        <v>122</v>
      </c>
      <c r="E7478" s="200" t="s">
        <v>703</v>
      </c>
      <c r="F7478" s="200" t="s">
        <v>518</v>
      </c>
      <c r="G7478" s="200"/>
      <c r="H7478" s="201" t="s">
        <v>704</v>
      </c>
      <c r="I7478" s="205">
        <v>4.0000000000000002E-4</v>
      </c>
      <c r="J7478" s="203">
        <v>300</v>
      </c>
      <c r="K7478" s="204">
        <v>0.12</v>
      </c>
      <c r="L7478" s="315"/>
    </row>
    <row r="7479" spans="2:12" ht="15" hidden="1" customHeight="1" x14ac:dyDescent="0.2">
      <c r="B7479" s="304" t="s">
        <v>275</v>
      </c>
      <c r="C7479" s="202">
        <v>10492</v>
      </c>
      <c r="D7479" s="200" t="s">
        <v>122</v>
      </c>
      <c r="E7479" s="200" t="s">
        <v>702</v>
      </c>
      <c r="F7479" s="200" t="s">
        <v>276</v>
      </c>
      <c r="G7479" s="200"/>
      <c r="H7479" s="201" t="s">
        <v>135</v>
      </c>
      <c r="I7479" s="205">
        <v>4.4999999999999997E-3</v>
      </c>
      <c r="J7479" s="203">
        <v>190</v>
      </c>
      <c r="K7479" s="204">
        <v>0.85</v>
      </c>
      <c r="L7479" s="315"/>
    </row>
    <row r="7480" spans="2:12" ht="15" hidden="1" customHeight="1" x14ac:dyDescent="0.2">
      <c r="B7480" s="304" t="s">
        <v>275</v>
      </c>
      <c r="C7480" s="202">
        <v>10599</v>
      </c>
      <c r="D7480" s="200" t="s">
        <v>122</v>
      </c>
      <c r="E7480" s="200" t="s">
        <v>706</v>
      </c>
      <c r="F7480" s="200" t="s">
        <v>276</v>
      </c>
      <c r="G7480" s="200"/>
      <c r="H7480" s="201" t="s">
        <v>135</v>
      </c>
      <c r="I7480" s="205">
        <v>1.8E-3</v>
      </c>
      <c r="J7480" s="203">
        <v>18</v>
      </c>
      <c r="K7480" s="204">
        <v>0.03</v>
      </c>
      <c r="L7480" s="315"/>
    </row>
    <row r="7481" spans="2:12" ht="15" hidden="1" customHeight="1" x14ac:dyDescent="0.2">
      <c r="B7481" s="304" t="s">
        <v>275</v>
      </c>
      <c r="C7481" s="202">
        <v>10362</v>
      </c>
      <c r="D7481" s="200" t="s">
        <v>122</v>
      </c>
      <c r="E7481" s="200" t="s">
        <v>701</v>
      </c>
      <c r="F7481" s="200" t="s">
        <v>518</v>
      </c>
      <c r="G7481" s="200"/>
      <c r="H7481" s="201" t="s">
        <v>135</v>
      </c>
      <c r="I7481" s="205">
        <v>4.4999999999999997E-3</v>
      </c>
      <c r="J7481" s="203">
        <v>12.54</v>
      </c>
      <c r="K7481" s="204">
        <v>0.05</v>
      </c>
      <c r="L7481" s="315"/>
    </row>
    <row r="7482" spans="2:12" ht="15" hidden="1" customHeight="1" x14ac:dyDescent="0.2">
      <c r="B7482" s="304" t="s">
        <v>275</v>
      </c>
      <c r="C7482" s="202">
        <v>4728</v>
      </c>
      <c r="D7482" s="200" t="s">
        <v>122</v>
      </c>
      <c r="E7482" s="200" t="s">
        <v>699</v>
      </c>
      <c r="F7482" s="200" t="s">
        <v>276</v>
      </c>
      <c r="G7482" s="200"/>
      <c r="H7482" s="201" t="s">
        <v>135</v>
      </c>
      <c r="I7482" s="205">
        <v>1.2E-4</v>
      </c>
      <c r="J7482" s="203">
        <v>18.579999999999998</v>
      </c>
      <c r="K7482" s="204">
        <v>0</v>
      </c>
      <c r="L7482" s="315"/>
    </row>
    <row r="7483" spans="2:12" ht="15" hidden="1" customHeight="1" x14ac:dyDescent="0.2">
      <c r="B7483" s="304" t="s">
        <v>275</v>
      </c>
      <c r="C7483" s="202">
        <v>10579</v>
      </c>
      <c r="D7483" s="200" t="s">
        <v>122</v>
      </c>
      <c r="E7483" s="200" t="s">
        <v>709</v>
      </c>
      <c r="F7483" s="200" t="s">
        <v>276</v>
      </c>
      <c r="G7483" s="200"/>
      <c r="H7483" s="201" t="s">
        <v>135</v>
      </c>
      <c r="I7483" s="205">
        <v>1.2E-4</v>
      </c>
      <c r="J7483" s="203">
        <v>26.89</v>
      </c>
      <c r="K7483" s="204">
        <v>0</v>
      </c>
      <c r="L7483" s="315"/>
    </row>
    <row r="7484" spans="2:12" ht="15" hidden="1" customHeight="1" x14ac:dyDescent="0.2">
      <c r="B7484" s="304" t="s">
        <v>275</v>
      </c>
      <c r="C7484" s="202">
        <v>941</v>
      </c>
      <c r="D7484" s="200" t="s">
        <v>122</v>
      </c>
      <c r="E7484" s="200" t="s">
        <v>696</v>
      </c>
      <c r="F7484" s="200" t="s">
        <v>276</v>
      </c>
      <c r="G7484" s="200"/>
      <c r="H7484" s="201" t="s">
        <v>135</v>
      </c>
      <c r="I7484" s="205">
        <v>1.5E-3</v>
      </c>
      <c r="J7484" s="203">
        <v>190.77</v>
      </c>
      <c r="K7484" s="204">
        <v>0.28000000000000003</v>
      </c>
      <c r="L7484" s="315"/>
    </row>
    <row r="7485" spans="2:12" ht="15" hidden="1" customHeight="1" x14ac:dyDescent="0.2">
      <c r="B7485" s="304" t="s">
        <v>275</v>
      </c>
      <c r="C7485" s="202">
        <v>10596</v>
      </c>
      <c r="D7485" s="200" t="s">
        <v>122</v>
      </c>
      <c r="E7485" s="200" t="s">
        <v>705</v>
      </c>
      <c r="F7485" s="200" t="s">
        <v>276</v>
      </c>
      <c r="G7485" s="200"/>
      <c r="H7485" s="201" t="s">
        <v>135</v>
      </c>
      <c r="I7485" s="205">
        <v>4.4999999999999997E-3</v>
      </c>
      <c r="J7485" s="203">
        <v>4.9000000000000004</v>
      </c>
      <c r="K7485" s="204">
        <v>0.02</v>
      </c>
      <c r="L7485" s="315"/>
    </row>
    <row r="7486" spans="2:12" ht="15" hidden="1" customHeight="1" x14ac:dyDescent="0.2">
      <c r="B7486" s="304" t="s">
        <v>275</v>
      </c>
      <c r="C7486" s="202">
        <v>10577</v>
      </c>
      <c r="D7486" s="200" t="s">
        <v>122</v>
      </c>
      <c r="E7486" s="200" t="s">
        <v>1216</v>
      </c>
      <c r="F7486" s="200" t="s">
        <v>276</v>
      </c>
      <c r="G7486" s="200"/>
      <c r="H7486" s="201" t="s">
        <v>135</v>
      </c>
      <c r="I7486" s="205">
        <v>6.0000000000000002E-5</v>
      </c>
      <c r="J7486" s="203">
        <v>29.9</v>
      </c>
      <c r="K7486" s="204">
        <v>0</v>
      </c>
      <c r="L7486" s="315"/>
    </row>
    <row r="7487" spans="2:12" ht="15" hidden="1" customHeight="1" x14ac:dyDescent="0.2">
      <c r="B7487" s="304" t="s">
        <v>275</v>
      </c>
      <c r="C7487" s="202">
        <v>4729</v>
      </c>
      <c r="D7487" s="200" t="s">
        <v>122</v>
      </c>
      <c r="E7487" s="200" t="s">
        <v>700</v>
      </c>
      <c r="F7487" s="200" t="s">
        <v>276</v>
      </c>
      <c r="G7487" s="200"/>
      <c r="H7487" s="201" t="s">
        <v>135</v>
      </c>
      <c r="I7487" s="205">
        <v>4.0000000000000003E-5</v>
      </c>
      <c r="J7487" s="203">
        <v>37.799999999999997</v>
      </c>
      <c r="K7487" s="204">
        <v>0</v>
      </c>
      <c r="L7487" s="315"/>
    </row>
    <row r="7488" spans="2:12" ht="15" hidden="1" customHeight="1" x14ac:dyDescent="0.2">
      <c r="B7488" s="304" t="s">
        <v>275</v>
      </c>
      <c r="C7488" s="202">
        <v>11244</v>
      </c>
      <c r="D7488" s="200" t="s">
        <v>122</v>
      </c>
      <c r="E7488" s="200" t="s">
        <v>1218</v>
      </c>
      <c r="F7488" s="200" t="s">
        <v>276</v>
      </c>
      <c r="G7488" s="200"/>
      <c r="H7488" s="201" t="s">
        <v>135</v>
      </c>
      <c r="I7488" s="205">
        <v>1.2E-4</v>
      </c>
      <c r="J7488" s="203">
        <v>48.95</v>
      </c>
      <c r="K7488" s="204">
        <v>0</v>
      </c>
      <c r="L7488" s="315"/>
    </row>
    <row r="7489" spans="2:12" ht="15" hidden="1" customHeight="1" x14ac:dyDescent="0.2">
      <c r="B7489" s="304" t="s">
        <v>275</v>
      </c>
      <c r="C7489" s="202" t="s">
        <v>2308</v>
      </c>
      <c r="D7489" s="200" t="s">
        <v>122</v>
      </c>
      <c r="E7489" s="200" t="s">
        <v>2309</v>
      </c>
      <c r="F7489" s="200" t="s">
        <v>401</v>
      </c>
      <c r="G7489" s="200"/>
      <c r="H7489" s="201" t="s">
        <v>396</v>
      </c>
      <c r="I7489" s="205">
        <v>0.6</v>
      </c>
      <c r="J7489" s="203">
        <v>19.13</v>
      </c>
      <c r="K7489" s="204">
        <v>11.47</v>
      </c>
      <c r="L7489" s="315"/>
    </row>
    <row r="7490" spans="2:12" ht="15" hidden="1" customHeight="1" x14ac:dyDescent="0.2">
      <c r="B7490" s="304" t="s">
        <v>275</v>
      </c>
      <c r="C7490" s="202">
        <v>10761</v>
      </c>
      <c r="D7490" s="200" t="s">
        <v>122</v>
      </c>
      <c r="E7490" s="200" t="s">
        <v>707</v>
      </c>
      <c r="F7490" s="200" t="s">
        <v>518</v>
      </c>
      <c r="G7490" s="200"/>
      <c r="H7490" s="201" t="s">
        <v>135</v>
      </c>
      <c r="I7490" s="205">
        <v>0.1018</v>
      </c>
      <c r="J7490" s="203">
        <v>5</v>
      </c>
      <c r="K7490" s="204">
        <v>0.5</v>
      </c>
      <c r="L7490" s="315"/>
    </row>
    <row r="7491" spans="2:12" ht="15" hidden="1" customHeight="1" x14ac:dyDescent="0.2">
      <c r="B7491" s="304" t="s">
        <v>275</v>
      </c>
      <c r="C7491" s="202">
        <v>11249</v>
      </c>
      <c r="D7491" s="200" t="s">
        <v>122</v>
      </c>
      <c r="E7491" s="200" t="s">
        <v>1220</v>
      </c>
      <c r="F7491" s="200" t="s">
        <v>287</v>
      </c>
      <c r="G7491" s="200"/>
      <c r="H7491" s="201" t="s">
        <v>135</v>
      </c>
      <c r="I7491" s="205">
        <v>6.0000000000000002E-5</v>
      </c>
      <c r="J7491" s="203">
        <v>617.95000000000005</v>
      </c>
      <c r="K7491" s="204">
        <v>0.03</v>
      </c>
      <c r="L7491" s="315"/>
    </row>
    <row r="7492" spans="2:12" ht="15" hidden="1" customHeight="1" x14ac:dyDescent="0.2">
      <c r="B7492" s="304" t="s">
        <v>275</v>
      </c>
      <c r="C7492" s="202">
        <v>158</v>
      </c>
      <c r="D7492" s="200" t="s">
        <v>122</v>
      </c>
      <c r="E7492" s="200" t="s">
        <v>695</v>
      </c>
      <c r="F7492" s="200" t="s">
        <v>276</v>
      </c>
      <c r="G7492" s="200"/>
      <c r="H7492" s="201" t="s">
        <v>135</v>
      </c>
      <c r="I7492" s="205">
        <v>0.1018</v>
      </c>
      <c r="J7492" s="203">
        <v>14</v>
      </c>
      <c r="K7492" s="204">
        <v>1.42</v>
      </c>
      <c r="L7492" s="315"/>
    </row>
    <row r="7493" spans="2:12" ht="15" hidden="1" customHeight="1" x14ac:dyDescent="0.2">
      <c r="B7493" s="304" t="s">
        <v>275</v>
      </c>
      <c r="C7493" s="202" t="s">
        <v>2307</v>
      </c>
      <c r="D7493" s="200" t="s">
        <v>122</v>
      </c>
      <c r="E7493" s="200" t="s">
        <v>1718</v>
      </c>
      <c r="F7493" s="200" t="s">
        <v>276</v>
      </c>
      <c r="G7493" s="200"/>
      <c r="H7493" s="201" t="s">
        <v>135</v>
      </c>
      <c r="I7493" s="205">
        <v>2.0000000000000001E-4</v>
      </c>
      <c r="J7493" s="203">
        <v>17.48</v>
      </c>
      <c r="K7493" s="204">
        <v>0</v>
      </c>
      <c r="L7493" s="315"/>
    </row>
    <row r="7494" spans="2:12" ht="15" hidden="1" customHeight="1" x14ac:dyDescent="0.2">
      <c r="B7494" s="304" t="s">
        <v>275</v>
      </c>
      <c r="C7494" s="202">
        <v>1567</v>
      </c>
      <c r="D7494" s="200" t="s">
        <v>122</v>
      </c>
      <c r="E7494" s="200" t="s">
        <v>1710</v>
      </c>
      <c r="F7494" s="200" t="s">
        <v>276</v>
      </c>
      <c r="G7494" s="200"/>
      <c r="H7494" s="201" t="s">
        <v>188</v>
      </c>
      <c r="I7494" s="205">
        <v>1</v>
      </c>
      <c r="J7494" s="203">
        <v>30</v>
      </c>
      <c r="K7494" s="204">
        <v>30</v>
      </c>
      <c r="L7494" s="315"/>
    </row>
    <row r="7495" spans="2:12" ht="15" hidden="1" customHeight="1" x14ac:dyDescent="0.2">
      <c r="B7495" s="304" t="s">
        <v>275</v>
      </c>
      <c r="C7495" s="202" t="s">
        <v>2315</v>
      </c>
      <c r="D7495" s="200" t="s">
        <v>122</v>
      </c>
      <c r="E7495" s="200" t="s">
        <v>1706</v>
      </c>
      <c r="F7495" s="200" t="s">
        <v>401</v>
      </c>
      <c r="G7495" s="200"/>
      <c r="H7495" s="201" t="s">
        <v>396</v>
      </c>
      <c r="I7495" s="205">
        <v>0.4</v>
      </c>
      <c r="J7495" s="203">
        <v>13.65</v>
      </c>
      <c r="K7495" s="204">
        <v>5.45</v>
      </c>
      <c r="L7495" s="315"/>
    </row>
    <row r="7496" spans="2:12" ht="15" hidden="1" customHeight="1" x14ac:dyDescent="0.2">
      <c r="B7496" s="304" t="s">
        <v>275</v>
      </c>
      <c r="C7496" s="202">
        <v>11248</v>
      </c>
      <c r="D7496" s="200" t="s">
        <v>122</v>
      </c>
      <c r="E7496" s="200" t="s">
        <v>1219</v>
      </c>
      <c r="F7496" s="200" t="s">
        <v>287</v>
      </c>
      <c r="G7496" s="200"/>
      <c r="H7496" s="201" t="s">
        <v>135</v>
      </c>
      <c r="I7496" s="205">
        <v>6.0000000000000002E-5</v>
      </c>
      <c r="J7496" s="203">
        <v>246</v>
      </c>
      <c r="K7496" s="204">
        <v>0.01</v>
      </c>
      <c r="L7496" s="315"/>
    </row>
    <row r="7497" spans="2:12" ht="15" hidden="1" customHeight="1" x14ac:dyDescent="0.2">
      <c r="B7497" s="306"/>
      <c r="C7497" s="307"/>
      <c r="D7497" s="307"/>
      <c r="E7497" s="307"/>
      <c r="F7497" s="307" t="s">
        <v>261</v>
      </c>
      <c r="G7497" s="308">
        <v>16.920000000000002</v>
      </c>
      <c r="H7497" s="307" t="s">
        <v>262</v>
      </c>
      <c r="I7497" s="308">
        <v>0</v>
      </c>
      <c r="J7497" s="307" t="s">
        <v>263</v>
      </c>
      <c r="K7497" s="308">
        <v>16.920000000000002</v>
      </c>
      <c r="L7497" s="315"/>
    </row>
    <row r="7498" spans="2:12" ht="15" hidden="1" customHeight="1" thickBot="1" x14ac:dyDescent="0.25">
      <c r="B7498" s="306"/>
      <c r="C7498" s="307"/>
      <c r="D7498" s="307"/>
      <c r="E7498" s="307"/>
      <c r="F7498" s="307" t="s">
        <v>264</v>
      </c>
      <c r="G7498" s="308">
        <v>9.58</v>
      </c>
      <c r="H7498" s="307"/>
      <c r="I7498" s="307" t="s">
        <v>265</v>
      </c>
      <c r="J7498" s="307"/>
      <c r="K7498" s="308">
        <v>60.22</v>
      </c>
      <c r="L7498" s="315"/>
    </row>
    <row r="7499" spans="2:12" ht="15" hidden="1" customHeight="1" thickTop="1" x14ac:dyDescent="0.2">
      <c r="B7499" s="310"/>
      <c r="C7499" s="193"/>
      <c r="D7499" s="193"/>
      <c r="E7499" s="193"/>
      <c r="F7499" s="193"/>
      <c r="G7499" s="193"/>
      <c r="H7499" s="193"/>
      <c r="I7499" s="193"/>
      <c r="J7499" s="193"/>
      <c r="K7499" s="193"/>
      <c r="L7499" s="315"/>
    </row>
    <row r="7500" spans="2:12" ht="15" hidden="1" customHeight="1" x14ac:dyDescent="0.2">
      <c r="B7500" s="312"/>
      <c r="C7500" s="187" t="s">
        <v>30</v>
      </c>
      <c r="D7500" s="185" t="s">
        <v>31</v>
      </c>
      <c r="E7500" s="185" t="s">
        <v>32</v>
      </c>
      <c r="F7500" s="185" t="s">
        <v>250</v>
      </c>
      <c r="G7500" s="185"/>
      <c r="H7500" s="186" t="s">
        <v>33</v>
      </c>
      <c r="I7500" s="187" t="s">
        <v>34</v>
      </c>
      <c r="J7500" s="187" t="s">
        <v>35</v>
      </c>
      <c r="K7500" s="187" t="s">
        <v>37</v>
      </c>
      <c r="L7500" s="315"/>
    </row>
    <row r="7501" spans="2:12" ht="15" hidden="1" customHeight="1" x14ac:dyDescent="0.2">
      <c r="B7501" s="302" t="s">
        <v>251</v>
      </c>
      <c r="C7501" s="190">
        <v>199</v>
      </c>
      <c r="D7501" s="188" t="s">
        <v>122</v>
      </c>
      <c r="E7501" s="188" t="s">
        <v>1704</v>
      </c>
      <c r="F7501" s="188" t="s">
        <v>1703</v>
      </c>
      <c r="G7501" s="188"/>
      <c r="H7501" s="189" t="s">
        <v>43</v>
      </c>
      <c r="I7501" s="192">
        <v>1</v>
      </c>
      <c r="J7501" s="191">
        <v>48.13</v>
      </c>
      <c r="K7501" s="191">
        <v>48.13</v>
      </c>
      <c r="L7501" s="315"/>
    </row>
    <row r="7502" spans="2:12" ht="15" hidden="1" customHeight="1" x14ac:dyDescent="0.2">
      <c r="B7502" s="312" t="s">
        <v>29</v>
      </c>
      <c r="C7502" s="187" t="s">
        <v>30</v>
      </c>
      <c r="D7502" s="185" t="s">
        <v>31</v>
      </c>
      <c r="E7502" s="185" t="s">
        <v>32</v>
      </c>
      <c r="F7502" s="185" t="s">
        <v>250</v>
      </c>
      <c r="G7502" s="187"/>
      <c r="H7502" s="186" t="s">
        <v>33</v>
      </c>
      <c r="I7502" s="187" t="s">
        <v>34</v>
      </c>
      <c r="J7502" s="187" t="s">
        <v>35</v>
      </c>
      <c r="K7502" s="187" t="s">
        <v>37</v>
      </c>
      <c r="L7502" s="315"/>
    </row>
    <row r="7503" spans="2:12" ht="15" hidden="1" customHeight="1" x14ac:dyDescent="0.2">
      <c r="B7503" s="314" t="s">
        <v>251</v>
      </c>
      <c r="C7503" s="196">
        <v>202</v>
      </c>
      <c r="D7503" s="194" t="s">
        <v>122</v>
      </c>
      <c r="E7503" s="194" t="s">
        <v>1885</v>
      </c>
      <c r="F7503" s="194" t="s">
        <v>1703</v>
      </c>
      <c r="G7503" s="194"/>
      <c r="H7503" s="195" t="s">
        <v>188</v>
      </c>
      <c r="I7503" s="199">
        <v>0.95</v>
      </c>
      <c r="J7503" s="197">
        <v>50.64</v>
      </c>
      <c r="K7503" s="198">
        <v>48.1</v>
      </c>
      <c r="L7503" s="315"/>
    </row>
    <row r="7504" spans="2:12" ht="15" hidden="1" customHeight="1" x14ac:dyDescent="0.2">
      <c r="B7504" s="316" t="s">
        <v>1705</v>
      </c>
      <c r="C7504" s="187"/>
      <c r="D7504" s="187"/>
      <c r="E7504" s="187"/>
      <c r="F7504" s="187"/>
      <c r="G7504" s="187"/>
      <c r="H7504" s="187"/>
      <c r="I7504" s="187"/>
      <c r="J7504" s="187"/>
      <c r="K7504" s="187"/>
      <c r="L7504" s="315"/>
    </row>
    <row r="7505" spans="2:12" ht="15" hidden="1" customHeight="1" x14ac:dyDescent="0.2">
      <c r="B7505" s="312" t="s">
        <v>29</v>
      </c>
      <c r="C7505" s="187" t="s">
        <v>30</v>
      </c>
      <c r="D7505" s="185" t="s">
        <v>31</v>
      </c>
      <c r="E7505" s="185" t="s">
        <v>32</v>
      </c>
      <c r="F7505" s="185" t="s">
        <v>250</v>
      </c>
      <c r="G7505" s="187"/>
      <c r="H7505" s="186" t="s">
        <v>33</v>
      </c>
      <c r="I7505" s="187" t="s">
        <v>34</v>
      </c>
      <c r="J7505" s="187" t="s">
        <v>35</v>
      </c>
      <c r="K7505" s="187" t="s">
        <v>37</v>
      </c>
      <c r="L7505" s="315"/>
    </row>
    <row r="7506" spans="2:12" ht="15" hidden="1" customHeight="1" x14ac:dyDescent="0.2">
      <c r="B7506" s="304" t="s">
        <v>275</v>
      </c>
      <c r="C7506" s="202">
        <v>10579</v>
      </c>
      <c r="D7506" s="200" t="s">
        <v>122</v>
      </c>
      <c r="E7506" s="200" t="s">
        <v>709</v>
      </c>
      <c r="F7506" s="200" t="s">
        <v>276</v>
      </c>
      <c r="G7506" s="200"/>
      <c r="H7506" s="201" t="s">
        <v>135</v>
      </c>
      <c r="I7506" s="205">
        <v>1.1400000000000001E-4</v>
      </c>
      <c r="J7506" s="203">
        <v>26.89</v>
      </c>
      <c r="K7506" s="204">
        <v>0</v>
      </c>
      <c r="L7506" s="315"/>
    </row>
    <row r="7507" spans="2:12" ht="15" hidden="1" customHeight="1" x14ac:dyDescent="0.2">
      <c r="B7507" s="304" t="s">
        <v>275</v>
      </c>
      <c r="C7507" s="202">
        <v>10761</v>
      </c>
      <c r="D7507" s="200" t="s">
        <v>122</v>
      </c>
      <c r="E7507" s="200" t="s">
        <v>707</v>
      </c>
      <c r="F7507" s="200" t="s">
        <v>518</v>
      </c>
      <c r="G7507" s="200"/>
      <c r="H7507" s="201" t="s">
        <v>135</v>
      </c>
      <c r="I7507" s="205">
        <v>9.6710000000000004E-2</v>
      </c>
      <c r="J7507" s="203">
        <v>5</v>
      </c>
      <c r="K7507" s="204">
        <v>0.48</v>
      </c>
      <c r="L7507" s="315"/>
    </row>
    <row r="7508" spans="2:12" ht="15" hidden="1" customHeight="1" x14ac:dyDescent="0.2">
      <c r="B7508" s="304" t="s">
        <v>275</v>
      </c>
      <c r="C7508" s="202">
        <v>10577</v>
      </c>
      <c r="D7508" s="200" t="s">
        <v>122</v>
      </c>
      <c r="E7508" s="200" t="s">
        <v>1216</v>
      </c>
      <c r="F7508" s="200" t="s">
        <v>276</v>
      </c>
      <c r="G7508" s="200"/>
      <c r="H7508" s="201" t="s">
        <v>135</v>
      </c>
      <c r="I7508" s="205">
        <v>5.7000000000000003E-5</v>
      </c>
      <c r="J7508" s="203">
        <v>29.9</v>
      </c>
      <c r="K7508" s="204">
        <v>0</v>
      </c>
      <c r="L7508" s="315"/>
    </row>
    <row r="7509" spans="2:12" ht="15" hidden="1" customHeight="1" x14ac:dyDescent="0.2">
      <c r="B7509" s="304" t="s">
        <v>275</v>
      </c>
      <c r="C7509" s="202" t="s">
        <v>2312</v>
      </c>
      <c r="D7509" s="200" t="s">
        <v>122</v>
      </c>
      <c r="E7509" s="200" t="s">
        <v>1719</v>
      </c>
      <c r="F7509" s="200" t="s">
        <v>276</v>
      </c>
      <c r="G7509" s="200"/>
      <c r="H7509" s="201" t="s">
        <v>135</v>
      </c>
      <c r="I7509" s="205">
        <v>5.6999999999999998E-4</v>
      </c>
      <c r="J7509" s="203">
        <v>13.45</v>
      </c>
      <c r="K7509" s="204">
        <v>0</v>
      </c>
      <c r="L7509" s="315"/>
    </row>
    <row r="7510" spans="2:12" ht="15" hidden="1" customHeight="1" x14ac:dyDescent="0.2">
      <c r="B7510" s="304" t="s">
        <v>275</v>
      </c>
      <c r="C7510" s="202">
        <v>1567</v>
      </c>
      <c r="D7510" s="200" t="s">
        <v>122</v>
      </c>
      <c r="E7510" s="200" t="s">
        <v>1710</v>
      </c>
      <c r="F7510" s="200" t="s">
        <v>276</v>
      </c>
      <c r="G7510" s="200"/>
      <c r="H7510" s="201" t="s">
        <v>188</v>
      </c>
      <c r="I7510" s="205">
        <v>0.95</v>
      </c>
      <c r="J7510" s="203">
        <v>30</v>
      </c>
      <c r="K7510" s="204">
        <v>28.5</v>
      </c>
      <c r="L7510" s="315"/>
    </row>
    <row r="7511" spans="2:12" ht="15" hidden="1" customHeight="1" x14ac:dyDescent="0.2">
      <c r="B7511" s="304" t="s">
        <v>275</v>
      </c>
      <c r="C7511" s="202">
        <v>10492</v>
      </c>
      <c r="D7511" s="200" t="s">
        <v>122</v>
      </c>
      <c r="E7511" s="200" t="s">
        <v>702</v>
      </c>
      <c r="F7511" s="200" t="s">
        <v>276</v>
      </c>
      <c r="G7511" s="200"/>
      <c r="H7511" s="201" t="s">
        <v>135</v>
      </c>
      <c r="I7511" s="205">
        <v>4.2750000000000002E-3</v>
      </c>
      <c r="J7511" s="203">
        <v>190</v>
      </c>
      <c r="K7511" s="204">
        <v>0.81</v>
      </c>
      <c r="L7511" s="315"/>
    </row>
    <row r="7512" spans="2:12" ht="15" hidden="1" customHeight="1" x14ac:dyDescent="0.2">
      <c r="B7512" s="304" t="s">
        <v>275</v>
      </c>
      <c r="C7512" s="202" t="s">
        <v>2308</v>
      </c>
      <c r="D7512" s="200" t="s">
        <v>122</v>
      </c>
      <c r="E7512" s="200" t="s">
        <v>2309</v>
      </c>
      <c r="F7512" s="200" t="s">
        <v>401</v>
      </c>
      <c r="G7512" s="200"/>
      <c r="H7512" s="201" t="s">
        <v>396</v>
      </c>
      <c r="I7512" s="205">
        <v>0.56999999999999995</v>
      </c>
      <c r="J7512" s="203">
        <v>19.13</v>
      </c>
      <c r="K7512" s="204">
        <v>10.9</v>
      </c>
      <c r="L7512" s="315"/>
    </row>
    <row r="7513" spans="2:12" ht="15" hidden="1" customHeight="1" x14ac:dyDescent="0.2">
      <c r="B7513" s="304" t="s">
        <v>275</v>
      </c>
      <c r="C7513" s="202">
        <v>1651</v>
      </c>
      <c r="D7513" s="200" t="s">
        <v>122</v>
      </c>
      <c r="E7513" s="200" t="s">
        <v>2311</v>
      </c>
      <c r="F7513" s="200" t="s">
        <v>276</v>
      </c>
      <c r="G7513" s="200"/>
      <c r="H7513" s="201" t="s">
        <v>697</v>
      </c>
      <c r="I7513" s="205">
        <v>7.0299999999999996E-4</v>
      </c>
      <c r="J7513" s="203">
        <v>6.7</v>
      </c>
      <c r="K7513" s="204">
        <v>0</v>
      </c>
      <c r="L7513" s="315"/>
    </row>
    <row r="7514" spans="2:12" ht="15" hidden="1" customHeight="1" x14ac:dyDescent="0.2">
      <c r="B7514" s="304" t="s">
        <v>275</v>
      </c>
      <c r="C7514" s="202">
        <v>941</v>
      </c>
      <c r="D7514" s="200" t="s">
        <v>122</v>
      </c>
      <c r="E7514" s="200" t="s">
        <v>696</v>
      </c>
      <c r="F7514" s="200" t="s">
        <v>276</v>
      </c>
      <c r="G7514" s="200"/>
      <c r="H7514" s="201" t="s">
        <v>135</v>
      </c>
      <c r="I7514" s="205">
        <v>1.4250000000000001E-3</v>
      </c>
      <c r="J7514" s="203">
        <v>190.77</v>
      </c>
      <c r="K7514" s="204">
        <v>0.27</v>
      </c>
      <c r="L7514" s="301"/>
    </row>
    <row r="7515" spans="2:12" ht="15" hidden="1" customHeight="1" x14ac:dyDescent="0.2">
      <c r="B7515" s="304" t="s">
        <v>275</v>
      </c>
      <c r="C7515" s="202">
        <v>10362</v>
      </c>
      <c r="D7515" s="200" t="s">
        <v>122</v>
      </c>
      <c r="E7515" s="200" t="s">
        <v>701</v>
      </c>
      <c r="F7515" s="200" t="s">
        <v>518</v>
      </c>
      <c r="G7515" s="200"/>
      <c r="H7515" s="201" t="s">
        <v>135</v>
      </c>
      <c r="I7515" s="205">
        <v>4.2750000000000002E-3</v>
      </c>
      <c r="J7515" s="203">
        <v>12.54</v>
      </c>
      <c r="K7515" s="204">
        <v>0.05</v>
      </c>
      <c r="L7515" s="320"/>
    </row>
    <row r="7516" spans="2:12" ht="15" hidden="1" customHeight="1" x14ac:dyDescent="0.2">
      <c r="B7516" s="304" t="s">
        <v>275</v>
      </c>
      <c r="C7516" s="202" t="s">
        <v>2316</v>
      </c>
      <c r="D7516" s="200" t="s">
        <v>122</v>
      </c>
      <c r="E7516" s="200" t="s">
        <v>1716</v>
      </c>
      <c r="F7516" s="200" t="s">
        <v>276</v>
      </c>
      <c r="G7516" s="200"/>
      <c r="H7516" s="201" t="s">
        <v>1715</v>
      </c>
      <c r="I7516" s="205">
        <v>2.1849999999999999E-3</v>
      </c>
      <c r="J7516" s="203">
        <v>12.1</v>
      </c>
      <c r="K7516" s="204">
        <v>0.02</v>
      </c>
      <c r="L7516" s="321"/>
    </row>
    <row r="7517" spans="2:12" ht="15" hidden="1" customHeight="1" x14ac:dyDescent="0.2">
      <c r="B7517" s="304" t="s">
        <v>275</v>
      </c>
      <c r="C7517" s="202">
        <v>2378</v>
      </c>
      <c r="D7517" s="200" t="s">
        <v>122</v>
      </c>
      <c r="E7517" s="200" t="s">
        <v>698</v>
      </c>
      <c r="F7517" s="200" t="s">
        <v>276</v>
      </c>
      <c r="G7517" s="200"/>
      <c r="H7517" s="201" t="s">
        <v>135</v>
      </c>
      <c r="I7517" s="205">
        <v>7.3036000000000004E-2</v>
      </c>
      <c r="J7517" s="203">
        <v>4.5</v>
      </c>
      <c r="K7517" s="204">
        <v>0.32</v>
      </c>
      <c r="L7517" s="321"/>
    </row>
    <row r="7518" spans="2:12" ht="15" hidden="1" customHeight="1" x14ac:dyDescent="0.2">
      <c r="B7518" s="304" t="s">
        <v>275</v>
      </c>
      <c r="C7518" s="202">
        <v>10517</v>
      </c>
      <c r="D7518" s="200" t="s">
        <v>122</v>
      </c>
      <c r="E7518" s="200" t="s">
        <v>703</v>
      </c>
      <c r="F7518" s="200" t="s">
        <v>518</v>
      </c>
      <c r="G7518" s="200"/>
      <c r="H7518" s="201" t="s">
        <v>704</v>
      </c>
      <c r="I7518" s="205">
        <v>3.8000000000000002E-4</v>
      </c>
      <c r="J7518" s="203">
        <v>300</v>
      </c>
      <c r="K7518" s="204">
        <v>0.11</v>
      </c>
      <c r="L7518" s="321"/>
    </row>
    <row r="7519" spans="2:12" ht="15" hidden="1" customHeight="1" x14ac:dyDescent="0.2">
      <c r="B7519" s="304" t="s">
        <v>275</v>
      </c>
      <c r="C7519" s="202">
        <v>4728</v>
      </c>
      <c r="D7519" s="200" t="s">
        <v>122</v>
      </c>
      <c r="E7519" s="200" t="s">
        <v>699</v>
      </c>
      <c r="F7519" s="200" t="s">
        <v>276</v>
      </c>
      <c r="G7519" s="200"/>
      <c r="H7519" s="201" t="s">
        <v>135</v>
      </c>
      <c r="I7519" s="205">
        <v>1.1400000000000001E-4</v>
      </c>
      <c r="J7519" s="203">
        <v>18.579999999999998</v>
      </c>
      <c r="K7519" s="204">
        <v>0</v>
      </c>
      <c r="L7519" s="323"/>
    </row>
    <row r="7520" spans="2:12" ht="15" hidden="1" customHeight="1" x14ac:dyDescent="0.2">
      <c r="B7520" s="304" t="s">
        <v>275</v>
      </c>
      <c r="C7520" s="202">
        <v>11248</v>
      </c>
      <c r="D7520" s="200" t="s">
        <v>122</v>
      </c>
      <c r="E7520" s="200" t="s">
        <v>1219</v>
      </c>
      <c r="F7520" s="200" t="s">
        <v>287</v>
      </c>
      <c r="G7520" s="200"/>
      <c r="H7520" s="201" t="s">
        <v>135</v>
      </c>
      <c r="I7520" s="205">
        <v>5.7000000000000003E-5</v>
      </c>
      <c r="J7520" s="203">
        <v>246</v>
      </c>
      <c r="K7520" s="204">
        <v>0.01</v>
      </c>
      <c r="L7520" s="323"/>
    </row>
    <row r="7521" spans="2:12" ht="15" hidden="1" customHeight="1" x14ac:dyDescent="0.2">
      <c r="B7521" s="304" t="s">
        <v>275</v>
      </c>
      <c r="C7521" s="202">
        <v>158</v>
      </c>
      <c r="D7521" s="200" t="s">
        <v>122</v>
      </c>
      <c r="E7521" s="200" t="s">
        <v>695</v>
      </c>
      <c r="F7521" s="200" t="s">
        <v>276</v>
      </c>
      <c r="G7521" s="200"/>
      <c r="H7521" s="201" t="s">
        <v>135</v>
      </c>
      <c r="I7521" s="205">
        <v>9.6710000000000004E-2</v>
      </c>
      <c r="J7521" s="203">
        <v>14</v>
      </c>
      <c r="K7521" s="204">
        <v>1.35</v>
      </c>
      <c r="L7521" s="315"/>
    </row>
    <row r="7522" spans="2:12" ht="15" hidden="1" customHeight="1" x14ac:dyDescent="0.2">
      <c r="B7522" s="304" t="s">
        <v>275</v>
      </c>
      <c r="C7522" s="202" t="s">
        <v>2310</v>
      </c>
      <c r="D7522" s="200" t="s">
        <v>122</v>
      </c>
      <c r="E7522" s="200" t="s">
        <v>1714</v>
      </c>
      <c r="F7522" s="200" t="s">
        <v>276</v>
      </c>
      <c r="G7522" s="200"/>
      <c r="H7522" s="201" t="s">
        <v>1715</v>
      </c>
      <c r="I7522" s="205">
        <v>7.0299999999999996E-4</v>
      </c>
      <c r="J7522" s="203">
        <v>64.56</v>
      </c>
      <c r="K7522" s="204">
        <v>0.04</v>
      </c>
      <c r="L7522" s="301"/>
    </row>
    <row r="7523" spans="2:12" ht="15" hidden="1" customHeight="1" x14ac:dyDescent="0.2">
      <c r="B7523" s="304" t="s">
        <v>275</v>
      </c>
      <c r="C7523" s="202" t="s">
        <v>2315</v>
      </c>
      <c r="D7523" s="200" t="s">
        <v>122</v>
      </c>
      <c r="E7523" s="200" t="s">
        <v>1706</v>
      </c>
      <c r="F7523" s="200" t="s">
        <v>401</v>
      </c>
      <c r="G7523" s="200"/>
      <c r="H7523" s="201" t="s">
        <v>396</v>
      </c>
      <c r="I7523" s="205">
        <v>0.38</v>
      </c>
      <c r="J7523" s="203">
        <v>13.65</v>
      </c>
      <c r="K7523" s="204">
        <v>5.18</v>
      </c>
      <c r="L7523" s="320"/>
    </row>
    <row r="7524" spans="2:12" ht="15" hidden="1" customHeight="1" x14ac:dyDescent="0.2">
      <c r="B7524" s="304" t="s">
        <v>275</v>
      </c>
      <c r="C7524" s="202">
        <v>10599</v>
      </c>
      <c r="D7524" s="200" t="s">
        <v>122</v>
      </c>
      <c r="E7524" s="200" t="s">
        <v>706</v>
      </c>
      <c r="F7524" s="200" t="s">
        <v>276</v>
      </c>
      <c r="G7524" s="200"/>
      <c r="H7524" s="201" t="s">
        <v>135</v>
      </c>
      <c r="I7524" s="205">
        <v>1.7099999999999999E-3</v>
      </c>
      <c r="J7524" s="203">
        <v>18</v>
      </c>
      <c r="K7524" s="204">
        <v>0.03</v>
      </c>
      <c r="L7524" s="321"/>
    </row>
    <row r="7525" spans="2:12" ht="15" hidden="1" customHeight="1" x14ac:dyDescent="0.2">
      <c r="B7525" s="304" t="s">
        <v>275</v>
      </c>
      <c r="C7525" s="202" t="s">
        <v>2318</v>
      </c>
      <c r="D7525" s="200" t="s">
        <v>122</v>
      </c>
      <c r="E7525" s="200" t="s">
        <v>1717</v>
      </c>
      <c r="F7525" s="200" t="s">
        <v>276</v>
      </c>
      <c r="G7525" s="200"/>
      <c r="H7525" s="201" t="s">
        <v>135</v>
      </c>
      <c r="I7525" s="205">
        <v>7.6000000000000004E-5</v>
      </c>
      <c r="J7525" s="203">
        <v>163</v>
      </c>
      <c r="K7525" s="204">
        <v>0.01</v>
      </c>
      <c r="L7525" s="321"/>
    </row>
    <row r="7526" spans="2:12" ht="15" hidden="1" customHeight="1" x14ac:dyDescent="0.2">
      <c r="B7526" s="304" t="s">
        <v>275</v>
      </c>
      <c r="C7526" s="202">
        <v>10578</v>
      </c>
      <c r="D7526" s="200" t="s">
        <v>122</v>
      </c>
      <c r="E7526" s="200" t="s">
        <v>1217</v>
      </c>
      <c r="F7526" s="200" t="s">
        <v>276</v>
      </c>
      <c r="G7526" s="200"/>
      <c r="H7526" s="201" t="s">
        <v>135</v>
      </c>
      <c r="I7526" s="205">
        <v>1.1400000000000001E-4</v>
      </c>
      <c r="J7526" s="203">
        <v>15.15</v>
      </c>
      <c r="K7526" s="204">
        <v>0</v>
      </c>
      <c r="L7526" s="321"/>
    </row>
    <row r="7527" spans="2:12" ht="15" hidden="1" customHeight="1" x14ac:dyDescent="0.2">
      <c r="B7527" s="304" t="s">
        <v>275</v>
      </c>
      <c r="C7527" s="202">
        <v>4729</v>
      </c>
      <c r="D7527" s="200" t="s">
        <v>122</v>
      </c>
      <c r="E7527" s="200" t="s">
        <v>700</v>
      </c>
      <c r="F7527" s="200" t="s">
        <v>276</v>
      </c>
      <c r="G7527" s="200"/>
      <c r="H7527" s="201" t="s">
        <v>135</v>
      </c>
      <c r="I7527" s="205">
        <v>3.8000000000000002E-5</v>
      </c>
      <c r="J7527" s="203">
        <v>37.799999999999997</v>
      </c>
      <c r="K7527" s="204">
        <v>0</v>
      </c>
      <c r="L7527" s="321"/>
    </row>
    <row r="7528" spans="2:12" ht="15" hidden="1" customHeight="1" x14ac:dyDescent="0.2">
      <c r="B7528" s="304" t="s">
        <v>275</v>
      </c>
      <c r="C7528" s="202">
        <v>11244</v>
      </c>
      <c r="D7528" s="200" t="s">
        <v>122</v>
      </c>
      <c r="E7528" s="200" t="s">
        <v>1218</v>
      </c>
      <c r="F7528" s="200" t="s">
        <v>276</v>
      </c>
      <c r="G7528" s="200"/>
      <c r="H7528" s="201" t="s">
        <v>135</v>
      </c>
      <c r="I7528" s="205">
        <v>1.1400000000000001E-4</v>
      </c>
      <c r="J7528" s="203">
        <v>48.95</v>
      </c>
      <c r="K7528" s="204">
        <v>0</v>
      </c>
      <c r="L7528" s="321"/>
    </row>
    <row r="7529" spans="2:12" ht="15" hidden="1" customHeight="1" x14ac:dyDescent="0.2">
      <c r="B7529" s="304" t="s">
        <v>275</v>
      </c>
      <c r="C7529" s="202">
        <v>11249</v>
      </c>
      <c r="D7529" s="200" t="s">
        <v>122</v>
      </c>
      <c r="E7529" s="200" t="s">
        <v>1220</v>
      </c>
      <c r="F7529" s="200" t="s">
        <v>287</v>
      </c>
      <c r="G7529" s="200"/>
      <c r="H7529" s="201" t="s">
        <v>135</v>
      </c>
      <c r="I7529" s="205">
        <v>5.7000000000000003E-5</v>
      </c>
      <c r="J7529" s="203">
        <v>617.95000000000005</v>
      </c>
      <c r="K7529" s="204">
        <v>0.03</v>
      </c>
      <c r="L7529" s="323"/>
    </row>
    <row r="7530" spans="2:12" ht="15" hidden="1" customHeight="1" x14ac:dyDescent="0.2">
      <c r="B7530" s="304" t="s">
        <v>275</v>
      </c>
      <c r="C7530" s="202">
        <v>10788</v>
      </c>
      <c r="D7530" s="200" t="s">
        <v>122</v>
      </c>
      <c r="E7530" s="200" t="s">
        <v>708</v>
      </c>
      <c r="F7530" s="200" t="s">
        <v>276</v>
      </c>
      <c r="G7530" s="200"/>
      <c r="H7530" s="201" t="s">
        <v>135</v>
      </c>
      <c r="I7530" s="205">
        <v>7.6000000000000004E-5</v>
      </c>
      <c r="J7530" s="203">
        <v>36.9</v>
      </c>
      <c r="K7530" s="204">
        <v>0</v>
      </c>
      <c r="L7530" s="323"/>
    </row>
    <row r="7531" spans="2:12" ht="15" hidden="1" customHeight="1" x14ac:dyDescent="0.2">
      <c r="B7531" s="304" t="s">
        <v>275</v>
      </c>
      <c r="C7531" s="202" t="s">
        <v>2307</v>
      </c>
      <c r="D7531" s="200" t="s">
        <v>122</v>
      </c>
      <c r="E7531" s="200" t="s">
        <v>1718</v>
      </c>
      <c r="F7531" s="200" t="s">
        <v>276</v>
      </c>
      <c r="G7531" s="200"/>
      <c r="H7531" s="201" t="s">
        <v>135</v>
      </c>
      <c r="I7531" s="205">
        <v>1.9000000000000001E-4</v>
      </c>
      <c r="J7531" s="203">
        <v>17.48</v>
      </c>
      <c r="K7531" s="204">
        <v>0</v>
      </c>
      <c r="L7531" s="315"/>
    </row>
    <row r="7532" spans="2:12" ht="15" hidden="1" customHeight="1" x14ac:dyDescent="0.2">
      <c r="B7532" s="304" t="s">
        <v>275</v>
      </c>
      <c r="C7532" s="202">
        <v>10596</v>
      </c>
      <c r="D7532" s="200" t="s">
        <v>122</v>
      </c>
      <c r="E7532" s="200" t="s">
        <v>705</v>
      </c>
      <c r="F7532" s="200" t="s">
        <v>276</v>
      </c>
      <c r="G7532" s="200"/>
      <c r="H7532" s="201" t="s">
        <v>135</v>
      </c>
      <c r="I7532" s="205">
        <v>4.2750000000000002E-3</v>
      </c>
      <c r="J7532" s="203">
        <v>4.9000000000000004</v>
      </c>
      <c r="K7532" s="204">
        <v>0.02</v>
      </c>
      <c r="L7532" s="301"/>
    </row>
    <row r="7533" spans="2:12" ht="15" hidden="1" customHeight="1" x14ac:dyDescent="0.2">
      <c r="B7533" s="306"/>
      <c r="C7533" s="307"/>
      <c r="D7533" s="307"/>
      <c r="E7533" s="307"/>
      <c r="F7533" s="307" t="s">
        <v>261</v>
      </c>
      <c r="G7533" s="308">
        <v>16.079999999999998</v>
      </c>
      <c r="H7533" s="307" t="s">
        <v>262</v>
      </c>
      <c r="I7533" s="308">
        <v>0</v>
      </c>
      <c r="J7533" s="307" t="s">
        <v>263</v>
      </c>
      <c r="K7533" s="308">
        <v>16.079999999999998</v>
      </c>
      <c r="L7533" s="320"/>
    </row>
    <row r="7534" spans="2:12" ht="15" hidden="1" customHeight="1" thickBot="1" x14ac:dyDescent="0.25">
      <c r="B7534" s="306"/>
      <c r="C7534" s="307"/>
      <c r="D7534" s="307"/>
      <c r="E7534" s="307"/>
      <c r="F7534" s="307" t="s">
        <v>264</v>
      </c>
      <c r="G7534" s="308">
        <v>9.1</v>
      </c>
      <c r="H7534" s="307"/>
      <c r="I7534" s="307" t="s">
        <v>265</v>
      </c>
      <c r="J7534" s="307"/>
      <c r="K7534" s="308">
        <v>57.23</v>
      </c>
      <c r="L7534" s="322"/>
    </row>
    <row r="7535" spans="2:12" ht="15" hidden="1" customHeight="1" thickTop="1" x14ac:dyDescent="0.2">
      <c r="B7535" s="310"/>
      <c r="C7535" s="193"/>
      <c r="D7535" s="193"/>
      <c r="E7535" s="193"/>
      <c r="F7535" s="193"/>
      <c r="G7535" s="193"/>
      <c r="H7535" s="193"/>
      <c r="I7535" s="193"/>
      <c r="J7535" s="193"/>
      <c r="K7535" s="193"/>
      <c r="L7535" s="322"/>
    </row>
    <row r="7536" spans="2:12" ht="15" hidden="1" customHeight="1" x14ac:dyDescent="0.2">
      <c r="B7536" s="312"/>
      <c r="C7536" s="187" t="s">
        <v>30</v>
      </c>
      <c r="D7536" s="185" t="s">
        <v>31</v>
      </c>
      <c r="E7536" s="185" t="s">
        <v>32</v>
      </c>
      <c r="F7536" s="185" t="s">
        <v>250</v>
      </c>
      <c r="G7536" s="185"/>
      <c r="H7536" s="186" t="s">
        <v>33</v>
      </c>
      <c r="I7536" s="187" t="s">
        <v>34</v>
      </c>
      <c r="J7536" s="187" t="s">
        <v>35</v>
      </c>
      <c r="K7536" s="187" t="s">
        <v>37</v>
      </c>
      <c r="L7536" s="323"/>
    </row>
    <row r="7537" spans="2:12" ht="15" hidden="1" customHeight="1" x14ac:dyDescent="0.2">
      <c r="B7537" s="302" t="s">
        <v>251</v>
      </c>
      <c r="C7537" s="190">
        <v>211</v>
      </c>
      <c r="D7537" s="188" t="s">
        <v>122</v>
      </c>
      <c r="E7537" s="188" t="s">
        <v>1702</v>
      </c>
      <c r="F7537" s="188" t="s">
        <v>1703</v>
      </c>
      <c r="G7537" s="188"/>
      <c r="H7537" s="189" t="s">
        <v>135</v>
      </c>
      <c r="I7537" s="192">
        <v>1</v>
      </c>
      <c r="J7537" s="191">
        <v>1660.14</v>
      </c>
      <c r="K7537" s="191">
        <v>1660.14</v>
      </c>
      <c r="L7537" s="323"/>
    </row>
    <row r="7538" spans="2:12" ht="15" hidden="1" customHeight="1" x14ac:dyDescent="0.2">
      <c r="B7538" s="312" t="s">
        <v>29</v>
      </c>
      <c r="C7538" s="187" t="s">
        <v>30</v>
      </c>
      <c r="D7538" s="185" t="s">
        <v>31</v>
      </c>
      <c r="E7538" s="185" t="s">
        <v>32</v>
      </c>
      <c r="F7538" s="185" t="s">
        <v>250</v>
      </c>
      <c r="G7538" s="187"/>
      <c r="H7538" s="186" t="s">
        <v>33</v>
      </c>
      <c r="I7538" s="187" t="s">
        <v>34</v>
      </c>
      <c r="J7538" s="187" t="s">
        <v>35</v>
      </c>
      <c r="K7538" s="187" t="s">
        <v>37</v>
      </c>
      <c r="L7538" s="315"/>
    </row>
    <row r="7539" spans="2:12" ht="15" hidden="1" customHeight="1" x14ac:dyDescent="0.2">
      <c r="B7539" s="304" t="s">
        <v>275</v>
      </c>
      <c r="C7539" s="202" t="s">
        <v>2308</v>
      </c>
      <c r="D7539" s="200" t="s">
        <v>122</v>
      </c>
      <c r="E7539" s="200" t="s">
        <v>2309</v>
      </c>
      <c r="F7539" s="200" t="s">
        <v>401</v>
      </c>
      <c r="G7539" s="200"/>
      <c r="H7539" s="201" t="s">
        <v>396</v>
      </c>
      <c r="I7539" s="205">
        <v>10</v>
      </c>
      <c r="J7539" s="203">
        <v>19.13</v>
      </c>
      <c r="K7539" s="204">
        <v>191.28</v>
      </c>
      <c r="L7539" s="301"/>
    </row>
    <row r="7540" spans="2:12" ht="15" hidden="1" customHeight="1" x14ac:dyDescent="0.2">
      <c r="B7540" s="314" t="s">
        <v>251</v>
      </c>
      <c r="C7540" s="196">
        <v>10551</v>
      </c>
      <c r="D7540" s="194" t="s">
        <v>122</v>
      </c>
      <c r="E7540" s="194" t="s">
        <v>529</v>
      </c>
      <c r="F7540" s="194" t="s">
        <v>395</v>
      </c>
      <c r="G7540" s="194"/>
      <c r="H7540" s="195" t="s">
        <v>396</v>
      </c>
      <c r="I7540" s="199">
        <v>10</v>
      </c>
      <c r="J7540" s="197">
        <v>3.7</v>
      </c>
      <c r="K7540" s="198">
        <v>37</v>
      </c>
      <c r="L7540" s="320"/>
    </row>
    <row r="7541" spans="2:12" ht="15" hidden="1" customHeight="1" x14ac:dyDescent="0.2">
      <c r="B7541" s="314" t="s">
        <v>251</v>
      </c>
      <c r="C7541" s="196">
        <v>10549</v>
      </c>
      <c r="D7541" s="194" t="s">
        <v>122</v>
      </c>
      <c r="E7541" s="194" t="s">
        <v>394</v>
      </c>
      <c r="F7541" s="194" t="s">
        <v>395</v>
      </c>
      <c r="G7541" s="194"/>
      <c r="H7541" s="195" t="s">
        <v>396</v>
      </c>
      <c r="I7541" s="199">
        <v>12</v>
      </c>
      <c r="J7541" s="197">
        <v>3.79</v>
      </c>
      <c r="K7541" s="198">
        <v>45.48</v>
      </c>
      <c r="L7541" s="322"/>
    </row>
    <row r="7542" spans="2:12" ht="15" hidden="1" customHeight="1" x14ac:dyDescent="0.2">
      <c r="B7542" s="304" t="s">
        <v>275</v>
      </c>
      <c r="C7542" s="202" t="s">
        <v>2315</v>
      </c>
      <c r="D7542" s="200" t="s">
        <v>122</v>
      </c>
      <c r="E7542" s="200" t="s">
        <v>1706</v>
      </c>
      <c r="F7542" s="200" t="s">
        <v>401</v>
      </c>
      <c r="G7542" s="200"/>
      <c r="H7542" s="201" t="s">
        <v>396</v>
      </c>
      <c r="I7542" s="205">
        <v>12</v>
      </c>
      <c r="J7542" s="203">
        <v>13.65</v>
      </c>
      <c r="K7542" s="204">
        <v>163.74</v>
      </c>
      <c r="L7542" s="322"/>
    </row>
    <row r="7543" spans="2:12" ht="15" hidden="1" customHeight="1" x14ac:dyDescent="0.2">
      <c r="B7543" s="304" t="s">
        <v>275</v>
      </c>
      <c r="C7543" s="202">
        <v>2064</v>
      </c>
      <c r="D7543" s="200" t="s">
        <v>122</v>
      </c>
      <c r="E7543" s="200" t="s">
        <v>1712</v>
      </c>
      <c r="F7543" s="200" t="s">
        <v>276</v>
      </c>
      <c r="G7543" s="200"/>
      <c r="H7543" s="201" t="s">
        <v>135</v>
      </c>
      <c r="I7543" s="205">
        <v>1</v>
      </c>
      <c r="J7543" s="203">
        <v>205.19</v>
      </c>
      <c r="K7543" s="204">
        <v>205.19</v>
      </c>
      <c r="L7543" s="323"/>
    </row>
    <row r="7544" spans="2:12" ht="15" hidden="1" customHeight="1" x14ac:dyDescent="0.2">
      <c r="B7544" s="304" t="s">
        <v>275</v>
      </c>
      <c r="C7544" s="202">
        <v>8877</v>
      </c>
      <c r="D7544" s="200" t="s">
        <v>122</v>
      </c>
      <c r="E7544" s="200" t="s">
        <v>1720</v>
      </c>
      <c r="F7544" s="200" t="s">
        <v>276</v>
      </c>
      <c r="G7544" s="200"/>
      <c r="H7544" s="201" t="s">
        <v>188</v>
      </c>
      <c r="I7544" s="205">
        <v>26</v>
      </c>
      <c r="J7544" s="203">
        <v>39.06</v>
      </c>
      <c r="K7544" s="204">
        <v>1015.56</v>
      </c>
      <c r="L7544" s="323"/>
    </row>
    <row r="7545" spans="2:12" ht="15" hidden="1" customHeight="1" x14ac:dyDescent="0.2">
      <c r="B7545" s="316" t="s">
        <v>1705</v>
      </c>
      <c r="C7545" s="187"/>
      <c r="D7545" s="187"/>
      <c r="E7545" s="187"/>
      <c r="F7545" s="187"/>
      <c r="G7545" s="187"/>
      <c r="H7545" s="187"/>
      <c r="I7545" s="187"/>
      <c r="J7545" s="187"/>
      <c r="K7545" s="187"/>
      <c r="L7545" s="315"/>
    </row>
    <row r="7546" spans="2:12" ht="15" hidden="1" customHeight="1" x14ac:dyDescent="0.2">
      <c r="B7546" s="312" t="s">
        <v>29</v>
      </c>
      <c r="C7546" s="187" t="s">
        <v>30</v>
      </c>
      <c r="D7546" s="185" t="s">
        <v>31</v>
      </c>
      <c r="E7546" s="185" t="s">
        <v>32</v>
      </c>
      <c r="F7546" s="185" t="s">
        <v>250</v>
      </c>
      <c r="G7546" s="187"/>
      <c r="H7546" s="186" t="s">
        <v>33</v>
      </c>
      <c r="I7546" s="187" t="s">
        <v>34</v>
      </c>
      <c r="J7546" s="187" t="s">
        <v>35</v>
      </c>
      <c r="K7546" s="187" t="s">
        <v>37</v>
      </c>
      <c r="L7546" s="301"/>
    </row>
    <row r="7547" spans="2:12" ht="15" hidden="1" customHeight="1" x14ac:dyDescent="0.2">
      <c r="B7547" s="304" t="s">
        <v>275</v>
      </c>
      <c r="C7547" s="202" t="s">
        <v>2307</v>
      </c>
      <c r="D7547" s="200" t="s">
        <v>122</v>
      </c>
      <c r="E7547" s="200" t="s">
        <v>1718</v>
      </c>
      <c r="F7547" s="200" t="s">
        <v>276</v>
      </c>
      <c r="G7547" s="200"/>
      <c r="H7547" s="201" t="s">
        <v>135</v>
      </c>
      <c r="I7547" s="205">
        <v>4.4000000000000003E-3</v>
      </c>
      <c r="J7547" s="203">
        <v>17.48</v>
      </c>
      <c r="K7547" s="204">
        <v>7.0000000000000007E-2</v>
      </c>
      <c r="L7547" s="320"/>
    </row>
    <row r="7548" spans="2:12" ht="15" hidden="1" customHeight="1" x14ac:dyDescent="0.2">
      <c r="B7548" s="304" t="s">
        <v>275</v>
      </c>
      <c r="C7548" s="202">
        <v>11248</v>
      </c>
      <c r="D7548" s="200" t="s">
        <v>122</v>
      </c>
      <c r="E7548" s="200" t="s">
        <v>1219</v>
      </c>
      <c r="F7548" s="200" t="s">
        <v>287</v>
      </c>
      <c r="G7548" s="200"/>
      <c r="H7548" s="201" t="s">
        <v>135</v>
      </c>
      <c r="I7548" s="205">
        <v>1E-3</v>
      </c>
      <c r="J7548" s="203">
        <v>246</v>
      </c>
      <c r="K7548" s="204">
        <v>0.24</v>
      </c>
      <c r="L7548" s="322"/>
    </row>
    <row r="7549" spans="2:12" ht="15" hidden="1" customHeight="1" x14ac:dyDescent="0.2">
      <c r="B7549" s="304" t="s">
        <v>275</v>
      </c>
      <c r="C7549" s="202">
        <v>10578</v>
      </c>
      <c r="D7549" s="200" t="s">
        <v>122</v>
      </c>
      <c r="E7549" s="200" t="s">
        <v>1217</v>
      </c>
      <c r="F7549" s="200" t="s">
        <v>276</v>
      </c>
      <c r="G7549" s="200"/>
      <c r="H7549" s="201" t="s">
        <v>135</v>
      </c>
      <c r="I7549" s="205">
        <v>2E-3</v>
      </c>
      <c r="J7549" s="203">
        <v>15.15</v>
      </c>
      <c r="K7549" s="204">
        <v>0.03</v>
      </c>
      <c r="L7549" s="322"/>
    </row>
    <row r="7550" spans="2:12" ht="15" hidden="1" customHeight="1" x14ac:dyDescent="0.2">
      <c r="B7550" s="304" t="s">
        <v>275</v>
      </c>
      <c r="C7550" s="202">
        <v>10599</v>
      </c>
      <c r="D7550" s="200" t="s">
        <v>122</v>
      </c>
      <c r="E7550" s="200" t="s">
        <v>706</v>
      </c>
      <c r="F7550" s="200" t="s">
        <v>276</v>
      </c>
      <c r="G7550" s="200"/>
      <c r="H7550" s="201" t="s">
        <v>135</v>
      </c>
      <c r="I7550" s="205">
        <v>3.9600000000000003E-2</v>
      </c>
      <c r="J7550" s="203">
        <v>18</v>
      </c>
      <c r="K7550" s="204">
        <v>0.71</v>
      </c>
      <c r="L7550" s="323"/>
    </row>
    <row r="7551" spans="2:12" ht="15" hidden="1" customHeight="1" x14ac:dyDescent="0.2">
      <c r="B7551" s="304" t="s">
        <v>275</v>
      </c>
      <c r="C7551" s="202">
        <v>2064</v>
      </c>
      <c r="D7551" s="200" t="s">
        <v>122</v>
      </c>
      <c r="E7551" s="200" t="s">
        <v>1712</v>
      </c>
      <c r="F7551" s="200" t="s">
        <v>276</v>
      </c>
      <c r="G7551" s="200"/>
      <c r="H7551" s="201" t="s">
        <v>135</v>
      </c>
      <c r="I7551" s="205">
        <v>1</v>
      </c>
      <c r="J7551" s="203">
        <v>205.19</v>
      </c>
      <c r="K7551" s="204">
        <v>205.19</v>
      </c>
      <c r="L7551" s="323"/>
    </row>
    <row r="7552" spans="2:12" ht="15" hidden="1" customHeight="1" x14ac:dyDescent="0.2">
      <c r="B7552" s="304" t="s">
        <v>275</v>
      </c>
      <c r="C7552" s="202">
        <v>2378</v>
      </c>
      <c r="D7552" s="200" t="s">
        <v>122</v>
      </c>
      <c r="E7552" s="200" t="s">
        <v>698</v>
      </c>
      <c r="F7552" s="200" t="s">
        <v>276</v>
      </c>
      <c r="G7552" s="200"/>
      <c r="H7552" s="201" t="s">
        <v>135</v>
      </c>
      <c r="I7552" s="205">
        <v>1.7831999999999999</v>
      </c>
      <c r="J7552" s="203">
        <v>4.5</v>
      </c>
      <c r="K7552" s="204">
        <v>8.02</v>
      </c>
      <c r="L7552" s="315"/>
    </row>
    <row r="7553" spans="2:12" ht="15" hidden="1" customHeight="1" x14ac:dyDescent="0.2">
      <c r="B7553" s="304" t="s">
        <v>275</v>
      </c>
      <c r="C7553" s="202">
        <v>10577</v>
      </c>
      <c r="D7553" s="200" t="s">
        <v>122</v>
      </c>
      <c r="E7553" s="200" t="s">
        <v>1216</v>
      </c>
      <c r="F7553" s="200" t="s">
        <v>276</v>
      </c>
      <c r="G7553" s="200"/>
      <c r="H7553" s="201" t="s">
        <v>135</v>
      </c>
      <c r="I7553" s="205">
        <v>1E-3</v>
      </c>
      <c r="J7553" s="203">
        <v>29.9</v>
      </c>
      <c r="K7553" s="204">
        <v>0.02</v>
      </c>
      <c r="L7553" s="301"/>
    </row>
    <row r="7554" spans="2:12" ht="15" hidden="1" customHeight="1" x14ac:dyDescent="0.2">
      <c r="B7554" s="304" t="s">
        <v>275</v>
      </c>
      <c r="C7554" s="202">
        <v>10492</v>
      </c>
      <c r="D7554" s="200" t="s">
        <v>122</v>
      </c>
      <c r="E7554" s="200" t="s">
        <v>702</v>
      </c>
      <c r="F7554" s="200" t="s">
        <v>276</v>
      </c>
      <c r="G7554" s="200"/>
      <c r="H7554" s="201" t="s">
        <v>135</v>
      </c>
      <c r="I7554" s="205">
        <v>9.9000000000000005E-2</v>
      </c>
      <c r="J7554" s="203">
        <v>190</v>
      </c>
      <c r="K7554" s="204">
        <v>18.809999999999999</v>
      </c>
      <c r="L7554" s="320"/>
    </row>
    <row r="7555" spans="2:12" ht="15" hidden="1" customHeight="1" x14ac:dyDescent="0.2">
      <c r="B7555" s="304" t="s">
        <v>275</v>
      </c>
      <c r="C7555" s="202">
        <v>10788</v>
      </c>
      <c r="D7555" s="200" t="s">
        <v>122</v>
      </c>
      <c r="E7555" s="200" t="s">
        <v>708</v>
      </c>
      <c r="F7555" s="200" t="s">
        <v>276</v>
      </c>
      <c r="G7555" s="200"/>
      <c r="H7555" s="201" t="s">
        <v>135</v>
      </c>
      <c r="I7555" s="205">
        <v>2.3999999999999998E-3</v>
      </c>
      <c r="J7555" s="203">
        <v>36.9</v>
      </c>
      <c r="K7555" s="204">
        <v>0.08</v>
      </c>
      <c r="L7555" s="322"/>
    </row>
    <row r="7556" spans="2:12" ht="15" hidden="1" customHeight="1" x14ac:dyDescent="0.2">
      <c r="B7556" s="304" t="s">
        <v>275</v>
      </c>
      <c r="C7556" s="202" t="s">
        <v>2318</v>
      </c>
      <c r="D7556" s="200" t="s">
        <v>122</v>
      </c>
      <c r="E7556" s="200" t="s">
        <v>1717</v>
      </c>
      <c r="F7556" s="200" t="s">
        <v>276</v>
      </c>
      <c r="G7556" s="200"/>
      <c r="H7556" s="201" t="s">
        <v>135</v>
      </c>
      <c r="I7556" s="205">
        <v>2.3999999999999998E-3</v>
      </c>
      <c r="J7556" s="203">
        <v>163</v>
      </c>
      <c r="K7556" s="204">
        <v>0.39</v>
      </c>
      <c r="L7556" s="323"/>
    </row>
    <row r="7557" spans="2:12" ht="15" hidden="1" customHeight="1" x14ac:dyDescent="0.2">
      <c r="B7557" s="304" t="s">
        <v>275</v>
      </c>
      <c r="C7557" s="202">
        <v>158</v>
      </c>
      <c r="D7557" s="200" t="s">
        <v>122</v>
      </c>
      <c r="E7557" s="200" t="s">
        <v>695</v>
      </c>
      <c r="F7557" s="200" t="s">
        <v>276</v>
      </c>
      <c r="G7557" s="200"/>
      <c r="H7557" s="201" t="s">
        <v>135</v>
      </c>
      <c r="I7557" s="205">
        <v>2.2395999999999998</v>
      </c>
      <c r="J7557" s="203">
        <v>14</v>
      </c>
      <c r="K7557" s="204">
        <v>31.35</v>
      </c>
      <c r="L7557" s="323"/>
    </row>
    <row r="7558" spans="2:12" ht="15" hidden="1" customHeight="1" x14ac:dyDescent="0.2">
      <c r="B7558" s="304" t="s">
        <v>275</v>
      </c>
      <c r="C7558" s="202">
        <v>1651</v>
      </c>
      <c r="D7558" s="200" t="s">
        <v>122</v>
      </c>
      <c r="E7558" s="200" t="s">
        <v>2311</v>
      </c>
      <c r="F7558" s="200" t="s">
        <v>276</v>
      </c>
      <c r="G7558" s="200"/>
      <c r="H7558" s="201" t="s">
        <v>697</v>
      </c>
      <c r="I7558" s="205">
        <v>1.66E-2</v>
      </c>
      <c r="J7558" s="203">
        <v>6.7</v>
      </c>
      <c r="K7558" s="204">
        <v>0.11</v>
      </c>
      <c r="L7558" s="315"/>
    </row>
    <row r="7559" spans="2:12" ht="15" hidden="1" customHeight="1" x14ac:dyDescent="0.2">
      <c r="B7559" s="304" t="s">
        <v>275</v>
      </c>
      <c r="C7559" s="202" t="s">
        <v>2308</v>
      </c>
      <c r="D7559" s="200" t="s">
        <v>122</v>
      </c>
      <c r="E7559" s="200" t="s">
        <v>2309</v>
      </c>
      <c r="F7559" s="200" t="s">
        <v>401</v>
      </c>
      <c r="G7559" s="200"/>
      <c r="H7559" s="201" t="s">
        <v>396</v>
      </c>
      <c r="I7559" s="205">
        <v>10</v>
      </c>
      <c r="J7559" s="203">
        <v>19.13</v>
      </c>
      <c r="K7559" s="204">
        <v>191.28</v>
      </c>
      <c r="L7559" s="301"/>
    </row>
    <row r="7560" spans="2:12" ht="15" hidden="1" customHeight="1" x14ac:dyDescent="0.2">
      <c r="B7560" s="304" t="s">
        <v>275</v>
      </c>
      <c r="C7560" s="202">
        <v>10761</v>
      </c>
      <c r="D7560" s="200" t="s">
        <v>122</v>
      </c>
      <c r="E7560" s="200" t="s">
        <v>707</v>
      </c>
      <c r="F7560" s="200" t="s">
        <v>518</v>
      </c>
      <c r="G7560" s="200"/>
      <c r="H7560" s="201" t="s">
        <v>135</v>
      </c>
      <c r="I7560" s="205">
        <v>2.2395999999999998</v>
      </c>
      <c r="J7560" s="203">
        <v>5</v>
      </c>
      <c r="K7560" s="204">
        <v>11.19</v>
      </c>
      <c r="L7560" s="320"/>
    </row>
    <row r="7561" spans="2:12" ht="15" hidden="1" customHeight="1" x14ac:dyDescent="0.2">
      <c r="B7561" s="304" t="s">
        <v>275</v>
      </c>
      <c r="C7561" s="202">
        <v>10579</v>
      </c>
      <c r="D7561" s="200" t="s">
        <v>122</v>
      </c>
      <c r="E7561" s="200" t="s">
        <v>709</v>
      </c>
      <c r="F7561" s="200" t="s">
        <v>276</v>
      </c>
      <c r="G7561" s="200"/>
      <c r="H7561" s="201" t="s">
        <v>135</v>
      </c>
      <c r="I7561" s="205">
        <v>2E-3</v>
      </c>
      <c r="J7561" s="203">
        <v>26.89</v>
      </c>
      <c r="K7561" s="204">
        <v>0.05</v>
      </c>
      <c r="L7561" s="321"/>
    </row>
    <row r="7562" spans="2:12" ht="15" hidden="1" customHeight="1" x14ac:dyDescent="0.2">
      <c r="B7562" s="304" t="s">
        <v>275</v>
      </c>
      <c r="C7562" s="202">
        <v>11244</v>
      </c>
      <c r="D7562" s="200" t="s">
        <v>122</v>
      </c>
      <c r="E7562" s="200" t="s">
        <v>1218</v>
      </c>
      <c r="F7562" s="200" t="s">
        <v>276</v>
      </c>
      <c r="G7562" s="200"/>
      <c r="H7562" s="201" t="s">
        <v>135</v>
      </c>
      <c r="I7562" s="205">
        <v>2E-3</v>
      </c>
      <c r="J7562" s="203">
        <v>48.95</v>
      </c>
      <c r="K7562" s="204">
        <v>0.09</v>
      </c>
      <c r="L7562" s="322"/>
    </row>
    <row r="7563" spans="2:12" ht="15" hidden="1" customHeight="1" x14ac:dyDescent="0.2">
      <c r="B7563" s="304" t="s">
        <v>275</v>
      </c>
      <c r="C7563" s="202">
        <v>11249</v>
      </c>
      <c r="D7563" s="200" t="s">
        <v>122</v>
      </c>
      <c r="E7563" s="200" t="s">
        <v>1220</v>
      </c>
      <c r="F7563" s="200" t="s">
        <v>287</v>
      </c>
      <c r="G7563" s="200"/>
      <c r="H7563" s="201" t="s">
        <v>135</v>
      </c>
      <c r="I7563" s="205">
        <v>1E-3</v>
      </c>
      <c r="J7563" s="203">
        <v>617.95000000000005</v>
      </c>
      <c r="K7563" s="204">
        <v>0.61</v>
      </c>
      <c r="L7563" s="322"/>
    </row>
    <row r="7564" spans="2:12" ht="15" hidden="1" customHeight="1" x14ac:dyDescent="0.2">
      <c r="B7564" s="304" t="s">
        <v>275</v>
      </c>
      <c r="C7564" s="202">
        <v>10596</v>
      </c>
      <c r="D7564" s="200" t="s">
        <v>122</v>
      </c>
      <c r="E7564" s="200" t="s">
        <v>705</v>
      </c>
      <c r="F7564" s="200" t="s">
        <v>276</v>
      </c>
      <c r="G7564" s="200"/>
      <c r="H7564" s="201" t="s">
        <v>135</v>
      </c>
      <c r="I7564" s="205">
        <v>9.9000000000000005E-2</v>
      </c>
      <c r="J7564" s="203">
        <v>4.9000000000000004</v>
      </c>
      <c r="K7564" s="204">
        <v>0.48</v>
      </c>
      <c r="L7564" s="322"/>
    </row>
    <row r="7565" spans="2:12" ht="15" hidden="1" customHeight="1" x14ac:dyDescent="0.2">
      <c r="B7565" s="304" t="s">
        <v>275</v>
      </c>
      <c r="C7565" s="202">
        <v>4729</v>
      </c>
      <c r="D7565" s="200" t="s">
        <v>122</v>
      </c>
      <c r="E7565" s="200" t="s">
        <v>700</v>
      </c>
      <c r="F7565" s="200" t="s">
        <v>276</v>
      </c>
      <c r="G7565" s="200"/>
      <c r="H7565" s="201" t="s">
        <v>135</v>
      </c>
      <c r="I7565" s="205">
        <v>1.1999999999999999E-3</v>
      </c>
      <c r="J7565" s="203">
        <v>37.799999999999997</v>
      </c>
      <c r="K7565" s="204">
        <v>0.04</v>
      </c>
      <c r="L7565" s="322"/>
    </row>
    <row r="7566" spans="2:12" ht="15" hidden="1" customHeight="1" x14ac:dyDescent="0.2">
      <c r="B7566" s="304" t="s">
        <v>275</v>
      </c>
      <c r="C7566" s="202">
        <v>10362</v>
      </c>
      <c r="D7566" s="200" t="s">
        <v>122</v>
      </c>
      <c r="E7566" s="200" t="s">
        <v>701</v>
      </c>
      <c r="F7566" s="200" t="s">
        <v>518</v>
      </c>
      <c r="G7566" s="200"/>
      <c r="H7566" s="201" t="s">
        <v>135</v>
      </c>
      <c r="I7566" s="205">
        <v>9.9000000000000005E-2</v>
      </c>
      <c r="J7566" s="203">
        <v>12.54</v>
      </c>
      <c r="K7566" s="204">
        <v>1.24</v>
      </c>
      <c r="L7566" s="322"/>
    </row>
    <row r="7567" spans="2:12" ht="15" hidden="1" customHeight="1" x14ac:dyDescent="0.2">
      <c r="B7567" s="304" t="s">
        <v>275</v>
      </c>
      <c r="C7567" s="202" t="s">
        <v>2312</v>
      </c>
      <c r="D7567" s="200" t="s">
        <v>122</v>
      </c>
      <c r="E7567" s="200" t="s">
        <v>1719</v>
      </c>
      <c r="F7567" s="200" t="s">
        <v>276</v>
      </c>
      <c r="G7567" s="200"/>
      <c r="H7567" s="201" t="s">
        <v>135</v>
      </c>
      <c r="I7567" s="205">
        <v>1.32E-2</v>
      </c>
      <c r="J7567" s="203">
        <v>13.45</v>
      </c>
      <c r="K7567" s="204">
        <v>0.17</v>
      </c>
      <c r="L7567" s="313"/>
    </row>
    <row r="7568" spans="2:12" ht="15" hidden="1" customHeight="1" x14ac:dyDescent="0.2">
      <c r="B7568" s="304" t="s">
        <v>275</v>
      </c>
      <c r="C7568" s="202" t="s">
        <v>2315</v>
      </c>
      <c r="D7568" s="200" t="s">
        <v>122</v>
      </c>
      <c r="E7568" s="200" t="s">
        <v>1706</v>
      </c>
      <c r="F7568" s="200" t="s">
        <v>401</v>
      </c>
      <c r="G7568" s="200"/>
      <c r="H7568" s="201" t="s">
        <v>396</v>
      </c>
      <c r="I7568" s="205">
        <v>12</v>
      </c>
      <c r="J7568" s="203">
        <v>13.65</v>
      </c>
      <c r="K7568" s="204">
        <v>163.74</v>
      </c>
      <c r="L7568" s="313"/>
    </row>
    <row r="7569" spans="2:12" ht="15" hidden="1" customHeight="1" x14ac:dyDescent="0.2">
      <c r="B7569" s="304" t="s">
        <v>275</v>
      </c>
      <c r="C7569" s="202">
        <v>4728</v>
      </c>
      <c r="D7569" s="200" t="s">
        <v>122</v>
      </c>
      <c r="E7569" s="200" t="s">
        <v>699</v>
      </c>
      <c r="F7569" s="200" t="s">
        <v>276</v>
      </c>
      <c r="G7569" s="200"/>
      <c r="H7569" s="201" t="s">
        <v>135</v>
      </c>
      <c r="I7569" s="205">
        <v>3.5999999999999999E-3</v>
      </c>
      <c r="J7569" s="203">
        <v>18.579999999999998</v>
      </c>
      <c r="K7569" s="204">
        <v>0.06</v>
      </c>
      <c r="L7569" s="313"/>
    </row>
    <row r="7570" spans="2:12" ht="15" hidden="1" customHeight="1" x14ac:dyDescent="0.2">
      <c r="B7570" s="304" t="s">
        <v>275</v>
      </c>
      <c r="C7570" s="202">
        <v>10517</v>
      </c>
      <c r="D7570" s="200" t="s">
        <v>122</v>
      </c>
      <c r="E7570" s="200" t="s">
        <v>703</v>
      </c>
      <c r="F7570" s="200" t="s">
        <v>518</v>
      </c>
      <c r="G7570" s="200"/>
      <c r="H7570" s="201" t="s">
        <v>704</v>
      </c>
      <c r="I7570" s="205">
        <v>8.8000000000000005E-3</v>
      </c>
      <c r="J7570" s="203">
        <v>300</v>
      </c>
      <c r="K7570" s="204">
        <v>2.64</v>
      </c>
      <c r="L7570" s="313"/>
    </row>
    <row r="7571" spans="2:12" ht="15" hidden="1" customHeight="1" x14ac:dyDescent="0.2">
      <c r="B7571" s="304" t="s">
        <v>275</v>
      </c>
      <c r="C7571" s="202" t="s">
        <v>2316</v>
      </c>
      <c r="D7571" s="200" t="s">
        <v>122</v>
      </c>
      <c r="E7571" s="200" t="s">
        <v>1716</v>
      </c>
      <c r="F7571" s="200" t="s">
        <v>276</v>
      </c>
      <c r="G7571" s="200"/>
      <c r="H7571" s="201" t="s">
        <v>1715</v>
      </c>
      <c r="I7571" s="205">
        <v>5.0599999999999999E-2</v>
      </c>
      <c r="J7571" s="203">
        <v>12.1</v>
      </c>
      <c r="K7571" s="204">
        <v>0.61</v>
      </c>
      <c r="L7571" s="313"/>
    </row>
    <row r="7572" spans="2:12" ht="15" hidden="1" customHeight="1" x14ac:dyDescent="0.2">
      <c r="B7572" s="304" t="s">
        <v>275</v>
      </c>
      <c r="C7572" s="202" t="s">
        <v>2310</v>
      </c>
      <c r="D7572" s="200" t="s">
        <v>122</v>
      </c>
      <c r="E7572" s="200" t="s">
        <v>1714</v>
      </c>
      <c r="F7572" s="200" t="s">
        <v>276</v>
      </c>
      <c r="G7572" s="200"/>
      <c r="H7572" s="201" t="s">
        <v>1715</v>
      </c>
      <c r="I7572" s="205">
        <v>1.66E-2</v>
      </c>
      <c r="J7572" s="203">
        <v>64.56</v>
      </c>
      <c r="K7572" s="204">
        <v>1.07</v>
      </c>
      <c r="L7572" s="313"/>
    </row>
    <row r="7573" spans="2:12" ht="15" hidden="1" customHeight="1" x14ac:dyDescent="0.2">
      <c r="B7573" s="304" t="s">
        <v>275</v>
      </c>
      <c r="C7573" s="202">
        <v>941</v>
      </c>
      <c r="D7573" s="200" t="s">
        <v>122</v>
      </c>
      <c r="E7573" s="200" t="s">
        <v>696</v>
      </c>
      <c r="F7573" s="200" t="s">
        <v>276</v>
      </c>
      <c r="G7573" s="200"/>
      <c r="H7573" s="201" t="s">
        <v>135</v>
      </c>
      <c r="I7573" s="205">
        <v>3.3000000000000002E-2</v>
      </c>
      <c r="J7573" s="203">
        <v>190.77</v>
      </c>
      <c r="K7573" s="204">
        <v>6.29</v>
      </c>
      <c r="L7573" s="313"/>
    </row>
    <row r="7574" spans="2:12" ht="15" hidden="1" customHeight="1" x14ac:dyDescent="0.2">
      <c r="B7574" s="304" t="s">
        <v>275</v>
      </c>
      <c r="C7574" s="202">
        <v>8877</v>
      </c>
      <c r="D7574" s="200" t="s">
        <v>122</v>
      </c>
      <c r="E7574" s="200" t="s">
        <v>1720</v>
      </c>
      <c r="F7574" s="200" t="s">
        <v>276</v>
      </c>
      <c r="G7574" s="200"/>
      <c r="H7574" s="201" t="s">
        <v>188</v>
      </c>
      <c r="I7574" s="205">
        <v>26</v>
      </c>
      <c r="J7574" s="203">
        <v>39.06</v>
      </c>
      <c r="K7574" s="204">
        <v>1015.56</v>
      </c>
      <c r="L7574" s="313"/>
    </row>
    <row r="7575" spans="2:12" ht="15" hidden="1" customHeight="1" x14ac:dyDescent="0.2">
      <c r="B7575" s="306"/>
      <c r="C7575" s="307"/>
      <c r="D7575" s="307"/>
      <c r="E7575" s="307"/>
      <c r="F7575" s="307" t="s">
        <v>261</v>
      </c>
      <c r="G7575" s="308">
        <v>355.02</v>
      </c>
      <c r="H7575" s="307" t="s">
        <v>262</v>
      </c>
      <c r="I7575" s="308">
        <v>0</v>
      </c>
      <c r="J7575" s="307" t="s">
        <v>263</v>
      </c>
      <c r="K7575" s="308">
        <v>355.02</v>
      </c>
      <c r="L7575" s="313"/>
    </row>
    <row r="7576" spans="2:12" ht="15" hidden="1" customHeight="1" thickBot="1" x14ac:dyDescent="0.25">
      <c r="B7576" s="306"/>
      <c r="C7576" s="307"/>
      <c r="D7576" s="307"/>
      <c r="E7576" s="307"/>
      <c r="F7576" s="307" t="s">
        <v>264</v>
      </c>
      <c r="G7576" s="308">
        <v>314.08999999999997</v>
      </c>
      <c r="H7576" s="307"/>
      <c r="I7576" s="307" t="s">
        <v>265</v>
      </c>
      <c r="J7576" s="307"/>
      <c r="K7576" s="308">
        <v>1974.23</v>
      </c>
      <c r="L7576" s="313"/>
    </row>
    <row r="7577" spans="2:12" ht="15" hidden="1" customHeight="1" thickTop="1" x14ac:dyDescent="0.2">
      <c r="B7577" s="310"/>
      <c r="C7577" s="193"/>
      <c r="D7577" s="193"/>
      <c r="E7577" s="193"/>
      <c r="F7577" s="193"/>
      <c r="G7577" s="193"/>
      <c r="H7577" s="193"/>
      <c r="I7577" s="193"/>
      <c r="J7577" s="193"/>
      <c r="K7577" s="193"/>
      <c r="L7577" s="313"/>
    </row>
    <row r="7578" spans="2:12" ht="15" hidden="1" customHeight="1" x14ac:dyDescent="0.2">
      <c r="B7578" s="312"/>
      <c r="C7578" s="187" t="s">
        <v>30</v>
      </c>
      <c r="D7578" s="185" t="s">
        <v>31</v>
      </c>
      <c r="E7578" s="185" t="s">
        <v>32</v>
      </c>
      <c r="F7578" s="185" t="s">
        <v>250</v>
      </c>
      <c r="G7578" s="185"/>
      <c r="H7578" s="186" t="s">
        <v>33</v>
      </c>
      <c r="I7578" s="187" t="s">
        <v>34</v>
      </c>
      <c r="J7578" s="187" t="s">
        <v>1696</v>
      </c>
      <c r="K7578" s="187" t="s">
        <v>35</v>
      </c>
      <c r="L7578" s="317" t="s">
        <v>37</v>
      </c>
    </row>
    <row r="7579" spans="2:12" ht="15" hidden="1" customHeight="1" x14ac:dyDescent="0.2">
      <c r="B7579" s="302" t="s">
        <v>251</v>
      </c>
      <c r="C7579" s="190">
        <v>93409</v>
      </c>
      <c r="D7579" s="188" t="s">
        <v>42</v>
      </c>
      <c r="E7579" s="188" t="s">
        <v>1876</v>
      </c>
      <c r="F7579" s="188" t="s">
        <v>258</v>
      </c>
      <c r="G7579" s="188"/>
      <c r="H7579" s="189" t="s">
        <v>259</v>
      </c>
      <c r="I7579" s="192">
        <v>1</v>
      </c>
      <c r="J7579" s="191"/>
      <c r="K7579" s="191">
        <v>44.21</v>
      </c>
      <c r="L7579" s="303">
        <v>44.21</v>
      </c>
    </row>
    <row r="7580" spans="2:12" ht="15" hidden="1" customHeight="1" x14ac:dyDescent="0.2">
      <c r="B7580" s="314" t="s">
        <v>253</v>
      </c>
      <c r="C7580" s="196">
        <v>93405</v>
      </c>
      <c r="D7580" s="194" t="s">
        <v>42</v>
      </c>
      <c r="E7580" s="194" t="s">
        <v>1886</v>
      </c>
      <c r="F7580" s="194" t="s">
        <v>258</v>
      </c>
      <c r="G7580" s="194"/>
      <c r="H7580" s="195" t="s">
        <v>256</v>
      </c>
      <c r="I7580" s="199">
        <v>1</v>
      </c>
      <c r="J7580" s="199">
        <v>0</v>
      </c>
      <c r="K7580" s="197">
        <v>2</v>
      </c>
      <c r="L7580" s="318">
        <v>2</v>
      </c>
    </row>
    <row r="7581" spans="2:12" ht="15" hidden="1" customHeight="1" x14ac:dyDescent="0.2">
      <c r="B7581" s="314" t="s">
        <v>253</v>
      </c>
      <c r="C7581" s="196">
        <v>88306</v>
      </c>
      <c r="D7581" s="194" t="s">
        <v>42</v>
      </c>
      <c r="E7581" s="194" t="s">
        <v>1878</v>
      </c>
      <c r="F7581" s="194" t="s">
        <v>255</v>
      </c>
      <c r="G7581" s="194"/>
      <c r="H7581" s="195" t="s">
        <v>256</v>
      </c>
      <c r="I7581" s="199">
        <v>1</v>
      </c>
      <c r="J7581" s="199">
        <v>0</v>
      </c>
      <c r="K7581" s="197">
        <v>34.39</v>
      </c>
      <c r="L7581" s="318">
        <v>34.39</v>
      </c>
    </row>
    <row r="7582" spans="2:12" ht="15" hidden="1" customHeight="1" x14ac:dyDescent="0.2">
      <c r="B7582" s="314" t="s">
        <v>253</v>
      </c>
      <c r="C7582" s="196">
        <v>93404</v>
      </c>
      <c r="D7582" s="194" t="s">
        <v>42</v>
      </c>
      <c r="E7582" s="194" t="s">
        <v>1887</v>
      </c>
      <c r="F7582" s="194" t="s">
        <v>258</v>
      </c>
      <c r="G7582" s="194"/>
      <c r="H7582" s="195" t="s">
        <v>256</v>
      </c>
      <c r="I7582" s="199">
        <v>1</v>
      </c>
      <c r="J7582" s="199">
        <v>0</v>
      </c>
      <c r="K7582" s="197">
        <v>7.82</v>
      </c>
      <c r="L7582" s="318">
        <v>7.82</v>
      </c>
    </row>
    <row r="7583" spans="2:12" ht="15" hidden="1" customHeight="1" x14ac:dyDescent="0.2">
      <c r="B7583" s="306"/>
      <c r="C7583" s="307"/>
      <c r="D7583" s="307"/>
      <c r="E7583" s="307"/>
      <c r="F7583" s="307"/>
      <c r="G7583" s="307" t="s">
        <v>261</v>
      </c>
      <c r="H7583" s="308">
        <v>26.68</v>
      </c>
      <c r="I7583" s="307" t="s">
        <v>262</v>
      </c>
      <c r="J7583" s="308">
        <v>0</v>
      </c>
      <c r="K7583" s="307" t="s">
        <v>263</v>
      </c>
      <c r="L7583" s="309">
        <v>26.68</v>
      </c>
    </row>
    <row r="7584" spans="2:12" ht="15" hidden="1" customHeight="1" thickBot="1" x14ac:dyDescent="0.25">
      <c r="B7584" s="306"/>
      <c r="C7584" s="307"/>
      <c r="D7584" s="307"/>
      <c r="E7584" s="307"/>
      <c r="F7584" s="307"/>
      <c r="G7584" s="307" t="s">
        <v>264</v>
      </c>
      <c r="H7584" s="308">
        <v>8.36</v>
      </c>
      <c r="I7584" s="307"/>
      <c r="J7584" s="307" t="s">
        <v>265</v>
      </c>
      <c r="K7584" s="307"/>
      <c r="L7584" s="309">
        <v>52.57</v>
      </c>
    </row>
    <row r="7585" spans="2:12" ht="15" hidden="1" customHeight="1" thickTop="1" x14ac:dyDescent="0.2">
      <c r="B7585" s="310"/>
      <c r="C7585" s="193"/>
      <c r="D7585" s="193"/>
      <c r="E7585" s="193"/>
      <c r="F7585" s="193"/>
      <c r="G7585" s="193"/>
      <c r="H7585" s="193"/>
      <c r="I7585" s="193"/>
      <c r="J7585" s="193"/>
      <c r="K7585" s="193"/>
      <c r="L7585" s="313"/>
    </row>
    <row r="7586" spans="2:12" ht="15" hidden="1" customHeight="1" x14ac:dyDescent="0.2">
      <c r="B7586" s="312"/>
      <c r="C7586" s="187" t="s">
        <v>30</v>
      </c>
      <c r="D7586" s="185" t="s">
        <v>31</v>
      </c>
      <c r="E7586" s="185" t="s">
        <v>32</v>
      </c>
      <c r="F7586" s="185" t="s">
        <v>250</v>
      </c>
      <c r="G7586" s="185"/>
      <c r="H7586" s="186" t="s">
        <v>33</v>
      </c>
      <c r="I7586" s="187" t="s">
        <v>34</v>
      </c>
      <c r="J7586" s="187" t="s">
        <v>1696</v>
      </c>
      <c r="K7586" s="187" t="s">
        <v>35</v>
      </c>
      <c r="L7586" s="317" t="s">
        <v>37</v>
      </c>
    </row>
    <row r="7587" spans="2:12" ht="15" hidden="1" customHeight="1" x14ac:dyDescent="0.2">
      <c r="B7587" s="302" t="s">
        <v>251</v>
      </c>
      <c r="C7587" s="190">
        <v>93408</v>
      </c>
      <c r="D7587" s="188" t="s">
        <v>42</v>
      </c>
      <c r="E7587" s="188" t="s">
        <v>1877</v>
      </c>
      <c r="F7587" s="188" t="s">
        <v>258</v>
      </c>
      <c r="G7587" s="188"/>
      <c r="H7587" s="189" t="s">
        <v>260</v>
      </c>
      <c r="I7587" s="192">
        <v>1</v>
      </c>
      <c r="J7587" s="191"/>
      <c r="K7587" s="191">
        <v>101.11</v>
      </c>
      <c r="L7587" s="303">
        <v>101.11</v>
      </c>
    </row>
    <row r="7588" spans="2:12" ht="15" hidden="1" customHeight="1" x14ac:dyDescent="0.2">
      <c r="B7588" s="314" t="s">
        <v>253</v>
      </c>
      <c r="C7588" s="196">
        <v>93407</v>
      </c>
      <c r="D7588" s="194" t="s">
        <v>42</v>
      </c>
      <c r="E7588" s="194" t="s">
        <v>1889</v>
      </c>
      <c r="F7588" s="194" t="s">
        <v>258</v>
      </c>
      <c r="G7588" s="194"/>
      <c r="H7588" s="195" t="s">
        <v>256</v>
      </c>
      <c r="I7588" s="199">
        <v>1</v>
      </c>
      <c r="J7588" s="199">
        <v>0</v>
      </c>
      <c r="K7588" s="197">
        <v>47.51</v>
      </c>
      <c r="L7588" s="318">
        <v>47.51</v>
      </c>
    </row>
    <row r="7589" spans="2:12" ht="15" hidden="1" customHeight="1" x14ac:dyDescent="0.2">
      <c r="B7589" s="314" t="s">
        <v>253</v>
      </c>
      <c r="C7589" s="196">
        <v>93406</v>
      </c>
      <c r="D7589" s="194" t="s">
        <v>42</v>
      </c>
      <c r="E7589" s="194" t="s">
        <v>1888</v>
      </c>
      <c r="F7589" s="194" t="s">
        <v>258</v>
      </c>
      <c r="G7589" s="194"/>
      <c r="H7589" s="195" t="s">
        <v>256</v>
      </c>
      <c r="I7589" s="199">
        <v>1</v>
      </c>
      <c r="J7589" s="199">
        <v>0</v>
      </c>
      <c r="K7589" s="197">
        <v>9.39</v>
      </c>
      <c r="L7589" s="318">
        <v>9.39</v>
      </c>
    </row>
    <row r="7590" spans="2:12" ht="15" hidden="1" customHeight="1" x14ac:dyDescent="0.2">
      <c r="B7590" s="314" t="s">
        <v>253</v>
      </c>
      <c r="C7590" s="196">
        <v>93404</v>
      </c>
      <c r="D7590" s="194" t="s">
        <v>42</v>
      </c>
      <c r="E7590" s="194" t="s">
        <v>1887</v>
      </c>
      <c r="F7590" s="194" t="s">
        <v>258</v>
      </c>
      <c r="G7590" s="194"/>
      <c r="H7590" s="195" t="s">
        <v>256</v>
      </c>
      <c r="I7590" s="199">
        <v>1</v>
      </c>
      <c r="J7590" s="199">
        <v>0</v>
      </c>
      <c r="K7590" s="197">
        <v>7.82</v>
      </c>
      <c r="L7590" s="318">
        <v>7.82</v>
      </c>
    </row>
    <row r="7591" spans="2:12" ht="15" hidden="1" customHeight="1" x14ac:dyDescent="0.2">
      <c r="B7591" s="314" t="s">
        <v>253</v>
      </c>
      <c r="C7591" s="196">
        <v>93405</v>
      </c>
      <c r="D7591" s="194" t="s">
        <v>42</v>
      </c>
      <c r="E7591" s="194" t="s">
        <v>1886</v>
      </c>
      <c r="F7591" s="194" t="s">
        <v>258</v>
      </c>
      <c r="G7591" s="194"/>
      <c r="H7591" s="195" t="s">
        <v>256</v>
      </c>
      <c r="I7591" s="199">
        <v>1</v>
      </c>
      <c r="J7591" s="199">
        <v>0</v>
      </c>
      <c r="K7591" s="197">
        <v>2</v>
      </c>
      <c r="L7591" s="318">
        <v>2</v>
      </c>
    </row>
    <row r="7592" spans="2:12" ht="15" hidden="1" customHeight="1" x14ac:dyDescent="0.2">
      <c r="B7592" s="314" t="s">
        <v>253</v>
      </c>
      <c r="C7592" s="196">
        <v>88306</v>
      </c>
      <c r="D7592" s="194" t="s">
        <v>42</v>
      </c>
      <c r="E7592" s="194" t="s">
        <v>1878</v>
      </c>
      <c r="F7592" s="194" t="s">
        <v>255</v>
      </c>
      <c r="G7592" s="194"/>
      <c r="H7592" s="195" t="s">
        <v>256</v>
      </c>
      <c r="I7592" s="199">
        <v>1</v>
      </c>
      <c r="J7592" s="199">
        <v>0</v>
      </c>
      <c r="K7592" s="197">
        <v>34.39</v>
      </c>
      <c r="L7592" s="318">
        <v>34.39</v>
      </c>
    </row>
    <row r="7593" spans="2:12" ht="15" hidden="1" customHeight="1" x14ac:dyDescent="0.2">
      <c r="B7593" s="306"/>
      <c r="C7593" s="307"/>
      <c r="D7593" s="307"/>
      <c r="E7593" s="307"/>
      <c r="F7593" s="307"/>
      <c r="G7593" s="307" t="s">
        <v>261</v>
      </c>
      <c r="H7593" s="308">
        <v>26.68</v>
      </c>
      <c r="I7593" s="307" t="s">
        <v>262</v>
      </c>
      <c r="J7593" s="308">
        <v>0</v>
      </c>
      <c r="K7593" s="307" t="s">
        <v>263</v>
      </c>
      <c r="L7593" s="309">
        <v>26.68</v>
      </c>
    </row>
    <row r="7594" spans="2:12" ht="15" hidden="1" customHeight="1" thickBot="1" x14ac:dyDescent="0.25">
      <c r="B7594" s="306"/>
      <c r="C7594" s="307"/>
      <c r="D7594" s="307"/>
      <c r="E7594" s="307"/>
      <c r="F7594" s="307"/>
      <c r="G7594" s="307" t="s">
        <v>264</v>
      </c>
      <c r="H7594" s="308">
        <v>19.13</v>
      </c>
      <c r="I7594" s="307"/>
      <c r="J7594" s="307" t="s">
        <v>265</v>
      </c>
      <c r="K7594" s="307"/>
      <c r="L7594" s="309">
        <v>120.24</v>
      </c>
    </row>
    <row r="7595" spans="2:12" ht="15" hidden="1" customHeight="1" thickTop="1" x14ac:dyDescent="0.2">
      <c r="B7595" s="310"/>
      <c r="C7595" s="193"/>
      <c r="D7595" s="193"/>
      <c r="E7595" s="193"/>
      <c r="F7595" s="193"/>
      <c r="G7595" s="193"/>
      <c r="H7595" s="193"/>
      <c r="I7595" s="193"/>
      <c r="J7595" s="193"/>
      <c r="K7595" s="193"/>
      <c r="L7595" s="313"/>
    </row>
    <row r="7596" spans="2:12" ht="15" hidden="1" customHeight="1" x14ac:dyDescent="0.2">
      <c r="B7596" s="312"/>
      <c r="C7596" s="187" t="s">
        <v>30</v>
      </c>
      <c r="D7596" s="185" t="s">
        <v>31</v>
      </c>
      <c r="E7596" s="185" t="s">
        <v>32</v>
      </c>
      <c r="F7596" s="185" t="s">
        <v>250</v>
      </c>
      <c r="G7596" s="185"/>
      <c r="H7596" s="186" t="s">
        <v>33</v>
      </c>
      <c r="I7596" s="187" t="s">
        <v>34</v>
      </c>
      <c r="J7596" s="187" t="s">
        <v>1696</v>
      </c>
      <c r="K7596" s="187" t="s">
        <v>35</v>
      </c>
      <c r="L7596" s="317" t="s">
        <v>37</v>
      </c>
    </row>
    <row r="7597" spans="2:12" ht="15" hidden="1" customHeight="1" x14ac:dyDescent="0.2">
      <c r="B7597" s="302" t="s">
        <v>251</v>
      </c>
      <c r="C7597" s="190">
        <v>93404</v>
      </c>
      <c r="D7597" s="188" t="s">
        <v>42</v>
      </c>
      <c r="E7597" s="188" t="s">
        <v>1887</v>
      </c>
      <c r="F7597" s="188" t="s">
        <v>258</v>
      </c>
      <c r="G7597" s="188"/>
      <c r="H7597" s="189" t="s">
        <v>256</v>
      </c>
      <c r="I7597" s="192">
        <v>1</v>
      </c>
      <c r="J7597" s="191"/>
      <c r="K7597" s="191">
        <v>7.82</v>
      </c>
      <c r="L7597" s="303">
        <v>7.82</v>
      </c>
    </row>
    <row r="7598" spans="2:12" ht="15" hidden="1" customHeight="1" x14ac:dyDescent="0.2">
      <c r="B7598" s="304" t="s">
        <v>275</v>
      </c>
      <c r="C7598" s="202">
        <v>39813</v>
      </c>
      <c r="D7598" s="200" t="s">
        <v>42</v>
      </c>
      <c r="E7598" s="200" t="s">
        <v>1890</v>
      </c>
      <c r="F7598" s="200" t="s">
        <v>2561</v>
      </c>
      <c r="G7598" s="200"/>
      <c r="H7598" s="201" t="s">
        <v>45</v>
      </c>
      <c r="I7598" s="205">
        <v>6.3999999999999997E-5</v>
      </c>
      <c r="J7598" s="205">
        <v>0</v>
      </c>
      <c r="K7598" s="203">
        <v>39372.230000000003</v>
      </c>
      <c r="L7598" s="305">
        <v>2.5099999999999998</v>
      </c>
    </row>
    <row r="7599" spans="2:12" ht="15" hidden="1" customHeight="1" x14ac:dyDescent="0.2">
      <c r="B7599" s="304" t="s">
        <v>275</v>
      </c>
      <c r="C7599" s="202">
        <v>36522</v>
      </c>
      <c r="D7599" s="200" t="s">
        <v>42</v>
      </c>
      <c r="E7599" s="200" t="s">
        <v>1891</v>
      </c>
      <c r="F7599" s="200" t="s">
        <v>2561</v>
      </c>
      <c r="G7599" s="200"/>
      <c r="H7599" s="201" t="s">
        <v>45</v>
      </c>
      <c r="I7599" s="205">
        <v>5.3300000000000001E-5</v>
      </c>
      <c r="J7599" s="205">
        <v>0</v>
      </c>
      <c r="K7599" s="203">
        <v>99682.15</v>
      </c>
      <c r="L7599" s="305">
        <v>5.31</v>
      </c>
    </row>
    <row r="7600" spans="2:12" ht="15" hidden="1" customHeight="1" x14ac:dyDescent="0.2">
      <c r="B7600" s="306"/>
      <c r="C7600" s="307"/>
      <c r="D7600" s="307"/>
      <c r="E7600" s="307"/>
      <c r="F7600" s="307"/>
      <c r="G7600" s="307" t="s">
        <v>261</v>
      </c>
      <c r="H7600" s="308">
        <v>0</v>
      </c>
      <c r="I7600" s="307" t="s">
        <v>262</v>
      </c>
      <c r="J7600" s="308">
        <v>0</v>
      </c>
      <c r="K7600" s="307" t="s">
        <v>263</v>
      </c>
      <c r="L7600" s="309">
        <v>0</v>
      </c>
    </row>
    <row r="7601" spans="2:12" ht="15" hidden="1" customHeight="1" thickBot="1" x14ac:dyDescent="0.25">
      <c r="B7601" s="306"/>
      <c r="C7601" s="307"/>
      <c r="D7601" s="307"/>
      <c r="E7601" s="307"/>
      <c r="F7601" s="307"/>
      <c r="G7601" s="307" t="s">
        <v>264</v>
      </c>
      <c r="H7601" s="308">
        <v>1.47</v>
      </c>
      <c r="I7601" s="307"/>
      <c r="J7601" s="307" t="s">
        <v>265</v>
      </c>
      <c r="K7601" s="307"/>
      <c r="L7601" s="309">
        <v>9.2899999999999991</v>
      </c>
    </row>
    <row r="7602" spans="2:12" ht="15" hidden="1" customHeight="1" thickTop="1" x14ac:dyDescent="0.2">
      <c r="B7602" s="310"/>
      <c r="C7602" s="193"/>
      <c r="D7602" s="193"/>
      <c r="E7602" s="193"/>
      <c r="F7602" s="193"/>
      <c r="G7602" s="193"/>
      <c r="H7602" s="193"/>
      <c r="I7602" s="193"/>
      <c r="J7602" s="193"/>
      <c r="K7602" s="193"/>
      <c r="L7602" s="313"/>
    </row>
    <row r="7603" spans="2:12" ht="15" hidden="1" customHeight="1" x14ac:dyDescent="0.2">
      <c r="B7603" s="312"/>
      <c r="C7603" s="187" t="s">
        <v>30</v>
      </c>
      <c r="D7603" s="185" t="s">
        <v>31</v>
      </c>
      <c r="E7603" s="185" t="s">
        <v>32</v>
      </c>
      <c r="F7603" s="185" t="s">
        <v>250</v>
      </c>
      <c r="G7603" s="185"/>
      <c r="H7603" s="186" t="s">
        <v>33</v>
      </c>
      <c r="I7603" s="187" t="s">
        <v>34</v>
      </c>
      <c r="J7603" s="187" t="s">
        <v>1696</v>
      </c>
      <c r="K7603" s="187" t="s">
        <v>35</v>
      </c>
      <c r="L7603" s="317" t="s">
        <v>37</v>
      </c>
    </row>
    <row r="7604" spans="2:12" ht="15" hidden="1" customHeight="1" x14ac:dyDescent="0.2">
      <c r="B7604" s="302" t="s">
        <v>251</v>
      </c>
      <c r="C7604" s="190">
        <v>93405</v>
      </c>
      <c r="D7604" s="188" t="s">
        <v>42</v>
      </c>
      <c r="E7604" s="188" t="s">
        <v>1886</v>
      </c>
      <c r="F7604" s="188" t="s">
        <v>258</v>
      </c>
      <c r="G7604" s="188"/>
      <c r="H7604" s="189" t="s">
        <v>256</v>
      </c>
      <c r="I7604" s="192">
        <v>1</v>
      </c>
      <c r="J7604" s="191"/>
      <c r="K7604" s="191">
        <v>2</v>
      </c>
      <c r="L7604" s="303">
        <v>2</v>
      </c>
    </row>
    <row r="7605" spans="2:12" ht="15" hidden="1" customHeight="1" x14ac:dyDescent="0.2">
      <c r="B7605" s="304" t="s">
        <v>275</v>
      </c>
      <c r="C7605" s="202">
        <v>36522</v>
      </c>
      <c r="D7605" s="200" t="s">
        <v>42</v>
      </c>
      <c r="E7605" s="200" t="s">
        <v>1891</v>
      </c>
      <c r="F7605" s="200" t="s">
        <v>2561</v>
      </c>
      <c r="G7605" s="200"/>
      <c r="H7605" s="201" t="s">
        <v>45</v>
      </c>
      <c r="I7605" s="205">
        <v>1.43E-5</v>
      </c>
      <c r="J7605" s="205">
        <v>0</v>
      </c>
      <c r="K7605" s="203">
        <v>99682.15</v>
      </c>
      <c r="L7605" s="305">
        <v>1.42</v>
      </c>
    </row>
    <row r="7606" spans="2:12" ht="15" hidden="1" customHeight="1" x14ac:dyDescent="0.2">
      <c r="B7606" s="304" t="s">
        <v>275</v>
      </c>
      <c r="C7606" s="202">
        <v>39813</v>
      </c>
      <c r="D7606" s="200" t="s">
        <v>42</v>
      </c>
      <c r="E7606" s="200" t="s">
        <v>1890</v>
      </c>
      <c r="F7606" s="200" t="s">
        <v>2561</v>
      </c>
      <c r="G7606" s="200"/>
      <c r="H7606" s="201" t="s">
        <v>45</v>
      </c>
      <c r="I7606" s="205">
        <v>1.4800000000000001E-5</v>
      </c>
      <c r="J7606" s="205">
        <v>0</v>
      </c>
      <c r="K7606" s="203">
        <v>39372.230000000003</v>
      </c>
      <c r="L7606" s="305">
        <v>0.57999999999999996</v>
      </c>
    </row>
    <row r="7607" spans="2:12" ht="15" hidden="1" customHeight="1" x14ac:dyDescent="0.2">
      <c r="B7607" s="306"/>
      <c r="C7607" s="307"/>
      <c r="D7607" s="307"/>
      <c r="E7607" s="307"/>
      <c r="F7607" s="307"/>
      <c r="G7607" s="307" t="s">
        <v>261</v>
      </c>
      <c r="H7607" s="308">
        <v>0</v>
      </c>
      <c r="I7607" s="307" t="s">
        <v>262</v>
      </c>
      <c r="J7607" s="308">
        <v>0</v>
      </c>
      <c r="K7607" s="307" t="s">
        <v>263</v>
      </c>
      <c r="L7607" s="309">
        <v>0</v>
      </c>
    </row>
    <row r="7608" spans="2:12" ht="15" hidden="1" customHeight="1" thickBot="1" x14ac:dyDescent="0.25">
      <c r="B7608" s="306"/>
      <c r="C7608" s="307"/>
      <c r="D7608" s="307"/>
      <c r="E7608" s="307"/>
      <c r="F7608" s="307"/>
      <c r="G7608" s="307" t="s">
        <v>264</v>
      </c>
      <c r="H7608" s="308">
        <v>0.37</v>
      </c>
      <c r="I7608" s="307"/>
      <c r="J7608" s="307" t="s">
        <v>265</v>
      </c>
      <c r="K7608" s="307"/>
      <c r="L7608" s="309">
        <v>2.37</v>
      </c>
    </row>
    <row r="7609" spans="2:12" ht="15" hidden="1" customHeight="1" thickTop="1" x14ac:dyDescent="0.2">
      <c r="B7609" s="310"/>
      <c r="C7609" s="193"/>
      <c r="D7609" s="193"/>
      <c r="E7609" s="193"/>
      <c r="F7609" s="193"/>
      <c r="G7609" s="193"/>
      <c r="H7609" s="193"/>
      <c r="I7609" s="193"/>
      <c r="J7609" s="193"/>
      <c r="K7609" s="193"/>
      <c r="L7609" s="313"/>
    </row>
    <row r="7610" spans="2:12" ht="15" hidden="1" customHeight="1" x14ac:dyDescent="0.2">
      <c r="B7610" s="312"/>
      <c r="C7610" s="187" t="s">
        <v>30</v>
      </c>
      <c r="D7610" s="185" t="s">
        <v>31</v>
      </c>
      <c r="E7610" s="185" t="s">
        <v>32</v>
      </c>
      <c r="F7610" s="185" t="s">
        <v>250</v>
      </c>
      <c r="G7610" s="185"/>
      <c r="H7610" s="186" t="s">
        <v>33</v>
      </c>
      <c r="I7610" s="187" t="s">
        <v>34</v>
      </c>
      <c r="J7610" s="187" t="s">
        <v>1696</v>
      </c>
      <c r="K7610" s="187" t="s">
        <v>35</v>
      </c>
      <c r="L7610" s="317" t="s">
        <v>37</v>
      </c>
    </row>
    <row r="7611" spans="2:12" ht="15" hidden="1" customHeight="1" x14ac:dyDescent="0.2">
      <c r="B7611" s="302" t="s">
        <v>251</v>
      </c>
      <c r="C7611" s="190">
        <v>93406</v>
      </c>
      <c r="D7611" s="188" t="s">
        <v>42</v>
      </c>
      <c r="E7611" s="188" t="s">
        <v>1888</v>
      </c>
      <c r="F7611" s="188" t="s">
        <v>258</v>
      </c>
      <c r="G7611" s="188"/>
      <c r="H7611" s="189" t="s">
        <v>256</v>
      </c>
      <c r="I7611" s="192">
        <v>1</v>
      </c>
      <c r="J7611" s="191"/>
      <c r="K7611" s="191">
        <v>9.39</v>
      </c>
      <c r="L7611" s="303">
        <v>9.39</v>
      </c>
    </row>
    <row r="7612" spans="2:12" ht="15" hidden="1" customHeight="1" x14ac:dyDescent="0.2">
      <c r="B7612" s="304" t="s">
        <v>275</v>
      </c>
      <c r="C7612" s="202">
        <v>39813</v>
      </c>
      <c r="D7612" s="200" t="s">
        <v>42</v>
      </c>
      <c r="E7612" s="200" t="s">
        <v>1890</v>
      </c>
      <c r="F7612" s="200" t="s">
        <v>2561</v>
      </c>
      <c r="G7612" s="200"/>
      <c r="H7612" s="201" t="s">
        <v>45</v>
      </c>
      <c r="I7612" s="205">
        <v>6.9999999999999994E-5</v>
      </c>
      <c r="J7612" s="205">
        <v>0</v>
      </c>
      <c r="K7612" s="203">
        <v>39372.230000000003</v>
      </c>
      <c r="L7612" s="305">
        <v>2.75</v>
      </c>
    </row>
    <row r="7613" spans="2:12" ht="15" hidden="1" customHeight="1" x14ac:dyDescent="0.2">
      <c r="B7613" s="304" t="s">
        <v>275</v>
      </c>
      <c r="C7613" s="202">
        <v>36522</v>
      </c>
      <c r="D7613" s="200" t="s">
        <v>42</v>
      </c>
      <c r="E7613" s="200" t="s">
        <v>1891</v>
      </c>
      <c r="F7613" s="200" t="s">
        <v>2561</v>
      </c>
      <c r="G7613" s="200"/>
      <c r="H7613" s="201" t="s">
        <v>45</v>
      </c>
      <c r="I7613" s="205">
        <v>6.6699999999999995E-5</v>
      </c>
      <c r="J7613" s="205">
        <v>0</v>
      </c>
      <c r="K7613" s="203">
        <v>99682.15</v>
      </c>
      <c r="L7613" s="305">
        <v>6.64</v>
      </c>
    </row>
    <row r="7614" spans="2:12" ht="15" hidden="1" customHeight="1" x14ac:dyDescent="0.2">
      <c r="B7614" s="306"/>
      <c r="C7614" s="307"/>
      <c r="D7614" s="307"/>
      <c r="E7614" s="307"/>
      <c r="F7614" s="307"/>
      <c r="G7614" s="307" t="s">
        <v>261</v>
      </c>
      <c r="H7614" s="308">
        <v>0</v>
      </c>
      <c r="I7614" s="307" t="s">
        <v>262</v>
      </c>
      <c r="J7614" s="308">
        <v>0</v>
      </c>
      <c r="K7614" s="307" t="s">
        <v>263</v>
      </c>
      <c r="L7614" s="309">
        <v>0</v>
      </c>
    </row>
    <row r="7615" spans="2:12" ht="15" hidden="1" customHeight="1" thickBot="1" x14ac:dyDescent="0.25">
      <c r="B7615" s="306"/>
      <c r="C7615" s="307"/>
      <c r="D7615" s="307"/>
      <c r="E7615" s="307"/>
      <c r="F7615" s="307"/>
      <c r="G7615" s="307" t="s">
        <v>264</v>
      </c>
      <c r="H7615" s="308">
        <v>1.77</v>
      </c>
      <c r="I7615" s="307"/>
      <c r="J7615" s="307" t="s">
        <v>265</v>
      </c>
      <c r="K7615" s="307"/>
      <c r="L7615" s="309">
        <v>11.16</v>
      </c>
    </row>
    <row r="7616" spans="2:12" ht="15" hidden="1" customHeight="1" thickTop="1" x14ac:dyDescent="0.2">
      <c r="B7616" s="310"/>
      <c r="C7616" s="193"/>
      <c r="D7616" s="193"/>
      <c r="E7616" s="193"/>
      <c r="F7616" s="193"/>
      <c r="G7616" s="193"/>
      <c r="H7616" s="193"/>
      <c r="I7616" s="193"/>
      <c r="J7616" s="193"/>
      <c r="K7616" s="193"/>
      <c r="L7616" s="313"/>
    </row>
    <row r="7617" spans="2:12" ht="15" hidden="1" customHeight="1" x14ac:dyDescent="0.2">
      <c r="B7617" s="312"/>
      <c r="C7617" s="187" t="s">
        <v>30</v>
      </c>
      <c r="D7617" s="185" t="s">
        <v>31</v>
      </c>
      <c r="E7617" s="185" t="s">
        <v>32</v>
      </c>
      <c r="F7617" s="185" t="s">
        <v>250</v>
      </c>
      <c r="G7617" s="185"/>
      <c r="H7617" s="186" t="s">
        <v>33</v>
      </c>
      <c r="I7617" s="187" t="s">
        <v>34</v>
      </c>
      <c r="J7617" s="187" t="s">
        <v>1696</v>
      </c>
      <c r="K7617" s="187" t="s">
        <v>35</v>
      </c>
      <c r="L7617" s="317" t="s">
        <v>37</v>
      </c>
    </row>
    <row r="7618" spans="2:12" ht="15" hidden="1" customHeight="1" x14ac:dyDescent="0.2">
      <c r="B7618" s="302" t="s">
        <v>251</v>
      </c>
      <c r="C7618" s="190">
        <v>93407</v>
      </c>
      <c r="D7618" s="188" t="s">
        <v>42</v>
      </c>
      <c r="E7618" s="188" t="s">
        <v>1889</v>
      </c>
      <c r="F7618" s="188" t="s">
        <v>258</v>
      </c>
      <c r="G7618" s="188"/>
      <c r="H7618" s="189" t="s">
        <v>256</v>
      </c>
      <c r="I7618" s="192">
        <v>1</v>
      </c>
      <c r="J7618" s="191"/>
      <c r="K7618" s="191">
        <v>47.51</v>
      </c>
      <c r="L7618" s="303">
        <v>47.51</v>
      </c>
    </row>
    <row r="7619" spans="2:12" ht="15" hidden="1" customHeight="1" x14ac:dyDescent="0.2">
      <c r="B7619" s="304" t="s">
        <v>275</v>
      </c>
      <c r="C7619" s="202">
        <v>4221</v>
      </c>
      <c r="D7619" s="200" t="s">
        <v>42</v>
      </c>
      <c r="E7619" s="200" t="s">
        <v>637</v>
      </c>
      <c r="F7619" s="200" t="s">
        <v>276</v>
      </c>
      <c r="G7619" s="200"/>
      <c r="H7619" s="201" t="s">
        <v>338</v>
      </c>
      <c r="I7619" s="205">
        <v>7.88</v>
      </c>
      <c r="J7619" s="205">
        <v>0</v>
      </c>
      <c r="K7619" s="203">
        <v>6.03</v>
      </c>
      <c r="L7619" s="305">
        <v>47.51</v>
      </c>
    </row>
    <row r="7620" spans="2:12" ht="15" hidden="1" customHeight="1" x14ac:dyDescent="0.2">
      <c r="B7620" s="306"/>
      <c r="C7620" s="307"/>
      <c r="D7620" s="307"/>
      <c r="E7620" s="307"/>
      <c r="F7620" s="307"/>
      <c r="G7620" s="307" t="s">
        <v>261</v>
      </c>
      <c r="H7620" s="308">
        <v>0</v>
      </c>
      <c r="I7620" s="307" t="s">
        <v>262</v>
      </c>
      <c r="J7620" s="308">
        <v>0</v>
      </c>
      <c r="K7620" s="307" t="s">
        <v>263</v>
      </c>
      <c r="L7620" s="309">
        <v>0</v>
      </c>
    </row>
    <row r="7621" spans="2:12" ht="15" hidden="1" customHeight="1" thickBot="1" x14ac:dyDescent="0.25">
      <c r="B7621" s="306"/>
      <c r="C7621" s="307"/>
      <c r="D7621" s="307"/>
      <c r="E7621" s="307"/>
      <c r="F7621" s="307"/>
      <c r="G7621" s="307" t="s">
        <v>264</v>
      </c>
      <c r="H7621" s="308">
        <v>8.98</v>
      </c>
      <c r="I7621" s="307"/>
      <c r="J7621" s="307" t="s">
        <v>265</v>
      </c>
      <c r="K7621" s="307"/>
      <c r="L7621" s="309">
        <v>56.49</v>
      </c>
    </row>
    <row r="7622" spans="2:12" ht="15" hidden="1" customHeight="1" thickTop="1" x14ac:dyDescent="0.2">
      <c r="B7622" s="310"/>
      <c r="C7622" s="193"/>
      <c r="D7622" s="193"/>
      <c r="E7622" s="193"/>
      <c r="F7622" s="193"/>
      <c r="G7622" s="193"/>
      <c r="H7622" s="193"/>
      <c r="I7622" s="193"/>
      <c r="J7622" s="193"/>
      <c r="K7622" s="193"/>
      <c r="L7622" s="313"/>
    </row>
    <row r="7623" spans="2:12" ht="15" hidden="1" customHeight="1" x14ac:dyDescent="0.2">
      <c r="B7623" s="312"/>
      <c r="C7623" s="187" t="s">
        <v>30</v>
      </c>
      <c r="D7623" s="185" t="s">
        <v>31</v>
      </c>
      <c r="E7623" s="185" t="s">
        <v>32</v>
      </c>
      <c r="F7623" s="185" t="s">
        <v>250</v>
      </c>
      <c r="G7623" s="185"/>
      <c r="H7623" s="186" t="s">
        <v>33</v>
      </c>
      <c r="I7623" s="187" t="s">
        <v>34</v>
      </c>
      <c r="J7623" s="187" t="s">
        <v>1696</v>
      </c>
      <c r="K7623" s="187" t="s">
        <v>35</v>
      </c>
      <c r="L7623" s="317" t="s">
        <v>37</v>
      </c>
    </row>
    <row r="7624" spans="2:12" ht="15" hidden="1" customHeight="1" x14ac:dyDescent="0.2">
      <c r="B7624" s="302" t="s">
        <v>251</v>
      </c>
      <c r="C7624" s="190">
        <v>88377</v>
      </c>
      <c r="D7624" s="188" t="s">
        <v>42</v>
      </c>
      <c r="E7624" s="188" t="s">
        <v>597</v>
      </c>
      <c r="F7624" s="188" t="s">
        <v>255</v>
      </c>
      <c r="G7624" s="188"/>
      <c r="H7624" s="189" t="s">
        <v>256</v>
      </c>
      <c r="I7624" s="192">
        <v>1</v>
      </c>
      <c r="J7624" s="191"/>
      <c r="K7624" s="191">
        <v>33.369999999999997</v>
      </c>
      <c r="L7624" s="303">
        <v>33.369999999999997</v>
      </c>
    </row>
    <row r="7625" spans="2:12" ht="15" hidden="1" customHeight="1" x14ac:dyDescent="0.2">
      <c r="B7625" s="314" t="s">
        <v>253</v>
      </c>
      <c r="C7625" s="196">
        <v>95389</v>
      </c>
      <c r="D7625" s="194" t="s">
        <v>42</v>
      </c>
      <c r="E7625" s="194" t="s">
        <v>677</v>
      </c>
      <c r="F7625" s="194" t="s">
        <v>255</v>
      </c>
      <c r="G7625" s="194"/>
      <c r="H7625" s="195" t="s">
        <v>256</v>
      </c>
      <c r="I7625" s="199">
        <v>1</v>
      </c>
      <c r="J7625" s="199">
        <v>0</v>
      </c>
      <c r="K7625" s="197">
        <v>0.24</v>
      </c>
      <c r="L7625" s="318">
        <v>0.24</v>
      </c>
    </row>
    <row r="7626" spans="2:12" ht="15" hidden="1" customHeight="1" x14ac:dyDescent="0.2">
      <c r="B7626" s="304" t="s">
        <v>275</v>
      </c>
      <c r="C7626" s="202">
        <v>37371</v>
      </c>
      <c r="D7626" s="200" t="s">
        <v>42</v>
      </c>
      <c r="E7626" s="200" t="s">
        <v>581</v>
      </c>
      <c r="F7626" s="200" t="s">
        <v>276</v>
      </c>
      <c r="G7626" s="200"/>
      <c r="H7626" s="201" t="s">
        <v>256</v>
      </c>
      <c r="I7626" s="205">
        <v>1</v>
      </c>
      <c r="J7626" s="205">
        <v>0</v>
      </c>
      <c r="K7626" s="203">
        <v>1.54</v>
      </c>
      <c r="L7626" s="305">
        <v>1.54</v>
      </c>
    </row>
    <row r="7627" spans="2:12" ht="15" hidden="1" customHeight="1" x14ac:dyDescent="0.2">
      <c r="B7627" s="304" t="s">
        <v>275</v>
      </c>
      <c r="C7627" s="202">
        <v>43488</v>
      </c>
      <c r="D7627" s="200" t="s">
        <v>42</v>
      </c>
      <c r="E7627" s="200" t="s">
        <v>591</v>
      </c>
      <c r="F7627" s="200" t="s">
        <v>276</v>
      </c>
      <c r="G7627" s="200"/>
      <c r="H7627" s="201" t="s">
        <v>256</v>
      </c>
      <c r="I7627" s="205">
        <v>1</v>
      </c>
      <c r="J7627" s="205">
        <v>0</v>
      </c>
      <c r="K7627" s="203">
        <v>0.86</v>
      </c>
      <c r="L7627" s="305">
        <v>0.86</v>
      </c>
    </row>
    <row r="7628" spans="2:12" ht="15" hidden="1" customHeight="1" x14ac:dyDescent="0.2">
      <c r="B7628" s="304" t="s">
        <v>275</v>
      </c>
      <c r="C7628" s="202">
        <v>37372</v>
      </c>
      <c r="D7628" s="200" t="s">
        <v>42</v>
      </c>
      <c r="E7628" s="200" t="s">
        <v>582</v>
      </c>
      <c r="F7628" s="200" t="s">
        <v>276</v>
      </c>
      <c r="G7628" s="200"/>
      <c r="H7628" s="201" t="s">
        <v>256</v>
      </c>
      <c r="I7628" s="205">
        <v>1</v>
      </c>
      <c r="J7628" s="205">
        <v>0</v>
      </c>
      <c r="K7628" s="203">
        <v>1.34</v>
      </c>
      <c r="L7628" s="305">
        <v>1.34</v>
      </c>
    </row>
    <row r="7629" spans="2:12" ht="15" hidden="1" customHeight="1" x14ac:dyDescent="0.2">
      <c r="B7629" s="304" t="s">
        <v>275</v>
      </c>
      <c r="C7629" s="202">
        <v>43464</v>
      </c>
      <c r="D7629" s="200" t="s">
        <v>42</v>
      </c>
      <c r="E7629" s="200" t="s">
        <v>590</v>
      </c>
      <c r="F7629" s="200" t="s">
        <v>276</v>
      </c>
      <c r="G7629" s="200"/>
      <c r="H7629" s="201" t="s">
        <v>256</v>
      </c>
      <c r="I7629" s="205">
        <v>1</v>
      </c>
      <c r="J7629" s="205">
        <v>0</v>
      </c>
      <c r="K7629" s="203">
        <v>0.01</v>
      </c>
      <c r="L7629" s="305">
        <v>0.01</v>
      </c>
    </row>
    <row r="7630" spans="2:12" ht="15" hidden="1" customHeight="1" x14ac:dyDescent="0.2">
      <c r="B7630" s="304" t="s">
        <v>275</v>
      </c>
      <c r="C7630" s="202">
        <v>37666</v>
      </c>
      <c r="D7630" s="200" t="s">
        <v>42</v>
      </c>
      <c r="E7630" s="200" t="s">
        <v>678</v>
      </c>
      <c r="F7630" s="200" t="s">
        <v>401</v>
      </c>
      <c r="G7630" s="200"/>
      <c r="H7630" s="201" t="s">
        <v>256</v>
      </c>
      <c r="I7630" s="205">
        <v>1</v>
      </c>
      <c r="J7630" s="205">
        <v>0</v>
      </c>
      <c r="K7630" s="203">
        <v>25.42</v>
      </c>
      <c r="L7630" s="305">
        <v>25.42</v>
      </c>
    </row>
    <row r="7631" spans="2:12" ht="15" hidden="1" customHeight="1" x14ac:dyDescent="0.2">
      <c r="B7631" s="304" t="s">
        <v>275</v>
      </c>
      <c r="C7631" s="202">
        <v>37370</v>
      </c>
      <c r="D7631" s="200" t="s">
        <v>42</v>
      </c>
      <c r="E7631" s="200" t="s">
        <v>580</v>
      </c>
      <c r="F7631" s="200" t="s">
        <v>276</v>
      </c>
      <c r="G7631" s="200"/>
      <c r="H7631" s="201" t="s">
        <v>256</v>
      </c>
      <c r="I7631" s="205">
        <v>1</v>
      </c>
      <c r="J7631" s="205">
        <v>0</v>
      </c>
      <c r="K7631" s="203">
        <v>3.92</v>
      </c>
      <c r="L7631" s="305">
        <v>3.92</v>
      </c>
    </row>
    <row r="7632" spans="2:12" ht="15" hidden="1" customHeight="1" x14ac:dyDescent="0.2">
      <c r="B7632" s="304" t="s">
        <v>275</v>
      </c>
      <c r="C7632" s="202">
        <v>37373</v>
      </c>
      <c r="D7632" s="200" t="s">
        <v>42</v>
      </c>
      <c r="E7632" s="200" t="s">
        <v>583</v>
      </c>
      <c r="F7632" s="200" t="s">
        <v>276</v>
      </c>
      <c r="G7632" s="200"/>
      <c r="H7632" s="201" t="s">
        <v>256</v>
      </c>
      <c r="I7632" s="205">
        <v>1</v>
      </c>
      <c r="J7632" s="205">
        <v>0</v>
      </c>
      <c r="K7632" s="203">
        <v>0.04</v>
      </c>
      <c r="L7632" s="305">
        <v>0.04</v>
      </c>
    </row>
    <row r="7633" spans="2:12" ht="15" hidden="1" customHeight="1" x14ac:dyDescent="0.2">
      <c r="B7633" s="306"/>
      <c r="C7633" s="307"/>
      <c r="D7633" s="307"/>
      <c r="E7633" s="307"/>
      <c r="F7633" s="307"/>
      <c r="G7633" s="307" t="s">
        <v>261</v>
      </c>
      <c r="H7633" s="308">
        <v>25.66</v>
      </c>
      <c r="I7633" s="307" t="s">
        <v>262</v>
      </c>
      <c r="J7633" s="308">
        <v>0</v>
      </c>
      <c r="K7633" s="307" t="s">
        <v>263</v>
      </c>
      <c r="L7633" s="309">
        <v>25.66</v>
      </c>
    </row>
    <row r="7634" spans="2:12" ht="15" hidden="1" customHeight="1" thickBot="1" x14ac:dyDescent="0.25">
      <c r="B7634" s="306"/>
      <c r="C7634" s="307"/>
      <c r="D7634" s="307"/>
      <c r="E7634" s="307"/>
      <c r="F7634" s="307"/>
      <c r="G7634" s="307" t="s">
        <v>264</v>
      </c>
      <c r="H7634" s="308">
        <v>6.31</v>
      </c>
      <c r="I7634" s="307"/>
      <c r="J7634" s="307" t="s">
        <v>265</v>
      </c>
      <c r="K7634" s="307"/>
      <c r="L7634" s="309">
        <v>39.68</v>
      </c>
    </row>
    <row r="7635" spans="2:12" ht="15" hidden="1" customHeight="1" thickTop="1" x14ac:dyDescent="0.2">
      <c r="B7635" s="310"/>
      <c r="C7635" s="193"/>
      <c r="D7635" s="193"/>
      <c r="E7635" s="193"/>
      <c r="F7635" s="193"/>
      <c r="G7635" s="193"/>
      <c r="H7635" s="193"/>
      <c r="I7635" s="193"/>
      <c r="J7635" s="193"/>
      <c r="K7635" s="193"/>
      <c r="L7635" s="313"/>
    </row>
    <row r="7636" spans="2:12" ht="15" hidden="1" customHeight="1" x14ac:dyDescent="0.2">
      <c r="B7636" s="312"/>
      <c r="C7636" s="187" t="s">
        <v>30</v>
      </c>
      <c r="D7636" s="185" t="s">
        <v>31</v>
      </c>
      <c r="E7636" s="185" t="s">
        <v>32</v>
      </c>
      <c r="F7636" s="185" t="s">
        <v>250</v>
      </c>
      <c r="G7636" s="185"/>
      <c r="H7636" s="186" t="s">
        <v>33</v>
      </c>
      <c r="I7636" s="187" t="s">
        <v>34</v>
      </c>
      <c r="J7636" s="187" t="s">
        <v>1696</v>
      </c>
      <c r="K7636" s="187" t="s">
        <v>35</v>
      </c>
      <c r="L7636" s="317" t="s">
        <v>37</v>
      </c>
    </row>
    <row r="7637" spans="2:12" ht="15" hidden="1" customHeight="1" x14ac:dyDescent="0.2">
      <c r="B7637" s="302" t="s">
        <v>251</v>
      </c>
      <c r="C7637" s="190">
        <v>88294</v>
      </c>
      <c r="D7637" s="188" t="s">
        <v>42</v>
      </c>
      <c r="E7637" s="188" t="s">
        <v>2111</v>
      </c>
      <c r="F7637" s="188" t="s">
        <v>255</v>
      </c>
      <c r="G7637" s="188"/>
      <c r="H7637" s="189" t="s">
        <v>256</v>
      </c>
      <c r="I7637" s="192">
        <v>1</v>
      </c>
      <c r="J7637" s="191"/>
      <c r="K7637" s="191">
        <v>42.01</v>
      </c>
      <c r="L7637" s="303">
        <v>42.01</v>
      </c>
    </row>
    <row r="7638" spans="2:12" ht="15" hidden="1" customHeight="1" x14ac:dyDescent="0.2">
      <c r="B7638" s="314" t="s">
        <v>253</v>
      </c>
      <c r="C7638" s="196">
        <v>95357</v>
      </c>
      <c r="D7638" s="194" t="s">
        <v>42</v>
      </c>
      <c r="E7638" s="194" t="s">
        <v>2109</v>
      </c>
      <c r="F7638" s="194" t="s">
        <v>255</v>
      </c>
      <c r="G7638" s="194"/>
      <c r="H7638" s="195" t="s">
        <v>256</v>
      </c>
      <c r="I7638" s="199">
        <v>1</v>
      </c>
      <c r="J7638" s="199">
        <v>0</v>
      </c>
      <c r="K7638" s="197">
        <v>0.44</v>
      </c>
      <c r="L7638" s="318">
        <v>0.44</v>
      </c>
    </row>
    <row r="7639" spans="2:12" ht="15" hidden="1" customHeight="1" x14ac:dyDescent="0.2">
      <c r="B7639" s="304" t="s">
        <v>275</v>
      </c>
      <c r="C7639" s="202">
        <v>43464</v>
      </c>
      <c r="D7639" s="200" t="s">
        <v>42</v>
      </c>
      <c r="E7639" s="200" t="s">
        <v>590</v>
      </c>
      <c r="F7639" s="200" t="s">
        <v>276</v>
      </c>
      <c r="G7639" s="200"/>
      <c r="H7639" s="201" t="s">
        <v>256</v>
      </c>
      <c r="I7639" s="205">
        <v>1</v>
      </c>
      <c r="J7639" s="205">
        <v>0</v>
      </c>
      <c r="K7639" s="203">
        <v>0.01</v>
      </c>
      <c r="L7639" s="305">
        <v>0.01</v>
      </c>
    </row>
    <row r="7640" spans="2:12" ht="15" hidden="1" customHeight="1" x14ac:dyDescent="0.2">
      <c r="B7640" s="304" t="s">
        <v>275</v>
      </c>
      <c r="C7640" s="202">
        <v>37372</v>
      </c>
      <c r="D7640" s="200" t="s">
        <v>42</v>
      </c>
      <c r="E7640" s="200" t="s">
        <v>582</v>
      </c>
      <c r="F7640" s="200" t="s">
        <v>276</v>
      </c>
      <c r="G7640" s="200"/>
      <c r="H7640" s="201" t="s">
        <v>256</v>
      </c>
      <c r="I7640" s="205">
        <v>1</v>
      </c>
      <c r="J7640" s="205">
        <v>0</v>
      </c>
      <c r="K7640" s="203">
        <v>1.34</v>
      </c>
      <c r="L7640" s="305">
        <v>1.34</v>
      </c>
    </row>
    <row r="7641" spans="2:12" ht="15" hidden="1" customHeight="1" x14ac:dyDescent="0.2">
      <c r="B7641" s="304" t="s">
        <v>275</v>
      </c>
      <c r="C7641" s="202">
        <v>43488</v>
      </c>
      <c r="D7641" s="200" t="s">
        <v>42</v>
      </c>
      <c r="E7641" s="200" t="s">
        <v>591</v>
      </c>
      <c r="F7641" s="200" t="s">
        <v>276</v>
      </c>
      <c r="G7641" s="200"/>
      <c r="H7641" s="201" t="s">
        <v>256</v>
      </c>
      <c r="I7641" s="205">
        <v>1</v>
      </c>
      <c r="J7641" s="205">
        <v>0</v>
      </c>
      <c r="K7641" s="203">
        <v>0.86</v>
      </c>
      <c r="L7641" s="305">
        <v>0.86</v>
      </c>
    </row>
    <row r="7642" spans="2:12" ht="15" hidden="1" customHeight="1" x14ac:dyDescent="0.2">
      <c r="B7642" s="304" t="s">
        <v>275</v>
      </c>
      <c r="C7642" s="202">
        <v>37371</v>
      </c>
      <c r="D7642" s="200" t="s">
        <v>42</v>
      </c>
      <c r="E7642" s="200" t="s">
        <v>581</v>
      </c>
      <c r="F7642" s="200" t="s">
        <v>276</v>
      </c>
      <c r="G7642" s="200"/>
      <c r="H7642" s="201" t="s">
        <v>256</v>
      </c>
      <c r="I7642" s="205">
        <v>1</v>
      </c>
      <c r="J7642" s="205">
        <v>0</v>
      </c>
      <c r="K7642" s="203">
        <v>1.54</v>
      </c>
      <c r="L7642" s="305">
        <v>1.54</v>
      </c>
    </row>
    <row r="7643" spans="2:12" ht="15" hidden="1" customHeight="1" x14ac:dyDescent="0.2">
      <c r="B7643" s="304" t="s">
        <v>275</v>
      </c>
      <c r="C7643" s="202">
        <v>37370</v>
      </c>
      <c r="D7643" s="200" t="s">
        <v>42</v>
      </c>
      <c r="E7643" s="200" t="s">
        <v>580</v>
      </c>
      <c r="F7643" s="200" t="s">
        <v>276</v>
      </c>
      <c r="G7643" s="200"/>
      <c r="H7643" s="201" t="s">
        <v>256</v>
      </c>
      <c r="I7643" s="205">
        <v>1</v>
      </c>
      <c r="J7643" s="205">
        <v>0</v>
      </c>
      <c r="K7643" s="203">
        <v>3.92</v>
      </c>
      <c r="L7643" s="305">
        <v>3.92</v>
      </c>
    </row>
    <row r="7644" spans="2:12" ht="15" hidden="1" customHeight="1" x14ac:dyDescent="0.2">
      <c r="B7644" s="304" t="s">
        <v>275</v>
      </c>
      <c r="C7644" s="202">
        <v>37373</v>
      </c>
      <c r="D7644" s="200" t="s">
        <v>42</v>
      </c>
      <c r="E7644" s="200" t="s">
        <v>583</v>
      </c>
      <c r="F7644" s="200" t="s">
        <v>276</v>
      </c>
      <c r="G7644" s="200"/>
      <c r="H7644" s="201" t="s">
        <v>256</v>
      </c>
      <c r="I7644" s="205">
        <v>1</v>
      </c>
      <c r="J7644" s="205">
        <v>0</v>
      </c>
      <c r="K7644" s="203">
        <v>0.04</v>
      </c>
      <c r="L7644" s="305">
        <v>0.04</v>
      </c>
    </row>
    <row r="7645" spans="2:12" ht="15" hidden="1" customHeight="1" x14ac:dyDescent="0.2">
      <c r="B7645" s="304" t="s">
        <v>275</v>
      </c>
      <c r="C7645" s="202">
        <v>4234</v>
      </c>
      <c r="D7645" s="200" t="s">
        <v>42</v>
      </c>
      <c r="E7645" s="200" t="s">
        <v>2110</v>
      </c>
      <c r="F7645" s="200" t="s">
        <v>401</v>
      </c>
      <c r="G7645" s="200"/>
      <c r="H7645" s="201" t="s">
        <v>256</v>
      </c>
      <c r="I7645" s="205">
        <v>1</v>
      </c>
      <c r="J7645" s="205">
        <v>0</v>
      </c>
      <c r="K7645" s="203">
        <v>33.86</v>
      </c>
      <c r="L7645" s="305">
        <v>33.86</v>
      </c>
    </row>
    <row r="7646" spans="2:12" ht="15" hidden="1" customHeight="1" x14ac:dyDescent="0.2">
      <c r="B7646" s="306"/>
      <c r="C7646" s="307"/>
      <c r="D7646" s="307"/>
      <c r="E7646" s="307"/>
      <c r="F7646" s="307"/>
      <c r="G7646" s="307" t="s">
        <v>261</v>
      </c>
      <c r="H7646" s="308">
        <v>34.299999999999997</v>
      </c>
      <c r="I7646" s="307" t="s">
        <v>262</v>
      </c>
      <c r="J7646" s="308">
        <v>0</v>
      </c>
      <c r="K7646" s="307" t="s">
        <v>263</v>
      </c>
      <c r="L7646" s="309">
        <v>34.299999999999997</v>
      </c>
    </row>
    <row r="7647" spans="2:12" ht="15" hidden="1" customHeight="1" thickBot="1" x14ac:dyDescent="0.25">
      <c r="B7647" s="306"/>
      <c r="C7647" s="307"/>
      <c r="D7647" s="307"/>
      <c r="E7647" s="307"/>
      <c r="F7647" s="307"/>
      <c r="G7647" s="307" t="s">
        <v>264</v>
      </c>
      <c r="H7647" s="308">
        <v>7.94</v>
      </c>
      <c r="I7647" s="307"/>
      <c r="J7647" s="307" t="s">
        <v>265</v>
      </c>
      <c r="K7647" s="307"/>
      <c r="L7647" s="309">
        <v>49.95</v>
      </c>
    </row>
    <row r="7648" spans="2:12" ht="15" hidden="1" customHeight="1" thickTop="1" x14ac:dyDescent="0.2">
      <c r="B7648" s="310"/>
      <c r="C7648" s="193"/>
      <c r="D7648" s="193"/>
      <c r="E7648" s="193"/>
      <c r="F7648" s="193"/>
      <c r="G7648" s="193"/>
      <c r="H7648" s="193"/>
      <c r="I7648" s="193"/>
      <c r="J7648" s="193"/>
      <c r="K7648" s="193"/>
      <c r="L7648" s="313"/>
    </row>
    <row r="7649" spans="2:12" ht="15" hidden="1" customHeight="1" x14ac:dyDescent="0.2">
      <c r="B7649" s="312"/>
      <c r="C7649" s="187" t="s">
        <v>30</v>
      </c>
      <c r="D7649" s="185" t="s">
        <v>31</v>
      </c>
      <c r="E7649" s="185" t="s">
        <v>32</v>
      </c>
      <c r="F7649" s="185" t="s">
        <v>250</v>
      </c>
      <c r="G7649" s="185"/>
      <c r="H7649" s="186" t="s">
        <v>33</v>
      </c>
      <c r="I7649" s="187" t="s">
        <v>34</v>
      </c>
      <c r="J7649" s="187" t="s">
        <v>1696</v>
      </c>
      <c r="K7649" s="187" t="s">
        <v>35</v>
      </c>
      <c r="L7649" s="317" t="s">
        <v>37</v>
      </c>
    </row>
    <row r="7650" spans="2:12" ht="15" hidden="1" customHeight="1" x14ac:dyDescent="0.2">
      <c r="B7650" s="302" t="s">
        <v>251</v>
      </c>
      <c r="C7650" s="190">
        <v>88295</v>
      </c>
      <c r="D7650" s="188" t="s">
        <v>42</v>
      </c>
      <c r="E7650" s="188" t="s">
        <v>740</v>
      </c>
      <c r="F7650" s="188" t="s">
        <v>255</v>
      </c>
      <c r="G7650" s="188"/>
      <c r="H7650" s="189" t="s">
        <v>256</v>
      </c>
      <c r="I7650" s="192">
        <v>1</v>
      </c>
      <c r="J7650" s="191"/>
      <c r="K7650" s="191">
        <v>33.07</v>
      </c>
      <c r="L7650" s="303">
        <v>33.07</v>
      </c>
    </row>
    <row r="7651" spans="2:12" ht="15" hidden="1" customHeight="1" x14ac:dyDescent="0.2">
      <c r="B7651" s="314" t="s">
        <v>253</v>
      </c>
      <c r="C7651" s="196">
        <v>95358</v>
      </c>
      <c r="D7651" s="194" t="s">
        <v>42</v>
      </c>
      <c r="E7651" s="194" t="s">
        <v>679</v>
      </c>
      <c r="F7651" s="194" t="s">
        <v>255</v>
      </c>
      <c r="G7651" s="194"/>
      <c r="H7651" s="195" t="s">
        <v>256</v>
      </c>
      <c r="I7651" s="199">
        <v>1</v>
      </c>
      <c r="J7651" s="199">
        <v>0</v>
      </c>
      <c r="K7651" s="197">
        <v>0.46</v>
      </c>
      <c r="L7651" s="318">
        <v>0.46</v>
      </c>
    </row>
    <row r="7652" spans="2:12" ht="15" hidden="1" customHeight="1" x14ac:dyDescent="0.2">
      <c r="B7652" s="304" t="s">
        <v>275</v>
      </c>
      <c r="C7652" s="202">
        <v>37372</v>
      </c>
      <c r="D7652" s="200" t="s">
        <v>42</v>
      </c>
      <c r="E7652" s="200" t="s">
        <v>582</v>
      </c>
      <c r="F7652" s="200" t="s">
        <v>276</v>
      </c>
      <c r="G7652" s="200"/>
      <c r="H7652" s="201" t="s">
        <v>256</v>
      </c>
      <c r="I7652" s="205">
        <v>1</v>
      </c>
      <c r="J7652" s="205">
        <v>0</v>
      </c>
      <c r="K7652" s="203">
        <v>1.34</v>
      </c>
      <c r="L7652" s="305">
        <v>1.34</v>
      </c>
    </row>
    <row r="7653" spans="2:12" ht="15" hidden="1" customHeight="1" x14ac:dyDescent="0.2">
      <c r="B7653" s="304" t="s">
        <v>275</v>
      </c>
      <c r="C7653" s="202">
        <v>37371</v>
      </c>
      <c r="D7653" s="200" t="s">
        <v>42</v>
      </c>
      <c r="E7653" s="200" t="s">
        <v>581</v>
      </c>
      <c r="F7653" s="200" t="s">
        <v>276</v>
      </c>
      <c r="G7653" s="200"/>
      <c r="H7653" s="201" t="s">
        <v>256</v>
      </c>
      <c r="I7653" s="205">
        <v>1</v>
      </c>
      <c r="J7653" s="205">
        <v>0</v>
      </c>
      <c r="K7653" s="203">
        <v>1.54</v>
      </c>
      <c r="L7653" s="305">
        <v>1.54</v>
      </c>
    </row>
    <row r="7654" spans="2:12" ht="15" hidden="1" customHeight="1" x14ac:dyDescent="0.2">
      <c r="B7654" s="304" t="s">
        <v>275</v>
      </c>
      <c r="C7654" s="202">
        <v>43464</v>
      </c>
      <c r="D7654" s="200" t="s">
        <v>42</v>
      </c>
      <c r="E7654" s="200" t="s">
        <v>590</v>
      </c>
      <c r="F7654" s="200" t="s">
        <v>276</v>
      </c>
      <c r="G7654" s="200"/>
      <c r="H7654" s="201" t="s">
        <v>256</v>
      </c>
      <c r="I7654" s="205">
        <v>1</v>
      </c>
      <c r="J7654" s="205">
        <v>0</v>
      </c>
      <c r="K7654" s="203">
        <v>0.01</v>
      </c>
      <c r="L7654" s="305">
        <v>0.01</v>
      </c>
    </row>
    <row r="7655" spans="2:12" ht="15" hidden="1" customHeight="1" x14ac:dyDescent="0.2">
      <c r="B7655" s="304" t="s">
        <v>275</v>
      </c>
      <c r="C7655" s="202">
        <v>4253</v>
      </c>
      <c r="D7655" s="200" t="s">
        <v>42</v>
      </c>
      <c r="E7655" s="200" t="s">
        <v>680</v>
      </c>
      <c r="F7655" s="200" t="s">
        <v>401</v>
      </c>
      <c r="G7655" s="200"/>
      <c r="H7655" s="201" t="s">
        <v>256</v>
      </c>
      <c r="I7655" s="205">
        <v>1</v>
      </c>
      <c r="J7655" s="205">
        <v>0</v>
      </c>
      <c r="K7655" s="203">
        <v>24.9</v>
      </c>
      <c r="L7655" s="305">
        <v>24.9</v>
      </c>
    </row>
    <row r="7656" spans="2:12" ht="15" hidden="1" customHeight="1" x14ac:dyDescent="0.2">
      <c r="B7656" s="304" t="s">
        <v>275</v>
      </c>
      <c r="C7656" s="202">
        <v>37373</v>
      </c>
      <c r="D7656" s="200" t="s">
        <v>42</v>
      </c>
      <c r="E7656" s="200" t="s">
        <v>583</v>
      </c>
      <c r="F7656" s="200" t="s">
        <v>276</v>
      </c>
      <c r="G7656" s="200"/>
      <c r="H7656" s="201" t="s">
        <v>256</v>
      </c>
      <c r="I7656" s="205">
        <v>1</v>
      </c>
      <c r="J7656" s="205">
        <v>0</v>
      </c>
      <c r="K7656" s="203">
        <v>0.04</v>
      </c>
      <c r="L7656" s="305">
        <v>0.04</v>
      </c>
    </row>
    <row r="7657" spans="2:12" ht="15" hidden="1" customHeight="1" x14ac:dyDescent="0.2">
      <c r="B7657" s="304" t="s">
        <v>275</v>
      </c>
      <c r="C7657" s="202">
        <v>37370</v>
      </c>
      <c r="D7657" s="200" t="s">
        <v>42</v>
      </c>
      <c r="E7657" s="200" t="s">
        <v>580</v>
      </c>
      <c r="F7657" s="200" t="s">
        <v>276</v>
      </c>
      <c r="G7657" s="200"/>
      <c r="H7657" s="201" t="s">
        <v>256</v>
      </c>
      <c r="I7657" s="205">
        <v>1</v>
      </c>
      <c r="J7657" s="205">
        <v>0</v>
      </c>
      <c r="K7657" s="203">
        <v>3.92</v>
      </c>
      <c r="L7657" s="305">
        <v>3.92</v>
      </c>
    </row>
    <row r="7658" spans="2:12" ht="15" hidden="1" customHeight="1" x14ac:dyDescent="0.2">
      <c r="B7658" s="304" t="s">
        <v>275</v>
      </c>
      <c r="C7658" s="202">
        <v>43488</v>
      </c>
      <c r="D7658" s="200" t="s">
        <v>42</v>
      </c>
      <c r="E7658" s="200" t="s">
        <v>591</v>
      </c>
      <c r="F7658" s="200" t="s">
        <v>276</v>
      </c>
      <c r="G7658" s="200"/>
      <c r="H7658" s="201" t="s">
        <v>256</v>
      </c>
      <c r="I7658" s="205">
        <v>1</v>
      </c>
      <c r="J7658" s="205">
        <v>0</v>
      </c>
      <c r="K7658" s="203">
        <v>0.86</v>
      </c>
      <c r="L7658" s="305">
        <v>0.86</v>
      </c>
    </row>
    <row r="7659" spans="2:12" ht="15" hidden="1" customHeight="1" x14ac:dyDescent="0.2">
      <c r="B7659" s="306"/>
      <c r="C7659" s="307"/>
      <c r="D7659" s="307"/>
      <c r="E7659" s="307"/>
      <c r="F7659" s="307"/>
      <c r="G7659" s="307" t="s">
        <v>261</v>
      </c>
      <c r="H7659" s="308">
        <v>25.36</v>
      </c>
      <c r="I7659" s="307" t="s">
        <v>262</v>
      </c>
      <c r="J7659" s="308">
        <v>0</v>
      </c>
      <c r="K7659" s="307" t="s">
        <v>263</v>
      </c>
      <c r="L7659" s="309">
        <v>25.36</v>
      </c>
    </row>
    <row r="7660" spans="2:12" ht="15" hidden="1" customHeight="1" thickBot="1" x14ac:dyDescent="0.25">
      <c r="B7660" s="306"/>
      <c r="C7660" s="307"/>
      <c r="D7660" s="307"/>
      <c r="E7660" s="307"/>
      <c r="F7660" s="307"/>
      <c r="G7660" s="307" t="s">
        <v>264</v>
      </c>
      <c r="H7660" s="308">
        <v>6.25</v>
      </c>
      <c r="I7660" s="307"/>
      <c r="J7660" s="307" t="s">
        <v>265</v>
      </c>
      <c r="K7660" s="307"/>
      <c r="L7660" s="309">
        <v>39.32</v>
      </c>
    </row>
    <row r="7661" spans="2:12" ht="15" hidden="1" customHeight="1" thickTop="1" x14ac:dyDescent="0.2">
      <c r="B7661" s="310"/>
      <c r="C7661" s="193"/>
      <c r="D7661" s="193"/>
      <c r="E7661" s="193"/>
      <c r="F7661" s="193"/>
      <c r="G7661" s="193"/>
      <c r="H7661" s="193"/>
      <c r="I7661" s="193"/>
      <c r="J7661" s="193"/>
      <c r="K7661" s="193"/>
      <c r="L7661" s="313"/>
    </row>
    <row r="7662" spans="2:12" ht="15" hidden="1" customHeight="1" x14ac:dyDescent="0.2">
      <c r="B7662" s="312"/>
      <c r="C7662" s="187" t="s">
        <v>30</v>
      </c>
      <c r="D7662" s="185" t="s">
        <v>31</v>
      </c>
      <c r="E7662" s="185" t="s">
        <v>32</v>
      </c>
      <c r="F7662" s="185" t="s">
        <v>250</v>
      </c>
      <c r="G7662" s="185"/>
      <c r="H7662" s="186" t="s">
        <v>33</v>
      </c>
      <c r="I7662" s="187" t="s">
        <v>34</v>
      </c>
      <c r="J7662" s="187" t="s">
        <v>1696</v>
      </c>
      <c r="K7662" s="187" t="s">
        <v>35</v>
      </c>
      <c r="L7662" s="317" t="s">
        <v>37</v>
      </c>
    </row>
    <row r="7663" spans="2:12" ht="15" hidden="1" customHeight="1" x14ac:dyDescent="0.2">
      <c r="B7663" s="302" t="s">
        <v>251</v>
      </c>
      <c r="C7663" s="190">
        <v>88296</v>
      </c>
      <c r="D7663" s="188" t="s">
        <v>42</v>
      </c>
      <c r="E7663" s="188" t="s">
        <v>739</v>
      </c>
      <c r="F7663" s="188" t="s">
        <v>255</v>
      </c>
      <c r="G7663" s="188"/>
      <c r="H7663" s="189" t="s">
        <v>256</v>
      </c>
      <c r="I7663" s="192">
        <v>1</v>
      </c>
      <c r="J7663" s="191"/>
      <c r="K7663" s="191">
        <v>44.48</v>
      </c>
      <c r="L7663" s="303">
        <v>44.48</v>
      </c>
    </row>
    <row r="7664" spans="2:12" ht="15" hidden="1" customHeight="1" x14ac:dyDescent="0.2">
      <c r="B7664" s="314" t="s">
        <v>253</v>
      </c>
      <c r="C7664" s="196">
        <v>95359</v>
      </c>
      <c r="D7664" s="194" t="s">
        <v>42</v>
      </c>
      <c r="E7664" s="194" t="s">
        <v>681</v>
      </c>
      <c r="F7664" s="194" t="s">
        <v>255</v>
      </c>
      <c r="G7664" s="194"/>
      <c r="H7664" s="195" t="s">
        <v>256</v>
      </c>
      <c r="I7664" s="199">
        <v>1</v>
      </c>
      <c r="J7664" s="199">
        <v>0</v>
      </c>
      <c r="K7664" s="197">
        <v>0.68</v>
      </c>
      <c r="L7664" s="318">
        <v>0.68</v>
      </c>
    </row>
    <row r="7665" spans="2:12" ht="15" hidden="1" customHeight="1" x14ac:dyDescent="0.2">
      <c r="B7665" s="304" t="s">
        <v>275</v>
      </c>
      <c r="C7665" s="202">
        <v>43488</v>
      </c>
      <c r="D7665" s="200" t="s">
        <v>42</v>
      </c>
      <c r="E7665" s="200" t="s">
        <v>591</v>
      </c>
      <c r="F7665" s="200" t="s">
        <v>276</v>
      </c>
      <c r="G7665" s="200"/>
      <c r="H7665" s="201" t="s">
        <v>256</v>
      </c>
      <c r="I7665" s="205">
        <v>1</v>
      </c>
      <c r="J7665" s="205">
        <v>0</v>
      </c>
      <c r="K7665" s="203">
        <v>0.86</v>
      </c>
      <c r="L7665" s="305">
        <v>0.86</v>
      </c>
    </row>
    <row r="7666" spans="2:12" ht="15" hidden="1" customHeight="1" x14ac:dyDescent="0.2">
      <c r="B7666" s="304" t="s">
        <v>275</v>
      </c>
      <c r="C7666" s="202">
        <v>43464</v>
      </c>
      <c r="D7666" s="200" t="s">
        <v>42</v>
      </c>
      <c r="E7666" s="200" t="s">
        <v>590</v>
      </c>
      <c r="F7666" s="200" t="s">
        <v>276</v>
      </c>
      <c r="G7666" s="200"/>
      <c r="H7666" s="201" t="s">
        <v>256</v>
      </c>
      <c r="I7666" s="205">
        <v>1</v>
      </c>
      <c r="J7666" s="205">
        <v>0</v>
      </c>
      <c r="K7666" s="203">
        <v>0.01</v>
      </c>
      <c r="L7666" s="305">
        <v>0.01</v>
      </c>
    </row>
    <row r="7667" spans="2:12" ht="15" hidden="1" customHeight="1" x14ac:dyDescent="0.2">
      <c r="B7667" s="304" t="s">
        <v>275</v>
      </c>
      <c r="C7667" s="202">
        <v>37372</v>
      </c>
      <c r="D7667" s="200" t="s">
        <v>42</v>
      </c>
      <c r="E7667" s="200" t="s">
        <v>582</v>
      </c>
      <c r="F7667" s="200" t="s">
        <v>276</v>
      </c>
      <c r="G7667" s="200"/>
      <c r="H7667" s="201" t="s">
        <v>256</v>
      </c>
      <c r="I7667" s="205">
        <v>1</v>
      </c>
      <c r="J7667" s="205">
        <v>0</v>
      </c>
      <c r="K7667" s="203">
        <v>1.34</v>
      </c>
      <c r="L7667" s="305">
        <v>1.34</v>
      </c>
    </row>
    <row r="7668" spans="2:12" ht="15" hidden="1" customHeight="1" x14ac:dyDescent="0.2">
      <c r="B7668" s="304" t="s">
        <v>275</v>
      </c>
      <c r="C7668" s="202">
        <v>37373</v>
      </c>
      <c r="D7668" s="200" t="s">
        <v>42</v>
      </c>
      <c r="E7668" s="200" t="s">
        <v>583</v>
      </c>
      <c r="F7668" s="200" t="s">
        <v>276</v>
      </c>
      <c r="G7668" s="200"/>
      <c r="H7668" s="201" t="s">
        <v>256</v>
      </c>
      <c r="I7668" s="205">
        <v>1</v>
      </c>
      <c r="J7668" s="205">
        <v>0</v>
      </c>
      <c r="K7668" s="203">
        <v>0.04</v>
      </c>
      <c r="L7668" s="305">
        <v>0.04</v>
      </c>
    </row>
    <row r="7669" spans="2:12" ht="15" hidden="1" customHeight="1" x14ac:dyDescent="0.2">
      <c r="B7669" s="304" t="s">
        <v>275</v>
      </c>
      <c r="C7669" s="202">
        <v>37370</v>
      </c>
      <c r="D7669" s="200" t="s">
        <v>42</v>
      </c>
      <c r="E7669" s="200" t="s">
        <v>580</v>
      </c>
      <c r="F7669" s="200" t="s">
        <v>276</v>
      </c>
      <c r="G7669" s="200"/>
      <c r="H7669" s="201" t="s">
        <v>256</v>
      </c>
      <c r="I7669" s="205">
        <v>1</v>
      </c>
      <c r="J7669" s="205">
        <v>0</v>
      </c>
      <c r="K7669" s="203">
        <v>3.92</v>
      </c>
      <c r="L7669" s="305">
        <v>3.92</v>
      </c>
    </row>
    <row r="7670" spans="2:12" ht="15" hidden="1" customHeight="1" x14ac:dyDescent="0.2">
      <c r="B7670" s="304" t="s">
        <v>275</v>
      </c>
      <c r="C7670" s="202">
        <v>4254</v>
      </c>
      <c r="D7670" s="200" t="s">
        <v>42</v>
      </c>
      <c r="E7670" s="200" t="s">
        <v>682</v>
      </c>
      <c r="F7670" s="200" t="s">
        <v>401</v>
      </c>
      <c r="G7670" s="200"/>
      <c r="H7670" s="201" t="s">
        <v>256</v>
      </c>
      <c r="I7670" s="205">
        <v>1</v>
      </c>
      <c r="J7670" s="205">
        <v>0</v>
      </c>
      <c r="K7670" s="203">
        <v>36.090000000000003</v>
      </c>
      <c r="L7670" s="305">
        <v>36.090000000000003</v>
      </c>
    </row>
    <row r="7671" spans="2:12" ht="15" hidden="1" customHeight="1" x14ac:dyDescent="0.2">
      <c r="B7671" s="304" t="s">
        <v>275</v>
      </c>
      <c r="C7671" s="202">
        <v>37371</v>
      </c>
      <c r="D7671" s="200" t="s">
        <v>42</v>
      </c>
      <c r="E7671" s="200" t="s">
        <v>581</v>
      </c>
      <c r="F7671" s="200" t="s">
        <v>276</v>
      </c>
      <c r="G7671" s="200"/>
      <c r="H7671" s="201" t="s">
        <v>256</v>
      </c>
      <c r="I7671" s="205">
        <v>1</v>
      </c>
      <c r="J7671" s="205">
        <v>0</v>
      </c>
      <c r="K7671" s="203">
        <v>1.54</v>
      </c>
      <c r="L7671" s="305">
        <v>1.54</v>
      </c>
    </row>
    <row r="7672" spans="2:12" ht="15" hidden="1" customHeight="1" x14ac:dyDescent="0.2">
      <c r="B7672" s="306"/>
      <c r="C7672" s="307"/>
      <c r="D7672" s="307"/>
      <c r="E7672" s="307"/>
      <c r="F7672" s="307"/>
      <c r="G7672" s="307" t="s">
        <v>261</v>
      </c>
      <c r="H7672" s="308">
        <v>36.770000000000003</v>
      </c>
      <c r="I7672" s="307" t="s">
        <v>262</v>
      </c>
      <c r="J7672" s="308">
        <v>0</v>
      </c>
      <c r="K7672" s="307" t="s">
        <v>263</v>
      </c>
      <c r="L7672" s="309">
        <v>36.770000000000003</v>
      </c>
    </row>
    <row r="7673" spans="2:12" ht="15" hidden="1" customHeight="1" thickBot="1" x14ac:dyDescent="0.25">
      <c r="B7673" s="306"/>
      <c r="C7673" s="307"/>
      <c r="D7673" s="307"/>
      <c r="E7673" s="307"/>
      <c r="F7673" s="307"/>
      <c r="G7673" s="307" t="s">
        <v>264</v>
      </c>
      <c r="H7673" s="308">
        <v>8.41</v>
      </c>
      <c r="I7673" s="307"/>
      <c r="J7673" s="307" t="s">
        <v>265</v>
      </c>
      <c r="K7673" s="307"/>
      <c r="L7673" s="309">
        <v>52.89</v>
      </c>
    </row>
    <row r="7674" spans="2:12" ht="15" hidden="1" customHeight="1" thickTop="1" x14ac:dyDescent="0.2">
      <c r="B7674" s="310"/>
      <c r="C7674" s="193"/>
      <c r="D7674" s="193"/>
      <c r="E7674" s="193"/>
      <c r="F7674" s="193"/>
      <c r="G7674" s="193"/>
      <c r="H7674" s="193"/>
      <c r="I7674" s="193"/>
      <c r="J7674" s="193"/>
      <c r="K7674" s="193"/>
      <c r="L7674" s="313"/>
    </row>
    <row r="7675" spans="2:12" ht="15" hidden="1" customHeight="1" x14ac:dyDescent="0.2">
      <c r="B7675" s="312"/>
      <c r="C7675" s="187" t="s">
        <v>30</v>
      </c>
      <c r="D7675" s="185" t="s">
        <v>31</v>
      </c>
      <c r="E7675" s="185" t="s">
        <v>32</v>
      </c>
      <c r="F7675" s="185" t="s">
        <v>250</v>
      </c>
      <c r="G7675" s="185"/>
      <c r="H7675" s="186" t="s">
        <v>33</v>
      </c>
      <c r="I7675" s="187" t="s">
        <v>34</v>
      </c>
      <c r="J7675" s="187" t="s">
        <v>1696</v>
      </c>
      <c r="K7675" s="187" t="s">
        <v>35</v>
      </c>
      <c r="L7675" s="317" t="s">
        <v>37</v>
      </c>
    </row>
    <row r="7676" spans="2:12" ht="15" hidden="1" customHeight="1" x14ac:dyDescent="0.2">
      <c r="B7676" s="302" t="s">
        <v>251</v>
      </c>
      <c r="C7676" s="190">
        <v>88297</v>
      </c>
      <c r="D7676" s="188" t="s">
        <v>42</v>
      </c>
      <c r="E7676" s="188" t="s">
        <v>649</v>
      </c>
      <c r="F7676" s="188" t="s">
        <v>255</v>
      </c>
      <c r="G7676" s="188"/>
      <c r="H7676" s="189" t="s">
        <v>256</v>
      </c>
      <c r="I7676" s="192">
        <v>1</v>
      </c>
      <c r="J7676" s="191"/>
      <c r="K7676" s="191">
        <v>41.8</v>
      </c>
      <c r="L7676" s="303">
        <v>41.8</v>
      </c>
    </row>
    <row r="7677" spans="2:12" ht="15" hidden="1" customHeight="1" x14ac:dyDescent="0.2">
      <c r="B7677" s="314" t="s">
        <v>253</v>
      </c>
      <c r="C7677" s="196">
        <v>95360</v>
      </c>
      <c r="D7677" s="194" t="s">
        <v>42</v>
      </c>
      <c r="E7677" s="194" t="s">
        <v>683</v>
      </c>
      <c r="F7677" s="194" t="s">
        <v>255</v>
      </c>
      <c r="G7677" s="194"/>
      <c r="H7677" s="195" t="s">
        <v>256</v>
      </c>
      <c r="I7677" s="199">
        <v>1</v>
      </c>
      <c r="J7677" s="199">
        <v>0</v>
      </c>
      <c r="K7677" s="197">
        <v>0.44</v>
      </c>
      <c r="L7677" s="318">
        <v>0.44</v>
      </c>
    </row>
    <row r="7678" spans="2:12" ht="15" hidden="1" customHeight="1" x14ac:dyDescent="0.2">
      <c r="B7678" s="304" t="s">
        <v>275</v>
      </c>
      <c r="C7678" s="202">
        <v>4230</v>
      </c>
      <c r="D7678" s="200" t="s">
        <v>42</v>
      </c>
      <c r="E7678" s="200" t="s">
        <v>684</v>
      </c>
      <c r="F7678" s="200" t="s">
        <v>401</v>
      </c>
      <c r="G7678" s="200"/>
      <c r="H7678" s="201" t="s">
        <v>256</v>
      </c>
      <c r="I7678" s="205">
        <v>1</v>
      </c>
      <c r="J7678" s="205">
        <v>0</v>
      </c>
      <c r="K7678" s="203">
        <v>33.65</v>
      </c>
      <c r="L7678" s="305">
        <v>33.65</v>
      </c>
    </row>
    <row r="7679" spans="2:12" ht="15" hidden="1" customHeight="1" x14ac:dyDescent="0.2">
      <c r="B7679" s="304" t="s">
        <v>275</v>
      </c>
      <c r="C7679" s="202">
        <v>37373</v>
      </c>
      <c r="D7679" s="200" t="s">
        <v>42</v>
      </c>
      <c r="E7679" s="200" t="s">
        <v>583</v>
      </c>
      <c r="F7679" s="200" t="s">
        <v>276</v>
      </c>
      <c r="G7679" s="200"/>
      <c r="H7679" s="201" t="s">
        <v>256</v>
      </c>
      <c r="I7679" s="205">
        <v>1</v>
      </c>
      <c r="J7679" s="205">
        <v>0</v>
      </c>
      <c r="K7679" s="203">
        <v>0.04</v>
      </c>
      <c r="L7679" s="305">
        <v>0.04</v>
      </c>
    </row>
    <row r="7680" spans="2:12" ht="15" hidden="1" customHeight="1" x14ac:dyDescent="0.2">
      <c r="B7680" s="304" t="s">
        <v>275</v>
      </c>
      <c r="C7680" s="202">
        <v>37372</v>
      </c>
      <c r="D7680" s="200" t="s">
        <v>42</v>
      </c>
      <c r="E7680" s="200" t="s">
        <v>582</v>
      </c>
      <c r="F7680" s="200" t="s">
        <v>276</v>
      </c>
      <c r="G7680" s="200"/>
      <c r="H7680" s="201" t="s">
        <v>256</v>
      </c>
      <c r="I7680" s="205">
        <v>1</v>
      </c>
      <c r="J7680" s="205">
        <v>0</v>
      </c>
      <c r="K7680" s="203">
        <v>1.34</v>
      </c>
      <c r="L7680" s="305">
        <v>1.34</v>
      </c>
    </row>
    <row r="7681" spans="2:12" ht="15" hidden="1" customHeight="1" x14ac:dyDescent="0.2">
      <c r="B7681" s="304" t="s">
        <v>275</v>
      </c>
      <c r="C7681" s="202">
        <v>37371</v>
      </c>
      <c r="D7681" s="200" t="s">
        <v>42</v>
      </c>
      <c r="E7681" s="200" t="s">
        <v>581</v>
      </c>
      <c r="F7681" s="200" t="s">
        <v>276</v>
      </c>
      <c r="G7681" s="200"/>
      <c r="H7681" s="201" t="s">
        <v>256</v>
      </c>
      <c r="I7681" s="205">
        <v>1</v>
      </c>
      <c r="J7681" s="205">
        <v>0</v>
      </c>
      <c r="K7681" s="203">
        <v>1.54</v>
      </c>
      <c r="L7681" s="305">
        <v>1.54</v>
      </c>
    </row>
    <row r="7682" spans="2:12" ht="15" hidden="1" customHeight="1" x14ac:dyDescent="0.2">
      <c r="B7682" s="304" t="s">
        <v>275</v>
      </c>
      <c r="C7682" s="202">
        <v>37370</v>
      </c>
      <c r="D7682" s="200" t="s">
        <v>42</v>
      </c>
      <c r="E7682" s="200" t="s">
        <v>580</v>
      </c>
      <c r="F7682" s="200" t="s">
        <v>276</v>
      </c>
      <c r="G7682" s="200"/>
      <c r="H7682" s="201" t="s">
        <v>256</v>
      </c>
      <c r="I7682" s="205">
        <v>1</v>
      </c>
      <c r="J7682" s="205">
        <v>0</v>
      </c>
      <c r="K7682" s="203">
        <v>3.92</v>
      </c>
      <c r="L7682" s="305">
        <v>3.92</v>
      </c>
    </row>
    <row r="7683" spans="2:12" ht="15" hidden="1" customHeight="1" x14ac:dyDescent="0.2">
      <c r="B7683" s="304" t="s">
        <v>275</v>
      </c>
      <c r="C7683" s="202">
        <v>43488</v>
      </c>
      <c r="D7683" s="200" t="s">
        <v>42</v>
      </c>
      <c r="E7683" s="200" t="s">
        <v>591</v>
      </c>
      <c r="F7683" s="200" t="s">
        <v>276</v>
      </c>
      <c r="G7683" s="200"/>
      <c r="H7683" s="201" t="s">
        <v>256</v>
      </c>
      <c r="I7683" s="205">
        <v>1</v>
      </c>
      <c r="J7683" s="205">
        <v>0</v>
      </c>
      <c r="K7683" s="203">
        <v>0.86</v>
      </c>
      <c r="L7683" s="305">
        <v>0.86</v>
      </c>
    </row>
    <row r="7684" spans="2:12" ht="15" hidden="1" customHeight="1" x14ac:dyDescent="0.2">
      <c r="B7684" s="304" t="s">
        <v>275</v>
      </c>
      <c r="C7684" s="202">
        <v>43464</v>
      </c>
      <c r="D7684" s="200" t="s">
        <v>42</v>
      </c>
      <c r="E7684" s="200" t="s">
        <v>590</v>
      </c>
      <c r="F7684" s="200" t="s">
        <v>276</v>
      </c>
      <c r="G7684" s="200"/>
      <c r="H7684" s="201" t="s">
        <v>256</v>
      </c>
      <c r="I7684" s="205">
        <v>1</v>
      </c>
      <c r="J7684" s="205">
        <v>0</v>
      </c>
      <c r="K7684" s="203">
        <v>0.01</v>
      </c>
      <c r="L7684" s="305">
        <v>0.01</v>
      </c>
    </row>
    <row r="7685" spans="2:12" ht="15" hidden="1" customHeight="1" x14ac:dyDescent="0.2">
      <c r="B7685" s="306"/>
      <c r="C7685" s="307"/>
      <c r="D7685" s="307"/>
      <c r="E7685" s="307"/>
      <c r="F7685" s="307"/>
      <c r="G7685" s="307" t="s">
        <v>261</v>
      </c>
      <c r="H7685" s="308">
        <v>34.090000000000003</v>
      </c>
      <c r="I7685" s="307" t="s">
        <v>262</v>
      </c>
      <c r="J7685" s="308">
        <v>0</v>
      </c>
      <c r="K7685" s="307" t="s">
        <v>263</v>
      </c>
      <c r="L7685" s="309">
        <v>34.090000000000003</v>
      </c>
    </row>
    <row r="7686" spans="2:12" ht="15" hidden="1" customHeight="1" thickBot="1" x14ac:dyDescent="0.25">
      <c r="B7686" s="306"/>
      <c r="C7686" s="307"/>
      <c r="D7686" s="307"/>
      <c r="E7686" s="307"/>
      <c r="F7686" s="307"/>
      <c r="G7686" s="307" t="s">
        <v>264</v>
      </c>
      <c r="H7686" s="308">
        <v>7.9</v>
      </c>
      <c r="I7686" s="307"/>
      <c r="J7686" s="307" t="s">
        <v>265</v>
      </c>
      <c r="K7686" s="307"/>
      <c r="L7686" s="309">
        <v>49.7</v>
      </c>
    </row>
    <row r="7687" spans="2:12" ht="15" hidden="1" customHeight="1" thickTop="1" x14ac:dyDescent="0.2">
      <c r="B7687" s="310"/>
      <c r="C7687" s="193"/>
      <c r="D7687" s="193"/>
      <c r="E7687" s="193"/>
      <c r="F7687" s="193"/>
      <c r="G7687" s="193"/>
      <c r="H7687" s="193"/>
      <c r="I7687" s="193"/>
      <c r="J7687" s="193"/>
      <c r="K7687" s="193"/>
      <c r="L7687" s="313"/>
    </row>
    <row r="7688" spans="2:12" ht="15" hidden="1" customHeight="1" x14ac:dyDescent="0.2">
      <c r="B7688" s="312"/>
      <c r="C7688" s="187" t="s">
        <v>30</v>
      </c>
      <c r="D7688" s="185" t="s">
        <v>31</v>
      </c>
      <c r="E7688" s="185" t="s">
        <v>32</v>
      </c>
      <c r="F7688" s="185" t="s">
        <v>250</v>
      </c>
      <c r="G7688" s="185"/>
      <c r="H7688" s="186" t="s">
        <v>33</v>
      </c>
      <c r="I7688" s="187" t="s">
        <v>34</v>
      </c>
      <c r="J7688" s="187" t="s">
        <v>1696</v>
      </c>
      <c r="K7688" s="187" t="s">
        <v>35</v>
      </c>
      <c r="L7688" s="317" t="s">
        <v>37</v>
      </c>
    </row>
    <row r="7689" spans="2:12" ht="15" hidden="1" customHeight="1" x14ac:dyDescent="0.2">
      <c r="B7689" s="302" t="s">
        <v>251</v>
      </c>
      <c r="C7689" s="190">
        <v>88306</v>
      </c>
      <c r="D7689" s="188" t="s">
        <v>42</v>
      </c>
      <c r="E7689" s="188" t="s">
        <v>1878</v>
      </c>
      <c r="F7689" s="188" t="s">
        <v>255</v>
      </c>
      <c r="G7689" s="188"/>
      <c r="H7689" s="189" t="s">
        <v>256</v>
      </c>
      <c r="I7689" s="192">
        <v>1</v>
      </c>
      <c r="J7689" s="191"/>
      <c r="K7689" s="191">
        <v>34.39</v>
      </c>
      <c r="L7689" s="303">
        <v>34.39</v>
      </c>
    </row>
    <row r="7690" spans="2:12" ht="15" hidden="1" customHeight="1" x14ac:dyDescent="0.2">
      <c r="B7690" s="314" t="s">
        <v>253</v>
      </c>
      <c r="C7690" s="196">
        <v>95368</v>
      </c>
      <c r="D7690" s="194" t="s">
        <v>42</v>
      </c>
      <c r="E7690" s="194" t="s">
        <v>1864</v>
      </c>
      <c r="F7690" s="194" t="s">
        <v>255</v>
      </c>
      <c r="G7690" s="194"/>
      <c r="H7690" s="195" t="s">
        <v>256</v>
      </c>
      <c r="I7690" s="199">
        <v>1</v>
      </c>
      <c r="J7690" s="199">
        <v>0</v>
      </c>
      <c r="K7690" s="197">
        <v>0.34</v>
      </c>
      <c r="L7690" s="318">
        <v>0.34</v>
      </c>
    </row>
    <row r="7691" spans="2:12" ht="15" hidden="1" customHeight="1" x14ac:dyDescent="0.2">
      <c r="B7691" s="304" t="s">
        <v>275</v>
      </c>
      <c r="C7691" s="202">
        <v>37373</v>
      </c>
      <c r="D7691" s="200" t="s">
        <v>42</v>
      </c>
      <c r="E7691" s="200" t="s">
        <v>583</v>
      </c>
      <c r="F7691" s="200" t="s">
        <v>276</v>
      </c>
      <c r="G7691" s="200"/>
      <c r="H7691" s="201" t="s">
        <v>256</v>
      </c>
      <c r="I7691" s="205">
        <v>1</v>
      </c>
      <c r="J7691" s="205">
        <v>0</v>
      </c>
      <c r="K7691" s="203">
        <v>0.04</v>
      </c>
      <c r="L7691" s="305">
        <v>0.04</v>
      </c>
    </row>
    <row r="7692" spans="2:12" ht="15" hidden="1" customHeight="1" x14ac:dyDescent="0.2">
      <c r="B7692" s="304" t="s">
        <v>275</v>
      </c>
      <c r="C7692" s="202">
        <v>37371</v>
      </c>
      <c r="D7692" s="200" t="s">
        <v>42</v>
      </c>
      <c r="E7692" s="200" t="s">
        <v>581</v>
      </c>
      <c r="F7692" s="200" t="s">
        <v>276</v>
      </c>
      <c r="G7692" s="200"/>
      <c r="H7692" s="201" t="s">
        <v>256</v>
      </c>
      <c r="I7692" s="205">
        <v>1</v>
      </c>
      <c r="J7692" s="205">
        <v>0</v>
      </c>
      <c r="K7692" s="203">
        <v>1.54</v>
      </c>
      <c r="L7692" s="305">
        <v>1.54</v>
      </c>
    </row>
    <row r="7693" spans="2:12" ht="15" hidden="1" customHeight="1" x14ac:dyDescent="0.2">
      <c r="B7693" s="304" t="s">
        <v>275</v>
      </c>
      <c r="C7693" s="202">
        <v>37370</v>
      </c>
      <c r="D7693" s="200" t="s">
        <v>42</v>
      </c>
      <c r="E7693" s="200" t="s">
        <v>580</v>
      </c>
      <c r="F7693" s="200" t="s">
        <v>276</v>
      </c>
      <c r="G7693" s="200"/>
      <c r="H7693" s="201" t="s">
        <v>256</v>
      </c>
      <c r="I7693" s="205">
        <v>1</v>
      </c>
      <c r="J7693" s="205">
        <v>0</v>
      </c>
      <c r="K7693" s="203">
        <v>3.92</v>
      </c>
      <c r="L7693" s="305">
        <v>3.92</v>
      </c>
    </row>
    <row r="7694" spans="2:12" ht="15" hidden="1" customHeight="1" x14ac:dyDescent="0.2">
      <c r="B7694" s="304" t="s">
        <v>275</v>
      </c>
      <c r="C7694" s="202">
        <v>43464</v>
      </c>
      <c r="D7694" s="200" t="s">
        <v>42</v>
      </c>
      <c r="E7694" s="200" t="s">
        <v>590</v>
      </c>
      <c r="F7694" s="200" t="s">
        <v>276</v>
      </c>
      <c r="G7694" s="200"/>
      <c r="H7694" s="201" t="s">
        <v>256</v>
      </c>
      <c r="I7694" s="205">
        <v>1</v>
      </c>
      <c r="J7694" s="205">
        <v>0</v>
      </c>
      <c r="K7694" s="203">
        <v>0.01</v>
      </c>
      <c r="L7694" s="305">
        <v>0.01</v>
      </c>
    </row>
    <row r="7695" spans="2:12" ht="15" hidden="1" customHeight="1" x14ac:dyDescent="0.2">
      <c r="B7695" s="304" t="s">
        <v>275</v>
      </c>
      <c r="C7695" s="202">
        <v>37372</v>
      </c>
      <c r="D7695" s="200" t="s">
        <v>42</v>
      </c>
      <c r="E7695" s="200" t="s">
        <v>582</v>
      </c>
      <c r="F7695" s="200" t="s">
        <v>276</v>
      </c>
      <c r="G7695" s="200"/>
      <c r="H7695" s="201" t="s">
        <v>256</v>
      </c>
      <c r="I7695" s="205">
        <v>1</v>
      </c>
      <c r="J7695" s="205">
        <v>0</v>
      </c>
      <c r="K7695" s="203">
        <v>1.34</v>
      </c>
      <c r="L7695" s="305">
        <v>1.34</v>
      </c>
    </row>
    <row r="7696" spans="2:12" ht="15" hidden="1" customHeight="1" x14ac:dyDescent="0.2">
      <c r="B7696" s="304" t="s">
        <v>275</v>
      </c>
      <c r="C7696" s="202">
        <v>4251</v>
      </c>
      <c r="D7696" s="200" t="s">
        <v>42</v>
      </c>
      <c r="E7696" s="200" t="s">
        <v>1865</v>
      </c>
      <c r="F7696" s="200" t="s">
        <v>401</v>
      </c>
      <c r="G7696" s="200"/>
      <c r="H7696" s="201" t="s">
        <v>256</v>
      </c>
      <c r="I7696" s="205">
        <v>1</v>
      </c>
      <c r="J7696" s="205">
        <v>0</v>
      </c>
      <c r="K7696" s="203">
        <v>26.34</v>
      </c>
      <c r="L7696" s="305">
        <v>26.34</v>
      </c>
    </row>
    <row r="7697" spans="2:12" ht="15" hidden="1" customHeight="1" x14ac:dyDescent="0.2">
      <c r="B7697" s="304" t="s">
        <v>275</v>
      </c>
      <c r="C7697" s="202">
        <v>43488</v>
      </c>
      <c r="D7697" s="200" t="s">
        <v>42</v>
      </c>
      <c r="E7697" s="200" t="s">
        <v>591</v>
      </c>
      <c r="F7697" s="200" t="s">
        <v>276</v>
      </c>
      <c r="G7697" s="200"/>
      <c r="H7697" s="201" t="s">
        <v>256</v>
      </c>
      <c r="I7697" s="205">
        <v>1</v>
      </c>
      <c r="J7697" s="205">
        <v>0</v>
      </c>
      <c r="K7697" s="203">
        <v>0.86</v>
      </c>
      <c r="L7697" s="305">
        <v>0.86</v>
      </c>
    </row>
    <row r="7698" spans="2:12" ht="15" hidden="1" customHeight="1" x14ac:dyDescent="0.2">
      <c r="B7698" s="306"/>
      <c r="C7698" s="307"/>
      <c r="D7698" s="307"/>
      <c r="E7698" s="307"/>
      <c r="F7698" s="307"/>
      <c r="G7698" s="307" t="s">
        <v>261</v>
      </c>
      <c r="H7698" s="308">
        <v>26.68</v>
      </c>
      <c r="I7698" s="307" t="s">
        <v>262</v>
      </c>
      <c r="J7698" s="308">
        <v>0</v>
      </c>
      <c r="K7698" s="307" t="s">
        <v>263</v>
      </c>
      <c r="L7698" s="309">
        <v>26.68</v>
      </c>
    </row>
    <row r="7699" spans="2:12" ht="15" hidden="1" customHeight="1" thickBot="1" x14ac:dyDescent="0.25">
      <c r="B7699" s="306"/>
      <c r="C7699" s="307"/>
      <c r="D7699" s="307"/>
      <c r="E7699" s="307"/>
      <c r="F7699" s="307"/>
      <c r="G7699" s="307" t="s">
        <v>264</v>
      </c>
      <c r="H7699" s="308">
        <v>6.5</v>
      </c>
      <c r="I7699" s="307"/>
      <c r="J7699" s="307" t="s">
        <v>265</v>
      </c>
      <c r="K7699" s="307"/>
      <c r="L7699" s="309">
        <v>40.89</v>
      </c>
    </row>
    <row r="7700" spans="2:12" ht="15" hidden="1" customHeight="1" thickTop="1" x14ac:dyDescent="0.2">
      <c r="B7700" s="310"/>
      <c r="C7700" s="193"/>
      <c r="D7700" s="193"/>
      <c r="E7700" s="193"/>
      <c r="F7700" s="193"/>
      <c r="G7700" s="193"/>
      <c r="H7700" s="193"/>
      <c r="I7700" s="193"/>
      <c r="J7700" s="193"/>
      <c r="K7700" s="193"/>
      <c r="L7700" s="313"/>
    </row>
    <row r="7701" spans="2:12" ht="15" hidden="1" customHeight="1" x14ac:dyDescent="0.2">
      <c r="B7701" s="312"/>
      <c r="C7701" s="187" t="s">
        <v>30</v>
      </c>
      <c r="D7701" s="185" t="s">
        <v>31</v>
      </c>
      <c r="E7701" s="185" t="s">
        <v>32</v>
      </c>
      <c r="F7701" s="185" t="s">
        <v>250</v>
      </c>
      <c r="G7701" s="185"/>
      <c r="H7701" s="186" t="s">
        <v>33</v>
      </c>
      <c r="I7701" s="187" t="s">
        <v>34</v>
      </c>
      <c r="J7701" s="187" t="s">
        <v>1696</v>
      </c>
      <c r="K7701" s="187" t="s">
        <v>35</v>
      </c>
      <c r="L7701" s="317" t="s">
        <v>37</v>
      </c>
    </row>
    <row r="7702" spans="2:12" ht="15" hidden="1" customHeight="1" x14ac:dyDescent="0.2">
      <c r="B7702" s="302" t="s">
        <v>251</v>
      </c>
      <c r="C7702" s="190">
        <v>88309</v>
      </c>
      <c r="D7702" s="188" t="s">
        <v>42</v>
      </c>
      <c r="E7702" s="188" t="s">
        <v>340</v>
      </c>
      <c r="F7702" s="188" t="s">
        <v>255</v>
      </c>
      <c r="G7702" s="188"/>
      <c r="H7702" s="189" t="s">
        <v>256</v>
      </c>
      <c r="I7702" s="192">
        <v>1</v>
      </c>
      <c r="J7702" s="191"/>
      <c r="K7702" s="191">
        <v>38.4</v>
      </c>
      <c r="L7702" s="303">
        <v>38.4</v>
      </c>
    </row>
    <row r="7703" spans="2:12" ht="15" hidden="1" customHeight="1" x14ac:dyDescent="0.2">
      <c r="B7703" s="314" t="s">
        <v>253</v>
      </c>
      <c r="C7703" s="196">
        <v>95371</v>
      </c>
      <c r="D7703" s="194" t="s">
        <v>42</v>
      </c>
      <c r="E7703" s="194" t="s">
        <v>685</v>
      </c>
      <c r="F7703" s="194" t="s">
        <v>255</v>
      </c>
      <c r="G7703" s="194"/>
      <c r="H7703" s="195" t="s">
        <v>256</v>
      </c>
      <c r="I7703" s="199">
        <v>1</v>
      </c>
      <c r="J7703" s="199">
        <v>0</v>
      </c>
      <c r="K7703" s="197">
        <v>0.7</v>
      </c>
      <c r="L7703" s="318">
        <v>0.7</v>
      </c>
    </row>
    <row r="7704" spans="2:12" ht="15" hidden="1" customHeight="1" x14ac:dyDescent="0.2">
      <c r="B7704" s="304" t="s">
        <v>275</v>
      </c>
      <c r="C7704" s="202">
        <v>43465</v>
      </c>
      <c r="D7704" s="200" t="s">
        <v>42</v>
      </c>
      <c r="E7704" s="200" t="s">
        <v>584</v>
      </c>
      <c r="F7704" s="200" t="s">
        <v>276</v>
      </c>
      <c r="G7704" s="200"/>
      <c r="H7704" s="201" t="s">
        <v>256</v>
      </c>
      <c r="I7704" s="205">
        <v>1</v>
      </c>
      <c r="J7704" s="205">
        <v>0</v>
      </c>
      <c r="K7704" s="203">
        <v>0.82</v>
      </c>
      <c r="L7704" s="305">
        <v>0.82</v>
      </c>
    </row>
    <row r="7705" spans="2:12" ht="15" hidden="1" customHeight="1" x14ac:dyDescent="0.2">
      <c r="B7705" s="304" t="s">
        <v>275</v>
      </c>
      <c r="C7705" s="202">
        <v>37371</v>
      </c>
      <c r="D7705" s="200" t="s">
        <v>42</v>
      </c>
      <c r="E7705" s="200" t="s">
        <v>581</v>
      </c>
      <c r="F7705" s="200" t="s">
        <v>276</v>
      </c>
      <c r="G7705" s="200"/>
      <c r="H7705" s="201" t="s">
        <v>256</v>
      </c>
      <c r="I7705" s="205">
        <v>1</v>
      </c>
      <c r="J7705" s="205">
        <v>0</v>
      </c>
      <c r="K7705" s="203">
        <v>1.54</v>
      </c>
      <c r="L7705" s="305">
        <v>1.54</v>
      </c>
    </row>
    <row r="7706" spans="2:12" ht="15" hidden="1" customHeight="1" x14ac:dyDescent="0.2">
      <c r="B7706" s="304" t="s">
        <v>275</v>
      </c>
      <c r="C7706" s="202">
        <v>43489</v>
      </c>
      <c r="D7706" s="200" t="s">
        <v>42</v>
      </c>
      <c r="E7706" s="200" t="s">
        <v>585</v>
      </c>
      <c r="F7706" s="200" t="s">
        <v>276</v>
      </c>
      <c r="G7706" s="200"/>
      <c r="H7706" s="201" t="s">
        <v>256</v>
      </c>
      <c r="I7706" s="205">
        <v>1</v>
      </c>
      <c r="J7706" s="205">
        <v>0</v>
      </c>
      <c r="K7706" s="203">
        <v>1.24</v>
      </c>
      <c r="L7706" s="305">
        <v>1.24</v>
      </c>
    </row>
    <row r="7707" spans="2:12" ht="15" hidden="1" customHeight="1" x14ac:dyDescent="0.2">
      <c r="B7707" s="304" t="s">
        <v>275</v>
      </c>
      <c r="C7707" s="202">
        <v>37373</v>
      </c>
      <c r="D7707" s="200" t="s">
        <v>42</v>
      </c>
      <c r="E7707" s="200" t="s">
        <v>583</v>
      </c>
      <c r="F7707" s="200" t="s">
        <v>276</v>
      </c>
      <c r="G7707" s="200"/>
      <c r="H7707" s="201" t="s">
        <v>256</v>
      </c>
      <c r="I7707" s="205">
        <v>1</v>
      </c>
      <c r="J7707" s="205">
        <v>0</v>
      </c>
      <c r="K7707" s="203">
        <v>0.04</v>
      </c>
      <c r="L7707" s="305">
        <v>0.04</v>
      </c>
    </row>
    <row r="7708" spans="2:12" ht="15" hidden="1" customHeight="1" x14ac:dyDescent="0.2">
      <c r="B7708" s="304" t="s">
        <v>275</v>
      </c>
      <c r="C7708" s="202">
        <v>37372</v>
      </c>
      <c r="D7708" s="200" t="s">
        <v>42</v>
      </c>
      <c r="E7708" s="200" t="s">
        <v>582</v>
      </c>
      <c r="F7708" s="200" t="s">
        <v>276</v>
      </c>
      <c r="G7708" s="200"/>
      <c r="H7708" s="201" t="s">
        <v>256</v>
      </c>
      <c r="I7708" s="205">
        <v>1</v>
      </c>
      <c r="J7708" s="205">
        <v>0</v>
      </c>
      <c r="K7708" s="203">
        <v>1.34</v>
      </c>
      <c r="L7708" s="305">
        <v>1.34</v>
      </c>
    </row>
    <row r="7709" spans="2:12" ht="15" hidden="1" customHeight="1" x14ac:dyDescent="0.2">
      <c r="B7709" s="304" t="s">
        <v>275</v>
      </c>
      <c r="C7709" s="202">
        <v>37370</v>
      </c>
      <c r="D7709" s="200" t="s">
        <v>42</v>
      </c>
      <c r="E7709" s="200" t="s">
        <v>580</v>
      </c>
      <c r="F7709" s="200" t="s">
        <v>276</v>
      </c>
      <c r="G7709" s="200"/>
      <c r="H7709" s="201" t="s">
        <v>256</v>
      </c>
      <c r="I7709" s="205">
        <v>1</v>
      </c>
      <c r="J7709" s="205">
        <v>0</v>
      </c>
      <c r="K7709" s="203">
        <v>3.92</v>
      </c>
      <c r="L7709" s="305">
        <v>3.92</v>
      </c>
    </row>
    <row r="7710" spans="2:12" ht="15" hidden="1" customHeight="1" x14ac:dyDescent="0.2">
      <c r="B7710" s="304" t="s">
        <v>275</v>
      </c>
      <c r="C7710" s="202">
        <v>4750</v>
      </c>
      <c r="D7710" s="200" t="s">
        <v>42</v>
      </c>
      <c r="E7710" s="200" t="s">
        <v>400</v>
      </c>
      <c r="F7710" s="200" t="s">
        <v>401</v>
      </c>
      <c r="G7710" s="200"/>
      <c r="H7710" s="201" t="s">
        <v>256</v>
      </c>
      <c r="I7710" s="205">
        <v>1</v>
      </c>
      <c r="J7710" s="205">
        <v>0</v>
      </c>
      <c r="K7710" s="203">
        <v>28.8</v>
      </c>
      <c r="L7710" s="305">
        <v>28.8</v>
      </c>
    </row>
    <row r="7711" spans="2:12" ht="15" hidden="1" customHeight="1" x14ac:dyDescent="0.2">
      <c r="B7711" s="306"/>
      <c r="C7711" s="307"/>
      <c r="D7711" s="307"/>
      <c r="E7711" s="307"/>
      <c r="F7711" s="307"/>
      <c r="G7711" s="307" t="s">
        <v>261</v>
      </c>
      <c r="H7711" s="308">
        <v>29.5</v>
      </c>
      <c r="I7711" s="307" t="s">
        <v>262</v>
      </c>
      <c r="J7711" s="308">
        <v>0</v>
      </c>
      <c r="K7711" s="307" t="s">
        <v>263</v>
      </c>
      <c r="L7711" s="309">
        <v>29.5</v>
      </c>
    </row>
    <row r="7712" spans="2:12" ht="15" hidden="1" customHeight="1" thickBot="1" x14ac:dyDescent="0.25">
      <c r="B7712" s="306"/>
      <c r="C7712" s="307"/>
      <c r="D7712" s="307"/>
      <c r="E7712" s="307"/>
      <c r="F7712" s="307"/>
      <c r="G7712" s="307" t="s">
        <v>264</v>
      </c>
      <c r="H7712" s="308">
        <v>7.26</v>
      </c>
      <c r="I7712" s="307"/>
      <c r="J7712" s="307" t="s">
        <v>265</v>
      </c>
      <c r="K7712" s="307"/>
      <c r="L7712" s="309">
        <v>45.66</v>
      </c>
    </row>
    <row r="7713" spans="2:12" ht="15" hidden="1" customHeight="1" thickTop="1" x14ac:dyDescent="0.2">
      <c r="B7713" s="310"/>
      <c r="C7713" s="193"/>
      <c r="D7713" s="193"/>
      <c r="E7713" s="193"/>
      <c r="F7713" s="193"/>
      <c r="G7713" s="193"/>
      <c r="H7713" s="193"/>
      <c r="I7713" s="193"/>
      <c r="J7713" s="193"/>
      <c r="K7713" s="193"/>
      <c r="L7713" s="313"/>
    </row>
    <row r="7714" spans="2:12" ht="15" hidden="1" customHeight="1" x14ac:dyDescent="0.2">
      <c r="B7714" s="312"/>
      <c r="C7714" s="187" t="s">
        <v>30</v>
      </c>
      <c r="D7714" s="185" t="s">
        <v>31</v>
      </c>
      <c r="E7714" s="185" t="s">
        <v>32</v>
      </c>
      <c r="F7714" s="185" t="s">
        <v>250</v>
      </c>
      <c r="G7714" s="185"/>
      <c r="H7714" s="186" t="s">
        <v>33</v>
      </c>
      <c r="I7714" s="187" t="s">
        <v>34</v>
      </c>
      <c r="J7714" s="187" t="s">
        <v>1696</v>
      </c>
      <c r="K7714" s="187" t="s">
        <v>35</v>
      </c>
      <c r="L7714" s="317" t="s">
        <v>37</v>
      </c>
    </row>
    <row r="7715" spans="2:12" ht="15" hidden="1" customHeight="1" x14ac:dyDescent="0.2">
      <c r="B7715" s="302" t="s">
        <v>251</v>
      </c>
      <c r="C7715" s="190">
        <v>97734</v>
      </c>
      <c r="D7715" s="188" t="s">
        <v>42</v>
      </c>
      <c r="E7715" s="188" t="s">
        <v>1814</v>
      </c>
      <c r="F7715" s="188" t="s">
        <v>267</v>
      </c>
      <c r="G7715" s="188"/>
      <c r="H7715" s="189" t="s">
        <v>54</v>
      </c>
      <c r="I7715" s="192">
        <v>1</v>
      </c>
      <c r="J7715" s="191"/>
      <c r="K7715" s="191">
        <v>3700.63</v>
      </c>
      <c r="L7715" s="303">
        <v>3700.63</v>
      </c>
    </row>
    <row r="7716" spans="2:12" ht="15" hidden="1" customHeight="1" x14ac:dyDescent="0.2">
      <c r="B7716" s="314" t="s">
        <v>253</v>
      </c>
      <c r="C7716" s="196">
        <v>90586</v>
      </c>
      <c r="D7716" s="194" t="s">
        <v>42</v>
      </c>
      <c r="E7716" s="194" t="s">
        <v>356</v>
      </c>
      <c r="F7716" s="194" t="s">
        <v>258</v>
      </c>
      <c r="G7716" s="194"/>
      <c r="H7716" s="195" t="s">
        <v>260</v>
      </c>
      <c r="I7716" s="199">
        <v>6.6349999999999998</v>
      </c>
      <c r="J7716" s="199">
        <v>0</v>
      </c>
      <c r="K7716" s="197">
        <v>1.46</v>
      </c>
      <c r="L7716" s="318">
        <v>9.68</v>
      </c>
    </row>
    <row r="7717" spans="2:12" ht="15" hidden="1" customHeight="1" x14ac:dyDescent="0.2">
      <c r="B7717" s="314" t="s">
        <v>253</v>
      </c>
      <c r="C7717" s="196">
        <v>94971</v>
      </c>
      <c r="D7717" s="194" t="s">
        <v>42</v>
      </c>
      <c r="E7717" s="194" t="s">
        <v>656</v>
      </c>
      <c r="F7717" s="194" t="s">
        <v>267</v>
      </c>
      <c r="G7717" s="194"/>
      <c r="H7717" s="195" t="s">
        <v>54</v>
      </c>
      <c r="I7717" s="199">
        <v>1.2</v>
      </c>
      <c r="J7717" s="199">
        <v>0</v>
      </c>
      <c r="K7717" s="197">
        <v>484.44</v>
      </c>
      <c r="L7717" s="318">
        <v>581.32000000000005</v>
      </c>
    </row>
    <row r="7718" spans="2:12" ht="15" hidden="1" customHeight="1" x14ac:dyDescent="0.2">
      <c r="B7718" s="314" t="s">
        <v>253</v>
      </c>
      <c r="C7718" s="196">
        <v>91692</v>
      </c>
      <c r="D7718" s="194" t="s">
        <v>42</v>
      </c>
      <c r="E7718" s="194" t="s">
        <v>326</v>
      </c>
      <c r="F7718" s="194" t="s">
        <v>258</v>
      </c>
      <c r="G7718" s="194"/>
      <c r="H7718" s="195" t="s">
        <v>260</v>
      </c>
      <c r="I7718" s="199">
        <v>0.48770000000000002</v>
      </c>
      <c r="J7718" s="199">
        <v>0</v>
      </c>
      <c r="K7718" s="197">
        <v>43.56</v>
      </c>
      <c r="L7718" s="318">
        <v>21.24</v>
      </c>
    </row>
    <row r="7719" spans="2:12" ht="15" hidden="1" customHeight="1" x14ac:dyDescent="0.2">
      <c r="B7719" s="314" t="s">
        <v>253</v>
      </c>
      <c r="C7719" s="196">
        <v>88261</v>
      </c>
      <c r="D7719" s="194" t="s">
        <v>42</v>
      </c>
      <c r="E7719" s="194" t="s">
        <v>332</v>
      </c>
      <c r="F7719" s="194" t="s">
        <v>255</v>
      </c>
      <c r="G7719" s="194"/>
      <c r="H7719" s="195" t="s">
        <v>256</v>
      </c>
      <c r="I7719" s="199">
        <v>5.96</v>
      </c>
      <c r="J7719" s="199">
        <v>0</v>
      </c>
      <c r="K7719" s="197">
        <v>40.67</v>
      </c>
      <c r="L7719" s="318">
        <v>242.39</v>
      </c>
    </row>
    <row r="7720" spans="2:12" ht="15" hidden="1" customHeight="1" x14ac:dyDescent="0.2">
      <c r="B7720" s="314" t="s">
        <v>253</v>
      </c>
      <c r="C7720" s="196">
        <v>88316</v>
      </c>
      <c r="D7720" s="194" t="s">
        <v>42</v>
      </c>
      <c r="E7720" s="194" t="s">
        <v>254</v>
      </c>
      <c r="F7720" s="194" t="s">
        <v>255</v>
      </c>
      <c r="G7720" s="194"/>
      <c r="H7720" s="195" t="s">
        <v>256</v>
      </c>
      <c r="I7720" s="199">
        <v>31.349900000000002</v>
      </c>
      <c r="J7720" s="199">
        <v>0</v>
      </c>
      <c r="K7720" s="197">
        <v>29.67</v>
      </c>
      <c r="L7720" s="318">
        <v>930.15</v>
      </c>
    </row>
    <row r="7721" spans="2:12" ht="15" hidden="1" customHeight="1" x14ac:dyDescent="0.2">
      <c r="B7721" s="314" t="s">
        <v>253</v>
      </c>
      <c r="C7721" s="196">
        <v>90587</v>
      </c>
      <c r="D7721" s="194" t="s">
        <v>42</v>
      </c>
      <c r="E7721" s="194" t="s">
        <v>357</v>
      </c>
      <c r="F7721" s="194" t="s">
        <v>258</v>
      </c>
      <c r="G7721" s="194"/>
      <c r="H7721" s="195" t="s">
        <v>259</v>
      </c>
      <c r="I7721" s="199">
        <v>18.091699999999999</v>
      </c>
      <c r="J7721" s="199">
        <v>0</v>
      </c>
      <c r="K7721" s="197">
        <v>0.53</v>
      </c>
      <c r="L7721" s="318">
        <v>9.58</v>
      </c>
    </row>
    <row r="7722" spans="2:12" ht="15" hidden="1" customHeight="1" x14ac:dyDescent="0.2">
      <c r="B7722" s="314" t="s">
        <v>253</v>
      </c>
      <c r="C7722" s="196">
        <v>88239</v>
      </c>
      <c r="D7722" s="194" t="s">
        <v>42</v>
      </c>
      <c r="E7722" s="194" t="s">
        <v>325</v>
      </c>
      <c r="F7722" s="194" t="s">
        <v>255</v>
      </c>
      <c r="G7722" s="194"/>
      <c r="H7722" s="195" t="s">
        <v>256</v>
      </c>
      <c r="I7722" s="199">
        <v>1.1919999999999999</v>
      </c>
      <c r="J7722" s="199">
        <v>0</v>
      </c>
      <c r="K7722" s="197">
        <v>30.59</v>
      </c>
      <c r="L7722" s="318">
        <v>36.46</v>
      </c>
    </row>
    <row r="7723" spans="2:12" ht="15" hidden="1" customHeight="1" x14ac:dyDescent="0.2">
      <c r="B7723" s="314" t="s">
        <v>253</v>
      </c>
      <c r="C7723" s="196">
        <v>91693</v>
      </c>
      <c r="D7723" s="194" t="s">
        <v>42</v>
      </c>
      <c r="E7723" s="194" t="s">
        <v>327</v>
      </c>
      <c r="F7723" s="194" t="s">
        <v>258</v>
      </c>
      <c r="G7723" s="194"/>
      <c r="H7723" s="195" t="s">
        <v>259</v>
      </c>
      <c r="I7723" s="199">
        <v>0.70430000000000004</v>
      </c>
      <c r="J7723" s="199">
        <v>0</v>
      </c>
      <c r="K7723" s="197">
        <v>41.92</v>
      </c>
      <c r="L7723" s="318">
        <v>29.52</v>
      </c>
    </row>
    <row r="7724" spans="2:12" ht="15" hidden="1" customHeight="1" x14ac:dyDescent="0.2">
      <c r="B7724" s="314" t="s">
        <v>253</v>
      </c>
      <c r="C7724" s="196">
        <v>92767</v>
      </c>
      <c r="D7724" s="194" t="s">
        <v>42</v>
      </c>
      <c r="E7724" s="194" t="s">
        <v>607</v>
      </c>
      <c r="F7724" s="194" t="s">
        <v>267</v>
      </c>
      <c r="G7724" s="194"/>
      <c r="H7724" s="195" t="s">
        <v>59</v>
      </c>
      <c r="I7724" s="199">
        <v>27.898800000000001</v>
      </c>
      <c r="J7724" s="199">
        <v>0</v>
      </c>
      <c r="K7724" s="197">
        <v>18.32</v>
      </c>
      <c r="L7724" s="318">
        <v>511.1</v>
      </c>
    </row>
    <row r="7725" spans="2:12" ht="15" hidden="1" customHeight="1" x14ac:dyDescent="0.2">
      <c r="B7725" s="314" t="s">
        <v>253</v>
      </c>
      <c r="C7725" s="196">
        <v>88309</v>
      </c>
      <c r="D7725" s="194" t="s">
        <v>42</v>
      </c>
      <c r="E7725" s="194" t="s">
        <v>340</v>
      </c>
      <c r="F7725" s="194" t="s">
        <v>255</v>
      </c>
      <c r="G7725" s="194"/>
      <c r="H7725" s="195" t="s">
        <v>256</v>
      </c>
      <c r="I7725" s="199">
        <v>31.349900000000002</v>
      </c>
      <c r="J7725" s="199">
        <v>0</v>
      </c>
      <c r="K7725" s="197">
        <v>38.4</v>
      </c>
      <c r="L7725" s="318">
        <v>1203.83</v>
      </c>
    </row>
    <row r="7726" spans="2:12" ht="15" hidden="1" customHeight="1" x14ac:dyDescent="0.2">
      <c r="B7726" s="304" t="s">
        <v>275</v>
      </c>
      <c r="C7726" s="202">
        <v>2692</v>
      </c>
      <c r="D7726" s="200" t="s">
        <v>42</v>
      </c>
      <c r="E7726" s="200" t="s">
        <v>341</v>
      </c>
      <c r="F7726" s="200" t="s">
        <v>276</v>
      </c>
      <c r="G7726" s="200"/>
      <c r="H7726" s="201" t="s">
        <v>338</v>
      </c>
      <c r="I7726" s="205">
        <v>8.3299999999999999E-2</v>
      </c>
      <c r="J7726" s="205">
        <v>0</v>
      </c>
      <c r="K7726" s="203">
        <v>7.97</v>
      </c>
      <c r="L7726" s="305">
        <v>0.66</v>
      </c>
    </row>
    <row r="7727" spans="2:12" ht="15" hidden="1" customHeight="1" x14ac:dyDescent="0.2">
      <c r="B7727" s="304" t="s">
        <v>275</v>
      </c>
      <c r="C7727" s="202">
        <v>20247</v>
      </c>
      <c r="D7727" s="200" t="s">
        <v>42</v>
      </c>
      <c r="E7727" s="200" t="s">
        <v>344</v>
      </c>
      <c r="F7727" s="200" t="s">
        <v>276</v>
      </c>
      <c r="G7727" s="200"/>
      <c r="H7727" s="201" t="s">
        <v>59</v>
      </c>
      <c r="I7727" s="205">
        <v>0.4365</v>
      </c>
      <c r="J7727" s="205">
        <v>0</v>
      </c>
      <c r="K7727" s="203">
        <v>20.71</v>
      </c>
      <c r="L7727" s="305">
        <v>9.0299999999999994</v>
      </c>
    </row>
    <row r="7728" spans="2:12" ht="15" hidden="1" customHeight="1" x14ac:dyDescent="0.2">
      <c r="B7728" s="304" t="s">
        <v>275</v>
      </c>
      <c r="C7728" s="202">
        <v>1358</v>
      </c>
      <c r="D7728" s="200" t="s">
        <v>42</v>
      </c>
      <c r="E7728" s="200" t="s">
        <v>1247</v>
      </c>
      <c r="F7728" s="200" t="s">
        <v>276</v>
      </c>
      <c r="G7728" s="200"/>
      <c r="H7728" s="201" t="s">
        <v>43</v>
      </c>
      <c r="I7728" s="205">
        <v>1.9403999999999999</v>
      </c>
      <c r="J7728" s="205">
        <v>0</v>
      </c>
      <c r="K7728" s="203">
        <v>51.09</v>
      </c>
      <c r="L7728" s="305">
        <v>99.13</v>
      </c>
    </row>
    <row r="7729" spans="2:12" ht="15" hidden="1" customHeight="1" x14ac:dyDescent="0.2">
      <c r="B7729" s="304" t="s">
        <v>275</v>
      </c>
      <c r="C7729" s="202">
        <v>4517</v>
      </c>
      <c r="D7729" s="200" t="s">
        <v>42</v>
      </c>
      <c r="E7729" s="200" t="s">
        <v>343</v>
      </c>
      <c r="F7729" s="200" t="s">
        <v>276</v>
      </c>
      <c r="G7729" s="200"/>
      <c r="H7729" s="201" t="s">
        <v>51</v>
      </c>
      <c r="I7729" s="205">
        <v>5.6283000000000003</v>
      </c>
      <c r="J7729" s="205">
        <v>0</v>
      </c>
      <c r="K7729" s="203">
        <v>2.94</v>
      </c>
      <c r="L7729" s="305">
        <v>16.54</v>
      </c>
    </row>
    <row r="7730" spans="2:12" ht="15" hidden="1" customHeight="1" x14ac:dyDescent="0.2">
      <c r="B7730" s="306"/>
      <c r="C7730" s="307"/>
      <c r="D7730" s="307"/>
      <c r="E7730" s="307"/>
      <c r="F7730" s="307"/>
      <c r="G7730" s="307" t="s">
        <v>261</v>
      </c>
      <c r="H7730" s="308">
        <v>2101.21</v>
      </c>
      <c r="I7730" s="307" t="s">
        <v>262</v>
      </c>
      <c r="J7730" s="308">
        <v>0</v>
      </c>
      <c r="K7730" s="307" t="s">
        <v>263</v>
      </c>
      <c r="L7730" s="309">
        <v>2101.21</v>
      </c>
    </row>
    <row r="7731" spans="2:12" ht="15" hidden="1" customHeight="1" thickBot="1" x14ac:dyDescent="0.25">
      <c r="B7731" s="306"/>
      <c r="C7731" s="307"/>
      <c r="D7731" s="307"/>
      <c r="E7731" s="307"/>
      <c r="F7731" s="307"/>
      <c r="G7731" s="307" t="s">
        <v>264</v>
      </c>
      <c r="H7731" s="308">
        <v>700.15</v>
      </c>
      <c r="I7731" s="307"/>
      <c r="J7731" s="307" t="s">
        <v>265</v>
      </c>
      <c r="K7731" s="307"/>
      <c r="L7731" s="309">
        <v>4400.78</v>
      </c>
    </row>
    <row r="7732" spans="2:12" ht="15" hidden="1" customHeight="1" thickTop="1" x14ac:dyDescent="0.2">
      <c r="B7732" s="310"/>
      <c r="C7732" s="193"/>
      <c r="D7732" s="193"/>
      <c r="E7732" s="193"/>
      <c r="F7732" s="193"/>
      <c r="G7732" s="193"/>
      <c r="H7732" s="193"/>
      <c r="I7732" s="193"/>
      <c r="J7732" s="193"/>
      <c r="K7732" s="193"/>
      <c r="L7732" s="313"/>
    </row>
    <row r="7733" spans="2:12" ht="15" hidden="1" customHeight="1" x14ac:dyDescent="0.2">
      <c r="B7733" s="312"/>
      <c r="C7733" s="187" t="s">
        <v>30</v>
      </c>
      <c r="D7733" s="185" t="s">
        <v>31</v>
      </c>
      <c r="E7733" s="185" t="s">
        <v>32</v>
      </c>
      <c r="F7733" s="185" t="s">
        <v>250</v>
      </c>
      <c r="G7733" s="185"/>
      <c r="H7733" s="186" t="s">
        <v>33</v>
      </c>
      <c r="I7733" s="187" t="s">
        <v>34</v>
      </c>
      <c r="J7733" s="187" t="s">
        <v>1696</v>
      </c>
      <c r="K7733" s="187" t="s">
        <v>35</v>
      </c>
      <c r="L7733" s="317" t="s">
        <v>37</v>
      </c>
    </row>
    <row r="7734" spans="2:12" ht="15" hidden="1" customHeight="1" x14ac:dyDescent="0.2">
      <c r="B7734" s="302" t="s">
        <v>251</v>
      </c>
      <c r="C7734" s="190">
        <v>88310</v>
      </c>
      <c r="D7734" s="188" t="s">
        <v>42</v>
      </c>
      <c r="E7734" s="188" t="s">
        <v>333</v>
      </c>
      <c r="F7734" s="188" t="s">
        <v>255</v>
      </c>
      <c r="G7734" s="188"/>
      <c r="H7734" s="189" t="s">
        <v>256</v>
      </c>
      <c r="I7734" s="192">
        <v>1</v>
      </c>
      <c r="J7734" s="191"/>
      <c r="K7734" s="191">
        <v>38.35</v>
      </c>
      <c r="L7734" s="303">
        <v>38.35</v>
      </c>
    </row>
    <row r="7735" spans="2:12" ht="15" hidden="1" customHeight="1" x14ac:dyDescent="0.2">
      <c r="B7735" s="314" t="s">
        <v>253</v>
      </c>
      <c r="C7735" s="196">
        <v>95372</v>
      </c>
      <c r="D7735" s="194" t="s">
        <v>42</v>
      </c>
      <c r="E7735" s="194" t="s">
        <v>686</v>
      </c>
      <c r="F7735" s="194" t="s">
        <v>255</v>
      </c>
      <c r="G7735" s="194"/>
      <c r="H7735" s="195" t="s">
        <v>256</v>
      </c>
      <c r="I7735" s="199">
        <v>1</v>
      </c>
      <c r="J7735" s="199">
        <v>0</v>
      </c>
      <c r="K7735" s="197">
        <v>0.46</v>
      </c>
      <c r="L7735" s="318">
        <v>0.46</v>
      </c>
    </row>
    <row r="7736" spans="2:12" ht="15" hidden="1" customHeight="1" x14ac:dyDescent="0.2">
      <c r="B7736" s="304" t="s">
        <v>275</v>
      </c>
      <c r="C7736" s="202">
        <v>37372</v>
      </c>
      <c r="D7736" s="200" t="s">
        <v>42</v>
      </c>
      <c r="E7736" s="200" t="s">
        <v>582</v>
      </c>
      <c r="F7736" s="200" t="s">
        <v>276</v>
      </c>
      <c r="G7736" s="200"/>
      <c r="H7736" s="201" t="s">
        <v>256</v>
      </c>
      <c r="I7736" s="205">
        <v>1</v>
      </c>
      <c r="J7736" s="205">
        <v>0</v>
      </c>
      <c r="K7736" s="203">
        <v>1.34</v>
      </c>
      <c r="L7736" s="305">
        <v>1.34</v>
      </c>
    </row>
    <row r="7737" spans="2:12" ht="15" hidden="1" customHeight="1" x14ac:dyDescent="0.2">
      <c r="B7737" s="304" t="s">
        <v>275</v>
      </c>
      <c r="C7737" s="202">
        <v>43490</v>
      </c>
      <c r="D7737" s="200" t="s">
        <v>42</v>
      </c>
      <c r="E7737" s="200" t="s">
        <v>758</v>
      </c>
      <c r="F7737" s="200" t="s">
        <v>276</v>
      </c>
      <c r="G7737" s="200"/>
      <c r="H7737" s="201" t="s">
        <v>256</v>
      </c>
      <c r="I7737" s="205">
        <v>1</v>
      </c>
      <c r="J7737" s="205">
        <v>0</v>
      </c>
      <c r="K7737" s="203">
        <v>1.73</v>
      </c>
      <c r="L7737" s="305">
        <v>1.73</v>
      </c>
    </row>
    <row r="7738" spans="2:12" ht="15" hidden="1" customHeight="1" x14ac:dyDescent="0.2">
      <c r="B7738" s="304" t="s">
        <v>275</v>
      </c>
      <c r="C7738" s="202">
        <v>37373</v>
      </c>
      <c r="D7738" s="200" t="s">
        <v>42</v>
      </c>
      <c r="E7738" s="200" t="s">
        <v>583</v>
      </c>
      <c r="F7738" s="200" t="s">
        <v>276</v>
      </c>
      <c r="G7738" s="200"/>
      <c r="H7738" s="201" t="s">
        <v>256</v>
      </c>
      <c r="I7738" s="205">
        <v>1</v>
      </c>
      <c r="J7738" s="205">
        <v>0</v>
      </c>
      <c r="K7738" s="203">
        <v>0.04</v>
      </c>
      <c r="L7738" s="305">
        <v>0.04</v>
      </c>
    </row>
    <row r="7739" spans="2:12" ht="15" hidden="1" customHeight="1" x14ac:dyDescent="0.2">
      <c r="B7739" s="304" t="s">
        <v>275</v>
      </c>
      <c r="C7739" s="202">
        <v>43466</v>
      </c>
      <c r="D7739" s="200" t="s">
        <v>42</v>
      </c>
      <c r="E7739" s="200" t="s">
        <v>757</v>
      </c>
      <c r="F7739" s="200" t="s">
        <v>276</v>
      </c>
      <c r="G7739" s="200"/>
      <c r="H7739" s="201" t="s">
        <v>256</v>
      </c>
      <c r="I7739" s="205">
        <v>1</v>
      </c>
      <c r="J7739" s="205">
        <v>0</v>
      </c>
      <c r="K7739" s="203">
        <v>1.97</v>
      </c>
      <c r="L7739" s="305">
        <v>1.97</v>
      </c>
    </row>
    <row r="7740" spans="2:12" ht="15" hidden="1" customHeight="1" x14ac:dyDescent="0.2">
      <c r="B7740" s="304" t="s">
        <v>275</v>
      </c>
      <c r="C7740" s="202">
        <v>37370</v>
      </c>
      <c r="D7740" s="200" t="s">
        <v>42</v>
      </c>
      <c r="E7740" s="200" t="s">
        <v>580</v>
      </c>
      <c r="F7740" s="200" t="s">
        <v>276</v>
      </c>
      <c r="G7740" s="200"/>
      <c r="H7740" s="201" t="s">
        <v>256</v>
      </c>
      <c r="I7740" s="205">
        <v>1</v>
      </c>
      <c r="J7740" s="205">
        <v>0</v>
      </c>
      <c r="K7740" s="203">
        <v>3.92</v>
      </c>
      <c r="L7740" s="305">
        <v>3.92</v>
      </c>
    </row>
    <row r="7741" spans="2:12" ht="15" hidden="1" customHeight="1" x14ac:dyDescent="0.2">
      <c r="B7741" s="304" t="s">
        <v>275</v>
      </c>
      <c r="C7741" s="202">
        <v>37371</v>
      </c>
      <c r="D7741" s="200" t="s">
        <v>42</v>
      </c>
      <c r="E7741" s="200" t="s">
        <v>581</v>
      </c>
      <c r="F7741" s="200" t="s">
        <v>276</v>
      </c>
      <c r="G7741" s="200"/>
      <c r="H7741" s="201" t="s">
        <v>256</v>
      </c>
      <c r="I7741" s="205">
        <v>1</v>
      </c>
      <c r="J7741" s="205">
        <v>0</v>
      </c>
      <c r="K7741" s="203">
        <v>1.54</v>
      </c>
      <c r="L7741" s="305">
        <v>1.54</v>
      </c>
    </row>
    <row r="7742" spans="2:12" ht="15" hidden="1" customHeight="1" x14ac:dyDescent="0.2">
      <c r="B7742" s="304" t="s">
        <v>275</v>
      </c>
      <c r="C7742" s="202">
        <v>4783</v>
      </c>
      <c r="D7742" s="200" t="s">
        <v>42</v>
      </c>
      <c r="E7742" s="200" t="s">
        <v>687</v>
      </c>
      <c r="F7742" s="200" t="s">
        <v>401</v>
      </c>
      <c r="G7742" s="200"/>
      <c r="H7742" s="201" t="s">
        <v>256</v>
      </c>
      <c r="I7742" s="205">
        <v>1</v>
      </c>
      <c r="J7742" s="205">
        <v>0</v>
      </c>
      <c r="K7742" s="203">
        <v>27.35</v>
      </c>
      <c r="L7742" s="305">
        <v>27.35</v>
      </c>
    </row>
    <row r="7743" spans="2:12" ht="15" hidden="1" customHeight="1" x14ac:dyDescent="0.2">
      <c r="B7743" s="306"/>
      <c r="C7743" s="307"/>
      <c r="D7743" s="307"/>
      <c r="E7743" s="307"/>
      <c r="F7743" s="307"/>
      <c r="G7743" s="307" t="s">
        <v>261</v>
      </c>
      <c r="H7743" s="308">
        <v>27.81</v>
      </c>
      <c r="I7743" s="307" t="s">
        <v>262</v>
      </c>
      <c r="J7743" s="308">
        <v>0</v>
      </c>
      <c r="K7743" s="307" t="s">
        <v>263</v>
      </c>
      <c r="L7743" s="309">
        <v>27.81</v>
      </c>
    </row>
    <row r="7744" spans="2:12" ht="15" hidden="1" customHeight="1" thickBot="1" x14ac:dyDescent="0.25">
      <c r="B7744" s="306"/>
      <c r="C7744" s="307"/>
      <c r="D7744" s="307"/>
      <c r="E7744" s="307"/>
      <c r="F7744" s="307"/>
      <c r="G7744" s="307" t="s">
        <v>264</v>
      </c>
      <c r="H7744" s="308">
        <v>7.25</v>
      </c>
      <c r="I7744" s="307"/>
      <c r="J7744" s="307" t="s">
        <v>265</v>
      </c>
      <c r="K7744" s="307"/>
      <c r="L7744" s="309">
        <v>45.6</v>
      </c>
    </row>
    <row r="7745" spans="2:12" ht="15" hidden="1" customHeight="1" thickTop="1" x14ac:dyDescent="0.2">
      <c r="B7745" s="310"/>
      <c r="C7745" s="193"/>
      <c r="D7745" s="193"/>
      <c r="E7745" s="193"/>
      <c r="F7745" s="193"/>
      <c r="G7745" s="193"/>
      <c r="H7745" s="193"/>
      <c r="I7745" s="193"/>
      <c r="J7745" s="193"/>
      <c r="K7745" s="193"/>
      <c r="L7745" s="313"/>
    </row>
    <row r="7746" spans="2:12" ht="15" hidden="1" customHeight="1" x14ac:dyDescent="0.2">
      <c r="B7746" s="312"/>
      <c r="C7746" s="187" t="s">
        <v>30</v>
      </c>
      <c r="D7746" s="185" t="s">
        <v>31</v>
      </c>
      <c r="E7746" s="185" t="s">
        <v>32</v>
      </c>
      <c r="F7746" s="185" t="s">
        <v>250</v>
      </c>
      <c r="G7746" s="185"/>
      <c r="H7746" s="186" t="s">
        <v>33</v>
      </c>
      <c r="I7746" s="187" t="s">
        <v>34</v>
      </c>
      <c r="J7746" s="187" t="s">
        <v>1696</v>
      </c>
      <c r="K7746" s="187" t="s">
        <v>35</v>
      </c>
      <c r="L7746" s="317" t="s">
        <v>37</v>
      </c>
    </row>
    <row r="7747" spans="2:12" ht="15" hidden="1" customHeight="1" x14ac:dyDescent="0.2">
      <c r="B7747" s="302" t="s">
        <v>251</v>
      </c>
      <c r="C7747" s="190">
        <v>100719</v>
      </c>
      <c r="D7747" s="188" t="s">
        <v>42</v>
      </c>
      <c r="E7747" s="188" t="s">
        <v>1742</v>
      </c>
      <c r="F7747" s="188" t="s">
        <v>270</v>
      </c>
      <c r="G7747" s="188"/>
      <c r="H7747" s="189" t="s">
        <v>43</v>
      </c>
      <c r="I7747" s="192">
        <v>1</v>
      </c>
      <c r="J7747" s="191"/>
      <c r="K7747" s="191">
        <v>13.42</v>
      </c>
      <c r="L7747" s="303">
        <v>13.42</v>
      </c>
    </row>
    <row r="7748" spans="2:12" ht="15" hidden="1" customHeight="1" x14ac:dyDescent="0.2">
      <c r="B7748" s="314" t="s">
        <v>253</v>
      </c>
      <c r="C7748" s="196">
        <v>88310</v>
      </c>
      <c r="D7748" s="194" t="s">
        <v>42</v>
      </c>
      <c r="E7748" s="194" t="s">
        <v>333</v>
      </c>
      <c r="F7748" s="194" t="s">
        <v>255</v>
      </c>
      <c r="G7748" s="194"/>
      <c r="H7748" s="195" t="s">
        <v>256</v>
      </c>
      <c r="I7748" s="199">
        <v>6.3500000000000001E-2</v>
      </c>
      <c r="J7748" s="199">
        <v>0</v>
      </c>
      <c r="K7748" s="197">
        <v>38.35</v>
      </c>
      <c r="L7748" s="318">
        <v>2.4300000000000002</v>
      </c>
    </row>
    <row r="7749" spans="2:12" ht="15" hidden="1" customHeight="1" x14ac:dyDescent="0.2">
      <c r="B7749" s="304" t="s">
        <v>275</v>
      </c>
      <c r="C7749" s="202">
        <v>5318</v>
      </c>
      <c r="D7749" s="200" t="s">
        <v>42</v>
      </c>
      <c r="E7749" s="200" t="s">
        <v>477</v>
      </c>
      <c r="F7749" s="200" t="s">
        <v>276</v>
      </c>
      <c r="G7749" s="200"/>
      <c r="H7749" s="201" t="s">
        <v>338</v>
      </c>
      <c r="I7749" s="205">
        <v>5.7500000000000002E-2</v>
      </c>
      <c r="J7749" s="205">
        <v>0</v>
      </c>
      <c r="K7749" s="203">
        <v>23.23</v>
      </c>
      <c r="L7749" s="305">
        <v>1.33</v>
      </c>
    </row>
    <row r="7750" spans="2:12" ht="15" hidden="1" customHeight="1" x14ac:dyDescent="0.2">
      <c r="B7750" s="304" t="s">
        <v>275</v>
      </c>
      <c r="C7750" s="202">
        <v>7307</v>
      </c>
      <c r="D7750" s="200" t="s">
        <v>42</v>
      </c>
      <c r="E7750" s="200" t="s">
        <v>759</v>
      </c>
      <c r="F7750" s="200" t="s">
        <v>276</v>
      </c>
      <c r="G7750" s="200"/>
      <c r="H7750" s="201" t="s">
        <v>338</v>
      </c>
      <c r="I7750" s="205">
        <v>0.1908</v>
      </c>
      <c r="J7750" s="205">
        <v>0</v>
      </c>
      <c r="K7750" s="203">
        <v>50.64</v>
      </c>
      <c r="L7750" s="305">
        <v>9.66</v>
      </c>
    </row>
    <row r="7751" spans="2:12" ht="15" hidden="1" customHeight="1" x14ac:dyDescent="0.2">
      <c r="B7751" s="306"/>
      <c r="C7751" s="307"/>
      <c r="D7751" s="307"/>
      <c r="E7751" s="307"/>
      <c r="F7751" s="307"/>
      <c r="G7751" s="307" t="s">
        <v>261</v>
      </c>
      <c r="H7751" s="308">
        <v>1.76</v>
      </c>
      <c r="I7751" s="307" t="s">
        <v>262</v>
      </c>
      <c r="J7751" s="308">
        <v>0</v>
      </c>
      <c r="K7751" s="307" t="s">
        <v>263</v>
      </c>
      <c r="L7751" s="309">
        <v>1.76</v>
      </c>
    </row>
    <row r="7752" spans="2:12" ht="15" hidden="1" customHeight="1" thickBot="1" x14ac:dyDescent="0.25">
      <c r="B7752" s="306"/>
      <c r="C7752" s="307"/>
      <c r="D7752" s="307"/>
      <c r="E7752" s="307"/>
      <c r="F7752" s="307"/>
      <c r="G7752" s="307" t="s">
        <v>264</v>
      </c>
      <c r="H7752" s="308">
        <v>2.5299999999999998</v>
      </c>
      <c r="I7752" s="307"/>
      <c r="J7752" s="307" t="s">
        <v>265</v>
      </c>
      <c r="K7752" s="307"/>
      <c r="L7752" s="309">
        <v>15.95</v>
      </c>
    </row>
    <row r="7753" spans="2:12" ht="15" hidden="1" customHeight="1" thickTop="1" x14ac:dyDescent="0.2">
      <c r="B7753" s="310"/>
      <c r="C7753" s="193"/>
      <c r="D7753" s="193"/>
      <c r="E7753" s="193"/>
      <c r="F7753" s="193"/>
      <c r="G7753" s="193"/>
      <c r="H7753" s="193"/>
      <c r="I7753" s="193"/>
      <c r="J7753" s="193"/>
      <c r="K7753" s="193"/>
      <c r="L7753" s="313"/>
    </row>
    <row r="7754" spans="2:12" ht="15" hidden="1" customHeight="1" x14ac:dyDescent="0.2">
      <c r="B7754" s="312"/>
      <c r="C7754" s="187" t="s">
        <v>30</v>
      </c>
      <c r="D7754" s="185" t="s">
        <v>31</v>
      </c>
      <c r="E7754" s="185" t="s">
        <v>32</v>
      </c>
      <c r="F7754" s="185" t="s">
        <v>250</v>
      </c>
      <c r="G7754" s="185"/>
      <c r="H7754" s="186" t="s">
        <v>33</v>
      </c>
      <c r="I7754" s="187" t="s">
        <v>34</v>
      </c>
      <c r="J7754" s="187" t="s">
        <v>1696</v>
      </c>
      <c r="K7754" s="187" t="s">
        <v>35</v>
      </c>
      <c r="L7754" s="317" t="s">
        <v>37</v>
      </c>
    </row>
    <row r="7755" spans="2:12" ht="15" hidden="1" customHeight="1" x14ac:dyDescent="0.2">
      <c r="B7755" s="302" t="s">
        <v>251</v>
      </c>
      <c r="C7755" s="190">
        <v>102234</v>
      </c>
      <c r="D7755" s="188" t="s">
        <v>42</v>
      </c>
      <c r="E7755" s="188" t="s">
        <v>320</v>
      </c>
      <c r="F7755" s="188" t="s">
        <v>270</v>
      </c>
      <c r="G7755" s="188"/>
      <c r="H7755" s="189" t="s">
        <v>43</v>
      </c>
      <c r="I7755" s="192">
        <v>1</v>
      </c>
      <c r="J7755" s="191"/>
      <c r="K7755" s="191">
        <v>29.68</v>
      </c>
      <c r="L7755" s="303">
        <v>29.68</v>
      </c>
    </row>
    <row r="7756" spans="2:12" ht="15" hidden="1" customHeight="1" x14ac:dyDescent="0.2">
      <c r="B7756" s="314" t="s">
        <v>253</v>
      </c>
      <c r="C7756" s="196">
        <v>88310</v>
      </c>
      <c r="D7756" s="194" t="s">
        <v>42</v>
      </c>
      <c r="E7756" s="194" t="s">
        <v>333</v>
      </c>
      <c r="F7756" s="194" t="s">
        <v>255</v>
      </c>
      <c r="G7756" s="194"/>
      <c r="H7756" s="195" t="s">
        <v>256</v>
      </c>
      <c r="I7756" s="199">
        <v>0.45290000000000002</v>
      </c>
      <c r="J7756" s="199">
        <v>0</v>
      </c>
      <c r="K7756" s="197">
        <v>38.35</v>
      </c>
      <c r="L7756" s="318">
        <v>17.36</v>
      </c>
    </row>
    <row r="7757" spans="2:12" ht="15" hidden="1" customHeight="1" x14ac:dyDescent="0.2">
      <c r="B7757" s="304" t="s">
        <v>275</v>
      </c>
      <c r="C7757" s="202">
        <v>7340</v>
      </c>
      <c r="D7757" s="200" t="s">
        <v>42</v>
      </c>
      <c r="E7757" s="200" t="s">
        <v>760</v>
      </c>
      <c r="F7757" s="200" t="s">
        <v>276</v>
      </c>
      <c r="G7757" s="200"/>
      <c r="H7757" s="201" t="s">
        <v>338</v>
      </c>
      <c r="I7757" s="205">
        <v>0.32569999999999999</v>
      </c>
      <c r="J7757" s="205">
        <v>0</v>
      </c>
      <c r="K7757" s="203">
        <v>37.83</v>
      </c>
      <c r="L7757" s="305">
        <v>12.32</v>
      </c>
    </row>
    <row r="7758" spans="2:12" ht="15" hidden="1" customHeight="1" x14ac:dyDescent="0.2">
      <c r="B7758" s="306"/>
      <c r="C7758" s="307"/>
      <c r="D7758" s="307"/>
      <c r="E7758" s="307"/>
      <c r="F7758" s="307"/>
      <c r="G7758" s="307" t="s">
        <v>261</v>
      </c>
      <c r="H7758" s="308">
        <v>12.59</v>
      </c>
      <c r="I7758" s="307" t="s">
        <v>262</v>
      </c>
      <c r="J7758" s="308">
        <v>0</v>
      </c>
      <c r="K7758" s="307" t="s">
        <v>263</v>
      </c>
      <c r="L7758" s="309">
        <v>12.59</v>
      </c>
    </row>
    <row r="7759" spans="2:12" ht="15" hidden="1" customHeight="1" thickBot="1" x14ac:dyDescent="0.25">
      <c r="B7759" s="306"/>
      <c r="C7759" s="307"/>
      <c r="D7759" s="307"/>
      <c r="E7759" s="307"/>
      <c r="F7759" s="307"/>
      <c r="G7759" s="307" t="s">
        <v>264</v>
      </c>
      <c r="H7759" s="308">
        <v>5.61</v>
      </c>
      <c r="I7759" s="307"/>
      <c r="J7759" s="307" t="s">
        <v>265</v>
      </c>
      <c r="K7759" s="307"/>
      <c r="L7759" s="309">
        <v>35.29</v>
      </c>
    </row>
    <row r="7760" spans="2:12" ht="15" hidden="1" customHeight="1" thickTop="1" x14ac:dyDescent="0.2">
      <c r="B7760" s="310"/>
      <c r="C7760" s="193"/>
      <c r="D7760" s="193"/>
      <c r="E7760" s="193"/>
      <c r="F7760" s="193"/>
      <c r="G7760" s="193"/>
      <c r="H7760" s="193"/>
      <c r="I7760" s="193"/>
      <c r="J7760" s="193"/>
      <c r="K7760" s="193"/>
      <c r="L7760" s="313"/>
    </row>
    <row r="7761" spans="2:12" ht="15" hidden="1" customHeight="1" x14ac:dyDescent="0.2">
      <c r="B7761" s="312"/>
      <c r="C7761" s="187" t="s">
        <v>30</v>
      </c>
      <c r="D7761" s="185" t="s">
        <v>31</v>
      </c>
      <c r="E7761" s="185" t="s">
        <v>32</v>
      </c>
      <c r="F7761" s="185" t="s">
        <v>250</v>
      </c>
      <c r="G7761" s="185"/>
      <c r="H7761" s="186" t="s">
        <v>33</v>
      </c>
      <c r="I7761" s="187" t="s">
        <v>34</v>
      </c>
      <c r="J7761" s="187" t="s">
        <v>1696</v>
      </c>
      <c r="K7761" s="187" t="s">
        <v>35</v>
      </c>
      <c r="L7761" s="317" t="s">
        <v>37</v>
      </c>
    </row>
    <row r="7762" spans="2:12" ht="15" hidden="1" customHeight="1" x14ac:dyDescent="0.2">
      <c r="B7762" s="302" t="s">
        <v>251</v>
      </c>
      <c r="C7762" s="190">
        <v>91278</v>
      </c>
      <c r="D7762" s="188" t="s">
        <v>42</v>
      </c>
      <c r="E7762" s="188" t="s">
        <v>2087</v>
      </c>
      <c r="F7762" s="188" t="s">
        <v>258</v>
      </c>
      <c r="G7762" s="188"/>
      <c r="H7762" s="189" t="s">
        <v>259</v>
      </c>
      <c r="I7762" s="192">
        <v>1</v>
      </c>
      <c r="J7762" s="191"/>
      <c r="K7762" s="191">
        <v>0.74</v>
      </c>
      <c r="L7762" s="303">
        <v>0.74</v>
      </c>
    </row>
    <row r="7763" spans="2:12" ht="15" hidden="1" customHeight="1" x14ac:dyDescent="0.2">
      <c r="B7763" s="314" t="s">
        <v>253</v>
      </c>
      <c r="C7763" s="196">
        <v>91274</v>
      </c>
      <c r="D7763" s="194" t="s">
        <v>42</v>
      </c>
      <c r="E7763" s="194" t="s">
        <v>2113</v>
      </c>
      <c r="F7763" s="194" t="s">
        <v>258</v>
      </c>
      <c r="G7763" s="194"/>
      <c r="H7763" s="195" t="s">
        <v>256</v>
      </c>
      <c r="I7763" s="199">
        <v>1</v>
      </c>
      <c r="J7763" s="199">
        <v>0</v>
      </c>
      <c r="K7763" s="197">
        <v>0.15</v>
      </c>
      <c r="L7763" s="318">
        <v>0.15</v>
      </c>
    </row>
    <row r="7764" spans="2:12" ht="15" hidden="1" customHeight="1" x14ac:dyDescent="0.2">
      <c r="B7764" s="314" t="s">
        <v>253</v>
      </c>
      <c r="C7764" s="196">
        <v>91273</v>
      </c>
      <c r="D7764" s="194" t="s">
        <v>42</v>
      </c>
      <c r="E7764" s="194" t="s">
        <v>2112</v>
      </c>
      <c r="F7764" s="194" t="s">
        <v>258</v>
      </c>
      <c r="G7764" s="194"/>
      <c r="H7764" s="195" t="s">
        <v>256</v>
      </c>
      <c r="I7764" s="199">
        <v>1</v>
      </c>
      <c r="J7764" s="199">
        <v>0</v>
      </c>
      <c r="K7764" s="197">
        <v>0.59</v>
      </c>
      <c r="L7764" s="318">
        <v>0.59</v>
      </c>
    </row>
    <row r="7765" spans="2:12" ht="15" hidden="1" customHeight="1" x14ac:dyDescent="0.2">
      <c r="B7765" s="306"/>
      <c r="C7765" s="307"/>
      <c r="D7765" s="307"/>
      <c r="E7765" s="307"/>
      <c r="F7765" s="307"/>
      <c r="G7765" s="307" t="s">
        <v>261</v>
      </c>
      <c r="H7765" s="308">
        <v>0</v>
      </c>
      <c r="I7765" s="307" t="s">
        <v>262</v>
      </c>
      <c r="J7765" s="308">
        <v>0</v>
      </c>
      <c r="K7765" s="307" t="s">
        <v>263</v>
      </c>
      <c r="L7765" s="309">
        <v>0</v>
      </c>
    </row>
    <row r="7766" spans="2:12" ht="15" hidden="1" customHeight="1" thickBot="1" x14ac:dyDescent="0.25">
      <c r="B7766" s="306"/>
      <c r="C7766" s="307"/>
      <c r="D7766" s="307"/>
      <c r="E7766" s="307"/>
      <c r="F7766" s="307"/>
      <c r="G7766" s="307" t="s">
        <v>264</v>
      </c>
      <c r="H7766" s="308">
        <v>0.14000000000000001</v>
      </c>
      <c r="I7766" s="307"/>
      <c r="J7766" s="307" t="s">
        <v>265</v>
      </c>
      <c r="K7766" s="307"/>
      <c r="L7766" s="309">
        <v>0.88</v>
      </c>
    </row>
    <row r="7767" spans="2:12" ht="15" hidden="1" customHeight="1" thickTop="1" x14ac:dyDescent="0.2">
      <c r="B7767" s="310"/>
      <c r="C7767" s="193"/>
      <c r="D7767" s="193"/>
      <c r="E7767" s="193"/>
      <c r="F7767" s="193"/>
      <c r="G7767" s="193"/>
      <c r="H7767" s="193"/>
      <c r="I7767" s="193"/>
      <c r="J7767" s="193"/>
      <c r="K7767" s="193"/>
      <c r="L7767" s="313"/>
    </row>
    <row r="7768" spans="2:12" ht="15" hidden="1" customHeight="1" x14ac:dyDescent="0.2">
      <c r="B7768" s="312"/>
      <c r="C7768" s="187" t="s">
        <v>30</v>
      </c>
      <c r="D7768" s="185" t="s">
        <v>31</v>
      </c>
      <c r="E7768" s="185" t="s">
        <v>32</v>
      </c>
      <c r="F7768" s="185" t="s">
        <v>250</v>
      </c>
      <c r="G7768" s="185"/>
      <c r="H7768" s="186" t="s">
        <v>33</v>
      </c>
      <c r="I7768" s="187" t="s">
        <v>34</v>
      </c>
      <c r="J7768" s="187" t="s">
        <v>1696</v>
      </c>
      <c r="K7768" s="187" t="s">
        <v>35</v>
      </c>
      <c r="L7768" s="317" t="s">
        <v>37</v>
      </c>
    </row>
    <row r="7769" spans="2:12" ht="15" hidden="1" customHeight="1" x14ac:dyDescent="0.2">
      <c r="B7769" s="302" t="s">
        <v>251</v>
      </c>
      <c r="C7769" s="190">
        <v>91277</v>
      </c>
      <c r="D7769" s="188" t="s">
        <v>42</v>
      </c>
      <c r="E7769" s="188" t="s">
        <v>2086</v>
      </c>
      <c r="F7769" s="188" t="s">
        <v>258</v>
      </c>
      <c r="G7769" s="188"/>
      <c r="H7769" s="189" t="s">
        <v>260</v>
      </c>
      <c r="I7769" s="192">
        <v>1</v>
      </c>
      <c r="J7769" s="191"/>
      <c r="K7769" s="191">
        <v>10.16</v>
      </c>
      <c r="L7769" s="303">
        <v>10.16</v>
      </c>
    </row>
    <row r="7770" spans="2:12" ht="15" hidden="1" customHeight="1" x14ac:dyDescent="0.2">
      <c r="B7770" s="314" t="s">
        <v>253</v>
      </c>
      <c r="C7770" s="196">
        <v>91275</v>
      </c>
      <c r="D7770" s="194" t="s">
        <v>42</v>
      </c>
      <c r="E7770" s="194" t="s">
        <v>2115</v>
      </c>
      <c r="F7770" s="194" t="s">
        <v>258</v>
      </c>
      <c r="G7770" s="194"/>
      <c r="H7770" s="195" t="s">
        <v>256</v>
      </c>
      <c r="I7770" s="199">
        <v>1</v>
      </c>
      <c r="J7770" s="199">
        <v>0</v>
      </c>
      <c r="K7770" s="197">
        <v>0.73</v>
      </c>
      <c r="L7770" s="318">
        <v>0.73</v>
      </c>
    </row>
    <row r="7771" spans="2:12" ht="15" hidden="1" customHeight="1" x14ac:dyDescent="0.2">
      <c r="B7771" s="314" t="s">
        <v>253</v>
      </c>
      <c r="C7771" s="196">
        <v>91273</v>
      </c>
      <c r="D7771" s="194" t="s">
        <v>42</v>
      </c>
      <c r="E7771" s="194" t="s">
        <v>2112</v>
      </c>
      <c r="F7771" s="194" t="s">
        <v>258</v>
      </c>
      <c r="G7771" s="194"/>
      <c r="H7771" s="195" t="s">
        <v>256</v>
      </c>
      <c r="I7771" s="199">
        <v>1</v>
      </c>
      <c r="J7771" s="199">
        <v>0</v>
      </c>
      <c r="K7771" s="197">
        <v>0.59</v>
      </c>
      <c r="L7771" s="318">
        <v>0.59</v>
      </c>
    </row>
    <row r="7772" spans="2:12" ht="15" hidden="1" customHeight="1" x14ac:dyDescent="0.2">
      <c r="B7772" s="314" t="s">
        <v>253</v>
      </c>
      <c r="C7772" s="196">
        <v>91276</v>
      </c>
      <c r="D7772" s="194" t="s">
        <v>42</v>
      </c>
      <c r="E7772" s="194" t="s">
        <v>2114</v>
      </c>
      <c r="F7772" s="194" t="s">
        <v>258</v>
      </c>
      <c r="G7772" s="194"/>
      <c r="H7772" s="195" t="s">
        <v>256</v>
      </c>
      <c r="I7772" s="199">
        <v>1</v>
      </c>
      <c r="J7772" s="199">
        <v>0</v>
      </c>
      <c r="K7772" s="197">
        <v>8.69</v>
      </c>
      <c r="L7772" s="318">
        <v>8.69</v>
      </c>
    </row>
    <row r="7773" spans="2:12" ht="15" hidden="1" customHeight="1" x14ac:dyDescent="0.2">
      <c r="B7773" s="314" t="s">
        <v>253</v>
      </c>
      <c r="C7773" s="196">
        <v>91274</v>
      </c>
      <c r="D7773" s="194" t="s">
        <v>42</v>
      </c>
      <c r="E7773" s="194" t="s">
        <v>2113</v>
      </c>
      <c r="F7773" s="194" t="s">
        <v>258</v>
      </c>
      <c r="G7773" s="194"/>
      <c r="H7773" s="195" t="s">
        <v>256</v>
      </c>
      <c r="I7773" s="199">
        <v>1</v>
      </c>
      <c r="J7773" s="199">
        <v>0</v>
      </c>
      <c r="K7773" s="197">
        <v>0.15</v>
      </c>
      <c r="L7773" s="318">
        <v>0.15</v>
      </c>
    </row>
    <row r="7774" spans="2:12" ht="15" hidden="1" customHeight="1" x14ac:dyDescent="0.2">
      <c r="B7774" s="306"/>
      <c r="C7774" s="307"/>
      <c r="D7774" s="307"/>
      <c r="E7774" s="307"/>
      <c r="F7774" s="307"/>
      <c r="G7774" s="307" t="s">
        <v>261</v>
      </c>
      <c r="H7774" s="308">
        <v>0</v>
      </c>
      <c r="I7774" s="307" t="s">
        <v>262</v>
      </c>
      <c r="J7774" s="308">
        <v>0</v>
      </c>
      <c r="K7774" s="307" t="s">
        <v>263</v>
      </c>
      <c r="L7774" s="309">
        <v>0</v>
      </c>
    </row>
    <row r="7775" spans="2:12" ht="15" hidden="1" customHeight="1" thickBot="1" x14ac:dyDescent="0.25">
      <c r="B7775" s="306"/>
      <c r="C7775" s="307"/>
      <c r="D7775" s="307"/>
      <c r="E7775" s="307"/>
      <c r="F7775" s="307"/>
      <c r="G7775" s="307" t="s">
        <v>264</v>
      </c>
      <c r="H7775" s="308">
        <v>1.92</v>
      </c>
      <c r="I7775" s="307"/>
      <c r="J7775" s="307" t="s">
        <v>265</v>
      </c>
      <c r="K7775" s="307"/>
      <c r="L7775" s="309">
        <v>12.08</v>
      </c>
    </row>
    <row r="7776" spans="2:12" ht="15" hidden="1" customHeight="1" thickTop="1" x14ac:dyDescent="0.2">
      <c r="B7776" s="310"/>
      <c r="C7776" s="193"/>
      <c r="D7776" s="193"/>
      <c r="E7776" s="193"/>
      <c r="F7776" s="193"/>
      <c r="G7776" s="193"/>
      <c r="H7776" s="193"/>
      <c r="I7776" s="193"/>
      <c r="J7776" s="193"/>
      <c r="K7776" s="193"/>
      <c r="L7776" s="313"/>
    </row>
    <row r="7777" spans="2:12" ht="15" hidden="1" customHeight="1" x14ac:dyDescent="0.2">
      <c r="B7777" s="312"/>
      <c r="C7777" s="187" t="s">
        <v>30</v>
      </c>
      <c r="D7777" s="185" t="s">
        <v>31</v>
      </c>
      <c r="E7777" s="185" t="s">
        <v>32</v>
      </c>
      <c r="F7777" s="185" t="s">
        <v>250</v>
      </c>
      <c r="G7777" s="185"/>
      <c r="H7777" s="186" t="s">
        <v>33</v>
      </c>
      <c r="I7777" s="187" t="s">
        <v>34</v>
      </c>
      <c r="J7777" s="187" t="s">
        <v>1696</v>
      </c>
      <c r="K7777" s="187" t="s">
        <v>35</v>
      </c>
      <c r="L7777" s="317" t="s">
        <v>37</v>
      </c>
    </row>
    <row r="7778" spans="2:12" ht="15" hidden="1" customHeight="1" x14ac:dyDescent="0.2">
      <c r="B7778" s="302" t="s">
        <v>251</v>
      </c>
      <c r="C7778" s="190">
        <v>91273</v>
      </c>
      <c r="D7778" s="188" t="s">
        <v>42</v>
      </c>
      <c r="E7778" s="188" t="s">
        <v>2112</v>
      </c>
      <c r="F7778" s="188" t="s">
        <v>258</v>
      </c>
      <c r="G7778" s="188"/>
      <c r="H7778" s="189" t="s">
        <v>256</v>
      </c>
      <c r="I7778" s="192">
        <v>1</v>
      </c>
      <c r="J7778" s="191"/>
      <c r="K7778" s="191">
        <v>0.59</v>
      </c>
      <c r="L7778" s="303">
        <v>0.59</v>
      </c>
    </row>
    <row r="7779" spans="2:12" ht="15" hidden="1" customHeight="1" x14ac:dyDescent="0.2">
      <c r="B7779" s="304" t="s">
        <v>275</v>
      </c>
      <c r="C7779" s="202">
        <v>1442</v>
      </c>
      <c r="D7779" s="200" t="s">
        <v>42</v>
      </c>
      <c r="E7779" s="200" t="s">
        <v>2116</v>
      </c>
      <c r="F7779" s="200" t="s">
        <v>2561</v>
      </c>
      <c r="G7779" s="200"/>
      <c r="H7779" s="201" t="s">
        <v>45</v>
      </c>
      <c r="I7779" s="205">
        <v>5.3300000000000001E-5</v>
      </c>
      <c r="J7779" s="205">
        <v>0</v>
      </c>
      <c r="K7779" s="203">
        <v>11081.3</v>
      </c>
      <c r="L7779" s="305">
        <v>0.59</v>
      </c>
    </row>
    <row r="7780" spans="2:12" ht="15" hidden="1" customHeight="1" x14ac:dyDescent="0.2">
      <c r="B7780" s="306"/>
      <c r="C7780" s="307"/>
      <c r="D7780" s="307"/>
      <c r="E7780" s="307"/>
      <c r="F7780" s="307"/>
      <c r="G7780" s="307" t="s">
        <v>261</v>
      </c>
      <c r="H7780" s="308">
        <v>0</v>
      </c>
      <c r="I7780" s="307" t="s">
        <v>262</v>
      </c>
      <c r="J7780" s="308">
        <v>0</v>
      </c>
      <c r="K7780" s="307" t="s">
        <v>263</v>
      </c>
      <c r="L7780" s="309">
        <v>0</v>
      </c>
    </row>
    <row r="7781" spans="2:12" ht="15" hidden="1" customHeight="1" thickBot="1" x14ac:dyDescent="0.25">
      <c r="B7781" s="306"/>
      <c r="C7781" s="307"/>
      <c r="D7781" s="307"/>
      <c r="E7781" s="307"/>
      <c r="F7781" s="307"/>
      <c r="G7781" s="307" t="s">
        <v>264</v>
      </c>
      <c r="H7781" s="308">
        <v>0.11</v>
      </c>
      <c r="I7781" s="307"/>
      <c r="J7781" s="307" t="s">
        <v>265</v>
      </c>
      <c r="K7781" s="307"/>
      <c r="L7781" s="309">
        <v>0.7</v>
      </c>
    </row>
    <row r="7782" spans="2:12" ht="15" hidden="1" customHeight="1" thickTop="1" x14ac:dyDescent="0.2">
      <c r="B7782" s="310"/>
      <c r="C7782" s="193"/>
      <c r="D7782" s="193"/>
      <c r="E7782" s="193"/>
      <c r="F7782" s="193"/>
      <c r="G7782" s="193"/>
      <c r="H7782" s="193"/>
      <c r="I7782" s="193"/>
      <c r="J7782" s="193"/>
      <c r="K7782" s="193"/>
      <c r="L7782" s="313"/>
    </row>
    <row r="7783" spans="2:12" ht="15" hidden="1" customHeight="1" x14ac:dyDescent="0.2">
      <c r="B7783" s="312"/>
      <c r="C7783" s="187" t="s">
        <v>30</v>
      </c>
      <c r="D7783" s="185" t="s">
        <v>31</v>
      </c>
      <c r="E7783" s="185" t="s">
        <v>32</v>
      </c>
      <c r="F7783" s="185" t="s">
        <v>250</v>
      </c>
      <c r="G7783" s="185"/>
      <c r="H7783" s="186" t="s">
        <v>33</v>
      </c>
      <c r="I7783" s="187" t="s">
        <v>34</v>
      </c>
      <c r="J7783" s="187" t="s">
        <v>1696</v>
      </c>
      <c r="K7783" s="187" t="s">
        <v>35</v>
      </c>
      <c r="L7783" s="317" t="s">
        <v>37</v>
      </c>
    </row>
    <row r="7784" spans="2:12" ht="15" hidden="1" customHeight="1" x14ac:dyDescent="0.2">
      <c r="B7784" s="302" t="s">
        <v>251</v>
      </c>
      <c r="C7784" s="190">
        <v>91274</v>
      </c>
      <c r="D7784" s="188" t="s">
        <v>42</v>
      </c>
      <c r="E7784" s="188" t="s">
        <v>2113</v>
      </c>
      <c r="F7784" s="188" t="s">
        <v>258</v>
      </c>
      <c r="G7784" s="188"/>
      <c r="H7784" s="189" t="s">
        <v>256</v>
      </c>
      <c r="I7784" s="192">
        <v>1</v>
      </c>
      <c r="J7784" s="191"/>
      <c r="K7784" s="191">
        <v>0.15</v>
      </c>
      <c r="L7784" s="303">
        <v>0.15</v>
      </c>
    </row>
    <row r="7785" spans="2:12" ht="15" hidden="1" customHeight="1" x14ac:dyDescent="0.2">
      <c r="B7785" s="304" t="s">
        <v>275</v>
      </c>
      <c r="C7785" s="202">
        <v>1442</v>
      </c>
      <c r="D7785" s="200" t="s">
        <v>42</v>
      </c>
      <c r="E7785" s="200" t="s">
        <v>2116</v>
      </c>
      <c r="F7785" s="200" t="s">
        <v>2561</v>
      </c>
      <c r="G7785" s="200"/>
      <c r="H7785" s="201" t="s">
        <v>45</v>
      </c>
      <c r="I7785" s="205">
        <v>1.43E-5</v>
      </c>
      <c r="J7785" s="205">
        <v>0</v>
      </c>
      <c r="K7785" s="203">
        <v>11081.3</v>
      </c>
      <c r="L7785" s="305">
        <v>0.15</v>
      </c>
    </row>
    <row r="7786" spans="2:12" ht="15" hidden="1" customHeight="1" x14ac:dyDescent="0.2">
      <c r="B7786" s="306"/>
      <c r="C7786" s="307"/>
      <c r="D7786" s="307"/>
      <c r="E7786" s="307"/>
      <c r="F7786" s="307"/>
      <c r="G7786" s="307" t="s">
        <v>261</v>
      </c>
      <c r="H7786" s="308">
        <v>0</v>
      </c>
      <c r="I7786" s="307" t="s">
        <v>262</v>
      </c>
      <c r="J7786" s="308">
        <v>0</v>
      </c>
      <c r="K7786" s="307" t="s">
        <v>263</v>
      </c>
      <c r="L7786" s="309">
        <v>0</v>
      </c>
    </row>
    <row r="7787" spans="2:12" ht="15" hidden="1" customHeight="1" thickBot="1" x14ac:dyDescent="0.25">
      <c r="B7787" s="306"/>
      <c r="C7787" s="307"/>
      <c r="D7787" s="307"/>
      <c r="E7787" s="307"/>
      <c r="F7787" s="307"/>
      <c r="G7787" s="307" t="s">
        <v>264</v>
      </c>
      <c r="H7787" s="308">
        <v>0.02</v>
      </c>
      <c r="I7787" s="307"/>
      <c r="J7787" s="307" t="s">
        <v>265</v>
      </c>
      <c r="K7787" s="307"/>
      <c r="L7787" s="309">
        <v>0.17</v>
      </c>
    </row>
    <row r="7788" spans="2:12" ht="15" hidden="1" customHeight="1" thickTop="1" x14ac:dyDescent="0.2">
      <c r="B7788" s="310"/>
      <c r="C7788" s="193"/>
      <c r="D7788" s="193"/>
      <c r="E7788" s="193"/>
      <c r="F7788" s="193"/>
      <c r="G7788" s="193"/>
      <c r="H7788" s="193"/>
      <c r="I7788" s="193"/>
      <c r="J7788" s="193"/>
      <c r="K7788" s="193"/>
      <c r="L7788" s="313"/>
    </row>
    <row r="7789" spans="2:12" ht="15" hidden="1" customHeight="1" x14ac:dyDescent="0.2">
      <c r="B7789" s="312"/>
      <c r="C7789" s="187" t="s">
        <v>30</v>
      </c>
      <c r="D7789" s="185" t="s">
        <v>31</v>
      </c>
      <c r="E7789" s="185" t="s">
        <v>32</v>
      </c>
      <c r="F7789" s="185" t="s">
        <v>250</v>
      </c>
      <c r="G7789" s="185"/>
      <c r="H7789" s="186" t="s">
        <v>33</v>
      </c>
      <c r="I7789" s="187" t="s">
        <v>34</v>
      </c>
      <c r="J7789" s="187" t="s">
        <v>1696</v>
      </c>
      <c r="K7789" s="187" t="s">
        <v>35</v>
      </c>
      <c r="L7789" s="317" t="s">
        <v>37</v>
      </c>
    </row>
    <row r="7790" spans="2:12" ht="15" hidden="1" customHeight="1" x14ac:dyDescent="0.2">
      <c r="B7790" s="302" t="s">
        <v>251</v>
      </c>
      <c r="C7790" s="190">
        <v>91275</v>
      </c>
      <c r="D7790" s="188" t="s">
        <v>42</v>
      </c>
      <c r="E7790" s="188" t="s">
        <v>2115</v>
      </c>
      <c r="F7790" s="188" t="s">
        <v>258</v>
      </c>
      <c r="G7790" s="188"/>
      <c r="H7790" s="189" t="s">
        <v>256</v>
      </c>
      <c r="I7790" s="192">
        <v>1</v>
      </c>
      <c r="J7790" s="191"/>
      <c r="K7790" s="191">
        <v>0.73</v>
      </c>
      <c r="L7790" s="303">
        <v>0.73</v>
      </c>
    </row>
    <row r="7791" spans="2:12" ht="15" hidden="1" customHeight="1" x14ac:dyDescent="0.2">
      <c r="B7791" s="304" t="s">
        <v>275</v>
      </c>
      <c r="C7791" s="202">
        <v>1442</v>
      </c>
      <c r="D7791" s="200" t="s">
        <v>42</v>
      </c>
      <c r="E7791" s="200" t="s">
        <v>2116</v>
      </c>
      <c r="F7791" s="200" t="s">
        <v>2561</v>
      </c>
      <c r="G7791" s="200"/>
      <c r="H7791" s="201" t="s">
        <v>45</v>
      </c>
      <c r="I7791" s="205">
        <v>6.6699999999999995E-5</v>
      </c>
      <c r="J7791" s="205">
        <v>0</v>
      </c>
      <c r="K7791" s="203">
        <v>11081.3</v>
      </c>
      <c r="L7791" s="305">
        <v>0.73</v>
      </c>
    </row>
    <row r="7792" spans="2:12" ht="15" hidden="1" customHeight="1" x14ac:dyDescent="0.2">
      <c r="B7792" s="306"/>
      <c r="C7792" s="307"/>
      <c r="D7792" s="307"/>
      <c r="E7792" s="307"/>
      <c r="F7792" s="307"/>
      <c r="G7792" s="307" t="s">
        <v>261</v>
      </c>
      <c r="H7792" s="308">
        <v>0</v>
      </c>
      <c r="I7792" s="307" t="s">
        <v>262</v>
      </c>
      <c r="J7792" s="308">
        <v>0</v>
      </c>
      <c r="K7792" s="307" t="s">
        <v>263</v>
      </c>
      <c r="L7792" s="309">
        <v>0</v>
      </c>
    </row>
    <row r="7793" spans="2:12" ht="15" hidden="1" customHeight="1" thickBot="1" x14ac:dyDescent="0.25">
      <c r="B7793" s="306"/>
      <c r="C7793" s="307"/>
      <c r="D7793" s="307"/>
      <c r="E7793" s="307"/>
      <c r="F7793" s="307"/>
      <c r="G7793" s="307" t="s">
        <v>264</v>
      </c>
      <c r="H7793" s="308">
        <v>0.13</v>
      </c>
      <c r="I7793" s="307"/>
      <c r="J7793" s="307" t="s">
        <v>265</v>
      </c>
      <c r="K7793" s="307"/>
      <c r="L7793" s="309">
        <v>0.86</v>
      </c>
    </row>
    <row r="7794" spans="2:12" ht="15" hidden="1" customHeight="1" thickTop="1" x14ac:dyDescent="0.2">
      <c r="B7794" s="310"/>
      <c r="C7794" s="193"/>
      <c r="D7794" s="193"/>
      <c r="E7794" s="193"/>
      <c r="F7794" s="193"/>
      <c r="G7794" s="193"/>
      <c r="H7794" s="193"/>
      <c r="I7794" s="193"/>
      <c r="J7794" s="193"/>
      <c r="K7794" s="193"/>
      <c r="L7794" s="313"/>
    </row>
    <row r="7795" spans="2:12" ht="15" hidden="1" customHeight="1" x14ac:dyDescent="0.2">
      <c r="B7795" s="312"/>
      <c r="C7795" s="187" t="s">
        <v>30</v>
      </c>
      <c r="D7795" s="185" t="s">
        <v>31</v>
      </c>
      <c r="E7795" s="185" t="s">
        <v>32</v>
      </c>
      <c r="F7795" s="185" t="s">
        <v>250</v>
      </c>
      <c r="G7795" s="185"/>
      <c r="H7795" s="186" t="s">
        <v>33</v>
      </c>
      <c r="I7795" s="187" t="s">
        <v>34</v>
      </c>
      <c r="J7795" s="187" t="s">
        <v>1696</v>
      </c>
      <c r="K7795" s="187" t="s">
        <v>35</v>
      </c>
      <c r="L7795" s="317" t="s">
        <v>37</v>
      </c>
    </row>
    <row r="7796" spans="2:12" ht="15" hidden="1" customHeight="1" x14ac:dyDescent="0.2">
      <c r="B7796" s="302" t="s">
        <v>251</v>
      </c>
      <c r="C7796" s="190">
        <v>91276</v>
      </c>
      <c r="D7796" s="188" t="s">
        <v>42</v>
      </c>
      <c r="E7796" s="188" t="s">
        <v>2114</v>
      </c>
      <c r="F7796" s="188" t="s">
        <v>258</v>
      </c>
      <c r="G7796" s="188"/>
      <c r="H7796" s="189" t="s">
        <v>256</v>
      </c>
      <c r="I7796" s="192">
        <v>1</v>
      </c>
      <c r="J7796" s="191"/>
      <c r="K7796" s="191">
        <v>8.69</v>
      </c>
      <c r="L7796" s="303">
        <v>8.69</v>
      </c>
    </row>
    <row r="7797" spans="2:12" ht="15" hidden="1" customHeight="1" x14ac:dyDescent="0.2">
      <c r="B7797" s="304" t="s">
        <v>275</v>
      </c>
      <c r="C7797" s="202">
        <v>4222</v>
      </c>
      <c r="D7797" s="200" t="s">
        <v>42</v>
      </c>
      <c r="E7797" s="200" t="s">
        <v>655</v>
      </c>
      <c r="F7797" s="200" t="s">
        <v>276</v>
      </c>
      <c r="G7797" s="200"/>
      <c r="H7797" s="201" t="s">
        <v>338</v>
      </c>
      <c r="I7797" s="205">
        <v>1.44</v>
      </c>
      <c r="J7797" s="205">
        <v>0</v>
      </c>
      <c r="K7797" s="203">
        <v>6.04</v>
      </c>
      <c r="L7797" s="305">
        <v>8.69</v>
      </c>
    </row>
    <row r="7798" spans="2:12" ht="15" hidden="1" customHeight="1" x14ac:dyDescent="0.2">
      <c r="B7798" s="306"/>
      <c r="C7798" s="307"/>
      <c r="D7798" s="307"/>
      <c r="E7798" s="307"/>
      <c r="F7798" s="307"/>
      <c r="G7798" s="307" t="s">
        <v>261</v>
      </c>
      <c r="H7798" s="308">
        <v>0</v>
      </c>
      <c r="I7798" s="307" t="s">
        <v>262</v>
      </c>
      <c r="J7798" s="308">
        <v>0</v>
      </c>
      <c r="K7798" s="307" t="s">
        <v>263</v>
      </c>
      <c r="L7798" s="309">
        <v>0</v>
      </c>
    </row>
    <row r="7799" spans="2:12" ht="15" hidden="1" customHeight="1" thickBot="1" x14ac:dyDescent="0.25">
      <c r="B7799" s="306"/>
      <c r="C7799" s="307"/>
      <c r="D7799" s="307"/>
      <c r="E7799" s="307"/>
      <c r="F7799" s="307"/>
      <c r="G7799" s="307" t="s">
        <v>264</v>
      </c>
      <c r="H7799" s="308">
        <v>1.64</v>
      </c>
      <c r="I7799" s="307"/>
      <c r="J7799" s="307" t="s">
        <v>265</v>
      </c>
      <c r="K7799" s="307"/>
      <c r="L7799" s="309">
        <v>10.33</v>
      </c>
    </row>
    <row r="7800" spans="2:12" ht="15" hidden="1" customHeight="1" thickTop="1" x14ac:dyDescent="0.2">
      <c r="B7800" s="310"/>
      <c r="C7800" s="193"/>
      <c r="D7800" s="193"/>
      <c r="E7800" s="193"/>
      <c r="F7800" s="193"/>
      <c r="G7800" s="193"/>
      <c r="H7800" s="193"/>
      <c r="I7800" s="193"/>
      <c r="J7800" s="193"/>
      <c r="K7800" s="193"/>
      <c r="L7800" s="313"/>
    </row>
    <row r="7801" spans="2:12" ht="15" hidden="1" customHeight="1" x14ac:dyDescent="0.2">
      <c r="B7801" s="312"/>
      <c r="C7801" s="187" t="s">
        <v>30</v>
      </c>
      <c r="D7801" s="185" t="s">
        <v>31</v>
      </c>
      <c r="E7801" s="185" t="s">
        <v>32</v>
      </c>
      <c r="F7801" s="185" t="s">
        <v>250</v>
      </c>
      <c r="G7801" s="185"/>
      <c r="H7801" s="186" t="s">
        <v>33</v>
      </c>
      <c r="I7801" s="187" t="s">
        <v>34</v>
      </c>
      <c r="J7801" s="187" t="s">
        <v>1696</v>
      </c>
      <c r="K7801" s="187" t="s">
        <v>35</v>
      </c>
      <c r="L7801" s="317" t="s">
        <v>37</v>
      </c>
    </row>
    <row r="7802" spans="2:12" ht="15" hidden="1" customHeight="1" x14ac:dyDescent="0.2">
      <c r="B7802" s="302" t="s">
        <v>251</v>
      </c>
      <c r="C7802" s="190">
        <v>110271</v>
      </c>
      <c r="D7802" s="188" t="s">
        <v>48</v>
      </c>
      <c r="E7802" s="188" t="s">
        <v>2278</v>
      </c>
      <c r="F7802" s="188" t="s">
        <v>531</v>
      </c>
      <c r="G7802" s="188"/>
      <c r="H7802" s="189" t="s">
        <v>45</v>
      </c>
      <c r="I7802" s="192">
        <v>1</v>
      </c>
      <c r="J7802" s="191"/>
      <c r="K7802" s="191">
        <v>2726.19</v>
      </c>
      <c r="L7802" s="303">
        <v>2726.19</v>
      </c>
    </row>
    <row r="7803" spans="2:12" ht="15" hidden="1" customHeight="1" x14ac:dyDescent="0.2">
      <c r="B7803" s="304" t="s">
        <v>275</v>
      </c>
      <c r="C7803" s="202">
        <v>4082</v>
      </c>
      <c r="D7803" s="200" t="s">
        <v>48</v>
      </c>
      <c r="E7803" s="200" t="s">
        <v>2572</v>
      </c>
      <c r="F7803" s="200" t="s">
        <v>276</v>
      </c>
      <c r="G7803" s="200"/>
      <c r="H7803" s="201" t="s">
        <v>43</v>
      </c>
      <c r="I7803" s="205">
        <v>2.94</v>
      </c>
      <c r="J7803" s="205">
        <v>0</v>
      </c>
      <c r="K7803" s="203">
        <v>693.2</v>
      </c>
      <c r="L7803" s="305">
        <v>2038</v>
      </c>
    </row>
    <row r="7804" spans="2:12" ht="15" hidden="1" customHeight="1" x14ac:dyDescent="0.2">
      <c r="B7804" s="304" t="s">
        <v>275</v>
      </c>
      <c r="C7804" s="202">
        <v>14213</v>
      </c>
      <c r="D7804" s="200" t="s">
        <v>48</v>
      </c>
      <c r="E7804" s="200" t="s">
        <v>537</v>
      </c>
      <c r="F7804" s="200" t="s">
        <v>276</v>
      </c>
      <c r="G7804" s="200"/>
      <c r="H7804" s="201" t="s">
        <v>59</v>
      </c>
      <c r="I7804" s="205">
        <v>0.03</v>
      </c>
      <c r="J7804" s="205">
        <v>0</v>
      </c>
      <c r="K7804" s="203">
        <v>22.82</v>
      </c>
      <c r="L7804" s="305">
        <v>0.68</v>
      </c>
    </row>
    <row r="7805" spans="2:12" ht="15" hidden="1" customHeight="1" x14ac:dyDescent="0.2">
      <c r="B7805" s="304" t="s">
        <v>275</v>
      </c>
      <c r="C7805" s="202">
        <v>4776</v>
      </c>
      <c r="D7805" s="200" t="s">
        <v>48</v>
      </c>
      <c r="E7805" s="200" t="s">
        <v>535</v>
      </c>
      <c r="F7805" s="200" t="s">
        <v>276</v>
      </c>
      <c r="G7805" s="200"/>
      <c r="H7805" s="201" t="s">
        <v>59</v>
      </c>
      <c r="I7805" s="205">
        <v>0.11</v>
      </c>
      <c r="J7805" s="205">
        <v>0</v>
      </c>
      <c r="K7805" s="203">
        <v>18.690000000000001</v>
      </c>
      <c r="L7805" s="305">
        <v>2.0499999999999998</v>
      </c>
    </row>
    <row r="7806" spans="2:12" ht="15" hidden="1" customHeight="1" x14ac:dyDescent="0.2">
      <c r="B7806" s="304" t="s">
        <v>275</v>
      </c>
      <c r="C7806" s="202">
        <v>1349</v>
      </c>
      <c r="D7806" s="200" t="s">
        <v>48</v>
      </c>
      <c r="E7806" s="200" t="s">
        <v>1753</v>
      </c>
      <c r="F7806" s="200" t="s">
        <v>276</v>
      </c>
      <c r="G7806" s="200"/>
      <c r="H7806" s="201" t="s">
        <v>51</v>
      </c>
      <c r="I7806" s="205">
        <v>11.2</v>
      </c>
      <c r="J7806" s="205">
        <v>0</v>
      </c>
      <c r="K7806" s="203">
        <v>24.16</v>
      </c>
      <c r="L7806" s="305">
        <v>270.58999999999997</v>
      </c>
    </row>
    <row r="7807" spans="2:12" ht="15" hidden="1" customHeight="1" x14ac:dyDescent="0.2">
      <c r="B7807" s="304" t="s">
        <v>275</v>
      </c>
      <c r="C7807" s="202">
        <v>8624</v>
      </c>
      <c r="D7807" s="200" t="s">
        <v>48</v>
      </c>
      <c r="E7807" s="200" t="s">
        <v>536</v>
      </c>
      <c r="F7807" s="200" t="s">
        <v>276</v>
      </c>
      <c r="G7807" s="200"/>
      <c r="H7807" s="201" t="s">
        <v>51</v>
      </c>
      <c r="I7807" s="205">
        <v>5.6</v>
      </c>
      <c r="J7807" s="205">
        <v>0</v>
      </c>
      <c r="K7807" s="203">
        <v>35.979999999999997</v>
      </c>
      <c r="L7807" s="305">
        <v>201.48</v>
      </c>
    </row>
    <row r="7808" spans="2:12" ht="15" hidden="1" customHeight="1" x14ac:dyDescent="0.2">
      <c r="B7808" s="304" t="s">
        <v>275</v>
      </c>
      <c r="C7808" s="202">
        <v>2203</v>
      </c>
      <c r="D7808" s="200" t="s">
        <v>48</v>
      </c>
      <c r="E7808" s="200" t="s">
        <v>534</v>
      </c>
      <c r="F7808" s="200" t="s">
        <v>276</v>
      </c>
      <c r="G7808" s="200"/>
      <c r="H7808" s="201" t="s">
        <v>45</v>
      </c>
      <c r="I7808" s="205">
        <v>8</v>
      </c>
      <c r="J7808" s="205">
        <v>0</v>
      </c>
      <c r="K7808" s="203">
        <v>0.7</v>
      </c>
      <c r="L7808" s="305">
        <v>5.6</v>
      </c>
    </row>
    <row r="7809" spans="2:12" ht="15" hidden="1" customHeight="1" x14ac:dyDescent="0.2">
      <c r="B7809" s="304" t="s">
        <v>275</v>
      </c>
      <c r="C7809" s="202">
        <v>99449</v>
      </c>
      <c r="D7809" s="200" t="s">
        <v>48</v>
      </c>
      <c r="E7809" s="200" t="s">
        <v>1108</v>
      </c>
      <c r="F7809" s="200" t="s">
        <v>401</v>
      </c>
      <c r="G7809" s="200"/>
      <c r="H7809" s="201" t="s">
        <v>256</v>
      </c>
      <c r="I7809" s="205">
        <v>3.7120000000000002</v>
      </c>
      <c r="J7809" s="205">
        <v>0</v>
      </c>
      <c r="K7809" s="203">
        <v>19.690000000000001</v>
      </c>
      <c r="L7809" s="305">
        <v>73.069999999999993</v>
      </c>
    </row>
    <row r="7810" spans="2:12" ht="15" hidden="1" customHeight="1" x14ac:dyDescent="0.2">
      <c r="B7810" s="304" t="s">
        <v>275</v>
      </c>
      <c r="C7810" s="202">
        <v>99360</v>
      </c>
      <c r="D7810" s="200" t="s">
        <v>48</v>
      </c>
      <c r="E7810" s="200" t="s">
        <v>1754</v>
      </c>
      <c r="F7810" s="200" t="s">
        <v>401</v>
      </c>
      <c r="G7810" s="200"/>
      <c r="H7810" s="201" t="s">
        <v>256</v>
      </c>
      <c r="I7810" s="205">
        <v>4.8460000000000001</v>
      </c>
      <c r="J7810" s="205">
        <v>0</v>
      </c>
      <c r="K7810" s="203">
        <v>27.8</v>
      </c>
      <c r="L7810" s="305">
        <v>134.72</v>
      </c>
    </row>
    <row r="7811" spans="2:12" ht="15" hidden="1" customHeight="1" x14ac:dyDescent="0.2">
      <c r="B7811" s="306"/>
      <c r="C7811" s="307"/>
      <c r="D7811" s="307"/>
      <c r="E7811" s="307"/>
      <c r="F7811" s="307"/>
      <c r="G7811" s="307" t="s">
        <v>261</v>
      </c>
      <c r="H7811" s="308">
        <v>207.79</v>
      </c>
      <c r="I7811" s="307" t="s">
        <v>262</v>
      </c>
      <c r="J7811" s="308">
        <v>0</v>
      </c>
      <c r="K7811" s="307" t="s">
        <v>263</v>
      </c>
      <c r="L7811" s="309">
        <v>207.79</v>
      </c>
    </row>
    <row r="7812" spans="2:12" ht="15" hidden="1" customHeight="1" thickBot="1" x14ac:dyDescent="0.25">
      <c r="B7812" s="306"/>
      <c r="C7812" s="307"/>
      <c r="D7812" s="307"/>
      <c r="E7812" s="307"/>
      <c r="F7812" s="307"/>
      <c r="G7812" s="307" t="s">
        <v>264</v>
      </c>
      <c r="H7812" s="308">
        <v>515.79</v>
      </c>
      <c r="I7812" s="307"/>
      <c r="J7812" s="307" t="s">
        <v>265</v>
      </c>
      <c r="K7812" s="307"/>
      <c r="L7812" s="309">
        <v>3241.98</v>
      </c>
    </row>
    <row r="7813" spans="2:12" ht="15" hidden="1" customHeight="1" thickTop="1" x14ac:dyDescent="0.2">
      <c r="B7813" s="310"/>
      <c r="C7813" s="193"/>
      <c r="D7813" s="193"/>
      <c r="E7813" s="193"/>
      <c r="F7813" s="193"/>
      <c r="G7813" s="193"/>
      <c r="H7813" s="193"/>
      <c r="I7813" s="193"/>
      <c r="J7813" s="193"/>
      <c r="K7813" s="193"/>
      <c r="L7813" s="313"/>
    </row>
    <row r="7814" spans="2:12" ht="15" hidden="1" customHeight="1" x14ac:dyDescent="0.2">
      <c r="B7814" s="312"/>
      <c r="C7814" s="187" t="s">
        <v>30</v>
      </c>
      <c r="D7814" s="185" t="s">
        <v>31</v>
      </c>
      <c r="E7814" s="185" t="s">
        <v>32</v>
      </c>
      <c r="F7814" s="185" t="s">
        <v>250</v>
      </c>
      <c r="G7814" s="185"/>
      <c r="H7814" s="186" t="s">
        <v>33</v>
      </c>
      <c r="I7814" s="187" t="s">
        <v>34</v>
      </c>
      <c r="J7814" s="187" t="s">
        <v>1696</v>
      </c>
      <c r="K7814" s="187" t="s">
        <v>35</v>
      </c>
      <c r="L7814" s="317" t="s">
        <v>37</v>
      </c>
    </row>
    <row r="7815" spans="2:12" ht="15" hidden="1" customHeight="1" x14ac:dyDescent="0.2">
      <c r="B7815" s="302" t="s">
        <v>251</v>
      </c>
      <c r="C7815" s="190">
        <v>90822</v>
      </c>
      <c r="D7815" s="188" t="s">
        <v>42</v>
      </c>
      <c r="E7815" s="188" t="s">
        <v>284</v>
      </c>
      <c r="F7815" s="188" t="s">
        <v>272</v>
      </c>
      <c r="G7815" s="188"/>
      <c r="H7815" s="189" t="s">
        <v>45</v>
      </c>
      <c r="I7815" s="192">
        <v>1</v>
      </c>
      <c r="J7815" s="191"/>
      <c r="K7815" s="191">
        <v>416.28</v>
      </c>
      <c r="L7815" s="303">
        <v>416.28</v>
      </c>
    </row>
    <row r="7816" spans="2:12" ht="15" hidden="1" customHeight="1" x14ac:dyDescent="0.2">
      <c r="B7816" s="314" t="s">
        <v>253</v>
      </c>
      <c r="C7816" s="196">
        <v>88316</v>
      </c>
      <c r="D7816" s="194" t="s">
        <v>42</v>
      </c>
      <c r="E7816" s="194" t="s">
        <v>254</v>
      </c>
      <c r="F7816" s="194" t="s">
        <v>255</v>
      </c>
      <c r="G7816" s="194"/>
      <c r="H7816" s="195" t="s">
        <v>256</v>
      </c>
      <c r="I7816" s="199">
        <v>0.77300000000000002</v>
      </c>
      <c r="J7816" s="199">
        <v>0</v>
      </c>
      <c r="K7816" s="197">
        <v>29.67</v>
      </c>
      <c r="L7816" s="318">
        <v>22.93</v>
      </c>
    </row>
    <row r="7817" spans="2:12" ht="15" hidden="1" customHeight="1" x14ac:dyDescent="0.2">
      <c r="B7817" s="314" t="s">
        <v>253</v>
      </c>
      <c r="C7817" s="196">
        <v>88261</v>
      </c>
      <c r="D7817" s="194" t="s">
        <v>42</v>
      </c>
      <c r="E7817" s="194" t="s">
        <v>332</v>
      </c>
      <c r="F7817" s="194" t="s">
        <v>255</v>
      </c>
      <c r="G7817" s="194"/>
      <c r="H7817" s="195" t="s">
        <v>256</v>
      </c>
      <c r="I7817" s="199">
        <v>1.546</v>
      </c>
      <c r="J7817" s="199">
        <v>0</v>
      </c>
      <c r="K7817" s="197">
        <v>40.67</v>
      </c>
      <c r="L7817" s="318">
        <v>62.87</v>
      </c>
    </row>
    <row r="7818" spans="2:12" ht="15" hidden="1" customHeight="1" x14ac:dyDescent="0.2">
      <c r="B7818" s="304" t="s">
        <v>275</v>
      </c>
      <c r="C7818" s="202">
        <v>10555</v>
      </c>
      <c r="D7818" s="200" t="s">
        <v>42</v>
      </c>
      <c r="E7818" s="200" t="s">
        <v>762</v>
      </c>
      <c r="F7818" s="200" t="s">
        <v>276</v>
      </c>
      <c r="G7818" s="200"/>
      <c r="H7818" s="201" t="s">
        <v>45</v>
      </c>
      <c r="I7818" s="205">
        <v>1</v>
      </c>
      <c r="J7818" s="205">
        <v>0</v>
      </c>
      <c r="K7818" s="203">
        <v>261.18</v>
      </c>
      <c r="L7818" s="305">
        <v>261.18</v>
      </c>
    </row>
    <row r="7819" spans="2:12" ht="15" hidden="1" customHeight="1" x14ac:dyDescent="0.2">
      <c r="B7819" s="304" t="s">
        <v>275</v>
      </c>
      <c r="C7819" s="202">
        <v>2432</v>
      </c>
      <c r="D7819" s="200" t="s">
        <v>42</v>
      </c>
      <c r="E7819" s="200" t="s">
        <v>2573</v>
      </c>
      <c r="F7819" s="200" t="s">
        <v>276</v>
      </c>
      <c r="G7819" s="200"/>
      <c r="H7819" s="201" t="s">
        <v>45</v>
      </c>
      <c r="I7819" s="205">
        <v>3</v>
      </c>
      <c r="J7819" s="205">
        <v>0</v>
      </c>
      <c r="K7819" s="203">
        <v>22.44</v>
      </c>
      <c r="L7819" s="305">
        <v>67.319999999999993</v>
      </c>
    </row>
    <row r="7820" spans="2:12" ht="15" hidden="1" customHeight="1" x14ac:dyDescent="0.2">
      <c r="B7820" s="304" t="s">
        <v>275</v>
      </c>
      <c r="C7820" s="202">
        <v>11055</v>
      </c>
      <c r="D7820" s="200" t="s">
        <v>42</v>
      </c>
      <c r="E7820" s="200" t="s">
        <v>526</v>
      </c>
      <c r="F7820" s="200" t="s">
        <v>276</v>
      </c>
      <c r="G7820" s="200"/>
      <c r="H7820" s="201" t="s">
        <v>45</v>
      </c>
      <c r="I7820" s="205">
        <v>19.8</v>
      </c>
      <c r="J7820" s="205">
        <v>0</v>
      </c>
      <c r="K7820" s="203">
        <v>0.1</v>
      </c>
      <c r="L7820" s="305">
        <v>1.98</v>
      </c>
    </row>
    <row r="7821" spans="2:12" ht="15" hidden="1" customHeight="1" x14ac:dyDescent="0.2">
      <c r="B7821" s="306"/>
      <c r="C7821" s="307"/>
      <c r="D7821" s="307"/>
      <c r="E7821" s="307"/>
      <c r="F7821" s="307"/>
      <c r="G7821" s="307" t="s">
        <v>261</v>
      </c>
      <c r="H7821" s="308">
        <v>65.47</v>
      </c>
      <c r="I7821" s="307" t="s">
        <v>262</v>
      </c>
      <c r="J7821" s="308">
        <v>0</v>
      </c>
      <c r="K7821" s="307" t="s">
        <v>263</v>
      </c>
      <c r="L7821" s="309">
        <v>65.47</v>
      </c>
    </row>
    <row r="7822" spans="2:12" ht="15" hidden="1" customHeight="1" thickBot="1" x14ac:dyDescent="0.25">
      <c r="B7822" s="306"/>
      <c r="C7822" s="307"/>
      <c r="D7822" s="307"/>
      <c r="E7822" s="307"/>
      <c r="F7822" s="307"/>
      <c r="G7822" s="307" t="s">
        <v>264</v>
      </c>
      <c r="H7822" s="308">
        <v>78.760000000000005</v>
      </c>
      <c r="I7822" s="307"/>
      <c r="J7822" s="307" t="s">
        <v>265</v>
      </c>
      <c r="K7822" s="307"/>
      <c r="L7822" s="309">
        <v>495.04</v>
      </c>
    </row>
    <row r="7823" spans="2:12" ht="15" hidden="1" customHeight="1" thickTop="1" x14ac:dyDescent="0.2">
      <c r="B7823" s="310"/>
      <c r="C7823" s="193"/>
      <c r="D7823" s="193"/>
      <c r="E7823" s="193"/>
      <c r="F7823" s="193"/>
      <c r="G7823" s="193"/>
      <c r="H7823" s="193"/>
      <c r="I7823" s="193"/>
      <c r="J7823" s="193"/>
      <c r="K7823" s="193"/>
      <c r="L7823" s="313"/>
    </row>
    <row r="7824" spans="2:12" ht="15" hidden="1" customHeight="1" x14ac:dyDescent="0.2">
      <c r="B7824" s="312"/>
      <c r="C7824" s="187" t="s">
        <v>30</v>
      </c>
      <c r="D7824" s="185" t="s">
        <v>31</v>
      </c>
      <c r="E7824" s="185" t="s">
        <v>32</v>
      </c>
      <c r="F7824" s="185" t="s">
        <v>250</v>
      </c>
      <c r="G7824" s="185"/>
      <c r="H7824" s="186" t="s">
        <v>33</v>
      </c>
      <c r="I7824" s="187" t="s">
        <v>34</v>
      </c>
      <c r="J7824" s="187" t="s">
        <v>1696</v>
      </c>
      <c r="K7824" s="187" t="s">
        <v>35</v>
      </c>
      <c r="L7824" s="317" t="s">
        <v>37</v>
      </c>
    </row>
    <row r="7825" spans="2:12" ht="15" hidden="1" customHeight="1" x14ac:dyDescent="0.2">
      <c r="B7825" s="302" t="s">
        <v>251</v>
      </c>
      <c r="C7825" s="190">
        <v>90823</v>
      </c>
      <c r="D7825" s="188" t="s">
        <v>42</v>
      </c>
      <c r="E7825" s="188" t="s">
        <v>1752</v>
      </c>
      <c r="F7825" s="188" t="s">
        <v>272</v>
      </c>
      <c r="G7825" s="188"/>
      <c r="H7825" s="189" t="s">
        <v>45</v>
      </c>
      <c r="I7825" s="192">
        <v>1</v>
      </c>
      <c r="J7825" s="191"/>
      <c r="K7825" s="191">
        <v>509.7</v>
      </c>
      <c r="L7825" s="303">
        <v>509.7</v>
      </c>
    </row>
    <row r="7826" spans="2:12" ht="15" hidden="1" customHeight="1" x14ac:dyDescent="0.2">
      <c r="B7826" s="314" t="s">
        <v>253</v>
      </c>
      <c r="C7826" s="196">
        <v>88316</v>
      </c>
      <c r="D7826" s="194" t="s">
        <v>42</v>
      </c>
      <c r="E7826" s="194" t="s">
        <v>254</v>
      </c>
      <c r="F7826" s="194" t="s">
        <v>255</v>
      </c>
      <c r="G7826" s="194"/>
      <c r="H7826" s="195" t="s">
        <v>256</v>
      </c>
      <c r="I7826" s="199">
        <v>0.83899999999999997</v>
      </c>
      <c r="J7826" s="199">
        <v>0</v>
      </c>
      <c r="K7826" s="197">
        <v>29.67</v>
      </c>
      <c r="L7826" s="318">
        <v>24.89</v>
      </c>
    </row>
    <row r="7827" spans="2:12" ht="15" hidden="1" customHeight="1" x14ac:dyDescent="0.2">
      <c r="B7827" s="314" t="s">
        <v>253</v>
      </c>
      <c r="C7827" s="196">
        <v>88261</v>
      </c>
      <c r="D7827" s="194" t="s">
        <v>42</v>
      </c>
      <c r="E7827" s="194" t="s">
        <v>332</v>
      </c>
      <c r="F7827" s="194" t="s">
        <v>255</v>
      </c>
      <c r="G7827" s="194"/>
      <c r="H7827" s="195" t="s">
        <v>256</v>
      </c>
      <c r="I7827" s="199">
        <v>1.6779999999999999</v>
      </c>
      <c r="J7827" s="199">
        <v>0</v>
      </c>
      <c r="K7827" s="197">
        <v>40.67</v>
      </c>
      <c r="L7827" s="318">
        <v>68.239999999999995</v>
      </c>
    </row>
    <row r="7828" spans="2:12" ht="15" hidden="1" customHeight="1" x14ac:dyDescent="0.2">
      <c r="B7828" s="304" t="s">
        <v>275</v>
      </c>
      <c r="C7828" s="202">
        <v>2432</v>
      </c>
      <c r="D7828" s="200" t="s">
        <v>42</v>
      </c>
      <c r="E7828" s="200" t="s">
        <v>2573</v>
      </c>
      <c r="F7828" s="200" t="s">
        <v>276</v>
      </c>
      <c r="G7828" s="200"/>
      <c r="H7828" s="201" t="s">
        <v>45</v>
      </c>
      <c r="I7828" s="205">
        <v>3</v>
      </c>
      <c r="J7828" s="205">
        <v>0</v>
      </c>
      <c r="K7828" s="203">
        <v>22.44</v>
      </c>
      <c r="L7828" s="305">
        <v>67.319999999999993</v>
      </c>
    </row>
    <row r="7829" spans="2:12" ht="15" hidden="1" customHeight="1" x14ac:dyDescent="0.2">
      <c r="B7829" s="304" t="s">
        <v>275</v>
      </c>
      <c r="C7829" s="202">
        <v>11055</v>
      </c>
      <c r="D7829" s="200" t="s">
        <v>42</v>
      </c>
      <c r="E7829" s="200" t="s">
        <v>526</v>
      </c>
      <c r="F7829" s="200" t="s">
        <v>276</v>
      </c>
      <c r="G7829" s="200"/>
      <c r="H7829" s="201" t="s">
        <v>45</v>
      </c>
      <c r="I7829" s="205">
        <v>19.8</v>
      </c>
      <c r="J7829" s="205">
        <v>0</v>
      </c>
      <c r="K7829" s="203">
        <v>0.1</v>
      </c>
      <c r="L7829" s="305">
        <v>1.98</v>
      </c>
    </row>
    <row r="7830" spans="2:12" ht="15" hidden="1" customHeight="1" x14ac:dyDescent="0.2">
      <c r="B7830" s="304" t="s">
        <v>275</v>
      </c>
      <c r="C7830" s="202">
        <v>10556</v>
      </c>
      <c r="D7830" s="200" t="s">
        <v>42</v>
      </c>
      <c r="E7830" s="200" t="s">
        <v>1892</v>
      </c>
      <c r="F7830" s="200" t="s">
        <v>276</v>
      </c>
      <c r="G7830" s="200"/>
      <c r="H7830" s="201" t="s">
        <v>45</v>
      </c>
      <c r="I7830" s="205">
        <v>1</v>
      </c>
      <c r="J7830" s="205">
        <v>0</v>
      </c>
      <c r="K7830" s="203">
        <v>347.27</v>
      </c>
      <c r="L7830" s="305">
        <v>347.27</v>
      </c>
    </row>
    <row r="7831" spans="2:12" ht="15" hidden="1" customHeight="1" x14ac:dyDescent="0.2">
      <c r="B7831" s="306"/>
      <c r="C7831" s="307"/>
      <c r="D7831" s="307"/>
      <c r="E7831" s="307"/>
      <c r="F7831" s="307"/>
      <c r="G7831" s="307" t="s">
        <v>261</v>
      </c>
      <c r="H7831" s="308">
        <v>71.06</v>
      </c>
      <c r="I7831" s="307" t="s">
        <v>262</v>
      </c>
      <c r="J7831" s="308">
        <v>0</v>
      </c>
      <c r="K7831" s="307" t="s">
        <v>263</v>
      </c>
      <c r="L7831" s="309">
        <v>71.06</v>
      </c>
    </row>
    <row r="7832" spans="2:12" ht="15" hidden="1" customHeight="1" thickBot="1" x14ac:dyDescent="0.25">
      <c r="B7832" s="306"/>
      <c r="C7832" s="307"/>
      <c r="D7832" s="307"/>
      <c r="E7832" s="307"/>
      <c r="F7832" s="307"/>
      <c r="G7832" s="307" t="s">
        <v>264</v>
      </c>
      <c r="H7832" s="308">
        <v>96.43</v>
      </c>
      <c r="I7832" s="307"/>
      <c r="J7832" s="307" t="s">
        <v>265</v>
      </c>
      <c r="K7832" s="307"/>
      <c r="L7832" s="309">
        <v>606.13</v>
      </c>
    </row>
    <row r="7833" spans="2:12" ht="15" hidden="1" customHeight="1" thickTop="1" x14ac:dyDescent="0.2">
      <c r="B7833" s="310"/>
      <c r="C7833" s="193"/>
      <c r="D7833" s="193"/>
      <c r="E7833" s="193"/>
      <c r="F7833" s="193"/>
      <c r="G7833" s="193"/>
      <c r="H7833" s="193"/>
      <c r="I7833" s="193"/>
      <c r="J7833" s="193"/>
      <c r="K7833" s="193"/>
      <c r="L7833" s="313"/>
    </row>
    <row r="7834" spans="2:12" ht="15" hidden="1" customHeight="1" x14ac:dyDescent="0.2">
      <c r="B7834" s="312"/>
      <c r="C7834" s="187" t="s">
        <v>30</v>
      </c>
      <c r="D7834" s="185" t="s">
        <v>31</v>
      </c>
      <c r="E7834" s="185" t="s">
        <v>32</v>
      </c>
      <c r="F7834" s="185" t="s">
        <v>250</v>
      </c>
      <c r="G7834" s="185"/>
      <c r="H7834" s="186" t="s">
        <v>33</v>
      </c>
      <c r="I7834" s="187" t="s">
        <v>34</v>
      </c>
      <c r="J7834" s="187" t="s">
        <v>1696</v>
      </c>
      <c r="K7834" s="187" t="s">
        <v>35</v>
      </c>
      <c r="L7834" s="317" t="s">
        <v>37</v>
      </c>
    </row>
    <row r="7835" spans="2:12" ht="15" hidden="1" customHeight="1" x14ac:dyDescent="0.2">
      <c r="B7835" s="302" t="s">
        <v>251</v>
      </c>
      <c r="C7835" s="190">
        <v>101616</v>
      </c>
      <c r="D7835" s="188" t="s">
        <v>42</v>
      </c>
      <c r="E7835" s="188" t="s">
        <v>453</v>
      </c>
      <c r="F7835" s="188" t="s">
        <v>274</v>
      </c>
      <c r="G7835" s="188"/>
      <c r="H7835" s="189" t="s">
        <v>43</v>
      </c>
      <c r="I7835" s="192">
        <v>1</v>
      </c>
      <c r="J7835" s="191"/>
      <c r="K7835" s="191">
        <v>8.7799999999999994</v>
      </c>
      <c r="L7835" s="303">
        <v>8.7799999999999994</v>
      </c>
    </row>
    <row r="7836" spans="2:12" ht="15" hidden="1" customHeight="1" x14ac:dyDescent="0.2">
      <c r="B7836" s="314" t="s">
        <v>253</v>
      </c>
      <c r="C7836" s="196">
        <v>88309</v>
      </c>
      <c r="D7836" s="194" t="s">
        <v>42</v>
      </c>
      <c r="E7836" s="194" t="s">
        <v>340</v>
      </c>
      <c r="F7836" s="194" t="s">
        <v>255</v>
      </c>
      <c r="G7836" s="194"/>
      <c r="H7836" s="195" t="s">
        <v>256</v>
      </c>
      <c r="I7836" s="199">
        <v>0.10199999999999999</v>
      </c>
      <c r="J7836" s="199">
        <v>0</v>
      </c>
      <c r="K7836" s="197">
        <v>38.4</v>
      </c>
      <c r="L7836" s="318">
        <v>3.91</v>
      </c>
    </row>
    <row r="7837" spans="2:12" ht="15" hidden="1" customHeight="1" x14ac:dyDescent="0.2">
      <c r="B7837" s="314" t="s">
        <v>253</v>
      </c>
      <c r="C7837" s="196">
        <v>88316</v>
      </c>
      <c r="D7837" s="194" t="s">
        <v>42</v>
      </c>
      <c r="E7837" s="194" t="s">
        <v>254</v>
      </c>
      <c r="F7837" s="194" t="s">
        <v>255</v>
      </c>
      <c r="G7837" s="194"/>
      <c r="H7837" s="195" t="s">
        <v>256</v>
      </c>
      <c r="I7837" s="199">
        <v>0.15310000000000001</v>
      </c>
      <c r="J7837" s="199">
        <v>0</v>
      </c>
      <c r="K7837" s="197">
        <v>29.67</v>
      </c>
      <c r="L7837" s="318">
        <v>4.54</v>
      </c>
    </row>
    <row r="7838" spans="2:12" ht="15" hidden="1" customHeight="1" x14ac:dyDescent="0.2">
      <c r="B7838" s="314" t="s">
        <v>253</v>
      </c>
      <c r="C7838" s="196">
        <v>91533</v>
      </c>
      <c r="D7838" s="194" t="s">
        <v>42</v>
      </c>
      <c r="E7838" s="194" t="s">
        <v>362</v>
      </c>
      <c r="F7838" s="194" t="s">
        <v>258</v>
      </c>
      <c r="G7838" s="194"/>
      <c r="H7838" s="195" t="s">
        <v>260</v>
      </c>
      <c r="I7838" s="199">
        <v>3.5999999999999999E-3</v>
      </c>
      <c r="J7838" s="199">
        <v>0</v>
      </c>
      <c r="K7838" s="197">
        <v>50.21</v>
      </c>
      <c r="L7838" s="318">
        <v>0.18</v>
      </c>
    </row>
    <row r="7839" spans="2:12" ht="15" hidden="1" customHeight="1" x14ac:dyDescent="0.2">
      <c r="B7839" s="314" t="s">
        <v>253</v>
      </c>
      <c r="C7839" s="196">
        <v>91534</v>
      </c>
      <c r="D7839" s="194" t="s">
        <v>42</v>
      </c>
      <c r="E7839" s="194" t="s">
        <v>648</v>
      </c>
      <c r="F7839" s="194" t="s">
        <v>258</v>
      </c>
      <c r="G7839" s="194"/>
      <c r="H7839" s="195" t="s">
        <v>259</v>
      </c>
      <c r="I7839" s="199">
        <v>3.5999999999999999E-3</v>
      </c>
      <c r="J7839" s="199">
        <v>0</v>
      </c>
      <c r="K7839" s="197">
        <v>42.9</v>
      </c>
      <c r="L7839" s="318">
        <v>0.15</v>
      </c>
    </row>
    <row r="7840" spans="2:12" ht="15" hidden="1" customHeight="1" x14ac:dyDescent="0.2">
      <c r="B7840" s="306"/>
      <c r="C7840" s="307"/>
      <c r="D7840" s="307"/>
      <c r="E7840" s="307"/>
      <c r="F7840" s="307"/>
      <c r="G7840" s="307" t="s">
        <v>261</v>
      </c>
      <c r="H7840" s="308">
        <v>6.43</v>
      </c>
      <c r="I7840" s="307" t="s">
        <v>262</v>
      </c>
      <c r="J7840" s="308">
        <v>0</v>
      </c>
      <c r="K7840" s="307" t="s">
        <v>263</v>
      </c>
      <c r="L7840" s="309">
        <v>6.43</v>
      </c>
    </row>
    <row r="7841" spans="2:12" ht="15" hidden="1" customHeight="1" thickBot="1" x14ac:dyDescent="0.25">
      <c r="B7841" s="306"/>
      <c r="C7841" s="307"/>
      <c r="D7841" s="307"/>
      <c r="E7841" s="307"/>
      <c r="F7841" s="307"/>
      <c r="G7841" s="307" t="s">
        <v>264</v>
      </c>
      <c r="H7841" s="308">
        <v>1.66</v>
      </c>
      <c r="I7841" s="307"/>
      <c r="J7841" s="307" t="s">
        <v>265</v>
      </c>
      <c r="K7841" s="307"/>
      <c r="L7841" s="309">
        <v>10.44</v>
      </c>
    </row>
    <row r="7842" spans="2:12" ht="15" hidden="1" customHeight="1" thickTop="1" x14ac:dyDescent="0.2">
      <c r="B7842" s="310"/>
      <c r="C7842" s="193"/>
      <c r="D7842" s="193"/>
      <c r="E7842" s="193"/>
      <c r="F7842" s="193"/>
      <c r="G7842" s="193"/>
      <c r="H7842" s="193"/>
      <c r="I7842" s="193"/>
      <c r="J7842" s="193"/>
      <c r="K7842" s="193"/>
      <c r="L7842" s="313"/>
    </row>
    <row r="7843" spans="2:12" ht="15" hidden="1" customHeight="1" x14ac:dyDescent="0.2">
      <c r="B7843" s="312"/>
      <c r="C7843" s="187" t="s">
        <v>30</v>
      </c>
      <c r="D7843" s="185" t="s">
        <v>31</v>
      </c>
      <c r="E7843" s="185" t="s">
        <v>32</v>
      </c>
      <c r="F7843" s="185" t="s">
        <v>250</v>
      </c>
      <c r="G7843" s="185"/>
      <c r="H7843" s="186" t="s">
        <v>33</v>
      </c>
      <c r="I7843" s="187" t="s">
        <v>34</v>
      </c>
      <c r="J7843" s="187" t="s">
        <v>1696</v>
      </c>
      <c r="K7843" s="187" t="s">
        <v>35</v>
      </c>
      <c r="L7843" s="317" t="s">
        <v>37</v>
      </c>
    </row>
    <row r="7844" spans="2:12" ht="15" hidden="1" customHeight="1" x14ac:dyDescent="0.2">
      <c r="B7844" s="302" t="s">
        <v>251</v>
      </c>
      <c r="C7844" s="190">
        <v>101618</v>
      </c>
      <c r="D7844" s="188" t="s">
        <v>42</v>
      </c>
      <c r="E7844" s="188" t="s">
        <v>451</v>
      </c>
      <c r="F7844" s="188" t="s">
        <v>274</v>
      </c>
      <c r="G7844" s="188"/>
      <c r="H7844" s="189" t="s">
        <v>54</v>
      </c>
      <c r="I7844" s="192">
        <v>1</v>
      </c>
      <c r="J7844" s="191"/>
      <c r="K7844" s="191">
        <v>262.07</v>
      </c>
      <c r="L7844" s="303">
        <v>262.07</v>
      </c>
    </row>
    <row r="7845" spans="2:12" ht="15" hidden="1" customHeight="1" x14ac:dyDescent="0.2">
      <c r="B7845" s="314" t="s">
        <v>253</v>
      </c>
      <c r="C7845" s="196">
        <v>91534</v>
      </c>
      <c r="D7845" s="194" t="s">
        <v>42</v>
      </c>
      <c r="E7845" s="194" t="s">
        <v>648</v>
      </c>
      <c r="F7845" s="194" t="s">
        <v>258</v>
      </c>
      <c r="G7845" s="194"/>
      <c r="H7845" s="195" t="s">
        <v>259</v>
      </c>
      <c r="I7845" s="199">
        <v>6.6600000000000006E-2</v>
      </c>
      <c r="J7845" s="199">
        <v>0</v>
      </c>
      <c r="K7845" s="197">
        <v>42.9</v>
      </c>
      <c r="L7845" s="318">
        <v>2.85</v>
      </c>
    </row>
    <row r="7846" spans="2:12" ht="15" hidden="1" customHeight="1" x14ac:dyDescent="0.2">
      <c r="B7846" s="314" t="s">
        <v>253</v>
      </c>
      <c r="C7846" s="196">
        <v>91533</v>
      </c>
      <c r="D7846" s="194" t="s">
        <v>42</v>
      </c>
      <c r="E7846" s="194" t="s">
        <v>362</v>
      </c>
      <c r="F7846" s="194" t="s">
        <v>258</v>
      </c>
      <c r="G7846" s="194"/>
      <c r="H7846" s="195" t="s">
        <v>260</v>
      </c>
      <c r="I7846" s="199">
        <v>7.1800000000000003E-2</v>
      </c>
      <c r="J7846" s="199">
        <v>0</v>
      </c>
      <c r="K7846" s="197">
        <v>50.21</v>
      </c>
      <c r="L7846" s="318">
        <v>3.6</v>
      </c>
    </row>
    <row r="7847" spans="2:12" ht="15" hidden="1" customHeight="1" x14ac:dyDescent="0.2">
      <c r="B7847" s="314" t="s">
        <v>253</v>
      </c>
      <c r="C7847" s="196">
        <v>88316</v>
      </c>
      <c r="D7847" s="194" t="s">
        <v>42</v>
      </c>
      <c r="E7847" s="194" t="s">
        <v>254</v>
      </c>
      <c r="F7847" s="194" t="s">
        <v>255</v>
      </c>
      <c r="G7847" s="194"/>
      <c r="H7847" s="195" t="s">
        <v>256</v>
      </c>
      <c r="I7847" s="199">
        <v>3.0329000000000002</v>
      </c>
      <c r="J7847" s="199">
        <v>0</v>
      </c>
      <c r="K7847" s="197">
        <v>29.67</v>
      </c>
      <c r="L7847" s="318">
        <v>89.98</v>
      </c>
    </row>
    <row r="7848" spans="2:12" ht="15" hidden="1" customHeight="1" x14ac:dyDescent="0.2">
      <c r="B7848" s="314" t="s">
        <v>253</v>
      </c>
      <c r="C7848" s="196">
        <v>88309</v>
      </c>
      <c r="D7848" s="194" t="s">
        <v>42</v>
      </c>
      <c r="E7848" s="194" t="s">
        <v>340</v>
      </c>
      <c r="F7848" s="194" t="s">
        <v>255</v>
      </c>
      <c r="G7848" s="194"/>
      <c r="H7848" s="195" t="s">
        <v>256</v>
      </c>
      <c r="I7848" s="199">
        <v>2.0219</v>
      </c>
      <c r="J7848" s="199">
        <v>0</v>
      </c>
      <c r="K7848" s="197">
        <v>38.4</v>
      </c>
      <c r="L7848" s="318">
        <v>77.64</v>
      </c>
    </row>
    <row r="7849" spans="2:12" ht="15" hidden="1" customHeight="1" x14ac:dyDescent="0.2">
      <c r="B7849" s="304" t="s">
        <v>275</v>
      </c>
      <c r="C7849" s="202">
        <v>370</v>
      </c>
      <c r="D7849" s="200" t="s">
        <v>42</v>
      </c>
      <c r="E7849" s="200" t="s">
        <v>523</v>
      </c>
      <c r="F7849" s="200" t="s">
        <v>276</v>
      </c>
      <c r="G7849" s="200"/>
      <c r="H7849" s="201" t="s">
        <v>54</v>
      </c>
      <c r="I7849" s="205">
        <v>1.1000000000000001</v>
      </c>
      <c r="J7849" s="205">
        <v>0</v>
      </c>
      <c r="K7849" s="203">
        <v>80</v>
      </c>
      <c r="L7849" s="305">
        <v>88</v>
      </c>
    </row>
    <row r="7850" spans="2:12" ht="15" hidden="1" customHeight="1" x14ac:dyDescent="0.2">
      <c r="B7850" s="306"/>
      <c r="C7850" s="307"/>
      <c r="D7850" s="307"/>
      <c r="E7850" s="307"/>
      <c r="F7850" s="307"/>
      <c r="G7850" s="307" t="s">
        <v>261</v>
      </c>
      <c r="H7850" s="308">
        <v>127.7</v>
      </c>
      <c r="I7850" s="307" t="s">
        <v>262</v>
      </c>
      <c r="J7850" s="308">
        <v>0</v>
      </c>
      <c r="K7850" s="307" t="s">
        <v>263</v>
      </c>
      <c r="L7850" s="309">
        <v>127.7</v>
      </c>
    </row>
    <row r="7851" spans="2:12" ht="15" hidden="1" customHeight="1" thickBot="1" x14ac:dyDescent="0.25">
      <c r="B7851" s="306"/>
      <c r="C7851" s="307"/>
      <c r="D7851" s="307"/>
      <c r="E7851" s="307"/>
      <c r="F7851" s="307"/>
      <c r="G7851" s="307" t="s">
        <v>264</v>
      </c>
      <c r="H7851" s="308">
        <v>49.58</v>
      </c>
      <c r="I7851" s="307"/>
      <c r="J7851" s="307" t="s">
        <v>265</v>
      </c>
      <c r="K7851" s="307"/>
      <c r="L7851" s="309">
        <v>311.64999999999998</v>
      </c>
    </row>
    <row r="7852" spans="2:12" ht="15" hidden="1" customHeight="1" thickTop="1" x14ac:dyDescent="0.2">
      <c r="B7852" s="310"/>
      <c r="C7852" s="193"/>
      <c r="D7852" s="193"/>
      <c r="E7852" s="193"/>
      <c r="F7852" s="193"/>
      <c r="G7852" s="193"/>
      <c r="H7852" s="193"/>
      <c r="I7852" s="193"/>
      <c r="J7852" s="193"/>
      <c r="K7852" s="193"/>
      <c r="L7852" s="313"/>
    </row>
    <row r="7853" spans="2:12" ht="15" hidden="1" customHeight="1" x14ac:dyDescent="0.2">
      <c r="B7853" s="312"/>
      <c r="C7853" s="187" t="s">
        <v>30</v>
      </c>
      <c r="D7853" s="185" t="s">
        <v>31</v>
      </c>
      <c r="E7853" s="185" t="s">
        <v>32</v>
      </c>
      <c r="F7853" s="185" t="s">
        <v>250</v>
      </c>
      <c r="G7853" s="185"/>
      <c r="H7853" s="186" t="s">
        <v>33</v>
      </c>
      <c r="I7853" s="187" t="s">
        <v>34</v>
      </c>
      <c r="J7853" s="187" t="s">
        <v>1696</v>
      </c>
      <c r="K7853" s="187" t="s">
        <v>35</v>
      </c>
      <c r="L7853" s="317" t="s">
        <v>37</v>
      </c>
    </row>
    <row r="7854" spans="2:12" ht="15" hidden="1" customHeight="1" x14ac:dyDescent="0.2">
      <c r="B7854" s="302" t="s">
        <v>251</v>
      </c>
      <c r="C7854" s="190">
        <v>101619</v>
      </c>
      <c r="D7854" s="188" t="s">
        <v>42</v>
      </c>
      <c r="E7854" s="188" t="s">
        <v>634</v>
      </c>
      <c r="F7854" s="188" t="s">
        <v>274</v>
      </c>
      <c r="G7854" s="188"/>
      <c r="H7854" s="189" t="s">
        <v>54</v>
      </c>
      <c r="I7854" s="192">
        <v>1</v>
      </c>
      <c r="J7854" s="191"/>
      <c r="K7854" s="191">
        <v>352.15</v>
      </c>
      <c r="L7854" s="303">
        <v>352.15</v>
      </c>
    </row>
    <row r="7855" spans="2:12" ht="15" hidden="1" customHeight="1" x14ac:dyDescent="0.2">
      <c r="B7855" s="314" t="s">
        <v>253</v>
      </c>
      <c r="C7855" s="196">
        <v>91534</v>
      </c>
      <c r="D7855" s="194" t="s">
        <v>42</v>
      </c>
      <c r="E7855" s="194" t="s">
        <v>648</v>
      </c>
      <c r="F7855" s="194" t="s">
        <v>258</v>
      </c>
      <c r="G7855" s="194"/>
      <c r="H7855" s="195" t="s">
        <v>259</v>
      </c>
      <c r="I7855" s="199">
        <v>6.6600000000000006E-2</v>
      </c>
      <c r="J7855" s="199">
        <v>0</v>
      </c>
      <c r="K7855" s="197">
        <v>42.9</v>
      </c>
      <c r="L7855" s="318">
        <v>2.85</v>
      </c>
    </row>
    <row r="7856" spans="2:12" ht="15" hidden="1" customHeight="1" x14ac:dyDescent="0.2">
      <c r="B7856" s="314" t="s">
        <v>253</v>
      </c>
      <c r="C7856" s="196">
        <v>88316</v>
      </c>
      <c r="D7856" s="194" t="s">
        <v>42</v>
      </c>
      <c r="E7856" s="194" t="s">
        <v>254</v>
      </c>
      <c r="F7856" s="194" t="s">
        <v>255</v>
      </c>
      <c r="G7856" s="194"/>
      <c r="H7856" s="195" t="s">
        <v>256</v>
      </c>
      <c r="I7856" s="199">
        <v>3.7406999999999999</v>
      </c>
      <c r="J7856" s="199">
        <v>0</v>
      </c>
      <c r="K7856" s="197">
        <v>29.67</v>
      </c>
      <c r="L7856" s="318">
        <v>110.98</v>
      </c>
    </row>
    <row r="7857" spans="2:12" ht="15" hidden="1" customHeight="1" x14ac:dyDescent="0.2">
      <c r="B7857" s="314" t="s">
        <v>253</v>
      </c>
      <c r="C7857" s="196">
        <v>88309</v>
      </c>
      <c r="D7857" s="194" t="s">
        <v>42</v>
      </c>
      <c r="E7857" s="194" t="s">
        <v>340</v>
      </c>
      <c r="F7857" s="194" t="s">
        <v>255</v>
      </c>
      <c r="G7857" s="194"/>
      <c r="H7857" s="195" t="s">
        <v>256</v>
      </c>
      <c r="I7857" s="199">
        <v>2.4937999999999998</v>
      </c>
      <c r="J7857" s="199">
        <v>0</v>
      </c>
      <c r="K7857" s="197">
        <v>38.4</v>
      </c>
      <c r="L7857" s="318">
        <v>95.76</v>
      </c>
    </row>
    <row r="7858" spans="2:12" ht="15" hidden="1" customHeight="1" x14ac:dyDescent="0.2">
      <c r="B7858" s="314" t="s">
        <v>253</v>
      </c>
      <c r="C7858" s="196">
        <v>91533</v>
      </c>
      <c r="D7858" s="194" t="s">
        <v>42</v>
      </c>
      <c r="E7858" s="194" t="s">
        <v>362</v>
      </c>
      <c r="F7858" s="194" t="s">
        <v>258</v>
      </c>
      <c r="G7858" s="194"/>
      <c r="H7858" s="195" t="s">
        <v>260</v>
      </c>
      <c r="I7858" s="199">
        <v>7.1800000000000003E-2</v>
      </c>
      <c r="J7858" s="199">
        <v>0</v>
      </c>
      <c r="K7858" s="197">
        <v>50.21</v>
      </c>
      <c r="L7858" s="318">
        <v>3.6</v>
      </c>
    </row>
    <row r="7859" spans="2:12" ht="15" hidden="1" customHeight="1" x14ac:dyDescent="0.2">
      <c r="B7859" s="304" t="s">
        <v>275</v>
      </c>
      <c r="C7859" s="202">
        <v>4720</v>
      </c>
      <c r="D7859" s="200" t="s">
        <v>42</v>
      </c>
      <c r="E7859" s="200" t="s">
        <v>733</v>
      </c>
      <c r="F7859" s="200" t="s">
        <v>276</v>
      </c>
      <c r="G7859" s="200"/>
      <c r="H7859" s="201" t="s">
        <v>54</v>
      </c>
      <c r="I7859" s="205">
        <v>1.1000000000000001</v>
      </c>
      <c r="J7859" s="205">
        <v>0</v>
      </c>
      <c r="K7859" s="203">
        <v>126.33</v>
      </c>
      <c r="L7859" s="305">
        <v>138.96</v>
      </c>
    </row>
    <row r="7860" spans="2:12" ht="15" hidden="1" customHeight="1" x14ac:dyDescent="0.2">
      <c r="B7860" s="306"/>
      <c r="C7860" s="307"/>
      <c r="D7860" s="307"/>
      <c r="E7860" s="307"/>
      <c r="F7860" s="307"/>
      <c r="G7860" s="307" t="s">
        <v>261</v>
      </c>
      <c r="H7860" s="308">
        <v>156.41</v>
      </c>
      <c r="I7860" s="307" t="s">
        <v>262</v>
      </c>
      <c r="J7860" s="308">
        <v>0</v>
      </c>
      <c r="K7860" s="307" t="s">
        <v>263</v>
      </c>
      <c r="L7860" s="309">
        <v>156.41</v>
      </c>
    </row>
    <row r="7861" spans="2:12" ht="15" hidden="1" customHeight="1" thickBot="1" x14ac:dyDescent="0.25">
      <c r="B7861" s="306"/>
      <c r="C7861" s="307"/>
      <c r="D7861" s="307"/>
      <c r="E7861" s="307"/>
      <c r="F7861" s="307"/>
      <c r="G7861" s="307" t="s">
        <v>264</v>
      </c>
      <c r="H7861" s="308">
        <v>66.62</v>
      </c>
      <c r="I7861" s="307"/>
      <c r="J7861" s="307" t="s">
        <v>265</v>
      </c>
      <c r="K7861" s="307"/>
      <c r="L7861" s="309">
        <v>418.77</v>
      </c>
    </row>
    <row r="7862" spans="2:12" ht="15" hidden="1" customHeight="1" thickTop="1" x14ac:dyDescent="0.2">
      <c r="B7862" s="310"/>
      <c r="C7862" s="193"/>
      <c r="D7862" s="193"/>
      <c r="E7862" s="193"/>
      <c r="F7862" s="193"/>
      <c r="G7862" s="193"/>
      <c r="H7862" s="193"/>
      <c r="I7862" s="193"/>
      <c r="J7862" s="193"/>
      <c r="K7862" s="193"/>
      <c r="L7862" s="313"/>
    </row>
    <row r="7863" spans="2:12" ht="15" hidden="1" customHeight="1" x14ac:dyDescent="0.2">
      <c r="B7863" s="312"/>
      <c r="C7863" s="187" t="s">
        <v>30</v>
      </c>
      <c r="D7863" s="185" t="s">
        <v>31</v>
      </c>
      <c r="E7863" s="185" t="s">
        <v>32</v>
      </c>
      <c r="F7863" s="185" t="s">
        <v>250</v>
      </c>
      <c r="G7863" s="185"/>
      <c r="H7863" s="186" t="s">
        <v>33</v>
      </c>
      <c r="I7863" s="187" t="s">
        <v>34</v>
      </c>
      <c r="J7863" s="187" t="s">
        <v>35</v>
      </c>
      <c r="K7863" s="187" t="s">
        <v>37</v>
      </c>
      <c r="L7863" s="313"/>
    </row>
    <row r="7864" spans="2:12" ht="15" hidden="1" customHeight="1" x14ac:dyDescent="0.2">
      <c r="B7864" s="302" t="s">
        <v>251</v>
      </c>
      <c r="C7864" s="190">
        <v>11702</v>
      </c>
      <c r="D7864" s="188" t="s">
        <v>122</v>
      </c>
      <c r="E7864" s="188" t="s">
        <v>1700</v>
      </c>
      <c r="F7864" s="188" t="s">
        <v>393</v>
      </c>
      <c r="G7864" s="188"/>
      <c r="H7864" s="189" t="s">
        <v>43</v>
      </c>
      <c r="I7864" s="192">
        <v>1</v>
      </c>
      <c r="J7864" s="191">
        <v>50.72</v>
      </c>
      <c r="K7864" s="191">
        <v>50.72</v>
      </c>
      <c r="L7864" s="313"/>
    </row>
    <row r="7865" spans="2:12" ht="15" hidden="1" customHeight="1" x14ac:dyDescent="0.2">
      <c r="B7865" s="312" t="s">
        <v>29</v>
      </c>
      <c r="C7865" s="187" t="s">
        <v>30</v>
      </c>
      <c r="D7865" s="185" t="s">
        <v>31</v>
      </c>
      <c r="E7865" s="185" t="s">
        <v>32</v>
      </c>
      <c r="F7865" s="185" t="s">
        <v>250</v>
      </c>
      <c r="G7865" s="187"/>
      <c r="H7865" s="186" t="s">
        <v>33</v>
      </c>
      <c r="I7865" s="187" t="s">
        <v>34</v>
      </c>
      <c r="J7865" s="187" t="s">
        <v>35</v>
      </c>
      <c r="K7865" s="187" t="s">
        <v>37</v>
      </c>
      <c r="L7865" s="313"/>
    </row>
    <row r="7866" spans="2:12" ht="15" hidden="1" customHeight="1" x14ac:dyDescent="0.2">
      <c r="B7866" s="304" t="s">
        <v>275</v>
      </c>
      <c r="C7866" s="202" t="s">
        <v>2319</v>
      </c>
      <c r="D7866" s="200" t="s">
        <v>122</v>
      </c>
      <c r="E7866" s="200" t="s">
        <v>1711</v>
      </c>
      <c r="F7866" s="200" t="s">
        <v>401</v>
      </c>
      <c r="G7866" s="200"/>
      <c r="H7866" s="201" t="s">
        <v>396</v>
      </c>
      <c r="I7866" s="205">
        <v>0.53</v>
      </c>
      <c r="J7866" s="203">
        <v>19.13</v>
      </c>
      <c r="K7866" s="204">
        <v>10.130000000000001</v>
      </c>
      <c r="L7866" s="313"/>
    </row>
    <row r="7867" spans="2:12" ht="15" hidden="1" customHeight="1" x14ac:dyDescent="0.2">
      <c r="B7867" s="314" t="s">
        <v>251</v>
      </c>
      <c r="C7867" s="196">
        <v>10550</v>
      </c>
      <c r="D7867" s="194" t="s">
        <v>122</v>
      </c>
      <c r="E7867" s="194" t="s">
        <v>397</v>
      </c>
      <c r="F7867" s="194" t="s">
        <v>395</v>
      </c>
      <c r="G7867" s="194"/>
      <c r="H7867" s="195" t="s">
        <v>396</v>
      </c>
      <c r="I7867" s="199">
        <v>0.53</v>
      </c>
      <c r="J7867" s="197">
        <v>3.66</v>
      </c>
      <c r="K7867" s="198">
        <v>1.93</v>
      </c>
      <c r="L7867" s="313"/>
    </row>
    <row r="7868" spans="2:12" ht="15" hidden="1" customHeight="1" x14ac:dyDescent="0.2">
      <c r="B7868" s="314" t="s">
        <v>251</v>
      </c>
      <c r="C7868" s="196">
        <v>11480</v>
      </c>
      <c r="D7868" s="194" t="s">
        <v>122</v>
      </c>
      <c r="E7868" s="194" t="s">
        <v>1867</v>
      </c>
      <c r="F7868" s="194" t="s">
        <v>1780</v>
      </c>
      <c r="G7868" s="194"/>
      <c r="H7868" s="195" t="s">
        <v>54</v>
      </c>
      <c r="I7868" s="199">
        <v>7.0000000000000007E-2</v>
      </c>
      <c r="J7868" s="197">
        <v>552.75</v>
      </c>
      <c r="K7868" s="198">
        <v>38.69</v>
      </c>
      <c r="L7868" s="313"/>
    </row>
    <row r="7869" spans="2:12" ht="15" hidden="1" customHeight="1" x14ac:dyDescent="0.2">
      <c r="B7869" s="316" t="s">
        <v>1705</v>
      </c>
      <c r="C7869" s="187"/>
      <c r="D7869" s="187"/>
      <c r="E7869" s="187"/>
      <c r="F7869" s="187"/>
      <c r="G7869" s="187"/>
      <c r="H7869" s="187"/>
      <c r="I7869" s="187"/>
      <c r="J7869" s="187"/>
      <c r="K7869" s="187"/>
      <c r="L7869" s="313"/>
    </row>
    <row r="7870" spans="2:12" ht="15" hidden="1" customHeight="1" x14ac:dyDescent="0.2">
      <c r="B7870" s="312" t="s">
        <v>29</v>
      </c>
      <c r="C7870" s="187" t="s">
        <v>30</v>
      </c>
      <c r="D7870" s="185" t="s">
        <v>31</v>
      </c>
      <c r="E7870" s="185" t="s">
        <v>32</v>
      </c>
      <c r="F7870" s="185" t="s">
        <v>250</v>
      </c>
      <c r="G7870" s="187"/>
      <c r="H7870" s="186" t="s">
        <v>33</v>
      </c>
      <c r="I7870" s="187" t="s">
        <v>34</v>
      </c>
      <c r="J7870" s="187" t="s">
        <v>35</v>
      </c>
      <c r="K7870" s="187" t="s">
        <v>37</v>
      </c>
      <c r="L7870" s="313"/>
    </row>
    <row r="7871" spans="2:12" ht="15" hidden="1" customHeight="1" x14ac:dyDescent="0.2">
      <c r="B7871" s="304" t="s">
        <v>275</v>
      </c>
      <c r="C7871" s="202">
        <v>10788</v>
      </c>
      <c r="D7871" s="200" t="s">
        <v>122</v>
      </c>
      <c r="E7871" s="200" t="s">
        <v>708</v>
      </c>
      <c r="F7871" s="200" t="s">
        <v>276</v>
      </c>
      <c r="G7871" s="200"/>
      <c r="H7871" s="201" t="s">
        <v>135</v>
      </c>
      <c r="I7871" s="205">
        <v>1.7099999999999999E-5</v>
      </c>
      <c r="J7871" s="203">
        <v>36.9</v>
      </c>
      <c r="K7871" s="204">
        <v>0</v>
      </c>
      <c r="L7871" s="323"/>
    </row>
    <row r="7872" spans="2:12" ht="15" hidden="1" customHeight="1" x14ac:dyDescent="0.2">
      <c r="B7872" s="304" t="s">
        <v>275</v>
      </c>
      <c r="C7872" s="202" t="s">
        <v>2316</v>
      </c>
      <c r="D7872" s="200" t="s">
        <v>122</v>
      </c>
      <c r="E7872" s="200" t="s">
        <v>1716</v>
      </c>
      <c r="F7872" s="200" t="s">
        <v>276</v>
      </c>
      <c r="G7872" s="200"/>
      <c r="H7872" s="201" t="s">
        <v>1715</v>
      </c>
      <c r="I7872" s="205">
        <v>1.4733999999999999E-3</v>
      </c>
      <c r="J7872" s="203">
        <v>12.1</v>
      </c>
      <c r="K7872" s="204">
        <v>0.01</v>
      </c>
      <c r="L7872" s="315"/>
    </row>
    <row r="7873" spans="2:12" ht="15" hidden="1" customHeight="1" x14ac:dyDescent="0.2">
      <c r="B7873" s="304" t="s">
        <v>275</v>
      </c>
      <c r="C7873" s="202">
        <v>1651</v>
      </c>
      <c r="D7873" s="200" t="s">
        <v>122</v>
      </c>
      <c r="E7873" s="200" t="s">
        <v>2311</v>
      </c>
      <c r="F7873" s="200" t="s">
        <v>276</v>
      </c>
      <c r="G7873" s="200"/>
      <c r="H7873" s="201" t="s">
        <v>697</v>
      </c>
      <c r="I7873" s="205">
        <v>5.1250000000000004E-4</v>
      </c>
      <c r="J7873" s="203">
        <v>6.7</v>
      </c>
      <c r="K7873" s="204">
        <v>0</v>
      </c>
      <c r="L7873" s="301"/>
    </row>
    <row r="7874" spans="2:12" ht="15" hidden="1" customHeight="1" x14ac:dyDescent="0.2">
      <c r="B7874" s="304" t="s">
        <v>275</v>
      </c>
      <c r="C7874" s="202">
        <v>10517</v>
      </c>
      <c r="D7874" s="200" t="s">
        <v>122</v>
      </c>
      <c r="E7874" s="200" t="s">
        <v>703</v>
      </c>
      <c r="F7874" s="200" t="s">
        <v>518</v>
      </c>
      <c r="G7874" s="200"/>
      <c r="H7874" s="201" t="s">
        <v>704</v>
      </c>
      <c r="I7874" s="205">
        <v>2.5619999999999999E-4</v>
      </c>
      <c r="J7874" s="203">
        <v>300</v>
      </c>
      <c r="K7874" s="204">
        <v>7.0000000000000007E-2</v>
      </c>
      <c r="L7874" s="320"/>
    </row>
    <row r="7875" spans="2:12" ht="15" hidden="1" customHeight="1" x14ac:dyDescent="0.2">
      <c r="B7875" s="304" t="s">
        <v>275</v>
      </c>
      <c r="C7875" s="202">
        <v>10282</v>
      </c>
      <c r="D7875" s="200" t="s">
        <v>122</v>
      </c>
      <c r="E7875" s="200" t="s">
        <v>722</v>
      </c>
      <c r="F7875" s="200" t="s">
        <v>276</v>
      </c>
      <c r="G7875" s="200"/>
      <c r="H7875" s="201" t="s">
        <v>135</v>
      </c>
      <c r="I7875" s="205">
        <v>1.11E-4</v>
      </c>
      <c r="J7875" s="203">
        <v>46.2</v>
      </c>
      <c r="K7875" s="204">
        <v>0</v>
      </c>
      <c r="L7875" s="322"/>
    </row>
    <row r="7876" spans="2:12" ht="15" hidden="1" customHeight="1" x14ac:dyDescent="0.2">
      <c r="B7876" s="304" t="s">
        <v>275</v>
      </c>
      <c r="C7876" s="202">
        <v>4728</v>
      </c>
      <c r="D7876" s="200" t="s">
        <v>122</v>
      </c>
      <c r="E7876" s="200" t="s">
        <v>699</v>
      </c>
      <c r="F7876" s="200" t="s">
        <v>276</v>
      </c>
      <c r="G7876" s="200"/>
      <c r="H7876" s="201" t="s">
        <v>135</v>
      </c>
      <c r="I7876" s="205">
        <v>2.5599999999999999E-5</v>
      </c>
      <c r="J7876" s="203">
        <v>18.579999999999998</v>
      </c>
      <c r="K7876" s="204">
        <v>0</v>
      </c>
      <c r="L7876" s="323"/>
    </row>
    <row r="7877" spans="2:12" ht="15" hidden="1" customHeight="1" x14ac:dyDescent="0.2">
      <c r="B7877" s="304" t="s">
        <v>275</v>
      </c>
      <c r="C7877" s="202">
        <v>158</v>
      </c>
      <c r="D7877" s="200" t="s">
        <v>122</v>
      </c>
      <c r="E7877" s="200" t="s">
        <v>695</v>
      </c>
      <c r="F7877" s="200" t="s">
        <v>276</v>
      </c>
      <c r="G7877" s="200"/>
      <c r="H7877" s="201" t="s">
        <v>135</v>
      </c>
      <c r="I7877" s="205">
        <v>6.5213099999999996E-2</v>
      </c>
      <c r="J7877" s="203">
        <v>14</v>
      </c>
      <c r="K7877" s="204">
        <v>0.91</v>
      </c>
      <c r="L7877" s="323"/>
    </row>
    <row r="7878" spans="2:12" ht="15" hidden="1" customHeight="1" x14ac:dyDescent="0.2">
      <c r="B7878" s="304" t="s">
        <v>275</v>
      </c>
      <c r="C7878" s="202">
        <v>10790</v>
      </c>
      <c r="D7878" s="200" t="s">
        <v>122</v>
      </c>
      <c r="E7878" s="200" t="s">
        <v>724</v>
      </c>
      <c r="F7878" s="200" t="s">
        <v>276</v>
      </c>
      <c r="G7878" s="200"/>
      <c r="H7878" s="201" t="s">
        <v>135</v>
      </c>
      <c r="I7878" s="205">
        <v>5.5500000000000001E-5</v>
      </c>
      <c r="J7878" s="203">
        <v>25.95</v>
      </c>
      <c r="K7878" s="204">
        <v>0</v>
      </c>
      <c r="L7878" s="315"/>
    </row>
    <row r="7879" spans="2:12" ht="15" hidden="1" customHeight="1" x14ac:dyDescent="0.2">
      <c r="B7879" s="304" t="s">
        <v>275</v>
      </c>
      <c r="C7879" s="202">
        <v>10596</v>
      </c>
      <c r="D7879" s="200" t="s">
        <v>122</v>
      </c>
      <c r="E7879" s="200" t="s">
        <v>705</v>
      </c>
      <c r="F7879" s="200" t="s">
        <v>276</v>
      </c>
      <c r="G7879" s="200"/>
      <c r="H7879" s="201" t="s">
        <v>135</v>
      </c>
      <c r="I7879" s="205">
        <v>2.8827000000000002E-3</v>
      </c>
      <c r="J7879" s="203">
        <v>4.9000000000000004</v>
      </c>
      <c r="K7879" s="204">
        <v>0.01</v>
      </c>
      <c r="L7879" s="301"/>
    </row>
    <row r="7880" spans="2:12" ht="15" hidden="1" customHeight="1" x14ac:dyDescent="0.2">
      <c r="B7880" s="304" t="s">
        <v>275</v>
      </c>
      <c r="C7880" s="202">
        <v>11247</v>
      </c>
      <c r="D7880" s="200" t="s">
        <v>122</v>
      </c>
      <c r="E7880" s="200" t="s">
        <v>728</v>
      </c>
      <c r="F7880" s="200" t="s">
        <v>276</v>
      </c>
      <c r="G7880" s="200"/>
      <c r="H7880" s="201" t="s">
        <v>135</v>
      </c>
      <c r="I7880" s="205">
        <v>5.5500000000000001E-5</v>
      </c>
      <c r="J7880" s="203">
        <v>327.8</v>
      </c>
      <c r="K7880" s="204">
        <v>0.01</v>
      </c>
      <c r="L7880" s="320"/>
    </row>
    <row r="7881" spans="2:12" ht="15" hidden="1" customHeight="1" x14ac:dyDescent="0.2">
      <c r="B7881" s="304" t="s">
        <v>275</v>
      </c>
      <c r="C7881" s="202">
        <v>11245</v>
      </c>
      <c r="D7881" s="200" t="s">
        <v>122</v>
      </c>
      <c r="E7881" s="200" t="s">
        <v>726</v>
      </c>
      <c r="F7881" s="200" t="s">
        <v>276</v>
      </c>
      <c r="G7881" s="200"/>
      <c r="H7881" s="201" t="s">
        <v>135</v>
      </c>
      <c r="I7881" s="205">
        <v>3.8860000000000001E-4</v>
      </c>
      <c r="J7881" s="203">
        <v>11.6</v>
      </c>
      <c r="K7881" s="204">
        <v>0</v>
      </c>
      <c r="L7881" s="322"/>
    </row>
    <row r="7882" spans="2:12" ht="15" hidden="1" customHeight="1" x14ac:dyDescent="0.2">
      <c r="B7882" s="304" t="s">
        <v>275</v>
      </c>
      <c r="C7882" s="202">
        <v>11264</v>
      </c>
      <c r="D7882" s="200" t="s">
        <v>122</v>
      </c>
      <c r="E7882" s="200" t="s">
        <v>729</v>
      </c>
      <c r="F7882" s="200" t="s">
        <v>276</v>
      </c>
      <c r="G7882" s="200"/>
      <c r="H7882" s="201" t="s">
        <v>135</v>
      </c>
      <c r="I7882" s="205">
        <v>1.11E-4</v>
      </c>
      <c r="J7882" s="203">
        <v>13.52</v>
      </c>
      <c r="K7882" s="204">
        <v>0</v>
      </c>
      <c r="L7882" s="323"/>
    </row>
    <row r="7883" spans="2:12" ht="15" hidden="1" customHeight="1" x14ac:dyDescent="0.2">
      <c r="B7883" s="304" t="s">
        <v>275</v>
      </c>
      <c r="C7883" s="202">
        <v>10599</v>
      </c>
      <c r="D7883" s="200" t="s">
        <v>122</v>
      </c>
      <c r="E7883" s="200" t="s">
        <v>706</v>
      </c>
      <c r="F7883" s="200" t="s">
        <v>276</v>
      </c>
      <c r="G7883" s="200"/>
      <c r="H7883" s="201" t="s">
        <v>135</v>
      </c>
      <c r="I7883" s="205">
        <v>1.1531E-3</v>
      </c>
      <c r="J7883" s="203">
        <v>18</v>
      </c>
      <c r="K7883" s="204">
        <v>0.02</v>
      </c>
      <c r="L7883" s="323"/>
    </row>
    <row r="7884" spans="2:12" ht="15" hidden="1" customHeight="1" x14ac:dyDescent="0.2">
      <c r="B7884" s="304" t="s">
        <v>275</v>
      </c>
      <c r="C7884" s="202">
        <v>11246</v>
      </c>
      <c r="D7884" s="200" t="s">
        <v>122</v>
      </c>
      <c r="E7884" s="200" t="s">
        <v>727</v>
      </c>
      <c r="F7884" s="200" t="s">
        <v>276</v>
      </c>
      <c r="G7884" s="200"/>
      <c r="H7884" s="201" t="s">
        <v>156</v>
      </c>
      <c r="I7884" s="205">
        <v>3.8860000000000001E-4</v>
      </c>
      <c r="J7884" s="203">
        <v>10.220000000000001</v>
      </c>
      <c r="K7884" s="204">
        <v>0</v>
      </c>
      <c r="L7884" s="315"/>
    </row>
    <row r="7885" spans="2:12" ht="15" hidden="1" customHeight="1" x14ac:dyDescent="0.2">
      <c r="B7885" s="304" t="s">
        <v>275</v>
      </c>
      <c r="C7885" s="202" t="s">
        <v>2319</v>
      </c>
      <c r="D7885" s="200" t="s">
        <v>122</v>
      </c>
      <c r="E7885" s="200" t="s">
        <v>1711</v>
      </c>
      <c r="F7885" s="200" t="s">
        <v>401</v>
      </c>
      <c r="G7885" s="200"/>
      <c r="H7885" s="201" t="s">
        <v>396</v>
      </c>
      <c r="I7885" s="205">
        <v>0.55520000000000003</v>
      </c>
      <c r="J7885" s="203">
        <v>19.13</v>
      </c>
      <c r="K7885" s="204">
        <v>10.62</v>
      </c>
      <c r="L7885" s="315"/>
    </row>
    <row r="7886" spans="2:12" ht="15" hidden="1" customHeight="1" x14ac:dyDescent="0.2">
      <c r="B7886" s="304" t="s">
        <v>275</v>
      </c>
      <c r="C7886" s="202">
        <v>10362</v>
      </c>
      <c r="D7886" s="200" t="s">
        <v>122</v>
      </c>
      <c r="E7886" s="200" t="s">
        <v>701</v>
      </c>
      <c r="F7886" s="200" t="s">
        <v>518</v>
      </c>
      <c r="G7886" s="200"/>
      <c r="H7886" s="201" t="s">
        <v>135</v>
      </c>
      <c r="I7886" s="205">
        <v>2.8827000000000002E-3</v>
      </c>
      <c r="J7886" s="203">
        <v>12.54</v>
      </c>
      <c r="K7886" s="204">
        <v>0.03</v>
      </c>
      <c r="L7886" s="315"/>
    </row>
    <row r="7887" spans="2:12" ht="15" hidden="1" customHeight="1" x14ac:dyDescent="0.2">
      <c r="B7887" s="304" t="s">
        <v>275</v>
      </c>
      <c r="C7887" s="202" t="s">
        <v>2310</v>
      </c>
      <c r="D7887" s="200" t="s">
        <v>122</v>
      </c>
      <c r="E7887" s="200" t="s">
        <v>1714</v>
      </c>
      <c r="F7887" s="200" t="s">
        <v>276</v>
      </c>
      <c r="G7887" s="200"/>
      <c r="H7887" s="201" t="s">
        <v>1715</v>
      </c>
      <c r="I7887" s="205">
        <v>5.1250000000000004E-4</v>
      </c>
      <c r="J7887" s="203">
        <v>64.56</v>
      </c>
      <c r="K7887" s="204">
        <v>0.03</v>
      </c>
      <c r="L7887" s="315"/>
    </row>
    <row r="7888" spans="2:12" ht="15" hidden="1" customHeight="1" x14ac:dyDescent="0.2">
      <c r="B7888" s="304" t="s">
        <v>275</v>
      </c>
      <c r="C7888" s="202" t="s">
        <v>2317</v>
      </c>
      <c r="D7888" s="200" t="s">
        <v>122</v>
      </c>
      <c r="E7888" s="200" t="s">
        <v>1707</v>
      </c>
      <c r="F7888" s="200" t="s">
        <v>276</v>
      </c>
      <c r="G7888" s="200"/>
      <c r="H7888" s="201" t="s">
        <v>54</v>
      </c>
      <c r="I7888" s="205">
        <v>7.0000000000000007E-2</v>
      </c>
      <c r="J7888" s="203">
        <v>50.63</v>
      </c>
      <c r="K7888" s="204">
        <v>3.54</v>
      </c>
      <c r="L7888" s="315"/>
    </row>
    <row r="7889" spans="2:12" ht="15" hidden="1" customHeight="1" x14ac:dyDescent="0.2">
      <c r="B7889" s="304" t="s">
        <v>275</v>
      </c>
      <c r="C7889" s="202">
        <v>2378</v>
      </c>
      <c r="D7889" s="200" t="s">
        <v>122</v>
      </c>
      <c r="E7889" s="200" t="s">
        <v>698</v>
      </c>
      <c r="F7889" s="200" t="s">
        <v>276</v>
      </c>
      <c r="G7889" s="200"/>
      <c r="H7889" s="201" t="s">
        <v>135</v>
      </c>
      <c r="I7889" s="205">
        <v>4.4346200000000002E-2</v>
      </c>
      <c r="J7889" s="203">
        <v>4.5</v>
      </c>
      <c r="K7889" s="204">
        <v>0.19</v>
      </c>
      <c r="L7889" s="315"/>
    </row>
    <row r="7890" spans="2:12" ht="15" hidden="1" customHeight="1" x14ac:dyDescent="0.2">
      <c r="B7890" s="304" t="s">
        <v>275</v>
      </c>
      <c r="C7890" s="202">
        <v>4722</v>
      </c>
      <c r="D7890" s="200" t="s">
        <v>122</v>
      </c>
      <c r="E7890" s="200" t="s">
        <v>721</v>
      </c>
      <c r="F7890" s="200" t="s">
        <v>276</v>
      </c>
      <c r="G7890" s="200"/>
      <c r="H7890" s="201" t="s">
        <v>135</v>
      </c>
      <c r="I7890" s="205">
        <v>2.221E-4</v>
      </c>
      <c r="J7890" s="203">
        <v>18.8</v>
      </c>
      <c r="K7890" s="204">
        <v>0</v>
      </c>
      <c r="L7890" s="315"/>
    </row>
    <row r="7891" spans="2:12" ht="15" hidden="1" customHeight="1" x14ac:dyDescent="0.2">
      <c r="B7891" s="304" t="s">
        <v>275</v>
      </c>
      <c r="C7891" s="202">
        <v>10492</v>
      </c>
      <c r="D7891" s="200" t="s">
        <v>122</v>
      </c>
      <c r="E7891" s="200" t="s">
        <v>702</v>
      </c>
      <c r="F7891" s="200" t="s">
        <v>276</v>
      </c>
      <c r="G7891" s="200"/>
      <c r="H7891" s="201" t="s">
        <v>135</v>
      </c>
      <c r="I7891" s="205">
        <v>2.8827000000000002E-3</v>
      </c>
      <c r="J7891" s="203">
        <v>190</v>
      </c>
      <c r="K7891" s="204">
        <v>0.54</v>
      </c>
      <c r="L7891" s="315"/>
    </row>
    <row r="7892" spans="2:12" ht="15" hidden="1" customHeight="1" x14ac:dyDescent="0.2">
      <c r="B7892" s="304" t="s">
        <v>275</v>
      </c>
      <c r="C7892" s="202">
        <v>4729</v>
      </c>
      <c r="D7892" s="200" t="s">
        <v>122</v>
      </c>
      <c r="E7892" s="200" t="s">
        <v>700</v>
      </c>
      <c r="F7892" s="200" t="s">
        <v>276</v>
      </c>
      <c r="G7892" s="200"/>
      <c r="H7892" s="201" t="s">
        <v>135</v>
      </c>
      <c r="I7892" s="205">
        <v>8.4999999999999999E-6</v>
      </c>
      <c r="J7892" s="203">
        <v>37.799999999999997</v>
      </c>
      <c r="K7892" s="204">
        <v>0</v>
      </c>
      <c r="L7892" s="315"/>
    </row>
    <row r="7893" spans="2:12" ht="15" hidden="1" customHeight="1" x14ac:dyDescent="0.2">
      <c r="B7893" s="304" t="s">
        <v>275</v>
      </c>
      <c r="C7893" s="202">
        <v>941</v>
      </c>
      <c r="D7893" s="200" t="s">
        <v>122</v>
      </c>
      <c r="E7893" s="200" t="s">
        <v>696</v>
      </c>
      <c r="F7893" s="200" t="s">
        <v>276</v>
      </c>
      <c r="G7893" s="200"/>
      <c r="H7893" s="201" t="s">
        <v>135</v>
      </c>
      <c r="I7893" s="205">
        <v>9.6089999999999999E-4</v>
      </c>
      <c r="J7893" s="203">
        <v>190.77</v>
      </c>
      <c r="K7893" s="204">
        <v>0.18</v>
      </c>
      <c r="L7893" s="315"/>
    </row>
    <row r="7894" spans="2:12" ht="15" hidden="1" customHeight="1" x14ac:dyDescent="0.2">
      <c r="B7894" s="304" t="s">
        <v>275</v>
      </c>
      <c r="C7894" s="202" t="s">
        <v>2318</v>
      </c>
      <c r="D7894" s="200" t="s">
        <v>122</v>
      </c>
      <c r="E7894" s="200" t="s">
        <v>1717</v>
      </c>
      <c r="F7894" s="200" t="s">
        <v>276</v>
      </c>
      <c r="G7894" s="200"/>
      <c r="H7894" s="201" t="s">
        <v>135</v>
      </c>
      <c r="I7894" s="205">
        <v>1.7099999999999999E-5</v>
      </c>
      <c r="J7894" s="203">
        <v>163</v>
      </c>
      <c r="K7894" s="204">
        <v>0</v>
      </c>
      <c r="L7894" s="315"/>
    </row>
    <row r="7895" spans="2:12" ht="15" hidden="1" customHeight="1" x14ac:dyDescent="0.2">
      <c r="B7895" s="304" t="s">
        <v>275</v>
      </c>
      <c r="C7895" s="202">
        <v>11265</v>
      </c>
      <c r="D7895" s="200" t="s">
        <v>122</v>
      </c>
      <c r="E7895" s="200" t="s">
        <v>730</v>
      </c>
      <c r="F7895" s="200" t="s">
        <v>276</v>
      </c>
      <c r="G7895" s="200"/>
      <c r="H7895" s="201" t="s">
        <v>135</v>
      </c>
      <c r="I7895" s="205">
        <v>2.221E-4</v>
      </c>
      <c r="J7895" s="203">
        <v>18.75</v>
      </c>
      <c r="K7895" s="204">
        <v>0</v>
      </c>
      <c r="L7895" s="315"/>
    </row>
    <row r="7896" spans="2:12" ht="15" hidden="1" customHeight="1" x14ac:dyDescent="0.2">
      <c r="B7896" s="304" t="s">
        <v>275</v>
      </c>
      <c r="C7896" s="202" t="s">
        <v>2315</v>
      </c>
      <c r="D7896" s="200" t="s">
        <v>122</v>
      </c>
      <c r="E7896" s="200" t="s">
        <v>1706</v>
      </c>
      <c r="F7896" s="200" t="s">
        <v>401</v>
      </c>
      <c r="G7896" s="200"/>
      <c r="H7896" s="201" t="s">
        <v>396</v>
      </c>
      <c r="I7896" s="205">
        <v>8.5400000000000004E-2</v>
      </c>
      <c r="J7896" s="203">
        <v>13.65</v>
      </c>
      <c r="K7896" s="204">
        <v>1.1599999999999999</v>
      </c>
      <c r="L7896" s="315"/>
    </row>
    <row r="7897" spans="2:12" ht="15" hidden="1" customHeight="1" x14ac:dyDescent="0.2">
      <c r="B7897" s="304" t="s">
        <v>275</v>
      </c>
      <c r="C7897" s="202">
        <v>10761</v>
      </c>
      <c r="D7897" s="200" t="s">
        <v>122</v>
      </c>
      <c r="E7897" s="200" t="s">
        <v>707</v>
      </c>
      <c r="F7897" s="200" t="s">
        <v>518</v>
      </c>
      <c r="G7897" s="200"/>
      <c r="H7897" s="201" t="s">
        <v>135</v>
      </c>
      <c r="I7897" s="205">
        <v>6.5213099999999996E-2</v>
      </c>
      <c r="J7897" s="203">
        <v>5</v>
      </c>
      <c r="K7897" s="204">
        <v>0.32</v>
      </c>
      <c r="L7897" s="315"/>
    </row>
    <row r="7898" spans="2:12" ht="15" hidden="1" customHeight="1" x14ac:dyDescent="0.2">
      <c r="B7898" s="304" t="s">
        <v>275</v>
      </c>
      <c r="C7898" s="202">
        <v>634</v>
      </c>
      <c r="D7898" s="200" t="s">
        <v>122</v>
      </c>
      <c r="E7898" s="200" t="s">
        <v>1709</v>
      </c>
      <c r="F7898" s="200" t="s">
        <v>276</v>
      </c>
      <c r="G7898" s="200"/>
      <c r="H7898" s="201" t="s">
        <v>54</v>
      </c>
      <c r="I7898" s="205">
        <v>7.0000000000000007E-2</v>
      </c>
      <c r="J7898" s="203">
        <v>472.62</v>
      </c>
      <c r="K7898" s="204">
        <v>33.08</v>
      </c>
      <c r="L7898" s="315"/>
    </row>
    <row r="7899" spans="2:12" ht="15" hidden="1" customHeight="1" x14ac:dyDescent="0.2">
      <c r="B7899" s="304" t="s">
        <v>275</v>
      </c>
      <c r="C7899" s="202">
        <v>10789</v>
      </c>
      <c r="D7899" s="200" t="s">
        <v>122</v>
      </c>
      <c r="E7899" s="200" t="s">
        <v>723</v>
      </c>
      <c r="F7899" s="200" t="s">
        <v>276</v>
      </c>
      <c r="G7899" s="200"/>
      <c r="H7899" s="201" t="s">
        <v>135</v>
      </c>
      <c r="I7899" s="205">
        <v>1.11E-4</v>
      </c>
      <c r="J7899" s="203">
        <v>15.4</v>
      </c>
      <c r="K7899" s="204">
        <v>0</v>
      </c>
      <c r="L7899" s="315"/>
    </row>
    <row r="7900" spans="2:12" ht="15" hidden="1" customHeight="1" x14ac:dyDescent="0.2">
      <c r="B7900" s="304" t="s">
        <v>275</v>
      </c>
      <c r="C7900" s="202" t="s">
        <v>2312</v>
      </c>
      <c r="D7900" s="200" t="s">
        <v>122</v>
      </c>
      <c r="E7900" s="200" t="s">
        <v>1719</v>
      </c>
      <c r="F7900" s="200" t="s">
        <v>276</v>
      </c>
      <c r="G7900" s="200"/>
      <c r="H7900" s="201" t="s">
        <v>135</v>
      </c>
      <c r="I7900" s="205">
        <v>3.8440000000000002E-4</v>
      </c>
      <c r="J7900" s="203">
        <v>13.45</v>
      </c>
      <c r="K7900" s="204">
        <v>0</v>
      </c>
      <c r="L7900" s="315"/>
    </row>
    <row r="7901" spans="2:12" ht="15" hidden="1" customHeight="1" x14ac:dyDescent="0.2">
      <c r="B7901" s="304" t="s">
        <v>275</v>
      </c>
      <c r="C7901" s="202">
        <v>11243</v>
      </c>
      <c r="D7901" s="200" t="s">
        <v>122</v>
      </c>
      <c r="E7901" s="200" t="s">
        <v>725</v>
      </c>
      <c r="F7901" s="200" t="s">
        <v>276</v>
      </c>
      <c r="G7901" s="200"/>
      <c r="H7901" s="201" t="s">
        <v>135</v>
      </c>
      <c r="I7901" s="205">
        <v>5.5500000000000001E-5</v>
      </c>
      <c r="J7901" s="203">
        <v>28</v>
      </c>
      <c r="K7901" s="204">
        <v>0</v>
      </c>
      <c r="L7901" s="315"/>
    </row>
    <row r="7902" spans="2:12" ht="15" hidden="1" customHeight="1" x14ac:dyDescent="0.2">
      <c r="B7902" s="304" t="s">
        <v>275</v>
      </c>
      <c r="C7902" s="202" t="s">
        <v>2307</v>
      </c>
      <c r="D7902" s="200" t="s">
        <v>122</v>
      </c>
      <c r="E7902" s="200" t="s">
        <v>1718</v>
      </c>
      <c r="F7902" s="200" t="s">
        <v>276</v>
      </c>
      <c r="G7902" s="200"/>
      <c r="H7902" s="201" t="s">
        <v>135</v>
      </c>
      <c r="I7902" s="205">
        <v>1.281E-4</v>
      </c>
      <c r="J7902" s="203">
        <v>17.48</v>
      </c>
      <c r="K7902" s="204">
        <v>0</v>
      </c>
      <c r="L7902" s="315"/>
    </row>
    <row r="7903" spans="2:12" ht="15" hidden="1" customHeight="1" x14ac:dyDescent="0.2">
      <c r="B7903" s="304" t="s">
        <v>275</v>
      </c>
      <c r="C7903" s="202">
        <v>4174</v>
      </c>
      <c r="D7903" s="200" t="s">
        <v>122</v>
      </c>
      <c r="E7903" s="200" t="s">
        <v>720</v>
      </c>
      <c r="F7903" s="200" t="s">
        <v>276</v>
      </c>
      <c r="G7903" s="200"/>
      <c r="H7903" s="201" t="s">
        <v>135</v>
      </c>
      <c r="I7903" s="205">
        <v>2.7760000000000003E-4</v>
      </c>
      <c r="J7903" s="203">
        <v>12</v>
      </c>
      <c r="K7903" s="204">
        <v>0</v>
      </c>
      <c r="L7903" s="313"/>
    </row>
    <row r="7904" spans="2:12" ht="15" hidden="1" customHeight="1" x14ac:dyDescent="0.2">
      <c r="B7904" s="306"/>
      <c r="C7904" s="307"/>
      <c r="D7904" s="307"/>
      <c r="E7904" s="307"/>
      <c r="F7904" s="307" t="s">
        <v>261</v>
      </c>
      <c r="G7904" s="308">
        <v>11.78</v>
      </c>
      <c r="H7904" s="307" t="s">
        <v>262</v>
      </c>
      <c r="I7904" s="308">
        <v>0</v>
      </c>
      <c r="J7904" s="307" t="s">
        <v>263</v>
      </c>
      <c r="K7904" s="308">
        <v>11.78</v>
      </c>
      <c r="L7904" s="313"/>
    </row>
    <row r="7905" spans="2:12" ht="15" hidden="1" customHeight="1" thickBot="1" x14ac:dyDescent="0.25">
      <c r="B7905" s="306"/>
      <c r="C7905" s="307"/>
      <c r="D7905" s="307"/>
      <c r="E7905" s="307"/>
      <c r="F7905" s="307" t="s">
        <v>264</v>
      </c>
      <c r="G7905" s="308">
        <v>9.59</v>
      </c>
      <c r="H7905" s="307"/>
      <c r="I7905" s="307" t="s">
        <v>265</v>
      </c>
      <c r="J7905" s="307"/>
      <c r="K7905" s="308">
        <v>60.31</v>
      </c>
      <c r="L7905" s="313"/>
    </row>
    <row r="7906" spans="2:12" ht="15" hidden="1" customHeight="1" thickTop="1" x14ac:dyDescent="0.2">
      <c r="B7906" s="310"/>
      <c r="C7906" s="193"/>
      <c r="D7906" s="193"/>
      <c r="E7906" s="193"/>
      <c r="F7906" s="193"/>
      <c r="G7906" s="193"/>
      <c r="H7906" s="193"/>
      <c r="I7906" s="193"/>
      <c r="J7906" s="193"/>
      <c r="K7906" s="193"/>
      <c r="L7906" s="313"/>
    </row>
    <row r="7907" spans="2:12" ht="15" hidden="1" customHeight="1" x14ac:dyDescent="0.2">
      <c r="B7907" s="312"/>
      <c r="C7907" s="187" t="s">
        <v>30</v>
      </c>
      <c r="D7907" s="185" t="s">
        <v>31</v>
      </c>
      <c r="E7907" s="185" t="s">
        <v>32</v>
      </c>
      <c r="F7907" s="185" t="s">
        <v>250</v>
      </c>
      <c r="G7907" s="185"/>
      <c r="H7907" s="186" t="s">
        <v>33</v>
      </c>
      <c r="I7907" s="187" t="s">
        <v>34</v>
      </c>
      <c r="J7907" s="187" t="s">
        <v>1696</v>
      </c>
      <c r="K7907" s="187" t="s">
        <v>35</v>
      </c>
      <c r="L7907" s="317" t="s">
        <v>37</v>
      </c>
    </row>
    <row r="7908" spans="2:12" ht="15" hidden="1" customHeight="1" x14ac:dyDescent="0.2">
      <c r="B7908" s="302" t="s">
        <v>251</v>
      </c>
      <c r="C7908" s="190">
        <v>5679</v>
      </c>
      <c r="D7908" s="188" t="s">
        <v>42</v>
      </c>
      <c r="E7908" s="188" t="s">
        <v>2084</v>
      </c>
      <c r="F7908" s="188" t="s">
        <v>258</v>
      </c>
      <c r="G7908" s="188"/>
      <c r="H7908" s="189" t="s">
        <v>259</v>
      </c>
      <c r="I7908" s="192">
        <v>1</v>
      </c>
      <c r="J7908" s="191"/>
      <c r="K7908" s="191">
        <v>78.33</v>
      </c>
      <c r="L7908" s="303">
        <v>78.33</v>
      </c>
    </row>
    <row r="7909" spans="2:12" ht="15" hidden="1" customHeight="1" x14ac:dyDescent="0.2">
      <c r="B7909" s="314" t="s">
        <v>253</v>
      </c>
      <c r="C7909" s="196">
        <v>88294</v>
      </c>
      <c r="D7909" s="194" t="s">
        <v>42</v>
      </c>
      <c r="E7909" s="194" t="s">
        <v>2111</v>
      </c>
      <c r="F7909" s="194" t="s">
        <v>255</v>
      </c>
      <c r="G7909" s="194"/>
      <c r="H7909" s="195" t="s">
        <v>256</v>
      </c>
      <c r="I7909" s="199">
        <v>1</v>
      </c>
      <c r="J7909" s="199">
        <v>0</v>
      </c>
      <c r="K7909" s="197">
        <v>42.01</v>
      </c>
      <c r="L7909" s="318">
        <v>42.01</v>
      </c>
    </row>
    <row r="7910" spans="2:12" ht="15" hidden="1" customHeight="1" x14ac:dyDescent="0.2">
      <c r="B7910" s="314" t="s">
        <v>253</v>
      </c>
      <c r="C7910" s="196">
        <v>88858</v>
      </c>
      <c r="D7910" s="194" t="s">
        <v>42</v>
      </c>
      <c r="E7910" s="194" t="s">
        <v>2117</v>
      </c>
      <c r="F7910" s="194" t="s">
        <v>258</v>
      </c>
      <c r="G7910" s="194"/>
      <c r="H7910" s="195" t="s">
        <v>256</v>
      </c>
      <c r="I7910" s="199">
        <v>1</v>
      </c>
      <c r="J7910" s="199">
        <v>0</v>
      </c>
      <c r="K7910" s="197">
        <v>7.59</v>
      </c>
      <c r="L7910" s="318">
        <v>7.59</v>
      </c>
    </row>
    <row r="7911" spans="2:12" ht="15" hidden="1" customHeight="1" x14ac:dyDescent="0.2">
      <c r="B7911" s="314" t="s">
        <v>253</v>
      </c>
      <c r="C7911" s="196">
        <v>88857</v>
      </c>
      <c r="D7911" s="194" t="s">
        <v>42</v>
      </c>
      <c r="E7911" s="194" t="s">
        <v>2118</v>
      </c>
      <c r="F7911" s="194" t="s">
        <v>258</v>
      </c>
      <c r="G7911" s="194"/>
      <c r="H7911" s="195" t="s">
        <v>256</v>
      </c>
      <c r="I7911" s="199">
        <v>1</v>
      </c>
      <c r="J7911" s="199">
        <v>0</v>
      </c>
      <c r="K7911" s="197">
        <v>28.73</v>
      </c>
      <c r="L7911" s="318">
        <v>28.73</v>
      </c>
    </row>
    <row r="7912" spans="2:12" ht="15" hidden="1" customHeight="1" x14ac:dyDescent="0.2">
      <c r="B7912" s="306"/>
      <c r="C7912" s="307"/>
      <c r="D7912" s="307"/>
      <c r="E7912" s="307"/>
      <c r="F7912" s="307"/>
      <c r="G7912" s="307" t="s">
        <v>261</v>
      </c>
      <c r="H7912" s="308">
        <v>34.299999999999997</v>
      </c>
      <c r="I7912" s="307" t="s">
        <v>262</v>
      </c>
      <c r="J7912" s="308">
        <v>0</v>
      </c>
      <c r="K7912" s="307" t="s">
        <v>263</v>
      </c>
      <c r="L7912" s="309">
        <v>34.299999999999997</v>
      </c>
    </row>
    <row r="7913" spans="2:12" ht="15" hidden="1" customHeight="1" thickBot="1" x14ac:dyDescent="0.25">
      <c r="B7913" s="306"/>
      <c r="C7913" s="307"/>
      <c r="D7913" s="307"/>
      <c r="E7913" s="307"/>
      <c r="F7913" s="307"/>
      <c r="G7913" s="307" t="s">
        <v>264</v>
      </c>
      <c r="H7913" s="308">
        <v>14.82</v>
      </c>
      <c r="I7913" s="307"/>
      <c r="J7913" s="307" t="s">
        <v>265</v>
      </c>
      <c r="K7913" s="307"/>
      <c r="L7913" s="309">
        <v>93.15</v>
      </c>
    </row>
    <row r="7914" spans="2:12" ht="15" hidden="1" customHeight="1" thickTop="1" x14ac:dyDescent="0.2">
      <c r="B7914" s="310"/>
      <c r="C7914" s="193"/>
      <c r="D7914" s="193"/>
      <c r="E7914" s="193"/>
      <c r="F7914" s="193"/>
      <c r="G7914" s="193"/>
      <c r="H7914" s="193"/>
      <c r="I7914" s="193"/>
      <c r="J7914" s="193"/>
      <c r="K7914" s="193"/>
      <c r="L7914" s="313"/>
    </row>
    <row r="7915" spans="2:12" ht="15" hidden="1" customHeight="1" x14ac:dyDescent="0.2">
      <c r="B7915" s="312"/>
      <c r="C7915" s="187" t="s">
        <v>30</v>
      </c>
      <c r="D7915" s="185" t="s">
        <v>31</v>
      </c>
      <c r="E7915" s="185" t="s">
        <v>32</v>
      </c>
      <c r="F7915" s="185" t="s">
        <v>250</v>
      </c>
      <c r="G7915" s="185"/>
      <c r="H7915" s="186" t="s">
        <v>33</v>
      </c>
      <c r="I7915" s="187" t="s">
        <v>34</v>
      </c>
      <c r="J7915" s="187" t="s">
        <v>1696</v>
      </c>
      <c r="K7915" s="187" t="s">
        <v>35</v>
      </c>
      <c r="L7915" s="317" t="s">
        <v>37</v>
      </c>
    </row>
    <row r="7916" spans="2:12" ht="15" hidden="1" customHeight="1" x14ac:dyDescent="0.2">
      <c r="B7916" s="302" t="s">
        <v>251</v>
      </c>
      <c r="C7916" s="190">
        <v>5678</v>
      </c>
      <c r="D7916" s="188" t="s">
        <v>42</v>
      </c>
      <c r="E7916" s="188" t="s">
        <v>2085</v>
      </c>
      <c r="F7916" s="188" t="s">
        <v>258</v>
      </c>
      <c r="G7916" s="188"/>
      <c r="H7916" s="189" t="s">
        <v>260</v>
      </c>
      <c r="I7916" s="192">
        <v>1</v>
      </c>
      <c r="J7916" s="191"/>
      <c r="K7916" s="191">
        <v>165.67</v>
      </c>
      <c r="L7916" s="303">
        <v>165.67</v>
      </c>
    </row>
    <row r="7917" spans="2:12" ht="15" hidden="1" customHeight="1" x14ac:dyDescent="0.2">
      <c r="B7917" s="314" t="s">
        <v>253</v>
      </c>
      <c r="C7917" s="196">
        <v>88857</v>
      </c>
      <c r="D7917" s="194" t="s">
        <v>42</v>
      </c>
      <c r="E7917" s="194" t="s">
        <v>2118</v>
      </c>
      <c r="F7917" s="194" t="s">
        <v>258</v>
      </c>
      <c r="G7917" s="194"/>
      <c r="H7917" s="195" t="s">
        <v>256</v>
      </c>
      <c r="I7917" s="199">
        <v>1</v>
      </c>
      <c r="J7917" s="199">
        <v>0</v>
      </c>
      <c r="K7917" s="197">
        <v>28.73</v>
      </c>
      <c r="L7917" s="318">
        <v>28.73</v>
      </c>
    </row>
    <row r="7918" spans="2:12" ht="15" hidden="1" customHeight="1" x14ac:dyDescent="0.2">
      <c r="B7918" s="314" t="s">
        <v>253</v>
      </c>
      <c r="C7918" s="196">
        <v>5664</v>
      </c>
      <c r="D7918" s="194" t="s">
        <v>42</v>
      </c>
      <c r="E7918" s="194" t="s">
        <v>2120</v>
      </c>
      <c r="F7918" s="194" t="s">
        <v>258</v>
      </c>
      <c r="G7918" s="194"/>
      <c r="H7918" s="195" t="s">
        <v>256</v>
      </c>
      <c r="I7918" s="199">
        <v>1</v>
      </c>
      <c r="J7918" s="199">
        <v>0</v>
      </c>
      <c r="K7918" s="197">
        <v>35.909999999999997</v>
      </c>
      <c r="L7918" s="318">
        <v>35.909999999999997</v>
      </c>
    </row>
    <row r="7919" spans="2:12" ht="15" hidden="1" customHeight="1" x14ac:dyDescent="0.2">
      <c r="B7919" s="314" t="s">
        <v>253</v>
      </c>
      <c r="C7919" s="196">
        <v>88294</v>
      </c>
      <c r="D7919" s="194" t="s">
        <v>42</v>
      </c>
      <c r="E7919" s="194" t="s">
        <v>2111</v>
      </c>
      <c r="F7919" s="194" t="s">
        <v>255</v>
      </c>
      <c r="G7919" s="194"/>
      <c r="H7919" s="195" t="s">
        <v>256</v>
      </c>
      <c r="I7919" s="199">
        <v>1</v>
      </c>
      <c r="J7919" s="199">
        <v>0</v>
      </c>
      <c r="K7919" s="197">
        <v>42.01</v>
      </c>
      <c r="L7919" s="318">
        <v>42.01</v>
      </c>
    </row>
    <row r="7920" spans="2:12" ht="15" hidden="1" customHeight="1" x14ac:dyDescent="0.2">
      <c r="B7920" s="314" t="s">
        <v>253</v>
      </c>
      <c r="C7920" s="196">
        <v>53786</v>
      </c>
      <c r="D7920" s="194" t="s">
        <v>42</v>
      </c>
      <c r="E7920" s="194" t="s">
        <v>2119</v>
      </c>
      <c r="F7920" s="194" t="s">
        <v>258</v>
      </c>
      <c r="G7920" s="194"/>
      <c r="H7920" s="195" t="s">
        <v>256</v>
      </c>
      <c r="I7920" s="199">
        <v>1</v>
      </c>
      <c r="J7920" s="199">
        <v>0</v>
      </c>
      <c r="K7920" s="197">
        <v>51.43</v>
      </c>
      <c r="L7920" s="318">
        <v>51.43</v>
      </c>
    </row>
    <row r="7921" spans="2:12" ht="15" hidden="1" customHeight="1" x14ac:dyDescent="0.2">
      <c r="B7921" s="314" t="s">
        <v>253</v>
      </c>
      <c r="C7921" s="196">
        <v>88858</v>
      </c>
      <c r="D7921" s="194" t="s">
        <v>42</v>
      </c>
      <c r="E7921" s="194" t="s">
        <v>2117</v>
      </c>
      <c r="F7921" s="194" t="s">
        <v>258</v>
      </c>
      <c r="G7921" s="194"/>
      <c r="H7921" s="195" t="s">
        <v>256</v>
      </c>
      <c r="I7921" s="199">
        <v>1</v>
      </c>
      <c r="J7921" s="199">
        <v>0</v>
      </c>
      <c r="K7921" s="197">
        <v>7.59</v>
      </c>
      <c r="L7921" s="318">
        <v>7.59</v>
      </c>
    </row>
    <row r="7922" spans="2:12" ht="15" hidden="1" customHeight="1" x14ac:dyDescent="0.2">
      <c r="B7922" s="306"/>
      <c r="C7922" s="307"/>
      <c r="D7922" s="307"/>
      <c r="E7922" s="307"/>
      <c r="F7922" s="307"/>
      <c r="G7922" s="307" t="s">
        <v>261</v>
      </c>
      <c r="H7922" s="308">
        <v>34.299999999999997</v>
      </c>
      <c r="I7922" s="307" t="s">
        <v>262</v>
      </c>
      <c r="J7922" s="308">
        <v>0</v>
      </c>
      <c r="K7922" s="307" t="s">
        <v>263</v>
      </c>
      <c r="L7922" s="309">
        <v>34.299999999999997</v>
      </c>
    </row>
    <row r="7923" spans="2:12" ht="15" hidden="1" customHeight="1" thickBot="1" x14ac:dyDescent="0.25">
      <c r="B7923" s="306"/>
      <c r="C7923" s="307"/>
      <c r="D7923" s="307"/>
      <c r="E7923" s="307"/>
      <c r="F7923" s="307"/>
      <c r="G7923" s="307" t="s">
        <v>264</v>
      </c>
      <c r="H7923" s="308">
        <v>31.34</v>
      </c>
      <c r="I7923" s="307"/>
      <c r="J7923" s="307" t="s">
        <v>265</v>
      </c>
      <c r="K7923" s="307"/>
      <c r="L7923" s="309">
        <v>197.01</v>
      </c>
    </row>
    <row r="7924" spans="2:12" ht="15" hidden="1" customHeight="1" thickTop="1" x14ac:dyDescent="0.2">
      <c r="B7924" s="310"/>
      <c r="C7924" s="193"/>
      <c r="D7924" s="193"/>
      <c r="E7924" s="193"/>
      <c r="F7924" s="193"/>
      <c r="G7924" s="193"/>
      <c r="H7924" s="193"/>
      <c r="I7924" s="193"/>
      <c r="J7924" s="193"/>
      <c r="K7924" s="193"/>
      <c r="L7924" s="313"/>
    </row>
    <row r="7925" spans="2:12" ht="15" hidden="1" customHeight="1" x14ac:dyDescent="0.2">
      <c r="B7925" s="312"/>
      <c r="C7925" s="187" t="s">
        <v>30</v>
      </c>
      <c r="D7925" s="185" t="s">
        <v>31</v>
      </c>
      <c r="E7925" s="185" t="s">
        <v>32</v>
      </c>
      <c r="F7925" s="185" t="s">
        <v>250</v>
      </c>
      <c r="G7925" s="185"/>
      <c r="H7925" s="186" t="s">
        <v>33</v>
      </c>
      <c r="I7925" s="187" t="s">
        <v>34</v>
      </c>
      <c r="J7925" s="187" t="s">
        <v>1696</v>
      </c>
      <c r="K7925" s="187" t="s">
        <v>35</v>
      </c>
      <c r="L7925" s="317" t="s">
        <v>37</v>
      </c>
    </row>
    <row r="7926" spans="2:12" ht="15" hidden="1" customHeight="1" x14ac:dyDescent="0.2">
      <c r="B7926" s="302" t="s">
        <v>251</v>
      </c>
      <c r="C7926" s="190">
        <v>88857</v>
      </c>
      <c r="D7926" s="188" t="s">
        <v>42</v>
      </c>
      <c r="E7926" s="188" t="s">
        <v>2118</v>
      </c>
      <c r="F7926" s="188" t="s">
        <v>258</v>
      </c>
      <c r="G7926" s="188"/>
      <c r="H7926" s="189" t="s">
        <v>256</v>
      </c>
      <c r="I7926" s="192">
        <v>1</v>
      </c>
      <c r="J7926" s="191"/>
      <c r="K7926" s="191">
        <v>28.73</v>
      </c>
      <c r="L7926" s="303">
        <v>28.73</v>
      </c>
    </row>
    <row r="7927" spans="2:12" ht="15" hidden="1" customHeight="1" x14ac:dyDescent="0.2">
      <c r="B7927" s="304" t="s">
        <v>275</v>
      </c>
      <c r="C7927" s="202">
        <v>36531</v>
      </c>
      <c r="D7927" s="200" t="s">
        <v>42</v>
      </c>
      <c r="E7927" s="200" t="s">
        <v>2574</v>
      </c>
      <c r="F7927" s="200" t="s">
        <v>2561</v>
      </c>
      <c r="G7927" s="200"/>
      <c r="H7927" s="201" t="s">
        <v>45</v>
      </c>
      <c r="I7927" s="205">
        <v>5.5999999999999999E-5</v>
      </c>
      <c r="J7927" s="205">
        <v>0</v>
      </c>
      <c r="K7927" s="203">
        <v>513109.72</v>
      </c>
      <c r="L7927" s="305">
        <v>28.73</v>
      </c>
    </row>
    <row r="7928" spans="2:12" ht="15" hidden="1" customHeight="1" x14ac:dyDescent="0.2">
      <c r="B7928" s="306"/>
      <c r="C7928" s="307"/>
      <c r="D7928" s="307"/>
      <c r="E7928" s="307"/>
      <c r="F7928" s="307"/>
      <c r="G7928" s="307" t="s">
        <v>261</v>
      </c>
      <c r="H7928" s="308">
        <v>0</v>
      </c>
      <c r="I7928" s="307" t="s">
        <v>262</v>
      </c>
      <c r="J7928" s="308">
        <v>0</v>
      </c>
      <c r="K7928" s="307" t="s">
        <v>263</v>
      </c>
      <c r="L7928" s="309">
        <v>0</v>
      </c>
    </row>
    <row r="7929" spans="2:12" ht="15" hidden="1" customHeight="1" thickBot="1" x14ac:dyDescent="0.25">
      <c r="B7929" s="306"/>
      <c r="C7929" s="307"/>
      <c r="D7929" s="307"/>
      <c r="E7929" s="307"/>
      <c r="F7929" s="307"/>
      <c r="G7929" s="307" t="s">
        <v>264</v>
      </c>
      <c r="H7929" s="308">
        <v>5.43</v>
      </c>
      <c r="I7929" s="307"/>
      <c r="J7929" s="307" t="s">
        <v>265</v>
      </c>
      <c r="K7929" s="307"/>
      <c r="L7929" s="309">
        <v>34.159999999999997</v>
      </c>
    </row>
    <row r="7930" spans="2:12" ht="15" hidden="1" customHeight="1" thickTop="1" x14ac:dyDescent="0.2">
      <c r="B7930" s="310"/>
      <c r="C7930" s="193"/>
      <c r="D7930" s="193"/>
      <c r="E7930" s="193"/>
      <c r="F7930" s="193"/>
      <c r="G7930" s="193"/>
      <c r="H7930" s="193"/>
      <c r="I7930" s="193"/>
      <c r="J7930" s="193"/>
      <c r="K7930" s="193"/>
      <c r="L7930" s="313"/>
    </row>
    <row r="7931" spans="2:12" ht="15" hidden="1" customHeight="1" x14ac:dyDescent="0.2">
      <c r="B7931" s="312"/>
      <c r="C7931" s="187" t="s">
        <v>30</v>
      </c>
      <c r="D7931" s="185" t="s">
        <v>31</v>
      </c>
      <c r="E7931" s="185" t="s">
        <v>32</v>
      </c>
      <c r="F7931" s="185" t="s">
        <v>250</v>
      </c>
      <c r="G7931" s="185"/>
      <c r="H7931" s="186" t="s">
        <v>33</v>
      </c>
      <c r="I7931" s="187" t="s">
        <v>34</v>
      </c>
      <c r="J7931" s="187" t="s">
        <v>1696</v>
      </c>
      <c r="K7931" s="187" t="s">
        <v>35</v>
      </c>
      <c r="L7931" s="317" t="s">
        <v>37</v>
      </c>
    </row>
    <row r="7932" spans="2:12" ht="15" hidden="1" customHeight="1" x14ac:dyDescent="0.2">
      <c r="B7932" s="302" t="s">
        <v>251</v>
      </c>
      <c r="C7932" s="190">
        <v>88858</v>
      </c>
      <c r="D7932" s="188" t="s">
        <v>42</v>
      </c>
      <c r="E7932" s="188" t="s">
        <v>2117</v>
      </c>
      <c r="F7932" s="188" t="s">
        <v>258</v>
      </c>
      <c r="G7932" s="188"/>
      <c r="H7932" s="189" t="s">
        <v>256</v>
      </c>
      <c r="I7932" s="192">
        <v>1</v>
      </c>
      <c r="J7932" s="191"/>
      <c r="K7932" s="191">
        <v>7.59</v>
      </c>
      <c r="L7932" s="303">
        <v>7.59</v>
      </c>
    </row>
    <row r="7933" spans="2:12" ht="15" hidden="1" customHeight="1" x14ac:dyDescent="0.2">
      <c r="B7933" s="304" t="s">
        <v>275</v>
      </c>
      <c r="C7933" s="202">
        <v>36531</v>
      </c>
      <c r="D7933" s="200" t="s">
        <v>42</v>
      </c>
      <c r="E7933" s="200" t="s">
        <v>2574</v>
      </c>
      <c r="F7933" s="200" t="s">
        <v>2561</v>
      </c>
      <c r="G7933" s="200"/>
      <c r="H7933" s="201" t="s">
        <v>45</v>
      </c>
      <c r="I7933" s="205">
        <v>1.4800000000000001E-5</v>
      </c>
      <c r="J7933" s="205">
        <v>0</v>
      </c>
      <c r="K7933" s="203">
        <v>513109.72</v>
      </c>
      <c r="L7933" s="305">
        <v>7.59</v>
      </c>
    </row>
    <row r="7934" spans="2:12" ht="15" hidden="1" customHeight="1" x14ac:dyDescent="0.2">
      <c r="B7934" s="306"/>
      <c r="C7934" s="307"/>
      <c r="D7934" s="307"/>
      <c r="E7934" s="307"/>
      <c r="F7934" s="307"/>
      <c r="G7934" s="307" t="s">
        <v>261</v>
      </c>
      <c r="H7934" s="308">
        <v>0</v>
      </c>
      <c r="I7934" s="307" t="s">
        <v>262</v>
      </c>
      <c r="J7934" s="308">
        <v>0</v>
      </c>
      <c r="K7934" s="307" t="s">
        <v>263</v>
      </c>
      <c r="L7934" s="309">
        <v>0</v>
      </c>
    </row>
    <row r="7935" spans="2:12" ht="15" hidden="1" customHeight="1" thickBot="1" x14ac:dyDescent="0.25">
      <c r="B7935" s="306"/>
      <c r="C7935" s="307"/>
      <c r="D7935" s="307"/>
      <c r="E7935" s="307"/>
      <c r="F7935" s="307"/>
      <c r="G7935" s="307" t="s">
        <v>264</v>
      </c>
      <c r="H7935" s="308">
        <v>1.43</v>
      </c>
      <c r="I7935" s="307"/>
      <c r="J7935" s="307" t="s">
        <v>265</v>
      </c>
      <c r="K7935" s="307"/>
      <c r="L7935" s="309">
        <v>9.02</v>
      </c>
    </row>
    <row r="7936" spans="2:12" ht="15" hidden="1" customHeight="1" thickTop="1" x14ac:dyDescent="0.2">
      <c r="B7936" s="310"/>
      <c r="C7936" s="193"/>
      <c r="D7936" s="193"/>
      <c r="E7936" s="193"/>
      <c r="F7936" s="193"/>
      <c r="G7936" s="193"/>
      <c r="H7936" s="193"/>
      <c r="I7936" s="193"/>
      <c r="J7936" s="193"/>
      <c r="K7936" s="193"/>
      <c r="L7936" s="313"/>
    </row>
    <row r="7937" spans="2:12" ht="15" hidden="1" customHeight="1" x14ac:dyDescent="0.2">
      <c r="B7937" s="312"/>
      <c r="C7937" s="187" t="s">
        <v>30</v>
      </c>
      <c r="D7937" s="185" t="s">
        <v>31</v>
      </c>
      <c r="E7937" s="185" t="s">
        <v>32</v>
      </c>
      <c r="F7937" s="185" t="s">
        <v>250</v>
      </c>
      <c r="G7937" s="185"/>
      <c r="H7937" s="186" t="s">
        <v>33</v>
      </c>
      <c r="I7937" s="187" t="s">
        <v>34</v>
      </c>
      <c r="J7937" s="187" t="s">
        <v>1696</v>
      </c>
      <c r="K7937" s="187" t="s">
        <v>35</v>
      </c>
      <c r="L7937" s="317" t="s">
        <v>37</v>
      </c>
    </row>
    <row r="7938" spans="2:12" ht="15" hidden="1" customHeight="1" x14ac:dyDescent="0.2">
      <c r="B7938" s="302" t="s">
        <v>251</v>
      </c>
      <c r="C7938" s="190">
        <v>5664</v>
      </c>
      <c r="D7938" s="188" t="s">
        <v>42</v>
      </c>
      <c r="E7938" s="188" t="s">
        <v>2120</v>
      </c>
      <c r="F7938" s="188" t="s">
        <v>258</v>
      </c>
      <c r="G7938" s="188"/>
      <c r="H7938" s="189" t="s">
        <v>256</v>
      </c>
      <c r="I7938" s="192">
        <v>1</v>
      </c>
      <c r="J7938" s="191"/>
      <c r="K7938" s="191">
        <v>35.909999999999997</v>
      </c>
      <c r="L7938" s="303">
        <v>35.909999999999997</v>
      </c>
    </row>
    <row r="7939" spans="2:12" ht="15" hidden="1" customHeight="1" x14ac:dyDescent="0.2">
      <c r="B7939" s="304" t="s">
        <v>275</v>
      </c>
      <c r="C7939" s="202">
        <v>36531</v>
      </c>
      <c r="D7939" s="200" t="s">
        <v>42</v>
      </c>
      <c r="E7939" s="200" t="s">
        <v>2574</v>
      </c>
      <c r="F7939" s="200" t="s">
        <v>2561</v>
      </c>
      <c r="G7939" s="200"/>
      <c r="H7939" s="201" t="s">
        <v>45</v>
      </c>
      <c r="I7939" s="205">
        <v>6.9999999999999994E-5</v>
      </c>
      <c r="J7939" s="205">
        <v>0</v>
      </c>
      <c r="K7939" s="203">
        <v>513109.72</v>
      </c>
      <c r="L7939" s="305">
        <v>35.909999999999997</v>
      </c>
    </row>
    <row r="7940" spans="2:12" ht="15" hidden="1" customHeight="1" x14ac:dyDescent="0.2">
      <c r="B7940" s="306"/>
      <c r="C7940" s="307"/>
      <c r="D7940" s="307"/>
      <c r="E7940" s="307"/>
      <c r="F7940" s="307"/>
      <c r="G7940" s="307" t="s">
        <v>261</v>
      </c>
      <c r="H7940" s="308">
        <v>0</v>
      </c>
      <c r="I7940" s="307" t="s">
        <v>262</v>
      </c>
      <c r="J7940" s="308">
        <v>0</v>
      </c>
      <c r="K7940" s="307" t="s">
        <v>263</v>
      </c>
      <c r="L7940" s="309">
        <v>0</v>
      </c>
    </row>
    <row r="7941" spans="2:12" ht="15" hidden="1" customHeight="1" thickBot="1" x14ac:dyDescent="0.25">
      <c r="B7941" s="306"/>
      <c r="C7941" s="307"/>
      <c r="D7941" s="307"/>
      <c r="E7941" s="307"/>
      <c r="F7941" s="307"/>
      <c r="G7941" s="307" t="s">
        <v>264</v>
      </c>
      <c r="H7941" s="308">
        <v>6.79</v>
      </c>
      <c r="I7941" s="307"/>
      <c r="J7941" s="307" t="s">
        <v>265</v>
      </c>
      <c r="K7941" s="307"/>
      <c r="L7941" s="309">
        <v>42.7</v>
      </c>
    </row>
    <row r="7942" spans="2:12" ht="15" hidden="1" customHeight="1" thickTop="1" x14ac:dyDescent="0.2">
      <c r="B7942" s="310"/>
      <c r="C7942" s="193"/>
      <c r="D7942" s="193"/>
      <c r="E7942" s="193"/>
      <c r="F7942" s="193"/>
      <c r="G7942" s="193"/>
      <c r="H7942" s="193"/>
      <c r="I7942" s="193"/>
      <c r="J7942" s="193"/>
      <c r="K7942" s="193"/>
      <c r="L7942" s="313"/>
    </row>
    <row r="7943" spans="2:12" ht="15" hidden="1" customHeight="1" x14ac:dyDescent="0.2">
      <c r="B7943" s="312"/>
      <c r="C7943" s="187" t="s">
        <v>30</v>
      </c>
      <c r="D7943" s="185" t="s">
        <v>31</v>
      </c>
      <c r="E7943" s="185" t="s">
        <v>32</v>
      </c>
      <c r="F7943" s="185" t="s">
        <v>250</v>
      </c>
      <c r="G7943" s="185"/>
      <c r="H7943" s="186" t="s">
        <v>33</v>
      </c>
      <c r="I7943" s="187" t="s">
        <v>34</v>
      </c>
      <c r="J7943" s="187" t="s">
        <v>1696</v>
      </c>
      <c r="K7943" s="187" t="s">
        <v>35</v>
      </c>
      <c r="L7943" s="317" t="s">
        <v>37</v>
      </c>
    </row>
    <row r="7944" spans="2:12" ht="15" hidden="1" customHeight="1" x14ac:dyDescent="0.2">
      <c r="B7944" s="302" t="s">
        <v>251</v>
      </c>
      <c r="C7944" s="190">
        <v>53786</v>
      </c>
      <c r="D7944" s="188" t="s">
        <v>42</v>
      </c>
      <c r="E7944" s="188" t="s">
        <v>2119</v>
      </c>
      <c r="F7944" s="188" t="s">
        <v>258</v>
      </c>
      <c r="G7944" s="188"/>
      <c r="H7944" s="189" t="s">
        <v>256</v>
      </c>
      <c r="I7944" s="192">
        <v>1</v>
      </c>
      <c r="J7944" s="191"/>
      <c r="K7944" s="191">
        <v>51.43</v>
      </c>
      <c r="L7944" s="303">
        <v>51.43</v>
      </c>
    </row>
    <row r="7945" spans="2:12" ht="15" hidden="1" customHeight="1" x14ac:dyDescent="0.2">
      <c r="B7945" s="304" t="s">
        <v>275</v>
      </c>
      <c r="C7945" s="202">
        <v>4221</v>
      </c>
      <c r="D7945" s="200" t="s">
        <v>42</v>
      </c>
      <c r="E7945" s="200" t="s">
        <v>637</v>
      </c>
      <c r="F7945" s="200" t="s">
        <v>276</v>
      </c>
      <c r="G7945" s="200"/>
      <c r="H7945" s="201" t="s">
        <v>338</v>
      </c>
      <c r="I7945" s="205">
        <v>8.5299999999999994</v>
      </c>
      <c r="J7945" s="205">
        <v>0</v>
      </c>
      <c r="K7945" s="203">
        <v>6.03</v>
      </c>
      <c r="L7945" s="305">
        <v>51.43</v>
      </c>
    </row>
    <row r="7946" spans="2:12" ht="15" hidden="1" customHeight="1" x14ac:dyDescent="0.2">
      <c r="B7946" s="306"/>
      <c r="C7946" s="307"/>
      <c r="D7946" s="307"/>
      <c r="E7946" s="307"/>
      <c r="F7946" s="307"/>
      <c r="G7946" s="307" t="s">
        <v>261</v>
      </c>
      <c r="H7946" s="308">
        <v>0</v>
      </c>
      <c r="I7946" s="307" t="s">
        <v>262</v>
      </c>
      <c r="J7946" s="308">
        <v>0</v>
      </c>
      <c r="K7946" s="307" t="s">
        <v>263</v>
      </c>
      <c r="L7946" s="309">
        <v>0</v>
      </c>
    </row>
    <row r="7947" spans="2:12" ht="15" hidden="1" customHeight="1" thickBot="1" x14ac:dyDescent="0.25">
      <c r="B7947" s="306"/>
      <c r="C7947" s="307"/>
      <c r="D7947" s="307"/>
      <c r="E7947" s="307"/>
      <c r="F7947" s="307"/>
      <c r="G7947" s="307" t="s">
        <v>264</v>
      </c>
      <c r="H7947" s="308">
        <v>9.73</v>
      </c>
      <c r="I7947" s="307"/>
      <c r="J7947" s="307" t="s">
        <v>265</v>
      </c>
      <c r="K7947" s="307"/>
      <c r="L7947" s="309">
        <v>61.16</v>
      </c>
    </row>
    <row r="7948" spans="2:12" ht="15" hidden="1" customHeight="1" thickTop="1" x14ac:dyDescent="0.2">
      <c r="B7948" s="310"/>
      <c r="C7948" s="193"/>
      <c r="D7948" s="193"/>
      <c r="E7948" s="193"/>
      <c r="F7948" s="193"/>
      <c r="G7948" s="193"/>
      <c r="H7948" s="193"/>
      <c r="I7948" s="193"/>
      <c r="J7948" s="193"/>
      <c r="K7948" s="193"/>
      <c r="L7948" s="313"/>
    </row>
    <row r="7949" spans="2:12" ht="15" hidden="1" customHeight="1" x14ac:dyDescent="0.2">
      <c r="B7949" s="312"/>
      <c r="C7949" s="187" t="s">
        <v>30</v>
      </c>
      <c r="D7949" s="185" t="s">
        <v>31</v>
      </c>
      <c r="E7949" s="185" t="s">
        <v>32</v>
      </c>
      <c r="F7949" s="185" t="s">
        <v>250</v>
      </c>
      <c r="G7949" s="185"/>
      <c r="H7949" s="186" t="s">
        <v>33</v>
      </c>
      <c r="I7949" s="187" t="s">
        <v>34</v>
      </c>
      <c r="J7949" s="187" t="s">
        <v>35</v>
      </c>
      <c r="K7949" s="187" t="s">
        <v>37</v>
      </c>
      <c r="L7949" s="313"/>
    </row>
    <row r="7950" spans="2:12" ht="15" hidden="1" customHeight="1" x14ac:dyDescent="0.2">
      <c r="B7950" s="302" t="s">
        <v>251</v>
      </c>
      <c r="C7950" s="190">
        <v>72</v>
      </c>
      <c r="D7950" s="188" t="s">
        <v>122</v>
      </c>
      <c r="E7950" s="188" t="s">
        <v>1781</v>
      </c>
      <c r="F7950" s="188" t="s">
        <v>1782</v>
      </c>
      <c r="G7950" s="188"/>
      <c r="H7950" s="189" t="s">
        <v>54</v>
      </c>
      <c r="I7950" s="192">
        <v>1</v>
      </c>
      <c r="J7950" s="191">
        <v>34.97</v>
      </c>
      <c r="K7950" s="191">
        <v>34.97</v>
      </c>
      <c r="L7950" s="313"/>
    </row>
    <row r="7951" spans="2:12" ht="15" hidden="1" customHeight="1" x14ac:dyDescent="0.2">
      <c r="B7951" s="312" t="s">
        <v>29</v>
      </c>
      <c r="C7951" s="187" t="s">
        <v>30</v>
      </c>
      <c r="D7951" s="185" t="s">
        <v>31</v>
      </c>
      <c r="E7951" s="185" t="s">
        <v>32</v>
      </c>
      <c r="F7951" s="185" t="s">
        <v>250</v>
      </c>
      <c r="G7951" s="187"/>
      <c r="H7951" s="186" t="s">
        <v>33</v>
      </c>
      <c r="I7951" s="187" t="s">
        <v>34</v>
      </c>
      <c r="J7951" s="187" t="s">
        <v>35</v>
      </c>
      <c r="K7951" s="187" t="s">
        <v>37</v>
      </c>
      <c r="L7951" s="315"/>
    </row>
    <row r="7952" spans="2:12" ht="15" hidden="1" customHeight="1" x14ac:dyDescent="0.2">
      <c r="B7952" s="314" t="s">
        <v>251</v>
      </c>
      <c r="C7952" s="196">
        <v>10549</v>
      </c>
      <c r="D7952" s="194" t="s">
        <v>122</v>
      </c>
      <c r="E7952" s="194" t="s">
        <v>394</v>
      </c>
      <c r="F7952" s="194" t="s">
        <v>395</v>
      </c>
      <c r="G7952" s="194"/>
      <c r="H7952" s="195" t="s">
        <v>396</v>
      </c>
      <c r="I7952" s="199">
        <v>2</v>
      </c>
      <c r="J7952" s="197">
        <v>3.79</v>
      </c>
      <c r="K7952" s="198">
        <v>7.58</v>
      </c>
      <c r="L7952" s="315"/>
    </row>
    <row r="7953" spans="2:12" ht="15" hidden="1" customHeight="1" x14ac:dyDescent="0.2">
      <c r="B7953" s="304" t="s">
        <v>275</v>
      </c>
      <c r="C7953" s="202" t="s">
        <v>2315</v>
      </c>
      <c r="D7953" s="200" t="s">
        <v>122</v>
      </c>
      <c r="E7953" s="200" t="s">
        <v>1706</v>
      </c>
      <c r="F7953" s="200" t="s">
        <v>401</v>
      </c>
      <c r="G7953" s="200"/>
      <c r="H7953" s="201" t="s">
        <v>396</v>
      </c>
      <c r="I7953" s="205">
        <v>2</v>
      </c>
      <c r="J7953" s="203">
        <v>13.65</v>
      </c>
      <c r="K7953" s="204">
        <v>27.29</v>
      </c>
      <c r="L7953" s="315"/>
    </row>
    <row r="7954" spans="2:12" ht="15" hidden="1" customHeight="1" x14ac:dyDescent="0.2">
      <c r="B7954" s="316" t="s">
        <v>1705</v>
      </c>
      <c r="C7954" s="187"/>
      <c r="D7954" s="187"/>
      <c r="E7954" s="187"/>
      <c r="F7954" s="187"/>
      <c r="G7954" s="187"/>
      <c r="H7954" s="187"/>
      <c r="I7954" s="187"/>
      <c r="J7954" s="187"/>
      <c r="K7954" s="187"/>
      <c r="L7954" s="315"/>
    </row>
    <row r="7955" spans="2:12" ht="15" hidden="1" customHeight="1" x14ac:dyDescent="0.2">
      <c r="B7955" s="312" t="s">
        <v>29</v>
      </c>
      <c r="C7955" s="187" t="s">
        <v>30</v>
      </c>
      <c r="D7955" s="185" t="s">
        <v>31</v>
      </c>
      <c r="E7955" s="185" t="s">
        <v>32</v>
      </c>
      <c r="F7955" s="185" t="s">
        <v>250</v>
      </c>
      <c r="G7955" s="187"/>
      <c r="H7955" s="186" t="s">
        <v>33</v>
      </c>
      <c r="I7955" s="187" t="s">
        <v>34</v>
      </c>
      <c r="J7955" s="187" t="s">
        <v>35</v>
      </c>
      <c r="K7955" s="187" t="s">
        <v>37</v>
      </c>
      <c r="L7955" s="315"/>
    </row>
    <row r="7956" spans="2:12" ht="15" hidden="1" customHeight="1" x14ac:dyDescent="0.2">
      <c r="B7956" s="304" t="s">
        <v>275</v>
      </c>
      <c r="C7956" s="202">
        <v>4729</v>
      </c>
      <c r="D7956" s="200" t="s">
        <v>122</v>
      </c>
      <c r="E7956" s="200" t="s">
        <v>700</v>
      </c>
      <c r="F7956" s="200" t="s">
        <v>276</v>
      </c>
      <c r="G7956" s="200"/>
      <c r="H7956" s="201" t="s">
        <v>135</v>
      </c>
      <c r="I7956" s="205">
        <v>2.0000000000000001E-4</v>
      </c>
      <c r="J7956" s="203">
        <v>37.799999999999997</v>
      </c>
      <c r="K7956" s="204">
        <v>0</v>
      </c>
      <c r="L7956" s="315"/>
    </row>
    <row r="7957" spans="2:12" ht="15" hidden="1" customHeight="1" x14ac:dyDescent="0.2">
      <c r="B7957" s="304" t="s">
        <v>275</v>
      </c>
      <c r="C7957" s="202">
        <v>10788</v>
      </c>
      <c r="D7957" s="200" t="s">
        <v>122</v>
      </c>
      <c r="E7957" s="200" t="s">
        <v>708</v>
      </c>
      <c r="F7957" s="200" t="s">
        <v>276</v>
      </c>
      <c r="G7957" s="200"/>
      <c r="H7957" s="201" t="s">
        <v>135</v>
      </c>
      <c r="I7957" s="205">
        <v>4.0000000000000002E-4</v>
      </c>
      <c r="J7957" s="203">
        <v>36.9</v>
      </c>
      <c r="K7957" s="204">
        <v>0.01</v>
      </c>
      <c r="L7957" s="315"/>
    </row>
    <row r="7958" spans="2:12" ht="15" hidden="1" customHeight="1" x14ac:dyDescent="0.2">
      <c r="B7958" s="304" t="s">
        <v>275</v>
      </c>
      <c r="C7958" s="202">
        <v>10492</v>
      </c>
      <c r="D7958" s="200" t="s">
        <v>122</v>
      </c>
      <c r="E7958" s="200" t="s">
        <v>702</v>
      </c>
      <c r="F7958" s="200" t="s">
        <v>276</v>
      </c>
      <c r="G7958" s="200"/>
      <c r="H7958" s="201" t="s">
        <v>135</v>
      </c>
      <c r="I7958" s="205">
        <v>8.9999999999999993E-3</v>
      </c>
      <c r="J7958" s="203">
        <v>190</v>
      </c>
      <c r="K7958" s="204">
        <v>1.71</v>
      </c>
      <c r="L7958" s="315"/>
    </row>
    <row r="7959" spans="2:12" ht="15" hidden="1" customHeight="1" x14ac:dyDescent="0.2">
      <c r="B7959" s="304" t="s">
        <v>275</v>
      </c>
      <c r="C7959" s="202">
        <v>10596</v>
      </c>
      <c r="D7959" s="200" t="s">
        <v>122</v>
      </c>
      <c r="E7959" s="200" t="s">
        <v>705</v>
      </c>
      <c r="F7959" s="200" t="s">
        <v>276</v>
      </c>
      <c r="G7959" s="200"/>
      <c r="H7959" s="201" t="s">
        <v>135</v>
      </c>
      <c r="I7959" s="205">
        <v>8.9999999999999993E-3</v>
      </c>
      <c r="J7959" s="203">
        <v>4.9000000000000004</v>
      </c>
      <c r="K7959" s="204">
        <v>0.04</v>
      </c>
      <c r="L7959" s="315"/>
    </row>
    <row r="7960" spans="2:12" ht="15" hidden="1" customHeight="1" x14ac:dyDescent="0.2">
      <c r="B7960" s="304" t="s">
        <v>275</v>
      </c>
      <c r="C7960" s="202" t="s">
        <v>2315</v>
      </c>
      <c r="D7960" s="200" t="s">
        <v>122</v>
      </c>
      <c r="E7960" s="200" t="s">
        <v>1706</v>
      </c>
      <c r="F7960" s="200" t="s">
        <v>401</v>
      </c>
      <c r="G7960" s="200"/>
      <c r="H7960" s="201" t="s">
        <v>396</v>
      </c>
      <c r="I7960" s="205">
        <v>2</v>
      </c>
      <c r="J7960" s="203">
        <v>13.65</v>
      </c>
      <c r="K7960" s="204">
        <v>27.29</v>
      </c>
      <c r="L7960" s="315"/>
    </row>
    <row r="7961" spans="2:12" ht="15" hidden="1" customHeight="1" x14ac:dyDescent="0.2">
      <c r="B7961" s="304" t="s">
        <v>275</v>
      </c>
      <c r="C7961" s="202">
        <v>2378</v>
      </c>
      <c r="D7961" s="200" t="s">
        <v>122</v>
      </c>
      <c r="E7961" s="200" t="s">
        <v>698</v>
      </c>
      <c r="F7961" s="200" t="s">
        <v>276</v>
      </c>
      <c r="G7961" s="200"/>
      <c r="H7961" s="201" t="s">
        <v>135</v>
      </c>
      <c r="I7961" s="205">
        <v>0.18820000000000001</v>
      </c>
      <c r="J7961" s="203">
        <v>4.5</v>
      </c>
      <c r="K7961" s="204">
        <v>0.84</v>
      </c>
      <c r="L7961" s="315"/>
    </row>
    <row r="7962" spans="2:12" ht="15" hidden="1" customHeight="1" x14ac:dyDescent="0.2">
      <c r="B7962" s="304" t="s">
        <v>275</v>
      </c>
      <c r="C7962" s="202">
        <v>158</v>
      </c>
      <c r="D7962" s="200" t="s">
        <v>122</v>
      </c>
      <c r="E7962" s="200" t="s">
        <v>695</v>
      </c>
      <c r="F7962" s="200" t="s">
        <v>276</v>
      </c>
      <c r="G7962" s="200"/>
      <c r="H7962" s="201" t="s">
        <v>135</v>
      </c>
      <c r="I7962" s="205">
        <v>0.2036</v>
      </c>
      <c r="J7962" s="203">
        <v>14</v>
      </c>
      <c r="K7962" s="204">
        <v>2.85</v>
      </c>
      <c r="L7962" s="315"/>
    </row>
    <row r="7963" spans="2:12" ht="15" hidden="1" customHeight="1" x14ac:dyDescent="0.2">
      <c r="B7963" s="304" t="s">
        <v>275</v>
      </c>
      <c r="C7963" s="202" t="s">
        <v>2312</v>
      </c>
      <c r="D7963" s="200" t="s">
        <v>122</v>
      </c>
      <c r="E7963" s="200" t="s">
        <v>1719</v>
      </c>
      <c r="F7963" s="200" t="s">
        <v>276</v>
      </c>
      <c r="G7963" s="200"/>
      <c r="H7963" s="201" t="s">
        <v>135</v>
      </c>
      <c r="I7963" s="205">
        <v>1.1999999999999999E-3</v>
      </c>
      <c r="J7963" s="203">
        <v>13.45</v>
      </c>
      <c r="K7963" s="204">
        <v>0.01</v>
      </c>
      <c r="L7963" s="315"/>
    </row>
    <row r="7964" spans="2:12" ht="15" hidden="1" customHeight="1" x14ac:dyDescent="0.2">
      <c r="B7964" s="304" t="s">
        <v>275</v>
      </c>
      <c r="C7964" s="202">
        <v>10362</v>
      </c>
      <c r="D7964" s="200" t="s">
        <v>122</v>
      </c>
      <c r="E7964" s="200" t="s">
        <v>701</v>
      </c>
      <c r="F7964" s="200" t="s">
        <v>518</v>
      </c>
      <c r="G7964" s="200"/>
      <c r="H7964" s="201" t="s">
        <v>135</v>
      </c>
      <c r="I7964" s="205">
        <v>8.9999999999999993E-3</v>
      </c>
      <c r="J7964" s="203">
        <v>12.54</v>
      </c>
      <c r="K7964" s="204">
        <v>0.11</v>
      </c>
      <c r="L7964" s="315"/>
    </row>
    <row r="7965" spans="2:12" ht="15" hidden="1" customHeight="1" x14ac:dyDescent="0.2">
      <c r="B7965" s="304" t="s">
        <v>275</v>
      </c>
      <c r="C7965" s="202" t="s">
        <v>2310</v>
      </c>
      <c r="D7965" s="200" t="s">
        <v>122</v>
      </c>
      <c r="E7965" s="200" t="s">
        <v>1714</v>
      </c>
      <c r="F7965" s="200" t="s">
        <v>276</v>
      </c>
      <c r="G7965" s="200"/>
      <c r="H7965" s="201" t="s">
        <v>1715</v>
      </c>
      <c r="I7965" s="205">
        <v>1.6000000000000001E-3</v>
      </c>
      <c r="J7965" s="203">
        <v>64.56</v>
      </c>
      <c r="K7965" s="204">
        <v>0.1</v>
      </c>
      <c r="L7965" s="315"/>
    </row>
    <row r="7966" spans="2:12" ht="15" hidden="1" customHeight="1" x14ac:dyDescent="0.2">
      <c r="B7966" s="304" t="s">
        <v>275</v>
      </c>
      <c r="C7966" s="202">
        <v>4728</v>
      </c>
      <c r="D7966" s="200" t="s">
        <v>122</v>
      </c>
      <c r="E7966" s="200" t="s">
        <v>699</v>
      </c>
      <c r="F7966" s="200" t="s">
        <v>276</v>
      </c>
      <c r="G7966" s="200"/>
      <c r="H7966" s="201" t="s">
        <v>135</v>
      </c>
      <c r="I7966" s="205">
        <v>5.9999999999999995E-4</v>
      </c>
      <c r="J7966" s="203">
        <v>18.579999999999998</v>
      </c>
      <c r="K7966" s="204">
        <v>0.01</v>
      </c>
      <c r="L7966" s="315"/>
    </row>
    <row r="7967" spans="2:12" ht="15" hidden="1" customHeight="1" x14ac:dyDescent="0.2">
      <c r="B7967" s="304" t="s">
        <v>275</v>
      </c>
      <c r="C7967" s="202">
        <v>1651</v>
      </c>
      <c r="D7967" s="200" t="s">
        <v>122</v>
      </c>
      <c r="E7967" s="200" t="s">
        <v>2311</v>
      </c>
      <c r="F7967" s="200" t="s">
        <v>276</v>
      </c>
      <c r="G7967" s="200"/>
      <c r="H7967" s="201" t="s">
        <v>697</v>
      </c>
      <c r="I7967" s="205">
        <v>1.6000000000000001E-3</v>
      </c>
      <c r="J7967" s="203">
        <v>6.7</v>
      </c>
      <c r="K7967" s="204">
        <v>0.01</v>
      </c>
      <c r="L7967" s="315"/>
    </row>
    <row r="7968" spans="2:12" ht="15" hidden="1" customHeight="1" x14ac:dyDescent="0.2">
      <c r="B7968" s="304" t="s">
        <v>275</v>
      </c>
      <c r="C7968" s="202">
        <v>10517</v>
      </c>
      <c r="D7968" s="200" t="s">
        <v>122</v>
      </c>
      <c r="E7968" s="200" t="s">
        <v>703</v>
      </c>
      <c r="F7968" s="200" t="s">
        <v>518</v>
      </c>
      <c r="G7968" s="200"/>
      <c r="H7968" s="201" t="s">
        <v>704</v>
      </c>
      <c r="I7968" s="205">
        <v>8.0000000000000004E-4</v>
      </c>
      <c r="J7968" s="203">
        <v>300</v>
      </c>
      <c r="K7968" s="204">
        <v>0.24</v>
      </c>
      <c r="L7968" s="315"/>
    </row>
    <row r="7969" spans="2:12" ht="15" hidden="1" customHeight="1" x14ac:dyDescent="0.2">
      <c r="B7969" s="304" t="s">
        <v>275</v>
      </c>
      <c r="C7969" s="202">
        <v>10599</v>
      </c>
      <c r="D7969" s="200" t="s">
        <v>122</v>
      </c>
      <c r="E7969" s="200" t="s">
        <v>706</v>
      </c>
      <c r="F7969" s="200" t="s">
        <v>276</v>
      </c>
      <c r="G7969" s="200"/>
      <c r="H7969" s="201" t="s">
        <v>135</v>
      </c>
      <c r="I7969" s="205">
        <v>3.5999999999999999E-3</v>
      </c>
      <c r="J7969" s="203">
        <v>18</v>
      </c>
      <c r="K7969" s="204">
        <v>0.06</v>
      </c>
      <c r="L7969" s="315"/>
    </row>
    <row r="7970" spans="2:12" ht="15" hidden="1" customHeight="1" x14ac:dyDescent="0.2">
      <c r="B7970" s="304" t="s">
        <v>275</v>
      </c>
      <c r="C7970" s="202" t="s">
        <v>2316</v>
      </c>
      <c r="D7970" s="200" t="s">
        <v>122</v>
      </c>
      <c r="E7970" s="200" t="s">
        <v>1716</v>
      </c>
      <c r="F7970" s="200" t="s">
        <v>276</v>
      </c>
      <c r="G7970" s="200"/>
      <c r="H7970" s="201" t="s">
        <v>1715</v>
      </c>
      <c r="I7970" s="205">
        <v>4.5999999999999999E-3</v>
      </c>
      <c r="J7970" s="203">
        <v>12.1</v>
      </c>
      <c r="K7970" s="204">
        <v>0.05</v>
      </c>
      <c r="L7970" s="315"/>
    </row>
    <row r="7971" spans="2:12" ht="15" hidden="1" customHeight="1" x14ac:dyDescent="0.2">
      <c r="B7971" s="304" t="s">
        <v>275</v>
      </c>
      <c r="C7971" s="202" t="s">
        <v>2307</v>
      </c>
      <c r="D7971" s="200" t="s">
        <v>122</v>
      </c>
      <c r="E7971" s="200" t="s">
        <v>1718</v>
      </c>
      <c r="F7971" s="200" t="s">
        <v>276</v>
      </c>
      <c r="G7971" s="200"/>
      <c r="H7971" s="201" t="s">
        <v>135</v>
      </c>
      <c r="I7971" s="205">
        <v>4.0000000000000002E-4</v>
      </c>
      <c r="J7971" s="203">
        <v>17.48</v>
      </c>
      <c r="K7971" s="204">
        <v>0</v>
      </c>
      <c r="L7971" s="315"/>
    </row>
    <row r="7972" spans="2:12" ht="15" hidden="1" customHeight="1" x14ac:dyDescent="0.2">
      <c r="B7972" s="304" t="s">
        <v>275</v>
      </c>
      <c r="C7972" s="202">
        <v>10761</v>
      </c>
      <c r="D7972" s="200" t="s">
        <v>122</v>
      </c>
      <c r="E7972" s="200" t="s">
        <v>707</v>
      </c>
      <c r="F7972" s="200" t="s">
        <v>518</v>
      </c>
      <c r="G7972" s="200"/>
      <c r="H7972" s="201" t="s">
        <v>135</v>
      </c>
      <c r="I7972" s="205">
        <v>0.2036</v>
      </c>
      <c r="J7972" s="203">
        <v>5</v>
      </c>
      <c r="K7972" s="204">
        <v>1.01</v>
      </c>
      <c r="L7972" s="315"/>
    </row>
    <row r="7973" spans="2:12" ht="15" hidden="1" customHeight="1" x14ac:dyDescent="0.2">
      <c r="B7973" s="304" t="s">
        <v>275</v>
      </c>
      <c r="C7973" s="202">
        <v>941</v>
      </c>
      <c r="D7973" s="200" t="s">
        <v>122</v>
      </c>
      <c r="E7973" s="200" t="s">
        <v>696</v>
      </c>
      <c r="F7973" s="200" t="s">
        <v>276</v>
      </c>
      <c r="G7973" s="200"/>
      <c r="H7973" s="201" t="s">
        <v>135</v>
      </c>
      <c r="I7973" s="205">
        <v>3.0000000000000001E-3</v>
      </c>
      <c r="J7973" s="203">
        <v>190.77</v>
      </c>
      <c r="K7973" s="204">
        <v>0.56999999999999995</v>
      </c>
      <c r="L7973" s="315"/>
    </row>
    <row r="7974" spans="2:12" ht="15" hidden="1" customHeight="1" x14ac:dyDescent="0.2">
      <c r="B7974" s="304" t="s">
        <v>275</v>
      </c>
      <c r="C7974" s="202" t="s">
        <v>2318</v>
      </c>
      <c r="D7974" s="200" t="s">
        <v>122</v>
      </c>
      <c r="E7974" s="200" t="s">
        <v>1717</v>
      </c>
      <c r="F7974" s="200" t="s">
        <v>276</v>
      </c>
      <c r="G7974" s="200"/>
      <c r="H7974" s="201" t="s">
        <v>135</v>
      </c>
      <c r="I7974" s="205">
        <v>4.0000000000000002E-4</v>
      </c>
      <c r="J7974" s="203">
        <v>163</v>
      </c>
      <c r="K7974" s="204">
        <v>0.06</v>
      </c>
      <c r="L7974" s="315"/>
    </row>
    <row r="7975" spans="2:12" ht="15" hidden="1" customHeight="1" x14ac:dyDescent="0.2">
      <c r="B7975" s="306"/>
      <c r="C7975" s="307"/>
      <c r="D7975" s="307"/>
      <c r="E7975" s="307"/>
      <c r="F7975" s="307" t="s">
        <v>261</v>
      </c>
      <c r="G7975" s="308">
        <v>27.29</v>
      </c>
      <c r="H7975" s="307" t="s">
        <v>262</v>
      </c>
      <c r="I7975" s="308">
        <v>0</v>
      </c>
      <c r="J7975" s="307" t="s">
        <v>263</v>
      </c>
      <c r="K7975" s="308">
        <v>27.29</v>
      </c>
      <c r="L7975" s="315"/>
    </row>
    <row r="7976" spans="2:12" ht="15" hidden="1" customHeight="1" thickBot="1" x14ac:dyDescent="0.25">
      <c r="B7976" s="306"/>
      <c r="C7976" s="307"/>
      <c r="D7976" s="307"/>
      <c r="E7976" s="307"/>
      <c r="F7976" s="307" t="s">
        <v>264</v>
      </c>
      <c r="G7976" s="308">
        <v>6.61</v>
      </c>
      <c r="H7976" s="307"/>
      <c r="I7976" s="307" t="s">
        <v>265</v>
      </c>
      <c r="J7976" s="307"/>
      <c r="K7976" s="308">
        <v>41.58</v>
      </c>
      <c r="L7976" s="315"/>
    </row>
    <row r="7977" spans="2:12" ht="15" hidden="1" customHeight="1" thickTop="1" x14ac:dyDescent="0.2">
      <c r="B7977" s="310"/>
      <c r="C7977" s="193"/>
      <c r="D7977" s="193"/>
      <c r="E7977" s="193"/>
      <c r="F7977" s="193"/>
      <c r="G7977" s="193"/>
      <c r="H7977" s="193"/>
      <c r="I7977" s="193"/>
      <c r="J7977" s="193"/>
      <c r="K7977" s="193"/>
      <c r="L7977" s="315"/>
    </row>
    <row r="7978" spans="2:12" ht="15" hidden="1" customHeight="1" x14ac:dyDescent="0.2">
      <c r="B7978" s="312"/>
      <c r="C7978" s="187" t="s">
        <v>30</v>
      </c>
      <c r="D7978" s="185" t="s">
        <v>31</v>
      </c>
      <c r="E7978" s="185" t="s">
        <v>32</v>
      </c>
      <c r="F7978" s="185" t="s">
        <v>250</v>
      </c>
      <c r="G7978" s="185"/>
      <c r="H7978" s="186" t="s">
        <v>33</v>
      </c>
      <c r="I7978" s="187" t="s">
        <v>34</v>
      </c>
      <c r="J7978" s="187" t="s">
        <v>35</v>
      </c>
      <c r="K7978" s="187" t="s">
        <v>37</v>
      </c>
      <c r="L7978" s="315"/>
    </row>
    <row r="7979" spans="2:12" ht="15" hidden="1" customHeight="1" x14ac:dyDescent="0.2">
      <c r="B7979" s="302" t="s">
        <v>251</v>
      </c>
      <c r="C7979" s="190">
        <v>3317</v>
      </c>
      <c r="D7979" s="188" t="s">
        <v>122</v>
      </c>
      <c r="E7979" s="188" t="s">
        <v>1798</v>
      </c>
      <c r="F7979" s="188" t="s">
        <v>438</v>
      </c>
      <c r="G7979" s="188"/>
      <c r="H7979" s="189" t="s">
        <v>43</v>
      </c>
      <c r="I7979" s="192">
        <v>1</v>
      </c>
      <c r="J7979" s="191">
        <v>34.56</v>
      </c>
      <c r="K7979" s="191">
        <v>34.56</v>
      </c>
      <c r="L7979" s="315"/>
    </row>
    <row r="7980" spans="2:12" ht="15" hidden="1" customHeight="1" x14ac:dyDescent="0.2">
      <c r="B7980" s="312" t="s">
        <v>29</v>
      </c>
      <c r="C7980" s="187" t="s">
        <v>30</v>
      </c>
      <c r="D7980" s="185" t="s">
        <v>31</v>
      </c>
      <c r="E7980" s="185" t="s">
        <v>32</v>
      </c>
      <c r="F7980" s="185" t="s">
        <v>250</v>
      </c>
      <c r="G7980" s="187"/>
      <c r="H7980" s="186" t="s">
        <v>33</v>
      </c>
      <c r="I7980" s="187" t="s">
        <v>34</v>
      </c>
      <c r="J7980" s="187" t="s">
        <v>35</v>
      </c>
      <c r="K7980" s="187" t="s">
        <v>37</v>
      </c>
      <c r="L7980" s="315"/>
    </row>
    <row r="7981" spans="2:12" ht="15" hidden="1" customHeight="1" x14ac:dyDescent="0.2">
      <c r="B7981" s="314" t="s">
        <v>251</v>
      </c>
      <c r="C7981" s="196">
        <v>1903</v>
      </c>
      <c r="D7981" s="194" t="s">
        <v>122</v>
      </c>
      <c r="E7981" s="194" t="s">
        <v>530</v>
      </c>
      <c r="F7981" s="194" t="s">
        <v>399</v>
      </c>
      <c r="G7981" s="194"/>
      <c r="H7981" s="195" t="s">
        <v>54</v>
      </c>
      <c r="I7981" s="199">
        <v>0.02</v>
      </c>
      <c r="J7981" s="197">
        <v>521.67999999999995</v>
      </c>
      <c r="K7981" s="198">
        <v>10.43</v>
      </c>
      <c r="L7981" s="315"/>
    </row>
    <row r="7982" spans="2:12" ht="15" hidden="1" customHeight="1" x14ac:dyDescent="0.2">
      <c r="B7982" s="314" t="s">
        <v>251</v>
      </c>
      <c r="C7982" s="196">
        <v>10549</v>
      </c>
      <c r="D7982" s="194" t="s">
        <v>122</v>
      </c>
      <c r="E7982" s="194" t="s">
        <v>394</v>
      </c>
      <c r="F7982" s="194" t="s">
        <v>395</v>
      </c>
      <c r="G7982" s="194"/>
      <c r="H7982" s="195" t="s">
        <v>396</v>
      </c>
      <c r="I7982" s="199">
        <v>0.6</v>
      </c>
      <c r="J7982" s="197">
        <v>3.79</v>
      </c>
      <c r="K7982" s="198">
        <v>2.27</v>
      </c>
      <c r="L7982" s="315"/>
    </row>
    <row r="7983" spans="2:12" ht="15" hidden="1" customHeight="1" x14ac:dyDescent="0.2">
      <c r="B7983" s="304" t="s">
        <v>275</v>
      </c>
      <c r="C7983" s="202" t="s">
        <v>2319</v>
      </c>
      <c r="D7983" s="200" t="s">
        <v>122</v>
      </c>
      <c r="E7983" s="200" t="s">
        <v>1711</v>
      </c>
      <c r="F7983" s="200" t="s">
        <v>401</v>
      </c>
      <c r="G7983" s="200"/>
      <c r="H7983" s="201" t="s">
        <v>396</v>
      </c>
      <c r="I7983" s="205">
        <v>0.6</v>
      </c>
      <c r="J7983" s="203">
        <v>19.13</v>
      </c>
      <c r="K7983" s="204">
        <v>11.47</v>
      </c>
      <c r="L7983" s="315"/>
    </row>
    <row r="7984" spans="2:12" ht="15" hidden="1" customHeight="1" x14ac:dyDescent="0.2">
      <c r="B7984" s="304" t="s">
        <v>275</v>
      </c>
      <c r="C7984" s="202" t="s">
        <v>2315</v>
      </c>
      <c r="D7984" s="200" t="s">
        <v>122</v>
      </c>
      <c r="E7984" s="200" t="s">
        <v>1706</v>
      </c>
      <c r="F7984" s="200" t="s">
        <v>401</v>
      </c>
      <c r="G7984" s="200"/>
      <c r="H7984" s="201" t="s">
        <v>396</v>
      </c>
      <c r="I7984" s="205">
        <v>0.6</v>
      </c>
      <c r="J7984" s="203">
        <v>13.65</v>
      </c>
      <c r="K7984" s="204">
        <v>8.18</v>
      </c>
      <c r="L7984" s="315"/>
    </row>
    <row r="7985" spans="2:12" ht="15" hidden="1" customHeight="1" x14ac:dyDescent="0.2">
      <c r="B7985" s="314" t="s">
        <v>251</v>
      </c>
      <c r="C7985" s="196">
        <v>10550</v>
      </c>
      <c r="D7985" s="194" t="s">
        <v>122</v>
      </c>
      <c r="E7985" s="194" t="s">
        <v>397</v>
      </c>
      <c r="F7985" s="194" t="s">
        <v>395</v>
      </c>
      <c r="G7985" s="194"/>
      <c r="H7985" s="195" t="s">
        <v>396</v>
      </c>
      <c r="I7985" s="199">
        <v>0.6</v>
      </c>
      <c r="J7985" s="197">
        <v>3.66</v>
      </c>
      <c r="K7985" s="198">
        <v>2.19</v>
      </c>
      <c r="L7985" s="315"/>
    </row>
    <row r="7986" spans="2:12" ht="15" hidden="1" customHeight="1" x14ac:dyDescent="0.2">
      <c r="B7986" s="316" t="s">
        <v>1705</v>
      </c>
      <c r="C7986" s="187"/>
      <c r="D7986" s="187"/>
      <c r="E7986" s="187"/>
      <c r="F7986" s="187"/>
      <c r="G7986" s="187"/>
      <c r="H7986" s="187"/>
      <c r="I7986" s="187"/>
      <c r="J7986" s="187"/>
      <c r="K7986" s="187"/>
      <c r="L7986" s="315"/>
    </row>
    <row r="7987" spans="2:12" ht="15" hidden="1" customHeight="1" x14ac:dyDescent="0.2">
      <c r="B7987" s="312" t="s">
        <v>29</v>
      </c>
      <c r="C7987" s="187" t="s">
        <v>30</v>
      </c>
      <c r="D7987" s="185" t="s">
        <v>31</v>
      </c>
      <c r="E7987" s="185" t="s">
        <v>32</v>
      </c>
      <c r="F7987" s="185" t="s">
        <v>250</v>
      </c>
      <c r="G7987" s="187"/>
      <c r="H7987" s="186" t="s">
        <v>33</v>
      </c>
      <c r="I7987" s="187" t="s">
        <v>34</v>
      </c>
      <c r="J7987" s="187" t="s">
        <v>35</v>
      </c>
      <c r="K7987" s="187" t="s">
        <v>37</v>
      </c>
      <c r="L7987" s="315"/>
    </row>
    <row r="7988" spans="2:12" ht="15" hidden="1" customHeight="1" x14ac:dyDescent="0.2">
      <c r="B7988" s="304" t="s">
        <v>275</v>
      </c>
      <c r="C7988" s="202">
        <v>4174</v>
      </c>
      <c r="D7988" s="200" t="s">
        <v>122</v>
      </c>
      <c r="E7988" s="200" t="s">
        <v>720</v>
      </c>
      <c r="F7988" s="200" t="s">
        <v>276</v>
      </c>
      <c r="G7988" s="200"/>
      <c r="H7988" s="201" t="s">
        <v>135</v>
      </c>
      <c r="I7988" s="205">
        <v>2.9999999999999997E-4</v>
      </c>
      <c r="J7988" s="203">
        <v>12</v>
      </c>
      <c r="K7988" s="204">
        <v>0</v>
      </c>
      <c r="L7988" s="315"/>
    </row>
    <row r="7989" spans="2:12" ht="15" hidden="1" customHeight="1" x14ac:dyDescent="0.2">
      <c r="B7989" s="304" t="s">
        <v>275</v>
      </c>
      <c r="C7989" s="202">
        <v>10596</v>
      </c>
      <c r="D7989" s="200" t="s">
        <v>122</v>
      </c>
      <c r="E7989" s="200" t="s">
        <v>705</v>
      </c>
      <c r="F7989" s="200" t="s">
        <v>276</v>
      </c>
      <c r="G7989" s="200"/>
      <c r="H7989" s="201" t="s">
        <v>135</v>
      </c>
      <c r="I7989" s="205">
        <v>5.7600000000000004E-3</v>
      </c>
      <c r="J7989" s="203">
        <v>4.9000000000000004</v>
      </c>
      <c r="K7989" s="204">
        <v>0.02</v>
      </c>
      <c r="L7989" s="315"/>
    </row>
    <row r="7990" spans="2:12" ht="15" hidden="1" customHeight="1" x14ac:dyDescent="0.2">
      <c r="B7990" s="304" t="s">
        <v>275</v>
      </c>
      <c r="C7990" s="202">
        <v>10599</v>
      </c>
      <c r="D7990" s="200" t="s">
        <v>122</v>
      </c>
      <c r="E7990" s="200" t="s">
        <v>706</v>
      </c>
      <c r="F7990" s="200" t="s">
        <v>276</v>
      </c>
      <c r="G7990" s="200"/>
      <c r="H7990" s="201" t="s">
        <v>135</v>
      </c>
      <c r="I7990" s="205">
        <v>2.3040000000000001E-3</v>
      </c>
      <c r="J7990" s="203">
        <v>18</v>
      </c>
      <c r="K7990" s="204">
        <v>0.04</v>
      </c>
      <c r="L7990" s="315"/>
    </row>
    <row r="7991" spans="2:12" ht="15" hidden="1" customHeight="1" x14ac:dyDescent="0.2">
      <c r="B7991" s="304" t="s">
        <v>275</v>
      </c>
      <c r="C7991" s="202">
        <v>10517</v>
      </c>
      <c r="D7991" s="200" t="s">
        <v>122</v>
      </c>
      <c r="E7991" s="200" t="s">
        <v>703</v>
      </c>
      <c r="F7991" s="200" t="s">
        <v>518</v>
      </c>
      <c r="G7991" s="200"/>
      <c r="H7991" s="201" t="s">
        <v>704</v>
      </c>
      <c r="I7991" s="205">
        <v>5.1199999999999998E-4</v>
      </c>
      <c r="J7991" s="203">
        <v>300</v>
      </c>
      <c r="K7991" s="204">
        <v>0.15</v>
      </c>
      <c r="L7991" s="315"/>
    </row>
    <row r="7992" spans="2:12" ht="15" hidden="1" customHeight="1" x14ac:dyDescent="0.2">
      <c r="B7992" s="304" t="s">
        <v>275</v>
      </c>
      <c r="C7992" s="202" t="s">
        <v>2307</v>
      </c>
      <c r="D7992" s="200" t="s">
        <v>122</v>
      </c>
      <c r="E7992" s="200" t="s">
        <v>1718</v>
      </c>
      <c r="F7992" s="200" t="s">
        <v>276</v>
      </c>
      <c r="G7992" s="200"/>
      <c r="H7992" s="201" t="s">
        <v>135</v>
      </c>
      <c r="I7992" s="205">
        <v>2.5599999999999999E-4</v>
      </c>
      <c r="J7992" s="203">
        <v>17.48</v>
      </c>
      <c r="K7992" s="204">
        <v>0</v>
      </c>
      <c r="L7992" s="315"/>
    </row>
    <row r="7993" spans="2:12" ht="15" hidden="1" customHeight="1" x14ac:dyDescent="0.2">
      <c r="B7993" s="304" t="s">
        <v>275</v>
      </c>
      <c r="C7993" s="202">
        <v>4729</v>
      </c>
      <c r="D7993" s="200" t="s">
        <v>122</v>
      </c>
      <c r="E7993" s="200" t="s">
        <v>700</v>
      </c>
      <c r="F7993" s="200" t="s">
        <v>276</v>
      </c>
      <c r="G7993" s="200"/>
      <c r="H7993" s="201" t="s">
        <v>135</v>
      </c>
      <c r="I7993" s="205">
        <v>6.7999999999999999E-5</v>
      </c>
      <c r="J7993" s="203">
        <v>37.799999999999997</v>
      </c>
      <c r="K7993" s="204">
        <v>0</v>
      </c>
      <c r="L7993" s="315"/>
    </row>
    <row r="7994" spans="2:12" ht="15" hidden="1" customHeight="1" x14ac:dyDescent="0.2">
      <c r="B7994" s="304" t="s">
        <v>275</v>
      </c>
      <c r="C7994" s="202" t="s">
        <v>2319</v>
      </c>
      <c r="D7994" s="200" t="s">
        <v>122</v>
      </c>
      <c r="E7994" s="200" t="s">
        <v>1711</v>
      </c>
      <c r="F7994" s="200" t="s">
        <v>401</v>
      </c>
      <c r="G7994" s="200"/>
      <c r="H7994" s="201" t="s">
        <v>396</v>
      </c>
      <c r="I7994" s="205">
        <v>0.6</v>
      </c>
      <c r="J7994" s="203">
        <v>19.13</v>
      </c>
      <c r="K7994" s="204">
        <v>11.47</v>
      </c>
      <c r="L7994" s="315"/>
    </row>
    <row r="7995" spans="2:12" ht="15" hidden="1" customHeight="1" x14ac:dyDescent="0.2">
      <c r="B7995" s="304" t="s">
        <v>275</v>
      </c>
      <c r="C7995" s="202" t="s">
        <v>2310</v>
      </c>
      <c r="D7995" s="200" t="s">
        <v>122</v>
      </c>
      <c r="E7995" s="200" t="s">
        <v>1714</v>
      </c>
      <c r="F7995" s="200" t="s">
        <v>276</v>
      </c>
      <c r="G7995" s="200"/>
      <c r="H7995" s="201" t="s">
        <v>1715</v>
      </c>
      <c r="I7995" s="205">
        <v>1.024E-3</v>
      </c>
      <c r="J7995" s="203">
        <v>64.56</v>
      </c>
      <c r="K7995" s="204">
        <v>0.06</v>
      </c>
      <c r="L7995" s="315"/>
    </row>
    <row r="7996" spans="2:12" ht="15" hidden="1" customHeight="1" x14ac:dyDescent="0.2">
      <c r="B7996" s="304" t="s">
        <v>275</v>
      </c>
      <c r="C7996" s="202">
        <v>11246</v>
      </c>
      <c r="D7996" s="200" t="s">
        <v>122</v>
      </c>
      <c r="E7996" s="200" t="s">
        <v>727</v>
      </c>
      <c r="F7996" s="200" t="s">
        <v>276</v>
      </c>
      <c r="G7996" s="200"/>
      <c r="H7996" s="201" t="s">
        <v>156</v>
      </c>
      <c r="I7996" s="205">
        <v>4.2000000000000002E-4</v>
      </c>
      <c r="J7996" s="203">
        <v>10.220000000000001</v>
      </c>
      <c r="K7996" s="204">
        <v>0</v>
      </c>
      <c r="L7996" s="315"/>
    </row>
    <row r="7997" spans="2:12" ht="15" hidden="1" customHeight="1" x14ac:dyDescent="0.2">
      <c r="B7997" s="304" t="s">
        <v>275</v>
      </c>
      <c r="C7997" s="202" t="s">
        <v>2372</v>
      </c>
      <c r="D7997" s="200" t="s">
        <v>122</v>
      </c>
      <c r="E7997" s="200" t="s">
        <v>1760</v>
      </c>
      <c r="F7997" s="200" t="s">
        <v>276</v>
      </c>
      <c r="G7997" s="200"/>
      <c r="H7997" s="201" t="s">
        <v>54</v>
      </c>
      <c r="I7997" s="205">
        <v>2.1600000000000001E-2</v>
      </c>
      <c r="J7997" s="203">
        <v>100</v>
      </c>
      <c r="K7997" s="204">
        <v>2.16</v>
      </c>
      <c r="L7997" s="315"/>
    </row>
    <row r="7998" spans="2:12" ht="15" hidden="1" customHeight="1" x14ac:dyDescent="0.2">
      <c r="B7998" s="304" t="s">
        <v>275</v>
      </c>
      <c r="C7998" s="202">
        <v>10362</v>
      </c>
      <c r="D7998" s="200" t="s">
        <v>122</v>
      </c>
      <c r="E7998" s="200" t="s">
        <v>701</v>
      </c>
      <c r="F7998" s="200" t="s">
        <v>518</v>
      </c>
      <c r="G7998" s="200"/>
      <c r="H7998" s="201" t="s">
        <v>135</v>
      </c>
      <c r="I7998" s="205">
        <v>5.7600000000000004E-3</v>
      </c>
      <c r="J7998" s="203">
        <v>12.54</v>
      </c>
      <c r="K7998" s="204">
        <v>7.0000000000000007E-2</v>
      </c>
      <c r="L7998" s="315"/>
    </row>
    <row r="7999" spans="2:12" ht="15" hidden="1" customHeight="1" x14ac:dyDescent="0.2">
      <c r="B7999" s="304" t="s">
        <v>275</v>
      </c>
      <c r="C7999" s="202">
        <v>11264</v>
      </c>
      <c r="D7999" s="200" t="s">
        <v>122</v>
      </c>
      <c r="E7999" s="200" t="s">
        <v>729</v>
      </c>
      <c r="F7999" s="200" t="s">
        <v>276</v>
      </c>
      <c r="G7999" s="200"/>
      <c r="H7999" s="201" t="s">
        <v>135</v>
      </c>
      <c r="I7999" s="205">
        <v>1.2E-4</v>
      </c>
      <c r="J7999" s="203">
        <v>13.52</v>
      </c>
      <c r="K7999" s="204">
        <v>0</v>
      </c>
      <c r="L7999" s="315"/>
    </row>
    <row r="8000" spans="2:12" ht="15" hidden="1" customHeight="1" x14ac:dyDescent="0.2">
      <c r="B8000" s="304" t="s">
        <v>275</v>
      </c>
      <c r="C8000" s="202">
        <v>10788</v>
      </c>
      <c r="D8000" s="200" t="s">
        <v>122</v>
      </c>
      <c r="E8000" s="200" t="s">
        <v>708</v>
      </c>
      <c r="F8000" s="200" t="s">
        <v>276</v>
      </c>
      <c r="G8000" s="200"/>
      <c r="H8000" s="201" t="s">
        <v>135</v>
      </c>
      <c r="I8000" s="205">
        <v>1.36E-4</v>
      </c>
      <c r="J8000" s="203">
        <v>36.9</v>
      </c>
      <c r="K8000" s="204">
        <v>0</v>
      </c>
      <c r="L8000" s="315"/>
    </row>
    <row r="8001" spans="2:12" ht="15" hidden="1" customHeight="1" x14ac:dyDescent="0.2">
      <c r="B8001" s="304" t="s">
        <v>275</v>
      </c>
      <c r="C8001" s="202">
        <v>158</v>
      </c>
      <c r="D8001" s="200" t="s">
        <v>122</v>
      </c>
      <c r="E8001" s="200" t="s">
        <v>695</v>
      </c>
      <c r="F8001" s="200" t="s">
        <v>276</v>
      </c>
      <c r="G8001" s="200"/>
      <c r="H8001" s="201" t="s">
        <v>135</v>
      </c>
      <c r="I8001" s="205">
        <v>0.130304</v>
      </c>
      <c r="J8001" s="203">
        <v>14</v>
      </c>
      <c r="K8001" s="204">
        <v>1.82</v>
      </c>
      <c r="L8001" s="315"/>
    </row>
    <row r="8002" spans="2:12" ht="15" hidden="1" customHeight="1" x14ac:dyDescent="0.2">
      <c r="B8002" s="304" t="s">
        <v>275</v>
      </c>
      <c r="C8002" s="202">
        <v>10790</v>
      </c>
      <c r="D8002" s="200" t="s">
        <v>122</v>
      </c>
      <c r="E8002" s="200" t="s">
        <v>724</v>
      </c>
      <c r="F8002" s="200" t="s">
        <v>276</v>
      </c>
      <c r="G8002" s="200"/>
      <c r="H8002" s="201" t="s">
        <v>135</v>
      </c>
      <c r="I8002" s="205">
        <v>6.0000000000000002E-5</v>
      </c>
      <c r="J8002" s="203">
        <v>25.95</v>
      </c>
      <c r="K8002" s="204">
        <v>0</v>
      </c>
      <c r="L8002" s="315"/>
    </row>
    <row r="8003" spans="2:12" ht="15" hidden="1" customHeight="1" x14ac:dyDescent="0.2">
      <c r="B8003" s="304" t="s">
        <v>275</v>
      </c>
      <c r="C8003" s="202" t="s">
        <v>2316</v>
      </c>
      <c r="D8003" s="200" t="s">
        <v>122</v>
      </c>
      <c r="E8003" s="200" t="s">
        <v>1716</v>
      </c>
      <c r="F8003" s="200" t="s">
        <v>276</v>
      </c>
      <c r="G8003" s="200"/>
      <c r="H8003" s="201" t="s">
        <v>1715</v>
      </c>
      <c r="I8003" s="205">
        <v>2.944E-3</v>
      </c>
      <c r="J8003" s="203">
        <v>12.1</v>
      </c>
      <c r="K8003" s="204">
        <v>0.03</v>
      </c>
      <c r="L8003" s="315"/>
    </row>
    <row r="8004" spans="2:12" ht="15" hidden="1" customHeight="1" x14ac:dyDescent="0.2">
      <c r="B8004" s="304" t="s">
        <v>275</v>
      </c>
      <c r="C8004" s="202" t="s">
        <v>2352</v>
      </c>
      <c r="D8004" s="200" t="s">
        <v>122</v>
      </c>
      <c r="E8004" s="200" t="s">
        <v>1738</v>
      </c>
      <c r="F8004" s="200" t="s">
        <v>276</v>
      </c>
      <c r="G8004" s="200"/>
      <c r="H8004" s="201" t="s">
        <v>565</v>
      </c>
      <c r="I8004" s="205">
        <v>9.0440000000000005</v>
      </c>
      <c r="J8004" s="203">
        <v>0.76</v>
      </c>
      <c r="K8004" s="204">
        <v>6.87</v>
      </c>
      <c r="L8004" s="315"/>
    </row>
    <row r="8005" spans="2:12" ht="15" hidden="1" customHeight="1" x14ac:dyDescent="0.2">
      <c r="B8005" s="304" t="s">
        <v>275</v>
      </c>
      <c r="C8005" s="202">
        <v>10282</v>
      </c>
      <c r="D8005" s="200" t="s">
        <v>122</v>
      </c>
      <c r="E8005" s="200" t="s">
        <v>722</v>
      </c>
      <c r="F8005" s="200" t="s">
        <v>276</v>
      </c>
      <c r="G8005" s="200"/>
      <c r="H8005" s="201" t="s">
        <v>135</v>
      </c>
      <c r="I8005" s="205">
        <v>1.2E-4</v>
      </c>
      <c r="J8005" s="203">
        <v>46.2</v>
      </c>
      <c r="K8005" s="204">
        <v>0</v>
      </c>
      <c r="L8005" s="315"/>
    </row>
    <row r="8006" spans="2:12" ht="15" hidden="1" customHeight="1" x14ac:dyDescent="0.2">
      <c r="B8006" s="304" t="s">
        <v>275</v>
      </c>
      <c r="C8006" s="202">
        <v>941</v>
      </c>
      <c r="D8006" s="200" t="s">
        <v>122</v>
      </c>
      <c r="E8006" s="200" t="s">
        <v>696</v>
      </c>
      <c r="F8006" s="200" t="s">
        <v>276</v>
      </c>
      <c r="G8006" s="200"/>
      <c r="H8006" s="201" t="s">
        <v>135</v>
      </c>
      <c r="I8006" s="205">
        <v>1.92E-3</v>
      </c>
      <c r="J8006" s="203">
        <v>190.77</v>
      </c>
      <c r="K8006" s="204">
        <v>0.36</v>
      </c>
      <c r="L8006" s="315"/>
    </row>
    <row r="8007" spans="2:12" ht="15" hidden="1" customHeight="1" x14ac:dyDescent="0.2">
      <c r="B8007" s="304" t="s">
        <v>275</v>
      </c>
      <c r="C8007" s="202">
        <v>11245</v>
      </c>
      <c r="D8007" s="200" t="s">
        <v>122</v>
      </c>
      <c r="E8007" s="200" t="s">
        <v>726</v>
      </c>
      <c r="F8007" s="200" t="s">
        <v>276</v>
      </c>
      <c r="G8007" s="200"/>
      <c r="H8007" s="201" t="s">
        <v>135</v>
      </c>
      <c r="I8007" s="205">
        <v>4.2000000000000002E-4</v>
      </c>
      <c r="J8007" s="203">
        <v>11.6</v>
      </c>
      <c r="K8007" s="204">
        <v>0</v>
      </c>
      <c r="L8007" s="315"/>
    </row>
    <row r="8008" spans="2:12" ht="15" hidden="1" customHeight="1" x14ac:dyDescent="0.2">
      <c r="B8008" s="304" t="s">
        <v>275</v>
      </c>
      <c r="C8008" s="202">
        <v>10492</v>
      </c>
      <c r="D8008" s="200" t="s">
        <v>122</v>
      </c>
      <c r="E8008" s="200" t="s">
        <v>702</v>
      </c>
      <c r="F8008" s="200" t="s">
        <v>276</v>
      </c>
      <c r="G8008" s="200"/>
      <c r="H8008" s="201" t="s">
        <v>135</v>
      </c>
      <c r="I8008" s="205">
        <v>5.7600000000000004E-3</v>
      </c>
      <c r="J8008" s="203">
        <v>190</v>
      </c>
      <c r="K8008" s="204">
        <v>1.0900000000000001</v>
      </c>
      <c r="L8008" s="315"/>
    </row>
    <row r="8009" spans="2:12" ht="15" hidden="1" customHeight="1" x14ac:dyDescent="0.2">
      <c r="B8009" s="304" t="s">
        <v>275</v>
      </c>
      <c r="C8009" s="202">
        <v>11247</v>
      </c>
      <c r="D8009" s="200" t="s">
        <v>122</v>
      </c>
      <c r="E8009" s="200" t="s">
        <v>728</v>
      </c>
      <c r="F8009" s="200" t="s">
        <v>276</v>
      </c>
      <c r="G8009" s="200"/>
      <c r="H8009" s="201" t="s">
        <v>135</v>
      </c>
      <c r="I8009" s="205">
        <v>6.0000000000000002E-5</v>
      </c>
      <c r="J8009" s="203">
        <v>327.8</v>
      </c>
      <c r="K8009" s="204">
        <v>0.01</v>
      </c>
      <c r="L8009" s="315"/>
    </row>
    <row r="8010" spans="2:12" ht="15" hidden="1" customHeight="1" x14ac:dyDescent="0.2">
      <c r="B8010" s="304" t="s">
        <v>275</v>
      </c>
      <c r="C8010" s="202">
        <v>11265</v>
      </c>
      <c r="D8010" s="200" t="s">
        <v>122</v>
      </c>
      <c r="E8010" s="200" t="s">
        <v>730</v>
      </c>
      <c r="F8010" s="200" t="s">
        <v>276</v>
      </c>
      <c r="G8010" s="200"/>
      <c r="H8010" s="201" t="s">
        <v>135</v>
      </c>
      <c r="I8010" s="205">
        <v>2.4000000000000001E-4</v>
      </c>
      <c r="J8010" s="203">
        <v>18.75</v>
      </c>
      <c r="K8010" s="204">
        <v>0</v>
      </c>
      <c r="L8010" s="315"/>
    </row>
    <row r="8011" spans="2:12" ht="15" hidden="1" customHeight="1" x14ac:dyDescent="0.2">
      <c r="B8011" s="304" t="s">
        <v>275</v>
      </c>
      <c r="C8011" s="202">
        <v>4728</v>
      </c>
      <c r="D8011" s="200" t="s">
        <v>122</v>
      </c>
      <c r="E8011" s="200" t="s">
        <v>699</v>
      </c>
      <c r="F8011" s="200" t="s">
        <v>276</v>
      </c>
      <c r="G8011" s="200"/>
      <c r="H8011" s="201" t="s">
        <v>135</v>
      </c>
      <c r="I8011" s="205">
        <v>2.04E-4</v>
      </c>
      <c r="J8011" s="203">
        <v>18.579999999999998</v>
      </c>
      <c r="K8011" s="204">
        <v>0</v>
      </c>
      <c r="L8011" s="315"/>
    </row>
    <row r="8012" spans="2:12" ht="15" hidden="1" customHeight="1" x14ac:dyDescent="0.2">
      <c r="B8012" s="304" t="s">
        <v>275</v>
      </c>
      <c r="C8012" s="202" t="s">
        <v>2312</v>
      </c>
      <c r="D8012" s="200" t="s">
        <v>122</v>
      </c>
      <c r="E8012" s="200" t="s">
        <v>1719</v>
      </c>
      <c r="F8012" s="200" t="s">
        <v>276</v>
      </c>
      <c r="G8012" s="200"/>
      <c r="H8012" s="201" t="s">
        <v>135</v>
      </c>
      <c r="I8012" s="205">
        <v>7.6800000000000002E-4</v>
      </c>
      <c r="J8012" s="203">
        <v>13.45</v>
      </c>
      <c r="K8012" s="204">
        <v>0.01</v>
      </c>
      <c r="L8012" s="315"/>
    </row>
    <row r="8013" spans="2:12" ht="15" hidden="1" customHeight="1" x14ac:dyDescent="0.2">
      <c r="B8013" s="304" t="s">
        <v>275</v>
      </c>
      <c r="C8013" s="202" t="s">
        <v>2315</v>
      </c>
      <c r="D8013" s="200" t="s">
        <v>122</v>
      </c>
      <c r="E8013" s="200" t="s">
        <v>1706</v>
      </c>
      <c r="F8013" s="200" t="s">
        <v>401</v>
      </c>
      <c r="G8013" s="200"/>
      <c r="H8013" s="201" t="s">
        <v>396</v>
      </c>
      <c r="I8013" s="205">
        <v>0.68</v>
      </c>
      <c r="J8013" s="203">
        <v>13.65</v>
      </c>
      <c r="K8013" s="204">
        <v>9.27</v>
      </c>
      <c r="L8013" s="315"/>
    </row>
    <row r="8014" spans="2:12" ht="15" hidden="1" customHeight="1" x14ac:dyDescent="0.2">
      <c r="B8014" s="304" t="s">
        <v>275</v>
      </c>
      <c r="C8014" s="202">
        <v>4722</v>
      </c>
      <c r="D8014" s="200" t="s">
        <v>122</v>
      </c>
      <c r="E8014" s="200" t="s">
        <v>721</v>
      </c>
      <c r="F8014" s="200" t="s">
        <v>276</v>
      </c>
      <c r="G8014" s="200"/>
      <c r="H8014" s="201" t="s">
        <v>135</v>
      </c>
      <c r="I8014" s="205">
        <v>2.4000000000000001E-4</v>
      </c>
      <c r="J8014" s="203">
        <v>18.8</v>
      </c>
      <c r="K8014" s="204">
        <v>0</v>
      </c>
      <c r="L8014" s="315"/>
    </row>
    <row r="8015" spans="2:12" ht="15" hidden="1" customHeight="1" x14ac:dyDescent="0.2">
      <c r="B8015" s="304" t="s">
        <v>275</v>
      </c>
      <c r="C8015" s="202" t="s">
        <v>2318</v>
      </c>
      <c r="D8015" s="200" t="s">
        <v>122</v>
      </c>
      <c r="E8015" s="200" t="s">
        <v>1717</v>
      </c>
      <c r="F8015" s="200" t="s">
        <v>276</v>
      </c>
      <c r="G8015" s="200"/>
      <c r="H8015" s="201" t="s">
        <v>135</v>
      </c>
      <c r="I8015" s="205">
        <v>1.36E-4</v>
      </c>
      <c r="J8015" s="203">
        <v>163</v>
      </c>
      <c r="K8015" s="204">
        <v>0.02</v>
      </c>
      <c r="L8015" s="315"/>
    </row>
    <row r="8016" spans="2:12" ht="15" hidden="1" customHeight="1" x14ac:dyDescent="0.2">
      <c r="B8016" s="304" t="s">
        <v>275</v>
      </c>
      <c r="C8016" s="202">
        <v>11243</v>
      </c>
      <c r="D8016" s="200" t="s">
        <v>122</v>
      </c>
      <c r="E8016" s="200" t="s">
        <v>725</v>
      </c>
      <c r="F8016" s="200" t="s">
        <v>276</v>
      </c>
      <c r="G8016" s="200"/>
      <c r="H8016" s="201" t="s">
        <v>135</v>
      </c>
      <c r="I8016" s="205">
        <v>6.0000000000000002E-5</v>
      </c>
      <c r="J8016" s="203">
        <v>28</v>
      </c>
      <c r="K8016" s="204">
        <v>0</v>
      </c>
      <c r="L8016" s="315"/>
    </row>
    <row r="8017" spans="2:12" ht="15" hidden="1" customHeight="1" x14ac:dyDescent="0.2">
      <c r="B8017" s="304" t="s">
        <v>275</v>
      </c>
      <c r="C8017" s="202">
        <v>10761</v>
      </c>
      <c r="D8017" s="200" t="s">
        <v>122</v>
      </c>
      <c r="E8017" s="200" t="s">
        <v>707</v>
      </c>
      <c r="F8017" s="200" t="s">
        <v>518</v>
      </c>
      <c r="G8017" s="200"/>
      <c r="H8017" s="201" t="s">
        <v>135</v>
      </c>
      <c r="I8017" s="205">
        <v>0.130304</v>
      </c>
      <c r="J8017" s="203">
        <v>5</v>
      </c>
      <c r="K8017" s="204">
        <v>0.65</v>
      </c>
      <c r="L8017" s="315"/>
    </row>
    <row r="8018" spans="2:12" ht="15" hidden="1" customHeight="1" x14ac:dyDescent="0.2">
      <c r="B8018" s="304" t="s">
        <v>275</v>
      </c>
      <c r="C8018" s="202">
        <v>10789</v>
      </c>
      <c r="D8018" s="200" t="s">
        <v>122</v>
      </c>
      <c r="E8018" s="200" t="s">
        <v>723</v>
      </c>
      <c r="F8018" s="200" t="s">
        <v>276</v>
      </c>
      <c r="G8018" s="200"/>
      <c r="H8018" s="201" t="s">
        <v>135</v>
      </c>
      <c r="I8018" s="205">
        <v>1.2E-4</v>
      </c>
      <c r="J8018" s="203">
        <v>15.4</v>
      </c>
      <c r="K8018" s="204">
        <v>0</v>
      </c>
      <c r="L8018" s="315"/>
    </row>
    <row r="8019" spans="2:12" ht="15" hidden="1" customHeight="1" x14ac:dyDescent="0.2">
      <c r="B8019" s="304" t="s">
        <v>275</v>
      </c>
      <c r="C8019" s="202">
        <v>2378</v>
      </c>
      <c r="D8019" s="200" t="s">
        <v>122</v>
      </c>
      <c r="E8019" s="200" t="s">
        <v>698</v>
      </c>
      <c r="F8019" s="200" t="s">
        <v>276</v>
      </c>
      <c r="G8019" s="200"/>
      <c r="H8019" s="201" t="s">
        <v>135</v>
      </c>
      <c r="I8019" s="205">
        <v>0.103228</v>
      </c>
      <c r="J8019" s="203">
        <v>4.5</v>
      </c>
      <c r="K8019" s="204">
        <v>0.46</v>
      </c>
      <c r="L8019" s="315"/>
    </row>
    <row r="8020" spans="2:12" ht="15" hidden="1" customHeight="1" x14ac:dyDescent="0.2">
      <c r="B8020" s="304" t="s">
        <v>275</v>
      </c>
      <c r="C8020" s="202">
        <v>1651</v>
      </c>
      <c r="D8020" s="200" t="s">
        <v>122</v>
      </c>
      <c r="E8020" s="200" t="s">
        <v>2311</v>
      </c>
      <c r="F8020" s="200" t="s">
        <v>276</v>
      </c>
      <c r="G8020" s="200"/>
      <c r="H8020" s="201" t="s">
        <v>697</v>
      </c>
      <c r="I8020" s="205">
        <v>1.024E-3</v>
      </c>
      <c r="J8020" s="203">
        <v>6.7</v>
      </c>
      <c r="K8020" s="204">
        <v>0</v>
      </c>
      <c r="L8020" s="315"/>
    </row>
    <row r="8021" spans="2:12" ht="15" hidden="1" customHeight="1" x14ac:dyDescent="0.2">
      <c r="B8021" s="306"/>
      <c r="C8021" s="307"/>
      <c r="D8021" s="307"/>
      <c r="E8021" s="307"/>
      <c r="F8021" s="307" t="s">
        <v>261</v>
      </c>
      <c r="G8021" s="308">
        <v>20.74</v>
      </c>
      <c r="H8021" s="307" t="s">
        <v>262</v>
      </c>
      <c r="I8021" s="308">
        <v>0</v>
      </c>
      <c r="J8021" s="307" t="s">
        <v>263</v>
      </c>
      <c r="K8021" s="308">
        <v>20.74</v>
      </c>
      <c r="L8021" s="315"/>
    </row>
    <row r="8022" spans="2:12" ht="15" hidden="1" customHeight="1" thickBot="1" x14ac:dyDescent="0.25">
      <c r="B8022" s="306"/>
      <c r="C8022" s="307"/>
      <c r="D8022" s="307"/>
      <c r="E8022" s="307"/>
      <c r="F8022" s="307" t="s">
        <v>264</v>
      </c>
      <c r="G8022" s="308">
        <v>6.53</v>
      </c>
      <c r="H8022" s="307"/>
      <c r="I8022" s="307" t="s">
        <v>265</v>
      </c>
      <c r="J8022" s="307"/>
      <c r="K8022" s="308">
        <v>41.09</v>
      </c>
      <c r="L8022" s="315"/>
    </row>
    <row r="8023" spans="2:12" ht="15" hidden="1" customHeight="1" thickTop="1" x14ac:dyDescent="0.2">
      <c r="B8023" s="310"/>
      <c r="C8023" s="193"/>
      <c r="D8023" s="193"/>
      <c r="E8023" s="193"/>
      <c r="F8023" s="193"/>
      <c r="G8023" s="193"/>
      <c r="H8023" s="193"/>
      <c r="I8023" s="193"/>
      <c r="J8023" s="193"/>
      <c r="K8023" s="193"/>
      <c r="L8023" s="315"/>
    </row>
    <row r="8024" spans="2:12" ht="15" hidden="1" customHeight="1" x14ac:dyDescent="0.2">
      <c r="B8024" s="312"/>
      <c r="C8024" s="187" t="s">
        <v>30</v>
      </c>
      <c r="D8024" s="185" t="s">
        <v>31</v>
      </c>
      <c r="E8024" s="185" t="s">
        <v>32</v>
      </c>
      <c r="F8024" s="185" t="s">
        <v>250</v>
      </c>
      <c r="G8024" s="185"/>
      <c r="H8024" s="186" t="s">
        <v>33</v>
      </c>
      <c r="I8024" s="187" t="s">
        <v>34</v>
      </c>
      <c r="J8024" s="187" t="s">
        <v>35</v>
      </c>
      <c r="K8024" s="187" t="s">
        <v>37</v>
      </c>
      <c r="L8024" s="315"/>
    </row>
    <row r="8025" spans="2:12" ht="15" hidden="1" customHeight="1" x14ac:dyDescent="0.2">
      <c r="B8025" s="302" t="s">
        <v>251</v>
      </c>
      <c r="C8025" s="190">
        <v>1908</v>
      </c>
      <c r="D8025" s="188" t="s">
        <v>122</v>
      </c>
      <c r="E8025" s="188" t="s">
        <v>1386</v>
      </c>
      <c r="F8025" s="188" t="s">
        <v>399</v>
      </c>
      <c r="G8025" s="188"/>
      <c r="H8025" s="189" t="s">
        <v>43</v>
      </c>
      <c r="I8025" s="192">
        <v>1</v>
      </c>
      <c r="J8025" s="191">
        <v>35.479999999999997</v>
      </c>
      <c r="K8025" s="191">
        <v>35.479999999999997</v>
      </c>
      <c r="L8025" s="315"/>
    </row>
    <row r="8026" spans="2:12" ht="15" hidden="1" customHeight="1" x14ac:dyDescent="0.2">
      <c r="B8026" s="312" t="s">
        <v>29</v>
      </c>
      <c r="C8026" s="187" t="s">
        <v>30</v>
      </c>
      <c r="D8026" s="185" t="s">
        <v>31</v>
      </c>
      <c r="E8026" s="185" t="s">
        <v>32</v>
      </c>
      <c r="F8026" s="185" t="s">
        <v>250</v>
      </c>
      <c r="G8026" s="187"/>
      <c r="H8026" s="186" t="s">
        <v>33</v>
      </c>
      <c r="I8026" s="187" t="s">
        <v>34</v>
      </c>
      <c r="J8026" s="187" t="s">
        <v>35</v>
      </c>
      <c r="K8026" s="187" t="s">
        <v>37</v>
      </c>
      <c r="L8026" s="315"/>
    </row>
    <row r="8027" spans="2:12" ht="15" hidden="1" customHeight="1" x14ac:dyDescent="0.2">
      <c r="B8027" s="314" t="s">
        <v>251</v>
      </c>
      <c r="C8027" s="196">
        <v>3308</v>
      </c>
      <c r="D8027" s="194" t="s">
        <v>122</v>
      </c>
      <c r="E8027" s="194" t="s">
        <v>1858</v>
      </c>
      <c r="F8027" s="194" t="s">
        <v>438</v>
      </c>
      <c r="G8027" s="194"/>
      <c r="H8027" s="195" t="s">
        <v>54</v>
      </c>
      <c r="I8027" s="199">
        <v>0.02</v>
      </c>
      <c r="J8027" s="197">
        <v>568.11</v>
      </c>
      <c r="K8027" s="198">
        <v>11.36</v>
      </c>
      <c r="L8027" s="315"/>
    </row>
    <row r="8028" spans="2:12" ht="15" hidden="1" customHeight="1" x14ac:dyDescent="0.2">
      <c r="B8028" s="304" t="s">
        <v>275</v>
      </c>
      <c r="C8028" s="202" t="s">
        <v>2315</v>
      </c>
      <c r="D8028" s="200" t="s">
        <v>122</v>
      </c>
      <c r="E8028" s="200" t="s">
        <v>1706</v>
      </c>
      <c r="F8028" s="200" t="s">
        <v>401</v>
      </c>
      <c r="G8028" s="200"/>
      <c r="H8028" s="201" t="s">
        <v>396</v>
      </c>
      <c r="I8028" s="205">
        <v>0.6</v>
      </c>
      <c r="J8028" s="203">
        <v>13.65</v>
      </c>
      <c r="K8028" s="204">
        <v>8.18</v>
      </c>
      <c r="L8028" s="315"/>
    </row>
    <row r="8029" spans="2:12" ht="15" hidden="1" customHeight="1" x14ac:dyDescent="0.2">
      <c r="B8029" s="314" t="s">
        <v>251</v>
      </c>
      <c r="C8029" s="196">
        <v>10550</v>
      </c>
      <c r="D8029" s="194" t="s">
        <v>122</v>
      </c>
      <c r="E8029" s="194" t="s">
        <v>397</v>
      </c>
      <c r="F8029" s="194" t="s">
        <v>395</v>
      </c>
      <c r="G8029" s="194"/>
      <c r="H8029" s="195" t="s">
        <v>396</v>
      </c>
      <c r="I8029" s="199">
        <v>0.6</v>
      </c>
      <c r="J8029" s="197">
        <v>3.66</v>
      </c>
      <c r="K8029" s="198">
        <v>2.19</v>
      </c>
      <c r="L8029" s="315"/>
    </row>
    <row r="8030" spans="2:12" ht="15" hidden="1" customHeight="1" x14ac:dyDescent="0.2">
      <c r="B8030" s="314" t="s">
        <v>251</v>
      </c>
      <c r="C8030" s="196">
        <v>10549</v>
      </c>
      <c r="D8030" s="194" t="s">
        <v>122</v>
      </c>
      <c r="E8030" s="194" t="s">
        <v>394</v>
      </c>
      <c r="F8030" s="194" t="s">
        <v>395</v>
      </c>
      <c r="G8030" s="194"/>
      <c r="H8030" s="195" t="s">
        <v>396</v>
      </c>
      <c r="I8030" s="199">
        <v>0.6</v>
      </c>
      <c r="J8030" s="197">
        <v>3.79</v>
      </c>
      <c r="K8030" s="198">
        <v>2.27</v>
      </c>
      <c r="L8030" s="315"/>
    </row>
    <row r="8031" spans="2:12" ht="15" hidden="1" customHeight="1" x14ac:dyDescent="0.2">
      <c r="B8031" s="304" t="s">
        <v>275</v>
      </c>
      <c r="C8031" s="202" t="s">
        <v>2319</v>
      </c>
      <c r="D8031" s="200" t="s">
        <v>122</v>
      </c>
      <c r="E8031" s="200" t="s">
        <v>1711</v>
      </c>
      <c r="F8031" s="200" t="s">
        <v>401</v>
      </c>
      <c r="G8031" s="200"/>
      <c r="H8031" s="201" t="s">
        <v>396</v>
      </c>
      <c r="I8031" s="205">
        <v>0.6</v>
      </c>
      <c r="J8031" s="203">
        <v>19.13</v>
      </c>
      <c r="K8031" s="204">
        <v>11.47</v>
      </c>
      <c r="L8031" s="315"/>
    </row>
    <row r="8032" spans="2:12" ht="15" hidden="1" customHeight="1" x14ac:dyDescent="0.2">
      <c r="B8032" s="316" t="s">
        <v>1705</v>
      </c>
      <c r="C8032" s="187"/>
      <c r="D8032" s="187"/>
      <c r="E8032" s="187"/>
      <c r="F8032" s="187"/>
      <c r="G8032" s="187"/>
      <c r="H8032" s="187"/>
      <c r="I8032" s="187"/>
      <c r="J8032" s="187"/>
      <c r="K8032" s="187"/>
      <c r="L8032" s="315"/>
    </row>
    <row r="8033" spans="2:12" ht="15" hidden="1" customHeight="1" x14ac:dyDescent="0.2">
      <c r="B8033" s="312" t="s">
        <v>29</v>
      </c>
      <c r="C8033" s="187" t="s">
        <v>30</v>
      </c>
      <c r="D8033" s="185" t="s">
        <v>31</v>
      </c>
      <c r="E8033" s="185" t="s">
        <v>32</v>
      </c>
      <c r="F8033" s="185" t="s">
        <v>250</v>
      </c>
      <c r="G8033" s="187"/>
      <c r="H8033" s="186" t="s">
        <v>33</v>
      </c>
      <c r="I8033" s="187" t="s">
        <v>34</v>
      </c>
      <c r="J8033" s="187" t="s">
        <v>35</v>
      </c>
      <c r="K8033" s="187" t="s">
        <v>37</v>
      </c>
      <c r="L8033" s="315"/>
    </row>
    <row r="8034" spans="2:12" ht="15" hidden="1" customHeight="1" x14ac:dyDescent="0.2">
      <c r="B8034" s="304" t="s">
        <v>275</v>
      </c>
      <c r="C8034" s="202">
        <v>10362</v>
      </c>
      <c r="D8034" s="200" t="s">
        <v>122</v>
      </c>
      <c r="E8034" s="200" t="s">
        <v>701</v>
      </c>
      <c r="F8034" s="200" t="s">
        <v>518</v>
      </c>
      <c r="G8034" s="200"/>
      <c r="H8034" s="201" t="s">
        <v>135</v>
      </c>
      <c r="I8034" s="205">
        <v>5.7600000000000004E-3</v>
      </c>
      <c r="J8034" s="203">
        <v>12.54</v>
      </c>
      <c r="K8034" s="204">
        <v>7.0000000000000007E-2</v>
      </c>
      <c r="L8034" s="315"/>
    </row>
    <row r="8035" spans="2:12" ht="15" hidden="1" customHeight="1" x14ac:dyDescent="0.2">
      <c r="B8035" s="304" t="s">
        <v>275</v>
      </c>
      <c r="C8035" s="202">
        <v>4174</v>
      </c>
      <c r="D8035" s="200" t="s">
        <v>122</v>
      </c>
      <c r="E8035" s="200" t="s">
        <v>720</v>
      </c>
      <c r="F8035" s="200" t="s">
        <v>276</v>
      </c>
      <c r="G8035" s="200"/>
      <c r="H8035" s="201" t="s">
        <v>135</v>
      </c>
      <c r="I8035" s="205">
        <v>2.9999999999999997E-4</v>
      </c>
      <c r="J8035" s="203">
        <v>12</v>
      </c>
      <c r="K8035" s="204">
        <v>0</v>
      </c>
      <c r="L8035" s="315"/>
    </row>
    <row r="8036" spans="2:12" ht="15" hidden="1" customHeight="1" x14ac:dyDescent="0.2">
      <c r="B8036" s="304" t="s">
        <v>275</v>
      </c>
      <c r="C8036" s="202">
        <v>2378</v>
      </c>
      <c r="D8036" s="200" t="s">
        <v>122</v>
      </c>
      <c r="E8036" s="200" t="s">
        <v>698</v>
      </c>
      <c r="F8036" s="200" t="s">
        <v>276</v>
      </c>
      <c r="G8036" s="200"/>
      <c r="H8036" s="201" t="s">
        <v>135</v>
      </c>
      <c r="I8036" s="205">
        <v>0.103228</v>
      </c>
      <c r="J8036" s="203">
        <v>4.5</v>
      </c>
      <c r="K8036" s="204">
        <v>0.46</v>
      </c>
      <c r="L8036" s="301"/>
    </row>
    <row r="8037" spans="2:12" ht="15" hidden="1" customHeight="1" x14ac:dyDescent="0.2">
      <c r="B8037" s="304" t="s">
        <v>275</v>
      </c>
      <c r="C8037" s="202">
        <v>4729</v>
      </c>
      <c r="D8037" s="200" t="s">
        <v>122</v>
      </c>
      <c r="E8037" s="200" t="s">
        <v>700</v>
      </c>
      <c r="F8037" s="200" t="s">
        <v>276</v>
      </c>
      <c r="G8037" s="200"/>
      <c r="H8037" s="201" t="s">
        <v>135</v>
      </c>
      <c r="I8037" s="205">
        <v>6.7999999999999999E-5</v>
      </c>
      <c r="J8037" s="203">
        <v>37.799999999999997</v>
      </c>
      <c r="K8037" s="204">
        <v>0</v>
      </c>
      <c r="L8037" s="320"/>
    </row>
    <row r="8038" spans="2:12" ht="15" hidden="1" customHeight="1" x14ac:dyDescent="0.2">
      <c r="B8038" s="304" t="s">
        <v>275</v>
      </c>
      <c r="C8038" s="202">
        <v>11247</v>
      </c>
      <c r="D8038" s="200" t="s">
        <v>122</v>
      </c>
      <c r="E8038" s="200" t="s">
        <v>728</v>
      </c>
      <c r="F8038" s="200" t="s">
        <v>276</v>
      </c>
      <c r="G8038" s="200"/>
      <c r="H8038" s="201" t="s">
        <v>135</v>
      </c>
      <c r="I8038" s="205">
        <v>6.0000000000000002E-5</v>
      </c>
      <c r="J8038" s="203">
        <v>327.8</v>
      </c>
      <c r="K8038" s="204">
        <v>0.01</v>
      </c>
      <c r="L8038" s="321"/>
    </row>
    <row r="8039" spans="2:12" ht="15" hidden="1" customHeight="1" x14ac:dyDescent="0.2">
      <c r="B8039" s="304" t="s">
        <v>275</v>
      </c>
      <c r="C8039" s="202">
        <v>11265</v>
      </c>
      <c r="D8039" s="200" t="s">
        <v>122</v>
      </c>
      <c r="E8039" s="200" t="s">
        <v>730</v>
      </c>
      <c r="F8039" s="200" t="s">
        <v>276</v>
      </c>
      <c r="G8039" s="200"/>
      <c r="H8039" s="201" t="s">
        <v>135</v>
      </c>
      <c r="I8039" s="205">
        <v>2.4000000000000001E-4</v>
      </c>
      <c r="J8039" s="203">
        <v>18.75</v>
      </c>
      <c r="K8039" s="204">
        <v>0</v>
      </c>
      <c r="L8039" s="321"/>
    </row>
    <row r="8040" spans="2:12" ht="15" hidden="1" customHeight="1" x14ac:dyDescent="0.2">
      <c r="B8040" s="304" t="s">
        <v>275</v>
      </c>
      <c r="C8040" s="202" t="s">
        <v>2318</v>
      </c>
      <c r="D8040" s="200" t="s">
        <v>122</v>
      </c>
      <c r="E8040" s="200" t="s">
        <v>1717</v>
      </c>
      <c r="F8040" s="200" t="s">
        <v>276</v>
      </c>
      <c r="G8040" s="200"/>
      <c r="H8040" s="201" t="s">
        <v>135</v>
      </c>
      <c r="I8040" s="205">
        <v>1.36E-4</v>
      </c>
      <c r="J8040" s="203">
        <v>163</v>
      </c>
      <c r="K8040" s="204">
        <v>0.02</v>
      </c>
      <c r="L8040" s="321"/>
    </row>
    <row r="8041" spans="2:12" ht="15" hidden="1" customHeight="1" x14ac:dyDescent="0.2">
      <c r="B8041" s="304" t="s">
        <v>275</v>
      </c>
      <c r="C8041" s="202">
        <v>10761</v>
      </c>
      <c r="D8041" s="200" t="s">
        <v>122</v>
      </c>
      <c r="E8041" s="200" t="s">
        <v>707</v>
      </c>
      <c r="F8041" s="200" t="s">
        <v>518</v>
      </c>
      <c r="G8041" s="200"/>
      <c r="H8041" s="201" t="s">
        <v>135</v>
      </c>
      <c r="I8041" s="205">
        <v>0.130304</v>
      </c>
      <c r="J8041" s="203">
        <v>5</v>
      </c>
      <c r="K8041" s="204">
        <v>0.65</v>
      </c>
      <c r="L8041" s="323"/>
    </row>
    <row r="8042" spans="2:12" ht="15" hidden="1" customHeight="1" x14ac:dyDescent="0.2">
      <c r="B8042" s="304" t="s">
        <v>275</v>
      </c>
      <c r="C8042" s="202">
        <v>1651</v>
      </c>
      <c r="D8042" s="200" t="s">
        <v>122</v>
      </c>
      <c r="E8042" s="200" t="s">
        <v>2311</v>
      </c>
      <c r="F8042" s="200" t="s">
        <v>276</v>
      </c>
      <c r="G8042" s="200"/>
      <c r="H8042" s="201" t="s">
        <v>697</v>
      </c>
      <c r="I8042" s="205">
        <v>1.024E-3</v>
      </c>
      <c r="J8042" s="203">
        <v>6.7</v>
      </c>
      <c r="K8042" s="204">
        <v>0</v>
      </c>
      <c r="L8042" s="323"/>
    </row>
    <row r="8043" spans="2:12" ht="15" hidden="1" customHeight="1" x14ac:dyDescent="0.2">
      <c r="B8043" s="304" t="s">
        <v>275</v>
      </c>
      <c r="C8043" s="202">
        <v>10517</v>
      </c>
      <c r="D8043" s="200" t="s">
        <v>122</v>
      </c>
      <c r="E8043" s="200" t="s">
        <v>703</v>
      </c>
      <c r="F8043" s="200" t="s">
        <v>518</v>
      </c>
      <c r="G8043" s="200"/>
      <c r="H8043" s="201" t="s">
        <v>704</v>
      </c>
      <c r="I8043" s="205">
        <v>5.1199999999999998E-4</v>
      </c>
      <c r="J8043" s="203">
        <v>300</v>
      </c>
      <c r="K8043" s="204">
        <v>0.15</v>
      </c>
      <c r="L8043" s="315"/>
    </row>
    <row r="8044" spans="2:12" ht="15" hidden="1" customHeight="1" x14ac:dyDescent="0.2">
      <c r="B8044" s="304" t="s">
        <v>275</v>
      </c>
      <c r="C8044" s="202">
        <v>10789</v>
      </c>
      <c r="D8044" s="200" t="s">
        <v>122</v>
      </c>
      <c r="E8044" s="200" t="s">
        <v>723</v>
      </c>
      <c r="F8044" s="200" t="s">
        <v>276</v>
      </c>
      <c r="G8044" s="200"/>
      <c r="H8044" s="201" t="s">
        <v>135</v>
      </c>
      <c r="I8044" s="205">
        <v>1.2E-4</v>
      </c>
      <c r="J8044" s="203">
        <v>15.4</v>
      </c>
      <c r="K8044" s="204">
        <v>0</v>
      </c>
      <c r="L8044" s="301"/>
    </row>
    <row r="8045" spans="2:12" ht="15" hidden="1" customHeight="1" x14ac:dyDescent="0.2">
      <c r="B8045" s="304" t="s">
        <v>275</v>
      </c>
      <c r="C8045" s="202">
        <v>11264</v>
      </c>
      <c r="D8045" s="200" t="s">
        <v>122</v>
      </c>
      <c r="E8045" s="200" t="s">
        <v>729</v>
      </c>
      <c r="F8045" s="200" t="s">
        <v>276</v>
      </c>
      <c r="G8045" s="200"/>
      <c r="H8045" s="201" t="s">
        <v>135</v>
      </c>
      <c r="I8045" s="205">
        <v>1.2E-4</v>
      </c>
      <c r="J8045" s="203">
        <v>13.52</v>
      </c>
      <c r="K8045" s="204">
        <v>0</v>
      </c>
      <c r="L8045" s="320"/>
    </row>
    <row r="8046" spans="2:12" ht="15" hidden="1" customHeight="1" x14ac:dyDescent="0.2">
      <c r="B8046" s="304" t="s">
        <v>275</v>
      </c>
      <c r="C8046" s="202" t="s">
        <v>2352</v>
      </c>
      <c r="D8046" s="200" t="s">
        <v>122</v>
      </c>
      <c r="E8046" s="200" t="s">
        <v>1738</v>
      </c>
      <c r="F8046" s="200" t="s">
        <v>276</v>
      </c>
      <c r="G8046" s="200"/>
      <c r="H8046" s="201" t="s">
        <v>565</v>
      </c>
      <c r="I8046" s="205">
        <v>3.64</v>
      </c>
      <c r="J8046" s="203">
        <v>0.76</v>
      </c>
      <c r="K8046" s="204">
        <v>2.76</v>
      </c>
      <c r="L8046" s="321"/>
    </row>
    <row r="8047" spans="2:12" ht="15" hidden="1" customHeight="1" x14ac:dyDescent="0.2">
      <c r="B8047" s="304" t="s">
        <v>275</v>
      </c>
      <c r="C8047" s="202">
        <v>10788</v>
      </c>
      <c r="D8047" s="200" t="s">
        <v>122</v>
      </c>
      <c r="E8047" s="200" t="s">
        <v>708</v>
      </c>
      <c r="F8047" s="200" t="s">
        <v>276</v>
      </c>
      <c r="G8047" s="200"/>
      <c r="H8047" s="201" t="s">
        <v>135</v>
      </c>
      <c r="I8047" s="205">
        <v>1.36E-4</v>
      </c>
      <c r="J8047" s="203">
        <v>36.9</v>
      </c>
      <c r="K8047" s="204">
        <v>0</v>
      </c>
      <c r="L8047" s="321"/>
    </row>
    <row r="8048" spans="2:12" ht="15" hidden="1" customHeight="1" x14ac:dyDescent="0.2">
      <c r="B8048" s="304" t="s">
        <v>275</v>
      </c>
      <c r="C8048" s="202" t="s">
        <v>2350</v>
      </c>
      <c r="D8048" s="200" t="s">
        <v>122</v>
      </c>
      <c r="E8048" s="200" t="s">
        <v>2351</v>
      </c>
      <c r="F8048" s="200" t="s">
        <v>276</v>
      </c>
      <c r="G8048" s="200"/>
      <c r="H8048" s="201" t="s">
        <v>54</v>
      </c>
      <c r="I8048" s="205">
        <v>2.4320000000000001E-2</v>
      </c>
      <c r="J8048" s="203">
        <v>101.3</v>
      </c>
      <c r="K8048" s="204">
        <v>2.46</v>
      </c>
      <c r="L8048" s="321"/>
    </row>
    <row r="8049" spans="2:12" ht="15" hidden="1" customHeight="1" x14ac:dyDescent="0.2">
      <c r="B8049" s="304" t="s">
        <v>275</v>
      </c>
      <c r="C8049" s="202" t="s">
        <v>2315</v>
      </c>
      <c r="D8049" s="200" t="s">
        <v>122</v>
      </c>
      <c r="E8049" s="200" t="s">
        <v>1706</v>
      </c>
      <c r="F8049" s="200" t="s">
        <v>401</v>
      </c>
      <c r="G8049" s="200"/>
      <c r="H8049" s="201" t="s">
        <v>396</v>
      </c>
      <c r="I8049" s="205">
        <v>0.68</v>
      </c>
      <c r="J8049" s="203">
        <v>13.65</v>
      </c>
      <c r="K8049" s="204">
        <v>9.27</v>
      </c>
      <c r="L8049" s="321"/>
    </row>
    <row r="8050" spans="2:12" ht="15" hidden="1" customHeight="1" x14ac:dyDescent="0.2">
      <c r="B8050" s="304" t="s">
        <v>275</v>
      </c>
      <c r="C8050" s="202">
        <v>11246</v>
      </c>
      <c r="D8050" s="200" t="s">
        <v>122</v>
      </c>
      <c r="E8050" s="200" t="s">
        <v>727</v>
      </c>
      <c r="F8050" s="200" t="s">
        <v>276</v>
      </c>
      <c r="G8050" s="200"/>
      <c r="H8050" s="201" t="s">
        <v>156</v>
      </c>
      <c r="I8050" s="205">
        <v>4.2000000000000002E-4</v>
      </c>
      <c r="J8050" s="203">
        <v>10.220000000000001</v>
      </c>
      <c r="K8050" s="204">
        <v>0</v>
      </c>
      <c r="L8050" s="321"/>
    </row>
    <row r="8051" spans="2:12" ht="15" hidden="1" customHeight="1" x14ac:dyDescent="0.2">
      <c r="B8051" s="304" t="s">
        <v>275</v>
      </c>
      <c r="C8051" s="202">
        <v>10790</v>
      </c>
      <c r="D8051" s="200" t="s">
        <v>122</v>
      </c>
      <c r="E8051" s="200" t="s">
        <v>724</v>
      </c>
      <c r="F8051" s="200" t="s">
        <v>276</v>
      </c>
      <c r="G8051" s="200"/>
      <c r="H8051" s="201" t="s">
        <v>135</v>
      </c>
      <c r="I8051" s="205">
        <v>6.0000000000000002E-5</v>
      </c>
      <c r="J8051" s="203">
        <v>25.95</v>
      </c>
      <c r="K8051" s="204">
        <v>0</v>
      </c>
      <c r="L8051" s="323"/>
    </row>
    <row r="8052" spans="2:12" ht="15" hidden="1" customHeight="1" x14ac:dyDescent="0.2">
      <c r="B8052" s="304" t="s">
        <v>275</v>
      </c>
      <c r="C8052" s="202" t="s">
        <v>2310</v>
      </c>
      <c r="D8052" s="200" t="s">
        <v>122</v>
      </c>
      <c r="E8052" s="200" t="s">
        <v>1714</v>
      </c>
      <c r="F8052" s="200" t="s">
        <v>276</v>
      </c>
      <c r="G8052" s="200"/>
      <c r="H8052" s="201" t="s">
        <v>1715</v>
      </c>
      <c r="I8052" s="205">
        <v>1.024E-3</v>
      </c>
      <c r="J8052" s="203">
        <v>64.56</v>
      </c>
      <c r="K8052" s="204">
        <v>0.06</v>
      </c>
      <c r="L8052" s="323"/>
    </row>
    <row r="8053" spans="2:12" ht="15" hidden="1" customHeight="1" x14ac:dyDescent="0.2">
      <c r="B8053" s="304" t="s">
        <v>275</v>
      </c>
      <c r="C8053" s="202">
        <v>10492</v>
      </c>
      <c r="D8053" s="200" t="s">
        <v>122</v>
      </c>
      <c r="E8053" s="200" t="s">
        <v>702</v>
      </c>
      <c r="F8053" s="200" t="s">
        <v>276</v>
      </c>
      <c r="G8053" s="200"/>
      <c r="H8053" s="201" t="s">
        <v>135</v>
      </c>
      <c r="I8053" s="205">
        <v>5.7600000000000004E-3</v>
      </c>
      <c r="J8053" s="203">
        <v>190</v>
      </c>
      <c r="K8053" s="204">
        <v>1.0900000000000001</v>
      </c>
      <c r="L8053" s="315"/>
    </row>
    <row r="8054" spans="2:12" ht="15" hidden="1" customHeight="1" x14ac:dyDescent="0.2">
      <c r="B8054" s="304" t="s">
        <v>275</v>
      </c>
      <c r="C8054" s="202">
        <v>10599</v>
      </c>
      <c r="D8054" s="200" t="s">
        <v>122</v>
      </c>
      <c r="E8054" s="200" t="s">
        <v>706</v>
      </c>
      <c r="F8054" s="200" t="s">
        <v>276</v>
      </c>
      <c r="G8054" s="200"/>
      <c r="H8054" s="201" t="s">
        <v>135</v>
      </c>
      <c r="I8054" s="205">
        <v>2.3040000000000001E-3</v>
      </c>
      <c r="J8054" s="203">
        <v>18</v>
      </c>
      <c r="K8054" s="204">
        <v>0.04</v>
      </c>
      <c r="L8054" s="301"/>
    </row>
    <row r="8055" spans="2:12" ht="15" hidden="1" customHeight="1" x14ac:dyDescent="0.2">
      <c r="B8055" s="304" t="s">
        <v>275</v>
      </c>
      <c r="C8055" s="202">
        <v>158</v>
      </c>
      <c r="D8055" s="200" t="s">
        <v>122</v>
      </c>
      <c r="E8055" s="200" t="s">
        <v>695</v>
      </c>
      <c r="F8055" s="200" t="s">
        <v>276</v>
      </c>
      <c r="G8055" s="200"/>
      <c r="H8055" s="201" t="s">
        <v>135</v>
      </c>
      <c r="I8055" s="205">
        <v>0.130304</v>
      </c>
      <c r="J8055" s="203">
        <v>14</v>
      </c>
      <c r="K8055" s="204">
        <v>1.82</v>
      </c>
      <c r="L8055" s="320"/>
    </row>
    <row r="8056" spans="2:12" ht="15" hidden="1" customHeight="1" x14ac:dyDescent="0.2">
      <c r="B8056" s="304" t="s">
        <v>275</v>
      </c>
      <c r="C8056" s="202">
        <v>941</v>
      </c>
      <c r="D8056" s="200" t="s">
        <v>122</v>
      </c>
      <c r="E8056" s="200" t="s">
        <v>696</v>
      </c>
      <c r="F8056" s="200" t="s">
        <v>276</v>
      </c>
      <c r="G8056" s="200"/>
      <c r="H8056" s="201" t="s">
        <v>135</v>
      </c>
      <c r="I8056" s="205">
        <v>1.92E-3</v>
      </c>
      <c r="J8056" s="203">
        <v>190.77</v>
      </c>
      <c r="K8056" s="204">
        <v>0.36</v>
      </c>
      <c r="L8056" s="322"/>
    </row>
    <row r="8057" spans="2:12" ht="15" hidden="1" customHeight="1" x14ac:dyDescent="0.2">
      <c r="B8057" s="304" t="s">
        <v>275</v>
      </c>
      <c r="C8057" s="202" t="s">
        <v>2312</v>
      </c>
      <c r="D8057" s="200" t="s">
        <v>122</v>
      </c>
      <c r="E8057" s="200" t="s">
        <v>1719</v>
      </c>
      <c r="F8057" s="200" t="s">
        <v>276</v>
      </c>
      <c r="G8057" s="200"/>
      <c r="H8057" s="201" t="s">
        <v>135</v>
      </c>
      <c r="I8057" s="205">
        <v>7.6800000000000002E-4</v>
      </c>
      <c r="J8057" s="203">
        <v>13.45</v>
      </c>
      <c r="K8057" s="204">
        <v>0.01</v>
      </c>
      <c r="L8057" s="323"/>
    </row>
    <row r="8058" spans="2:12" ht="15" hidden="1" customHeight="1" x14ac:dyDescent="0.2">
      <c r="B8058" s="304" t="s">
        <v>275</v>
      </c>
      <c r="C8058" s="202" t="s">
        <v>2316</v>
      </c>
      <c r="D8058" s="200" t="s">
        <v>122</v>
      </c>
      <c r="E8058" s="200" t="s">
        <v>1716</v>
      </c>
      <c r="F8058" s="200" t="s">
        <v>276</v>
      </c>
      <c r="G8058" s="200"/>
      <c r="H8058" s="201" t="s">
        <v>1715</v>
      </c>
      <c r="I8058" s="205">
        <v>2.944E-3</v>
      </c>
      <c r="J8058" s="203">
        <v>12.1</v>
      </c>
      <c r="K8058" s="204">
        <v>0.03</v>
      </c>
      <c r="L8058" s="323"/>
    </row>
    <row r="8059" spans="2:12" ht="15" hidden="1" customHeight="1" x14ac:dyDescent="0.2">
      <c r="B8059" s="304" t="s">
        <v>275</v>
      </c>
      <c r="C8059" s="202">
        <v>4722</v>
      </c>
      <c r="D8059" s="200" t="s">
        <v>122</v>
      </c>
      <c r="E8059" s="200" t="s">
        <v>721</v>
      </c>
      <c r="F8059" s="200" t="s">
        <v>276</v>
      </c>
      <c r="G8059" s="200"/>
      <c r="H8059" s="201" t="s">
        <v>135</v>
      </c>
      <c r="I8059" s="205">
        <v>2.4000000000000001E-4</v>
      </c>
      <c r="J8059" s="203">
        <v>18.8</v>
      </c>
      <c r="K8059" s="204">
        <v>0</v>
      </c>
      <c r="L8059" s="315"/>
    </row>
    <row r="8060" spans="2:12" ht="15" hidden="1" customHeight="1" x14ac:dyDescent="0.2">
      <c r="B8060" s="304" t="s">
        <v>275</v>
      </c>
      <c r="C8060" s="202" t="s">
        <v>2458</v>
      </c>
      <c r="D8060" s="200" t="s">
        <v>122</v>
      </c>
      <c r="E8060" s="200" t="s">
        <v>1784</v>
      </c>
      <c r="F8060" s="200" t="s">
        <v>276</v>
      </c>
      <c r="G8060" s="200"/>
      <c r="H8060" s="201" t="s">
        <v>565</v>
      </c>
      <c r="I8060" s="205">
        <v>3.64</v>
      </c>
      <c r="J8060" s="203">
        <v>1.3</v>
      </c>
      <c r="K8060" s="204">
        <v>4.7300000000000004</v>
      </c>
      <c r="L8060" s="301"/>
    </row>
    <row r="8061" spans="2:12" ht="15" hidden="1" customHeight="1" x14ac:dyDescent="0.2">
      <c r="B8061" s="304" t="s">
        <v>275</v>
      </c>
      <c r="C8061" s="202">
        <v>10596</v>
      </c>
      <c r="D8061" s="200" t="s">
        <v>122</v>
      </c>
      <c r="E8061" s="200" t="s">
        <v>705</v>
      </c>
      <c r="F8061" s="200" t="s">
        <v>276</v>
      </c>
      <c r="G8061" s="200"/>
      <c r="H8061" s="201" t="s">
        <v>135</v>
      </c>
      <c r="I8061" s="205">
        <v>5.7600000000000004E-3</v>
      </c>
      <c r="J8061" s="203">
        <v>4.9000000000000004</v>
      </c>
      <c r="K8061" s="204">
        <v>0.02</v>
      </c>
      <c r="L8061" s="320"/>
    </row>
    <row r="8062" spans="2:12" ht="15" hidden="1" customHeight="1" x14ac:dyDescent="0.2">
      <c r="B8062" s="304" t="s">
        <v>275</v>
      </c>
      <c r="C8062" s="202" t="s">
        <v>2307</v>
      </c>
      <c r="D8062" s="200" t="s">
        <v>122</v>
      </c>
      <c r="E8062" s="200" t="s">
        <v>1718</v>
      </c>
      <c r="F8062" s="200" t="s">
        <v>276</v>
      </c>
      <c r="G8062" s="200"/>
      <c r="H8062" s="201" t="s">
        <v>135</v>
      </c>
      <c r="I8062" s="205">
        <v>2.5599999999999999E-4</v>
      </c>
      <c r="J8062" s="203">
        <v>17.48</v>
      </c>
      <c r="K8062" s="204">
        <v>0</v>
      </c>
      <c r="L8062" s="322"/>
    </row>
    <row r="8063" spans="2:12" ht="15" hidden="1" customHeight="1" x14ac:dyDescent="0.2">
      <c r="B8063" s="304" t="s">
        <v>275</v>
      </c>
      <c r="C8063" s="202">
        <v>10282</v>
      </c>
      <c r="D8063" s="200" t="s">
        <v>122</v>
      </c>
      <c r="E8063" s="200" t="s">
        <v>722</v>
      </c>
      <c r="F8063" s="200" t="s">
        <v>276</v>
      </c>
      <c r="G8063" s="200"/>
      <c r="H8063" s="201" t="s">
        <v>135</v>
      </c>
      <c r="I8063" s="205">
        <v>1.2E-4</v>
      </c>
      <c r="J8063" s="203">
        <v>46.2</v>
      </c>
      <c r="K8063" s="204">
        <v>0</v>
      </c>
      <c r="L8063" s="323"/>
    </row>
    <row r="8064" spans="2:12" ht="15" hidden="1" customHeight="1" x14ac:dyDescent="0.2">
      <c r="B8064" s="304" t="s">
        <v>275</v>
      </c>
      <c r="C8064" s="202">
        <v>4728</v>
      </c>
      <c r="D8064" s="200" t="s">
        <v>122</v>
      </c>
      <c r="E8064" s="200" t="s">
        <v>699</v>
      </c>
      <c r="F8064" s="200" t="s">
        <v>276</v>
      </c>
      <c r="G8064" s="200"/>
      <c r="H8064" s="201" t="s">
        <v>135</v>
      </c>
      <c r="I8064" s="205">
        <v>2.04E-4</v>
      </c>
      <c r="J8064" s="203">
        <v>18.579999999999998</v>
      </c>
      <c r="K8064" s="204">
        <v>0</v>
      </c>
      <c r="L8064" s="323"/>
    </row>
    <row r="8065" spans="2:12" ht="15" hidden="1" customHeight="1" x14ac:dyDescent="0.2">
      <c r="B8065" s="304" t="s">
        <v>275</v>
      </c>
      <c r="C8065" s="202" t="s">
        <v>2319</v>
      </c>
      <c r="D8065" s="200" t="s">
        <v>122</v>
      </c>
      <c r="E8065" s="200" t="s">
        <v>1711</v>
      </c>
      <c r="F8065" s="200" t="s">
        <v>401</v>
      </c>
      <c r="G8065" s="200"/>
      <c r="H8065" s="201" t="s">
        <v>396</v>
      </c>
      <c r="I8065" s="205">
        <v>0.6</v>
      </c>
      <c r="J8065" s="203">
        <v>19.13</v>
      </c>
      <c r="K8065" s="204">
        <v>11.47</v>
      </c>
      <c r="L8065" s="315"/>
    </row>
    <row r="8066" spans="2:12" ht="15" hidden="1" customHeight="1" x14ac:dyDescent="0.2">
      <c r="B8066" s="304" t="s">
        <v>275</v>
      </c>
      <c r="C8066" s="202">
        <v>11245</v>
      </c>
      <c r="D8066" s="200" t="s">
        <v>122</v>
      </c>
      <c r="E8066" s="200" t="s">
        <v>726</v>
      </c>
      <c r="F8066" s="200" t="s">
        <v>276</v>
      </c>
      <c r="G8066" s="200"/>
      <c r="H8066" s="201" t="s">
        <v>135</v>
      </c>
      <c r="I8066" s="205">
        <v>4.2000000000000002E-4</v>
      </c>
      <c r="J8066" s="203">
        <v>11.6</v>
      </c>
      <c r="K8066" s="204">
        <v>0</v>
      </c>
      <c r="L8066" s="301"/>
    </row>
    <row r="8067" spans="2:12" ht="15" hidden="1" customHeight="1" x14ac:dyDescent="0.2">
      <c r="B8067" s="304" t="s">
        <v>275</v>
      </c>
      <c r="C8067" s="202">
        <v>11243</v>
      </c>
      <c r="D8067" s="200" t="s">
        <v>122</v>
      </c>
      <c r="E8067" s="200" t="s">
        <v>725</v>
      </c>
      <c r="F8067" s="200" t="s">
        <v>276</v>
      </c>
      <c r="G8067" s="200"/>
      <c r="H8067" s="201" t="s">
        <v>135</v>
      </c>
      <c r="I8067" s="205">
        <v>6.0000000000000002E-5</v>
      </c>
      <c r="J8067" s="203">
        <v>28</v>
      </c>
      <c r="K8067" s="204">
        <v>0</v>
      </c>
      <c r="L8067" s="320"/>
    </row>
    <row r="8068" spans="2:12" ht="15" hidden="1" customHeight="1" x14ac:dyDescent="0.2">
      <c r="B8068" s="306"/>
      <c r="C8068" s="307"/>
      <c r="D8068" s="307"/>
      <c r="E8068" s="307"/>
      <c r="F8068" s="307" t="s">
        <v>261</v>
      </c>
      <c r="G8068" s="308">
        <v>20.74</v>
      </c>
      <c r="H8068" s="307" t="s">
        <v>262</v>
      </c>
      <c r="I8068" s="308">
        <v>0</v>
      </c>
      <c r="J8068" s="307" t="s">
        <v>263</v>
      </c>
      <c r="K8068" s="308">
        <v>20.74</v>
      </c>
      <c r="L8068" s="322"/>
    </row>
    <row r="8069" spans="2:12" ht="15" hidden="1" customHeight="1" thickBot="1" x14ac:dyDescent="0.25">
      <c r="B8069" s="306"/>
      <c r="C8069" s="307"/>
      <c r="D8069" s="307"/>
      <c r="E8069" s="307"/>
      <c r="F8069" s="307" t="s">
        <v>264</v>
      </c>
      <c r="G8069" s="308">
        <v>6.71</v>
      </c>
      <c r="H8069" s="307"/>
      <c r="I8069" s="307" t="s">
        <v>265</v>
      </c>
      <c r="J8069" s="307"/>
      <c r="K8069" s="308">
        <v>42.19</v>
      </c>
      <c r="L8069" s="323"/>
    </row>
    <row r="8070" spans="2:12" ht="15" hidden="1" customHeight="1" thickTop="1" x14ac:dyDescent="0.2">
      <c r="B8070" s="310"/>
      <c r="C8070" s="193"/>
      <c r="D8070" s="193"/>
      <c r="E8070" s="193"/>
      <c r="F8070" s="193"/>
      <c r="G8070" s="193"/>
      <c r="H8070" s="193"/>
      <c r="I8070" s="193"/>
      <c r="J8070" s="193"/>
      <c r="K8070" s="193"/>
      <c r="L8070" s="323"/>
    </row>
    <row r="8071" spans="2:12" ht="15" hidden="1" customHeight="1" x14ac:dyDescent="0.2">
      <c r="B8071" s="312"/>
      <c r="C8071" s="187" t="s">
        <v>30</v>
      </c>
      <c r="D8071" s="185" t="s">
        <v>31</v>
      </c>
      <c r="E8071" s="185" t="s">
        <v>32</v>
      </c>
      <c r="F8071" s="185" t="s">
        <v>250</v>
      </c>
      <c r="G8071" s="185"/>
      <c r="H8071" s="186" t="s">
        <v>33</v>
      </c>
      <c r="I8071" s="187" t="s">
        <v>34</v>
      </c>
      <c r="J8071" s="187" t="s">
        <v>35</v>
      </c>
      <c r="K8071" s="187" t="s">
        <v>37</v>
      </c>
      <c r="L8071" s="315"/>
    </row>
    <row r="8072" spans="2:12" ht="15" hidden="1" customHeight="1" x14ac:dyDescent="0.2">
      <c r="B8072" s="302" t="s">
        <v>251</v>
      </c>
      <c r="C8072" s="190">
        <v>5103</v>
      </c>
      <c r="D8072" s="188" t="s">
        <v>122</v>
      </c>
      <c r="E8072" s="188" t="s">
        <v>1698</v>
      </c>
      <c r="F8072" s="188" t="s">
        <v>1699</v>
      </c>
      <c r="G8072" s="188"/>
      <c r="H8072" s="189" t="s">
        <v>43</v>
      </c>
      <c r="I8072" s="192">
        <v>1</v>
      </c>
      <c r="J8072" s="191">
        <v>5.16</v>
      </c>
      <c r="K8072" s="191">
        <v>5.16</v>
      </c>
      <c r="L8072" s="301"/>
    </row>
    <row r="8073" spans="2:12" ht="15" hidden="1" customHeight="1" x14ac:dyDescent="0.2">
      <c r="B8073" s="312" t="s">
        <v>29</v>
      </c>
      <c r="C8073" s="187" t="s">
        <v>30</v>
      </c>
      <c r="D8073" s="185" t="s">
        <v>31</v>
      </c>
      <c r="E8073" s="185" t="s">
        <v>32</v>
      </c>
      <c r="F8073" s="185" t="s">
        <v>250</v>
      </c>
      <c r="G8073" s="187"/>
      <c r="H8073" s="186" t="s">
        <v>33</v>
      </c>
      <c r="I8073" s="187" t="s">
        <v>34</v>
      </c>
      <c r="J8073" s="187" t="s">
        <v>35</v>
      </c>
      <c r="K8073" s="187" t="s">
        <v>37</v>
      </c>
      <c r="L8073" s="320"/>
    </row>
    <row r="8074" spans="2:12" ht="15" hidden="1" customHeight="1" x14ac:dyDescent="0.2">
      <c r="B8074" s="314" t="s">
        <v>251</v>
      </c>
      <c r="C8074" s="196">
        <v>10549</v>
      </c>
      <c r="D8074" s="194" t="s">
        <v>122</v>
      </c>
      <c r="E8074" s="194" t="s">
        <v>394</v>
      </c>
      <c r="F8074" s="194" t="s">
        <v>395</v>
      </c>
      <c r="G8074" s="194"/>
      <c r="H8074" s="195" t="s">
        <v>396</v>
      </c>
      <c r="I8074" s="199">
        <v>0.3</v>
      </c>
      <c r="J8074" s="197">
        <v>3.79</v>
      </c>
      <c r="K8074" s="198">
        <v>1.1299999999999999</v>
      </c>
      <c r="L8074" s="322"/>
    </row>
    <row r="8075" spans="2:12" ht="15" hidden="1" customHeight="1" x14ac:dyDescent="0.2">
      <c r="B8075" s="304" t="s">
        <v>275</v>
      </c>
      <c r="C8075" s="202" t="s">
        <v>2315</v>
      </c>
      <c r="D8075" s="200" t="s">
        <v>122</v>
      </c>
      <c r="E8075" s="200" t="s">
        <v>1706</v>
      </c>
      <c r="F8075" s="200" t="s">
        <v>401</v>
      </c>
      <c r="G8075" s="200"/>
      <c r="H8075" s="201" t="s">
        <v>396</v>
      </c>
      <c r="I8075" s="205">
        <v>0.3</v>
      </c>
      <c r="J8075" s="203">
        <v>13.65</v>
      </c>
      <c r="K8075" s="204">
        <v>4.09</v>
      </c>
      <c r="L8075" s="323"/>
    </row>
    <row r="8076" spans="2:12" ht="15" hidden="1" customHeight="1" x14ac:dyDescent="0.2">
      <c r="B8076" s="316" t="s">
        <v>1705</v>
      </c>
      <c r="C8076" s="187"/>
      <c r="D8076" s="187"/>
      <c r="E8076" s="187"/>
      <c r="F8076" s="187"/>
      <c r="G8076" s="187"/>
      <c r="H8076" s="187"/>
      <c r="I8076" s="187"/>
      <c r="J8076" s="187"/>
      <c r="K8076" s="187"/>
      <c r="L8076" s="323"/>
    </row>
    <row r="8077" spans="2:12" ht="15" hidden="1" customHeight="1" x14ac:dyDescent="0.2">
      <c r="B8077" s="312" t="s">
        <v>29</v>
      </c>
      <c r="C8077" s="187" t="s">
        <v>30</v>
      </c>
      <c r="D8077" s="185" t="s">
        <v>31</v>
      </c>
      <c r="E8077" s="185" t="s">
        <v>32</v>
      </c>
      <c r="F8077" s="185" t="s">
        <v>250</v>
      </c>
      <c r="G8077" s="187"/>
      <c r="H8077" s="186" t="s">
        <v>33</v>
      </c>
      <c r="I8077" s="187" t="s">
        <v>34</v>
      </c>
      <c r="J8077" s="187" t="s">
        <v>35</v>
      </c>
      <c r="K8077" s="187" t="s">
        <v>37</v>
      </c>
      <c r="L8077" s="315"/>
    </row>
    <row r="8078" spans="2:12" ht="15" hidden="1" customHeight="1" x14ac:dyDescent="0.2">
      <c r="B8078" s="304" t="s">
        <v>275</v>
      </c>
      <c r="C8078" s="202" t="s">
        <v>2316</v>
      </c>
      <c r="D8078" s="200" t="s">
        <v>122</v>
      </c>
      <c r="E8078" s="200" t="s">
        <v>1716</v>
      </c>
      <c r="F8078" s="200" t="s">
        <v>276</v>
      </c>
      <c r="G8078" s="200"/>
      <c r="H8078" s="201" t="s">
        <v>1715</v>
      </c>
      <c r="I8078" s="205">
        <v>6.8999999999999997E-4</v>
      </c>
      <c r="J8078" s="203">
        <v>12.1</v>
      </c>
      <c r="K8078" s="204">
        <v>0</v>
      </c>
      <c r="L8078" s="301"/>
    </row>
    <row r="8079" spans="2:12" ht="15" hidden="1" customHeight="1" x14ac:dyDescent="0.2">
      <c r="B8079" s="304" t="s">
        <v>275</v>
      </c>
      <c r="C8079" s="202">
        <v>10599</v>
      </c>
      <c r="D8079" s="200" t="s">
        <v>122</v>
      </c>
      <c r="E8079" s="200" t="s">
        <v>706</v>
      </c>
      <c r="F8079" s="200" t="s">
        <v>276</v>
      </c>
      <c r="G8079" s="200"/>
      <c r="H8079" s="201" t="s">
        <v>135</v>
      </c>
      <c r="I8079" s="205">
        <v>5.4000000000000001E-4</v>
      </c>
      <c r="J8079" s="203">
        <v>18</v>
      </c>
      <c r="K8079" s="204">
        <v>0</v>
      </c>
      <c r="L8079" s="320"/>
    </row>
    <row r="8080" spans="2:12" ht="15" hidden="1" customHeight="1" x14ac:dyDescent="0.2">
      <c r="B8080" s="304" t="s">
        <v>275</v>
      </c>
      <c r="C8080" s="202">
        <v>10761</v>
      </c>
      <c r="D8080" s="200" t="s">
        <v>122</v>
      </c>
      <c r="E8080" s="200" t="s">
        <v>707</v>
      </c>
      <c r="F8080" s="200" t="s">
        <v>518</v>
      </c>
      <c r="G8080" s="200"/>
      <c r="H8080" s="201" t="s">
        <v>135</v>
      </c>
      <c r="I8080" s="205">
        <v>3.0540000000000001E-2</v>
      </c>
      <c r="J8080" s="203">
        <v>5</v>
      </c>
      <c r="K8080" s="204">
        <v>0.15</v>
      </c>
      <c r="L8080" s="321"/>
    </row>
    <row r="8081" spans="2:12" ht="15" hidden="1" customHeight="1" x14ac:dyDescent="0.2">
      <c r="B8081" s="304" t="s">
        <v>275</v>
      </c>
      <c r="C8081" s="202" t="s">
        <v>2315</v>
      </c>
      <c r="D8081" s="200" t="s">
        <v>122</v>
      </c>
      <c r="E8081" s="200" t="s">
        <v>1706</v>
      </c>
      <c r="F8081" s="200" t="s">
        <v>401</v>
      </c>
      <c r="G8081" s="200"/>
      <c r="H8081" s="201" t="s">
        <v>396</v>
      </c>
      <c r="I8081" s="205">
        <v>0.3</v>
      </c>
      <c r="J8081" s="203">
        <v>13.65</v>
      </c>
      <c r="K8081" s="204">
        <v>4.09</v>
      </c>
      <c r="L8081" s="322"/>
    </row>
    <row r="8082" spans="2:12" ht="15" hidden="1" customHeight="1" x14ac:dyDescent="0.2">
      <c r="B8082" s="304" t="s">
        <v>275</v>
      </c>
      <c r="C8082" s="202">
        <v>4729</v>
      </c>
      <c r="D8082" s="200" t="s">
        <v>122</v>
      </c>
      <c r="E8082" s="200" t="s">
        <v>700</v>
      </c>
      <c r="F8082" s="200" t="s">
        <v>276</v>
      </c>
      <c r="G8082" s="200"/>
      <c r="H8082" s="201" t="s">
        <v>135</v>
      </c>
      <c r="I8082" s="205">
        <v>3.0000000000000001E-5</v>
      </c>
      <c r="J8082" s="203">
        <v>37.799999999999997</v>
      </c>
      <c r="K8082" s="204">
        <v>0</v>
      </c>
      <c r="L8082" s="322"/>
    </row>
    <row r="8083" spans="2:12" ht="15" hidden="1" customHeight="1" x14ac:dyDescent="0.2">
      <c r="B8083" s="304" t="s">
        <v>275</v>
      </c>
      <c r="C8083" s="202">
        <v>1651</v>
      </c>
      <c r="D8083" s="200" t="s">
        <v>122</v>
      </c>
      <c r="E8083" s="200" t="s">
        <v>2311</v>
      </c>
      <c r="F8083" s="200" t="s">
        <v>276</v>
      </c>
      <c r="G8083" s="200"/>
      <c r="H8083" s="201" t="s">
        <v>697</v>
      </c>
      <c r="I8083" s="205">
        <v>2.4000000000000001E-4</v>
      </c>
      <c r="J8083" s="203">
        <v>6.7</v>
      </c>
      <c r="K8083" s="204">
        <v>0</v>
      </c>
      <c r="L8083" s="322"/>
    </row>
    <row r="8084" spans="2:12" ht="15" hidden="1" customHeight="1" x14ac:dyDescent="0.2">
      <c r="B8084" s="304" t="s">
        <v>275</v>
      </c>
      <c r="C8084" s="202">
        <v>158</v>
      </c>
      <c r="D8084" s="200" t="s">
        <v>122</v>
      </c>
      <c r="E8084" s="200" t="s">
        <v>695</v>
      </c>
      <c r="F8084" s="200" t="s">
        <v>276</v>
      </c>
      <c r="G8084" s="200"/>
      <c r="H8084" s="201" t="s">
        <v>135</v>
      </c>
      <c r="I8084" s="205">
        <v>3.0540000000000001E-2</v>
      </c>
      <c r="J8084" s="203">
        <v>14</v>
      </c>
      <c r="K8084" s="204">
        <v>0.42</v>
      </c>
      <c r="L8084" s="322"/>
    </row>
    <row r="8085" spans="2:12" ht="15" hidden="1" customHeight="1" x14ac:dyDescent="0.2">
      <c r="B8085" s="304" t="s">
        <v>275</v>
      </c>
      <c r="C8085" s="202" t="s">
        <v>2310</v>
      </c>
      <c r="D8085" s="200" t="s">
        <v>122</v>
      </c>
      <c r="E8085" s="200" t="s">
        <v>1714</v>
      </c>
      <c r="F8085" s="200" t="s">
        <v>276</v>
      </c>
      <c r="G8085" s="200"/>
      <c r="H8085" s="201" t="s">
        <v>1715</v>
      </c>
      <c r="I8085" s="205">
        <v>2.4000000000000001E-4</v>
      </c>
      <c r="J8085" s="203">
        <v>64.56</v>
      </c>
      <c r="K8085" s="204">
        <v>0.01</v>
      </c>
      <c r="L8085" s="322"/>
    </row>
    <row r="8086" spans="2:12" ht="15" hidden="1" customHeight="1" x14ac:dyDescent="0.2">
      <c r="B8086" s="304" t="s">
        <v>275</v>
      </c>
      <c r="C8086" s="202">
        <v>10492</v>
      </c>
      <c r="D8086" s="200" t="s">
        <v>122</v>
      </c>
      <c r="E8086" s="200" t="s">
        <v>702</v>
      </c>
      <c r="F8086" s="200" t="s">
        <v>276</v>
      </c>
      <c r="G8086" s="200"/>
      <c r="H8086" s="201" t="s">
        <v>135</v>
      </c>
      <c r="I8086" s="205">
        <v>1.3500000000000001E-3</v>
      </c>
      <c r="J8086" s="203">
        <v>190</v>
      </c>
      <c r="K8086" s="204">
        <v>0.25</v>
      </c>
      <c r="L8086" s="322"/>
    </row>
    <row r="8087" spans="2:12" ht="15" hidden="1" customHeight="1" x14ac:dyDescent="0.2">
      <c r="B8087" s="304" t="s">
        <v>275</v>
      </c>
      <c r="C8087" s="202">
        <v>10596</v>
      </c>
      <c r="D8087" s="200" t="s">
        <v>122</v>
      </c>
      <c r="E8087" s="200" t="s">
        <v>705</v>
      </c>
      <c r="F8087" s="200" t="s">
        <v>276</v>
      </c>
      <c r="G8087" s="200"/>
      <c r="H8087" s="201" t="s">
        <v>135</v>
      </c>
      <c r="I8087" s="205">
        <v>1.3500000000000001E-3</v>
      </c>
      <c r="J8087" s="203">
        <v>4.9000000000000004</v>
      </c>
      <c r="K8087" s="204">
        <v>0</v>
      </c>
      <c r="L8087" s="322"/>
    </row>
    <row r="8088" spans="2:12" ht="15" hidden="1" customHeight="1" x14ac:dyDescent="0.2">
      <c r="B8088" s="304" t="s">
        <v>275</v>
      </c>
      <c r="C8088" s="202" t="s">
        <v>2307</v>
      </c>
      <c r="D8088" s="200" t="s">
        <v>122</v>
      </c>
      <c r="E8088" s="200" t="s">
        <v>1718</v>
      </c>
      <c r="F8088" s="200" t="s">
        <v>276</v>
      </c>
      <c r="G8088" s="200"/>
      <c r="H8088" s="201" t="s">
        <v>135</v>
      </c>
      <c r="I8088" s="205">
        <v>6.0000000000000002E-5</v>
      </c>
      <c r="J8088" s="203">
        <v>17.48</v>
      </c>
      <c r="K8088" s="204">
        <v>0</v>
      </c>
      <c r="L8088" s="323"/>
    </row>
    <row r="8089" spans="2:12" ht="15" hidden="1" customHeight="1" x14ac:dyDescent="0.2">
      <c r="B8089" s="304" t="s">
        <v>275</v>
      </c>
      <c r="C8089" s="202">
        <v>10362</v>
      </c>
      <c r="D8089" s="200" t="s">
        <v>122</v>
      </c>
      <c r="E8089" s="200" t="s">
        <v>701</v>
      </c>
      <c r="F8089" s="200" t="s">
        <v>518</v>
      </c>
      <c r="G8089" s="200"/>
      <c r="H8089" s="201" t="s">
        <v>135</v>
      </c>
      <c r="I8089" s="205">
        <v>1.3500000000000001E-3</v>
      </c>
      <c r="J8089" s="203">
        <v>12.54</v>
      </c>
      <c r="K8089" s="204">
        <v>0.01</v>
      </c>
      <c r="L8089" s="323"/>
    </row>
    <row r="8090" spans="2:12" ht="15" hidden="1" customHeight="1" x14ac:dyDescent="0.2">
      <c r="B8090" s="304" t="s">
        <v>275</v>
      </c>
      <c r="C8090" s="202">
        <v>10788</v>
      </c>
      <c r="D8090" s="200" t="s">
        <v>122</v>
      </c>
      <c r="E8090" s="200" t="s">
        <v>708</v>
      </c>
      <c r="F8090" s="200" t="s">
        <v>276</v>
      </c>
      <c r="G8090" s="200"/>
      <c r="H8090" s="201" t="s">
        <v>135</v>
      </c>
      <c r="I8090" s="205">
        <v>6.0000000000000002E-5</v>
      </c>
      <c r="J8090" s="203">
        <v>36.9</v>
      </c>
      <c r="K8090" s="204">
        <v>0</v>
      </c>
      <c r="L8090" s="315"/>
    </row>
    <row r="8091" spans="2:12" ht="15" hidden="1" customHeight="1" x14ac:dyDescent="0.2">
      <c r="B8091" s="304" t="s">
        <v>275</v>
      </c>
      <c r="C8091" s="202" t="s">
        <v>2312</v>
      </c>
      <c r="D8091" s="200" t="s">
        <v>122</v>
      </c>
      <c r="E8091" s="200" t="s">
        <v>1719</v>
      </c>
      <c r="F8091" s="200" t="s">
        <v>276</v>
      </c>
      <c r="G8091" s="200"/>
      <c r="H8091" s="201" t="s">
        <v>135</v>
      </c>
      <c r="I8091" s="205">
        <v>1.8000000000000001E-4</v>
      </c>
      <c r="J8091" s="203">
        <v>13.45</v>
      </c>
      <c r="K8091" s="204">
        <v>0</v>
      </c>
      <c r="L8091" s="301"/>
    </row>
    <row r="8092" spans="2:12" ht="15" hidden="1" customHeight="1" x14ac:dyDescent="0.2">
      <c r="B8092" s="304" t="s">
        <v>275</v>
      </c>
      <c r="C8092" s="202">
        <v>2378</v>
      </c>
      <c r="D8092" s="200" t="s">
        <v>122</v>
      </c>
      <c r="E8092" s="200" t="s">
        <v>698</v>
      </c>
      <c r="F8092" s="200" t="s">
        <v>276</v>
      </c>
      <c r="G8092" s="200"/>
      <c r="H8092" s="201" t="s">
        <v>135</v>
      </c>
      <c r="I8092" s="205">
        <v>2.8230000000000002E-2</v>
      </c>
      <c r="J8092" s="203">
        <v>4.5</v>
      </c>
      <c r="K8092" s="204">
        <v>0.12</v>
      </c>
      <c r="L8092" s="320"/>
    </row>
    <row r="8093" spans="2:12" ht="15" hidden="1" customHeight="1" x14ac:dyDescent="0.2">
      <c r="B8093" s="304" t="s">
        <v>275</v>
      </c>
      <c r="C8093" s="202">
        <v>10517</v>
      </c>
      <c r="D8093" s="200" t="s">
        <v>122</v>
      </c>
      <c r="E8093" s="200" t="s">
        <v>703</v>
      </c>
      <c r="F8093" s="200" t="s">
        <v>518</v>
      </c>
      <c r="G8093" s="200"/>
      <c r="H8093" s="201" t="s">
        <v>704</v>
      </c>
      <c r="I8093" s="205">
        <v>1.2E-4</v>
      </c>
      <c r="J8093" s="203">
        <v>300</v>
      </c>
      <c r="K8093" s="204">
        <v>0.03</v>
      </c>
      <c r="L8093" s="321"/>
    </row>
    <row r="8094" spans="2:12" ht="15" hidden="1" customHeight="1" x14ac:dyDescent="0.2">
      <c r="B8094" s="304" t="s">
        <v>275</v>
      </c>
      <c r="C8094" s="202">
        <v>4728</v>
      </c>
      <c r="D8094" s="200" t="s">
        <v>122</v>
      </c>
      <c r="E8094" s="200" t="s">
        <v>699</v>
      </c>
      <c r="F8094" s="200" t="s">
        <v>276</v>
      </c>
      <c r="G8094" s="200"/>
      <c r="H8094" s="201" t="s">
        <v>135</v>
      </c>
      <c r="I8094" s="205">
        <v>9.0000000000000006E-5</v>
      </c>
      <c r="J8094" s="203">
        <v>18.579999999999998</v>
      </c>
      <c r="K8094" s="204">
        <v>0</v>
      </c>
      <c r="L8094" s="321"/>
    </row>
    <row r="8095" spans="2:12" ht="15" hidden="1" customHeight="1" x14ac:dyDescent="0.2">
      <c r="B8095" s="304" t="s">
        <v>275</v>
      </c>
      <c r="C8095" s="202">
        <v>941</v>
      </c>
      <c r="D8095" s="200" t="s">
        <v>122</v>
      </c>
      <c r="E8095" s="200" t="s">
        <v>696</v>
      </c>
      <c r="F8095" s="200" t="s">
        <v>276</v>
      </c>
      <c r="G8095" s="200"/>
      <c r="H8095" s="201" t="s">
        <v>135</v>
      </c>
      <c r="I8095" s="205">
        <v>4.4999999999999999E-4</v>
      </c>
      <c r="J8095" s="203">
        <v>190.77</v>
      </c>
      <c r="K8095" s="204">
        <v>0.08</v>
      </c>
      <c r="L8095" s="313"/>
    </row>
    <row r="8096" spans="2:12" ht="15" hidden="1" customHeight="1" x14ac:dyDescent="0.2">
      <c r="B8096" s="304" t="s">
        <v>275</v>
      </c>
      <c r="C8096" s="202" t="s">
        <v>2318</v>
      </c>
      <c r="D8096" s="200" t="s">
        <v>122</v>
      </c>
      <c r="E8096" s="200" t="s">
        <v>1717</v>
      </c>
      <c r="F8096" s="200" t="s">
        <v>276</v>
      </c>
      <c r="G8096" s="200"/>
      <c r="H8096" s="201" t="s">
        <v>135</v>
      </c>
      <c r="I8096" s="205">
        <v>6.0000000000000002E-5</v>
      </c>
      <c r="J8096" s="203">
        <v>163</v>
      </c>
      <c r="K8096" s="204">
        <v>0</v>
      </c>
      <c r="L8096" s="313"/>
    </row>
    <row r="8097" spans="2:12" ht="15" hidden="1" customHeight="1" x14ac:dyDescent="0.2">
      <c r="B8097" s="306"/>
      <c r="C8097" s="307"/>
      <c r="D8097" s="307"/>
      <c r="E8097" s="307"/>
      <c r="F8097" s="307" t="s">
        <v>261</v>
      </c>
      <c r="G8097" s="308">
        <v>4.09</v>
      </c>
      <c r="H8097" s="307" t="s">
        <v>262</v>
      </c>
      <c r="I8097" s="308">
        <v>0</v>
      </c>
      <c r="J8097" s="307" t="s">
        <v>263</v>
      </c>
      <c r="K8097" s="308">
        <v>4.09</v>
      </c>
      <c r="L8097" s="313"/>
    </row>
    <row r="8098" spans="2:12" ht="15" hidden="1" customHeight="1" thickBot="1" x14ac:dyDescent="0.25">
      <c r="B8098" s="306"/>
      <c r="C8098" s="307"/>
      <c r="D8098" s="307"/>
      <c r="E8098" s="307"/>
      <c r="F8098" s="307" t="s">
        <v>264</v>
      </c>
      <c r="G8098" s="308">
        <v>0.97</v>
      </c>
      <c r="H8098" s="307"/>
      <c r="I8098" s="307" t="s">
        <v>265</v>
      </c>
      <c r="J8098" s="307"/>
      <c r="K8098" s="308">
        <v>6.13</v>
      </c>
      <c r="L8098" s="313"/>
    </row>
    <row r="8099" spans="2:12" ht="15" hidden="1" customHeight="1" thickTop="1" x14ac:dyDescent="0.2">
      <c r="B8099" s="310"/>
      <c r="C8099" s="193"/>
      <c r="D8099" s="193"/>
      <c r="E8099" s="193"/>
      <c r="F8099" s="193"/>
      <c r="G8099" s="193"/>
      <c r="H8099" s="193"/>
      <c r="I8099" s="193"/>
      <c r="J8099" s="193"/>
      <c r="K8099" s="193"/>
      <c r="L8099" s="313"/>
    </row>
    <row r="8100" spans="2:12" ht="15" hidden="1" customHeight="1" x14ac:dyDescent="0.2">
      <c r="B8100" s="312"/>
      <c r="C8100" s="187" t="s">
        <v>30</v>
      </c>
      <c r="D8100" s="185" t="s">
        <v>31</v>
      </c>
      <c r="E8100" s="185" t="s">
        <v>32</v>
      </c>
      <c r="F8100" s="185" t="s">
        <v>250</v>
      </c>
      <c r="G8100" s="185"/>
      <c r="H8100" s="186" t="s">
        <v>33</v>
      </c>
      <c r="I8100" s="187" t="s">
        <v>34</v>
      </c>
      <c r="J8100" s="187" t="s">
        <v>1696</v>
      </c>
      <c r="K8100" s="187" t="s">
        <v>35</v>
      </c>
      <c r="L8100" s="317" t="s">
        <v>37</v>
      </c>
    </row>
    <row r="8101" spans="2:12" ht="15" hidden="1" customHeight="1" x14ac:dyDescent="0.2">
      <c r="B8101" s="302" t="s">
        <v>251</v>
      </c>
      <c r="C8101" s="190">
        <v>91693</v>
      </c>
      <c r="D8101" s="188" t="s">
        <v>42</v>
      </c>
      <c r="E8101" s="188" t="s">
        <v>327</v>
      </c>
      <c r="F8101" s="188" t="s">
        <v>258</v>
      </c>
      <c r="G8101" s="188"/>
      <c r="H8101" s="189" t="s">
        <v>259</v>
      </c>
      <c r="I8101" s="192">
        <v>1</v>
      </c>
      <c r="J8101" s="191"/>
      <c r="K8101" s="191">
        <v>41.92</v>
      </c>
      <c r="L8101" s="303">
        <v>41.92</v>
      </c>
    </row>
    <row r="8102" spans="2:12" ht="15" hidden="1" customHeight="1" x14ac:dyDescent="0.2">
      <c r="B8102" s="314" t="s">
        <v>253</v>
      </c>
      <c r="C8102" s="196">
        <v>91688</v>
      </c>
      <c r="D8102" s="194" t="s">
        <v>42</v>
      </c>
      <c r="E8102" s="194" t="s">
        <v>763</v>
      </c>
      <c r="F8102" s="194" t="s">
        <v>258</v>
      </c>
      <c r="G8102" s="194"/>
      <c r="H8102" s="195" t="s">
        <v>256</v>
      </c>
      <c r="I8102" s="199">
        <v>1</v>
      </c>
      <c r="J8102" s="199">
        <v>0</v>
      </c>
      <c r="K8102" s="197">
        <v>0.1</v>
      </c>
      <c r="L8102" s="318">
        <v>0.1</v>
      </c>
    </row>
    <row r="8103" spans="2:12" ht="15" hidden="1" customHeight="1" x14ac:dyDescent="0.2">
      <c r="B8103" s="314" t="s">
        <v>253</v>
      </c>
      <c r="C8103" s="196">
        <v>91689</v>
      </c>
      <c r="D8103" s="194" t="s">
        <v>42</v>
      </c>
      <c r="E8103" s="194" t="s">
        <v>764</v>
      </c>
      <c r="F8103" s="194" t="s">
        <v>258</v>
      </c>
      <c r="G8103" s="194"/>
      <c r="H8103" s="195" t="s">
        <v>256</v>
      </c>
      <c r="I8103" s="199">
        <v>1</v>
      </c>
      <c r="J8103" s="199">
        <v>0</v>
      </c>
      <c r="K8103" s="197">
        <v>0.02</v>
      </c>
      <c r="L8103" s="318">
        <v>0.02</v>
      </c>
    </row>
    <row r="8104" spans="2:12" ht="15" hidden="1" customHeight="1" x14ac:dyDescent="0.2">
      <c r="B8104" s="314" t="s">
        <v>253</v>
      </c>
      <c r="C8104" s="196">
        <v>88297</v>
      </c>
      <c r="D8104" s="194" t="s">
        <v>42</v>
      </c>
      <c r="E8104" s="194" t="s">
        <v>649</v>
      </c>
      <c r="F8104" s="194" t="s">
        <v>255</v>
      </c>
      <c r="G8104" s="194"/>
      <c r="H8104" s="195" t="s">
        <v>256</v>
      </c>
      <c r="I8104" s="199">
        <v>1</v>
      </c>
      <c r="J8104" s="199">
        <v>0</v>
      </c>
      <c r="K8104" s="197">
        <v>41.8</v>
      </c>
      <c r="L8104" s="318">
        <v>41.8</v>
      </c>
    </row>
    <row r="8105" spans="2:12" ht="15" hidden="1" customHeight="1" x14ac:dyDescent="0.2">
      <c r="B8105" s="306"/>
      <c r="C8105" s="307"/>
      <c r="D8105" s="307"/>
      <c r="E8105" s="307"/>
      <c r="F8105" s="307"/>
      <c r="G8105" s="307" t="s">
        <v>261</v>
      </c>
      <c r="H8105" s="308">
        <v>34.090000000000003</v>
      </c>
      <c r="I8105" s="307" t="s">
        <v>262</v>
      </c>
      <c r="J8105" s="308">
        <v>0</v>
      </c>
      <c r="K8105" s="307" t="s">
        <v>263</v>
      </c>
      <c r="L8105" s="309">
        <v>34.090000000000003</v>
      </c>
    </row>
    <row r="8106" spans="2:12" ht="15" hidden="1" customHeight="1" thickBot="1" x14ac:dyDescent="0.25">
      <c r="B8106" s="306"/>
      <c r="C8106" s="307"/>
      <c r="D8106" s="307"/>
      <c r="E8106" s="307"/>
      <c r="F8106" s="307"/>
      <c r="G8106" s="307" t="s">
        <v>264</v>
      </c>
      <c r="H8106" s="308">
        <v>7.93</v>
      </c>
      <c r="I8106" s="307"/>
      <c r="J8106" s="307" t="s">
        <v>265</v>
      </c>
      <c r="K8106" s="307"/>
      <c r="L8106" s="309">
        <v>49.85</v>
      </c>
    </row>
    <row r="8107" spans="2:12" ht="15" hidden="1" customHeight="1" thickTop="1" x14ac:dyDescent="0.2">
      <c r="B8107" s="310"/>
      <c r="C8107" s="193"/>
      <c r="D8107" s="193"/>
      <c r="E8107" s="193"/>
      <c r="F8107" s="193"/>
      <c r="G8107" s="193"/>
      <c r="H8107" s="193"/>
      <c r="I8107" s="193"/>
      <c r="J8107" s="193"/>
      <c r="K8107" s="193"/>
      <c r="L8107" s="313"/>
    </row>
    <row r="8108" spans="2:12" ht="15" hidden="1" customHeight="1" x14ac:dyDescent="0.2">
      <c r="B8108" s="312"/>
      <c r="C8108" s="187" t="s">
        <v>30</v>
      </c>
      <c r="D8108" s="185" t="s">
        <v>31</v>
      </c>
      <c r="E8108" s="185" t="s">
        <v>32</v>
      </c>
      <c r="F8108" s="185" t="s">
        <v>250</v>
      </c>
      <c r="G8108" s="185"/>
      <c r="H8108" s="186" t="s">
        <v>33</v>
      </c>
      <c r="I8108" s="187" t="s">
        <v>34</v>
      </c>
      <c r="J8108" s="187" t="s">
        <v>1696</v>
      </c>
      <c r="K8108" s="187" t="s">
        <v>35</v>
      </c>
      <c r="L8108" s="317" t="s">
        <v>37</v>
      </c>
    </row>
    <row r="8109" spans="2:12" ht="15" hidden="1" customHeight="1" x14ac:dyDescent="0.2">
      <c r="B8109" s="302" t="s">
        <v>251</v>
      </c>
      <c r="C8109" s="190">
        <v>91692</v>
      </c>
      <c r="D8109" s="188" t="s">
        <v>42</v>
      </c>
      <c r="E8109" s="188" t="s">
        <v>326</v>
      </c>
      <c r="F8109" s="188" t="s">
        <v>258</v>
      </c>
      <c r="G8109" s="188"/>
      <c r="H8109" s="189" t="s">
        <v>260</v>
      </c>
      <c r="I8109" s="192">
        <v>1</v>
      </c>
      <c r="J8109" s="191"/>
      <c r="K8109" s="191">
        <v>43.56</v>
      </c>
      <c r="L8109" s="303">
        <v>43.56</v>
      </c>
    </row>
    <row r="8110" spans="2:12" ht="15" hidden="1" customHeight="1" x14ac:dyDescent="0.2">
      <c r="B8110" s="314" t="s">
        <v>253</v>
      </c>
      <c r="C8110" s="196">
        <v>91689</v>
      </c>
      <c r="D8110" s="194" t="s">
        <v>42</v>
      </c>
      <c r="E8110" s="194" t="s">
        <v>764</v>
      </c>
      <c r="F8110" s="194" t="s">
        <v>258</v>
      </c>
      <c r="G8110" s="194"/>
      <c r="H8110" s="195" t="s">
        <v>256</v>
      </c>
      <c r="I8110" s="199">
        <v>1</v>
      </c>
      <c r="J8110" s="199">
        <v>0</v>
      </c>
      <c r="K8110" s="197">
        <v>0.02</v>
      </c>
      <c r="L8110" s="318">
        <v>0.02</v>
      </c>
    </row>
    <row r="8111" spans="2:12" ht="15" hidden="1" customHeight="1" x14ac:dyDescent="0.2">
      <c r="B8111" s="314" t="s">
        <v>253</v>
      </c>
      <c r="C8111" s="196">
        <v>88297</v>
      </c>
      <c r="D8111" s="194" t="s">
        <v>42</v>
      </c>
      <c r="E8111" s="194" t="s">
        <v>649</v>
      </c>
      <c r="F8111" s="194" t="s">
        <v>255</v>
      </c>
      <c r="G8111" s="194"/>
      <c r="H8111" s="195" t="s">
        <v>256</v>
      </c>
      <c r="I8111" s="199">
        <v>1</v>
      </c>
      <c r="J8111" s="199">
        <v>0</v>
      </c>
      <c r="K8111" s="197">
        <v>41.8</v>
      </c>
      <c r="L8111" s="318">
        <v>41.8</v>
      </c>
    </row>
    <row r="8112" spans="2:12" ht="15" hidden="1" customHeight="1" x14ac:dyDescent="0.2">
      <c r="B8112" s="314" t="s">
        <v>253</v>
      </c>
      <c r="C8112" s="196">
        <v>91688</v>
      </c>
      <c r="D8112" s="194" t="s">
        <v>42</v>
      </c>
      <c r="E8112" s="194" t="s">
        <v>763</v>
      </c>
      <c r="F8112" s="194" t="s">
        <v>258</v>
      </c>
      <c r="G8112" s="194"/>
      <c r="H8112" s="195" t="s">
        <v>256</v>
      </c>
      <c r="I8112" s="199">
        <v>1</v>
      </c>
      <c r="J8112" s="199">
        <v>0</v>
      </c>
      <c r="K8112" s="197">
        <v>0.1</v>
      </c>
      <c r="L8112" s="318">
        <v>0.1</v>
      </c>
    </row>
    <row r="8113" spans="2:12" ht="15" hidden="1" customHeight="1" x14ac:dyDescent="0.2">
      <c r="B8113" s="314" t="s">
        <v>253</v>
      </c>
      <c r="C8113" s="196">
        <v>91690</v>
      </c>
      <c r="D8113" s="194" t="s">
        <v>42</v>
      </c>
      <c r="E8113" s="194" t="s">
        <v>765</v>
      </c>
      <c r="F8113" s="194" t="s">
        <v>258</v>
      </c>
      <c r="G8113" s="194"/>
      <c r="H8113" s="195" t="s">
        <v>256</v>
      </c>
      <c r="I8113" s="199">
        <v>1</v>
      </c>
      <c r="J8113" s="199">
        <v>0</v>
      </c>
      <c r="K8113" s="197">
        <v>7.0000000000000007E-2</v>
      </c>
      <c r="L8113" s="318">
        <v>7.0000000000000007E-2</v>
      </c>
    </row>
    <row r="8114" spans="2:12" ht="15" hidden="1" customHeight="1" x14ac:dyDescent="0.2">
      <c r="B8114" s="314" t="s">
        <v>253</v>
      </c>
      <c r="C8114" s="196">
        <v>91691</v>
      </c>
      <c r="D8114" s="194" t="s">
        <v>42</v>
      </c>
      <c r="E8114" s="194" t="s">
        <v>766</v>
      </c>
      <c r="F8114" s="194" t="s">
        <v>258</v>
      </c>
      <c r="G8114" s="194"/>
      <c r="H8114" s="195" t="s">
        <v>256</v>
      </c>
      <c r="I8114" s="199">
        <v>1</v>
      </c>
      <c r="J8114" s="199">
        <v>0</v>
      </c>
      <c r="K8114" s="197">
        <v>1.57</v>
      </c>
      <c r="L8114" s="318">
        <v>1.57</v>
      </c>
    </row>
    <row r="8115" spans="2:12" ht="15" hidden="1" customHeight="1" x14ac:dyDescent="0.2">
      <c r="B8115" s="306"/>
      <c r="C8115" s="307"/>
      <c r="D8115" s="307"/>
      <c r="E8115" s="307"/>
      <c r="F8115" s="307"/>
      <c r="G8115" s="307" t="s">
        <v>261</v>
      </c>
      <c r="H8115" s="308">
        <v>34.090000000000003</v>
      </c>
      <c r="I8115" s="307" t="s">
        <v>262</v>
      </c>
      <c r="J8115" s="308">
        <v>0</v>
      </c>
      <c r="K8115" s="307" t="s">
        <v>263</v>
      </c>
      <c r="L8115" s="309">
        <v>34.090000000000003</v>
      </c>
    </row>
    <row r="8116" spans="2:12" ht="15" hidden="1" customHeight="1" thickBot="1" x14ac:dyDescent="0.25">
      <c r="B8116" s="306"/>
      <c r="C8116" s="307"/>
      <c r="D8116" s="307"/>
      <c r="E8116" s="307"/>
      <c r="F8116" s="307"/>
      <c r="G8116" s="307" t="s">
        <v>264</v>
      </c>
      <c r="H8116" s="308">
        <v>8.24</v>
      </c>
      <c r="I8116" s="307"/>
      <c r="J8116" s="307" t="s">
        <v>265</v>
      </c>
      <c r="K8116" s="307"/>
      <c r="L8116" s="309">
        <v>51.8</v>
      </c>
    </row>
    <row r="8117" spans="2:12" ht="15" hidden="1" customHeight="1" thickTop="1" x14ac:dyDescent="0.2">
      <c r="B8117" s="310"/>
      <c r="C8117" s="193"/>
      <c r="D8117" s="193"/>
      <c r="E8117" s="193"/>
      <c r="F8117" s="193"/>
      <c r="G8117" s="193"/>
      <c r="H8117" s="193"/>
      <c r="I8117" s="193"/>
      <c r="J8117" s="193"/>
      <c r="K8117" s="193"/>
      <c r="L8117" s="313"/>
    </row>
    <row r="8118" spans="2:12" ht="15" hidden="1" customHeight="1" x14ac:dyDescent="0.2">
      <c r="B8118" s="312"/>
      <c r="C8118" s="187" t="s">
        <v>30</v>
      </c>
      <c r="D8118" s="185" t="s">
        <v>31</v>
      </c>
      <c r="E8118" s="185" t="s">
        <v>32</v>
      </c>
      <c r="F8118" s="185" t="s">
        <v>250</v>
      </c>
      <c r="G8118" s="185"/>
      <c r="H8118" s="186" t="s">
        <v>33</v>
      </c>
      <c r="I8118" s="187" t="s">
        <v>34</v>
      </c>
      <c r="J8118" s="187" t="s">
        <v>1696</v>
      </c>
      <c r="K8118" s="187" t="s">
        <v>35</v>
      </c>
      <c r="L8118" s="317" t="s">
        <v>37</v>
      </c>
    </row>
    <row r="8119" spans="2:12" ht="15" hidden="1" customHeight="1" x14ac:dyDescent="0.2">
      <c r="B8119" s="302" t="s">
        <v>251</v>
      </c>
      <c r="C8119" s="190">
        <v>91688</v>
      </c>
      <c r="D8119" s="188" t="s">
        <v>42</v>
      </c>
      <c r="E8119" s="188" t="s">
        <v>763</v>
      </c>
      <c r="F8119" s="188" t="s">
        <v>258</v>
      </c>
      <c r="G8119" s="188"/>
      <c r="H8119" s="189" t="s">
        <v>256</v>
      </c>
      <c r="I8119" s="192">
        <v>1</v>
      </c>
      <c r="J8119" s="191"/>
      <c r="K8119" s="191">
        <v>0.1</v>
      </c>
      <c r="L8119" s="303">
        <v>0.1</v>
      </c>
    </row>
    <row r="8120" spans="2:12" ht="15" hidden="1" customHeight="1" x14ac:dyDescent="0.2">
      <c r="B8120" s="304" t="s">
        <v>275</v>
      </c>
      <c r="C8120" s="202">
        <v>14618</v>
      </c>
      <c r="D8120" s="200" t="s">
        <v>42</v>
      </c>
      <c r="E8120" s="200" t="s">
        <v>767</v>
      </c>
      <c r="F8120" s="200" t="s">
        <v>2561</v>
      </c>
      <c r="G8120" s="200"/>
      <c r="H8120" s="201" t="s">
        <v>45</v>
      </c>
      <c r="I8120" s="205">
        <v>7.2000000000000002E-5</v>
      </c>
      <c r="J8120" s="205">
        <v>0</v>
      </c>
      <c r="K8120" s="203">
        <v>1448.76</v>
      </c>
      <c r="L8120" s="305">
        <v>0.1</v>
      </c>
    </row>
    <row r="8121" spans="2:12" ht="15" hidden="1" customHeight="1" x14ac:dyDescent="0.2">
      <c r="B8121" s="306"/>
      <c r="C8121" s="307"/>
      <c r="D8121" s="307"/>
      <c r="E8121" s="307"/>
      <c r="F8121" s="307"/>
      <c r="G8121" s="307" t="s">
        <v>261</v>
      </c>
      <c r="H8121" s="308">
        <v>0</v>
      </c>
      <c r="I8121" s="307" t="s">
        <v>262</v>
      </c>
      <c r="J8121" s="308">
        <v>0</v>
      </c>
      <c r="K8121" s="307" t="s">
        <v>263</v>
      </c>
      <c r="L8121" s="309">
        <v>0</v>
      </c>
    </row>
    <row r="8122" spans="2:12" ht="15" hidden="1" customHeight="1" thickBot="1" x14ac:dyDescent="0.25">
      <c r="B8122" s="306"/>
      <c r="C8122" s="307"/>
      <c r="D8122" s="307"/>
      <c r="E8122" s="307"/>
      <c r="F8122" s="307"/>
      <c r="G8122" s="307" t="s">
        <v>264</v>
      </c>
      <c r="H8122" s="308">
        <v>0.01</v>
      </c>
      <c r="I8122" s="307"/>
      <c r="J8122" s="307" t="s">
        <v>265</v>
      </c>
      <c r="K8122" s="307"/>
      <c r="L8122" s="309">
        <v>0.11</v>
      </c>
    </row>
    <row r="8123" spans="2:12" ht="15" hidden="1" customHeight="1" thickTop="1" x14ac:dyDescent="0.2">
      <c r="B8123" s="310"/>
      <c r="C8123" s="193"/>
      <c r="D8123" s="193"/>
      <c r="E8123" s="193"/>
      <c r="F8123" s="193"/>
      <c r="G8123" s="193"/>
      <c r="H8123" s="193"/>
      <c r="I8123" s="193"/>
      <c r="J8123" s="193"/>
      <c r="K8123" s="193"/>
      <c r="L8123" s="313"/>
    </row>
    <row r="8124" spans="2:12" ht="15" hidden="1" customHeight="1" x14ac:dyDescent="0.2">
      <c r="B8124" s="312"/>
      <c r="C8124" s="187" t="s">
        <v>30</v>
      </c>
      <c r="D8124" s="185" t="s">
        <v>31</v>
      </c>
      <c r="E8124" s="185" t="s">
        <v>32</v>
      </c>
      <c r="F8124" s="185" t="s">
        <v>250</v>
      </c>
      <c r="G8124" s="185"/>
      <c r="H8124" s="186" t="s">
        <v>33</v>
      </c>
      <c r="I8124" s="187" t="s">
        <v>34</v>
      </c>
      <c r="J8124" s="187" t="s">
        <v>1696</v>
      </c>
      <c r="K8124" s="187" t="s">
        <v>35</v>
      </c>
      <c r="L8124" s="317" t="s">
        <v>37</v>
      </c>
    </row>
    <row r="8125" spans="2:12" ht="15" hidden="1" customHeight="1" x14ac:dyDescent="0.2">
      <c r="B8125" s="302" t="s">
        <v>251</v>
      </c>
      <c r="C8125" s="190">
        <v>91689</v>
      </c>
      <c r="D8125" s="188" t="s">
        <v>42</v>
      </c>
      <c r="E8125" s="188" t="s">
        <v>764</v>
      </c>
      <c r="F8125" s="188" t="s">
        <v>258</v>
      </c>
      <c r="G8125" s="188"/>
      <c r="H8125" s="189" t="s">
        <v>256</v>
      </c>
      <c r="I8125" s="192">
        <v>1</v>
      </c>
      <c r="J8125" s="191"/>
      <c r="K8125" s="191">
        <v>0.02</v>
      </c>
      <c r="L8125" s="303">
        <v>0.02</v>
      </c>
    </row>
    <row r="8126" spans="2:12" ht="15" hidden="1" customHeight="1" x14ac:dyDescent="0.2">
      <c r="B8126" s="304" t="s">
        <v>275</v>
      </c>
      <c r="C8126" s="202">
        <v>14618</v>
      </c>
      <c r="D8126" s="200" t="s">
        <v>42</v>
      </c>
      <c r="E8126" s="200" t="s">
        <v>767</v>
      </c>
      <c r="F8126" s="200" t="s">
        <v>2561</v>
      </c>
      <c r="G8126" s="200"/>
      <c r="H8126" s="201" t="s">
        <v>45</v>
      </c>
      <c r="I8126" s="205">
        <v>1.4800000000000001E-5</v>
      </c>
      <c r="J8126" s="205">
        <v>0</v>
      </c>
      <c r="K8126" s="203">
        <v>1448.76</v>
      </c>
      <c r="L8126" s="305">
        <v>0.02</v>
      </c>
    </row>
    <row r="8127" spans="2:12" ht="15" hidden="1" customHeight="1" x14ac:dyDescent="0.2">
      <c r="B8127" s="306"/>
      <c r="C8127" s="307"/>
      <c r="D8127" s="307"/>
      <c r="E8127" s="307"/>
      <c r="F8127" s="307"/>
      <c r="G8127" s="307" t="s">
        <v>261</v>
      </c>
      <c r="H8127" s="308">
        <v>0</v>
      </c>
      <c r="I8127" s="307" t="s">
        <v>262</v>
      </c>
      <c r="J8127" s="308">
        <v>0</v>
      </c>
      <c r="K8127" s="307" t="s">
        <v>263</v>
      </c>
      <c r="L8127" s="309">
        <v>0</v>
      </c>
    </row>
    <row r="8128" spans="2:12" ht="15" hidden="1" customHeight="1" thickBot="1" x14ac:dyDescent="0.25">
      <c r="B8128" s="306"/>
      <c r="C8128" s="307"/>
      <c r="D8128" s="307"/>
      <c r="E8128" s="307"/>
      <c r="F8128" s="307"/>
      <c r="G8128" s="307" t="s">
        <v>264</v>
      </c>
      <c r="H8128" s="308">
        <v>0</v>
      </c>
      <c r="I8128" s="307"/>
      <c r="J8128" s="307" t="s">
        <v>265</v>
      </c>
      <c r="K8128" s="307"/>
      <c r="L8128" s="309">
        <v>0.02</v>
      </c>
    </row>
    <row r="8129" spans="2:12" ht="15" hidden="1" customHeight="1" thickTop="1" x14ac:dyDescent="0.2">
      <c r="B8129" s="310"/>
      <c r="C8129" s="193"/>
      <c r="D8129" s="193"/>
      <c r="E8129" s="193"/>
      <c r="F8129" s="193"/>
      <c r="G8129" s="193"/>
      <c r="H8129" s="193"/>
      <c r="I8129" s="193"/>
      <c r="J8129" s="193"/>
      <c r="K8129" s="193"/>
      <c r="L8129" s="313"/>
    </row>
    <row r="8130" spans="2:12" ht="15" hidden="1" customHeight="1" x14ac:dyDescent="0.2">
      <c r="B8130" s="312"/>
      <c r="C8130" s="187" t="s">
        <v>30</v>
      </c>
      <c r="D8130" s="185" t="s">
        <v>31</v>
      </c>
      <c r="E8130" s="185" t="s">
        <v>32</v>
      </c>
      <c r="F8130" s="185" t="s">
        <v>250</v>
      </c>
      <c r="G8130" s="185"/>
      <c r="H8130" s="186" t="s">
        <v>33</v>
      </c>
      <c r="I8130" s="187" t="s">
        <v>34</v>
      </c>
      <c r="J8130" s="187" t="s">
        <v>1696</v>
      </c>
      <c r="K8130" s="187" t="s">
        <v>35</v>
      </c>
      <c r="L8130" s="317" t="s">
        <v>37</v>
      </c>
    </row>
    <row r="8131" spans="2:12" ht="15" hidden="1" customHeight="1" x14ac:dyDescent="0.2">
      <c r="B8131" s="302" t="s">
        <v>251</v>
      </c>
      <c r="C8131" s="190">
        <v>91690</v>
      </c>
      <c r="D8131" s="188" t="s">
        <v>42</v>
      </c>
      <c r="E8131" s="188" t="s">
        <v>765</v>
      </c>
      <c r="F8131" s="188" t="s">
        <v>258</v>
      </c>
      <c r="G8131" s="188"/>
      <c r="H8131" s="189" t="s">
        <v>256</v>
      </c>
      <c r="I8131" s="192">
        <v>1</v>
      </c>
      <c r="J8131" s="191"/>
      <c r="K8131" s="191">
        <v>7.0000000000000007E-2</v>
      </c>
      <c r="L8131" s="303">
        <v>7.0000000000000007E-2</v>
      </c>
    </row>
    <row r="8132" spans="2:12" ht="15" hidden="1" customHeight="1" x14ac:dyDescent="0.2">
      <c r="B8132" s="304" t="s">
        <v>275</v>
      </c>
      <c r="C8132" s="202">
        <v>14618</v>
      </c>
      <c r="D8132" s="200" t="s">
        <v>42</v>
      </c>
      <c r="E8132" s="200" t="s">
        <v>767</v>
      </c>
      <c r="F8132" s="200" t="s">
        <v>2561</v>
      </c>
      <c r="G8132" s="200"/>
      <c r="H8132" s="201" t="s">
        <v>45</v>
      </c>
      <c r="I8132" s="205">
        <v>5.0000000000000002E-5</v>
      </c>
      <c r="J8132" s="205">
        <v>0</v>
      </c>
      <c r="K8132" s="203">
        <v>1448.76</v>
      </c>
      <c r="L8132" s="305">
        <v>7.0000000000000007E-2</v>
      </c>
    </row>
    <row r="8133" spans="2:12" ht="15" hidden="1" customHeight="1" x14ac:dyDescent="0.2">
      <c r="B8133" s="306"/>
      <c r="C8133" s="307"/>
      <c r="D8133" s="307"/>
      <c r="E8133" s="307"/>
      <c r="F8133" s="307"/>
      <c r="G8133" s="307" t="s">
        <v>261</v>
      </c>
      <c r="H8133" s="308">
        <v>0</v>
      </c>
      <c r="I8133" s="307" t="s">
        <v>262</v>
      </c>
      <c r="J8133" s="308">
        <v>0</v>
      </c>
      <c r="K8133" s="307" t="s">
        <v>263</v>
      </c>
      <c r="L8133" s="309">
        <v>0</v>
      </c>
    </row>
    <row r="8134" spans="2:12" ht="15" hidden="1" customHeight="1" thickBot="1" x14ac:dyDescent="0.25">
      <c r="B8134" s="306"/>
      <c r="C8134" s="307"/>
      <c r="D8134" s="307"/>
      <c r="E8134" s="307"/>
      <c r="F8134" s="307"/>
      <c r="G8134" s="307" t="s">
        <v>264</v>
      </c>
      <c r="H8134" s="308">
        <v>0.01</v>
      </c>
      <c r="I8134" s="307"/>
      <c r="J8134" s="307" t="s">
        <v>265</v>
      </c>
      <c r="K8134" s="307"/>
      <c r="L8134" s="309">
        <v>0.08</v>
      </c>
    </row>
    <row r="8135" spans="2:12" ht="15" hidden="1" customHeight="1" thickTop="1" x14ac:dyDescent="0.2">
      <c r="B8135" s="310"/>
      <c r="C8135" s="193"/>
      <c r="D8135" s="193"/>
      <c r="E8135" s="193"/>
      <c r="F8135" s="193"/>
      <c r="G8135" s="193"/>
      <c r="H8135" s="193"/>
      <c r="I8135" s="193"/>
      <c r="J8135" s="193"/>
      <c r="K8135" s="193"/>
      <c r="L8135" s="313"/>
    </row>
    <row r="8136" spans="2:12" ht="15" hidden="1" customHeight="1" x14ac:dyDescent="0.2">
      <c r="B8136" s="312"/>
      <c r="C8136" s="187" t="s">
        <v>30</v>
      </c>
      <c r="D8136" s="185" t="s">
        <v>31</v>
      </c>
      <c r="E8136" s="185" t="s">
        <v>32</v>
      </c>
      <c r="F8136" s="185" t="s">
        <v>250</v>
      </c>
      <c r="G8136" s="185"/>
      <c r="H8136" s="186" t="s">
        <v>33</v>
      </c>
      <c r="I8136" s="187" t="s">
        <v>34</v>
      </c>
      <c r="J8136" s="187" t="s">
        <v>1696</v>
      </c>
      <c r="K8136" s="187" t="s">
        <v>35</v>
      </c>
      <c r="L8136" s="317" t="s">
        <v>37</v>
      </c>
    </row>
    <row r="8137" spans="2:12" ht="15" hidden="1" customHeight="1" x14ac:dyDescent="0.2">
      <c r="B8137" s="302" t="s">
        <v>251</v>
      </c>
      <c r="C8137" s="190">
        <v>91691</v>
      </c>
      <c r="D8137" s="188" t="s">
        <v>42</v>
      </c>
      <c r="E8137" s="188" t="s">
        <v>766</v>
      </c>
      <c r="F8137" s="188" t="s">
        <v>258</v>
      </c>
      <c r="G8137" s="188"/>
      <c r="H8137" s="189" t="s">
        <v>256</v>
      </c>
      <c r="I8137" s="192">
        <v>1</v>
      </c>
      <c r="J8137" s="191"/>
      <c r="K8137" s="191">
        <v>1.57</v>
      </c>
      <c r="L8137" s="303">
        <v>1.57</v>
      </c>
    </row>
    <row r="8138" spans="2:12" ht="15" hidden="1" customHeight="1" x14ac:dyDescent="0.2">
      <c r="B8138" s="304" t="s">
        <v>275</v>
      </c>
      <c r="C8138" s="202">
        <v>2705</v>
      </c>
      <c r="D8138" s="200" t="s">
        <v>42</v>
      </c>
      <c r="E8138" s="200" t="s">
        <v>628</v>
      </c>
      <c r="F8138" s="200" t="s">
        <v>2562</v>
      </c>
      <c r="G8138" s="200"/>
      <c r="H8138" s="201" t="s">
        <v>2563</v>
      </c>
      <c r="I8138" s="205">
        <v>1.36</v>
      </c>
      <c r="J8138" s="205">
        <v>0</v>
      </c>
      <c r="K8138" s="203">
        <v>1.1599999999999999</v>
      </c>
      <c r="L8138" s="305">
        <v>1.57</v>
      </c>
    </row>
    <row r="8139" spans="2:12" ht="15" hidden="1" customHeight="1" x14ac:dyDescent="0.2">
      <c r="B8139" s="306"/>
      <c r="C8139" s="307"/>
      <c r="D8139" s="307"/>
      <c r="E8139" s="307"/>
      <c r="F8139" s="307"/>
      <c r="G8139" s="307" t="s">
        <v>261</v>
      </c>
      <c r="H8139" s="308">
        <v>0</v>
      </c>
      <c r="I8139" s="307" t="s">
        <v>262</v>
      </c>
      <c r="J8139" s="308">
        <v>0</v>
      </c>
      <c r="K8139" s="307" t="s">
        <v>263</v>
      </c>
      <c r="L8139" s="309">
        <v>0</v>
      </c>
    </row>
    <row r="8140" spans="2:12" ht="15" hidden="1" customHeight="1" thickBot="1" x14ac:dyDescent="0.25">
      <c r="B8140" s="306"/>
      <c r="C8140" s="307"/>
      <c r="D8140" s="307"/>
      <c r="E8140" s="307"/>
      <c r="F8140" s="307"/>
      <c r="G8140" s="307" t="s">
        <v>264</v>
      </c>
      <c r="H8140" s="308">
        <v>0.28999999999999998</v>
      </c>
      <c r="I8140" s="307"/>
      <c r="J8140" s="307" t="s">
        <v>265</v>
      </c>
      <c r="K8140" s="307"/>
      <c r="L8140" s="309">
        <v>1.86</v>
      </c>
    </row>
    <row r="8141" spans="2:12" ht="15" hidden="1" customHeight="1" thickTop="1" x14ac:dyDescent="0.2">
      <c r="B8141" s="310"/>
      <c r="C8141" s="193"/>
      <c r="D8141" s="193"/>
      <c r="E8141" s="193"/>
      <c r="F8141" s="193"/>
      <c r="G8141" s="193"/>
      <c r="H8141" s="193"/>
      <c r="I8141" s="193"/>
      <c r="J8141" s="193"/>
      <c r="K8141" s="193"/>
      <c r="L8141" s="313"/>
    </row>
    <row r="8142" spans="2:12" ht="15" hidden="1" customHeight="1" x14ac:dyDescent="0.2">
      <c r="B8142" s="312"/>
      <c r="C8142" s="187" t="s">
        <v>30</v>
      </c>
      <c r="D8142" s="185" t="s">
        <v>31</v>
      </c>
      <c r="E8142" s="185" t="s">
        <v>32</v>
      </c>
      <c r="F8142" s="185" t="s">
        <v>250</v>
      </c>
      <c r="G8142" s="185"/>
      <c r="H8142" s="186" t="s">
        <v>33</v>
      </c>
      <c r="I8142" s="187" t="s">
        <v>34</v>
      </c>
      <c r="J8142" s="187" t="s">
        <v>1696</v>
      </c>
      <c r="K8142" s="187" t="s">
        <v>35</v>
      </c>
      <c r="L8142" s="317" t="s">
        <v>37</v>
      </c>
    </row>
    <row r="8143" spans="2:12" ht="15" hidden="1" customHeight="1" x14ac:dyDescent="0.2">
      <c r="B8143" s="302" t="s">
        <v>251</v>
      </c>
      <c r="C8143" s="190">
        <v>88316</v>
      </c>
      <c r="D8143" s="188" t="s">
        <v>42</v>
      </c>
      <c r="E8143" s="188" t="s">
        <v>254</v>
      </c>
      <c r="F8143" s="188" t="s">
        <v>255</v>
      </c>
      <c r="G8143" s="188"/>
      <c r="H8143" s="189" t="s">
        <v>256</v>
      </c>
      <c r="I8143" s="192">
        <v>1</v>
      </c>
      <c r="J8143" s="191"/>
      <c r="K8143" s="191">
        <v>29.67</v>
      </c>
      <c r="L8143" s="303">
        <v>29.67</v>
      </c>
    </row>
    <row r="8144" spans="2:12" ht="15" hidden="1" customHeight="1" x14ac:dyDescent="0.2">
      <c r="B8144" s="314" t="s">
        <v>253</v>
      </c>
      <c r="C8144" s="196">
        <v>95378</v>
      </c>
      <c r="D8144" s="194" t="s">
        <v>42</v>
      </c>
      <c r="E8144" s="194" t="s">
        <v>688</v>
      </c>
      <c r="F8144" s="194" t="s">
        <v>255</v>
      </c>
      <c r="G8144" s="194"/>
      <c r="H8144" s="195" t="s">
        <v>256</v>
      </c>
      <c r="I8144" s="199">
        <v>1</v>
      </c>
      <c r="J8144" s="199">
        <v>0</v>
      </c>
      <c r="K8144" s="197">
        <v>0.49</v>
      </c>
      <c r="L8144" s="318">
        <v>0.49</v>
      </c>
    </row>
    <row r="8145" spans="2:12" ht="15" hidden="1" customHeight="1" x14ac:dyDescent="0.2">
      <c r="B8145" s="304" t="s">
        <v>275</v>
      </c>
      <c r="C8145" s="202">
        <v>37371</v>
      </c>
      <c r="D8145" s="200" t="s">
        <v>42</v>
      </c>
      <c r="E8145" s="200" t="s">
        <v>581</v>
      </c>
      <c r="F8145" s="200" t="s">
        <v>276</v>
      </c>
      <c r="G8145" s="200"/>
      <c r="H8145" s="201" t="s">
        <v>256</v>
      </c>
      <c r="I8145" s="205">
        <v>1</v>
      </c>
      <c r="J8145" s="205">
        <v>0</v>
      </c>
      <c r="K8145" s="203">
        <v>1.54</v>
      </c>
      <c r="L8145" s="305">
        <v>1.54</v>
      </c>
    </row>
    <row r="8146" spans="2:12" ht="15" hidden="1" customHeight="1" x14ac:dyDescent="0.2">
      <c r="B8146" s="304" t="s">
        <v>275</v>
      </c>
      <c r="C8146" s="202">
        <v>43491</v>
      </c>
      <c r="D8146" s="200" t="s">
        <v>42</v>
      </c>
      <c r="E8146" s="200" t="s">
        <v>595</v>
      </c>
      <c r="F8146" s="200" t="s">
        <v>276</v>
      </c>
      <c r="G8146" s="200"/>
      <c r="H8146" s="201" t="s">
        <v>256</v>
      </c>
      <c r="I8146" s="205">
        <v>1</v>
      </c>
      <c r="J8146" s="205">
        <v>0</v>
      </c>
      <c r="K8146" s="203">
        <v>1.33</v>
      </c>
      <c r="L8146" s="305">
        <v>1.33</v>
      </c>
    </row>
    <row r="8147" spans="2:12" ht="15" hidden="1" customHeight="1" x14ac:dyDescent="0.2">
      <c r="B8147" s="304" t="s">
        <v>275</v>
      </c>
      <c r="C8147" s="202">
        <v>37373</v>
      </c>
      <c r="D8147" s="200" t="s">
        <v>42</v>
      </c>
      <c r="E8147" s="200" t="s">
        <v>583</v>
      </c>
      <c r="F8147" s="200" t="s">
        <v>276</v>
      </c>
      <c r="G8147" s="200"/>
      <c r="H8147" s="201" t="s">
        <v>256</v>
      </c>
      <c r="I8147" s="205">
        <v>1</v>
      </c>
      <c r="J8147" s="205">
        <v>0</v>
      </c>
      <c r="K8147" s="203">
        <v>0.04</v>
      </c>
      <c r="L8147" s="305">
        <v>0.04</v>
      </c>
    </row>
    <row r="8148" spans="2:12" ht="15" hidden="1" customHeight="1" x14ac:dyDescent="0.2">
      <c r="B8148" s="304" t="s">
        <v>275</v>
      </c>
      <c r="C8148" s="202">
        <v>43467</v>
      </c>
      <c r="D8148" s="200" t="s">
        <v>42</v>
      </c>
      <c r="E8148" s="200" t="s">
        <v>594</v>
      </c>
      <c r="F8148" s="200" t="s">
        <v>276</v>
      </c>
      <c r="G8148" s="200"/>
      <c r="H8148" s="201" t="s">
        <v>256</v>
      </c>
      <c r="I8148" s="205">
        <v>1</v>
      </c>
      <c r="J8148" s="205">
        <v>0</v>
      </c>
      <c r="K8148" s="203">
        <v>0.61</v>
      </c>
      <c r="L8148" s="305">
        <v>0.61</v>
      </c>
    </row>
    <row r="8149" spans="2:12" ht="15" hidden="1" customHeight="1" x14ac:dyDescent="0.2">
      <c r="B8149" s="304" t="s">
        <v>275</v>
      </c>
      <c r="C8149" s="202">
        <v>37370</v>
      </c>
      <c r="D8149" s="200" t="s">
        <v>42</v>
      </c>
      <c r="E8149" s="200" t="s">
        <v>580</v>
      </c>
      <c r="F8149" s="200" t="s">
        <v>276</v>
      </c>
      <c r="G8149" s="200"/>
      <c r="H8149" s="201" t="s">
        <v>256</v>
      </c>
      <c r="I8149" s="205">
        <v>1</v>
      </c>
      <c r="J8149" s="205">
        <v>0</v>
      </c>
      <c r="K8149" s="203">
        <v>3.92</v>
      </c>
      <c r="L8149" s="305">
        <v>3.92</v>
      </c>
    </row>
    <row r="8150" spans="2:12" ht="15" hidden="1" customHeight="1" x14ac:dyDescent="0.2">
      <c r="B8150" s="304" t="s">
        <v>275</v>
      </c>
      <c r="C8150" s="202">
        <v>6111</v>
      </c>
      <c r="D8150" s="200" t="s">
        <v>42</v>
      </c>
      <c r="E8150" s="200" t="s">
        <v>402</v>
      </c>
      <c r="F8150" s="200" t="s">
        <v>401</v>
      </c>
      <c r="G8150" s="200"/>
      <c r="H8150" s="201" t="s">
        <v>256</v>
      </c>
      <c r="I8150" s="205">
        <v>1</v>
      </c>
      <c r="J8150" s="205">
        <v>0</v>
      </c>
      <c r="K8150" s="203">
        <v>20.399999999999999</v>
      </c>
      <c r="L8150" s="305">
        <v>20.399999999999999</v>
      </c>
    </row>
    <row r="8151" spans="2:12" ht="15" hidden="1" customHeight="1" x14ac:dyDescent="0.2">
      <c r="B8151" s="304" t="s">
        <v>275</v>
      </c>
      <c r="C8151" s="202">
        <v>37372</v>
      </c>
      <c r="D8151" s="200" t="s">
        <v>42</v>
      </c>
      <c r="E8151" s="200" t="s">
        <v>582</v>
      </c>
      <c r="F8151" s="200" t="s">
        <v>276</v>
      </c>
      <c r="G8151" s="200"/>
      <c r="H8151" s="201" t="s">
        <v>256</v>
      </c>
      <c r="I8151" s="205">
        <v>1</v>
      </c>
      <c r="J8151" s="205">
        <v>0</v>
      </c>
      <c r="K8151" s="203">
        <v>1.34</v>
      </c>
      <c r="L8151" s="305">
        <v>1.34</v>
      </c>
    </row>
    <row r="8152" spans="2:12" ht="15" hidden="1" customHeight="1" x14ac:dyDescent="0.2">
      <c r="B8152" s="306"/>
      <c r="C8152" s="307"/>
      <c r="D8152" s="307"/>
      <c r="E8152" s="307"/>
      <c r="F8152" s="307"/>
      <c r="G8152" s="307" t="s">
        <v>261</v>
      </c>
      <c r="H8152" s="308">
        <v>20.89</v>
      </c>
      <c r="I8152" s="307" t="s">
        <v>262</v>
      </c>
      <c r="J8152" s="308">
        <v>0</v>
      </c>
      <c r="K8152" s="307" t="s">
        <v>263</v>
      </c>
      <c r="L8152" s="309">
        <v>20.89</v>
      </c>
    </row>
    <row r="8153" spans="2:12" ht="15" hidden="1" customHeight="1" thickBot="1" x14ac:dyDescent="0.25">
      <c r="B8153" s="306"/>
      <c r="C8153" s="307"/>
      <c r="D8153" s="307"/>
      <c r="E8153" s="307"/>
      <c r="F8153" s="307"/>
      <c r="G8153" s="307" t="s">
        <v>264</v>
      </c>
      <c r="H8153" s="308">
        <v>5.61</v>
      </c>
      <c r="I8153" s="307"/>
      <c r="J8153" s="307" t="s">
        <v>265</v>
      </c>
      <c r="K8153" s="307"/>
      <c r="L8153" s="309">
        <v>35.28</v>
      </c>
    </row>
    <row r="8154" spans="2:12" ht="15" hidden="1" customHeight="1" thickTop="1" x14ac:dyDescent="0.2">
      <c r="B8154" s="310"/>
      <c r="C8154" s="193"/>
      <c r="D8154" s="193"/>
      <c r="E8154" s="193"/>
      <c r="F8154" s="193"/>
      <c r="G8154" s="193"/>
      <c r="H8154" s="193"/>
      <c r="I8154" s="193"/>
      <c r="J8154" s="193"/>
      <c r="K8154" s="193"/>
      <c r="L8154" s="313"/>
    </row>
    <row r="8155" spans="2:12" ht="15" hidden="1" customHeight="1" x14ac:dyDescent="0.2">
      <c r="B8155" s="312"/>
      <c r="C8155" s="187" t="s">
        <v>30</v>
      </c>
      <c r="D8155" s="185" t="s">
        <v>31</v>
      </c>
      <c r="E8155" s="185" t="s">
        <v>32</v>
      </c>
      <c r="F8155" s="185" t="s">
        <v>250</v>
      </c>
      <c r="G8155" s="185"/>
      <c r="H8155" s="186" t="s">
        <v>33</v>
      </c>
      <c r="I8155" s="187" t="s">
        <v>34</v>
      </c>
      <c r="J8155" s="187" t="s">
        <v>1696</v>
      </c>
      <c r="K8155" s="187" t="s">
        <v>35</v>
      </c>
      <c r="L8155" s="317" t="s">
        <v>37</v>
      </c>
    </row>
    <row r="8156" spans="2:12" ht="15" hidden="1" customHeight="1" x14ac:dyDescent="0.2">
      <c r="B8156" s="302" t="s">
        <v>251</v>
      </c>
      <c r="C8156" s="190">
        <v>91946</v>
      </c>
      <c r="D8156" s="188" t="s">
        <v>42</v>
      </c>
      <c r="E8156" s="188" t="s">
        <v>496</v>
      </c>
      <c r="F8156" s="188" t="s">
        <v>268</v>
      </c>
      <c r="G8156" s="188"/>
      <c r="H8156" s="189" t="s">
        <v>45</v>
      </c>
      <c r="I8156" s="192">
        <v>1</v>
      </c>
      <c r="J8156" s="191"/>
      <c r="K8156" s="191">
        <v>12.87</v>
      </c>
      <c r="L8156" s="303">
        <v>12.87</v>
      </c>
    </row>
    <row r="8157" spans="2:12" ht="15" hidden="1" customHeight="1" x14ac:dyDescent="0.2">
      <c r="B8157" s="314" t="s">
        <v>253</v>
      </c>
      <c r="C8157" s="196">
        <v>88247</v>
      </c>
      <c r="D8157" s="194" t="s">
        <v>42</v>
      </c>
      <c r="E8157" s="194" t="s">
        <v>303</v>
      </c>
      <c r="F8157" s="194" t="s">
        <v>255</v>
      </c>
      <c r="G8157" s="194"/>
      <c r="H8157" s="195" t="s">
        <v>256</v>
      </c>
      <c r="I8157" s="199">
        <v>0.128</v>
      </c>
      <c r="J8157" s="199">
        <v>0</v>
      </c>
      <c r="K8157" s="197">
        <v>31.28</v>
      </c>
      <c r="L8157" s="318">
        <v>4</v>
      </c>
    </row>
    <row r="8158" spans="2:12" ht="15" hidden="1" customHeight="1" x14ac:dyDescent="0.2">
      <c r="B8158" s="314" t="s">
        <v>253</v>
      </c>
      <c r="C8158" s="196">
        <v>88264</v>
      </c>
      <c r="D8158" s="194" t="s">
        <v>42</v>
      </c>
      <c r="E8158" s="194" t="s">
        <v>304</v>
      </c>
      <c r="F8158" s="194" t="s">
        <v>255</v>
      </c>
      <c r="G8158" s="194"/>
      <c r="H8158" s="195" t="s">
        <v>256</v>
      </c>
      <c r="I8158" s="199">
        <v>0.128</v>
      </c>
      <c r="J8158" s="199">
        <v>0</v>
      </c>
      <c r="K8158" s="197">
        <v>37.409999999999997</v>
      </c>
      <c r="L8158" s="318">
        <v>4.78</v>
      </c>
    </row>
    <row r="8159" spans="2:12" ht="15" hidden="1" customHeight="1" x14ac:dyDescent="0.2">
      <c r="B8159" s="304" t="s">
        <v>275</v>
      </c>
      <c r="C8159" s="202">
        <v>38099</v>
      </c>
      <c r="D8159" s="200" t="s">
        <v>42</v>
      </c>
      <c r="E8159" s="200" t="s">
        <v>769</v>
      </c>
      <c r="F8159" s="200" t="s">
        <v>276</v>
      </c>
      <c r="G8159" s="200"/>
      <c r="H8159" s="201" t="s">
        <v>45</v>
      </c>
      <c r="I8159" s="205">
        <v>1</v>
      </c>
      <c r="J8159" s="205">
        <v>0</v>
      </c>
      <c r="K8159" s="203">
        <v>1.4</v>
      </c>
      <c r="L8159" s="305">
        <v>1.4</v>
      </c>
    </row>
    <row r="8160" spans="2:12" ht="15" hidden="1" customHeight="1" x14ac:dyDescent="0.2">
      <c r="B8160" s="304" t="s">
        <v>275</v>
      </c>
      <c r="C8160" s="202">
        <v>38094</v>
      </c>
      <c r="D8160" s="200" t="s">
        <v>42</v>
      </c>
      <c r="E8160" s="200" t="s">
        <v>768</v>
      </c>
      <c r="F8160" s="200" t="s">
        <v>276</v>
      </c>
      <c r="G8160" s="200"/>
      <c r="H8160" s="201" t="s">
        <v>45</v>
      </c>
      <c r="I8160" s="205">
        <v>1</v>
      </c>
      <c r="J8160" s="205">
        <v>0</v>
      </c>
      <c r="K8160" s="203">
        <v>2.69</v>
      </c>
      <c r="L8160" s="305">
        <v>2.69</v>
      </c>
    </row>
    <row r="8161" spans="2:12" ht="15" hidden="1" customHeight="1" x14ac:dyDescent="0.2">
      <c r="B8161" s="306"/>
      <c r="C8161" s="307"/>
      <c r="D8161" s="307"/>
      <c r="E8161" s="307"/>
      <c r="F8161" s="307"/>
      <c r="G8161" s="307" t="s">
        <v>261</v>
      </c>
      <c r="H8161" s="308">
        <v>6.51</v>
      </c>
      <c r="I8161" s="307" t="s">
        <v>262</v>
      </c>
      <c r="J8161" s="308">
        <v>0</v>
      </c>
      <c r="K8161" s="307" t="s">
        <v>263</v>
      </c>
      <c r="L8161" s="309">
        <v>6.51</v>
      </c>
    </row>
    <row r="8162" spans="2:12" ht="15" hidden="1" customHeight="1" thickBot="1" x14ac:dyDescent="0.25">
      <c r="B8162" s="306"/>
      <c r="C8162" s="307"/>
      <c r="D8162" s="307"/>
      <c r="E8162" s="307"/>
      <c r="F8162" s="307"/>
      <c r="G8162" s="307" t="s">
        <v>264</v>
      </c>
      <c r="H8162" s="308">
        <v>2.4300000000000002</v>
      </c>
      <c r="I8162" s="307"/>
      <c r="J8162" s="307" t="s">
        <v>265</v>
      </c>
      <c r="K8162" s="307"/>
      <c r="L8162" s="309">
        <v>15.3</v>
      </c>
    </row>
    <row r="8163" spans="2:12" ht="15" hidden="1" customHeight="1" thickTop="1" x14ac:dyDescent="0.2">
      <c r="B8163" s="310"/>
      <c r="C8163" s="193"/>
      <c r="D8163" s="193"/>
      <c r="E8163" s="193"/>
      <c r="F8163" s="193"/>
      <c r="G8163" s="193"/>
      <c r="H8163" s="193"/>
      <c r="I8163" s="193"/>
      <c r="J8163" s="193"/>
      <c r="K8163" s="193"/>
      <c r="L8163" s="313"/>
    </row>
    <row r="8164" spans="2:12" ht="15" hidden="1" customHeight="1" x14ac:dyDescent="0.2">
      <c r="B8164" s="312"/>
      <c r="C8164" s="187" t="s">
        <v>30</v>
      </c>
      <c r="D8164" s="185" t="s">
        <v>31</v>
      </c>
      <c r="E8164" s="185" t="s">
        <v>32</v>
      </c>
      <c r="F8164" s="185" t="s">
        <v>250</v>
      </c>
      <c r="G8164" s="185"/>
      <c r="H8164" s="186" t="s">
        <v>33</v>
      </c>
      <c r="I8164" s="187" t="s">
        <v>34</v>
      </c>
      <c r="J8164" s="187" t="s">
        <v>1696</v>
      </c>
      <c r="K8164" s="187" t="s">
        <v>35</v>
      </c>
      <c r="L8164" s="317" t="s">
        <v>37</v>
      </c>
    </row>
    <row r="8165" spans="2:12" ht="15" hidden="1" customHeight="1" x14ac:dyDescent="0.2">
      <c r="B8165" s="302" t="s">
        <v>251</v>
      </c>
      <c r="C8165" s="190">
        <v>86872</v>
      </c>
      <c r="D8165" s="188" t="s">
        <v>42</v>
      </c>
      <c r="E8165" s="188" t="s">
        <v>548</v>
      </c>
      <c r="F8165" s="188" t="s">
        <v>271</v>
      </c>
      <c r="G8165" s="188"/>
      <c r="H8165" s="189" t="s">
        <v>45</v>
      </c>
      <c r="I8165" s="192">
        <v>1</v>
      </c>
      <c r="J8165" s="191"/>
      <c r="K8165" s="191">
        <v>780.91</v>
      </c>
      <c r="L8165" s="303">
        <v>780.91</v>
      </c>
    </row>
    <row r="8166" spans="2:12" ht="15" hidden="1" customHeight="1" x14ac:dyDescent="0.2">
      <c r="B8166" s="314" t="s">
        <v>253</v>
      </c>
      <c r="C8166" s="196">
        <v>88267</v>
      </c>
      <c r="D8166" s="194" t="s">
        <v>42</v>
      </c>
      <c r="E8166" s="194" t="s">
        <v>292</v>
      </c>
      <c r="F8166" s="194" t="s">
        <v>255</v>
      </c>
      <c r="G8166" s="194"/>
      <c r="H8166" s="195" t="s">
        <v>256</v>
      </c>
      <c r="I8166" s="199">
        <v>1.7688999999999999</v>
      </c>
      <c r="J8166" s="199">
        <v>0</v>
      </c>
      <c r="K8166" s="197">
        <v>36.380000000000003</v>
      </c>
      <c r="L8166" s="318">
        <v>64.349999999999994</v>
      </c>
    </row>
    <row r="8167" spans="2:12" ht="15" hidden="1" customHeight="1" x14ac:dyDescent="0.2">
      <c r="B8167" s="314" t="s">
        <v>253</v>
      </c>
      <c r="C8167" s="196">
        <v>88316</v>
      </c>
      <c r="D8167" s="194" t="s">
        <v>42</v>
      </c>
      <c r="E8167" s="194" t="s">
        <v>254</v>
      </c>
      <c r="F8167" s="194" t="s">
        <v>255</v>
      </c>
      <c r="G8167" s="194"/>
      <c r="H8167" s="195" t="s">
        <v>256</v>
      </c>
      <c r="I8167" s="199">
        <v>0.71109999999999995</v>
      </c>
      <c r="J8167" s="199">
        <v>0</v>
      </c>
      <c r="K8167" s="197">
        <v>29.67</v>
      </c>
      <c r="L8167" s="318">
        <v>21.09</v>
      </c>
    </row>
    <row r="8168" spans="2:12" ht="15" hidden="1" customHeight="1" x14ac:dyDescent="0.2">
      <c r="B8168" s="304" t="s">
        <v>275</v>
      </c>
      <c r="C8168" s="202">
        <v>20271</v>
      </c>
      <c r="D8168" s="200" t="s">
        <v>42</v>
      </c>
      <c r="E8168" s="200" t="s">
        <v>770</v>
      </c>
      <c r="F8168" s="200" t="s">
        <v>276</v>
      </c>
      <c r="G8168" s="200"/>
      <c r="H8168" s="201" t="s">
        <v>45</v>
      </c>
      <c r="I8168" s="205">
        <v>1</v>
      </c>
      <c r="J8168" s="205">
        <v>0</v>
      </c>
      <c r="K8168" s="203">
        <v>564.16</v>
      </c>
      <c r="L8168" s="305">
        <v>564.16</v>
      </c>
    </row>
    <row r="8169" spans="2:12" ht="15" hidden="1" customHeight="1" x14ac:dyDescent="0.2">
      <c r="B8169" s="304" t="s">
        <v>275</v>
      </c>
      <c r="C8169" s="202">
        <v>37329</v>
      </c>
      <c r="D8169" s="200" t="s">
        <v>42</v>
      </c>
      <c r="E8169" s="200" t="s">
        <v>622</v>
      </c>
      <c r="F8169" s="200" t="s">
        <v>276</v>
      </c>
      <c r="G8169" s="200"/>
      <c r="H8169" s="201" t="s">
        <v>59</v>
      </c>
      <c r="I8169" s="205">
        <v>7.0199999999999999E-2</v>
      </c>
      <c r="J8169" s="205">
        <v>0</v>
      </c>
      <c r="K8169" s="203">
        <v>92.75</v>
      </c>
      <c r="L8169" s="305">
        <v>6.51</v>
      </c>
    </row>
    <row r="8170" spans="2:12" ht="15" hidden="1" customHeight="1" x14ac:dyDescent="0.2">
      <c r="B8170" s="304" t="s">
        <v>275</v>
      </c>
      <c r="C8170" s="202">
        <v>4351</v>
      </c>
      <c r="D8170" s="200" t="s">
        <v>42</v>
      </c>
      <c r="E8170" s="200" t="s">
        <v>552</v>
      </c>
      <c r="F8170" s="200" t="s">
        <v>276</v>
      </c>
      <c r="G8170" s="200"/>
      <c r="H8170" s="201" t="s">
        <v>45</v>
      </c>
      <c r="I8170" s="205">
        <v>6</v>
      </c>
      <c r="J8170" s="205">
        <v>0</v>
      </c>
      <c r="K8170" s="203">
        <v>20.8</v>
      </c>
      <c r="L8170" s="305">
        <v>124.8</v>
      </c>
    </row>
    <row r="8171" spans="2:12" ht="15" hidden="1" customHeight="1" x14ac:dyDescent="0.2">
      <c r="B8171" s="306"/>
      <c r="C8171" s="307"/>
      <c r="D8171" s="307"/>
      <c r="E8171" s="307"/>
      <c r="F8171" s="307"/>
      <c r="G8171" s="307" t="s">
        <v>261</v>
      </c>
      <c r="H8171" s="308">
        <v>64.67</v>
      </c>
      <c r="I8171" s="307" t="s">
        <v>262</v>
      </c>
      <c r="J8171" s="308">
        <v>0</v>
      </c>
      <c r="K8171" s="307" t="s">
        <v>263</v>
      </c>
      <c r="L8171" s="309">
        <v>64.67</v>
      </c>
    </row>
    <row r="8172" spans="2:12" ht="15" hidden="1" customHeight="1" thickBot="1" x14ac:dyDescent="0.25">
      <c r="B8172" s="306"/>
      <c r="C8172" s="307"/>
      <c r="D8172" s="307"/>
      <c r="E8172" s="307"/>
      <c r="F8172" s="307"/>
      <c r="G8172" s="307" t="s">
        <v>264</v>
      </c>
      <c r="H8172" s="308">
        <v>147.74</v>
      </c>
      <c r="I8172" s="307"/>
      <c r="J8172" s="307" t="s">
        <v>265</v>
      </c>
      <c r="K8172" s="307"/>
      <c r="L8172" s="309">
        <v>928.65</v>
      </c>
    </row>
    <row r="8173" spans="2:12" ht="15" hidden="1" customHeight="1" thickTop="1" x14ac:dyDescent="0.2">
      <c r="B8173" s="310"/>
      <c r="C8173" s="193"/>
      <c r="D8173" s="193"/>
      <c r="E8173" s="193"/>
      <c r="F8173" s="193"/>
      <c r="G8173" s="193"/>
      <c r="H8173" s="193"/>
      <c r="I8173" s="193"/>
      <c r="J8173" s="193"/>
      <c r="K8173" s="193"/>
      <c r="L8173" s="313"/>
    </row>
    <row r="8174" spans="2:12" ht="15" hidden="1" customHeight="1" x14ac:dyDescent="0.2">
      <c r="B8174" s="312"/>
      <c r="C8174" s="187" t="s">
        <v>30</v>
      </c>
      <c r="D8174" s="185" t="s">
        <v>31</v>
      </c>
      <c r="E8174" s="185" t="s">
        <v>32</v>
      </c>
      <c r="F8174" s="185" t="s">
        <v>250</v>
      </c>
      <c r="G8174" s="185"/>
      <c r="H8174" s="186" t="s">
        <v>33</v>
      </c>
      <c r="I8174" s="187" t="s">
        <v>34</v>
      </c>
      <c r="J8174" s="187" t="s">
        <v>1696</v>
      </c>
      <c r="K8174" s="187" t="s">
        <v>35</v>
      </c>
      <c r="L8174" s="317" t="s">
        <v>37</v>
      </c>
    </row>
    <row r="8175" spans="2:12" ht="15" hidden="1" customHeight="1" x14ac:dyDescent="0.2">
      <c r="B8175" s="302" t="s">
        <v>251</v>
      </c>
      <c r="C8175" s="190">
        <v>88323</v>
      </c>
      <c r="D8175" s="188" t="s">
        <v>42</v>
      </c>
      <c r="E8175" s="188" t="s">
        <v>403</v>
      </c>
      <c r="F8175" s="188" t="s">
        <v>255</v>
      </c>
      <c r="G8175" s="188"/>
      <c r="H8175" s="189" t="s">
        <v>256</v>
      </c>
      <c r="I8175" s="192">
        <v>1</v>
      </c>
      <c r="J8175" s="191"/>
      <c r="K8175" s="191">
        <v>37.94</v>
      </c>
      <c r="L8175" s="303">
        <v>37.94</v>
      </c>
    </row>
    <row r="8176" spans="2:12" ht="15" hidden="1" customHeight="1" x14ac:dyDescent="0.2">
      <c r="B8176" s="314" t="s">
        <v>253</v>
      </c>
      <c r="C8176" s="196">
        <v>95385</v>
      </c>
      <c r="D8176" s="194" t="s">
        <v>42</v>
      </c>
      <c r="E8176" s="194" t="s">
        <v>689</v>
      </c>
      <c r="F8176" s="194" t="s">
        <v>255</v>
      </c>
      <c r="G8176" s="194"/>
      <c r="H8176" s="195" t="s">
        <v>256</v>
      </c>
      <c r="I8176" s="199">
        <v>1</v>
      </c>
      <c r="J8176" s="199">
        <v>0</v>
      </c>
      <c r="K8176" s="197">
        <v>0.38</v>
      </c>
      <c r="L8176" s="318">
        <v>0.38</v>
      </c>
    </row>
    <row r="8177" spans="2:12" ht="15" hidden="1" customHeight="1" x14ac:dyDescent="0.2">
      <c r="B8177" s="304" t="s">
        <v>275</v>
      </c>
      <c r="C8177" s="202">
        <v>37371</v>
      </c>
      <c r="D8177" s="200" t="s">
        <v>42</v>
      </c>
      <c r="E8177" s="200" t="s">
        <v>581</v>
      </c>
      <c r="F8177" s="200" t="s">
        <v>276</v>
      </c>
      <c r="G8177" s="200"/>
      <c r="H8177" s="201" t="s">
        <v>256</v>
      </c>
      <c r="I8177" s="205">
        <v>1</v>
      </c>
      <c r="J8177" s="205">
        <v>0</v>
      </c>
      <c r="K8177" s="203">
        <v>1.54</v>
      </c>
      <c r="L8177" s="305">
        <v>1.54</v>
      </c>
    </row>
    <row r="8178" spans="2:12" ht="15" hidden="1" customHeight="1" x14ac:dyDescent="0.2">
      <c r="B8178" s="304" t="s">
        <v>275</v>
      </c>
      <c r="C8178" s="202">
        <v>37373</v>
      </c>
      <c r="D8178" s="200" t="s">
        <v>42</v>
      </c>
      <c r="E8178" s="200" t="s">
        <v>583</v>
      </c>
      <c r="F8178" s="200" t="s">
        <v>276</v>
      </c>
      <c r="G8178" s="200"/>
      <c r="H8178" s="201" t="s">
        <v>256</v>
      </c>
      <c r="I8178" s="205">
        <v>1</v>
      </c>
      <c r="J8178" s="205">
        <v>0</v>
      </c>
      <c r="K8178" s="203">
        <v>0.04</v>
      </c>
      <c r="L8178" s="305">
        <v>0.04</v>
      </c>
    </row>
    <row r="8179" spans="2:12" ht="15" hidden="1" customHeight="1" x14ac:dyDescent="0.2">
      <c r="B8179" s="304" t="s">
        <v>275</v>
      </c>
      <c r="C8179" s="202">
        <v>12869</v>
      </c>
      <c r="D8179" s="200" t="s">
        <v>42</v>
      </c>
      <c r="E8179" s="200" t="s">
        <v>2567</v>
      </c>
      <c r="F8179" s="200" t="s">
        <v>401</v>
      </c>
      <c r="G8179" s="200"/>
      <c r="H8179" s="201" t="s">
        <v>256</v>
      </c>
      <c r="I8179" s="205">
        <v>1</v>
      </c>
      <c r="J8179" s="205">
        <v>0</v>
      </c>
      <c r="K8179" s="203">
        <v>28.8</v>
      </c>
      <c r="L8179" s="305">
        <v>28.8</v>
      </c>
    </row>
    <row r="8180" spans="2:12" ht="15" hidden="1" customHeight="1" x14ac:dyDescent="0.2">
      <c r="B8180" s="304" t="s">
        <v>275</v>
      </c>
      <c r="C8180" s="202">
        <v>43459</v>
      </c>
      <c r="D8180" s="200" t="s">
        <v>42</v>
      </c>
      <c r="E8180" s="200" t="s">
        <v>588</v>
      </c>
      <c r="F8180" s="200" t="s">
        <v>276</v>
      </c>
      <c r="G8180" s="200"/>
      <c r="H8180" s="201" t="s">
        <v>256</v>
      </c>
      <c r="I8180" s="205">
        <v>1</v>
      </c>
      <c r="J8180" s="205">
        <v>0</v>
      </c>
      <c r="K8180" s="203">
        <v>0.49</v>
      </c>
      <c r="L8180" s="305">
        <v>0.49</v>
      </c>
    </row>
    <row r="8181" spans="2:12" ht="15" hidden="1" customHeight="1" x14ac:dyDescent="0.2">
      <c r="B8181" s="304" t="s">
        <v>275</v>
      </c>
      <c r="C8181" s="202">
        <v>43483</v>
      </c>
      <c r="D8181" s="200" t="s">
        <v>42</v>
      </c>
      <c r="E8181" s="200" t="s">
        <v>589</v>
      </c>
      <c r="F8181" s="200" t="s">
        <v>276</v>
      </c>
      <c r="G8181" s="200"/>
      <c r="H8181" s="201" t="s">
        <v>256</v>
      </c>
      <c r="I8181" s="205">
        <v>1</v>
      </c>
      <c r="J8181" s="205">
        <v>0</v>
      </c>
      <c r="K8181" s="203">
        <v>1.43</v>
      </c>
      <c r="L8181" s="305">
        <v>1.43</v>
      </c>
    </row>
    <row r="8182" spans="2:12" ht="15" hidden="1" customHeight="1" x14ac:dyDescent="0.2">
      <c r="B8182" s="304" t="s">
        <v>275</v>
      </c>
      <c r="C8182" s="202">
        <v>37372</v>
      </c>
      <c r="D8182" s="200" t="s">
        <v>42</v>
      </c>
      <c r="E8182" s="200" t="s">
        <v>582</v>
      </c>
      <c r="F8182" s="200" t="s">
        <v>276</v>
      </c>
      <c r="G8182" s="200"/>
      <c r="H8182" s="201" t="s">
        <v>256</v>
      </c>
      <c r="I8182" s="205">
        <v>1</v>
      </c>
      <c r="J8182" s="205">
        <v>0</v>
      </c>
      <c r="K8182" s="203">
        <v>1.34</v>
      </c>
      <c r="L8182" s="305">
        <v>1.34</v>
      </c>
    </row>
    <row r="8183" spans="2:12" ht="15" hidden="1" customHeight="1" x14ac:dyDescent="0.2">
      <c r="B8183" s="304" t="s">
        <v>275</v>
      </c>
      <c r="C8183" s="202">
        <v>37370</v>
      </c>
      <c r="D8183" s="200" t="s">
        <v>42</v>
      </c>
      <c r="E8183" s="200" t="s">
        <v>580</v>
      </c>
      <c r="F8183" s="200" t="s">
        <v>276</v>
      </c>
      <c r="G8183" s="200"/>
      <c r="H8183" s="201" t="s">
        <v>256</v>
      </c>
      <c r="I8183" s="205">
        <v>1</v>
      </c>
      <c r="J8183" s="205">
        <v>0</v>
      </c>
      <c r="K8183" s="203">
        <v>3.92</v>
      </c>
      <c r="L8183" s="305">
        <v>3.92</v>
      </c>
    </row>
    <row r="8184" spans="2:12" ht="15" hidden="1" customHeight="1" x14ac:dyDescent="0.2">
      <c r="B8184" s="306"/>
      <c r="C8184" s="307"/>
      <c r="D8184" s="307"/>
      <c r="E8184" s="307"/>
      <c r="F8184" s="307"/>
      <c r="G8184" s="307" t="s">
        <v>261</v>
      </c>
      <c r="H8184" s="308">
        <v>29.18</v>
      </c>
      <c r="I8184" s="307" t="s">
        <v>262</v>
      </c>
      <c r="J8184" s="308">
        <v>0</v>
      </c>
      <c r="K8184" s="307" t="s">
        <v>263</v>
      </c>
      <c r="L8184" s="309">
        <v>29.18</v>
      </c>
    </row>
    <row r="8185" spans="2:12" ht="15" hidden="1" customHeight="1" thickBot="1" x14ac:dyDescent="0.25">
      <c r="B8185" s="306"/>
      <c r="C8185" s="307"/>
      <c r="D8185" s="307"/>
      <c r="E8185" s="307"/>
      <c r="F8185" s="307"/>
      <c r="G8185" s="307" t="s">
        <v>264</v>
      </c>
      <c r="H8185" s="308">
        <v>7.17</v>
      </c>
      <c r="I8185" s="307"/>
      <c r="J8185" s="307" t="s">
        <v>265</v>
      </c>
      <c r="K8185" s="307"/>
      <c r="L8185" s="309">
        <v>45.11</v>
      </c>
    </row>
    <row r="8186" spans="2:12" ht="15" hidden="1" customHeight="1" thickTop="1" x14ac:dyDescent="0.2">
      <c r="B8186" s="310"/>
      <c r="C8186" s="193"/>
      <c r="D8186" s="193"/>
      <c r="E8186" s="193"/>
      <c r="F8186" s="193"/>
      <c r="G8186" s="193"/>
      <c r="H8186" s="193"/>
      <c r="I8186" s="193"/>
      <c r="J8186" s="193"/>
      <c r="K8186" s="193"/>
      <c r="L8186" s="313"/>
    </row>
    <row r="8187" spans="2:12" ht="15" hidden="1" customHeight="1" x14ac:dyDescent="0.2">
      <c r="B8187" s="312"/>
      <c r="C8187" s="187" t="s">
        <v>30</v>
      </c>
      <c r="D8187" s="185" t="s">
        <v>31</v>
      </c>
      <c r="E8187" s="185" t="s">
        <v>32</v>
      </c>
      <c r="F8187" s="185" t="s">
        <v>250</v>
      </c>
      <c r="G8187" s="185"/>
      <c r="H8187" s="186" t="s">
        <v>33</v>
      </c>
      <c r="I8187" s="187" t="s">
        <v>34</v>
      </c>
      <c r="J8187" s="187" t="s">
        <v>1696</v>
      </c>
      <c r="K8187" s="187" t="s">
        <v>35</v>
      </c>
      <c r="L8187" s="317" t="s">
        <v>37</v>
      </c>
    </row>
    <row r="8188" spans="2:12" ht="15" hidden="1" customHeight="1" x14ac:dyDescent="0.2">
      <c r="B8188" s="302" t="s">
        <v>251</v>
      </c>
      <c r="C8188" s="190">
        <v>86914</v>
      </c>
      <c r="D8188" s="188" t="s">
        <v>42</v>
      </c>
      <c r="E8188" s="188" t="s">
        <v>1765</v>
      </c>
      <c r="F8188" s="188" t="s">
        <v>271</v>
      </c>
      <c r="G8188" s="188"/>
      <c r="H8188" s="189" t="s">
        <v>45</v>
      </c>
      <c r="I8188" s="192">
        <v>1</v>
      </c>
      <c r="J8188" s="191"/>
      <c r="K8188" s="191">
        <v>95.58</v>
      </c>
      <c r="L8188" s="303">
        <v>95.58</v>
      </c>
    </row>
    <row r="8189" spans="2:12" ht="15" hidden="1" customHeight="1" x14ac:dyDescent="0.2">
      <c r="B8189" s="314" t="s">
        <v>253</v>
      </c>
      <c r="C8189" s="196">
        <v>88316</v>
      </c>
      <c r="D8189" s="194" t="s">
        <v>42</v>
      </c>
      <c r="E8189" s="194" t="s">
        <v>254</v>
      </c>
      <c r="F8189" s="194" t="s">
        <v>255</v>
      </c>
      <c r="G8189" s="194"/>
      <c r="H8189" s="195" t="s">
        <v>256</v>
      </c>
      <c r="I8189" s="199">
        <v>4.8099999999999997E-2</v>
      </c>
      <c r="J8189" s="199">
        <v>0</v>
      </c>
      <c r="K8189" s="197">
        <v>29.67</v>
      </c>
      <c r="L8189" s="318">
        <v>1.42</v>
      </c>
    </row>
    <row r="8190" spans="2:12" ht="15" hidden="1" customHeight="1" x14ac:dyDescent="0.2">
      <c r="B8190" s="314" t="s">
        <v>253</v>
      </c>
      <c r="C8190" s="196">
        <v>88267</v>
      </c>
      <c r="D8190" s="194" t="s">
        <v>42</v>
      </c>
      <c r="E8190" s="194" t="s">
        <v>292</v>
      </c>
      <c r="F8190" s="194" t="s">
        <v>255</v>
      </c>
      <c r="G8190" s="194"/>
      <c r="H8190" s="195" t="s">
        <v>256</v>
      </c>
      <c r="I8190" s="199">
        <v>0.1525</v>
      </c>
      <c r="J8190" s="199">
        <v>0</v>
      </c>
      <c r="K8190" s="197">
        <v>36.380000000000003</v>
      </c>
      <c r="L8190" s="318">
        <v>5.54</v>
      </c>
    </row>
    <row r="8191" spans="2:12" ht="15" hidden="1" customHeight="1" x14ac:dyDescent="0.2">
      <c r="B8191" s="304" t="s">
        <v>275</v>
      </c>
      <c r="C8191" s="202">
        <v>3146</v>
      </c>
      <c r="D8191" s="200" t="s">
        <v>42</v>
      </c>
      <c r="E8191" s="200" t="s">
        <v>2386</v>
      </c>
      <c r="F8191" s="200" t="s">
        <v>276</v>
      </c>
      <c r="G8191" s="200"/>
      <c r="H8191" s="201" t="s">
        <v>45</v>
      </c>
      <c r="I8191" s="205">
        <v>2.1000000000000001E-2</v>
      </c>
      <c r="J8191" s="205">
        <v>0</v>
      </c>
      <c r="K8191" s="203">
        <v>3.03</v>
      </c>
      <c r="L8191" s="305">
        <v>0.06</v>
      </c>
    </row>
    <row r="8192" spans="2:12" ht="15" hidden="1" customHeight="1" x14ac:dyDescent="0.2">
      <c r="B8192" s="304" t="s">
        <v>275</v>
      </c>
      <c r="C8192" s="202">
        <v>13417</v>
      </c>
      <c r="D8192" s="200" t="s">
        <v>42</v>
      </c>
      <c r="E8192" s="200" t="s">
        <v>2575</v>
      </c>
      <c r="F8192" s="200" t="s">
        <v>276</v>
      </c>
      <c r="G8192" s="200"/>
      <c r="H8192" s="201" t="s">
        <v>45</v>
      </c>
      <c r="I8192" s="205">
        <v>1</v>
      </c>
      <c r="J8192" s="205">
        <v>0</v>
      </c>
      <c r="K8192" s="203">
        <v>88.56</v>
      </c>
      <c r="L8192" s="305">
        <v>88.56</v>
      </c>
    </row>
    <row r="8193" spans="2:12" ht="15" hidden="1" customHeight="1" x14ac:dyDescent="0.2">
      <c r="B8193" s="306"/>
      <c r="C8193" s="307"/>
      <c r="D8193" s="307"/>
      <c r="E8193" s="307"/>
      <c r="F8193" s="307"/>
      <c r="G8193" s="307" t="s">
        <v>261</v>
      </c>
      <c r="H8193" s="308">
        <v>5.29</v>
      </c>
      <c r="I8193" s="307" t="s">
        <v>262</v>
      </c>
      <c r="J8193" s="308">
        <v>0</v>
      </c>
      <c r="K8193" s="307" t="s">
        <v>263</v>
      </c>
      <c r="L8193" s="309">
        <v>5.29</v>
      </c>
    </row>
    <row r="8194" spans="2:12" ht="15" hidden="1" customHeight="1" thickBot="1" x14ac:dyDescent="0.25">
      <c r="B8194" s="306"/>
      <c r="C8194" s="307"/>
      <c r="D8194" s="307"/>
      <c r="E8194" s="307"/>
      <c r="F8194" s="307"/>
      <c r="G8194" s="307" t="s">
        <v>264</v>
      </c>
      <c r="H8194" s="308">
        <v>18.079999999999998</v>
      </c>
      <c r="I8194" s="307"/>
      <c r="J8194" s="307" t="s">
        <v>265</v>
      </c>
      <c r="K8194" s="307"/>
      <c r="L8194" s="309">
        <v>113.66</v>
      </c>
    </row>
    <row r="8195" spans="2:12" ht="15" hidden="1" customHeight="1" thickTop="1" x14ac:dyDescent="0.2">
      <c r="B8195" s="310"/>
      <c r="C8195" s="193"/>
      <c r="D8195" s="193"/>
      <c r="E8195" s="193"/>
      <c r="F8195" s="193"/>
      <c r="G8195" s="193"/>
      <c r="H8195" s="193"/>
      <c r="I8195" s="193"/>
      <c r="J8195" s="193"/>
      <c r="K8195" s="193"/>
      <c r="L8195" s="313"/>
    </row>
    <row r="8196" spans="2:12" ht="15" hidden="1" customHeight="1" x14ac:dyDescent="0.2">
      <c r="B8196" s="312"/>
      <c r="C8196" s="187" t="s">
        <v>30</v>
      </c>
      <c r="D8196" s="185" t="s">
        <v>31</v>
      </c>
      <c r="E8196" s="185" t="s">
        <v>32</v>
      </c>
      <c r="F8196" s="185" t="s">
        <v>250</v>
      </c>
      <c r="G8196" s="185"/>
      <c r="H8196" s="186" t="s">
        <v>33</v>
      </c>
      <c r="I8196" s="187" t="s">
        <v>34</v>
      </c>
      <c r="J8196" s="187" t="s">
        <v>1696</v>
      </c>
      <c r="K8196" s="187" t="s">
        <v>35</v>
      </c>
      <c r="L8196" s="317" t="s">
        <v>37</v>
      </c>
    </row>
    <row r="8197" spans="2:12" ht="15" hidden="1" customHeight="1" x14ac:dyDescent="0.2">
      <c r="B8197" s="302" t="s">
        <v>251</v>
      </c>
      <c r="C8197" s="190">
        <v>86906</v>
      </c>
      <c r="D8197" s="188" t="s">
        <v>42</v>
      </c>
      <c r="E8197" s="188" t="s">
        <v>1762</v>
      </c>
      <c r="F8197" s="188" t="s">
        <v>271</v>
      </c>
      <c r="G8197" s="188"/>
      <c r="H8197" s="189" t="s">
        <v>45</v>
      </c>
      <c r="I8197" s="192">
        <v>1</v>
      </c>
      <c r="J8197" s="191"/>
      <c r="K8197" s="191">
        <v>72.44</v>
      </c>
      <c r="L8197" s="303">
        <v>72.44</v>
      </c>
    </row>
    <row r="8198" spans="2:12" ht="15" hidden="1" customHeight="1" x14ac:dyDescent="0.2">
      <c r="B8198" s="314" t="s">
        <v>253</v>
      </c>
      <c r="C8198" s="196">
        <v>88316</v>
      </c>
      <c r="D8198" s="194" t="s">
        <v>42</v>
      </c>
      <c r="E8198" s="194" t="s">
        <v>254</v>
      </c>
      <c r="F8198" s="194" t="s">
        <v>255</v>
      </c>
      <c r="G8198" s="194"/>
      <c r="H8198" s="195" t="s">
        <v>256</v>
      </c>
      <c r="I8198" s="199">
        <v>3.0300000000000001E-2</v>
      </c>
      <c r="J8198" s="199">
        <v>0</v>
      </c>
      <c r="K8198" s="197">
        <v>29.67</v>
      </c>
      <c r="L8198" s="318">
        <v>0.89</v>
      </c>
    </row>
    <row r="8199" spans="2:12" ht="15" hidden="1" customHeight="1" x14ac:dyDescent="0.2">
      <c r="B8199" s="314" t="s">
        <v>253</v>
      </c>
      <c r="C8199" s="196">
        <v>88267</v>
      </c>
      <c r="D8199" s="194" t="s">
        <v>42</v>
      </c>
      <c r="E8199" s="194" t="s">
        <v>292</v>
      </c>
      <c r="F8199" s="194" t="s">
        <v>255</v>
      </c>
      <c r="G8199" s="194"/>
      <c r="H8199" s="195" t="s">
        <v>256</v>
      </c>
      <c r="I8199" s="199">
        <v>9.6000000000000002E-2</v>
      </c>
      <c r="J8199" s="199">
        <v>0</v>
      </c>
      <c r="K8199" s="197">
        <v>36.380000000000003</v>
      </c>
      <c r="L8199" s="318">
        <v>3.49</v>
      </c>
    </row>
    <row r="8200" spans="2:12" ht="15" hidden="1" customHeight="1" x14ac:dyDescent="0.2">
      <c r="B8200" s="304" t="s">
        <v>275</v>
      </c>
      <c r="C8200" s="202">
        <v>13415</v>
      </c>
      <c r="D8200" s="200" t="s">
        <v>42</v>
      </c>
      <c r="E8200" s="200" t="s">
        <v>2576</v>
      </c>
      <c r="F8200" s="200" t="s">
        <v>276</v>
      </c>
      <c r="G8200" s="200"/>
      <c r="H8200" s="201" t="s">
        <v>45</v>
      </c>
      <c r="I8200" s="205">
        <v>1</v>
      </c>
      <c r="J8200" s="205">
        <v>0</v>
      </c>
      <c r="K8200" s="203">
        <v>68</v>
      </c>
      <c r="L8200" s="305">
        <v>68</v>
      </c>
    </row>
    <row r="8201" spans="2:12" ht="15" hidden="1" customHeight="1" x14ac:dyDescent="0.2">
      <c r="B8201" s="304" t="s">
        <v>275</v>
      </c>
      <c r="C8201" s="202">
        <v>3146</v>
      </c>
      <c r="D8201" s="200" t="s">
        <v>42</v>
      </c>
      <c r="E8201" s="200" t="s">
        <v>2386</v>
      </c>
      <c r="F8201" s="200" t="s">
        <v>276</v>
      </c>
      <c r="G8201" s="200"/>
      <c r="H8201" s="201" t="s">
        <v>45</v>
      </c>
      <c r="I8201" s="205">
        <v>2.1000000000000001E-2</v>
      </c>
      <c r="J8201" s="205">
        <v>0</v>
      </c>
      <c r="K8201" s="203">
        <v>3.03</v>
      </c>
      <c r="L8201" s="305">
        <v>0.06</v>
      </c>
    </row>
    <row r="8202" spans="2:12" ht="15" hidden="1" customHeight="1" x14ac:dyDescent="0.2">
      <c r="B8202" s="306"/>
      <c r="C8202" s="307"/>
      <c r="D8202" s="307"/>
      <c r="E8202" s="307"/>
      <c r="F8202" s="307"/>
      <c r="G8202" s="307" t="s">
        <v>261</v>
      </c>
      <c r="H8202" s="308">
        <v>3.33</v>
      </c>
      <c r="I8202" s="307" t="s">
        <v>262</v>
      </c>
      <c r="J8202" s="308">
        <v>0</v>
      </c>
      <c r="K8202" s="307" t="s">
        <v>263</v>
      </c>
      <c r="L8202" s="309">
        <v>3.33</v>
      </c>
    </row>
    <row r="8203" spans="2:12" ht="15" hidden="1" customHeight="1" thickBot="1" x14ac:dyDescent="0.25">
      <c r="B8203" s="306"/>
      <c r="C8203" s="307"/>
      <c r="D8203" s="307"/>
      <c r="E8203" s="307"/>
      <c r="F8203" s="307"/>
      <c r="G8203" s="307" t="s">
        <v>264</v>
      </c>
      <c r="H8203" s="308">
        <v>13.7</v>
      </c>
      <c r="I8203" s="307"/>
      <c r="J8203" s="307" t="s">
        <v>265</v>
      </c>
      <c r="K8203" s="307"/>
      <c r="L8203" s="309">
        <v>86.14</v>
      </c>
    </row>
    <row r="8204" spans="2:12" ht="15" hidden="1" customHeight="1" thickTop="1" x14ac:dyDescent="0.2">
      <c r="B8204" s="310"/>
      <c r="C8204" s="193"/>
      <c r="D8204" s="193"/>
      <c r="E8204" s="193"/>
      <c r="F8204" s="193"/>
      <c r="G8204" s="193"/>
      <c r="H8204" s="193"/>
      <c r="I8204" s="193"/>
      <c r="J8204" s="193"/>
      <c r="K8204" s="193"/>
      <c r="L8204" s="313"/>
    </row>
    <row r="8205" spans="2:12" ht="15" hidden="1" customHeight="1" x14ac:dyDescent="0.2">
      <c r="B8205" s="312"/>
      <c r="C8205" s="187" t="s">
        <v>30</v>
      </c>
      <c r="D8205" s="185" t="s">
        <v>31</v>
      </c>
      <c r="E8205" s="185" t="s">
        <v>32</v>
      </c>
      <c r="F8205" s="185" t="s">
        <v>250</v>
      </c>
      <c r="G8205" s="185"/>
      <c r="H8205" s="186" t="s">
        <v>33</v>
      </c>
      <c r="I8205" s="187" t="s">
        <v>34</v>
      </c>
      <c r="J8205" s="187" t="s">
        <v>1696</v>
      </c>
      <c r="K8205" s="187" t="s">
        <v>35</v>
      </c>
      <c r="L8205" s="317" t="s">
        <v>37</v>
      </c>
    </row>
    <row r="8206" spans="2:12" ht="15" hidden="1" customHeight="1" x14ac:dyDescent="0.2">
      <c r="B8206" s="302" t="s">
        <v>251</v>
      </c>
      <c r="C8206" s="190">
        <v>100251</v>
      </c>
      <c r="D8206" s="188" t="s">
        <v>42</v>
      </c>
      <c r="E8206" s="188" t="s">
        <v>755</v>
      </c>
      <c r="F8206" s="188" t="s">
        <v>255</v>
      </c>
      <c r="G8206" s="188"/>
      <c r="H8206" s="189" t="s">
        <v>756</v>
      </c>
      <c r="I8206" s="192">
        <v>1</v>
      </c>
      <c r="J8206" s="191"/>
      <c r="K8206" s="191">
        <v>18.149999999999999</v>
      </c>
      <c r="L8206" s="303">
        <v>18.149999999999999</v>
      </c>
    </row>
    <row r="8207" spans="2:12" ht="15" hidden="1" customHeight="1" x14ac:dyDescent="0.2">
      <c r="B8207" s="314" t="s">
        <v>253</v>
      </c>
      <c r="C8207" s="196">
        <v>88316</v>
      </c>
      <c r="D8207" s="194" t="s">
        <v>42</v>
      </c>
      <c r="E8207" s="194" t="s">
        <v>254</v>
      </c>
      <c r="F8207" s="194" t="s">
        <v>255</v>
      </c>
      <c r="G8207" s="194"/>
      <c r="H8207" s="195" t="s">
        <v>256</v>
      </c>
      <c r="I8207" s="199">
        <v>0.61180000000000001</v>
      </c>
      <c r="J8207" s="199">
        <v>0</v>
      </c>
      <c r="K8207" s="197">
        <v>29.67</v>
      </c>
      <c r="L8207" s="318">
        <v>18.149999999999999</v>
      </c>
    </row>
    <row r="8208" spans="2:12" ht="15" hidden="1" customHeight="1" x14ac:dyDescent="0.2">
      <c r="B8208" s="306"/>
      <c r="C8208" s="307"/>
      <c r="D8208" s="307"/>
      <c r="E8208" s="307"/>
      <c r="F8208" s="307"/>
      <c r="G8208" s="307" t="s">
        <v>261</v>
      </c>
      <c r="H8208" s="308">
        <v>12.78</v>
      </c>
      <c r="I8208" s="307" t="s">
        <v>262</v>
      </c>
      <c r="J8208" s="308">
        <v>0</v>
      </c>
      <c r="K8208" s="307" t="s">
        <v>263</v>
      </c>
      <c r="L8208" s="309">
        <v>12.78</v>
      </c>
    </row>
    <row r="8209" spans="2:12" ht="15" hidden="1" customHeight="1" thickBot="1" x14ac:dyDescent="0.25">
      <c r="B8209" s="306"/>
      <c r="C8209" s="307"/>
      <c r="D8209" s="307"/>
      <c r="E8209" s="307"/>
      <c r="F8209" s="307"/>
      <c r="G8209" s="307" t="s">
        <v>264</v>
      </c>
      <c r="H8209" s="308">
        <v>3.43</v>
      </c>
      <c r="I8209" s="307"/>
      <c r="J8209" s="307" t="s">
        <v>265</v>
      </c>
      <c r="K8209" s="307"/>
      <c r="L8209" s="309">
        <v>21.58</v>
      </c>
    </row>
    <row r="8210" spans="2:12" ht="15" hidden="1" customHeight="1" thickTop="1" x14ac:dyDescent="0.2">
      <c r="B8210" s="310"/>
      <c r="C8210" s="193"/>
      <c r="D8210" s="193"/>
      <c r="E8210" s="193"/>
      <c r="F8210" s="193"/>
      <c r="G8210" s="193"/>
      <c r="H8210" s="193"/>
      <c r="I8210" s="193"/>
      <c r="J8210" s="193"/>
      <c r="K8210" s="193"/>
      <c r="L8210" s="313"/>
    </row>
    <row r="8211" spans="2:12" ht="15" hidden="1" customHeight="1" x14ac:dyDescent="0.2">
      <c r="B8211" s="312"/>
      <c r="C8211" s="187" t="s">
        <v>30</v>
      </c>
      <c r="D8211" s="185" t="s">
        <v>31</v>
      </c>
      <c r="E8211" s="185" t="s">
        <v>32</v>
      </c>
      <c r="F8211" s="185" t="s">
        <v>250</v>
      </c>
      <c r="G8211" s="185"/>
      <c r="H8211" s="186" t="s">
        <v>33</v>
      </c>
      <c r="I8211" s="187" t="s">
        <v>34</v>
      </c>
      <c r="J8211" s="187" t="s">
        <v>1696</v>
      </c>
      <c r="K8211" s="187" t="s">
        <v>35</v>
      </c>
      <c r="L8211" s="317" t="s">
        <v>37</v>
      </c>
    </row>
    <row r="8212" spans="2:12" ht="15" hidden="1" customHeight="1" x14ac:dyDescent="0.2">
      <c r="B8212" s="302" t="s">
        <v>251</v>
      </c>
      <c r="C8212" s="190">
        <v>5853</v>
      </c>
      <c r="D8212" s="188" t="s">
        <v>42</v>
      </c>
      <c r="E8212" s="188" t="s">
        <v>359</v>
      </c>
      <c r="F8212" s="188" t="s">
        <v>258</v>
      </c>
      <c r="G8212" s="188"/>
      <c r="H8212" s="189" t="s">
        <v>259</v>
      </c>
      <c r="I8212" s="192">
        <v>1</v>
      </c>
      <c r="J8212" s="191"/>
      <c r="K8212" s="191">
        <v>115.71</v>
      </c>
      <c r="L8212" s="303">
        <v>115.71</v>
      </c>
    </row>
    <row r="8213" spans="2:12" ht="15" hidden="1" customHeight="1" x14ac:dyDescent="0.2">
      <c r="B8213" s="314" t="s">
        <v>253</v>
      </c>
      <c r="C8213" s="196">
        <v>88324</v>
      </c>
      <c r="D8213" s="194" t="s">
        <v>42</v>
      </c>
      <c r="E8213" s="194" t="s">
        <v>771</v>
      </c>
      <c r="F8213" s="194" t="s">
        <v>255</v>
      </c>
      <c r="G8213" s="194"/>
      <c r="H8213" s="195" t="s">
        <v>256</v>
      </c>
      <c r="I8213" s="199">
        <v>1</v>
      </c>
      <c r="J8213" s="199">
        <v>0</v>
      </c>
      <c r="K8213" s="197">
        <v>41.8</v>
      </c>
      <c r="L8213" s="318">
        <v>41.8</v>
      </c>
    </row>
    <row r="8214" spans="2:12" ht="15" hidden="1" customHeight="1" x14ac:dyDescent="0.2">
      <c r="B8214" s="314" t="s">
        <v>253</v>
      </c>
      <c r="C8214" s="196">
        <v>89010</v>
      </c>
      <c r="D8214" s="194" t="s">
        <v>42</v>
      </c>
      <c r="E8214" s="194" t="s">
        <v>773</v>
      </c>
      <c r="F8214" s="194" t="s">
        <v>258</v>
      </c>
      <c r="G8214" s="194"/>
      <c r="H8214" s="195" t="s">
        <v>256</v>
      </c>
      <c r="I8214" s="199">
        <v>1</v>
      </c>
      <c r="J8214" s="199">
        <v>0</v>
      </c>
      <c r="K8214" s="197">
        <v>22.6</v>
      </c>
      <c r="L8214" s="318">
        <v>22.6</v>
      </c>
    </row>
    <row r="8215" spans="2:12" ht="15" hidden="1" customHeight="1" x14ac:dyDescent="0.2">
      <c r="B8215" s="314" t="s">
        <v>253</v>
      </c>
      <c r="C8215" s="196">
        <v>89009</v>
      </c>
      <c r="D8215" s="194" t="s">
        <v>42</v>
      </c>
      <c r="E8215" s="194" t="s">
        <v>772</v>
      </c>
      <c r="F8215" s="194" t="s">
        <v>258</v>
      </c>
      <c r="G8215" s="194"/>
      <c r="H8215" s="195" t="s">
        <v>256</v>
      </c>
      <c r="I8215" s="199">
        <v>1</v>
      </c>
      <c r="J8215" s="199">
        <v>0</v>
      </c>
      <c r="K8215" s="197">
        <v>51.31</v>
      </c>
      <c r="L8215" s="318">
        <v>51.31</v>
      </c>
    </row>
    <row r="8216" spans="2:12" ht="15" hidden="1" customHeight="1" x14ac:dyDescent="0.2">
      <c r="B8216" s="306"/>
      <c r="C8216" s="307"/>
      <c r="D8216" s="307"/>
      <c r="E8216" s="307"/>
      <c r="F8216" s="307"/>
      <c r="G8216" s="307" t="s">
        <v>261</v>
      </c>
      <c r="H8216" s="308">
        <v>34.090000000000003</v>
      </c>
      <c r="I8216" s="307" t="s">
        <v>262</v>
      </c>
      <c r="J8216" s="308">
        <v>0</v>
      </c>
      <c r="K8216" s="307" t="s">
        <v>263</v>
      </c>
      <c r="L8216" s="309">
        <v>34.090000000000003</v>
      </c>
    </row>
    <row r="8217" spans="2:12" ht="15" hidden="1" customHeight="1" thickBot="1" x14ac:dyDescent="0.25">
      <c r="B8217" s="306"/>
      <c r="C8217" s="307"/>
      <c r="D8217" s="307"/>
      <c r="E8217" s="307"/>
      <c r="F8217" s="307"/>
      <c r="G8217" s="307" t="s">
        <v>264</v>
      </c>
      <c r="H8217" s="308">
        <v>21.89</v>
      </c>
      <c r="I8217" s="307"/>
      <c r="J8217" s="307" t="s">
        <v>265</v>
      </c>
      <c r="K8217" s="307"/>
      <c r="L8217" s="309">
        <v>137.6</v>
      </c>
    </row>
    <row r="8218" spans="2:12" ht="15" hidden="1" customHeight="1" thickTop="1" x14ac:dyDescent="0.2">
      <c r="B8218" s="310"/>
      <c r="C8218" s="193"/>
      <c r="D8218" s="193"/>
      <c r="E8218" s="193"/>
      <c r="F8218" s="193"/>
      <c r="G8218" s="193"/>
      <c r="H8218" s="193"/>
      <c r="I8218" s="193"/>
      <c r="J8218" s="193"/>
      <c r="K8218" s="193"/>
      <c r="L8218" s="313"/>
    </row>
    <row r="8219" spans="2:12" ht="15" hidden="1" customHeight="1" x14ac:dyDescent="0.2">
      <c r="B8219" s="312"/>
      <c r="C8219" s="187" t="s">
        <v>30</v>
      </c>
      <c r="D8219" s="185" t="s">
        <v>31</v>
      </c>
      <c r="E8219" s="185" t="s">
        <v>32</v>
      </c>
      <c r="F8219" s="185" t="s">
        <v>250</v>
      </c>
      <c r="G8219" s="185"/>
      <c r="H8219" s="186" t="s">
        <v>33</v>
      </c>
      <c r="I8219" s="187" t="s">
        <v>34</v>
      </c>
      <c r="J8219" s="187" t="s">
        <v>1696</v>
      </c>
      <c r="K8219" s="187" t="s">
        <v>35</v>
      </c>
      <c r="L8219" s="317" t="s">
        <v>37</v>
      </c>
    </row>
    <row r="8220" spans="2:12" ht="15" hidden="1" customHeight="1" x14ac:dyDescent="0.2">
      <c r="B8220" s="302" t="s">
        <v>251</v>
      </c>
      <c r="C8220" s="190">
        <v>5851</v>
      </c>
      <c r="D8220" s="188" t="s">
        <v>42</v>
      </c>
      <c r="E8220" s="188" t="s">
        <v>358</v>
      </c>
      <c r="F8220" s="188" t="s">
        <v>258</v>
      </c>
      <c r="G8220" s="188"/>
      <c r="H8220" s="189" t="s">
        <v>260</v>
      </c>
      <c r="I8220" s="192">
        <v>1</v>
      </c>
      <c r="J8220" s="191"/>
      <c r="K8220" s="191">
        <v>301.94</v>
      </c>
      <c r="L8220" s="303">
        <v>301.94</v>
      </c>
    </row>
    <row r="8221" spans="2:12" ht="15" hidden="1" customHeight="1" x14ac:dyDescent="0.2">
      <c r="B8221" s="314" t="s">
        <v>253</v>
      </c>
      <c r="C8221" s="196">
        <v>5721</v>
      </c>
      <c r="D8221" s="194" t="s">
        <v>42</v>
      </c>
      <c r="E8221" s="194" t="s">
        <v>775</v>
      </c>
      <c r="F8221" s="194" t="s">
        <v>258</v>
      </c>
      <c r="G8221" s="194"/>
      <c r="H8221" s="195" t="s">
        <v>256</v>
      </c>
      <c r="I8221" s="199">
        <v>1</v>
      </c>
      <c r="J8221" s="199">
        <v>0</v>
      </c>
      <c r="K8221" s="197">
        <v>94.49</v>
      </c>
      <c r="L8221" s="318">
        <v>94.49</v>
      </c>
    </row>
    <row r="8222" spans="2:12" ht="15" hidden="1" customHeight="1" x14ac:dyDescent="0.2">
      <c r="B8222" s="314" t="s">
        <v>253</v>
      </c>
      <c r="C8222" s="196">
        <v>89009</v>
      </c>
      <c r="D8222" s="194" t="s">
        <v>42</v>
      </c>
      <c r="E8222" s="194" t="s">
        <v>772</v>
      </c>
      <c r="F8222" s="194" t="s">
        <v>258</v>
      </c>
      <c r="G8222" s="194"/>
      <c r="H8222" s="195" t="s">
        <v>256</v>
      </c>
      <c r="I8222" s="199">
        <v>1</v>
      </c>
      <c r="J8222" s="199">
        <v>0</v>
      </c>
      <c r="K8222" s="197">
        <v>51.31</v>
      </c>
      <c r="L8222" s="318">
        <v>51.31</v>
      </c>
    </row>
    <row r="8223" spans="2:12" ht="15" hidden="1" customHeight="1" x14ac:dyDescent="0.2">
      <c r="B8223" s="314" t="s">
        <v>253</v>
      </c>
      <c r="C8223" s="196">
        <v>88324</v>
      </c>
      <c r="D8223" s="194" t="s">
        <v>42</v>
      </c>
      <c r="E8223" s="194" t="s">
        <v>771</v>
      </c>
      <c r="F8223" s="194" t="s">
        <v>255</v>
      </c>
      <c r="G8223" s="194"/>
      <c r="H8223" s="195" t="s">
        <v>256</v>
      </c>
      <c r="I8223" s="199">
        <v>1</v>
      </c>
      <c r="J8223" s="199">
        <v>0</v>
      </c>
      <c r="K8223" s="197">
        <v>41.8</v>
      </c>
      <c r="L8223" s="318">
        <v>41.8</v>
      </c>
    </row>
    <row r="8224" spans="2:12" ht="15" hidden="1" customHeight="1" x14ac:dyDescent="0.2">
      <c r="B8224" s="314" t="s">
        <v>253</v>
      </c>
      <c r="C8224" s="196">
        <v>53810</v>
      </c>
      <c r="D8224" s="194" t="s">
        <v>42</v>
      </c>
      <c r="E8224" s="194" t="s">
        <v>774</v>
      </c>
      <c r="F8224" s="194" t="s">
        <v>258</v>
      </c>
      <c r="G8224" s="194"/>
      <c r="H8224" s="195" t="s">
        <v>256</v>
      </c>
      <c r="I8224" s="199">
        <v>1</v>
      </c>
      <c r="J8224" s="199">
        <v>0</v>
      </c>
      <c r="K8224" s="197">
        <v>91.74</v>
      </c>
      <c r="L8224" s="318">
        <v>91.74</v>
      </c>
    </row>
    <row r="8225" spans="2:12" ht="15" hidden="1" customHeight="1" x14ac:dyDescent="0.2">
      <c r="B8225" s="314" t="s">
        <v>253</v>
      </c>
      <c r="C8225" s="196">
        <v>89010</v>
      </c>
      <c r="D8225" s="194" t="s">
        <v>42</v>
      </c>
      <c r="E8225" s="194" t="s">
        <v>773</v>
      </c>
      <c r="F8225" s="194" t="s">
        <v>258</v>
      </c>
      <c r="G8225" s="194"/>
      <c r="H8225" s="195" t="s">
        <v>256</v>
      </c>
      <c r="I8225" s="199">
        <v>1</v>
      </c>
      <c r="J8225" s="199">
        <v>0</v>
      </c>
      <c r="K8225" s="197">
        <v>22.6</v>
      </c>
      <c r="L8225" s="318">
        <v>22.6</v>
      </c>
    </row>
    <row r="8226" spans="2:12" ht="15" hidden="1" customHeight="1" x14ac:dyDescent="0.2">
      <c r="B8226" s="306"/>
      <c r="C8226" s="307"/>
      <c r="D8226" s="307"/>
      <c r="E8226" s="307"/>
      <c r="F8226" s="307"/>
      <c r="G8226" s="307" t="s">
        <v>261</v>
      </c>
      <c r="H8226" s="308">
        <v>34.090000000000003</v>
      </c>
      <c r="I8226" s="307" t="s">
        <v>262</v>
      </c>
      <c r="J8226" s="308">
        <v>0</v>
      </c>
      <c r="K8226" s="307" t="s">
        <v>263</v>
      </c>
      <c r="L8226" s="309">
        <v>34.090000000000003</v>
      </c>
    </row>
    <row r="8227" spans="2:12" ht="15" hidden="1" customHeight="1" thickBot="1" x14ac:dyDescent="0.25">
      <c r="B8227" s="306"/>
      <c r="C8227" s="307"/>
      <c r="D8227" s="307"/>
      <c r="E8227" s="307"/>
      <c r="F8227" s="307"/>
      <c r="G8227" s="307" t="s">
        <v>264</v>
      </c>
      <c r="H8227" s="308">
        <v>57.12</v>
      </c>
      <c r="I8227" s="307"/>
      <c r="J8227" s="307" t="s">
        <v>265</v>
      </c>
      <c r="K8227" s="307"/>
      <c r="L8227" s="309">
        <v>359.06</v>
      </c>
    </row>
    <row r="8228" spans="2:12" ht="15" hidden="1" customHeight="1" thickTop="1" x14ac:dyDescent="0.2">
      <c r="B8228" s="310"/>
      <c r="C8228" s="193"/>
      <c r="D8228" s="193"/>
      <c r="E8228" s="193"/>
      <c r="F8228" s="193"/>
      <c r="G8228" s="193"/>
      <c r="H8228" s="193"/>
      <c r="I8228" s="193"/>
      <c r="J8228" s="193"/>
      <c r="K8228" s="193"/>
      <c r="L8228" s="313"/>
    </row>
    <row r="8229" spans="2:12" ht="15" hidden="1" customHeight="1" x14ac:dyDescent="0.2">
      <c r="B8229" s="312"/>
      <c r="C8229" s="187" t="s">
        <v>30</v>
      </c>
      <c r="D8229" s="185" t="s">
        <v>31</v>
      </c>
      <c r="E8229" s="185" t="s">
        <v>32</v>
      </c>
      <c r="F8229" s="185" t="s">
        <v>250</v>
      </c>
      <c r="G8229" s="185"/>
      <c r="H8229" s="186" t="s">
        <v>33</v>
      </c>
      <c r="I8229" s="187" t="s">
        <v>34</v>
      </c>
      <c r="J8229" s="187" t="s">
        <v>1696</v>
      </c>
      <c r="K8229" s="187" t="s">
        <v>35</v>
      </c>
      <c r="L8229" s="317" t="s">
        <v>37</v>
      </c>
    </row>
    <row r="8230" spans="2:12" ht="15" hidden="1" customHeight="1" x14ac:dyDescent="0.2">
      <c r="B8230" s="302" t="s">
        <v>251</v>
      </c>
      <c r="C8230" s="190">
        <v>89009</v>
      </c>
      <c r="D8230" s="188" t="s">
        <v>42</v>
      </c>
      <c r="E8230" s="188" t="s">
        <v>772</v>
      </c>
      <c r="F8230" s="188" t="s">
        <v>258</v>
      </c>
      <c r="G8230" s="188"/>
      <c r="H8230" s="189" t="s">
        <v>256</v>
      </c>
      <c r="I8230" s="192">
        <v>1</v>
      </c>
      <c r="J8230" s="191"/>
      <c r="K8230" s="191">
        <v>51.31</v>
      </c>
      <c r="L8230" s="303">
        <v>51.31</v>
      </c>
    </row>
    <row r="8231" spans="2:12" ht="15" hidden="1" customHeight="1" x14ac:dyDescent="0.2">
      <c r="B8231" s="304" t="s">
        <v>275</v>
      </c>
      <c r="C8231" s="202">
        <v>7624</v>
      </c>
      <c r="D8231" s="200" t="s">
        <v>42</v>
      </c>
      <c r="E8231" s="200" t="s">
        <v>776</v>
      </c>
      <c r="F8231" s="200" t="s">
        <v>2561</v>
      </c>
      <c r="G8231" s="200"/>
      <c r="H8231" s="201" t="s">
        <v>45</v>
      </c>
      <c r="I8231" s="205">
        <v>3.1099999999999997E-5</v>
      </c>
      <c r="J8231" s="205">
        <v>0</v>
      </c>
      <c r="K8231" s="203">
        <v>1650000</v>
      </c>
      <c r="L8231" s="305">
        <v>51.31</v>
      </c>
    </row>
    <row r="8232" spans="2:12" ht="15" hidden="1" customHeight="1" x14ac:dyDescent="0.2">
      <c r="B8232" s="306"/>
      <c r="C8232" s="307"/>
      <c r="D8232" s="307"/>
      <c r="E8232" s="307"/>
      <c r="F8232" s="307"/>
      <c r="G8232" s="307" t="s">
        <v>261</v>
      </c>
      <c r="H8232" s="308">
        <v>0</v>
      </c>
      <c r="I8232" s="307" t="s">
        <v>262</v>
      </c>
      <c r="J8232" s="308">
        <v>0</v>
      </c>
      <c r="K8232" s="307" t="s">
        <v>263</v>
      </c>
      <c r="L8232" s="309">
        <v>0</v>
      </c>
    </row>
    <row r="8233" spans="2:12" ht="15" hidden="1" customHeight="1" thickBot="1" x14ac:dyDescent="0.25">
      <c r="B8233" s="306"/>
      <c r="C8233" s="307"/>
      <c r="D8233" s="307"/>
      <c r="E8233" s="307"/>
      <c r="F8233" s="307"/>
      <c r="G8233" s="307" t="s">
        <v>264</v>
      </c>
      <c r="H8233" s="308">
        <v>9.6999999999999993</v>
      </c>
      <c r="I8233" s="307"/>
      <c r="J8233" s="307" t="s">
        <v>265</v>
      </c>
      <c r="K8233" s="307"/>
      <c r="L8233" s="309">
        <v>61.01</v>
      </c>
    </row>
    <row r="8234" spans="2:12" ht="15" hidden="1" customHeight="1" thickTop="1" x14ac:dyDescent="0.2">
      <c r="B8234" s="310"/>
      <c r="C8234" s="193"/>
      <c r="D8234" s="193"/>
      <c r="E8234" s="193"/>
      <c r="F8234" s="193"/>
      <c r="G8234" s="193"/>
      <c r="H8234" s="193"/>
      <c r="I8234" s="193"/>
      <c r="J8234" s="193"/>
      <c r="K8234" s="193"/>
      <c r="L8234" s="313"/>
    </row>
    <row r="8235" spans="2:12" ht="15" hidden="1" customHeight="1" x14ac:dyDescent="0.2">
      <c r="B8235" s="312"/>
      <c r="C8235" s="187" t="s">
        <v>30</v>
      </c>
      <c r="D8235" s="185" t="s">
        <v>31</v>
      </c>
      <c r="E8235" s="185" t="s">
        <v>32</v>
      </c>
      <c r="F8235" s="185" t="s">
        <v>250</v>
      </c>
      <c r="G8235" s="185"/>
      <c r="H8235" s="186" t="s">
        <v>33</v>
      </c>
      <c r="I8235" s="187" t="s">
        <v>34</v>
      </c>
      <c r="J8235" s="187" t="s">
        <v>1696</v>
      </c>
      <c r="K8235" s="187" t="s">
        <v>35</v>
      </c>
      <c r="L8235" s="317" t="s">
        <v>37</v>
      </c>
    </row>
    <row r="8236" spans="2:12" ht="15" hidden="1" customHeight="1" x14ac:dyDescent="0.2">
      <c r="B8236" s="302" t="s">
        <v>251</v>
      </c>
      <c r="C8236" s="190">
        <v>89010</v>
      </c>
      <c r="D8236" s="188" t="s">
        <v>42</v>
      </c>
      <c r="E8236" s="188" t="s">
        <v>773</v>
      </c>
      <c r="F8236" s="188" t="s">
        <v>258</v>
      </c>
      <c r="G8236" s="188"/>
      <c r="H8236" s="189" t="s">
        <v>256</v>
      </c>
      <c r="I8236" s="192">
        <v>1</v>
      </c>
      <c r="J8236" s="191"/>
      <c r="K8236" s="191">
        <v>22.6</v>
      </c>
      <c r="L8236" s="303">
        <v>22.6</v>
      </c>
    </row>
    <row r="8237" spans="2:12" ht="15" hidden="1" customHeight="1" x14ac:dyDescent="0.2">
      <c r="B8237" s="304" t="s">
        <v>275</v>
      </c>
      <c r="C8237" s="202">
        <v>7624</v>
      </c>
      <c r="D8237" s="200" t="s">
        <v>42</v>
      </c>
      <c r="E8237" s="200" t="s">
        <v>776</v>
      </c>
      <c r="F8237" s="200" t="s">
        <v>2561</v>
      </c>
      <c r="G8237" s="200"/>
      <c r="H8237" s="201" t="s">
        <v>45</v>
      </c>
      <c r="I8237" s="205">
        <v>1.3699999999999999E-5</v>
      </c>
      <c r="J8237" s="205">
        <v>0</v>
      </c>
      <c r="K8237" s="203">
        <v>1650000</v>
      </c>
      <c r="L8237" s="305">
        <v>22.6</v>
      </c>
    </row>
    <row r="8238" spans="2:12" ht="15" hidden="1" customHeight="1" x14ac:dyDescent="0.2">
      <c r="B8238" s="306"/>
      <c r="C8238" s="307"/>
      <c r="D8238" s="307"/>
      <c r="E8238" s="307"/>
      <c r="F8238" s="307"/>
      <c r="G8238" s="307" t="s">
        <v>261</v>
      </c>
      <c r="H8238" s="308">
        <v>0</v>
      </c>
      <c r="I8238" s="307" t="s">
        <v>262</v>
      </c>
      <c r="J8238" s="308">
        <v>0</v>
      </c>
      <c r="K8238" s="307" t="s">
        <v>263</v>
      </c>
      <c r="L8238" s="309">
        <v>0</v>
      </c>
    </row>
    <row r="8239" spans="2:12" ht="15" hidden="1" customHeight="1" thickBot="1" x14ac:dyDescent="0.25">
      <c r="B8239" s="306"/>
      <c r="C8239" s="307"/>
      <c r="D8239" s="307"/>
      <c r="E8239" s="307"/>
      <c r="F8239" s="307"/>
      <c r="G8239" s="307" t="s">
        <v>264</v>
      </c>
      <c r="H8239" s="308">
        <v>4.2699999999999996</v>
      </c>
      <c r="I8239" s="307"/>
      <c r="J8239" s="307" t="s">
        <v>265</v>
      </c>
      <c r="K8239" s="307"/>
      <c r="L8239" s="309">
        <v>26.87</v>
      </c>
    </row>
    <row r="8240" spans="2:12" ht="15" hidden="1" customHeight="1" thickTop="1" x14ac:dyDescent="0.2">
      <c r="B8240" s="310"/>
      <c r="C8240" s="193"/>
      <c r="D8240" s="193"/>
      <c r="E8240" s="193"/>
      <c r="F8240" s="193"/>
      <c r="G8240" s="193"/>
      <c r="H8240" s="193"/>
      <c r="I8240" s="193"/>
      <c r="J8240" s="193"/>
      <c r="K8240" s="193"/>
      <c r="L8240" s="313"/>
    </row>
    <row r="8241" spans="2:12" ht="15" hidden="1" customHeight="1" x14ac:dyDescent="0.2">
      <c r="B8241" s="312"/>
      <c r="C8241" s="187" t="s">
        <v>30</v>
      </c>
      <c r="D8241" s="185" t="s">
        <v>31</v>
      </c>
      <c r="E8241" s="185" t="s">
        <v>32</v>
      </c>
      <c r="F8241" s="185" t="s">
        <v>250</v>
      </c>
      <c r="G8241" s="185"/>
      <c r="H8241" s="186" t="s">
        <v>33</v>
      </c>
      <c r="I8241" s="187" t="s">
        <v>34</v>
      </c>
      <c r="J8241" s="187" t="s">
        <v>1696</v>
      </c>
      <c r="K8241" s="187" t="s">
        <v>35</v>
      </c>
      <c r="L8241" s="317" t="s">
        <v>37</v>
      </c>
    </row>
    <row r="8242" spans="2:12" ht="15" hidden="1" customHeight="1" x14ac:dyDescent="0.2">
      <c r="B8242" s="302" t="s">
        <v>251</v>
      </c>
      <c r="C8242" s="190">
        <v>53810</v>
      </c>
      <c r="D8242" s="188" t="s">
        <v>42</v>
      </c>
      <c r="E8242" s="188" t="s">
        <v>774</v>
      </c>
      <c r="F8242" s="188" t="s">
        <v>258</v>
      </c>
      <c r="G8242" s="188"/>
      <c r="H8242" s="189" t="s">
        <v>256</v>
      </c>
      <c r="I8242" s="192">
        <v>1</v>
      </c>
      <c r="J8242" s="191"/>
      <c r="K8242" s="191">
        <v>91.74</v>
      </c>
      <c r="L8242" s="303">
        <v>91.74</v>
      </c>
    </row>
    <row r="8243" spans="2:12" ht="15" hidden="1" customHeight="1" x14ac:dyDescent="0.2">
      <c r="B8243" s="304" t="s">
        <v>275</v>
      </c>
      <c r="C8243" s="202">
        <v>7624</v>
      </c>
      <c r="D8243" s="200" t="s">
        <v>42</v>
      </c>
      <c r="E8243" s="200" t="s">
        <v>776</v>
      </c>
      <c r="F8243" s="200" t="s">
        <v>2561</v>
      </c>
      <c r="G8243" s="200"/>
      <c r="H8243" s="201" t="s">
        <v>45</v>
      </c>
      <c r="I8243" s="205">
        <v>5.5600000000000003E-5</v>
      </c>
      <c r="J8243" s="205">
        <v>0</v>
      </c>
      <c r="K8243" s="203">
        <v>1650000</v>
      </c>
      <c r="L8243" s="305">
        <v>91.74</v>
      </c>
    </row>
    <row r="8244" spans="2:12" ht="15" hidden="1" customHeight="1" x14ac:dyDescent="0.2">
      <c r="B8244" s="306"/>
      <c r="C8244" s="307"/>
      <c r="D8244" s="307"/>
      <c r="E8244" s="307"/>
      <c r="F8244" s="307"/>
      <c r="G8244" s="307" t="s">
        <v>261</v>
      </c>
      <c r="H8244" s="308">
        <v>0</v>
      </c>
      <c r="I8244" s="307" t="s">
        <v>262</v>
      </c>
      <c r="J8244" s="308">
        <v>0</v>
      </c>
      <c r="K8244" s="307" t="s">
        <v>263</v>
      </c>
      <c r="L8244" s="309">
        <v>0</v>
      </c>
    </row>
    <row r="8245" spans="2:12" ht="15" hidden="1" customHeight="1" thickBot="1" x14ac:dyDescent="0.25">
      <c r="B8245" s="306"/>
      <c r="C8245" s="307"/>
      <c r="D8245" s="307"/>
      <c r="E8245" s="307"/>
      <c r="F8245" s="307"/>
      <c r="G8245" s="307" t="s">
        <v>264</v>
      </c>
      <c r="H8245" s="308">
        <v>17.350000000000001</v>
      </c>
      <c r="I8245" s="307"/>
      <c r="J8245" s="307" t="s">
        <v>265</v>
      </c>
      <c r="K8245" s="307"/>
      <c r="L8245" s="309">
        <v>109.09</v>
      </c>
    </row>
    <row r="8246" spans="2:12" ht="15" hidden="1" customHeight="1" thickTop="1" x14ac:dyDescent="0.2">
      <c r="B8246" s="310"/>
      <c r="C8246" s="193"/>
      <c r="D8246" s="193"/>
      <c r="E8246" s="193"/>
      <c r="F8246" s="193"/>
      <c r="G8246" s="193"/>
      <c r="H8246" s="193"/>
      <c r="I8246" s="193"/>
      <c r="J8246" s="193"/>
      <c r="K8246" s="193"/>
      <c r="L8246" s="313"/>
    </row>
    <row r="8247" spans="2:12" ht="15" hidden="1" customHeight="1" x14ac:dyDescent="0.2">
      <c r="B8247" s="312"/>
      <c r="C8247" s="187" t="s">
        <v>30</v>
      </c>
      <c r="D8247" s="185" t="s">
        <v>31</v>
      </c>
      <c r="E8247" s="185" t="s">
        <v>32</v>
      </c>
      <c r="F8247" s="185" t="s">
        <v>250</v>
      </c>
      <c r="G8247" s="185"/>
      <c r="H8247" s="186" t="s">
        <v>33</v>
      </c>
      <c r="I8247" s="187" t="s">
        <v>34</v>
      </c>
      <c r="J8247" s="187" t="s">
        <v>1696</v>
      </c>
      <c r="K8247" s="187" t="s">
        <v>35</v>
      </c>
      <c r="L8247" s="317" t="s">
        <v>37</v>
      </c>
    </row>
    <row r="8248" spans="2:12" ht="15" hidden="1" customHeight="1" x14ac:dyDescent="0.2">
      <c r="B8248" s="302" t="s">
        <v>251</v>
      </c>
      <c r="C8248" s="190">
        <v>5721</v>
      </c>
      <c r="D8248" s="188" t="s">
        <v>42</v>
      </c>
      <c r="E8248" s="188" t="s">
        <v>775</v>
      </c>
      <c r="F8248" s="188" t="s">
        <v>258</v>
      </c>
      <c r="G8248" s="188"/>
      <c r="H8248" s="189" t="s">
        <v>256</v>
      </c>
      <c r="I8248" s="192">
        <v>1</v>
      </c>
      <c r="J8248" s="191"/>
      <c r="K8248" s="191">
        <v>94.49</v>
      </c>
      <c r="L8248" s="303">
        <v>94.49</v>
      </c>
    </row>
    <row r="8249" spans="2:12" ht="15" hidden="1" customHeight="1" x14ac:dyDescent="0.2">
      <c r="B8249" s="304" t="s">
        <v>275</v>
      </c>
      <c r="C8249" s="202">
        <v>4221</v>
      </c>
      <c r="D8249" s="200" t="s">
        <v>42</v>
      </c>
      <c r="E8249" s="200" t="s">
        <v>637</v>
      </c>
      <c r="F8249" s="200" t="s">
        <v>276</v>
      </c>
      <c r="G8249" s="200"/>
      <c r="H8249" s="201" t="s">
        <v>338</v>
      </c>
      <c r="I8249" s="205">
        <v>15.67</v>
      </c>
      <c r="J8249" s="205">
        <v>0</v>
      </c>
      <c r="K8249" s="203">
        <v>6.03</v>
      </c>
      <c r="L8249" s="305">
        <v>94.49</v>
      </c>
    </row>
    <row r="8250" spans="2:12" ht="15" hidden="1" customHeight="1" x14ac:dyDescent="0.2">
      <c r="B8250" s="306"/>
      <c r="C8250" s="307"/>
      <c r="D8250" s="307"/>
      <c r="E8250" s="307"/>
      <c r="F8250" s="307"/>
      <c r="G8250" s="307" t="s">
        <v>261</v>
      </c>
      <c r="H8250" s="308">
        <v>0</v>
      </c>
      <c r="I8250" s="307" t="s">
        <v>262</v>
      </c>
      <c r="J8250" s="308">
        <v>0</v>
      </c>
      <c r="K8250" s="307" t="s">
        <v>263</v>
      </c>
      <c r="L8250" s="309">
        <v>0</v>
      </c>
    </row>
    <row r="8251" spans="2:12" ht="15" hidden="1" customHeight="1" thickBot="1" x14ac:dyDescent="0.25">
      <c r="B8251" s="306"/>
      <c r="C8251" s="307"/>
      <c r="D8251" s="307"/>
      <c r="E8251" s="307"/>
      <c r="F8251" s="307"/>
      <c r="G8251" s="307" t="s">
        <v>264</v>
      </c>
      <c r="H8251" s="308">
        <v>17.87</v>
      </c>
      <c r="I8251" s="307"/>
      <c r="J8251" s="307" t="s">
        <v>265</v>
      </c>
      <c r="K8251" s="307"/>
      <c r="L8251" s="309">
        <v>112.36</v>
      </c>
    </row>
    <row r="8252" spans="2:12" ht="15" hidden="1" customHeight="1" thickTop="1" x14ac:dyDescent="0.2">
      <c r="B8252" s="310"/>
      <c r="C8252" s="193"/>
      <c r="D8252" s="193"/>
      <c r="E8252" s="193"/>
      <c r="F8252" s="193"/>
      <c r="G8252" s="193"/>
      <c r="H8252" s="193"/>
      <c r="I8252" s="193"/>
      <c r="J8252" s="193"/>
      <c r="K8252" s="193"/>
      <c r="L8252" s="313"/>
    </row>
    <row r="8253" spans="2:12" ht="15" hidden="1" customHeight="1" x14ac:dyDescent="0.2">
      <c r="B8253" s="312"/>
      <c r="C8253" s="187" t="s">
        <v>30</v>
      </c>
      <c r="D8253" s="185" t="s">
        <v>31</v>
      </c>
      <c r="E8253" s="185" t="s">
        <v>32</v>
      </c>
      <c r="F8253" s="185" t="s">
        <v>250</v>
      </c>
      <c r="G8253" s="185"/>
      <c r="H8253" s="186" t="s">
        <v>33</v>
      </c>
      <c r="I8253" s="187" t="s">
        <v>34</v>
      </c>
      <c r="J8253" s="187" t="s">
        <v>1696</v>
      </c>
      <c r="K8253" s="187" t="s">
        <v>35</v>
      </c>
      <c r="L8253" s="317" t="s">
        <v>37</v>
      </c>
    </row>
    <row r="8254" spans="2:12" ht="15" hidden="1" customHeight="1" x14ac:dyDescent="0.2">
      <c r="B8254" s="302" t="s">
        <v>251</v>
      </c>
      <c r="C8254" s="190">
        <v>88324</v>
      </c>
      <c r="D8254" s="188" t="s">
        <v>42</v>
      </c>
      <c r="E8254" s="188" t="s">
        <v>771</v>
      </c>
      <c r="F8254" s="188" t="s">
        <v>255</v>
      </c>
      <c r="G8254" s="188"/>
      <c r="H8254" s="189" t="s">
        <v>256</v>
      </c>
      <c r="I8254" s="192">
        <v>1</v>
      </c>
      <c r="J8254" s="191"/>
      <c r="K8254" s="191">
        <v>41.8</v>
      </c>
      <c r="L8254" s="303">
        <v>41.8</v>
      </c>
    </row>
    <row r="8255" spans="2:12" ht="15" hidden="1" customHeight="1" x14ac:dyDescent="0.2">
      <c r="B8255" s="314" t="s">
        <v>253</v>
      </c>
      <c r="C8255" s="196">
        <v>95386</v>
      </c>
      <c r="D8255" s="194" t="s">
        <v>42</v>
      </c>
      <c r="E8255" s="194" t="s">
        <v>690</v>
      </c>
      <c r="F8255" s="194" t="s">
        <v>255</v>
      </c>
      <c r="G8255" s="194"/>
      <c r="H8255" s="195" t="s">
        <v>256</v>
      </c>
      <c r="I8255" s="199">
        <v>1</v>
      </c>
      <c r="J8255" s="199">
        <v>0</v>
      </c>
      <c r="K8255" s="197">
        <v>0.44</v>
      </c>
      <c r="L8255" s="318">
        <v>0.44</v>
      </c>
    </row>
    <row r="8256" spans="2:12" ht="15" hidden="1" customHeight="1" x14ac:dyDescent="0.2">
      <c r="B8256" s="304" t="s">
        <v>275</v>
      </c>
      <c r="C8256" s="202">
        <v>37373</v>
      </c>
      <c r="D8256" s="200" t="s">
        <v>42</v>
      </c>
      <c r="E8256" s="200" t="s">
        <v>583</v>
      </c>
      <c r="F8256" s="200" t="s">
        <v>276</v>
      </c>
      <c r="G8256" s="200"/>
      <c r="H8256" s="201" t="s">
        <v>256</v>
      </c>
      <c r="I8256" s="205">
        <v>1</v>
      </c>
      <c r="J8256" s="205">
        <v>0</v>
      </c>
      <c r="K8256" s="203">
        <v>0.04</v>
      </c>
      <c r="L8256" s="305">
        <v>0.04</v>
      </c>
    </row>
    <row r="8257" spans="2:12" ht="15" hidden="1" customHeight="1" x14ac:dyDescent="0.2">
      <c r="B8257" s="304" t="s">
        <v>275</v>
      </c>
      <c r="C8257" s="202">
        <v>37372</v>
      </c>
      <c r="D8257" s="200" t="s">
        <v>42</v>
      </c>
      <c r="E8257" s="200" t="s">
        <v>582</v>
      </c>
      <c r="F8257" s="200" t="s">
        <v>276</v>
      </c>
      <c r="G8257" s="200"/>
      <c r="H8257" s="201" t="s">
        <v>256</v>
      </c>
      <c r="I8257" s="205">
        <v>1</v>
      </c>
      <c r="J8257" s="205">
        <v>0</v>
      </c>
      <c r="K8257" s="203">
        <v>1.34</v>
      </c>
      <c r="L8257" s="305">
        <v>1.34</v>
      </c>
    </row>
    <row r="8258" spans="2:12" ht="15" hidden="1" customHeight="1" x14ac:dyDescent="0.2">
      <c r="B8258" s="304" t="s">
        <v>275</v>
      </c>
      <c r="C8258" s="202">
        <v>37370</v>
      </c>
      <c r="D8258" s="200" t="s">
        <v>42</v>
      </c>
      <c r="E8258" s="200" t="s">
        <v>580</v>
      </c>
      <c r="F8258" s="200" t="s">
        <v>276</v>
      </c>
      <c r="G8258" s="200"/>
      <c r="H8258" s="201" t="s">
        <v>256</v>
      </c>
      <c r="I8258" s="205">
        <v>1</v>
      </c>
      <c r="J8258" s="205">
        <v>0</v>
      </c>
      <c r="K8258" s="203">
        <v>3.92</v>
      </c>
      <c r="L8258" s="305">
        <v>3.92</v>
      </c>
    </row>
    <row r="8259" spans="2:12" ht="15" hidden="1" customHeight="1" x14ac:dyDescent="0.2">
      <c r="B8259" s="304" t="s">
        <v>275</v>
      </c>
      <c r="C8259" s="202">
        <v>37371</v>
      </c>
      <c r="D8259" s="200" t="s">
        <v>42</v>
      </c>
      <c r="E8259" s="200" t="s">
        <v>581</v>
      </c>
      <c r="F8259" s="200" t="s">
        <v>276</v>
      </c>
      <c r="G8259" s="200"/>
      <c r="H8259" s="201" t="s">
        <v>256</v>
      </c>
      <c r="I8259" s="205">
        <v>1</v>
      </c>
      <c r="J8259" s="205">
        <v>0</v>
      </c>
      <c r="K8259" s="203">
        <v>1.54</v>
      </c>
      <c r="L8259" s="305">
        <v>1.54</v>
      </c>
    </row>
    <row r="8260" spans="2:12" ht="15" hidden="1" customHeight="1" x14ac:dyDescent="0.2">
      <c r="B8260" s="304" t="s">
        <v>275</v>
      </c>
      <c r="C8260" s="202">
        <v>43464</v>
      </c>
      <c r="D8260" s="200" t="s">
        <v>42</v>
      </c>
      <c r="E8260" s="200" t="s">
        <v>590</v>
      </c>
      <c r="F8260" s="200" t="s">
        <v>276</v>
      </c>
      <c r="G8260" s="200"/>
      <c r="H8260" s="201" t="s">
        <v>256</v>
      </c>
      <c r="I8260" s="205">
        <v>1</v>
      </c>
      <c r="J8260" s="205">
        <v>0</v>
      </c>
      <c r="K8260" s="203">
        <v>0.01</v>
      </c>
      <c r="L8260" s="305">
        <v>0.01</v>
      </c>
    </row>
    <row r="8261" spans="2:12" ht="15" hidden="1" customHeight="1" x14ac:dyDescent="0.2">
      <c r="B8261" s="304" t="s">
        <v>275</v>
      </c>
      <c r="C8261" s="202">
        <v>43488</v>
      </c>
      <c r="D8261" s="200" t="s">
        <v>42</v>
      </c>
      <c r="E8261" s="200" t="s">
        <v>591</v>
      </c>
      <c r="F8261" s="200" t="s">
        <v>276</v>
      </c>
      <c r="G8261" s="200"/>
      <c r="H8261" s="201" t="s">
        <v>256</v>
      </c>
      <c r="I8261" s="205">
        <v>1</v>
      </c>
      <c r="J8261" s="205">
        <v>0</v>
      </c>
      <c r="K8261" s="203">
        <v>0.86</v>
      </c>
      <c r="L8261" s="305">
        <v>0.86</v>
      </c>
    </row>
    <row r="8262" spans="2:12" ht="15" hidden="1" customHeight="1" x14ac:dyDescent="0.2">
      <c r="B8262" s="304" t="s">
        <v>275</v>
      </c>
      <c r="C8262" s="202">
        <v>4230</v>
      </c>
      <c r="D8262" s="200" t="s">
        <v>42</v>
      </c>
      <c r="E8262" s="200" t="s">
        <v>684</v>
      </c>
      <c r="F8262" s="200" t="s">
        <v>401</v>
      </c>
      <c r="G8262" s="200"/>
      <c r="H8262" s="201" t="s">
        <v>256</v>
      </c>
      <c r="I8262" s="205">
        <v>1</v>
      </c>
      <c r="J8262" s="205">
        <v>0</v>
      </c>
      <c r="K8262" s="203">
        <v>33.65</v>
      </c>
      <c r="L8262" s="305">
        <v>33.65</v>
      </c>
    </row>
    <row r="8263" spans="2:12" ht="15" hidden="1" customHeight="1" x14ac:dyDescent="0.2">
      <c r="B8263" s="306"/>
      <c r="C8263" s="307"/>
      <c r="D8263" s="307"/>
      <c r="E8263" s="307"/>
      <c r="F8263" s="307"/>
      <c r="G8263" s="307" t="s">
        <v>261</v>
      </c>
      <c r="H8263" s="308">
        <v>34.090000000000003</v>
      </c>
      <c r="I8263" s="307" t="s">
        <v>262</v>
      </c>
      <c r="J8263" s="308">
        <v>0</v>
      </c>
      <c r="K8263" s="307" t="s">
        <v>263</v>
      </c>
      <c r="L8263" s="309">
        <v>34.090000000000003</v>
      </c>
    </row>
    <row r="8264" spans="2:12" ht="15" hidden="1" customHeight="1" thickBot="1" x14ac:dyDescent="0.25">
      <c r="B8264" s="306"/>
      <c r="C8264" s="307"/>
      <c r="D8264" s="307"/>
      <c r="E8264" s="307"/>
      <c r="F8264" s="307"/>
      <c r="G8264" s="307" t="s">
        <v>264</v>
      </c>
      <c r="H8264" s="308">
        <v>7.9</v>
      </c>
      <c r="I8264" s="307"/>
      <c r="J8264" s="307" t="s">
        <v>265</v>
      </c>
      <c r="K8264" s="307"/>
      <c r="L8264" s="309">
        <v>49.7</v>
      </c>
    </row>
    <row r="8265" spans="2:12" ht="15" hidden="1" customHeight="1" thickTop="1" x14ac:dyDescent="0.2">
      <c r="B8265" s="310"/>
      <c r="C8265" s="193"/>
      <c r="D8265" s="193"/>
      <c r="E8265" s="193"/>
      <c r="F8265" s="193"/>
      <c r="G8265" s="193"/>
      <c r="H8265" s="193"/>
      <c r="I8265" s="193"/>
      <c r="J8265" s="193"/>
      <c r="K8265" s="193"/>
      <c r="L8265" s="313"/>
    </row>
    <row r="8266" spans="2:12" ht="15" hidden="1" customHeight="1" x14ac:dyDescent="0.2">
      <c r="B8266" s="312"/>
      <c r="C8266" s="187" t="s">
        <v>30</v>
      </c>
      <c r="D8266" s="185" t="s">
        <v>31</v>
      </c>
      <c r="E8266" s="185" t="s">
        <v>32</v>
      </c>
      <c r="F8266" s="185" t="s">
        <v>250</v>
      </c>
      <c r="G8266" s="185"/>
      <c r="H8266" s="186" t="s">
        <v>33</v>
      </c>
      <c r="I8266" s="187" t="s">
        <v>34</v>
      </c>
      <c r="J8266" s="187" t="s">
        <v>1696</v>
      </c>
      <c r="K8266" s="187" t="s">
        <v>35</v>
      </c>
      <c r="L8266" s="317" t="s">
        <v>37</v>
      </c>
    </row>
    <row r="8267" spans="2:12" ht="15" hidden="1" customHeight="1" x14ac:dyDescent="0.2">
      <c r="B8267" s="302" t="s">
        <v>251</v>
      </c>
      <c r="C8267" s="190">
        <v>97333</v>
      </c>
      <c r="D8267" s="188" t="s">
        <v>42</v>
      </c>
      <c r="E8267" s="188" t="s">
        <v>1832</v>
      </c>
      <c r="F8267" s="188" t="s">
        <v>271</v>
      </c>
      <c r="G8267" s="188"/>
      <c r="H8267" s="189" t="s">
        <v>51</v>
      </c>
      <c r="I8267" s="192">
        <v>1</v>
      </c>
      <c r="J8267" s="191"/>
      <c r="K8267" s="191">
        <v>57.85</v>
      </c>
      <c r="L8267" s="303">
        <v>57.85</v>
      </c>
    </row>
    <row r="8268" spans="2:12" ht="15" hidden="1" customHeight="1" x14ac:dyDescent="0.2">
      <c r="B8268" s="314" t="s">
        <v>253</v>
      </c>
      <c r="C8268" s="196">
        <v>88248</v>
      </c>
      <c r="D8268" s="194" t="s">
        <v>42</v>
      </c>
      <c r="E8268" s="194" t="s">
        <v>291</v>
      </c>
      <c r="F8268" s="194" t="s">
        <v>255</v>
      </c>
      <c r="G8268" s="194"/>
      <c r="H8268" s="195" t="s">
        <v>256</v>
      </c>
      <c r="I8268" s="199">
        <v>7.0999999999999994E-2</v>
      </c>
      <c r="J8268" s="199">
        <v>0</v>
      </c>
      <c r="K8268" s="197">
        <v>30.12</v>
      </c>
      <c r="L8268" s="318">
        <v>2.13</v>
      </c>
    </row>
    <row r="8269" spans="2:12" ht="15" hidden="1" customHeight="1" x14ac:dyDescent="0.2">
      <c r="B8269" s="314" t="s">
        <v>253</v>
      </c>
      <c r="C8269" s="196">
        <v>88267</v>
      </c>
      <c r="D8269" s="194" t="s">
        <v>42</v>
      </c>
      <c r="E8269" s="194" t="s">
        <v>292</v>
      </c>
      <c r="F8269" s="194" t="s">
        <v>255</v>
      </c>
      <c r="G8269" s="194"/>
      <c r="H8269" s="195" t="s">
        <v>256</v>
      </c>
      <c r="I8269" s="199">
        <v>7.0999999999999994E-2</v>
      </c>
      <c r="J8269" s="199">
        <v>0</v>
      </c>
      <c r="K8269" s="197">
        <v>36.380000000000003</v>
      </c>
      <c r="L8269" s="318">
        <v>2.58</v>
      </c>
    </row>
    <row r="8270" spans="2:12" ht="15" hidden="1" customHeight="1" x14ac:dyDescent="0.2">
      <c r="B8270" s="304" t="s">
        <v>275</v>
      </c>
      <c r="C8270" s="202">
        <v>39660</v>
      </c>
      <c r="D8270" s="200" t="s">
        <v>42</v>
      </c>
      <c r="E8270" s="200" t="s">
        <v>1893</v>
      </c>
      <c r="F8270" s="200" t="s">
        <v>276</v>
      </c>
      <c r="G8270" s="200"/>
      <c r="H8270" s="201" t="s">
        <v>51</v>
      </c>
      <c r="I8270" s="205">
        <v>1.0210999999999999</v>
      </c>
      <c r="J8270" s="205">
        <v>0</v>
      </c>
      <c r="K8270" s="203">
        <v>40.74</v>
      </c>
      <c r="L8270" s="305">
        <v>41.59</v>
      </c>
    </row>
    <row r="8271" spans="2:12" ht="15" hidden="1" customHeight="1" x14ac:dyDescent="0.2">
      <c r="B8271" s="304" t="s">
        <v>275</v>
      </c>
      <c r="C8271" s="202">
        <v>39737</v>
      </c>
      <c r="D8271" s="200" t="s">
        <v>42</v>
      </c>
      <c r="E8271" s="200" t="s">
        <v>1894</v>
      </c>
      <c r="F8271" s="200" t="s">
        <v>276</v>
      </c>
      <c r="G8271" s="200"/>
      <c r="H8271" s="201" t="s">
        <v>51</v>
      </c>
      <c r="I8271" s="205">
        <v>1.0210999999999999</v>
      </c>
      <c r="J8271" s="205">
        <v>0</v>
      </c>
      <c r="K8271" s="203">
        <v>11.32</v>
      </c>
      <c r="L8271" s="305">
        <v>11.55</v>
      </c>
    </row>
    <row r="8272" spans="2:12" ht="15" hidden="1" customHeight="1" x14ac:dyDescent="0.2">
      <c r="B8272" s="306"/>
      <c r="C8272" s="307"/>
      <c r="D8272" s="307"/>
      <c r="E8272" s="307"/>
      <c r="F8272" s="307"/>
      <c r="G8272" s="307" t="s">
        <v>261</v>
      </c>
      <c r="H8272" s="308">
        <v>3.55</v>
      </c>
      <c r="I8272" s="307" t="s">
        <v>262</v>
      </c>
      <c r="J8272" s="308">
        <v>0</v>
      </c>
      <c r="K8272" s="307" t="s">
        <v>263</v>
      </c>
      <c r="L8272" s="309">
        <v>3.55</v>
      </c>
    </row>
    <row r="8273" spans="2:12" ht="15" hidden="1" customHeight="1" thickBot="1" x14ac:dyDescent="0.25">
      <c r="B8273" s="306"/>
      <c r="C8273" s="307"/>
      <c r="D8273" s="307"/>
      <c r="E8273" s="307"/>
      <c r="F8273" s="307"/>
      <c r="G8273" s="307" t="s">
        <v>264</v>
      </c>
      <c r="H8273" s="308">
        <v>10.94</v>
      </c>
      <c r="I8273" s="307"/>
      <c r="J8273" s="307" t="s">
        <v>265</v>
      </c>
      <c r="K8273" s="307"/>
      <c r="L8273" s="309">
        <v>68.790000000000006</v>
      </c>
    </row>
    <row r="8274" spans="2:12" ht="15" hidden="1" customHeight="1" thickTop="1" x14ac:dyDescent="0.2">
      <c r="B8274" s="310"/>
      <c r="C8274" s="193"/>
      <c r="D8274" s="193"/>
      <c r="E8274" s="193"/>
      <c r="F8274" s="193"/>
      <c r="G8274" s="193"/>
      <c r="H8274" s="193"/>
      <c r="I8274" s="193"/>
      <c r="J8274" s="193"/>
      <c r="K8274" s="193"/>
      <c r="L8274" s="313"/>
    </row>
    <row r="8275" spans="2:12" ht="15" hidden="1" customHeight="1" x14ac:dyDescent="0.2">
      <c r="B8275" s="312"/>
      <c r="C8275" s="187" t="s">
        <v>30</v>
      </c>
      <c r="D8275" s="185" t="s">
        <v>31</v>
      </c>
      <c r="E8275" s="185" t="s">
        <v>32</v>
      </c>
      <c r="F8275" s="185" t="s">
        <v>250</v>
      </c>
      <c r="G8275" s="185"/>
      <c r="H8275" s="186" t="s">
        <v>33</v>
      </c>
      <c r="I8275" s="187" t="s">
        <v>34</v>
      </c>
      <c r="J8275" s="187" t="s">
        <v>1696</v>
      </c>
      <c r="K8275" s="187" t="s">
        <v>35</v>
      </c>
      <c r="L8275" s="317" t="s">
        <v>37</v>
      </c>
    </row>
    <row r="8276" spans="2:12" ht="15" hidden="1" customHeight="1" x14ac:dyDescent="0.2">
      <c r="B8276" s="302" t="s">
        <v>251</v>
      </c>
      <c r="C8276" s="190">
        <v>97332</v>
      </c>
      <c r="D8276" s="188" t="s">
        <v>42</v>
      </c>
      <c r="E8276" s="188" t="s">
        <v>1831</v>
      </c>
      <c r="F8276" s="188" t="s">
        <v>271</v>
      </c>
      <c r="G8276" s="188"/>
      <c r="H8276" s="189" t="s">
        <v>51</v>
      </c>
      <c r="I8276" s="192">
        <v>1</v>
      </c>
      <c r="J8276" s="191"/>
      <c r="K8276" s="191">
        <v>45.48</v>
      </c>
      <c r="L8276" s="303">
        <v>45.48</v>
      </c>
    </row>
    <row r="8277" spans="2:12" ht="15" hidden="1" customHeight="1" x14ac:dyDescent="0.2">
      <c r="B8277" s="314" t="s">
        <v>253</v>
      </c>
      <c r="C8277" s="196">
        <v>88248</v>
      </c>
      <c r="D8277" s="194" t="s">
        <v>42</v>
      </c>
      <c r="E8277" s="194" t="s">
        <v>291</v>
      </c>
      <c r="F8277" s="194" t="s">
        <v>255</v>
      </c>
      <c r="G8277" s="194"/>
      <c r="H8277" s="195" t="s">
        <v>256</v>
      </c>
      <c r="I8277" s="199">
        <v>6.5000000000000002E-2</v>
      </c>
      <c r="J8277" s="199">
        <v>0</v>
      </c>
      <c r="K8277" s="197">
        <v>30.12</v>
      </c>
      <c r="L8277" s="318">
        <v>1.95</v>
      </c>
    </row>
    <row r="8278" spans="2:12" ht="15" hidden="1" customHeight="1" x14ac:dyDescent="0.2">
      <c r="B8278" s="314" t="s">
        <v>253</v>
      </c>
      <c r="C8278" s="196">
        <v>88267</v>
      </c>
      <c r="D8278" s="194" t="s">
        <v>42</v>
      </c>
      <c r="E8278" s="194" t="s">
        <v>292</v>
      </c>
      <c r="F8278" s="194" t="s">
        <v>255</v>
      </c>
      <c r="G8278" s="194"/>
      <c r="H8278" s="195" t="s">
        <v>256</v>
      </c>
      <c r="I8278" s="199">
        <v>6.5000000000000002E-2</v>
      </c>
      <c r="J8278" s="199">
        <v>0</v>
      </c>
      <c r="K8278" s="197">
        <v>36.380000000000003</v>
      </c>
      <c r="L8278" s="318">
        <v>2.36</v>
      </c>
    </row>
    <row r="8279" spans="2:12" ht="15" hidden="1" customHeight="1" x14ac:dyDescent="0.2">
      <c r="B8279" s="304" t="s">
        <v>275</v>
      </c>
      <c r="C8279" s="202">
        <v>39664</v>
      </c>
      <c r="D8279" s="200" t="s">
        <v>42</v>
      </c>
      <c r="E8279" s="200" t="s">
        <v>1895</v>
      </c>
      <c r="F8279" s="200" t="s">
        <v>276</v>
      </c>
      <c r="G8279" s="200"/>
      <c r="H8279" s="201" t="s">
        <v>51</v>
      </c>
      <c r="I8279" s="205">
        <v>1.0210999999999999</v>
      </c>
      <c r="J8279" s="205">
        <v>0</v>
      </c>
      <c r="K8279" s="203">
        <v>30.03</v>
      </c>
      <c r="L8279" s="305">
        <v>30.66</v>
      </c>
    </row>
    <row r="8280" spans="2:12" ht="15" hidden="1" customHeight="1" x14ac:dyDescent="0.2">
      <c r="B8280" s="304" t="s">
        <v>275</v>
      </c>
      <c r="C8280" s="202">
        <v>39741</v>
      </c>
      <c r="D8280" s="200" t="s">
        <v>42</v>
      </c>
      <c r="E8280" s="200" t="s">
        <v>1896</v>
      </c>
      <c r="F8280" s="200" t="s">
        <v>276</v>
      </c>
      <c r="G8280" s="200"/>
      <c r="H8280" s="201" t="s">
        <v>51</v>
      </c>
      <c r="I8280" s="205">
        <v>1.0210999999999999</v>
      </c>
      <c r="J8280" s="205">
        <v>0</v>
      </c>
      <c r="K8280" s="203">
        <v>10.3</v>
      </c>
      <c r="L8280" s="305">
        <v>10.51</v>
      </c>
    </row>
    <row r="8281" spans="2:12" ht="15" hidden="1" customHeight="1" x14ac:dyDescent="0.2">
      <c r="B8281" s="306"/>
      <c r="C8281" s="307"/>
      <c r="D8281" s="307"/>
      <c r="E8281" s="307"/>
      <c r="F8281" s="307"/>
      <c r="G8281" s="307" t="s">
        <v>261</v>
      </c>
      <c r="H8281" s="308">
        <v>3.25</v>
      </c>
      <c r="I8281" s="307" t="s">
        <v>262</v>
      </c>
      <c r="J8281" s="308">
        <v>0</v>
      </c>
      <c r="K8281" s="307" t="s">
        <v>263</v>
      </c>
      <c r="L8281" s="309">
        <v>3.25</v>
      </c>
    </row>
    <row r="8282" spans="2:12" ht="15" hidden="1" customHeight="1" thickBot="1" x14ac:dyDescent="0.25">
      <c r="B8282" s="306"/>
      <c r="C8282" s="307"/>
      <c r="D8282" s="307"/>
      <c r="E8282" s="307"/>
      <c r="F8282" s="307"/>
      <c r="G8282" s="307" t="s">
        <v>264</v>
      </c>
      <c r="H8282" s="308">
        <v>8.6</v>
      </c>
      <c r="I8282" s="307"/>
      <c r="J8282" s="307" t="s">
        <v>265</v>
      </c>
      <c r="K8282" s="307"/>
      <c r="L8282" s="309">
        <v>54.08</v>
      </c>
    </row>
    <row r="8283" spans="2:12" ht="15" hidden="1" customHeight="1" thickTop="1" x14ac:dyDescent="0.2">
      <c r="B8283" s="310"/>
      <c r="C8283" s="193"/>
      <c r="D8283" s="193"/>
      <c r="E8283" s="193"/>
      <c r="F8283" s="193"/>
      <c r="G8283" s="193"/>
      <c r="H8283" s="193"/>
      <c r="I8283" s="193"/>
      <c r="J8283" s="193"/>
      <c r="K8283" s="193"/>
      <c r="L8283" s="313"/>
    </row>
    <row r="8284" spans="2:12" ht="15" hidden="1" customHeight="1" x14ac:dyDescent="0.2">
      <c r="B8284" s="312"/>
      <c r="C8284" s="187" t="s">
        <v>30</v>
      </c>
      <c r="D8284" s="185" t="s">
        <v>31</v>
      </c>
      <c r="E8284" s="185" t="s">
        <v>32</v>
      </c>
      <c r="F8284" s="185" t="s">
        <v>250</v>
      </c>
      <c r="G8284" s="185"/>
      <c r="H8284" s="186" t="s">
        <v>33</v>
      </c>
      <c r="I8284" s="187" t="s">
        <v>34</v>
      </c>
      <c r="J8284" s="187" t="s">
        <v>35</v>
      </c>
      <c r="K8284" s="187" t="s">
        <v>37</v>
      </c>
      <c r="L8284" s="313"/>
    </row>
    <row r="8285" spans="2:12" ht="15" hidden="1" customHeight="1" x14ac:dyDescent="0.2">
      <c r="B8285" s="302" t="s">
        <v>251</v>
      </c>
      <c r="C8285" s="190">
        <v>234</v>
      </c>
      <c r="D8285" s="188" t="s">
        <v>122</v>
      </c>
      <c r="E8285" s="188" t="s">
        <v>1701</v>
      </c>
      <c r="F8285" s="188" t="s">
        <v>1117</v>
      </c>
      <c r="G8285" s="188"/>
      <c r="H8285" s="189" t="s">
        <v>43</v>
      </c>
      <c r="I8285" s="192">
        <v>1</v>
      </c>
      <c r="J8285" s="191">
        <v>39.79</v>
      </c>
      <c r="K8285" s="191">
        <v>39.79</v>
      </c>
      <c r="L8285" s="313"/>
    </row>
    <row r="8286" spans="2:12" ht="15" hidden="1" customHeight="1" x14ac:dyDescent="0.2">
      <c r="B8286" s="312" t="s">
        <v>29</v>
      </c>
      <c r="C8286" s="187" t="s">
        <v>30</v>
      </c>
      <c r="D8286" s="185" t="s">
        <v>31</v>
      </c>
      <c r="E8286" s="185" t="s">
        <v>32</v>
      </c>
      <c r="F8286" s="185" t="s">
        <v>250</v>
      </c>
      <c r="G8286" s="187"/>
      <c r="H8286" s="186" t="s">
        <v>33</v>
      </c>
      <c r="I8286" s="187" t="s">
        <v>34</v>
      </c>
      <c r="J8286" s="187" t="s">
        <v>35</v>
      </c>
      <c r="K8286" s="187" t="s">
        <v>37</v>
      </c>
      <c r="L8286" s="313"/>
    </row>
    <row r="8287" spans="2:12" ht="15" hidden="1" customHeight="1" x14ac:dyDescent="0.2">
      <c r="B8287" s="314" t="s">
        <v>251</v>
      </c>
      <c r="C8287" s="196">
        <v>10549</v>
      </c>
      <c r="D8287" s="194" t="s">
        <v>122</v>
      </c>
      <c r="E8287" s="194" t="s">
        <v>394</v>
      </c>
      <c r="F8287" s="194" t="s">
        <v>395</v>
      </c>
      <c r="G8287" s="194"/>
      <c r="H8287" s="195" t="s">
        <v>396</v>
      </c>
      <c r="I8287" s="199">
        <v>0.22</v>
      </c>
      <c r="J8287" s="197">
        <v>3.79</v>
      </c>
      <c r="K8287" s="198">
        <v>0.83</v>
      </c>
      <c r="L8287" s="321"/>
    </row>
    <row r="8288" spans="2:12" ht="15" hidden="1" customHeight="1" x14ac:dyDescent="0.2">
      <c r="B8288" s="304" t="s">
        <v>275</v>
      </c>
      <c r="C8288" s="202" t="s">
        <v>2306</v>
      </c>
      <c r="D8288" s="200" t="s">
        <v>122</v>
      </c>
      <c r="E8288" s="200" t="s">
        <v>1713</v>
      </c>
      <c r="F8288" s="200" t="s">
        <v>276</v>
      </c>
      <c r="G8288" s="200"/>
      <c r="H8288" s="201" t="s">
        <v>704</v>
      </c>
      <c r="I8288" s="205">
        <v>1.42</v>
      </c>
      <c r="J8288" s="203">
        <v>0.35</v>
      </c>
      <c r="K8288" s="204">
        <v>0.49</v>
      </c>
      <c r="L8288" s="323"/>
    </row>
    <row r="8289" spans="2:12" ht="15" hidden="1" customHeight="1" x14ac:dyDescent="0.2">
      <c r="B8289" s="304" t="s">
        <v>275</v>
      </c>
      <c r="C8289" s="202" t="s">
        <v>2308</v>
      </c>
      <c r="D8289" s="200" t="s">
        <v>122</v>
      </c>
      <c r="E8289" s="200" t="s">
        <v>2309</v>
      </c>
      <c r="F8289" s="200" t="s">
        <v>401</v>
      </c>
      <c r="G8289" s="200"/>
      <c r="H8289" s="201" t="s">
        <v>396</v>
      </c>
      <c r="I8289" s="205">
        <v>0.22</v>
      </c>
      <c r="J8289" s="203">
        <v>19.13</v>
      </c>
      <c r="K8289" s="204">
        <v>4.2</v>
      </c>
      <c r="L8289" s="323"/>
    </row>
    <row r="8290" spans="2:12" ht="15" hidden="1" customHeight="1" x14ac:dyDescent="0.2">
      <c r="B8290" s="304" t="s">
        <v>275</v>
      </c>
      <c r="C8290" s="202" t="s">
        <v>2315</v>
      </c>
      <c r="D8290" s="200" t="s">
        <v>122</v>
      </c>
      <c r="E8290" s="200" t="s">
        <v>1706</v>
      </c>
      <c r="F8290" s="200" t="s">
        <v>401</v>
      </c>
      <c r="G8290" s="200"/>
      <c r="H8290" s="201" t="s">
        <v>396</v>
      </c>
      <c r="I8290" s="205">
        <v>0.22</v>
      </c>
      <c r="J8290" s="203">
        <v>13.65</v>
      </c>
      <c r="K8290" s="204">
        <v>3</v>
      </c>
      <c r="L8290" s="315"/>
    </row>
    <row r="8291" spans="2:12" ht="15" hidden="1" customHeight="1" x14ac:dyDescent="0.2">
      <c r="B8291" s="304" t="s">
        <v>275</v>
      </c>
      <c r="C8291" s="202" t="s">
        <v>2313</v>
      </c>
      <c r="D8291" s="200" t="s">
        <v>122</v>
      </c>
      <c r="E8291" s="200" t="s">
        <v>2314</v>
      </c>
      <c r="F8291" s="200" t="s">
        <v>276</v>
      </c>
      <c r="G8291" s="200"/>
      <c r="H8291" s="201" t="s">
        <v>135</v>
      </c>
      <c r="I8291" s="205">
        <v>1.42</v>
      </c>
      <c r="J8291" s="203">
        <v>1.84</v>
      </c>
      <c r="K8291" s="204">
        <v>2.61</v>
      </c>
      <c r="L8291" s="301"/>
    </row>
    <row r="8292" spans="2:12" ht="15" hidden="1" customHeight="1" x14ac:dyDescent="0.2">
      <c r="B8292" s="304" t="s">
        <v>275</v>
      </c>
      <c r="C8292" s="202">
        <v>2193</v>
      </c>
      <c r="D8292" s="200" t="s">
        <v>122</v>
      </c>
      <c r="E8292" s="200" t="s">
        <v>1708</v>
      </c>
      <c r="F8292" s="200" t="s">
        <v>276</v>
      </c>
      <c r="G8292" s="200"/>
      <c r="H8292" s="201" t="s">
        <v>43</v>
      </c>
      <c r="I8292" s="205">
        <v>1.17</v>
      </c>
      <c r="J8292" s="203">
        <v>23.84</v>
      </c>
      <c r="K8292" s="204">
        <v>27.89</v>
      </c>
      <c r="L8292" s="320"/>
    </row>
    <row r="8293" spans="2:12" ht="15" hidden="1" customHeight="1" x14ac:dyDescent="0.2">
      <c r="B8293" s="314" t="s">
        <v>251</v>
      </c>
      <c r="C8293" s="196">
        <v>10551</v>
      </c>
      <c r="D8293" s="194" t="s">
        <v>122</v>
      </c>
      <c r="E8293" s="194" t="s">
        <v>529</v>
      </c>
      <c r="F8293" s="194" t="s">
        <v>395</v>
      </c>
      <c r="G8293" s="194"/>
      <c r="H8293" s="195" t="s">
        <v>396</v>
      </c>
      <c r="I8293" s="199">
        <v>0.22</v>
      </c>
      <c r="J8293" s="197">
        <v>3.7</v>
      </c>
      <c r="K8293" s="198">
        <v>0.81</v>
      </c>
      <c r="L8293" s="322"/>
    </row>
    <row r="8294" spans="2:12" ht="15" hidden="1" customHeight="1" x14ac:dyDescent="0.2">
      <c r="B8294" s="316" t="s">
        <v>1705</v>
      </c>
      <c r="C8294" s="187"/>
      <c r="D8294" s="187"/>
      <c r="E8294" s="187"/>
      <c r="F8294" s="187"/>
      <c r="G8294" s="187"/>
      <c r="H8294" s="187"/>
      <c r="I8294" s="187"/>
      <c r="J8294" s="187"/>
      <c r="K8294" s="187"/>
      <c r="L8294" s="323"/>
    </row>
    <row r="8295" spans="2:12" ht="15" hidden="1" customHeight="1" x14ac:dyDescent="0.2">
      <c r="B8295" s="312" t="s">
        <v>29</v>
      </c>
      <c r="C8295" s="187" t="s">
        <v>30</v>
      </c>
      <c r="D8295" s="185" t="s">
        <v>31</v>
      </c>
      <c r="E8295" s="185" t="s">
        <v>32</v>
      </c>
      <c r="F8295" s="185" t="s">
        <v>250</v>
      </c>
      <c r="G8295" s="187"/>
      <c r="H8295" s="186" t="s">
        <v>33</v>
      </c>
      <c r="I8295" s="187" t="s">
        <v>34</v>
      </c>
      <c r="J8295" s="187" t="s">
        <v>35</v>
      </c>
      <c r="K8295" s="187" t="s">
        <v>37</v>
      </c>
      <c r="L8295" s="323"/>
    </row>
    <row r="8296" spans="2:12" ht="15" hidden="1" customHeight="1" x14ac:dyDescent="0.2">
      <c r="B8296" s="304" t="s">
        <v>275</v>
      </c>
      <c r="C8296" s="202" t="s">
        <v>2312</v>
      </c>
      <c r="D8296" s="200" t="s">
        <v>122</v>
      </c>
      <c r="E8296" s="200" t="s">
        <v>1719</v>
      </c>
      <c r="F8296" s="200" t="s">
        <v>276</v>
      </c>
      <c r="G8296" s="200"/>
      <c r="H8296" s="201" t="s">
        <v>135</v>
      </c>
      <c r="I8296" s="205">
        <v>2.6400000000000002E-4</v>
      </c>
      <c r="J8296" s="203">
        <v>13.45</v>
      </c>
      <c r="K8296" s="204">
        <v>0</v>
      </c>
      <c r="L8296" s="315"/>
    </row>
    <row r="8297" spans="2:12" ht="15" hidden="1" customHeight="1" x14ac:dyDescent="0.2">
      <c r="B8297" s="304" t="s">
        <v>275</v>
      </c>
      <c r="C8297" s="202">
        <v>10788</v>
      </c>
      <c r="D8297" s="200" t="s">
        <v>122</v>
      </c>
      <c r="E8297" s="200" t="s">
        <v>708</v>
      </c>
      <c r="F8297" s="200" t="s">
        <v>276</v>
      </c>
      <c r="G8297" s="200"/>
      <c r="H8297" s="201" t="s">
        <v>135</v>
      </c>
      <c r="I8297" s="205">
        <v>4.3999999999999999E-5</v>
      </c>
      <c r="J8297" s="203">
        <v>36.9</v>
      </c>
      <c r="K8297" s="204">
        <v>0</v>
      </c>
      <c r="L8297" s="301"/>
    </row>
    <row r="8298" spans="2:12" ht="15" hidden="1" customHeight="1" x14ac:dyDescent="0.2">
      <c r="B8298" s="304" t="s">
        <v>275</v>
      </c>
      <c r="C8298" s="202">
        <v>1651</v>
      </c>
      <c r="D8298" s="200" t="s">
        <v>122</v>
      </c>
      <c r="E8298" s="200" t="s">
        <v>2311</v>
      </c>
      <c r="F8298" s="200" t="s">
        <v>276</v>
      </c>
      <c r="G8298" s="200"/>
      <c r="H8298" s="201" t="s">
        <v>697</v>
      </c>
      <c r="I8298" s="205">
        <v>3.3E-4</v>
      </c>
      <c r="J8298" s="203">
        <v>6.7</v>
      </c>
      <c r="K8298" s="204">
        <v>0</v>
      </c>
      <c r="L8298" s="320"/>
    </row>
    <row r="8299" spans="2:12" ht="15" hidden="1" customHeight="1" x14ac:dyDescent="0.2">
      <c r="B8299" s="304" t="s">
        <v>275</v>
      </c>
      <c r="C8299" s="202" t="s">
        <v>2308</v>
      </c>
      <c r="D8299" s="200" t="s">
        <v>122</v>
      </c>
      <c r="E8299" s="200" t="s">
        <v>2309</v>
      </c>
      <c r="F8299" s="200" t="s">
        <v>401</v>
      </c>
      <c r="G8299" s="200"/>
      <c r="H8299" s="201" t="s">
        <v>396</v>
      </c>
      <c r="I8299" s="205">
        <v>0.22</v>
      </c>
      <c r="J8299" s="203">
        <v>19.13</v>
      </c>
      <c r="K8299" s="204">
        <v>4.2</v>
      </c>
      <c r="L8299" s="322"/>
    </row>
    <row r="8300" spans="2:12" ht="15" hidden="1" customHeight="1" x14ac:dyDescent="0.2">
      <c r="B8300" s="304" t="s">
        <v>275</v>
      </c>
      <c r="C8300" s="202">
        <v>2378</v>
      </c>
      <c r="D8300" s="200" t="s">
        <v>122</v>
      </c>
      <c r="E8300" s="200" t="s">
        <v>698</v>
      </c>
      <c r="F8300" s="200" t="s">
        <v>276</v>
      </c>
      <c r="G8300" s="200"/>
      <c r="H8300" s="201" t="s">
        <v>135</v>
      </c>
      <c r="I8300" s="205">
        <v>3.5090000000000003E-2</v>
      </c>
      <c r="J8300" s="203">
        <v>4.5</v>
      </c>
      <c r="K8300" s="204">
        <v>0.15</v>
      </c>
      <c r="L8300" s="323"/>
    </row>
    <row r="8301" spans="2:12" ht="15" hidden="1" customHeight="1" x14ac:dyDescent="0.2">
      <c r="B8301" s="304" t="s">
        <v>275</v>
      </c>
      <c r="C8301" s="202">
        <v>10517</v>
      </c>
      <c r="D8301" s="200" t="s">
        <v>122</v>
      </c>
      <c r="E8301" s="200" t="s">
        <v>703</v>
      </c>
      <c r="F8301" s="200" t="s">
        <v>518</v>
      </c>
      <c r="G8301" s="200"/>
      <c r="H8301" s="201" t="s">
        <v>704</v>
      </c>
      <c r="I8301" s="205">
        <v>1.76E-4</v>
      </c>
      <c r="J8301" s="203">
        <v>300</v>
      </c>
      <c r="K8301" s="204">
        <v>0.05</v>
      </c>
      <c r="L8301" s="323"/>
    </row>
    <row r="8302" spans="2:12" ht="15" hidden="1" customHeight="1" x14ac:dyDescent="0.2">
      <c r="B8302" s="304" t="s">
        <v>275</v>
      </c>
      <c r="C8302" s="202" t="s">
        <v>2316</v>
      </c>
      <c r="D8302" s="200" t="s">
        <v>122</v>
      </c>
      <c r="E8302" s="200" t="s">
        <v>1716</v>
      </c>
      <c r="F8302" s="200" t="s">
        <v>276</v>
      </c>
      <c r="G8302" s="200"/>
      <c r="H8302" s="201" t="s">
        <v>1715</v>
      </c>
      <c r="I8302" s="205">
        <v>1.0120000000000001E-3</v>
      </c>
      <c r="J8302" s="203">
        <v>12.1</v>
      </c>
      <c r="K8302" s="204">
        <v>0.01</v>
      </c>
      <c r="L8302" s="315"/>
    </row>
    <row r="8303" spans="2:12" ht="15" hidden="1" customHeight="1" x14ac:dyDescent="0.2">
      <c r="B8303" s="304" t="s">
        <v>275</v>
      </c>
      <c r="C8303" s="202">
        <v>10596</v>
      </c>
      <c r="D8303" s="200" t="s">
        <v>122</v>
      </c>
      <c r="E8303" s="200" t="s">
        <v>705</v>
      </c>
      <c r="F8303" s="200" t="s">
        <v>276</v>
      </c>
      <c r="G8303" s="200"/>
      <c r="H8303" s="201" t="s">
        <v>135</v>
      </c>
      <c r="I8303" s="205">
        <v>1.98E-3</v>
      </c>
      <c r="J8303" s="203">
        <v>4.9000000000000004</v>
      </c>
      <c r="K8303" s="204">
        <v>0</v>
      </c>
      <c r="L8303" s="301"/>
    </row>
    <row r="8304" spans="2:12" ht="15" hidden="1" customHeight="1" x14ac:dyDescent="0.2">
      <c r="B8304" s="304" t="s">
        <v>275</v>
      </c>
      <c r="C8304" s="202" t="s">
        <v>2306</v>
      </c>
      <c r="D8304" s="200" t="s">
        <v>122</v>
      </c>
      <c r="E8304" s="200" t="s">
        <v>1713</v>
      </c>
      <c r="F8304" s="200" t="s">
        <v>276</v>
      </c>
      <c r="G8304" s="200"/>
      <c r="H8304" s="201" t="s">
        <v>704</v>
      </c>
      <c r="I8304" s="205">
        <v>1.42</v>
      </c>
      <c r="J8304" s="203">
        <v>0.35</v>
      </c>
      <c r="K8304" s="204">
        <v>0.49</v>
      </c>
      <c r="L8304" s="320"/>
    </row>
    <row r="8305" spans="2:12" ht="15" hidden="1" customHeight="1" x14ac:dyDescent="0.2">
      <c r="B8305" s="304" t="s">
        <v>275</v>
      </c>
      <c r="C8305" s="202">
        <v>10577</v>
      </c>
      <c r="D8305" s="200" t="s">
        <v>122</v>
      </c>
      <c r="E8305" s="200" t="s">
        <v>1216</v>
      </c>
      <c r="F8305" s="200" t="s">
        <v>276</v>
      </c>
      <c r="G8305" s="200"/>
      <c r="H8305" s="201" t="s">
        <v>135</v>
      </c>
      <c r="I8305" s="205">
        <v>2.1999999999999999E-5</v>
      </c>
      <c r="J8305" s="203">
        <v>29.9</v>
      </c>
      <c r="K8305" s="204">
        <v>0</v>
      </c>
      <c r="L8305" s="322"/>
    </row>
    <row r="8306" spans="2:12" ht="15" hidden="1" customHeight="1" x14ac:dyDescent="0.2">
      <c r="B8306" s="304" t="s">
        <v>275</v>
      </c>
      <c r="C8306" s="202">
        <v>941</v>
      </c>
      <c r="D8306" s="200" t="s">
        <v>122</v>
      </c>
      <c r="E8306" s="200" t="s">
        <v>696</v>
      </c>
      <c r="F8306" s="200" t="s">
        <v>276</v>
      </c>
      <c r="G8306" s="200"/>
      <c r="H8306" s="201" t="s">
        <v>135</v>
      </c>
      <c r="I8306" s="205">
        <v>6.6E-4</v>
      </c>
      <c r="J8306" s="203">
        <v>190.77</v>
      </c>
      <c r="K8306" s="204">
        <v>0.12</v>
      </c>
      <c r="L8306" s="323"/>
    </row>
    <row r="8307" spans="2:12" ht="15" hidden="1" customHeight="1" x14ac:dyDescent="0.2">
      <c r="B8307" s="304" t="s">
        <v>275</v>
      </c>
      <c r="C8307" s="202">
        <v>10492</v>
      </c>
      <c r="D8307" s="200" t="s">
        <v>122</v>
      </c>
      <c r="E8307" s="200" t="s">
        <v>702</v>
      </c>
      <c r="F8307" s="200" t="s">
        <v>276</v>
      </c>
      <c r="G8307" s="200"/>
      <c r="H8307" s="201" t="s">
        <v>135</v>
      </c>
      <c r="I8307" s="205">
        <v>1.98E-3</v>
      </c>
      <c r="J8307" s="203">
        <v>190</v>
      </c>
      <c r="K8307" s="204">
        <v>0.37</v>
      </c>
      <c r="L8307" s="323"/>
    </row>
    <row r="8308" spans="2:12" ht="15" hidden="1" customHeight="1" x14ac:dyDescent="0.2">
      <c r="B8308" s="304" t="s">
        <v>275</v>
      </c>
      <c r="C8308" s="202">
        <v>2193</v>
      </c>
      <c r="D8308" s="200" t="s">
        <v>122</v>
      </c>
      <c r="E8308" s="200" t="s">
        <v>1708</v>
      </c>
      <c r="F8308" s="200" t="s">
        <v>276</v>
      </c>
      <c r="G8308" s="200"/>
      <c r="H8308" s="201" t="s">
        <v>43</v>
      </c>
      <c r="I8308" s="205">
        <v>1.17</v>
      </c>
      <c r="J8308" s="203">
        <v>23.84</v>
      </c>
      <c r="K8308" s="204">
        <v>27.89</v>
      </c>
      <c r="L8308" s="315"/>
    </row>
    <row r="8309" spans="2:12" ht="15" hidden="1" customHeight="1" x14ac:dyDescent="0.2">
      <c r="B8309" s="304" t="s">
        <v>275</v>
      </c>
      <c r="C8309" s="202">
        <v>10362</v>
      </c>
      <c r="D8309" s="200" t="s">
        <v>122</v>
      </c>
      <c r="E8309" s="200" t="s">
        <v>701</v>
      </c>
      <c r="F8309" s="200" t="s">
        <v>518</v>
      </c>
      <c r="G8309" s="200"/>
      <c r="H8309" s="201" t="s">
        <v>135</v>
      </c>
      <c r="I8309" s="205">
        <v>1.98E-3</v>
      </c>
      <c r="J8309" s="203">
        <v>12.54</v>
      </c>
      <c r="K8309" s="204">
        <v>0.02</v>
      </c>
      <c r="L8309" s="301"/>
    </row>
    <row r="8310" spans="2:12" ht="15" hidden="1" customHeight="1" x14ac:dyDescent="0.2">
      <c r="B8310" s="304" t="s">
        <v>275</v>
      </c>
      <c r="C8310" s="202">
        <v>4729</v>
      </c>
      <c r="D8310" s="200" t="s">
        <v>122</v>
      </c>
      <c r="E8310" s="200" t="s">
        <v>700</v>
      </c>
      <c r="F8310" s="200" t="s">
        <v>276</v>
      </c>
      <c r="G8310" s="200"/>
      <c r="H8310" s="201" t="s">
        <v>135</v>
      </c>
      <c r="I8310" s="205">
        <v>2.1999999999999999E-5</v>
      </c>
      <c r="J8310" s="203">
        <v>37.799999999999997</v>
      </c>
      <c r="K8310" s="204">
        <v>0</v>
      </c>
      <c r="L8310" s="320"/>
    </row>
    <row r="8311" spans="2:12" ht="15" hidden="1" customHeight="1" x14ac:dyDescent="0.2">
      <c r="B8311" s="304" t="s">
        <v>275</v>
      </c>
      <c r="C8311" s="202">
        <v>4728</v>
      </c>
      <c r="D8311" s="200" t="s">
        <v>122</v>
      </c>
      <c r="E8311" s="200" t="s">
        <v>699</v>
      </c>
      <c r="F8311" s="200" t="s">
        <v>276</v>
      </c>
      <c r="G8311" s="200"/>
      <c r="H8311" s="201" t="s">
        <v>135</v>
      </c>
      <c r="I8311" s="205">
        <v>6.6000000000000005E-5</v>
      </c>
      <c r="J8311" s="203">
        <v>18.579999999999998</v>
      </c>
      <c r="K8311" s="204">
        <v>0</v>
      </c>
      <c r="L8311" s="322"/>
    </row>
    <row r="8312" spans="2:12" ht="15" hidden="1" customHeight="1" x14ac:dyDescent="0.2">
      <c r="B8312" s="304" t="s">
        <v>275</v>
      </c>
      <c r="C8312" s="202" t="s">
        <v>2313</v>
      </c>
      <c r="D8312" s="200" t="s">
        <v>122</v>
      </c>
      <c r="E8312" s="200" t="s">
        <v>2314</v>
      </c>
      <c r="F8312" s="200" t="s">
        <v>276</v>
      </c>
      <c r="G8312" s="200"/>
      <c r="H8312" s="201" t="s">
        <v>135</v>
      </c>
      <c r="I8312" s="205">
        <v>1.42</v>
      </c>
      <c r="J8312" s="203">
        <v>1.84</v>
      </c>
      <c r="K8312" s="204">
        <v>2.61</v>
      </c>
      <c r="L8312" s="323"/>
    </row>
    <row r="8313" spans="2:12" ht="15" hidden="1" customHeight="1" x14ac:dyDescent="0.2">
      <c r="B8313" s="304" t="s">
        <v>275</v>
      </c>
      <c r="C8313" s="202">
        <v>10761</v>
      </c>
      <c r="D8313" s="200" t="s">
        <v>122</v>
      </c>
      <c r="E8313" s="200" t="s">
        <v>707</v>
      </c>
      <c r="F8313" s="200" t="s">
        <v>518</v>
      </c>
      <c r="G8313" s="200"/>
      <c r="H8313" s="201" t="s">
        <v>135</v>
      </c>
      <c r="I8313" s="205">
        <v>4.4791999999999998E-2</v>
      </c>
      <c r="J8313" s="203">
        <v>5</v>
      </c>
      <c r="K8313" s="204">
        <v>0.22</v>
      </c>
      <c r="L8313" s="323"/>
    </row>
    <row r="8314" spans="2:12" ht="15" hidden="1" customHeight="1" x14ac:dyDescent="0.2">
      <c r="B8314" s="304" t="s">
        <v>275</v>
      </c>
      <c r="C8314" s="202" t="s">
        <v>2315</v>
      </c>
      <c r="D8314" s="200" t="s">
        <v>122</v>
      </c>
      <c r="E8314" s="200" t="s">
        <v>1706</v>
      </c>
      <c r="F8314" s="200" t="s">
        <v>401</v>
      </c>
      <c r="G8314" s="200"/>
      <c r="H8314" s="201" t="s">
        <v>396</v>
      </c>
      <c r="I8314" s="205">
        <v>0.22</v>
      </c>
      <c r="J8314" s="203">
        <v>13.65</v>
      </c>
      <c r="K8314" s="204">
        <v>3</v>
      </c>
      <c r="L8314" s="315"/>
    </row>
    <row r="8315" spans="2:12" ht="15" hidden="1" customHeight="1" x14ac:dyDescent="0.2">
      <c r="B8315" s="304" t="s">
        <v>275</v>
      </c>
      <c r="C8315" s="202" t="s">
        <v>2307</v>
      </c>
      <c r="D8315" s="200" t="s">
        <v>122</v>
      </c>
      <c r="E8315" s="200" t="s">
        <v>1718</v>
      </c>
      <c r="F8315" s="200" t="s">
        <v>276</v>
      </c>
      <c r="G8315" s="200"/>
      <c r="H8315" s="201" t="s">
        <v>135</v>
      </c>
      <c r="I8315" s="205">
        <v>8.7999999999999998E-5</v>
      </c>
      <c r="J8315" s="203">
        <v>17.48</v>
      </c>
      <c r="K8315" s="204">
        <v>0</v>
      </c>
      <c r="L8315" s="301"/>
    </row>
    <row r="8316" spans="2:12" ht="15" hidden="1" customHeight="1" x14ac:dyDescent="0.2">
      <c r="B8316" s="304" t="s">
        <v>275</v>
      </c>
      <c r="C8316" s="202" t="s">
        <v>2318</v>
      </c>
      <c r="D8316" s="200" t="s">
        <v>122</v>
      </c>
      <c r="E8316" s="200" t="s">
        <v>1717</v>
      </c>
      <c r="F8316" s="200" t="s">
        <v>276</v>
      </c>
      <c r="G8316" s="200"/>
      <c r="H8316" s="201" t="s">
        <v>135</v>
      </c>
      <c r="I8316" s="205">
        <v>4.3999999999999999E-5</v>
      </c>
      <c r="J8316" s="203">
        <v>163</v>
      </c>
      <c r="K8316" s="204">
        <v>0</v>
      </c>
      <c r="L8316" s="320"/>
    </row>
    <row r="8317" spans="2:12" ht="15" hidden="1" customHeight="1" x14ac:dyDescent="0.2">
      <c r="B8317" s="304" t="s">
        <v>275</v>
      </c>
      <c r="C8317" s="202">
        <v>10578</v>
      </c>
      <c r="D8317" s="200" t="s">
        <v>122</v>
      </c>
      <c r="E8317" s="200" t="s">
        <v>1217</v>
      </c>
      <c r="F8317" s="200" t="s">
        <v>276</v>
      </c>
      <c r="G8317" s="200"/>
      <c r="H8317" s="201" t="s">
        <v>135</v>
      </c>
      <c r="I8317" s="205">
        <v>4.3999999999999999E-5</v>
      </c>
      <c r="J8317" s="203">
        <v>15.15</v>
      </c>
      <c r="K8317" s="204">
        <v>0</v>
      </c>
      <c r="L8317" s="321"/>
    </row>
    <row r="8318" spans="2:12" ht="15" hidden="1" customHeight="1" x14ac:dyDescent="0.2">
      <c r="B8318" s="304" t="s">
        <v>275</v>
      </c>
      <c r="C8318" s="202">
        <v>11244</v>
      </c>
      <c r="D8318" s="200" t="s">
        <v>122</v>
      </c>
      <c r="E8318" s="200" t="s">
        <v>1218</v>
      </c>
      <c r="F8318" s="200" t="s">
        <v>276</v>
      </c>
      <c r="G8318" s="200"/>
      <c r="H8318" s="201" t="s">
        <v>135</v>
      </c>
      <c r="I8318" s="205">
        <v>4.3999999999999999E-5</v>
      </c>
      <c r="J8318" s="203">
        <v>48.95</v>
      </c>
      <c r="K8318" s="204">
        <v>0</v>
      </c>
      <c r="L8318" s="321"/>
    </row>
    <row r="8319" spans="2:12" ht="15" hidden="1" customHeight="1" x14ac:dyDescent="0.2">
      <c r="B8319" s="304" t="s">
        <v>275</v>
      </c>
      <c r="C8319" s="202">
        <v>158</v>
      </c>
      <c r="D8319" s="200" t="s">
        <v>122</v>
      </c>
      <c r="E8319" s="200" t="s">
        <v>695</v>
      </c>
      <c r="F8319" s="200" t="s">
        <v>276</v>
      </c>
      <c r="G8319" s="200"/>
      <c r="H8319" s="201" t="s">
        <v>135</v>
      </c>
      <c r="I8319" s="205">
        <v>4.4791999999999998E-2</v>
      </c>
      <c r="J8319" s="203">
        <v>14</v>
      </c>
      <c r="K8319" s="204">
        <v>0.62</v>
      </c>
      <c r="L8319" s="313"/>
    </row>
    <row r="8320" spans="2:12" ht="15" hidden="1" customHeight="1" x14ac:dyDescent="0.2">
      <c r="B8320" s="304" t="s">
        <v>275</v>
      </c>
      <c r="C8320" s="202">
        <v>11248</v>
      </c>
      <c r="D8320" s="200" t="s">
        <v>122</v>
      </c>
      <c r="E8320" s="200" t="s">
        <v>1219</v>
      </c>
      <c r="F8320" s="200" t="s">
        <v>287</v>
      </c>
      <c r="G8320" s="200"/>
      <c r="H8320" s="201" t="s">
        <v>135</v>
      </c>
      <c r="I8320" s="205">
        <v>2.1999999999999999E-5</v>
      </c>
      <c r="J8320" s="203">
        <v>246</v>
      </c>
      <c r="K8320" s="204">
        <v>0</v>
      </c>
      <c r="L8320" s="313"/>
    </row>
    <row r="8321" spans="2:12" ht="15" hidden="1" customHeight="1" x14ac:dyDescent="0.2">
      <c r="B8321" s="304" t="s">
        <v>275</v>
      </c>
      <c r="C8321" s="202">
        <v>11249</v>
      </c>
      <c r="D8321" s="200" t="s">
        <v>122</v>
      </c>
      <c r="E8321" s="200" t="s">
        <v>1220</v>
      </c>
      <c r="F8321" s="200" t="s">
        <v>287</v>
      </c>
      <c r="G8321" s="200"/>
      <c r="H8321" s="201" t="s">
        <v>135</v>
      </c>
      <c r="I8321" s="205">
        <v>2.1999999999999999E-5</v>
      </c>
      <c r="J8321" s="203">
        <v>617.95000000000005</v>
      </c>
      <c r="K8321" s="204">
        <v>0.01</v>
      </c>
      <c r="L8321" s="313"/>
    </row>
    <row r="8322" spans="2:12" ht="15" hidden="1" customHeight="1" x14ac:dyDescent="0.2">
      <c r="B8322" s="304" t="s">
        <v>275</v>
      </c>
      <c r="C8322" s="202" t="s">
        <v>2310</v>
      </c>
      <c r="D8322" s="200" t="s">
        <v>122</v>
      </c>
      <c r="E8322" s="200" t="s">
        <v>1714</v>
      </c>
      <c r="F8322" s="200" t="s">
        <v>276</v>
      </c>
      <c r="G8322" s="200"/>
      <c r="H8322" s="201" t="s">
        <v>1715</v>
      </c>
      <c r="I8322" s="205">
        <v>3.3E-4</v>
      </c>
      <c r="J8322" s="203">
        <v>64.56</v>
      </c>
      <c r="K8322" s="204">
        <v>0.02</v>
      </c>
      <c r="L8322" s="313"/>
    </row>
    <row r="8323" spans="2:12" ht="15" hidden="1" customHeight="1" x14ac:dyDescent="0.2">
      <c r="B8323" s="304" t="s">
        <v>275</v>
      </c>
      <c r="C8323" s="202">
        <v>10579</v>
      </c>
      <c r="D8323" s="200" t="s">
        <v>122</v>
      </c>
      <c r="E8323" s="200" t="s">
        <v>709</v>
      </c>
      <c r="F8323" s="200" t="s">
        <v>276</v>
      </c>
      <c r="G8323" s="200"/>
      <c r="H8323" s="201" t="s">
        <v>135</v>
      </c>
      <c r="I8323" s="205">
        <v>4.3999999999999999E-5</v>
      </c>
      <c r="J8323" s="203">
        <v>26.89</v>
      </c>
      <c r="K8323" s="204">
        <v>0</v>
      </c>
      <c r="L8323" s="313"/>
    </row>
    <row r="8324" spans="2:12" ht="15" hidden="1" customHeight="1" x14ac:dyDescent="0.2">
      <c r="B8324" s="304" t="s">
        <v>275</v>
      </c>
      <c r="C8324" s="202">
        <v>10599</v>
      </c>
      <c r="D8324" s="200" t="s">
        <v>122</v>
      </c>
      <c r="E8324" s="200" t="s">
        <v>706</v>
      </c>
      <c r="F8324" s="200" t="s">
        <v>276</v>
      </c>
      <c r="G8324" s="200"/>
      <c r="H8324" s="201" t="s">
        <v>135</v>
      </c>
      <c r="I8324" s="205">
        <v>7.9199999999999995E-4</v>
      </c>
      <c r="J8324" s="203">
        <v>18</v>
      </c>
      <c r="K8324" s="204">
        <v>0.01</v>
      </c>
      <c r="L8324" s="313"/>
    </row>
    <row r="8325" spans="2:12" ht="15" hidden="1" customHeight="1" x14ac:dyDescent="0.2">
      <c r="B8325" s="306"/>
      <c r="C8325" s="307"/>
      <c r="D8325" s="307"/>
      <c r="E8325" s="307"/>
      <c r="F8325" s="307" t="s">
        <v>261</v>
      </c>
      <c r="G8325" s="308">
        <v>7.2</v>
      </c>
      <c r="H8325" s="307" t="s">
        <v>262</v>
      </c>
      <c r="I8325" s="308">
        <v>0</v>
      </c>
      <c r="J8325" s="307" t="s">
        <v>263</v>
      </c>
      <c r="K8325" s="308">
        <v>7.2</v>
      </c>
      <c r="L8325" s="313"/>
    </row>
    <row r="8326" spans="2:12" ht="15" hidden="1" customHeight="1" thickBot="1" x14ac:dyDescent="0.25">
      <c r="B8326" s="306"/>
      <c r="C8326" s="307"/>
      <c r="D8326" s="307"/>
      <c r="E8326" s="307"/>
      <c r="F8326" s="307" t="s">
        <v>264</v>
      </c>
      <c r="G8326" s="308">
        <v>7.52</v>
      </c>
      <c r="H8326" s="307"/>
      <c r="I8326" s="307" t="s">
        <v>265</v>
      </c>
      <c r="J8326" s="307"/>
      <c r="K8326" s="308">
        <v>47.31</v>
      </c>
      <c r="L8326" s="313"/>
    </row>
    <row r="8327" spans="2:12" ht="15" hidden="1" customHeight="1" thickTop="1" x14ac:dyDescent="0.2">
      <c r="B8327" s="310"/>
      <c r="C8327" s="193"/>
      <c r="D8327" s="193"/>
      <c r="E8327" s="193"/>
      <c r="F8327" s="193"/>
      <c r="G8327" s="193"/>
      <c r="H8327" s="193"/>
      <c r="I8327" s="193"/>
      <c r="J8327" s="193"/>
      <c r="K8327" s="193"/>
      <c r="L8327" s="313"/>
    </row>
    <row r="8328" spans="2:12" ht="15" hidden="1" customHeight="1" x14ac:dyDescent="0.2">
      <c r="B8328" s="312"/>
      <c r="C8328" s="187" t="s">
        <v>30</v>
      </c>
      <c r="D8328" s="185" t="s">
        <v>31</v>
      </c>
      <c r="E8328" s="185" t="s">
        <v>32</v>
      </c>
      <c r="F8328" s="185" t="s">
        <v>250</v>
      </c>
      <c r="G8328" s="185"/>
      <c r="H8328" s="186" t="s">
        <v>33</v>
      </c>
      <c r="I8328" s="187" t="s">
        <v>34</v>
      </c>
      <c r="J8328" s="187" t="s">
        <v>1696</v>
      </c>
      <c r="K8328" s="187" t="s">
        <v>35</v>
      </c>
      <c r="L8328" s="317" t="s">
        <v>37</v>
      </c>
    </row>
    <row r="8329" spans="2:12" ht="15" hidden="1" customHeight="1" x14ac:dyDescent="0.2">
      <c r="B8329" s="302" t="s">
        <v>251</v>
      </c>
      <c r="C8329" s="190">
        <v>86888</v>
      </c>
      <c r="D8329" s="188" t="s">
        <v>42</v>
      </c>
      <c r="E8329" s="188" t="s">
        <v>281</v>
      </c>
      <c r="F8329" s="188" t="s">
        <v>271</v>
      </c>
      <c r="G8329" s="188"/>
      <c r="H8329" s="189" t="s">
        <v>45</v>
      </c>
      <c r="I8329" s="192">
        <v>1</v>
      </c>
      <c r="J8329" s="191"/>
      <c r="K8329" s="191">
        <v>525.5</v>
      </c>
      <c r="L8329" s="303">
        <v>525.5</v>
      </c>
    </row>
    <row r="8330" spans="2:12" ht="15" hidden="1" customHeight="1" x14ac:dyDescent="0.2">
      <c r="B8330" s="314" t="s">
        <v>253</v>
      </c>
      <c r="C8330" s="196">
        <v>88316</v>
      </c>
      <c r="D8330" s="194" t="s">
        <v>42</v>
      </c>
      <c r="E8330" s="194" t="s">
        <v>254</v>
      </c>
      <c r="F8330" s="194" t="s">
        <v>255</v>
      </c>
      <c r="G8330" s="194"/>
      <c r="H8330" s="195" t="s">
        <v>256</v>
      </c>
      <c r="I8330" s="199">
        <v>0.43840000000000001</v>
      </c>
      <c r="J8330" s="199">
        <v>0</v>
      </c>
      <c r="K8330" s="197">
        <v>29.67</v>
      </c>
      <c r="L8330" s="318">
        <v>13</v>
      </c>
    </row>
    <row r="8331" spans="2:12" ht="15" hidden="1" customHeight="1" x14ac:dyDescent="0.2">
      <c r="B8331" s="314" t="s">
        <v>253</v>
      </c>
      <c r="C8331" s="196">
        <v>88267</v>
      </c>
      <c r="D8331" s="194" t="s">
        <v>42</v>
      </c>
      <c r="E8331" s="194" t="s">
        <v>292</v>
      </c>
      <c r="F8331" s="194" t="s">
        <v>255</v>
      </c>
      <c r="G8331" s="194"/>
      <c r="H8331" s="195" t="s">
        <v>256</v>
      </c>
      <c r="I8331" s="199">
        <v>0.77910000000000001</v>
      </c>
      <c r="J8331" s="199">
        <v>0</v>
      </c>
      <c r="K8331" s="197">
        <v>36.380000000000003</v>
      </c>
      <c r="L8331" s="318">
        <v>28.34</v>
      </c>
    </row>
    <row r="8332" spans="2:12" ht="15" hidden="1" customHeight="1" x14ac:dyDescent="0.2">
      <c r="B8332" s="304" t="s">
        <v>275</v>
      </c>
      <c r="C8332" s="202">
        <v>4384</v>
      </c>
      <c r="D8332" s="200" t="s">
        <v>42</v>
      </c>
      <c r="E8332" s="200" t="s">
        <v>779</v>
      </c>
      <c r="F8332" s="200" t="s">
        <v>276</v>
      </c>
      <c r="G8332" s="200"/>
      <c r="H8332" s="201" t="s">
        <v>45</v>
      </c>
      <c r="I8332" s="205">
        <v>2</v>
      </c>
      <c r="J8332" s="205">
        <v>0</v>
      </c>
      <c r="K8332" s="203">
        <v>28.05</v>
      </c>
      <c r="L8332" s="305">
        <v>56.1</v>
      </c>
    </row>
    <row r="8333" spans="2:12" ht="15" hidden="1" customHeight="1" x14ac:dyDescent="0.2">
      <c r="B8333" s="304" t="s">
        <v>275</v>
      </c>
      <c r="C8333" s="202">
        <v>10422</v>
      </c>
      <c r="D8333" s="200" t="s">
        <v>42</v>
      </c>
      <c r="E8333" s="200" t="s">
        <v>781</v>
      </c>
      <c r="F8333" s="200" t="s">
        <v>276</v>
      </c>
      <c r="G8333" s="200"/>
      <c r="H8333" s="201" t="s">
        <v>45</v>
      </c>
      <c r="I8333" s="205">
        <v>1</v>
      </c>
      <c r="J8333" s="205">
        <v>0</v>
      </c>
      <c r="K8333" s="203">
        <v>404.25</v>
      </c>
      <c r="L8333" s="305">
        <v>404.25</v>
      </c>
    </row>
    <row r="8334" spans="2:12" ht="15" hidden="1" customHeight="1" x14ac:dyDescent="0.2">
      <c r="B8334" s="304" t="s">
        <v>275</v>
      </c>
      <c r="C8334" s="202">
        <v>37329</v>
      </c>
      <c r="D8334" s="200" t="s">
        <v>42</v>
      </c>
      <c r="E8334" s="200" t="s">
        <v>622</v>
      </c>
      <c r="F8334" s="200" t="s">
        <v>276</v>
      </c>
      <c r="G8334" s="200"/>
      <c r="H8334" s="201" t="s">
        <v>59</v>
      </c>
      <c r="I8334" s="205">
        <v>8.8099999999999998E-2</v>
      </c>
      <c r="J8334" s="205">
        <v>0</v>
      </c>
      <c r="K8334" s="203">
        <v>92.75</v>
      </c>
      <c r="L8334" s="305">
        <v>8.17</v>
      </c>
    </row>
    <row r="8335" spans="2:12" ht="15" hidden="1" customHeight="1" x14ac:dyDescent="0.2">
      <c r="B8335" s="304" t="s">
        <v>275</v>
      </c>
      <c r="C8335" s="202">
        <v>6138</v>
      </c>
      <c r="D8335" s="200" t="s">
        <v>42</v>
      </c>
      <c r="E8335" s="200" t="s">
        <v>780</v>
      </c>
      <c r="F8335" s="200" t="s">
        <v>276</v>
      </c>
      <c r="G8335" s="200"/>
      <c r="H8335" s="201" t="s">
        <v>45</v>
      </c>
      <c r="I8335" s="205">
        <v>1</v>
      </c>
      <c r="J8335" s="205">
        <v>0</v>
      </c>
      <c r="K8335" s="203">
        <v>15.64</v>
      </c>
      <c r="L8335" s="305">
        <v>15.64</v>
      </c>
    </row>
    <row r="8336" spans="2:12" ht="15" hidden="1" customHeight="1" x14ac:dyDescent="0.2">
      <c r="B8336" s="306"/>
      <c r="C8336" s="307"/>
      <c r="D8336" s="307"/>
      <c r="E8336" s="307"/>
      <c r="F8336" s="307"/>
      <c r="G8336" s="307" t="s">
        <v>261</v>
      </c>
      <c r="H8336" s="308">
        <v>31.09</v>
      </c>
      <c r="I8336" s="307" t="s">
        <v>262</v>
      </c>
      <c r="J8336" s="308">
        <v>0</v>
      </c>
      <c r="K8336" s="307" t="s">
        <v>263</v>
      </c>
      <c r="L8336" s="309">
        <v>31.09</v>
      </c>
    </row>
    <row r="8337" spans="2:12" ht="15" hidden="1" customHeight="1" thickBot="1" x14ac:dyDescent="0.25">
      <c r="B8337" s="306"/>
      <c r="C8337" s="307"/>
      <c r="D8337" s="307"/>
      <c r="E8337" s="307"/>
      <c r="F8337" s="307"/>
      <c r="G8337" s="307" t="s">
        <v>264</v>
      </c>
      <c r="H8337" s="308">
        <v>99.42</v>
      </c>
      <c r="I8337" s="307"/>
      <c r="J8337" s="307" t="s">
        <v>265</v>
      </c>
      <c r="K8337" s="307"/>
      <c r="L8337" s="309">
        <v>624.91999999999996</v>
      </c>
    </row>
    <row r="8338" spans="2:12" ht="15" hidden="1" customHeight="1" thickTop="1" x14ac:dyDescent="0.2">
      <c r="B8338" s="310"/>
      <c r="C8338" s="193"/>
      <c r="D8338" s="193"/>
      <c r="E8338" s="193"/>
      <c r="F8338" s="193"/>
      <c r="G8338" s="193"/>
      <c r="H8338" s="193"/>
      <c r="I8338" s="193"/>
      <c r="J8338" s="193"/>
      <c r="K8338" s="193"/>
      <c r="L8338" s="313"/>
    </row>
    <row r="8339" spans="2:12" ht="15" hidden="1" customHeight="1" x14ac:dyDescent="0.2">
      <c r="B8339" s="312"/>
      <c r="C8339" s="187" t="s">
        <v>30</v>
      </c>
      <c r="D8339" s="185" t="s">
        <v>31</v>
      </c>
      <c r="E8339" s="185" t="s">
        <v>32</v>
      </c>
      <c r="F8339" s="185" t="s">
        <v>250</v>
      </c>
      <c r="G8339" s="185"/>
      <c r="H8339" s="186" t="s">
        <v>33</v>
      </c>
      <c r="I8339" s="187" t="s">
        <v>34</v>
      </c>
      <c r="J8339" s="187" t="s">
        <v>1696</v>
      </c>
      <c r="K8339" s="187" t="s">
        <v>35</v>
      </c>
      <c r="L8339" s="317" t="s">
        <v>37</v>
      </c>
    </row>
    <row r="8340" spans="2:12" ht="15" hidden="1" customHeight="1" x14ac:dyDescent="0.2">
      <c r="B8340" s="302" t="s">
        <v>251</v>
      </c>
      <c r="C8340" s="190">
        <v>90587</v>
      </c>
      <c r="D8340" s="188" t="s">
        <v>42</v>
      </c>
      <c r="E8340" s="188" t="s">
        <v>357</v>
      </c>
      <c r="F8340" s="188" t="s">
        <v>258</v>
      </c>
      <c r="G8340" s="188"/>
      <c r="H8340" s="189" t="s">
        <v>259</v>
      </c>
      <c r="I8340" s="192">
        <v>1</v>
      </c>
      <c r="J8340" s="191"/>
      <c r="K8340" s="191">
        <v>0.53</v>
      </c>
      <c r="L8340" s="303">
        <v>0.53</v>
      </c>
    </row>
    <row r="8341" spans="2:12" ht="15" hidden="1" customHeight="1" x14ac:dyDescent="0.2">
      <c r="B8341" s="314" t="s">
        <v>253</v>
      </c>
      <c r="C8341" s="196">
        <v>90583</v>
      </c>
      <c r="D8341" s="194" t="s">
        <v>42</v>
      </c>
      <c r="E8341" s="194" t="s">
        <v>783</v>
      </c>
      <c r="F8341" s="194" t="s">
        <v>258</v>
      </c>
      <c r="G8341" s="194"/>
      <c r="H8341" s="195" t="s">
        <v>256</v>
      </c>
      <c r="I8341" s="199">
        <v>1</v>
      </c>
      <c r="J8341" s="199">
        <v>0</v>
      </c>
      <c r="K8341" s="197">
        <v>0.1</v>
      </c>
      <c r="L8341" s="318">
        <v>0.1</v>
      </c>
    </row>
    <row r="8342" spans="2:12" ht="15" hidden="1" customHeight="1" x14ac:dyDescent="0.2">
      <c r="B8342" s="314" t="s">
        <v>253</v>
      </c>
      <c r="C8342" s="196">
        <v>90582</v>
      </c>
      <c r="D8342" s="194" t="s">
        <v>42</v>
      </c>
      <c r="E8342" s="194" t="s">
        <v>782</v>
      </c>
      <c r="F8342" s="194" t="s">
        <v>258</v>
      </c>
      <c r="G8342" s="194"/>
      <c r="H8342" s="195" t="s">
        <v>256</v>
      </c>
      <c r="I8342" s="199">
        <v>1</v>
      </c>
      <c r="J8342" s="199">
        <v>0</v>
      </c>
      <c r="K8342" s="197">
        <v>0.43</v>
      </c>
      <c r="L8342" s="318">
        <v>0.43</v>
      </c>
    </row>
    <row r="8343" spans="2:12" ht="15" hidden="1" customHeight="1" x14ac:dyDescent="0.2">
      <c r="B8343" s="306"/>
      <c r="C8343" s="307"/>
      <c r="D8343" s="307"/>
      <c r="E8343" s="307"/>
      <c r="F8343" s="307"/>
      <c r="G8343" s="307" t="s">
        <v>261</v>
      </c>
      <c r="H8343" s="308">
        <v>0</v>
      </c>
      <c r="I8343" s="307" t="s">
        <v>262</v>
      </c>
      <c r="J8343" s="308">
        <v>0</v>
      </c>
      <c r="K8343" s="307" t="s">
        <v>263</v>
      </c>
      <c r="L8343" s="309">
        <v>0</v>
      </c>
    </row>
    <row r="8344" spans="2:12" ht="15" hidden="1" customHeight="1" thickBot="1" x14ac:dyDescent="0.25">
      <c r="B8344" s="306"/>
      <c r="C8344" s="307"/>
      <c r="D8344" s="307"/>
      <c r="E8344" s="307"/>
      <c r="F8344" s="307"/>
      <c r="G8344" s="307" t="s">
        <v>264</v>
      </c>
      <c r="H8344" s="308">
        <v>0.1</v>
      </c>
      <c r="I8344" s="307"/>
      <c r="J8344" s="307" t="s">
        <v>265</v>
      </c>
      <c r="K8344" s="307"/>
      <c r="L8344" s="309">
        <v>0.63</v>
      </c>
    </row>
    <row r="8345" spans="2:12" ht="15" hidden="1" customHeight="1" thickTop="1" x14ac:dyDescent="0.2">
      <c r="B8345" s="310"/>
      <c r="C8345" s="193"/>
      <c r="D8345" s="193"/>
      <c r="E8345" s="193"/>
      <c r="F8345" s="193"/>
      <c r="G8345" s="193"/>
      <c r="H8345" s="193"/>
      <c r="I8345" s="193"/>
      <c r="J8345" s="193"/>
      <c r="K8345" s="193"/>
      <c r="L8345" s="313"/>
    </row>
    <row r="8346" spans="2:12" ht="15" hidden="1" customHeight="1" x14ac:dyDescent="0.2">
      <c r="B8346" s="312"/>
      <c r="C8346" s="187" t="s">
        <v>30</v>
      </c>
      <c r="D8346" s="185" t="s">
        <v>31</v>
      </c>
      <c r="E8346" s="185" t="s">
        <v>32</v>
      </c>
      <c r="F8346" s="185" t="s">
        <v>250</v>
      </c>
      <c r="G8346" s="185"/>
      <c r="H8346" s="186" t="s">
        <v>33</v>
      </c>
      <c r="I8346" s="187" t="s">
        <v>34</v>
      </c>
      <c r="J8346" s="187" t="s">
        <v>1696</v>
      </c>
      <c r="K8346" s="187" t="s">
        <v>35</v>
      </c>
      <c r="L8346" s="317" t="s">
        <v>37</v>
      </c>
    </row>
    <row r="8347" spans="2:12" ht="15" hidden="1" customHeight="1" x14ac:dyDescent="0.2">
      <c r="B8347" s="302" t="s">
        <v>251</v>
      </c>
      <c r="C8347" s="190">
        <v>90586</v>
      </c>
      <c r="D8347" s="188" t="s">
        <v>42</v>
      </c>
      <c r="E8347" s="188" t="s">
        <v>356</v>
      </c>
      <c r="F8347" s="188" t="s">
        <v>258</v>
      </c>
      <c r="G8347" s="188"/>
      <c r="H8347" s="189" t="s">
        <v>260</v>
      </c>
      <c r="I8347" s="192">
        <v>1</v>
      </c>
      <c r="J8347" s="191"/>
      <c r="K8347" s="191">
        <v>1.46</v>
      </c>
      <c r="L8347" s="303">
        <v>1.46</v>
      </c>
    </row>
    <row r="8348" spans="2:12" ht="15" hidden="1" customHeight="1" x14ac:dyDescent="0.2">
      <c r="B8348" s="314" t="s">
        <v>253</v>
      </c>
      <c r="C8348" s="196">
        <v>90584</v>
      </c>
      <c r="D8348" s="194" t="s">
        <v>42</v>
      </c>
      <c r="E8348" s="194" t="s">
        <v>784</v>
      </c>
      <c r="F8348" s="194" t="s">
        <v>258</v>
      </c>
      <c r="G8348" s="194"/>
      <c r="H8348" s="195" t="s">
        <v>256</v>
      </c>
      <c r="I8348" s="199">
        <v>1</v>
      </c>
      <c r="J8348" s="199">
        <v>0</v>
      </c>
      <c r="K8348" s="197">
        <v>0.33</v>
      </c>
      <c r="L8348" s="318">
        <v>0.33</v>
      </c>
    </row>
    <row r="8349" spans="2:12" ht="15" hidden="1" customHeight="1" x14ac:dyDescent="0.2">
      <c r="B8349" s="314" t="s">
        <v>253</v>
      </c>
      <c r="C8349" s="196">
        <v>90583</v>
      </c>
      <c r="D8349" s="194" t="s">
        <v>42</v>
      </c>
      <c r="E8349" s="194" t="s">
        <v>783</v>
      </c>
      <c r="F8349" s="194" t="s">
        <v>258</v>
      </c>
      <c r="G8349" s="194"/>
      <c r="H8349" s="195" t="s">
        <v>256</v>
      </c>
      <c r="I8349" s="199">
        <v>1</v>
      </c>
      <c r="J8349" s="199">
        <v>0</v>
      </c>
      <c r="K8349" s="197">
        <v>0.1</v>
      </c>
      <c r="L8349" s="318">
        <v>0.1</v>
      </c>
    </row>
    <row r="8350" spans="2:12" ht="15" hidden="1" customHeight="1" x14ac:dyDescent="0.2">
      <c r="B8350" s="314" t="s">
        <v>253</v>
      </c>
      <c r="C8350" s="196">
        <v>90585</v>
      </c>
      <c r="D8350" s="194" t="s">
        <v>42</v>
      </c>
      <c r="E8350" s="194" t="s">
        <v>785</v>
      </c>
      <c r="F8350" s="194" t="s">
        <v>258</v>
      </c>
      <c r="G8350" s="194"/>
      <c r="H8350" s="195" t="s">
        <v>256</v>
      </c>
      <c r="I8350" s="199">
        <v>1</v>
      </c>
      <c r="J8350" s="199">
        <v>0</v>
      </c>
      <c r="K8350" s="197">
        <v>0.6</v>
      </c>
      <c r="L8350" s="318">
        <v>0.6</v>
      </c>
    </row>
    <row r="8351" spans="2:12" ht="15" hidden="1" customHeight="1" x14ac:dyDescent="0.2">
      <c r="B8351" s="314" t="s">
        <v>253</v>
      </c>
      <c r="C8351" s="196">
        <v>90582</v>
      </c>
      <c r="D8351" s="194" t="s">
        <v>42</v>
      </c>
      <c r="E8351" s="194" t="s">
        <v>782</v>
      </c>
      <c r="F8351" s="194" t="s">
        <v>258</v>
      </c>
      <c r="G8351" s="194"/>
      <c r="H8351" s="195" t="s">
        <v>256</v>
      </c>
      <c r="I8351" s="199">
        <v>1</v>
      </c>
      <c r="J8351" s="199">
        <v>0</v>
      </c>
      <c r="K8351" s="197">
        <v>0.43</v>
      </c>
      <c r="L8351" s="318">
        <v>0.43</v>
      </c>
    </row>
    <row r="8352" spans="2:12" ht="15" hidden="1" customHeight="1" x14ac:dyDescent="0.2">
      <c r="B8352" s="306"/>
      <c r="C8352" s="307"/>
      <c r="D8352" s="307"/>
      <c r="E8352" s="307"/>
      <c r="F8352" s="307"/>
      <c r="G8352" s="307" t="s">
        <v>261</v>
      </c>
      <c r="H8352" s="308">
        <v>0</v>
      </c>
      <c r="I8352" s="307" t="s">
        <v>262</v>
      </c>
      <c r="J8352" s="308">
        <v>0</v>
      </c>
      <c r="K8352" s="307" t="s">
        <v>263</v>
      </c>
      <c r="L8352" s="309">
        <v>0</v>
      </c>
    </row>
    <row r="8353" spans="2:12" ht="15" hidden="1" customHeight="1" thickBot="1" x14ac:dyDescent="0.25">
      <c r="B8353" s="306"/>
      <c r="C8353" s="307"/>
      <c r="D8353" s="307"/>
      <c r="E8353" s="307"/>
      <c r="F8353" s="307"/>
      <c r="G8353" s="307" t="s">
        <v>264</v>
      </c>
      <c r="H8353" s="308">
        <v>0.27</v>
      </c>
      <c r="I8353" s="307"/>
      <c r="J8353" s="307" t="s">
        <v>265</v>
      </c>
      <c r="K8353" s="307"/>
      <c r="L8353" s="309">
        <v>1.73</v>
      </c>
    </row>
    <row r="8354" spans="2:12" ht="15" hidden="1" customHeight="1" thickTop="1" x14ac:dyDescent="0.2">
      <c r="B8354" s="310"/>
      <c r="C8354" s="193"/>
      <c r="D8354" s="193"/>
      <c r="E8354" s="193"/>
      <c r="F8354" s="193"/>
      <c r="G8354" s="193"/>
      <c r="H8354" s="193"/>
      <c r="I8354" s="193"/>
      <c r="J8354" s="193"/>
      <c r="K8354" s="193"/>
      <c r="L8354" s="313"/>
    </row>
    <row r="8355" spans="2:12" ht="15" hidden="1" customHeight="1" x14ac:dyDescent="0.2">
      <c r="B8355" s="312"/>
      <c r="C8355" s="187" t="s">
        <v>30</v>
      </c>
      <c r="D8355" s="185" t="s">
        <v>31</v>
      </c>
      <c r="E8355" s="185" t="s">
        <v>32</v>
      </c>
      <c r="F8355" s="185" t="s">
        <v>250</v>
      </c>
      <c r="G8355" s="185"/>
      <c r="H8355" s="186" t="s">
        <v>33</v>
      </c>
      <c r="I8355" s="187" t="s">
        <v>34</v>
      </c>
      <c r="J8355" s="187" t="s">
        <v>1696</v>
      </c>
      <c r="K8355" s="187" t="s">
        <v>35</v>
      </c>
      <c r="L8355" s="317" t="s">
        <v>37</v>
      </c>
    </row>
    <row r="8356" spans="2:12" ht="15" hidden="1" customHeight="1" x14ac:dyDescent="0.2">
      <c r="B8356" s="302" t="s">
        <v>251</v>
      </c>
      <c r="C8356" s="190">
        <v>90582</v>
      </c>
      <c r="D8356" s="188" t="s">
        <v>42</v>
      </c>
      <c r="E8356" s="188" t="s">
        <v>782</v>
      </c>
      <c r="F8356" s="188" t="s">
        <v>258</v>
      </c>
      <c r="G8356" s="188"/>
      <c r="H8356" s="189" t="s">
        <v>256</v>
      </c>
      <c r="I8356" s="192">
        <v>1</v>
      </c>
      <c r="J8356" s="191"/>
      <c r="K8356" s="191">
        <v>0.43</v>
      </c>
      <c r="L8356" s="303">
        <v>0.43</v>
      </c>
    </row>
    <row r="8357" spans="2:12" ht="15" hidden="1" customHeight="1" x14ac:dyDescent="0.2">
      <c r="B8357" s="304" t="s">
        <v>275</v>
      </c>
      <c r="C8357" s="202">
        <v>13896</v>
      </c>
      <c r="D8357" s="200" t="s">
        <v>42</v>
      </c>
      <c r="E8357" s="200" t="s">
        <v>786</v>
      </c>
      <c r="F8357" s="200" t="s">
        <v>2561</v>
      </c>
      <c r="G8357" s="200"/>
      <c r="H8357" s="201" t="s">
        <v>45</v>
      </c>
      <c r="I8357" s="205">
        <v>1.2799999999999999E-4</v>
      </c>
      <c r="J8357" s="205">
        <v>0</v>
      </c>
      <c r="K8357" s="203">
        <v>3390.99</v>
      </c>
      <c r="L8357" s="305">
        <v>0.43</v>
      </c>
    </row>
    <row r="8358" spans="2:12" ht="15" hidden="1" customHeight="1" x14ac:dyDescent="0.2">
      <c r="B8358" s="306"/>
      <c r="C8358" s="307"/>
      <c r="D8358" s="307"/>
      <c r="E8358" s="307"/>
      <c r="F8358" s="307"/>
      <c r="G8358" s="307" t="s">
        <v>261</v>
      </c>
      <c r="H8358" s="308">
        <v>0</v>
      </c>
      <c r="I8358" s="307" t="s">
        <v>262</v>
      </c>
      <c r="J8358" s="308">
        <v>0</v>
      </c>
      <c r="K8358" s="307" t="s">
        <v>263</v>
      </c>
      <c r="L8358" s="309">
        <v>0</v>
      </c>
    </row>
    <row r="8359" spans="2:12" ht="15" hidden="1" customHeight="1" thickBot="1" x14ac:dyDescent="0.25">
      <c r="B8359" s="306"/>
      <c r="C8359" s="307"/>
      <c r="D8359" s="307"/>
      <c r="E8359" s="307"/>
      <c r="F8359" s="307"/>
      <c r="G8359" s="307" t="s">
        <v>264</v>
      </c>
      <c r="H8359" s="308">
        <v>0.08</v>
      </c>
      <c r="I8359" s="307"/>
      <c r="J8359" s="307" t="s">
        <v>265</v>
      </c>
      <c r="K8359" s="307"/>
      <c r="L8359" s="309">
        <v>0.51</v>
      </c>
    </row>
    <row r="8360" spans="2:12" ht="15" hidden="1" customHeight="1" thickTop="1" x14ac:dyDescent="0.2">
      <c r="B8360" s="310"/>
      <c r="C8360" s="193"/>
      <c r="D8360" s="193"/>
      <c r="E8360" s="193"/>
      <c r="F8360" s="193"/>
      <c r="G8360" s="193"/>
      <c r="H8360" s="193"/>
      <c r="I8360" s="193"/>
      <c r="J8360" s="193"/>
      <c r="K8360" s="193"/>
      <c r="L8360" s="313"/>
    </row>
    <row r="8361" spans="2:12" ht="15" hidden="1" customHeight="1" x14ac:dyDescent="0.2">
      <c r="B8361" s="312"/>
      <c r="C8361" s="187" t="s">
        <v>30</v>
      </c>
      <c r="D8361" s="185" t="s">
        <v>31</v>
      </c>
      <c r="E8361" s="185" t="s">
        <v>32</v>
      </c>
      <c r="F8361" s="185" t="s">
        <v>250</v>
      </c>
      <c r="G8361" s="185"/>
      <c r="H8361" s="186" t="s">
        <v>33</v>
      </c>
      <c r="I8361" s="187" t="s">
        <v>34</v>
      </c>
      <c r="J8361" s="187" t="s">
        <v>1696</v>
      </c>
      <c r="K8361" s="187" t="s">
        <v>35</v>
      </c>
      <c r="L8361" s="317" t="s">
        <v>37</v>
      </c>
    </row>
    <row r="8362" spans="2:12" ht="15" hidden="1" customHeight="1" x14ac:dyDescent="0.2">
      <c r="B8362" s="302" t="s">
        <v>251</v>
      </c>
      <c r="C8362" s="190">
        <v>90583</v>
      </c>
      <c r="D8362" s="188" t="s">
        <v>42</v>
      </c>
      <c r="E8362" s="188" t="s">
        <v>783</v>
      </c>
      <c r="F8362" s="188" t="s">
        <v>258</v>
      </c>
      <c r="G8362" s="188"/>
      <c r="H8362" s="189" t="s">
        <v>256</v>
      </c>
      <c r="I8362" s="192">
        <v>1</v>
      </c>
      <c r="J8362" s="191"/>
      <c r="K8362" s="191">
        <v>0.1</v>
      </c>
      <c r="L8362" s="303">
        <v>0.1</v>
      </c>
    </row>
    <row r="8363" spans="2:12" ht="15" hidden="1" customHeight="1" x14ac:dyDescent="0.2">
      <c r="B8363" s="304" t="s">
        <v>275</v>
      </c>
      <c r="C8363" s="202">
        <v>13896</v>
      </c>
      <c r="D8363" s="200" t="s">
        <v>42</v>
      </c>
      <c r="E8363" s="200" t="s">
        <v>786</v>
      </c>
      <c r="F8363" s="200" t="s">
        <v>2561</v>
      </c>
      <c r="G8363" s="200"/>
      <c r="H8363" s="201" t="s">
        <v>45</v>
      </c>
      <c r="I8363" s="205">
        <v>2.9600000000000001E-5</v>
      </c>
      <c r="J8363" s="205">
        <v>0</v>
      </c>
      <c r="K8363" s="203">
        <v>3390.99</v>
      </c>
      <c r="L8363" s="305">
        <v>0.1</v>
      </c>
    </row>
    <row r="8364" spans="2:12" ht="15" hidden="1" customHeight="1" x14ac:dyDescent="0.2">
      <c r="B8364" s="306"/>
      <c r="C8364" s="307"/>
      <c r="D8364" s="307"/>
      <c r="E8364" s="307"/>
      <c r="F8364" s="307"/>
      <c r="G8364" s="307" t="s">
        <v>261</v>
      </c>
      <c r="H8364" s="308">
        <v>0</v>
      </c>
      <c r="I8364" s="307" t="s">
        <v>262</v>
      </c>
      <c r="J8364" s="308">
        <v>0</v>
      </c>
      <c r="K8364" s="307" t="s">
        <v>263</v>
      </c>
      <c r="L8364" s="309">
        <v>0</v>
      </c>
    </row>
    <row r="8365" spans="2:12" ht="15" hidden="1" customHeight="1" thickBot="1" x14ac:dyDescent="0.25">
      <c r="B8365" s="306"/>
      <c r="C8365" s="307"/>
      <c r="D8365" s="307"/>
      <c r="E8365" s="307"/>
      <c r="F8365" s="307"/>
      <c r="G8365" s="307" t="s">
        <v>264</v>
      </c>
      <c r="H8365" s="308">
        <v>0.01</v>
      </c>
      <c r="I8365" s="307"/>
      <c r="J8365" s="307" t="s">
        <v>265</v>
      </c>
      <c r="K8365" s="307"/>
      <c r="L8365" s="309">
        <v>0.11</v>
      </c>
    </row>
    <row r="8366" spans="2:12" ht="15" hidden="1" customHeight="1" thickTop="1" x14ac:dyDescent="0.2">
      <c r="B8366" s="310"/>
      <c r="C8366" s="193"/>
      <c r="D8366" s="193"/>
      <c r="E8366" s="193"/>
      <c r="F8366" s="193"/>
      <c r="G8366" s="193"/>
      <c r="H8366" s="193"/>
      <c r="I8366" s="193"/>
      <c r="J8366" s="193"/>
      <c r="K8366" s="193"/>
      <c r="L8366" s="313"/>
    </row>
    <row r="8367" spans="2:12" ht="15" hidden="1" customHeight="1" x14ac:dyDescent="0.2">
      <c r="B8367" s="312"/>
      <c r="C8367" s="187" t="s">
        <v>30</v>
      </c>
      <c r="D8367" s="185" t="s">
        <v>31</v>
      </c>
      <c r="E8367" s="185" t="s">
        <v>32</v>
      </c>
      <c r="F8367" s="185" t="s">
        <v>250</v>
      </c>
      <c r="G8367" s="185"/>
      <c r="H8367" s="186" t="s">
        <v>33</v>
      </c>
      <c r="I8367" s="187" t="s">
        <v>34</v>
      </c>
      <c r="J8367" s="187" t="s">
        <v>1696</v>
      </c>
      <c r="K8367" s="187" t="s">
        <v>35</v>
      </c>
      <c r="L8367" s="317" t="s">
        <v>37</v>
      </c>
    </row>
    <row r="8368" spans="2:12" ht="15" hidden="1" customHeight="1" x14ac:dyDescent="0.2">
      <c r="B8368" s="302" t="s">
        <v>251</v>
      </c>
      <c r="C8368" s="190">
        <v>90584</v>
      </c>
      <c r="D8368" s="188" t="s">
        <v>42</v>
      </c>
      <c r="E8368" s="188" t="s">
        <v>784</v>
      </c>
      <c r="F8368" s="188" t="s">
        <v>258</v>
      </c>
      <c r="G8368" s="188"/>
      <c r="H8368" s="189" t="s">
        <v>256</v>
      </c>
      <c r="I8368" s="192">
        <v>1</v>
      </c>
      <c r="J8368" s="191"/>
      <c r="K8368" s="191">
        <v>0.33</v>
      </c>
      <c r="L8368" s="303">
        <v>0.33</v>
      </c>
    </row>
    <row r="8369" spans="2:12" ht="15" hidden="1" customHeight="1" x14ac:dyDescent="0.2">
      <c r="B8369" s="304" t="s">
        <v>275</v>
      </c>
      <c r="C8369" s="202">
        <v>13896</v>
      </c>
      <c r="D8369" s="200" t="s">
        <v>42</v>
      </c>
      <c r="E8369" s="200" t="s">
        <v>786</v>
      </c>
      <c r="F8369" s="200" t="s">
        <v>2561</v>
      </c>
      <c r="G8369" s="200"/>
      <c r="H8369" s="201" t="s">
        <v>45</v>
      </c>
      <c r="I8369" s="205">
        <v>1E-4</v>
      </c>
      <c r="J8369" s="205">
        <v>0</v>
      </c>
      <c r="K8369" s="203">
        <v>3390.99</v>
      </c>
      <c r="L8369" s="305">
        <v>0.33</v>
      </c>
    </row>
    <row r="8370" spans="2:12" ht="15" hidden="1" customHeight="1" x14ac:dyDescent="0.2">
      <c r="B8370" s="306"/>
      <c r="C8370" s="307"/>
      <c r="D8370" s="307"/>
      <c r="E8370" s="307"/>
      <c r="F8370" s="307"/>
      <c r="G8370" s="307" t="s">
        <v>261</v>
      </c>
      <c r="H8370" s="308">
        <v>0</v>
      </c>
      <c r="I8370" s="307" t="s">
        <v>262</v>
      </c>
      <c r="J8370" s="308">
        <v>0</v>
      </c>
      <c r="K8370" s="307" t="s">
        <v>263</v>
      </c>
      <c r="L8370" s="309">
        <v>0</v>
      </c>
    </row>
    <row r="8371" spans="2:12" ht="15" hidden="1" customHeight="1" thickBot="1" x14ac:dyDescent="0.25">
      <c r="B8371" s="306"/>
      <c r="C8371" s="307"/>
      <c r="D8371" s="307"/>
      <c r="E8371" s="307"/>
      <c r="F8371" s="307"/>
      <c r="G8371" s="307" t="s">
        <v>264</v>
      </c>
      <c r="H8371" s="308">
        <v>0.06</v>
      </c>
      <c r="I8371" s="307"/>
      <c r="J8371" s="307" t="s">
        <v>265</v>
      </c>
      <c r="K8371" s="307"/>
      <c r="L8371" s="309">
        <v>0.39</v>
      </c>
    </row>
    <row r="8372" spans="2:12" ht="15" hidden="1" customHeight="1" thickTop="1" x14ac:dyDescent="0.2">
      <c r="B8372" s="310"/>
      <c r="C8372" s="193"/>
      <c r="D8372" s="193"/>
      <c r="E8372" s="193"/>
      <c r="F8372" s="193"/>
      <c r="G8372" s="193"/>
      <c r="H8372" s="193"/>
      <c r="I8372" s="193"/>
      <c r="J8372" s="193"/>
      <c r="K8372" s="193"/>
      <c r="L8372" s="313"/>
    </row>
    <row r="8373" spans="2:12" ht="15" hidden="1" customHeight="1" x14ac:dyDescent="0.2">
      <c r="B8373" s="312"/>
      <c r="C8373" s="187" t="s">
        <v>30</v>
      </c>
      <c r="D8373" s="185" t="s">
        <v>31</v>
      </c>
      <c r="E8373" s="185" t="s">
        <v>32</v>
      </c>
      <c r="F8373" s="185" t="s">
        <v>250</v>
      </c>
      <c r="G8373" s="185"/>
      <c r="H8373" s="186" t="s">
        <v>33</v>
      </c>
      <c r="I8373" s="187" t="s">
        <v>34</v>
      </c>
      <c r="J8373" s="187" t="s">
        <v>1696</v>
      </c>
      <c r="K8373" s="187" t="s">
        <v>35</v>
      </c>
      <c r="L8373" s="317" t="s">
        <v>37</v>
      </c>
    </row>
    <row r="8374" spans="2:12" ht="15" hidden="1" customHeight="1" x14ac:dyDescent="0.2">
      <c r="B8374" s="302" t="s">
        <v>251</v>
      </c>
      <c r="C8374" s="190">
        <v>90585</v>
      </c>
      <c r="D8374" s="188" t="s">
        <v>42</v>
      </c>
      <c r="E8374" s="188" t="s">
        <v>785</v>
      </c>
      <c r="F8374" s="188" t="s">
        <v>258</v>
      </c>
      <c r="G8374" s="188"/>
      <c r="H8374" s="189" t="s">
        <v>256</v>
      </c>
      <c r="I8374" s="192">
        <v>1</v>
      </c>
      <c r="J8374" s="191"/>
      <c r="K8374" s="191">
        <v>0.6</v>
      </c>
      <c r="L8374" s="303">
        <v>0.6</v>
      </c>
    </row>
    <row r="8375" spans="2:12" ht="15" hidden="1" customHeight="1" x14ac:dyDescent="0.2">
      <c r="B8375" s="304" t="s">
        <v>275</v>
      </c>
      <c r="C8375" s="202">
        <v>2705</v>
      </c>
      <c r="D8375" s="200" t="s">
        <v>42</v>
      </c>
      <c r="E8375" s="200" t="s">
        <v>628</v>
      </c>
      <c r="F8375" s="200" t="s">
        <v>2562</v>
      </c>
      <c r="G8375" s="200"/>
      <c r="H8375" s="201" t="s">
        <v>2563</v>
      </c>
      <c r="I8375" s="205">
        <v>0.52</v>
      </c>
      <c r="J8375" s="205">
        <v>0</v>
      </c>
      <c r="K8375" s="203">
        <v>1.1599999999999999</v>
      </c>
      <c r="L8375" s="305">
        <v>0.6</v>
      </c>
    </row>
    <row r="8376" spans="2:12" ht="15" hidden="1" customHeight="1" x14ac:dyDescent="0.2">
      <c r="B8376" s="306"/>
      <c r="C8376" s="307"/>
      <c r="D8376" s="307"/>
      <c r="E8376" s="307"/>
      <c r="F8376" s="307"/>
      <c r="G8376" s="307" t="s">
        <v>261</v>
      </c>
      <c r="H8376" s="308">
        <v>0</v>
      </c>
      <c r="I8376" s="307" t="s">
        <v>262</v>
      </c>
      <c r="J8376" s="308">
        <v>0</v>
      </c>
      <c r="K8376" s="307" t="s">
        <v>263</v>
      </c>
      <c r="L8376" s="309">
        <v>0</v>
      </c>
    </row>
    <row r="8377" spans="2:12" ht="15" hidden="1" customHeight="1" thickBot="1" x14ac:dyDescent="0.25">
      <c r="B8377" s="306"/>
      <c r="C8377" s="307"/>
      <c r="D8377" s="307"/>
      <c r="E8377" s="307"/>
      <c r="F8377" s="307"/>
      <c r="G8377" s="307" t="s">
        <v>264</v>
      </c>
      <c r="H8377" s="308">
        <v>0.11</v>
      </c>
      <c r="I8377" s="307"/>
      <c r="J8377" s="307" t="s">
        <v>265</v>
      </c>
      <c r="K8377" s="307"/>
      <c r="L8377" s="309">
        <v>0.71</v>
      </c>
    </row>
    <row r="8378" spans="2:12" ht="15" hidden="1" customHeight="1" thickTop="1" x14ac:dyDescent="0.2">
      <c r="B8378" s="310"/>
      <c r="C8378" s="193"/>
      <c r="D8378" s="193"/>
      <c r="E8378" s="193"/>
      <c r="F8378" s="193"/>
      <c r="G8378" s="193"/>
      <c r="H8378" s="193"/>
      <c r="I8378" s="193"/>
      <c r="J8378" s="193"/>
      <c r="K8378" s="193"/>
      <c r="L8378" s="313"/>
    </row>
    <row r="8379" spans="2:12" ht="15" hidden="1" customHeight="1" x14ac:dyDescent="0.2">
      <c r="B8379" s="312"/>
      <c r="C8379" s="187" t="s">
        <v>30</v>
      </c>
      <c r="D8379" s="185" t="s">
        <v>31</v>
      </c>
      <c r="E8379" s="185" t="s">
        <v>32</v>
      </c>
      <c r="F8379" s="185" t="s">
        <v>250</v>
      </c>
      <c r="G8379" s="185"/>
      <c r="H8379" s="186" t="s">
        <v>33</v>
      </c>
      <c r="I8379" s="187" t="s">
        <v>34</v>
      </c>
      <c r="J8379" s="187" t="s">
        <v>1696</v>
      </c>
      <c r="K8379" s="187" t="s">
        <v>35</v>
      </c>
      <c r="L8379" s="317" t="s">
        <v>37</v>
      </c>
    </row>
    <row r="8380" spans="2:12" ht="15" hidden="1" customHeight="1" x14ac:dyDescent="0.2">
      <c r="B8380" s="302" t="s">
        <v>251</v>
      </c>
      <c r="C8380" s="190">
        <v>86877</v>
      </c>
      <c r="D8380" s="188" t="s">
        <v>42</v>
      </c>
      <c r="E8380" s="188" t="s">
        <v>1764</v>
      </c>
      <c r="F8380" s="188" t="s">
        <v>271</v>
      </c>
      <c r="G8380" s="188"/>
      <c r="H8380" s="189" t="s">
        <v>45</v>
      </c>
      <c r="I8380" s="192">
        <v>1</v>
      </c>
      <c r="J8380" s="191"/>
      <c r="K8380" s="191">
        <v>64.680000000000007</v>
      </c>
      <c r="L8380" s="303">
        <v>64.680000000000007</v>
      </c>
    </row>
    <row r="8381" spans="2:12" ht="15" hidden="1" customHeight="1" x14ac:dyDescent="0.2">
      <c r="B8381" s="314" t="s">
        <v>253</v>
      </c>
      <c r="C8381" s="196">
        <v>88267</v>
      </c>
      <c r="D8381" s="194" t="s">
        <v>42</v>
      </c>
      <c r="E8381" s="194" t="s">
        <v>292</v>
      </c>
      <c r="F8381" s="194" t="s">
        <v>255</v>
      </c>
      <c r="G8381" s="194"/>
      <c r="H8381" s="195" t="s">
        <v>256</v>
      </c>
      <c r="I8381" s="199">
        <v>0.17399999999999999</v>
      </c>
      <c r="J8381" s="199">
        <v>0</v>
      </c>
      <c r="K8381" s="197">
        <v>36.380000000000003</v>
      </c>
      <c r="L8381" s="318">
        <v>6.33</v>
      </c>
    </row>
    <row r="8382" spans="2:12" ht="15" hidden="1" customHeight="1" x14ac:dyDescent="0.2">
      <c r="B8382" s="314" t="s">
        <v>253</v>
      </c>
      <c r="C8382" s="196">
        <v>88316</v>
      </c>
      <c r="D8382" s="194" t="s">
        <v>42</v>
      </c>
      <c r="E8382" s="194" t="s">
        <v>254</v>
      </c>
      <c r="F8382" s="194" t="s">
        <v>255</v>
      </c>
      <c r="G8382" s="194"/>
      <c r="H8382" s="195" t="s">
        <v>256</v>
      </c>
      <c r="I8382" s="199">
        <v>5.4800000000000001E-2</v>
      </c>
      <c r="J8382" s="199">
        <v>0</v>
      </c>
      <c r="K8382" s="197">
        <v>29.67</v>
      </c>
      <c r="L8382" s="318">
        <v>1.62</v>
      </c>
    </row>
    <row r="8383" spans="2:12" ht="15" hidden="1" customHeight="1" x14ac:dyDescent="0.2">
      <c r="B8383" s="304" t="s">
        <v>275</v>
      </c>
      <c r="C8383" s="202">
        <v>3146</v>
      </c>
      <c r="D8383" s="200" t="s">
        <v>42</v>
      </c>
      <c r="E8383" s="200" t="s">
        <v>2386</v>
      </c>
      <c r="F8383" s="200" t="s">
        <v>276</v>
      </c>
      <c r="G8383" s="200"/>
      <c r="H8383" s="201" t="s">
        <v>45</v>
      </c>
      <c r="I8383" s="205">
        <v>4.8000000000000001E-2</v>
      </c>
      <c r="J8383" s="205">
        <v>0</v>
      </c>
      <c r="K8383" s="203">
        <v>3.03</v>
      </c>
      <c r="L8383" s="305">
        <v>0.14000000000000001</v>
      </c>
    </row>
    <row r="8384" spans="2:12" ht="15" hidden="1" customHeight="1" x14ac:dyDescent="0.2">
      <c r="B8384" s="304" t="s">
        <v>275</v>
      </c>
      <c r="C8384" s="202">
        <v>37588</v>
      </c>
      <c r="D8384" s="200" t="s">
        <v>42</v>
      </c>
      <c r="E8384" s="200" t="s">
        <v>787</v>
      </c>
      <c r="F8384" s="200" t="s">
        <v>276</v>
      </c>
      <c r="G8384" s="200"/>
      <c r="H8384" s="201" t="s">
        <v>45</v>
      </c>
      <c r="I8384" s="205">
        <v>1</v>
      </c>
      <c r="J8384" s="205">
        <v>0</v>
      </c>
      <c r="K8384" s="203">
        <v>56.59</v>
      </c>
      <c r="L8384" s="305">
        <v>56.59</v>
      </c>
    </row>
    <row r="8385" spans="2:12" ht="15" hidden="1" customHeight="1" x14ac:dyDescent="0.2">
      <c r="B8385" s="306"/>
      <c r="C8385" s="307"/>
      <c r="D8385" s="307"/>
      <c r="E8385" s="307"/>
      <c r="F8385" s="307"/>
      <c r="G8385" s="307" t="s">
        <v>261</v>
      </c>
      <c r="H8385" s="308">
        <v>6.04</v>
      </c>
      <c r="I8385" s="307" t="s">
        <v>262</v>
      </c>
      <c r="J8385" s="308">
        <v>0</v>
      </c>
      <c r="K8385" s="307" t="s">
        <v>263</v>
      </c>
      <c r="L8385" s="309">
        <v>6.04</v>
      </c>
    </row>
    <row r="8386" spans="2:12" ht="15" hidden="1" customHeight="1" thickBot="1" x14ac:dyDescent="0.25">
      <c r="B8386" s="327"/>
      <c r="C8386" s="328"/>
      <c r="D8386" s="328"/>
      <c r="E8386" s="328"/>
      <c r="F8386" s="328"/>
      <c r="G8386" s="328" t="s">
        <v>264</v>
      </c>
      <c r="H8386" s="329">
        <v>12.23</v>
      </c>
      <c r="I8386" s="328"/>
      <c r="J8386" s="328" t="s">
        <v>265</v>
      </c>
      <c r="K8386" s="328"/>
      <c r="L8386" s="330">
        <v>76.91</v>
      </c>
    </row>
    <row r="8387" spans="2:12" ht="15" customHeight="1" x14ac:dyDescent="0.2">
      <c r="B8387" s="294"/>
      <c r="C8387" s="294"/>
      <c r="D8387" s="294"/>
      <c r="E8387" s="294"/>
      <c r="F8387" s="294"/>
      <c r="G8387" s="294"/>
      <c r="H8387" s="294"/>
      <c r="I8387" s="294"/>
      <c r="J8387" s="294"/>
      <c r="K8387" s="294"/>
      <c r="L8387" s="184"/>
    </row>
    <row r="8388" spans="2:12" ht="15" customHeight="1" x14ac:dyDescent="0.2">
      <c r="B8388" s="207"/>
      <c r="C8388" s="207"/>
      <c r="D8388" s="207"/>
      <c r="E8388" s="207"/>
      <c r="F8388" s="207"/>
      <c r="G8388" s="207"/>
      <c r="H8388" s="207"/>
      <c r="I8388" s="207"/>
      <c r="J8388" s="207"/>
      <c r="K8388" s="207"/>
      <c r="L8388" s="184"/>
    </row>
    <row r="8389" spans="2:12" ht="15" customHeight="1" x14ac:dyDescent="0.2">
      <c r="B8389" s="183"/>
      <c r="C8389" s="183"/>
      <c r="D8389" s="183"/>
      <c r="E8389" s="206"/>
      <c r="F8389" s="183"/>
      <c r="G8389" s="208" t="s">
        <v>247</v>
      </c>
      <c r="H8389" s="183"/>
      <c r="I8389" s="209">
        <v>1788000.99</v>
      </c>
      <c r="J8389" s="183"/>
      <c r="K8389" s="183"/>
      <c r="L8389" s="184"/>
    </row>
    <row r="8390" spans="2:12" ht="15" customHeight="1" x14ac:dyDescent="0.2">
      <c r="B8390" s="183"/>
      <c r="C8390" s="183"/>
      <c r="D8390" s="183"/>
      <c r="E8390" s="206"/>
      <c r="F8390" s="183"/>
      <c r="G8390" s="208" t="s">
        <v>248</v>
      </c>
      <c r="H8390" s="183"/>
      <c r="I8390" s="209">
        <v>336058.59</v>
      </c>
      <c r="J8390" s="183"/>
      <c r="K8390" s="183"/>
      <c r="L8390" s="184"/>
    </row>
    <row r="8391" spans="2:12" ht="15" customHeight="1" x14ac:dyDescent="0.2">
      <c r="B8391" s="183"/>
      <c r="C8391" s="183"/>
      <c r="D8391" s="183"/>
      <c r="E8391" s="206"/>
      <c r="F8391" s="183"/>
      <c r="G8391" s="208" t="s">
        <v>249</v>
      </c>
      <c r="H8391" s="183"/>
      <c r="I8391" s="209">
        <v>2124059.58</v>
      </c>
      <c r="J8391" s="183"/>
      <c r="K8391" s="183"/>
      <c r="L8391" s="184"/>
    </row>
  </sheetData>
  <autoFilter ref="A17:X399" xr:uid="{00000000-0009-0000-0000-000004000000}"/>
  <mergeCells count="5">
    <mergeCell ref="B2:L6"/>
    <mergeCell ref="B18:J18"/>
    <mergeCell ref="F19:G19"/>
    <mergeCell ref="B9:F10"/>
    <mergeCell ref="B13:F13"/>
  </mergeCells>
  <printOptions horizontalCentered="1"/>
  <pageMargins left="0.70866141732283472" right="0.70866141732283472" top="0.74803149606299213" bottom="0.98425196850393704" header="0.31496062992125984" footer="0.31496062992125984"/>
  <pageSetup paperSize="9" scale="42" fitToHeight="0" orientation="portrait" r:id="rId1"/>
  <rowBreaks count="3" manualBreakCount="3">
    <brk id="563" min="1" max="11" man="1"/>
    <brk id="735" min="1" max="11" man="1"/>
    <brk id="2177" min="1"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view="pageBreakPreview" topLeftCell="B7" zoomScale="60" zoomScaleNormal="55" workbookViewId="0">
      <selection activeCell="K15" sqref="K15"/>
    </sheetView>
  </sheetViews>
  <sheetFormatPr defaultColWidth="12.625" defaultRowHeight="15" customHeight="1" x14ac:dyDescent="0.2"/>
  <cols>
    <col min="1" max="1" width="3.25" customWidth="1"/>
    <col min="2" max="2" width="18.625" customWidth="1"/>
    <col min="3" max="3" width="71.25" customWidth="1"/>
    <col min="4" max="4" width="18.625" customWidth="1"/>
    <col min="5" max="6" width="33.125" customWidth="1"/>
    <col min="7" max="7" width="3.25" customWidth="1"/>
    <col min="8" max="26" width="13" customWidth="1"/>
  </cols>
  <sheetData>
    <row r="1" spans="1:26" ht="20.25" customHeight="1" x14ac:dyDescent="0.2">
      <c r="A1" s="98"/>
      <c r="B1" s="4"/>
      <c r="C1" s="4"/>
      <c r="D1" s="4"/>
      <c r="E1" s="4"/>
      <c r="F1" s="4"/>
      <c r="G1" s="4"/>
      <c r="H1" s="98"/>
      <c r="I1" s="98"/>
      <c r="J1" s="98"/>
      <c r="K1" s="98"/>
      <c r="L1" s="98"/>
      <c r="M1" s="98"/>
      <c r="N1" s="98"/>
      <c r="O1" s="98"/>
      <c r="P1" s="98"/>
      <c r="Q1" s="98"/>
      <c r="R1" s="98"/>
      <c r="S1" s="98"/>
      <c r="T1" s="98"/>
      <c r="U1" s="98"/>
      <c r="V1" s="98"/>
      <c r="W1" s="98"/>
      <c r="X1" s="98"/>
      <c r="Y1" s="98"/>
      <c r="Z1" s="98"/>
    </row>
    <row r="2" spans="1:26" ht="18.75" customHeight="1" x14ac:dyDescent="0.2">
      <c r="A2" s="43"/>
      <c r="B2" s="438" t="s">
        <v>788</v>
      </c>
      <c r="C2" s="439"/>
      <c r="D2" s="439"/>
      <c r="E2" s="439"/>
      <c r="F2" s="440"/>
      <c r="G2" s="43"/>
      <c r="H2" s="44"/>
      <c r="I2" s="43"/>
      <c r="J2" s="43"/>
      <c r="K2" s="43"/>
      <c r="L2" s="43"/>
      <c r="M2" s="43"/>
      <c r="N2" s="43"/>
      <c r="O2" s="43"/>
      <c r="P2" s="43"/>
      <c r="Q2" s="43"/>
      <c r="R2" s="43"/>
      <c r="S2" s="43"/>
      <c r="T2" s="43"/>
      <c r="U2" s="43"/>
      <c r="V2" s="41"/>
      <c r="W2" s="41"/>
      <c r="X2" s="41"/>
      <c r="Y2" s="41"/>
      <c r="Z2" s="1"/>
    </row>
    <row r="3" spans="1:26" ht="18.75" customHeight="1" x14ac:dyDescent="0.2">
      <c r="A3" s="43"/>
      <c r="B3" s="441"/>
      <c r="C3" s="442"/>
      <c r="D3" s="442"/>
      <c r="E3" s="442"/>
      <c r="F3" s="443"/>
      <c r="G3" s="43"/>
      <c r="H3" s="44"/>
      <c r="I3" s="43"/>
      <c r="J3" s="43"/>
      <c r="K3" s="43"/>
      <c r="L3" s="43"/>
      <c r="M3" s="43"/>
      <c r="N3" s="43"/>
      <c r="O3" s="43"/>
      <c r="P3" s="43"/>
      <c r="Q3" s="43"/>
      <c r="R3" s="43"/>
      <c r="S3" s="43"/>
      <c r="T3" s="43"/>
      <c r="U3" s="43"/>
      <c r="V3" s="41"/>
      <c r="W3" s="41"/>
      <c r="X3" s="41"/>
      <c r="Y3" s="41"/>
      <c r="Z3" s="1"/>
    </row>
    <row r="4" spans="1:26" ht="18.75" customHeight="1" x14ac:dyDescent="0.2">
      <c r="A4" s="43"/>
      <c r="B4" s="441"/>
      <c r="C4" s="442"/>
      <c r="D4" s="442"/>
      <c r="E4" s="442"/>
      <c r="F4" s="443"/>
      <c r="G4" s="43"/>
      <c r="H4" s="44"/>
      <c r="I4" s="43"/>
      <c r="J4" s="43"/>
      <c r="K4" s="43"/>
      <c r="L4" s="43"/>
      <c r="M4" s="43"/>
      <c r="N4" s="43"/>
      <c r="O4" s="43"/>
      <c r="P4" s="43"/>
      <c r="Q4" s="43"/>
      <c r="R4" s="43"/>
      <c r="S4" s="43"/>
      <c r="T4" s="43"/>
      <c r="U4" s="43"/>
      <c r="V4" s="41"/>
      <c r="W4" s="41"/>
      <c r="X4" s="41"/>
      <c r="Y4" s="41"/>
      <c r="Z4" s="1"/>
    </row>
    <row r="5" spans="1:26" ht="18.75" customHeight="1" x14ac:dyDescent="0.2">
      <c r="A5" s="43"/>
      <c r="B5" s="441"/>
      <c r="C5" s="442"/>
      <c r="D5" s="442"/>
      <c r="E5" s="442"/>
      <c r="F5" s="443"/>
      <c r="G5" s="43"/>
      <c r="H5" s="44"/>
      <c r="I5" s="43"/>
      <c r="J5" s="43"/>
      <c r="K5" s="43"/>
      <c r="L5" s="43"/>
      <c r="M5" s="43"/>
      <c r="N5" s="43"/>
      <c r="O5" s="43"/>
      <c r="P5" s="43"/>
      <c r="Q5" s="43"/>
      <c r="R5" s="43"/>
      <c r="S5" s="43"/>
      <c r="T5" s="43"/>
      <c r="U5" s="43"/>
      <c r="V5" s="41"/>
      <c r="W5" s="41"/>
      <c r="X5" s="41"/>
      <c r="Y5" s="41"/>
      <c r="Z5" s="1"/>
    </row>
    <row r="6" spans="1:26" ht="18.75" customHeight="1" x14ac:dyDescent="0.2">
      <c r="A6" s="43"/>
      <c r="B6" s="444"/>
      <c r="C6" s="445"/>
      <c r="D6" s="445"/>
      <c r="E6" s="445"/>
      <c r="F6" s="446"/>
      <c r="G6" s="43"/>
      <c r="H6" s="44"/>
      <c r="I6" s="43"/>
      <c r="J6" s="43"/>
      <c r="K6" s="43"/>
      <c r="L6" s="43"/>
      <c r="M6" s="43"/>
      <c r="N6" s="43"/>
      <c r="O6" s="43"/>
      <c r="P6" s="43"/>
      <c r="Q6" s="43"/>
      <c r="R6" s="43"/>
      <c r="S6" s="43"/>
      <c r="T6" s="43"/>
      <c r="U6" s="43"/>
      <c r="V6" s="41"/>
      <c r="W6" s="41"/>
      <c r="X6" s="41"/>
      <c r="Y6" s="41"/>
      <c r="Z6" s="1"/>
    </row>
    <row r="7" spans="1:26" ht="15" customHeight="1" x14ac:dyDescent="0.2">
      <c r="A7" s="45"/>
      <c r="B7" s="4"/>
      <c r="C7" s="4"/>
      <c r="D7" s="4"/>
      <c r="E7" s="4"/>
      <c r="F7" s="4"/>
      <c r="G7" s="45"/>
      <c r="H7" s="46"/>
      <c r="I7" s="45"/>
      <c r="J7" s="45"/>
      <c r="K7" s="45"/>
      <c r="L7" s="45"/>
      <c r="M7" s="45"/>
      <c r="N7" s="45"/>
      <c r="O7" s="45"/>
      <c r="P7" s="45"/>
      <c r="Q7" s="45"/>
      <c r="R7" s="45"/>
      <c r="S7" s="45"/>
      <c r="T7" s="45"/>
      <c r="U7" s="45"/>
      <c r="V7" s="45"/>
      <c r="W7" s="45"/>
      <c r="X7" s="45"/>
      <c r="Y7" s="45"/>
      <c r="Z7" s="1"/>
    </row>
    <row r="8" spans="1:26" ht="15" customHeight="1" x14ac:dyDescent="0.2">
      <c r="A8" s="45"/>
      <c r="B8" s="47" t="str">
        <f>'DADOS GERAIS'!B8</f>
        <v>Secretaria de Atenção Especializada à Saúde</v>
      </c>
      <c r="C8" s="48"/>
      <c r="D8" s="49" t="s">
        <v>18</v>
      </c>
      <c r="E8" s="49" t="s">
        <v>19</v>
      </c>
      <c r="F8" s="50" t="str">
        <f>'DADOS GERAIS'!$B$22</f>
        <v>Data:</v>
      </c>
      <c r="G8" s="45"/>
      <c r="H8" s="46"/>
      <c r="I8" s="45"/>
      <c r="J8" s="45"/>
      <c r="K8" s="45"/>
      <c r="L8" s="45"/>
      <c r="M8" s="45"/>
      <c r="N8" s="45"/>
      <c r="O8" s="45"/>
      <c r="P8" s="45"/>
      <c r="Q8" s="45"/>
      <c r="R8" s="45"/>
      <c r="S8" s="45"/>
      <c r="T8" s="45"/>
      <c r="U8" s="45"/>
      <c r="V8" s="45"/>
      <c r="W8" s="45"/>
      <c r="X8" s="45"/>
      <c r="Y8" s="45"/>
      <c r="Z8" s="1"/>
    </row>
    <row r="9" spans="1:26" ht="56.25" customHeight="1" x14ac:dyDescent="0.2">
      <c r="A9" s="45"/>
      <c r="B9" s="543" t="s">
        <v>57169</v>
      </c>
      <c r="C9" s="497"/>
      <c r="D9" s="52">
        <f>'DADOS GERAIS'!C19</f>
        <v>0.18919355210174871</v>
      </c>
      <c r="E9" s="52">
        <f>'ENCARGOS SOCIAIS'!F57</f>
        <v>0.7077</v>
      </c>
      <c r="F9" s="53" t="str">
        <f>'DADOS GERAIS'!$C$22</f>
        <v>15/01/2025</v>
      </c>
      <c r="G9" s="45"/>
      <c r="H9" s="46"/>
      <c r="I9" s="45"/>
      <c r="J9" s="45"/>
      <c r="K9" s="45"/>
      <c r="L9" s="45"/>
      <c r="M9" s="45"/>
      <c r="N9" s="45"/>
      <c r="O9" s="45"/>
      <c r="P9" s="45"/>
      <c r="Q9" s="45"/>
      <c r="R9" s="45"/>
      <c r="S9" s="45"/>
      <c r="T9" s="45"/>
      <c r="U9" s="45"/>
      <c r="V9" s="45"/>
      <c r="W9" s="45"/>
      <c r="X9" s="45"/>
      <c r="Y9" s="45"/>
      <c r="Z9" s="1"/>
    </row>
    <row r="10" spans="1:26" ht="15" customHeight="1" x14ac:dyDescent="0.2">
      <c r="A10" s="45"/>
      <c r="B10" s="54"/>
      <c r="C10" s="51"/>
      <c r="D10" s="1"/>
      <c r="E10" s="1"/>
      <c r="F10" s="55"/>
      <c r="G10" s="45"/>
      <c r="H10" s="46"/>
      <c r="I10" s="45"/>
      <c r="J10" s="45"/>
      <c r="K10" s="45"/>
      <c r="L10" s="45"/>
      <c r="M10" s="45"/>
      <c r="N10" s="45"/>
      <c r="O10" s="45"/>
      <c r="P10" s="45"/>
      <c r="Q10" s="45"/>
      <c r="R10" s="45"/>
      <c r="S10" s="45"/>
      <c r="T10" s="45"/>
      <c r="U10" s="45"/>
      <c r="V10" s="45"/>
      <c r="W10" s="45"/>
      <c r="X10" s="45"/>
      <c r="Y10" s="45"/>
      <c r="Z10" s="1"/>
    </row>
    <row r="11" spans="1:26" ht="15" customHeight="1" x14ac:dyDescent="0.2">
      <c r="A11" s="45"/>
      <c r="B11" s="56" t="str">
        <f>'DADOS GERAIS'!B11</f>
        <v>Bancos:</v>
      </c>
      <c r="C11" s="51"/>
      <c r="D11" s="57" t="s">
        <v>20</v>
      </c>
      <c r="E11" s="57" t="s">
        <v>21</v>
      </c>
      <c r="F11" s="55" t="str">
        <f>'DADOS GERAIS'!$B$23</f>
        <v>Revisão:</v>
      </c>
      <c r="G11" s="45"/>
      <c r="H11" s="46"/>
      <c r="I11" s="45"/>
      <c r="J11" s="45"/>
      <c r="K11" s="45"/>
      <c r="L11" s="45"/>
      <c r="M11" s="45"/>
      <c r="N11" s="45"/>
      <c r="O11" s="45"/>
      <c r="P11" s="45"/>
      <c r="Q11" s="45"/>
      <c r="R11" s="45"/>
      <c r="S11" s="45"/>
      <c r="T11" s="45"/>
      <c r="U11" s="45"/>
      <c r="V11" s="45"/>
      <c r="W11" s="45"/>
      <c r="X11" s="45"/>
      <c r="Y11" s="45"/>
      <c r="Z11" s="1"/>
    </row>
    <row r="12" spans="1:26" ht="15" customHeight="1" x14ac:dyDescent="0.2">
      <c r="A12" s="45"/>
      <c r="B12" s="464" t="str">
        <f>'DADOS GERAIS'!B12</f>
        <v>SINAPI (11/2024) - CPOS/CDHU (01/2025) - SBC (01/2025) - ORSE (10/2024) - IOPES (08/2024) - EMOP (11/2024) - SEINFRA (028)</v>
      </c>
      <c r="C12" s="465"/>
      <c r="D12" s="52">
        <f>'DADOS GERAIS'!C20</f>
        <v>0.11399789231966739</v>
      </c>
      <c r="E12" s="52">
        <f>'ENCARGOS SOCIAIS'!E57</f>
        <v>1.1434899999999999</v>
      </c>
      <c r="F12" s="58" t="str">
        <f>'DADOS GERAIS'!$C$23</f>
        <v>00</v>
      </c>
      <c r="G12" s="45"/>
      <c r="H12" s="46"/>
      <c r="I12" s="45"/>
      <c r="J12" s="45"/>
      <c r="K12" s="45"/>
      <c r="L12" s="45"/>
      <c r="M12" s="45"/>
      <c r="N12" s="45"/>
      <c r="O12" s="45"/>
      <c r="P12" s="45"/>
      <c r="Q12" s="45"/>
      <c r="R12" s="45"/>
      <c r="S12" s="45"/>
      <c r="T12" s="45"/>
      <c r="U12" s="45"/>
      <c r="V12" s="45"/>
      <c r="W12" s="45"/>
      <c r="X12" s="45"/>
      <c r="Y12" s="45"/>
      <c r="Z12" s="1"/>
    </row>
    <row r="13" spans="1:26" ht="15" customHeight="1" x14ac:dyDescent="0.2">
      <c r="A13" s="45"/>
      <c r="B13" s="466"/>
      <c r="C13" s="467"/>
      <c r="D13" s="59"/>
      <c r="E13" s="59"/>
      <c r="F13" s="60"/>
      <c r="G13" s="45"/>
      <c r="H13" s="46"/>
      <c r="I13" s="45"/>
      <c r="J13" s="45"/>
      <c r="K13" s="45"/>
      <c r="L13" s="45"/>
      <c r="M13" s="45"/>
      <c r="N13" s="45"/>
      <c r="O13" s="45"/>
      <c r="P13" s="45"/>
      <c r="Q13" s="45"/>
      <c r="R13" s="45"/>
      <c r="S13" s="45"/>
      <c r="T13" s="45"/>
      <c r="U13" s="45"/>
      <c r="V13" s="45"/>
      <c r="W13" s="45"/>
      <c r="X13" s="45"/>
      <c r="Y13" s="45"/>
      <c r="Z13" s="1"/>
    </row>
    <row r="14" spans="1:26" ht="15" customHeight="1" x14ac:dyDescent="0.2">
      <c r="A14" s="45"/>
      <c r="B14" s="4"/>
      <c r="C14" s="4"/>
      <c r="D14" s="4"/>
      <c r="E14" s="4"/>
      <c r="F14" s="4"/>
      <c r="G14" s="45"/>
      <c r="H14" s="46"/>
      <c r="I14" s="45"/>
      <c r="J14" s="45"/>
      <c r="K14" s="45"/>
      <c r="L14" s="45"/>
      <c r="M14" s="45"/>
      <c r="N14" s="45"/>
      <c r="O14" s="45"/>
      <c r="P14" s="45"/>
      <c r="Q14" s="45"/>
      <c r="R14" s="45"/>
      <c r="S14" s="45"/>
      <c r="T14" s="45"/>
      <c r="U14" s="45"/>
      <c r="V14" s="45"/>
      <c r="W14" s="45"/>
      <c r="X14" s="45"/>
      <c r="Y14" s="45"/>
      <c r="Z14" s="1"/>
    </row>
    <row r="15" spans="1:26" ht="20.25" customHeight="1" x14ac:dyDescent="0.2">
      <c r="A15" s="4"/>
      <c r="B15" s="99" t="s">
        <v>789</v>
      </c>
      <c r="C15" s="100"/>
      <c r="D15" s="100"/>
      <c r="E15" s="100"/>
      <c r="F15" s="101"/>
      <c r="G15" s="4"/>
      <c r="H15" s="98"/>
      <c r="I15" s="98"/>
      <c r="J15" s="98"/>
      <c r="K15" s="98"/>
      <c r="L15" s="98"/>
      <c r="M15" s="98"/>
      <c r="N15" s="98"/>
      <c r="O15" s="98"/>
      <c r="P15" s="98"/>
      <c r="Q15" s="98"/>
      <c r="R15" s="98"/>
      <c r="S15" s="98"/>
      <c r="T15" s="98"/>
      <c r="U15" s="98"/>
      <c r="V15" s="98"/>
      <c r="W15" s="98"/>
      <c r="X15" s="98"/>
      <c r="Y15" s="98"/>
      <c r="Z15" s="98"/>
    </row>
    <row r="16" spans="1:26" ht="20.25" customHeight="1" x14ac:dyDescent="0.2">
      <c r="A16" s="4"/>
      <c r="B16" s="102"/>
      <c r="C16" s="103"/>
      <c r="D16" s="103"/>
      <c r="E16" s="103"/>
      <c r="F16" s="104"/>
      <c r="G16" s="4"/>
      <c r="H16" s="98"/>
      <c r="I16" s="98"/>
      <c r="J16" s="98"/>
      <c r="K16" s="98"/>
      <c r="L16" s="98"/>
      <c r="M16" s="98"/>
      <c r="N16" s="98"/>
      <c r="O16" s="98"/>
      <c r="P16" s="98"/>
      <c r="Q16" s="98"/>
      <c r="R16" s="98"/>
      <c r="S16" s="98"/>
      <c r="T16" s="98"/>
      <c r="U16" s="98"/>
      <c r="V16" s="98"/>
      <c r="W16" s="98"/>
      <c r="X16" s="98"/>
      <c r="Y16" s="98"/>
      <c r="Z16" s="98"/>
    </row>
    <row r="17" spans="1:26" ht="20.25" customHeight="1" x14ac:dyDescent="0.2">
      <c r="A17" s="4"/>
      <c r="B17" s="102"/>
      <c r="C17" s="103"/>
      <c r="D17" s="103"/>
      <c r="E17" s="103"/>
      <c r="F17" s="104"/>
      <c r="G17" s="4"/>
      <c r="H17" s="98"/>
      <c r="I17" s="98"/>
      <c r="J17" s="98"/>
      <c r="K17" s="98"/>
      <c r="L17" s="98"/>
      <c r="M17" s="98"/>
      <c r="N17" s="98"/>
      <c r="O17" s="98"/>
      <c r="P17" s="98"/>
      <c r="Q17" s="98"/>
      <c r="R17" s="98"/>
      <c r="S17" s="98"/>
      <c r="T17" s="98"/>
      <c r="U17" s="98"/>
      <c r="V17" s="98"/>
      <c r="W17" s="98"/>
      <c r="X17" s="98"/>
      <c r="Y17" s="98"/>
      <c r="Z17" s="98"/>
    </row>
    <row r="18" spans="1:26" ht="20.25" customHeight="1" x14ac:dyDescent="0.2">
      <c r="A18" s="4"/>
      <c r="B18" s="102"/>
      <c r="C18" s="103"/>
      <c r="D18" s="103"/>
      <c r="E18" s="103"/>
      <c r="F18" s="104"/>
      <c r="G18" s="4"/>
      <c r="H18" s="98"/>
      <c r="I18" s="98"/>
      <c r="J18" s="98"/>
      <c r="K18" s="98"/>
      <c r="L18" s="98"/>
      <c r="M18" s="98"/>
      <c r="N18" s="98"/>
      <c r="O18" s="98"/>
      <c r="P18" s="98"/>
      <c r="Q18" s="98"/>
      <c r="R18" s="98"/>
      <c r="S18" s="98"/>
      <c r="T18" s="98"/>
      <c r="U18" s="98"/>
      <c r="V18" s="98"/>
      <c r="W18" s="98"/>
      <c r="X18" s="98"/>
      <c r="Y18" s="98"/>
      <c r="Z18" s="98"/>
    </row>
    <row r="19" spans="1:26" ht="20.25" customHeight="1" x14ac:dyDescent="0.2">
      <c r="A19" s="4"/>
      <c r="B19" s="102"/>
      <c r="C19" s="103"/>
      <c r="D19" s="103"/>
      <c r="E19" s="103"/>
      <c r="F19" s="104"/>
      <c r="G19" s="4"/>
      <c r="H19" s="98"/>
      <c r="I19" s="98"/>
      <c r="J19" s="98"/>
      <c r="K19" s="98"/>
      <c r="L19" s="98"/>
      <c r="M19" s="98"/>
      <c r="N19" s="98"/>
      <c r="O19" s="98"/>
      <c r="P19" s="98"/>
      <c r="Q19" s="98"/>
      <c r="R19" s="98"/>
      <c r="S19" s="98"/>
      <c r="T19" s="98"/>
      <c r="U19" s="98"/>
      <c r="V19" s="98"/>
      <c r="W19" s="98"/>
      <c r="X19" s="98"/>
      <c r="Y19" s="98"/>
      <c r="Z19" s="98"/>
    </row>
    <row r="20" spans="1:26" ht="20.25" customHeight="1" x14ac:dyDescent="0.2">
      <c r="A20" s="4"/>
      <c r="B20" s="105"/>
      <c r="C20" s="106"/>
      <c r="D20" s="106"/>
      <c r="E20" s="106"/>
      <c r="F20" s="107"/>
      <c r="G20" s="4"/>
      <c r="H20" s="98"/>
      <c r="I20" s="98"/>
      <c r="J20" s="98"/>
      <c r="K20" s="98"/>
      <c r="L20" s="98"/>
      <c r="M20" s="98"/>
      <c r="N20" s="98"/>
      <c r="O20" s="98"/>
      <c r="P20" s="98"/>
      <c r="Q20" s="98"/>
      <c r="R20" s="98"/>
      <c r="S20" s="98"/>
      <c r="T20" s="98"/>
      <c r="U20" s="98"/>
      <c r="V20" s="98"/>
      <c r="W20" s="98"/>
      <c r="X20" s="98"/>
      <c r="Y20" s="98"/>
      <c r="Z20" s="98"/>
    </row>
    <row r="21" spans="1:26" ht="15" customHeight="1" x14ac:dyDescent="0.2">
      <c r="A21" s="45"/>
      <c r="B21" s="4"/>
      <c r="C21" s="4"/>
      <c r="D21" s="4"/>
      <c r="E21" s="4"/>
      <c r="F21" s="4"/>
      <c r="G21" s="45"/>
      <c r="H21" s="46"/>
      <c r="I21" s="45"/>
      <c r="J21" s="45"/>
      <c r="K21" s="45"/>
      <c r="L21" s="45"/>
      <c r="M21" s="45"/>
      <c r="N21" s="45"/>
      <c r="O21" s="45"/>
      <c r="P21" s="45"/>
      <c r="Q21" s="45"/>
      <c r="R21" s="45"/>
      <c r="S21" s="45"/>
      <c r="T21" s="45"/>
      <c r="U21" s="45"/>
      <c r="V21" s="45"/>
      <c r="W21" s="45"/>
      <c r="X21" s="45"/>
      <c r="Y21" s="45"/>
      <c r="Z21" s="1"/>
    </row>
    <row r="22" spans="1:26" ht="20.25" customHeight="1" x14ac:dyDescent="0.2">
      <c r="A22" s="4"/>
      <c r="B22" s="539" t="s">
        <v>22</v>
      </c>
      <c r="C22" s="539" t="s">
        <v>23</v>
      </c>
      <c r="D22" s="539" t="s">
        <v>790</v>
      </c>
      <c r="E22" s="541" t="s">
        <v>791</v>
      </c>
      <c r="F22" s="541" t="s">
        <v>792</v>
      </c>
      <c r="G22" s="4"/>
      <c r="H22" s="98"/>
      <c r="I22" s="98"/>
      <c r="J22" s="98"/>
      <c r="K22" s="98"/>
      <c r="L22" s="98"/>
      <c r="M22" s="98"/>
      <c r="N22" s="98"/>
      <c r="O22" s="98"/>
      <c r="P22" s="98"/>
      <c r="Q22" s="98"/>
      <c r="R22" s="98"/>
      <c r="S22" s="98"/>
      <c r="T22" s="98"/>
      <c r="U22" s="98"/>
      <c r="V22" s="98"/>
      <c r="W22" s="98"/>
      <c r="X22" s="98"/>
      <c r="Y22" s="98"/>
      <c r="Z22" s="98"/>
    </row>
    <row r="23" spans="1:26" ht="20.25" customHeight="1" x14ac:dyDescent="0.2">
      <c r="A23" s="4"/>
      <c r="B23" s="540"/>
      <c r="C23" s="540"/>
      <c r="D23" s="540"/>
      <c r="E23" s="540"/>
      <c r="F23" s="540"/>
      <c r="G23" s="4"/>
      <c r="H23" s="98"/>
      <c r="I23" s="98"/>
      <c r="J23" s="98"/>
      <c r="K23" s="98"/>
      <c r="L23" s="98"/>
      <c r="M23" s="98"/>
      <c r="N23" s="98"/>
      <c r="O23" s="98"/>
      <c r="P23" s="98"/>
      <c r="Q23" s="98"/>
      <c r="R23" s="98"/>
      <c r="S23" s="98"/>
      <c r="T23" s="98"/>
      <c r="U23" s="98"/>
      <c r="V23" s="98"/>
      <c r="W23" s="98"/>
      <c r="X23" s="98"/>
      <c r="Y23" s="98"/>
      <c r="Z23" s="98"/>
    </row>
    <row r="24" spans="1:26" ht="15" customHeight="1" x14ac:dyDescent="0.2">
      <c r="A24" s="45"/>
      <c r="B24" s="4"/>
      <c r="C24" s="4"/>
      <c r="D24" s="4"/>
      <c r="E24" s="4"/>
      <c r="F24" s="4"/>
      <c r="G24" s="45"/>
      <c r="H24" s="46"/>
      <c r="I24" s="45"/>
      <c r="J24" s="45"/>
      <c r="K24" s="45"/>
      <c r="L24" s="45"/>
      <c r="M24" s="45"/>
      <c r="N24" s="45"/>
      <c r="O24" s="45"/>
      <c r="P24" s="45"/>
      <c r="Q24" s="45"/>
      <c r="R24" s="45"/>
      <c r="S24" s="45"/>
      <c r="T24" s="45"/>
      <c r="U24" s="45"/>
      <c r="V24" s="45"/>
      <c r="W24" s="45"/>
      <c r="X24" s="45"/>
      <c r="Y24" s="45"/>
      <c r="Z24" s="1"/>
    </row>
    <row r="25" spans="1:26" ht="20.25" customHeight="1" x14ac:dyDescent="0.2">
      <c r="A25" s="4"/>
      <c r="B25" s="108">
        <v>1</v>
      </c>
      <c r="C25" s="109" t="s">
        <v>793</v>
      </c>
      <c r="D25" s="108" t="s">
        <v>794</v>
      </c>
      <c r="E25" s="168">
        <v>0.03</v>
      </c>
      <c r="F25" s="168">
        <v>1.4999999999999999E-2</v>
      </c>
      <c r="G25" s="4"/>
      <c r="H25" s="98"/>
      <c r="I25" s="98"/>
      <c r="J25" s="98"/>
      <c r="K25" s="98"/>
      <c r="L25" s="98"/>
      <c r="M25" s="98"/>
      <c r="N25" s="98"/>
      <c r="O25" s="98"/>
      <c r="P25" s="98"/>
      <c r="Q25" s="98"/>
      <c r="R25" s="98"/>
      <c r="S25" s="98"/>
      <c r="T25" s="98"/>
      <c r="U25" s="98"/>
      <c r="V25" s="98"/>
      <c r="W25" s="98"/>
      <c r="X25" s="98"/>
      <c r="Y25" s="98"/>
      <c r="Z25" s="98"/>
    </row>
    <row r="26" spans="1:26" ht="20.25" customHeight="1" x14ac:dyDescent="0.2">
      <c r="A26" s="4"/>
      <c r="B26" s="110">
        <v>2</v>
      </c>
      <c r="C26" s="111" t="s">
        <v>795</v>
      </c>
      <c r="D26" s="110" t="s">
        <v>796</v>
      </c>
      <c r="E26" s="112">
        <v>1.2699999999999999E-2</v>
      </c>
      <c r="F26" s="112">
        <v>8.5000000000000006E-3</v>
      </c>
      <c r="G26" s="4"/>
      <c r="H26" s="98"/>
      <c r="I26" s="98"/>
      <c r="J26" s="98"/>
      <c r="K26" s="98"/>
      <c r="L26" s="98"/>
      <c r="M26" s="98"/>
      <c r="N26" s="98"/>
      <c r="O26" s="98"/>
      <c r="P26" s="98"/>
      <c r="Q26" s="98"/>
      <c r="R26" s="98"/>
      <c r="S26" s="98"/>
      <c r="T26" s="98"/>
      <c r="U26" s="98"/>
      <c r="V26" s="98"/>
      <c r="W26" s="98"/>
      <c r="X26" s="98"/>
      <c r="Y26" s="98"/>
      <c r="Z26" s="98"/>
    </row>
    <row r="27" spans="1:26" ht="20.25" customHeight="1" x14ac:dyDescent="0.2">
      <c r="A27" s="4"/>
      <c r="B27" s="110">
        <v>3</v>
      </c>
      <c r="C27" s="111" t="s">
        <v>797</v>
      </c>
      <c r="D27" s="110" t="s">
        <v>798</v>
      </c>
      <c r="E27" s="112">
        <v>8.0000000000000002E-3</v>
      </c>
      <c r="F27" s="112">
        <v>4.7999999999999996E-3</v>
      </c>
      <c r="G27" s="4"/>
      <c r="H27" s="98"/>
      <c r="I27" s="98"/>
      <c r="J27" s="98"/>
      <c r="K27" s="98"/>
      <c r="L27" s="98"/>
      <c r="M27" s="98"/>
      <c r="N27" s="98"/>
      <c r="O27" s="98"/>
      <c r="P27" s="98"/>
      <c r="Q27" s="98"/>
      <c r="R27" s="98"/>
      <c r="S27" s="98"/>
      <c r="T27" s="98"/>
      <c r="U27" s="98"/>
      <c r="V27" s="98"/>
      <c r="W27" s="98"/>
      <c r="X27" s="98"/>
      <c r="Y27" s="98"/>
      <c r="Z27" s="98"/>
    </row>
    <row r="28" spans="1:26" ht="20.25" customHeight="1" x14ac:dyDescent="0.2">
      <c r="A28" s="4"/>
      <c r="B28" s="110">
        <v>4</v>
      </c>
      <c r="C28" s="111" t="s">
        <v>799</v>
      </c>
      <c r="D28" s="110" t="s">
        <v>800</v>
      </c>
      <c r="E28" s="112">
        <v>5.8999999999999999E-3</v>
      </c>
      <c r="F28" s="112">
        <v>8.5000000000000006E-3</v>
      </c>
      <c r="G28" s="4"/>
      <c r="H28" s="98"/>
      <c r="I28" s="98"/>
      <c r="J28" s="98"/>
      <c r="K28" s="98"/>
      <c r="L28" s="98"/>
      <c r="M28" s="98"/>
      <c r="N28" s="98"/>
      <c r="O28" s="98"/>
      <c r="P28" s="98"/>
      <c r="Q28" s="98"/>
      <c r="R28" s="98"/>
      <c r="S28" s="98"/>
      <c r="T28" s="98"/>
      <c r="U28" s="98"/>
      <c r="V28" s="98"/>
      <c r="W28" s="98"/>
      <c r="X28" s="98"/>
      <c r="Y28" s="98"/>
      <c r="Z28" s="98"/>
    </row>
    <row r="29" spans="1:26" ht="20.25" customHeight="1" x14ac:dyDescent="0.2">
      <c r="A29" s="4"/>
      <c r="B29" s="110">
        <v>5</v>
      </c>
      <c r="C29" s="111" t="s">
        <v>801</v>
      </c>
      <c r="D29" s="110" t="s">
        <v>338</v>
      </c>
      <c r="E29" s="112">
        <v>6.1600000000000002E-2</v>
      </c>
      <c r="F29" s="112">
        <v>3.5000000000000003E-2</v>
      </c>
      <c r="G29" s="4"/>
      <c r="H29" s="98"/>
      <c r="I29" s="98"/>
      <c r="J29" s="98"/>
      <c r="K29" s="98"/>
      <c r="L29" s="98"/>
      <c r="M29" s="98"/>
      <c r="N29" s="98"/>
      <c r="O29" s="98"/>
      <c r="P29" s="98"/>
      <c r="Q29" s="98"/>
      <c r="R29" s="98"/>
      <c r="S29" s="98"/>
      <c r="T29" s="98"/>
      <c r="U29" s="98"/>
      <c r="V29" s="98"/>
      <c r="W29" s="98"/>
      <c r="X29" s="98"/>
      <c r="Y29" s="98"/>
      <c r="Z29" s="98"/>
    </row>
    <row r="30" spans="1:26" ht="20.25" customHeight="1" x14ac:dyDescent="0.2">
      <c r="A30" s="4"/>
      <c r="B30" s="110">
        <v>6</v>
      </c>
      <c r="C30" s="111" t="s">
        <v>802</v>
      </c>
      <c r="D30" s="110" t="s">
        <v>803</v>
      </c>
      <c r="E30" s="112">
        <f t="shared" ref="E30:F30" si="0">SUM(E31:E34)</f>
        <v>5.6499999999999995E-2</v>
      </c>
      <c r="F30" s="112">
        <f t="shared" si="0"/>
        <v>3.6499999999999998E-2</v>
      </c>
      <c r="G30" s="4"/>
      <c r="H30" s="98"/>
      <c r="I30" s="98"/>
      <c r="J30" s="98"/>
      <c r="K30" s="98"/>
      <c r="L30" s="98"/>
      <c r="M30" s="98"/>
      <c r="N30" s="98"/>
      <c r="O30" s="98"/>
      <c r="P30" s="98"/>
      <c r="Q30" s="98"/>
      <c r="R30" s="98"/>
      <c r="S30" s="98"/>
      <c r="T30" s="98"/>
      <c r="U30" s="98"/>
      <c r="V30" s="98"/>
      <c r="W30" s="98"/>
      <c r="X30" s="98"/>
      <c r="Y30" s="98"/>
      <c r="Z30" s="98"/>
    </row>
    <row r="31" spans="1:26" ht="20.25" customHeight="1" x14ac:dyDescent="0.2">
      <c r="A31" s="4"/>
      <c r="B31" s="110" t="s">
        <v>804</v>
      </c>
      <c r="C31" s="111" t="s">
        <v>805</v>
      </c>
      <c r="D31" s="111"/>
      <c r="E31" s="112">
        <v>6.4999999999999997E-3</v>
      </c>
      <c r="F31" s="112">
        <v>6.4999999999999997E-3</v>
      </c>
      <c r="G31" s="4"/>
      <c r="H31" s="98"/>
      <c r="I31" s="98"/>
      <c r="J31" s="98"/>
      <c r="K31" s="98"/>
      <c r="L31" s="98"/>
      <c r="M31" s="98"/>
      <c r="N31" s="98"/>
      <c r="O31" s="98"/>
      <c r="P31" s="98"/>
      <c r="Q31" s="98"/>
      <c r="R31" s="98"/>
      <c r="S31" s="98"/>
      <c r="T31" s="98"/>
      <c r="U31" s="98"/>
      <c r="V31" s="98"/>
      <c r="W31" s="98"/>
      <c r="X31" s="98"/>
      <c r="Y31" s="98"/>
      <c r="Z31" s="98"/>
    </row>
    <row r="32" spans="1:26" ht="20.25" customHeight="1" x14ac:dyDescent="0.2">
      <c r="A32" s="4"/>
      <c r="B32" s="110" t="s">
        <v>806</v>
      </c>
      <c r="C32" s="111" t="s">
        <v>807</v>
      </c>
      <c r="D32" s="111"/>
      <c r="E32" s="112">
        <v>0.03</v>
      </c>
      <c r="F32" s="112">
        <v>0.03</v>
      </c>
      <c r="G32" s="4"/>
      <c r="H32" s="98"/>
      <c r="I32" s="98"/>
      <c r="J32" s="98"/>
      <c r="K32" s="98"/>
      <c r="L32" s="98"/>
      <c r="M32" s="98"/>
      <c r="N32" s="98"/>
      <c r="O32" s="98"/>
      <c r="P32" s="98"/>
      <c r="Q32" s="98"/>
      <c r="R32" s="98"/>
      <c r="S32" s="98"/>
      <c r="T32" s="98"/>
      <c r="U32" s="98"/>
      <c r="V32" s="98"/>
      <c r="W32" s="98"/>
      <c r="X32" s="98"/>
      <c r="Y32" s="98"/>
      <c r="Z32" s="98"/>
    </row>
    <row r="33" spans="1:26" ht="20.25" customHeight="1" x14ac:dyDescent="0.2">
      <c r="A33" s="4"/>
      <c r="B33" s="434" t="s">
        <v>808</v>
      </c>
      <c r="C33" s="435" t="s">
        <v>809</v>
      </c>
      <c r="D33" s="435"/>
      <c r="E33" s="436">
        <v>0.02</v>
      </c>
      <c r="F33" s="436">
        <v>0</v>
      </c>
      <c r="G33" s="4"/>
      <c r="H33" s="98"/>
      <c r="I33" s="98"/>
      <c r="J33" s="98"/>
      <c r="K33" s="98"/>
      <c r="L33" s="98"/>
      <c r="M33" s="98"/>
      <c r="N33" s="98"/>
      <c r="O33" s="98"/>
      <c r="P33" s="98"/>
      <c r="Q33" s="98"/>
      <c r="R33" s="98"/>
      <c r="S33" s="98"/>
      <c r="T33" s="98"/>
      <c r="U33" s="98"/>
      <c r="V33" s="98"/>
      <c r="W33" s="98"/>
      <c r="X33" s="98"/>
      <c r="Y33" s="98"/>
      <c r="Z33" s="98"/>
    </row>
    <row r="34" spans="1:26" ht="20.25" customHeight="1" x14ac:dyDescent="0.2">
      <c r="A34" s="4"/>
      <c r="B34" s="110" t="s">
        <v>810</v>
      </c>
      <c r="C34" s="111" t="s">
        <v>811</v>
      </c>
      <c r="D34" s="111"/>
      <c r="E34" s="112">
        <v>0</v>
      </c>
      <c r="F34" s="112">
        <v>0</v>
      </c>
      <c r="G34" s="4"/>
      <c r="H34" s="98"/>
      <c r="I34" s="98"/>
      <c r="J34" s="98"/>
      <c r="K34" s="98"/>
      <c r="L34" s="98"/>
      <c r="M34" s="98"/>
      <c r="N34" s="98"/>
      <c r="O34" s="98"/>
      <c r="P34" s="98"/>
      <c r="Q34" s="98"/>
      <c r="R34" s="98"/>
      <c r="S34" s="98"/>
      <c r="T34" s="98"/>
      <c r="U34" s="98"/>
      <c r="V34" s="98"/>
      <c r="W34" s="98"/>
      <c r="X34" s="98"/>
      <c r="Y34" s="98"/>
      <c r="Z34" s="98"/>
    </row>
    <row r="35" spans="1:26" ht="20.25" customHeight="1" x14ac:dyDescent="0.2">
      <c r="A35" s="4"/>
      <c r="B35" s="113"/>
      <c r="C35" s="114"/>
      <c r="D35" s="114"/>
      <c r="E35" s="112"/>
      <c r="F35" s="112"/>
      <c r="G35" s="4"/>
      <c r="H35" s="98"/>
      <c r="I35" s="98"/>
      <c r="J35" s="98"/>
      <c r="K35" s="98"/>
      <c r="L35" s="98"/>
      <c r="M35" s="98"/>
      <c r="N35" s="98"/>
      <c r="O35" s="98"/>
      <c r="P35" s="98"/>
      <c r="Q35" s="98"/>
      <c r="R35" s="98"/>
      <c r="S35" s="98"/>
      <c r="T35" s="98"/>
      <c r="U35" s="98"/>
      <c r="V35" s="98"/>
      <c r="W35" s="98"/>
      <c r="X35" s="98"/>
      <c r="Y35" s="98"/>
      <c r="Z35" s="98"/>
    </row>
    <row r="36" spans="1:26" ht="20.25" customHeight="1" x14ac:dyDescent="0.2">
      <c r="A36" s="4"/>
      <c r="B36" s="462" t="s">
        <v>812</v>
      </c>
      <c r="C36" s="544"/>
      <c r="D36" s="545"/>
      <c r="E36" s="65">
        <f t="shared" ref="E36:F36" si="1">((1+E25+E26+E27)*(1+E28)*(1+E29)/(1-E30))-1</f>
        <v>0.18919355210174871</v>
      </c>
      <c r="F36" s="65">
        <f t="shared" si="1"/>
        <v>0.11399789231966739</v>
      </c>
      <c r="G36" s="4"/>
      <c r="H36" s="98"/>
      <c r="I36" s="98"/>
      <c r="J36" s="98"/>
      <c r="K36" s="98"/>
      <c r="L36" s="98"/>
      <c r="M36" s="98"/>
      <c r="N36" s="98"/>
      <c r="O36" s="98"/>
      <c r="P36" s="98"/>
      <c r="Q36" s="98"/>
      <c r="R36" s="98"/>
      <c r="S36" s="98"/>
      <c r="T36" s="98"/>
      <c r="U36" s="98"/>
      <c r="V36" s="98"/>
      <c r="W36" s="98"/>
      <c r="X36" s="98"/>
      <c r="Y36" s="98"/>
      <c r="Z36" s="98"/>
    </row>
    <row r="37" spans="1:26" ht="6" customHeight="1" x14ac:dyDescent="0.2">
      <c r="A37" s="4"/>
      <c r="B37" s="61"/>
      <c r="C37" s="61"/>
      <c r="D37" s="61"/>
      <c r="E37" s="115"/>
      <c r="F37" s="115"/>
      <c r="G37" s="4"/>
      <c r="H37" s="98"/>
      <c r="I37" s="98"/>
      <c r="J37" s="98"/>
      <c r="K37" s="98"/>
      <c r="L37" s="98"/>
      <c r="M37" s="98"/>
      <c r="N37" s="98"/>
      <c r="O37" s="98"/>
      <c r="P37" s="98"/>
      <c r="Q37" s="98"/>
      <c r="R37" s="98"/>
      <c r="S37" s="98"/>
      <c r="T37" s="98"/>
      <c r="U37" s="98"/>
      <c r="V37" s="98"/>
      <c r="W37" s="98"/>
      <c r="X37" s="98"/>
      <c r="Y37" s="98"/>
      <c r="Z37" s="98"/>
    </row>
    <row r="38" spans="1:26" ht="6" customHeight="1" x14ac:dyDescent="0.2">
      <c r="A38" s="4"/>
      <c r="B38" s="61"/>
      <c r="C38" s="61"/>
      <c r="D38" s="61"/>
      <c r="E38" s="115"/>
      <c r="F38" s="115"/>
      <c r="G38" s="4"/>
      <c r="H38" s="98"/>
      <c r="I38" s="98"/>
      <c r="J38" s="98"/>
      <c r="K38" s="98"/>
      <c r="L38" s="98"/>
      <c r="M38" s="98"/>
      <c r="N38" s="98"/>
      <c r="O38" s="98"/>
      <c r="P38" s="98"/>
      <c r="Q38" s="98"/>
      <c r="R38" s="98"/>
      <c r="S38" s="98"/>
      <c r="T38" s="98"/>
      <c r="U38" s="98"/>
      <c r="V38" s="98"/>
      <c r="W38" s="98"/>
      <c r="X38" s="98"/>
      <c r="Y38" s="98"/>
      <c r="Z38" s="98"/>
    </row>
    <row r="39" spans="1:26" ht="20.25" customHeight="1" x14ac:dyDescent="0.2">
      <c r="A39" s="4"/>
      <c r="B39" s="62" t="s">
        <v>813</v>
      </c>
      <c r="C39" s="45"/>
      <c r="D39" s="45"/>
      <c r="E39" s="45"/>
      <c r="F39" s="45"/>
      <c r="G39" s="4"/>
      <c r="H39" s="98"/>
      <c r="I39" s="98"/>
      <c r="J39" s="98"/>
      <c r="K39" s="98"/>
      <c r="L39" s="98"/>
      <c r="M39" s="98"/>
      <c r="N39" s="98"/>
      <c r="O39" s="98"/>
      <c r="P39" s="98"/>
      <c r="Q39" s="98"/>
      <c r="R39" s="98"/>
      <c r="S39" s="98"/>
      <c r="T39" s="98"/>
      <c r="U39" s="98"/>
      <c r="V39" s="98"/>
      <c r="W39" s="98"/>
      <c r="X39" s="98"/>
      <c r="Y39" s="98"/>
      <c r="Z39" s="98"/>
    </row>
    <row r="40" spans="1:26" ht="20.25" customHeight="1" x14ac:dyDescent="0.2">
      <c r="A40" s="4"/>
      <c r="B40" s="29" t="s">
        <v>814</v>
      </c>
      <c r="C40" s="542" t="s">
        <v>815</v>
      </c>
      <c r="D40" s="442"/>
      <c r="E40" s="442"/>
      <c r="F40" s="442"/>
      <c r="G40" s="4"/>
      <c r="H40" s="98"/>
      <c r="I40" s="98"/>
      <c r="J40" s="98"/>
      <c r="K40" s="98"/>
      <c r="L40" s="98"/>
      <c r="M40" s="98"/>
      <c r="N40" s="98"/>
      <c r="O40" s="98"/>
      <c r="P40" s="98"/>
      <c r="Q40" s="98"/>
      <c r="R40" s="98"/>
      <c r="S40" s="98"/>
      <c r="T40" s="98"/>
      <c r="U40" s="98"/>
      <c r="V40" s="98"/>
      <c r="W40" s="98"/>
      <c r="X40" s="98"/>
      <c r="Y40" s="98"/>
      <c r="Z40" s="98"/>
    </row>
    <row r="41" spans="1:26" ht="34.15" hidden="1" customHeight="1" x14ac:dyDescent="0.2">
      <c r="A41" s="4"/>
      <c r="B41" s="29" t="s">
        <v>816</v>
      </c>
      <c r="C41" s="546" t="s">
        <v>2293</v>
      </c>
      <c r="D41" s="547"/>
      <c r="E41" s="547"/>
      <c r="F41" s="547"/>
      <c r="G41" s="4"/>
      <c r="H41" s="98"/>
      <c r="I41" s="98"/>
      <c r="J41" s="98"/>
      <c r="K41" s="98"/>
      <c r="L41" s="98"/>
      <c r="M41" s="98"/>
      <c r="N41" s="98"/>
      <c r="O41" s="98"/>
      <c r="P41" s="98"/>
      <c r="Q41" s="98"/>
      <c r="R41" s="98"/>
      <c r="S41" s="98"/>
      <c r="T41" s="98"/>
      <c r="U41" s="98"/>
      <c r="V41" s="98"/>
      <c r="W41" s="98"/>
      <c r="X41" s="98"/>
      <c r="Y41" s="98"/>
      <c r="Z41" s="98"/>
    </row>
    <row r="42" spans="1:26" x14ac:dyDescent="0.2">
      <c r="A42" s="4"/>
      <c r="B42" s="29"/>
      <c r="C42" s="548"/>
      <c r="D42" s="442"/>
      <c r="E42" s="442"/>
      <c r="F42" s="442"/>
      <c r="G42" s="4"/>
      <c r="H42" s="98"/>
      <c r="I42" s="98"/>
      <c r="J42" s="98"/>
      <c r="K42" s="98"/>
      <c r="L42" s="98"/>
      <c r="M42" s="98"/>
      <c r="N42" s="98"/>
      <c r="O42" s="98"/>
      <c r="P42" s="98"/>
      <c r="Q42" s="98"/>
      <c r="R42" s="98"/>
      <c r="S42" s="98"/>
      <c r="T42" s="98"/>
      <c r="U42" s="98"/>
      <c r="V42" s="98"/>
      <c r="W42" s="98"/>
      <c r="X42" s="98"/>
      <c r="Y42" s="98"/>
      <c r="Z42" s="98"/>
    </row>
    <row r="43" spans="1:26" ht="20.25" customHeight="1" x14ac:dyDescent="0.2">
      <c r="A43" s="4"/>
      <c r="B43" s="29"/>
      <c r="C43" s="45"/>
      <c r="D43" s="117"/>
      <c r="E43" s="117"/>
      <c r="F43" s="117"/>
      <c r="G43" s="4"/>
      <c r="H43" s="98"/>
      <c r="I43" s="98"/>
      <c r="J43" s="98"/>
      <c r="K43" s="98"/>
      <c r="L43" s="98"/>
      <c r="M43" s="98"/>
      <c r="N43" s="98"/>
      <c r="O43" s="98"/>
      <c r="P43" s="98"/>
      <c r="Q43" s="98"/>
      <c r="R43" s="98"/>
      <c r="S43" s="98"/>
      <c r="T43" s="98"/>
      <c r="U43" s="98"/>
      <c r="V43" s="98"/>
      <c r="W43" s="98"/>
      <c r="X43" s="98"/>
      <c r="Y43" s="98"/>
      <c r="Z43" s="98"/>
    </row>
    <row r="44" spans="1:26" ht="20.25" customHeight="1" x14ac:dyDescent="0.2">
      <c r="A44" s="4"/>
      <c r="B44" s="62" t="s">
        <v>817</v>
      </c>
      <c r="C44" s="45"/>
      <c r="D44" s="45"/>
      <c r="E44" s="45"/>
      <c r="F44" s="45"/>
      <c r="G44" s="4"/>
      <c r="H44" s="98"/>
      <c r="I44" s="98"/>
      <c r="J44" s="98"/>
      <c r="K44" s="98"/>
      <c r="L44" s="98"/>
      <c r="M44" s="98"/>
      <c r="N44" s="98"/>
      <c r="O44" s="98"/>
      <c r="P44" s="98"/>
      <c r="Q44" s="98"/>
      <c r="R44" s="98"/>
      <c r="S44" s="98"/>
      <c r="T44" s="98"/>
      <c r="U44" s="98"/>
      <c r="V44" s="98"/>
      <c r="W44" s="98"/>
      <c r="X44" s="98"/>
      <c r="Y44" s="98"/>
      <c r="Z44" s="98"/>
    </row>
    <row r="45" spans="1:26" ht="20.25" customHeight="1" x14ac:dyDescent="0.2">
      <c r="A45" s="4"/>
      <c r="B45" s="29" t="s">
        <v>814</v>
      </c>
      <c r="C45" s="542" t="s">
        <v>818</v>
      </c>
      <c r="D45" s="442"/>
      <c r="E45" s="442"/>
      <c r="F45" s="442"/>
      <c r="G45" s="4"/>
      <c r="H45" s="98"/>
      <c r="I45" s="98"/>
      <c r="J45" s="98"/>
      <c r="K45" s="98"/>
      <c r="L45" s="98"/>
      <c r="M45" s="98"/>
      <c r="N45" s="98"/>
      <c r="O45" s="98"/>
      <c r="P45" s="98"/>
      <c r="Q45" s="98"/>
      <c r="R45" s="98"/>
      <c r="S45" s="98"/>
      <c r="T45" s="98"/>
      <c r="U45" s="98"/>
      <c r="V45" s="98"/>
      <c r="W45" s="98"/>
      <c r="X45" s="98"/>
      <c r="Y45" s="98"/>
      <c r="Z45" s="98"/>
    </row>
    <row r="46" spans="1:26" ht="20.25" customHeight="1" x14ac:dyDescent="0.2">
      <c r="A46" s="4"/>
      <c r="B46" s="29" t="s">
        <v>816</v>
      </c>
      <c r="C46" s="542" t="s">
        <v>819</v>
      </c>
      <c r="D46" s="442"/>
      <c r="E46" s="442"/>
      <c r="F46" s="442"/>
      <c r="G46" s="4"/>
      <c r="H46" s="98"/>
      <c r="I46" s="98"/>
      <c r="J46" s="98"/>
      <c r="K46" s="98"/>
      <c r="L46" s="98"/>
      <c r="M46" s="98"/>
      <c r="N46" s="98"/>
      <c r="O46" s="98"/>
      <c r="P46" s="98"/>
      <c r="Q46" s="98"/>
      <c r="R46" s="98"/>
      <c r="S46" s="98"/>
      <c r="T46" s="98"/>
      <c r="U46" s="98"/>
      <c r="V46" s="98"/>
      <c r="W46" s="98"/>
      <c r="X46" s="98"/>
      <c r="Y46" s="98"/>
      <c r="Z46" s="98"/>
    </row>
    <row r="47" spans="1:26" ht="20.25" customHeight="1" x14ac:dyDescent="0.2">
      <c r="A47" s="4"/>
      <c r="B47" s="4"/>
      <c r="C47" s="4"/>
      <c r="D47" s="4"/>
      <c r="E47" s="4"/>
      <c r="F47" s="118"/>
      <c r="G47" s="4"/>
      <c r="H47" s="98"/>
      <c r="I47" s="98"/>
      <c r="J47" s="98"/>
      <c r="K47" s="98"/>
      <c r="L47" s="98"/>
      <c r="M47" s="98"/>
      <c r="N47" s="98"/>
      <c r="O47" s="98"/>
      <c r="P47" s="98"/>
      <c r="Q47" s="98"/>
      <c r="R47" s="98"/>
      <c r="S47" s="98"/>
      <c r="T47" s="98"/>
      <c r="U47" s="98"/>
      <c r="V47" s="98"/>
      <c r="W47" s="98"/>
      <c r="X47" s="98"/>
      <c r="Y47" s="98"/>
      <c r="Z47" s="98"/>
    </row>
    <row r="48" spans="1:26" ht="20.25" customHeight="1" x14ac:dyDescent="0.2">
      <c r="A48" s="4"/>
      <c r="B48" s="4"/>
      <c r="C48" s="4"/>
      <c r="D48" s="4"/>
      <c r="E48" s="4"/>
      <c r="F48" s="4"/>
      <c r="G48" s="4"/>
      <c r="H48" s="98"/>
      <c r="I48" s="98"/>
      <c r="J48" s="98"/>
      <c r="K48" s="98"/>
      <c r="L48" s="98"/>
      <c r="M48" s="98"/>
      <c r="N48" s="98"/>
      <c r="O48" s="98"/>
      <c r="P48" s="98"/>
      <c r="Q48" s="98"/>
      <c r="R48" s="98"/>
      <c r="S48" s="98"/>
      <c r="T48" s="98"/>
      <c r="U48" s="98"/>
      <c r="V48" s="98"/>
      <c r="W48" s="98"/>
      <c r="X48" s="98"/>
      <c r="Y48" s="98"/>
      <c r="Z48" s="98"/>
    </row>
    <row r="49" spans="1:26" ht="15.75" customHeight="1" x14ac:dyDescent="0.2">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ht="15.75" customHeight="1" x14ac:dyDescent="0.2">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ht="15.75" customHeight="1" x14ac:dyDescent="0.2">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ht="15.75" customHeight="1" x14ac:dyDescent="0.2">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ht="15.75" customHeight="1" x14ac:dyDescent="0.2">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ht="15.75" customHeight="1" x14ac:dyDescent="0.2">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ht="15.75" customHeight="1" x14ac:dyDescent="0.2">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ht="15.75" customHeight="1" x14ac:dyDescent="0.2">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ht="15.75" customHeight="1" x14ac:dyDescent="0.2">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ht="15.75" customHeight="1" x14ac:dyDescent="0.2">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ht="15.75" customHeight="1" x14ac:dyDescent="0.2">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ht="15.75" customHeight="1" x14ac:dyDescent="0.2">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ht="15.75" customHeight="1" x14ac:dyDescent="0.2">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ht="15.75" customHeight="1" x14ac:dyDescent="0.2">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ht="15.75" customHeight="1" x14ac:dyDescent="0.2">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ht="15.75" customHeight="1" x14ac:dyDescent="0.2">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ht="15.75" customHeight="1" x14ac:dyDescent="0.2">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ht="15.75" customHeight="1" x14ac:dyDescent="0.2">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ht="15.75" customHeight="1" x14ac:dyDescent="0.2">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ht="15.75" customHeight="1" x14ac:dyDescent="0.2">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ht="15.75" customHeight="1" x14ac:dyDescent="0.2">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ht="15.75" customHeight="1" x14ac:dyDescent="0.2">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ht="15.75" customHeight="1" x14ac:dyDescent="0.2">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ht="15.75" customHeight="1" x14ac:dyDescent="0.2">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ht="15.75" customHeight="1" x14ac:dyDescent="0.2">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ht="15.75" customHeight="1" x14ac:dyDescent="0.2">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ht="15.75" customHeight="1" x14ac:dyDescent="0.2">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ht="15.75" customHeight="1" x14ac:dyDescent="0.2">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ht="15.75" customHeight="1" x14ac:dyDescent="0.2">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ht="15.75" customHeight="1" x14ac:dyDescent="0.2">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ht="15.75" customHeight="1" x14ac:dyDescent="0.2">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ht="15.75" customHeight="1" x14ac:dyDescent="0.2">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ht="15.75" customHeight="1" x14ac:dyDescent="0.2">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ht="15.75" customHeight="1" x14ac:dyDescent="0.2">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ht="15.75" customHeight="1" x14ac:dyDescent="0.2">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ht="15.75" customHeight="1" x14ac:dyDescent="0.2">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ht="15.75" customHeight="1" x14ac:dyDescent="0.2">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ht="15.75" customHeight="1" x14ac:dyDescent="0.2">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ht="15.75" customHeight="1" x14ac:dyDescent="0.2">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ht="15.75" customHeight="1" x14ac:dyDescent="0.2">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ht="15.75" customHeight="1" x14ac:dyDescent="0.2">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ht="15.75" customHeight="1" x14ac:dyDescent="0.2">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ht="15.75" customHeight="1" x14ac:dyDescent="0.2">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ht="15.75" customHeight="1" x14ac:dyDescent="0.2">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ht="15.75" customHeight="1" x14ac:dyDescent="0.2">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ht="15.75" customHeight="1" x14ac:dyDescent="0.2">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ht="15.75" customHeight="1" x14ac:dyDescent="0.2">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ht="15.75" customHeight="1" x14ac:dyDescent="0.2">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ht="15.75" customHeight="1" x14ac:dyDescent="0.2">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ht="15.75" customHeight="1" x14ac:dyDescent="0.2">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ht="15.75" customHeight="1" x14ac:dyDescent="0.2">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ht="15.75" customHeight="1" x14ac:dyDescent="0.2">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ht="15.75" customHeight="1" x14ac:dyDescent="0.2">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ht="15.75" customHeight="1" x14ac:dyDescent="0.2">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ht="15.75" customHeight="1" x14ac:dyDescent="0.2">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ht="15.75" customHeight="1" x14ac:dyDescent="0.2">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ht="15.75" customHeight="1" x14ac:dyDescent="0.2">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ht="15.75" customHeight="1" x14ac:dyDescent="0.2">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ht="15.75" customHeight="1" x14ac:dyDescent="0.2">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ht="15.75" customHeight="1" x14ac:dyDescent="0.2">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ht="15.75" customHeight="1" x14ac:dyDescent="0.2">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ht="15.75" customHeight="1" x14ac:dyDescent="0.2">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ht="15.75" customHeight="1" x14ac:dyDescent="0.2">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ht="15.75" customHeight="1" x14ac:dyDescent="0.2">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ht="15.75" customHeight="1" x14ac:dyDescent="0.2">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ht="15.75" customHeight="1" x14ac:dyDescent="0.2">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ht="15.75" customHeight="1" x14ac:dyDescent="0.2">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ht="15.75" customHeight="1" x14ac:dyDescent="0.2">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ht="15.75" customHeight="1" x14ac:dyDescent="0.2">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ht="15.75" customHeight="1" x14ac:dyDescent="0.2">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ht="15.75" customHeight="1" x14ac:dyDescent="0.2">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ht="15.75" customHeight="1" x14ac:dyDescent="0.2">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ht="15.75" customHeight="1" x14ac:dyDescent="0.2">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ht="15.75" customHeight="1" x14ac:dyDescent="0.2">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ht="15.75" customHeight="1" x14ac:dyDescent="0.2">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ht="15.75" customHeight="1" x14ac:dyDescent="0.2">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ht="15.75" customHeight="1" x14ac:dyDescent="0.2">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ht="15.75" customHeight="1" x14ac:dyDescent="0.2">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ht="15.75" customHeight="1" x14ac:dyDescent="0.2">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ht="15.75" customHeight="1" x14ac:dyDescent="0.2">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ht="15.75" customHeight="1" x14ac:dyDescent="0.2">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ht="15.75" customHeight="1" x14ac:dyDescent="0.2">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ht="15.75" customHeight="1" x14ac:dyDescent="0.2">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ht="15.75" customHeight="1" x14ac:dyDescent="0.2">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ht="15.75" customHeight="1" x14ac:dyDescent="0.2">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ht="15.75" customHeight="1" x14ac:dyDescent="0.2">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ht="15.75" customHeight="1" x14ac:dyDescent="0.2">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ht="15.75" customHeight="1" x14ac:dyDescent="0.2">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ht="15.75" customHeight="1" x14ac:dyDescent="0.2">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ht="15.75" customHeight="1" x14ac:dyDescent="0.2">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ht="15.75" customHeight="1" x14ac:dyDescent="0.2">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ht="15.75" customHeight="1" x14ac:dyDescent="0.2">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ht="15.75" customHeight="1" x14ac:dyDescent="0.2">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ht="15.75" customHeight="1" x14ac:dyDescent="0.2">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ht="15.75" customHeight="1" x14ac:dyDescent="0.2">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ht="15.75" customHeight="1" x14ac:dyDescent="0.2">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ht="15.75" customHeight="1" x14ac:dyDescent="0.2">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ht="15.75" customHeight="1" x14ac:dyDescent="0.2">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ht="15.75" customHeight="1" x14ac:dyDescent="0.2">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ht="15.75" customHeight="1" x14ac:dyDescent="0.2">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ht="15.75" customHeight="1" x14ac:dyDescent="0.2">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ht="15.75" customHeight="1" x14ac:dyDescent="0.2">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ht="15.75" customHeight="1" x14ac:dyDescent="0.2">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ht="15.75" customHeight="1" x14ac:dyDescent="0.2">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ht="15.75" customHeight="1" x14ac:dyDescent="0.2">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ht="15.75" customHeight="1" x14ac:dyDescent="0.2">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ht="15.75" customHeight="1" x14ac:dyDescent="0.2">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ht="15.75" customHeight="1" x14ac:dyDescent="0.2">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ht="15.75" customHeight="1" x14ac:dyDescent="0.2">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ht="15.75" customHeight="1" x14ac:dyDescent="0.2">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ht="15.75" customHeight="1" x14ac:dyDescent="0.2">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ht="15.75" customHeight="1" x14ac:dyDescent="0.2">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ht="15.75" customHeight="1" x14ac:dyDescent="0.2">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ht="15.75" customHeight="1" x14ac:dyDescent="0.2">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ht="15.75" customHeight="1" x14ac:dyDescent="0.2">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ht="15.75" customHeight="1" x14ac:dyDescent="0.2">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ht="15.75" customHeight="1" x14ac:dyDescent="0.2">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ht="15.75" customHeight="1" x14ac:dyDescent="0.2">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ht="15.75" customHeight="1" x14ac:dyDescent="0.2">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ht="15.75" customHeight="1" x14ac:dyDescent="0.2">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ht="15.75" customHeight="1" x14ac:dyDescent="0.2">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ht="15.75" customHeight="1" x14ac:dyDescent="0.2">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ht="15.75" customHeight="1" x14ac:dyDescent="0.2">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ht="15.75" customHeight="1" x14ac:dyDescent="0.2">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ht="15.75" customHeight="1" x14ac:dyDescent="0.2">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ht="15.75" customHeight="1" x14ac:dyDescent="0.2">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ht="15.75" customHeight="1" x14ac:dyDescent="0.2">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ht="15.75" customHeight="1" x14ac:dyDescent="0.2">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ht="15.75" customHeight="1" x14ac:dyDescent="0.2">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ht="15.75" customHeight="1" x14ac:dyDescent="0.2">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ht="15.75" customHeight="1" x14ac:dyDescent="0.2">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ht="15.75" customHeight="1" x14ac:dyDescent="0.2">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ht="15.75" customHeight="1" x14ac:dyDescent="0.2">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ht="15.75" customHeight="1" x14ac:dyDescent="0.2">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ht="15.75" customHeight="1" x14ac:dyDescent="0.2">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ht="15.75" customHeight="1" x14ac:dyDescent="0.2">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ht="15.75" customHeight="1" x14ac:dyDescent="0.2">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ht="15.75" customHeight="1" x14ac:dyDescent="0.2">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ht="15.75" customHeight="1" x14ac:dyDescent="0.2">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ht="15.75" customHeight="1" x14ac:dyDescent="0.2">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ht="15.75" customHeight="1" x14ac:dyDescent="0.2">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ht="15.75" customHeight="1" x14ac:dyDescent="0.2">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ht="15.75" customHeight="1" x14ac:dyDescent="0.2">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ht="15.75" customHeight="1" x14ac:dyDescent="0.2">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ht="15.75" customHeight="1" x14ac:dyDescent="0.2">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ht="15.75" customHeight="1" x14ac:dyDescent="0.2">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ht="15.75" customHeight="1" x14ac:dyDescent="0.2">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ht="15.75" customHeight="1" x14ac:dyDescent="0.2">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ht="15.75" customHeight="1" x14ac:dyDescent="0.2">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ht="15.75" customHeight="1" x14ac:dyDescent="0.2">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ht="15.75" customHeight="1" x14ac:dyDescent="0.2">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ht="15.75" customHeight="1" x14ac:dyDescent="0.2">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ht="15.75" customHeight="1" x14ac:dyDescent="0.2">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ht="15.75" customHeight="1" x14ac:dyDescent="0.2">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ht="15.75" customHeight="1" x14ac:dyDescent="0.2">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ht="15.75" customHeight="1" x14ac:dyDescent="0.2">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ht="15.75" customHeight="1" x14ac:dyDescent="0.2">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ht="15.75" customHeight="1" x14ac:dyDescent="0.2">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ht="15.75" customHeight="1" x14ac:dyDescent="0.2">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ht="15.75" customHeight="1" x14ac:dyDescent="0.2">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ht="15.75" customHeight="1" x14ac:dyDescent="0.2">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ht="15.75" customHeight="1" x14ac:dyDescent="0.2">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ht="15.75" customHeight="1" x14ac:dyDescent="0.2">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ht="15.75" customHeight="1" x14ac:dyDescent="0.2">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ht="15.75" customHeight="1" x14ac:dyDescent="0.2">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ht="15.75" customHeight="1" x14ac:dyDescent="0.2">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ht="15.75" customHeight="1" x14ac:dyDescent="0.2">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ht="15.75" customHeight="1" x14ac:dyDescent="0.2">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ht="15.75" customHeight="1" x14ac:dyDescent="0.2">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ht="15.75" customHeight="1" x14ac:dyDescent="0.2">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ht="15.75" customHeight="1" x14ac:dyDescent="0.2">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ht="15.75" customHeight="1" x14ac:dyDescent="0.2">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ht="15.75" customHeight="1" x14ac:dyDescent="0.2">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ht="15.75" customHeight="1" x14ac:dyDescent="0.2">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ht="15.75" customHeight="1" x14ac:dyDescent="0.2">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ht="15.75" customHeight="1" x14ac:dyDescent="0.2">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ht="15.75" customHeight="1" x14ac:dyDescent="0.2">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ht="15.75" customHeight="1" x14ac:dyDescent="0.2">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ht="15.75" customHeight="1" x14ac:dyDescent="0.2">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ht="15.75" customHeight="1" x14ac:dyDescent="0.2">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ht="15.75" customHeight="1" x14ac:dyDescent="0.2">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ht="15.75" customHeight="1" x14ac:dyDescent="0.2">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ht="15.75" customHeight="1" x14ac:dyDescent="0.2">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ht="15.75" customHeight="1" x14ac:dyDescent="0.2">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ht="15.75" customHeight="1" x14ac:dyDescent="0.2">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ht="15.75" customHeight="1" x14ac:dyDescent="0.2">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ht="15.75" customHeight="1" x14ac:dyDescent="0.2">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ht="15.75" customHeight="1" x14ac:dyDescent="0.2">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ht="15.75" customHeight="1" x14ac:dyDescent="0.2">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ht="15.75" customHeight="1" x14ac:dyDescent="0.2">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ht="15.75" customHeight="1" x14ac:dyDescent="0.2">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ht="15.75" customHeight="1" x14ac:dyDescent="0.2">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ht="15.75" customHeight="1" x14ac:dyDescent="0.2">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ht="15.75" customHeight="1" x14ac:dyDescent="0.2">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ht="15.75" customHeight="1" x14ac:dyDescent="0.2">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ht="15.75" customHeight="1" x14ac:dyDescent="0.2">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ht="15.75" customHeight="1" x14ac:dyDescent="0.2">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ht="15.75" customHeight="1" x14ac:dyDescent="0.2">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ht="15.75" customHeight="1" x14ac:dyDescent="0.2">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ht="15.75" customHeight="1" x14ac:dyDescent="0.2">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ht="15.75" customHeight="1" x14ac:dyDescent="0.2">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ht="15.75" customHeight="1" x14ac:dyDescent="0.2">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ht="15.75" customHeight="1" x14ac:dyDescent="0.2">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ht="15.75" customHeight="1" x14ac:dyDescent="0.2">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ht="15.75" customHeight="1" x14ac:dyDescent="0.2">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ht="15.75" customHeight="1" x14ac:dyDescent="0.2">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ht="15.75" customHeight="1" x14ac:dyDescent="0.2">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ht="15.75" customHeight="1" x14ac:dyDescent="0.2">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ht="15.75" customHeight="1" x14ac:dyDescent="0.2">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ht="15.75" customHeight="1" x14ac:dyDescent="0.2">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ht="15.75" customHeight="1" x14ac:dyDescent="0.2">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ht="15.75" customHeight="1" x14ac:dyDescent="0.2">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ht="15.75" customHeight="1" x14ac:dyDescent="0.2">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ht="15.75" customHeight="1" x14ac:dyDescent="0.2">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ht="15.75" customHeight="1" x14ac:dyDescent="0.2">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ht="15.75" customHeight="1" x14ac:dyDescent="0.2">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ht="15.75" customHeight="1" x14ac:dyDescent="0.2">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ht="15.75" customHeight="1" x14ac:dyDescent="0.2">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ht="15.75" customHeight="1" x14ac:dyDescent="0.2">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ht="15.75" customHeight="1" x14ac:dyDescent="0.2">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ht="15.75" customHeight="1" x14ac:dyDescent="0.2">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ht="15.75" customHeight="1" x14ac:dyDescent="0.2">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ht="15.75" customHeight="1" x14ac:dyDescent="0.2">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ht="15.75" customHeight="1" x14ac:dyDescent="0.2">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ht="15.75" customHeight="1" x14ac:dyDescent="0.2">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ht="15.75" customHeight="1" x14ac:dyDescent="0.2">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ht="15.75" customHeight="1" x14ac:dyDescent="0.2">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ht="15.75" customHeight="1" x14ac:dyDescent="0.2">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ht="15.75" customHeight="1" x14ac:dyDescent="0.2">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ht="15.75" customHeight="1" x14ac:dyDescent="0.2">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ht="15.75" customHeight="1" x14ac:dyDescent="0.2">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ht="15.75" customHeight="1" x14ac:dyDescent="0.2">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ht="15.75" customHeight="1" x14ac:dyDescent="0.2">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ht="15.75" customHeight="1" x14ac:dyDescent="0.2">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ht="15.75" customHeight="1" x14ac:dyDescent="0.2">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ht="15.75" customHeight="1" x14ac:dyDescent="0.2">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ht="15.75" customHeight="1" x14ac:dyDescent="0.2">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ht="15.75" customHeight="1" x14ac:dyDescent="0.2">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ht="15.75" customHeight="1" x14ac:dyDescent="0.2">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ht="15.75" customHeight="1" x14ac:dyDescent="0.2">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ht="15.75" customHeight="1" x14ac:dyDescent="0.2">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ht="15.75" customHeight="1" x14ac:dyDescent="0.2">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ht="15.75" customHeight="1" x14ac:dyDescent="0.2">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ht="15.75" customHeight="1" x14ac:dyDescent="0.2">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ht="15.75" customHeight="1" x14ac:dyDescent="0.2">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ht="15.75" customHeight="1" x14ac:dyDescent="0.2">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ht="15.75" customHeight="1" x14ac:dyDescent="0.2">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ht="15.75" customHeight="1" x14ac:dyDescent="0.2">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ht="15.75" customHeight="1" x14ac:dyDescent="0.2">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ht="15.75" customHeight="1" x14ac:dyDescent="0.2">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ht="15.75" customHeight="1" x14ac:dyDescent="0.2">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ht="15.75" customHeight="1" x14ac:dyDescent="0.2">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ht="15.75" customHeight="1" x14ac:dyDescent="0.2">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ht="15.75" customHeight="1" x14ac:dyDescent="0.2">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ht="15.75" customHeight="1" x14ac:dyDescent="0.2">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ht="15.75" customHeight="1" x14ac:dyDescent="0.2">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ht="15.75" customHeight="1" x14ac:dyDescent="0.2">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ht="15.75" customHeight="1" x14ac:dyDescent="0.2">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ht="15.75" customHeight="1" x14ac:dyDescent="0.2">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ht="15.75" customHeight="1" x14ac:dyDescent="0.2">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ht="15.75" customHeight="1" x14ac:dyDescent="0.2">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ht="15.75" customHeight="1" x14ac:dyDescent="0.2">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ht="15.75" customHeight="1" x14ac:dyDescent="0.2">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ht="15.75" customHeight="1" x14ac:dyDescent="0.2">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ht="15.75" customHeight="1" x14ac:dyDescent="0.2">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ht="15.75" customHeight="1" x14ac:dyDescent="0.2">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ht="15.75" customHeight="1" x14ac:dyDescent="0.2">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ht="15.75" customHeight="1" x14ac:dyDescent="0.2">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ht="15.75" customHeight="1" x14ac:dyDescent="0.2">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ht="15.75" customHeight="1" x14ac:dyDescent="0.2">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ht="15.75" customHeight="1" x14ac:dyDescent="0.2">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ht="15.75" customHeight="1" x14ac:dyDescent="0.2">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ht="15.75" customHeight="1" x14ac:dyDescent="0.2">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ht="15.75" customHeight="1" x14ac:dyDescent="0.2">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ht="15.75" customHeight="1" x14ac:dyDescent="0.2">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ht="15.75" customHeight="1" x14ac:dyDescent="0.2">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ht="15.75" customHeight="1" x14ac:dyDescent="0.2">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ht="15.75" customHeight="1" x14ac:dyDescent="0.2">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ht="15.75" customHeight="1" x14ac:dyDescent="0.2">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ht="15.75" customHeight="1" x14ac:dyDescent="0.2">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ht="15.75" customHeight="1" x14ac:dyDescent="0.2">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ht="15.75" customHeight="1" x14ac:dyDescent="0.2">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ht="15.75" customHeight="1" x14ac:dyDescent="0.2">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ht="15.75" customHeight="1" x14ac:dyDescent="0.2">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ht="15.75" customHeight="1" x14ac:dyDescent="0.2">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ht="15.75" customHeight="1" x14ac:dyDescent="0.2">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ht="15.75" customHeight="1" x14ac:dyDescent="0.2">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ht="15.75" customHeight="1" x14ac:dyDescent="0.2">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ht="15.75" customHeight="1" x14ac:dyDescent="0.2">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ht="15.75" customHeight="1" x14ac:dyDescent="0.2">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ht="15.75" customHeight="1" x14ac:dyDescent="0.2">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ht="15.75" customHeight="1" x14ac:dyDescent="0.2">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ht="15.75" customHeight="1" x14ac:dyDescent="0.2">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ht="15.75" customHeight="1" x14ac:dyDescent="0.2">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ht="15.75" customHeight="1" x14ac:dyDescent="0.2">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ht="15.75" customHeight="1" x14ac:dyDescent="0.2">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ht="15.75" customHeight="1" x14ac:dyDescent="0.2">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ht="15.75" customHeight="1" x14ac:dyDescent="0.2">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ht="15.75" customHeight="1" x14ac:dyDescent="0.2">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ht="15.75" customHeight="1" x14ac:dyDescent="0.2">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ht="15.75" customHeight="1" x14ac:dyDescent="0.2">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ht="15.75" customHeight="1" x14ac:dyDescent="0.2">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ht="15.75" customHeight="1" x14ac:dyDescent="0.2">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ht="15.75" customHeight="1" x14ac:dyDescent="0.2">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ht="15.75" customHeight="1" x14ac:dyDescent="0.2">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ht="15.75" customHeight="1" x14ac:dyDescent="0.2">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ht="15.75" customHeight="1" x14ac:dyDescent="0.2">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ht="15.75" customHeight="1" x14ac:dyDescent="0.2">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ht="15.75" customHeight="1" x14ac:dyDescent="0.2">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ht="15.75" customHeight="1" x14ac:dyDescent="0.2">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ht="15.75" customHeight="1" x14ac:dyDescent="0.2">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ht="15.75" customHeight="1" x14ac:dyDescent="0.2">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row r="361" spans="1:26" ht="15.75" customHeight="1" x14ac:dyDescent="0.2">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row>
    <row r="362" spans="1:26" ht="15.75" customHeight="1" x14ac:dyDescent="0.2">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row>
    <row r="363" spans="1:26" ht="15.75" customHeight="1" x14ac:dyDescent="0.2">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row>
    <row r="364" spans="1:26" ht="15.75" customHeight="1" x14ac:dyDescent="0.2">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row>
    <row r="365" spans="1:26" ht="15.75" customHeight="1" x14ac:dyDescent="0.2">
      <c r="A365" s="98"/>
      <c r="B365" s="98"/>
      <c r="C365" s="98"/>
      <c r="D365" s="98"/>
      <c r="E365" s="98"/>
      <c r="F365" s="98"/>
      <c r="G365" s="98"/>
      <c r="H365" s="98"/>
      <c r="I365" s="98"/>
      <c r="J365" s="98"/>
      <c r="K365" s="98"/>
      <c r="L365" s="98"/>
      <c r="M365" s="98"/>
      <c r="N365" s="98"/>
      <c r="O365" s="98"/>
      <c r="P365" s="98"/>
      <c r="Q365" s="98"/>
      <c r="R365" s="98"/>
      <c r="S365" s="98"/>
      <c r="T365" s="98"/>
      <c r="U365" s="98"/>
      <c r="V365" s="98"/>
      <c r="W365" s="98"/>
      <c r="X365" s="98"/>
      <c r="Y365" s="98"/>
      <c r="Z365" s="98"/>
    </row>
    <row r="366" spans="1:26" ht="15.75" customHeight="1" x14ac:dyDescent="0.2">
      <c r="A366" s="98"/>
      <c r="B366" s="98"/>
      <c r="C366" s="98"/>
      <c r="D366" s="98"/>
      <c r="E366" s="98"/>
      <c r="F366" s="98"/>
      <c r="G366" s="98"/>
      <c r="H366" s="98"/>
      <c r="I366" s="98"/>
      <c r="J366" s="98"/>
      <c r="K366" s="98"/>
      <c r="L366" s="98"/>
      <c r="M366" s="98"/>
      <c r="N366" s="98"/>
      <c r="O366" s="98"/>
      <c r="P366" s="98"/>
      <c r="Q366" s="98"/>
      <c r="R366" s="98"/>
      <c r="S366" s="98"/>
      <c r="T366" s="98"/>
      <c r="U366" s="98"/>
      <c r="V366" s="98"/>
      <c r="W366" s="98"/>
      <c r="X366" s="98"/>
      <c r="Y366" s="98"/>
      <c r="Z366" s="98"/>
    </row>
    <row r="367" spans="1:26" ht="15.75" customHeight="1" x14ac:dyDescent="0.2">
      <c r="A367" s="98"/>
      <c r="B367" s="98"/>
      <c r="C367" s="98"/>
      <c r="D367" s="98"/>
      <c r="E367" s="98"/>
      <c r="F367" s="98"/>
      <c r="G367" s="98"/>
      <c r="H367" s="98"/>
      <c r="I367" s="98"/>
      <c r="J367" s="98"/>
      <c r="K367" s="98"/>
      <c r="L367" s="98"/>
      <c r="M367" s="98"/>
      <c r="N367" s="98"/>
      <c r="O367" s="98"/>
      <c r="P367" s="98"/>
      <c r="Q367" s="98"/>
      <c r="R367" s="98"/>
      <c r="S367" s="98"/>
      <c r="T367" s="98"/>
      <c r="U367" s="98"/>
      <c r="V367" s="98"/>
      <c r="W367" s="98"/>
      <c r="X367" s="98"/>
      <c r="Y367" s="98"/>
      <c r="Z367" s="98"/>
    </row>
    <row r="368" spans="1:26" ht="15.75" customHeight="1" x14ac:dyDescent="0.2">
      <c r="A368" s="98"/>
      <c r="B368" s="98"/>
      <c r="C368" s="98"/>
      <c r="D368" s="98"/>
      <c r="E368" s="98"/>
      <c r="F368" s="98"/>
      <c r="G368" s="98"/>
      <c r="H368" s="98"/>
      <c r="I368" s="98"/>
      <c r="J368" s="98"/>
      <c r="K368" s="98"/>
      <c r="L368" s="98"/>
      <c r="M368" s="98"/>
      <c r="N368" s="98"/>
      <c r="O368" s="98"/>
      <c r="P368" s="98"/>
      <c r="Q368" s="98"/>
      <c r="R368" s="98"/>
      <c r="S368" s="98"/>
      <c r="T368" s="98"/>
      <c r="U368" s="98"/>
      <c r="V368" s="98"/>
      <c r="W368" s="98"/>
      <c r="X368" s="98"/>
      <c r="Y368" s="98"/>
      <c r="Z368" s="98"/>
    </row>
    <row r="369" spans="1:26" ht="15.75" customHeight="1" x14ac:dyDescent="0.2">
      <c r="A369" s="98"/>
      <c r="B369" s="98"/>
      <c r="C369" s="98"/>
      <c r="D369" s="98"/>
      <c r="E369" s="98"/>
      <c r="F369" s="98"/>
      <c r="G369" s="98"/>
      <c r="H369" s="98"/>
      <c r="I369" s="98"/>
      <c r="J369" s="98"/>
      <c r="K369" s="98"/>
      <c r="L369" s="98"/>
      <c r="M369" s="98"/>
      <c r="N369" s="98"/>
      <c r="O369" s="98"/>
      <c r="P369" s="98"/>
      <c r="Q369" s="98"/>
      <c r="R369" s="98"/>
      <c r="S369" s="98"/>
      <c r="T369" s="98"/>
      <c r="U369" s="98"/>
      <c r="V369" s="98"/>
      <c r="W369" s="98"/>
      <c r="X369" s="98"/>
      <c r="Y369" s="98"/>
      <c r="Z369" s="98"/>
    </row>
    <row r="370" spans="1:26" ht="15.75" customHeight="1" x14ac:dyDescent="0.2">
      <c r="A370" s="98"/>
      <c r="B370" s="98"/>
      <c r="C370" s="98"/>
      <c r="D370" s="98"/>
      <c r="E370" s="98"/>
      <c r="F370" s="98"/>
      <c r="G370" s="98"/>
      <c r="H370" s="98"/>
      <c r="I370" s="98"/>
      <c r="J370" s="98"/>
      <c r="K370" s="98"/>
      <c r="L370" s="98"/>
      <c r="M370" s="98"/>
      <c r="N370" s="98"/>
      <c r="O370" s="98"/>
      <c r="P370" s="98"/>
      <c r="Q370" s="98"/>
      <c r="R370" s="98"/>
      <c r="S370" s="98"/>
      <c r="T370" s="98"/>
      <c r="U370" s="98"/>
      <c r="V370" s="98"/>
      <c r="W370" s="98"/>
      <c r="X370" s="98"/>
      <c r="Y370" s="98"/>
      <c r="Z370" s="98"/>
    </row>
    <row r="371" spans="1:26" ht="15.75" customHeight="1" x14ac:dyDescent="0.2">
      <c r="A371" s="98"/>
      <c r="B371" s="98"/>
      <c r="C371" s="98"/>
      <c r="D371" s="98"/>
      <c r="E371" s="98"/>
      <c r="F371" s="98"/>
      <c r="G371" s="98"/>
      <c r="H371" s="98"/>
      <c r="I371" s="98"/>
      <c r="J371" s="98"/>
      <c r="K371" s="98"/>
      <c r="L371" s="98"/>
      <c r="M371" s="98"/>
      <c r="N371" s="98"/>
      <c r="O371" s="98"/>
      <c r="P371" s="98"/>
      <c r="Q371" s="98"/>
      <c r="R371" s="98"/>
      <c r="S371" s="98"/>
      <c r="T371" s="98"/>
      <c r="U371" s="98"/>
      <c r="V371" s="98"/>
      <c r="W371" s="98"/>
      <c r="X371" s="98"/>
      <c r="Y371" s="98"/>
      <c r="Z371" s="98"/>
    </row>
    <row r="372" spans="1:26" ht="15.75" customHeight="1" x14ac:dyDescent="0.2">
      <c r="A372" s="98"/>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row>
    <row r="373" spans="1:26" ht="15.75" customHeight="1" x14ac:dyDescent="0.2">
      <c r="A373" s="98"/>
      <c r="B373" s="98"/>
      <c r="C373" s="98"/>
      <c r="D373" s="98"/>
      <c r="E373" s="98"/>
      <c r="F373" s="98"/>
      <c r="G373" s="98"/>
      <c r="H373" s="98"/>
      <c r="I373" s="98"/>
      <c r="J373" s="98"/>
      <c r="K373" s="98"/>
      <c r="L373" s="98"/>
      <c r="M373" s="98"/>
      <c r="N373" s="98"/>
      <c r="O373" s="98"/>
      <c r="P373" s="98"/>
      <c r="Q373" s="98"/>
      <c r="R373" s="98"/>
      <c r="S373" s="98"/>
      <c r="T373" s="98"/>
      <c r="U373" s="98"/>
      <c r="V373" s="98"/>
      <c r="W373" s="98"/>
      <c r="X373" s="98"/>
      <c r="Y373" s="98"/>
      <c r="Z373" s="98"/>
    </row>
    <row r="374" spans="1:26" ht="15.75" customHeight="1" x14ac:dyDescent="0.2">
      <c r="A374" s="98"/>
      <c r="B374" s="98"/>
      <c r="C374" s="98"/>
      <c r="D374" s="98"/>
      <c r="E374" s="98"/>
      <c r="F374" s="98"/>
      <c r="G374" s="98"/>
      <c r="H374" s="98"/>
      <c r="I374" s="98"/>
      <c r="J374" s="98"/>
      <c r="K374" s="98"/>
      <c r="L374" s="98"/>
      <c r="M374" s="98"/>
      <c r="N374" s="98"/>
      <c r="O374" s="98"/>
      <c r="P374" s="98"/>
      <c r="Q374" s="98"/>
      <c r="R374" s="98"/>
      <c r="S374" s="98"/>
      <c r="T374" s="98"/>
      <c r="U374" s="98"/>
      <c r="V374" s="98"/>
      <c r="W374" s="98"/>
      <c r="X374" s="98"/>
      <c r="Y374" s="98"/>
      <c r="Z374" s="98"/>
    </row>
    <row r="375" spans="1:26" ht="15.75" customHeight="1" x14ac:dyDescent="0.2">
      <c r="A375" s="98"/>
      <c r="B375" s="98"/>
      <c r="C375" s="98"/>
      <c r="D375" s="98"/>
      <c r="E375" s="98"/>
      <c r="F375" s="98"/>
      <c r="G375" s="98"/>
      <c r="H375" s="98"/>
      <c r="I375" s="98"/>
      <c r="J375" s="98"/>
      <c r="K375" s="98"/>
      <c r="L375" s="98"/>
      <c r="M375" s="98"/>
      <c r="N375" s="98"/>
      <c r="O375" s="98"/>
      <c r="P375" s="98"/>
      <c r="Q375" s="98"/>
      <c r="R375" s="98"/>
      <c r="S375" s="98"/>
      <c r="T375" s="98"/>
      <c r="U375" s="98"/>
      <c r="V375" s="98"/>
      <c r="W375" s="98"/>
      <c r="X375" s="98"/>
      <c r="Y375" s="98"/>
      <c r="Z375" s="98"/>
    </row>
    <row r="376" spans="1:26" ht="15.75" customHeight="1" x14ac:dyDescent="0.2">
      <c r="A376" s="98"/>
      <c r="B376" s="98"/>
      <c r="C376" s="98"/>
      <c r="D376" s="98"/>
      <c r="E376" s="98"/>
      <c r="F376" s="98"/>
      <c r="G376" s="98"/>
      <c r="H376" s="98"/>
      <c r="I376" s="98"/>
      <c r="J376" s="98"/>
      <c r="K376" s="98"/>
      <c r="L376" s="98"/>
      <c r="M376" s="98"/>
      <c r="N376" s="98"/>
      <c r="O376" s="98"/>
      <c r="P376" s="98"/>
      <c r="Q376" s="98"/>
      <c r="R376" s="98"/>
      <c r="S376" s="98"/>
      <c r="T376" s="98"/>
      <c r="U376" s="98"/>
      <c r="V376" s="98"/>
      <c r="W376" s="98"/>
      <c r="X376" s="98"/>
      <c r="Y376" s="98"/>
      <c r="Z376" s="98"/>
    </row>
    <row r="377" spans="1:26" ht="15.75" customHeight="1" x14ac:dyDescent="0.2">
      <c r="A377" s="98"/>
      <c r="B377" s="98"/>
      <c r="C377" s="98"/>
      <c r="D377" s="98"/>
      <c r="E377" s="98"/>
      <c r="F377" s="98"/>
      <c r="G377" s="98"/>
      <c r="H377" s="98"/>
      <c r="I377" s="98"/>
      <c r="J377" s="98"/>
      <c r="K377" s="98"/>
      <c r="L377" s="98"/>
      <c r="M377" s="98"/>
      <c r="N377" s="98"/>
      <c r="O377" s="98"/>
      <c r="P377" s="98"/>
      <c r="Q377" s="98"/>
      <c r="R377" s="98"/>
      <c r="S377" s="98"/>
      <c r="T377" s="98"/>
      <c r="U377" s="98"/>
      <c r="V377" s="98"/>
      <c r="W377" s="98"/>
      <c r="X377" s="98"/>
      <c r="Y377" s="98"/>
      <c r="Z377" s="98"/>
    </row>
    <row r="378" spans="1:26" ht="15.75" customHeight="1" x14ac:dyDescent="0.2">
      <c r="A378" s="98"/>
      <c r="B378" s="98"/>
      <c r="C378" s="98"/>
      <c r="D378" s="98"/>
      <c r="E378" s="98"/>
      <c r="F378" s="98"/>
      <c r="G378" s="98"/>
      <c r="H378" s="98"/>
      <c r="I378" s="98"/>
      <c r="J378" s="98"/>
      <c r="K378" s="98"/>
      <c r="L378" s="98"/>
      <c r="M378" s="98"/>
      <c r="N378" s="98"/>
      <c r="O378" s="98"/>
      <c r="P378" s="98"/>
      <c r="Q378" s="98"/>
      <c r="R378" s="98"/>
      <c r="S378" s="98"/>
      <c r="T378" s="98"/>
      <c r="U378" s="98"/>
      <c r="V378" s="98"/>
      <c r="W378" s="98"/>
      <c r="X378" s="98"/>
      <c r="Y378" s="98"/>
      <c r="Z378" s="98"/>
    </row>
    <row r="379" spans="1:26" ht="15.75" customHeight="1" x14ac:dyDescent="0.2">
      <c r="A379" s="98"/>
      <c r="B379" s="98"/>
      <c r="C379" s="98"/>
      <c r="D379" s="98"/>
      <c r="E379" s="98"/>
      <c r="F379" s="98"/>
      <c r="G379" s="98"/>
      <c r="H379" s="98"/>
      <c r="I379" s="98"/>
      <c r="J379" s="98"/>
      <c r="K379" s="98"/>
      <c r="L379" s="98"/>
      <c r="M379" s="98"/>
      <c r="N379" s="98"/>
      <c r="O379" s="98"/>
      <c r="P379" s="98"/>
      <c r="Q379" s="98"/>
      <c r="R379" s="98"/>
      <c r="S379" s="98"/>
      <c r="T379" s="98"/>
      <c r="U379" s="98"/>
      <c r="V379" s="98"/>
      <c r="W379" s="98"/>
      <c r="X379" s="98"/>
      <c r="Y379" s="98"/>
      <c r="Z379" s="98"/>
    </row>
    <row r="380" spans="1:26" ht="15.75" customHeight="1" x14ac:dyDescent="0.2">
      <c r="A380" s="98"/>
      <c r="B380" s="98"/>
      <c r="C380" s="98"/>
      <c r="D380" s="98"/>
      <c r="E380" s="98"/>
      <c r="F380" s="98"/>
      <c r="G380" s="98"/>
      <c r="H380" s="98"/>
      <c r="I380" s="98"/>
      <c r="J380" s="98"/>
      <c r="K380" s="98"/>
      <c r="L380" s="98"/>
      <c r="M380" s="98"/>
      <c r="N380" s="98"/>
      <c r="O380" s="98"/>
      <c r="P380" s="98"/>
      <c r="Q380" s="98"/>
      <c r="R380" s="98"/>
      <c r="S380" s="98"/>
      <c r="T380" s="98"/>
      <c r="U380" s="98"/>
      <c r="V380" s="98"/>
      <c r="W380" s="98"/>
      <c r="X380" s="98"/>
      <c r="Y380" s="98"/>
      <c r="Z380" s="98"/>
    </row>
    <row r="381" spans="1:26" ht="15.75" customHeight="1" x14ac:dyDescent="0.2">
      <c r="A381" s="98"/>
      <c r="B381" s="98"/>
      <c r="C381" s="98"/>
      <c r="D381" s="98"/>
      <c r="E381" s="98"/>
      <c r="F381" s="98"/>
      <c r="G381" s="98"/>
      <c r="H381" s="98"/>
      <c r="I381" s="98"/>
      <c r="J381" s="98"/>
      <c r="K381" s="98"/>
      <c r="L381" s="98"/>
      <c r="M381" s="98"/>
      <c r="N381" s="98"/>
      <c r="O381" s="98"/>
      <c r="P381" s="98"/>
      <c r="Q381" s="98"/>
      <c r="R381" s="98"/>
      <c r="S381" s="98"/>
      <c r="T381" s="98"/>
      <c r="U381" s="98"/>
      <c r="V381" s="98"/>
      <c r="W381" s="98"/>
      <c r="X381" s="98"/>
      <c r="Y381" s="98"/>
      <c r="Z381" s="98"/>
    </row>
    <row r="382" spans="1:26" ht="15.75" customHeight="1" x14ac:dyDescent="0.2">
      <c r="A382" s="98"/>
      <c r="B382" s="98"/>
      <c r="C382" s="98"/>
      <c r="D382" s="98"/>
      <c r="E382" s="98"/>
      <c r="F382" s="98"/>
      <c r="G382" s="98"/>
      <c r="H382" s="98"/>
      <c r="I382" s="98"/>
      <c r="J382" s="98"/>
      <c r="K382" s="98"/>
      <c r="L382" s="98"/>
      <c r="M382" s="98"/>
      <c r="N382" s="98"/>
      <c r="O382" s="98"/>
      <c r="P382" s="98"/>
      <c r="Q382" s="98"/>
      <c r="R382" s="98"/>
      <c r="S382" s="98"/>
      <c r="T382" s="98"/>
      <c r="U382" s="98"/>
      <c r="V382" s="98"/>
      <c r="W382" s="98"/>
      <c r="X382" s="98"/>
      <c r="Y382" s="98"/>
      <c r="Z382" s="98"/>
    </row>
    <row r="383" spans="1:26" ht="15.75" customHeight="1" x14ac:dyDescent="0.2">
      <c r="A383" s="98"/>
      <c r="B383" s="98"/>
      <c r="C383" s="98"/>
      <c r="D383" s="98"/>
      <c r="E383" s="98"/>
      <c r="F383" s="98"/>
      <c r="G383" s="98"/>
      <c r="H383" s="98"/>
      <c r="I383" s="98"/>
      <c r="J383" s="98"/>
      <c r="K383" s="98"/>
      <c r="L383" s="98"/>
      <c r="M383" s="98"/>
      <c r="N383" s="98"/>
      <c r="O383" s="98"/>
      <c r="P383" s="98"/>
      <c r="Q383" s="98"/>
      <c r="R383" s="98"/>
      <c r="S383" s="98"/>
      <c r="T383" s="98"/>
      <c r="U383" s="98"/>
      <c r="V383" s="98"/>
      <c r="W383" s="98"/>
      <c r="X383" s="98"/>
      <c r="Y383" s="98"/>
      <c r="Z383" s="98"/>
    </row>
    <row r="384" spans="1:26" ht="15.75" customHeight="1" x14ac:dyDescent="0.2">
      <c r="A384" s="98"/>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row>
    <row r="385" spans="1:26" ht="15.75" customHeight="1" x14ac:dyDescent="0.2">
      <c r="A385" s="98"/>
      <c r="B385" s="98"/>
      <c r="C385" s="98"/>
      <c r="D385" s="98"/>
      <c r="E385" s="98"/>
      <c r="F385" s="98"/>
      <c r="G385" s="98"/>
      <c r="H385" s="98"/>
      <c r="I385" s="98"/>
      <c r="J385" s="98"/>
      <c r="K385" s="98"/>
      <c r="L385" s="98"/>
      <c r="M385" s="98"/>
      <c r="N385" s="98"/>
      <c r="O385" s="98"/>
      <c r="P385" s="98"/>
      <c r="Q385" s="98"/>
      <c r="R385" s="98"/>
      <c r="S385" s="98"/>
      <c r="T385" s="98"/>
      <c r="U385" s="98"/>
      <c r="V385" s="98"/>
      <c r="W385" s="98"/>
      <c r="X385" s="98"/>
      <c r="Y385" s="98"/>
      <c r="Z385" s="98"/>
    </row>
    <row r="386" spans="1:26" ht="15.75" customHeight="1" x14ac:dyDescent="0.2">
      <c r="A386" s="98"/>
      <c r="B386" s="98"/>
      <c r="C386" s="98"/>
      <c r="D386" s="98"/>
      <c r="E386" s="98"/>
      <c r="F386" s="98"/>
      <c r="G386" s="98"/>
      <c r="H386" s="98"/>
      <c r="I386" s="98"/>
      <c r="J386" s="98"/>
      <c r="K386" s="98"/>
      <c r="L386" s="98"/>
      <c r="M386" s="98"/>
      <c r="N386" s="98"/>
      <c r="O386" s="98"/>
      <c r="P386" s="98"/>
      <c r="Q386" s="98"/>
      <c r="R386" s="98"/>
      <c r="S386" s="98"/>
      <c r="T386" s="98"/>
      <c r="U386" s="98"/>
      <c r="V386" s="98"/>
      <c r="W386" s="98"/>
      <c r="X386" s="98"/>
      <c r="Y386" s="98"/>
      <c r="Z386" s="98"/>
    </row>
    <row r="387" spans="1:26" ht="15.75" customHeight="1" x14ac:dyDescent="0.2">
      <c r="A387" s="98"/>
      <c r="B387" s="98"/>
      <c r="C387" s="98"/>
      <c r="D387" s="98"/>
      <c r="E387" s="98"/>
      <c r="F387" s="98"/>
      <c r="G387" s="98"/>
      <c r="H387" s="98"/>
      <c r="I387" s="98"/>
      <c r="J387" s="98"/>
      <c r="K387" s="98"/>
      <c r="L387" s="98"/>
      <c r="M387" s="98"/>
      <c r="N387" s="98"/>
      <c r="O387" s="98"/>
      <c r="P387" s="98"/>
      <c r="Q387" s="98"/>
      <c r="R387" s="98"/>
      <c r="S387" s="98"/>
      <c r="T387" s="98"/>
      <c r="U387" s="98"/>
      <c r="V387" s="98"/>
      <c r="W387" s="98"/>
      <c r="X387" s="98"/>
      <c r="Y387" s="98"/>
      <c r="Z387" s="98"/>
    </row>
    <row r="388" spans="1:26" ht="15.75" customHeight="1" x14ac:dyDescent="0.2">
      <c r="A388" s="98"/>
      <c r="B388" s="98"/>
      <c r="C388" s="98"/>
      <c r="D388" s="98"/>
      <c r="E388" s="98"/>
      <c r="F388" s="98"/>
      <c r="G388" s="98"/>
      <c r="H388" s="98"/>
      <c r="I388" s="98"/>
      <c r="J388" s="98"/>
      <c r="K388" s="98"/>
      <c r="L388" s="98"/>
      <c r="M388" s="98"/>
      <c r="N388" s="98"/>
      <c r="O388" s="98"/>
      <c r="P388" s="98"/>
      <c r="Q388" s="98"/>
      <c r="R388" s="98"/>
      <c r="S388" s="98"/>
      <c r="T388" s="98"/>
      <c r="U388" s="98"/>
      <c r="V388" s="98"/>
      <c r="W388" s="98"/>
      <c r="X388" s="98"/>
      <c r="Y388" s="98"/>
      <c r="Z388" s="98"/>
    </row>
    <row r="389" spans="1:26" ht="15.75" customHeight="1" x14ac:dyDescent="0.2">
      <c r="A389" s="98"/>
      <c r="B389" s="98"/>
      <c r="C389" s="98"/>
      <c r="D389" s="98"/>
      <c r="E389" s="98"/>
      <c r="F389" s="98"/>
      <c r="G389" s="98"/>
      <c r="H389" s="98"/>
      <c r="I389" s="98"/>
      <c r="J389" s="98"/>
      <c r="K389" s="98"/>
      <c r="L389" s="98"/>
      <c r="M389" s="98"/>
      <c r="N389" s="98"/>
      <c r="O389" s="98"/>
      <c r="P389" s="98"/>
      <c r="Q389" s="98"/>
      <c r="R389" s="98"/>
      <c r="S389" s="98"/>
      <c r="T389" s="98"/>
      <c r="U389" s="98"/>
      <c r="V389" s="98"/>
      <c r="W389" s="98"/>
      <c r="X389" s="98"/>
      <c r="Y389" s="98"/>
      <c r="Z389" s="98"/>
    </row>
    <row r="390" spans="1:26" ht="15.75" customHeight="1" x14ac:dyDescent="0.2">
      <c r="A390" s="98"/>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row>
    <row r="391" spans="1:26" ht="15.75" customHeight="1" x14ac:dyDescent="0.2">
      <c r="A391" s="98"/>
      <c r="B391" s="98"/>
      <c r="C391" s="98"/>
      <c r="D391" s="98"/>
      <c r="E391" s="98"/>
      <c r="F391" s="98"/>
      <c r="G391" s="98"/>
      <c r="H391" s="98"/>
      <c r="I391" s="98"/>
      <c r="J391" s="98"/>
      <c r="K391" s="98"/>
      <c r="L391" s="98"/>
      <c r="M391" s="98"/>
      <c r="N391" s="98"/>
      <c r="O391" s="98"/>
      <c r="P391" s="98"/>
      <c r="Q391" s="98"/>
      <c r="R391" s="98"/>
      <c r="S391" s="98"/>
      <c r="T391" s="98"/>
      <c r="U391" s="98"/>
      <c r="V391" s="98"/>
      <c r="W391" s="98"/>
      <c r="X391" s="98"/>
      <c r="Y391" s="98"/>
      <c r="Z391" s="98"/>
    </row>
    <row r="392" spans="1:26" ht="15.75" customHeight="1" x14ac:dyDescent="0.2">
      <c r="A392" s="98"/>
      <c r="B392" s="98"/>
      <c r="C392" s="98"/>
      <c r="D392" s="98"/>
      <c r="E392" s="98"/>
      <c r="F392" s="98"/>
      <c r="G392" s="98"/>
      <c r="H392" s="98"/>
      <c r="I392" s="98"/>
      <c r="J392" s="98"/>
      <c r="K392" s="98"/>
      <c r="L392" s="98"/>
      <c r="M392" s="98"/>
      <c r="N392" s="98"/>
      <c r="O392" s="98"/>
      <c r="P392" s="98"/>
      <c r="Q392" s="98"/>
      <c r="R392" s="98"/>
      <c r="S392" s="98"/>
      <c r="T392" s="98"/>
      <c r="U392" s="98"/>
      <c r="V392" s="98"/>
      <c r="W392" s="98"/>
      <c r="X392" s="98"/>
      <c r="Y392" s="98"/>
      <c r="Z392" s="98"/>
    </row>
    <row r="393" spans="1:26" ht="15.75" customHeight="1" x14ac:dyDescent="0.2">
      <c r="A393" s="98"/>
      <c r="B393" s="98"/>
      <c r="C393" s="98"/>
      <c r="D393" s="98"/>
      <c r="E393" s="98"/>
      <c r="F393" s="98"/>
      <c r="G393" s="98"/>
      <c r="H393" s="98"/>
      <c r="I393" s="98"/>
      <c r="J393" s="98"/>
      <c r="K393" s="98"/>
      <c r="L393" s="98"/>
      <c r="M393" s="98"/>
      <c r="N393" s="98"/>
      <c r="O393" s="98"/>
      <c r="P393" s="98"/>
      <c r="Q393" s="98"/>
      <c r="R393" s="98"/>
      <c r="S393" s="98"/>
      <c r="T393" s="98"/>
      <c r="U393" s="98"/>
      <c r="V393" s="98"/>
      <c r="W393" s="98"/>
      <c r="X393" s="98"/>
      <c r="Y393" s="98"/>
      <c r="Z393" s="98"/>
    </row>
    <row r="394" spans="1:26" ht="15.75" customHeight="1" x14ac:dyDescent="0.2">
      <c r="A394" s="98"/>
      <c r="B394" s="98"/>
      <c r="C394" s="98"/>
      <c r="D394" s="98"/>
      <c r="E394" s="98"/>
      <c r="F394" s="98"/>
      <c r="G394" s="98"/>
      <c r="H394" s="98"/>
      <c r="I394" s="98"/>
      <c r="J394" s="98"/>
      <c r="K394" s="98"/>
      <c r="L394" s="98"/>
      <c r="M394" s="98"/>
      <c r="N394" s="98"/>
      <c r="O394" s="98"/>
      <c r="P394" s="98"/>
      <c r="Q394" s="98"/>
      <c r="R394" s="98"/>
      <c r="S394" s="98"/>
      <c r="T394" s="98"/>
      <c r="U394" s="98"/>
      <c r="V394" s="98"/>
      <c r="W394" s="98"/>
      <c r="X394" s="98"/>
      <c r="Y394" s="98"/>
      <c r="Z394" s="98"/>
    </row>
    <row r="395" spans="1:26" ht="15.75" customHeight="1" x14ac:dyDescent="0.2">
      <c r="A395" s="98"/>
      <c r="B395" s="98"/>
      <c r="C395" s="98"/>
      <c r="D395" s="98"/>
      <c r="E395" s="98"/>
      <c r="F395" s="98"/>
      <c r="G395" s="98"/>
      <c r="H395" s="98"/>
      <c r="I395" s="98"/>
      <c r="J395" s="98"/>
      <c r="K395" s="98"/>
      <c r="L395" s="98"/>
      <c r="M395" s="98"/>
      <c r="N395" s="98"/>
      <c r="O395" s="98"/>
      <c r="P395" s="98"/>
      <c r="Q395" s="98"/>
      <c r="R395" s="98"/>
      <c r="S395" s="98"/>
      <c r="T395" s="98"/>
      <c r="U395" s="98"/>
      <c r="V395" s="98"/>
      <c r="W395" s="98"/>
      <c r="X395" s="98"/>
      <c r="Y395" s="98"/>
      <c r="Z395" s="98"/>
    </row>
    <row r="396" spans="1:26" ht="15.75" customHeight="1" x14ac:dyDescent="0.2">
      <c r="A396" s="98"/>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row>
    <row r="397" spans="1:26" ht="15.75" customHeight="1" x14ac:dyDescent="0.2">
      <c r="A397" s="98"/>
      <c r="B397" s="98"/>
      <c r="C397" s="98"/>
      <c r="D397" s="98"/>
      <c r="E397" s="98"/>
      <c r="F397" s="98"/>
      <c r="G397" s="98"/>
      <c r="H397" s="98"/>
      <c r="I397" s="98"/>
      <c r="J397" s="98"/>
      <c r="K397" s="98"/>
      <c r="L397" s="98"/>
      <c r="M397" s="98"/>
      <c r="N397" s="98"/>
      <c r="O397" s="98"/>
      <c r="P397" s="98"/>
      <c r="Q397" s="98"/>
      <c r="R397" s="98"/>
      <c r="S397" s="98"/>
      <c r="T397" s="98"/>
      <c r="U397" s="98"/>
      <c r="V397" s="98"/>
      <c r="W397" s="98"/>
      <c r="X397" s="98"/>
      <c r="Y397" s="98"/>
      <c r="Z397" s="98"/>
    </row>
    <row r="398" spans="1:26" ht="15.75" customHeight="1" x14ac:dyDescent="0.2">
      <c r="A398" s="98"/>
      <c r="B398" s="98"/>
      <c r="C398" s="98"/>
      <c r="D398" s="98"/>
      <c r="E398" s="98"/>
      <c r="F398" s="98"/>
      <c r="G398" s="98"/>
      <c r="H398" s="98"/>
      <c r="I398" s="98"/>
      <c r="J398" s="98"/>
      <c r="K398" s="98"/>
      <c r="L398" s="98"/>
      <c r="M398" s="98"/>
      <c r="N398" s="98"/>
      <c r="O398" s="98"/>
      <c r="P398" s="98"/>
      <c r="Q398" s="98"/>
      <c r="R398" s="98"/>
      <c r="S398" s="98"/>
      <c r="T398" s="98"/>
      <c r="U398" s="98"/>
      <c r="V398" s="98"/>
      <c r="W398" s="98"/>
      <c r="X398" s="98"/>
      <c r="Y398" s="98"/>
      <c r="Z398" s="98"/>
    </row>
    <row r="399" spans="1:26" ht="15.75" customHeight="1" x14ac:dyDescent="0.2">
      <c r="A399" s="98"/>
      <c r="B399" s="98"/>
      <c r="C399" s="98"/>
      <c r="D399" s="98"/>
      <c r="E399" s="98"/>
      <c r="F399" s="98"/>
      <c r="G399" s="98"/>
      <c r="H399" s="98"/>
      <c r="I399" s="98"/>
      <c r="J399" s="98"/>
      <c r="K399" s="98"/>
      <c r="L399" s="98"/>
      <c r="M399" s="98"/>
      <c r="N399" s="98"/>
      <c r="O399" s="98"/>
      <c r="P399" s="98"/>
      <c r="Q399" s="98"/>
      <c r="R399" s="98"/>
      <c r="S399" s="98"/>
      <c r="T399" s="98"/>
      <c r="U399" s="98"/>
      <c r="V399" s="98"/>
      <c r="W399" s="98"/>
      <c r="X399" s="98"/>
      <c r="Y399" s="98"/>
      <c r="Z399" s="98"/>
    </row>
    <row r="400" spans="1:26" ht="15.75" customHeight="1" x14ac:dyDescent="0.2">
      <c r="A400" s="98"/>
      <c r="B400" s="98"/>
      <c r="C400" s="98"/>
      <c r="D400" s="98"/>
      <c r="E400" s="98"/>
      <c r="F400" s="98"/>
      <c r="G400" s="98"/>
      <c r="H400" s="98"/>
      <c r="I400" s="98"/>
      <c r="J400" s="98"/>
      <c r="K400" s="98"/>
      <c r="L400" s="98"/>
      <c r="M400" s="98"/>
      <c r="N400" s="98"/>
      <c r="O400" s="98"/>
      <c r="P400" s="98"/>
      <c r="Q400" s="98"/>
      <c r="R400" s="98"/>
      <c r="S400" s="98"/>
      <c r="T400" s="98"/>
      <c r="U400" s="98"/>
      <c r="V400" s="98"/>
      <c r="W400" s="98"/>
      <c r="X400" s="98"/>
      <c r="Y400" s="98"/>
      <c r="Z400" s="98"/>
    </row>
    <row r="401" spans="1:26" ht="15.75" customHeight="1" x14ac:dyDescent="0.2">
      <c r="A401" s="98"/>
      <c r="B401" s="98"/>
      <c r="C401" s="98"/>
      <c r="D401" s="98"/>
      <c r="E401" s="98"/>
      <c r="F401" s="98"/>
      <c r="G401" s="98"/>
      <c r="H401" s="98"/>
      <c r="I401" s="98"/>
      <c r="J401" s="98"/>
      <c r="K401" s="98"/>
      <c r="L401" s="98"/>
      <c r="M401" s="98"/>
      <c r="N401" s="98"/>
      <c r="O401" s="98"/>
      <c r="P401" s="98"/>
      <c r="Q401" s="98"/>
      <c r="R401" s="98"/>
      <c r="S401" s="98"/>
      <c r="T401" s="98"/>
      <c r="U401" s="98"/>
      <c r="V401" s="98"/>
      <c r="W401" s="98"/>
      <c r="X401" s="98"/>
      <c r="Y401" s="98"/>
      <c r="Z401" s="98"/>
    </row>
    <row r="402" spans="1:26" ht="15.75" customHeight="1" x14ac:dyDescent="0.2">
      <c r="A402" s="98"/>
      <c r="B402" s="98"/>
      <c r="C402" s="98"/>
      <c r="D402" s="98"/>
      <c r="E402" s="98"/>
      <c r="F402" s="98"/>
      <c r="G402" s="98"/>
      <c r="H402" s="98"/>
      <c r="I402" s="98"/>
      <c r="J402" s="98"/>
      <c r="K402" s="98"/>
      <c r="L402" s="98"/>
      <c r="M402" s="98"/>
      <c r="N402" s="98"/>
      <c r="O402" s="98"/>
      <c r="P402" s="98"/>
      <c r="Q402" s="98"/>
      <c r="R402" s="98"/>
      <c r="S402" s="98"/>
      <c r="T402" s="98"/>
      <c r="U402" s="98"/>
      <c r="V402" s="98"/>
      <c r="W402" s="98"/>
      <c r="X402" s="98"/>
      <c r="Y402" s="98"/>
      <c r="Z402" s="98"/>
    </row>
    <row r="403" spans="1:26" ht="15.75" customHeight="1" x14ac:dyDescent="0.2">
      <c r="A403" s="98"/>
      <c r="B403" s="98"/>
      <c r="C403" s="98"/>
      <c r="D403" s="98"/>
      <c r="E403" s="98"/>
      <c r="F403" s="98"/>
      <c r="G403" s="98"/>
      <c r="H403" s="98"/>
      <c r="I403" s="98"/>
      <c r="J403" s="98"/>
      <c r="K403" s="98"/>
      <c r="L403" s="98"/>
      <c r="M403" s="98"/>
      <c r="N403" s="98"/>
      <c r="O403" s="98"/>
      <c r="P403" s="98"/>
      <c r="Q403" s="98"/>
      <c r="R403" s="98"/>
      <c r="S403" s="98"/>
      <c r="T403" s="98"/>
      <c r="U403" s="98"/>
      <c r="V403" s="98"/>
      <c r="W403" s="98"/>
      <c r="X403" s="98"/>
      <c r="Y403" s="98"/>
      <c r="Z403" s="98"/>
    </row>
    <row r="404" spans="1:26" ht="15.75" customHeight="1" x14ac:dyDescent="0.2">
      <c r="A404" s="98"/>
      <c r="B404" s="98"/>
      <c r="C404" s="98"/>
      <c r="D404" s="98"/>
      <c r="E404" s="98"/>
      <c r="F404" s="98"/>
      <c r="G404" s="98"/>
      <c r="H404" s="98"/>
      <c r="I404" s="98"/>
      <c r="J404" s="98"/>
      <c r="K404" s="98"/>
      <c r="L404" s="98"/>
      <c r="M404" s="98"/>
      <c r="N404" s="98"/>
      <c r="O404" s="98"/>
      <c r="P404" s="98"/>
      <c r="Q404" s="98"/>
      <c r="R404" s="98"/>
      <c r="S404" s="98"/>
      <c r="T404" s="98"/>
      <c r="U404" s="98"/>
      <c r="V404" s="98"/>
      <c r="W404" s="98"/>
      <c r="X404" s="98"/>
      <c r="Y404" s="98"/>
      <c r="Z404" s="98"/>
    </row>
    <row r="405" spans="1:26" ht="15.75" customHeight="1" x14ac:dyDescent="0.2">
      <c r="A405" s="98"/>
      <c r="B405" s="98"/>
      <c r="C405" s="98"/>
      <c r="D405" s="98"/>
      <c r="E405" s="98"/>
      <c r="F405" s="98"/>
      <c r="G405" s="98"/>
      <c r="H405" s="98"/>
      <c r="I405" s="98"/>
      <c r="J405" s="98"/>
      <c r="K405" s="98"/>
      <c r="L405" s="98"/>
      <c r="M405" s="98"/>
      <c r="N405" s="98"/>
      <c r="O405" s="98"/>
      <c r="P405" s="98"/>
      <c r="Q405" s="98"/>
      <c r="R405" s="98"/>
      <c r="S405" s="98"/>
      <c r="T405" s="98"/>
      <c r="U405" s="98"/>
      <c r="V405" s="98"/>
      <c r="W405" s="98"/>
      <c r="X405" s="98"/>
      <c r="Y405" s="98"/>
      <c r="Z405" s="98"/>
    </row>
    <row r="406" spans="1:26" ht="15.75" customHeight="1" x14ac:dyDescent="0.2">
      <c r="A406" s="98"/>
      <c r="B406" s="98"/>
      <c r="C406" s="98"/>
      <c r="D406" s="98"/>
      <c r="E406" s="98"/>
      <c r="F406" s="98"/>
      <c r="G406" s="98"/>
      <c r="H406" s="98"/>
      <c r="I406" s="98"/>
      <c r="J406" s="98"/>
      <c r="K406" s="98"/>
      <c r="L406" s="98"/>
      <c r="M406" s="98"/>
      <c r="N406" s="98"/>
      <c r="O406" s="98"/>
      <c r="P406" s="98"/>
      <c r="Q406" s="98"/>
      <c r="R406" s="98"/>
      <c r="S406" s="98"/>
      <c r="T406" s="98"/>
      <c r="U406" s="98"/>
      <c r="V406" s="98"/>
      <c r="W406" s="98"/>
      <c r="X406" s="98"/>
      <c r="Y406" s="98"/>
      <c r="Z406" s="98"/>
    </row>
    <row r="407" spans="1:26" ht="15.75" customHeight="1" x14ac:dyDescent="0.2">
      <c r="A407" s="98"/>
      <c r="B407" s="98"/>
      <c r="C407" s="98"/>
      <c r="D407" s="98"/>
      <c r="E407" s="98"/>
      <c r="F407" s="98"/>
      <c r="G407" s="98"/>
      <c r="H407" s="98"/>
      <c r="I407" s="98"/>
      <c r="J407" s="98"/>
      <c r="K407" s="98"/>
      <c r="L407" s="98"/>
      <c r="M407" s="98"/>
      <c r="N407" s="98"/>
      <c r="O407" s="98"/>
      <c r="P407" s="98"/>
      <c r="Q407" s="98"/>
      <c r="R407" s="98"/>
      <c r="S407" s="98"/>
      <c r="T407" s="98"/>
      <c r="U407" s="98"/>
      <c r="V407" s="98"/>
      <c r="W407" s="98"/>
      <c r="X407" s="98"/>
      <c r="Y407" s="98"/>
      <c r="Z407" s="98"/>
    </row>
    <row r="408" spans="1:26" ht="15.75" customHeight="1" x14ac:dyDescent="0.2">
      <c r="A408" s="98"/>
      <c r="B408" s="98"/>
      <c r="C408" s="98"/>
      <c r="D408" s="98"/>
      <c r="E408" s="98"/>
      <c r="F408" s="98"/>
      <c r="G408" s="98"/>
      <c r="H408" s="98"/>
      <c r="I408" s="98"/>
      <c r="J408" s="98"/>
      <c r="K408" s="98"/>
      <c r="L408" s="98"/>
      <c r="M408" s="98"/>
      <c r="N408" s="98"/>
      <c r="O408" s="98"/>
      <c r="P408" s="98"/>
      <c r="Q408" s="98"/>
      <c r="R408" s="98"/>
      <c r="S408" s="98"/>
      <c r="T408" s="98"/>
      <c r="U408" s="98"/>
      <c r="V408" s="98"/>
      <c r="W408" s="98"/>
      <c r="X408" s="98"/>
      <c r="Y408" s="98"/>
      <c r="Z408" s="98"/>
    </row>
    <row r="409" spans="1:26" ht="15.75" customHeight="1" x14ac:dyDescent="0.2">
      <c r="A409" s="98"/>
      <c r="B409" s="98"/>
      <c r="C409" s="98"/>
      <c r="D409" s="98"/>
      <c r="E409" s="98"/>
      <c r="F409" s="98"/>
      <c r="G409" s="98"/>
      <c r="H409" s="98"/>
      <c r="I409" s="98"/>
      <c r="J409" s="98"/>
      <c r="K409" s="98"/>
      <c r="L409" s="98"/>
      <c r="M409" s="98"/>
      <c r="N409" s="98"/>
      <c r="O409" s="98"/>
      <c r="P409" s="98"/>
      <c r="Q409" s="98"/>
      <c r="R409" s="98"/>
      <c r="S409" s="98"/>
      <c r="T409" s="98"/>
      <c r="U409" s="98"/>
      <c r="V409" s="98"/>
      <c r="W409" s="98"/>
      <c r="X409" s="98"/>
      <c r="Y409" s="98"/>
      <c r="Z409" s="98"/>
    </row>
    <row r="410" spans="1:26" ht="15.75" customHeight="1" x14ac:dyDescent="0.2">
      <c r="A410" s="98"/>
      <c r="B410" s="98"/>
      <c r="C410" s="98"/>
      <c r="D410" s="98"/>
      <c r="E410" s="98"/>
      <c r="F410" s="98"/>
      <c r="G410" s="98"/>
      <c r="H410" s="98"/>
      <c r="I410" s="98"/>
      <c r="J410" s="98"/>
      <c r="K410" s="98"/>
      <c r="L410" s="98"/>
      <c r="M410" s="98"/>
      <c r="N410" s="98"/>
      <c r="O410" s="98"/>
      <c r="P410" s="98"/>
      <c r="Q410" s="98"/>
      <c r="R410" s="98"/>
      <c r="S410" s="98"/>
      <c r="T410" s="98"/>
      <c r="U410" s="98"/>
      <c r="V410" s="98"/>
      <c r="W410" s="98"/>
      <c r="X410" s="98"/>
      <c r="Y410" s="98"/>
      <c r="Z410" s="98"/>
    </row>
    <row r="411" spans="1:26" ht="15.75" customHeight="1" x14ac:dyDescent="0.2">
      <c r="A411" s="98"/>
      <c r="B411" s="98"/>
      <c r="C411" s="98"/>
      <c r="D411" s="98"/>
      <c r="E411" s="98"/>
      <c r="F411" s="98"/>
      <c r="G411" s="98"/>
      <c r="H411" s="98"/>
      <c r="I411" s="98"/>
      <c r="J411" s="98"/>
      <c r="K411" s="98"/>
      <c r="L411" s="98"/>
      <c r="M411" s="98"/>
      <c r="N411" s="98"/>
      <c r="O411" s="98"/>
      <c r="P411" s="98"/>
      <c r="Q411" s="98"/>
      <c r="R411" s="98"/>
      <c r="S411" s="98"/>
      <c r="T411" s="98"/>
      <c r="U411" s="98"/>
      <c r="V411" s="98"/>
      <c r="W411" s="98"/>
      <c r="X411" s="98"/>
      <c r="Y411" s="98"/>
      <c r="Z411" s="98"/>
    </row>
    <row r="412" spans="1:26" ht="15.75" customHeight="1" x14ac:dyDescent="0.2">
      <c r="A412" s="98"/>
      <c r="B412" s="98"/>
      <c r="C412" s="98"/>
      <c r="D412" s="98"/>
      <c r="E412" s="98"/>
      <c r="F412" s="98"/>
      <c r="G412" s="98"/>
      <c r="H412" s="98"/>
      <c r="I412" s="98"/>
      <c r="J412" s="98"/>
      <c r="K412" s="98"/>
      <c r="L412" s="98"/>
      <c r="M412" s="98"/>
      <c r="N412" s="98"/>
      <c r="O412" s="98"/>
      <c r="P412" s="98"/>
      <c r="Q412" s="98"/>
      <c r="R412" s="98"/>
      <c r="S412" s="98"/>
      <c r="T412" s="98"/>
      <c r="U412" s="98"/>
      <c r="V412" s="98"/>
      <c r="W412" s="98"/>
      <c r="X412" s="98"/>
      <c r="Y412" s="98"/>
      <c r="Z412" s="98"/>
    </row>
    <row r="413" spans="1:26" ht="15.75" customHeight="1" x14ac:dyDescent="0.2">
      <c r="A413" s="98"/>
      <c r="B413" s="98"/>
      <c r="C413" s="98"/>
      <c r="D413" s="98"/>
      <c r="E413" s="98"/>
      <c r="F413" s="98"/>
      <c r="G413" s="98"/>
      <c r="H413" s="98"/>
      <c r="I413" s="98"/>
      <c r="J413" s="98"/>
      <c r="K413" s="98"/>
      <c r="L413" s="98"/>
      <c r="M413" s="98"/>
      <c r="N413" s="98"/>
      <c r="O413" s="98"/>
      <c r="P413" s="98"/>
      <c r="Q413" s="98"/>
      <c r="R413" s="98"/>
      <c r="S413" s="98"/>
      <c r="T413" s="98"/>
      <c r="U413" s="98"/>
      <c r="V413" s="98"/>
      <c r="W413" s="98"/>
      <c r="X413" s="98"/>
      <c r="Y413" s="98"/>
      <c r="Z413" s="98"/>
    </row>
    <row r="414" spans="1:26" ht="15.75" customHeight="1" x14ac:dyDescent="0.2">
      <c r="A414" s="98"/>
      <c r="B414" s="98"/>
      <c r="C414" s="98"/>
      <c r="D414" s="98"/>
      <c r="E414" s="98"/>
      <c r="F414" s="98"/>
      <c r="G414" s="98"/>
      <c r="H414" s="98"/>
      <c r="I414" s="98"/>
      <c r="J414" s="98"/>
      <c r="K414" s="98"/>
      <c r="L414" s="98"/>
      <c r="M414" s="98"/>
      <c r="N414" s="98"/>
      <c r="O414" s="98"/>
      <c r="P414" s="98"/>
      <c r="Q414" s="98"/>
      <c r="R414" s="98"/>
      <c r="S414" s="98"/>
      <c r="T414" s="98"/>
      <c r="U414" s="98"/>
      <c r="V414" s="98"/>
      <c r="W414" s="98"/>
      <c r="X414" s="98"/>
      <c r="Y414" s="98"/>
      <c r="Z414" s="98"/>
    </row>
    <row r="415" spans="1:26" ht="15.75" customHeight="1" x14ac:dyDescent="0.2">
      <c r="A415" s="98"/>
      <c r="B415" s="98"/>
      <c r="C415" s="98"/>
      <c r="D415" s="98"/>
      <c r="E415" s="98"/>
      <c r="F415" s="98"/>
      <c r="G415" s="98"/>
      <c r="H415" s="98"/>
      <c r="I415" s="98"/>
      <c r="J415" s="98"/>
      <c r="K415" s="98"/>
      <c r="L415" s="98"/>
      <c r="M415" s="98"/>
      <c r="N415" s="98"/>
      <c r="O415" s="98"/>
      <c r="P415" s="98"/>
      <c r="Q415" s="98"/>
      <c r="R415" s="98"/>
      <c r="S415" s="98"/>
      <c r="T415" s="98"/>
      <c r="U415" s="98"/>
      <c r="V415" s="98"/>
      <c r="W415" s="98"/>
      <c r="X415" s="98"/>
      <c r="Y415" s="98"/>
      <c r="Z415" s="98"/>
    </row>
    <row r="416" spans="1:26" ht="15.75" customHeight="1" x14ac:dyDescent="0.2">
      <c r="A416" s="98"/>
      <c r="B416" s="98"/>
      <c r="C416" s="98"/>
      <c r="D416" s="98"/>
      <c r="E416" s="98"/>
      <c r="F416" s="98"/>
      <c r="G416" s="98"/>
      <c r="H416" s="98"/>
      <c r="I416" s="98"/>
      <c r="J416" s="98"/>
      <c r="K416" s="98"/>
      <c r="L416" s="98"/>
      <c r="M416" s="98"/>
      <c r="N416" s="98"/>
      <c r="O416" s="98"/>
      <c r="P416" s="98"/>
      <c r="Q416" s="98"/>
      <c r="R416" s="98"/>
      <c r="S416" s="98"/>
      <c r="T416" s="98"/>
      <c r="U416" s="98"/>
      <c r="V416" s="98"/>
      <c r="W416" s="98"/>
      <c r="X416" s="98"/>
      <c r="Y416" s="98"/>
      <c r="Z416" s="98"/>
    </row>
    <row r="417" spans="1:26" ht="15.75" customHeight="1" x14ac:dyDescent="0.2">
      <c r="A417" s="98"/>
      <c r="B417" s="98"/>
      <c r="C417" s="98"/>
      <c r="D417" s="98"/>
      <c r="E417" s="98"/>
      <c r="F417" s="98"/>
      <c r="G417" s="98"/>
      <c r="H417" s="98"/>
      <c r="I417" s="98"/>
      <c r="J417" s="98"/>
      <c r="K417" s="98"/>
      <c r="L417" s="98"/>
      <c r="M417" s="98"/>
      <c r="N417" s="98"/>
      <c r="O417" s="98"/>
      <c r="P417" s="98"/>
      <c r="Q417" s="98"/>
      <c r="R417" s="98"/>
      <c r="S417" s="98"/>
      <c r="T417" s="98"/>
      <c r="U417" s="98"/>
      <c r="V417" s="98"/>
      <c r="W417" s="98"/>
      <c r="X417" s="98"/>
      <c r="Y417" s="98"/>
      <c r="Z417" s="98"/>
    </row>
    <row r="418" spans="1:26" ht="15.75" customHeight="1" x14ac:dyDescent="0.2">
      <c r="A418" s="98"/>
      <c r="B418" s="98"/>
      <c r="C418" s="98"/>
      <c r="D418" s="98"/>
      <c r="E418" s="98"/>
      <c r="F418" s="98"/>
      <c r="G418" s="98"/>
      <c r="H418" s="98"/>
      <c r="I418" s="98"/>
      <c r="J418" s="98"/>
      <c r="K418" s="98"/>
      <c r="L418" s="98"/>
      <c r="M418" s="98"/>
      <c r="N418" s="98"/>
      <c r="O418" s="98"/>
      <c r="P418" s="98"/>
      <c r="Q418" s="98"/>
      <c r="R418" s="98"/>
      <c r="S418" s="98"/>
      <c r="T418" s="98"/>
      <c r="U418" s="98"/>
      <c r="V418" s="98"/>
      <c r="W418" s="98"/>
      <c r="X418" s="98"/>
      <c r="Y418" s="98"/>
      <c r="Z418" s="98"/>
    </row>
    <row r="419" spans="1:26" ht="15.75" customHeight="1" x14ac:dyDescent="0.2">
      <c r="A419" s="98"/>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row>
    <row r="420" spans="1:26" ht="15.75" customHeight="1" x14ac:dyDescent="0.2">
      <c r="A420" s="98"/>
      <c r="B420" s="98"/>
      <c r="C420" s="98"/>
      <c r="D420" s="98"/>
      <c r="E420" s="98"/>
      <c r="F420" s="98"/>
      <c r="G420" s="98"/>
      <c r="H420" s="98"/>
      <c r="I420" s="98"/>
      <c r="J420" s="98"/>
      <c r="K420" s="98"/>
      <c r="L420" s="98"/>
      <c r="M420" s="98"/>
      <c r="N420" s="98"/>
      <c r="O420" s="98"/>
      <c r="P420" s="98"/>
      <c r="Q420" s="98"/>
      <c r="R420" s="98"/>
      <c r="S420" s="98"/>
      <c r="T420" s="98"/>
      <c r="U420" s="98"/>
      <c r="V420" s="98"/>
      <c r="W420" s="98"/>
      <c r="X420" s="98"/>
      <c r="Y420" s="98"/>
      <c r="Z420" s="98"/>
    </row>
    <row r="421" spans="1:26" ht="15.75" customHeight="1" x14ac:dyDescent="0.2">
      <c r="A421" s="98"/>
      <c r="B421" s="98"/>
      <c r="C421" s="98"/>
      <c r="D421" s="98"/>
      <c r="E421" s="98"/>
      <c r="F421" s="98"/>
      <c r="G421" s="98"/>
      <c r="H421" s="98"/>
      <c r="I421" s="98"/>
      <c r="J421" s="98"/>
      <c r="K421" s="98"/>
      <c r="L421" s="98"/>
      <c r="M421" s="98"/>
      <c r="N421" s="98"/>
      <c r="O421" s="98"/>
      <c r="P421" s="98"/>
      <c r="Q421" s="98"/>
      <c r="R421" s="98"/>
      <c r="S421" s="98"/>
      <c r="T421" s="98"/>
      <c r="U421" s="98"/>
      <c r="V421" s="98"/>
      <c r="W421" s="98"/>
      <c r="X421" s="98"/>
      <c r="Y421" s="98"/>
      <c r="Z421" s="98"/>
    </row>
    <row r="422" spans="1:26" ht="15.75" customHeight="1" x14ac:dyDescent="0.2">
      <c r="A422" s="98"/>
      <c r="B422" s="98"/>
      <c r="C422" s="98"/>
      <c r="D422" s="98"/>
      <c r="E422" s="98"/>
      <c r="F422" s="98"/>
      <c r="G422" s="98"/>
      <c r="H422" s="98"/>
      <c r="I422" s="98"/>
      <c r="J422" s="98"/>
      <c r="K422" s="98"/>
      <c r="L422" s="98"/>
      <c r="M422" s="98"/>
      <c r="N422" s="98"/>
      <c r="O422" s="98"/>
      <c r="P422" s="98"/>
      <c r="Q422" s="98"/>
      <c r="R422" s="98"/>
      <c r="S422" s="98"/>
      <c r="T422" s="98"/>
      <c r="U422" s="98"/>
      <c r="V422" s="98"/>
      <c r="W422" s="98"/>
      <c r="X422" s="98"/>
      <c r="Y422" s="98"/>
      <c r="Z422" s="98"/>
    </row>
    <row r="423" spans="1:26" ht="15.75" customHeight="1" x14ac:dyDescent="0.2">
      <c r="A423" s="98"/>
      <c r="B423" s="98"/>
      <c r="C423" s="98"/>
      <c r="D423" s="98"/>
      <c r="E423" s="98"/>
      <c r="F423" s="98"/>
      <c r="G423" s="98"/>
      <c r="H423" s="98"/>
      <c r="I423" s="98"/>
      <c r="J423" s="98"/>
      <c r="K423" s="98"/>
      <c r="L423" s="98"/>
      <c r="M423" s="98"/>
      <c r="N423" s="98"/>
      <c r="O423" s="98"/>
      <c r="P423" s="98"/>
      <c r="Q423" s="98"/>
      <c r="R423" s="98"/>
      <c r="S423" s="98"/>
      <c r="T423" s="98"/>
      <c r="U423" s="98"/>
      <c r="V423" s="98"/>
      <c r="W423" s="98"/>
      <c r="X423" s="98"/>
      <c r="Y423" s="98"/>
      <c r="Z423" s="98"/>
    </row>
    <row r="424" spans="1:26" ht="15.75" customHeight="1" x14ac:dyDescent="0.2">
      <c r="A424" s="98"/>
      <c r="B424" s="98"/>
      <c r="C424" s="98"/>
      <c r="D424" s="98"/>
      <c r="E424" s="98"/>
      <c r="F424" s="98"/>
      <c r="G424" s="98"/>
      <c r="H424" s="98"/>
      <c r="I424" s="98"/>
      <c r="J424" s="98"/>
      <c r="K424" s="98"/>
      <c r="L424" s="98"/>
      <c r="M424" s="98"/>
      <c r="N424" s="98"/>
      <c r="O424" s="98"/>
      <c r="P424" s="98"/>
      <c r="Q424" s="98"/>
      <c r="R424" s="98"/>
      <c r="S424" s="98"/>
      <c r="T424" s="98"/>
      <c r="U424" s="98"/>
      <c r="V424" s="98"/>
      <c r="W424" s="98"/>
      <c r="X424" s="98"/>
      <c r="Y424" s="98"/>
      <c r="Z424" s="98"/>
    </row>
    <row r="425" spans="1:26" ht="15.75" customHeight="1" x14ac:dyDescent="0.2">
      <c r="A425" s="98"/>
      <c r="B425" s="98"/>
      <c r="C425" s="98"/>
      <c r="D425" s="98"/>
      <c r="E425" s="98"/>
      <c r="F425" s="98"/>
      <c r="G425" s="98"/>
      <c r="H425" s="98"/>
      <c r="I425" s="98"/>
      <c r="J425" s="98"/>
      <c r="K425" s="98"/>
      <c r="L425" s="98"/>
      <c r="M425" s="98"/>
      <c r="N425" s="98"/>
      <c r="O425" s="98"/>
      <c r="P425" s="98"/>
      <c r="Q425" s="98"/>
      <c r="R425" s="98"/>
      <c r="S425" s="98"/>
      <c r="T425" s="98"/>
      <c r="U425" s="98"/>
      <c r="V425" s="98"/>
      <c r="W425" s="98"/>
      <c r="X425" s="98"/>
      <c r="Y425" s="98"/>
      <c r="Z425" s="98"/>
    </row>
    <row r="426" spans="1:26" ht="15.75" customHeight="1" x14ac:dyDescent="0.2">
      <c r="A426" s="98"/>
      <c r="B426" s="98"/>
      <c r="C426" s="98"/>
      <c r="D426" s="98"/>
      <c r="E426" s="98"/>
      <c r="F426" s="98"/>
      <c r="G426" s="98"/>
      <c r="H426" s="98"/>
      <c r="I426" s="98"/>
      <c r="J426" s="98"/>
      <c r="K426" s="98"/>
      <c r="L426" s="98"/>
      <c r="M426" s="98"/>
      <c r="N426" s="98"/>
      <c r="O426" s="98"/>
      <c r="P426" s="98"/>
      <c r="Q426" s="98"/>
      <c r="R426" s="98"/>
      <c r="S426" s="98"/>
      <c r="T426" s="98"/>
      <c r="U426" s="98"/>
      <c r="V426" s="98"/>
      <c r="W426" s="98"/>
      <c r="X426" s="98"/>
      <c r="Y426" s="98"/>
      <c r="Z426" s="98"/>
    </row>
    <row r="427" spans="1:26" ht="15.75" customHeight="1" x14ac:dyDescent="0.2">
      <c r="A427" s="98"/>
      <c r="B427" s="98"/>
      <c r="C427" s="98"/>
      <c r="D427" s="98"/>
      <c r="E427" s="98"/>
      <c r="F427" s="98"/>
      <c r="G427" s="98"/>
      <c r="H427" s="98"/>
      <c r="I427" s="98"/>
      <c r="J427" s="98"/>
      <c r="K427" s="98"/>
      <c r="L427" s="98"/>
      <c r="M427" s="98"/>
      <c r="N427" s="98"/>
      <c r="O427" s="98"/>
      <c r="P427" s="98"/>
      <c r="Q427" s="98"/>
      <c r="R427" s="98"/>
      <c r="S427" s="98"/>
      <c r="T427" s="98"/>
      <c r="U427" s="98"/>
      <c r="V427" s="98"/>
      <c r="W427" s="98"/>
      <c r="X427" s="98"/>
      <c r="Y427" s="98"/>
      <c r="Z427" s="98"/>
    </row>
    <row r="428" spans="1:26" ht="15.75" customHeight="1" x14ac:dyDescent="0.2">
      <c r="A428" s="98"/>
      <c r="B428" s="98"/>
      <c r="C428" s="98"/>
      <c r="D428" s="98"/>
      <c r="E428" s="98"/>
      <c r="F428" s="98"/>
      <c r="G428" s="98"/>
      <c r="H428" s="98"/>
      <c r="I428" s="98"/>
      <c r="J428" s="98"/>
      <c r="K428" s="98"/>
      <c r="L428" s="98"/>
      <c r="M428" s="98"/>
      <c r="N428" s="98"/>
      <c r="O428" s="98"/>
      <c r="P428" s="98"/>
      <c r="Q428" s="98"/>
      <c r="R428" s="98"/>
      <c r="S428" s="98"/>
      <c r="T428" s="98"/>
      <c r="U428" s="98"/>
      <c r="V428" s="98"/>
      <c r="W428" s="98"/>
      <c r="X428" s="98"/>
      <c r="Y428" s="98"/>
      <c r="Z428" s="98"/>
    </row>
    <row r="429" spans="1:26" ht="15.75" customHeight="1" x14ac:dyDescent="0.2">
      <c r="A429" s="98"/>
      <c r="B429" s="98"/>
      <c r="C429" s="98"/>
      <c r="D429" s="98"/>
      <c r="E429" s="98"/>
      <c r="F429" s="98"/>
      <c r="G429" s="98"/>
      <c r="H429" s="98"/>
      <c r="I429" s="98"/>
      <c r="J429" s="98"/>
      <c r="K429" s="98"/>
      <c r="L429" s="98"/>
      <c r="M429" s="98"/>
      <c r="N429" s="98"/>
      <c r="O429" s="98"/>
      <c r="P429" s="98"/>
      <c r="Q429" s="98"/>
      <c r="R429" s="98"/>
      <c r="S429" s="98"/>
      <c r="T429" s="98"/>
      <c r="U429" s="98"/>
      <c r="V429" s="98"/>
      <c r="W429" s="98"/>
      <c r="X429" s="98"/>
      <c r="Y429" s="98"/>
      <c r="Z429" s="98"/>
    </row>
    <row r="430" spans="1:26" ht="15.75" customHeight="1" x14ac:dyDescent="0.2">
      <c r="A430" s="98"/>
      <c r="B430" s="98"/>
      <c r="C430" s="98"/>
      <c r="D430" s="98"/>
      <c r="E430" s="98"/>
      <c r="F430" s="98"/>
      <c r="G430" s="98"/>
      <c r="H430" s="98"/>
      <c r="I430" s="98"/>
      <c r="J430" s="98"/>
      <c r="K430" s="98"/>
      <c r="L430" s="98"/>
      <c r="M430" s="98"/>
      <c r="N430" s="98"/>
      <c r="O430" s="98"/>
      <c r="P430" s="98"/>
      <c r="Q430" s="98"/>
      <c r="R430" s="98"/>
      <c r="S430" s="98"/>
      <c r="T430" s="98"/>
      <c r="U430" s="98"/>
      <c r="V430" s="98"/>
      <c r="W430" s="98"/>
      <c r="X430" s="98"/>
      <c r="Y430" s="98"/>
      <c r="Z430" s="98"/>
    </row>
    <row r="431" spans="1:26" ht="15.75" customHeight="1" x14ac:dyDescent="0.2">
      <c r="A431" s="98"/>
      <c r="B431" s="98"/>
      <c r="C431" s="98"/>
      <c r="D431" s="98"/>
      <c r="E431" s="98"/>
      <c r="F431" s="98"/>
      <c r="G431" s="98"/>
      <c r="H431" s="98"/>
      <c r="I431" s="98"/>
      <c r="J431" s="98"/>
      <c r="K431" s="98"/>
      <c r="L431" s="98"/>
      <c r="M431" s="98"/>
      <c r="N431" s="98"/>
      <c r="O431" s="98"/>
      <c r="P431" s="98"/>
      <c r="Q431" s="98"/>
      <c r="R431" s="98"/>
      <c r="S431" s="98"/>
      <c r="T431" s="98"/>
      <c r="U431" s="98"/>
      <c r="V431" s="98"/>
      <c r="W431" s="98"/>
      <c r="X431" s="98"/>
      <c r="Y431" s="98"/>
      <c r="Z431" s="98"/>
    </row>
    <row r="432" spans="1:26" ht="15.75" customHeight="1" x14ac:dyDescent="0.2">
      <c r="A432" s="98"/>
      <c r="B432" s="98"/>
      <c r="C432" s="98"/>
      <c r="D432" s="98"/>
      <c r="E432" s="98"/>
      <c r="F432" s="98"/>
      <c r="G432" s="98"/>
      <c r="H432" s="98"/>
      <c r="I432" s="98"/>
      <c r="J432" s="98"/>
      <c r="K432" s="98"/>
      <c r="L432" s="98"/>
      <c r="M432" s="98"/>
      <c r="N432" s="98"/>
      <c r="O432" s="98"/>
      <c r="P432" s="98"/>
      <c r="Q432" s="98"/>
      <c r="R432" s="98"/>
      <c r="S432" s="98"/>
      <c r="T432" s="98"/>
      <c r="U432" s="98"/>
      <c r="V432" s="98"/>
      <c r="W432" s="98"/>
      <c r="X432" s="98"/>
      <c r="Y432" s="98"/>
      <c r="Z432" s="98"/>
    </row>
    <row r="433" spans="1:26" ht="15.75" customHeight="1" x14ac:dyDescent="0.2">
      <c r="A433" s="98"/>
      <c r="B433" s="98"/>
      <c r="C433" s="98"/>
      <c r="D433" s="98"/>
      <c r="E433" s="98"/>
      <c r="F433" s="98"/>
      <c r="G433" s="98"/>
      <c r="H433" s="98"/>
      <c r="I433" s="98"/>
      <c r="J433" s="98"/>
      <c r="K433" s="98"/>
      <c r="L433" s="98"/>
      <c r="M433" s="98"/>
      <c r="N433" s="98"/>
      <c r="O433" s="98"/>
      <c r="P433" s="98"/>
      <c r="Q433" s="98"/>
      <c r="R433" s="98"/>
      <c r="S433" s="98"/>
      <c r="T433" s="98"/>
      <c r="U433" s="98"/>
      <c r="V433" s="98"/>
      <c r="W433" s="98"/>
      <c r="X433" s="98"/>
      <c r="Y433" s="98"/>
      <c r="Z433" s="98"/>
    </row>
    <row r="434" spans="1:26" ht="15.75" customHeight="1" x14ac:dyDescent="0.2">
      <c r="A434" s="98"/>
      <c r="B434" s="98"/>
      <c r="C434" s="98"/>
      <c r="D434" s="98"/>
      <c r="E434" s="98"/>
      <c r="F434" s="98"/>
      <c r="G434" s="98"/>
      <c r="H434" s="98"/>
      <c r="I434" s="98"/>
      <c r="J434" s="98"/>
      <c r="K434" s="98"/>
      <c r="L434" s="98"/>
      <c r="M434" s="98"/>
      <c r="N434" s="98"/>
      <c r="O434" s="98"/>
      <c r="P434" s="98"/>
      <c r="Q434" s="98"/>
      <c r="R434" s="98"/>
      <c r="S434" s="98"/>
      <c r="T434" s="98"/>
      <c r="U434" s="98"/>
      <c r="V434" s="98"/>
      <c r="W434" s="98"/>
      <c r="X434" s="98"/>
      <c r="Y434" s="98"/>
      <c r="Z434" s="98"/>
    </row>
    <row r="435" spans="1:26" ht="15.75" customHeight="1" x14ac:dyDescent="0.2">
      <c r="A435" s="98"/>
      <c r="B435" s="98"/>
      <c r="C435" s="98"/>
      <c r="D435" s="98"/>
      <c r="E435" s="98"/>
      <c r="F435" s="98"/>
      <c r="G435" s="98"/>
      <c r="H435" s="98"/>
      <c r="I435" s="98"/>
      <c r="J435" s="98"/>
      <c r="K435" s="98"/>
      <c r="L435" s="98"/>
      <c r="M435" s="98"/>
      <c r="N435" s="98"/>
      <c r="O435" s="98"/>
      <c r="P435" s="98"/>
      <c r="Q435" s="98"/>
      <c r="R435" s="98"/>
      <c r="S435" s="98"/>
      <c r="T435" s="98"/>
      <c r="U435" s="98"/>
      <c r="V435" s="98"/>
      <c r="W435" s="98"/>
      <c r="X435" s="98"/>
      <c r="Y435" s="98"/>
      <c r="Z435" s="98"/>
    </row>
    <row r="436" spans="1:26" ht="15.75" customHeight="1" x14ac:dyDescent="0.2">
      <c r="A436" s="98"/>
      <c r="B436" s="98"/>
      <c r="C436" s="98"/>
      <c r="D436" s="98"/>
      <c r="E436" s="98"/>
      <c r="F436" s="98"/>
      <c r="G436" s="98"/>
      <c r="H436" s="98"/>
      <c r="I436" s="98"/>
      <c r="J436" s="98"/>
      <c r="K436" s="98"/>
      <c r="L436" s="98"/>
      <c r="M436" s="98"/>
      <c r="N436" s="98"/>
      <c r="O436" s="98"/>
      <c r="P436" s="98"/>
      <c r="Q436" s="98"/>
      <c r="R436" s="98"/>
      <c r="S436" s="98"/>
      <c r="T436" s="98"/>
      <c r="U436" s="98"/>
      <c r="V436" s="98"/>
      <c r="W436" s="98"/>
      <c r="X436" s="98"/>
      <c r="Y436" s="98"/>
      <c r="Z436" s="98"/>
    </row>
    <row r="437" spans="1:26" ht="15.75" customHeight="1" x14ac:dyDescent="0.2">
      <c r="A437" s="98"/>
      <c r="B437" s="98"/>
      <c r="C437" s="98"/>
      <c r="D437" s="98"/>
      <c r="E437" s="98"/>
      <c r="F437" s="98"/>
      <c r="G437" s="98"/>
      <c r="H437" s="98"/>
      <c r="I437" s="98"/>
      <c r="J437" s="98"/>
      <c r="K437" s="98"/>
      <c r="L437" s="98"/>
      <c r="M437" s="98"/>
      <c r="N437" s="98"/>
      <c r="O437" s="98"/>
      <c r="P437" s="98"/>
      <c r="Q437" s="98"/>
      <c r="R437" s="98"/>
      <c r="S437" s="98"/>
      <c r="T437" s="98"/>
      <c r="U437" s="98"/>
      <c r="V437" s="98"/>
      <c r="W437" s="98"/>
      <c r="X437" s="98"/>
      <c r="Y437" s="98"/>
      <c r="Z437" s="98"/>
    </row>
    <row r="438" spans="1:26" ht="15.75" customHeight="1" x14ac:dyDescent="0.2">
      <c r="A438" s="98"/>
      <c r="B438" s="98"/>
      <c r="C438" s="98"/>
      <c r="D438" s="98"/>
      <c r="E438" s="98"/>
      <c r="F438" s="98"/>
      <c r="G438" s="98"/>
      <c r="H438" s="98"/>
      <c r="I438" s="98"/>
      <c r="J438" s="98"/>
      <c r="K438" s="98"/>
      <c r="L438" s="98"/>
      <c r="M438" s="98"/>
      <c r="N438" s="98"/>
      <c r="O438" s="98"/>
      <c r="P438" s="98"/>
      <c r="Q438" s="98"/>
      <c r="R438" s="98"/>
      <c r="S438" s="98"/>
      <c r="T438" s="98"/>
      <c r="U438" s="98"/>
      <c r="V438" s="98"/>
      <c r="W438" s="98"/>
      <c r="X438" s="98"/>
      <c r="Y438" s="98"/>
      <c r="Z438" s="98"/>
    </row>
    <row r="439" spans="1:26" ht="15.75" customHeight="1" x14ac:dyDescent="0.2">
      <c r="A439" s="98"/>
      <c r="B439" s="98"/>
      <c r="C439" s="98"/>
      <c r="D439" s="98"/>
      <c r="E439" s="98"/>
      <c r="F439" s="98"/>
      <c r="G439" s="98"/>
      <c r="H439" s="98"/>
      <c r="I439" s="98"/>
      <c r="J439" s="98"/>
      <c r="K439" s="98"/>
      <c r="L439" s="98"/>
      <c r="M439" s="98"/>
      <c r="N439" s="98"/>
      <c r="O439" s="98"/>
      <c r="P439" s="98"/>
      <c r="Q439" s="98"/>
      <c r="R439" s="98"/>
      <c r="S439" s="98"/>
      <c r="T439" s="98"/>
      <c r="U439" s="98"/>
      <c r="V439" s="98"/>
      <c r="W439" s="98"/>
      <c r="X439" s="98"/>
      <c r="Y439" s="98"/>
      <c r="Z439" s="98"/>
    </row>
    <row r="440" spans="1:26" ht="15.75" customHeight="1" x14ac:dyDescent="0.2">
      <c r="A440" s="98"/>
      <c r="B440" s="98"/>
      <c r="C440" s="98"/>
      <c r="D440" s="98"/>
      <c r="E440" s="98"/>
      <c r="F440" s="98"/>
      <c r="G440" s="98"/>
      <c r="H440" s="98"/>
      <c r="I440" s="98"/>
      <c r="J440" s="98"/>
      <c r="K440" s="98"/>
      <c r="L440" s="98"/>
      <c r="M440" s="98"/>
      <c r="N440" s="98"/>
      <c r="O440" s="98"/>
      <c r="P440" s="98"/>
      <c r="Q440" s="98"/>
      <c r="R440" s="98"/>
      <c r="S440" s="98"/>
      <c r="T440" s="98"/>
      <c r="U440" s="98"/>
      <c r="V440" s="98"/>
      <c r="W440" s="98"/>
      <c r="X440" s="98"/>
      <c r="Y440" s="98"/>
      <c r="Z440" s="98"/>
    </row>
    <row r="441" spans="1:26" ht="15.75" customHeight="1" x14ac:dyDescent="0.2">
      <c r="A441" s="98"/>
      <c r="B441" s="98"/>
      <c r="C441" s="98"/>
      <c r="D441" s="98"/>
      <c r="E441" s="98"/>
      <c r="F441" s="98"/>
      <c r="G441" s="98"/>
      <c r="H441" s="98"/>
      <c r="I441" s="98"/>
      <c r="J441" s="98"/>
      <c r="K441" s="98"/>
      <c r="L441" s="98"/>
      <c r="M441" s="98"/>
      <c r="N441" s="98"/>
      <c r="O441" s="98"/>
      <c r="P441" s="98"/>
      <c r="Q441" s="98"/>
      <c r="R441" s="98"/>
      <c r="S441" s="98"/>
      <c r="T441" s="98"/>
      <c r="U441" s="98"/>
      <c r="V441" s="98"/>
      <c r="W441" s="98"/>
      <c r="X441" s="98"/>
      <c r="Y441" s="98"/>
      <c r="Z441" s="98"/>
    </row>
    <row r="442" spans="1:26" ht="15.75" customHeight="1" x14ac:dyDescent="0.2">
      <c r="A442" s="98"/>
      <c r="B442" s="98"/>
      <c r="C442" s="98"/>
      <c r="D442" s="98"/>
      <c r="E442" s="98"/>
      <c r="F442" s="98"/>
      <c r="G442" s="98"/>
      <c r="H442" s="98"/>
      <c r="I442" s="98"/>
      <c r="J442" s="98"/>
      <c r="K442" s="98"/>
      <c r="L442" s="98"/>
      <c r="M442" s="98"/>
      <c r="N442" s="98"/>
      <c r="O442" s="98"/>
      <c r="P442" s="98"/>
      <c r="Q442" s="98"/>
      <c r="R442" s="98"/>
      <c r="S442" s="98"/>
      <c r="T442" s="98"/>
      <c r="U442" s="98"/>
      <c r="V442" s="98"/>
      <c r="W442" s="98"/>
      <c r="X442" s="98"/>
      <c r="Y442" s="98"/>
      <c r="Z442" s="98"/>
    </row>
    <row r="443" spans="1:26" ht="15.75" customHeight="1" x14ac:dyDescent="0.2">
      <c r="A443" s="98"/>
      <c r="B443" s="98"/>
      <c r="C443" s="98"/>
      <c r="D443" s="98"/>
      <c r="E443" s="98"/>
      <c r="F443" s="98"/>
      <c r="G443" s="98"/>
      <c r="H443" s="98"/>
      <c r="I443" s="98"/>
      <c r="J443" s="98"/>
      <c r="K443" s="98"/>
      <c r="L443" s="98"/>
      <c r="M443" s="98"/>
      <c r="N443" s="98"/>
      <c r="O443" s="98"/>
      <c r="P443" s="98"/>
      <c r="Q443" s="98"/>
      <c r="R443" s="98"/>
      <c r="S443" s="98"/>
      <c r="T443" s="98"/>
      <c r="U443" s="98"/>
      <c r="V443" s="98"/>
      <c r="W443" s="98"/>
      <c r="X443" s="98"/>
      <c r="Y443" s="98"/>
      <c r="Z443" s="98"/>
    </row>
    <row r="444" spans="1:26" ht="15.75" customHeight="1" x14ac:dyDescent="0.2">
      <c r="A444" s="98"/>
      <c r="B444" s="98"/>
      <c r="C444" s="98"/>
      <c r="D444" s="98"/>
      <c r="E444" s="98"/>
      <c r="F444" s="98"/>
      <c r="G444" s="98"/>
      <c r="H444" s="98"/>
      <c r="I444" s="98"/>
      <c r="J444" s="98"/>
      <c r="K444" s="98"/>
      <c r="L444" s="98"/>
      <c r="M444" s="98"/>
      <c r="N444" s="98"/>
      <c r="O444" s="98"/>
      <c r="P444" s="98"/>
      <c r="Q444" s="98"/>
      <c r="R444" s="98"/>
      <c r="S444" s="98"/>
      <c r="T444" s="98"/>
      <c r="U444" s="98"/>
      <c r="V444" s="98"/>
      <c r="W444" s="98"/>
      <c r="X444" s="98"/>
      <c r="Y444" s="98"/>
      <c r="Z444" s="98"/>
    </row>
    <row r="445" spans="1:26" ht="15.75" customHeight="1" x14ac:dyDescent="0.2">
      <c r="A445" s="98"/>
      <c r="B445" s="98"/>
      <c r="C445" s="98"/>
      <c r="D445" s="98"/>
      <c r="E445" s="98"/>
      <c r="F445" s="98"/>
      <c r="G445" s="98"/>
      <c r="H445" s="98"/>
      <c r="I445" s="98"/>
      <c r="J445" s="98"/>
      <c r="K445" s="98"/>
      <c r="L445" s="98"/>
      <c r="M445" s="98"/>
      <c r="N445" s="98"/>
      <c r="O445" s="98"/>
      <c r="P445" s="98"/>
      <c r="Q445" s="98"/>
      <c r="R445" s="98"/>
      <c r="S445" s="98"/>
      <c r="T445" s="98"/>
      <c r="U445" s="98"/>
      <c r="V445" s="98"/>
      <c r="W445" s="98"/>
      <c r="X445" s="98"/>
      <c r="Y445" s="98"/>
      <c r="Z445" s="98"/>
    </row>
    <row r="446" spans="1:26" ht="15.75" customHeight="1" x14ac:dyDescent="0.2">
      <c r="A446" s="98"/>
      <c r="B446" s="98"/>
      <c r="C446" s="98"/>
      <c r="D446" s="98"/>
      <c r="E446" s="98"/>
      <c r="F446" s="98"/>
      <c r="G446" s="98"/>
      <c r="H446" s="98"/>
      <c r="I446" s="98"/>
      <c r="J446" s="98"/>
      <c r="K446" s="98"/>
      <c r="L446" s="98"/>
      <c r="M446" s="98"/>
      <c r="N446" s="98"/>
      <c r="O446" s="98"/>
      <c r="P446" s="98"/>
      <c r="Q446" s="98"/>
      <c r="R446" s="98"/>
      <c r="S446" s="98"/>
      <c r="T446" s="98"/>
      <c r="U446" s="98"/>
      <c r="V446" s="98"/>
      <c r="W446" s="98"/>
      <c r="X446" s="98"/>
      <c r="Y446" s="98"/>
      <c r="Z446" s="98"/>
    </row>
    <row r="447" spans="1:26" ht="15.75" customHeight="1" x14ac:dyDescent="0.2">
      <c r="A447" s="98"/>
      <c r="B447" s="98"/>
      <c r="C447" s="98"/>
      <c r="D447" s="98"/>
      <c r="E447" s="98"/>
      <c r="F447" s="98"/>
      <c r="G447" s="98"/>
      <c r="H447" s="98"/>
      <c r="I447" s="98"/>
      <c r="J447" s="98"/>
      <c r="K447" s="98"/>
      <c r="L447" s="98"/>
      <c r="M447" s="98"/>
      <c r="N447" s="98"/>
      <c r="O447" s="98"/>
      <c r="P447" s="98"/>
      <c r="Q447" s="98"/>
      <c r="R447" s="98"/>
      <c r="S447" s="98"/>
      <c r="T447" s="98"/>
      <c r="U447" s="98"/>
      <c r="V447" s="98"/>
      <c r="W447" s="98"/>
      <c r="X447" s="98"/>
      <c r="Y447" s="98"/>
      <c r="Z447" s="98"/>
    </row>
    <row r="448" spans="1:26" ht="15.75" customHeight="1" x14ac:dyDescent="0.2">
      <c r="A448" s="98"/>
      <c r="B448" s="98"/>
      <c r="C448" s="98"/>
      <c r="D448" s="98"/>
      <c r="E448" s="98"/>
      <c r="F448" s="98"/>
      <c r="G448" s="98"/>
      <c r="H448" s="98"/>
      <c r="I448" s="98"/>
      <c r="J448" s="98"/>
      <c r="K448" s="98"/>
      <c r="L448" s="98"/>
      <c r="M448" s="98"/>
      <c r="N448" s="98"/>
      <c r="O448" s="98"/>
      <c r="P448" s="98"/>
      <c r="Q448" s="98"/>
      <c r="R448" s="98"/>
      <c r="S448" s="98"/>
      <c r="T448" s="98"/>
      <c r="U448" s="98"/>
      <c r="V448" s="98"/>
      <c r="W448" s="98"/>
      <c r="X448" s="98"/>
      <c r="Y448" s="98"/>
      <c r="Z448" s="98"/>
    </row>
    <row r="449" spans="1:26" ht="15.75" customHeight="1" x14ac:dyDescent="0.2">
      <c r="A449" s="98"/>
      <c r="B449" s="98"/>
      <c r="C449" s="98"/>
      <c r="D449" s="98"/>
      <c r="E449" s="98"/>
      <c r="F449" s="98"/>
      <c r="G449" s="98"/>
      <c r="H449" s="98"/>
      <c r="I449" s="98"/>
      <c r="J449" s="98"/>
      <c r="K449" s="98"/>
      <c r="L449" s="98"/>
      <c r="M449" s="98"/>
      <c r="N449" s="98"/>
      <c r="O449" s="98"/>
      <c r="P449" s="98"/>
      <c r="Q449" s="98"/>
      <c r="R449" s="98"/>
      <c r="S449" s="98"/>
      <c r="T449" s="98"/>
      <c r="U449" s="98"/>
      <c r="V449" s="98"/>
      <c r="W449" s="98"/>
      <c r="X449" s="98"/>
      <c r="Y449" s="98"/>
      <c r="Z449" s="98"/>
    </row>
    <row r="450" spans="1:26" ht="15.75" customHeight="1" x14ac:dyDescent="0.2">
      <c r="A450" s="98"/>
      <c r="B450" s="98"/>
      <c r="C450" s="98"/>
      <c r="D450" s="98"/>
      <c r="E450" s="98"/>
      <c r="F450" s="98"/>
      <c r="G450" s="98"/>
      <c r="H450" s="98"/>
      <c r="I450" s="98"/>
      <c r="J450" s="98"/>
      <c r="K450" s="98"/>
      <c r="L450" s="98"/>
      <c r="M450" s="98"/>
      <c r="N450" s="98"/>
      <c r="O450" s="98"/>
      <c r="P450" s="98"/>
      <c r="Q450" s="98"/>
      <c r="R450" s="98"/>
      <c r="S450" s="98"/>
      <c r="T450" s="98"/>
      <c r="U450" s="98"/>
      <c r="V450" s="98"/>
      <c r="W450" s="98"/>
      <c r="X450" s="98"/>
      <c r="Y450" s="98"/>
      <c r="Z450" s="98"/>
    </row>
    <row r="451" spans="1:26" ht="15.75" customHeight="1" x14ac:dyDescent="0.2">
      <c r="A451" s="98"/>
      <c r="B451" s="98"/>
      <c r="C451" s="98"/>
      <c r="D451" s="98"/>
      <c r="E451" s="98"/>
      <c r="F451" s="98"/>
      <c r="G451" s="98"/>
      <c r="H451" s="98"/>
      <c r="I451" s="98"/>
      <c r="J451" s="98"/>
      <c r="K451" s="98"/>
      <c r="L451" s="98"/>
      <c r="M451" s="98"/>
      <c r="N451" s="98"/>
      <c r="O451" s="98"/>
      <c r="P451" s="98"/>
      <c r="Q451" s="98"/>
      <c r="R451" s="98"/>
      <c r="S451" s="98"/>
      <c r="T451" s="98"/>
      <c r="U451" s="98"/>
      <c r="V451" s="98"/>
      <c r="W451" s="98"/>
      <c r="X451" s="98"/>
      <c r="Y451" s="98"/>
      <c r="Z451" s="98"/>
    </row>
    <row r="452" spans="1:26" ht="15.75" customHeight="1" x14ac:dyDescent="0.2">
      <c r="A452" s="98"/>
      <c r="B452" s="98"/>
      <c r="C452" s="98"/>
      <c r="D452" s="98"/>
      <c r="E452" s="98"/>
      <c r="F452" s="98"/>
      <c r="G452" s="98"/>
      <c r="H452" s="98"/>
      <c r="I452" s="98"/>
      <c r="J452" s="98"/>
      <c r="K452" s="98"/>
      <c r="L452" s="98"/>
      <c r="M452" s="98"/>
      <c r="N452" s="98"/>
      <c r="O452" s="98"/>
      <c r="P452" s="98"/>
      <c r="Q452" s="98"/>
      <c r="R452" s="98"/>
      <c r="S452" s="98"/>
      <c r="T452" s="98"/>
      <c r="U452" s="98"/>
      <c r="V452" s="98"/>
      <c r="W452" s="98"/>
      <c r="X452" s="98"/>
      <c r="Y452" s="98"/>
      <c r="Z452" s="98"/>
    </row>
    <row r="453" spans="1:26" ht="15.75" customHeight="1" x14ac:dyDescent="0.2">
      <c r="A453" s="98"/>
      <c r="B453" s="98"/>
      <c r="C453" s="98"/>
      <c r="D453" s="98"/>
      <c r="E453" s="98"/>
      <c r="F453" s="98"/>
      <c r="G453" s="98"/>
      <c r="H453" s="98"/>
      <c r="I453" s="98"/>
      <c r="J453" s="98"/>
      <c r="K453" s="98"/>
      <c r="L453" s="98"/>
      <c r="M453" s="98"/>
      <c r="N453" s="98"/>
      <c r="O453" s="98"/>
      <c r="P453" s="98"/>
      <c r="Q453" s="98"/>
      <c r="R453" s="98"/>
      <c r="S453" s="98"/>
      <c r="T453" s="98"/>
      <c r="U453" s="98"/>
      <c r="V453" s="98"/>
      <c r="W453" s="98"/>
      <c r="X453" s="98"/>
      <c r="Y453" s="98"/>
      <c r="Z453" s="98"/>
    </row>
    <row r="454" spans="1:26" ht="15.75" customHeight="1" x14ac:dyDescent="0.2">
      <c r="A454" s="98"/>
      <c r="B454" s="98"/>
      <c r="C454" s="98"/>
      <c r="D454" s="98"/>
      <c r="E454" s="98"/>
      <c r="F454" s="98"/>
      <c r="G454" s="98"/>
      <c r="H454" s="98"/>
      <c r="I454" s="98"/>
      <c r="J454" s="98"/>
      <c r="K454" s="98"/>
      <c r="L454" s="98"/>
      <c r="M454" s="98"/>
      <c r="N454" s="98"/>
      <c r="O454" s="98"/>
      <c r="P454" s="98"/>
      <c r="Q454" s="98"/>
      <c r="R454" s="98"/>
      <c r="S454" s="98"/>
      <c r="T454" s="98"/>
      <c r="U454" s="98"/>
      <c r="V454" s="98"/>
      <c r="W454" s="98"/>
      <c r="X454" s="98"/>
      <c r="Y454" s="98"/>
      <c r="Z454" s="98"/>
    </row>
    <row r="455" spans="1:26" ht="15.75" customHeight="1" x14ac:dyDescent="0.2">
      <c r="A455" s="98"/>
      <c r="B455" s="98"/>
      <c r="C455" s="98"/>
      <c r="D455" s="98"/>
      <c r="E455" s="98"/>
      <c r="F455" s="98"/>
      <c r="G455" s="98"/>
      <c r="H455" s="98"/>
      <c r="I455" s="98"/>
      <c r="J455" s="98"/>
      <c r="K455" s="98"/>
      <c r="L455" s="98"/>
      <c r="M455" s="98"/>
      <c r="N455" s="98"/>
      <c r="O455" s="98"/>
      <c r="P455" s="98"/>
      <c r="Q455" s="98"/>
      <c r="R455" s="98"/>
      <c r="S455" s="98"/>
      <c r="T455" s="98"/>
      <c r="U455" s="98"/>
      <c r="V455" s="98"/>
      <c r="W455" s="98"/>
      <c r="X455" s="98"/>
      <c r="Y455" s="98"/>
      <c r="Z455" s="98"/>
    </row>
    <row r="456" spans="1:26" ht="15.75" customHeight="1" x14ac:dyDescent="0.2">
      <c r="A456" s="98"/>
      <c r="B456" s="98"/>
      <c r="C456" s="98"/>
      <c r="D456" s="98"/>
      <c r="E456" s="98"/>
      <c r="F456" s="98"/>
      <c r="G456" s="98"/>
      <c r="H456" s="98"/>
      <c r="I456" s="98"/>
      <c r="J456" s="98"/>
      <c r="K456" s="98"/>
      <c r="L456" s="98"/>
      <c r="M456" s="98"/>
      <c r="N456" s="98"/>
      <c r="O456" s="98"/>
      <c r="P456" s="98"/>
      <c r="Q456" s="98"/>
      <c r="R456" s="98"/>
      <c r="S456" s="98"/>
      <c r="T456" s="98"/>
      <c r="U456" s="98"/>
      <c r="V456" s="98"/>
      <c r="W456" s="98"/>
      <c r="X456" s="98"/>
      <c r="Y456" s="98"/>
      <c r="Z456" s="98"/>
    </row>
    <row r="457" spans="1:26" ht="15.75" customHeight="1" x14ac:dyDescent="0.2">
      <c r="A457" s="98"/>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row>
    <row r="458" spans="1:26" ht="15.75" customHeight="1" x14ac:dyDescent="0.2">
      <c r="A458" s="98"/>
      <c r="B458" s="98"/>
      <c r="C458" s="98"/>
      <c r="D458" s="98"/>
      <c r="E458" s="98"/>
      <c r="F458" s="98"/>
      <c r="G458" s="98"/>
      <c r="H458" s="98"/>
      <c r="I458" s="98"/>
      <c r="J458" s="98"/>
      <c r="K458" s="98"/>
      <c r="L458" s="98"/>
      <c r="M458" s="98"/>
      <c r="N458" s="98"/>
      <c r="O458" s="98"/>
      <c r="P458" s="98"/>
      <c r="Q458" s="98"/>
      <c r="R458" s="98"/>
      <c r="S458" s="98"/>
      <c r="T458" s="98"/>
      <c r="U458" s="98"/>
      <c r="V458" s="98"/>
      <c r="W458" s="98"/>
      <c r="X458" s="98"/>
      <c r="Y458" s="98"/>
      <c r="Z458" s="98"/>
    </row>
    <row r="459" spans="1:26" ht="15.75" customHeight="1" x14ac:dyDescent="0.2">
      <c r="A459" s="98"/>
      <c r="B459" s="98"/>
      <c r="C459" s="98"/>
      <c r="D459" s="98"/>
      <c r="E459" s="98"/>
      <c r="F459" s="98"/>
      <c r="G459" s="98"/>
      <c r="H459" s="98"/>
      <c r="I459" s="98"/>
      <c r="J459" s="98"/>
      <c r="K459" s="98"/>
      <c r="L459" s="98"/>
      <c r="M459" s="98"/>
      <c r="N459" s="98"/>
      <c r="O459" s="98"/>
      <c r="P459" s="98"/>
      <c r="Q459" s="98"/>
      <c r="R459" s="98"/>
      <c r="S459" s="98"/>
      <c r="T459" s="98"/>
      <c r="U459" s="98"/>
      <c r="V459" s="98"/>
      <c r="W459" s="98"/>
      <c r="X459" s="98"/>
      <c r="Y459" s="98"/>
      <c r="Z459" s="98"/>
    </row>
    <row r="460" spans="1:26" ht="15.75" customHeight="1" x14ac:dyDescent="0.2">
      <c r="A460" s="98"/>
      <c r="B460" s="98"/>
      <c r="C460" s="98"/>
      <c r="D460" s="98"/>
      <c r="E460" s="98"/>
      <c r="F460" s="98"/>
      <c r="G460" s="98"/>
      <c r="H460" s="98"/>
      <c r="I460" s="98"/>
      <c r="J460" s="98"/>
      <c r="K460" s="98"/>
      <c r="L460" s="98"/>
      <c r="M460" s="98"/>
      <c r="N460" s="98"/>
      <c r="O460" s="98"/>
      <c r="P460" s="98"/>
      <c r="Q460" s="98"/>
      <c r="R460" s="98"/>
      <c r="S460" s="98"/>
      <c r="T460" s="98"/>
      <c r="U460" s="98"/>
      <c r="V460" s="98"/>
      <c r="W460" s="98"/>
      <c r="X460" s="98"/>
      <c r="Y460" s="98"/>
      <c r="Z460" s="98"/>
    </row>
    <row r="461" spans="1:26" ht="15.75" customHeight="1" x14ac:dyDescent="0.2">
      <c r="A461" s="98"/>
      <c r="B461" s="98"/>
      <c r="C461" s="98"/>
      <c r="D461" s="98"/>
      <c r="E461" s="98"/>
      <c r="F461" s="98"/>
      <c r="G461" s="98"/>
      <c r="H461" s="98"/>
      <c r="I461" s="98"/>
      <c r="J461" s="98"/>
      <c r="K461" s="98"/>
      <c r="L461" s="98"/>
      <c r="M461" s="98"/>
      <c r="N461" s="98"/>
      <c r="O461" s="98"/>
      <c r="P461" s="98"/>
      <c r="Q461" s="98"/>
      <c r="R461" s="98"/>
      <c r="S461" s="98"/>
      <c r="T461" s="98"/>
      <c r="U461" s="98"/>
      <c r="V461" s="98"/>
      <c r="W461" s="98"/>
      <c r="X461" s="98"/>
      <c r="Y461" s="98"/>
      <c r="Z461" s="98"/>
    </row>
    <row r="462" spans="1:26" ht="15.75" customHeight="1" x14ac:dyDescent="0.2">
      <c r="A462" s="98"/>
      <c r="B462" s="98"/>
      <c r="C462" s="98"/>
      <c r="D462" s="98"/>
      <c r="E462" s="98"/>
      <c r="F462" s="98"/>
      <c r="G462" s="98"/>
      <c r="H462" s="98"/>
      <c r="I462" s="98"/>
      <c r="J462" s="98"/>
      <c r="K462" s="98"/>
      <c r="L462" s="98"/>
      <c r="M462" s="98"/>
      <c r="N462" s="98"/>
      <c r="O462" s="98"/>
      <c r="P462" s="98"/>
      <c r="Q462" s="98"/>
      <c r="R462" s="98"/>
      <c r="S462" s="98"/>
      <c r="T462" s="98"/>
      <c r="U462" s="98"/>
      <c r="V462" s="98"/>
      <c r="W462" s="98"/>
      <c r="X462" s="98"/>
      <c r="Y462" s="98"/>
      <c r="Z462" s="98"/>
    </row>
    <row r="463" spans="1:26" ht="15.75" customHeight="1" x14ac:dyDescent="0.2">
      <c r="A463" s="98"/>
      <c r="B463" s="98"/>
      <c r="C463" s="98"/>
      <c r="D463" s="98"/>
      <c r="E463" s="98"/>
      <c r="F463" s="98"/>
      <c r="G463" s="98"/>
      <c r="H463" s="98"/>
      <c r="I463" s="98"/>
      <c r="J463" s="98"/>
      <c r="K463" s="98"/>
      <c r="L463" s="98"/>
      <c r="M463" s="98"/>
      <c r="N463" s="98"/>
      <c r="O463" s="98"/>
      <c r="P463" s="98"/>
      <c r="Q463" s="98"/>
      <c r="R463" s="98"/>
      <c r="S463" s="98"/>
      <c r="T463" s="98"/>
      <c r="U463" s="98"/>
      <c r="V463" s="98"/>
      <c r="W463" s="98"/>
      <c r="X463" s="98"/>
      <c r="Y463" s="98"/>
      <c r="Z463" s="98"/>
    </row>
    <row r="464" spans="1:26" ht="15.75" customHeight="1" x14ac:dyDescent="0.2">
      <c r="A464" s="98"/>
      <c r="B464" s="98"/>
      <c r="C464" s="98"/>
      <c r="D464" s="98"/>
      <c r="E464" s="98"/>
      <c r="F464" s="98"/>
      <c r="G464" s="98"/>
      <c r="H464" s="98"/>
      <c r="I464" s="98"/>
      <c r="J464" s="98"/>
      <c r="K464" s="98"/>
      <c r="L464" s="98"/>
      <c r="M464" s="98"/>
      <c r="N464" s="98"/>
      <c r="O464" s="98"/>
      <c r="P464" s="98"/>
      <c r="Q464" s="98"/>
      <c r="R464" s="98"/>
      <c r="S464" s="98"/>
      <c r="T464" s="98"/>
      <c r="U464" s="98"/>
      <c r="V464" s="98"/>
      <c r="W464" s="98"/>
      <c r="X464" s="98"/>
      <c r="Y464" s="98"/>
      <c r="Z464" s="98"/>
    </row>
    <row r="465" spans="1:26" ht="15.75" customHeight="1" x14ac:dyDescent="0.2">
      <c r="A465" s="98"/>
      <c r="B465" s="98"/>
      <c r="C465" s="98"/>
      <c r="D465" s="98"/>
      <c r="E465" s="98"/>
      <c r="F465" s="98"/>
      <c r="G465" s="98"/>
      <c r="H465" s="98"/>
      <c r="I465" s="98"/>
      <c r="J465" s="98"/>
      <c r="K465" s="98"/>
      <c r="L465" s="98"/>
      <c r="M465" s="98"/>
      <c r="N465" s="98"/>
      <c r="O465" s="98"/>
      <c r="P465" s="98"/>
      <c r="Q465" s="98"/>
      <c r="R465" s="98"/>
      <c r="S465" s="98"/>
      <c r="T465" s="98"/>
      <c r="U465" s="98"/>
      <c r="V465" s="98"/>
      <c r="W465" s="98"/>
      <c r="X465" s="98"/>
      <c r="Y465" s="98"/>
      <c r="Z465" s="98"/>
    </row>
    <row r="466" spans="1:26" ht="15.75" customHeight="1" x14ac:dyDescent="0.2">
      <c r="A466" s="98"/>
      <c r="B466" s="98"/>
      <c r="C466" s="98"/>
      <c r="D466" s="98"/>
      <c r="E466" s="98"/>
      <c r="F466" s="98"/>
      <c r="G466" s="98"/>
      <c r="H466" s="98"/>
      <c r="I466" s="98"/>
      <c r="J466" s="98"/>
      <c r="K466" s="98"/>
      <c r="L466" s="98"/>
      <c r="M466" s="98"/>
      <c r="N466" s="98"/>
      <c r="O466" s="98"/>
      <c r="P466" s="98"/>
      <c r="Q466" s="98"/>
      <c r="R466" s="98"/>
      <c r="S466" s="98"/>
      <c r="T466" s="98"/>
      <c r="U466" s="98"/>
      <c r="V466" s="98"/>
      <c r="W466" s="98"/>
      <c r="X466" s="98"/>
      <c r="Y466" s="98"/>
      <c r="Z466" s="98"/>
    </row>
    <row r="467" spans="1:26" ht="15.75" customHeight="1" x14ac:dyDescent="0.2">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row>
    <row r="468" spans="1:26" ht="15.75" customHeight="1" x14ac:dyDescent="0.2">
      <c r="A468" s="98"/>
      <c r="B468" s="98"/>
      <c r="C468" s="98"/>
      <c r="D468" s="98"/>
      <c r="E468" s="98"/>
      <c r="F468" s="98"/>
      <c r="G468" s="98"/>
      <c r="H468" s="98"/>
      <c r="I468" s="98"/>
      <c r="J468" s="98"/>
      <c r="K468" s="98"/>
      <c r="L468" s="98"/>
      <c r="M468" s="98"/>
      <c r="N468" s="98"/>
      <c r="O468" s="98"/>
      <c r="P468" s="98"/>
      <c r="Q468" s="98"/>
      <c r="R468" s="98"/>
      <c r="S468" s="98"/>
      <c r="T468" s="98"/>
      <c r="U468" s="98"/>
      <c r="V468" s="98"/>
      <c r="W468" s="98"/>
      <c r="X468" s="98"/>
      <c r="Y468" s="98"/>
      <c r="Z468" s="98"/>
    </row>
    <row r="469" spans="1:26" ht="15.75" customHeight="1" x14ac:dyDescent="0.2">
      <c r="A469" s="98"/>
      <c r="B469" s="98"/>
      <c r="C469" s="98"/>
      <c r="D469" s="98"/>
      <c r="E469" s="98"/>
      <c r="F469" s="98"/>
      <c r="G469" s="98"/>
      <c r="H469" s="98"/>
      <c r="I469" s="98"/>
      <c r="J469" s="98"/>
      <c r="K469" s="98"/>
      <c r="L469" s="98"/>
      <c r="M469" s="98"/>
      <c r="N469" s="98"/>
      <c r="O469" s="98"/>
      <c r="P469" s="98"/>
      <c r="Q469" s="98"/>
      <c r="R469" s="98"/>
      <c r="S469" s="98"/>
      <c r="T469" s="98"/>
      <c r="U469" s="98"/>
      <c r="V469" s="98"/>
      <c r="W469" s="98"/>
      <c r="X469" s="98"/>
      <c r="Y469" s="98"/>
      <c r="Z469" s="98"/>
    </row>
    <row r="470" spans="1:26" ht="15.75" customHeight="1" x14ac:dyDescent="0.2">
      <c r="A470" s="98"/>
      <c r="B470" s="98"/>
      <c r="C470" s="98"/>
      <c r="D470" s="98"/>
      <c r="E470" s="98"/>
      <c r="F470" s="98"/>
      <c r="G470" s="98"/>
      <c r="H470" s="98"/>
      <c r="I470" s="98"/>
      <c r="J470" s="98"/>
      <c r="K470" s="98"/>
      <c r="L470" s="98"/>
      <c r="M470" s="98"/>
      <c r="N470" s="98"/>
      <c r="O470" s="98"/>
      <c r="P470" s="98"/>
      <c r="Q470" s="98"/>
      <c r="R470" s="98"/>
      <c r="S470" s="98"/>
      <c r="T470" s="98"/>
      <c r="U470" s="98"/>
      <c r="V470" s="98"/>
      <c r="W470" s="98"/>
      <c r="X470" s="98"/>
      <c r="Y470" s="98"/>
      <c r="Z470" s="98"/>
    </row>
    <row r="471" spans="1:26" ht="15.75" customHeight="1" x14ac:dyDescent="0.2">
      <c r="A471" s="98"/>
      <c r="B471" s="98"/>
      <c r="C471" s="98"/>
      <c r="D471" s="98"/>
      <c r="E471" s="98"/>
      <c r="F471" s="98"/>
      <c r="G471" s="98"/>
      <c r="H471" s="98"/>
      <c r="I471" s="98"/>
      <c r="J471" s="98"/>
      <c r="K471" s="98"/>
      <c r="L471" s="98"/>
      <c r="M471" s="98"/>
      <c r="N471" s="98"/>
      <c r="O471" s="98"/>
      <c r="P471" s="98"/>
      <c r="Q471" s="98"/>
      <c r="R471" s="98"/>
      <c r="S471" s="98"/>
      <c r="T471" s="98"/>
      <c r="U471" s="98"/>
      <c r="V471" s="98"/>
      <c r="W471" s="98"/>
      <c r="X471" s="98"/>
      <c r="Y471" s="98"/>
      <c r="Z471" s="98"/>
    </row>
    <row r="472" spans="1:26" ht="15.75" customHeight="1" x14ac:dyDescent="0.2">
      <c r="A472" s="98"/>
      <c r="B472" s="98"/>
      <c r="C472" s="98"/>
      <c r="D472" s="98"/>
      <c r="E472" s="98"/>
      <c r="F472" s="98"/>
      <c r="G472" s="98"/>
      <c r="H472" s="98"/>
      <c r="I472" s="98"/>
      <c r="J472" s="98"/>
      <c r="K472" s="98"/>
      <c r="L472" s="98"/>
      <c r="M472" s="98"/>
      <c r="N472" s="98"/>
      <c r="O472" s="98"/>
      <c r="P472" s="98"/>
      <c r="Q472" s="98"/>
      <c r="R472" s="98"/>
      <c r="S472" s="98"/>
      <c r="T472" s="98"/>
      <c r="U472" s="98"/>
      <c r="V472" s="98"/>
      <c r="W472" s="98"/>
      <c r="X472" s="98"/>
      <c r="Y472" s="98"/>
      <c r="Z472" s="98"/>
    </row>
    <row r="473" spans="1:26" ht="15.75" customHeight="1" x14ac:dyDescent="0.2">
      <c r="A473" s="98"/>
      <c r="B473" s="98"/>
      <c r="C473" s="98"/>
      <c r="D473" s="98"/>
      <c r="E473" s="98"/>
      <c r="F473" s="98"/>
      <c r="G473" s="98"/>
      <c r="H473" s="98"/>
      <c r="I473" s="98"/>
      <c r="J473" s="98"/>
      <c r="K473" s="98"/>
      <c r="L473" s="98"/>
      <c r="M473" s="98"/>
      <c r="N473" s="98"/>
      <c r="O473" s="98"/>
      <c r="P473" s="98"/>
      <c r="Q473" s="98"/>
      <c r="R473" s="98"/>
      <c r="S473" s="98"/>
      <c r="T473" s="98"/>
      <c r="U473" s="98"/>
      <c r="V473" s="98"/>
      <c r="W473" s="98"/>
      <c r="X473" s="98"/>
      <c r="Y473" s="98"/>
      <c r="Z473" s="98"/>
    </row>
    <row r="474" spans="1:26" ht="15.75" customHeight="1" x14ac:dyDescent="0.2">
      <c r="A474" s="98"/>
      <c r="B474" s="98"/>
      <c r="C474" s="98"/>
      <c r="D474" s="98"/>
      <c r="E474" s="98"/>
      <c r="F474" s="98"/>
      <c r="G474" s="98"/>
      <c r="H474" s="98"/>
      <c r="I474" s="98"/>
      <c r="J474" s="98"/>
      <c r="K474" s="98"/>
      <c r="L474" s="98"/>
      <c r="M474" s="98"/>
      <c r="N474" s="98"/>
      <c r="O474" s="98"/>
      <c r="P474" s="98"/>
      <c r="Q474" s="98"/>
      <c r="R474" s="98"/>
      <c r="S474" s="98"/>
      <c r="T474" s="98"/>
      <c r="U474" s="98"/>
      <c r="V474" s="98"/>
      <c r="W474" s="98"/>
      <c r="X474" s="98"/>
      <c r="Y474" s="98"/>
      <c r="Z474" s="98"/>
    </row>
    <row r="475" spans="1:26" ht="15.75" customHeight="1" x14ac:dyDescent="0.2">
      <c r="A475" s="98"/>
      <c r="B475" s="98"/>
      <c r="C475" s="98"/>
      <c r="D475" s="98"/>
      <c r="E475" s="98"/>
      <c r="F475" s="98"/>
      <c r="G475" s="98"/>
      <c r="H475" s="98"/>
      <c r="I475" s="98"/>
      <c r="J475" s="98"/>
      <c r="K475" s="98"/>
      <c r="L475" s="98"/>
      <c r="M475" s="98"/>
      <c r="N475" s="98"/>
      <c r="O475" s="98"/>
      <c r="P475" s="98"/>
      <c r="Q475" s="98"/>
      <c r="R475" s="98"/>
      <c r="S475" s="98"/>
      <c r="T475" s="98"/>
      <c r="U475" s="98"/>
      <c r="V475" s="98"/>
      <c r="W475" s="98"/>
      <c r="X475" s="98"/>
      <c r="Y475" s="98"/>
      <c r="Z475" s="98"/>
    </row>
    <row r="476" spans="1:26" ht="15.75" customHeight="1" x14ac:dyDescent="0.2">
      <c r="A476" s="98"/>
      <c r="B476" s="98"/>
      <c r="C476" s="98"/>
      <c r="D476" s="98"/>
      <c r="E476" s="98"/>
      <c r="F476" s="98"/>
      <c r="G476" s="98"/>
      <c r="H476" s="98"/>
      <c r="I476" s="98"/>
      <c r="J476" s="98"/>
      <c r="K476" s="98"/>
      <c r="L476" s="98"/>
      <c r="M476" s="98"/>
      <c r="N476" s="98"/>
      <c r="O476" s="98"/>
      <c r="P476" s="98"/>
      <c r="Q476" s="98"/>
      <c r="R476" s="98"/>
      <c r="S476" s="98"/>
      <c r="T476" s="98"/>
      <c r="U476" s="98"/>
      <c r="V476" s="98"/>
      <c r="W476" s="98"/>
      <c r="X476" s="98"/>
      <c r="Y476" s="98"/>
      <c r="Z476" s="98"/>
    </row>
    <row r="477" spans="1:26" ht="15.75" customHeight="1" x14ac:dyDescent="0.2">
      <c r="A477" s="98"/>
      <c r="B477" s="98"/>
      <c r="C477" s="98"/>
      <c r="D477" s="98"/>
      <c r="E477" s="98"/>
      <c r="F477" s="98"/>
      <c r="G477" s="98"/>
      <c r="H477" s="98"/>
      <c r="I477" s="98"/>
      <c r="J477" s="98"/>
      <c r="K477" s="98"/>
      <c r="L477" s="98"/>
      <c r="M477" s="98"/>
      <c r="N477" s="98"/>
      <c r="O477" s="98"/>
      <c r="P477" s="98"/>
      <c r="Q477" s="98"/>
      <c r="R477" s="98"/>
      <c r="S477" s="98"/>
      <c r="T477" s="98"/>
      <c r="U477" s="98"/>
      <c r="V477" s="98"/>
      <c r="W477" s="98"/>
      <c r="X477" s="98"/>
      <c r="Y477" s="98"/>
      <c r="Z477" s="98"/>
    </row>
    <row r="478" spans="1:26" ht="15.75" customHeight="1" x14ac:dyDescent="0.2">
      <c r="A478" s="98"/>
      <c r="B478" s="98"/>
      <c r="C478" s="98"/>
      <c r="D478" s="98"/>
      <c r="E478" s="98"/>
      <c r="F478" s="98"/>
      <c r="G478" s="98"/>
      <c r="H478" s="98"/>
      <c r="I478" s="98"/>
      <c r="J478" s="98"/>
      <c r="K478" s="98"/>
      <c r="L478" s="98"/>
      <c r="M478" s="98"/>
      <c r="N478" s="98"/>
      <c r="O478" s="98"/>
      <c r="P478" s="98"/>
      <c r="Q478" s="98"/>
      <c r="R478" s="98"/>
      <c r="S478" s="98"/>
      <c r="T478" s="98"/>
      <c r="U478" s="98"/>
      <c r="V478" s="98"/>
      <c r="W478" s="98"/>
      <c r="X478" s="98"/>
      <c r="Y478" s="98"/>
      <c r="Z478" s="98"/>
    </row>
    <row r="479" spans="1:26" ht="15.75" customHeight="1" x14ac:dyDescent="0.2">
      <c r="A479" s="98"/>
      <c r="B479" s="98"/>
      <c r="C479" s="98"/>
      <c r="D479" s="98"/>
      <c r="E479" s="98"/>
      <c r="F479" s="98"/>
      <c r="G479" s="98"/>
      <c r="H479" s="98"/>
      <c r="I479" s="98"/>
      <c r="J479" s="98"/>
      <c r="K479" s="98"/>
      <c r="L479" s="98"/>
      <c r="M479" s="98"/>
      <c r="N479" s="98"/>
      <c r="O479" s="98"/>
      <c r="P479" s="98"/>
      <c r="Q479" s="98"/>
      <c r="R479" s="98"/>
      <c r="S479" s="98"/>
      <c r="T479" s="98"/>
      <c r="U479" s="98"/>
      <c r="V479" s="98"/>
      <c r="W479" s="98"/>
      <c r="X479" s="98"/>
      <c r="Y479" s="98"/>
      <c r="Z479" s="98"/>
    </row>
    <row r="480" spans="1:26" ht="15.75" customHeight="1" x14ac:dyDescent="0.2">
      <c r="A480" s="98"/>
      <c r="B480" s="98"/>
      <c r="C480" s="98"/>
      <c r="D480" s="98"/>
      <c r="E480" s="98"/>
      <c r="F480" s="98"/>
      <c r="G480" s="98"/>
      <c r="H480" s="98"/>
      <c r="I480" s="98"/>
      <c r="J480" s="98"/>
      <c r="K480" s="98"/>
      <c r="L480" s="98"/>
      <c r="M480" s="98"/>
      <c r="N480" s="98"/>
      <c r="O480" s="98"/>
      <c r="P480" s="98"/>
      <c r="Q480" s="98"/>
      <c r="R480" s="98"/>
      <c r="S480" s="98"/>
      <c r="T480" s="98"/>
      <c r="U480" s="98"/>
      <c r="V480" s="98"/>
      <c r="W480" s="98"/>
      <c r="X480" s="98"/>
      <c r="Y480" s="98"/>
      <c r="Z480" s="98"/>
    </row>
    <row r="481" spans="1:26" ht="15.75" customHeight="1" x14ac:dyDescent="0.2">
      <c r="A481" s="98"/>
      <c r="B481" s="98"/>
      <c r="C481" s="98"/>
      <c r="D481" s="98"/>
      <c r="E481" s="98"/>
      <c r="F481" s="98"/>
      <c r="G481" s="98"/>
      <c r="H481" s="98"/>
      <c r="I481" s="98"/>
      <c r="J481" s="98"/>
      <c r="K481" s="98"/>
      <c r="L481" s="98"/>
      <c r="M481" s="98"/>
      <c r="N481" s="98"/>
      <c r="O481" s="98"/>
      <c r="P481" s="98"/>
      <c r="Q481" s="98"/>
      <c r="R481" s="98"/>
      <c r="S481" s="98"/>
      <c r="T481" s="98"/>
      <c r="U481" s="98"/>
      <c r="V481" s="98"/>
      <c r="W481" s="98"/>
      <c r="X481" s="98"/>
      <c r="Y481" s="98"/>
      <c r="Z481" s="98"/>
    </row>
    <row r="482" spans="1:26" ht="15.75" customHeight="1" x14ac:dyDescent="0.2">
      <c r="A482" s="98"/>
      <c r="B482" s="98"/>
      <c r="C482" s="98"/>
      <c r="D482" s="98"/>
      <c r="E482" s="98"/>
      <c r="F482" s="98"/>
      <c r="G482" s="98"/>
      <c r="H482" s="98"/>
      <c r="I482" s="98"/>
      <c r="J482" s="98"/>
      <c r="K482" s="98"/>
      <c r="L482" s="98"/>
      <c r="M482" s="98"/>
      <c r="N482" s="98"/>
      <c r="O482" s="98"/>
      <c r="P482" s="98"/>
      <c r="Q482" s="98"/>
      <c r="R482" s="98"/>
      <c r="S482" s="98"/>
      <c r="T482" s="98"/>
      <c r="U482" s="98"/>
      <c r="V482" s="98"/>
      <c r="W482" s="98"/>
      <c r="X482" s="98"/>
      <c r="Y482" s="98"/>
      <c r="Z482" s="98"/>
    </row>
    <row r="483" spans="1:26" ht="15.75" customHeight="1" x14ac:dyDescent="0.2">
      <c r="A483" s="98"/>
      <c r="B483" s="98"/>
      <c r="C483" s="98"/>
      <c r="D483" s="98"/>
      <c r="E483" s="98"/>
      <c r="F483" s="98"/>
      <c r="G483" s="98"/>
      <c r="H483" s="98"/>
      <c r="I483" s="98"/>
      <c r="J483" s="98"/>
      <c r="K483" s="98"/>
      <c r="L483" s="98"/>
      <c r="M483" s="98"/>
      <c r="N483" s="98"/>
      <c r="O483" s="98"/>
      <c r="P483" s="98"/>
      <c r="Q483" s="98"/>
      <c r="R483" s="98"/>
      <c r="S483" s="98"/>
      <c r="T483" s="98"/>
      <c r="U483" s="98"/>
      <c r="V483" s="98"/>
      <c r="W483" s="98"/>
      <c r="X483" s="98"/>
      <c r="Y483" s="98"/>
      <c r="Z483" s="98"/>
    </row>
    <row r="484" spans="1:26" ht="15.75" customHeight="1" x14ac:dyDescent="0.2">
      <c r="A484" s="98"/>
      <c r="B484" s="98"/>
      <c r="C484" s="98"/>
      <c r="D484" s="98"/>
      <c r="E484" s="98"/>
      <c r="F484" s="98"/>
      <c r="G484" s="98"/>
      <c r="H484" s="98"/>
      <c r="I484" s="98"/>
      <c r="J484" s="98"/>
      <c r="K484" s="98"/>
      <c r="L484" s="98"/>
      <c r="M484" s="98"/>
      <c r="N484" s="98"/>
      <c r="O484" s="98"/>
      <c r="P484" s="98"/>
      <c r="Q484" s="98"/>
      <c r="R484" s="98"/>
      <c r="S484" s="98"/>
      <c r="T484" s="98"/>
      <c r="U484" s="98"/>
      <c r="V484" s="98"/>
      <c r="W484" s="98"/>
      <c r="X484" s="98"/>
      <c r="Y484" s="98"/>
      <c r="Z484" s="98"/>
    </row>
    <row r="485" spans="1:26" ht="15.75" customHeight="1" x14ac:dyDescent="0.2">
      <c r="A485" s="98"/>
      <c r="B485" s="98"/>
      <c r="C485" s="98"/>
      <c r="D485" s="98"/>
      <c r="E485" s="98"/>
      <c r="F485" s="98"/>
      <c r="G485" s="98"/>
      <c r="H485" s="98"/>
      <c r="I485" s="98"/>
      <c r="J485" s="98"/>
      <c r="K485" s="98"/>
      <c r="L485" s="98"/>
      <c r="M485" s="98"/>
      <c r="N485" s="98"/>
      <c r="O485" s="98"/>
      <c r="P485" s="98"/>
      <c r="Q485" s="98"/>
      <c r="R485" s="98"/>
      <c r="S485" s="98"/>
      <c r="T485" s="98"/>
      <c r="U485" s="98"/>
      <c r="V485" s="98"/>
      <c r="W485" s="98"/>
      <c r="X485" s="98"/>
      <c r="Y485" s="98"/>
      <c r="Z485" s="98"/>
    </row>
    <row r="486" spans="1:26" ht="15.75" customHeight="1" x14ac:dyDescent="0.2">
      <c r="A486" s="98"/>
      <c r="B486" s="98"/>
      <c r="C486" s="98"/>
      <c r="D486" s="98"/>
      <c r="E486" s="98"/>
      <c r="F486" s="98"/>
      <c r="G486" s="98"/>
      <c r="H486" s="98"/>
      <c r="I486" s="98"/>
      <c r="J486" s="98"/>
      <c r="K486" s="98"/>
      <c r="L486" s="98"/>
      <c r="M486" s="98"/>
      <c r="N486" s="98"/>
      <c r="O486" s="98"/>
      <c r="P486" s="98"/>
      <c r="Q486" s="98"/>
      <c r="R486" s="98"/>
      <c r="S486" s="98"/>
      <c r="T486" s="98"/>
      <c r="U486" s="98"/>
      <c r="V486" s="98"/>
      <c r="W486" s="98"/>
      <c r="X486" s="98"/>
      <c r="Y486" s="98"/>
      <c r="Z486" s="98"/>
    </row>
    <row r="487" spans="1:26" ht="15.75" customHeight="1" x14ac:dyDescent="0.2">
      <c r="A487" s="98"/>
      <c r="B487" s="98"/>
      <c r="C487" s="98"/>
      <c r="D487" s="98"/>
      <c r="E487" s="98"/>
      <c r="F487" s="98"/>
      <c r="G487" s="98"/>
      <c r="H487" s="98"/>
      <c r="I487" s="98"/>
      <c r="J487" s="98"/>
      <c r="K487" s="98"/>
      <c r="L487" s="98"/>
      <c r="M487" s="98"/>
      <c r="N487" s="98"/>
      <c r="O487" s="98"/>
      <c r="P487" s="98"/>
      <c r="Q487" s="98"/>
      <c r="R487" s="98"/>
      <c r="S487" s="98"/>
      <c r="T487" s="98"/>
      <c r="U487" s="98"/>
      <c r="V487" s="98"/>
      <c r="W487" s="98"/>
      <c r="X487" s="98"/>
      <c r="Y487" s="98"/>
      <c r="Z487" s="98"/>
    </row>
    <row r="488" spans="1:26" ht="15.75" customHeight="1" x14ac:dyDescent="0.2">
      <c r="A488" s="98"/>
      <c r="B488" s="98"/>
      <c r="C488" s="98"/>
      <c r="D488" s="98"/>
      <c r="E488" s="98"/>
      <c r="F488" s="98"/>
      <c r="G488" s="98"/>
      <c r="H488" s="98"/>
      <c r="I488" s="98"/>
      <c r="J488" s="98"/>
      <c r="K488" s="98"/>
      <c r="L488" s="98"/>
      <c r="M488" s="98"/>
      <c r="N488" s="98"/>
      <c r="O488" s="98"/>
      <c r="P488" s="98"/>
      <c r="Q488" s="98"/>
      <c r="R488" s="98"/>
      <c r="S488" s="98"/>
      <c r="T488" s="98"/>
      <c r="U488" s="98"/>
      <c r="V488" s="98"/>
      <c r="W488" s="98"/>
      <c r="X488" s="98"/>
      <c r="Y488" s="98"/>
      <c r="Z488" s="98"/>
    </row>
    <row r="489" spans="1:26" ht="15.75" customHeight="1" x14ac:dyDescent="0.2">
      <c r="A489" s="98"/>
      <c r="B489" s="98"/>
      <c r="C489" s="98"/>
      <c r="D489" s="98"/>
      <c r="E489" s="98"/>
      <c r="F489" s="98"/>
      <c r="G489" s="98"/>
      <c r="H489" s="98"/>
      <c r="I489" s="98"/>
      <c r="J489" s="98"/>
      <c r="K489" s="98"/>
      <c r="L489" s="98"/>
      <c r="M489" s="98"/>
      <c r="N489" s="98"/>
      <c r="O489" s="98"/>
      <c r="P489" s="98"/>
      <c r="Q489" s="98"/>
      <c r="R489" s="98"/>
      <c r="S489" s="98"/>
      <c r="T489" s="98"/>
      <c r="U489" s="98"/>
      <c r="V489" s="98"/>
      <c r="W489" s="98"/>
      <c r="X489" s="98"/>
      <c r="Y489" s="98"/>
      <c r="Z489" s="98"/>
    </row>
    <row r="490" spans="1:26" ht="15.75" customHeight="1" x14ac:dyDescent="0.2">
      <c r="A490" s="98"/>
      <c r="B490" s="98"/>
      <c r="C490" s="98"/>
      <c r="D490" s="98"/>
      <c r="E490" s="98"/>
      <c r="F490" s="98"/>
      <c r="G490" s="98"/>
      <c r="H490" s="98"/>
      <c r="I490" s="98"/>
      <c r="J490" s="98"/>
      <c r="K490" s="98"/>
      <c r="L490" s="98"/>
      <c r="M490" s="98"/>
      <c r="N490" s="98"/>
      <c r="O490" s="98"/>
      <c r="P490" s="98"/>
      <c r="Q490" s="98"/>
      <c r="R490" s="98"/>
      <c r="S490" s="98"/>
      <c r="T490" s="98"/>
      <c r="U490" s="98"/>
      <c r="V490" s="98"/>
      <c r="W490" s="98"/>
      <c r="X490" s="98"/>
      <c r="Y490" s="98"/>
      <c r="Z490" s="98"/>
    </row>
    <row r="491" spans="1:26" ht="15.75" customHeight="1" x14ac:dyDescent="0.2">
      <c r="A491" s="98"/>
      <c r="B491" s="98"/>
      <c r="C491" s="98"/>
      <c r="D491" s="98"/>
      <c r="E491" s="98"/>
      <c r="F491" s="98"/>
      <c r="G491" s="98"/>
      <c r="H491" s="98"/>
      <c r="I491" s="98"/>
      <c r="J491" s="98"/>
      <c r="K491" s="98"/>
      <c r="L491" s="98"/>
      <c r="M491" s="98"/>
      <c r="N491" s="98"/>
      <c r="O491" s="98"/>
      <c r="P491" s="98"/>
      <c r="Q491" s="98"/>
      <c r="R491" s="98"/>
      <c r="S491" s="98"/>
      <c r="T491" s="98"/>
      <c r="U491" s="98"/>
      <c r="V491" s="98"/>
      <c r="W491" s="98"/>
      <c r="X491" s="98"/>
      <c r="Y491" s="98"/>
      <c r="Z491" s="98"/>
    </row>
    <row r="492" spans="1:26" ht="15.75" customHeight="1" x14ac:dyDescent="0.2">
      <c r="A492" s="98"/>
      <c r="B492" s="98"/>
      <c r="C492" s="98"/>
      <c r="D492" s="98"/>
      <c r="E492" s="98"/>
      <c r="F492" s="98"/>
      <c r="G492" s="98"/>
      <c r="H492" s="98"/>
      <c r="I492" s="98"/>
      <c r="J492" s="98"/>
      <c r="K492" s="98"/>
      <c r="L492" s="98"/>
      <c r="M492" s="98"/>
      <c r="N492" s="98"/>
      <c r="O492" s="98"/>
      <c r="P492" s="98"/>
      <c r="Q492" s="98"/>
      <c r="R492" s="98"/>
      <c r="S492" s="98"/>
      <c r="T492" s="98"/>
      <c r="U492" s="98"/>
      <c r="V492" s="98"/>
      <c r="W492" s="98"/>
      <c r="X492" s="98"/>
      <c r="Y492" s="98"/>
      <c r="Z492" s="98"/>
    </row>
    <row r="493" spans="1:26" ht="15.75" customHeight="1" x14ac:dyDescent="0.2">
      <c r="A493" s="98"/>
      <c r="B493" s="98"/>
      <c r="C493" s="98"/>
      <c r="D493" s="98"/>
      <c r="E493" s="98"/>
      <c r="F493" s="98"/>
      <c r="G493" s="98"/>
      <c r="H493" s="98"/>
      <c r="I493" s="98"/>
      <c r="J493" s="98"/>
      <c r="K493" s="98"/>
      <c r="L493" s="98"/>
      <c r="M493" s="98"/>
      <c r="N493" s="98"/>
      <c r="O493" s="98"/>
      <c r="P493" s="98"/>
      <c r="Q493" s="98"/>
      <c r="R493" s="98"/>
      <c r="S493" s="98"/>
      <c r="T493" s="98"/>
      <c r="U493" s="98"/>
      <c r="V493" s="98"/>
      <c r="W493" s="98"/>
      <c r="X493" s="98"/>
      <c r="Y493" s="98"/>
      <c r="Z493" s="98"/>
    </row>
    <row r="494" spans="1:26" ht="15.75" customHeight="1" x14ac:dyDescent="0.2">
      <c r="A494" s="98"/>
      <c r="B494" s="98"/>
      <c r="C494" s="98"/>
      <c r="D494" s="98"/>
      <c r="E494" s="98"/>
      <c r="F494" s="98"/>
      <c r="G494" s="98"/>
      <c r="H494" s="98"/>
      <c r="I494" s="98"/>
      <c r="J494" s="98"/>
      <c r="K494" s="98"/>
      <c r="L494" s="98"/>
      <c r="M494" s="98"/>
      <c r="N494" s="98"/>
      <c r="O494" s="98"/>
      <c r="P494" s="98"/>
      <c r="Q494" s="98"/>
      <c r="R494" s="98"/>
      <c r="S494" s="98"/>
      <c r="T494" s="98"/>
      <c r="U494" s="98"/>
      <c r="V494" s="98"/>
      <c r="W494" s="98"/>
      <c r="X494" s="98"/>
      <c r="Y494" s="98"/>
      <c r="Z494" s="98"/>
    </row>
    <row r="495" spans="1:26" ht="15.75" customHeight="1" x14ac:dyDescent="0.2">
      <c r="A495" s="98"/>
      <c r="B495" s="98"/>
      <c r="C495" s="98"/>
      <c r="D495" s="98"/>
      <c r="E495" s="98"/>
      <c r="F495" s="98"/>
      <c r="G495" s="98"/>
      <c r="H495" s="98"/>
      <c r="I495" s="98"/>
      <c r="J495" s="98"/>
      <c r="K495" s="98"/>
      <c r="L495" s="98"/>
      <c r="M495" s="98"/>
      <c r="N495" s="98"/>
      <c r="O495" s="98"/>
      <c r="P495" s="98"/>
      <c r="Q495" s="98"/>
      <c r="R495" s="98"/>
      <c r="S495" s="98"/>
      <c r="T495" s="98"/>
      <c r="U495" s="98"/>
      <c r="V495" s="98"/>
      <c r="W495" s="98"/>
      <c r="X495" s="98"/>
      <c r="Y495" s="98"/>
      <c r="Z495" s="98"/>
    </row>
    <row r="496" spans="1:26" ht="15.75" customHeight="1" x14ac:dyDescent="0.2">
      <c r="A496" s="98"/>
      <c r="B496" s="98"/>
      <c r="C496" s="98"/>
      <c r="D496" s="98"/>
      <c r="E496" s="98"/>
      <c r="F496" s="98"/>
      <c r="G496" s="98"/>
      <c r="H496" s="98"/>
      <c r="I496" s="98"/>
      <c r="J496" s="98"/>
      <c r="K496" s="98"/>
      <c r="L496" s="98"/>
      <c r="M496" s="98"/>
      <c r="N496" s="98"/>
      <c r="O496" s="98"/>
      <c r="P496" s="98"/>
      <c r="Q496" s="98"/>
      <c r="R496" s="98"/>
      <c r="S496" s="98"/>
      <c r="T496" s="98"/>
      <c r="U496" s="98"/>
      <c r="V496" s="98"/>
      <c r="W496" s="98"/>
      <c r="X496" s="98"/>
      <c r="Y496" s="98"/>
      <c r="Z496" s="98"/>
    </row>
    <row r="497" spans="1:26" ht="15.75" customHeight="1" x14ac:dyDescent="0.2">
      <c r="A497" s="98"/>
      <c r="B497" s="98"/>
      <c r="C497" s="98"/>
      <c r="D497" s="98"/>
      <c r="E497" s="98"/>
      <c r="F497" s="98"/>
      <c r="G497" s="98"/>
      <c r="H497" s="98"/>
      <c r="I497" s="98"/>
      <c r="J497" s="98"/>
      <c r="K497" s="98"/>
      <c r="L497" s="98"/>
      <c r="M497" s="98"/>
      <c r="N497" s="98"/>
      <c r="O497" s="98"/>
      <c r="P497" s="98"/>
      <c r="Q497" s="98"/>
      <c r="R497" s="98"/>
      <c r="S497" s="98"/>
      <c r="T497" s="98"/>
      <c r="U497" s="98"/>
      <c r="V497" s="98"/>
      <c r="W497" s="98"/>
      <c r="X497" s="98"/>
      <c r="Y497" s="98"/>
      <c r="Z497" s="98"/>
    </row>
    <row r="498" spans="1:26" ht="15.75" customHeight="1" x14ac:dyDescent="0.2">
      <c r="A498" s="98"/>
      <c r="B498" s="98"/>
      <c r="C498" s="98"/>
      <c r="D498" s="98"/>
      <c r="E498" s="98"/>
      <c r="F498" s="98"/>
      <c r="G498" s="98"/>
      <c r="H498" s="98"/>
      <c r="I498" s="98"/>
      <c r="J498" s="98"/>
      <c r="K498" s="98"/>
      <c r="L498" s="98"/>
      <c r="M498" s="98"/>
      <c r="N498" s="98"/>
      <c r="O498" s="98"/>
      <c r="P498" s="98"/>
      <c r="Q498" s="98"/>
      <c r="R498" s="98"/>
      <c r="S498" s="98"/>
      <c r="T498" s="98"/>
      <c r="U498" s="98"/>
      <c r="V498" s="98"/>
      <c r="W498" s="98"/>
      <c r="X498" s="98"/>
      <c r="Y498" s="98"/>
      <c r="Z498" s="98"/>
    </row>
    <row r="499" spans="1:26" ht="15.75" customHeight="1" x14ac:dyDescent="0.2">
      <c r="A499" s="98"/>
      <c r="B499" s="98"/>
      <c r="C499" s="98"/>
      <c r="D499" s="98"/>
      <c r="E499" s="98"/>
      <c r="F499" s="98"/>
      <c r="G499" s="98"/>
      <c r="H499" s="98"/>
      <c r="I499" s="98"/>
      <c r="J499" s="98"/>
      <c r="K499" s="98"/>
      <c r="L499" s="98"/>
      <c r="M499" s="98"/>
      <c r="N499" s="98"/>
      <c r="O499" s="98"/>
      <c r="P499" s="98"/>
      <c r="Q499" s="98"/>
      <c r="R499" s="98"/>
      <c r="S499" s="98"/>
      <c r="T499" s="98"/>
      <c r="U499" s="98"/>
      <c r="V499" s="98"/>
      <c r="W499" s="98"/>
      <c r="X499" s="98"/>
      <c r="Y499" s="98"/>
      <c r="Z499" s="98"/>
    </row>
    <row r="500" spans="1:26" ht="15.75" customHeight="1" x14ac:dyDescent="0.2">
      <c r="A500" s="98"/>
      <c r="B500" s="98"/>
      <c r="C500" s="98"/>
      <c r="D500" s="98"/>
      <c r="E500" s="98"/>
      <c r="F500" s="98"/>
      <c r="G500" s="98"/>
      <c r="H500" s="98"/>
      <c r="I500" s="98"/>
      <c r="J500" s="98"/>
      <c r="K500" s="98"/>
      <c r="L500" s="98"/>
      <c r="M500" s="98"/>
      <c r="N500" s="98"/>
      <c r="O500" s="98"/>
      <c r="P500" s="98"/>
      <c r="Q500" s="98"/>
      <c r="R500" s="98"/>
      <c r="S500" s="98"/>
      <c r="T500" s="98"/>
      <c r="U500" s="98"/>
      <c r="V500" s="98"/>
      <c r="W500" s="98"/>
      <c r="X500" s="98"/>
      <c r="Y500" s="98"/>
      <c r="Z500" s="98"/>
    </row>
    <row r="501" spans="1:26" ht="15.75" customHeight="1" x14ac:dyDescent="0.2">
      <c r="A501" s="98"/>
      <c r="B501" s="98"/>
      <c r="C501" s="98"/>
      <c r="D501" s="98"/>
      <c r="E501" s="98"/>
      <c r="F501" s="98"/>
      <c r="G501" s="98"/>
      <c r="H501" s="98"/>
      <c r="I501" s="98"/>
      <c r="J501" s="98"/>
      <c r="K501" s="98"/>
      <c r="L501" s="98"/>
      <c r="M501" s="98"/>
      <c r="N501" s="98"/>
      <c r="O501" s="98"/>
      <c r="P501" s="98"/>
      <c r="Q501" s="98"/>
      <c r="R501" s="98"/>
      <c r="S501" s="98"/>
      <c r="T501" s="98"/>
      <c r="U501" s="98"/>
      <c r="V501" s="98"/>
      <c r="W501" s="98"/>
      <c r="X501" s="98"/>
      <c r="Y501" s="98"/>
      <c r="Z501" s="98"/>
    </row>
    <row r="502" spans="1:26" ht="15.75" customHeight="1" x14ac:dyDescent="0.2">
      <c r="A502" s="98"/>
      <c r="B502" s="98"/>
      <c r="C502" s="98"/>
      <c r="D502" s="98"/>
      <c r="E502" s="98"/>
      <c r="F502" s="98"/>
      <c r="G502" s="98"/>
      <c r="H502" s="98"/>
      <c r="I502" s="98"/>
      <c r="J502" s="98"/>
      <c r="K502" s="98"/>
      <c r="L502" s="98"/>
      <c r="M502" s="98"/>
      <c r="N502" s="98"/>
      <c r="O502" s="98"/>
      <c r="P502" s="98"/>
      <c r="Q502" s="98"/>
      <c r="R502" s="98"/>
      <c r="S502" s="98"/>
      <c r="T502" s="98"/>
      <c r="U502" s="98"/>
      <c r="V502" s="98"/>
      <c r="W502" s="98"/>
      <c r="X502" s="98"/>
      <c r="Y502" s="98"/>
      <c r="Z502" s="98"/>
    </row>
    <row r="503" spans="1:26" ht="15.75" customHeight="1" x14ac:dyDescent="0.2">
      <c r="A503" s="98"/>
      <c r="B503" s="98"/>
      <c r="C503" s="98"/>
      <c r="D503" s="98"/>
      <c r="E503" s="98"/>
      <c r="F503" s="98"/>
      <c r="G503" s="98"/>
      <c r="H503" s="98"/>
      <c r="I503" s="98"/>
      <c r="J503" s="98"/>
      <c r="K503" s="98"/>
      <c r="L503" s="98"/>
      <c r="M503" s="98"/>
      <c r="N503" s="98"/>
      <c r="O503" s="98"/>
      <c r="P503" s="98"/>
      <c r="Q503" s="98"/>
      <c r="R503" s="98"/>
      <c r="S503" s="98"/>
      <c r="T503" s="98"/>
      <c r="U503" s="98"/>
      <c r="V503" s="98"/>
      <c r="W503" s="98"/>
      <c r="X503" s="98"/>
      <c r="Y503" s="98"/>
      <c r="Z503" s="98"/>
    </row>
    <row r="504" spans="1:26" ht="15.75" customHeight="1" x14ac:dyDescent="0.2">
      <c r="A504" s="98"/>
      <c r="B504" s="98"/>
      <c r="C504" s="98"/>
      <c r="D504" s="98"/>
      <c r="E504" s="98"/>
      <c r="F504" s="98"/>
      <c r="G504" s="98"/>
      <c r="H504" s="98"/>
      <c r="I504" s="98"/>
      <c r="J504" s="98"/>
      <c r="K504" s="98"/>
      <c r="L504" s="98"/>
      <c r="M504" s="98"/>
      <c r="N504" s="98"/>
      <c r="O504" s="98"/>
      <c r="P504" s="98"/>
      <c r="Q504" s="98"/>
      <c r="R504" s="98"/>
      <c r="S504" s="98"/>
      <c r="T504" s="98"/>
      <c r="U504" s="98"/>
      <c r="V504" s="98"/>
      <c r="W504" s="98"/>
      <c r="X504" s="98"/>
      <c r="Y504" s="98"/>
      <c r="Z504" s="98"/>
    </row>
    <row r="505" spans="1:26" ht="15.75" customHeight="1" x14ac:dyDescent="0.2">
      <c r="A505" s="98"/>
      <c r="B505" s="98"/>
      <c r="C505" s="98"/>
      <c r="D505" s="98"/>
      <c r="E505" s="98"/>
      <c r="F505" s="98"/>
      <c r="G505" s="98"/>
      <c r="H505" s="98"/>
      <c r="I505" s="98"/>
      <c r="J505" s="98"/>
      <c r="K505" s="98"/>
      <c r="L505" s="98"/>
      <c r="M505" s="98"/>
      <c r="N505" s="98"/>
      <c r="O505" s="98"/>
      <c r="P505" s="98"/>
      <c r="Q505" s="98"/>
      <c r="R505" s="98"/>
      <c r="S505" s="98"/>
      <c r="T505" s="98"/>
      <c r="U505" s="98"/>
      <c r="V505" s="98"/>
      <c r="W505" s="98"/>
      <c r="X505" s="98"/>
      <c r="Y505" s="98"/>
      <c r="Z505" s="98"/>
    </row>
    <row r="506" spans="1:26" ht="15.75" customHeight="1" x14ac:dyDescent="0.2">
      <c r="A506" s="98"/>
      <c r="B506" s="98"/>
      <c r="C506" s="98"/>
      <c r="D506" s="98"/>
      <c r="E506" s="98"/>
      <c r="F506" s="98"/>
      <c r="G506" s="98"/>
      <c r="H506" s="98"/>
      <c r="I506" s="98"/>
      <c r="J506" s="98"/>
      <c r="K506" s="98"/>
      <c r="L506" s="98"/>
      <c r="M506" s="98"/>
      <c r="N506" s="98"/>
      <c r="O506" s="98"/>
      <c r="P506" s="98"/>
      <c r="Q506" s="98"/>
      <c r="R506" s="98"/>
      <c r="S506" s="98"/>
      <c r="T506" s="98"/>
      <c r="U506" s="98"/>
      <c r="V506" s="98"/>
      <c r="W506" s="98"/>
      <c r="X506" s="98"/>
      <c r="Y506" s="98"/>
      <c r="Z506" s="98"/>
    </row>
    <row r="507" spans="1:26" ht="15.75" customHeight="1" x14ac:dyDescent="0.2">
      <c r="A507" s="98"/>
      <c r="B507" s="98"/>
      <c r="C507" s="98"/>
      <c r="D507" s="98"/>
      <c r="E507" s="98"/>
      <c r="F507" s="98"/>
      <c r="G507" s="98"/>
      <c r="H507" s="98"/>
      <c r="I507" s="98"/>
      <c r="J507" s="98"/>
      <c r="K507" s="98"/>
      <c r="L507" s="98"/>
      <c r="M507" s="98"/>
      <c r="N507" s="98"/>
      <c r="O507" s="98"/>
      <c r="P507" s="98"/>
      <c r="Q507" s="98"/>
      <c r="R507" s="98"/>
      <c r="S507" s="98"/>
      <c r="T507" s="98"/>
      <c r="U507" s="98"/>
      <c r="V507" s="98"/>
      <c r="W507" s="98"/>
      <c r="X507" s="98"/>
      <c r="Y507" s="98"/>
      <c r="Z507" s="98"/>
    </row>
    <row r="508" spans="1:26" ht="15.75" customHeight="1" x14ac:dyDescent="0.2">
      <c r="A508" s="98"/>
      <c r="B508" s="98"/>
      <c r="C508" s="98"/>
      <c r="D508" s="98"/>
      <c r="E508" s="98"/>
      <c r="F508" s="98"/>
      <c r="G508" s="98"/>
      <c r="H508" s="98"/>
      <c r="I508" s="98"/>
      <c r="J508" s="98"/>
      <c r="K508" s="98"/>
      <c r="L508" s="98"/>
      <c r="M508" s="98"/>
      <c r="N508" s="98"/>
      <c r="O508" s="98"/>
      <c r="P508" s="98"/>
      <c r="Q508" s="98"/>
      <c r="R508" s="98"/>
      <c r="S508" s="98"/>
      <c r="T508" s="98"/>
      <c r="U508" s="98"/>
      <c r="V508" s="98"/>
      <c r="W508" s="98"/>
      <c r="X508" s="98"/>
      <c r="Y508" s="98"/>
      <c r="Z508" s="98"/>
    </row>
    <row r="509" spans="1:26" ht="15.75" customHeight="1" x14ac:dyDescent="0.2">
      <c r="A509" s="98"/>
      <c r="B509" s="98"/>
      <c r="C509" s="98"/>
      <c r="D509" s="98"/>
      <c r="E509" s="98"/>
      <c r="F509" s="98"/>
      <c r="G509" s="98"/>
      <c r="H509" s="98"/>
      <c r="I509" s="98"/>
      <c r="J509" s="98"/>
      <c r="K509" s="98"/>
      <c r="L509" s="98"/>
      <c r="M509" s="98"/>
      <c r="N509" s="98"/>
      <c r="O509" s="98"/>
      <c r="P509" s="98"/>
      <c r="Q509" s="98"/>
      <c r="R509" s="98"/>
      <c r="S509" s="98"/>
      <c r="T509" s="98"/>
      <c r="U509" s="98"/>
      <c r="V509" s="98"/>
      <c r="W509" s="98"/>
      <c r="X509" s="98"/>
      <c r="Y509" s="98"/>
      <c r="Z509" s="98"/>
    </row>
    <row r="510" spans="1:26" ht="15.75" customHeight="1" x14ac:dyDescent="0.2">
      <c r="A510" s="98"/>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row>
    <row r="511" spans="1:26" ht="15.75" customHeight="1" x14ac:dyDescent="0.2">
      <c r="A511" s="98"/>
      <c r="B511" s="98"/>
      <c r="C511" s="98"/>
      <c r="D511" s="98"/>
      <c r="E511" s="98"/>
      <c r="F511" s="98"/>
      <c r="G511" s="98"/>
      <c r="H511" s="98"/>
      <c r="I511" s="98"/>
      <c r="J511" s="98"/>
      <c r="K511" s="98"/>
      <c r="L511" s="98"/>
      <c r="M511" s="98"/>
      <c r="N511" s="98"/>
      <c r="O511" s="98"/>
      <c r="P511" s="98"/>
      <c r="Q511" s="98"/>
      <c r="R511" s="98"/>
      <c r="S511" s="98"/>
      <c r="T511" s="98"/>
      <c r="U511" s="98"/>
      <c r="V511" s="98"/>
      <c r="W511" s="98"/>
      <c r="X511" s="98"/>
      <c r="Y511" s="98"/>
      <c r="Z511" s="98"/>
    </row>
    <row r="512" spans="1:26" ht="15.75" customHeight="1" x14ac:dyDescent="0.2">
      <c r="A512" s="98"/>
      <c r="B512" s="98"/>
      <c r="C512" s="98"/>
      <c r="D512" s="98"/>
      <c r="E512" s="98"/>
      <c r="F512" s="98"/>
      <c r="G512" s="98"/>
      <c r="H512" s="98"/>
      <c r="I512" s="98"/>
      <c r="J512" s="98"/>
      <c r="K512" s="98"/>
      <c r="L512" s="98"/>
      <c r="M512" s="98"/>
      <c r="N512" s="98"/>
      <c r="O512" s="98"/>
      <c r="P512" s="98"/>
      <c r="Q512" s="98"/>
      <c r="R512" s="98"/>
      <c r="S512" s="98"/>
      <c r="T512" s="98"/>
      <c r="U512" s="98"/>
      <c r="V512" s="98"/>
      <c r="W512" s="98"/>
      <c r="X512" s="98"/>
      <c r="Y512" s="98"/>
      <c r="Z512" s="98"/>
    </row>
    <row r="513" spans="1:26" ht="15.75" customHeight="1" x14ac:dyDescent="0.2">
      <c r="A513" s="98"/>
      <c r="B513" s="98"/>
      <c r="C513" s="98"/>
      <c r="D513" s="98"/>
      <c r="E513" s="98"/>
      <c r="F513" s="98"/>
      <c r="G513" s="98"/>
      <c r="H513" s="98"/>
      <c r="I513" s="98"/>
      <c r="J513" s="98"/>
      <c r="K513" s="98"/>
      <c r="L513" s="98"/>
      <c r="M513" s="98"/>
      <c r="N513" s="98"/>
      <c r="O513" s="98"/>
      <c r="P513" s="98"/>
      <c r="Q513" s="98"/>
      <c r="R513" s="98"/>
      <c r="S513" s="98"/>
      <c r="T513" s="98"/>
      <c r="U513" s="98"/>
      <c r="V513" s="98"/>
      <c r="W513" s="98"/>
      <c r="X513" s="98"/>
      <c r="Y513" s="98"/>
      <c r="Z513" s="98"/>
    </row>
    <row r="514" spans="1:26" ht="15.75" customHeight="1" x14ac:dyDescent="0.2">
      <c r="A514" s="98"/>
      <c r="B514" s="98"/>
      <c r="C514" s="98"/>
      <c r="D514" s="98"/>
      <c r="E514" s="98"/>
      <c r="F514" s="98"/>
      <c r="G514" s="98"/>
      <c r="H514" s="98"/>
      <c r="I514" s="98"/>
      <c r="J514" s="98"/>
      <c r="K514" s="98"/>
      <c r="L514" s="98"/>
      <c r="M514" s="98"/>
      <c r="N514" s="98"/>
      <c r="O514" s="98"/>
      <c r="P514" s="98"/>
      <c r="Q514" s="98"/>
      <c r="R514" s="98"/>
      <c r="S514" s="98"/>
      <c r="T514" s="98"/>
      <c r="U514" s="98"/>
      <c r="V514" s="98"/>
      <c r="W514" s="98"/>
      <c r="X514" s="98"/>
      <c r="Y514" s="98"/>
      <c r="Z514" s="98"/>
    </row>
    <row r="515" spans="1:26" ht="15.75" customHeight="1" x14ac:dyDescent="0.2">
      <c r="A515" s="98"/>
      <c r="B515" s="98"/>
      <c r="C515" s="98"/>
      <c r="D515" s="98"/>
      <c r="E515" s="98"/>
      <c r="F515" s="98"/>
      <c r="G515" s="98"/>
      <c r="H515" s="98"/>
      <c r="I515" s="98"/>
      <c r="J515" s="98"/>
      <c r="K515" s="98"/>
      <c r="L515" s="98"/>
      <c r="M515" s="98"/>
      <c r="N515" s="98"/>
      <c r="O515" s="98"/>
      <c r="P515" s="98"/>
      <c r="Q515" s="98"/>
      <c r="R515" s="98"/>
      <c r="S515" s="98"/>
      <c r="T515" s="98"/>
      <c r="U515" s="98"/>
      <c r="V515" s="98"/>
      <c r="W515" s="98"/>
      <c r="X515" s="98"/>
      <c r="Y515" s="98"/>
      <c r="Z515" s="98"/>
    </row>
    <row r="516" spans="1:26" ht="15.75" customHeight="1" x14ac:dyDescent="0.2">
      <c r="A516" s="98"/>
      <c r="B516" s="98"/>
      <c r="C516" s="98"/>
      <c r="D516" s="98"/>
      <c r="E516" s="98"/>
      <c r="F516" s="98"/>
      <c r="G516" s="98"/>
      <c r="H516" s="98"/>
      <c r="I516" s="98"/>
      <c r="J516" s="98"/>
      <c r="K516" s="98"/>
      <c r="L516" s="98"/>
      <c r="M516" s="98"/>
      <c r="N516" s="98"/>
      <c r="O516" s="98"/>
      <c r="P516" s="98"/>
      <c r="Q516" s="98"/>
      <c r="R516" s="98"/>
      <c r="S516" s="98"/>
      <c r="T516" s="98"/>
      <c r="U516" s="98"/>
      <c r="V516" s="98"/>
      <c r="W516" s="98"/>
      <c r="X516" s="98"/>
      <c r="Y516" s="98"/>
      <c r="Z516" s="98"/>
    </row>
    <row r="517" spans="1:26" ht="15.75" customHeight="1" x14ac:dyDescent="0.2">
      <c r="A517" s="98"/>
      <c r="B517" s="98"/>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row>
    <row r="518" spans="1:26" ht="15.75" customHeight="1" x14ac:dyDescent="0.2">
      <c r="A518" s="98"/>
      <c r="B518" s="98"/>
      <c r="C518" s="98"/>
      <c r="D518" s="98"/>
      <c r="E518" s="98"/>
      <c r="F518" s="98"/>
      <c r="G518" s="98"/>
      <c r="H518" s="98"/>
      <c r="I518" s="98"/>
      <c r="J518" s="98"/>
      <c r="K518" s="98"/>
      <c r="L518" s="98"/>
      <c r="M518" s="98"/>
      <c r="N518" s="98"/>
      <c r="O518" s="98"/>
      <c r="P518" s="98"/>
      <c r="Q518" s="98"/>
      <c r="R518" s="98"/>
      <c r="S518" s="98"/>
      <c r="T518" s="98"/>
      <c r="U518" s="98"/>
      <c r="V518" s="98"/>
      <c r="W518" s="98"/>
      <c r="X518" s="98"/>
      <c r="Y518" s="98"/>
      <c r="Z518" s="98"/>
    </row>
    <row r="519" spans="1:26" ht="15.75" customHeight="1" x14ac:dyDescent="0.2">
      <c r="A519" s="98"/>
      <c r="B519" s="98"/>
      <c r="C519" s="98"/>
      <c r="D519" s="98"/>
      <c r="E519" s="98"/>
      <c r="F519" s="98"/>
      <c r="G519" s="98"/>
      <c r="H519" s="98"/>
      <c r="I519" s="98"/>
      <c r="J519" s="98"/>
      <c r="K519" s="98"/>
      <c r="L519" s="98"/>
      <c r="M519" s="98"/>
      <c r="N519" s="98"/>
      <c r="O519" s="98"/>
      <c r="P519" s="98"/>
      <c r="Q519" s="98"/>
      <c r="R519" s="98"/>
      <c r="S519" s="98"/>
      <c r="T519" s="98"/>
      <c r="U519" s="98"/>
      <c r="V519" s="98"/>
      <c r="W519" s="98"/>
      <c r="X519" s="98"/>
      <c r="Y519" s="98"/>
      <c r="Z519" s="98"/>
    </row>
    <row r="520" spans="1:26" ht="15.75" customHeight="1" x14ac:dyDescent="0.2">
      <c r="A520" s="98"/>
      <c r="B520" s="98"/>
      <c r="C520" s="98"/>
      <c r="D520" s="98"/>
      <c r="E520" s="98"/>
      <c r="F520" s="98"/>
      <c r="G520" s="98"/>
      <c r="H520" s="98"/>
      <c r="I520" s="98"/>
      <c r="J520" s="98"/>
      <c r="K520" s="98"/>
      <c r="L520" s="98"/>
      <c r="M520" s="98"/>
      <c r="N520" s="98"/>
      <c r="O520" s="98"/>
      <c r="P520" s="98"/>
      <c r="Q520" s="98"/>
      <c r="R520" s="98"/>
      <c r="S520" s="98"/>
      <c r="T520" s="98"/>
      <c r="U520" s="98"/>
      <c r="V520" s="98"/>
      <c r="W520" s="98"/>
      <c r="X520" s="98"/>
      <c r="Y520" s="98"/>
      <c r="Z520" s="98"/>
    </row>
    <row r="521" spans="1:26" ht="15.75" customHeight="1" x14ac:dyDescent="0.2">
      <c r="A521" s="98"/>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row>
    <row r="522" spans="1:26" ht="15.75" customHeight="1" x14ac:dyDescent="0.2">
      <c r="A522" s="98"/>
      <c r="B522" s="98"/>
      <c r="C522" s="98"/>
      <c r="D522" s="98"/>
      <c r="E522" s="98"/>
      <c r="F522" s="98"/>
      <c r="G522" s="98"/>
      <c r="H522" s="98"/>
      <c r="I522" s="98"/>
      <c r="J522" s="98"/>
      <c r="K522" s="98"/>
      <c r="L522" s="98"/>
      <c r="M522" s="98"/>
      <c r="N522" s="98"/>
      <c r="O522" s="98"/>
      <c r="P522" s="98"/>
      <c r="Q522" s="98"/>
      <c r="R522" s="98"/>
      <c r="S522" s="98"/>
      <c r="T522" s="98"/>
      <c r="U522" s="98"/>
      <c r="V522" s="98"/>
      <c r="W522" s="98"/>
      <c r="X522" s="98"/>
      <c r="Y522" s="98"/>
      <c r="Z522" s="98"/>
    </row>
    <row r="523" spans="1:26" ht="15.75" customHeight="1" x14ac:dyDescent="0.2">
      <c r="A523" s="98"/>
      <c r="B523" s="98"/>
      <c r="C523" s="98"/>
      <c r="D523" s="98"/>
      <c r="E523" s="98"/>
      <c r="F523" s="98"/>
      <c r="G523" s="98"/>
      <c r="H523" s="98"/>
      <c r="I523" s="98"/>
      <c r="J523" s="98"/>
      <c r="K523" s="98"/>
      <c r="L523" s="98"/>
      <c r="M523" s="98"/>
      <c r="N523" s="98"/>
      <c r="O523" s="98"/>
      <c r="P523" s="98"/>
      <c r="Q523" s="98"/>
      <c r="R523" s="98"/>
      <c r="S523" s="98"/>
      <c r="T523" s="98"/>
      <c r="U523" s="98"/>
      <c r="V523" s="98"/>
      <c r="W523" s="98"/>
      <c r="X523" s="98"/>
      <c r="Y523" s="98"/>
      <c r="Z523" s="98"/>
    </row>
    <row r="524" spans="1:26" ht="15.75" customHeight="1" x14ac:dyDescent="0.2">
      <c r="A524" s="98"/>
      <c r="B524" s="98"/>
      <c r="C524" s="98"/>
      <c r="D524" s="98"/>
      <c r="E524" s="98"/>
      <c r="F524" s="98"/>
      <c r="G524" s="98"/>
      <c r="H524" s="98"/>
      <c r="I524" s="98"/>
      <c r="J524" s="98"/>
      <c r="K524" s="98"/>
      <c r="L524" s="98"/>
      <c r="M524" s="98"/>
      <c r="N524" s="98"/>
      <c r="O524" s="98"/>
      <c r="P524" s="98"/>
      <c r="Q524" s="98"/>
      <c r="R524" s="98"/>
      <c r="S524" s="98"/>
      <c r="T524" s="98"/>
      <c r="U524" s="98"/>
      <c r="V524" s="98"/>
      <c r="W524" s="98"/>
      <c r="X524" s="98"/>
      <c r="Y524" s="98"/>
      <c r="Z524" s="98"/>
    </row>
    <row r="525" spans="1:26" ht="15.75" customHeight="1" x14ac:dyDescent="0.2">
      <c r="A525" s="98"/>
      <c r="B525" s="98"/>
      <c r="C525" s="98"/>
      <c r="D525" s="98"/>
      <c r="E525" s="98"/>
      <c r="F525" s="98"/>
      <c r="G525" s="98"/>
      <c r="H525" s="98"/>
      <c r="I525" s="98"/>
      <c r="J525" s="98"/>
      <c r="K525" s="98"/>
      <c r="L525" s="98"/>
      <c r="M525" s="98"/>
      <c r="N525" s="98"/>
      <c r="O525" s="98"/>
      <c r="P525" s="98"/>
      <c r="Q525" s="98"/>
      <c r="R525" s="98"/>
      <c r="S525" s="98"/>
      <c r="T525" s="98"/>
      <c r="U525" s="98"/>
      <c r="V525" s="98"/>
      <c r="W525" s="98"/>
      <c r="X525" s="98"/>
      <c r="Y525" s="98"/>
      <c r="Z525" s="98"/>
    </row>
    <row r="526" spans="1:26" ht="15.75" customHeight="1" x14ac:dyDescent="0.2">
      <c r="A526" s="98"/>
      <c r="B526" s="98"/>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row>
    <row r="527" spans="1:26" ht="15.75" customHeight="1" x14ac:dyDescent="0.2">
      <c r="A527" s="98"/>
      <c r="B527" s="98"/>
      <c r="C527" s="98"/>
      <c r="D527" s="98"/>
      <c r="E527" s="98"/>
      <c r="F527" s="98"/>
      <c r="G527" s="98"/>
      <c r="H527" s="98"/>
      <c r="I527" s="98"/>
      <c r="J527" s="98"/>
      <c r="K527" s="98"/>
      <c r="L527" s="98"/>
      <c r="M527" s="98"/>
      <c r="N527" s="98"/>
      <c r="O527" s="98"/>
      <c r="P527" s="98"/>
      <c r="Q527" s="98"/>
      <c r="R527" s="98"/>
      <c r="S527" s="98"/>
      <c r="T527" s="98"/>
      <c r="U527" s="98"/>
      <c r="V527" s="98"/>
      <c r="W527" s="98"/>
      <c r="X527" s="98"/>
      <c r="Y527" s="98"/>
      <c r="Z527" s="98"/>
    </row>
    <row r="528" spans="1:26" ht="15.75" customHeight="1" x14ac:dyDescent="0.2">
      <c r="A528" s="98"/>
      <c r="B528" s="98"/>
      <c r="C528" s="98"/>
      <c r="D528" s="98"/>
      <c r="E528" s="98"/>
      <c r="F528" s="98"/>
      <c r="G528" s="98"/>
      <c r="H528" s="98"/>
      <c r="I528" s="98"/>
      <c r="J528" s="98"/>
      <c r="K528" s="98"/>
      <c r="L528" s="98"/>
      <c r="M528" s="98"/>
      <c r="N528" s="98"/>
      <c r="O528" s="98"/>
      <c r="P528" s="98"/>
      <c r="Q528" s="98"/>
      <c r="R528" s="98"/>
      <c r="S528" s="98"/>
      <c r="T528" s="98"/>
      <c r="U528" s="98"/>
      <c r="V528" s="98"/>
      <c r="W528" s="98"/>
      <c r="X528" s="98"/>
      <c r="Y528" s="98"/>
      <c r="Z528" s="98"/>
    </row>
    <row r="529" spans="1:26" ht="15.75" customHeight="1" x14ac:dyDescent="0.2">
      <c r="A529" s="98"/>
      <c r="B529" s="98"/>
      <c r="C529" s="98"/>
      <c r="D529" s="98"/>
      <c r="E529" s="98"/>
      <c r="F529" s="98"/>
      <c r="G529" s="98"/>
      <c r="H529" s="98"/>
      <c r="I529" s="98"/>
      <c r="J529" s="98"/>
      <c r="K529" s="98"/>
      <c r="L529" s="98"/>
      <c r="M529" s="98"/>
      <c r="N529" s="98"/>
      <c r="O529" s="98"/>
      <c r="P529" s="98"/>
      <c r="Q529" s="98"/>
      <c r="R529" s="98"/>
      <c r="S529" s="98"/>
      <c r="T529" s="98"/>
      <c r="U529" s="98"/>
      <c r="V529" s="98"/>
      <c r="W529" s="98"/>
      <c r="X529" s="98"/>
      <c r="Y529" s="98"/>
      <c r="Z529" s="98"/>
    </row>
    <row r="530" spans="1:26" ht="15.75" customHeight="1" x14ac:dyDescent="0.2">
      <c r="A530" s="98"/>
      <c r="B530" s="98"/>
      <c r="C530" s="98"/>
      <c r="D530" s="98"/>
      <c r="E530" s="98"/>
      <c r="F530" s="98"/>
      <c r="G530" s="98"/>
      <c r="H530" s="98"/>
      <c r="I530" s="98"/>
      <c r="J530" s="98"/>
      <c r="K530" s="98"/>
      <c r="L530" s="98"/>
      <c r="M530" s="98"/>
      <c r="N530" s="98"/>
      <c r="O530" s="98"/>
      <c r="P530" s="98"/>
      <c r="Q530" s="98"/>
      <c r="R530" s="98"/>
      <c r="S530" s="98"/>
      <c r="T530" s="98"/>
      <c r="U530" s="98"/>
      <c r="V530" s="98"/>
      <c r="W530" s="98"/>
      <c r="X530" s="98"/>
      <c r="Y530" s="98"/>
      <c r="Z530" s="98"/>
    </row>
    <row r="531" spans="1:26" ht="15.75" customHeight="1" x14ac:dyDescent="0.2">
      <c r="A531" s="98"/>
      <c r="B531" s="98"/>
      <c r="C531" s="98"/>
      <c r="D531" s="98"/>
      <c r="E531" s="98"/>
      <c r="F531" s="98"/>
      <c r="G531" s="98"/>
      <c r="H531" s="98"/>
      <c r="I531" s="98"/>
      <c r="J531" s="98"/>
      <c r="K531" s="98"/>
      <c r="L531" s="98"/>
      <c r="M531" s="98"/>
      <c r="N531" s="98"/>
      <c r="O531" s="98"/>
      <c r="P531" s="98"/>
      <c r="Q531" s="98"/>
      <c r="R531" s="98"/>
      <c r="S531" s="98"/>
      <c r="T531" s="98"/>
      <c r="U531" s="98"/>
      <c r="V531" s="98"/>
      <c r="W531" s="98"/>
      <c r="X531" s="98"/>
      <c r="Y531" s="98"/>
      <c r="Z531" s="98"/>
    </row>
    <row r="532" spans="1:26" ht="15.75" customHeight="1" x14ac:dyDescent="0.2">
      <c r="A532" s="98"/>
      <c r="B532" s="98"/>
      <c r="C532" s="98"/>
      <c r="D532" s="98"/>
      <c r="E532" s="98"/>
      <c r="F532" s="98"/>
      <c r="G532" s="98"/>
      <c r="H532" s="98"/>
      <c r="I532" s="98"/>
      <c r="J532" s="98"/>
      <c r="K532" s="98"/>
      <c r="L532" s="98"/>
      <c r="M532" s="98"/>
      <c r="N532" s="98"/>
      <c r="O532" s="98"/>
      <c r="P532" s="98"/>
      <c r="Q532" s="98"/>
      <c r="R532" s="98"/>
      <c r="S532" s="98"/>
      <c r="T532" s="98"/>
      <c r="U532" s="98"/>
      <c r="V532" s="98"/>
      <c r="W532" s="98"/>
      <c r="X532" s="98"/>
      <c r="Y532" s="98"/>
      <c r="Z532" s="98"/>
    </row>
    <row r="533" spans="1:26" ht="15.75" customHeight="1" x14ac:dyDescent="0.2">
      <c r="A533" s="98"/>
      <c r="B533" s="98"/>
      <c r="C533" s="98"/>
      <c r="D533" s="98"/>
      <c r="E533" s="98"/>
      <c r="F533" s="98"/>
      <c r="G533" s="98"/>
      <c r="H533" s="98"/>
      <c r="I533" s="98"/>
      <c r="J533" s="98"/>
      <c r="K533" s="98"/>
      <c r="L533" s="98"/>
      <c r="M533" s="98"/>
      <c r="N533" s="98"/>
      <c r="O533" s="98"/>
      <c r="P533" s="98"/>
      <c r="Q533" s="98"/>
      <c r="R533" s="98"/>
      <c r="S533" s="98"/>
      <c r="T533" s="98"/>
      <c r="U533" s="98"/>
      <c r="V533" s="98"/>
      <c r="W533" s="98"/>
      <c r="X533" s="98"/>
      <c r="Y533" s="98"/>
      <c r="Z533" s="98"/>
    </row>
    <row r="534" spans="1:26" ht="15.75" customHeight="1" x14ac:dyDescent="0.2">
      <c r="A534" s="98"/>
      <c r="B534" s="98"/>
      <c r="C534" s="98"/>
      <c r="D534" s="98"/>
      <c r="E534" s="98"/>
      <c r="F534" s="98"/>
      <c r="G534" s="98"/>
      <c r="H534" s="98"/>
      <c r="I534" s="98"/>
      <c r="J534" s="98"/>
      <c r="K534" s="98"/>
      <c r="L534" s="98"/>
      <c r="M534" s="98"/>
      <c r="N534" s="98"/>
      <c r="O534" s="98"/>
      <c r="P534" s="98"/>
      <c r="Q534" s="98"/>
      <c r="R534" s="98"/>
      <c r="S534" s="98"/>
      <c r="T534" s="98"/>
      <c r="U534" s="98"/>
      <c r="V534" s="98"/>
      <c r="W534" s="98"/>
      <c r="X534" s="98"/>
      <c r="Y534" s="98"/>
      <c r="Z534" s="98"/>
    </row>
    <row r="535" spans="1:26" ht="15.75" customHeight="1" x14ac:dyDescent="0.2">
      <c r="A535" s="98"/>
      <c r="B535" s="98"/>
      <c r="C535" s="98"/>
      <c r="D535" s="98"/>
      <c r="E535" s="98"/>
      <c r="F535" s="98"/>
      <c r="G535" s="98"/>
      <c r="H535" s="98"/>
      <c r="I535" s="98"/>
      <c r="J535" s="98"/>
      <c r="K535" s="98"/>
      <c r="L535" s="98"/>
      <c r="M535" s="98"/>
      <c r="N535" s="98"/>
      <c r="O535" s="98"/>
      <c r="P535" s="98"/>
      <c r="Q535" s="98"/>
      <c r="R535" s="98"/>
      <c r="S535" s="98"/>
      <c r="T535" s="98"/>
      <c r="U535" s="98"/>
      <c r="V535" s="98"/>
      <c r="W535" s="98"/>
      <c r="X535" s="98"/>
      <c r="Y535" s="98"/>
      <c r="Z535" s="98"/>
    </row>
    <row r="536" spans="1:26" ht="15.75" customHeight="1" x14ac:dyDescent="0.2">
      <c r="A536" s="98"/>
      <c r="B536" s="98"/>
      <c r="C536" s="98"/>
      <c r="D536" s="98"/>
      <c r="E536" s="98"/>
      <c r="F536" s="98"/>
      <c r="G536" s="98"/>
      <c r="H536" s="98"/>
      <c r="I536" s="98"/>
      <c r="J536" s="98"/>
      <c r="K536" s="98"/>
      <c r="L536" s="98"/>
      <c r="M536" s="98"/>
      <c r="N536" s="98"/>
      <c r="O536" s="98"/>
      <c r="P536" s="98"/>
      <c r="Q536" s="98"/>
      <c r="R536" s="98"/>
      <c r="S536" s="98"/>
      <c r="T536" s="98"/>
      <c r="U536" s="98"/>
      <c r="V536" s="98"/>
      <c r="W536" s="98"/>
      <c r="X536" s="98"/>
      <c r="Y536" s="98"/>
      <c r="Z536" s="98"/>
    </row>
    <row r="537" spans="1:26" ht="15.75" customHeight="1" x14ac:dyDescent="0.2">
      <c r="A537" s="98"/>
      <c r="B537" s="98"/>
      <c r="C537" s="98"/>
      <c r="D537" s="98"/>
      <c r="E537" s="98"/>
      <c r="F537" s="98"/>
      <c r="G537" s="98"/>
      <c r="H537" s="98"/>
      <c r="I537" s="98"/>
      <c r="J537" s="98"/>
      <c r="K537" s="98"/>
      <c r="L537" s="98"/>
      <c r="M537" s="98"/>
      <c r="N537" s="98"/>
      <c r="O537" s="98"/>
      <c r="P537" s="98"/>
      <c r="Q537" s="98"/>
      <c r="R537" s="98"/>
      <c r="S537" s="98"/>
      <c r="T537" s="98"/>
      <c r="U537" s="98"/>
      <c r="V537" s="98"/>
      <c r="W537" s="98"/>
      <c r="X537" s="98"/>
      <c r="Y537" s="98"/>
      <c r="Z537" s="98"/>
    </row>
    <row r="538" spans="1:26" ht="15.75" customHeight="1" x14ac:dyDescent="0.2">
      <c r="A538" s="98"/>
      <c r="B538" s="98"/>
      <c r="C538" s="98"/>
      <c r="D538" s="98"/>
      <c r="E538" s="98"/>
      <c r="F538" s="98"/>
      <c r="G538" s="98"/>
      <c r="H538" s="98"/>
      <c r="I538" s="98"/>
      <c r="J538" s="98"/>
      <c r="K538" s="98"/>
      <c r="L538" s="98"/>
      <c r="M538" s="98"/>
      <c r="N538" s="98"/>
      <c r="O538" s="98"/>
      <c r="P538" s="98"/>
      <c r="Q538" s="98"/>
      <c r="R538" s="98"/>
      <c r="S538" s="98"/>
      <c r="T538" s="98"/>
      <c r="U538" s="98"/>
      <c r="V538" s="98"/>
      <c r="W538" s="98"/>
      <c r="X538" s="98"/>
      <c r="Y538" s="98"/>
      <c r="Z538" s="98"/>
    </row>
    <row r="539" spans="1:26" ht="15.75" customHeight="1" x14ac:dyDescent="0.2">
      <c r="A539" s="98"/>
      <c r="B539" s="98"/>
      <c r="C539" s="98"/>
      <c r="D539" s="98"/>
      <c r="E539" s="98"/>
      <c r="F539" s="98"/>
      <c r="G539" s="98"/>
      <c r="H539" s="98"/>
      <c r="I539" s="98"/>
      <c r="J539" s="98"/>
      <c r="K539" s="98"/>
      <c r="L539" s="98"/>
      <c r="M539" s="98"/>
      <c r="N539" s="98"/>
      <c r="O539" s="98"/>
      <c r="P539" s="98"/>
      <c r="Q539" s="98"/>
      <c r="R539" s="98"/>
      <c r="S539" s="98"/>
      <c r="T539" s="98"/>
      <c r="U539" s="98"/>
      <c r="V539" s="98"/>
      <c r="W539" s="98"/>
      <c r="X539" s="98"/>
      <c r="Y539" s="98"/>
      <c r="Z539" s="98"/>
    </row>
    <row r="540" spans="1:26" ht="15.75" customHeight="1" x14ac:dyDescent="0.2">
      <c r="A540" s="98"/>
      <c r="B540" s="98"/>
      <c r="C540" s="98"/>
      <c r="D540" s="98"/>
      <c r="E540" s="98"/>
      <c r="F540" s="98"/>
      <c r="G540" s="98"/>
      <c r="H540" s="98"/>
      <c r="I540" s="98"/>
      <c r="J540" s="98"/>
      <c r="K540" s="98"/>
      <c r="L540" s="98"/>
      <c r="M540" s="98"/>
      <c r="N540" s="98"/>
      <c r="O540" s="98"/>
      <c r="P540" s="98"/>
      <c r="Q540" s="98"/>
      <c r="R540" s="98"/>
      <c r="S540" s="98"/>
      <c r="T540" s="98"/>
      <c r="U540" s="98"/>
      <c r="V540" s="98"/>
      <c r="W540" s="98"/>
      <c r="X540" s="98"/>
      <c r="Y540" s="98"/>
      <c r="Z540" s="98"/>
    </row>
    <row r="541" spans="1:26" ht="15.75" customHeight="1" x14ac:dyDescent="0.2">
      <c r="A541" s="98"/>
      <c r="B541" s="98"/>
      <c r="C541" s="98"/>
      <c r="D541" s="98"/>
      <c r="E541" s="98"/>
      <c r="F541" s="98"/>
      <c r="G541" s="98"/>
      <c r="H541" s="98"/>
      <c r="I541" s="98"/>
      <c r="J541" s="98"/>
      <c r="K541" s="98"/>
      <c r="L541" s="98"/>
      <c r="M541" s="98"/>
      <c r="N541" s="98"/>
      <c r="O541" s="98"/>
      <c r="P541" s="98"/>
      <c r="Q541" s="98"/>
      <c r="R541" s="98"/>
      <c r="S541" s="98"/>
      <c r="T541" s="98"/>
      <c r="U541" s="98"/>
      <c r="V541" s="98"/>
      <c r="W541" s="98"/>
      <c r="X541" s="98"/>
      <c r="Y541" s="98"/>
      <c r="Z541" s="98"/>
    </row>
    <row r="542" spans="1:26" ht="15.75" customHeight="1" x14ac:dyDescent="0.2">
      <c r="A542" s="98"/>
      <c r="B542" s="98"/>
      <c r="C542" s="98"/>
      <c r="D542" s="98"/>
      <c r="E542" s="98"/>
      <c r="F542" s="98"/>
      <c r="G542" s="98"/>
      <c r="H542" s="98"/>
      <c r="I542" s="98"/>
      <c r="J542" s="98"/>
      <c r="K542" s="98"/>
      <c r="L542" s="98"/>
      <c r="M542" s="98"/>
      <c r="N542" s="98"/>
      <c r="O542" s="98"/>
      <c r="P542" s="98"/>
      <c r="Q542" s="98"/>
      <c r="R542" s="98"/>
      <c r="S542" s="98"/>
      <c r="T542" s="98"/>
      <c r="U542" s="98"/>
      <c r="V542" s="98"/>
      <c r="W542" s="98"/>
      <c r="X542" s="98"/>
      <c r="Y542" s="98"/>
      <c r="Z542" s="98"/>
    </row>
    <row r="543" spans="1:26" ht="15.75" customHeight="1" x14ac:dyDescent="0.2">
      <c r="A543" s="98"/>
      <c r="B543" s="98"/>
      <c r="C543" s="98"/>
      <c r="D543" s="98"/>
      <c r="E543" s="98"/>
      <c r="F543" s="98"/>
      <c r="G543" s="98"/>
      <c r="H543" s="98"/>
      <c r="I543" s="98"/>
      <c r="J543" s="98"/>
      <c r="K543" s="98"/>
      <c r="L543" s="98"/>
      <c r="M543" s="98"/>
      <c r="N543" s="98"/>
      <c r="O543" s="98"/>
      <c r="P543" s="98"/>
      <c r="Q543" s="98"/>
      <c r="R543" s="98"/>
      <c r="S543" s="98"/>
      <c r="T543" s="98"/>
      <c r="U543" s="98"/>
      <c r="V543" s="98"/>
      <c r="W543" s="98"/>
      <c r="X543" s="98"/>
      <c r="Y543" s="98"/>
      <c r="Z543" s="98"/>
    </row>
    <row r="544" spans="1:26" ht="15.75" customHeight="1" x14ac:dyDescent="0.2">
      <c r="A544" s="98"/>
      <c r="B544" s="98"/>
      <c r="C544" s="98"/>
      <c r="D544" s="98"/>
      <c r="E544" s="98"/>
      <c r="F544" s="98"/>
      <c r="G544" s="98"/>
      <c r="H544" s="98"/>
      <c r="I544" s="98"/>
      <c r="J544" s="98"/>
      <c r="K544" s="98"/>
      <c r="L544" s="98"/>
      <c r="M544" s="98"/>
      <c r="N544" s="98"/>
      <c r="O544" s="98"/>
      <c r="P544" s="98"/>
      <c r="Q544" s="98"/>
      <c r="R544" s="98"/>
      <c r="S544" s="98"/>
      <c r="T544" s="98"/>
      <c r="U544" s="98"/>
      <c r="V544" s="98"/>
      <c r="W544" s="98"/>
      <c r="X544" s="98"/>
      <c r="Y544" s="98"/>
      <c r="Z544" s="98"/>
    </row>
    <row r="545" spans="1:26" ht="15.75" customHeight="1" x14ac:dyDescent="0.2">
      <c r="A545" s="98"/>
      <c r="B545" s="98"/>
      <c r="C545" s="98"/>
      <c r="D545" s="98"/>
      <c r="E545" s="98"/>
      <c r="F545" s="98"/>
      <c r="G545" s="98"/>
      <c r="H545" s="98"/>
      <c r="I545" s="98"/>
      <c r="J545" s="98"/>
      <c r="K545" s="98"/>
      <c r="L545" s="98"/>
      <c r="M545" s="98"/>
      <c r="N545" s="98"/>
      <c r="O545" s="98"/>
      <c r="P545" s="98"/>
      <c r="Q545" s="98"/>
      <c r="R545" s="98"/>
      <c r="S545" s="98"/>
      <c r="T545" s="98"/>
      <c r="U545" s="98"/>
      <c r="V545" s="98"/>
      <c r="W545" s="98"/>
      <c r="X545" s="98"/>
      <c r="Y545" s="98"/>
      <c r="Z545" s="98"/>
    </row>
    <row r="546" spans="1:26" ht="15.75" customHeight="1" x14ac:dyDescent="0.2">
      <c r="A546" s="98"/>
      <c r="B546" s="98"/>
      <c r="C546" s="98"/>
      <c r="D546" s="98"/>
      <c r="E546" s="98"/>
      <c r="F546" s="98"/>
      <c r="G546" s="98"/>
      <c r="H546" s="98"/>
      <c r="I546" s="98"/>
      <c r="J546" s="98"/>
      <c r="K546" s="98"/>
      <c r="L546" s="98"/>
      <c r="M546" s="98"/>
      <c r="N546" s="98"/>
      <c r="O546" s="98"/>
      <c r="P546" s="98"/>
      <c r="Q546" s="98"/>
      <c r="R546" s="98"/>
      <c r="S546" s="98"/>
      <c r="T546" s="98"/>
      <c r="U546" s="98"/>
      <c r="V546" s="98"/>
      <c r="W546" s="98"/>
      <c r="X546" s="98"/>
      <c r="Y546" s="98"/>
      <c r="Z546" s="98"/>
    </row>
    <row r="547" spans="1:26" ht="15.75" customHeight="1" x14ac:dyDescent="0.2">
      <c r="A547" s="98"/>
      <c r="B547" s="98"/>
      <c r="C547" s="98"/>
      <c r="D547" s="98"/>
      <c r="E547" s="98"/>
      <c r="F547" s="98"/>
      <c r="G547" s="98"/>
      <c r="H547" s="98"/>
      <c r="I547" s="98"/>
      <c r="J547" s="98"/>
      <c r="K547" s="98"/>
      <c r="L547" s="98"/>
      <c r="M547" s="98"/>
      <c r="N547" s="98"/>
      <c r="O547" s="98"/>
      <c r="P547" s="98"/>
      <c r="Q547" s="98"/>
      <c r="R547" s="98"/>
      <c r="S547" s="98"/>
      <c r="T547" s="98"/>
      <c r="U547" s="98"/>
      <c r="V547" s="98"/>
      <c r="W547" s="98"/>
      <c r="X547" s="98"/>
      <c r="Y547" s="98"/>
      <c r="Z547" s="98"/>
    </row>
    <row r="548" spans="1:26" ht="15.75" customHeight="1" x14ac:dyDescent="0.2">
      <c r="A548" s="98"/>
      <c r="B548" s="98"/>
      <c r="C548" s="98"/>
      <c r="D548" s="98"/>
      <c r="E548" s="98"/>
      <c r="F548" s="98"/>
      <c r="G548" s="98"/>
      <c r="H548" s="98"/>
      <c r="I548" s="98"/>
      <c r="J548" s="98"/>
      <c r="K548" s="98"/>
      <c r="L548" s="98"/>
      <c r="M548" s="98"/>
      <c r="N548" s="98"/>
      <c r="O548" s="98"/>
      <c r="P548" s="98"/>
      <c r="Q548" s="98"/>
      <c r="R548" s="98"/>
      <c r="S548" s="98"/>
      <c r="T548" s="98"/>
      <c r="U548" s="98"/>
      <c r="V548" s="98"/>
      <c r="W548" s="98"/>
      <c r="X548" s="98"/>
      <c r="Y548" s="98"/>
      <c r="Z548" s="98"/>
    </row>
    <row r="549" spans="1:26" ht="15.75" customHeight="1" x14ac:dyDescent="0.2">
      <c r="A549" s="98"/>
      <c r="B549" s="98"/>
      <c r="C549" s="98"/>
      <c r="D549" s="98"/>
      <c r="E549" s="98"/>
      <c r="F549" s="98"/>
      <c r="G549" s="98"/>
      <c r="H549" s="98"/>
      <c r="I549" s="98"/>
      <c r="J549" s="98"/>
      <c r="K549" s="98"/>
      <c r="L549" s="98"/>
      <c r="M549" s="98"/>
      <c r="N549" s="98"/>
      <c r="O549" s="98"/>
      <c r="P549" s="98"/>
      <c r="Q549" s="98"/>
      <c r="R549" s="98"/>
      <c r="S549" s="98"/>
      <c r="T549" s="98"/>
      <c r="U549" s="98"/>
      <c r="V549" s="98"/>
      <c r="W549" s="98"/>
      <c r="X549" s="98"/>
      <c r="Y549" s="98"/>
      <c r="Z549" s="98"/>
    </row>
    <row r="550" spans="1:26" ht="15.75" customHeight="1" x14ac:dyDescent="0.2">
      <c r="A550" s="98"/>
      <c r="B550" s="98"/>
      <c r="C550" s="98"/>
      <c r="D550" s="98"/>
      <c r="E550" s="98"/>
      <c r="F550" s="98"/>
      <c r="G550" s="98"/>
      <c r="H550" s="98"/>
      <c r="I550" s="98"/>
      <c r="J550" s="98"/>
      <c r="K550" s="98"/>
      <c r="L550" s="98"/>
      <c r="M550" s="98"/>
      <c r="N550" s="98"/>
      <c r="O550" s="98"/>
      <c r="P550" s="98"/>
      <c r="Q550" s="98"/>
      <c r="R550" s="98"/>
      <c r="S550" s="98"/>
      <c r="T550" s="98"/>
      <c r="U550" s="98"/>
      <c r="V550" s="98"/>
      <c r="W550" s="98"/>
      <c r="X550" s="98"/>
      <c r="Y550" s="98"/>
      <c r="Z550" s="98"/>
    </row>
    <row r="551" spans="1:26" ht="15.75" customHeight="1" x14ac:dyDescent="0.2">
      <c r="A551" s="98"/>
      <c r="B551" s="98"/>
      <c r="C551" s="98"/>
      <c r="D551" s="98"/>
      <c r="E551" s="98"/>
      <c r="F551" s="98"/>
      <c r="G551" s="98"/>
      <c r="H551" s="98"/>
      <c r="I551" s="98"/>
      <c r="J551" s="98"/>
      <c r="K551" s="98"/>
      <c r="L551" s="98"/>
      <c r="M551" s="98"/>
      <c r="N551" s="98"/>
      <c r="O551" s="98"/>
      <c r="P551" s="98"/>
      <c r="Q551" s="98"/>
      <c r="R551" s="98"/>
      <c r="S551" s="98"/>
      <c r="T551" s="98"/>
      <c r="U551" s="98"/>
      <c r="V551" s="98"/>
      <c r="W551" s="98"/>
      <c r="X551" s="98"/>
      <c r="Y551" s="98"/>
      <c r="Z551" s="98"/>
    </row>
    <row r="552" spans="1:26" ht="15.75" customHeight="1" x14ac:dyDescent="0.2">
      <c r="A552" s="98"/>
      <c r="B552" s="98"/>
      <c r="C552" s="98"/>
      <c r="D552" s="98"/>
      <c r="E552" s="98"/>
      <c r="F552" s="98"/>
      <c r="G552" s="98"/>
      <c r="H552" s="98"/>
      <c r="I552" s="98"/>
      <c r="J552" s="98"/>
      <c r="K552" s="98"/>
      <c r="L552" s="98"/>
      <c r="M552" s="98"/>
      <c r="N552" s="98"/>
      <c r="O552" s="98"/>
      <c r="P552" s="98"/>
      <c r="Q552" s="98"/>
      <c r="R552" s="98"/>
      <c r="S552" s="98"/>
      <c r="T552" s="98"/>
      <c r="U552" s="98"/>
      <c r="V552" s="98"/>
      <c r="W552" s="98"/>
      <c r="X552" s="98"/>
      <c r="Y552" s="98"/>
      <c r="Z552" s="98"/>
    </row>
    <row r="553" spans="1:26" ht="15.75" customHeight="1" x14ac:dyDescent="0.2">
      <c r="A553" s="98"/>
      <c r="B553" s="98"/>
      <c r="C553" s="98"/>
      <c r="D553" s="98"/>
      <c r="E553" s="98"/>
      <c r="F553" s="98"/>
      <c r="G553" s="98"/>
      <c r="H553" s="98"/>
      <c r="I553" s="98"/>
      <c r="J553" s="98"/>
      <c r="K553" s="98"/>
      <c r="L553" s="98"/>
      <c r="M553" s="98"/>
      <c r="N553" s="98"/>
      <c r="O553" s="98"/>
      <c r="P553" s="98"/>
      <c r="Q553" s="98"/>
      <c r="R553" s="98"/>
      <c r="S553" s="98"/>
      <c r="T553" s="98"/>
      <c r="U553" s="98"/>
      <c r="V553" s="98"/>
      <c r="W553" s="98"/>
      <c r="X553" s="98"/>
      <c r="Y553" s="98"/>
      <c r="Z553" s="98"/>
    </row>
    <row r="554" spans="1:26" ht="15.75" customHeight="1" x14ac:dyDescent="0.2">
      <c r="A554" s="98"/>
      <c r="B554" s="98"/>
      <c r="C554" s="98"/>
      <c r="D554" s="98"/>
      <c r="E554" s="98"/>
      <c r="F554" s="98"/>
      <c r="G554" s="98"/>
      <c r="H554" s="98"/>
      <c r="I554" s="98"/>
      <c r="J554" s="98"/>
      <c r="K554" s="98"/>
      <c r="L554" s="98"/>
      <c r="M554" s="98"/>
      <c r="N554" s="98"/>
      <c r="O554" s="98"/>
      <c r="P554" s="98"/>
      <c r="Q554" s="98"/>
      <c r="R554" s="98"/>
      <c r="S554" s="98"/>
      <c r="T554" s="98"/>
      <c r="U554" s="98"/>
      <c r="V554" s="98"/>
      <c r="W554" s="98"/>
      <c r="X554" s="98"/>
      <c r="Y554" s="98"/>
      <c r="Z554" s="98"/>
    </row>
    <row r="555" spans="1:26" ht="15.75" customHeight="1" x14ac:dyDescent="0.2">
      <c r="A555" s="98"/>
      <c r="B555" s="98"/>
      <c r="C555" s="98"/>
      <c r="D555" s="98"/>
      <c r="E555" s="98"/>
      <c r="F555" s="98"/>
      <c r="G555" s="98"/>
      <c r="H555" s="98"/>
      <c r="I555" s="98"/>
      <c r="J555" s="98"/>
      <c r="K555" s="98"/>
      <c r="L555" s="98"/>
      <c r="M555" s="98"/>
      <c r="N555" s="98"/>
      <c r="O555" s="98"/>
      <c r="P555" s="98"/>
      <c r="Q555" s="98"/>
      <c r="R555" s="98"/>
      <c r="S555" s="98"/>
      <c r="T555" s="98"/>
      <c r="U555" s="98"/>
      <c r="V555" s="98"/>
      <c r="W555" s="98"/>
      <c r="X555" s="98"/>
      <c r="Y555" s="98"/>
      <c r="Z555" s="98"/>
    </row>
    <row r="556" spans="1:26" ht="15.75" customHeight="1" x14ac:dyDescent="0.2">
      <c r="A556" s="98"/>
      <c r="B556" s="98"/>
      <c r="C556" s="98"/>
      <c r="D556" s="98"/>
      <c r="E556" s="98"/>
      <c r="F556" s="98"/>
      <c r="G556" s="98"/>
      <c r="H556" s="98"/>
      <c r="I556" s="98"/>
      <c r="J556" s="98"/>
      <c r="K556" s="98"/>
      <c r="L556" s="98"/>
      <c r="M556" s="98"/>
      <c r="N556" s="98"/>
      <c r="O556" s="98"/>
      <c r="P556" s="98"/>
      <c r="Q556" s="98"/>
      <c r="R556" s="98"/>
      <c r="S556" s="98"/>
      <c r="T556" s="98"/>
      <c r="U556" s="98"/>
      <c r="V556" s="98"/>
      <c r="W556" s="98"/>
      <c r="X556" s="98"/>
      <c r="Y556" s="98"/>
      <c r="Z556" s="98"/>
    </row>
    <row r="557" spans="1:26" ht="15.75" customHeight="1" x14ac:dyDescent="0.2">
      <c r="A557" s="98"/>
      <c r="B557" s="98"/>
      <c r="C557" s="98"/>
      <c r="D557" s="98"/>
      <c r="E557" s="98"/>
      <c r="F557" s="98"/>
      <c r="G557" s="98"/>
      <c r="H557" s="98"/>
      <c r="I557" s="98"/>
      <c r="J557" s="98"/>
      <c r="K557" s="98"/>
      <c r="L557" s="98"/>
      <c r="M557" s="98"/>
      <c r="N557" s="98"/>
      <c r="O557" s="98"/>
      <c r="P557" s="98"/>
      <c r="Q557" s="98"/>
      <c r="R557" s="98"/>
      <c r="S557" s="98"/>
      <c r="T557" s="98"/>
      <c r="U557" s="98"/>
      <c r="V557" s="98"/>
      <c r="W557" s="98"/>
      <c r="X557" s="98"/>
      <c r="Y557" s="98"/>
      <c r="Z557" s="98"/>
    </row>
    <row r="558" spans="1:26" ht="15.75" customHeight="1" x14ac:dyDescent="0.2">
      <c r="A558" s="98"/>
      <c r="B558" s="98"/>
      <c r="C558" s="98"/>
      <c r="D558" s="98"/>
      <c r="E558" s="98"/>
      <c r="F558" s="98"/>
      <c r="G558" s="98"/>
      <c r="H558" s="98"/>
      <c r="I558" s="98"/>
      <c r="J558" s="98"/>
      <c r="K558" s="98"/>
      <c r="L558" s="98"/>
      <c r="M558" s="98"/>
      <c r="N558" s="98"/>
      <c r="O558" s="98"/>
      <c r="P558" s="98"/>
      <c r="Q558" s="98"/>
      <c r="R558" s="98"/>
      <c r="S558" s="98"/>
      <c r="T558" s="98"/>
      <c r="U558" s="98"/>
      <c r="V558" s="98"/>
      <c r="W558" s="98"/>
      <c r="X558" s="98"/>
      <c r="Y558" s="98"/>
      <c r="Z558" s="98"/>
    </row>
    <row r="559" spans="1:26" ht="15.75" customHeight="1" x14ac:dyDescent="0.2">
      <c r="A559" s="98"/>
      <c r="B559" s="98"/>
      <c r="C559" s="98"/>
      <c r="D559" s="98"/>
      <c r="E559" s="98"/>
      <c r="F559" s="98"/>
      <c r="G559" s="98"/>
      <c r="H559" s="98"/>
      <c r="I559" s="98"/>
      <c r="J559" s="98"/>
      <c r="K559" s="98"/>
      <c r="L559" s="98"/>
      <c r="M559" s="98"/>
      <c r="N559" s="98"/>
      <c r="O559" s="98"/>
      <c r="P559" s="98"/>
      <c r="Q559" s="98"/>
      <c r="R559" s="98"/>
      <c r="S559" s="98"/>
      <c r="T559" s="98"/>
      <c r="U559" s="98"/>
      <c r="V559" s="98"/>
      <c r="W559" s="98"/>
      <c r="X559" s="98"/>
      <c r="Y559" s="98"/>
      <c r="Z559" s="98"/>
    </row>
    <row r="560" spans="1:26" ht="15.75" customHeight="1" x14ac:dyDescent="0.2">
      <c r="A560" s="98"/>
      <c r="B560" s="98"/>
      <c r="C560" s="98"/>
      <c r="D560" s="98"/>
      <c r="E560" s="98"/>
      <c r="F560" s="98"/>
      <c r="G560" s="98"/>
      <c r="H560" s="98"/>
      <c r="I560" s="98"/>
      <c r="J560" s="98"/>
      <c r="K560" s="98"/>
      <c r="L560" s="98"/>
      <c r="M560" s="98"/>
      <c r="N560" s="98"/>
      <c r="O560" s="98"/>
      <c r="P560" s="98"/>
      <c r="Q560" s="98"/>
      <c r="R560" s="98"/>
      <c r="S560" s="98"/>
      <c r="T560" s="98"/>
      <c r="U560" s="98"/>
      <c r="V560" s="98"/>
      <c r="W560" s="98"/>
      <c r="X560" s="98"/>
      <c r="Y560" s="98"/>
      <c r="Z560" s="98"/>
    </row>
    <row r="561" spans="1:26" ht="15.75" customHeight="1" x14ac:dyDescent="0.2">
      <c r="A561" s="98"/>
      <c r="B561" s="98"/>
      <c r="C561" s="98"/>
      <c r="D561" s="98"/>
      <c r="E561" s="98"/>
      <c r="F561" s="98"/>
      <c r="G561" s="98"/>
      <c r="H561" s="98"/>
      <c r="I561" s="98"/>
      <c r="J561" s="98"/>
      <c r="K561" s="98"/>
      <c r="L561" s="98"/>
      <c r="M561" s="98"/>
      <c r="N561" s="98"/>
      <c r="O561" s="98"/>
      <c r="P561" s="98"/>
      <c r="Q561" s="98"/>
      <c r="R561" s="98"/>
      <c r="S561" s="98"/>
      <c r="T561" s="98"/>
      <c r="U561" s="98"/>
      <c r="V561" s="98"/>
      <c r="W561" s="98"/>
      <c r="X561" s="98"/>
      <c r="Y561" s="98"/>
      <c r="Z561" s="98"/>
    </row>
    <row r="562" spans="1:26" ht="15.75" customHeight="1" x14ac:dyDescent="0.2">
      <c r="A562" s="98"/>
      <c r="B562" s="98"/>
      <c r="C562" s="98"/>
      <c r="D562" s="98"/>
      <c r="E562" s="98"/>
      <c r="F562" s="98"/>
      <c r="G562" s="98"/>
      <c r="H562" s="98"/>
      <c r="I562" s="98"/>
      <c r="J562" s="98"/>
      <c r="K562" s="98"/>
      <c r="L562" s="98"/>
      <c r="M562" s="98"/>
      <c r="N562" s="98"/>
      <c r="O562" s="98"/>
      <c r="P562" s="98"/>
      <c r="Q562" s="98"/>
      <c r="R562" s="98"/>
      <c r="S562" s="98"/>
      <c r="T562" s="98"/>
      <c r="U562" s="98"/>
      <c r="V562" s="98"/>
      <c r="W562" s="98"/>
      <c r="X562" s="98"/>
      <c r="Y562" s="98"/>
      <c r="Z562" s="98"/>
    </row>
    <row r="563" spans="1:26" ht="15.75" customHeight="1" x14ac:dyDescent="0.2">
      <c r="A563" s="98"/>
      <c r="B563" s="98"/>
      <c r="C563" s="98"/>
      <c r="D563" s="98"/>
      <c r="E563" s="98"/>
      <c r="F563" s="98"/>
      <c r="G563" s="98"/>
      <c r="H563" s="98"/>
      <c r="I563" s="98"/>
      <c r="J563" s="98"/>
      <c r="K563" s="98"/>
      <c r="L563" s="98"/>
      <c r="M563" s="98"/>
      <c r="N563" s="98"/>
      <c r="O563" s="98"/>
      <c r="P563" s="98"/>
      <c r="Q563" s="98"/>
      <c r="R563" s="98"/>
      <c r="S563" s="98"/>
      <c r="T563" s="98"/>
      <c r="U563" s="98"/>
      <c r="V563" s="98"/>
      <c r="W563" s="98"/>
      <c r="X563" s="98"/>
      <c r="Y563" s="98"/>
      <c r="Z563" s="98"/>
    </row>
    <row r="564" spans="1:26" ht="15.75" customHeight="1" x14ac:dyDescent="0.2">
      <c r="A564" s="98"/>
      <c r="B564" s="98"/>
      <c r="C564" s="98"/>
      <c r="D564" s="98"/>
      <c r="E564" s="98"/>
      <c r="F564" s="98"/>
      <c r="G564" s="98"/>
      <c r="H564" s="98"/>
      <c r="I564" s="98"/>
      <c r="J564" s="98"/>
      <c r="K564" s="98"/>
      <c r="L564" s="98"/>
      <c r="M564" s="98"/>
      <c r="N564" s="98"/>
      <c r="O564" s="98"/>
      <c r="P564" s="98"/>
      <c r="Q564" s="98"/>
      <c r="R564" s="98"/>
      <c r="S564" s="98"/>
      <c r="T564" s="98"/>
      <c r="U564" s="98"/>
      <c r="V564" s="98"/>
      <c r="W564" s="98"/>
      <c r="X564" s="98"/>
      <c r="Y564" s="98"/>
      <c r="Z564" s="98"/>
    </row>
    <row r="565" spans="1:26" ht="15.75" customHeight="1" x14ac:dyDescent="0.2">
      <c r="A565" s="98"/>
      <c r="B565" s="98"/>
      <c r="C565" s="98"/>
      <c r="D565" s="98"/>
      <c r="E565" s="98"/>
      <c r="F565" s="98"/>
      <c r="G565" s="98"/>
      <c r="H565" s="98"/>
      <c r="I565" s="98"/>
      <c r="J565" s="98"/>
      <c r="K565" s="98"/>
      <c r="L565" s="98"/>
      <c r="M565" s="98"/>
      <c r="N565" s="98"/>
      <c r="O565" s="98"/>
      <c r="P565" s="98"/>
      <c r="Q565" s="98"/>
      <c r="R565" s="98"/>
      <c r="S565" s="98"/>
      <c r="T565" s="98"/>
      <c r="U565" s="98"/>
      <c r="V565" s="98"/>
      <c r="W565" s="98"/>
      <c r="X565" s="98"/>
      <c r="Y565" s="98"/>
      <c r="Z565" s="98"/>
    </row>
    <row r="566" spans="1:26" ht="15.75" customHeight="1" x14ac:dyDescent="0.2">
      <c r="A566" s="98"/>
      <c r="B566" s="98"/>
      <c r="C566" s="98"/>
      <c r="D566" s="98"/>
      <c r="E566" s="98"/>
      <c r="F566" s="98"/>
      <c r="G566" s="98"/>
      <c r="H566" s="98"/>
      <c r="I566" s="98"/>
      <c r="J566" s="98"/>
      <c r="K566" s="98"/>
      <c r="L566" s="98"/>
      <c r="M566" s="98"/>
      <c r="N566" s="98"/>
      <c r="O566" s="98"/>
      <c r="P566" s="98"/>
      <c r="Q566" s="98"/>
      <c r="R566" s="98"/>
      <c r="S566" s="98"/>
      <c r="T566" s="98"/>
      <c r="U566" s="98"/>
      <c r="V566" s="98"/>
      <c r="W566" s="98"/>
      <c r="X566" s="98"/>
      <c r="Y566" s="98"/>
      <c r="Z566" s="98"/>
    </row>
    <row r="567" spans="1:26" ht="15.75" customHeight="1" x14ac:dyDescent="0.2">
      <c r="A567" s="98"/>
      <c r="B567" s="98"/>
      <c r="C567" s="98"/>
      <c r="D567" s="98"/>
      <c r="E567" s="98"/>
      <c r="F567" s="98"/>
      <c r="G567" s="98"/>
      <c r="H567" s="98"/>
      <c r="I567" s="98"/>
      <c r="J567" s="98"/>
      <c r="K567" s="98"/>
      <c r="L567" s="98"/>
      <c r="M567" s="98"/>
      <c r="N567" s="98"/>
      <c r="O567" s="98"/>
      <c r="P567" s="98"/>
      <c r="Q567" s="98"/>
      <c r="R567" s="98"/>
      <c r="S567" s="98"/>
      <c r="T567" s="98"/>
      <c r="U567" s="98"/>
      <c r="V567" s="98"/>
      <c r="W567" s="98"/>
      <c r="X567" s="98"/>
      <c r="Y567" s="98"/>
      <c r="Z567" s="98"/>
    </row>
    <row r="568" spans="1:26" ht="15.75" customHeight="1" x14ac:dyDescent="0.2">
      <c r="A568" s="98"/>
      <c r="B568" s="98"/>
      <c r="C568" s="98"/>
      <c r="D568" s="98"/>
      <c r="E568" s="98"/>
      <c r="F568" s="98"/>
      <c r="G568" s="98"/>
      <c r="H568" s="98"/>
      <c r="I568" s="98"/>
      <c r="J568" s="98"/>
      <c r="K568" s="98"/>
      <c r="L568" s="98"/>
      <c r="M568" s="98"/>
      <c r="N568" s="98"/>
      <c r="O568" s="98"/>
      <c r="P568" s="98"/>
      <c r="Q568" s="98"/>
      <c r="R568" s="98"/>
      <c r="S568" s="98"/>
      <c r="T568" s="98"/>
      <c r="U568" s="98"/>
      <c r="V568" s="98"/>
      <c r="W568" s="98"/>
      <c r="X568" s="98"/>
      <c r="Y568" s="98"/>
      <c r="Z568" s="98"/>
    </row>
    <row r="569" spans="1:26" ht="15.75" customHeight="1" x14ac:dyDescent="0.2">
      <c r="A569" s="98"/>
      <c r="B569" s="98"/>
      <c r="C569" s="98"/>
      <c r="D569" s="98"/>
      <c r="E569" s="98"/>
      <c r="F569" s="98"/>
      <c r="G569" s="98"/>
      <c r="H569" s="98"/>
      <c r="I569" s="98"/>
      <c r="J569" s="98"/>
      <c r="K569" s="98"/>
      <c r="L569" s="98"/>
      <c r="M569" s="98"/>
      <c r="N569" s="98"/>
      <c r="O569" s="98"/>
      <c r="P569" s="98"/>
      <c r="Q569" s="98"/>
      <c r="R569" s="98"/>
      <c r="S569" s="98"/>
      <c r="T569" s="98"/>
      <c r="U569" s="98"/>
      <c r="V569" s="98"/>
      <c r="W569" s="98"/>
      <c r="X569" s="98"/>
      <c r="Y569" s="98"/>
      <c r="Z569" s="98"/>
    </row>
    <row r="570" spans="1:26" ht="15.75" customHeight="1" x14ac:dyDescent="0.2">
      <c r="A570" s="98"/>
      <c r="B570" s="98"/>
      <c r="C570" s="98"/>
      <c r="D570" s="98"/>
      <c r="E570" s="98"/>
      <c r="F570" s="98"/>
      <c r="G570" s="98"/>
      <c r="H570" s="98"/>
      <c r="I570" s="98"/>
      <c r="J570" s="98"/>
      <c r="K570" s="98"/>
      <c r="L570" s="98"/>
      <c r="M570" s="98"/>
      <c r="N570" s="98"/>
      <c r="O570" s="98"/>
      <c r="P570" s="98"/>
      <c r="Q570" s="98"/>
      <c r="R570" s="98"/>
      <c r="S570" s="98"/>
      <c r="T570" s="98"/>
      <c r="U570" s="98"/>
      <c r="V570" s="98"/>
      <c r="W570" s="98"/>
      <c r="X570" s="98"/>
      <c r="Y570" s="98"/>
      <c r="Z570" s="98"/>
    </row>
    <row r="571" spans="1:26" ht="15.75" customHeight="1" x14ac:dyDescent="0.2">
      <c r="A571" s="98"/>
      <c r="B571" s="98"/>
      <c r="C571" s="98"/>
      <c r="D571" s="98"/>
      <c r="E571" s="98"/>
      <c r="F571" s="98"/>
      <c r="G571" s="98"/>
      <c r="H571" s="98"/>
      <c r="I571" s="98"/>
      <c r="J571" s="98"/>
      <c r="K571" s="98"/>
      <c r="L571" s="98"/>
      <c r="M571" s="98"/>
      <c r="N571" s="98"/>
      <c r="O571" s="98"/>
      <c r="P571" s="98"/>
      <c r="Q571" s="98"/>
      <c r="R571" s="98"/>
      <c r="S571" s="98"/>
      <c r="T571" s="98"/>
      <c r="U571" s="98"/>
      <c r="V571" s="98"/>
      <c r="W571" s="98"/>
      <c r="X571" s="98"/>
      <c r="Y571" s="98"/>
      <c r="Z571" s="98"/>
    </row>
    <row r="572" spans="1:26" ht="15.75" customHeight="1" x14ac:dyDescent="0.2">
      <c r="A572" s="98"/>
      <c r="B572" s="98"/>
      <c r="C572" s="98"/>
      <c r="D572" s="98"/>
      <c r="E572" s="98"/>
      <c r="F572" s="98"/>
      <c r="G572" s="98"/>
      <c r="H572" s="98"/>
      <c r="I572" s="98"/>
      <c r="J572" s="98"/>
      <c r="K572" s="98"/>
      <c r="L572" s="98"/>
      <c r="M572" s="98"/>
      <c r="N572" s="98"/>
      <c r="O572" s="98"/>
      <c r="P572" s="98"/>
      <c r="Q572" s="98"/>
      <c r="R572" s="98"/>
      <c r="S572" s="98"/>
      <c r="T572" s="98"/>
      <c r="U572" s="98"/>
      <c r="V572" s="98"/>
      <c r="W572" s="98"/>
      <c r="X572" s="98"/>
      <c r="Y572" s="98"/>
      <c r="Z572" s="98"/>
    </row>
    <row r="573" spans="1:26" ht="15.75" customHeight="1" x14ac:dyDescent="0.2">
      <c r="A573" s="98"/>
      <c r="B573" s="98"/>
      <c r="C573" s="98"/>
      <c r="D573" s="98"/>
      <c r="E573" s="98"/>
      <c r="F573" s="98"/>
      <c r="G573" s="98"/>
      <c r="H573" s="98"/>
      <c r="I573" s="98"/>
      <c r="J573" s="98"/>
      <c r="K573" s="98"/>
      <c r="L573" s="98"/>
      <c r="M573" s="98"/>
      <c r="N573" s="98"/>
      <c r="O573" s="98"/>
      <c r="P573" s="98"/>
      <c r="Q573" s="98"/>
      <c r="R573" s="98"/>
      <c r="S573" s="98"/>
      <c r="T573" s="98"/>
      <c r="U573" s="98"/>
      <c r="V573" s="98"/>
      <c r="W573" s="98"/>
      <c r="X573" s="98"/>
      <c r="Y573" s="98"/>
      <c r="Z573" s="98"/>
    </row>
    <row r="574" spans="1:26" ht="15.75" customHeight="1" x14ac:dyDescent="0.2">
      <c r="A574" s="98"/>
      <c r="B574" s="98"/>
      <c r="C574" s="98"/>
      <c r="D574" s="98"/>
      <c r="E574" s="98"/>
      <c r="F574" s="98"/>
      <c r="G574" s="98"/>
      <c r="H574" s="98"/>
      <c r="I574" s="98"/>
      <c r="J574" s="98"/>
      <c r="K574" s="98"/>
      <c r="L574" s="98"/>
      <c r="M574" s="98"/>
      <c r="N574" s="98"/>
      <c r="O574" s="98"/>
      <c r="P574" s="98"/>
      <c r="Q574" s="98"/>
      <c r="R574" s="98"/>
      <c r="S574" s="98"/>
      <c r="T574" s="98"/>
      <c r="U574" s="98"/>
      <c r="V574" s="98"/>
      <c r="W574" s="98"/>
      <c r="X574" s="98"/>
      <c r="Y574" s="98"/>
      <c r="Z574" s="98"/>
    </row>
    <row r="575" spans="1:26" ht="15.75" customHeight="1" x14ac:dyDescent="0.2">
      <c r="A575" s="98"/>
      <c r="B575" s="98"/>
      <c r="C575" s="98"/>
      <c r="D575" s="98"/>
      <c r="E575" s="98"/>
      <c r="F575" s="98"/>
      <c r="G575" s="98"/>
      <c r="H575" s="98"/>
      <c r="I575" s="98"/>
      <c r="J575" s="98"/>
      <c r="K575" s="98"/>
      <c r="L575" s="98"/>
      <c r="M575" s="98"/>
      <c r="N575" s="98"/>
      <c r="O575" s="98"/>
      <c r="P575" s="98"/>
      <c r="Q575" s="98"/>
      <c r="R575" s="98"/>
      <c r="S575" s="98"/>
      <c r="T575" s="98"/>
      <c r="U575" s="98"/>
      <c r="V575" s="98"/>
      <c r="W575" s="98"/>
      <c r="X575" s="98"/>
      <c r="Y575" s="98"/>
      <c r="Z575" s="98"/>
    </row>
    <row r="576" spans="1:26" ht="15.75" customHeight="1" x14ac:dyDescent="0.2">
      <c r="A576" s="98"/>
      <c r="B576" s="98"/>
      <c r="C576" s="98"/>
      <c r="D576" s="98"/>
      <c r="E576" s="98"/>
      <c r="F576" s="98"/>
      <c r="G576" s="98"/>
      <c r="H576" s="98"/>
      <c r="I576" s="98"/>
      <c r="J576" s="98"/>
      <c r="K576" s="98"/>
      <c r="L576" s="98"/>
      <c r="M576" s="98"/>
      <c r="N576" s="98"/>
      <c r="O576" s="98"/>
      <c r="P576" s="98"/>
      <c r="Q576" s="98"/>
      <c r="R576" s="98"/>
      <c r="S576" s="98"/>
      <c r="T576" s="98"/>
      <c r="U576" s="98"/>
      <c r="V576" s="98"/>
      <c r="W576" s="98"/>
      <c r="X576" s="98"/>
      <c r="Y576" s="98"/>
      <c r="Z576" s="98"/>
    </row>
    <row r="577" spans="1:26" ht="15.75" customHeight="1" x14ac:dyDescent="0.2">
      <c r="A577" s="98"/>
      <c r="B577" s="98"/>
      <c r="C577" s="98"/>
      <c r="D577" s="98"/>
      <c r="E577" s="98"/>
      <c r="F577" s="98"/>
      <c r="G577" s="98"/>
      <c r="H577" s="98"/>
      <c r="I577" s="98"/>
      <c r="J577" s="98"/>
      <c r="K577" s="98"/>
      <c r="L577" s="98"/>
      <c r="M577" s="98"/>
      <c r="N577" s="98"/>
      <c r="O577" s="98"/>
      <c r="P577" s="98"/>
      <c r="Q577" s="98"/>
      <c r="R577" s="98"/>
      <c r="S577" s="98"/>
      <c r="T577" s="98"/>
      <c r="U577" s="98"/>
      <c r="V577" s="98"/>
      <c r="W577" s="98"/>
      <c r="X577" s="98"/>
      <c r="Y577" s="98"/>
      <c r="Z577" s="98"/>
    </row>
    <row r="578" spans="1:26" ht="15.75" customHeight="1" x14ac:dyDescent="0.2">
      <c r="A578" s="98"/>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row>
    <row r="579" spans="1:26" ht="15.75" customHeight="1" x14ac:dyDescent="0.2">
      <c r="A579" s="98"/>
      <c r="B579" s="98"/>
      <c r="C579" s="98"/>
      <c r="D579" s="98"/>
      <c r="E579" s="98"/>
      <c r="F579" s="98"/>
      <c r="G579" s="98"/>
      <c r="H579" s="98"/>
      <c r="I579" s="98"/>
      <c r="J579" s="98"/>
      <c r="K579" s="98"/>
      <c r="L579" s="98"/>
      <c r="M579" s="98"/>
      <c r="N579" s="98"/>
      <c r="O579" s="98"/>
      <c r="P579" s="98"/>
      <c r="Q579" s="98"/>
      <c r="R579" s="98"/>
      <c r="S579" s="98"/>
      <c r="T579" s="98"/>
      <c r="U579" s="98"/>
      <c r="V579" s="98"/>
      <c r="W579" s="98"/>
      <c r="X579" s="98"/>
      <c r="Y579" s="98"/>
      <c r="Z579" s="98"/>
    </row>
    <row r="580" spans="1:26" ht="15.75" customHeight="1" x14ac:dyDescent="0.2">
      <c r="A580" s="98"/>
      <c r="B580" s="98"/>
      <c r="C580" s="98"/>
      <c r="D580" s="98"/>
      <c r="E580" s="98"/>
      <c r="F580" s="98"/>
      <c r="G580" s="98"/>
      <c r="H580" s="98"/>
      <c r="I580" s="98"/>
      <c r="J580" s="98"/>
      <c r="K580" s="98"/>
      <c r="L580" s="98"/>
      <c r="M580" s="98"/>
      <c r="N580" s="98"/>
      <c r="O580" s="98"/>
      <c r="P580" s="98"/>
      <c r="Q580" s="98"/>
      <c r="R580" s="98"/>
      <c r="S580" s="98"/>
      <c r="T580" s="98"/>
      <c r="U580" s="98"/>
      <c r="V580" s="98"/>
      <c r="W580" s="98"/>
      <c r="X580" s="98"/>
      <c r="Y580" s="98"/>
      <c r="Z580" s="98"/>
    </row>
    <row r="581" spans="1:26" ht="15.75" customHeight="1" x14ac:dyDescent="0.2">
      <c r="A581" s="98"/>
      <c r="B581" s="98"/>
      <c r="C581" s="98"/>
      <c r="D581" s="98"/>
      <c r="E581" s="98"/>
      <c r="F581" s="98"/>
      <c r="G581" s="98"/>
      <c r="H581" s="98"/>
      <c r="I581" s="98"/>
      <c r="J581" s="98"/>
      <c r="K581" s="98"/>
      <c r="L581" s="98"/>
      <c r="M581" s="98"/>
      <c r="N581" s="98"/>
      <c r="O581" s="98"/>
      <c r="P581" s="98"/>
      <c r="Q581" s="98"/>
      <c r="R581" s="98"/>
      <c r="S581" s="98"/>
      <c r="T581" s="98"/>
      <c r="U581" s="98"/>
      <c r="V581" s="98"/>
      <c r="W581" s="98"/>
      <c r="X581" s="98"/>
      <c r="Y581" s="98"/>
      <c r="Z581" s="98"/>
    </row>
    <row r="582" spans="1:26" ht="15.75" customHeight="1" x14ac:dyDescent="0.2">
      <c r="A582" s="98"/>
      <c r="B582" s="98"/>
      <c r="C582" s="98"/>
      <c r="D582" s="98"/>
      <c r="E582" s="98"/>
      <c r="F582" s="98"/>
      <c r="G582" s="98"/>
      <c r="H582" s="98"/>
      <c r="I582" s="98"/>
      <c r="J582" s="98"/>
      <c r="K582" s="98"/>
      <c r="L582" s="98"/>
      <c r="M582" s="98"/>
      <c r="N582" s="98"/>
      <c r="O582" s="98"/>
      <c r="P582" s="98"/>
      <c r="Q582" s="98"/>
      <c r="R582" s="98"/>
      <c r="S582" s="98"/>
      <c r="T582" s="98"/>
      <c r="U582" s="98"/>
      <c r="V582" s="98"/>
      <c r="W582" s="98"/>
      <c r="X582" s="98"/>
      <c r="Y582" s="98"/>
      <c r="Z582" s="98"/>
    </row>
    <row r="583" spans="1:26" ht="15.75" customHeight="1" x14ac:dyDescent="0.2">
      <c r="A583" s="98"/>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row>
    <row r="584" spans="1:26" ht="15.75" customHeight="1" x14ac:dyDescent="0.2">
      <c r="A584" s="98"/>
      <c r="B584" s="98"/>
      <c r="C584" s="98"/>
      <c r="D584" s="98"/>
      <c r="E584" s="98"/>
      <c r="F584" s="98"/>
      <c r="G584" s="98"/>
      <c r="H584" s="98"/>
      <c r="I584" s="98"/>
      <c r="J584" s="98"/>
      <c r="K584" s="98"/>
      <c r="L584" s="98"/>
      <c r="M584" s="98"/>
      <c r="N584" s="98"/>
      <c r="O584" s="98"/>
      <c r="P584" s="98"/>
      <c r="Q584" s="98"/>
      <c r="R584" s="98"/>
      <c r="S584" s="98"/>
      <c r="T584" s="98"/>
      <c r="U584" s="98"/>
      <c r="V584" s="98"/>
      <c r="W584" s="98"/>
      <c r="X584" s="98"/>
      <c r="Y584" s="98"/>
      <c r="Z584" s="98"/>
    </row>
    <row r="585" spans="1:26" ht="15.75" customHeight="1" x14ac:dyDescent="0.2">
      <c r="A585" s="98"/>
      <c r="B585" s="98"/>
      <c r="C585" s="98"/>
      <c r="D585" s="98"/>
      <c r="E585" s="98"/>
      <c r="F585" s="98"/>
      <c r="G585" s="98"/>
      <c r="H585" s="98"/>
      <c r="I585" s="98"/>
      <c r="J585" s="98"/>
      <c r="K585" s="98"/>
      <c r="L585" s="98"/>
      <c r="M585" s="98"/>
      <c r="N585" s="98"/>
      <c r="O585" s="98"/>
      <c r="P585" s="98"/>
      <c r="Q585" s="98"/>
      <c r="R585" s="98"/>
      <c r="S585" s="98"/>
      <c r="T585" s="98"/>
      <c r="U585" s="98"/>
      <c r="V585" s="98"/>
      <c r="W585" s="98"/>
      <c r="X585" s="98"/>
      <c r="Y585" s="98"/>
      <c r="Z585" s="98"/>
    </row>
    <row r="586" spans="1:26" ht="15.75" customHeight="1" x14ac:dyDescent="0.2">
      <c r="A586" s="98"/>
      <c r="B586" s="98"/>
      <c r="C586" s="98"/>
      <c r="D586" s="98"/>
      <c r="E586" s="98"/>
      <c r="F586" s="98"/>
      <c r="G586" s="98"/>
      <c r="H586" s="98"/>
      <c r="I586" s="98"/>
      <c r="J586" s="98"/>
      <c r="K586" s="98"/>
      <c r="L586" s="98"/>
      <c r="M586" s="98"/>
      <c r="N586" s="98"/>
      <c r="O586" s="98"/>
      <c r="P586" s="98"/>
      <c r="Q586" s="98"/>
      <c r="R586" s="98"/>
      <c r="S586" s="98"/>
      <c r="T586" s="98"/>
      <c r="U586" s="98"/>
      <c r="V586" s="98"/>
      <c r="W586" s="98"/>
      <c r="X586" s="98"/>
      <c r="Y586" s="98"/>
      <c r="Z586" s="98"/>
    </row>
    <row r="587" spans="1:26" ht="15.75" customHeight="1" x14ac:dyDescent="0.2">
      <c r="A587" s="98"/>
      <c r="B587" s="98"/>
      <c r="C587" s="98"/>
      <c r="D587" s="98"/>
      <c r="E587" s="98"/>
      <c r="F587" s="98"/>
      <c r="G587" s="98"/>
      <c r="H587" s="98"/>
      <c r="I587" s="98"/>
      <c r="J587" s="98"/>
      <c r="K587" s="98"/>
      <c r="L587" s="98"/>
      <c r="M587" s="98"/>
      <c r="N587" s="98"/>
      <c r="O587" s="98"/>
      <c r="P587" s="98"/>
      <c r="Q587" s="98"/>
      <c r="R587" s="98"/>
      <c r="S587" s="98"/>
      <c r="T587" s="98"/>
      <c r="U587" s="98"/>
      <c r="V587" s="98"/>
      <c r="W587" s="98"/>
      <c r="X587" s="98"/>
      <c r="Y587" s="98"/>
      <c r="Z587" s="98"/>
    </row>
    <row r="588" spans="1:26" ht="15.75" customHeight="1" x14ac:dyDescent="0.2">
      <c r="A588" s="98"/>
      <c r="B588" s="98"/>
      <c r="C588" s="98"/>
      <c r="D588" s="98"/>
      <c r="E588" s="98"/>
      <c r="F588" s="98"/>
      <c r="G588" s="98"/>
      <c r="H588" s="98"/>
      <c r="I588" s="98"/>
      <c r="J588" s="98"/>
      <c r="K588" s="98"/>
      <c r="L588" s="98"/>
      <c r="M588" s="98"/>
      <c r="N588" s="98"/>
      <c r="O588" s="98"/>
      <c r="P588" s="98"/>
      <c r="Q588" s="98"/>
      <c r="R588" s="98"/>
      <c r="S588" s="98"/>
      <c r="T588" s="98"/>
      <c r="U588" s="98"/>
      <c r="V588" s="98"/>
      <c r="W588" s="98"/>
      <c r="X588" s="98"/>
      <c r="Y588" s="98"/>
      <c r="Z588" s="98"/>
    </row>
    <row r="589" spans="1:26" ht="15.75" customHeight="1" x14ac:dyDescent="0.2">
      <c r="A589" s="98"/>
      <c r="B589" s="98"/>
      <c r="C589" s="98"/>
      <c r="D589" s="98"/>
      <c r="E589" s="98"/>
      <c r="F589" s="98"/>
      <c r="G589" s="98"/>
      <c r="H589" s="98"/>
      <c r="I589" s="98"/>
      <c r="J589" s="98"/>
      <c r="K589" s="98"/>
      <c r="L589" s="98"/>
      <c r="M589" s="98"/>
      <c r="N589" s="98"/>
      <c r="O589" s="98"/>
      <c r="P589" s="98"/>
      <c r="Q589" s="98"/>
      <c r="R589" s="98"/>
      <c r="S589" s="98"/>
      <c r="T589" s="98"/>
      <c r="U589" s="98"/>
      <c r="V589" s="98"/>
      <c r="W589" s="98"/>
      <c r="X589" s="98"/>
      <c r="Y589" s="98"/>
      <c r="Z589" s="98"/>
    </row>
    <row r="590" spans="1:26" ht="15.75" customHeight="1" x14ac:dyDescent="0.2">
      <c r="A590" s="98"/>
      <c r="B590" s="98"/>
      <c r="C590" s="98"/>
      <c r="D590" s="98"/>
      <c r="E590" s="98"/>
      <c r="F590" s="98"/>
      <c r="G590" s="98"/>
      <c r="H590" s="98"/>
      <c r="I590" s="98"/>
      <c r="J590" s="98"/>
      <c r="K590" s="98"/>
      <c r="L590" s="98"/>
      <c r="M590" s="98"/>
      <c r="N590" s="98"/>
      <c r="O590" s="98"/>
      <c r="P590" s="98"/>
      <c r="Q590" s="98"/>
      <c r="R590" s="98"/>
      <c r="S590" s="98"/>
      <c r="T590" s="98"/>
      <c r="U590" s="98"/>
      <c r="V590" s="98"/>
      <c r="W590" s="98"/>
      <c r="X590" s="98"/>
      <c r="Y590" s="98"/>
      <c r="Z590" s="98"/>
    </row>
    <row r="591" spans="1:26" ht="15.75" customHeight="1" x14ac:dyDescent="0.2">
      <c r="A591" s="98"/>
      <c r="B591" s="98"/>
      <c r="C591" s="98"/>
      <c r="D591" s="98"/>
      <c r="E591" s="98"/>
      <c r="F591" s="98"/>
      <c r="G591" s="98"/>
      <c r="H591" s="98"/>
      <c r="I591" s="98"/>
      <c r="J591" s="98"/>
      <c r="K591" s="98"/>
      <c r="L591" s="98"/>
      <c r="M591" s="98"/>
      <c r="N591" s="98"/>
      <c r="O591" s="98"/>
      <c r="P591" s="98"/>
      <c r="Q591" s="98"/>
      <c r="R591" s="98"/>
      <c r="S591" s="98"/>
      <c r="T591" s="98"/>
      <c r="U591" s="98"/>
      <c r="V591" s="98"/>
      <c r="W591" s="98"/>
      <c r="X591" s="98"/>
      <c r="Y591" s="98"/>
      <c r="Z591" s="98"/>
    </row>
    <row r="592" spans="1:26" ht="15.75" customHeight="1" x14ac:dyDescent="0.2">
      <c r="A592" s="98"/>
      <c r="B592" s="98"/>
      <c r="C592" s="98"/>
      <c r="D592" s="98"/>
      <c r="E592" s="98"/>
      <c r="F592" s="98"/>
      <c r="G592" s="98"/>
      <c r="H592" s="98"/>
      <c r="I592" s="98"/>
      <c r="J592" s="98"/>
      <c r="K592" s="98"/>
      <c r="L592" s="98"/>
      <c r="M592" s="98"/>
      <c r="N592" s="98"/>
      <c r="O592" s="98"/>
      <c r="P592" s="98"/>
      <c r="Q592" s="98"/>
      <c r="R592" s="98"/>
      <c r="S592" s="98"/>
      <c r="T592" s="98"/>
      <c r="U592" s="98"/>
      <c r="V592" s="98"/>
      <c r="W592" s="98"/>
      <c r="X592" s="98"/>
      <c r="Y592" s="98"/>
      <c r="Z592" s="98"/>
    </row>
    <row r="593" spans="1:26" ht="15.75" customHeight="1" x14ac:dyDescent="0.2">
      <c r="A593" s="98"/>
      <c r="B593" s="98"/>
      <c r="C593" s="98"/>
      <c r="D593" s="98"/>
      <c r="E593" s="98"/>
      <c r="F593" s="98"/>
      <c r="G593" s="98"/>
      <c r="H593" s="98"/>
      <c r="I593" s="98"/>
      <c r="J593" s="98"/>
      <c r="K593" s="98"/>
      <c r="L593" s="98"/>
      <c r="M593" s="98"/>
      <c r="N593" s="98"/>
      <c r="O593" s="98"/>
      <c r="P593" s="98"/>
      <c r="Q593" s="98"/>
      <c r="R593" s="98"/>
      <c r="S593" s="98"/>
      <c r="T593" s="98"/>
      <c r="U593" s="98"/>
      <c r="V593" s="98"/>
      <c r="W593" s="98"/>
      <c r="X593" s="98"/>
      <c r="Y593" s="98"/>
      <c r="Z593" s="98"/>
    </row>
    <row r="594" spans="1:26" ht="15.75" customHeight="1" x14ac:dyDescent="0.2">
      <c r="A594" s="98"/>
      <c r="B594" s="98"/>
      <c r="C594" s="98"/>
      <c r="D594" s="98"/>
      <c r="E594" s="98"/>
      <c r="F594" s="98"/>
      <c r="G594" s="98"/>
      <c r="H594" s="98"/>
      <c r="I594" s="98"/>
      <c r="J594" s="98"/>
      <c r="K594" s="98"/>
      <c r="L594" s="98"/>
      <c r="M594" s="98"/>
      <c r="N594" s="98"/>
      <c r="O594" s="98"/>
      <c r="P594" s="98"/>
      <c r="Q594" s="98"/>
      <c r="R594" s="98"/>
      <c r="S594" s="98"/>
      <c r="T594" s="98"/>
      <c r="U594" s="98"/>
      <c r="V594" s="98"/>
      <c r="W594" s="98"/>
      <c r="X594" s="98"/>
      <c r="Y594" s="98"/>
      <c r="Z594" s="98"/>
    </row>
    <row r="595" spans="1:26" ht="15.75" customHeight="1" x14ac:dyDescent="0.2">
      <c r="A595" s="98"/>
      <c r="B595" s="98"/>
      <c r="C595" s="98"/>
      <c r="D595" s="98"/>
      <c r="E595" s="98"/>
      <c r="F595" s="98"/>
      <c r="G595" s="98"/>
      <c r="H595" s="98"/>
      <c r="I595" s="98"/>
      <c r="J595" s="98"/>
      <c r="K595" s="98"/>
      <c r="L595" s="98"/>
      <c r="M595" s="98"/>
      <c r="N595" s="98"/>
      <c r="O595" s="98"/>
      <c r="P595" s="98"/>
      <c r="Q595" s="98"/>
      <c r="R595" s="98"/>
      <c r="S595" s="98"/>
      <c r="T595" s="98"/>
      <c r="U595" s="98"/>
      <c r="V595" s="98"/>
      <c r="W595" s="98"/>
      <c r="X595" s="98"/>
      <c r="Y595" s="98"/>
      <c r="Z595" s="98"/>
    </row>
    <row r="596" spans="1:26" ht="15.75" customHeight="1" x14ac:dyDescent="0.2">
      <c r="A596" s="98"/>
      <c r="B596" s="98"/>
      <c r="C596" s="98"/>
      <c r="D596" s="98"/>
      <c r="E596" s="98"/>
      <c r="F596" s="98"/>
      <c r="G596" s="98"/>
      <c r="H596" s="98"/>
      <c r="I596" s="98"/>
      <c r="J596" s="98"/>
      <c r="K596" s="98"/>
      <c r="L596" s="98"/>
      <c r="M596" s="98"/>
      <c r="N596" s="98"/>
      <c r="O596" s="98"/>
      <c r="P596" s="98"/>
      <c r="Q596" s="98"/>
      <c r="R596" s="98"/>
      <c r="S596" s="98"/>
      <c r="T596" s="98"/>
      <c r="U596" s="98"/>
      <c r="V596" s="98"/>
      <c r="W596" s="98"/>
      <c r="X596" s="98"/>
      <c r="Y596" s="98"/>
      <c r="Z596" s="98"/>
    </row>
    <row r="597" spans="1:26" ht="15.75" customHeight="1" x14ac:dyDescent="0.2">
      <c r="A597" s="98"/>
      <c r="B597" s="98"/>
      <c r="C597" s="98"/>
      <c r="D597" s="98"/>
      <c r="E597" s="98"/>
      <c r="F597" s="98"/>
      <c r="G597" s="98"/>
      <c r="H597" s="98"/>
      <c r="I597" s="98"/>
      <c r="J597" s="98"/>
      <c r="K597" s="98"/>
      <c r="L597" s="98"/>
      <c r="M597" s="98"/>
      <c r="N597" s="98"/>
      <c r="O597" s="98"/>
      <c r="P597" s="98"/>
      <c r="Q597" s="98"/>
      <c r="R597" s="98"/>
      <c r="S597" s="98"/>
      <c r="T597" s="98"/>
      <c r="U597" s="98"/>
      <c r="V597" s="98"/>
      <c r="W597" s="98"/>
      <c r="X597" s="98"/>
      <c r="Y597" s="98"/>
      <c r="Z597" s="98"/>
    </row>
    <row r="598" spans="1:26" ht="15.75" customHeight="1" x14ac:dyDescent="0.2">
      <c r="A598" s="98"/>
      <c r="B598" s="98"/>
      <c r="C598" s="98"/>
      <c r="D598" s="98"/>
      <c r="E598" s="98"/>
      <c r="F598" s="98"/>
      <c r="G598" s="98"/>
      <c r="H598" s="98"/>
      <c r="I598" s="98"/>
      <c r="J598" s="98"/>
      <c r="K598" s="98"/>
      <c r="L598" s="98"/>
      <c r="M598" s="98"/>
      <c r="N598" s="98"/>
      <c r="O598" s="98"/>
      <c r="P598" s="98"/>
      <c r="Q598" s="98"/>
      <c r="R598" s="98"/>
      <c r="S598" s="98"/>
      <c r="T598" s="98"/>
      <c r="U598" s="98"/>
      <c r="V598" s="98"/>
      <c r="W598" s="98"/>
      <c r="X598" s="98"/>
      <c r="Y598" s="98"/>
      <c r="Z598" s="98"/>
    </row>
    <row r="599" spans="1:26" ht="15.75" customHeight="1" x14ac:dyDescent="0.2">
      <c r="A599" s="98"/>
      <c r="B599" s="98"/>
      <c r="C599" s="98"/>
      <c r="D599" s="98"/>
      <c r="E599" s="98"/>
      <c r="F599" s="98"/>
      <c r="G599" s="98"/>
      <c r="H599" s="98"/>
      <c r="I599" s="98"/>
      <c r="J599" s="98"/>
      <c r="K599" s="98"/>
      <c r="L599" s="98"/>
      <c r="M599" s="98"/>
      <c r="N599" s="98"/>
      <c r="O599" s="98"/>
      <c r="P599" s="98"/>
      <c r="Q599" s="98"/>
      <c r="R599" s="98"/>
      <c r="S599" s="98"/>
      <c r="T599" s="98"/>
      <c r="U599" s="98"/>
      <c r="V599" s="98"/>
      <c r="W599" s="98"/>
      <c r="X599" s="98"/>
      <c r="Y599" s="98"/>
      <c r="Z599" s="98"/>
    </row>
    <row r="600" spans="1:26" ht="15.75" customHeight="1" x14ac:dyDescent="0.2">
      <c r="A600" s="98"/>
      <c r="B600" s="98"/>
      <c r="C600" s="98"/>
      <c r="D600" s="98"/>
      <c r="E600" s="98"/>
      <c r="F600" s="98"/>
      <c r="G600" s="98"/>
      <c r="H600" s="98"/>
      <c r="I600" s="98"/>
      <c r="J600" s="98"/>
      <c r="K600" s="98"/>
      <c r="L600" s="98"/>
      <c r="M600" s="98"/>
      <c r="N600" s="98"/>
      <c r="O600" s="98"/>
      <c r="P600" s="98"/>
      <c r="Q600" s="98"/>
      <c r="R600" s="98"/>
      <c r="S600" s="98"/>
      <c r="T600" s="98"/>
      <c r="U600" s="98"/>
      <c r="V600" s="98"/>
      <c r="W600" s="98"/>
      <c r="X600" s="98"/>
      <c r="Y600" s="98"/>
      <c r="Z600" s="98"/>
    </row>
    <row r="601" spans="1:26" ht="15.75" customHeight="1" x14ac:dyDescent="0.2">
      <c r="A601" s="98"/>
      <c r="B601" s="98"/>
      <c r="C601" s="98"/>
      <c r="D601" s="98"/>
      <c r="E601" s="98"/>
      <c r="F601" s="98"/>
      <c r="G601" s="98"/>
      <c r="H601" s="98"/>
      <c r="I601" s="98"/>
      <c r="J601" s="98"/>
      <c r="K601" s="98"/>
      <c r="L601" s="98"/>
      <c r="M601" s="98"/>
      <c r="N601" s="98"/>
      <c r="O601" s="98"/>
      <c r="P601" s="98"/>
      <c r="Q601" s="98"/>
      <c r="R601" s="98"/>
      <c r="S601" s="98"/>
      <c r="T601" s="98"/>
      <c r="U601" s="98"/>
      <c r="V601" s="98"/>
      <c r="W601" s="98"/>
      <c r="X601" s="98"/>
      <c r="Y601" s="98"/>
      <c r="Z601" s="98"/>
    </row>
    <row r="602" spans="1:26" ht="15.75" customHeight="1" x14ac:dyDescent="0.2">
      <c r="A602" s="98"/>
      <c r="B602" s="98"/>
      <c r="C602" s="98"/>
      <c r="D602" s="98"/>
      <c r="E602" s="98"/>
      <c r="F602" s="98"/>
      <c r="G602" s="98"/>
      <c r="H602" s="98"/>
      <c r="I602" s="98"/>
      <c r="J602" s="98"/>
      <c r="K602" s="98"/>
      <c r="L602" s="98"/>
      <c r="M602" s="98"/>
      <c r="N602" s="98"/>
      <c r="O602" s="98"/>
      <c r="P602" s="98"/>
      <c r="Q602" s="98"/>
      <c r="R602" s="98"/>
      <c r="S602" s="98"/>
      <c r="T602" s="98"/>
      <c r="U602" s="98"/>
      <c r="V602" s="98"/>
      <c r="W602" s="98"/>
      <c r="X602" s="98"/>
      <c r="Y602" s="98"/>
      <c r="Z602" s="98"/>
    </row>
    <row r="603" spans="1:26" ht="15.75" customHeight="1" x14ac:dyDescent="0.2">
      <c r="A603" s="98"/>
      <c r="B603" s="98"/>
      <c r="C603" s="98"/>
      <c r="D603" s="98"/>
      <c r="E603" s="98"/>
      <c r="F603" s="98"/>
      <c r="G603" s="98"/>
      <c r="H603" s="98"/>
      <c r="I603" s="98"/>
      <c r="J603" s="98"/>
      <c r="K603" s="98"/>
      <c r="L603" s="98"/>
      <c r="M603" s="98"/>
      <c r="N603" s="98"/>
      <c r="O603" s="98"/>
      <c r="P603" s="98"/>
      <c r="Q603" s="98"/>
      <c r="R603" s="98"/>
      <c r="S603" s="98"/>
      <c r="T603" s="98"/>
      <c r="U603" s="98"/>
      <c r="V603" s="98"/>
      <c r="W603" s="98"/>
      <c r="X603" s="98"/>
      <c r="Y603" s="98"/>
      <c r="Z603" s="98"/>
    </row>
    <row r="604" spans="1:26" ht="15.75" customHeight="1" x14ac:dyDescent="0.2">
      <c r="A604" s="98"/>
      <c r="B604" s="98"/>
      <c r="C604" s="98"/>
      <c r="D604" s="98"/>
      <c r="E604" s="98"/>
      <c r="F604" s="98"/>
      <c r="G604" s="98"/>
      <c r="H604" s="98"/>
      <c r="I604" s="98"/>
      <c r="J604" s="98"/>
      <c r="K604" s="98"/>
      <c r="L604" s="98"/>
      <c r="M604" s="98"/>
      <c r="N604" s="98"/>
      <c r="O604" s="98"/>
      <c r="P604" s="98"/>
      <c r="Q604" s="98"/>
      <c r="R604" s="98"/>
      <c r="S604" s="98"/>
      <c r="T604" s="98"/>
      <c r="U604" s="98"/>
      <c r="V604" s="98"/>
      <c r="W604" s="98"/>
      <c r="X604" s="98"/>
      <c r="Y604" s="98"/>
      <c r="Z604" s="98"/>
    </row>
    <row r="605" spans="1:26" ht="15.75" customHeight="1" x14ac:dyDescent="0.2">
      <c r="A605" s="98"/>
      <c r="B605" s="98"/>
      <c r="C605" s="98"/>
      <c r="D605" s="98"/>
      <c r="E605" s="98"/>
      <c r="F605" s="98"/>
      <c r="G605" s="98"/>
      <c r="H605" s="98"/>
      <c r="I605" s="98"/>
      <c r="J605" s="98"/>
      <c r="K605" s="98"/>
      <c r="L605" s="98"/>
      <c r="M605" s="98"/>
      <c r="N605" s="98"/>
      <c r="O605" s="98"/>
      <c r="P605" s="98"/>
      <c r="Q605" s="98"/>
      <c r="R605" s="98"/>
      <c r="S605" s="98"/>
      <c r="T605" s="98"/>
      <c r="U605" s="98"/>
      <c r="V605" s="98"/>
      <c r="W605" s="98"/>
      <c r="X605" s="98"/>
      <c r="Y605" s="98"/>
      <c r="Z605" s="98"/>
    </row>
    <row r="606" spans="1:26" ht="15.75" customHeight="1" x14ac:dyDescent="0.2">
      <c r="A606" s="98"/>
      <c r="B606" s="98"/>
      <c r="C606" s="98"/>
      <c r="D606" s="98"/>
      <c r="E606" s="98"/>
      <c r="F606" s="98"/>
      <c r="G606" s="98"/>
      <c r="H606" s="98"/>
      <c r="I606" s="98"/>
      <c r="J606" s="98"/>
      <c r="K606" s="98"/>
      <c r="L606" s="98"/>
      <c r="M606" s="98"/>
      <c r="N606" s="98"/>
      <c r="O606" s="98"/>
      <c r="P606" s="98"/>
      <c r="Q606" s="98"/>
      <c r="R606" s="98"/>
      <c r="S606" s="98"/>
      <c r="T606" s="98"/>
      <c r="U606" s="98"/>
      <c r="V606" s="98"/>
      <c r="W606" s="98"/>
      <c r="X606" s="98"/>
      <c r="Y606" s="98"/>
      <c r="Z606" s="98"/>
    </row>
    <row r="607" spans="1:26" ht="15.75" customHeight="1" x14ac:dyDescent="0.2">
      <c r="A607" s="98"/>
      <c r="B607" s="98"/>
      <c r="C607" s="98"/>
      <c r="D607" s="98"/>
      <c r="E607" s="98"/>
      <c r="F607" s="98"/>
      <c r="G607" s="98"/>
      <c r="H607" s="98"/>
      <c r="I607" s="98"/>
      <c r="J607" s="98"/>
      <c r="K607" s="98"/>
      <c r="L607" s="98"/>
      <c r="M607" s="98"/>
      <c r="N607" s="98"/>
      <c r="O607" s="98"/>
      <c r="P607" s="98"/>
      <c r="Q607" s="98"/>
      <c r="R607" s="98"/>
      <c r="S607" s="98"/>
      <c r="T607" s="98"/>
      <c r="U607" s="98"/>
      <c r="V607" s="98"/>
      <c r="W607" s="98"/>
      <c r="X607" s="98"/>
      <c r="Y607" s="98"/>
      <c r="Z607" s="98"/>
    </row>
    <row r="608" spans="1:26" ht="15.75" customHeight="1" x14ac:dyDescent="0.2">
      <c r="A608" s="98"/>
      <c r="B608" s="98"/>
      <c r="C608" s="98"/>
      <c r="D608" s="98"/>
      <c r="E608" s="98"/>
      <c r="F608" s="98"/>
      <c r="G608" s="98"/>
      <c r="H608" s="98"/>
      <c r="I608" s="98"/>
      <c r="J608" s="98"/>
      <c r="K608" s="98"/>
      <c r="L608" s="98"/>
      <c r="M608" s="98"/>
      <c r="N608" s="98"/>
      <c r="O608" s="98"/>
      <c r="P608" s="98"/>
      <c r="Q608" s="98"/>
      <c r="R608" s="98"/>
      <c r="S608" s="98"/>
      <c r="T608" s="98"/>
      <c r="U608" s="98"/>
      <c r="V608" s="98"/>
      <c r="W608" s="98"/>
      <c r="X608" s="98"/>
      <c r="Y608" s="98"/>
      <c r="Z608" s="98"/>
    </row>
    <row r="609" spans="1:26" ht="15.75" customHeight="1" x14ac:dyDescent="0.2">
      <c r="A609" s="98"/>
      <c r="B609" s="98"/>
      <c r="C609" s="98"/>
      <c r="D609" s="98"/>
      <c r="E609" s="98"/>
      <c r="F609" s="98"/>
      <c r="G609" s="98"/>
      <c r="H609" s="98"/>
      <c r="I609" s="98"/>
      <c r="J609" s="98"/>
      <c r="K609" s="98"/>
      <c r="L609" s="98"/>
      <c r="M609" s="98"/>
      <c r="N609" s="98"/>
      <c r="O609" s="98"/>
      <c r="P609" s="98"/>
      <c r="Q609" s="98"/>
      <c r="R609" s="98"/>
      <c r="S609" s="98"/>
      <c r="T609" s="98"/>
      <c r="U609" s="98"/>
      <c r="V609" s="98"/>
      <c r="W609" s="98"/>
      <c r="X609" s="98"/>
      <c r="Y609" s="98"/>
      <c r="Z609" s="98"/>
    </row>
    <row r="610" spans="1:26" ht="15.75" customHeight="1" x14ac:dyDescent="0.2">
      <c r="A610" s="98"/>
      <c r="B610" s="98"/>
      <c r="C610" s="98"/>
      <c r="D610" s="98"/>
      <c r="E610" s="98"/>
      <c r="F610" s="98"/>
      <c r="G610" s="98"/>
      <c r="H610" s="98"/>
      <c r="I610" s="98"/>
      <c r="J610" s="98"/>
      <c r="K610" s="98"/>
      <c r="L610" s="98"/>
      <c r="M610" s="98"/>
      <c r="N610" s="98"/>
      <c r="O610" s="98"/>
      <c r="P610" s="98"/>
      <c r="Q610" s="98"/>
      <c r="R610" s="98"/>
      <c r="S610" s="98"/>
      <c r="T610" s="98"/>
      <c r="U610" s="98"/>
      <c r="V610" s="98"/>
      <c r="W610" s="98"/>
      <c r="X610" s="98"/>
      <c r="Y610" s="98"/>
      <c r="Z610" s="98"/>
    </row>
    <row r="611" spans="1:26" ht="15.75" customHeight="1" x14ac:dyDescent="0.2">
      <c r="A611" s="98"/>
      <c r="B611" s="98"/>
      <c r="C611" s="98"/>
      <c r="D611" s="98"/>
      <c r="E611" s="98"/>
      <c r="F611" s="98"/>
      <c r="G611" s="98"/>
      <c r="H611" s="98"/>
      <c r="I611" s="98"/>
      <c r="J611" s="98"/>
      <c r="K611" s="98"/>
      <c r="L611" s="98"/>
      <c r="M611" s="98"/>
      <c r="N611" s="98"/>
      <c r="O611" s="98"/>
      <c r="P611" s="98"/>
      <c r="Q611" s="98"/>
      <c r="R611" s="98"/>
      <c r="S611" s="98"/>
      <c r="T611" s="98"/>
      <c r="U611" s="98"/>
      <c r="V611" s="98"/>
      <c r="W611" s="98"/>
      <c r="X611" s="98"/>
      <c r="Y611" s="98"/>
      <c r="Z611" s="98"/>
    </row>
    <row r="612" spans="1:26" ht="15.75" customHeight="1" x14ac:dyDescent="0.2">
      <c r="A612" s="98"/>
      <c r="B612" s="98"/>
      <c r="C612" s="98"/>
      <c r="D612" s="98"/>
      <c r="E612" s="98"/>
      <c r="F612" s="98"/>
      <c r="G612" s="98"/>
      <c r="H612" s="98"/>
      <c r="I612" s="98"/>
      <c r="J612" s="98"/>
      <c r="K612" s="98"/>
      <c r="L612" s="98"/>
      <c r="M612" s="98"/>
      <c r="N612" s="98"/>
      <c r="O612" s="98"/>
      <c r="P612" s="98"/>
      <c r="Q612" s="98"/>
      <c r="R612" s="98"/>
      <c r="S612" s="98"/>
      <c r="T612" s="98"/>
      <c r="U612" s="98"/>
      <c r="V612" s="98"/>
      <c r="W612" s="98"/>
      <c r="X612" s="98"/>
      <c r="Y612" s="98"/>
      <c r="Z612" s="98"/>
    </row>
    <row r="613" spans="1:26" ht="15.75" customHeight="1" x14ac:dyDescent="0.2">
      <c r="A613" s="98"/>
      <c r="B613" s="98"/>
      <c r="C613" s="98"/>
      <c r="D613" s="98"/>
      <c r="E613" s="98"/>
      <c r="F613" s="98"/>
      <c r="G613" s="98"/>
      <c r="H613" s="98"/>
      <c r="I613" s="98"/>
      <c r="J613" s="98"/>
      <c r="K613" s="98"/>
      <c r="L613" s="98"/>
      <c r="M613" s="98"/>
      <c r="N613" s="98"/>
      <c r="O613" s="98"/>
      <c r="P613" s="98"/>
      <c r="Q613" s="98"/>
      <c r="R613" s="98"/>
      <c r="S613" s="98"/>
      <c r="T613" s="98"/>
      <c r="U613" s="98"/>
      <c r="V613" s="98"/>
      <c r="W613" s="98"/>
      <c r="X613" s="98"/>
      <c r="Y613" s="98"/>
      <c r="Z613" s="98"/>
    </row>
    <row r="614" spans="1:26" ht="15.75" customHeight="1" x14ac:dyDescent="0.2">
      <c r="A614" s="98"/>
      <c r="B614" s="98"/>
      <c r="C614" s="98"/>
      <c r="D614" s="98"/>
      <c r="E614" s="98"/>
      <c r="F614" s="98"/>
      <c r="G614" s="98"/>
      <c r="H614" s="98"/>
      <c r="I614" s="98"/>
      <c r="J614" s="98"/>
      <c r="K614" s="98"/>
      <c r="L614" s="98"/>
      <c r="M614" s="98"/>
      <c r="N614" s="98"/>
      <c r="O614" s="98"/>
      <c r="P614" s="98"/>
      <c r="Q614" s="98"/>
      <c r="R614" s="98"/>
      <c r="S614" s="98"/>
      <c r="T614" s="98"/>
      <c r="U614" s="98"/>
      <c r="V614" s="98"/>
      <c r="W614" s="98"/>
      <c r="X614" s="98"/>
      <c r="Y614" s="98"/>
      <c r="Z614" s="98"/>
    </row>
    <row r="615" spans="1:26" ht="15.75" customHeight="1" x14ac:dyDescent="0.2">
      <c r="A615" s="98"/>
      <c r="B615" s="98"/>
      <c r="C615" s="98"/>
      <c r="D615" s="98"/>
      <c r="E615" s="98"/>
      <c r="F615" s="98"/>
      <c r="G615" s="98"/>
      <c r="H615" s="98"/>
      <c r="I615" s="98"/>
      <c r="J615" s="98"/>
      <c r="K615" s="98"/>
      <c r="L615" s="98"/>
      <c r="M615" s="98"/>
      <c r="N615" s="98"/>
      <c r="O615" s="98"/>
      <c r="P615" s="98"/>
      <c r="Q615" s="98"/>
      <c r="R615" s="98"/>
      <c r="S615" s="98"/>
      <c r="T615" s="98"/>
      <c r="U615" s="98"/>
      <c r="V615" s="98"/>
      <c r="W615" s="98"/>
      <c r="X615" s="98"/>
      <c r="Y615" s="98"/>
      <c r="Z615" s="98"/>
    </row>
    <row r="616" spans="1:26" ht="15.75" customHeight="1" x14ac:dyDescent="0.2">
      <c r="A616" s="98"/>
      <c r="B616" s="98"/>
      <c r="C616" s="98"/>
      <c r="D616" s="98"/>
      <c r="E616" s="98"/>
      <c r="F616" s="98"/>
      <c r="G616" s="98"/>
      <c r="H616" s="98"/>
      <c r="I616" s="98"/>
      <c r="J616" s="98"/>
      <c r="K616" s="98"/>
      <c r="L616" s="98"/>
      <c r="M616" s="98"/>
      <c r="N616" s="98"/>
      <c r="O616" s="98"/>
      <c r="P616" s="98"/>
      <c r="Q616" s="98"/>
      <c r="R616" s="98"/>
      <c r="S616" s="98"/>
      <c r="T616" s="98"/>
      <c r="U616" s="98"/>
      <c r="V616" s="98"/>
      <c r="W616" s="98"/>
      <c r="X616" s="98"/>
      <c r="Y616" s="98"/>
      <c r="Z616" s="98"/>
    </row>
    <row r="617" spans="1:26" ht="15.75" customHeight="1" x14ac:dyDescent="0.2">
      <c r="A617" s="98"/>
      <c r="B617" s="98"/>
      <c r="C617" s="98"/>
      <c r="D617" s="98"/>
      <c r="E617" s="98"/>
      <c r="F617" s="98"/>
      <c r="G617" s="98"/>
      <c r="H617" s="98"/>
      <c r="I617" s="98"/>
      <c r="J617" s="98"/>
      <c r="K617" s="98"/>
      <c r="L617" s="98"/>
      <c r="M617" s="98"/>
      <c r="N617" s="98"/>
      <c r="O617" s="98"/>
      <c r="P617" s="98"/>
      <c r="Q617" s="98"/>
      <c r="R617" s="98"/>
      <c r="S617" s="98"/>
      <c r="T617" s="98"/>
      <c r="U617" s="98"/>
      <c r="V617" s="98"/>
      <c r="W617" s="98"/>
      <c r="X617" s="98"/>
      <c r="Y617" s="98"/>
      <c r="Z617" s="98"/>
    </row>
    <row r="618" spans="1:26" ht="15.75" customHeight="1" x14ac:dyDescent="0.2">
      <c r="A618" s="98"/>
      <c r="B618" s="98"/>
      <c r="C618" s="98"/>
      <c r="D618" s="98"/>
      <c r="E618" s="98"/>
      <c r="F618" s="98"/>
      <c r="G618" s="98"/>
      <c r="H618" s="98"/>
      <c r="I618" s="98"/>
      <c r="J618" s="98"/>
      <c r="K618" s="98"/>
      <c r="L618" s="98"/>
      <c r="M618" s="98"/>
      <c r="N618" s="98"/>
      <c r="O618" s="98"/>
      <c r="P618" s="98"/>
      <c r="Q618" s="98"/>
      <c r="R618" s="98"/>
      <c r="S618" s="98"/>
      <c r="T618" s="98"/>
      <c r="U618" s="98"/>
      <c r="V618" s="98"/>
      <c r="W618" s="98"/>
      <c r="X618" s="98"/>
      <c r="Y618" s="98"/>
      <c r="Z618" s="98"/>
    </row>
    <row r="619" spans="1:26" ht="15.75" customHeight="1" x14ac:dyDescent="0.2">
      <c r="A619" s="98"/>
      <c r="B619" s="98"/>
      <c r="C619" s="98"/>
      <c r="D619" s="98"/>
      <c r="E619" s="98"/>
      <c r="F619" s="98"/>
      <c r="G619" s="98"/>
      <c r="H619" s="98"/>
      <c r="I619" s="98"/>
      <c r="J619" s="98"/>
      <c r="K619" s="98"/>
      <c r="L619" s="98"/>
      <c r="M619" s="98"/>
      <c r="N619" s="98"/>
      <c r="O619" s="98"/>
      <c r="P619" s="98"/>
      <c r="Q619" s="98"/>
      <c r="R619" s="98"/>
      <c r="S619" s="98"/>
      <c r="T619" s="98"/>
      <c r="U619" s="98"/>
      <c r="V619" s="98"/>
      <c r="W619" s="98"/>
      <c r="X619" s="98"/>
      <c r="Y619" s="98"/>
      <c r="Z619" s="98"/>
    </row>
    <row r="620" spans="1:26" ht="15.75" customHeight="1" x14ac:dyDescent="0.2">
      <c r="A620" s="98"/>
      <c r="B620" s="98"/>
      <c r="C620" s="98"/>
      <c r="D620" s="98"/>
      <c r="E620" s="98"/>
      <c r="F620" s="98"/>
      <c r="G620" s="98"/>
      <c r="H620" s="98"/>
      <c r="I620" s="98"/>
      <c r="J620" s="98"/>
      <c r="K620" s="98"/>
      <c r="L620" s="98"/>
      <c r="M620" s="98"/>
      <c r="N620" s="98"/>
      <c r="O620" s="98"/>
      <c r="P620" s="98"/>
      <c r="Q620" s="98"/>
      <c r="R620" s="98"/>
      <c r="S620" s="98"/>
      <c r="T620" s="98"/>
      <c r="U620" s="98"/>
      <c r="V620" s="98"/>
      <c r="W620" s="98"/>
      <c r="X620" s="98"/>
      <c r="Y620" s="98"/>
      <c r="Z620" s="98"/>
    </row>
    <row r="621" spans="1:26" ht="15.75" customHeight="1" x14ac:dyDescent="0.2">
      <c r="A621" s="98"/>
      <c r="B621" s="98"/>
      <c r="C621" s="98"/>
      <c r="D621" s="98"/>
      <c r="E621" s="98"/>
      <c r="F621" s="98"/>
      <c r="G621" s="98"/>
      <c r="H621" s="98"/>
      <c r="I621" s="98"/>
      <c r="J621" s="98"/>
      <c r="K621" s="98"/>
      <c r="L621" s="98"/>
      <c r="M621" s="98"/>
      <c r="N621" s="98"/>
      <c r="O621" s="98"/>
      <c r="P621" s="98"/>
      <c r="Q621" s="98"/>
      <c r="R621" s="98"/>
      <c r="S621" s="98"/>
      <c r="T621" s="98"/>
      <c r="U621" s="98"/>
      <c r="V621" s="98"/>
      <c r="W621" s="98"/>
      <c r="X621" s="98"/>
      <c r="Y621" s="98"/>
      <c r="Z621" s="98"/>
    </row>
    <row r="622" spans="1:26" ht="15.75" customHeight="1" x14ac:dyDescent="0.2">
      <c r="A622" s="98"/>
      <c r="B622" s="98"/>
      <c r="C622" s="98"/>
      <c r="D622" s="98"/>
      <c r="E622" s="98"/>
      <c r="F622" s="98"/>
      <c r="G622" s="98"/>
      <c r="H622" s="98"/>
      <c r="I622" s="98"/>
      <c r="J622" s="98"/>
      <c r="K622" s="98"/>
      <c r="L622" s="98"/>
      <c r="M622" s="98"/>
      <c r="N622" s="98"/>
      <c r="O622" s="98"/>
      <c r="P622" s="98"/>
      <c r="Q622" s="98"/>
      <c r="R622" s="98"/>
      <c r="S622" s="98"/>
      <c r="T622" s="98"/>
      <c r="U622" s="98"/>
      <c r="V622" s="98"/>
      <c r="W622" s="98"/>
      <c r="X622" s="98"/>
      <c r="Y622" s="98"/>
      <c r="Z622" s="98"/>
    </row>
    <row r="623" spans="1:26" ht="15.75" customHeight="1" x14ac:dyDescent="0.2">
      <c r="A623" s="98"/>
      <c r="B623" s="98"/>
      <c r="C623" s="98"/>
      <c r="D623" s="98"/>
      <c r="E623" s="98"/>
      <c r="F623" s="98"/>
      <c r="G623" s="98"/>
      <c r="H623" s="98"/>
      <c r="I623" s="98"/>
      <c r="J623" s="98"/>
      <c r="K623" s="98"/>
      <c r="L623" s="98"/>
      <c r="M623" s="98"/>
      <c r="N623" s="98"/>
      <c r="O623" s="98"/>
      <c r="P623" s="98"/>
      <c r="Q623" s="98"/>
      <c r="R623" s="98"/>
      <c r="S623" s="98"/>
      <c r="T623" s="98"/>
      <c r="U623" s="98"/>
      <c r="V623" s="98"/>
      <c r="W623" s="98"/>
      <c r="X623" s="98"/>
      <c r="Y623" s="98"/>
      <c r="Z623" s="98"/>
    </row>
    <row r="624" spans="1:26" ht="15.75" customHeight="1" x14ac:dyDescent="0.2">
      <c r="A624" s="98"/>
      <c r="B624" s="98"/>
      <c r="C624" s="98"/>
      <c r="D624" s="98"/>
      <c r="E624" s="98"/>
      <c r="F624" s="98"/>
      <c r="G624" s="98"/>
      <c r="H624" s="98"/>
      <c r="I624" s="98"/>
      <c r="J624" s="98"/>
      <c r="K624" s="98"/>
      <c r="L624" s="98"/>
      <c r="M624" s="98"/>
      <c r="N624" s="98"/>
      <c r="O624" s="98"/>
      <c r="P624" s="98"/>
      <c r="Q624" s="98"/>
      <c r="R624" s="98"/>
      <c r="S624" s="98"/>
      <c r="T624" s="98"/>
      <c r="U624" s="98"/>
      <c r="V624" s="98"/>
      <c r="W624" s="98"/>
      <c r="X624" s="98"/>
      <c r="Y624" s="98"/>
      <c r="Z624" s="98"/>
    </row>
    <row r="625" spans="1:26" ht="15.75" customHeight="1" x14ac:dyDescent="0.2">
      <c r="A625" s="98"/>
      <c r="B625" s="98"/>
      <c r="C625" s="98"/>
      <c r="D625" s="98"/>
      <c r="E625" s="98"/>
      <c r="F625" s="98"/>
      <c r="G625" s="98"/>
      <c r="H625" s="98"/>
      <c r="I625" s="98"/>
      <c r="J625" s="98"/>
      <c r="K625" s="98"/>
      <c r="L625" s="98"/>
      <c r="M625" s="98"/>
      <c r="N625" s="98"/>
      <c r="O625" s="98"/>
      <c r="P625" s="98"/>
      <c r="Q625" s="98"/>
      <c r="R625" s="98"/>
      <c r="S625" s="98"/>
      <c r="T625" s="98"/>
      <c r="U625" s="98"/>
      <c r="V625" s="98"/>
      <c r="W625" s="98"/>
      <c r="X625" s="98"/>
      <c r="Y625" s="98"/>
      <c r="Z625" s="98"/>
    </row>
    <row r="626" spans="1:26" ht="15.75" customHeight="1" x14ac:dyDescent="0.2">
      <c r="A626" s="98"/>
      <c r="B626" s="98"/>
      <c r="C626" s="98"/>
      <c r="D626" s="98"/>
      <c r="E626" s="98"/>
      <c r="F626" s="98"/>
      <c r="G626" s="98"/>
      <c r="H626" s="98"/>
      <c r="I626" s="98"/>
      <c r="J626" s="98"/>
      <c r="K626" s="98"/>
      <c r="L626" s="98"/>
      <c r="M626" s="98"/>
      <c r="N626" s="98"/>
      <c r="O626" s="98"/>
      <c r="P626" s="98"/>
      <c r="Q626" s="98"/>
      <c r="R626" s="98"/>
      <c r="S626" s="98"/>
      <c r="T626" s="98"/>
      <c r="U626" s="98"/>
      <c r="V626" s="98"/>
      <c r="W626" s="98"/>
      <c r="X626" s="98"/>
      <c r="Y626" s="98"/>
      <c r="Z626" s="98"/>
    </row>
    <row r="627" spans="1:26" ht="15.75" customHeight="1" x14ac:dyDescent="0.2">
      <c r="A627" s="98"/>
      <c r="B627" s="98"/>
      <c r="C627" s="98"/>
      <c r="D627" s="98"/>
      <c r="E627" s="98"/>
      <c r="F627" s="98"/>
      <c r="G627" s="98"/>
      <c r="H627" s="98"/>
      <c r="I627" s="98"/>
      <c r="J627" s="98"/>
      <c r="K627" s="98"/>
      <c r="L627" s="98"/>
      <c r="M627" s="98"/>
      <c r="N627" s="98"/>
      <c r="O627" s="98"/>
      <c r="P627" s="98"/>
      <c r="Q627" s="98"/>
      <c r="R627" s="98"/>
      <c r="S627" s="98"/>
      <c r="T627" s="98"/>
      <c r="U627" s="98"/>
      <c r="V627" s="98"/>
      <c r="W627" s="98"/>
      <c r="X627" s="98"/>
      <c r="Y627" s="98"/>
      <c r="Z627" s="98"/>
    </row>
    <row r="628" spans="1:26" ht="15.75" customHeight="1" x14ac:dyDescent="0.2">
      <c r="A628" s="98"/>
      <c r="B628" s="98"/>
      <c r="C628" s="98"/>
      <c r="D628" s="98"/>
      <c r="E628" s="98"/>
      <c r="F628" s="98"/>
      <c r="G628" s="98"/>
      <c r="H628" s="98"/>
      <c r="I628" s="98"/>
      <c r="J628" s="98"/>
      <c r="K628" s="98"/>
      <c r="L628" s="98"/>
      <c r="M628" s="98"/>
      <c r="N628" s="98"/>
      <c r="O628" s="98"/>
      <c r="P628" s="98"/>
      <c r="Q628" s="98"/>
      <c r="R628" s="98"/>
      <c r="S628" s="98"/>
      <c r="T628" s="98"/>
      <c r="U628" s="98"/>
      <c r="V628" s="98"/>
      <c r="W628" s="98"/>
      <c r="X628" s="98"/>
      <c r="Y628" s="98"/>
      <c r="Z628" s="98"/>
    </row>
    <row r="629" spans="1:26" ht="15.75" customHeight="1" x14ac:dyDescent="0.2">
      <c r="A629" s="98"/>
      <c r="B629" s="98"/>
      <c r="C629" s="98"/>
      <c r="D629" s="98"/>
      <c r="E629" s="98"/>
      <c r="F629" s="98"/>
      <c r="G629" s="98"/>
      <c r="H629" s="98"/>
      <c r="I629" s="98"/>
      <c r="J629" s="98"/>
      <c r="K629" s="98"/>
      <c r="L629" s="98"/>
      <c r="M629" s="98"/>
      <c r="N629" s="98"/>
      <c r="O629" s="98"/>
      <c r="P629" s="98"/>
      <c r="Q629" s="98"/>
      <c r="R629" s="98"/>
      <c r="S629" s="98"/>
      <c r="T629" s="98"/>
      <c r="U629" s="98"/>
      <c r="V629" s="98"/>
      <c r="W629" s="98"/>
      <c r="X629" s="98"/>
      <c r="Y629" s="98"/>
      <c r="Z629" s="98"/>
    </row>
    <row r="630" spans="1:26" ht="15.75" customHeight="1" x14ac:dyDescent="0.2">
      <c r="A630" s="98"/>
      <c r="B630" s="98"/>
      <c r="C630" s="98"/>
      <c r="D630" s="98"/>
      <c r="E630" s="98"/>
      <c r="F630" s="98"/>
      <c r="G630" s="98"/>
      <c r="H630" s="98"/>
      <c r="I630" s="98"/>
      <c r="J630" s="98"/>
      <c r="K630" s="98"/>
      <c r="L630" s="98"/>
      <c r="M630" s="98"/>
      <c r="N630" s="98"/>
      <c r="O630" s="98"/>
      <c r="P630" s="98"/>
      <c r="Q630" s="98"/>
      <c r="R630" s="98"/>
      <c r="S630" s="98"/>
      <c r="T630" s="98"/>
      <c r="U630" s="98"/>
      <c r="V630" s="98"/>
      <c r="W630" s="98"/>
      <c r="X630" s="98"/>
      <c r="Y630" s="98"/>
      <c r="Z630" s="98"/>
    </row>
    <row r="631" spans="1:26" ht="15.75" customHeight="1" x14ac:dyDescent="0.2">
      <c r="A631" s="98"/>
      <c r="B631" s="98"/>
      <c r="C631" s="98"/>
      <c r="D631" s="98"/>
      <c r="E631" s="98"/>
      <c r="F631" s="98"/>
      <c r="G631" s="98"/>
      <c r="H631" s="98"/>
      <c r="I631" s="98"/>
      <c r="J631" s="98"/>
      <c r="K631" s="98"/>
      <c r="L631" s="98"/>
      <c r="M631" s="98"/>
      <c r="N631" s="98"/>
      <c r="O631" s="98"/>
      <c r="P631" s="98"/>
      <c r="Q631" s="98"/>
      <c r="R631" s="98"/>
      <c r="S631" s="98"/>
      <c r="T631" s="98"/>
      <c r="U631" s="98"/>
      <c r="V631" s="98"/>
      <c r="W631" s="98"/>
      <c r="X631" s="98"/>
      <c r="Y631" s="98"/>
      <c r="Z631" s="98"/>
    </row>
    <row r="632" spans="1:26" ht="15.75" customHeight="1" x14ac:dyDescent="0.2">
      <c r="A632" s="98"/>
      <c r="B632" s="98"/>
      <c r="C632" s="98"/>
      <c r="D632" s="98"/>
      <c r="E632" s="98"/>
      <c r="F632" s="98"/>
      <c r="G632" s="98"/>
      <c r="H632" s="98"/>
      <c r="I632" s="98"/>
      <c r="J632" s="98"/>
      <c r="K632" s="98"/>
      <c r="L632" s="98"/>
      <c r="M632" s="98"/>
      <c r="N632" s="98"/>
      <c r="O632" s="98"/>
      <c r="P632" s="98"/>
      <c r="Q632" s="98"/>
      <c r="R632" s="98"/>
      <c r="S632" s="98"/>
      <c r="T632" s="98"/>
      <c r="U632" s="98"/>
      <c r="V632" s="98"/>
      <c r="W632" s="98"/>
      <c r="X632" s="98"/>
      <c r="Y632" s="98"/>
      <c r="Z632" s="98"/>
    </row>
    <row r="633" spans="1:26" ht="15.75" customHeight="1" x14ac:dyDescent="0.2">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row>
    <row r="634" spans="1:26" ht="15.75" customHeight="1" x14ac:dyDescent="0.2">
      <c r="A634" s="98"/>
      <c r="B634" s="98"/>
      <c r="C634" s="98"/>
      <c r="D634" s="98"/>
      <c r="E634" s="98"/>
      <c r="F634" s="98"/>
      <c r="G634" s="98"/>
      <c r="H634" s="98"/>
      <c r="I634" s="98"/>
      <c r="J634" s="98"/>
      <c r="K634" s="98"/>
      <c r="L634" s="98"/>
      <c r="M634" s="98"/>
      <c r="N634" s="98"/>
      <c r="O634" s="98"/>
      <c r="P634" s="98"/>
      <c r="Q634" s="98"/>
      <c r="R634" s="98"/>
      <c r="S634" s="98"/>
      <c r="T634" s="98"/>
      <c r="U634" s="98"/>
      <c r="V634" s="98"/>
      <c r="W634" s="98"/>
      <c r="X634" s="98"/>
      <c r="Y634" s="98"/>
      <c r="Z634" s="98"/>
    </row>
    <row r="635" spans="1:26" ht="15.75" customHeight="1" x14ac:dyDescent="0.2">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row>
    <row r="636" spans="1:26" ht="15.75" customHeight="1" x14ac:dyDescent="0.2">
      <c r="A636" s="98"/>
      <c r="B636" s="98"/>
      <c r="C636" s="98"/>
      <c r="D636" s="98"/>
      <c r="E636" s="98"/>
      <c r="F636" s="98"/>
      <c r="G636" s="98"/>
      <c r="H636" s="98"/>
      <c r="I636" s="98"/>
      <c r="J636" s="98"/>
      <c r="K636" s="98"/>
      <c r="L636" s="98"/>
      <c r="M636" s="98"/>
      <c r="N636" s="98"/>
      <c r="O636" s="98"/>
      <c r="P636" s="98"/>
      <c r="Q636" s="98"/>
      <c r="R636" s="98"/>
      <c r="S636" s="98"/>
      <c r="T636" s="98"/>
      <c r="U636" s="98"/>
      <c r="V636" s="98"/>
      <c r="W636" s="98"/>
      <c r="X636" s="98"/>
      <c r="Y636" s="98"/>
      <c r="Z636" s="98"/>
    </row>
    <row r="637" spans="1:26" ht="15.75" customHeight="1" x14ac:dyDescent="0.2">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row>
    <row r="638" spans="1:26" ht="15.75" customHeight="1" x14ac:dyDescent="0.2">
      <c r="A638" s="98"/>
      <c r="B638" s="98"/>
      <c r="C638" s="98"/>
      <c r="D638" s="98"/>
      <c r="E638" s="98"/>
      <c r="F638" s="98"/>
      <c r="G638" s="98"/>
      <c r="H638" s="98"/>
      <c r="I638" s="98"/>
      <c r="J638" s="98"/>
      <c r="K638" s="98"/>
      <c r="L638" s="98"/>
      <c r="M638" s="98"/>
      <c r="N638" s="98"/>
      <c r="O638" s="98"/>
      <c r="P638" s="98"/>
      <c r="Q638" s="98"/>
      <c r="R638" s="98"/>
      <c r="S638" s="98"/>
      <c r="T638" s="98"/>
      <c r="U638" s="98"/>
      <c r="V638" s="98"/>
      <c r="W638" s="98"/>
      <c r="X638" s="98"/>
      <c r="Y638" s="98"/>
      <c r="Z638" s="98"/>
    </row>
    <row r="639" spans="1:26" ht="15.75" customHeight="1" x14ac:dyDescent="0.2">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row>
    <row r="640" spans="1:26" ht="15.75" customHeight="1" x14ac:dyDescent="0.2">
      <c r="A640" s="98"/>
      <c r="B640" s="98"/>
      <c r="C640" s="98"/>
      <c r="D640" s="98"/>
      <c r="E640" s="98"/>
      <c r="F640" s="98"/>
      <c r="G640" s="98"/>
      <c r="H640" s="98"/>
      <c r="I640" s="98"/>
      <c r="J640" s="98"/>
      <c r="K640" s="98"/>
      <c r="L640" s="98"/>
      <c r="M640" s="98"/>
      <c r="N640" s="98"/>
      <c r="O640" s="98"/>
      <c r="P640" s="98"/>
      <c r="Q640" s="98"/>
      <c r="R640" s="98"/>
      <c r="S640" s="98"/>
      <c r="T640" s="98"/>
      <c r="U640" s="98"/>
      <c r="V640" s="98"/>
      <c r="W640" s="98"/>
      <c r="X640" s="98"/>
      <c r="Y640" s="98"/>
      <c r="Z640" s="98"/>
    </row>
    <row r="641" spans="1:26" ht="15.75" customHeight="1" x14ac:dyDescent="0.2">
      <c r="A641" s="98"/>
      <c r="B641" s="98"/>
      <c r="C641" s="98"/>
      <c r="D641" s="98"/>
      <c r="E641" s="98"/>
      <c r="F641" s="98"/>
      <c r="G641" s="98"/>
      <c r="H641" s="98"/>
      <c r="I641" s="98"/>
      <c r="J641" s="98"/>
      <c r="K641" s="98"/>
      <c r="L641" s="98"/>
      <c r="M641" s="98"/>
      <c r="N641" s="98"/>
      <c r="O641" s="98"/>
      <c r="P641" s="98"/>
      <c r="Q641" s="98"/>
      <c r="R641" s="98"/>
      <c r="S641" s="98"/>
      <c r="T641" s="98"/>
      <c r="U641" s="98"/>
      <c r="V641" s="98"/>
      <c r="W641" s="98"/>
      <c r="X641" s="98"/>
      <c r="Y641" s="98"/>
      <c r="Z641" s="98"/>
    </row>
    <row r="642" spans="1:26" ht="15.75" customHeight="1" x14ac:dyDescent="0.2">
      <c r="A642" s="98"/>
      <c r="B642" s="98"/>
      <c r="C642" s="98"/>
      <c r="D642" s="98"/>
      <c r="E642" s="98"/>
      <c r="F642" s="98"/>
      <c r="G642" s="98"/>
      <c r="H642" s="98"/>
      <c r="I642" s="98"/>
      <c r="J642" s="98"/>
      <c r="K642" s="98"/>
      <c r="L642" s="98"/>
      <c r="M642" s="98"/>
      <c r="N642" s="98"/>
      <c r="O642" s="98"/>
      <c r="P642" s="98"/>
      <c r="Q642" s="98"/>
      <c r="R642" s="98"/>
      <c r="S642" s="98"/>
      <c r="T642" s="98"/>
      <c r="U642" s="98"/>
      <c r="V642" s="98"/>
      <c r="W642" s="98"/>
      <c r="X642" s="98"/>
      <c r="Y642" s="98"/>
      <c r="Z642" s="98"/>
    </row>
    <row r="643" spans="1:26" ht="15.75" customHeight="1" x14ac:dyDescent="0.2">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row>
    <row r="644" spans="1:26" ht="15.75" customHeight="1" x14ac:dyDescent="0.2">
      <c r="A644" s="98"/>
      <c r="B644" s="98"/>
      <c r="C644" s="98"/>
      <c r="D644" s="98"/>
      <c r="E644" s="98"/>
      <c r="F644" s="98"/>
      <c r="G644" s="98"/>
      <c r="H644" s="98"/>
      <c r="I644" s="98"/>
      <c r="J644" s="98"/>
      <c r="K644" s="98"/>
      <c r="L644" s="98"/>
      <c r="M644" s="98"/>
      <c r="N644" s="98"/>
      <c r="O644" s="98"/>
      <c r="P644" s="98"/>
      <c r="Q644" s="98"/>
      <c r="R644" s="98"/>
      <c r="S644" s="98"/>
      <c r="T644" s="98"/>
      <c r="U644" s="98"/>
      <c r="V644" s="98"/>
      <c r="W644" s="98"/>
      <c r="X644" s="98"/>
      <c r="Y644" s="98"/>
      <c r="Z644" s="98"/>
    </row>
    <row r="645" spans="1:26" ht="15.75" customHeight="1" x14ac:dyDescent="0.2">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row>
    <row r="646" spans="1:26" ht="15.75" customHeight="1" x14ac:dyDescent="0.2">
      <c r="A646" s="98"/>
      <c r="B646" s="98"/>
      <c r="C646" s="98"/>
      <c r="D646" s="98"/>
      <c r="E646" s="98"/>
      <c r="F646" s="98"/>
      <c r="G646" s="98"/>
      <c r="H646" s="98"/>
      <c r="I646" s="98"/>
      <c r="J646" s="98"/>
      <c r="K646" s="98"/>
      <c r="L646" s="98"/>
      <c r="M646" s="98"/>
      <c r="N646" s="98"/>
      <c r="O646" s="98"/>
      <c r="P646" s="98"/>
      <c r="Q646" s="98"/>
      <c r="R646" s="98"/>
      <c r="S646" s="98"/>
      <c r="T646" s="98"/>
      <c r="U646" s="98"/>
      <c r="V646" s="98"/>
      <c r="W646" s="98"/>
      <c r="X646" s="98"/>
      <c r="Y646" s="98"/>
      <c r="Z646" s="98"/>
    </row>
    <row r="647" spans="1:26" ht="15.75" customHeight="1" x14ac:dyDescent="0.2">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row>
    <row r="648" spans="1:26" ht="15.75" customHeight="1" x14ac:dyDescent="0.2">
      <c r="A648" s="98"/>
      <c r="B648" s="98"/>
      <c r="C648" s="98"/>
      <c r="D648" s="98"/>
      <c r="E648" s="98"/>
      <c r="F648" s="98"/>
      <c r="G648" s="98"/>
      <c r="H648" s="98"/>
      <c r="I648" s="98"/>
      <c r="J648" s="98"/>
      <c r="K648" s="98"/>
      <c r="L648" s="98"/>
      <c r="M648" s="98"/>
      <c r="N648" s="98"/>
      <c r="O648" s="98"/>
      <c r="P648" s="98"/>
      <c r="Q648" s="98"/>
      <c r="R648" s="98"/>
      <c r="S648" s="98"/>
      <c r="T648" s="98"/>
      <c r="U648" s="98"/>
      <c r="V648" s="98"/>
      <c r="W648" s="98"/>
      <c r="X648" s="98"/>
      <c r="Y648" s="98"/>
      <c r="Z648" s="98"/>
    </row>
    <row r="649" spans="1:26" ht="15.75" customHeight="1" x14ac:dyDescent="0.2">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row>
    <row r="650" spans="1:26" ht="15.75" customHeight="1" x14ac:dyDescent="0.2">
      <c r="A650" s="98"/>
      <c r="B650" s="98"/>
      <c r="C650" s="98"/>
      <c r="D650" s="98"/>
      <c r="E650" s="98"/>
      <c r="F650" s="98"/>
      <c r="G650" s="98"/>
      <c r="H650" s="98"/>
      <c r="I650" s="98"/>
      <c r="J650" s="98"/>
      <c r="K650" s="98"/>
      <c r="L650" s="98"/>
      <c r="M650" s="98"/>
      <c r="N650" s="98"/>
      <c r="O650" s="98"/>
      <c r="P650" s="98"/>
      <c r="Q650" s="98"/>
      <c r="R650" s="98"/>
      <c r="S650" s="98"/>
      <c r="T650" s="98"/>
      <c r="U650" s="98"/>
      <c r="V650" s="98"/>
      <c r="W650" s="98"/>
      <c r="X650" s="98"/>
      <c r="Y650" s="98"/>
      <c r="Z650" s="98"/>
    </row>
    <row r="651" spans="1:26" ht="15.75" customHeight="1" x14ac:dyDescent="0.2">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row>
    <row r="652" spans="1:26" ht="15.75" customHeight="1" x14ac:dyDescent="0.2">
      <c r="A652" s="98"/>
      <c r="B652" s="98"/>
      <c r="C652" s="98"/>
      <c r="D652" s="98"/>
      <c r="E652" s="98"/>
      <c r="F652" s="98"/>
      <c r="G652" s="98"/>
      <c r="H652" s="98"/>
      <c r="I652" s="98"/>
      <c r="J652" s="98"/>
      <c r="K652" s="98"/>
      <c r="L652" s="98"/>
      <c r="M652" s="98"/>
      <c r="N652" s="98"/>
      <c r="O652" s="98"/>
      <c r="P652" s="98"/>
      <c r="Q652" s="98"/>
      <c r="R652" s="98"/>
      <c r="S652" s="98"/>
      <c r="T652" s="98"/>
      <c r="U652" s="98"/>
      <c r="V652" s="98"/>
      <c r="W652" s="98"/>
      <c r="X652" s="98"/>
      <c r="Y652" s="98"/>
      <c r="Z652" s="98"/>
    </row>
    <row r="653" spans="1:26" ht="15.75" customHeight="1" x14ac:dyDescent="0.2">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row>
    <row r="654" spans="1:26" ht="15.75" customHeight="1" x14ac:dyDescent="0.2">
      <c r="A654" s="98"/>
      <c r="B654" s="98"/>
      <c r="C654" s="98"/>
      <c r="D654" s="98"/>
      <c r="E654" s="98"/>
      <c r="F654" s="98"/>
      <c r="G654" s="98"/>
      <c r="H654" s="98"/>
      <c r="I654" s="98"/>
      <c r="J654" s="98"/>
      <c r="K654" s="98"/>
      <c r="L654" s="98"/>
      <c r="M654" s="98"/>
      <c r="N654" s="98"/>
      <c r="O654" s="98"/>
      <c r="P654" s="98"/>
      <c r="Q654" s="98"/>
      <c r="R654" s="98"/>
      <c r="S654" s="98"/>
      <c r="T654" s="98"/>
      <c r="U654" s="98"/>
      <c r="V654" s="98"/>
      <c r="W654" s="98"/>
      <c r="X654" s="98"/>
      <c r="Y654" s="98"/>
      <c r="Z654" s="98"/>
    </row>
    <row r="655" spans="1:26" ht="15.75" customHeight="1" x14ac:dyDescent="0.2">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row>
    <row r="656" spans="1:26" ht="15.75" customHeight="1" x14ac:dyDescent="0.2">
      <c r="A656" s="98"/>
      <c r="B656" s="98"/>
      <c r="C656" s="98"/>
      <c r="D656" s="98"/>
      <c r="E656" s="98"/>
      <c r="F656" s="98"/>
      <c r="G656" s="98"/>
      <c r="H656" s="98"/>
      <c r="I656" s="98"/>
      <c r="J656" s="98"/>
      <c r="K656" s="98"/>
      <c r="L656" s="98"/>
      <c r="M656" s="98"/>
      <c r="N656" s="98"/>
      <c r="O656" s="98"/>
      <c r="P656" s="98"/>
      <c r="Q656" s="98"/>
      <c r="R656" s="98"/>
      <c r="S656" s="98"/>
      <c r="T656" s="98"/>
      <c r="U656" s="98"/>
      <c r="V656" s="98"/>
      <c r="W656" s="98"/>
      <c r="X656" s="98"/>
      <c r="Y656" s="98"/>
      <c r="Z656" s="98"/>
    </row>
    <row r="657" spans="1:26" ht="15.75" customHeight="1" x14ac:dyDescent="0.2">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row>
    <row r="658" spans="1:26" ht="15.75" customHeight="1" x14ac:dyDescent="0.2">
      <c r="A658" s="98"/>
      <c r="B658" s="98"/>
      <c r="C658" s="98"/>
      <c r="D658" s="98"/>
      <c r="E658" s="98"/>
      <c r="F658" s="98"/>
      <c r="G658" s="98"/>
      <c r="H658" s="98"/>
      <c r="I658" s="98"/>
      <c r="J658" s="98"/>
      <c r="K658" s="98"/>
      <c r="L658" s="98"/>
      <c r="M658" s="98"/>
      <c r="N658" s="98"/>
      <c r="O658" s="98"/>
      <c r="P658" s="98"/>
      <c r="Q658" s="98"/>
      <c r="R658" s="98"/>
      <c r="S658" s="98"/>
      <c r="T658" s="98"/>
      <c r="U658" s="98"/>
      <c r="V658" s="98"/>
      <c r="W658" s="98"/>
      <c r="X658" s="98"/>
      <c r="Y658" s="98"/>
      <c r="Z658" s="98"/>
    </row>
    <row r="659" spans="1:26" ht="15.75" customHeight="1" x14ac:dyDescent="0.2">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row>
    <row r="660" spans="1:26" ht="15.75" customHeight="1" x14ac:dyDescent="0.2">
      <c r="A660" s="98"/>
      <c r="B660" s="98"/>
      <c r="C660" s="98"/>
      <c r="D660" s="98"/>
      <c r="E660" s="98"/>
      <c r="F660" s="98"/>
      <c r="G660" s="98"/>
      <c r="H660" s="98"/>
      <c r="I660" s="98"/>
      <c r="J660" s="98"/>
      <c r="K660" s="98"/>
      <c r="L660" s="98"/>
      <c r="M660" s="98"/>
      <c r="N660" s="98"/>
      <c r="O660" s="98"/>
      <c r="P660" s="98"/>
      <c r="Q660" s="98"/>
      <c r="R660" s="98"/>
      <c r="S660" s="98"/>
      <c r="T660" s="98"/>
      <c r="U660" s="98"/>
      <c r="V660" s="98"/>
      <c r="W660" s="98"/>
      <c r="X660" s="98"/>
      <c r="Y660" s="98"/>
      <c r="Z660" s="98"/>
    </row>
    <row r="661" spans="1:26" ht="15.75" customHeight="1" x14ac:dyDescent="0.2">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row>
    <row r="662" spans="1:26" ht="15.75" customHeight="1" x14ac:dyDescent="0.2">
      <c r="A662" s="98"/>
      <c r="B662" s="98"/>
      <c r="C662" s="98"/>
      <c r="D662" s="98"/>
      <c r="E662" s="98"/>
      <c r="F662" s="98"/>
      <c r="G662" s="98"/>
      <c r="H662" s="98"/>
      <c r="I662" s="98"/>
      <c r="J662" s="98"/>
      <c r="K662" s="98"/>
      <c r="L662" s="98"/>
      <c r="M662" s="98"/>
      <c r="N662" s="98"/>
      <c r="O662" s="98"/>
      <c r="P662" s="98"/>
      <c r="Q662" s="98"/>
      <c r="R662" s="98"/>
      <c r="S662" s="98"/>
      <c r="T662" s="98"/>
      <c r="U662" s="98"/>
      <c r="V662" s="98"/>
      <c r="W662" s="98"/>
      <c r="X662" s="98"/>
      <c r="Y662" s="98"/>
      <c r="Z662" s="98"/>
    </row>
    <row r="663" spans="1:26" ht="15.75" customHeight="1" x14ac:dyDescent="0.2">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row>
    <row r="664" spans="1:26" ht="15.75" customHeight="1" x14ac:dyDescent="0.2">
      <c r="A664" s="98"/>
      <c r="B664" s="98"/>
      <c r="C664" s="98"/>
      <c r="D664" s="98"/>
      <c r="E664" s="98"/>
      <c r="F664" s="98"/>
      <c r="G664" s="98"/>
      <c r="H664" s="98"/>
      <c r="I664" s="98"/>
      <c r="J664" s="98"/>
      <c r="K664" s="98"/>
      <c r="L664" s="98"/>
      <c r="M664" s="98"/>
      <c r="N664" s="98"/>
      <c r="O664" s="98"/>
      <c r="P664" s="98"/>
      <c r="Q664" s="98"/>
      <c r="R664" s="98"/>
      <c r="S664" s="98"/>
      <c r="T664" s="98"/>
      <c r="U664" s="98"/>
      <c r="V664" s="98"/>
      <c r="W664" s="98"/>
      <c r="X664" s="98"/>
      <c r="Y664" s="98"/>
      <c r="Z664" s="98"/>
    </row>
    <row r="665" spans="1:26" ht="15.75" customHeight="1" x14ac:dyDescent="0.2">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row>
    <row r="666" spans="1:26" ht="15.75" customHeight="1" x14ac:dyDescent="0.2">
      <c r="A666" s="98"/>
      <c r="B666" s="98"/>
      <c r="C666" s="98"/>
      <c r="D666" s="98"/>
      <c r="E666" s="98"/>
      <c r="F666" s="98"/>
      <c r="G666" s="98"/>
      <c r="H666" s="98"/>
      <c r="I666" s="98"/>
      <c r="J666" s="98"/>
      <c r="K666" s="98"/>
      <c r="L666" s="98"/>
      <c r="M666" s="98"/>
      <c r="N666" s="98"/>
      <c r="O666" s="98"/>
      <c r="P666" s="98"/>
      <c r="Q666" s="98"/>
      <c r="R666" s="98"/>
      <c r="S666" s="98"/>
      <c r="T666" s="98"/>
      <c r="U666" s="98"/>
      <c r="V666" s="98"/>
      <c r="W666" s="98"/>
      <c r="X666" s="98"/>
      <c r="Y666" s="98"/>
      <c r="Z666" s="98"/>
    </row>
    <row r="667" spans="1:26" ht="15.75" customHeight="1" x14ac:dyDescent="0.2">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row>
    <row r="668" spans="1:26" ht="15.75" customHeight="1" x14ac:dyDescent="0.2">
      <c r="A668" s="98"/>
      <c r="B668" s="98"/>
      <c r="C668" s="98"/>
      <c r="D668" s="98"/>
      <c r="E668" s="98"/>
      <c r="F668" s="98"/>
      <c r="G668" s="98"/>
      <c r="H668" s="98"/>
      <c r="I668" s="98"/>
      <c r="J668" s="98"/>
      <c r="K668" s="98"/>
      <c r="L668" s="98"/>
      <c r="M668" s="98"/>
      <c r="N668" s="98"/>
      <c r="O668" s="98"/>
      <c r="P668" s="98"/>
      <c r="Q668" s="98"/>
      <c r="R668" s="98"/>
      <c r="S668" s="98"/>
      <c r="T668" s="98"/>
      <c r="U668" s="98"/>
      <c r="V668" s="98"/>
      <c r="W668" s="98"/>
      <c r="X668" s="98"/>
      <c r="Y668" s="98"/>
      <c r="Z668" s="98"/>
    </row>
    <row r="669" spans="1:26" ht="15.75" customHeight="1" x14ac:dyDescent="0.2">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row>
    <row r="670" spans="1:26" ht="15.75" customHeight="1" x14ac:dyDescent="0.2">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row>
    <row r="671" spans="1:26" ht="15.75" customHeight="1" x14ac:dyDescent="0.2">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row>
    <row r="672" spans="1:26" ht="15.75" customHeight="1" x14ac:dyDescent="0.2">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row>
    <row r="673" spans="1:26" ht="15.75" customHeight="1" x14ac:dyDescent="0.2">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row>
    <row r="674" spans="1:26" ht="15.75" customHeight="1" x14ac:dyDescent="0.2">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row>
    <row r="675" spans="1:26" ht="15.75" customHeight="1" x14ac:dyDescent="0.2">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row>
    <row r="676" spans="1:26" ht="15.75" customHeight="1" x14ac:dyDescent="0.2">
      <c r="A676" s="98"/>
      <c r="B676" s="98"/>
      <c r="C676" s="98"/>
      <c r="D676" s="98"/>
      <c r="E676" s="98"/>
      <c r="F676" s="98"/>
      <c r="G676" s="98"/>
      <c r="H676" s="98"/>
      <c r="I676" s="98"/>
      <c r="J676" s="98"/>
      <c r="K676" s="98"/>
      <c r="L676" s="98"/>
      <c r="M676" s="98"/>
      <c r="N676" s="98"/>
      <c r="O676" s="98"/>
      <c r="P676" s="98"/>
      <c r="Q676" s="98"/>
      <c r="R676" s="98"/>
      <c r="S676" s="98"/>
      <c r="T676" s="98"/>
      <c r="U676" s="98"/>
      <c r="V676" s="98"/>
      <c r="W676" s="98"/>
      <c r="X676" s="98"/>
      <c r="Y676" s="98"/>
      <c r="Z676" s="98"/>
    </row>
    <row r="677" spans="1:26" ht="15.75" customHeight="1" x14ac:dyDescent="0.2">
      <c r="A677" s="98"/>
      <c r="B677" s="98"/>
      <c r="C677" s="98"/>
      <c r="D677" s="98"/>
      <c r="E677" s="98"/>
      <c r="F677" s="98"/>
      <c r="G677" s="98"/>
      <c r="H677" s="98"/>
      <c r="I677" s="98"/>
      <c r="J677" s="98"/>
      <c r="K677" s="98"/>
      <c r="L677" s="98"/>
      <c r="M677" s="98"/>
      <c r="N677" s="98"/>
      <c r="O677" s="98"/>
      <c r="P677" s="98"/>
      <c r="Q677" s="98"/>
      <c r="R677" s="98"/>
      <c r="S677" s="98"/>
      <c r="T677" s="98"/>
      <c r="U677" s="98"/>
      <c r="V677" s="98"/>
      <c r="W677" s="98"/>
      <c r="X677" s="98"/>
      <c r="Y677" s="98"/>
      <c r="Z677" s="98"/>
    </row>
    <row r="678" spans="1:26" ht="15.75" customHeight="1" x14ac:dyDescent="0.2">
      <c r="A678" s="98"/>
      <c r="B678" s="98"/>
      <c r="C678" s="98"/>
      <c r="D678" s="98"/>
      <c r="E678" s="98"/>
      <c r="F678" s="98"/>
      <c r="G678" s="98"/>
      <c r="H678" s="98"/>
      <c r="I678" s="98"/>
      <c r="J678" s="98"/>
      <c r="K678" s="98"/>
      <c r="L678" s="98"/>
      <c r="M678" s="98"/>
      <c r="N678" s="98"/>
      <c r="O678" s="98"/>
      <c r="P678" s="98"/>
      <c r="Q678" s="98"/>
      <c r="R678" s="98"/>
      <c r="S678" s="98"/>
      <c r="T678" s="98"/>
      <c r="U678" s="98"/>
      <c r="V678" s="98"/>
      <c r="W678" s="98"/>
      <c r="X678" s="98"/>
      <c r="Y678" s="98"/>
      <c r="Z678" s="98"/>
    </row>
    <row r="679" spans="1:26" ht="15.75" customHeight="1" x14ac:dyDescent="0.2">
      <c r="A679" s="98"/>
      <c r="B679" s="98"/>
      <c r="C679" s="98"/>
      <c r="D679" s="98"/>
      <c r="E679" s="98"/>
      <c r="F679" s="98"/>
      <c r="G679" s="98"/>
      <c r="H679" s="98"/>
      <c r="I679" s="98"/>
      <c r="J679" s="98"/>
      <c r="K679" s="98"/>
      <c r="L679" s="98"/>
      <c r="M679" s="98"/>
      <c r="N679" s="98"/>
      <c r="O679" s="98"/>
      <c r="P679" s="98"/>
      <c r="Q679" s="98"/>
      <c r="R679" s="98"/>
      <c r="S679" s="98"/>
      <c r="T679" s="98"/>
      <c r="U679" s="98"/>
      <c r="V679" s="98"/>
      <c r="W679" s="98"/>
      <c r="X679" s="98"/>
      <c r="Y679" s="98"/>
      <c r="Z679" s="98"/>
    </row>
    <row r="680" spans="1:26" ht="15.75" customHeight="1" x14ac:dyDescent="0.2">
      <c r="A680" s="98"/>
      <c r="B680" s="98"/>
      <c r="C680" s="98"/>
      <c r="D680" s="98"/>
      <c r="E680" s="98"/>
      <c r="F680" s="98"/>
      <c r="G680" s="98"/>
      <c r="H680" s="98"/>
      <c r="I680" s="98"/>
      <c r="J680" s="98"/>
      <c r="K680" s="98"/>
      <c r="L680" s="98"/>
      <c r="M680" s="98"/>
      <c r="N680" s="98"/>
      <c r="O680" s="98"/>
      <c r="P680" s="98"/>
      <c r="Q680" s="98"/>
      <c r="R680" s="98"/>
      <c r="S680" s="98"/>
      <c r="T680" s="98"/>
      <c r="U680" s="98"/>
      <c r="V680" s="98"/>
      <c r="W680" s="98"/>
      <c r="X680" s="98"/>
      <c r="Y680" s="98"/>
      <c r="Z680" s="98"/>
    </row>
    <row r="681" spans="1:26" ht="15.75" customHeight="1" x14ac:dyDescent="0.2">
      <c r="A681" s="98"/>
      <c r="B681" s="98"/>
      <c r="C681" s="98"/>
      <c r="D681" s="98"/>
      <c r="E681" s="98"/>
      <c r="F681" s="98"/>
      <c r="G681" s="98"/>
      <c r="H681" s="98"/>
      <c r="I681" s="98"/>
      <c r="J681" s="98"/>
      <c r="K681" s="98"/>
      <c r="L681" s="98"/>
      <c r="M681" s="98"/>
      <c r="N681" s="98"/>
      <c r="O681" s="98"/>
      <c r="P681" s="98"/>
      <c r="Q681" s="98"/>
      <c r="R681" s="98"/>
      <c r="S681" s="98"/>
      <c r="T681" s="98"/>
      <c r="U681" s="98"/>
      <c r="V681" s="98"/>
      <c r="W681" s="98"/>
      <c r="X681" s="98"/>
      <c r="Y681" s="98"/>
      <c r="Z681" s="98"/>
    </row>
    <row r="682" spans="1:26" ht="15.75" customHeight="1" x14ac:dyDescent="0.2">
      <c r="A682" s="98"/>
      <c r="B682" s="98"/>
      <c r="C682" s="98"/>
      <c r="D682" s="98"/>
      <c r="E682" s="98"/>
      <c r="F682" s="98"/>
      <c r="G682" s="98"/>
      <c r="H682" s="98"/>
      <c r="I682" s="98"/>
      <c r="J682" s="98"/>
      <c r="K682" s="98"/>
      <c r="L682" s="98"/>
      <c r="M682" s="98"/>
      <c r="N682" s="98"/>
      <c r="O682" s="98"/>
      <c r="P682" s="98"/>
      <c r="Q682" s="98"/>
      <c r="R682" s="98"/>
      <c r="S682" s="98"/>
      <c r="T682" s="98"/>
      <c r="U682" s="98"/>
      <c r="V682" s="98"/>
      <c r="W682" s="98"/>
      <c r="X682" s="98"/>
      <c r="Y682" s="98"/>
      <c r="Z682" s="98"/>
    </row>
    <row r="683" spans="1:26" ht="15.75" customHeight="1" x14ac:dyDescent="0.2">
      <c r="A683" s="98"/>
      <c r="B683" s="98"/>
      <c r="C683" s="98"/>
      <c r="D683" s="98"/>
      <c r="E683" s="98"/>
      <c r="F683" s="98"/>
      <c r="G683" s="98"/>
      <c r="H683" s="98"/>
      <c r="I683" s="98"/>
      <c r="J683" s="98"/>
      <c r="K683" s="98"/>
      <c r="L683" s="98"/>
      <c r="M683" s="98"/>
      <c r="N683" s="98"/>
      <c r="O683" s="98"/>
      <c r="P683" s="98"/>
      <c r="Q683" s="98"/>
      <c r="R683" s="98"/>
      <c r="S683" s="98"/>
      <c r="T683" s="98"/>
      <c r="U683" s="98"/>
      <c r="V683" s="98"/>
      <c r="W683" s="98"/>
      <c r="X683" s="98"/>
      <c r="Y683" s="98"/>
      <c r="Z683" s="98"/>
    </row>
    <row r="684" spans="1:26" ht="15.75" customHeight="1" x14ac:dyDescent="0.2">
      <c r="A684" s="98"/>
      <c r="B684" s="98"/>
      <c r="C684" s="98"/>
      <c r="D684" s="98"/>
      <c r="E684" s="98"/>
      <c r="F684" s="98"/>
      <c r="G684" s="98"/>
      <c r="H684" s="98"/>
      <c r="I684" s="98"/>
      <c r="J684" s="98"/>
      <c r="K684" s="98"/>
      <c r="L684" s="98"/>
      <c r="M684" s="98"/>
      <c r="N684" s="98"/>
      <c r="O684" s="98"/>
      <c r="P684" s="98"/>
      <c r="Q684" s="98"/>
      <c r="R684" s="98"/>
      <c r="S684" s="98"/>
      <c r="T684" s="98"/>
      <c r="U684" s="98"/>
      <c r="V684" s="98"/>
      <c r="W684" s="98"/>
      <c r="X684" s="98"/>
      <c r="Y684" s="98"/>
      <c r="Z684" s="98"/>
    </row>
    <row r="685" spans="1:26" ht="15.75" customHeight="1" x14ac:dyDescent="0.2">
      <c r="A685" s="98"/>
      <c r="B685" s="98"/>
      <c r="C685" s="98"/>
      <c r="D685" s="98"/>
      <c r="E685" s="98"/>
      <c r="F685" s="98"/>
      <c r="G685" s="98"/>
      <c r="H685" s="98"/>
      <c r="I685" s="98"/>
      <c r="J685" s="98"/>
      <c r="K685" s="98"/>
      <c r="L685" s="98"/>
      <c r="M685" s="98"/>
      <c r="N685" s="98"/>
      <c r="O685" s="98"/>
      <c r="P685" s="98"/>
      <c r="Q685" s="98"/>
      <c r="R685" s="98"/>
      <c r="S685" s="98"/>
      <c r="T685" s="98"/>
      <c r="U685" s="98"/>
      <c r="V685" s="98"/>
      <c r="W685" s="98"/>
      <c r="X685" s="98"/>
      <c r="Y685" s="98"/>
      <c r="Z685" s="98"/>
    </row>
    <row r="686" spans="1:26" ht="15.75" customHeight="1" x14ac:dyDescent="0.2">
      <c r="A686" s="98"/>
      <c r="B686" s="98"/>
      <c r="C686" s="98"/>
      <c r="D686" s="98"/>
      <c r="E686" s="98"/>
      <c r="F686" s="98"/>
      <c r="G686" s="98"/>
      <c r="H686" s="98"/>
      <c r="I686" s="98"/>
      <c r="J686" s="98"/>
      <c r="K686" s="98"/>
      <c r="L686" s="98"/>
      <c r="M686" s="98"/>
      <c r="N686" s="98"/>
      <c r="O686" s="98"/>
      <c r="P686" s="98"/>
      <c r="Q686" s="98"/>
      <c r="R686" s="98"/>
      <c r="S686" s="98"/>
      <c r="T686" s="98"/>
      <c r="U686" s="98"/>
      <c r="V686" s="98"/>
      <c r="W686" s="98"/>
      <c r="X686" s="98"/>
      <c r="Y686" s="98"/>
      <c r="Z686" s="98"/>
    </row>
    <row r="687" spans="1:26" ht="15.75" customHeight="1" x14ac:dyDescent="0.2">
      <c r="A687" s="98"/>
      <c r="B687" s="98"/>
      <c r="C687" s="98"/>
      <c r="D687" s="98"/>
      <c r="E687" s="98"/>
      <c r="F687" s="98"/>
      <c r="G687" s="98"/>
      <c r="H687" s="98"/>
      <c r="I687" s="98"/>
      <c r="J687" s="98"/>
      <c r="K687" s="98"/>
      <c r="L687" s="98"/>
      <c r="M687" s="98"/>
      <c r="N687" s="98"/>
      <c r="O687" s="98"/>
      <c r="P687" s="98"/>
      <c r="Q687" s="98"/>
      <c r="R687" s="98"/>
      <c r="S687" s="98"/>
      <c r="T687" s="98"/>
      <c r="U687" s="98"/>
      <c r="V687" s="98"/>
      <c r="W687" s="98"/>
      <c r="X687" s="98"/>
      <c r="Y687" s="98"/>
      <c r="Z687" s="98"/>
    </row>
    <row r="688" spans="1:26" ht="15.75" customHeight="1" x14ac:dyDescent="0.2">
      <c r="A688" s="98"/>
      <c r="B688" s="98"/>
      <c r="C688" s="98"/>
      <c r="D688" s="98"/>
      <c r="E688" s="98"/>
      <c r="F688" s="98"/>
      <c r="G688" s="98"/>
      <c r="H688" s="98"/>
      <c r="I688" s="98"/>
      <c r="J688" s="98"/>
      <c r="K688" s="98"/>
      <c r="L688" s="98"/>
      <c r="M688" s="98"/>
      <c r="N688" s="98"/>
      <c r="O688" s="98"/>
      <c r="P688" s="98"/>
      <c r="Q688" s="98"/>
      <c r="R688" s="98"/>
      <c r="S688" s="98"/>
      <c r="T688" s="98"/>
      <c r="U688" s="98"/>
      <c r="V688" s="98"/>
      <c r="W688" s="98"/>
      <c r="X688" s="98"/>
      <c r="Y688" s="98"/>
      <c r="Z688" s="98"/>
    </row>
    <row r="689" spans="1:26" ht="15.75" customHeight="1" x14ac:dyDescent="0.2">
      <c r="A689" s="98"/>
      <c r="B689" s="98"/>
      <c r="C689" s="98"/>
      <c r="D689" s="98"/>
      <c r="E689" s="98"/>
      <c r="F689" s="98"/>
      <c r="G689" s="98"/>
      <c r="H689" s="98"/>
      <c r="I689" s="98"/>
      <c r="J689" s="98"/>
      <c r="K689" s="98"/>
      <c r="L689" s="98"/>
      <c r="M689" s="98"/>
      <c r="N689" s="98"/>
      <c r="O689" s="98"/>
      <c r="P689" s="98"/>
      <c r="Q689" s="98"/>
      <c r="R689" s="98"/>
      <c r="S689" s="98"/>
      <c r="T689" s="98"/>
      <c r="U689" s="98"/>
      <c r="V689" s="98"/>
      <c r="W689" s="98"/>
      <c r="X689" s="98"/>
      <c r="Y689" s="98"/>
      <c r="Z689" s="98"/>
    </row>
    <row r="690" spans="1:26" ht="15.75" customHeight="1" x14ac:dyDescent="0.2">
      <c r="A690" s="98"/>
      <c r="B690" s="98"/>
      <c r="C690" s="98"/>
      <c r="D690" s="98"/>
      <c r="E690" s="98"/>
      <c r="F690" s="98"/>
      <c r="G690" s="98"/>
      <c r="H690" s="98"/>
      <c r="I690" s="98"/>
      <c r="J690" s="98"/>
      <c r="K690" s="98"/>
      <c r="L690" s="98"/>
      <c r="M690" s="98"/>
      <c r="N690" s="98"/>
      <c r="O690" s="98"/>
      <c r="P690" s="98"/>
      <c r="Q690" s="98"/>
      <c r="R690" s="98"/>
      <c r="S690" s="98"/>
      <c r="T690" s="98"/>
      <c r="U690" s="98"/>
      <c r="V690" s="98"/>
      <c r="W690" s="98"/>
      <c r="X690" s="98"/>
      <c r="Y690" s="98"/>
      <c r="Z690" s="98"/>
    </row>
    <row r="691" spans="1:26" ht="15.75" customHeight="1" x14ac:dyDescent="0.2">
      <c r="A691" s="98"/>
      <c r="B691" s="98"/>
      <c r="C691" s="98"/>
      <c r="D691" s="98"/>
      <c r="E691" s="98"/>
      <c r="F691" s="98"/>
      <c r="G691" s="98"/>
      <c r="H691" s="98"/>
      <c r="I691" s="98"/>
      <c r="J691" s="98"/>
      <c r="K691" s="98"/>
      <c r="L691" s="98"/>
      <c r="M691" s="98"/>
      <c r="N691" s="98"/>
      <c r="O691" s="98"/>
      <c r="P691" s="98"/>
      <c r="Q691" s="98"/>
      <c r="R691" s="98"/>
      <c r="S691" s="98"/>
      <c r="T691" s="98"/>
      <c r="U691" s="98"/>
      <c r="V691" s="98"/>
      <c r="W691" s="98"/>
      <c r="X691" s="98"/>
      <c r="Y691" s="98"/>
      <c r="Z691" s="98"/>
    </row>
    <row r="692" spans="1:26" ht="15.75" customHeight="1" x14ac:dyDescent="0.2">
      <c r="A692" s="98"/>
      <c r="B692" s="98"/>
      <c r="C692" s="98"/>
      <c r="D692" s="98"/>
      <c r="E692" s="98"/>
      <c r="F692" s="98"/>
      <c r="G692" s="98"/>
      <c r="H692" s="98"/>
      <c r="I692" s="98"/>
      <c r="J692" s="98"/>
      <c r="K692" s="98"/>
      <c r="L692" s="98"/>
      <c r="M692" s="98"/>
      <c r="N692" s="98"/>
      <c r="O692" s="98"/>
      <c r="P692" s="98"/>
      <c r="Q692" s="98"/>
      <c r="R692" s="98"/>
      <c r="S692" s="98"/>
      <c r="T692" s="98"/>
      <c r="U692" s="98"/>
      <c r="V692" s="98"/>
      <c r="W692" s="98"/>
      <c r="X692" s="98"/>
      <c r="Y692" s="98"/>
      <c r="Z692" s="98"/>
    </row>
    <row r="693" spans="1:26" ht="15.75" customHeight="1" x14ac:dyDescent="0.2">
      <c r="A693" s="98"/>
      <c r="B693" s="98"/>
      <c r="C693" s="98"/>
      <c r="D693" s="98"/>
      <c r="E693" s="98"/>
      <c r="F693" s="98"/>
      <c r="G693" s="98"/>
      <c r="H693" s="98"/>
      <c r="I693" s="98"/>
      <c r="J693" s="98"/>
      <c r="K693" s="98"/>
      <c r="L693" s="98"/>
      <c r="M693" s="98"/>
      <c r="N693" s="98"/>
      <c r="O693" s="98"/>
      <c r="P693" s="98"/>
      <c r="Q693" s="98"/>
      <c r="R693" s="98"/>
      <c r="S693" s="98"/>
      <c r="T693" s="98"/>
      <c r="U693" s="98"/>
      <c r="V693" s="98"/>
      <c r="W693" s="98"/>
      <c r="X693" s="98"/>
      <c r="Y693" s="98"/>
      <c r="Z693" s="98"/>
    </row>
    <row r="694" spans="1:26" ht="15.75" customHeight="1" x14ac:dyDescent="0.2">
      <c r="A694" s="98"/>
      <c r="B694" s="98"/>
      <c r="C694" s="98"/>
      <c r="D694" s="98"/>
      <c r="E694" s="98"/>
      <c r="F694" s="98"/>
      <c r="G694" s="98"/>
      <c r="H694" s="98"/>
      <c r="I694" s="98"/>
      <c r="J694" s="98"/>
      <c r="K694" s="98"/>
      <c r="L694" s="98"/>
      <c r="M694" s="98"/>
      <c r="N694" s="98"/>
      <c r="O694" s="98"/>
      <c r="P694" s="98"/>
      <c r="Q694" s="98"/>
      <c r="R694" s="98"/>
      <c r="S694" s="98"/>
      <c r="T694" s="98"/>
      <c r="U694" s="98"/>
      <c r="V694" s="98"/>
      <c r="W694" s="98"/>
      <c r="X694" s="98"/>
      <c r="Y694" s="98"/>
      <c r="Z694" s="98"/>
    </row>
    <row r="695" spans="1:26" ht="15.75" customHeight="1" x14ac:dyDescent="0.2">
      <c r="A695" s="98"/>
      <c r="B695" s="98"/>
      <c r="C695" s="98"/>
      <c r="D695" s="98"/>
      <c r="E695" s="98"/>
      <c r="F695" s="98"/>
      <c r="G695" s="98"/>
      <c r="H695" s="98"/>
      <c r="I695" s="98"/>
      <c r="J695" s="98"/>
      <c r="K695" s="98"/>
      <c r="L695" s="98"/>
      <c r="M695" s="98"/>
      <c r="N695" s="98"/>
      <c r="O695" s="98"/>
      <c r="P695" s="98"/>
      <c r="Q695" s="98"/>
      <c r="R695" s="98"/>
      <c r="S695" s="98"/>
      <c r="T695" s="98"/>
      <c r="U695" s="98"/>
      <c r="V695" s="98"/>
      <c r="W695" s="98"/>
      <c r="X695" s="98"/>
      <c r="Y695" s="98"/>
      <c r="Z695" s="98"/>
    </row>
    <row r="696" spans="1:26" ht="15.75" customHeight="1" x14ac:dyDescent="0.2">
      <c r="A696" s="98"/>
      <c r="B696" s="98"/>
      <c r="C696" s="98"/>
      <c r="D696" s="98"/>
      <c r="E696" s="98"/>
      <c r="F696" s="98"/>
      <c r="G696" s="98"/>
      <c r="H696" s="98"/>
      <c r="I696" s="98"/>
      <c r="J696" s="98"/>
      <c r="K696" s="98"/>
      <c r="L696" s="98"/>
      <c r="M696" s="98"/>
      <c r="N696" s="98"/>
      <c r="O696" s="98"/>
      <c r="P696" s="98"/>
      <c r="Q696" s="98"/>
      <c r="R696" s="98"/>
      <c r="S696" s="98"/>
      <c r="T696" s="98"/>
      <c r="U696" s="98"/>
      <c r="V696" s="98"/>
      <c r="W696" s="98"/>
      <c r="X696" s="98"/>
      <c r="Y696" s="98"/>
      <c r="Z696" s="98"/>
    </row>
    <row r="697" spans="1:26" ht="15.75" customHeight="1" x14ac:dyDescent="0.2">
      <c r="A697" s="98"/>
      <c r="B697" s="98"/>
      <c r="C697" s="98"/>
      <c r="D697" s="98"/>
      <c r="E697" s="98"/>
      <c r="F697" s="98"/>
      <c r="G697" s="98"/>
      <c r="H697" s="98"/>
      <c r="I697" s="98"/>
      <c r="J697" s="98"/>
      <c r="K697" s="98"/>
      <c r="L697" s="98"/>
      <c r="M697" s="98"/>
      <c r="N697" s="98"/>
      <c r="O697" s="98"/>
      <c r="P697" s="98"/>
      <c r="Q697" s="98"/>
      <c r="R697" s="98"/>
      <c r="S697" s="98"/>
      <c r="T697" s="98"/>
      <c r="U697" s="98"/>
      <c r="V697" s="98"/>
      <c r="W697" s="98"/>
      <c r="X697" s="98"/>
      <c r="Y697" s="98"/>
      <c r="Z697" s="98"/>
    </row>
    <row r="698" spans="1:26" ht="15.75" customHeight="1" x14ac:dyDescent="0.2">
      <c r="A698" s="98"/>
      <c r="B698" s="98"/>
      <c r="C698" s="98"/>
      <c r="D698" s="98"/>
      <c r="E698" s="98"/>
      <c r="F698" s="98"/>
      <c r="G698" s="98"/>
      <c r="H698" s="98"/>
      <c r="I698" s="98"/>
      <c r="J698" s="98"/>
      <c r="K698" s="98"/>
      <c r="L698" s="98"/>
      <c r="M698" s="98"/>
      <c r="N698" s="98"/>
      <c r="O698" s="98"/>
      <c r="P698" s="98"/>
      <c r="Q698" s="98"/>
      <c r="R698" s="98"/>
      <c r="S698" s="98"/>
      <c r="T698" s="98"/>
      <c r="U698" s="98"/>
      <c r="V698" s="98"/>
      <c r="W698" s="98"/>
      <c r="X698" s="98"/>
      <c r="Y698" s="98"/>
      <c r="Z698" s="98"/>
    </row>
    <row r="699" spans="1:26" ht="15.75" customHeight="1" x14ac:dyDescent="0.2">
      <c r="A699" s="98"/>
      <c r="B699" s="98"/>
      <c r="C699" s="98"/>
      <c r="D699" s="98"/>
      <c r="E699" s="98"/>
      <c r="F699" s="98"/>
      <c r="G699" s="98"/>
      <c r="H699" s="98"/>
      <c r="I699" s="98"/>
      <c r="J699" s="98"/>
      <c r="K699" s="98"/>
      <c r="L699" s="98"/>
      <c r="M699" s="98"/>
      <c r="N699" s="98"/>
      <c r="O699" s="98"/>
      <c r="P699" s="98"/>
      <c r="Q699" s="98"/>
      <c r="R699" s="98"/>
      <c r="S699" s="98"/>
      <c r="T699" s="98"/>
      <c r="U699" s="98"/>
      <c r="V699" s="98"/>
      <c r="W699" s="98"/>
      <c r="X699" s="98"/>
      <c r="Y699" s="98"/>
      <c r="Z699" s="98"/>
    </row>
    <row r="700" spans="1:26" ht="15.75" customHeight="1" x14ac:dyDescent="0.2">
      <c r="A700" s="98"/>
      <c r="B700" s="98"/>
      <c r="C700" s="98"/>
      <c r="D700" s="98"/>
      <c r="E700" s="98"/>
      <c r="F700" s="98"/>
      <c r="G700" s="98"/>
      <c r="H700" s="98"/>
      <c r="I700" s="98"/>
      <c r="J700" s="98"/>
      <c r="K700" s="98"/>
      <c r="L700" s="98"/>
      <c r="M700" s="98"/>
      <c r="N700" s="98"/>
      <c r="O700" s="98"/>
      <c r="P700" s="98"/>
      <c r="Q700" s="98"/>
      <c r="R700" s="98"/>
      <c r="S700" s="98"/>
      <c r="T700" s="98"/>
      <c r="U700" s="98"/>
      <c r="V700" s="98"/>
      <c r="W700" s="98"/>
      <c r="X700" s="98"/>
      <c r="Y700" s="98"/>
      <c r="Z700" s="98"/>
    </row>
    <row r="701" spans="1:26" ht="15.75" customHeight="1" x14ac:dyDescent="0.2">
      <c r="A701" s="98"/>
      <c r="B701" s="98"/>
      <c r="C701" s="98"/>
      <c r="D701" s="98"/>
      <c r="E701" s="98"/>
      <c r="F701" s="98"/>
      <c r="G701" s="98"/>
      <c r="H701" s="98"/>
      <c r="I701" s="98"/>
      <c r="J701" s="98"/>
      <c r="K701" s="98"/>
      <c r="L701" s="98"/>
      <c r="M701" s="98"/>
      <c r="N701" s="98"/>
      <c r="O701" s="98"/>
      <c r="P701" s="98"/>
      <c r="Q701" s="98"/>
      <c r="R701" s="98"/>
      <c r="S701" s="98"/>
      <c r="T701" s="98"/>
      <c r="U701" s="98"/>
      <c r="V701" s="98"/>
      <c r="W701" s="98"/>
      <c r="X701" s="98"/>
      <c r="Y701" s="98"/>
      <c r="Z701" s="98"/>
    </row>
    <row r="702" spans="1:26" ht="15.75" customHeight="1" x14ac:dyDescent="0.2">
      <c r="A702" s="98"/>
      <c r="B702" s="98"/>
      <c r="C702" s="98"/>
      <c r="D702" s="98"/>
      <c r="E702" s="98"/>
      <c r="F702" s="98"/>
      <c r="G702" s="98"/>
      <c r="H702" s="98"/>
      <c r="I702" s="98"/>
      <c r="J702" s="98"/>
      <c r="K702" s="98"/>
      <c r="L702" s="98"/>
      <c r="M702" s="98"/>
      <c r="N702" s="98"/>
      <c r="O702" s="98"/>
      <c r="P702" s="98"/>
      <c r="Q702" s="98"/>
      <c r="R702" s="98"/>
      <c r="S702" s="98"/>
      <c r="T702" s="98"/>
      <c r="U702" s="98"/>
      <c r="V702" s="98"/>
      <c r="W702" s="98"/>
      <c r="X702" s="98"/>
      <c r="Y702" s="98"/>
      <c r="Z702" s="98"/>
    </row>
    <row r="703" spans="1:26" ht="15.75" customHeight="1" x14ac:dyDescent="0.2">
      <c r="A703" s="98"/>
      <c r="B703" s="98"/>
      <c r="C703" s="98"/>
      <c r="D703" s="98"/>
      <c r="E703" s="98"/>
      <c r="F703" s="98"/>
      <c r="G703" s="98"/>
      <c r="H703" s="98"/>
      <c r="I703" s="98"/>
      <c r="J703" s="98"/>
      <c r="K703" s="98"/>
      <c r="L703" s="98"/>
      <c r="M703" s="98"/>
      <c r="N703" s="98"/>
      <c r="O703" s="98"/>
      <c r="P703" s="98"/>
      <c r="Q703" s="98"/>
      <c r="R703" s="98"/>
      <c r="S703" s="98"/>
      <c r="T703" s="98"/>
      <c r="U703" s="98"/>
      <c r="V703" s="98"/>
      <c r="W703" s="98"/>
      <c r="X703" s="98"/>
      <c r="Y703" s="98"/>
      <c r="Z703" s="98"/>
    </row>
    <row r="704" spans="1:26" ht="15.75" customHeight="1" x14ac:dyDescent="0.2">
      <c r="A704" s="98"/>
      <c r="B704" s="98"/>
      <c r="C704" s="98"/>
      <c r="D704" s="98"/>
      <c r="E704" s="98"/>
      <c r="F704" s="98"/>
      <c r="G704" s="98"/>
      <c r="H704" s="98"/>
      <c r="I704" s="98"/>
      <c r="J704" s="98"/>
      <c r="K704" s="98"/>
      <c r="L704" s="98"/>
      <c r="M704" s="98"/>
      <c r="N704" s="98"/>
      <c r="O704" s="98"/>
      <c r="P704" s="98"/>
      <c r="Q704" s="98"/>
      <c r="R704" s="98"/>
      <c r="S704" s="98"/>
      <c r="T704" s="98"/>
      <c r="U704" s="98"/>
      <c r="V704" s="98"/>
      <c r="W704" s="98"/>
      <c r="X704" s="98"/>
      <c r="Y704" s="98"/>
      <c r="Z704" s="98"/>
    </row>
    <row r="705" spans="1:26" ht="15.75" customHeight="1" x14ac:dyDescent="0.2">
      <c r="A705" s="98"/>
      <c r="B705" s="98"/>
      <c r="C705" s="98"/>
      <c r="D705" s="98"/>
      <c r="E705" s="98"/>
      <c r="F705" s="98"/>
      <c r="G705" s="98"/>
      <c r="H705" s="98"/>
      <c r="I705" s="98"/>
      <c r="J705" s="98"/>
      <c r="K705" s="98"/>
      <c r="L705" s="98"/>
      <c r="M705" s="98"/>
      <c r="N705" s="98"/>
      <c r="O705" s="98"/>
      <c r="P705" s="98"/>
      <c r="Q705" s="98"/>
      <c r="R705" s="98"/>
      <c r="S705" s="98"/>
      <c r="T705" s="98"/>
      <c r="U705" s="98"/>
      <c r="V705" s="98"/>
      <c r="W705" s="98"/>
      <c r="X705" s="98"/>
      <c r="Y705" s="98"/>
      <c r="Z705" s="98"/>
    </row>
    <row r="706" spans="1:26" ht="15.75" customHeight="1" x14ac:dyDescent="0.2">
      <c r="A706" s="98"/>
      <c r="B706" s="98"/>
      <c r="C706" s="98"/>
      <c r="D706" s="98"/>
      <c r="E706" s="98"/>
      <c r="F706" s="98"/>
      <c r="G706" s="98"/>
      <c r="H706" s="98"/>
      <c r="I706" s="98"/>
      <c r="J706" s="98"/>
      <c r="K706" s="98"/>
      <c r="L706" s="98"/>
      <c r="M706" s="98"/>
      <c r="N706" s="98"/>
      <c r="O706" s="98"/>
      <c r="P706" s="98"/>
      <c r="Q706" s="98"/>
      <c r="R706" s="98"/>
      <c r="S706" s="98"/>
      <c r="T706" s="98"/>
      <c r="U706" s="98"/>
      <c r="V706" s="98"/>
      <c r="W706" s="98"/>
      <c r="X706" s="98"/>
      <c r="Y706" s="98"/>
      <c r="Z706" s="98"/>
    </row>
    <row r="707" spans="1:26" ht="15.75" customHeight="1" x14ac:dyDescent="0.2">
      <c r="A707" s="98"/>
      <c r="B707" s="98"/>
      <c r="C707" s="98"/>
      <c r="D707" s="98"/>
      <c r="E707" s="98"/>
      <c r="F707" s="98"/>
      <c r="G707" s="98"/>
      <c r="H707" s="98"/>
      <c r="I707" s="98"/>
      <c r="J707" s="98"/>
      <c r="K707" s="98"/>
      <c r="L707" s="98"/>
      <c r="M707" s="98"/>
      <c r="N707" s="98"/>
      <c r="O707" s="98"/>
      <c r="P707" s="98"/>
      <c r="Q707" s="98"/>
      <c r="R707" s="98"/>
      <c r="S707" s="98"/>
      <c r="T707" s="98"/>
      <c r="U707" s="98"/>
      <c r="V707" s="98"/>
      <c r="W707" s="98"/>
      <c r="X707" s="98"/>
      <c r="Y707" s="98"/>
      <c r="Z707" s="98"/>
    </row>
    <row r="708" spans="1:26" ht="15.75" customHeight="1" x14ac:dyDescent="0.2">
      <c r="A708" s="98"/>
      <c r="B708" s="98"/>
      <c r="C708" s="98"/>
      <c r="D708" s="98"/>
      <c r="E708" s="98"/>
      <c r="F708" s="98"/>
      <c r="G708" s="98"/>
      <c r="H708" s="98"/>
      <c r="I708" s="98"/>
      <c r="J708" s="98"/>
      <c r="K708" s="98"/>
      <c r="L708" s="98"/>
      <c r="M708" s="98"/>
      <c r="N708" s="98"/>
      <c r="O708" s="98"/>
      <c r="P708" s="98"/>
      <c r="Q708" s="98"/>
      <c r="R708" s="98"/>
      <c r="S708" s="98"/>
      <c r="T708" s="98"/>
      <c r="U708" s="98"/>
      <c r="V708" s="98"/>
      <c r="W708" s="98"/>
      <c r="X708" s="98"/>
      <c r="Y708" s="98"/>
      <c r="Z708" s="98"/>
    </row>
    <row r="709" spans="1:26" ht="15.75" customHeight="1" x14ac:dyDescent="0.2">
      <c r="A709" s="98"/>
      <c r="B709" s="98"/>
      <c r="C709" s="98"/>
      <c r="D709" s="98"/>
      <c r="E709" s="98"/>
      <c r="F709" s="98"/>
      <c r="G709" s="98"/>
      <c r="H709" s="98"/>
      <c r="I709" s="98"/>
      <c r="J709" s="98"/>
      <c r="K709" s="98"/>
      <c r="L709" s="98"/>
      <c r="M709" s="98"/>
      <c r="N709" s="98"/>
      <c r="O709" s="98"/>
      <c r="P709" s="98"/>
      <c r="Q709" s="98"/>
      <c r="R709" s="98"/>
      <c r="S709" s="98"/>
      <c r="T709" s="98"/>
      <c r="U709" s="98"/>
      <c r="V709" s="98"/>
      <c r="W709" s="98"/>
      <c r="X709" s="98"/>
      <c r="Y709" s="98"/>
      <c r="Z709" s="98"/>
    </row>
    <row r="710" spans="1:26" ht="15.75" customHeight="1" x14ac:dyDescent="0.2">
      <c r="A710" s="98"/>
      <c r="B710" s="98"/>
      <c r="C710" s="98"/>
      <c r="D710" s="98"/>
      <c r="E710" s="98"/>
      <c r="F710" s="98"/>
      <c r="G710" s="98"/>
      <c r="H710" s="98"/>
      <c r="I710" s="98"/>
      <c r="J710" s="98"/>
      <c r="K710" s="98"/>
      <c r="L710" s="98"/>
      <c r="M710" s="98"/>
      <c r="N710" s="98"/>
      <c r="O710" s="98"/>
      <c r="P710" s="98"/>
      <c r="Q710" s="98"/>
      <c r="R710" s="98"/>
      <c r="S710" s="98"/>
      <c r="T710" s="98"/>
      <c r="U710" s="98"/>
      <c r="V710" s="98"/>
      <c r="W710" s="98"/>
      <c r="X710" s="98"/>
      <c r="Y710" s="98"/>
      <c r="Z710" s="98"/>
    </row>
    <row r="711" spans="1:26" ht="15.75" customHeight="1" x14ac:dyDescent="0.2">
      <c r="A711" s="98"/>
      <c r="B711" s="98"/>
      <c r="C711" s="98"/>
      <c r="D711" s="98"/>
      <c r="E711" s="98"/>
      <c r="F711" s="98"/>
      <c r="G711" s="98"/>
      <c r="H711" s="98"/>
      <c r="I711" s="98"/>
      <c r="J711" s="98"/>
      <c r="K711" s="98"/>
      <c r="L711" s="98"/>
      <c r="M711" s="98"/>
      <c r="N711" s="98"/>
      <c r="O711" s="98"/>
      <c r="P711" s="98"/>
      <c r="Q711" s="98"/>
      <c r="R711" s="98"/>
      <c r="S711" s="98"/>
      <c r="T711" s="98"/>
      <c r="U711" s="98"/>
      <c r="V711" s="98"/>
      <c r="W711" s="98"/>
      <c r="X711" s="98"/>
      <c r="Y711" s="98"/>
      <c r="Z711" s="98"/>
    </row>
    <row r="712" spans="1:26" ht="15.75" customHeight="1" x14ac:dyDescent="0.2">
      <c r="A712" s="98"/>
      <c r="B712" s="98"/>
      <c r="C712" s="98"/>
      <c r="D712" s="98"/>
      <c r="E712" s="98"/>
      <c r="F712" s="98"/>
      <c r="G712" s="98"/>
      <c r="H712" s="98"/>
      <c r="I712" s="98"/>
      <c r="J712" s="98"/>
      <c r="K712" s="98"/>
      <c r="L712" s="98"/>
      <c r="M712" s="98"/>
      <c r="N712" s="98"/>
      <c r="O712" s="98"/>
      <c r="P712" s="98"/>
      <c r="Q712" s="98"/>
      <c r="R712" s="98"/>
      <c r="S712" s="98"/>
      <c r="T712" s="98"/>
      <c r="U712" s="98"/>
      <c r="V712" s="98"/>
      <c r="W712" s="98"/>
      <c r="X712" s="98"/>
      <c r="Y712" s="98"/>
      <c r="Z712" s="98"/>
    </row>
    <row r="713" spans="1:26" ht="15.75" customHeight="1" x14ac:dyDescent="0.2">
      <c r="A713" s="98"/>
      <c r="B713" s="98"/>
      <c r="C713" s="98"/>
      <c r="D713" s="98"/>
      <c r="E713" s="98"/>
      <c r="F713" s="98"/>
      <c r="G713" s="98"/>
      <c r="H713" s="98"/>
      <c r="I713" s="98"/>
      <c r="J713" s="98"/>
      <c r="K713" s="98"/>
      <c r="L713" s="98"/>
      <c r="M713" s="98"/>
      <c r="N713" s="98"/>
      <c r="O713" s="98"/>
      <c r="P713" s="98"/>
      <c r="Q713" s="98"/>
      <c r="R713" s="98"/>
      <c r="S713" s="98"/>
      <c r="T713" s="98"/>
      <c r="U713" s="98"/>
      <c r="V713" s="98"/>
      <c r="W713" s="98"/>
      <c r="X713" s="98"/>
      <c r="Y713" s="98"/>
      <c r="Z713" s="98"/>
    </row>
    <row r="714" spans="1:26" ht="15.75" customHeight="1" x14ac:dyDescent="0.2">
      <c r="A714" s="98"/>
      <c r="B714" s="98"/>
      <c r="C714" s="98"/>
      <c r="D714" s="98"/>
      <c r="E714" s="98"/>
      <c r="F714" s="98"/>
      <c r="G714" s="98"/>
      <c r="H714" s="98"/>
      <c r="I714" s="98"/>
      <c r="J714" s="98"/>
      <c r="K714" s="98"/>
      <c r="L714" s="98"/>
      <c r="M714" s="98"/>
      <c r="N714" s="98"/>
      <c r="O714" s="98"/>
      <c r="P714" s="98"/>
      <c r="Q714" s="98"/>
      <c r="R714" s="98"/>
      <c r="S714" s="98"/>
      <c r="T714" s="98"/>
      <c r="U714" s="98"/>
      <c r="V714" s="98"/>
      <c r="W714" s="98"/>
      <c r="X714" s="98"/>
      <c r="Y714" s="98"/>
      <c r="Z714" s="98"/>
    </row>
    <row r="715" spans="1:26" ht="15.75" customHeight="1" x14ac:dyDescent="0.2">
      <c r="A715" s="98"/>
      <c r="B715" s="98"/>
      <c r="C715" s="98"/>
      <c r="D715" s="98"/>
      <c r="E715" s="98"/>
      <c r="F715" s="98"/>
      <c r="G715" s="98"/>
      <c r="H715" s="98"/>
      <c r="I715" s="98"/>
      <c r="J715" s="98"/>
      <c r="K715" s="98"/>
      <c r="L715" s="98"/>
      <c r="M715" s="98"/>
      <c r="N715" s="98"/>
      <c r="O715" s="98"/>
      <c r="P715" s="98"/>
      <c r="Q715" s="98"/>
      <c r="R715" s="98"/>
      <c r="S715" s="98"/>
      <c r="T715" s="98"/>
      <c r="U715" s="98"/>
      <c r="V715" s="98"/>
      <c r="W715" s="98"/>
      <c r="X715" s="98"/>
      <c r="Y715" s="98"/>
      <c r="Z715" s="98"/>
    </row>
    <row r="716" spans="1:26" ht="15.75" customHeight="1" x14ac:dyDescent="0.2">
      <c r="A716" s="98"/>
      <c r="B716" s="98"/>
      <c r="C716" s="98"/>
      <c r="D716" s="98"/>
      <c r="E716" s="98"/>
      <c r="F716" s="98"/>
      <c r="G716" s="98"/>
      <c r="H716" s="98"/>
      <c r="I716" s="98"/>
      <c r="J716" s="98"/>
      <c r="K716" s="98"/>
      <c r="L716" s="98"/>
      <c r="M716" s="98"/>
      <c r="N716" s="98"/>
      <c r="O716" s="98"/>
      <c r="P716" s="98"/>
      <c r="Q716" s="98"/>
      <c r="R716" s="98"/>
      <c r="S716" s="98"/>
      <c r="T716" s="98"/>
      <c r="U716" s="98"/>
      <c r="V716" s="98"/>
      <c r="W716" s="98"/>
      <c r="X716" s="98"/>
      <c r="Y716" s="98"/>
      <c r="Z716" s="98"/>
    </row>
    <row r="717" spans="1:26" ht="15.75" customHeight="1" x14ac:dyDescent="0.2">
      <c r="A717" s="98"/>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row>
    <row r="718" spans="1:26" ht="15.75" customHeight="1" x14ac:dyDescent="0.2">
      <c r="A718" s="98"/>
      <c r="B718" s="98"/>
      <c r="C718" s="98"/>
      <c r="D718" s="98"/>
      <c r="E718" s="98"/>
      <c r="F718" s="98"/>
      <c r="G718" s="98"/>
      <c r="H718" s="98"/>
      <c r="I718" s="98"/>
      <c r="J718" s="98"/>
      <c r="K718" s="98"/>
      <c r="L718" s="98"/>
      <c r="M718" s="98"/>
      <c r="N718" s="98"/>
      <c r="O718" s="98"/>
      <c r="P718" s="98"/>
      <c r="Q718" s="98"/>
      <c r="R718" s="98"/>
      <c r="S718" s="98"/>
      <c r="T718" s="98"/>
      <c r="U718" s="98"/>
      <c r="V718" s="98"/>
      <c r="W718" s="98"/>
      <c r="X718" s="98"/>
      <c r="Y718" s="98"/>
      <c r="Z718" s="98"/>
    </row>
    <row r="719" spans="1:26" ht="15.75" customHeight="1" x14ac:dyDescent="0.2">
      <c r="A719" s="98"/>
      <c r="B719" s="98"/>
      <c r="C719" s="98"/>
      <c r="D719" s="98"/>
      <c r="E719" s="98"/>
      <c r="F719" s="98"/>
      <c r="G719" s="98"/>
      <c r="H719" s="98"/>
      <c r="I719" s="98"/>
      <c r="J719" s="98"/>
      <c r="K719" s="98"/>
      <c r="L719" s="98"/>
      <c r="M719" s="98"/>
      <c r="N719" s="98"/>
      <c r="O719" s="98"/>
      <c r="P719" s="98"/>
      <c r="Q719" s="98"/>
      <c r="R719" s="98"/>
      <c r="S719" s="98"/>
      <c r="T719" s="98"/>
      <c r="U719" s="98"/>
      <c r="V719" s="98"/>
      <c r="W719" s="98"/>
      <c r="X719" s="98"/>
      <c r="Y719" s="98"/>
      <c r="Z719" s="98"/>
    </row>
    <row r="720" spans="1:26" ht="15.75" customHeight="1" x14ac:dyDescent="0.2">
      <c r="A720" s="98"/>
      <c r="B720" s="98"/>
      <c r="C720" s="98"/>
      <c r="D720" s="98"/>
      <c r="E720" s="98"/>
      <c r="F720" s="98"/>
      <c r="G720" s="98"/>
      <c r="H720" s="98"/>
      <c r="I720" s="98"/>
      <c r="J720" s="98"/>
      <c r="K720" s="98"/>
      <c r="L720" s="98"/>
      <c r="M720" s="98"/>
      <c r="N720" s="98"/>
      <c r="O720" s="98"/>
      <c r="P720" s="98"/>
      <c r="Q720" s="98"/>
      <c r="R720" s="98"/>
      <c r="S720" s="98"/>
      <c r="T720" s="98"/>
      <c r="U720" s="98"/>
      <c r="V720" s="98"/>
      <c r="W720" s="98"/>
      <c r="X720" s="98"/>
      <c r="Y720" s="98"/>
      <c r="Z720" s="98"/>
    </row>
    <row r="721" spans="1:26" ht="15.75" customHeight="1" x14ac:dyDescent="0.2">
      <c r="A721" s="98"/>
      <c r="B721" s="98"/>
      <c r="C721" s="98"/>
      <c r="D721" s="98"/>
      <c r="E721" s="98"/>
      <c r="F721" s="98"/>
      <c r="G721" s="98"/>
      <c r="H721" s="98"/>
      <c r="I721" s="98"/>
      <c r="J721" s="98"/>
      <c r="K721" s="98"/>
      <c r="L721" s="98"/>
      <c r="M721" s="98"/>
      <c r="N721" s="98"/>
      <c r="O721" s="98"/>
      <c r="P721" s="98"/>
      <c r="Q721" s="98"/>
      <c r="R721" s="98"/>
      <c r="S721" s="98"/>
      <c r="T721" s="98"/>
      <c r="U721" s="98"/>
      <c r="V721" s="98"/>
      <c r="W721" s="98"/>
      <c r="X721" s="98"/>
      <c r="Y721" s="98"/>
      <c r="Z721" s="98"/>
    </row>
    <row r="722" spans="1:26" ht="15.75" customHeight="1" x14ac:dyDescent="0.2">
      <c r="A722" s="98"/>
      <c r="B722" s="98"/>
      <c r="C722" s="98"/>
      <c r="D722" s="98"/>
      <c r="E722" s="98"/>
      <c r="F722" s="98"/>
      <c r="G722" s="98"/>
      <c r="H722" s="98"/>
      <c r="I722" s="98"/>
      <c r="J722" s="98"/>
      <c r="K722" s="98"/>
      <c r="L722" s="98"/>
      <c r="M722" s="98"/>
      <c r="N722" s="98"/>
      <c r="O722" s="98"/>
      <c r="P722" s="98"/>
      <c r="Q722" s="98"/>
      <c r="R722" s="98"/>
      <c r="S722" s="98"/>
      <c r="T722" s="98"/>
      <c r="U722" s="98"/>
      <c r="V722" s="98"/>
      <c r="W722" s="98"/>
      <c r="X722" s="98"/>
      <c r="Y722" s="98"/>
      <c r="Z722" s="98"/>
    </row>
    <row r="723" spans="1:26" ht="15.75" customHeight="1" x14ac:dyDescent="0.2">
      <c r="A723" s="98"/>
      <c r="B723" s="98"/>
      <c r="C723" s="98"/>
      <c r="D723" s="98"/>
      <c r="E723" s="98"/>
      <c r="F723" s="98"/>
      <c r="G723" s="98"/>
      <c r="H723" s="98"/>
      <c r="I723" s="98"/>
      <c r="J723" s="98"/>
      <c r="K723" s="98"/>
      <c r="L723" s="98"/>
      <c r="M723" s="98"/>
      <c r="N723" s="98"/>
      <c r="O723" s="98"/>
      <c r="P723" s="98"/>
      <c r="Q723" s="98"/>
      <c r="R723" s="98"/>
      <c r="S723" s="98"/>
      <c r="T723" s="98"/>
      <c r="U723" s="98"/>
      <c r="V723" s="98"/>
      <c r="W723" s="98"/>
      <c r="X723" s="98"/>
      <c r="Y723" s="98"/>
      <c r="Z723" s="98"/>
    </row>
    <row r="724" spans="1:26" ht="15.75" customHeight="1" x14ac:dyDescent="0.2">
      <c r="A724" s="98"/>
      <c r="B724" s="98"/>
      <c r="C724" s="98"/>
      <c r="D724" s="98"/>
      <c r="E724" s="98"/>
      <c r="F724" s="98"/>
      <c r="G724" s="98"/>
      <c r="H724" s="98"/>
      <c r="I724" s="98"/>
      <c r="J724" s="98"/>
      <c r="K724" s="98"/>
      <c r="L724" s="98"/>
      <c r="M724" s="98"/>
      <c r="N724" s="98"/>
      <c r="O724" s="98"/>
      <c r="P724" s="98"/>
      <c r="Q724" s="98"/>
      <c r="R724" s="98"/>
      <c r="S724" s="98"/>
      <c r="T724" s="98"/>
      <c r="U724" s="98"/>
      <c r="V724" s="98"/>
      <c r="W724" s="98"/>
      <c r="X724" s="98"/>
      <c r="Y724" s="98"/>
      <c r="Z724" s="98"/>
    </row>
    <row r="725" spans="1:26" ht="15.75" customHeight="1" x14ac:dyDescent="0.2">
      <c r="A725" s="98"/>
      <c r="B725" s="98"/>
      <c r="C725" s="98"/>
      <c r="D725" s="98"/>
      <c r="E725" s="98"/>
      <c r="F725" s="98"/>
      <c r="G725" s="98"/>
      <c r="H725" s="98"/>
      <c r="I725" s="98"/>
      <c r="J725" s="98"/>
      <c r="K725" s="98"/>
      <c r="L725" s="98"/>
      <c r="M725" s="98"/>
      <c r="N725" s="98"/>
      <c r="O725" s="98"/>
      <c r="P725" s="98"/>
      <c r="Q725" s="98"/>
      <c r="R725" s="98"/>
      <c r="S725" s="98"/>
      <c r="T725" s="98"/>
      <c r="U725" s="98"/>
      <c r="V725" s="98"/>
      <c r="W725" s="98"/>
      <c r="X725" s="98"/>
      <c r="Y725" s="98"/>
      <c r="Z725" s="98"/>
    </row>
    <row r="726" spans="1:26" ht="15.75" customHeight="1" x14ac:dyDescent="0.2">
      <c r="A726" s="98"/>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c r="Z726" s="98"/>
    </row>
    <row r="727" spans="1:26" ht="15.75" customHeight="1" x14ac:dyDescent="0.2">
      <c r="A727" s="98"/>
      <c r="B727" s="98"/>
      <c r="C727" s="98"/>
      <c r="D727" s="98"/>
      <c r="E727" s="98"/>
      <c r="F727" s="98"/>
      <c r="G727" s="98"/>
      <c r="H727" s="98"/>
      <c r="I727" s="98"/>
      <c r="J727" s="98"/>
      <c r="K727" s="98"/>
      <c r="L727" s="98"/>
      <c r="M727" s="98"/>
      <c r="N727" s="98"/>
      <c r="O727" s="98"/>
      <c r="P727" s="98"/>
      <c r="Q727" s="98"/>
      <c r="R727" s="98"/>
      <c r="S727" s="98"/>
      <c r="T727" s="98"/>
      <c r="U727" s="98"/>
      <c r="V727" s="98"/>
      <c r="W727" s="98"/>
      <c r="X727" s="98"/>
      <c r="Y727" s="98"/>
      <c r="Z727" s="98"/>
    </row>
    <row r="728" spans="1:26" ht="15.75" customHeight="1" x14ac:dyDescent="0.2">
      <c r="A728" s="98"/>
      <c r="B728" s="98"/>
      <c r="C728" s="98"/>
      <c r="D728" s="98"/>
      <c r="E728" s="98"/>
      <c r="F728" s="98"/>
      <c r="G728" s="98"/>
      <c r="H728" s="98"/>
      <c r="I728" s="98"/>
      <c r="J728" s="98"/>
      <c r="K728" s="98"/>
      <c r="L728" s="98"/>
      <c r="M728" s="98"/>
      <c r="N728" s="98"/>
      <c r="O728" s="98"/>
      <c r="P728" s="98"/>
      <c r="Q728" s="98"/>
      <c r="R728" s="98"/>
      <c r="S728" s="98"/>
      <c r="T728" s="98"/>
      <c r="U728" s="98"/>
      <c r="V728" s="98"/>
      <c r="W728" s="98"/>
      <c r="X728" s="98"/>
      <c r="Y728" s="98"/>
      <c r="Z728" s="98"/>
    </row>
    <row r="729" spans="1:26" ht="15.75" customHeight="1" x14ac:dyDescent="0.2">
      <c r="A729" s="98"/>
      <c r="B729" s="98"/>
      <c r="C729" s="98"/>
      <c r="D729" s="98"/>
      <c r="E729" s="98"/>
      <c r="F729" s="98"/>
      <c r="G729" s="98"/>
      <c r="H729" s="98"/>
      <c r="I729" s="98"/>
      <c r="J729" s="98"/>
      <c r="K729" s="98"/>
      <c r="L729" s="98"/>
      <c r="M729" s="98"/>
      <c r="N729" s="98"/>
      <c r="O729" s="98"/>
      <c r="P729" s="98"/>
      <c r="Q729" s="98"/>
      <c r="R729" s="98"/>
      <c r="S729" s="98"/>
      <c r="T729" s="98"/>
      <c r="U729" s="98"/>
      <c r="V729" s="98"/>
      <c r="W729" s="98"/>
      <c r="X729" s="98"/>
      <c r="Y729" s="98"/>
      <c r="Z729" s="98"/>
    </row>
    <row r="730" spans="1:26" ht="15.75" customHeight="1" x14ac:dyDescent="0.2">
      <c r="A730" s="98"/>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row>
    <row r="731" spans="1:26" ht="15.75" customHeight="1" x14ac:dyDescent="0.2">
      <c r="A731" s="98"/>
      <c r="B731" s="98"/>
      <c r="C731" s="98"/>
      <c r="D731" s="98"/>
      <c r="E731" s="98"/>
      <c r="F731" s="98"/>
      <c r="G731" s="98"/>
      <c r="H731" s="98"/>
      <c r="I731" s="98"/>
      <c r="J731" s="98"/>
      <c r="K731" s="98"/>
      <c r="L731" s="98"/>
      <c r="M731" s="98"/>
      <c r="N731" s="98"/>
      <c r="O731" s="98"/>
      <c r="P731" s="98"/>
      <c r="Q731" s="98"/>
      <c r="R731" s="98"/>
      <c r="S731" s="98"/>
      <c r="T731" s="98"/>
      <c r="U731" s="98"/>
      <c r="V731" s="98"/>
      <c r="W731" s="98"/>
      <c r="X731" s="98"/>
      <c r="Y731" s="98"/>
      <c r="Z731" s="98"/>
    </row>
    <row r="732" spans="1:26" ht="15.75" customHeight="1" x14ac:dyDescent="0.2">
      <c r="A732" s="98"/>
      <c r="B732" s="98"/>
      <c r="C732" s="98"/>
      <c r="D732" s="98"/>
      <c r="E732" s="98"/>
      <c r="F732" s="98"/>
      <c r="G732" s="98"/>
      <c r="H732" s="98"/>
      <c r="I732" s="98"/>
      <c r="J732" s="98"/>
      <c r="K732" s="98"/>
      <c r="L732" s="98"/>
      <c r="M732" s="98"/>
      <c r="N732" s="98"/>
      <c r="O732" s="98"/>
      <c r="P732" s="98"/>
      <c r="Q732" s="98"/>
      <c r="R732" s="98"/>
      <c r="S732" s="98"/>
      <c r="T732" s="98"/>
      <c r="U732" s="98"/>
      <c r="V732" s="98"/>
      <c r="W732" s="98"/>
      <c r="X732" s="98"/>
      <c r="Y732" s="98"/>
      <c r="Z732" s="98"/>
    </row>
    <row r="733" spans="1:26" ht="15.75" customHeight="1" x14ac:dyDescent="0.2">
      <c r="A733" s="98"/>
      <c r="B733" s="98"/>
      <c r="C733" s="98"/>
      <c r="D733" s="98"/>
      <c r="E733" s="98"/>
      <c r="F733" s="98"/>
      <c r="G733" s="98"/>
      <c r="H733" s="98"/>
      <c r="I733" s="98"/>
      <c r="J733" s="98"/>
      <c r="K733" s="98"/>
      <c r="L733" s="98"/>
      <c r="M733" s="98"/>
      <c r="N733" s="98"/>
      <c r="O733" s="98"/>
      <c r="P733" s="98"/>
      <c r="Q733" s="98"/>
      <c r="R733" s="98"/>
      <c r="S733" s="98"/>
      <c r="T733" s="98"/>
      <c r="U733" s="98"/>
      <c r="V733" s="98"/>
      <c r="W733" s="98"/>
      <c r="X733" s="98"/>
      <c r="Y733" s="98"/>
      <c r="Z733" s="98"/>
    </row>
    <row r="734" spans="1:26" ht="15.75" customHeight="1" x14ac:dyDescent="0.2">
      <c r="A734" s="98"/>
      <c r="B734" s="98"/>
      <c r="C734" s="98"/>
      <c r="D734" s="98"/>
      <c r="E734" s="98"/>
      <c r="F734" s="98"/>
      <c r="G734" s="98"/>
      <c r="H734" s="98"/>
      <c r="I734" s="98"/>
      <c r="J734" s="98"/>
      <c r="K734" s="98"/>
      <c r="L734" s="98"/>
      <c r="M734" s="98"/>
      <c r="N734" s="98"/>
      <c r="O734" s="98"/>
      <c r="P734" s="98"/>
      <c r="Q734" s="98"/>
      <c r="R734" s="98"/>
      <c r="S734" s="98"/>
      <c r="T734" s="98"/>
      <c r="U734" s="98"/>
      <c r="V734" s="98"/>
      <c r="W734" s="98"/>
      <c r="X734" s="98"/>
      <c r="Y734" s="98"/>
      <c r="Z734" s="98"/>
    </row>
    <row r="735" spans="1:26" ht="15.75" customHeight="1" x14ac:dyDescent="0.2">
      <c r="A735" s="98"/>
      <c r="B735" s="98"/>
      <c r="C735" s="98"/>
      <c r="D735" s="98"/>
      <c r="E735" s="98"/>
      <c r="F735" s="98"/>
      <c r="G735" s="98"/>
      <c r="H735" s="98"/>
      <c r="I735" s="98"/>
      <c r="J735" s="98"/>
      <c r="K735" s="98"/>
      <c r="L735" s="98"/>
      <c r="M735" s="98"/>
      <c r="N735" s="98"/>
      <c r="O735" s="98"/>
      <c r="P735" s="98"/>
      <c r="Q735" s="98"/>
      <c r="R735" s="98"/>
      <c r="S735" s="98"/>
      <c r="T735" s="98"/>
      <c r="U735" s="98"/>
      <c r="V735" s="98"/>
      <c r="W735" s="98"/>
      <c r="X735" s="98"/>
      <c r="Y735" s="98"/>
      <c r="Z735" s="98"/>
    </row>
    <row r="736" spans="1:26" ht="15.75" customHeight="1" x14ac:dyDescent="0.2">
      <c r="A736" s="98"/>
      <c r="B736" s="98"/>
      <c r="C736" s="98"/>
      <c r="D736" s="98"/>
      <c r="E736" s="98"/>
      <c r="F736" s="98"/>
      <c r="G736" s="98"/>
      <c r="H736" s="98"/>
      <c r="I736" s="98"/>
      <c r="J736" s="98"/>
      <c r="K736" s="98"/>
      <c r="L736" s="98"/>
      <c r="M736" s="98"/>
      <c r="N736" s="98"/>
      <c r="O736" s="98"/>
      <c r="P736" s="98"/>
      <c r="Q736" s="98"/>
      <c r="R736" s="98"/>
      <c r="S736" s="98"/>
      <c r="T736" s="98"/>
      <c r="U736" s="98"/>
      <c r="V736" s="98"/>
      <c r="W736" s="98"/>
      <c r="X736" s="98"/>
      <c r="Y736" s="98"/>
      <c r="Z736" s="98"/>
    </row>
    <row r="737" spans="1:26" ht="15.75" customHeight="1" x14ac:dyDescent="0.2">
      <c r="A737" s="98"/>
      <c r="B737" s="98"/>
      <c r="C737" s="98"/>
      <c r="D737" s="98"/>
      <c r="E737" s="98"/>
      <c r="F737" s="98"/>
      <c r="G737" s="98"/>
      <c r="H737" s="98"/>
      <c r="I737" s="98"/>
      <c r="J737" s="98"/>
      <c r="K737" s="98"/>
      <c r="L737" s="98"/>
      <c r="M737" s="98"/>
      <c r="N737" s="98"/>
      <c r="O737" s="98"/>
      <c r="P737" s="98"/>
      <c r="Q737" s="98"/>
      <c r="R737" s="98"/>
      <c r="S737" s="98"/>
      <c r="T737" s="98"/>
      <c r="U737" s="98"/>
      <c r="V737" s="98"/>
      <c r="W737" s="98"/>
      <c r="X737" s="98"/>
      <c r="Y737" s="98"/>
      <c r="Z737" s="98"/>
    </row>
    <row r="738" spans="1:26" ht="15.75" customHeight="1" x14ac:dyDescent="0.2">
      <c r="A738" s="98"/>
      <c r="B738" s="98"/>
      <c r="C738" s="98"/>
      <c r="D738" s="98"/>
      <c r="E738" s="98"/>
      <c r="F738" s="98"/>
      <c r="G738" s="98"/>
      <c r="H738" s="98"/>
      <c r="I738" s="98"/>
      <c r="J738" s="98"/>
      <c r="K738" s="98"/>
      <c r="L738" s="98"/>
      <c r="M738" s="98"/>
      <c r="N738" s="98"/>
      <c r="O738" s="98"/>
      <c r="P738" s="98"/>
      <c r="Q738" s="98"/>
      <c r="R738" s="98"/>
      <c r="S738" s="98"/>
      <c r="T738" s="98"/>
      <c r="U738" s="98"/>
      <c r="V738" s="98"/>
      <c r="W738" s="98"/>
      <c r="X738" s="98"/>
      <c r="Y738" s="98"/>
      <c r="Z738" s="98"/>
    </row>
    <row r="739" spans="1:26" ht="15.75" customHeight="1" x14ac:dyDescent="0.2">
      <c r="A739" s="98"/>
      <c r="B739" s="98"/>
      <c r="C739" s="98"/>
      <c r="D739" s="98"/>
      <c r="E739" s="98"/>
      <c r="F739" s="98"/>
      <c r="G739" s="98"/>
      <c r="H739" s="98"/>
      <c r="I739" s="98"/>
      <c r="J739" s="98"/>
      <c r="K739" s="98"/>
      <c r="L739" s="98"/>
      <c r="M739" s="98"/>
      <c r="N739" s="98"/>
      <c r="O739" s="98"/>
      <c r="P739" s="98"/>
      <c r="Q739" s="98"/>
      <c r="R739" s="98"/>
      <c r="S739" s="98"/>
      <c r="T739" s="98"/>
      <c r="U739" s="98"/>
      <c r="V739" s="98"/>
      <c r="W739" s="98"/>
      <c r="X739" s="98"/>
      <c r="Y739" s="98"/>
      <c r="Z739" s="98"/>
    </row>
    <row r="740" spans="1:26" ht="15.75" customHeight="1" x14ac:dyDescent="0.2">
      <c r="A740" s="98"/>
      <c r="B740" s="98"/>
      <c r="C740" s="98"/>
      <c r="D740" s="98"/>
      <c r="E740" s="98"/>
      <c r="F740" s="98"/>
      <c r="G740" s="98"/>
      <c r="H740" s="98"/>
      <c r="I740" s="98"/>
      <c r="J740" s="98"/>
      <c r="K740" s="98"/>
      <c r="L740" s="98"/>
      <c r="M740" s="98"/>
      <c r="N740" s="98"/>
      <c r="O740" s="98"/>
      <c r="P740" s="98"/>
      <c r="Q740" s="98"/>
      <c r="R740" s="98"/>
      <c r="S740" s="98"/>
      <c r="T740" s="98"/>
      <c r="U740" s="98"/>
      <c r="V740" s="98"/>
      <c r="W740" s="98"/>
      <c r="X740" s="98"/>
      <c r="Y740" s="98"/>
      <c r="Z740" s="98"/>
    </row>
    <row r="741" spans="1:26" ht="15.75" customHeight="1" x14ac:dyDescent="0.2">
      <c r="A741" s="98"/>
      <c r="B741" s="98"/>
      <c r="C741" s="98"/>
      <c r="D741" s="98"/>
      <c r="E741" s="98"/>
      <c r="F741" s="98"/>
      <c r="G741" s="98"/>
      <c r="H741" s="98"/>
      <c r="I741" s="98"/>
      <c r="J741" s="98"/>
      <c r="K741" s="98"/>
      <c r="L741" s="98"/>
      <c r="M741" s="98"/>
      <c r="N741" s="98"/>
      <c r="O741" s="98"/>
      <c r="P741" s="98"/>
      <c r="Q741" s="98"/>
      <c r="R741" s="98"/>
      <c r="S741" s="98"/>
      <c r="T741" s="98"/>
      <c r="U741" s="98"/>
      <c r="V741" s="98"/>
      <c r="W741" s="98"/>
      <c r="X741" s="98"/>
      <c r="Y741" s="98"/>
      <c r="Z741" s="98"/>
    </row>
    <row r="742" spans="1:26" ht="15.75" customHeight="1" x14ac:dyDescent="0.2">
      <c r="A742" s="98"/>
      <c r="B742" s="98"/>
      <c r="C742" s="98"/>
      <c r="D742" s="98"/>
      <c r="E742" s="98"/>
      <c r="F742" s="98"/>
      <c r="G742" s="98"/>
      <c r="H742" s="98"/>
      <c r="I742" s="98"/>
      <c r="J742" s="98"/>
      <c r="K742" s="98"/>
      <c r="L742" s="98"/>
      <c r="M742" s="98"/>
      <c r="N742" s="98"/>
      <c r="O742" s="98"/>
      <c r="P742" s="98"/>
      <c r="Q742" s="98"/>
      <c r="R742" s="98"/>
      <c r="S742" s="98"/>
      <c r="T742" s="98"/>
      <c r="U742" s="98"/>
      <c r="V742" s="98"/>
      <c r="W742" s="98"/>
      <c r="X742" s="98"/>
      <c r="Y742" s="98"/>
      <c r="Z742" s="98"/>
    </row>
    <row r="743" spans="1:26" ht="15.75" customHeight="1" x14ac:dyDescent="0.2">
      <c r="A743" s="98"/>
      <c r="B743" s="98"/>
      <c r="C743" s="98"/>
      <c r="D743" s="98"/>
      <c r="E743" s="98"/>
      <c r="F743" s="98"/>
      <c r="G743" s="98"/>
      <c r="H743" s="98"/>
      <c r="I743" s="98"/>
      <c r="J743" s="98"/>
      <c r="K743" s="98"/>
      <c r="L743" s="98"/>
      <c r="M743" s="98"/>
      <c r="N743" s="98"/>
      <c r="O743" s="98"/>
      <c r="P743" s="98"/>
      <c r="Q743" s="98"/>
      <c r="R743" s="98"/>
      <c r="S743" s="98"/>
      <c r="T743" s="98"/>
      <c r="U743" s="98"/>
      <c r="V743" s="98"/>
      <c r="W743" s="98"/>
      <c r="X743" s="98"/>
      <c r="Y743" s="98"/>
      <c r="Z743" s="98"/>
    </row>
    <row r="744" spans="1:26" ht="15.75" customHeight="1" x14ac:dyDescent="0.2">
      <c r="A744" s="98"/>
      <c r="B744" s="98"/>
      <c r="C744" s="98"/>
      <c r="D744" s="98"/>
      <c r="E744" s="98"/>
      <c r="F744" s="98"/>
      <c r="G744" s="98"/>
      <c r="H744" s="98"/>
      <c r="I744" s="98"/>
      <c r="J744" s="98"/>
      <c r="K744" s="98"/>
      <c r="L744" s="98"/>
      <c r="M744" s="98"/>
      <c r="N744" s="98"/>
      <c r="O744" s="98"/>
      <c r="P744" s="98"/>
      <c r="Q744" s="98"/>
      <c r="R744" s="98"/>
      <c r="S744" s="98"/>
      <c r="T744" s="98"/>
      <c r="U744" s="98"/>
      <c r="V744" s="98"/>
      <c r="W744" s="98"/>
      <c r="X744" s="98"/>
      <c r="Y744" s="98"/>
      <c r="Z744" s="98"/>
    </row>
    <row r="745" spans="1:26" ht="15.75" customHeight="1" x14ac:dyDescent="0.2">
      <c r="A745" s="98"/>
      <c r="B745" s="98"/>
      <c r="C745" s="98"/>
      <c r="D745" s="98"/>
      <c r="E745" s="98"/>
      <c r="F745" s="98"/>
      <c r="G745" s="98"/>
      <c r="H745" s="98"/>
      <c r="I745" s="98"/>
      <c r="J745" s="98"/>
      <c r="K745" s="98"/>
      <c r="L745" s="98"/>
      <c r="M745" s="98"/>
      <c r="N745" s="98"/>
      <c r="O745" s="98"/>
      <c r="P745" s="98"/>
      <c r="Q745" s="98"/>
      <c r="R745" s="98"/>
      <c r="S745" s="98"/>
      <c r="T745" s="98"/>
      <c r="U745" s="98"/>
      <c r="V745" s="98"/>
      <c r="W745" s="98"/>
      <c r="X745" s="98"/>
      <c r="Y745" s="98"/>
      <c r="Z745" s="98"/>
    </row>
    <row r="746" spans="1:26" ht="15.75" customHeight="1" x14ac:dyDescent="0.2">
      <c r="A746" s="98"/>
      <c r="B746" s="98"/>
      <c r="C746" s="98"/>
      <c r="D746" s="98"/>
      <c r="E746" s="98"/>
      <c r="F746" s="98"/>
      <c r="G746" s="98"/>
      <c r="H746" s="98"/>
      <c r="I746" s="98"/>
      <c r="J746" s="98"/>
      <c r="K746" s="98"/>
      <c r="L746" s="98"/>
      <c r="M746" s="98"/>
      <c r="N746" s="98"/>
      <c r="O746" s="98"/>
      <c r="P746" s="98"/>
      <c r="Q746" s="98"/>
      <c r="R746" s="98"/>
      <c r="S746" s="98"/>
      <c r="T746" s="98"/>
      <c r="U746" s="98"/>
      <c r="V746" s="98"/>
      <c r="W746" s="98"/>
      <c r="X746" s="98"/>
      <c r="Y746" s="98"/>
      <c r="Z746" s="98"/>
    </row>
    <row r="747" spans="1:26" ht="15.75" customHeight="1" x14ac:dyDescent="0.2">
      <c r="A747" s="98"/>
      <c r="B747" s="98"/>
      <c r="C747" s="98"/>
      <c r="D747" s="98"/>
      <c r="E747" s="98"/>
      <c r="F747" s="98"/>
      <c r="G747" s="98"/>
      <c r="H747" s="98"/>
      <c r="I747" s="98"/>
      <c r="J747" s="98"/>
      <c r="K747" s="98"/>
      <c r="L747" s="98"/>
      <c r="M747" s="98"/>
      <c r="N747" s="98"/>
      <c r="O747" s="98"/>
      <c r="P747" s="98"/>
      <c r="Q747" s="98"/>
      <c r="R747" s="98"/>
      <c r="S747" s="98"/>
      <c r="T747" s="98"/>
      <c r="U747" s="98"/>
      <c r="V747" s="98"/>
      <c r="W747" s="98"/>
      <c r="X747" s="98"/>
      <c r="Y747" s="98"/>
      <c r="Z747" s="98"/>
    </row>
    <row r="748" spans="1:26" ht="15.75" customHeight="1" x14ac:dyDescent="0.2">
      <c r="A748" s="98"/>
      <c r="B748" s="98"/>
      <c r="C748" s="98"/>
      <c r="D748" s="98"/>
      <c r="E748" s="98"/>
      <c r="F748" s="98"/>
      <c r="G748" s="98"/>
      <c r="H748" s="98"/>
      <c r="I748" s="98"/>
      <c r="J748" s="98"/>
      <c r="K748" s="98"/>
      <c r="L748" s="98"/>
      <c r="M748" s="98"/>
      <c r="N748" s="98"/>
      <c r="O748" s="98"/>
      <c r="P748" s="98"/>
      <c r="Q748" s="98"/>
      <c r="R748" s="98"/>
      <c r="S748" s="98"/>
      <c r="T748" s="98"/>
      <c r="U748" s="98"/>
      <c r="V748" s="98"/>
      <c r="W748" s="98"/>
      <c r="X748" s="98"/>
      <c r="Y748" s="98"/>
      <c r="Z748" s="98"/>
    </row>
    <row r="749" spans="1:26" ht="15.75" customHeight="1" x14ac:dyDescent="0.2">
      <c r="A749" s="98"/>
      <c r="B749" s="98"/>
      <c r="C749" s="98"/>
      <c r="D749" s="98"/>
      <c r="E749" s="98"/>
      <c r="F749" s="98"/>
      <c r="G749" s="98"/>
      <c r="H749" s="98"/>
      <c r="I749" s="98"/>
      <c r="J749" s="98"/>
      <c r="K749" s="98"/>
      <c r="L749" s="98"/>
      <c r="M749" s="98"/>
      <c r="N749" s="98"/>
      <c r="O749" s="98"/>
      <c r="P749" s="98"/>
      <c r="Q749" s="98"/>
      <c r="R749" s="98"/>
      <c r="S749" s="98"/>
      <c r="T749" s="98"/>
      <c r="U749" s="98"/>
      <c r="V749" s="98"/>
      <c r="W749" s="98"/>
      <c r="X749" s="98"/>
      <c r="Y749" s="98"/>
      <c r="Z749" s="98"/>
    </row>
    <row r="750" spans="1:26" ht="15.75" customHeight="1" x14ac:dyDescent="0.2">
      <c r="A750" s="98"/>
      <c r="B750" s="98"/>
      <c r="C750" s="98"/>
      <c r="D750" s="98"/>
      <c r="E750" s="98"/>
      <c r="F750" s="98"/>
      <c r="G750" s="98"/>
      <c r="H750" s="98"/>
      <c r="I750" s="98"/>
      <c r="J750" s="98"/>
      <c r="K750" s="98"/>
      <c r="L750" s="98"/>
      <c r="M750" s="98"/>
      <c r="N750" s="98"/>
      <c r="O750" s="98"/>
      <c r="P750" s="98"/>
      <c r="Q750" s="98"/>
      <c r="R750" s="98"/>
      <c r="S750" s="98"/>
      <c r="T750" s="98"/>
      <c r="U750" s="98"/>
      <c r="V750" s="98"/>
      <c r="W750" s="98"/>
      <c r="X750" s="98"/>
      <c r="Y750" s="98"/>
      <c r="Z750" s="98"/>
    </row>
    <row r="751" spans="1:26" ht="15.75" customHeight="1" x14ac:dyDescent="0.2">
      <c r="A751" s="98"/>
      <c r="B751" s="98"/>
      <c r="C751" s="98"/>
      <c r="D751" s="98"/>
      <c r="E751" s="98"/>
      <c r="F751" s="98"/>
      <c r="G751" s="98"/>
      <c r="H751" s="98"/>
      <c r="I751" s="98"/>
      <c r="J751" s="98"/>
      <c r="K751" s="98"/>
      <c r="L751" s="98"/>
      <c r="M751" s="98"/>
      <c r="N751" s="98"/>
      <c r="O751" s="98"/>
      <c r="P751" s="98"/>
      <c r="Q751" s="98"/>
      <c r="R751" s="98"/>
      <c r="S751" s="98"/>
      <c r="T751" s="98"/>
      <c r="U751" s="98"/>
      <c r="V751" s="98"/>
      <c r="W751" s="98"/>
      <c r="X751" s="98"/>
      <c r="Y751" s="98"/>
      <c r="Z751" s="98"/>
    </row>
    <row r="752" spans="1:26" ht="15.75" customHeight="1" x14ac:dyDescent="0.2">
      <c r="A752" s="98"/>
      <c r="B752" s="98"/>
      <c r="C752" s="98"/>
      <c r="D752" s="98"/>
      <c r="E752" s="98"/>
      <c r="F752" s="98"/>
      <c r="G752" s="98"/>
      <c r="H752" s="98"/>
      <c r="I752" s="98"/>
      <c r="J752" s="98"/>
      <c r="K752" s="98"/>
      <c r="L752" s="98"/>
      <c r="M752" s="98"/>
      <c r="N752" s="98"/>
      <c r="O752" s="98"/>
      <c r="P752" s="98"/>
      <c r="Q752" s="98"/>
      <c r="R752" s="98"/>
      <c r="S752" s="98"/>
      <c r="T752" s="98"/>
      <c r="U752" s="98"/>
      <c r="V752" s="98"/>
      <c r="W752" s="98"/>
      <c r="X752" s="98"/>
      <c r="Y752" s="98"/>
      <c r="Z752" s="98"/>
    </row>
    <row r="753" spans="1:26" ht="15.75" customHeight="1" x14ac:dyDescent="0.2">
      <c r="A753" s="98"/>
      <c r="B753" s="98"/>
      <c r="C753" s="98"/>
      <c r="D753" s="98"/>
      <c r="E753" s="98"/>
      <c r="F753" s="98"/>
      <c r="G753" s="98"/>
      <c r="H753" s="98"/>
      <c r="I753" s="98"/>
      <c r="J753" s="98"/>
      <c r="K753" s="98"/>
      <c r="L753" s="98"/>
      <c r="M753" s="98"/>
      <c r="N753" s="98"/>
      <c r="O753" s="98"/>
      <c r="P753" s="98"/>
      <c r="Q753" s="98"/>
      <c r="R753" s="98"/>
      <c r="S753" s="98"/>
      <c r="T753" s="98"/>
      <c r="U753" s="98"/>
      <c r="V753" s="98"/>
      <c r="W753" s="98"/>
      <c r="X753" s="98"/>
      <c r="Y753" s="98"/>
      <c r="Z753" s="98"/>
    </row>
    <row r="754" spans="1:26" ht="15.75" customHeight="1" x14ac:dyDescent="0.2">
      <c r="A754" s="98"/>
      <c r="B754" s="98"/>
      <c r="C754" s="98"/>
      <c r="D754" s="98"/>
      <c r="E754" s="98"/>
      <c r="F754" s="98"/>
      <c r="G754" s="98"/>
      <c r="H754" s="98"/>
      <c r="I754" s="98"/>
      <c r="J754" s="98"/>
      <c r="K754" s="98"/>
      <c r="L754" s="98"/>
      <c r="M754" s="98"/>
      <c r="N754" s="98"/>
      <c r="O754" s="98"/>
      <c r="P754" s="98"/>
      <c r="Q754" s="98"/>
      <c r="R754" s="98"/>
      <c r="S754" s="98"/>
      <c r="T754" s="98"/>
      <c r="U754" s="98"/>
      <c r="V754" s="98"/>
      <c r="W754" s="98"/>
      <c r="X754" s="98"/>
      <c r="Y754" s="98"/>
      <c r="Z754" s="98"/>
    </row>
    <row r="755" spans="1:26" ht="15.75" customHeight="1" x14ac:dyDescent="0.2">
      <c r="A755" s="98"/>
      <c r="B755" s="98"/>
      <c r="C755" s="98"/>
      <c r="D755" s="98"/>
      <c r="E755" s="98"/>
      <c r="F755" s="98"/>
      <c r="G755" s="98"/>
      <c r="H755" s="98"/>
      <c r="I755" s="98"/>
      <c r="J755" s="98"/>
      <c r="K755" s="98"/>
      <c r="L755" s="98"/>
      <c r="M755" s="98"/>
      <c r="N755" s="98"/>
      <c r="O755" s="98"/>
      <c r="P755" s="98"/>
      <c r="Q755" s="98"/>
      <c r="R755" s="98"/>
      <c r="S755" s="98"/>
      <c r="T755" s="98"/>
      <c r="U755" s="98"/>
      <c r="V755" s="98"/>
      <c r="W755" s="98"/>
      <c r="X755" s="98"/>
      <c r="Y755" s="98"/>
      <c r="Z755" s="98"/>
    </row>
    <row r="756" spans="1:26" ht="15.75" customHeight="1" x14ac:dyDescent="0.2">
      <c r="A756" s="98"/>
      <c r="B756" s="98"/>
      <c r="C756" s="98"/>
      <c r="D756" s="98"/>
      <c r="E756" s="98"/>
      <c r="F756" s="98"/>
      <c r="G756" s="98"/>
      <c r="H756" s="98"/>
      <c r="I756" s="98"/>
      <c r="J756" s="98"/>
      <c r="K756" s="98"/>
      <c r="L756" s="98"/>
      <c r="M756" s="98"/>
      <c r="N756" s="98"/>
      <c r="O756" s="98"/>
      <c r="P756" s="98"/>
      <c r="Q756" s="98"/>
      <c r="R756" s="98"/>
      <c r="S756" s="98"/>
      <c r="T756" s="98"/>
      <c r="U756" s="98"/>
      <c r="V756" s="98"/>
      <c r="W756" s="98"/>
      <c r="X756" s="98"/>
      <c r="Y756" s="98"/>
      <c r="Z756" s="98"/>
    </row>
    <row r="757" spans="1:26" ht="15.75" customHeight="1" x14ac:dyDescent="0.2">
      <c r="A757" s="98"/>
      <c r="B757" s="98"/>
      <c r="C757" s="98"/>
      <c r="D757" s="98"/>
      <c r="E757" s="98"/>
      <c r="F757" s="98"/>
      <c r="G757" s="98"/>
      <c r="H757" s="98"/>
      <c r="I757" s="98"/>
      <c r="J757" s="98"/>
      <c r="K757" s="98"/>
      <c r="L757" s="98"/>
      <c r="M757" s="98"/>
      <c r="N757" s="98"/>
      <c r="O757" s="98"/>
      <c r="P757" s="98"/>
      <c r="Q757" s="98"/>
      <c r="R757" s="98"/>
      <c r="S757" s="98"/>
      <c r="T757" s="98"/>
      <c r="U757" s="98"/>
      <c r="V757" s="98"/>
      <c r="W757" s="98"/>
      <c r="X757" s="98"/>
      <c r="Y757" s="98"/>
      <c r="Z757" s="98"/>
    </row>
    <row r="758" spans="1:26" ht="15.75" customHeight="1" x14ac:dyDescent="0.2">
      <c r="A758" s="98"/>
      <c r="B758" s="98"/>
      <c r="C758" s="98"/>
      <c r="D758" s="98"/>
      <c r="E758" s="98"/>
      <c r="F758" s="98"/>
      <c r="G758" s="98"/>
      <c r="H758" s="98"/>
      <c r="I758" s="98"/>
      <c r="J758" s="98"/>
      <c r="K758" s="98"/>
      <c r="L758" s="98"/>
      <c r="M758" s="98"/>
      <c r="N758" s="98"/>
      <c r="O758" s="98"/>
      <c r="P758" s="98"/>
      <c r="Q758" s="98"/>
      <c r="R758" s="98"/>
      <c r="S758" s="98"/>
      <c r="T758" s="98"/>
      <c r="U758" s="98"/>
      <c r="V758" s="98"/>
      <c r="W758" s="98"/>
      <c r="X758" s="98"/>
      <c r="Y758" s="98"/>
      <c r="Z758" s="98"/>
    </row>
    <row r="759" spans="1:26" ht="15.75" customHeight="1" x14ac:dyDescent="0.2">
      <c r="A759" s="98"/>
      <c r="B759" s="98"/>
      <c r="C759" s="98"/>
      <c r="D759" s="98"/>
      <c r="E759" s="98"/>
      <c r="F759" s="98"/>
      <c r="G759" s="98"/>
      <c r="H759" s="98"/>
      <c r="I759" s="98"/>
      <c r="J759" s="98"/>
      <c r="K759" s="98"/>
      <c r="L759" s="98"/>
      <c r="M759" s="98"/>
      <c r="N759" s="98"/>
      <c r="O759" s="98"/>
      <c r="P759" s="98"/>
      <c r="Q759" s="98"/>
      <c r="R759" s="98"/>
      <c r="S759" s="98"/>
      <c r="T759" s="98"/>
      <c r="U759" s="98"/>
      <c r="V759" s="98"/>
      <c r="W759" s="98"/>
      <c r="X759" s="98"/>
      <c r="Y759" s="98"/>
      <c r="Z759" s="98"/>
    </row>
    <row r="760" spans="1:26" ht="15.75" customHeight="1" x14ac:dyDescent="0.2">
      <c r="A760" s="98"/>
      <c r="B760" s="98"/>
      <c r="C760" s="98"/>
      <c r="D760" s="98"/>
      <c r="E760" s="98"/>
      <c r="F760" s="98"/>
      <c r="G760" s="98"/>
      <c r="H760" s="98"/>
      <c r="I760" s="98"/>
      <c r="J760" s="98"/>
      <c r="K760" s="98"/>
      <c r="L760" s="98"/>
      <c r="M760" s="98"/>
      <c r="N760" s="98"/>
      <c r="O760" s="98"/>
      <c r="P760" s="98"/>
      <c r="Q760" s="98"/>
      <c r="R760" s="98"/>
      <c r="S760" s="98"/>
      <c r="T760" s="98"/>
      <c r="U760" s="98"/>
      <c r="V760" s="98"/>
      <c r="W760" s="98"/>
      <c r="X760" s="98"/>
      <c r="Y760" s="98"/>
      <c r="Z760" s="98"/>
    </row>
    <row r="761" spans="1:26" ht="15.75" customHeight="1" x14ac:dyDescent="0.2">
      <c r="A761" s="98"/>
      <c r="B761" s="98"/>
      <c r="C761" s="98"/>
      <c r="D761" s="98"/>
      <c r="E761" s="98"/>
      <c r="F761" s="98"/>
      <c r="G761" s="98"/>
      <c r="H761" s="98"/>
      <c r="I761" s="98"/>
      <c r="J761" s="98"/>
      <c r="K761" s="98"/>
      <c r="L761" s="98"/>
      <c r="M761" s="98"/>
      <c r="N761" s="98"/>
      <c r="O761" s="98"/>
      <c r="P761" s="98"/>
      <c r="Q761" s="98"/>
      <c r="R761" s="98"/>
      <c r="S761" s="98"/>
      <c r="T761" s="98"/>
      <c r="U761" s="98"/>
      <c r="V761" s="98"/>
      <c r="W761" s="98"/>
      <c r="X761" s="98"/>
      <c r="Y761" s="98"/>
      <c r="Z761" s="98"/>
    </row>
    <row r="762" spans="1:26" ht="15.75" customHeight="1" x14ac:dyDescent="0.2">
      <c r="A762" s="98"/>
      <c r="B762" s="98"/>
      <c r="C762" s="98"/>
      <c r="D762" s="98"/>
      <c r="E762" s="98"/>
      <c r="F762" s="98"/>
      <c r="G762" s="98"/>
      <c r="H762" s="98"/>
      <c r="I762" s="98"/>
      <c r="J762" s="98"/>
      <c r="K762" s="98"/>
      <c r="L762" s="98"/>
      <c r="M762" s="98"/>
      <c r="N762" s="98"/>
      <c r="O762" s="98"/>
      <c r="P762" s="98"/>
      <c r="Q762" s="98"/>
      <c r="R762" s="98"/>
      <c r="S762" s="98"/>
      <c r="T762" s="98"/>
      <c r="U762" s="98"/>
      <c r="V762" s="98"/>
      <c r="W762" s="98"/>
      <c r="X762" s="98"/>
      <c r="Y762" s="98"/>
      <c r="Z762" s="98"/>
    </row>
    <row r="763" spans="1:26" ht="15.75" customHeight="1" x14ac:dyDescent="0.2">
      <c r="A763" s="98"/>
      <c r="B763" s="98"/>
      <c r="C763" s="98"/>
      <c r="D763" s="98"/>
      <c r="E763" s="98"/>
      <c r="F763" s="98"/>
      <c r="G763" s="98"/>
      <c r="H763" s="98"/>
      <c r="I763" s="98"/>
      <c r="J763" s="98"/>
      <c r="K763" s="98"/>
      <c r="L763" s="98"/>
      <c r="M763" s="98"/>
      <c r="N763" s="98"/>
      <c r="O763" s="98"/>
      <c r="P763" s="98"/>
      <c r="Q763" s="98"/>
      <c r="R763" s="98"/>
      <c r="S763" s="98"/>
      <c r="T763" s="98"/>
      <c r="U763" s="98"/>
      <c r="V763" s="98"/>
      <c r="W763" s="98"/>
      <c r="X763" s="98"/>
      <c r="Y763" s="98"/>
      <c r="Z763" s="98"/>
    </row>
    <row r="764" spans="1:26" ht="15.75" customHeight="1" x14ac:dyDescent="0.2">
      <c r="A764" s="98"/>
      <c r="B764" s="98"/>
      <c r="C764" s="98"/>
      <c r="D764" s="98"/>
      <c r="E764" s="98"/>
      <c r="F764" s="98"/>
      <c r="G764" s="98"/>
      <c r="H764" s="98"/>
      <c r="I764" s="98"/>
      <c r="J764" s="98"/>
      <c r="K764" s="98"/>
      <c r="L764" s="98"/>
      <c r="M764" s="98"/>
      <c r="N764" s="98"/>
      <c r="O764" s="98"/>
      <c r="P764" s="98"/>
      <c r="Q764" s="98"/>
      <c r="R764" s="98"/>
      <c r="S764" s="98"/>
      <c r="T764" s="98"/>
      <c r="U764" s="98"/>
      <c r="V764" s="98"/>
      <c r="W764" s="98"/>
      <c r="X764" s="98"/>
      <c r="Y764" s="98"/>
      <c r="Z764" s="98"/>
    </row>
    <row r="765" spans="1:26" ht="15.75" customHeight="1" x14ac:dyDescent="0.2">
      <c r="A765" s="98"/>
      <c r="B765" s="98"/>
      <c r="C765" s="98"/>
      <c r="D765" s="98"/>
      <c r="E765" s="98"/>
      <c r="F765" s="98"/>
      <c r="G765" s="98"/>
      <c r="H765" s="98"/>
      <c r="I765" s="98"/>
      <c r="J765" s="98"/>
      <c r="K765" s="98"/>
      <c r="L765" s="98"/>
      <c r="M765" s="98"/>
      <c r="N765" s="98"/>
      <c r="O765" s="98"/>
      <c r="P765" s="98"/>
      <c r="Q765" s="98"/>
      <c r="R765" s="98"/>
      <c r="S765" s="98"/>
      <c r="T765" s="98"/>
      <c r="U765" s="98"/>
      <c r="V765" s="98"/>
      <c r="W765" s="98"/>
      <c r="X765" s="98"/>
      <c r="Y765" s="98"/>
      <c r="Z765" s="98"/>
    </row>
    <row r="766" spans="1:26" ht="15.75" customHeight="1" x14ac:dyDescent="0.2">
      <c r="A766" s="98"/>
      <c r="B766" s="98"/>
      <c r="C766" s="98"/>
      <c r="D766" s="98"/>
      <c r="E766" s="98"/>
      <c r="F766" s="98"/>
      <c r="G766" s="98"/>
      <c r="H766" s="98"/>
      <c r="I766" s="98"/>
      <c r="J766" s="98"/>
      <c r="K766" s="98"/>
      <c r="L766" s="98"/>
      <c r="M766" s="98"/>
      <c r="N766" s="98"/>
      <c r="O766" s="98"/>
      <c r="P766" s="98"/>
      <c r="Q766" s="98"/>
      <c r="R766" s="98"/>
      <c r="S766" s="98"/>
      <c r="T766" s="98"/>
      <c r="U766" s="98"/>
      <c r="V766" s="98"/>
      <c r="W766" s="98"/>
      <c r="X766" s="98"/>
      <c r="Y766" s="98"/>
      <c r="Z766" s="98"/>
    </row>
    <row r="767" spans="1:26" ht="15.75" customHeight="1" x14ac:dyDescent="0.2">
      <c r="A767" s="98"/>
      <c r="B767" s="98"/>
      <c r="C767" s="98"/>
      <c r="D767" s="98"/>
      <c r="E767" s="98"/>
      <c r="F767" s="98"/>
      <c r="G767" s="98"/>
      <c r="H767" s="98"/>
      <c r="I767" s="98"/>
      <c r="J767" s="98"/>
      <c r="K767" s="98"/>
      <c r="L767" s="98"/>
      <c r="M767" s="98"/>
      <c r="N767" s="98"/>
      <c r="O767" s="98"/>
      <c r="P767" s="98"/>
      <c r="Q767" s="98"/>
      <c r="R767" s="98"/>
      <c r="S767" s="98"/>
      <c r="T767" s="98"/>
      <c r="U767" s="98"/>
      <c r="V767" s="98"/>
      <c r="W767" s="98"/>
      <c r="X767" s="98"/>
      <c r="Y767" s="98"/>
      <c r="Z767" s="98"/>
    </row>
    <row r="768" spans="1:26" ht="15.75" customHeight="1" x14ac:dyDescent="0.2">
      <c r="A768" s="98"/>
      <c r="B768" s="98"/>
      <c r="C768" s="98"/>
      <c r="D768" s="98"/>
      <c r="E768" s="98"/>
      <c r="F768" s="98"/>
      <c r="G768" s="98"/>
      <c r="H768" s="98"/>
      <c r="I768" s="98"/>
      <c r="J768" s="98"/>
      <c r="K768" s="98"/>
      <c r="L768" s="98"/>
      <c r="M768" s="98"/>
      <c r="N768" s="98"/>
      <c r="O768" s="98"/>
      <c r="P768" s="98"/>
      <c r="Q768" s="98"/>
      <c r="R768" s="98"/>
      <c r="S768" s="98"/>
      <c r="T768" s="98"/>
      <c r="U768" s="98"/>
      <c r="V768" s="98"/>
      <c r="W768" s="98"/>
      <c r="X768" s="98"/>
      <c r="Y768" s="98"/>
      <c r="Z768" s="98"/>
    </row>
    <row r="769" spans="1:26" ht="15.75" customHeight="1" x14ac:dyDescent="0.2">
      <c r="A769" s="98"/>
      <c r="B769" s="98"/>
      <c r="C769" s="98"/>
      <c r="D769" s="98"/>
      <c r="E769" s="98"/>
      <c r="F769" s="98"/>
      <c r="G769" s="98"/>
      <c r="H769" s="98"/>
      <c r="I769" s="98"/>
      <c r="J769" s="98"/>
      <c r="K769" s="98"/>
      <c r="L769" s="98"/>
      <c r="M769" s="98"/>
      <c r="N769" s="98"/>
      <c r="O769" s="98"/>
      <c r="P769" s="98"/>
      <c r="Q769" s="98"/>
      <c r="R769" s="98"/>
      <c r="S769" s="98"/>
      <c r="T769" s="98"/>
      <c r="U769" s="98"/>
      <c r="V769" s="98"/>
      <c r="W769" s="98"/>
      <c r="X769" s="98"/>
      <c r="Y769" s="98"/>
      <c r="Z769" s="98"/>
    </row>
    <row r="770" spans="1:26" ht="15.75" customHeight="1" x14ac:dyDescent="0.2">
      <c r="A770" s="98"/>
      <c r="B770" s="98"/>
      <c r="C770" s="98"/>
      <c r="D770" s="98"/>
      <c r="E770" s="98"/>
      <c r="F770" s="98"/>
      <c r="G770" s="98"/>
      <c r="H770" s="98"/>
      <c r="I770" s="98"/>
      <c r="J770" s="98"/>
      <c r="K770" s="98"/>
      <c r="L770" s="98"/>
      <c r="M770" s="98"/>
      <c r="N770" s="98"/>
      <c r="O770" s="98"/>
      <c r="P770" s="98"/>
      <c r="Q770" s="98"/>
      <c r="R770" s="98"/>
      <c r="S770" s="98"/>
      <c r="T770" s="98"/>
      <c r="U770" s="98"/>
      <c r="V770" s="98"/>
      <c r="W770" s="98"/>
      <c r="X770" s="98"/>
      <c r="Y770" s="98"/>
      <c r="Z770" s="98"/>
    </row>
    <row r="771" spans="1:26" ht="15.75" customHeight="1" x14ac:dyDescent="0.2">
      <c r="A771" s="98"/>
      <c r="B771" s="98"/>
      <c r="C771" s="98"/>
      <c r="D771" s="98"/>
      <c r="E771" s="98"/>
      <c r="F771" s="98"/>
      <c r="G771" s="98"/>
      <c r="H771" s="98"/>
      <c r="I771" s="98"/>
      <c r="J771" s="98"/>
      <c r="K771" s="98"/>
      <c r="L771" s="98"/>
      <c r="M771" s="98"/>
      <c r="N771" s="98"/>
      <c r="O771" s="98"/>
      <c r="P771" s="98"/>
      <c r="Q771" s="98"/>
      <c r="R771" s="98"/>
      <c r="S771" s="98"/>
      <c r="T771" s="98"/>
      <c r="U771" s="98"/>
      <c r="V771" s="98"/>
      <c r="W771" s="98"/>
      <c r="X771" s="98"/>
      <c r="Y771" s="98"/>
      <c r="Z771" s="98"/>
    </row>
    <row r="772" spans="1:26" ht="15.75" customHeight="1" x14ac:dyDescent="0.2">
      <c r="A772" s="98"/>
      <c r="B772" s="98"/>
      <c r="C772" s="98"/>
      <c r="D772" s="98"/>
      <c r="E772" s="98"/>
      <c r="F772" s="98"/>
      <c r="G772" s="98"/>
      <c r="H772" s="98"/>
      <c r="I772" s="98"/>
      <c r="J772" s="98"/>
      <c r="K772" s="98"/>
      <c r="L772" s="98"/>
      <c r="M772" s="98"/>
      <c r="N772" s="98"/>
      <c r="O772" s="98"/>
      <c r="P772" s="98"/>
      <c r="Q772" s="98"/>
      <c r="R772" s="98"/>
      <c r="S772" s="98"/>
      <c r="T772" s="98"/>
      <c r="U772" s="98"/>
      <c r="V772" s="98"/>
      <c r="W772" s="98"/>
      <c r="X772" s="98"/>
      <c r="Y772" s="98"/>
      <c r="Z772" s="98"/>
    </row>
    <row r="773" spans="1:26" ht="15.75" customHeight="1" x14ac:dyDescent="0.2">
      <c r="A773" s="98"/>
      <c r="B773" s="98"/>
      <c r="C773" s="98"/>
      <c r="D773" s="98"/>
      <c r="E773" s="98"/>
      <c r="F773" s="98"/>
      <c r="G773" s="98"/>
      <c r="H773" s="98"/>
      <c r="I773" s="98"/>
      <c r="J773" s="98"/>
      <c r="K773" s="98"/>
      <c r="L773" s="98"/>
      <c r="M773" s="98"/>
      <c r="N773" s="98"/>
      <c r="O773" s="98"/>
      <c r="P773" s="98"/>
      <c r="Q773" s="98"/>
      <c r="R773" s="98"/>
      <c r="S773" s="98"/>
      <c r="T773" s="98"/>
      <c r="U773" s="98"/>
      <c r="V773" s="98"/>
      <c r="W773" s="98"/>
      <c r="X773" s="98"/>
      <c r="Y773" s="98"/>
      <c r="Z773" s="98"/>
    </row>
    <row r="774" spans="1:26" ht="15.75" customHeight="1" x14ac:dyDescent="0.2">
      <c r="A774" s="98"/>
      <c r="B774" s="98"/>
      <c r="C774" s="98"/>
      <c r="D774" s="98"/>
      <c r="E774" s="98"/>
      <c r="F774" s="98"/>
      <c r="G774" s="98"/>
      <c r="H774" s="98"/>
      <c r="I774" s="98"/>
      <c r="J774" s="98"/>
      <c r="K774" s="98"/>
      <c r="L774" s="98"/>
      <c r="M774" s="98"/>
      <c r="N774" s="98"/>
      <c r="O774" s="98"/>
      <c r="P774" s="98"/>
      <c r="Q774" s="98"/>
      <c r="R774" s="98"/>
      <c r="S774" s="98"/>
      <c r="T774" s="98"/>
      <c r="U774" s="98"/>
      <c r="V774" s="98"/>
      <c r="W774" s="98"/>
      <c r="X774" s="98"/>
      <c r="Y774" s="98"/>
      <c r="Z774" s="98"/>
    </row>
    <row r="775" spans="1:26" ht="15.75" customHeight="1" x14ac:dyDescent="0.2">
      <c r="A775" s="98"/>
      <c r="B775" s="98"/>
      <c r="C775" s="98"/>
      <c r="D775" s="98"/>
      <c r="E775" s="98"/>
      <c r="F775" s="98"/>
      <c r="G775" s="98"/>
      <c r="H775" s="98"/>
      <c r="I775" s="98"/>
      <c r="J775" s="98"/>
      <c r="K775" s="98"/>
      <c r="L775" s="98"/>
      <c r="M775" s="98"/>
      <c r="N775" s="98"/>
      <c r="O775" s="98"/>
      <c r="P775" s="98"/>
      <c r="Q775" s="98"/>
      <c r="R775" s="98"/>
      <c r="S775" s="98"/>
      <c r="T775" s="98"/>
      <c r="U775" s="98"/>
      <c r="V775" s="98"/>
      <c r="W775" s="98"/>
      <c r="X775" s="98"/>
      <c r="Y775" s="98"/>
      <c r="Z775" s="98"/>
    </row>
    <row r="776" spans="1:26" ht="15.75" customHeight="1" x14ac:dyDescent="0.2">
      <c r="A776" s="98"/>
      <c r="B776" s="98"/>
      <c r="C776" s="98"/>
      <c r="D776" s="98"/>
      <c r="E776" s="98"/>
      <c r="F776" s="98"/>
      <c r="G776" s="98"/>
      <c r="H776" s="98"/>
      <c r="I776" s="98"/>
      <c r="J776" s="98"/>
      <c r="K776" s="98"/>
      <c r="L776" s="98"/>
      <c r="M776" s="98"/>
      <c r="N776" s="98"/>
      <c r="O776" s="98"/>
      <c r="P776" s="98"/>
      <c r="Q776" s="98"/>
      <c r="R776" s="98"/>
      <c r="S776" s="98"/>
      <c r="T776" s="98"/>
      <c r="U776" s="98"/>
      <c r="V776" s="98"/>
      <c r="W776" s="98"/>
      <c r="X776" s="98"/>
      <c r="Y776" s="98"/>
      <c r="Z776" s="98"/>
    </row>
    <row r="777" spans="1:26" ht="15.75" customHeight="1" x14ac:dyDescent="0.2">
      <c r="A777" s="98"/>
      <c r="B777" s="98"/>
      <c r="C777" s="98"/>
      <c r="D777" s="98"/>
      <c r="E777" s="98"/>
      <c r="F777" s="98"/>
      <c r="G777" s="98"/>
      <c r="H777" s="98"/>
      <c r="I777" s="98"/>
      <c r="J777" s="98"/>
      <c r="K777" s="98"/>
      <c r="L777" s="98"/>
      <c r="M777" s="98"/>
      <c r="N777" s="98"/>
      <c r="O777" s="98"/>
      <c r="P777" s="98"/>
      <c r="Q777" s="98"/>
      <c r="R777" s="98"/>
      <c r="S777" s="98"/>
      <c r="T777" s="98"/>
      <c r="U777" s="98"/>
      <c r="V777" s="98"/>
      <c r="W777" s="98"/>
      <c r="X777" s="98"/>
      <c r="Y777" s="98"/>
      <c r="Z777" s="98"/>
    </row>
    <row r="778" spans="1:26" ht="15.75" customHeight="1" x14ac:dyDescent="0.2">
      <c r="A778" s="98"/>
      <c r="B778" s="98"/>
      <c r="C778" s="98"/>
      <c r="D778" s="98"/>
      <c r="E778" s="98"/>
      <c r="F778" s="98"/>
      <c r="G778" s="98"/>
      <c r="H778" s="98"/>
      <c r="I778" s="98"/>
      <c r="J778" s="98"/>
      <c r="K778" s="98"/>
      <c r="L778" s="98"/>
      <c r="M778" s="98"/>
      <c r="N778" s="98"/>
      <c r="O778" s="98"/>
      <c r="P778" s="98"/>
      <c r="Q778" s="98"/>
      <c r="R778" s="98"/>
      <c r="S778" s="98"/>
      <c r="T778" s="98"/>
      <c r="U778" s="98"/>
      <c r="V778" s="98"/>
      <c r="W778" s="98"/>
      <c r="X778" s="98"/>
      <c r="Y778" s="98"/>
      <c r="Z778" s="98"/>
    </row>
    <row r="779" spans="1:26" ht="15.75" customHeight="1" x14ac:dyDescent="0.2">
      <c r="A779" s="98"/>
      <c r="B779" s="98"/>
      <c r="C779" s="98"/>
      <c r="D779" s="98"/>
      <c r="E779" s="98"/>
      <c r="F779" s="98"/>
      <c r="G779" s="98"/>
      <c r="H779" s="98"/>
      <c r="I779" s="98"/>
      <c r="J779" s="98"/>
      <c r="K779" s="98"/>
      <c r="L779" s="98"/>
      <c r="M779" s="98"/>
      <c r="N779" s="98"/>
      <c r="O779" s="98"/>
      <c r="P779" s="98"/>
      <c r="Q779" s="98"/>
      <c r="R779" s="98"/>
      <c r="S779" s="98"/>
      <c r="T779" s="98"/>
      <c r="U779" s="98"/>
      <c r="V779" s="98"/>
      <c r="W779" s="98"/>
      <c r="X779" s="98"/>
      <c r="Y779" s="98"/>
      <c r="Z779" s="98"/>
    </row>
    <row r="780" spans="1:26" ht="15.75" customHeight="1" x14ac:dyDescent="0.2">
      <c r="A780" s="98"/>
      <c r="B780" s="98"/>
      <c r="C780" s="98"/>
      <c r="D780" s="98"/>
      <c r="E780" s="98"/>
      <c r="F780" s="98"/>
      <c r="G780" s="98"/>
      <c r="H780" s="98"/>
      <c r="I780" s="98"/>
      <c r="J780" s="98"/>
      <c r="K780" s="98"/>
      <c r="L780" s="98"/>
      <c r="M780" s="98"/>
      <c r="N780" s="98"/>
      <c r="O780" s="98"/>
      <c r="P780" s="98"/>
      <c r="Q780" s="98"/>
      <c r="R780" s="98"/>
      <c r="S780" s="98"/>
      <c r="T780" s="98"/>
      <c r="U780" s="98"/>
      <c r="V780" s="98"/>
      <c r="W780" s="98"/>
      <c r="X780" s="98"/>
      <c r="Y780" s="98"/>
      <c r="Z780" s="98"/>
    </row>
    <row r="781" spans="1:26" ht="15.75" customHeight="1" x14ac:dyDescent="0.2">
      <c r="A781" s="98"/>
      <c r="B781" s="98"/>
      <c r="C781" s="98"/>
      <c r="D781" s="98"/>
      <c r="E781" s="98"/>
      <c r="F781" s="98"/>
      <c r="G781" s="98"/>
      <c r="H781" s="98"/>
      <c r="I781" s="98"/>
      <c r="J781" s="98"/>
      <c r="K781" s="98"/>
      <c r="L781" s="98"/>
      <c r="M781" s="98"/>
      <c r="N781" s="98"/>
      <c r="O781" s="98"/>
      <c r="P781" s="98"/>
      <c r="Q781" s="98"/>
      <c r="R781" s="98"/>
      <c r="S781" s="98"/>
      <c r="T781" s="98"/>
      <c r="U781" s="98"/>
      <c r="V781" s="98"/>
      <c r="W781" s="98"/>
      <c r="X781" s="98"/>
      <c r="Y781" s="98"/>
      <c r="Z781" s="98"/>
    </row>
    <row r="782" spans="1:26" ht="15.75" customHeight="1" x14ac:dyDescent="0.2">
      <c r="A782" s="98"/>
      <c r="B782" s="98"/>
      <c r="C782" s="98"/>
      <c r="D782" s="98"/>
      <c r="E782" s="98"/>
      <c r="F782" s="98"/>
      <c r="G782" s="98"/>
      <c r="H782" s="98"/>
      <c r="I782" s="98"/>
      <c r="J782" s="98"/>
      <c r="K782" s="98"/>
      <c r="L782" s="98"/>
      <c r="M782" s="98"/>
      <c r="N782" s="98"/>
      <c r="O782" s="98"/>
      <c r="P782" s="98"/>
      <c r="Q782" s="98"/>
      <c r="R782" s="98"/>
      <c r="S782" s="98"/>
      <c r="T782" s="98"/>
      <c r="U782" s="98"/>
      <c r="V782" s="98"/>
      <c r="W782" s="98"/>
      <c r="X782" s="98"/>
      <c r="Y782" s="98"/>
      <c r="Z782" s="98"/>
    </row>
    <row r="783" spans="1:26" ht="15.75" customHeight="1" x14ac:dyDescent="0.2">
      <c r="A783" s="98"/>
      <c r="B783" s="98"/>
      <c r="C783" s="98"/>
      <c r="D783" s="98"/>
      <c r="E783" s="98"/>
      <c r="F783" s="98"/>
      <c r="G783" s="98"/>
      <c r="H783" s="98"/>
      <c r="I783" s="98"/>
      <c r="J783" s="98"/>
      <c r="K783" s="98"/>
      <c r="L783" s="98"/>
      <c r="M783" s="98"/>
      <c r="N783" s="98"/>
      <c r="O783" s="98"/>
      <c r="P783" s="98"/>
      <c r="Q783" s="98"/>
      <c r="R783" s="98"/>
      <c r="S783" s="98"/>
      <c r="T783" s="98"/>
      <c r="U783" s="98"/>
      <c r="V783" s="98"/>
      <c r="W783" s="98"/>
      <c r="X783" s="98"/>
      <c r="Y783" s="98"/>
      <c r="Z783" s="98"/>
    </row>
    <row r="784" spans="1:26" ht="15.75" customHeight="1" x14ac:dyDescent="0.2">
      <c r="A784" s="98"/>
      <c r="B784" s="98"/>
      <c r="C784" s="98"/>
      <c r="D784" s="98"/>
      <c r="E784" s="98"/>
      <c r="F784" s="98"/>
      <c r="G784" s="98"/>
      <c r="H784" s="98"/>
      <c r="I784" s="98"/>
      <c r="J784" s="98"/>
      <c r="K784" s="98"/>
      <c r="L784" s="98"/>
      <c r="M784" s="98"/>
      <c r="N784" s="98"/>
      <c r="O784" s="98"/>
      <c r="P784" s="98"/>
      <c r="Q784" s="98"/>
      <c r="R784" s="98"/>
      <c r="S784" s="98"/>
      <c r="T784" s="98"/>
      <c r="U784" s="98"/>
      <c r="V784" s="98"/>
      <c r="W784" s="98"/>
      <c r="X784" s="98"/>
      <c r="Y784" s="98"/>
      <c r="Z784" s="98"/>
    </row>
    <row r="785" spans="1:26" ht="15.75" customHeight="1" x14ac:dyDescent="0.2">
      <c r="A785" s="98"/>
      <c r="B785" s="98"/>
      <c r="C785" s="98"/>
      <c r="D785" s="98"/>
      <c r="E785" s="98"/>
      <c r="F785" s="98"/>
      <c r="G785" s="98"/>
      <c r="H785" s="98"/>
      <c r="I785" s="98"/>
      <c r="J785" s="98"/>
      <c r="K785" s="98"/>
      <c r="L785" s="98"/>
      <c r="M785" s="98"/>
      <c r="N785" s="98"/>
      <c r="O785" s="98"/>
      <c r="P785" s="98"/>
      <c r="Q785" s="98"/>
      <c r="R785" s="98"/>
      <c r="S785" s="98"/>
      <c r="T785" s="98"/>
      <c r="U785" s="98"/>
      <c r="V785" s="98"/>
      <c r="W785" s="98"/>
      <c r="X785" s="98"/>
      <c r="Y785" s="98"/>
      <c r="Z785" s="98"/>
    </row>
    <row r="786" spans="1:26" ht="15.75" customHeight="1" x14ac:dyDescent="0.2">
      <c r="A786" s="98"/>
      <c r="B786" s="98"/>
      <c r="C786" s="98"/>
      <c r="D786" s="98"/>
      <c r="E786" s="98"/>
      <c r="F786" s="98"/>
      <c r="G786" s="98"/>
      <c r="H786" s="98"/>
      <c r="I786" s="98"/>
      <c r="J786" s="98"/>
      <c r="K786" s="98"/>
      <c r="L786" s="98"/>
      <c r="M786" s="98"/>
      <c r="N786" s="98"/>
      <c r="O786" s="98"/>
      <c r="P786" s="98"/>
      <c r="Q786" s="98"/>
      <c r="R786" s="98"/>
      <c r="S786" s="98"/>
      <c r="T786" s="98"/>
      <c r="U786" s="98"/>
      <c r="V786" s="98"/>
      <c r="W786" s="98"/>
      <c r="X786" s="98"/>
      <c r="Y786" s="98"/>
      <c r="Z786" s="98"/>
    </row>
    <row r="787" spans="1:26" ht="15.75" customHeight="1" x14ac:dyDescent="0.2">
      <c r="A787" s="98"/>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row>
    <row r="788" spans="1:26" ht="15.75" customHeight="1" x14ac:dyDescent="0.2">
      <c r="A788" s="98"/>
      <c r="B788" s="98"/>
      <c r="C788" s="98"/>
      <c r="D788" s="98"/>
      <c r="E788" s="98"/>
      <c r="F788" s="98"/>
      <c r="G788" s="98"/>
      <c r="H788" s="98"/>
      <c r="I788" s="98"/>
      <c r="J788" s="98"/>
      <c r="K788" s="98"/>
      <c r="L788" s="98"/>
      <c r="M788" s="98"/>
      <c r="N788" s="98"/>
      <c r="O788" s="98"/>
      <c r="P788" s="98"/>
      <c r="Q788" s="98"/>
      <c r="R788" s="98"/>
      <c r="S788" s="98"/>
      <c r="T788" s="98"/>
      <c r="U788" s="98"/>
      <c r="V788" s="98"/>
      <c r="W788" s="98"/>
      <c r="X788" s="98"/>
      <c r="Y788" s="98"/>
      <c r="Z788" s="98"/>
    </row>
    <row r="789" spans="1:26" ht="15.75" customHeight="1" x14ac:dyDescent="0.2">
      <c r="A789" s="98"/>
      <c r="B789" s="98"/>
      <c r="C789" s="98"/>
      <c r="D789" s="98"/>
      <c r="E789" s="98"/>
      <c r="F789" s="98"/>
      <c r="G789" s="98"/>
      <c r="H789" s="98"/>
      <c r="I789" s="98"/>
      <c r="J789" s="98"/>
      <c r="K789" s="98"/>
      <c r="L789" s="98"/>
      <c r="M789" s="98"/>
      <c r="N789" s="98"/>
      <c r="O789" s="98"/>
      <c r="P789" s="98"/>
      <c r="Q789" s="98"/>
      <c r="R789" s="98"/>
      <c r="S789" s="98"/>
      <c r="T789" s="98"/>
      <c r="U789" s="98"/>
      <c r="V789" s="98"/>
      <c r="W789" s="98"/>
      <c r="X789" s="98"/>
      <c r="Y789" s="98"/>
      <c r="Z789" s="98"/>
    </row>
    <row r="790" spans="1:26" ht="15.75" customHeight="1" x14ac:dyDescent="0.2">
      <c r="A790" s="98"/>
      <c r="B790" s="98"/>
      <c r="C790" s="98"/>
      <c r="D790" s="98"/>
      <c r="E790" s="98"/>
      <c r="F790" s="98"/>
      <c r="G790" s="98"/>
      <c r="H790" s="98"/>
      <c r="I790" s="98"/>
      <c r="J790" s="98"/>
      <c r="K790" s="98"/>
      <c r="L790" s="98"/>
      <c r="M790" s="98"/>
      <c r="N790" s="98"/>
      <c r="O790" s="98"/>
      <c r="P790" s="98"/>
      <c r="Q790" s="98"/>
      <c r="R790" s="98"/>
      <c r="S790" s="98"/>
      <c r="T790" s="98"/>
      <c r="U790" s="98"/>
      <c r="V790" s="98"/>
      <c r="W790" s="98"/>
      <c r="X790" s="98"/>
      <c r="Y790" s="98"/>
      <c r="Z790" s="98"/>
    </row>
    <row r="791" spans="1:26" ht="15.75" customHeight="1" x14ac:dyDescent="0.2">
      <c r="A791" s="98"/>
      <c r="B791" s="98"/>
      <c r="C791" s="98"/>
      <c r="D791" s="98"/>
      <c r="E791" s="98"/>
      <c r="F791" s="98"/>
      <c r="G791" s="98"/>
      <c r="H791" s="98"/>
      <c r="I791" s="98"/>
      <c r="J791" s="98"/>
      <c r="K791" s="98"/>
      <c r="L791" s="98"/>
      <c r="M791" s="98"/>
      <c r="N791" s="98"/>
      <c r="O791" s="98"/>
      <c r="P791" s="98"/>
      <c r="Q791" s="98"/>
      <c r="R791" s="98"/>
      <c r="S791" s="98"/>
      <c r="T791" s="98"/>
      <c r="U791" s="98"/>
      <c r="V791" s="98"/>
      <c r="W791" s="98"/>
      <c r="X791" s="98"/>
      <c r="Y791" s="98"/>
      <c r="Z791" s="98"/>
    </row>
    <row r="792" spans="1:26" ht="15.75" customHeight="1" x14ac:dyDescent="0.2">
      <c r="A792" s="98"/>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row>
    <row r="793" spans="1:26" ht="15.75" customHeight="1" x14ac:dyDescent="0.2">
      <c r="A793" s="98"/>
      <c r="B793" s="98"/>
      <c r="C793" s="98"/>
      <c r="D793" s="98"/>
      <c r="E793" s="98"/>
      <c r="F793" s="98"/>
      <c r="G793" s="98"/>
      <c r="H793" s="98"/>
      <c r="I793" s="98"/>
      <c r="J793" s="98"/>
      <c r="K793" s="98"/>
      <c r="L793" s="98"/>
      <c r="M793" s="98"/>
      <c r="N793" s="98"/>
      <c r="O793" s="98"/>
      <c r="P793" s="98"/>
      <c r="Q793" s="98"/>
      <c r="R793" s="98"/>
      <c r="S793" s="98"/>
      <c r="T793" s="98"/>
      <c r="U793" s="98"/>
      <c r="V793" s="98"/>
      <c r="W793" s="98"/>
      <c r="X793" s="98"/>
      <c r="Y793" s="98"/>
      <c r="Z793" s="98"/>
    </row>
    <row r="794" spans="1:26" ht="15.75" customHeight="1" x14ac:dyDescent="0.2">
      <c r="A794" s="98"/>
      <c r="B794" s="98"/>
      <c r="C794" s="98"/>
      <c r="D794" s="98"/>
      <c r="E794" s="98"/>
      <c r="F794" s="98"/>
      <c r="G794" s="98"/>
      <c r="H794" s="98"/>
      <c r="I794" s="98"/>
      <c r="J794" s="98"/>
      <c r="K794" s="98"/>
      <c r="L794" s="98"/>
      <c r="M794" s="98"/>
      <c r="N794" s="98"/>
      <c r="O794" s="98"/>
      <c r="P794" s="98"/>
      <c r="Q794" s="98"/>
      <c r="R794" s="98"/>
      <c r="S794" s="98"/>
      <c r="T794" s="98"/>
      <c r="U794" s="98"/>
      <c r="V794" s="98"/>
      <c r="W794" s="98"/>
      <c r="X794" s="98"/>
      <c r="Y794" s="98"/>
      <c r="Z794" s="98"/>
    </row>
    <row r="795" spans="1:26" ht="15.75" customHeight="1" x14ac:dyDescent="0.2">
      <c r="A795" s="98"/>
      <c r="B795" s="98"/>
      <c r="C795" s="98"/>
      <c r="D795" s="98"/>
      <c r="E795" s="98"/>
      <c r="F795" s="98"/>
      <c r="G795" s="98"/>
      <c r="H795" s="98"/>
      <c r="I795" s="98"/>
      <c r="J795" s="98"/>
      <c r="K795" s="98"/>
      <c r="L795" s="98"/>
      <c r="M795" s="98"/>
      <c r="N795" s="98"/>
      <c r="O795" s="98"/>
      <c r="P795" s="98"/>
      <c r="Q795" s="98"/>
      <c r="R795" s="98"/>
      <c r="S795" s="98"/>
      <c r="T795" s="98"/>
      <c r="U795" s="98"/>
      <c r="V795" s="98"/>
      <c r="W795" s="98"/>
      <c r="X795" s="98"/>
      <c r="Y795" s="98"/>
      <c r="Z795" s="98"/>
    </row>
    <row r="796" spans="1:26" ht="15.75" customHeight="1" x14ac:dyDescent="0.2">
      <c r="A796" s="98"/>
      <c r="B796" s="98"/>
      <c r="C796" s="98"/>
      <c r="D796" s="98"/>
      <c r="E796" s="98"/>
      <c r="F796" s="98"/>
      <c r="G796" s="98"/>
      <c r="H796" s="98"/>
      <c r="I796" s="98"/>
      <c r="J796" s="98"/>
      <c r="K796" s="98"/>
      <c r="L796" s="98"/>
      <c r="M796" s="98"/>
      <c r="N796" s="98"/>
      <c r="O796" s="98"/>
      <c r="P796" s="98"/>
      <c r="Q796" s="98"/>
      <c r="R796" s="98"/>
      <c r="S796" s="98"/>
      <c r="T796" s="98"/>
      <c r="U796" s="98"/>
      <c r="V796" s="98"/>
      <c r="W796" s="98"/>
      <c r="X796" s="98"/>
      <c r="Y796" s="98"/>
      <c r="Z796" s="98"/>
    </row>
    <row r="797" spans="1:26" ht="15.75" customHeight="1" x14ac:dyDescent="0.2">
      <c r="A797" s="98"/>
      <c r="B797" s="98"/>
      <c r="C797" s="98"/>
      <c r="D797" s="98"/>
      <c r="E797" s="98"/>
      <c r="F797" s="98"/>
      <c r="G797" s="98"/>
      <c r="H797" s="98"/>
      <c r="I797" s="98"/>
      <c r="J797" s="98"/>
      <c r="K797" s="98"/>
      <c r="L797" s="98"/>
      <c r="M797" s="98"/>
      <c r="N797" s="98"/>
      <c r="O797" s="98"/>
      <c r="P797" s="98"/>
      <c r="Q797" s="98"/>
      <c r="R797" s="98"/>
      <c r="S797" s="98"/>
      <c r="T797" s="98"/>
      <c r="U797" s="98"/>
      <c r="V797" s="98"/>
      <c r="W797" s="98"/>
      <c r="X797" s="98"/>
      <c r="Y797" s="98"/>
      <c r="Z797" s="98"/>
    </row>
    <row r="798" spans="1:26" ht="15.75" customHeight="1" x14ac:dyDescent="0.2">
      <c r="A798" s="98"/>
      <c r="B798" s="98"/>
      <c r="C798" s="98"/>
      <c r="D798" s="98"/>
      <c r="E798" s="98"/>
      <c r="F798" s="98"/>
      <c r="G798" s="98"/>
      <c r="H798" s="98"/>
      <c r="I798" s="98"/>
      <c r="J798" s="98"/>
      <c r="K798" s="98"/>
      <c r="L798" s="98"/>
      <c r="M798" s="98"/>
      <c r="N798" s="98"/>
      <c r="O798" s="98"/>
      <c r="P798" s="98"/>
      <c r="Q798" s="98"/>
      <c r="R798" s="98"/>
      <c r="S798" s="98"/>
      <c r="T798" s="98"/>
      <c r="U798" s="98"/>
      <c r="V798" s="98"/>
      <c r="W798" s="98"/>
      <c r="X798" s="98"/>
      <c r="Y798" s="98"/>
      <c r="Z798" s="98"/>
    </row>
    <row r="799" spans="1:26" ht="15.75" customHeight="1" x14ac:dyDescent="0.2">
      <c r="A799" s="98"/>
      <c r="B799" s="98"/>
      <c r="C799" s="98"/>
      <c r="D799" s="98"/>
      <c r="E799" s="98"/>
      <c r="F799" s="98"/>
      <c r="G799" s="98"/>
      <c r="H799" s="98"/>
      <c r="I799" s="98"/>
      <c r="J799" s="98"/>
      <c r="K799" s="98"/>
      <c r="L799" s="98"/>
      <c r="M799" s="98"/>
      <c r="N799" s="98"/>
      <c r="O799" s="98"/>
      <c r="P799" s="98"/>
      <c r="Q799" s="98"/>
      <c r="R799" s="98"/>
      <c r="S799" s="98"/>
      <c r="T799" s="98"/>
      <c r="U799" s="98"/>
      <c r="V799" s="98"/>
      <c r="W799" s="98"/>
      <c r="X799" s="98"/>
      <c r="Y799" s="98"/>
      <c r="Z799" s="98"/>
    </row>
    <row r="800" spans="1:26" ht="15.75" customHeight="1" x14ac:dyDescent="0.2">
      <c r="A800" s="98"/>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row>
    <row r="801" spans="1:26" ht="15.75" customHeight="1" x14ac:dyDescent="0.2">
      <c r="A801" s="98"/>
      <c r="B801" s="98"/>
      <c r="C801" s="98"/>
      <c r="D801" s="98"/>
      <c r="E801" s="98"/>
      <c r="F801" s="98"/>
      <c r="G801" s="98"/>
      <c r="H801" s="98"/>
      <c r="I801" s="98"/>
      <c r="J801" s="98"/>
      <c r="K801" s="98"/>
      <c r="L801" s="98"/>
      <c r="M801" s="98"/>
      <c r="N801" s="98"/>
      <c r="O801" s="98"/>
      <c r="P801" s="98"/>
      <c r="Q801" s="98"/>
      <c r="R801" s="98"/>
      <c r="S801" s="98"/>
      <c r="T801" s="98"/>
      <c r="U801" s="98"/>
      <c r="V801" s="98"/>
      <c r="W801" s="98"/>
      <c r="X801" s="98"/>
      <c r="Y801" s="98"/>
      <c r="Z801" s="98"/>
    </row>
    <row r="802" spans="1:26" ht="15.75" customHeight="1" x14ac:dyDescent="0.2">
      <c r="A802" s="98"/>
      <c r="B802" s="98"/>
      <c r="C802" s="98"/>
      <c r="D802" s="98"/>
      <c r="E802" s="98"/>
      <c r="F802" s="98"/>
      <c r="G802" s="98"/>
      <c r="H802" s="98"/>
      <c r="I802" s="98"/>
      <c r="J802" s="98"/>
      <c r="K802" s="98"/>
      <c r="L802" s="98"/>
      <c r="M802" s="98"/>
      <c r="N802" s="98"/>
      <c r="O802" s="98"/>
      <c r="P802" s="98"/>
      <c r="Q802" s="98"/>
      <c r="R802" s="98"/>
      <c r="S802" s="98"/>
      <c r="T802" s="98"/>
      <c r="U802" s="98"/>
      <c r="V802" s="98"/>
      <c r="W802" s="98"/>
      <c r="X802" s="98"/>
      <c r="Y802" s="98"/>
      <c r="Z802" s="98"/>
    </row>
    <row r="803" spans="1:26" ht="15.75" customHeight="1" x14ac:dyDescent="0.2">
      <c r="A803" s="98"/>
      <c r="B803" s="98"/>
      <c r="C803" s="98"/>
      <c r="D803" s="98"/>
      <c r="E803" s="98"/>
      <c r="F803" s="98"/>
      <c r="G803" s="98"/>
      <c r="H803" s="98"/>
      <c r="I803" s="98"/>
      <c r="J803" s="98"/>
      <c r="K803" s="98"/>
      <c r="L803" s="98"/>
      <c r="M803" s="98"/>
      <c r="N803" s="98"/>
      <c r="O803" s="98"/>
      <c r="P803" s="98"/>
      <c r="Q803" s="98"/>
      <c r="R803" s="98"/>
      <c r="S803" s="98"/>
      <c r="T803" s="98"/>
      <c r="U803" s="98"/>
      <c r="V803" s="98"/>
      <c r="W803" s="98"/>
      <c r="X803" s="98"/>
      <c r="Y803" s="98"/>
      <c r="Z803" s="98"/>
    </row>
    <row r="804" spans="1:26" ht="15.75" customHeight="1" x14ac:dyDescent="0.2">
      <c r="A804" s="98"/>
      <c r="B804" s="98"/>
      <c r="C804" s="98"/>
      <c r="D804" s="98"/>
      <c r="E804" s="98"/>
      <c r="F804" s="98"/>
      <c r="G804" s="98"/>
      <c r="H804" s="98"/>
      <c r="I804" s="98"/>
      <c r="J804" s="98"/>
      <c r="K804" s="98"/>
      <c r="L804" s="98"/>
      <c r="M804" s="98"/>
      <c r="N804" s="98"/>
      <c r="O804" s="98"/>
      <c r="P804" s="98"/>
      <c r="Q804" s="98"/>
      <c r="R804" s="98"/>
      <c r="S804" s="98"/>
      <c r="T804" s="98"/>
      <c r="U804" s="98"/>
      <c r="V804" s="98"/>
      <c r="W804" s="98"/>
      <c r="X804" s="98"/>
      <c r="Y804" s="98"/>
      <c r="Z804" s="98"/>
    </row>
    <row r="805" spans="1:26" ht="15.75" customHeight="1" x14ac:dyDescent="0.2">
      <c r="A805" s="98"/>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row>
    <row r="806" spans="1:26" ht="15.75" customHeight="1" x14ac:dyDescent="0.2">
      <c r="A806" s="98"/>
      <c r="B806" s="98"/>
      <c r="C806" s="98"/>
      <c r="D806" s="98"/>
      <c r="E806" s="98"/>
      <c r="F806" s="98"/>
      <c r="G806" s="98"/>
      <c r="H806" s="98"/>
      <c r="I806" s="98"/>
      <c r="J806" s="98"/>
      <c r="K806" s="98"/>
      <c r="L806" s="98"/>
      <c r="M806" s="98"/>
      <c r="N806" s="98"/>
      <c r="O806" s="98"/>
      <c r="P806" s="98"/>
      <c r="Q806" s="98"/>
      <c r="R806" s="98"/>
      <c r="S806" s="98"/>
      <c r="T806" s="98"/>
      <c r="U806" s="98"/>
      <c r="V806" s="98"/>
      <c r="W806" s="98"/>
      <c r="X806" s="98"/>
      <c r="Y806" s="98"/>
      <c r="Z806" s="98"/>
    </row>
    <row r="807" spans="1:26" ht="15.75" customHeight="1" x14ac:dyDescent="0.2">
      <c r="A807" s="98"/>
      <c r="B807" s="98"/>
      <c r="C807" s="98"/>
      <c r="D807" s="98"/>
      <c r="E807" s="98"/>
      <c r="F807" s="98"/>
      <c r="G807" s="98"/>
      <c r="H807" s="98"/>
      <c r="I807" s="98"/>
      <c r="J807" s="98"/>
      <c r="K807" s="98"/>
      <c r="L807" s="98"/>
      <c r="M807" s="98"/>
      <c r="N807" s="98"/>
      <c r="O807" s="98"/>
      <c r="P807" s="98"/>
      <c r="Q807" s="98"/>
      <c r="R807" s="98"/>
      <c r="S807" s="98"/>
      <c r="T807" s="98"/>
      <c r="U807" s="98"/>
      <c r="V807" s="98"/>
      <c r="W807" s="98"/>
      <c r="X807" s="98"/>
      <c r="Y807" s="98"/>
      <c r="Z807" s="98"/>
    </row>
    <row r="808" spans="1:26" ht="15.75" customHeight="1" x14ac:dyDescent="0.2">
      <c r="A808" s="98"/>
      <c r="B808" s="98"/>
      <c r="C808" s="98"/>
      <c r="D808" s="98"/>
      <c r="E808" s="98"/>
      <c r="F808" s="98"/>
      <c r="G808" s="98"/>
      <c r="H808" s="98"/>
      <c r="I808" s="98"/>
      <c r="J808" s="98"/>
      <c r="K808" s="98"/>
      <c r="L808" s="98"/>
      <c r="M808" s="98"/>
      <c r="N808" s="98"/>
      <c r="O808" s="98"/>
      <c r="P808" s="98"/>
      <c r="Q808" s="98"/>
      <c r="R808" s="98"/>
      <c r="S808" s="98"/>
      <c r="T808" s="98"/>
      <c r="U808" s="98"/>
      <c r="V808" s="98"/>
      <c r="W808" s="98"/>
      <c r="X808" s="98"/>
      <c r="Y808" s="98"/>
      <c r="Z808" s="98"/>
    </row>
    <row r="809" spans="1:26" ht="15.75" customHeight="1" x14ac:dyDescent="0.2">
      <c r="A809" s="98"/>
      <c r="B809" s="98"/>
      <c r="C809" s="98"/>
      <c r="D809" s="98"/>
      <c r="E809" s="98"/>
      <c r="F809" s="98"/>
      <c r="G809" s="98"/>
      <c r="H809" s="98"/>
      <c r="I809" s="98"/>
      <c r="J809" s="98"/>
      <c r="K809" s="98"/>
      <c r="L809" s="98"/>
      <c r="M809" s="98"/>
      <c r="N809" s="98"/>
      <c r="O809" s="98"/>
      <c r="P809" s="98"/>
      <c r="Q809" s="98"/>
      <c r="R809" s="98"/>
      <c r="S809" s="98"/>
      <c r="T809" s="98"/>
      <c r="U809" s="98"/>
      <c r="V809" s="98"/>
      <c r="W809" s="98"/>
      <c r="X809" s="98"/>
      <c r="Y809" s="98"/>
      <c r="Z809" s="98"/>
    </row>
    <row r="810" spans="1:26" ht="15.75" customHeight="1" x14ac:dyDescent="0.2">
      <c r="A810" s="98"/>
      <c r="B810" s="98"/>
      <c r="C810" s="98"/>
      <c r="D810" s="98"/>
      <c r="E810" s="98"/>
      <c r="F810" s="98"/>
      <c r="G810" s="98"/>
      <c r="H810" s="98"/>
      <c r="I810" s="98"/>
      <c r="J810" s="98"/>
      <c r="K810" s="98"/>
      <c r="L810" s="98"/>
      <c r="M810" s="98"/>
      <c r="N810" s="98"/>
      <c r="O810" s="98"/>
      <c r="P810" s="98"/>
      <c r="Q810" s="98"/>
      <c r="R810" s="98"/>
      <c r="S810" s="98"/>
      <c r="T810" s="98"/>
      <c r="U810" s="98"/>
      <c r="V810" s="98"/>
      <c r="W810" s="98"/>
      <c r="X810" s="98"/>
      <c r="Y810" s="98"/>
      <c r="Z810" s="98"/>
    </row>
    <row r="811" spans="1:26" ht="15.75" customHeight="1" x14ac:dyDescent="0.2">
      <c r="A811" s="98"/>
      <c r="B811" s="98"/>
      <c r="C811" s="98"/>
      <c r="D811" s="98"/>
      <c r="E811" s="98"/>
      <c r="F811" s="98"/>
      <c r="G811" s="98"/>
      <c r="H811" s="98"/>
      <c r="I811" s="98"/>
      <c r="J811" s="98"/>
      <c r="K811" s="98"/>
      <c r="L811" s="98"/>
      <c r="M811" s="98"/>
      <c r="N811" s="98"/>
      <c r="O811" s="98"/>
      <c r="P811" s="98"/>
      <c r="Q811" s="98"/>
      <c r="R811" s="98"/>
      <c r="S811" s="98"/>
      <c r="T811" s="98"/>
      <c r="U811" s="98"/>
      <c r="V811" s="98"/>
      <c r="W811" s="98"/>
      <c r="X811" s="98"/>
      <c r="Y811" s="98"/>
      <c r="Z811" s="98"/>
    </row>
    <row r="812" spans="1:26" ht="15.75" customHeight="1" x14ac:dyDescent="0.2">
      <c r="A812" s="98"/>
      <c r="B812" s="98"/>
      <c r="C812" s="98"/>
      <c r="D812" s="98"/>
      <c r="E812" s="98"/>
      <c r="F812" s="98"/>
      <c r="G812" s="98"/>
      <c r="H812" s="98"/>
      <c r="I812" s="98"/>
      <c r="J812" s="98"/>
      <c r="K812" s="98"/>
      <c r="L812" s="98"/>
      <c r="M812" s="98"/>
      <c r="N812" s="98"/>
      <c r="O812" s="98"/>
      <c r="P812" s="98"/>
      <c r="Q812" s="98"/>
      <c r="R812" s="98"/>
      <c r="S812" s="98"/>
      <c r="T812" s="98"/>
      <c r="U812" s="98"/>
      <c r="V812" s="98"/>
      <c r="W812" s="98"/>
      <c r="X812" s="98"/>
      <c r="Y812" s="98"/>
      <c r="Z812" s="98"/>
    </row>
    <row r="813" spans="1:26" ht="15.75" customHeight="1" x14ac:dyDescent="0.2">
      <c r="A813" s="98"/>
      <c r="B813" s="98"/>
      <c r="C813" s="98"/>
      <c r="D813" s="98"/>
      <c r="E813" s="98"/>
      <c r="F813" s="98"/>
      <c r="G813" s="98"/>
      <c r="H813" s="98"/>
      <c r="I813" s="98"/>
      <c r="J813" s="98"/>
      <c r="K813" s="98"/>
      <c r="L813" s="98"/>
      <c r="M813" s="98"/>
      <c r="N813" s="98"/>
      <c r="O813" s="98"/>
      <c r="P813" s="98"/>
      <c r="Q813" s="98"/>
      <c r="R813" s="98"/>
      <c r="S813" s="98"/>
      <c r="T813" s="98"/>
      <c r="U813" s="98"/>
      <c r="V813" s="98"/>
      <c r="W813" s="98"/>
      <c r="X813" s="98"/>
      <c r="Y813" s="98"/>
      <c r="Z813" s="98"/>
    </row>
    <row r="814" spans="1:26" ht="15.75" customHeight="1" x14ac:dyDescent="0.2">
      <c r="A814" s="98"/>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row>
    <row r="815" spans="1:26" ht="15.75" customHeight="1" x14ac:dyDescent="0.2">
      <c r="A815" s="98"/>
      <c r="B815" s="98"/>
      <c r="C815" s="98"/>
      <c r="D815" s="98"/>
      <c r="E815" s="98"/>
      <c r="F815" s="98"/>
      <c r="G815" s="98"/>
      <c r="H815" s="98"/>
      <c r="I815" s="98"/>
      <c r="J815" s="98"/>
      <c r="K815" s="98"/>
      <c r="L815" s="98"/>
      <c r="M815" s="98"/>
      <c r="N815" s="98"/>
      <c r="O815" s="98"/>
      <c r="P815" s="98"/>
      <c r="Q815" s="98"/>
      <c r="R815" s="98"/>
      <c r="S815" s="98"/>
      <c r="T815" s="98"/>
      <c r="U815" s="98"/>
      <c r="V815" s="98"/>
      <c r="W815" s="98"/>
      <c r="X815" s="98"/>
      <c r="Y815" s="98"/>
      <c r="Z815" s="98"/>
    </row>
    <row r="816" spans="1:26" ht="15.75" customHeight="1" x14ac:dyDescent="0.2">
      <c r="A816" s="98"/>
      <c r="B816" s="98"/>
      <c r="C816" s="98"/>
      <c r="D816" s="98"/>
      <c r="E816" s="98"/>
      <c r="F816" s="98"/>
      <c r="G816" s="98"/>
      <c r="H816" s="98"/>
      <c r="I816" s="98"/>
      <c r="J816" s="98"/>
      <c r="K816" s="98"/>
      <c r="L816" s="98"/>
      <c r="M816" s="98"/>
      <c r="N816" s="98"/>
      <c r="O816" s="98"/>
      <c r="P816" s="98"/>
      <c r="Q816" s="98"/>
      <c r="R816" s="98"/>
      <c r="S816" s="98"/>
      <c r="T816" s="98"/>
      <c r="U816" s="98"/>
      <c r="V816" s="98"/>
      <c r="W816" s="98"/>
      <c r="X816" s="98"/>
      <c r="Y816" s="98"/>
      <c r="Z816" s="98"/>
    </row>
    <row r="817" spans="1:26" ht="15.75" customHeight="1" x14ac:dyDescent="0.2">
      <c r="A817" s="98"/>
      <c r="B817" s="98"/>
      <c r="C817" s="98"/>
      <c r="D817" s="98"/>
      <c r="E817" s="98"/>
      <c r="F817" s="98"/>
      <c r="G817" s="98"/>
      <c r="H817" s="98"/>
      <c r="I817" s="98"/>
      <c r="J817" s="98"/>
      <c r="K817" s="98"/>
      <c r="L817" s="98"/>
      <c r="M817" s="98"/>
      <c r="N817" s="98"/>
      <c r="O817" s="98"/>
      <c r="P817" s="98"/>
      <c r="Q817" s="98"/>
      <c r="R817" s="98"/>
      <c r="S817" s="98"/>
      <c r="T817" s="98"/>
      <c r="U817" s="98"/>
      <c r="V817" s="98"/>
      <c r="W817" s="98"/>
      <c r="X817" s="98"/>
      <c r="Y817" s="98"/>
      <c r="Z817" s="98"/>
    </row>
    <row r="818" spans="1:26" ht="15.75" customHeight="1" x14ac:dyDescent="0.2">
      <c r="A818" s="98"/>
      <c r="B818" s="98"/>
      <c r="C818" s="98"/>
      <c r="D818" s="98"/>
      <c r="E818" s="98"/>
      <c r="F818" s="98"/>
      <c r="G818" s="98"/>
      <c r="H818" s="98"/>
      <c r="I818" s="98"/>
      <c r="J818" s="98"/>
      <c r="K818" s="98"/>
      <c r="L818" s="98"/>
      <c r="M818" s="98"/>
      <c r="N818" s="98"/>
      <c r="O818" s="98"/>
      <c r="P818" s="98"/>
      <c r="Q818" s="98"/>
      <c r="R818" s="98"/>
      <c r="S818" s="98"/>
      <c r="T818" s="98"/>
      <c r="U818" s="98"/>
      <c r="V818" s="98"/>
      <c r="W818" s="98"/>
      <c r="X818" s="98"/>
      <c r="Y818" s="98"/>
      <c r="Z818" s="98"/>
    </row>
    <row r="819" spans="1:26" ht="15.75" customHeight="1" x14ac:dyDescent="0.2">
      <c r="A819" s="98"/>
      <c r="B819" s="98"/>
      <c r="C819" s="98"/>
      <c r="D819" s="98"/>
      <c r="E819" s="98"/>
      <c r="F819" s="98"/>
      <c r="G819" s="98"/>
      <c r="H819" s="98"/>
      <c r="I819" s="98"/>
      <c r="J819" s="98"/>
      <c r="K819" s="98"/>
      <c r="L819" s="98"/>
      <c r="M819" s="98"/>
      <c r="N819" s="98"/>
      <c r="O819" s="98"/>
      <c r="P819" s="98"/>
      <c r="Q819" s="98"/>
      <c r="R819" s="98"/>
      <c r="S819" s="98"/>
      <c r="T819" s="98"/>
      <c r="U819" s="98"/>
      <c r="V819" s="98"/>
      <c r="W819" s="98"/>
      <c r="X819" s="98"/>
      <c r="Y819" s="98"/>
      <c r="Z819" s="98"/>
    </row>
    <row r="820" spans="1:26" ht="15.75" customHeight="1" x14ac:dyDescent="0.2">
      <c r="A820" s="98"/>
      <c r="B820" s="98"/>
      <c r="C820" s="98"/>
      <c r="D820" s="98"/>
      <c r="E820" s="98"/>
      <c r="F820" s="98"/>
      <c r="G820" s="98"/>
      <c r="H820" s="98"/>
      <c r="I820" s="98"/>
      <c r="J820" s="98"/>
      <c r="K820" s="98"/>
      <c r="L820" s="98"/>
      <c r="M820" s="98"/>
      <c r="N820" s="98"/>
      <c r="O820" s="98"/>
      <c r="P820" s="98"/>
      <c r="Q820" s="98"/>
      <c r="R820" s="98"/>
      <c r="S820" s="98"/>
      <c r="T820" s="98"/>
      <c r="U820" s="98"/>
      <c r="V820" s="98"/>
      <c r="W820" s="98"/>
      <c r="X820" s="98"/>
      <c r="Y820" s="98"/>
      <c r="Z820" s="98"/>
    </row>
    <row r="821" spans="1:26" ht="15.75" customHeight="1" x14ac:dyDescent="0.2">
      <c r="A821" s="98"/>
      <c r="B821" s="98"/>
      <c r="C821" s="98"/>
      <c r="D821" s="98"/>
      <c r="E821" s="98"/>
      <c r="F821" s="98"/>
      <c r="G821" s="98"/>
      <c r="H821" s="98"/>
      <c r="I821" s="98"/>
      <c r="J821" s="98"/>
      <c r="K821" s="98"/>
      <c r="L821" s="98"/>
      <c r="M821" s="98"/>
      <c r="N821" s="98"/>
      <c r="O821" s="98"/>
      <c r="P821" s="98"/>
      <c r="Q821" s="98"/>
      <c r="R821" s="98"/>
      <c r="S821" s="98"/>
      <c r="T821" s="98"/>
      <c r="U821" s="98"/>
      <c r="V821" s="98"/>
      <c r="W821" s="98"/>
      <c r="X821" s="98"/>
      <c r="Y821" s="98"/>
      <c r="Z821" s="98"/>
    </row>
    <row r="822" spans="1:26" ht="15.75" customHeight="1" x14ac:dyDescent="0.2">
      <c r="A822" s="98"/>
      <c r="B822" s="98"/>
      <c r="C822" s="98"/>
      <c r="D822" s="98"/>
      <c r="E822" s="98"/>
      <c r="F822" s="98"/>
      <c r="G822" s="98"/>
      <c r="H822" s="98"/>
      <c r="I822" s="98"/>
      <c r="J822" s="98"/>
      <c r="K822" s="98"/>
      <c r="L822" s="98"/>
      <c r="M822" s="98"/>
      <c r="N822" s="98"/>
      <c r="O822" s="98"/>
      <c r="P822" s="98"/>
      <c r="Q822" s="98"/>
      <c r="R822" s="98"/>
      <c r="S822" s="98"/>
      <c r="T822" s="98"/>
      <c r="U822" s="98"/>
      <c r="V822" s="98"/>
      <c r="W822" s="98"/>
      <c r="X822" s="98"/>
      <c r="Y822" s="98"/>
      <c r="Z822" s="98"/>
    </row>
    <row r="823" spans="1:26" ht="15.75" customHeight="1" x14ac:dyDescent="0.2">
      <c r="A823" s="98"/>
      <c r="B823" s="98"/>
      <c r="C823" s="98"/>
      <c r="D823" s="98"/>
      <c r="E823" s="98"/>
      <c r="F823" s="98"/>
      <c r="G823" s="98"/>
      <c r="H823" s="98"/>
      <c r="I823" s="98"/>
      <c r="J823" s="98"/>
      <c r="K823" s="98"/>
      <c r="L823" s="98"/>
      <c r="M823" s="98"/>
      <c r="N823" s="98"/>
      <c r="O823" s="98"/>
      <c r="P823" s="98"/>
      <c r="Q823" s="98"/>
      <c r="R823" s="98"/>
      <c r="S823" s="98"/>
      <c r="T823" s="98"/>
      <c r="U823" s="98"/>
      <c r="V823" s="98"/>
      <c r="W823" s="98"/>
      <c r="X823" s="98"/>
      <c r="Y823" s="98"/>
      <c r="Z823" s="98"/>
    </row>
    <row r="824" spans="1:26" ht="15.75" customHeight="1" x14ac:dyDescent="0.2">
      <c r="A824" s="98"/>
      <c r="B824" s="98"/>
      <c r="C824" s="98"/>
      <c r="D824" s="98"/>
      <c r="E824" s="98"/>
      <c r="F824" s="98"/>
      <c r="G824" s="98"/>
      <c r="H824" s="98"/>
      <c r="I824" s="98"/>
      <c r="J824" s="98"/>
      <c r="K824" s="98"/>
      <c r="L824" s="98"/>
      <c r="M824" s="98"/>
      <c r="N824" s="98"/>
      <c r="O824" s="98"/>
      <c r="P824" s="98"/>
      <c r="Q824" s="98"/>
      <c r="R824" s="98"/>
      <c r="S824" s="98"/>
      <c r="T824" s="98"/>
      <c r="U824" s="98"/>
      <c r="V824" s="98"/>
      <c r="W824" s="98"/>
      <c r="X824" s="98"/>
      <c r="Y824" s="98"/>
      <c r="Z824" s="98"/>
    </row>
    <row r="825" spans="1:26" ht="15.75" customHeight="1" x14ac:dyDescent="0.2">
      <c r="A825" s="98"/>
      <c r="B825" s="98"/>
      <c r="C825" s="98"/>
      <c r="D825" s="98"/>
      <c r="E825" s="98"/>
      <c r="F825" s="98"/>
      <c r="G825" s="98"/>
      <c r="H825" s="98"/>
      <c r="I825" s="98"/>
      <c r="J825" s="98"/>
      <c r="K825" s="98"/>
      <c r="L825" s="98"/>
      <c r="M825" s="98"/>
      <c r="N825" s="98"/>
      <c r="O825" s="98"/>
      <c r="P825" s="98"/>
      <c r="Q825" s="98"/>
      <c r="R825" s="98"/>
      <c r="S825" s="98"/>
      <c r="T825" s="98"/>
      <c r="U825" s="98"/>
      <c r="V825" s="98"/>
      <c r="W825" s="98"/>
      <c r="X825" s="98"/>
      <c r="Y825" s="98"/>
      <c r="Z825" s="98"/>
    </row>
    <row r="826" spans="1:26" ht="15.75" customHeight="1" x14ac:dyDescent="0.2">
      <c r="A826" s="98"/>
      <c r="B826" s="98"/>
      <c r="C826" s="98"/>
      <c r="D826" s="98"/>
      <c r="E826" s="98"/>
      <c r="F826" s="98"/>
      <c r="G826" s="98"/>
      <c r="H826" s="98"/>
      <c r="I826" s="98"/>
      <c r="J826" s="98"/>
      <c r="K826" s="98"/>
      <c r="L826" s="98"/>
      <c r="M826" s="98"/>
      <c r="N826" s="98"/>
      <c r="O826" s="98"/>
      <c r="P826" s="98"/>
      <c r="Q826" s="98"/>
      <c r="R826" s="98"/>
      <c r="S826" s="98"/>
      <c r="T826" s="98"/>
      <c r="U826" s="98"/>
      <c r="V826" s="98"/>
      <c r="W826" s="98"/>
      <c r="X826" s="98"/>
      <c r="Y826" s="98"/>
      <c r="Z826" s="98"/>
    </row>
    <row r="827" spans="1:26" ht="15.75" customHeight="1" x14ac:dyDescent="0.2">
      <c r="A827" s="98"/>
      <c r="B827" s="98"/>
      <c r="C827" s="98"/>
      <c r="D827" s="98"/>
      <c r="E827" s="98"/>
      <c r="F827" s="98"/>
      <c r="G827" s="98"/>
      <c r="H827" s="98"/>
      <c r="I827" s="98"/>
      <c r="J827" s="98"/>
      <c r="K827" s="98"/>
      <c r="L827" s="98"/>
      <c r="M827" s="98"/>
      <c r="N827" s="98"/>
      <c r="O827" s="98"/>
      <c r="P827" s="98"/>
      <c r="Q827" s="98"/>
      <c r="R827" s="98"/>
      <c r="S827" s="98"/>
      <c r="T827" s="98"/>
      <c r="U827" s="98"/>
      <c r="V827" s="98"/>
      <c r="W827" s="98"/>
      <c r="X827" s="98"/>
      <c r="Y827" s="98"/>
      <c r="Z827" s="98"/>
    </row>
    <row r="828" spans="1:26" ht="15.75" customHeight="1" x14ac:dyDescent="0.2">
      <c r="A828" s="98"/>
      <c r="B828" s="98"/>
      <c r="C828" s="98"/>
      <c r="D828" s="98"/>
      <c r="E828" s="98"/>
      <c r="F828" s="98"/>
      <c r="G828" s="98"/>
      <c r="H828" s="98"/>
      <c r="I828" s="98"/>
      <c r="J828" s="98"/>
      <c r="K828" s="98"/>
      <c r="L828" s="98"/>
      <c r="M828" s="98"/>
      <c r="N828" s="98"/>
      <c r="O828" s="98"/>
      <c r="P828" s="98"/>
      <c r="Q828" s="98"/>
      <c r="R828" s="98"/>
      <c r="S828" s="98"/>
      <c r="T828" s="98"/>
      <c r="U828" s="98"/>
      <c r="V828" s="98"/>
      <c r="W828" s="98"/>
      <c r="X828" s="98"/>
      <c r="Y828" s="98"/>
      <c r="Z828" s="98"/>
    </row>
    <row r="829" spans="1:26" ht="15.75" customHeight="1" x14ac:dyDescent="0.2">
      <c r="A829" s="98"/>
      <c r="B829" s="98"/>
      <c r="C829" s="98"/>
      <c r="D829" s="98"/>
      <c r="E829" s="98"/>
      <c r="F829" s="98"/>
      <c r="G829" s="98"/>
      <c r="H829" s="98"/>
      <c r="I829" s="98"/>
      <c r="J829" s="98"/>
      <c r="K829" s="98"/>
      <c r="L829" s="98"/>
      <c r="M829" s="98"/>
      <c r="N829" s="98"/>
      <c r="O829" s="98"/>
      <c r="P829" s="98"/>
      <c r="Q829" s="98"/>
      <c r="R829" s="98"/>
      <c r="S829" s="98"/>
      <c r="T829" s="98"/>
      <c r="U829" s="98"/>
      <c r="V829" s="98"/>
      <c r="W829" s="98"/>
      <c r="X829" s="98"/>
      <c r="Y829" s="98"/>
      <c r="Z829" s="98"/>
    </row>
    <row r="830" spans="1:26" ht="15.75" customHeight="1" x14ac:dyDescent="0.2">
      <c r="A830" s="98"/>
      <c r="B830" s="98"/>
      <c r="C830" s="98"/>
      <c r="D830" s="98"/>
      <c r="E830" s="98"/>
      <c r="F830" s="98"/>
      <c r="G830" s="98"/>
      <c r="H830" s="98"/>
      <c r="I830" s="98"/>
      <c r="J830" s="98"/>
      <c r="K830" s="98"/>
      <c r="L830" s="98"/>
      <c r="M830" s="98"/>
      <c r="N830" s="98"/>
      <c r="O830" s="98"/>
      <c r="P830" s="98"/>
      <c r="Q830" s="98"/>
      <c r="R830" s="98"/>
      <c r="S830" s="98"/>
      <c r="T830" s="98"/>
      <c r="U830" s="98"/>
      <c r="V830" s="98"/>
      <c r="W830" s="98"/>
      <c r="X830" s="98"/>
      <c r="Y830" s="98"/>
      <c r="Z830" s="98"/>
    </row>
    <row r="831" spans="1:26" ht="15.75" customHeight="1" x14ac:dyDescent="0.2">
      <c r="A831" s="98"/>
      <c r="B831" s="98"/>
      <c r="C831" s="98"/>
      <c r="D831" s="98"/>
      <c r="E831" s="98"/>
      <c r="F831" s="98"/>
      <c r="G831" s="98"/>
      <c r="H831" s="98"/>
      <c r="I831" s="98"/>
      <c r="J831" s="98"/>
      <c r="K831" s="98"/>
      <c r="L831" s="98"/>
      <c r="M831" s="98"/>
      <c r="N831" s="98"/>
      <c r="O831" s="98"/>
      <c r="P831" s="98"/>
      <c r="Q831" s="98"/>
      <c r="R831" s="98"/>
      <c r="S831" s="98"/>
      <c r="T831" s="98"/>
      <c r="U831" s="98"/>
      <c r="V831" s="98"/>
      <c r="W831" s="98"/>
      <c r="X831" s="98"/>
      <c r="Y831" s="98"/>
      <c r="Z831" s="98"/>
    </row>
    <row r="832" spans="1:26" ht="15.75" customHeight="1" x14ac:dyDescent="0.2">
      <c r="A832" s="98"/>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row>
    <row r="833" spans="1:26" ht="15.75" customHeight="1" x14ac:dyDescent="0.2">
      <c r="A833" s="98"/>
      <c r="B833" s="98"/>
      <c r="C833" s="98"/>
      <c r="D833" s="98"/>
      <c r="E833" s="98"/>
      <c r="F833" s="98"/>
      <c r="G833" s="98"/>
      <c r="H833" s="98"/>
      <c r="I833" s="98"/>
      <c r="J833" s="98"/>
      <c r="K833" s="98"/>
      <c r="L833" s="98"/>
      <c r="M833" s="98"/>
      <c r="N833" s="98"/>
      <c r="O833" s="98"/>
      <c r="P833" s="98"/>
      <c r="Q833" s="98"/>
      <c r="R833" s="98"/>
      <c r="S833" s="98"/>
      <c r="T833" s="98"/>
      <c r="U833" s="98"/>
      <c r="V833" s="98"/>
      <c r="W833" s="98"/>
      <c r="X833" s="98"/>
      <c r="Y833" s="98"/>
      <c r="Z833" s="98"/>
    </row>
    <row r="834" spans="1:26" ht="15.75" customHeight="1" x14ac:dyDescent="0.2">
      <c r="A834" s="98"/>
      <c r="B834" s="98"/>
      <c r="C834" s="98"/>
      <c r="D834" s="98"/>
      <c r="E834" s="98"/>
      <c r="F834" s="98"/>
      <c r="G834" s="98"/>
      <c r="H834" s="98"/>
      <c r="I834" s="98"/>
      <c r="J834" s="98"/>
      <c r="K834" s="98"/>
      <c r="L834" s="98"/>
      <c r="M834" s="98"/>
      <c r="N834" s="98"/>
      <c r="O834" s="98"/>
      <c r="P834" s="98"/>
      <c r="Q834" s="98"/>
      <c r="R834" s="98"/>
      <c r="S834" s="98"/>
      <c r="T834" s="98"/>
      <c r="U834" s="98"/>
      <c r="V834" s="98"/>
      <c r="W834" s="98"/>
      <c r="X834" s="98"/>
      <c r="Y834" s="98"/>
      <c r="Z834" s="98"/>
    </row>
    <row r="835" spans="1:26" ht="15.75" customHeight="1" x14ac:dyDescent="0.2">
      <c r="A835" s="98"/>
      <c r="B835" s="98"/>
      <c r="C835" s="98"/>
      <c r="D835" s="98"/>
      <c r="E835" s="98"/>
      <c r="F835" s="98"/>
      <c r="G835" s="98"/>
      <c r="H835" s="98"/>
      <c r="I835" s="98"/>
      <c r="J835" s="98"/>
      <c r="K835" s="98"/>
      <c r="L835" s="98"/>
      <c r="M835" s="98"/>
      <c r="N835" s="98"/>
      <c r="O835" s="98"/>
      <c r="P835" s="98"/>
      <c r="Q835" s="98"/>
      <c r="R835" s="98"/>
      <c r="S835" s="98"/>
      <c r="T835" s="98"/>
      <c r="U835" s="98"/>
      <c r="V835" s="98"/>
      <c r="W835" s="98"/>
      <c r="X835" s="98"/>
      <c r="Y835" s="98"/>
      <c r="Z835" s="98"/>
    </row>
    <row r="836" spans="1:26" ht="15.75" customHeight="1" x14ac:dyDescent="0.2">
      <c r="A836" s="98"/>
      <c r="B836" s="98"/>
      <c r="C836" s="98"/>
      <c r="D836" s="98"/>
      <c r="E836" s="98"/>
      <c r="F836" s="98"/>
      <c r="G836" s="98"/>
      <c r="H836" s="98"/>
      <c r="I836" s="98"/>
      <c r="J836" s="98"/>
      <c r="K836" s="98"/>
      <c r="L836" s="98"/>
      <c r="M836" s="98"/>
      <c r="N836" s="98"/>
      <c r="O836" s="98"/>
      <c r="P836" s="98"/>
      <c r="Q836" s="98"/>
      <c r="R836" s="98"/>
      <c r="S836" s="98"/>
      <c r="T836" s="98"/>
      <c r="U836" s="98"/>
      <c r="V836" s="98"/>
      <c r="W836" s="98"/>
      <c r="X836" s="98"/>
      <c r="Y836" s="98"/>
      <c r="Z836" s="98"/>
    </row>
    <row r="837" spans="1:26" ht="15.75" customHeight="1" x14ac:dyDescent="0.2">
      <c r="A837" s="98"/>
      <c r="B837" s="98"/>
      <c r="C837" s="98"/>
      <c r="D837" s="98"/>
      <c r="E837" s="98"/>
      <c r="F837" s="98"/>
      <c r="G837" s="98"/>
      <c r="H837" s="98"/>
      <c r="I837" s="98"/>
      <c r="J837" s="98"/>
      <c r="K837" s="98"/>
      <c r="L837" s="98"/>
      <c r="M837" s="98"/>
      <c r="N837" s="98"/>
      <c r="O837" s="98"/>
      <c r="P837" s="98"/>
      <c r="Q837" s="98"/>
      <c r="R837" s="98"/>
      <c r="S837" s="98"/>
      <c r="T837" s="98"/>
      <c r="U837" s="98"/>
      <c r="V837" s="98"/>
      <c r="W837" s="98"/>
      <c r="X837" s="98"/>
      <c r="Y837" s="98"/>
      <c r="Z837" s="98"/>
    </row>
    <row r="838" spans="1:26" ht="15.75" customHeight="1" x14ac:dyDescent="0.2">
      <c r="A838" s="98"/>
      <c r="B838" s="98"/>
      <c r="C838" s="98"/>
      <c r="D838" s="98"/>
      <c r="E838" s="98"/>
      <c r="F838" s="98"/>
      <c r="G838" s="98"/>
      <c r="H838" s="98"/>
      <c r="I838" s="98"/>
      <c r="J838" s="98"/>
      <c r="K838" s="98"/>
      <c r="L838" s="98"/>
      <c r="M838" s="98"/>
      <c r="N838" s="98"/>
      <c r="O838" s="98"/>
      <c r="P838" s="98"/>
      <c r="Q838" s="98"/>
      <c r="R838" s="98"/>
      <c r="S838" s="98"/>
      <c r="T838" s="98"/>
      <c r="U838" s="98"/>
      <c r="V838" s="98"/>
      <c r="W838" s="98"/>
      <c r="X838" s="98"/>
      <c r="Y838" s="98"/>
      <c r="Z838" s="98"/>
    </row>
    <row r="839" spans="1:26" ht="15.75" customHeight="1" x14ac:dyDescent="0.2">
      <c r="A839" s="98"/>
      <c r="B839" s="98"/>
      <c r="C839" s="98"/>
      <c r="D839" s="98"/>
      <c r="E839" s="98"/>
      <c r="F839" s="98"/>
      <c r="G839" s="98"/>
      <c r="H839" s="98"/>
      <c r="I839" s="98"/>
      <c r="J839" s="98"/>
      <c r="K839" s="98"/>
      <c r="L839" s="98"/>
      <c r="M839" s="98"/>
      <c r="N839" s="98"/>
      <c r="O839" s="98"/>
      <c r="P839" s="98"/>
      <c r="Q839" s="98"/>
      <c r="R839" s="98"/>
      <c r="S839" s="98"/>
      <c r="T839" s="98"/>
      <c r="U839" s="98"/>
      <c r="V839" s="98"/>
      <c r="W839" s="98"/>
      <c r="X839" s="98"/>
      <c r="Y839" s="98"/>
      <c r="Z839" s="98"/>
    </row>
    <row r="840" spans="1:26" ht="15.75" customHeight="1" x14ac:dyDescent="0.2">
      <c r="A840" s="98"/>
      <c r="B840" s="98"/>
      <c r="C840" s="98"/>
      <c r="D840" s="98"/>
      <c r="E840" s="98"/>
      <c r="F840" s="98"/>
      <c r="G840" s="98"/>
      <c r="H840" s="98"/>
      <c r="I840" s="98"/>
      <c r="J840" s="98"/>
      <c r="K840" s="98"/>
      <c r="L840" s="98"/>
      <c r="M840" s="98"/>
      <c r="N840" s="98"/>
      <c r="O840" s="98"/>
      <c r="P840" s="98"/>
      <c r="Q840" s="98"/>
      <c r="R840" s="98"/>
      <c r="S840" s="98"/>
      <c r="T840" s="98"/>
      <c r="U840" s="98"/>
      <c r="V840" s="98"/>
      <c r="W840" s="98"/>
      <c r="X840" s="98"/>
      <c r="Y840" s="98"/>
      <c r="Z840" s="98"/>
    </row>
    <row r="841" spans="1:26" ht="15.75" customHeight="1" x14ac:dyDescent="0.2">
      <c r="A841" s="98"/>
      <c r="B841" s="98"/>
      <c r="C841" s="98"/>
      <c r="D841" s="98"/>
      <c r="E841" s="98"/>
      <c r="F841" s="98"/>
      <c r="G841" s="98"/>
      <c r="H841" s="98"/>
      <c r="I841" s="98"/>
      <c r="J841" s="98"/>
      <c r="K841" s="98"/>
      <c r="L841" s="98"/>
      <c r="M841" s="98"/>
      <c r="N841" s="98"/>
      <c r="O841" s="98"/>
      <c r="P841" s="98"/>
      <c r="Q841" s="98"/>
      <c r="R841" s="98"/>
      <c r="S841" s="98"/>
      <c r="T841" s="98"/>
      <c r="U841" s="98"/>
      <c r="V841" s="98"/>
      <c r="W841" s="98"/>
      <c r="X841" s="98"/>
      <c r="Y841" s="98"/>
      <c r="Z841" s="98"/>
    </row>
    <row r="842" spans="1:26" ht="15.75" customHeight="1" x14ac:dyDescent="0.2">
      <c r="A842" s="98"/>
      <c r="B842" s="98"/>
      <c r="C842" s="98"/>
      <c r="D842" s="98"/>
      <c r="E842" s="98"/>
      <c r="F842" s="98"/>
      <c r="G842" s="98"/>
      <c r="H842" s="98"/>
      <c r="I842" s="98"/>
      <c r="J842" s="98"/>
      <c r="K842" s="98"/>
      <c r="L842" s="98"/>
      <c r="M842" s="98"/>
      <c r="N842" s="98"/>
      <c r="O842" s="98"/>
      <c r="P842" s="98"/>
      <c r="Q842" s="98"/>
      <c r="R842" s="98"/>
      <c r="S842" s="98"/>
      <c r="T842" s="98"/>
      <c r="U842" s="98"/>
      <c r="V842" s="98"/>
      <c r="W842" s="98"/>
      <c r="X842" s="98"/>
      <c r="Y842" s="98"/>
      <c r="Z842" s="98"/>
    </row>
    <row r="843" spans="1:26" ht="15.75" customHeight="1" x14ac:dyDescent="0.2">
      <c r="A843" s="98"/>
      <c r="B843" s="98"/>
      <c r="C843" s="98"/>
      <c r="D843" s="98"/>
      <c r="E843" s="98"/>
      <c r="F843" s="98"/>
      <c r="G843" s="98"/>
      <c r="H843" s="98"/>
      <c r="I843" s="98"/>
      <c r="J843" s="98"/>
      <c r="K843" s="98"/>
      <c r="L843" s="98"/>
      <c r="M843" s="98"/>
      <c r="N843" s="98"/>
      <c r="O843" s="98"/>
      <c r="P843" s="98"/>
      <c r="Q843" s="98"/>
      <c r="R843" s="98"/>
      <c r="S843" s="98"/>
      <c r="T843" s="98"/>
      <c r="U843" s="98"/>
      <c r="V843" s="98"/>
      <c r="W843" s="98"/>
      <c r="X843" s="98"/>
      <c r="Y843" s="98"/>
      <c r="Z843" s="98"/>
    </row>
    <row r="844" spans="1:26" ht="15.75" customHeight="1" x14ac:dyDescent="0.2">
      <c r="A844" s="98"/>
      <c r="B844" s="98"/>
      <c r="C844" s="98"/>
      <c r="D844" s="98"/>
      <c r="E844" s="98"/>
      <c r="F844" s="98"/>
      <c r="G844" s="98"/>
      <c r="H844" s="98"/>
      <c r="I844" s="98"/>
      <c r="J844" s="98"/>
      <c r="K844" s="98"/>
      <c r="L844" s="98"/>
      <c r="M844" s="98"/>
      <c r="N844" s="98"/>
      <c r="O844" s="98"/>
      <c r="P844" s="98"/>
      <c r="Q844" s="98"/>
      <c r="R844" s="98"/>
      <c r="S844" s="98"/>
      <c r="T844" s="98"/>
      <c r="U844" s="98"/>
      <c r="V844" s="98"/>
      <c r="W844" s="98"/>
      <c r="X844" s="98"/>
      <c r="Y844" s="98"/>
      <c r="Z844" s="98"/>
    </row>
    <row r="845" spans="1:26" ht="15.75" customHeight="1" x14ac:dyDescent="0.2">
      <c r="A845" s="98"/>
      <c r="B845" s="98"/>
      <c r="C845" s="98"/>
      <c r="D845" s="98"/>
      <c r="E845" s="98"/>
      <c r="F845" s="98"/>
      <c r="G845" s="98"/>
      <c r="H845" s="98"/>
      <c r="I845" s="98"/>
      <c r="J845" s="98"/>
      <c r="K845" s="98"/>
      <c r="L845" s="98"/>
      <c r="M845" s="98"/>
      <c r="N845" s="98"/>
      <c r="O845" s="98"/>
      <c r="P845" s="98"/>
      <c r="Q845" s="98"/>
      <c r="R845" s="98"/>
      <c r="S845" s="98"/>
      <c r="T845" s="98"/>
      <c r="U845" s="98"/>
      <c r="V845" s="98"/>
      <c r="W845" s="98"/>
      <c r="X845" s="98"/>
      <c r="Y845" s="98"/>
      <c r="Z845" s="98"/>
    </row>
    <row r="846" spans="1:26" ht="15.75" customHeight="1" x14ac:dyDescent="0.2">
      <c r="A846" s="98"/>
      <c r="B846" s="98"/>
      <c r="C846" s="98"/>
      <c r="D846" s="98"/>
      <c r="E846" s="98"/>
      <c r="F846" s="98"/>
      <c r="G846" s="98"/>
      <c r="H846" s="98"/>
      <c r="I846" s="98"/>
      <c r="J846" s="98"/>
      <c r="K846" s="98"/>
      <c r="L846" s="98"/>
      <c r="M846" s="98"/>
      <c r="N846" s="98"/>
      <c r="O846" s="98"/>
      <c r="P846" s="98"/>
      <c r="Q846" s="98"/>
      <c r="R846" s="98"/>
      <c r="S846" s="98"/>
      <c r="T846" s="98"/>
      <c r="U846" s="98"/>
      <c r="V846" s="98"/>
      <c r="W846" s="98"/>
      <c r="X846" s="98"/>
      <c r="Y846" s="98"/>
      <c r="Z846" s="98"/>
    </row>
    <row r="847" spans="1:26" ht="15.75" customHeight="1" x14ac:dyDescent="0.2">
      <c r="A847" s="98"/>
      <c r="B847" s="98"/>
      <c r="C847" s="98"/>
      <c r="D847" s="98"/>
      <c r="E847" s="98"/>
      <c r="F847" s="98"/>
      <c r="G847" s="98"/>
      <c r="H847" s="98"/>
      <c r="I847" s="98"/>
      <c r="J847" s="98"/>
      <c r="K847" s="98"/>
      <c r="L847" s="98"/>
      <c r="M847" s="98"/>
      <c r="N847" s="98"/>
      <c r="O847" s="98"/>
      <c r="P847" s="98"/>
      <c r="Q847" s="98"/>
      <c r="R847" s="98"/>
      <c r="S847" s="98"/>
      <c r="T847" s="98"/>
      <c r="U847" s="98"/>
      <c r="V847" s="98"/>
      <c r="W847" s="98"/>
      <c r="X847" s="98"/>
      <c r="Y847" s="98"/>
      <c r="Z847" s="98"/>
    </row>
    <row r="848" spans="1:26" ht="15.75" customHeight="1" x14ac:dyDescent="0.2">
      <c r="A848" s="98"/>
      <c r="B848" s="98"/>
      <c r="C848" s="98"/>
      <c r="D848" s="98"/>
      <c r="E848" s="98"/>
      <c r="F848" s="98"/>
      <c r="G848" s="98"/>
      <c r="H848" s="98"/>
      <c r="I848" s="98"/>
      <c r="J848" s="98"/>
      <c r="K848" s="98"/>
      <c r="L848" s="98"/>
      <c r="M848" s="98"/>
      <c r="N848" s="98"/>
      <c r="O848" s="98"/>
      <c r="P848" s="98"/>
      <c r="Q848" s="98"/>
      <c r="R848" s="98"/>
      <c r="S848" s="98"/>
      <c r="T848" s="98"/>
      <c r="U848" s="98"/>
      <c r="V848" s="98"/>
      <c r="W848" s="98"/>
      <c r="X848" s="98"/>
      <c r="Y848" s="98"/>
      <c r="Z848" s="98"/>
    </row>
    <row r="849" spans="1:26" ht="15.75" customHeight="1" x14ac:dyDescent="0.2">
      <c r="A849" s="98"/>
      <c r="B849" s="98"/>
      <c r="C849" s="98"/>
      <c r="D849" s="98"/>
      <c r="E849" s="98"/>
      <c r="F849" s="98"/>
      <c r="G849" s="98"/>
      <c r="H849" s="98"/>
      <c r="I849" s="98"/>
      <c r="J849" s="98"/>
      <c r="K849" s="98"/>
      <c r="L849" s="98"/>
      <c r="M849" s="98"/>
      <c r="N849" s="98"/>
      <c r="O849" s="98"/>
      <c r="P849" s="98"/>
      <c r="Q849" s="98"/>
      <c r="R849" s="98"/>
      <c r="S849" s="98"/>
      <c r="T849" s="98"/>
      <c r="U849" s="98"/>
      <c r="V849" s="98"/>
      <c r="W849" s="98"/>
      <c r="X849" s="98"/>
      <c r="Y849" s="98"/>
      <c r="Z849" s="98"/>
    </row>
    <row r="850" spans="1:26" ht="15.75" customHeight="1" x14ac:dyDescent="0.2">
      <c r="A850" s="98"/>
      <c r="B850" s="98"/>
      <c r="C850" s="98"/>
      <c r="D850" s="98"/>
      <c r="E850" s="98"/>
      <c r="F850" s="98"/>
      <c r="G850" s="98"/>
      <c r="H850" s="98"/>
      <c r="I850" s="98"/>
      <c r="J850" s="98"/>
      <c r="K850" s="98"/>
      <c r="L850" s="98"/>
      <c r="M850" s="98"/>
      <c r="N850" s="98"/>
      <c r="O850" s="98"/>
      <c r="P850" s="98"/>
      <c r="Q850" s="98"/>
      <c r="R850" s="98"/>
      <c r="S850" s="98"/>
      <c r="T850" s="98"/>
      <c r="U850" s="98"/>
      <c r="V850" s="98"/>
      <c r="W850" s="98"/>
      <c r="X850" s="98"/>
      <c r="Y850" s="98"/>
      <c r="Z850" s="98"/>
    </row>
    <row r="851" spans="1:26" ht="15.75" customHeight="1" x14ac:dyDescent="0.2">
      <c r="A851" s="98"/>
      <c r="B851" s="98"/>
      <c r="C851" s="98"/>
      <c r="D851" s="98"/>
      <c r="E851" s="98"/>
      <c r="F851" s="98"/>
      <c r="G851" s="98"/>
      <c r="H851" s="98"/>
      <c r="I851" s="98"/>
      <c r="J851" s="98"/>
      <c r="K851" s="98"/>
      <c r="L851" s="98"/>
      <c r="M851" s="98"/>
      <c r="N851" s="98"/>
      <c r="O851" s="98"/>
      <c r="P851" s="98"/>
      <c r="Q851" s="98"/>
      <c r="R851" s="98"/>
      <c r="S851" s="98"/>
      <c r="T851" s="98"/>
      <c r="U851" s="98"/>
      <c r="V851" s="98"/>
      <c r="W851" s="98"/>
      <c r="X851" s="98"/>
      <c r="Y851" s="98"/>
      <c r="Z851" s="98"/>
    </row>
    <row r="852" spans="1:26" ht="15.75" customHeight="1" x14ac:dyDescent="0.2">
      <c r="A852" s="98"/>
      <c r="B852" s="98"/>
      <c r="C852" s="98"/>
      <c r="D852" s="98"/>
      <c r="E852" s="98"/>
      <c r="F852" s="98"/>
      <c r="G852" s="98"/>
      <c r="H852" s="98"/>
      <c r="I852" s="98"/>
      <c r="J852" s="98"/>
      <c r="K852" s="98"/>
      <c r="L852" s="98"/>
      <c r="M852" s="98"/>
      <c r="N852" s="98"/>
      <c r="O852" s="98"/>
      <c r="P852" s="98"/>
      <c r="Q852" s="98"/>
      <c r="R852" s="98"/>
      <c r="S852" s="98"/>
      <c r="T852" s="98"/>
      <c r="U852" s="98"/>
      <c r="V852" s="98"/>
      <c r="W852" s="98"/>
      <c r="X852" s="98"/>
      <c r="Y852" s="98"/>
      <c r="Z852" s="98"/>
    </row>
    <row r="853" spans="1:26" ht="15.75" customHeight="1" x14ac:dyDescent="0.2">
      <c r="A853" s="98"/>
      <c r="B853" s="98"/>
      <c r="C853" s="98"/>
      <c r="D853" s="98"/>
      <c r="E853" s="98"/>
      <c r="F853" s="98"/>
      <c r="G853" s="98"/>
      <c r="H853" s="98"/>
      <c r="I853" s="98"/>
      <c r="J853" s="98"/>
      <c r="K853" s="98"/>
      <c r="L853" s="98"/>
      <c r="M853" s="98"/>
      <c r="N853" s="98"/>
      <c r="O853" s="98"/>
      <c r="P853" s="98"/>
      <c r="Q853" s="98"/>
      <c r="R853" s="98"/>
      <c r="S853" s="98"/>
      <c r="T853" s="98"/>
      <c r="U853" s="98"/>
      <c r="V853" s="98"/>
      <c r="W853" s="98"/>
      <c r="X853" s="98"/>
      <c r="Y853" s="98"/>
      <c r="Z853" s="98"/>
    </row>
    <row r="854" spans="1:26" ht="15.75" customHeight="1" x14ac:dyDescent="0.2">
      <c r="A854" s="98"/>
      <c r="B854" s="98"/>
      <c r="C854" s="98"/>
      <c r="D854" s="98"/>
      <c r="E854" s="98"/>
      <c r="F854" s="98"/>
      <c r="G854" s="98"/>
      <c r="H854" s="98"/>
      <c r="I854" s="98"/>
      <c r="J854" s="98"/>
      <c r="K854" s="98"/>
      <c r="L854" s="98"/>
      <c r="M854" s="98"/>
      <c r="N854" s="98"/>
      <c r="O854" s="98"/>
      <c r="P854" s="98"/>
      <c r="Q854" s="98"/>
      <c r="R854" s="98"/>
      <c r="S854" s="98"/>
      <c r="T854" s="98"/>
      <c r="U854" s="98"/>
      <c r="V854" s="98"/>
      <c r="W854" s="98"/>
      <c r="X854" s="98"/>
      <c r="Y854" s="98"/>
      <c r="Z854" s="98"/>
    </row>
    <row r="855" spans="1:26" ht="15.75" customHeight="1" x14ac:dyDescent="0.2">
      <c r="A855" s="98"/>
      <c r="B855" s="98"/>
      <c r="C855" s="98"/>
      <c r="D855" s="98"/>
      <c r="E855" s="98"/>
      <c r="F855" s="98"/>
      <c r="G855" s="98"/>
      <c r="H855" s="98"/>
      <c r="I855" s="98"/>
      <c r="J855" s="98"/>
      <c r="K855" s="98"/>
      <c r="L855" s="98"/>
      <c r="M855" s="98"/>
      <c r="N855" s="98"/>
      <c r="O855" s="98"/>
      <c r="P855" s="98"/>
      <c r="Q855" s="98"/>
      <c r="R855" s="98"/>
      <c r="S855" s="98"/>
      <c r="T855" s="98"/>
      <c r="U855" s="98"/>
      <c r="V855" s="98"/>
      <c r="W855" s="98"/>
      <c r="X855" s="98"/>
      <c r="Y855" s="98"/>
      <c r="Z855" s="98"/>
    </row>
    <row r="856" spans="1:26" ht="15.75" customHeight="1" x14ac:dyDescent="0.2">
      <c r="A856" s="98"/>
      <c r="B856" s="98"/>
      <c r="C856" s="98"/>
      <c r="D856" s="98"/>
      <c r="E856" s="98"/>
      <c r="F856" s="98"/>
      <c r="G856" s="98"/>
      <c r="H856" s="98"/>
      <c r="I856" s="98"/>
      <c r="J856" s="98"/>
      <c r="K856" s="98"/>
      <c r="L856" s="98"/>
      <c r="M856" s="98"/>
      <c r="N856" s="98"/>
      <c r="O856" s="98"/>
      <c r="P856" s="98"/>
      <c r="Q856" s="98"/>
      <c r="R856" s="98"/>
      <c r="S856" s="98"/>
      <c r="T856" s="98"/>
      <c r="U856" s="98"/>
      <c r="V856" s="98"/>
      <c r="W856" s="98"/>
      <c r="X856" s="98"/>
      <c r="Y856" s="98"/>
      <c r="Z856" s="98"/>
    </row>
    <row r="857" spans="1:26" ht="15.75" customHeight="1" x14ac:dyDescent="0.2">
      <c r="A857" s="98"/>
      <c r="B857" s="98"/>
      <c r="C857" s="98"/>
      <c r="D857" s="98"/>
      <c r="E857" s="98"/>
      <c r="F857" s="98"/>
      <c r="G857" s="98"/>
      <c r="H857" s="98"/>
      <c r="I857" s="98"/>
      <c r="J857" s="98"/>
      <c r="K857" s="98"/>
      <c r="L857" s="98"/>
      <c r="M857" s="98"/>
      <c r="N857" s="98"/>
      <c r="O857" s="98"/>
      <c r="P857" s="98"/>
      <c r="Q857" s="98"/>
      <c r="R857" s="98"/>
      <c r="S857" s="98"/>
      <c r="T857" s="98"/>
      <c r="U857" s="98"/>
      <c r="V857" s="98"/>
      <c r="W857" s="98"/>
      <c r="X857" s="98"/>
      <c r="Y857" s="98"/>
      <c r="Z857" s="98"/>
    </row>
    <row r="858" spans="1:26" ht="15.75" customHeight="1" x14ac:dyDescent="0.2">
      <c r="A858" s="98"/>
      <c r="B858" s="98"/>
      <c r="C858" s="98"/>
      <c r="D858" s="98"/>
      <c r="E858" s="98"/>
      <c r="F858" s="98"/>
      <c r="G858" s="98"/>
      <c r="H858" s="98"/>
      <c r="I858" s="98"/>
      <c r="J858" s="98"/>
      <c r="K858" s="98"/>
      <c r="L858" s="98"/>
      <c r="M858" s="98"/>
      <c r="N858" s="98"/>
      <c r="O858" s="98"/>
      <c r="P858" s="98"/>
      <c r="Q858" s="98"/>
      <c r="R858" s="98"/>
      <c r="S858" s="98"/>
      <c r="T858" s="98"/>
      <c r="U858" s="98"/>
      <c r="V858" s="98"/>
      <c r="W858" s="98"/>
      <c r="X858" s="98"/>
      <c r="Y858" s="98"/>
      <c r="Z858" s="98"/>
    </row>
    <row r="859" spans="1:26" ht="15.75" customHeight="1" x14ac:dyDescent="0.2">
      <c r="A859" s="98"/>
      <c r="B859" s="98"/>
      <c r="C859" s="98"/>
      <c r="D859" s="98"/>
      <c r="E859" s="98"/>
      <c r="F859" s="98"/>
      <c r="G859" s="98"/>
      <c r="H859" s="98"/>
      <c r="I859" s="98"/>
      <c r="J859" s="98"/>
      <c r="K859" s="98"/>
      <c r="L859" s="98"/>
      <c r="M859" s="98"/>
      <c r="N859" s="98"/>
      <c r="O859" s="98"/>
      <c r="P859" s="98"/>
      <c r="Q859" s="98"/>
      <c r="R859" s="98"/>
      <c r="S859" s="98"/>
      <c r="T859" s="98"/>
      <c r="U859" s="98"/>
      <c r="V859" s="98"/>
      <c r="W859" s="98"/>
      <c r="X859" s="98"/>
      <c r="Y859" s="98"/>
      <c r="Z859" s="98"/>
    </row>
    <row r="860" spans="1:26" ht="15.75" customHeight="1" x14ac:dyDescent="0.2">
      <c r="A860" s="98"/>
      <c r="B860" s="98"/>
      <c r="C860" s="98"/>
      <c r="D860" s="98"/>
      <c r="E860" s="98"/>
      <c r="F860" s="98"/>
      <c r="G860" s="98"/>
      <c r="H860" s="98"/>
      <c r="I860" s="98"/>
      <c r="J860" s="98"/>
      <c r="K860" s="98"/>
      <c r="L860" s="98"/>
      <c r="M860" s="98"/>
      <c r="N860" s="98"/>
      <c r="O860" s="98"/>
      <c r="P860" s="98"/>
      <c r="Q860" s="98"/>
      <c r="R860" s="98"/>
      <c r="S860" s="98"/>
      <c r="T860" s="98"/>
      <c r="U860" s="98"/>
      <c r="V860" s="98"/>
      <c r="W860" s="98"/>
      <c r="X860" s="98"/>
      <c r="Y860" s="98"/>
      <c r="Z860" s="98"/>
    </row>
    <row r="861" spans="1:26" ht="15.75" customHeight="1" x14ac:dyDescent="0.2">
      <c r="A861" s="98"/>
      <c r="B861" s="98"/>
      <c r="C861" s="98"/>
      <c r="D861" s="98"/>
      <c r="E861" s="98"/>
      <c r="F861" s="98"/>
      <c r="G861" s="98"/>
      <c r="H861" s="98"/>
      <c r="I861" s="98"/>
      <c r="J861" s="98"/>
      <c r="K861" s="98"/>
      <c r="L861" s="98"/>
      <c r="M861" s="98"/>
      <c r="N861" s="98"/>
      <c r="O861" s="98"/>
      <c r="P861" s="98"/>
      <c r="Q861" s="98"/>
      <c r="R861" s="98"/>
      <c r="S861" s="98"/>
      <c r="T861" s="98"/>
      <c r="U861" s="98"/>
      <c r="V861" s="98"/>
      <c r="W861" s="98"/>
      <c r="X861" s="98"/>
      <c r="Y861" s="98"/>
      <c r="Z861" s="98"/>
    </row>
    <row r="862" spans="1:26" ht="15.75" customHeight="1" x14ac:dyDescent="0.2">
      <c r="A862" s="98"/>
      <c r="B862" s="98"/>
      <c r="C862" s="98"/>
      <c r="D862" s="98"/>
      <c r="E862" s="98"/>
      <c r="F862" s="98"/>
      <c r="G862" s="98"/>
      <c r="H862" s="98"/>
      <c r="I862" s="98"/>
      <c r="J862" s="98"/>
      <c r="K862" s="98"/>
      <c r="L862" s="98"/>
      <c r="M862" s="98"/>
      <c r="N862" s="98"/>
      <c r="O862" s="98"/>
      <c r="P862" s="98"/>
      <c r="Q862" s="98"/>
      <c r="R862" s="98"/>
      <c r="S862" s="98"/>
      <c r="T862" s="98"/>
      <c r="U862" s="98"/>
      <c r="V862" s="98"/>
      <c r="W862" s="98"/>
      <c r="X862" s="98"/>
      <c r="Y862" s="98"/>
      <c r="Z862" s="98"/>
    </row>
    <row r="863" spans="1:26" ht="15.75" customHeight="1" x14ac:dyDescent="0.2">
      <c r="A863" s="98"/>
      <c r="B863" s="98"/>
      <c r="C863" s="98"/>
      <c r="D863" s="98"/>
      <c r="E863" s="98"/>
      <c r="F863" s="98"/>
      <c r="G863" s="98"/>
      <c r="H863" s="98"/>
      <c r="I863" s="98"/>
      <c r="J863" s="98"/>
      <c r="K863" s="98"/>
      <c r="L863" s="98"/>
      <c r="M863" s="98"/>
      <c r="N863" s="98"/>
      <c r="O863" s="98"/>
      <c r="P863" s="98"/>
      <c r="Q863" s="98"/>
      <c r="R863" s="98"/>
      <c r="S863" s="98"/>
      <c r="T863" s="98"/>
      <c r="U863" s="98"/>
      <c r="V863" s="98"/>
      <c r="W863" s="98"/>
      <c r="X863" s="98"/>
      <c r="Y863" s="98"/>
      <c r="Z863" s="98"/>
    </row>
    <row r="864" spans="1:26" ht="15.75" customHeight="1" x14ac:dyDescent="0.2">
      <c r="A864" s="98"/>
      <c r="B864" s="98"/>
      <c r="C864" s="98"/>
      <c r="D864" s="98"/>
      <c r="E864" s="98"/>
      <c r="F864" s="98"/>
      <c r="G864" s="98"/>
      <c r="H864" s="98"/>
      <c r="I864" s="98"/>
      <c r="J864" s="98"/>
      <c r="K864" s="98"/>
      <c r="L864" s="98"/>
      <c r="M864" s="98"/>
      <c r="N864" s="98"/>
      <c r="O864" s="98"/>
      <c r="P864" s="98"/>
      <c r="Q864" s="98"/>
      <c r="R864" s="98"/>
      <c r="S864" s="98"/>
      <c r="T864" s="98"/>
      <c r="U864" s="98"/>
      <c r="V864" s="98"/>
      <c r="W864" s="98"/>
      <c r="X864" s="98"/>
      <c r="Y864" s="98"/>
      <c r="Z864" s="98"/>
    </row>
    <row r="865" spans="1:26" ht="15.75" customHeight="1" x14ac:dyDescent="0.2">
      <c r="A865" s="98"/>
      <c r="B865" s="98"/>
      <c r="C865" s="98"/>
      <c r="D865" s="98"/>
      <c r="E865" s="98"/>
      <c r="F865" s="98"/>
      <c r="G865" s="98"/>
      <c r="H865" s="98"/>
      <c r="I865" s="98"/>
      <c r="J865" s="98"/>
      <c r="K865" s="98"/>
      <c r="L865" s="98"/>
      <c r="M865" s="98"/>
      <c r="N865" s="98"/>
      <c r="O865" s="98"/>
      <c r="P865" s="98"/>
      <c r="Q865" s="98"/>
      <c r="R865" s="98"/>
      <c r="S865" s="98"/>
      <c r="T865" s="98"/>
      <c r="U865" s="98"/>
      <c r="V865" s="98"/>
      <c r="W865" s="98"/>
      <c r="X865" s="98"/>
      <c r="Y865" s="98"/>
      <c r="Z865" s="98"/>
    </row>
    <row r="866" spans="1:26" ht="15.75" customHeight="1" x14ac:dyDescent="0.2">
      <c r="A866" s="98"/>
      <c r="B866" s="98"/>
      <c r="C866" s="98"/>
      <c r="D866" s="98"/>
      <c r="E866" s="98"/>
      <c r="F866" s="98"/>
      <c r="G866" s="98"/>
      <c r="H866" s="98"/>
      <c r="I866" s="98"/>
      <c r="J866" s="98"/>
      <c r="K866" s="98"/>
      <c r="L866" s="98"/>
      <c r="M866" s="98"/>
      <c r="N866" s="98"/>
      <c r="O866" s="98"/>
      <c r="P866" s="98"/>
      <c r="Q866" s="98"/>
      <c r="R866" s="98"/>
      <c r="S866" s="98"/>
      <c r="T866" s="98"/>
      <c r="U866" s="98"/>
      <c r="V866" s="98"/>
      <c r="W866" s="98"/>
      <c r="X866" s="98"/>
      <c r="Y866" s="98"/>
      <c r="Z866" s="98"/>
    </row>
    <row r="867" spans="1:26" ht="15.75" customHeight="1" x14ac:dyDescent="0.2">
      <c r="A867" s="98"/>
      <c r="B867" s="98"/>
      <c r="C867" s="98"/>
      <c r="D867" s="98"/>
      <c r="E867" s="98"/>
      <c r="F867" s="98"/>
      <c r="G867" s="98"/>
      <c r="H867" s="98"/>
      <c r="I867" s="98"/>
      <c r="J867" s="98"/>
      <c r="K867" s="98"/>
      <c r="L867" s="98"/>
      <c r="M867" s="98"/>
      <c r="N867" s="98"/>
      <c r="O867" s="98"/>
      <c r="P867" s="98"/>
      <c r="Q867" s="98"/>
      <c r="R867" s="98"/>
      <c r="S867" s="98"/>
      <c r="T867" s="98"/>
      <c r="U867" s="98"/>
      <c r="V867" s="98"/>
      <c r="W867" s="98"/>
      <c r="X867" s="98"/>
      <c r="Y867" s="98"/>
      <c r="Z867" s="98"/>
    </row>
    <row r="868" spans="1:26" ht="15.75" customHeight="1" x14ac:dyDescent="0.2">
      <c r="A868" s="98"/>
      <c r="B868" s="98"/>
      <c r="C868" s="98"/>
      <c r="D868" s="98"/>
      <c r="E868" s="98"/>
      <c r="F868" s="98"/>
      <c r="G868" s="98"/>
      <c r="H868" s="98"/>
      <c r="I868" s="98"/>
      <c r="J868" s="98"/>
      <c r="K868" s="98"/>
      <c r="L868" s="98"/>
      <c r="M868" s="98"/>
      <c r="N868" s="98"/>
      <c r="O868" s="98"/>
      <c r="P868" s="98"/>
      <c r="Q868" s="98"/>
      <c r="R868" s="98"/>
      <c r="S868" s="98"/>
      <c r="T868" s="98"/>
      <c r="U868" s="98"/>
      <c r="V868" s="98"/>
      <c r="W868" s="98"/>
      <c r="X868" s="98"/>
      <c r="Y868" s="98"/>
      <c r="Z868" s="98"/>
    </row>
    <row r="869" spans="1:26" ht="15.75" customHeight="1" x14ac:dyDescent="0.2">
      <c r="A869" s="98"/>
      <c r="B869" s="98"/>
      <c r="C869" s="98"/>
      <c r="D869" s="98"/>
      <c r="E869" s="98"/>
      <c r="F869" s="98"/>
      <c r="G869" s="98"/>
      <c r="H869" s="98"/>
      <c r="I869" s="98"/>
      <c r="J869" s="98"/>
      <c r="K869" s="98"/>
      <c r="L869" s="98"/>
      <c r="M869" s="98"/>
      <c r="N869" s="98"/>
      <c r="O869" s="98"/>
      <c r="P869" s="98"/>
      <c r="Q869" s="98"/>
      <c r="R869" s="98"/>
      <c r="S869" s="98"/>
      <c r="T869" s="98"/>
      <c r="U869" s="98"/>
      <c r="V869" s="98"/>
      <c r="W869" s="98"/>
      <c r="X869" s="98"/>
      <c r="Y869" s="98"/>
      <c r="Z869" s="98"/>
    </row>
    <row r="870" spans="1:26" ht="15.75" customHeight="1" x14ac:dyDescent="0.2">
      <c r="A870" s="98"/>
      <c r="B870" s="98"/>
      <c r="C870" s="98"/>
      <c r="D870" s="98"/>
      <c r="E870" s="98"/>
      <c r="F870" s="98"/>
      <c r="G870" s="98"/>
      <c r="H870" s="98"/>
      <c r="I870" s="98"/>
      <c r="J870" s="98"/>
      <c r="K870" s="98"/>
      <c r="L870" s="98"/>
      <c r="M870" s="98"/>
      <c r="N870" s="98"/>
      <c r="O870" s="98"/>
      <c r="P870" s="98"/>
      <c r="Q870" s="98"/>
      <c r="R870" s="98"/>
      <c r="S870" s="98"/>
      <c r="T870" s="98"/>
      <c r="U870" s="98"/>
      <c r="V870" s="98"/>
      <c r="W870" s="98"/>
      <c r="X870" s="98"/>
      <c r="Y870" s="98"/>
      <c r="Z870" s="98"/>
    </row>
    <row r="871" spans="1:26" ht="15.75" customHeight="1" x14ac:dyDescent="0.2">
      <c r="A871" s="98"/>
      <c r="B871" s="98"/>
      <c r="C871" s="98"/>
      <c r="D871" s="98"/>
      <c r="E871" s="98"/>
      <c r="F871" s="98"/>
      <c r="G871" s="98"/>
      <c r="H871" s="98"/>
      <c r="I871" s="98"/>
      <c r="J871" s="98"/>
      <c r="K871" s="98"/>
      <c r="L871" s="98"/>
      <c r="M871" s="98"/>
      <c r="N871" s="98"/>
      <c r="O871" s="98"/>
      <c r="P871" s="98"/>
      <c r="Q871" s="98"/>
      <c r="R871" s="98"/>
      <c r="S871" s="98"/>
      <c r="T871" s="98"/>
      <c r="U871" s="98"/>
      <c r="V871" s="98"/>
      <c r="W871" s="98"/>
      <c r="X871" s="98"/>
      <c r="Y871" s="98"/>
      <c r="Z871" s="98"/>
    </row>
    <row r="872" spans="1:26" ht="15.75" customHeight="1" x14ac:dyDescent="0.2">
      <c r="A872" s="98"/>
      <c r="B872" s="98"/>
      <c r="C872" s="98"/>
      <c r="D872" s="98"/>
      <c r="E872" s="98"/>
      <c r="F872" s="98"/>
      <c r="G872" s="98"/>
      <c r="H872" s="98"/>
      <c r="I872" s="98"/>
      <c r="J872" s="98"/>
      <c r="K872" s="98"/>
      <c r="L872" s="98"/>
      <c r="M872" s="98"/>
      <c r="N872" s="98"/>
      <c r="O872" s="98"/>
      <c r="P872" s="98"/>
      <c r="Q872" s="98"/>
      <c r="R872" s="98"/>
      <c r="S872" s="98"/>
      <c r="T872" s="98"/>
      <c r="U872" s="98"/>
      <c r="V872" s="98"/>
      <c r="W872" s="98"/>
      <c r="X872" s="98"/>
      <c r="Y872" s="98"/>
      <c r="Z872" s="98"/>
    </row>
    <row r="873" spans="1:26" ht="15.75" customHeight="1" x14ac:dyDescent="0.2">
      <c r="A873" s="98"/>
      <c r="B873" s="98"/>
      <c r="C873" s="98"/>
      <c r="D873" s="98"/>
      <c r="E873" s="98"/>
      <c r="F873" s="98"/>
      <c r="G873" s="98"/>
      <c r="H873" s="98"/>
      <c r="I873" s="98"/>
      <c r="J873" s="98"/>
      <c r="K873" s="98"/>
      <c r="L873" s="98"/>
      <c r="M873" s="98"/>
      <c r="N873" s="98"/>
      <c r="O873" s="98"/>
      <c r="P873" s="98"/>
      <c r="Q873" s="98"/>
      <c r="R873" s="98"/>
      <c r="S873" s="98"/>
      <c r="T873" s="98"/>
      <c r="U873" s="98"/>
      <c r="V873" s="98"/>
      <c r="W873" s="98"/>
      <c r="X873" s="98"/>
      <c r="Y873" s="98"/>
      <c r="Z873" s="98"/>
    </row>
    <row r="874" spans="1:26" ht="15.75" customHeight="1" x14ac:dyDescent="0.2">
      <c r="A874" s="98"/>
      <c r="B874" s="98"/>
      <c r="C874" s="98"/>
      <c r="D874" s="98"/>
      <c r="E874" s="98"/>
      <c r="F874" s="98"/>
      <c r="G874" s="98"/>
      <c r="H874" s="98"/>
      <c r="I874" s="98"/>
      <c r="J874" s="98"/>
      <c r="K874" s="98"/>
      <c r="L874" s="98"/>
      <c r="M874" s="98"/>
      <c r="N874" s="98"/>
      <c r="O874" s="98"/>
      <c r="P874" s="98"/>
      <c r="Q874" s="98"/>
      <c r="R874" s="98"/>
      <c r="S874" s="98"/>
      <c r="T874" s="98"/>
      <c r="U874" s="98"/>
      <c r="V874" s="98"/>
      <c r="W874" s="98"/>
      <c r="X874" s="98"/>
      <c r="Y874" s="98"/>
      <c r="Z874" s="98"/>
    </row>
    <row r="875" spans="1:26" ht="15.75" customHeight="1" x14ac:dyDescent="0.2">
      <c r="A875" s="98"/>
      <c r="B875" s="98"/>
      <c r="C875" s="98"/>
      <c r="D875" s="98"/>
      <c r="E875" s="98"/>
      <c r="F875" s="98"/>
      <c r="G875" s="98"/>
      <c r="H875" s="98"/>
      <c r="I875" s="98"/>
      <c r="J875" s="98"/>
      <c r="K875" s="98"/>
      <c r="L875" s="98"/>
      <c r="M875" s="98"/>
      <c r="N875" s="98"/>
      <c r="O875" s="98"/>
      <c r="P875" s="98"/>
      <c r="Q875" s="98"/>
      <c r="R875" s="98"/>
      <c r="S875" s="98"/>
      <c r="T875" s="98"/>
      <c r="U875" s="98"/>
      <c r="V875" s="98"/>
      <c r="W875" s="98"/>
      <c r="X875" s="98"/>
      <c r="Y875" s="98"/>
      <c r="Z875" s="98"/>
    </row>
    <row r="876" spans="1:26" ht="15.75" customHeight="1" x14ac:dyDescent="0.2">
      <c r="A876" s="98"/>
      <c r="B876" s="98"/>
      <c r="C876" s="98"/>
      <c r="D876" s="98"/>
      <c r="E876" s="98"/>
      <c r="F876" s="98"/>
      <c r="G876" s="98"/>
      <c r="H876" s="98"/>
      <c r="I876" s="98"/>
      <c r="J876" s="98"/>
      <c r="K876" s="98"/>
      <c r="L876" s="98"/>
      <c r="M876" s="98"/>
      <c r="N876" s="98"/>
      <c r="O876" s="98"/>
      <c r="P876" s="98"/>
      <c r="Q876" s="98"/>
      <c r="R876" s="98"/>
      <c r="S876" s="98"/>
      <c r="T876" s="98"/>
      <c r="U876" s="98"/>
      <c r="V876" s="98"/>
      <c r="W876" s="98"/>
      <c r="X876" s="98"/>
      <c r="Y876" s="98"/>
      <c r="Z876" s="98"/>
    </row>
    <row r="877" spans="1:26" ht="15.75" customHeight="1" x14ac:dyDescent="0.2">
      <c r="A877" s="98"/>
      <c r="B877" s="98"/>
      <c r="C877" s="98"/>
      <c r="D877" s="98"/>
      <c r="E877" s="98"/>
      <c r="F877" s="98"/>
      <c r="G877" s="98"/>
      <c r="H877" s="98"/>
      <c r="I877" s="98"/>
      <c r="J877" s="98"/>
      <c r="K877" s="98"/>
      <c r="L877" s="98"/>
      <c r="M877" s="98"/>
      <c r="N877" s="98"/>
      <c r="O877" s="98"/>
      <c r="P877" s="98"/>
      <c r="Q877" s="98"/>
      <c r="R877" s="98"/>
      <c r="S877" s="98"/>
      <c r="T877" s="98"/>
      <c r="U877" s="98"/>
      <c r="V877" s="98"/>
      <c r="W877" s="98"/>
      <c r="X877" s="98"/>
      <c r="Y877" s="98"/>
      <c r="Z877" s="98"/>
    </row>
    <row r="878" spans="1:26" ht="15.75" customHeight="1" x14ac:dyDescent="0.2">
      <c r="A878" s="98"/>
      <c r="B878" s="98"/>
      <c r="C878" s="98"/>
      <c r="D878" s="98"/>
      <c r="E878" s="98"/>
      <c r="F878" s="98"/>
      <c r="G878" s="98"/>
      <c r="H878" s="98"/>
      <c r="I878" s="98"/>
      <c r="J878" s="98"/>
      <c r="K878" s="98"/>
      <c r="L878" s="98"/>
      <c r="M878" s="98"/>
      <c r="N878" s="98"/>
      <c r="O878" s="98"/>
      <c r="P878" s="98"/>
      <c r="Q878" s="98"/>
      <c r="R878" s="98"/>
      <c r="S878" s="98"/>
      <c r="T878" s="98"/>
      <c r="U878" s="98"/>
      <c r="V878" s="98"/>
      <c r="W878" s="98"/>
      <c r="X878" s="98"/>
      <c r="Y878" s="98"/>
      <c r="Z878" s="98"/>
    </row>
    <row r="879" spans="1:26" ht="15.75" customHeight="1" x14ac:dyDescent="0.2">
      <c r="A879" s="98"/>
      <c r="B879" s="98"/>
      <c r="C879" s="98"/>
      <c r="D879" s="98"/>
      <c r="E879" s="98"/>
      <c r="F879" s="98"/>
      <c r="G879" s="98"/>
      <c r="H879" s="98"/>
      <c r="I879" s="98"/>
      <c r="J879" s="98"/>
      <c r="K879" s="98"/>
      <c r="L879" s="98"/>
      <c r="M879" s="98"/>
      <c r="N879" s="98"/>
      <c r="O879" s="98"/>
      <c r="P879" s="98"/>
      <c r="Q879" s="98"/>
      <c r="R879" s="98"/>
      <c r="S879" s="98"/>
      <c r="T879" s="98"/>
      <c r="U879" s="98"/>
      <c r="V879" s="98"/>
      <c r="W879" s="98"/>
      <c r="X879" s="98"/>
      <c r="Y879" s="98"/>
      <c r="Z879" s="98"/>
    </row>
    <row r="880" spans="1:26" ht="15.75" customHeight="1" x14ac:dyDescent="0.2">
      <c r="A880" s="98"/>
      <c r="B880" s="98"/>
      <c r="C880" s="98"/>
      <c r="D880" s="98"/>
      <c r="E880" s="98"/>
      <c r="F880" s="98"/>
      <c r="G880" s="98"/>
      <c r="H880" s="98"/>
      <c r="I880" s="98"/>
      <c r="J880" s="98"/>
      <c r="K880" s="98"/>
      <c r="L880" s="98"/>
      <c r="M880" s="98"/>
      <c r="N880" s="98"/>
      <c r="O880" s="98"/>
      <c r="P880" s="98"/>
      <c r="Q880" s="98"/>
      <c r="R880" s="98"/>
      <c r="S880" s="98"/>
      <c r="T880" s="98"/>
      <c r="U880" s="98"/>
      <c r="V880" s="98"/>
      <c r="W880" s="98"/>
      <c r="X880" s="98"/>
      <c r="Y880" s="98"/>
      <c r="Z880" s="98"/>
    </row>
    <row r="881" spans="1:26" ht="15.75" customHeight="1" x14ac:dyDescent="0.2">
      <c r="A881" s="98"/>
      <c r="B881" s="98"/>
      <c r="C881" s="98"/>
      <c r="D881" s="98"/>
      <c r="E881" s="98"/>
      <c r="F881" s="98"/>
      <c r="G881" s="98"/>
      <c r="H881" s="98"/>
      <c r="I881" s="98"/>
      <c r="J881" s="98"/>
      <c r="K881" s="98"/>
      <c r="L881" s="98"/>
      <c r="M881" s="98"/>
      <c r="N881" s="98"/>
      <c r="O881" s="98"/>
      <c r="P881" s="98"/>
      <c r="Q881" s="98"/>
      <c r="R881" s="98"/>
      <c r="S881" s="98"/>
      <c r="T881" s="98"/>
      <c r="U881" s="98"/>
      <c r="V881" s="98"/>
      <c r="W881" s="98"/>
      <c r="X881" s="98"/>
      <c r="Y881" s="98"/>
      <c r="Z881" s="98"/>
    </row>
    <row r="882" spans="1:26" ht="15.75" customHeight="1" x14ac:dyDescent="0.2">
      <c r="A882" s="98"/>
      <c r="B882" s="98"/>
      <c r="C882" s="98"/>
      <c r="D882" s="98"/>
      <c r="E882" s="98"/>
      <c r="F882" s="98"/>
      <c r="G882" s="98"/>
      <c r="H882" s="98"/>
      <c r="I882" s="98"/>
      <c r="J882" s="98"/>
      <c r="K882" s="98"/>
      <c r="L882" s="98"/>
      <c r="M882" s="98"/>
      <c r="N882" s="98"/>
      <c r="O882" s="98"/>
      <c r="P882" s="98"/>
      <c r="Q882" s="98"/>
      <c r="R882" s="98"/>
      <c r="S882" s="98"/>
      <c r="T882" s="98"/>
      <c r="U882" s="98"/>
      <c r="V882" s="98"/>
      <c r="W882" s="98"/>
      <c r="X882" s="98"/>
      <c r="Y882" s="98"/>
      <c r="Z882" s="98"/>
    </row>
    <row r="883" spans="1:26" ht="15.75" customHeight="1" x14ac:dyDescent="0.2">
      <c r="A883" s="98"/>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row>
    <row r="884" spans="1:26" ht="15.75" customHeight="1" x14ac:dyDescent="0.2">
      <c r="A884" s="98"/>
      <c r="B884" s="98"/>
      <c r="C884" s="98"/>
      <c r="D884" s="98"/>
      <c r="E884" s="98"/>
      <c r="F884" s="98"/>
      <c r="G884" s="98"/>
      <c r="H884" s="98"/>
      <c r="I884" s="98"/>
      <c r="J884" s="98"/>
      <c r="K884" s="98"/>
      <c r="L884" s="98"/>
      <c r="M884" s="98"/>
      <c r="N884" s="98"/>
      <c r="O884" s="98"/>
      <c r="P884" s="98"/>
      <c r="Q884" s="98"/>
      <c r="R884" s="98"/>
      <c r="S884" s="98"/>
      <c r="T884" s="98"/>
      <c r="U884" s="98"/>
      <c r="V884" s="98"/>
      <c r="W884" s="98"/>
      <c r="X884" s="98"/>
      <c r="Y884" s="98"/>
      <c r="Z884" s="98"/>
    </row>
    <row r="885" spans="1:26" ht="15.75" customHeight="1" x14ac:dyDescent="0.2">
      <c r="A885" s="98"/>
      <c r="B885" s="98"/>
      <c r="C885" s="98"/>
      <c r="D885" s="98"/>
      <c r="E885" s="98"/>
      <c r="F885" s="98"/>
      <c r="G885" s="98"/>
      <c r="H885" s="98"/>
      <c r="I885" s="98"/>
      <c r="J885" s="98"/>
      <c r="K885" s="98"/>
      <c r="L885" s="98"/>
      <c r="M885" s="98"/>
      <c r="N885" s="98"/>
      <c r="O885" s="98"/>
      <c r="P885" s="98"/>
      <c r="Q885" s="98"/>
      <c r="R885" s="98"/>
      <c r="S885" s="98"/>
      <c r="T885" s="98"/>
      <c r="U885" s="98"/>
      <c r="V885" s="98"/>
      <c r="W885" s="98"/>
      <c r="X885" s="98"/>
      <c r="Y885" s="98"/>
      <c r="Z885" s="98"/>
    </row>
    <row r="886" spans="1:26" ht="15.75" customHeight="1" x14ac:dyDescent="0.2">
      <c r="A886" s="98"/>
      <c r="B886" s="98"/>
      <c r="C886" s="98"/>
      <c r="D886" s="98"/>
      <c r="E886" s="98"/>
      <c r="F886" s="98"/>
      <c r="G886" s="98"/>
      <c r="H886" s="98"/>
      <c r="I886" s="98"/>
      <c r="J886" s="98"/>
      <c r="K886" s="98"/>
      <c r="L886" s="98"/>
      <c r="M886" s="98"/>
      <c r="N886" s="98"/>
      <c r="O886" s="98"/>
      <c r="P886" s="98"/>
      <c r="Q886" s="98"/>
      <c r="R886" s="98"/>
      <c r="S886" s="98"/>
      <c r="T886" s="98"/>
      <c r="U886" s="98"/>
      <c r="V886" s="98"/>
      <c r="W886" s="98"/>
      <c r="X886" s="98"/>
      <c r="Y886" s="98"/>
      <c r="Z886" s="98"/>
    </row>
    <row r="887" spans="1:26" ht="15.75" customHeight="1" x14ac:dyDescent="0.2">
      <c r="A887" s="98"/>
      <c r="B887" s="98"/>
      <c r="C887" s="98"/>
      <c r="D887" s="98"/>
      <c r="E887" s="98"/>
      <c r="F887" s="98"/>
      <c r="G887" s="98"/>
      <c r="H887" s="98"/>
      <c r="I887" s="98"/>
      <c r="J887" s="98"/>
      <c r="K887" s="98"/>
      <c r="L887" s="98"/>
      <c r="M887" s="98"/>
      <c r="N887" s="98"/>
      <c r="O887" s="98"/>
      <c r="P887" s="98"/>
      <c r="Q887" s="98"/>
      <c r="R887" s="98"/>
      <c r="S887" s="98"/>
      <c r="T887" s="98"/>
      <c r="U887" s="98"/>
      <c r="V887" s="98"/>
      <c r="W887" s="98"/>
      <c r="X887" s="98"/>
      <c r="Y887" s="98"/>
      <c r="Z887" s="98"/>
    </row>
    <row r="888" spans="1:26" ht="15.75" customHeight="1" x14ac:dyDescent="0.2">
      <c r="A888" s="98"/>
      <c r="B888" s="98"/>
      <c r="C888" s="98"/>
      <c r="D888" s="98"/>
      <c r="E888" s="98"/>
      <c r="F888" s="98"/>
      <c r="G888" s="98"/>
      <c r="H888" s="98"/>
      <c r="I888" s="98"/>
      <c r="J888" s="98"/>
      <c r="K888" s="98"/>
      <c r="L888" s="98"/>
      <c r="M888" s="98"/>
      <c r="N888" s="98"/>
      <c r="O888" s="98"/>
      <c r="P888" s="98"/>
      <c r="Q888" s="98"/>
      <c r="R888" s="98"/>
      <c r="S888" s="98"/>
      <c r="T888" s="98"/>
      <c r="U888" s="98"/>
      <c r="V888" s="98"/>
      <c r="W888" s="98"/>
      <c r="X888" s="98"/>
      <c r="Y888" s="98"/>
      <c r="Z888" s="98"/>
    </row>
    <row r="889" spans="1:26" ht="15.75" customHeight="1" x14ac:dyDescent="0.2">
      <c r="A889" s="98"/>
      <c r="B889" s="98"/>
      <c r="C889" s="98"/>
      <c r="D889" s="98"/>
      <c r="E889" s="98"/>
      <c r="F889" s="98"/>
      <c r="G889" s="98"/>
      <c r="H889" s="98"/>
      <c r="I889" s="98"/>
      <c r="J889" s="98"/>
      <c r="K889" s="98"/>
      <c r="L889" s="98"/>
      <c r="M889" s="98"/>
      <c r="N889" s="98"/>
      <c r="O889" s="98"/>
      <c r="P889" s="98"/>
      <c r="Q889" s="98"/>
      <c r="R889" s="98"/>
      <c r="S889" s="98"/>
      <c r="T889" s="98"/>
      <c r="U889" s="98"/>
      <c r="V889" s="98"/>
      <c r="W889" s="98"/>
      <c r="X889" s="98"/>
      <c r="Y889" s="98"/>
      <c r="Z889" s="98"/>
    </row>
    <row r="890" spans="1:26" ht="15.75" customHeight="1" x14ac:dyDescent="0.2">
      <c r="A890" s="98"/>
      <c r="B890" s="98"/>
      <c r="C890" s="98"/>
      <c r="D890" s="98"/>
      <c r="E890" s="98"/>
      <c r="F890" s="98"/>
      <c r="G890" s="98"/>
      <c r="H890" s="98"/>
      <c r="I890" s="98"/>
      <c r="J890" s="98"/>
      <c r="K890" s="98"/>
      <c r="L890" s="98"/>
      <c r="M890" s="98"/>
      <c r="N890" s="98"/>
      <c r="O890" s="98"/>
      <c r="P890" s="98"/>
      <c r="Q890" s="98"/>
      <c r="R890" s="98"/>
      <c r="S890" s="98"/>
      <c r="T890" s="98"/>
      <c r="U890" s="98"/>
      <c r="V890" s="98"/>
      <c r="W890" s="98"/>
      <c r="X890" s="98"/>
      <c r="Y890" s="98"/>
      <c r="Z890" s="98"/>
    </row>
    <row r="891" spans="1:26" ht="15.75" customHeight="1" x14ac:dyDescent="0.2">
      <c r="A891" s="98"/>
      <c r="B891" s="98"/>
      <c r="C891" s="98"/>
      <c r="D891" s="98"/>
      <c r="E891" s="98"/>
      <c r="F891" s="98"/>
      <c r="G891" s="98"/>
      <c r="H891" s="98"/>
      <c r="I891" s="98"/>
      <c r="J891" s="98"/>
      <c r="K891" s="98"/>
      <c r="L891" s="98"/>
      <c r="M891" s="98"/>
      <c r="N891" s="98"/>
      <c r="O891" s="98"/>
      <c r="P891" s="98"/>
      <c r="Q891" s="98"/>
      <c r="R891" s="98"/>
      <c r="S891" s="98"/>
      <c r="T891" s="98"/>
      <c r="U891" s="98"/>
      <c r="V891" s="98"/>
      <c r="W891" s="98"/>
      <c r="X891" s="98"/>
      <c r="Y891" s="98"/>
      <c r="Z891" s="98"/>
    </row>
    <row r="892" spans="1:26" ht="15.75" customHeight="1" x14ac:dyDescent="0.2">
      <c r="A892" s="98"/>
      <c r="B892" s="98"/>
      <c r="C892" s="98"/>
      <c r="D892" s="98"/>
      <c r="E892" s="98"/>
      <c r="F892" s="98"/>
      <c r="G892" s="98"/>
      <c r="H892" s="98"/>
      <c r="I892" s="98"/>
      <c r="J892" s="98"/>
      <c r="K892" s="98"/>
      <c r="L892" s="98"/>
      <c r="M892" s="98"/>
      <c r="N892" s="98"/>
      <c r="O892" s="98"/>
      <c r="P892" s="98"/>
      <c r="Q892" s="98"/>
      <c r="R892" s="98"/>
      <c r="S892" s="98"/>
      <c r="T892" s="98"/>
      <c r="U892" s="98"/>
      <c r="V892" s="98"/>
      <c r="W892" s="98"/>
      <c r="X892" s="98"/>
      <c r="Y892" s="98"/>
      <c r="Z892" s="98"/>
    </row>
    <row r="893" spans="1:26" ht="15.75" customHeight="1" x14ac:dyDescent="0.2">
      <c r="A893" s="98"/>
      <c r="B893" s="98"/>
      <c r="C893" s="98"/>
      <c r="D893" s="98"/>
      <c r="E893" s="98"/>
      <c r="F893" s="98"/>
      <c r="G893" s="98"/>
      <c r="H893" s="98"/>
      <c r="I893" s="98"/>
      <c r="J893" s="98"/>
      <c r="K893" s="98"/>
      <c r="L893" s="98"/>
      <c r="M893" s="98"/>
      <c r="N893" s="98"/>
      <c r="O893" s="98"/>
      <c r="P893" s="98"/>
      <c r="Q893" s="98"/>
      <c r="R893" s="98"/>
      <c r="S893" s="98"/>
      <c r="T893" s="98"/>
      <c r="U893" s="98"/>
      <c r="V893" s="98"/>
      <c r="W893" s="98"/>
      <c r="X893" s="98"/>
      <c r="Y893" s="98"/>
      <c r="Z893" s="98"/>
    </row>
    <row r="894" spans="1:26" ht="15.75" customHeight="1" x14ac:dyDescent="0.2">
      <c r="A894" s="98"/>
      <c r="B894" s="98"/>
      <c r="C894" s="98"/>
      <c r="D894" s="98"/>
      <c r="E894" s="98"/>
      <c r="F894" s="98"/>
      <c r="G894" s="98"/>
      <c r="H894" s="98"/>
      <c r="I894" s="98"/>
      <c r="J894" s="98"/>
      <c r="K894" s="98"/>
      <c r="L894" s="98"/>
      <c r="M894" s="98"/>
      <c r="N894" s="98"/>
      <c r="O894" s="98"/>
      <c r="P894" s="98"/>
      <c r="Q894" s="98"/>
      <c r="R894" s="98"/>
      <c r="S894" s="98"/>
      <c r="T894" s="98"/>
      <c r="U894" s="98"/>
      <c r="V894" s="98"/>
      <c r="W894" s="98"/>
      <c r="X894" s="98"/>
      <c r="Y894" s="98"/>
      <c r="Z894" s="98"/>
    </row>
    <row r="895" spans="1:26" ht="15.75" customHeight="1" x14ac:dyDescent="0.2">
      <c r="A895" s="98"/>
      <c r="B895" s="98"/>
      <c r="C895" s="98"/>
      <c r="D895" s="98"/>
      <c r="E895" s="98"/>
      <c r="F895" s="98"/>
      <c r="G895" s="98"/>
      <c r="H895" s="98"/>
      <c r="I895" s="98"/>
      <c r="J895" s="98"/>
      <c r="K895" s="98"/>
      <c r="L895" s="98"/>
      <c r="M895" s="98"/>
      <c r="N895" s="98"/>
      <c r="O895" s="98"/>
      <c r="P895" s="98"/>
      <c r="Q895" s="98"/>
      <c r="R895" s="98"/>
      <c r="S895" s="98"/>
      <c r="T895" s="98"/>
      <c r="U895" s="98"/>
      <c r="V895" s="98"/>
      <c r="W895" s="98"/>
      <c r="X895" s="98"/>
      <c r="Y895" s="98"/>
      <c r="Z895" s="98"/>
    </row>
    <row r="896" spans="1:26" ht="15.75" customHeight="1" x14ac:dyDescent="0.2">
      <c r="A896" s="98"/>
      <c r="B896" s="98"/>
      <c r="C896" s="98"/>
      <c r="D896" s="98"/>
      <c r="E896" s="98"/>
      <c r="F896" s="98"/>
      <c r="G896" s="98"/>
      <c r="H896" s="98"/>
      <c r="I896" s="98"/>
      <c r="J896" s="98"/>
      <c r="K896" s="98"/>
      <c r="L896" s="98"/>
      <c r="M896" s="98"/>
      <c r="N896" s="98"/>
      <c r="O896" s="98"/>
      <c r="P896" s="98"/>
      <c r="Q896" s="98"/>
      <c r="R896" s="98"/>
      <c r="S896" s="98"/>
      <c r="T896" s="98"/>
      <c r="U896" s="98"/>
      <c r="V896" s="98"/>
      <c r="W896" s="98"/>
      <c r="X896" s="98"/>
      <c r="Y896" s="98"/>
      <c r="Z896" s="98"/>
    </row>
    <row r="897" spans="1:26" ht="15.75" customHeight="1" x14ac:dyDescent="0.2">
      <c r="A897" s="98"/>
      <c r="B897" s="98"/>
      <c r="C897" s="98"/>
      <c r="D897" s="98"/>
      <c r="E897" s="98"/>
      <c r="F897" s="98"/>
      <c r="G897" s="98"/>
      <c r="H897" s="98"/>
      <c r="I897" s="98"/>
      <c r="J897" s="98"/>
      <c r="K897" s="98"/>
      <c r="L897" s="98"/>
      <c r="M897" s="98"/>
      <c r="N897" s="98"/>
      <c r="O897" s="98"/>
      <c r="P897" s="98"/>
      <c r="Q897" s="98"/>
      <c r="R897" s="98"/>
      <c r="S897" s="98"/>
      <c r="T897" s="98"/>
      <c r="U897" s="98"/>
      <c r="V897" s="98"/>
      <c r="W897" s="98"/>
      <c r="X897" s="98"/>
      <c r="Y897" s="98"/>
      <c r="Z897" s="98"/>
    </row>
    <row r="898" spans="1:26" ht="15.75" customHeight="1" x14ac:dyDescent="0.2">
      <c r="A898" s="98"/>
      <c r="B898" s="98"/>
      <c r="C898" s="98"/>
      <c r="D898" s="98"/>
      <c r="E898" s="98"/>
      <c r="F898" s="98"/>
      <c r="G898" s="98"/>
      <c r="H898" s="98"/>
      <c r="I898" s="98"/>
      <c r="J898" s="98"/>
      <c r="K898" s="98"/>
      <c r="L898" s="98"/>
      <c r="M898" s="98"/>
      <c r="N898" s="98"/>
      <c r="O898" s="98"/>
      <c r="P898" s="98"/>
      <c r="Q898" s="98"/>
      <c r="R898" s="98"/>
      <c r="S898" s="98"/>
      <c r="T898" s="98"/>
      <c r="U898" s="98"/>
      <c r="V898" s="98"/>
      <c r="W898" s="98"/>
      <c r="X898" s="98"/>
      <c r="Y898" s="98"/>
      <c r="Z898" s="98"/>
    </row>
    <row r="899" spans="1:26" ht="15.75" customHeight="1" x14ac:dyDescent="0.2">
      <c r="A899" s="98"/>
      <c r="B899" s="98"/>
      <c r="C899" s="98"/>
      <c r="D899" s="98"/>
      <c r="E899" s="98"/>
      <c r="F899" s="98"/>
      <c r="G899" s="98"/>
      <c r="H899" s="98"/>
      <c r="I899" s="98"/>
      <c r="J899" s="98"/>
      <c r="K899" s="98"/>
      <c r="L899" s="98"/>
      <c r="M899" s="98"/>
      <c r="N899" s="98"/>
      <c r="O899" s="98"/>
      <c r="P899" s="98"/>
      <c r="Q899" s="98"/>
      <c r="R899" s="98"/>
      <c r="S899" s="98"/>
      <c r="T899" s="98"/>
      <c r="U899" s="98"/>
      <c r="V899" s="98"/>
      <c r="W899" s="98"/>
      <c r="X899" s="98"/>
      <c r="Y899" s="98"/>
      <c r="Z899" s="98"/>
    </row>
    <row r="900" spans="1:26" ht="15.75" customHeight="1" x14ac:dyDescent="0.2">
      <c r="A900" s="98"/>
      <c r="B900" s="98"/>
      <c r="C900" s="98"/>
      <c r="D900" s="98"/>
      <c r="E900" s="98"/>
      <c r="F900" s="98"/>
      <c r="G900" s="98"/>
      <c r="H900" s="98"/>
      <c r="I900" s="98"/>
      <c r="J900" s="98"/>
      <c r="K900" s="98"/>
      <c r="L900" s="98"/>
      <c r="M900" s="98"/>
      <c r="N900" s="98"/>
      <c r="O900" s="98"/>
      <c r="P900" s="98"/>
      <c r="Q900" s="98"/>
      <c r="R900" s="98"/>
      <c r="S900" s="98"/>
      <c r="T900" s="98"/>
      <c r="U900" s="98"/>
      <c r="V900" s="98"/>
      <c r="W900" s="98"/>
      <c r="X900" s="98"/>
      <c r="Y900" s="98"/>
      <c r="Z900" s="98"/>
    </row>
    <row r="901" spans="1:26" ht="15.75" customHeight="1" x14ac:dyDescent="0.2">
      <c r="A901" s="98"/>
      <c r="B901" s="98"/>
      <c r="C901" s="98"/>
      <c r="D901" s="98"/>
      <c r="E901" s="98"/>
      <c r="F901" s="98"/>
      <c r="G901" s="98"/>
      <c r="H901" s="98"/>
      <c r="I901" s="98"/>
      <c r="J901" s="98"/>
      <c r="K901" s="98"/>
      <c r="L901" s="98"/>
      <c r="M901" s="98"/>
      <c r="N901" s="98"/>
      <c r="O901" s="98"/>
      <c r="P901" s="98"/>
      <c r="Q901" s="98"/>
      <c r="R901" s="98"/>
      <c r="S901" s="98"/>
      <c r="T901" s="98"/>
      <c r="U901" s="98"/>
      <c r="V901" s="98"/>
      <c r="W901" s="98"/>
      <c r="X901" s="98"/>
      <c r="Y901" s="98"/>
      <c r="Z901" s="98"/>
    </row>
    <row r="902" spans="1:26" ht="15.75" customHeight="1" x14ac:dyDescent="0.2">
      <c r="A902" s="98"/>
      <c r="B902" s="98"/>
      <c r="C902" s="98"/>
      <c r="D902" s="98"/>
      <c r="E902" s="98"/>
      <c r="F902" s="98"/>
      <c r="G902" s="98"/>
      <c r="H902" s="98"/>
      <c r="I902" s="98"/>
      <c r="J902" s="98"/>
      <c r="K902" s="98"/>
      <c r="L902" s="98"/>
      <c r="M902" s="98"/>
      <c r="N902" s="98"/>
      <c r="O902" s="98"/>
      <c r="P902" s="98"/>
      <c r="Q902" s="98"/>
      <c r="R902" s="98"/>
      <c r="S902" s="98"/>
      <c r="T902" s="98"/>
      <c r="U902" s="98"/>
      <c r="V902" s="98"/>
      <c r="W902" s="98"/>
      <c r="X902" s="98"/>
      <c r="Y902" s="98"/>
      <c r="Z902" s="98"/>
    </row>
    <row r="903" spans="1:26" ht="15.75" customHeight="1" x14ac:dyDescent="0.2">
      <c r="A903" s="98"/>
      <c r="B903" s="98"/>
      <c r="C903" s="98"/>
      <c r="D903" s="98"/>
      <c r="E903" s="98"/>
      <c r="F903" s="98"/>
      <c r="G903" s="98"/>
      <c r="H903" s="98"/>
      <c r="I903" s="98"/>
      <c r="J903" s="98"/>
      <c r="K903" s="98"/>
      <c r="L903" s="98"/>
      <c r="M903" s="98"/>
      <c r="N903" s="98"/>
      <c r="O903" s="98"/>
      <c r="P903" s="98"/>
      <c r="Q903" s="98"/>
      <c r="R903" s="98"/>
      <c r="S903" s="98"/>
      <c r="T903" s="98"/>
      <c r="U903" s="98"/>
      <c r="V903" s="98"/>
      <c r="W903" s="98"/>
      <c r="X903" s="98"/>
      <c r="Y903" s="98"/>
      <c r="Z903" s="98"/>
    </row>
    <row r="904" spans="1:26" ht="15.75" customHeight="1" x14ac:dyDescent="0.2">
      <c r="A904" s="98"/>
      <c r="B904" s="98"/>
      <c r="C904" s="98"/>
      <c r="D904" s="98"/>
      <c r="E904" s="98"/>
      <c r="F904" s="98"/>
      <c r="G904" s="98"/>
      <c r="H904" s="98"/>
      <c r="I904" s="98"/>
      <c r="J904" s="98"/>
      <c r="K904" s="98"/>
      <c r="L904" s="98"/>
      <c r="M904" s="98"/>
      <c r="N904" s="98"/>
      <c r="O904" s="98"/>
      <c r="P904" s="98"/>
      <c r="Q904" s="98"/>
      <c r="R904" s="98"/>
      <c r="S904" s="98"/>
      <c r="T904" s="98"/>
      <c r="U904" s="98"/>
      <c r="V904" s="98"/>
      <c r="W904" s="98"/>
      <c r="X904" s="98"/>
      <c r="Y904" s="98"/>
      <c r="Z904" s="98"/>
    </row>
    <row r="905" spans="1:26" ht="15.75" customHeight="1" x14ac:dyDescent="0.2">
      <c r="A905" s="98"/>
      <c r="B905" s="98"/>
      <c r="C905" s="98"/>
      <c r="D905" s="98"/>
      <c r="E905" s="98"/>
      <c r="F905" s="98"/>
      <c r="G905" s="98"/>
      <c r="H905" s="98"/>
      <c r="I905" s="98"/>
      <c r="J905" s="98"/>
      <c r="K905" s="98"/>
      <c r="L905" s="98"/>
      <c r="M905" s="98"/>
      <c r="N905" s="98"/>
      <c r="O905" s="98"/>
      <c r="P905" s="98"/>
      <c r="Q905" s="98"/>
      <c r="R905" s="98"/>
      <c r="S905" s="98"/>
      <c r="T905" s="98"/>
      <c r="U905" s="98"/>
      <c r="V905" s="98"/>
      <c r="W905" s="98"/>
      <c r="X905" s="98"/>
      <c r="Y905" s="98"/>
      <c r="Z905" s="98"/>
    </row>
    <row r="906" spans="1:26" ht="15.75" customHeight="1" x14ac:dyDescent="0.2">
      <c r="A906" s="98"/>
      <c r="B906" s="98"/>
      <c r="C906" s="98"/>
      <c r="D906" s="98"/>
      <c r="E906" s="98"/>
      <c r="F906" s="98"/>
      <c r="G906" s="98"/>
      <c r="H906" s="98"/>
      <c r="I906" s="98"/>
      <c r="J906" s="98"/>
      <c r="K906" s="98"/>
      <c r="L906" s="98"/>
      <c r="M906" s="98"/>
      <c r="N906" s="98"/>
      <c r="O906" s="98"/>
      <c r="P906" s="98"/>
      <c r="Q906" s="98"/>
      <c r="R906" s="98"/>
      <c r="S906" s="98"/>
      <c r="T906" s="98"/>
      <c r="U906" s="98"/>
      <c r="V906" s="98"/>
      <c r="W906" s="98"/>
      <c r="X906" s="98"/>
      <c r="Y906" s="98"/>
      <c r="Z906" s="98"/>
    </row>
    <row r="907" spans="1:26" ht="15.75" customHeight="1" x14ac:dyDescent="0.2">
      <c r="A907" s="98"/>
      <c r="B907" s="98"/>
      <c r="C907" s="98"/>
      <c r="D907" s="98"/>
      <c r="E907" s="98"/>
      <c r="F907" s="98"/>
      <c r="G907" s="98"/>
      <c r="H907" s="98"/>
      <c r="I907" s="98"/>
      <c r="J907" s="98"/>
      <c r="K907" s="98"/>
      <c r="L907" s="98"/>
      <c r="M907" s="98"/>
      <c r="N907" s="98"/>
      <c r="O907" s="98"/>
      <c r="P907" s="98"/>
      <c r="Q907" s="98"/>
      <c r="R907" s="98"/>
      <c r="S907" s="98"/>
      <c r="T907" s="98"/>
      <c r="U907" s="98"/>
      <c r="V907" s="98"/>
      <c r="W907" s="98"/>
      <c r="X907" s="98"/>
      <c r="Y907" s="98"/>
      <c r="Z907" s="98"/>
    </row>
    <row r="908" spans="1:26" ht="15.75" customHeight="1" x14ac:dyDescent="0.2">
      <c r="A908" s="98"/>
      <c r="B908" s="98"/>
      <c r="C908" s="98"/>
      <c r="D908" s="98"/>
      <c r="E908" s="98"/>
      <c r="F908" s="98"/>
      <c r="G908" s="98"/>
      <c r="H908" s="98"/>
      <c r="I908" s="98"/>
      <c r="J908" s="98"/>
      <c r="K908" s="98"/>
      <c r="L908" s="98"/>
      <c r="M908" s="98"/>
      <c r="N908" s="98"/>
      <c r="O908" s="98"/>
      <c r="P908" s="98"/>
      <c r="Q908" s="98"/>
      <c r="R908" s="98"/>
      <c r="S908" s="98"/>
      <c r="T908" s="98"/>
      <c r="U908" s="98"/>
      <c r="V908" s="98"/>
      <c r="W908" s="98"/>
      <c r="X908" s="98"/>
      <c r="Y908" s="98"/>
      <c r="Z908" s="98"/>
    </row>
    <row r="909" spans="1:26" ht="15.75" customHeight="1" x14ac:dyDescent="0.2">
      <c r="A909" s="98"/>
      <c r="B909" s="98"/>
      <c r="C909" s="98"/>
      <c r="D909" s="98"/>
      <c r="E909" s="98"/>
      <c r="F909" s="98"/>
      <c r="G909" s="98"/>
      <c r="H909" s="98"/>
      <c r="I909" s="98"/>
      <c r="J909" s="98"/>
      <c r="K909" s="98"/>
      <c r="L909" s="98"/>
      <c r="M909" s="98"/>
      <c r="N909" s="98"/>
      <c r="O909" s="98"/>
      <c r="P909" s="98"/>
      <c r="Q909" s="98"/>
      <c r="R909" s="98"/>
      <c r="S909" s="98"/>
      <c r="T909" s="98"/>
      <c r="U909" s="98"/>
      <c r="V909" s="98"/>
      <c r="W909" s="98"/>
      <c r="X909" s="98"/>
      <c r="Y909" s="98"/>
      <c r="Z909" s="98"/>
    </row>
    <row r="910" spans="1:26" ht="15.75" customHeight="1" x14ac:dyDescent="0.2">
      <c r="A910" s="98"/>
      <c r="B910" s="98"/>
      <c r="C910" s="98"/>
      <c r="D910" s="98"/>
      <c r="E910" s="98"/>
      <c r="F910" s="98"/>
      <c r="G910" s="98"/>
      <c r="H910" s="98"/>
      <c r="I910" s="98"/>
      <c r="J910" s="98"/>
      <c r="K910" s="98"/>
      <c r="L910" s="98"/>
      <c r="M910" s="98"/>
      <c r="N910" s="98"/>
      <c r="O910" s="98"/>
      <c r="P910" s="98"/>
      <c r="Q910" s="98"/>
      <c r="R910" s="98"/>
      <c r="S910" s="98"/>
      <c r="T910" s="98"/>
      <c r="U910" s="98"/>
      <c r="V910" s="98"/>
      <c r="W910" s="98"/>
      <c r="X910" s="98"/>
      <c r="Y910" s="98"/>
      <c r="Z910" s="98"/>
    </row>
    <row r="911" spans="1:26" ht="15.75" customHeight="1" x14ac:dyDescent="0.2">
      <c r="A911" s="98"/>
      <c r="B911" s="98"/>
      <c r="C911" s="98"/>
      <c r="D911" s="98"/>
      <c r="E911" s="98"/>
      <c r="F911" s="98"/>
      <c r="G911" s="98"/>
      <c r="H911" s="98"/>
      <c r="I911" s="98"/>
      <c r="J911" s="98"/>
      <c r="K911" s="98"/>
      <c r="L911" s="98"/>
      <c r="M911" s="98"/>
      <c r="N911" s="98"/>
      <c r="O911" s="98"/>
      <c r="P911" s="98"/>
      <c r="Q911" s="98"/>
      <c r="R911" s="98"/>
      <c r="S911" s="98"/>
      <c r="T911" s="98"/>
      <c r="U911" s="98"/>
      <c r="V911" s="98"/>
      <c r="W911" s="98"/>
      <c r="X911" s="98"/>
      <c r="Y911" s="98"/>
      <c r="Z911" s="98"/>
    </row>
    <row r="912" spans="1:26" ht="15.75" customHeight="1" x14ac:dyDescent="0.2">
      <c r="A912" s="98"/>
      <c r="B912" s="98"/>
      <c r="C912" s="98"/>
      <c r="D912" s="98"/>
      <c r="E912" s="98"/>
      <c r="F912" s="98"/>
      <c r="G912" s="98"/>
      <c r="H912" s="98"/>
      <c r="I912" s="98"/>
      <c r="J912" s="98"/>
      <c r="K912" s="98"/>
      <c r="L912" s="98"/>
      <c r="M912" s="98"/>
      <c r="N912" s="98"/>
      <c r="O912" s="98"/>
      <c r="P912" s="98"/>
      <c r="Q912" s="98"/>
      <c r="R912" s="98"/>
      <c r="S912" s="98"/>
      <c r="T912" s="98"/>
      <c r="U912" s="98"/>
      <c r="V912" s="98"/>
      <c r="W912" s="98"/>
      <c r="X912" s="98"/>
      <c r="Y912" s="98"/>
      <c r="Z912" s="98"/>
    </row>
    <row r="913" spans="1:26" ht="15.75" customHeight="1" x14ac:dyDescent="0.2">
      <c r="A913" s="98"/>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row>
    <row r="914" spans="1:26" ht="15.75" customHeight="1" x14ac:dyDescent="0.2">
      <c r="A914" s="98"/>
      <c r="B914" s="98"/>
      <c r="C914" s="98"/>
      <c r="D914" s="98"/>
      <c r="E914" s="98"/>
      <c r="F914" s="98"/>
      <c r="G914" s="98"/>
      <c r="H914" s="98"/>
      <c r="I914" s="98"/>
      <c r="J914" s="98"/>
      <c r="K914" s="98"/>
      <c r="L914" s="98"/>
      <c r="M914" s="98"/>
      <c r="N914" s="98"/>
      <c r="O914" s="98"/>
      <c r="P914" s="98"/>
      <c r="Q914" s="98"/>
      <c r="R914" s="98"/>
      <c r="S914" s="98"/>
      <c r="T914" s="98"/>
      <c r="U914" s="98"/>
      <c r="V914" s="98"/>
      <c r="W914" s="98"/>
      <c r="X914" s="98"/>
      <c r="Y914" s="98"/>
      <c r="Z914" s="98"/>
    </row>
    <row r="915" spans="1:26" ht="15.75" customHeight="1" x14ac:dyDescent="0.2">
      <c r="A915" s="98"/>
      <c r="B915" s="98"/>
      <c r="C915" s="98"/>
      <c r="D915" s="98"/>
      <c r="E915" s="98"/>
      <c r="F915" s="98"/>
      <c r="G915" s="98"/>
      <c r="H915" s="98"/>
      <c r="I915" s="98"/>
      <c r="J915" s="98"/>
      <c r="K915" s="98"/>
      <c r="L915" s="98"/>
      <c r="M915" s="98"/>
      <c r="N915" s="98"/>
      <c r="O915" s="98"/>
      <c r="P915" s="98"/>
      <c r="Q915" s="98"/>
      <c r="R915" s="98"/>
      <c r="S915" s="98"/>
      <c r="T915" s="98"/>
      <c r="U915" s="98"/>
      <c r="V915" s="98"/>
      <c r="W915" s="98"/>
      <c r="X915" s="98"/>
      <c r="Y915" s="98"/>
      <c r="Z915" s="98"/>
    </row>
    <row r="916" spans="1:26" ht="15.75" customHeight="1" x14ac:dyDescent="0.2">
      <c r="A916" s="98"/>
      <c r="B916" s="98"/>
      <c r="C916" s="98"/>
      <c r="D916" s="98"/>
      <c r="E916" s="98"/>
      <c r="F916" s="98"/>
      <c r="G916" s="98"/>
      <c r="H916" s="98"/>
      <c r="I916" s="98"/>
      <c r="J916" s="98"/>
      <c r="K916" s="98"/>
      <c r="L916" s="98"/>
      <c r="M916" s="98"/>
      <c r="N916" s="98"/>
      <c r="O916" s="98"/>
      <c r="P916" s="98"/>
      <c r="Q916" s="98"/>
      <c r="R916" s="98"/>
      <c r="S916" s="98"/>
      <c r="T916" s="98"/>
      <c r="U916" s="98"/>
      <c r="V916" s="98"/>
      <c r="W916" s="98"/>
      <c r="X916" s="98"/>
      <c r="Y916" s="98"/>
      <c r="Z916" s="98"/>
    </row>
    <row r="917" spans="1:26" ht="15.75" customHeight="1" x14ac:dyDescent="0.2">
      <c r="A917" s="98"/>
      <c r="B917" s="98"/>
      <c r="C917" s="98"/>
      <c r="D917" s="98"/>
      <c r="E917" s="98"/>
      <c r="F917" s="98"/>
      <c r="G917" s="98"/>
      <c r="H917" s="98"/>
      <c r="I917" s="98"/>
      <c r="J917" s="98"/>
      <c r="K917" s="98"/>
      <c r="L917" s="98"/>
      <c r="M917" s="98"/>
      <c r="N917" s="98"/>
      <c r="O917" s="98"/>
      <c r="P917" s="98"/>
      <c r="Q917" s="98"/>
      <c r="R917" s="98"/>
      <c r="S917" s="98"/>
      <c r="T917" s="98"/>
      <c r="U917" s="98"/>
      <c r="V917" s="98"/>
      <c r="W917" s="98"/>
      <c r="X917" s="98"/>
      <c r="Y917" s="98"/>
      <c r="Z917" s="98"/>
    </row>
    <row r="918" spans="1:26" ht="15.75" customHeight="1" x14ac:dyDescent="0.2">
      <c r="A918" s="98"/>
      <c r="B918" s="98"/>
      <c r="C918" s="98"/>
      <c r="D918" s="98"/>
      <c r="E918" s="98"/>
      <c r="F918" s="98"/>
      <c r="G918" s="98"/>
      <c r="H918" s="98"/>
      <c r="I918" s="98"/>
      <c r="J918" s="98"/>
      <c r="K918" s="98"/>
      <c r="L918" s="98"/>
      <c r="M918" s="98"/>
      <c r="N918" s="98"/>
      <c r="O918" s="98"/>
      <c r="P918" s="98"/>
      <c r="Q918" s="98"/>
      <c r="R918" s="98"/>
      <c r="S918" s="98"/>
      <c r="T918" s="98"/>
      <c r="U918" s="98"/>
      <c r="V918" s="98"/>
      <c r="W918" s="98"/>
      <c r="X918" s="98"/>
      <c r="Y918" s="98"/>
      <c r="Z918" s="98"/>
    </row>
    <row r="919" spans="1:26" ht="15.75" customHeight="1" x14ac:dyDescent="0.2">
      <c r="A919" s="98"/>
      <c r="B919" s="98"/>
      <c r="C919" s="98"/>
      <c r="D919" s="98"/>
      <c r="E919" s="98"/>
      <c r="F919" s="98"/>
      <c r="G919" s="98"/>
      <c r="H919" s="98"/>
      <c r="I919" s="98"/>
      <c r="J919" s="98"/>
      <c r="K919" s="98"/>
      <c r="L919" s="98"/>
      <c r="M919" s="98"/>
      <c r="N919" s="98"/>
      <c r="O919" s="98"/>
      <c r="P919" s="98"/>
      <c r="Q919" s="98"/>
      <c r="R919" s="98"/>
      <c r="S919" s="98"/>
      <c r="T919" s="98"/>
      <c r="U919" s="98"/>
      <c r="V919" s="98"/>
      <c r="W919" s="98"/>
      <c r="X919" s="98"/>
      <c r="Y919" s="98"/>
      <c r="Z919" s="98"/>
    </row>
    <row r="920" spans="1:26" ht="15.75" customHeight="1" x14ac:dyDescent="0.2">
      <c r="A920" s="98"/>
      <c r="B920" s="98"/>
      <c r="C920" s="98"/>
      <c r="D920" s="98"/>
      <c r="E920" s="98"/>
      <c r="F920" s="98"/>
      <c r="G920" s="98"/>
      <c r="H920" s="98"/>
      <c r="I920" s="98"/>
      <c r="J920" s="98"/>
      <c r="K920" s="98"/>
      <c r="L920" s="98"/>
      <c r="M920" s="98"/>
      <c r="N920" s="98"/>
      <c r="O920" s="98"/>
      <c r="P920" s="98"/>
      <c r="Q920" s="98"/>
      <c r="R920" s="98"/>
      <c r="S920" s="98"/>
      <c r="T920" s="98"/>
      <c r="U920" s="98"/>
      <c r="V920" s="98"/>
      <c r="W920" s="98"/>
      <c r="X920" s="98"/>
      <c r="Y920" s="98"/>
      <c r="Z920" s="98"/>
    </row>
    <row r="921" spans="1:26" ht="15.75" customHeight="1" x14ac:dyDescent="0.2">
      <c r="A921" s="98"/>
      <c r="B921" s="98"/>
      <c r="C921" s="98"/>
      <c r="D921" s="98"/>
      <c r="E921" s="98"/>
      <c r="F921" s="98"/>
      <c r="G921" s="98"/>
      <c r="H921" s="98"/>
      <c r="I921" s="98"/>
      <c r="J921" s="98"/>
      <c r="K921" s="98"/>
      <c r="L921" s="98"/>
      <c r="M921" s="98"/>
      <c r="N921" s="98"/>
      <c r="O921" s="98"/>
      <c r="P921" s="98"/>
      <c r="Q921" s="98"/>
      <c r="R921" s="98"/>
      <c r="S921" s="98"/>
      <c r="T921" s="98"/>
      <c r="U921" s="98"/>
      <c r="V921" s="98"/>
      <c r="W921" s="98"/>
      <c r="X921" s="98"/>
      <c r="Y921" s="98"/>
      <c r="Z921" s="98"/>
    </row>
    <row r="922" spans="1:26" ht="15.75" customHeight="1" x14ac:dyDescent="0.2">
      <c r="A922" s="98"/>
      <c r="B922" s="98"/>
      <c r="C922" s="98"/>
      <c r="D922" s="98"/>
      <c r="E922" s="98"/>
      <c r="F922" s="98"/>
      <c r="G922" s="98"/>
      <c r="H922" s="98"/>
      <c r="I922" s="98"/>
      <c r="J922" s="98"/>
      <c r="K922" s="98"/>
      <c r="L922" s="98"/>
      <c r="M922" s="98"/>
      <c r="N922" s="98"/>
      <c r="O922" s="98"/>
      <c r="P922" s="98"/>
      <c r="Q922" s="98"/>
      <c r="R922" s="98"/>
      <c r="S922" s="98"/>
      <c r="T922" s="98"/>
      <c r="U922" s="98"/>
      <c r="V922" s="98"/>
      <c r="W922" s="98"/>
      <c r="X922" s="98"/>
      <c r="Y922" s="98"/>
      <c r="Z922" s="98"/>
    </row>
    <row r="923" spans="1:26" ht="15.75" customHeight="1" x14ac:dyDescent="0.2">
      <c r="A923" s="98"/>
      <c r="B923" s="98"/>
      <c r="C923" s="98"/>
      <c r="D923" s="98"/>
      <c r="E923" s="98"/>
      <c r="F923" s="98"/>
      <c r="G923" s="98"/>
      <c r="H923" s="98"/>
      <c r="I923" s="98"/>
      <c r="J923" s="98"/>
      <c r="K923" s="98"/>
      <c r="L923" s="98"/>
      <c r="M923" s="98"/>
      <c r="N923" s="98"/>
      <c r="O923" s="98"/>
      <c r="P923" s="98"/>
      <c r="Q923" s="98"/>
      <c r="R923" s="98"/>
      <c r="S923" s="98"/>
      <c r="T923" s="98"/>
      <c r="U923" s="98"/>
      <c r="V923" s="98"/>
      <c r="W923" s="98"/>
      <c r="X923" s="98"/>
      <c r="Y923" s="98"/>
      <c r="Z923" s="98"/>
    </row>
    <row r="924" spans="1:26" ht="15.75" customHeight="1" x14ac:dyDescent="0.2">
      <c r="A924" s="98"/>
      <c r="B924" s="98"/>
      <c r="C924" s="98"/>
      <c r="D924" s="98"/>
      <c r="E924" s="98"/>
      <c r="F924" s="98"/>
      <c r="G924" s="98"/>
      <c r="H924" s="98"/>
      <c r="I924" s="98"/>
      <c r="J924" s="98"/>
      <c r="K924" s="98"/>
      <c r="L924" s="98"/>
      <c r="M924" s="98"/>
      <c r="N924" s="98"/>
      <c r="O924" s="98"/>
      <c r="P924" s="98"/>
      <c r="Q924" s="98"/>
      <c r="R924" s="98"/>
      <c r="S924" s="98"/>
      <c r="T924" s="98"/>
      <c r="U924" s="98"/>
      <c r="V924" s="98"/>
      <c r="W924" s="98"/>
      <c r="X924" s="98"/>
      <c r="Y924" s="98"/>
      <c r="Z924" s="98"/>
    </row>
    <row r="925" spans="1:26" ht="15.75" customHeight="1" x14ac:dyDescent="0.2">
      <c r="A925" s="98"/>
      <c r="B925" s="98"/>
      <c r="C925" s="98"/>
      <c r="D925" s="98"/>
      <c r="E925" s="98"/>
      <c r="F925" s="98"/>
      <c r="G925" s="98"/>
      <c r="H925" s="98"/>
      <c r="I925" s="98"/>
      <c r="J925" s="98"/>
      <c r="K925" s="98"/>
      <c r="L925" s="98"/>
      <c r="M925" s="98"/>
      <c r="N925" s="98"/>
      <c r="O925" s="98"/>
      <c r="P925" s="98"/>
      <c r="Q925" s="98"/>
      <c r="R925" s="98"/>
      <c r="S925" s="98"/>
      <c r="T925" s="98"/>
      <c r="U925" s="98"/>
      <c r="V925" s="98"/>
      <c r="W925" s="98"/>
      <c r="X925" s="98"/>
      <c r="Y925" s="98"/>
      <c r="Z925" s="98"/>
    </row>
    <row r="926" spans="1:26" ht="15.75" customHeight="1" x14ac:dyDescent="0.2">
      <c r="A926" s="98"/>
      <c r="B926" s="98"/>
      <c r="C926" s="98"/>
      <c r="D926" s="98"/>
      <c r="E926" s="98"/>
      <c r="F926" s="98"/>
      <c r="G926" s="98"/>
      <c r="H926" s="98"/>
      <c r="I926" s="98"/>
      <c r="J926" s="98"/>
      <c r="K926" s="98"/>
      <c r="L926" s="98"/>
      <c r="M926" s="98"/>
      <c r="N926" s="98"/>
      <c r="O926" s="98"/>
      <c r="P926" s="98"/>
      <c r="Q926" s="98"/>
      <c r="R926" s="98"/>
      <c r="S926" s="98"/>
      <c r="T926" s="98"/>
      <c r="U926" s="98"/>
      <c r="V926" s="98"/>
      <c r="W926" s="98"/>
      <c r="X926" s="98"/>
      <c r="Y926" s="98"/>
      <c r="Z926" s="98"/>
    </row>
    <row r="927" spans="1:26" ht="15.75" customHeight="1" x14ac:dyDescent="0.2">
      <c r="A927" s="98"/>
      <c r="B927" s="98"/>
      <c r="C927" s="98"/>
      <c r="D927" s="98"/>
      <c r="E927" s="98"/>
      <c r="F927" s="98"/>
      <c r="G927" s="98"/>
      <c r="H927" s="98"/>
      <c r="I927" s="98"/>
      <c r="J927" s="98"/>
      <c r="K927" s="98"/>
      <c r="L927" s="98"/>
      <c r="M927" s="98"/>
      <c r="N927" s="98"/>
      <c r="O927" s="98"/>
      <c r="P927" s="98"/>
      <c r="Q927" s="98"/>
      <c r="R927" s="98"/>
      <c r="S927" s="98"/>
      <c r="T927" s="98"/>
      <c r="U927" s="98"/>
      <c r="V927" s="98"/>
      <c r="W927" s="98"/>
      <c r="X927" s="98"/>
      <c r="Y927" s="98"/>
      <c r="Z927" s="98"/>
    </row>
    <row r="928" spans="1:26" ht="15.75" customHeight="1" x14ac:dyDescent="0.2">
      <c r="A928" s="98"/>
      <c r="B928" s="98"/>
      <c r="C928" s="98"/>
      <c r="D928" s="98"/>
      <c r="E928" s="98"/>
      <c r="F928" s="98"/>
      <c r="G928" s="98"/>
      <c r="H928" s="98"/>
      <c r="I928" s="98"/>
      <c r="J928" s="98"/>
      <c r="K928" s="98"/>
      <c r="L928" s="98"/>
      <c r="M928" s="98"/>
      <c r="N928" s="98"/>
      <c r="O928" s="98"/>
      <c r="P928" s="98"/>
      <c r="Q928" s="98"/>
      <c r="R928" s="98"/>
      <c r="S928" s="98"/>
      <c r="T928" s="98"/>
      <c r="U928" s="98"/>
      <c r="V928" s="98"/>
      <c r="W928" s="98"/>
      <c r="X928" s="98"/>
      <c r="Y928" s="98"/>
      <c r="Z928" s="98"/>
    </row>
    <row r="929" spans="1:26" ht="15.75" customHeight="1" x14ac:dyDescent="0.2">
      <c r="A929" s="98"/>
      <c r="B929" s="98"/>
      <c r="C929" s="98"/>
      <c r="D929" s="98"/>
      <c r="E929" s="98"/>
      <c r="F929" s="98"/>
      <c r="G929" s="98"/>
      <c r="H929" s="98"/>
      <c r="I929" s="98"/>
      <c r="J929" s="98"/>
      <c r="K929" s="98"/>
      <c r="L929" s="98"/>
      <c r="M929" s="98"/>
      <c r="N929" s="98"/>
      <c r="O929" s="98"/>
      <c r="P929" s="98"/>
      <c r="Q929" s="98"/>
      <c r="R929" s="98"/>
      <c r="S929" s="98"/>
      <c r="T929" s="98"/>
      <c r="U929" s="98"/>
      <c r="V929" s="98"/>
      <c r="W929" s="98"/>
      <c r="X929" s="98"/>
      <c r="Y929" s="98"/>
      <c r="Z929" s="98"/>
    </row>
    <row r="930" spans="1:26" ht="15.75" customHeight="1" x14ac:dyDescent="0.2">
      <c r="A930" s="98"/>
      <c r="B930" s="98"/>
      <c r="C930" s="98"/>
      <c r="D930" s="98"/>
      <c r="E930" s="98"/>
      <c r="F930" s="98"/>
      <c r="G930" s="98"/>
      <c r="H930" s="98"/>
      <c r="I930" s="98"/>
      <c r="J930" s="98"/>
      <c r="K930" s="98"/>
      <c r="L930" s="98"/>
      <c r="M930" s="98"/>
      <c r="N930" s="98"/>
      <c r="O930" s="98"/>
      <c r="P930" s="98"/>
      <c r="Q930" s="98"/>
      <c r="R930" s="98"/>
      <c r="S930" s="98"/>
      <c r="T930" s="98"/>
      <c r="U930" s="98"/>
      <c r="V930" s="98"/>
      <c r="W930" s="98"/>
      <c r="X930" s="98"/>
      <c r="Y930" s="98"/>
      <c r="Z930" s="98"/>
    </row>
    <row r="931" spans="1:26" ht="15.75" customHeight="1" x14ac:dyDescent="0.2">
      <c r="A931" s="98"/>
      <c r="B931" s="98"/>
      <c r="C931" s="98"/>
      <c r="D931" s="98"/>
      <c r="E931" s="98"/>
      <c r="F931" s="98"/>
      <c r="G931" s="98"/>
      <c r="H931" s="98"/>
      <c r="I931" s="98"/>
      <c r="J931" s="98"/>
      <c r="K931" s="98"/>
      <c r="L931" s="98"/>
      <c r="M931" s="98"/>
      <c r="N931" s="98"/>
      <c r="O931" s="98"/>
      <c r="P931" s="98"/>
      <c r="Q931" s="98"/>
      <c r="R931" s="98"/>
      <c r="S931" s="98"/>
      <c r="T931" s="98"/>
      <c r="U931" s="98"/>
      <c r="V931" s="98"/>
      <c r="W931" s="98"/>
      <c r="X931" s="98"/>
      <c r="Y931" s="98"/>
      <c r="Z931" s="98"/>
    </row>
    <row r="932" spans="1:26" ht="15.75" customHeight="1" x14ac:dyDescent="0.2">
      <c r="A932" s="98"/>
      <c r="B932" s="98"/>
      <c r="C932" s="98"/>
      <c r="D932" s="98"/>
      <c r="E932" s="98"/>
      <c r="F932" s="98"/>
      <c r="G932" s="98"/>
      <c r="H932" s="98"/>
      <c r="I932" s="98"/>
      <c r="J932" s="98"/>
      <c r="K932" s="98"/>
      <c r="L932" s="98"/>
      <c r="M932" s="98"/>
      <c r="N932" s="98"/>
      <c r="O932" s="98"/>
      <c r="P932" s="98"/>
      <c r="Q932" s="98"/>
      <c r="R932" s="98"/>
      <c r="S932" s="98"/>
      <c r="T932" s="98"/>
      <c r="U932" s="98"/>
      <c r="V932" s="98"/>
      <c r="W932" s="98"/>
      <c r="X932" s="98"/>
      <c r="Y932" s="98"/>
      <c r="Z932" s="98"/>
    </row>
    <row r="933" spans="1:26" ht="15.75" customHeight="1" x14ac:dyDescent="0.2">
      <c r="A933" s="98"/>
      <c r="B933" s="98"/>
      <c r="C933" s="98"/>
      <c r="D933" s="98"/>
      <c r="E933" s="98"/>
      <c r="F933" s="98"/>
      <c r="G933" s="98"/>
      <c r="H933" s="98"/>
      <c r="I933" s="98"/>
      <c r="J933" s="98"/>
      <c r="K933" s="98"/>
      <c r="L933" s="98"/>
      <c r="M933" s="98"/>
      <c r="N933" s="98"/>
      <c r="O933" s="98"/>
      <c r="P933" s="98"/>
      <c r="Q933" s="98"/>
      <c r="R933" s="98"/>
      <c r="S933" s="98"/>
      <c r="T933" s="98"/>
      <c r="U933" s="98"/>
      <c r="V933" s="98"/>
      <c r="W933" s="98"/>
      <c r="X933" s="98"/>
      <c r="Y933" s="98"/>
      <c r="Z933" s="98"/>
    </row>
    <row r="934" spans="1:26" ht="15.75" customHeight="1" x14ac:dyDescent="0.2">
      <c r="A934" s="98"/>
      <c r="B934" s="98"/>
      <c r="C934" s="98"/>
      <c r="D934" s="98"/>
      <c r="E934" s="98"/>
      <c r="F934" s="98"/>
      <c r="G934" s="98"/>
      <c r="H934" s="98"/>
      <c r="I934" s="98"/>
      <c r="J934" s="98"/>
      <c r="K934" s="98"/>
      <c r="L934" s="98"/>
      <c r="M934" s="98"/>
      <c r="N934" s="98"/>
      <c r="O934" s="98"/>
      <c r="P934" s="98"/>
      <c r="Q934" s="98"/>
      <c r="R934" s="98"/>
      <c r="S934" s="98"/>
      <c r="T934" s="98"/>
      <c r="U934" s="98"/>
      <c r="V934" s="98"/>
      <c r="W934" s="98"/>
      <c r="X934" s="98"/>
      <c r="Y934" s="98"/>
      <c r="Z934" s="98"/>
    </row>
    <row r="935" spans="1:26" ht="15.75" customHeight="1" x14ac:dyDescent="0.2">
      <c r="A935" s="98"/>
      <c r="B935" s="98"/>
      <c r="C935" s="98"/>
      <c r="D935" s="98"/>
      <c r="E935" s="98"/>
      <c r="F935" s="98"/>
      <c r="G935" s="98"/>
      <c r="H935" s="98"/>
      <c r="I935" s="98"/>
      <c r="J935" s="98"/>
      <c r="K935" s="98"/>
      <c r="L935" s="98"/>
      <c r="M935" s="98"/>
      <c r="N935" s="98"/>
      <c r="O935" s="98"/>
      <c r="P935" s="98"/>
      <c r="Q935" s="98"/>
      <c r="R935" s="98"/>
      <c r="S935" s="98"/>
      <c r="T935" s="98"/>
      <c r="U935" s="98"/>
      <c r="V935" s="98"/>
      <c r="W935" s="98"/>
      <c r="X935" s="98"/>
      <c r="Y935" s="98"/>
      <c r="Z935" s="98"/>
    </row>
    <row r="936" spans="1:26" ht="15.75" customHeight="1" x14ac:dyDescent="0.2">
      <c r="A936" s="98"/>
      <c r="B936" s="98"/>
      <c r="C936" s="98"/>
      <c r="D936" s="98"/>
      <c r="E936" s="98"/>
      <c r="F936" s="98"/>
      <c r="G936" s="98"/>
      <c r="H936" s="98"/>
      <c r="I936" s="98"/>
      <c r="J936" s="98"/>
      <c r="K936" s="98"/>
      <c r="L936" s="98"/>
      <c r="M936" s="98"/>
      <c r="N936" s="98"/>
      <c r="O936" s="98"/>
      <c r="P936" s="98"/>
      <c r="Q936" s="98"/>
      <c r="R936" s="98"/>
      <c r="S936" s="98"/>
      <c r="T936" s="98"/>
      <c r="U936" s="98"/>
      <c r="V936" s="98"/>
      <c r="W936" s="98"/>
      <c r="X936" s="98"/>
      <c r="Y936" s="98"/>
      <c r="Z936" s="98"/>
    </row>
    <row r="937" spans="1:26" ht="15.75" customHeight="1" x14ac:dyDescent="0.2">
      <c r="A937" s="98"/>
      <c r="B937" s="98"/>
      <c r="C937" s="98"/>
      <c r="D937" s="98"/>
      <c r="E937" s="98"/>
      <c r="F937" s="98"/>
      <c r="G937" s="98"/>
      <c r="H937" s="98"/>
      <c r="I937" s="98"/>
      <c r="J937" s="98"/>
      <c r="K937" s="98"/>
      <c r="L937" s="98"/>
      <c r="M937" s="98"/>
      <c r="N937" s="98"/>
      <c r="O937" s="98"/>
      <c r="P937" s="98"/>
      <c r="Q937" s="98"/>
      <c r="R937" s="98"/>
      <c r="S937" s="98"/>
      <c r="T937" s="98"/>
      <c r="U937" s="98"/>
      <c r="V937" s="98"/>
      <c r="W937" s="98"/>
      <c r="X937" s="98"/>
      <c r="Y937" s="98"/>
      <c r="Z937" s="98"/>
    </row>
    <row r="938" spans="1:26" ht="15.75" customHeight="1" x14ac:dyDescent="0.2">
      <c r="A938" s="98"/>
      <c r="B938" s="98"/>
      <c r="C938" s="98"/>
      <c r="D938" s="98"/>
      <c r="E938" s="98"/>
      <c r="F938" s="98"/>
      <c r="G938" s="98"/>
      <c r="H938" s="98"/>
      <c r="I938" s="98"/>
      <c r="J938" s="98"/>
      <c r="K938" s="98"/>
      <c r="L938" s="98"/>
      <c r="M938" s="98"/>
      <c r="N938" s="98"/>
      <c r="O938" s="98"/>
      <c r="P938" s="98"/>
      <c r="Q938" s="98"/>
      <c r="R938" s="98"/>
      <c r="S938" s="98"/>
      <c r="T938" s="98"/>
      <c r="U938" s="98"/>
      <c r="V938" s="98"/>
      <c r="W938" s="98"/>
      <c r="X938" s="98"/>
      <c r="Y938" s="98"/>
      <c r="Z938" s="98"/>
    </row>
    <row r="939" spans="1:26" ht="15.75" customHeight="1" x14ac:dyDescent="0.2">
      <c r="A939" s="98"/>
      <c r="B939" s="98"/>
      <c r="C939" s="98"/>
      <c r="D939" s="98"/>
      <c r="E939" s="98"/>
      <c r="F939" s="98"/>
      <c r="G939" s="98"/>
      <c r="H939" s="98"/>
      <c r="I939" s="98"/>
      <c r="J939" s="98"/>
      <c r="K939" s="98"/>
      <c r="L939" s="98"/>
      <c r="M939" s="98"/>
      <c r="N939" s="98"/>
      <c r="O939" s="98"/>
      <c r="P939" s="98"/>
      <c r="Q939" s="98"/>
      <c r="R939" s="98"/>
      <c r="S939" s="98"/>
      <c r="T939" s="98"/>
      <c r="U939" s="98"/>
      <c r="V939" s="98"/>
      <c r="W939" s="98"/>
      <c r="X939" s="98"/>
      <c r="Y939" s="98"/>
      <c r="Z939" s="98"/>
    </row>
    <row r="940" spans="1:26" ht="15.75" customHeight="1" x14ac:dyDescent="0.2">
      <c r="A940" s="98"/>
      <c r="B940" s="98"/>
      <c r="C940" s="98"/>
      <c r="D940" s="98"/>
      <c r="E940" s="98"/>
      <c r="F940" s="98"/>
      <c r="G940" s="98"/>
      <c r="H940" s="98"/>
      <c r="I940" s="98"/>
      <c r="J940" s="98"/>
      <c r="K940" s="98"/>
      <c r="L940" s="98"/>
      <c r="M940" s="98"/>
      <c r="N940" s="98"/>
      <c r="O940" s="98"/>
      <c r="P940" s="98"/>
      <c r="Q940" s="98"/>
      <c r="R940" s="98"/>
      <c r="S940" s="98"/>
      <c r="T940" s="98"/>
      <c r="U940" s="98"/>
      <c r="V940" s="98"/>
      <c r="W940" s="98"/>
      <c r="X940" s="98"/>
      <c r="Y940" s="98"/>
      <c r="Z940" s="98"/>
    </row>
    <row r="941" spans="1:26" ht="15.75" customHeight="1" x14ac:dyDescent="0.2">
      <c r="A941" s="98"/>
      <c r="B941" s="98"/>
      <c r="C941" s="98"/>
      <c r="D941" s="98"/>
      <c r="E941" s="98"/>
      <c r="F941" s="98"/>
      <c r="G941" s="98"/>
      <c r="H941" s="98"/>
      <c r="I941" s="98"/>
      <c r="J941" s="98"/>
      <c r="K941" s="98"/>
      <c r="L941" s="98"/>
      <c r="M941" s="98"/>
      <c r="N941" s="98"/>
      <c r="O941" s="98"/>
      <c r="P941" s="98"/>
      <c r="Q941" s="98"/>
      <c r="R941" s="98"/>
      <c r="S941" s="98"/>
      <c r="T941" s="98"/>
      <c r="U941" s="98"/>
      <c r="V941" s="98"/>
      <c r="W941" s="98"/>
      <c r="X941" s="98"/>
      <c r="Y941" s="98"/>
      <c r="Z941" s="98"/>
    </row>
    <row r="942" spans="1:26" ht="15.75" customHeight="1" x14ac:dyDescent="0.2">
      <c r="A942" s="98"/>
      <c r="B942" s="98"/>
      <c r="C942" s="98"/>
      <c r="D942" s="98"/>
      <c r="E942" s="98"/>
      <c r="F942" s="98"/>
      <c r="G942" s="98"/>
      <c r="H942" s="98"/>
      <c r="I942" s="98"/>
      <c r="J942" s="98"/>
      <c r="K942" s="98"/>
      <c r="L942" s="98"/>
      <c r="M942" s="98"/>
      <c r="N942" s="98"/>
      <c r="O942" s="98"/>
      <c r="P942" s="98"/>
      <c r="Q942" s="98"/>
      <c r="R942" s="98"/>
      <c r="S942" s="98"/>
      <c r="T942" s="98"/>
      <c r="U942" s="98"/>
      <c r="V942" s="98"/>
      <c r="W942" s="98"/>
      <c r="X942" s="98"/>
      <c r="Y942" s="98"/>
      <c r="Z942" s="98"/>
    </row>
    <row r="943" spans="1:26" ht="15.75" customHeight="1" x14ac:dyDescent="0.2">
      <c r="A943" s="98"/>
      <c r="B943" s="98"/>
      <c r="C943" s="98"/>
      <c r="D943" s="98"/>
      <c r="E943" s="98"/>
      <c r="F943" s="98"/>
      <c r="G943" s="98"/>
      <c r="H943" s="98"/>
      <c r="I943" s="98"/>
      <c r="J943" s="98"/>
      <c r="K943" s="98"/>
      <c r="L943" s="98"/>
      <c r="M943" s="98"/>
      <c r="N943" s="98"/>
      <c r="O943" s="98"/>
      <c r="P943" s="98"/>
      <c r="Q943" s="98"/>
      <c r="R943" s="98"/>
      <c r="S943" s="98"/>
      <c r="T943" s="98"/>
      <c r="U943" s="98"/>
      <c r="V943" s="98"/>
      <c r="W943" s="98"/>
      <c r="X943" s="98"/>
      <c r="Y943" s="98"/>
      <c r="Z943" s="98"/>
    </row>
    <row r="944" spans="1:26" ht="15.75" customHeight="1" x14ac:dyDescent="0.2">
      <c r="A944" s="98"/>
      <c r="B944" s="98"/>
      <c r="C944" s="98"/>
      <c r="D944" s="98"/>
      <c r="E944" s="98"/>
      <c r="F944" s="98"/>
      <c r="G944" s="98"/>
      <c r="H944" s="98"/>
      <c r="I944" s="98"/>
      <c r="J944" s="98"/>
      <c r="K944" s="98"/>
      <c r="L944" s="98"/>
      <c r="M944" s="98"/>
      <c r="N944" s="98"/>
      <c r="O944" s="98"/>
      <c r="P944" s="98"/>
      <c r="Q944" s="98"/>
      <c r="R944" s="98"/>
      <c r="S944" s="98"/>
      <c r="T944" s="98"/>
      <c r="U944" s="98"/>
      <c r="V944" s="98"/>
      <c r="W944" s="98"/>
      <c r="X944" s="98"/>
      <c r="Y944" s="98"/>
      <c r="Z944" s="98"/>
    </row>
    <row r="945" spans="1:26" ht="15.75" customHeight="1" x14ac:dyDescent="0.2">
      <c r="A945" s="98"/>
      <c r="B945" s="98"/>
      <c r="C945" s="98"/>
      <c r="D945" s="98"/>
      <c r="E945" s="98"/>
      <c r="F945" s="98"/>
      <c r="G945" s="98"/>
      <c r="H945" s="98"/>
      <c r="I945" s="98"/>
      <c r="J945" s="98"/>
      <c r="K945" s="98"/>
      <c r="L945" s="98"/>
      <c r="M945" s="98"/>
      <c r="N945" s="98"/>
      <c r="O945" s="98"/>
      <c r="P945" s="98"/>
      <c r="Q945" s="98"/>
      <c r="R945" s="98"/>
      <c r="S945" s="98"/>
      <c r="T945" s="98"/>
      <c r="U945" s="98"/>
      <c r="V945" s="98"/>
      <c r="W945" s="98"/>
      <c r="X945" s="98"/>
      <c r="Y945" s="98"/>
      <c r="Z945" s="98"/>
    </row>
    <row r="946" spans="1:26" ht="15.75" customHeight="1" x14ac:dyDescent="0.2">
      <c r="A946" s="98"/>
      <c r="B946" s="98"/>
      <c r="C946" s="98"/>
      <c r="D946" s="98"/>
      <c r="E946" s="98"/>
      <c r="F946" s="98"/>
      <c r="G946" s="98"/>
      <c r="H946" s="98"/>
      <c r="I946" s="98"/>
      <c r="J946" s="98"/>
      <c r="K946" s="98"/>
      <c r="L946" s="98"/>
      <c r="M946" s="98"/>
      <c r="N946" s="98"/>
      <c r="O946" s="98"/>
      <c r="P946" s="98"/>
      <c r="Q946" s="98"/>
      <c r="R946" s="98"/>
      <c r="S946" s="98"/>
      <c r="T946" s="98"/>
      <c r="U946" s="98"/>
      <c r="V946" s="98"/>
      <c r="W946" s="98"/>
      <c r="X946" s="98"/>
      <c r="Y946" s="98"/>
      <c r="Z946" s="98"/>
    </row>
    <row r="947" spans="1:26" ht="15.75" customHeight="1" x14ac:dyDescent="0.2">
      <c r="A947" s="98"/>
      <c r="B947" s="98"/>
      <c r="C947" s="98"/>
      <c r="D947" s="98"/>
      <c r="E947" s="98"/>
      <c r="F947" s="98"/>
      <c r="G947" s="98"/>
      <c r="H947" s="98"/>
      <c r="I947" s="98"/>
      <c r="J947" s="98"/>
      <c r="K947" s="98"/>
      <c r="L947" s="98"/>
      <c r="M947" s="98"/>
      <c r="N947" s="98"/>
      <c r="O947" s="98"/>
      <c r="P947" s="98"/>
      <c r="Q947" s="98"/>
      <c r="R947" s="98"/>
      <c r="S947" s="98"/>
      <c r="T947" s="98"/>
      <c r="U947" s="98"/>
      <c r="V947" s="98"/>
      <c r="W947" s="98"/>
      <c r="X947" s="98"/>
      <c r="Y947" s="98"/>
      <c r="Z947" s="98"/>
    </row>
    <row r="948" spans="1:26" ht="15.75" customHeight="1" x14ac:dyDescent="0.2">
      <c r="A948" s="98"/>
      <c r="B948" s="98"/>
      <c r="C948" s="98"/>
      <c r="D948" s="98"/>
      <c r="E948" s="98"/>
      <c r="F948" s="98"/>
      <c r="G948" s="98"/>
      <c r="H948" s="98"/>
      <c r="I948" s="98"/>
      <c r="J948" s="98"/>
      <c r="K948" s="98"/>
      <c r="L948" s="98"/>
      <c r="M948" s="98"/>
      <c r="N948" s="98"/>
      <c r="O948" s="98"/>
      <c r="P948" s="98"/>
      <c r="Q948" s="98"/>
      <c r="R948" s="98"/>
      <c r="S948" s="98"/>
      <c r="T948" s="98"/>
      <c r="U948" s="98"/>
      <c r="V948" s="98"/>
      <c r="W948" s="98"/>
      <c r="X948" s="98"/>
      <c r="Y948" s="98"/>
      <c r="Z948" s="98"/>
    </row>
    <row r="949" spans="1:26" ht="15.75" customHeight="1" x14ac:dyDescent="0.2">
      <c r="A949" s="98"/>
      <c r="B949" s="98"/>
      <c r="C949" s="98"/>
      <c r="D949" s="98"/>
      <c r="E949" s="98"/>
      <c r="F949" s="98"/>
      <c r="G949" s="98"/>
      <c r="H949" s="98"/>
      <c r="I949" s="98"/>
      <c r="J949" s="98"/>
      <c r="K949" s="98"/>
      <c r="L949" s="98"/>
      <c r="M949" s="98"/>
      <c r="N949" s="98"/>
      <c r="O949" s="98"/>
      <c r="P949" s="98"/>
      <c r="Q949" s="98"/>
      <c r="R949" s="98"/>
      <c r="S949" s="98"/>
      <c r="T949" s="98"/>
      <c r="U949" s="98"/>
      <c r="V949" s="98"/>
      <c r="W949" s="98"/>
      <c r="X949" s="98"/>
      <c r="Y949" s="98"/>
      <c r="Z949" s="98"/>
    </row>
    <row r="950" spans="1:26" ht="15.75" customHeight="1" x14ac:dyDescent="0.2">
      <c r="A950" s="98"/>
      <c r="B950" s="98"/>
      <c r="C950" s="98"/>
      <c r="D950" s="98"/>
      <c r="E950" s="98"/>
      <c r="F950" s="98"/>
      <c r="G950" s="98"/>
      <c r="H950" s="98"/>
      <c r="I950" s="98"/>
      <c r="J950" s="98"/>
      <c r="K950" s="98"/>
      <c r="L950" s="98"/>
      <c r="M950" s="98"/>
      <c r="N950" s="98"/>
      <c r="O950" s="98"/>
      <c r="P950" s="98"/>
      <c r="Q950" s="98"/>
      <c r="R950" s="98"/>
      <c r="S950" s="98"/>
      <c r="T950" s="98"/>
      <c r="U950" s="98"/>
      <c r="V950" s="98"/>
      <c r="W950" s="98"/>
      <c r="X950" s="98"/>
      <c r="Y950" s="98"/>
      <c r="Z950" s="98"/>
    </row>
    <row r="951" spans="1:26" ht="15.75" customHeight="1" x14ac:dyDescent="0.2">
      <c r="A951" s="98"/>
      <c r="B951" s="98"/>
      <c r="C951" s="98"/>
      <c r="D951" s="98"/>
      <c r="E951" s="98"/>
      <c r="F951" s="98"/>
      <c r="G951" s="98"/>
      <c r="H951" s="98"/>
      <c r="I951" s="98"/>
      <c r="J951" s="98"/>
      <c r="K951" s="98"/>
      <c r="L951" s="98"/>
      <c r="M951" s="98"/>
      <c r="N951" s="98"/>
      <c r="O951" s="98"/>
      <c r="P951" s="98"/>
      <c r="Q951" s="98"/>
      <c r="R951" s="98"/>
      <c r="S951" s="98"/>
      <c r="T951" s="98"/>
      <c r="U951" s="98"/>
      <c r="V951" s="98"/>
      <c r="W951" s="98"/>
      <c r="X951" s="98"/>
      <c r="Y951" s="98"/>
      <c r="Z951" s="98"/>
    </row>
    <row r="952" spans="1:26" ht="15.75" customHeight="1" x14ac:dyDescent="0.2">
      <c r="A952" s="98"/>
      <c r="B952" s="98"/>
      <c r="C952" s="98"/>
      <c r="D952" s="98"/>
      <c r="E952" s="98"/>
      <c r="F952" s="98"/>
      <c r="G952" s="98"/>
      <c r="H952" s="98"/>
      <c r="I952" s="98"/>
      <c r="J952" s="98"/>
      <c r="K952" s="98"/>
      <c r="L952" s="98"/>
      <c r="M952" s="98"/>
      <c r="N952" s="98"/>
      <c r="O952" s="98"/>
      <c r="P952" s="98"/>
      <c r="Q952" s="98"/>
      <c r="R952" s="98"/>
      <c r="S952" s="98"/>
      <c r="T952" s="98"/>
      <c r="U952" s="98"/>
      <c r="V952" s="98"/>
      <c r="W952" s="98"/>
      <c r="X952" s="98"/>
      <c r="Y952" s="98"/>
      <c r="Z952" s="98"/>
    </row>
    <row r="953" spans="1:26" ht="15.75" customHeight="1" x14ac:dyDescent="0.2">
      <c r="A953" s="98"/>
      <c r="B953" s="98"/>
      <c r="C953" s="98"/>
      <c r="D953" s="98"/>
      <c r="E953" s="98"/>
      <c r="F953" s="98"/>
      <c r="G953" s="98"/>
      <c r="H953" s="98"/>
      <c r="I953" s="98"/>
      <c r="J953" s="98"/>
      <c r="K953" s="98"/>
      <c r="L953" s="98"/>
      <c r="M953" s="98"/>
      <c r="N953" s="98"/>
      <c r="O953" s="98"/>
      <c r="P953" s="98"/>
      <c r="Q953" s="98"/>
      <c r="R953" s="98"/>
      <c r="S953" s="98"/>
      <c r="T953" s="98"/>
      <c r="U953" s="98"/>
      <c r="V953" s="98"/>
      <c r="W953" s="98"/>
      <c r="X953" s="98"/>
      <c r="Y953" s="98"/>
      <c r="Z953" s="98"/>
    </row>
    <row r="954" spans="1:26" ht="15.75" customHeight="1" x14ac:dyDescent="0.2">
      <c r="A954" s="98"/>
      <c r="B954" s="98"/>
      <c r="C954" s="98"/>
      <c r="D954" s="98"/>
      <c r="E954" s="98"/>
      <c r="F954" s="98"/>
      <c r="G954" s="98"/>
      <c r="H954" s="98"/>
      <c r="I954" s="98"/>
      <c r="J954" s="98"/>
      <c r="K954" s="98"/>
      <c r="L954" s="98"/>
      <c r="M954" s="98"/>
      <c r="N954" s="98"/>
      <c r="O954" s="98"/>
      <c r="P954" s="98"/>
      <c r="Q954" s="98"/>
      <c r="R954" s="98"/>
      <c r="S954" s="98"/>
      <c r="T954" s="98"/>
      <c r="U954" s="98"/>
      <c r="V954" s="98"/>
      <c r="W954" s="98"/>
      <c r="X954" s="98"/>
      <c r="Y954" s="98"/>
      <c r="Z954" s="98"/>
    </row>
    <row r="955" spans="1:26" ht="15.75" customHeight="1" x14ac:dyDescent="0.2">
      <c r="A955" s="98"/>
      <c r="B955" s="98"/>
      <c r="C955" s="98"/>
      <c r="D955" s="98"/>
      <c r="E955" s="98"/>
      <c r="F955" s="98"/>
      <c r="G955" s="98"/>
      <c r="H955" s="98"/>
      <c r="I955" s="98"/>
      <c r="J955" s="98"/>
      <c r="K955" s="98"/>
      <c r="L955" s="98"/>
      <c r="M955" s="98"/>
      <c r="N955" s="98"/>
      <c r="O955" s="98"/>
      <c r="P955" s="98"/>
      <c r="Q955" s="98"/>
      <c r="R955" s="98"/>
      <c r="S955" s="98"/>
      <c r="T955" s="98"/>
      <c r="U955" s="98"/>
      <c r="V955" s="98"/>
      <c r="W955" s="98"/>
      <c r="X955" s="98"/>
      <c r="Y955" s="98"/>
      <c r="Z955" s="98"/>
    </row>
    <row r="956" spans="1:26" ht="15.75" customHeight="1" x14ac:dyDescent="0.2">
      <c r="A956" s="98"/>
      <c r="B956" s="98"/>
      <c r="C956" s="98"/>
      <c r="D956" s="98"/>
      <c r="E956" s="98"/>
      <c r="F956" s="98"/>
      <c r="G956" s="98"/>
      <c r="H956" s="98"/>
      <c r="I956" s="98"/>
      <c r="J956" s="98"/>
      <c r="K956" s="98"/>
      <c r="L956" s="98"/>
      <c r="M956" s="98"/>
      <c r="N956" s="98"/>
      <c r="O956" s="98"/>
      <c r="P956" s="98"/>
      <c r="Q956" s="98"/>
      <c r="R956" s="98"/>
      <c r="S956" s="98"/>
      <c r="T956" s="98"/>
      <c r="U956" s="98"/>
      <c r="V956" s="98"/>
      <c r="W956" s="98"/>
      <c r="X956" s="98"/>
      <c r="Y956" s="98"/>
      <c r="Z956" s="98"/>
    </row>
    <row r="957" spans="1:26" ht="15.75" customHeight="1" x14ac:dyDescent="0.2">
      <c r="A957" s="98"/>
      <c r="B957" s="98"/>
      <c r="C957" s="98"/>
      <c r="D957" s="98"/>
      <c r="E957" s="98"/>
      <c r="F957" s="98"/>
      <c r="G957" s="98"/>
      <c r="H957" s="98"/>
      <c r="I957" s="98"/>
      <c r="J957" s="98"/>
      <c r="K957" s="98"/>
      <c r="L957" s="98"/>
      <c r="M957" s="98"/>
      <c r="N957" s="98"/>
      <c r="O957" s="98"/>
      <c r="P957" s="98"/>
      <c r="Q957" s="98"/>
      <c r="R957" s="98"/>
      <c r="S957" s="98"/>
      <c r="T957" s="98"/>
      <c r="U957" s="98"/>
      <c r="V957" s="98"/>
      <c r="W957" s="98"/>
      <c r="X957" s="98"/>
      <c r="Y957" s="98"/>
      <c r="Z957" s="98"/>
    </row>
    <row r="958" spans="1:26" ht="15.75" customHeight="1" x14ac:dyDescent="0.2">
      <c r="A958" s="98"/>
      <c r="B958" s="98"/>
      <c r="C958" s="98"/>
      <c r="D958" s="98"/>
      <c r="E958" s="98"/>
      <c r="F958" s="98"/>
      <c r="G958" s="98"/>
      <c r="H958" s="98"/>
      <c r="I958" s="98"/>
      <c r="J958" s="98"/>
      <c r="K958" s="98"/>
      <c r="L958" s="98"/>
      <c r="M958" s="98"/>
      <c r="N958" s="98"/>
      <c r="O958" s="98"/>
      <c r="P958" s="98"/>
      <c r="Q958" s="98"/>
      <c r="R958" s="98"/>
      <c r="S958" s="98"/>
      <c r="T958" s="98"/>
      <c r="U958" s="98"/>
      <c r="V958" s="98"/>
      <c r="W958" s="98"/>
      <c r="X958" s="98"/>
      <c r="Y958" s="98"/>
      <c r="Z958" s="98"/>
    </row>
    <row r="959" spans="1:26" ht="15.75" customHeight="1" x14ac:dyDescent="0.2">
      <c r="A959" s="98"/>
      <c r="B959" s="98"/>
      <c r="C959" s="98"/>
      <c r="D959" s="98"/>
      <c r="E959" s="98"/>
      <c r="F959" s="98"/>
      <c r="G959" s="98"/>
      <c r="H959" s="98"/>
      <c r="I959" s="98"/>
      <c r="J959" s="98"/>
      <c r="K959" s="98"/>
      <c r="L959" s="98"/>
      <c r="M959" s="98"/>
      <c r="N959" s="98"/>
      <c r="O959" s="98"/>
      <c r="P959" s="98"/>
      <c r="Q959" s="98"/>
      <c r="R959" s="98"/>
      <c r="S959" s="98"/>
      <c r="T959" s="98"/>
      <c r="U959" s="98"/>
      <c r="V959" s="98"/>
      <c r="W959" s="98"/>
      <c r="X959" s="98"/>
      <c r="Y959" s="98"/>
      <c r="Z959" s="98"/>
    </row>
    <row r="960" spans="1:26" ht="15.75" customHeight="1" x14ac:dyDescent="0.2">
      <c r="A960" s="98"/>
      <c r="B960" s="98"/>
      <c r="C960" s="98"/>
      <c r="D960" s="98"/>
      <c r="E960" s="98"/>
      <c r="F960" s="98"/>
      <c r="G960" s="98"/>
      <c r="H960" s="98"/>
      <c r="I960" s="98"/>
      <c r="J960" s="98"/>
      <c r="K960" s="98"/>
      <c r="L960" s="98"/>
      <c r="M960" s="98"/>
      <c r="N960" s="98"/>
      <c r="O960" s="98"/>
      <c r="P960" s="98"/>
      <c r="Q960" s="98"/>
      <c r="R960" s="98"/>
      <c r="S960" s="98"/>
      <c r="T960" s="98"/>
      <c r="U960" s="98"/>
      <c r="V960" s="98"/>
      <c r="W960" s="98"/>
      <c r="X960" s="98"/>
      <c r="Y960" s="98"/>
      <c r="Z960" s="98"/>
    </row>
    <row r="961" spans="1:26" ht="15.75" customHeight="1" x14ac:dyDescent="0.2">
      <c r="A961" s="98"/>
      <c r="B961" s="98"/>
      <c r="C961" s="98"/>
      <c r="D961" s="98"/>
      <c r="E961" s="98"/>
      <c r="F961" s="98"/>
      <c r="G961" s="98"/>
      <c r="H961" s="98"/>
      <c r="I961" s="98"/>
      <c r="J961" s="98"/>
      <c r="K961" s="98"/>
      <c r="L961" s="98"/>
      <c r="M961" s="98"/>
      <c r="N961" s="98"/>
      <c r="O961" s="98"/>
      <c r="P961" s="98"/>
      <c r="Q961" s="98"/>
      <c r="R961" s="98"/>
      <c r="S961" s="98"/>
      <c r="T961" s="98"/>
      <c r="U961" s="98"/>
      <c r="V961" s="98"/>
      <c r="W961" s="98"/>
      <c r="X961" s="98"/>
      <c r="Y961" s="98"/>
      <c r="Z961" s="98"/>
    </row>
    <row r="962" spans="1:26" ht="15.75" customHeight="1" x14ac:dyDescent="0.2">
      <c r="A962" s="98"/>
      <c r="B962" s="98"/>
      <c r="C962" s="98"/>
      <c r="D962" s="98"/>
      <c r="E962" s="98"/>
      <c r="F962" s="98"/>
      <c r="G962" s="98"/>
      <c r="H962" s="98"/>
      <c r="I962" s="98"/>
      <c r="J962" s="98"/>
      <c r="K962" s="98"/>
      <c r="L962" s="98"/>
      <c r="M962" s="98"/>
      <c r="N962" s="98"/>
      <c r="O962" s="98"/>
      <c r="P962" s="98"/>
      <c r="Q962" s="98"/>
      <c r="R962" s="98"/>
      <c r="S962" s="98"/>
      <c r="T962" s="98"/>
      <c r="U962" s="98"/>
      <c r="V962" s="98"/>
      <c r="W962" s="98"/>
      <c r="X962" s="98"/>
      <c r="Y962" s="98"/>
      <c r="Z962" s="98"/>
    </row>
    <row r="963" spans="1:26" ht="15.75" customHeight="1" x14ac:dyDescent="0.2">
      <c r="A963" s="98"/>
      <c r="B963" s="98"/>
      <c r="C963" s="98"/>
      <c r="D963" s="98"/>
      <c r="E963" s="98"/>
      <c r="F963" s="98"/>
      <c r="G963" s="98"/>
      <c r="H963" s="98"/>
      <c r="I963" s="98"/>
      <c r="J963" s="98"/>
      <c r="K963" s="98"/>
      <c r="L963" s="98"/>
      <c r="M963" s="98"/>
      <c r="N963" s="98"/>
      <c r="O963" s="98"/>
      <c r="P963" s="98"/>
      <c r="Q963" s="98"/>
      <c r="R963" s="98"/>
      <c r="S963" s="98"/>
      <c r="T963" s="98"/>
      <c r="U963" s="98"/>
      <c r="V963" s="98"/>
      <c r="W963" s="98"/>
      <c r="X963" s="98"/>
      <c r="Y963" s="98"/>
      <c r="Z963" s="98"/>
    </row>
    <row r="964" spans="1:26" ht="15.75" customHeight="1" x14ac:dyDescent="0.2">
      <c r="A964" s="98"/>
      <c r="B964" s="98"/>
      <c r="C964" s="98"/>
      <c r="D964" s="98"/>
      <c r="E964" s="98"/>
      <c r="F964" s="98"/>
      <c r="G964" s="98"/>
      <c r="H964" s="98"/>
      <c r="I964" s="98"/>
      <c r="J964" s="98"/>
      <c r="K964" s="98"/>
      <c r="L964" s="98"/>
      <c r="M964" s="98"/>
      <c r="N964" s="98"/>
      <c r="O964" s="98"/>
      <c r="P964" s="98"/>
      <c r="Q964" s="98"/>
      <c r="R964" s="98"/>
      <c r="S964" s="98"/>
      <c r="T964" s="98"/>
      <c r="U964" s="98"/>
      <c r="V964" s="98"/>
      <c r="W964" s="98"/>
      <c r="X964" s="98"/>
      <c r="Y964" s="98"/>
      <c r="Z964" s="98"/>
    </row>
    <row r="965" spans="1:26" ht="15.75" customHeight="1" x14ac:dyDescent="0.2">
      <c r="A965" s="98"/>
      <c r="B965" s="98"/>
      <c r="C965" s="98"/>
      <c r="D965" s="98"/>
      <c r="E965" s="98"/>
      <c r="F965" s="98"/>
      <c r="G965" s="98"/>
      <c r="H965" s="98"/>
      <c r="I965" s="98"/>
      <c r="J965" s="98"/>
      <c r="K965" s="98"/>
      <c r="L965" s="98"/>
      <c r="M965" s="98"/>
      <c r="N965" s="98"/>
      <c r="O965" s="98"/>
      <c r="P965" s="98"/>
      <c r="Q965" s="98"/>
      <c r="R965" s="98"/>
      <c r="S965" s="98"/>
      <c r="T965" s="98"/>
      <c r="U965" s="98"/>
      <c r="V965" s="98"/>
      <c r="W965" s="98"/>
      <c r="X965" s="98"/>
      <c r="Y965" s="98"/>
      <c r="Z965" s="98"/>
    </row>
    <row r="966" spans="1:26" ht="15.75" customHeight="1" x14ac:dyDescent="0.2">
      <c r="A966" s="98"/>
      <c r="B966" s="98"/>
      <c r="C966" s="98"/>
      <c r="D966" s="98"/>
      <c r="E966" s="98"/>
      <c r="F966" s="98"/>
      <c r="G966" s="98"/>
      <c r="H966" s="98"/>
      <c r="I966" s="98"/>
      <c r="J966" s="98"/>
      <c r="K966" s="98"/>
      <c r="L966" s="98"/>
      <c r="M966" s="98"/>
      <c r="N966" s="98"/>
      <c r="O966" s="98"/>
      <c r="P966" s="98"/>
      <c r="Q966" s="98"/>
      <c r="R966" s="98"/>
      <c r="S966" s="98"/>
      <c r="T966" s="98"/>
      <c r="U966" s="98"/>
      <c r="V966" s="98"/>
      <c r="W966" s="98"/>
      <c r="X966" s="98"/>
      <c r="Y966" s="98"/>
      <c r="Z966" s="98"/>
    </row>
    <row r="967" spans="1:26" ht="15.75" customHeight="1" x14ac:dyDescent="0.2">
      <c r="A967" s="98"/>
      <c r="B967" s="98"/>
      <c r="C967" s="98"/>
      <c r="D967" s="98"/>
      <c r="E967" s="98"/>
      <c r="F967" s="98"/>
      <c r="G967" s="98"/>
      <c r="H967" s="98"/>
      <c r="I967" s="98"/>
      <c r="J967" s="98"/>
      <c r="K967" s="98"/>
      <c r="L967" s="98"/>
      <c r="M967" s="98"/>
      <c r="N967" s="98"/>
      <c r="O967" s="98"/>
      <c r="P967" s="98"/>
      <c r="Q967" s="98"/>
      <c r="R967" s="98"/>
      <c r="S967" s="98"/>
      <c r="T967" s="98"/>
      <c r="U967" s="98"/>
      <c r="V967" s="98"/>
      <c r="W967" s="98"/>
      <c r="X967" s="98"/>
      <c r="Y967" s="98"/>
      <c r="Z967" s="98"/>
    </row>
    <row r="968" spans="1:26" ht="15.75" customHeight="1" x14ac:dyDescent="0.2">
      <c r="A968" s="98"/>
      <c r="B968" s="98"/>
      <c r="C968" s="98"/>
      <c r="D968" s="98"/>
      <c r="E968" s="98"/>
      <c r="F968" s="98"/>
      <c r="G968" s="98"/>
      <c r="H968" s="98"/>
      <c r="I968" s="98"/>
      <c r="J968" s="98"/>
      <c r="K968" s="98"/>
      <c r="L968" s="98"/>
      <c r="M968" s="98"/>
      <c r="N968" s="98"/>
      <c r="O968" s="98"/>
      <c r="P968" s="98"/>
      <c r="Q968" s="98"/>
      <c r="R968" s="98"/>
      <c r="S968" s="98"/>
      <c r="T968" s="98"/>
      <c r="U968" s="98"/>
      <c r="V968" s="98"/>
      <c r="W968" s="98"/>
      <c r="X968" s="98"/>
      <c r="Y968" s="98"/>
      <c r="Z968" s="98"/>
    </row>
    <row r="969" spans="1:26" ht="15.75" customHeight="1" x14ac:dyDescent="0.2">
      <c r="A969" s="98"/>
      <c r="B969" s="98"/>
      <c r="C969" s="98"/>
      <c r="D969" s="98"/>
      <c r="E969" s="98"/>
      <c r="F969" s="98"/>
      <c r="G969" s="98"/>
      <c r="H969" s="98"/>
      <c r="I969" s="98"/>
      <c r="J969" s="98"/>
      <c r="K969" s="98"/>
      <c r="L969" s="98"/>
      <c r="M969" s="98"/>
      <c r="N969" s="98"/>
      <c r="O969" s="98"/>
      <c r="P969" s="98"/>
      <c r="Q969" s="98"/>
      <c r="R969" s="98"/>
      <c r="S969" s="98"/>
      <c r="T969" s="98"/>
      <c r="U969" s="98"/>
      <c r="V969" s="98"/>
      <c r="W969" s="98"/>
      <c r="X969" s="98"/>
      <c r="Y969" s="98"/>
      <c r="Z969" s="98"/>
    </row>
    <row r="970" spans="1:26" ht="15.75" customHeight="1" x14ac:dyDescent="0.2">
      <c r="A970" s="98"/>
      <c r="B970" s="98"/>
      <c r="C970" s="98"/>
      <c r="D970" s="98"/>
      <c r="E970" s="98"/>
      <c r="F970" s="98"/>
      <c r="G970" s="98"/>
      <c r="H970" s="98"/>
      <c r="I970" s="98"/>
      <c r="J970" s="98"/>
      <c r="K970" s="98"/>
      <c r="L970" s="98"/>
      <c r="M970" s="98"/>
      <c r="N970" s="98"/>
      <c r="O970" s="98"/>
      <c r="P970" s="98"/>
      <c r="Q970" s="98"/>
      <c r="R970" s="98"/>
      <c r="S970" s="98"/>
      <c r="T970" s="98"/>
      <c r="U970" s="98"/>
      <c r="V970" s="98"/>
      <c r="W970" s="98"/>
      <c r="X970" s="98"/>
      <c r="Y970" s="98"/>
      <c r="Z970" s="98"/>
    </row>
    <row r="971" spans="1:26" ht="15.75" customHeight="1" x14ac:dyDescent="0.2">
      <c r="A971" s="98"/>
      <c r="B971" s="98"/>
      <c r="C971" s="98"/>
      <c r="D971" s="98"/>
      <c r="E971" s="98"/>
      <c r="F971" s="98"/>
      <c r="G971" s="98"/>
      <c r="H971" s="98"/>
      <c r="I971" s="98"/>
      <c r="J971" s="98"/>
      <c r="K971" s="98"/>
      <c r="L971" s="98"/>
      <c r="M971" s="98"/>
      <c r="N971" s="98"/>
      <c r="O971" s="98"/>
      <c r="P971" s="98"/>
      <c r="Q971" s="98"/>
      <c r="R971" s="98"/>
      <c r="S971" s="98"/>
      <c r="T971" s="98"/>
      <c r="U971" s="98"/>
      <c r="V971" s="98"/>
      <c r="W971" s="98"/>
      <c r="X971" s="98"/>
      <c r="Y971" s="98"/>
      <c r="Z971" s="98"/>
    </row>
    <row r="972" spans="1:26" ht="15.75" customHeight="1" x14ac:dyDescent="0.2">
      <c r="A972" s="98"/>
      <c r="B972" s="98"/>
      <c r="C972" s="98"/>
      <c r="D972" s="98"/>
      <c r="E972" s="98"/>
      <c r="F972" s="98"/>
      <c r="G972" s="98"/>
      <c r="H972" s="98"/>
      <c r="I972" s="98"/>
      <c r="J972" s="98"/>
      <c r="K972" s="98"/>
      <c r="L972" s="98"/>
      <c r="M972" s="98"/>
      <c r="N972" s="98"/>
      <c r="O972" s="98"/>
      <c r="P972" s="98"/>
      <c r="Q972" s="98"/>
      <c r="R972" s="98"/>
      <c r="S972" s="98"/>
      <c r="T972" s="98"/>
      <c r="U972" s="98"/>
      <c r="V972" s="98"/>
      <c r="W972" s="98"/>
      <c r="X972" s="98"/>
      <c r="Y972" s="98"/>
      <c r="Z972" s="98"/>
    </row>
    <row r="973" spans="1:26" ht="15.75" customHeight="1" x14ac:dyDescent="0.2">
      <c r="A973" s="98"/>
      <c r="B973" s="98"/>
      <c r="C973" s="98"/>
      <c r="D973" s="98"/>
      <c r="E973" s="98"/>
      <c r="F973" s="98"/>
      <c r="G973" s="98"/>
      <c r="H973" s="98"/>
      <c r="I973" s="98"/>
      <c r="J973" s="98"/>
      <c r="K973" s="98"/>
      <c r="L973" s="98"/>
      <c r="M973" s="98"/>
      <c r="N973" s="98"/>
      <c r="O973" s="98"/>
      <c r="P973" s="98"/>
      <c r="Q973" s="98"/>
      <c r="R973" s="98"/>
      <c r="S973" s="98"/>
      <c r="T973" s="98"/>
      <c r="U973" s="98"/>
      <c r="V973" s="98"/>
      <c r="W973" s="98"/>
      <c r="X973" s="98"/>
      <c r="Y973" s="98"/>
      <c r="Z973" s="98"/>
    </row>
    <row r="974" spans="1:26" ht="15.75" customHeight="1" x14ac:dyDescent="0.2">
      <c r="A974" s="98"/>
      <c r="B974" s="98"/>
      <c r="C974" s="98"/>
      <c r="D974" s="98"/>
      <c r="E974" s="98"/>
      <c r="F974" s="98"/>
      <c r="G974" s="98"/>
      <c r="H974" s="98"/>
      <c r="I974" s="98"/>
      <c r="J974" s="98"/>
      <c r="K974" s="98"/>
      <c r="L974" s="98"/>
      <c r="M974" s="98"/>
      <c r="N974" s="98"/>
      <c r="O974" s="98"/>
      <c r="P974" s="98"/>
      <c r="Q974" s="98"/>
      <c r="R974" s="98"/>
      <c r="S974" s="98"/>
      <c r="T974" s="98"/>
      <c r="U974" s="98"/>
      <c r="V974" s="98"/>
      <c r="W974" s="98"/>
      <c r="X974" s="98"/>
      <c r="Y974" s="98"/>
      <c r="Z974" s="98"/>
    </row>
    <row r="975" spans="1:26" ht="15.75" customHeight="1" x14ac:dyDescent="0.2">
      <c r="A975" s="98"/>
      <c r="B975" s="98"/>
      <c r="C975" s="98"/>
      <c r="D975" s="98"/>
      <c r="E975" s="98"/>
      <c r="F975" s="98"/>
      <c r="G975" s="98"/>
      <c r="H975" s="98"/>
      <c r="I975" s="98"/>
      <c r="J975" s="98"/>
      <c r="K975" s="98"/>
      <c r="L975" s="98"/>
      <c r="M975" s="98"/>
      <c r="N975" s="98"/>
      <c r="O975" s="98"/>
      <c r="P975" s="98"/>
      <c r="Q975" s="98"/>
      <c r="R975" s="98"/>
      <c r="S975" s="98"/>
      <c r="T975" s="98"/>
      <c r="U975" s="98"/>
      <c r="V975" s="98"/>
      <c r="W975" s="98"/>
      <c r="X975" s="98"/>
      <c r="Y975" s="98"/>
      <c r="Z975" s="98"/>
    </row>
    <row r="976" spans="1:26" ht="15.75" customHeight="1" x14ac:dyDescent="0.2">
      <c r="A976" s="98"/>
      <c r="B976" s="98"/>
      <c r="C976" s="98"/>
      <c r="D976" s="98"/>
      <c r="E976" s="98"/>
      <c r="F976" s="98"/>
      <c r="G976" s="98"/>
      <c r="H976" s="98"/>
      <c r="I976" s="98"/>
      <c r="J976" s="98"/>
      <c r="K976" s="98"/>
      <c r="L976" s="98"/>
      <c r="M976" s="98"/>
      <c r="N976" s="98"/>
      <c r="O976" s="98"/>
      <c r="P976" s="98"/>
      <c r="Q976" s="98"/>
      <c r="R976" s="98"/>
      <c r="S976" s="98"/>
      <c r="T976" s="98"/>
      <c r="U976" s="98"/>
      <c r="V976" s="98"/>
      <c r="W976" s="98"/>
      <c r="X976" s="98"/>
      <c r="Y976" s="98"/>
      <c r="Z976" s="98"/>
    </row>
    <row r="977" spans="1:26" ht="15.75" customHeight="1" x14ac:dyDescent="0.2">
      <c r="A977" s="98"/>
      <c r="B977" s="98"/>
      <c r="C977" s="98"/>
      <c r="D977" s="98"/>
      <c r="E977" s="98"/>
      <c r="F977" s="98"/>
      <c r="G977" s="98"/>
      <c r="H977" s="98"/>
      <c r="I977" s="98"/>
      <c r="J977" s="98"/>
      <c r="K977" s="98"/>
      <c r="L977" s="98"/>
      <c r="M977" s="98"/>
      <c r="N977" s="98"/>
      <c r="O977" s="98"/>
      <c r="P977" s="98"/>
      <c r="Q977" s="98"/>
      <c r="R977" s="98"/>
      <c r="S977" s="98"/>
      <c r="T977" s="98"/>
      <c r="U977" s="98"/>
      <c r="V977" s="98"/>
      <c r="W977" s="98"/>
      <c r="X977" s="98"/>
      <c r="Y977" s="98"/>
      <c r="Z977" s="98"/>
    </row>
    <row r="978" spans="1:26" ht="15.75" customHeight="1" x14ac:dyDescent="0.2">
      <c r="A978" s="98"/>
      <c r="B978" s="98"/>
      <c r="C978" s="98"/>
      <c r="D978" s="98"/>
      <c r="E978" s="98"/>
      <c r="F978" s="98"/>
      <c r="G978" s="98"/>
      <c r="H978" s="98"/>
      <c r="I978" s="98"/>
      <c r="J978" s="98"/>
      <c r="K978" s="98"/>
      <c r="L978" s="98"/>
      <c r="M978" s="98"/>
      <c r="N978" s="98"/>
      <c r="O978" s="98"/>
      <c r="P978" s="98"/>
      <c r="Q978" s="98"/>
      <c r="R978" s="98"/>
      <c r="S978" s="98"/>
      <c r="T978" s="98"/>
      <c r="U978" s="98"/>
      <c r="V978" s="98"/>
      <c r="W978" s="98"/>
      <c r="X978" s="98"/>
      <c r="Y978" s="98"/>
      <c r="Z978" s="98"/>
    </row>
    <row r="979" spans="1:26" ht="15.75" customHeight="1" x14ac:dyDescent="0.2">
      <c r="A979" s="98"/>
      <c r="B979" s="98"/>
      <c r="C979" s="98"/>
      <c r="D979" s="98"/>
      <c r="E979" s="98"/>
      <c r="F979" s="98"/>
      <c r="G979" s="98"/>
      <c r="H979" s="98"/>
      <c r="I979" s="98"/>
      <c r="J979" s="98"/>
      <c r="K979" s="98"/>
      <c r="L979" s="98"/>
      <c r="M979" s="98"/>
      <c r="N979" s="98"/>
      <c r="O979" s="98"/>
      <c r="P979" s="98"/>
      <c r="Q979" s="98"/>
      <c r="R979" s="98"/>
      <c r="S979" s="98"/>
      <c r="T979" s="98"/>
      <c r="U979" s="98"/>
      <c r="V979" s="98"/>
      <c r="W979" s="98"/>
      <c r="X979" s="98"/>
      <c r="Y979" s="98"/>
      <c r="Z979" s="98"/>
    </row>
    <row r="980" spans="1:26" ht="15.75" customHeight="1" x14ac:dyDescent="0.2">
      <c r="A980" s="98"/>
      <c r="B980" s="98"/>
      <c r="C980" s="98"/>
      <c r="D980" s="98"/>
      <c r="E980" s="98"/>
      <c r="F980" s="98"/>
      <c r="G980" s="98"/>
      <c r="H980" s="98"/>
      <c r="I980" s="98"/>
      <c r="J980" s="98"/>
      <c r="K980" s="98"/>
      <c r="L980" s="98"/>
      <c r="M980" s="98"/>
      <c r="N980" s="98"/>
      <c r="O980" s="98"/>
      <c r="P980" s="98"/>
      <c r="Q980" s="98"/>
      <c r="R980" s="98"/>
      <c r="S980" s="98"/>
      <c r="T980" s="98"/>
      <c r="U980" s="98"/>
      <c r="V980" s="98"/>
      <c r="W980" s="98"/>
      <c r="X980" s="98"/>
      <c r="Y980" s="98"/>
      <c r="Z980" s="98"/>
    </row>
    <row r="981" spans="1:26" ht="15.75" customHeight="1" x14ac:dyDescent="0.2">
      <c r="A981" s="98"/>
      <c r="B981" s="98"/>
      <c r="C981" s="98"/>
      <c r="D981" s="98"/>
      <c r="E981" s="98"/>
      <c r="F981" s="98"/>
      <c r="G981" s="98"/>
      <c r="H981" s="98"/>
      <c r="I981" s="98"/>
      <c r="J981" s="98"/>
      <c r="K981" s="98"/>
      <c r="L981" s="98"/>
      <c r="M981" s="98"/>
      <c r="N981" s="98"/>
      <c r="O981" s="98"/>
      <c r="P981" s="98"/>
      <c r="Q981" s="98"/>
      <c r="R981" s="98"/>
      <c r="S981" s="98"/>
      <c r="T981" s="98"/>
      <c r="U981" s="98"/>
      <c r="V981" s="98"/>
      <c r="W981" s="98"/>
      <c r="X981" s="98"/>
      <c r="Y981" s="98"/>
      <c r="Z981" s="98"/>
    </row>
    <row r="982" spans="1:26" ht="15.75" customHeight="1" x14ac:dyDescent="0.2">
      <c r="A982" s="98"/>
      <c r="B982" s="98"/>
      <c r="C982" s="98"/>
      <c r="D982" s="98"/>
      <c r="E982" s="98"/>
      <c r="F982" s="98"/>
      <c r="G982" s="98"/>
      <c r="H982" s="98"/>
      <c r="I982" s="98"/>
      <c r="J982" s="98"/>
      <c r="K982" s="98"/>
      <c r="L982" s="98"/>
      <c r="M982" s="98"/>
      <c r="N982" s="98"/>
      <c r="O982" s="98"/>
      <c r="P982" s="98"/>
      <c r="Q982" s="98"/>
      <c r="R982" s="98"/>
      <c r="S982" s="98"/>
      <c r="T982" s="98"/>
      <c r="U982" s="98"/>
      <c r="V982" s="98"/>
      <c r="W982" s="98"/>
      <c r="X982" s="98"/>
      <c r="Y982" s="98"/>
      <c r="Z982" s="98"/>
    </row>
    <row r="983" spans="1:26" ht="15.75" customHeight="1" x14ac:dyDescent="0.2">
      <c r="A983" s="98"/>
      <c r="B983" s="98"/>
      <c r="C983" s="98"/>
      <c r="D983" s="98"/>
      <c r="E983" s="98"/>
      <c r="F983" s="98"/>
      <c r="G983" s="98"/>
      <c r="H983" s="98"/>
      <c r="I983" s="98"/>
      <c r="J983" s="98"/>
      <c r="K983" s="98"/>
      <c r="L983" s="98"/>
      <c r="M983" s="98"/>
      <c r="N983" s="98"/>
      <c r="O983" s="98"/>
      <c r="P983" s="98"/>
      <c r="Q983" s="98"/>
      <c r="R983" s="98"/>
      <c r="S983" s="98"/>
      <c r="T983" s="98"/>
      <c r="U983" s="98"/>
      <c r="V983" s="98"/>
      <c r="W983" s="98"/>
      <c r="X983" s="98"/>
      <c r="Y983" s="98"/>
      <c r="Z983" s="98"/>
    </row>
    <row r="984" spans="1:26" ht="15.75" customHeight="1" x14ac:dyDescent="0.2">
      <c r="A984" s="98"/>
      <c r="B984" s="98"/>
      <c r="C984" s="98"/>
      <c r="D984" s="98"/>
      <c r="E984" s="98"/>
      <c r="F984" s="98"/>
      <c r="G984" s="98"/>
      <c r="H984" s="98"/>
      <c r="I984" s="98"/>
      <c r="J984" s="98"/>
      <c r="K984" s="98"/>
      <c r="L984" s="98"/>
      <c r="M984" s="98"/>
      <c r="N984" s="98"/>
      <c r="O984" s="98"/>
      <c r="P984" s="98"/>
      <c r="Q984" s="98"/>
      <c r="R984" s="98"/>
      <c r="S984" s="98"/>
      <c r="T984" s="98"/>
      <c r="U984" s="98"/>
      <c r="V984" s="98"/>
      <c r="W984" s="98"/>
      <c r="X984" s="98"/>
      <c r="Y984" s="98"/>
      <c r="Z984" s="98"/>
    </row>
    <row r="985" spans="1:26" ht="15.75" customHeight="1" x14ac:dyDescent="0.2">
      <c r="A985" s="98"/>
      <c r="B985" s="98"/>
      <c r="C985" s="98"/>
      <c r="D985" s="98"/>
      <c r="E985" s="98"/>
      <c r="F985" s="98"/>
      <c r="G985" s="98"/>
      <c r="H985" s="98"/>
      <c r="I985" s="98"/>
      <c r="J985" s="98"/>
      <c r="K985" s="98"/>
      <c r="L985" s="98"/>
      <c r="M985" s="98"/>
      <c r="N985" s="98"/>
      <c r="O985" s="98"/>
      <c r="P985" s="98"/>
      <c r="Q985" s="98"/>
      <c r="R985" s="98"/>
      <c r="S985" s="98"/>
      <c r="T985" s="98"/>
      <c r="U985" s="98"/>
      <c r="V985" s="98"/>
      <c r="W985" s="98"/>
      <c r="X985" s="98"/>
      <c r="Y985" s="98"/>
      <c r="Z985" s="98"/>
    </row>
    <row r="986" spans="1:26" ht="15.75" customHeight="1" x14ac:dyDescent="0.2">
      <c r="A986" s="98"/>
      <c r="B986" s="98"/>
      <c r="C986" s="98"/>
      <c r="D986" s="98"/>
      <c r="E986" s="98"/>
      <c r="F986" s="98"/>
      <c r="G986" s="98"/>
      <c r="H986" s="98"/>
      <c r="I986" s="98"/>
      <c r="J986" s="98"/>
      <c r="K986" s="98"/>
      <c r="L986" s="98"/>
      <c r="M986" s="98"/>
      <c r="N986" s="98"/>
      <c r="O986" s="98"/>
      <c r="P986" s="98"/>
      <c r="Q986" s="98"/>
      <c r="R986" s="98"/>
      <c r="S986" s="98"/>
      <c r="T986" s="98"/>
      <c r="U986" s="98"/>
      <c r="V986" s="98"/>
      <c r="W986" s="98"/>
      <c r="X986" s="98"/>
      <c r="Y986" s="98"/>
      <c r="Z986" s="98"/>
    </row>
    <row r="987" spans="1:26" ht="15.75" customHeight="1" x14ac:dyDescent="0.2">
      <c r="A987" s="98"/>
      <c r="B987" s="98"/>
      <c r="C987" s="98"/>
      <c r="D987" s="98"/>
      <c r="E987" s="98"/>
      <c r="F987" s="98"/>
      <c r="G987" s="98"/>
      <c r="H987" s="98"/>
      <c r="I987" s="98"/>
      <c r="J987" s="98"/>
      <c r="K987" s="98"/>
      <c r="L987" s="98"/>
      <c r="M987" s="98"/>
      <c r="N987" s="98"/>
      <c r="O987" s="98"/>
      <c r="P987" s="98"/>
      <c r="Q987" s="98"/>
      <c r="R987" s="98"/>
      <c r="S987" s="98"/>
      <c r="T987" s="98"/>
      <c r="U987" s="98"/>
      <c r="V987" s="98"/>
      <c r="W987" s="98"/>
      <c r="X987" s="98"/>
      <c r="Y987" s="98"/>
      <c r="Z987" s="98"/>
    </row>
    <row r="988" spans="1:26" ht="15.75" customHeight="1" x14ac:dyDescent="0.2">
      <c r="A988" s="98"/>
      <c r="B988" s="98"/>
      <c r="C988" s="98"/>
      <c r="D988" s="98"/>
      <c r="E988" s="98"/>
      <c r="F988" s="98"/>
      <c r="G988" s="98"/>
      <c r="H988" s="98"/>
      <c r="I988" s="98"/>
      <c r="J988" s="98"/>
      <c r="K988" s="98"/>
      <c r="L988" s="98"/>
      <c r="M988" s="98"/>
      <c r="N988" s="98"/>
      <c r="O988" s="98"/>
      <c r="P988" s="98"/>
      <c r="Q988" s="98"/>
      <c r="R988" s="98"/>
      <c r="S988" s="98"/>
      <c r="T988" s="98"/>
      <c r="U988" s="98"/>
      <c r="V988" s="98"/>
      <c r="W988" s="98"/>
      <c r="X988" s="98"/>
      <c r="Y988" s="98"/>
      <c r="Z988" s="98"/>
    </row>
    <row r="989" spans="1:26" ht="15.75" customHeight="1" x14ac:dyDescent="0.2">
      <c r="A989" s="98"/>
      <c r="B989" s="98"/>
      <c r="C989" s="98"/>
      <c r="D989" s="98"/>
      <c r="E989" s="98"/>
      <c r="F989" s="98"/>
      <c r="G989" s="98"/>
      <c r="H989" s="98"/>
      <c r="I989" s="98"/>
      <c r="J989" s="98"/>
      <c r="K989" s="98"/>
      <c r="L989" s="98"/>
      <c r="M989" s="98"/>
      <c r="N989" s="98"/>
      <c r="O989" s="98"/>
      <c r="P989" s="98"/>
      <c r="Q989" s="98"/>
      <c r="R989" s="98"/>
      <c r="S989" s="98"/>
      <c r="T989" s="98"/>
      <c r="U989" s="98"/>
      <c r="V989" s="98"/>
      <c r="W989" s="98"/>
      <c r="X989" s="98"/>
      <c r="Y989" s="98"/>
      <c r="Z989" s="98"/>
    </row>
    <row r="990" spans="1:26" ht="15.75" customHeight="1" x14ac:dyDescent="0.2">
      <c r="A990" s="98"/>
      <c r="B990" s="98"/>
      <c r="C990" s="98"/>
      <c r="D990" s="98"/>
      <c r="E990" s="98"/>
      <c r="F990" s="98"/>
      <c r="G990" s="98"/>
      <c r="H990" s="98"/>
      <c r="I990" s="98"/>
      <c r="J990" s="98"/>
      <c r="K990" s="98"/>
      <c r="L990" s="98"/>
      <c r="M990" s="98"/>
      <c r="N990" s="98"/>
      <c r="O990" s="98"/>
      <c r="P990" s="98"/>
      <c r="Q990" s="98"/>
      <c r="R990" s="98"/>
      <c r="S990" s="98"/>
      <c r="T990" s="98"/>
      <c r="U990" s="98"/>
      <c r="V990" s="98"/>
      <c r="W990" s="98"/>
      <c r="X990" s="98"/>
      <c r="Y990" s="98"/>
      <c r="Z990" s="98"/>
    </row>
    <row r="991" spans="1:26" ht="15.75" customHeight="1" x14ac:dyDescent="0.2">
      <c r="A991" s="98"/>
      <c r="B991" s="98"/>
      <c r="C991" s="98"/>
      <c r="D991" s="98"/>
      <c r="E991" s="98"/>
      <c r="F991" s="98"/>
      <c r="G991" s="98"/>
      <c r="H991" s="98"/>
      <c r="I991" s="98"/>
      <c r="J991" s="98"/>
      <c r="K991" s="98"/>
      <c r="L991" s="98"/>
      <c r="M991" s="98"/>
      <c r="N991" s="98"/>
      <c r="O991" s="98"/>
      <c r="P991" s="98"/>
      <c r="Q991" s="98"/>
      <c r="R991" s="98"/>
      <c r="S991" s="98"/>
      <c r="T991" s="98"/>
      <c r="U991" s="98"/>
      <c r="V991" s="98"/>
      <c r="W991" s="98"/>
      <c r="X991" s="98"/>
      <c r="Y991" s="98"/>
      <c r="Z991" s="98"/>
    </row>
    <row r="992" spans="1:26" ht="15.75" customHeight="1" x14ac:dyDescent="0.2">
      <c r="A992" s="98"/>
      <c r="B992" s="98"/>
      <c r="C992" s="98"/>
      <c r="D992" s="98"/>
      <c r="E992" s="98"/>
      <c r="F992" s="98"/>
      <c r="G992" s="98"/>
      <c r="H992" s="98"/>
      <c r="I992" s="98"/>
      <c r="J992" s="98"/>
      <c r="K992" s="98"/>
      <c r="L992" s="98"/>
      <c r="M992" s="98"/>
      <c r="N992" s="98"/>
      <c r="O992" s="98"/>
      <c r="P992" s="98"/>
      <c r="Q992" s="98"/>
      <c r="R992" s="98"/>
      <c r="S992" s="98"/>
      <c r="T992" s="98"/>
      <c r="U992" s="98"/>
      <c r="V992" s="98"/>
      <c r="W992" s="98"/>
      <c r="X992" s="98"/>
      <c r="Y992" s="98"/>
      <c r="Z992" s="98"/>
    </row>
    <row r="993" spans="1:26" ht="15.75" customHeight="1" x14ac:dyDescent="0.2">
      <c r="A993" s="98"/>
      <c r="B993" s="98"/>
      <c r="C993" s="98"/>
      <c r="D993" s="98"/>
      <c r="E993" s="98"/>
      <c r="F993" s="98"/>
      <c r="G993" s="98"/>
      <c r="H993" s="98"/>
      <c r="I993" s="98"/>
      <c r="J993" s="98"/>
      <c r="K993" s="98"/>
      <c r="L993" s="98"/>
      <c r="M993" s="98"/>
      <c r="N993" s="98"/>
      <c r="O993" s="98"/>
      <c r="P993" s="98"/>
      <c r="Q993" s="98"/>
      <c r="R993" s="98"/>
      <c r="S993" s="98"/>
      <c r="T993" s="98"/>
      <c r="U993" s="98"/>
      <c r="V993" s="98"/>
      <c r="W993" s="98"/>
      <c r="X993" s="98"/>
      <c r="Y993" s="98"/>
      <c r="Z993" s="98"/>
    </row>
    <row r="994" spans="1:26" ht="15.75" customHeight="1" x14ac:dyDescent="0.2">
      <c r="A994" s="98"/>
      <c r="B994" s="98"/>
      <c r="C994" s="98"/>
      <c r="D994" s="98"/>
      <c r="E994" s="98"/>
      <c r="F994" s="98"/>
      <c r="G994" s="98"/>
      <c r="H994" s="98"/>
      <c r="I994" s="98"/>
      <c r="J994" s="98"/>
      <c r="K994" s="98"/>
      <c r="L994" s="98"/>
      <c r="M994" s="98"/>
      <c r="N994" s="98"/>
      <c r="O994" s="98"/>
      <c r="P994" s="98"/>
      <c r="Q994" s="98"/>
      <c r="R994" s="98"/>
      <c r="S994" s="98"/>
      <c r="T994" s="98"/>
      <c r="U994" s="98"/>
      <c r="V994" s="98"/>
      <c r="W994" s="98"/>
      <c r="X994" s="98"/>
      <c r="Y994" s="98"/>
      <c r="Z994" s="98"/>
    </row>
    <row r="995" spans="1:26" ht="15.75" customHeight="1" x14ac:dyDescent="0.2">
      <c r="A995" s="98"/>
      <c r="B995" s="98"/>
      <c r="C995" s="98"/>
      <c r="D995" s="98"/>
      <c r="E995" s="98"/>
      <c r="F995" s="98"/>
      <c r="G995" s="98"/>
      <c r="H995" s="98"/>
      <c r="I995" s="98"/>
      <c r="J995" s="98"/>
      <c r="K995" s="98"/>
      <c r="L995" s="98"/>
      <c r="M995" s="98"/>
      <c r="N995" s="98"/>
      <c r="O995" s="98"/>
      <c r="P995" s="98"/>
      <c r="Q995" s="98"/>
      <c r="R995" s="98"/>
      <c r="S995" s="98"/>
      <c r="T995" s="98"/>
      <c r="U995" s="98"/>
      <c r="V995" s="98"/>
      <c r="W995" s="98"/>
      <c r="X995" s="98"/>
      <c r="Y995" s="98"/>
      <c r="Z995" s="98"/>
    </row>
    <row r="996" spans="1:26" ht="15.75" customHeight="1" x14ac:dyDescent="0.2">
      <c r="A996" s="98"/>
      <c r="B996" s="98"/>
      <c r="C996" s="98"/>
      <c r="D996" s="98"/>
      <c r="E996" s="98"/>
      <c r="F996" s="98"/>
      <c r="G996" s="98"/>
      <c r="H996" s="98"/>
      <c r="I996" s="98"/>
      <c r="J996" s="98"/>
      <c r="K996" s="98"/>
      <c r="L996" s="98"/>
      <c r="M996" s="98"/>
      <c r="N996" s="98"/>
      <c r="O996" s="98"/>
      <c r="P996" s="98"/>
      <c r="Q996" s="98"/>
      <c r="R996" s="98"/>
      <c r="S996" s="98"/>
      <c r="T996" s="98"/>
      <c r="U996" s="98"/>
      <c r="V996" s="98"/>
      <c r="W996" s="98"/>
      <c r="X996" s="98"/>
      <c r="Y996" s="98"/>
      <c r="Z996" s="98"/>
    </row>
    <row r="997" spans="1:26" ht="15.75" customHeight="1" x14ac:dyDescent="0.2">
      <c r="A997" s="98"/>
      <c r="B997" s="98"/>
      <c r="C997" s="98"/>
      <c r="D997" s="98"/>
      <c r="E997" s="98"/>
      <c r="F997" s="98"/>
      <c r="G997" s="98"/>
      <c r="H997" s="98"/>
      <c r="I997" s="98"/>
      <c r="J997" s="98"/>
      <c r="K997" s="98"/>
      <c r="L997" s="98"/>
      <c r="M997" s="98"/>
      <c r="N997" s="98"/>
      <c r="O997" s="98"/>
      <c r="P997" s="98"/>
      <c r="Q997" s="98"/>
      <c r="R997" s="98"/>
      <c r="S997" s="98"/>
      <c r="T997" s="98"/>
      <c r="U997" s="98"/>
      <c r="V997" s="98"/>
      <c r="W997" s="98"/>
      <c r="X997" s="98"/>
      <c r="Y997" s="98"/>
      <c r="Z997" s="98"/>
    </row>
    <row r="998" spans="1:26" ht="15.75" customHeight="1" x14ac:dyDescent="0.2">
      <c r="A998" s="98"/>
      <c r="B998" s="98"/>
      <c r="C998" s="98"/>
      <c r="D998" s="98"/>
      <c r="E998" s="98"/>
      <c r="F998" s="98"/>
      <c r="G998" s="98"/>
      <c r="H998" s="98"/>
      <c r="I998" s="98"/>
      <c r="J998" s="98"/>
      <c r="K998" s="98"/>
      <c r="L998" s="98"/>
      <c r="M998" s="98"/>
      <c r="N998" s="98"/>
      <c r="O998" s="98"/>
      <c r="P998" s="98"/>
      <c r="Q998" s="98"/>
      <c r="R998" s="98"/>
      <c r="S998" s="98"/>
      <c r="T998" s="98"/>
      <c r="U998" s="98"/>
      <c r="V998" s="98"/>
      <c r="W998" s="98"/>
      <c r="X998" s="98"/>
      <c r="Y998" s="98"/>
      <c r="Z998" s="98"/>
    </row>
    <row r="999" spans="1:26" ht="15.75" customHeight="1" x14ac:dyDescent="0.2">
      <c r="A999" s="98"/>
      <c r="B999" s="98"/>
      <c r="C999" s="98"/>
      <c r="D999" s="98"/>
      <c r="E999" s="98"/>
      <c r="F999" s="98"/>
      <c r="G999" s="98"/>
      <c r="H999" s="98"/>
      <c r="I999" s="98"/>
      <c r="J999" s="98"/>
      <c r="K999" s="98"/>
      <c r="L999" s="98"/>
      <c r="M999" s="98"/>
      <c r="N999" s="98"/>
      <c r="O999" s="98"/>
      <c r="P999" s="98"/>
      <c r="Q999" s="98"/>
      <c r="R999" s="98"/>
      <c r="S999" s="98"/>
      <c r="T999" s="98"/>
      <c r="U999" s="98"/>
      <c r="V999" s="98"/>
      <c r="W999" s="98"/>
      <c r="X999" s="98"/>
      <c r="Y999" s="98"/>
      <c r="Z999" s="98"/>
    </row>
  </sheetData>
  <mergeCells count="14">
    <mergeCell ref="C46:F46"/>
    <mergeCell ref="B9:C9"/>
    <mergeCell ref="B36:D36"/>
    <mergeCell ref="C40:F40"/>
    <mergeCell ref="C41:F41"/>
    <mergeCell ref="C42:F42"/>
    <mergeCell ref="C45:F45"/>
    <mergeCell ref="B2:F6"/>
    <mergeCell ref="B12:C13"/>
    <mergeCell ref="B22:B23"/>
    <mergeCell ref="C22:C23"/>
    <mergeCell ref="D22:D23"/>
    <mergeCell ref="E22:E23"/>
    <mergeCell ref="F22:F23"/>
  </mergeCells>
  <printOptions horizontalCentered="1"/>
  <pageMargins left="0.70866141732283472" right="0.70866141732283472" top="0.74803149606299213" bottom="0.74803149606299213" header="0" footer="0"/>
  <pageSetup paperSize="9" scale="45"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1000"/>
  <sheetViews>
    <sheetView showGridLines="0" view="pageBreakPreview" topLeftCell="A30" zoomScale="60" zoomScaleNormal="55" workbookViewId="0">
      <selection activeCell="C78" sqref="C78"/>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98"/>
      <c r="I1" s="98"/>
      <c r="J1" s="98"/>
      <c r="K1" s="98"/>
      <c r="L1" s="98"/>
      <c r="M1" s="98"/>
      <c r="N1" s="98"/>
      <c r="O1" s="98"/>
      <c r="P1" s="98"/>
      <c r="Q1" s="98"/>
      <c r="R1" s="98"/>
      <c r="S1" s="98"/>
      <c r="T1" s="98"/>
      <c r="U1" s="98"/>
      <c r="V1" s="98"/>
      <c r="W1" s="98"/>
      <c r="X1" s="98"/>
      <c r="Y1" s="98"/>
      <c r="Z1" s="98"/>
      <c r="AA1" s="98"/>
    </row>
    <row r="2" spans="1:27" ht="18.75" customHeight="1" x14ac:dyDescent="0.2">
      <c r="A2" s="43"/>
      <c r="B2" s="453" t="s">
        <v>820</v>
      </c>
      <c r="C2" s="558"/>
      <c r="D2" s="558"/>
      <c r="E2" s="558"/>
      <c r="F2" s="559"/>
      <c r="G2" s="43"/>
      <c r="H2" s="44"/>
      <c r="I2" s="43"/>
      <c r="J2" s="43"/>
      <c r="K2" s="43"/>
      <c r="L2" s="43"/>
      <c r="M2" s="43"/>
      <c r="N2" s="43"/>
      <c r="O2" s="43"/>
      <c r="P2" s="43"/>
      <c r="Q2" s="43"/>
      <c r="R2" s="43"/>
      <c r="S2" s="43"/>
      <c r="T2" s="43"/>
      <c r="U2" s="43"/>
      <c r="V2" s="41"/>
      <c r="W2" s="41"/>
      <c r="X2" s="41"/>
      <c r="Y2" s="41"/>
      <c r="Z2" s="1"/>
    </row>
    <row r="3" spans="1:27" ht="18.75" customHeight="1" x14ac:dyDescent="0.2">
      <c r="A3" s="43"/>
      <c r="B3" s="560"/>
      <c r="C3" s="561"/>
      <c r="D3" s="561"/>
      <c r="E3" s="561"/>
      <c r="F3" s="562"/>
      <c r="G3" s="43"/>
      <c r="H3" s="44"/>
      <c r="I3" s="43"/>
      <c r="J3" s="43"/>
      <c r="K3" s="43"/>
      <c r="L3" s="43"/>
      <c r="M3" s="43"/>
      <c r="N3" s="43"/>
      <c r="O3" s="43"/>
      <c r="P3" s="43"/>
      <c r="Q3" s="43"/>
      <c r="R3" s="43"/>
      <c r="S3" s="43"/>
      <c r="T3" s="43"/>
      <c r="U3" s="43"/>
      <c r="V3" s="41"/>
      <c r="W3" s="41"/>
      <c r="X3" s="41"/>
      <c r="Y3" s="41"/>
      <c r="Z3" s="1"/>
    </row>
    <row r="4" spans="1:27" ht="18.75" customHeight="1" x14ac:dyDescent="0.2">
      <c r="A4" s="43"/>
      <c r="B4" s="560"/>
      <c r="C4" s="561"/>
      <c r="D4" s="561"/>
      <c r="E4" s="561"/>
      <c r="F4" s="562"/>
      <c r="G4" s="43"/>
      <c r="H4" s="44"/>
      <c r="I4" s="43"/>
      <c r="J4" s="43"/>
      <c r="K4" s="43"/>
      <c r="L4" s="43"/>
      <c r="M4" s="43"/>
      <c r="N4" s="43"/>
      <c r="O4" s="43"/>
      <c r="P4" s="43"/>
      <c r="Q4" s="43"/>
      <c r="R4" s="43"/>
      <c r="S4" s="43"/>
      <c r="T4" s="43"/>
      <c r="U4" s="43"/>
      <c r="V4" s="41"/>
      <c r="W4" s="41"/>
      <c r="X4" s="41"/>
      <c r="Y4" s="41"/>
      <c r="Z4" s="1"/>
    </row>
    <row r="5" spans="1:27" ht="18.75" customHeight="1" x14ac:dyDescent="0.2">
      <c r="A5" s="43"/>
      <c r="B5" s="560"/>
      <c r="C5" s="561"/>
      <c r="D5" s="561"/>
      <c r="E5" s="561"/>
      <c r="F5" s="562"/>
      <c r="G5" s="43"/>
      <c r="H5" s="44"/>
      <c r="I5" s="43"/>
      <c r="J5" s="43"/>
      <c r="K5" s="43"/>
      <c r="L5" s="43"/>
      <c r="M5" s="43"/>
      <c r="N5" s="43"/>
      <c r="O5" s="43"/>
      <c r="P5" s="43"/>
      <c r="Q5" s="43"/>
      <c r="R5" s="43"/>
      <c r="S5" s="43"/>
      <c r="T5" s="43"/>
      <c r="U5" s="43"/>
      <c r="V5" s="41"/>
      <c r="W5" s="41"/>
      <c r="X5" s="41"/>
      <c r="Y5" s="41"/>
      <c r="Z5" s="1"/>
    </row>
    <row r="6" spans="1:27" ht="18.75" customHeight="1" x14ac:dyDescent="0.2">
      <c r="A6" s="43"/>
      <c r="B6" s="563"/>
      <c r="C6" s="564"/>
      <c r="D6" s="564"/>
      <c r="E6" s="564"/>
      <c r="F6" s="565"/>
      <c r="G6" s="43"/>
      <c r="H6" s="44"/>
      <c r="I6" s="43"/>
      <c r="J6" s="43"/>
      <c r="K6" s="43"/>
      <c r="L6" s="43"/>
      <c r="M6" s="43"/>
      <c r="N6" s="43"/>
      <c r="O6" s="43"/>
      <c r="P6" s="43"/>
      <c r="Q6" s="43"/>
      <c r="R6" s="43"/>
      <c r="S6" s="43"/>
      <c r="T6" s="43"/>
      <c r="U6" s="43"/>
      <c r="V6" s="41"/>
      <c r="W6" s="41"/>
      <c r="X6" s="41"/>
      <c r="Y6" s="41"/>
      <c r="Z6" s="1"/>
    </row>
    <row r="7" spans="1:27" ht="15" customHeight="1" x14ac:dyDescent="0.2">
      <c r="A7" s="45"/>
      <c r="B7" s="4"/>
      <c r="C7" s="4"/>
      <c r="D7" s="4"/>
      <c r="E7" s="4"/>
      <c r="F7" s="4"/>
      <c r="G7" s="4"/>
      <c r="H7" s="45"/>
      <c r="I7" s="46"/>
      <c r="J7" s="45"/>
      <c r="K7" s="45"/>
      <c r="L7" s="45"/>
      <c r="M7" s="45"/>
      <c r="N7" s="45"/>
      <c r="O7" s="45"/>
      <c r="P7" s="45"/>
      <c r="Q7" s="45"/>
      <c r="R7" s="45"/>
      <c r="S7" s="45"/>
      <c r="T7" s="45"/>
      <c r="U7" s="45"/>
      <c r="V7" s="45"/>
      <c r="W7" s="45"/>
      <c r="X7" s="45"/>
      <c r="Y7" s="45"/>
      <c r="Z7" s="45"/>
      <c r="AA7" s="1"/>
    </row>
    <row r="8" spans="1:27" ht="15" customHeight="1" x14ac:dyDescent="0.2">
      <c r="A8" s="45"/>
      <c r="B8" s="47" t="str">
        <f>'DADOS GERAIS'!B8</f>
        <v>Secretaria de Atenção Especializada à Saúde</v>
      </c>
      <c r="C8" s="48"/>
      <c r="D8" s="49" t="s">
        <v>18</v>
      </c>
      <c r="E8" s="49" t="s">
        <v>19</v>
      </c>
      <c r="F8" s="50" t="str">
        <f>'DADOS GERAIS'!$B$22</f>
        <v>Data:</v>
      </c>
      <c r="G8" s="45"/>
      <c r="H8" s="46"/>
      <c r="I8" s="45"/>
      <c r="J8" s="45"/>
      <c r="K8" s="45"/>
      <c r="L8" s="45"/>
      <c r="M8" s="45"/>
      <c r="N8" s="45"/>
      <c r="O8" s="45"/>
      <c r="P8" s="45"/>
      <c r="Q8" s="45"/>
      <c r="R8" s="45"/>
      <c r="S8" s="45"/>
      <c r="T8" s="45"/>
      <c r="U8" s="45"/>
      <c r="V8" s="45"/>
      <c r="W8" s="45"/>
      <c r="X8" s="45"/>
      <c r="Y8" s="45"/>
      <c r="Z8" s="1"/>
    </row>
    <row r="9" spans="1:27" ht="15" customHeight="1" x14ac:dyDescent="0.2">
      <c r="A9" s="45"/>
      <c r="B9" s="474" t="str">
        <f>'DADOS GERAIS'!B9</f>
        <v xml:space="preserve">OBRA DE CONSTRUÇÃO DE UNIDADE BÁSICA DE SAÚDE  - PORTE 1 , RUA MANOEL FRANCISCO CHAGAS, ESQUINA COM RUA ÉZIO RAMOS VIANA EM DONANA, CAMPOS DOS GOYTACAZES/ RJ </v>
      </c>
      <c r="C9" s="475"/>
      <c r="D9" s="52">
        <f>'DADOS GERAIS'!C19</f>
        <v>0.18919355210174871</v>
      </c>
      <c r="E9" s="52">
        <f>'ENCARGOS SOCIAIS'!F57</f>
        <v>0.7077</v>
      </c>
      <c r="F9" s="53" t="str">
        <f>'DADOS GERAIS'!$C$22</f>
        <v>15/01/2025</v>
      </c>
      <c r="G9" s="45"/>
      <c r="H9" s="46"/>
      <c r="I9" s="45"/>
      <c r="J9" s="45"/>
      <c r="K9" s="45"/>
      <c r="L9" s="45"/>
      <c r="M9" s="45"/>
      <c r="N9" s="45"/>
      <c r="O9" s="45"/>
      <c r="P9" s="45"/>
      <c r="Q9" s="45"/>
      <c r="R9" s="45"/>
      <c r="S9" s="45"/>
      <c r="T9" s="45"/>
      <c r="U9" s="45"/>
      <c r="V9" s="45"/>
      <c r="W9" s="45"/>
      <c r="X9" s="45"/>
      <c r="Y9" s="45"/>
      <c r="Z9" s="1"/>
    </row>
    <row r="10" spans="1:27" ht="24.75" customHeight="1" x14ac:dyDescent="0.2">
      <c r="A10" s="45"/>
      <c r="B10" s="474"/>
      <c r="C10" s="475"/>
      <c r="D10" s="1"/>
      <c r="E10" s="1"/>
      <c r="F10" s="55"/>
      <c r="G10" s="45"/>
      <c r="H10" s="46"/>
      <c r="I10" s="45"/>
      <c r="J10" s="45"/>
      <c r="K10" s="45"/>
      <c r="L10" s="45"/>
      <c r="M10" s="45"/>
      <c r="N10" s="45"/>
      <c r="O10" s="45"/>
      <c r="P10" s="45"/>
      <c r="Q10" s="45"/>
      <c r="R10" s="45"/>
      <c r="S10" s="45"/>
      <c r="T10" s="45"/>
      <c r="U10" s="45"/>
      <c r="V10" s="45"/>
      <c r="W10" s="45"/>
      <c r="X10" s="45"/>
      <c r="Y10" s="45"/>
      <c r="Z10" s="1"/>
    </row>
    <row r="11" spans="1:27" ht="15" customHeight="1" x14ac:dyDescent="0.2">
      <c r="A11" s="45"/>
      <c r="B11" s="375"/>
      <c r="C11" s="376"/>
      <c r="D11" s="1"/>
      <c r="E11" s="1"/>
      <c r="F11" s="353"/>
      <c r="G11" s="45"/>
      <c r="H11" s="46"/>
      <c r="I11" s="45"/>
      <c r="J11" s="45"/>
      <c r="K11" s="45"/>
      <c r="L11" s="45"/>
      <c r="M11" s="45"/>
      <c r="N11" s="45"/>
      <c r="O11" s="45"/>
      <c r="P11" s="45"/>
      <c r="Q11" s="45"/>
      <c r="R11" s="45"/>
      <c r="S11" s="45"/>
      <c r="T11" s="45"/>
      <c r="U11" s="45"/>
      <c r="V11" s="45"/>
      <c r="W11" s="45"/>
      <c r="X11" s="45"/>
      <c r="Y11" s="45"/>
      <c r="Z11" s="1"/>
    </row>
    <row r="12" spans="1:27" ht="15" customHeight="1" x14ac:dyDescent="0.2">
      <c r="A12" s="45"/>
      <c r="B12" s="56" t="str">
        <f>'DADOS GERAIS'!B11</f>
        <v>Bancos:</v>
      </c>
      <c r="C12" s="51"/>
      <c r="D12" s="57" t="s">
        <v>20</v>
      </c>
      <c r="E12" s="57" t="s">
        <v>21</v>
      </c>
      <c r="F12" s="55" t="str">
        <f>'DADOS GERAIS'!$B$23</f>
        <v>Revisão:</v>
      </c>
      <c r="G12" s="45"/>
      <c r="H12" s="46"/>
      <c r="I12" s="45"/>
      <c r="J12" s="45"/>
      <c r="K12" s="45"/>
      <c r="L12" s="45"/>
      <c r="M12" s="45"/>
      <c r="N12" s="45"/>
      <c r="O12" s="45"/>
      <c r="P12" s="45"/>
      <c r="Q12" s="45"/>
      <c r="R12" s="45"/>
      <c r="S12" s="45"/>
      <c r="T12" s="45"/>
      <c r="U12" s="45"/>
      <c r="V12" s="45"/>
      <c r="W12" s="45"/>
      <c r="X12" s="45"/>
      <c r="Y12" s="45"/>
      <c r="Z12" s="1"/>
    </row>
    <row r="13" spans="1:27" ht="15" customHeight="1" x14ac:dyDescent="0.2">
      <c r="A13" s="45"/>
      <c r="B13" s="464" t="str">
        <f>'DADOS GERAIS'!B12</f>
        <v>SINAPI (11/2024) - CPOS/CDHU (01/2025) - SBC (01/2025) - ORSE (10/2024) - IOPES (08/2024) - EMOP (11/2024) - SEINFRA (028)</v>
      </c>
      <c r="C13" s="465"/>
      <c r="D13" s="52">
        <f>'DADOS GERAIS'!C20</f>
        <v>0.11399789231966739</v>
      </c>
      <c r="E13" s="52">
        <f>'ENCARGOS SOCIAIS'!E57</f>
        <v>1.1434899999999999</v>
      </c>
      <c r="F13" s="58" t="str">
        <f>'DADOS GERAIS'!$C$23</f>
        <v>00</v>
      </c>
      <c r="G13" s="45"/>
      <c r="H13" s="46"/>
      <c r="I13" s="45"/>
      <c r="J13" s="45"/>
      <c r="K13" s="45"/>
      <c r="L13" s="45"/>
      <c r="M13" s="45"/>
      <c r="N13" s="45"/>
      <c r="O13" s="45"/>
      <c r="P13" s="45"/>
      <c r="Q13" s="45"/>
      <c r="R13" s="45"/>
      <c r="S13" s="45"/>
      <c r="T13" s="45"/>
      <c r="U13" s="45"/>
      <c r="V13" s="45"/>
      <c r="W13" s="45"/>
      <c r="X13" s="45"/>
      <c r="Y13" s="45"/>
      <c r="Z13" s="1"/>
    </row>
    <row r="14" spans="1:27" ht="15" customHeight="1" x14ac:dyDescent="0.2">
      <c r="A14" s="45"/>
      <c r="B14" s="466"/>
      <c r="C14" s="467"/>
      <c r="D14" s="59"/>
      <c r="E14" s="59"/>
      <c r="F14" s="60"/>
      <c r="G14" s="45"/>
      <c r="H14" s="46"/>
      <c r="I14" s="45"/>
      <c r="J14" s="45"/>
      <c r="K14" s="45"/>
      <c r="L14" s="45"/>
      <c r="M14" s="45"/>
      <c r="N14" s="45"/>
      <c r="O14" s="45"/>
      <c r="P14" s="45"/>
      <c r="Q14" s="45"/>
      <c r="R14" s="45"/>
      <c r="S14" s="45"/>
      <c r="T14" s="45"/>
      <c r="U14" s="45"/>
      <c r="V14" s="45"/>
      <c r="W14" s="45"/>
      <c r="X14" s="45"/>
      <c r="Y14" s="45"/>
      <c r="Z14" s="1"/>
    </row>
    <row r="15" spans="1:27" ht="15" customHeight="1" x14ac:dyDescent="0.2">
      <c r="A15" s="45"/>
      <c r="B15" s="4"/>
      <c r="C15" s="4"/>
      <c r="D15" s="4"/>
      <c r="E15" s="4"/>
      <c r="F15" s="4"/>
      <c r="G15" s="4"/>
      <c r="H15" s="45"/>
      <c r="I15" s="46"/>
      <c r="J15" s="45"/>
      <c r="K15" s="45"/>
      <c r="L15" s="45"/>
      <c r="M15" s="45"/>
      <c r="N15" s="45"/>
      <c r="O15" s="45"/>
      <c r="P15" s="45"/>
      <c r="Q15" s="45"/>
      <c r="R15" s="45"/>
      <c r="S15" s="45"/>
      <c r="T15" s="45"/>
      <c r="U15" s="45"/>
      <c r="V15" s="45"/>
      <c r="W15" s="45"/>
      <c r="X15" s="45"/>
      <c r="Y15" s="45"/>
      <c r="Z15" s="45"/>
      <c r="AA15" s="1"/>
    </row>
    <row r="16" spans="1:27" ht="20.25" customHeight="1" x14ac:dyDescent="0.2">
      <c r="A16" s="4"/>
      <c r="B16" s="462" t="s">
        <v>821</v>
      </c>
      <c r="C16" s="544"/>
      <c r="D16" s="555"/>
      <c r="E16" s="544"/>
      <c r="F16" s="544"/>
      <c r="G16" s="4"/>
      <c r="H16" s="98"/>
      <c r="I16" s="98"/>
      <c r="J16" s="98"/>
      <c r="K16" s="98"/>
      <c r="L16" s="98"/>
      <c r="M16" s="98"/>
      <c r="N16" s="98"/>
      <c r="O16" s="98"/>
      <c r="P16" s="98"/>
      <c r="Q16" s="98"/>
      <c r="R16" s="98"/>
      <c r="S16" s="98"/>
      <c r="T16" s="98"/>
      <c r="U16" s="98"/>
      <c r="V16" s="98"/>
      <c r="W16" s="98"/>
      <c r="X16" s="98"/>
      <c r="Y16" s="98"/>
      <c r="Z16" s="98"/>
      <c r="AA16" s="98"/>
    </row>
    <row r="17" spans="1:27" ht="20.25" customHeight="1" x14ac:dyDescent="0.2">
      <c r="A17" s="4"/>
      <c r="B17" s="570" t="s">
        <v>822</v>
      </c>
      <c r="C17" s="566" t="s">
        <v>23</v>
      </c>
      <c r="D17" s="567"/>
      <c r="E17" s="551" t="s">
        <v>823</v>
      </c>
      <c r="F17" s="545"/>
      <c r="G17" s="4"/>
      <c r="H17" s="98"/>
      <c r="I17" s="98"/>
      <c r="J17" s="98"/>
      <c r="K17" s="98"/>
      <c r="L17" s="98"/>
      <c r="M17" s="98"/>
      <c r="N17" s="98"/>
      <c r="O17" s="98"/>
      <c r="P17" s="98"/>
      <c r="Q17" s="98"/>
      <c r="R17" s="98"/>
      <c r="S17" s="98"/>
      <c r="T17" s="98"/>
      <c r="U17" s="98"/>
      <c r="V17" s="98"/>
      <c r="W17" s="98"/>
      <c r="X17" s="98"/>
      <c r="Y17" s="98"/>
      <c r="Z17" s="98"/>
      <c r="AA17" s="98"/>
    </row>
    <row r="18" spans="1:27" ht="20.25" customHeight="1" x14ac:dyDescent="0.2">
      <c r="A18" s="4"/>
      <c r="B18" s="540"/>
      <c r="C18" s="568"/>
      <c r="D18" s="569"/>
      <c r="E18" s="119" t="s">
        <v>824</v>
      </c>
      <c r="F18" s="119" t="s">
        <v>825</v>
      </c>
      <c r="G18" s="4"/>
      <c r="H18" s="98"/>
      <c r="I18" s="98"/>
      <c r="J18" s="98"/>
      <c r="K18" s="98"/>
      <c r="L18" s="98"/>
      <c r="M18" s="98"/>
      <c r="N18" s="98"/>
      <c r="O18" s="98"/>
      <c r="P18" s="98"/>
      <c r="Q18" s="98"/>
      <c r="R18" s="98"/>
      <c r="S18" s="98"/>
      <c r="T18" s="98"/>
      <c r="U18" s="98"/>
      <c r="V18" s="98"/>
      <c r="W18" s="98"/>
      <c r="X18" s="98"/>
      <c r="Y18" s="98"/>
      <c r="Z18" s="98"/>
      <c r="AA18" s="98"/>
    </row>
    <row r="19" spans="1:27" ht="6" customHeight="1" x14ac:dyDescent="0.2">
      <c r="A19" s="4"/>
      <c r="B19" s="61"/>
      <c r="C19" s="61"/>
      <c r="D19" s="61"/>
      <c r="E19" s="61"/>
      <c r="F19" s="61"/>
      <c r="G19" s="4"/>
      <c r="H19" s="98"/>
      <c r="I19" s="98"/>
      <c r="J19" s="98"/>
      <c r="K19" s="98"/>
      <c r="L19" s="98"/>
      <c r="M19" s="98"/>
      <c r="N19" s="98"/>
      <c r="O19" s="98"/>
      <c r="P19" s="98"/>
      <c r="Q19" s="98"/>
      <c r="R19" s="98"/>
      <c r="S19" s="98"/>
      <c r="T19" s="98"/>
      <c r="U19" s="98"/>
      <c r="V19" s="98"/>
      <c r="W19" s="98"/>
      <c r="X19" s="98"/>
      <c r="Y19" s="98"/>
      <c r="Z19" s="98"/>
      <c r="AA19" s="98"/>
    </row>
    <row r="20" spans="1:27" ht="20.25" customHeight="1" x14ac:dyDescent="0.2">
      <c r="A20" s="4"/>
      <c r="B20" s="462" t="s">
        <v>826</v>
      </c>
      <c r="C20" s="544"/>
      <c r="D20" s="555"/>
      <c r="E20" s="544"/>
      <c r="F20" s="544"/>
      <c r="G20" s="4"/>
      <c r="H20" s="98"/>
      <c r="I20" s="98"/>
      <c r="J20" s="98"/>
      <c r="K20" s="98"/>
      <c r="L20" s="98"/>
      <c r="M20" s="98"/>
      <c r="N20" s="98"/>
      <c r="O20" s="98"/>
      <c r="P20" s="98"/>
      <c r="Q20" s="98"/>
      <c r="R20" s="98"/>
      <c r="S20" s="98"/>
      <c r="T20" s="98"/>
      <c r="U20" s="98"/>
      <c r="V20" s="98"/>
      <c r="W20" s="98"/>
      <c r="X20" s="98"/>
      <c r="Y20" s="98"/>
      <c r="Z20" s="98"/>
      <c r="AA20" s="98"/>
    </row>
    <row r="21" spans="1:27" ht="20.25" customHeight="1" x14ac:dyDescent="0.2">
      <c r="A21" s="4"/>
      <c r="B21" s="120" t="s">
        <v>827</v>
      </c>
      <c r="C21" s="556" t="s">
        <v>828</v>
      </c>
      <c r="D21" s="557"/>
      <c r="E21" s="121">
        <v>0.2</v>
      </c>
      <c r="F21" s="121">
        <v>0.2</v>
      </c>
      <c r="G21" s="4"/>
      <c r="H21" s="98"/>
      <c r="I21" s="98"/>
      <c r="J21" s="98"/>
      <c r="K21" s="98"/>
      <c r="L21" s="98"/>
      <c r="M21" s="98"/>
      <c r="N21" s="98"/>
      <c r="O21" s="98"/>
      <c r="P21" s="98"/>
      <c r="Q21" s="98"/>
      <c r="R21" s="98"/>
      <c r="S21" s="98"/>
      <c r="T21" s="98"/>
      <c r="U21" s="98"/>
      <c r="V21" s="98"/>
      <c r="W21" s="98"/>
      <c r="X21" s="98"/>
      <c r="Y21" s="98"/>
      <c r="Z21" s="98"/>
      <c r="AA21" s="98"/>
    </row>
    <row r="22" spans="1:27" ht="20.25" customHeight="1" x14ac:dyDescent="0.2">
      <c r="A22" s="4"/>
      <c r="B22" s="110" t="s">
        <v>829</v>
      </c>
      <c r="C22" s="549" t="s">
        <v>830</v>
      </c>
      <c r="D22" s="550"/>
      <c r="E22" s="112">
        <v>1.4999999999999999E-2</v>
      </c>
      <c r="F22" s="112">
        <v>1.4999999999999999E-2</v>
      </c>
      <c r="G22" s="4"/>
      <c r="H22" s="98"/>
      <c r="I22" s="98"/>
      <c r="J22" s="98"/>
      <c r="K22" s="98"/>
      <c r="L22" s="98"/>
      <c r="M22" s="98"/>
      <c r="N22" s="98"/>
      <c r="O22" s="98"/>
      <c r="P22" s="98"/>
      <c r="Q22" s="98"/>
      <c r="R22" s="98"/>
      <c r="S22" s="98"/>
      <c r="T22" s="98"/>
      <c r="U22" s="98"/>
      <c r="V22" s="98"/>
      <c r="W22" s="98"/>
      <c r="X22" s="98"/>
      <c r="Y22" s="98"/>
      <c r="Z22" s="98"/>
      <c r="AA22" s="98"/>
    </row>
    <row r="23" spans="1:27" ht="20.25" customHeight="1" x14ac:dyDescent="0.2">
      <c r="A23" s="4"/>
      <c r="B23" s="110" t="s">
        <v>831</v>
      </c>
      <c r="C23" s="549" t="s">
        <v>832</v>
      </c>
      <c r="D23" s="550"/>
      <c r="E23" s="112">
        <v>0.01</v>
      </c>
      <c r="F23" s="112">
        <v>0.01</v>
      </c>
      <c r="G23" s="4"/>
      <c r="H23" s="98"/>
      <c r="I23" s="98"/>
      <c r="J23" s="98"/>
      <c r="K23" s="98"/>
      <c r="L23" s="98"/>
      <c r="M23" s="98"/>
      <c r="N23" s="98"/>
      <c r="O23" s="98"/>
      <c r="P23" s="98"/>
      <c r="Q23" s="98"/>
      <c r="R23" s="98"/>
      <c r="S23" s="98"/>
      <c r="T23" s="98"/>
      <c r="U23" s="98"/>
      <c r="V23" s="98"/>
      <c r="W23" s="98"/>
      <c r="X23" s="98"/>
      <c r="Y23" s="98"/>
      <c r="Z23" s="98"/>
      <c r="AA23" s="98"/>
    </row>
    <row r="24" spans="1:27" ht="20.25" customHeight="1" x14ac:dyDescent="0.2">
      <c r="A24" s="4"/>
      <c r="B24" s="110" t="s">
        <v>833</v>
      </c>
      <c r="C24" s="549" t="s">
        <v>834</v>
      </c>
      <c r="D24" s="550"/>
      <c r="E24" s="112">
        <v>2E-3</v>
      </c>
      <c r="F24" s="112">
        <v>2E-3</v>
      </c>
      <c r="G24" s="4"/>
      <c r="H24" s="98"/>
      <c r="I24" s="98"/>
      <c r="J24" s="98"/>
      <c r="K24" s="98"/>
      <c r="L24" s="98"/>
      <c r="M24" s="98"/>
      <c r="N24" s="98"/>
      <c r="O24" s="98"/>
      <c r="P24" s="98"/>
      <c r="Q24" s="98"/>
      <c r="R24" s="98"/>
      <c r="S24" s="98"/>
      <c r="T24" s="98"/>
      <c r="U24" s="98"/>
      <c r="V24" s="98"/>
      <c r="W24" s="98"/>
      <c r="X24" s="98"/>
      <c r="Y24" s="98"/>
      <c r="Z24" s="98"/>
      <c r="AA24" s="98"/>
    </row>
    <row r="25" spans="1:27" ht="20.25" customHeight="1" x14ac:dyDescent="0.2">
      <c r="A25" s="4"/>
      <c r="B25" s="110" t="s">
        <v>835</v>
      </c>
      <c r="C25" s="549" t="s">
        <v>836</v>
      </c>
      <c r="D25" s="550"/>
      <c r="E25" s="112">
        <v>6.0000000000000001E-3</v>
      </c>
      <c r="F25" s="112">
        <v>6.0000000000000001E-3</v>
      </c>
      <c r="G25" s="4"/>
      <c r="H25" s="98"/>
      <c r="I25" s="98"/>
      <c r="J25" s="98"/>
      <c r="K25" s="98"/>
      <c r="L25" s="98"/>
      <c r="M25" s="98"/>
      <c r="N25" s="98"/>
      <c r="O25" s="98"/>
      <c r="P25" s="98"/>
      <c r="Q25" s="98"/>
      <c r="R25" s="98"/>
      <c r="S25" s="98"/>
      <c r="T25" s="98"/>
      <c r="U25" s="98"/>
      <c r="V25" s="98"/>
      <c r="W25" s="98"/>
      <c r="X25" s="98"/>
      <c r="Y25" s="98"/>
      <c r="Z25" s="98"/>
      <c r="AA25" s="98"/>
    </row>
    <row r="26" spans="1:27" ht="20.25" customHeight="1" x14ac:dyDescent="0.2">
      <c r="A26" s="4"/>
      <c r="B26" s="110" t="s">
        <v>837</v>
      </c>
      <c r="C26" s="549" t="s">
        <v>838</v>
      </c>
      <c r="D26" s="550"/>
      <c r="E26" s="112">
        <v>2.5000000000000001E-2</v>
      </c>
      <c r="F26" s="112">
        <v>2.5000000000000001E-2</v>
      </c>
      <c r="G26" s="4"/>
      <c r="H26" s="98"/>
      <c r="I26" s="98"/>
      <c r="J26" s="98"/>
      <c r="K26" s="98"/>
      <c r="L26" s="98"/>
      <c r="M26" s="98"/>
      <c r="N26" s="98"/>
      <c r="O26" s="98"/>
      <c r="P26" s="98"/>
      <c r="Q26" s="98"/>
      <c r="R26" s="98"/>
      <c r="S26" s="98"/>
      <c r="T26" s="98"/>
      <c r="U26" s="98"/>
      <c r="V26" s="98"/>
      <c r="W26" s="98"/>
      <c r="X26" s="98"/>
      <c r="Y26" s="98"/>
      <c r="Z26" s="98"/>
      <c r="AA26" s="98"/>
    </row>
    <row r="27" spans="1:27" ht="20.25" customHeight="1" x14ac:dyDescent="0.2">
      <c r="A27" s="4"/>
      <c r="B27" s="110" t="s">
        <v>839</v>
      </c>
      <c r="C27" s="549" t="s">
        <v>840</v>
      </c>
      <c r="D27" s="550"/>
      <c r="E27" s="112">
        <v>0.03</v>
      </c>
      <c r="F27" s="112">
        <v>0.03</v>
      </c>
      <c r="G27" s="4"/>
      <c r="H27" s="98"/>
      <c r="I27" s="98"/>
      <c r="J27" s="98"/>
      <c r="K27" s="98"/>
      <c r="L27" s="98"/>
      <c r="M27" s="98"/>
      <c r="N27" s="98"/>
      <c r="O27" s="98"/>
      <c r="P27" s="98"/>
      <c r="Q27" s="98"/>
      <c r="R27" s="98"/>
      <c r="S27" s="98"/>
      <c r="T27" s="98"/>
      <c r="U27" s="98"/>
      <c r="V27" s="98"/>
      <c r="W27" s="98"/>
      <c r="X27" s="98"/>
      <c r="Y27" s="98"/>
      <c r="Z27" s="98"/>
      <c r="AA27" s="98"/>
    </row>
    <row r="28" spans="1:27" ht="20.25" customHeight="1" x14ac:dyDescent="0.2">
      <c r="A28" s="4"/>
      <c r="B28" s="110" t="s">
        <v>841</v>
      </c>
      <c r="C28" s="549" t="s">
        <v>842</v>
      </c>
      <c r="D28" s="550"/>
      <c r="E28" s="112">
        <v>0.08</v>
      </c>
      <c r="F28" s="112">
        <v>0.08</v>
      </c>
      <c r="G28" s="4"/>
      <c r="H28" s="98"/>
      <c r="I28" s="98"/>
      <c r="J28" s="98"/>
      <c r="K28" s="98"/>
      <c r="L28" s="98"/>
      <c r="M28" s="98"/>
      <c r="N28" s="98"/>
      <c r="O28" s="98"/>
      <c r="P28" s="98"/>
      <c r="Q28" s="98"/>
      <c r="R28" s="98"/>
      <c r="S28" s="98"/>
      <c r="T28" s="98"/>
      <c r="U28" s="98"/>
      <c r="V28" s="98"/>
      <c r="W28" s="98"/>
      <c r="X28" s="98"/>
      <c r="Y28" s="98"/>
      <c r="Z28" s="98"/>
      <c r="AA28" s="98"/>
    </row>
    <row r="29" spans="1:27" ht="20.25" customHeight="1" x14ac:dyDescent="0.2">
      <c r="A29" s="4"/>
      <c r="B29" s="122" t="s">
        <v>843</v>
      </c>
      <c r="C29" s="549" t="s">
        <v>844</v>
      </c>
      <c r="D29" s="550"/>
      <c r="E29" s="123">
        <v>0.01</v>
      </c>
      <c r="F29" s="123">
        <v>0.01</v>
      </c>
      <c r="G29" s="4"/>
      <c r="H29" s="98"/>
      <c r="I29" s="98"/>
      <c r="J29" s="98"/>
      <c r="K29" s="98"/>
      <c r="L29" s="98"/>
      <c r="M29" s="98"/>
      <c r="N29" s="98"/>
      <c r="O29" s="98"/>
      <c r="P29" s="98"/>
      <c r="Q29" s="98"/>
      <c r="R29" s="98"/>
      <c r="S29" s="98"/>
      <c r="T29" s="98"/>
      <c r="U29" s="98"/>
      <c r="V29" s="98"/>
      <c r="W29" s="98"/>
      <c r="X29" s="98"/>
      <c r="Y29" s="98"/>
      <c r="Z29" s="98"/>
      <c r="AA29" s="98"/>
    </row>
    <row r="30" spans="1:27" ht="20.25" customHeight="1" x14ac:dyDescent="0.2">
      <c r="A30" s="4"/>
      <c r="B30" s="124" t="s">
        <v>845</v>
      </c>
      <c r="C30" s="571" t="s">
        <v>37</v>
      </c>
      <c r="D30" s="572"/>
      <c r="E30" s="125">
        <f t="shared" ref="E30:F30" si="0">SUBTOTAL(9,E21:E29)</f>
        <v>0.37800000000000006</v>
      </c>
      <c r="F30" s="125">
        <f t="shared" si="0"/>
        <v>0.37800000000000006</v>
      </c>
      <c r="G30" s="4"/>
      <c r="H30" s="98"/>
      <c r="I30" s="98"/>
      <c r="J30" s="98"/>
      <c r="K30" s="98"/>
      <c r="L30" s="98"/>
      <c r="M30" s="98"/>
      <c r="N30" s="98"/>
      <c r="O30" s="98"/>
      <c r="P30" s="98"/>
      <c r="Q30" s="98"/>
      <c r="R30" s="98"/>
      <c r="S30" s="98"/>
      <c r="T30" s="98"/>
      <c r="U30" s="98"/>
      <c r="V30" s="98"/>
      <c r="W30" s="98"/>
      <c r="X30" s="98"/>
      <c r="Y30" s="98"/>
      <c r="Z30" s="98"/>
      <c r="AA30" s="98"/>
    </row>
    <row r="31" spans="1:27" ht="6" customHeight="1" x14ac:dyDescent="0.2">
      <c r="A31" s="4"/>
      <c r="B31" s="61"/>
      <c r="C31" s="61"/>
      <c r="D31" s="61"/>
      <c r="E31" s="115"/>
      <c r="F31" s="115"/>
      <c r="G31" s="4"/>
      <c r="H31" s="98"/>
      <c r="I31" s="98"/>
      <c r="J31" s="98"/>
      <c r="K31" s="98"/>
      <c r="L31" s="98"/>
      <c r="M31" s="98"/>
      <c r="N31" s="98"/>
      <c r="O31" s="98"/>
      <c r="P31" s="98"/>
      <c r="Q31" s="98"/>
      <c r="R31" s="98"/>
      <c r="S31" s="98"/>
      <c r="T31" s="98"/>
      <c r="U31" s="98"/>
      <c r="V31" s="98"/>
      <c r="W31" s="98"/>
      <c r="X31" s="98"/>
      <c r="Y31" s="98"/>
      <c r="Z31" s="98"/>
      <c r="AA31" s="98"/>
    </row>
    <row r="32" spans="1:27" ht="20.25" customHeight="1" x14ac:dyDescent="0.2">
      <c r="A32" s="4"/>
      <c r="B32" s="462" t="s">
        <v>846</v>
      </c>
      <c r="C32" s="544"/>
      <c r="D32" s="555"/>
      <c r="E32" s="544"/>
      <c r="F32" s="544"/>
      <c r="G32" s="4"/>
      <c r="H32" s="98"/>
      <c r="I32" s="98"/>
      <c r="J32" s="98"/>
      <c r="K32" s="98"/>
      <c r="L32" s="98"/>
      <c r="M32" s="98"/>
      <c r="N32" s="98"/>
      <c r="O32" s="98"/>
      <c r="P32" s="98"/>
      <c r="Q32" s="98"/>
      <c r="R32" s="98"/>
      <c r="S32" s="98"/>
      <c r="T32" s="98"/>
      <c r="U32" s="98"/>
      <c r="V32" s="98"/>
      <c r="W32" s="98"/>
      <c r="X32" s="98"/>
      <c r="Y32" s="98"/>
      <c r="Z32" s="98"/>
      <c r="AA32" s="98"/>
    </row>
    <row r="33" spans="1:27" ht="20.25" customHeight="1" x14ac:dyDescent="0.2">
      <c r="A33" s="4"/>
      <c r="B33" s="120" t="s">
        <v>847</v>
      </c>
      <c r="C33" s="549" t="s">
        <v>848</v>
      </c>
      <c r="D33" s="550"/>
      <c r="E33" s="112">
        <v>0.1799</v>
      </c>
      <c r="F33" s="110" t="s">
        <v>849</v>
      </c>
      <c r="G33" s="4"/>
      <c r="H33" s="98"/>
      <c r="I33" s="98"/>
      <c r="J33" s="98"/>
      <c r="K33" s="98"/>
      <c r="L33" s="98"/>
      <c r="M33" s="98"/>
      <c r="N33" s="98"/>
      <c r="O33" s="98"/>
      <c r="P33" s="98"/>
      <c r="Q33" s="98"/>
      <c r="R33" s="98"/>
      <c r="S33" s="98"/>
      <c r="T33" s="98"/>
      <c r="U33" s="98"/>
      <c r="V33" s="98"/>
      <c r="W33" s="98"/>
      <c r="X33" s="98"/>
      <c r="Y33" s="98"/>
      <c r="Z33" s="98"/>
      <c r="AA33" s="98"/>
    </row>
    <row r="34" spans="1:27" ht="20.25" customHeight="1" x14ac:dyDescent="0.2">
      <c r="A34" s="4"/>
      <c r="B34" s="110" t="s">
        <v>850</v>
      </c>
      <c r="C34" s="549" t="s">
        <v>851</v>
      </c>
      <c r="D34" s="550"/>
      <c r="E34" s="112">
        <v>4.87E-2</v>
      </c>
      <c r="F34" s="110" t="s">
        <v>849</v>
      </c>
      <c r="G34" s="4"/>
      <c r="H34" s="98"/>
      <c r="I34" s="98"/>
      <c r="J34" s="98"/>
      <c r="K34" s="98"/>
      <c r="L34" s="98"/>
      <c r="M34" s="98"/>
      <c r="N34" s="98"/>
      <c r="O34" s="98"/>
      <c r="P34" s="98"/>
      <c r="Q34" s="98"/>
      <c r="R34" s="98"/>
      <c r="S34" s="98"/>
      <c r="T34" s="98"/>
      <c r="U34" s="98"/>
      <c r="V34" s="98"/>
      <c r="W34" s="98"/>
      <c r="X34" s="98"/>
      <c r="Y34" s="98"/>
      <c r="Z34" s="98"/>
      <c r="AA34" s="98"/>
    </row>
    <row r="35" spans="1:27" ht="20.25" customHeight="1" x14ac:dyDescent="0.2">
      <c r="A35" s="4"/>
      <c r="B35" s="110" t="s">
        <v>852</v>
      </c>
      <c r="C35" s="549" t="s">
        <v>853</v>
      </c>
      <c r="D35" s="550"/>
      <c r="E35" s="112">
        <v>8.3999999999999995E-3</v>
      </c>
      <c r="F35" s="112">
        <v>6.4000000000000003E-3</v>
      </c>
      <c r="G35" s="4"/>
      <c r="H35" s="98"/>
      <c r="I35" s="98"/>
      <c r="J35" s="98"/>
      <c r="K35" s="98"/>
      <c r="L35" s="98"/>
      <c r="M35" s="98"/>
      <c r="N35" s="98"/>
      <c r="O35" s="98"/>
      <c r="P35" s="98"/>
      <c r="Q35" s="98"/>
      <c r="R35" s="98"/>
      <c r="S35" s="98"/>
      <c r="T35" s="98"/>
      <c r="U35" s="98"/>
      <c r="V35" s="98"/>
      <c r="W35" s="98"/>
      <c r="X35" s="98"/>
      <c r="Y35" s="98"/>
      <c r="Z35" s="98"/>
      <c r="AA35" s="98"/>
    </row>
    <row r="36" spans="1:27" ht="20.25" customHeight="1" x14ac:dyDescent="0.2">
      <c r="A36" s="4"/>
      <c r="B36" s="110" t="s">
        <v>854</v>
      </c>
      <c r="C36" s="549" t="s">
        <v>855</v>
      </c>
      <c r="D36" s="550"/>
      <c r="E36" s="112">
        <v>0.1095</v>
      </c>
      <c r="F36" s="112">
        <v>8.3299999999999999E-2</v>
      </c>
      <c r="G36" s="4"/>
      <c r="H36" s="98"/>
      <c r="I36" s="98"/>
      <c r="J36" s="98"/>
      <c r="K36" s="98"/>
      <c r="L36" s="98"/>
      <c r="M36" s="98"/>
      <c r="N36" s="98"/>
      <c r="O36" s="98"/>
      <c r="P36" s="98"/>
      <c r="Q36" s="98"/>
      <c r="R36" s="98"/>
      <c r="S36" s="98"/>
      <c r="T36" s="98"/>
      <c r="U36" s="98"/>
      <c r="V36" s="98"/>
      <c r="W36" s="98"/>
      <c r="X36" s="98"/>
      <c r="Y36" s="98"/>
      <c r="Z36" s="98"/>
      <c r="AA36" s="98"/>
    </row>
    <row r="37" spans="1:27" ht="20.25" customHeight="1" x14ac:dyDescent="0.2">
      <c r="A37" s="4"/>
      <c r="B37" s="110" t="s">
        <v>856</v>
      </c>
      <c r="C37" s="549" t="s">
        <v>857</v>
      </c>
      <c r="D37" s="550"/>
      <c r="E37" s="112">
        <v>5.9999999999999995E-4</v>
      </c>
      <c r="F37" s="112">
        <v>4.0000000000000002E-4</v>
      </c>
      <c r="G37" s="4"/>
      <c r="H37" s="98"/>
      <c r="I37" s="98"/>
      <c r="J37" s="98"/>
      <c r="K37" s="98"/>
      <c r="L37" s="98"/>
      <c r="M37" s="98"/>
      <c r="N37" s="98"/>
      <c r="O37" s="98"/>
      <c r="P37" s="98"/>
      <c r="Q37" s="98"/>
      <c r="R37" s="98"/>
      <c r="S37" s="98"/>
      <c r="T37" s="98"/>
      <c r="U37" s="98"/>
      <c r="V37" s="98"/>
      <c r="W37" s="98"/>
      <c r="X37" s="98"/>
      <c r="Y37" s="98"/>
      <c r="Z37" s="98"/>
      <c r="AA37" s="98"/>
    </row>
    <row r="38" spans="1:27" ht="20.25" customHeight="1" x14ac:dyDescent="0.2">
      <c r="A38" s="4"/>
      <c r="B38" s="110" t="s">
        <v>858</v>
      </c>
      <c r="C38" s="549" t="s">
        <v>859</v>
      </c>
      <c r="D38" s="550"/>
      <c r="E38" s="112">
        <v>7.3000000000000001E-3</v>
      </c>
      <c r="F38" s="112">
        <v>5.5999999999999999E-3</v>
      </c>
      <c r="G38" s="4"/>
      <c r="H38" s="98"/>
      <c r="I38" s="98"/>
      <c r="J38" s="98"/>
      <c r="K38" s="98"/>
      <c r="L38" s="98"/>
      <c r="M38" s="98"/>
      <c r="N38" s="98"/>
      <c r="O38" s="98"/>
      <c r="P38" s="98"/>
      <c r="Q38" s="98"/>
      <c r="R38" s="98"/>
      <c r="S38" s="98"/>
      <c r="T38" s="98"/>
      <c r="U38" s="98"/>
      <c r="V38" s="98"/>
      <c r="W38" s="98"/>
      <c r="X38" s="98"/>
      <c r="Y38" s="98"/>
      <c r="Z38" s="98"/>
      <c r="AA38" s="98"/>
    </row>
    <row r="39" spans="1:27" ht="20.25" customHeight="1" x14ac:dyDescent="0.2">
      <c r="A39" s="4"/>
      <c r="B39" s="110" t="s">
        <v>860</v>
      </c>
      <c r="C39" s="549" t="s">
        <v>861</v>
      </c>
      <c r="D39" s="550"/>
      <c r="E39" s="112">
        <v>1.2699999999999999E-2</v>
      </c>
      <c r="F39" s="110" t="s">
        <v>849</v>
      </c>
      <c r="G39" s="4"/>
      <c r="H39" s="98"/>
      <c r="I39" s="98"/>
      <c r="J39" s="98"/>
      <c r="K39" s="98"/>
      <c r="L39" s="98"/>
      <c r="M39" s="98"/>
      <c r="N39" s="98"/>
      <c r="O39" s="98"/>
      <c r="P39" s="98"/>
      <c r="Q39" s="98"/>
      <c r="R39" s="98"/>
      <c r="S39" s="98"/>
      <c r="T39" s="98"/>
      <c r="U39" s="98"/>
      <c r="V39" s="98"/>
      <c r="W39" s="98"/>
      <c r="X39" s="98"/>
      <c r="Y39" s="98"/>
      <c r="Z39" s="98"/>
      <c r="AA39" s="98"/>
    </row>
    <row r="40" spans="1:27" ht="20.25" customHeight="1" x14ac:dyDescent="0.2">
      <c r="A40" s="4"/>
      <c r="B40" s="110" t="s">
        <v>862</v>
      </c>
      <c r="C40" s="549" t="s">
        <v>863</v>
      </c>
      <c r="D40" s="550"/>
      <c r="E40" s="112">
        <v>1E-3</v>
      </c>
      <c r="F40" s="112">
        <v>8.0000000000000004E-4</v>
      </c>
      <c r="G40" s="4"/>
      <c r="H40" s="98"/>
      <c r="I40" s="98"/>
      <c r="J40" s="98"/>
      <c r="K40" s="98"/>
      <c r="L40" s="98"/>
      <c r="M40" s="98"/>
      <c r="N40" s="98"/>
      <c r="O40" s="98"/>
      <c r="P40" s="98"/>
      <c r="Q40" s="98"/>
      <c r="R40" s="98"/>
      <c r="S40" s="98"/>
      <c r="T40" s="98"/>
      <c r="U40" s="98"/>
      <c r="V40" s="98"/>
      <c r="W40" s="98"/>
      <c r="X40" s="98"/>
      <c r="Y40" s="98"/>
      <c r="Z40" s="98"/>
      <c r="AA40" s="98"/>
    </row>
    <row r="41" spans="1:27" ht="20.25" customHeight="1" x14ac:dyDescent="0.2">
      <c r="A41" s="4"/>
      <c r="B41" s="110" t="s">
        <v>864</v>
      </c>
      <c r="C41" s="549" t="s">
        <v>865</v>
      </c>
      <c r="D41" s="550"/>
      <c r="E41" s="112">
        <v>9.8799999999999999E-2</v>
      </c>
      <c r="F41" s="112">
        <v>7.5200000000000003E-2</v>
      </c>
      <c r="G41" s="4"/>
      <c r="H41" s="98"/>
      <c r="I41" s="98"/>
      <c r="J41" s="98"/>
      <c r="K41" s="98"/>
      <c r="L41" s="98"/>
      <c r="M41" s="98"/>
      <c r="N41" s="98"/>
      <c r="O41" s="98"/>
      <c r="P41" s="98"/>
      <c r="Q41" s="98"/>
      <c r="R41" s="98"/>
      <c r="S41" s="98"/>
      <c r="T41" s="98"/>
      <c r="U41" s="98"/>
      <c r="V41" s="98"/>
      <c r="W41" s="98"/>
      <c r="X41" s="98"/>
      <c r="Y41" s="98"/>
      <c r="Z41" s="98"/>
      <c r="AA41" s="98"/>
    </row>
    <row r="42" spans="1:27" ht="20.25" customHeight="1" x14ac:dyDescent="0.2">
      <c r="A42" s="4"/>
      <c r="B42" s="122" t="s">
        <v>866</v>
      </c>
      <c r="C42" s="549" t="s">
        <v>867</v>
      </c>
      <c r="D42" s="550"/>
      <c r="E42" s="123">
        <v>4.0000000000000002E-4</v>
      </c>
      <c r="F42" s="123">
        <v>2.9999999999999997E-4</v>
      </c>
      <c r="G42" s="4"/>
      <c r="H42" s="98"/>
      <c r="I42" s="98"/>
      <c r="J42" s="98"/>
      <c r="K42" s="98"/>
      <c r="L42" s="98"/>
      <c r="M42" s="98"/>
      <c r="N42" s="98"/>
      <c r="O42" s="98"/>
      <c r="P42" s="98"/>
      <c r="Q42" s="98"/>
      <c r="R42" s="98"/>
      <c r="S42" s="98"/>
      <c r="T42" s="98"/>
      <c r="U42" s="98"/>
      <c r="V42" s="98"/>
      <c r="W42" s="98"/>
      <c r="X42" s="98"/>
      <c r="Y42" s="98"/>
      <c r="Z42" s="98"/>
      <c r="AA42" s="98"/>
    </row>
    <row r="43" spans="1:27" ht="20.25" customHeight="1" x14ac:dyDescent="0.2">
      <c r="A43" s="4"/>
      <c r="B43" s="124" t="s">
        <v>868</v>
      </c>
      <c r="C43" s="571" t="s">
        <v>37</v>
      </c>
      <c r="D43" s="572"/>
      <c r="E43" s="125">
        <f t="shared" ref="E43:F43" si="1">SUBTOTAL(9,E33:E42)</f>
        <v>0.46729999999999994</v>
      </c>
      <c r="F43" s="125">
        <f t="shared" si="1"/>
        <v>0.17199999999999999</v>
      </c>
      <c r="G43" s="4"/>
      <c r="H43" s="98"/>
      <c r="I43" s="98"/>
      <c r="J43" s="98"/>
      <c r="K43" s="98"/>
      <c r="L43" s="98"/>
      <c r="M43" s="98"/>
      <c r="N43" s="98"/>
      <c r="O43" s="98"/>
      <c r="P43" s="98"/>
      <c r="Q43" s="98"/>
      <c r="R43" s="98"/>
      <c r="S43" s="98"/>
      <c r="T43" s="98"/>
      <c r="U43" s="98"/>
      <c r="V43" s="98"/>
      <c r="W43" s="98"/>
      <c r="X43" s="98"/>
      <c r="Y43" s="98"/>
      <c r="Z43" s="98"/>
      <c r="AA43" s="98"/>
    </row>
    <row r="44" spans="1:27" ht="6" customHeight="1" x14ac:dyDescent="0.2">
      <c r="A44" s="4"/>
      <c r="B44" s="61"/>
      <c r="C44" s="61"/>
      <c r="D44" s="61"/>
      <c r="E44" s="115"/>
      <c r="F44" s="115"/>
      <c r="G44" s="4"/>
      <c r="H44" s="98"/>
      <c r="I44" s="98"/>
      <c r="J44" s="98"/>
      <c r="K44" s="98"/>
      <c r="L44" s="98"/>
      <c r="M44" s="98"/>
      <c r="N44" s="98"/>
      <c r="O44" s="98"/>
      <c r="P44" s="98"/>
      <c r="Q44" s="98"/>
      <c r="R44" s="98"/>
      <c r="S44" s="98"/>
      <c r="T44" s="98"/>
      <c r="U44" s="98"/>
      <c r="V44" s="98"/>
      <c r="W44" s="98"/>
      <c r="X44" s="98"/>
      <c r="Y44" s="98"/>
      <c r="Z44" s="98"/>
      <c r="AA44" s="98"/>
    </row>
    <row r="45" spans="1:27" ht="20.25" customHeight="1" x14ac:dyDescent="0.2">
      <c r="A45" s="4"/>
      <c r="B45" s="462" t="s">
        <v>869</v>
      </c>
      <c r="C45" s="544"/>
      <c r="D45" s="555"/>
      <c r="E45" s="544"/>
      <c r="F45" s="544"/>
      <c r="G45" s="4"/>
      <c r="H45" s="98"/>
      <c r="I45" s="98"/>
      <c r="J45" s="98"/>
      <c r="K45" s="98"/>
      <c r="L45" s="98"/>
      <c r="M45" s="98"/>
      <c r="N45" s="98"/>
      <c r="O45" s="98"/>
      <c r="P45" s="98"/>
      <c r="Q45" s="98"/>
      <c r="R45" s="98"/>
      <c r="S45" s="98"/>
      <c r="T45" s="98"/>
      <c r="U45" s="98"/>
      <c r="V45" s="98"/>
      <c r="W45" s="98"/>
      <c r="X45" s="98"/>
      <c r="Y45" s="98"/>
      <c r="Z45" s="98"/>
      <c r="AA45" s="98"/>
    </row>
    <row r="46" spans="1:27" ht="20.25" customHeight="1" x14ac:dyDescent="0.2">
      <c r="A46" s="4"/>
      <c r="B46" s="120" t="s">
        <v>870</v>
      </c>
      <c r="C46" s="549" t="s">
        <v>871</v>
      </c>
      <c r="D46" s="550"/>
      <c r="E46" s="112">
        <v>4.3900000000000002E-2</v>
      </c>
      <c r="F46" s="112">
        <v>3.3399999999999999E-2</v>
      </c>
      <c r="G46" s="4"/>
      <c r="H46" s="98"/>
      <c r="I46" s="98"/>
      <c r="J46" s="98"/>
      <c r="K46" s="98"/>
      <c r="L46" s="98"/>
      <c r="M46" s="98"/>
      <c r="N46" s="98"/>
      <c r="O46" s="98"/>
      <c r="P46" s="98"/>
      <c r="Q46" s="98"/>
      <c r="R46" s="98"/>
      <c r="S46" s="98"/>
      <c r="T46" s="98"/>
      <c r="U46" s="98"/>
      <c r="V46" s="98"/>
      <c r="W46" s="98"/>
      <c r="X46" s="98"/>
      <c r="Y46" s="98"/>
      <c r="Z46" s="98"/>
      <c r="AA46" s="98"/>
    </row>
    <row r="47" spans="1:27" ht="20.25" customHeight="1" x14ac:dyDescent="0.2">
      <c r="A47" s="4"/>
      <c r="B47" s="110" t="s">
        <v>872</v>
      </c>
      <c r="C47" s="549" t="s">
        <v>873</v>
      </c>
      <c r="D47" s="550"/>
      <c r="E47" s="112">
        <v>1E-3</v>
      </c>
      <c r="F47" s="112">
        <v>8.0000000000000004E-4</v>
      </c>
      <c r="G47" s="4"/>
      <c r="H47" s="98"/>
      <c r="I47" s="98"/>
      <c r="J47" s="98"/>
      <c r="K47" s="98"/>
      <c r="L47" s="98"/>
      <c r="M47" s="98"/>
      <c r="N47" s="98"/>
      <c r="O47" s="98"/>
      <c r="P47" s="98"/>
      <c r="Q47" s="98"/>
      <c r="R47" s="98"/>
      <c r="S47" s="98"/>
      <c r="T47" s="98"/>
      <c r="U47" s="98"/>
      <c r="V47" s="98"/>
      <c r="W47" s="98"/>
      <c r="X47" s="98"/>
      <c r="Y47" s="98"/>
      <c r="Z47" s="98"/>
      <c r="AA47" s="98"/>
    </row>
    <row r="48" spans="1:27" ht="20.25" customHeight="1" x14ac:dyDescent="0.2">
      <c r="A48" s="4"/>
      <c r="B48" s="110" t="s">
        <v>874</v>
      </c>
      <c r="C48" s="549" t="s">
        <v>875</v>
      </c>
      <c r="D48" s="550"/>
      <c r="E48" s="112">
        <v>4.0800000000000003E-2</v>
      </c>
      <c r="F48" s="112">
        <v>3.1099999999999999E-2</v>
      </c>
      <c r="G48" s="4"/>
      <c r="H48" s="98"/>
      <c r="I48" s="98"/>
      <c r="J48" s="98"/>
      <c r="K48" s="98"/>
      <c r="L48" s="98"/>
      <c r="M48" s="98"/>
      <c r="N48" s="98"/>
      <c r="O48" s="98"/>
      <c r="P48" s="98"/>
      <c r="Q48" s="98"/>
      <c r="R48" s="98"/>
      <c r="S48" s="98"/>
      <c r="T48" s="98"/>
      <c r="U48" s="98"/>
      <c r="V48" s="98"/>
      <c r="W48" s="98"/>
      <c r="X48" s="98"/>
      <c r="Y48" s="98"/>
      <c r="Z48" s="98"/>
      <c r="AA48" s="98"/>
    </row>
    <row r="49" spans="1:27" ht="20.25" customHeight="1" x14ac:dyDescent="0.2">
      <c r="A49" s="4"/>
      <c r="B49" s="110" t="s">
        <v>876</v>
      </c>
      <c r="C49" s="549" t="s">
        <v>877</v>
      </c>
      <c r="D49" s="550"/>
      <c r="E49" s="112">
        <v>2.8299999999999999E-2</v>
      </c>
      <c r="F49" s="112">
        <v>2.1600000000000001E-2</v>
      </c>
      <c r="G49" s="4"/>
      <c r="H49" s="98"/>
      <c r="I49" s="98"/>
      <c r="J49" s="98"/>
      <c r="K49" s="98"/>
      <c r="L49" s="98"/>
      <c r="M49" s="98"/>
      <c r="N49" s="98"/>
      <c r="O49" s="98"/>
      <c r="P49" s="98"/>
      <c r="Q49" s="98"/>
      <c r="R49" s="98"/>
      <c r="S49" s="98"/>
      <c r="T49" s="98"/>
      <c r="U49" s="98"/>
      <c r="V49" s="98"/>
      <c r="W49" s="98"/>
      <c r="X49" s="98"/>
      <c r="Y49" s="98"/>
      <c r="Z49" s="98"/>
      <c r="AA49" s="98"/>
    </row>
    <row r="50" spans="1:27" ht="20.25" customHeight="1" x14ac:dyDescent="0.2">
      <c r="A50" s="4"/>
      <c r="B50" s="122" t="s">
        <v>878</v>
      </c>
      <c r="C50" s="549" t="s">
        <v>879</v>
      </c>
      <c r="D50" s="550"/>
      <c r="E50" s="123">
        <v>3.7000000000000002E-3</v>
      </c>
      <c r="F50" s="123">
        <v>2.8E-3</v>
      </c>
      <c r="G50" s="4"/>
      <c r="H50" s="98"/>
      <c r="I50" s="98"/>
      <c r="J50" s="98"/>
      <c r="K50" s="98"/>
      <c r="L50" s="98"/>
      <c r="M50" s="98"/>
      <c r="N50" s="98"/>
      <c r="O50" s="98"/>
      <c r="P50" s="98"/>
      <c r="Q50" s="98"/>
      <c r="R50" s="98"/>
      <c r="S50" s="98"/>
      <c r="T50" s="98"/>
      <c r="U50" s="98"/>
      <c r="V50" s="98"/>
      <c r="W50" s="98"/>
      <c r="X50" s="98"/>
      <c r="Y50" s="98"/>
      <c r="Z50" s="98"/>
      <c r="AA50" s="98"/>
    </row>
    <row r="51" spans="1:27" ht="20.25" customHeight="1" x14ac:dyDescent="0.2">
      <c r="A51" s="4"/>
      <c r="B51" s="124" t="s">
        <v>880</v>
      </c>
      <c r="C51" s="551" t="s">
        <v>37</v>
      </c>
      <c r="D51" s="552"/>
      <c r="E51" s="125">
        <f t="shared" ref="E51:F51" si="2">SUBTOTAL(9,E46:E50)</f>
        <v>0.11769999999999999</v>
      </c>
      <c r="F51" s="125">
        <f t="shared" si="2"/>
        <v>8.9700000000000002E-2</v>
      </c>
      <c r="G51" s="4"/>
      <c r="H51" s="98"/>
      <c r="I51" s="98"/>
      <c r="J51" s="98"/>
      <c r="K51" s="98"/>
      <c r="L51" s="98"/>
      <c r="M51" s="98"/>
      <c r="N51" s="98"/>
      <c r="O51" s="98"/>
      <c r="P51" s="98"/>
      <c r="Q51" s="98"/>
      <c r="R51" s="98"/>
      <c r="S51" s="98"/>
      <c r="T51" s="98"/>
      <c r="U51" s="98"/>
      <c r="V51" s="98"/>
      <c r="W51" s="98"/>
      <c r="X51" s="98"/>
      <c r="Y51" s="98"/>
      <c r="Z51" s="98"/>
      <c r="AA51" s="98"/>
    </row>
    <row r="52" spans="1:27" ht="6" customHeight="1" x14ac:dyDescent="0.2">
      <c r="A52" s="4"/>
      <c r="B52" s="61"/>
      <c r="C52" s="61"/>
      <c r="D52" s="61"/>
      <c r="E52" s="115"/>
      <c r="F52" s="115"/>
      <c r="G52" s="4"/>
      <c r="H52" s="98"/>
      <c r="I52" s="98"/>
      <c r="J52" s="98"/>
      <c r="K52" s="98"/>
      <c r="L52" s="98"/>
      <c r="M52" s="98"/>
      <c r="N52" s="98"/>
      <c r="O52" s="98"/>
      <c r="P52" s="98"/>
      <c r="Q52" s="98"/>
      <c r="R52" s="98"/>
      <c r="S52" s="98"/>
      <c r="T52" s="98"/>
      <c r="U52" s="98"/>
      <c r="V52" s="98"/>
      <c r="W52" s="98"/>
      <c r="X52" s="98"/>
      <c r="Y52" s="98"/>
      <c r="Z52" s="98"/>
      <c r="AA52" s="98"/>
    </row>
    <row r="53" spans="1:27" ht="20.25" customHeight="1" x14ac:dyDescent="0.2">
      <c r="A53" s="4"/>
      <c r="B53" s="462" t="s">
        <v>881</v>
      </c>
      <c r="C53" s="544"/>
      <c r="D53" s="555"/>
      <c r="E53" s="544"/>
      <c r="F53" s="544"/>
      <c r="G53" s="4"/>
      <c r="H53" s="98"/>
      <c r="I53" s="98"/>
      <c r="J53" s="98"/>
      <c r="K53" s="98"/>
      <c r="L53" s="98"/>
      <c r="M53" s="98"/>
      <c r="N53" s="98"/>
      <c r="O53" s="98"/>
      <c r="P53" s="98"/>
      <c r="Q53" s="98"/>
      <c r="R53" s="98"/>
      <c r="S53" s="98"/>
      <c r="T53" s="98"/>
      <c r="U53" s="98"/>
      <c r="V53" s="98"/>
      <c r="W53" s="98"/>
      <c r="X53" s="98"/>
      <c r="Y53" s="98"/>
      <c r="Z53" s="98"/>
      <c r="AA53" s="98"/>
    </row>
    <row r="54" spans="1:27" ht="20.25" customHeight="1" x14ac:dyDescent="0.2">
      <c r="A54" s="4"/>
      <c r="B54" s="120" t="s">
        <v>882</v>
      </c>
      <c r="C54" s="549" t="s">
        <v>883</v>
      </c>
      <c r="D54" s="550"/>
      <c r="E54" s="112">
        <f t="shared" ref="E54:F54" si="3">ROUND(E43*E30,4)</f>
        <v>0.17660000000000001</v>
      </c>
      <c r="F54" s="112">
        <f t="shared" si="3"/>
        <v>6.5000000000000002E-2</v>
      </c>
      <c r="G54" s="4"/>
      <c r="H54" s="98"/>
      <c r="I54" s="98"/>
      <c r="J54" s="98"/>
      <c r="K54" s="98"/>
      <c r="L54" s="98"/>
      <c r="M54" s="98"/>
      <c r="N54" s="98"/>
      <c r="O54" s="98"/>
      <c r="P54" s="98"/>
      <c r="Q54" s="98"/>
      <c r="R54" s="98"/>
      <c r="S54" s="98"/>
      <c r="T54" s="98"/>
      <c r="U54" s="98"/>
      <c r="V54" s="98"/>
      <c r="W54" s="98"/>
      <c r="X54" s="98"/>
      <c r="Y54" s="98"/>
      <c r="Z54" s="98"/>
      <c r="AA54" s="98"/>
    </row>
    <row r="55" spans="1:27" ht="28.9" customHeight="1" x14ac:dyDescent="0.2">
      <c r="A55" s="4"/>
      <c r="B55" s="122" t="s">
        <v>884</v>
      </c>
      <c r="C55" s="549" t="s">
        <v>885</v>
      </c>
      <c r="D55" s="550"/>
      <c r="E55" s="112">
        <f t="shared" ref="E55:F55" si="4">E30*E47+E28*E46</f>
        <v>3.8900000000000002E-3</v>
      </c>
      <c r="F55" s="112">
        <f t="shared" si="4"/>
        <v>2.9743999999999999E-3</v>
      </c>
      <c r="G55" s="4"/>
      <c r="H55" s="98"/>
      <c r="I55" s="98"/>
      <c r="J55" s="98"/>
      <c r="K55" s="98"/>
      <c r="L55" s="98"/>
      <c r="M55" s="98"/>
      <c r="N55" s="98"/>
      <c r="O55" s="98"/>
      <c r="P55" s="98"/>
      <c r="Q55" s="98"/>
      <c r="R55" s="98"/>
      <c r="S55" s="98"/>
      <c r="T55" s="98"/>
      <c r="U55" s="98"/>
      <c r="V55" s="98"/>
      <c r="W55" s="98"/>
      <c r="X55" s="98"/>
      <c r="Y55" s="98"/>
      <c r="Z55" s="98"/>
      <c r="AA55" s="98"/>
    </row>
    <row r="56" spans="1:27" ht="20.25" customHeight="1" x14ac:dyDescent="0.2">
      <c r="A56" s="4"/>
      <c r="B56" s="126" t="s">
        <v>886</v>
      </c>
      <c r="C56" s="551" t="s">
        <v>37</v>
      </c>
      <c r="D56" s="552"/>
      <c r="E56" s="127">
        <f>SUBTOTAL(9,E54:E55)</f>
        <v>0.18049000000000001</v>
      </c>
      <c r="F56" s="127">
        <f>ROUND(SUBTOTAL(9,F54:F55),4)</f>
        <v>6.8000000000000005E-2</v>
      </c>
      <c r="G56" s="4"/>
      <c r="H56" s="98"/>
      <c r="I56" s="98"/>
      <c r="J56" s="98"/>
      <c r="K56" s="98"/>
      <c r="L56" s="98"/>
      <c r="M56" s="98"/>
      <c r="N56" s="98"/>
      <c r="O56" s="98"/>
      <c r="P56" s="98"/>
      <c r="Q56" s="98"/>
      <c r="R56" s="98"/>
      <c r="S56" s="98"/>
      <c r="T56" s="98"/>
      <c r="U56" s="98"/>
      <c r="V56" s="98"/>
      <c r="W56" s="98"/>
      <c r="X56" s="98"/>
      <c r="Y56" s="98"/>
      <c r="Z56" s="98"/>
      <c r="AA56" s="98"/>
    </row>
    <row r="57" spans="1:27" ht="26.25" customHeight="1" x14ac:dyDescent="0.2">
      <c r="A57" s="4"/>
      <c r="B57" s="462" t="s">
        <v>887</v>
      </c>
      <c r="C57" s="553"/>
      <c r="D57" s="554"/>
      <c r="E57" s="65">
        <f t="shared" ref="E57:F57" si="5">SUM(E30,E43,E51,E56)</f>
        <v>1.1434899999999999</v>
      </c>
      <c r="F57" s="65">
        <f t="shared" si="5"/>
        <v>0.7077</v>
      </c>
      <c r="G57" s="4"/>
      <c r="H57" s="98"/>
      <c r="I57" s="98"/>
      <c r="J57" s="98"/>
      <c r="K57" s="98"/>
      <c r="L57" s="98"/>
      <c r="M57" s="98"/>
      <c r="N57" s="98"/>
      <c r="O57" s="98"/>
      <c r="P57" s="98"/>
      <c r="Q57" s="98"/>
      <c r="R57" s="98"/>
      <c r="S57" s="98"/>
      <c r="T57" s="98"/>
      <c r="U57" s="98"/>
      <c r="V57" s="98"/>
      <c r="W57" s="98"/>
      <c r="X57" s="98"/>
      <c r="Y57" s="98"/>
      <c r="Z57" s="98"/>
      <c r="AA57" s="98"/>
    </row>
    <row r="58" spans="1:27" ht="20.25" customHeight="1" x14ac:dyDescent="0.2">
      <c r="A58" s="4"/>
      <c r="B58" s="4"/>
      <c r="C58" s="4"/>
      <c r="D58" s="4"/>
      <c r="E58" s="4"/>
      <c r="F58" s="4"/>
      <c r="G58" s="4"/>
      <c r="H58" s="98"/>
      <c r="I58" s="98"/>
      <c r="J58" s="98"/>
      <c r="K58" s="98"/>
      <c r="L58" s="98"/>
      <c r="M58" s="98"/>
      <c r="N58" s="98"/>
      <c r="O58" s="98"/>
      <c r="P58" s="98"/>
      <c r="Q58" s="98"/>
      <c r="R58" s="98"/>
      <c r="S58" s="98"/>
      <c r="T58" s="98"/>
      <c r="U58" s="98"/>
      <c r="V58" s="98"/>
      <c r="W58" s="98"/>
      <c r="X58" s="98"/>
      <c r="Y58" s="98"/>
      <c r="Z58" s="98"/>
      <c r="AA58" s="98"/>
    </row>
    <row r="59" spans="1:27" ht="20.25" customHeight="1" x14ac:dyDescent="0.2">
      <c r="A59" s="4"/>
      <c r="B59" s="128" t="s">
        <v>813</v>
      </c>
      <c r="C59" s="116"/>
      <c r="D59" s="116"/>
      <c r="E59" s="118"/>
      <c r="F59" s="118"/>
      <c r="G59" s="4"/>
      <c r="H59" s="98"/>
      <c r="I59" s="98"/>
      <c r="J59" s="98"/>
      <c r="K59" s="98"/>
      <c r="L59" s="98"/>
      <c r="M59" s="98"/>
      <c r="N59" s="98"/>
      <c r="O59" s="98"/>
      <c r="P59" s="98"/>
      <c r="Q59" s="98"/>
      <c r="R59" s="98"/>
      <c r="S59" s="98"/>
      <c r="T59" s="98"/>
      <c r="U59" s="98"/>
      <c r="V59" s="98"/>
      <c r="W59" s="98"/>
      <c r="X59" s="98"/>
      <c r="Y59" s="98"/>
      <c r="Z59" s="98"/>
      <c r="AA59" s="98"/>
    </row>
    <row r="60" spans="1:27" ht="20.25" customHeight="1" x14ac:dyDescent="0.2">
      <c r="A60" s="4"/>
      <c r="B60" s="29" t="s">
        <v>814</v>
      </c>
      <c r="C60" s="542" t="s">
        <v>1469</v>
      </c>
      <c r="D60" s="542"/>
      <c r="E60" s="442"/>
      <c r="F60" s="442"/>
      <c r="G60" s="442"/>
      <c r="H60" s="4"/>
      <c r="I60" s="98"/>
      <c r="J60" s="98"/>
      <c r="K60" s="98"/>
      <c r="L60" s="98"/>
      <c r="M60" s="98"/>
      <c r="N60" s="98"/>
      <c r="O60" s="98"/>
      <c r="P60" s="98"/>
      <c r="Q60" s="98"/>
      <c r="R60" s="98"/>
      <c r="S60" s="98"/>
      <c r="T60" s="98"/>
      <c r="U60" s="98"/>
      <c r="V60" s="98"/>
      <c r="W60" s="98"/>
      <c r="X60" s="98"/>
      <c r="Y60" s="98"/>
      <c r="Z60" s="98"/>
      <c r="AA60" s="98"/>
    </row>
    <row r="61" spans="1:27" ht="20.25" customHeight="1" x14ac:dyDescent="0.2">
      <c r="A61" s="4"/>
      <c r="B61" s="29"/>
      <c r="C61" s="45"/>
      <c r="D61" s="45"/>
      <c r="E61" s="117"/>
      <c r="F61" s="117"/>
      <c r="G61" s="117"/>
      <c r="H61" s="4"/>
      <c r="I61" s="98"/>
      <c r="J61" s="98"/>
      <c r="K61" s="98"/>
      <c r="L61" s="98"/>
      <c r="M61" s="98"/>
      <c r="N61" s="98"/>
      <c r="O61" s="98"/>
      <c r="P61" s="98"/>
      <c r="Q61" s="98"/>
      <c r="R61" s="98"/>
      <c r="S61" s="98"/>
      <c r="T61" s="98"/>
      <c r="U61" s="98"/>
      <c r="V61" s="98"/>
      <c r="W61" s="98"/>
      <c r="X61" s="98"/>
      <c r="Y61" s="98"/>
      <c r="Z61" s="98"/>
      <c r="AA61" s="98"/>
    </row>
    <row r="62" spans="1:27" ht="20.25" customHeight="1" x14ac:dyDescent="0.2">
      <c r="A62" s="4"/>
      <c r="B62" s="128" t="s">
        <v>817</v>
      </c>
      <c r="C62" s="116"/>
      <c r="D62" s="116"/>
      <c r="E62" s="118"/>
      <c r="F62" s="118"/>
      <c r="G62" s="4"/>
      <c r="H62" s="98"/>
      <c r="I62" s="98"/>
      <c r="J62" s="98"/>
      <c r="K62" s="98"/>
      <c r="L62" s="98"/>
      <c r="M62" s="98"/>
      <c r="N62" s="98"/>
      <c r="O62" s="98"/>
      <c r="P62" s="98"/>
      <c r="Q62" s="98"/>
      <c r="R62" s="98"/>
      <c r="S62" s="98"/>
      <c r="T62" s="98"/>
      <c r="U62" s="98"/>
      <c r="V62" s="98"/>
      <c r="W62" s="98"/>
      <c r="X62" s="98"/>
      <c r="Y62" s="98"/>
      <c r="Z62" s="98"/>
      <c r="AA62" s="98"/>
    </row>
    <row r="63" spans="1:27" ht="20.25" customHeight="1" x14ac:dyDescent="0.2">
      <c r="A63" s="4"/>
      <c r="B63" s="29" t="s">
        <v>814</v>
      </c>
      <c r="C63" s="542" t="s">
        <v>818</v>
      </c>
      <c r="D63" s="542"/>
      <c r="E63" s="442"/>
      <c r="F63" s="442"/>
      <c r="G63" s="442"/>
      <c r="H63" s="4"/>
      <c r="I63" s="98"/>
      <c r="J63" s="98"/>
      <c r="K63" s="98"/>
      <c r="L63" s="98"/>
      <c r="M63" s="98"/>
      <c r="N63" s="98"/>
      <c r="O63" s="98"/>
      <c r="P63" s="98"/>
      <c r="Q63" s="98"/>
      <c r="R63" s="98"/>
      <c r="S63" s="98"/>
      <c r="T63" s="98"/>
      <c r="U63" s="98"/>
      <c r="V63" s="98"/>
      <c r="W63" s="98"/>
      <c r="X63" s="98"/>
      <c r="Y63" s="98"/>
      <c r="Z63" s="98"/>
      <c r="AA63" s="98"/>
    </row>
    <row r="64" spans="1:27" ht="20.25" customHeight="1" x14ac:dyDescent="0.2">
      <c r="A64" s="4"/>
      <c r="B64" s="29" t="s">
        <v>816</v>
      </c>
      <c r="C64" s="542" t="s">
        <v>819</v>
      </c>
      <c r="D64" s="542"/>
      <c r="E64" s="442"/>
      <c r="F64" s="442"/>
      <c r="G64" s="442"/>
      <c r="H64" s="4"/>
      <c r="I64" s="98"/>
      <c r="J64" s="98"/>
      <c r="K64" s="98"/>
      <c r="L64" s="98"/>
      <c r="M64" s="98"/>
      <c r="N64" s="98"/>
      <c r="O64" s="98"/>
      <c r="P64" s="98"/>
      <c r="Q64" s="98"/>
      <c r="R64" s="98"/>
      <c r="S64" s="98"/>
      <c r="T64" s="98"/>
      <c r="U64" s="98"/>
      <c r="V64" s="98"/>
      <c r="W64" s="98"/>
      <c r="X64" s="98"/>
      <c r="Y64" s="98"/>
      <c r="Z64" s="98"/>
      <c r="AA64" s="98"/>
    </row>
    <row r="65" spans="1:27" ht="20.25" customHeight="1" x14ac:dyDescent="0.2">
      <c r="A65" s="4"/>
      <c r="B65" s="129"/>
      <c r="C65" s="118"/>
      <c r="D65" s="118"/>
      <c r="E65" s="118"/>
      <c r="F65" s="118"/>
      <c r="G65" s="4"/>
      <c r="H65" s="98"/>
      <c r="I65" s="98"/>
      <c r="J65" s="98"/>
      <c r="K65" s="98"/>
      <c r="L65" s="98"/>
      <c r="M65" s="98"/>
      <c r="N65" s="98"/>
      <c r="O65" s="98"/>
      <c r="P65" s="98"/>
      <c r="Q65" s="98"/>
      <c r="R65" s="98"/>
      <c r="S65" s="98"/>
      <c r="T65" s="98"/>
      <c r="U65" s="98"/>
      <c r="V65" s="98"/>
      <c r="W65" s="98"/>
      <c r="X65" s="98"/>
      <c r="Y65" s="98"/>
      <c r="Z65" s="98"/>
      <c r="AA65" s="98"/>
    </row>
    <row r="66" spans="1:27" ht="20.25" customHeight="1" x14ac:dyDescent="0.2">
      <c r="A66" s="4"/>
      <c r="B66" s="4"/>
      <c r="C66" s="4"/>
      <c r="D66" s="4"/>
      <c r="E66" s="118"/>
      <c r="F66" s="118"/>
      <c r="G66" s="4"/>
      <c r="H66" s="98"/>
      <c r="I66" s="98"/>
      <c r="J66" s="98"/>
      <c r="K66" s="98"/>
      <c r="L66" s="98"/>
      <c r="M66" s="98"/>
      <c r="N66" s="98"/>
      <c r="O66" s="98"/>
      <c r="P66" s="98"/>
      <c r="Q66" s="98"/>
      <c r="R66" s="98"/>
      <c r="S66" s="98"/>
      <c r="T66" s="98"/>
      <c r="U66" s="98"/>
      <c r="V66" s="98"/>
      <c r="W66" s="98"/>
      <c r="X66" s="98"/>
      <c r="Y66" s="98"/>
      <c r="Z66" s="98"/>
      <c r="AA66" s="98"/>
    </row>
    <row r="67" spans="1:27" ht="20.25" customHeight="1" x14ac:dyDescent="0.2">
      <c r="A67" s="4"/>
      <c r="B67" s="4"/>
      <c r="C67" s="4"/>
      <c r="D67" s="4"/>
      <c r="E67" s="4"/>
      <c r="F67" s="4"/>
      <c r="G67" s="4"/>
      <c r="H67" s="98"/>
      <c r="I67" s="98"/>
      <c r="J67" s="98"/>
      <c r="K67" s="98"/>
      <c r="L67" s="98"/>
      <c r="M67" s="98"/>
      <c r="N67" s="98"/>
      <c r="O67" s="98"/>
      <c r="P67" s="98"/>
      <c r="Q67" s="98"/>
      <c r="R67" s="98"/>
      <c r="S67" s="98"/>
      <c r="T67" s="98"/>
      <c r="U67" s="98"/>
      <c r="V67" s="98"/>
      <c r="W67" s="98"/>
      <c r="X67" s="98"/>
      <c r="Y67" s="98"/>
      <c r="Z67" s="98"/>
      <c r="AA67" s="98"/>
    </row>
    <row r="68" spans="1:27" ht="15.75" customHeight="1" x14ac:dyDescent="0.2">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row>
    <row r="69" spans="1:27" ht="15.75" customHeight="1" x14ac:dyDescent="0.2">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row>
    <row r="70" spans="1:27" ht="15.75" customHeight="1" x14ac:dyDescent="0.2">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row>
    <row r="71" spans="1:27" ht="15.75" customHeight="1" x14ac:dyDescent="0.2">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row>
    <row r="72" spans="1:27" ht="15.75" customHeight="1" x14ac:dyDescent="0.2">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row>
    <row r="73" spans="1:27" ht="15.75" customHeight="1" x14ac:dyDescent="0.2">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row>
    <row r="74" spans="1:27" ht="15.75" customHeight="1" x14ac:dyDescent="0.2">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row>
    <row r="75" spans="1:27" ht="15.75" customHeight="1" x14ac:dyDescent="0.2">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row>
    <row r="76" spans="1:27" ht="15.75" customHeight="1" x14ac:dyDescent="0.2">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row>
    <row r="77" spans="1:27" ht="15.75" customHeight="1" x14ac:dyDescent="0.2">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row>
    <row r="78" spans="1:27" ht="15.75" customHeight="1" x14ac:dyDescent="0.2">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row>
    <row r="79" spans="1:27" ht="15.75" customHeight="1" x14ac:dyDescent="0.2">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row>
    <row r="80" spans="1:27" ht="15.75" customHeight="1" x14ac:dyDescent="0.2">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row>
    <row r="81" spans="1:27" ht="15.75" customHeight="1" x14ac:dyDescent="0.2">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row>
    <row r="82" spans="1:27" ht="15.75" customHeight="1" x14ac:dyDescent="0.2">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row>
    <row r="83" spans="1:27" ht="15.75" customHeight="1" x14ac:dyDescent="0.2">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row>
    <row r="84" spans="1:27" ht="15.75" customHeight="1" x14ac:dyDescent="0.2">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row>
    <row r="85" spans="1:27" ht="15.75" customHeight="1" x14ac:dyDescent="0.2">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row>
    <row r="86" spans="1:27" ht="15.75" customHeight="1" x14ac:dyDescent="0.2">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row>
    <row r="87" spans="1:27" ht="15.75" customHeight="1" x14ac:dyDescent="0.2">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row>
    <row r="88" spans="1:27" ht="15.75" customHeight="1" x14ac:dyDescent="0.2">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row>
    <row r="89" spans="1:27" ht="15.75" customHeight="1" x14ac:dyDescent="0.2">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row>
    <row r="90" spans="1:27" ht="15.75" customHeight="1" x14ac:dyDescent="0.2">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row>
    <row r="91" spans="1:27" ht="15.75" customHeight="1" x14ac:dyDescent="0.2">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row>
    <row r="92" spans="1:27" ht="15.75" customHeight="1" x14ac:dyDescent="0.2">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row>
    <row r="93" spans="1:27" ht="15.75" customHeight="1" x14ac:dyDescent="0.2">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row>
    <row r="94" spans="1:27" ht="15.75" customHeight="1" x14ac:dyDescent="0.2">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row>
    <row r="95" spans="1:27" ht="15.75" customHeight="1" x14ac:dyDescent="0.2">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row>
    <row r="96" spans="1:27" ht="15.75" customHeight="1" x14ac:dyDescent="0.2">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row>
    <row r="97" spans="1:27" ht="15.75" customHeight="1" x14ac:dyDescent="0.2">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row>
    <row r="98" spans="1:27" ht="15.75" customHeight="1" x14ac:dyDescent="0.2">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row>
    <row r="99" spans="1:27" ht="15.75" customHeight="1" x14ac:dyDescent="0.2">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row>
    <row r="100" spans="1:27" ht="15.75" customHeight="1" x14ac:dyDescent="0.2">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row>
    <row r="101" spans="1:27" ht="15.75" customHeight="1" x14ac:dyDescent="0.2">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row>
    <row r="102" spans="1:27" ht="15.75" customHeight="1" x14ac:dyDescent="0.2">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row>
    <row r="103" spans="1:27" ht="15.75" customHeight="1" x14ac:dyDescent="0.2">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row>
    <row r="104" spans="1:27" ht="15.75" customHeight="1" x14ac:dyDescent="0.2">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row>
    <row r="105" spans="1:27" ht="15.75" customHeight="1" x14ac:dyDescent="0.2">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row>
    <row r="106" spans="1:27" ht="15.75" customHeight="1" x14ac:dyDescent="0.2">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row>
    <row r="107" spans="1:27" ht="15.75" customHeight="1" x14ac:dyDescent="0.2">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row>
    <row r="108" spans="1:27" ht="15.75" customHeight="1" x14ac:dyDescent="0.2">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row>
    <row r="109" spans="1:27" ht="15.75" customHeight="1" x14ac:dyDescent="0.2">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row>
    <row r="110" spans="1:27" ht="15.75" customHeight="1" x14ac:dyDescent="0.2">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row>
    <row r="111" spans="1:27" ht="15.75" customHeight="1" x14ac:dyDescent="0.2">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row>
    <row r="112" spans="1:27" ht="15.75" customHeight="1" x14ac:dyDescent="0.2">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row>
    <row r="113" spans="1:27" ht="15.75" customHeight="1" x14ac:dyDescent="0.2">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row>
    <row r="114" spans="1:27" ht="15.75" customHeight="1" x14ac:dyDescent="0.2">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row>
    <row r="115" spans="1:27" ht="15.75" customHeight="1" x14ac:dyDescent="0.2">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row>
    <row r="116" spans="1:27" ht="15.75" customHeight="1" x14ac:dyDescent="0.2">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row>
    <row r="117" spans="1:27" ht="15.75" customHeight="1" x14ac:dyDescent="0.2">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row>
    <row r="118" spans="1:27" ht="15.75" customHeight="1" x14ac:dyDescent="0.2">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row>
    <row r="119" spans="1:27" ht="15.75" customHeight="1" x14ac:dyDescent="0.2">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row>
    <row r="120" spans="1:27" ht="15.75" customHeight="1" x14ac:dyDescent="0.2">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row>
    <row r="121" spans="1:27" ht="15.75" customHeight="1" x14ac:dyDescent="0.2">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row>
    <row r="122" spans="1:27" ht="15.75" customHeight="1" x14ac:dyDescent="0.2">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row>
    <row r="123" spans="1:27" ht="15.75" customHeight="1" x14ac:dyDescent="0.2">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row>
    <row r="124" spans="1:27" ht="15.75" customHeight="1" x14ac:dyDescent="0.2">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row>
    <row r="125" spans="1:27" ht="15.75" customHeight="1" x14ac:dyDescent="0.2">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row>
    <row r="126" spans="1:27" ht="15.75" customHeight="1" x14ac:dyDescent="0.2">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row>
    <row r="127" spans="1:27" ht="15.75" customHeight="1" x14ac:dyDescent="0.2">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row>
    <row r="128" spans="1:27" ht="15.75" customHeight="1" x14ac:dyDescent="0.2">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row>
    <row r="129" spans="1:27" ht="15.75" customHeight="1" x14ac:dyDescent="0.2">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row>
    <row r="130" spans="1:27" ht="15.75" customHeight="1" x14ac:dyDescent="0.2">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row>
    <row r="131" spans="1:27" ht="15.75" customHeight="1" x14ac:dyDescent="0.2">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row>
    <row r="132" spans="1:27" ht="15.75" customHeight="1" x14ac:dyDescent="0.2">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row>
    <row r="133" spans="1:27" ht="15.75" customHeight="1" x14ac:dyDescent="0.2">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row>
    <row r="134" spans="1:27" ht="15.75" customHeight="1" x14ac:dyDescent="0.2">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row>
    <row r="135" spans="1:27" ht="15.75" customHeight="1" x14ac:dyDescent="0.2">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row>
    <row r="136" spans="1:27" ht="15.75" customHeight="1" x14ac:dyDescent="0.2">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row>
    <row r="137" spans="1:27" ht="15.75" customHeight="1" x14ac:dyDescent="0.2">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row>
    <row r="138" spans="1:27" ht="15.75" customHeight="1" x14ac:dyDescent="0.2">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row>
    <row r="139" spans="1:27" ht="15.75" customHeight="1" x14ac:dyDescent="0.2">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row>
    <row r="140" spans="1:27" ht="15.75" customHeight="1" x14ac:dyDescent="0.2">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row>
    <row r="141" spans="1:27" ht="15.75" customHeight="1" x14ac:dyDescent="0.2">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row>
    <row r="142" spans="1:27" ht="15.75" customHeight="1" x14ac:dyDescent="0.2">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row>
    <row r="143" spans="1:27" ht="15.75" customHeight="1" x14ac:dyDescent="0.2">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row>
    <row r="144" spans="1:27" ht="15.75" customHeight="1" x14ac:dyDescent="0.2">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row>
    <row r="145" spans="1:27" ht="15.75" customHeight="1" x14ac:dyDescent="0.2">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row>
    <row r="146" spans="1:27" ht="15.75" customHeight="1" x14ac:dyDescent="0.2">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row>
    <row r="147" spans="1:27" ht="15.75" customHeight="1" x14ac:dyDescent="0.2">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row>
    <row r="148" spans="1:27" ht="15.75" customHeight="1" x14ac:dyDescent="0.2">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row>
    <row r="149" spans="1:27" ht="15.75" customHeight="1" x14ac:dyDescent="0.2">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row>
    <row r="150" spans="1:27" ht="15.75" customHeight="1" x14ac:dyDescent="0.2">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row>
    <row r="151" spans="1:27" ht="15.75" customHeight="1" x14ac:dyDescent="0.2">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row>
    <row r="152" spans="1:27" ht="15.75" customHeight="1" x14ac:dyDescent="0.2">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row>
    <row r="153" spans="1:27" ht="15.75" customHeight="1" x14ac:dyDescent="0.2">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row>
    <row r="154" spans="1:27" ht="15.75" customHeight="1" x14ac:dyDescent="0.2">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row>
    <row r="155" spans="1:27" ht="15.75" customHeight="1" x14ac:dyDescent="0.2">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row>
    <row r="156" spans="1:27" ht="15.75" customHeight="1" x14ac:dyDescent="0.2">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row>
    <row r="157" spans="1:27" ht="15.75" customHeight="1" x14ac:dyDescent="0.2">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row>
    <row r="158" spans="1:27" ht="15.75" customHeight="1" x14ac:dyDescent="0.2">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row>
    <row r="159" spans="1:27" ht="15.75" customHeight="1" x14ac:dyDescent="0.2">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row>
    <row r="160" spans="1:27" ht="15.75" customHeight="1" x14ac:dyDescent="0.2">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row>
    <row r="161" spans="1:27" ht="15.75" customHeight="1" x14ac:dyDescent="0.2">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row>
    <row r="162" spans="1:27" ht="15.75" customHeight="1" x14ac:dyDescent="0.2">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row>
    <row r="163" spans="1:27" ht="15.75" customHeight="1" x14ac:dyDescent="0.2">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row>
    <row r="164" spans="1:27" ht="15.75" customHeight="1" x14ac:dyDescent="0.2">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row>
    <row r="165" spans="1:27" ht="15.75" customHeight="1" x14ac:dyDescent="0.2">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row>
    <row r="166" spans="1:27" ht="15.75" customHeight="1" x14ac:dyDescent="0.2">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row>
    <row r="167" spans="1:27" ht="15.75" customHeight="1" x14ac:dyDescent="0.2">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row>
    <row r="168" spans="1:27" ht="15.75" customHeight="1" x14ac:dyDescent="0.2">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row>
    <row r="169" spans="1:27" ht="15.75" customHeight="1" x14ac:dyDescent="0.2">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row>
    <row r="170" spans="1:27" ht="15.75" customHeight="1" x14ac:dyDescent="0.2">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row>
    <row r="171" spans="1:27" ht="15.75" customHeight="1" x14ac:dyDescent="0.2">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row>
    <row r="172" spans="1:27" ht="15.75" customHeight="1" x14ac:dyDescent="0.2">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row>
    <row r="173" spans="1:27" ht="15.75" customHeight="1" x14ac:dyDescent="0.2">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row>
    <row r="174" spans="1:27" ht="15.75" customHeight="1" x14ac:dyDescent="0.2">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row>
    <row r="175" spans="1:27" ht="15.75" customHeight="1" x14ac:dyDescent="0.2">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row>
    <row r="176" spans="1:27" ht="15.75" customHeight="1" x14ac:dyDescent="0.2">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row>
    <row r="177" spans="1:27" ht="15.75" customHeight="1" x14ac:dyDescent="0.2">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row>
    <row r="178" spans="1:27" ht="15.75" customHeight="1" x14ac:dyDescent="0.2">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row>
    <row r="179" spans="1:27" ht="15.75" customHeight="1" x14ac:dyDescent="0.2">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row>
    <row r="180" spans="1:27" ht="15.75" customHeight="1" x14ac:dyDescent="0.2">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row>
    <row r="181" spans="1:27" ht="15.75" customHeight="1" x14ac:dyDescent="0.2">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row>
    <row r="182" spans="1:27" ht="15.75" customHeight="1" x14ac:dyDescent="0.2">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row>
    <row r="183" spans="1:27" ht="15.75" customHeight="1" x14ac:dyDescent="0.2">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row>
    <row r="184" spans="1:27" ht="15.75" customHeight="1" x14ac:dyDescent="0.2">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row>
    <row r="185" spans="1:27" ht="15.75" customHeight="1" x14ac:dyDescent="0.2">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row>
    <row r="186" spans="1:27" ht="15.75" customHeight="1" x14ac:dyDescent="0.2">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row>
    <row r="187" spans="1:27" ht="15.75" customHeight="1" x14ac:dyDescent="0.2">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row>
    <row r="188" spans="1:27" ht="15.75" customHeight="1" x14ac:dyDescent="0.2">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row>
    <row r="189" spans="1:27" ht="15.75" customHeight="1" x14ac:dyDescent="0.2">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row>
    <row r="190" spans="1:27" ht="15.75" customHeight="1" x14ac:dyDescent="0.2">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row>
    <row r="191" spans="1:27" ht="15.75" customHeight="1" x14ac:dyDescent="0.2">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row>
    <row r="192" spans="1:27" ht="15.75" customHeight="1" x14ac:dyDescent="0.2">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row>
    <row r="193" spans="1:27" ht="15.75" customHeight="1" x14ac:dyDescent="0.2">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row>
    <row r="194" spans="1:27" ht="15.75" customHeight="1" x14ac:dyDescent="0.2">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row>
    <row r="195" spans="1:27" ht="15.75" customHeight="1" x14ac:dyDescent="0.2">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row>
    <row r="196" spans="1:27" ht="15.75" customHeight="1" x14ac:dyDescent="0.2">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row>
    <row r="197" spans="1:27" ht="15.75" customHeight="1" x14ac:dyDescent="0.2">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row>
    <row r="198" spans="1:27" ht="15.75" customHeight="1" x14ac:dyDescent="0.2">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row>
    <row r="199" spans="1:27" ht="15.75" customHeight="1" x14ac:dyDescent="0.2">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row>
    <row r="200" spans="1:27" ht="15.75" customHeight="1" x14ac:dyDescent="0.2">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row>
    <row r="201" spans="1:27" ht="15.75" customHeight="1" x14ac:dyDescent="0.2">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row>
    <row r="202" spans="1:27" ht="15.75" customHeight="1" x14ac:dyDescent="0.2">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row>
    <row r="203" spans="1:27" ht="15.75" customHeight="1" x14ac:dyDescent="0.2">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row>
    <row r="204" spans="1:27" ht="15.75" customHeight="1" x14ac:dyDescent="0.2">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row>
    <row r="205" spans="1:27" ht="15.75" customHeight="1" x14ac:dyDescent="0.2">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row>
    <row r="206" spans="1:27" ht="15.75" customHeight="1" x14ac:dyDescent="0.2">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row>
    <row r="207" spans="1:27" ht="15.75" customHeight="1" x14ac:dyDescent="0.2">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row>
    <row r="208" spans="1:27" ht="15.75" customHeight="1" x14ac:dyDescent="0.2">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row>
    <row r="209" spans="1:27" ht="15.75" customHeight="1" x14ac:dyDescent="0.2">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row>
    <row r="210" spans="1:27" ht="15.75" customHeight="1" x14ac:dyDescent="0.2">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row>
    <row r="211" spans="1:27" ht="15.75" customHeight="1" x14ac:dyDescent="0.2">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row>
    <row r="212" spans="1:27" ht="15.75" customHeight="1" x14ac:dyDescent="0.2">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row>
    <row r="213" spans="1:27" ht="15.75" customHeight="1" x14ac:dyDescent="0.2">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row>
    <row r="214" spans="1:27" ht="15.75" customHeight="1" x14ac:dyDescent="0.2">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row>
    <row r="215" spans="1:27" ht="15.75" customHeight="1" x14ac:dyDescent="0.2">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row>
    <row r="216" spans="1:27" ht="15.75" customHeight="1" x14ac:dyDescent="0.2">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row>
    <row r="217" spans="1:27" ht="15.75" customHeight="1" x14ac:dyDescent="0.2">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row>
    <row r="218" spans="1:27" ht="15.75" customHeight="1" x14ac:dyDescent="0.2">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row>
    <row r="219" spans="1:27" ht="15.75" customHeight="1" x14ac:dyDescent="0.2">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row>
    <row r="220" spans="1:27" ht="15.75" customHeight="1" x14ac:dyDescent="0.2">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row>
    <row r="221" spans="1:27" ht="15.75" customHeight="1" x14ac:dyDescent="0.2">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row>
    <row r="222" spans="1:27" ht="15.75" customHeight="1" x14ac:dyDescent="0.2">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row>
    <row r="223" spans="1:27" ht="15.75" customHeight="1" x14ac:dyDescent="0.2">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row>
    <row r="224" spans="1:27" ht="15.75" customHeight="1" x14ac:dyDescent="0.2">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row>
    <row r="225" spans="1:27" ht="15.75" customHeight="1" x14ac:dyDescent="0.2">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row>
    <row r="226" spans="1:27" ht="15.75" customHeight="1" x14ac:dyDescent="0.2">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row>
    <row r="227" spans="1:27" ht="15.75" customHeight="1" x14ac:dyDescent="0.2">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row>
    <row r="228" spans="1:27" ht="15.75" customHeight="1" x14ac:dyDescent="0.2">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row>
    <row r="229" spans="1:27" ht="15.75" customHeight="1" x14ac:dyDescent="0.2">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row>
    <row r="230" spans="1:27" ht="15.75" customHeight="1" x14ac:dyDescent="0.2">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row>
    <row r="231" spans="1:27" ht="15.75" customHeight="1" x14ac:dyDescent="0.2">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row>
    <row r="232" spans="1:27" ht="15.75" customHeight="1" x14ac:dyDescent="0.2">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row>
    <row r="233" spans="1:27" ht="15.75" customHeight="1" x14ac:dyDescent="0.2">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row>
    <row r="234" spans="1:27" ht="15.75" customHeight="1" x14ac:dyDescent="0.2">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row>
    <row r="235" spans="1:27" ht="15.75" customHeight="1" x14ac:dyDescent="0.2">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row>
    <row r="236" spans="1:27" ht="15.75" customHeight="1" x14ac:dyDescent="0.2">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row>
    <row r="237" spans="1:27" ht="15.75" customHeight="1" x14ac:dyDescent="0.2">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row>
    <row r="238" spans="1:27" ht="15.75" customHeight="1" x14ac:dyDescent="0.2">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row>
    <row r="239" spans="1:27" ht="15.75" customHeight="1" x14ac:dyDescent="0.2">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row>
    <row r="240" spans="1:27" ht="15.75" customHeight="1" x14ac:dyDescent="0.2">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row>
    <row r="241" spans="1:27" ht="15.75" customHeight="1" x14ac:dyDescent="0.2">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row>
    <row r="242" spans="1:27" ht="15.75" customHeight="1" x14ac:dyDescent="0.2">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row>
    <row r="243" spans="1:27" ht="15.75" customHeight="1" x14ac:dyDescent="0.2">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row>
    <row r="244" spans="1:27" ht="15.75" customHeight="1" x14ac:dyDescent="0.2">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row>
    <row r="245" spans="1:27" ht="15.75" customHeight="1" x14ac:dyDescent="0.2">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row>
    <row r="246" spans="1:27" ht="15.75" customHeight="1" x14ac:dyDescent="0.2">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row>
    <row r="247" spans="1:27" ht="15.75" customHeight="1" x14ac:dyDescent="0.2">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row>
    <row r="248" spans="1:27" ht="15.75" customHeight="1" x14ac:dyDescent="0.2">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row>
    <row r="249" spans="1:27" ht="15.75" customHeight="1" x14ac:dyDescent="0.2">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row>
    <row r="250" spans="1:27" ht="15.75" customHeight="1" x14ac:dyDescent="0.2">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row>
    <row r="251" spans="1:27" ht="15.75" customHeight="1" x14ac:dyDescent="0.2">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row>
    <row r="252" spans="1:27" ht="15.75" customHeight="1" x14ac:dyDescent="0.2">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row>
    <row r="253" spans="1:27" ht="15.75" customHeight="1" x14ac:dyDescent="0.2">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row>
    <row r="254" spans="1:27" ht="15.75" customHeight="1" x14ac:dyDescent="0.2">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row>
    <row r="255" spans="1:27" ht="15.75" customHeight="1" x14ac:dyDescent="0.2">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row>
    <row r="256" spans="1:27" ht="15.75" customHeight="1" x14ac:dyDescent="0.2">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row>
    <row r="257" spans="1:27" ht="15.75" customHeight="1" x14ac:dyDescent="0.2">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row>
    <row r="258" spans="1:27" ht="15.75" customHeight="1" x14ac:dyDescent="0.2">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row>
    <row r="259" spans="1:27" ht="15.75" customHeight="1" x14ac:dyDescent="0.2">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row>
    <row r="260" spans="1:27" ht="15.75" customHeight="1" x14ac:dyDescent="0.2">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row>
    <row r="261" spans="1:27" ht="15.75" customHeight="1" x14ac:dyDescent="0.2">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row>
    <row r="262" spans="1:27" ht="15.75" customHeight="1" x14ac:dyDescent="0.2">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row>
    <row r="263" spans="1:27" ht="15.75" customHeight="1" x14ac:dyDescent="0.2">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row>
    <row r="264" spans="1:27" ht="15.75" customHeight="1" x14ac:dyDescent="0.2">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row>
    <row r="265" spans="1:27" ht="15.75" customHeight="1" x14ac:dyDescent="0.2">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row>
    <row r="266" spans="1:27" ht="15.75" customHeight="1" x14ac:dyDescent="0.2">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row>
    <row r="267" spans="1:27" ht="15.75" customHeight="1" x14ac:dyDescent="0.2">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row>
    <row r="268" spans="1:27" ht="15.75" customHeight="1" x14ac:dyDescent="0.2">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row>
    <row r="269" spans="1:27" ht="15.75" customHeight="1" x14ac:dyDescent="0.2">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row>
    <row r="270" spans="1:27" ht="15.75" customHeight="1" x14ac:dyDescent="0.2">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row>
    <row r="271" spans="1:27" ht="15.75" customHeight="1" x14ac:dyDescent="0.2">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row>
    <row r="272" spans="1:27" ht="15.75" customHeight="1" x14ac:dyDescent="0.2">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row>
    <row r="273" spans="1:27" ht="15.75" customHeight="1" x14ac:dyDescent="0.2">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row>
    <row r="274" spans="1:27" ht="15.75" customHeight="1" x14ac:dyDescent="0.2">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row>
    <row r="275" spans="1:27" ht="15.75" customHeight="1" x14ac:dyDescent="0.2">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row>
    <row r="276" spans="1:27" ht="15.75" customHeight="1" x14ac:dyDescent="0.2">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row>
    <row r="277" spans="1:27" ht="15.75" customHeight="1" x14ac:dyDescent="0.2">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row>
    <row r="278" spans="1:27" ht="15.75" customHeight="1" x14ac:dyDescent="0.2">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row>
    <row r="279" spans="1:27" ht="15.75" customHeight="1" x14ac:dyDescent="0.2">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row>
    <row r="280" spans="1:27" ht="15.75" customHeight="1" x14ac:dyDescent="0.2">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row>
    <row r="281" spans="1:27" ht="15.75" customHeight="1" x14ac:dyDescent="0.2">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row>
    <row r="282" spans="1:27" ht="15.75" customHeight="1" x14ac:dyDescent="0.2">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row>
    <row r="283" spans="1:27" ht="15.75" customHeight="1" x14ac:dyDescent="0.2">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row>
    <row r="284" spans="1:27" ht="15.75" customHeight="1" x14ac:dyDescent="0.2">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row>
    <row r="285" spans="1:27" ht="15.75" customHeight="1" x14ac:dyDescent="0.2">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row>
    <row r="286" spans="1:27" ht="15.75" customHeight="1" x14ac:dyDescent="0.2">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row>
    <row r="287" spans="1:27" ht="15.75" customHeight="1" x14ac:dyDescent="0.2">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row>
    <row r="288" spans="1:27" ht="15.75" customHeight="1" x14ac:dyDescent="0.2">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row>
    <row r="289" spans="1:27" ht="15.75" customHeight="1" x14ac:dyDescent="0.2">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row>
    <row r="290" spans="1:27" ht="15.75" customHeight="1" x14ac:dyDescent="0.2">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row>
    <row r="291" spans="1:27" ht="15.75" customHeight="1" x14ac:dyDescent="0.2">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row>
    <row r="292" spans="1:27" ht="15.75" customHeight="1" x14ac:dyDescent="0.2">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row>
    <row r="293" spans="1:27" ht="15.75" customHeight="1" x14ac:dyDescent="0.2">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row>
    <row r="294" spans="1:27" ht="15.75" customHeight="1" x14ac:dyDescent="0.2">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row>
    <row r="295" spans="1:27" ht="15.75" customHeight="1" x14ac:dyDescent="0.2">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row>
    <row r="296" spans="1:27" ht="15.75" customHeight="1" x14ac:dyDescent="0.2">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row>
    <row r="297" spans="1:27" ht="15.75" customHeight="1" x14ac:dyDescent="0.2">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row>
    <row r="298" spans="1:27" ht="15.75" customHeight="1" x14ac:dyDescent="0.2">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row>
    <row r="299" spans="1:27" ht="15.75" customHeight="1" x14ac:dyDescent="0.2">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row>
    <row r="300" spans="1:27" ht="15.75" customHeight="1" x14ac:dyDescent="0.2">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row>
    <row r="301" spans="1:27" ht="15.75" customHeight="1" x14ac:dyDescent="0.2">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row>
    <row r="302" spans="1:27" ht="15.75" customHeight="1" x14ac:dyDescent="0.2">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row>
    <row r="303" spans="1:27" ht="15.75" customHeight="1" x14ac:dyDescent="0.2">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row>
    <row r="304" spans="1:27" ht="15.75" customHeight="1" x14ac:dyDescent="0.2">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row>
    <row r="305" spans="1:27" ht="15.75" customHeight="1" x14ac:dyDescent="0.2">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row>
    <row r="306" spans="1:27" ht="15.75" customHeight="1" x14ac:dyDescent="0.2">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row>
    <row r="307" spans="1:27" ht="15.75" customHeight="1" x14ac:dyDescent="0.2">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row>
    <row r="308" spans="1:27" ht="15.75" customHeight="1" x14ac:dyDescent="0.2">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row>
    <row r="309" spans="1:27" ht="15.75" customHeight="1" x14ac:dyDescent="0.2">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row>
    <row r="310" spans="1:27" ht="15.75" customHeight="1" x14ac:dyDescent="0.2">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row>
    <row r="311" spans="1:27" ht="15.75" customHeight="1" x14ac:dyDescent="0.2">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row>
    <row r="312" spans="1:27" ht="15.75" customHeight="1" x14ac:dyDescent="0.2">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row>
    <row r="313" spans="1:27" ht="15.75" customHeight="1" x14ac:dyDescent="0.2">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row>
    <row r="314" spans="1:27" ht="15.75" customHeight="1" x14ac:dyDescent="0.2">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row>
    <row r="315" spans="1:27" ht="15.75" customHeight="1" x14ac:dyDescent="0.2">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row>
    <row r="316" spans="1:27" ht="15.75" customHeight="1" x14ac:dyDescent="0.2">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row>
    <row r="317" spans="1:27" ht="15.75" customHeight="1" x14ac:dyDescent="0.2">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row>
    <row r="318" spans="1:27" ht="15.75" customHeight="1" x14ac:dyDescent="0.2">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row>
    <row r="319" spans="1:27" ht="15.75" customHeight="1" x14ac:dyDescent="0.2">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row>
    <row r="320" spans="1:27" ht="15.75" customHeight="1" x14ac:dyDescent="0.2">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row>
    <row r="321" spans="1:27" ht="15.75" customHeight="1" x14ac:dyDescent="0.2">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row>
    <row r="322" spans="1:27" ht="15.75" customHeight="1" x14ac:dyDescent="0.2">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row>
    <row r="323" spans="1:27" ht="15.75" customHeight="1" x14ac:dyDescent="0.2">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row>
    <row r="324" spans="1:27" ht="15.75" customHeight="1" x14ac:dyDescent="0.2">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row>
    <row r="325" spans="1:27" ht="15.75" customHeight="1" x14ac:dyDescent="0.2">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row>
    <row r="326" spans="1:27" ht="15.75" customHeight="1" x14ac:dyDescent="0.2">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row>
    <row r="327" spans="1:27" ht="15.75" customHeight="1" x14ac:dyDescent="0.2">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row>
    <row r="328" spans="1:27" ht="15.75" customHeight="1" x14ac:dyDescent="0.2">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row>
    <row r="329" spans="1:27" ht="15.75" customHeight="1" x14ac:dyDescent="0.2">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row>
    <row r="330" spans="1:27" ht="15.75" customHeight="1" x14ac:dyDescent="0.2">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row>
    <row r="331" spans="1:27" ht="15.75" customHeight="1" x14ac:dyDescent="0.2">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row>
    <row r="332" spans="1:27" ht="15.75" customHeight="1" x14ac:dyDescent="0.2">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row>
    <row r="333" spans="1:27" ht="15.75" customHeight="1" x14ac:dyDescent="0.2">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row>
    <row r="334" spans="1:27" ht="15.75" customHeight="1" x14ac:dyDescent="0.2">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row>
    <row r="335" spans="1:27" ht="15.75" customHeight="1" x14ac:dyDescent="0.2">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row>
    <row r="336" spans="1:27" ht="15.75" customHeight="1" x14ac:dyDescent="0.2">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row>
    <row r="337" spans="1:27" ht="15.75" customHeight="1" x14ac:dyDescent="0.2">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row>
    <row r="338" spans="1:27" ht="15.75" customHeight="1" x14ac:dyDescent="0.2">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row>
    <row r="339" spans="1:27" ht="15.75" customHeight="1" x14ac:dyDescent="0.2">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row>
    <row r="340" spans="1:27" ht="15.75" customHeight="1" x14ac:dyDescent="0.2">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row>
    <row r="341" spans="1:27" ht="15.75" customHeight="1" x14ac:dyDescent="0.2">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row>
    <row r="342" spans="1:27" ht="15.75" customHeight="1" x14ac:dyDescent="0.2">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row>
    <row r="343" spans="1:27" ht="15.75" customHeight="1" x14ac:dyDescent="0.2">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row>
    <row r="344" spans="1:27" ht="15.75" customHeight="1" x14ac:dyDescent="0.2">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row>
    <row r="345" spans="1:27" ht="15.75" customHeight="1" x14ac:dyDescent="0.2">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row>
    <row r="346" spans="1:27" ht="15.75" customHeight="1" x14ac:dyDescent="0.2">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row>
    <row r="347" spans="1:27" ht="15.75" customHeight="1" x14ac:dyDescent="0.2">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row>
    <row r="348" spans="1:27" ht="15.75" customHeight="1" x14ac:dyDescent="0.2">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row>
    <row r="349" spans="1:27" ht="15.75" customHeight="1" x14ac:dyDescent="0.2">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row>
    <row r="350" spans="1:27" ht="15.75" customHeight="1" x14ac:dyDescent="0.2">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row>
    <row r="351" spans="1:27" ht="15.75" customHeight="1" x14ac:dyDescent="0.2">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row>
    <row r="352" spans="1:27" ht="15.75" customHeight="1" x14ac:dyDescent="0.2">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row>
    <row r="353" spans="1:27" ht="15.75" customHeight="1" x14ac:dyDescent="0.2">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row>
    <row r="354" spans="1:27" ht="15.75" customHeight="1" x14ac:dyDescent="0.2">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row>
    <row r="355" spans="1:27" ht="15.75" customHeight="1" x14ac:dyDescent="0.2">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row>
    <row r="356" spans="1:27" ht="15.75" customHeight="1" x14ac:dyDescent="0.2">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row>
    <row r="357" spans="1:27" ht="15.75" customHeight="1" x14ac:dyDescent="0.2">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row>
    <row r="358" spans="1:27" ht="15.75" customHeight="1" x14ac:dyDescent="0.2">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row>
    <row r="359" spans="1:27" ht="15.75" customHeight="1" x14ac:dyDescent="0.2">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row>
    <row r="360" spans="1:27" ht="15.75" customHeight="1" x14ac:dyDescent="0.2">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row>
    <row r="361" spans="1:27" ht="15.75" customHeight="1" x14ac:dyDescent="0.2">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row>
    <row r="362" spans="1:27" ht="15.75" customHeight="1" x14ac:dyDescent="0.2">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c r="AA362" s="98"/>
    </row>
    <row r="363" spans="1:27" ht="15.75" customHeight="1" x14ac:dyDescent="0.2">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c r="AA363" s="98"/>
    </row>
    <row r="364" spans="1:27" ht="15.75" customHeight="1" x14ac:dyDescent="0.2">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c r="AA364" s="98"/>
    </row>
    <row r="365" spans="1:27" ht="15.75" customHeight="1" x14ac:dyDescent="0.2">
      <c r="A365" s="98"/>
      <c r="B365" s="98"/>
      <c r="C365" s="98"/>
      <c r="D365" s="98"/>
      <c r="E365" s="98"/>
      <c r="F365" s="98"/>
      <c r="G365" s="98"/>
      <c r="H365" s="98"/>
      <c r="I365" s="98"/>
      <c r="J365" s="98"/>
      <c r="K365" s="98"/>
      <c r="L365" s="98"/>
      <c r="M365" s="98"/>
      <c r="N365" s="98"/>
      <c r="O365" s="98"/>
      <c r="P365" s="98"/>
      <c r="Q365" s="98"/>
      <c r="R365" s="98"/>
      <c r="S365" s="98"/>
      <c r="T365" s="98"/>
      <c r="U365" s="98"/>
      <c r="V365" s="98"/>
      <c r="W365" s="98"/>
      <c r="X365" s="98"/>
      <c r="Y365" s="98"/>
      <c r="Z365" s="98"/>
      <c r="AA365" s="98"/>
    </row>
    <row r="366" spans="1:27" ht="15.75" customHeight="1" x14ac:dyDescent="0.2">
      <c r="A366" s="98"/>
      <c r="B366" s="98"/>
      <c r="C366" s="98"/>
      <c r="D366" s="98"/>
      <c r="E366" s="98"/>
      <c r="F366" s="98"/>
      <c r="G366" s="98"/>
      <c r="H366" s="98"/>
      <c r="I366" s="98"/>
      <c r="J366" s="98"/>
      <c r="K366" s="98"/>
      <c r="L366" s="98"/>
      <c r="M366" s="98"/>
      <c r="N366" s="98"/>
      <c r="O366" s="98"/>
      <c r="P366" s="98"/>
      <c r="Q366" s="98"/>
      <c r="R366" s="98"/>
      <c r="S366" s="98"/>
      <c r="T366" s="98"/>
      <c r="U366" s="98"/>
      <c r="V366" s="98"/>
      <c r="W366" s="98"/>
      <c r="X366" s="98"/>
      <c r="Y366" s="98"/>
      <c r="Z366" s="98"/>
      <c r="AA366" s="98"/>
    </row>
    <row r="367" spans="1:27" ht="15.75" customHeight="1" x14ac:dyDescent="0.2">
      <c r="A367" s="98"/>
      <c r="B367" s="98"/>
      <c r="C367" s="98"/>
      <c r="D367" s="98"/>
      <c r="E367" s="98"/>
      <c r="F367" s="98"/>
      <c r="G367" s="98"/>
      <c r="H367" s="98"/>
      <c r="I367" s="98"/>
      <c r="J367" s="98"/>
      <c r="K367" s="98"/>
      <c r="L367" s="98"/>
      <c r="M367" s="98"/>
      <c r="N367" s="98"/>
      <c r="O367" s="98"/>
      <c r="P367" s="98"/>
      <c r="Q367" s="98"/>
      <c r="R367" s="98"/>
      <c r="S367" s="98"/>
      <c r="T367" s="98"/>
      <c r="U367" s="98"/>
      <c r="V367" s="98"/>
      <c r="W367" s="98"/>
      <c r="X367" s="98"/>
      <c r="Y367" s="98"/>
      <c r="Z367" s="98"/>
      <c r="AA367" s="98"/>
    </row>
    <row r="368" spans="1:27" ht="15.75" customHeight="1" x14ac:dyDescent="0.2">
      <c r="A368" s="98"/>
      <c r="B368" s="98"/>
      <c r="C368" s="98"/>
      <c r="D368" s="98"/>
      <c r="E368" s="98"/>
      <c r="F368" s="98"/>
      <c r="G368" s="98"/>
      <c r="H368" s="98"/>
      <c r="I368" s="98"/>
      <c r="J368" s="98"/>
      <c r="K368" s="98"/>
      <c r="L368" s="98"/>
      <c r="M368" s="98"/>
      <c r="N368" s="98"/>
      <c r="O368" s="98"/>
      <c r="P368" s="98"/>
      <c r="Q368" s="98"/>
      <c r="R368" s="98"/>
      <c r="S368" s="98"/>
      <c r="T368" s="98"/>
      <c r="U368" s="98"/>
      <c r="V368" s="98"/>
      <c r="W368" s="98"/>
      <c r="X368" s="98"/>
      <c r="Y368" s="98"/>
      <c r="Z368" s="98"/>
      <c r="AA368" s="98"/>
    </row>
    <row r="369" spans="1:27" ht="15.75" customHeight="1" x14ac:dyDescent="0.2">
      <c r="A369" s="98"/>
      <c r="B369" s="98"/>
      <c r="C369" s="98"/>
      <c r="D369" s="98"/>
      <c r="E369" s="98"/>
      <c r="F369" s="98"/>
      <c r="G369" s="98"/>
      <c r="H369" s="98"/>
      <c r="I369" s="98"/>
      <c r="J369" s="98"/>
      <c r="K369" s="98"/>
      <c r="L369" s="98"/>
      <c r="M369" s="98"/>
      <c r="N369" s="98"/>
      <c r="O369" s="98"/>
      <c r="P369" s="98"/>
      <c r="Q369" s="98"/>
      <c r="R369" s="98"/>
      <c r="S369" s="98"/>
      <c r="T369" s="98"/>
      <c r="U369" s="98"/>
      <c r="V369" s="98"/>
      <c r="W369" s="98"/>
      <c r="X369" s="98"/>
      <c r="Y369" s="98"/>
      <c r="Z369" s="98"/>
      <c r="AA369" s="98"/>
    </row>
    <row r="370" spans="1:27" ht="15.75" customHeight="1" x14ac:dyDescent="0.2">
      <c r="A370" s="98"/>
      <c r="B370" s="98"/>
      <c r="C370" s="98"/>
      <c r="D370" s="98"/>
      <c r="E370" s="98"/>
      <c r="F370" s="98"/>
      <c r="G370" s="98"/>
      <c r="H370" s="98"/>
      <c r="I370" s="98"/>
      <c r="J370" s="98"/>
      <c r="K370" s="98"/>
      <c r="L370" s="98"/>
      <c r="M370" s="98"/>
      <c r="N370" s="98"/>
      <c r="O370" s="98"/>
      <c r="P370" s="98"/>
      <c r="Q370" s="98"/>
      <c r="R370" s="98"/>
      <c r="S370" s="98"/>
      <c r="T370" s="98"/>
      <c r="U370" s="98"/>
      <c r="V370" s="98"/>
      <c r="W370" s="98"/>
      <c r="X370" s="98"/>
      <c r="Y370" s="98"/>
      <c r="Z370" s="98"/>
      <c r="AA370" s="98"/>
    </row>
    <row r="371" spans="1:27" ht="15.75" customHeight="1" x14ac:dyDescent="0.2">
      <c r="A371" s="98"/>
      <c r="B371" s="98"/>
      <c r="C371" s="98"/>
      <c r="D371" s="98"/>
      <c r="E371" s="98"/>
      <c r="F371" s="98"/>
      <c r="G371" s="98"/>
      <c r="H371" s="98"/>
      <c r="I371" s="98"/>
      <c r="J371" s="98"/>
      <c r="K371" s="98"/>
      <c r="L371" s="98"/>
      <c r="M371" s="98"/>
      <c r="N371" s="98"/>
      <c r="O371" s="98"/>
      <c r="P371" s="98"/>
      <c r="Q371" s="98"/>
      <c r="R371" s="98"/>
      <c r="S371" s="98"/>
      <c r="T371" s="98"/>
      <c r="U371" s="98"/>
      <c r="V371" s="98"/>
      <c r="W371" s="98"/>
      <c r="X371" s="98"/>
      <c r="Y371" s="98"/>
      <c r="Z371" s="98"/>
      <c r="AA371" s="98"/>
    </row>
    <row r="372" spans="1:27" ht="15.75" customHeight="1" x14ac:dyDescent="0.2">
      <c r="A372" s="98"/>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c r="AA372" s="98"/>
    </row>
    <row r="373" spans="1:27" ht="15.75" customHeight="1" x14ac:dyDescent="0.2">
      <c r="A373" s="98"/>
      <c r="B373" s="98"/>
      <c r="C373" s="98"/>
      <c r="D373" s="98"/>
      <c r="E373" s="98"/>
      <c r="F373" s="98"/>
      <c r="G373" s="98"/>
      <c r="H373" s="98"/>
      <c r="I373" s="98"/>
      <c r="J373" s="98"/>
      <c r="K373" s="98"/>
      <c r="L373" s="98"/>
      <c r="M373" s="98"/>
      <c r="N373" s="98"/>
      <c r="O373" s="98"/>
      <c r="P373" s="98"/>
      <c r="Q373" s="98"/>
      <c r="R373" s="98"/>
      <c r="S373" s="98"/>
      <c r="T373" s="98"/>
      <c r="U373" s="98"/>
      <c r="V373" s="98"/>
      <c r="W373" s="98"/>
      <c r="X373" s="98"/>
      <c r="Y373" s="98"/>
      <c r="Z373" s="98"/>
      <c r="AA373" s="98"/>
    </row>
    <row r="374" spans="1:27" ht="15.75" customHeight="1" x14ac:dyDescent="0.2">
      <c r="A374" s="98"/>
      <c r="B374" s="98"/>
      <c r="C374" s="98"/>
      <c r="D374" s="98"/>
      <c r="E374" s="98"/>
      <c r="F374" s="98"/>
      <c r="G374" s="98"/>
      <c r="H374" s="98"/>
      <c r="I374" s="98"/>
      <c r="J374" s="98"/>
      <c r="K374" s="98"/>
      <c r="L374" s="98"/>
      <c r="M374" s="98"/>
      <c r="N374" s="98"/>
      <c r="O374" s="98"/>
      <c r="P374" s="98"/>
      <c r="Q374" s="98"/>
      <c r="R374" s="98"/>
      <c r="S374" s="98"/>
      <c r="T374" s="98"/>
      <c r="U374" s="98"/>
      <c r="V374" s="98"/>
      <c r="W374" s="98"/>
      <c r="X374" s="98"/>
      <c r="Y374" s="98"/>
      <c r="Z374" s="98"/>
      <c r="AA374" s="98"/>
    </row>
    <row r="375" spans="1:27" ht="15.75" customHeight="1" x14ac:dyDescent="0.2">
      <c r="A375" s="98"/>
      <c r="B375" s="98"/>
      <c r="C375" s="98"/>
      <c r="D375" s="98"/>
      <c r="E375" s="98"/>
      <c r="F375" s="98"/>
      <c r="G375" s="98"/>
      <c r="H375" s="98"/>
      <c r="I375" s="98"/>
      <c r="J375" s="98"/>
      <c r="K375" s="98"/>
      <c r="L375" s="98"/>
      <c r="M375" s="98"/>
      <c r="N375" s="98"/>
      <c r="O375" s="98"/>
      <c r="P375" s="98"/>
      <c r="Q375" s="98"/>
      <c r="R375" s="98"/>
      <c r="S375" s="98"/>
      <c r="T375" s="98"/>
      <c r="U375" s="98"/>
      <c r="V375" s="98"/>
      <c r="W375" s="98"/>
      <c r="X375" s="98"/>
      <c r="Y375" s="98"/>
      <c r="Z375" s="98"/>
      <c r="AA375" s="98"/>
    </row>
    <row r="376" spans="1:27" ht="15.75" customHeight="1" x14ac:dyDescent="0.2">
      <c r="A376" s="98"/>
      <c r="B376" s="98"/>
      <c r="C376" s="98"/>
      <c r="D376" s="98"/>
      <c r="E376" s="98"/>
      <c r="F376" s="98"/>
      <c r="G376" s="98"/>
      <c r="H376" s="98"/>
      <c r="I376" s="98"/>
      <c r="J376" s="98"/>
      <c r="K376" s="98"/>
      <c r="L376" s="98"/>
      <c r="M376" s="98"/>
      <c r="N376" s="98"/>
      <c r="O376" s="98"/>
      <c r="P376" s="98"/>
      <c r="Q376" s="98"/>
      <c r="R376" s="98"/>
      <c r="S376" s="98"/>
      <c r="T376" s="98"/>
      <c r="U376" s="98"/>
      <c r="V376" s="98"/>
      <c r="W376" s="98"/>
      <c r="X376" s="98"/>
      <c r="Y376" s="98"/>
      <c r="Z376" s="98"/>
      <c r="AA376" s="98"/>
    </row>
    <row r="377" spans="1:27" ht="15.75" customHeight="1" x14ac:dyDescent="0.2">
      <c r="A377" s="98"/>
      <c r="B377" s="98"/>
      <c r="C377" s="98"/>
      <c r="D377" s="98"/>
      <c r="E377" s="98"/>
      <c r="F377" s="98"/>
      <c r="G377" s="98"/>
      <c r="H377" s="98"/>
      <c r="I377" s="98"/>
      <c r="J377" s="98"/>
      <c r="K377" s="98"/>
      <c r="L377" s="98"/>
      <c r="M377" s="98"/>
      <c r="N377" s="98"/>
      <c r="O377" s="98"/>
      <c r="P377" s="98"/>
      <c r="Q377" s="98"/>
      <c r="R377" s="98"/>
      <c r="S377" s="98"/>
      <c r="T377" s="98"/>
      <c r="U377" s="98"/>
      <c r="V377" s="98"/>
      <c r="W377" s="98"/>
      <c r="X377" s="98"/>
      <c r="Y377" s="98"/>
      <c r="Z377" s="98"/>
      <c r="AA377" s="98"/>
    </row>
    <row r="378" spans="1:27" ht="15.75" customHeight="1" x14ac:dyDescent="0.2">
      <c r="A378" s="98"/>
      <c r="B378" s="98"/>
      <c r="C378" s="98"/>
      <c r="D378" s="98"/>
      <c r="E378" s="98"/>
      <c r="F378" s="98"/>
      <c r="G378" s="98"/>
      <c r="H378" s="98"/>
      <c r="I378" s="98"/>
      <c r="J378" s="98"/>
      <c r="K378" s="98"/>
      <c r="L378" s="98"/>
      <c r="M378" s="98"/>
      <c r="N378" s="98"/>
      <c r="O378" s="98"/>
      <c r="P378" s="98"/>
      <c r="Q378" s="98"/>
      <c r="R378" s="98"/>
      <c r="S378" s="98"/>
      <c r="T378" s="98"/>
      <c r="U378" s="98"/>
      <c r="V378" s="98"/>
      <c r="W378" s="98"/>
      <c r="X378" s="98"/>
      <c r="Y378" s="98"/>
      <c r="Z378" s="98"/>
      <c r="AA378" s="98"/>
    </row>
    <row r="379" spans="1:27" ht="15.75" customHeight="1" x14ac:dyDescent="0.2">
      <c r="A379" s="98"/>
      <c r="B379" s="98"/>
      <c r="C379" s="98"/>
      <c r="D379" s="98"/>
      <c r="E379" s="98"/>
      <c r="F379" s="98"/>
      <c r="G379" s="98"/>
      <c r="H379" s="98"/>
      <c r="I379" s="98"/>
      <c r="J379" s="98"/>
      <c r="K379" s="98"/>
      <c r="L379" s="98"/>
      <c r="M379" s="98"/>
      <c r="N379" s="98"/>
      <c r="O379" s="98"/>
      <c r="P379" s="98"/>
      <c r="Q379" s="98"/>
      <c r="R379" s="98"/>
      <c r="S379" s="98"/>
      <c r="T379" s="98"/>
      <c r="U379" s="98"/>
      <c r="V379" s="98"/>
      <c r="W379" s="98"/>
      <c r="X379" s="98"/>
      <c r="Y379" s="98"/>
      <c r="Z379" s="98"/>
      <c r="AA379" s="98"/>
    </row>
    <row r="380" spans="1:27" ht="15.75" customHeight="1" x14ac:dyDescent="0.2">
      <c r="A380" s="98"/>
      <c r="B380" s="98"/>
      <c r="C380" s="98"/>
      <c r="D380" s="98"/>
      <c r="E380" s="98"/>
      <c r="F380" s="98"/>
      <c r="G380" s="98"/>
      <c r="H380" s="98"/>
      <c r="I380" s="98"/>
      <c r="J380" s="98"/>
      <c r="K380" s="98"/>
      <c r="L380" s="98"/>
      <c r="M380" s="98"/>
      <c r="N380" s="98"/>
      <c r="O380" s="98"/>
      <c r="P380" s="98"/>
      <c r="Q380" s="98"/>
      <c r="R380" s="98"/>
      <c r="S380" s="98"/>
      <c r="T380" s="98"/>
      <c r="U380" s="98"/>
      <c r="V380" s="98"/>
      <c r="W380" s="98"/>
      <c r="X380" s="98"/>
      <c r="Y380" s="98"/>
      <c r="Z380" s="98"/>
      <c r="AA380" s="98"/>
    </row>
    <row r="381" spans="1:27" ht="15.75" customHeight="1" x14ac:dyDescent="0.2">
      <c r="A381" s="98"/>
      <c r="B381" s="98"/>
      <c r="C381" s="98"/>
      <c r="D381" s="98"/>
      <c r="E381" s="98"/>
      <c r="F381" s="98"/>
      <c r="G381" s="98"/>
      <c r="H381" s="98"/>
      <c r="I381" s="98"/>
      <c r="J381" s="98"/>
      <c r="K381" s="98"/>
      <c r="L381" s="98"/>
      <c r="M381" s="98"/>
      <c r="N381" s="98"/>
      <c r="O381" s="98"/>
      <c r="P381" s="98"/>
      <c r="Q381" s="98"/>
      <c r="R381" s="98"/>
      <c r="S381" s="98"/>
      <c r="T381" s="98"/>
      <c r="U381" s="98"/>
      <c r="V381" s="98"/>
      <c r="W381" s="98"/>
      <c r="X381" s="98"/>
      <c r="Y381" s="98"/>
      <c r="Z381" s="98"/>
      <c r="AA381" s="98"/>
    </row>
    <row r="382" spans="1:27" ht="15.75" customHeight="1" x14ac:dyDescent="0.2">
      <c r="A382" s="98"/>
      <c r="B382" s="98"/>
      <c r="C382" s="98"/>
      <c r="D382" s="98"/>
      <c r="E382" s="98"/>
      <c r="F382" s="98"/>
      <c r="G382" s="98"/>
      <c r="H382" s="98"/>
      <c r="I382" s="98"/>
      <c r="J382" s="98"/>
      <c r="K382" s="98"/>
      <c r="L382" s="98"/>
      <c r="M382" s="98"/>
      <c r="N382" s="98"/>
      <c r="O382" s="98"/>
      <c r="P382" s="98"/>
      <c r="Q382" s="98"/>
      <c r="R382" s="98"/>
      <c r="S382" s="98"/>
      <c r="T382" s="98"/>
      <c r="U382" s="98"/>
      <c r="V382" s="98"/>
      <c r="W382" s="98"/>
      <c r="X382" s="98"/>
      <c r="Y382" s="98"/>
      <c r="Z382" s="98"/>
      <c r="AA382" s="98"/>
    </row>
    <row r="383" spans="1:27" ht="15.75" customHeight="1" x14ac:dyDescent="0.2">
      <c r="A383" s="98"/>
      <c r="B383" s="98"/>
      <c r="C383" s="98"/>
      <c r="D383" s="98"/>
      <c r="E383" s="98"/>
      <c r="F383" s="98"/>
      <c r="G383" s="98"/>
      <c r="H383" s="98"/>
      <c r="I383" s="98"/>
      <c r="J383" s="98"/>
      <c r="K383" s="98"/>
      <c r="L383" s="98"/>
      <c r="M383" s="98"/>
      <c r="N383" s="98"/>
      <c r="O383" s="98"/>
      <c r="P383" s="98"/>
      <c r="Q383" s="98"/>
      <c r="R383" s="98"/>
      <c r="S383" s="98"/>
      <c r="T383" s="98"/>
      <c r="U383" s="98"/>
      <c r="V383" s="98"/>
      <c r="W383" s="98"/>
      <c r="X383" s="98"/>
      <c r="Y383" s="98"/>
      <c r="Z383" s="98"/>
      <c r="AA383" s="98"/>
    </row>
    <row r="384" spans="1:27" ht="15.75" customHeight="1" x14ac:dyDescent="0.2">
      <c r="A384" s="98"/>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c r="AA384" s="98"/>
    </row>
    <row r="385" spans="1:27" ht="15.75" customHeight="1" x14ac:dyDescent="0.2">
      <c r="A385" s="98"/>
      <c r="B385" s="98"/>
      <c r="C385" s="98"/>
      <c r="D385" s="98"/>
      <c r="E385" s="98"/>
      <c r="F385" s="98"/>
      <c r="G385" s="98"/>
      <c r="H385" s="98"/>
      <c r="I385" s="98"/>
      <c r="J385" s="98"/>
      <c r="K385" s="98"/>
      <c r="L385" s="98"/>
      <c r="M385" s="98"/>
      <c r="N385" s="98"/>
      <c r="O385" s="98"/>
      <c r="P385" s="98"/>
      <c r="Q385" s="98"/>
      <c r="R385" s="98"/>
      <c r="S385" s="98"/>
      <c r="T385" s="98"/>
      <c r="U385" s="98"/>
      <c r="V385" s="98"/>
      <c r="W385" s="98"/>
      <c r="X385" s="98"/>
      <c r="Y385" s="98"/>
      <c r="Z385" s="98"/>
      <c r="AA385" s="98"/>
    </row>
    <row r="386" spans="1:27" ht="15.75" customHeight="1" x14ac:dyDescent="0.2">
      <c r="A386" s="98"/>
      <c r="B386" s="98"/>
      <c r="C386" s="98"/>
      <c r="D386" s="98"/>
      <c r="E386" s="98"/>
      <c r="F386" s="98"/>
      <c r="G386" s="98"/>
      <c r="H386" s="98"/>
      <c r="I386" s="98"/>
      <c r="J386" s="98"/>
      <c r="K386" s="98"/>
      <c r="L386" s="98"/>
      <c r="M386" s="98"/>
      <c r="N386" s="98"/>
      <c r="O386" s="98"/>
      <c r="P386" s="98"/>
      <c r="Q386" s="98"/>
      <c r="R386" s="98"/>
      <c r="S386" s="98"/>
      <c r="T386" s="98"/>
      <c r="U386" s="98"/>
      <c r="V386" s="98"/>
      <c r="W386" s="98"/>
      <c r="X386" s="98"/>
      <c r="Y386" s="98"/>
      <c r="Z386" s="98"/>
      <c r="AA386" s="98"/>
    </row>
    <row r="387" spans="1:27" ht="15.75" customHeight="1" x14ac:dyDescent="0.2">
      <c r="A387" s="98"/>
      <c r="B387" s="98"/>
      <c r="C387" s="98"/>
      <c r="D387" s="98"/>
      <c r="E387" s="98"/>
      <c r="F387" s="98"/>
      <c r="G387" s="98"/>
      <c r="H387" s="98"/>
      <c r="I387" s="98"/>
      <c r="J387" s="98"/>
      <c r="K387" s="98"/>
      <c r="L387" s="98"/>
      <c r="M387" s="98"/>
      <c r="N387" s="98"/>
      <c r="O387" s="98"/>
      <c r="P387" s="98"/>
      <c r="Q387" s="98"/>
      <c r="R387" s="98"/>
      <c r="S387" s="98"/>
      <c r="T387" s="98"/>
      <c r="U387" s="98"/>
      <c r="V387" s="98"/>
      <c r="W387" s="98"/>
      <c r="X387" s="98"/>
      <c r="Y387" s="98"/>
      <c r="Z387" s="98"/>
      <c r="AA387" s="98"/>
    </row>
    <row r="388" spans="1:27" ht="15.75" customHeight="1" x14ac:dyDescent="0.2">
      <c r="A388" s="98"/>
      <c r="B388" s="98"/>
      <c r="C388" s="98"/>
      <c r="D388" s="98"/>
      <c r="E388" s="98"/>
      <c r="F388" s="98"/>
      <c r="G388" s="98"/>
      <c r="H388" s="98"/>
      <c r="I388" s="98"/>
      <c r="J388" s="98"/>
      <c r="K388" s="98"/>
      <c r="L388" s="98"/>
      <c r="M388" s="98"/>
      <c r="N388" s="98"/>
      <c r="O388" s="98"/>
      <c r="P388" s="98"/>
      <c r="Q388" s="98"/>
      <c r="R388" s="98"/>
      <c r="S388" s="98"/>
      <c r="T388" s="98"/>
      <c r="U388" s="98"/>
      <c r="V388" s="98"/>
      <c r="W388" s="98"/>
      <c r="X388" s="98"/>
      <c r="Y388" s="98"/>
      <c r="Z388" s="98"/>
      <c r="AA388" s="98"/>
    </row>
    <row r="389" spans="1:27" ht="15.75" customHeight="1" x14ac:dyDescent="0.2">
      <c r="A389" s="98"/>
      <c r="B389" s="98"/>
      <c r="C389" s="98"/>
      <c r="D389" s="98"/>
      <c r="E389" s="98"/>
      <c r="F389" s="98"/>
      <c r="G389" s="98"/>
      <c r="H389" s="98"/>
      <c r="I389" s="98"/>
      <c r="J389" s="98"/>
      <c r="K389" s="98"/>
      <c r="L389" s="98"/>
      <c r="M389" s="98"/>
      <c r="N389" s="98"/>
      <c r="O389" s="98"/>
      <c r="P389" s="98"/>
      <c r="Q389" s="98"/>
      <c r="R389" s="98"/>
      <c r="S389" s="98"/>
      <c r="T389" s="98"/>
      <c r="U389" s="98"/>
      <c r="V389" s="98"/>
      <c r="W389" s="98"/>
      <c r="X389" s="98"/>
      <c r="Y389" s="98"/>
      <c r="Z389" s="98"/>
      <c r="AA389" s="98"/>
    </row>
    <row r="390" spans="1:27" ht="15.75" customHeight="1" x14ac:dyDescent="0.2">
      <c r="A390" s="98"/>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row>
    <row r="391" spans="1:27" ht="15.75" customHeight="1" x14ac:dyDescent="0.2">
      <c r="A391" s="98"/>
      <c r="B391" s="98"/>
      <c r="C391" s="98"/>
      <c r="D391" s="98"/>
      <c r="E391" s="98"/>
      <c r="F391" s="98"/>
      <c r="G391" s="98"/>
      <c r="H391" s="98"/>
      <c r="I391" s="98"/>
      <c r="J391" s="98"/>
      <c r="K391" s="98"/>
      <c r="L391" s="98"/>
      <c r="M391" s="98"/>
      <c r="N391" s="98"/>
      <c r="O391" s="98"/>
      <c r="P391" s="98"/>
      <c r="Q391" s="98"/>
      <c r="R391" s="98"/>
      <c r="S391" s="98"/>
      <c r="T391" s="98"/>
      <c r="U391" s="98"/>
      <c r="V391" s="98"/>
      <c r="W391" s="98"/>
      <c r="X391" s="98"/>
      <c r="Y391" s="98"/>
      <c r="Z391" s="98"/>
      <c r="AA391" s="98"/>
    </row>
    <row r="392" spans="1:27" ht="15.75" customHeight="1" x14ac:dyDescent="0.2">
      <c r="A392" s="98"/>
      <c r="B392" s="98"/>
      <c r="C392" s="98"/>
      <c r="D392" s="98"/>
      <c r="E392" s="98"/>
      <c r="F392" s="98"/>
      <c r="G392" s="98"/>
      <c r="H392" s="98"/>
      <c r="I392" s="98"/>
      <c r="J392" s="98"/>
      <c r="K392" s="98"/>
      <c r="L392" s="98"/>
      <c r="M392" s="98"/>
      <c r="N392" s="98"/>
      <c r="O392" s="98"/>
      <c r="P392" s="98"/>
      <c r="Q392" s="98"/>
      <c r="R392" s="98"/>
      <c r="S392" s="98"/>
      <c r="T392" s="98"/>
      <c r="U392" s="98"/>
      <c r="V392" s="98"/>
      <c r="W392" s="98"/>
      <c r="X392" s="98"/>
      <c r="Y392" s="98"/>
      <c r="Z392" s="98"/>
      <c r="AA392" s="98"/>
    </row>
    <row r="393" spans="1:27" ht="15.75" customHeight="1" x14ac:dyDescent="0.2">
      <c r="A393" s="98"/>
      <c r="B393" s="98"/>
      <c r="C393" s="98"/>
      <c r="D393" s="98"/>
      <c r="E393" s="98"/>
      <c r="F393" s="98"/>
      <c r="G393" s="98"/>
      <c r="H393" s="98"/>
      <c r="I393" s="98"/>
      <c r="J393" s="98"/>
      <c r="K393" s="98"/>
      <c r="L393" s="98"/>
      <c r="M393" s="98"/>
      <c r="N393" s="98"/>
      <c r="O393" s="98"/>
      <c r="P393" s="98"/>
      <c r="Q393" s="98"/>
      <c r="R393" s="98"/>
      <c r="S393" s="98"/>
      <c r="T393" s="98"/>
      <c r="U393" s="98"/>
      <c r="V393" s="98"/>
      <c r="W393" s="98"/>
      <c r="X393" s="98"/>
      <c r="Y393" s="98"/>
      <c r="Z393" s="98"/>
      <c r="AA393" s="98"/>
    </row>
    <row r="394" spans="1:27" ht="15.75" customHeight="1" x14ac:dyDescent="0.2">
      <c r="A394" s="98"/>
      <c r="B394" s="98"/>
      <c r="C394" s="98"/>
      <c r="D394" s="98"/>
      <c r="E394" s="98"/>
      <c r="F394" s="98"/>
      <c r="G394" s="98"/>
      <c r="H394" s="98"/>
      <c r="I394" s="98"/>
      <c r="J394" s="98"/>
      <c r="K394" s="98"/>
      <c r="L394" s="98"/>
      <c r="M394" s="98"/>
      <c r="N394" s="98"/>
      <c r="O394" s="98"/>
      <c r="P394" s="98"/>
      <c r="Q394" s="98"/>
      <c r="R394" s="98"/>
      <c r="S394" s="98"/>
      <c r="T394" s="98"/>
      <c r="U394" s="98"/>
      <c r="V394" s="98"/>
      <c r="W394" s="98"/>
      <c r="X394" s="98"/>
      <c r="Y394" s="98"/>
      <c r="Z394" s="98"/>
      <c r="AA394" s="98"/>
    </row>
    <row r="395" spans="1:27" ht="15.75" customHeight="1" x14ac:dyDescent="0.2">
      <c r="A395" s="98"/>
      <c r="B395" s="98"/>
      <c r="C395" s="98"/>
      <c r="D395" s="98"/>
      <c r="E395" s="98"/>
      <c r="F395" s="98"/>
      <c r="G395" s="98"/>
      <c r="H395" s="98"/>
      <c r="I395" s="98"/>
      <c r="J395" s="98"/>
      <c r="K395" s="98"/>
      <c r="L395" s="98"/>
      <c r="M395" s="98"/>
      <c r="N395" s="98"/>
      <c r="O395" s="98"/>
      <c r="P395" s="98"/>
      <c r="Q395" s="98"/>
      <c r="R395" s="98"/>
      <c r="S395" s="98"/>
      <c r="T395" s="98"/>
      <c r="U395" s="98"/>
      <c r="V395" s="98"/>
      <c r="W395" s="98"/>
      <c r="X395" s="98"/>
      <c r="Y395" s="98"/>
      <c r="Z395" s="98"/>
      <c r="AA395" s="98"/>
    </row>
    <row r="396" spans="1:27" ht="15.75" customHeight="1" x14ac:dyDescent="0.2">
      <c r="A396" s="98"/>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c r="AA396" s="98"/>
    </row>
    <row r="397" spans="1:27" ht="15.75" customHeight="1" x14ac:dyDescent="0.2">
      <c r="A397" s="98"/>
      <c r="B397" s="98"/>
      <c r="C397" s="98"/>
      <c r="D397" s="98"/>
      <c r="E397" s="98"/>
      <c r="F397" s="98"/>
      <c r="G397" s="98"/>
      <c r="H397" s="98"/>
      <c r="I397" s="98"/>
      <c r="J397" s="98"/>
      <c r="K397" s="98"/>
      <c r="L397" s="98"/>
      <c r="M397" s="98"/>
      <c r="N397" s="98"/>
      <c r="O397" s="98"/>
      <c r="P397" s="98"/>
      <c r="Q397" s="98"/>
      <c r="R397" s="98"/>
      <c r="S397" s="98"/>
      <c r="T397" s="98"/>
      <c r="U397" s="98"/>
      <c r="V397" s="98"/>
      <c r="W397" s="98"/>
      <c r="X397" s="98"/>
      <c r="Y397" s="98"/>
      <c r="Z397" s="98"/>
      <c r="AA397" s="98"/>
    </row>
    <row r="398" spans="1:27" ht="15.75" customHeight="1" x14ac:dyDescent="0.2">
      <c r="A398" s="98"/>
      <c r="B398" s="98"/>
      <c r="C398" s="98"/>
      <c r="D398" s="98"/>
      <c r="E398" s="98"/>
      <c r="F398" s="98"/>
      <c r="G398" s="98"/>
      <c r="H398" s="98"/>
      <c r="I398" s="98"/>
      <c r="J398" s="98"/>
      <c r="K398" s="98"/>
      <c r="L398" s="98"/>
      <c r="M398" s="98"/>
      <c r="N398" s="98"/>
      <c r="O398" s="98"/>
      <c r="P398" s="98"/>
      <c r="Q398" s="98"/>
      <c r="R398" s="98"/>
      <c r="S398" s="98"/>
      <c r="T398" s="98"/>
      <c r="U398" s="98"/>
      <c r="V398" s="98"/>
      <c r="W398" s="98"/>
      <c r="X398" s="98"/>
      <c r="Y398" s="98"/>
      <c r="Z398" s="98"/>
      <c r="AA398" s="98"/>
    </row>
    <row r="399" spans="1:27" ht="15.75" customHeight="1" x14ac:dyDescent="0.2">
      <c r="A399" s="98"/>
      <c r="B399" s="98"/>
      <c r="C399" s="98"/>
      <c r="D399" s="98"/>
      <c r="E399" s="98"/>
      <c r="F399" s="98"/>
      <c r="G399" s="98"/>
      <c r="H399" s="98"/>
      <c r="I399" s="98"/>
      <c r="J399" s="98"/>
      <c r="K399" s="98"/>
      <c r="L399" s="98"/>
      <c r="M399" s="98"/>
      <c r="N399" s="98"/>
      <c r="O399" s="98"/>
      <c r="P399" s="98"/>
      <c r="Q399" s="98"/>
      <c r="R399" s="98"/>
      <c r="S399" s="98"/>
      <c r="T399" s="98"/>
      <c r="U399" s="98"/>
      <c r="V399" s="98"/>
      <c r="W399" s="98"/>
      <c r="X399" s="98"/>
      <c r="Y399" s="98"/>
      <c r="Z399" s="98"/>
      <c r="AA399" s="98"/>
    </row>
    <row r="400" spans="1:27" ht="15.75" customHeight="1" x14ac:dyDescent="0.2">
      <c r="A400" s="98"/>
      <c r="B400" s="98"/>
      <c r="C400" s="98"/>
      <c r="D400" s="98"/>
      <c r="E400" s="98"/>
      <c r="F400" s="98"/>
      <c r="G400" s="98"/>
      <c r="H400" s="98"/>
      <c r="I400" s="98"/>
      <c r="J400" s="98"/>
      <c r="K400" s="98"/>
      <c r="L400" s="98"/>
      <c r="M400" s="98"/>
      <c r="N400" s="98"/>
      <c r="O400" s="98"/>
      <c r="P400" s="98"/>
      <c r="Q400" s="98"/>
      <c r="R400" s="98"/>
      <c r="S400" s="98"/>
      <c r="T400" s="98"/>
      <c r="U400" s="98"/>
      <c r="V400" s="98"/>
      <c r="W400" s="98"/>
      <c r="X400" s="98"/>
      <c r="Y400" s="98"/>
      <c r="Z400" s="98"/>
      <c r="AA400" s="98"/>
    </row>
    <row r="401" spans="1:27" ht="15.75" customHeight="1" x14ac:dyDescent="0.2">
      <c r="A401" s="98"/>
      <c r="B401" s="98"/>
      <c r="C401" s="98"/>
      <c r="D401" s="98"/>
      <c r="E401" s="98"/>
      <c r="F401" s="98"/>
      <c r="G401" s="98"/>
      <c r="H401" s="98"/>
      <c r="I401" s="98"/>
      <c r="J401" s="98"/>
      <c r="K401" s="98"/>
      <c r="L401" s="98"/>
      <c r="M401" s="98"/>
      <c r="N401" s="98"/>
      <c r="O401" s="98"/>
      <c r="P401" s="98"/>
      <c r="Q401" s="98"/>
      <c r="R401" s="98"/>
      <c r="S401" s="98"/>
      <c r="T401" s="98"/>
      <c r="U401" s="98"/>
      <c r="V401" s="98"/>
      <c r="W401" s="98"/>
      <c r="X401" s="98"/>
      <c r="Y401" s="98"/>
      <c r="Z401" s="98"/>
      <c r="AA401" s="98"/>
    </row>
    <row r="402" spans="1:27" ht="15.75" customHeight="1" x14ac:dyDescent="0.2">
      <c r="A402" s="98"/>
      <c r="B402" s="98"/>
      <c r="C402" s="98"/>
      <c r="D402" s="98"/>
      <c r="E402" s="98"/>
      <c r="F402" s="98"/>
      <c r="G402" s="98"/>
      <c r="H402" s="98"/>
      <c r="I402" s="98"/>
      <c r="J402" s="98"/>
      <c r="K402" s="98"/>
      <c r="L402" s="98"/>
      <c r="M402" s="98"/>
      <c r="N402" s="98"/>
      <c r="O402" s="98"/>
      <c r="P402" s="98"/>
      <c r="Q402" s="98"/>
      <c r="R402" s="98"/>
      <c r="S402" s="98"/>
      <c r="T402" s="98"/>
      <c r="U402" s="98"/>
      <c r="V402" s="98"/>
      <c r="W402" s="98"/>
      <c r="X402" s="98"/>
      <c r="Y402" s="98"/>
      <c r="Z402" s="98"/>
      <c r="AA402" s="98"/>
    </row>
    <row r="403" spans="1:27" ht="15.75" customHeight="1" x14ac:dyDescent="0.2">
      <c r="A403" s="98"/>
      <c r="B403" s="98"/>
      <c r="C403" s="98"/>
      <c r="D403" s="98"/>
      <c r="E403" s="98"/>
      <c r="F403" s="98"/>
      <c r="G403" s="98"/>
      <c r="H403" s="98"/>
      <c r="I403" s="98"/>
      <c r="J403" s="98"/>
      <c r="K403" s="98"/>
      <c r="L403" s="98"/>
      <c r="M403" s="98"/>
      <c r="N403" s="98"/>
      <c r="O403" s="98"/>
      <c r="P403" s="98"/>
      <c r="Q403" s="98"/>
      <c r="R403" s="98"/>
      <c r="S403" s="98"/>
      <c r="T403" s="98"/>
      <c r="U403" s="98"/>
      <c r="V403" s="98"/>
      <c r="W403" s="98"/>
      <c r="X403" s="98"/>
      <c r="Y403" s="98"/>
      <c r="Z403" s="98"/>
      <c r="AA403" s="98"/>
    </row>
    <row r="404" spans="1:27" ht="15.75" customHeight="1" x14ac:dyDescent="0.2">
      <c r="A404" s="98"/>
      <c r="B404" s="98"/>
      <c r="C404" s="98"/>
      <c r="D404" s="98"/>
      <c r="E404" s="98"/>
      <c r="F404" s="98"/>
      <c r="G404" s="98"/>
      <c r="H404" s="98"/>
      <c r="I404" s="98"/>
      <c r="J404" s="98"/>
      <c r="K404" s="98"/>
      <c r="L404" s="98"/>
      <c r="M404" s="98"/>
      <c r="N404" s="98"/>
      <c r="O404" s="98"/>
      <c r="P404" s="98"/>
      <c r="Q404" s="98"/>
      <c r="R404" s="98"/>
      <c r="S404" s="98"/>
      <c r="T404" s="98"/>
      <c r="U404" s="98"/>
      <c r="V404" s="98"/>
      <c r="W404" s="98"/>
      <c r="X404" s="98"/>
      <c r="Y404" s="98"/>
      <c r="Z404" s="98"/>
      <c r="AA404" s="98"/>
    </row>
    <row r="405" spans="1:27" ht="15.75" customHeight="1" x14ac:dyDescent="0.2">
      <c r="A405" s="98"/>
      <c r="B405" s="98"/>
      <c r="C405" s="98"/>
      <c r="D405" s="98"/>
      <c r="E405" s="98"/>
      <c r="F405" s="98"/>
      <c r="G405" s="98"/>
      <c r="H405" s="98"/>
      <c r="I405" s="98"/>
      <c r="J405" s="98"/>
      <c r="K405" s="98"/>
      <c r="L405" s="98"/>
      <c r="M405" s="98"/>
      <c r="N405" s="98"/>
      <c r="O405" s="98"/>
      <c r="P405" s="98"/>
      <c r="Q405" s="98"/>
      <c r="R405" s="98"/>
      <c r="S405" s="98"/>
      <c r="T405" s="98"/>
      <c r="U405" s="98"/>
      <c r="V405" s="98"/>
      <c r="W405" s="98"/>
      <c r="X405" s="98"/>
      <c r="Y405" s="98"/>
      <c r="Z405" s="98"/>
      <c r="AA405" s="98"/>
    </row>
    <row r="406" spans="1:27" ht="15.75" customHeight="1" x14ac:dyDescent="0.2">
      <c r="A406" s="98"/>
      <c r="B406" s="98"/>
      <c r="C406" s="98"/>
      <c r="D406" s="98"/>
      <c r="E406" s="98"/>
      <c r="F406" s="98"/>
      <c r="G406" s="98"/>
      <c r="H406" s="98"/>
      <c r="I406" s="98"/>
      <c r="J406" s="98"/>
      <c r="K406" s="98"/>
      <c r="L406" s="98"/>
      <c r="M406" s="98"/>
      <c r="N406" s="98"/>
      <c r="O406" s="98"/>
      <c r="P406" s="98"/>
      <c r="Q406" s="98"/>
      <c r="R406" s="98"/>
      <c r="S406" s="98"/>
      <c r="T406" s="98"/>
      <c r="U406" s="98"/>
      <c r="V406" s="98"/>
      <c r="W406" s="98"/>
      <c r="X406" s="98"/>
      <c r="Y406" s="98"/>
      <c r="Z406" s="98"/>
      <c r="AA406" s="98"/>
    </row>
    <row r="407" spans="1:27" ht="15.75" customHeight="1" x14ac:dyDescent="0.2">
      <c r="A407" s="98"/>
      <c r="B407" s="98"/>
      <c r="C407" s="98"/>
      <c r="D407" s="98"/>
      <c r="E407" s="98"/>
      <c r="F407" s="98"/>
      <c r="G407" s="98"/>
      <c r="H407" s="98"/>
      <c r="I407" s="98"/>
      <c r="J407" s="98"/>
      <c r="K407" s="98"/>
      <c r="L407" s="98"/>
      <c r="M407" s="98"/>
      <c r="N407" s="98"/>
      <c r="O407" s="98"/>
      <c r="P407" s="98"/>
      <c r="Q407" s="98"/>
      <c r="R407" s="98"/>
      <c r="S407" s="98"/>
      <c r="T407" s="98"/>
      <c r="U407" s="98"/>
      <c r="V407" s="98"/>
      <c r="W407" s="98"/>
      <c r="X407" s="98"/>
      <c r="Y407" s="98"/>
      <c r="Z407" s="98"/>
      <c r="AA407" s="98"/>
    </row>
    <row r="408" spans="1:27" ht="15.75" customHeight="1" x14ac:dyDescent="0.2">
      <c r="A408" s="98"/>
      <c r="B408" s="98"/>
      <c r="C408" s="98"/>
      <c r="D408" s="98"/>
      <c r="E408" s="98"/>
      <c r="F408" s="98"/>
      <c r="G408" s="98"/>
      <c r="H408" s="98"/>
      <c r="I408" s="98"/>
      <c r="J408" s="98"/>
      <c r="K408" s="98"/>
      <c r="L408" s="98"/>
      <c r="M408" s="98"/>
      <c r="N408" s="98"/>
      <c r="O408" s="98"/>
      <c r="P408" s="98"/>
      <c r="Q408" s="98"/>
      <c r="R408" s="98"/>
      <c r="S408" s="98"/>
      <c r="T408" s="98"/>
      <c r="U408" s="98"/>
      <c r="V408" s="98"/>
      <c r="W408" s="98"/>
      <c r="X408" s="98"/>
      <c r="Y408" s="98"/>
      <c r="Z408" s="98"/>
      <c r="AA408" s="98"/>
    </row>
    <row r="409" spans="1:27" ht="15.75" customHeight="1" x14ac:dyDescent="0.2">
      <c r="A409" s="98"/>
      <c r="B409" s="98"/>
      <c r="C409" s="98"/>
      <c r="D409" s="98"/>
      <c r="E409" s="98"/>
      <c r="F409" s="98"/>
      <c r="G409" s="98"/>
      <c r="H409" s="98"/>
      <c r="I409" s="98"/>
      <c r="J409" s="98"/>
      <c r="K409" s="98"/>
      <c r="L409" s="98"/>
      <c r="M409" s="98"/>
      <c r="N409" s="98"/>
      <c r="O409" s="98"/>
      <c r="P409" s="98"/>
      <c r="Q409" s="98"/>
      <c r="R409" s="98"/>
      <c r="S409" s="98"/>
      <c r="T409" s="98"/>
      <c r="U409" s="98"/>
      <c r="V409" s="98"/>
      <c r="W409" s="98"/>
      <c r="X409" s="98"/>
      <c r="Y409" s="98"/>
      <c r="Z409" s="98"/>
      <c r="AA409" s="98"/>
    </row>
    <row r="410" spans="1:27" ht="15.75" customHeight="1" x14ac:dyDescent="0.2">
      <c r="A410" s="98"/>
      <c r="B410" s="98"/>
      <c r="C410" s="98"/>
      <c r="D410" s="98"/>
      <c r="E410" s="98"/>
      <c r="F410" s="98"/>
      <c r="G410" s="98"/>
      <c r="H410" s="98"/>
      <c r="I410" s="98"/>
      <c r="J410" s="98"/>
      <c r="K410" s="98"/>
      <c r="L410" s="98"/>
      <c r="M410" s="98"/>
      <c r="N410" s="98"/>
      <c r="O410" s="98"/>
      <c r="P410" s="98"/>
      <c r="Q410" s="98"/>
      <c r="R410" s="98"/>
      <c r="S410" s="98"/>
      <c r="T410" s="98"/>
      <c r="U410" s="98"/>
      <c r="V410" s="98"/>
      <c r="W410" s="98"/>
      <c r="X410" s="98"/>
      <c r="Y410" s="98"/>
      <c r="Z410" s="98"/>
      <c r="AA410" s="98"/>
    </row>
    <row r="411" spans="1:27" ht="15.75" customHeight="1" x14ac:dyDescent="0.2">
      <c r="A411" s="98"/>
      <c r="B411" s="98"/>
      <c r="C411" s="98"/>
      <c r="D411" s="98"/>
      <c r="E411" s="98"/>
      <c r="F411" s="98"/>
      <c r="G411" s="98"/>
      <c r="H411" s="98"/>
      <c r="I411" s="98"/>
      <c r="J411" s="98"/>
      <c r="K411" s="98"/>
      <c r="L411" s="98"/>
      <c r="M411" s="98"/>
      <c r="N411" s="98"/>
      <c r="O411" s="98"/>
      <c r="P411" s="98"/>
      <c r="Q411" s="98"/>
      <c r="R411" s="98"/>
      <c r="S411" s="98"/>
      <c r="T411" s="98"/>
      <c r="U411" s="98"/>
      <c r="V411" s="98"/>
      <c r="W411" s="98"/>
      <c r="X411" s="98"/>
      <c r="Y411" s="98"/>
      <c r="Z411" s="98"/>
      <c r="AA411" s="98"/>
    </row>
    <row r="412" spans="1:27" ht="15.75" customHeight="1" x14ac:dyDescent="0.2">
      <c r="A412" s="98"/>
      <c r="B412" s="98"/>
      <c r="C412" s="98"/>
      <c r="D412" s="98"/>
      <c r="E412" s="98"/>
      <c r="F412" s="98"/>
      <c r="G412" s="98"/>
      <c r="H412" s="98"/>
      <c r="I412" s="98"/>
      <c r="J412" s="98"/>
      <c r="K412" s="98"/>
      <c r="L412" s="98"/>
      <c r="M412" s="98"/>
      <c r="N412" s="98"/>
      <c r="O412" s="98"/>
      <c r="P412" s="98"/>
      <c r="Q412" s="98"/>
      <c r="R412" s="98"/>
      <c r="S412" s="98"/>
      <c r="T412" s="98"/>
      <c r="U412" s="98"/>
      <c r="V412" s="98"/>
      <c r="W412" s="98"/>
      <c r="X412" s="98"/>
      <c r="Y412" s="98"/>
      <c r="Z412" s="98"/>
      <c r="AA412" s="98"/>
    </row>
    <row r="413" spans="1:27" ht="15.75" customHeight="1" x14ac:dyDescent="0.2">
      <c r="A413" s="98"/>
      <c r="B413" s="98"/>
      <c r="C413" s="98"/>
      <c r="D413" s="98"/>
      <c r="E413" s="98"/>
      <c r="F413" s="98"/>
      <c r="G413" s="98"/>
      <c r="H413" s="98"/>
      <c r="I413" s="98"/>
      <c r="J413" s="98"/>
      <c r="K413" s="98"/>
      <c r="L413" s="98"/>
      <c r="M413" s="98"/>
      <c r="N413" s="98"/>
      <c r="O413" s="98"/>
      <c r="P413" s="98"/>
      <c r="Q413" s="98"/>
      <c r="R413" s="98"/>
      <c r="S413" s="98"/>
      <c r="T413" s="98"/>
      <c r="U413" s="98"/>
      <c r="V413" s="98"/>
      <c r="W413" s="98"/>
      <c r="X413" s="98"/>
      <c r="Y413" s="98"/>
      <c r="Z413" s="98"/>
      <c r="AA413" s="98"/>
    </row>
    <row r="414" spans="1:27" ht="15.75" customHeight="1" x14ac:dyDescent="0.2">
      <c r="A414" s="98"/>
      <c r="B414" s="98"/>
      <c r="C414" s="98"/>
      <c r="D414" s="98"/>
      <c r="E414" s="98"/>
      <c r="F414" s="98"/>
      <c r="G414" s="98"/>
      <c r="H414" s="98"/>
      <c r="I414" s="98"/>
      <c r="J414" s="98"/>
      <c r="K414" s="98"/>
      <c r="L414" s="98"/>
      <c r="M414" s="98"/>
      <c r="N414" s="98"/>
      <c r="O414" s="98"/>
      <c r="P414" s="98"/>
      <c r="Q414" s="98"/>
      <c r="R414" s="98"/>
      <c r="S414" s="98"/>
      <c r="T414" s="98"/>
      <c r="U414" s="98"/>
      <c r="V414" s="98"/>
      <c r="W414" s="98"/>
      <c r="X414" s="98"/>
      <c r="Y414" s="98"/>
      <c r="Z414" s="98"/>
      <c r="AA414" s="98"/>
    </row>
    <row r="415" spans="1:27" ht="15.75" customHeight="1" x14ac:dyDescent="0.2">
      <c r="A415" s="98"/>
      <c r="B415" s="98"/>
      <c r="C415" s="98"/>
      <c r="D415" s="98"/>
      <c r="E415" s="98"/>
      <c r="F415" s="98"/>
      <c r="G415" s="98"/>
      <c r="H415" s="98"/>
      <c r="I415" s="98"/>
      <c r="J415" s="98"/>
      <c r="K415" s="98"/>
      <c r="L415" s="98"/>
      <c r="M415" s="98"/>
      <c r="N415" s="98"/>
      <c r="O415" s="98"/>
      <c r="P415" s="98"/>
      <c r="Q415" s="98"/>
      <c r="R415" s="98"/>
      <c r="S415" s="98"/>
      <c r="T415" s="98"/>
      <c r="U415" s="98"/>
      <c r="V415" s="98"/>
      <c r="W415" s="98"/>
      <c r="X415" s="98"/>
      <c r="Y415" s="98"/>
      <c r="Z415" s="98"/>
      <c r="AA415" s="98"/>
    </row>
    <row r="416" spans="1:27" ht="15.75" customHeight="1" x14ac:dyDescent="0.2">
      <c r="A416" s="98"/>
      <c r="B416" s="98"/>
      <c r="C416" s="98"/>
      <c r="D416" s="98"/>
      <c r="E416" s="98"/>
      <c r="F416" s="98"/>
      <c r="G416" s="98"/>
      <c r="H416" s="98"/>
      <c r="I416" s="98"/>
      <c r="J416" s="98"/>
      <c r="K416" s="98"/>
      <c r="L416" s="98"/>
      <c r="M416" s="98"/>
      <c r="N416" s="98"/>
      <c r="O416" s="98"/>
      <c r="P416" s="98"/>
      <c r="Q416" s="98"/>
      <c r="R416" s="98"/>
      <c r="S416" s="98"/>
      <c r="T416" s="98"/>
      <c r="U416" s="98"/>
      <c r="V416" s="98"/>
      <c r="W416" s="98"/>
      <c r="X416" s="98"/>
      <c r="Y416" s="98"/>
      <c r="Z416" s="98"/>
      <c r="AA416" s="98"/>
    </row>
    <row r="417" spans="1:27" ht="15.75" customHeight="1" x14ac:dyDescent="0.2">
      <c r="A417" s="98"/>
      <c r="B417" s="98"/>
      <c r="C417" s="98"/>
      <c r="D417" s="98"/>
      <c r="E417" s="98"/>
      <c r="F417" s="98"/>
      <c r="G417" s="98"/>
      <c r="H417" s="98"/>
      <c r="I417" s="98"/>
      <c r="J417" s="98"/>
      <c r="K417" s="98"/>
      <c r="L417" s="98"/>
      <c r="M417" s="98"/>
      <c r="N417" s="98"/>
      <c r="O417" s="98"/>
      <c r="P417" s="98"/>
      <c r="Q417" s="98"/>
      <c r="R417" s="98"/>
      <c r="S417" s="98"/>
      <c r="T417" s="98"/>
      <c r="U417" s="98"/>
      <c r="V417" s="98"/>
      <c r="W417" s="98"/>
      <c r="X417" s="98"/>
      <c r="Y417" s="98"/>
      <c r="Z417" s="98"/>
      <c r="AA417" s="98"/>
    </row>
    <row r="418" spans="1:27" ht="15.75" customHeight="1" x14ac:dyDescent="0.2">
      <c r="A418" s="98"/>
      <c r="B418" s="98"/>
      <c r="C418" s="98"/>
      <c r="D418" s="98"/>
      <c r="E418" s="98"/>
      <c r="F418" s="98"/>
      <c r="G418" s="98"/>
      <c r="H418" s="98"/>
      <c r="I418" s="98"/>
      <c r="J418" s="98"/>
      <c r="K418" s="98"/>
      <c r="L418" s="98"/>
      <c r="M418" s="98"/>
      <c r="N418" s="98"/>
      <c r="O418" s="98"/>
      <c r="P418" s="98"/>
      <c r="Q418" s="98"/>
      <c r="R418" s="98"/>
      <c r="S418" s="98"/>
      <c r="T418" s="98"/>
      <c r="U418" s="98"/>
      <c r="V418" s="98"/>
      <c r="W418" s="98"/>
      <c r="X418" s="98"/>
      <c r="Y418" s="98"/>
      <c r="Z418" s="98"/>
      <c r="AA418" s="98"/>
    </row>
    <row r="419" spans="1:27" ht="15.75" customHeight="1" x14ac:dyDescent="0.2">
      <c r="A419" s="98"/>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c r="AA419" s="98"/>
    </row>
    <row r="420" spans="1:27" ht="15.75" customHeight="1" x14ac:dyDescent="0.2">
      <c r="A420" s="98"/>
      <c r="B420" s="98"/>
      <c r="C420" s="98"/>
      <c r="D420" s="98"/>
      <c r="E420" s="98"/>
      <c r="F420" s="98"/>
      <c r="G420" s="98"/>
      <c r="H420" s="98"/>
      <c r="I420" s="98"/>
      <c r="J420" s="98"/>
      <c r="K420" s="98"/>
      <c r="L420" s="98"/>
      <c r="M420" s="98"/>
      <c r="N420" s="98"/>
      <c r="O420" s="98"/>
      <c r="P420" s="98"/>
      <c r="Q420" s="98"/>
      <c r="R420" s="98"/>
      <c r="S420" s="98"/>
      <c r="T420" s="98"/>
      <c r="U420" s="98"/>
      <c r="V420" s="98"/>
      <c r="W420" s="98"/>
      <c r="X420" s="98"/>
      <c r="Y420" s="98"/>
      <c r="Z420" s="98"/>
      <c r="AA420" s="98"/>
    </row>
    <row r="421" spans="1:27" ht="15.75" customHeight="1" x14ac:dyDescent="0.2">
      <c r="A421" s="98"/>
      <c r="B421" s="98"/>
      <c r="C421" s="98"/>
      <c r="D421" s="98"/>
      <c r="E421" s="98"/>
      <c r="F421" s="98"/>
      <c r="G421" s="98"/>
      <c r="H421" s="98"/>
      <c r="I421" s="98"/>
      <c r="J421" s="98"/>
      <c r="K421" s="98"/>
      <c r="L421" s="98"/>
      <c r="M421" s="98"/>
      <c r="N421" s="98"/>
      <c r="O421" s="98"/>
      <c r="P421" s="98"/>
      <c r="Q421" s="98"/>
      <c r="R421" s="98"/>
      <c r="S421" s="98"/>
      <c r="T421" s="98"/>
      <c r="U421" s="98"/>
      <c r="V421" s="98"/>
      <c r="W421" s="98"/>
      <c r="X421" s="98"/>
      <c r="Y421" s="98"/>
      <c r="Z421" s="98"/>
      <c r="AA421" s="98"/>
    </row>
    <row r="422" spans="1:27" ht="15.75" customHeight="1" x14ac:dyDescent="0.2">
      <c r="A422" s="98"/>
      <c r="B422" s="98"/>
      <c r="C422" s="98"/>
      <c r="D422" s="98"/>
      <c r="E422" s="98"/>
      <c r="F422" s="98"/>
      <c r="G422" s="98"/>
      <c r="H422" s="98"/>
      <c r="I422" s="98"/>
      <c r="J422" s="98"/>
      <c r="K422" s="98"/>
      <c r="L422" s="98"/>
      <c r="M422" s="98"/>
      <c r="N422" s="98"/>
      <c r="O422" s="98"/>
      <c r="P422" s="98"/>
      <c r="Q422" s="98"/>
      <c r="R422" s="98"/>
      <c r="S422" s="98"/>
      <c r="T422" s="98"/>
      <c r="U422" s="98"/>
      <c r="V422" s="98"/>
      <c r="W422" s="98"/>
      <c r="X422" s="98"/>
      <c r="Y422" s="98"/>
      <c r="Z422" s="98"/>
      <c r="AA422" s="98"/>
    </row>
    <row r="423" spans="1:27" ht="15.75" customHeight="1" x14ac:dyDescent="0.2">
      <c r="A423" s="98"/>
      <c r="B423" s="98"/>
      <c r="C423" s="98"/>
      <c r="D423" s="98"/>
      <c r="E423" s="98"/>
      <c r="F423" s="98"/>
      <c r="G423" s="98"/>
      <c r="H423" s="98"/>
      <c r="I423" s="98"/>
      <c r="J423" s="98"/>
      <c r="K423" s="98"/>
      <c r="L423" s="98"/>
      <c r="M423" s="98"/>
      <c r="N423" s="98"/>
      <c r="O423" s="98"/>
      <c r="P423" s="98"/>
      <c r="Q423" s="98"/>
      <c r="R423" s="98"/>
      <c r="S423" s="98"/>
      <c r="T423" s="98"/>
      <c r="U423" s="98"/>
      <c r="V423" s="98"/>
      <c r="W423" s="98"/>
      <c r="X423" s="98"/>
      <c r="Y423" s="98"/>
      <c r="Z423" s="98"/>
      <c r="AA423" s="98"/>
    </row>
    <row r="424" spans="1:27" ht="15.75" customHeight="1" x14ac:dyDescent="0.2">
      <c r="A424" s="98"/>
      <c r="B424" s="98"/>
      <c r="C424" s="98"/>
      <c r="D424" s="98"/>
      <c r="E424" s="98"/>
      <c r="F424" s="98"/>
      <c r="G424" s="98"/>
      <c r="H424" s="98"/>
      <c r="I424" s="98"/>
      <c r="J424" s="98"/>
      <c r="K424" s="98"/>
      <c r="L424" s="98"/>
      <c r="M424" s="98"/>
      <c r="N424" s="98"/>
      <c r="O424" s="98"/>
      <c r="P424" s="98"/>
      <c r="Q424" s="98"/>
      <c r="R424" s="98"/>
      <c r="S424" s="98"/>
      <c r="T424" s="98"/>
      <c r="U424" s="98"/>
      <c r="V424" s="98"/>
      <c r="W424" s="98"/>
      <c r="X424" s="98"/>
      <c r="Y424" s="98"/>
      <c r="Z424" s="98"/>
      <c r="AA424" s="98"/>
    </row>
    <row r="425" spans="1:27" ht="15.75" customHeight="1" x14ac:dyDescent="0.2">
      <c r="A425" s="98"/>
      <c r="B425" s="98"/>
      <c r="C425" s="98"/>
      <c r="D425" s="98"/>
      <c r="E425" s="98"/>
      <c r="F425" s="98"/>
      <c r="G425" s="98"/>
      <c r="H425" s="98"/>
      <c r="I425" s="98"/>
      <c r="J425" s="98"/>
      <c r="K425" s="98"/>
      <c r="L425" s="98"/>
      <c r="M425" s="98"/>
      <c r="N425" s="98"/>
      <c r="O425" s="98"/>
      <c r="P425" s="98"/>
      <c r="Q425" s="98"/>
      <c r="R425" s="98"/>
      <c r="S425" s="98"/>
      <c r="T425" s="98"/>
      <c r="U425" s="98"/>
      <c r="V425" s="98"/>
      <c r="W425" s="98"/>
      <c r="X425" s="98"/>
      <c r="Y425" s="98"/>
      <c r="Z425" s="98"/>
      <c r="AA425" s="98"/>
    </row>
    <row r="426" spans="1:27" ht="15.75" customHeight="1" x14ac:dyDescent="0.2">
      <c r="A426" s="98"/>
      <c r="B426" s="98"/>
      <c r="C426" s="98"/>
      <c r="D426" s="98"/>
      <c r="E426" s="98"/>
      <c r="F426" s="98"/>
      <c r="G426" s="98"/>
      <c r="H426" s="98"/>
      <c r="I426" s="98"/>
      <c r="J426" s="98"/>
      <c r="K426" s="98"/>
      <c r="L426" s="98"/>
      <c r="M426" s="98"/>
      <c r="N426" s="98"/>
      <c r="O426" s="98"/>
      <c r="P426" s="98"/>
      <c r="Q426" s="98"/>
      <c r="R426" s="98"/>
      <c r="S426" s="98"/>
      <c r="T426" s="98"/>
      <c r="U426" s="98"/>
      <c r="V426" s="98"/>
      <c r="W426" s="98"/>
      <c r="X426" s="98"/>
      <c r="Y426" s="98"/>
      <c r="Z426" s="98"/>
      <c r="AA426" s="98"/>
    </row>
    <row r="427" spans="1:27" ht="15.75" customHeight="1" x14ac:dyDescent="0.2">
      <c r="A427" s="98"/>
      <c r="B427" s="98"/>
      <c r="C427" s="98"/>
      <c r="D427" s="98"/>
      <c r="E427" s="98"/>
      <c r="F427" s="98"/>
      <c r="G427" s="98"/>
      <c r="H427" s="98"/>
      <c r="I427" s="98"/>
      <c r="J427" s="98"/>
      <c r="K427" s="98"/>
      <c r="L427" s="98"/>
      <c r="M427" s="98"/>
      <c r="N427" s="98"/>
      <c r="O427" s="98"/>
      <c r="P427" s="98"/>
      <c r="Q427" s="98"/>
      <c r="R427" s="98"/>
      <c r="S427" s="98"/>
      <c r="T427" s="98"/>
      <c r="U427" s="98"/>
      <c r="V427" s="98"/>
      <c r="W427" s="98"/>
      <c r="X427" s="98"/>
      <c r="Y427" s="98"/>
      <c r="Z427" s="98"/>
      <c r="AA427" s="98"/>
    </row>
    <row r="428" spans="1:27" ht="15.75" customHeight="1" x14ac:dyDescent="0.2">
      <c r="A428" s="98"/>
      <c r="B428" s="98"/>
      <c r="C428" s="98"/>
      <c r="D428" s="98"/>
      <c r="E428" s="98"/>
      <c r="F428" s="98"/>
      <c r="G428" s="98"/>
      <c r="H428" s="98"/>
      <c r="I428" s="98"/>
      <c r="J428" s="98"/>
      <c r="K428" s="98"/>
      <c r="L428" s="98"/>
      <c r="M428" s="98"/>
      <c r="N428" s="98"/>
      <c r="O428" s="98"/>
      <c r="P428" s="98"/>
      <c r="Q428" s="98"/>
      <c r="R428" s="98"/>
      <c r="S428" s="98"/>
      <c r="T428" s="98"/>
      <c r="U428" s="98"/>
      <c r="V428" s="98"/>
      <c r="W428" s="98"/>
      <c r="X428" s="98"/>
      <c r="Y428" s="98"/>
      <c r="Z428" s="98"/>
      <c r="AA428" s="98"/>
    </row>
    <row r="429" spans="1:27" ht="15.75" customHeight="1" x14ac:dyDescent="0.2">
      <c r="A429" s="98"/>
      <c r="B429" s="98"/>
      <c r="C429" s="98"/>
      <c r="D429" s="98"/>
      <c r="E429" s="98"/>
      <c r="F429" s="98"/>
      <c r="G429" s="98"/>
      <c r="H429" s="98"/>
      <c r="I429" s="98"/>
      <c r="J429" s="98"/>
      <c r="K429" s="98"/>
      <c r="L429" s="98"/>
      <c r="M429" s="98"/>
      <c r="N429" s="98"/>
      <c r="O429" s="98"/>
      <c r="P429" s="98"/>
      <c r="Q429" s="98"/>
      <c r="R429" s="98"/>
      <c r="S429" s="98"/>
      <c r="T429" s="98"/>
      <c r="U429" s="98"/>
      <c r="V429" s="98"/>
      <c r="W429" s="98"/>
      <c r="X429" s="98"/>
      <c r="Y429" s="98"/>
      <c r="Z429" s="98"/>
      <c r="AA429" s="98"/>
    </row>
    <row r="430" spans="1:27" ht="15.75" customHeight="1" x14ac:dyDescent="0.2">
      <c r="A430" s="98"/>
      <c r="B430" s="98"/>
      <c r="C430" s="98"/>
      <c r="D430" s="98"/>
      <c r="E430" s="98"/>
      <c r="F430" s="98"/>
      <c r="G430" s="98"/>
      <c r="H430" s="98"/>
      <c r="I430" s="98"/>
      <c r="J430" s="98"/>
      <c r="K430" s="98"/>
      <c r="L430" s="98"/>
      <c r="M430" s="98"/>
      <c r="N430" s="98"/>
      <c r="O430" s="98"/>
      <c r="P430" s="98"/>
      <c r="Q430" s="98"/>
      <c r="R430" s="98"/>
      <c r="S430" s="98"/>
      <c r="T430" s="98"/>
      <c r="U430" s="98"/>
      <c r="V430" s="98"/>
      <c r="W430" s="98"/>
      <c r="X430" s="98"/>
      <c r="Y430" s="98"/>
      <c r="Z430" s="98"/>
      <c r="AA430" s="98"/>
    </row>
    <row r="431" spans="1:27" ht="15.75" customHeight="1" x14ac:dyDescent="0.2">
      <c r="A431" s="98"/>
      <c r="B431" s="98"/>
      <c r="C431" s="98"/>
      <c r="D431" s="98"/>
      <c r="E431" s="98"/>
      <c r="F431" s="98"/>
      <c r="G431" s="98"/>
      <c r="H431" s="98"/>
      <c r="I431" s="98"/>
      <c r="J431" s="98"/>
      <c r="K431" s="98"/>
      <c r="L431" s="98"/>
      <c r="M431" s="98"/>
      <c r="N431" s="98"/>
      <c r="O431" s="98"/>
      <c r="P431" s="98"/>
      <c r="Q431" s="98"/>
      <c r="R431" s="98"/>
      <c r="S431" s="98"/>
      <c r="T431" s="98"/>
      <c r="U431" s="98"/>
      <c r="V431" s="98"/>
      <c r="W431" s="98"/>
      <c r="X431" s="98"/>
      <c r="Y431" s="98"/>
      <c r="Z431" s="98"/>
      <c r="AA431" s="98"/>
    </row>
    <row r="432" spans="1:27" ht="15.75" customHeight="1" x14ac:dyDescent="0.2">
      <c r="A432" s="98"/>
      <c r="B432" s="98"/>
      <c r="C432" s="98"/>
      <c r="D432" s="98"/>
      <c r="E432" s="98"/>
      <c r="F432" s="98"/>
      <c r="G432" s="98"/>
      <c r="H432" s="98"/>
      <c r="I432" s="98"/>
      <c r="J432" s="98"/>
      <c r="K432" s="98"/>
      <c r="L432" s="98"/>
      <c r="M432" s="98"/>
      <c r="N432" s="98"/>
      <c r="O432" s="98"/>
      <c r="P432" s="98"/>
      <c r="Q432" s="98"/>
      <c r="R432" s="98"/>
      <c r="S432" s="98"/>
      <c r="T432" s="98"/>
      <c r="U432" s="98"/>
      <c r="V432" s="98"/>
      <c r="W432" s="98"/>
      <c r="X432" s="98"/>
      <c r="Y432" s="98"/>
      <c r="Z432" s="98"/>
      <c r="AA432" s="98"/>
    </row>
    <row r="433" spans="1:27" ht="15.75" customHeight="1" x14ac:dyDescent="0.2">
      <c r="A433" s="98"/>
      <c r="B433" s="98"/>
      <c r="C433" s="98"/>
      <c r="D433" s="98"/>
      <c r="E433" s="98"/>
      <c r="F433" s="98"/>
      <c r="G433" s="98"/>
      <c r="H433" s="98"/>
      <c r="I433" s="98"/>
      <c r="J433" s="98"/>
      <c r="K433" s="98"/>
      <c r="L433" s="98"/>
      <c r="M433" s="98"/>
      <c r="N433" s="98"/>
      <c r="O433" s="98"/>
      <c r="P433" s="98"/>
      <c r="Q433" s="98"/>
      <c r="R433" s="98"/>
      <c r="S433" s="98"/>
      <c r="T433" s="98"/>
      <c r="U433" s="98"/>
      <c r="V433" s="98"/>
      <c r="W433" s="98"/>
      <c r="X433" s="98"/>
      <c r="Y433" s="98"/>
      <c r="Z433" s="98"/>
      <c r="AA433" s="98"/>
    </row>
    <row r="434" spans="1:27" ht="15.75" customHeight="1" x14ac:dyDescent="0.2">
      <c r="A434" s="98"/>
      <c r="B434" s="98"/>
      <c r="C434" s="98"/>
      <c r="D434" s="98"/>
      <c r="E434" s="98"/>
      <c r="F434" s="98"/>
      <c r="G434" s="98"/>
      <c r="H434" s="98"/>
      <c r="I434" s="98"/>
      <c r="J434" s="98"/>
      <c r="K434" s="98"/>
      <c r="L434" s="98"/>
      <c r="M434" s="98"/>
      <c r="N434" s="98"/>
      <c r="O434" s="98"/>
      <c r="P434" s="98"/>
      <c r="Q434" s="98"/>
      <c r="R434" s="98"/>
      <c r="S434" s="98"/>
      <c r="T434" s="98"/>
      <c r="U434" s="98"/>
      <c r="V434" s="98"/>
      <c r="W434" s="98"/>
      <c r="X434" s="98"/>
      <c r="Y434" s="98"/>
      <c r="Z434" s="98"/>
      <c r="AA434" s="98"/>
    </row>
    <row r="435" spans="1:27" ht="15.75" customHeight="1" x14ac:dyDescent="0.2">
      <c r="A435" s="98"/>
      <c r="B435" s="98"/>
      <c r="C435" s="98"/>
      <c r="D435" s="98"/>
      <c r="E435" s="98"/>
      <c r="F435" s="98"/>
      <c r="G435" s="98"/>
      <c r="H435" s="98"/>
      <c r="I435" s="98"/>
      <c r="J435" s="98"/>
      <c r="K435" s="98"/>
      <c r="L435" s="98"/>
      <c r="M435" s="98"/>
      <c r="N435" s="98"/>
      <c r="O435" s="98"/>
      <c r="P435" s="98"/>
      <c r="Q435" s="98"/>
      <c r="R435" s="98"/>
      <c r="S435" s="98"/>
      <c r="T435" s="98"/>
      <c r="U435" s="98"/>
      <c r="V435" s="98"/>
      <c r="W435" s="98"/>
      <c r="X435" s="98"/>
      <c r="Y435" s="98"/>
      <c r="Z435" s="98"/>
      <c r="AA435" s="98"/>
    </row>
    <row r="436" spans="1:27" ht="15.75" customHeight="1" x14ac:dyDescent="0.2">
      <c r="A436" s="98"/>
      <c r="B436" s="98"/>
      <c r="C436" s="98"/>
      <c r="D436" s="98"/>
      <c r="E436" s="98"/>
      <c r="F436" s="98"/>
      <c r="G436" s="98"/>
      <c r="H436" s="98"/>
      <c r="I436" s="98"/>
      <c r="J436" s="98"/>
      <c r="K436" s="98"/>
      <c r="L436" s="98"/>
      <c r="M436" s="98"/>
      <c r="N436" s="98"/>
      <c r="O436" s="98"/>
      <c r="P436" s="98"/>
      <c r="Q436" s="98"/>
      <c r="R436" s="98"/>
      <c r="S436" s="98"/>
      <c r="T436" s="98"/>
      <c r="U436" s="98"/>
      <c r="V436" s="98"/>
      <c r="W436" s="98"/>
      <c r="X436" s="98"/>
      <c r="Y436" s="98"/>
      <c r="Z436" s="98"/>
      <c r="AA436" s="98"/>
    </row>
    <row r="437" spans="1:27" ht="15.75" customHeight="1" x14ac:dyDescent="0.2">
      <c r="A437" s="98"/>
      <c r="B437" s="98"/>
      <c r="C437" s="98"/>
      <c r="D437" s="98"/>
      <c r="E437" s="98"/>
      <c r="F437" s="98"/>
      <c r="G437" s="98"/>
      <c r="H437" s="98"/>
      <c r="I437" s="98"/>
      <c r="J437" s="98"/>
      <c r="K437" s="98"/>
      <c r="L437" s="98"/>
      <c r="M437" s="98"/>
      <c r="N437" s="98"/>
      <c r="O437" s="98"/>
      <c r="P437" s="98"/>
      <c r="Q437" s="98"/>
      <c r="R437" s="98"/>
      <c r="S437" s="98"/>
      <c r="T437" s="98"/>
      <c r="U437" s="98"/>
      <c r="V437" s="98"/>
      <c r="W437" s="98"/>
      <c r="X437" s="98"/>
      <c r="Y437" s="98"/>
      <c r="Z437" s="98"/>
      <c r="AA437" s="98"/>
    </row>
    <row r="438" spans="1:27" ht="15.75" customHeight="1" x14ac:dyDescent="0.2">
      <c r="A438" s="98"/>
      <c r="B438" s="98"/>
      <c r="C438" s="98"/>
      <c r="D438" s="98"/>
      <c r="E438" s="98"/>
      <c r="F438" s="98"/>
      <c r="G438" s="98"/>
      <c r="H438" s="98"/>
      <c r="I438" s="98"/>
      <c r="J438" s="98"/>
      <c r="K438" s="98"/>
      <c r="L438" s="98"/>
      <c r="M438" s="98"/>
      <c r="N438" s="98"/>
      <c r="O438" s="98"/>
      <c r="P438" s="98"/>
      <c r="Q438" s="98"/>
      <c r="R438" s="98"/>
      <c r="S438" s="98"/>
      <c r="T438" s="98"/>
      <c r="U438" s="98"/>
      <c r="V438" s="98"/>
      <c r="W438" s="98"/>
      <c r="X438" s="98"/>
      <c r="Y438" s="98"/>
      <c r="Z438" s="98"/>
      <c r="AA438" s="98"/>
    </row>
    <row r="439" spans="1:27" ht="15.75" customHeight="1" x14ac:dyDescent="0.2">
      <c r="A439" s="98"/>
      <c r="B439" s="98"/>
      <c r="C439" s="98"/>
      <c r="D439" s="98"/>
      <c r="E439" s="98"/>
      <c r="F439" s="98"/>
      <c r="G439" s="98"/>
      <c r="H439" s="98"/>
      <c r="I439" s="98"/>
      <c r="J439" s="98"/>
      <c r="K439" s="98"/>
      <c r="L439" s="98"/>
      <c r="M439" s="98"/>
      <c r="N439" s="98"/>
      <c r="O439" s="98"/>
      <c r="P439" s="98"/>
      <c r="Q439" s="98"/>
      <c r="R439" s="98"/>
      <c r="S439" s="98"/>
      <c r="T439" s="98"/>
      <c r="U439" s="98"/>
      <c r="V439" s="98"/>
      <c r="W439" s="98"/>
      <c r="X439" s="98"/>
      <c r="Y439" s="98"/>
      <c r="Z439" s="98"/>
      <c r="AA439" s="98"/>
    </row>
    <row r="440" spans="1:27" ht="15.75" customHeight="1" x14ac:dyDescent="0.2">
      <c r="A440" s="98"/>
      <c r="B440" s="98"/>
      <c r="C440" s="98"/>
      <c r="D440" s="98"/>
      <c r="E440" s="98"/>
      <c r="F440" s="98"/>
      <c r="G440" s="98"/>
      <c r="H440" s="98"/>
      <c r="I440" s="98"/>
      <c r="J440" s="98"/>
      <c r="K440" s="98"/>
      <c r="L440" s="98"/>
      <c r="M440" s="98"/>
      <c r="N440" s="98"/>
      <c r="O440" s="98"/>
      <c r="P440" s="98"/>
      <c r="Q440" s="98"/>
      <c r="R440" s="98"/>
      <c r="S440" s="98"/>
      <c r="T440" s="98"/>
      <c r="U440" s="98"/>
      <c r="V440" s="98"/>
      <c r="W440" s="98"/>
      <c r="X440" s="98"/>
      <c r="Y440" s="98"/>
      <c r="Z440" s="98"/>
      <c r="AA440" s="98"/>
    </row>
    <row r="441" spans="1:27" ht="15.75" customHeight="1" x14ac:dyDescent="0.2">
      <c r="A441" s="98"/>
      <c r="B441" s="98"/>
      <c r="C441" s="98"/>
      <c r="D441" s="98"/>
      <c r="E441" s="98"/>
      <c r="F441" s="98"/>
      <c r="G441" s="98"/>
      <c r="H441" s="98"/>
      <c r="I441" s="98"/>
      <c r="J441" s="98"/>
      <c r="K441" s="98"/>
      <c r="L441" s="98"/>
      <c r="M441" s="98"/>
      <c r="N441" s="98"/>
      <c r="O441" s="98"/>
      <c r="P441" s="98"/>
      <c r="Q441" s="98"/>
      <c r="R441" s="98"/>
      <c r="S441" s="98"/>
      <c r="T441" s="98"/>
      <c r="U441" s="98"/>
      <c r="V441" s="98"/>
      <c r="W441" s="98"/>
      <c r="X441" s="98"/>
      <c r="Y441" s="98"/>
      <c r="Z441" s="98"/>
      <c r="AA441" s="98"/>
    </row>
    <row r="442" spans="1:27" ht="15.75" customHeight="1" x14ac:dyDescent="0.2">
      <c r="A442" s="98"/>
      <c r="B442" s="98"/>
      <c r="C442" s="98"/>
      <c r="D442" s="98"/>
      <c r="E442" s="98"/>
      <c r="F442" s="98"/>
      <c r="G442" s="98"/>
      <c r="H442" s="98"/>
      <c r="I442" s="98"/>
      <c r="J442" s="98"/>
      <c r="K442" s="98"/>
      <c r="L442" s="98"/>
      <c r="M442" s="98"/>
      <c r="N442" s="98"/>
      <c r="O442" s="98"/>
      <c r="P442" s="98"/>
      <c r="Q442" s="98"/>
      <c r="R442" s="98"/>
      <c r="S442" s="98"/>
      <c r="T442" s="98"/>
      <c r="U442" s="98"/>
      <c r="V442" s="98"/>
      <c r="W442" s="98"/>
      <c r="X442" s="98"/>
      <c r="Y442" s="98"/>
      <c r="Z442" s="98"/>
      <c r="AA442" s="98"/>
    </row>
    <row r="443" spans="1:27" ht="15.75" customHeight="1" x14ac:dyDescent="0.2">
      <c r="A443" s="98"/>
      <c r="B443" s="98"/>
      <c r="C443" s="98"/>
      <c r="D443" s="98"/>
      <c r="E443" s="98"/>
      <c r="F443" s="98"/>
      <c r="G443" s="98"/>
      <c r="H443" s="98"/>
      <c r="I443" s="98"/>
      <c r="J443" s="98"/>
      <c r="K443" s="98"/>
      <c r="L443" s="98"/>
      <c r="M443" s="98"/>
      <c r="N443" s="98"/>
      <c r="O443" s="98"/>
      <c r="P443" s="98"/>
      <c r="Q443" s="98"/>
      <c r="R443" s="98"/>
      <c r="S443" s="98"/>
      <c r="T443" s="98"/>
      <c r="U443" s="98"/>
      <c r="V443" s="98"/>
      <c r="W443" s="98"/>
      <c r="X443" s="98"/>
      <c r="Y443" s="98"/>
      <c r="Z443" s="98"/>
      <c r="AA443" s="98"/>
    </row>
    <row r="444" spans="1:27" ht="15.75" customHeight="1" x14ac:dyDescent="0.2">
      <c r="A444" s="98"/>
      <c r="B444" s="98"/>
      <c r="C444" s="98"/>
      <c r="D444" s="98"/>
      <c r="E444" s="98"/>
      <c r="F444" s="98"/>
      <c r="G444" s="98"/>
      <c r="H444" s="98"/>
      <c r="I444" s="98"/>
      <c r="J444" s="98"/>
      <c r="K444" s="98"/>
      <c r="L444" s="98"/>
      <c r="M444" s="98"/>
      <c r="N444" s="98"/>
      <c r="O444" s="98"/>
      <c r="P444" s="98"/>
      <c r="Q444" s="98"/>
      <c r="R444" s="98"/>
      <c r="S444" s="98"/>
      <c r="T444" s="98"/>
      <c r="U444" s="98"/>
      <c r="V444" s="98"/>
      <c r="W444" s="98"/>
      <c r="X444" s="98"/>
      <c r="Y444" s="98"/>
      <c r="Z444" s="98"/>
      <c r="AA444" s="98"/>
    </row>
    <row r="445" spans="1:27" ht="15.75" customHeight="1" x14ac:dyDescent="0.2">
      <c r="A445" s="98"/>
      <c r="B445" s="98"/>
      <c r="C445" s="98"/>
      <c r="D445" s="98"/>
      <c r="E445" s="98"/>
      <c r="F445" s="98"/>
      <c r="G445" s="98"/>
      <c r="H445" s="98"/>
      <c r="I445" s="98"/>
      <c r="J445" s="98"/>
      <c r="K445" s="98"/>
      <c r="L445" s="98"/>
      <c r="M445" s="98"/>
      <c r="N445" s="98"/>
      <c r="O445" s="98"/>
      <c r="P445" s="98"/>
      <c r="Q445" s="98"/>
      <c r="R445" s="98"/>
      <c r="S445" s="98"/>
      <c r="T445" s="98"/>
      <c r="U445" s="98"/>
      <c r="V445" s="98"/>
      <c r="W445" s="98"/>
      <c r="X445" s="98"/>
      <c r="Y445" s="98"/>
      <c r="Z445" s="98"/>
      <c r="AA445" s="98"/>
    </row>
    <row r="446" spans="1:27" ht="15.75" customHeight="1" x14ac:dyDescent="0.2">
      <c r="A446" s="98"/>
      <c r="B446" s="98"/>
      <c r="C446" s="98"/>
      <c r="D446" s="98"/>
      <c r="E446" s="98"/>
      <c r="F446" s="98"/>
      <c r="G446" s="98"/>
      <c r="H446" s="98"/>
      <c r="I446" s="98"/>
      <c r="J446" s="98"/>
      <c r="K446" s="98"/>
      <c r="L446" s="98"/>
      <c r="M446" s="98"/>
      <c r="N446" s="98"/>
      <c r="O446" s="98"/>
      <c r="P446" s="98"/>
      <c r="Q446" s="98"/>
      <c r="R446" s="98"/>
      <c r="S446" s="98"/>
      <c r="T446" s="98"/>
      <c r="U446" s="98"/>
      <c r="V446" s="98"/>
      <c r="W446" s="98"/>
      <c r="X446" s="98"/>
      <c r="Y446" s="98"/>
      <c r="Z446" s="98"/>
      <c r="AA446" s="98"/>
    </row>
    <row r="447" spans="1:27" ht="15.75" customHeight="1" x14ac:dyDescent="0.2">
      <c r="A447" s="98"/>
      <c r="B447" s="98"/>
      <c r="C447" s="98"/>
      <c r="D447" s="98"/>
      <c r="E447" s="98"/>
      <c r="F447" s="98"/>
      <c r="G447" s="98"/>
      <c r="H447" s="98"/>
      <c r="I447" s="98"/>
      <c r="J447" s="98"/>
      <c r="K447" s="98"/>
      <c r="L447" s="98"/>
      <c r="M447" s="98"/>
      <c r="N447" s="98"/>
      <c r="O447" s="98"/>
      <c r="P447" s="98"/>
      <c r="Q447" s="98"/>
      <c r="R447" s="98"/>
      <c r="S447" s="98"/>
      <c r="T447" s="98"/>
      <c r="U447" s="98"/>
      <c r="V447" s="98"/>
      <c r="W447" s="98"/>
      <c r="X447" s="98"/>
      <c r="Y447" s="98"/>
      <c r="Z447" s="98"/>
      <c r="AA447" s="98"/>
    </row>
    <row r="448" spans="1:27" ht="15.75" customHeight="1" x14ac:dyDescent="0.2">
      <c r="A448" s="98"/>
      <c r="B448" s="98"/>
      <c r="C448" s="98"/>
      <c r="D448" s="98"/>
      <c r="E448" s="98"/>
      <c r="F448" s="98"/>
      <c r="G448" s="98"/>
      <c r="H448" s="98"/>
      <c r="I448" s="98"/>
      <c r="J448" s="98"/>
      <c r="K448" s="98"/>
      <c r="L448" s="98"/>
      <c r="M448" s="98"/>
      <c r="N448" s="98"/>
      <c r="O448" s="98"/>
      <c r="P448" s="98"/>
      <c r="Q448" s="98"/>
      <c r="R448" s="98"/>
      <c r="S448" s="98"/>
      <c r="T448" s="98"/>
      <c r="U448" s="98"/>
      <c r="V448" s="98"/>
      <c r="W448" s="98"/>
      <c r="X448" s="98"/>
      <c r="Y448" s="98"/>
      <c r="Z448" s="98"/>
      <c r="AA448" s="98"/>
    </row>
    <row r="449" spans="1:27" ht="15.75" customHeight="1" x14ac:dyDescent="0.2">
      <c r="A449" s="98"/>
      <c r="B449" s="98"/>
      <c r="C449" s="98"/>
      <c r="D449" s="98"/>
      <c r="E449" s="98"/>
      <c r="F449" s="98"/>
      <c r="G449" s="98"/>
      <c r="H449" s="98"/>
      <c r="I449" s="98"/>
      <c r="J449" s="98"/>
      <c r="K449" s="98"/>
      <c r="L449" s="98"/>
      <c r="M449" s="98"/>
      <c r="N449" s="98"/>
      <c r="O449" s="98"/>
      <c r="P449" s="98"/>
      <c r="Q449" s="98"/>
      <c r="R449" s="98"/>
      <c r="S449" s="98"/>
      <c r="T449" s="98"/>
      <c r="U449" s="98"/>
      <c r="V449" s="98"/>
      <c r="W449" s="98"/>
      <c r="X449" s="98"/>
      <c r="Y449" s="98"/>
      <c r="Z449" s="98"/>
      <c r="AA449" s="98"/>
    </row>
    <row r="450" spans="1:27" ht="15.75" customHeight="1" x14ac:dyDescent="0.2">
      <c r="A450" s="98"/>
      <c r="B450" s="98"/>
      <c r="C450" s="98"/>
      <c r="D450" s="98"/>
      <c r="E450" s="98"/>
      <c r="F450" s="98"/>
      <c r="G450" s="98"/>
      <c r="H450" s="98"/>
      <c r="I450" s="98"/>
      <c r="J450" s="98"/>
      <c r="K450" s="98"/>
      <c r="L450" s="98"/>
      <c r="M450" s="98"/>
      <c r="N450" s="98"/>
      <c r="O450" s="98"/>
      <c r="P450" s="98"/>
      <c r="Q450" s="98"/>
      <c r="R450" s="98"/>
      <c r="S450" s="98"/>
      <c r="T450" s="98"/>
      <c r="U450" s="98"/>
      <c r="V450" s="98"/>
      <c r="W450" s="98"/>
      <c r="X450" s="98"/>
      <c r="Y450" s="98"/>
      <c r="Z450" s="98"/>
      <c r="AA450" s="98"/>
    </row>
    <row r="451" spans="1:27" ht="15.75" customHeight="1" x14ac:dyDescent="0.2">
      <c r="A451" s="98"/>
      <c r="B451" s="98"/>
      <c r="C451" s="98"/>
      <c r="D451" s="98"/>
      <c r="E451" s="98"/>
      <c r="F451" s="98"/>
      <c r="G451" s="98"/>
      <c r="H451" s="98"/>
      <c r="I451" s="98"/>
      <c r="J451" s="98"/>
      <c r="K451" s="98"/>
      <c r="L451" s="98"/>
      <c r="M451" s="98"/>
      <c r="N451" s="98"/>
      <c r="O451" s="98"/>
      <c r="P451" s="98"/>
      <c r="Q451" s="98"/>
      <c r="R451" s="98"/>
      <c r="S451" s="98"/>
      <c r="T451" s="98"/>
      <c r="U451" s="98"/>
      <c r="V451" s="98"/>
      <c r="W451" s="98"/>
      <c r="X451" s="98"/>
      <c r="Y451" s="98"/>
      <c r="Z451" s="98"/>
      <c r="AA451" s="98"/>
    </row>
    <row r="452" spans="1:27" ht="15.75" customHeight="1" x14ac:dyDescent="0.2">
      <c r="A452" s="98"/>
      <c r="B452" s="98"/>
      <c r="C452" s="98"/>
      <c r="D452" s="98"/>
      <c r="E452" s="98"/>
      <c r="F452" s="98"/>
      <c r="G452" s="98"/>
      <c r="H452" s="98"/>
      <c r="I452" s="98"/>
      <c r="J452" s="98"/>
      <c r="K452" s="98"/>
      <c r="L452" s="98"/>
      <c r="M452" s="98"/>
      <c r="N452" s="98"/>
      <c r="O452" s="98"/>
      <c r="P452" s="98"/>
      <c r="Q452" s="98"/>
      <c r="R452" s="98"/>
      <c r="S452" s="98"/>
      <c r="T452" s="98"/>
      <c r="U452" s="98"/>
      <c r="V452" s="98"/>
      <c r="W452" s="98"/>
      <c r="X452" s="98"/>
      <c r="Y452" s="98"/>
      <c r="Z452" s="98"/>
      <c r="AA452" s="98"/>
    </row>
    <row r="453" spans="1:27" ht="15.75" customHeight="1" x14ac:dyDescent="0.2">
      <c r="A453" s="98"/>
      <c r="B453" s="98"/>
      <c r="C453" s="98"/>
      <c r="D453" s="98"/>
      <c r="E453" s="98"/>
      <c r="F453" s="98"/>
      <c r="G453" s="98"/>
      <c r="H453" s="98"/>
      <c r="I453" s="98"/>
      <c r="J453" s="98"/>
      <c r="K453" s="98"/>
      <c r="L453" s="98"/>
      <c r="M453" s="98"/>
      <c r="N453" s="98"/>
      <c r="O453" s="98"/>
      <c r="P453" s="98"/>
      <c r="Q453" s="98"/>
      <c r="R453" s="98"/>
      <c r="S453" s="98"/>
      <c r="T453" s="98"/>
      <c r="U453" s="98"/>
      <c r="V453" s="98"/>
      <c r="W453" s="98"/>
      <c r="X453" s="98"/>
      <c r="Y453" s="98"/>
      <c r="Z453" s="98"/>
      <c r="AA453" s="98"/>
    </row>
    <row r="454" spans="1:27" ht="15.75" customHeight="1" x14ac:dyDescent="0.2">
      <c r="A454" s="98"/>
      <c r="B454" s="98"/>
      <c r="C454" s="98"/>
      <c r="D454" s="98"/>
      <c r="E454" s="98"/>
      <c r="F454" s="98"/>
      <c r="G454" s="98"/>
      <c r="H454" s="98"/>
      <c r="I454" s="98"/>
      <c r="J454" s="98"/>
      <c r="K454" s="98"/>
      <c r="L454" s="98"/>
      <c r="M454" s="98"/>
      <c r="N454" s="98"/>
      <c r="O454" s="98"/>
      <c r="P454" s="98"/>
      <c r="Q454" s="98"/>
      <c r="R454" s="98"/>
      <c r="S454" s="98"/>
      <c r="T454" s="98"/>
      <c r="U454" s="98"/>
      <c r="V454" s="98"/>
      <c r="W454" s="98"/>
      <c r="X454" s="98"/>
      <c r="Y454" s="98"/>
      <c r="Z454" s="98"/>
      <c r="AA454" s="98"/>
    </row>
    <row r="455" spans="1:27" ht="15.75" customHeight="1" x14ac:dyDescent="0.2">
      <c r="A455" s="98"/>
      <c r="B455" s="98"/>
      <c r="C455" s="98"/>
      <c r="D455" s="98"/>
      <c r="E455" s="98"/>
      <c r="F455" s="98"/>
      <c r="G455" s="98"/>
      <c r="H455" s="98"/>
      <c r="I455" s="98"/>
      <c r="J455" s="98"/>
      <c r="K455" s="98"/>
      <c r="L455" s="98"/>
      <c r="M455" s="98"/>
      <c r="N455" s="98"/>
      <c r="O455" s="98"/>
      <c r="P455" s="98"/>
      <c r="Q455" s="98"/>
      <c r="R455" s="98"/>
      <c r="S455" s="98"/>
      <c r="T455" s="98"/>
      <c r="U455" s="98"/>
      <c r="V455" s="98"/>
      <c r="W455" s="98"/>
      <c r="X455" s="98"/>
      <c r="Y455" s="98"/>
      <c r="Z455" s="98"/>
      <c r="AA455" s="98"/>
    </row>
    <row r="456" spans="1:27" ht="15.75" customHeight="1" x14ac:dyDescent="0.2">
      <c r="A456" s="98"/>
      <c r="B456" s="98"/>
      <c r="C456" s="98"/>
      <c r="D456" s="98"/>
      <c r="E456" s="98"/>
      <c r="F456" s="98"/>
      <c r="G456" s="98"/>
      <c r="H456" s="98"/>
      <c r="I456" s="98"/>
      <c r="J456" s="98"/>
      <c r="K456" s="98"/>
      <c r="L456" s="98"/>
      <c r="M456" s="98"/>
      <c r="N456" s="98"/>
      <c r="O456" s="98"/>
      <c r="P456" s="98"/>
      <c r="Q456" s="98"/>
      <c r="R456" s="98"/>
      <c r="S456" s="98"/>
      <c r="T456" s="98"/>
      <c r="U456" s="98"/>
      <c r="V456" s="98"/>
      <c r="W456" s="98"/>
      <c r="X456" s="98"/>
      <c r="Y456" s="98"/>
      <c r="Z456" s="98"/>
      <c r="AA456" s="98"/>
    </row>
    <row r="457" spans="1:27" ht="15.75" customHeight="1" x14ac:dyDescent="0.2">
      <c r="A457" s="98"/>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c r="AA457" s="98"/>
    </row>
    <row r="458" spans="1:27" ht="15.75" customHeight="1" x14ac:dyDescent="0.2">
      <c r="A458" s="98"/>
      <c r="B458" s="98"/>
      <c r="C458" s="98"/>
      <c r="D458" s="98"/>
      <c r="E458" s="98"/>
      <c r="F458" s="98"/>
      <c r="G458" s="98"/>
      <c r="H458" s="98"/>
      <c r="I458" s="98"/>
      <c r="J458" s="98"/>
      <c r="K458" s="98"/>
      <c r="L458" s="98"/>
      <c r="M458" s="98"/>
      <c r="N458" s="98"/>
      <c r="O458" s="98"/>
      <c r="P458" s="98"/>
      <c r="Q458" s="98"/>
      <c r="R458" s="98"/>
      <c r="S458" s="98"/>
      <c r="T458" s="98"/>
      <c r="U458" s="98"/>
      <c r="V458" s="98"/>
      <c r="W458" s="98"/>
      <c r="X458" s="98"/>
      <c r="Y458" s="98"/>
      <c r="Z458" s="98"/>
      <c r="AA458" s="98"/>
    </row>
    <row r="459" spans="1:27" ht="15.75" customHeight="1" x14ac:dyDescent="0.2">
      <c r="A459" s="98"/>
      <c r="B459" s="98"/>
      <c r="C459" s="98"/>
      <c r="D459" s="98"/>
      <c r="E459" s="98"/>
      <c r="F459" s="98"/>
      <c r="G459" s="98"/>
      <c r="H459" s="98"/>
      <c r="I459" s="98"/>
      <c r="J459" s="98"/>
      <c r="K459" s="98"/>
      <c r="L459" s="98"/>
      <c r="M459" s="98"/>
      <c r="N459" s="98"/>
      <c r="O459" s="98"/>
      <c r="P459" s="98"/>
      <c r="Q459" s="98"/>
      <c r="R459" s="98"/>
      <c r="S459" s="98"/>
      <c r="T459" s="98"/>
      <c r="U459" s="98"/>
      <c r="V459" s="98"/>
      <c r="W459" s="98"/>
      <c r="X459" s="98"/>
      <c r="Y459" s="98"/>
      <c r="Z459" s="98"/>
      <c r="AA459" s="98"/>
    </row>
    <row r="460" spans="1:27" ht="15.75" customHeight="1" x14ac:dyDescent="0.2">
      <c r="A460" s="98"/>
      <c r="B460" s="98"/>
      <c r="C460" s="98"/>
      <c r="D460" s="98"/>
      <c r="E460" s="98"/>
      <c r="F460" s="98"/>
      <c r="G460" s="98"/>
      <c r="H460" s="98"/>
      <c r="I460" s="98"/>
      <c r="J460" s="98"/>
      <c r="K460" s="98"/>
      <c r="L460" s="98"/>
      <c r="M460" s="98"/>
      <c r="N460" s="98"/>
      <c r="O460" s="98"/>
      <c r="P460" s="98"/>
      <c r="Q460" s="98"/>
      <c r="R460" s="98"/>
      <c r="S460" s="98"/>
      <c r="T460" s="98"/>
      <c r="U460" s="98"/>
      <c r="V460" s="98"/>
      <c r="W460" s="98"/>
      <c r="X460" s="98"/>
      <c r="Y460" s="98"/>
      <c r="Z460" s="98"/>
      <c r="AA460" s="98"/>
    </row>
    <row r="461" spans="1:27" ht="15.75" customHeight="1" x14ac:dyDescent="0.2">
      <c r="A461" s="98"/>
      <c r="B461" s="98"/>
      <c r="C461" s="98"/>
      <c r="D461" s="98"/>
      <c r="E461" s="98"/>
      <c r="F461" s="98"/>
      <c r="G461" s="98"/>
      <c r="H461" s="98"/>
      <c r="I461" s="98"/>
      <c r="J461" s="98"/>
      <c r="K461" s="98"/>
      <c r="L461" s="98"/>
      <c r="M461" s="98"/>
      <c r="N461" s="98"/>
      <c r="O461" s="98"/>
      <c r="P461" s="98"/>
      <c r="Q461" s="98"/>
      <c r="R461" s="98"/>
      <c r="S461" s="98"/>
      <c r="T461" s="98"/>
      <c r="U461" s="98"/>
      <c r="V461" s="98"/>
      <c r="W461" s="98"/>
      <c r="X461" s="98"/>
      <c r="Y461" s="98"/>
      <c r="Z461" s="98"/>
      <c r="AA461" s="98"/>
    </row>
    <row r="462" spans="1:27" ht="15.75" customHeight="1" x14ac:dyDescent="0.2">
      <c r="A462" s="98"/>
      <c r="B462" s="98"/>
      <c r="C462" s="98"/>
      <c r="D462" s="98"/>
      <c r="E462" s="98"/>
      <c r="F462" s="98"/>
      <c r="G462" s="98"/>
      <c r="H462" s="98"/>
      <c r="I462" s="98"/>
      <c r="J462" s="98"/>
      <c r="K462" s="98"/>
      <c r="L462" s="98"/>
      <c r="M462" s="98"/>
      <c r="N462" s="98"/>
      <c r="O462" s="98"/>
      <c r="P462" s="98"/>
      <c r="Q462" s="98"/>
      <c r="R462" s="98"/>
      <c r="S462" s="98"/>
      <c r="T462" s="98"/>
      <c r="U462" s="98"/>
      <c r="V462" s="98"/>
      <c r="W462" s="98"/>
      <c r="X462" s="98"/>
      <c r="Y462" s="98"/>
      <c r="Z462" s="98"/>
      <c r="AA462" s="98"/>
    </row>
    <row r="463" spans="1:27" ht="15.75" customHeight="1" x14ac:dyDescent="0.2">
      <c r="A463" s="98"/>
      <c r="B463" s="98"/>
      <c r="C463" s="98"/>
      <c r="D463" s="98"/>
      <c r="E463" s="98"/>
      <c r="F463" s="98"/>
      <c r="G463" s="98"/>
      <c r="H463" s="98"/>
      <c r="I463" s="98"/>
      <c r="J463" s="98"/>
      <c r="K463" s="98"/>
      <c r="L463" s="98"/>
      <c r="M463" s="98"/>
      <c r="N463" s="98"/>
      <c r="O463" s="98"/>
      <c r="P463" s="98"/>
      <c r="Q463" s="98"/>
      <c r="R463" s="98"/>
      <c r="S463" s="98"/>
      <c r="T463" s="98"/>
      <c r="U463" s="98"/>
      <c r="V463" s="98"/>
      <c r="W463" s="98"/>
      <c r="X463" s="98"/>
      <c r="Y463" s="98"/>
      <c r="Z463" s="98"/>
      <c r="AA463" s="98"/>
    </row>
    <row r="464" spans="1:27" ht="15.75" customHeight="1" x14ac:dyDescent="0.2">
      <c r="A464" s="98"/>
      <c r="B464" s="98"/>
      <c r="C464" s="98"/>
      <c r="D464" s="98"/>
      <c r="E464" s="98"/>
      <c r="F464" s="98"/>
      <c r="G464" s="98"/>
      <c r="H464" s="98"/>
      <c r="I464" s="98"/>
      <c r="J464" s="98"/>
      <c r="K464" s="98"/>
      <c r="L464" s="98"/>
      <c r="M464" s="98"/>
      <c r="N464" s="98"/>
      <c r="O464" s="98"/>
      <c r="P464" s="98"/>
      <c r="Q464" s="98"/>
      <c r="R464" s="98"/>
      <c r="S464" s="98"/>
      <c r="T464" s="98"/>
      <c r="U464" s="98"/>
      <c r="V464" s="98"/>
      <c r="W464" s="98"/>
      <c r="X464" s="98"/>
      <c r="Y464" s="98"/>
      <c r="Z464" s="98"/>
      <c r="AA464" s="98"/>
    </row>
    <row r="465" spans="1:27" ht="15.75" customHeight="1" x14ac:dyDescent="0.2">
      <c r="A465" s="98"/>
      <c r="B465" s="98"/>
      <c r="C465" s="98"/>
      <c r="D465" s="98"/>
      <c r="E465" s="98"/>
      <c r="F465" s="98"/>
      <c r="G465" s="98"/>
      <c r="H465" s="98"/>
      <c r="I465" s="98"/>
      <c r="J465" s="98"/>
      <c r="K465" s="98"/>
      <c r="L465" s="98"/>
      <c r="M465" s="98"/>
      <c r="N465" s="98"/>
      <c r="O465" s="98"/>
      <c r="P465" s="98"/>
      <c r="Q465" s="98"/>
      <c r="R465" s="98"/>
      <c r="S465" s="98"/>
      <c r="T465" s="98"/>
      <c r="U465" s="98"/>
      <c r="V465" s="98"/>
      <c r="W465" s="98"/>
      <c r="X465" s="98"/>
      <c r="Y465" s="98"/>
      <c r="Z465" s="98"/>
      <c r="AA465" s="98"/>
    </row>
    <row r="466" spans="1:27" ht="15.75" customHeight="1" x14ac:dyDescent="0.2">
      <c r="A466" s="98"/>
      <c r="B466" s="98"/>
      <c r="C466" s="98"/>
      <c r="D466" s="98"/>
      <c r="E466" s="98"/>
      <c r="F466" s="98"/>
      <c r="G466" s="98"/>
      <c r="H466" s="98"/>
      <c r="I466" s="98"/>
      <c r="J466" s="98"/>
      <c r="K466" s="98"/>
      <c r="L466" s="98"/>
      <c r="M466" s="98"/>
      <c r="N466" s="98"/>
      <c r="O466" s="98"/>
      <c r="P466" s="98"/>
      <c r="Q466" s="98"/>
      <c r="R466" s="98"/>
      <c r="S466" s="98"/>
      <c r="T466" s="98"/>
      <c r="U466" s="98"/>
      <c r="V466" s="98"/>
      <c r="W466" s="98"/>
      <c r="X466" s="98"/>
      <c r="Y466" s="98"/>
      <c r="Z466" s="98"/>
      <c r="AA466" s="98"/>
    </row>
    <row r="467" spans="1:27" ht="15.75" customHeight="1" x14ac:dyDescent="0.2">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c r="AA467" s="98"/>
    </row>
    <row r="468" spans="1:27" ht="15.75" customHeight="1" x14ac:dyDescent="0.2">
      <c r="A468" s="98"/>
      <c r="B468" s="98"/>
      <c r="C468" s="98"/>
      <c r="D468" s="98"/>
      <c r="E468" s="98"/>
      <c r="F468" s="98"/>
      <c r="G468" s="98"/>
      <c r="H468" s="98"/>
      <c r="I468" s="98"/>
      <c r="J468" s="98"/>
      <c r="K468" s="98"/>
      <c r="L468" s="98"/>
      <c r="M468" s="98"/>
      <c r="N468" s="98"/>
      <c r="O468" s="98"/>
      <c r="P468" s="98"/>
      <c r="Q468" s="98"/>
      <c r="R468" s="98"/>
      <c r="S468" s="98"/>
      <c r="T468" s="98"/>
      <c r="U468" s="98"/>
      <c r="V468" s="98"/>
      <c r="W468" s="98"/>
      <c r="X468" s="98"/>
      <c r="Y468" s="98"/>
      <c r="Z468" s="98"/>
      <c r="AA468" s="98"/>
    </row>
    <row r="469" spans="1:27" ht="15.75" customHeight="1" x14ac:dyDescent="0.2">
      <c r="A469" s="98"/>
      <c r="B469" s="98"/>
      <c r="C469" s="98"/>
      <c r="D469" s="98"/>
      <c r="E469" s="98"/>
      <c r="F469" s="98"/>
      <c r="G469" s="98"/>
      <c r="H469" s="98"/>
      <c r="I469" s="98"/>
      <c r="J469" s="98"/>
      <c r="K469" s="98"/>
      <c r="L469" s="98"/>
      <c r="M469" s="98"/>
      <c r="N469" s="98"/>
      <c r="O469" s="98"/>
      <c r="P469" s="98"/>
      <c r="Q469" s="98"/>
      <c r="R469" s="98"/>
      <c r="S469" s="98"/>
      <c r="T469" s="98"/>
      <c r="U469" s="98"/>
      <c r="V469" s="98"/>
      <c r="W469" s="98"/>
      <c r="X469" s="98"/>
      <c r="Y469" s="98"/>
      <c r="Z469" s="98"/>
      <c r="AA469" s="98"/>
    </row>
    <row r="470" spans="1:27" ht="15.75" customHeight="1" x14ac:dyDescent="0.2">
      <c r="A470" s="98"/>
      <c r="B470" s="98"/>
      <c r="C470" s="98"/>
      <c r="D470" s="98"/>
      <c r="E470" s="98"/>
      <c r="F470" s="98"/>
      <c r="G470" s="98"/>
      <c r="H470" s="98"/>
      <c r="I470" s="98"/>
      <c r="J470" s="98"/>
      <c r="K470" s="98"/>
      <c r="L470" s="98"/>
      <c r="M470" s="98"/>
      <c r="N470" s="98"/>
      <c r="O470" s="98"/>
      <c r="P470" s="98"/>
      <c r="Q470" s="98"/>
      <c r="R470" s="98"/>
      <c r="S470" s="98"/>
      <c r="T470" s="98"/>
      <c r="U470" s="98"/>
      <c r="V470" s="98"/>
      <c r="W470" s="98"/>
      <c r="X470" s="98"/>
      <c r="Y470" s="98"/>
      <c r="Z470" s="98"/>
      <c r="AA470" s="98"/>
    </row>
    <row r="471" spans="1:27" ht="15.75" customHeight="1" x14ac:dyDescent="0.2">
      <c r="A471" s="98"/>
      <c r="B471" s="98"/>
      <c r="C471" s="98"/>
      <c r="D471" s="98"/>
      <c r="E471" s="98"/>
      <c r="F471" s="98"/>
      <c r="G471" s="98"/>
      <c r="H471" s="98"/>
      <c r="I471" s="98"/>
      <c r="J471" s="98"/>
      <c r="K471" s="98"/>
      <c r="L471" s="98"/>
      <c r="M471" s="98"/>
      <c r="N471" s="98"/>
      <c r="O471" s="98"/>
      <c r="P471" s="98"/>
      <c r="Q471" s="98"/>
      <c r="R471" s="98"/>
      <c r="S471" s="98"/>
      <c r="T471" s="98"/>
      <c r="U471" s="98"/>
      <c r="V471" s="98"/>
      <c r="W471" s="98"/>
      <c r="X471" s="98"/>
      <c r="Y471" s="98"/>
      <c r="Z471" s="98"/>
      <c r="AA471" s="98"/>
    </row>
    <row r="472" spans="1:27" ht="15.75" customHeight="1" x14ac:dyDescent="0.2">
      <c r="A472" s="98"/>
      <c r="B472" s="98"/>
      <c r="C472" s="98"/>
      <c r="D472" s="98"/>
      <c r="E472" s="98"/>
      <c r="F472" s="98"/>
      <c r="G472" s="98"/>
      <c r="H472" s="98"/>
      <c r="I472" s="98"/>
      <c r="J472" s="98"/>
      <c r="K472" s="98"/>
      <c r="L472" s="98"/>
      <c r="M472" s="98"/>
      <c r="N472" s="98"/>
      <c r="O472" s="98"/>
      <c r="P472" s="98"/>
      <c r="Q472" s="98"/>
      <c r="R472" s="98"/>
      <c r="S472" s="98"/>
      <c r="T472" s="98"/>
      <c r="U472" s="98"/>
      <c r="V472" s="98"/>
      <c r="W472" s="98"/>
      <c r="X472" s="98"/>
      <c r="Y472" s="98"/>
      <c r="Z472" s="98"/>
      <c r="AA472" s="98"/>
    </row>
    <row r="473" spans="1:27" ht="15.75" customHeight="1" x14ac:dyDescent="0.2">
      <c r="A473" s="98"/>
      <c r="B473" s="98"/>
      <c r="C473" s="98"/>
      <c r="D473" s="98"/>
      <c r="E473" s="98"/>
      <c r="F473" s="98"/>
      <c r="G473" s="98"/>
      <c r="H473" s="98"/>
      <c r="I473" s="98"/>
      <c r="J473" s="98"/>
      <c r="K473" s="98"/>
      <c r="L473" s="98"/>
      <c r="M473" s="98"/>
      <c r="N473" s="98"/>
      <c r="O473" s="98"/>
      <c r="P473" s="98"/>
      <c r="Q473" s="98"/>
      <c r="R473" s="98"/>
      <c r="S473" s="98"/>
      <c r="T473" s="98"/>
      <c r="U473" s="98"/>
      <c r="V473" s="98"/>
      <c r="W473" s="98"/>
      <c r="X473" s="98"/>
      <c r="Y473" s="98"/>
      <c r="Z473" s="98"/>
      <c r="AA473" s="98"/>
    </row>
    <row r="474" spans="1:27" ht="15.75" customHeight="1" x14ac:dyDescent="0.2">
      <c r="A474" s="98"/>
      <c r="B474" s="98"/>
      <c r="C474" s="98"/>
      <c r="D474" s="98"/>
      <c r="E474" s="98"/>
      <c r="F474" s="98"/>
      <c r="G474" s="98"/>
      <c r="H474" s="98"/>
      <c r="I474" s="98"/>
      <c r="J474" s="98"/>
      <c r="K474" s="98"/>
      <c r="L474" s="98"/>
      <c r="M474" s="98"/>
      <c r="N474" s="98"/>
      <c r="O474" s="98"/>
      <c r="P474" s="98"/>
      <c r="Q474" s="98"/>
      <c r="R474" s="98"/>
      <c r="S474" s="98"/>
      <c r="T474" s="98"/>
      <c r="U474" s="98"/>
      <c r="V474" s="98"/>
      <c r="W474" s="98"/>
      <c r="X474" s="98"/>
      <c r="Y474" s="98"/>
      <c r="Z474" s="98"/>
      <c r="AA474" s="98"/>
    </row>
    <row r="475" spans="1:27" ht="15.75" customHeight="1" x14ac:dyDescent="0.2">
      <c r="A475" s="98"/>
      <c r="B475" s="98"/>
      <c r="C475" s="98"/>
      <c r="D475" s="98"/>
      <c r="E475" s="98"/>
      <c r="F475" s="98"/>
      <c r="G475" s="98"/>
      <c r="H475" s="98"/>
      <c r="I475" s="98"/>
      <c r="J475" s="98"/>
      <c r="K475" s="98"/>
      <c r="L475" s="98"/>
      <c r="M475" s="98"/>
      <c r="N475" s="98"/>
      <c r="O475" s="98"/>
      <c r="P475" s="98"/>
      <c r="Q475" s="98"/>
      <c r="R475" s="98"/>
      <c r="S475" s="98"/>
      <c r="T475" s="98"/>
      <c r="U475" s="98"/>
      <c r="V475" s="98"/>
      <c r="W475" s="98"/>
      <c r="X475" s="98"/>
      <c r="Y475" s="98"/>
      <c r="Z475" s="98"/>
      <c r="AA475" s="98"/>
    </row>
    <row r="476" spans="1:27" ht="15.75" customHeight="1" x14ac:dyDescent="0.2">
      <c r="A476" s="98"/>
      <c r="B476" s="98"/>
      <c r="C476" s="98"/>
      <c r="D476" s="98"/>
      <c r="E476" s="98"/>
      <c r="F476" s="98"/>
      <c r="G476" s="98"/>
      <c r="H476" s="98"/>
      <c r="I476" s="98"/>
      <c r="J476" s="98"/>
      <c r="K476" s="98"/>
      <c r="L476" s="98"/>
      <c r="M476" s="98"/>
      <c r="N476" s="98"/>
      <c r="O476" s="98"/>
      <c r="P476" s="98"/>
      <c r="Q476" s="98"/>
      <c r="R476" s="98"/>
      <c r="S476" s="98"/>
      <c r="T476" s="98"/>
      <c r="U476" s="98"/>
      <c r="V476" s="98"/>
      <c r="W476" s="98"/>
      <c r="X476" s="98"/>
      <c r="Y476" s="98"/>
      <c r="Z476" s="98"/>
      <c r="AA476" s="98"/>
    </row>
    <row r="477" spans="1:27" ht="15.75" customHeight="1" x14ac:dyDescent="0.2">
      <c r="A477" s="98"/>
      <c r="B477" s="98"/>
      <c r="C477" s="98"/>
      <c r="D477" s="98"/>
      <c r="E477" s="98"/>
      <c r="F477" s="98"/>
      <c r="G477" s="98"/>
      <c r="H477" s="98"/>
      <c r="I477" s="98"/>
      <c r="J477" s="98"/>
      <c r="K477" s="98"/>
      <c r="L477" s="98"/>
      <c r="M477" s="98"/>
      <c r="N477" s="98"/>
      <c r="O477" s="98"/>
      <c r="P477" s="98"/>
      <c r="Q477" s="98"/>
      <c r="R477" s="98"/>
      <c r="S477" s="98"/>
      <c r="T477" s="98"/>
      <c r="U477" s="98"/>
      <c r="V477" s="98"/>
      <c r="W477" s="98"/>
      <c r="X477" s="98"/>
      <c r="Y477" s="98"/>
      <c r="Z477" s="98"/>
      <c r="AA477" s="98"/>
    </row>
    <row r="478" spans="1:27" ht="15.75" customHeight="1" x14ac:dyDescent="0.2">
      <c r="A478" s="98"/>
      <c r="B478" s="98"/>
      <c r="C478" s="98"/>
      <c r="D478" s="98"/>
      <c r="E478" s="98"/>
      <c r="F478" s="98"/>
      <c r="G478" s="98"/>
      <c r="H478" s="98"/>
      <c r="I478" s="98"/>
      <c r="J478" s="98"/>
      <c r="K478" s="98"/>
      <c r="L478" s="98"/>
      <c r="M478" s="98"/>
      <c r="N478" s="98"/>
      <c r="O478" s="98"/>
      <c r="P478" s="98"/>
      <c r="Q478" s="98"/>
      <c r="R478" s="98"/>
      <c r="S478" s="98"/>
      <c r="T478" s="98"/>
      <c r="U478" s="98"/>
      <c r="V478" s="98"/>
      <c r="W478" s="98"/>
      <c r="X478" s="98"/>
      <c r="Y478" s="98"/>
      <c r="Z478" s="98"/>
      <c r="AA478" s="98"/>
    </row>
    <row r="479" spans="1:27" ht="15.75" customHeight="1" x14ac:dyDescent="0.2">
      <c r="A479" s="98"/>
      <c r="B479" s="98"/>
      <c r="C479" s="98"/>
      <c r="D479" s="98"/>
      <c r="E479" s="98"/>
      <c r="F479" s="98"/>
      <c r="G479" s="98"/>
      <c r="H479" s="98"/>
      <c r="I479" s="98"/>
      <c r="J479" s="98"/>
      <c r="K479" s="98"/>
      <c r="L479" s="98"/>
      <c r="M479" s="98"/>
      <c r="N479" s="98"/>
      <c r="O479" s="98"/>
      <c r="P479" s="98"/>
      <c r="Q479" s="98"/>
      <c r="R479" s="98"/>
      <c r="S479" s="98"/>
      <c r="T479" s="98"/>
      <c r="U479" s="98"/>
      <c r="V479" s="98"/>
      <c r="W479" s="98"/>
      <c r="X479" s="98"/>
      <c r="Y479" s="98"/>
      <c r="Z479" s="98"/>
      <c r="AA479" s="98"/>
    </row>
    <row r="480" spans="1:27" ht="15.75" customHeight="1" x14ac:dyDescent="0.2">
      <c r="A480" s="98"/>
      <c r="B480" s="98"/>
      <c r="C480" s="98"/>
      <c r="D480" s="98"/>
      <c r="E480" s="98"/>
      <c r="F480" s="98"/>
      <c r="G480" s="98"/>
      <c r="H480" s="98"/>
      <c r="I480" s="98"/>
      <c r="J480" s="98"/>
      <c r="K480" s="98"/>
      <c r="L480" s="98"/>
      <c r="M480" s="98"/>
      <c r="N480" s="98"/>
      <c r="O480" s="98"/>
      <c r="P480" s="98"/>
      <c r="Q480" s="98"/>
      <c r="R480" s="98"/>
      <c r="S480" s="98"/>
      <c r="T480" s="98"/>
      <c r="U480" s="98"/>
      <c r="V480" s="98"/>
      <c r="W480" s="98"/>
      <c r="X480" s="98"/>
      <c r="Y480" s="98"/>
      <c r="Z480" s="98"/>
      <c r="AA480" s="98"/>
    </row>
    <row r="481" spans="1:27" ht="15.75" customHeight="1" x14ac:dyDescent="0.2">
      <c r="A481" s="98"/>
      <c r="B481" s="98"/>
      <c r="C481" s="98"/>
      <c r="D481" s="98"/>
      <c r="E481" s="98"/>
      <c r="F481" s="98"/>
      <c r="G481" s="98"/>
      <c r="H481" s="98"/>
      <c r="I481" s="98"/>
      <c r="J481" s="98"/>
      <c r="K481" s="98"/>
      <c r="L481" s="98"/>
      <c r="M481" s="98"/>
      <c r="N481" s="98"/>
      <c r="O481" s="98"/>
      <c r="P481" s="98"/>
      <c r="Q481" s="98"/>
      <c r="R481" s="98"/>
      <c r="S481" s="98"/>
      <c r="T481" s="98"/>
      <c r="U481" s="98"/>
      <c r="V481" s="98"/>
      <c r="W481" s="98"/>
      <c r="X481" s="98"/>
      <c r="Y481" s="98"/>
      <c r="Z481" s="98"/>
      <c r="AA481" s="98"/>
    </row>
    <row r="482" spans="1:27" ht="15.75" customHeight="1" x14ac:dyDescent="0.2">
      <c r="A482" s="98"/>
      <c r="B482" s="98"/>
      <c r="C482" s="98"/>
      <c r="D482" s="98"/>
      <c r="E482" s="98"/>
      <c r="F482" s="98"/>
      <c r="G482" s="98"/>
      <c r="H482" s="98"/>
      <c r="I482" s="98"/>
      <c r="J482" s="98"/>
      <c r="K482" s="98"/>
      <c r="L482" s="98"/>
      <c r="M482" s="98"/>
      <c r="N482" s="98"/>
      <c r="O482" s="98"/>
      <c r="P482" s="98"/>
      <c r="Q482" s="98"/>
      <c r="R482" s="98"/>
      <c r="S482" s="98"/>
      <c r="T482" s="98"/>
      <c r="U482" s="98"/>
      <c r="V482" s="98"/>
      <c r="W482" s="98"/>
      <c r="X482" s="98"/>
      <c r="Y482" s="98"/>
      <c r="Z482" s="98"/>
      <c r="AA482" s="98"/>
    </row>
    <row r="483" spans="1:27" ht="15.75" customHeight="1" x14ac:dyDescent="0.2">
      <c r="A483" s="98"/>
      <c r="B483" s="98"/>
      <c r="C483" s="98"/>
      <c r="D483" s="98"/>
      <c r="E483" s="98"/>
      <c r="F483" s="98"/>
      <c r="G483" s="98"/>
      <c r="H483" s="98"/>
      <c r="I483" s="98"/>
      <c r="J483" s="98"/>
      <c r="K483" s="98"/>
      <c r="L483" s="98"/>
      <c r="M483" s="98"/>
      <c r="N483" s="98"/>
      <c r="O483" s="98"/>
      <c r="P483" s="98"/>
      <c r="Q483" s="98"/>
      <c r="R483" s="98"/>
      <c r="S483" s="98"/>
      <c r="T483" s="98"/>
      <c r="U483" s="98"/>
      <c r="V483" s="98"/>
      <c r="W483" s="98"/>
      <c r="X483" s="98"/>
      <c r="Y483" s="98"/>
      <c r="Z483" s="98"/>
      <c r="AA483" s="98"/>
    </row>
    <row r="484" spans="1:27" ht="15.75" customHeight="1" x14ac:dyDescent="0.2">
      <c r="A484" s="98"/>
      <c r="B484" s="98"/>
      <c r="C484" s="98"/>
      <c r="D484" s="98"/>
      <c r="E484" s="98"/>
      <c r="F484" s="98"/>
      <c r="G484" s="98"/>
      <c r="H484" s="98"/>
      <c r="I484" s="98"/>
      <c r="J484" s="98"/>
      <c r="K484" s="98"/>
      <c r="L484" s="98"/>
      <c r="M484" s="98"/>
      <c r="N484" s="98"/>
      <c r="O484" s="98"/>
      <c r="P484" s="98"/>
      <c r="Q484" s="98"/>
      <c r="R484" s="98"/>
      <c r="S484" s="98"/>
      <c r="T484" s="98"/>
      <c r="U484" s="98"/>
      <c r="V484" s="98"/>
      <c r="W484" s="98"/>
      <c r="X484" s="98"/>
      <c r="Y484" s="98"/>
      <c r="Z484" s="98"/>
      <c r="AA484" s="98"/>
    </row>
    <row r="485" spans="1:27" ht="15.75" customHeight="1" x14ac:dyDescent="0.2">
      <c r="A485" s="98"/>
      <c r="B485" s="98"/>
      <c r="C485" s="98"/>
      <c r="D485" s="98"/>
      <c r="E485" s="98"/>
      <c r="F485" s="98"/>
      <c r="G485" s="98"/>
      <c r="H485" s="98"/>
      <c r="I485" s="98"/>
      <c r="J485" s="98"/>
      <c r="K485" s="98"/>
      <c r="L485" s="98"/>
      <c r="M485" s="98"/>
      <c r="N485" s="98"/>
      <c r="O485" s="98"/>
      <c r="P485" s="98"/>
      <c r="Q485" s="98"/>
      <c r="R485" s="98"/>
      <c r="S485" s="98"/>
      <c r="T485" s="98"/>
      <c r="U485" s="98"/>
      <c r="V485" s="98"/>
      <c r="W485" s="98"/>
      <c r="X485" s="98"/>
      <c r="Y485" s="98"/>
      <c r="Z485" s="98"/>
      <c r="AA485" s="98"/>
    </row>
    <row r="486" spans="1:27" ht="15.75" customHeight="1" x14ac:dyDescent="0.2">
      <c r="A486" s="98"/>
      <c r="B486" s="98"/>
      <c r="C486" s="98"/>
      <c r="D486" s="98"/>
      <c r="E486" s="98"/>
      <c r="F486" s="98"/>
      <c r="G486" s="98"/>
      <c r="H486" s="98"/>
      <c r="I486" s="98"/>
      <c r="J486" s="98"/>
      <c r="K486" s="98"/>
      <c r="L486" s="98"/>
      <c r="M486" s="98"/>
      <c r="N486" s="98"/>
      <c r="O486" s="98"/>
      <c r="P486" s="98"/>
      <c r="Q486" s="98"/>
      <c r="R486" s="98"/>
      <c r="S486" s="98"/>
      <c r="T486" s="98"/>
      <c r="U486" s="98"/>
      <c r="V486" s="98"/>
      <c r="W486" s="98"/>
      <c r="X486" s="98"/>
      <c r="Y486" s="98"/>
      <c r="Z486" s="98"/>
      <c r="AA486" s="98"/>
    </row>
    <row r="487" spans="1:27" ht="15.75" customHeight="1" x14ac:dyDescent="0.2">
      <c r="A487" s="98"/>
      <c r="B487" s="98"/>
      <c r="C487" s="98"/>
      <c r="D487" s="98"/>
      <c r="E487" s="98"/>
      <c r="F487" s="98"/>
      <c r="G487" s="98"/>
      <c r="H487" s="98"/>
      <c r="I487" s="98"/>
      <c r="J487" s="98"/>
      <c r="K487" s="98"/>
      <c r="L487" s="98"/>
      <c r="M487" s="98"/>
      <c r="N487" s="98"/>
      <c r="O487" s="98"/>
      <c r="P487" s="98"/>
      <c r="Q487" s="98"/>
      <c r="R487" s="98"/>
      <c r="S487" s="98"/>
      <c r="T487" s="98"/>
      <c r="U487" s="98"/>
      <c r="V487" s="98"/>
      <c r="W487" s="98"/>
      <c r="X487" s="98"/>
      <c r="Y487" s="98"/>
      <c r="Z487" s="98"/>
      <c r="AA487" s="98"/>
    </row>
    <row r="488" spans="1:27" ht="15.75" customHeight="1" x14ac:dyDescent="0.2">
      <c r="A488" s="98"/>
      <c r="B488" s="98"/>
      <c r="C488" s="98"/>
      <c r="D488" s="98"/>
      <c r="E488" s="98"/>
      <c r="F488" s="98"/>
      <c r="G488" s="98"/>
      <c r="H488" s="98"/>
      <c r="I488" s="98"/>
      <c r="J488" s="98"/>
      <c r="K488" s="98"/>
      <c r="L488" s="98"/>
      <c r="M488" s="98"/>
      <c r="N488" s="98"/>
      <c r="O488" s="98"/>
      <c r="P488" s="98"/>
      <c r="Q488" s="98"/>
      <c r="R488" s="98"/>
      <c r="S488" s="98"/>
      <c r="T488" s="98"/>
      <c r="U488" s="98"/>
      <c r="V488" s="98"/>
      <c r="W488" s="98"/>
      <c r="X488" s="98"/>
      <c r="Y488" s="98"/>
      <c r="Z488" s="98"/>
      <c r="AA488" s="98"/>
    </row>
    <row r="489" spans="1:27" ht="15.75" customHeight="1" x14ac:dyDescent="0.2">
      <c r="A489" s="98"/>
      <c r="B489" s="98"/>
      <c r="C489" s="98"/>
      <c r="D489" s="98"/>
      <c r="E489" s="98"/>
      <c r="F489" s="98"/>
      <c r="G489" s="98"/>
      <c r="H489" s="98"/>
      <c r="I489" s="98"/>
      <c r="J489" s="98"/>
      <c r="K489" s="98"/>
      <c r="L489" s="98"/>
      <c r="M489" s="98"/>
      <c r="N489" s="98"/>
      <c r="O489" s="98"/>
      <c r="P489" s="98"/>
      <c r="Q489" s="98"/>
      <c r="R489" s="98"/>
      <c r="S489" s="98"/>
      <c r="T489" s="98"/>
      <c r="U489" s="98"/>
      <c r="V489" s="98"/>
      <c r="W489" s="98"/>
      <c r="X489" s="98"/>
      <c r="Y489" s="98"/>
      <c r="Z489" s="98"/>
      <c r="AA489" s="98"/>
    </row>
    <row r="490" spans="1:27" ht="15.75" customHeight="1" x14ac:dyDescent="0.2">
      <c r="A490" s="98"/>
      <c r="B490" s="98"/>
      <c r="C490" s="98"/>
      <c r="D490" s="98"/>
      <c r="E490" s="98"/>
      <c r="F490" s="98"/>
      <c r="G490" s="98"/>
      <c r="H490" s="98"/>
      <c r="I490" s="98"/>
      <c r="J490" s="98"/>
      <c r="K490" s="98"/>
      <c r="L490" s="98"/>
      <c r="M490" s="98"/>
      <c r="N490" s="98"/>
      <c r="O490" s="98"/>
      <c r="P490" s="98"/>
      <c r="Q490" s="98"/>
      <c r="R490" s="98"/>
      <c r="S490" s="98"/>
      <c r="T490" s="98"/>
      <c r="U490" s="98"/>
      <c r="V490" s="98"/>
      <c r="W490" s="98"/>
      <c r="X490" s="98"/>
      <c r="Y490" s="98"/>
      <c r="Z490" s="98"/>
      <c r="AA490" s="98"/>
    </row>
    <row r="491" spans="1:27" ht="15.75" customHeight="1" x14ac:dyDescent="0.2">
      <c r="A491" s="98"/>
      <c r="B491" s="98"/>
      <c r="C491" s="98"/>
      <c r="D491" s="98"/>
      <c r="E491" s="98"/>
      <c r="F491" s="98"/>
      <c r="G491" s="98"/>
      <c r="H491" s="98"/>
      <c r="I491" s="98"/>
      <c r="J491" s="98"/>
      <c r="K491" s="98"/>
      <c r="L491" s="98"/>
      <c r="M491" s="98"/>
      <c r="N491" s="98"/>
      <c r="O491" s="98"/>
      <c r="P491" s="98"/>
      <c r="Q491" s="98"/>
      <c r="R491" s="98"/>
      <c r="S491" s="98"/>
      <c r="T491" s="98"/>
      <c r="U491" s="98"/>
      <c r="V491" s="98"/>
      <c r="W491" s="98"/>
      <c r="X491" s="98"/>
      <c r="Y491" s="98"/>
      <c r="Z491" s="98"/>
      <c r="AA491" s="98"/>
    </row>
    <row r="492" spans="1:27" ht="15.75" customHeight="1" x14ac:dyDescent="0.2">
      <c r="A492" s="98"/>
      <c r="B492" s="98"/>
      <c r="C492" s="98"/>
      <c r="D492" s="98"/>
      <c r="E492" s="98"/>
      <c r="F492" s="98"/>
      <c r="G492" s="98"/>
      <c r="H492" s="98"/>
      <c r="I492" s="98"/>
      <c r="J492" s="98"/>
      <c r="K492" s="98"/>
      <c r="L492" s="98"/>
      <c r="M492" s="98"/>
      <c r="N492" s="98"/>
      <c r="O492" s="98"/>
      <c r="P492" s="98"/>
      <c r="Q492" s="98"/>
      <c r="R492" s="98"/>
      <c r="S492" s="98"/>
      <c r="T492" s="98"/>
      <c r="U492" s="98"/>
      <c r="V492" s="98"/>
      <c r="W492" s="98"/>
      <c r="X492" s="98"/>
      <c r="Y492" s="98"/>
      <c r="Z492" s="98"/>
      <c r="AA492" s="98"/>
    </row>
    <row r="493" spans="1:27" ht="15.75" customHeight="1" x14ac:dyDescent="0.2">
      <c r="A493" s="98"/>
      <c r="B493" s="98"/>
      <c r="C493" s="98"/>
      <c r="D493" s="98"/>
      <c r="E493" s="98"/>
      <c r="F493" s="98"/>
      <c r="G493" s="98"/>
      <c r="H493" s="98"/>
      <c r="I493" s="98"/>
      <c r="J493" s="98"/>
      <c r="K493" s="98"/>
      <c r="L493" s="98"/>
      <c r="M493" s="98"/>
      <c r="N493" s="98"/>
      <c r="O493" s="98"/>
      <c r="P493" s="98"/>
      <c r="Q493" s="98"/>
      <c r="R493" s="98"/>
      <c r="S493" s="98"/>
      <c r="T493" s="98"/>
      <c r="U493" s="98"/>
      <c r="V493" s="98"/>
      <c r="W493" s="98"/>
      <c r="X493" s="98"/>
      <c r="Y493" s="98"/>
      <c r="Z493" s="98"/>
      <c r="AA493" s="98"/>
    </row>
    <row r="494" spans="1:27" ht="15.75" customHeight="1" x14ac:dyDescent="0.2">
      <c r="A494" s="98"/>
      <c r="B494" s="98"/>
      <c r="C494" s="98"/>
      <c r="D494" s="98"/>
      <c r="E494" s="98"/>
      <c r="F494" s="98"/>
      <c r="G494" s="98"/>
      <c r="H494" s="98"/>
      <c r="I494" s="98"/>
      <c r="J494" s="98"/>
      <c r="K494" s="98"/>
      <c r="L494" s="98"/>
      <c r="M494" s="98"/>
      <c r="N494" s="98"/>
      <c r="O494" s="98"/>
      <c r="P494" s="98"/>
      <c r="Q494" s="98"/>
      <c r="R494" s="98"/>
      <c r="S494" s="98"/>
      <c r="T494" s="98"/>
      <c r="U494" s="98"/>
      <c r="V494" s="98"/>
      <c r="W494" s="98"/>
      <c r="X494" s="98"/>
      <c r="Y494" s="98"/>
      <c r="Z494" s="98"/>
      <c r="AA494" s="98"/>
    </row>
    <row r="495" spans="1:27" ht="15.75" customHeight="1" x14ac:dyDescent="0.2">
      <c r="A495" s="98"/>
      <c r="B495" s="98"/>
      <c r="C495" s="98"/>
      <c r="D495" s="98"/>
      <c r="E495" s="98"/>
      <c r="F495" s="98"/>
      <c r="G495" s="98"/>
      <c r="H495" s="98"/>
      <c r="I495" s="98"/>
      <c r="J495" s="98"/>
      <c r="K495" s="98"/>
      <c r="L495" s="98"/>
      <c r="M495" s="98"/>
      <c r="N495" s="98"/>
      <c r="O495" s="98"/>
      <c r="P495" s="98"/>
      <c r="Q495" s="98"/>
      <c r="R495" s="98"/>
      <c r="S495" s="98"/>
      <c r="T495" s="98"/>
      <c r="U495" s="98"/>
      <c r="V495" s="98"/>
      <c r="W495" s="98"/>
      <c r="X495" s="98"/>
      <c r="Y495" s="98"/>
      <c r="Z495" s="98"/>
      <c r="AA495" s="98"/>
    </row>
    <row r="496" spans="1:27" ht="15.75" customHeight="1" x14ac:dyDescent="0.2">
      <c r="A496" s="98"/>
      <c r="B496" s="98"/>
      <c r="C496" s="98"/>
      <c r="D496" s="98"/>
      <c r="E496" s="98"/>
      <c r="F496" s="98"/>
      <c r="G496" s="98"/>
      <c r="H496" s="98"/>
      <c r="I496" s="98"/>
      <c r="J496" s="98"/>
      <c r="K496" s="98"/>
      <c r="L496" s="98"/>
      <c r="M496" s="98"/>
      <c r="N496" s="98"/>
      <c r="O496" s="98"/>
      <c r="P496" s="98"/>
      <c r="Q496" s="98"/>
      <c r="R496" s="98"/>
      <c r="S496" s="98"/>
      <c r="T496" s="98"/>
      <c r="U496" s="98"/>
      <c r="V496" s="98"/>
      <c r="W496" s="98"/>
      <c r="X496" s="98"/>
      <c r="Y496" s="98"/>
      <c r="Z496" s="98"/>
      <c r="AA496" s="98"/>
    </row>
    <row r="497" spans="1:27" ht="15.75" customHeight="1" x14ac:dyDescent="0.2">
      <c r="A497" s="98"/>
      <c r="B497" s="98"/>
      <c r="C497" s="98"/>
      <c r="D497" s="98"/>
      <c r="E497" s="98"/>
      <c r="F497" s="98"/>
      <c r="G497" s="98"/>
      <c r="H497" s="98"/>
      <c r="I497" s="98"/>
      <c r="J497" s="98"/>
      <c r="K497" s="98"/>
      <c r="L497" s="98"/>
      <c r="M497" s="98"/>
      <c r="N497" s="98"/>
      <c r="O497" s="98"/>
      <c r="P497" s="98"/>
      <c r="Q497" s="98"/>
      <c r="R497" s="98"/>
      <c r="S497" s="98"/>
      <c r="T497" s="98"/>
      <c r="U497" s="98"/>
      <c r="V497" s="98"/>
      <c r="W497" s="98"/>
      <c r="X497" s="98"/>
      <c r="Y497" s="98"/>
      <c r="Z497" s="98"/>
      <c r="AA497" s="98"/>
    </row>
    <row r="498" spans="1:27" ht="15.75" customHeight="1" x14ac:dyDescent="0.2">
      <c r="A498" s="98"/>
      <c r="B498" s="98"/>
      <c r="C498" s="98"/>
      <c r="D498" s="98"/>
      <c r="E498" s="98"/>
      <c r="F498" s="98"/>
      <c r="G498" s="98"/>
      <c r="H498" s="98"/>
      <c r="I498" s="98"/>
      <c r="J498" s="98"/>
      <c r="K498" s="98"/>
      <c r="L498" s="98"/>
      <c r="M498" s="98"/>
      <c r="N498" s="98"/>
      <c r="O498" s="98"/>
      <c r="P498" s="98"/>
      <c r="Q498" s="98"/>
      <c r="R498" s="98"/>
      <c r="S498" s="98"/>
      <c r="T498" s="98"/>
      <c r="U498" s="98"/>
      <c r="V498" s="98"/>
      <c r="W498" s="98"/>
      <c r="X498" s="98"/>
      <c r="Y498" s="98"/>
      <c r="Z498" s="98"/>
      <c r="AA498" s="98"/>
    </row>
    <row r="499" spans="1:27" ht="15.75" customHeight="1" x14ac:dyDescent="0.2">
      <c r="A499" s="98"/>
      <c r="B499" s="98"/>
      <c r="C499" s="98"/>
      <c r="D499" s="98"/>
      <c r="E499" s="98"/>
      <c r="F499" s="98"/>
      <c r="G499" s="98"/>
      <c r="H499" s="98"/>
      <c r="I499" s="98"/>
      <c r="J499" s="98"/>
      <c r="K499" s="98"/>
      <c r="L499" s="98"/>
      <c r="M499" s="98"/>
      <c r="N499" s="98"/>
      <c r="O499" s="98"/>
      <c r="P499" s="98"/>
      <c r="Q499" s="98"/>
      <c r="R499" s="98"/>
      <c r="S499" s="98"/>
      <c r="T499" s="98"/>
      <c r="U499" s="98"/>
      <c r="V499" s="98"/>
      <c r="W499" s="98"/>
      <c r="X499" s="98"/>
      <c r="Y499" s="98"/>
      <c r="Z499" s="98"/>
      <c r="AA499" s="98"/>
    </row>
    <row r="500" spans="1:27" ht="15.75" customHeight="1" x14ac:dyDescent="0.2">
      <c r="A500" s="98"/>
      <c r="B500" s="98"/>
      <c r="C500" s="98"/>
      <c r="D500" s="98"/>
      <c r="E500" s="98"/>
      <c r="F500" s="98"/>
      <c r="G500" s="98"/>
      <c r="H500" s="98"/>
      <c r="I500" s="98"/>
      <c r="J500" s="98"/>
      <c r="K500" s="98"/>
      <c r="L500" s="98"/>
      <c r="M500" s="98"/>
      <c r="N500" s="98"/>
      <c r="O500" s="98"/>
      <c r="P500" s="98"/>
      <c r="Q500" s="98"/>
      <c r="R500" s="98"/>
      <c r="S500" s="98"/>
      <c r="T500" s="98"/>
      <c r="U500" s="98"/>
      <c r="V500" s="98"/>
      <c r="W500" s="98"/>
      <c r="X500" s="98"/>
      <c r="Y500" s="98"/>
      <c r="Z500" s="98"/>
      <c r="AA500" s="98"/>
    </row>
    <row r="501" spans="1:27" ht="15.75" customHeight="1" x14ac:dyDescent="0.2">
      <c r="A501" s="98"/>
      <c r="B501" s="98"/>
      <c r="C501" s="98"/>
      <c r="D501" s="98"/>
      <c r="E501" s="98"/>
      <c r="F501" s="98"/>
      <c r="G501" s="98"/>
      <c r="H501" s="98"/>
      <c r="I501" s="98"/>
      <c r="J501" s="98"/>
      <c r="K501" s="98"/>
      <c r="L501" s="98"/>
      <c r="M501" s="98"/>
      <c r="N501" s="98"/>
      <c r="O501" s="98"/>
      <c r="P501" s="98"/>
      <c r="Q501" s="98"/>
      <c r="R501" s="98"/>
      <c r="S501" s="98"/>
      <c r="T501" s="98"/>
      <c r="U501" s="98"/>
      <c r="V501" s="98"/>
      <c r="W501" s="98"/>
      <c r="X501" s="98"/>
      <c r="Y501" s="98"/>
      <c r="Z501" s="98"/>
      <c r="AA501" s="98"/>
    </row>
    <row r="502" spans="1:27" ht="15.75" customHeight="1" x14ac:dyDescent="0.2">
      <c r="A502" s="98"/>
      <c r="B502" s="98"/>
      <c r="C502" s="98"/>
      <c r="D502" s="98"/>
      <c r="E502" s="98"/>
      <c r="F502" s="98"/>
      <c r="G502" s="98"/>
      <c r="H502" s="98"/>
      <c r="I502" s="98"/>
      <c r="J502" s="98"/>
      <c r="K502" s="98"/>
      <c r="L502" s="98"/>
      <c r="M502" s="98"/>
      <c r="N502" s="98"/>
      <c r="O502" s="98"/>
      <c r="P502" s="98"/>
      <c r="Q502" s="98"/>
      <c r="R502" s="98"/>
      <c r="S502" s="98"/>
      <c r="T502" s="98"/>
      <c r="U502" s="98"/>
      <c r="V502" s="98"/>
      <c r="W502" s="98"/>
      <c r="X502" s="98"/>
      <c r="Y502" s="98"/>
      <c r="Z502" s="98"/>
      <c r="AA502" s="98"/>
    </row>
    <row r="503" spans="1:27" ht="15.75" customHeight="1" x14ac:dyDescent="0.2">
      <c r="A503" s="98"/>
      <c r="B503" s="98"/>
      <c r="C503" s="98"/>
      <c r="D503" s="98"/>
      <c r="E503" s="98"/>
      <c r="F503" s="98"/>
      <c r="G503" s="98"/>
      <c r="H503" s="98"/>
      <c r="I503" s="98"/>
      <c r="J503" s="98"/>
      <c r="K503" s="98"/>
      <c r="L503" s="98"/>
      <c r="M503" s="98"/>
      <c r="N503" s="98"/>
      <c r="O503" s="98"/>
      <c r="P503" s="98"/>
      <c r="Q503" s="98"/>
      <c r="R503" s="98"/>
      <c r="S503" s="98"/>
      <c r="T503" s="98"/>
      <c r="U503" s="98"/>
      <c r="V503" s="98"/>
      <c r="W503" s="98"/>
      <c r="X503" s="98"/>
      <c r="Y503" s="98"/>
      <c r="Z503" s="98"/>
      <c r="AA503" s="98"/>
    </row>
    <row r="504" spans="1:27" ht="15.75" customHeight="1" x14ac:dyDescent="0.2">
      <c r="A504" s="98"/>
      <c r="B504" s="98"/>
      <c r="C504" s="98"/>
      <c r="D504" s="98"/>
      <c r="E504" s="98"/>
      <c r="F504" s="98"/>
      <c r="G504" s="98"/>
      <c r="H504" s="98"/>
      <c r="I504" s="98"/>
      <c r="J504" s="98"/>
      <c r="K504" s="98"/>
      <c r="L504" s="98"/>
      <c r="M504" s="98"/>
      <c r="N504" s="98"/>
      <c r="O504" s="98"/>
      <c r="P504" s="98"/>
      <c r="Q504" s="98"/>
      <c r="R504" s="98"/>
      <c r="S504" s="98"/>
      <c r="T504" s="98"/>
      <c r="U504" s="98"/>
      <c r="V504" s="98"/>
      <c r="W504" s="98"/>
      <c r="X504" s="98"/>
      <c r="Y504" s="98"/>
      <c r="Z504" s="98"/>
      <c r="AA504" s="98"/>
    </row>
    <row r="505" spans="1:27" ht="15.75" customHeight="1" x14ac:dyDescent="0.2">
      <c r="A505" s="98"/>
      <c r="B505" s="98"/>
      <c r="C505" s="98"/>
      <c r="D505" s="98"/>
      <c r="E505" s="98"/>
      <c r="F505" s="98"/>
      <c r="G505" s="98"/>
      <c r="H505" s="98"/>
      <c r="I505" s="98"/>
      <c r="J505" s="98"/>
      <c r="K505" s="98"/>
      <c r="L505" s="98"/>
      <c r="M505" s="98"/>
      <c r="N505" s="98"/>
      <c r="O505" s="98"/>
      <c r="P505" s="98"/>
      <c r="Q505" s="98"/>
      <c r="R505" s="98"/>
      <c r="S505" s="98"/>
      <c r="T505" s="98"/>
      <c r="U505" s="98"/>
      <c r="V505" s="98"/>
      <c r="W505" s="98"/>
      <c r="X505" s="98"/>
      <c r="Y505" s="98"/>
      <c r="Z505" s="98"/>
      <c r="AA505" s="98"/>
    </row>
    <row r="506" spans="1:27" ht="15.75" customHeight="1" x14ac:dyDescent="0.2">
      <c r="A506" s="98"/>
      <c r="B506" s="98"/>
      <c r="C506" s="98"/>
      <c r="D506" s="98"/>
      <c r="E506" s="98"/>
      <c r="F506" s="98"/>
      <c r="G506" s="98"/>
      <c r="H506" s="98"/>
      <c r="I506" s="98"/>
      <c r="J506" s="98"/>
      <c r="K506" s="98"/>
      <c r="L506" s="98"/>
      <c r="M506" s="98"/>
      <c r="N506" s="98"/>
      <c r="O506" s="98"/>
      <c r="P506" s="98"/>
      <c r="Q506" s="98"/>
      <c r="R506" s="98"/>
      <c r="S506" s="98"/>
      <c r="T506" s="98"/>
      <c r="U506" s="98"/>
      <c r="V506" s="98"/>
      <c r="W506" s="98"/>
      <c r="X506" s="98"/>
      <c r="Y506" s="98"/>
      <c r="Z506" s="98"/>
      <c r="AA506" s="98"/>
    </row>
    <row r="507" spans="1:27" ht="15.75" customHeight="1" x14ac:dyDescent="0.2">
      <c r="A507" s="98"/>
      <c r="B507" s="98"/>
      <c r="C507" s="98"/>
      <c r="D507" s="98"/>
      <c r="E507" s="98"/>
      <c r="F507" s="98"/>
      <c r="G507" s="98"/>
      <c r="H507" s="98"/>
      <c r="I507" s="98"/>
      <c r="J507" s="98"/>
      <c r="K507" s="98"/>
      <c r="L507" s="98"/>
      <c r="M507" s="98"/>
      <c r="N507" s="98"/>
      <c r="O507" s="98"/>
      <c r="P507" s="98"/>
      <c r="Q507" s="98"/>
      <c r="R507" s="98"/>
      <c r="S507" s="98"/>
      <c r="T507" s="98"/>
      <c r="U507" s="98"/>
      <c r="V507" s="98"/>
      <c r="W507" s="98"/>
      <c r="X507" s="98"/>
      <c r="Y507" s="98"/>
      <c r="Z507" s="98"/>
      <c r="AA507" s="98"/>
    </row>
    <row r="508" spans="1:27" ht="15.75" customHeight="1" x14ac:dyDescent="0.2">
      <c r="A508" s="98"/>
      <c r="B508" s="98"/>
      <c r="C508" s="98"/>
      <c r="D508" s="98"/>
      <c r="E508" s="98"/>
      <c r="F508" s="98"/>
      <c r="G508" s="98"/>
      <c r="H508" s="98"/>
      <c r="I508" s="98"/>
      <c r="J508" s="98"/>
      <c r="K508" s="98"/>
      <c r="L508" s="98"/>
      <c r="M508" s="98"/>
      <c r="N508" s="98"/>
      <c r="O508" s="98"/>
      <c r="P508" s="98"/>
      <c r="Q508" s="98"/>
      <c r="R508" s="98"/>
      <c r="S508" s="98"/>
      <c r="T508" s="98"/>
      <c r="U508" s="98"/>
      <c r="V508" s="98"/>
      <c r="W508" s="98"/>
      <c r="X508" s="98"/>
      <c r="Y508" s="98"/>
      <c r="Z508" s="98"/>
      <c r="AA508" s="98"/>
    </row>
    <row r="509" spans="1:27" ht="15.75" customHeight="1" x14ac:dyDescent="0.2">
      <c r="A509" s="98"/>
      <c r="B509" s="98"/>
      <c r="C509" s="98"/>
      <c r="D509" s="98"/>
      <c r="E509" s="98"/>
      <c r="F509" s="98"/>
      <c r="G509" s="98"/>
      <c r="H509" s="98"/>
      <c r="I509" s="98"/>
      <c r="J509" s="98"/>
      <c r="K509" s="98"/>
      <c r="L509" s="98"/>
      <c r="M509" s="98"/>
      <c r="N509" s="98"/>
      <c r="O509" s="98"/>
      <c r="P509" s="98"/>
      <c r="Q509" s="98"/>
      <c r="R509" s="98"/>
      <c r="S509" s="98"/>
      <c r="T509" s="98"/>
      <c r="U509" s="98"/>
      <c r="V509" s="98"/>
      <c r="W509" s="98"/>
      <c r="X509" s="98"/>
      <c r="Y509" s="98"/>
      <c r="Z509" s="98"/>
      <c r="AA509" s="98"/>
    </row>
    <row r="510" spans="1:27" ht="15.75" customHeight="1" x14ac:dyDescent="0.2">
      <c r="A510" s="98"/>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c r="AA510" s="98"/>
    </row>
    <row r="511" spans="1:27" ht="15.75" customHeight="1" x14ac:dyDescent="0.2">
      <c r="A511" s="98"/>
      <c r="B511" s="98"/>
      <c r="C511" s="98"/>
      <c r="D511" s="98"/>
      <c r="E511" s="98"/>
      <c r="F511" s="98"/>
      <c r="G511" s="98"/>
      <c r="H511" s="98"/>
      <c r="I511" s="98"/>
      <c r="J511" s="98"/>
      <c r="K511" s="98"/>
      <c r="L511" s="98"/>
      <c r="M511" s="98"/>
      <c r="N511" s="98"/>
      <c r="O511" s="98"/>
      <c r="P511" s="98"/>
      <c r="Q511" s="98"/>
      <c r="R511" s="98"/>
      <c r="S511" s="98"/>
      <c r="T511" s="98"/>
      <c r="U511" s="98"/>
      <c r="V511" s="98"/>
      <c r="W511" s="98"/>
      <c r="X511" s="98"/>
      <c r="Y511" s="98"/>
      <c r="Z511" s="98"/>
      <c r="AA511" s="98"/>
    </row>
    <row r="512" spans="1:27" ht="15.75" customHeight="1" x14ac:dyDescent="0.2">
      <c r="A512" s="98"/>
      <c r="B512" s="98"/>
      <c r="C512" s="98"/>
      <c r="D512" s="98"/>
      <c r="E512" s="98"/>
      <c r="F512" s="98"/>
      <c r="G512" s="98"/>
      <c r="H512" s="98"/>
      <c r="I512" s="98"/>
      <c r="J512" s="98"/>
      <c r="K512" s="98"/>
      <c r="L512" s="98"/>
      <c r="M512" s="98"/>
      <c r="N512" s="98"/>
      <c r="O512" s="98"/>
      <c r="P512" s="98"/>
      <c r="Q512" s="98"/>
      <c r="R512" s="98"/>
      <c r="S512" s="98"/>
      <c r="T512" s="98"/>
      <c r="U512" s="98"/>
      <c r="V512" s="98"/>
      <c r="W512" s="98"/>
      <c r="X512" s="98"/>
      <c r="Y512" s="98"/>
      <c r="Z512" s="98"/>
      <c r="AA512" s="98"/>
    </row>
    <row r="513" spans="1:27" ht="15.75" customHeight="1" x14ac:dyDescent="0.2">
      <c r="A513" s="98"/>
      <c r="B513" s="98"/>
      <c r="C513" s="98"/>
      <c r="D513" s="98"/>
      <c r="E513" s="98"/>
      <c r="F513" s="98"/>
      <c r="G513" s="98"/>
      <c r="H513" s="98"/>
      <c r="I513" s="98"/>
      <c r="J513" s="98"/>
      <c r="K513" s="98"/>
      <c r="L513" s="98"/>
      <c r="M513" s="98"/>
      <c r="N513" s="98"/>
      <c r="O513" s="98"/>
      <c r="P513" s="98"/>
      <c r="Q513" s="98"/>
      <c r="R513" s="98"/>
      <c r="S513" s="98"/>
      <c r="T513" s="98"/>
      <c r="U513" s="98"/>
      <c r="V513" s="98"/>
      <c r="W513" s="98"/>
      <c r="X513" s="98"/>
      <c r="Y513" s="98"/>
      <c r="Z513" s="98"/>
      <c r="AA513" s="98"/>
    </row>
    <row r="514" spans="1:27" ht="15.75" customHeight="1" x14ac:dyDescent="0.2">
      <c r="A514" s="98"/>
      <c r="B514" s="98"/>
      <c r="C514" s="98"/>
      <c r="D514" s="98"/>
      <c r="E514" s="98"/>
      <c r="F514" s="98"/>
      <c r="G514" s="98"/>
      <c r="H514" s="98"/>
      <c r="I514" s="98"/>
      <c r="J514" s="98"/>
      <c r="K514" s="98"/>
      <c r="L514" s="98"/>
      <c r="M514" s="98"/>
      <c r="N514" s="98"/>
      <c r="O514" s="98"/>
      <c r="P514" s="98"/>
      <c r="Q514" s="98"/>
      <c r="R514" s="98"/>
      <c r="S514" s="98"/>
      <c r="T514" s="98"/>
      <c r="U514" s="98"/>
      <c r="V514" s="98"/>
      <c r="W514" s="98"/>
      <c r="X514" s="98"/>
      <c r="Y514" s="98"/>
      <c r="Z514" s="98"/>
      <c r="AA514" s="98"/>
    </row>
    <row r="515" spans="1:27" ht="15.75" customHeight="1" x14ac:dyDescent="0.2">
      <c r="A515" s="98"/>
      <c r="B515" s="98"/>
      <c r="C515" s="98"/>
      <c r="D515" s="98"/>
      <c r="E515" s="98"/>
      <c r="F515" s="98"/>
      <c r="G515" s="98"/>
      <c r="H515" s="98"/>
      <c r="I515" s="98"/>
      <c r="J515" s="98"/>
      <c r="K515" s="98"/>
      <c r="L515" s="98"/>
      <c r="M515" s="98"/>
      <c r="N515" s="98"/>
      <c r="O515" s="98"/>
      <c r="P515" s="98"/>
      <c r="Q515" s="98"/>
      <c r="R515" s="98"/>
      <c r="S515" s="98"/>
      <c r="T515" s="98"/>
      <c r="U515" s="98"/>
      <c r="V515" s="98"/>
      <c r="W515" s="98"/>
      <c r="X515" s="98"/>
      <c r="Y515" s="98"/>
      <c r="Z515" s="98"/>
      <c r="AA515" s="98"/>
    </row>
    <row r="516" spans="1:27" ht="15.75" customHeight="1" x14ac:dyDescent="0.2">
      <c r="A516" s="98"/>
      <c r="B516" s="98"/>
      <c r="C516" s="98"/>
      <c r="D516" s="98"/>
      <c r="E516" s="98"/>
      <c r="F516" s="98"/>
      <c r="G516" s="98"/>
      <c r="H516" s="98"/>
      <c r="I516" s="98"/>
      <c r="J516" s="98"/>
      <c r="K516" s="98"/>
      <c r="L516" s="98"/>
      <c r="M516" s="98"/>
      <c r="N516" s="98"/>
      <c r="O516" s="98"/>
      <c r="P516" s="98"/>
      <c r="Q516" s="98"/>
      <c r="R516" s="98"/>
      <c r="S516" s="98"/>
      <c r="T516" s="98"/>
      <c r="U516" s="98"/>
      <c r="V516" s="98"/>
      <c r="W516" s="98"/>
      <c r="X516" s="98"/>
      <c r="Y516" s="98"/>
      <c r="Z516" s="98"/>
      <c r="AA516" s="98"/>
    </row>
    <row r="517" spans="1:27" ht="15.75" customHeight="1" x14ac:dyDescent="0.2">
      <c r="A517" s="98"/>
      <c r="B517" s="98"/>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c r="AA517" s="98"/>
    </row>
    <row r="518" spans="1:27" ht="15.75" customHeight="1" x14ac:dyDescent="0.2">
      <c r="A518" s="98"/>
      <c r="B518" s="98"/>
      <c r="C518" s="98"/>
      <c r="D518" s="98"/>
      <c r="E518" s="98"/>
      <c r="F518" s="98"/>
      <c r="G518" s="98"/>
      <c r="H518" s="98"/>
      <c r="I518" s="98"/>
      <c r="J518" s="98"/>
      <c r="K518" s="98"/>
      <c r="L518" s="98"/>
      <c r="M518" s="98"/>
      <c r="N518" s="98"/>
      <c r="O518" s="98"/>
      <c r="P518" s="98"/>
      <c r="Q518" s="98"/>
      <c r="R518" s="98"/>
      <c r="S518" s="98"/>
      <c r="T518" s="98"/>
      <c r="U518" s="98"/>
      <c r="V518" s="98"/>
      <c r="W518" s="98"/>
      <c r="X518" s="98"/>
      <c r="Y518" s="98"/>
      <c r="Z518" s="98"/>
      <c r="AA518" s="98"/>
    </row>
    <row r="519" spans="1:27" ht="15.75" customHeight="1" x14ac:dyDescent="0.2">
      <c r="A519" s="98"/>
      <c r="B519" s="98"/>
      <c r="C519" s="98"/>
      <c r="D519" s="98"/>
      <c r="E519" s="98"/>
      <c r="F519" s="98"/>
      <c r="G519" s="98"/>
      <c r="H519" s="98"/>
      <c r="I519" s="98"/>
      <c r="J519" s="98"/>
      <c r="K519" s="98"/>
      <c r="L519" s="98"/>
      <c r="M519" s="98"/>
      <c r="N519" s="98"/>
      <c r="O519" s="98"/>
      <c r="P519" s="98"/>
      <c r="Q519" s="98"/>
      <c r="R519" s="98"/>
      <c r="S519" s="98"/>
      <c r="T519" s="98"/>
      <c r="U519" s="98"/>
      <c r="V519" s="98"/>
      <c r="W519" s="98"/>
      <c r="X519" s="98"/>
      <c r="Y519" s="98"/>
      <c r="Z519" s="98"/>
      <c r="AA519" s="98"/>
    </row>
    <row r="520" spans="1:27" ht="15.75" customHeight="1" x14ac:dyDescent="0.2">
      <c r="A520" s="98"/>
      <c r="B520" s="98"/>
      <c r="C520" s="98"/>
      <c r="D520" s="98"/>
      <c r="E520" s="98"/>
      <c r="F520" s="98"/>
      <c r="G520" s="98"/>
      <c r="H520" s="98"/>
      <c r="I520" s="98"/>
      <c r="J520" s="98"/>
      <c r="K520" s="98"/>
      <c r="L520" s="98"/>
      <c r="M520" s="98"/>
      <c r="N520" s="98"/>
      <c r="O520" s="98"/>
      <c r="P520" s="98"/>
      <c r="Q520" s="98"/>
      <c r="R520" s="98"/>
      <c r="S520" s="98"/>
      <c r="T520" s="98"/>
      <c r="U520" s="98"/>
      <c r="V520" s="98"/>
      <c r="W520" s="98"/>
      <c r="X520" s="98"/>
      <c r="Y520" s="98"/>
      <c r="Z520" s="98"/>
      <c r="AA520" s="98"/>
    </row>
    <row r="521" spans="1:27" ht="15.75" customHeight="1" x14ac:dyDescent="0.2">
      <c r="A521" s="98"/>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c r="AA521" s="98"/>
    </row>
    <row r="522" spans="1:27" ht="15.75" customHeight="1" x14ac:dyDescent="0.2">
      <c r="A522" s="98"/>
      <c r="B522" s="98"/>
      <c r="C522" s="98"/>
      <c r="D522" s="98"/>
      <c r="E522" s="98"/>
      <c r="F522" s="98"/>
      <c r="G522" s="98"/>
      <c r="H522" s="98"/>
      <c r="I522" s="98"/>
      <c r="J522" s="98"/>
      <c r="K522" s="98"/>
      <c r="L522" s="98"/>
      <c r="M522" s="98"/>
      <c r="N522" s="98"/>
      <c r="O522" s="98"/>
      <c r="P522" s="98"/>
      <c r="Q522" s="98"/>
      <c r="R522" s="98"/>
      <c r="S522" s="98"/>
      <c r="T522" s="98"/>
      <c r="U522" s="98"/>
      <c r="V522" s="98"/>
      <c r="W522" s="98"/>
      <c r="X522" s="98"/>
      <c r="Y522" s="98"/>
      <c r="Z522" s="98"/>
      <c r="AA522" s="98"/>
    </row>
    <row r="523" spans="1:27" ht="15.75" customHeight="1" x14ac:dyDescent="0.2">
      <c r="A523" s="98"/>
      <c r="B523" s="98"/>
      <c r="C523" s="98"/>
      <c r="D523" s="98"/>
      <c r="E523" s="98"/>
      <c r="F523" s="98"/>
      <c r="G523" s="98"/>
      <c r="H523" s="98"/>
      <c r="I523" s="98"/>
      <c r="J523" s="98"/>
      <c r="K523" s="98"/>
      <c r="L523" s="98"/>
      <c r="M523" s="98"/>
      <c r="N523" s="98"/>
      <c r="O523" s="98"/>
      <c r="P523" s="98"/>
      <c r="Q523" s="98"/>
      <c r="R523" s="98"/>
      <c r="S523" s="98"/>
      <c r="T523" s="98"/>
      <c r="U523" s="98"/>
      <c r="V523" s="98"/>
      <c r="W523" s="98"/>
      <c r="X523" s="98"/>
      <c r="Y523" s="98"/>
      <c r="Z523" s="98"/>
      <c r="AA523" s="98"/>
    </row>
    <row r="524" spans="1:27" ht="15.75" customHeight="1" x14ac:dyDescent="0.2">
      <c r="A524" s="98"/>
      <c r="B524" s="98"/>
      <c r="C524" s="98"/>
      <c r="D524" s="98"/>
      <c r="E524" s="98"/>
      <c r="F524" s="98"/>
      <c r="G524" s="98"/>
      <c r="H524" s="98"/>
      <c r="I524" s="98"/>
      <c r="J524" s="98"/>
      <c r="K524" s="98"/>
      <c r="L524" s="98"/>
      <c r="M524" s="98"/>
      <c r="N524" s="98"/>
      <c r="O524" s="98"/>
      <c r="P524" s="98"/>
      <c r="Q524" s="98"/>
      <c r="R524" s="98"/>
      <c r="S524" s="98"/>
      <c r="T524" s="98"/>
      <c r="U524" s="98"/>
      <c r="V524" s="98"/>
      <c r="W524" s="98"/>
      <c r="X524" s="98"/>
      <c r="Y524" s="98"/>
      <c r="Z524" s="98"/>
      <c r="AA524" s="98"/>
    </row>
    <row r="525" spans="1:27" ht="15.75" customHeight="1" x14ac:dyDescent="0.2">
      <c r="A525" s="98"/>
      <c r="B525" s="98"/>
      <c r="C525" s="98"/>
      <c r="D525" s="98"/>
      <c r="E525" s="98"/>
      <c r="F525" s="98"/>
      <c r="G525" s="98"/>
      <c r="H525" s="98"/>
      <c r="I525" s="98"/>
      <c r="J525" s="98"/>
      <c r="K525" s="98"/>
      <c r="L525" s="98"/>
      <c r="M525" s="98"/>
      <c r="N525" s="98"/>
      <c r="O525" s="98"/>
      <c r="P525" s="98"/>
      <c r="Q525" s="98"/>
      <c r="R525" s="98"/>
      <c r="S525" s="98"/>
      <c r="T525" s="98"/>
      <c r="U525" s="98"/>
      <c r="V525" s="98"/>
      <c r="W525" s="98"/>
      <c r="X525" s="98"/>
      <c r="Y525" s="98"/>
      <c r="Z525" s="98"/>
      <c r="AA525" s="98"/>
    </row>
    <row r="526" spans="1:27" ht="15.75" customHeight="1" x14ac:dyDescent="0.2">
      <c r="A526" s="98"/>
      <c r="B526" s="98"/>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c r="AA526" s="98"/>
    </row>
    <row r="527" spans="1:27" ht="15.75" customHeight="1" x14ac:dyDescent="0.2">
      <c r="A527" s="98"/>
      <c r="B527" s="98"/>
      <c r="C527" s="98"/>
      <c r="D527" s="98"/>
      <c r="E527" s="98"/>
      <c r="F527" s="98"/>
      <c r="G527" s="98"/>
      <c r="H527" s="98"/>
      <c r="I527" s="98"/>
      <c r="J527" s="98"/>
      <c r="K527" s="98"/>
      <c r="L527" s="98"/>
      <c r="M527" s="98"/>
      <c r="N527" s="98"/>
      <c r="O527" s="98"/>
      <c r="P527" s="98"/>
      <c r="Q527" s="98"/>
      <c r="R527" s="98"/>
      <c r="S527" s="98"/>
      <c r="T527" s="98"/>
      <c r="U527" s="98"/>
      <c r="V527" s="98"/>
      <c r="W527" s="98"/>
      <c r="X527" s="98"/>
      <c r="Y527" s="98"/>
      <c r="Z527" s="98"/>
      <c r="AA527" s="98"/>
    </row>
    <row r="528" spans="1:27" ht="15.75" customHeight="1" x14ac:dyDescent="0.2">
      <c r="A528" s="98"/>
      <c r="B528" s="98"/>
      <c r="C528" s="98"/>
      <c r="D528" s="98"/>
      <c r="E528" s="98"/>
      <c r="F528" s="98"/>
      <c r="G528" s="98"/>
      <c r="H528" s="98"/>
      <c r="I528" s="98"/>
      <c r="J528" s="98"/>
      <c r="K528" s="98"/>
      <c r="L528" s="98"/>
      <c r="M528" s="98"/>
      <c r="N528" s="98"/>
      <c r="O528" s="98"/>
      <c r="P528" s="98"/>
      <c r="Q528" s="98"/>
      <c r="R528" s="98"/>
      <c r="S528" s="98"/>
      <c r="T528" s="98"/>
      <c r="U528" s="98"/>
      <c r="V528" s="98"/>
      <c r="W528" s="98"/>
      <c r="X528" s="98"/>
      <c r="Y528" s="98"/>
      <c r="Z528" s="98"/>
      <c r="AA528" s="98"/>
    </row>
    <row r="529" spans="1:27" ht="15.75" customHeight="1" x14ac:dyDescent="0.2">
      <c r="A529" s="98"/>
      <c r="B529" s="98"/>
      <c r="C529" s="98"/>
      <c r="D529" s="98"/>
      <c r="E529" s="98"/>
      <c r="F529" s="98"/>
      <c r="G529" s="98"/>
      <c r="H529" s="98"/>
      <c r="I529" s="98"/>
      <c r="J529" s="98"/>
      <c r="K529" s="98"/>
      <c r="L529" s="98"/>
      <c r="M529" s="98"/>
      <c r="N529" s="98"/>
      <c r="O529" s="98"/>
      <c r="P529" s="98"/>
      <c r="Q529" s="98"/>
      <c r="R529" s="98"/>
      <c r="S529" s="98"/>
      <c r="T529" s="98"/>
      <c r="U529" s="98"/>
      <c r="V529" s="98"/>
      <c r="W529" s="98"/>
      <c r="X529" s="98"/>
      <c r="Y529" s="98"/>
      <c r="Z529" s="98"/>
      <c r="AA529" s="98"/>
    </row>
    <row r="530" spans="1:27" ht="15.75" customHeight="1" x14ac:dyDescent="0.2">
      <c r="A530" s="98"/>
      <c r="B530" s="98"/>
      <c r="C530" s="98"/>
      <c r="D530" s="98"/>
      <c r="E530" s="98"/>
      <c r="F530" s="98"/>
      <c r="G530" s="98"/>
      <c r="H530" s="98"/>
      <c r="I530" s="98"/>
      <c r="J530" s="98"/>
      <c r="K530" s="98"/>
      <c r="L530" s="98"/>
      <c r="M530" s="98"/>
      <c r="N530" s="98"/>
      <c r="O530" s="98"/>
      <c r="P530" s="98"/>
      <c r="Q530" s="98"/>
      <c r="R530" s="98"/>
      <c r="S530" s="98"/>
      <c r="T530" s="98"/>
      <c r="U530" s="98"/>
      <c r="V530" s="98"/>
      <c r="W530" s="98"/>
      <c r="X530" s="98"/>
      <c r="Y530" s="98"/>
      <c r="Z530" s="98"/>
      <c r="AA530" s="98"/>
    </row>
    <row r="531" spans="1:27" ht="15.75" customHeight="1" x14ac:dyDescent="0.2">
      <c r="A531" s="98"/>
      <c r="B531" s="98"/>
      <c r="C531" s="98"/>
      <c r="D531" s="98"/>
      <c r="E531" s="98"/>
      <c r="F531" s="98"/>
      <c r="G531" s="98"/>
      <c r="H531" s="98"/>
      <c r="I531" s="98"/>
      <c r="J531" s="98"/>
      <c r="K531" s="98"/>
      <c r="L531" s="98"/>
      <c r="M531" s="98"/>
      <c r="N531" s="98"/>
      <c r="O531" s="98"/>
      <c r="P531" s="98"/>
      <c r="Q531" s="98"/>
      <c r="R531" s="98"/>
      <c r="S531" s="98"/>
      <c r="T531" s="98"/>
      <c r="U531" s="98"/>
      <c r="V531" s="98"/>
      <c r="W531" s="98"/>
      <c r="X531" s="98"/>
      <c r="Y531" s="98"/>
      <c r="Z531" s="98"/>
      <c r="AA531" s="98"/>
    </row>
    <row r="532" spans="1:27" ht="15.75" customHeight="1" x14ac:dyDescent="0.2">
      <c r="A532" s="98"/>
      <c r="B532" s="98"/>
      <c r="C532" s="98"/>
      <c r="D532" s="98"/>
      <c r="E532" s="98"/>
      <c r="F532" s="98"/>
      <c r="G532" s="98"/>
      <c r="H532" s="98"/>
      <c r="I532" s="98"/>
      <c r="J532" s="98"/>
      <c r="K532" s="98"/>
      <c r="L532" s="98"/>
      <c r="M532" s="98"/>
      <c r="N532" s="98"/>
      <c r="O532" s="98"/>
      <c r="P532" s="98"/>
      <c r="Q532" s="98"/>
      <c r="R532" s="98"/>
      <c r="S532" s="98"/>
      <c r="T532" s="98"/>
      <c r="U532" s="98"/>
      <c r="V532" s="98"/>
      <c r="W532" s="98"/>
      <c r="X532" s="98"/>
      <c r="Y532" s="98"/>
      <c r="Z532" s="98"/>
      <c r="AA532" s="98"/>
    </row>
    <row r="533" spans="1:27" ht="15.75" customHeight="1" x14ac:dyDescent="0.2">
      <c r="A533" s="98"/>
      <c r="B533" s="98"/>
      <c r="C533" s="98"/>
      <c r="D533" s="98"/>
      <c r="E533" s="98"/>
      <c r="F533" s="98"/>
      <c r="G533" s="98"/>
      <c r="H533" s="98"/>
      <c r="I533" s="98"/>
      <c r="J533" s="98"/>
      <c r="K533" s="98"/>
      <c r="L533" s="98"/>
      <c r="M533" s="98"/>
      <c r="N533" s="98"/>
      <c r="O533" s="98"/>
      <c r="P533" s="98"/>
      <c r="Q533" s="98"/>
      <c r="R533" s="98"/>
      <c r="S533" s="98"/>
      <c r="T533" s="98"/>
      <c r="U533" s="98"/>
      <c r="V533" s="98"/>
      <c r="W533" s="98"/>
      <c r="X533" s="98"/>
      <c r="Y533" s="98"/>
      <c r="Z533" s="98"/>
      <c r="AA533" s="98"/>
    </row>
    <row r="534" spans="1:27" ht="15.75" customHeight="1" x14ac:dyDescent="0.2">
      <c r="A534" s="98"/>
      <c r="B534" s="98"/>
      <c r="C534" s="98"/>
      <c r="D534" s="98"/>
      <c r="E534" s="98"/>
      <c r="F534" s="98"/>
      <c r="G534" s="98"/>
      <c r="H534" s="98"/>
      <c r="I534" s="98"/>
      <c r="J534" s="98"/>
      <c r="K534" s="98"/>
      <c r="L534" s="98"/>
      <c r="M534" s="98"/>
      <c r="N534" s="98"/>
      <c r="O534" s="98"/>
      <c r="P534" s="98"/>
      <c r="Q534" s="98"/>
      <c r="R534" s="98"/>
      <c r="S534" s="98"/>
      <c r="T534" s="98"/>
      <c r="U534" s="98"/>
      <c r="V534" s="98"/>
      <c r="W534" s="98"/>
      <c r="X534" s="98"/>
      <c r="Y534" s="98"/>
      <c r="Z534" s="98"/>
      <c r="AA534" s="98"/>
    </row>
    <row r="535" spans="1:27" ht="15.75" customHeight="1" x14ac:dyDescent="0.2">
      <c r="A535" s="98"/>
      <c r="B535" s="98"/>
      <c r="C535" s="98"/>
      <c r="D535" s="98"/>
      <c r="E535" s="98"/>
      <c r="F535" s="98"/>
      <c r="G535" s="98"/>
      <c r="H535" s="98"/>
      <c r="I535" s="98"/>
      <c r="J535" s="98"/>
      <c r="K535" s="98"/>
      <c r="L535" s="98"/>
      <c r="M535" s="98"/>
      <c r="N535" s="98"/>
      <c r="O535" s="98"/>
      <c r="P535" s="98"/>
      <c r="Q535" s="98"/>
      <c r="R535" s="98"/>
      <c r="S535" s="98"/>
      <c r="T535" s="98"/>
      <c r="U535" s="98"/>
      <c r="V535" s="98"/>
      <c r="W535" s="98"/>
      <c r="X535" s="98"/>
      <c r="Y535" s="98"/>
      <c r="Z535" s="98"/>
      <c r="AA535" s="98"/>
    </row>
    <row r="536" spans="1:27" ht="15.75" customHeight="1" x14ac:dyDescent="0.2">
      <c r="A536" s="98"/>
      <c r="B536" s="98"/>
      <c r="C536" s="98"/>
      <c r="D536" s="98"/>
      <c r="E536" s="98"/>
      <c r="F536" s="98"/>
      <c r="G536" s="98"/>
      <c r="H536" s="98"/>
      <c r="I536" s="98"/>
      <c r="J536" s="98"/>
      <c r="K536" s="98"/>
      <c r="L536" s="98"/>
      <c r="M536" s="98"/>
      <c r="N536" s="98"/>
      <c r="O536" s="98"/>
      <c r="P536" s="98"/>
      <c r="Q536" s="98"/>
      <c r="R536" s="98"/>
      <c r="S536" s="98"/>
      <c r="T536" s="98"/>
      <c r="U536" s="98"/>
      <c r="V536" s="98"/>
      <c r="W536" s="98"/>
      <c r="X536" s="98"/>
      <c r="Y536" s="98"/>
      <c r="Z536" s="98"/>
      <c r="AA536" s="98"/>
    </row>
    <row r="537" spans="1:27" ht="15.75" customHeight="1" x14ac:dyDescent="0.2">
      <c r="A537" s="98"/>
      <c r="B537" s="98"/>
      <c r="C537" s="98"/>
      <c r="D537" s="98"/>
      <c r="E537" s="98"/>
      <c r="F537" s="98"/>
      <c r="G537" s="98"/>
      <c r="H537" s="98"/>
      <c r="I537" s="98"/>
      <c r="J537" s="98"/>
      <c r="K537" s="98"/>
      <c r="L537" s="98"/>
      <c r="M537" s="98"/>
      <c r="N537" s="98"/>
      <c r="O537" s="98"/>
      <c r="P537" s="98"/>
      <c r="Q537" s="98"/>
      <c r="R537" s="98"/>
      <c r="S537" s="98"/>
      <c r="T537" s="98"/>
      <c r="U537" s="98"/>
      <c r="V537" s="98"/>
      <c r="W537" s="98"/>
      <c r="X537" s="98"/>
      <c r="Y537" s="98"/>
      <c r="Z537" s="98"/>
      <c r="AA537" s="98"/>
    </row>
    <row r="538" spans="1:27" ht="15.75" customHeight="1" x14ac:dyDescent="0.2">
      <c r="A538" s="98"/>
      <c r="B538" s="98"/>
      <c r="C538" s="98"/>
      <c r="D538" s="98"/>
      <c r="E538" s="98"/>
      <c r="F538" s="98"/>
      <c r="G538" s="98"/>
      <c r="H538" s="98"/>
      <c r="I538" s="98"/>
      <c r="J538" s="98"/>
      <c r="K538" s="98"/>
      <c r="L538" s="98"/>
      <c r="M538" s="98"/>
      <c r="N538" s="98"/>
      <c r="O538" s="98"/>
      <c r="P538" s="98"/>
      <c r="Q538" s="98"/>
      <c r="R538" s="98"/>
      <c r="S538" s="98"/>
      <c r="T538" s="98"/>
      <c r="U538" s="98"/>
      <c r="V538" s="98"/>
      <c r="W538" s="98"/>
      <c r="X538" s="98"/>
      <c r="Y538" s="98"/>
      <c r="Z538" s="98"/>
      <c r="AA538" s="98"/>
    </row>
    <row r="539" spans="1:27" ht="15.75" customHeight="1" x14ac:dyDescent="0.2">
      <c r="A539" s="98"/>
      <c r="B539" s="98"/>
      <c r="C539" s="98"/>
      <c r="D539" s="98"/>
      <c r="E539" s="98"/>
      <c r="F539" s="98"/>
      <c r="G539" s="98"/>
      <c r="H539" s="98"/>
      <c r="I539" s="98"/>
      <c r="J539" s="98"/>
      <c r="K539" s="98"/>
      <c r="L539" s="98"/>
      <c r="M539" s="98"/>
      <c r="N539" s="98"/>
      <c r="O539" s="98"/>
      <c r="P539" s="98"/>
      <c r="Q539" s="98"/>
      <c r="R539" s="98"/>
      <c r="S539" s="98"/>
      <c r="T539" s="98"/>
      <c r="U539" s="98"/>
      <c r="V539" s="98"/>
      <c r="W539" s="98"/>
      <c r="X539" s="98"/>
      <c r="Y539" s="98"/>
      <c r="Z539" s="98"/>
      <c r="AA539" s="98"/>
    </row>
    <row r="540" spans="1:27" ht="15.75" customHeight="1" x14ac:dyDescent="0.2">
      <c r="A540" s="98"/>
      <c r="B540" s="98"/>
      <c r="C540" s="98"/>
      <c r="D540" s="98"/>
      <c r="E540" s="98"/>
      <c r="F540" s="98"/>
      <c r="G540" s="98"/>
      <c r="H540" s="98"/>
      <c r="I540" s="98"/>
      <c r="J540" s="98"/>
      <c r="K540" s="98"/>
      <c r="L540" s="98"/>
      <c r="M540" s="98"/>
      <c r="N540" s="98"/>
      <c r="O540" s="98"/>
      <c r="P540" s="98"/>
      <c r="Q540" s="98"/>
      <c r="R540" s="98"/>
      <c r="S540" s="98"/>
      <c r="T540" s="98"/>
      <c r="U540" s="98"/>
      <c r="V540" s="98"/>
      <c r="W540" s="98"/>
      <c r="X540" s="98"/>
      <c r="Y540" s="98"/>
      <c r="Z540" s="98"/>
      <c r="AA540" s="98"/>
    </row>
    <row r="541" spans="1:27" ht="15.75" customHeight="1" x14ac:dyDescent="0.2">
      <c r="A541" s="98"/>
      <c r="B541" s="98"/>
      <c r="C541" s="98"/>
      <c r="D541" s="98"/>
      <c r="E541" s="98"/>
      <c r="F541" s="98"/>
      <c r="G541" s="98"/>
      <c r="H541" s="98"/>
      <c r="I541" s="98"/>
      <c r="J541" s="98"/>
      <c r="K541" s="98"/>
      <c r="L541" s="98"/>
      <c r="M541" s="98"/>
      <c r="N541" s="98"/>
      <c r="O541" s="98"/>
      <c r="P541" s="98"/>
      <c r="Q541" s="98"/>
      <c r="R541" s="98"/>
      <c r="S541" s="98"/>
      <c r="T541" s="98"/>
      <c r="U541" s="98"/>
      <c r="V541" s="98"/>
      <c r="W541" s="98"/>
      <c r="X541" s="98"/>
      <c r="Y541" s="98"/>
      <c r="Z541" s="98"/>
      <c r="AA541" s="98"/>
    </row>
    <row r="542" spans="1:27" ht="15.75" customHeight="1" x14ac:dyDescent="0.2">
      <c r="A542" s="98"/>
      <c r="B542" s="98"/>
      <c r="C542" s="98"/>
      <c r="D542" s="98"/>
      <c r="E542" s="98"/>
      <c r="F542" s="98"/>
      <c r="G542" s="98"/>
      <c r="H542" s="98"/>
      <c r="I542" s="98"/>
      <c r="J542" s="98"/>
      <c r="K542" s="98"/>
      <c r="L542" s="98"/>
      <c r="M542" s="98"/>
      <c r="N542" s="98"/>
      <c r="O542" s="98"/>
      <c r="P542" s="98"/>
      <c r="Q542" s="98"/>
      <c r="R542" s="98"/>
      <c r="S542" s="98"/>
      <c r="T542" s="98"/>
      <c r="U542" s="98"/>
      <c r="V542" s="98"/>
      <c r="W542" s="98"/>
      <c r="X542" s="98"/>
      <c r="Y542" s="98"/>
      <c r="Z542" s="98"/>
      <c r="AA542" s="98"/>
    </row>
    <row r="543" spans="1:27" ht="15.75" customHeight="1" x14ac:dyDescent="0.2">
      <c r="A543" s="98"/>
      <c r="B543" s="98"/>
      <c r="C543" s="98"/>
      <c r="D543" s="98"/>
      <c r="E543" s="98"/>
      <c r="F543" s="98"/>
      <c r="G543" s="98"/>
      <c r="H543" s="98"/>
      <c r="I543" s="98"/>
      <c r="J543" s="98"/>
      <c r="K543" s="98"/>
      <c r="L543" s="98"/>
      <c r="M543" s="98"/>
      <c r="N543" s="98"/>
      <c r="O543" s="98"/>
      <c r="P543" s="98"/>
      <c r="Q543" s="98"/>
      <c r="R543" s="98"/>
      <c r="S543" s="98"/>
      <c r="T543" s="98"/>
      <c r="U543" s="98"/>
      <c r="V543" s="98"/>
      <c r="W543" s="98"/>
      <c r="X543" s="98"/>
      <c r="Y543" s="98"/>
      <c r="Z543" s="98"/>
      <c r="AA543" s="98"/>
    </row>
    <row r="544" spans="1:27" ht="15.75" customHeight="1" x14ac:dyDescent="0.2">
      <c r="A544" s="98"/>
      <c r="B544" s="98"/>
      <c r="C544" s="98"/>
      <c r="D544" s="98"/>
      <c r="E544" s="98"/>
      <c r="F544" s="98"/>
      <c r="G544" s="98"/>
      <c r="H544" s="98"/>
      <c r="I544" s="98"/>
      <c r="J544" s="98"/>
      <c r="K544" s="98"/>
      <c r="L544" s="98"/>
      <c r="M544" s="98"/>
      <c r="N544" s="98"/>
      <c r="O544" s="98"/>
      <c r="P544" s="98"/>
      <c r="Q544" s="98"/>
      <c r="R544" s="98"/>
      <c r="S544" s="98"/>
      <c r="T544" s="98"/>
      <c r="U544" s="98"/>
      <c r="V544" s="98"/>
      <c r="W544" s="98"/>
      <c r="X544" s="98"/>
      <c r="Y544" s="98"/>
      <c r="Z544" s="98"/>
      <c r="AA544" s="98"/>
    </row>
    <row r="545" spans="1:27" ht="15.75" customHeight="1" x14ac:dyDescent="0.2">
      <c r="A545" s="98"/>
      <c r="B545" s="98"/>
      <c r="C545" s="98"/>
      <c r="D545" s="98"/>
      <c r="E545" s="98"/>
      <c r="F545" s="98"/>
      <c r="G545" s="98"/>
      <c r="H545" s="98"/>
      <c r="I545" s="98"/>
      <c r="J545" s="98"/>
      <c r="K545" s="98"/>
      <c r="L545" s="98"/>
      <c r="M545" s="98"/>
      <c r="N545" s="98"/>
      <c r="O545" s="98"/>
      <c r="P545" s="98"/>
      <c r="Q545" s="98"/>
      <c r="R545" s="98"/>
      <c r="S545" s="98"/>
      <c r="T545" s="98"/>
      <c r="U545" s="98"/>
      <c r="V545" s="98"/>
      <c r="W545" s="98"/>
      <c r="X545" s="98"/>
      <c r="Y545" s="98"/>
      <c r="Z545" s="98"/>
      <c r="AA545" s="98"/>
    </row>
    <row r="546" spans="1:27" ht="15.75" customHeight="1" x14ac:dyDescent="0.2">
      <c r="A546" s="98"/>
      <c r="B546" s="98"/>
      <c r="C546" s="98"/>
      <c r="D546" s="98"/>
      <c r="E546" s="98"/>
      <c r="F546" s="98"/>
      <c r="G546" s="98"/>
      <c r="H546" s="98"/>
      <c r="I546" s="98"/>
      <c r="J546" s="98"/>
      <c r="K546" s="98"/>
      <c r="L546" s="98"/>
      <c r="M546" s="98"/>
      <c r="N546" s="98"/>
      <c r="O546" s="98"/>
      <c r="P546" s="98"/>
      <c r="Q546" s="98"/>
      <c r="R546" s="98"/>
      <c r="S546" s="98"/>
      <c r="T546" s="98"/>
      <c r="U546" s="98"/>
      <c r="V546" s="98"/>
      <c r="W546" s="98"/>
      <c r="X546" s="98"/>
      <c r="Y546" s="98"/>
      <c r="Z546" s="98"/>
      <c r="AA546" s="98"/>
    </row>
    <row r="547" spans="1:27" ht="15.75" customHeight="1" x14ac:dyDescent="0.2">
      <c r="A547" s="98"/>
      <c r="B547" s="98"/>
      <c r="C547" s="98"/>
      <c r="D547" s="98"/>
      <c r="E547" s="98"/>
      <c r="F547" s="98"/>
      <c r="G547" s="98"/>
      <c r="H547" s="98"/>
      <c r="I547" s="98"/>
      <c r="J547" s="98"/>
      <c r="K547" s="98"/>
      <c r="L547" s="98"/>
      <c r="M547" s="98"/>
      <c r="N547" s="98"/>
      <c r="O547" s="98"/>
      <c r="P547" s="98"/>
      <c r="Q547" s="98"/>
      <c r="R547" s="98"/>
      <c r="S547" s="98"/>
      <c r="T547" s="98"/>
      <c r="U547" s="98"/>
      <c r="V547" s="98"/>
      <c r="W547" s="98"/>
      <c r="X547" s="98"/>
      <c r="Y547" s="98"/>
      <c r="Z547" s="98"/>
      <c r="AA547" s="98"/>
    </row>
    <row r="548" spans="1:27" ht="15.75" customHeight="1" x14ac:dyDescent="0.2">
      <c r="A548" s="98"/>
      <c r="B548" s="98"/>
      <c r="C548" s="98"/>
      <c r="D548" s="98"/>
      <c r="E548" s="98"/>
      <c r="F548" s="98"/>
      <c r="G548" s="98"/>
      <c r="H548" s="98"/>
      <c r="I548" s="98"/>
      <c r="J548" s="98"/>
      <c r="K548" s="98"/>
      <c r="L548" s="98"/>
      <c r="M548" s="98"/>
      <c r="N548" s="98"/>
      <c r="O548" s="98"/>
      <c r="P548" s="98"/>
      <c r="Q548" s="98"/>
      <c r="R548" s="98"/>
      <c r="S548" s="98"/>
      <c r="T548" s="98"/>
      <c r="U548" s="98"/>
      <c r="V548" s="98"/>
      <c r="W548" s="98"/>
      <c r="X548" s="98"/>
      <c r="Y548" s="98"/>
      <c r="Z548" s="98"/>
      <c r="AA548" s="98"/>
    </row>
    <row r="549" spans="1:27" ht="15.75" customHeight="1" x14ac:dyDescent="0.2">
      <c r="A549" s="98"/>
      <c r="B549" s="98"/>
      <c r="C549" s="98"/>
      <c r="D549" s="98"/>
      <c r="E549" s="98"/>
      <c r="F549" s="98"/>
      <c r="G549" s="98"/>
      <c r="H549" s="98"/>
      <c r="I549" s="98"/>
      <c r="J549" s="98"/>
      <c r="K549" s="98"/>
      <c r="L549" s="98"/>
      <c r="M549" s="98"/>
      <c r="N549" s="98"/>
      <c r="O549" s="98"/>
      <c r="P549" s="98"/>
      <c r="Q549" s="98"/>
      <c r="R549" s="98"/>
      <c r="S549" s="98"/>
      <c r="T549" s="98"/>
      <c r="U549" s="98"/>
      <c r="V549" s="98"/>
      <c r="W549" s="98"/>
      <c r="X549" s="98"/>
      <c r="Y549" s="98"/>
      <c r="Z549" s="98"/>
      <c r="AA549" s="98"/>
    </row>
    <row r="550" spans="1:27" ht="15.75" customHeight="1" x14ac:dyDescent="0.2">
      <c r="A550" s="98"/>
      <c r="B550" s="98"/>
      <c r="C550" s="98"/>
      <c r="D550" s="98"/>
      <c r="E550" s="98"/>
      <c r="F550" s="98"/>
      <c r="G550" s="98"/>
      <c r="H550" s="98"/>
      <c r="I550" s="98"/>
      <c r="J550" s="98"/>
      <c r="K550" s="98"/>
      <c r="L550" s="98"/>
      <c r="M550" s="98"/>
      <c r="N550" s="98"/>
      <c r="O550" s="98"/>
      <c r="P550" s="98"/>
      <c r="Q550" s="98"/>
      <c r="R550" s="98"/>
      <c r="S550" s="98"/>
      <c r="T550" s="98"/>
      <c r="U550" s="98"/>
      <c r="V550" s="98"/>
      <c r="W550" s="98"/>
      <c r="X550" s="98"/>
      <c r="Y550" s="98"/>
      <c r="Z550" s="98"/>
      <c r="AA550" s="98"/>
    </row>
    <row r="551" spans="1:27" ht="15.75" customHeight="1" x14ac:dyDescent="0.2">
      <c r="A551" s="98"/>
      <c r="B551" s="98"/>
      <c r="C551" s="98"/>
      <c r="D551" s="98"/>
      <c r="E551" s="98"/>
      <c r="F551" s="98"/>
      <c r="G551" s="98"/>
      <c r="H551" s="98"/>
      <c r="I551" s="98"/>
      <c r="J551" s="98"/>
      <c r="K551" s="98"/>
      <c r="L551" s="98"/>
      <c r="M551" s="98"/>
      <c r="N551" s="98"/>
      <c r="O551" s="98"/>
      <c r="P551" s="98"/>
      <c r="Q551" s="98"/>
      <c r="R551" s="98"/>
      <c r="S551" s="98"/>
      <c r="T551" s="98"/>
      <c r="U551" s="98"/>
      <c r="V551" s="98"/>
      <c r="W551" s="98"/>
      <c r="X551" s="98"/>
      <c r="Y551" s="98"/>
      <c r="Z551" s="98"/>
      <c r="AA551" s="98"/>
    </row>
    <row r="552" spans="1:27" ht="15.75" customHeight="1" x14ac:dyDescent="0.2">
      <c r="A552" s="98"/>
      <c r="B552" s="98"/>
      <c r="C552" s="98"/>
      <c r="D552" s="98"/>
      <c r="E552" s="98"/>
      <c r="F552" s="98"/>
      <c r="G552" s="98"/>
      <c r="H552" s="98"/>
      <c r="I552" s="98"/>
      <c r="J552" s="98"/>
      <c r="K552" s="98"/>
      <c r="L552" s="98"/>
      <c r="M552" s="98"/>
      <c r="N552" s="98"/>
      <c r="O552" s="98"/>
      <c r="P552" s="98"/>
      <c r="Q552" s="98"/>
      <c r="R552" s="98"/>
      <c r="S552" s="98"/>
      <c r="T552" s="98"/>
      <c r="U552" s="98"/>
      <c r="V552" s="98"/>
      <c r="W552" s="98"/>
      <c r="X552" s="98"/>
      <c r="Y552" s="98"/>
      <c r="Z552" s="98"/>
      <c r="AA552" s="98"/>
    </row>
    <row r="553" spans="1:27" ht="15.75" customHeight="1" x14ac:dyDescent="0.2">
      <c r="A553" s="98"/>
      <c r="B553" s="98"/>
      <c r="C553" s="98"/>
      <c r="D553" s="98"/>
      <c r="E553" s="98"/>
      <c r="F553" s="98"/>
      <c r="G553" s="98"/>
      <c r="H553" s="98"/>
      <c r="I553" s="98"/>
      <c r="J553" s="98"/>
      <c r="K553" s="98"/>
      <c r="L553" s="98"/>
      <c r="M553" s="98"/>
      <c r="N553" s="98"/>
      <c r="O553" s="98"/>
      <c r="P553" s="98"/>
      <c r="Q553" s="98"/>
      <c r="R553" s="98"/>
      <c r="S553" s="98"/>
      <c r="T553" s="98"/>
      <c r="U553" s="98"/>
      <c r="V553" s="98"/>
      <c r="W553" s="98"/>
      <c r="X553" s="98"/>
      <c r="Y553" s="98"/>
      <c r="Z553" s="98"/>
      <c r="AA553" s="98"/>
    </row>
    <row r="554" spans="1:27" ht="15.75" customHeight="1" x14ac:dyDescent="0.2">
      <c r="A554" s="98"/>
      <c r="B554" s="98"/>
      <c r="C554" s="98"/>
      <c r="D554" s="98"/>
      <c r="E554" s="98"/>
      <c r="F554" s="98"/>
      <c r="G554" s="98"/>
      <c r="H554" s="98"/>
      <c r="I554" s="98"/>
      <c r="J554" s="98"/>
      <c r="K554" s="98"/>
      <c r="L554" s="98"/>
      <c r="M554" s="98"/>
      <c r="N554" s="98"/>
      <c r="O554" s="98"/>
      <c r="P554" s="98"/>
      <c r="Q554" s="98"/>
      <c r="R554" s="98"/>
      <c r="S554" s="98"/>
      <c r="T554" s="98"/>
      <c r="U554" s="98"/>
      <c r="V554" s="98"/>
      <c r="W554" s="98"/>
      <c r="X554" s="98"/>
      <c r="Y554" s="98"/>
      <c r="Z554" s="98"/>
      <c r="AA554" s="98"/>
    </row>
    <row r="555" spans="1:27" ht="15.75" customHeight="1" x14ac:dyDescent="0.2">
      <c r="A555" s="98"/>
      <c r="B555" s="98"/>
      <c r="C555" s="98"/>
      <c r="D555" s="98"/>
      <c r="E555" s="98"/>
      <c r="F555" s="98"/>
      <c r="G555" s="98"/>
      <c r="H555" s="98"/>
      <c r="I555" s="98"/>
      <c r="J555" s="98"/>
      <c r="K555" s="98"/>
      <c r="L555" s="98"/>
      <c r="M555" s="98"/>
      <c r="N555" s="98"/>
      <c r="O555" s="98"/>
      <c r="P555" s="98"/>
      <c r="Q555" s="98"/>
      <c r="R555" s="98"/>
      <c r="S555" s="98"/>
      <c r="T555" s="98"/>
      <c r="U555" s="98"/>
      <c r="V555" s="98"/>
      <c r="W555" s="98"/>
      <c r="X555" s="98"/>
      <c r="Y555" s="98"/>
      <c r="Z555" s="98"/>
      <c r="AA555" s="98"/>
    </row>
    <row r="556" spans="1:27" ht="15.75" customHeight="1" x14ac:dyDescent="0.2">
      <c r="A556" s="98"/>
      <c r="B556" s="98"/>
      <c r="C556" s="98"/>
      <c r="D556" s="98"/>
      <c r="E556" s="98"/>
      <c r="F556" s="98"/>
      <c r="G556" s="98"/>
      <c r="H556" s="98"/>
      <c r="I556" s="98"/>
      <c r="J556" s="98"/>
      <c r="K556" s="98"/>
      <c r="L556" s="98"/>
      <c r="M556" s="98"/>
      <c r="N556" s="98"/>
      <c r="O556" s="98"/>
      <c r="P556" s="98"/>
      <c r="Q556" s="98"/>
      <c r="R556" s="98"/>
      <c r="S556" s="98"/>
      <c r="T556" s="98"/>
      <c r="U556" s="98"/>
      <c r="V556" s="98"/>
      <c r="W556" s="98"/>
      <c r="X556" s="98"/>
      <c r="Y556" s="98"/>
      <c r="Z556" s="98"/>
      <c r="AA556" s="98"/>
    </row>
    <row r="557" spans="1:27" ht="15.75" customHeight="1" x14ac:dyDescent="0.2">
      <c r="A557" s="98"/>
      <c r="B557" s="98"/>
      <c r="C557" s="98"/>
      <c r="D557" s="98"/>
      <c r="E557" s="98"/>
      <c r="F557" s="98"/>
      <c r="G557" s="98"/>
      <c r="H557" s="98"/>
      <c r="I557" s="98"/>
      <c r="J557" s="98"/>
      <c r="K557" s="98"/>
      <c r="L557" s="98"/>
      <c r="M557" s="98"/>
      <c r="N557" s="98"/>
      <c r="O557" s="98"/>
      <c r="P557" s="98"/>
      <c r="Q557" s="98"/>
      <c r="R557" s="98"/>
      <c r="S557" s="98"/>
      <c r="T557" s="98"/>
      <c r="U557" s="98"/>
      <c r="V557" s="98"/>
      <c r="W557" s="98"/>
      <c r="X557" s="98"/>
      <c r="Y557" s="98"/>
      <c r="Z557" s="98"/>
      <c r="AA557" s="98"/>
    </row>
    <row r="558" spans="1:27" ht="15.75" customHeight="1" x14ac:dyDescent="0.2">
      <c r="A558" s="98"/>
      <c r="B558" s="98"/>
      <c r="C558" s="98"/>
      <c r="D558" s="98"/>
      <c r="E558" s="98"/>
      <c r="F558" s="98"/>
      <c r="G558" s="98"/>
      <c r="H558" s="98"/>
      <c r="I558" s="98"/>
      <c r="J558" s="98"/>
      <c r="K558" s="98"/>
      <c r="L558" s="98"/>
      <c r="M558" s="98"/>
      <c r="N558" s="98"/>
      <c r="O558" s="98"/>
      <c r="P558" s="98"/>
      <c r="Q558" s="98"/>
      <c r="R558" s="98"/>
      <c r="S558" s="98"/>
      <c r="T558" s="98"/>
      <c r="U558" s="98"/>
      <c r="V558" s="98"/>
      <c r="W558" s="98"/>
      <c r="X558" s="98"/>
      <c r="Y558" s="98"/>
      <c r="Z558" s="98"/>
      <c r="AA558" s="98"/>
    </row>
    <row r="559" spans="1:27" ht="15.75" customHeight="1" x14ac:dyDescent="0.2">
      <c r="A559" s="98"/>
      <c r="B559" s="98"/>
      <c r="C559" s="98"/>
      <c r="D559" s="98"/>
      <c r="E559" s="98"/>
      <c r="F559" s="98"/>
      <c r="G559" s="98"/>
      <c r="H559" s="98"/>
      <c r="I559" s="98"/>
      <c r="J559" s="98"/>
      <c r="K559" s="98"/>
      <c r="L559" s="98"/>
      <c r="M559" s="98"/>
      <c r="N559" s="98"/>
      <c r="O559" s="98"/>
      <c r="P559" s="98"/>
      <c r="Q559" s="98"/>
      <c r="R559" s="98"/>
      <c r="S559" s="98"/>
      <c r="T559" s="98"/>
      <c r="U559" s="98"/>
      <c r="V559" s="98"/>
      <c r="W559" s="98"/>
      <c r="X559" s="98"/>
      <c r="Y559" s="98"/>
      <c r="Z559" s="98"/>
      <c r="AA559" s="98"/>
    </row>
    <row r="560" spans="1:27" ht="15.75" customHeight="1" x14ac:dyDescent="0.2">
      <c r="A560" s="98"/>
      <c r="B560" s="98"/>
      <c r="C560" s="98"/>
      <c r="D560" s="98"/>
      <c r="E560" s="98"/>
      <c r="F560" s="98"/>
      <c r="G560" s="98"/>
      <c r="H560" s="98"/>
      <c r="I560" s="98"/>
      <c r="J560" s="98"/>
      <c r="K560" s="98"/>
      <c r="L560" s="98"/>
      <c r="M560" s="98"/>
      <c r="N560" s="98"/>
      <c r="O560" s="98"/>
      <c r="P560" s="98"/>
      <c r="Q560" s="98"/>
      <c r="R560" s="98"/>
      <c r="S560" s="98"/>
      <c r="T560" s="98"/>
      <c r="U560" s="98"/>
      <c r="V560" s="98"/>
      <c r="W560" s="98"/>
      <c r="X560" s="98"/>
      <c r="Y560" s="98"/>
      <c r="Z560" s="98"/>
      <c r="AA560" s="98"/>
    </row>
    <row r="561" spans="1:27" ht="15.75" customHeight="1" x14ac:dyDescent="0.2">
      <c r="A561" s="98"/>
      <c r="B561" s="98"/>
      <c r="C561" s="98"/>
      <c r="D561" s="98"/>
      <c r="E561" s="98"/>
      <c r="F561" s="98"/>
      <c r="G561" s="98"/>
      <c r="H561" s="98"/>
      <c r="I561" s="98"/>
      <c r="J561" s="98"/>
      <c r="K561" s="98"/>
      <c r="L561" s="98"/>
      <c r="M561" s="98"/>
      <c r="N561" s="98"/>
      <c r="O561" s="98"/>
      <c r="P561" s="98"/>
      <c r="Q561" s="98"/>
      <c r="R561" s="98"/>
      <c r="S561" s="98"/>
      <c r="T561" s="98"/>
      <c r="U561" s="98"/>
      <c r="V561" s="98"/>
      <c r="W561" s="98"/>
      <c r="X561" s="98"/>
      <c r="Y561" s="98"/>
      <c r="Z561" s="98"/>
      <c r="AA561" s="98"/>
    </row>
    <row r="562" spans="1:27" ht="15.75" customHeight="1" x14ac:dyDescent="0.2">
      <c r="A562" s="98"/>
      <c r="B562" s="98"/>
      <c r="C562" s="98"/>
      <c r="D562" s="98"/>
      <c r="E562" s="98"/>
      <c r="F562" s="98"/>
      <c r="G562" s="98"/>
      <c r="H562" s="98"/>
      <c r="I562" s="98"/>
      <c r="J562" s="98"/>
      <c r="K562" s="98"/>
      <c r="L562" s="98"/>
      <c r="M562" s="98"/>
      <c r="N562" s="98"/>
      <c r="O562" s="98"/>
      <c r="P562" s="98"/>
      <c r="Q562" s="98"/>
      <c r="R562" s="98"/>
      <c r="S562" s="98"/>
      <c r="T562" s="98"/>
      <c r="U562" s="98"/>
      <c r="V562" s="98"/>
      <c r="W562" s="98"/>
      <c r="X562" s="98"/>
      <c r="Y562" s="98"/>
      <c r="Z562" s="98"/>
      <c r="AA562" s="98"/>
    </row>
    <row r="563" spans="1:27" ht="15.75" customHeight="1" x14ac:dyDescent="0.2">
      <c r="A563" s="98"/>
      <c r="B563" s="98"/>
      <c r="C563" s="98"/>
      <c r="D563" s="98"/>
      <c r="E563" s="98"/>
      <c r="F563" s="98"/>
      <c r="G563" s="98"/>
      <c r="H563" s="98"/>
      <c r="I563" s="98"/>
      <c r="J563" s="98"/>
      <c r="K563" s="98"/>
      <c r="L563" s="98"/>
      <c r="M563" s="98"/>
      <c r="N563" s="98"/>
      <c r="O563" s="98"/>
      <c r="P563" s="98"/>
      <c r="Q563" s="98"/>
      <c r="R563" s="98"/>
      <c r="S563" s="98"/>
      <c r="T563" s="98"/>
      <c r="U563" s="98"/>
      <c r="V563" s="98"/>
      <c r="W563" s="98"/>
      <c r="X563" s="98"/>
      <c r="Y563" s="98"/>
      <c r="Z563" s="98"/>
      <c r="AA563" s="98"/>
    </row>
    <row r="564" spans="1:27" ht="15.75" customHeight="1" x14ac:dyDescent="0.2">
      <c r="A564" s="98"/>
      <c r="B564" s="98"/>
      <c r="C564" s="98"/>
      <c r="D564" s="98"/>
      <c r="E564" s="98"/>
      <c r="F564" s="98"/>
      <c r="G564" s="98"/>
      <c r="H564" s="98"/>
      <c r="I564" s="98"/>
      <c r="J564" s="98"/>
      <c r="K564" s="98"/>
      <c r="L564" s="98"/>
      <c r="M564" s="98"/>
      <c r="N564" s="98"/>
      <c r="O564" s="98"/>
      <c r="P564" s="98"/>
      <c r="Q564" s="98"/>
      <c r="R564" s="98"/>
      <c r="S564" s="98"/>
      <c r="T564" s="98"/>
      <c r="U564" s="98"/>
      <c r="V564" s="98"/>
      <c r="W564" s="98"/>
      <c r="X564" s="98"/>
      <c r="Y564" s="98"/>
      <c r="Z564" s="98"/>
      <c r="AA564" s="98"/>
    </row>
    <row r="565" spans="1:27" ht="15.75" customHeight="1" x14ac:dyDescent="0.2">
      <c r="A565" s="98"/>
      <c r="B565" s="98"/>
      <c r="C565" s="98"/>
      <c r="D565" s="98"/>
      <c r="E565" s="98"/>
      <c r="F565" s="98"/>
      <c r="G565" s="98"/>
      <c r="H565" s="98"/>
      <c r="I565" s="98"/>
      <c r="J565" s="98"/>
      <c r="K565" s="98"/>
      <c r="L565" s="98"/>
      <c r="M565" s="98"/>
      <c r="N565" s="98"/>
      <c r="O565" s="98"/>
      <c r="P565" s="98"/>
      <c r="Q565" s="98"/>
      <c r="R565" s="98"/>
      <c r="S565" s="98"/>
      <c r="T565" s="98"/>
      <c r="U565" s="98"/>
      <c r="V565" s="98"/>
      <c r="W565" s="98"/>
      <c r="X565" s="98"/>
      <c r="Y565" s="98"/>
      <c r="Z565" s="98"/>
      <c r="AA565" s="98"/>
    </row>
    <row r="566" spans="1:27" ht="15.75" customHeight="1" x14ac:dyDescent="0.2">
      <c r="A566" s="98"/>
      <c r="B566" s="98"/>
      <c r="C566" s="98"/>
      <c r="D566" s="98"/>
      <c r="E566" s="98"/>
      <c r="F566" s="98"/>
      <c r="G566" s="98"/>
      <c r="H566" s="98"/>
      <c r="I566" s="98"/>
      <c r="J566" s="98"/>
      <c r="K566" s="98"/>
      <c r="L566" s="98"/>
      <c r="M566" s="98"/>
      <c r="N566" s="98"/>
      <c r="O566" s="98"/>
      <c r="P566" s="98"/>
      <c r="Q566" s="98"/>
      <c r="R566" s="98"/>
      <c r="S566" s="98"/>
      <c r="T566" s="98"/>
      <c r="U566" s="98"/>
      <c r="V566" s="98"/>
      <c r="W566" s="98"/>
      <c r="X566" s="98"/>
      <c r="Y566" s="98"/>
      <c r="Z566" s="98"/>
      <c r="AA566" s="98"/>
    </row>
    <row r="567" spans="1:27" ht="15.75" customHeight="1" x14ac:dyDescent="0.2">
      <c r="A567" s="98"/>
      <c r="B567" s="98"/>
      <c r="C567" s="98"/>
      <c r="D567" s="98"/>
      <c r="E567" s="98"/>
      <c r="F567" s="98"/>
      <c r="G567" s="98"/>
      <c r="H567" s="98"/>
      <c r="I567" s="98"/>
      <c r="J567" s="98"/>
      <c r="K567" s="98"/>
      <c r="L567" s="98"/>
      <c r="M567" s="98"/>
      <c r="N567" s="98"/>
      <c r="O567" s="98"/>
      <c r="P567" s="98"/>
      <c r="Q567" s="98"/>
      <c r="R567" s="98"/>
      <c r="S567" s="98"/>
      <c r="T567" s="98"/>
      <c r="U567" s="98"/>
      <c r="V567" s="98"/>
      <c r="W567" s="98"/>
      <c r="X567" s="98"/>
      <c r="Y567" s="98"/>
      <c r="Z567" s="98"/>
      <c r="AA567" s="98"/>
    </row>
    <row r="568" spans="1:27" ht="15.75" customHeight="1" x14ac:dyDescent="0.2">
      <c r="A568" s="98"/>
      <c r="B568" s="98"/>
      <c r="C568" s="98"/>
      <c r="D568" s="98"/>
      <c r="E568" s="98"/>
      <c r="F568" s="98"/>
      <c r="G568" s="98"/>
      <c r="H568" s="98"/>
      <c r="I568" s="98"/>
      <c r="J568" s="98"/>
      <c r="K568" s="98"/>
      <c r="L568" s="98"/>
      <c r="M568" s="98"/>
      <c r="N568" s="98"/>
      <c r="O568" s="98"/>
      <c r="P568" s="98"/>
      <c r="Q568" s="98"/>
      <c r="R568" s="98"/>
      <c r="S568" s="98"/>
      <c r="T568" s="98"/>
      <c r="U568" s="98"/>
      <c r="V568" s="98"/>
      <c r="W568" s="98"/>
      <c r="X568" s="98"/>
      <c r="Y568" s="98"/>
      <c r="Z568" s="98"/>
      <c r="AA568" s="98"/>
    </row>
    <row r="569" spans="1:27" ht="15.75" customHeight="1" x14ac:dyDescent="0.2">
      <c r="A569" s="98"/>
      <c r="B569" s="98"/>
      <c r="C569" s="98"/>
      <c r="D569" s="98"/>
      <c r="E569" s="98"/>
      <c r="F569" s="98"/>
      <c r="G569" s="98"/>
      <c r="H569" s="98"/>
      <c r="I569" s="98"/>
      <c r="J569" s="98"/>
      <c r="K569" s="98"/>
      <c r="L569" s="98"/>
      <c r="M569" s="98"/>
      <c r="N569" s="98"/>
      <c r="O569" s="98"/>
      <c r="P569" s="98"/>
      <c r="Q569" s="98"/>
      <c r="R569" s="98"/>
      <c r="S569" s="98"/>
      <c r="T569" s="98"/>
      <c r="U569" s="98"/>
      <c r="V569" s="98"/>
      <c r="W569" s="98"/>
      <c r="X569" s="98"/>
      <c r="Y569" s="98"/>
      <c r="Z569" s="98"/>
      <c r="AA569" s="98"/>
    </row>
    <row r="570" spans="1:27" ht="15.75" customHeight="1" x14ac:dyDescent="0.2">
      <c r="A570" s="98"/>
      <c r="B570" s="98"/>
      <c r="C570" s="98"/>
      <c r="D570" s="98"/>
      <c r="E570" s="98"/>
      <c r="F570" s="98"/>
      <c r="G570" s="98"/>
      <c r="H570" s="98"/>
      <c r="I570" s="98"/>
      <c r="J570" s="98"/>
      <c r="K570" s="98"/>
      <c r="L570" s="98"/>
      <c r="M570" s="98"/>
      <c r="N570" s="98"/>
      <c r="O570" s="98"/>
      <c r="P570" s="98"/>
      <c r="Q570" s="98"/>
      <c r="R570" s="98"/>
      <c r="S570" s="98"/>
      <c r="T570" s="98"/>
      <c r="U570" s="98"/>
      <c r="V570" s="98"/>
      <c r="W570" s="98"/>
      <c r="X570" s="98"/>
      <c r="Y570" s="98"/>
      <c r="Z570" s="98"/>
      <c r="AA570" s="98"/>
    </row>
    <row r="571" spans="1:27" ht="15.75" customHeight="1" x14ac:dyDescent="0.2">
      <c r="A571" s="98"/>
      <c r="B571" s="98"/>
      <c r="C571" s="98"/>
      <c r="D571" s="98"/>
      <c r="E571" s="98"/>
      <c r="F571" s="98"/>
      <c r="G571" s="98"/>
      <c r="H571" s="98"/>
      <c r="I571" s="98"/>
      <c r="J571" s="98"/>
      <c r="K571" s="98"/>
      <c r="L571" s="98"/>
      <c r="M571" s="98"/>
      <c r="N571" s="98"/>
      <c r="O571" s="98"/>
      <c r="P571" s="98"/>
      <c r="Q571" s="98"/>
      <c r="R571" s="98"/>
      <c r="S571" s="98"/>
      <c r="T571" s="98"/>
      <c r="U571" s="98"/>
      <c r="V571" s="98"/>
      <c r="W571" s="98"/>
      <c r="X571" s="98"/>
      <c r="Y571" s="98"/>
      <c r="Z571" s="98"/>
      <c r="AA571" s="98"/>
    </row>
    <row r="572" spans="1:27" ht="15.75" customHeight="1" x14ac:dyDescent="0.2">
      <c r="A572" s="98"/>
      <c r="B572" s="98"/>
      <c r="C572" s="98"/>
      <c r="D572" s="98"/>
      <c r="E572" s="98"/>
      <c r="F572" s="98"/>
      <c r="G572" s="98"/>
      <c r="H572" s="98"/>
      <c r="I572" s="98"/>
      <c r="J572" s="98"/>
      <c r="K572" s="98"/>
      <c r="L572" s="98"/>
      <c r="M572" s="98"/>
      <c r="N572" s="98"/>
      <c r="O572" s="98"/>
      <c r="P572" s="98"/>
      <c r="Q572" s="98"/>
      <c r="R572" s="98"/>
      <c r="S572" s="98"/>
      <c r="T572" s="98"/>
      <c r="U572" s="98"/>
      <c r="V572" s="98"/>
      <c r="W572" s="98"/>
      <c r="X572" s="98"/>
      <c r="Y572" s="98"/>
      <c r="Z572" s="98"/>
      <c r="AA572" s="98"/>
    </row>
    <row r="573" spans="1:27" ht="15.75" customHeight="1" x14ac:dyDescent="0.2">
      <c r="A573" s="98"/>
      <c r="B573" s="98"/>
      <c r="C573" s="98"/>
      <c r="D573" s="98"/>
      <c r="E573" s="98"/>
      <c r="F573" s="98"/>
      <c r="G573" s="98"/>
      <c r="H573" s="98"/>
      <c r="I573" s="98"/>
      <c r="J573" s="98"/>
      <c r="K573" s="98"/>
      <c r="L573" s="98"/>
      <c r="M573" s="98"/>
      <c r="N573" s="98"/>
      <c r="O573" s="98"/>
      <c r="P573" s="98"/>
      <c r="Q573" s="98"/>
      <c r="R573" s="98"/>
      <c r="S573" s="98"/>
      <c r="T573" s="98"/>
      <c r="U573" s="98"/>
      <c r="V573" s="98"/>
      <c r="W573" s="98"/>
      <c r="X573" s="98"/>
      <c r="Y573" s="98"/>
      <c r="Z573" s="98"/>
      <c r="AA573" s="98"/>
    </row>
    <row r="574" spans="1:27" ht="15.75" customHeight="1" x14ac:dyDescent="0.2">
      <c r="A574" s="98"/>
      <c r="B574" s="98"/>
      <c r="C574" s="98"/>
      <c r="D574" s="98"/>
      <c r="E574" s="98"/>
      <c r="F574" s="98"/>
      <c r="G574" s="98"/>
      <c r="H574" s="98"/>
      <c r="I574" s="98"/>
      <c r="J574" s="98"/>
      <c r="K574" s="98"/>
      <c r="L574" s="98"/>
      <c r="M574" s="98"/>
      <c r="N574" s="98"/>
      <c r="O574" s="98"/>
      <c r="P574" s="98"/>
      <c r="Q574" s="98"/>
      <c r="R574" s="98"/>
      <c r="S574" s="98"/>
      <c r="T574" s="98"/>
      <c r="U574" s="98"/>
      <c r="V574" s="98"/>
      <c r="W574" s="98"/>
      <c r="X574" s="98"/>
      <c r="Y574" s="98"/>
      <c r="Z574" s="98"/>
      <c r="AA574" s="98"/>
    </row>
    <row r="575" spans="1:27" ht="15.75" customHeight="1" x14ac:dyDescent="0.2">
      <c r="A575" s="98"/>
      <c r="B575" s="98"/>
      <c r="C575" s="98"/>
      <c r="D575" s="98"/>
      <c r="E575" s="98"/>
      <c r="F575" s="98"/>
      <c r="G575" s="98"/>
      <c r="H575" s="98"/>
      <c r="I575" s="98"/>
      <c r="J575" s="98"/>
      <c r="K575" s="98"/>
      <c r="L575" s="98"/>
      <c r="M575" s="98"/>
      <c r="N575" s="98"/>
      <c r="O575" s="98"/>
      <c r="P575" s="98"/>
      <c r="Q575" s="98"/>
      <c r="R575" s="98"/>
      <c r="S575" s="98"/>
      <c r="T575" s="98"/>
      <c r="U575" s="98"/>
      <c r="V575" s="98"/>
      <c r="W575" s="98"/>
      <c r="X575" s="98"/>
      <c r="Y575" s="98"/>
      <c r="Z575" s="98"/>
      <c r="AA575" s="98"/>
    </row>
    <row r="576" spans="1:27" ht="15.75" customHeight="1" x14ac:dyDescent="0.2">
      <c r="A576" s="98"/>
      <c r="B576" s="98"/>
      <c r="C576" s="98"/>
      <c r="D576" s="98"/>
      <c r="E576" s="98"/>
      <c r="F576" s="98"/>
      <c r="G576" s="98"/>
      <c r="H576" s="98"/>
      <c r="I576" s="98"/>
      <c r="J576" s="98"/>
      <c r="K576" s="98"/>
      <c r="L576" s="98"/>
      <c r="M576" s="98"/>
      <c r="N576" s="98"/>
      <c r="O576" s="98"/>
      <c r="P576" s="98"/>
      <c r="Q576" s="98"/>
      <c r="R576" s="98"/>
      <c r="S576" s="98"/>
      <c r="T576" s="98"/>
      <c r="U576" s="98"/>
      <c r="V576" s="98"/>
      <c r="W576" s="98"/>
      <c r="X576" s="98"/>
      <c r="Y576" s="98"/>
      <c r="Z576" s="98"/>
      <c r="AA576" s="98"/>
    </row>
    <row r="577" spans="1:27" ht="15.75" customHeight="1" x14ac:dyDescent="0.2">
      <c r="A577" s="98"/>
      <c r="B577" s="98"/>
      <c r="C577" s="98"/>
      <c r="D577" s="98"/>
      <c r="E577" s="98"/>
      <c r="F577" s="98"/>
      <c r="G577" s="98"/>
      <c r="H577" s="98"/>
      <c r="I577" s="98"/>
      <c r="J577" s="98"/>
      <c r="K577" s="98"/>
      <c r="L577" s="98"/>
      <c r="M577" s="98"/>
      <c r="N577" s="98"/>
      <c r="O577" s="98"/>
      <c r="P577" s="98"/>
      <c r="Q577" s="98"/>
      <c r="R577" s="98"/>
      <c r="S577" s="98"/>
      <c r="T577" s="98"/>
      <c r="U577" s="98"/>
      <c r="V577" s="98"/>
      <c r="W577" s="98"/>
      <c r="X577" s="98"/>
      <c r="Y577" s="98"/>
      <c r="Z577" s="98"/>
      <c r="AA577" s="98"/>
    </row>
    <row r="578" spans="1:27" ht="15.75" customHeight="1" x14ac:dyDescent="0.2">
      <c r="A578" s="98"/>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c r="AA578" s="98"/>
    </row>
    <row r="579" spans="1:27" ht="15.75" customHeight="1" x14ac:dyDescent="0.2">
      <c r="A579" s="98"/>
      <c r="B579" s="98"/>
      <c r="C579" s="98"/>
      <c r="D579" s="98"/>
      <c r="E579" s="98"/>
      <c r="F579" s="98"/>
      <c r="G579" s="98"/>
      <c r="H579" s="98"/>
      <c r="I579" s="98"/>
      <c r="J579" s="98"/>
      <c r="K579" s="98"/>
      <c r="L579" s="98"/>
      <c r="M579" s="98"/>
      <c r="N579" s="98"/>
      <c r="O579" s="98"/>
      <c r="P579" s="98"/>
      <c r="Q579" s="98"/>
      <c r="R579" s="98"/>
      <c r="S579" s="98"/>
      <c r="T579" s="98"/>
      <c r="U579" s="98"/>
      <c r="V579" s="98"/>
      <c r="W579" s="98"/>
      <c r="X579" s="98"/>
      <c r="Y579" s="98"/>
      <c r="Z579" s="98"/>
      <c r="AA579" s="98"/>
    </row>
    <row r="580" spans="1:27" ht="15.75" customHeight="1" x14ac:dyDescent="0.2">
      <c r="A580" s="98"/>
      <c r="B580" s="98"/>
      <c r="C580" s="98"/>
      <c r="D580" s="98"/>
      <c r="E580" s="98"/>
      <c r="F580" s="98"/>
      <c r="G580" s="98"/>
      <c r="H580" s="98"/>
      <c r="I580" s="98"/>
      <c r="J580" s="98"/>
      <c r="K580" s="98"/>
      <c r="L580" s="98"/>
      <c r="M580" s="98"/>
      <c r="N580" s="98"/>
      <c r="O580" s="98"/>
      <c r="P580" s="98"/>
      <c r="Q580" s="98"/>
      <c r="R580" s="98"/>
      <c r="S580" s="98"/>
      <c r="T580" s="98"/>
      <c r="U580" s="98"/>
      <c r="V580" s="98"/>
      <c r="W580" s="98"/>
      <c r="X580" s="98"/>
      <c r="Y580" s="98"/>
      <c r="Z580" s="98"/>
      <c r="AA580" s="98"/>
    </row>
    <row r="581" spans="1:27" ht="15.75" customHeight="1" x14ac:dyDescent="0.2">
      <c r="A581" s="98"/>
      <c r="B581" s="98"/>
      <c r="C581" s="98"/>
      <c r="D581" s="98"/>
      <c r="E581" s="98"/>
      <c r="F581" s="98"/>
      <c r="G581" s="98"/>
      <c r="H581" s="98"/>
      <c r="I581" s="98"/>
      <c r="J581" s="98"/>
      <c r="K581" s="98"/>
      <c r="L581" s="98"/>
      <c r="M581" s="98"/>
      <c r="N581" s="98"/>
      <c r="O581" s="98"/>
      <c r="P581" s="98"/>
      <c r="Q581" s="98"/>
      <c r="R581" s="98"/>
      <c r="S581" s="98"/>
      <c r="T581" s="98"/>
      <c r="U581" s="98"/>
      <c r="V581" s="98"/>
      <c r="W581" s="98"/>
      <c r="X581" s="98"/>
      <c r="Y581" s="98"/>
      <c r="Z581" s="98"/>
      <c r="AA581" s="98"/>
    </row>
    <row r="582" spans="1:27" ht="15.75" customHeight="1" x14ac:dyDescent="0.2">
      <c r="A582" s="98"/>
      <c r="B582" s="98"/>
      <c r="C582" s="98"/>
      <c r="D582" s="98"/>
      <c r="E582" s="98"/>
      <c r="F582" s="98"/>
      <c r="G582" s="98"/>
      <c r="H582" s="98"/>
      <c r="I582" s="98"/>
      <c r="J582" s="98"/>
      <c r="K582" s="98"/>
      <c r="L582" s="98"/>
      <c r="M582" s="98"/>
      <c r="N582" s="98"/>
      <c r="O582" s="98"/>
      <c r="P582" s="98"/>
      <c r="Q582" s="98"/>
      <c r="R582" s="98"/>
      <c r="S582" s="98"/>
      <c r="T582" s="98"/>
      <c r="U582" s="98"/>
      <c r="V582" s="98"/>
      <c r="W582" s="98"/>
      <c r="X582" s="98"/>
      <c r="Y582" s="98"/>
      <c r="Z582" s="98"/>
      <c r="AA582" s="98"/>
    </row>
    <row r="583" spans="1:27" ht="15.75" customHeight="1" x14ac:dyDescent="0.2">
      <c r="A583" s="98"/>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c r="AA583" s="98"/>
    </row>
    <row r="584" spans="1:27" ht="15.75" customHeight="1" x14ac:dyDescent="0.2">
      <c r="A584" s="98"/>
      <c r="B584" s="98"/>
      <c r="C584" s="98"/>
      <c r="D584" s="98"/>
      <c r="E584" s="98"/>
      <c r="F584" s="98"/>
      <c r="G584" s="98"/>
      <c r="H584" s="98"/>
      <c r="I584" s="98"/>
      <c r="J584" s="98"/>
      <c r="K584" s="98"/>
      <c r="L584" s="98"/>
      <c r="M584" s="98"/>
      <c r="N584" s="98"/>
      <c r="O584" s="98"/>
      <c r="P584" s="98"/>
      <c r="Q584" s="98"/>
      <c r="R584" s="98"/>
      <c r="S584" s="98"/>
      <c r="T584" s="98"/>
      <c r="U584" s="98"/>
      <c r="V584" s="98"/>
      <c r="W584" s="98"/>
      <c r="X584" s="98"/>
      <c r="Y584" s="98"/>
      <c r="Z584" s="98"/>
      <c r="AA584" s="98"/>
    </row>
    <row r="585" spans="1:27" ht="15.75" customHeight="1" x14ac:dyDescent="0.2">
      <c r="A585" s="98"/>
      <c r="B585" s="98"/>
      <c r="C585" s="98"/>
      <c r="D585" s="98"/>
      <c r="E585" s="98"/>
      <c r="F585" s="98"/>
      <c r="G585" s="98"/>
      <c r="H585" s="98"/>
      <c r="I585" s="98"/>
      <c r="J585" s="98"/>
      <c r="K585" s="98"/>
      <c r="L585" s="98"/>
      <c r="M585" s="98"/>
      <c r="N585" s="98"/>
      <c r="O585" s="98"/>
      <c r="P585" s="98"/>
      <c r="Q585" s="98"/>
      <c r="R585" s="98"/>
      <c r="S585" s="98"/>
      <c r="T585" s="98"/>
      <c r="U585" s="98"/>
      <c r="V585" s="98"/>
      <c r="W585" s="98"/>
      <c r="X585" s="98"/>
      <c r="Y585" s="98"/>
      <c r="Z585" s="98"/>
      <c r="AA585" s="98"/>
    </row>
    <row r="586" spans="1:27" ht="15.75" customHeight="1" x14ac:dyDescent="0.2">
      <c r="A586" s="98"/>
      <c r="B586" s="98"/>
      <c r="C586" s="98"/>
      <c r="D586" s="98"/>
      <c r="E586" s="98"/>
      <c r="F586" s="98"/>
      <c r="G586" s="98"/>
      <c r="H586" s="98"/>
      <c r="I586" s="98"/>
      <c r="J586" s="98"/>
      <c r="K586" s="98"/>
      <c r="L586" s="98"/>
      <c r="M586" s="98"/>
      <c r="N586" s="98"/>
      <c r="O586" s="98"/>
      <c r="P586" s="98"/>
      <c r="Q586" s="98"/>
      <c r="R586" s="98"/>
      <c r="S586" s="98"/>
      <c r="T586" s="98"/>
      <c r="U586" s="98"/>
      <c r="V586" s="98"/>
      <c r="W586" s="98"/>
      <c r="X586" s="98"/>
      <c r="Y586" s="98"/>
      <c r="Z586" s="98"/>
      <c r="AA586" s="98"/>
    </row>
    <row r="587" spans="1:27" ht="15.75" customHeight="1" x14ac:dyDescent="0.2">
      <c r="A587" s="98"/>
      <c r="B587" s="98"/>
      <c r="C587" s="98"/>
      <c r="D587" s="98"/>
      <c r="E587" s="98"/>
      <c r="F587" s="98"/>
      <c r="G587" s="98"/>
      <c r="H587" s="98"/>
      <c r="I587" s="98"/>
      <c r="J587" s="98"/>
      <c r="K587" s="98"/>
      <c r="L587" s="98"/>
      <c r="M587" s="98"/>
      <c r="N587" s="98"/>
      <c r="O587" s="98"/>
      <c r="P587" s="98"/>
      <c r="Q587" s="98"/>
      <c r="R587" s="98"/>
      <c r="S587" s="98"/>
      <c r="T587" s="98"/>
      <c r="U587" s="98"/>
      <c r="V587" s="98"/>
      <c r="W587" s="98"/>
      <c r="X587" s="98"/>
      <c r="Y587" s="98"/>
      <c r="Z587" s="98"/>
      <c r="AA587" s="98"/>
    </row>
    <row r="588" spans="1:27" ht="15.75" customHeight="1" x14ac:dyDescent="0.2">
      <c r="A588" s="98"/>
      <c r="B588" s="98"/>
      <c r="C588" s="98"/>
      <c r="D588" s="98"/>
      <c r="E588" s="98"/>
      <c r="F588" s="98"/>
      <c r="G588" s="98"/>
      <c r="H588" s="98"/>
      <c r="I588" s="98"/>
      <c r="J588" s="98"/>
      <c r="K588" s="98"/>
      <c r="L588" s="98"/>
      <c r="M588" s="98"/>
      <c r="N588" s="98"/>
      <c r="O588" s="98"/>
      <c r="P588" s="98"/>
      <c r="Q588" s="98"/>
      <c r="R588" s="98"/>
      <c r="S588" s="98"/>
      <c r="T588" s="98"/>
      <c r="U588" s="98"/>
      <c r="V588" s="98"/>
      <c r="W588" s="98"/>
      <c r="X588" s="98"/>
      <c r="Y588" s="98"/>
      <c r="Z588" s="98"/>
      <c r="AA588" s="98"/>
    </row>
    <row r="589" spans="1:27" ht="15.75" customHeight="1" x14ac:dyDescent="0.2">
      <c r="A589" s="98"/>
      <c r="B589" s="98"/>
      <c r="C589" s="98"/>
      <c r="D589" s="98"/>
      <c r="E589" s="98"/>
      <c r="F589" s="98"/>
      <c r="G589" s="98"/>
      <c r="H589" s="98"/>
      <c r="I589" s="98"/>
      <c r="J589" s="98"/>
      <c r="K589" s="98"/>
      <c r="L589" s="98"/>
      <c r="M589" s="98"/>
      <c r="N589" s="98"/>
      <c r="O589" s="98"/>
      <c r="P589" s="98"/>
      <c r="Q589" s="98"/>
      <c r="R589" s="98"/>
      <c r="S589" s="98"/>
      <c r="T589" s="98"/>
      <c r="U589" s="98"/>
      <c r="V589" s="98"/>
      <c r="W589" s="98"/>
      <c r="X589" s="98"/>
      <c r="Y589" s="98"/>
      <c r="Z589" s="98"/>
      <c r="AA589" s="98"/>
    </row>
    <row r="590" spans="1:27" ht="15.75" customHeight="1" x14ac:dyDescent="0.2">
      <c r="A590" s="98"/>
      <c r="B590" s="98"/>
      <c r="C590" s="98"/>
      <c r="D590" s="98"/>
      <c r="E590" s="98"/>
      <c r="F590" s="98"/>
      <c r="G590" s="98"/>
      <c r="H590" s="98"/>
      <c r="I590" s="98"/>
      <c r="J590" s="98"/>
      <c r="K590" s="98"/>
      <c r="L590" s="98"/>
      <c r="M590" s="98"/>
      <c r="N590" s="98"/>
      <c r="O590" s="98"/>
      <c r="P590" s="98"/>
      <c r="Q590" s="98"/>
      <c r="R590" s="98"/>
      <c r="S590" s="98"/>
      <c r="T590" s="98"/>
      <c r="U590" s="98"/>
      <c r="V590" s="98"/>
      <c r="W590" s="98"/>
      <c r="X590" s="98"/>
      <c r="Y590" s="98"/>
      <c r="Z590" s="98"/>
      <c r="AA590" s="98"/>
    </row>
    <row r="591" spans="1:27" ht="15.75" customHeight="1" x14ac:dyDescent="0.2">
      <c r="A591" s="98"/>
      <c r="B591" s="98"/>
      <c r="C591" s="98"/>
      <c r="D591" s="98"/>
      <c r="E591" s="98"/>
      <c r="F591" s="98"/>
      <c r="G591" s="98"/>
      <c r="H591" s="98"/>
      <c r="I591" s="98"/>
      <c r="J591" s="98"/>
      <c r="K591" s="98"/>
      <c r="L591" s="98"/>
      <c r="M591" s="98"/>
      <c r="N591" s="98"/>
      <c r="O591" s="98"/>
      <c r="P591" s="98"/>
      <c r="Q591" s="98"/>
      <c r="R591" s="98"/>
      <c r="S591" s="98"/>
      <c r="T591" s="98"/>
      <c r="U591" s="98"/>
      <c r="V591" s="98"/>
      <c r="W591" s="98"/>
      <c r="X591" s="98"/>
      <c r="Y591" s="98"/>
      <c r="Z591" s="98"/>
      <c r="AA591" s="98"/>
    </row>
    <row r="592" spans="1:27" ht="15.75" customHeight="1" x14ac:dyDescent="0.2">
      <c r="A592" s="98"/>
      <c r="B592" s="98"/>
      <c r="C592" s="98"/>
      <c r="D592" s="98"/>
      <c r="E592" s="98"/>
      <c r="F592" s="98"/>
      <c r="G592" s="98"/>
      <c r="H592" s="98"/>
      <c r="I592" s="98"/>
      <c r="J592" s="98"/>
      <c r="K592" s="98"/>
      <c r="L592" s="98"/>
      <c r="M592" s="98"/>
      <c r="N592" s="98"/>
      <c r="O592" s="98"/>
      <c r="P592" s="98"/>
      <c r="Q592" s="98"/>
      <c r="R592" s="98"/>
      <c r="S592" s="98"/>
      <c r="T592" s="98"/>
      <c r="U592" s="98"/>
      <c r="V592" s="98"/>
      <c r="W592" s="98"/>
      <c r="X592" s="98"/>
      <c r="Y592" s="98"/>
      <c r="Z592" s="98"/>
      <c r="AA592" s="98"/>
    </row>
    <row r="593" spans="1:27" ht="15.75" customHeight="1" x14ac:dyDescent="0.2">
      <c r="A593" s="98"/>
      <c r="B593" s="98"/>
      <c r="C593" s="98"/>
      <c r="D593" s="98"/>
      <c r="E593" s="98"/>
      <c r="F593" s="98"/>
      <c r="G593" s="98"/>
      <c r="H593" s="98"/>
      <c r="I593" s="98"/>
      <c r="J593" s="98"/>
      <c r="K593" s="98"/>
      <c r="L593" s="98"/>
      <c r="M593" s="98"/>
      <c r="N593" s="98"/>
      <c r="O593" s="98"/>
      <c r="P593" s="98"/>
      <c r="Q593" s="98"/>
      <c r="R593" s="98"/>
      <c r="S593" s="98"/>
      <c r="T593" s="98"/>
      <c r="U593" s="98"/>
      <c r="V593" s="98"/>
      <c r="W593" s="98"/>
      <c r="X593" s="98"/>
      <c r="Y593" s="98"/>
      <c r="Z593" s="98"/>
      <c r="AA593" s="98"/>
    </row>
    <row r="594" spans="1:27" ht="15.75" customHeight="1" x14ac:dyDescent="0.2">
      <c r="A594" s="98"/>
      <c r="B594" s="98"/>
      <c r="C594" s="98"/>
      <c r="D594" s="98"/>
      <c r="E594" s="98"/>
      <c r="F594" s="98"/>
      <c r="G594" s="98"/>
      <c r="H594" s="98"/>
      <c r="I594" s="98"/>
      <c r="J594" s="98"/>
      <c r="K594" s="98"/>
      <c r="L594" s="98"/>
      <c r="M594" s="98"/>
      <c r="N594" s="98"/>
      <c r="O594" s="98"/>
      <c r="P594" s="98"/>
      <c r="Q594" s="98"/>
      <c r="R594" s="98"/>
      <c r="S594" s="98"/>
      <c r="T594" s="98"/>
      <c r="U594" s="98"/>
      <c r="V594" s="98"/>
      <c r="W594" s="98"/>
      <c r="X594" s="98"/>
      <c r="Y594" s="98"/>
      <c r="Z594" s="98"/>
      <c r="AA594" s="98"/>
    </row>
    <row r="595" spans="1:27" ht="15.75" customHeight="1" x14ac:dyDescent="0.2">
      <c r="A595" s="98"/>
      <c r="B595" s="98"/>
      <c r="C595" s="98"/>
      <c r="D595" s="98"/>
      <c r="E595" s="98"/>
      <c r="F595" s="98"/>
      <c r="G595" s="98"/>
      <c r="H595" s="98"/>
      <c r="I595" s="98"/>
      <c r="J595" s="98"/>
      <c r="K595" s="98"/>
      <c r="L595" s="98"/>
      <c r="M595" s="98"/>
      <c r="N595" s="98"/>
      <c r="O595" s="98"/>
      <c r="P595" s="98"/>
      <c r="Q595" s="98"/>
      <c r="R595" s="98"/>
      <c r="S595" s="98"/>
      <c r="T595" s="98"/>
      <c r="U595" s="98"/>
      <c r="V595" s="98"/>
      <c r="W595" s="98"/>
      <c r="X595" s="98"/>
      <c r="Y595" s="98"/>
      <c r="Z595" s="98"/>
      <c r="AA595" s="98"/>
    </row>
    <row r="596" spans="1:27" ht="15.75" customHeight="1" x14ac:dyDescent="0.2">
      <c r="A596" s="98"/>
      <c r="B596" s="98"/>
      <c r="C596" s="98"/>
      <c r="D596" s="98"/>
      <c r="E596" s="98"/>
      <c r="F596" s="98"/>
      <c r="G596" s="98"/>
      <c r="H596" s="98"/>
      <c r="I596" s="98"/>
      <c r="J596" s="98"/>
      <c r="K596" s="98"/>
      <c r="L596" s="98"/>
      <c r="M596" s="98"/>
      <c r="N596" s="98"/>
      <c r="O596" s="98"/>
      <c r="P596" s="98"/>
      <c r="Q596" s="98"/>
      <c r="R596" s="98"/>
      <c r="S596" s="98"/>
      <c r="T596" s="98"/>
      <c r="U596" s="98"/>
      <c r="V596" s="98"/>
      <c r="W596" s="98"/>
      <c r="X596" s="98"/>
      <c r="Y596" s="98"/>
      <c r="Z596" s="98"/>
      <c r="AA596" s="98"/>
    </row>
    <row r="597" spans="1:27" ht="15.75" customHeight="1" x14ac:dyDescent="0.2">
      <c r="A597" s="98"/>
      <c r="B597" s="98"/>
      <c r="C597" s="98"/>
      <c r="D597" s="98"/>
      <c r="E597" s="98"/>
      <c r="F597" s="98"/>
      <c r="G597" s="98"/>
      <c r="H597" s="98"/>
      <c r="I597" s="98"/>
      <c r="J597" s="98"/>
      <c r="K597" s="98"/>
      <c r="L597" s="98"/>
      <c r="M597" s="98"/>
      <c r="N597" s="98"/>
      <c r="O597" s="98"/>
      <c r="P597" s="98"/>
      <c r="Q597" s="98"/>
      <c r="R597" s="98"/>
      <c r="S597" s="98"/>
      <c r="T597" s="98"/>
      <c r="U597" s="98"/>
      <c r="V597" s="98"/>
      <c r="W597" s="98"/>
      <c r="X597" s="98"/>
      <c r="Y597" s="98"/>
      <c r="Z597" s="98"/>
      <c r="AA597" s="98"/>
    </row>
    <row r="598" spans="1:27" ht="15.75" customHeight="1" x14ac:dyDescent="0.2">
      <c r="A598" s="98"/>
      <c r="B598" s="98"/>
      <c r="C598" s="98"/>
      <c r="D598" s="98"/>
      <c r="E598" s="98"/>
      <c r="F598" s="98"/>
      <c r="G598" s="98"/>
      <c r="H598" s="98"/>
      <c r="I598" s="98"/>
      <c r="J598" s="98"/>
      <c r="K598" s="98"/>
      <c r="L598" s="98"/>
      <c r="M598" s="98"/>
      <c r="N598" s="98"/>
      <c r="O598" s="98"/>
      <c r="P598" s="98"/>
      <c r="Q598" s="98"/>
      <c r="R598" s="98"/>
      <c r="S598" s="98"/>
      <c r="T598" s="98"/>
      <c r="U598" s="98"/>
      <c r="V598" s="98"/>
      <c r="W598" s="98"/>
      <c r="X598" s="98"/>
      <c r="Y598" s="98"/>
      <c r="Z598" s="98"/>
      <c r="AA598" s="98"/>
    </row>
    <row r="599" spans="1:27" ht="15.75" customHeight="1" x14ac:dyDescent="0.2">
      <c r="A599" s="98"/>
      <c r="B599" s="98"/>
      <c r="C599" s="98"/>
      <c r="D599" s="98"/>
      <c r="E599" s="98"/>
      <c r="F599" s="98"/>
      <c r="G599" s="98"/>
      <c r="H599" s="98"/>
      <c r="I599" s="98"/>
      <c r="J599" s="98"/>
      <c r="K599" s="98"/>
      <c r="L599" s="98"/>
      <c r="M599" s="98"/>
      <c r="N599" s="98"/>
      <c r="O599" s="98"/>
      <c r="P599" s="98"/>
      <c r="Q599" s="98"/>
      <c r="R599" s="98"/>
      <c r="S599" s="98"/>
      <c r="T599" s="98"/>
      <c r="U599" s="98"/>
      <c r="V599" s="98"/>
      <c r="W599" s="98"/>
      <c r="X599" s="98"/>
      <c r="Y599" s="98"/>
      <c r="Z599" s="98"/>
      <c r="AA599" s="98"/>
    </row>
    <row r="600" spans="1:27" ht="15.75" customHeight="1" x14ac:dyDescent="0.2">
      <c r="A600" s="98"/>
      <c r="B600" s="98"/>
      <c r="C600" s="98"/>
      <c r="D600" s="98"/>
      <c r="E600" s="98"/>
      <c r="F600" s="98"/>
      <c r="G600" s="98"/>
      <c r="H600" s="98"/>
      <c r="I600" s="98"/>
      <c r="J600" s="98"/>
      <c r="K600" s="98"/>
      <c r="L600" s="98"/>
      <c r="M600" s="98"/>
      <c r="N600" s="98"/>
      <c r="O600" s="98"/>
      <c r="P600" s="98"/>
      <c r="Q600" s="98"/>
      <c r="R600" s="98"/>
      <c r="S600" s="98"/>
      <c r="T600" s="98"/>
      <c r="U600" s="98"/>
      <c r="V600" s="98"/>
      <c r="W600" s="98"/>
      <c r="X600" s="98"/>
      <c r="Y600" s="98"/>
      <c r="Z600" s="98"/>
      <c r="AA600" s="98"/>
    </row>
    <row r="601" spans="1:27" ht="15.75" customHeight="1" x14ac:dyDescent="0.2">
      <c r="A601" s="98"/>
      <c r="B601" s="98"/>
      <c r="C601" s="98"/>
      <c r="D601" s="98"/>
      <c r="E601" s="98"/>
      <c r="F601" s="98"/>
      <c r="G601" s="98"/>
      <c r="H601" s="98"/>
      <c r="I601" s="98"/>
      <c r="J601" s="98"/>
      <c r="K601" s="98"/>
      <c r="L601" s="98"/>
      <c r="M601" s="98"/>
      <c r="N601" s="98"/>
      <c r="O601" s="98"/>
      <c r="P601" s="98"/>
      <c r="Q601" s="98"/>
      <c r="R601" s="98"/>
      <c r="S601" s="98"/>
      <c r="T601" s="98"/>
      <c r="U601" s="98"/>
      <c r="V601" s="98"/>
      <c r="W601" s="98"/>
      <c r="X601" s="98"/>
      <c r="Y601" s="98"/>
      <c r="Z601" s="98"/>
      <c r="AA601" s="98"/>
    </row>
    <row r="602" spans="1:27" ht="15.75" customHeight="1" x14ac:dyDescent="0.2">
      <c r="A602" s="98"/>
      <c r="B602" s="98"/>
      <c r="C602" s="98"/>
      <c r="D602" s="98"/>
      <c r="E602" s="98"/>
      <c r="F602" s="98"/>
      <c r="G602" s="98"/>
      <c r="H602" s="98"/>
      <c r="I602" s="98"/>
      <c r="J602" s="98"/>
      <c r="K602" s="98"/>
      <c r="L602" s="98"/>
      <c r="M602" s="98"/>
      <c r="N602" s="98"/>
      <c r="O602" s="98"/>
      <c r="P602" s="98"/>
      <c r="Q602" s="98"/>
      <c r="R602" s="98"/>
      <c r="S602" s="98"/>
      <c r="T602" s="98"/>
      <c r="U602" s="98"/>
      <c r="V602" s="98"/>
      <c r="W602" s="98"/>
      <c r="X602" s="98"/>
      <c r="Y602" s="98"/>
      <c r="Z602" s="98"/>
      <c r="AA602" s="98"/>
    </row>
    <row r="603" spans="1:27" ht="15.75" customHeight="1" x14ac:dyDescent="0.2">
      <c r="A603" s="98"/>
      <c r="B603" s="98"/>
      <c r="C603" s="98"/>
      <c r="D603" s="98"/>
      <c r="E603" s="98"/>
      <c r="F603" s="98"/>
      <c r="G603" s="98"/>
      <c r="H603" s="98"/>
      <c r="I603" s="98"/>
      <c r="J603" s="98"/>
      <c r="K603" s="98"/>
      <c r="L603" s="98"/>
      <c r="M603" s="98"/>
      <c r="N603" s="98"/>
      <c r="O603" s="98"/>
      <c r="P603" s="98"/>
      <c r="Q603" s="98"/>
      <c r="R603" s="98"/>
      <c r="S603" s="98"/>
      <c r="T603" s="98"/>
      <c r="U603" s="98"/>
      <c r="V603" s="98"/>
      <c r="W603" s="98"/>
      <c r="X603" s="98"/>
      <c r="Y603" s="98"/>
      <c r="Z603" s="98"/>
      <c r="AA603" s="98"/>
    </row>
    <row r="604" spans="1:27" ht="15.75" customHeight="1" x14ac:dyDescent="0.2">
      <c r="A604" s="98"/>
      <c r="B604" s="98"/>
      <c r="C604" s="98"/>
      <c r="D604" s="98"/>
      <c r="E604" s="98"/>
      <c r="F604" s="98"/>
      <c r="G604" s="98"/>
      <c r="H604" s="98"/>
      <c r="I604" s="98"/>
      <c r="J604" s="98"/>
      <c r="K604" s="98"/>
      <c r="L604" s="98"/>
      <c r="M604" s="98"/>
      <c r="N604" s="98"/>
      <c r="O604" s="98"/>
      <c r="P604" s="98"/>
      <c r="Q604" s="98"/>
      <c r="R604" s="98"/>
      <c r="S604" s="98"/>
      <c r="T604" s="98"/>
      <c r="U604" s="98"/>
      <c r="V604" s="98"/>
      <c r="W604" s="98"/>
      <c r="X604" s="98"/>
      <c r="Y604" s="98"/>
      <c r="Z604" s="98"/>
      <c r="AA604" s="98"/>
    </row>
    <row r="605" spans="1:27" ht="15.75" customHeight="1" x14ac:dyDescent="0.2">
      <c r="A605" s="98"/>
      <c r="B605" s="98"/>
      <c r="C605" s="98"/>
      <c r="D605" s="98"/>
      <c r="E605" s="98"/>
      <c r="F605" s="98"/>
      <c r="G605" s="98"/>
      <c r="H605" s="98"/>
      <c r="I605" s="98"/>
      <c r="J605" s="98"/>
      <c r="K605" s="98"/>
      <c r="L605" s="98"/>
      <c r="M605" s="98"/>
      <c r="N605" s="98"/>
      <c r="O605" s="98"/>
      <c r="P605" s="98"/>
      <c r="Q605" s="98"/>
      <c r="R605" s="98"/>
      <c r="S605" s="98"/>
      <c r="T605" s="98"/>
      <c r="U605" s="98"/>
      <c r="V605" s="98"/>
      <c r="W605" s="98"/>
      <c r="X605" s="98"/>
      <c r="Y605" s="98"/>
      <c r="Z605" s="98"/>
      <c r="AA605" s="98"/>
    </row>
    <row r="606" spans="1:27" ht="15.75" customHeight="1" x14ac:dyDescent="0.2">
      <c r="A606" s="98"/>
      <c r="B606" s="98"/>
      <c r="C606" s="98"/>
      <c r="D606" s="98"/>
      <c r="E606" s="98"/>
      <c r="F606" s="98"/>
      <c r="G606" s="98"/>
      <c r="H606" s="98"/>
      <c r="I606" s="98"/>
      <c r="J606" s="98"/>
      <c r="K606" s="98"/>
      <c r="L606" s="98"/>
      <c r="M606" s="98"/>
      <c r="N606" s="98"/>
      <c r="O606" s="98"/>
      <c r="P606" s="98"/>
      <c r="Q606" s="98"/>
      <c r="R606" s="98"/>
      <c r="S606" s="98"/>
      <c r="T606" s="98"/>
      <c r="U606" s="98"/>
      <c r="V606" s="98"/>
      <c r="W606" s="98"/>
      <c r="X606" s="98"/>
      <c r="Y606" s="98"/>
      <c r="Z606" s="98"/>
      <c r="AA606" s="98"/>
    </row>
    <row r="607" spans="1:27" ht="15.75" customHeight="1" x14ac:dyDescent="0.2">
      <c r="A607" s="98"/>
      <c r="B607" s="98"/>
      <c r="C607" s="98"/>
      <c r="D607" s="98"/>
      <c r="E607" s="98"/>
      <c r="F607" s="98"/>
      <c r="G607" s="98"/>
      <c r="H607" s="98"/>
      <c r="I607" s="98"/>
      <c r="J607" s="98"/>
      <c r="K607" s="98"/>
      <c r="L607" s="98"/>
      <c r="M607" s="98"/>
      <c r="N607" s="98"/>
      <c r="O607" s="98"/>
      <c r="P607" s="98"/>
      <c r="Q607" s="98"/>
      <c r="R607" s="98"/>
      <c r="S607" s="98"/>
      <c r="T607" s="98"/>
      <c r="U607" s="98"/>
      <c r="V607" s="98"/>
      <c r="W607" s="98"/>
      <c r="X607" s="98"/>
      <c r="Y607" s="98"/>
      <c r="Z607" s="98"/>
      <c r="AA607" s="98"/>
    </row>
    <row r="608" spans="1:27" ht="15.75" customHeight="1" x14ac:dyDescent="0.2">
      <c r="A608" s="98"/>
      <c r="B608" s="98"/>
      <c r="C608" s="98"/>
      <c r="D608" s="98"/>
      <c r="E608" s="98"/>
      <c r="F608" s="98"/>
      <c r="G608" s="98"/>
      <c r="H608" s="98"/>
      <c r="I608" s="98"/>
      <c r="J608" s="98"/>
      <c r="K608" s="98"/>
      <c r="L608" s="98"/>
      <c r="M608" s="98"/>
      <c r="N608" s="98"/>
      <c r="O608" s="98"/>
      <c r="P608" s="98"/>
      <c r="Q608" s="98"/>
      <c r="R608" s="98"/>
      <c r="S608" s="98"/>
      <c r="T608" s="98"/>
      <c r="U608" s="98"/>
      <c r="V608" s="98"/>
      <c r="W608" s="98"/>
      <c r="X608" s="98"/>
      <c r="Y608" s="98"/>
      <c r="Z608" s="98"/>
      <c r="AA608" s="98"/>
    </row>
    <row r="609" spans="1:27" ht="15.75" customHeight="1" x14ac:dyDescent="0.2">
      <c r="A609" s="98"/>
      <c r="B609" s="98"/>
      <c r="C609" s="98"/>
      <c r="D609" s="98"/>
      <c r="E609" s="98"/>
      <c r="F609" s="98"/>
      <c r="G609" s="98"/>
      <c r="H609" s="98"/>
      <c r="I609" s="98"/>
      <c r="J609" s="98"/>
      <c r="K609" s="98"/>
      <c r="L609" s="98"/>
      <c r="M609" s="98"/>
      <c r="N609" s="98"/>
      <c r="O609" s="98"/>
      <c r="P609" s="98"/>
      <c r="Q609" s="98"/>
      <c r="R609" s="98"/>
      <c r="S609" s="98"/>
      <c r="T609" s="98"/>
      <c r="U609" s="98"/>
      <c r="V609" s="98"/>
      <c r="W609" s="98"/>
      <c r="X609" s="98"/>
      <c r="Y609" s="98"/>
      <c r="Z609" s="98"/>
      <c r="AA609" s="98"/>
    </row>
    <row r="610" spans="1:27" ht="15.75" customHeight="1" x14ac:dyDescent="0.2">
      <c r="A610" s="98"/>
      <c r="B610" s="98"/>
      <c r="C610" s="98"/>
      <c r="D610" s="98"/>
      <c r="E610" s="98"/>
      <c r="F610" s="98"/>
      <c r="G610" s="98"/>
      <c r="H610" s="98"/>
      <c r="I610" s="98"/>
      <c r="J610" s="98"/>
      <c r="K610" s="98"/>
      <c r="L610" s="98"/>
      <c r="M610" s="98"/>
      <c r="N610" s="98"/>
      <c r="O610" s="98"/>
      <c r="P610" s="98"/>
      <c r="Q610" s="98"/>
      <c r="R610" s="98"/>
      <c r="S610" s="98"/>
      <c r="T610" s="98"/>
      <c r="U610" s="98"/>
      <c r="V610" s="98"/>
      <c r="W610" s="98"/>
      <c r="X610" s="98"/>
      <c r="Y610" s="98"/>
      <c r="Z610" s="98"/>
      <c r="AA610" s="98"/>
    </row>
    <row r="611" spans="1:27" ht="15.75" customHeight="1" x14ac:dyDescent="0.2">
      <c r="A611" s="98"/>
      <c r="B611" s="98"/>
      <c r="C611" s="98"/>
      <c r="D611" s="98"/>
      <c r="E611" s="98"/>
      <c r="F611" s="98"/>
      <c r="G611" s="98"/>
      <c r="H611" s="98"/>
      <c r="I611" s="98"/>
      <c r="J611" s="98"/>
      <c r="K611" s="98"/>
      <c r="L611" s="98"/>
      <c r="M611" s="98"/>
      <c r="N611" s="98"/>
      <c r="O611" s="98"/>
      <c r="P611" s="98"/>
      <c r="Q611" s="98"/>
      <c r="R611" s="98"/>
      <c r="S611" s="98"/>
      <c r="T611" s="98"/>
      <c r="U611" s="98"/>
      <c r="V611" s="98"/>
      <c r="W611" s="98"/>
      <c r="X611" s="98"/>
      <c r="Y611" s="98"/>
      <c r="Z611" s="98"/>
      <c r="AA611" s="98"/>
    </row>
    <row r="612" spans="1:27" ht="15.75" customHeight="1" x14ac:dyDescent="0.2">
      <c r="A612" s="98"/>
      <c r="B612" s="98"/>
      <c r="C612" s="98"/>
      <c r="D612" s="98"/>
      <c r="E612" s="98"/>
      <c r="F612" s="98"/>
      <c r="G612" s="98"/>
      <c r="H612" s="98"/>
      <c r="I612" s="98"/>
      <c r="J612" s="98"/>
      <c r="K612" s="98"/>
      <c r="L612" s="98"/>
      <c r="M612" s="98"/>
      <c r="N612" s="98"/>
      <c r="O612" s="98"/>
      <c r="P612" s="98"/>
      <c r="Q612" s="98"/>
      <c r="R612" s="98"/>
      <c r="S612" s="98"/>
      <c r="T612" s="98"/>
      <c r="U612" s="98"/>
      <c r="V612" s="98"/>
      <c r="W612" s="98"/>
      <c r="X612" s="98"/>
      <c r="Y612" s="98"/>
      <c r="Z612" s="98"/>
      <c r="AA612" s="98"/>
    </row>
    <row r="613" spans="1:27" ht="15.75" customHeight="1" x14ac:dyDescent="0.2">
      <c r="A613" s="98"/>
      <c r="B613" s="98"/>
      <c r="C613" s="98"/>
      <c r="D613" s="98"/>
      <c r="E613" s="98"/>
      <c r="F613" s="98"/>
      <c r="G613" s="98"/>
      <c r="H613" s="98"/>
      <c r="I613" s="98"/>
      <c r="J613" s="98"/>
      <c r="K613" s="98"/>
      <c r="L613" s="98"/>
      <c r="M613" s="98"/>
      <c r="N613" s="98"/>
      <c r="O613" s="98"/>
      <c r="P613" s="98"/>
      <c r="Q613" s="98"/>
      <c r="R613" s="98"/>
      <c r="S613" s="98"/>
      <c r="T613" s="98"/>
      <c r="U613" s="98"/>
      <c r="V613" s="98"/>
      <c r="W613" s="98"/>
      <c r="X613" s="98"/>
      <c r="Y613" s="98"/>
      <c r="Z613" s="98"/>
      <c r="AA613" s="98"/>
    </row>
    <row r="614" spans="1:27" ht="15.75" customHeight="1" x14ac:dyDescent="0.2">
      <c r="A614" s="98"/>
      <c r="B614" s="98"/>
      <c r="C614" s="98"/>
      <c r="D614" s="98"/>
      <c r="E614" s="98"/>
      <c r="F614" s="98"/>
      <c r="G614" s="98"/>
      <c r="H614" s="98"/>
      <c r="I614" s="98"/>
      <c r="J614" s="98"/>
      <c r="K614" s="98"/>
      <c r="L614" s="98"/>
      <c r="M614" s="98"/>
      <c r="N614" s="98"/>
      <c r="O614" s="98"/>
      <c r="P614" s="98"/>
      <c r="Q614" s="98"/>
      <c r="R614" s="98"/>
      <c r="S614" s="98"/>
      <c r="T614" s="98"/>
      <c r="U614" s="98"/>
      <c r="V614" s="98"/>
      <c r="W614" s="98"/>
      <c r="X614" s="98"/>
      <c r="Y614" s="98"/>
      <c r="Z614" s="98"/>
      <c r="AA614" s="98"/>
    </row>
    <row r="615" spans="1:27" ht="15.75" customHeight="1" x14ac:dyDescent="0.2">
      <c r="A615" s="98"/>
      <c r="B615" s="98"/>
      <c r="C615" s="98"/>
      <c r="D615" s="98"/>
      <c r="E615" s="98"/>
      <c r="F615" s="98"/>
      <c r="G615" s="98"/>
      <c r="H615" s="98"/>
      <c r="I615" s="98"/>
      <c r="J615" s="98"/>
      <c r="K615" s="98"/>
      <c r="L615" s="98"/>
      <c r="M615" s="98"/>
      <c r="N615" s="98"/>
      <c r="O615" s="98"/>
      <c r="P615" s="98"/>
      <c r="Q615" s="98"/>
      <c r="R615" s="98"/>
      <c r="S615" s="98"/>
      <c r="T615" s="98"/>
      <c r="U615" s="98"/>
      <c r="V615" s="98"/>
      <c r="W615" s="98"/>
      <c r="X615" s="98"/>
      <c r="Y615" s="98"/>
      <c r="Z615" s="98"/>
      <c r="AA615" s="98"/>
    </row>
    <row r="616" spans="1:27" ht="15.75" customHeight="1" x14ac:dyDescent="0.2">
      <c r="A616" s="98"/>
      <c r="B616" s="98"/>
      <c r="C616" s="98"/>
      <c r="D616" s="98"/>
      <c r="E616" s="98"/>
      <c r="F616" s="98"/>
      <c r="G616" s="98"/>
      <c r="H616" s="98"/>
      <c r="I616" s="98"/>
      <c r="J616" s="98"/>
      <c r="K616" s="98"/>
      <c r="L616" s="98"/>
      <c r="M616" s="98"/>
      <c r="N616" s="98"/>
      <c r="O616" s="98"/>
      <c r="P616" s="98"/>
      <c r="Q616" s="98"/>
      <c r="R616" s="98"/>
      <c r="S616" s="98"/>
      <c r="T616" s="98"/>
      <c r="U616" s="98"/>
      <c r="V616" s="98"/>
      <c r="W616" s="98"/>
      <c r="X616" s="98"/>
      <c r="Y616" s="98"/>
      <c r="Z616" s="98"/>
      <c r="AA616" s="98"/>
    </row>
    <row r="617" spans="1:27" ht="15.75" customHeight="1" x14ac:dyDescent="0.2">
      <c r="A617" s="98"/>
      <c r="B617" s="98"/>
      <c r="C617" s="98"/>
      <c r="D617" s="98"/>
      <c r="E617" s="98"/>
      <c r="F617" s="98"/>
      <c r="G617" s="98"/>
      <c r="H617" s="98"/>
      <c r="I617" s="98"/>
      <c r="J617" s="98"/>
      <c r="K617" s="98"/>
      <c r="L617" s="98"/>
      <c r="M617" s="98"/>
      <c r="N617" s="98"/>
      <c r="O617" s="98"/>
      <c r="P617" s="98"/>
      <c r="Q617" s="98"/>
      <c r="R617" s="98"/>
      <c r="S617" s="98"/>
      <c r="T617" s="98"/>
      <c r="U617" s="98"/>
      <c r="V617" s="98"/>
      <c r="W617" s="98"/>
      <c r="X617" s="98"/>
      <c r="Y617" s="98"/>
      <c r="Z617" s="98"/>
      <c r="AA617" s="98"/>
    </row>
    <row r="618" spans="1:27" ht="15.75" customHeight="1" x14ac:dyDescent="0.2">
      <c r="A618" s="98"/>
      <c r="B618" s="98"/>
      <c r="C618" s="98"/>
      <c r="D618" s="98"/>
      <c r="E618" s="98"/>
      <c r="F618" s="98"/>
      <c r="G618" s="98"/>
      <c r="H618" s="98"/>
      <c r="I618" s="98"/>
      <c r="J618" s="98"/>
      <c r="K618" s="98"/>
      <c r="L618" s="98"/>
      <c r="M618" s="98"/>
      <c r="N618" s="98"/>
      <c r="O618" s="98"/>
      <c r="P618" s="98"/>
      <c r="Q618" s="98"/>
      <c r="R618" s="98"/>
      <c r="S618" s="98"/>
      <c r="T618" s="98"/>
      <c r="U618" s="98"/>
      <c r="V618" s="98"/>
      <c r="W618" s="98"/>
      <c r="X618" s="98"/>
      <c r="Y618" s="98"/>
      <c r="Z618" s="98"/>
      <c r="AA618" s="98"/>
    </row>
    <row r="619" spans="1:27" ht="15.75" customHeight="1" x14ac:dyDescent="0.2">
      <c r="A619" s="98"/>
      <c r="B619" s="98"/>
      <c r="C619" s="98"/>
      <c r="D619" s="98"/>
      <c r="E619" s="98"/>
      <c r="F619" s="98"/>
      <c r="G619" s="98"/>
      <c r="H619" s="98"/>
      <c r="I619" s="98"/>
      <c r="J619" s="98"/>
      <c r="K619" s="98"/>
      <c r="L619" s="98"/>
      <c r="M619" s="98"/>
      <c r="N619" s="98"/>
      <c r="O619" s="98"/>
      <c r="P619" s="98"/>
      <c r="Q619" s="98"/>
      <c r="R619" s="98"/>
      <c r="S619" s="98"/>
      <c r="T619" s="98"/>
      <c r="U619" s="98"/>
      <c r="V619" s="98"/>
      <c r="W619" s="98"/>
      <c r="X619" s="98"/>
      <c r="Y619" s="98"/>
      <c r="Z619" s="98"/>
      <c r="AA619" s="98"/>
    </row>
    <row r="620" spans="1:27" ht="15.75" customHeight="1" x14ac:dyDescent="0.2">
      <c r="A620" s="98"/>
      <c r="B620" s="98"/>
      <c r="C620" s="98"/>
      <c r="D620" s="98"/>
      <c r="E620" s="98"/>
      <c r="F620" s="98"/>
      <c r="G620" s="98"/>
      <c r="H620" s="98"/>
      <c r="I620" s="98"/>
      <c r="J620" s="98"/>
      <c r="K620" s="98"/>
      <c r="L620" s="98"/>
      <c r="M620" s="98"/>
      <c r="N620" s="98"/>
      <c r="O620" s="98"/>
      <c r="P620" s="98"/>
      <c r="Q620" s="98"/>
      <c r="R620" s="98"/>
      <c r="S620" s="98"/>
      <c r="T620" s="98"/>
      <c r="U620" s="98"/>
      <c r="V620" s="98"/>
      <c r="W620" s="98"/>
      <c r="X620" s="98"/>
      <c r="Y620" s="98"/>
      <c r="Z620" s="98"/>
      <c r="AA620" s="98"/>
    </row>
    <row r="621" spans="1:27" ht="15.75" customHeight="1" x14ac:dyDescent="0.2">
      <c r="A621" s="98"/>
      <c r="B621" s="98"/>
      <c r="C621" s="98"/>
      <c r="D621" s="98"/>
      <c r="E621" s="98"/>
      <c r="F621" s="98"/>
      <c r="G621" s="98"/>
      <c r="H621" s="98"/>
      <c r="I621" s="98"/>
      <c r="J621" s="98"/>
      <c r="K621" s="98"/>
      <c r="L621" s="98"/>
      <c r="M621" s="98"/>
      <c r="N621" s="98"/>
      <c r="O621" s="98"/>
      <c r="P621" s="98"/>
      <c r="Q621" s="98"/>
      <c r="R621" s="98"/>
      <c r="S621" s="98"/>
      <c r="T621" s="98"/>
      <c r="U621" s="98"/>
      <c r="V621" s="98"/>
      <c r="W621" s="98"/>
      <c r="X621" s="98"/>
      <c r="Y621" s="98"/>
      <c r="Z621" s="98"/>
      <c r="AA621" s="98"/>
    </row>
    <row r="622" spans="1:27" ht="15.75" customHeight="1" x14ac:dyDescent="0.2">
      <c r="A622" s="98"/>
      <c r="B622" s="98"/>
      <c r="C622" s="98"/>
      <c r="D622" s="98"/>
      <c r="E622" s="98"/>
      <c r="F622" s="98"/>
      <c r="G622" s="98"/>
      <c r="H622" s="98"/>
      <c r="I622" s="98"/>
      <c r="J622" s="98"/>
      <c r="K622" s="98"/>
      <c r="L622" s="98"/>
      <c r="M622" s="98"/>
      <c r="N622" s="98"/>
      <c r="O622" s="98"/>
      <c r="P622" s="98"/>
      <c r="Q622" s="98"/>
      <c r="R622" s="98"/>
      <c r="S622" s="98"/>
      <c r="T622" s="98"/>
      <c r="U622" s="98"/>
      <c r="V622" s="98"/>
      <c r="W622" s="98"/>
      <c r="X622" s="98"/>
      <c r="Y622" s="98"/>
      <c r="Z622" s="98"/>
      <c r="AA622" s="98"/>
    </row>
    <row r="623" spans="1:27" ht="15.75" customHeight="1" x14ac:dyDescent="0.2">
      <c r="A623" s="98"/>
      <c r="B623" s="98"/>
      <c r="C623" s="98"/>
      <c r="D623" s="98"/>
      <c r="E623" s="98"/>
      <c r="F623" s="98"/>
      <c r="G623" s="98"/>
      <c r="H623" s="98"/>
      <c r="I623" s="98"/>
      <c r="J623" s="98"/>
      <c r="K623" s="98"/>
      <c r="L623" s="98"/>
      <c r="M623" s="98"/>
      <c r="N623" s="98"/>
      <c r="O623" s="98"/>
      <c r="P623" s="98"/>
      <c r="Q623" s="98"/>
      <c r="R623" s="98"/>
      <c r="S623" s="98"/>
      <c r="T623" s="98"/>
      <c r="U623" s="98"/>
      <c r="V623" s="98"/>
      <c r="W623" s="98"/>
      <c r="X623" s="98"/>
      <c r="Y623" s="98"/>
      <c r="Z623" s="98"/>
      <c r="AA623" s="98"/>
    </row>
    <row r="624" spans="1:27" ht="15.75" customHeight="1" x14ac:dyDescent="0.2">
      <c r="A624" s="98"/>
      <c r="B624" s="98"/>
      <c r="C624" s="98"/>
      <c r="D624" s="98"/>
      <c r="E624" s="98"/>
      <c r="F624" s="98"/>
      <c r="G624" s="98"/>
      <c r="H624" s="98"/>
      <c r="I624" s="98"/>
      <c r="J624" s="98"/>
      <c r="K624" s="98"/>
      <c r="L624" s="98"/>
      <c r="M624" s="98"/>
      <c r="N624" s="98"/>
      <c r="O624" s="98"/>
      <c r="P624" s="98"/>
      <c r="Q624" s="98"/>
      <c r="R624" s="98"/>
      <c r="S624" s="98"/>
      <c r="T624" s="98"/>
      <c r="U624" s="98"/>
      <c r="V624" s="98"/>
      <c r="W624" s="98"/>
      <c r="X624" s="98"/>
      <c r="Y624" s="98"/>
      <c r="Z624" s="98"/>
      <c r="AA624" s="98"/>
    </row>
    <row r="625" spans="1:27" ht="15.75" customHeight="1" x14ac:dyDescent="0.2">
      <c r="A625" s="98"/>
      <c r="B625" s="98"/>
      <c r="C625" s="98"/>
      <c r="D625" s="98"/>
      <c r="E625" s="98"/>
      <c r="F625" s="98"/>
      <c r="G625" s="98"/>
      <c r="H625" s="98"/>
      <c r="I625" s="98"/>
      <c r="J625" s="98"/>
      <c r="K625" s="98"/>
      <c r="L625" s="98"/>
      <c r="M625" s="98"/>
      <c r="N625" s="98"/>
      <c r="O625" s="98"/>
      <c r="P625" s="98"/>
      <c r="Q625" s="98"/>
      <c r="R625" s="98"/>
      <c r="S625" s="98"/>
      <c r="T625" s="98"/>
      <c r="U625" s="98"/>
      <c r="V625" s="98"/>
      <c r="W625" s="98"/>
      <c r="X625" s="98"/>
      <c r="Y625" s="98"/>
      <c r="Z625" s="98"/>
      <c r="AA625" s="98"/>
    </row>
    <row r="626" spans="1:27" ht="15.75" customHeight="1" x14ac:dyDescent="0.2">
      <c r="A626" s="98"/>
      <c r="B626" s="98"/>
      <c r="C626" s="98"/>
      <c r="D626" s="98"/>
      <c r="E626" s="98"/>
      <c r="F626" s="98"/>
      <c r="G626" s="98"/>
      <c r="H626" s="98"/>
      <c r="I626" s="98"/>
      <c r="J626" s="98"/>
      <c r="K626" s="98"/>
      <c r="L626" s="98"/>
      <c r="M626" s="98"/>
      <c r="N626" s="98"/>
      <c r="O626" s="98"/>
      <c r="P626" s="98"/>
      <c r="Q626" s="98"/>
      <c r="R626" s="98"/>
      <c r="S626" s="98"/>
      <c r="T626" s="98"/>
      <c r="U626" s="98"/>
      <c r="V626" s="98"/>
      <c r="W626" s="98"/>
      <c r="X626" s="98"/>
      <c r="Y626" s="98"/>
      <c r="Z626" s="98"/>
      <c r="AA626" s="98"/>
    </row>
    <row r="627" spans="1:27" ht="15.75" customHeight="1" x14ac:dyDescent="0.2">
      <c r="A627" s="98"/>
      <c r="B627" s="98"/>
      <c r="C627" s="98"/>
      <c r="D627" s="98"/>
      <c r="E627" s="98"/>
      <c r="F627" s="98"/>
      <c r="G627" s="98"/>
      <c r="H627" s="98"/>
      <c r="I627" s="98"/>
      <c r="J627" s="98"/>
      <c r="K627" s="98"/>
      <c r="L627" s="98"/>
      <c r="M627" s="98"/>
      <c r="N627" s="98"/>
      <c r="O627" s="98"/>
      <c r="P627" s="98"/>
      <c r="Q627" s="98"/>
      <c r="R627" s="98"/>
      <c r="S627" s="98"/>
      <c r="T627" s="98"/>
      <c r="U627" s="98"/>
      <c r="V627" s="98"/>
      <c r="W627" s="98"/>
      <c r="X627" s="98"/>
      <c r="Y627" s="98"/>
      <c r="Z627" s="98"/>
      <c r="AA627" s="98"/>
    </row>
    <row r="628" spans="1:27" ht="15.75" customHeight="1" x14ac:dyDescent="0.2">
      <c r="A628" s="98"/>
      <c r="B628" s="98"/>
      <c r="C628" s="98"/>
      <c r="D628" s="98"/>
      <c r="E628" s="98"/>
      <c r="F628" s="98"/>
      <c r="G628" s="98"/>
      <c r="H628" s="98"/>
      <c r="I628" s="98"/>
      <c r="J628" s="98"/>
      <c r="K628" s="98"/>
      <c r="L628" s="98"/>
      <c r="M628" s="98"/>
      <c r="N628" s="98"/>
      <c r="O628" s="98"/>
      <c r="P628" s="98"/>
      <c r="Q628" s="98"/>
      <c r="R628" s="98"/>
      <c r="S628" s="98"/>
      <c r="T628" s="98"/>
      <c r="U628" s="98"/>
      <c r="V628" s="98"/>
      <c r="W628" s="98"/>
      <c r="X628" s="98"/>
      <c r="Y628" s="98"/>
      <c r="Z628" s="98"/>
      <c r="AA628" s="98"/>
    </row>
    <row r="629" spans="1:27" ht="15.75" customHeight="1" x14ac:dyDescent="0.2">
      <c r="A629" s="98"/>
      <c r="B629" s="98"/>
      <c r="C629" s="98"/>
      <c r="D629" s="98"/>
      <c r="E629" s="98"/>
      <c r="F629" s="98"/>
      <c r="G629" s="98"/>
      <c r="H629" s="98"/>
      <c r="I629" s="98"/>
      <c r="J629" s="98"/>
      <c r="K629" s="98"/>
      <c r="L629" s="98"/>
      <c r="M629" s="98"/>
      <c r="N629" s="98"/>
      <c r="O629" s="98"/>
      <c r="P629" s="98"/>
      <c r="Q629" s="98"/>
      <c r="R629" s="98"/>
      <c r="S629" s="98"/>
      <c r="T629" s="98"/>
      <c r="U629" s="98"/>
      <c r="V629" s="98"/>
      <c r="W629" s="98"/>
      <c r="X629" s="98"/>
      <c r="Y629" s="98"/>
      <c r="Z629" s="98"/>
      <c r="AA629" s="98"/>
    </row>
    <row r="630" spans="1:27" ht="15.75" customHeight="1" x14ac:dyDescent="0.2">
      <c r="A630" s="98"/>
      <c r="B630" s="98"/>
      <c r="C630" s="98"/>
      <c r="D630" s="98"/>
      <c r="E630" s="98"/>
      <c r="F630" s="98"/>
      <c r="G630" s="98"/>
      <c r="H630" s="98"/>
      <c r="I630" s="98"/>
      <c r="J630" s="98"/>
      <c r="K630" s="98"/>
      <c r="L630" s="98"/>
      <c r="M630" s="98"/>
      <c r="N630" s="98"/>
      <c r="O630" s="98"/>
      <c r="P630" s="98"/>
      <c r="Q630" s="98"/>
      <c r="R630" s="98"/>
      <c r="S630" s="98"/>
      <c r="T630" s="98"/>
      <c r="U630" s="98"/>
      <c r="V630" s="98"/>
      <c r="W630" s="98"/>
      <c r="X630" s="98"/>
      <c r="Y630" s="98"/>
      <c r="Z630" s="98"/>
      <c r="AA630" s="98"/>
    </row>
    <row r="631" spans="1:27" ht="15.75" customHeight="1" x14ac:dyDescent="0.2">
      <c r="A631" s="98"/>
      <c r="B631" s="98"/>
      <c r="C631" s="98"/>
      <c r="D631" s="98"/>
      <c r="E631" s="98"/>
      <c r="F631" s="98"/>
      <c r="G631" s="98"/>
      <c r="H631" s="98"/>
      <c r="I631" s="98"/>
      <c r="J631" s="98"/>
      <c r="K631" s="98"/>
      <c r="L631" s="98"/>
      <c r="M631" s="98"/>
      <c r="N631" s="98"/>
      <c r="O631" s="98"/>
      <c r="P631" s="98"/>
      <c r="Q631" s="98"/>
      <c r="R631" s="98"/>
      <c r="S631" s="98"/>
      <c r="T631" s="98"/>
      <c r="U631" s="98"/>
      <c r="V631" s="98"/>
      <c r="W631" s="98"/>
      <c r="X631" s="98"/>
      <c r="Y631" s="98"/>
      <c r="Z631" s="98"/>
      <c r="AA631" s="98"/>
    </row>
    <row r="632" spans="1:27" ht="15.75" customHeight="1" x14ac:dyDescent="0.2">
      <c r="A632" s="98"/>
      <c r="B632" s="98"/>
      <c r="C632" s="98"/>
      <c r="D632" s="98"/>
      <c r="E632" s="98"/>
      <c r="F632" s="98"/>
      <c r="G632" s="98"/>
      <c r="H632" s="98"/>
      <c r="I632" s="98"/>
      <c r="J632" s="98"/>
      <c r="K632" s="98"/>
      <c r="L632" s="98"/>
      <c r="M632" s="98"/>
      <c r="N632" s="98"/>
      <c r="O632" s="98"/>
      <c r="P632" s="98"/>
      <c r="Q632" s="98"/>
      <c r="R632" s="98"/>
      <c r="S632" s="98"/>
      <c r="T632" s="98"/>
      <c r="U632" s="98"/>
      <c r="V632" s="98"/>
      <c r="W632" s="98"/>
      <c r="X632" s="98"/>
      <c r="Y632" s="98"/>
      <c r="Z632" s="98"/>
      <c r="AA632" s="98"/>
    </row>
    <row r="633" spans="1:27" ht="15.75" customHeight="1" x14ac:dyDescent="0.2">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row>
    <row r="634" spans="1:27" ht="15.75" customHeight="1" x14ac:dyDescent="0.2">
      <c r="A634" s="98"/>
      <c r="B634" s="98"/>
      <c r="C634" s="98"/>
      <c r="D634" s="98"/>
      <c r="E634" s="98"/>
      <c r="F634" s="98"/>
      <c r="G634" s="98"/>
      <c r="H634" s="98"/>
      <c r="I634" s="98"/>
      <c r="J634" s="98"/>
      <c r="K634" s="98"/>
      <c r="L634" s="98"/>
      <c r="M634" s="98"/>
      <c r="N634" s="98"/>
      <c r="O634" s="98"/>
      <c r="P634" s="98"/>
      <c r="Q634" s="98"/>
      <c r="R634" s="98"/>
      <c r="S634" s="98"/>
      <c r="T634" s="98"/>
      <c r="U634" s="98"/>
      <c r="V634" s="98"/>
      <c r="W634" s="98"/>
      <c r="X634" s="98"/>
      <c r="Y634" s="98"/>
      <c r="Z634" s="98"/>
      <c r="AA634" s="98"/>
    </row>
    <row r="635" spans="1:27" ht="15.75" customHeight="1" x14ac:dyDescent="0.2">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row>
    <row r="636" spans="1:27" ht="15.75" customHeight="1" x14ac:dyDescent="0.2">
      <c r="A636" s="98"/>
      <c r="B636" s="98"/>
      <c r="C636" s="98"/>
      <c r="D636" s="98"/>
      <c r="E636" s="98"/>
      <c r="F636" s="98"/>
      <c r="G636" s="98"/>
      <c r="H636" s="98"/>
      <c r="I636" s="98"/>
      <c r="J636" s="98"/>
      <c r="K636" s="98"/>
      <c r="L636" s="98"/>
      <c r="M636" s="98"/>
      <c r="N636" s="98"/>
      <c r="O636" s="98"/>
      <c r="P636" s="98"/>
      <c r="Q636" s="98"/>
      <c r="R636" s="98"/>
      <c r="S636" s="98"/>
      <c r="T636" s="98"/>
      <c r="U636" s="98"/>
      <c r="V636" s="98"/>
      <c r="W636" s="98"/>
      <c r="X636" s="98"/>
      <c r="Y636" s="98"/>
      <c r="Z636" s="98"/>
      <c r="AA636" s="98"/>
    </row>
    <row r="637" spans="1:27" ht="15.75" customHeight="1" x14ac:dyDescent="0.2">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row>
    <row r="638" spans="1:27" ht="15.75" customHeight="1" x14ac:dyDescent="0.2">
      <c r="A638" s="98"/>
      <c r="B638" s="98"/>
      <c r="C638" s="98"/>
      <c r="D638" s="98"/>
      <c r="E638" s="98"/>
      <c r="F638" s="98"/>
      <c r="G638" s="98"/>
      <c r="H638" s="98"/>
      <c r="I638" s="98"/>
      <c r="J638" s="98"/>
      <c r="K638" s="98"/>
      <c r="L638" s="98"/>
      <c r="M638" s="98"/>
      <c r="N638" s="98"/>
      <c r="O638" s="98"/>
      <c r="P638" s="98"/>
      <c r="Q638" s="98"/>
      <c r="R638" s="98"/>
      <c r="S638" s="98"/>
      <c r="T638" s="98"/>
      <c r="U638" s="98"/>
      <c r="V638" s="98"/>
      <c r="W638" s="98"/>
      <c r="X638" s="98"/>
      <c r="Y638" s="98"/>
      <c r="Z638" s="98"/>
      <c r="AA638" s="98"/>
    </row>
    <row r="639" spans="1:27" ht="15.75" customHeight="1" x14ac:dyDescent="0.2">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row>
    <row r="640" spans="1:27" ht="15.75" customHeight="1" x14ac:dyDescent="0.2">
      <c r="A640" s="98"/>
      <c r="B640" s="98"/>
      <c r="C640" s="98"/>
      <c r="D640" s="98"/>
      <c r="E640" s="98"/>
      <c r="F640" s="98"/>
      <c r="G640" s="98"/>
      <c r="H640" s="98"/>
      <c r="I640" s="98"/>
      <c r="J640" s="98"/>
      <c r="K640" s="98"/>
      <c r="L640" s="98"/>
      <c r="M640" s="98"/>
      <c r="N640" s="98"/>
      <c r="O640" s="98"/>
      <c r="P640" s="98"/>
      <c r="Q640" s="98"/>
      <c r="R640" s="98"/>
      <c r="S640" s="98"/>
      <c r="T640" s="98"/>
      <c r="U640" s="98"/>
      <c r="V640" s="98"/>
      <c r="W640" s="98"/>
      <c r="X640" s="98"/>
      <c r="Y640" s="98"/>
      <c r="Z640" s="98"/>
      <c r="AA640" s="98"/>
    </row>
    <row r="641" spans="1:27" ht="15.75" customHeight="1" x14ac:dyDescent="0.2">
      <c r="A641" s="98"/>
      <c r="B641" s="98"/>
      <c r="C641" s="98"/>
      <c r="D641" s="98"/>
      <c r="E641" s="98"/>
      <c r="F641" s="98"/>
      <c r="G641" s="98"/>
      <c r="H641" s="98"/>
      <c r="I641" s="98"/>
      <c r="J641" s="98"/>
      <c r="K641" s="98"/>
      <c r="L641" s="98"/>
      <c r="M641" s="98"/>
      <c r="N641" s="98"/>
      <c r="O641" s="98"/>
      <c r="P641" s="98"/>
      <c r="Q641" s="98"/>
      <c r="R641" s="98"/>
      <c r="S641" s="98"/>
      <c r="T641" s="98"/>
      <c r="U641" s="98"/>
      <c r="V641" s="98"/>
      <c r="W641" s="98"/>
      <c r="X641" s="98"/>
      <c r="Y641" s="98"/>
      <c r="Z641" s="98"/>
      <c r="AA641" s="98"/>
    </row>
    <row r="642" spans="1:27" ht="15.75" customHeight="1" x14ac:dyDescent="0.2">
      <c r="A642" s="98"/>
      <c r="B642" s="98"/>
      <c r="C642" s="98"/>
      <c r="D642" s="98"/>
      <c r="E642" s="98"/>
      <c r="F642" s="98"/>
      <c r="G642" s="98"/>
      <c r="H642" s="98"/>
      <c r="I642" s="98"/>
      <c r="J642" s="98"/>
      <c r="K642" s="98"/>
      <c r="L642" s="98"/>
      <c r="M642" s="98"/>
      <c r="N642" s="98"/>
      <c r="O642" s="98"/>
      <c r="P642" s="98"/>
      <c r="Q642" s="98"/>
      <c r="R642" s="98"/>
      <c r="S642" s="98"/>
      <c r="T642" s="98"/>
      <c r="U642" s="98"/>
      <c r="V642" s="98"/>
      <c r="W642" s="98"/>
      <c r="X642" s="98"/>
      <c r="Y642" s="98"/>
      <c r="Z642" s="98"/>
      <c r="AA642" s="98"/>
    </row>
    <row r="643" spans="1:27" ht="15.75" customHeight="1" x14ac:dyDescent="0.2">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row>
    <row r="644" spans="1:27" ht="15.75" customHeight="1" x14ac:dyDescent="0.2">
      <c r="A644" s="98"/>
      <c r="B644" s="98"/>
      <c r="C644" s="98"/>
      <c r="D644" s="98"/>
      <c r="E644" s="98"/>
      <c r="F644" s="98"/>
      <c r="G644" s="98"/>
      <c r="H644" s="98"/>
      <c r="I644" s="98"/>
      <c r="J644" s="98"/>
      <c r="K644" s="98"/>
      <c r="L644" s="98"/>
      <c r="M644" s="98"/>
      <c r="N644" s="98"/>
      <c r="O644" s="98"/>
      <c r="P644" s="98"/>
      <c r="Q644" s="98"/>
      <c r="R644" s="98"/>
      <c r="S644" s="98"/>
      <c r="T644" s="98"/>
      <c r="U644" s="98"/>
      <c r="V644" s="98"/>
      <c r="W644" s="98"/>
      <c r="X644" s="98"/>
      <c r="Y644" s="98"/>
      <c r="Z644" s="98"/>
      <c r="AA644" s="98"/>
    </row>
    <row r="645" spans="1:27" ht="15.75" customHeight="1" x14ac:dyDescent="0.2">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row>
    <row r="646" spans="1:27" ht="15.75" customHeight="1" x14ac:dyDescent="0.2">
      <c r="A646" s="98"/>
      <c r="B646" s="98"/>
      <c r="C646" s="98"/>
      <c r="D646" s="98"/>
      <c r="E646" s="98"/>
      <c r="F646" s="98"/>
      <c r="G646" s="98"/>
      <c r="H646" s="98"/>
      <c r="I646" s="98"/>
      <c r="J646" s="98"/>
      <c r="K646" s="98"/>
      <c r="L646" s="98"/>
      <c r="M646" s="98"/>
      <c r="N646" s="98"/>
      <c r="O646" s="98"/>
      <c r="P646" s="98"/>
      <c r="Q646" s="98"/>
      <c r="R646" s="98"/>
      <c r="S646" s="98"/>
      <c r="T646" s="98"/>
      <c r="U646" s="98"/>
      <c r="V646" s="98"/>
      <c r="W646" s="98"/>
      <c r="X646" s="98"/>
      <c r="Y646" s="98"/>
      <c r="Z646" s="98"/>
      <c r="AA646" s="98"/>
    </row>
    <row r="647" spans="1:27" ht="15.75" customHeight="1" x14ac:dyDescent="0.2">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row>
    <row r="648" spans="1:27" ht="15.75" customHeight="1" x14ac:dyDescent="0.2">
      <c r="A648" s="98"/>
      <c r="B648" s="98"/>
      <c r="C648" s="98"/>
      <c r="D648" s="98"/>
      <c r="E648" s="98"/>
      <c r="F648" s="98"/>
      <c r="G648" s="98"/>
      <c r="H648" s="98"/>
      <c r="I648" s="98"/>
      <c r="J648" s="98"/>
      <c r="K648" s="98"/>
      <c r="L648" s="98"/>
      <c r="M648" s="98"/>
      <c r="N648" s="98"/>
      <c r="O648" s="98"/>
      <c r="P648" s="98"/>
      <c r="Q648" s="98"/>
      <c r="R648" s="98"/>
      <c r="S648" s="98"/>
      <c r="T648" s="98"/>
      <c r="U648" s="98"/>
      <c r="V648" s="98"/>
      <c r="W648" s="98"/>
      <c r="X648" s="98"/>
      <c r="Y648" s="98"/>
      <c r="Z648" s="98"/>
      <c r="AA648" s="98"/>
    </row>
    <row r="649" spans="1:27" ht="15.75" customHeight="1" x14ac:dyDescent="0.2">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row>
    <row r="650" spans="1:27" ht="15.75" customHeight="1" x14ac:dyDescent="0.2">
      <c r="A650" s="98"/>
      <c r="B650" s="98"/>
      <c r="C650" s="98"/>
      <c r="D650" s="98"/>
      <c r="E650" s="98"/>
      <c r="F650" s="98"/>
      <c r="G650" s="98"/>
      <c r="H650" s="98"/>
      <c r="I650" s="98"/>
      <c r="J650" s="98"/>
      <c r="K650" s="98"/>
      <c r="L650" s="98"/>
      <c r="M650" s="98"/>
      <c r="N650" s="98"/>
      <c r="O650" s="98"/>
      <c r="P650" s="98"/>
      <c r="Q650" s="98"/>
      <c r="R650" s="98"/>
      <c r="S650" s="98"/>
      <c r="T650" s="98"/>
      <c r="U650" s="98"/>
      <c r="V650" s="98"/>
      <c r="W650" s="98"/>
      <c r="X650" s="98"/>
      <c r="Y650" s="98"/>
      <c r="Z650" s="98"/>
      <c r="AA650" s="98"/>
    </row>
    <row r="651" spans="1:27" ht="15.75" customHeight="1" x14ac:dyDescent="0.2">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row>
    <row r="652" spans="1:27" ht="15.75" customHeight="1" x14ac:dyDescent="0.2">
      <c r="A652" s="98"/>
      <c r="B652" s="98"/>
      <c r="C652" s="98"/>
      <c r="D652" s="98"/>
      <c r="E652" s="98"/>
      <c r="F652" s="98"/>
      <c r="G652" s="98"/>
      <c r="H652" s="98"/>
      <c r="I652" s="98"/>
      <c r="J652" s="98"/>
      <c r="K652" s="98"/>
      <c r="L652" s="98"/>
      <c r="M652" s="98"/>
      <c r="N652" s="98"/>
      <c r="O652" s="98"/>
      <c r="P652" s="98"/>
      <c r="Q652" s="98"/>
      <c r="R652" s="98"/>
      <c r="S652" s="98"/>
      <c r="T652" s="98"/>
      <c r="U652" s="98"/>
      <c r="V652" s="98"/>
      <c r="W652" s="98"/>
      <c r="X652" s="98"/>
      <c r="Y652" s="98"/>
      <c r="Z652" s="98"/>
      <c r="AA652" s="98"/>
    </row>
    <row r="653" spans="1:27" ht="15.75" customHeight="1" x14ac:dyDescent="0.2">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row>
    <row r="654" spans="1:27" ht="15.75" customHeight="1" x14ac:dyDescent="0.2">
      <c r="A654" s="98"/>
      <c r="B654" s="98"/>
      <c r="C654" s="98"/>
      <c r="D654" s="98"/>
      <c r="E654" s="98"/>
      <c r="F654" s="98"/>
      <c r="G654" s="98"/>
      <c r="H654" s="98"/>
      <c r="I654" s="98"/>
      <c r="J654" s="98"/>
      <c r="K654" s="98"/>
      <c r="L654" s="98"/>
      <c r="M654" s="98"/>
      <c r="N654" s="98"/>
      <c r="O654" s="98"/>
      <c r="P654" s="98"/>
      <c r="Q654" s="98"/>
      <c r="R654" s="98"/>
      <c r="S654" s="98"/>
      <c r="T654" s="98"/>
      <c r="U654" s="98"/>
      <c r="V654" s="98"/>
      <c r="W654" s="98"/>
      <c r="X654" s="98"/>
      <c r="Y654" s="98"/>
      <c r="Z654" s="98"/>
      <c r="AA654" s="98"/>
    </row>
    <row r="655" spans="1:27" ht="15.75" customHeight="1" x14ac:dyDescent="0.2">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row>
    <row r="656" spans="1:27" ht="15.75" customHeight="1" x14ac:dyDescent="0.2">
      <c r="A656" s="98"/>
      <c r="B656" s="98"/>
      <c r="C656" s="98"/>
      <c r="D656" s="98"/>
      <c r="E656" s="98"/>
      <c r="F656" s="98"/>
      <c r="G656" s="98"/>
      <c r="H656" s="98"/>
      <c r="I656" s="98"/>
      <c r="J656" s="98"/>
      <c r="K656" s="98"/>
      <c r="L656" s="98"/>
      <c r="M656" s="98"/>
      <c r="N656" s="98"/>
      <c r="O656" s="98"/>
      <c r="P656" s="98"/>
      <c r="Q656" s="98"/>
      <c r="R656" s="98"/>
      <c r="S656" s="98"/>
      <c r="T656" s="98"/>
      <c r="U656" s="98"/>
      <c r="V656" s="98"/>
      <c r="W656" s="98"/>
      <c r="X656" s="98"/>
      <c r="Y656" s="98"/>
      <c r="Z656" s="98"/>
      <c r="AA656" s="98"/>
    </row>
    <row r="657" spans="1:27" ht="15.75" customHeight="1" x14ac:dyDescent="0.2">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row>
    <row r="658" spans="1:27" ht="15.75" customHeight="1" x14ac:dyDescent="0.2">
      <c r="A658" s="98"/>
      <c r="B658" s="98"/>
      <c r="C658" s="98"/>
      <c r="D658" s="98"/>
      <c r="E658" s="98"/>
      <c r="F658" s="98"/>
      <c r="G658" s="98"/>
      <c r="H658" s="98"/>
      <c r="I658" s="98"/>
      <c r="J658" s="98"/>
      <c r="K658" s="98"/>
      <c r="L658" s="98"/>
      <c r="M658" s="98"/>
      <c r="N658" s="98"/>
      <c r="O658" s="98"/>
      <c r="P658" s="98"/>
      <c r="Q658" s="98"/>
      <c r="R658" s="98"/>
      <c r="S658" s="98"/>
      <c r="T658" s="98"/>
      <c r="U658" s="98"/>
      <c r="V658" s="98"/>
      <c r="W658" s="98"/>
      <c r="X658" s="98"/>
      <c r="Y658" s="98"/>
      <c r="Z658" s="98"/>
      <c r="AA658" s="98"/>
    </row>
    <row r="659" spans="1:27" ht="15.75" customHeight="1" x14ac:dyDescent="0.2">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row>
    <row r="660" spans="1:27" ht="15.75" customHeight="1" x14ac:dyDescent="0.2">
      <c r="A660" s="98"/>
      <c r="B660" s="98"/>
      <c r="C660" s="98"/>
      <c r="D660" s="98"/>
      <c r="E660" s="98"/>
      <c r="F660" s="98"/>
      <c r="G660" s="98"/>
      <c r="H660" s="98"/>
      <c r="I660" s="98"/>
      <c r="J660" s="98"/>
      <c r="K660" s="98"/>
      <c r="L660" s="98"/>
      <c r="M660" s="98"/>
      <c r="N660" s="98"/>
      <c r="O660" s="98"/>
      <c r="P660" s="98"/>
      <c r="Q660" s="98"/>
      <c r="R660" s="98"/>
      <c r="S660" s="98"/>
      <c r="T660" s="98"/>
      <c r="U660" s="98"/>
      <c r="V660" s="98"/>
      <c r="W660" s="98"/>
      <c r="X660" s="98"/>
      <c r="Y660" s="98"/>
      <c r="Z660" s="98"/>
      <c r="AA660" s="98"/>
    </row>
    <row r="661" spans="1:27" ht="15.75" customHeight="1" x14ac:dyDescent="0.2">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row>
    <row r="662" spans="1:27" ht="15.75" customHeight="1" x14ac:dyDescent="0.2">
      <c r="A662" s="98"/>
      <c r="B662" s="98"/>
      <c r="C662" s="98"/>
      <c r="D662" s="98"/>
      <c r="E662" s="98"/>
      <c r="F662" s="98"/>
      <c r="G662" s="98"/>
      <c r="H662" s="98"/>
      <c r="I662" s="98"/>
      <c r="J662" s="98"/>
      <c r="K662" s="98"/>
      <c r="L662" s="98"/>
      <c r="M662" s="98"/>
      <c r="N662" s="98"/>
      <c r="O662" s="98"/>
      <c r="P662" s="98"/>
      <c r="Q662" s="98"/>
      <c r="R662" s="98"/>
      <c r="S662" s="98"/>
      <c r="T662" s="98"/>
      <c r="U662" s="98"/>
      <c r="V662" s="98"/>
      <c r="W662" s="98"/>
      <c r="X662" s="98"/>
      <c r="Y662" s="98"/>
      <c r="Z662" s="98"/>
      <c r="AA662" s="98"/>
    </row>
    <row r="663" spans="1:27" ht="15.75" customHeight="1" x14ac:dyDescent="0.2">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row>
    <row r="664" spans="1:27" ht="15.75" customHeight="1" x14ac:dyDescent="0.2">
      <c r="A664" s="98"/>
      <c r="B664" s="98"/>
      <c r="C664" s="98"/>
      <c r="D664" s="98"/>
      <c r="E664" s="98"/>
      <c r="F664" s="98"/>
      <c r="G664" s="98"/>
      <c r="H664" s="98"/>
      <c r="I664" s="98"/>
      <c r="J664" s="98"/>
      <c r="K664" s="98"/>
      <c r="L664" s="98"/>
      <c r="M664" s="98"/>
      <c r="N664" s="98"/>
      <c r="O664" s="98"/>
      <c r="P664" s="98"/>
      <c r="Q664" s="98"/>
      <c r="R664" s="98"/>
      <c r="S664" s="98"/>
      <c r="T664" s="98"/>
      <c r="U664" s="98"/>
      <c r="V664" s="98"/>
      <c r="W664" s="98"/>
      <c r="X664" s="98"/>
      <c r="Y664" s="98"/>
      <c r="Z664" s="98"/>
      <c r="AA664" s="98"/>
    </row>
    <row r="665" spans="1:27" ht="15.75" customHeight="1" x14ac:dyDescent="0.2">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row>
    <row r="666" spans="1:27" ht="15.75" customHeight="1" x14ac:dyDescent="0.2">
      <c r="A666" s="98"/>
      <c r="B666" s="98"/>
      <c r="C666" s="98"/>
      <c r="D666" s="98"/>
      <c r="E666" s="98"/>
      <c r="F666" s="98"/>
      <c r="G666" s="98"/>
      <c r="H666" s="98"/>
      <c r="I666" s="98"/>
      <c r="J666" s="98"/>
      <c r="K666" s="98"/>
      <c r="L666" s="98"/>
      <c r="M666" s="98"/>
      <c r="N666" s="98"/>
      <c r="O666" s="98"/>
      <c r="P666" s="98"/>
      <c r="Q666" s="98"/>
      <c r="R666" s="98"/>
      <c r="S666" s="98"/>
      <c r="T666" s="98"/>
      <c r="U666" s="98"/>
      <c r="V666" s="98"/>
      <c r="W666" s="98"/>
      <c r="X666" s="98"/>
      <c r="Y666" s="98"/>
      <c r="Z666" s="98"/>
      <c r="AA666" s="98"/>
    </row>
    <row r="667" spans="1:27" ht="15.75" customHeight="1" x14ac:dyDescent="0.2">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row>
    <row r="668" spans="1:27" ht="15.75" customHeight="1" x14ac:dyDescent="0.2">
      <c r="A668" s="98"/>
      <c r="B668" s="98"/>
      <c r="C668" s="98"/>
      <c r="D668" s="98"/>
      <c r="E668" s="98"/>
      <c r="F668" s="98"/>
      <c r="G668" s="98"/>
      <c r="H668" s="98"/>
      <c r="I668" s="98"/>
      <c r="J668" s="98"/>
      <c r="K668" s="98"/>
      <c r="L668" s="98"/>
      <c r="M668" s="98"/>
      <c r="N668" s="98"/>
      <c r="O668" s="98"/>
      <c r="P668" s="98"/>
      <c r="Q668" s="98"/>
      <c r="R668" s="98"/>
      <c r="S668" s="98"/>
      <c r="T668" s="98"/>
      <c r="U668" s="98"/>
      <c r="V668" s="98"/>
      <c r="W668" s="98"/>
      <c r="X668" s="98"/>
      <c r="Y668" s="98"/>
      <c r="Z668" s="98"/>
      <c r="AA668" s="98"/>
    </row>
    <row r="669" spans="1:27" ht="15.75" customHeight="1" x14ac:dyDescent="0.2">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row>
    <row r="670" spans="1:27" ht="15.75" customHeight="1" x14ac:dyDescent="0.2">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row>
    <row r="671" spans="1:27" ht="15.75" customHeight="1" x14ac:dyDescent="0.2">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row>
    <row r="672" spans="1:27" ht="15.75" customHeight="1" x14ac:dyDescent="0.2">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row>
    <row r="673" spans="1:27" ht="15.75" customHeight="1" x14ac:dyDescent="0.2">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row>
    <row r="674" spans="1:27" ht="15.75" customHeight="1" x14ac:dyDescent="0.2">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row>
    <row r="675" spans="1:27" ht="15.75" customHeight="1" x14ac:dyDescent="0.2">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row>
    <row r="676" spans="1:27" ht="15.75" customHeight="1" x14ac:dyDescent="0.2">
      <c r="A676" s="98"/>
      <c r="B676" s="98"/>
      <c r="C676" s="98"/>
      <c r="D676" s="98"/>
      <c r="E676" s="98"/>
      <c r="F676" s="98"/>
      <c r="G676" s="98"/>
      <c r="H676" s="98"/>
      <c r="I676" s="98"/>
      <c r="J676" s="98"/>
      <c r="K676" s="98"/>
      <c r="L676" s="98"/>
      <c r="M676" s="98"/>
      <c r="N676" s="98"/>
      <c r="O676" s="98"/>
      <c r="P676" s="98"/>
      <c r="Q676" s="98"/>
      <c r="R676" s="98"/>
      <c r="S676" s="98"/>
      <c r="T676" s="98"/>
      <c r="U676" s="98"/>
      <c r="V676" s="98"/>
      <c r="W676" s="98"/>
      <c r="X676" s="98"/>
      <c r="Y676" s="98"/>
      <c r="Z676" s="98"/>
      <c r="AA676" s="98"/>
    </row>
    <row r="677" spans="1:27" ht="15.75" customHeight="1" x14ac:dyDescent="0.2">
      <c r="A677" s="98"/>
      <c r="B677" s="98"/>
      <c r="C677" s="98"/>
      <c r="D677" s="98"/>
      <c r="E677" s="98"/>
      <c r="F677" s="98"/>
      <c r="G677" s="98"/>
      <c r="H677" s="98"/>
      <c r="I677" s="98"/>
      <c r="J677" s="98"/>
      <c r="K677" s="98"/>
      <c r="L677" s="98"/>
      <c r="M677" s="98"/>
      <c r="N677" s="98"/>
      <c r="O677" s="98"/>
      <c r="P677" s="98"/>
      <c r="Q677" s="98"/>
      <c r="R677" s="98"/>
      <c r="S677" s="98"/>
      <c r="T677" s="98"/>
      <c r="U677" s="98"/>
      <c r="V677" s="98"/>
      <c r="W677" s="98"/>
      <c r="X677" s="98"/>
      <c r="Y677" s="98"/>
      <c r="Z677" s="98"/>
      <c r="AA677" s="98"/>
    </row>
    <row r="678" spans="1:27" ht="15.75" customHeight="1" x14ac:dyDescent="0.2">
      <c r="A678" s="98"/>
      <c r="B678" s="98"/>
      <c r="C678" s="98"/>
      <c r="D678" s="98"/>
      <c r="E678" s="98"/>
      <c r="F678" s="98"/>
      <c r="G678" s="98"/>
      <c r="H678" s="98"/>
      <c r="I678" s="98"/>
      <c r="J678" s="98"/>
      <c r="K678" s="98"/>
      <c r="L678" s="98"/>
      <c r="M678" s="98"/>
      <c r="N678" s="98"/>
      <c r="O678" s="98"/>
      <c r="P678" s="98"/>
      <c r="Q678" s="98"/>
      <c r="R678" s="98"/>
      <c r="S678" s="98"/>
      <c r="T678" s="98"/>
      <c r="U678" s="98"/>
      <c r="V678" s="98"/>
      <c r="W678" s="98"/>
      <c r="X678" s="98"/>
      <c r="Y678" s="98"/>
      <c r="Z678" s="98"/>
      <c r="AA678" s="98"/>
    </row>
    <row r="679" spans="1:27" ht="15.75" customHeight="1" x14ac:dyDescent="0.2">
      <c r="A679" s="98"/>
      <c r="B679" s="98"/>
      <c r="C679" s="98"/>
      <c r="D679" s="98"/>
      <c r="E679" s="98"/>
      <c r="F679" s="98"/>
      <c r="G679" s="98"/>
      <c r="H679" s="98"/>
      <c r="I679" s="98"/>
      <c r="J679" s="98"/>
      <c r="K679" s="98"/>
      <c r="L679" s="98"/>
      <c r="M679" s="98"/>
      <c r="N679" s="98"/>
      <c r="O679" s="98"/>
      <c r="P679" s="98"/>
      <c r="Q679" s="98"/>
      <c r="R679" s="98"/>
      <c r="S679" s="98"/>
      <c r="T679" s="98"/>
      <c r="U679" s="98"/>
      <c r="V679" s="98"/>
      <c r="W679" s="98"/>
      <c r="X679" s="98"/>
      <c r="Y679" s="98"/>
      <c r="Z679" s="98"/>
      <c r="AA679" s="98"/>
    </row>
    <row r="680" spans="1:27" ht="15.75" customHeight="1" x14ac:dyDescent="0.2">
      <c r="A680" s="98"/>
      <c r="B680" s="98"/>
      <c r="C680" s="98"/>
      <c r="D680" s="98"/>
      <c r="E680" s="98"/>
      <c r="F680" s="98"/>
      <c r="G680" s="98"/>
      <c r="H680" s="98"/>
      <c r="I680" s="98"/>
      <c r="J680" s="98"/>
      <c r="K680" s="98"/>
      <c r="L680" s="98"/>
      <c r="M680" s="98"/>
      <c r="N680" s="98"/>
      <c r="O680" s="98"/>
      <c r="P680" s="98"/>
      <c r="Q680" s="98"/>
      <c r="R680" s="98"/>
      <c r="S680" s="98"/>
      <c r="T680" s="98"/>
      <c r="U680" s="98"/>
      <c r="V680" s="98"/>
      <c r="W680" s="98"/>
      <c r="X680" s="98"/>
      <c r="Y680" s="98"/>
      <c r="Z680" s="98"/>
      <c r="AA680" s="98"/>
    </row>
    <row r="681" spans="1:27" ht="15.75" customHeight="1" x14ac:dyDescent="0.2">
      <c r="A681" s="98"/>
      <c r="B681" s="98"/>
      <c r="C681" s="98"/>
      <c r="D681" s="98"/>
      <c r="E681" s="98"/>
      <c r="F681" s="98"/>
      <c r="G681" s="98"/>
      <c r="H681" s="98"/>
      <c r="I681" s="98"/>
      <c r="J681" s="98"/>
      <c r="K681" s="98"/>
      <c r="L681" s="98"/>
      <c r="M681" s="98"/>
      <c r="N681" s="98"/>
      <c r="O681" s="98"/>
      <c r="P681" s="98"/>
      <c r="Q681" s="98"/>
      <c r="R681" s="98"/>
      <c r="S681" s="98"/>
      <c r="T681" s="98"/>
      <c r="U681" s="98"/>
      <c r="V681" s="98"/>
      <c r="W681" s="98"/>
      <c r="X681" s="98"/>
      <c r="Y681" s="98"/>
      <c r="Z681" s="98"/>
      <c r="AA681" s="98"/>
    </row>
    <row r="682" spans="1:27" ht="15.75" customHeight="1" x14ac:dyDescent="0.2">
      <c r="A682" s="98"/>
      <c r="B682" s="98"/>
      <c r="C682" s="98"/>
      <c r="D682" s="98"/>
      <c r="E682" s="98"/>
      <c r="F682" s="98"/>
      <c r="G682" s="98"/>
      <c r="H682" s="98"/>
      <c r="I682" s="98"/>
      <c r="J682" s="98"/>
      <c r="K682" s="98"/>
      <c r="L682" s="98"/>
      <c r="M682" s="98"/>
      <c r="N682" s="98"/>
      <c r="O682" s="98"/>
      <c r="P682" s="98"/>
      <c r="Q682" s="98"/>
      <c r="R682" s="98"/>
      <c r="S682" s="98"/>
      <c r="T682" s="98"/>
      <c r="U682" s="98"/>
      <c r="V682" s="98"/>
      <c r="W682" s="98"/>
      <c r="X682" s="98"/>
      <c r="Y682" s="98"/>
      <c r="Z682" s="98"/>
      <c r="AA682" s="98"/>
    </row>
    <row r="683" spans="1:27" ht="15.75" customHeight="1" x14ac:dyDescent="0.2">
      <c r="A683" s="98"/>
      <c r="B683" s="98"/>
      <c r="C683" s="98"/>
      <c r="D683" s="98"/>
      <c r="E683" s="98"/>
      <c r="F683" s="98"/>
      <c r="G683" s="98"/>
      <c r="H683" s="98"/>
      <c r="I683" s="98"/>
      <c r="J683" s="98"/>
      <c r="K683" s="98"/>
      <c r="L683" s="98"/>
      <c r="M683" s="98"/>
      <c r="N683" s="98"/>
      <c r="O683" s="98"/>
      <c r="P683" s="98"/>
      <c r="Q683" s="98"/>
      <c r="R683" s="98"/>
      <c r="S683" s="98"/>
      <c r="T683" s="98"/>
      <c r="U683" s="98"/>
      <c r="V683" s="98"/>
      <c r="W683" s="98"/>
      <c r="X683" s="98"/>
      <c r="Y683" s="98"/>
      <c r="Z683" s="98"/>
      <c r="AA683" s="98"/>
    </row>
    <row r="684" spans="1:27" ht="15.75" customHeight="1" x14ac:dyDescent="0.2">
      <c r="A684" s="98"/>
      <c r="B684" s="98"/>
      <c r="C684" s="98"/>
      <c r="D684" s="98"/>
      <c r="E684" s="98"/>
      <c r="F684" s="98"/>
      <c r="G684" s="98"/>
      <c r="H684" s="98"/>
      <c r="I684" s="98"/>
      <c r="J684" s="98"/>
      <c r="K684" s="98"/>
      <c r="L684" s="98"/>
      <c r="M684" s="98"/>
      <c r="N684" s="98"/>
      <c r="O684" s="98"/>
      <c r="P684" s="98"/>
      <c r="Q684" s="98"/>
      <c r="R684" s="98"/>
      <c r="S684" s="98"/>
      <c r="T684" s="98"/>
      <c r="U684" s="98"/>
      <c r="V684" s="98"/>
      <c r="W684" s="98"/>
      <c r="X684" s="98"/>
      <c r="Y684" s="98"/>
      <c r="Z684" s="98"/>
      <c r="AA684" s="98"/>
    </row>
    <row r="685" spans="1:27" ht="15.75" customHeight="1" x14ac:dyDescent="0.2">
      <c r="A685" s="98"/>
      <c r="B685" s="98"/>
      <c r="C685" s="98"/>
      <c r="D685" s="98"/>
      <c r="E685" s="98"/>
      <c r="F685" s="98"/>
      <c r="G685" s="98"/>
      <c r="H685" s="98"/>
      <c r="I685" s="98"/>
      <c r="J685" s="98"/>
      <c r="K685" s="98"/>
      <c r="L685" s="98"/>
      <c r="M685" s="98"/>
      <c r="N685" s="98"/>
      <c r="O685" s="98"/>
      <c r="P685" s="98"/>
      <c r="Q685" s="98"/>
      <c r="R685" s="98"/>
      <c r="S685" s="98"/>
      <c r="T685" s="98"/>
      <c r="U685" s="98"/>
      <c r="V685" s="98"/>
      <c r="W685" s="98"/>
      <c r="X685" s="98"/>
      <c r="Y685" s="98"/>
      <c r="Z685" s="98"/>
      <c r="AA685" s="98"/>
    </row>
    <row r="686" spans="1:27" ht="15.75" customHeight="1" x14ac:dyDescent="0.2">
      <c r="A686" s="98"/>
      <c r="B686" s="98"/>
      <c r="C686" s="98"/>
      <c r="D686" s="98"/>
      <c r="E686" s="98"/>
      <c r="F686" s="98"/>
      <c r="G686" s="98"/>
      <c r="H686" s="98"/>
      <c r="I686" s="98"/>
      <c r="J686" s="98"/>
      <c r="K686" s="98"/>
      <c r="L686" s="98"/>
      <c r="M686" s="98"/>
      <c r="N686" s="98"/>
      <c r="O686" s="98"/>
      <c r="P686" s="98"/>
      <c r="Q686" s="98"/>
      <c r="R686" s="98"/>
      <c r="S686" s="98"/>
      <c r="T686" s="98"/>
      <c r="U686" s="98"/>
      <c r="V686" s="98"/>
      <c r="W686" s="98"/>
      <c r="X686" s="98"/>
      <c r="Y686" s="98"/>
      <c r="Z686" s="98"/>
      <c r="AA686" s="98"/>
    </row>
    <row r="687" spans="1:27" ht="15.75" customHeight="1" x14ac:dyDescent="0.2">
      <c r="A687" s="98"/>
      <c r="B687" s="98"/>
      <c r="C687" s="98"/>
      <c r="D687" s="98"/>
      <c r="E687" s="98"/>
      <c r="F687" s="98"/>
      <c r="G687" s="98"/>
      <c r="H687" s="98"/>
      <c r="I687" s="98"/>
      <c r="J687" s="98"/>
      <c r="K687" s="98"/>
      <c r="L687" s="98"/>
      <c r="M687" s="98"/>
      <c r="N687" s="98"/>
      <c r="O687" s="98"/>
      <c r="P687" s="98"/>
      <c r="Q687" s="98"/>
      <c r="R687" s="98"/>
      <c r="S687" s="98"/>
      <c r="T687" s="98"/>
      <c r="U687" s="98"/>
      <c r="V687" s="98"/>
      <c r="W687" s="98"/>
      <c r="X687" s="98"/>
      <c r="Y687" s="98"/>
      <c r="Z687" s="98"/>
      <c r="AA687" s="98"/>
    </row>
    <row r="688" spans="1:27" ht="15.75" customHeight="1" x14ac:dyDescent="0.2">
      <c r="A688" s="98"/>
      <c r="B688" s="98"/>
      <c r="C688" s="98"/>
      <c r="D688" s="98"/>
      <c r="E688" s="98"/>
      <c r="F688" s="98"/>
      <c r="G688" s="98"/>
      <c r="H688" s="98"/>
      <c r="I688" s="98"/>
      <c r="J688" s="98"/>
      <c r="K688" s="98"/>
      <c r="L688" s="98"/>
      <c r="M688" s="98"/>
      <c r="N688" s="98"/>
      <c r="O688" s="98"/>
      <c r="P688" s="98"/>
      <c r="Q688" s="98"/>
      <c r="R688" s="98"/>
      <c r="S688" s="98"/>
      <c r="T688" s="98"/>
      <c r="U688" s="98"/>
      <c r="V688" s="98"/>
      <c r="W688" s="98"/>
      <c r="X688" s="98"/>
      <c r="Y688" s="98"/>
      <c r="Z688" s="98"/>
      <c r="AA688" s="98"/>
    </row>
    <row r="689" spans="1:27" ht="15.75" customHeight="1" x14ac:dyDescent="0.2">
      <c r="A689" s="98"/>
      <c r="B689" s="98"/>
      <c r="C689" s="98"/>
      <c r="D689" s="98"/>
      <c r="E689" s="98"/>
      <c r="F689" s="98"/>
      <c r="G689" s="98"/>
      <c r="H689" s="98"/>
      <c r="I689" s="98"/>
      <c r="J689" s="98"/>
      <c r="K689" s="98"/>
      <c r="L689" s="98"/>
      <c r="M689" s="98"/>
      <c r="N689" s="98"/>
      <c r="O689" s="98"/>
      <c r="P689" s="98"/>
      <c r="Q689" s="98"/>
      <c r="R689" s="98"/>
      <c r="S689" s="98"/>
      <c r="T689" s="98"/>
      <c r="U689" s="98"/>
      <c r="V689" s="98"/>
      <c r="W689" s="98"/>
      <c r="X689" s="98"/>
      <c r="Y689" s="98"/>
      <c r="Z689" s="98"/>
      <c r="AA689" s="98"/>
    </row>
    <row r="690" spans="1:27" ht="15.75" customHeight="1" x14ac:dyDescent="0.2">
      <c r="A690" s="98"/>
      <c r="B690" s="98"/>
      <c r="C690" s="98"/>
      <c r="D690" s="98"/>
      <c r="E690" s="98"/>
      <c r="F690" s="98"/>
      <c r="G690" s="98"/>
      <c r="H690" s="98"/>
      <c r="I690" s="98"/>
      <c r="J690" s="98"/>
      <c r="K690" s="98"/>
      <c r="L690" s="98"/>
      <c r="M690" s="98"/>
      <c r="N690" s="98"/>
      <c r="O690" s="98"/>
      <c r="P690" s="98"/>
      <c r="Q690" s="98"/>
      <c r="R690" s="98"/>
      <c r="S690" s="98"/>
      <c r="T690" s="98"/>
      <c r="U690" s="98"/>
      <c r="V690" s="98"/>
      <c r="W690" s="98"/>
      <c r="X690" s="98"/>
      <c r="Y690" s="98"/>
      <c r="Z690" s="98"/>
      <c r="AA690" s="98"/>
    </row>
    <row r="691" spans="1:27" ht="15.75" customHeight="1" x14ac:dyDescent="0.2">
      <c r="A691" s="98"/>
      <c r="B691" s="98"/>
      <c r="C691" s="98"/>
      <c r="D691" s="98"/>
      <c r="E691" s="98"/>
      <c r="F691" s="98"/>
      <c r="G691" s="98"/>
      <c r="H691" s="98"/>
      <c r="I691" s="98"/>
      <c r="J691" s="98"/>
      <c r="K691" s="98"/>
      <c r="L691" s="98"/>
      <c r="M691" s="98"/>
      <c r="N691" s="98"/>
      <c r="O691" s="98"/>
      <c r="P691" s="98"/>
      <c r="Q691" s="98"/>
      <c r="R691" s="98"/>
      <c r="S691" s="98"/>
      <c r="T691" s="98"/>
      <c r="U691" s="98"/>
      <c r="V691" s="98"/>
      <c r="W691" s="98"/>
      <c r="X691" s="98"/>
      <c r="Y691" s="98"/>
      <c r="Z691" s="98"/>
      <c r="AA691" s="98"/>
    </row>
    <row r="692" spans="1:27" ht="15.75" customHeight="1" x14ac:dyDescent="0.2">
      <c r="A692" s="98"/>
      <c r="B692" s="98"/>
      <c r="C692" s="98"/>
      <c r="D692" s="98"/>
      <c r="E692" s="98"/>
      <c r="F692" s="98"/>
      <c r="G692" s="98"/>
      <c r="H692" s="98"/>
      <c r="I692" s="98"/>
      <c r="J692" s="98"/>
      <c r="K692" s="98"/>
      <c r="L692" s="98"/>
      <c r="M692" s="98"/>
      <c r="N692" s="98"/>
      <c r="O692" s="98"/>
      <c r="P692" s="98"/>
      <c r="Q692" s="98"/>
      <c r="R692" s="98"/>
      <c r="S692" s="98"/>
      <c r="T692" s="98"/>
      <c r="U692" s="98"/>
      <c r="V692" s="98"/>
      <c r="W692" s="98"/>
      <c r="X692" s="98"/>
      <c r="Y692" s="98"/>
      <c r="Z692" s="98"/>
      <c r="AA692" s="98"/>
    </row>
    <row r="693" spans="1:27" ht="15.75" customHeight="1" x14ac:dyDescent="0.2">
      <c r="A693" s="98"/>
      <c r="B693" s="98"/>
      <c r="C693" s="98"/>
      <c r="D693" s="98"/>
      <c r="E693" s="98"/>
      <c r="F693" s="98"/>
      <c r="G693" s="98"/>
      <c r="H693" s="98"/>
      <c r="I693" s="98"/>
      <c r="J693" s="98"/>
      <c r="K693" s="98"/>
      <c r="L693" s="98"/>
      <c r="M693" s="98"/>
      <c r="N693" s="98"/>
      <c r="O693" s="98"/>
      <c r="P693" s="98"/>
      <c r="Q693" s="98"/>
      <c r="R693" s="98"/>
      <c r="S693" s="98"/>
      <c r="T693" s="98"/>
      <c r="U693" s="98"/>
      <c r="V693" s="98"/>
      <c r="W693" s="98"/>
      <c r="X693" s="98"/>
      <c r="Y693" s="98"/>
      <c r="Z693" s="98"/>
      <c r="AA693" s="98"/>
    </row>
    <row r="694" spans="1:27" ht="15.75" customHeight="1" x14ac:dyDescent="0.2">
      <c r="A694" s="98"/>
      <c r="B694" s="98"/>
      <c r="C694" s="98"/>
      <c r="D694" s="98"/>
      <c r="E694" s="98"/>
      <c r="F694" s="98"/>
      <c r="G694" s="98"/>
      <c r="H694" s="98"/>
      <c r="I694" s="98"/>
      <c r="J694" s="98"/>
      <c r="K694" s="98"/>
      <c r="L694" s="98"/>
      <c r="M694" s="98"/>
      <c r="N694" s="98"/>
      <c r="O694" s="98"/>
      <c r="P694" s="98"/>
      <c r="Q694" s="98"/>
      <c r="R694" s="98"/>
      <c r="S694" s="98"/>
      <c r="T694" s="98"/>
      <c r="U694" s="98"/>
      <c r="V694" s="98"/>
      <c r="W694" s="98"/>
      <c r="X694" s="98"/>
      <c r="Y694" s="98"/>
      <c r="Z694" s="98"/>
      <c r="AA694" s="98"/>
    </row>
    <row r="695" spans="1:27" ht="15.75" customHeight="1" x14ac:dyDescent="0.2">
      <c r="A695" s="98"/>
      <c r="B695" s="98"/>
      <c r="C695" s="98"/>
      <c r="D695" s="98"/>
      <c r="E695" s="98"/>
      <c r="F695" s="98"/>
      <c r="G695" s="98"/>
      <c r="H695" s="98"/>
      <c r="I695" s="98"/>
      <c r="J695" s="98"/>
      <c r="K695" s="98"/>
      <c r="L695" s="98"/>
      <c r="M695" s="98"/>
      <c r="N695" s="98"/>
      <c r="O695" s="98"/>
      <c r="P695" s="98"/>
      <c r="Q695" s="98"/>
      <c r="R695" s="98"/>
      <c r="S695" s="98"/>
      <c r="T695" s="98"/>
      <c r="U695" s="98"/>
      <c r="V695" s="98"/>
      <c r="W695" s="98"/>
      <c r="X695" s="98"/>
      <c r="Y695" s="98"/>
      <c r="Z695" s="98"/>
      <c r="AA695" s="98"/>
    </row>
    <row r="696" spans="1:27" ht="15.75" customHeight="1" x14ac:dyDescent="0.2">
      <c r="A696" s="98"/>
      <c r="B696" s="98"/>
      <c r="C696" s="98"/>
      <c r="D696" s="98"/>
      <c r="E696" s="98"/>
      <c r="F696" s="98"/>
      <c r="G696" s="98"/>
      <c r="H696" s="98"/>
      <c r="I696" s="98"/>
      <c r="J696" s="98"/>
      <c r="K696" s="98"/>
      <c r="L696" s="98"/>
      <c r="M696" s="98"/>
      <c r="N696" s="98"/>
      <c r="O696" s="98"/>
      <c r="P696" s="98"/>
      <c r="Q696" s="98"/>
      <c r="R696" s="98"/>
      <c r="S696" s="98"/>
      <c r="T696" s="98"/>
      <c r="U696" s="98"/>
      <c r="V696" s="98"/>
      <c r="W696" s="98"/>
      <c r="X696" s="98"/>
      <c r="Y696" s="98"/>
      <c r="Z696" s="98"/>
      <c r="AA696" s="98"/>
    </row>
    <row r="697" spans="1:27" ht="15.75" customHeight="1" x14ac:dyDescent="0.2">
      <c r="A697" s="98"/>
      <c r="B697" s="98"/>
      <c r="C697" s="98"/>
      <c r="D697" s="98"/>
      <c r="E697" s="98"/>
      <c r="F697" s="98"/>
      <c r="G697" s="98"/>
      <c r="H697" s="98"/>
      <c r="I697" s="98"/>
      <c r="J697" s="98"/>
      <c r="K697" s="98"/>
      <c r="L697" s="98"/>
      <c r="M697" s="98"/>
      <c r="N697" s="98"/>
      <c r="O697" s="98"/>
      <c r="P697" s="98"/>
      <c r="Q697" s="98"/>
      <c r="R697" s="98"/>
      <c r="S697" s="98"/>
      <c r="T697" s="98"/>
      <c r="U697" s="98"/>
      <c r="V697" s="98"/>
      <c r="W697" s="98"/>
      <c r="X697" s="98"/>
      <c r="Y697" s="98"/>
      <c r="Z697" s="98"/>
      <c r="AA697" s="98"/>
    </row>
    <row r="698" spans="1:27" ht="15.75" customHeight="1" x14ac:dyDescent="0.2">
      <c r="A698" s="98"/>
      <c r="B698" s="98"/>
      <c r="C698" s="98"/>
      <c r="D698" s="98"/>
      <c r="E698" s="98"/>
      <c r="F698" s="98"/>
      <c r="G698" s="98"/>
      <c r="H698" s="98"/>
      <c r="I698" s="98"/>
      <c r="J698" s="98"/>
      <c r="K698" s="98"/>
      <c r="L698" s="98"/>
      <c r="M698" s="98"/>
      <c r="N698" s="98"/>
      <c r="O698" s="98"/>
      <c r="P698" s="98"/>
      <c r="Q698" s="98"/>
      <c r="R698" s="98"/>
      <c r="S698" s="98"/>
      <c r="T698" s="98"/>
      <c r="U698" s="98"/>
      <c r="V698" s="98"/>
      <c r="W698" s="98"/>
      <c r="X698" s="98"/>
      <c r="Y698" s="98"/>
      <c r="Z698" s="98"/>
      <c r="AA698" s="98"/>
    </row>
    <row r="699" spans="1:27" ht="15.75" customHeight="1" x14ac:dyDescent="0.2">
      <c r="A699" s="98"/>
      <c r="B699" s="98"/>
      <c r="C699" s="98"/>
      <c r="D699" s="98"/>
      <c r="E699" s="98"/>
      <c r="F699" s="98"/>
      <c r="G699" s="98"/>
      <c r="H699" s="98"/>
      <c r="I699" s="98"/>
      <c r="J699" s="98"/>
      <c r="K699" s="98"/>
      <c r="L699" s="98"/>
      <c r="M699" s="98"/>
      <c r="N699" s="98"/>
      <c r="O699" s="98"/>
      <c r="P699" s="98"/>
      <c r="Q699" s="98"/>
      <c r="R699" s="98"/>
      <c r="S699" s="98"/>
      <c r="T699" s="98"/>
      <c r="U699" s="98"/>
      <c r="V699" s="98"/>
      <c r="W699" s="98"/>
      <c r="X699" s="98"/>
      <c r="Y699" s="98"/>
      <c r="Z699" s="98"/>
      <c r="AA699" s="98"/>
    </row>
    <row r="700" spans="1:27" ht="15.75" customHeight="1" x14ac:dyDescent="0.2">
      <c r="A700" s="98"/>
      <c r="B700" s="98"/>
      <c r="C700" s="98"/>
      <c r="D700" s="98"/>
      <c r="E700" s="98"/>
      <c r="F700" s="98"/>
      <c r="G700" s="98"/>
      <c r="H700" s="98"/>
      <c r="I700" s="98"/>
      <c r="J700" s="98"/>
      <c r="K700" s="98"/>
      <c r="L700" s="98"/>
      <c r="M700" s="98"/>
      <c r="N700" s="98"/>
      <c r="O700" s="98"/>
      <c r="P700" s="98"/>
      <c r="Q700" s="98"/>
      <c r="R700" s="98"/>
      <c r="S700" s="98"/>
      <c r="T700" s="98"/>
      <c r="U700" s="98"/>
      <c r="V700" s="98"/>
      <c r="W700" s="98"/>
      <c r="X700" s="98"/>
      <c r="Y700" s="98"/>
      <c r="Z700" s="98"/>
      <c r="AA700" s="98"/>
    </row>
    <row r="701" spans="1:27" ht="15.75" customHeight="1" x14ac:dyDescent="0.2">
      <c r="A701" s="98"/>
      <c r="B701" s="98"/>
      <c r="C701" s="98"/>
      <c r="D701" s="98"/>
      <c r="E701" s="98"/>
      <c r="F701" s="98"/>
      <c r="G701" s="98"/>
      <c r="H701" s="98"/>
      <c r="I701" s="98"/>
      <c r="J701" s="98"/>
      <c r="K701" s="98"/>
      <c r="L701" s="98"/>
      <c r="M701" s="98"/>
      <c r="N701" s="98"/>
      <c r="O701" s="98"/>
      <c r="P701" s="98"/>
      <c r="Q701" s="98"/>
      <c r="R701" s="98"/>
      <c r="S701" s="98"/>
      <c r="T701" s="98"/>
      <c r="U701" s="98"/>
      <c r="V701" s="98"/>
      <c r="W701" s="98"/>
      <c r="X701" s="98"/>
      <c r="Y701" s="98"/>
      <c r="Z701" s="98"/>
      <c r="AA701" s="98"/>
    </row>
    <row r="702" spans="1:27" ht="15.75" customHeight="1" x14ac:dyDescent="0.2">
      <c r="A702" s="98"/>
      <c r="B702" s="98"/>
      <c r="C702" s="98"/>
      <c r="D702" s="98"/>
      <c r="E702" s="98"/>
      <c r="F702" s="98"/>
      <c r="G702" s="98"/>
      <c r="H702" s="98"/>
      <c r="I702" s="98"/>
      <c r="J702" s="98"/>
      <c r="K702" s="98"/>
      <c r="L702" s="98"/>
      <c r="M702" s="98"/>
      <c r="N702" s="98"/>
      <c r="O702" s="98"/>
      <c r="P702" s="98"/>
      <c r="Q702" s="98"/>
      <c r="R702" s="98"/>
      <c r="S702" s="98"/>
      <c r="T702" s="98"/>
      <c r="U702" s="98"/>
      <c r="V702" s="98"/>
      <c r="W702" s="98"/>
      <c r="X702" s="98"/>
      <c r="Y702" s="98"/>
      <c r="Z702" s="98"/>
      <c r="AA702" s="98"/>
    </row>
    <row r="703" spans="1:27" ht="15.75" customHeight="1" x14ac:dyDescent="0.2">
      <c r="A703" s="98"/>
      <c r="B703" s="98"/>
      <c r="C703" s="98"/>
      <c r="D703" s="98"/>
      <c r="E703" s="98"/>
      <c r="F703" s="98"/>
      <c r="G703" s="98"/>
      <c r="H703" s="98"/>
      <c r="I703" s="98"/>
      <c r="J703" s="98"/>
      <c r="K703" s="98"/>
      <c r="L703" s="98"/>
      <c r="M703" s="98"/>
      <c r="N703" s="98"/>
      <c r="O703" s="98"/>
      <c r="P703" s="98"/>
      <c r="Q703" s="98"/>
      <c r="R703" s="98"/>
      <c r="S703" s="98"/>
      <c r="T703" s="98"/>
      <c r="U703" s="98"/>
      <c r="V703" s="98"/>
      <c r="W703" s="98"/>
      <c r="X703" s="98"/>
      <c r="Y703" s="98"/>
      <c r="Z703" s="98"/>
      <c r="AA703" s="98"/>
    </row>
    <row r="704" spans="1:27" ht="15.75" customHeight="1" x14ac:dyDescent="0.2">
      <c r="A704" s="98"/>
      <c r="B704" s="98"/>
      <c r="C704" s="98"/>
      <c r="D704" s="98"/>
      <c r="E704" s="98"/>
      <c r="F704" s="98"/>
      <c r="G704" s="98"/>
      <c r="H704" s="98"/>
      <c r="I704" s="98"/>
      <c r="J704" s="98"/>
      <c r="K704" s="98"/>
      <c r="L704" s="98"/>
      <c r="M704" s="98"/>
      <c r="N704" s="98"/>
      <c r="O704" s="98"/>
      <c r="P704" s="98"/>
      <c r="Q704" s="98"/>
      <c r="R704" s="98"/>
      <c r="S704" s="98"/>
      <c r="T704" s="98"/>
      <c r="U704" s="98"/>
      <c r="V704" s="98"/>
      <c r="W704" s="98"/>
      <c r="X704" s="98"/>
      <c r="Y704" s="98"/>
      <c r="Z704" s="98"/>
      <c r="AA704" s="98"/>
    </row>
    <row r="705" spans="1:27" ht="15.75" customHeight="1" x14ac:dyDescent="0.2">
      <c r="A705" s="98"/>
      <c r="B705" s="98"/>
      <c r="C705" s="98"/>
      <c r="D705" s="98"/>
      <c r="E705" s="98"/>
      <c r="F705" s="98"/>
      <c r="G705" s="98"/>
      <c r="H705" s="98"/>
      <c r="I705" s="98"/>
      <c r="J705" s="98"/>
      <c r="K705" s="98"/>
      <c r="L705" s="98"/>
      <c r="M705" s="98"/>
      <c r="N705" s="98"/>
      <c r="O705" s="98"/>
      <c r="P705" s="98"/>
      <c r="Q705" s="98"/>
      <c r="R705" s="98"/>
      <c r="S705" s="98"/>
      <c r="T705" s="98"/>
      <c r="U705" s="98"/>
      <c r="V705" s="98"/>
      <c r="W705" s="98"/>
      <c r="X705" s="98"/>
      <c r="Y705" s="98"/>
      <c r="Z705" s="98"/>
      <c r="AA705" s="98"/>
    </row>
    <row r="706" spans="1:27" ht="15.75" customHeight="1" x14ac:dyDescent="0.2">
      <c r="A706" s="98"/>
      <c r="B706" s="98"/>
      <c r="C706" s="98"/>
      <c r="D706" s="98"/>
      <c r="E706" s="98"/>
      <c r="F706" s="98"/>
      <c r="G706" s="98"/>
      <c r="H706" s="98"/>
      <c r="I706" s="98"/>
      <c r="J706" s="98"/>
      <c r="K706" s="98"/>
      <c r="L706" s="98"/>
      <c r="M706" s="98"/>
      <c r="N706" s="98"/>
      <c r="O706" s="98"/>
      <c r="P706" s="98"/>
      <c r="Q706" s="98"/>
      <c r="R706" s="98"/>
      <c r="S706" s="98"/>
      <c r="T706" s="98"/>
      <c r="U706" s="98"/>
      <c r="V706" s="98"/>
      <c r="W706" s="98"/>
      <c r="X706" s="98"/>
      <c r="Y706" s="98"/>
      <c r="Z706" s="98"/>
      <c r="AA706" s="98"/>
    </row>
    <row r="707" spans="1:27" ht="15.75" customHeight="1" x14ac:dyDescent="0.2">
      <c r="A707" s="98"/>
      <c r="B707" s="98"/>
      <c r="C707" s="98"/>
      <c r="D707" s="98"/>
      <c r="E707" s="98"/>
      <c r="F707" s="98"/>
      <c r="G707" s="98"/>
      <c r="H707" s="98"/>
      <c r="I707" s="98"/>
      <c r="J707" s="98"/>
      <c r="K707" s="98"/>
      <c r="L707" s="98"/>
      <c r="M707" s="98"/>
      <c r="N707" s="98"/>
      <c r="O707" s="98"/>
      <c r="P707" s="98"/>
      <c r="Q707" s="98"/>
      <c r="R707" s="98"/>
      <c r="S707" s="98"/>
      <c r="T707" s="98"/>
      <c r="U707" s="98"/>
      <c r="V707" s="98"/>
      <c r="W707" s="98"/>
      <c r="X707" s="98"/>
      <c r="Y707" s="98"/>
      <c r="Z707" s="98"/>
      <c r="AA707" s="98"/>
    </row>
    <row r="708" spans="1:27" ht="15.75" customHeight="1" x14ac:dyDescent="0.2">
      <c r="A708" s="98"/>
      <c r="B708" s="98"/>
      <c r="C708" s="98"/>
      <c r="D708" s="98"/>
      <c r="E708" s="98"/>
      <c r="F708" s="98"/>
      <c r="G708" s="98"/>
      <c r="H708" s="98"/>
      <c r="I708" s="98"/>
      <c r="J708" s="98"/>
      <c r="K708" s="98"/>
      <c r="L708" s="98"/>
      <c r="M708" s="98"/>
      <c r="N708" s="98"/>
      <c r="O708" s="98"/>
      <c r="P708" s="98"/>
      <c r="Q708" s="98"/>
      <c r="R708" s="98"/>
      <c r="S708" s="98"/>
      <c r="T708" s="98"/>
      <c r="U708" s="98"/>
      <c r="V708" s="98"/>
      <c r="W708" s="98"/>
      <c r="X708" s="98"/>
      <c r="Y708" s="98"/>
      <c r="Z708" s="98"/>
      <c r="AA708" s="98"/>
    </row>
    <row r="709" spans="1:27" ht="15.75" customHeight="1" x14ac:dyDescent="0.2">
      <c r="A709" s="98"/>
      <c r="B709" s="98"/>
      <c r="C709" s="98"/>
      <c r="D709" s="98"/>
      <c r="E709" s="98"/>
      <c r="F709" s="98"/>
      <c r="G709" s="98"/>
      <c r="H709" s="98"/>
      <c r="I709" s="98"/>
      <c r="J709" s="98"/>
      <c r="K709" s="98"/>
      <c r="L709" s="98"/>
      <c r="M709" s="98"/>
      <c r="N709" s="98"/>
      <c r="O709" s="98"/>
      <c r="P709" s="98"/>
      <c r="Q709" s="98"/>
      <c r="R709" s="98"/>
      <c r="S709" s="98"/>
      <c r="T709" s="98"/>
      <c r="U709" s="98"/>
      <c r="V709" s="98"/>
      <c r="W709" s="98"/>
      <c r="X709" s="98"/>
      <c r="Y709" s="98"/>
      <c r="Z709" s="98"/>
      <c r="AA709" s="98"/>
    </row>
    <row r="710" spans="1:27" ht="15.75" customHeight="1" x14ac:dyDescent="0.2">
      <c r="A710" s="98"/>
      <c r="B710" s="98"/>
      <c r="C710" s="98"/>
      <c r="D710" s="98"/>
      <c r="E710" s="98"/>
      <c r="F710" s="98"/>
      <c r="G710" s="98"/>
      <c r="H710" s="98"/>
      <c r="I710" s="98"/>
      <c r="J710" s="98"/>
      <c r="K710" s="98"/>
      <c r="L710" s="98"/>
      <c r="M710" s="98"/>
      <c r="N710" s="98"/>
      <c r="O710" s="98"/>
      <c r="P710" s="98"/>
      <c r="Q710" s="98"/>
      <c r="R710" s="98"/>
      <c r="S710" s="98"/>
      <c r="T710" s="98"/>
      <c r="U710" s="98"/>
      <c r="V710" s="98"/>
      <c r="W710" s="98"/>
      <c r="X710" s="98"/>
      <c r="Y710" s="98"/>
      <c r="Z710" s="98"/>
      <c r="AA710" s="98"/>
    </row>
    <row r="711" spans="1:27" ht="15.75" customHeight="1" x14ac:dyDescent="0.2">
      <c r="A711" s="98"/>
      <c r="B711" s="98"/>
      <c r="C711" s="98"/>
      <c r="D711" s="98"/>
      <c r="E711" s="98"/>
      <c r="F711" s="98"/>
      <c r="G711" s="98"/>
      <c r="H711" s="98"/>
      <c r="I711" s="98"/>
      <c r="J711" s="98"/>
      <c r="K711" s="98"/>
      <c r="L711" s="98"/>
      <c r="M711" s="98"/>
      <c r="N711" s="98"/>
      <c r="O711" s="98"/>
      <c r="P711" s="98"/>
      <c r="Q711" s="98"/>
      <c r="R711" s="98"/>
      <c r="S711" s="98"/>
      <c r="T711" s="98"/>
      <c r="U711" s="98"/>
      <c r="V711" s="98"/>
      <c r="W711" s="98"/>
      <c r="X711" s="98"/>
      <c r="Y711" s="98"/>
      <c r="Z711" s="98"/>
      <c r="AA711" s="98"/>
    </row>
    <row r="712" spans="1:27" ht="15.75" customHeight="1" x14ac:dyDescent="0.2">
      <c r="A712" s="98"/>
      <c r="B712" s="98"/>
      <c r="C712" s="98"/>
      <c r="D712" s="98"/>
      <c r="E712" s="98"/>
      <c r="F712" s="98"/>
      <c r="G712" s="98"/>
      <c r="H712" s="98"/>
      <c r="I712" s="98"/>
      <c r="J712" s="98"/>
      <c r="K712" s="98"/>
      <c r="L712" s="98"/>
      <c r="M712" s="98"/>
      <c r="N712" s="98"/>
      <c r="O712" s="98"/>
      <c r="P712" s="98"/>
      <c r="Q712" s="98"/>
      <c r="R712" s="98"/>
      <c r="S712" s="98"/>
      <c r="T712" s="98"/>
      <c r="U712" s="98"/>
      <c r="V712" s="98"/>
      <c r="W712" s="98"/>
      <c r="X712" s="98"/>
      <c r="Y712" s="98"/>
      <c r="Z712" s="98"/>
      <c r="AA712" s="98"/>
    </row>
    <row r="713" spans="1:27" ht="15.75" customHeight="1" x14ac:dyDescent="0.2">
      <c r="A713" s="98"/>
      <c r="B713" s="98"/>
      <c r="C713" s="98"/>
      <c r="D713" s="98"/>
      <c r="E713" s="98"/>
      <c r="F713" s="98"/>
      <c r="G713" s="98"/>
      <c r="H713" s="98"/>
      <c r="I713" s="98"/>
      <c r="J713" s="98"/>
      <c r="K713" s="98"/>
      <c r="L713" s="98"/>
      <c r="M713" s="98"/>
      <c r="N713" s="98"/>
      <c r="O713" s="98"/>
      <c r="P713" s="98"/>
      <c r="Q713" s="98"/>
      <c r="R713" s="98"/>
      <c r="S713" s="98"/>
      <c r="T713" s="98"/>
      <c r="U713" s="98"/>
      <c r="V713" s="98"/>
      <c r="W713" s="98"/>
      <c r="X713" s="98"/>
      <c r="Y713" s="98"/>
      <c r="Z713" s="98"/>
      <c r="AA713" s="98"/>
    </row>
    <row r="714" spans="1:27" ht="15.75" customHeight="1" x14ac:dyDescent="0.2">
      <c r="A714" s="98"/>
      <c r="B714" s="98"/>
      <c r="C714" s="98"/>
      <c r="D714" s="98"/>
      <c r="E714" s="98"/>
      <c r="F714" s="98"/>
      <c r="G714" s="98"/>
      <c r="H714" s="98"/>
      <c r="I714" s="98"/>
      <c r="J714" s="98"/>
      <c r="K714" s="98"/>
      <c r="L714" s="98"/>
      <c r="M714" s="98"/>
      <c r="N714" s="98"/>
      <c r="O714" s="98"/>
      <c r="P714" s="98"/>
      <c r="Q714" s="98"/>
      <c r="R714" s="98"/>
      <c r="S714" s="98"/>
      <c r="T714" s="98"/>
      <c r="U714" s="98"/>
      <c r="V714" s="98"/>
      <c r="W714" s="98"/>
      <c r="X714" s="98"/>
      <c r="Y714" s="98"/>
      <c r="Z714" s="98"/>
      <c r="AA714" s="98"/>
    </row>
    <row r="715" spans="1:27" ht="15.75" customHeight="1" x14ac:dyDescent="0.2">
      <c r="A715" s="98"/>
      <c r="B715" s="98"/>
      <c r="C715" s="98"/>
      <c r="D715" s="98"/>
      <c r="E715" s="98"/>
      <c r="F715" s="98"/>
      <c r="G715" s="98"/>
      <c r="H715" s="98"/>
      <c r="I715" s="98"/>
      <c r="J715" s="98"/>
      <c r="K715" s="98"/>
      <c r="L715" s="98"/>
      <c r="M715" s="98"/>
      <c r="N715" s="98"/>
      <c r="O715" s="98"/>
      <c r="P715" s="98"/>
      <c r="Q715" s="98"/>
      <c r="R715" s="98"/>
      <c r="S715" s="98"/>
      <c r="T715" s="98"/>
      <c r="U715" s="98"/>
      <c r="V715" s="98"/>
      <c r="W715" s="98"/>
      <c r="X715" s="98"/>
      <c r="Y715" s="98"/>
      <c r="Z715" s="98"/>
      <c r="AA715" s="98"/>
    </row>
    <row r="716" spans="1:27" ht="15.75" customHeight="1" x14ac:dyDescent="0.2">
      <c r="A716" s="98"/>
      <c r="B716" s="98"/>
      <c r="C716" s="98"/>
      <c r="D716" s="98"/>
      <c r="E716" s="98"/>
      <c r="F716" s="98"/>
      <c r="G716" s="98"/>
      <c r="H716" s="98"/>
      <c r="I716" s="98"/>
      <c r="J716" s="98"/>
      <c r="K716" s="98"/>
      <c r="L716" s="98"/>
      <c r="M716" s="98"/>
      <c r="N716" s="98"/>
      <c r="O716" s="98"/>
      <c r="P716" s="98"/>
      <c r="Q716" s="98"/>
      <c r="R716" s="98"/>
      <c r="S716" s="98"/>
      <c r="T716" s="98"/>
      <c r="U716" s="98"/>
      <c r="V716" s="98"/>
      <c r="W716" s="98"/>
      <c r="X716" s="98"/>
      <c r="Y716" s="98"/>
      <c r="Z716" s="98"/>
      <c r="AA716" s="98"/>
    </row>
    <row r="717" spans="1:27" ht="15.75" customHeight="1" x14ac:dyDescent="0.2">
      <c r="A717" s="98"/>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c r="AA717" s="98"/>
    </row>
    <row r="718" spans="1:27" ht="15.75" customHeight="1" x14ac:dyDescent="0.2">
      <c r="A718" s="98"/>
      <c r="B718" s="98"/>
      <c r="C718" s="98"/>
      <c r="D718" s="98"/>
      <c r="E718" s="98"/>
      <c r="F718" s="98"/>
      <c r="G718" s="98"/>
      <c r="H718" s="98"/>
      <c r="I718" s="98"/>
      <c r="J718" s="98"/>
      <c r="K718" s="98"/>
      <c r="L718" s="98"/>
      <c r="M718" s="98"/>
      <c r="N718" s="98"/>
      <c r="O718" s="98"/>
      <c r="P718" s="98"/>
      <c r="Q718" s="98"/>
      <c r="R718" s="98"/>
      <c r="S718" s="98"/>
      <c r="T718" s="98"/>
      <c r="U718" s="98"/>
      <c r="V718" s="98"/>
      <c r="W718" s="98"/>
      <c r="X718" s="98"/>
      <c r="Y718" s="98"/>
      <c r="Z718" s="98"/>
      <c r="AA718" s="98"/>
    </row>
    <row r="719" spans="1:27" ht="15.75" customHeight="1" x14ac:dyDescent="0.2">
      <c r="A719" s="98"/>
      <c r="B719" s="98"/>
      <c r="C719" s="98"/>
      <c r="D719" s="98"/>
      <c r="E719" s="98"/>
      <c r="F719" s="98"/>
      <c r="G719" s="98"/>
      <c r="H719" s="98"/>
      <c r="I719" s="98"/>
      <c r="J719" s="98"/>
      <c r="K719" s="98"/>
      <c r="L719" s="98"/>
      <c r="M719" s="98"/>
      <c r="N719" s="98"/>
      <c r="O719" s="98"/>
      <c r="P719" s="98"/>
      <c r="Q719" s="98"/>
      <c r="R719" s="98"/>
      <c r="S719" s="98"/>
      <c r="T719" s="98"/>
      <c r="U719" s="98"/>
      <c r="V719" s="98"/>
      <c r="W719" s="98"/>
      <c r="X719" s="98"/>
      <c r="Y719" s="98"/>
      <c r="Z719" s="98"/>
      <c r="AA719" s="98"/>
    </row>
    <row r="720" spans="1:27" ht="15.75" customHeight="1" x14ac:dyDescent="0.2">
      <c r="A720" s="98"/>
      <c r="B720" s="98"/>
      <c r="C720" s="98"/>
      <c r="D720" s="98"/>
      <c r="E720" s="98"/>
      <c r="F720" s="98"/>
      <c r="G720" s="98"/>
      <c r="H720" s="98"/>
      <c r="I720" s="98"/>
      <c r="J720" s="98"/>
      <c r="K720" s="98"/>
      <c r="L720" s="98"/>
      <c r="M720" s="98"/>
      <c r="N720" s="98"/>
      <c r="O720" s="98"/>
      <c r="P720" s="98"/>
      <c r="Q720" s="98"/>
      <c r="R720" s="98"/>
      <c r="S720" s="98"/>
      <c r="T720" s="98"/>
      <c r="U720" s="98"/>
      <c r="V720" s="98"/>
      <c r="W720" s="98"/>
      <c r="X720" s="98"/>
      <c r="Y720" s="98"/>
      <c r="Z720" s="98"/>
      <c r="AA720" s="98"/>
    </row>
    <row r="721" spans="1:27" ht="15.75" customHeight="1" x14ac:dyDescent="0.2">
      <c r="A721" s="98"/>
      <c r="B721" s="98"/>
      <c r="C721" s="98"/>
      <c r="D721" s="98"/>
      <c r="E721" s="98"/>
      <c r="F721" s="98"/>
      <c r="G721" s="98"/>
      <c r="H721" s="98"/>
      <c r="I721" s="98"/>
      <c r="J721" s="98"/>
      <c r="K721" s="98"/>
      <c r="L721" s="98"/>
      <c r="M721" s="98"/>
      <c r="N721" s="98"/>
      <c r="O721" s="98"/>
      <c r="P721" s="98"/>
      <c r="Q721" s="98"/>
      <c r="R721" s="98"/>
      <c r="S721" s="98"/>
      <c r="T721" s="98"/>
      <c r="U721" s="98"/>
      <c r="V721" s="98"/>
      <c r="W721" s="98"/>
      <c r="X721" s="98"/>
      <c r="Y721" s="98"/>
      <c r="Z721" s="98"/>
      <c r="AA721" s="98"/>
    </row>
    <row r="722" spans="1:27" ht="15.75" customHeight="1" x14ac:dyDescent="0.2">
      <c r="A722" s="98"/>
      <c r="B722" s="98"/>
      <c r="C722" s="98"/>
      <c r="D722" s="98"/>
      <c r="E722" s="98"/>
      <c r="F722" s="98"/>
      <c r="G722" s="98"/>
      <c r="H722" s="98"/>
      <c r="I722" s="98"/>
      <c r="J722" s="98"/>
      <c r="K722" s="98"/>
      <c r="L722" s="98"/>
      <c r="M722" s="98"/>
      <c r="N722" s="98"/>
      <c r="O722" s="98"/>
      <c r="P722" s="98"/>
      <c r="Q722" s="98"/>
      <c r="R722" s="98"/>
      <c r="S722" s="98"/>
      <c r="T722" s="98"/>
      <c r="U722" s="98"/>
      <c r="V722" s="98"/>
      <c r="W722" s="98"/>
      <c r="X722" s="98"/>
      <c r="Y722" s="98"/>
      <c r="Z722" s="98"/>
      <c r="AA722" s="98"/>
    </row>
    <row r="723" spans="1:27" ht="15.75" customHeight="1" x14ac:dyDescent="0.2">
      <c r="A723" s="98"/>
      <c r="B723" s="98"/>
      <c r="C723" s="98"/>
      <c r="D723" s="98"/>
      <c r="E723" s="98"/>
      <c r="F723" s="98"/>
      <c r="G723" s="98"/>
      <c r="H723" s="98"/>
      <c r="I723" s="98"/>
      <c r="J723" s="98"/>
      <c r="K723" s="98"/>
      <c r="L723" s="98"/>
      <c r="M723" s="98"/>
      <c r="N723" s="98"/>
      <c r="O723" s="98"/>
      <c r="P723" s="98"/>
      <c r="Q723" s="98"/>
      <c r="R723" s="98"/>
      <c r="S723" s="98"/>
      <c r="T723" s="98"/>
      <c r="U723" s="98"/>
      <c r="V723" s="98"/>
      <c r="W723" s="98"/>
      <c r="X723" s="98"/>
      <c r="Y723" s="98"/>
      <c r="Z723" s="98"/>
      <c r="AA723" s="98"/>
    </row>
    <row r="724" spans="1:27" ht="15.75" customHeight="1" x14ac:dyDescent="0.2">
      <c r="A724" s="98"/>
      <c r="B724" s="98"/>
      <c r="C724" s="98"/>
      <c r="D724" s="98"/>
      <c r="E724" s="98"/>
      <c r="F724" s="98"/>
      <c r="G724" s="98"/>
      <c r="H724" s="98"/>
      <c r="I724" s="98"/>
      <c r="J724" s="98"/>
      <c r="K724" s="98"/>
      <c r="L724" s="98"/>
      <c r="M724" s="98"/>
      <c r="N724" s="98"/>
      <c r="O724" s="98"/>
      <c r="P724" s="98"/>
      <c r="Q724" s="98"/>
      <c r="R724" s="98"/>
      <c r="S724" s="98"/>
      <c r="T724" s="98"/>
      <c r="U724" s="98"/>
      <c r="V724" s="98"/>
      <c r="W724" s="98"/>
      <c r="X724" s="98"/>
      <c r="Y724" s="98"/>
      <c r="Z724" s="98"/>
      <c r="AA724" s="98"/>
    </row>
    <row r="725" spans="1:27" ht="15.75" customHeight="1" x14ac:dyDescent="0.2">
      <c r="A725" s="98"/>
      <c r="B725" s="98"/>
      <c r="C725" s="98"/>
      <c r="D725" s="98"/>
      <c r="E725" s="98"/>
      <c r="F725" s="98"/>
      <c r="G725" s="98"/>
      <c r="H725" s="98"/>
      <c r="I725" s="98"/>
      <c r="J725" s="98"/>
      <c r="K725" s="98"/>
      <c r="L725" s="98"/>
      <c r="M725" s="98"/>
      <c r="N725" s="98"/>
      <c r="O725" s="98"/>
      <c r="P725" s="98"/>
      <c r="Q725" s="98"/>
      <c r="R725" s="98"/>
      <c r="S725" s="98"/>
      <c r="T725" s="98"/>
      <c r="U725" s="98"/>
      <c r="V725" s="98"/>
      <c r="W725" s="98"/>
      <c r="X725" s="98"/>
      <c r="Y725" s="98"/>
      <c r="Z725" s="98"/>
      <c r="AA725" s="98"/>
    </row>
    <row r="726" spans="1:27" ht="15.75" customHeight="1" x14ac:dyDescent="0.2">
      <c r="A726" s="98"/>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c r="Z726" s="98"/>
      <c r="AA726" s="98"/>
    </row>
    <row r="727" spans="1:27" ht="15.75" customHeight="1" x14ac:dyDescent="0.2">
      <c r="A727" s="98"/>
      <c r="B727" s="98"/>
      <c r="C727" s="98"/>
      <c r="D727" s="98"/>
      <c r="E727" s="98"/>
      <c r="F727" s="98"/>
      <c r="G727" s="98"/>
      <c r="H727" s="98"/>
      <c r="I727" s="98"/>
      <c r="J727" s="98"/>
      <c r="K727" s="98"/>
      <c r="L727" s="98"/>
      <c r="M727" s="98"/>
      <c r="N727" s="98"/>
      <c r="O727" s="98"/>
      <c r="P727" s="98"/>
      <c r="Q727" s="98"/>
      <c r="R727" s="98"/>
      <c r="S727" s="98"/>
      <c r="T727" s="98"/>
      <c r="U727" s="98"/>
      <c r="V727" s="98"/>
      <c r="W727" s="98"/>
      <c r="X727" s="98"/>
      <c r="Y727" s="98"/>
      <c r="Z727" s="98"/>
      <c r="AA727" s="98"/>
    </row>
    <row r="728" spans="1:27" ht="15.75" customHeight="1" x14ac:dyDescent="0.2">
      <c r="A728" s="98"/>
      <c r="B728" s="98"/>
      <c r="C728" s="98"/>
      <c r="D728" s="98"/>
      <c r="E728" s="98"/>
      <c r="F728" s="98"/>
      <c r="G728" s="98"/>
      <c r="H728" s="98"/>
      <c r="I728" s="98"/>
      <c r="J728" s="98"/>
      <c r="K728" s="98"/>
      <c r="L728" s="98"/>
      <c r="M728" s="98"/>
      <c r="N728" s="98"/>
      <c r="O728" s="98"/>
      <c r="P728" s="98"/>
      <c r="Q728" s="98"/>
      <c r="R728" s="98"/>
      <c r="S728" s="98"/>
      <c r="T728" s="98"/>
      <c r="U728" s="98"/>
      <c r="V728" s="98"/>
      <c r="W728" s="98"/>
      <c r="X728" s="98"/>
      <c r="Y728" s="98"/>
      <c r="Z728" s="98"/>
      <c r="AA728" s="98"/>
    </row>
    <row r="729" spans="1:27" ht="15.75" customHeight="1" x14ac:dyDescent="0.2">
      <c r="A729" s="98"/>
      <c r="B729" s="98"/>
      <c r="C729" s="98"/>
      <c r="D729" s="98"/>
      <c r="E729" s="98"/>
      <c r="F729" s="98"/>
      <c r="G729" s="98"/>
      <c r="H729" s="98"/>
      <c r="I729" s="98"/>
      <c r="J729" s="98"/>
      <c r="K729" s="98"/>
      <c r="L729" s="98"/>
      <c r="M729" s="98"/>
      <c r="N729" s="98"/>
      <c r="O729" s="98"/>
      <c r="P729" s="98"/>
      <c r="Q729" s="98"/>
      <c r="R729" s="98"/>
      <c r="S729" s="98"/>
      <c r="T729" s="98"/>
      <c r="U729" s="98"/>
      <c r="V729" s="98"/>
      <c r="W729" s="98"/>
      <c r="X729" s="98"/>
      <c r="Y729" s="98"/>
      <c r="Z729" s="98"/>
      <c r="AA729" s="98"/>
    </row>
    <row r="730" spans="1:27" ht="15.75" customHeight="1" x14ac:dyDescent="0.2">
      <c r="A730" s="98"/>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c r="AA730" s="98"/>
    </row>
    <row r="731" spans="1:27" ht="15.75" customHeight="1" x14ac:dyDescent="0.2">
      <c r="A731" s="98"/>
      <c r="B731" s="98"/>
      <c r="C731" s="98"/>
      <c r="D731" s="98"/>
      <c r="E731" s="98"/>
      <c r="F731" s="98"/>
      <c r="G731" s="98"/>
      <c r="H731" s="98"/>
      <c r="I731" s="98"/>
      <c r="J731" s="98"/>
      <c r="K731" s="98"/>
      <c r="L731" s="98"/>
      <c r="M731" s="98"/>
      <c r="N731" s="98"/>
      <c r="O731" s="98"/>
      <c r="P731" s="98"/>
      <c r="Q731" s="98"/>
      <c r="R731" s="98"/>
      <c r="S731" s="98"/>
      <c r="T731" s="98"/>
      <c r="U731" s="98"/>
      <c r="V731" s="98"/>
      <c r="W731" s="98"/>
      <c r="X731" s="98"/>
      <c r="Y731" s="98"/>
      <c r="Z731" s="98"/>
      <c r="AA731" s="98"/>
    </row>
    <row r="732" spans="1:27" ht="15.75" customHeight="1" x14ac:dyDescent="0.2">
      <c r="A732" s="98"/>
      <c r="B732" s="98"/>
      <c r="C732" s="98"/>
      <c r="D732" s="98"/>
      <c r="E732" s="98"/>
      <c r="F732" s="98"/>
      <c r="G732" s="98"/>
      <c r="H732" s="98"/>
      <c r="I732" s="98"/>
      <c r="J732" s="98"/>
      <c r="K732" s="98"/>
      <c r="L732" s="98"/>
      <c r="M732" s="98"/>
      <c r="N732" s="98"/>
      <c r="O732" s="98"/>
      <c r="P732" s="98"/>
      <c r="Q732" s="98"/>
      <c r="R732" s="98"/>
      <c r="S732" s="98"/>
      <c r="T732" s="98"/>
      <c r="U732" s="98"/>
      <c r="V732" s="98"/>
      <c r="W732" s="98"/>
      <c r="X732" s="98"/>
      <c r="Y732" s="98"/>
      <c r="Z732" s="98"/>
      <c r="AA732" s="98"/>
    </row>
    <row r="733" spans="1:27" ht="15.75" customHeight="1" x14ac:dyDescent="0.2">
      <c r="A733" s="98"/>
      <c r="B733" s="98"/>
      <c r="C733" s="98"/>
      <c r="D733" s="98"/>
      <c r="E733" s="98"/>
      <c r="F733" s="98"/>
      <c r="G733" s="98"/>
      <c r="H733" s="98"/>
      <c r="I733" s="98"/>
      <c r="J733" s="98"/>
      <c r="K733" s="98"/>
      <c r="L733" s="98"/>
      <c r="M733" s="98"/>
      <c r="N733" s="98"/>
      <c r="O733" s="98"/>
      <c r="P733" s="98"/>
      <c r="Q733" s="98"/>
      <c r="R733" s="98"/>
      <c r="S733" s="98"/>
      <c r="T733" s="98"/>
      <c r="U733" s="98"/>
      <c r="V733" s="98"/>
      <c r="W733" s="98"/>
      <c r="X733" s="98"/>
      <c r="Y733" s="98"/>
      <c r="Z733" s="98"/>
      <c r="AA733" s="98"/>
    </row>
    <row r="734" spans="1:27" ht="15.75" customHeight="1" x14ac:dyDescent="0.2">
      <c r="A734" s="98"/>
      <c r="B734" s="98"/>
      <c r="C734" s="98"/>
      <c r="D734" s="98"/>
      <c r="E734" s="98"/>
      <c r="F734" s="98"/>
      <c r="G734" s="98"/>
      <c r="H734" s="98"/>
      <c r="I734" s="98"/>
      <c r="J734" s="98"/>
      <c r="K734" s="98"/>
      <c r="L734" s="98"/>
      <c r="M734" s="98"/>
      <c r="N734" s="98"/>
      <c r="O734" s="98"/>
      <c r="P734" s="98"/>
      <c r="Q734" s="98"/>
      <c r="R734" s="98"/>
      <c r="S734" s="98"/>
      <c r="T734" s="98"/>
      <c r="U734" s="98"/>
      <c r="V734" s="98"/>
      <c r="W734" s="98"/>
      <c r="X734" s="98"/>
      <c r="Y734" s="98"/>
      <c r="Z734" s="98"/>
      <c r="AA734" s="98"/>
    </row>
    <row r="735" spans="1:27" ht="15.75" customHeight="1" x14ac:dyDescent="0.2">
      <c r="A735" s="98"/>
      <c r="B735" s="98"/>
      <c r="C735" s="98"/>
      <c r="D735" s="98"/>
      <c r="E735" s="98"/>
      <c r="F735" s="98"/>
      <c r="G735" s="98"/>
      <c r="H735" s="98"/>
      <c r="I735" s="98"/>
      <c r="J735" s="98"/>
      <c r="K735" s="98"/>
      <c r="L735" s="98"/>
      <c r="M735" s="98"/>
      <c r="N735" s="98"/>
      <c r="O735" s="98"/>
      <c r="P735" s="98"/>
      <c r="Q735" s="98"/>
      <c r="R735" s="98"/>
      <c r="S735" s="98"/>
      <c r="T735" s="98"/>
      <c r="U735" s="98"/>
      <c r="V735" s="98"/>
      <c r="W735" s="98"/>
      <c r="X735" s="98"/>
      <c r="Y735" s="98"/>
      <c r="Z735" s="98"/>
      <c r="AA735" s="98"/>
    </row>
    <row r="736" spans="1:27" ht="15.75" customHeight="1" x14ac:dyDescent="0.2">
      <c r="A736" s="98"/>
      <c r="B736" s="98"/>
      <c r="C736" s="98"/>
      <c r="D736" s="98"/>
      <c r="E736" s="98"/>
      <c r="F736" s="98"/>
      <c r="G736" s="98"/>
      <c r="H736" s="98"/>
      <c r="I736" s="98"/>
      <c r="J736" s="98"/>
      <c r="K736" s="98"/>
      <c r="L736" s="98"/>
      <c r="M736" s="98"/>
      <c r="N736" s="98"/>
      <c r="O736" s="98"/>
      <c r="P736" s="98"/>
      <c r="Q736" s="98"/>
      <c r="R736" s="98"/>
      <c r="S736" s="98"/>
      <c r="T736" s="98"/>
      <c r="U736" s="98"/>
      <c r="V736" s="98"/>
      <c r="W736" s="98"/>
      <c r="X736" s="98"/>
      <c r="Y736" s="98"/>
      <c r="Z736" s="98"/>
      <c r="AA736" s="98"/>
    </row>
    <row r="737" spans="1:27" ht="15.75" customHeight="1" x14ac:dyDescent="0.2">
      <c r="A737" s="98"/>
      <c r="B737" s="98"/>
      <c r="C737" s="98"/>
      <c r="D737" s="98"/>
      <c r="E737" s="98"/>
      <c r="F737" s="98"/>
      <c r="G737" s="98"/>
      <c r="H737" s="98"/>
      <c r="I737" s="98"/>
      <c r="J737" s="98"/>
      <c r="K737" s="98"/>
      <c r="L737" s="98"/>
      <c r="M737" s="98"/>
      <c r="N737" s="98"/>
      <c r="O737" s="98"/>
      <c r="P737" s="98"/>
      <c r="Q737" s="98"/>
      <c r="R737" s="98"/>
      <c r="S737" s="98"/>
      <c r="T737" s="98"/>
      <c r="U737" s="98"/>
      <c r="V737" s="98"/>
      <c r="W737" s="98"/>
      <c r="X737" s="98"/>
      <c r="Y737" s="98"/>
      <c r="Z737" s="98"/>
      <c r="AA737" s="98"/>
    </row>
    <row r="738" spans="1:27" ht="15.75" customHeight="1" x14ac:dyDescent="0.2">
      <c r="A738" s="98"/>
      <c r="B738" s="98"/>
      <c r="C738" s="98"/>
      <c r="D738" s="98"/>
      <c r="E738" s="98"/>
      <c r="F738" s="98"/>
      <c r="G738" s="98"/>
      <c r="H738" s="98"/>
      <c r="I738" s="98"/>
      <c r="J738" s="98"/>
      <c r="K738" s="98"/>
      <c r="L738" s="98"/>
      <c r="M738" s="98"/>
      <c r="N738" s="98"/>
      <c r="O738" s="98"/>
      <c r="P738" s="98"/>
      <c r="Q738" s="98"/>
      <c r="R738" s="98"/>
      <c r="S738" s="98"/>
      <c r="T738" s="98"/>
      <c r="U738" s="98"/>
      <c r="V738" s="98"/>
      <c r="W738" s="98"/>
      <c r="X738" s="98"/>
      <c r="Y738" s="98"/>
      <c r="Z738" s="98"/>
      <c r="AA738" s="98"/>
    </row>
    <row r="739" spans="1:27" ht="15.75" customHeight="1" x14ac:dyDescent="0.2">
      <c r="A739" s="98"/>
      <c r="B739" s="98"/>
      <c r="C739" s="98"/>
      <c r="D739" s="98"/>
      <c r="E739" s="98"/>
      <c r="F739" s="98"/>
      <c r="G739" s="98"/>
      <c r="H739" s="98"/>
      <c r="I739" s="98"/>
      <c r="J739" s="98"/>
      <c r="K739" s="98"/>
      <c r="L739" s="98"/>
      <c r="M739" s="98"/>
      <c r="N739" s="98"/>
      <c r="O739" s="98"/>
      <c r="P739" s="98"/>
      <c r="Q739" s="98"/>
      <c r="R739" s="98"/>
      <c r="S739" s="98"/>
      <c r="T739" s="98"/>
      <c r="U739" s="98"/>
      <c r="V739" s="98"/>
      <c r="W739" s="98"/>
      <c r="X739" s="98"/>
      <c r="Y739" s="98"/>
      <c r="Z739" s="98"/>
      <c r="AA739" s="98"/>
    </row>
    <row r="740" spans="1:27" ht="15.75" customHeight="1" x14ac:dyDescent="0.2">
      <c r="A740" s="98"/>
      <c r="B740" s="98"/>
      <c r="C740" s="98"/>
      <c r="D740" s="98"/>
      <c r="E740" s="98"/>
      <c r="F740" s="98"/>
      <c r="G740" s="98"/>
      <c r="H740" s="98"/>
      <c r="I740" s="98"/>
      <c r="J740" s="98"/>
      <c r="K740" s="98"/>
      <c r="L740" s="98"/>
      <c r="M740" s="98"/>
      <c r="N740" s="98"/>
      <c r="O740" s="98"/>
      <c r="P740" s="98"/>
      <c r="Q740" s="98"/>
      <c r="R740" s="98"/>
      <c r="S740" s="98"/>
      <c r="T740" s="98"/>
      <c r="U740" s="98"/>
      <c r="V740" s="98"/>
      <c r="W740" s="98"/>
      <c r="X740" s="98"/>
      <c r="Y740" s="98"/>
      <c r="Z740" s="98"/>
      <c r="AA740" s="98"/>
    </row>
    <row r="741" spans="1:27" ht="15.75" customHeight="1" x14ac:dyDescent="0.2">
      <c r="A741" s="98"/>
      <c r="B741" s="98"/>
      <c r="C741" s="98"/>
      <c r="D741" s="98"/>
      <c r="E741" s="98"/>
      <c r="F741" s="98"/>
      <c r="G741" s="98"/>
      <c r="H741" s="98"/>
      <c r="I741" s="98"/>
      <c r="J741" s="98"/>
      <c r="K741" s="98"/>
      <c r="L741" s="98"/>
      <c r="M741" s="98"/>
      <c r="N741" s="98"/>
      <c r="O741" s="98"/>
      <c r="P741" s="98"/>
      <c r="Q741" s="98"/>
      <c r="R741" s="98"/>
      <c r="S741" s="98"/>
      <c r="T741" s="98"/>
      <c r="U741" s="98"/>
      <c r="V741" s="98"/>
      <c r="W741" s="98"/>
      <c r="X741" s="98"/>
      <c r="Y741" s="98"/>
      <c r="Z741" s="98"/>
      <c r="AA741" s="98"/>
    </row>
    <row r="742" spans="1:27" ht="15.75" customHeight="1" x14ac:dyDescent="0.2">
      <c r="A742" s="98"/>
      <c r="B742" s="98"/>
      <c r="C742" s="98"/>
      <c r="D742" s="98"/>
      <c r="E742" s="98"/>
      <c r="F742" s="98"/>
      <c r="G742" s="98"/>
      <c r="H742" s="98"/>
      <c r="I742" s="98"/>
      <c r="J742" s="98"/>
      <c r="K742" s="98"/>
      <c r="L742" s="98"/>
      <c r="M742" s="98"/>
      <c r="N742" s="98"/>
      <c r="O742" s="98"/>
      <c r="P742" s="98"/>
      <c r="Q742" s="98"/>
      <c r="R742" s="98"/>
      <c r="S742" s="98"/>
      <c r="T742" s="98"/>
      <c r="U742" s="98"/>
      <c r="V742" s="98"/>
      <c r="W742" s="98"/>
      <c r="X742" s="98"/>
      <c r="Y742" s="98"/>
      <c r="Z742" s="98"/>
      <c r="AA742" s="98"/>
    </row>
    <row r="743" spans="1:27" ht="15.75" customHeight="1" x14ac:dyDescent="0.2">
      <c r="A743" s="98"/>
      <c r="B743" s="98"/>
      <c r="C743" s="98"/>
      <c r="D743" s="98"/>
      <c r="E743" s="98"/>
      <c r="F743" s="98"/>
      <c r="G743" s="98"/>
      <c r="H743" s="98"/>
      <c r="I743" s="98"/>
      <c r="J743" s="98"/>
      <c r="K743" s="98"/>
      <c r="L743" s="98"/>
      <c r="M743" s="98"/>
      <c r="N743" s="98"/>
      <c r="O743" s="98"/>
      <c r="P743" s="98"/>
      <c r="Q743" s="98"/>
      <c r="R743" s="98"/>
      <c r="S743" s="98"/>
      <c r="T743" s="98"/>
      <c r="U743" s="98"/>
      <c r="V743" s="98"/>
      <c r="W743" s="98"/>
      <c r="X743" s="98"/>
      <c r="Y743" s="98"/>
      <c r="Z743" s="98"/>
      <c r="AA743" s="98"/>
    </row>
    <row r="744" spans="1:27" ht="15.75" customHeight="1" x14ac:dyDescent="0.2">
      <c r="A744" s="98"/>
      <c r="B744" s="98"/>
      <c r="C744" s="98"/>
      <c r="D744" s="98"/>
      <c r="E744" s="98"/>
      <c r="F744" s="98"/>
      <c r="G744" s="98"/>
      <c r="H744" s="98"/>
      <c r="I744" s="98"/>
      <c r="J744" s="98"/>
      <c r="K744" s="98"/>
      <c r="L744" s="98"/>
      <c r="M744" s="98"/>
      <c r="N744" s="98"/>
      <c r="O744" s="98"/>
      <c r="P744" s="98"/>
      <c r="Q744" s="98"/>
      <c r="R744" s="98"/>
      <c r="S744" s="98"/>
      <c r="T744" s="98"/>
      <c r="U744" s="98"/>
      <c r="V744" s="98"/>
      <c r="W744" s="98"/>
      <c r="X744" s="98"/>
      <c r="Y744" s="98"/>
      <c r="Z744" s="98"/>
      <c r="AA744" s="98"/>
    </row>
    <row r="745" spans="1:27" ht="15.75" customHeight="1" x14ac:dyDescent="0.2">
      <c r="A745" s="98"/>
      <c r="B745" s="98"/>
      <c r="C745" s="98"/>
      <c r="D745" s="98"/>
      <c r="E745" s="98"/>
      <c r="F745" s="98"/>
      <c r="G745" s="98"/>
      <c r="H745" s="98"/>
      <c r="I745" s="98"/>
      <c r="J745" s="98"/>
      <c r="K745" s="98"/>
      <c r="L745" s="98"/>
      <c r="M745" s="98"/>
      <c r="N745" s="98"/>
      <c r="O745" s="98"/>
      <c r="P745" s="98"/>
      <c r="Q745" s="98"/>
      <c r="R745" s="98"/>
      <c r="S745" s="98"/>
      <c r="T745" s="98"/>
      <c r="U745" s="98"/>
      <c r="V745" s="98"/>
      <c r="W745" s="98"/>
      <c r="X745" s="98"/>
      <c r="Y745" s="98"/>
      <c r="Z745" s="98"/>
      <c r="AA745" s="98"/>
    </row>
    <row r="746" spans="1:27" ht="15.75" customHeight="1" x14ac:dyDescent="0.2">
      <c r="A746" s="98"/>
      <c r="B746" s="98"/>
      <c r="C746" s="98"/>
      <c r="D746" s="98"/>
      <c r="E746" s="98"/>
      <c r="F746" s="98"/>
      <c r="G746" s="98"/>
      <c r="H746" s="98"/>
      <c r="I746" s="98"/>
      <c r="J746" s="98"/>
      <c r="K746" s="98"/>
      <c r="L746" s="98"/>
      <c r="M746" s="98"/>
      <c r="N746" s="98"/>
      <c r="O746" s="98"/>
      <c r="P746" s="98"/>
      <c r="Q746" s="98"/>
      <c r="R746" s="98"/>
      <c r="S746" s="98"/>
      <c r="T746" s="98"/>
      <c r="U746" s="98"/>
      <c r="V746" s="98"/>
      <c r="W746" s="98"/>
      <c r="X746" s="98"/>
      <c r="Y746" s="98"/>
      <c r="Z746" s="98"/>
      <c r="AA746" s="98"/>
    </row>
    <row r="747" spans="1:27" ht="15.75" customHeight="1" x14ac:dyDescent="0.2">
      <c r="A747" s="98"/>
      <c r="B747" s="98"/>
      <c r="C747" s="98"/>
      <c r="D747" s="98"/>
      <c r="E747" s="98"/>
      <c r="F747" s="98"/>
      <c r="G747" s="98"/>
      <c r="H747" s="98"/>
      <c r="I747" s="98"/>
      <c r="J747" s="98"/>
      <c r="K747" s="98"/>
      <c r="L747" s="98"/>
      <c r="M747" s="98"/>
      <c r="N747" s="98"/>
      <c r="O747" s="98"/>
      <c r="P747" s="98"/>
      <c r="Q747" s="98"/>
      <c r="R747" s="98"/>
      <c r="S747" s="98"/>
      <c r="T747" s="98"/>
      <c r="U747" s="98"/>
      <c r="V747" s="98"/>
      <c r="W747" s="98"/>
      <c r="X747" s="98"/>
      <c r="Y747" s="98"/>
      <c r="Z747" s="98"/>
      <c r="AA747" s="98"/>
    </row>
    <row r="748" spans="1:27" ht="15.75" customHeight="1" x14ac:dyDescent="0.2">
      <c r="A748" s="98"/>
      <c r="B748" s="98"/>
      <c r="C748" s="98"/>
      <c r="D748" s="98"/>
      <c r="E748" s="98"/>
      <c r="F748" s="98"/>
      <c r="G748" s="98"/>
      <c r="H748" s="98"/>
      <c r="I748" s="98"/>
      <c r="J748" s="98"/>
      <c r="K748" s="98"/>
      <c r="L748" s="98"/>
      <c r="M748" s="98"/>
      <c r="N748" s="98"/>
      <c r="O748" s="98"/>
      <c r="P748" s="98"/>
      <c r="Q748" s="98"/>
      <c r="R748" s="98"/>
      <c r="S748" s="98"/>
      <c r="T748" s="98"/>
      <c r="U748" s="98"/>
      <c r="V748" s="98"/>
      <c r="W748" s="98"/>
      <c r="X748" s="98"/>
      <c r="Y748" s="98"/>
      <c r="Z748" s="98"/>
      <c r="AA748" s="98"/>
    </row>
    <row r="749" spans="1:27" ht="15.75" customHeight="1" x14ac:dyDescent="0.2">
      <c r="A749" s="98"/>
      <c r="B749" s="98"/>
      <c r="C749" s="98"/>
      <c r="D749" s="98"/>
      <c r="E749" s="98"/>
      <c r="F749" s="98"/>
      <c r="G749" s="98"/>
      <c r="H749" s="98"/>
      <c r="I749" s="98"/>
      <c r="J749" s="98"/>
      <c r="K749" s="98"/>
      <c r="L749" s="98"/>
      <c r="M749" s="98"/>
      <c r="N749" s="98"/>
      <c r="O749" s="98"/>
      <c r="P749" s="98"/>
      <c r="Q749" s="98"/>
      <c r="R749" s="98"/>
      <c r="S749" s="98"/>
      <c r="T749" s="98"/>
      <c r="U749" s="98"/>
      <c r="V749" s="98"/>
      <c r="W749" s="98"/>
      <c r="X749" s="98"/>
      <c r="Y749" s="98"/>
      <c r="Z749" s="98"/>
      <c r="AA749" s="98"/>
    </row>
    <row r="750" spans="1:27" ht="15.75" customHeight="1" x14ac:dyDescent="0.2">
      <c r="A750" s="98"/>
      <c r="B750" s="98"/>
      <c r="C750" s="98"/>
      <c r="D750" s="98"/>
      <c r="E750" s="98"/>
      <c r="F750" s="98"/>
      <c r="G750" s="98"/>
      <c r="H750" s="98"/>
      <c r="I750" s="98"/>
      <c r="J750" s="98"/>
      <c r="K750" s="98"/>
      <c r="L750" s="98"/>
      <c r="M750" s="98"/>
      <c r="N750" s="98"/>
      <c r="O750" s="98"/>
      <c r="P750" s="98"/>
      <c r="Q750" s="98"/>
      <c r="R750" s="98"/>
      <c r="S750" s="98"/>
      <c r="T750" s="98"/>
      <c r="U750" s="98"/>
      <c r="V750" s="98"/>
      <c r="W750" s="98"/>
      <c r="X750" s="98"/>
      <c r="Y750" s="98"/>
      <c r="Z750" s="98"/>
      <c r="AA750" s="98"/>
    </row>
    <row r="751" spans="1:27" ht="15.75" customHeight="1" x14ac:dyDescent="0.2">
      <c r="A751" s="98"/>
      <c r="B751" s="98"/>
      <c r="C751" s="98"/>
      <c r="D751" s="98"/>
      <c r="E751" s="98"/>
      <c r="F751" s="98"/>
      <c r="G751" s="98"/>
      <c r="H751" s="98"/>
      <c r="I751" s="98"/>
      <c r="J751" s="98"/>
      <c r="K751" s="98"/>
      <c r="L751" s="98"/>
      <c r="M751" s="98"/>
      <c r="N751" s="98"/>
      <c r="O751" s="98"/>
      <c r="P751" s="98"/>
      <c r="Q751" s="98"/>
      <c r="R751" s="98"/>
      <c r="S751" s="98"/>
      <c r="T751" s="98"/>
      <c r="U751" s="98"/>
      <c r="V751" s="98"/>
      <c r="W751" s="98"/>
      <c r="X751" s="98"/>
      <c r="Y751" s="98"/>
      <c r="Z751" s="98"/>
      <c r="AA751" s="98"/>
    </row>
    <row r="752" spans="1:27" ht="15.75" customHeight="1" x14ac:dyDescent="0.2">
      <c r="A752" s="98"/>
      <c r="B752" s="98"/>
      <c r="C752" s="98"/>
      <c r="D752" s="98"/>
      <c r="E752" s="98"/>
      <c r="F752" s="98"/>
      <c r="G752" s="98"/>
      <c r="H752" s="98"/>
      <c r="I752" s="98"/>
      <c r="J752" s="98"/>
      <c r="K752" s="98"/>
      <c r="L752" s="98"/>
      <c r="M752" s="98"/>
      <c r="N752" s="98"/>
      <c r="O752" s="98"/>
      <c r="P752" s="98"/>
      <c r="Q752" s="98"/>
      <c r="R752" s="98"/>
      <c r="S752" s="98"/>
      <c r="T752" s="98"/>
      <c r="U752" s="98"/>
      <c r="V752" s="98"/>
      <c r="W752" s="98"/>
      <c r="X752" s="98"/>
      <c r="Y752" s="98"/>
      <c r="Z752" s="98"/>
      <c r="AA752" s="98"/>
    </row>
    <row r="753" spans="1:27" ht="15.75" customHeight="1" x14ac:dyDescent="0.2">
      <c r="A753" s="98"/>
      <c r="B753" s="98"/>
      <c r="C753" s="98"/>
      <c r="D753" s="98"/>
      <c r="E753" s="98"/>
      <c r="F753" s="98"/>
      <c r="G753" s="98"/>
      <c r="H753" s="98"/>
      <c r="I753" s="98"/>
      <c r="J753" s="98"/>
      <c r="K753" s="98"/>
      <c r="L753" s="98"/>
      <c r="M753" s="98"/>
      <c r="N753" s="98"/>
      <c r="O753" s="98"/>
      <c r="P753" s="98"/>
      <c r="Q753" s="98"/>
      <c r="R753" s="98"/>
      <c r="S753" s="98"/>
      <c r="T753" s="98"/>
      <c r="U753" s="98"/>
      <c r="V753" s="98"/>
      <c r="W753" s="98"/>
      <c r="X753" s="98"/>
      <c r="Y753" s="98"/>
      <c r="Z753" s="98"/>
      <c r="AA753" s="98"/>
    </row>
    <row r="754" spans="1:27" ht="15.75" customHeight="1" x14ac:dyDescent="0.2">
      <c r="A754" s="98"/>
      <c r="B754" s="98"/>
      <c r="C754" s="98"/>
      <c r="D754" s="98"/>
      <c r="E754" s="98"/>
      <c r="F754" s="98"/>
      <c r="G754" s="98"/>
      <c r="H754" s="98"/>
      <c r="I754" s="98"/>
      <c r="J754" s="98"/>
      <c r="K754" s="98"/>
      <c r="L754" s="98"/>
      <c r="M754" s="98"/>
      <c r="N754" s="98"/>
      <c r="O754" s="98"/>
      <c r="P754" s="98"/>
      <c r="Q754" s="98"/>
      <c r="R754" s="98"/>
      <c r="S754" s="98"/>
      <c r="T754" s="98"/>
      <c r="U754" s="98"/>
      <c r="V754" s="98"/>
      <c r="W754" s="98"/>
      <c r="X754" s="98"/>
      <c r="Y754" s="98"/>
      <c r="Z754" s="98"/>
      <c r="AA754" s="98"/>
    </row>
    <row r="755" spans="1:27" ht="15.75" customHeight="1" x14ac:dyDescent="0.2">
      <c r="A755" s="98"/>
      <c r="B755" s="98"/>
      <c r="C755" s="98"/>
      <c r="D755" s="98"/>
      <c r="E755" s="98"/>
      <c r="F755" s="98"/>
      <c r="G755" s="98"/>
      <c r="H755" s="98"/>
      <c r="I755" s="98"/>
      <c r="J755" s="98"/>
      <c r="K755" s="98"/>
      <c r="L755" s="98"/>
      <c r="M755" s="98"/>
      <c r="N755" s="98"/>
      <c r="O755" s="98"/>
      <c r="P755" s="98"/>
      <c r="Q755" s="98"/>
      <c r="R755" s="98"/>
      <c r="S755" s="98"/>
      <c r="T755" s="98"/>
      <c r="U755" s="98"/>
      <c r="V755" s="98"/>
      <c r="W755" s="98"/>
      <c r="X755" s="98"/>
      <c r="Y755" s="98"/>
      <c r="Z755" s="98"/>
      <c r="AA755" s="98"/>
    </row>
    <row r="756" spans="1:27" ht="15.75" customHeight="1" x14ac:dyDescent="0.2">
      <c r="A756" s="98"/>
      <c r="B756" s="98"/>
      <c r="C756" s="98"/>
      <c r="D756" s="98"/>
      <c r="E756" s="98"/>
      <c r="F756" s="98"/>
      <c r="G756" s="98"/>
      <c r="H756" s="98"/>
      <c r="I756" s="98"/>
      <c r="J756" s="98"/>
      <c r="K756" s="98"/>
      <c r="L756" s="98"/>
      <c r="M756" s="98"/>
      <c r="N756" s="98"/>
      <c r="O756" s="98"/>
      <c r="P756" s="98"/>
      <c r="Q756" s="98"/>
      <c r="R756" s="98"/>
      <c r="S756" s="98"/>
      <c r="T756" s="98"/>
      <c r="U756" s="98"/>
      <c r="V756" s="98"/>
      <c r="W756" s="98"/>
      <c r="X756" s="98"/>
      <c r="Y756" s="98"/>
      <c r="Z756" s="98"/>
      <c r="AA756" s="98"/>
    </row>
    <row r="757" spans="1:27" ht="15.75" customHeight="1" x14ac:dyDescent="0.2">
      <c r="A757" s="98"/>
      <c r="B757" s="98"/>
      <c r="C757" s="98"/>
      <c r="D757" s="98"/>
      <c r="E757" s="98"/>
      <c r="F757" s="98"/>
      <c r="G757" s="98"/>
      <c r="H757" s="98"/>
      <c r="I757" s="98"/>
      <c r="J757" s="98"/>
      <c r="K757" s="98"/>
      <c r="L757" s="98"/>
      <c r="M757" s="98"/>
      <c r="N757" s="98"/>
      <c r="O757" s="98"/>
      <c r="P757" s="98"/>
      <c r="Q757" s="98"/>
      <c r="R757" s="98"/>
      <c r="S757" s="98"/>
      <c r="T757" s="98"/>
      <c r="U757" s="98"/>
      <c r="V757" s="98"/>
      <c r="W757" s="98"/>
      <c r="X757" s="98"/>
      <c r="Y757" s="98"/>
      <c r="Z757" s="98"/>
      <c r="AA757" s="98"/>
    </row>
    <row r="758" spans="1:27" ht="15.75" customHeight="1" x14ac:dyDescent="0.2">
      <c r="A758" s="98"/>
      <c r="B758" s="98"/>
      <c r="C758" s="98"/>
      <c r="D758" s="98"/>
      <c r="E758" s="98"/>
      <c r="F758" s="98"/>
      <c r="G758" s="98"/>
      <c r="H758" s="98"/>
      <c r="I758" s="98"/>
      <c r="J758" s="98"/>
      <c r="K758" s="98"/>
      <c r="L758" s="98"/>
      <c r="M758" s="98"/>
      <c r="N758" s="98"/>
      <c r="O758" s="98"/>
      <c r="P758" s="98"/>
      <c r="Q758" s="98"/>
      <c r="R758" s="98"/>
      <c r="S758" s="98"/>
      <c r="T758" s="98"/>
      <c r="U758" s="98"/>
      <c r="V758" s="98"/>
      <c r="W758" s="98"/>
      <c r="X758" s="98"/>
      <c r="Y758" s="98"/>
      <c r="Z758" s="98"/>
      <c r="AA758" s="98"/>
    </row>
    <row r="759" spans="1:27" ht="15.75" customHeight="1" x14ac:dyDescent="0.2">
      <c r="A759" s="98"/>
      <c r="B759" s="98"/>
      <c r="C759" s="98"/>
      <c r="D759" s="98"/>
      <c r="E759" s="98"/>
      <c r="F759" s="98"/>
      <c r="G759" s="98"/>
      <c r="H759" s="98"/>
      <c r="I759" s="98"/>
      <c r="J759" s="98"/>
      <c r="K759" s="98"/>
      <c r="L759" s="98"/>
      <c r="M759" s="98"/>
      <c r="N759" s="98"/>
      <c r="O759" s="98"/>
      <c r="P759" s="98"/>
      <c r="Q759" s="98"/>
      <c r="R759" s="98"/>
      <c r="S759" s="98"/>
      <c r="T759" s="98"/>
      <c r="U759" s="98"/>
      <c r="V759" s="98"/>
      <c r="W759" s="98"/>
      <c r="X759" s="98"/>
      <c r="Y759" s="98"/>
      <c r="Z759" s="98"/>
      <c r="AA759" s="98"/>
    </row>
    <row r="760" spans="1:27" ht="15.75" customHeight="1" x14ac:dyDescent="0.2">
      <c r="A760" s="98"/>
      <c r="B760" s="98"/>
      <c r="C760" s="98"/>
      <c r="D760" s="98"/>
      <c r="E760" s="98"/>
      <c r="F760" s="98"/>
      <c r="G760" s="98"/>
      <c r="H760" s="98"/>
      <c r="I760" s="98"/>
      <c r="J760" s="98"/>
      <c r="K760" s="98"/>
      <c r="L760" s="98"/>
      <c r="M760" s="98"/>
      <c r="N760" s="98"/>
      <c r="O760" s="98"/>
      <c r="P760" s="98"/>
      <c r="Q760" s="98"/>
      <c r="R760" s="98"/>
      <c r="S760" s="98"/>
      <c r="T760" s="98"/>
      <c r="U760" s="98"/>
      <c r="V760" s="98"/>
      <c r="W760" s="98"/>
      <c r="X760" s="98"/>
      <c r="Y760" s="98"/>
      <c r="Z760" s="98"/>
      <c r="AA760" s="98"/>
    </row>
    <row r="761" spans="1:27" ht="15.75" customHeight="1" x14ac:dyDescent="0.2">
      <c r="A761" s="98"/>
      <c r="B761" s="98"/>
      <c r="C761" s="98"/>
      <c r="D761" s="98"/>
      <c r="E761" s="98"/>
      <c r="F761" s="98"/>
      <c r="G761" s="98"/>
      <c r="H761" s="98"/>
      <c r="I761" s="98"/>
      <c r="J761" s="98"/>
      <c r="K761" s="98"/>
      <c r="L761" s="98"/>
      <c r="M761" s="98"/>
      <c r="N761" s="98"/>
      <c r="O761" s="98"/>
      <c r="P761" s="98"/>
      <c r="Q761" s="98"/>
      <c r="R761" s="98"/>
      <c r="S761" s="98"/>
      <c r="T761" s="98"/>
      <c r="U761" s="98"/>
      <c r="V761" s="98"/>
      <c r="W761" s="98"/>
      <c r="X761" s="98"/>
      <c r="Y761" s="98"/>
      <c r="Z761" s="98"/>
      <c r="AA761" s="98"/>
    </row>
    <row r="762" spans="1:27" ht="15.75" customHeight="1" x14ac:dyDescent="0.2">
      <c r="A762" s="98"/>
      <c r="B762" s="98"/>
      <c r="C762" s="98"/>
      <c r="D762" s="98"/>
      <c r="E762" s="98"/>
      <c r="F762" s="98"/>
      <c r="G762" s="98"/>
      <c r="H762" s="98"/>
      <c r="I762" s="98"/>
      <c r="J762" s="98"/>
      <c r="K762" s="98"/>
      <c r="L762" s="98"/>
      <c r="M762" s="98"/>
      <c r="N762" s="98"/>
      <c r="O762" s="98"/>
      <c r="P762" s="98"/>
      <c r="Q762" s="98"/>
      <c r="R762" s="98"/>
      <c r="S762" s="98"/>
      <c r="T762" s="98"/>
      <c r="U762" s="98"/>
      <c r="V762" s="98"/>
      <c r="W762" s="98"/>
      <c r="X762" s="98"/>
      <c r="Y762" s="98"/>
      <c r="Z762" s="98"/>
      <c r="AA762" s="98"/>
    </row>
    <row r="763" spans="1:27" ht="15.75" customHeight="1" x14ac:dyDescent="0.2">
      <c r="A763" s="98"/>
      <c r="B763" s="98"/>
      <c r="C763" s="98"/>
      <c r="D763" s="98"/>
      <c r="E763" s="98"/>
      <c r="F763" s="98"/>
      <c r="G763" s="98"/>
      <c r="H763" s="98"/>
      <c r="I763" s="98"/>
      <c r="J763" s="98"/>
      <c r="K763" s="98"/>
      <c r="L763" s="98"/>
      <c r="M763" s="98"/>
      <c r="N763" s="98"/>
      <c r="O763" s="98"/>
      <c r="P763" s="98"/>
      <c r="Q763" s="98"/>
      <c r="R763" s="98"/>
      <c r="S763" s="98"/>
      <c r="T763" s="98"/>
      <c r="U763" s="98"/>
      <c r="V763" s="98"/>
      <c r="W763" s="98"/>
      <c r="X763" s="98"/>
      <c r="Y763" s="98"/>
      <c r="Z763" s="98"/>
      <c r="AA763" s="98"/>
    </row>
    <row r="764" spans="1:27" ht="15.75" customHeight="1" x14ac:dyDescent="0.2">
      <c r="A764" s="98"/>
      <c r="B764" s="98"/>
      <c r="C764" s="98"/>
      <c r="D764" s="98"/>
      <c r="E764" s="98"/>
      <c r="F764" s="98"/>
      <c r="G764" s="98"/>
      <c r="H764" s="98"/>
      <c r="I764" s="98"/>
      <c r="J764" s="98"/>
      <c r="K764" s="98"/>
      <c r="L764" s="98"/>
      <c r="M764" s="98"/>
      <c r="N764" s="98"/>
      <c r="O764" s="98"/>
      <c r="P764" s="98"/>
      <c r="Q764" s="98"/>
      <c r="R764" s="98"/>
      <c r="S764" s="98"/>
      <c r="T764" s="98"/>
      <c r="U764" s="98"/>
      <c r="V764" s="98"/>
      <c r="W764" s="98"/>
      <c r="X764" s="98"/>
      <c r="Y764" s="98"/>
      <c r="Z764" s="98"/>
      <c r="AA764" s="98"/>
    </row>
    <row r="765" spans="1:27" ht="15.75" customHeight="1" x14ac:dyDescent="0.2">
      <c r="A765" s="98"/>
      <c r="B765" s="98"/>
      <c r="C765" s="98"/>
      <c r="D765" s="98"/>
      <c r="E765" s="98"/>
      <c r="F765" s="98"/>
      <c r="G765" s="98"/>
      <c r="H765" s="98"/>
      <c r="I765" s="98"/>
      <c r="J765" s="98"/>
      <c r="K765" s="98"/>
      <c r="L765" s="98"/>
      <c r="M765" s="98"/>
      <c r="N765" s="98"/>
      <c r="O765" s="98"/>
      <c r="P765" s="98"/>
      <c r="Q765" s="98"/>
      <c r="R765" s="98"/>
      <c r="S765" s="98"/>
      <c r="T765" s="98"/>
      <c r="U765" s="98"/>
      <c r="V765" s="98"/>
      <c r="W765" s="98"/>
      <c r="X765" s="98"/>
      <c r="Y765" s="98"/>
      <c r="Z765" s="98"/>
      <c r="AA765" s="98"/>
    </row>
    <row r="766" spans="1:27" ht="15.75" customHeight="1" x14ac:dyDescent="0.2">
      <c r="A766" s="98"/>
      <c r="B766" s="98"/>
      <c r="C766" s="98"/>
      <c r="D766" s="98"/>
      <c r="E766" s="98"/>
      <c r="F766" s="98"/>
      <c r="G766" s="98"/>
      <c r="H766" s="98"/>
      <c r="I766" s="98"/>
      <c r="J766" s="98"/>
      <c r="K766" s="98"/>
      <c r="L766" s="98"/>
      <c r="M766" s="98"/>
      <c r="N766" s="98"/>
      <c r="O766" s="98"/>
      <c r="P766" s="98"/>
      <c r="Q766" s="98"/>
      <c r="R766" s="98"/>
      <c r="S766" s="98"/>
      <c r="T766" s="98"/>
      <c r="U766" s="98"/>
      <c r="V766" s="98"/>
      <c r="W766" s="98"/>
      <c r="X766" s="98"/>
      <c r="Y766" s="98"/>
      <c r="Z766" s="98"/>
      <c r="AA766" s="98"/>
    </row>
    <row r="767" spans="1:27" ht="15.75" customHeight="1" x14ac:dyDescent="0.2">
      <c r="A767" s="98"/>
      <c r="B767" s="98"/>
      <c r="C767" s="98"/>
      <c r="D767" s="98"/>
      <c r="E767" s="98"/>
      <c r="F767" s="98"/>
      <c r="G767" s="98"/>
      <c r="H767" s="98"/>
      <c r="I767" s="98"/>
      <c r="J767" s="98"/>
      <c r="K767" s="98"/>
      <c r="L767" s="98"/>
      <c r="M767" s="98"/>
      <c r="N767" s="98"/>
      <c r="O767" s="98"/>
      <c r="P767" s="98"/>
      <c r="Q767" s="98"/>
      <c r="R767" s="98"/>
      <c r="S767" s="98"/>
      <c r="T767" s="98"/>
      <c r="U767" s="98"/>
      <c r="V767" s="98"/>
      <c r="W767" s="98"/>
      <c r="X767" s="98"/>
      <c r="Y767" s="98"/>
      <c r="Z767" s="98"/>
      <c r="AA767" s="98"/>
    </row>
    <row r="768" spans="1:27" ht="15.75" customHeight="1" x14ac:dyDescent="0.2">
      <c r="A768" s="98"/>
      <c r="B768" s="98"/>
      <c r="C768" s="98"/>
      <c r="D768" s="98"/>
      <c r="E768" s="98"/>
      <c r="F768" s="98"/>
      <c r="G768" s="98"/>
      <c r="H768" s="98"/>
      <c r="I768" s="98"/>
      <c r="J768" s="98"/>
      <c r="K768" s="98"/>
      <c r="L768" s="98"/>
      <c r="M768" s="98"/>
      <c r="N768" s="98"/>
      <c r="O768" s="98"/>
      <c r="P768" s="98"/>
      <c r="Q768" s="98"/>
      <c r="R768" s="98"/>
      <c r="S768" s="98"/>
      <c r="T768" s="98"/>
      <c r="U768" s="98"/>
      <c r="V768" s="98"/>
      <c r="W768" s="98"/>
      <c r="X768" s="98"/>
      <c r="Y768" s="98"/>
      <c r="Z768" s="98"/>
      <c r="AA768" s="98"/>
    </row>
    <row r="769" spans="1:27" ht="15.75" customHeight="1" x14ac:dyDescent="0.2">
      <c r="A769" s="98"/>
      <c r="B769" s="98"/>
      <c r="C769" s="98"/>
      <c r="D769" s="98"/>
      <c r="E769" s="98"/>
      <c r="F769" s="98"/>
      <c r="G769" s="98"/>
      <c r="H769" s="98"/>
      <c r="I769" s="98"/>
      <c r="J769" s="98"/>
      <c r="K769" s="98"/>
      <c r="L769" s="98"/>
      <c r="M769" s="98"/>
      <c r="N769" s="98"/>
      <c r="O769" s="98"/>
      <c r="P769" s="98"/>
      <c r="Q769" s="98"/>
      <c r="R769" s="98"/>
      <c r="S769" s="98"/>
      <c r="T769" s="98"/>
      <c r="U769" s="98"/>
      <c r="V769" s="98"/>
      <c r="W769" s="98"/>
      <c r="X769" s="98"/>
      <c r="Y769" s="98"/>
      <c r="Z769" s="98"/>
      <c r="AA769" s="98"/>
    </row>
    <row r="770" spans="1:27" ht="15.75" customHeight="1" x14ac:dyDescent="0.2">
      <c r="A770" s="98"/>
      <c r="B770" s="98"/>
      <c r="C770" s="98"/>
      <c r="D770" s="98"/>
      <c r="E770" s="98"/>
      <c r="F770" s="98"/>
      <c r="G770" s="98"/>
      <c r="H770" s="98"/>
      <c r="I770" s="98"/>
      <c r="J770" s="98"/>
      <c r="K770" s="98"/>
      <c r="L770" s="98"/>
      <c r="M770" s="98"/>
      <c r="N770" s="98"/>
      <c r="O770" s="98"/>
      <c r="P770" s="98"/>
      <c r="Q770" s="98"/>
      <c r="R770" s="98"/>
      <c r="S770" s="98"/>
      <c r="T770" s="98"/>
      <c r="U770" s="98"/>
      <c r="V770" s="98"/>
      <c r="W770" s="98"/>
      <c r="X770" s="98"/>
      <c r="Y770" s="98"/>
      <c r="Z770" s="98"/>
      <c r="AA770" s="98"/>
    </row>
    <row r="771" spans="1:27" ht="15.75" customHeight="1" x14ac:dyDescent="0.2">
      <c r="A771" s="98"/>
      <c r="B771" s="98"/>
      <c r="C771" s="98"/>
      <c r="D771" s="98"/>
      <c r="E771" s="98"/>
      <c r="F771" s="98"/>
      <c r="G771" s="98"/>
      <c r="H771" s="98"/>
      <c r="I771" s="98"/>
      <c r="J771" s="98"/>
      <c r="K771" s="98"/>
      <c r="L771" s="98"/>
      <c r="M771" s="98"/>
      <c r="N771" s="98"/>
      <c r="O771" s="98"/>
      <c r="P771" s="98"/>
      <c r="Q771" s="98"/>
      <c r="R771" s="98"/>
      <c r="S771" s="98"/>
      <c r="T771" s="98"/>
      <c r="U771" s="98"/>
      <c r="V771" s="98"/>
      <c r="W771" s="98"/>
      <c r="X771" s="98"/>
      <c r="Y771" s="98"/>
      <c r="Z771" s="98"/>
      <c r="AA771" s="98"/>
    </row>
    <row r="772" spans="1:27" ht="15.75" customHeight="1" x14ac:dyDescent="0.2">
      <c r="A772" s="98"/>
      <c r="B772" s="98"/>
      <c r="C772" s="98"/>
      <c r="D772" s="98"/>
      <c r="E772" s="98"/>
      <c r="F772" s="98"/>
      <c r="G772" s="98"/>
      <c r="H772" s="98"/>
      <c r="I772" s="98"/>
      <c r="J772" s="98"/>
      <c r="K772" s="98"/>
      <c r="L772" s="98"/>
      <c r="M772" s="98"/>
      <c r="N772" s="98"/>
      <c r="O772" s="98"/>
      <c r="P772" s="98"/>
      <c r="Q772" s="98"/>
      <c r="R772" s="98"/>
      <c r="S772" s="98"/>
      <c r="T772" s="98"/>
      <c r="U772" s="98"/>
      <c r="V772" s="98"/>
      <c r="W772" s="98"/>
      <c r="X772" s="98"/>
      <c r="Y772" s="98"/>
      <c r="Z772" s="98"/>
      <c r="AA772" s="98"/>
    </row>
    <row r="773" spans="1:27" ht="15.75" customHeight="1" x14ac:dyDescent="0.2">
      <c r="A773" s="98"/>
      <c r="B773" s="98"/>
      <c r="C773" s="98"/>
      <c r="D773" s="98"/>
      <c r="E773" s="98"/>
      <c r="F773" s="98"/>
      <c r="G773" s="98"/>
      <c r="H773" s="98"/>
      <c r="I773" s="98"/>
      <c r="J773" s="98"/>
      <c r="K773" s="98"/>
      <c r="L773" s="98"/>
      <c r="M773" s="98"/>
      <c r="N773" s="98"/>
      <c r="O773" s="98"/>
      <c r="P773" s="98"/>
      <c r="Q773" s="98"/>
      <c r="R773" s="98"/>
      <c r="S773" s="98"/>
      <c r="T773" s="98"/>
      <c r="U773" s="98"/>
      <c r="V773" s="98"/>
      <c r="W773" s="98"/>
      <c r="X773" s="98"/>
      <c r="Y773" s="98"/>
      <c r="Z773" s="98"/>
      <c r="AA773" s="98"/>
    </row>
    <row r="774" spans="1:27" ht="15.75" customHeight="1" x14ac:dyDescent="0.2">
      <c r="A774" s="98"/>
      <c r="B774" s="98"/>
      <c r="C774" s="98"/>
      <c r="D774" s="98"/>
      <c r="E774" s="98"/>
      <c r="F774" s="98"/>
      <c r="G774" s="98"/>
      <c r="H774" s="98"/>
      <c r="I774" s="98"/>
      <c r="J774" s="98"/>
      <c r="K774" s="98"/>
      <c r="L774" s="98"/>
      <c r="M774" s="98"/>
      <c r="N774" s="98"/>
      <c r="O774" s="98"/>
      <c r="P774" s="98"/>
      <c r="Q774" s="98"/>
      <c r="R774" s="98"/>
      <c r="S774" s="98"/>
      <c r="T774" s="98"/>
      <c r="U774" s="98"/>
      <c r="V774" s="98"/>
      <c r="W774" s="98"/>
      <c r="X774" s="98"/>
      <c r="Y774" s="98"/>
      <c r="Z774" s="98"/>
      <c r="AA774" s="98"/>
    </row>
    <row r="775" spans="1:27" ht="15.75" customHeight="1" x14ac:dyDescent="0.2">
      <c r="A775" s="98"/>
      <c r="B775" s="98"/>
      <c r="C775" s="98"/>
      <c r="D775" s="98"/>
      <c r="E775" s="98"/>
      <c r="F775" s="98"/>
      <c r="G775" s="98"/>
      <c r="H775" s="98"/>
      <c r="I775" s="98"/>
      <c r="J775" s="98"/>
      <c r="K775" s="98"/>
      <c r="L775" s="98"/>
      <c r="M775" s="98"/>
      <c r="N775" s="98"/>
      <c r="O775" s="98"/>
      <c r="P775" s="98"/>
      <c r="Q775" s="98"/>
      <c r="R775" s="98"/>
      <c r="S775" s="98"/>
      <c r="T775" s="98"/>
      <c r="U775" s="98"/>
      <c r="V775" s="98"/>
      <c r="W775" s="98"/>
      <c r="X775" s="98"/>
      <c r="Y775" s="98"/>
      <c r="Z775" s="98"/>
      <c r="AA775" s="98"/>
    </row>
    <row r="776" spans="1:27" ht="15.75" customHeight="1" x14ac:dyDescent="0.2">
      <c r="A776" s="98"/>
      <c r="B776" s="98"/>
      <c r="C776" s="98"/>
      <c r="D776" s="98"/>
      <c r="E776" s="98"/>
      <c r="F776" s="98"/>
      <c r="G776" s="98"/>
      <c r="H776" s="98"/>
      <c r="I776" s="98"/>
      <c r="J776" s="98"/>
      <c r="K776" s="98"/>
      <c r="L776" s="98"/>
      <c r="M776" s="98"/>
      <c r="N776" s="98"/>
      <c r="O776" s="98"/>
      <c r="P776" s="98"/>
      <c r="Q776" s="98"/>
      <c r="R776" s="98"/>
      <c r="S776" s="98"/>
      <c r="T776" s="98"/>
      <c r="U776" s="98"/>
      <c r="V776" s="98"/>
      <c r="W776" s="98"/>
      <c r="X776" s="98"/>
      <c r="Y776" s="98"/>
      <c r="Z776" s="98"/>
      <c r="AA776" s="98"/>
    </row>
    <row r="777" spans="1:27" ht="15.75" customHeight="1" x14ac:dyDescent="0.2">
      <c r="A777" s="98"/>
      <c r="B777" s="98"/>
      <c r="C777" s="98"/>
      <c r="D777" s="98"/>
      <c r="E777" s="98"/>
      <c r="F777" s="98"/>
      <c r="G777" s="98"/>
      <c r="H777" s="98"/>
      <c r="I777" s="98"/>
      <c r="J777" s="98"/>
      <c r="K777" s="98"/>
      <c r="L777" s="98"/>
      <c r="M777" s="98"/>
      <c r="N777" s="98"/>
      <c r="O777" s="98"/>
      <c r="P777" s="98"/>
      <c r="Q777" s="98"/>
      <c r="R777" s="98"/>
      <c r="S777" s="98"/>
      <c r="T777" s="98"/>
      <c r="U777" s="98"/>
      <c r="V777" s="98"/>
      <c r="W777" s="98"/>
      <c r="X777" s="98"/>
      <c r="Y777" s="98"/>
      <c r="Z777" s="98"/>
      <c r="AA777" s="98"/>
    </row>
    <row r="778" spans="1:27" ht="15.75" customHeight="1" x14ac:dyDescent="0.2">
      <c r="A778" s="98"/>
      <c r="B778" s="98"/>
      <c r="C778" s="98"/>
      <c r="D778" s="98"/>
      <c r="E778" s="98"/>
      <c r="F778" s="98"/>
      <c r="G778" s="98"/>
      <c r="H778" s="98"/>
      <c r="I778" s="98"/>
      <c r="J778" s="98"/>
      <c r="K778" s="98"/>
      <c r="L778" s="98"/>
      <c r="M778" s="98"/>
      <c r="N778" s="98"/>
      <c r="O778" s="98"/>
      <c r="P778" s="98"/>
      <c r="Q778" s="98"/>
      <c r="R778" s="98"/>
      <c r="S778" s="98"/>
      <c r="T778" s="98"/>
      <c r="U778" s="98"/>
      <c r="V778" s="98"/>
      <c r="W778" s="98"/>
      <c r="X778" s="98"/>
      <c r="Y778" s="98"/>
      <c r="Z778" s="98"/>
      <c r="AA778" s="98"/>
    </row>
    <row r="779" spans="1:27" ht="15.75" customHeight="1" x14ac:dyDescent="0.2">
      <c r="A779" s="98"/>
      <c r="B779" s="98"/>
      <c r="C779" s="98"/>
      <c r="D779" s="98"/>
      <c r="E779" s="98"/>
      <c r="F779" s="98"/>
      <c r="G779" s="98"/>
      <c r="H779" s="98"/>
      <c r="I779" s="98"/>
      <c r="J779" s="98"/>
      <c r="K779" s="98"/>
      <c r="L779" s="98"/>
      <c r="M779" s="98"/>
      <c r="N779" s="98"/>
      <c r="O779" s="98"/>
      <c r="P779" s="98"/>
      <c r="Q779" s="98"/>
      <c r="R779" s="98"/>
      <c r="S779" s="98"/>
      <c r="T779" s="98"/>
      <c r="U779" s="98"/>
      <c r="V779" s="98"/>
      <c r="W779" s="98"/>
      <c r="X779" s="98"/>
      <c r="Y779" s="98"/>
      <c r="Z779" s="98"/>
      <c r="AA779" s="98"/>
    </row>
    <row r="780" spans="1:27" ht="15.75" customHeight="1" x14ac:dyDescent="0.2">
      <c r="A780" s="98"/>
      <c r="B780" s="98"/>
      <c r="C780" s="98"/>
      <c r="D780" s="98"/>
      <c r="E780" s="98"/>
      <c r="F780" s="98"/>
      <c r="G780" s="98"/>
      <c r="H780" s="98"/>
      <c r="I780" s="98"/>
      <c r="J780" s="98"/>
      <c r="K780" s="98"/>
      <c r="L780" s="98"/>
      <c r="M780" s="98"/>
      <c r="N780" s="98"/>
      <c r="O780" s="98"/>
      <c r="P780" s="98"/>
      <c r="Q780" s="98"/>
      <c r="R780" s="98"/>
      <c r="S780" s="98"/>
      <c r="T780" s="98"/>
      <c r="U780" s="98"/>
      <c r="V780" s="98"/>
      <c r="W780" s="98"/>
      <c r="X780" s="98"/>
      <c r="Y780" s="98"/>
      <c r="Z780" s="98"/>
      <c r="AA780" s="98"/>
    </row>
    <row r="781" spans="1:27" ht="15.75" customHeight="1" x14ac:dyDescent="0.2">
      <c r="A781" s="98"/>
      <c r="B781" s="98"/>
      <c r="C781" s="98"/>
      <c r="D781" s="98"/>
      <c r="E781" s="98"/>
      <c r="F781" s="98"/>
      <c r="G781" s="98"/>
      <c r="H781" s="98"/>
      <c r="I781" s="98"/>
      <c r="J781" s="98"/>
      <c r="K781" s="98"/>
      <c r="L781" s="98"/>
      <c r="M781" s="98"/>
      <c r="N781" s="98"/>
      <c r="O781" s="98"/>
      <c r="P781" s="98"/>
      <c r="Q781" s="98"/>
      <c r="R781" s="98"/>
      <c r="S781" s="98"/>
      <c r="T781" s="98"/>
      <c r="U781" s="98"/>
      <c r="V781" s="98"/>
      <c r="W781" s="98"/>
      <c r="X781" s="98"/>
      <c r="Y781" s="98"/>
      <c r="Z781" s="98"/>
      <c r="AA781" s="98"/>
    </row>
    <row r="782" spans="1:27" ht="15.75" customHeight="1" x14ac:dyDescent="0.2">
      <c r="A782" s="98"/>
      <c r="B782" s="98"/>
      <c r="C782" s="98"/>
      <c r="D782" s="98"/>
      <c r="E782" s="98"/>
      <c r="F782" s="98"/>
      <c r="G782" s="98"/>
      <c r="H782" s="98"/>
      <c r="I782" s="98"/>
      <c r="J782" s="98"/>
      <c r="K782" s="98"/>
      <c r="L782" s="98"/>
      <c r="M782" s="98"/>
      <c r="N782" s="98"/>
      <c r="O782" s="98"/>
      <c r="P782" s="98"/>
      <c r="Q782" s="98"/>
      <c r="R782" s="98"/>
      <c r="S782" s="98"/>
      <c r="T782" s="98"/>
      <c r="U782" s="98"/>
      <c r="V782" s="98"/>
      <c r="W782" s="98"/>
      <c r="X782" s="98"/>
      <c r="Y782" s="98"/>
      <c r="Z782" s="98"/>
      <c r="AA782" s="98"/>
    </row>
    <row r="783" spans="1:27" ht="15.75" customHeight="1" x14ac:dyDescent="0.2">
      <c r="A783" s="98"/>
      <c r="B783" s="98"/>
      <c r="C783" s="98"/>
      <c r="D783" s="98"/>
      <c r="E783" s="98"/>
      <c r="F783" s="98"/>
      <c r="G783" s="98"/>
      <c r="H783" s="98"/>
      <c r="I783" s="98"/>
      <c r="J783" s="98"/>
      <c r="K783" s="98"/>
      <c r="L783" s="98"/>
      <c r="M783" s="98"/>
      <c r="N783" s="98"/>
      <c r="O783" s="98"/>
      <c r="P783" s="98"/>
      <c r="Q783" s="98"/>
      <c r="R783" s="98"/>
      <c r="S783" s="98"/>
      <c r="T783" s="98"/>
      <c r="U783" s="98"/>
      <c r="V783" s="98"/>
      <c r="W783" s="98"/>
      <c r="X783" s="98"/>
      <c r="Y783" s="98"/>
      <c r="Z783" s="98"/>
      <c r="AA783" s="98"/>
    </row>
    <row r="784" spans="1:27" ht="15.75" customHeight="1" x14ac:dyDescent="0.2">
      <c r="A784" s="98"/>
      <c r="B784" s="98"/>
      <c r="C784" s="98"/>
      <c r="D784" s="98"/>
      <c r="E784" s="98"/>
      <c r="F784" s="98"/>
      <c r="G784" s="98"/>
      <c r="H784" s="98"/>
      <c r="I784" s="98"/>
      <c r="J784" s="98"/>
      <c r="K784" s="98"/>
      <c r="L784" s="98"/>
      <c r="M784" s="98"/>
      <c r="N784" s="98"/>
      <c r="O784" s="98"/>
      <c r="P784" s="98"/>
      <c r="Q784" s="98"/>
      <c r="R784" s="98"/>
      <c r="S784" s="98"/>
      <c r="T784" s="98"/>
      <c r="U784" s="98"/>
      <c r="V784" s="98"/>
      <c r="W784" s="98"/>
      <c r="X784" s="98"/>
      <c r="Y784" s="98"/>
      <c r="Z784" s="98"/>
      <c r="AA784" s="98"/>
    </row>
    <row r="785" spans="1:27" ht="15.75" customHeight="1" x14ac:dyDescent="0.2">
      <c r="A785" s="98"/>
      <c r="B785" s="98"/>
      <c r="C785" s="98"/>
      <c r="D785" s="98"/>
      <c r="E785" s="98"/>
      <c r="F785" s="98"/>
      <c r="G785" s="98"/>
      <c r="H785" s="98"/>
      <c r="I785" s="98"/>
      <c r="J785" s="98"/>
      <c r="K785" s="98"/>
      <c r="L785" s="98"/>
      <c r="M785" s="98"/>
      <c r="N785" s="98"/>
      <c r="O785" s="98"/>
      <c r="P785" s="98"/>
      <c r="Q785" s="98"/>
      <c r="R785" s="98"/>
      <c r="S785" s="98"/>
      <c r="T785" s="98"/>
      <c r="U785" s="98"/>
      <c r="V785" s="98"/>
      <c r="W785" s="98"/>
      <c r="X785" s="98"/>
      <c r="Y785" s="98"/>
      <c r="Z785" s="98"/>
      <c r="AA785" s="98"/>
    </row>
    <row r="786" spans="1:27" ht="15.75" customHeight="1" x14ac:dyDescent="0.2">
      <c r="A786" s="98"/>
      <c r="B786" s="98"/>
      <c r="C786" s="98"/>
      <c r="D786" s="98"/>
      <c r="E786" s="98"/>
      <c r="F786" s="98"/>
      <c r="G786" s="98"/>
      <c r="H786" s="98"/>
      <c r="I786" s="98"/>
      <c r="J786" s="98"/>
      <c r="K786" s="98"/>
      <c r="L786" s="98"/>
      <c r="M786" s="98"/>
      <c r="N786" s="98"/>
      <c r="O786" s="98"/>
      <c r="P786" s="98"/>
      <c r="Q786" s="98"/>
      <c r="R786" s="98"/>
      <c r="S786" s="98"/>
      <c r="T786" s="98"/>
      <c r="U786" s="98"/>
      <c r="V786" s="98"/>
      <c r="W786" s="98"/>
      <c r="X786" s="98"/>
      <c r="Y786" s="98"/>
      <c r="Z786" s="98"/>
      <c r="AA786" s="98"/>
    </row>
    <row r="787" spans="1:27" ht="15.75" customHeight="1" x14ac:dyDescent="0.2">
      <c r="A787" s="98"/>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c r="AA787" s="98"/>
    </row>
    <row r="788" spans="1:27" ht="15.75" customHeight="1" x14ac:dyDescent="0.2">
      <c r="A788" s="98"/>
      <c r="B788" s="98"/>
      <c r="C788" s="98"/>
      <c r="D788" s="98"/>
      <c r="E788" s="98"/>
      <c r="F788" s="98"/>
      <c r="G788" s="98"/>
      <c r="H788" s="98"/>
      <c r="I788" s="98"/>
      <c r="J788" s="98"/>
      <c r="K788" s="98"/>
      <c r="L788" s="98"/>
      <c r="M788" s="98"/>
      <c r="N788" s="98"/>
      <c r="O788" s="98"/>
      <c r="P788" s="98"/>
      <c r="Q788" s="98"/>
      <c r="R788" s="98"/>
      <c r="S788" s="98"/>
      <c r="T788" s="98"/>
      <c r="U788" s="98"/>
      <c r="V788" s="98"/>
      <c r="W788" s="98"/>
      <c r="X788" s="98"/>
      <c r="Y788" s="98"/>
      <c r="Z788" s="98"/>
      <c r="AA788" s="98"/>
    </row>
    <row r="789" spans="1:27" ht="15.75" customHeight="1" x14ac:dyDescent="0.2">
      <c r="A789" s="98"/>
      <c r="B789" s="98"/>
      <c r="C789" s="98"/>
      <c r="D789" s="98"/>
      <c r="E789" s="98"/>
      <c r="F789" s="98"/>
      <c r="G789" s="98"/>
      <c r="H789" s="98"/>
      <c r="I789" s="98"/>
      <c r="J789" s="98"/>
      <c r="K789" s="98"/>
      <c r="L789" s="98"/>
      <c r="M789" s="98"/>
      <c r="N789" s="98"/>
      <c r="O789" s="98"/>
      <c r="P789" s="98"/>
      <c r="Q789" s="98"/>
      <c r="R789" s="98"/>
      <c r="S789" s="98"/>
      <c r="T789" s="98"/>
      <c r="U789" s="98"/>
      <c r="V789" s="98"/>
      <c r="W789" s="98"/>
      <c r="X789" s="98"/>
      <c r="Y789" s="98"/>
      <c r="Z789" s="98"/>
      <c r="AA789" s="98"/>
    </row>
    <row r="790" spans="1:27" ht="15.75" customHeight="1" x14ac:dyDescent="0.2">
      <c r="A790" s="98"/>
      <c r="B790" s="98"/>
      <c r="C790" s="98"/>
      <c r="D790" s="98"/>
      <c r="E790" s="98"/>
      <c r="F790" s="98"/>
      <c r="G790" s="98"/>
      <c r="H790" s="98"/>
      <c r="I790" s="98"/>
      <c r="J790" s="98"/>
      <c r="K790" s="98"/>
      <c r="L790" s="98"/>
      <c r="M790" s="98"/>
      <c r="N790" s="98"/>
      <c r="O790" s="98"/>
      <c r="P790" s="98"/>
      <c r="Q790" s="98"/>
      <c r="R790" s="98"/>
      <c r="S790" s="98"/>
      <c r="T790" s="98"/>
      <c r="U790" s="98"/>
      <c r="V790" s="98"/>
      <c r="W790" s="98"/>
      <c r="X790" s="98"/>
      <c r="Y790" s="98"/>
      <c r="Z790" s="98"/>
      <c r="AA790" s="98"/>
    </row>
    <row r="791" spans="1:27" ht="15.75" customHeight="1" x14ac:dyDescent="0.2">
      <c r="A791" s="98"/>
      <c r="B791" s="98"/>
      <c r="C791" s="98"/>
      <c r="D791" s="98"/>
      <c r="E791" s="98"/>
      <c r="F791" s="98"/>
      <c r="G791" s="98"/>
      <c r="H791" s="98"/>
      <c r="I791" s="98"/>
      <c r="J791" s="98"/>
      <c r="K791" s="98"/>
      <c r="L791" s="98"/>
      <c r="M791" s="98"/>
      <c r="N791" s="98"/>
      <c r="O791" s="98"/>
      <c r="P791" s="98"/>
      <c r="Q791" s="98"/>
      <c r="R791" s="98"/>
      <c r="S791" s="98"/>
      <c r="T791" s="98"/>
      <c r="U791" s="98"/>
      <c r="V791" s="98"/>
      <c r="W791" s="98"/>
      <c r="X791" s="98"/>
      <c r="Y791" s="98"/>
      <c r="Z791" s="98"/>
      <c r="AA791" s="98"/>
    </row>
    <row r="792" spans="1:27" ht="15.75" customHeight="1" x14ac:dyDescent="0.2">
      <c r="A792" s="98"/>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c r="AA792" s="98"/>
    </row>
    <row r="793" spans="1:27" ht="15.75" customHeight="1" x14ac:dyDescent="0.2">
      <c r="A793" s="98"/>
      <c r="B793" s="98"/>
      <c r="C793" s="98"/>
      <c r="D793" s="98"/>
      <c r="E793" s="98"/>
      <c r="F793" s="98"/>
      <c r="G793" s="98"/>
      <c r="H793" s="98"/>
      <c r="I793" s="98"/>
      <c r="J793" s="98"/>
      <c r="K793" s="98"/>
      <c r="L793" s="98"/>
      <c r="M793" s="98"/>
      <c r="N793" s="98"/>
      <c r="O793" s="98"/>
      <c r="P793" s="98"/>
      <c r="Q793" s="98"/>
      <c r="R793" s="98"/>
      <c r="S793" s="98"/>
      <c r="T793" s="98"/>
      <c r="U793" s="98"/>
      <c r="V793" s="98"/>
      <c r="W793" s="98"/>
      <c r="X793" s="98"/>
      <c r="Y793" s="98"/>
      <c r="Z793" s="98"/>
      <c r="AA793" s="98"/>
    </row>
    <row r="794" spans="1:27" ht="15.75" customHeight="1" x14ac:dyDescent="0.2">
      <c r="A794" s="98"/>
      <c r="B794" s="98"/>
      <c r="C794" s="98"/>
      <c r="D794" s="98"/>
      <c r="E794" s="98"/>
      <c r="F794" s="98"/>
      <c r="G794" s="98"/>
      <c r="H794" s="98"/>
      <c r="I794" s="98"/>
      <c r="J794" s="98"/>
      <c r="K794" s="98"/>
      <c r="L794" s="98"/>
      <c r="M794" s="98"/>
      <c r="N794" s="98"/>
      <c r="O794" s="98"/>
      <c r="P794" s="98"/>
      <c r="Q794" s="98"/>
      <c r="R794" s="98"/>
      <c r="S794" s="98"/>
      <c r="T794" s="98"/>
      <c r="U794" s="98"/>
      <c r="V794" s="98"/>
      <c r="W794" s="98"/>
      <c r="X794" s="98"/>
      <c r="Y794" s="98"/>
      <c r="Z794" s="98"/>
      <c r="AA794" s="98"/>
    </row>
    <row r="795" spans="1:27" ht="15.75" customHeight="1" x14ac:dyDescent="0.2">
      <c r="A795" s="98"/>
      <c r="B795" s="98"/>
      <c r="C795" s="98"/>
      <c r="D795" s="98"/>
      <c r="E795" s="98"/>
      <c r="F795" s="98"/>
      <c r="G795" s="98"/>
      <c r="H795" s="98"/>
      <c r="I795" s="98"/>
      <c r="J795" s="98"/>
      <c r="K795" s="98"/>
      <c r="L795" s="98"/>
      <c r="M795" s="98"/>
      <c r="N795" s="98"/>
      <c r="O795" s="98"/>
      <c r="P795" s="98"/>
      <c r="Q795" s="98"/>
      <c r="R795" s="98"/>
      <c r="S795" s="98"/>
      <c r="T795" s="98"/>
      <c r="U795" s="98"/>
      <c r="V795" s="98"/>
      <c r="W795" s="98"/>
      <c r="X795" s="98"/>
      <c r="Y795" s="98"/>
      <c r="Z795" s="98"/>
      <c r="AA795" s="98"/>
    </row>
    <row r="796" spans="1:27" ht="15.75" customHeight="1" x14ac:dyDescent="0.2">
      <c r="A796" s="98"/>
      <c r="B796" s="98"/>
      <c r="C796" s="98"/>
      <c r="D796" s="98"/>
      <c r="E796" s="98"/>
      <c r="F796" s="98"/>
      <c r="G796" s="98"/>
      <c r="H796" s="98"/>
      <c r="I796" s="98"/>
      <c r="J796" s="98"/>
      <c r="K796" s="98"/>
      <c r="L796" s="98"/>
      <c r="M796" s="98"/>
      <c r="N796" s="98"/>
      <c r="O796" s="98"/>
      <c r="P796" s="98"/>
      <c r="Q796" s="98"/>
      <c r="R796" s="98"/>
      <c r="S796" s="98"/>
      <c r="T796" s="98"/>
      <c r="U796" s="98"/>
      <c r="V796" s="98"/>
      <c r="W796" s="98"/>
      <c r="X796" s="98"/>
      <c r="Y796" s="98"/>
      <c r="Z796" s="98"/>
      <c r="AA796" s="98"/>
    </row>
    <row r="797" spans="1:27" ht="15.75" customHeight="1" x14ac:dyDescent="0.2">
      <c r="A797" s="98"/>
      <c r="B797" s="98"/>
      <c r="C797" s="98"/>
      <c r="D797" s="98"/>
      <c r="E797" s="98"/>
      <c r="F797" s="98"/>
      <c r="G797" s="98"/>
      <c r="H797" s="98"/>
      <c r="I797" s="98"/>
      <c r="J797" s="98"/>
      <c r="K797" s="98"/>
      <c r="L797" s="98"/>
      <c r="M797" s="98"/>
      <c r="N797" s="98"/>
      <c r="O797" s="98"/>
      <c r="P797" s="98"/>
      <c r="Q797" s="98"/>
      <c r="R797" s="98"/>
      <c r="S797" s="98"/>
      <c r="T797" s="98"/>
      <c r="U797" s="98"/>
      <c r="V797" s="98"/>
      <c r="W797" s="98"/>
      <c r="X797" s="98"/>
      <c r="Y797" s="98"/>
      <c r="Z797" s="98"/>
      <c r="AA797" s="98"/>
    </row>
    <row r="798" spans="1:27" ht="15.75" customHeight="1" x14ac:dyDescent="0.2">
      <c r="A798" s="98"/>
      <c r="B798" s="98"/>
      <c r="C798" s="98"/>
      <c r="D798" s="98"/>
      <c r="E798" s="98"/>
      <c r="F798" s="98"/>
      <c r="G798" s="98"/>
      <c r="H798" s="98"/>
      <c r="I798" s="98"/>
      <c r="J798" s="98"/>
      <c r="K798" s="98"/>
      <c r="L798" s="98"/>
      <c r="M798" s="98"/>
      <c r="N798" s="98"/>
      <c r="O798" s="98"/>
      <c r="P798" s="98"/>
      <c r="Q798" s="98"/>
      <c r="R798" s="98"/>
      <c r="S798" s="98"/>
      <c r="T798" s="98"/>
      <c r="U798" s="98"/>
      <c r="V798" s="98"/>
      <c r="W798" s="98"/>
      <c r="X798" s="98"/>
      <c r="Y798" s="98"/>
      <c r="Z798" s="98"/>
      <c r="AA798" s="98"/>
    </row>
    <row r="799" spans="1:27" ht="15.75" customHeight="1" x14ac:dyDescent="0.2">
      <c r="A799" s="98"/>
      <c r="B799" s="98"/>
      <c r="C799" s="98"/>
      <c r="D799" s="98"/>
      <c r="E799" s="98"/>
      <c r="F799" s="98"/>
      <c r="G799" s="98"/>
      <c r="H799" s="98"/>
      <c r="I799" s="98"/>
      <c r="J799" s="98"/>
      <c r="K799" s="98"/>
      <c r="L799" s="98"/>
      <c r="M799" s="98"/>
      <c r="N799" s="98"/>
      <c r="O799" s="98"/>
      <c r="P799" s="98"/>
      <c r="Q799" s="98"/>
      <c r="R799" s="98"/>
      <c r="S799" s="98"/>
      <c r="T799" s="98"/>
      <c r="U799" s="98"/>
      <c r="V799" s="98"/>
      <c r="W799" s="98"/>
      <c r="X799" s="98"/>
      <c r="Y799" s="98"/>
      <c r="Z799" s="98"/>
      <c r="AA799" s="98"/>
    </row>
    <row r="800" spans="1:27" ht="15.75" customHeight="1" x14ac:dyDescent="0.2">
      <c r="A800" s="98"/>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c r="AA800" s="98"/>
    </row>
    <row r="801" spans="1:27" ht="15.75" customHeight="1" x14ac:dyDescent="0.2">
      <c r="A801" s="98"/>
      <c r="B801" s="98"/>
      <c r="C801" s="98"/>
      <c r="D801" s="98"/>
      <c r="E801" s="98"/>
      <c r="F801" s="98"/>
      <c r="G801" s="98"/>
      <c r="H801" s="98"/>
      <c r="I801" s="98"/>
      <c r="J801" s="98"/>
      <c r="K801" s="98"/>
      <c r="L801" s="98"/>
      <c r="M801" s="98"/>
      <c r="N801" s="98"/>
      <c r="O801" s="98"/>
      <c r="P801" s="98"/>
      <c r="Q801" s="98"/>
      <c r="R801" s="98"/>
      <c r="S801" s="98"/>
      <c r="T801" s="98"/>
      <c r="U801" s="98"/>
      <c r="V801" s="98"/>
      <c r="W801" s="98"/>
      <c r="X801" s="98"/>
      <c r="Y801" s="98"/>
      <c r="Z801" s="98"/>
      <c r="AA801" s="98"/>
    </row>
    <row r="802" spans="1:27" ht="15.75" customHeight="1" x14ac:dyDescent="0.2">
      <c r="A802" s="98"/>
      <c r="B802" s="98"/>
      <c r="C802" s="98"/>
      <c r="D802" s="98"/>
      <c r="E802" s="98"/>
      <c r="F802" s="98"/>
      <c r="G802" s="98"/>
      <c r="H802" s="98"/>
      <c r="I802" s="98"/>
      <c r="J802" s="98"/>
      <c r="K802" s="98"/>
      <c r="L802" s="98"/>
      <c r="M802" s="98"/>
      <c r="N802" s="98"/>
      <c r="O802" s="98"/>
      <c r="P802" s="98"/>
      <c r="Q802" s="98"/>
      <c r="R802" s="98"/>
      <c r="S802" s="98"/>
      <c r="T802" s="98"/>
      <c r="U802" s="98"/>
      <c r="V802" s="98"/>
      <c r="W802" s="98"/>
      <c r="X802" s="98"/>
      <c r="Y802" s="98"/>
      <c r="Z802" s="98"/>
      <c r="AA802" s="98"/>
    </row>
    <row r="803" spans="1:27" ht="15.75" customHeight="1" x14ac:dyDescent="0.2">
      <c r="A803" s="98"/>
      <c r="B803" s="98"/>
      <c r="C803" s="98"/>
      <c r="D803" s="98"/>
      <c r="E803" s="98"/>
      <c r="F803" s="98"/>
      <c r="G803" s="98"/>
      <c r="H803" s="98"/>
      <c r="I803" s="98"/>
      <c r="J803" s="98"/>
      <c r="K803" s="98"/>
      <c r="L803" s="98"/>
      <c r="M803" s="98"/>
      <c r="N803" s="98"/>
      <c r="O803" s="98"/>
      <c r="P803" s="98"/>
      <c r="Q803" s="98"/>
      <c r="R803" s="98"/>
      <c r="S803" s="98"/>
      <c r="T803" s="98"/>
      <c r="U803" s="98"/>
      <c r="V803" s="98"/>
      <c r="W803" s="98"/>
      <c r="X803" s="98"/>
      <c r="Y803" s="98"/>
      <c r="Z803" s="98"/>
      <c r="AA803" s="98"/>
    </row>
    <row r="804" spans="1:27" ht="15.75" customHeight="1" x14ac:dyDescent="0.2">
      <c r="A804" s="98"/>
      <c r="B804" s="98"/>
      <c r="C804" s="98"/>
      <c r="D804" s="98"/>
      <c r="E804" s="98"/>
      <c r="F804" s="98"/>
      <c r="G804" s="98"/>
      <c r="H804" s="98"/>
      <c r="I804" s="98"/>
      <c r="J804" s="98"/>
      <c r="K804" s="98"/>
      <c r="L804" s="98"/>
      <c r="M804" s="98"/>
      <c r="N804" s="98"/>
      <c r="O804" s="98"/>
      <c r="P804" s="98"/>
      <c r="Q804" s="98"/>
      <c r="R804" s="98"/>
      <c r="S804" s="98"/>
      <c r="T804" s="98"/>
      <c r="U804" s="98"/>
      <c r="V804" s="98"/>
      <c r="W804" s="98"/>
      <c r="X804" s="98"/>
      <c r="Y804" s="98"/>
      <c r="Z804" s="98"/>
      <c r="AA804" s="98"/>
    </row>
    <row r="805" spans="1:27" ht="15.75" customHeight="1" x14ac:dyDescent="0.2">
      <c r="A805" s="98"/>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c r="AA805" s="98"/>
    </row>
    <row r="806" spans="1:27" ht="15.75" customHeight="1" x14ac:dyDescent="0.2">
      <c r="A806" s="98"/>
      <c r="B806" s="98"/>
      <c r="C806" s="98"/>
      <c r="D806" s="98"/>
      <c r="E806" s="98"/>
      <c r="F806" s="98"/>
      <c r="G806" s="98"/>
      <c r="H806" s="98"/>
      <c r="I806" s="98"/>
      <c r="J806" s="98"/>
      <c r="K806" s="98"/>
      <c r="L806" s="98"/>
      <c r="M806" s="98"/>
      <c r="N806" s="98"/>
      <c r="O806" s="98"/>
      <c r="P806" s="98"/>
      <c r="Q806" s="98"/>
      <c r="R806" s="98"/>
      <c r="S806" s="98"/>
      <c r="T806" s="98"/>
      <c r="U806" s="98"/>
      <c r="V806" s="98"/>
      <c r="W806" s="98"/>
      <c r="X806" s="98"/>
      <c r="Y806" s="98"/>
      <c r="Z806" s="98"/>
      <c r="AA806" s="98"/>
    </row>
    <row r="807" spans="1:27" ht="15.75" customHeight="1" x14ac:dyDescent="0.2">
      <c r="A807" s="98"/>
      <c r="B807" s="98"/>
      <c r="C807" s="98"/>
      <c r="D807" s="98"/>
      <c r="E807" s="98"/>
      <c r="F807" s="98"/>
      <c r="G807" s="98"/>
      <c r="H807" s="98"/>
      <c r="I807" s="98"/>
      <c r="J807" s="98"/>
      <c r="K807" s="98"/>
      <c r="L807" s="98"/>
      <c r="M807" s="98"/>
      <c r="N807" s="98"/>
      <c r="O807" s="98"/>
      <c r="P807" s="98"/>
      <c r="Q807" s="98"/>
      <c r="R807" s="98"/>
      <c r="S807" s="98"/>
      <c r="T807" s="98"/>
      <c r="U807" s="98"/>
      <c r="V807" s="98"/>
      <c r="W807" s="98"/>
      <c r="X807" s="98"/>
      <c r="Y807" s="98"/>
      <c r="Z807" s="98"/>
      <c r="AA807" s="98"/>
    </row>
    <row r="808" spans="1:27" ht="15.75" customHeight="1" x14ac:dyDescent="0.2">
      <c r="A808" s="98"/>
      <c r="B808" s="98"/>
      <c r="C808" s="98"/>
      <c r="D808" s="98"/>
      <c r="E808" s="98"/>
      <c r="F808" s="98"/>
      <c r="G808" s="98"/>
      <c r="H808" s="98"/>
      <c r="I808" s="98"/>
      <c r="J808" s="98"/>
      <c r="K808" s="98"/>
      <c r="L808" s="98"/>
      <c r="M808" s="98"/>
      <c r="N808" s="98"/>
      <c r="O808" s="98"/>
      <c r="P808" s="98"/>
      <c r="Q808" s="98"/>
      <c r="R808" s="98"/>
      <c r="S808" s="98"/>
      <c r="T808" s="98"/>
      <c r="U808" s="98"/>
      <c r="V808" s="98"/>
      <c r="W808" s="98"/>
      <c r="X808" s="98"/>
      <c r="Y808" s="98"/>
      <c r="Z808" s="98"/>
      <c r="AA808" s="98"/>
    </row>
    <row r="809" spans="1:27" ht="15.75" customHeight="1" x14ac:dyDescent="0.2">
      <c r="A809" s="98"/>
      <c r="B809" s="98"/>
      <c r="C809" s="98"/>
      <c r="D809" s="98"/>
      <c r="E809" s="98"/>
      <c r="F809" s="98"/>
      <c r="G809" s="98"/>
      <c r="H809" s="98"/>
      <c r="I809" s="98"/>
      <c r="J809" s="98"/>
      <c r="K809" s="98"/>
      <c r="L809" s="98"/>
      <c r="M809" s="98"/>
      <c r="N809" s="98"/>
      <c r="O809" s="98"/>
      <c r="P809" s="98"/>
      <c r="Q809" s="98"/>
      <c r="R809" s="98"/>
      <c r="S809" s="98"/>
      <c r="T809" s="98"/>
      <c r="U809" s="98"/>
      <c r="V809" s="98"/>
      <c r="W809" s="98"/>
      <c r="X809" s="98"/>
      <c r="Y809" s="98"/>
      <c r="Z809" s="98"/>
      <c r="AA809" s="98"/>
    </row>
    <row r="810" spans="1:27" ht="15.75" customHeight="1" x14ac:dyDescent="0.2">
      <c r="A810" s="98"/>
      <c r="B810" s="98"/>
      <c r="C810" s="98"/>
      <c r="D810" s="98"/>
      <c r="E810" s="98"/>
      <c r="F810" s="98"/>
      <c r="G810" s="98"/>
      <c r="H810" s="98"/>
      <c r="I810" s="98"/>
      <c r="J810" s="98"/>
      <c r="K810" s="98"/>
      <c r="L810" s="98"/>
      <c r="M810" s="98"/>
      <c r="N810" s="98"/>
      <c r="O810" s="98"/>
      <c r="P810" s="98"/>
      <c r="Q810" s="98"/>
      <c r="R810" s="98"/>
      <c r="S810" s="98"/>
      <c r="T810" s="98"/>
      <c r="U810" s="98"/>
      <c r="V810" s="98"/>
      <c r="W810" s="98"/>
      <c r="X810" s="98"/>
      <c r="Y810" s="98"/>
      <c r="Z810" s="98"/>
      <c r="AA810" s="98"/>
    </row>
    <row r="811" spans="1:27" ht="15.75" customHeight="1" x14ac:dyDescent="0.2">
      <c r="A811" s="98"/>
      <c r="B811" s="98"/>
      <c r="C811" s="98"/>
      <c r="D811" s="98"/>
      <c r="E811" s="98"/>
      <c r="F811" s="98"/>
      <c r="G811" s="98"/>
      <c r="H811" s="98"/>
      <c r="I811" s="98"/>
      <c r="J811" s="98"/>
      <c r="K811" s="98"/>
      <c r="L811" s="98"/>
      <c r="M811" s="98"/>
      <c r="N811" s="98"/>
      <c r="O811" s="98"/>
      <c r="P811" s="98"/>
      <c r="Q811" s="98"/>
      <c r="R811" s="98"/>
      <c r="S811" s="98"/>
      <c r="T811" s="98"/>
      <c r="U811" s="98"/>
      <c r="V811" s="98"/>
      <c r="W811" s="98"/>
      <c r="X811" s="98"/>
      <c r="Y811" s="98"/>
      <c r="Z811" s="98"/>
      <c r="AA811" s="98"/>
    </row>
    <row r="812" spans="1:27" ht="15.75" customHeight="1" x14ac:dyDescent="0.2">
      <c r="A812" s="98"/>
      <c r="B812" s="98"/>
      <c r="C812" s="98"/>
      <c r="D812" s="98"/>
      <c r="E812" s="98"/>
      <c r="F812" s="98"/>
      <c r="G812" s="98"/>
      <c r="H812" s="98"/>
      <c r="I812" s="98"/>
      <c r="J812" s="98"/>
      <c r="K812" s="98"/>
      <c r="L812" s="98"/>
      <c r="M812" s="98"/>
      <c r="N812" s="98"/>
      <c r="O812" s="98"/>
      <c r="P812" s="98"/>
      <c r="Q812" s="98"/>
      <c r="R812" s="98"/>
      <c r="S812" s="98"/>
      <c r="T812" s="98"/>
      <c r="U812" s="98"/>
      <c r="V812" s="98"/>
      <c r="W812" s="98"/>
      <c r="X812" s="98"/>
      <c r="Y812" s="98"/>
      <c r="Z812" s="98"/>
      <c r="AA812" s="98"/>
    </row>
    <row r="813" spans="1:27" ht="15.75" customHeight="1" x14ac:dyDescent="0.2">
      <c r="A813" s="98"/>
      <c r="B813" s="98"/>
      <c r="C813" s="98"/>
      <c r="D813" s="98"/>
      <c r="E813" s="98"/>
      <c r="F813" s="98"/>
      <c r="G813" s="98"/>
      <c r="H813" s="98"/>
      <c r="I813" s="98"/>
      <c r="J813" s="98"/>
      <c r="K813" s="98"/>
      <c r="L813" s="98"/>
      <c r="M813" s="98"/>
      <c r="N813" s="98"/>
      <c r="O813" s="98"/>
      <c r="P813" s="98"/>
      <c r="Q813" s="98"/>
      <c r="R813" s="98"/>
      <c r="S813" s="98"/>
      <c r="T813" s="98"/>
      <c r="U813" s="98"/>
      <c r="V813" s="98"/>
      <c r="W813" s="98"/>
      <c r="X813" s="98"/>
      <c r="Y813" s="98"/>
      <c r="Z813" s="98"/>
      <c r="AA813" s="98"/>
    </row>
    <row r="814" spans="1:27" ht="15.75" customHeight="1" x14ac:dyDescent="0.2">
      <c r="A814" s="98"/>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c r="AA814" s="98"/>
    </row>
    <row r="815" spans="1:27" ht="15.75" customHeight="1" x14ac:dyDescent="0.2">
      <c r="A815" s="98"/>
      <c r="B815" s="98"/>
      <c r="C815" s="98"/>
      <c r="D815" s="98"/>
      <c r="E815" s="98"/>
      <c r="F815" s="98"/>
      <c r="G815" s="98"/>
      <c r="H815" s="98"/>
      <c r="I815" s="98"/>
      <c r="J815" s="98"/>
      <c r="K815" s="98"/>
      <c r="L815" s="98"/>
      <c r="M815" s="98"/>
      <c r="N815" s="98"/>
      <c r="O815" s="98"/>
      <c r="P815" s="98"/>
      <c r="Q815" s="98"/>
      <c r="R815" s="98"/>
      <c r="S815" s="98"/>
      <c r="T815" s="98"/>
      <c r="U815" s="98"/>
      <c r="V815" s="98"/>
      <c r="W815" s="98"/>
      <c r="X815" s="98"/>
      <c r="Y815" s="98"/>
      <c r="Z815" s="98"/>
      <c r="AA815" s="98"/>
    </row>
    <row r="816" spans="1:27" ht="15.75" customHeight="1" x14ac:dyDescent="0.2">
      <c r="A816" s="98"/>
      <c r="B816" s="98"/>
      <c r="C816" s="98"/>
      <c r="D816" s="98"/>
      <c r="E816" s="98"/>
      <c r="F816" s="98"/>
      <c r="G816" s="98"/>
      <c r="H816" s="98"/>
      <c r="I816" s="98"/>
      <c r="J816" s="98"/>
      <c r="K816" s="98"/>
      <c r="L816" s="98"/>
      <c r="M816" s="98"/>
      <c r="N816" s="98"/>
      <c r="O816" s="98"/>
      <c r="P816" s="98"/>
      <c r="Q816" s="98"/>
      <c r="R816" s="98"/>
      <c r="S816" s="98"/>
      <c r="T816" s="98"/>
      <c r="U816" s="98"/>
      <c r="V816" s="98"/>
      <c r="W816" s="98"/>
      <c r="X816" s="98"/>
      <c r="Y816" s="98"/>
      <c r="Z816" s="98"/>
      <c r="AA816" s="98"/>
    </row>
    <row r="817" spans="1:27" ht="15.75" customHeight="1" x14ac:dyDescent="0.2">
      <c r="A817" s="98"/>
      <c r="B817" s="98"/>
      <c r="C817" s="98"/>
      <c r="D817" s="98"/>
      <c r="E817" s="98"/>
      <c r="F817" s="98"/>
      <c r="G817" s="98"/>
      <c r="H817" s="98"/>
      <c r="I817" s="98"/>
      <c r="J817" s="98"/>
      <c r="K817" s="98"/>
      <c r="L817" s="98"/>
      <c r="M817" s="98"/>
      <c r="N817" s="98"/>
      <c r="O817" s="98"/>
      <c r="P817" s="98"/>
      <c r="Q817" s="98"/>
      <c r="R817" s="98"/>
      <c r="S817" s="98"/>
      <c r="T817" s="98"/>
      <c r="U817" s="98"/>
      <c r="V817" s="98"/>
      <c r="W817" s="98"/>
      <c r="X817" s="98"/>
      <c r="Y817" s="98"/>
      <c r="Z817" s="98"/>
      <c r="AA817" s="98"/>
    </row>
    <row r="818" spans="1:27" ht="15.75" customHeight="1" x14ac:dyDescent="0.2">
      <c r="A818" s="98"/>
      <c r="B818" s="98"/>
      <c r="C818" s="98"/>
      <c r="D818" s="98"/>
      <c r="E818" s="98"/>
      <c r="F818" s="98"/>
      <c r="G818" s="98"/>
      <c r="H818" s="98"/>
      <c r="I818" s="98"/>
      <c r="J818" s="98"/>
      <c r="K818" s="98"/>
      <c r="L818" s="98"/>
      <c r="M818" s="98"/>
      <c r="N818" s="98"/>
      <c r="O818" s="98"/>
      <c r="P818" s="98"/>
      <c r="Q818" s="98"/>
      <c r="R818" s="98"/>
      <c r="S818" s="98"/>
      <c r="T818" s="98"/>
      <c r="U818" s="98"/>
      <c r="V818" s="98"/>
      <c r="W818" s="98"/>
      <c r="X818" s="98"/>
      <c r="Y818" s="98"/>
      <c r="Z818" s="98"/>
      <c r="AA818" s="98"/>
    </row>
    <row r="819" spans="1:27" ht="15.75" customHeight="1" x14ac:dyDescent="0.2">
      <c r="A819" s="98"/>
      <c r="B819" s="98"/>
      <c r="C819" s="98"/>
      <c r="D819" s="98"/>
      <c r="E819" s="98"/>
      <c r="F819" s="98"/>
      <c r="G819" s="98"/>
      <c r="H819" s="98"/>
      <c r="I819" s="98"/>
      <c r="J819" s="98"/>
      <c r="K819" s="98"/>
      <c r="L819" s="98"/>
      <c r="M819" s="98"/>
      <c r="N819" s="98"/>
      <c r="O819" s="98"/>
      <c r="P819" s="98"/>
      <c r="Q819" s="98"/>
      <c r="R819" s="98"/>
      <c r="S819" s="98"/>
      <c r="T819" s="98"/>
      <c r="U819" s="98"/>
      <c r="V819" s="98"/>
      <c r="W819" s="98"/>
      <c r="X819" s="98"/>
      <c r="Y819" s="98"/>
      <c r="Z819" s="98"/>
      <c r="AA819" s="98"/>
    </row>
    <row r="820" spans="1:27" ht="15.75" customHeight="1" x14ac:dyDescent="0.2">
      <c r="A820" s="98"/>
      <c r="B820" s="98"/>
      <c r="C820" s="98"/>
      <c r="D820" s="98"/>
      <c r="E820" s="98"/>
      <c r="F820" s="98"/>
      <c r="G820" s="98"/>
      <c r="H820" s="98"/>
      <c r="I820" s="98"/>
      <c r="J820" s="98"/>
      <c r="K820" s="98"/>
      <c r="L820" s="98"/>
      <c r="M820" s="98"/>
      <c r="N820" s="98"/>
      <c r="O820" s="98"/>
      <c r="P820" s="98"/>
      <c r="Q820" s="98"/>
      <c r="R820" s="98"/>
      <c r="S820" s="98"/>
      <c r="T820" s="98"/>
      <c r="U820" s="98"/>
      <c r="V820" s="98"/>
      <c r="W820" s="98"/>
      <c r="X820" s="98"/>
      <c r="Y820" s="98"/>
      <c r="Z820" s="98"/>
      <c r="AA820" s="98"/>
    </row>
    <row r="821" spans="1:27" ht="15.75" customHeight="1" x14ac:dyDescent="0.2">
      <c r="A821" s="98"/>
      <c r="B821" s="98"/>
      <c r="C821" s="98"/>
      <c r="D821" s="98"/>
      <c r="E821" s="98"/>
      <c r="F821" s="98"/>
      <c r="G821" s="98"/>
      <c r="H821" s="98"/>
      <c r="I821" s="98"/>
      <c r="J821" s="98"/>
      <c r="K821" s="98"/>
      <c r="L821" s="98"/>
      <c r="M821" s="98"/>
      <c r="N821" s="98"/>
      <c r="O821" s="98"/>
      <c r="P821" s="98"/>
      <c r="Q821" s="98"/>
      <c r="R821" s="98"/>
      <c r="S821" s="98"/>
      <c r="T821" s="98"/>
      <c r="U821" s="98"/>
      <c r="V821" s="98"/>
      <c r="W821" s="98"/>
      <c r="X821" s="98"/>
      <c r="Y821" s="98"/>
      <c r="Z821" s="98"/>
      <c r="AA821" s="98"/>
    </row>
    <row r="822" spans="1:27" ht="15.75" customHeight="1" x14ac:dyDescent="0.2">
      <c r="A822" s="98"/>
      <c r="B822" s="98"/>
      <c r="C822" s="98"/>
      <c r="D822" s="98"/>
      <c r="E822" s="98"/>
      <c r="F822" s="98"/>
      <c r="G822" s="98"/>
      <c r="H822" s="98"/>
      <c r="I822" s="98"/>
      <c r="J822" s="98"/>
      <c r="K822" s="98"/>
      <c r="L822" s="98"/>
      <c r="M822" s="98"/>
      <c r="N822" s="98"/>
      <c r="O822" s="98"/>
      <c r="P822" s="98"/>
      <c r="Q822" s="98"/>
      <c r="R822" s="98"/>
      <c r="S822" s="98"/>
      <c r="T822" s="98"/>
      <c r="U822" s="98"/>
      <c r="V822" s="98"/>
      <c r="W822" s="98"/>
      <c r="X822" s="98"/>
      <c r="Y822" s="98"/>
      <c r="Z822" s="98"/>
      <c r="AA822" s="98"/>
    </row>
    <row r="823" spans="1:27" ht="15.75" customHeight="1" x14ac:dyDescent="0.2">
      <c r="A823" s="98"/>
      <c r="B823" s="98"/>
      <c r="C823" s="98"/>
      <c r="D823" s="98"/>
      <c r="E823" s="98"/>
      <c r="F823" s="98"/>
      <c r="G823" s="98"/>
      <c r="H823" s="98"/>
      <c r="I823" s="98"/>
      <c r="J823" s="98"/>
      <c r="K823" s="98"/>
      <c r="L823" s="98"/>
      <c r="M823" s="98"/>
      <c r="N823" s="98"/>
      <c r="O823" s="98"/>
      <c r="P823" s="98"/>
      <c r="Q823" s="98"/>
      <c r="R823" s="98"/>
      <c r="S823" s="98"/>
      <c r="T823" s="98"/>
      <c r="U823" s="98"/>
      <c r="V823" s="98"/>
      <c r="W823" s="98"/>
      <c r="X823" s="98"/>
      <c r="Y823" s="98"/>
      <c r="Z823" s="98"/>
      <c r="AA823" s="98"/>
    </row>
    <row r="824" spans="1:27" ht="15.75" customHeight="1" x14ac:dyDescent="0.2">
      <c r="A824" s="98"/>
      <c r="B824" s="98"/>
      <c r="C824" s="98"/>
      <c r="D824" s="98"/>
      <c r="E824" s="98"/>
      <c r="F824" s="98"/>
      <c r="G824" s="98"/>
      <c r="H824" s="98"/>
      <c r="I824" s="98"/>
      <c r="J824" s="98"/>
      <c r="K824" s="98"/>
      <c r="L824" s="98"/>
      <c r="M824" s="98"/>
      <c r="N824" s="98"/>
      <c r="O824" s="98"/>
      <c r="P824" s="98"/>
      <c r="Q824" s="98"/>
      <c r="R824" s="98"/>
      <c r="S824" s="98"/>
      <c r="T824" s="98"/>
      <c r="U824" s="98"/>
      <c r="V824" s="98"/>
      <c r="W824" s="98"/>
      <c r="X824" s="98"/>
      <c r="Y824" s="98"/>
      <c r="Z824" s="98"/>
      <c r="AA824" s="98"/>
    </row>
    <row r="825" spans="1:27" ht="15.75" customHeight="1" x14ac:dyDescent="0.2">
      <c r="A825" s="98"/>
      <c r="B825" s="98"/>
      <c r="C825" s="98"/>
      <c r="D825" s="98"/>
      <c r="E825" s="98"/>
      <c r="F825" s="98"/>
      <c r="G825" s="98"/>
      <c r="H825" s="98"/>
      <c r="I825" s="98"/>
      <c r="J825" s="98"/>
      <c r="K825" s="98"/>
      <c r="L825" s="98"/>
      <c r="M825" s="98"/>
      <c r="N825" s="98"/>
      <c r="O825" s="98"/>
      <c r="P825" s="98"/>
      <c r="Q825" s="98"/>
      <c r="R825" s="98"/>
      <c r="S825" s="98"/>
      <c r="T825" s="98"/>
      <c r="U825" s="98"/>
      <c r="V825" s="98"/>
      <c r="W825" s="98"/>
      <c r="X825" s="98"/>
      <c r="Y825" s="98"/>
      <c r="Z825" s="98"/>
      <c r="AA825" s="98"/>
    </row>
    <row r="826" spans="1:27" ht="15.75" customHeight="1" x14ac:dyDescent="0.2">
      <c r="A826" s="98"/>
      <c r="B826" s="98"/>
      <c r="C826" s="98"/>
      <c r="D826" s="98"/>
      <c r="E826" s="98"/>
      <c r="F826" s="98"/>
      <c r="G826" s="98"/>
      <c r="H826" s="98"/>
      <c r="I826" s="98"/>
      <c r="J826" s="98"/>
      <c r="K826" s="98"/>
      <c r="L826" s="98"/>
      <c r="M826" s="98"/>
      <c r="N826" s="98"/>
      <c r="O826" s="98"/>
      <c r="P826" s="98"/>
      <c r="Q826" s="98"/>
      <c r="R826" s="98"/>
      <c r="S826" s="98"/>
      <c r="T826" s="98"/>
      <c r="U826" s="98"/>
      <c r="V826" s="98"/>
      <c r="W826" s="98"/>
      <c r="X826" s="98"/>
      <c r="Y826" s="98"/>
      <c r="Z826" s="98"/>
      <c r="AA826" s="98"/>
    </row>
    <row r="827" spans="1:27" ht="15.75" customHeight="1" x14ac:dyDescent="0.2">
      <c r="A827" s="98"/>
      <c r="B827" s="98"/>
      <c r="C827" s="98"/>
      <c r="D827" s="98"/>
      <c r="E827" s="98"/>
      <c r="F827" s="98"/>
      <c r="G827" s="98"/>
      <c r="H827" s="98"/>
      <c r="I827" s="98"/>
      <c r="J827" s="98"/>
      <c r="K827" s="98"/>
      <c r="L827" s="98"/>
      <c r="M827" s="98"/>
      <c r="N827" s="98"/>
      <c r="O827" s="98"/>
      <c r="P827" s="98"/>
      <c r="Q827" s="98"/>
      <c r="R827" s="98"/>
      <c r="S827" s="98"/>
      <c r="T827" s="98"/>
      <c r="U827" s="98"/>
      <c r="V827" s="98"/>
      <c r="W827" s="98"/>
      <c r="X827" s="98"/>
      <c r="Y827" s="98"/>
      <c r="Z827" s="98"/>
      <c r="AA827" s="98"/>
    </row>
    <row r="828" spans="1:27" ht="15.75" customHeight="1" x14ac:dyDescent="0.2">
      <c r="A828" s="98"/>
      <c r="B828" s="98"/>
      <c r="C828" s="98"/>
      <c r="D828" s="98"/>
      <c r="E828" s="98"/>
      <c r="F828" s="98"/>
      <c r="G828" s="98"/>
      <c r="H828" s="98"/>
      <c r="I828" s="98"/>
      <c r="J828" s="98"/>
      <c r="K828" s="98"/>
      <c r="L828" s="98"/>
      <c r="M828" s="98"/>
      <c r="N828" s="98"/>
      <c r="O828" s="98"/>
      <c r="P828" s="98"/>
      <c r="Q828" s="98"/>
      <c r="R828" s="98"/>
      <c r="S828" s="98"/>
      <c r="T828" s="98"/>
      <c r="U828" s="98"/>
      <c r="V828" s="98"/>
      <c r="W828" s="98"/>
      <c r="X828" s="98"/>
      <c r="Y828" s="98"/>
      <c r="Z828" s="98"/>
      <c r="AA828" s="98"/>
    </row>
    <row r="829" spans="1:27" ht="15.75" customHeight="1" x14ac:dyDescent="0.2">
      <c r="A829" s="98"/>
      <c r="B829" s="98"/>
      <c r="C829" s="98"/>
      <c r="D829" s="98"/>
      <c r="E829" s="98"/>
      <c r="F829" s="98"/>
      <c r="G829" s="98"/>
      <c r="H829" s="98"/>
      <c r="I829" s="98"/>
      <c r="J829" s="98"/>
      <c r="K829" s="98"/>
      <c r="L829" s="98"/>
      <c r="M829" s="98"/>
      <c r="N829" s="98"/>
      <c r="O829" s="98"/>
      <c r="P829" s="98"/>
      <c r="Q829" s="98"/>
      <c r="R829" s="98"/>
      <c r="S829" s="98"/>
      <c r="T829" s="98"/>
      <c r="U829" s="98"/>
      <c r="V829" s="98"/>
      <c r="W829" s="98"/>
      <c r="X829" s="98"/>
      <c r="Y829" s="98"/>
      <c r="Z829" s="98"/>
      <c r="AA829" s="98"/>
    </row>
    <row r="830" spans="1:27" ht="15.75" customHeight="1" x14ac:dyDescent="0.2">
      <c r="A830" s="98"/>
      <c r="B830" s="98"/>
      <c r="C830" s="98"/>
      <c r="D830" s="98"/>
      <c r="E830" s="98"/>
      <c r="F830" s="98"/>
      <c r="G830" s="98"/>
      <c r="H830" s="98"/>
      <c r="I830" s="98"/>
      <c r="J830" s="98"/>
      <c r="K830" s="98"/>
      <c r="L830" s="98"/>
      <c r="M830" s="98"/>
      <c r="N830" s="98"/>
      <c r="O830" s="98"/>
      <c r="P830" s="98"/>
      <c r="Q830" s="98"/>
      <c r="R830" s="98"/>
      <c r="S830" s="98"/>
      <c r="T830" s="98"/>
      <c r="U830" s="98"/>
      <c r="V830" s="98"/>
      <c r="W830" s="98"/>
      <c r="X830" s="98"/>
      <c r="Y830" s="98"/>
      <c r="Z830" s="98"/>
      <c r="AA830" s="98"/>
    </row>
    <row r="831" spans="1:27" ht="15.75" customHeight="1" x14ac:dyDescent="0.2">
      <c r="A831" s="98"/>
      <c r="B831" s="98"/>
      <c r="C831" s="98"/>
      <c r="D831" s="98"/>
      <c r="E831" s="98"/>
      <c r="F831" s="98"/>
      <c r="G831" s="98"/>
      <c r="H831" s="98"/>
      <c r="I831" s="98"/>
      <c r="J831" s="98"/>
      <c r="K831" s="98"/>
      <c r="L831" s="98"/>
      <c r="M831" s="98"/>
      <c r="N831" s="98"/>
      <c r="O831" s="98"/>
      <c r="P831" s="98"/>
      <c r="Q831" s="98"/>
      <c r="R831" s="98"/>
      <c r="S831" s="98"/>
      <c r="T831" s="98"/>
      <c r="U831" s="98"/>
      <c r="V831" s="98"/>
      <c r="W831" s="98"/>
      <c r="X831" s="98"/>
      <c r="Y831" s="98"/>
      <c r="Z831" s="98"/>
      <c r="AA831" s="98"/>
    </row>
    <row r="832" spans="1:27" ht="15.75" customHeight="1" x14ac:dyDescent="0.2">
      <c r="A832" s="98"/>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c r="AA832" s="98"/>
    </row>
    <row r="833" spans="1:27" ht="15.75" customHeight="1" x14ac:dyDescent="0.2">
      <c r="A833" s="98"/>
      <c r="B833" s="98"/>
      <c r="C833" s="98"/>
      <c r="D833" s="98"/>
      <c r="E833" s="98"/>
      <c r="F833" s="98"/>
      <c r="G833" s="98"/>
      <c r="H833" s="98"/>
      <c r="I833" s="98"/>
      <c r="J833" s="98"/>
      <c r="K833" s="98"/>
      <c r="L833" s="98"/>
      <c r="M833" s="98"/>
      <c r="N833" s="98"/>
      <c r="O833" s="98"/>
      <c r="P833" s="98"/>
      <c r="Q833" s="98"/>
      <c r="R833" s="98"/>
      <c r="S833" s="98"/>
      <c r="T833" s="98"/>
      <c r="U833" s="98"/>
      <c r="V833" s="98"/>
      <c r="W833" s="98"/>
      <c r="X833" s="98"/>
      <c r="Y833" s="98"/>
      <c r="Z833" s="98"/>
      <c r="AA833" s="98"/>
    </row>
    <row r="834" spans="1:27" ht="15.75" customHeight="1" x14ac:dyDescent="0.2">
      <c r="A834" s="98"/>
      <c r="B834" s="98"/>
      <c r="C834" s="98"/>
      <c r="D834" s="98"/>
      <c r="E834" s="98"/>
      <c r="F834" s="98"/>
      <c r="G834" s="98"/>
      <c r="H834" s="98"/>
      <c r="I834" s="98"/>
      <c r="J834" s="98"/>
      <c r="K834" s="98"/>
      <c r="L834" s="98"/>
      <c r="M834" s="98"/>
      <c r="N834" s="98"/>
      <c r="O834" s="98"/>
      <c r="P834" s="98"/>
      <c r="Q834" s="98"/>
      <c r="R834" s="98"/>
      <c r="S834" s="98"/>
      <c r="T834" s="98"/>
      <c r="U834" s="98"/>
      <c r="V834" s="98"/>
      <c r="W834" s="98"/>
      <c r="X834" s="98"/>
      <c r="Y834" s="98"/>
      <c r="Z834" s="98"/>
      <c r="AA834" s="98"/>
    </row>
    <row r="835" spans="1:27" ht="15.75" customHeight="1" x14ac:dyDescent="0.2">
      <c r="A835" s="98"/>
      <c r="B835" s="98"/>
      <c r="C835" s="98"/>
      <c r="D835" s="98"/>
      <c r="E835" s="98"/>
      <c r="F835" s="98"/>
      <c r="G835" s="98"/>
      <c r="H835" s="98"/>
      <c r="I835" s="98"/>
      <c r="J835" s="98"/>
      <c r="K835" s="98"/>
      <c r="L835" s="98"/>
      <c r="M835" s="98"/>
      <c r="N835" s="98"/>
      <c r="O835" s="98"/>
      <c r="P835" s="98"/>
      <c r="Q835" s="98"/>
      <c r="R835" s="98"/>
      <c r="S835" s="98"/>
      <c r="T835" s="98"/>
      <c r="U835" s="98"/>
      <c r="V835" s="98"/>
      <c r="W835" s="98"/>
      <c r="X835" s="98"/>
      <c r="Y835" s="98"/>
      <c r="Z835" s="98"/>
      <c r="AA835" s="98"/>
    </row>
    <row r="836" spans="1:27" ht="15.75" customHeight="1" x14ac:dyDescent="0.2">
      <c r="A836" s="98"/>
      <c r="B836" s="98"/>
      <c r="C836" s="98"/>
      <c r="D836" s="98"/>
      <c r="E836" s="98"/>
      <c r="F836" s="98"/>
      <c r="G836" s="98"/>
      <c r="H836" s="98"/>
      <c r="I836" s="98"/>
      <c r="J836" s="98"/>
      <c r="K836" s="98"/>
      <c r="L836" s="98"/>
      <c r="M836" s="98"/>
      <c r="N836" s="98"/>
      <c r="O836" s="98"/>
      <c r="P836" s="98"/>
      <c r="Q836" s="98"/>
      <c r="R836" s="98"/>
      <c r="S836" s="98"/>
      <c r="T836" s="98"/>
      <c r="U836" s="98"/>
      <c r="V836" s="98"/>
      <c r="W836" s="98"/>
      <c r="X836" s="98"/>
      <c r="Y836" s="98"/>
      <c r="Z836" s="98"/>
      <c r="AA836" s="98"/>
    </row>
    <row r="837" spans="1:27" ht="15.75" customHeight="1" x14ac:dyDescent="0.2">
      <c r="A837" s="98"/>
      <c r="B837" s="98"/>
      <c r="C837" s="98"/>
      <c r="D837" s="98"/>
      <c r="E837" s="98"/>
      <c r="F837" s="98"/>
      <c r="G837" s="98"/>
      <c r="H837" s="98"/>
      <c r="I837" s="98"/>
      <c r="J837" s="98"/>
      <c r="K837" s="98"/>
      <c r="L837" s="98"/>
      <c r="M837" s="98"/>
      <c r="N837" s="98"/>
      <c r="O837" s="98"/>
      <c r="P837" s="98"/>
      <c r="Q837" s="98"/>
      <c r="R837" s="98"/>
      <c r="S837" s="98"/>
      <c r="T837" s="98"/>
      <c r="U837" s="98"/>
      <c r="V837" s="98"/>
      <c r="W837" s="98"/>
      <c r="X837" s="98"/>
      <c r="Y837" s="98"/>
      <c r="Z837" s="98"/>
      <c r="AA837" s="98"/>
    </row>
    <row r="838" spans="1:27" ht="15.75" customHeight="1" x14ac:dyDescent="0.2">
      <c r="A838" s="98"/>
      <c r="B838" s="98"/>
      <c r="C838" s="98"/>
      <c r="D838" s="98"/>
      <c r="E838" s="98"/>
      <c r="F838" s="98"/>
      <c r="G838" s="98"/>
      <c r="H838" s="98"/>
      <c r="I838" s="98"/>
      <c r="J838" s="98"/>
      <c r="K838" s="98"/>
      <c r="L838" s="98"/>
      <c r="M838" s="98"/>
      <c r="N838" s="98"/>
      <c r="O838" s="98"/>
      <c r="P838" s="98"/>
      <c r="Q838" s="98"/>
      <c r="R838" s="98"/>
      <c r="S838" s="98"/>
      <c r="T838" s="98"/>
      <c r="U838" s="98"/>
      <c r="V838" s="98"/>
      <c r="W838" s="98"/>
      <c r="X838" s="98"/>
      <c r="Y838" s="98"/>
      <c r="Z838" s="98"/>
      <c r="AA838" s="98"/>
    </row>
    <row r="839" spans="1:27" ht="15.75" customHeight="1" x14ac:dyDescent="0.2">
      <c r="A839" s="98"/>
      <c r="B839" s="98"/>
      <c r="C839" s="98"/>
      <c r="D839" s="98"/>
      <c r="E839" s="98"/>
      <c r="F839" s="98"/>
      <c r="G839" s="98"/>
      <c r="H839" s="98"/>
      <c r="I839" s="98"/>
      <c r="J839" s="98"/>
      <c r="K839" s="98"/>
      <c r="L839" s="98"/>
      <c r="M839" s="98"/>
      <c r="N839" s="98"/>
      <c r="O839" s="98"/>
      <c r="P839" s="98"/>
      <c r="Q839" s="98"/>
      <c r="R839" s="98"/>
      <c r="S839" s="98"/>
      <c r="T839" s="98"/>
      <c r="U839" s="98"/>
      <c r="V839" s="98"/>
      <c r="W839" s="98"/>
      <c r="X839" s="98"/>
      <c r="Y839" s="98"/>
      <c r="Z839" s="98"/>
      <c r="AA839" s="98"/>
    </row>
    <row r="840" spans="1:27" ht="15.75" customHeight="1" x14ac:dyDescent="0.2">
      <c r="A840" s="98"/>
      <c r="B840" s="98"/>
      <c r="C840" s="98"/>
      <c r="D840" s="98"/>
      <c r="E840" s="98"/>
      <c r="F840" s="98"/>
      <c r="G840" s="98"/>
      <c r="H840" s="98"/>
      <c r="I840" s="98"/>
      <c r="J840" s="98"/>
      <c r="K840" s="98"/>
      <c r="L840" s="98"/>
      <c r="M840" s="98"/>
      <c r="N840" s="98"/>
      <c r="O840" s="98"/>
      <c r="P840" s="98"/>
      <c r="Q840" s="98"/>
      <c r="R840" s="98"/>
      <c r="S840" s="98"/>
      <c r="T840" s="98"/>
      <c r="U840" s="98"/>
      <c r="V840" s="98"/>
      <c r="W840" s="98"/>
      <c r="X840" s="98"/>
      <c r="Y840" s="98"/>
      <c r="Z840" s="98"/>
      <c r="AA840" s="98"/>
    </row>
    <row r="841" spans="1:27" ht="15.75" customHeight="1" x14ac:dyDescent="0.2">
      <c r="A841" s="98"/>
      <c r="B841" s="98"/>
      <c r="C841" s="98"/>
      <c r="D841" s="98"/>
      <c r="E841" s="98"/>
      <c r="F841" s="98"/>
      <c r="G841" s="98"/>
      <c r="H841" s="98"/>
      <c r="I841" s="98"/>
      <c r="J841" s="98"/>
      <c r="K841" s="98"/>
      <c r="L841" s="98"/>
      <c r="M841" s="98"/>
      <c r="N841" s="98"/>
      <c r="O841" s="98"/>
      <c r="P841" s="98"/>
      <c r="Q841" s="98"/>
      <c r="R841" s="98"/>
      <c r="S841" s="98"/>
      <c r="T841" s="98"/>
      <c r="U841" s="98"/>
      <c r="V841" s="98"/>
      <c r="W841" s="98"/>
      <c r="X841" s="98"/>
      <c r="Y841" s="98"/>
      <c r="Z841" s="98"/>
      <c r="AA841" s="98"/>
    </row>
    <row r="842" spans="1:27" ht="15.75" customHeight="1" x14ac:dyDescent="0.2">
      <c r="A842" s="98"/>
      <c r="B842" s="98"/>
      <c r="C842" s="98"/>
      <c r="D842" s="98"/>
      <c r="E842" s="98"/>
      <c r="F842" s="98"/>
      <c r="G842" s="98"/>
      <c r="H842" s="98"/>
      <c r="I842" s="98"/>
      <c r="J842" s="98"/>
      <c r="K842" s="98"/>
      <c r="L842" s="98"/>
      <c r="M842" s="98"/>
      <c r="N842" s="98"/>
      <c r="O842" s="98"/>
      <c r="P842" s="98"/>
      <c r="Q842" s="98"/>
      <c r="R842" s="98"/>
      <c r="S842" s="98"/>
      <c r="T842" s="98"/>
      <c r="U842" s="98"/>
      <c r="V842" s="98"/>
      <c r="W842" s="98"/>
      <c r="X842" s="98"/>
      <c r="Y842" s="98"/>
      <c r="Z842" s="98"/>
      <c r="AA842" s="98"/>
    </row>
    <row r="843" spans="1:27" ht="15.75" customHeight="1" x14ac:dyDescent="0.2">
      <c r="A843" s="98"/>
      <c r="B843" s="98"/>
      <c r="C843" s="98"/>
      <c r="D843" s="98"/>
      <c r="E843" s="98"/>
      <c r="F843" s="98"/>
      <c r="G843" s="98"/>
      <c r="H843" s="98"/>
      <c r="I843" s="98"/>
      <c r="J843" s="98"/>
      <c r="K843" s="98"/>
      <c r="L843" s="98"/>
      <c r="M843" s="98"/>
      <c r="N843" s="98"/>
      <c r="O843" s="98"/>
      <c r="P843" s="98"/>
      <c r="Q843" s="98"/>
      <c r="R843" s="98"/>
      <c r="S843" s="98"/>
      <c r="T843" s="98"/>
      <c r="U843" s="98"/>
      <c r="V843" s="98"/>
      <c r="W843" s="98"/>
      <c r="X843" s="98"/>
      <c r="Y843" s="98"/>
      <c r="Z843" s="98"/>
      <c r="AA843" s="98"/>
    </row>
    <row r="844" spans="1:27" ht="15.75" customHeight="1" x14ac:dyDescent="0.2">
      <c r="A844" s="98"/>
      <c r="B844" s="98"/>
      <c r="C844" s="98"/>
      <c r="D844" s="98"/>
      <c r="E844" s="98"/>
      <c r="F844" s="98"/>
      <c r="G844" s="98"/>
      <c r="H844" s="98"/>
      <c r="I844" s="98"/>
      <c r="J844" s="98"/>
      <c r="K844" s="98"/>
      <c r="L844" s="98"/>
      <c r="M844" s="98"/>
      <c r="N844" s="98"/>
      <c r="O844" s="98"/>
      <c r="P844" s="98"/>
      <c r="Q844" s="98"/>
      <c r="R844" s="98"/>
      <c r="S844" s="98"/>
      <c r="T844" s="98"/>
      <c r="U844" s="98"/>
      <c r="V844" s="98"/>
      <c r="W844" s="98"/>
      <c r="X844" s="98"/>
      <c r="Y844" s="98"/>
      <c r="Z844" s="98"/>
      <c r="AA844" s="98"/>
    </row>
    <row r="845" spans="1:27" ht="15.75" customHeight="1" x14ac:dyDescent="0.2">
      <c r="A845" s="98"/>
      <c r="B845" s="98"/>
      <c r="C845" s="98"/>
      <c r="D845" s="98"/>
      <c r="E845" s="98"/>
      <c r="F845" s="98"/>
      <c r="G845" s="98"/>
      <c r="H845" s="98"/>
      <c r="I845" s="98"/>
      <c r="J845" s="98"/>
      <c r="K845" s="98"/>
      <c r="L845" s="98"/>
      <c r="M845" s="98"/>
      <c r="N845" s="98"/>
      <c r="O845" s="98"/>
      <c r="P845" s="98"/>
      <c r="Q845" s="98"/>
      <c r="R845" s="98"/>
      <c r="S845" s="98"/>
      <c r="T845" s="98"/>
      <c r="U845" s="98"/>
      <c r="V845" s="98"/>
      <c r="W845" s="98"/>
      <c r="X845" s="98"/>
      <c r="Y845" s="98"/>
      <c r="Z845" s="98"/>
      <c r="AA845" s="98"/>
    </row>
    <row r="846" spans="1:27" ht="15.75" customHeight="1" x14ac:dyDescent="0.2">
      <c r="A846" s="98"/>
      <c r="B846" s="98"/>
      <c r="C846" s="98"/>
      <c r="D846" s="98"/>
      <c r="E846" s="98"/>
      <c r="F846" s="98"/>
      <c r="G846" s="98"/>
      <c r="H846" s="98"/>
      <c r="I846" s="98"/>
      <c r="J846" s="98"/>
      <c r="K846" s="98"/>
      <c r="L846" s="98"/>
      <c r="M846" s="98"/>
      <c r="N846" s="98"/>
      <c r="O846" s="98"/>
      <c r="P846" s="98"/>
      <c r="Q846" s="98"/>
      <c r="R846" s="98"/>
      <c r="S846" s="98"/>
      <c r="T846" s="98"/>
      <c r="U846" s="98"/>
      <c r="V846" s="98"/>
      <c r="W846" s="98"/>
      <c r="X846" s="98"/>
      <c r="Y846" s="98"/>
      <c r="Z846" s="98"/>
      <c r="AA846" s="98"/>
    </row>
    <row r="847" spans="1:27" ht="15.75" customHeight="1" x14ac:dyDescent="0.2">
      <c r="A847" s="98"/>
      <c r="B847" s="98"/>
      <c r="C847" s="98"/>
      <c r="D847" s="98"/>
      <c r="E847" s="98"/>
      <c r="F847" s="98"/>
      <c r="G847" s="98"/>
      <c r="H847" s="98"/>
      <c r="I847" s="98"/>
      <c r="J847" s="98"/>
      <c r="K847" s="98"/>
      <c r="L847" s="98"/>
      <c r="M847" s="98"/>
      <c r="N847" s="98"/>
      <c r="O847" s="98"/>
      <c r="P847" s="98"/>
      <c r="Q847" s="98"/>
      <c r="R847" s="98"/>
      <c r="S847" s="98"/>
      <c r="T847" s="98"/>
      <c r="U847" s="98"/>
      <c r="V847" s="98"/>
      <c r="W847" s="98"/>
      <c r="X847" s="98"/>
      <c r="Y847" s="98"/>
      <c r="Z847" s="98"/>
      <c r="AA847" s="98"/>
    </row>
    <row r="848" spans="1:27" ht="15.75" customHeight="1" x14ac:dyDescent="0.2">
      <c r="A848" s="98"/>
      <c r="B848" s="98"/>
      <c r="C848" s="98"/>
      <c r="D848" s="98"/>
      <c r="E848" s="98"/>
      <c r="F848" s="98"/>
      <c r="G848" s="98"/>
      <c r="H848" s="98"/>
      <c r="I848" s="98"/>
      <c r="J848" s="98"/>
      <c r="K848" s="98"/>
      <c r="L848" s="98"/>
      <c r="M848" s="98"/>
      <c r="N848" s="98"/>
      <c r="O848" s="98"/>
      <c r="P848" s="98"/>
      <c r="Q848" s="98"/>
      <c r="R848" s="98"/>
      <c r="S848" s="98"/>
      <c r="T848" s="98"/>
      <c r="U848" s="98"/>
      <c r="V848" s="98"/>
      <c r="W848" s="98"/>
      <c r="X848" s="98"/>
      <c r="Y848" s="98"/>
      <c r="Z848" s="98"/>
      <c r="AA848" s="98"/>
    </row>
    <row r="849" spans="1:27" ht="15.75" customHeight="1" x14ac:dyDescent="0.2">
      <c r="A849" s="98"/>
      <c r="B849" s="98"/>
      <c r="C849" s="98"/>
      <c r="D849" s="98"/>
      <c r="E849" s="98"/>
      <c r="F849" s="98"/>
      <c r="G849" s="98"/>
      <c r="H849" s="98"/>
      <c r="I849" s="98"/>
      <c r="J849" s="98"/>
      <c r="K849" s="98"/>
      <c r="L849" s="98"/>
      <c r="M849" s="98"/>
      <c r="N849" s="98"/>
      <c r="O849" s="98"/>
      <c r="P849" s="98"/>
      <c r="Q849" s="98"/>
      <c r="R849" s="98"/>
      <c r="S849" s="98"/>
      <c r="T849" s="98"/>
      <c r="U849" s="98"/>
      <c r="V849" s="98"/>
      <c r="W849" s="98"/>
      <c r="X849" s="98"/>
      <c r="Y849" s="98"/>
      <c r="Z849" s="98"/>
      <c r="AA849" s="98"/>
    </row>
    <row r="850" spans="1:27" ht="15.75" customHeight="1" x14ac:dyDescent="0.2">
      <c r="A850" s="98"/>
      <c r="B850" s="98"/>
      <c r="C850" s="98"/>
      <c r="D850" s="98"/>
      <c r="E850" s="98"/>
      <c r="F850" s="98"/>
      <c r="G850" s="98"/>
      <c r="H850" s="98"/>
      <c r="I850" s="98"/>
      <c r="J850" s="98"/>
      <c r="K850" s="98"/>
      <c r="L850" s="98"/>
      <c r="M850" s="98"/>
      <c r="N850" s="98"/>
      <c r="O850" s="98"/>
      <c r="P850" s="98"/>
      <c r="Q850" s="98"/>
      <c r="R850" s="98"/>
      <c r="S850" s="98"/>
      <c r="T850" s="98"/>
      <c r="U850" s="98"/>
      <c r="V850" s="98"/>
      <c r="W850" s="98"/>
      <c r="X850" s="98"/>
      <c r="Y850" s="98"/>
      <c r="Z850" s="98"/>
      <c r="AA850" s="98"/>
    </row>
    <row r="851" spans="1:27" ht="15.75" customHeight="1" x14ac:dyDescent="0.2">
      <c r="A851" s="98"/>
      <c r="B851" s="98"/>
      <c r="C851" s="98"/>
      <c r="D851" s="98"/>
      <c r="E851" s="98"/>
      <c r="F851" s="98"/>
      <c r="G851" s="98"/>
      <c r="H851" s="98"/>
      <c r="I851" s="98"/>
      <c r="J851" s="98"/>
      <c r="K851" s="98"/>
      <c r="L851" s="98"/>
      <c r="M851" s="98"/>
      <c r="N851" s="98"/>
      <c r="O851" s="98"/>
      <c r="P851" s="98"/>
      <c r="Q851" s="98"/>
      <c r="R851" s="98"/>
      <c r="S851" s="98"/>
      <c r="T851" s="98"/>
      <c r="U851" s="98"/>
      <c r="V851" s="98"/>
      <c r="W851" s="98"/>
      <c r="X851" s="98"/>
      <c r="Y851" s="98"/>
      <c r="Z851" s="98"/>
      <c r="AA851" s="98"/>
    </row>
    <row r="852" spans="1:27" ht="15.75" customHeight="1" x14ac:dyDescent="0.2">
      <c r="A852" s="98"/>
      <c r="B852" s="98"/>
      <c r="C852" s="98"/>
      <c r="D852" s="98"/>
      <c r="E852" s="98"/>
      <c r="F852" s="98"/>
      <c r="G852" s="98"/>
      <c r="H852" s="98"/>
      <c r="I852" s="98"/>
      <c r="J852" s="98"/>
      <c r="K852" s="98"/>
      <c r="L852" s="98"/>
      <c r="M852" s="98"/>
      <c r="N852" s="98"/>
      <c r="O852" s="98"/>
      <c r="P852" s="98"/>
      <c r="Q852" s="98"/>
      <c r="R852" s="98"/>
      <c r="S852" s="98"/>
      <c r="T852" s="98"/>
      <c r="U852" s="98"/>
      <c r="V852" s="98"/>
      <c r="W852" s="98"/>
      <c r="X852" s="98"/>
      <c r="Y852" s="98"/>
      <c r="Z852" s="98"/>
      <c r="AA852" s="98"/>
    </row>
    <row r="853" spans="1:27" ht="15.75" customHeight="1" x14ac:dyDescent="0.2">
      <c r="A853" s="98"/>
      <c r="B853" s="98"/>
      <c r="C853" s="98"/>
      <c r="D853" s="98"/>
      <c r="E853" s="98"/>
      <c r="F853" s="98"/>
      <c r="G853" s="98"/>
      <c r="H853" s="98"/>
      <c r="I853" s="98"/>
      <c r="J853" s="98"/>
      <c r="K853" s="98"/>
      <c r="L853" s="98"/>
      <c r="M853" s="98"/>
      <c r="N853" s="98"/>
      <c r="O853" s="98"/>
      <c r="P853" s="98"/>
      <c r="Q853" s="98"/>
      <c r="R853" s="98"/>
      <c r="S853" s="98"/>
      <c r="T853" s="98"/>
      <c r="U853" s="98"/>
      <c r="V853" s="98"/>
      <c r="W853" s="98"/>
      <c r="X853" s="98"/>
      <c r="Y853" s="98"/>
      <c r="Z853" s="98"/>
      <c r="AA853" s="98"/>
    </row>
    <row r="854" spans="1:27" ht="15.75" customHeight="1" x14ac:dyDescent="0.2">
      <c r="A854" s="98"/>
      <c r="B854" s="98"/>
      <c r="C854" s="98"/>
      <c r="D854" s="98"/>
      <c r="E854" s="98"/>
      <c r="F854" s="98"/>
      <c r="G854" s="98"/>
      <c r="H854" s="98"/>
      <c r="I854" s="98"/>
      <c r="J854" s="98"/>
      <c r="K854" s="98"/>
      <c r="L854" s="98"/>
      <c r="M854" s="98"/>
      <c r="N854" s="98"/>
      <c r="O854" s="98"/>
      <c r="P854" s="98"/>
      <c r="Q854" s="98"/>
      <c r="R854" s="98"/>
      <c r="S854" s="98"/>
      <c r="T854" s="98"/>
      <c r="U854" s="98"/>
      <c r="V854" s="98"/>
      <c r="W854" s="98"/>
      <c r="X854" s="98"/>
      <c r="Y854" s="98"/>
      <c r="Z854" s="98"/>
      <c r="AA854" s="98"/>
    </row>
    <row r="855" spans="1:27" ht="15.75" customHeight="1" x14ac:dyDescent="0.2">
      <c r="A855" s="98"/>
      <c r="B855" s="98"/>
      <c r="C855" s="98"/>
      <c r="D855" s="98"/>
      <c r="E855" s="98"/>
      <c r="F855" s="98"/>
      <c r="G855" s="98"/>
      <c r="H855" s="98"/>
      <c r="I855" s="98"/>
      <c r="J855" s="98"/>
      <c r="K855" s="98"/>
      <c r="L855" s="98"/>
      <c r="M855" s="98"/>
      <c r="N855" s="98"/>
      <c r="O855" s="98"/>
      <c r="P855" s="98"/>
      <c r="Q855" s="98"/>
      <c r="R855" s="98"/>
      <c r="S855" s="98"/>
      <c r="T855" s="98"/>
      <c r="U855" s="98"/>
      <c r="V855" s="98"/>
      <c r="W855" s="98"/>
      <c r="X855" s="98"/>
      <c r="Y855" s="98"/>
      <c r="Z855" s="98"/>
      <c r="AA855" s="98"/>
    </row>
    <row r="856" spans="1:27" ht="15.75" customHeight="1" x14ac:dyDescent="0.2">
      <c r="A856" s="98"/>
      <c r="B856" s="98"/>
      <c r="C856" s="98"/>
      <c r="D856" s="98"/>
      <c r="E856" s="98"/>
      <c r="F856" s="98"/>
      <c r="G856" s="98"/>
      <c r="H856" s="98"/>
      <c r="I856" s="98"/>
      <c r="J856" s="98"/>
      <c r="K856" s="98"/>
      <c r="L856" s="98"/>
      <c r="M856" s="98"/>
      <c r="N856" s="98"/>
      <c r="O856" s="98"/>
      <c r="P856" s="98"/>
      <c r="Q856" s="98"/>
      <c r="R856" s="98"/>
      <c r="S856" s="98"/>
      <c r="T856" s="98"/>
      <c r="U856" s="98"/>
      <c r="V856" s="98"/>
      <c r="W856" s="98"/>
      <c r="X856" s="98"/>
      <c r="Y856" s="98"/>
      <c r="Z856" s="98"/>
      <c r="AA856" s="98"/>
    </row>
    <row r="857" spans="1:27" ht="15.75" customHeight="1" x14ac:dyDescent="0.2">
      <c r="A857" s="98"/>
      <c r="B857" s="98"/>
      <c r="C857" s="98"/>
      <c r="D857" s="98"/>
      <c r="E857" s="98"/>
      <c r="F857" s="98"/>
      <c r="G857" s="98"/>
      <c r="H857" s="98"/>
      <c r="I857" s="98"/>
      <c r="J857" s="98"/>
      <c r="K857" s="98"/>
      <c r="L857" s="98"/>
      <c r="M857" s="98"/>
      <c r="N857" s="98"/>
      <c r="O857" s="98"/>
      <c r="P857" s="98"/>
      <c r="Q857" s="98"/>
      <c r="R857" s="98"/>
      <c r="S857" s="98"/>
      <c r="T857" s="98"/>
      <c r="U857" s="98"/>
      <c r="V857" s="98"/>
      <c r="W857" s="98"/>
      <c r="X857" s="98"/>
      <c r="Y857" s="98"/>
      <c r="Z857" s="98"/>
      <c r="AA857" s="98"/>
    </row>
    <row r="858" spans="1:27" ht="15.75" customHeight="1" x14ac:dyDescent="0.2">
      <c r="A858" s="98"/>
      <c r="B858" s="98"/>
      <c r="C858" s="98"/>
      <c r="D858" s="98"/>
      <c r="E858" s="98"/>
      <c r="F858" s="98"/>
      <c r="G858" s="98"/>
      <c r="H858" s="98"/>
      <c r="I858" s="98"/>
      <c r="J858" s="98"/>
      <c r="K858" s="98"/>
      <c r="L858" s="98"/>
      <c r="M858" s="98"/>
      <c r="N858" s="98"/>
      <c r="O858" s="98"/>
      <c r="P858" s="98"/>
      <c r="Q858" s="98"/>
      <c r="R858" s="98"/>
      <c r="S858" s="98"/>
      <c r="T858" s="98"/>
      <c r="U858" s="98"/>
      <c r="V858" s="98"/>
      <c r="W858" s="98"/>
      <c r="X858" s="98"/>
      <c r="Y858" s="98"/>
      <c r="Z858" s="98"/>
      <c r="AA858" s="98"/>
    </row>
    <row r="859" spans="1:27" ht="15.75" customHeight="1" x14ac:dyDescent="0.2">
      <c r="A859" s="98"/>
      <c r="B859" s="98"/>
      <c r="C859" s="98"/>
      <c r="D859" s="98"/>
      <c r="E859" s="98"/>
      <c r="F859" s="98"/>
      <c r="G859" s="98"/>
      <c r="H859" s="98"/>
      <c r="I859" s="98"/>
      <c r="J859" s="98"/>
      <c r="K859" s="98"/>
      <c r="L859" s="98"/>
      <c r="M859" s="98"/>
      <c r="N859" s="98"/>
      <c r="O859" s="98"/>
      <c r="P859" s="98"/>
      <c r="Q859" s="98"/>
      <c r="R859" s="98"/>
      <c r="S859" s="98"/>
      <c r="T859" s="98"/>
      <c r="U859" s="98"/>
      <c r="V859" s="98"/>
      <c r="W859" s="98"/>
      <c r="X859" s="98"/>
      <c r="Y859" s="98"/>
      <c r="Z859" s="98"/>
      <c r="AA859" s="98"/>
    </row>
    <row r="860" spans="1:27" ht="15.75" customHeight="1" x14ac:dyDescent="0.2">
      <c r="A860" s="98"/>
      <c r="B860" s="98"/>
      <c r="C860" s="98"/>
      <c r="D860" s="98"/>
      <c r="E860" s="98"/>
      <c r="F860" s="98"/>
      <c r="G860" s="98"/>
      <c r="H860" s="98"/>
      <c r="I860" s="98"/>
      <c r="J860" s="98"/>
      <c r="K860" s="98"/>
      <c r="L860" s="98"/>
      <c r="M860" s="98"/>
      <c r="N860" s="98"/>
      <c r="O860" s="98"/>
      <c r="P860" s="98"/>
      <c r="Q860" s="98"/>
      <c r="R860" s="98"/>
      <c r="S860" s="98"/>
      <c r="T860" s="98"/>
      <c r="U860" s="98"/>
      <c r="V860" s="98"/>
      <c r="W860" s="98"/>
      <c r="X860" s="98"/>
      <c r="Y860" s="98"/>
      <c r="Z860" s="98"/>
      <c r="AA860" s="98"/>
    </row>
    <row r="861" spans="1:27" ht="15.75" customHeight="1" x14ac:dyDescent="0.2">
      <c r="A861" s="98"/>
      <c r="B861" s="98"/>
      <c r="C861" s="98"/>
      <c r="D861" s="98"/>
      <c r="E861" s="98"/>
      <c r="F861" s="98"/>
      <c r="G861" s="98"/>
      <c r="H861" s="98"/>
      <c r="I861" s="98"/>
      <c r="J861" s="98"/>
      <c r="K861" s="98"/>
      <c r="L861" s="98"/>
      <c r="M861" s="98"/>
      <c r="N861" s="98"/>
      <c r="O861" s="98"/>
      <c r="P861" s="98"/>
      <c r="Q861" s="98"/>
      <c r="R861" s="98"/>
      <c r="S861" s="98"/>
      <c r="T861" s="98"/>
      <c r="U861" s="98"/>
      <c r="V861" s="98"/>
      <c r="W861" s="98"/>
      <c r="X861" s="98"/>
      <c r="Y861" s="98"/>
      <c r="Z861" s="98"/>
      <c r="AA861" s="98"/>
    </row>
    <row r="862" spans="1:27" ht="15.75" customHeight="1" x14ac:dyDescent="0.2">
      <c r="A862" s="98"/>
      <c r="B862" s="98"/>
      <c r="C862" s="98"/>
      <c r="D862" s="98"/>
      <c r="E862" s="98"/>
      <c r="F862" s="98"/>
      <c r="G862" s="98"/>
      <c r="H862" s="98"/>
      <c r="I862" s="98"/>
      <c r="J862" s="98"/>
      <c r="K862" s="98"/>
      <c r="L862" s="98"/>
      <c r="M862" s="98"/>
      <c r="N862" s="98"/>
      <c r="O862" s="98"/>
      <c r="P862" s="98"/>
      <c r="Q862" s="98"/>
      <c r="R862" s="98"/>
      <c r="S862" s="98"/>
      <c r="T862" s="98"/>
      <c r="U862" s="98"/>
      <c r="V862" s="98"/>
      <c r="W862" s="98"/>
      <c r="X862" s="98"/>
      <c r="Y862" s="98"/>
      <c r="Z862" s="98"/>
      <c r="AA862" s="98"/>
    </row>
    <row r="863" spans="1:27" ht="15.75" customHeight="1" x14ac:dyDescent="0.2">
      <c r="A863" s="98"/>
      <c r="B863" s="98"/>
      <c r="C863" s="98"/>
      <c r="D863" s="98"/>
      <c r="E863" s="98"/>
      <c r="F863" s="98"/>
      <c r="G863" s="98"/>
      <c r="H863" s="98"/>
      <c r="I863" s="98"/>
      <c r="J863" s="98"/>
      <c r="K863" s="98"/>
      <c r="L863" s="98"/>
      <c r="M863" s="98"/>
      <c r="N863" s="98"/>
      <c r="O863" s="98"/>
      <c r="P863" s="98"/>
      <c r="Q863" s="98"/>
      <c r="R863" s="98"/>
      <c r="S863" s="98"/>
      <c r="T863" s="98"/>
      <c r="U863" s="98"/>
      <c r="V863" s="98"/>
      <c r="W863" s="98"/>
      <c r="X863" s="98"/>
      <c r="Y863" s="98"/>
      <c r="Z863" s="98"/>
      <c r="AA863" s="98"/>
    </row>
    <row r="864" spans="1:27" ht="15.75" customHeight="1" x14ac:dyDescent="0.2">
      <c r="A864" s="98"/>
      <c r="B864" s="98"/>
      <c r="C864" s="98"/>
      <c r="D864" s="98"/>
      <c r="E864" s="98"/>
      <c r="F864" s="98"/>
      <c r="G864" s="98"/>
      <c r="H864" s="98"/>
      <c r="I864" s="98"/>
      <c r="J864" s="98"/>
      <c r="K864" s="98"/>
      <c r="L864" s="98"/>
      <c r="M864" s="98"/>
      <c r="N864" s="98"/>
      <c r="O864" s="98"/>
      <c r="P864" s="98"/>
      <c r="Q864" s="98"/>
      <c r="R864" s="98"/>
      <c r="S864" s="98"/>
      <c r="T864" s="98"/>
      <c r="U864" s="98"/>
      <c r="V864" s="98"/>
      <c r="W864" s="98"/>
      <c r="X864" s="98"/>
      <c r="Y864" s="98"/>
      <c r="Z864" s="98"/>
      <c r="AA864" s="98"/>
    </row>
    <row r="865" spans="1:27" ht="15.75" customHeight="1" x14ac:dyDescent="0.2">
      <c r="A865" s="98"/>
      <c r="B865" s="98"/>
      <c r="C865" s="98"/>
      <c r="D865" s="98"/>
      <c r="E865" s="98"/>
      <c r="F865" s="98"/>
      <c r="G865" s="98"/>
      <c r="H865" s="98"/>
      <c r="I865" s="98"/>
      <c r="J865" s="98"/>
      <c r="K865" s="98"/>
      <c r="L865" s="98"/>
      <c r="M865" s="98"/>
      <c r="N865" s="98"/>
      <c r="O865" s="98"/>
      <c r="P865" s="98"/>
      <c r="Q865" s="98"/>
      <c r="R865" s="98"/>
      <c r="S865" s="98"/>
      <c r="T865" s="98"/>
      <c r="U865" s="98"/>
      <c r="V865" s="98"/>
      <c r="W865" s="98"/>
      <c r="X865" s="98"/>
      <c r="Y865" s="98"/>
      <c r="Z865" s="98"/>
      <c r="AA865" s="98"/>
    </row>
    <row r="866" spans="1:27" ht="15.75" customHeight="1" x14ac:dyDescent="0.2">
      <c r="A866" s="98"/>
      <c r="B866" s="98"/>
      <c r="C866" s="98"/>
      <c r="D866" s="98"/>
      <c r="E866" s="98"/>
      <c r="F866" s="98"/>
      <c r="G866" s="98"/>
      <c r="H866" s="98"/>
      <c r="I866" s="98"/>
      <c r="J866" s="98"/>
      <c r="K866" s="98"/>
      <c r="L866" s="98"/>
      <c r="M866" s="98"/>
      <c r="N866" s="98"/>
      <c r="O866" s="98"/>
      <c r="P866" s="98"/>
      <c r="Q866" s="98"/>
      <c r="R866" s="98"/>
      <c r="S866" s="98"/>
      <c r="T866" s="98"/>
      <c r="U866" s="98"/>
      <c r="V866" s="98"/>
      <c r="W866" s="98"/>
      <c r="X866" s="98"/>
      <c r="Y866" s="98"/>
      <c r="Z866" s="98"/>
      <c r="AA866" s="98"/>
    </row>
    <row r="867" spans="1:27" ht="15.75" customHeight="1" x14ac:dyDescent="0.2">
      <c r="A867" s="98"/>
      <c r="B867" s="98"/>
      <c r="C867" s="98"/>
      <c r="D867" s="98"/>
      <c r="E867" s="98"/>
      <c r="F867" s="98"/>
      <c r="G867" s="98"/>
      <c r="H867" s="98"/>
      <c r="I867" s="98"/>
      <c r="J867" s="98"/>
      <c r="K867" s="98"/>
      <c r="L867" s="98"/>
      <c r="M867" s="98"/>
      <c r="N867" s="98"/>
      <c r="O867" s="98"/>
      <c r="P867" s="98"/>
      <c r="Q867" s="98"/>
      <c r="R867" s="98"/>
      <c r="S867" s="98"/>
      <c r="T867" s="98"/>
      <c r="U867" s="98"/>
      <c r="V867" s="98"/>
      <c r="W867" s="98"/>
      <c r="X867" s="98"/>
      <c r="Y867" s="98"/>
      <c r="Z867" s="98"/>
      <c r="AA867" s="98"/>
    </row>
    <row r="868" spans="1:27" ht="15.75" customHeight="1" x14ac:dyDescent="0.2">
      <c r="A868" s="98"/>
      <c r="B868" s="98"/>
      <c r="C868" s="98"/>
      <c r="D868" s="98"/>
      <c r="E868" s="98"/>
      <c r="F868" s="98"/>
      <c r="G868" s="98"/>
      <c r="H868" s="98"/>
      <c r="I868" s="98"/>
      <c r="J868" s="98"/>
      <c r="K868" s="98"/>
      <c r="L868" s="98"/>
      <c r="M868" s="98"/>
      <c r="N868" s="98"/>
      <c r="O868" s="98"/>
      <c r="P868" s="98"/>
      <c r="Q868" s="98"/>
      <c r="R868" s="98"/>
      <c r="S868" s="98"/>
      <c r="T868" s="98"/>
      <c r="U868" s="98"/>
      <c r="V868" s="98"/>
      <c r="W868" s="98"/>
      <c r="X868" s="98"/>
      <c r="Y868" s="98"/>
      <c r="Z868" s="98"/>
      <c r="AA868" s="98"/>
    </row>
    <row r="869" spans="1:27" ht="15.75" customHeight="1" x14ac:dyDescent="0.2">
      <c r="A869" s="98"/>
      <c r="B869" s="98"/>
      <c r="C869" s="98"/>
      <c r="D869" s="98"/>
      <c r="E869" s="98"/>
      <c r="F869" s="98"/>
      <c r="G869" s="98"/>
      <c r="H869" s="98"/>
      <c r="I869" s="98"/>
      <c r="J869" s="98"/>
      <c r="K869" s="98"/>
      <c r="L869" s="98"/>
      <c r="M869" s="98"/>
      <c r="N869" s="98"/>
      <c r="O869" s="98"/>
      <c r="P869" s="98"/>
      <c r="Q869" s="98"/>
      <c r="R869" s="98"/>
      <c r="S869" s="98"/>
      <c r="T869" s="98"/>
      <c r="U869" s="98"/>
      <c r="V869" s="98"/>
      <c r="W869" s="98"/>
      <c r="X869" s="98"/>
      <c r="Y869" s="98"/>
      <c r="Z869" s="98"/>
      <c r="AA869" s="98"/>
    </row>
    <row r="870" spans="1:27" ht="15.75" customHeight="1" x14ac:dyDescent="0.2">
      <c r="A870" s="98"/>
      <c r="B870" s="98"/>
      <c r="C870" s="98"/>
      <c r="D870" s="98"/>
      <c r="E870" s="98"/>
      <c r="F870" s="98"/>
      <c r="G870" s="98"/>
      <c r="H870" s="98"/>
      <c r="I870" s="98"/>
      <c r="J870" s="98"/>
      <c r="K870" s="98"/>
      <c r="L870" s="98"/>
      <c r="M870" s="98"/>
      <c r="N870" s="98"/>
      <c r="O870" s="98"/>
      <c r="P870" s="98"/>
      <c r="Q870" s="98"/>
      <c r="R870" s="98"/>
      <c r="S870" s="98"/>
      <c r="T870" s="98"/>
      <c r="U870" s="98"/>
      <c r="V870" s="98"/>
      <c r="W870" s="98"/>
      <c r="X870" s="98"/>
      <c r="Y870" s="98"/>
      <c r="Z870" s="98"/>
      <c r="AA870" s="98"/>
    </row>
    <row r="871" spans="1:27" ht="15.75" customHeight="1" x14ac:dyDescent="0.2">
      <c r="A871" s="98"/>
      <c r="B871" s="98"/>
      <c r="C871" s="98"/>
      <c r="D871" s="98"/>
      <c r="E871" s="98"/>
      <c r="F871" s="98"/>
      <c r="G871" s="98"/>
      <c r="H871" s="98"/>
      <c r="I871" s="98"/>
      <c r="J871" s="98"/>
      <c r="K871" s="98"/>
      <c r="L871" s="98"/>
      <c r="M871" s="98"/>
      <c r="N871" s="98"/>
      <c r="O871" s="98"/>
      <c r="P871" s="98"/>
      <c r="Q871" s="98"/>
      <c r="R871" s="98"/>
      <c r="S871" s="98"/>
      <c r="T871" s="98"/>
      <c r="U871" s="98"/>
      <c r="V871" s="98"/>
      <c r="W871" s="98"/>
      <c r="X871" s="98"/>
      <c r="Y871" s="98"/>
      <c r="Z871" s="98"/>
      <c r="AA871" s="98"/>
    </row>
    <row r="872" spans="1:27" ht="15.75" customHeight="1" x14ac:dyDescent="0.2">
      <c r="A872" s="98"/>
      <c r="B872" s="98"/>
      <c r="C872" s="98"/>
      <c r="D872" s="98"/>
      <c r="E872" s="98"/>
      <c r="F872" s="98"/>
      <c r="G872" s="98"/>
      <c r="H872" s="98"/>
      <c r="I872" s="98"/>
      <c r="J872" s="98"/>
      <c r="K872" s="98"/>
      <c r="L872" s="98"/>
      <c r="M872" s="98"/>
      <c r="N872" s="98"/>
      <c r="O872" s="98"/>
      <c r="P872" s="98"/>
      <c r="Q872" s="98"/>
      <c r="R872" s="98"/>
      <c r="S872" s="98"/>
      <c r="T872" s="98"/>
      <c r="U872" s="98"/>
      <c r="V872" s="98"/>
      <c r="W872" s="98"/>
      <c r="X872" s="98"/>
      <c r="Y872" s="98"/>
      <c r="Z872" s="98"/>
      <c r="AA872" s="98"/>
    </row>
    <row r="873" spans="1:27" ht="15.75" customHeight="1" x14ac:dyDescent="0.2">
      <c r="A873" s="98"/>
      <c r="B873" s="98"/>
      <c r="C873" s="98"/>
      <c r="D873" s="98"/>
      <c r="E873" s="98"/>
      <c r="F873" s="98"/>
      <c r="G873" s="98"/>
      <c r="H873" s="98"/>
      <c r="I873" s="98"/>
      <c r="J873" s="98"/>
      <c r="K873" s="98"/>
      <c r="L873" s="98"/>
      <c r="M873" s="98"/>
      <c r="N873" s="98"/>
      <c r="O873" s="98"/>
      <c r="P873" s="98"/>
      <c r="Q873" s="98"/>
      <c r="R873" s="98"/>
      <c r="S873" s="98"/>
      <c r="T873" s="98"/>
      <c r="U873" s="98"/>
      <c r="V873" s="98"/>
      <c r="W873" s="98"/>
      <c r="X873" s="98"/>
      <c r="Y873" s="98"/>
      <c r="Z873" s="98"/>
      <c r="AA873" s="98"/>
    </row>
    <row r="874" spans="1:27" ht="15.75" customHeight="1" x14ac:dyDescent="0.2">
      <c r="A874" s="98"/>
      <c r="B874" s="98"/>
      <c r="C874" s="98"/>
      <c r="D874" s="98"/>
      <c r="E874" s="98"/>
      <c r="F874" s="98"/>
      <c r="G874" s="98"/>
      <c r="H874" s="98"/>
      <c r="I874" s="98"/>
      <c r="J874" s="98"/>
      <c r="K874" s="98"/>
      <c r="L874" s="98"/>
      <c r="M874" s="98"/>
      <c r="N874" s="98"/>
      <c r="O874" s="98"/>
      <c r="P874" s="98"/>
      <c r="Q874" s="98"/>
      <c r="R874" s="98"/>
      <c r="S874" s="98"/>
      <c r="T874" s="98"/>
      <c r="U874" s="98"/>
      <c r="V874" s="98"/>
      <c r="W874" s="98"/>
      <c r="X874" s="98"/>
      <c r="Y874" s="98"/>
      <c r="Z874" s="98"/>
      <c r="AA874" s="98"/>
    </row>
    <row r="875" spans="1:27" ht="15.75" customHeight="1" x14ac:dyDescent="0.2">
      <c r="A875" s="98"/>
      <c r="B875" s="98"/>
      <c r="C875" s="98"/>
      <c r="D875" s="98"/>
      <c r="E875" s="98"/>
      <c r="F875" s="98"/>
      <c r="G875" s="98"/>
      <c r="H875" s="98"/>
      <c r="I875" s="98"/>
      <c r="J875" s="98"/>
      <c r="K875" s="98"/>
      <c r="L875" s="98"/>
      <c r="M875" s="98"/>
      <c r="N875" s="98"/>
      <c r="O875" s="98"/>
      <c r="P875" s="98"/>
      <c r="Q875" s="98"/>
      <c r="R875" s="98"/>
      <c r="S875" s="98"/>
      <c r="T875" s="98"/>
      <c r="U875" s="98"/>
      <c r="V875" s="98"/>
      <c r="W875" s="98"/>
      <c r="X875" s="98"/>
      <c r="Y875" s="98"/>
      <c r="Z875" s="98"/>
      <c r="AA875" s="98"/>
    </row>
    <row r="876" spans="1:27" ht="15.75" customHeight="1" x14ac:dyDescent="0.2">
      <c r="A876" s="98"/>
      <c r="B876" s="98"/>
      <c r="C876" s="98"/>
      <c r="D876" s="98"/>
      <c r="E876" s="98"/>
      <c r="F876" s="98"/>
      <c r="G876" s="98"/>
      <c r="H876" s="98"/>
      <c r="I876" s="98"/>
      <c r="J876" s="98"/>
      <c r="K876" s="98"/>
      <c r="L876" s="98"/>
      <c r="M876" s="98"/>
      <c r="N876" s="98"/>
      <c r="O876" s="98"/>
      <c r="P876" s="98"/>
      <c r="Q876" s="98"/>
      <c r="R876" s="98"/>
      <c r="S876" s="98"/>
      <c r="T876" s="98"/>
      <c r="U876" s="98"/>
      <c r="V876" s="98"/>
      <c r="W876" s="98"/>
      <c r="X876" s="98"/>
      <c r="Y876" s="98"/>
      <c r="Z876" s="98"/>
      <c r="AA876" s="98"/>
    </row>
    <row r="877" spans="1:27" ht="15.75" customHeight="1" x14ac:dyDescent="0.2">
      <c r="A877" s="98"/>
      <c r="B877" s="98"/>
      <c r="C877" s="98"/>
      <c r="D877" s="98"/>
      <c r="E877" s="98"/>
      <c r="F877" s="98"/>
      <c r="G877" s="98"/>
      <c r="H877" s="98"/>
      <c r="I877" s="98"/>
      <c r="J877" s="98"/>
      <c r="K877" s="98"/>
      <c r="L877" s="98"/>
      <c r="M877" s="98"/>
      <c r="N877" s="98"/>
      <c r="O877" s="98"/>
      <c r="P877" s="98"/>
      <c r="Q877" s="98"/>
      <c r="R877" s="98"/>
      <c r="S877" s="98"/>
      <c r="T877" s="98"/>
      <c r="U877" s="98"/>
      <c r="V877" s="98"/>
      <c r="W877" s="98"/>
      <c r="X877" s="98"/>
      <c r="Y877" s="98"/>
      <c r="Z877" s="98"/>
      <c r="AA877" s="98"/>
    </row>
    <row r="878" spans="1:27" ht="15.75" customHeight="1" x14ac:dyDescent="0.2">
      <c r="A878" s="98"/>
      <c r="B878" s="98"/>
      <c r="C878" s="98"/>
      <c r="D878" s="98"/>
      <c r="E878" s="98"/>
      <c r="F878" s="98"/>
      <c r="G878" s="98"/>
      <c r="H878" s="98"/>
      <c r="I878" s="98"/>
      <c r="J878" s="98"/>
      <c r="K878" s="98"/>
      <c r="L878" s="98"/>
      <c r="M878" s="98"/>
      <c r="N878" s="98"/>
      <c r="O878" s="98"/>
      <c r="P878" s="98"/>
      <c r="Q878" s="98"/>
      <c r="R878" s="98"/>
      <c r="S878" s="98"/>
      <c r="T878" s="98"/>
      <c r="U878" s="98"/>
      <c r="V878" s="98"/>
      <c r="W878" s="98"/>
      <c r="X878" s="98"/>
      <c r="Y878" s="98"/>
      <c r="Z878" s="98"/>
      <c r="AA878" s="98"/>
    </row>
    <row r="879" spans="1:27" ht="15.75" customHeight="1" x14ac:dyDescent="0.2">
      <c r="A879" s="98"/>
      <c r="B879" s="98"/>
      <c r="C879" s="98"/>
      <c r="D879" s="98"/>
      <c r="E879" s="98"/>
      <c r="F879" s="98"/>
      <c r="G879" s="98"/>
      <c r="H879" s="98"/>
      <c r="I879" s="98"/>
      <c r="J879" s="98"/>
      <c r="K879" s="98"/>
      <c r="L879" s="98"/>
      <c r="M879" s="98"/>
      <c r="N879" s="98"/>
      <c r="O879" s="98"/>
      <c r="P879" s="98"/>
      <c r="Q879" s="98"/>
      <c r="R879" s="98"/>
      <c r="S879" s="98"/>
      <c r="T879" s="98"/>
      <c r="U879" s="98"/>
      <c r="V879" s="98"/>
      <c r="W879" s="98"/>
      <c r="X879" s="98"/>
      <c r="Y879" s="98"/>
      <c r="Z879" s="98"/>
      <c r="AA879" s="98"/>
    </row>
    <row r="880" spans="1:27" ht="15.75" customHeight="1" x14ac:dyDescent="0.2">
      <c r="A880" s="98"/>
      <c r="B880" s="98"/>
      <c r="C880" s="98"/>
      <c r="D880" s="98"/>
      <c r="E880" s="98"/>
      <c r="F880" s="98"/>
      <c r="G880" s="98"/>
      <c r="H880" s="98"/>
      <c r="I880" s="98"/>
      <c r="J880" s="98"/>
      <c r="K880" s="98"/>
      <c r="L880" s="98"/>
      <c r="M880" s="98"/>
      <c r="N880" s="98"/>
      <c r="O880" s="98"/>
      <c r="P880" s="98"/>
      <c r="Q880" s="98"/>
      <c r="R880" s="98"/>
      <c r="S880" s="98"/>
      <c r="T880" s="98"/>
      <c r="U880" s="98"/>
      <c r="V880" s="98"/>
      <c r="W880" s="98"/>
      <c r="X880" s="98"/>
      <c r="Y880" s="98"/>
      <c r="Z880" s="98"/>
      <c r="AA880" s="98"/>
    </row>
    <row r="881" spans="1:27" ht="15.75" customHeight="1" x14ac:dyDescent="0.2">
      <c r="A881" s="98"/>
      <c r="B881" s="98"/>
      <c r="C881" s="98"/>
      <c r="D881" s="98"/>
      <c r="E881" s="98"/>
      <c r="F881" s="98"/>
      <c r="G881" s="98"/>
      <c r="H881" s="98"/>
      <c r="I881" s="98"/>
      <c r="J881" s="98"/>
      <c r="K881" s="98"/>
      <c r="L881" s="98"/>
      <c r="M881" s="98"/>
      <c r="N881" s="98"/>
      <c r="O881" s="98"/>
      <c r="P881" s="98"/>
      <c r="Q881" s="98"/>
      <c r="R881" s="98"/>
      <c r="S881" s="98"/>
      <c r="T881" s="98"/>
      <c r="U881" s="98"/>
      <c r="V881" s="98"/>
      <c r="W881" s="98"/>
      <c r="X881" s="98"/>
      <c r="Y881" s="98"/>
      <c r="Z881" s="98"/>
      <c r="AA881" s="98"/>
    </row>
    <row r="882" spans="1:27" ht="15.75" customHeight="1" x14ac:dyDescent="0.2">
      <c r="A882" s="98"/>
      <c r="B882" s="98"/>
      <c r="C882" s="98"/>
      <c r="D882" s="98"/>
      <c r="E882" s="98"/>
      <c r="F882" s="98"/>
      <c r="G882" s="98"/>
      <c r="H882" s="98"/>
      <c r="I882" s="98"/>
      <c r="J882" s="98"/>
      <c r="K882" s="98"/>
      <c r="L882" s="98"/>
      <c r="M882" s="98"/>
      <c r="N882" s="98"/>
      <c r="O882" s="98"/>
      <c r="P882" s="98"/>
      <c r="Q882" s="98"/>
      <c r="R882" s="98"/>
      <c r="S882" s="98"/>
      <c r="T882" s="98"/>
      <c r="U882" s="98"/>
      <c r="V882" s="98"/>
      <c r="W882" s="98"/>
      <c r="X882" s="98"/>
      <c r="Y882" s="98"/>
      <c r="Z882" s="98"/>
      <c r="AA882" s="98"/>
    </row>
    <row r="883" spans="1:27" ht="15.75" customHeight="1" x14ac:dyDescent="0.2">
      <c r="A883" s="98"/>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c r="AA883" s="98"/>
    </row>
    <row r="884" spans="1:27" ht="15.75" customHeight="1" x14ac:dyDescent="0.2">
      <c r="A884" s="98"/>
      <c r="B884" s="98"/>
      <c r="C884" s="98"/>
      <c r="D884" s="98"/>
      <c r="E884" s="98"/>
      <c r="F884" s="98"/>
      <c r="G884" s="98"/>
      <c r="H884" s="98"/>
      <c r="I884" s="98"/>
      <c r="J884" s="98"/>
      <c r="K884" s="98"/>
      <c r="L884" s="98"/>
      <c r="M884" s="98"/>
      <c r="N884" s="98"/>
      <c r="O884" s="98"/>
      <c r="P884" s="98"/>
      <c r="Q884" s="98"/>
      <c r="R884" s="98"/>
      <c r="S884" s="98"/>
      <c r="T884" s="98"/>
      <c r="U884" s="98"/>
      <c r="V884" s="98"/>
      <c r="W884" s="98"/>
      <c r="X884" s="98"/>
      <c r="Y884" s="98"/>
      <c r="Z884" s="98"/>
      <c r="AA884" s="98"/>
    </row>
    <row r="885" spans="1:27" ht="15.75" customHeight="1" x14ac:dyDescent="0.2">
      <c r="A885" s="98"/>
      <c r="B885" s="98"/>
      <c r="C885" s="98"/>
      <c r="D885" s="98"/>
      <c r="E885" s="98"/>
      <c r="F885" s="98"/>
      <c r="G885" s="98"/>
      <c r="H885" s="98"/>
      <c r="I885" s="98"/>
      <c r="J885" s="98"/>
      <c r="K885" s="98"/>
      <c r="L885" s="98"/>
      <c r="M885" s="98"/>
      <c r="N885" s="98"/>
      <c r="O885" s="98"/>
      <c r="P885" s="98"/>
      <c r="Q885" s="98"/>
      <c r="R885" s="98"/>
      <c r="S885" s="98"/>
      <c r="T885" s="98"/>
      <c r="U885" s="98"/>
      <c r="V885" s="98"/>
      <c r="W885" s="98"/>
      <c r="X885" s="98"/>
      <c r="Y885" s="98"/>
      <c r="Z885" s="98"/>
      <c r="AA885" s="98"/>
    </row>
    <row r="886" spans="1:27" ht="15.75" customHeight="1" x14ac:dyDescent="0.2">
      <c r="A886" s="98"/>
      <c r="B886" s="98"/>
      <c r="C886" s="98"/>
      <c r="D886" s="98"/>
      <c r="E886" s="98"/>
      <c r="F886" s="98"/>
      <c r="G886" s="98"/>
      <c r="H886" s="98"/>
      <c r="I886" s="98"/>
      <c r="J886" s="98"/>
      <c r="K886" s="98"/>
      <c r="L886" s="98"/>
      <c r="M886" s="98"/>
      <c r="N886" s="98"/>
      <c r="O886" s="98"/>
      <c r="P886" s="98"/>
      <c r="Q886" s="98"/>
      <c r="R886" s="98"/>
      <c r="S886" s="98"/>
      <c r="T886" s="98"/>
      <c r="U886" s="98"/>
      <c r="V886" s="98"/>
      <c r="W886" s="98"/>
      <c r="X886" s="98"/>
      <c r="Y886" s="98"/>
      <c r="Z886" s="98"/>
      <c r="AA886" s="98"/>
    </row>
    <row r="887" spans="1:27" ht="15.75" customHeight="1" x14ac:dyDescent="0.2">
      <c r="A887" s="98"/>
      <c r="B887" s="98"/>
      <c r="C887" s="98"/>
      <c r="D887" s="98"/>
      <c r="E887" s="98"/>
      <c r="F887" s="98"/>
      <c r="G887" s="98"/>
      <c r="H887" s="98"/>
      <c r="I887" s="98"/>
      <c r="J887" s="98"/>
      <c r="K887" s="98"/>
      <c r="L887" s="98"/>
      <c r="M887" s="98"/>
      <c r="N887" s="98"/>
      <c r="O887" s="98"/>
      <c r="P887" s="98"/>
      <c r="Q887" s="98"/>
      <c r="R887" s="98"/>
      <c r="S887" s="98"/>
      <c r="T887" s="98"/>
      <c r="U887" s="98"/>
      <c r="V887" s="98"/>
      <c r="W887" s="98"/>
      <c r="X887" s="98"/>
      <c r="Y887" s="98"/>
      <c r="Z887" s="98"/>
      <c r="AA887" s="98"/>
    </row>
    <row r="888" spans="1:27" ht="15.75" customHeight="1" x14ac:dyDescent="0.2">
      <c r="A888" s="98"/>
      <c r="B888" s="98"/>
      <c r="C888" s="98"/>
      <c r="D888" s="98"/>
      <c r="E888" s="98"/>
      <c r="F888" s="98"/>
      <c r="G888" s="98"/>
      <c r="H888" s="98"/>
      <c r="I888" s="98"/>
      <c r="J888" s="98"/>
      <c r="K888" s="98"/>
      <c r="L888" s="98"/>
      <c r="M888" s="98"/>
      <c r="N888" s="98"/>
      <c r="O888" s="98"/>
      <c r="P888" s="98"/>
      <c r="Q888" s="98"/>
      <c r="R888" s="98"/>
      <c r="S888" s="98"/>
      <c r="T888" s="98"/>
      <c r="U888" s="98"/>
      <c r="V888" s="98"/>
      <c r="W888" s="98"/>
      <c r="X888" s="98"/>
      <c r="Y888" s="98"/>
      <c r="Z888" s="98"/>
      <c r="AA888" s="98"/>
    </row>
    <row r="889" spans="1:27" ht="15.75" customHeight="1" x14ac:dyDescent="0.2">
      <c r="A889" s="98"/>
      <c r="B889" s="98"/>
      <c r="C889" s="98"/>
      <c r="D889" s="98"/>
      <c r="E889" s="98"/>
      <c r="F889" s="98"/>
      <c r="G889" s="98"/>
      <c r="H889" s="98"/>
      <c r="I889" s="98"/>
      <c r="J889" s="98"/>
      <c r="K889" s="98"/>
      <c r="L889" s="98"/>
      <c r="M889" s="98"/>
      <c r="N889" s="98"/>
      <c r="O889" s="98"/>
      <c r="P889" s="98"/>
      <c r="Q889" s="98"/>
      <c r="R889" s="98"/>
      <c r="S889" s="98"/>
      <c r="T889" s="98"/>
      <c r="U889" s="98"/>
      <c r="V889" s="98"/>
      <c r="W889" s="98"/>
      <c r="X889" s="98"/>
      <c r="Y889" s="98"/>
      <c r="Z889" s="98"/>
      <c r="AA889" s="98"/>
    </row>
    <row r="890" spans="1:27" ht="15.75" customHeight="1" x14ac:dyDescent="0.2">
      <c r="A890" s="98"/>
      <c r="B890" s="98"/>
      <c r="C890" s="98"/>
      <c r="D890" s="98"/>
      <c r="E890" s="98"/>
      <c r="F890" s="98"/>
      <c r="G890" s="98"/>
      <c r="H890" s="98"/>
      <c r="I890" s="98"/>
      <c r="J890" s="98"/>
      <c r="K890" s="98"/>
      <c r="L890" s="98"/>
      <c r="M890" s="98"/>
      <c r="N890" s="98"/>
      <c r="O890" s="98"/>
      <c r="P890" s="98"/>
      <c r="Q890" s="98"/>
      <c r="R890" s="98"/>
      <c r="S890" s="98"/>
      <c r="T890" s="98"/>
      <c r="U890" s="98"/>
      <c r="V890" s="98"/>
      <c r="W890" s="98"/>
      <c r="X890" s="98"/>
      <c r="Y890" s="98"/>
      <c r="Z890" s="98"/>
      <c r="AA890" s="98"/>
    </row>
    <row r="891" spans="1:27" ht="15.75" customHeight="1" x14ac:dyDescent="0.2">
      <c r="A891" s="98"/>
      <c r="B891" s="98"/>
      <c r="C891" s="98"/>
      <c r="D891" s="98"/>
      <c r="E891" s="98"/>
      <c r="F891" s="98"/>
      <c r="G891" s="98"/>
      <c r="H891" s="98"/>
      <c r="I891" s="98"/>
      <c r="J891" s="98"/>
      <c r="K891" s="98"/>
      <c r="L891" s="98"/>
      <c r="M891" s="98"/>
      <c r="N891" s="98"/>
      <c r="O891" s="98"/>
      <c r="P891" s="98"/>
      <c r="Q891" s="98"/>
      <c r="R891" s="98"/>
      <c r="S891" s="98"/>
      <c r="T891" s="98"/>
      <c r="U891" s="98"/>
      <c r="V891" s="98"/>
      <c r="W891" s="98"/>
      <c r="X891" s="98"/>
      <c r="Y891" s="98"/>
      <c r="Z891" s="98"/>
      <c r="AA891" s="98"/>
    </row>
    <row r="892" spans="1:27" ht="15.75" customHeight="1" x14ac:dyDescent="0.2">
      <c r="A892" s="98"/>
      <c r="B892" s="98"/>
      <c r="C892" s="98"/>
      <c r="D892" s="98"/>
      <c r="E892" s="98"/>
      <c r="F892" s="98"/>
      <c r="G892" s="98"/>
      <c r="H892" s="98"/>
      <c r="I892" s="98"/>
      <c r="J892" s="98"/>
      <c r="K892" s="98"/>
      <c r="L892" s="98"/>
      <c r="M892" s="98"/>
      <c r="N892" s="98"/>
      <c r="O892" s="98"/>
      <c r="P892" s="98"/>
      <c r="Q892" s="98"/>
      <c r="R892" s="98"/>
      <c r="S892" s="98"/>
      <c r="T892" s="98"/>
      <c r="U892" s="98"/>
      <c r="V892" s="98"/>
      <c r="W892" s="98"/>
      <c r="X892" s="98"/>
      <c r="Y892" s="98"/>
      <c r="Z892" s="98"/>
      <c r="AA892" s="98"/>
    </row>
    <row r="893" spans="1:27" ht="15.75" customHeight="1" x14ac:dyDescent="0.2">
      <c r="A893" s="98"/>
      <c r="B893" s="98"/>
      <c r="C893" s="98"/>
      <c r="D893" s="98"/>
      <c r="E893" s="98"/>
      <c r="F893" s="98"/>
      <c r="G893" s="98"/>
      <c r="H893" s="98"/>
      <c r="I893" s="98"/>
      <c r="J893" s="98"/>
      <c r="K893" s="98"/>
      <c r="L893" s="98"/>
      <c r="M893" s="98"/>
      <c r="N893" s="98"/>
      <c r="O893" s="98"/>
      <c r="P893" s="98"/>
      <c r="Q893" s="98"/>
      <c r="R893" s="98"/>
      <c r="S893" s="98"/>
      <c r="T893" s="98"/>
      <c r="U893" s="98"/>
      <c r="V893" s="98"/>
      <c r="W893" s="98"/>
      <c r="X893" s="98"/>
      <c r="Y893" s="98"/>
      <c r="Z893" s="98"/>
      <c r="AA893" s="98"/>
    </row>
    <row r="894" spans="1:27" ht="15.75" customHeight="1" x14ac:dyDescent="0.2">
      <c r="A894" s="98"/>
      <c r="B894" s="98"/>
      <c r="C894" s="98"/>
      <c r="D894" s="98"/>
      <c r="E894" s="98"/>
      <c r="F894" s="98"/>
      <c r="G894" s="98"/>
      <c r="H894" s="98"/>
      <c r="I894" s="98"/>
      <c r="J894" s="98"/>
      <c r="K894" s="98"/>
      <c r="L894" s="98"/>
      <c r="M894" s="98"/>
      <c r="N894" s="98"/>
      <c r="O894" s="98"/>
      <c r="P894" s="98"/>
      <c r="Q894" s="98"/>
      <c r="R894" s="98"/>
      <c r="S894" s="98"/>
      <c r="T894" s="98"/>
      <c r="U894" s="98"/>
      <c r="V894" s="98"/>
      <c r="W894" s="98"/>
      <c r="X894" s="98"/>
      <c r="Y894" s="98"/>
      <c r="Z894" s="98"/>
      <c r="AA894" s="98"/>
    </row>
    <row r="895" spans="1:27" ht="15.75" customHeight="1" x14ac:dyDescent="0.2">
      <c r="A895" s="98"/>
      <c r="B895" s="98"/>
      <c r="C895" s="98"/>
      <c r="D895" s="98"/>
      <c r="E895" s="98"/>
      <c r="F895" s="98"/>
      <c r="G895" s="98"/>
      <c r="H895" s="98"/>
      <c r="I895" s="98"/>
      <c r="J895" s="98"/>
      <c r="K895" s="98"/>
      <c r="L895" s="98"/>
      <c r="M895" s="98"/>
      <c r="N895" s="98"/>
      <c r="O895" s="98"/>
      <c r="P895" s="98"/>
      <c r="Q895" s="98"/>
      <c r="R895" s="98"/>
      <c r="S895" s="98"/>
      <c r="T895" s="98"/>
      <c r="U895" s="98"/>
      <c r="V895" s="98"/>
      <c r="W895" s="98"/>
      <c r="X895" s="98"/>
      <c r="Y895" s="98"/>
      <c r="Z895" s="98"/>
      <c r="AA895" s="98"/>
    </row>
    <row r="896" spans="1:27" ht="15.75" customHeight="1" x14ac:dyDescent="0.2">
      <c r="A896" s="98"/>
      <c r="B896" s="98"/>
      <c r="C896" s="98"/>
      <c r="D896" s="98"/>
      <c r="E896" s="98"/>
      <c r="F896" s="98"/>
      <c r="G896" s="98"/>
      <c r="H896" s="98"/>
      <c r="I896" s="98"/>
      <c r="J896" s="98"/>
      <c r="K896" s="98"/>
      <c r="L896" s="98"/>
      <c r="M896" s="98"/>
      <c r="N896" s="98"/>
      <c r="O896" s="98"/>
      <c r="P896" s="98"/>
      <c r="Q896" s="98"/>
      <c r="R896" s="98"/>
      <c r="S896" s="98"/>
      <c r="T896" s="98"/>
      <c r="U896" s="98"/>
      <c r="V896" s="98"/>
      <c r="W896" s="98"/>
      <c r="X896" s="98"/>
      <c r="Y896" s="98"/>
      <c r="Z896" s="98"/>
      <c r="AA896" s="98"/>
    </row>
    <row r="897" spans="1:27" ht="15.75" customHeight="1" x14ac:dyDescent="0.2">
      <c r="A897" s="98"/>
      <c r="B897" s="98"/>
      <c r="C897" s="98"/>
      <c r="D897" s="98"/>
      <c r="E897" s="98"/>
      <c r="F897" s="98"/>
      <c r="G897" s="98"/>
      <c r="H897" s="98"/>
      <c r="I897" s="98"/>
      <c r="J897" s="98"/>
      <c r="K897" s="98"/>
      <c r="L897" s="98"/>
      <c r="M897" s="98"/>
      <c r="N897" s="98"/>
      <c r="O897" s="98"/>
      <c r="P897" s="98"/>
      <c r="Q897" s="98"/>
      <c r="R897" s="98"/>
      <c r="S897" s="98"/>
      <c r="T897" s="98"/>
      <c r="U897" s="98"/>
      <c r="V897" s="98"/>
      <c r="W897" s="98"/>
      <c r="X897" s="98"/>
      <c r="Y897" s="98"/>
      <c r="Z897" s="98"/>
      <c r="AA897" s="98"/>
    </row>
    <row r="898" spans="1:27" ht="15.75" customHeight="1" x14ac:dyDescent="0.2">
      <c r="A898" s="98"/>
      <c r="B898" s="98"/>
      <c r="C898" s="98"/>
      <c r="D898" s="98"/>
      <c r="E898" s="98"/>
      <c r="F898" s="98"/>
      <c r="G898" s="98"/>
      <c r="H898" s="98"/>
      <c r="I898" s="98"/>
      <c r="J898" s="98"/>
      <c r="K898" s="98"/>
      <c r="L898" s="98"/>
      <c r="M898" s="98"/>
      <c r="N898" s="98"/>
      <c r="O898" s="98"/>
      <c r="P898" s="98"/>
      <c r="Q898" s="98"/>
      <c r="R898" s="98"/>
      <c r="S898" s="98"/>
      <c r="T898" s="98"/>
      <c r="U898" s="98"/>
      <c r="V898" s="98"/>
      <c r="W898" s="98"/>
      <c r="X898" s="98"/>
      <c r="Y898" s="98"/>
      <c r="Z898" s="98"/>
      <c r="AA898" s="98"/>
    </row>
    <row r="899" spans="1:27" ht="15.75" customHeight="1" x14ac:dyDescent="0.2">
      <c r="A899" s="98"/>
      <c r="B899" s="98"/>
      <c r="C899" s="98"/>
      <c r="D899" s="98"/>
      <c r="E899" s="98"/>
      <c r="F899" s="98"/>
      <c r="G899" s="98"/>
      <c r="H899" s="98"/>
      <c r="I899" s="98"/>
      <c r="J899" s="98"/>
      <c r="K899" s="98"/>
      <c r="L899" s="98"/>
      <c r="M899" s="98"/>
      <c r="N899" s="98"/>
      <c r="O899" s="98"/>
      <c r="P899" s="98"/>
      <c r="Q899" s="98"/>
      <c r="R899" s="98"/>
      <c r="S899" s="98"/>
      <c r="T899" s="98"/>
      <c r="U899" s="98"/>
      <c r="V899" s="98"/>
      <c r="W899" s="98"/>
      <c r="X899" s="98"/>
      <c r="Y899" s="98"/>
      <c r="Z899" s="98"/>
      <c r="AA899" s="98"/>
    </row>
    <row r="900" spans="1:27" ht="15.75" customHeight="1" x14ac:dyDescent="0.2">
      <c r="A900" s="98"/>
      <c r="B900" s="98"/>
      <c r="C900" s="98"/>
      <c r="D900" s="98"/>
      <c r="E900" s="98"/>
      <c r="F900" s="98"/>
      <c r="G900" s="98"/>
      <c r="H900" s="98"/>
      <c r="I900" s="98"/>
      <c r="J900" s="98"/>
      <c r="K900" s="98"/>
      <c r="L900" s="98"/>
      <c r="M900" s="98"/>
      <c r="N900" s="98"/>
      <c r="O900" s="98"/>
      <c r="P900" s="98"/>
      <c r="Q900" s="98"/>
      <c r="R900" s="98"/>
      <c r="S900" s="98"/>
      <c r="T900" s="98"/>
      <c r="U900" s="98"/>
      <c r="V900" s="98"/>
      <c r="W900" s="98"/>
      <c r="X900" s="98"/>
      <c r="Y900" s="98"/>
      <c r="Z900" s="98"/>
      <c r="AA900" s="98"/>
    </row>
    <row r="901" spans="1:27" ht="15.75" customHeight="1" x14ac:dyDescent="0.2">
      <c r="A901" s="98"/>
      <c r="B901" s="98"/>
      <c r="C901" s="98"/>
      <c r="D901" s="98"/>
      <c r="E901" s="98"/>
      <c r="F901" s="98"/>
      <c r="G901" s="98"/>
      <c r="H901" s="98"/>
      <c r="I901" s="98"/>
      <c r="J901" s="98"/>
      <c r="K901" s="98"/>
      <c r="L901" s="98"/>
      <c r="M901" s="98"/>
      <c r="N901" s="98"/>
      <c r="O901" s="98"/>
      <c r="P901" s="98"/>
      <c r="Q901" s="98"/>
      <c r="R901" s="98"/>
      <c r="S901" s="98"/>
      <c r="T901" s="98"/>
      <c r="U901" s="98"/>
      <c r="V901" s="98"/>
      <c r="W901" s="98"/>
      <c r="X901" s="98"/>
      <c r="Y901" s="98"/>
      <c r="Z901" s="98"/>
      <c r="AA901" s="98"/>
    </row>
    <row r="902" spans="1:27" ht="15.75" customHeight="1" x14ac:dyDescent="0.2">
      <c r="A902" s="98"/>
      <c r="B902" s="98"/>
      <c r="C902" s="98"/>
      <c r="D902" s="98"/>
      <c r="E902" s="98"/>
      <c r="F902" s="98"/>
      <c r="G902" s="98"/>
      <c r="H902" s="98"/>
      <c r="I902" s="98"/>
      <c r="J902" s="98"/>
      <c r="K902" s="98"/>
      <c r="L902" s="98"/>
      <c r="M902" s="98"/>
      <c r="N902" s="98"/>
      <c r="O902" s="98"/>
      <c r="P902" s="98"/>
      <c r="Q902" s="98"/>
      <c r="R902" s="98"/>
      <c r="S902" s="98"/>
      <c r="T902" s="98"/>
      <c r="U902" s="98"/>
      <c r="V902" s="98"/>
      <c r="W902" s="98"/>
      <c r="X902" s="98"/>
      <c r="Y902" s="98"/>
      <c r="Z902" s="98"/>
      <c r="AA902" s="98"/>
    </row>
    <row r="903" spans="1:27" ht="15.75" customHeight="1" x14ac:dyDescent="0.2">
      <c r="A903" s="98"/>
      <c r="B903" s="98"/>
      <c r="C903" s="98"/>
      <c r="D903" s="98"/>
      <c r="E903" s="98"/>
      <c r="F903" s="98"/>
      <c r="G903" s="98"/>
      <c r="H903" s="98"/>
      <c r="I903" s="98"/>
      <c r="J903" s="98"/>
      <c r="K903" s="98"/>
      <c r="L903" s="98"/>
      <c r="M903" s="98"/>
      <c r="N903" s="98"/>
      <c r="O903" s="98"/>
      <c r="P903" s="98"/>
      <c r="Q903" s="98"/>
      <c r="R903" s="98"/>
      <c r="S903" s="98"/>
      <c r="T903" s="98"/>
      <c r="U903" s="98"/>
      <c r="V903" s="98"/>
      <c r="W903" s="98"/>
      <c r="X903" s="98"/>
      <c r="Y903" s="98"/>
      <c r="Z903" s="98"/>
      <c r="AA903" s="98"/>
    </row>
    <row r="904" spans="1:27" ht="15.75" customHeight="1" x14ac:dyDescent="0.2">
      <c r="A904" s="98"/>
      <c r="B904" s="98"/>
      <c r="C904" s="98"/>
      <c r="D904" s="98"/>
      <c r="E904" s="98"/>
      <c r="F904" s="98"/>
      <c r="G904" s="98"/>
      <c r="H904" s="98"/>
      <c r="I904" s="98"/>
      <c r="J904" s="98"/>
      <c r="K904" s="98"/>
      <c r="L904" s="98"/>
      <c r="M904" s="98"/>
      <c r="N904" s="98"/>
      <c r="O904" s="98"/>
      <c r="P904" s="98"/>
      <c r="Q904" s="98"/>
      <c r="R904" s="98"/>
      <c r="S904" s="98"/>
      <c r="T904" s="98"/>
      <c r="U904" s="98"/>
      <c r="V904" s="98"/>
      <c r="W904" s="98"/>
      <c r="X904" s="98"/>
      <c r="Y904" s="98"/>
      <c r="Z904" s="98"/>
      <c r="AA904" s="98"/>
    </row>
    <row r="905" spans="1:27" ht="15.75" customHeight="1" x14ac:dyDescent="0.2">
      <c r="A905" s="98"/>
      <c r="B905" s="98"/>
      <c r="C905" s="98"/>
      <c r="D905" s="98"/>
      <c r="E905" s="98"/>
      <c r="F905" s="98"/>
      <c r="G905" s="98"/>
      <c r="H905" s="98"/>
      <c r="I905" s="98"/>
      <c r="J905" s="98"/>
      <c r="K905" s="98"/>
      <c r="L905" s="98"/>
      <c r="M905" s="98"/>
      <c r="N905" s="98"/>
      <c r="O905" s="98"/>
      <c r="P905" s="98"/>
      <c r="Q905" s="98"/>
      <c r="R905" s="98"/>
      <c r="S905" s="98"/>
      <c r="T905" s="98"/>
      <c r="U905" s="98"/>
      <c r="V905" s="98"/>
      <c r="W905" s="98"/>
      <c r="X905" s="98"/>
      <c r="Y905" s="98"/>
      <c r="Z905" s="98"/>
      <c r="AA905" s="98"/>
    </row>
    <row r="906" spans="1:27" ht="15.75" customHeight="1" x14ac:dyDescent="0.2">
      <c r="A906" s="98"/>
      <c r="B906" s="98"/>
      <c r="C906" s="98"/>
      <c r="D906" s="98"/>
      <c r="E906" s="98"/>
      <c r="F906" s="98"/>
      <c r="G906" s="98"/>
      <c r="H906" s="98"/>
      <c r="I906" s="98"/>
      <c r="J906" s="98"/>
      <c r="K906" s="98"/>
      <c r="L906" s="98"/>
      <c r="M906" s="98"/>
      <c r="N906" s="98"/>
      <c r="O906" s="98"/>
      <c r="P906" s="98"/>
      <c r="Q906" s="98"/>
      <c r="R906" s="98"/>
      <c r="S906" s="98"/>
      <c r="T906" s="98"/>
      <c r="U906" s="98"/>
      <c r="V906" s="98"/>
      <c r="W906" s="98"/>
      <c r="X906" s="98"/>
      <c r="Y906" s="98"/>
      <c r="Z906" s="98"/>
      <c r="AA906" s="98"/>
    </row>
    <row r="907" spans="1:27" ht="15.75" customHeight="1" x14ac:dyDescent="0.2">
      <c r="A907" s="98"/>
      <c r="B907" s="98"/>
      <c r="C907" s="98"/>
      <c r="D907" s="98"/>
      <c r="E907" s="98"/>
      <c r="F907" s="98"/>
      <c r="G907" s="98"/>
      <c r="H907" s="98"/>
      <c r="I907" s="98"/>
      <c r="J907" s="98"/>
      <c r="K907" s="98"/>
      <c r="L907" s="98"/>
      <c r="M907" s="98"/>
      <c r="N907" s="98"/>
      <c r="O907" s="98"/>
      <c r="P907" s="98"/>
      <c r="Q907" s="98"/>
      <c r="R907" s="98"/>
      <c r="S907" s="98"/>
      <c r="T907" s="98"/>
      <c r="U907" s="98"/>
      <c r="V907" s="98"/>
      <c r="W907" s="98"/>
      <c r="X907" s="98"/>
      <c r="Y907" s="98"/>
      <c r="Z907" s="98"/>
      <c r="AA907" s="98"/>
    </row>
    <row r="908" spans="1:27" ht="15.75" customHeight="1" x14ac:dyDescent="0.2">
      <c r="A908" s="98"/>
      <c r="B908" s="98"/>
      <c r="C908" s="98"/>
      <c r="D908" s="98"/>
      <c r="E908" s="98"/>
      <c r="F908" s="98"/>
      <c r="G908" s="98"/>
      <c r="H908" s="98"/>
      <c r="I908" s="98"/>
      <c r="J908" s="98"/>
      <c r="K908" s="98"/>
      <c r="L908" s="98"/>
      <c r="M908" s="98"/>
      <c r="N908" s="98"/>
      <c r="O908" s="98"/>
      <c r="P908" s="98"/>
      <c r="Q908" s="98"/>
      <c r="R908" s="98"/>
      <c r="S908" s="98"/>
      <c r="T908" s="98"/>
      <c r="U908" s="98"/>
      <c r="V908" s="98"/>
      <c r="W908" s="98"/>
      <c r="X908" s="98"/>
      <c r="Y908" s="98"/>
      <c r="Z908" s="98"/>
      <c r="AA908" s="98"/>
    </row>
    <row r="909" spans="1:27" ht="15.75" customHeight="1" x14ac:dyDescent="0.2">
      <c r="A909" s="98"/>
      <c r="B909" s="98"/>
      <c r="C909" s="98"/>
      <c r="D909" s="98"/>
      <c r="E909" s="98"/>
      <c r="F909" s="98"/>
      <c r="G909" s="98"/>
      <c r="H909" s="98"/>
      <c r="I909" s="98"/>
      <c r="J909" s="98"/>
      <c r="K909" s="98"/>
      <c r="L909" s="98"/>
      <c r="M909" s="98"/>
      <c r="N909" s="98"/>
      <c r="O909" s="98"/>
      <c r="P909" s="98"/>
      <c r="Q909" s="98"/>
      <c r="R909" s="98"/>
      <c r="S909" s="98"/>
      <c r="T909" s="98"/>
      <c r="U909" s="98"/>
      <c r="V909" s="98"/>
      <c r="W909" s="98"/>
      <c r="X909" s="98"/>
      <c r="Y909" s="98"/>
      <c r="Z909" s="98"/>
      <c r="AA909" s="98"/>
    </row>
    <row r="910" spans="1:27" ht="15.75" customHeight="1" x14ac:dyDescent="0.2">
      <c r="A910" s="98"/>
      <c r="B910" s="98"/>
      <c r="C910" s="98"/>
      <c r="D910" s="98"/>
      <c r="E910" s="98"/>
      <c r="F910" s="98"/>
      <c r="G910" s="98"/>
      <c r="H910" s="98"/>
      <c r="I910" s="98"/>
      <c r="J910" s="98"/>
      <c r="K910" s="98"/>
      <c r="L910" s="98"/>
      <c r="M910" s="98"/>
      <c r="N910" s="98"/>
      <c r="O910" s="98"/>
      <c r="P910" s="98"/>
      <c r="Q910" s="98"/>
      <c r="R910" s="98"/>
      <c r="S910" s="98"/>
      <c r="T910" s="98"/>
      <c r="U910" s="98"/>
      <c r="V910" s="98"/>
      <c r="W910" s="98"/>
      <c r="X910" s="98"/>
      <c r="Y910" s="98"/>
      <c r="Z910" s="98"/>
      <c r="AA910" s="98"/>
    </row>
    <row r="911" spans="1:27" ht="15.75" customHeight="1" x14ac:dyDescent="0.2">
      <c r="A911" s="98"/>
      <c r="B911" s="98"/>
      <c r="C911" s="98"/>
      <c r="D911" s="98"/>
      <c r="E911" s="98"/>
      <c r="F911" s="98"/>
      <c r="G911" s="98"/>
      <c r="H911" s="98"/>
      <c r="I911" s="98"/>
      <c r="J911" s="98"/>
      <c r="K911" s="98"/>
      <c r="L911" s="98"/>
      <c r="M911" s="98"/>
      <c r="N911" s="98"/>
      <c r="O911" s="98"/>
      <c r="P911" s="98"/>
      <c r="Q911" s="98"/>
      <c r="R911" s="98"/>
      <c r="S911" s="98"/>
      <c r="T911" s="98"/>
      <c r="U911" s="98"/>
      <c r="V911" s="98"/>
      <c r="W911" s="98"/>
      <c r="X911" s="98"/>
      <c r="Y911" s="98"/>
      <c r="Z911" s="98"/>
      <c r="AA911" s="98"/>
    </row>
    <row r="912" spans="1:27" ht="15.75" customHeight="1" x14ac:dyDescent="0.2">
      <c r="A912" s="98"/>
      <c r="B912" s="98"/>
      <c r="C912" s="98"/>
      <c r="D912" s="98"/>
      <c r="E912" s="98"/>
      <c r="F912" s="98"/>
      <c r="G912" s="98"/>
      <c r="H912" s="98"/>
      <c r="I912" s="98"/>
      <c r="J912" s="98"/>
      <c r="K912" s="98"/>
      <c r="L912" s="98"/>
      <c r="M912" s="98"/>
      <c r="N912" s="98"/>
      <c r="O912" s="98"/>
      <c r="P912" s="98"/>
      <c r="Q912" s="98"/>
      <c r="R912" s="98"/>
      <c r="S912" s="98"/>
      <c r="T912" s="98"/>
      <c r="U912" s="98"/>
      <c r="V912" s="98"/>
      <c r="W912" s="98"/>
      <c r="X912" s="98"/>
      <c r="Y912" s="98"/>
      <c r="Z912" s="98"/>
      <c r="AA912" s="98"/>
    </row>
    <row r="913" spans="1:27" ht="15.75" customHeight="1" x14ac:dyDescent="0.2">
      <c r="A913" s="98"/>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c r="AA913" s="98"/>
    </row>
    <row r="914" spans="1:27" ht="15.75" customHeight="1" x14ac:dyDescent="0.2">
      <c r="A914" s="98"/>
      <c r="B914" s="98"/>
      <c r="C914" s="98"/>
      <c r="D914" s="98"/>
      <c r="E914" s="98"/>
      <c r="F914" s="98"/>
      <c r="G914" s="98"/>
      <c r="H914" s="98"/>
      <c r="I914" s="98"/>
      <c r="J914" s="98"/>
      <c r="K914" s="98"/>
      <c r="L914" s="98"/>
      <c r="M914" s="98"/>
      <c r="N914" s="98"/>
      <c r="O914" s="98"/>
      <c r="P914" s="98"/>
      <c r="Q914" s="98"/>
      <c r="R914" s="98"/>
      <c r="S914" s="98"/>
      <c r="T914" s="98"/>
      <c r="U914" s="98"/>
      <c r="V914" s="98"/>
      <c r="W914" s="98"/>
      <c r="X914" s="98"/>
      <c r="Y914" s="98"/>
      <c r="Z914" s="98"/>
      <c r="AA914" s="98"/>
    </row>
    <row r="915" spans="1:27" ht="15.75" customHeight="1" x14ac:dyDescent="0.2">
      <c r="A915" s="98"/>
      <c r="B915" s="98"/>
      <c r="C915" s="98"/>
      <c r="D915" s="98"/>
      <c r="E915" s="98"/>
      <c r="F915" s="98"/>
      <c r="G915" s="98"/>
      <c r="H915" s="98"/>
      <c r="I915" s="98"/>
      <c r="J915" s="98"/>
      <c r="K915" s="98"/>
      <c r="L915" s="98"/>
      <c r="M915" s="98"/>
      <c r="N915" s="98"/>
      <c r="O915" s="98"/>
      <c r="P915" s="98"/>
      <c r="Q915" s="98"/>
      <c r="R915" s="98"/>
      <c r="S915" s="98"/>
      <c r="T915" s="98"/>
      <c r="U915" s="98"/>
      <c r="V915" s="98"/>
      <c r="W915" s="98"/>
      <c r="X915" s="98"/>
      <c r="Y915" s="98"/>
      <c r="Z915" s="98"/>
      <c r="AA915" s="98"/>
    </row>
    <row r="916" spans="1:27" ht="15.75" customHeight="1" x14ac:dyDescent="0.2">
      <c r="A916" s="98"/>
      <c r="B916" s="98"/>
      <c r="C916" s="98"/>
      <c r="D916" s="98"/>
      <c r="E916" s="98"/>
      <c r="F916" s="98"/>
      <c r="G916" s="98"/>
      <c r="H916" s="98"/>
      <c r="I916" s="98"/>
      <c r="J916" s="98"/>
      <c r="K916" s="98"/>
      <c r="L916" s="98"/>
      <c r="M916" s="98"/>
      <c r="N916" s="98"/>
      <c r="O916" s="98"/>
      <c r="P916" s="98"/>
      <c r="Q916" s="98"/>
      <c r="R916" s="98"/>
      <c r="S916" s="98"/>
      <c r="T916" s="98"/>
      <c r="U916" s="98"/>
      <c r="V916" s="98"/>
      <c r="W916" s="98"/>
      <c r="X916" s="98"/>
      <c r="Y916" s="98"/>
      <c r="Z916" s="98"/>
      <c r="AA916" s="98"/>
    </row>
    <row r="917" spans="1:27" ht="15.75" customHeight="1" x14ac:dyDescent="0.2">
      <c r="A917" s="98"/>
      <c r="B917" s="98"/>
      <c r="C917" s="98"/>
      <c r="D917" s="98"/>
      <c r="E917" s="98"/>
      <c r="F917" s="98"/>
      <c r="G917" s="98"/>
      <c r="H917" s="98"/>
      <c r="I917" s="98"/>
      <c r="J917" s="98"/>
      <c r="K917" s="98"/>
      <c r="L917" s="98"/>
      <c r="M917" s="98"/>
      <c r="N917" s="98"/>
      <c r="O917" s="98"/>
      <c r="P917" s="98"/>
      <c r="Q917" s="98"/>
      <c r="R917" s="98"/>
      <c r="S917" s="98"/>
      <c r="T917" s="98"/>
      <c r="U917" s="98"/>
      <c r="V917" s="98"/>
      <c r="W917" s="98"/>
      <c r="X917" s="98"/>
      <c r="Y917" s="98"/>
      <c r="Z917" s="98"/>
      <c r="AA917" s="98"/>
    </row>
    <row r="918" spans="1:27" ht="15.75" customHeight="1" x14ac:dyDescent="0.2">
      <c r="A918" s="98"/>
      <c r="B918" s="98"/>
      <c r="C918" s="98"/>
      <c r="D918" s="98"/>
      <c r="E918" s="98"/>
      <c r="F918" s="98"/>
      <c r="G918" s="98"/>
      <c r="H918" s="98"/>
      <c r="I918" s="98"/>
      <c r="J918" s="98"/>
      <c r="K918" s="98"/>
      <c r="L918" s="98"/>
      <c r="M918" s="98"/>
      <c r="N918" s="98"/>
      <c r="O918" s="98"/>
      <c r="P918" s="98"/>
      <c r="Q918" s="98"/>
      <c r="R918" s="98"/>
      <c r="S918" s="98"/>
      <c r="T918" s="98"/>
      <c r="U918" s="98"/>
      <c r="V918" s="98"/>
      <c r="W918" s="98"/>
      <c r="X918" s="98"/>
      <c r="Y918" s="98"/>
      <c r="Z918" s="98"/>
      <c r="AA918" s="98"/>
    </row>
    <row r="919" spans="1:27" ht="15.75" customHeight="1" x14ac:dyDescent="0.2">
      <c r="A919" s="98"/>
      <c r="B919" s="98"/>
      <c r="C919" s="98"/>
      <c r="D919" s="98"/>
      <c r="E919" s="98"/>
      <c r="F919" s="98"/>
      <c r="G919" s="98"/>
      <c r="H919" s="98"/>
      <c r="I919" s="98"/>
      <c r="J919" s="98"/>
      <c r="K919" s="98"/>
      <c r="L919" s="98"/>
      <c r="M919" s="98"/>
      <c r="N919" s="98"/>
      <c r="O919" s="98"/>
      <c r="P919" s="98"/>
      <c r="Q919" s="98"/>
      <c r="R919" s="98"/>
      <c r="S919" s="98"/>
      <c r="T919" s="98"/>
      <c r="U919" s="98"/>
      <c r="V919" s="98"/>
      <c r="W919" s="98"/>
      <c r="X919" s="98"/>
      <c r="Y919" s="98"/>
      <c r="Z919" s="98"/>
      <c r="AA919" s="98"/>
    </row>
    <row r="920" spans="1:27" ht="15.75" customHeight="1" x14ac:dyDescent="0.2">
      <c r="A920" s="98"/>
      <c r="B920" s="98"/>
      <c r="C920" s="98"/>
      <c r="D920" s="98"/>
      <c r="E920" s="98"/>
      <c r="F920" s="98"/>
      <c r="G920" s="98"/>
      <c r="H920" s="98"/>
      <c r="I920" s="98"/>
      <c r="J920" s="98"/>
      <c r="K920" s="98"/>
      <c r="L920" s="98"/>
      <c r="M920" s="98"/>
      <c r="N920" s="98"/>
      <c r="O920" s="98"/>
      <c r="P920" s="98"/>
      <c r="Q920" s="98"/>
      <c r="R920" s="98"/>
      <c r="S920" s="98"/>
      <c r="T920" s="98"/>
      <c r="U920" s="98"/>
      <c r="V920" s="98"/>
      <c r="W920" s="98"/>
      <c r="X920" s="98"/>
      <c r="Y920" s="98"/>
      <c r="Z920" s="98"/>
      <c r="AA920" s="98"/>
    </row>
    <row r="921" spans="1:27" ht="15.75" customHeight="1" x14ac:dyDescent="0.2">
      <c r="A921" s="98"/>
      <c r="B921" s="98"/>
      <c r="C921" s="98"/>
      <c r="D921" s="98"/>
      <c r="E921" s="98"/>
      <c r="F921" s="98"/>
      <c r="G921" s="98"/>
      <c r="H921" s="98"/>
      <c r="I921" s="98"/>
      <c r="J921" s="98"/>
      <c r="K921" s="98"/>
      <c r="L921" s="98"/>
      <c r="M921" s="98"/>
      <c r="N921" s="98"/>
      <c r="O921" s="98"/>
      <c r="P921" s="98"/>
      <c r="Q921" s="98"/>
      <c r="R921" s="98"/>
      <c r="S921" s="98"/>
      <c r="T921" s="98"/>
      <c r="U921" s="98"/>
      <c r="V921" s="98"/>
      <c r="W921" s="98"/>
      <c r="X921" s="98"/>
      <c r="Y921" s="98"/>
      <c r="Z921" s="98"/>
      <c r="AA921" s="98"/>
    </row>
    <row r="922" spans="1:27" ht="15.75" customHeight="1" x14ac:dyDescent="0.2">
      <c r="A922" s="98"/>
      <c r="B922" s="98"/>
      <c r="C922" s="98"/>
      <c r="D922" s="98"/>
      <c r="E922" s="98"/>
      <c r="F922" s="98"/>
      <c r="G922" s="98"/>
      <c r="H922" s="98"/>
      <c r="I922" s="98"/>
      <c r="J922" s="98"/>
      <c r="K922" s="98"/>
      <c r="L922" s="98"/>
      <c r="M922" s="98"/>
      <c r="N922" s="98"/>
      <c r="O922" s="98"/>
      <c r="P922" s="98"/>
      <c r="Q922" s="98"/>
      <c r="R922" s="98"/>
      <c r="S922" s="98"/>
      <c r="T922" s="98"/>
      <c r="U922" s="98"/>
      <c r="V922" s="98"/>
      <c r="W922" s="98"/>
      <c r="X922" s="98"/>
      <c r="Y922" s="98"/>
      <c r="Z922" s="98"/>
      <c r="AA922" s="98"/>
    </row>
    <row r="923" spans="1:27" ht="15.75" customHeight="1" x14ac:dyDescent="0.2">
      <c r="A923" s="98"/>
      <c r="B923" s="98"/>
      <c r="C923" s="98"/>
      <c r="D923" s="98"/>
      <c r="E923" s="98"/>
      <c r="F923" s="98"/>
      <c r="G923" s="98"/>
      <c r="H923" s="98"/>
      <c r="I923" s="98"/>
      <c r="J923" s="98"/>
      <c r="K923" s="98"/>
      <c r="L923" s="98"/>
      <c r="M923" s="98"/>
      <c r="N923" s="98"/>
      <c r="O923" s="98"/>
      <c r="P923" s="98"/>
      <c r="Q923" s="98"/>
      <c r="R923" s="98"/>
      <c r="S923" s="98"/>
      <c r="T923" s="98"/>
      <c r="U923" s="98"/>
      <c r="V923" s="98"/>
      <c r="W923" s="98"/>
      <c r="X923" s="98"/>
      <c r="Y923" s="98"/>
      <c r="Z923" s="98"/>
      <c r="AA923" s="98"/>
    </row>
    <row r="924" spans="1:27" ht="15.75" customHeight="1" x14ac:dyDescent="0.2">
      <c r="A924" s="98"/>
      <c r="B924" s="98"/>
      <c r="C924" s="98"/>
      <c r="D924" s="98"/>
      <c r="E924" s="98"/>
      <c r="F924" s="98"/>
      <c r="G924" s="98"/>
      <c r="H924" s="98"/>
      <c r="I924" s="98"/>
      <c r="J924" s="98"/>
      <c r="K924" s="98"/>
      <c r="L924" s="98"/>
      <c r="M924" s="98"/>
      <c r="N924" s="98"/>
      <c r="O924" s="98"/>
      <c r="P924" s="98"/>
      <c r="Q924" s="98"/>
      <c r="R924" s="98"/>
      <c r="S924" s="98"/>
      <c r="T924" s="98"/>
      <c r="U924" s="98"/>
      <c r="V924" s="98"/>
      <c r="W924" s="98"/>
      <c r="X924" s="98"/>
      <c r="Y924" s="98"/>
      <c r="Z924" s="98"/>
      <c r="AA924" s="98"/>
    </row>
    <row r="925" spans="1:27" ht="15.75" customHeight="1" x14ac:dyDescent="0.2">
      <c r="A925" s="98"/>
      <c r="B925" s="98"/>
      <c r="C925" s="98"/>
      <c r="D925" s="98"/>
      <c r="E925" s="98"/>
      <c r="F925" s="98"/>
      <c r="G925" s="98"/>
      <c r="H925" s="98"/>
      <c r="I925" s="98"/>
      <c r="J925" s="98"/>
      <c r="K925" s="98"/>
      <c r="L925" s="98"/>
      <c r="M925" s="98"/>
      <c r="N925" s="98"/>
      <c r="O925" s="98"/>
      <c r="P925" s="98"/>
      <c r="Q925" s="98"/>
      <c r="R925" s="98"/>
      <c r="S925" s="98"/>
      <c r="T925" s="98"/>
      <c r="U925" s="98"/>
      <c r="V925" s="98"/>
      <c r="W925" s="98"/>
      <c r="X925" s="98"/>
      <c r="Y925" s="98"/>
      <c r="Z925" s="98"/>
      <c r="AA925" s="98"/>
    </row>
    <row r="926" spans="1:27" ht="15.75" customHeight="1" x14ac:dyDescent="0.2">
      <c r="A926" s="98"/>
      <c r="B926" s="98"/>
      <c r="C926" s="98"/>
      <c r="D926" s="98"/>
      <c r="E926" s="98"/>
      <c r="F926" s="98"/>
      <c r="G926" s="98"/>
      <c r="H926" s="98"/>
      <c r="I926" s="98"/>
      <c r="J926" s="98"/>
      <c r="K926" s="98"/>
      <c r="L926" s="98"/>
      <c r="M926" s="98"/>
      <c r="N926" s="98"/>
      <c r="O926" s="98"/>
      <c r="P926" s="98"/>
      <c r="Q926" s="98"/>
      <c r="R926" s="98"/>
      <c r="S926" s="98"/>
      <c r="T926" s="98"/>
      <c r="U926" s="98"/>
      <c r="V926" s="98"/>
      <c r="W926" s="98"/>
      <c r="X926" s="98"/>
      <c r="Y926" s="98"/>
      <c r="Z926" s="98"/>
      <c r="AA926" s="98"/>
    </row>
    <row r="927" spans="1:27" ht="15.75" customHeight="1" x14ac:dyDescent="0.2">
      <c r="A927" s="98"/>
      <c r="B927" s="98"/>
      <c r="C927" s="98"/>
      <c r="D927" s="98"/>
      <c r="E927" s="98"/>
      <c r="F927" s="98"/>
      <c r="G927" s="98"/>
      <c r="H927" s="98"/>
      <c r="I927" s="98"/>
      <c r="J927" s="98"/>
      <c r="K927" s="98"/>
      <c r="L927" s="98"/>
      <c r="M927" s="98"/>
      <c r="N927" s="98"/>
      <c r="O927" s="98"/>
      <c r="P927" s="98"/>
      <c r="Q927" s="98"/>
      <c r="R927" s="98"/>
      <c r="S927" s="98"/>
      <c r="T927" s="98"/>
      <c r="U927" s="98"/>
      <c r="V927" s="98"/>
      <c r="W927" s="98"/>
      <c r="X927" s="98"/>
      <c r="Y927" s="98"/>
      <c r="Z927" s="98"/>
      <c r="AA927" s="98"/>
    </row>
    <row r="928" spans="1:27" ht="15.75" customHeight="1" x14ac:dyDescent="0.2">
      <c r="A928" s="98"/>
      <c r="B928" s="98"/>
      <c r="C928" s="98"/>
      <c r="D928" s="98"/>
      <c r="E928" s="98"/>
      <c r="F928" s="98"/>
      <c r="G928" s="98"/>
      <c r="H928" s="98"/>
      <c r="I928" s="98"/>
      <c r="J928" s="98"/>
      <c r="K928" s="98"/>
      <c r="L928" s="98"/>
      <c r="M928" s="98"/>
      <c r="N928" s="98"/>
      <c r="O928" s="98"/>
      <c r="P928" s="98"/>
      <c r="Q928" s="98"/>
      <c r="R928" s="98"/>
      <c r="S928" s="98"/>
      <c r="T928" s="98"/>
      <c r="U928" s="98"/>
      <c r="V928" s="98"/>
      <c r="W928" s="98"/>
      <c r="X928" s="98"/>
      <c r="Y928" s="98"/>
      <c r="Z928" s="98"/>
      <c r="AA928" s="98"/>
    </row>
    <row r="929" spans="1:27" ht="15.75" customHeight="1" x14ac:dyDescent="0.2">
      <c r="A929" s="98"/>
      <c r="B929" s="98"/>
      <c r="C929" s="98"/>
      <c r="D929" s="98"/>
      <c r="E929" s="98"/>
      <c r="F929" s="98"/>
      <c r="G929" s="98"/>
      <c r="H929" s="98"/>
      <c r="I929" s="98"/>
      <c r="J929" s="98"/>
      <c r="K929" s="98"/>
      <c r="L929" s="98"/>
      <c r="M929" s="98"/>
      <c r="N929" s="98"/>
      <c r="O929" s="98"/>
      <c r="P929" s="98"/>
      <c r="Q929" s="98"/>
      <c r="R929" s="98"/>
      <c r="S929" s="98"/>
      <c r="T929" s="98"/>
      <c r="U929" s="98"/>
      <c r="V929" s="98"/>
      <c r="W929" s="98"/>
      <c r="X929" s="98"/>
      <c r="Y929" s="98"/>
      <c r="Z929" s="98"/>
      <c r="AA929" s="98"/>
    </row>
    <row r="930" spans="1:27" ht="15.75" customHeight="1" x14ac:dyDescent="0.2">
      <c r="A930" s="98"/>
      <c r="B930" s="98"/>
      <c r="C930" s="98"/>
      <c r="D930" s="98"/>
      <c r="E930" s="98"/>
      <c r="F930" s="98"/>
      <c r="G930" s="98"/>
      <c r="H930" s="98"/>
      <c r="I930" s="98"/>
      <c r="J930" s="98"/>
      <c r="K930" s="98"/>
      <c r="L930" s="98"/>
      <c r="M930" s="98"/>
      <c r="N930" s="98"/>
      <c r="O930" s="98"/>
      <c r="P930" s="98"/>
      <c r="Q930" s="98"/>
      <c r="R930" s="98"/>
      <c r="S930" s="98"/>
      <c r="T930" s="98"/>
      <c r="U930" s="98"/>
      <c r="V930" s="98"/>
      <c r="W930" s="98"/>
      <c r="X930" s="98"/>
      <c r="Y930" s="98"/>
      <c r="Z930" s="98"/>
      <c r="AA930" s="98"/>
    </row>
    <row r="931" spans="1:27" ht="15.75" customHeight="1" x14ac:dyDescent="0.2">
      <c r="A931" s="98"/>
      <c r="B931" s="98"/>
      <c r="C931" s="98"/>
      <c r="D931" s="98"/>
      <c r="E931" s="98"/>
      <c r="F931" s="98"/>
      <c r="G931" s="98"/>
      <c r="H931" s="98"/>
      <c r="I931" s="98"/>
      <c r="J931" s="98"/>
      <c r="K931" s="98"/>
      <c r="L931" s="98"/>
      <c r="M931" s="98"/>
      <c r="N931" s="98"/>
      <c r="O931" s="98"/>
      <c r="P931" s="98"/>
      <c r="Q931" s="98"/>
      <c r="R931" s="98"/>
      <c r="S931" s="98"/>
      <c r="T931" s="98"/>
      <c r="U931" s="98"/>
      <c r="V931" s="98"/>
      <c r="W931" s="98"/>
      <c r="X931" s="98"/>
      <c r="Y931" s="98"/>
      <c r="Z931" s="98"/>
      <c r="AA931" s="98"/>
    </row>
    <row r="932" spans="1:27" ht="15.75" customHeight="1" x14ac:dyDescent="0.2">
      <c r="A932" s="98"/>
      <c r="B932" s="98"/>
      <c r="C932" s="98"/>
      <c r="D932" s="98"/>
      <c r="E932" s="98"/>
      <c r="F932" s="98"/>
      <c r="G932" s="98"/>
      <c r="H932" s="98"/>
      <c r="I932" s="98"/>
      <c r="J932" s="98"/>
      <c r="K932" s="98"/>
      <c r="L932" s="98"/>
      <c r="M932" s="98"/>
      <c r="N932" s="98"/>
      <c r="O932" s="98"/>
      <c r="P932" s="98"/>
      <c r="Q932" s="98"/>
      <c r="R932" s="98"/>
      <c r="S932" s="98"/>
      <c r="T932" s="98"/>
      <c r="U932" s="98"/>
      <c r="V932" s="98"/>
      <c r="W932" s="98"/>
      <c r="X932" s="98"/>
      <c r="Y932" s="98"/>
      <c r="Z932" s="98"/>
      <c r="AA932" s="98"/>
    </row>
    <row r="933" spans="1:27" ht="15.75" customHeight="1" x14ac:dyDescent="0.2">
      <c r="A933" s="98"/>
      <c r="B933" s="98"/>
      <c r="C933" s="98"/>
      <c r="D933" s="98"/>
      <c r="E933" s="98"/>
      <c r="F933" s="98"/>
      <c r="G933" s="98"/>
      <c r="H933" s="98"/>
      <c r="I933" s="98"/>
      <c r="J933" s="98"/>
      <c r="K933" s="98"/>
      <c r="L933" s="98"/>
      <c r="M933" s="98"/>
      <c r="N933" s="98"/>
      <c r="O933" s="98"/>
      <c r="P933" s="98"/>
      <c r="Q933" s="98"/>
      <c r="R933" s="98"/>
      <c r="S933" s="98"/>
      <c r="T933" s="98"/>
      <c r="U933" s="98"/>
      <c r="V933" s="98"/>
      <c r="W933" s="98"/>
      <c r="X933" s="98"/>
      <c r="Y933" s="98"/>
      <c r="Z933" s="98"/>
      <c r="AA933" s="98"/>
    </row>
    <row r="934" spans="1:27" ht="15.75" customHeight="1" x14ac:dyDescent="0.2">
      <c r="A934" s="98"/>
      <c r="B934" s="98"/>
      <c r="C934" s="98"/>
      <c r="D934" s="98"/>
      <c r="E934" s="98"/>
      <c r="F934" s="98"/>
      <c r="G934" s="98"/>
      <c r="H934" s="98"/>
      <c r="I934" s="98"/>
      <c r="J934" s="98"/>
      <c r="K934" s="98"/>
      <c r="L934" s="98"/>
      <c r="M934" s="98"/>
      <c r="N934" s="98"/>
      <c r="O934" s="98"/>
      <c r="P934" s="98"/>
      <c r="Q934" s="98"/>
      <c r="R934" s="98"/>
      <c r="S934" s="98"/>
      <c r="T934" s="98"/>
      <c r="U934" s="98"/>
      <c r="V934" s="98"/>
      <c r="W934" s="98"/>
      <c r="X934" s="98"/>
      <c r="Y934" s="98"/>
      <c r="Z934" s="98"/>
      <c r="AA934" s="98"/>
    </row>
    <row r="935" spans="1:27" ht="15.75" customHeight="1" x14ac:dyDescent="0.2">
      <c r="A935" s="98"/>
      <c r="B935" s="98"/>
      <c r="C935" s="98"/>
      <c r="D935" s="98"/>
      <c r="E935" s="98"/>
      <c r="F935" s="98"/>
      <c r="G935" s="98"/>
      <c r="H935" s="98"/>
      <c r="I935" s="98"/>
      <c r="J935" s="98"/>
      <c r="K935" s="98"/>
      <c r="L935" s="98"/>
      <c r="M935" s="98"/>
      <c r="N935" s="98"/>
      <c r="O935" s="98"/>
      <c r="P935" s="98"/>
      <c r="Q935" s="98"/>
      <c r="R935" s="98"/>
      <c r="S935" s="98"/>
      <c r="T935" s="98"/>
      <c r="U935" s="98"/>
      <c r="V935" s="98"/>
      <c r="W935" s="98"/>
      <c r="X935" s="98"/>
      <c r="Y935" s="98"/>
      <c r="Z935" s="98"/>
      <c r="AA935" s="98"/>
    </row>
    <row r="936" spans="1:27" ht="15.75" customHeight="1" x14ac:dyDescent="0.2">
      <c r="A936" s="98"/>
      <c r="B936" s="98"/>
      <c r="C936" s="98"/>
      <c r="D936" s="98"/>
      <c r="E936" s="98"/>
      <c r="F936" s="98"/>
      <c r="G936" s="98"/>
      <c r="H936" s="98"/>
      <c r="I936" s="98"/>
      <c r="J936" s="98"/>
      <c r="K936" s="98"/>
      <c r="L936" s="98"/>
      <c r="M936" s="98"/>
      <c r="N936" s="98"/>
      <c r="O936" s="98"/>
      <c r="P936" s="98"/>
      <c r="Q936" s="98"/>
      <c r="R936" s="98"/>
      <c r="S936" s="98"/>
      <c r="T936" s="98"/>
      <c r="U936" s="98"/>
      <c r="V936" s="98"/>
      <c r="W936" s="98"/>
      <c r="X936" s="98"/>
      <c r="Y936" s="98"/>
      <c r="Z936" s="98"/>
      <c r="AA936" s="98"/>
    </row>
    <row r="937" spans="1:27" ht="15.75" customHeight="1" x14ac:dyDescent="0.2">
      <c r="A937" s="98"/>
      <c r="B937" s="98"/>
      <c r="C937" s="98"/>
      <c r="D937" s="98"/>
      <c r="E937" s="98"/>
      <c r="F937" s="98"/>
      <c r="G937" s="98"/>
      <c r="H937" s="98"/>
      <c r="I937" s="98"/>
      <c r="J937" s="98"/>
      <c r="K937" s="98"/>
      <c r="L937" s="98"/>
      <c r="M937" s="98"/>
      <c r="N937" s="98"/>
      <c r="O937" s="98"/>
      <c r="P937" s="98"/>
      <c r="Q937" s="98"/>
      <c r="R937" s="98"/>
      <c r="S937" s="98"/>
      <c r="T937" s="98"/>
      <c r="U937" s="98"/>
      <c r="V937" s="98"/>
      <c r="W937" s="98"/>
      <c r="X937" s="98"/>
      <c r="Y937" s="98"/>
      <c r="Z937" s="98"/>
      <c r="AA937" s="98"/>
    </row>
    <row r="938" spans="1:27" ht="15.75" customHeight="1" x14ac:dyDescent="0.2">
      <c r="A938" s="98"/>
      <c r="B938" s="98"/>
      <c r="C938" s="98"/>
      <c r="D938" s="98"/>
      <c r="E938" s="98"/>
      <c r="F938" s="98"/>
      <c r="G938" s="98"/>
      <c r="H938" s="98"/>
      <c r="I938" s="98"/>
      <c r="J938" s="98"/>
      <c r="K938" s="98"/>
      <c r="L938" s="98"/>
      <c r="M938" s="98"/>
      <c r="N938" s="98"/>
      <c r="O938" s="98"/>
      <c r="P938" s="98"/>
      <c r="Q938" s="98"/>
      <c r="R938" s="98"/>
      <c r="S938" s="98"/>
      <c r="T938" s="98"/>
      <c r="U938" s="98"/>
      <c r="V938" s="98"/>
      <c r="W938" s="98"/>
      <c r="X938" s="98"/>
      <c r="Y938" s="98"/>
      <c r="Z938" s="98"/>
      <c r="AA938" s="98"/>
    </row>
    <row r="939" spans="1:27" ht="15.75" customHeight="1" x14ac:dyDescent="0.2">
      <c r="A939" s="98"/>
      <c r="B939" s="98"/>
      <c r="C939" s="98"/>
      <c r="D939" s="98"/>
      <c r="E939" s="98"/>
      <c r="F939" s="98"/>
      <c r="G939" s="98"/>
      <c r="H939" s="98"/>
      <c r="I939" s="98"/>
      <c r="J939" s="98"/>
      <c r="K939" s="98"/>
      <c r="L939" s="98"/>
      <c r="M939" s="98"/>
      <c r="N939" s="98"/>
      <c r="O939" s="98"/>
      <c r="P939" s="98"/>
      <c r="Q939" s="98"/>
      <c r="R939" s="98"/>
      <c r="S939" s="98"/>
      <c r="T939" s="98"/>
      <c r="U939" s="98"/>
      <c r="V939" s="98"/>
      <c r="W939" s="98"/>
      <c r="X939" s="98"/>
      <c r="Y939" s="98"/>
      <c r="Z939" s="98"/>
      <c r="AA939" s="98"/>
    </row>
    <row r="940" spans="1:27" ht="15.75" customHeight="1" x14ac:dyDescent="0.2">
      <c r="A940" s="98"/>
      <c r="B940" s="98"/>
      <c r="C940" s="98"/>
      <c r="D940" s="98"/>
      <c r="E940" s="98"/>
      <c r="F940" s="98"/>
      <c r="G940" s="98"/>
      <c r="H940" s="98"/>
      <c r="I940" s="98"/>
      <c r="J940" s="98"/>
      <c r="K940" s="98"/>
      <c r="L940" s="98"/>
      <c r="M940" s="98"/>
      <c r="N940" s="98"/>
      <c r="O940" s="98"/>
      <c r="P940" s="98"/>
      <c r="Q940" s="98"/>
      <c r="R940" s="98"/>
      <c r="S940" s="98"/>
      <c r="T940" s="98"/>
      <c r="U940" s="98"/>
      <c r="V940" s="98"/>
      <c r="W940" s="98"/>
      <c r="X940" s="98"/>
      <c r="Y940" s="98"/>
      <c r="Z940" s="98"/>
      <c r="AA940" s="98"/>
    </row>
    <row r="941" spans="1:27" ht="15.75" customHeight="1" x14ac:dyDescent="0.2">
      <c r="A941" s="98"/>
      <c r="B941" s="98"/>
      <c r="C941" s="98"/>
      <c r="D941" s="98"/>
      <c r="E941" s="98"/>
      <c r="F941" s="98"/>
      <c r="G941" s="98"/>
      <c r="H941" s="98"/>
      <c r="I941" s="98"/>
      <c r="J941" s="98"/>
      <c r="K941" s="98"/>
      <c r="L941" s="98"/>
      <c r="M941" s="98"/>
      <c r="N941" s="98"/>
      <c r="O941" s="98"/>
      <c r="P941" s="98"/>
      <c r="Q941" s="98"/>
      <c r="R941" s="98"/>
      <c r="S941" s="98"/>
      <c r="T941" s="98"/>
      <c r="U941" s="98"/>
      <c r="V941" s="98"/>
      <c r="W941" s="98"/>
      <c r="X941" s="98"/>
      <c r="Y941" s="98"/>
      <c r="Z941" s="98"/>
      <c r="AA941" s="98"/>
    </row>
    <row r="942" spans="1:27" ht="15.75" customHeight="1" x14ac:dyDescent="0.2">
      <c r="A942" s="98"/>
      <c r="B942" s="98"/>
      <c r="C942" s="98"/>
      <c r="D942" s="98"/>
      <c r="E942" s="98"/>
      <c r="F942" s="98"/>
      <c r="G942" s="98"/>
      <c r="H942" s="98"/>
      <c r="I942" s="98"/>
      <c r="J942" s="98"/>
      <c r="K942" s="98"/>
      <c r="L942" s="98"/>
      <c r="M942" s="98"/>
      <c r="N942" s="98"/>
      <c r="O942" s="98"/>
      <c r="P942" s="98"/>
      <c r="Q942" s="98"/>
      <c r="R942" s="98"/>
      <c r="S942" s="98"/>
      <c r="T942" s="98"/>
      <c r="U942" s="98"/>
      <c r="V942" s="98"/>
      <c r="W942" s="98"/>
      <c r="X942" s="98"/>
      <c r="Y942" s="98"/>
      <c r="Z942" s="98"/>
      <c r="AA942" s="98"/>
    </row>
    <row r="943" spans="1:27" ht="15.75" customHeight="1" x14ac:dyDescent="0.2">
      <c r="A943" s="98"/>
      <c r="B943" s="98"/>
      <c r="C943" s="98"/>
      <c r="D943" s="98"/>
      <c r="E943" s="98"/>
      <c r="F943" s="98"/>
      <c r="G943" s="98"/>
      <c r="H943" s="98"/>
      <c r="I943" s="98"/>
      <c r="J943" s="98"/>
      <c r="K943" s="98"/>
      <c r="L943" s="98"/>
      <c r="M943" s="98"/>
      <c r="N943" s="98"/>
      <c r="O943" s="98"/>
      <c r="P943" s="98"/>
      <c r="Q943" s="98"/>
      <c r="R943" s="98"/>
      <c r="S943" s="98"/>
      <c r="T943" s="98"/>
      <c r="U943" s="98"/>
      <c r="V943" s="98"/>
      <c r="W943" s="98"/>
      <c r="X943" s="98"/>
      <c r="Y943" s="98"/>
      <c r="Z943" s="98"/>
      <c r="AA943" s="98"/>
    </row>
    <row r="944" spans="1:27" ht="15.75" customHeight="1" x14ac:dyDescent="0.2">
      <c r="A944" s="98"/>
      <c r="B944" s="98"/>
      <c r="C944" s="98"/>
      <c r="D944" s="98"/>
      <c r="E944" s="98"/>
      <c r="F944" s="98"/>
      <c r="G944" s="98"/>
      <c r="H944" s="98"/>
      <c r="I944" s="98"/>
      <c r="J944" s="98"/>
      <c r="K944" s="98"/>
      <c r="L944" s="98"/>
      <c r="M944" s="98"/>
      <c r="N944" s="98"/>
      <c r="O944" s="98"/>
      <c r="P944" s="98"/>
      <c r="Q944" s="98"/>
      <c r="R944" s="98"/>
      <c r="S944" s="98"/>
      <c r="T944" s="98"/>
      <c r="U944" s="98"/>
      <c r="V944" s="98"/>
      <c r="W944" s="98"/>
      <c r="X944" s="98"/>
      <c r="Y944" s="98"/>
      <c r="Z944" s="98"/>
      <c r="AA944" s="98"/>
    </row>
    <row r="945" spans="1:27" ht="15.75" customHeight="1" x14ac:dyDescent="0.2">
      <c r="A945" s="98"/>
      <c r="B945" s="98"/>
      <c r="C945" s="98"/>
      <c r="D945" s="98"/>
      <c r="E945" s="98"/>
      <c r="F945" s="98"/>
      <c r="G945" s="98"/>
      <c r="H945" s="98"/>
      <c r="I945" s="98"/>
      <c r="J945" s="98"/>
      <c r="K945" s="98"/>
      <c r="L945" s="98"/>
      <c r="M945" s="98"/>
      <c r="N945" s="98"/>
      <c r="O945" s="98"/>
      <c r="P945" s="98"/>
      <c r="Q945" s="98"/>
      <c r="R945" s="98"/>
      <c r="S945" s="98"/>
      <c r="T945" s="98"/>
      <c r="U945" s="98"/>
      <c r="V945" s="98"/>
      <c r="W945" s="98"/>
      <c r="X945" s="98"/>
      <c r="Y945" s="98"/>
      <c r="Z945" s="98"/>
      <c r="AA945" s="98"/>
    </row>
    <row r="946" spans="1:27" ht="15.75" customHeight="1" x14ac:dyDescent="0.2">
      <c r="A946" s="98"/>
      <c r="B946" s="98"/>
      <c r="C946" s="98"/>
      <c r="D946" s="98"/>
      <c r="E946" s="98"/>
      <c r="F946" s="98"/>
      <c r="G946" s="98"/>
      <c r="H946" s="98"/>
      <c r="I946" s="98"/>
      <c r="J946" s="98"/>
      <c r="K946" s="98"/>
      <c r="L946" s="98"/>
      <c r="M946" s="98"/>
      <c r="N946" s="98"/>
      <c r="O946" s="98"/>
      <c r="P946" s="98"/>
      <c r="Q946" s="98"/>
      <c r="R946" s="98"/>
      <c r="S946" s="98"/>
      <c r="T946" s="98"/>
      <c r="U946" s="98"/>
      <c r="V946" s="98"/>
      <c r="W946" s="98"/>
      <c r="X946" s="98"/>
      <c r="Y946" s="98"/>
      <c r="Z946" s="98"/>
      <c r="AA946" s="98"/>
    </row>
    <row r="947" spans="1:27" ht="15.75" customHeight="1" x14ac:dyDescent="0.2">
      <c r="A947" s="98"/>
      <c r="B947" s="98"/>
      <c r="C947" s="98"/>
      <c r="D947" s="98"/>
      <c r="E947" s="98"/>
      <c r="F947" s="98"/>
      <c r="G947" s="98"/>
      <c r="H947" s="98"/>
      <c r="I947" s="98"/>
      <c r="J947" s="98"/>
      <c r="K947" s="98"/>
      <c r="L947" s="98"/>
      <c r="M947" s="98"/>
      <c r="N947" s="98"/>
      <c r="O947" s="98"/>
      <c r="P947" s="98"/>
      <c r="Q947" s="98"/>
      <c r="R947" s="98"/>
      <c r="S947" s="98"/>
      <c r="T947" s="98"/>
      <c r="U947" s="98"/>
      <c r="V947" s="98"/>
      <c r="W947" s="98"/>
      <c r="X947" s="98"/>
      <c r="Y947" s="98"/>
      <c r="Z947" s="98"/>
      <c r="AA947" s="98"/>
    </row>
    <row r="948" spans="1:27" ht="15.75" customHeight="1" x14ac:dyDescent="0.2">
      <c r="A948" s="98"/>
      <c r="B948" s="98"/>
      <c r="C948" s="98"/>
      <c r="D948" s="98"/>
      <c r="E948" s="98"/>
      <c r="F948" s="98"/>
      <c r="G948" s="98"/>
      <c r="H948" s="98"/>
      <c r="I948" s="98"/>
      <c r="J948" s="98"/>
      <c r="K948" s="98"/>
      <c r="L948" s="98"/>
      <c r="M948" s="98"/>
      <c r="N948" s="98"/>
      <c r="O948" s="98"/>
      <c r="P948" s="98"/>
      <c r="Q948" s="98"/>
      <c r="R948" s="98"/>
      <c r="S948" s="98"/>
      <c r="T948" s="98"/>
      <c r="U948" s="98"/>
      <c r="V948" s="98"/>
      <c r="W948" s="98"/>
      <c r="X948" s="98"/>
      <c r="Y948" s="98"/>
      <c r="Z948" s="98"/>
      <c r="AA948" s="98"/>
    </row>
    <row r="949" spans="1:27" ht="15.75" customHeight="1" x14ac:dyDescent="0.2">
      <c r="A949" s="98"/>
      <c r="B949" s="98"/>
      <c r="C949" s="98"/>
      <c r="D949" s="98"/>
      <c r="E949" s="98"/>
      <c r="F949" s="98"/>
      <c r="G949" s="98"/>
      <c r="H949" s="98"/>
      <c r="I949" s="98"/>
      <c r="J949" s="98"/>
      <c r="K949" s="98"/>
      <c r="L949" s="98"/>
      <c r="M949" s="98"/>
      <c r="N949" s="98"/>
      <c r="O949" s="98"/>
      <c r="P949" s="98"/>
      <c r="Q949" s="98"/>
      <c r="R949" s="98"/>
      <c r="S949" s="98"/>
      <c r="T949" s="98"/>
      <c r="U949" s="98"/>
      <c r="V949" s="98"/>
      <c r="W949" s="98"/>
      <c r="X949" s="98"/>
      <c r="Y949" s="98"/>
      <c r="Z949" s="98"/>
      <c r="AA949" s="98"/>
    </row>
    <row r="950" spans="1:27" ht="15.75" customHeight="1" x14ac:dyDescent="0.2">
      <c r="A950" s="98"/>
      <c r="B950" s="98"/>
      <c r="C950" s="98"/>
      <c r="D950" s="98"/>
      <c r="E950" s="98"/>
      <c r="F950" s="98"/>
      <c r="G950" s="98"/>
      <c r="H950" s="98"/>
      <c r="I950" s="98"/>
      <c r="J950" s="98"/>
      <c r="K950" s="98"/>
      <c r="L950" s="98"/>
      <c r="M950" s="98"/>
      <c r="N950" s="98"/>
      <c r="O950" s="98"/>
      <c r="P950" s="98"/>
      <c r="Q950" s="98"/>
      <c r="R950" s="98"/>
      <c r="S950" s="98"/>
      <c r="T950" s="98"/>
      <c r="U950" s="98"/>
      <c r="V950" s="98"/>
      <c r="W950" s="98"/>
      <c r="X950" s="98"/>
      <c r="Y950" s="98"/>
      <c r="Z950" s="98"/>
      <c r="AA950" s="98"/>
    </row>
    <row r="951" spans="1:27" ht="15.75" customHeight="1" x14ac:dyDescent="0.2">
      <c r="A951" s="98"/>
      <c r="B951" s="98"/>
      <c r="C951" s="98"/>
      <c r="D951" s="98"/>
      <c r="E951" s="98"/>
      <c r="F951" s="98"/>
      <c r="G951" s="98"/>
      <c r="H951" s="98"/>
      <c r="I951" s="98"/>
      <c r="J951" s="98"/>
      <c r="K951" s="98"/>
      <c r="L951" s="98"/>
      <c r="M951" s="98"/>
      <c r="N951" s="98"/>
      <c r="O951" s="98"/>
      <c r="P951" s="98"/>
      <c r="Q951" s="98"/>
      <c r="R951" s="98"/>
      <c r="S951" s="98"/>
      <c r="T951" s="98"/>
      <c r="U951" s="98"/>
      <c r="V951" s="98"/>
      <c r="W951" s="98"/>
      <c r="X951" s="98"/>
      <c r="Y951" s="98"/>
      <c r="Z951" s="98"/>
      <c r="AA951" s="98"/>
    </row>
    <row r="952" spans="1:27" ht="15.75" customHeight="1" x14ac:dyDescent="0.2">
      <c r="A952" s="98"/>
      <c r="B952" s="98"/>
      <c r="C952" s="98"/>
      <c r="D952" s="98"/>
      <c r="E952" s="98"/>
      <c r="F952" s="98"/>
      <c r="G952" s="98"/>
      <c r="H952" s="98"/>
      <c r="I952" s="98"/>
      <c r="J952" s="98"/>
      <c r="K952" s="98"/>
      <c r="L952" s="98"/>
      <c r="M952" s="98"/>
      <c r="N952" s="98"/>
      <c r="O952" s="98"/>
      <c r="P952" s="98"/>
      <c r="Q952" s="98"/>
      <c r="R952" s="98"/>
      <c r="S952" s="98"/>
      <c r="T952" s="98"/>
      <c r="U952" s="98"/>
      <c r="V952" s="98"/>
      <c r="W952" s="98"/>
      <c r="X952" s="98"/>
      <c r="Y952" s="98"/>
      <c r="Z952" s="98"/>
      <c r="AA952" s="98"/>
    </row>
    <row r="953" spans="1:27" ht="15.75" customHeight="1" x14ac:dyDescent="0.2">
      <c r="A953" s="98"/>
      <c r="B953" s="98"/>
      <c r="C953" s="98"/>
      <c r="D953" s="98"/>
      <c r="E953" s="98"/>
      <c r="F953" s="98"/>
      <c r="G953" s="98"/>
      <c r="H953" s="98"/>
      <c r="I953" s="98"/>
      <c r="J953" s="98"/>
      <c r="K953" s="98"/>
      <c r="L953" s="98"/>
      <c r="M953" s="98"/>
      <c r="N953" s="98"/>
      <c r="O953" s="98"/>
      <c r="P953" s="98"/>
      <c r="Q953" s="98"/>
      <c r="R953" s="98"/>
      <c r="S953" s="98"/>
      <c r="T953" s="98"/>
      <c r="U953" s="98"/>
      <c r="V953" s="98"/>
      <c r="W953" s="98"/>
      <c r="X953" s="98"/>
      <c r="Y953" s="98"/>
      <c r="Z953" s="98"/>
      <c r="AA953" s="98"/>
    </row>
    <row r="954" spans="1:27" ht="15.75" customHeight="1" x14ac:dyDescent="0.2">
      <c r="A954" s="98"/>
      <c r="B954" s="98"/>
      <c r="C954" s="98"/>
      <c r="D954" s="98"/>
      <c r="E954" s="98"/>
      <c r="F954" s="98"/>
      <c r="G954" s="98"/>
      <c r="H954" s="98"/>
      <c r="I954" s="98"/>
      <c r="J954" s="98"/>
      <c r="K954" s="98"/>
      <c r="L954" s="98"/>
      <c r="M954" s="98"/>
      <c r="N954" s="98"/>
      <c r="O954" s="98"/>
      <c r="P954" s="98"/>
      <c r="Q954" s="98"/>
      <c r="R954" s="98"/>
      <c r="S954" s="98"/>
      <c r="T954" s="98"/>
      <c r="U954" s="98"/>
      <c r="V954" s="98"/>
      <c r="W954" s="98"/>
      <c r="X954" s="98"/>
      <c r="Y954" s="98"/>
      <c r="Z954" s="98"/>
      <c r="AA954" s="98"/>
    </row>
    <row r="955" spans="1:27" ht="15.75" customHeight="1" x14ac:dyDescent="0.2">
      <c r="A955" s="98"/>
      <c r="B955" s="98"/>
      <c r="C955" s="98"/>
      <c r="D955" s="98"/>
      <c r="E955" s="98"/>
      <c r="F955" s="98"/>
      <c r="G955" s="98"/>
      <c r="H955" s="98"/>
      <c r="I955" s="98"/>
      <c r="J955" s="98"/>
      <c r="K955" s="98"/>
      <c r="L955" s="98"/>
      <c r="M955" s="98"/>
      <c r="N955" s="98"/>
      <c r="O955" s="98"/>
      <c r="P955" s="98"/>
      <c r="Q955" s="98"/>
      <c r="R955" s="98"/>
      <c r="S955" s="98"/>
      <c r="T955" s="98"/>
      <c r="U955" s="98"/>
      <c r="V955" s="98"/>
      <c r="W955" s="98"/>
      <c r="X955" s="98"/>
      <c r="Y955" s="98"/>
      <c r="Z955" s="98"/>
      <c r="AA955" s="98"/>
    </row>
    <row r="956" spans="1:27" ht="15.75" customHeight="1" x14ac:dyDescent="0.2">
      <c r="A956" s="98"/>
      <c r="B956" s="98"/>
      <c r="C956" s="98"/>
      <c r="D956" s="98"/>
      <c r="E956" s="98"/>
      <c r="F956" s="98"/>
      <c r="G956" s="98"/>
      <c r="H956" s="98"/>
      <c r="I956" s="98"/>
      <c r="J956" s="98"/>
      <c r="K956" s="98"/>
      <c r="L956" s="98"/>
      <c r="M956" s="98"/>
      <c r="N956" s="98"/>
      <c r="O956" s="98"/>
      <c r="P956" s="98"/>
      <c r="Q956" s="98"/>
      <c r="R956" s="98"/>
      <c r="S956" s="98"/>
      <c r="T956" s="98"/>
      <c r="U956" s="98"/>
      <c r="V956" s="98"/>
      <c r="W956" s="98"/>
      <c r="X956" s="98"/>
      <c r="Y956" s="98"/>
      <c r="Z956" s="98"/>
      <c r="AA956" s="98"/>
    </row>
    <row r="957" spans="1:27" ht="15.75" customHeight="1" x14ac:dyDescent="0.2">
      <c r="A957" s="98"/>
      <c r="B957" s="98"/>
      <c r="C957" s="98"/>
      <c r="D957" s="98"/>
      <c r="E957" s="98"/>
      <c r="F957" s="98"/>
      <c r="G957" s="98"/>
      <c r="H957" s="98"/>
      <c r="I957" s="98"/>
      <c r="J957" s="98"/>
      <c r="K957" s="98"/>
      <c r="L957" s="98"/>
      <c r="M957" s="98"/>
      <c r="N957" s="98"/>
      <c r="O957" s="98"/>
      <c r="P957" s="98"/>
      <c r="Q957" s="98"/>
      <c r="R957" s="98"/>
      <c r="S957" s="98"/>
      <c r="T957" s="98"/>
      <c r="U957" s="98"/>
      <c r="V957" s="98"/>
      <c r="W957" s="98"/>
      <c r="X957" s="98"/>
      <c r="Y957" s="98"/>
      <c r="Z957" s="98"/>
      <c r="AA957" s="98"/>
    </row>
    <row r="958" spans="1:27" ht="15.75" customHeight="1" x14ac:dyDescent="0.2">
      <c r="A958" s="98"/>
      <c r="B958" s="98"/>
      <c r="C958" s="98"/>
      <c r="D958" s="98"/>
      <c r="E958" s="98"/>
      <c r="F958" s="98"/>
      <c r="G958" s="98"/>
      <c r="H958" s="98"/>
      <c r="I958" s="98"/>
      <c r="J958" s="98"/>
      <c r="K958" s="98"/>
      <c r="L958" s="98"/>
      <c r="M958" s="98"/>
      <c r="N958" s="98"/>
      <c r="O958" s="98"/>
      <c r="P958" s="98"/>
      <c r="Q958" s="98"/>
      <c r="R958" s="98"/>
      <c r="S958" s="98"/>
      <c r="T958" s="98"/>
      <c r="U958" s="98"/>
      <c r="V958" s="98"/>
      <c r="W958" s="98"/>
      <c r="X958" s="98"/>
      <c r="Y958" s="98"/>
      <c r="Z958" s="98"/>
      <c r="AA958" s="98"/>
    </row>
    <row r="959" spans="1:27" ht="15.75" customHeight="1" x14ac:dyDescent="0.2">
      <c r="A959" s="98"/>
      <c r="B959" s="98"/>
      <c r="C959" s="98"/>
      <c r="D959" s="98"/>
      <c r="E959" s="98"/>
      <c r="F959" s="98"/>
      <c r="G959" s="98"/>
      <c r="H959" s="98"/>
      <c r="I959" s="98"/>
      <c r="J959" s="98"/>
      <c r="K959" s="98"/>
      <c r="L959" s="98"/>
      <c r="M959" s="98"/>
      <c r="N959" s="98"/>
      <c r="O959" s="98"/>
      <c r="P959" s="98"/>
      <c r="Q959" s="98"/>
      <c r="R959" s="98"/>
      <c r="S959" s="98"/>
      <c r="T959" s="98"/>
      <c r="U959" s="98"/>
      <c r="V959" s="98"/>
      <c r="W959" s="98"/>
      <c r="X959" s="98"/>
      <c r="Y959" s="98"/>
      <c r="Z959" s="98"/>
      <c r="AA959" s="98"/>
    </row>
    <row r="960" spans="1:27" ht="15.75" customHeight="1" x14ac:dyDescent="0.2">
      <c r="A960" s="98"/>
      <c r="B960" s="98"/>
      <c r="C960" s="98"/>
      <c r="D960" s="98"/>
      <c r="E960" s="98"/>
      <c r="F960" s="98"/>
      <c r="G960" s="98"/>
      <c r="H960" s="98"/>
      <c r="I960" s="98"/>
      <c r="J960" s="98"/>
      <c r="K960" s="98"/>
      <c r="L960" s="98"/>
      <c r="M960" s="98"/>
      <c r="N960" s="98"/>
      <c r="O960" s="98"/>
      <c r="P960" s="98"/>
      <c r="Q960" s="98"/>
      <c r="R960" s="98"/>
      <c r="S960" s="98"/>
      <c r="T960" s="98"/>
      <c r="U960" s="98"/>
      <c r="V960" s="98"/>
      <c r="W960" s="98"/>
      <c r="X960" s="98"/>
      <c r="Y960" s="98"/>
      <c r="Z960" s="98"/>
      <c r="AA960" s="98"/>
    </row>
    <row r="961" spans="1:27" ht="15.75" customHeight="1" x14ac:dyDescent="0.2">
      <c r="A961" s="98"/>
      <c r="B961" s="98"/>
      <c r="C961" s="98"/>
      <c r="D961" s="98"/>
      <c r="E961" s="98"/>
      <c r="F961" s="98"/>
      <c r="G961" s="98"/>
      <c r="H961" s="98"/>
      <c r="I961" s="98"/>
      <c r="J961" s="98"/>
      <c r="K961" s="98"/>
      <c r="L961" s="98"/>
      <c r="M961" s="98"/>
      <c r="N961" s="98"/>
      <c r="O961" s="98"/>
      <c r="P961" s="98"/>
      <c r="Q961" s="98"/>
      <c r="R961" s="98"/>
      <c r="S961" s="98"/>
      <c r="T961" s="98"/>
      <c r="U961" s="98"/>
      <c r="V961" s="98"/>
      <c r="W961" s="98"/>
      <c r="X961" s="98"/>
      <c r="Y961" s="98"/>
      <c r="Z961" s="98"/>
      <c r="AA961" s="98"/>
    </row>
    <row r="962" spans="1:27" ht="15.75" customHeight="1" x14ac:dyDescent="0.2">
      <c r="A962" s="98"/>
      <c r="B962" s="98"/>
      <c r="C962" s="98"/>
      <c r="D962" s="98"/>
      <c r="E962" s="98"/>
      <c r="F962" s="98"/>
      <c r="G962" s="98"/>
      <c r="H962" s="98"/>
      <c r="I962" s="98"/>
      <c r="J962" s="98"/>
      <c r="K962" s="98"/>
      <c r="L962" s="98"/>
      <c r="M962" s="98"/>
      <c r="N962" s="98"/>
      <c r="O962" s="98"/>
      <c r="P962" s="98"/>
      <c r="Q962" s="98"/>
      <c r="R962" s="98"/>
      <c r="S962" s="98"/>
      <c r="T962" s="98"/>
      <c r="U962" s="98"/>
      <c r="V962" s="98"/>
      <c r="W962" s="98"/>
      <c r="X962" s="98"/>
      <c r="Y962" s="98"/>
      <c r="Z962" s="98"/>
      <c r="AA962" s="98"/>
    </row>
    <row r="963" spans="1:27" ht="15.75" customHeight="1" x14ac:dyDescent="0.2">
      <c r="A963" s="98"/>
      <c r="B963" s="98"/>
      <c r="C963" s="98"/>
      <c r="D963" s="98"/>
      <c r="E963" s="98"/>
      <c r="F963" s="98"/>
      <c r="G963" s="98"/>
      <c r="H963" s="98"/>
      <c r="I963" s="98"/>
      <c r="J963" s="98"/>
      <c r="K963" s="98"/>
      <c r="L963" s="98"/>
      <c r="M963" s="98"/>
      <c r="N963" s="98"/>
      <c r="O963" s="98"/>
      <c r="P963" s="98"/>
      <c r="Q963" s="98"/>
      <c r="R963" s="98"/>
      <c r="S963" s="98"/>
      <c r="T963" s="98"/>
      <c r="U963" s="98"/>
      <c r="V963" s="98"/>
      <c r="W963" s="98"/>
      <c r="X963" s="98"/>
      <c r="Y963" s="98"/>
      <c r="Z963" s="98"/>
      <c r="AA963" s="98"/>
    </row>
    <row r="964" spans="1:27" ht="15.75" customHeight="1" x14ac:dyDescent="0.2">
      <c r="A964" s="98"/>
      <c r="B964" s="98"/>
      <c r="C964" s="98"/>
      <c r="D964" s="98"/>
      <c r="E964" s="98"/>
      <c r="F964" s="98"/>
      <c r="G964" s="98"/>
      <c r="H964" s="98"/>
      <c r="I964" s="98"/>
      <c r="J964" s="98"/>
      <c r="K964" s="98"/>
      <c r="L964" s="98"/>
      <c r="M964" s="98"/>
      <c r="N964" s="98"/>
      <c r="O964" s="98"/>
      <c r="P964" s="98"/>
      <c r="Q964" s="98"/>
      <c r="R964" s="98"/>
      <c r="S964" s="98"/>
      <c r="T964" s="98"/>
      <c r="U964" s="98"/>
      <c r="V964" s="98"/>
      <c r="W964" s="98"/>
      <c r="X964" s="98"/>
      <c r="Y964" s="98"/>
      <c r="Z964" s="98"/>
      <c r="AA964" s="98"/>
    </row>
    <row r="965" spans="1:27" ht="15.75" customHeight="1" x14ac:dyDescent="0.2">
      <c r="A965" s="98"/>
      <c r="B965" s="98"/>
      <c r="C965" s="98"/>
      <c r="D965" s="98"/>
      <c r="E965" s="98"/>
      <c r="F965" s="98"/>
      <c r="G965" s="98"/>
      <c r="H965" s="98"/>
      <c r="I965" s="98"/>
      <c r="J965" s="98"/>
      <c r="K965" s="98"/>
      <c r="L965" s="98"/>
      <c r="M965" s="98"/>
      <c r="N965" s="98"/>
      <c r="O965" s="98"/>
      <c r="P965" s="98"/>
      <c r="Q965" s="98"/>
      <c r="R965" s="98"/>
      <c r="S965" s="98"/>
      <c r="T965" s="98"/>
      <c r="U965" s="98"/>
      <c r="V965" s="98"/>
      <c r="W965" s="98"/>
      <c r="X965" s="98"/>
      <c r="Y965" s="98"/>
      <c r="Z965" s="98"/>
      <c r="AA965" s="98"/>
    </row>
    <row r="966" spans="1:27" ht="15.75" customHeight="1" x14ac:dyDescent="0.2">
      <c r="A966" s="98"/>
      <c r="B966" s="98"/>
      <c r="C966" s="98"/>
      <c r="D966" s="98"/>
      <c r="E966" s="98"/>
      <c r="F966" s="98"/>
      <c r="G966" s="98"/>
      <c r="H966" s="98"/>
      <c r="I966" s="98"/>
      <c r="J966" s="98"/>
      <c r="K966" s="98"/>
      <c r="L966" s="98"/>
      <c r="M966" s="98"/>
      <c r="N966" s="98"/>
      <c r="O966" s="98"/>
      <c r="P966" s="98"/>
      <c r="Q966" s="98"/>
      <c r="R966" s="98"/>
      <c r="S966" s="98"/>
      <c r="T966" s="98"/>
      <c r="U966" s="98"/>
      <c r="V966" s="98"/>
      <c r="W966" s="98"/>
      <c r="X966" s="98"/>
      <c r="Y966" s="98"/>
      <c r="Z966" s="98"/>
      <c r="AA966" s="98"/>
    </row>
    <row r="967" spans="1:27" ht="15.75" customHeight="1" x14ac:dyDescent="0.2">
      <c r="A967" s="98"/>
      <c r="B967" s="98"/>
      <c r="C967" s="98"/>
      <c r="D967" s="98"/>
      <c r="E967" s="98"/>
      <c r="F967" s="98"/>
      <c r="G967" s="98"/>
      <c r="H967" s="98"/>
      <c r="I967" s="98"/>
      <c r="J967" s="98"/>
      <c r="K967" s="98"/>
      <c r="L967" s="98"/>
      <c r="M967" s="98"/>
      <c r="N967" s="98"/>
      <c r="O967" s="98"/>
      <c r="P967" s="98"/>
      <c r="Q967" s="98"/>
      <c r="R967" s="98"/>
      <c r="S967" s="98"/>
      <c r="T967" s="98"/>
      <c r="U967" s="98"/>
      <c r="V967" s="98"/>
      <c r="W967" s="98"/>
      <c r="X967" s="98"/>
      <c r="Y967" s="98"/>
      <c r="Z967" s="98"/>
      <c r="AA967" s="98"/>
    </row>
    <row r="968" spans="1:27" ht="15.75" customHeight="1" x14ac:dyDescent="0.2">
      <c r="A968" s="98"/>
      <c r="B968" s="98"/>
      <c r="C968" s="98"/>
      <c r="D968" s="98"/>
      <c r="E968" s="98"/>
      <c r="F968" s="98"/>
      <c r="G968" s="98"/>
      <c r="H968" s="98"/>
      <c r="I968" s="98"/>
      <c r="J968" s="98"/>
      <c r="K968" s="98"/>
      <c r="L968" s="98"/>
      <c r="M968" s="98"/>
      <c r="N968" s="98"/>
      <c r="O968" s="98"/>
      <c r="P968" s="98"/>
      <c r="Q968" s="98"/>
      <c r="R968" s="98"/>
      <c r="S968" s="98"/>
      <c r="T968" s="98"/>
      <c r="U968" s="98"/>
      <c r="V968" s="98"/>
      <c r="W968" s="98"/>
      <c r="X968" s="98"/>
      <c r="Y968" s="98"/>
      <c r="Z968" s="98"/>
      <c r="AA968" s="98"/>
    </row>
    <row r="969" spans="1:27" ht="15.75" customHeight="1" x14ac:dyDescent="0.2">
      <c r="A969" s="98"/>
      <c r="B969" s="98"/>
      <c r="C969" s="98"/>
      <c r="D969" s="98"/>
      <c r="E969" s="98"/>
      <c r="F969" s="98"/>
      <c r="G969" s="98"/>
      <c r="H969" s="98"/>
      <c r="I969" s="98"/>
      <c r="J969" s="98"/>
      <c r="K969" s="98"/>
      <c r="L969" s="98"/>
      <c r="M969" s="98"/>
      <c r="N969" s="98"/>
      <c r="O969" s="98"/>
      <c r="P969" s="98"/>
      <c r="Q969" s="98"/>
      <c r="R969" s="98"/>
      <c r="S969" s="98"/>
      <c r="T969" s="98"/>
      <c r="U969" s="98"/>
      <c r="V969" s="98"/>
      <c r="W969" s="98"/>
      <c r="X969" s="98"/>
      <c r="Y969" s="98"/>
      <c r="Z969" s="98"/>
      <c r="AA969" s="98"/>
    </row>
    <row r="970" spans="1:27" ht="15.75" customHeight="1" x14ac:dyDescent="0.2">
      <c r="A970" s="98"/>
      <c r="B970" s="98"/>
      <c r="C970" s="98"/>
      <c r="D970" s="98"/>
      <c r="E970" s="98"/>
      <c r="F970" s="98"/>
      <c r="G970" s="98"/>
      <c r="H970" s="98"/>
      <c r="I970" s="98"/>
      <c r="J970" s="98"/>
      <c r="K970" s="98"/>
      <c r="L970" s="98"/>
      <c r="M970" s="98"/>
      <c r="N970" s="98"/>
      <c r="O970" s="98"/>
      <c r="P970" s="98"/>
      <c r="Q970" s="98"/>
      <c r="R970" s="98"/>
      <c r="S970" s="98"/>
      <c r="T970" s="98"/>
      <c r="U970" s="98"/>
      <c r="V970" s="98"/>
      <c r="W970" s="98"/>
      <c r="X970" s="98"/>
      <c r="Y970" s="98"/>
      <c r="Z970" s="98"/>
      <c r="AA970" s="98"/>
    </row>
    <row r="971" spans="1:27" ht="15.75" customHeight="1" x14ac:dyDescent="0.2">
      <c r="A971" s="98"/>
      <c r="B971" s="98"/>
      <c r="C971" s="98"/>
      <c r="D971" s="98"/>
      <c r="E971" s="98"/>
      <c r="F971" s="98"/>
      <c r="G971" s="98"/>
      <c r="H971" s="98"/>
      <c r="I971" s="98"/>
      <c r="J971" s="98"/>
      <c r="K971" s="98"/>
      <c r="L971" s="98"/>
      <c r="M971" s="98"/>
      <c r="N971" s="98"/>
      <c r="O971" s="98"/>
      <c r="P971" s="98"/>
      <c r="Q971" s="98"/>
      <c r="R971" s="98"/>
      <c r="S971" s="98"/>
      <c r="T971" s="98"/>
      <c r="U971" s="98"/>
      <c r="V971" s="98"/>
      <c r="W971" s="98"/>
      <c r="X971" s="98"/>
      <c r="Y971" s="98"/>
      <c r="Z971" s="98"/>
      <c r="AA971" s="98"/>
    </row>
    <row r="972" spans="1:27" ht="15.75" customHeight="1" x14ac:dyDescent="0.2">
      <c r="A972" s="98"/>
      <c r="B972" s="98"/>
      <c r="C972" s="98"/>
      <c r="D972" s="98"/>
      <c r="E972" s="98"/>
      <c r="F972" s="98"/>
      <c r="G972" s="98"/>
      <c r="H972" s="98"/>
      <c r="I972" s="98"/>
      <c r="J972" s="98"/>
      <c r="K972" s="98"/>
      <c r="L972" s="98"/>
      <c r="M972" s="98"/>
      <c r="N972" s="98"/>
      <c r="O972" s="98"/>
      <c r="P972" s="98"/>
      <c r="Q972" s="98"/>
      <c r="R972" s="98"/>
      <c r="S972" s="98"/>
      <c r="T972" s="98"/>
      <c r="U972" s="98"/>
      <c r="V972" s="98"/>
      <c r="W972" s="98"/>
      <c r="X972" s="98"/>
      <c r="Y972" s="98"/>
      <c r="Z972" s="98"/>
      <c r="AA972" s="98"/>
    </row>
    <row r="973" spans="1:27" ht="15.75" customHeight="1" x14ac:dyDescent="0.2">
      <c r="A973" s="98"/>
      <c r="B973" s="98"/>
      <c r="C973" s="98"/>
      <c r="D973" s="98"/>
      <c r="E973" s="98"/>
      <c r="F973" s="98"/>
      <c r="G973" s="98"/>
      <c r="H973" s="98"/>
      <c r="I973" s="98"/>
      <c r="J973" s="98"/>
      <c r="K973" s="98"/>
      <c r="L973" s="98"/>
      <c r="M973" s="98"/>
      <c r="N973" s="98"/>
      <c r="O973" s="98"/>
      <c r="P973" s="98"/>
      <c r="Q973" s="98"/>
      <c r="R973" s="98"/>
      <c r="S973" s="98"/>
      <c r="T973" s="98"/>
      <c r="U973" s="98"/>
      <c r="V973" s="98"/>
      <c r="W973" s="98"/>
      <c r="X973" s="98"/>
      <c r="Y973" s="98"/>
      <c r="Z973" s="98"/>
      <c r="AA973" s="98"/>
    </row>
    <row r="974" spans="1:27" ht="15.75" customHeight="1" x14ac:dyDescent="0.2">
      <c r="A974" s="98"/>
      <c r="B974" s="98"/>
      <c r="C974" s="98"/>
      <c r="D974" s="98"/>
      <c r="E974" s="98"/>
      <c r="F974" s="98"/>
      <c r="G974" s="98"/>
      <c r="H974" s="98"/>
      <c r="I974" s="98"/>
      <c r="J974" s="98"/>
      <c r="K974" s="98"/>
      <c r="L974" s="98"/>
      <c r="M974" s="98"/>
      <c r="N974" s="98"/>
      <c r="O974" s="98"/>
      <c r="P974" s="98"/>
      <c r="Q974" s="98"/>
      <c r="R974" s="98"/>
      <c r="S974" s="98"/>
      <c r="T974" s="98"/>
      <c r="U974" s="98"/>
      <c r="V974" s="98"/>
      <c r="W974" s="98"/>
      <c r="X974" s="98"/>
      <c r="Y974" s="98"/>
      <c r="Z974" s="98"/>
      <c r="AA974" s="98"/>
    </row>
    <row r="975" spans="1:27" ht="15.75" customHeight="1" x14ac:dyDescent="0.2">
      <c r="A975" s="98"/>
      <c r="B975" s="98"/>
      <c r="C975" s="98"/>
      <c r="D975" s="98"/>
      <c r="E975" s="98"/>
      <c r="F975" s="98"/>
      <c r="G975" s="98"/>
      <c r="H975" s="98"/>
      <c r="I975" s="98"/>
      <c r="J975" s="98"/>
      <c r="K975" s="98"/>
      <c r="L975" s="98"/>
      <c r="M975" s="98"/>
      <c r="N975" s="98"/>
      <c r="O975" s="98"/>
      <c r="P975" s="98"/>
      <c r="Q975" s="98"/>
      <c r="R975" s="98"/>
      <c r="S975" s="98"/>
      <c r="T975" s="98"/>
      <c r="U975" s="98"/>
      <c r="V975" s="98"/>
      <c r="W975" s="98"/>
      <c r="X975" s="98"/>
      <c r="Y975" s="98"/>
      <c r="Z975" s="98"/>
      <c r="AA975" s="98"/>
    </row>
    <row r="976" spans="1:27" ht="15.75" customHeight="1" x14ac:dyDescent="0.2">
      <c r="A976" s="98"/>
      <c r="B976" s="98"/>
      <c r="C976" s="98"/>
      <c r="D976" s="98"/>
      <c r="E976" s="98"/>
      <c r="F976" s="98"/>
      <c r="G976" s="98"/>
      <c r="H976" s="98"/>
      <c r="I976" s="98"/>
      <c r="J976" s="98"/>
      <c r="K976" s="98"/>
      <c r="L976" s="98"/>
      <c r="M976" s="98"/>
      <c r="N976" s="98"/>
      <c r="O976" s="98"/>
      <c r="P976" s="98"/>
      <c r="Q976" s="98"/>
      <c r="R976" s="98"/>
      <c r="S976" s="98"/>
      <c r="T976" s="98"/>
      <c r="U976" s="98"/>
      <c r="V976" s="98"/>
      <c r="W976" s="98"/>
      <c r="X976" s="98"/>
      <c r="Y976" s="98"/>
      <c r="Z976" s="98"/>
      <c r="AA976" s="98"/>
    </row>
    <row r="977" spans="1:27" ht="15.75" customHeight="1" x14ac:dyDescent="0.2">
      <c r="A977" s="98"/>
      <c r="B977" s="98"/>
      <c r="C977" s="98"/>
      <c r="D977" s="98"/>
      <c r="E977" s="98"/>
      <c r="F977" s="98"/>
      <c r="G977" s="98"/>
      <c r="H977" s="98"/>
      <c r="I977" s="98"/>
      <c r="J977" s="98"/>
      <c r="K977" s="98"/>
      <c r="L977" s="98"/>
      <c r="M977" s="98"/>
      <c r="N977" s="98"/>
      <c r="O977" s="98"/>
      <c r="P977" s="98"/>
      <c r="Q977" s="98"/>
      <c r="R977" s="98"/>
      <c r="S977" s="98"/>
      <c r="T977" s="98"/>
      <c r="U977" s="98"/>
      <c r="V977" s="98"/>
      <c r="W977" s="98"/>
      <c r="X977" s="98"/>
      <c r="Y977" s="98"/>
      <c r="Z977" s="98"/>
      <c r="AA977" s="98"/>
    </row>
    <row r="978" spans="1:27" ht="15.75" customHeight="1" x14ac:dyDescent="0.2">
      <c r="A978" s="98"/>
      <c r="B978" s="98"/>
      <c r="C978" s="98"/>
      <c r="D978" s="98"/>
      <c r="E978" s="98"/>
      <c r="F978" s="98"/>
      <c r="G978" s="98"/>
      <c r="H978" s="98"/>
      <c r="I978" s="98"/>
      <c r="J978" s="98"/>
      <c r="K978" s="98"/>
      <c r="L978" s="98"/>
      <c r="M978" s="98"/>
      <c r="N978" s="98"/>
      <c r="O978" s="98"/>
      <c r="P978" s="98"/>
      <c r="Q978" s="98"/>
      <c r="R978" s="98"/>
      <c r="S978" s="98"/>
      <c r="T978" s="98"/>
      <c r="U978" s="98"/>
      <c r="V978" s="98"/>
      <c r="W978" s="98"/>
      <c r="X978" s="98"/>
      <c r="Y978" s="98"/>
      <c r="Z978" s="98"/>
      <c r="AA978" s="98"/>
    </row>
    <row r="979" spans="1:27" ht="15.75" customHeight="1" x14ac:dyDescent="0.2">
      <c r="A979" s="98"/>
      <c r="B979" s="98"/>
      <c r="C979" s="98"/>
      <c r="D979" s="98"/>
      <c r="E979" s="98"/>
      <c r="F979" s="98"/>
      <c r="G979" s="98"/>
      <c r="H979" s="98"/>
      <c r="I979" s="98"/>
      <c r="J979" s="98"/>
      <c r="K979" s="98"/>
      <c r="L979" s="98"/>
      <c r="M979" s="98"/>
      <c r="N979" s="98"/>
      <c r="O979" s="98"/>
      <c r="P979" s="98"/>
      <c r="Q979" s="98"/>
      <c r="R979" s="98"/>
      <c r="S979" s="98"/>
      <c r="T979" s="98"/>
      <c r="U979" s="98"/>
      <c r="V979" s="98"/>
      <c r="W979" s="98"/>
      <c r="X979" s="98"/>
      <c r="Y979" s="98"/>
      <c r="Z979" s="98"/>
      <c r="AA979" s="98"/>
    </row>
    <row r="980" spans="1:27" ht="15.75" customHeight="1" x14ac:dyDescent="0.2">
      <c r="A980" s="98"/>
      <c r="B980" s="98"/>
      <c r="C980" s="98"/>
      <c r="D980" s="98"/>
      <c r="E980" s="98"/>
      <c r="F980" s="98"/>
      <c r="G980" s="98"/>
      <c r="H980" s="98"/>
      <c r="I980" s="98"/>
      <c r="J980" s="98"/>
      <c r="K980" s="98"/>
      <c r="L980" s="98"/>
      <c r="M980" s="98"/>
      <c r="N980" s="98"/>
      <c r="O980" s="98"/>
      <c r="P980" s="98"/>
      <c r="Q980" s="98"/>
      <c r="R980" s="98"/>
      <c r="S980" s="98"/>
      <c r="T980" s="98"/>
      <c r="U980" s="98"/>
      <c r="V980" s="98"/>
      <c r="W980" s="98"/>
      <c r="X980" s="98"/>
      <c r="Y980" s="98"/>
      <c r="Z980" s="98"/>
      <c r="AA980" s="98"/>
    </row>
    <row r="981" spans="1:27" ht="15.75" customHeight="1" x14ac:dyDescent="0.2">
      <c r="A981" s="98"/>
      <c r="B981" s="98"/>
      <c r="C981" s="98"/>
      <c r="D981" s="98"/>
      <c r="E981" s="98"/>
      <c r="F981" s="98"/>
      <c r="G981" s="98"/>
      <c r="H981" s="98"/>
      <c r="I981" s="98"/>
      <c r="J981" s="98"/>
      <c r="K981" s="98"/>
      <c r="L981" s="98"/>
      <c r="M981" s="98"/>
      <c r="N981" s="98"/>
      <c r="O981" s="98"/>
      <c r="P981" s="98"/>
      <c r="Q981" s="98"/>
      <c r="R981" s="98"/>
      <c r="S981" s="98"/>
      <c r="T981" s="98"/>
      <c r="U981" s="98"/>
      <c r="V981" s="98"/>
      <c r="W981" s="98"/>
      <c r="X981" s="98"/>
      <c r="Y981" s="98"/>
      <c r="Z981" s="98"/>
      <c r="AA981" s="98"/>
    </row>
    <row r="982" spans="1:27" ht="15.75" customHeight="1" x14ac:dyDescent="0.2">
      <c r="A982" s="98"/>
      <c r="B982" s="98"/>
      <c r="C982" s="98"/>
      <c r="D982" s="98"/>
      <c r="E982" s="98"/>
      <c r="F982" s="98"/>
      <c r="G982" s="98"/>
      <c r="H982" s="98"/>
      <c r="I982" s="98"/>
      <c r="J982" s="98"/>
      <c r="K982" s="98"/>
      <c r="L982" s="98"/>
      <c r="M982" s="98"/>
      <c r="N982" s="98"/>
      <c r="O982" s="98"/>
      <c r="P982" s="98"/>
      <c r="Q982" s="98"/>
      <c r="R982" s="98"/>
      <c r="S982" s="98"/>
      <c r="T982" s="98"/>
      <c r="U982" s="98"/>
      <c r="V982" s="98"/>
      <c r="W982" s="98"/>
      <c r="X982" s="98"/>
      <c r="Y982" s="98"/>
      <c r="Z982" s="98"/>
      <c r="AA982" s="98"/>
    </row>
    <row r="983" spans="1:27" ht="15.75" customHeight="1" x14ac:dyDescent="0.2">
      <c r="A983" s="98"/>
      <c r="B983" s="98"/>
      <c r="C983" s="98"/>
      <c r="D983" s="98"/>
      <c r="E983" s="98"/>
      <c r="F983" s="98"/>
      <c r="G983" s="98"/>
      <c r="H983" s="98"/>
      <c r="I983" s="98"/>
      <c r="J983" s="98"/>
      <c r="K983" s="98"/>
      <c r="L983" s="98"/>
      <c r="M983" s="98"/>
      <c r="N983" s="98"/>
      <c r="O983" s="98"/>
      <c r="P983" s="98"/>
      <c r="Q983" s="98"/>
      <c r="R983" s="98"/>
      <c r="S983" s="98"/>
      <c r="T983" s="98"/>
      <c r="U983" s="98"/>
      <c r="V983" s="98"/>
      <c r="W983" s="98"/>
      <c r="X983" s="98"/>
      <c r="Y983" s="98"/>
      <c r="Z983" s="98"/>
      <c r="AA983" s="98"/>
    </row>
    <row r="984" spans="1:27" ht="15.75" customHeight="1" x14ac:dyDescent="0.2">
      <c r="A984" s="98"/>
      <c r="B984" s="98"/>
      <c r="C984" s="98"/>
      <c r="D984" s="98"/>
      <c r="E984" s="98"/>
      <c r="F984" s="98"/>
      <c r="G984" s="98"/>
      <c r="H984" s="98"/>
      <c r="I984" s="98"/>
      <c r="J984" s="98"/>
      <c r="K984" s="98"/>
      <c r="L984" s="98"/>
      <c r="M984" s="98"/>
      <c r="N984" s="98"/>
      <c r="O984" s="98"/>
      <c r="P984" s="98"/>
      <c r="Q984" s="98"/>
      <c r="R984" s="98"/>
      <c r="S984" s="98"/>
      <c r="T984" s="98"/>
      <c r="U984" s="98"/>
      <c r="V984" s="98"/>
      <c r="W984" s="98"/>
      <c r="X984" s="98"/>
      <c r="Y984" s="98"/>
      <c r="Z984" s="98"/>
      <c r="AA984" s="98"/>
    </row>
    <row r="985" spans="1:27" ht="15.75" customHeight="1" x14ac:dyDescent="0.2">
      <c r="A985" s="98"/>
      <c r="B985" s="98"/>
      <c r="C985" s="98"/>
      <c r="D985" s="98"/>
      <c r="E985" s="98"/>
      <c r="F985" s="98"/>
      <c r="G985" s="98"/>
      <c r="H985" s="98"/>
      <c r="I985" s="98"/>
      <c r="J985" s="98"/>
      <c r="K985" s="98"/>
      <c r="L985" s="98"/>
      <c r="M985" s="98"/>
      <c r="N985" s="98"/>
      <c r="O985" s="98"/>
      <c r="P985" s="98"/>
      <c r="Q985" s="98"/>
      <c r="R985" s="98"/>
      <c r="S985" s="98"/>
      <c r="T985" s="98"/>
      <c r="U985" s="98"/>
      <c r="V985" s="98"/>
      <c r="W985" s="98"/>
      <c r="X985" s="98"/>
      <c r="Y985" s="98"/>
      <c r="Z985" s="98"/>
      <c r="AA985" s="98"/>
    </row>
    <row r="986" spans="1:27" ht="15.75" customHeight="1" x14ac:dyDescent="0.2">
      <c r="A986" s="98"/>
      <c r="B986" s="98"/>
      <c r="C986" s="98"/>
      <c r="D986" s="98"/>
      <c r="E986" s="98"/>
      <c r="F986" s="98"/>
      <c r="G986" s="98"/>
      <c r="H986" s="98"/>
      <c r="I986" s="98"/>
      <c r="J986" s="98"/>
      <c r="K986" s="98"/>
      <c r="L986" s="98"/>
      <c r="M986" s="98"/>
      <c r="N986" s="98"/>
      <c r="O986" s="98"/>
      <c r="P986" s="98"/>
      <c r="Q986" s="98"/>
      <c r="R986" s="98"/>
      <c r="S986" s="98"/>
      <c r="T986" s="98"/>
      <c r="U986" s="98"/>
      <c r="V986" s="98"/>
      <c r="W986" s="98"/>
      <c r="X986" s="98"/>
      <c r="Y986" s="98"/>
      <c r="Z986" s="98"/>
      <c r="AA986" s="98"/>
    </row>
    <row r="987" spans="1:27" ht="15.75" customHeight="1" x14ac:dyDescent="0.2">
      <c r="A987" s="98"/>
      <c r="B987" s="98"/>
      <c r="C987" s="98"/>
      <c r="D987" s="98"/>
      <c r="E987" s="98"/>
      <c r="F987" s="98"/>
      <c r="G987" s="98"/>
      <c r="H987" s="98"/>
      <c r="I987" s="98"/>
      <c r="J987" s="98"/>
      <c r="K987" s="98"/>
      <c r="L987" s="98"/>
      <c r="M987" s="98"/>
      <c r="N987" s="98"/>
      <c r="O987" s="98"/>
      <c r="P987" s="98"/>
      <c r="Q987" s="98"/>
      <c r="R987" s="98"/>
      <c r="S987" s="98"/>
      <c r="T987" s="98"/>
      <c r="U987" s="98"/>
      <c r="V987" s="98"/>
      <c r="W987" s="98"/>
      <c r="X987" s="98"/>
      <c r="Y987" s="98"/>
      <c r="Z987" s="98"/>
      <c r="AA987" s="98"/>
    </row>
    <row r="988" spans="1:27" ht="15.75" customHeight="1" x14ac:dyDescent="0.2">
      <c r="A988" s="98"/>
      <c r="B988" s="98"/>
      <c r="C988" s="98"/>
      <c r="D988" s="98"/>
      <c r="E988" s="98"/>
      <c r="F988" s="98"/>
      <c r="G988" s="98"/>
      <c r="H988" s="98"/>
      <c r="I988" s="98"/>
      <c r="J988" s="98"/>
      <c r="K988" s="98"/>
      <c r="L988" s="98"/>
      <c r="M988" s="98"/>
      <c r="N988" s="98"/>
      <c r="O988" s="98"/>
      <c r="P988" s="98"/>
      <c r="Q988" s="98"/>
      <c r="R988" s="98"/>
      <c r="S988" s="98"/>
      <c r="T988" s="98"/>
      <c r="U988" s="98"/>
      <c r="V988" s="98"/>
      <c r="W988" s="98"/>
      <c r="X988" s="98"/>
      <c r="Y988" s="98"/>
      <c r="Z988" s="98"/>
      <c r="AA988" s="98"/>
    </row>
    <row r="989" spans="1:27" ht="15.75" customHeight="1" x14ac:dyDescent="0.2">
      <c r="A989" s="98"/>
      <c r="B989" s="98"/>
      <c r="C989" s="98"/>
      <c r="D989" s="98"/>
      <c r="E989" s="98"/>
      <c r="F989" s="98"/>
      <c r="G989" s="98"/>
      <c r="H989" s="98"/>
      <c r="I989" s="98"/>
      <c r="J989" s="98"/>
      <c r="K989" s="98"/>
      <c r="L989" s="98"/>
      <c r="M989" s="98"/>
      <c r="N989" s="98"/>
      <c r="O989" s="98"/>
      <c r="P989" s="98"/>
      <c r="Q989" s="98"/>
      <c r="R989" s="98"/>
      <c r="S989" s="98"/>
      <c r="T989" s="98"/>
      <c r="U989" s="98"/>
      <c r="V989" s="98"/>
      <c r="W989" s="98"/>
      <c r="X989" s="98"/>
      <c r="Y989" s="98"/>
      <c r="Z989" s="98"/>
      <c r="AA989" s="98"/>
    </row>
    <row r="990" spans="1:27" ht="15.75" customHeight="1" x14ac:dyDescent="0.2">
      <c r="A990" s="98"/>
      <c r="B990" s="98"/>
      <c r="C990" s="98"/>
      <c r="D990" s="98"/>
      <c r="E990" s="98"/>
      <c r="F990" s="98"/>
      <c r="G990" s="98"/>
      <c r="H990" s="98"/>
      <c r="I990" s="98"/>
      <c r="J990" s="98"/>
      <c r="K990" s="98"/>
      <c r="L990" s="98"/>
      <c r="M990" s="98"/>
      <c r="N990" s="98"/>
      <c r="O990" s="98"/>
      <c r="P990" s="98"/>
      <c r="Q990" s="98"/>
      <c r="R990" s="98"/>
      <c r="S990" s="98"/>
      <c r="T990" s="98"/>
      <c r="U990" s="98"/>
      <c r="V990" s="98"/>
      <c r="W990" s="98"/>
      <c r="X990" s="98"/>
      <c r="Y990" s="98"/>
      <c r="Z990" s="98"/>
      <c r="AA990" s="98"/>
    </row>
    <row r="991" spans="1:27" ht="15.75" customHeight="1" x14ac:dyDescent="0.2">
      <c r="A991" s="98"/>
      <c r="B991" s="98"/>
      <c r="C991" s="98"/>
      <c r="D991" s="98"/>
      <c r="E991" s="98"/>
      <c r="F991" s="98"/>
      <c r="G991" s="98"/>
      <c r="H991" s="98"/>
      <c r="I991" s="98"/>
      <c r="J991" s="98"/>
      <c r="K991" s="98"/>
      <c r="L991" s="98"/>
      <c r="M991" s="98"/>
      <c r="N991" s="98"/>
      <c r="O991" s="98"/>
      <c r="P991" s="98"/>
      <c r="Q991" s="98"/>
      <c r="R991" s="98"/>
      <c r="S991" s="98"/>
      <c r="T991" s="98"/>
      <c r="U991" s="98"/>
      <c r="V991" s="98"/>
      <c r="W991" s="98"/>
      <c r="X991" s="98"/>
      <c r="Y991" s="98"/>
      <c r="Z991" s="98"/>
      <c r="AA991" s="98"/>
    </row>
    <row r="992" spans="1:27" ht="15.75" customHeight="1" x14ac:dyDescent="0.2">
      <c r="A992" s="98"/>
      <c r="B992" s="98"/>
      <c r="C992" s="98"/>
      <c r="D992" s="98"/>
      <c r="E992" s="98"/>
      <c r="F992" s="98"/>
      <c r="G992" s="98"/>
      <c r="H992" s="98"/>
      <c r="I992" s="98"/>
      <c r="J992" s="98"/>
      <c r="K992" s="98"/>
      <c r="L992" s="98"/>
      <c r="M992" s="98"/>
      <c r="N992" s="98"/>
      <c r="O992" s="98"/>
      <c r="P992" s="98"/>
      <c r="Q992" s="98"/>
      <c r="R992" s="98"/>
      <c r="S992" s="98"/>
      <c r="T992" s="98"/>
      <c r="U992" s="98"/>
      <c r="V992" s="98"/>
      <c r="W992" s="98"/>
      <c r="X992" s="98"/>
      <c r="Y992" s="98"/>
      <c r="Z992" s="98"/>
      <c r="AA992" s="98"/>
    </row>
    <row r="993" spans="1:27" ht="15.75" customHeight="1" x14ac:dyDescent="0.2">
      <c r="A993" s="98"/>
      <c r="B993" s="98"/>
      <c r="C993" s="98"/>
      <c r="D993" s="98"/>
      <c r="E993" s="98"/>
      <c r="F993" s="98"/>
      <c r="G993" s="98"/>
      <c r="H993" s="98"/>
      <c r="I993" s="98"/>
      <c r="J993" s="98"/>
      <c r="K993" s="98"/>
      <c r="L993" s="98"/>
      <c r="M993" s="98"/>
      <c r="N993" s="98"/>
      <c r="O993" s="98"/>
      <c r="P993" s="98"/>
      <c r="Q993" s="98"/>
      <c r="R993" s="98"/>
      <c r="S993" s="98"/>
      <c r="T993" s="98"/>
      <c r="U993" s="98"/>
      <c r="V993" s="98"/>
      <c r="W993" s="98"/>
      <c r="X993" s="98"/>
      <c r="Y993" s="98"/>
      <c r="Z993" s="98"/>
      <c r="AA993" s="98"/>
    </row>
    <row r="994" spans="1:27" ht="15.75" customHeight="1" x14ac:dyDescent="0.2">
      <c r="A994" s="98"/>
      <c r="B994" s="98"/>
      <c r="C994" s="98"/>
      <c r="D994" s="98"/>
      <c r="E994" s="98"/>
      <c r="F994" s="98"/>
      <c r="G994" s="98"/>
      <c r="H994" s="98"/>
      <c r="I994" s="98"/>
      <c r="J994" s="98"/>
      <c r="K994" s="98"/>
      <c r="L994" s="98"/>
      <c r="M994" s="98"/>
      <c r="N994" s="98"/>
      <c r="O994" s="98"/>
      <c r="P994" s="98"/>
      <c r="Q994" s="98"/>
      <c r="R994" s="98"/>
      <c r="S994" s="98"/>
      <c r="T994" s="98"/>
      <c r="U994" s="98"/>
      <c r="V994" s="98"/>
      <c r="W994" s="98"/>
      <c r="X994" s="98"/>
      <c r="Y994" s="98"/>
      <c r="Z994" s="98"/>
      <c r="AA994" s="98"/>
    </row>
    <row r="995" spans="1:27" ht="15.75" customHeight="1" x14ac:dyDescent="0.2">
      <c r="A995" s="98"/>
      <c r="B995" s="98"/>
      <c r="C995" s="98"/>
      <c r="D995" s="98"/>
      <c r="E995" s="98"/>
      <c r="F995" s="98"/>
      <c r="G995" s="98"/>
      <c r="H995" s="98"/>
      <c r="I995" s="98"/>
      <c r="J995" s="98"/>
      <c r="K995" s="98"/>
      <c r="L995" s="98"/>
      <c r="M995" s="98"/>
      <c r="N995" s="98"/>
      <c r="O995" s="98"/>
      <c r="P995" s="98"/>
      <c r="Q995" s="98"/>
      <c r="R995" s="98"/>
      <c r="S995" s="98"/>
      <c r="T995" s="98"/>
      <c r="U995" s="98"/>
      <c r="V995" s="98"/>
      <c r="W995" s="98"/>
      <c r="X995" s="98"/>
      <c r="Y995" s="98"/>
      <c r="Z995" s="98"/>
      <c r="AA995" s="98"/>
    </row>
    <row r="996" spans="1:27" ht="15.75" customHeight="1" x14ac:dyDescent="0.2">
      <c r="A996" s="98"/>
      <c r="B996" s="98"/>
      <c r="C996" s="98"/>
      <c r="D996" s="98"/>
      <c r="E996" s="98"/>
      <c r="F996" s="98"/>
      <c r="G996" s="98"/>
      <c r="H996" s="98"/>
      <c r="I996" s="98"/>
      <c r="J996" s="98"/>
      <c r="K996" s="98"/>
      <c r="L996" s="98"/>
      <c r="M996" s="98"/>
      <c r="N996" s="98"/>
      <c r="O996" s="98"/>
      <c r="P996" s="98"/>
      <c r="Q996" s="98"/>
      <c r="R996" s="98"/>
      <c r="S996" s="98"/>
      <c r="T996" s="98"/>
      <c r="U996" s="98"/>
      <c r="V996" s="98"/>
      <c r="W996" s="98"/>
      <c r="X996" s="98"/>
      <c r="Y996" s="98"/>
      <c r="Z996" s="98"/>
      <c r="AA996" s="98"/>
    </row>
    <row r="997" spans="1:27" ht="15.75" customHeight="1" x14ac:dyDescent="0.2">
      <c r="A997" s="98"/>
      <c r="B997" s="98"/>
      <c r="C997" s="98"/>
      <c r="D997" s="98"/>
      <c r="E997" s="98"/>
      <c r="F997" s="98"/>
      <c r="G997" s="98"/>
      <c r="H997" s="98"/>
      <c r="I997" s="98"/>
      <c r="J997" s="98"/>
      <c r="K997" s="98"/>
      <c r="L997" s="98"/>
      <c r="M997" s="98"/>
      <c r="N997" s="98"/>
      <c r="O997" s="98"/>
      <c r="P997" s="98"/>
      <c r="Q997" s="98"/>
      <c r="R997" s="98"/>
      <c r="S997" s="98"/>
      <c r="T997" s="98"/>
      <c r="U997" s="98"/>
      <c r="V997" s="98"/>
      <c r="W997" s="98"/>
      <c r="X997" s="98"/>
      <c r="Y997" s="98"/>
      <c r="Z997" s="98"/>
      <c r="AA997" s="98"/>
    </row>
    <row r="998" spans="1:27" ht="15.75" customHeight="1" x14ac:dyDescent="0.2">
      <c r="A998" s="98"/>
      <c r="B998" s="98"/>
      <c r="C998" s="98"/>
      <c r="D998" s="98"/>
      <c r="E998" s="98"/>
      <c r="F998" s="98"/>
      <c r="G998" s="98"/>
      <c r="H998" s="98"/>
      <c r="I998" s="98"/>
      <c r="J998" s="98"/>
      <c r="K998" s="98"/>
      <c r="L998" s="98"/>
      <c r="M998" s="98"/>
      <c r="N998" s="98"/>
      <c r="O998" s="98"/>
      <c r="P998" s="98"/>
      <c r="Q998" s="98"/>
      <c r="R998" s="98"/>
      <c r="S998" s="98"/>
      <c r="T998" s="98"/>
      <c r="U998" s="98"/>
      <c r="V998" s="98"/>
      <c r="W998" s="98"/>
      <c r="X998" s="98"/>
      <c r="Y998" s="98"/>
      <c r="Z998" s="98"/>
      <c r="AA998" s="98"/>
    </row>
    <row r="999" spans="1:27" ht="15.75" customHeight="1" x14ac:dyDescent="0.2">
      <c r="A999" s="98"/>
      <c r="B999" s="98"/>
      <c r="C999" s="98"/>
      <c r="D999" s="98"/>
      <c r="E999" s="98"/>
      <c r="F999" s="98"/>
      <c r="G999" s="98"/>
      <c r="H999" s="98"/>
      <c r="I999" s="98"/>
      <c r="J999" s="98"/>
      <c r="K999" s="98"/>
      <c r="L999" s="98"/>
      <c r="M999" s="98"/>
      <c r="N999" s="98"/>
      <c r="O999" s="98"/>
      <c r="P999" s="98"/>
      <c r="Q999" s="98"/>
      <c r="R999" s="98"/>
      <c r="S999" s="98"/>
      <c r="T999" s="98"/>
      <c r="U999" s="98"/>
      <c r="V999" s="98"/>
      <c r="W999" s="98"/>
      <c r="X999" s="98"/>
      <c r="Y999" s="98"/>
      <c r="Z999" s="98"/>
      <c r="AA999" s="98"/>
    </row>
    <row r="1000" spans="1:27" ht="15.75" customHeight="1" x14ac:dyDescent="0.2">
      <c r="A1000" s="98"/>
      <c r="B1000" s="98"/>
      <c r="C1000" s="98"/>
      <c r="D1000" s="98"/>
      <c r="E1000" s="98"/>
      <c r="F1000" s="98"/>
      <c r="G1000" s="98"/>
      <c r="H1000" s="98"/>
      <c r="I1000" s="98"/>
      <c r="J1000" s="98"/>
      <c r="K1000" s="98"/>
      <c r="L1000" s="98"/>
      <c r="M1000" s="98"/>
      <c r="N1000" s="98"/>
      <c r="O1000" s="98"/>
      <c r="P1000" s="98"/>
      <c r="Q1000" s="98"/>
      <c r="R1000" s="98"/>
      <c r="S1000" s="98"/>
      <c r="T1000" s="98"/>
      <c r="U1000" s="98"/>
      <c r="V1000" s="98"/>
      <c r="W1000" s="98"/>
      <c r="X1000" s="98"/>
      <c r="Y1000" s="98"/>
      <c r="Z1000" s="98"/>
      <c r="AA1000" s="98"/>
    </row>
  </sheetData>
  <mergeCells count="45">
    <mergeCell ref="C30:D30"/>
    <mergeCell ref="C43:D43"/>
    <mergeCell ref="C51:D51"/>
    <mergeCell ref="C46:D46"/>
    <mergeCell ref="C47:D47"/>
    <mergeCell ref="C48:D48"/>
    <mergeCell ref="C49:D49"/>
    <mergeCell ref="C50:D50"/>
    <mergeCell ref="C38:D38"/>
    <mergeCell ref="C39:D39"/>
    <mergeCell ref="C40:D40"/>
    <mergeCell ref="B32:F32"/>
    <mergeCell ref="C21:D21"/>
    <mergeCell ref="C22:D22"/>
    <mergeCell ref="C23:D23"/>
    <mergeCell ref="C24:D24"/>
    <mergeCell ref="B2:F6"/>
    <mergeCell ref="C17:D18"/>
    <mergeCell ref="B16:F16"/>
    <mergeCell ref="B17:B18"/>
    <mergeCell ref="E17:F17"/>
    <mergeCell ref="B20:F20"/>
    <mergeCell ref="B9:C10"/>
    <mergeCell ref="B13:C14"/>
    <mergeCell ref="C64:G64"/>
    <mergeCell ref="C41:D41"/>
    <mergeCell ref="C42:D42"/>
    <mergeCell ref="C33:D33"/>
    <mergeCell ref="C34:D34"/>
    <mergeCell ref="C35:D35"/>
    <mergeCell ref="C36:D36"/>
    <mergeCell ref="C37:D37"/>
    <mergeCell ref="C56:D56"/>
    <mergeCell ref="B57:D57"/>
    <mergeCell ref="C54:D54"/>
    <mergeCell ref="C55:D55"/>
    <mergeCell ref="B45:F45"/>
    <mergeCell ref="B53:F53"/>
    <mergeCell ref="C60:G60"/>
    <mergeCell ref="C63:G63"/>
    <mergeCell ref="C25:D25"/>
    <mergeCell ref="C26:D26"/>
    <mergeCell ref="C27:D27"/>
    <mergeCell ref="C28:D28"/>
    <mergeCell ref="C29:D29"/>
  </mergeCells>
  <printOptions horizontalCentered="1"/>
  <pageMargins left="0.70866141732283472" right="0.70866141732283472" top="0.74803149606299213" bottom="0.74803149606299213" header="0" footer="0"/>
  <pageSetup paperSize="9" scale="37"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7440-499B-401D-BC57-2FD08E69272F}">
  <sheetPr>
    <pageSetUpPr fitToPage="1"/>
  </sheetPr>
  <dimension ref="A1:AD805"/>
  <sheetViews>
    <sheetView showGridLines="0" view="pageBreakPreview" topLeftCell="A61" zoomScale="55" zoomScaleNormal="55" zoomScaleSheetLayoutView="55" workbookViewId="0">
      <selection activeCell="N120" sqref="N120"/>
    </sheetView>
  </sheetViews>
  <sheetFormatPr defaultColWidth="12.625" defaultRowHeight="15" customHeight="1" x14ac:dyDescent="0.2"/>
  <cols>
    <col min="1" max="1" width="2.125" style="144" customWidth="1"/>
    <col min="2" max="2" width="10.25" style="144" customWidth="1"/>
    <col min="3" max="3" width="24.375" style="144" customWidth="1"/>
    <col min="4" max="5" width="25.25" style="144" customWidth="1"/>
    <col min="6" max="6" width="15.375" style="144" customWidth="1"/>
    <col min="7" max="7" width="25.25" style="144" customWidth="1"/>
    <col min="8" max="8" width="28.5" style="144" customWidth="1"/>
    <col min="9" max="9" width="19.25" style="144" customWidth="1"/>
    <col min="10" max="28" width="8.25" style="144" customWidth="1"/>
    <col min="29" max="29" width="13" style="144" customWidth="1"/>
    <col min="30" max="16384" width="12.625" style="144"/>
  </cols>
  <sheetData>
    <row r="1" spans="1:30" ht="14.25" x14ac:dyDescent="0.2">
      <c r="A1" s="142"/>
      <c r="B1" s="379"/>
      <c r="C1" s="380"/>
      <c r="D1" s="380"/>
      <c r="E1" s="380"/>
      <c r="F1" s="380"/>
      <c r="G1" s="380"/>
      <c r="H1" s="380"/>
      <c r="I1" s="381"/>
      <c r="J1" s="142"/>
      <c r="K1" s="142"/>
      <c r="L1" s="142"/>
      <c r="M1" s="142"/>
      <c r="N1" s="142"/>
      <c r="O1" s="142"/>
      <c r="P1" s="142"/>
      <c r="Q1" s="142"/>
      <c r="R1" s="142"/>
      <c r="S1" s="142"/>
      <c r="T1" s="142"/>
      <c r="U1" s="142"/>
      <c r="V1" s="142"/>
      <c r="W1" s="142"/>
      <c r="X1" s="142"/>
      <c r="Y1" s="142"/>
      <c r="Z1" s="142"/>
      <c r="AA1" s="142"/>
      <c r="AB1" s="142"/>
      <c r="AC1" s="142"/>
    </row>
    <row r="2" spans="1:30" ht="18.75" customHeight="1" x14ac:dyDescent="0.2">
      <c r="A2" s="145"/>
      <c r="B2" s="579" t="s">
        <v>1445</v>
      </c>
      <c r="C2" s="580"/>
      <c r="D2" s="580"/>
      <c r="E2" s="580"/>
      <c r="F2" s="581"/>
      <c r="G2" s="581"/>
      <c r="H2" s="581"/>
      <c r="I2" s="582"/>
      <c r="J2" s="145"/>
      <c r="K2" s="146"/>
      <c r="L2" s="146"/>
      <c r="M2" s="145"/>
      <c r="N2" s="145"/>
      <c r="O2" s="145"/>
      <c r="P2" s="145"/>
      <c r="Q2" s="145"/>
      <c r="R2" s="145"/>
      <c r="S2" s="145"/>
      <c r="T2" s="145"/>
      <c r="U2" s="145"/>
      <c r="V2" s="145"/>
      <c r="W2" s="145"/>
      <c r="X2" s="145"/>
      <c r="Y2" s="145"/>
      <c r="Z2" s="147"/>
      <c r="AA2" s="147"/>
      <c r="AB2" s="147"/>
      <c r="AC2" s="147"/>
      <c r="AD2" s="142"/>
    </row>
    <row r="3" spans="1:30" ht="18.75" customHeight="1" x14ac:dyDescent="0.2">
      <c r="A3" s="145"/>
      <c r="B3" s="583"/>
      <c r="C3" s="584"/>
      <c r="D3" s="584"/>
      <c r="E3" s="584"/>
      <c r="F3" s="585"/>
      <c r="G3" s="585"/>
      <c r="H3" s="585"/>
      <c r="I3" s="586"/>
      <c r="J3" s="145"/>
      <c r="K3" s="146"/>
      <c r="L3" s="146"/>
      <c r="M3" s="145"/>
      <c r="N3" s="145"/>
      <c r="O3" s="145"/>
      <c r="P3" s="145"/>
      <c r="Q3" s="145"/>
      <c r="R3" s="145"/>
      <c r="S3" s="145"/>
      <c r="T3" s="145"/>
      <c r="U3" s="145"/>
      <c r="V3" s="145"/>
      <c r="W3" s="145"/>
      <c r="X3" s="145"/>
      <c r="Y3" s="145"/>
      <c r="Z3" s="147"/>
      <c r="AA3" s="147"/>
      <c r="AB3" s="147"/>
      <c r="AC3" s="147"/>
      <c r="AD3" s="142"/>
    </row>
    <row r="4" spans="1:30" ht="18.75" customHeight="1" x14ac:dyDescent="0.2">
      <c r="A4" s="145"/>
      <c r="B4" s="583"/>
      <c r="C4" s="584"/>
      <c r="D4" s="584"/>
      <c r="E4" s="584"/>
      <c r="F4" s="585"/>
      <c r="G4" s="585"/>
      <c r="H4" s="585"/>
      <c r="I4" s="586"/>
      <c r="J4" s="145"/>
      <c r="K4" s="146"/>
      <c r="L4" s="146"/>
      <c r="M4" s="145"/>
      <c r="N4" s="145"/>
      <c r="O4" s="145"/>
      <c r="P4" s="145"/>
      <c r="Q4" s="145"/>
      <c r="R4" s="145"/>
      <c r="S4" s="145"/>
      <c r="T4" s="145"/>
      <c r="U4" s="145"/>
      <c r="V4" s="145"/>
      <c r="W4" s="145"/>
      <c r="X4" s="145"/>
      <c r="Y4" s="145"/>
      <c r="Z4" s="147"/>
      <c r="AA4" s="147"/>
      <c r="AB4" s="147"/>
      <c r="AC4" s="147"/>
      <c r="AD4" s="142"/>
    </row>
    <row r="5" spans="1:30" ht="18.75" customHeight="1" x14ac:dyDescent="0.2">
      <c r="A5" s="145"/>
      <c r="B5" s="583"/>
      <c r="C5" s="584"/>
      <c r="D5" s="584"/>
      <c r="E5" s="584"/>
      <c r="F5" s="585"/>
      <c r="G5" s="585"/>
      <c r="H5" s="585"/>
      <c r="I5" s="586"/>
      <c r="J5" s="145"/>
      <c r="K5" s="146"/>
      <c r="L5" s="146"/>
      <c r="M5" s="145"/>
      <c r="N5" s="145"/>
      <c r="O5" s="145"/>
      <c r="P5" s="145"/>
      <c r="Q5" s="145"/>
      <c r="R5" s="145"/>
      <c r="S5" s="145"/>
      <c r="T5" s="145"/>
      <c r="U5" s="145"/>
      <c r="V5" s="145"/>
      <c r="W5" s="145"/>
      <c r="X5" s="145"/>
      <c r="Y5" s="145"/>
      <c r="Z5" s="147"/>
      <c r="AA5" s="147"/>
      <c r="AB5" s="147"/>
      <c r="AC5" s="147"/>
      <c r="AD5" s="142"/>
    </row>
    <row r="6" spans="1:30" ht="18.75" customHeight="1" x14ac:dyDescent="0.2">
      <c r="A6" s="145"/>
      <c r="B6" s="587"/>
      <c r="C6" s="588"/>
      <c r="D6" s="588"/>
      <c r="E6" s="588"/>
      <c r="F6" s="588"/>
      <c r="G6" s="588"/>
      <c r="H6" s="588"/>
      <c r="I6" s="589"/>
      <c r="J6" s="145"/>
      <c r="K6" s="146"/>
      <c r="L6" s="146"/>
      <c r="M6" s="145"/>
      <c r="N6" s="145"/>
      <c r="O6" s="145"/>
      <c r="P6" s="145"/>
      <c r="Q6" s="145"/>
      <c r="R6" s="145"/>
      <c r="S6" s="145"/>
      <c r="T6" s="145"/>
      <c r="U6" s="145"/>
      <c r="V6" s="145"/>
      <c r="W6" s="145"/>
      <c r="X6" s="145"/>
      <c r="Y6" s="145"/>
      <c r="Z6" s="147"/>
      <c r="AA6" s="147"/>
      <c r="AB6" s="147"/>
      <c r="AC6" s="147"/>
      <c r="AD6" s="142"/>
    </row>
    <row r="7" spans="1:30" ht="15" customHeight="1" x14ac:dyDescent="0.2">
      <c r="A7" s="148"/>
      <c r="B7" s="382"/>
      <c r="C7" s="383"/>
      <c r="D7" s="383"/>
      <c r="E7" s="383"/>
      <c r="F7" s="383"/>
      <c r="G7" s="383"/>
      <c r="H7" s="383"/>
      <c r="I7" s="384"/>
      <c r="J7" s="148"/>
      <c r="K7" s="149"/>
      <c r="L7" s="149"/>
      <c r="M7" s="148"/>
      <c r="N7" s="148"/>
      <c r="O7" s="148"/>
      <c r="P7" s="148"/>
      <c r="Q7" s="148"/>
      <c r="R7" s="148"/>
      <c r="S7" s="148"/>
      <c r="T7" s="148"/>
      <c r="U7" s="148"/>
      <c r="V7" s="148"/>
      <c r="W7" s="148"/>
      <c r="X7" s="148"/>
      <c r="Y7" s="148"/>
      <c r="Z7" s="148"/>
      <c r="AA7" s="148"/>
      <c r="AB7" s="148"/>
      <c r="AC7" s="148"/>
      <c r="AD7" s="142"/>
    </row>
    <row r="8" spans="1:30" ht="15" customHeight="1" x14ac:dyDescent="0.2">
      <c r="A8" s="148"/>
      <c r="B8" s="385" t="str">
        <f>'DADOS GERAIS'!B8</f>
        <v>Secretaria de Atenção Especializada à Saúde</v>
      </c>
      <c r="C8" s="150"/>
      <c r="D8" s="150"/>
      <c r="E8" s="150"/>
      <c r="F8" s="151"/>
      <c r="G8" s="132" t="str">
        <f>RESUMO!D8</f>
        <v>BDI Geral:</v>
      </c>
      <c r="H8" s="150" t="s">
        <v>19</v>
      </c>
      <c r="I8" s="386" t="s">
        <v>10</v>
      </c>
      <c r="J8" s="148"/>
      <c r="K8" s="149"/>
      <c r="L8" s="149"/>
      <c r="M8" s="148"/>
      <c r="N8" s="148"/>
      <c r="O8" s="148"/>
      <c r="P8" s="148"/>
      <c r="Q8" s="148"/>
      <c r="R8" s="148"/>
      <c r="S8" s="148"/>
      <c r="T8" s="148"/>
      <c r="U8" s="148"/>
      <c r="V8" s="148"/>
      <c r="W8" s="148"/>
      <c r="X8" s="148"/>
      <c r="Y8" s="148"/>
      <c r="Z8" s="148"/>
      <c r="AA8" s="148"/>
      <c r="AB8" s="148"/>
      <c r="AC8" s="148"/>
      <c r="AD8" s="142"/>
    </row>
    <row r="9" spans="1:30" ht="15" customHeight="1" x14ac:dyDescent="0.2">
      <c r="A9" s="148"/>
      <c r="B9" s="597" t="str">
        <f>'DADOS GERAIS'!B9</f>
        <v xml:space="preserve">OBRA DE CONSTRUÇÃO DE UNIDADE BÁSICA DE SAÚDE  - PORTE 1 , RUA MANOEL FRANCISCO CHAGAS, ESQUINA COM RUA ÉZIO RAMOS VIANA EM DONANA, CAMPOS DOS GOYTACAZES/ RJ </v>
      </c>
      <c r="C9" s="598"/>
      <c r="D9" s="598"/>
      <c r="E9" s="598"/>
      <c r="F9" s="598"/>
      <c r="G9" s="248">
        <f>RESUMO!D9</f>
        <v>0.18919355210174871</v>
      </c>
      <c r="H9" s="387">
        <f>'ENCARGOS SOCIAIS'!F57</f>
        <v>0.7077</v>
      </c>
      <c r="I9" s="388" t="str">
        <f>'DADOS GERAIS'!C22</f>
        <v>15/01/2025</v>
      </c>
      <c r="J9" s="148"/>
      <c r="K9" s="149"/>
      <c r="L9" s="149"/>
      <c r="M9" s="148"/>
      <c r="N9" s="148"/>
      <c r="O9" s="148"/>
      <c r="P9" s="148"/>
      <c r="Q9" s="148"/>
      <c r="R9" s="148"/>
      <c r="S9" s="148"/>
      <c r="T9" s="148"/>
      <c r="U9" s="148"/>
      <c r="V9" s="148"/>
      <c r="W9" s="148"/>
      <c r="X9" s="148"/>
      <c r="Y9" s="148"/>
      <c r="Z9" s="148"/>
      <c r="AA9" s="148"/>
      <c r="AB9" s="148"/>
      <c r="AC9" s="148"/>
      <c r="AD9" s="142"/>
    </row>
    <row r="10" spans="1:30" ht="18.75" customHeight="1" x14ac:dyDescent="0.2">
      <c r="A10" s="148"/>
      <c r="B10" s="597"/>
      <c r="C10" s="598"/>
      <c r="D10" s="598"/>
      <c r="E10" s="598"/>
      <c r="F10" s="598"/>
      <c r="G10" s="252"/>
      <c r="H10" s="142"/>
      <c r="I10" s="389"/>
      <c r="J10" s="148"/>
      <c r="K10" s="149"/>
      <c r="L10" s="149"/>
      <c r="M10" s="148"/>
      <c r="N10" s="148"/>
      <c r="O10" s="148"/>
      <c r="P10" s="148"/>
      <c r="Q10" s="148"/>
      <c r="R10" s="148"/>
      <c r="S10" s="148"/>
      <c r="T10" s="148"/>
      <c r="U10" s="148"/>
      <c r="V10" s="148"/>
      <c r="W10" s="148"/>
      <c r="X10" s="148"/>
      <c r="Y10" s="148"/>
      <c r="Z10" s="148"/>
      <c r="AA10" s="148"/>
      <c r="AB10" s="148"/>
      <c r="AC10" s="148"/>
      <c r="AD10" s="142"/>
    </row>
    <row r="11" spans="1:30" ht="15" customHeight="1" x14ac:dyDescent="0.2">
      <c r="A11" s="148"/>
      <c r="B11" s="390"/>
      <c r="C11" s="377"/>
      <c r="D11" s="377"/>
      <c r="E11" s="377"/>
      <c r="F11" s="377"/>
      <c r="G11" s="252"/>
      <c r="H11" s="142"/>
      <c r="I11" s="389"/>
      <c r="J11" s="148"/>
      <c r="K11" s="149"/>
      <c r="L11" s="149"/>
      <c r="M11" s="148"/>
      <c r="N11" s="148"/>
      <c r="O11" s="148"/>
      <c r="P11" s="148"/>
      <c r="Q11" s="148"/>
      <c r="R11" s="148"/>
      <c r="S11" s="148"/>
      <c r="T11" s="148"/>
      <c r="U11" s="148"/>
      <c r="V11" s="148"/>
      <c r="W11" s="148"/>
      <c r="X11" s="148"/>
      <c r="Y11" s="148"/>
      <c r="Z11" s="148"/>
      <c r="AA11" s="148"/>
      <c r="AB11" s="148"/>
      <c r="AC11" s="148"/>
      <c r="AD11" s="142"/>
    </row>
    <row r="12" spans="1:30" ht="15" customHeight="1" x14ac:dyDescent="0.2">
      <c r="A12" s="148"/>
      <c r="B12" s="391" t="str">
        <f>'DADOS GERAIS'!B11</f>
        <v>Bancos:</v>
      </c>
      <c r="C12" s="392"/>
      <c r="D12" s="392"/>
      <c r="E12" s="392"/>
      <c r="F12" s="393"/>
      <c r="G12" s="252" t="str">
        <f>RESUMO!D12</f>
        <v>BDI Equipamentos:</v>
      </c>
      <c r="H12" s="392" t="s">
        <v>21</v>
      </c>
      <c r="I12" s="389" t="s">
        <v>11</v>
      </c>
      <c r="J12" s="148"/>
      <c r="K12" s="149"/>
      <c r="L12" s="149"/>
      <c r="M12" s="148"/>
      <c r="N12" s="148"/>
      <c r="O12" s="148"/>
      <c r="P12" s="148"/>
      <c r="Q12" s="148"/>
      <c r="R12" s="148"/>
      <c r="S12" s="148"/>
      <c r="T12" s="148"/>
      <c r="U12" s="148"/>
      <c r="V12" s="148"/>
      <c r="W12" s="148"/>
      <c r="X12" s="148"/>
      <c r="Y12" s="148"/>
      <c r="Z12" s="148"/>
      <c r="AA12" s="148"/>
      <c r="AB12" s="148"/>
      <c r="AC12" s="148"/>
      <c r="AD12" s="142"/>
    </row>
    <row r="13" spans="1:30" ht="15" customHeight="1" x14ac:dyDescent="0.2">
      <c r="A13" s="148"/>
      <c r="B13" s="590" t="str">
        <f>'DADOS GERAIS'!B12</f>
        <v>SINAPI (11/2024) - CPOS/CDHU (01/2025) - SBC (01/2025) - ORSE (10/2024) - IOPES (08/2024) - EMOP (11/2024) - SEINFRA (028)</v>
      </c>
      <c r="C13" s="591"/>
      <c r="D13" s="591"/>
      <c r="E13" s="591"/>
      <c r="F13" s="591"/>
      <c r="G13" s="248">
        <f>RESUMO!D13</f>
        <v>0.11399789231966739</v>
      </c>
      <c r="H13" s="387">
        <f>'ENCARGOS SOCIAIS'!E57</f>
        <v>1.1434899999999999</v>
      </c>
      <c r="I13" s="394" t="str">
        <f>'DADOS GERAIS'!C23</f>
        <v>00</v>
      </c>
      <c r="J13" s="148"/>
      <c r="K13" s="149"/>
      <c r="L13" s="149"/>
      <c r="M13" s="148"/>
      <c r="N13" s="148"/>
      <c r="O13" s="148"/>
      <c r="P13" s="148"/>
      <c r="Q13" s="148"/>
      <c r="R13" s="148"/>
      <c r="S13" s="148"/>
      <c r="T13" s="148"/>
      <c r="U13" s="148"/>
      <c r="V13" s="148"/>
      <c r="W13" s="148"/>
      <c r="X13" s="148"/>
      <c r="Y13" s="148"/>
      <c r="Z13" s="148"/>
      <c r="AA13" s="148"/>
      <c r="AB13" s="148"/>
      <c r="AC13" s="148"/>
      <c r="AD13" s="142"/>
    </row>
    <row r="14" spans="1:30" ht="15" customHeight="1" x14ac:dyDescent="0.2">
      <c r="A14" s="148"/>
      <c r="B14" s="592"/>
      <c r="C14" s="593"/>
      <c r="D14" s="593"/>
      <c r="E14" s="593"/>
      <c r="F14" s="593"/>
      <c r="G14" s="133"/>
      <c r="H14" s="152"/>
      <c r="I14" s="395"/>
      <c r="J14" s="148"/>
      <c r="K14" s="149"/>
      <c r="L14" s="149"/>
      <c r="M14" s="148"/>
      <c r="N14" s="148"/>
      <c r="O14" s="148"/>
      <c r="P14" s="148"/>
      <c r="Q14" s="148"/>
      <c r="R14" s="148"/>
      <c r="S14" s="148"/>
      <c r="T14" s="148"/>
      <c r="U14" s="148"/>
      <c r="V14" s="148"/>
      <c r="W14" s="148"/>
      <c r="X14" s="148"/>
      <c r="Y14" s="148"/>
      <c r="Z14" s="148"/>
      <c r="AA14" s="148"/>
      <c r="AB14" s="148"/>
      <c r="AC14" s="148"/>
      <c r="AD14" s="142"/>
    </row>
    <row r="15" spans="1:30" ht="8.25" customHeight="1" x14ac:dyDescent="0.2">
      <c r="A15" s="142"/>
      <c r="B15" s="396"/>
      <c r="C15" s="143"/>
      <c r="D15" s="143"/>
      <c r="E15" s="143"/>
      <c r="F15" s="143"/>
      <c r="G15" s="143"/>
      <c r="H15" s="143"/>
      <c r="I15" s="397"/>
      <c r="J15" s="153"/>
      <c r="K15" s="153"/>
      <c r="L15" s="153"/>
      <c r="M15" s="153"/>
      <c r="N15" s="153"/>
      <c r="O15" s="153"/>
      <c r="P15" s="153"/>
      <c r="Q15" s="153"/>
      <c r="R15" s="153"/>
      <c r="S15" s="153"/>
      <c r="T15" s="153"/>
      <c r="U15" s="153"/>
      <c r="V15" s="153"/>
      <c r="W15" s="153"/>
      <c r="X15" s="153"/>
      <c r="Y15" s="153"/>
      <c r="Z15" s="153"/>
      <c r="AA15" s="153"/>
      <c r="AB15" s="153"/>
      <c r="AC15" s="153"/>
    </row>
    <row r="16" spans="1:30" ht="25.5" x14ac:dyDescent="0.2">
      <c r="A16" s="142"/>
      <c r="B16" s="398" t="s">
        <v>22</v>
      </c>
      <c r="C16" s="154" t="s">
        <v>1446</v>
      </c>
      <c r="D16" s="154" t="s">
        <v>1447</v>
      </c>
      <c r="E16" s="594" t="s">
        <v>1448</v>
      </c>
      <c r="F16" s="595"/>
      <c r="G16" s="595"/>
      <c r="H16" s="595"/>
      <c r="I16" s="596"/>
      <c r="J16" s="155"/>
      <c r="K16" s="155"/>
      <c r="L16" s="155"/>
      <c r="M16" s="155"/>
      <c r="N16" s="155"/>
      <c r="O16" s="155"/>
      <c r="P16" s="155"/>
      <c r="Q16" s="155"/>
      <c r="R16" s="155"/>
      <c r="S16" s="155"/>
      <c r="T16" s="155"/>
      <c r="U16" s="155"/>
      <c r="V16" s="155"/>
      <c r="W16" s="155"/>
      <c r="X16" s="155"/>
      <c r="Y16" s="155"/>
      <c r="Z16" s="155"/>
      <c r="AA16" s="155"/>
      <c r="AB16" s="155"/>
      <c r="AC16" s="156"/>
    </row>
    <row r="17" spans="1:29" ht="47.25" customHeight="1" x14ac:dyDescent="0.2">
      <c r="A17" s="142"/>
      <c r="B17" s="399">
        <v>1</v>
      </c>
      <c r="C17" s="170" t="s">
        <v>1256</v>
      </c>
      <c r="D17" s="170" t="s">
        <v>2122</v>
      </c>
      <c r="E17" s="573" t="s">
        <v>2578</v>
      </c>
      <c r="F17" s="574"/>
      <c r="G17" s="574"/>
      <c r="H17" s="574"/>
      <c r="I17" s="575"/>
      <c r="J17" s="153"/>
      <c r="K17" s="153"/>
      <c r="L17" s="153"/>
      <c r="M17" s="153"/>
      <c r="N17" s="153"/>
      <c r="O17" s="153"/>
      <c r="P17" s="153"/>
      <c r="Q17" s="153"/>
      <c r="R17" s="153"/>
      <c r="S17" s="153"/>
      <c r="T17" s="153"/>
      <c r="U17" s="153"/>
      <c r="V17" s="153"/>
      <c r="W17" s="153"/>
      <c r="X17" s="153"/>
      <c r="Y17" s="153"/>
      <c r="Z17" s="153"/>
      <c r="AA17" s="153"/>
      <c r="AB17" s="153"/>
      <c r="AC17" s="153"/>
    </row>
    <row r="18" spans="1:29" ht="47.25" customHeight="1" x14ac:dyDescent="0.2">
      <c r="A18" s="142"/>
      <c r="B18" s="399">
        <v>2</v>
      </c>
      <c r="C18" s="170" t="s">
        <v>1475</v>
      </c>
      <c r="D18" s="170" t="s">
        <v>2123</v>
      </c>
      <c r="E18" s="573" t="s">
        <v>2579</v>
      </c>
      <c r="F18" s="574"/>
      <c r="G18" s="574"/>
      <c r="H18" s="574"/>
      <c r="I18" s="575"/>
      <c r="J18" s="153"/>
      <c r="K18" s="153"/>
      <c r="L18" s="153"/>
      <c r="M18" s="153"/>
      <c r="N18" s="153"/>
      <c r="O18" s="153"/>
      <c r="P18" s="153"/>
      <c r="Q18" s="153"/>
      <c r="R18" s="153"/>
      <c r="S18" s="153"/>
      <c r="T18" s="153"/>
      <c r="U18" s="153"/>
      <c r="V18" s="153"/>
      <c r="W18" s="153"/>
      <c r="X18" s="153"/>
      <c r="Y18" s="153"/>
      <c r="Z18" s="153"/>
      <c r="AA18" s="153"/>
      <c r="AB18" s="153"/>
      <c r="AC18" s="153"/>
    </row>
    <row r="19" spans="1:29" ht="47.25" customHeight="1" x14ac:dyDescent="0.2">
      <c r="A19" s="142"/>
      <c r="B19" s="399">
        <v>3</v>
      </c>
      <c r="C19" s="170" t="s">
        <v>2060</v>
      </c>
      <c r="D19" s="170" t="s">
        <v>2124</v>
      </c>
      <c r="E19" s="573" t="s">
        <v>2579</v>
      </c>
      <c r="F19" s="574"/>
      <c r="G19" s="574"/>
      <c r="H19" s="574"/>
      <c r="I19" s="575"/>
      <c r="J19" s="153"/>
      <c r="K19" s="153"/>
      <c r="L19" s="153"/>
      <c r="M19" s="153"/>
      <c r="N19" s="153"/>
      <c r="O19" s="153"/>
      <c r="P19" s="153"/>
      <c r="Q19" s="153"/>
      <c r="R19" s="153"/>
      <c r="S19" s="153"/>
      <c r="T19" s="153"/>
      <c r="U19" s="153"/>
      <c r="V19" s="153"/>
      <c r="W19" s="153"/>
      <c r="X19" s="153"/>
      <c r="Y19" s="153"/>
      <c r="Z19" s="153"/>
      <c r="AA19" s="153"/>
      <c r="AB19" s="153"/>
      <c r="AC19" s="153"/>
    </row>
    <row r="20" spans="1:29" ht="47.25" customHeight="1" x14ac:dyDescent="0.2">
      <c r="A20" s="142"/>
      <c r="B20" s="399">
        <v>4</v>
      </c>
      <c r="C20" s="170" t="s">
        <v>1477</v>
      </c>
      <c r="D20" s="170" t="s">
        <v>2125</v>
      </c>
      <c r="E20" s="573" t="s">
        <v>2580</v>
      </c>
      <c r="F20" s="574"/>
      <c r="G20" s="574"/>
      <c r="H20" s="574"/>
      <c r="I20" s="575"/>
      <c r="J20" s="153"/>
      <c r="K20" s="153"/>
      <c r="L20" s="153"/>
      <c r="M20" s="153"/>
      <c r="N20" s="153"/>
      <c r="O20" s="153"/>
      <c r="P20" s="153"/>
      <c r="Q20" s="153"/>
      <c r="R20" s="153"/>
      <c r="S20" s="153"/>
      <c r="T20" s="153"/>
      <c r="U20" s="153"/>
      <c r="V20" s="153"/>
      <c r="W20" s="153"/>
      <c r="X20" s="153"/>
      <c r="Y20" s="153"/>
      <c r="Z20" s="153"/>
      <c r="AA20" s="153"/>
      <c r="AB20" s="153"/>
      <c r="AC20" s="153"/>
    </row>
    <row r="21" spans="1:29" ht="47.25" customHeight="1" x14ac:dyDescent="0.2">
      <c r="A21" s="142"/>
      <c r="B21" s="399">
        <v>5</v>
      </c>
      <c r="C21" s="170" t="s">
        <v>1481</v>
      </c>
      <c r="D21" s="170" t="s">
        <v>2126</v>
      </c>
      <c r="E21" s="573" t="s">
        <v>2580</v>
      </c>
      <c r="F21" s="574"/>
      <c r="G21" s="574"/>
      <c r="H21" s="574"/>
      <c r="I21" s="575"/>
      <c r="J21" s="153"/>
      <c r="K21" s="153"/>
      <c r="L21" s="153"/>
      <c r="M21" s="153"/>
      <c r="N21" s="153"/>
      <c r="O21" s="153"/>
      <c r="P21" s="153"/>
      <c r="Q21" s="153"/>
      <c r="R21" s="153"/>
      <c r="S21" s="153"/>
      <c r="T21" s="153"/>
      <c r="U21" s="153"/>
      <c r="V21" s="153"/>
      <c r="W21" s="153"/>
      <c r="X21" s="153"/>
      <c r="Y21" s="153"/>
      <c r="Z21" s="153"/>
      <c r="AA21" s="153"/>
      <c r="AB21" s="153"/>
      <c r="AC21" s="153"/>
    </row>
    <row r="22" spans="1:29" ht="47.25" customHeight="1" x14ac:dyDescent="0.2">
      <c r="A22" s="142"/>
      <c r="B22" s="399">
        <v>6</v>
      </c>
      <c r="C22" s="170" t="s">
        <v>900</v>
      </c>
      <c r="D22" s="170" t="s">
        <v>2127</v>
      </c>
      <c r="E22" s="573" t="s">
        <v>2578</v>
      </c>
      <c r="F22" s="574"/>
      <c r="G22" s="574"/>
      <c r="H22" s="574"/>
      <c r="I22" s="575"/>
      <c r="J22" s="153"/>
      <c r="K22" s="153"/>
      <c r="L22" s="153"/>
      <c r="M22" s="153"/>
      <c r="N22" s="153"/>
      <c r="O22" s="153"/>
      <c r="P22" s="153"/>
      <c r="Q22" s="153"/>
      <c r="R22" s="153"/>
      <c r="S22" s="153"/>
      <c r="T22" s="153"/>
      <c r="U22" s="153"/>
      <c r="V22" s="153"/>
      <c r="W22" s="153"/>
      <c r="X22" s="153"/>
      <c r="Y22" s="153"/>
      <c r="Z22" s="153"/>
      <c r="AA22" s="153"/>
      <c r="AB22" s="153"/>
      <c r="AC22" s="153"/>
    </row>
    <row r="23" spans="1:29" ht="47.25" customHeight="1" x14ac:dyDescent="0.2">
      <c r="A23" s="142"/>
      <c r="B23" s="399">
        <v>7</v>
      </c>
      <c r="C23" s="170" t="s">
        <v>2294</v>
      </c>
      <c r="D23" s="170" t="s">
        <v>2295</v>
      </c>
      <c r="E23" s="573" t="s">
        <v>2580</v>
      </c>
      <c r="F23" s="574"/>
      <c r="G23" s="574"/>
      <c r="H23" s="574"/>
      <c r="I23" s="575"/>
      <c r="J23" s="153"/>
      <c r="K23" s="153"/>
      <c r="L23" s="153"/>
      <c r="M23" s="153"/>
      <c r="N23" s="153"/>
      <c r="O23" s="153"/>
      <c r="P23" s="153"/>
      <c r="Q23" s="153"/>
      <c r="R23" s="153"/>
      <c r="S23" s="153"/>
      <c r="T23" s="153"/>
      <c r="U23" s="153"/>
      <c r="V23" s="153"/>
      <c r="W23" s="153"/>
      <c r="X23" s="153"/>
      <c r="Y23" s="153"/>
      <c r="Z23" s="153"/>
      <c r="AA23" s="153"/>
      <c r="AB23" s="153"/>
      <c r="AC23" s="153"/>
    </row>
    <row r="24" spans="1:29" ht="47.25" customHeight="1" x14ac:dyDescent="0.2">
      <c r="A24" s="142"/>
      <c r="B24" s="399">
        <v>8</v>
      </c>
      <c r="C24" s="170" t="s">
        <v>244</v>
      </c>
      <c r="D24" s="180" t="s">
        <v>2128</v>
      </c>
      <c r="E24" s="573" t="s">
        <v>1449</v>
      </c>
      <c r="F24" s="574"/>
      <c r="G24" s="574"/>
      <c r="H24" s="574"/>
      <c r="I24" s="575"/>
      <c r="J24" s="153"/>
      <c r="K24" s="153"/>
      <c r="L24" s="153"/>
      <c r="M24" s="153"/>
      <c r="N24" s="153"/>
      <c r="O24" s="153"/>
      <c r="P24" s="153"/>
      <c r="Q24" s="153"/>
      <c r="R24" s="153"/>
      <c r="S24" s="153"/>
      <c r="T24" s="153"/>
      <c r="U24" s="153"/>
      <c r="V24" s="153"/>
      <c r="W24" s="153"/>
      <c r="X24" s="153"/>
      <c r="Y24" s="153"/>
      <c r="Z24" s="153"/>
      <c r="AA24" s="153"/>
      <c r="AB24" s="153"/>
      <c r="AC24" s="153"/>
    </row>
    <row r="25" spans="1:29" ht="47.25" customHeight="1" x14ac:dyDescent="0.2">
      <c r="A25" s="142"/>
      <c r="B25" s="399">
        <v>9</v>
      </c>
      <c r="C25" s="170" t="s">
        <v>2065</v>
      </c>
      <c r="D25" s="170" t="s">
        <v>2129</v>
      </c>
      <c r="E25" s="573" t="s">
        <v>2081</v>
      </c>
      <c r="F25" s="574"/>
      <c r="G25" s="574"/>
      <c r="H25" s="574"/>
      <c r="I25" s="575"/>
      <c r="J25" s="153"/>
      <c r="K25" s="153"/>
      <c r="L25" s="153"/>
      <c r="M25" s="153"/>
      <c r="N25" s="153"/>
      <c r="O25" s="153"/>
      <c r="P25" s="153"/>
      <c r="Q25" s="153"/>
      <c r="R25" s="153"/>
      <c r="S25" s="153"/>
      <c r="T25" s="153"/>
      <c r="U25" s="153"/>
      <c r="V25" s="153"/>
      <c r="W25" s="153"/>
      <c r="X25" s="153"/>
      <c r="Y25" s="153"/>
      <c r="Z25" s="153"/>
      <c r="AA25" s="153"/>
      <c r="AB25" s="153"/>
      <c r="AC25" s="153"/>
    </row>
    <row r="26" spans="1:29" ht="47.25" customHeight="1" x14ac:dyDescent="0.2">
      <c r="A26" s="142"/>
      <c r="B26" s="399">
        <v>10</v>
      </c>
      <c r="C26" s="170" t="s">
        <v>70</v>
      </c>
      <c r="D26" s="170" t="s">
        <v>2130</v>
      </c>
      <c r="E26" s="573" t="s">
        <v>2580</v>
      </c>
      <c r="F26" s="574"/>
      <c r="G26" s="574"/>
      <c r="H26" s="574"/>
      <c r="I26" s="575"/>
      <c r="J26" s="153"/>
      <c r="K26" s="153"/>
      <c r="L26" s="153"/>
      <c r="M26" s="153"/>
      <c r="N26" s="153"/>
      <c r="O26" s="153"/>
      <c r="P26" s="153"/>
      <c r="Q26" s="153"/>
      <c r="R26" s="153"/>
      <c r="S26" s="153"/>
      <c r="T26" s="153"/>
      <c r="U26" s="153"/>
      <c r="V26" s="153"/>
      <c r="W26" s="153"/>
      <c r="X26" s="153"/>
      <c r="Y26" s="153"/>
      <c r="Z26" s="153"/>
      <c r="AA26" s="153"/>
      <c r="AB26" s="153"/>
      <c r="AC26" s="153"/>
    </row>
    <row r="27" spans="1:29" ht="47.25" customHeight="1" x14ac:dyDescent="0.2">
      <c r="A27" s="142"/>
      <c r="B27" s="399">
        <v>11</v>
      </c>
      <c r="C27" s="170" t="s">
        <v>1491</v>
      </c>
      <c r="D27" s="170" t="s">
        <v>2131</v>
      </c>
      <c r="E27" s="573" t="s">
        <v>1471</v>
      </c>
      <c r="F27" s="574"/>
      <c r="G27" s="574"/>
      <c r="H27" s="574"/>
      <c r="I27" s="575"/>
      <c r="J27" s="153"/>
      <c r="K27" s="153"/>
      <c r="L27" s="153"/>
      <c r="M27" s="153"/>
      <c r="N27" s="153"/>
      <c r="O27" s="153"/>
      <c r="P27" s="153"/>
      <c r="Q27" s="153"/>
      <c r="R27" s="153"/>
      <c r="S27" s="153"/>
      <c r="T27" s="153"/>
      <c r="U27" s="153"/>
      <c r="V27" s="153"/>
      <c r="W27" s="153"/>
      <c r="X27" s="153"/>
      <c r="Y27" s="153"/>
      <c r="Z27" s="153"/>
      <c r="AA27" s="153"/>
      <c r="AB27" s="153"/>
      <c r="AC27" s="153"/>
    </row>
    <row r="28" spans="1:29" ht="47.25" customHeight="1" x14ac:dyDescent="0.2">
      <c r="A28" s="142"/>
      <c r="B28" s="399">
        <v>12</v>
      </c>
      <c r="C28" s="170" t="s">
        <v>1494</v>
      </c>
      <c r="D28" s="170" t="s">
        <v>2132</v>
      </c>
      <c r="E28" s="573" t="s">
        <v>1471</v>
      </c>
      <c r="F28" s="574"/>
      <c r="G28" s="574"/>
      <c r="H28" s="574"/>
      <c r="I28" s="575"/>
      <c r="J28" s="153"/>
      <c r="K28" s="153"/>
      <c r="L28" s="153"/>
      <c r="M28" s="153"/>
      <c r="N28" s="153"/>
      <c r="O28" s="153"/>
      <c r="P28" s="153"/>
      <c r="Q28" s="153"/>
      <c r="R28" s="153"/>
      <c r="S28" s="153"/>
      <c r="T28" s="153"/>
      <c r="U28" s="153"/>
      <c r="V28" s="153"/>
      <c r="W28" s="153"/>
      <c r="X28" s="153"/>
      <c r="Y28" s="153"/>
      <c r="Z28" s="153"/>
      <c r="AA28" s="153"/>
      <c r="AB28" s="153"/>
      <c r="AC28" s="153"/>
    </row>
    <row r="29" spans="1:29" ht="47.25" customHeight="1" x14ac:dyDescent="0.2">
      <c r="A29" s="142"/>
      <c r="B29" s="399">
        <v>13</v>
      </c>
      <c r="C29" s="170" t="s">
        <v>1497</v>
      </c>
      <c r="D29" s="181" t="s">
        <v>2133</v>
      </c>
      <c r="E29" s="573" t="s">
        <v>2581</v>
      </c>
      <c r="F29" s="574"/>
      <c r="G29" s="574"/>
      <c r="H29" s="574"/>
      <c r="I29" s="575"/>
      <c r="J29" s="153"/>
      <c r="K29" s="153"/>
      <c r="L29" s="153"/>
      <c r="M29" s="153"/>
      <c r="N29" s="153"/>
      <c r="O29" s="153"/>
      <c r="P29" s="153"/>
      <c r="Q29" s="153"/>
      <c r="R29" s="153"/>
      <c r="S29" s="153"/>
      <c r="T29" s="153"/>
      <c r="U29" s="153"/>
      <c r="V29" s="153"/>
      <c r="W29" s="153"/>
      <c r="X29" s="153"/>
      <c r="Y29" s="153"/>
      <c r="Z29" s="153"/>
      <c r="AA29" s="153"/>
      <c r="AB29" s="153"/>
      <c r="AC29" s="153"/>
    </row>
    <row r="30" spans="1:29" ht="47.25" customHeight="1" x14ac:dyDescent="0.2">
      <c r="A30" s="142"/>
      <c r="B30" s="399">
        <v>14</v>
      </c>
      <c r="C30" s="170" t="s">
        <v>905</v>
      </c>
      <c r="D30" s="181" t="s">
        <v>2134</v>
      </c>
      <c r="E30" s="573" t="s">
        <v>2581</v>
      </c>
      <c r="F30" s="574"/>
      <c r="G30" s="574"/>
      <c r="H30" s="574"/>
      <c r="I30" s="575"/>
      <c r="J30" s="153"/>
      <c r="K30" s="153"/>
      <c r="L30" s="153"/>
      <c r="M30" s="153"/>
      <c r="N30" s="153"/>
      <c r="O30" s="153"/>
      <c r="P30" s="153"/>
      <c r="Q30" s="153"/>
      <c r="R30" s="153"/>
      <c r="S30" s="153"/>
      <c r="T30" s="153"/>
      <c r="U30" s="153"/>
      <c r="V30" s="153"/>
      <c r="W30" s="153"/>
      <c r="X30" s="153"/>
      <c r="Y30" s="153"/>
      <c r="Z30" s="153"/>
      <c r="AA30" s="153"/>
      <c r="AB30" s="153"/>
      <c r="AC30" s="153"/>
    </row>
    <row r="31" spans="1:29" ht="47.25" customHeight="1" x14ac:dyDescent="0.2">
      <c r="A31" s="142"/>
      <c r="B31" s="399">
        <v>15</v>
      </c>
      <c r="C31" s="170" t="s">
        <v>906</v>
      </c>
      <c r="D31" s="181" t="s">
        <v>2135</v>
      </c>
      <c r="E31" s="573" t="s">
        <v>2581</v>
      </c>
      <c r="F31" s="574"/>
      <c r="G31" s="574"/>
      <c r="H31" s="574"/>
      <c r="I31" s="575"/>
      <c r="J31" s="153"/>
      <c r="K31" s="153"/>
      <c r="L31" s="153"/>
      <c r="M31" s="153"/>
      <c r="N31" s="153"/>
      <c r="O31" s="153"/>
      <c r="P31" s="153"/>
      <c r="Q31" s="153"/>
      <c r="R31" s="153"/>
      <c r="S31" s="153"/>
      <c r="T31" s="153"/>
      <c r="U31" s="153"/>
      <c r="V31" s="153"/>
      <c r="W31" s="153"/>
      <c r="X31" s="153"/>
      <c r="Y31" s="153"/>
      <c r="Z31" s="153"/>
      <c r="AA31" s="153"/>
      <c r="AB31" s="153"/>
      <c r="AC31" s="153"/>
    </row>
    <row r="32" spans="1:29" ht="47.25" customHeight="1" x14ac:dyDescent="0.2">
      <c r="A32" s="142"/>
      <c r="B32" s="399">
        <v>16</v>
      </c>
      <c r="C32" s="170" t="s">
        <v>1274</v>
      </c>
      <c r="D32" s="169" t="s">
        <v>2136</v>
      </c>
      <c r="E32" s="573" t="s">
        <v>2579</v>
      </c>
      <c r="F32" s="574"/>
      <c r="G32" s="574"/>
      <c r="H32" s="574"/>
      <c r="I32" s="575"/>
      <c r="J32" s="153"/>
      <c r="K32" s="153"/>
      <c r="L32" s="153"/>
      <c r="M32" s="153"/>
      <c r="N32" s="153"/>
      <c r="O32" s="153"/>
      <c r="P32" s="153"/>
      <c r="Q32" s="153"/>
      <c r="R32" s="153"/>
      <c r="S32" s="153"/>
      <c r="T32" s="153"/>
      <c r="U32" s="153"/>
      <c r="V32" s="153"/>
      <c r="W32" s="153"/>
      <c r="X32" s="153"/>
      <c r="Y32" s="153"/>
      <c r="Z32" s="153"/>
      <c r="AA32" s="153"/>
      <c r="AB32" s="153"/>
      <c r="AC32" s="153"/>
    </row>
    <row r="33" spans="1:29" ht="47.25" customHeight="1" x14ac:dyDescent="0.2">
      <c r="A33" s="142"/>
      <c r="B33" s="399">
        <v>17</v>
      </c>
      <c r="C33" s="170" t="s">
        <v>1454</v>
      </c>
      <c r="D33" s="181" t="s">
        <v>2137</v>
      </c>
      <c r="E33" s="573" t="s">
        <v>1473</v>
      </c>
      <c r="F33" s="574"/>
      <c r="G33" s="574"/>
      <c r="H33" s="574"/>
      <c r="I33" s="575"/>
      <c r="J33" s="153"/>
      <c r="K33" s="153"/>
      <c r="L33" s="153"/>
      <c r="M33" s="153"/>
      <c r="N33" s="153"/>
      <c r="O33" s="153"/>
      <c r="P33" s="153"/>
      <c r="Q33" s="153"/>
      <c r="R33" s="153"/>
      <c r="S33" s="153"/>
      <c r="T33" s="153"/>
      <c r="U33" s="153"/>
      <c r="V33" s="153"/>
      <c r="W33" s="153"/>
      <c r="X33" s="153"/>
      <c r="Y33" s="153"/>
      <c r="Z33" s="153"/>
      <c r="AA33" s="153"/>
      <c r="AB33" s="153"/>
      <c r="AC33" s="153"/>
    </row>
    <row r="34" spans="1:29" ht="47.25" customHeight="1" x14ac:dyDescent="0.2">
      <c r="A34" s="142"/>
      <c r="B34" s="399">
        <v>18</v>
      </c>
      <c r="C34" s="170" t="s">
        <v>1501</v>
      </c>
      <c r="D34" s="181" t="s">
        <v>2137</v>
      </c>
      <c r="E34" s="573" t="s">
        <v>1472</v>
      </c>
      <c r="F34" s="574"/>
      <c r="G34" s="574"/>
      <c r="H34" s="574"/>
      <c r="I34" s="575"/>
      <c r="J34" s="153"/>
      <c r="K34" s="153"/>
      <c r="L34" s="153"/>
      <c r="M34" s="153"/>
      <c r="N34" s="153"/>
      <c r="O34" s="153"/>
      <c r="P34" s="153"/>
      <c r="Q34" s="153"/>
      <c r="R34" s="153"/>
      <c r="S34" s="153"/>
      <c r="T34" s="153"/>
      <c r="U34" s="153"/>
      <c r="V34" s="153"/>
      <c r="W34" s="153"/>
      <c r="X34" s="153"/>
      <c r="Y34" s="153"/>
      <c r="Z34" s="153"/>
      <c r="AA34" s="153"/>
      <c r="AB34" s="153"/>
      <c r="AC34" s="153"/>
    </row>
    <row r="35" spans="1:29" ht="47.25" customHeight="1" x14ac:dyDescent="0.2">
      <c r="A35" s="142"/>
      <c r="B35" s="399">
        <v>19</v>
      </c>
      <c r="C35" s="170" t="s">
        <v>1503</v>
      </c>
      <c r="D35" s="181" t="s">
        <v>2137</v>
      </c>
      <c r="E35" s="573" t="s">
        <v>1474</v>
      </c>
      <c r="F35" s="574"/>
      <c r="G35" s="574"/>
      <c r="H35" s="574"/>
      <c r="I35" s="575"/>
      <c r="J35" s="153"/>
      <c r="K35" s="153"/>
      <c r="L35" s="153"/>
      <c r="M35" s="153"/>
      <c r="N35" s="153"/>
      <c r="O35" s="153"/>
      <c r="P35" s="153"/>
      <c r="Q35" s="153"/>
      <c r="R35" s="153"/>
      <c r="S35" s="153"/>
      <c r="T35" s="153"/>
      <c r="U35" s="153"/>
      <c r="V35" s="153"/>
      <c r="W35" s="153"/>
      <c r="X35" s="153"/>
      <c r="Y35" s="153"/>
      <c r="Z35" s="153"/>
      <c r="AA35" s="153"/>
      <c r="AB35" s="153"/>
      <c r="AC35" s="153"/>
    </row>
    <row r="36" spans="1:29" ht="47.25" customHeight="1" x14ac:dyDescent="0.2">
      <c r="A36" s="142"/>
      <c r="B36" s="399">
        <v>20</v>
      </c>
      <c r="C36" s="170" t="s">
        <v>1506</v>
      </c>
      <c r="D36" s="169" t="s">
        <v>2138</v>
      </c>
      <c r="E36" s="573" t="s">
        <v>2580</v>
      </c>
      <c r="F36" s="574"/>
      <c r="G36" s="574"/>
      <c r="H36" s="574"/>
      <c r="I36" s="575"/>
      <c r="J36" s="153"/>
      <c r="K36" s="153"/>
      <c r="L36" s="153"/>
      <c r="M36" s="153"/>
      <c r="N36" s="153"/>
      <c r="O36" s="153"/>
      <c r="P36" s="153"/>
      <c r="Q36" s="153"/>
      <c r="R36" s="153"/>
      <c r="S36" s="153"/>
      <c r="T36" s="153"/>
      <c r="U36" s="153"/>
      <c r="V36" s="153"/>
      <c r="W36" s="153"/>
      <c r="X36" s="153"/>
      <c r="Y36" s="153"/>
      <c r="Z36" s="153"/>
      <c r="AA36" s="153"/>
      <c r="AB36" s="153"/>
      <c r="AC36" s="153"/>
    </row>
    <row r="37" spans="1:29" ht="47.25" customHeight="1" x14ac:dyDescent="0.2">
      <c r="A37" s="142"/>
      <c r="B37" s="399">
        <v>21</v>
      </c>
      <c r="C37" s="170" t="s">
        <v>1269</v>
      </c>
      <c r="D37" s="170" t="s">
        <v>2139</v>
      </c>
      <c r="E37" s="573" t="s">
        <v>2580</v>
      </c>
      <c r="F37" s="574"/>
      <c r="G37" s="574"/>
      <c r="H37" s="574"/>
      <c r="I37" s="575"/>
      <c r="J37" s="153"/>
      <c r="K37" s="153"/>
      <c r="L37" s="153"/>
      <c r="M37" s="153"/>
      <c r="N37" s="153"/>
      <c r="O37" s="153"/>
      <c r="P37" s="153"/>
      <c r="Q37" s="153"/>
      <c r="R37" s="153"/>
      <c r="S37" s="153"/>
      <c r="T37" s="153"/>
      <c r="U37" s="153"/>
      <c r="V37" s="153"/>
      <c r="W37" s="153"/>
      <c r="X37" s="153"/>
      <c r="Y37" s="153"/>
      <c r="Z37" s="153"/>
      <c r="AA37" s="153"/>
      <c r="AB37" s="153"/>
      <c r="AC37" s="153"/>
    </row>
    <row r="38" spans="1:29" ht="47.25" customHeight="1" x14ac:dyDescent="0.2">
      <c r="A38" s="142"/>
      <c r="B38" s="399">
        <v>22</v>
      </c>
      <c r="C38" s="170" t="s">
        <v>2073</v>
      </c>
      <c r="D38" s="170" t="s">
        <v>2140</v>
      </c>
      <c r="E38" s="573" t="s">
        <v>2578</v>
      </c>
      <c r="F38" s="574"/>
      <c r="G38" s="574"/>
      <c r="H38" s="574"/>
      <c r="I38" s="575"/>
      <c r="J38" s="153"/>
      <c r="K38" s="153"/>
      <c r="L38" s="153"/>
      <c r="M38" s="153"/>
      <c r="N38" s="153"/>
      <c r="O38" s="153"/>
      <c r="P38" s="153"/>
      <c r="Q38" s="153"/>
      <c r="R38" s="153"/>
      <c r="S38" s="153"/>
      <c r="T38" s="153"/>
      <c r="U38" s="153"/>
      <c r="V38" s="153"/>
      <c r="W38" s="153"/>
      <c r="X38" s="153"/>
      <c r="Y38" s="153"/>
      <c r="Z38" s="153"/>
      <c r="AA38" s="153"/>
      <c r="AB38" s="153"/>
      <c r="AC38" s="153"/>
    </row>
    <row r="39" spans="1:29" ht="47.25" customHeight="1" x14ac:dyDescent="0.2">
      <c r="A39" s="142"/>
      <c r="B39" s="399">
        <v>23</v>
      </c>
      <c r="C39" s="170" t="s">
        <v>1288</v>
      </c>
      <c r="D39" s="181" t="s">
        <v>2141</v>
      </c>
      <c r="E39" s="573" t="s">
        <v>1450</v>
      </c>
      <c r="F39" s="574"/>
      <c r="G39" s="574"/>
      <c r="H39" s="574"/>
      <c r="I39" s="575"/>
      <c r="J39" s="153"/>
      <c r="K39" s="153"/>
      <c r="L39" s="153"/>
      <c r="M39" s="153"/>
      <c r="N39" s="153"/>
      <c r="O39" s="153"/>
      <c r="P39" s="153"/>
      <c r="Q39" s="153"/>
      <c r="R39" s="153"/>
      <c r="S39" s="153"/>
      <c r="T39" s="153"/>
      <c r="U39" s="153"/>
      <c r="V39" s="153"/>
      <c r="W39" s="153"/>
      <c r="X39" s="153"/>
      <c r="Y39" s="153"/>
      <c r="Z39" s="153"/>
      <c r="AA39" s="153"/>
      <c r="AB39" s="153"/>
      <c r="AC39" s="153"/>
    </row>
    <row r="40" spans="1:29" ht="47.25" customHeight="1" x14ac:dyDescent="0.2">
      <c r="A40" s="142"/>
      <c r="B40" s="399">
        <v>24</v>
      </c>
      <c r="C40" s="170" t="s">
        <v>1508</v>
      </c>
      <c r="D40" s="170" t="s">
        <v>2142</v>
      </c>
      <c r="E40" s="573" t="s">
        <v>2578</v>
      </c>
      <c r="F40" s="574"/>
      <c r="G40" s="574"/>
      <c r="H40" s="574"/>
      <c r="I40" s="575"/>
      <c r="J40" s="153"/>
      <c r="K40" s="153"/>
      <c r="L40" s="153"/>
      <c r="M40" s="153"/>
      <c r="N40" s="153"/>
      <c r="O40" s="153"/>
      <c r="P40" s="153"/>
      <c r="Q40" s="153"/>
      <c r="R40" s="153"/>
      <c r="S40" s="153"/>
      <c r="T40" s="153"/>
      <c r="U40" s="153"/>
      <c r="V40" s="153"/>
      <c r="W40" s="153"/>
      <c r="X40" s="153"/>
      <c r="Y40" s="153"/>
      <c r="Z40" s="153"/>
      <c r="AA40" s="153"/>
      <c r="AB40" s="153"/>
      <c r="AC40" s="153"/>
    </row>
    <row r="41" spans="1:29" ht="47.25" customHeight="1" x14ac:dyDescent="0.2">
      <c r="A41" s="142"/>
      <c r="B41" s="399">
        <v>25</v>
      </c>
      <c r="C41" s="170" t="s">
        <v>1510</v>
      </c>
      <c r="D41" s="170" t="s">
        <v>2143</v>
      </c>
      <c r="E41" s="573" t="s">
        <v>2582</v>
      </c>
      <c r="F41" s="574"/>
      <c r="G41" s="574"/>
      <c r="H41" s="574"/>
      <c r="I41" s="575"/>
      <c r="J41" s="153"/>
      <c r="K41" s="153"/>
      <c r="L41" s="153"/>
      <c r="M41" s="153"/>
      <c r="N41" s="153"/>
      <c r="O41" s="153"/>
      <c r="P41" s="153"/>
      <c r="Q41" s="153"/>
      <c r="R41" s="153"/>
      <c r="S41" s="153"/>
      <c r="T41" s="153"/>
      <c r="U41" s="153"/>
      <c r="V41" s="153"/>
      <c r="W41" s="153"/>
      <c r="X41" s="153"/>
      <c r="Y41" s="153"/>
      <c r="Z41" s="153"/>
      <c r="AA41" s="153"/>
      <c r="AB41" s="153"/>
      <c r="AC41" s="153"/>
    </row>
    <row r="42" spans="1:29" ht="47.25" customHeight="1" x14ac:dyDescent="0.2">
      <c r="A42" s="142"/>
      <c r="B42" s="399">
        <v>26</v>
      </c>
      <c r="C42" s="170" t="s">
        <v>930</v>
      </c>
      <c r="D42" s="169" t="s">
        <v>2144</v>
      </c>
      <c r="E42" s="573" t="s">
        <v>2579</v>
      </c>
      <c r="F42" s="574"/>
      <c r="G42" s="574"/>
      <c r="H42" s="574"/>
      <c r="I42" s="575"/>
      <c r="J42" s="153"/>
      <c r="K42" s="153"/>
      <c r="L42" s="153"/>
      <c r="M42" s="153"/>
      <c r="N42" s="153"/>
      <c r="O42" s="153"/>
      <c r="P42" s="153"/>
      <c r="Q42" s="153"/>
      <c r="R42" s="153"/>
      <c r="S42" s="153"/>
      <c r="T42" s="153"/>
      <c r="U42" s="153"/>
      <c r="V42" s="153"/>
      <c r="W42" s="153"/>
      <c r="X42" s="153"/>
      <c r="Y42" s="153"/>
      <c r="Z42" s="153"/>
      <c r="AA42" s="153"/>
      <c r="AB42" s="153"/>
      <c r="AC42" s="153"/>
    </row>
    <row r="43" spans="1:29" ht="47.25" customHeight="1" x14ac:dyDescent="0.2">
      <c r="A43" s="142"/>
      <c r="B43" s="399">
        <v>27</v>
      </c>
      <c r="C43" s="170" t="s">
        <v>932</v>
      </c>
      <c r="D43" s="169" t="s">
        <v>2145</v>
      </c>
      <c r="E43" s="573" t="s">
        <v>2578</v>
      </c>
      <c r="F43" s="574"/>
      <c r="G43" s="574"/>
      <c r="H43" s="574"/>
      <c r="I43" s="575"/>
      <c r="J43" s="153"/>
      <c r="K43" s="153"/>
      <c r="L43" s="153"/>
      <c r="M43" s="153"/>
      <c r="N43" s="153"/>
      <c r="O43" s="153"/>
      <c r="P43" s="153"/>
      <c r="Q43" s="153"/>
      <c r="R43" s="153"/>
      <c r="S43" s="153"/>
      <c r="T43" s="153"/>
      <c r="U43" s="153"/>
      <c r="V43" s="153"/>
      <c r="W43" s="153"/>
      <c r="X43" s="153"/>
      <c r="Y43" s="153"/>
      <c r="Z43" s="153"/>
      <c r="AA43" s="153"/>
      <c r="AB43" s="153"/>
      <c r="AC43" s="153"/>
    </row>
    <row r="44" spans="1:29" ht="47.25" customHeight="1" x14ac:dyDescent="0.2">
      <c r="A44" s="142"/>
      <c r="B44" s="399">
        <v>28</v>
      </c>
      <c r="C44" s="170" t="s">
        <v>210</v>
      </c>
      <c r="D44" s="169" t="s">
        <v>2146</v>
      </c>
      <c r="E44" s="573" t="s">
        <v>2579</v>
      </c>
      <c r="F44" s="574"/>
      <c r="G44" s="574"/>
      <c r="H44" s="574"/>
      <c r="I44" s="575"/>
      <c r="J44" s="153"/>
      <c r="K44" s="153"/>
      <c r="L44" s="153"/>
      <c r="M44" s="153"/>
      <c r="N44" s="153"/>
      <c r="O44" s="153"/>
      <c r="P44" s="153"/>
      <c r="Q44" s="153"/>
      <c r="R44" s="153"/>
      <c r="S44" s="153"/>
      <c r="T44" s="153"/>
      <c r="U44" s="153"/>
      <c r="V44" s="153"/>
      <c r="W44" s="153"/>
      <c r="X44" s="153"/>
      <c r="Y44" s="153"/>
      <c r="Z44" s="153"/>
      <c r="AA44" s="153"/>
      <c r="AB44" s="153"/>
      <c r="AC44" s="153"/>
    </row>
    <row r="45" spans="1:29" ht="47.25" customHeight="1" x14ac:dyDescent="0.2">
      <c r="A45" s="142"/>
      <c r="B45" s="399">
        <v>29</v>
      </c>
      <c r="C45" s="170" t="s">
        <v>934</v>
      </c>
      <c r="D45" s="170" t="s">
        <v>2147</v>
      </c>
      <c r="E45" s="573" t="s">
        <v>2580</v>
      </c>
      <c r="F45" s="574"/>
      <c r="G45" s="574"/>
      <c r="H45" s="574"/>
      <c r="I45" s="575"/>
      <c r="J45" s="153"/>
      <c r="K45" s="153"/>
      <c r="L45" s="153"/>
      <c r="M45" s="153"/>
      <c r="N45" s="153"/>
      <c r="O45" s="153"/>
      <c r="P45" s="153"/>
      <c r="Q45" s="153"/>
      <c r="R45" s="153"/>
      <c r="S45" s="153"/>
      <c r="T45" s="153"/>
      <c r="U45" s="153"/>
      <c r="V45" s="153"/>
      <c r="W45" s="153"/>
      <c r="X45" s="153"/>
      <c r="Y45" s="153"/>
      <c r="Z45" s="153"/>
      <c r="AA45" s="153"/>
      <c r="AB45" s="153"/>
      <c r="AC45" s="153"/>
    </row>
    <row r="46" spans="1:29" ht="47.25" customHeight="1" x14ac:dyDescent="0.2">
      <c r="A46" s="142"/>
      <c r="B46" s="399">
        <v>30</v>
      </c>
      <c r="C46" s="170" t="s">
        <v>1305</v>
      </c>
      <c r="D46" s="169" t="s">
        <v>2148</v>
      </c>
      <c r="E46" s="573" t="s">
        <v>2580</v>
      </c>
      <c r="F46" s="574"/>
      <c r="G46" s="574"/>
      <c r="H46" s="574"/>
      <c r="I46" s="575"/>
      <c r="J46" s="153"/>
      <c r="K46" s="153"/>
      <c r="L46" s="153"/>
      <c r="M46" s="153"/>
      <c r="N46" s="153"/>
      <c r="O46" s="153"/>
      <c r="P46" s="153"/>
      <c r="Q46" s="153"/>
      <c r="R46" s="153"/>
      <c r="S46" s="153"/>
      <c r="T46" s="153"/>
      <c r="U46" s="153"/>
      <c r="V46" s="153"/>
      <c r="W46" s="153"/>
      <c r="X46" s="153"/>
      <c r="Y46" s="153"/>
      <c r="Z46" s="153"/>
      <c r="AA46" s="153"/>
      <c r="AB46" s="153"/>
      <c r="AC46" s="153"/>
    </row>
    <row r="47" spans="1:29" ht="47.25" customHeight="1" x14ac:dyDescent="0.2">
      <c r="A47" s="142"/>
      <c r="B47" s="399">
        <v>31</v>
      </c>
      <c r="C47" s="170" t="s">
        <v>1307</v>
      </c>
      <c r="D47" s="170" t="s">
        <v>2149</v>
      </c>
      <c r="E47" s="573" t="s">
        <v>2578</v>
      </c>
      <c r="F47" s="574"/>
      <c r="G47" s="574"/>
      <c r="H47" s="574"/>
      <c r="I47" s="575"/>
      <c r="J47" s="153"/>
      <c r="K47" s="153"/>
      <c r="L47" s="153"/>
      <c r="M47" s="153"/>
      <c r="N47" s="153"/>
      <c r="O47" s="153"/>
      <c r="P47" s="153"/>
      <c r="Q47" s="153"/>
      <c r="R47" s="153"/>
      <c r="S47" s="153"/>
      <c r="T47" s="153"/>
      <c r="U47" s="153"/>
      <c r="V47" s="153"/>
      <c r="W47" s="153"/>
      <c r="X47" s="153"/>
      <c r="Y47" s="153"/>
      <c r="Z47" s="153"/>
      <c r="AA47" s="153"/>
      <c r="AB47" s="153"/>
      <c r="AC47" s="153"/>
    </row>
    <row r="48" spans="1:29" ht="47.25" customHeight="1" x14ac:dyDescent="0.2">
      <c r="A48" s="142"/>
      <c r="B48" s="399">
        <v>32</v>
      </c>
      <c r="C48" s="170" t="s">
        <v>1309</v>
      </c>
      <c r="D48" s="170" t="s">
        <v>2150</v>
      </c>
      <c r="E48" s="573" t="s">
        <v>2580</v>
      </c>
      <c r="F48" s="574"/>
      <c r="G48" s="574"/>
      <c r="H48" s="574"/>
      <c r="I48" s="575"/>
      <c r="J48" s="153"/>
      <c r="K48" s="153"/>
      <c r="L48" s="153"/>
      <c r="M48" s="153"/>
      <c r="N48" s="153"/>
      <c r="O48" s="153"/>
      <c r="P48" s="153"/>
      <c r="Q48" s="153"/>
      <c r="R48" s="153"/>
      <c r="S48" s="153"/>
      <c r="T48" s="153"/>
      <c r="U48" s="153"/>
      <c r="V48" s="153"/>
      <c r="W48" s="153"/>
      <c r="X48" s="153"/>
      <c r="Y48" s="153"/>
      <c r="Z48" s="153"/>
      <c r="AA48" s="153"/>
      <c r="AB48" s="153"/>
      <c r="AC48" s="153"/>
    </row>
    <row r="49" spans="1:29" ht="47.25" customHeight="1" x14ac:dyDescent="0.2">
      <c r="A49" s="142"/>
      <c r="B49" s="399">
        <v>33</v>
      </c>
      <c r="C49" s="170" t="s">
        <v>121</v>
      </c>
      <c r="D49" s="169" t="s">
        <v>2151</v>
      </c>
      <c r="E49" s="573" t="s">
        <v>2579</v>
      </c>
      <c r="F49" s="574"/>
      <c r="G49" s="574"/>
      <c r="H49" s="574"/>
      <c r="I49" s="575"/>
      <c r="J49" s="153"/>
      <c r="K49" s="153"/>
      <c r="L49" s="153"/>
      <c r="M49" s="153"/>
      <c r="N49" s="153"/>
      <c r="O49" s="153"/>
      <c r="P49" s="153"/>
      <c r="Q49" s="153"/>
      <c r="R49" s="153"/>
      <c r="S49" s="153"/>
      <c r="T49" s="153"/>
      <c r="U49" s="153"/>
      <c r="V49" s="153"/>
      <c r="W49" s="153"/>
      <c r="X49" s="153"/>
      <c r="Y49" s="153"/>
      <c r="Z49" s="153"/>
      <c r="AA49" s="153"/>
      <c r="AB49" s="153"/>
      <c r="AC49" s="153"/>
    </row>
    <row r="50" spans="1:29" ht="47.25" customHeight="1" x14ac:dyDescent="0.2">
      <c r="A50" s="142"/>
      <c r="B50" s="399">
        <v>34</v>
      </c>
      <c r="C50" s="170" t="s">
        <v>184</v>
      </c>
      <c r="D50" s="169" t="s">
        <v>2152</v>
      </c>
      <c r="E50" s="573" t="s">
        <v>2579</v>
      </c>
      <c r="F50" s="574"/>
      <c r="G50" s="574"/>
      <c r="H50" s="574"/>
      <c r="I50" s="575"/>
      <c r="J50" s="153"/>
      <c r="K50" s="153"/>
      <c r="L50" s="153"/>
      <c r="M50" s="153"/>
      <c r="N50" s="153"/>
      <c r="O50" s="153"/>
      <c r="P50" s="153"/>
      <c r="Q50" s="153"/>
      <c r="R50" s="153"/>
      <c r="S50" s="153"/>
      <c r="T50" s="153"/>
      <c r="U50" s="153"/>
      <c r="V50" s="153"/>
      <c r="W50" s="153"/>
      <c r="X50" s="153"/>
      <c r="Y50" s="153"/>
      <c r="Z50" s="153"/>
      <c r="AA50" s="153"/>
      <c r="AB50" s="153"/>
      <c r="AC50" s="153"/>
    </row>
    <row r="51" spans="1:29" ht="47.25" customHeight="1" x14ac:dyDescent="0.2">
      <c r="A51" s="142"/>
      <c r="B51" s="399">
        <v>35</v>
      </c>
      <c r="C51" s="170" t="s">
        <v>186</v>
      </c>
      <c r="D51" s="169" t="s">
        <v>2153</v>
      </c>
      <c r="E51" s="573" t="s">
        <v>2579</v>
      </c>
      <c r="F51" s="574"/>
      <c r="G51" s="574"/>
      <c r="H51" s="574"/>
      <c r="I51" s="575"/>
      <c r="J51" s="153"/>
      <c r="K51" s="153"/>
      <c r="L51" s="153"/>
      <c r="M51" s="153"/>
      <c r="N51" s="153"/>
      <c r="O51" s="153"/>
      <c r="P51" s="153"/>
      <c r="Q51" s="153"/>
      <c r="R51" s="153"/>
      <c r="S51" s="153"/>
      <c r="T51" s="153"/>
      <c r="U51" s="153"/>
      <c r="V51" s="153"/>
      <c r="W51" s="153"/>
      <c r="X51" s="153"/>
      <c r="Y51" s="153"/>
      <c r="Z51" s="153"/>
      <c r="AA51" s="153"/>
      <c r="AB51" s="153"/>
      <c r="AC51" s="153"/>
    </row>
    <row r="52" spans="1:29" ht="47.25" customHeight="1" x14ac:dyDescent="0.2">
      <c r="A52" s="142"/>
      <c r="B52" s="399">
        <v>36</v>
      </c>
      <c r="C52" s="170" t="s">
        <v>191</v>
      </c>
      <c r="D52" s="169" t="s">
        <v>2154</v>
      </c>
      <c r="E52" s="573" t="s">
        <v>2579</v>
      </c>
      <c r="F52" s="574"/>
      <c r="G52" s="574"/>
      <c r="H52" s="574"/>
      <c r="I52" s="575"/>
      <c r="J52" s="153"/>
      <c r="K52" s="153"/>
      <c r="L52" s="153"/>
      <c r="M52" s="153"/>
      <c r="N52" s="153"/>
      <c r="O52" s="153"/>
      <c r="P52" s="153"/>
      <c r="Q52" s="153"/>
      <c r="R52" s="153"/>
      <c r="S52" s="153"/>
      <c r="T52" s="153"/>
      <c r="U52" s="153"/>
      <c r="V52" s="153"/>
      <c r="W52" s="153"/>
      <c r="X52" s="153"/>
      <c r="Y52" s="153"/>
      <c r="Z52" s="153"/>
      <c r="AA52" s="153"/>
      <c r="AB52" s="153"/>
      <c r="AC52" s="153"/>
    </row>
    <row r="53" spans="1:29" ht="47.25" customHeight="1" x14ac:dyDescent="0.2">
      <c r="A53" s="142"/>
      <c r="B53" s="399">
        <v>37</v>
      </c>
      <c r="C53" s="170" t="s">
        <v>1311</v>
      </c>
      <c r="D53" s="169" t="s">
        <v>2155</v>
      </c>
      <c r="E53" s="573" t="s">
        <v>2578</v>
      </c>
      <c r="F53" s="574"/>
      <c r="G53" s="574"/>
      <c r="H53" s="574"/>
      <c r="I53" s="575"/>
      <c r="J53" s="153"/>
      <c r="K53" s="153"/>
      <c r="L53" s="153"/>
      <c r="M53" s="153"/>
      <c r="N53" s="153"/>
      <c r="O53" s="153"/>
      <c r="P53" s="153"/>
      <c r="Q53" s="153"/>
      <c r="R53" s="153"/>
      <c r="S53" s="153"/>
      <c r="T53" s="153"/>
      <c r="U53" s="153"/>
      <c r="V53" s="153"/>
      <c r="W53" s="153"/>
      <c r="X53" s="153"/>
      <c r="Y53" s="153"/>
      <c r="Z53" s="153"/>
      <c r="AA53" s="153"/>
      <c r="AB53" s="153"/>
      <c r="AC53" s="153"/>
    </row>
    <row r="54" spans="1:29" ht="47.25" customHeight="1" x14ac:dyDescent="0.2">
      <c r="A54" s="142"/>
      <c r="B54" s="399">
        <v>38</v>
      </c>
      <c r="C54" s="170" t="s">
        <v>969</v>
      </c>
      <c r="D54" s="169" t="s">
        <v>2156</v>
      </c>
      <c r="E54" s="573" t="s">
        <v>2583</v>
      </c>
      <c r="F54" s="574"/>
      <c r="G54" s="574"/>
      <c r="H54" s="574"/>
      <c r="I54" s="575"/>
      <c r="J54" s="153"/>
      <c r="K54" s="153"/>
      <c r="L54" s="153"/>
      <c r="M54" s="153"/>
      <c r="N54" s="153"/>
      <c r="O54" s="153"/>
      <c r="P54" s="153"/>
      <c r="Q54" s="153"/>
      <c r="R54" s="153"/>
      <c r="S54" s="153"/>
      <c r="T54" s="153"/>
      <c r="U54" s="153"/>
      <c r="V54" s="153"/>
      <c r="W54" s="153"/>
      <c r="X54" s="153"/>
      <c r="Y54" s="153"/>
      <c r="Z54" s="153"/>
      <c r="AA54" s="153"/>
      <c r="AB54" s="153"/>
      <c r="AC54" s="153"/>
    </row>
    <row r="55" spans="1:29" ht="47.25" customHeight="1" x14ac:dyDescent="0.2">
      <c r="A55" s="142"/>
      <c r="B55" s="399">
        <v>39</v>
      </c>
      <c r="C55" s="170" t="s">
        <v>1458</v>
      </c>
      <c r="D55" s="170" t="s">
        <v>2157</v>
      </c>
      <c r="E55" s="573" t="s">
        <v>2578</v>
      </c>
      <c r="F55" s="574"/>
      <c r="G55" s="574"/>
      <c r="H55" s="574"/>
      <c r="I55" s="575"/>
      <c r="J55" s="153"/>
      <c r="K55" s="153"/>
      <c r="L55" s="153"/>
      <c r="M55" s="153"/>
      <c r="N55" s="153"/>
      <c r="O55" s="153"/>
      <c r="P55" s="153"/>
      <c r="Q55" s="153"/>
      <c r="R55" s="153"/>
      <c r="S55" s="153"/>
      <c r="T55" s="153"/>
      <c r="U55" s="153"/>
      <c r="V55" s="153"/>
      <c r="W55" s="153"/>
      <c r="X55" s="153"/>
      <c r="Y55" s="153"/>
      <c r="Z55" s="153"/>
      <c r="AA55" s="153"/>
      <c r="AB55" s="153"/>
      <c r="AC55" s="153"/>
    </row>
    <row r="56" spans="1:29" ht="47.25" customHeight="1" x14ac:dyDescent="0.2">
      <c r="A56" s="142"/>
      <c r="B56" s="399">
        <v>40</v>
      </c>
      <c r="C56" s="170" t="s">
        <v>1314</v>
      </c>
      <c r="D56" s="170" t="s">
        <v>2158</v>
      </c>
      <c r="E56" s="573" t="s">
        <v>2578</v>
      </c>
      <c r="F56" s="574"/>
      <c r="G56" s="574"/>
      <c r="H56" s="574"/>
      <c r="I56" s="575"/>
      <c r="J56" s="153"/>
      <c r="K56" s="153"/>
      <c r="L56" s="153"/>
      <c r="M56" s="153"/>
      <c r="N56" s="153"/>
      <c r="O56" s="153"/>
      <c r="P56" s="153"/>
      <c r="Q56" s="153"/>
      <c r="R56" s="153"/>
      <c r="S56" s="153"/>
      <c r="T56" s="153"/>
      <c r="U56" s="153"/>
      <c r="V56" s="153"/>
      <c r="W56" s="153"/>
      <c r="X56" s="153"/>
      <c r="Y56" s="153"/>
      <c r="Z56" s="153"/>
      <c r="AA56" s="153"/>
      <c r="AB56" s="153"/>
      <c r="AC56" s="153"/>
    </row>
    <row r="57" spans="1:29" ht="47.25" customHeight="1" x14ac:dyDescent="0.2">
      <c r="A57" s="142"/>
      <c r="B57" s="399">
        <v>41</v>
      </c>
      <c r="C57" s="170" t="s">
        <v>1316</v>
      </c>
      <c r="D57" s="169" t="s">
        <v>2159</v>
      </c>
      <c r="E57" s="573" t="s">
        <v>2579</v>
      </c>
      <c r="F57" s="574"/>
      <c r="G57" s="574"/>
      <c r="H57" s="574"/>
      <c r="I57" s="575"/>
      <c r="J57" s="153"/>
      <c r="K57" s="153"/>
      <c r="L57" s="153"/>
      <c r="M57" s="153"/>
      <c r="N57" s="153"/>
      <c r="O57" s="153"/>
      <c r="P57" s="153"/>
      <c r="Q57" s="153"/>
      <c r="R57" s="153"/>
      <c r="S57" s="153"/>
      <c r="T57" s="153"/>
      <c r="U57" s="153"/>
      <c r="V57" s="153"/>
      <c r="W57" s="153"/>
      <c r="X57" s="153"/>
      <c r="Y57" s="153"/>
      <c r="Z57" s="153"/>
      <c r="AA57" s="153"/>
      <c r="AB57" s="153"/>
      <c r="AC57" s="153"/>
    </row>
    <row r="58" spans="1:29" ht="47.25" customHeight="1" x14ac:dyDescent="0.2">
      <c r="A58" s="142"/>
      <c r="B58" s="399">
        <v>42</v>
      </c>
      <c r="C58" s="170" t="s">
        <v>965</v>
      </c>
      <c r="D58" s="169" t="s">
        <v>2160</v>
      </c>
      <c r="E58" s="573" t="s">
        <v>2578</v>
      </c>
      <c r="F58" s="574"/>
      <c r="G58" s="574"/>
      <c r="H58" s="574"/>
      <c r="I58" s="575"/>
      <c r="J58" s="153"/>
      <c r="K58" s="153"/>
      <c r="L58" s="153"/>
      <c r="M58" s="153"/>
      <c r="N58" s="153"/>
      <c r="O58" s="153"/>
      <c r="P58" s="153"/>
      <c r="Q58" s="153"/>
      <c r="R58" s="153"/>
      <c r="S58" s="153"/>
      <c r="T58" s="153"/>
      <c r="U58" s="153"/>
      <c r="V58" s="153"/>
      <c r="W58" s="153"/>
      <c r="X58" s="153"/>
      <c r="Y58" s="153"/>
      <c r="Z58" s="153"/>
      <c r="AA58" s="153"/>
      <c r="AB58" s="153"/>
      <c r="AC58" s="153"/>
    </row>
    <row r="59" spans="1:29" ht="47.25" customHeight="1" x14ac:dyDescent="0.2">
      <c r="A59" s="142"/>
      <c r="B59" s="399">
        <v>43</v>
      </c>
      <c r="C59" s="170" t="s">
        <v>1318</v>
      </c>
      <c r="D59" s="169" t="s">
        <v>2161</v>
      </c>
      <c r="E59" s="573" t="s">
        <v>2578</v>
      </c>
      <c r="F59" s="574"/>
      <c r="G59" s="574"/>
      <c r="H59" s="574"/>
      <c r="I59" s="575"/>
      <c r="J59" s="153"/>
      <c r="K59" s="153"/>
      <c r="L59" s="153"/>
      <c r="M59" s="153"/>
      <c r="N59" s="153"/>
      <c r="O59" s="153"/>
      <c r="P59" s="153"/>
      <c r="Q59" s="153"/>
      <c r="R59" s="153"/>
      <c r="S59" s="153"/>
      <c r="T59" s="153"/>
      <c r="U59" s="153"/>
      <c r="V59" s="153"/>
      <c r="W59" s="153"/>
      <c r="X59" s="153"/>
      <c r="Y59" s="153"/>
      <c r="Z59" s="153"/>
      <c r="AA59" s="153"/>
      <c r="AB59" s="153"/>
      <c r="AC59" s="153"/>
    </row>
    <row r="60" spans="1:29" ht="47.25" customHeight="1" x14ac:dyDescent="0.2">
      <c r="A60" s="142"/>
      <c r="B60" s="399">
        <v>44</v>
      </c>
      <c r="C60" s="170" t="s">
        <v>201</v>
      </c>
      <c r="D60" s="169" t="s">
        <v>2162</v>
      </c>
      <c r="E60" s="573" t="s">
        <v>2579</v>
      </c>
      <c r="F60" s="574"/>
      <c r="G60" s="574"/>
      <c r="H60" s="574"/>
      <c r="I60" s="575"/>
      <c r="J60" s="153"/>
      <c r="K60" s="153"/>
      <c r="L60" s="153"/>
      <c r="M60" s="153"/>
      <c r="N60" s="153"/>
      <c r="O60" s="153"/>
      <c r="P60" s="153"/>
      <c r="Q60" s="153"/>
      <c r="R60" s="153"/>
      <c r="S60" s="153"/>
      <c r="T60" s="153"/>
      <c r="U60" s="153"/>
      <c r="V60" s="153"/>
      <c r="W60" s="153"/>
      <c r="X60" s="153"/>
      <c r="Y60" s="153"/>
      <c r="Z60" s="153"/>
      <c r="AA60" s="153"/>
      <c r="AB60" s="153"/>
      <c r="AC60" s="153"/>
    </row>
    <row r="61" spans="1:29" ht="47.25" customHeight="1" x14ac:dyDescent="0.2">
      <c r="A61" s="142"/>
      <c r="B61" s="399">
        <v>45</v>
      </c>
      <c r="C61" s="170" t="s">
        <v>1320</v>
      </c>
      <c r="D61" s="169" t="s">
        <v>2163</v>
      </c>
      <c r="E61" s="573" t="s">
        <v>2579</v>
      </c>
      <c r="F61" s="574"/>
      <c r="G61" s="574"/>
      <c r="H61" s="574"/>
      <c r="I61" s="575"/>
      <c r="J61" s="153"/>
      <c r="K61" s="153"/>
      <c r="L61" s="153"/>
      <c r="M61" s="153"/>
      <c r="N61" s="153"/>
      <c r="O61" s="153"/>
      <c r="P61" s="153"/>
      <c r="Q61" s="153"/>
      <c r="R61" s="153"/>
      <c r="S61" s="153"/>
      <c r="T61" s="153"/>
      <c r="U61" s="153"/>
      <c r="V61" s="153"/>
      <c r="W61" s="153"/>
      <c r="X61" s="153"/>
      <c r="Y61" s="153"/>
      <c r="Z61" s="153"/>
      <c r="AA61" s="153"/>
      <c r="AB61" s="153"/>
      <c r="AC61" s="153"/>
    </row>
    <row r="62" spans="1:29" ht="47.25" customHeight="1" x14ac:dyDescent="0.2">
      <c r="A62" s="142"/>
      <c r="B62" s="399">
        <v>46</v>
      </c>
      <c r="C62" s="170" t="s">
        <v>203</v>
      </c>
      <c r="D62" s="169" t="s">
        <v>2164</v>
      </c>
      <c r="E62" s="573" t="s">
        <v>2579</v>
      </c>
      <c r="F62" s="574"/>
      <c r="G62" s="574"/>
      <c r="H62" s="574"/>
      <c r="I62" s="575"/>
      <c r="J62" s="153"/>
      <c r="K62" s="153"/>
      <c r="L62" s="153"/>
      <c r="M62" s="153"/>
      <c r="N62" s="153"/>
      <c r="O62" s="153"/>
      <c r="P62" s="153"/>
      <c r="Q62" s="153"/>
      <c r="R62" s="153"/>
      <c r="S62" s="153"/>
      <c r="T62" s="153"/>
      <c r="U62" s="153"/>
      <c r="V62" s="153"/>
      <c r="W62" s="153"/>
      <c r="X62" s="153"/>
      <c r="Y62" s="153"/>
      <c r="Z62" s="153"/>
      <c r="AA62" s="153"/>
      <c r="AB62" s="153"/>
      <c r="AC62" s="153"/>
    </row>
    <row r="63" spans="1:29" ht="47.25" customHeight="1" x14ac:dyDescent="0.2">
      <c r="A63" s="142"/>
      <c r="B63" s="399">
        <v>47</v>
      </c>
      <c r="C63" s="170" t="s">
        <v>207</v>
      </c>
      <c r="D63" s="169" t="s">
        <v>2165</v>
      </c>
      <c r="E63" s="573" t="s">
        <v>2579</v>
      </c>
      <c r="F63" s="574"/>
      <c r="G63" s="574"/>
      <c r="H63" s="574"/>
      <c r="I63" s="575"/>
      <c r="J63" s="153"/>
      <c r="K63" s="153"/>
      <c r="L63" s="153"/>
      <c r="M63" s="153"/>
      <c r="N63" s="153"/>
      <c r="O63" s="153"/>
      <c r="P63" s="153"/>
      <c r="Q63" s="153"/>
      <c r="R63" s="153"/>
      <c r="S63" s="153"/>
      <c r="T63" s="153"/>
      <c r="U63" s="153"/>
      <c r="V63" s="153"/>
      <c r="W63" s="153"/>
      <c r="X63" s="153"/>
      <c r="Y63" s="153"/>
      <c r="Z63" s="153"/>
      <c r="AA63" s="153"/>
      <c r="AB63" s="153"/>
      <c r="AC63" s="153"/>
    </row>
    <row r="64" spans="1:29" ht="47.25" customHeight="1" x14ac:dyDescent="0.2">
      <c r="A64" s="142"/>
      <c r="B64" s="399">
        <v>48</v>
      </c>
      <c r="C64" s="170" t="s">
        <v>966</v>
      </c>
      <c r="D64" s="181" t="s">
        <v>2166</v>
      </c>
      <c r="E64" s="573" t="s">
        <v>1451</v>
      </c>
      <c r="F64" s="574"/>
      <c r="G64" s="574"/>
      <c r="H64" s="574"/>
      <c r="I64" s="575"/>
      <c r="J64" s="153"/>
      <c r="K64" s="153"/>
      <c r="L64" s="153"/>
      <c r="M64" s="153"/>
      <c r="N64" s="153"/>
      <c r="O64" s="153"/>
      <c r="P64" s="153"/>
      <c r="Q64" s="153"/>
      <c r="R64" s="153"/>
      <c r="S64" s="153"/>
      <c r="T64" s="153"/>
      <c r="U64" s="153"/>
      <c r="V64" s="153"/>
      <c r="W64" s="153"/>
      <c r="X64" s="153"/>
      <c r="Y64" s="153"/>
      <c r="Z64" s="153"/>
      <c r="AA64" s="153"/>
      <c r="AB64" s="153"/>
      <c r="AC64" s="153"/>
    </row>
    <row r="65" spans="1:29" ht="47.25" customHeight="1" x14ac:dyDescent="0.2">
      <c r="A65" s="142"/>
      <c r="B65" s="399">
        <v>49</v>
      </c>
      <c r="C65" s="170" t="s">
        <v>1411</v>
      </c>
      <c r="D65" s="170" t="s">
        <v>2167</v>
      </c>
      <c r="E65" s="573" t="s">
        <v>2582</v>
      </c>
      <c r="F65" s="574"/>
      <c r="G65" s="574"/>
      <c r="H65" s="574"/>
      <c r="I65" s="575"/>
      <c r="J65" s="153"/>
      <c r="K65" s="153"/>
      <c r="L65" s="153"/>
      <c r="M65" s="153"/>
      <c r="N65" s="153"/>
      <c r="O65" s="153"/>
      <c r="P65" s="153"/>
      <c r="Q65" s="153"/>
      <c r="R65" s="153"/>
      <c r="S65" s="153"/>
      <c r="T65" s="153"/>
      <c r="U65" s="153"/>
      <c r="V65" s="153"/>
      <c r="W65" s="153"/>
      <c r="X65" s="153"/>
      <c r="Y65" s="153"/>
      <c r="Z65" s="153"/>
      <c r="AA65" s="153"/>
      <c r="AB65" s="153"/>
      <c r="AC65" s="153"/>
    </row>
    <row r="66" spans="1:29" ht="47.25" customHeight="1" x14ac:dyDescent="0.2">
      <c r="A66" s="142"/>
      <c r="B66" s="399">
        <v>50</v>
      </c>
      <c r="C66" s="170" t="s">
        <v>1327</v>
      </c>
      <c r="D66" s="170" t="s">
        <v>2168</v>
      </c>
      <c r="E66" s="573" t="s">
        <v>2580</v>
      </c>
      <c r="F66" s="574"/>
      <c r="G66" s="574"/>
      <c r="H66" s="574"/>
      <c r="I66" s="575"/>
      <c r="J66" s="153"/>
      <c r="K66" s="153"/>
      <c r="L66" s="153"/>
      <c r="M66" s="153"/>
      <c r="N66" s="153"/>
      <c r="O66" s="153"/>
      <c r="P66" s="153"/>
      <c r="Q66" s="153"/>
      <c r="R66" s="153"/>
      <c r="S66" s="153"/>
      <c r="T66" s="153"/>
      <c r="U66" s="153"/>
      <c r="V66" s="153"/>
      <c r="W66" s="153"/>
      <c r="X66" s="153"/>
      <c r="Y66" s="153"/>
      <c r="Z66" s="153"/>
      <c r="AA66" s="153"/>
      <c r="AB66" s="153"/>
      <c r="AC66" s="153"/>
    </row>
    <row r="67" spans="1:29" ht="47.25" customHeight="1" x14ac:dyDescent="0.2">
      <c r="A67" s="142"/>
      <c r="B67" s="399">
        <v>51</v>
      </c>
      <c r="C67" s="170" t="s">
        <v>1329</v>
      </c>
      <c r="D67" s="169" t="s">
        <v>2169</v>
      </c>
      <c r="E67" s="573" t="s">
        <v>2578</v>
      </c>
      <c r="F67" s="574"/>
      <c r="G67" s="574"/>
      <c r="H67" s="574"/>
      <c r="I67" s="575"/>
      <c r="J67" s="153"/>
      <c r="K67" s="153"/>
      <c r="L67" s="153"/>
      <c r="M67" s="153"/>
      <c r="N67" s="153"/>
      <c r="O67" s="153"/>
      <c r="P67" s="153"/>
      <c r="Q67" s="153"/>
      <c r="R67" s="153"/>
      <c r="S67" s="153"/>
      <c r="T67" s="153"/>
      <c r="U67" s="153"/>
      <c r="V67" s="153"/>
      <c r="W67" s="153"/>
      <c r="X67" s="153"/>
      <c r="Y67" s="153"/>
      <c r="Z67" s="153"/>
      <c r="AA67" s="153"/>
      <c r="AB67" s="153"/>
      <c r="AC67" s="153"/>
    </row>
    <row r="68" spans="1:29" ht="47.25" customHeight="1" x14ac:dyDescent="0.2">
      <c r="A68" s="142"/>
      <c r="B68" s="399">
        <v>52</v>
      </c>
      <c r="C68" s="170" t="s">
        <v>1331</v>
      </c>
      <c r="D68" s="181" t="s">
        <v>2170</v>
      </c>
      <c r="E68" s="573" t="s">
        <v>1452</v>
      </c>
      <c r="F68" s="574"/>
      <c r="G68" s="574"/>
      <c r="H68" s="574"/>
      <c r="I68" s="575"/>
      <c r="J68" s="153"/>
      <c r="K68" s="153"/>
      <c r="L68" s="153"/>
      <c r="M68" s="153"/>
      <c r="N68" s="153"/>
      <c r="O68" s="153"/>
      <c r="P68" s="153"/>
      <c r="Q68" s="153"/>
      <c r="R68" s="153"/>
      <c r="S68" s="153"/>
      <c r="T68" s="153"/>
      <c r="U68" s="153"/>
      <c r="V68" s="153"/>
      <c r="W68" s="153"/>
      <c r="X68" s="153"/>
      <c r="Y68" s="153"/>
      <c r="Z68" s="153"/>
      <c r="AA68" s="153"/>
      <c r="AB68" s="153"/>
      <c r="AC68" s="153"/>
    </row>
    <row r="69" spans="1:29" ht="47.25" customHeight="1" x14ac:dyDescent="0.2">
      <c r="A69" s="142"/>
      <c r="B69" s="399">
        <v>53</v>
      </c>
      <c r="C69" s="170" t="s">
        <v>1594</v>
      </c>
      <c r="D69" s="169" t="s">
        <v>2171</v>
      </c>
      <c r="E69" s="573" t="s">
        <v>2578</v>
      </c>
      <c r="F69" s="574"/>
      <c r="G69" s="574"/>
      <c r="H69" s="574"/>
      <c r="I69" s="575"/>
      <c r="J69" s="153"/>
      <c r="K69" s="153"/>
      <c r="L69" s="153"/>
      <c r="M69" s="153"/>
      <c r="N69" s="153"/>
      <c r="O69" s="153"/>
      <c r="P69" s="153"/>
      <c r="Q69" s="153"/>
      <c r="R69" s="153"/>
      <c r="S69" s="153"/>
      <c r="T69" s="153"/>
      <c r="U69" s="153"/>
      <c r="V69" s="153"/>
      <c r="W69" s="153"/>
      <c r="X69" s="153"/>
      <c r="Y69" s="153"/>
      <c r="Z69" s="153"/>
      <c r="AA69" s="153"/>
      <c r="AB69" s="153"/>
      <c r="AC69" s="153"/>
    </row>
    <row r="70" spans="1:29" ht="47.25" customHeight="1" x14ac:dyDescent="0.2">
      <c r="A70" s="142"/>
      <c r="B70" s="399">
        <v>54</v>
      </c>
      <c r="C70" s="170" t="s">
        <v>1598</v>
      </c>
      <c r="D70" s="169" t="s">
        <v>2172</v>
      </c>
      <c r="E70" s="573" t="s">
        <v>2579</v>
      </c>
      <c r="F70" s="574"/>
      <c r="G70" s="574"/>
      <c r="H70" s="574"/>
      <c r="I70" s="575"/>
      <c r="J70" s="153"/>
      <c r="K70" s="153"/>
      <c r="L70" s="153"/>
      <c r="M70" s="153"/>
      <c r="N70" s="153"/>
      <c r="O70" s="153"/>
      <c r="P70" s="153"/>
      <c r="Q70" s="153"/>
      <c r="R70" s="153"/>
      <c r="S70" s="153"/>
      <c r="T70" s="153"/>
      <c r="U70" s="153"/>
      <c r="V70" s="153"/>
      <c r="W70" s="153"/>
      <c r="X70" s="153"/>
      <c r="Y70" s="153"/>
      <c r="Z70" s="153"/>
      <c r="AA70" s="153"/>
      <c r="AB70" s="153"/>
      <c r="AC70" s="153"/>
    </row>
    <row r="71" spans="1:29" ht="47.25" customHeight="1" x14ac:dyDescent="0.2">
      <c r="A71" s="142"/>
      <c r="B71" s="399">
        <v>54</v>
      </c>
      <c r="C71" s="170" t="s">
        <v>1012</v>
      </c>
      <c r="D71" s="169" t="s">
        <v>2173</v>
      </c>
      <c r="E71" s="573" t="s">
        <v>2578</v>
      </c>
      <c r="F71" s="574"/>
      <c r="G71" s="574"/>
      <c r="H71" s="574"/>
      <c r="I71" s="575"/>
      <c r="J71" s="153"/>
      <c r="K71" s="153"/>
      <c r="L71" s="153"/>
      <c r="M71" s="153"/>
      <c r="N71" s="153"/>
      <c r="O71" s="153"/>
      <c r="P71" s="153"/>
      <c r="Q71" s="153"/>
      <c r="R71" s="153"/>
      <c r="S71" s="153"/>
      <c r="T71" s="153"/>
      <c r="U71" s="153"/>
      <c r="V71" s="153"/>
      <c r="W71" s="153"/>
      <c r="X71" s="153"/>
      <c r="Y71" s="153"/>
      <c r="Z71" s="153"/>
      <c r="AA71" s="153"/>
      <c r="AB71" s="153"/>
      <c r="AC71" s="153"/>
    </row>
    <row r="72" spans="1:29" ht="47.25" customHeight="1" x14ac:dyDescent="0.2">
      <c r="A72" s="142"/>
      <c r="B72" s="399">
        <v>55</v>
      </c>
      <c r="C72" s="170" t="s">
        <v>1601</v>
      </c>
      <c r="D72" s="169" t="s">
        <v>2174</v>
      </c>
      <c r="E72" s="573" t="s">
        <v>2579</v>
      </c>
      <c r="F72" s="574"/>
      <c r="G72" s="574"/>
      <c r="H72" s="574"/>
      <c r="I72" s="575"/>
      <c r="J72" s="153"/>
      <c r="K72" s="153"/>
      <c r="L72" s="153"/>
      <c r="M72" s="153"/>
      <c r="N72" s="153"/>
      <c r="O72" s="153"/>
      <c r="P72" s="153"/>
      <c r="Q72" s="153"/>
      <c r="R72" s="153"/>
      <c r="S72" s="153"/>
      <c r="T72" s="153"/>
      <c r="U72" s="153"/>
      <c r="V72" s="153"/>
      <c r="W72" s="153"/>
      <c r="X72" s="153"/>
      <c r="Y72" s="153"/>
      <c r="Z72" s="153"/>
      <c r="AA72" s="153"/>
      <c r="AB72" s="153"/>
      <c r="AC72" s="153"/>
    </row>
    <row r="73" spans="1:29" ht="47.25" customHeight="1" x14ac:dyDescent="0.2">
      <c r="A73" s="142"/>
      <c r="B73" s="399">
        <v>56</v>
      </c>
      <c r="C73" s="170" t="s">
        <v>1025</v>
      </c>
      <c r="D73" s="169" t="s">
        <v>2175</v>
      </c>
      <c r="E73" s="573" t="s">
        <v>2578</v>
      </c>
      <c r="F73" s="574"/>
      <c r="G73" s="574"/>
      <c r="H73" s="574"/>
      <c r="I73" s="575"/>
      <c r="J73" s="153"/>
      <c r="K73" s="153"/>
      <c r="L73" s="153"/>
      <c r="M73" s="153"/>
      <c r="N73" s="153"/>
      <c r="O73" s="153"/>
      <c r="P73" s="153"/>
      <c r="Q73" s="153"/>
      <c r="R73" s="153"/>
      <c r="S73" s="153"/>
      <c r="T73" s="153"/>
      <c r="U73" s="153"/>
      <c r="V73" s="153"/>
      <c r="W73" s="153"/>
      <c r="X73" s="153"/>
      <c r="Y73" s="153"/>
      <c r="Z73" s="153"/>
      <c r="AA73" s="153"/>
      <c r="AB73" s="153"/>
      <c r="AC73" s="153"/>
    </row>
    <row r="74" spans="1:29" ht="47.25" customHeight="1" x14ac:dyDescent="0.2">
      <c r="A74" s="142"/>
      <c r="B74" s="399">
        <v>57</v>
      </c>
      <c r="C74" s="170" t="s">
        <v>1026</v>
      </c>
      <c r="D74" s="170" t="s">
        <v>2176</v>
      </c>
      <c r="E74" s="573" t="s">
        <v>2578</v>
      </c>
      <c r="F74" s="574"/>
      <c r="G74" s="574"/>
      <c r="H74" s="574"/>
      <c r="I74" s="575"/>
      <c r="J74" s="153"/>
      <c r="K74" s="153"/>
      <c r="L74" s="153"/>
      <c r="M74" s="153"/>
      <c r="N74" s="153"/>
      <c r="O74" s="153"/>
      <c r="P74" s="153"/>
      <c r="Q74" s="153"/>
      <c r="R74" s="153"/>
      <c r="S74" s="153"/>
      <c r="T74" s="153"/>
      <c r="U74" s="153"/>
      <c r="V74" s="153"/>
      <c r="W74" s="153"/>
      <c r="X74" s="153"/>
      <c r="Y74" s="153"/>
      <c r="Z74" s="153"/>
      <c r="AA74" s="153"/>
      <c r="AB74" s="153"/>
      <c r="AC74" s="153"/>
    </row>
    <row r="75" spans="1:29" ht="47.25" customHeight="1" x14ac:dyDescent="0.2">
      <c r="A75" s="142"/>
      <c r="B75" s="399">
        <v>59</v>
      </c>
      <c r="C75" s="170" t="s">
        <v>1027</v>
      </c>
      <c r="D75" s="169" t="s">
        <v>2177</v>
      </c>
      <c r="E75" s="573" t="s">
        <v>2578</v>
      </c>
      <c r="F75" s="574"/>
      <c r="G75" s="574"/>
      <c r="H75" s="574"/>
      <c r="I75" s="575"/>
      <c r="J75" s="153"/>
      <c r="K75" s="153"/>
      <c r="L75" s="153"/>
      <c r="M75" s="153"/>
      <c r="N75" s="153"/>
      <c r="O75" s="153"/>
      <c r="P75" s="153"/>
      <c r="Q75" s="153"/>
      <c r="R75" s="153"/>
      <c r="S75" s="153"/>
      <c r="T75" s="153"/>
      <c r="U75" s="153"/>
      <c r="V75" s="153"/>
      <c r="W75" s="153"/>
      <c r="X75" s="153"/>
      <c r="Y75" s="153"/>
      <c r="Z75" s="153"/>
      <c r="AA75" s="153"/>
      <c r="AB75" s="153"/>
      <c r="AC75" s="153"/>
    </row>
    <row r="76" spans="1:29" ht="47.25" customHeight="1" x14ac:dyDescent="0.2">
      <c r="A76" s="142"/>
      <c r="B76" s="399">
        <v>60</v>
      </c>
      <c r="C76" s="170" t="s">
        <v>1028</v>
      </c>
      <c r="D76" s="170" t="s">
        <v>2178</v>
      </c>
      <c r="E76" s="573" t="s">
        <v>2578</v>
      </c>
      <c r="F76" s="574"/>
      <c r="G76" s="574"/>
      <c r="H76" s="574"/>
      <c r="I76" s="575"/>
      <c r="J76" s="153"/>
      <c r="K76" s="153"/>
      <c r="L76" s="153"/>
      <c r="M76" s="153"/>
      <c r="N76" s="153"/>
      <c r="O76" s="153"/>
      <c r="P76" s="153"/>
      <c r="Q76" s="153"/>
      <c r="R76" s="153"/>
      <c r="S76" s="153"/>
      <c r="T76" s="153"/>
      <c r="U76" s="153"/>
      <c r="V76" s="153"/>
      <c r="W76" s="153"/>
      <c r="X76" s="153"/>
      <c r="Y76" s="153"/>
      <c r="Z76" s="153"/>
      <c r="AA76" s="153"/>
      <c r="AB76" s="153"/>
      <c r="AC76" s="153"/>
    </row>
    <row r="77" spans="1:29" ht="47.25" customHeight="1" x14ac:dyDescent="0.2">
      <c r="A77" s="142"/>
      <c r="B77" s="399">
        <v>61</v>
      </c>
      <c r="C77" s="170" t="s">
        <v>1029</v>
      </c>
      <c r="D77" s="170" t="s">
        <v>2179</v>
      </c>
      <c r="E77" s="573" t="s">
        <v>2578</v>
      </c>
      <c r="F77" s="574"/>
      <c r="G77" s="574"/>
      <c r="H77" s="574"/>
      <c r="I77" s="575"/>
      <c r="J77" s="153"/>
      <c r="K77" s="153"/>
      <c r="L77" s="153"/>
      <c r="M77" s="153"/>
      <c r="N77" s="153"/>
      <c r="O77" s="153"/>
      <c r="P77" s="153"/>
      <c r="Q77" s="153"/>
      <c r="R77" s="153"/>
      <c r="S77" s="153"/>
      <c r="T77" s="153"/>
      <c r="U77" s="153"/>
      <c r="V77" s="153"/>
      <c r="W77" s="153"/>
      <c r="X77" s="153"/>
      <c r="Y77" s="153"/>
      <c r="Z77" s="153"/>
      <c r="AA77" s="153"/>
      <c r="AB77" s="153"/>
      <c r="AC77" s="153"/>
    </row>
    <row r="78" spans="1:29" ht="47.25" customHeight="1" x14ac:dyDescent="0.2">
      <c r="A78" s="142"/>
      <c r="B78" s="399">
        <v>62</v>
      </c>
      <c r="C78" s="170" t="s">
        <v>1030</v>
      </c>
      <c r="D78" s="169" t="s">
        <v>2180</v>
      </c>
      <c r="E78" s="573" t="s">
        <v>2578</v>
      </c>
      <c r="F78" s="574"/>
      <c r="G78" s="574"/>
      <c r="H78" s="574"/>
      <c r="I78" s="575"/>
      <c r="J78" s="153"/>
      <c r="K78" s="153"/>
      <c r="L78" s="153"/>
      <c r="M78" s="153"/>
      <c r="N78" s="153"/>
      <c r="O78" s="153"/>
      <c r="P78" s="153"/>
      <c r="Q78" s="153"/>
      <c r="R78" s="153"/>
      <c r="S78" s="153"/>
      <c r="T78" s="153"/>
      <c r="U78" s="153"/>
      <c r="V78" s="153"/>
      <c r="W78" s="153"/>
      <c r="X78" s="153"/>
      <c r="Y78" s="153"/>
      <c r="Z78" s="153"/>
      <c r="AA78" s="153"/>
      <c r="AB78" s="153"/>
      <c r="AC78" s="153"/>
    </row>
    <row r="79" spans="1:29" ht="47.25" customHeight="1" x14ac:dyDescent="0.2">
      <c r="A79" s="142"/>
      <c r="B79" s="399">
        <v>63</v>
      </c>
      <c r="C79" s="170" t="s">
        <v>1031</v>
      </c>
      <c r="D79" s="170" t="s">
        <v>2181</v>
      </c>
      <c r="E79" s="573" t="s">
        <v>2579</v>
      </c>
      <c r="F79" s="574"/>
      <c r="G79" s="574"/>
      <c r="H79" s="574"/>
      <c r="I79" s="575"/>
      <c r="J79" s="153"/>
      <c r="K79" s="153"/>
      <c r="L79" s="153"/>
      <c r="M79" s="153"/>
      <c r="N79" s="153"/>
      <c r="O79" s="153"/>
      <c r="P79" s="153"/>
      <c r="Q79" s="153"/>
      <c r="R79" s="153"/>
      <c r="S79" s="153"/>
      <c r="T79" s="153"/>
      <c r="U79" s="153"/>
      <c r="V79" s="153"/>
      <c r="W79" s="153"/>
      <c r="X79" s="153"/>
      <c r="Y79" s="153"/>
      <c r="Z79" s="153"/>
      <c r="AA79" s="153"/>
      <c r="AB79" s="153"/>
      <c r="AC79" s="153"/>
    </row>
    <row r="80" spans="1:29" ht="47.25" customHeight="1" x14ac:dyDescent="0.2">
      <c r="A80" s="142"/>
      <c r="B80" s="399">
        <v>64</v>
      </c>
      <c r="C80" s="170" t="s">
        <v>1606</v>
      </c>
      <c r="D80" s="169" t="s">
        <v>2182</v>
      </c>
      <c r="E80" s="573" t="s">
        <v>2579</v>
      </c>
      <c r="F80" s="574"/>
      <c r="G80" s="574"/>
      <c r="H80" s="574"/>
      <c r="I80" s="575"/>
      <c r="J80" s="153"/>
      <c r="K80" s="153"/>
      <c r="L80" s="153"/>
      <c r="M80" s="153"/>
      <c r="N80" s="153"/>
      <c r="O80" s="153"/>
      <c r="P80" s="153"/>
      <c r="Q80" s="153"/>
      <c r="R80" s="153"/>
      <c r="S80" s="153"/>
      <c r="T80" s="153"/>
      <c r="U80" s="153"/>
      <c r="V80" s="153"/>
      <c r="W80" s="153"/>
      <c r="X80" s="153"/>
      <c r="Y80" s="153"/>
      <c r="Z80" s="153"/>
      <c r="AA80" s="153"/>
      <c r="AB80" s="153"/>
      <c r="AC80" s="153"/>
    </row>
    <row r="81" spans="1:29" ht="47.25" customHeight="1" x14ac:dyDescent="0.2">
      <c r="A81" s="142"/>
      <c r="B81" s="399">
        <v>65</v>
      </c>
      <c r="C81" s="170" t="s">
        <v>992</v>
      </c>
      <c r="D81" s="170" t="s">
        <v>2183</v>
      </c>
      <c r="E81" s="573" t="s">
        <v>2579</v>
      </c>
      <c r="F81" s="574"/>
      <c r="G81" s="574"/>
      <c r="H81" s="574"/>
      <c r="I81" s="575"/>
      <c r="J81" s="153"/>
      <c r="K81" s="153"/>
      <c r="L81" s="153"/>
      <c r="M81" s="153"/>
      <c r="N81" s="153"/>
      <c r="O81" s="153"/>
      <c r="P81" s="153"/>
      <c r="Q81" s="153"/>
      <c r="R81" s="153"/>
      <c r="S81" s="153"/>
      <c r="T81" s="153"/>
      <c r="U81" s="153"/>
      <c r="V81" s="153"/>
      <c r="W81" s="153"/>
      <c r="X81" s="153"/>
      <c r="Y81" s="153"/>
      <c r="Z81" s="153"/>
      <c r="AA81" s="153"/>
      <c r="AB81" s="153"/>
      <c r="AC81" s="153"/>
    </row>
    <row r="82" spans="1:29" ht="47.25" customHeight="1" x14ac:dyDescent="0.2">
      <c r="A82" s="142"/>
      <c r="B82" s="399">
        <v>66</v>
      </c>
      <c r="C82" s="170" t="s">
        <v>1338</v>
      </c>
      <c r="D82" s="169" t="s">
        <v>2184</v>
      </c>
      <c r="E82" s="573" t="s">
        <v>2579</v>
      </c>
      <c r="F82" s="574"/>
      <c r="G82" s="574"/>
      <c r="H82" s="574"/>
      <c r="I82" s="575"/>
      <c r="J82" s="153"/>
      <c r="K82" s="153"/>
      <c r="L82" s="153"/>
      <c r="M82" s="153"/>
      <c r="N82" s="153"/>
      <c r="O82" s="153"/>
      <c r="P82" s="153"/>
      <c r="Q82" s="153"/>
      <c r="R82" s="153"/>
      <c r="S82" s="153"/>
      <c r="T82" s="153"/>
      <c r="U82" s="153"/>
      <c r="V82" s="153"/>
      <c r="W82" s="153"/>
      <c r="X82" s="153"/>
      <c r="Y82" s="153"/>
      <c r="Z82" s="153"/>
      <c r="AA82" s="153"/>
      <c r="AB82" s="153"/>
      <c r="AC82" s="153"/>
    </row>
    <row r="83" spans="1:29" ht="47.25" customHeight="1" x14ac:dyDescent="0.2">
      <c r="A83" s="142"/>
      <c r="B83" s="399">
        <v>67</v>
      </c>
      <c r="C83" s="170" t="s">
        <v>1610</v>
      </c>
      <c r="D83" s="169" t="s">
        <v>2185</v>
      </c>
      <c r="E83" s="573" t="s">
        <v>2579</v>
      </c>
      <c r="F83" s="574"/>
      <c r="G83" s="574"/>
      <c r="H83" s="574"/>
      <c r="I83" s="575"/>
      <c r="J83" s="153"/>
      <c r="K83" s="153"/>
      <c r="L83" s="153"/>
      <c r="M83" s="153"/>
      <c r="N83" s="153"/>
      <c r="O83" s="153"/>
      <c r="P83" s="153"/>
      <c r="Q83" s="153"/>
      <c r="R83" s="153"/>
      <c r="S83" s="153"/>
      <c r="T83" s="153"/>
      <c r="U83" s="153"/>
      <c r="V83" s="153"/>
      <c r="W83" s="153"/>
      <c r="X83" s="153"/>
      <c r="Y83" s="153"/>
      <c r="Z83" s="153"/>
      <c r="AA83" s="153"/>
      <c r="AB83" s="153"/>
      <c r="AC83" s="153"/>
    </row>
    <row r="84" spans="1:29" ht="47.25" customHeight="1" x14ac:dyDescent="0.2">
      <c r="A84" s="142"/>
      <c r="B84" s="399">
        <v>68</v>
      </c>
      <c r="C84" s="170" t="s">
        <v>1613</v>
      </c>
      <c r="D84" s="169" t="s">
        <v>2186</v>
      </c>
      <c r="E84" s="573" t="s">
        <v>2580</v>
      </c>
      <c r="F84" s="574"/>
      <c r="G84" s="574"/>
      <c r="H84" s="574"/>
      <c r="I84" s="575"/>
      <c r="J84" s="153"/>
      <c r="K84" s="153"/>
      <c r="L84" s="153"/>
      <c r="M84" s="153"/>
      <c r="N84" s="153"/>
      <c r="O84" s="153"/>
      <c r="P84" s="153"/>
      <c r="Q84" s="153"/>
      <c r="R84" s="153"/>
      <c r="S84" s="153"/>
      <c r="T84" s="153"/>
      <c r="U84" s="153"/>
      <c r="V84" s="153"/>
      <c r="W84" s="153"/>
      <c r="X84" s="153"/>
      <c r="Y84" s="153"/>
      <c r="Z84" s="153"/>
      <c r="AA84" s="153"/>
      <c r="AB84" s="153"/>
      <c r="AC84" s="153"/>
    </row>
    <row r="85" spans="1:29" ht="47.25" customHeight="1" x14ac:dyDescent="0.2">
      <c r="A85" s="142"/>
      <c r="B85" s="399">
        <v>69</v>
      </c>
      <c r="C85" s="170" t="s">
        <v>1620</v>
      </c>
      <c r="D85" s="170" t="s">
        <v>2187</v>
      </c>
      <c r="E85" s="573" t="s">
        <v>2580</v>
      </c>
      <c r="F85" s="574"/>
      <c r="G85" s="574"/>
      <c r="H85" s="574"/>
      <c r="I85" s="575"/>
      <c r="J85" s="153"/>
      <c r="K85" s="153"/>
      <c r="L85" s="153"/>
      <c r="M85" s="153"/>
      <c r="N85" s="153"/>
      <c r="O85" s="153"/>
      <c r="P85" s="153"/>
      <c r="Q85" s="153"/>
      <c r="R85" s="153"/>
      <c r="S85" s="153"/>
      <c r="T85" s="153"/>
      <c r="U85" s="153"/>
      <c r="V85" s="153"/>
      <c r="W85" s="153"/>
      <c r="X85" s="153"/>
      <c r="Y85" s="153"/>
      <c r="Z85" s="153"/>
      <c r="AA85" s="153"/>
      <c r="AB85" s="153"/>
      <c r="AC85" s="153"/>
    </row>
    <row r="86" spans="1:29" ht="47.25" customHeight="1" x14ac:dyDescent="0.2">
      <c r="A86" s="142"/>
      <c r="B86" s="399">
        <v>70</v>
      </c>
      <c r="C86" s="170" t="s">
        <v>995</v>
      </c>
      <c r="D86" s="169" t="s">
        <v>2188</v>
      </c>
      <c r="E86" s="573" t="s">
        <v>2578</v>
      </c>
      <c r="F86" s="574"/>
      <c r="G86" s="574"/>
      <c r="H86" s="574"/>
      <c r="I86" s="575"/>
      <c r="J86" s="153"/>
      <c r="K86" s="153"/>
      <c r="L86" s="153"/>
      <c r="M86" s="153"/>
      <c r="N86" s="153"/>
      <c r="O86" s="153"/>
      <c r="P86" s="153"/>
      <c r="Q86" s="153"/>
      <c r="R86" s="153"/>
      <c r="S86" s="153"/>
      <c r="T86" s="153"/>
      <c r="U86" s="153"/>
      <c r="V86" s="153"/>
      <c r="W86" s="153"/>
      <c r="X86" s="153"/>
      <c r="Y86" s="153"/>
      <c r="Z86" s="153"/>
      <c r="AA86" s="153"/>
      <c r="AB86" s="153"/>
      <c r="AC86" s="153"/>
    </row>
    <row r="87" spans="1:29" ht="47.25" customHeight="1" x14ac:dyDescent="0.2">
      <c r="A87" s="142"/>
      <c r="B87" s="399">
        <v>71</v>
      </c>
      <c r="C87" s="170" t="s">
        <v>1336</v>
      </c>
      <c r="D87" s="170" t="s">
        <v>2189</v>
      </c>
      <c r="E87" s="573" t="s">
        <v>2578</v>
      </c>
      <c r="F87" s="574"/>
      <c r="G87" s="574"/>
      <c r="H87" s="574"/>
      <c r="I87" s="575"/>
      <c r="J87" s="153"/>
      <c r="K87" s="153"/>
      <c r="L87" s="153"/>
      <c r="M87" s="153"/>
      <c r="N87" s="153"/>
      <c r="O87" s="153"/>
      <c r="P87" s="153"/>
      <c r="Q87" s="153"/>
      <c r="R87" s="153"/>
      <c r="S87" s="153"/>
      <c r="T87" s="153"/>
      <c r="U87" s="153"/>
      <c r="V87" s="153"/>
      <c r="W87" s="153"/>
      <c r="X87" s="153"/>
      <c r="Y87" s="153"/>
      <c r="Z87" s="153"/>
      <c r="AA87" s="153"/>
      <c r="AB87" s="153"/>
      <c r="AC87" s="153"/>
    </row>
    <row r="88" spans="1:29" ht="47.25" customHeight="1" x14ac:dyDescent="0.2">
      <c r="A88" s="142"/>
      <c r="B88" s="399">
        <v>72</v>
      </c>
      <c r="C88" s="170" t="s">
        <v>1034</v>
      </c>
      <c r="D88" s="169" t="s">
        <v>2190</v>
      </c>
      <c r="E88" s="573" t="s">
        <v>2578</v>
      </c>
      <c r="F88" s="574"/>
      <c r="G88" s="574"/>
      <c r="H88" s="574"/>
      <c r="I88" s="575"/>
      <c r="J88" s="153"/>
      <c r="K88" s="153"/>
      <c r="L88" s="153"/>
      <c r="M88" s="153"/>
      <c r="N88" s="153"/>
      <c r="O88" s="153"/>
      <c r="P88" s="153"/>
      <c r="Q88" s="153"/>
      <c r="R88" s="153"/>
      <c r="S88" s="153"/>
      <c r="T88" s="153"/>
      <c r="U88" s="153"/>
      <c r="V88" s="153"/>
      <c r="W88" s="153"/>
      <c r="X88" s="153"/>
      <c r="Y88" s="153"/>
      <c r="Z88" s="153"/>
      <c r="AA88" s="153"/>
      <c r="AB88" s="153"/>
      <c r="AC88" s="153"/>
    </row>
    <row r="89" spans="1:29" ht="47.25" customHeight="1" x14ac:dyDescent="0.2">
      <c r="A89" s="142"/>
      <c r="B89" s="399">
        <v>73</v>
      </c>
      <c r="C89" s="170" t="s">
        <v>1037</v>
      </c>
      <c r="D89" s="181" t="s">
        <v>2191</v>
      </c>
      <c r="E89" s="573" t="s">
        <v>1453</v>
      </c>
      <c r="F89" s="574"/>
      <c r="G89" s="574"/>
      <c r="H89" s="574"/>
      <c r="I89" s="575"/>
      <c r="J89" s="153"/>
      <c r="K89" s="153"/>
      <c r="L89" s="153"/>
      <c r="M89" s="153"/>
      <c r="N89" s="153"/>
      <c r="O89" s="153"/>
      <c r="P89" s="153"/>
      <c r="Q89" s="153"/>
      <c r="R89" s="153"/>
      <c r="S89" s="153"/>
      <c r="T89" s="153"/>
      <c r="U89" s="153"/>
      <c r="V89" s="153"/>
      <c r="W89" s="153"/>
      <c r="X89" s="153"/>
      <c r="Y89" s="153"/>
      <c r="Z89" s="153"/>
      <c r="AA89" s="153"/>
      <c r="AB89" s="153"/>
      <c r="AC89" s="153"/>
    </row>
    <row r="90" spans="1:29" ht="47.25" customHeight="1" x14ac:dyDescent="0.2">
      <c r="A90" s="142"/>
      <c r="B90" s="399">
        <v>74</v>
      </c>
      <c r="C90" s="170" t="s">
        <v>158</v>
      </c>
      <c r="D90" s="169" t="s">
        <v>2192</v>
      </c>
      <c r="E90" s="573" t="s">
        <v>2579</v>
      </c>
      <c r="F90" s="574"/>
      <c r="G90" s="574"/>
      <c r="H90" s="574"/>
      <c r="I90" s="575"/>
      <c r="J90" s="153"/>
      <c r="K90" s="153"/>
      <c r="L90" s="153"/>
      <c r="M90" s="153"/>
      <c r="N90" s="153"/>
      <c r="O90" s="153"/>
      <c r="P90" s="153"/>
      <c r="Q90" s="153"/>
      <c r="R90" s="153"/>
      <c r="S90" s="153"/>
      <c r="T90" s="153"/>
      <c r="U90" s="153"/>
      <c r="V90" s="153"/>
      <c r="W90" s="153"/>
      <c r="X90" s="153"/>
      <c r="Y90" s="153"/>
      <c r="Z90" s="153"/>
      <c r="AA90" s="153"/>
      <c r="AB90" s="153"/>
      <c r="AC90" s="153"/>
    </row>
    <row r="91" spans="1:29" ht="47.25" customHeight="1" x14ac:dyDescent="0.2">
      <c r="A91" s="142"/>
      <c r="B91" s="399">
        <v>75</v>
      </c>
      <c r="C91" s="170" t="s">
        <v>1041</v>
      </c>
      <c r="D91" s="170" t="s">
        <v>2193</v>
      </c>
      <c r="E91" s="573" t="s">
        <v>2579</v>
      </c>
      <c r="F91" s="574"/>
      <c r="G91" s="574"/>
      <c r="H91" s="574"/>
      <c r="I91" s="575"/>
      <c r="J91" s="153"/>
      <c r="K91" s="153"/>
      <c r="L91" s="153"/>
      <c r="M91" s="153"/>
      <c r="N91" s="153"/>
      <c r="O91" s="153"/>
      <c r="P91" s="153"/>
      <c r="Q91" s="153"/>
      <c r="R91" s="153"/>
      <c r="S91" s="153"/>
      <c r="T91" s="153"/>
      <c r="U91" s="153"/>
      <c r="V91" s="153"/>
      <c r="W91" s="153"/>
      <c r="X91" s="153"/>
      <c r="Y91" s="153"/>
      <c r="Z91" s="153"/>
      <c r="AA91" s="153"/>
      <c r="AB91" s="153"/>
      <c r="AC91" s="153"/>
    </row>
    <row r="92" spans="1:29" ht="47.25" customHeight="1" x14ac:dyDescent="0.2">
      <c r="A92" s="142"/>
      <c r="B92" s="399">
        <v>76</v>
      </c>
      <c r="C92" s="170" t="s">
        <v>1043</v>
      </c>
      <c r="D92" s="170" t="s">
        <v>2194</v>
      </c>
      <c r="E92" s="573" t="s">
        <v>2578</v>
      </c>
      <c r="F92" s="574"/>
      <c r="G92" s="574"/>
      <c r="H92" s="574"/>
      <c r="I92" s="575"/>
      <c r="J92" s="153"/>
      <c r="K92" s="153"/>
      <c r="L92" s="153"/>
      <c r="M92" s="153"/>
      <c r="N92" s="153"/>
      <c r="O92" s="153"/>
      <c r="P92" s="153"/>
      <c r="Q92" s="153"/>
      <c r="R92" s="153"/>
      <c r="S92" s="153"/>
      <c r="T92" s="153"/>
      <c r="U92" s="153"/>
      <c r="V92" s="153"/>
      <c r="W92" s="153"/>
      <c r="X92" s="153"/>
      <c r="Y92" s="153"/>
      <c r="Z92" s="153"/>
      <c r="AA92" s="153"/>
      <c r="AB92" s="153"/>
      <c r="AC92" s="153"/>
    </row>
    <row r="93" spans="1:29" ht="47.25" customHeight="1" x14ac:dyDescent="0.2">
      <c r="A93" s="142"/>
      <c r="B93" s="399">
        <v>77</v>
      </c>
      <c r="C93" s="170" t="s">
        <v>1044</v>
      </c>
      <c r="D93" s="169" t="s">
        <v>2195</v>
      </c>
      <c r="E93" s="573" t="s">
        <v>2579</v>
      </c>
      <c r="F93" s="574"/>
      <c r="G93" s="574"/>
      <c r="H93" s="574"/>
      <c r="I93" s="575"/>
      <c r="J93" s="153"/>
      <c r="K93" s="153"/>
      <c r="L93" s="153"/>
      <c r="M93" s="153"/>
      <c r="N93" s="153"/>
      <c r="O93" s="153"/>
      <c r="P93" s="153"/>
      <c r="Q93" s="153"/>
      <c r="R93" s="153"/>
      <c r="S93" s="153"/>
      <c r="T93" s="153"/>
      <c r="U93" s="153"/>
      <c r="V93" s="153"/>
      <c r="W93" s="153"/>
      <c r="X93" s="153"/>
      <c r="Y93" s="153"/>
      <c r="Z93" s="153"/>
      <c r="AA93" s="153"/>
      <c r="AB93" s="153"/>
      <c r="AC93" s="153"/>
    </row>
    <row r="94" spans="1:29" ht="47.25" customHeight="1" x14ac:dyDescent="0.2">
      <c r="A94" s="142"/>
      <c r="B94" s="399">
        <v>78</v>
      </c>
      <c r="C94" s="170" t="s">
        <v>154</v>
      </c>
      <c r="D94" s="170" t="s">
        <v>2196</v>
      </c>
      <c r="E94" s="573" t="s">
        <v>2578</v>
      </c>
      <c r="F94" s="574"/>
      <c r="G94" s="574"/>
      <c r="H94" s="574"/>
      <c r="I94" s="575"/>
      <c r="J94" s="153"/>
      <c r="K94" s="153"/>
      <c r="L94" s="153"/>
      <c r="M94" s="153"/>
      <c r="N94" s="153"/>
      <c r="O94" s="153"/>
      <c r="P94" s="153"/>
      <c r="Q94" s="153"/>
      <c r="R94" s="153"/>
      <c r="S94" s="153"/>
      <c r="T94" s="153"/>
      <c r="U94" s="153"/>
      <c r="V94" s="153"/>
      <c r="W94" s="153"/>
      <c r="X94" s="153"/>
      <c r="Y94" s="153"/>
      <c r="Z94" s="153"/>
      <c r="AA94" s="153"/>
      <c r="AB94" s="153"/>
      <c r="AC94" s="153"/>
    </row>
    <row r="95" spans="1:29" ht="47.25" customHeight="1" x14ac:dyDescent="0.2">
      <c r="A95" s="142"/>
      <c r="B95" s="399">
        <v>79</v>
      </c>
      <c r="C95" s="170" t="s">
        <v>1339</v>
      </c>
      <c r="D95" s="169" t="s">
        <v>2197</v>
      </c>
      <c r="E95" s="573" t="s">
        <v>2579</v>
      </c>
      <c r="F95" s="574"/>
      <c r="G95" s="574"/>
      <c r="H95" s="574"/>
      <c r="I95" s="575"/>
      <c r="J95" s="153"/>
      <c r="K95" s="153"/>
      <c r="L95" s="153"/>
      <c r="M95" s="153"/>
      <c r="N95" s="153"/>
      <c r="O95" s="153"/>
      <c r="P95" s="153"/>
      <c r="Q95" s="153"/>
      <c r="R95" s="153"/>
      <c r="S95" s="153"/>
      <c r="T95" s="153"/>
      <c r="U95" s="153"/>
      <c r="V95" s="153"/>
      <c r="W95" s="153"/>
      <c r="X95" s="153"/>
      <c r="Y95" s="153"/>
      <c r="Z95" s="153"/>
      <c r="AA95" s="153"/>
      <c r="AB95" s="153"/>
      <c r="AC95" s="153"/>
    </row>
    <row r="96" spans="1:29" ht="47.25" customHeight="1" x14ac:dyDescent="0.2">
      <c r="A96" s="142"/>
      <c r="B96" s="399">
        <v>80</v>
      </c>
      <c r="C96" s="170" t="s">
        <v>1088</v>
      </c>
      <c r="D96" s="170" t="s">
        <v>2198</v>
      </c>
      <c r="E96" s="573" t="s">
        <v>2578</v>
      </c>
      <c r="F96" s="574"/>
      <c r="G96" s="574"/>
      <c r="H96" s="574"/>
      <c r="I96" s="575"/>
      <c r="J96" s="153"/>
      <c r="K96" s="153"/>
      <c r="L96" s="153"/>
      <c r="M96" s="153"/>
      <c r="N96" s="153"/>
      <c r="O96" s="153"/>
      <c r="P96" s="153"/>
      <c r="Q96" s="153"/>
      <c r="R96" s="153"/>
      <c r="S96" s="153"/>
      <c r="T96" s="153"/>
      <c r="U96" s="153"/>
      <c r="V96" s="153"/>
      <c r="W96" s="153"/>
      <c r="X96" s="153"/>
      <c r="Y96" s="153"/>
      <c r="Z96" s="153"/>
      <c r="AA96" s="153"/>
      <c r="AB96" s="153"/>
      <c r="AC96" s="153"/>
    </row>
    <row r="97" spans="1:29" ht="47.25" customHeight="1" x14ac:dyDescent="0.2">
      <c r="A97" s="142"/>
      <c r="B97" s="399">
        <v>81</v>
      </c>
      <c r="C97" s="170" t="s">
        <v>1341</v>
      </c>
      <c r="D97" s="170" t="s">
        <v>2199</v>
      </c>
      <c r="E97" s="573" t="s">
        <v>2579</v>
      </c>
      <c r="F97" s="574"/>
      <c r="G97" s="574"/>
      <c r="H97" s="574"/>
      <c r="I97" s="575"/>
      <c r="J97" s="153"/>
      <c r="K97" s="153"/>
      <c r="L97" s="153"/>
      <c r="M97" s="153"/>
      <c r="N97" s="153"/>
      <c r="O97" s="153"/>
      <c r="P97" s="153"/>
      <c r="Q97" s="153"/>
      <c r="R97" s="153"/>
      <c r="S97" s="153"/>
      <c r="T97" s="153"/>
      <c r="U97" s="153"/>
      <c r="V97" s="153"/>
      <c r="W97" s="153"/>
      <c r="X97" s="153"/>
      <c r="Y97" s="153"/>
      <c r="Z97" s="153"/>
      <c r="AA97" s="153"/>
      <c r="AB97" s="153"/>
      <c r="AC97" s="153"/>
    </row>
    <row r="98" spans="1:29" ht="47.25" customHeight="1" x14ac:dyDescent="0.2">
      <c r="A98" s="142"/>
      <c r="B98" s="399">
        <v>82</v>
      </c>
      <c r="C98" s="170" t="s">
        <v>1343</v>
      </c>
      <c r="D98" s="170" t="s">
        <v>2200</v>
      </c>
      <c r="E98" s="573" t="s">
        <v>2583</v>
      </c>
      <c r="F98" s="574"/>
      <c r="G98" s="574"/>
      <c r="H98" s="574"/>
      <c r="I98" s="575"/>
      <c r="J98" s="153"/>
      <c r="K98" s="153"/>
      <c r="L98" s="153"/>
      <c r="M98" s="153"/>
      <c r="N98" s="153"/>
      <c r="O98" s="153"/>
      <c r="P98" s="153"/>
      <c r="Q98" s="153"/>
      <c r="R98" s="153"/>
      <c r="S98" s="153"/>
      <c r="T98" s="153"/>
      <c r="U98" s="153"/>
      <c r="V98" s="153"/>
      <c r="W98" s="153"/>
      <c r="X98" s="153"/>
      <c r="Y98" s="153"/>
      <c r="Z98" s="153"/>
      <c r="AA98" s="153"/>
      <c r="AB98" s="153"/>
      <c r="AC98" s="153"/>
    </row>
    <row r="99" spans="1:29" ht="47.25" customHeight="1" x14ac:dyDescent="0.2">
      <c r="A99" s="142"/>
      <c r="B99" s="399">
        <v>83</v>
      </c>
      <c r="C99" s="170" t="s">
        <v>1345</v>
      </c>
      <c r="D99" s="170" t="s">
        <v>2201</v>
      </c>
      <c r="E99" s="573" t="s">
        <v>2582</v>
      </c>
      <c r="F99" s="574"/>
      <c r="G99" s="574"/>
      <c r="H99" s="574"/>
      <c r="I99" s="575"/>
      <c r="J99" s="153"/>
      <c r="K99" s="153"/>
      <c r="L99" s="153"/>
      <c r="M99" s="153"/>
      <c r="N99" s="153"/>
      <c r="O99" s="153"/>
      <c r="P99" s="153"/>
      <c r="Q99" s="153"/>
      <c r="R99" s="153"/>
      <c r="S99" s="153"/>
      <c r="T99" s="153"/>
      <c r="U99" s="153"/>
      <c r="V99" s="153"/>
      <c r="W99" s="153"/>
      <c r="X99" s="153"/>
      <c r="Y99" s="153"/>
      <c r="Z99" s="153"/>
      <c r="AA99" s="153"/>
      <c r="AB99" s="153"/>
      <c r="AC99" s="153"/>
    </row>
    <row r="100" spans="1:29" ht="47.25" customHeight="1" x14ac:dyDescent="0.2">
      <c r="A100" s="142"/>
      <c r="B100" s="399">
        <v>84</v>
      </c>
      <c r="C100" s="170" t="s">
        <v>1629</v>
      </c>
      <c r="D100" s="169" t="s">
        <v>2202</v>
      </c>
      <c r="E100" s="573" t="s">
        <v>2579</v>
      </c>
      <c r="F100" s="574"/>
      <c r="G100" s="574"/>
      <c r="H100" s="574"/>
      <c r="I100" s="575"/>
      <c r="J100" s="153"/>
      <c r="K100" s="153"/>
      <c r="L100" s="153"/>
      <c r="M100" s="153"/>
      <c r="N100" s="153"/>
      <c r="O100" s="153"/>
      <c r="P100" s="153"/>
      <c r="Q100" s="153"/>
      <c r="R100" s="153"/>
      <c r="S100" s="153"/>
      <c r="T100" s="153"/>
      <c r="U100" s="153"/>
      <c r="V100" s="153"/>
      <c r="W100" s="153"/>
      <c r="X100" s="153"/>
      <c r="Y100" s="153"/>
      <c r="Z100" s="153"/>
      <c r="AA100" s="153"/>
      <c r="AB100" s="153"/>
      <c r="AC100" s="153"/>
    </row>
    <row r="101" spans="1:29" ht="47.25" customHeight="1" x14ac:dyDescent="0.2">
      <c r="A101" s="142"/>
      <c r="B101" s="399">
        <v>85</v>
      </c>
      <c r="C101" s="170" t="s">
        <v>1049</v>
      </c>
      <c r="D101" s="170" t="s">
        <v>2203</v>
      </c>
      <c r="E101" s="573" t="s">
        <v>2580</v>
      </c>
      <c r="F101" s="574"/>
      <c r="G101" s="574"/>
      <c r="H101" s="574"/>
      <c r="I101" s="575"/>
      <c r="J101" s="153"/>
      <c r="K101" s="153"/>
      <c r="L101" s="153"/>
      <c r="M101" s="153"/>
      <c r="N101" s="153"/>
      <c r="O101" s="153"/>
      <c r="P101" s="153"/>
      <c r="Q101" s="153"/>
      <c r="R101" s="153"/>
      <c r="S101" s="153"/>
      <c r="T101" s="153"/>
      <c r="U101" s="153"/>
      <c r="V101" s="153"/>
      <c r="W101" s="153"/>
      <c r="X101" s="153"/>
      <c r="Y101" s="153"/>
      <c r="Z101" s="153"/>
      <c r="AA101" s="153"/>
      <c r="AB101" s="153"/>
      <c r="AC101" s="153"/>
    </row>
    <row r="102" spans="1:29" ht="47.25" customHeight="1" x14ac:dyDescent="0.2">
      <c r="A102" s="142"/>
      <c r="B102" s="399">
        <v>86</v>
      </c>
      <c r="C102" s="170" t="s">
        <v>1050</v>
      </c>
      <c r="D102" s="170" t="s">
        <v>2204</v>
      </c>
      <c r="E102" s="573" t="s">
        <v>2580</v>
      </c>
      <c r="F102" s="574"/>
      <c r="G102" s="574"/>
      <c r="H102" s="574"/>
      <c r="I102" s="575"/>
      <c r="J102" s="153"/>
      <c r="K102" s="153"/>
      <c r="L102" s="153"/>
      <c r="M102" s="153"/>
      <c r="N102" s="153"/>
      <c r="O102" s="153"/>
      <c r="P102" s="153"/>
      <c r="Q102" s="153"/>
      <c r="R102" s="153"/>
      <c r="S102" s="153"/>
      <c r="T102" s="153"/>
      <c r="U102" s="153"/>
      <c r="V102" s="153"/>
      <c r="W102" s="153"/>
      <c r="X102" s="153"/>
      <c r="Y102" s="153"/>
      <c r="Z102" s="153"/>
      <c r="AA102" s="153"/>
      <c r="AB102" s="153"/>
      <c r="AC102" s="153"/>
    </row>
    <row r="103" spans="1:29" ht="47.25" customHeight="1" x14ac:dyDescent="0.2">
      <c r="A103" s="142"/>
      <c r="B103" s="399">
        <v>87</v>
      </c>
      <c r="C103" s="170" t="s">
        <v>1052</v>
      </c>
      <c r="D103" s="170" t="s">
        <v>2205</v>
      </c>
      <c r="E103" s="573" t="s">
        <v>2580</v>
      </c>
      <c r="F103" s="574"/>
      <c r="G103" s="574"/>
      <c r="H103" s="574"/>
      <c r="I103" s="575"/>
      <c r="J103" s="153"/>
      <c r="K103" s="153"/>
      <c r="L103" s="153"/>
      <c r="M103" s="153"/>
      <c r="N103" s="153"/>
      <c r="O103" s="153"/>
      <c r="P103" s="153"/>
      <c r="Q103" s="153"/>
      <c r="R103" s="153"/>
      <c r="S103" s="153"/>
      <c r="T103" s="153"/>
      <c r="U103" s="153"/>
      <c r="V103" s="153"/>
      <c r="W103" s="153"/>
      <c r="X103" s="153"/>
      <c r="Y103" s="153"/>
      <c r="Z103" s="153"/>
      <c r="AA103" s="153"/>
      <c r="AB103" s="153"/>
      <c r="AC103" s="153"/>
    </row>
    <row r="104" spans="1:29" ht="47.25" customHeight="1" x14ac:dyDescent="0.2">
      <c r="A104" s="142"/>
      <c r="B104" s="399">
        <v>88</v>
      </c>
      <c r="C104" s="170" t="s">
        <v>1053</v>
      </c>
      <c r="D104" s="170" t="s">
        <v>2206</v>
      </c>
      <c r="E104" s="573" t="s">
        <v>2580</v>
      </c>
      <c r="F104" s="574"/>
      <c r="G104" s="574"/>
      <c r="H104" s="574"/>
      <c r="I104" s="575"/>
      <c r="J104" s="153"/>
      <c r="K104" s="153"/>
      <c r="L104" s="153"/>
      <c r="M104" s="153"/>
      <c r="N104" s="153"/>
      <c r="O104" s="153"/>
      <c r="P104" s="153"/>
      <c r="Q104" s="153"/>
      <c r="R104" s="153"/>
      <c r="S104" s="153"/>
      <c r="T104" s="153"/>
      <c r="U104" s="153"/>
      <c r="V104" s="153"/>
      <c r="W104" s="153"/>
      <c r="X104" s="153"/>
      <c r="Y104" s="153"/>
      <c r="Z104" s="153"/>
      <c r="AA104" s="153"/>
      <c r="AB104" s="153"/>
      <c r="AC104" s="153"/>
    </row>
    <row r="105" spans="1:29" ht="47.25" customHeight="1" x14ac:dyDescent="0.2">
      <c r="A105" s="142"/>
      <c r="B105" s="399">
        <v>89</v>
      </c>
      <c r="C105" s="170" t="s">
        <v>1055</v>
      </c>
      <c r="D105" s="170" t="s">
        <v>2207</v>
      </c>
      <c r="E105" s="573" t="s">
        <v>2580</v>
      </c>
      <c r="F105" s="574"/>
      <c r="G105" s="574"/>
      <c r="H105" s="574"/>
      <c r="I105" s="575"/>
      <c r="J105" s="153"/>
      <c r="K105" s="153"/>
      <c r="L105" s="153"/>
      <c r="M105" s="153"/>
      <c r="N105" s="153"/>
      <c r="O105" s="153"/>
      <c r="P105" s="153"/>
      <c r="Q105" s="153"/>
      <c r="R105" s="153"/>
      <c r="S105" s="153"/>
      <c r="T105" s="153"/>
      <c r="U105" s="153"/>
      <c r="V105" s="153"/>
      <c r="W105" s="153"/>
      <c r="X105" s="153"/>
      <c r="Y105" s="153"/>
      <c r="Z105" s="153"/>
      <c r="AA105" s="153"/>
      <c r="AB105" s="153"/>
      <c r="AC105" s="153"/>
    </row>
    <row r="106" spans="1:29" ht="47.25" customHeight="1" x14ac:dyDescent="0.2">
      <c r="A106" s="142"/>
      <c r="B106" s="399">
        <v>90</v>
      </c>
      <c r="C106" s="170" t="s">
        <v>1057</v>
      </c>
      <c r="D106" s="170" t="s">
        <v>2208</v>
      </c>
      <c r="E106" s="573" t="s">
        <v>2580</v>
      </c>
      <c r="F106" s="574"/>
      <c r="G106" s="574"/>
      <c r="H106" s="574"/>
      <c r="I106" s="575"/>
      <c r="J106" s="153"/>
      <c r="K106" s="153"/>
      <c r="L106" s="153"/>
      <c r="M106" s="153"/>
      <c r="N106" s="153"/>
      <c r="O106" s="153"/>
      <c r="P106" s="153"/>
      <c r="Q106" s="153"/>
      <c r="R106" s="153"/>
      <c r="S106" s="153"/>
      <c r="T106" s="153"/>
      <c r="U106" s="153"/>
      <c r="V106" s="153"/>
      <c r="W106" s="153"/>
      <c r="X106" s="153"/>
      <c r="Y106" s="153"/>
      <c r="Z106" s="153"/>
      <c r="AA106" s="153"/>
      <c r="AB106" s="153"/>
      <c r="AC106" s="153"/>
    </row>
    <row r="107" spans="1:29" ht="47.25" customHeight="1" x14ac:dyDescent="0.2">
      <c r="A107" s="142"/>
      <c r="B107" s="399">
        <v>91</v>
      </c>
      <c r="C107" s="170" t="s">
        <v>1059</v>
      </c>
      <c r="D107" s="169" t="s">
        <v>2209</v>
      </c>
      <c r="E107" s="573" t="s">
        <v>2580</v>
      </c>
      <c r="F107" s="574"/>
      <c r="G107" s="574"/>
      <c r="H107" s="574"/>
      <c r="I107" s="575"/>
      <c r="J107" s="153"/>
      <c r="K107" s="153"/>
      <c r="L107" s="153"/>
      <c r="M107" s="153"/>
      <c r="N107" s="153"/>
      <c r="O107" s="153"/>
      <c r="P107" s="153"/>
      <c r="Q107" s="153"/>
      <c r="R107" s="153"/>
      <c r="S107" s="153"/>
      <c r="T107" s="153"/>
      <c r="U107" s="153"/>
      <c r="V107" s="153"/>
      <c r="W107" s="153"/>
      <c r="X107" s="153"/>
      <c r="Y107" s="153"/>
      <c r="Z107" s="153"/>
      <c r="AA107" s="153"/>
      <c r="AB107" s="153"/>
      <c r="AC107" s="153"/>
    </row>
    <row r="108" spans="1:29" ht="47.25" customHeight="1" x14ac:dyDescent="0.2">
      <c r="A108" s="142"/>
      <c r="B108" s="399">
        <v>92</v>
      </c>
      <c r="C108" s="170" t="s">
        <v>1061</v>
      </c>
      <c r="D108" s="169" t="s">
        <v>2210</v>
      </c>
      <c r="E108" s="573" t="s">
        <v>2580</v>
      </c>
      <c r="F108" s="574"/>
      <c r="G108" s="574"/>
      <c r="H108" s="574"/>
      <c r="I108" s="575"/>
      <c r="J108" s="153"/>
      <c r="K108" s="153"/>
      <c r="L108" s="153"/>
      <c r="M108" s="153"/>
      <c r="N108" s="153"/>
      <c r="O108" s="153"/>
      <c r="P108" s="153"/>
      <c r="Q108" s="153"/>
      <c r="R108" s="153"/>
      <c r="S108" s="153"/>
      <c r="T108" s="153"/>
      <c r="U108" s="153"/>
      <c r="V108" s="153"/>
      <c r="W108" s="153"/>
      <c r="X108" s="153"/>
      <c r="Y108" s="153"/>
      <c r="Z108" s="153"/>
      <c r="AA108" s="153"/>
      <c r="AB108" s="153"/>
      <c r="AC108" s="153"/>
    </row>
    <row r="109" spans="1:29" ht="47.25" customHeight="1" x14ac:dyDescent="0.2">
      <c r="A109" s="142"/>
      <c r="B109" s="399">
        <v>93</v>
      </c>
      <c r="C109" s="170" t="s">
        <v>1065</v>
      </c>
      <c r="D109" s="170" t="s">
        <v>2211</v>
      </c>
      <c r="E109" s="573" t="s">
        <v>2580</v>
      </c>
      <c r="F109" s="574"/>
      <c r="G109" s="574"/>
      <c r="H109" s="574"/>
      <c r="I109" s="575"/>
      <c r="J109" s="153"/>
      <c r="K109" s="153"/>
      <c r="L109" s="153"/>
      <c r="M109" s="153"/>
      <c r="N109" s="153"/>
      <c r="O109" s="153"/>
      <c r="P109" s="153"/>
      <c r="Q109" s="153"/>
      <c r="R109" s="153"/>
      <c r="S109" s="153"/>
      <c r="T109" s="153"/>
      <c r="U109" s="153"/>
      <c r="V109" s="153"/>
      <c r="W109" s="153"/>
      <c r="X109" s="153"/>
      <c r="Y109" s="153"/>
      <c r="Z109" s="153"/>
      <c r="AA109" s="153"/>
      <c r="AB109" s="153"/>
      <c r="AC109" s="153"/>
    </row>
    <row r="110" spans="1:29" ht="47.25" customHeight="1" x14ac:dyDescent="0.2">
      <c r="A110" s="142"/>
      <c r="B110" s="399">
        <v>94</v>
      </c>
      <c r="C110" s="170" t="s">
        <v>1633</v>
      </c>
      <c r="D110" s="170" t="s">
        <v>2212</v>
      </c>
      <c r="E110" s="573" t="s">
        <v>2580</v>
      </c>
      <c r="F110" s="574"/>
      <c r="G110" s="574"/>
      <c r="H110" s="574"/>
      <c r="I110" s="575"/>
      <c r="J110" s="153"/>
      <c r="K110" s="153"/>
      <c r="L110" s="153"/>
      <c r="M110" s="153"/>
      <c r="N110" s="153"/>
      <c r="O110" s="153"/>
      <c r="P110" s="153"/>
      <c r="Q110" s="153"/>
      <c r="R110" s="153"/>
      <c r="S110" s="153"/>
      <c r="T110" s="153"/>
      <c r="U110" s="153"/>
      <c r="V110" s="153"/>
      <c r="W110" s="153"/>
      <c r="X110" s="153"/>
      <c r="Y110" s="153"/>
      <c r="Z110" s="153"/>
      <c r="AA110" s="153"/>
      <c r="AB110" s="153"/>
      <c r="AC110" s="153"/>
    </row>
    <row r="111" spans="1:29" ht="47.25" customHeight="1" x14ac:dyDescent="0.2">
      <c r="A111" s="142"/>
      <c r="B111" s="399">
        <v>95</v>
      </c>
      <c r="C111" s="170" t="s">
        <v>1067</v>
      </c>
      <c r="D111" s="170" t="s">
        <v>2213</v>
      </c>
      <c r="E111" s="573" t="s">
        <v>2580</v>
      </c>
      <c r="F111" s="574"/>
      <c r="G111" s="574"/>
      <c r="H111" s="574"/>
      <c r="I111" s="575"/>
      <c r="J111" s="153"/>
      <c r="K111" s="153"/>
      <c r="L111" s="153"/>
      <c r="M111" s="153"/>
      <c r="N111" s="153"/>
      <c r="O111" s="153"/>
      <c r="P111" s="153"/>
      <c r="Q111" s="153"/>
      <c r="R111" s="153"/>
      <c r="S111" s="153"/>
      <c r="T111" s="153"/>
      <c r="U111" s="153"/>
      <c r="V111" s="153"/>
      <c r="W111" s="153"/>
      <c r="X111" s="153"/>
      <c r="Y111" s="153"/>
      <c r="Z111" s="153"/>
      <c r="AA111" s="153"/>
      <c r="AB111" s="153"/>
      <c r="AC111" s="153"/>
    </row>
    <row r="112" spans="1:29" ht="47.25" customHeight="1" x14ac:dyDescent="0.2">
      <c r="A112" s="142"/>
      <c r="B112" s="399">
        <v>96</v>
      </c>
      <c r="C112" s="170" t="s">
        <v>1636</v>
      </c>
      <c r="D112" s="170" t="s">
        <v>2214</v>
      </c>
      <c r="E112" s="573" t="s">
        <v>2580</v>
      </c>
      <c r="F112" s="574"/>
      <c r="G112" s="574"/>
      <c r="H112" s="574"/>
      <c r="I112" s="575"/>
      <c r="J112" s="153"/>
      <c r="K112" s="153"/>
      <c r="L112" s="153"/>
      <c r="M112" s="153"/>
      <c r="N112" s="153"/>
      <c r="O112" s="153"/>
      <c r="P112" s="153"/>
      <c r="Q112" s="153"/>
      <c r="R112" s="153"/>
      <c r="S112" s="153"/>
      <c r="T112" s="153"/>
      <c r="U112" s="153"/>
      <c r="V112" s="153"/>
      <c r="W112" s="153"/>
      <c r="X112" s="153"/>
      <c r="Y112" s="153"/>
      <c r="Z112" s="153"/>
      <c r="AA112" s="153"/>
      <c r="AB112" s="153"/>
      <c r="AC112" s="153"/>
    </row>
    <row r="113" spans="1:29" ht="47.25" customHeight="1" x14ac:dyDescent="0.2">
      <c r="A113" s="142"/>
      <c r="B113" s="399">
        <v>97</v>
      </c>
      <c r="C113" s="170" t="s">
        <v>1418</v>
      </c>
      <c r="D113" s="170" t="s">
        <v>2215</v>
      </c>
      <c r="E113" s="573" t="s">
        <v>2583</v>
      </c>
      <c r="F113" s="574"/>
      <c r="G113" s="574"/>
      <c r="H113" s="574"/>
      <c r="I113" s="575"/>
      <c r="J113" s="153"/>
      <c r="K113" s="153"/>
      <c r="L113" s="153"/>
      <c r="M113" s="153"/>
      <c r="N113" s="153"/>
      <c r="O113" s="153"/>
      <c r="P113" s="153"/>
      <c r="Q113" s="153"/>
      <c r="R113" s="153"/>
      <c r="S113" s="153"/>
      <c r="T113" s="153"/>
      <c r="U113" s="153"/>
      <c r="V113" s="153"/>
      <c r="W113" s="153"/>
      <c r="X113" s="153"/>
      <c r="Y113" s="153"/>
      <c r="Z113" s="153"/>
      <c r="AA113" s="153"/>
      <c r="AB113" s="153"/>
      <c r="AC113" s="153"/>
    </row>
    <row r="114" spans="1:29" ht="47.25" customHeight="1" x14ac:dyDescent="0.2">
      <c r="A114" s="142"/>
      <c r="B114" s="399">
        <v>98</v>
      </c>
      <c r="C114" s="170" t="s">
        <v>1075</v>
      </c>
      <c r="D114" s="170" t="s">
        <v>2216</v>
      </c>
      <c r="E114" s="573" t="s">
        <v>2580</v>
      </c>
      <c r="F114" s="574"/>
      <c r="G114" s="574"/>
      <c r="H114" s="574"/>
      <c r="I114" s="575"/>
      <c r="J114" s="153"/>
      <c r="K114" s="153"/>
      <c r="L114" s="153"/>
      <c r="M114" s="153"/>
      <c r="N114" s="153"/>
      <c r="O114" s="153"/>
      <c r="P114" s="153"/>
      <c r="Q114" s="153"/>
      <c r="R114" s="153"/>
      <c r="S114" s="153"/>
      <c r="T114" s="153"/>
      <c r="U114" s="153"/>
      <c r="V114" s="153"/>
      <c r="W114" s="153"/>
      <c r="X114" s="153"/>
      <c r="Y114" s="153"/>
      <c r="Z114" s="153"/>
      <c r="AA114" s="153"/>
      <c r="AB114" s="153"/>
      <c r="AC114" s="153"/>
    </row>
    <row r="115" spans="1:29" ht="47.25" customHeight="1" x14ac:dyDescent="0.2">
      <c r="A115" s="142"/>
      <c r="B115" s="399">
        <v>99</v>
      </c>
      <c r="C115" s="170" t="s">
        <v>1638</v>
      </c>
      <c r="D115" s="170" t="s">
        <v>2217</v>
      </c>
      <c r="E115" s="573" t="s">
        <v>2578</v>
      </c>
      <c r="F115" s="574"/>
      <c r="G115" s="574"/>
      <c r="H115" s="574"/>
      <c r="I115" s="575"/>
      <c r="J115" s="153"/>
      <c r="K115" s="153"/>
      <c r="L115" s="153"/>
      <c r="M115" s="153"/>
      <c r="N115" s="153"/>
      <c r="O115" s="153"/>
      <c r="P115" s="153"/>
      <c r="Q115" s="153"/>
      <c r="R115" s="153"/>
      <c r="S115" s="153"/>
      <c r="T115" s="153"/>
      <c r="U115" s="153"/>
      <c r="V115" s="153"/>
      <c r="W115" s="153"/>
      <c r="X115" s="153"/>
      <c r="Y115" s="153"/>
      <c r="Z115" s="153"/>
      <c r="AA115" s="153"/>
      <c r="AB115" s="153"/>
      <c r="AC115" s="153"/>
    </row>
    <row r="116" spans="1:29" ht="47.25" customHeight="1" x14ac:dyDescent="0.2">
      <c r="A116" s="142"/>
      <c r="B116" s="399">
        <v>100</v>
      </c>
      <c r="C116" s="170" t="s">
        <v>1420</v>
      </c>
      <c r="D116" s="170" t="s">
        <v>2218</v>
      </c>
      <c r="E116" s="573" t="s">
        <v>2580</v>
      </c>
      <c r="F116" s="574"/>
      <c r="G116" s="574"/>
      <c r="H116" s="574"/>
      <c r="I116" s="575"/>
      <c r="J116" s="153"/>
      <c r="K116" s="153"/>
      <c r="L116" s="153"/>
      <c r="M116" s="153"/>
      <c r="N116" s="153"/>
      <c r="O116" s="153"/>
      <c r="P116" s="153"/>
      <c r="Q116" s="153"/>
      <c r="R116" s="153"/>
      <c r="S116" s="153"/>
      <c r="T116" s="153"/>
      <c r="U116" s="153"/>
      <c r="V116" s="153"/>
      <c r="W116" s="153"/>
      <c r="X116" s="153"/>
      <c r="Y116" s="153"/>
      <c r="Z116" s="153"/>
      <c r="AA116" s="153"/>
      <c r="AB116" s="153"/>
      <c r="AC116" s="153"/>
    </row>
    <row r="117" spans="1:29" ht="47.25" customHeight="1" x14ac:dyDescent="0.2">
      <c r="A117" s="142"/>
      <c r="B117" s="399">
        <v>101</v>
      </c>
      <c r="C117" s="170" t="s">
        <v>172</v>
      </c>
      <c r="D117" s="170" t="s">
        <v>2219</v>
      </c>
      <c r="E117" s="573" t="s">
        <v>2579</v>
      </c>
      <c r="F117" s="574"/>
      <c r="G117" s="574"/>
      <c r="H117" s="574"/>
      <c r="I117" s="575"/>
      <c r="J117" s="153"/>
      <c r="K117" s="153"/>
      <c r="L117" s="153"/>
      <c r="M117" s="153"/>
      <c r="N117" s="153"/>
      <c r="O117" s="153"/>
      <c r="P117" s="153"/>
      <c r="Q117" s="153"/>
      <c r="R117" s="153"/>
      <c r="S117" s="153"/>
      <c r="T117" s="153"/>
      <c r="U117" s="153"/>
      <c r="V117" s="153"/>
      <c r="W117" s="153"/>
      <c r="X117" s="153"/>
      <c r="Y117" s="153"/>
      <c r="Z117" s="153"/>
      <c r="AA117" s="153"/>
      <c r="AB117" s="153"/>
      <c r="AC117" s="153"/>
    </row>
    <row r="118" spans="1:29" ht="47.25" customHeight="1" x14ac:dyDescent="0.2">
      <c r="A118" s="142"/>
      <c r="B118" s="399">
        <v>102</v>
      </c>
      <c r="C118" s="170" t="s">
        <v>1077</v>
      </c>
      <c r="D118" s="170" t="s">
        <v>2220</v>
      </c>
      <c r="E118" s="573" t="s">
        <v>2580</v>
      </c>
      <c r="F118" s="574"/>
      <c r="G118" s="574"/>
      <c r="H118" s="574"/>
      <c r="I118" s="575"/>
      <c r="J118" s="153"/>
      <c r="K118" s="153"/>
      <c r="L118" s="153"/>
      <c r="M118" s="153"/>
      <c r="N118" s="153"/>
      <c r="O118" s="153"/>
      <c r="P118" s="153"/>
      <c r="Q118" s="153"/>
      <c r="R118" s="153"/>
      <c r="S118" s="153"/>
      <c r="T118" s="153"/>
      <c r="U118" s="153"/>
      <c r="V118" s="153"/>
      <c r="W118" s="153"/>
      <c r="X118" s="153"/>
      <c r="Y118" s="153"/>
      <c r="Z118" s="153"/>
      <c r="AA118" s="153"/>
      <c r="AB118" s="153"/>
      <c r="AC118" s="153"/>
    </row>
    <row r="119" spans="1:29" ht="47.25" customHeight="1" x14ac:dyDescent="0.2">
      <c r="A119" s="142"/>
      <c r="B119" s="399">
        <v>103</v>
      </c>
      <c r="C119" s="170" t="s">
        <v>1641</v>
      </c>
      <c r="D119" s="170" t="s">
        <v>2221</v>
      </c>
      <c r="E119" s="573" t="s">
        <v>2580</v>
      </c>
      <c r="F119" s="574"/>
      <c r="G119" s="574"/>
      <c r="H119" s="574"/>
      <c r="I119" s="575"/>
      <c r="J119" s="153"/>
      <c r="K119" s="153"/>
      <c r="L119" s="153"/>
      <c r="M119" s="153"/>
      <c r="N119" s="153"/>
      <c r="O119" s="153"/>
      <c r="P119" s="153"/>
      <c r="Q119" s="153"/>
      <c r="R119" s="153"/>
      <c r="S119" s="153"/>
      <c r="T119" s="153"/>
      <c r="U119" s="153"/>
      <c r="V119" s="153"/>
      <c r="W119" s="153"/>
      <c r="X119" s="153"/>
      <c r="Y119" s="153"/>
      <c r="Z119" s="153"/>
      <c r="AA119" s="153"/>
      <c r="AB119" s="153"/>
      <c r="AC119" s="153"/>
    </row>
    <row r="120" spans="1:29" ht="47.25" customHeight="1" x14ac:dyDescent="0.2">
      <c r="A120" s="142"/>
      <c r="B120" s="399">
        <v>104</v>
      </c>
      <c r="C120" s="170" t="s">
        <v>1643</v>
      </c>
      <c r="D120" s="170" t="s">
        <v>2222</v>
      </c>
      <c r="E120" s="573" t="s">
        <v>2580</v>
      </c>
      <c r="F120" s="574"/>
      <c r="G120" s="574"/>
      <c r="H120" s="574"/>
      <c r="I120" s="575"/>
      <c r="J120" s="153"/>
      <c r="K120" s="153"/>
      <c r="L120" s="153"/>
      <c r="M120" s="153"/>
      <c r="N120" s="153"/>
      <c r="O120" s="153"/>
      <c r="P120" s="153"/>
      <c r="Q120" s="153"/>
      <c r="R120" s="153"/>
      <c r="S120" s="153"/>
      <c r="T120" s="153"/>
      <c r="U120" s="153"/>
      <c r="V120" s="153"/>
      <c r="W120" s="153"/>
      <c r="X120" s="153"/>
      <c r="Y120" s="153"/>
      <c r="Z120" s="153"/>
      <c r="AA120" s="153"/>
      <c r="AB120" s="153"/>
      <c r="AC120" s="153"/>
    </row>
    <row r="121" spans="1:29" ht="47.25" customHeight="1" x14ac:dyDescent="0.2">
      <c r="A121" s="142"/>
      <c r="B121" s="399">
        <v>105</v>
      </c>
      <c r="C121" s="170" t="s">
        <v>1645</v>
      </c>
      <c r="D121" s="170" t="s">
        <v>2223</v>
      </c>
      <c r="E121" s="573" t="s">
        <v>2579</v>
      </c>
      <c r="F121" s="574"/>
      <c r="G121" s="574"/>
      <c r="H121" s="574"/>
      <c r="I121" s="575"/>
      <c r="J121" s="153"/>
      <c r="K121" s="153"/>
      <c r="L121" s="153"/>
      <c r="M121" s="153"/>
      <c r="N121" s="153"/>
      <c r="O121" s="153"/>
      <c r="P121" s="153"/>
      <c r="Q121" s="153"/>
      <c r="R121" s="153"/>
      <c r="S121" s="153"/>
      <c r="T121" s="153"/>
      <c r="U121" s="153"/>
      <c r="V121" s="153"/>
      <c r="W121" s="153"/>
      <c r="X121" s="153"/>
      <c r="Y121" s="153"/>
      <c r="Z121" s="153"/>
      <c r="AA121" s="153"/>
      <c r="AB121" s="153"/>
      <c r="AC121" s="153"/>
    </row>
    <row r="122" spans="1:29" ht="47.25" customHeight="1" x14ac:dyDescent="0.2">
      <c r="A122" s="142"/>
      <c r="B122" s="399">
        <v>106</v>
      </c>
      <c r="C122" s="170" t="s">
        <v>1647</v>
      </c>
      <c r="D122" s="170" t="s">
        <v>2224</v>
      </c>
      <c r="E122" s="573" t="s">
        <v>2579</v>
      </c>
      <c r="F122" s="574"/>
      <c r="G122" s="574"/>
      <c r="H122" s="574"/>
      <c r="I122" s="575"/>
      <c r="J122" s="153"/>
      <c r="K122" s="153"/>
      <c r="L122" s="153"/>
      <c r="M122" s="153"/>
      <c r="N122" s="153"/>
      <c r="O122" s="153"/>
      <c r="P122" s="153"/>
      <c r="Q122" s="153"/>
      <c r="R122" s="153"/>
      <c r="S122" s="153"/>
      <c r="T122" s="153"/>
      <c r="U122" s="153"/>
      <c r="V122" s="153"/>
      <c r="W122" s="153"/>
      <c r="X122" s="153"/>
      <c r="Y122" s="153"/>
      <c r="Z122" s="153"/>
      <c r="AA122" s="153"/>
      <c r="AB122" s="153"/>
      <c r="AC122" s="153"/>
    </row>
    <row r="123" spans="1:29" ht="47.25" customHeight="1" x14ac:dyDescent="0.2">
      <c r="A123" s="142"/>
      <c r="B123" s="399">
        <v>107</v>
      </c>
      <c r="C123" s="170" t="s">
        <v>1649</v>
      </c>
      <c r="D123" s="170" t="s">
        <v>2225</v>
      </c>
      <c r="E123" s="573" t="s">
        <v>2580</v>
      </c>
      <c r="F123" s="574"/>
      <c r="G123" s="574"/>
      <c r="H123" s="574"/>
      <c r="I123" s="575"/>
      <c r="J123" s="153"/>
      <c r="K123" s="153"/>
      <c r="L123" s="153"/>
      <c r="M123" s="153"/>
      <c r="N123" s="153"/>
      <c r="O123" s="153"/>
      <c r="P123" s="153"/>
      <c r="Q123" s="153"/>
      <c r="R123" s="153"/>
      <c r="S123" s="153"/>
      <c r="T123" s="153"/>
      <c r="U123" s="153"/>
      <c r="V123" s="153"/>
      <c r="W123" s="153"/>
      <c r="X123" s="153"/>
      <c r="Y123" s="153"/>
      <c r="Z123" s="153"/>
      <c r="AA123" s="153"/>
      <c r="AB123" s="153"/>
      <c r="AC123" s="153"/>
    </row>
    <row r="124" spans="1:29" ht="47.25" customHeight="1" x14ac:dyDescent="0.2">
      <c r="A124" s="142"/>
      <c r="B124" s="399">
        <v>108</v>
      </c>
      <c r="C124" s="170" t="s">
        <v>1651</v>
      </c>
      <c r="D124" s="170" t="s">
        <v>2226</v>
      </c>
      <c r="E124" s="573" t="s">
        <v>2578</v>
      </c>
      <c r="F124" s="574"/>
      <c r="G124" s="574"/>
      <c r="H124" s="574"/>
      <c r="I124" s="575"/>
      <c r="J124" s="153"/>
      <c r="K124" s="153"/>
      <c r="L124" s="153"/>
      <c r="M124" s="153"/>
      <c r="N124" s="153"/>
      <c r="O124" s="153"/>
      <c r="P124" s="153"/>
      <c r="Q124" s="153"/>
      <c r="R124" s="153"/>
      <c r="S124" s="153"/>
      <c r="T124" s="153"/>
      <c r="U124" s="153"/>
      <c r="V124" s="153"/>
      <c r="W124" s="153"/>
      <c r="X124" s="153"/>
      <c r="Y124" s="153"/>
      <c r="Z124" s="153"/>
      <c r="AA124" s="153"/>
      <c r="AB124" s="153"/>
      <c r="AC124" s="153"/>
    </row>
    <row r="125" spans="1:29" ht="47.25" customHeight="1" x14ac:dyDescent="0.2">
      <c r="A125" s="142"/>
      <c r="B125" s="399">
        <v>109</v>
      </c>
      <c r="C125" s="170" t="s">
        <v>1084</v>
      </c>
      <c r="D125" s="170" t="s">
        <v>2227</v>
      </c>
      <c r="E125" s="573" t="s">
        <v>2579</v>
      </c>
      <c r="F125" s="574"/>
      <c r="G125" s="574"/>
      <c r="H125" s="574"/>
      <c r="I125" s="575"/>
      <c r="J125" s="153"/>
      <c r="K125" s="153"/>
      <c r="L125" s="153"/>
      <c r="M125" s="153"/>
      <c r="N125" s="153"/>
      <c r="O125" s="153"/>
      <c r="P125" s="153"/>
      <c r="Q125" s="153"/>
      <c r="R125" s="153"/>
      <c r="S125" s="153"/>
      <c r="T125" s="153"/>
      <c r="U125" s="153"/>
      <c r="V125" s="153"/>
      <c r="W125" s="153"/>
      <c r="X125" s="153"/>
      <c r="Y125" s="153"/>
      <c r="Z125" s="153"/>
      <c r="AA125" s="153"/>
      <c r="AB125" s="153"/>
      <c r="AC125" s="153"/>
    </row>
    <row r="126" spans="1:29" ht="47.25" customHeight="1" x14ac:dyDescent="0.2">
      <c r="A126" s="142"/>
      <c r="B126" s="399">
        <v>110</v>
      </c>
      <c r="C126" s="170" t="s">
        <v>1654</v>
      </c>
      <c r="D126" s="170" t="s">
        <v>2228</v>
      </c>
      <c r="E126" s="573" t="s">
        <v>2580</v>
      </c>
      <c r="F126" s="574"/>
      <c r="G126" s="574"/>
      <c r="H126" s="574"/>
      <c r="I126" s="575"/>
      <c r="J126" s="153"/>
      <c r="K126" s="153"/>
      <c r="L126" s="153"/>
      <c r="M126" s="153"/>
      <c r="N126" s="153"/>
      <c r="O126" s="153"/>
      <c r="P126" s="153"/>
      <c r="Q126" s="153"/>
      <c r="R126" s="153"/>
      <c r="S126" s="153"/>
      <c r="T126" s="153"/>
      <c r="U126" s="153"/>
      <c r="V126" s="153"/>
      <c r="W126" s="153"/>
      <c r="X126" s="153"/>
      <c r="Y126" s="153"/>
      <c r="Z126" s="153"/>
      <c r="AA126" s="153"/>
      <c r="AB126" s="153"/>
      <c r="AC126" s="153"/>
    </row>
    <row r="127" spans="1:29" ht="47.25" customHeight="1" x14ac:dyDescent="0.2">
      <c r="A127" s="142"/>
      <c r="B127" s="399">
        <v>111</v>
      </c>
      <c r="C127" s="170" t="s">
        <v>1656</v>
      </c>
      <c r="D127" s="170" t="s">
        <v>2229</v>
      </c>
      <c r="E127" s="573" t="s">
        <v>2580</v>
      </c>
      <c r="F127" s="574"/>
      <c r="G127" s="574"/>
      <c r="H127" s="574"/>
      <c r="I127" s="575"/>
      <c r="J127" s="153"/>
      <c r="K127" s="153"/>
      <c r="L127" s="153"/>
      <c r="M127" s="153"/>
      <c r="N127" s="153"/>
      <c r="O127" s="153"/>
      <c r="P127" s="153"/>
      <c r="Q127" s="153"/>
      <c r="R127" s="153"/>
      <c r="S127" s="153"/>
      <c r="T127" s="153"/>
      <c r="U127" s="153"/>
      <c r="V127" s="153"/>
      <c r="W127" s="153"/>
      <c r="X127" s="153"/>
      <c r="Y127" s="153"/>
      <c r="Z127" s="153"/>
      <c r="AA127" s="153"/>
      <c r="AB127" s="153"/>
      <c r="AC127" s="153"/>
    </row>
    <row r="128" spans="1:29" ht="47.25" customHeight="1" x14ac:dyDescent="0.2">
      <c r="A128" s="142"/>
      <c r="B128" s="399">
        <v>112</v>
      </c>
      <c r="C128" s="170" t="s">
        <v>1658</v>
      </c>
      <c r="D128" s="170" t="s">
        <v>2230</v>
      </c>
      <c r="E128" s="573" t="s">
        <v>2580</v>
      </c>
      <c r="F128" s="574"/>
      <c r="G128" s="574"/>
      <c r="H128" s="574"/>
      <c r="I128" s="575"/>
      <c r="J128" s="153"/>
      <c r="K128" s="153"/>
      <c r="L128" s="153"/>
      <c r="M128" s="153"/>
      <c r="N128" s="153"/>
      <c r="O128" s="153"/>
      <c r="P128" s="153"/>
      <c r="Q128" s="153"/>
      <c r="R128" s="153"/>
      <c r="S128" s="153"/>
      <c r="T128" s="153"/>
      <c r="U128" s="153"/>
      <c r="V128" s="153"/>
      <c r="W128" s="153"/>
      <c r="X128" s="153"/>
      <c r="Y128" s="153"/>
      <c r="Z128" s="153"/>
      <c r="AA128" s="153"/>
      <c r="AB128" s="153"/>
      <c r="AC128" s="153"/>
    </row>
    <row r="129" spans="1:29" ht="47.25" customHeight="1" x14ac:dyDescent="0.2">
      <c r="A129" s="142"/>
      <c r="B129" s="399">
        <v>113</v>
      </c>
      <c r="C129" s="170" t="s">
        <v>1087</v>
      </c>
      <c r="D129" s="169" t="s">
        <v>2231</v>
      </c>
      <c r="E129" s="573" t="s">
        <v>2578</v>
      </c>
      <c r="F129" s="574"/>
      <c r="G129" s="574"/>
      <c r="H129" s="574"/>
      <c r="I129" s="575"/>
      <c r="J129" s="153"/>
      <c r="K129" s="153"/>
      <c r="L129" s="153"/>
      <c r="M129" s="153"/>
      <c r="N129" s="153"/>
      <c r="O129" s="153"/>
      <c r="P129" s="153"/>
      <c r="Q129" s="153"/>
      <c r="R129" s="153"/>
      <c r="S129" s="153"/>
      <c r="T129" s="153"/>
      <c r="U129" s="153"/>
      <c r="V129" s="153"/>
      <c r="W129" s="153"/>
      <c r="X129" s="153"/>
      <c r="Y129" s="153"/>
      <c r="Z129" s="153"/>
      <c r="AA129" s="153"/>
      <c r="AB129" s="153"/>
      <c r="AC129" s="153"/>
    </row>
    <row r="130" spans="1:29" ht="47.25" customHeight="1" x14ac:dyDescent="0.2">
      <c r="A130" s="142"/>
      <c r="B130" s="399">
        <v>114</v>
      </c>
      <c r="C130" s="170" t="s">
        <v>1460</v>
      </c>
      <c r="D130" s="170" t="s">
        <v>2232</v>
      </c>
      <c r="E130" s="573" t="s">
        <v>2580</v>
      </c>
      <c r="F130" s="574"/>
      <c r="G130" s="574"/>
      <c r="H130" s="574"/>
      <c r="I130" s="575"/>
      <c r="J130" s="153"/>
      <c r="K130" s="153"/>
      <c r="L130" s="153"/>
      <c r="M130" s="153"/>
      <c r="N130" s="153"/>
      <c r="O130" s="153"/>
      <c r="P130" s="153"/>
      <c r="Q130" s="153"/>
      <c r="R130" s="153"/>
      <c r="S130" s="153"/>
      <c r="T130" s="153"/>
      <c r="U130" s="153"/>
      <c r="V130" s="153"/>
      <c r="W130" s="153"/>
      <c r="X130" s="153"/>
      <c r="Y130" s="153"/>
      <c r="Z130" s="153"/>
      <c r="AA130" s="153"/>
      <c r="AB130" s="153"/>
      <c r="AC130" s="153"/>
    </row>
    <row r="131" spans="1:29" ht="47.25" customHeight="1" x14ac:dyDescent="0.2">
      <c r="A131" s="142"/>
      <c r="B131" s="399">
        <v>115</v>
      </c>
      <c r="C131" s="170" t="s">
        <v>1462</v>
      </c>
      <c r="D131" s="170" t="s">
        <v>2233</v>
      </c>
      <c r="E131" s="573" t="s">
        <v>2579</v>
      </c>
      <c r="F131" s="574"/>
      <c r="G131" s="574"/>
      <c r="H131" s="574"/>
      <c r="I131" s="575"/>
      <c r="J131" s="153"/>
      <c r="K131" s="153"/>
      <c r="L131" s="153"/>
      <c r="M131" s="153"/>
      <c r="N131" s="153"/>
      <c r="O131" s="153"/>
      <c r="P131" s="153"/>
      <c r="Q131" s="153"/>
      <c r="R131" s="153"/>
      <c r="S131" s="153"/>
      <c r="T131" s="153"/>
      <c r="U131" s="153"/>
      <c r="V131" s="153"/>
      <c r="W131" s="153"/>
      <c r="X131" s="153"/>
      <c r="Y131" s="153"/>
      <c r="Z131" s="153"/>
      <c r="AA131" s="153"/>
      <c r="AB131" s="153"/>
      <c r="AC131" s="153"/>
    </row>
    <row r="132" spans="1:29" ht="47.25" customHeight="1" x14ac:dyDescent="0.2">
      <c r="A132" s="142"/>
      <c r="B132" s="399">
        <v>116</v>
      </c>
      <c r="C132" s="170" t="s">
        <v>731</v>
      </c>
      <c r="D132" s="170" t="s">
        <v>2234</v>
      </c>
      <c r="E132" s="573" t="s">
        <v>2579</v>
      </c>
      <c r="F132" s="574"/>
      <c r="G132" s="574"/>
      <c r="H132" s="574"/>
      <c r="I132" s="575"/>
      <c r="J132" s="153"/>
      <c r="K132" s="153"/>
      <c r="L132" s="153"/>
      <c r="M132" s="153"/>
      <c r="N132" s="153"/>
      <c r="O132" s="153"/>
      <c r="P132" s="153"/>
      <c r="Q132" s="153"/>
      <c r="R132" s="153"/>
      <c r="S132" s="153"/>
      <c r="T132" s="153"/>
      <c r="U132" s="153"/>
      <c r="V132" s="153"/>
      <c r="W132" s="153"/>
      <c r="X132" s="153"/>
      <c r="Y132" s="153"/>
      <c r="Z132" s="153"/>
      <c r="AA132" s="153"/>
      <c r="AB132" s="153"/>
      <c r="AC132" s="153"/>
    </row>
    <row r="133" spans="1:29" ht="47.25" customHeight="1" x14ac:dyDescent="0.2">
      <c r="A133" s="142"/>
      <c r="B133" s="399">
        <v>117</v>
      </c>
      <c r="C133" s="170" t="s">
        <v>173</v>
      </c>
      <c r="D133" s="170" t="s">
        <v>2235</v>
      </c>
      <c r="E133" s="573" t="s">
        <v>2580</v>
      </c>
      <c r="F133" s="574"/>
      <c r="G133" s="574"/>
      <c r="H133" s="574"/>
      <c r="I133" s="575"/>
      <c r="J133" s="153"/>
      <c r="K133" s="153"/>
      <c r="L133" s="153"/>
      <c r="M133" s="153"/>
      <c r="N133" s="153"/>
      <c r="O133" s="153"/>
      <c r="P133" s="153"/>
      <c r="Q133" s="153"/>
      <c r="R133" s="153"/>
      <c r="S133" s="153"/>
      <c r="T133" s="153"/>
      <c r="U133" s="153"/>
      <c r="V133" s="153"/>
      <c r="W133" s="153"/>
      <c r="X133" s="153"/>
      <c r="Y133" s="153"/>
      <c r="Z133" s="153"/>
      <c r="AA133" s="153"/>
      <c r="AB133" s="153"/>
      <c r="AC133" s="153"/>
    </row>
    <row r="134" spans="1:29" ht="47.25" customHeight="1" x14ac:dyDescent="0.2">
      <c r="A134" s="142"/>
      <c r="B134" s="399">
        <v>118</v>
      </c>
      <c r="C134" s="170" t="s">
        <v>175</v>
      </c>
      <c r="D134" s="169" t="s">
        <v>2236</v>
      </c>
      <c r="E134" s="573" t="s">
        <v>2580</v>
      </c>
      <c r="F134" s="574"/>
      <c r="G134" s="574"/>
      <c r="H134" s="574"/>
      <c r="I134" s="575"/>
      <c r="J134" s="153"/>
      <c r="K134" s="153"/>
      <c r="L134" s="153"/>
      <c r="M134" s="153"/>
      <c r="N134" s="153"/>
      <c r="O134" s="153"/>
      <c r="P134" s="153"/>
      <c r="Q134" s="153"/>
      <c r="R134" s="153"/>
      <c r="S134" s="153"/>
      <c r="T134" s="153"/>
      <c r="U134" s="153"/>
      <c r="V134" s="153"/>
      <c r="W134" s="153"/>
      <c r="X134" s="153"/>
      <c r="Y134" s="153"/>
      <c r="Z134" s="153"/>
      <c r="AA134" s="153"/>
      <c r="AB134" s="153"/>
      <c r="AC134" s="153"/>
    </row>
    <row r="135" spans="1:29" ht="47.25" customHeight="1" x14ac:dyDescent="0.2">
      <c r="A135" s="142"/>
      <c r="B135" s="399">
        <v>119</v>
      </c>
      <c r="C135" s="170" t="s">
        <v>1665</v>
      </c>
      <c r="D135" s="169" t="s">
        <v>2237</v>
      </c>
      <c r="E135" s="573" t="s">
        <v>2579</v>
      </c>
      <c r="F135" s="574"/>
      <c r="G135" s="574"/>
      <c r="H135" s="574"/>
      <c r="I135" s="575"/>
      <c r="J135" s="153"/>
      <c r="K135" s="153"/>
      <c r="L135" s="153"/>
      <c r="M135" s="153"/>
      <c r="N135" s="153"/>
      <c r="O135" s="153"/>
      <c r="P135" s="153"/>
      <c r="Q135" s="153"/>
      <c r="R135" s="153"/>
      <c r="S135" s="153"/>
      <c r="T135" s="153"/>
      <c r="U135" s="153"/>
      <c r="V135" s="153"/>
      <c r="W135" s="153"/>
      <c r="X135" s="153"/>
      <c r="Y135" s="153"/>
      <c r="Z135" s="153"/>
      <c r="AA135" s="153"/>
      <c r="AB135" s="153"/>
      <c r="AC135" s="153"/>
    </row>
    <row r="136" spans="1:29" ht="47.25" customHeight="1" x14ac:dyDescent="0.2">
      <c r="A136" s="142"/>
      <c r="B136" s="399">
        <v>120</v>
      </c>
      <c r="C136" s="170" t="s">
        <v>1667</v>
      </c>
      <c r="D136" s="169" t="s">
        <v>2238</v>
      </c>
      <c r="E136" s="573" t="s">
        <v>2580</v>
      </c>
      <c r="F136" s="574"/>
      <c r="G136" s="574"/>
      <c r="H136" s="574"/>
      <c r="I136" s="575"/>
      <c r="J136" s="153"/>
      <c r="K136" s="153"/>
      <c r="L136" s="153"/>
      <c r="M136" s="153"/>
      <c r="N136" s="153"/>
      <c r="O136" s="153"/>
      <c r="P136" s="153"/>
      <c r="Q136" s="153"/>
      <c r="R136" s="153"/>
      <c r="S136" s="153"/>
      <c r="T136" s="153"/>
      <c r="U136" s="153"/>
      <c r="V136" s="153"/>
      <c r="W136" s="153"/>
      <c r="X136" s="153"/>
      <c r="Y136" s="153"/>
      <c r="Z136" s="153"/>
      <c r="AA136" s="153"/>
      <c r="AB136" s="153"/>
      <c r="AC136" s="153"/>
    </row>
    <row r="137" spans="1:29" ht="47.25" customHeight="1" x14ac:dyDescent="0.2">
      <c r="A137" s="142"/>
      <c r="B137" s="399">
        <v>121</v>
      </c>
      <c r="C137" s="170" t="s">
        <v>1422</v>
      </c>
      <c r="D137" s="170" t="s">
        <v>2239</v>
      </c>
      <c r="E137" s="573" t="s">
        <v>2582</v>
      </c>
      <c r="F137" s="574"/>
      <c r="G137" s="574"/>
      <c r="H137" s="574"/>
      <c r="I137" s="575"/>
      <c r="J137" s="153"/>
      <c r="K137" s="153"/>
      <c r="L137" s="153"/>
      <c r="M137" s="153"/>
      <c r="N137" s="153"/>
      <c r="O137" s="153"/>
      <c r="P137" s="153"/>
      <c r="Q137" s="153"/>
      <c r="R137" s="153"/>
      <c r="S137" s="153"/>
      <c r="T137" s="153"/>
      <c r="U137" s="153"/>
      <c r="V137" s="153"/>
      <c r="W137" s="153"/>
      <c r="X137" s="153"/>
      <c r="Y137" s="153"/>
      <c r="Z137" s="153"/>
      <c r="AA137" s="153"/>
      <c r="AB137" s="153"/>
      <c r="AC137" s="153"/>
    </row>
    <row r="138" spans="1:29" ht="47.25" customHeight="1" x14ac:dyDescent="0.2">
      <c r="A138" s="142"/>
      <c r="B138" s="399">
        <v>122</v>
      </c>
      <c r="C138" s="170" t="s">
        <v>1423</v>
      </c>
      <c r="D138" s="170" t="s">
        <v>2240</v>
      </c>
      <c r="E138" s="573" t="s">
        <v>2580</v>
      </c>
      <c r="F138" s="574"/>
      <c r="G138" s="574"/>
      <c r="H138" s="574"/>
      <c r="I138" s="575"/>
      <c r="J138" s="153"/>
      <c r="K138" s="153"/>
      <c r="L138" s="153"/>
      <c r="M138" s="153"/>
      <c r="N138" s="153"/>
      <c r="O138" s="153"/>
      <c r="P138" s="153"/>
      <c r="Q138" s="153"/>
      <c r="R138" s="153"/>
      <c r="S138" s="153"/>
      <c r="T138" s="153"/>
      <c r="U138" s="153"/>
      <c r="V138" s="153"/>
      <c r="W138" s="153"/>
      <c r="X138" s="153"/>
      <c r="Y138" s="153"/>
      <c r="Z138" s="153"/>
      <c r="AA138" s="153"/>
      <c r="AB138" s="153"/>
      <c r="AC138" s="153"/>
    </row>
    <row r="139" spans="1:29" ht="47.25" customHeight="1" x14ac:dyDescent="0.2">
      <c r="A139" s="142"/>
      <c r="B139" s="399">
        <v>123</v>
      </c>
      <c r="C139" s="170" t="s">
        <v>1670</v>
      </c>
      <c r="D139" s="169" t="s">
        <v>2241</v>
      </c>
      <c r="E139" s="573" t="s">
        <v>2580</v>
      </c>
      <c r="F139" s="574"/>
      <c r="G139" s="574"/>
      <c r="H139" s="574"/>
      <c r="I139" s="575"/>
      <c r="J139" s="153"/>
      <c r="K139" s="153"/>
      <c r="L139" s="153"/>
      <c r="M139" s="153"/>
      <c r="N139" s="153"/>
      <c r="O139" s="153"/>
      <c r="P139" s="153"/>
      <c r="Q139" s="153"/>
      <c r="R139" s="153"/>
      <c r="S139" s="153"/>
      <c r="T139" s="153"/>
      <c r="U139" s="153"/>
      <c r="V139" s="153"/>
      <c r="W139" s="153"/>
      <c r="X139" s="153"/>
      <c r="Y139" s="153"/>
      <c r="Z139" s="153"/>
      <c r="AA139" s="153"/>
      <c r="AB139" s="153"/>
      <c r="AC139" s="153"/>
    </row>
    <row r="140" spans="1:29" ht="47.25" customHeight="1" x14ac:dyDescent="0.2">
      <c r="A140" s="142"/>
      <c r="B140" s="399">
        <v>124</v>
      </c>
      <c r="C140" s="170" t="s">
        <v>1672</v>
      </c>
      <c r="D140" s="170" t="s">
        <v>2242</v>
      </c>
      <c r="E140" s="573" t="s">
        <v>2579</v>
      </c>
      <c r="F140" s="574"/>
      <c r="G140" s="574"/>
      <c r="H140" s="574"/>
      <c r="I140" s="575"/>
      <c r="J140" s="153"/>
      <c r="K140" s="153"/>
      <c r="L140" s="153"/>
      <c r="M140" s="153"/>
      <c r="N140" s="153"/>
      <c r="O140" s="153"/>
      <c r="P140" s="153"/>
      <c r="Q140" s="153"/>
      <c r="R140" s="153"/>
      <c r="S140" s="153"/>
      <c r="T140" s="153"/>
      <c r="U140" s="153"/>
      <c r="V140" s="153"/>
      <c r="W140" s="153"/>
      <c r="X140" s="153"/>
      <c r="Y140" s="153"/>
      <c r="Z140" s="153"/>
      <c r="AA140" s="153"/>
      <c r="AB140" s="153"/>
      <c r="AC140" s="153"/>
    </row>
    <row r="141" spans="1:29" ht="47.25" customHeight="1" x14ac:dyDescent="0.2">
      <c r="A141" s="142"/>
      <c r="B141" s="399">
        <v>125</v>
      </c>
      <c r="C141" s="170" t="s">
        <v>1674</v>
      </c>
      <c r="D141" s="170" t="s">
        <v>2243</v>
      </c>
      <c r="E141" s="573" t="s">
        <v>2579</v>
      </c>
      <c r="F141" s="574"/>
      <c r="G141" s="574"/>
      <c r="H141" s="574"/>
      <c r="I141" s="575"/>
      <c r="J141" s="153"/>
      <c r="K141" s="153"/>
      <c r="L141" s="153"/>
      <c r="M141" s="153"/>
      <c r="N141" s="153"/>
      <c r="O141" s="153"/>
      <c r="P141" s="153"/>
      <c r="Q141" s="153"/>
      <c r="R141" s="153"/>
      <c r="S141" s="153"/>
      <c r="T141" s="153"/>
      <c r="U141" s="153"/>
      <c r="V141" s="153"/>
      <c r="W141" s="153"/>
      <c r="X141" s="153"/>
      <c r="Y141" s="153"/>
      <c r="Z141" s="153"/>
      <c r="AA141" s="153"/>
      <c r="AB141" s="153"/>
      <c r="AC141" s="153"/>
    </row>
    <row r="142" spans="1:29" ht="47.25" customHeight="1" x14ac:dyDescent="0.2">
      <c r="A142" s="142"/>
      <c r="B142" s="399">
        <v>126</v>
      </c>
      <c r="C142" s="170" t="s">
        <v>1676</v>
      </c>
      <c r="D142" s="170" t="s">
        <v>2244</v>
      </c>
      <c r="E142" s="573" t="s">
        <v>2580</v>
      </c>
      <c r="F142" s="574"/>
      <c r="G142" s="574"/>
      <c r="H142" s="574"/>
      <c r="I142" s="575"/>
      <c r="J142" s="153"/>
      <c r="K142" s="153"/>
      <c r="L142" s="153"/>
      <c r="M142" s="153"/>
      <c r="N142" s="153"/>
      <c r="O142" s="153"/>
      <c r="P142" s="153"/>
      <c r="Q142" s="153"/>
      <c r="R142" s="153"/>
      <c r="S142" s="153"/>
      <c r="T142" s="153"/>
      <c r="U142" s="153"/>
      <c r="V142" s="153"/>
      <c r="W142" s="153"/>
      <c r="X142" s="153"/>
      <c r="Y142" s="153"/>
      <c r="Z142" s="153"/>
      <c r="AA142" s="153"/>
      <c r="AB142" s="153"/>
      <c r="AC142" s="153"/>
    </row>
    <row r="143" spans="1:29" ht="47.25" customHeight="1" x14ac:dyDescent="0.2">
      <c r="A143" s="142"/>
      <c r="B143" s="399">
        <v>127</v>
      </c>
      <c r="C143" s="170" t="s">
        <v>1678</v>
      </c>
      <c r="D143" s="169" t="s">
        <v>2245</v>
      </c>
      <c r="E143" s="573" t="s">
        <v>2580</v>
      </c>
      <c r="F143" s="574"/>
      <c r="G143" s="574"/>
      <c r="H143" s="574"/>
      <c r="I143" s="575"/>
      <c r="J143" s="153"/>
      <c r="K143" s="153"/>
      <c r="L143" s="153"/>
      <c r="M143" s="153"/>
      <c r="N143" s="153"/>
      <c r="O143" s="153"/>
      <c r="P143" s="153"/>
      <c r="Q143" s="153"/>
      <c r="R143" s="153"/>
      <c r="S143" s="153"/>
      <c r="T143" s="153"/>
      <c r="U143" s="153"/>
      <c r="V143" s="153"/>
      <c r="W143" s="153"/>
      <c r="X143" s="153"/>
      <c r="Y143" s="153"/>
      <c r="Z143" s="153"/>
      <c r="AA143" s="153"/>
      <c r="AB143" s="153"/>
      <c r="AC143" s="153"/>
    </row>
    <row r="144" spans="1:29" ht="47.25" customHeight="1" x14ac:dyDescent="0.2">
      <c r="A144" s="142"/>
      <c r="B144" s="399">
        <v>128</v>
      </c>
      <c r="C144" s="170" t="s">
        <v>1680</v>
      </c>
      <c r="D144" s="170" t="s">
        <v>2246</v>
      </c>
      <c r="E144" s="573" t="s">
        <v>2580</v>
      </c>
      <c r="F144" s="574"/>
      <c r="G144" s="574"/>
      <c r="H144" s="574"/>
      <c r="I144" s="575"/>
      <c r="J144" s="153"/>
      <c r="K144" s="153"/>
      <c r="L144" s="153"/>
      <c r="M144" s="153"/>
      <c r="N144" s="153"/>
      <c r="O144" s="153"/>
      <c r="P144" s="153"/>
      <c r="Q144" s="153"/>
      <c r="R144" s="153"/>
      <c r="S144" s="153"/>
      <c r="T144" s="153"/>
      <c r="U144" s="153"/>
      <c r="V144" s="153"/>
      <c r="W144" s="153"/>
      <c r="X144" s="153"/>
      <c r="Y144" s="153"/>
      <c r="Z144" s="153"/>
      <c r="AA144" s="153"/>
      <c r="AB144" s="153"/>
      <c r="AC144" s="153"/>
    </row>
    <row r="145" spans="1:29" ht="47.25" customHeight="1" x14ac:dyDescent="0.2">
      <c r="A145" s="142"/>
      <c r="B145" s="399">
        <v>129</v>
      </c>
      <c r="C145" s="170" t="s">
        <v>1097</v>
      </c>
      <c r="D145" s="170" t="s">
        <v>2247</v>
      </c>
      <c r="E145" s="573" t="s">
        <v>2578</v>
      </c>
      <c r="F145" s="574"/>
      <c r="G145" s="574"/>
      <c r="H145" s="574"/>
      <c r="I145" s="575"/>
      <c r="J145" s="153"/>
      <c r="K145" s="153"/>
      <c r="L145" s="153"/>
      <c r="M145" s="153"/>
      <c r="N145" s="153"/>
      <c r="O145" s="153"/>
      <c r="P145" s="153"/>
      <c r="Q145" s="153"/>
      <c r="R145" s="153"/>
      <c r="S145" s="153"/>
      <c r="T145" s="153"/>
      <c r="U145" s="153"/>
      <c r="V145" s="153"/>
      <c r="W145" s="153"/>
      <c r="X145" s="153"/>
      <c r="Y145" s="153"/>
      <c r="Z145" s="153"/>
      <c r="AA145" s="153"/>
      <c r="AB145" s="153"/>
      <c r="AC145" s="153"/>
    </row>
    <row r="146" spans="1:29" ht="47.25" customHeight="1" x14ac:dyDescent="0.2">
      <c r="A146" s="142"/>
      <c r="B146" s="399">
        <v>130</v>
      </c>
      <c r="C146" s="170" t="s">
        <v>1688</v>
      </c>
      <c r="D146" s="170" t="s">
        <v>2248</v>
      </c>
      <c r="E146" s="573" t="s">
        <v>2579</v>
      </c>
      <c r="F146" s="574"/>
      <c r="G146" s="574"/>
      <c r="H146" s="574"/>
      <c r="I146" s="575"/>
      <c r="J146" s="153"/>
      <c r="K146" s="153"/>
      <c r="L146" s="153"/>
      <c r="M146" s="153"/>
      <c r="N146" s="153"/>
      <c r="O146" s="153"/>
      <c r="P146" s="153"/>
      <c r="Q146" s="153"/>
      <c r="R146" s="153"/>
      <c r="S146" s="153"/>
      <c r="T146" s="153"/>
      <c r="U146" s="153"/>
      <c r="V146" s="153"/>
      <c r="W146" s="153"/>
      <c r="X146" s="153"/>
      <c r="Y146" s="153"/>
      <c r="Z146" s="153"/>
      <c r="AA146" s="153"/>
      <c r="AB146" s="153"/>
      <c r="AC146" s="153"/>
    </row>
    <row r="147" spans="1:29" ht="47.25" customHeight="1" x14ac:dyDescent="0.2">
      <c r="A147" s="142"/>
      <c r="B147" s="399">
        <v>131</v>
      </c>
      <c r="C147" s="170" t="s">
        <v>1347</v>
      </c>
      <c r="D147" s="170" t="s">
        <v>2249</v>
      </c>
      <c r="E147" s="573" t="s">
        <v>2579</v>
      </c>
      <c r="F147" s="574"/>
      <c r="G147" s="574"/>
      <c r="H147" s="574"/>
      <c r="I147" s="575"/>
      <c r="J147" s="153"/>
      <c r="K147" s="153"/>
      <c r="L147" s="153"/>
      <c r="M147" s="153"/>
      <c r="N147" s="153"/>
      <c r="O147" s="153"/>
      <c r="P147" s="153"/>
      <c r="Q147" s="153"/>
      <c r="R147" s="153"/>
      <c r="S147" s="153"/>
      <c r="T147" s="153"/>
      <c r="U147" s="153"/>
      <c r="V147" s="153"/>
      <c r="W147" s="153"/>
      <c r="X147" s="153"/>
      <c r="Y147" s="153"/>
      <c r="Z147" s="153"/>
      <c r="AA147" s="153"/>
      <c r="AB147" s="153"/>
      <c r="AC147" s="153"/>
    </row>
    <row r="148" spans="1:29" ht="47.25" customHeight="1" x14ac:dyDescent="0.2">
      <c r="A148" s="142"/>
      <c r="B148" s="399">
        <v>132</v>
      </c>
      <c r="C148" s="170" t="s">
        <v>1098</v>
      </c>
      <c r="D148" s="170" t="s">
        <v>2250</v>
      </c>
      <c r="E148" s="573" t="s">
        <v>2579</v>
      </c>
      <c r="F148" s="574"/>
      <c r="G148" s="574"/>
      <c r="H148" s="574"/>
      <c r="I148" s="575"/>
      <c r="J148" s="153"/>
      <c r="K148" s="153"/>
      <c r="L148" s="153"/>
      <c r="M148" s="153"/>
      <c r="N148" s="153"/>
      <c r="O148" s="153"/>
      <c r="P148" s="153"/>
      <c r="Q148" s="153"/>
      <c r="R148" s="153"/>
      <c r="S148" s="153"/>
      <c r="T148" s="153"/>
      <c r="U148" s="153"/>
      <c r="V148" s="153"/>
      <c r="W148" s="153"/>
      <c r="X148" s="153"/>
      <c r="Y148" s="153"/>
      <c r="Z148" s="153"/>
      <c r="AA148" s="153"/>
      <c r="AB148" s="153"/>
      <c r="AC148" s="153"/>
    </row>
    <row r="149" spans="1:29" ht="47.25" customHeight="1" x14ac:dyDescent="0.2">
      <c r="A149" s="142"/>
      <c r="B149" s="399">
        <v>133</v>
      </c>
      <c r="C149" s="170" t="s">
        <v>227</v>
      </c>
      <c r="D149" s="170" t="s">
        <v>2251</v>
      </c>
      <c r="E149" s="573" t="s">
        <v>2579</v>
      </c>
      <c r="F149" s="574"/>
      <c r="G149" s="574"/>
      <c r="H149" s="574"/>
      <c r="I149" s="575"/>
      <c r="J149" s="153"/>
      <c r="K149" s="153"/>
      <c r="L149" s="153"/>
      <c r="M149" s="153"/>
      <c r="N149" s="153"/>
      <c r="O149" s="153"/>
      <c r="P149" s="153"/>
      <c r="Q149" s="153"/>
      <c r="R149" s="153"/>
      <c r="S149" s="153"/>
      <c r="T149" s="153"/>
      <c r="U149" s="153"/>
      <c r="V149" s="153"/>
      <c r="W149" s="153"/>
      <c r="X149" s="153"/>
      <c r="Y149" s="153"/>
      <c r="Z149" s="153"/>
      <c r="AA149" s="153"/>
      <c r="AB149" s="153"/>
      <c r="AC149" s="153"/>
    </row>
    <row r="150" spans="1:29" ht="47.25" customHeight="1" x14ac:dyDescent="0.2">
      <c r="A150" s="142"/>
      <c r="B150" s="399">
        <v>134</v>
      </c>
      <c r="C150" s="170" t="s">
        <v>241</v>
      </c>
      <c r="D150" s="170" t="s">
        <v>2252</v>
      </c>
      <c r="E150" s="573" t="s">
        <v>2579</v>
      </c>
      <c r="F150" s="574"/>
      <c r="G150" s="574"/>
      <c r="H150" s="574"/>
      <c r="I150" s="575"/>
      <c r="J150" s="153"/>
      <c r="K150" s="153"/>
      <c r="L150" s="153"/>
      <c r="M150" s="153"/>
      <c r="N150" s="153"/>
      <c r="O150" s="153"/>
      <c r="P150" s="153"/>
      <c r="Q150" s="153"/>
      <c r="R150" s="153"/>
      <c r="S150" s="153"/>
      <c r="T150" s="153"/>
      <c r="U150" s="153"/>
      <c r="V150" s="153"/>
      <c r="W150" s="153"/>
      <c r="X150" s="153"/>
      <c r="Y150" s="153"/>
      <c r="Z150" s="153"/>
      <c r="AA150" s="153"/>
      <c r="AB150" s="153"/>
      <c r="AC150" s="153"/>
    </row>
    <row r="151" spans="1:29" ht="47.25" customHeight="1" x14ac:dyDescent="0.2">
      <c r="A151" s="142"/>
      <c r="B151" s="399">
        <v>135</v>
      </c>
      <c r="C151" s="170" t="s">
        <v>2253</v>
      </c>
      <c r="D151" s="170" t="s">
        <v>2254</v>
      </c>
      <c r="E151" s="573" t="s">
        <v>2255</v>
      </c>
      <c r="F151" s="574"/>
      <c r="G151" s="574"/>
      <c r="H151" s="574"/>
      <c r="I151" s="575"/>
      <c r="J151" s="153"/>
      <c r="K151" s="153"/>
      <c r="L151" s="153"/>
      <c r="M151" s="153"/>
      <c r="N151" s="153"/>
      <c r="O151" s="153"/>
      <c r="P151" s="153"/>
      <c r="Q151" s="153"/>
      <c r="R151" s="153"/>
      <c r="S151" s="153"/>
      <c r="T151" s="153"/>
      <c r="U151" s="153"/>
      <c r="V151" s="153"/>
      <c r="W151" s="153"/>
      <c r="X151" s="153"/>
      <c r="Y151" s="153"/>
      <c r="Z151" s="153"/>
      <c r="AA151" s="153"/>
      <c r="AB151" s="153"/>
      <c r="AC151" s="153"/>
    </row>
    <row r="152" spans="1:29" ht="47.25" customHeight="1" thickBot="1" x14ac:dyDescent="0.25">
      <c r="A152" s="142"/>
      <c r="B152" s="400">
        <v>136</v>
      </c>
      <c r="C152" s="401" t="s">
        <v>2256</v>
      </c>
      <c r="D152" s="401" t="s">
        <v>2257</v>
      </c>
      <c r="E152" s="576" t="s">
        <v>2584</v>
      </c>
      <c r="F152" s="577"/>
      <c r="G152" s="577"/>
      <c r="H152" s="577"/>
      <c r="I152" s="578"/>
      <c r="J152" s="153"/>
      <c r="K152" s="153"/>
      <c r="L152" s="153"/>
      <c r="M152" s="153"/>
      <c r="N152" s="153"/>
      <c r="O152" s="153"/>
      <c r="P152" s="153"/>
      <c r="Q152" s="153"/>
      <c r="R152" s="153"/>
      <c r="S152" s="153"/>
      <c r="T152" s="153"/>
      <c r="U152" s="153"/>
      <c r="V152" s="153"/>
      <c r="W152" s="153"/>
      <c r="X152" s="153"/>
      <c r="Y152" s="153"/>
      <c r="Z152" s="153"/>
      <c r="AA152" s="153"/>
      <c r="AB152" s="153"/>
      <c r="AC152" s="153"/>
    </row>
    <row r="153" spans="1:29" ht="15.75" customHeight="1" x14ac:dyDescent="0.2">
      <c r="A153" s="142"/>
      <c r="B153" s="142"/>
      <c r="C153" s="143"/>
      <c r="D153" s="143"/>
      <c r="E153" s="143"/>
      <c r="F153" s="143"/>
      <c r="G153" s="143"/>
      <c r="H153" s="143"/>
      <c r="I153" s="142"/>
      <c r="J153" s="142"/>
      <c r="K153" s="142"/>
      <c r="L153" s="142"/>
      <c r="M153" s="142"/>
      <c r="N153" s="142"/>
      <c r="O153" s="142"/>
      <c r="P153" s="142"/>
      <c r="Q153" s="142"/>
      <c r="R153" s="142"/>
      <c r="S153" s="142"/>
      <c r="T153" s="142"/>
      <c r="U153" s="142"/>
      <c r="V153" s="142"/>
      <c r="W153" s="142"/>
      <c r="X153" s="142"/>
      <c r="Y153" s="142"/>
      <c r="Z153" s="142"/>
      <c r="AA153" s="142"/>
      <c r="AB153" s="142"/>
      <c r="AC153" s="142"/>
    </row>
    <row r="154" spans="1:29" ht="15.75" customHeight="1" x14ac:dyDescent="0.2">
      <c r="A154" s="142"/>
      <c r="B154" s="142"/>
      <c r="C154" s="143"/>
      <c r="D154" s="143"/>
      <c r="E154" s="143"/>
      <c r="F154" s="143"/>
      <c r="G154" s="143"/>
      <c r="H154" s="143"/>
      <c r="I154" s="142"/>
      <c r="J154" s="142"/>
      <c r="K154" s="142"/>
      <c r="L154" s="142"/>
      <c r="M154" s="142"/>
      <c r="N154" s="142"/>
      <c r="O154" s="142"/>
      <c r="P154" s="142"/>
      <c r="Q154" s="142"/>
      <c r="R154" s="142"/>
      <c r="S154" s="142"/>
      <c r="T154" s="142"/>
      <c r="U154" s="142"/>
      <c r="V154" s="142"/>
      <c r="W154" s="142"/>
      <c r="X154" s="142"/>
      <c r="Y154" s="142"/>
      <c r="Z154" s="142"/>
      <c r="AA154" s="142"/>
      <c r="AB154" s="142"/>
      <c r="AC154" s="142"/>
    </row>
    <row r="155" spans="1:29" ht="15.75" customHeight="1" x14ac:dyDescent="0.2">
      <c r="A155" s="142"/>
      <c r="B155" s="142"/>
      <c r="C155" s="143"/>
      <c r="D155" s="143"/>
      <c r="E155" s="143"/>
      <c r="F155" s="143"/>
      <c r="G155" s="143"/>
      <c r="H155" s="143"/>
      <c r="I155" s="142"/>
      <c r="J155" s="142"/>
      <c r="K155" s="142"/>
      <c r="L155" s="142"/>
      <c r="M155" s="142"/>
      <c r="N155" s="142"/>
      <c r="O155" s="142"/>
      <c r="P155" s="142"/>
      <c r="Q155" s="142"/>
      <c r="R155" s="142"/>
      <c r="S155" s="142"/>
      <c r="T155" s="142"/>
      <c r="U155" s="142"/>
      <c r="V155" s="142"/>
      <c r="W155" s="142"/>
      <c r="X155" s="142"/>
      <c r="Y155" s="142"/>
      <c r="Z155" s="142"/>
      <c r="AA155" s="142"/>
      <c r="AB155" s="142"/>
      <c r="AC155" s="142"/>
    </row>
    <row r="156" spans="1:29" ht="15.75" customHeight="1" x14ac:dyDescent="0.2">
      <c r="A156" s="142"/>
      <c r="B156" s="142"/>
      <c r="C156" s="143"/>
      <c r="D156" s="143"/>
      <c r="E156" s="143"/>
      <c r="F156" s="143"/>
      <c r="G156" s="143"/>
      <c r="H156" s="143"/>
      <c r="I156" s="142"/>
      <c r="J156" s="142"/>
      <c r="K156" s="142"/>
      <c r="L156" s="142"/>
      <c r="M156" s="142"/>
      <c r="N156" s="142"/>
      <c r="O156" s="142"/>
      <c r="P156" s="142"/>
      <c r="Q156" s="142"/>
      <c r="R156" s="142"/>
      <c r="S156" s="142"/>
      <c r="T156" s="142"/>
      <c r="U156" s="142"/>
      <c r="V156" s="142"/>
      <c r="W156" s="142"/>
      <c r="X156" s="142"/>
      <c r="Y156" s="142"/>
      <c r="Z156" s="142"/>
      <c r="AA156" s="142"/>
      <c r="AB156" s="142"/>
      <c r="AC156" s="142"/>
    </row>
    <row r="157" spans="1:29" ht="15.75" customHeight="1" x14ac:dyDescent="0.2">
      <c r="A157" s="142"/>
      <c r="B157" s="142"/>
      <c r="C157" s="143"/>
      <c r="D157" s="143"/>
      <c r="E157" s="143"/>
      <c r="F157" s="143"/>
      <c r="G157" s="143"/>
      <c r="H157" s="143"/>
      <c r="I157" s="142"/>
      <c r="J157" s="142"/>
      <c r="K157" s="142"/>
      <c r="L157" s="142"/>
      <c r="M157" s="142"/>
      <c r="N157" s="142"/>
      <c r="O157" s="142"/>
      <c r="P157" s="142"/>
      <c r="Q157" s="142"/>
      <c r="R157" s="142"/>
      <c r="S157" s="142"/>
      <c r="T157" s="142"/>
      <c r="U157" s="142"/>
      <c r="V157" s="142"/>
      <c r="W157" s="142"/>
      <c r="X157" s="142"/>
      <c r="Y157" s="142"/>
      <c r="Z157" s="142"/>
      <c r="AA157" s="142"/>
      <c r="AB157" s="142"/>
      <c r="AC157" s="142"/>
    </row>
    <row r="158" spans="1:29" ht="15.75" customHeight="1" x14ac:dyDescent="0.2">
      <c r="A158" s="142"/>
      <c r="B158" s="142"/>
      <c r="C158" s="143"/>
      <c r="D158" s="143"/>
      <c r="E158" s="143"/>
      <c r="F158" s="143"/>
      <c r="G158" s="143"/>
      <c r="H158" s="143"/>
      <c r="I158" s="142"/>
      <c r="J158" s="142"/>
      <c r="K158" s="142"/>
      <c r="L158" s="142"/>
      <c r="M158" s="142"/>
      <c r="N158" s="142"/>
      <c r="O158" s="142"/>
      <c r="P158" s="142"/>
      <c r="Q158" s="142"/>
      <c r="R158" s="142"/>
      <c r="S158" s="142"/>
      <c r="T158" s="142"/>
      <c r="U158" s="142"/>
      <c r="V158" s="142"/>
      <c r="W158" s="142"/>
      <c r="X158" s="142"/>
      <c r="Y158" s="142"/>
      <c r="Z158" s="142"/>
      <c r="AA158" s="142"/>
      <c r="AB158" s="142"/>
      <c r="AC158" s="142"/>
    </row>
    <row r="159" spans="1:29" ht="15.75" customHeight="1" x14ac:dyDescent="0.2">
      <c r="A159" s="142"/>
      <c r="B159" s="142"/>
      <c r="C159" s="143"/>
      <c r="D159" s="143"/>
      <c r="E159" s="143"/>
      <c r="F159" s="143"/>
      <c r="G159" s="143"/>
      <c r="H159" s="143"/>
      <c r="I159" s="142"/>
      <c r="J159" s="142"/>
      <c r="K159" s="142"/>
      <c r="L159" s="142"/>
      <c r="M159" s="142"/>
      <c r="N159" s="142"/>
      <c r="O159" s="142"/>
      <c r="P159" s="142"/>
      <c r="Q159" s="142"/>
      <c r="R159" s="142"/>
      <c r="S159" s="142"/>
      <c r="T159" s="142"/>
      <c r="U159" s="142"/>
      <c r="V159" s="142"/>
      <c r="W159" s="142"/>
      <c r="X159" s="142"/>
      <c r="Y159" s="142"/>
      <c r="Z159" s="142"/>
      <c r="AA159" s="142"/>
      <c r="AB159" s="142"/>
      <c r="AC159" s="142"/>
    </row>
    <row r="160" spans="1:29" ht="15.75" customHeight="1" x14ac:dyDescent="0.2">
      <c r="A160" s="142"/>
      <c r="B160" s="142"/>
      <c r="C160" s="143"/>
      <c r="D160" s="143"/>
      <c r="E160" s="143"/>
      <c r="F160" s="143"/>
      <c r="G160" s="143"/>
      <c r="H160" s="143"/>
      <c r="I160" s="142"/>
      <c r="J160" s="142"/>
      <c r="K160" s="142"/>
      <c r="L160" s="142"/>
      <c r="M160" s="142"/>
      <c r="N160" s="142"/>
      <c r="O160" s="142"/>
      <c r="P160" s="142"/>
      <c r="Q160" s="142"/>
      <c r="R160" s="142"/>
      <c r="S160" s="142"/>
      <c r="T160" s="142"/>
      <c r="U160" s="142"/>
      <c r="V160" s="142"/>
      <c r="W160" s="142"/>
      <c r="X160" s="142"/>
      <c r="Y160" s="142"/>
      <c r="Z160" s="142"/>
      <c r="AA160" s="142"/>
      <c r="AB160" s="142"/>
      <c r="AC160" s="142"/>
    </row>
    <row r="161" spans="1:29" ht="15.75" customHeight="1" x14ac:dyDescent="0.2">
      <c r="A161" s="142"/>
      <c r="B161" s="142"/>
      <c r="C161" s="143"/>
      <c r="D161" s="143"/>
      <c r="E161" s="143"/>
      <c r="F161" s="143"/>
      <c r="G161" s="143"/>
      <c r="H161" s="143"/>
      <c r="I161" s="142"/>
      <c r="J161" s="142"/>
      <c r="K161" s="142"/>
      <c r="L161" s="142"/>
      <c r="M161" s="142"/>
      <c r="N161" s="142"/>
      <c r="O161" s="142"/>
      <c r="P161" s="142"/>
      <c r="Q161" s="142"/>
      <c r="R161" s="142"/>
      <c r="S161" s="142"/>
      <c r="T161" s="142"/>
      <c r="U161" s="142"/>
      <c r="V161" s="142"/>
      <c r="W161" s="142"/>
      <c r="X161" s="142"/>
      <c r="Y161" s="142"/>
      <c r="Z161" s="142"/>
      <c r="AA161" s="142"/>
      <c r="AB161" s="142"/>
      <c r="AC161" s="142"/>
    </row>
    <row r="162" spans="1:29" ht="15.75" customHeight="1" x14ac:dyDescent="0.2">
      <c r="A162" s="142"/>
      <c r="B162" s="142"/>
      <c r="C162" s="143"/>
      <c r="D162" s="143"/>
      <c r="E162" s="143"/>
      <c r="F162" s="143"/>
      <c r="G162" s="143"/>
      <c r="H162" s="143"/>
      <c r="I162" s="142"/>
      <c r="J162" s="142"/>
      <c r="K162" s="142"/>
      <c r="L162" s="142"/>
      <c r="M162" s="142"/>
      <c r="N162" s="142"/>
      <c r="O162" s="142"/>
      <c r="P162" s="142"/>
      <c r="Q162" s="142"/>
      <c r="R162" s="142"/>
      <c r="S162" s="142"/>
      <c r="T162" s="142"/>
      <c r="U162" s="142"/>
      <c r="V162" s="142"/>
      <c r="W162" s="142"/>
      <c r="X162" s="142"/>
      <c r="Y162" s="142"/>
      <c r="Z162" s="142"/>
      <c r="AA162" s="142"/>
      <c r="AB162" s="142"/>
      <c r="AC162" s="142"/>
    </row>
    <row r="163" spans="1:29" ht="15.75" customHeight="1" x14ac:dyDescent="0.2">
      <c r="A163" s="142"/>
      <c r="B163" s="142"/>
      <c r="C163" s="143"/>
      <c r="D163" s="143"/>
      <c r="E163" s="143"/>
      <c r="F163" s="143"/>
      <c r="G163" s="143"/>
      <c r="H163" s="143"/>
      <c r="I163" s="142"/>
      <c r="J163" s="142"/>
      <c r="K163" s="142"/>
      <c r="L163" s="142"/>
      <c r="M163" s="142"/>
      <c r="N163" s="142"/>
      <c r="O163" s="142"/>
      <c r="P163" s="142"/>
      <c r="Q163" s="142"/>
      <c r="R163" s="142"/>
      <c r="S163" s="142"/>
      <c r="T163" s="142"/>
      <c r="U163" s="142"/>
      <c r="V163" s="142"/>
      <c r="W163" s="142"/>
      <c r="X163" s="142"/>
      <c r="Y163" s="142"/>
      <c r="Z163" s="142"/>
      <c r="AA163" s="142"/>
      <c r="AB163" s="142"/>
      <c r="AC163" s="142"/>
    </row>
    <row r="164" spans="1:29" ht="15.75" customHeight="1" x14ac:dyDescent="0.2">
      <c r="A164" s="142"/>
      <c r="B164" s="142"/>
      <c r="C164" s="143"/>
      <c r="D164" s="143"/>
      <c r="E164" s="143"/>
      <c r="F164" s="143"/>
      <c r="G164" s="143"/>
      <c r="H164" s="143"/>
      <c r="I164" s="142"/>
      <c r="J164" s="142"/>
      <c r="K164" s="142"/>
      <c r="L164" s="142"/>
      <c r="M164" s="142"/>
      <c r="N164" s="142"/>
      <c r="O164" s="142"/>
      <c r="P164" s="142"/>
      <c r="Q164" s="142"/>
      <c r="R164" s="142"/>
      <c r="S164" s="142"/>
      <c r="T164" s="142"/>
      <c r="U164" s="142"/>
      <c r="V164" s="142"/>
      <c r="W164" s="142"/>
      <c r="X164" s="142"/>
      <c r="Y164" s="142"/>
      <c r="Z164" s="142"/>
      <c r="AA164" s="142"/>
      <c r="AB164" s="142"/>
      <c r="AC164" s="142"/>
    </row>
    <row r="165" spans="1:29" ht="15.75" customHeight="1" x14ac:dyDescent="0.2">
      <c r="A165" s="142"/>
      <c r="B165" s="142"/>
      <c r="C165" s="143"/>
      <c r="D165" s="143"/>
      <c r="E165" s="143"/>
      <c r="F165" s="143"/>
      <c r="G165" s="143"/>
      <c r="H165" s="143"/>
      <c r="I165" s="142"/>
      <c r="J165" s="142"/>
      <c r="K165" s="142"/>
      <c r="L165" s="142"/>
      <c r="M165" s="142"/>
      <c r="N165" s="142"/>
      <c r="O165" s="142"/>
      <c r="P165" s="142"/>
      <c r="Q165" s="142"/>
      <c r="R165" s="142"/>
      <c r="S165" s="142"/>
      <c r="T165" s="142"/>
      <c r="U165" s="142"/>
      <c r="V165" s="142"/>
      <c r="W165" s="142"/>
      <c r="X165" s="142"/>
      <c r="Y165" s="142"/>
      <c r="Z165" s="142"/>
      <c r="AA165" s="142"/>
      <c r="AB165" s="142"/>
      <c r="AC165" s="142"/>
    </row>
    <row r="166" spans="1:29" ht="15.75" customHeight="1" x14ac:dyDescent="0.2">
      <c r="A166" s="142"/>
      <c r="B166" s="142"/>
      <c r="C166" s="143"/>
      <c r="D166" s="143"/>
      <c r="E166" s="143"/>
      <c r="F166" s="143"/>
      <c r="G166" s="143"/>
      <c r="H166" s="143"/>
      <c r="I166" s="142"/>
      <c r="J166" s="142"/>
      <c r="K166" s="142"/>
      <c r="L166" s="142"/>
      <c r="M166" s="142"/>
      <c r="N166" s="142"/>
      <c r="O166" s="142"/>
      <c r="P166" s="142"/>
      <c r="Q166" s="142"/>
      <c r="R166" s="142"/>
      <c r="S166" s="142"/>
      <c r="T166" s="142"/>
      <c r="U166" s="142"/>
      <c r="V166" s="142"/>
      <c r="W166" s="142"/>
      <c r="X166" s="142"/>
      <c r="Y166" s="142"/>
      <c r="Z166" s="142"/>
      <c r="AA166" s="142"/>
      <c r="AB166" s="142"/>
      <c r="AC166" s="142"/>
    </row>
    <row r="167" spans="1:29" ht="15.75" customHeight="1" x14ac:dyDescent="0.2">
      <c r="A167" s="142"/>
      <c r="B167" s="142"/>
      <c r="C167" s="143"/>
      <c r="D167" s="143"/>
      <c r="E167" s="143"/>
      <c r="F167" s="143"/>
      <c r="G167" s="143"/>
      <c r="H167" s="143"/>
      <c r="I167" s="142"/>
      <c r="J167" s="142"/>
      <c r="K167" s="142"/>
      <c r="L167" s="142"/>
      <c r="M167" s="142"/>
      <c r="N167" s="142"/>
      <c r="O167" s="142"/>
      <c r="P167" s="142"/>
      <c r="Q167" s="142"/>
      <c r="R167" s="142"/>
      <c r="S167" s="142"/>
      <c r="T167" s="142"/>
      <c r="U167" s="142"/>
      <c r="V167" s="142"/>
      <c r="W167" s="142"/>
      <c r="X167" s="142"/>
      <c r="Y167" s="142"/>
      <c r="Z167" s="142"/>
      <c r="AA167" s="142"/>
      <c r="AB167" s="142"/>
      <c r="AC167" s="142"/>
    </row>
    <row r="168" spans="1:29" ht="15.75" customHeight="1" x14ac:dyDescent="0.2">
      <c r="A168" s="142"/>
      <c r="B168" s="142"/>
      <c r="C168" s="143"/>
      <c r="D168" s="143"/>
      <c r="E168" s="143"/>
      <c r="F168" s="143"/>
      <c r="G168" s="143"/>
      <c r="H168" s="143"/>
      <c r="I168" s="142"/>
      <c r="J168" s="142"/>
      <c r="K168" s="142"/>
      <c r="L168" s="142"/>
      <c r="M168" s="142"/>
      <c r="N168" s="142"/>
      <c r="O168" s="142"/>
      <c r="P168" s="142"/>
      <c r="Q168" s="142"/>
      <c r="R168" s="142"/>
      <c r="S168" s="142"/>
      <c r="T168" s="142"/>
      <c r="U168" s="142"/>
      <c r="V168" s="142"/>
      <c r="W168" s="142"/>
      <c r="X168" s="142"/>
      <c r="Y168" s="142"/>
      <c r="Z168" s="142"/>
      <c r="AA168" s="142"/>
      <c r="AB168" s="142"/>
      <c r="AC168" s="142"/>
    </row>
    <row r="169" spans="1:29" ht="15.75" customHeight="1" x14ac:dyDescent="0.2">
      <c r="A169" s="142"/>
      <c r="B169" s="142"/>
      <c r="C169" s="143"/>
      <c r="D169" s="143"/>
      <c r="E169" s="143"/>
      <c r="F169" s="143"/>
      <c r="G169" s="143"/>
      <c r="H169" s="143"/>
      <c r="I169" s="142"/>
      <c r="J169" s="142"/>
      <c r="K169" s="142"/>
      <c r="L169" s="142"/>
      <c r="M169" s="142"/>
      <c r="N169" s="142"/>
      <c r="O169" s="142"/>
      <c r="P169" s="142"/>
      <c r="Q169" s="142"/>
      <c r="R169" s="142"/>
      <c r="S169" s="142"/>
      <c r="T169" s="142"/>
      <c r="U169" s="142"/>
      <c r="V169" s="142"/>
      <c r="W169" s="142"/>
      <c r="X169" s="142"/>
      <c r="Y169" s="142"/>
      <c r="Z169" s="142"/>
      <c r="AA169" s="142"/>
      <c r="AB169" s="142"/>
      <c r="AC169" s="142"/>
    </row>
    <row r="170" spans="1:29" ht="15.75" customHeight="1" x14ac:dyDescent="0.2">
      <c r="A170" s="142"/>
      <c r="B170" s="142"/>
      <c r="C170" s="143"/>
      <c r="D170" s="143"/>
      <c r="E170" s="143"/>
      <c r="F170" s="143"/>
      <c r="G170" s="143"/>
      <c r="H170" s="143"/>
      <c r="I170" s="142"/>
      <c r="J170" s="142"/>
      <c r="K170" s="142"/>
      <c r="L170" s="142"/>
      <c r="M170" s="142"/>
      <c r="N170" s="142"/>
      <c r="O170" s="142"/>
      <c r="P170" s="142"/>
      <c r="Q170" s="142"/>
      <c r="R170" s="142"/>
      <c r="S170" s="142"/>
      <c r="T170" s="142"/>
      <c r="U170" s="142"/>
      <c r="V170" s="142"/>
      <c r="W170" s="142"/>
      <c r="X170" s="142"/>
      <c r="Y170" s="142"/>
      <c r="Z170" s="142"/>
      <c r="AA170" s="142"/>
      <c r="AB170" s="142"/>
      <c r="AC170" s="142"/>
    </row>
    <row r="171" spans="1:29" ht="15.75" customHeight="1" x14ac:dyDescent="0.2">
      <c r="A171" s="142"/>
      <c r="B171" s="142"/>
      <c r="C171" s="143"/>
      <c r="D171" s="143"/>
      <c r="E171" s="143"/>
      <c r="F171" s="143"/>
      <c r="G171" s="143"/>
      <c r="H171" s="143"/>
      <c r="I171" s="142"/>
      <c r="J171" s="142"/>
      <c r="K171" s="142"/>
      <c r="L171" s="142"/>
      <c r="M171" s="142"/>
      <c r="N171" s="142"/>
      <c r="O171" s="142"/>
      <c r="P171" s="142"/>
      <c r="Q171" s="142"/>
      <c r="R171" s="142"/>
      <c r="S171" s="142"/>
      <c r="T171" s="142"/>
      <c r="U171" s="142"/>
      <c r="V171" s="142"/>
      <c r="W171" s="142"/>
      <c r="X171" s="142"/>
      <c r="Y171" s="142"/>
      <c r="Z171" s="142"/>
      <c r="AA171" s="142"/>
      <c r="AB171" s="142"/>
      <c r="AC171" s="142"/>
    </row>
    <row r="172" spans="1:29" ht="15.75" customHeight="1" x14ac:dyDescent="0.2">
      <c r="A172" s="142"/>
      <c r="B172" s="142"/>
      <c r="C172" s="143"/>
      <c r="D172" s="143"/>
      <c r="E172" s="143"/>
      <c r="F172" s="143"/>
      <c r="G172" s="143"/>
      <c r="H172" s="143"/>
      <c r="I172" s="142"/>
      <c r="J172" s="142"/>
      <c r="K172" s="142"/>
      <c r="L172" s="142"/>
      <c r="M172" s="142"/>
      <c r="N172" s="142"/>
      <c r="O172" s="142"/>
      <c r="P172" s="142"/>
      <c r="Q172" s="142"/>
      <c r="R172" s="142"/>
      <c r="S172" s="142"/>
      <c r="T172" s="142"/>
      <c r="U172" s="142"/>
      <c r="V172" s="142"/>
      <c r="W172" s="142"/>
      <c r="X172" s="142"/>
      <c r="Y172" s="142"/>
      <c r="Z172" s="142"/>
      <c r="AA172" s="142"/>
      <c r="AB172" s="142"/>
      <c r="AC172" s="142"/>
    </row>
    <row r="173" spans="1:29" ht="15.75" customHeight="1" x14ac:dyDescent="0.2">
      <c r="A173" s="142"/>
      <c r="B173" s="142"/>
      <c r="C173" s="143"/>
      <c r="D173" s="143"/>
      <c r="E173" s="143"/>
      <c r="F173" s="143"/>
      <c r="G173" s="143"/>
      <c r="H173" s="143"/>
      <c r="I173" s="142"/>
      <c r="J173" s="142"/>
      <c r="K173" s="142"/>
      <c r="L173" s="142"/>
      <c r="M173" s="142"/>
      <c r="N173" s="142"/>
      <c r="O173" s="142"/>
      <c r="P173" s="142"/>
      <c r="Q173" s="142"/>
      <c r="R173" s="142"/>
      <c r="S173" s="142"/>
      <c r="T173" s="142"/>
      <c r="U173" s="142"/>
      <c r="V173" s="142"/>
      <c r="W173" s="142"/>
      <c r="X173" s="142"/>
      <c r="Y173" s="142"/>
      <c r="Z173" s="142"/>
      <c r="AA173" s="142"/>
      <c r="AB173" s="142"/>
      <c r="AC173" s="142"/>
    </row>
    <row r="174" spans="1:29" ht="15.75" customHeight="1" x14ac:dyDescent="0.2">
      <c r="A174" s="142"/>
      <c r="B174" s="142"/>
      <c r="C174" s="143"/>
      <c r="D174" s="143"/>
      <c r="E174" s="143"/>
      <c r="F174" s="143"/>
      <c r="G174" s="143"/>
      <c r="H174" s="143"/>
      <c r="I174" s="142"/>
      <c r="J174" s="142"/>
      <c r="K174" s="142"/>
      <c r="L174" s="142"/>
      <c r="M174" s="142"/>
      <c r="N174" s="142"/>
      <c r="O174" s="142"/>
      <c r="P174" s="142"/>
      <c r="Q174" s="142"/>
      <c r="R174" s="142"/>
      <c r="S174" s="142"/>
      <c r="T174" s="142"/>
      <c r="U174" s="142"/>
      <c r="V174" s="142"/>
      <c r="W174" s="142"/>
      <c r="X174" s="142"/>
      <c r="Y174" s="142"/>
      <c r="Z174" s="142"/>
      <c r="AA174" s="142"/>
      <c r="AB174" s="142"/>
      <c r="AC174" s="142"/>
    </row>
    <row r="175" spans="1:29" ht="15.75" customHeight="1" x14ac:dyDescent="0.2">
      <c r="A175" s="142"/>
      <c r="B175" s="142"/>
      <c r="C175" s="143"/>
      <c r="D175" s="143"/>
      <c r="E175" s="143"/>
      <c r="F175" s="143"/>
      <c r="G175" s="143"/>
      <c r="H175" s="143"/>
      <c r="I175" s="142"/>
      <c r="J175" s="142"/>
      <c r="K175" s="142"/>
      <c r="L175" s="142"/>
      <c r="M175" s="142"/>
      <c r="N175" s="142"/>
      <c r="O175" s="142"/>
      <c r="P175" s="142"/>
      <c r="Q175" s="142"/>
      <c r="R175" s="142"/>
      <c r="S175" s="142"/>
      <c r="T175" s="142"/>
      <c r="U175" s="142"/>
      <c r="V175" s="142"/>
      <c r="W175" s="142"/>
      <c r="X175" s="142"/>
      <c r="Y175" s="142"/>
      <c r="Z175" s="142"/>
      <c r="AA175" s="142"/>
      <c r="AB175" s="142"/>
      <c r="AC175" s="142"/>
    </row>
    <row r="176" spans="1:29" ht="15.75" customHeight="1" x14ac:dyDescent="0.2">
      <c r="A176" s="142"/>
      <c r="B176" s="142"/>
      <c r="C176" s="143"/>
      <c r="D176" s="143"/>
      <c r="E176" s="143"/>
      <c r="F176" s="143"/>
      <c r="G176" s="143"/>
      <c r="H176" s="143"/>
      <c r="I176" s="142"/>
      <c r="J176" s="142"/>
      <c r="K176" s="142"/>
      <c r="L176" s="142"/>
      <c r="M176" s="142"/>
      <c r="N176" s="142"/>
      <c r="O176" s="142"/>
      <c r="P176" s="142"/>
      <c r="Q176" s="142"/>
      <c r="R176" s="142"/>
      <c r="S176" s="142"/>
      <c r="T176" s="142"/>
      <c r="U176" s="142"/>
      <c r="V176" s="142"/>
      <c r="W176" s="142"/>
      <c r="X176" s="142"/>
      <c r="Y176" s="142"/>
      <c r="Z176" s="142"/>
      <c r="AA176" s="142"/>
      <c r="AB176" s="142"/>
      <c r="AC176" s="142"/>
    </row>
    <row r="177" spans="1:29" ht="15.75" customHeight="1" x14ac:dyDescent="0.2">
      <c r="A177" s="142"/>
      <c r="B177" s="142"/>
      <c r="C177" s="143"/>
      <c r="D177" s="143"/>
      <c r="E177" s="143"/>
      <c r="F177" s="143"/>
      <c r="G177" s="143"/>
      <c r="H177" s="143"/>
      <c r="I177" s="142"/>
      <c r="J177" s="142"/>
      <c r="K177" s="142"/>
      <c r="L177" s="142"/>
      <c r="M177" s="142"/>
      <c r="N177" s="142"/>
      <c r="O177" s="142"/>
      <c r="P177" s="142"/>
      <c r="Q177" s="142"/>
      <c r="R177" s="142"/>
      <c r="S177" s="142"/>
      <c r="T177" s="142"/>
      <c r="U177" s="142"/>
      <c r="V177" s="142"/>
      <c r="W177" s="142"/>
      <c r="X177" s="142"/>
      <c r="Y177" s="142"/>
      <c r="Z177" s="142"/>
      <c r="AA177" s="142"/>
      <c r="AB177" s="142"/>
      <c r="AC177" s="142"/>
    </row>
    <row r="178" spans="1:29" ht="15.75" customHeight="1" x14ac:dyDescent="0.2">
      <c r="A178" s="142"/>
      <c r="B178" s="142"/>
      <c r="C178" s="143"/>
      <c r="D178" s="143"/>
      <c r="E178" s="143"/>
      <c r="F178" s="143"/>
      <c r="G178" s="143"/>
      <c r="H178" s="143"/>
      <c r="I178" s="142"/>
      <c r="J178" s="142"/>
      <c r="K178" s="142"/>
      <c r="L178" s="142"/>
      <c r="M178" s="142"/>
      <c r="N178" s="142"/>
      <c r="O178" s="142"/>
      <c r="P178" s="142"/>
      <c r="Q178" s="142"/>
      <c r="R178" s="142"/>
      <c r="S178" s="142"/>
      <c r="T178" s="142"/>
      <c r="U178" s="142"/>
      <c r="V178" s="142"/>
      <c r="W178" s="142"/>
      <c r="X178" s="142"/>
      <c r="Y178" s="142"/>
      <c r="Z178" s="142"/>
      <c r="AA178" s="142"/>
      <c r="AB178" s="142"/>
      <c r="AC178" s="142"/>
    </row>
    <row r="179" spans="1:29" ht="15.75" customHeight="1" x14ac:dyDescent="0.2">
      <c r="A179" s="142"/>
      <c r="B179" s="142"/>
      <c r="C179" s="143"/>
      <c r="D179" s="143"/>
      <c r="E179" s="143"/>
      <c r="F179" s="143"/>
      <c r="G179" s="143"/>
      <c r="H179" s="143"/>
      <c r="I179" s="142"/>
      <c r="J179" s="142"/>
      <c r="K179" s="142"/>
      <c r="L179" s="142"/>
      <c r="M179" s="142"/>
      <c r="N179" s="142"/>
      <c r="O179" s="142"/>
      <c r="P179" s="142"/>
      <c r="Q179" s="142"/>
      <c r="R179" s="142"/>
      <c r="S179" s="142"/>
      <c r="T179" s="142"/>
      <c r="U179" s="142"/>
      <c r="V179" s="142"/>
      <c r="W179" s="142"/>
      <c r="X179" s="142"/>
      <c r="Y179" s="142"/>
      <c r="Z179" s="142"/>
      <c r="AA179" s="142"/>
      <c r="AB179" s="142"/>
      <c r="AC179" s="142"/>
    </row>
    <row r="180" spans="1:29" ht="15.75" customHeight="1" x14ac:dyDescent="0.2">
      <c r="A180" s="142"/>
      <c r="B180" s="142"/>
      <c r="C180" s="143"/>
      <c r="D180" s="143"/>
      <c r="E180" s="143"/>
      <c r="F180" s="143"/>
      <c r="G180" s="143"/>
      <c r="H180" s="143"/>
      <c r="I180" s="142"/>
      <c r="J180" s="142"/>
      <c r="K180" s="142"/>
      <c r="L180" s="142"/>
      <c r="M180" s="142"/>
      <c r="N180" s="142"/>
      <c r="O180" s="142"/>
      <c r="P180" s="142"/>
      <c r="Q180" s="142"/>
      <c r="R180" s="142"/>
      <c r="S180" s="142"/>
      <c r="T180" s="142"/>
      <c r="U180" s="142"/>
      <c r="V180" s="142"/>
      <c r="W180" s="142"/>
      <c r="X180" s="142"/>
      <c r="Y180" s="142"/>
      <c r="Z180" s="142"/>
      <c r="AA180" s="142"/>
      <c r="AB180" s="142"/>
      <c r="AC180" s="142"/>
    </row>
    <row r="181" spans="1:29" ht="15.75" customHeight="1" x14ac:dyDescent="0.2">
      <c r="A181" s="142"/>
      <c r="B181" s="142"/>
      <c r="C181" s="143"/>
      <c r="D181" s="143"/>
      <c r="E181" s="143"/>
      <c r="F181" s="143"/>
      <c r="G181" s="143"/>
      <c r="H181" s="143"/>
      <c r="I181" s="142"/>
      <c r="J181" s="142"/>
      <c r="K181" s="142"/>
      <c r="L181" s="142"/>
      <c r="M181" s="142"/>
      <c r="N181" s="142"/>
      <c r="O181" s="142"/>
      <c r="P181" s="142"/>
      <c r="Q181" s="142"/>
      <c r="R181" s="142"/>
      <c r="S181" s="142"/>
      <c r="T181" s="142"/>
      <c r="U181" s="142"/>
      <c r="V181" s="142"/>
      <c r="W181" s="142"/>
      <c r="X181" s="142"/>
      <c r="Y181" s="142"/>
      <c r="Z181" s="142"/>
      <c r="AA181" s="142"/>
      <c r="AB181" s="142"/>
      <c r="AC181" s="142"/>
    </row>
    <row r="182" spans="1:29" ht="15.75" customHeight="1" x14ac:dyDescent="0.2">
      <c r="A182" s="142"/>
      <c r="B182" s="142"/>
      <c r="C182" s="143"/>
      <c r="D182" s="143"/>
      <c r="E182" s="143"/>
      <c r="F182" s="143"/>
      <c r="G182" s="143"/>
      <c r="H182" s="143"/>
      <c r="I182" s="142"/>
      <c r="J182" s="142"/>
      <c r="K182" s="142"/>
      <c r="L182" s="142"/>
      <c r="M182" s="142"/>
      <c r="N182" s="142"/>
      <c r="O182" s="142"/>
      <c r="P182" s="142"/>
      <c r="Q182" s="142"/>
      <c r="R182" s="142"/>
      <c r="S182" s="142"/>
      <c r="T182" s="142"/>
      <c r="U182" s="142"/>
      <c r="V182" s="142"/>
      <c r="W182" s="142"/>
      <c r="X182" s="142"/>
      <c r="Y182" s="142"/>
      <c r="Z182" s="142"/>
      <c r="AA182" s="142"/>
      <c r="AB182" s="142"/>
      <c r="AC182" s="142"/>
    </row>
    <row r="183" spans="1:29" ht="15.75" customHeight="1" x14ac:dyDescent="0.2">
      <c r="A183" s="142"/>
      <c r="B183" s="142"/>
      <c r="C183" s="143"/>
      <c r="D183" s="143"/>
      <c r="E183" s="143"/>
      <c r="F183" s="143"/>
      <c r="G183" s="143"/>
      <c r="H183" s="143"/>
      <c r="I183" s="142"/>
      <c r="J183" s="142"/>
      <c r="K183" s="142"/>
      <c r="L183" s="142"/>
      <c r="M183" s="142"/>
      <c r="N183" s="142"/>
      <c r="O183" s="142"/>
      <c r="P183" s="142"/>
      <c r="Q183" s="142"/>
      <c r="R183" s="142"/>
      <c r="S183" s="142"/>
      <c r="T183" s="142"/>
      <c r="U183" s="142"/>
      <c r="V183" s="142"/>
      <c r="W183" s="142"/>
      <c r="X183" s="142"/>
      <c r="Y183" s="142"/>
      <c r="Z183" s="142"/>
      <c r="AA183" s="142"/>
      <c r="AB183" s="142"/>
      <c r="AC183" s="142"/>
    </row>
    <row r="184" spans="1:29" ht="15.75" customHeight="1" x14ac:dyDescent="0.2">
      <c r="A184" s="142"/>
      <c r="B184" s="142"/>
      <c r="C184" s="143"/>
      <c r="D184" s="143"/>
      <c r="E184" s="143"/>
      <c r="F184" s="143"/>
      <c r="G184" s="143"/>
      <c r="H184" s="143"/>
      <c r="I184" s="142"/>
      <c r="J184" s="142"/>
      <c r="K184" s="142"/>
      <c r="L184" s="142"/>
      <c r="M184" s="142"/>
      <c r="N184" s="142"/>
      <c r="O184" s="142"/>
      <c r="P184" s="142"/>
      <c r="Q184" s="142"/>
      <c r="R184" s="142"/>
      <c r="S184" s="142"/>
      <c r="T184" s="142"/>
      <c r="U184" s="142"/>
      <c r="V184" s="142"/>
      <c r="W184" s="142"/>
      <c r="X184" s="142"/>
      <c r="Y184" s="142"/>
      <c r="Z184" s="142"/>
      <c r="AA184" s="142"/>
      <c r="AB184" s="142"/>
      <c r="AC184" s="142"/>
    </row>
    <row r="185" spans="1:29" ht="15.75" customHeight="1" x14ac:dyDescent="0.2">
      <c r="A185" s="142"/>
      <c r="B185" s="142"/>
      <c r="C185" s="143"/>
      <c r="D185" s="143"/>
      <c r="E185" s="143"/>
      <c r="F185" s="143"/>
      <c r="G185" s="143"/>
      <c r="H185" s="143"/>
      <c r="I185" s="142"/>
      <c r="J185" s="142"/>
      <c r="K185" s="142"/>
      <c r="L185" s="142"/>
      <c r="M185" s="142"/>
      <c r="N185" s="142"/>
      <c r="O185" s="142"/>
      <c r="P185" s="142"/>
      <c r="Q185" s="142"/>
      <c r="R185" s="142"/>
      <c r="S185" s="142"/>
      <c r="T185" s="142"/>
      <c r="U185" s="142"/>
      <c r="V185" s="142"/>
      <c r="W185" s="142"/>
      <c r="X185" s="142"/>
      <c r="Y185" s="142"/>
      <c r="Z185" s="142"/>
      <c r="AA185" s="142"/>
      <c r="AB185" s="142"/>
      <c r="AC185" s="142"/>
    </row>
    <row r="186" spans="1:29" ht="15.75" customHeight="1" x14ac:dyDescent="0.2">
      <c r="A186" s="142"/>
      <c r="B186" s="142"/>
      <c r="C186" s="143"/>
      <c r="D186" s="143"/>
      <c r="E186" s="143"/>
      <c r="F186" s="143"/>
      <c r="G186" s="143"/>
      <c r="H186" s="143"/>
      <c r="I186" s="142"/>
      <c r="J186" s="142"/>
      <c r="K186" s="142"/>
      <c r="L186" s="142"/>
      <c r="M186" s="142"/>
      <c r="N186" s="142"/>
      <c r="O186" s="142"/>
      <c r="P186" s="142"/>
      <c r="Q186" s="142"/>
      <c r="R186" s="142"/>
      <c r="S186" s="142"/>
      <c r="T186" s="142"/>
      <c r="U186" s="142"/>
      <c r="V186" s="142"/>
      <c r="W186" s="142"/>
      <c r="X186" s="142"/>
      <c r="Y186" s="142"/>
      <c r="Z186" s="142"/>
      <c r="AA186" s="142"/>
      <c r="AB186" s="142"/>
      <c r="AC186" s="142"/>
    </row>
    <row r="187" spans="1:29" ht="15.75" customHeight="1" x14ac:dyDescent="0.2">
      <c r="A187" s="142"/>
      <c r="B187" s="142"/>
      <c r="C187" s="143"/>
      <c r="D187" s="143"/>
      <c r="E187" s="143"/>
      <c r="F187" s="143"/>
      <c r="G187" s="143"/>
      <c r="H187" s="143"/>
      <c r="I187" s="142"/>
      <c r="J187" s="142"/>
      <c r="K187" s="142"/>
      <c r="L187" s="142"/>
      <c r="M187" s="142"/>
      <c r="N187" s="142"/>
      <c r="O187" s="142"/>
      <c r="P187" s="142"/>
      <c r="Q187" s="142"/>
      <c r="R187" s="142"/>
      <c r="S187" s="142"/>
      <c r="T187" s="142"/>
      <c r="U187" s="142"/>
      <c r="V187" s="142"/>
      <c r="W187" s="142"/>
      <c r="X187" s="142"/>
      <c r="Y187" s="142"/>
      <c r="Z187" s="142"/>
      <c r="AA187" s="142"/>
      <c r="AB187" s="142"/>
      <c r="AC187" s="142"/>
    </row>
    <row r="188" spans="1:29" ht="15.75" customHeight="1" x14ac:dyDescent="0.2">
      <c r="A188" s="142"/>
      <c r="B188" s="142"/>
      <c r="C188" s="143"/>
      <c r="D188" s="143"/>
      <c r="E188" s="143"/>
      <c r="F188" s="143"/>
      <c r="G188" s="143"/>
      <c r="H188" s="143"/>
      <c r="I188" s="142"/>
      <c r="J188" s="142"/>
      <c r="K188" s="142"/>
      <c r="L188" s="142"/>
      <c r="M188" s="142"/>
      <c r="N188" s="142"/>
      <c r="O188" s="142"/>
      <c r="P188" s="142"/>
      <c r="Q188" s="142"/>
      <c r="R188" s="142"/>
      <c r="S188" s="142"/>
      <c r="T188" s="142"/>
      <c r="U188" s="142"/>
      <c r="V188" s="142"/>
      <c r="W188" s="142"/>
      <c r="X188" s="142"/>
      <c r="Y188" s="142"/>
      <c r="Z188" s="142"/>
      <c r="AA188" s="142"/>
      <c r="AB188" s="142"/>
      <c r="AC188" s="142"/>
    </row>
    <row r="189" spans="1:29" ht="15.75" customHeight="1" x14ac:dyDescent="0.2">
      <c r="A189" s="142"/>
      <c r="B189" s="142"/>
      <c r="C189" s="143"/>
      <c r="D189" s="143"/>
      <c r="E189" s="143"/>
      <c r="F189" s="143"/>
      <c r="G189" s="143"/>
      <c r="H189" s="143"/>
      <c r="I189" s="142"/>
      <c r="J189" s="142"/>
      <c r="K189" s="142"/>
      <c r="L189" s="142"/>
      <c r="M189" s="142"/>
      <c r="N189" s="142"/>
      <c r="O189" s="142"/>
      <c r="P189" s="142"/>
      <c r="Q189" s="142"/>
      <c r="R189" s="142"/>
      <c r="S189" s="142"/>
      <c r="T189" s="142"/>
      <c r="U189" s="142"/>
      <c r="V189" s="142"/>
      <c r="W189" s="142"/>
      <c r="X189" s="142"/>
      <c r="Y189" s="142"/>
      <c r="Z189" s="142"/>
      <c r="AA189" s="142"/>
      <c r="AB189" s="142"/>
      <c r="AC189" s="142"/>
    </row>
    <row r="190" spans="1:29" ht="15.75" customHeight="1" x14ac:dyDescent="0.2">
      <c r="A190" s="142"/>
      <c r="B190" s="142"/>
      <c r="C190" s="143"/>
      <c r="D190" s="143"/>
      <c r="E190" s="143"/>
      <c r="F190" s="143"/>
      <c r="G190" s="143"/>
      <c r="H190" s="143"/>
      <c r="I190" s="142"/>
      <c r="J190" s="142"/>
      <c r="K190" s="142"/>
      <c r="L190" s="142"/>
      <c r="M190" s="142"/>
      <c r="N190" s="142"/>
      <c r="O190" s="142"/>
      <c r="P190" s="142"/>
      <c r="Q190" s="142"/>
      <c r="R190" s="142"/>
      <c r="S190" s="142"/>
      <c r="T190" s="142"/>
      <c r="U190" s="142"/>
      <c r="V190" s="142"/>
      <c r="W190" s="142"/>
      <c r="X190" s="142"/>
      <c r="Y190" s="142"/>
      <c r="Z190" s="142"/>
      <c r="AA190" s="142"/>
      <c r="AB190" s="142"/>
      <c r="AC190" s="142"/>
    </row>
    <row r="191" spans="1:29" ht="15.75" customHeight="1" x14ac:dyDescent="0.2">
      <c r="A191" s="142"/>
      <c r="B191" s="142"/>
      <c r="C191" s="143"/>
      <c r="D191" s="143"/>
      <c r="E191" s="143"/>
      <c r="F191" s="143"/>
      <c r="G191" s="143"/>
      <c r="H191" s="143"/>
      <c r="I191" s="142"/>
      <c r="J191" s="142"/>
      <c r="K191" s="142"/>
      <c r="L191" s="142"/>
      <c r="M191" s="142"/>
      <c r="N191" s="142"/>
      <c r="O191" s="142"/>
      <c r="P191" s="142"/>
      <c r="Q191" s="142"/>
      <c r="R191" s="142"/>
      <c r="S191" s="142"/>
      <c r="T191" s="142"/>
      <c r="U191" s="142"/>
      <c r="V191" s="142"/>
      <c r="W191" s="142"/>
      <c r="X191" s="142"/>
      <c r="Y191" s="142"/>
      <c r="Z191" s="142"/>
      <c r="AA191" s="142"/>
      <c r="AB191" s="142"/>
      <c r="AC191" s="142"/>
    </row>
    <row r="192" spans="1:29" ht="15.75" customHeight="1" x14ac:dyDescent="0.2">
      <c r="A192" s="142"/>
      <c r="B192" s="142"/>
      <c r="C192" s="143"/>
      <c r="D192" s="143"/>
      <c r="E192" s="143"/>
      <c r="F192" s="143"/>
      <c r="G192" s="143"/>
      <c r="H192" s="143"/>
      <c r="I192" s="142"/>
      <c r="J192" s="142"/>
      <c r="K192" s="142"/>
      <c r="L192" s="142"/>
      <c r="M192" s="142"/>
      <c r="N192" s="142"/>
      <c r="O192" s="142"/>
      <c r="P192" s="142"/>
      <c r="Q192" s="142"/>
      <c r="R192" s="142"/>
      <c r="S192" s="142"/>
      <c r="T192" s="142"/>
      <c r="U192" s="142"/>
      <c r="V192" s="142"/>
      <c r="W192" s="142"/>
      <c r="X192" s="142"/>
      <c r="Y192" s="142"/>
      <c r="Z192" s="142"/>
      <c r="AA192" s="142"/>
      <c r="AB192" s="142"/>
      <c r="AC192" s="142"/>
    </row>
    <row r="193" spans="1:29" ht="15.75" customHeight="1" x14ac:dyDescent="0.2">
      <c r="A193" s="142"/>
      <c r="B193" s="142"/>
      <c r="C193" s="143"/>
      <c r="D193" s="143"/>
      <c r="E193" s="143"/>
      <c r="F193" s="143"/>
      <c r="G193" s="143"/>
      <c r="H193" s="143"/>
      <c r="I193" s="142"/>
      <c r="J193" s="142"/>
      <c r="K193" s="142"/>
      <c r="L193" s="142"/>
      <c r="M193" s="142"/>
      <c r="N193" s="142"/>
      <c r="O193" s="142"/>
      <c r="P193" s="142"/>
      <c r="Q193" s="142"/>
      <c r="R193" s="142"/>
      <c r="S193" s="142"/>
      <c r="T193" s="142"/>
      <c r="U193" s="142"/>
      <c r="V193" s="142"/>
      <c r="W193" s="142"/>
      <c r="X193" s="142"/>
      <c r="Y193" s="142"/>
      <c r="Z193" s="142"/>
      <c r="AA193" s="142"/>
      <c r="AB193" s="142"/>
      <c r="AC193" s="142"/>
    </row>
    <row r="194" spans="1:29" ht="15.75" customHeight="1" x14ac:dyDescent="0.2">
      <c r="A194" s="142"/>
      <c r="B194" s="142"/>
      <c r="C194" s="143"/>
      <c r="D194" s="143"/>
      <c r="E194" s="143"/>
      <c r="F194" s="143"/>
      <c r="G194" s="143"/>
      <c r="H194" s="143"/>
      <c r="I194" s="142"/>
      <c r="J194" s="142"/>
      <c r="K194" s="142"/>
      <c r="L194" s="142"/>
      <c r="M194" s="142"/>
      <c r="N194" s="142"/>
      <c r="O194" s="142"/>
      <c r="P194" s="142"/>
      <c r="Q194" s="142"/>
      <c r="R194" s="142"/>
      <c r="S194" s="142"/>
      <c r="T194" s="142"/>
      <c r="U194" s="142"/>
      <c r="V194" s="142"/>
      <c r="W194" s="142"/>
      <c r="X194" s="142"/>
      <c r="Y194" s="142"/>
      <c r="Z194" s="142"/>
      <c r="AA194" s="142"/>
      <c r="AB194" s="142"/>
      <c r="AC194" s="142"/>
    </row>
    <row r="195" spans="1:29" ht="15.75" customHeight="1" x14ac:dyDescent="0.2">
      <c r="A195" s="142"/>
      <c r="B195" s="142"/>
      <c r="C195" s="143"/>
      <c r="D195" s="143"/>
      <c r="E195" s="143"/>
      <c r="F195" s="143"/>
      <c r="G195" s="143"/>
      <c r="H195" s="143"/>
      <c r="I195" s="142"/>
      <c r="J195" s="142"/>
      <c r="K195" s="142"/>
      <c r="L195" s="142"/>
      <c r="M195" s="142"/>
      <c r="N195" s="142"/>
      <c r="O195" s="142"/>
      <c r="P195" s="142"/>
      <c r="Q195" s="142"/>
      <c r="R195" s="142"/>
      <c r="S195" s="142"/>
      <c r="T195" s="142"/>
      <c r="U195" s="142"/>
      <c r="V195" s="142"/>
      <c r="W195" s="142"/>
      <c r="X195" s="142"/>
      <c r="Y195" s="142"/>
      <c r="Z195" s="142"/>
      <c r="AA195" s="142"/>
      <c r="AB195" s="142"/>
      <c r="AC195" s="142"/>
    </row>
    <row r="196" spans="1:29" ht="15.75" customHeight="1" x14ac:dyDescent="0.2">
      <c r="A196" s="142"/>
      <c r="B196" s="142"/>
      <c r="C196" s="143"/>
      <c r="D196" s="143"/>
      <c r="E196" s="143"/>
      <c r="F196" s="143"/>
      <c r="G196" s="143"/>
      <c r="H196" s="143"/>
      <c r="I196" s="142"/>
      <c r="J196" s="142"/>
      <c r="K196" s="142"/>
      <c r="L196" s="142"/>
      <c r="M196" s="142"/>
      <c r="N196" s="142"/>
      <c r="O196" s="142"/>
      <c r="P196" s="142"/>
      <c r="Q196" s="142"/>
      <c r="R196" s="142"/>
      <c r="S196" s="142"/>
      <c r="T196" s="142"/>
      <c r="U196" s="142"/>
      <c r="V196" s="142"/>
      <c r="W196" s="142"/>
      <c r="X196" s="142"/>
      <c r="Y196" s="142"/>
      <c r="Z196" s="142"/>
      <c r="AA196" s="142"/>
      <c r="AB196" s="142"/>
      <c r="AC196" s="142"/>
    </row>
    <row r="197" spans="1:29" ht="15.75" customHeight="1" x14ac:dyDescent="0.2">
      <c r="A197" s="142"/>
      <c r="B197" s="142"/>
      <c r="C197" s="143"/>
      <c r="D197" s="143"/>
      <c r="E197" s="143"/>
      <c r="F197" s="143"/>
      <c r="G197" s="143"/>
      <c r="H197" s="143"/>
      <c r="I197" s="142"/>
      <c r="J197" s="142"/>
      <c r="K197" s="142"/>
      <c r="L197" s="142"/>
      <c r="M197" s="142"/>
      <c r="N197" s="142"/>
      <c r="O197" s="142"/>
      <c r="P197" s="142"/>
      <c r="Q197" s="142"/>
      <c r="R197" s="142"/>
      <c r="S197" s="142"/>
      <c r="T197" s="142"/>
      <c r="U197" s="142"/>
      <c r="V197" s="142"/>
      <c r="W197" s="142"/>
      <c r="X197" s="142"/>
      <c r="Y197" s="142"/>
      <c r="Z197" s="142"/>
      <c r="AA197" s="142"/>
      <c r="AB197" s="142"/>
      <c r="AC197" s="142"/>
    </row>
    <row r="198" spans="1:29" ht="15.75" customHeight="1" x14ac:dyDescent="0.2">
      <c r="A198" s="142"/>
      <c r="B198" s="142"/>
      <c r="C198" s="143"/>
      <c r="D198" s="143"/>
      <c r="E198" s="143"/>
      <c r="F198" s="143"/>
      <c r="G198" s="143"/>
      <c r="H198" s="143"/>
      <c r="I198" s="142"/>
      <c r="J198" s="142"/>
      <c r="K198" s="142"/>
      <c r="L198" s="142"/>
      <c r="M198" s="142"/>
      <c r="N198" s="142"/>
      <c r="O198" s="142"/>
      <c r="P198" s="142"/>
      <c r="Q198" s="142"/>
      <c r="R198" s="142"/>
      <c r="S198" s="142"/>
      <c r="T198" s="142"/>
      <c r="U198" s="142"/>
      <c r="V198" s="142"/>
      <c r="W198" s="142"/>
      <c r="X198" s="142"/>
      <c r="Y198" s="142"/>
      <c r="Z198" s="142"/>
      <c r="AA198" s="142"/>
      <c r="AB198" s="142"/>
      <c r="AC198" s="142"/>
    </row>
    <row r="199" spans="1:29" ht="15.75" customHeight="1" x14ac:dyDescent="0.2">
      <c r="A199" s="142"/>
      <c r="B199" s="142"/>
      <c r="C199" s="143"/>
      <c r="D199" s="143"/>
      <c r="E199" s="143"/>
      <c r="F199" s="143"/>
      <c r="G199" s="143"/>
      <c r="H199" s="143"/>
      <c r="I199" s="142"/>
      <c r="J199" s="142"/>
      <c r="K199" s="142"/>
      <c r="L199" s="142"/>
      <c r="M199" s="142"/>
      <c r="N199" s="142"/>
      <c r="O199" s="142"/>
      <c r="P199" s="142"/>
      <c r="Q199" s="142"/>
      <c r="R199" s="142"/>
      <c r="S199" s="142"/>
      <c r="T199" s="142"/>
      <c r="U199" s="142"/>
      <c r="V199" s="142"/>
      <c r="W199" s="142"/>
      <c r="X199" s="142"/>
      <c r="Y199" s="142"/>
      <c r="Z199" s="142"/>
      <c r="AA199" s="142"/>
      <c r="AB199" s="142"/>
      <c r="AC199" s="142"/>
    </row>
    <row r="200" spans="1:29" ht="15.75" customHeight="1" x14ac:dyDescent="0.2">
      <c r="A200" s="142"/>
      <c r="B200" s="142"/>
      <c r="C200" s="143"/>
      <c r="D200" s="143"/>
      <c r="E200" s="143"/>
      <c r="F200" s="143"/>
      <c r="G200" s="143"/>
      <c r="H200" s="143"/>
      <c r="I200" s="142"/>
      <c r="J200" s="142"/>
      <c r="K200" s="142"/>
      <c r="L200" s="142"/>
      <c r="M200" s="142"/>
      <c r="N200" s="142"/>
      <c r="O200" s="142"/>
      <c r="P200" s="142"/>
      <c r="Q200" s="142"/>
      <c r="R200" s="142"/>
      <c r="S200" s="142"/>
      <c r="T200" s="142"/>
      <c r="U200" s="142"/>
      <c r="V200" s="142"/>
      <c r="W200" s="142"/>
      <c r="X200" s="142"/>
      <c r="Y200" s="142"/>
      <c r="Z200" s="142"/>
      <c r="AA200" s="142"/>
      <c r="AB200" s="142"/>
      <c r="AC200" s="142"/>
    </row>
    <row r="201" spans="1:29" ht="15.75" customHeight="1" x14ac:dyDescent="0.2">
      <c r="A201" s="142"/>
      <c r="B201" s="142"/>
      <c r="C201" s="143"/>
      <c r="D201" s="143"/>
      <c r="E201" s="143"/>
      <c r="F201" s="143"/>
      <c r="G201" s="143"/>
      <c r="H201" s="143"/>
      <c r="I201" s="142"/>
      <c r="J201" s="142"/>
      <c r="K201" s="142"/>
      <c r="L201" s="142"/>
      <c r="M201" s="142"/>
      <c r="N201" s="142"/>
      <c r="O201" s="142"/>
      <c r="P201" s="142"/>
      <c r="Q201" s="142"/>
      <c r="R201" s="142"/>
      <c r="S201" s="142"/>
      <c r="T201" s="142"/>
      <c r="U201" s="142"/>
      <c r="V201" s="142"/>
      <c r="W201" s="142"/>
      <c r="X201" s="142"/>
      <c r="Y201" s="142"/>
      <c r="Z201" s="142"/>
      <c r="AA201" s="142"/>
      <c r="AB201" s="142"/>
      <c r="AC201" s="142"/>
    </row>
    <row r="202" spans="1:29" ht="15.75" customHeight="1" x14ac:dyDescent="0.2">
      <c r="A202" s="142"/>
      <c r="B202" s="142"/>
      <c r="C202" s="143"/>
      <c r="D202" s="143"/>
      <c r="E202" s="143"/>
      <c r="F202" s="143"/>
      <c r="G202" s="143"/>
      <c r="H202" s="143"/>
      <c r="I202" s="142"/>
      <c r="J202" s="142"/>
      <c r="K202" s="142"/>
      <c r="L202" s="142"/>
      <c r="M202" s="142"/>
      <c r="N202" s="142"/>
      <c r="O202" s="142"/>
      <c r="P202" s="142"/>
      <c r="Q202" s="142"/>
      <c r="R202" s="142"/>
      <c r="S202" s="142"/>
      <c r="T202" s="142"/>
      <c r="U202" s="142"/>
      <c r="V202" s="142"/>
      <c r="W202" s="142"/>
      <c r="X202" s="142"/>
      <c r="Y202" s="142"/>
      <c r="Z202" s="142"/>
      <c r="AA202" s="142"/>
      <c r="AB202" s="142"/>
      <c r="AC202" s="142"/>
    </row>
    <row r="203" spans="1:29" ht="15.75" customHeight="1" x14ac:dyDescent="0.2">
      <c r="A203" s="142"/>
      <c r="B203" s="142"/>
      <c r="C203" s="143"/>
      <c r="D203" s="143"/>
      <c r="E203" s="143"/>
      <c r="F203" s="143"/>
      <c r="G203" s="143"/>
      <c r="H203" s="143"/>
      <c r="I203" s="142"/>
      <c r="J203" s="142"/>
      <c r="K203" s="142"/>
      <c r="L203" s="142"/>
      <c r="M203" s="142"/>
      <c r="N203" s="142"/>
      <c r="O203" s="142"/>
      <c r="P203" s="142"/>
      <c r="Q203" s="142"/>
      <c r="R203" s="142"/>
      <c r="S203" s="142"/>
      <c r="T203" s="142"/>
      <c r="U203" s="142"/>
      <c r="V203" s="142"/>
      <c r="W203" s="142"/>
      <c r="X203" s="142"/>
      <c r="Y203" s="142"/>
      <c r="Z203" s="142"/>
      <c r="AA203" s="142"/>
      <c r="AB203" s="142"/>
      <c r="AC203" s="142"/>
    </row>
    <row r="204" spans="1:29" ht="15.75" customHeight="1" x14ac:dyDescent="0.2">
      <c r="A204" s="142"/>
      <c r="B204" s="142"/>
      <c r="C204" s="143"/>
      <c r="D204" s="143"/>
      <c r="E204" s="143"/>
      <c r="F204" s="143"/>
      <c r="G204" s="143"/>
      <c r="H204" s="143"/>
      <c r="I204" s="142"/>
      <c r="J204" s="142"/>
      <c r="K204" s="142"/>
      <c r="L204" s="142"/>
      <c r="M204" s="142"/>
      <c r="N204" s="142"/>
      <c r="O204" s="142"/>
      <c r="P204" s="142"/>
      <c r="Q204" s="142"/>
      <c r="R204" s="142"/>
      <c r="S204" s="142"/>
      <c r="T204" s="142"/>
      <c r="U204" s="142"/>
      <c r="V204" s="142"/>
      <c r="W204" s="142"/>
      <c r="X204" s="142"/>
      <c r="Y204" s="142"/>
      <c r="Z204" s="142"/>
      <c r="AA204" s="142"/>
      <c r="AB204" s="142"/>
      <c r="AC204" s="142"/>
    </row>
    <row r="205" spans="1:29" ht="15.75" customHeight="1" x14ac:dyDescent="0.2">
      <c r="A205" s="142"/>
      <c r="B205" s="142"/>
      <c r="C205" s="143"/>
      <c r="D205" s="143"/>
      <c r="E205" s="143"/>
      <c r="F205" s="143"/>
      <c r="G205" s="143"/>
      <c r="H205" s="143"/>
      <c r="I205" s="142"/>
      <c r="J205" s="142"/>
      <c r="K205" s="142"/>
      <c r="L205" s="142"/>
      <c r="M205" s="142"/>
      <c r="N205" s="142"/>
      <c r="O205" s="142"/>
      <c r="P205" s="142"/>
      <c r="Q205" s="142"/>
      <c r="R205" s="142"/>
      <c r="S205" s="142"/>
      <c r="T205" s="142"/>
      <c r="U205" s="142"/>
      <c r="V205" s="142"/>
      <c r="W205" s="142"/>
      <c r="X205" s="142"/>
      <c r="Y205" s="142"/>
      <c r="Z205" s="142"/>
      <c r="AA205" s="142"/>
      <c r="AB205" s="142"/>
      <c r="AC205" s="142"/>
    </row>
    <row r="206" spans="1:29" ht="15.75" customHeight="1" x14ac:dyDescent="0.2">
      <c r="A206" s="142"/>
      <c r="B206" s="142"/>
      <c r="C206" s="143"/>
      <c r="D206" s="143"/>
      <c r="E206" s="143"/>
      <c r="F206" s="143"/>
      <c r="G206" s="143"/>
      <c r="H206" s="143"/>
      <c r="I206" s="142"/>
      <c r="J206" s="142"/>
      <c r="K206" s="142"/>
      <c r="L206" s="142"/>
      <c r="M206" s="142"/>
      <c r="N206" s="142"/>
      <c r="O206" s="142"/>
      <c r="P206" s="142"/>
      <c r="Q206" s="142"/>
      <c r="R206" s="142"/>
      <c r="S206" s="142"/>
      <c r="T206" s="142"/>
      <c r="U206" s="142"/>
      <c r="V206" s="142"/>
      <c r="W206" s="142"/>
      <c r="X206" s="142"/>
      <c r="Y206" s="142"/>
      <c r="Z206" s="142"/>
      <c r="AA206" s="142"/>
      <c r="AB206" s="142"/>
      <c r="AC206" s="142"/>
    </row>
    <row r="207" spans="1:29" ht="15.75" customHeight="1" x14ac:dyDescent="0.2">
      <c r="A207" s="142"/>
      <c r="B207" s="142"/>
      <c r="C207" s="143"/>
      <c r="D207" s="143"/>
      <c r="E207" s="143"/>
      <c r="F207" s="143"/>
      <c r="G207" s="143"/>
      <c r="H207" s="143"/>
      <c r="I207" s="142"/>
      <c r="J207" s="142"/>
      <c r="K207" s="142"/>
      <c r="L207" s="142"/>
      <c r="M207" s="142"/>
      <c r="N207" s="142"/>
      <c r="O207" s="142"/>
      <c r="P207" s="142"/>
      <c r="Q207" s="142"/>
      <c r="R207" s="142"/>
      <c r="S207" s="142"/>
      <c r="T207" s="142"/>
      <c r="U207" s="142"/>
      <c r="V207" s="142"/>
      <c r="W207" s="142"/>
      <c r="X207" s="142"/>
      <c r="Y207" s="142"/>
      <c r="Z207" s="142"/>
      <c r="AA207" s="142"/>
      <c r="AB207" s="142"/>
      <c r="AC207" s="142"/>
    </row>
    <row r="208" spans="1:29" ht="15.75" customHeight="1" x14ac:dyDescent="0.2">
      <c r="A208" s="142"/>
      <c r="B208" s="142"/>
      <c r="C208" s="143"/>
      <c r="D208" s="143"/>
      <c r="E208" s="143"/>
      <c r="F208" s="143"/>
      <c r="G208" s="143"/>
      <c r="H208" s="143"/>
      <c r="I208" s="142"/>
      <c r="J208" s="142"/>
      <c r="K208" s="142"/>
      <c r="L208" s="142"/>
      <c r="M208" s="142"/>
      <c r="N208" s="142"/>
      <c r="O208" s="142"/>
      <c r="P208" s="142"/>
      <c r="Q208" s="142"/>
      <c r="R208" s="142"/>
      <c r="S208" s="142"/>
      <c r="T208" s="142"/>
      <c r="U208" s="142"/>
      <c r="V208" s="142"/>
      <c r="W208" s="142"/>
      <c r="X208" s="142"/>
      <c r="Y208" s="142"/>
      <c r="Z208" s="142"/>
      <c r="AA208" s="142"/>
      <c r="AB208" s="142"/>
      <c r="AC208" s="142"/>
    </row>
    <row r="209" spans="1:29" ht="15.75" customHeight="1" x14ac:dyDescent="0.2">
      <c r="A209" s="142"/>
      <c r="B209" s="142"/>
      <c r="C209" s="143"/>
      <c r="D209" s="143"/>
      <c r="E209" s="143"/>
      <c r="F209" s="143"/>
      <c r="G209" s="143"/>
      <c r="H209" s="143"/>
      <c r="I209" s="142"/>
      <c r="J209" s="142"/>
      <c r="K209" s="142"/>
      <c r="L209" s="142"/>
      <c r="M209" s="142"/>
      <c r="N209" s="142"/>
      <c r="O209" s="142"/>
      <c r="P209" s="142"/>
      <c r="Q209" s="142"/>
      <c r="R209" s="142"/>
      <c r="S209" s="142"/>
      <c r="T209" s="142"/>
      <c r="U209" s="142"/>
      <c r="V209" s="142"/>
      <c r="W209" s="142"/>
      <c r="X209" s="142"/>
      <c r="Y209" s="142"/>
      <c r="Z209" s="142"/>
      <c r="AA209" s="142"/>
      <c r="AB209" s="142"/>
      <c r="AC209" s="142"/>
    </row>
    <row r="210" spans="1:29" ht="15.75" customHeight="1" x14ac:dyDescent="0.2">
      <c r="A210" s="142"/>
      <c r="B210" s="142"/>
      <c r="C210" s="143"/>
      <c r="D210" s="143"/>
      <c r="E210" s="143"/>
      <c r="F210" s="143"/>
      <c r="G210" s="143"/>
      <c r="H210" s="143"/>
      <c r="I210" s="142"/>
      <c r="J210" s="142"/>
      <c r="K210" s="142"/>
      <c r="L210" s="142"/>
      <c r="M210" s="142"/>
      <c r="N210" s="142"/>
      <c r="O210" s="142"/>
      <c r="P210" s="142"/>
      <c r="Q210" s="142"/>
      <c r="R210" s="142"/>
      <c r="S210" s="142"/>
      <c r="T210" s="142"/>
      <c r="U210" s="142"/>
      <c r="V210" s="142"/>
      <c r="W210" s="142"/>
      <c r="X210" s="142"/>
      <c r="Y210" s="142"/>
      <c r="Z210" s="142"/>
      <c r="AA210" s="142"/>
      <c r="AB210" s="142"/>
      <c r="AC210" s="142"/>
    </row>
    <row r="211" spans="1:29" ht="15.75" customHeight="1" x14ac:dyDescent="0.2">
      <c r="A211" s="142"/>
      <c r="B211" s="142"/>
      <c r="C211" s="143"/>
      <c r="D211" s="143"/>
      <c r="E211" s="143"/>
      <c r="F211" s="143"/>
      <c r="G211" s="143"/>
      <c r="H211" s="143"/>
      <c r="I211" s="142"/>
      <c r="J211" s="142"/>
      <c r="K211" s="142"/>
      <c r="L211" s="142"/>
      <c r="M211" s="142"/>
      <c r="N211" s="142"/>
      <c r="O211" s="142"/>
      <c r="P211" s="142"/>
      <c r="Q211" s="142"/>
      <c r="R211" s="142"/>
      <c r="S211" s="142"/>
      <c r="T211" s="142"/>
      <c r="U211" s="142"/>
      <c r="V211" s="142"/>
      <c r="W211" s="142"/>
      <c r="X211" s="142"/>
      <c r="Y211" s="142"/>
      <c r="Z211" s="142"/>
      <c r="AA211" s="142"/>
      <c r="AB211" s="142"/>
      <c r="AC211" s="142"/>
    </row>
    <row r="212" spans="1:29" ht="15.75" customHeight="1" x14ac:dyDescent="0.2">
      <c r="A212" s="142"/>
      <c r="B212" s="142"/>
      <c r="C212" s="143"/>
      <c r="D212" s="143"/>
      <c r="E212" s="143"/>
      <c r="F212" s="143"/>
      <c r="G212" s="143"/>
      <c r="H212" s="143"/>
      <c r="I212" s="142"/>
      <c r="J212" s="142"/>
      <c r="K212" s="142"/>
      <c r="L212" s="142"/>
      <c r="M212" s="142"/>
      <c r="N212" s="142"/>
      <c r="O212" s="142"/>
      <c r="P212" s="142"/>
      <c r="Q212" s="142"/>
      <c r="R212" s="142"/>
      <c r="S212" s="142"/>
      <c r="T212" s="142"/>
      <c r="U212" s="142"/>
      <c r="V212" s="142"/>
      <c r="W212" s="142"/>
      <c r="X212" s="142"/>
      <c r="Y212" s="142"/>
      <c r="Z212" s="142"/>
      <c r="AA212" s="142"/>
      <c r="AB212" s="142"/>
      <c r="AC212" s="142"/>
    </row>
    <row r="213" spans="1:29" ht="15.75" customHeight="1" x14ac:dyDescent="0.2">
      <c r="A213" s="142"/>
      <c r="B213" s="142"/>
      <c r="C213" s="143"/>
      <c r="D213" s="143"/>
      <c r="E213" s="143"/>
      <c r="F213" s="143"/>
      <c r="G213" s="143"/>
      <c r="H213" s="143"/>
      <c r="I213" s="142"/>
      <c r="J213" s="142"/>
      <c r="K213" s="142"/>
      <c r="L213" s="142"/>
      <c r="M213" s="142"/>
      <c r="N213" s="142"/>
      <c r="O213" s="142"/>
      <c r="P213" s="142"/>
      <c r="Q213" s="142"/>
      <c r="R213" s="142"/>
      <c r="S213" s="142"/>
      <c r="T213" s="142"/>
      <c r="U213" s="142"/>
      <c r="V213" s="142"/>
      <c r="W213" s="142"/>
      <c r="X213" s="142"/>
      <c r="Y213" s="142"/>
      <c r="Z213" s="142"/>
      <c r="AA213" s="142"/>
      <c r="AB213" s="142"/>
      <c r="AC213" s="142"/>
    </row>
    <row r="214" spans="1:29" ht="15.75" customHeight="1" x14ac:dyDescent="0.2">
      <c r="A214" s="142"/>
      <c r="B214" s="142"/>
      <c r="C214" s="143"/>
      <c r="D214" s="143"/>
      <c r="E214" s="143"/>
      <c r="F214" s="143"/>
      <c r="G214" s="143"/>
      <c r="H214" s="143"/>
      <c r="I214" s="142"/>
      <c r="J214" s="142"/>
      <c r="K214" s="142"/>
      <c r="L214" s="142"/>
      <c r="M214" s="142"/>
      <c r="N214" s="142"/>
      <c r="O214" s="142"/>
      <c r="P214" s="142"/>
      <c r="Q214" s="142"/>
      <c r="R214" s="142"/>
      <c r="S214" s="142"/>
      <c r="T214" s="142"/>
      <c r="U214" s="142"/>
      <c r="V214" s="142"/>
      <c r="W214" s="142"/>
      <c r="X214" s="142"/>
      <c r="Y214" s="142"/>
      <c r="Z214" s="142"/>
      <c r="AA214" s="142"/>
      <c r="AB214" s="142"/>
      <c r="AC214" s="142"/>
    </row>
    <row r="215" spans="1:29" ht="15.75" customHeight="1" x14ac:dyDescent="0.2">
      <c r="A215" s="142"/>
      <c r="B215" s="142"/>
      <c r="C215" s="143"/>
      <c r="D215" s="143"/>
      <c r="E215" s="143"/>
      <c r="F215" s="143"/>
      <c r="G215" s="143"/>
      <c r="H215" s="143"/>
      <c r="I215" s="142"/>
      <c r="J215" s="142"/>
      <c r="K215" s="142"/>
      <c r="L215" s="142"/>
      <c r="M215" s="142"/>
      <c r="N215" s="142"/>
      <c r="O215" s="142"/>
      <c r="P215" s="142"/>
      <c r="Q215" s="142"/>
      <c r="R215" s="142"/>
      <c r="S215" s="142"/>
      <c r="T215" s="142"/>
      <c r="U215" s="142"/>
      <c r="V215" s="142"/>
      <c r="W215" s="142"/>
      <c r="X215" s="142"/>
      <c r="Y215" s="142"/>
      <c r="Z215" s="142"/>
      <c r="AA215" s="142"/>
      <c r="AB215" s="142"/>
      <c r="AC215" s="142"/>
    </row>
    <row r="216" spans="1:29" ht="15.75" customHeight="1" x14ac:dyDescent="0.2">
      <c r="A216" s="142"/>
      <c r="B216" s="142"/>
      <c r="C216" s="143"/>
      <c r="D216" s="143"/>
      <c r="E216" s="143"/>
      <c r="F216" s="143"/>
      <c r="G216" s="143"/>
      <c r="H216" s="143"/>
      <c r="I216" s="142"/>
      <c r="J216" s="142"/>
      <c r="K216" s="142"/>
      <c r="L216" s="142"/>
      <c r="M216" s="142"/>
      <c r="N216" s="142"/>
      <c r="O216" s="142"/>
      <c r="P216" s="142"/>
      <c r="Q216" s="142"/>
      <c r="R216" s="142"/>
      <c r="S216" s="142"/>
      <c r="T216" s="142"/>
      <c r="U216" s="142"/>
      <c r="V216" s="142"/>
      <c r="W216" s="142"/>
      <c r="X216" s="142"/>
      <c r="Y216" s="142"/>
      <c r="Z216" s="142"/>
      <c r="AA216" s="142"/>
      <c r="AB216" s="142"/>
      <c r="AC216" s="142"/>
    </row>
    <row r="217" spans="1:29" ht="15.75" customHeight="1" x14ac:dyDescent="0.2">
      <c r="A217" s="142"/>
      <c r="B217" s="142"/>
      <c r="C217" s="143"/>
      <c r="D217" s="143"/>
      <c r="E217" s="143"/>
      <c r="F217" s="143"/>
      <c r="G217" s="143"/>
      <c r="H217" s="143"/>
      <c r="I217" s="142"/>
      <c r="J217" s="142"/>
      <c r="K217" s="142"/>
      <c r="L217" s="142"/>
      <c r="M217" s="142"/>
      <c r="N217" s="142"/>
      <c r="O217" s="142"/>
      <c r="P217" s="142"/>
      <c r="Q217" s="142"/>
      <c r="R217" s="142"/>
      <c r="S217" s="142"/>
      <c r="T217" s="142"/>
      <c r="U217" s="142"/>
      <c r="V217" s="142"/>
      <c r="W217" s="142"/>
      <c r="X217" s="142"/>
      <c r="Y217" s="142"/>
      <c r="Z217" s="142"/>
      <c r="AA217" s="142"/>
      <c r="AB217" s="142"/>
      <c r="AC217" s="142"/>
    </row>
    <row r="218" spans="1:29" ht="15.75" customHeight="1" x14ac:dyDescent="0.2">
      <c r="A218" s="142"/>
      <c r="B218" s="142"/>
      <c r="C218" s="143"/>
      <c r="D218" s="143"/>
      <c r="E218" s="143"/>
      <c r="F218" s="143"/>
      <c r="G218" s="143"/>
      <c r="H218" s="143"/>
      <c r="I218" s="142"/>
      <c r="J218" s="142"/>
      <c r="K218" s="142"/>
      <c r="L218" s="142"/>
      <c r="M218" s="142"/>
      <c r="N218" s="142"/>
      <c r="O218" s="142"/>
      <c r="P218" s="142"/>
      <c r="Q218" s="142"/>
      <c r="R218" s="142"/>
      <c r="S218" s="142"/>
      <c r="T218" s="142"/>
      <c r="U218" s="142"/>
      <c r="V218" s="142"/>
      <c r="W218" s="142"/>
      <c r="X218" s="142"/>
      <c r="Y218" s="142"/>
      <c r="Z218" s="142"/>
      <c r="AA218" s="142"/>
      <c r="AB218" s="142"/>
      <c r="AC218" s="142"/>
    </row>
    <row r="219" spans="1:29" ht="15.75" customHeight="1" x14ac:dyDescent="0.2">
      <c r="A219" s="142"/>
      <c r="B219" s="142"/>
      <c r="C219" s="143"/>
      <c r="D219" s="143"/>
      <c r="E219" s="143"/>
      <c r="F219" s="143"/>
      <c r="G219" s="143"/>
      <c r="H219" s="143"/>
      <c r="I219" s="142"/>
      <c r="J219" s="142"/>
      <c r="K219" s="142"/>
      <c r="L219" s="142"/>
      <c r="M219" s="142"/>
      <c r="N219" s="142"/>
      <c r="O219" s="142"/>
      <c r="P219" s="142"/>
      <c r="Q219" s="142"/>
      <c r="R219" s="142"/>
      <c r="S219" s="142"/>
      <c r="T219" s="142"/>
      <c r="U219" s="142"/>
      <c r="V219" s="142"/>
      <c r="W219" s="142"/>
      <c r="X219" s="142"/>
      <c r="Y219" s="142"/>
      <c r="Z219" s="142"/>
      <c r="AA219" s="142"/>
      <c r="AB219" s="142"/>
      <c r="AC219" s="142"/>
    </row>
    <row r="220" spans="1:29" ht="15.75" customHeight="1" x14ac:dyDescent="0.2">
      <c r="A220" s="142"/>
      <c r="B220" s="142"/>
      <c r="C220" s="143"/>
      <c r="D220" s="143"/>
      <c r="E220" s="143"/>
      <c r="F220" s="143"/>
      <c r="G220" s="143"/>
      <c r="H220" s="143"/>
      <c r="I220" s="142"/>
      <c r="J220" s="142"/>
      <c r="K220" s="142"/>
      <c r="L220" s="142"/>
      <c r="M220" s="142"/>
      <c r="N220" s="142"/>
      <c r="O220" s="142"/>
      <c r="P220" s="142"/>
      <c r="Q220" s="142"/>
      <c r="R220" s="142"/>
      <c r="S220" s="142"/>
      <c r="T220" s="142"/>
      <c r="U220" s="142"/>
      <c r="V220" s="142"/>
      <c r="W220" s="142"/>
      <c r="X220" s="142"/>
      <c r="Y220" s="142"/>
      <c r="Z220" s="142"/>
      <c r="AA220" s="142"/>
      <c r="AB220" s="142"/>
      <c r="AC220" s="142"/>
    </row>
    <row r="221" spans="1:29" ht="15.75" customHeight="1" x14ac:dyDescent="0.2">
      <c r="A221" s="142"/>
      <c r="B221" s="142"/>
      <c r="C221" s="143"/>
      <c r="D221" s="143"/>
      <c r="E221" s="143"/>
      <c r="F221" s="143"/>
      <c r="G221" s="143"/>
      <c r="H221" s="143"/>
      <c r="I221" s="142"/>
      <c r="J221" s="142"/>
      <c r="K221" s="142"/>
      <c r="L221" s="142"/>
      <c r="M221" s="142"/>
      <c r="N221" s="142"/>
      <c r="O221" s="142"/>
      <c r="P221" s="142"/>
      <c r="Q221" s="142"/>
      <c r="R221" s="142"/>
      <c r="S221" s="142"/>
      <c r="T221" s="142"/>
      <c r="U221" s="142"/>
      <c r="V221" s="142"/>
      <c r="W221" s="142"/>
      <c r="X221" s="142"/>
      <c r="Y221" s="142"/>
      <c r="Z221" s="142"/>
      <c r="AA221" s="142"/>
      <c r="AB221" s="142"/>
      <c r="AC221" s="142"/>
    </row>
    <row r="222" spans="1:29" ht="15.75" customHeight="1" x14ac:dyDescent="0.2">
      <c r="A222" s="142"/>
      <c r="B222" s="142"/>
      <c r="C222" s="143"/>
      <c r="D222" s="143"/>
      <c r="E222" s="143"/>
      <c r="F222" s="143"/>
      <c r="G222" s="143"/>
      <c r="H222" s="143"/>
      <c r="I222" s="142"/>
      <c r="J222" s="142"/>
      <c r="K222" s="142"/>
      <c r="L222" s="142"/>
      <c r="M222" s="142"/>
      <c r="N222" s="142"/>
      <c r="O222" s="142"/>
      <c r="P222" s="142"/>
      <c r="Q222" s="142"/>
      <c r="R222" s="142"/>
      <c r="S222" s="142"/>
      <c r="T222" s="142"/>
      <c r="U222" s="142"/>
      <c r="V222" s="142"/>
      <c r="W222" s="142"/>
      <c r="X222" s="142"/>
      <c r="Y222" s="142"/>
      <c r="Z222" s="142"/>
      <c r="AA222" s="142"/>
      <c r="AB222" s="142"/>
      <c r="AC222" s="142"/>
    </row>
    <row r="223" spans="1:29" ht="15.75" customHeight="1" x14ac:dyDescent="0.2">
      <c r="A223" s="142"/>
      <c r="B223" s="142"/>
      <c r="C223" s="143"/>
      <c r="D223" s="143"/>
      <c r="E223" s="143"/>
      <c r="F223" s="143"/>
      <c r="G223" s="143"/>
      <c r="H223" s="143"/>
      <c r="I223" s="142"/>
      <c r="J223" s="142"/>
      <c r="K223" s="142"/>
      <c r="L223" s="142"/>
      <c r="M223" s="142"/>
      <c r="N223" s="142"/>
      <c r="O223" s="142"/>
      <c r="P223" s="142"/>
      <c r="Q223" s="142"/>
      <c r="R223" s="142"/>
      <c r="S223" s="142"/>
      <c r="T223" s="142"/>
      <c r="U223" s="142"/>
      <c r="V223" s="142"/>
      <c r="W223" s="142"/>
      <c r="X223" s="142"/>
      <c r="Y223" s="142"/>
      <c r="Z223" s="142"/>
      <c r="AA223" s="142"/>
      <c r="AB223" s="142"/>
      <c r="AC223" s="142"/>
    </row>
    <row r="224" spans="1:29" ht="15.75" customHeight="1" x14ac:dyDescent="0.2">
      <c r="A224" s="142"/>
      <c r="B224" s="142"/>
      <c r="C224" s="143"/>
      <c r="D224" s="143"/>
      <c r="E224" s="143"/>
      <c r="F224" s="143"/>
      <c r="G224" s="143"/>
      <c r="H224" s="143"/>
      <c r="I224" s="142"/>
      <c r="J224" s="142"/>
      <c r="K224" s="142"/>
      <c r="L224" s="142"/>
      <c r="M224" s="142"/>
      <c r="N224" s="142"/>
      <c r="O224" s="142"/>
      <c r="P224" s="142"/>
      <c r="Q224" s="142"/>
      <c r="R224" s="142"/>
      <c r="S224" s="142"/>
      <c r="T224" s="142"/>
      <c r="U224" s="142"/>
      <c r="V224" s="142"/>
      <c r="W224" s="142"/>
      <c r="X224" s="142"/>
      <c r="Y224" s="142"/>
      <c r="Z224" s="142"/>
      <c r="AA224" s="142"/>
      <c r="AB224" s="142"/>
      <c r="AC224" s="142"/>
    </row>
    <row r="225" spans="1:29" ht="15.75" customHeight="1" x14ac:dyDescent="0.2">
      <c r="A225" s="142"/>
      <c r="B225" s="142"/>
      <c r="C225" s="143"/>
      <c r="D225" s="143"/>
      <c r="E225" s="143"/>
      <c r="F225" s="143"/>
      <c r="G225" s="143"/>
      <c r="H225" s="143"/>
      <c r="I225" s="142"/>
      <c r="J225" s="142"/>
      <c r="K225" s="142"/>
      <c r="L225" s="142"/>
      <c r="M225" s="142"/>
      <c r="N225" s="142"/>
      <c r="O225" s="142"/>
      <c r="P225" s="142"/>
      <c r="Q225" s="142"/>
      <c r="R225" s="142"/>
      <c r="S225" s="142"/>
      <c r="T225" s="142"/>
      <c r="U225" s="142"/>
      <c r="V225" s="142"/>
      <c r="W225" s="142"/>
      <c r="X225" s="142"/>
      <c r="Y225" s="142"/>
      <c r="Z225" s="142"/>
      <c r="AA225" s="142"/>
      <c r="AB225" s="142"/>
      <c r="AC225" s="142"/>
    </row>
    <row r="226" spans="1:29" ht="15.75" customHeight="1" x14ac:dyDescent="0.2">
      <c r="A226" s="142"/>
      <c r="B226" s="142"/>
      <c r="C226" s="143"/>
      <c r="D226" s="143"/>
      <c r="E226" s="143"/>
      <c r="F226" s="143"/>
      <c r="G226" s="143"/>
      <c r="H226" s="143"/>
      <c r="I226" s="142"/>
      <c r="J226" s="142"/>
      <c r="K226" s="142"/>
      <c r="L226" s="142"/>
      <c r="M226" s="142"/>
      <c r="N226" s="142"/>
      <c r="O226" s="142"/>
      <c r="P226" s="142"/>
      <c r="Q226" s="142"/>
      <c r="R226" s="142"/>
      <c r="S226" s="142"/>
      <c r="T226" s="142"/>
      <c r="U226" s="142"/>
      <c r="V226" s="142"/>
      <c r="W226" s="142"/>
      <c r="X226" s="142"/>
      <c r="Y226" s="142"/>
      <c r="Z226" s="142"/>
      <c r="AA226" s="142"/>
      <c r="AB226" s="142"/>
      <c r="AC226" s="142"/>
    </row>
    <row r="227" spans="1:29" ht="15.75" customHeight="1" x14ac:dyDescent="0.2">
      <c r="A227" s="142"/>
      <c r="B227" s="142"/>
      <c r="C227" s="143"/>
      <c r="D227" s="143"/>
      <c r="E227" s="143"/>
      <c r="F227" s="143"/>
      <c r="G227" s="143"/>
      <c r="H227" s="143"/>
      <c r="I227" s="142"/>
      <c r="J227" s="142"/>
      <c r="K227" s="142"/>
      <c r="L227" s="142"/>
      <c r="M227" s="142"/>
      <c r="N227" s="142"/>
      <c r="O227" s="142"/>
      <c r="P227" s="142"/>
      <c r="Q227" s="142"/>
      <c r="R227" s="142"/>
      <c r="S227" s="142"/>
      <c r="T227" s="142"/>
      <c r="U227" s="142"/>
      <c r="V227" s="142"/>
      <c r="W227" s="142"/>
      <c r="X227" s="142"/>
      <c r="Y227" s="142"/>
      <c r="Z227" s="142"/>
      <c r="AA227" s="142"/>
      <c r="AB227" s="142"/>
      <c r="AC227" s="142"/>
    </row>
    <row r="228" spans="1:29" ht="15.75" customHeight="1" x14ac:dyDescent="0.2">
      <c r="A228" s="142"/>
      <c r="B228" s="142"/>
      <c r="C228" s="143"/>
      <c r="D228" s="143"/>
      <c r="E228" s="143"/>
      <c r="F228" s="143"/>
      <c r="G228" s="143"/>
      <c r="H228" s="143"/>
      <c r="I228" s="142"/>
      <c r="J228" s="142"/>
      <c r="K228" s="142"/>
      <c r="L228" s="142"/>
      <c r="M228" s="142"/>
      <c r="N228" s="142"/>
      <c r="O228" s="142"/>
      <c r="P228" s="142"/>
      <c r="Q228" s="142"/>
      <c r="R228" s="142"/>
      <c r="S228" s="142"/>
      <c r="T228" s="142"/>
      <c r="U228" s="142"/>
      <c r="V228" s="142"/>
      <c r="W228" s="142"/>
      <c r="X228" s="142"/>
      <c r="Y228" s="142"/>
      <c r="Z228" s="142"/>
      <c r="AA228" s="142"/>
      <c r="AB228" s="142"/>
      <c r="AC228" s="142"/>
    </row>
    <row r="229" spans="1:29" ht="15.75" customHeight="1" x14ac:dyDescent="0.2">
      <c r="A229" s="142"/>
      <c r="B229" s="142"/>
      <c r="C229" s="143"/>
      <c r="D229" s="143"/>
      <c r="E229" s="143"/>
      <c r="F229" s="143"/>
      <c r="G229" s="143"/>
      <c r="H229" s="143"/>
      <c r="I229" s="142"/>
      <c r="J229" s="142"/>
      <c r="K229" s="142"/>
      <c r="L229" s="142"/>
      <c r="M229" s="142"/>
      <c r="N229" s="142"/>
      <c r="O229" s="142"/>
      <c r="P229" s="142"/>
      <c r="Q229" s="142"/>
      <c r="R229" s="142"/>
      <c r="S229" s="142"/>
      <c r="T229" s="142"/>
      <c r="U229" s="142"/>
      <c r="V229" s="142"/>
      <c r="W229" s="142"/>
      <c r="X229" s="142"/>
      <c r="Y229" s="142"/>
      <c r="Z229" s="142"/>
      <c r="AA229" s="142"/>
      <c r="AB229" s="142"/>
      <c r="AC229" s="142"/>
    </row>
    <row r="230" spans="1:29" ht="15.75" customHeight="1" x14ac:dyDescent="0.2">
      <c r="A230" s="142"/>
      <c r="B230" s="142"/>
      <c r="C230" s="143"/>
      <c r="D230" s="143"/>
      <c r="E230" s="143"/>
      <c r="F230" s="143"/>
      <c r="G230" s="143"/>
      <c r="H230" s="143"/>
      <c r="I230" s="142"/>
      <c r="J230" s="142"/>
      <c r="K230" s="142"/>
      <c r="L230" s="142"/>
      <c r="M230" s="142"/>
      <c r="N230" s="142"/>
      <c r="O230" s="142"/>
      <c r="P230" s="142"/>
      <c r="Q230" s="142"/>
      <c r="R230" s="142"/>
      <c r="S230" s="142"/>
      <c r="T230" s="142"/>
      <c r="U230" s="142"/>
      <c r="V230" s="142"/>
      <c r="W230" s="142"/>
      <c r="X230" s="142"/>
      <c r="Y230" s="142"/>
      <c r="Z230" s="142"/>
      <c r="AA230" s="142"/>
      <c r="AB230" s="142"/>
      <c r="AC230" s="142"/>
    </row>
    <row r="231" spans="1:29" ht="15.75" customHeight="1" x14ac:dyDescent="0.2">
      <c r="A231" s="142"/>
      <c r="B231" s="142"/>
      <c r="C231" s="143"/>
      <c r="D231" s="143"/>
      <c r="E231" s="143"/>
      <c r="F231" s="143"/>
      <c r="G231" s="143"/>
      <c r="H231" s="143"/>
      <c r="I231" s="142"/>
      <c r="J231" s="142"/>
      <c r="K231" s="142"/>
      <c r="L231" s="142"/>
      <c r="M231" s="142"/>
      <c r="N231" s="142"/>
      <c r="O231" s="142"/>
      <c r="P231" s="142"/>
      <c r="Q231" s="142"/>
      <c r="R231" s="142"/>
      <c r="S231" s="142"/>
      <c r="T231" s="142"/>
      <c r="U231" s="142"/>
      <c r="V231" s="142"/>
      <c r="W231" s="142"/>
      <c r="X231" s="142"/>
      <c r="Y231" s="142"/>
      <c r="Z231" s="142"/>
      <c r="AA231" s="142"/>
      <c r="AB231" s="142"/>
      <c r="AC231" s="142"/>
    </row>
    <row r="232" spans="1:29" ht="15.75" customHeight="1" x14ac:dyDescent="0.2">
      <c r="A232" s="142"/>
      <c r="B232" s="142"/>
      <c r="C232" s="143"/>
      <c r="D232" s="143"/>
      <c r="E232" s="143"/>
      <c r="F232" s="143"/>
      <c r="G232" s="143"/>
      <c r="H232" s="143"/>
      <c r="I232" s="142"/>
      <c r="J232" s="142"/>
      <c r="K232" s="142"/>
      <c r="L232" s="142"/>
      <c r="M232" s="142"/>
      <c r="N232" s="142"/>
      <c r="O232" s="142"/>
      <c r="P232" s="142"/>
      <c r="Q232" s="142"/>
      <c r="R232" s="142"/>
      <c r="S232" s="142"/>
      <c r="T232" s="142"/>
      <c r="U232" s="142"/>
      <c r="V232" s="142"/>
      <c r="W232" s="142"/>
      <c r="X232" s="142"/>
      <c r="Y232" s="142"/>
      <c r="Z232" s="142"/>
      <c r="AA232" s="142"/>
      <c r="AB232" s="142"/>
      <c r="AC232" s="142"/>
    </row>
    <row r="233" spans="1:29" ht="15.75" customHeight="1" x14ac:dyDescent="0.2">
      <c r="A233" s="142"/>
      <c r="B233" s="142"/>
      <c r="C233" s="143"/>
      <c r="D233" s="143"/>
      <c r="E233" s="143"/>
      <c r="F233" s="143"/>
      <c r="G233" s="143"/>
      <c r="H233" s="143"/>
      <c r="I233" s="142"/>
      <c r="J233" s="142"/>
      <c r="K233" s="142"/>
      <c r="L233" s="142"/>
      <c r="M233" s="142"/>
      <c r="N233" s="142"/>
      <c r="O233" s="142"/>
      <c r="P233" s="142"/>
      <c r="Q233" s="142"/>
      <c r="R233" s="142"/>
      <c r="S233" s="142"/>
      <c r="T233" s="142"/>
      <c r="U233" s="142"/>
      <c r="V233" s="142"/>
      <c r="W233" s="142"/>
      <c r="X233" s="142"/>
      <c r="Y233" s="142"/>
      <c r="Z233" s="142"/>
      <c r="AA233" s="142"/>
      <c r="AB233" s="142"/>
      <c r="AC233" s="142"/>
    </row>
    <row r="234" spans="1:29" ht="15.75" customHeight="1" x14ac:dyDescent="0.2">
      <c r="A234" s="142"/>
      <c r="B234" s="142"/>
      <c r="C234" s="143"/>
      <c r="D234" s="143"/>
      <c r="E234" s="143"/>
      <c r="F234" s="143"/>
      <c r="G234" s="143"/>
      <c r="H234" s="143"/>
      <c r="I234" s="142"/>
      <c r="J234" s="142"/>
      <c r="K234" s="142"/>
      <c r="L234" s="142"/>
      <c r="M234" s="142"/>
      <c r="N234" s="142"/>
      <c r="O234" s="142"/>
      <c r="P234" s="142"/>
      <c r="Q234" s="142"/>
      <c r="R234" s="142"/>
      <c r="S234" s="142"/>
      <c r="T234" s="142"/>
      <c r="U234" s="142"/>
      <c r="V234" s="142"/>
      <c r="W234" s="142"/>
      <c r="X234" s="142"/>
      <c r="Y234" s="142"/>
      <c r="Z234" s="142"/>
      <c r="AA234" s="142"/>
      <c r="AB234" s="142"/>
      <c r="AC234" s="142"/>
    </row>
    <row r="235" spans="1:29" ht="15.75" customHeight="1" x14ac:dyDescent="0.2">
      <c r="A235" s="142"/>
      <c r="B235" s="142"/>
      <c r="C235" s="143"/>
      <c r="D235" s="143"/>
      <c r="E235" s="143"/>
      <c r="F235" s="143"/>
      <c r="G235" s="143"/>
      <c r="H235" s="143"/>
      <c r="I235" s="142"/>
      <c r="J235" s="142"/>
      <c r="K235" s="142"/>
      <c r="L235" s="142"/>
      <c r="M235" s="142"/>
      <c r="N235" s="142"/>
      <c r="O235" s="142"/>
      <c r="P235" s="142"/>
      <c r="Q235" s="142"/>
      <c r="R235" s="142"/>
      <c r="S235" s="142"/>
      <c r="T235" s="142"/>
      <c r="U235" s="142"/>
      <c r="V235" s="142"/>
      <c r="W235" s="142"/>
      <c r="X235" s="142"/>
      <c r="Y235" s="142"/>
      <c r="Z235" s="142"/>
      <c r="AA235" s="142"/>
      <c r="AB235" s="142"/>
      <c r="AC235" s="142"/>
    </row>
    <row r="236" spans="1:29" ht="15.75" customHeight="1" x14ac:dyDescent="0.2">
      <c r="A236" s="142"/>
      <c r="B236" s="142"/>
      <c r="C236" s="143"/>
      <c r="D236" s="143"/>
      <c r="E236" s="143"/>
      <c r="F236" s="143"/>
      <c r="G236" s="143"/>
      <c r="H236" s="143"/>
      <c r="I236" s="142"/>
      <c r="J236" s="142"/>
      <c r="K236" s="142"/>
      <c r="L236" s="142"/>
      <c r="M236" s="142"/>
      <c r="N236" s="142"/>
      <c r="O236" s="142"/>
      <c r="P236" s="142"/>
      <c r="Q236" s="142"/>
      <c r="R236" s="142"/>
      <c r="S236" s="142"/>
      <c r="T236" s="142"/>
      <c r="U236" s="142"/>
      <c r="V236" s="142"/>
      <c r="W236" s="142"/>
      <c r="X236" s="142"/>
      <c r="Y236" s="142"/>
      <c r="Z236" s="142"/>
      <c r="AA236" s="142"/>
      <c r="AB236" s="142"/>
      <c r="AC236" s="142"/>
    </row>
    <row r="237" spans="1:29" ht="15.75" customHeight="1" x14ac:dyDescent="0.2">
      <c r="A237" s="142"/>
      <c r="B237" s="142"/>
      <c r="C237" s="143"/>
      <c r="D237" s="143"/>
      <c r="E237" s="143"/>
      <c r="F237" s="143"/>
      <c r="G237" s="143"/>
      <c r="H237" s="143"/>
      <c r="I237" s="142"/>
      <c r="J237" s="142"/>
      <c r="K237" s="142"/>
      <c r="L237" s="142"/>
      <c r="M237" s="142"/>
      <c r="N237" s="142"/>
      <c r="O237" s="142"/>
      <c r="P237" s="142"/>
      <c r="Q237" s="142"/>
      <c r="R237" s="142"/>
      <c r="S237" s="142"/>
      <c r="T237" s="142"/>
      <c r="U237" s="142"/>
      <c r="V237" s="142"/>
      <c r="W237" s="142"/>
      <c r="X237" s="142"/>
      <c r="Y237" s="142"/>
      <c r="Z237" s="142"/>
      <c r="AA237" s="142"/>
      <c r="AB237" s="142"/>
      <c r="AC237" s="142"/>
    </row>
    <row r="238" spans="1:29" ht="15.75" customHeight="1" x14ac:dyDescent="0.2">
      <c r="A238" s="142"/>
      <c r="B238" s="142"/>
      <c r="C238" s="143"/>
      <c r="D238" s="143"/>
      <c r="E238" s="143"/>
      <c r="F238" s="143"/>
      <c r="G238" s="143"/>
      <c r="H238" s="143"/>
      <c r="I238" s="142"/>
      <c r="J238" s="142"/>
      <c r="K238" s="142"/>
      <c r="L238" s="142"/>
      <c r="M238" s="142"/>
      <c r="N238" s="142"/>
      <c r="O238" s="142"/>
      <c r="P238" s="142"/>
      <c r="Q238" s="142"/>
      <c r="R238" s="142"/>
      <c r="S238" s="142"/>
      <c r="T238" s="142"/>
      <c r="U238" s="142"/>
      <c r="V238" s="142"/>
      <c r="W238" s="142"/>
      <c r="X238" s="142"/>
      <c r="Y238" s="142"/>
      <c r="Z238" s="142"/>
      <c r="AA238" s="142"/>
      <c r="AB238" s="142"/>
      <c r="AC238" s="142"/>
    </row>
    <row r="239" spans="1:29" ht="15.75" customHeight="1" x14ac:dyDescent="0.2">
      <c r="A239" s="142"/>
      <c r="B239" s="142"/>
      <c r="C239" s="143"/>
      <c r="D239" s="143"/>
      <c r="E239" s="143"/>
      <c r="F239" s="143"/>
      <c r="G239" s="143"/>
      <c r="H239" s="143"/>
      <c r="I239" s="142"/>
      <c r="J239" s="142"/>
      <c r="K239" s="142"/>
      <c r="L239" s="142"/>
      <c r="M239" s="142"/>
      <c r="N239" s="142"/>
      <c r="O239" s="142"/>
      <c r="P239" s="142"/>
      <c r="Q239" s="142"/>
      <c r="R239" s="142"/>
      <c r="S239" s="142"/>
      <c r="T239" s="142"/>
      <c r="U239" s="142"/>
      <c r="V239" s="142"/>
      <c r="W239" s="142"/>
      <c r="X239" s="142"/>
      <c r="Y239" s="142"/>
      <c r="Z239" s="142"/>
      <c r="AA239" s="142"/>
      <c r="AB239" s="142"/>
      <c r="AC239" s="142"/>
    </row>
    <row r="240" spans="1:29" ht="15.75" customHeight="1" x14ac:dyDescent="0.2">
      <c r="A240" s="142"/>
      <c r="B240" s="142"/>
      <c r="C240" s="143"/>
      <c r="D240" s="143"/>
      <c r="E240" s="143"/>
      <c r="F240" s="143"/>
      <c r="G240" s="143"/>
      <c r="H240" s="143"/>
      <c r="I240" s="142"/>
      <c r="J240" s="142"/>
      <c r="K240" s="142"/>
      <c r="L240" s="142"/>
      <c r="M240" s="142"/>
      <c r="N240" s="142"/>
      <c r="O240" s="142"/>
      <c r="P240" s="142"/>
      <c r="Q240" s="142"/>
      <c r="R240" s="142"/>
      <c r="S240" s="142"/>
      <c r="T240" s="142"/>
      <c r="U240" s="142"/>
      <c r="V240" s="142"/>
      <c r="W240" s="142"/>
      <c r="X240" s="142"/>
      <c r="Y240" s="142"/>
      <c r="Z240" s="142"/>
      <c r="AA240" s="142"/>
      <c r="AB240" s="142"/>
      <c r="AC240" s="142"/>
    </row>
    <row r="241" spans="1:29" ht="15.75" customHeight="1" x14ac:dyDescent="0.2">
      <c r="A241" s="142"/>
      <c r="B241" s="142"/>
      <c r="C241" s="143"/>
      <c r="D241" s="143"/>
      <c r="E241" s="143"/>
      <c r="F241" s="143"/>
      <c r="G241" s="143"/>
      <c r="H241" s="143"/>
      <c r="I241" s="142"/>
      <c r="J241" s="142"/>
      <c r="K241" s="142"/>
      <c r="L241" s="142"/>
      <c r="M241" s="142"/>
      <c r="N241" s="142"/>
      <c r="O241" s="142"/>
      <c r="P241" s="142"/>
      <c r="Q241" s="142"/>
      <c r="R241" s="142"/>
      <c r="S241" s="142"/>
      <c r="T241" s="142"/>
      <c r="U241" s="142"/>
      <c r="V241" s="142"/>
      <c r="W241" s="142"/>
      <c r="X241" s="142"/>
      <c r="Y241" s="142"/>
      <c r="Z241" s="142"/>
      <c r="AA241" s="142"/>
      <c r="AB241" s="142"/>
      <c r="AC241" s="142"/>
    </row>
    <row r="242" spans="1:29" ht="15.75" customHeight="1" x14ac:dyDescent="0.2">
      <c r="A242" s="142"/>
      <c r="B242" s="142"/>
      <c r="C242" s="143"/>
      <c r="D242" s="143"/>
      <c r="E242" s="143"/>
      <c r="F242" s="143"/>
      <c r="G242" s="143"/>
      <c r="H242" s="143"/>
      <c r="I242" s="142"/>
      <c r="J242" s="142"/>
      <c r="K242" s="142"/>
      <c r="L242" s="142"/>
      <c r="M242" s="142"/>
      <c r="N242" s="142"/>
      <c r="O242" s="142"/>
      <c r="P242" s="142"/>
      <c r="Q242" s="142"/>
      <c r="R242" s="142"/>
      <c r="S242" s="142"/>
      <c r="T242" s="142"/>
      <c r="U242" s="142"/>
      <c r="V242" s="142"/>
      <c r="W242" s="142"/>
      <c r="X242" s="142"/>
      <c r="Y242" s="142"/>
      <c r="Z242" s="142"/>
      <c r="AA242" s="142"/>
      <c r="AB242" s="142"/>
      <c r="AC242" s="142"/>
    </row>
    <row r="243" spans="1:29" ht="15.75" customHeight="1" x14ac:dyDescent="0.2">
      <c r="A243" s="142"/>
      <c r="B243" s="142"/>
      <c r="C243" s="143"/>
      <c r="D243" s="143"/>
      <c r="E243" s="143"/>
      <c r="F243" s="143"/>
      <c r="G243" s="143"/>
      <c r="H243" s="143"/>
      <c r="I243" s="142"/>
      <c r="J243" s="142"/>
      <c r="K243" s="142"/>
      <c r="L243" s="142"/>
      <c r="M243" s="142"/>
      <c r="N243" s="142"/>
      <c r="O243" s="142"/>
      <c r="P243" s="142"/>
      <c r="Q243" s="142"/>
      <c r="R243" s="142"/>
      <c r="S243" s="142"/>
      <c r="T243" s="142"/>
      <c r="U243" s="142"/>
      <c r="V243" s="142"/>
      <c r="W243" s="142"/>
      <c r="X243" s="142"/>
      <c r="Y243" s="142"/>
      <c r="Z243" s="142"/>
      <c r="AA243" s="142"/>
      <c r="AB243" s="142"/>
      <c r="AC243" s="142"/>
    </row>
    <row r="244" spans="1:29" ht="15.75" customHeight="1" x14ac:dyDescent="0.2">
      <c r="A244" s="142"/>
      <c r="B244" s="142"/>
      <c r="C244" s="143"/>
      <c r="D244" s="143"/>
      <c r="E244" s="143"/>
      <c r="F244" s="143"/>
      <c r="G244" s="143"/>
      <c r="H244" s="143"/>
      <c r="I244" s="142"/>
      <c r="J244" s="142"/>
      <c r="K244" s="142"/>
      <c r="L244" s="142"/>
      <c r="M244" s="142"/>
      <c r="N244" s="142"/>
      <c r="O244" s="142"/>
      <c r="P244" s="142"/>
      <c r="Q244" s="142"/>
      <c r="R244" s="142"/>
      <c r="S244" s="142"/>
      <c r="T244" s="142"/>
      <c r="U244" s="142"/>
      <c r="V244" s="142"/>
      <c r="W244" s="142"/>
      <c r="X244" s="142"/>
      <c r="Y244" s="142"/>
      <c r="Z244" s="142"/>
      <c r="AA244" s="142"/>
      <c r="AB244" s="142"/>
      <c r="AC244" s="142"/>
    </row>
    <row r="245" spans="1:29" ht="15.75" customHeight="1" x14ac:dyDescent="0.2">
      <c r="A245" s="142"/>
      <c r="B245" s="142"/>
      <c r="C245" s="143"/>
      <c r="D245" s="143"/>
      <c r="E245" s="143"/>
      <c r="F245" s="143"/>
      <c r="G245" s="143"/>
      <c r="H245" s="143"/>
      <c r="I245" s="142"/>
      <c r="J245" s="142"/>
      <c r="K245" s="142"/>
      <c r="L245" s="142"/>
      <c r="M245" s="142"/>
      <c r="N245" s="142"/>
      <c r="O245" s="142"/>
      <c r="P245" s="142"/>
      <c r="Q245" s="142"/>
      <c r="R245" s="142"/>
      <c r="S245" s="142"/>
      <c r="T245" s="142"/>
      <c r="U245" s="142"/>
      <c r="V245" s="142"/>
      <c r="W245" s="142"/>
      <c r="X245" s="142"/>
      <c r="Y245" s="142"/>
      <c r="Z245" s="142"/>
      <c r="AA245" s="142"/>
      <c r="AB245" s="142"/>
      <c r="AC245" s="142"/>
    </row>
    <row r="246" spans="1:29" ht="15.75" customHeight="1" x14ac:dyDescent="0.2">
      <c r="A246" s="142"/>
      <c r="B246" s="142"/>
      <c r="C246" s="143"/>
      <c r="D246" s="143"/>
      <c r="E246" s="143"/>
      <c r="F246" s="143"/>
      <c r="G246" s="143"/>
      <c r="H246" s="143"/>
      <c r="I246" s="142"/>
      <c r="J246" s="142"/>
      <c r="K246" s="142"/>
      <c r="L246" s="142"/>
      <c r="M246" s="142"/>
      <c r="N246" s="142"/>
      <c r="O246" s="142"/>
      <c r="P246" s="142"/>
      <c r="Q246" s="142"/>
      <c r="R246" s="142"/>
      <c r="S246" s="142"/>
      <c r="T246" s="142"/>
      <c r="U246" s="142"/>
      <c r="V246" s="142"/>
      <c r="W246" s="142"/>
      <c r="X246" s="142"/>
      <c r="Y246" s="142"/>
      <c r="Z246" s="142"/>
      <c r="AA246" s="142"/>
      <c r="AB246" s="142"/>
      <c r="AC246" s="142"/>
    </row>
    <row r="247" spans="1:29" ht="15.75" customHeight="1" x14ac:dyDescent="0.2">
      <c r="A247" s="142"/>
      <c r="B247" s="142"/>
      <c r="C247" s="143"/>
      <c r="D247" s="143"/>
      <c r="E247" s="143"/>
      <c r="F247" s="143"/>
      <c r="G247" s="143"/>
      <c r="H247" s="143"/>
      <c r="I247" s="142"/>
      <c r="J247" s="142"/>
      <c r="K247" s="142"/>
      <c r="L247" s="142"/>
      <c r="M247" s="142"/>
      <c r="N247" s="142"/>
      <c r="O247" s="142"/>
      <c r="P247" s="142"/>
      <c r="Q247" s="142"/>
      <c r="R247" s="142"/>
      <c r="S247" s="142"/>
      <c r="T247" s="142"/>
      <c r="U247" s="142"/>
      <c r="V247" s="142"/>
      <c r="W247" s="142"/>
      <c r="X247" s="142"/>
      <c r="Y247" s="142"/>
      <c r="Z247" s="142"/>
      <c r="AA247" s="142"/>
      <c r="AB247" s="142"/>
      <c r="AC247" s="142"/>
    </row>
    <row r="248" spans="1:29" ht="15.75" customHeight="1" x14ac:dyDescent="0.2">
      <c r="A248" s="142"/>
      <c r="B248" s="142"/>
      <c r="C248" s="143"/>
      <c r="D248" s="143"/>
      <c r="E248" s="143"/>
      <c r="F248" s="143"/>
      <c r="G248" s="143"/>
      <c r="H248" s="143"/>
      <c r="I248" s="142"/>
      <c r="J248" s="142"/>
      <c r="K248" s="142"/>
      <c r="L248" s="142"/>
      <c r="M248" s="142"/>
      <c r="N248" s="142"/>
      <c r="O248" s="142"/>
      <c r="P248" s="142"/>
      <c r="Q248" s="142"/>
      <c r="R248" s="142"/>
      <c r="S248" s="142"/>
      <c r="T248" s="142"/>
      <c r="U248" s="142"/>
      <c r="V248" s="142"/>
      <c r="W248" s="142"/>
      <c r="X248" s="142"/>
      <c r="Y248" s="142"/>
      <c r="Z248" s="142"/>
      <c r="AA248" s="142"/>
      <c r="AB248" s="142"/>
      <c r="AC248" s="142"/>
    </row>
    <row r="249" spans="1:29" ht="15.75" customHeight="1" x14ac:dyDescent="0.2">
      <c r="A249" s="142"/>
      <c r="B249" s="142"/>
      <c r="C249" s="143"/>
      <c r="D249" s="143"/>
      <c r="E249" s="143"/>
      <c r="F249" s="143"/>
      <c r="G249" s="143"/>
      <c r="H249" s="143"/>
      <c r="I249" s="142"/>
      <c r="J249" s="142"/>
      <c r="K249" s="142"/>
      <c r="L249" s="142"/>
      <c r="M249" s="142"/>
      <c r="N249" s="142"/>
      <c r="O249" s="142"/>
      <c r="P249" s="142"/>
      <c r="Q249" s="142"/>
      <c r="R249" s="142"/>
      <c r="S249" s="142"/>
      <c r="T249" s="142"/>
      <c r="U249" s="142"/>
      <c r="V249" s="142"/>
      <c r="W249" s="142"/>
      <c r="X249" s="142"/>
      <c r="Y249" s="142"/>
      <c r="Z249" s="142"/>
      <c r="AA249" s="142"/>
      <c r="AB249" s="142"/>
      <c r="AC249" s="142"/>
    </row>
    <row r="250" spans="1:29" ht="15.75" customHeight="1" x14ac:dyDescent="0.2">
      <c r="A250" s="142"/>
      <c r="B250" s="142"/>
      <c r="C250" s="143"/>
      <c r="D250" s="143"/>
      <c r="E250" s="143"/>
      <c r="F250" s="143"/>
      <c r="G250" s="143"/>
      <c r="H250" s="143"/>
      <c r="I250" s="142"/>
      <c r="J250" s="142"/>
      <c r="K250" s="142"/>
      <c r="L250" s="142"/>
      <c r="M250" s="142"/>
      <c r="N250" s="142"/>
      <c r="O250" s="142"/>
      <c r="P250" s="142"/>
      <c r="Q250" s="142"/>
      <c r="R250" s="142"/>
      <c r="S250" s="142"/>
      <c r="T250" s="142"/>
      <c r="U250" s="142"/>
      <c r="V250" s="142"/>
      <c r="W250" s="142"/>
      <c r="X250" s="142"/>
      <c r="Y250" s="142"/>
      <c r="Z250" s="142"/>
      <c r="AA250" s="142"/>
      <c r="AB250" s="142"/>
      <c r="AC250" s="142"/>
    </row>
    <row r="251" spans="1:29" ht="15.75" customHeight="1" x14ac:dyDescent="0.2">
      <c r="A251" s="142"/>
      <c r="B251" s="142"/>
      <c r="C251" s="143"/>
      <c r="D251" s="143"/>
      <c r="E251" s="143"/>
      <c r="F251" s="143"/>
      <c r="G251" s="143"/>
      <c r="H251" s="143"/>
      <c r="I251" s="142"/>
      <c r="J251" s="142"/>
      <c r="K251" s="142"/>
      <c r="L251" s="142"/>
      <c r="M251" s="142"/>
      <c r="N251" s="142"/>
      <c r="O251" s="142"/>
      <c r="P251" s="142"/>
      <c r="Q251" s="142"/>
      <c r="R251" s="142"/>
      <c r="S251" s="142"/>
      <c r="T251" s="142"/>
      <c r="U251" s="142"/>
      <c r="V251" s="142"/>
      <c r="W251" s="142"/>
      <c r="X251" s="142"/>
      <c r="Y251" s="142"/>
      <c r="Z251" s="142"/>
      <c r="AA251" s="142"/>
      <c r="AB251" s="142"/>
      <c r="AC251" s="142"/>
    </row>
    <row r="252" spans="1:29" ht="15.75" customHeight="1" x14ac:dyDescent="0.2">
      <c r="A252" s="142"/>
      <c r="B252" s="142"/>
      <c r="C252" s="143"/>
      <c r="D252" s="143"/>
      <c r="E252" s="143"/>
      <c r="F252" s="143"/>
      <c r="G252" s="143"/>
      <c r="H252" s="143"/>
      <c r="I252" s="142"/>
      <c r="J252" s="142"/>
      <c r="K252" s="142"/>
      <c r="L252" s="142"/>
      <c r="M252" s="142"/>
      <c r="N252" s="142"/>
      <c r="O252" s="142"/>
      <c r="P252" s="142"/>
      <c r="Q252" s="142"/>
      <c r="R252" s="142"/>
      <c r="S252" s="142"/>
      <c r="T252" s="142"/>
      <c r="U252" s="142"/>
      <c r="V252" s="142"/>
      <c r="W252" s="142"/>
      <c r="X252" s="142"/>
      <c r="Y252" s="142"/>
      <c r="Z252" s="142"/>
      <c r="AA252" s="142"/>
      <c r="AB252" s="142"/>
      <c r="AC252" s="142"/>
    </row>
    <row r="253" spans="1:29" ht="15.75" customHeight="1" x14ac:dyDescent="0.2">
      <c r="A253" s="142"/>
      <c r="B253" s="142"/>
      <c r="C253" s="143"/>
      <c r="D253" s="143"/>
      <c r="E253" s="143"/>
      <c r="F253" s="143"/>
      <c r="G253" s="143"/>
      <c r="H253" s="143"/>
      <c r="I253" s="142"/>
      <c r="J253" s="142"/>
      <c r="K253" s="142"/>
      <c r="L253" s="142"/>
      <c r="M253" s="142"/>
      <c r="N253" s="142"/>
      <c r="O253" s="142"/>
      <c r="P253" s="142"/>
      <c r="Q253" s="142"/>
      <c r="R253" s="142"/>
      <c r="S253" s="142"/>
      <c r="T253" s="142"/>
      <c r="U253" s="142"/>
      <c r="V253" s="142"/>
      <c r="W253" s="142"/>
      <c r="X253" s="142"/>
      <c r="Y253" s="142"/>
      <c r="Z253" s="142"/>
      <c r="AA253" s="142"/>
      <c r="AB253" s="142"/>
      <c r="AC253" s="142"/>
    </row>
    <row r="254" spans="1:29" ht="15.75" customHeight="1" x14ac:dyDescent="0.2">
      <c r="A254" s="142"/>
      <c r="B254" s="142"/>
      <c r="C254" s="143"/>
      <c r="D254" s="143"/>
      <c r="E254" s="143"/>
      <c r="F254" s="143"/>
      <c r="G254" s="143"/>
      <c r="H254" s="143"/>
      <c r="I254" s="142"/>
      <c r="J254" s="142"/>
      <c r="K254" s="142"/>
      <c r="L254" s="142"/>
      <c r="M254" s="142"/>
      <c r="N254" s="142"/>
      <c r="O254" s="142"/>
      <c r="P254" s="142"/>
      <c r="Q254" s="142"/>
      <c r="R254" s="142"/>
      <c r="S254" s="142"/>
      <c r="T254" s="142"/>
      <c r="U254" s="142"/>
      <c r="V254" s="142"/>
      <c r="W254" s="142"/>
      <c r="X254" s="142"/>
      <c r="Y254" s="142"/>
      <c r="Z254" s="142"/>
      <c r="AA254" s="142"/>
      <c r="AB254" s="142"/>
      <c r="AC254" s="142"/>
    </row>
    <row r="255" spans="1:29" ht="15.75" customHeight="1" x14ac:dyDescent="0.2">
      <c r="A255" s="142"/>
      <c r="B255" s="142"/>
      <c r="C255" s="143"/>
      <c r="D255" s="143"/>
      <c r="E255" s="143"/>
      <c r="F255" s="143"/>
      <c r="G255" s="143"/>
      <c r="H255" s="143"/>
      <c r="I255" s="142"/>
      <c r="J255" s="142"/>
      <c r="K255" s="142"/>
      <c r="L255" s="142"/>
      <c r="M255" s="142"/>
      <c r="N255" s="142"/>
      <c r="O255" s="142"/>
      <c r="P255" s="142"/>
      <c r="Q255" s="142"/>
      <c r="R255" s="142"/>
      <c r="S255" s="142"/>
      <c r="T255" s="142"/>
      <c r="U255" s="142"/>
      <c r="V255" s="142"/>
      <c r="W255" s="142"/>
      <c r="X255" s="142"/>
      <c r="Y255" s="142"/>
      <c r="Z255" s="142"/>
      <c r="AA255" s="142"/>
      <c r="AB255" s="142"/>
      <c r="AC255" s="142"/>
    </row>
    <row r="256" spans="1:29" ht="15.75" customHeight="1" x14ac:dyDescent="0.2">
      <c r="A256" s="142"/>
      <c r="B256" s="142"/>
      <c r="C256" s="143"/>
      <c r="D256" s="143"/>
      <c r="E256" s="143"/>
      <c r="F256" s="143"/>
      <c r="G256" s="143"/>
      <c r="H256" s="143"/>
      <c r="I256" s="142"/>
      <c r="J256" s="142"/>
      <c r="K256" s="142"/>
      <c r="L256" s="142"/>
      <c r="M256" s="142"/>
      <c r="N256" s="142"/>
      <c r="O256" s="142"/>
      <c r="P256" s="142"/>
      <c r="Q256" s="142"/>
      <c r="R256" s="142"/>
      <c r="S256" s="142"/>
      <c r="T256" s="142"/>
      <c r="U256" s="142"/>
      <c r="V256" s="142"/>
      <c r="W256" s="142"/>
      <c r="X256" s="142"/>
      <c r="Y256" s="142"/>
      <c r="Z256" s="142"/>
      <c r="AA256" s="142"/>
      <c r="AB256" s="142"/>
      <c r="AC256" s="142"/>
    </row>
    <row r="257" spans="1:29" ht="15.75" customHeight="1" x14ac:dyDescent="0.2">
      <c r="A257" s="142"/>
      <c r="B257" s="142"/>
      <c r="C257" s="143"/>
      <c r="D257" s="143"/>
      <c r="E257" s="143"/>
      <c r="F257" s="143"/>
      <c r="G257" s="143"/>
      <c r="H257" s="143"/>
      <c r="I257" s="142"/>
      <c r="J257" s="142"/>
      <c r="K257" s="142"/>
      <c r="L257" s="142"/>
      <c r="M257" s="142"/>
      <c r="N257" s="142"/>
      <c r="O257" s="142"/>
      <c r="P257" s="142"/>
      <c r="Q257" s="142"/>
      <c r="R257" s="142"/>
      <c r="S257" s="142"/>
      <c r="T257" s="142"/>
      <c r="U257" s="142"/>
      <c r="V257" s="142"/>
      <c r="W257" s="142"/>
      <c r="X257" s="142"/>
      <c r="Y257" s="142"/>
      <c r="Z257" s="142"/>
      <c r="AA257" s="142"/>
      <c r="AB257" s="142"/>
      <c r="AC257" s="142"/>
    </row>
    <row r="258" spans="1:29" ht="15.75" customHeight="1" x14ac:dyDescent="0.2">
      <c r="A258" s="142"/>
      <c r="B258" s="142"/>
      <c r="C258" s="143"/>
      <c r="D258" s="143"/>
      <c r="E258" s="143"/>
      <c r="F258" s="143"/>
      <c r="G258" s="143"/>
      <c r="H258" s="143"/>
      <c r="I258" s="142"/>
      <c r="J258" s="142"/>
      <c r="K258" s="142"/>
      <c r="L258" s="142"/>
      <c r="M258" s="142"/>
      <c r="N258" s="142"/>
      <c r="O258" s="142"/>
      <c r="P258" s="142"/>
      <c r="Q258" s="142"/>
      <c r="R258" s="142"/>
      <c r="S258" s="142"/>
      <c r="T258" s="142"/>
      <c r="U258" s="142"/>
      <c r="V258" s="142"/>
      <c r="W258" s="142"/>
      <c r="X258" s="142"/>
      <c r="Y258" s="142"/>
      <c r="Z258" s="142"/>
      <c r="AA258" s="142"/>
      <c r="AB258" s="142"/>
      <c r="AC258" s="142"/>
    </row>
    <row r="259" spans="1:29" ht="15.75" customHeight="1" x14ac:dyDescent="0.2">
      <c r="A259" s="142"/>
      <c r="B259" s="142"/>
      <c r="C259" s="143"/>
      <c r="D259" s="143"/>
      <c r="E259" s="143"/>
      <c r="F259" s="143"/>
      <c r="G259" s="143"/>
      <c r="H259" s="143"/>
      <c r="I259" s="142"/>
      <c r="J259" s="142"/>
      <c r="K259" s="142"/>
      <c r="L259" s="142"/>
      <c r="M259" s="142"/>
      <c r="N259" s="142"/>
      <c r="O259" s="142"/>
      <c r="P259" s="142"/>
      <c r="Q259" s="142"/>
      <c r="R259" s="142"/>
      <c r="S259" s="142"/>
      <c r="T259" s="142"/>
      <c r="U259" s="142"/>
      <c r="V259" s="142"/>
      <c r="W259" s="142"/>
      <c r="X259" s="142"/>
      <c r="Y259" s="142"/>
      <c r="Z259" s="142"/>
      <c r="AA259" s="142"/>
      <c r="AB259" s="142"/>
      <c r="AC259" s="142"/>
    </row>
    <row r="260" spans="1:29" ht="15.75" customHeight="1" x14ac:dyDescent="0.2">
      <c r="A260" s="142"/>
      <c r="B260" s="142"/>
      <c r="C260" s="143"/>
      <c r="D260" s="143"/>
      <c r="E260" s="143"/>
      <c r="F260" s="143"/>
      <c r="G260" s="143"/>
      <c r="H260" s="143"/>
      <c r="I260" s="142"/>
      <c r="J260" s="142"/>
      <c r="K260" s="142"/>
      <c r="L260" s="142"/>
      <c r="M260" s="142"/>
      <c r="N260" s="142"/>
      <c r="O260" s="142"/>
      <c r="P260" s="142"/>
      <c r="Q260" s="142"/>
      <c r="R260" s="142"/>
      <c r="S260" s="142"/>
      <c r="T260" s="142"/>
      <c r="U260" s="142"/>
      <c r="V260" s="142"/>
      <c r="W260" s="142"/>
      <c r="X260" s="142"/>
      <c r="Y260" s="142"/>
      <c r="Z260" s="142"/>
      <c r="AA260" s="142"/>
      <c r="AB260" s="142"/>
      <c r="AC260" s="142"/>
    </row>
    <row r="261" spans="1:29" ht="15.75" customHeight="1" x14ac:dyDescent="0.2">
      <c r="A261" s="142"/>
      <c r="B261" s="142"/>
      <c r="C261" s="143"/>
      <c r="D261" s="143"/>
      <c r="E261" s="143"/>
      <c r="F261" s="143"/>
      <c r="G261" s="143"/>
      <c r="H261" s="143"/>
      <c r="I261" s="142"/>
      <c r="J261" s="142"/>
      <c r="K261" s="142"/>
      <c r="L261" s="142"/>
      <c r="M261" s="142"/>
      <c r="N261" s="142"/>
      <c r="O261" s="142"/>
      <c r="P261" s="142"/>
      <c r="Q261" s="142"/>
      <c r="R261" s="142"/>
      <c r="S261" s="142"/>
      <c r="T261" s="142"/>
      <c r="U261" s="142"/>
      <c r="V261" s="142"/>
      <c r="W261" s="142"/>
      <c r="X261" s="142"/>
      <c r="Y261" s="142"/>
      <c r="Z261" s="142"/>
      <c r="AA261" s="142"/>
      <c r="AB261" s="142"/>
      <c r="AC261" s="142"/>
    </row>
    <row r="262" spans="1:29" ht="15.75" customHeight="1" x14ac:dyDescent="0.2">
      <c r="A262" s="142"/>
      <c r="B262" s="142"/>
      <c r="C262" s="143"/>
      <c r="D262" s="143"/>
      <c r="E262" s="143"/>
      <c r="F262" s="143"/>
      <c r="G262" s="143"/>
      <c r="H262" s="143"/>
      <c r="I262" s="142"/>
      <c r="J262" s="142"/>
      <c r="K262" s="142"/>
      <c r="L262" s="142"/>
      <c r="M262" s="142"/>
      <c r="N262" s="142"/>
      <c r="O262" s="142"/>
      <c r="P262" s="142"/>
      <c r="Q262" s="142"/>
      <c r="R262" s="142"/>
      <c r="S262" s="142"/>
      <c r="T262" s="142"/>
      <c r="U262" s="142"/>
      <c r="V262" s="142"/>
      <c r="W262" s="142"/>
      <c r="X262" s="142"/>
      <c r="Y262" s="142"/>
      <c r="Z262" s="142"/>
      <c r="AA262" s="142"/>
      <c r="AB262" s="142"/>
      <c r="AC262" s="142"/>
    </row>
    <row r="263" spans="1:29" ht="15.75" customHeight="1" x14ac:dyDescent="0.2">
      <c r="A263" s="142"/>
      <c r="B263" s="142"/>
      <c r="C263" s="143"/>
      <c r="D263" s="143"/>
      <c r="E263" s="143"/>
      <c r="F263" s="143"/>
      <c r="G263" s="143"/>
      <c r="H263" s="143"/>
      <c r="I263" s="142"/>
      <c r="J263" s="142"/>
      <c r="K263" s="142"/>
      <c r="L263" s="142"/>
      <c r="M263" s="142"/>
      <c r="N263" s="142"/>
      <c r="O263" s="142"/>
      <c r="P263" s="142"/>
      <c r="Q263" s="142"/>
      <c r="R263" s="142"/>
      <c r="S263" s="142"/>
      <c r="T263" s="142"/>
      <c r="U263" s="142"/>
      <c r="V263" s="142"/>
      <c r="W263" s="142"/>
      <c r="X263" s="142"/>
      <c r="Y263" s="142"/>
      <c r="Z263" s="142"/>
      <c r="AA263" s="142"/>
      <c r="AB263" s="142"/>
      <c r="AC263" s="142"/>
    </row>
    <row r="264" spans="1:29" ht="15.75" customHeight="1" x14ac:dyDescent="0.2">
      <c r="A264" s="142"/>
      <c r="B264" s="142"/>
      <c r="C264" s="143"/>
      <c r="D264" s="143"/>
      <c r="E264" s="143"/>
      <c r="F264" s="143"/>
      <c r="G264" s="143"/>
      <c r="H264" s="143"/>
      <c r="I264" s="142"/>
      <c r="J264" s="142"/>
      <c r="K264" s="142"/>
      <c r="L264" s="142"/>
      <c r="M264" s="142"/>
      <c r="N264" s="142"/>
      <c r="O264" s="142"/>
      <c r="P264" s="142"/>
      <c r="Q264" s="142"/>
      <c r="R264" s="142"/>
      <c r="S264" s="142"/>
      <c r="T264" s="142"/>
      <c r="U264" s="142"/>
      <c r="V264" s="142"/>
      <c r="W264" s="142"/>
      <c r="X264" s="142"/>
      <c r="Y264" s="142"/>
      <c r="Z264" s="142"/>
      <c r="AA264" s="142"/>
      <c r="AB264" s="142"/>
      <c r="AC264" s="142"/>
    </row>
    <row r="265" spans="1:29" ht="15.75" customHeight="1" x14ac:dyDescent="0.2">
      <c r="A265" s="142"/>
      <c r="B265" s="142"/>
      <c r="C265" s="143"/>
      <c r="D265" s="143"/>
      <c r="E265" s="143"/>
      <c r="F265" s="143"/>
      <c r="G265" s="143"/>
      <c r="H265" s="143"/>
      <c r="I265" s="142"/>
      <c r="J265" s="142"/>
      <c r="K265" s="142"/>
      <c r="L265" s="142"/>
      <c r="M265" s="142"/>
      <c r="N265" s="142"/>
      <c r="O265" s="142"/>
      <c r="P265" s="142"/>
      <c r="Q265" s="142"/>
      <c r="R265" s="142"/>
      <c r="S265" s="142"/>
      <c r="T265" s="142"/>
      <c r="U265" s="142"/>
      <c r="V265" s="142"/>
      <c r="W265" s="142"/>
      <c r="X265" s="142"/>
      <c r="Y265" s="142"/>
      <c r="Z265" s="142"/>
      <c r="AA265" s="142"/>
      <c r="AB265" s="142"/>
      <c r="AC265" s="142"/>
    </row>
    <row r="266" spans="1:29" ht="15.75" customHeight="1" x14ac:dyDescent="0.2">
      <c r="A266" s="142"/>
      <c r="B266" s="142"/>
      <c r="C266" s="143"/>
      <c r="D266" s="143"/>
      <c r="E266" s="143"/>
      <c r="F266" s="143"/>
      <c r="G266" s="143"/>
      <c r="H266" s="143"/>
      <c r="I266" s="142"/>
      <c r="J266" s="142"/>
      <c r="K266" s="142"/>
      <c r="L266" s="142"/>
      <c r="M266" s="142"/>
      <c r="N266" s="142"/>
      <c r="O266" s="142"/>
      <c r="P266" s="142"/>
      <c r="Q266" s="142"/>
      <c r="R266" s="142"/>
      <c r="S266" s="142"/>
      <c r="T266" s="142"/>
      <c r="U266" s="142"/>
      <c r="V266" s="142"/>
      <c r="W266" s="142"/>
      <c r="X266" s="142"/>
      <c r="Y266" s="142"/>
      <c r="Z266" s="142"/>
      <c r="AA266" s="142"/>
      <c r="AB266" s="142"/>
      <c r="AC266" s="142"/>
    </row>
    <row r="267" spans="1:29" ht="15.75" customHeight="1" x14ac:dyDescent="0.2">
      <c r="A267" s="142"/>
      <c r="B267" s="142"/>
      <c r="C267" s="143"/>
      <c r="D267" s="143"/>
      <c r="E267" s="143"/>
      <c r="F267" s="143"/>
      <c r="G267" s="143"/>
      <c r="H267" s="143"/>
      <c r="I267" s="142"/>
      <c r="J267" s="142"/>
      <c r="K267" s="142"/>
      <c r="L267" s="142"/>
      <c r="M267" s="142"/>
      <c r="N267" s="142"/>
      <c r="O267" s="142"/>
      <c r="P267" s="142"/>
      <c r="Q267" s="142"/>
      <c r="R267" s="142"/>
      <c r="S267" s="142"/>
      <c r="T267" s="142"/>
      <c r="U267" s="142"/>
      <c r="V267" s="142"/>
      <c r="W267" s="142"/>
      <c r="X267" s="142"/>
      <c r="Y267" s="142"/>
      <c r="Z267" s="142"/>
      <c r="AA267" s="142"/>
      <c r="AB267" s="142"/>
      <c r="AC267" s="142"/>
    </row>
    <row r="268" spans="1:29" ht="15.75" customHeight="1" x14ac:dyDescent="0.2">
      <c r="A268" s="142"/>
      <c r="B268" s="142"/>
      <c r="C268" s="143"/>
      <c r="D268" s="143"/>
      <c r="E268" s="143"/>
      <c r="F268" s="143"/>
      <c r="G268" s="143"/>
      <c r="H268" s="143"/>
      <c r="I268" s="142"/>
      <c r="J268" s="142"/>
      <c r="K268" s="142"/>
      <c r="L268" s="142"/>
      <c r="M268" s="142"/>
      <c r="N268" s="142"/>
      <c r="O268" s="142"/>
      <c r="P268" s="142"/>
      <c r="Q268" s="142"/>
      <c r="R268" s="142"/>
      <c r="S268" s="142"/>
      <c r="T268" s="142"/>
      <c r="U268" s="142"/>
      <c r="V268" s="142"/>
      <c r="W268" s="142"/>
      <c r="X268" s="142"/>
      <c r="Y268" s="142"/>
      <c r="Z268" s="142"/>
      <c r="AA268" s="142"/>
      <c r="AB268" s="142"/>
      <c r="AC268" s="142"/>
    </row>
    <row r="269" spans="1:29" ht="15.75" customHeight="1" x14ac:dyDescent="0.2">
      <c r="A269" s="142"/>
      <c r="B269" s="142"/>
      <c r="C269" s="143"/>
      <c r="D269" s="143"/>
      <c r="E269" s="143"/>
      <c r="F269" s="143"/>
      <c r="G269" s="143"/>
      <c r="H269" s="143"/>
      <c r="I269" s="142"/>
      <c r="J269" s="142"/>
      <c r="K269" s="142"/>
      <c r="L269" s="142"/>
      <c r="M269" s="142"/>
      <c r="N269" s="142"/>
      <c r="O269" s="142"/>
      <c r="P269" s="142"/>
      <c r="Q269" s="142"/>
      <c r="R269" s="142"/>
      <c r="S269" s="142"/>
      <c r="T269" s="142"/>
      <c r="U269" s="142"/>
      <c r="V269" s="142"/>
      <c r="W269" s="142"/>
      <c r="X269" s="142"/>
      <c r="Y269" s="142"/>
      <c r="Z269" s="142"/>
      <c r="AA269" s="142"/>
      <c r="AB269" s="142"/>
      <c r="AC269" s="142"/>
    </row>
    <row r="270" spans="1:29" ht="15.75" customHeight="1" x14ac:dyDescent="0.2">
      <c r="A270" s="142"/>
      <c r="B270" s="142"/>
      <c r="C270" s="143"/>
      <c r="D270" s="143"/>
      <c r="E270" s="143"/>
      <c r="F270" s="143"/>
      <c r="G270" s="143"/>
      <c r="H270" s="143"/>
      <c r="I270" s="142"/>
      <c r="J270" s="142"/>
      <c r="K270" s="142"/>
      <c r="L270" s="142"/>
      <c r="M270" s="142"/>
      <c r="N270" s="142"/>
      <c r="O270" s="142"/>
      <c r="P270" s="142"/>
      <c r="Q270" s="142"/>
      <c r="R270" s="142"/>
      <c r="S270" s="142"/>
      <c r="T270" s="142"/>
      <c r="U270" s="142"/>
      <c r="V270" s="142"/>
      <c r="W270" s="142"/>
      <c r="X270" s="142"/>
      <c r="Y270" s="142"/>
      <c r="Z270" s="142"/>
      <c r="AA270" s="142"/>
      <c r="AB270" s="142"/>
      <c r="AC270" s="142"/>
    </row>
    <row r="271" spans="1:29" ht="15.75" customHeight="1" x14ac:dyDescent="0.2">
      <c r="A271" s="142"/>
      <c r="B271" s="142"/>
      <c r="C271" s="143"/>
      <c r="D271" s="143"/>
      <c r="E271" s="143"/>
      <c r="F271" s="143"/>
      <c r="G271" s="143"/>
      <c r="H271" s="143"/>
      <c r="I271" s="142"/>
      <c r="J271" s="142"/>
      <c r="K271" s="142"/>
      <c r="L271" s="142"/>
      <c r="M271" s="142"/>
      <c r="N271" s="142"/>
      <c r="O271" s="142"/>
      <c r="P271" s="142"/>
      <c r="Q271" s="142"/>
      <c r="R271" s="142"/>
      <c r="S271" s="142"/>
      <c r="T271" s="142"/>
      <c r="U271" s="142"/>
      <c r="V271" s="142"/>
      <c r="W271" s="142"/>
      <c r="X271" s="142"/>
      <c r="Y271" s="142"/>
      <c r="Z271" s="142"/>
      <c r="AA271" s="142"/>
      <c r="AB271" s="142"/>
      <c r="AC271" s="142"/>
    </row>
    <row r="272" spans="1:29" ht="15.75" customHeight="1" x14ac:dyDescent="0.2">
      <c r="A272" s="142"/>
      <c r="B272" s="142"/>
      <c r="C272" s="143"/>
      <c r="D272" s="143"/>
      <c r="E272" s="143"/>
      <c r="F272" s="143"/>
      <c r="G272" s="143"/>
      <c r="H272" s="143"/>
      <c r="I272" s="142"/>
      <c r="J272" s="142"/>
      <c r="K272" s="142"/>
      <c r="L272" s="142"/>
      <c r="M272" s="142"/>
      <c r="N272" s="142"/>
      <c r="O272" s="142"/>
      <c r="P272" s="142"/>
      <c r="Q272" s="142"/>
      <c r="R272" s="142"/>
      <c r="S272" s="142"/>
      <c r="T272" s="142"/>
      <c r="U272" s="142"/>
      <c r="V272" s="142"/>
      <c r="W272" s="142"/>
      <c r="X272" s="142"/>
      <c r="Y272" s="142"/>
      <c r="Z272" s="142"/>
      <c r="AA272" s="142"/>
      <c r="AB272" s="142"/>
      <c r="AC272" s="142"/>
    </row>
    <row r="273" spans="1:29" ht="15.75" customHeight="1" x14ac:dyDescent="0.2">
      <c r="A273" s="142"/>
      <c r="B273" s="142"/>
      <c r="C273" s="143"/>
      <c r="D273" s="143"/>
      <c r="E273" s="143"/>
      <c r="F273" s="143"/>
      <c r="G273" s="143"/>
      <c r="H273" s="143"/>
      <c r="I273" s="142"/>
      <c r="J273" s="142"/>
      <c r="K273" s="142"/>
      <c r="L273" s="142"/>
      <c r="M273" s="142"/>
      <c r="N273" s="142"/>
      <c r="O273" s="142"/>
      <c r="P273" s="142"/>
      <c r="Q273" s="142"/>
      <c r="R273" s="142"/>
      <c r="S273" s="142"/>
      <c r="T273" s="142"/>
      <c r="U273" s="142"/>
      <c r="V273" s="142"/>
      <c r="W273" s="142"/>
      <c r="X273" s="142"/>
      <c r="Y273" s="142"/>
      <c r="Z273" s="142"/>
      <c r="AA273" s="142"/>
      <c r="AB273" s="142"/>
      <c r="AC273" s="142"/>
    </row>
    <row r="274" spans="1:29" ht="15.75" customHeight="1" x14ac:dyDescent="0.2">
      <c r="A274" s="142"/>
      <c r="B274" s="142"/>
      <c r="C274" s="143"/>
      <c r="D274" s="143"/>
      <c r="E274" s="143"/>
      <c r="F274" s="143"/>
      <c r="G274" s="143"/>
      <c r="H274" s="143"/>
      <c r="I274" s="142"/>
      <c r="J274" s="142"/>
      <c r="K274" s="142"/>
      <c r="L274" s="142"/>
      <c r="M274" s="142"/>
      <c r="N274" s="142"/>
      <c r="O274" s="142"/>
      <c r="P274" s="142"/>
      <c r="Q274" s="142"/>
      <c r="R274" s="142"/>
      <c r="S274" s="142"/>
      <c r="T274" s="142"/>
      <c r="U274" s="142"/>
      <c r="V274" s="142"/>
      <c r="W274" s="142"/>
      <c r="X274" s="142"/>
      <c r="Y274" s="142"/>
      <c r="Z274" s="142"/>
      <c r="AA274" s="142"/>
      <c r="AB274" s="142"/>
      <c r="AC274" s="142"/>
    </row>
    <row r="275" spans="1:29" ht="15.75" customHeight="1" x14ac:dyDescent="0.2">
      <c r="A275" s="142"/>
      <c r="B275" s="142"/>
      <c r="C275" s="143"/>
      <c r="D275" s="143"/>
      <c r="E275" s="143"/>
      <c r="F275" s="143"/>
      <c r="G275" s="143"/>
      <c r="H275" s="143"/>
      <c r="I275" s="142"/>
      <c r="J275" s="142"/>
      <c r="K275" s="142"/>
      <c r="L275" s="142"/>
      <c r="M275" s="142"/>
      <c r="N275" s="142"/>
      <c r="O275" s="142"/>
      <c r="P275" s="142"/>
      <c r="Q275" s="142"/>
      <c r="R275" s="142"/>
      <c r="S275" s="142"/>
      <c r="T275" s="142"/>
      <c r="U275" s="142"/>
      <c r="V275" s="142"/>
      <c r="W275" s="142"/>
      <c r="X275" s="142"/>
      <c r="Y275" s="142"/>
      <c r="Z275" s="142"/>
      <c r="AA275" s="142"/>
      <c r="AB275" s="142"/>
      <c r="AC275" s="142"/>
    </row>
    <row r="276" spans="1:29" ht="15.75" customHeight="1" x14ac:dyDescent="0.2">
      <c r="A276" s="142"/>
      <c r="B276" s="142"/>
      <c r="C276" s="143"/>
      <c r="D276" s="143"/>
      <c r="E276" s="143"/>
      <c r="F276" s="143"/>
      <c r="G276" s="143"/>
      <c r="H276" s="143"/>
      <c r="I276" s="142"/>
      <c r="J276" s="142"/>
      <c r="K276" s="142"/>
      <c r="L276" s="142"/>
      <c r="M276" s="142"/>
      <c r="N276" s="142"/>
      <c r="O276" s="142"/>
      <c r="P276" s="142"/>
      <c r="Q276" s="142"/>
      <c r="R276" s="142"/>
      <c r="S276" s="142"/>
      <c r="T276" s="142"/>
      <c r="U276" s="142"/>
      <c r="V276" s="142"/>
      <c r="W276" s="142"/>
      <c r="X276" s="142"/>
      <c r="Y276" s="142"/>
      <c r="Z276" s="142"/>
      <c r="AA276" s="142"/>
      <c r="AB276" s="142"/>
      <c r="AC276" s="142"/>
    </row>
    <row r="277" spans="1:29" ht="15.75" customHeight="1" x14ac:dyDescent="0.2">
      <c r="A277" s="142"/>
      <c r="B277" s="142"/>
      <c r="C277" s="143"/>
      <c r="D277" s="143"/>
      <c r="E277" s="143"/>
      <c r="F277" s="143"/>
      <c r="G277" s="143"/>
      <c r="H277" s="143"/>
      <c r="I277" s="142"/>
      <c r="J277" s="142"/>
      <c r="K277" s="142"/>
      <c r="L277" s="142"/>
      <c r="M277" s="142"/>
      <c r="N277" s="142"/>
      <c r="O277" s="142"/>
      <c r="P277" s="142"/>
      <c r="Q277" s="142"/>
      <c r="R277" s="142"/>
      <c r="S277" s="142"/>
      <c r="T277" s="142"/>
      <c r="U277" s="142"/>
      <c r="V277" s="142"/>
      <c r="W277" s="142"/>
      <c r="X277" s="142"/>
      <c r="Y277" s="142"/>
      <c r="Z277" s="142"/>
      <c r="AA277" s="142"/>
      <c r="AB277" s="142"/>
      <c r="AC277" s="142"/>
    </row>
    <row r="278" spans="1:29" ht="15.75" customHeight="1" x14ac:dyDescent="0.2">
      <c r="A278" s="142"/>
      <c r="B278" s="142"/>
      <c r="C278" s="143"/>
      <c r="D278" s="143"/>
      <c r="E278" s="143"/>
      <c r="F278" s="143"/>
      <c r="G278" s="143"/>
      <c r="H278" s="143"/>
      <c r="I278" s="142"/>
      <c r="J278" s="142"/>
      <c r="K278" s="142"/>
      <c r="L278" s="142"/>
      <c r="M278" s="142"/>
      <c r="N278" s="142"/>
      <c r="O278" s="142"/>
      <c r="P278" s="142"/>
      <c r="Q278" s="142"/>
      <c r="R278" s="142"/>
      <c r="S278" s="142"/>
      <c r="T278" s="142"/>
      <c r="U278" s="142"/>
      <c r="V278" s="142"/>
      <c r="W278" s="142"/>
      <c r="X278" s="142"/>
      <c r="Y278" s="142"/>
      <c r="Z278" s="142"/>
      <c r="AA278" s="142"/>
      <c r="AB278" s="142"/>
      <c r="AC278" s="142"/>
    </row>
    <row r="279" spans="1:29" ht="15.75" customHeight="1" x14ac:dyDescent="0.2">
      <c r="A279" s="142"/>
      <c r="B279" s="142"/>
      <c r="C279" s="143"/>
      <c r="D279" s="143"/>
      <c r="E279" s="143"/>
      <c r="F279" s="143"/>
      <c r="G279" s="143"/>
      <c r="H279" s="143"/>
      <c r="I279" s="142"/>
      <c r="J279" s="142"/>
      <c r="K279" s="142"/>
      <c r="L279" s="142"/>
      <c r="M279" s="142"/>
      <c r="N279" s="142"/>
      <c r="O279" s="142"/>
      <c r="P279" s="142"/>
      <c r="Q279" s="142"/>
      <c r="R279" s="142"/>
      <c r="S279" s="142"/>
      <c r="T279" s="142"/>
      <c r="U279" s="142"/>
      <c r="V279" s="142"/>
      <c r="W279" s="142"/>
      <c r="X279" s="142"/>
      <c r="Y279" s="142"/>
      <c r="Z279" s="142"/>
      <c r="AA279" s="142"/>
      <c r="AB279" s="142"/>
      <c r="AC279" s="142"/>
    </row>
    <row r="280" spans="1:29" ht="15.75" customHeight="1" x14ac:dyDescent="0.2">
      <c r="A280" s="142"/>
      <c r="B280" s="142"/>
      <c r="C280" s="143"/>
      <c r="D280" s="143"/>
      <c r="E280" s="143"/>
      <c r="F280" s="143"/>
      <c r="G280" s="143"/>
      <c r="H280" s="143"/>
      <c r="I280" s="142"/>
      <c r="J280" s="142"/>
      <c r="K280" s="142"/>
      <c r="L280" s="142"/>
      <c r="M280" s="142"/>
      <c r="N280" s="142"/>
      <c r="O280" s="142"/>
      <c r="P280" s="142"/>
      <c r="Q280" s="142"/>
      <c r="R280" s="142"/>
      <c r="S280" s="142"/>
      <c r="T280" s="142"/>
      <c r="U280" s="142"/>
      <c r="V280" s="142"/>
      <c r="W280" s="142"/>
      <c r="X280" s="142"/>
      <c r="Y280" s="142"/>
      <c r="Z280" s="142"/>
      <c r="AA280" s="142"/>
      <c r="AB280" s="142"/>
      <c r="AC280" s="142"/>
    </row>
    <row r="281" spans="1:29" ht="15.75" customHeight="1" x14ac:dyDescent="0.2">
      <c r="A281" s="142"/>
      <c r="B281" s="142"/>
      <c r="C281" s="143"/>
      <c r="D281" s="143"/>
      <c r="E281" s="143"/>
      <c r="F281" s="143"/>
      <c r="G281" s="143"/>
      <c r="H281" s="143"/>
      <c r="I281" s="142"/>
      <c r="J281" s="142"/>
      <c r="K281" s="142"/>
      <c r="L281" s="142"/>
      <c r="M281" s="142"/>
      <c r="N281" s="142"/>
      <c r="O281" s="142"/>
      <c r="P281" s="142"/>
      <c r="Q281" s="142"/>
      <c r="R281" s="142"/>
      <c r="S281" s="142"/>
      <c r="T281" s="142"/>
      <c r="U281" s="142"/>
      <c r="V281" s="142"/>
      <c r="W281" s="142"/>
      <c r="X281" s="142"/>
      <c r="Y281" s="142"/>
      <c r="Z281" s="142"/>
      <c r="AA281" s="142"/>
      <c r="AB281" s="142"/>
      <c r="AC281" s="142"/>
    </row>
    <row r="282" spans="1:29" ht="15.75" customHeight="1" x14ac:dyDescent="0.2">
      <c r="A282" s="142"/>
      <c r="B282" s="142"/>
      <c r="C282" s="143"/>
      <c r="D282" s="143"/>
      <c r="E282" s="143"/>
      <c r="F282" s="143"/>
      <c r="G282" s="143"/>
      <c r="H282" s="143"/>
      <c r="I282" s="142"/>
      <c r="J282" s="142"/>
      <c r="K282" s="142"/>
      <c r="L282" s="142"/>
      <c r="M282" s="142"/>
      <c r="N282" s="142"/>
      <c r="O282" s="142"/>
      <c r="P282" s="142"/>
      <c r="Q282" s="142"/>
      <c r="R282" s="142"/>
      <c r="S282" s="142"/>
      <c r="T282" s="142"/>
      <c r="U282" s="142"/>
      <c r="V282" s="142"/>
      <c r="W282" s="142"/>
      <c r="X282" s="142"/>
      <c r="Y282" s="142"/>
      <c r="Z282" s="142"/>
      <c r="AA282" s="142"/>
      <c r="AB282" s="142"/>
      <c r="AC282" s="142"/>
    </row>
    <row r="283" spans="1:29" ht="15.75" customHeight="1" x14ac:dyDescent="0.2">
      <c r="A283" s="142"/>
      <c r="B283" s="142"/>
      <c r="C283" s="143"/>
      <c r="D283" s="143"/>
      <c r="E283" s="143"/>
      <c r="F283" s="143"/>
      <c r="G283" s="143"/>
      <c r="H283" s="143"/>
      <c r="I283" s="142"/>
      <c r="J283" s="142"/>
      <c r="K283" s="142"/>
      <c r="L283" s="142"/>
      <c r="M283" s="142"/>
      <c r="N283" s="142"/>
      <c r="O283" s="142"/>
      <c r="P283" s="142"/>
      <c r="Q283" s="142"/>
      <c r="R283" s="142"/>
      <c r="S283" s="142"/>
      <c r="T283" s="142"/>
      <c r="U283" s="142"/>
      <c r="V283" s="142"/>
      <c r="W283" s="142"/>
      <c r="X283" s="142"/>
      <c r="Y283" s="142"/>
      <c r="Z283" s="142"/>
      <c r="AA283" s="142"/>
      <c r="AB283" s="142"/>
      <c r="AC283" s="142"/>
    </row>
    <row r="284" spans="1:29" ht="15.75" customHeight="1" x14ac:dyDescent="0.2">
      <c r="A284" s="142"/>
      <c r="B284" s="142"/>
      <c r="C284" s="143"/>
      <c r="D284" s="143"/>
      <c r="E284" s="143"/>
      <c r="F284" s="143"/>
      <c r="G284" s="143"/>
      <c r="H284" s="143"/>
      <c r="I284" s="142"/>
      <c r="J284" s="142"/>
      <c r="K284" s="142"/>
      <c r="L284" s="142"/>
      <c r="M284" s="142"/>
      <c r="N284" s="142"/>
      <c r="O284" s="142"/>
      <c r="P284" s="142"/>
      <c r="Q284" s="142"/>
      <c r="R284" s="142"/>
      <c r="S284" s="142"/>
      <c r="T284" s="142"/>
      <c r="U284" s="142"/>
      <c r="V284" s="142"/>
      <c r="W284" s="142"/>
      <c r="X284" s="142"/>
      <c r="Y284" s="142"/>
      <c r="Z284" s="142"/>
      <c r="AA284" s="142"/>
      <c r="AB284" s="142"/>
      <c r="AC284" s="142"/>
    </row>
    <row r="285" spans="1:29" ht="15.75" customHeight="1" x14ac:dyDescent="0.2">
      <c r="A285" s="142"/>
      <c r="B285" s="142"/>
      <c r="C285" s="143"/>
      <c r="D285" s="143"/>
      <c r="E285" s="143"/>
      <c r="F285" s="143"/>
      <c r="G285" s="143"/>
      <c r="H285" s="143"/>
      <c r="I285" s="142"/>
      <c r="J285" s="142"/>
      <c r="K285" s="142"/>
      <c r="L285" s="142"/>
      <c r="M285" s="142"/>
      <c r="N285" s="142"/>
      <c r="O285" s="142"/>
      <c r="P285" s="142"/>
      <c r="Q285" s="142"/>
      <c r="R285" s="142"/>
      <c r="S285" s="142"/>
      <c r="T285" s="142"/>
      <c r="U285" s="142"/>
      <c r="V285" s="142"/>
      <c r="W285" s="142"/>
      <c r="X285" s="142"/>
      <c r="Y285" s="142"/>
      <c r="Z285" s="142"/>
      <c r="AA285" s="142"/>
      <c r="AB285" s="142"/>
      <c r="AC285" s="142"/>
    </row>
    <row r="286" spans="1:29" ht="15.75" customHeight="1" x14ac:dyDescent="0.2">
      <c r="A286" s="142"/>
      <c r="B286" s="142"/>
      <c r="C286" s="143"/>
      <c r="D286" s="143"/>
      <c r="E286" s="143"/>
      <c r="F286" s="143"/>
      <c r="G286" s="143"/>
      <c r="H286" s="143"/>
      <c r="I286" s="142"/>
      <c r="J286" s="142"/>
      <c r="K286" s="142"/>
      <c r="L286" s="142"/>
      <c r="M286" s="142"/>
      <c r="N286" s="142"/>
      <c r="O286" s="142"/>
      <c r="P286" s="142"/>
      <c r="Q286" s="142"/>
      <c r="R286" s="142"/>
      <c r="S286" s="142"/>
      <c r="T286" s="142"/>
      <c r="U286" s="142"/>
      <c r="V286" s="142"/>
      <c r="W286" s="142"/>
      <c r="X286" s="142"/>
      <c r="Y286" s="142"/>
      <c r="Z286" s="142"/>
      <c r="AA286" s="142"/>
      <c r="AB286" s="142"/>
      <c r="AC286" s="142"/>
    </row>
    <row r="287" spans="1:29" ht="15.75" customHeight="1" x14ac:dyDescent="0.2">
      <c r="A287" s="142"/>
      <c r="B287" s="142"/>
      <c r="C287" s="143"/>
      <c r="D287" s="143"/>
      <c r="E287" s="143"/>
      <c r="F287" s="143"/>
      <c r="G287" s="143"/>
      <c r="H287" s="143"/>
      <c r="I287" s="142"/>
      <c r="J287" s="142"/>
      <c r="K287" s="142"/>
      <c r="L287" s="142"/>
      <c r="M287" s="142"/>
      <c r="N287" s="142"/>
      <c r="O287" s="142"/>
      <c r="P287" s="142"/>
      <c r="Q287" s="142"/>
      <c r="R287" s="142"/>
      <c r="S287" s="142"/>
      <c r="T287" s="142"/>
      <c r="U287" s="142"/>
      <c r="V287" s="142"/>
      <c r="W287" s="142"/>
      <c r="X287" s="142"/>
      <c r="Y287" s="142"/>
      <c r="Z287" s="142"/>
      <c r="AA287" s="142"/>
      <c r="AB287" s="142"/>
      <c r="AC287" s="142"/>
    </row>
    <row r="288" spans="1:29" ht="15.75" customHeight="1" x14ac:dyDescent="0.2">
      <c r="A288" s="142"/>
      <c r="B288" s="142"/>
      <c r="C288" s="143"/>
      <c r="D288" s="143"/>
      <c r="E288" s="143"/>
      <c r="F288" s="143"/>
      <c r="G288" s="143"/>
      <c r="H288" s="143"/>
      <c r="I288" s="142"/>
      <c r="J288" s="142"/>
      <c r="K288" s="142"/>
      <c r="L288" s="142"/>
      <c r="M288" s="142"/>
      <c r="N288" s="142"/>
      <c r="O288" s="142"/>
      <c r="P288" s="142"/>
      <c r="Q288" s="142"/>
      <c r="R288" s="142"/>
      <c r="S288" s="142"/>
      <c r="T288" s="142"/>
      <c r="U288" s="142"/>
      <c r="V288" s="142"/>
      <c r="W288" s="142"/>
      <c r="X288" s="142"/>
      <c r="Y288" s="142"/>
      <c r="Z288" s="142"/>
      <c r="AA288" s="142"/>
      <c r="AB288" s="142"/>
      <c r="AC288" s="142"/>
    </row>
    <row r="289" spans="1:29" ht="15.75" customHeight="1" x14ac:dyDescent="0.2">
      <c r="A289" s="142"/>
      <c r="B289" s="142"/>
      <c r="C289" s="143"/>
      <c r="D289" s="143"/>
      <c r="E289" s="143"/>
      <c r="F289" s="143"/>
      <c r="G289" s="143"/>
      <c r="H289" s="143"/>
      <c r="I289" s="142"/>
      <c r="J289" s="142"/>
      <c r="K289" s="142"/>
      <c r="L289" s="142"/>
      <c r="M289" s="142"/>
      <c r="N289" s="142"/>
      <c r="O289" s="142"/>
      <c r="P289" s="142"/>
      <c r="Q289" s="142"/>
      <c r="R289" s="142"/>
      <c r="S289" s="142"/>
      <c r="T289" s="142"/>
      <c r="U289" s="142"/>
      <c r="V289" s="142"/>
      <c r="W289" s="142"/>
      <c r="X289" s="142"/>
      <c r="Y289" s="142"/>
      <c r="Z289" s="142"/>
      <c r="AA289" s="142"/>
      <c r="AB289" s="142"/>
      <c r="AC289" s="142"/>
    </row>
    <row r="290" spans="1:29" ht="15.75" customHeight="1" x14ac:dyDescent="0.2">
      <c r="A290" s="142"/>
      <c r="B290" s="142"/>
      <c r="C290" s="143"/>
      <c r="D290" s="143"/>
      <c r="E290" s="143"/>
      <c r="F290" s="143"/>
      <c r="G290" s="143"/>
      <c r="H290" s="143"/>
      <c r="I290" s="142"/>
      <c r="J290" s="142"/>
      <c r="K290" s="142"/>
      <c r="L290" s="142"/>
      <c r="M290" s="142"/>
      <c r="N290" s="142"/>
      <c r="O290" s="142"/>
      <c r="P290" s="142"/>
      <c r="Q290" s="142"/>
      <c r="R290" s="142"/>
      <c r="S290" s="142"/>
      <c r="T290" s="142"/>
      <c r="U290" s="142"/>
      <c r="V290" s="142"/>
      <c r="W290" s="142"/>
      <c r="X290" s="142"/>
      <c r="Y290" s="142"/>
      <c r="Z290" s="142"/>
      <c r="AA290" s="142"/>
      <c r="AB290" s="142"/>
      <c r="AC290" s="142"/>
    </row>
    <row r="291" spans="1:29" ht="15.75" customHeight="1" x14ac:dyDescent="0.2">
      <c r="A291" s="142"/>
      <c r="B291" s="142"/>
      <c r="C291" s="143"/>
      <c r="D291" s="143"/>
      <c r="E291" s="143"/>
      <c r="F291" s="143"/>
      <c r="G291" s="143"/>
      <c r="H291" s="143"/>
      <c r="I291" s="142"/>
      <c r="J291" s="142"/>
      <c r="K291" s="142"/>
      <c r="L291" s="142"/>
      <c r="M291" s="142"/>
      <c r="N291" s="142"/>
      <c r="O291" s="142"/>
      <c r="P291" s="142"/>
      <c r="Q291" s="142"/>
      <c r="R291" s="142"/>
      <c r="S291" s="142"/>
      <c r="T291" s="142"/>
      <c r="U291" s="142"/>
      <c r="V291" s="142"/>
      <c r="W291" s="142"/>
      <c r="X291" s="142"/>
      <c r="Y291" s="142"/>
      <c r="Z291" s="142"/>
      <c r="AA291" s="142"/>
      <c r="AB291" s="142"/>
      <c r="AC291" s="142"/>
    </row>
    <row r="292" spans="1:29" ht="15.75" customHeight="1" x14ac:dyDescent="0.2">
      <c r="A292" s="142"/>
      <c r="B292" s="142"/>
      <c r="C292" s="143"/>
      <c r="D292" s="143"/>
      <c r="E292" s="143"/>
      <c r="F292" s="143"/>
      <c r="G292" s="143"/>
      <c r="H292" s="143"/>
      <c r="I292" s="142"/>
      <c r="J292" s="142"/>
      <c r="K292" s="142"/>
      <c r="L292" s="142"/>
      <c r="M292" s="142"/>
      <c r="N292" s="142"/>
      <c r="O292" s="142"/>
      <c r="P292" s="142"/>
      <c r="Q292" s="142"/>
      <c r="R292" s="142"/>
      <c r="S292" s="142"/>
      <c r="T292" s="142"/>
      <c r="U292" s="142"/>
      <c r="V292" s="142"/>
      <c r="W292" s="142"/>
      <c r="X292" s="142"/>
      <c r="Y292" s="142"/>
      <c r="Z292" s="142"/>
      <c r="AA292" s="142"/>
      <c r="AB292" s="142"/>
      <c r="AC292" s="142"/>
    </row>
    <row r="293" spans="1:29" ht="15.75" customHeight="1" x14ac:dyDescent="0.2">
      <c r="A293" s="142"/>
      <c r="B293" s="142"/>
      <c r="C293" s="143"/>
      <c r="D293" s="143"/>
      <c r="E293" s="143"/>
      <c r="F293" s="143"/>
      <c r="G293" s="143"/>
      <c r="H293" s="143"/>
      <c r="I293" s="142"/>
      <c r="J293" s="142"/>
      <c r="K293" s="142"/>
      <c r="L293" s="142"/>
      <c r="M293" s="142"/>
      <c r="N293" s="142"/>
      <c r="O293" s="142"/>
      <c r="P293" s="142"/>
      <c r="Q293" s="142"/>
      <c r="R293" s="142"/>
      <c r="S293" s="142"/>
      <c r="T293" s="142"/>
      <c r="U293" s="142"/>
      <c r="V293" s="142"/>
      <c r="W293" s="142"/>
      <c r="X293" s="142"/>
      <c r="Y293" s="142"/>
      <c r="Z293" s="142"/>
      <c r="AA293" s="142"/>
      <c r="AB293" s="142"/>
      <c r="AC293" s="142"/>
    </row>
    <row r="294" spans="1:29" ht="15.75" customHeight="1" x14ac:dyDescent="0.2">
      <c r="A294" s="142"/>
      <c r="B294" s="142"/>
      <c r="C294" s="143"/>
      <c r="D294" s="143"/>
      <c r="E294" s="143"/>
      <c r="F294" s="143"/>
      <c r="G294" s="143"/>
      <c r="H294" s="143"/>
      <c r="I294" s="142"/>
      <c r="J294" s="142"/>
      <c r="K294" s="142"/>
      <c r="L294" s="142"/>
      <c r="M294" s="142"/>
      <c r="N294" s="142"/>
      <c r="O294" s="142"/>
      <c r="P294" s="142"/>
      <c r="Q294" s="142"/>
      <c r="R294" s="142"/>
      <c r="S294" s="142"/>
      <c r="T294" s="142"/>
      <c r="U294" s="142"/>
      <c r="V294" s="142"/>
      <c r="W294" s="142"/>
      <c r="X294" s="142"/>
      <c r="Y294" s="142"/>
      <c r="Z294" s="142"/>
      <c r="AA294" s="142"/>
      <c r="AB294" s="142"/>
      <c r="AC294" s="142"/>
    </row>
    <row r="295" spans="1:29" ht="15.75" customHeight="1" x14ac:dyDescent="0.2">
      <c r="A295" s="142"/>
      <c r="B295" s="142"/>
      <c r="C295" s="143"/>
      <c r="D295" s="143"/>
      <c r="E295" s="143"/>
      <c r="F295" s="143"/>
      <c r="G295" s="143"/>
      <c r="H295" s="143"/>
      <c r="I295" s="142"/>
      <c r="J295" s="142"/>
      <c r="K295" s="142"/>
      <c r="L295" s="142"/>
      <c r="M295" s="142"/>
      <c r="N295" s="142"/>
      <c r="O295" s="142"/>
      <c r="P295" s="142"/>
      <c r="Q295" s="142"/>
      <c r="R295" s="142"/>
      <c r="S295" s="142"/>
      <c r="T295" s="142"/>
      <c r="U295" s="142"/>
      <c r="V295" s="142"/>
      <c r="W295" s="142"/>
      <c r="X295" s="142"/>
      <c r="Y295" s="142"/>
      <c r="Z295" s="142"/>
      <c r="AA295" s="142"/>
      <c r="AB295" s="142"/>
      <c r="AC295" s="142"/>
    </row>
    <row r="296" spans="1:29" ht="15.75" customHeight="1" x14ac:dyDescent="0.2">
      <c r="A296" s="142"/>
      <c r="B296" s="142"/>
      <c r="C296" s="143"/>
      <c r="D296" s="143"/>
      <c r="E296" s="143"/>
      <c r="F296" s="143"/>
      <c r="G296" s="143"/>
      <c r="H296" s="143"/>
      <c r="I296" s="142"/>
      <c r="J296" s="142"/>
      <c r="K296" s="142"/>
      <c r="L296" s="142"/>
      <c r="M296" s="142"/>
      <c r="N296" s="142"/>
      <c r="O296" s="142"/>
      <c r="P296" s="142"/>
      <c r="Q296" s="142"/>
      <c r="R296" s="142"/>
      <c r="S296" s="142"/>
      <c r="T296" s="142"/>
      <c r="U296" s="142"/>
      <c r="V296" s="142"/>
      <c r="W296" s="142"/>
      <c r="X296" s="142"/>
      <c r="Y296" s="142"/>
      <c r="Z296" s="142"/>
      <c r="AA296" s="142"/>
      <c r="AB296" s="142"/>
      <c r="AC296" s="142"/>
    </row>
    <row r="297" spans="1:29" ht="15.75" customHeight="1" x14ac:dyDescent="0.2">
      <c r="A297" s="142"/>
      <c r="B297" s="142"/>
      <c r="C297" s="143"/>
      <c r="D297" s="143"/>
      <c r="E297" s="143"/>
      <c r="F297" s="143"/>
      <c r="G297" s="143"/>
      <c r="H297" s="143"/>
      <c r="I297" s="142"/>
      <c r="J297" s="142"/>
      <c r="K297" s="142"/>
      <c r="L297" s="142"/>
      <c r="M297" s="142"/>
      <c r="N297" s="142"/>
      <c r="O297" s="142"/>
      <c r="P297" s="142"/>
      <c r="Q297" s="142"/>
      <c r="R297" s="142"/>
      <c r="S297" s="142"/>
      <c r="T297" s="142"/>
      <c r="U297" s="142"/>
      <c r="V297" s="142"/>
      <c r="W297" s="142"/>
      <c r="X297" s="142"/>
      <c r="Y297" s="142"/>
      <c r="Z297" s="142"/>
      <c r="AA297" s="142"/>
      <c r="AB297" s="142"/>
      <c r="AC297" s="142"/>
    </row>
    <row r="298" spans="1:29" ht="15.75" customHeight="1" x14ac:dyDescent="0.2">
      <c r="A298" s="142"/>
      <c r="B298" s="142"/>
      <c r="C298" s="143"/>
      <c r="D298" s="143"/>
      <c r="E298" s="143"/>
      <c r="F298" s="143"/>
      <c r="G298" s="143"/>
      <c r="H298" s="143"/>
      <c r="I298" s="142"/>
      <c r="J298" s="142"/>
      <c r="K298" s="142"/>
      <c r="L298" s="142"/>
      <c r="M298" s="142"/>
      <c r="N298" s="142"/>
      <c r="O298" s="142"/>
      <c r="P298" s="142"/>
      <c r="Q298" s="142"/>
      <c r="R298" s="142"/>
      <c r="S298" s="142"/>
      <c r="T298" s="142"/>
      <c r="U298" s="142"/>
      <c r="V298" s="142"/>
      <c r="W298" s="142"/>
      <c r="X298" s="142"/>
      <c r="Y298" s="142"/>
      <c r="Z298" s="142"/>
      <c r="AA298" s="142"/>
      <c r="AB298" s="142"/>
      <c r="AC298" s="142"/>
    </row>
    <row r="299" spans="1:29" ht="15.75" customHeight="1" x14ac:dyDescent="0.2">
      <c r="A299" s="142"/>
      <c r="B299" s="142"/>
      <c r="C299" s="143"/>
      <c r="D299" s="143"/>
      <c r="E299" s="143"/>
      <c r="F299" s="143"/>
      <c r="G299" s="143"/>
      <c r="H299" s="143"/>
      <c r="I299" s="142"/>
      <c r="J299" s="142"/>
      <c r="K299" s="142"/>
      <c r="L299" s="142"/>
      <c r="M299" s="142"/>
      <c r="N299" s="142"/>
      <c r="O299" s="142"/>
      <c r="P299" s="142"/>
      <c r="Q299" s="142"/>
      <c r="R299" s="142"/>
      <c r="S299" s="142"/>
      <c r="T299" s="142"/>
      <c r="U299" s="142"/>
      <c r="V299" s="142"/>
      <c r="W299" s="142"/>
      <c r="X299" s="142"/>
      <c r="Y299" s="142"/>
      <c r="Z299" s="142"/>
      <c r="AA299" s="142"/>
      <c r="AB299" s="142"/>
      <c r="AC299" s="142"/>
    </row>
    <row r="300" spans="1:29" ht="15.75" customHeight="1" x14ac:dyDescent="0.2">
      <c r="A300" s="142"/>
      <c r="B300" s="142"/>
      <c r="C300" s="143"/>
      <c r="D300" s="143"/>
      <c r="E300" s="143"/>
      <c r="F300" s="143"/>
      <c r="G300" s="143"/>
      <c r="H300" s="143"/>
      <c r="I300" s="142"/>
      <c r="J300" s="142"/>
      <c r="K300" s="142"/>
      <c r="L300" s="142"/>
      <c r="M300" s="142"/>
      <c r="N300" s="142"/>
      <c r="O300" s="142"/>
      <c r="P300" s="142"/>
      <c r="Q300" s="142"/>
      <c r="R300" s="142"/>
      <c r="S300" s="142"/>
      <c r="T300" s="142"/>
      <c r="U300" s="142"/>
      <c r="V300" s="142"/>
      <c r="W300" s="142"/>
      <c r="X300" s="142"/>
      <c r="Y300" s="142"/>
      <c r="Z300" s="142"/>
      <c r="AA300" s="142"/>
      <c r="AB300" s="142"/>
      <c r="AC300" s="142"/>
    </row>
    <row r="301" spans="1:29" ht="15.75" customHeight="1" x14ac:dyDescent="0.2">
      <c r="A301" s="142"/>
      <c r="B301" s="142"/>
      <c r="C301" s="143"/>
      <c r="D301" s="143"/>
      <c r="E301" s="143"/>
      <c r="F301" s="143"/>
      <c r="G301" s="143"/>
      <c r="H301" s="143"/>
      <c r="I301" s="142"/>
      <c r="J301" s="142"/>
      <c r="K301" s="142"/>
      <c r="L301" s="142"/>
      <c r="M301" s="142"/>
      <c r="N301" s="142"/>
      <c r="O301" s="142"/>
      <c r="P301" s="142"/>
      <c r="Q301" s="142"/>
      <c r="R301" s="142"/>
      <c r="S301" s="142"/>
      <c r="T301" s="142"/>
      <c r="U301" s="142"/>
      <c r="V301" s="142"/>
      <c r="W301" s="142"/>
      <c r="X301" s="142"/>
      <c r="Y301" s="142"/>
      <c r="Z301" s="142"/>
      <c r="AA301" s="142"/>
      <c r="AB301" s="142"/>
      <c r="AC301" s="142"/>
    </row>
    <row r="302" spans="1:29" ht="15.75" customHeight="1" x14ac:dyDescent="0.2">
      <c r="A302" s="142"/>
      <c r="B302" s="142"/>
      <c r="C302" s="143"/>
      <c r="D302" s="143"/>
      <c r="E302" s="143"/>
      <c r="F302" s="143"/>
      <c r="G302" s="143"/>
      <c r="H302" s="143"/>
      <c r="I302" s="142"/>
      <c r="J302" s="142"/>
      <c r="K302" s="142"/>
      <c r="L302" s="142"/>
      <c r="M302" s="142"/>
      <c r="N302" s="142"/>
      <c r="O302" s="142"/>
      <c r="P302" s="142"/>
      <c r="Q302" s="142"/>
      <c r="R302" s="142"/>
      <c r="S302" s="142"/>
      <c r="T302" s="142"/>
      <c r="U302" s="142"/>
      <c r="V302" s="142"/>
      <c r="W302" s="142"/>
      <c r="X302" s="142"/>
      <c r="Y302" s="142"/>
      <c r="Z302" s="142"/>
      <c r="AA302" s="142"/>
      <c r="AB302" s="142"/>
      <c r="AC302" s="142"/>
    </row>
    <row r="303" spans="1:29" ht="15.75" customHeight="1" x14ac:dyDescent="0.2">
      <c r="A303" s="142"/>
      <c r="B303" s="142"/>
      <c r="C303" s="143"/>
      <c r="D303" s="143"/>
      <c r="E303" s="143"/>
      <c r="F303" s="143"/>
      <c r="G303" s="143"/>
      <c r="H303" s="143"/>
      <c r="I303" s="142"/>
      <c r="J303" s="142"/>
      <c r="K303" s="142"/>
      <c r="L303" s="142"/>
      <c r="M303" s="142"/>
      <c r="N303" s="142"/>
      <c r="O303" s="142"/>
      <c r="P303" s="142"/>
      <c r="Q303" s="142"/>
      <c r="R303" s="142"/>
      <c r="S303" s="142"/>
      <c r="T303" s="142"/>
      <c r="U303" s="142"/>
      <c r="V303" s="142"/>
      <c r="W303" s="142"/>
      <c r="X303" s="142"/>
      <c r="Y303" s="142"/>
      <c r="Z303" s="142"/>
      <c r="AA303" s="142"/>
      <c r="AB303" s="142"/>
      <c r="AC303" s="142"/>
    </row>
    <row r="304" spans="1:29" ht="15.75" customHeight="1" x14ac:dyDescent="0.2">
      <c r="A304" s="142"/>
      <c r="B304" s="142"/>
      <c r="C304" s="143"/>
      <c r="D304" s="143"/>
      <c r="E304" s="143"/>
      <c r="F304" s="143"/>
      <c r="G304" s="143"/>
      <c r="H304" s="143"/>
      <c r="I304" s="142"/>
      <c r="J304" s="142"/>
      <c r="K304" s="142"/>
      <c r="L304" s="142"/>
      <c r="M304" s="142"/>
      <c r="N304" s="142"/>
      <c r="O304" s="142"/>
      <c r="P304" s="142"/>
      <c r="Q304" s="142"/>
      <c r="R304" s="142"/>
      <c r="S304" s="142"/>
      <c r="T304" s="142"/>
      <c r="U304" s="142"/>
      <c r="V304" s="142"/>
      <c r="W304" s="142"/>
      <c r="X304" s="142"/>
      <c r="Y304" s="142"/>
      <c r="Z304" s="142"/>
      <c r="AA304" s="142"/>
      <c r="AB304" s="142"/>
      <c r="AC304" s="142"/>
    </row>
    <row r="305" spans="1:29" ht="15.75" customHeight="1" x14ac:dyDescent="0.2">
      <c r="A305" s="142"/>
      <c r="B305" s="142"/>
      <c r="C305" s="143"/>
      <c r="D305" s="143"/>
      <c r="E305" s="143"/>
      <c r="F305" s="143"/>
      <c r="G305" s="143"/>
      <c r="H305" s="143"/>
      <c r="I305" s="142"/>
      <c r="J305" s="142"/>
      <c r="K305" s="142"/>
      <c r="L305" s="142"/>
      <c r="M305" s="142"/>
      <c r="N305" s="142"/>
      <c r="O305" s="142"/>
      <c r="P305" s="142"/>
      <c r="Q305" s="142"/>
      <c r="R305" s="142"/>
      <c r="S305" s="142"/>
      <c r="T305" s="142"/>
      <c r="U305" s="142"/>
      <c r="V305" s="142"/>
      <c r="W305" s="142"/>
      <c r="X305" s="142"/>
      <c r="Y305" s="142"/>
      <c r="Z305" s="142"/>
      <c r="AA305" s="142"/>
      <c r="AB305" s="142"/>
      <c r="AC305" s="142"/>
    </row>
    <row r="306" spans="1:29" ht="15.75" customHeight="1" x14ac:dyDescent="0.2">
      <c r="A306" s="142"/>
      <c r="B306" s="142"/>
      <c r="C306" s="143"/>
      <c r="D306" s="143"/>
      <c r="E306" s="143"/>
      <c r="F306" s="143"/>
      <c r="G306" s="143"/>
      <c r="H306" s="143"/>
      <c r="I306" s="142"/>
      <c r="J306" s="142"/>
      <c r="K306" s="142"/>
      <c r="L306" s="142"/>
      <c r="M306" s="142"/>
      <c r="N306" s="142"/>
      <c r="O306" s="142"/>
      <c r="P306" s="142"/>
      <c r="Q306" s="142"/>
      <c r="R306" s="142"/>
      <c r="S306" s="142"/>
      <c r="T306" s="142"/>
      <c r="U306" s="142"/>
      <c r="V306" s="142"/>
      <c r="W306" s="142"/>
      <c r="X306" s="142"/>
      <c r="Y306" s="142"/>
      <c r="Z306" s="142"/>
      <c r="AA306" s="142"/>
      <c r="AB306" s="142"/>
      <c r="AC306" s="142"/>
    </row>
    <row r="307" spans="1:29" ht="15.75" customHeight="1" x14ac:dyDescent="0.2">
      <c r="A307" s="142"/>
      <c r="B307" s="142"/>
      <c r="C307" s="143"/>
      <c r="D307" s="143"/>
      <c r="E307" s="143"/>
      <c r="F307" s="143"/>
      <c r="G307" s="143"/>
      <c r="H307" s="143"/>
      <c r="I307" s="142"/>
      <c r="J307" s="142"/>
      <c r="K307" s="142"/>
      <c r="L307" s="142"/>
      <c r="M307" s="142"/>
      <c r="N307" s="142"/>
      <c r="O307" s="142"/>
      <c r="P307" s="142"/>
      <c r="Q307" s="142"/>
      <c r="R307" s="142"/>
      <c r="S307" s="142"/>
      <c r="T307" s="142"/>
      <c r="U307" s="142"/>
      <c r="V307" s="142"/>
      <c r="W307" s="142"/>
      <c r="X307" s="142"/>
      <c r="Y307" s="142"/>
      <c r="Z307" s="142"/>
      <c r="AA307" s="142"/>
      <c r="AB307" s="142"/>
      <c r="AC307" s="142"/>
    </row>
    <row r="308" spans="1:29" ht="15.75" customHeight="1" x14ac:dyDescent="0.2">
      <c r="A308" s="142"/>
      <c r="B308" s="142"/>
      <c r="C308" s="143"/>
      <c r="D308" s="143"/>
      <c r="E308" s="143"/>
      <c r="F308" s="143"/>
      <c r="G308" s="143"/>
      <c r="H308" s="143"/>
      <c r="I308" s="142"/>
      <c r="J308" s="142"/>
      <c r="K308" s="142"/>
      <c r="L308" s="142"/>
      <c r="M308" s="142"/>
      <c r="N308" s="142"/>
      <c r="O308" s="142"/>
      <c r="P308" s="142"/>
      <c r="Q308" s="142"/>
      <c r="R308" s="142"/>
      <c r="S308" s="142"/>
      <c r="T308" s="142"/>
      <c r="U308" s="142"/>
      <c r="V308" s="142"/>
      <c r="W308" s="142"/>
      <c r="X308" s="142"/>
      <c r="Y308" s="142"/>
      <c r="Z308" s="142"/>
      <c r="AA308" s="142"/>
      <c r="AB308" s="142"/>
      <c r="AC308" s="142"/>
    </row>
    <row r="309" spans="1:29" ht="15.75" customHeight="1" x14ac:dyDescent="0.2">
      <c r="A309" s="142"/>
      <c r="B309" s="142"/>
      <c r="C309" s="143"/>
      <c r="D309" s="143"/>
      <c r="E309" s="143"/>
      <c r="F309" s="143"/>
      <c r="G309" s="143"/>
      <c r="H309" s="143"/>
      <c r="I309" s="142"/>
      <c r="J309" s="142"/>
      <c r="K309" s="142"/>
      <c r="L309" s="142"/>
      <c r="M309" s="142"/>
      <c r="N309" s="142"/>
      <c r="O309" s="142"/>
      <c r="P309" s="142"/>
      <c r="Q309" s="142"/>
      <c r="R309" s="142"/>
      <c r="S309" s="142"/>
      <c r="T309" s="142"/>
      <c r="U309" s="142"/>
      <c r="V309" s="142"/>
      <c r="W309" s="142"/>
      <c r="X309" s="142"/>
      <c r="Y309" s="142"/>
      <c r="Z309" s="142"/>
      <c r="AA309" s="142"/>
      <c r="AB309" s="142"/>
      <c r="AC309" s="142"/>
    </row>
    <row r="310" spans="1:29" ht="15.75" customHeight="1" x14ac:dyDescent="0.2">
      <c r="A310" s="142"/>
      <c r="B310" s="142"/>
      <c r="C310" s="143"/>
      <c r="D310" s="143"/>
      <c r="E310" s="143"/>
      <c r="F310" s="143"/>
      <c r="G310" s="143"/>
      <c r="H310" s="143"/>
      <c r="I310" s="142"/>
      <c r="J310" s="142"/>
      <c r="K310" s="142"/>
      <c r="L310" s="142"/>
      <c r="M310" s="142"/>
      <c r="N310" s="142"/>
      <c r="O310" s="142"/>
      <c r="P310" s="142"/>
      <c r="Q310" s="142"/>
      <c r="R310" s="142"/>
      <c r="S310" s="142"/>
      <c r="T310" s="142"/>
      <c r="U310" s="142"/>
      <c r="V310" s="142"/>
      <c r="W310" s="142"/>
      <c r="X310" s="142"/>
      <c r="Y310" s="142"/>
      <c r="Z310" s="142"/>
      <c r="AA310" s="142"/>
      <c r="AB310" s="142"/>
      <c r="AC310" s="142"/>
    </row>
    <row r="311" spans="1:29" ht="15.75" customHeight="1" x14ac:dyDescent="0.2">
      <c r="A311" s="142"/>
      <c r="B311" s="142"/>
      <c r="C311" s="143"/>
      <c r="D311" s="143"/>
      <c r="E311" s="143"/>
      <c r="F311" s="143"/>
      <c r="G311" s="143"/>
      <c r="H311" s="143"/>
      <c r="I311" s="142"/>
      <c r="J311" s="142"/>
      <c r="K311" s="142"/>
      <c r="L311" s="142"/>
      <c r="M311" s="142"/>
      <c r="N311" s="142"/>
      <c r="O311" s="142"/>
      <c r="P311" s="142"/>
      <c r="Q311" s="142"/>
      <c r="R311" s="142"/>
      <c r="S311" s="142"/>
      <c r="T311" s="142"/>
      <c r="U311" s="142"/>
      <c r="V311" s="142"/>
      <c r="W311" s="142"/>
      <c r="X311" s="142"/>
      <c r="Y311" s="142"/>
      <c r="Z311" s="142"/>
      <c r="AA311" s="142"/>
      <c r="AB311" s="142"/>
      <c r="AC311" s="142"/>
    </row>
    <row r="312" spans="1:29" ht="15.75" customHeight="1" x14ac:dyDescent="0.2">
      <c r="A312" s="142"/>
      <c r="B312" s="142"/>
      <c r="C312" s="143"/>
      <c r="D312" s="143"/>
      <c r="E312" s="143"/>
      <c r="F312" s="143"/>
      <c r="G312" s="143"/>
      <c r="H312" s="143"/>
      <c r="I312" s="142"/>
      <c r="J312" s="142"/>
      <c r="K312" s="142"/>
      <c r="L312" s="142"/>
      <c r="M312" s="142"/>
      <c r="N312" s="142"/>
      <c r="O312" s="142"/>
      <c r="P312" s="142"/>
      <c r="Q312" s="142"/>
      <c r="R312" s="142"/>
      <c r="S312" s="142"/>
      <c r="T312" s="142"/>
      <c r="U312" s="142"/>
      <c r="V312" s="142"/>
      <c r="W312" s="142"/>
      <c r="X312" s="142"/>
      <c r="Y312" s="142"/>
      <c r="Z312" s="142"/>
      <c r="AA312" s="142"/>
      <c r="AB312" s="142"/>
      <c r="AC312" s="142"/>
    </row>
    <row r="313" spans="1:29" ht="15.75" customHeight="1" x14ac:dyDescent="0.2">
      <c r="A313" s="142"/>
      <c r="B313" s="142"/>
      <c r="C313" s="143"/>
      <c r="D313" s="143"/>
      <c r="E313" s="143"/>
      <c r="F313" s="143"/>
      <c r="G313" s="143"/>
      <c r="H313" s="143"/>
      <c r="I313" s="142"/>
      <c r="J313" s="142"/>
      <c r="K313" s="142"/>
      <c r="L313" s="142"/>
      <c r="M313" s="142"/>
      <c r="N313" s="142"/>
      <c r="O313" s="142"/>
      <c r="P313" s="142"/>
      <c r="Q313" s="142"/>
      <c r="R313" s="142"/>
      <c r="S313" s="142"/>
      <c r="T313" s="142"/>
      <c r="U313" s="142"/>
      <c r="V313" s="142"/>
      <c r="W313" s="142"/>
      <c r="X313" s="142"/>
      <c r="Y313" s="142"/>
      <c r="Z313" s="142"/>
      <c r="AA313" s="142"/>
      <c r="AB313" s="142"/>
      <c r="AC313" s="142"/>
    </row>
    <row r="314" spans="1:29" ht="15.75" customHeight="1" x14ac:dyDescent="0.2">
      <c r="A314" s="142"/>
      <c r="B314" s="142"/>
      <c r="C314" s="143"/>
      <c r="D314" s="143"/>
      <c r="E314" s="143"/>
      <c r="F314" s="143"/>
      <c r="G314" s="143"/>
      <c r="H314" s="143"/>
      <c r="I314" s="142"/>
      <c r="J314" s="142"/>
      <c r="K314" s="142"/>
      <c r="L314" s="142"/>
      <c r="M314" s="142"/>
      <c r="N314" s="142"/>
      <c r="O314" s="142"/>
      <c r="P314" s="142"/>
      <c r="Q314" s="142"/>
      <c r="R314" s="142"/>
      <c r="S314" s="142"/>
      <c r="T314" s="142"/>
      <c r="U314" s="142"/>
      <c r="V314" s="142"/>
      <c r="W314" s="142"/>
      <c r="X314" s="142"/>
      <c r="Y314" s="142"/>
      <c r="Z314" s="142"/>
      <c r="AA314" s="142"/>
      <c r="AB314" s="142"/>
      <c r="AC314" s="142"/>
    </row>
    <row r="315" spans="1:29" ht="15.75" customHeight="1" x14ac:dyDescent="0.2">
      <c r="A315" s="142"/>
      <c r="B315" s="142"/>
      <c r="C315" s="143"/>
      <c r="D315" s="143"/>
      <c r="E315" s="143"/>
      <c r="F315" s="143"/>
      <c r="G315" s="143"/>
      <c r="H315" s="143"/>
      <c r="I315" s="142"/>
      <c r="J315" s="142"/>
      <c r="K315" s="142"/>
      <c r="L315" s="142"/>
      <c r="M315" s="142"/>
      <c r="N315" s="142"/>
      <c r="O315" s="142"/>
      <c r="P315" s="142"/>
      <c r="Q315" s="142"/>
      <c r="R315" s="142"/>
      <c r="S315" s="142"/>
      <c r="T315" s="142"/>
      <c r="U315" s="142"/>
      <c r="V315" s="142"/>
      <c r="W315" s="142"/>
      <c r="X315" s="142"/>
      <c r="Y315" s="142"/>
      <c r="Z315" s="142"/>
      <c r="AA315" s="142"/>
      <c r="AB315" s="142"/>
      <c r="AC315" s="142"/>
    </row>
    <row r="316" spans="1:29" ht="15.75" customHeight="1" x14ac:dyDescent="0.2">
      <c r="A316" s="142"/>
      <c r="B316" s="142"/>
      <c r="C316" s="143"/>
      <c r="D316" s="143"/>
      <c r="E316" s="143"/>
      <c r="F316" s="143"/>
      <c r="G316" s="143"/>
      <c r="H316" s="143"/>
      <c r="I316" s="142"/>
      <c r="J316" s="142"/>
      <c r="K316" s="142"/>
      <c r="L316" s="142"/>
      <c r="M316" s="142"/>
      <c r="N316" s="142"/>
      <c r="O316" s="142"/>
      <c r="P316" s="142"/>
      <c r="Q316" s="142"/>
      <c r="R316" s="142"/>
      <c r="S316" s="142"/>
      <c r="T316" s="142"/>
      <c r="U316" s="142"/>
      <c r="V316" s="142"/>
      <c r="W316" s="142"/>
      <c r="X316" s="142"/>
      <c r="Y316" s="142"/>
      <c r="Z316" s="142"/>
      <c r="AA316" s="142"/>
      <c r="AB316" s="142"/>
      <c r="AC316" s="142"/>
    </row>
    <row r="317" spans="1:29" ht="15.75" customHeight="1" x14ac:dyDescent="0.2">
      <c r="A317" s="142"/>
      <c r="B317" s="142"/>
      <c r="C317" s="143"/>
      <c r="D317" s="143"/>
      <c r="E317" s="143"/>
      <c r="F317" s="143"/>
      <c r="G317" s="143"/>
      <c r="H317" s="143"/>
      <c r="I317" s="142"/>
      <c r="J317" s="142"/>
      <c r="K317" s="142"/>
      <c r="L317" s="142"/>
      <c r="M317" s="142"/>
      <c r="N317" s="142"/>
      <c r="O317" s="142"/>
      <c r="P317" s="142"/>
      <c r="Q317" s="142"/>
      <c r="R317" s="142"/>
      <c r="S317" s="142"/>
      <c r="T317" s="142"/>
      <c r="U317" s="142"/>
      <c r="V317" s="142"/>
      <c r="W317" s="142"/>
      <c r="X317" s="142"/>
      <c r="Y317" s="142"/>
      <c r="Z317" s="142"/>
      <c r="AA317" s="142"/>
      <c r="AB317" s="142"/>
      <c r="AC317" s="142"/>
    </row>
    <row r="318" spans="1:29" ht="15.75" customHeight="1" x14ac:dyDescent="0.2">
      <c r="A318" s="142"/>
      <c r="B318" s="142"/>
      <c r="C318" s="143"/>
      <c r="D318" s="143"/>
      <c r="E318" s="143"/>
      <c r="F318" s="143"/>
      <c r="G318" s="143"/>
      <c r="H318" s="143"/>
      <c r="I318" s="142"/>
      <c r="J318" s="142"/>
      <c r="K318" s="142"/>
      <c r="L318" s="142"/>
      <c r="M318" s="142"/>
      <c r="N318" s="142"/>
      <c r="O318" s="142"/>
      <c r="P318" s="142"/>
      <c r="Q318" s="142"/>
      <c r="R318" s="142"/>
      <c r="S318" s="142"/>
      <c r="T318" s="142"/>
      <c r="U318" s="142"/>
      <c r="V318" s="142"/>
      <c r="W318" s="142"/>
      <c r="X318" s="142"/>
      <c r="Y318" s="142"/>
      <c r="Z318" s="142"/>
      <c r="AA318" s="142"/>
      <c r="AB318" s="142"/>
      <c r="AC318" s="142"/>
    </row>
    <row r="319" spans="1:29" ht="15.75" customHeight="1" x14ac:dyDescent="0.2">
      <c r="A319" s="142"/>
      <c r="B319" s="142"/>
      <c r="C319" s="143"/>
      <c r="D319" s="143"/>
      <c r="E319" s="143"/>
      <c r="F319" s="143"/>
      <c r="G319" s="143"/>
      <c r="H319" s="143"/>
      <c r="I319" s="142"/>
      <c r="J319" s="142"/>
      <c r="K319" s="142"/>
      <c r="L319" s="142"/>
      <c r="M319" s="142"/>
      <c r="N319" s="142"/>
      <c r="O319" s="142"/>
      <c r="P319" s="142"/>
      <c r="Q319" s="142"/>
      <c r="R319" s="142"/>
      <c r="S319" s="142"/>
      <c r="T319" s="142"/>
      <c r="U319" s="142"/>
      <c r="V319" s="142"/>
      <c r="W319" s="142"/>
      <c r="X319" s="142"/>
      <c r="Y319" s="142"/>
      <c r="Z319" s="142"/>
      <c r="AA319" s="142"/>
      <c r="AB319" s="142"/>
      <c r="AC319" s="142"/>
    </row>
    <row r="320" spans="1:29" ht="15.75" customHeight="1" x14ac:dyDescent="0.2">
      <c r="A320" s="142"/>
      <c r="B320" s="142"/>
      <c r="C320" s="143"/>
      <c r="D320" s="143"/>
      <c r="E320" s="143"/>
      <c r="F320" s="143"/>
      <c r="G320" s="143"/>
      <c r="H320" s="143"/>
      <c r="I320" s="142"/>
      <c r="J320" s="142"/>
      <c r="K320" s="142"/>
      <c r="L320" s="142"/>
      <c r="M320" s="142"/>
      <c r="N320" s="142"/>
      <c r="O320" s="142"/>
      <c r="P320" s="142"/>
      <c r="Q320" s="142"/>
      <c r="R320" s="142"/>
      <c r="S320" s="142"/>
      <c r="T320" s="142"/>
      <c r="U320" s="142"/>
      <c r="V320" s="142"/>
      <c r="W320" s="142"/>
      <c r="X320" s="142"/>
      <c r="Y320" s="142"/>
      <c r="Z320" s="142"/>
      <c r="AA320" s="142"/>
      <c r="AB320" s="142"/>
      <c r="AC320" s="142"/>
    </row>
    <row r="321" spans="1:29" ht="15.75" customHeight="1" x14ac:dyDescent="0.2">
      <c r="A321" s="142"/>
      <c r="B321" s="142"/>
      <c r="C321" s="143"/>
      <c r="D321" s="143"/>
      <c r="E321" s="143"/>
      <c r="F321" s="143"/>
      <c r="G321" s="143"/>
      <c r="H321" s="143"/>
      <c r="I321" s="142"/>
      <c r="J321" s="142"/>
      <c r="K321" s="142"/>
      <c r="L321" s="142"/>
      <c r="M321" s="142"/>
      <c r="N321" s="142"/>
      <c r="O321" s="142"/>
      <c r="P321" s="142"/>
      <c r="Q321" s="142"/>
      <c r="R321" s="142"/>
      <c r="S321" s="142"/>
      <c r="T321" s="142"/>
      <c r="U321" s="142"/>
      <c r="V321" s="142"/>
      <c r="W321" s="142"/>
      <c r="X321" s="142"/>
      <c r="Y321" s="142"/>
      <c r="Z321" s="142"/>
      <c r="AA321" s="142"/>
      <c r="AB321" s="142"/>
      <c r="AC321" s="142"/>
    </row>
    <row r="322" spans="1:29" ht="15.75" customHeight="1" x14ac:dyDescent="0.2">
      <c r="A322" s="142"/>
      <c r="B322" s="142"/>
      <c r="C322" s="143"/>
      <c r="D322" s="143"/>
      <c r="E322" s="143"/>
      <c r="F322" s="143"/>
      <c r="G322" s="143"/>
      <c r="H322" s="143"/>
      <c r="I322" s="142"/>
      <c r="J322" s="142"/>
      <c r="K322" s="142"/>
      <c r="L322" s="142"/>
      <c r="M322" s="142"/>
      <c r="N322" s="142"/>
      <c r="O322" s="142"/>
      <c r="P322" s="142"/>
      <c r="Q322" s="142"/>
      <c r="R322" s="142"/>
      <c r="S322" s="142"/>
      <c r="T322" s="142"/>
      <c r="U322" s="142"/>
      <c r="V322" s="142"/>
      <c r="W322" s="142"/>
      <c r="X322" s="142"/>
      <c r="Y322" s="142"/>
      <c r="Z322" s="142"/>
      <c r="AA322" s="142"/>
      <c r="AB322" s="142"/>
      <c r="AC322" s="142"/>
    </row>
    <row r="323" spans="1:29" ht="15.75" customHeight="1" x14ac:dyDescent="0.2">
      <c r="A323" s="142"/>
      <c r="B323" s="142"/>
      <c r="C323" s="143"/>
      <c r="D323" s="143"/>
      <c r="E323" s="143"/>
      <c r="F323" s="143"/>
      <c r="G323" s="143"/>
      <c r="H323" s="143"/>
      <c r="I323" s="142"/>
      <c r="J323" s="142"/>
      <c r="K323" s="142"/>
      <c r="L323" s="142"/>
      <c r="M323" s="142"/>
      <c r="N323" s="142"/>
      <c r="O323" s="142"/>
      <c r="P323" s="142"/>
      <c r="Q323" s="142"/>
      <c r="R323" s="142"/>
      <c r="S323" s="142"/>
      <c r="T323" s="142"/>
      <c r="U323" s="142"/>
      <c r="V323" s="142"/>
      <c r="W323" s="142"/>
      <c r="X323" s="142"/>
      <c r="Y323" s="142"/>
      <c r="Z323" s="142"/>
      <c r="AA323" s="142"/>
      <c r="AB323" s="142"/>
      <c r="AC323" s="142"/>
    </row>
    <row r="324" spans="1:29" ht="15.75" customHeight="1" x14ac:dyDescent="0.2">
      <c r="A324" s="142"/>
      <c r="B324" s="142"/>
      <c r="C324" s="143"/>
      <c r="D324" s="143"/>
      <c r="E324" s="143"/>
      <c r="F324" s="143"/>
      <c r="G324" s="143"/>
      <c r="H324" s="143"/>
      <c r="I324" s="142"/>
      <c r="J324" s="142"/>
      <c r="K324" s="142"/>
      <c r="L324" s="142"/>
      <c r="M324" s="142"/>
      <c r="N324" s="142"/>
      <c r="O324" s="142"/>
      <c r="P324" s="142"/>
      <c r="Q324" s="142"/>
      <c r="R324" s="142"/>
      <c r="S324" s="142"/>
      <c r="T324" s="142"/>
      <c r="U324" s="142"/>
      <c r="V324" s="142"/>
      <c r="W324" s="142"/>
      <c r="X324" s="142"/>
      <c r="Y324" s="142"/>
      <c r="Z324" s="142"/>
      <c r="AA324" s="142"/>
      <c r="AB324" s="142"/>
      <c r="AC324" s="142"/>
    </row>
    <row r="325" spans="1:29" ht="15.75" customHeight="1" x14ac:dyDescent="0.2">
      <c r="A325" s="142"/>
      <c r="B325" s="142"/>
      <c r="C325" s="143"/>
      <c r="D325" s="143"/>
      <c r="E325" s="143"/>
      <c r="F325" s="143"/>
      <c r="G325" s="143"/>
      <c r="H325" s="143"/>
      <c r="I325" s="142"/>
      <c r="J325" s="142"/>
      <c r="K325" s="142"/>
      <c r="L325" s="142"/>
      <c r="M325" s="142"/>
      <c r="N325" s="142"/>
      <c r="O325" s="142"/>
      <c r="P325" s="142"/>
      <c r="Q325" s="142"/>
      <c r="R325" s="142"/>
      <c r="S325" s="142"/>
      <c r="T325" s="142"/>
      <c r="U325" s="142"/>
      <c r="V325" s="142"/>
      <c r="W325" s="142"/>
      <c r="X325" s="142"/>
      <c r="Y325" s="142"/>
      <c r="Z325" s="142"/>
      <c r="AA325" s="142"/>
      <c r="AB325" s="142"/>
      <c r="AC325" s="142"/>
    </row>
    <row r="326" spans="1:29" ht="15.75" customHeight="1" x14ac:dyDescent="0.2">
      <c r="A326" s="142"/>
      <c r="B326" s="142"/>
      <c r="C326" s="143"/>
      <c r="D326" s="143"/>
      <c r="E326" s="143"/>
      <c r="F326" s="143"/>
      <c r="G326" s="143"/>
      <c r="H326" s="143"/>
      <c r="I326" s="142"/>
      <c r="J326" s="142"/>
      <c r="K326" s="142"/>
      <c r="L326" s="142"/>
      <c r="M326" s="142"/>
      <c r="N326" s="142"/>
      <c r="O326" s="142"/>
      <c r="P326" s="142"/>
      <c r="Q326" s="142"/>
      <c r="R326" s="142"/>
      <c r="S326" s="142"/>
      <c r="T326" s="142"/>
      <c r="U326" s="142"/>
      <c r="V326" s="142"/>
      <c r="W326" s="142"/>
      <c r="X326" s="142"/>
      <c r="Y326" s="142"/>
      <c r="Z326" s="142"/>
      <c r="AA326" s="142"/>
      <c r="AB326" s="142"/>
      <c r="AC326" s="142"/>
    </row>
    <row r="327" spans="1:29" ht="15.75" customHeight="1" x14ac:dyDescent="0.2">
      <c r="A327" s="142"/>
      <c r="B327" s="142"/>
      <c r="C327" s="143"/>
      <c r="D327" s="143"/>
      <c r="E327" s="143"/>
      <c r="F327" s="143"/>
      <c r="G327" s="143"/>
      <c r="H327" s="143"/>
      <c r="I327" s="142"/>
      <c r="J327" s="142"/>
      <c r="K327" s="142"/>
      <c r="L327" s="142"/>
      <c r="M327" s="142"/>
      <c r="N327" s="142"/>
      <c r="O327" s="142"/>
      <c r="P327" s="142"/>
      <c r="Q327" s="142"/>
      <c r="R327" s="142"/>
      <c r="S327" s="142"/>
      <c r="T327" s="142"/>
      <c r="U327" s="142"/>
      <c r="V327" s="142"/>
      <c r="W327" s="142"/>
      <c r="X327" s="142"/>
      <c r="Y327" s="142"/>
      <c r="Z327" s="142"/>
      <c r="AA327" s="142"/>
      <c r="AB327" s="142"/>
      <c r="AC327" s="142"/>
    </row>
    <row r="328" spans="1:29" ht="15.75" customHeight="1" x14ac:dyDescent="0.2">
      <c r="A328" s="142"/>
      <c r="B328" s="142"/>
      <c r="C328" s="143"/>
      <c r="D328" s="143"/>
      <c r="E328" s="143"/>
      <c r="F328" s="143"/>
      <c r="G328" s="143"/>
      <c r="H328" s="143"/>
      <c r="I328" s="142"/>
      <c r="J328" s="142"/>
      <c r="K328" s="142"/>
      <c r="L328" s="142"/>
      <c r="M328" s="142"/>
      <c r="N328" s="142"/>
      <c r="O328" s="142"/>
      <c r="P328" s="142"/>
      <c r="Q328" s="142"/>
      <c r="R328" s="142"/>
      <c r="S328" s="142"/>
      <c r="T328" s="142"/>
      <c r="U328" s="142"/>
      <c r="V328" s="142"/>
      <c r="W328" s="142"/>
      <c r="X328" s="142"/>
      <c r="Y328" s="142"/>
      <c r="Z328" s="142"/>
      <c r="AA328" s="142"/>
      <c r="AB328" s="142"/>
      <c r="AC328" s="142"/>
    </row>
    <row r="329" spans="1:29" ht="15.75" customHeight="1" x14ac:dyDescent="0.2">
      <c r="A329" s="142"/>
      <c r="B329" s="142"/>
      <c r="C329" s="143"/>
      <c r="D329" s="143"/>
      <c r="E329" s="143"/>
      <c r="F329" s="143"/>
      <c r="G329" s="143"/>
      <c r="H329" s="143"/>
      <c r="I329" s="142"/>
      <c r="J329" s="142"/>
      <c r="K329" s="142"/>
      <c r="L329" s="142"/>
      <c r="M329" s="142"/>
      <c r="N329" s="142"/>
      <c r="O329" s="142"/>
      <c r="P329" s="142"/>
      <c r="Q329" s="142"/>
      <c r="R329" s="142"/>
      <c r="S329" s="142"/>
      <c r="T329" s="142"/>
      <c r="U329" s="142"/>
      <c r="V329" s="142"/>
      <c r="W329" s="142"/>
      <c r="X329" s="142"/>
      <c r="Y329" s="142"/>
      <c r="Z329" s="142"/>
      <c r="AA329" s="142"/>
      <c r="AB329" s="142"/>
      <c r="AC329" s="142"/>
    </row>
    <row r="330" spans="1:29" ht="15.75" customHeight="1" x14ac:dyDescent="0.2">
      <c r="A330" s="142"/>
      <c r="B330" s="142"/>
      <c r="C330" s="143"/>
      <c r="D330" s="143"/>
      <c r="E330" s="143"/>
      <c r="F330" s="143"/>
      <c r="G330" s="143"/>
      <c r="H330" s="143"/>
      <c r="I330" s="142"/>
      <c r="J330" s="142"/>
      <c r="K330" s="142"/>
      <c r="L330" s="142"/>
      <c r="M330" s="142"/>
      <c r="N330" s="142"/>
      <c r="O330" s="142"/>
      <c r="P330" s="142"/>
      <c r="Q330" s="142"/>
      <c r="R330" s="142"/>
      <c r="S330" s="142"/>
      <c r="T330" s="142"/>
      <c r="U330" s="142"/>
      <c r="V330" s="142"/>
      <c r="W330" s="142"/>
      <c r="X330" s="142"/>
      <c r="Y330" s="142"/>
      <c r="Z330" s="142"/>
      <c r="AA330" s="142"/>
      <c r="AB330" s="142"/>
      <c r="AC330" s="142"/>
    </row>
    <row r="331" spans="1:29" ht="15.75" customHeight="1" x14ac:dyDescent="0.2">
      <c r="A331" s="142"/>
      <c r="B331" s="142"/>
      <c r="C331" s="143"/>
      <c r="D331" s="143"/>
      <c r="E331" s="143"/>
      <c r="F331" s="143"/>
      <c r="G331" s="143"/>
      <c r="H331" s="143"/>
      <c r="I331" s="142"/>
      <c r="J331" s="142"/>
      <c r="K331" s="142"/>
      <c r="L331" s="142"/>
      <c r="M331" s="142"/>
      <c r="N331" s="142"/>
      <c r="O331" s="142"/>
      <c r="P331" s="142"/>
      <c r="Q331" s="142"/>
      <c r="R331" s="142"/>
      <c r="S331" s="142"/>
      <c r="T331" s="142"/>
      <c r="U331" s="142"/>
      <c r="V331" s="142"/>
      <c r="W331" s="142"/>
      <c r="X331" s="142"/>
      <c r="Y331" s="142"/>
      <c r="Z331" s="142"/>
      <c r="AA331" s="142"/>
      <c r="AB331" s="142"/>
      <c r="AC331" s="142"/>
    </row>
    <row r="332" spans="1:29" ht="15.75" customHeight="1" x14ac:dyDescent="0.2">
      <c r="A332" s="142"/>
      <c r="B332" s="142"/>
      <c r="C332" s="143"/>
      <c r="D332" s="143"/>
      <c r="E332" s="143"/>
      <c r="F332" s="143"/>
      <c r="G332" s="143"/>
      <c r="H332" s="143"/>
      <c r="I332" s="142"/>
      <c r="J332" s="142"/>
      <c r="K332" s="142"/>
      <c r="L332" s="142"/>
      <c r="M332" s="142"/>
      <c r="N332" s="142"/>
      <c r="O332" s="142"/>
      <c r="P332" s="142"/>
      <c r="Q332" s="142"/>
      <c r="R332" s="142"/>
      <c r="S332" s="142"/>
      <c r="T332" s="142"/>
      <c r="U332" s="142"/>
      <c r="V332" s="142"/>
      <c r="W332" s="142"/>
      <c r="X332" s="142"/>
      <c r="Y332" s="142"/>
      <c r="Z332" s="142"/>
      <c r="AA332" s="142"/>
      <c r="AB332" s="142"/>
      <c r="AC332" s="142"/>
    </row>
    <row r="333" spans="1:29" ht="15.75" customHeight="1" x14ac:dyDescent="0.2">
      <c r="A333" s="142"/>
      <c r="B333" s="142"/>
      <c r="C333" s="143"/>
      <c r="D333" s="143"/>
      <c r="E333" s="143"/>
      <c r="F333" s="143"/>
      <c r="G333" s="143"/>
      <c r="H333" s="143"/>
      <c r="I333" s="142"/>
      <c r="J333" s="142"/>
      <c r="K333" s="142"/>
      <c r="L333" s="142"/>
      <c r="M333" s="142"/>
      <c r="N333" s="142"/>
      <c r="O333" s="142"/>
      <c r="P333" s="142"/>
      <c r="Q333" s="142"/>
      <c r="R333" s="142"/>
      <c r="S333" s="142"/>
      <c r="T333" s="142"/>
      <c r="U333" s="142"/>
      <c r="V333" s="142"/>
      <c r="W333" s="142"/>
      <c r="X333" s="142"/>
      <c r="Y333" s="142"/>
      <c r="Z333" s="142"/>
      <c r="AA333" s="142"/>
      <c r="AB333" s="142"/>
      <c r="AC333" s="142"/>
    </row>
    <row r="334" spans="1:29" ht="15.75" customHeight="1" x14ac:dyDescent="0.2">
      <c r="A334" s="142"/>
      <c r="B334" s="142"/>
      <c r="C334" s="143"/>
      <c r="D334" s="143"/>
      <c r="E334" s="143"/>
      <c r="F334" s="143"/>
      <c r="G334" s="143"/>
      <c r="H334" s="143"/>
      <c r="I334" s="142"/>
      <c r="J334" s="142"/>
      <c r="K334" s="142"/>
      <c r="L334" s="142"/>
      <c r="M334" s="142"/>
      <c r="N334" s="142"/>
      <c r="O334" s="142"/>
      <c r="P334" s="142"/>
      <c r="Q334" s="142"/>
      <c r="R334" s="142"/>
      <c r="S334" s="142"/>
      <c r="T334" s="142"/>
      <c r="U334" s="142"/>
      <c r="V334" s="142"/>
      <c r="W334" s="142"/>
      <c r="X334" s="142"/>
      <c r="Y334" s="142"/>
      <c r="Z334" s="142"/>
      <c r="AA334" s="142"/>
      <c r="AB334" s="142"/>
      <c r="AC334" s="142"/>
    </row>
    <row r="335" spans="1:29" ht="15.75" customHeight="1" x14ac:dyDescent="0.2">
      <c r="A335" s="142"/>
      <c r="B335" s="142"/>
      <c r="C335" s="143"/>
      <c r="D335" s="143"/>
      <c r="E335" s="143"/>
      <c r="F335" s="143"/>
      <c r="G335" s="143"/>
      <c r="H335" s="143"/>
      <c r="I335" s="142"/>
      <c r="J335" s="142"/>
      <c r="K335" s="142"/>
      <c r="L335" s="142"/>
      <c r="M335" s="142"/>
      <c r="N335" s="142"/>
      <c r="O335" s="142"/>
      <c r="P335" s="142"/>
      <c r="Q335" s="142"/>
      <c r="R335" s="142"/>
      <c r="S335" s="142"/>
      <c r="T335" s="142"/>
      <c r="U335" s="142"/>
      <c r="V335" s="142"/>
      <c r="W335" s="142"/>
      <c r="X335" s="142"/>
      <c r="Y335" s="142"/>
      <c r="Z335" s="142"/>
      <c r="AA335" s="142"/>
      <c r="AB335" s="142"/>
      <c r="AC335" s="142"/>
    </row>
    <row r="336" spans="1:29" ht="15.75" customHeight="1" x14ac:dyDescent="0.2">
      <c r="A336" s="142"/>
      <c r="B336" s="142"/>
      <c r="C336" s="143"/>
      <c r="D336" s="143"/>
      <c r="E336" s="143"/>
      <c r="F336" s="143"/>
      <c r="G336" s="143"/>
      <c r="H336" s="143"/>
      <c r="I336" s="142"/>
      <c r="J336" s="142"/>
      <c r="K336" s="142"/>
      <c r="L336" s="142"/>
      <c r="M336" s="142"/>
      <c r="N336" s="142"/>
      <c r="O336" s="142"/>
      <c r="P336" s="142"/>
      <c r="Q336" s="142"/>
      <c r="R336" s="142"/>
      <c r="S336" s="142"/>
      <c r="T336" s="142"/>
      <c r="U336" s="142"/>
      <c r="V336" s="142"/>
      <c r="W336" s="142"/>
      <c r="X336" s="142"/>
      <c r="Y336" s="142"/>
      <c r="Z336" s="142"/>
      <c r="AA336" s="142"/>
      <c r="AB336" s="142"/>
      <c r="AC336" s="142"/>
    </row>
    <row r="337" spans="1:29" ht="15.75" customHeight="1" x14ac:dyDescent="0.2">
      <c r="A337" s="142"/>
      <c r="B337" s="142"/>
      <c r="C337" s="143"/>
      <c r="D337" s="143"/>
      <c r="E337" s="143"/>
      <c r="F337" s="143"/>
      <c r="G337" s="143"/>
      <c r="H337" s="143"/>
      <c r="I337" s="142"/>
      <c r="J337" s="142"/>
      <c r="K337" s="142"/>
      <c r="L337" s="142"/>
      <c r="M337" s="142"/>
      <c r="N337" s="142"/>
      <c r="O337" s="142"/>
      <c r="P337" s="142"/>
      <c r="Q337" s="142"/>
      <c r="R337" s="142"/>
      <c r="S337" s="142"/>
      <c r="T337" s="142"/>
      <c r="U337" s="142"/>
      <c r="V337" s="142"/>
      <c r="W337" s="142"/>
      <c r="X337" s="142"/>
      <c r="Y337" s="142"/>
      <c r="Z337" s="142"/>
      <c r="AA337" s="142"/>
      <c r="AB337" s="142"/>
      <c r="AC337" s="142"/>
    </row>
    <row r="338" spans="1:29" ht="15.75" customHeight="1" x14ac:dyDescent="0.2">
      <c r="A338" s="142"/>
      <c r="B338" s="142"/>
      <c r="C338" s="143"/>
      <c r="D338" s="143"/>
      <c r="E338" s="143"/>
      <c r="F338" s="143"/>
      <c r="G338" s="143"/>
      <c r="H338" s="143"/>
      <c r="I338" s="142"/>
      <c r="J338" s="142"/>
      <c r="K338" s="142"/>
      <c r="L338" s="142"/>
      <c r="M338" s="142"/>
      <c r="N338" s="142"/>
      <c r="O338" s="142"/>
      <c r="P338" s="142"/>
      <c r="Q338" s="142"/>
      <c r="R338" s="142"/>
      <c r="S338" s="142"/>
      <c r="T338" s="142"/>
      <c r="U338" s="142"/>
      <c r="V338" s="142"/>
      <c r="W338" s="142"/>
      <c r="X338" s="142"/>
      <c r="Y338" s="142"/>
      <c r="Z338" s="142"/>
      <c r="AA338" s="142"/>
      <c r="AB338" s="142"/>
      <c r="AC338" s="142"/>
    </row>
    <row r="339" spans="1:29" ht="15.75" customHeight="1" x14ac:dyDescent="0.2">
      <c r="A339" s="142"/>
      <c r="B339" s="142"/>
      <c r="C339" s="143"/>
      <c r="D339" s="143"/>
      <c r="E339" s="143"/>
      <c r="F339" s="143"/>
      <c r="G339" s="143"/>
      <c r="H339" s="143"/>
      <c r="I339" s="142"/>
      <c r="J339" s="142"/>
      <c r="K339" s="142"/>
      <c r="L339" s="142"/>
      <c r="M339" s="142"/>
      <c r="N339" s="142"/>
      <c r="O339" s="142"/>
      <c r="P339" s="142"/>
      <c r="Q339" s="142"/>
      <c r="R339" s="142"/>
      <c r="S339" s="142"/>
      <c r="T339" s="142"/>
      <c r="U339" s="142"/>
      <c r="V339" s="142"/>
      <c r="W339" s="142"/>
      <c r="X339" s="142"/>
      <c r="Y339" s="142"/>
      <c r="Z339" s="142"/>
      <c r="AA339" s="142"/>
      <c r="AB339" s="142"/>
      <c r="AC339" s="142"/>
    </row>
    <row r="340" spans="1:29" ht="15.75" customHeight="1" x14ac:dyDescent="0.2">
      <c r="A340" s="142"/>
      <c r="B340" s="142"/>
      <c r="C340" s="143"/>
      <c r="D340" s="143"/>
      <c r="E340" s="143"/>
      <c r="F340" s="143"/>
      <c r="G340" s="143"/>
      <c r="H340" s="143"/>
      <c r="I340" s="142"/>
      <c r="J340" s="142"/>
      <c r="K340" s="142"/>
      <c r="L340" s="142"/>
      <c r="M340" s="142"/>
      <c r="N340" s="142"/>
      <c r="O340" s="142"/>
      <c r="P340" s="142"/>
      <c r="Q340" s="142"/>
      <c r="R340" s="142"/>
      <c r="S340" s="142"/>
      <c r="T340" s="142"/>
      <c r="U340" s="142"/>
      <c r="V340" s="142"/>
      <c r="W340" s="142"/>
      <c r="X340" s="142"/>
      <c r="Y340" s="142"/>
      <c r="Z340" s="142"/>
      <c r="AA340" s="142"/>
      <c r="AB340" s="142"/>
      <c r="AC340" s="142"/>
    </row>
    <row r="341" spans="1:29" ht="15.75" customHeight="1" x14ac:dyDescent="0.2">
      <c r="A341" s="142"/>
      <c r="B341" s="142"/>
      <c r="C341" s="143"/>
      <c r="D341" s="143"/>
      <c r="E341" s="143"/>
      <c r="F341" s="143"/>
      <c r="G341" s="143"/>
      <c r="H341" s="143"/>
      <c r="I341" s="142"/>
      <c r="J341" s="142"/>
      <c r="K341" s="142"/>
      <c r="L341" s="142"/>
      <c r="M341" s="142"/>
      <c r="N341" s="142"/>
      <c r="O341" s="142"/>
      <c r="P341" s="142"/>
      <c r="Q341" s="142"/>
      <c r="R341" s="142"/>
      <c r="S341" s="142"/>
      <c r="T341" s="142"/>
      <c r="U341" s="142"/>
      <c r="V341" s="142"/>
      <c r="W341" s="142"/>
      <c r="X341" s="142"/>
      <c r="Y341" s="142"/>
      <c r="Z341" s="142"/>
      <c r="AA341" s="142"/>
      <c r="AB341" s="142"/>
      <c r="AC341" s="142"/>
    </row>
    <row r="342" spans="1:29" ht="15.75" customHeight="1" x14ac:dyDescent="0.2">
      <c r="A342" s="142"/>
      <c r="B342" s="142"/>
      <c r="C342" s="143"/>
      <c r="D342" s="143"/>
      <c r="E342" s="143"/>
      <c r="F342" s="143"/>
      <c r="G342" s="143"/>
      <c r="H342" s="143"/>
      <c r="I342" s="142"/>
      <c r="J342" s="142"/>
      <c r="K342" s="142"/>
      <c r="L342" s="142"/>
      <c r="M342" s="142"/>
      <c r="N342" s="142"/>
      <c r="O342" s="142"/>
      <c r="P342" s="142"/>
      <c r="Q342" s="142"/>
      <c r="R342" s="142"/>
      <c r="S342" s="142"/>
      <c r="T342" s="142"/>
      <c r="U342" s="142"/>
      <c r="V342" s="142"/>
      <c r="W342" s="142"/>
      <c r="X342" s="142"/>
      <c r="Y342" s="142"/>
      <c r="Z342" s="142"/>
      <c r="AA342" s="142"/>
      <c r="AB342" s="142"/>
      <c r="AC342" s="142"/>
    </row>
    <row r="343" spans="1:29" ht="15.75" customHeight="1" x14ac:dyDescent="0.2">
      <c r="A343" s="142"/>
      <c r="B343" s="142"/>
      <c r="C343" s="143"/>
      <c r="D343" s="143"/>
      <c r="E343" s="143"/>
      <c r="F343" s="143"/>
      <c r="G343" s="143"/>
      <c r="H343" s="143"/>
      <c r="I343" s="142"/>
      <c r="J343" s="142"/>
      <c r="K343" s="142"/>
      <c r="L343" s="142"/>
      <c r="M343" s="142"/>
      <c r="N343" s="142"/>
      <c r="O343" s="142"/>
      <c r="P343" s="142"/>
      <c r="Q343" s="142"/>
      <c r="R343" s="142"/>
      <c r="S343" s="142"/>
      <c r="T343" s="142"/>
      <c r="U343" s="142"/>
      <c r="V343" s="142"/>
      <c r="W343" s="142"/>
      <c r="X343" s="142"/>
      <c r="Y343" s="142"/>
      <c r="Z343" s="142"/>
      <c r="AA343" s="142"/>
      <c r="AB343" s="142"/>
      <c r="AC343" s="142"/>
    </row>
    <row r="344" spans="1:29" ht="15.75" customHeight="1" x14ac:dyDescent="0.2">
      <c r="A344" s="142"/>
      <c r="B344" s="142"/>
      <c r="C344" s="143"/>
      <c r="D344" s="143"/>
      <c r="E344" s="143"/>
      <c r="F344" s="143"/>
      <c r="G344" s="143"/>
      <c r="H344" s="143"/>
      <c r="I344" s="142"/>
      <c r="J344" s="142"/>
      <c r="K344" s="142"/>
      <c r="L344" s="142"/>
      <c r="M344" s="142"/>
      <c r="N344" s="142"/>
      <c r="O344" s="142"/>
      <c r="P344" s="142"/>
      <c r="Q344" s="142"/>
      <c r="R344" s="142"/>
      <c r="S344" s="142"/>
      <c r="T344" s="142"/>
      <c r="U344" s="142"/>
      <c r="V344" s="142"/>
      <c r="W344" s="142"/>
      <c r="X344" s="142"/>
      <c r="Y344" s="142"/>
      <c r="Z344" s="142"/>
      <c r="AA344" s="142"/>
      <c r="AB344" s="142"/>
      <c r="AC344" s="142"/>
    </row>
    <row r="345" spans="1:29" ht="15.75" customHeight="1" x14ac:dyDescent="0.2">
      <c r="A345" s="142"/>
      <c r="B345" s="142"/>
      <c r="C345" s="143"/>
      <c r="D345" s="143"/>
      <c r="E345" s="143"/>
      <c r="F345" s="143"/>
      <c r="G345" s="143"/>
      <c r="H345" s="143"/>
      <c r="I345" s="142"/>
      <c r="J345" s="142"/>
      <c r="K345" s="142"/>
      <c r="L345" s="142"/>
      <c r="M345" s="142"/>
      <c r="N345" s="142"/>
      <c r="O345" s="142"/>
      <c r="P345" s="142"/>
      <c r="Q345" s="142"/>
      <c r="R345" s="142"/>
      <c r="S345" s="142"/>
      <c r="T345" s="142"/>
      <c r="U345" s="142"/>
      <c r="V345" s="142"/>
      <c r="W345" s="142"/>
      <c r="X345" s="142"/>
      <c r="Y345" s="142"/>
      <c r="Z345" s="142"/>
      <c r="AA345" s="142"/>
      <c r="AB345" s="142"/>
      <c r="AC345" s="142"/>
    </row>
    <row r="346" spans="1:29" ht="15.75" customHeight="1" x14ac:dyDescent="0.2">
      <c r="A346" s="142"/>
      <c r="B346" s="142"/>
      <c r="C346" s="143"/>
      <c r="D346" s="143"/>
      <c r="E346" s="143"/>
      <c r="F346" s="143"/>
      <c r="G346" s="143"/>
      <c r="H346" s="143"/>
      <c r="I346" s="142"/>
      <c r="J346" s="142"/>
      <c r="K346" s="142"/>
      <c r="L346" s="142"/>
      <c r="M346" s="142"/>
      <c r="N346" s="142"/>
      <c r="O346" s="142"/>
      <c r="P346" s="142"/>
      <c r="Q346" s="142"/>
      <c r="R346" s="142"/>
      <c r="S346" s="142"/>
      <c r="T346" s="142"/>
      <c r="U346" s="142"/>
      <c r="V346" s="142"/>
      <c r="W346" s="142"/>
      <c r="X346" s="142"/>
      <c r="Y346" s="142"/>
      <c r="Z346" s="142"/>
      <c r="AA346" s="142"/>
      <c r="AB346" s="142"/>
      <c r="AC346" s="142"/>
    </row>
    <row r="347" spans="1:29" ht="15.75" customHeight="1" x14ac:dyDescent="0.2">
      <c r="A347" s="142"/>
      <c r="B347" s="142"/>
      <c r="C347" s="143"/>
      <c r="D347" s="143"/>
      <c r="E347" s="143"/>
      <c r="F347" s="143"/>
      <c r="G347" s="143"/>
      <c r="H347" s="143"/>
      <c r="I347" s="142"/>
      <c r="J347" s="142"/>
      <c r="K347" s="142"/>
      <c r="L347" s="142"/>
      <c r="M347" s="142"/>
      <c r="N347" s="142"/>
      <c r="O347" s="142"/>
      <c r="P347" s="142"/>
      <c r="Q347" s="142"/>
      <c r="R347" s="142"/>
      <c r="S347" s="142"/>
      <c r="T347" s="142"/>
      <c r="U347" s="142"/>
      <c r="V347" s="142"/>
      <c r="W347" s="142"/>
      <c r="X347" s="142"/>
      <c r="Y347" s="142"/>
      <c r="Z347" s="142"/>
      <c r="AA347" s="142"/>
      <c r="AB347" s="142"/>
      <c r="AC347" s="142"/>
    </row>
    <row r="348" spans="1:29" ht="15.75" customHeight="1" x14ac:dyDescent="0.2">
      <c r="A348" s="142"/>
      <c r="B348" s="142"/>
      <c r="C348" s="143"/>
      <c r="D348" s="143"/>
      <c r="E348" s="143"/>
      <c r="F348" s="143"/>
      <c r="G348" s="143"/>
      <c r="H348" s="143"/>
      <c r="I348" s="142"/>
      <c r="J348" s="142"/>
      <c r="K348" s="142"/>
      <c r="L348" s="142"/>
      <c r="M348" s="142"/>
      <c r="N348" s="142"/>
      <c r="O348" s="142"/>
      <c r="P348" s="142"/>
      <c r="Q348" s="142"/>
      <c r="R348" s="142"/>
      <c r="S348" s="142"/>
      <c r="T348" s="142"/>
      <c r="U348" s="142"/>
      <c r="V348" s="142"/>
      <c r="W348" s="142"/>
      <c r="X348" s="142"/>
      <c r="Y348" s="142"/>
      <c r="Z348" s="142"/>
      <c r="AA348" s="142"/>
      <c r="AB348" s="142"/>
      <c r="AC348" s="142"/>
    </row>
    <row r="349" spans="1:29" ht="15.75" customHeight="1" x14ac:dyDescent="0.2">
      <c r="A349" s="142"/>
      <c r="B349" s="142"/>
      <c r="C349" s="143"/>
      <c r="D349" s="143"/>
      <c r="E349" s="143"/>
      <c r="F349" s="143"/>
      <c r="G349" s="143"/>
      <c r="H349" s="143"/>
      <c r="I349" s="142"/>
      <c r="J349" s="142"/>
      <c r="K349" s="142"/>
      <c r="L349" s="142"/>
      <c r="M349" s="142"/>
      <c r="N349" s="142"/>
      <c r="O349" s="142"/>
      <c r="P349" s="142"/>
      <c r="Q349" s="142"/>
      <c r="R349" s="142"/>
      <c r="S349" s="142"/>
      <c r="T349" s="142"/>
      <c r="U349" s="142"/>
      <c r="V349" s="142"/>
      <c r="W349" s="142"/>
      <c r="X349" s="142"/>
      <c r="Y349" s="142"/>
      <c r="Z349" s="142"/>
      <c r="AA349" s="142"/>
      <c r="AB349" s="142"/>
      <c r="AC349" s="142"/>
    </row>
    <row r="350" spans="1:29" ht="15.75" customHeight="1" x14ac:dyDescent="0.2">
      <c r="A350" s="142"/>
      <c r="B350" s="142"/>
      <c r="C350" s="143"/>
      <c r="D350" s="143"/>
      <c r="E350" s="143"/>
      <c r="F350" s="143"/>
      <c r="G350" s="143"/>
      <c r="H350" s="143"/>
      <c r="I350" s="142"/>
      <c r="J350" s="142"/>
      <c r="K350" s="142"/>
      <c r="L350" s="142"/>
      <c r="M350" s="142"/>
      <c r="N350" s="142"/>
      <c r="O350" s="142"/>
      <c r="P350" s="142"/>
      <c r="Q350" s="142"/>
      <c r="R350" s="142"/>
      <c r="S350" s="142"/>
      <c r="T350" s="142"/>
      <c r="U350" s="142"/>
      <c r="V350" s="142"/>
      <c r="W350" s="142"/>
      <c r="X350" s="142"/>
      <c r="Y350" s="142"/>
      <c r="Z350" s="142"/>
      <c r="AA350" s="142"/>
      <c r="AB350" s="142"/>
      <c r="AC350" s="142"/>
    </row>
    <row r="351" spans="1:29" ht="15.75" customHeight="1" x14ac:dyDescent="0.2">
      <c r="A351" s="142"/>
      <c r="B351" s="142"/>
      <c r="C351" s="143"/>
      <c r="D351" s="143"/>
      <c r="E351" s="143"/>
      <c r="F351" s="143"/>
      <c r="G351" s="143"/>
      <c r="H351" s="143"/>
      <c r="I351" s="142"/>
      <c r="J351" s="142"/>
      <c r="K351" s="142"/>
      <c r="L351" s="142"/>
      <c r="M351" s="142"/>
      <c r="N351" s="142"/>
      <c r="O351" s="142"/>
      <c r="P351" s="142"/>
      <c r="Q351" s="142"/>
      <c r="R351" s="142"/>
      <c r="S351" s="142"/>
      <c r="T351" s="142"/>
      <c r="U351" s="142"/>
      <c r="V351" s="142"/>
      <c r="W351" s="142"/>
      <c r="X351" s="142"/>
      <c r="Y351" s="142"/>
      <c r="Z351" s="142"/>
      <c r="AA351" s="142"/>
      <c r="AB351" s="142"/>
      <c r="AC351" s="142"/>
    </row>
    <row r="352" spans="1:29" ht="15.75" customHeight="1" x14ac:dyDescent="0.2">
      <c r="A352" s="142"/>
      <c r="B352" s="142"/>
      <c r="C352" s="143"/>
      <c r="D352" s="143"/>
      <c r="E352" s="143"/>
      <c r="F352" s="143"/>
      <c r="G352" s="143"/>
      <c r="H352" s="143"/>
      <c r="I352" s="142"/>
      <c r="J352" s="142"/>
      <c r="K352" s="142"/>
      <c r="L352" s="142"/>
      <c r="M352" s="142"/>
      <c r="N352" s="142"/>
      <c r="O352" s="142"/>
      <c r="P352" s="142"/>
      <c r="Q352" s="142"/>
      <c r="R352" s="142"/>
      <c r="S352" s="142"/>
      <c r="T352" s="142"/>
      <c r="U352" s="142"/>
      <c r="V352" s="142"/>
      <c r="W352" s="142"/>
      <c r="X352" s="142"/>
      <c r="Y352" s="142"/>
      <c r="Z352" s="142"/>
      <c r="AA352" s="142"/>
      <c r="AB352" s="142"/>
      <c r="AC352" s="142"/>
    </row>
    <row r="353" spans="1:29" ht="15.75" customHeight="1" x14ac:dyDescent="0.2">
      <c r="A353" s="142"/>
      <c r="B353" s="142"/>
      <c r="C353" s="143"/>
      <c r="D353" s="143"/>
      <c r="E353" s="143"/>
      <c r="F353" s="143"/>
      <c r="G353" s="143"/>
      <c r="H353" s="143"/>
      <c r="I353" s="142"/>
      <c r="J353" s="142"/>
      <c r="K353" s="142"/>
      <c r="L353" s="142"/>
      <c r="M353" s="142"/>
      <c r="N353" s="142"/>
      <c r="O353" s="142"/>
      <c r="P353" s="142"/>
      <c r="Q353" s="142"/>
      <c r="R353" s="142"/>
      <c r="S353" s="142"/>
      <c r="T353" s="142"/>
      <c r="U353" s="142"/>
      <c r="V353" s="142"/>
      <c r="W353" s="142"/>
      <c r="X353" s="142"/>
      <c r="Y353" s="142"/>
      <c r="Z353" s="142"/>
      <c r="AA353" s="142"/>
      <c r="AB353" s="142"/>
      <c r="AC353" s="142"/>
    </row>
    <row r="354" spans="1:29" ht="15.75" customHeight="1" x14ac:dyDescent="0.2">
      <c r="A354" s="142"/>
      <c r="B354" s="142"/>
      <c r="C354" s="143"/>
      <c r="D354" s="143"/>
      <c r="E354" s="143"/>
      <c r="F354" s="143"/>
      <c r="G354" s="143"/>
      <c r="H354" s="143"/>
      <c r="I354" s="142"/>
      <c r="J354" s="142"/>
      <c r="K354" s="142"/>
      <c r="L354" s="142"/>
      <c r="M354" s="142"/>
      <c r="N354" s="142"/>
      <c r="O354" s="142"/>
      <c r="P354" s="142"/>
      <c r="Q354" s="142"/>
      <c r="R354" s="142"/>
      <c r="S354" s="142"/>
      <c r="T354" s="142"/>
      <c r="U354" s="142"/>
      <c r="V354" s="142"/>
      <c r="W354" s="142"/>
      <c r="X354" s="142"/>
      <c r="Y354" s="142"/>
      <c r="Z354" s="142"/>
      <c r="AA354" s="142"/>
      <c r="AB354" s="142"/>
      <c r="AC354" s="142"/>
    </row>
    <row r="355" spans="1:29" ht="15.75" customHeight="1" x14ac:dyDescent="0.2">
      <c r="A355" s="142"/>
      <c r="B355" s="142"/>
      <c r="C355" s="143"/>
      <c r="D355" s="143"/>
      <c r="E355" s="143"/>
      <c r="F355" s="143"/>
      <c r="G355" s="143"/>
      <c r="H355" s="143"/>
      <c r="I355" s="142"/>
      <c r="J355" s="142"/>
      <c r="K355" s="142"/>
      <c r="L355" s="142"/>
      <c r="M355" s="142"/>
      <c r="N355" s="142"/>
      <c r="O355" s="142"/>
      <c r="P355" s="142"/>
      <c r="Q355" s="142"/>
      <c r="R355" s="142"/>
      <c r="S355" s="142"/>
      <c r="T355" s="142"/>
      <c r="U355" s="142"/>
      <c r="V355" s="142"/>
      <c r="W355" s="142"/>
      <c r="X355" s="142"/>
      <c r="Y355" s="142"/>
      <c r="Z355" s="142"/>
      <c r="AA355" s="142"/>
      <c r="AB355" s="142"/>
      <c r="AC355" s="142"/>
    </row>
    <row r="356" spans="1:29" ht="15.75" customHeight="1" x14ac:dyDescent="0.2">
      <c r="A356" s="142"/>
      <c r="B356" s="142"/>
      <c r="C356" s="143"/>
      <c r="D356" s="143"/>
      <c r="E356" s="143"/>
      <c r="F356" s="143"/>
      <c r="G356" s="143"/>
      <c r="H356" s="143"/>
      <c r="I356" s="142"/>
      <c r="J356" s="142"/>
      <c r="K356" s="142"/>
      <c r="L356" s="142"/>
      <c r="M356" s="142"/>
      <c r="N356" s="142"/>
      <c r="O356" s="142"/>
      <c r="P356" s="142"/>
      <c r="Q356" s="142"/>
      <c r="R356" s="142"/>
      <c r="S356" s="142"/>
      <c r="T356" s="142"/>
      <c r="U356" s="142"/>
      <c r="V356" s="142"/>
      <c r="W356" s="142"/>
      <c r="X356" s="142"/>
      <c r="Y356" s="142"/>
      <c r="Z356" s="142"/>
      <c r="AA356" s="142"/>
      <c r="AB356" s="142"/>
      <c r="AC356" s="142"/>
    </row>
    <row r="357" spans="1:29" ht="15.75" customHeight="1" x14ac:dyDescent="0.2">
      <c r="A357" s="142"/>
      <c r="B357" s="142"/>
      <c r="C357" s="143"/>
      <c r="D357" s="143"/>
      <c r="E357" s="143"/>
      <c r="F357" s="143"/>
      <c r="G357" s="143"/>
      <c r="H357" s="143"/>
      <c r="I357" s="142"/>
      <c r="J357" s="142"/>
      <c r="K357" s="142"/>
      <c r="L357" s="142"/>
      <c r="M357" s="142"/>
      <c r="N357" s="142"/>
      <c r="O357" s="142"/>
      <c r="P357" s="142"/>
      <c r="Q357" s="142"/>
      <c r="R357" s="142"/>
      <c r="S357" s="142"/>
      <c r="T357" s="142"/>
      <c r="U357" s="142"/>
      <c r="V357" s="142"/>
      <c r="W357" s="142"/>
      <c r="X357" s="142"/>
      <c r="Y357" s="142"/>
      <c r="Z357" s="142"/>
      <c r="AA357" s="142"/>
      <c r="AB357" s="142"/>
      <c r="AC357" s="142"/>
    </row>
    <row r="358" spans="1:29" ht="15.75" customHeight="1" x14ac:dyDescent="0.2">
      <c r="A358" s="142"/>
      <c r="B358" s="142"/>
      <c r="C358" s="143"/>
      <c r="D358" s="143"/>
      <c r="E358" s="143"/>
      <c r="F358" s="143"/>
      <c r="G358" s="143"/>
      <c r="H358" s="143"/>
      <c r="I358" s="142"/>
      <c r="J358" s="142"/>
      <c r="K358" s="142"/>
      <c r="L358" s="142"/>
      <c r="M358" s="142"/>
      <c r="N358" s="142"/>
      <c r="O358" s="142"/>
      <c r="P358" s="142"/>
      <c r="Q358" s="142"/>
      <c r="R358" s="142"/>
      <c r="S358" s="142"/>
      <c r="T358" s="142"/>
      <c r="U358" s="142"/>
      <c r="V358" s="142"/>
      <c r="W358" s="142"/>
      <c r="X358" s="142"/>
      <c r="Y358" s="142"/>
      <c r="Z358" s="142"/>
      <c r="AA358" s="142"/>
      <c r="AB358" s="142"/>
      <c r="AC358" s="142"/>
    </row>
    <row r="359" spans="1:29" ht="15.75" customHeight="1" x14ac:dyDescent="0.2">
      <c r="A359" s="142"/>
      <c r="B359" s="142"/>
      <c r="C359" s="143"/>
      <c r="D359" s="143"/>
      <c r="E359" s="143"/>
      <c r="F359" s="143"/>
      <c r="G359" s="143"/>
      <c r="H359" s="143"/>
      <c r="I359" s="142"/>
      <c r="J359" s="142"/>
      <c r="K359" s="142"/>
      <c r="L359" s="142"/>
      <c r="M359" s="142"/>
      <c r="N359" s="142"/>
      <c r="O359" s="142"/>
      <c r="P359" s="142"/>
      <c r="Q359" s="142"/>
      <c r="R359" s="142"/>
      <c r="S359" s="142"/>
      <c r="T359" s="142"/>
      <c r="U359" s="142"/>
      <c r="V359" s="142"/>
      <c r="W359" s="142"/>
      <c r="X359" s="142"/>
      <c r="Y359" s="142"/>
      <c r="Z359" s="142"/>
      <c r="AA359" s="142"/>
      <c r="AB359" s="142"/>
      <c r="AC359" s="142"/>
    </row>
    <row r="360" spans="1:29" ht="15.75" customHeight="1" x14ac:dyDescent="0.2">
      <c r="A360" s="142"/>
      <c r="B360" s="142"/>
      <c r="C360" s="143"/>
      <c r="D360" s="143"/>
      <c r="E360" s="143"/>
      <c r="F360" s="143"/>
      <c r="G360" s="143"/>
      <c r="H360" s="143"/>
      <c r="I360" s="142"/>
      <c r="J360" s="142"/>
      <c r="K360" s="142"/>
      <c r="L360" s="142"/>
      <c r="M360" s="142"/>
      <c r="N360" s="142"/>
      <c r="O360" s="142"/>
      <c r="P360" s="142"/>
      <c r="Q360" s="142"/>
      <c r="R360" s="142"/>
      <c r="S360" s="142"/>
      <c r="T360" s="142"/>
      <c r="U360" s="142"/>
      <c r="V360" s="142"/>
      <c r="W360" s="142"/>
      <c r="X360" s="142"/>
      <c r="Y360" s="142"/>
      <c r="Z360" s="142"/>
      <c r="AA360" s="142"/>
      <c r="AB360" s="142"/>
      <c r="AC360" s="142"/>
    </row>
    <row r="361" spans="1:29" ht="15.75" customHeight="1" x14ac:dyDescent="0.2">
      <c r="A361" s="142"/>
      <c r="B361" s="142"/>
      <c r="C361" s="143"/>
      <c r="D361" s="143"/>
      <c r="E361" s="143"/>
      <c r="F361" s="143"/>
      <c r="G361" s="143"/>
      <c r="H361" s="143"/>
      <c r="I361" s="142"/>
      <c r="J361" s="142"/>
      <c r="K361" s="142"/>
      <c r="L361" s="142"/>
      <c r="M361" s="142"/>
      <c r="N361" s="142"/>
      <c r="O361" s="142"/>
      <c r="P361" s="142"/>
      <c r="Q361" s="142"/>
      <c r="R361" s="142"/>
      <c r="S361" s="142"/>
      <c r="T361" s="142"/>
      <c r="U361" s="142"/>
      <c r="V361" s="142"/>
      <c r="W361" s="142"/>
      <c r="X361" s="142"/>
      <c r="Y361" s="142"/>
      <c r="Z361" s="142"/>
      <c r="AA361" s="142"/>
      <c r="AB361" s="142"/>
      <c r="AC361" s="142"/>
    </row>
    <row r="362" spans="1:29" ht="15.75" customHeight="1" x14ac:dyDescent="0.2">
      <c r="A362" s="142"/>
      <c r="B362" s="142"/>
      <c r="C362" s="143"/>
      <c r="D362" s="143"/>
      <c r="E362" s="143"/>
      <c r="F362" s="143"/>
      <c r="G362" s="143"/>
      <c r="H362" s="143"/>
      <c r="I362" s="142"/>
      <c r="J362" s="142"/>
      <c r="K362" s="142"/>
      <c r="L362" s="142"/>
      <c r="M362" s="142"/>
      <c r="N362" s="142"/>
      <c r="O362" s="142"/>
      <c r="P362" s="142"/>
      <c r="Q362" s="142"/>
      <c r="R362" s="142"/>
      <c r="S362" s="142"/>
      <c r="T362" s="142"/>
      <c r="U362" s="142"/>
      <c r="V362" s="142"/>
      <c r="W362" s="142"/>
      <c r="X362" s="142"/>
      <c r="Y362" s="142"/>
      <c r="Z362" s="142"/>
      <c r="AA362" s="142"/>
      <c r="AB362" s="142"/>
      <c r="AC362" s="142"/>
    </row>
    <row r="363" spans="1:29" ht="15.75" customHeight="1" x14ac:dyDescent="0.2">
      <c r="A363" s="142"/>
      <c r="B363" s="142"/>
      <c r="C363" s="143"/>
      <c r="D363" s="143"/>
      <c r="E363" s="143"/>
      <c r="F363" s="143"/>
      <c r="G363" s="143"/>
      <c r="H363" s="143"/>
      <c r="I363" s="142"/>
      <c r="J363" s="142"/>
      <c r="K363" s="142"/>
      <c r="L363" s="142"/>
      <c r="M363" s="142"/>
      <c r="N363" s="142"/>
      <c r="O363" s="142"/>
      <c r="P363" s="142"/>
      <c r="Q363" s="142"/>
      <c r="R363" s="142"/>
      <c r="S363" s="142"/>
      <c r="T363" s="142"/>
      <c r="U363" s="142"/>
      <c r="V363" s="142"/>
      <c r="W363" s="142"/>
      <c r="X363" s="142"/>
      <c r="Y363" s="142"/>
      <c r="Z363" s="142"/>
      <c r="AA363" s="142"/>
      <c r="AB363" s="142"/>
      <c r="AC363" s="142"/>
    </row>
    <row r="364" spans="1:29" ht="15.75" customHeight="1" x14ac:dyDescent="0.2">
      <c r="A364" s="142"/>
      <c r="B364" s="142"/>
      <c r="C364" s="143"/>
      <c r="D364" s="143"/>
      <c r="E364" s="143"/>
      <c r="F364" s="143"/>
      <c r="G364" s="143"/>
      <c r="H364" s="143"/>
      <c r="I364" s="142"/>
      <c r="J364" s="142"/>
      <c r="K364" s="142"/>
      <c r="L364" s="142"/>
      <c r="M364" s="142"/>
      <c r="N364" s="142"/>
      <c r="O364" s="142"/>
      <c r="P364" s="142"/>
      <c r="Q364" s="142"/>
      <c r="R364" s="142"/>
      <c r="S364" s="142"/>
      <c r="T364" s="142"/>
      <c r="U364" s="142"/>
      <c r="V364" s="142"/>
      <c r="W364" s="142"/>
      <c r="X364" s="142"/>
      <c r="Y364" s="142"/>
      <c r="Z364" s="142"/>
      <c r="AA364" s="142"/>
      <c r="AB364" s="142"/>
      <c r="AC364" s="142"/>
    </row>
    <row r="365" spans="1:29" ht="15.75" customHeight="1" x14ac:dyDescent="0.2">
      <c r="A365" s="142"/>
      <c r="B365" s="142"/>
      <c r="C365" s="143"/>
      <c r="D365" s="143"/>
      <c r="E365" s="143"/>
      <c r="F365" s="143"/>
      <c r="G365" s="143"/>
      <c r="H365" s="143"/>
      <c r="I365" s="142"/>
      <c r="J365" s="142"/>
      <c r="K365" s="142"/>
      <c r="L365" s="142"/>
      <c r="M365" s="142"/>
      <c r="N365" s="142"/>
      <c r="O365" s="142"/>
      <c r="P365" s="142"/>
      <c r="Q365" s="142"/>
      <c r="R365" s="142"/>
      <c r="S365" s="142"/>
      <c r="T365" s="142"/>
      <c r="U365" s="142"/>
      <c r="V365" s="142"/>
      <c r="W365" s="142"/>
      <c r="X365" s="142"/>
      <c r="Y365" s="142"/>
      <c r="Z365" s="142"/>
      <c r="AA365" s="142"/>
      <c r="AB365" s="142"/>
      <c r="AC365" s="142"/>
    </row>
    <row r="366" spans="1:29" ht="15.75" customHeight="1" x14ac:dyDescent="0.2">
      <c r="A366" s="142"/>
      <c r="B366" s="142"/>
      <c r="C366" s="143"/>
      <c r="D366" s="143"/>
      <c r="E366" s="143"/>
      <c r="F366" s="143"/>
      <c r="G366" s="143"/>
      <c r="H366" s="143"/>
      <c r="I366" s="142"/>
      <c r="J366" s="142"/>
      <c r="K366" s="142"/>
      <c r="L366" s="142"/>
      <c r="M366" s="142"/>
      <c r="N366" s="142"/>
      <c r="O366" s="142"/>
      <c r="P366" s="142"/>
      <c r="Q366" s="142"/>
      <c r="R366" s="142"/>
      <c r="S366" s="142"/>
      <c r="T366" s="142"/>
      <c r="U366" s="142"/>
      <c r="V366" s="142"/>
      <c r="W366" s="142"/>
      <c r="X366" s="142"/>
      <c r="Y366" s="142"/>
      <c r="Z366" s="142"/>
      <c r="AA366" s="142"/>
      <c r="AB366" s="142"/>
      <c r="AC366" s="142"/>
    </row>
    <row r="367" spans="1:29" ht="15.75" customHeight="1" x14ac:dyDescent="0.2">
      <c r="A367" s="142"/>
      <c r="B367" s="142"/>
      <c r="C367" s="143"/>
      <c r="D367" s="143"/>
      <c r="E367" s="143"/>
      <c r="F367" s="143"/>
      <c r="G367" s="143"/>
      <c r="H367" s="143"/>
      <c r="I367" s="142"/>
      <c r="J367" s="142"/>
      <c r="K367" s="142"/>
      <c r="L367" s="142"/>
      <c r="M367" s="142"/>
      <c r="N367" s="142"/>
      <c r="O367" s="142"/>
      <c r="P367" s="142"/>
      <c r="Q367" s="142"/>
      <c r="R367" s="142"/>
      <c r="S367" s="142"/>
      <c r="T367" s="142"/>
      <c r="U367" s="142"/>
      <c r="V367" s="142"/>
      <c r="W367" s="142"/>
      <c r="X367" s="142"/>
      <c r="Y367" s="142"/>
      <c r="Z367" s="142"/>
      <c r="AA367" s="142"/>
      <c r="AB367" s="142"/>
      <c r="AC367" s="142"/>
    </row>
    <row r="368" spans="1:29" ht="15.75" customHeight="1" x14ac:dyDescent="0.2">
      <c r="A368" s="142"/>
      <c r="B368" s="142"/>
      <c r="C368" s="143"/>
      <c r="D368" s="143"/>
      <c r="E368" s="143"/>
      <c r="F368" s="143"/>
      <c r="G368" s="143"/>
      <c r="H368" s="143"/>
      <c r="I368" s="142"/>
      <c r="J368" s="142"/>
      <c r="K368" s="142"/>
      <c r="L368" s="142"/>
      <c r="M368" s="142"/>
      <c r="N368" s="142"/>
      <c r="O368" s="142"/>
      <c r="P368" s="142"/>
      <c r="Q368" s="142"/>
      <c r="R368" s="142"/>
      <c r="S368" s="142"/>
      <c r="T368" s="142"/>
      <c r="U368" s="142"/>
      <c r="V368" s="142"/>
      <c r="W368" s="142"/>
      <c r="X368" s="142"/>
      <c r="Y368" s="142"/>
      <c r="Z368" s="142"/>
      <c r="AA368" s="142"/>
      <c r="AB368" s="142"/>
      <c r="AC368" s="142"/>
    </row>
    <row r="369" spans="1:29" ht="15.75" customHeight="1" x14ac:dyDescent="0.2">
      <c r="A369" s="142"/>
      <c r="B369" s="142"/>
      <c r="C369" s="143"/>
      <c r="D369" s="143"/>
      <c r="E369" s="143"/>
      <c r="F369" s="143"/>
      <c r="G369" s="143"/>
      <c r="H369" s="143"/>
      <c r="I369" s="142"/>
      <c r="J369" s="142"/>
      <c r="K369" s="142"/>
      <c r="L369" s="142"/>
      <c r="M369" s="142"/>
      <c r="N369" s="142"/>
      <c r="O369" s="142"/>
      <c r="P369" s="142"/>
      <c r="Q369" s="142"/>
      <c r="R369" s="142"/>
      <c r="S369" s="142"/>
      <c r="T369" s="142"/>
      <c r="U369" s="142"/>
      <c r="V369" s="142"/>
      <c r="W369" s="142"/>
      <c r="X369" s="142"/>
      <c r="Y369" s="142"/>
      <c r="Z369" s="142"/>
      <c r="AA369" s="142"/>
      <c r="AB369" s="142"/>
      <c r="AC369" s="142"/>
    </row>
    <row r="370" spans="1:29" ht="15.75" customHeight="1" x14ac:dyDescent="0.2">
      <c r="A370" s="142"/>
      <c r="B370" s="142"/>
      <c r="C370" s="143"/>
      <c r="D370" s="143"/>
      <c r="E370" s="143"/>
      <c r="F370" s="143"/>
      <c r="G370" s="143"/>
      <c r="H370" s="143"/>
      <c r="I370" s="142"/>
      <c r="J370" s="142"/>
      <c r="K370" s="142"/>
      <c r="L370" s="142"/>
      <c r="M370" s="142"/>
      <c r="N370" s="142"/>
      <c r="O370" s="142"/>
      <c r="P370" s="142"/>
      <c r="Q370" s="142"/>
      <c r="R370" s="142"/>
      <c r="S370" s="142"/>
      <c r="T370" s="142"/>
      <c r="U370" s="142"/>
      <c r="V370" s="142"/>
      <c r="W370" s="142"/>
      <c r="X370" s="142"/>
      <c r="Y370" s="142"/>
      <c r="Z370" s="142"/>
      <c r="AA370" s="142"/>
      <c r="AB370" s="142"/>
      <c r="AC370" s="142"/>
    </row>
    <row r="371" spans="1:29" ht="15.75" customHeight="1" x14ac:dyDescent="0.2">
      <c r="A371" s="142"/>
      <c r="B371" s="142"/>
      <c r="C371" s="143"/>
      <c r="D371" s="143"/>
      <c r="E371" s="143"/>
      <c r="F371" s="143"/>
      <c r="G371" s="143"/>
      <c r="H371" s="143"/>
      <c r="I371" s="142"/>
      <c r="J371" s="142"/>
      <c r="K371" s="142"/>
      <c r="L371" s="142"/>
      <c r="M371" s="142"/>
      <c r="N371" s="142"/>
      <c r="O371" s="142"/>
      <c r="P371" s="142"/>
      <c r="Q371" s="142"/>
      <c r="R371" s="142"/>
      <c r="S371" s="142"/>
      <c r="T371" s="142"/>
      <c r="U371" s="142"/>
      <c r="V371" s="142"/>
      <c r="W371" s="142"/>
      <c r="X371" s="142"/>
      <c r="Y371" s="142"/>
      <c r="Z371" s="142"/>
      <c r="AA371" s="142"/>
      <c r="AB371" s="142"/>
      <c r="AC371" s="142"/>
    </row>
    <row r="372" spans="1:29" ht="15.75" customHeight="1" x14ac:dyDescent="0.2">
      <c r="A372" s="142"/>
      <c r="B372" s="142"/>
      <c r="C372" s="143"/>
      <c r="D372" s="143"/>
      <c r="E372" s="143"/>
      <c r="F372" s="143"/>
      <c r="G372" s="143"/>
      <c r="H372" s="143"/>
      <c r="I372" s="142"/>
      <c r="J372" s="142"/>
      <c r="K372" s="142"/>
      <c r="L372" s="142"/>
      <c r="M372" s="142"/>
      <c r="N372" s="142"/>
      <c r="O372" s="142"/>
      <c r="P372" s="142"/>
      <c r="Q372" s="142"/>
      <c r="R372" s="142"/>
      <c r="S372" s="142"/>
      <c r="T372" s="142"/>
      <c r="U372" s="142"/>
      <c r="V372" s="142"/>
      <c r="W372" s="142"/>
      <c r="X372" s="142"/>
      <c r="Y372" s="142"/>
      <c r="Z372" s="142"/>
      <c r="AA372" s="142"/>
      <c r="AB372" s="142"/>
      <c r="AC372" s="142"/>
    </row>
    <row r="373" spans="1:29" ht="15.75" customHeight="1" x14ac:dyDescent="0.2">
      <c r="A373" s="142"/>
      <c r="B373" s="142"/>
      <c r="C373" s="143"/>
      <c r="D373" s="143"/>
      <c r="E373" s="143"/>
      <c r="F373" s="143"/>
      <c r="G373" s="143"/>
      <c r="H373" s="143"/>
      <c r="I373" s="142"/>
      <c r="J373" s="142"/>
      <c r="K373" s="142"/>
      <c r="L373" s="142"/>
      <c r="M373" s="142"/>
      <c r="N373" s="142"/>
      <c r="O373" s="142"/>
      <c r="P373" s="142"/>
      <c r="Q373" s="142"/>
      <c r="R373" s="142"/>
      <c r="S373" s="142"/>
      <c r="T373" s="142"/>
      <c r="U373" s="142"/>
      <c r="V373" s="142"/>
      <c r="W373" s="142"/>
      <c r="X373" s="142"/>
      <c r="Y373" s="142"/>
      <c r="Z373" s="142"/>
      <c r="AA373" s="142"/>
      <c r="AB373" s="142"/>
      <c r="AC373" s="142"/>
    </row>
    <row r="374" spans="1:29" ht="15.75" customHeight="1" x14ac:dyDescent="0.2">
      <c r="A374" s="142"/>
      <c r="B374" s="142"/>
      <c r="C374" s="143"/>
      <c r="D374" s="143"/>
      <c r="E374" s="143"/>
      <c r="F374" s="143"/>
      <c r="G374" s="143"/>
      <c r="H374" s="143"/>
      <c r="I374" s="142"/>
      <c r="J374" s="142"/>
      <c r="K374" s="142"/>
      <c r="L374" s="142"/>
      <c r="M374" s="142"/>
      <c r="N374" s="142"/>
      <c r="O374" s="142"/>
      <c r="P374" s="142"/>
      <c r="Q374" s="142"/>
      <c r="R374" s="142"/>
      <c r="S374" s="142"/>
      <c r="T374" s="142"/>
      <c r="U374" s="142"/>
      <c r="V374" s="142"/>
      <c r="W374" s="142"/>
      <c r="X374" s="142"/>
      <c r="Y374" s="142"/>
      <c r="Z374" s="142"/>
      <c r="AA374" s="142"/>
      <c r="AB374" s="142"/>
      <c r="AC374" s="142"/>
    </row>
    <row r="375" spans="1:29" ht="15.75" customHeight="1" x14ac:dyDescent="0.2">
      <c r="A375" s="142"/>
      <c r="B375" s="142"/>
      <c r="C375" s="143"/>
      <c r="D375" s="143"/>
      <c r="E375" s="143"/>
      <c r="F375" s="143"/>
      <c r="G375" s="143"/>
      <c r="H375" s="143"/>
      <c r="I375" s="142"/>
      <c r="J375" s="142"/>
      <c r="K375" s="142"/>
      <c r="L375" s="142"/>
      <c r="M375" s="142"/>
      <c r="N375" s="142"/>
      <c r="O375" s="142"/>
      <c r="P375" s="142"/>
      <c r="Q375" s="142"/>
      <c r="R375" s="142"/>
      <c r="S375" s="142"/>
      <c r="T375" s="142"/>
      <c r="U375" s="142"/>
      <c r="V375" s="142"/>
      <c r="W375" s="142"/>
      <c r="X375" s="142"/>
      <c r="Y375" s="142"/>
      <c r="Z375" s="142"/>
      <c r="AA375" s="142"/>
      <c r="AB375" s="142"/>
      <c r="AC375" s="142"/>
    </row>
    <row r="376" spans="1:29" ht="15.75" customHeight="1" x14ac:dyDescent="0.2">
      <c r="A376" s="142"/>
      <c r="B376" s="142"/>
      <c r="C376" s="143"/>
      <c r="D376" s="143"/>
      <c r="E376" s="143"/>
      <c r="F376" s="143"/>
      <c r="G376" s="143"/>
      <c r="H376" s="143"/>
      <c r="I376" s="142"/>
      <c r="J376" s="142"/>
      <c r="K376" s="142"/>
      <c r="L376" s="142"/>
      <c r="M376" s="142"/>
      <c r="N376" s="142"/>
      <c r="O376" s="142"/>
      <c r="P376" s="142"/>
      <c r="Q376" s="142"/>
      <c r="R376" s="142"/>
      <c r="S376" s="142"/>
      <c r="T376" s="142"/>
      <c r="U376" s="142"/>
      <c r="V376" s="142"/>
      <c r="W376" s="142"/>
      <c r="X376" s="142"/>
      <c r="Y376" s="142"/>
      <c r="Z376" s="142"/>
      <c r="AA376" s="142"/>
      <c r="AB376" s="142"/>
      <c r="AC376" s="142"/>
    </row>
    <row r="377" spans="1:29" ht="15.75" customHeight="1" x14ac:dyDescent="0.2">
      <c r="A377" s="142"/>
      <c r="B377" s="142"/>
      <c r="C377" s="143"/>
      <c r="D377" s="143"/>
      <c r="E377" s="143"/>
      <c r="F377" s="143"/>
      <c r="G377" s="143"/>
      <c r="H377" s="143"/>
      <c r="I377" s="142"/>
      <c r="J377" s="142"/>
      <c r="K377" s="142"/>
      <c r="L377" s="142"/>
      <c r="M377" s="142"/>
      <c r="N377" s="142"/>
      <c r="O377" s="142"/>
      <c r="P377" s="142"/>
      <c r="Q377" s="142"/>
      <c r="R377" s="142"/>
      <c r="S377" s="142"/>
      <c r="T377" s="142"/>
      <c r="U377" s="142"/>
      <c r="V377" s="142"/>
      <c r="W377" s="142"/>
      <c r="X377" s="142"/>
      <c r="Y377" s="142"/>
      <c r="Z377" s="142"/>
      <c r="AA377" s="142"/>
      <c r="AB377" s="142"/>
      <c r="AC377" s="142"/>
    </row>
    <row r="378" spans="1:29" ht="15.75" customHeight="1" x14ac:dyDescent="0.2">
      <c r="A378" s="142"/>
      <c r="B378" s="142"/>
      <c r="C378" s="143"/>
      <c r="D378" s="143"/>
      <c r="E378" s="143"/>
      <c r="F378" s="143"/>
      <c r="G378" s="143"/>
      <c r="H378" s="143"/>
      <c r="I378" s="142"/>
      <c r="J378" s="142"/>
      <c r="K378" s="142"/>
      <c r="L378" s="142"/>
      <c r="M378" s="142"/>
      <c r="N378" s="142"/>
      <c r="O378" s="142"/>
      <c r="P378" s="142"/>
      <c r="Q378" s="142"/>
      <c r="R378" s="142"/>
      <c r="S378" s="142"/>
      <c r="T378" s="142"/>
      <c r="U378" s="142"/>
      <c r="V378" s="142"/>
      <c r="W378" s="142"/>
      <c r="X378" s="142"/>
      <c r="Y378" s="142"/>
      <c r="Z378" s="142"/>
      <c r="AA378" s="142"/>
      <c r="AB378" s="142"/>
      <c r="AC378" s="142"/>
    </row>
    <row r="379" spans="1:29" ht="15.75" customHeight="1" x14ac:dyDescent="0.2">
      <c r="A379" s="142"/>
      <c r="B379" s="142"/>
      <c r="C379" s="143"/>
      <c r="D379" s="143"/>
      <c r="E379" s="143"/>
      <c r="F379" s="143"/>
      <c r="G379" s="143"/>
      <c r="H379" s="143"/>
      <c r="I379" s="142"/>
      <c r="J379" s="142"/>
      <c r="K379" s="142"/>
      <c r="L379" s="142"/>
      <c r="M379" s="142"/>
      <c r="N379" s="142"/>
      <c r="O379" s="142"/>
      <c r="P379" s="142"/>
      <c r="Q379" s="142"/>
      <c r="R379" s="142"/>
      <c r="S379" s="142"/>
      <c r="T379" s="142"/>
      <c r="U379" s="142"/>
      <c r="V379" s="142"/>
      <c r="W379" s="142"/>
      <c r="X379" s="142"/>
      <c r="Y379" s="142"/>
      <c r="Z379" s="142"/>
      <c r="AA379" s="142"/>
      <c r="AB379" s="142"/>
      <c r="AC379" s="142"/>
    </row>
    <row r="380" spans="1:29" ht="15.75" customHeight="1" x14ac:dyDescent="0.2">
      <c r="A380" s="142"/>
      <c r="B380" s="142"/>
      <c r="C380" s="143"/>
      <c r="D380" s="143"/>
      <c r="E380" s="143"/>
      <c r="F380" s="143"/>
      <c r="G380" s="143"/>
      <c r="H380" s="143"/>
      <c r="I380" s="142"/>
      <c r="J380" s="142"/>
      <c r="K380" s="142"/>
      <c r="L380" s="142"/>
      <c r="M380" s="142"/>
      <c r="N380" s="142"/>
      <c r="O380" s="142"/>
      <c r="P380" s="142"/>
      <c r="Q380" s="142"/>
      <c r="R380" s="142"/>
      <c r="S380" s="142"/>
      <c r="T380" s="142"/>
      <c r="U380" s="142"/>
      <c r="V380" s="142"/>
      <c r="W380" s="142"/>
      <c r="X380" s="142"/>
      <c r="Y380" s="142"/>
      <c r="Z380" s="142"/>
      <c r="AA380" s="142"/>
      <c r="AB380" s="142"/>
      <c r="AC380" s="142"/>
    </row>
    <row r="381" spans="1:29" ht="15.75" customHeight="1" x14ac:dyDescent="0.2">
      <c r="A381" s="142"/>
      <c r="B381" s="142"/>
      <c r="C381" s="143"/>
      <c r="D381" s="143"/>
      <c r="E381" s="143"/>
      <c r="F381" s="143"/>
      <c r="G381" s="143"/>
      <c r="H381" s="143"/>
      <c r="I381" s="142"/>
      <c r="J381" s="142"/>
      <c r="K381" s="142"/>
      <c r="L381" s="142"/>
      <c r="M381" s="142"/>
      <c r="N381" s="142"/>
      <c r="O381" s="142"/>
      <c r="P381" s="142"/>
      <c r="Q381" s="142"/>
      <c r="R381" s="142"/>
      <c r="S381" s="142"/>
      <c r="T381" s="142"/>
      <c r="U381" s="142"/>
      <c r="V381" s="142"/>
      <c r="W381" s="142"/>
      <c r="X381" s="142"/>
      <c r="Y381" s="142"/>
      <c r="Z381" s="142"/>
      <c r="AA381" s="142"/>
      <c r="AB381" s="142"/>
      <c r="AC381" s="142"/>
    </row>
    <row r="382" spans="1:29" ht="15.75" customHeight="1" x14ac:dyDescent="0.2">
      <c r="A382" s="142"/>
      <c r="B382" s="142"/>
      <c r="C382" s="143"/>
      <c r="D382" s="143"/>
      <c r="E382" s="143"/>
      <c r="F382" s="143"/>
      <c r="G382" s="143"/>
      <c r="H382" s="143"/>
      <c r="I382" s="142"/>
      <c r="J382" s="142"/>
      <c r="K382" s="142"/>
      <c r="L382" s="142"/>
      <c r="M382" s="142"/>
      <c r="N382" s="142"/>
      <c r="O382" s="142"/>
      <c r="P382" s="142"/>
      <c r="Q382" s="142"/>
      <c r="R382" s="142"/>
      <c r="S382" s="142"/>
      <c r="T382" s="142"/>
      <c r="U382" s="142"/>
      <c r="V382" s="142"/>
      <c r="W382" s="142"/>
      <c r="X382" s="142"/>
      <c r="Y382" s="142"/>
      <c r="Z382" s="142"/>
      <c r="AA382" s="142"/>
      <c r="AB382" s="142"/>
      <c r="AC382" s="142"/>
    </row>
    <row r="383" spans="1:29" ht="15.75" customHeight="1" x14ac:dyDescent="0.2">
      <c r="A383" s="142"/>
      <c r="B383" s="142"/>
      <c r="C383" s="143"/>
      <c r="D383" s="143"/>
      <c r="E383" s="143"/>
      <c r="F383" s="143"/>
      <c r="G383" s="143"/>
      <c r="H383" s="143"/>
      <c r="I383" s="142"/>
      <c r="J383" s="142"/>
      <c r="K383" s="142"/>
      <c r="L383" s="142"/>
      <c r="M383" s="142"/>
      <c r="N383" s="142"/>
      <c r="O383" s="142"/>
      <c r="P383" s="142"/>
      <c r="Q383" s="142"/>
      <c r="R383" s="142"/>
      <c r="S383" s="142"/>
      <c r="T383" s="142"/>
      <c r="U383" s="142"/>
      <c r="V383" s="142"/>
      <c r="W383" s="142"/>
      <c r="X383" s="142"/>
      <c r="Y383" s="142"/>
      <c r="Z383" s="142"/>
      <c r="AA383" s="142"/>
      <c r="AB383" s="142"/>
      <c r="AC383" s="142"/>
    </row>
    <row r="384" spans="1:29" ht="15.75" customHeight="1" x14ac:dyDescent="0.2">
      <c r="A384" s="142"/>
      <c r="B384" s="142"/>
      <c r="C384" s="143"/>
      <c r="D384" s="143"/>
      <c r="E384" s="143"/>
      <c r="F384" s="143"/>
      <c r="G384" s="143"/>
      <c r="H384" s="143"/>
      <c r="I384" s="142"/>
      <c r="J384" s="142"/>
      <c r="K384" s="142"/>
      <c r="L384" s="142"/>
      <c r="M384" s="142"/>
      <c r="N384" s="142"/>
      <c r="O384" s="142"/>
      <c r="P384" s="142"/>
      <c r="Q384" s="142"/>
      <c r="R384" s="142"/>
      <c r="S384" s="142"/>
      <c r="T384" s="142"/>
      <c r="U384" s="142"/>
      <c r="V384" s="142"/>
      <c r="W384" s="142"/>
      <c r="X384" s="142"/>
      <c r="Y384" s="142"/>
      <c r="Z384" s="142"/>
      <c r="AA384" s="142"/>
      <c r="AB384" s="142"/>
      <c r="AC384" s="142"/>
    </row>
    <row r="385" spans="1:29" ht="15.75" customHeight="1" x14ac:dyDescent="0.2">
      <c r="A385" s="142"/>
      <c r="B385" s="142"/>
      <c r="C385" s="143"/>
      <c r="D385" s="143"/>
      <c r="E385" s="143"/>
      <c r="F385" s="143"/>
      <c r="G385" s="143"/>
      <c r="H385" s="143"/>
      <c r="I385" s="142"/>
      <c r="J385" s="142"/>
      <c r="K385" s="142"/>
      <c r="L385" s="142"/>
      <c r="M385" s="142"/>
      <c r="N385" s="142"/>
      <c r="O385" s="142"/>
      <c r="P385" s="142"/>
      <c r="Q385" s="142"/>
      <c r="R385" s="142"/>
      <c r="S385" s="142"/>
      <c r="T385" s="142"/>
      <c r="U385" s="142"/>
      <c r="V385" s="142"/>
      <c r="W385" s="142"/>
      <c r="X385" s="142"/>
      <c r="Y385" s="142"/>
      <c r="Z385" s="142"/>
      <c r="AA385" s="142"/>
      <c r="AB385" s="142"/>
      <c r="AC385" s="142"/>
    </row>
    <row r="386" spans="1:29" ht="15.75" customHeight="1" x14ac:dyDescent="0.2">
      <c r="A386" s="142"/>
      <c r="B386" s="142"/>
      <c r="C386" s="143"/>
      <c r="D386" s="143"/>
      <c r="E386" s="143"/>
      <c r="F386" s="143"/>
      <c r="G386" s="143"/>
      <c r="H386" s="143"/>
      <c r="I386" s="142"/>
      <c r="J386" s="142"/>
      <c r="K386" s="142"/>
      <c r="L386" s="142"/>
      <c r="M386" s="142"/>
      <c r="N386" s="142"/>
      <c r="O386" s="142"/>
      <c r="P386" s="142"/>
      <c r="Q386" s="142"/>
      <c r="R386" s="142"/>
      <c r="S386" s="142"/>
      <c r="T386" s="142"/>
      <c r="U386" s="142"/>
      <c r="V386" s="142"/>
      <c r="W386" s="142"/>
      <c r="X386" s="142"/>
      <c r="Y386" s="142"/>
      <c r="Z386" s="142"/>
      <c r="AA386" s="142"/>
      <c r="AB386" s="142"/>
      <c r="AC386" s="142"/>
    </row>
    <row r="387" spans="1:29" ht="15.75" customHeight="1" x14ac:dyDescent="0.2">
      <c r="A387" s="142"/>
      <c r="B387" s="142"/>
      <c r="C387" s="143"/>
      <c r="D387" s="143"/>
      <c r="E387" s="143"/>
      <c r="F387" s="143"/>
      <c r="G387" s="143"/>
      <c r="H387" s="143"/>
      <c r="I387" s="142"/>
      <c r="J387" s="142"/>
      <c r="K387" s="142"/>
      <c r="L387" s="142"/>
      <c r="M387" s="142"/>
      <c r="N387" s="142"/>
      <c r="O387" s="142"/>
      <c r="P387" s="142"/>
      <c r="Q387" s="142"/>
      <c r="R387" s="142"/>
      <c r="S387" s="142"/>
      <c r="T387" s="142"/>
      <c r="U387" s="142"/>
      <c r="V387" s="142"/>
      <c r="W387" s="142"/>
      <c r="X387" s="142"/>
      <c r="Y387" s="142"/>
      <c r="Z387" s="142"/>
      <c r="AA387" s="142"/>
      <c r="AB387" s="142"/>
      <c r="AC387" s="142"/>
    </row>
    <row r="388" spans="1:29" ht="15.75" customHeight="1" x14ac:dyDescent="0.2">
      <c r="A388" s="142"/>
      <c r="B388" s="142"/>
      <c r="C388" s="143"/>
      <c r="D388" s="143"/>
      <c r="E388" s="143"/>
      <c r="F388" s="143"/>
      <c r="G388" s="143"/>
      <c r="H388" s="143"/>
      <c r="I388" s="142"/>
      <c r="J388" s="142"/>
      <c r="K388" s="142"/>
      <c r="L388" s="142"/>
      <c r="M388" s="142"/>
      <c r="N388" s="142"/>
      <c r="O388" s="142"/>
      <c r="P388" s="142"/>
      <c r="Q388" s="142"/>
      <c r="R388" s="142"/>
      <c r="S388" s="142"/>
      <c r="T388" s="142"/>
      <c r="U388" s="142"/>
      <c r="V388" s="142"/>
      <c r="W388" s="142"/>
      <c r="X388" s="142"/>
      <c r="Y388" s="142"/>
      <c r="Z388" s="142"/>
      <c r="AA388" s="142"/>
      <c r="AB388" s="142"/>
      <c r="AC388" s="142"/>
    </row>
    <row r="389" spans="1:29" ht="15.75" customHeight="1" x14ac:dyDescent="0.2">
      <c r="A389" s="142"/>
      <c r="B389" s="142"/>
      <c r="C389" s="143"/>
      <c r="D389" s="143"/>
      <c r="E389" s="143"/>
      <c r="F389" s="143"/>
      <c r="G389" s="143"/>
      <c r="H389" s="143"/>
      <c r="I389" s="142"/>
      <c r="J389" s="142"/>
      <c r="K389" s="142"/>
      <c r="L389" s="142"/>
      <c r="M389" s="142"/>
      <c r="N389" s="142"/>
      <c r="O389" s="142"/>
      <c r="P389" s="142"/>
      <c r="Q389" s="142"/>
      <c r="R389" s="142"/>
      <c r="S389" s="142"/>
      <c r="T389" s="142"/>
      <c r="U389" s="142"/>
      <c r="V389" s="142"/>
      <c r="W389" s="142"/>
      <c r="X389" s="142"/>
      <c r="Y389" s="142"/>
      <c r="Z389" s="142"/>
      <c r="AA389" s="142"/>
      <c r="AB389" s="142"/>
      <c r="AC389" s="142"/>
    </row>
    <row r="390" spans="1:29" ht="15.75" customHeight="1" x14ac:dyDescent="0.2">
      <c r="A390" s="142"/>
      <c r="B390" s="142"/>
      <c r="C390" s="143"/>
      <c r="D390" s="143"/>
      <c r="E390" s="143"/>
      <c r="F390" s="143"/>
      <c r="G390" s="143"/>
      <c r="H390" s="143"/>
      <c r="I390" s="142"/>
      <c r="J390" s="142"/>
      <c r="K390" s="142"/>
      <c r="L390" s="142"/>
      <c r="M390" s="142"/>
      <c r="N390" s="142"/>
      <c r="O390" s="142"/>
      <c r="P390" s="142"/>
      <c r="Q390" s="142"/>
      <c r="R390" s="142"/>
      <c r="S390" s="142"/>
      <c r="T390" s="142"/>
      <c r="U390" s="142"/>
      <c r="V390" s="142"/>
      <c r="W390" s="142"/>
      <c r="X390" s="142"/>
      <c r="Y390" s="142"/>
      <c r="Z390" s="142"/>
      <c r="AA390" s="142"/>
      <c r="AB390" s="142"/>
      <c r="AC390" s="142"/>
    </row>
    <row r="391" spans="1:29" ht="15.75" customHeight="1" x14ac:dyDescent="0.2">
      <c r="A391" s="142"/>
      <c r="B391" s="142"/>
      <c r="C391" s="143"/>
      <c r="D391" s="143"/>
      <c r="E391" s="143"/>
      <c r="F391" s="143"/>
      <c r="G391" s="143"/>
      <c r="H391" s="143"/>
      <c r="I391" s="142"/>
      <c r="J391" s="142"/>
      <c r="K391" s="142"/>
      <c r="L391" s="142"/>
      <c r="M391" s="142"/>
      <c r="N391" s="142"/>
      <c r="O391" s="142"/>
      <c r="P391" s="142"/>
      <c r="Q391" s="142"/>
      <c r="R391" s="142"/>
      <c r="S391" s="142"/>
      <c r="T391" s="142"/>
      <c r="U391" s="142"/>
      <c r="V391" s="142"/>
      <c r="W391" s="142"/>
      <c r="X391" s="142"/>
      <c r="Y391" s="142"/>
      <c r="Z391" s="142"/>
      <c r="AA391" s="142"/>
      <c r="AB391" s="142"/>
      <c r="AC391" s="142"/>
    </row>
    <row r="392" spans="1:29" ht="15.75" customHeight="1" x14ac:dyDescent="0.2">
      <c r="A392" s="142"/>
      <c r="B392" s="142"/>
      <c r="C392" s="143"/>
      <c r="D392" s="143"/>
      <c r="E392" s="143"/>
      <c r="F392" s="143"/>
      <c r="G392" s="143"/>
      <c r="H392" s="143"/>
      <c r="I392" s="142"/>
      <c r="J392" s="142"/>
      <c r="K392" s="142"/>
      <c r="L392" s="142"/>
      <c r="M392" s="142"/>
      <c r="N392" s="142"/>
      <c r="O392" s="142"/>
      <c r="P392" s="142"/>
      <c r="Q392" s="142"/>
      <c r="R392" s="142"/>
      <c r="S392" s="142"/>
      <c r="T392" s="142"/>
      <c r="U392" s="142"/>
      <c r="V392" s="142"/>
      <c r="W392" s="142"/>
      <c r="X392" s="142"/>
      <c r="Y392" s="142"/>
      <c r="Z392" s="142"/>
      <c r="AA392" s="142"/>
      <c r="AB392" s="142"/>
      <c r="AC392" s="142"/>
    </row>
    <row r="393" spans="1:29" ht="15.75" customHeight="1" x14ac:dyDescent="0.2">
      <c r="A393" s="142"/>
      <c r="B393" s="142"/>
      <c r="C393" s="143"/>
      <c r="D393" s="143"/>
      <c r="E393" s="143"/>
      <c r="F393" s="143"/>
      <c r="G393" s="143"/>
      <c r="H393" s="143"/>
      <c r="I393" s="142"/>
      <c r="J393" s="142"/>
      <c r="K393" s="142"/>
      <c r="L393" s="142"/>
      <c r="M393" s="142"/>
      <c r="N393" s="142"/>
      <c r="O393" s="142"/>
      <c r="P393" s="142"/>
      <c r="Q393" s="142"/>
      <c r="R393" s="142"/>
      <c r="S393" s="142"/>
      <c r="T393" s="142"/>
      <c r="U393" s="142"/>
      <c r="V393" s="142"/>
      <c r="W393" s="142"/>
      <c r="X393" s="142"/>
      <c r="Y393" s="142"/>
      <c r="Z393" s="142"/>
      <c r="AA393" s="142"/>
      <c r="AB393" s="142"/>
      <c r="AC393" s="142"/>
    </row>
    <row r="394" spans="1:29" ht="15.75" customHeight="1" x14ac:dyDescent="0.2">
      <c r="A394" s="142"/>
      <c r="B394" s="142"/>
      <c r="C394" s="143"/>
      <c r="D394" s="143"/>
      <c r="E394" s="143"/>
      <c r="F394" s="143"/>
      <c r="G394" s="143"/>
      <c r="H394" s="143"/>
      <c r="I394" s="142"/>
      <c r="J394" s="142"/>
      <c r="K394" s="142"/>
      <c r="L394" s="142"/>
      <c r="M394" s="142"/>
      <c r="N394" s="142"/>
      <c r="O394" s="142"/>
      <c r="P394" s="142"/>
      <c r="Q394" s="142"/>
      <c r="R394" s="142"/>
      <c r="S394" s="142"/>
      <c r="T394" s="142"/>
      <c r="U394" s="142"/>
      <c r="V394" s="142"/>
      <c r="W394" s="142"/>
      <c r="X394" s="142"/>
      <c r="Y394" s="142"/>
      <c r="Z394" s="142"/>
      <c r="AA394" s="142"/>
      <c r="AB394" s="142"/>
      <c r="AC394" s="142"/>
    </row>
    <row r="395" spans="1:29" ht="15.75" customHeight="1" x14ac:dyDescent="0.2">
      <c r="A395" s="142"/>
      <c r="B395" s="142"/>
      <c r="C395" s="143"/>
      <c r="D395" s="143"/>
      <c r="E395" s="143"/>
      <c r="F395" s="143"/>
      <c r="G395" s="143"/>
      <c r="H395" s="143"/>
      <c r="I395" s="142"/>
      <c r="J395" s="142"/>
      <c r="K395" s="142"/>
      <c r="L395" s="142"/>
      <c r="M395" s="142"/>
      <c r="N395" s="142"/>
      <c r="O395" s="142"/>
      <c r="P395" s="142"/>
      <c r="Q395" s="142"/>
      <c r="R395" s="142"/>
      <c r="S395" s="142"/>
      <c r="T395" s="142"/>
      <c r="U395" s="142"/>
      <c r="V395" s="142"/>
      <c r="W395" s="142"/>
      <c r="X395" s="142"/>
      <c r="Y395" s="142"/>
      <c r="Z395" s="142"/>
      <c r="AA395" s="142"/>
      <c r="AB395" s="142"/>
      <c r="AC395" s="142"/>
    </row>
    <row r="396" spans="1:29" ht="15.75" customHeight="1" x14ac:dyDescent="0.2">
      <c r="A396" s="142"/>
      <c r="B396" s="142"/>
      <c r="C396" s="143"/>
      <c r="D396" s="143"/>
      <c r="E396" s="143"/>
      <c r="F396" s="143"/>
      <c r="G396" s="143"/>
      <c r="H396" s="143"/>
      <c r="I396" s="142"/>
      <c r="J396" s="142"/>
      <c r="K396" s="142"/>
      <c r="L396" s="142"/>
      <c r="M396" s="142"/>
      <c r="N396" s="142"/>
      <c r="O396" s="142"/>
      <c r="P396" s="142"/>
      <c r="Q396" s="142"/>
      <c r="R396" s="142"/>
      <c r="S396" s="142"/>
      <c r="T396" s="142"/>
      <c r="U396" s="142"/>
      <c r="V396" s="142"/>
      <c r="W396" s="142"/>
      <c r="X396" s="142"/>
      <c r="Y396" s="142"/>
      <c r="Z396" s="142"/>
      <c r="AA396" s="142"/>
      <c r="AB396" s="142"/>
      <c r="AC396" s="142"/>
    </row>
    <row r="397" spans="1:29" ht="15.75" customHeight="1" x14ac:dyDescent="0.2">
      <c r="A397" s="142"/>
      <c r="B397" s="142"/>
      <c r="C397" s="143"/>
      <c r="D397" s="143"/>
      <c r="E397" s="143"/>
      <c r="F397" s="143"/>
      <c r="G397" s="143"/>
      <c r="H397" s="143"/>
      <c r="I397" s="142"/>
      <c r="J397" s="142"/>
      <c r="K397" s="142"/>
      <c r="L397" s="142"/>
      <c r="M397" s="142"/>
      <c r="N397" s="142"/>
      <c r="O397" s="142"/>
      <c r="P397" s="142"/>
      <c r="Q397" s="142"/>
      <c r="R397" s="142"/>
      <c r="S397" s="142"/>
      <c r="T397" s="142"/>
      <c r="U397" s="142"/>
      <c r="V397" s="142"/>
      <c r="W397" s="142"/>
      <c r="X397" s="142"/>
      <c r="Y397" s="142"/>
      <c r="Z397" s="142"/>
      <c r="AA397" s="142"/>
      <c r="AB397" s="142"/>
      <c r="AC397" s="142"/>
    </row>
    <row r="398" spans="1:29" ht="15.75" customHeight="1" x14ac:dyDescent="0.2">
      <c r="A398" s="142"/>
      <c r="B398" s="142"/>
      <c r="C398" s="143"/>
      <c r="D398" s="143"/>
      <c r="E398" s="143"/>
      <c r="F398" s="143"/>
      <c r="G398" s="143"/>
      <c r="H398" s="143"/>
      <c r="I398" s="142"/>
      <c r="J398" s="142"/>
      <c r="K398" s="142"/>
      <c r="L398" s="142"/>
      <c r="M398" s="142"/>
      <c r="N398" s="142"/>
      <c r="O398" s="142"/>
      <c r="P398" s="142"/>
      <c r="Q398" s="142"/>
      <c r="R398" s="142"/>
      <c r="S398" s="142"/>
      <c r="T398" s="142"/>
      <c r="U398" s="142"/>
      <c r="V398" s="142"/>
      <c r="W398" s="142"/>
      <c r="X398" s="142"/>
      <c r="Y398" s="142"/>
      <c r="Z398" s="142"/>
      <c r="AA398" s="142"/>
      <c r="AB398" s="142"/>
      <c r="AC398" s="142"/>
    </row>
    <row r="399" spans="1:29" ht="15.75" customHeight="1" x14ac:dyDescent="0.2">
      <c r="A399" s="142"/>
      <c r="B399" s="142"/>
      <c r="C399" s="143"/>
      <c r="D399" s="143"/>
      <c r="E399" s="143"/>
      <c r="F399" s="143"/>
      <c r="G399" s="143"/>
      <c r="H399" s="143"/>
      <c r="I399" s="142"/>
      <c r="J399" s="142"/>
      <c r="K399" s="142"/>
      <c r="L399" s="142"/>
      <c r="M399" s="142"/>
      <c r="N399" s="142"/>
      <c r="O399" s="142"/>
      <c r="P399" s="142"/>
      <c r="Q399" s="142"/>
      <c r="R399" s="142"/>
      <c r="S399" s="142"/>
      <c r="T399" s="142"/>
      <c r="U399" s="142"/>
      <c r="V399" s="142"/>
      <c r="W399" s="142"/>
      <c r="X399" s="142"/>
      <c r="Y399" s="142"/>
      <c r="Z399" s="142"/>
      <c r="AA399" s="142"/>
      <c r="AB399" s="142"/>
      <c r="AC399" s="142"/>
    </row>
    <row r="400" spans="1:29" ht="15.75" customHeight="1" x14ac:dyDescent="0.2">
      <c r="A400" s="142"/>
      <c r="B400" s="142"/>
      <c r="C400" s="143"/>
      <c r="D400" s="143"/>
      <c r="E400" s="143"/>
      <c r="F400" s="143"/>
      <c r="G400" s="143"/>
      <c r="H400" s="143"/>
      <c r="I400" s="142"/>
      <c r="J400" s="142"/>
      <c r="K400" s="142"/>
      <c r="L400" s="142"/>
      <c r="M400" s="142"/>
      <c r="N400" s="142"/>
      <c r="O400" s="142"/>
      <c r="P400" s="142"/>
      <c r="Q400" s="142"/>
      <c r="R400" s="142"/>
      <c r="S400" s="142"/>
      <c r="T400" s="142"/>
      <c r="U400" s="142"/>
      <c r="V400" s="142"/>
      <c r="W400" s="142"/>
      <c r="X400" s="142"/>
      <c r="Y400" s="142"/>
      <c r="Z400" s="142"/>
      <c r="AA400" s="142"/>
      <c r="AB400" s="142"/>
      <c r="AC400" s="142"/>
    </row>
    <row r="401" spans="1:29" ht="15.75" customHeight="1" x14ac:dyDescent="0.2">
      <c r="A401" s="142"/>
      <c r="B401" s="142"/>
      <c r="C401" s="143"/>
      <c r="D401" s="143"/>
      <c r="E401" s="143"/>
      <c r="F401" s="143"/>
      <c r="G401" s="143"/>
      <c r="H401" s="143"/>
      <c r="I401" s="142"/>
      <c r="J401" s="142"/>
      <c r="K401" s="142"/>
      <c r="L401" s="142"/>
      <c r="M401" s="142"/>
      <c r="N401" s="142"/>
      <c r="O401" s="142"/>
      <c r="P401" s="142"/>
      <c r="Q401" s="142"/>
      <c r="R401" s="142"/>
      <c r="S401" s="142"/>
      <c r="T401" s="142"/>
      <c r="U401" s="142"/>
      <c r="V401" s="142"/>
      <c r="W401" s="142"/>
      <c r="X401" s="142"/>
      <c r="Y401" s="142"/>
      <c r="Z401" s="142"/>
      <c r="AA401" s="142"/>
      <c r="AB401" s="142"/>
      <c r="AC401" s="142"/>
    </row>
    <row r="402" spans="1:29" ht="15.75" customHeight="1" x14ac:dyDescent="0.2">
      <c r="A402" s="142"/>
      <c r="B402" s="142"/>
      <c r="C402" s="143"/>
      <c r="D402" s="143"/>
      <c r="E402" s="143"/>
      <c r="F402" s="143"/>
      <c r="G402" s="143"/>
      <c r="H402" s="143"/>
      <c r="I402" s="142"/>
      <c r="J402" s="142"/>
      <c r="K402" s="142"/>
      <c r="L402" s="142"/>
      <c r="M402" s="142"/>
      <c r="N402" s="142"/>
      <c r="O402" s="142"/>
      <c r="P402" s="142"/>
      <c r="Q402" s="142"/>
      <c r="R402" s="142"/>
      <c r="S402" s="142"/>
      <c r="T402" s="142"/>
      <c r="U402" s="142"/>
      <c r="V402" s="142"/>
      <c r="W402" s="142"/>
      <c r="X402" s="142"/>
      <c r="Y402" s="142"/>
      <c r="Z402" s="142"/>
      <c r="AA402" s="142"/>
      <c r="AB402" s="142"/>
      <c r="AC402" s="142"/>
    </row>
    <row r="403" spans="1:29" ht="15.75" customHeight="1" x14ac:dyDescent="0.2">
      <c r="A403" s="142"/>
      <c r="B403" s="142"/>
      <c r="C403" s="143"/>
      <c r="D403" s="143"/>
      <c r="E403" s="143"/>
      <c r="F403" s="143"/>
      <c r="G403" s="143"/>
      <c r="H403" s="143"/>
      <c r="I403" s="142"/>
      <c r="J403" s="142"/>
      <c r="K403" s="142"/>
      <c r="L403" s="142"/>
      <c r="M403" s="142"/>
      <c r="N403" s="142"/>
      <c r="O403" s="142"/>
      <c r="P403" s="142"/>
      <c r="Q403" s="142"/>
      <c r="R403" s="142"/>
      <c r="S403" s="142"/>
      <c r="T403" s="142"/>
      <c r="U403" s="142"/>
      <c r="V403" s="142"/>
      <c r="W403" s="142"/>
      <c r="X403" s="142"/>
      <c r="Y403" s="142"/>
      <c r="Z403" s="142"/>
      <c r="AA403" s="142"/>
      <c r="AB403" s="142"/>
      <c r="AC403" s="142"/>
    </row>
    <row r="404" spans="1:29" ht="15.75" customHeight="1" x14ac:dyDescent="0.2">
      <c r="A404" s="142"/>
      <c r="B404" s="142"/>
      <c r="C404" s="143"/>
      <c r="D404" s="143"/>
      <c r="E404" s="143"/>
      <c r="F404" s="143"/>
      <c r="G404" s="143"/>
      <c r="H404" s="143"/>
      <c r="I404" s="142"/>
      <c r="J404" s="142"/>
      <c r="K404" s="142"/>
      <c r="L404" s="142"/>
      <c r="M404" s="142"/>
      <c r="N404" s="142"/>
      <c r="O404" s="142"/>
      <c r="P404" s="142"/>
      <c r="Q404" s="142"/>
      <c r="R404" s="142"/>
      <c r="S404" s="142"/>
      <c r="T404" s="142"/>
      <c r="U404" s="142"/>
      <c r="V404" s="142"/>
      <c r="W404" s="142"/>
      <c r="X404" s="142"/>
      <c r="Y404" s="142"/>
      <c r="Z404" s="142"/>
      <c r="AA404" s="142"/>
      <c r="AB404" s="142"/>
      <c r="AC404" s="142"/>
    </row>
    <row r="405" spans="1:29" ht="15.75" customHeight="1" x14ac:dyDescent="0.2">
      <c r="A405" s="142"/>
      <c r="B405" s="142"/>
      <c r="C405" s="143"/>
      <c r="D405" s="143"/>
      <c r="E405" s="143"/>
      <c r="F405" s="143"/>
      <c r="G405" s="143"/>
      <c r="H405" s="143"/>
      <c r="I405" s="142"/>
      <c r="J405" s="142"/>
      <c r="K405" s="142"/>
      <c r="L405" s="142"/>
      <c r="M405" s="142"/>
      <c r="N405" s="142"/>
      <c r="O405" s="142"/>
      <c r="P405" s="142"/>
      <c r="Q405" s="142"/>
      <c r="R405" s="142"/>
      <c r="S405" s="142"/>
      <c r="T405" s="142"/>
      <c r="U405" s="142"/>
      <c r="V405" s="142"/>
      <c r="W405" s="142"/>
      <c r="X405" s="142"/>
      <c r="Y405" s="142"/>
      <c r="Z405" s="142"/>
      <c r="AA405" s="142"/>
      <c r="AB405" s="142"/>
      <c r="AC405" s="142"/>
    </row>
    <row r="406" spans="1:29" ht="15.75" customHeight="1" x14ac:dyDescent="0.2">
      <c r="A406" s="142"/>
      <c r="B406" s="142"/>
      <c r="C406" s="143"/>
      <c r="D406" s="143"/>
      <c r="E406" s="143"/>
      <c r="F406" s="143"/>
      <c r="G406" s="143"/>
      <c r="H406" s="143"/>
      <c r="I406" s="142"/>
      <c r="J406" s="142"/>
      <c r="K406" s="142"/>
      <c r="L406" s="142"/>
      <c r="M406" s="142"/>
      <c r="N406" s="142"/>
      <c r="O406" s="142"/>
      <c r="P406" s="142"/>
      <c r="Q406" s="142"/>
      <c r="R406" s="142"/>
      <c r="S406" s="142"/>
      <c r="T406" s="142"/>
      <c r="U406" s="142"/>
      <c r="V406" s="142"/>
      <c r="W406" s="142"/>
      <c r="X406" s="142"/>
      <c r="Y406" s="142"/>
      <c r="Z406" s="142"/>
      <c r="AA406" s="142"/>
      <c r="AB406" s="142"/>
      <c r="AC406" s="142"/>
    </row>
    <row r="407" spans="1:29" ht="15.75" customHeight="1" x14ac:dyDescent="0.2">
      <c r="A407" s="142"/>
      <c r="B407" s="142"/>
      <c r="C407" s="143"/>
      <c r="D407" s="143"/>
      <c r="E407" s="143"/>
      <c r="F407" s="143"/>
      <c r="G407" s="143"/>
      <c r="H407" s="143"/>
      <c r="I407" s="142"/>
      <c r="J407" s="142"/>
      <c r="K407" s="142"/>
      <c r="L407" s="142"/>
      <c r="M407" s="142"/>
      <c r="N407" s="142"/>
      <c r="O407" s="142"/>
      <c r="P407" s="142"/>
      <c r="Q407" s="142"/>
      <c r="R407" s="142"/>
      <c r="S407" s="142"/>
      <c r="T407" s="142"/>
      <c r="U407" s="142"/>
      <c r="V407" s="142"/>
      <c r="W407" s="142"/>
      <c r="X407" s="142"/>
      <c r="Y407" s="142"/>
      <c r="Z407" s="142"/>
      <c r="AA407" s="142"/>
      <c r="AB407" s="142"/>
      <c r="AC407" s="142"/>
    </row>
    <row r="408" spans="1:29" ht="15.75" customHeight="1" x14ac:dyDescent="0.2">
      <c r="A408" s="142"/>
      <c r="B408" s="142"/>
      <c r="C408" s="143"/>
      <c r="D408" s="143"/>
      <c r="E408" s="143"/>
      <c r="F408" s="143"/>
      <c r="G408" s="143"/>
      <c r="H408" s="143"/>
      <c r="I408" s="142"/>
      <c r="J408" s="142"/>
      <c r="K408" s="142"/>
      <c r="L408" s="142"/>
      <c r="M408" s="142"/>
      <c r="N408" s="142"/>
      <c r="O408" s="142"/>
      <c r="P408" s="142"/>
      <c r="Q408" s="142"/>
      <c r="R408" s="142"/>
      <c r="S408" s="142"/>
      <c r="T408" s="142"/>
      <c r="U408" s="142"/>
      <c r="V408" s="142"/>
      <c r="W408" s="142"/>
      <c r="X408" s="142"/>
      <c r="Y408" s="142"/>
      <c r="Z408" s="142"/>
      <c r="AA408" s="142"/>
      <c r="AB408" s="142"/>
      <c r="AC408" s="142"/>
    </row>
    <row r="409" spans="1:29" ht="15.75" customHeight="1" x14ac:dyDescent="0.2">
      <c r="A409" s="142"/>
      <c r="B409" s="142"/>
      <c r="C409" s="143"/>
      <c r="D409" s="143"/>
      <c r="E409" s="143"/>
      <c r="F409" s="143"/>
      <c r="G409" s="143"/>
      <c r="H409" s="143"/>
      <c r="I409" s="142"/>
      <c r="J409" s="142"/>
      <c r="K409" s="142"/>
      <c r="L409" s="142"/>
      <c r="M409" s="142"/>
      <c r="N409" s="142"/>
      <c r="O409" s="142"/>
      <c r="P409" s="142"/>
      <c r="Q409" s="142"/>
      <c r="R409" s="142"/>
      <c r="S409" s="142"/>
      <c r="T409" s="142"/>
      <c r="U409" s="142"/>
      <c r="V409" s="142"/>
      <c r="W409" s="142"/>
      <c r="X409" s="142"/>
      <c r="Y409" s="142"/>
      <c r="Z409" s="142"/>
      <c r="AA409" s="142"/>
      <c r="AB409" s="142"/>
      <c r="AC409" s="142"/>
    </row>
    <row r="410" spans="1:29" ht="15.75" customHeight="1" x14ac:dyDescent="0.2">
      <c r="A410" s="142"/>
      <c r="B410" s="142"/>
      <c r="C410" s="143"/>
      <c r="D410" s="143"/>
      <c r="E410" s="143"/>
      <c r="F410" s="143"/>
      <c r="G410" s="143"/>
      <c r="H410" s="143"/>
      <c r="I410" s="142"/>
      <c r="J410" s="142"/>
      <c r="K410" s="142"/>
      <c r="L410" s="142"/>
      <c r="M410" s="142"/>
      <c r="N410" s="142"/>
      <c r="O410" s="142"/>
      <c r="P410" s="142"/>
      <c r="Q410" s="142"/>
      <c r="R410" s="142"/>
      <c r="S410" s="142"/>
      <c r="T410" s="142"/>
      <c r="U410" s="142"/>
      <c r="V410" s="142"/>
      <c r="W410" s="142"/>
      <c r="X410" s="142"/>
      <c r="Y410" s="142"/>
      <c r="Z410" s="142"/>
      <c r="AA410" s="142"/>
      <c r="AB410" s="142"/>
      <c r="AC410" s="142"/>
    </row>
    <row r="411" spans="1:29" ht="15.75" customHeight="1" x14ac:dyDescent="0.2">
      <c r="A411" s="142"/>
      <c r="B411" s="142"/>
      <c r="C411" s="143"/>
      <c r="D411" s="143"/>
      <c r="E411" s="143"/>
      <c r="F411" s="143"/>
      <c r="G411" s="143"/>
      <c r="H411" s="143"/>
      <c r="I411" s="142"/>
      <c r="J411" s="142"/>
      <c r="K411" s="142"/>
      <c r="L411" s="142"/>
      <c r="M411" s="142"/>
      <c r="N411" s="142"/>
      <c r="O411" s="142"/>
      <c r="P411" s="142"/>
      <c r="Q411" s="142"/>
      <c r="R411" s="142"/>
      <c r="S411" s="142"/>
      <c r="T411" s="142"/>
      <c r="U411" s="142"/>
      <c r="V411" s="142"/>
      <c r="W411" s="142"/>
      <c r="X411" s="142"/>
      <c r="Y411" s="142"/>
      <c r="Z411" s="142"/>
      <c r="AA411" s="142"/>
      <c r="AB411" s="142"/>
      <c r="AC411" s="142"/>
    </row>
    <row r="412" spans="1:29" ht="15.75" customHeight="1" x14ac:dyDescent="0.2">
      <c r="A412" s="142"/>
      <c r="B412" s="142"/>
      <c r="C412" s="143"/>
      <c r="D412" s="143"/>
      <c r="E412" s="143"/>
      <c r="F412" s="143"/>
      <c r="G412" s="143"/>
      <c r="H412" s="143"/>
      <c r="I412" s="142"/>
      <c r="J412" s="142"/>
      <c r="K412" s="142"/>
      <c r="L412" s="142"/>
      <c r="M412" s="142"/>
      <c r="N412" s="142"/>
      <c r="O412" s="142"/>
      <c r="P412" s="142"/>
      <c r="Q412" s="142"/>
      <c r="R412" s="142"/>
      <c r="S412" s="142"/>
      <c r="T412" s="142"/>
      <c r="U412" s="142"/>
      <c r="V412" s="142"/>
      <c r="W412" s="142"/>
      <c r="X412" s="142"/>
      <c r="Y412" s="142"/>
      <c r="Z412" s="142"/>
      <c r="AA412" s="142"/>
      <c r="AB412" s="142"/>
      <c r="AC412" s="142"/>
    </row>
    <row r="413" spans="1:29" ht="15.75" customHeight="1" x14ac:dyDescent="0.2">
      <c r="A413" s="142"/>
      <c r="B413" s="142"/>
      <c r="C413" s="143"/>
      <c r="D413" s="143"/>
      <c r="E413" s="143"/>
      <c r="F413" s="143"/>
      <c r="G413" s="143"/>
      <c r="H413" s="143"/>
      <c r="I413" s="142"/>
      <c r="J413" s="142"/>
      <c r="K413" s="142"/>
      <c r="L413" s="142"/>
      <c r="M413" s="142"/>
      <c r="N413" s="142"/>
      <c r="O413" s="142"/>
      <c r="P413" s="142"/>
      <c r="Q413" s="142"/>
      <c r="R413" s="142"/>
      <c r="S413" s="142"/>
      <c r="T413" s="142"/>
      <c r="U413" s="142"/>
      <c r="V413" s="142"/>
      <c r="W413" s="142"/>
      <c r="X413" s="142"/>
      <c r="Y413" s="142"/>
      <c r="Z413" s="142"/>
      <c r="AA413" s="142"/>
      <c r="AB413" s="142"/>
      <c r="AC413" s="142"/>
    </row>
    <row r="414" spans="1:29" ht="15.75" customHeight="1" x14ac:dyDescent="0.2">
      <c r="A414" s="142"/>
      <c r="B414" s="142"/>
      <c r="C414" s="143"/>
      <c r="D414" s="143"/>
      <c r="E414" s="143"/>
      <c r="F414" s="143"/>
      <c r="G414" s="143"/>
      <c r="H414" s="143"/>
      <c r="I414" s="142"/>
      <c r="J414" s="142"/>
      <c r="K414" s="142"/>
      <c r="L414" s="142"/>
      <c r="M414" s="142"/>
      <c r="N414" s="142"/>
      <c r="O414" s="142"/>
      <c r="P414" s="142"/>
      <c r="Q414" s="142"/>
      <c r="R414" s="142"/>
      <c r="S414" s="142"/>
      <c r="T414" s="142"/>
      <c r="U414" s="142"/>
      <c r="V414" s="142"/>
      <c r="W414" s="142"/>
      <c r="X414" s="142"/>
      <c r="Y414" s="142"/>
      <c r="Z414" s="142"/>
      <c r="AA414" s="142"/>
      <c r="AB414" s="142"/>
      <c r="AC414" s="142"/>
    </row>
    <row r="415" spans="1:29" ht="15.75" customHeight="1" x14ac:dyDescent="0.2">
      <c r="A415" s="142"/>
      <c r="B415" s="142"/>
      <c r="C415" s="143"/>
      <c r="D415" s="143"/>
      <c r="E415" s="143"/>
      <c r="F415" s="143"/>
      <c r="G415" s="143"/>
      <c r="H415" s="143"/>
      <c r="I415" s="142"/>
      <c r="J415" s="142"/>
      <c r="K415" s="142"/>
      <c r="L415" s="142"/>
      <c r="M415" s="142"/>
      <c r="N415" s="142"/>
      <c r="O415" s="142"/>
      <c r="P415" s="142"/>
      <c r="Q415" s="142"/>
      <c r="R415" s="142"/>
      <c r="S415" s="142"/>
      <c r="T415" s="142"/>
      <c r="U415" s="142"/>
      <c r="V415" s="142"/>
      <c r="W415" s="142"/>
      <c r="X415" s="142"/>
      <c r="Y415" s="142"/>
      <c r="Z415" s="142"/>
      <c r="AA415" s="142"/>
      <c r="AB415" s="142"/>
      <c r="AC415" s="142"/>
    </row>
    <row r="416" spans="1:29" ht="15.75" customHeight="1" x14ac:dyDescent="0.2">
      <c r="A416" s="142"/>
      <c r="B416" s="142"/>
      <c r="C416" s="143"/>
      <c r="D416" s="143"/>
      <c r="E416" s="143"/>
      <c r="F416" s="143"/>
      <c r="G416" s="143"/>
      <c r="H416" s="143"/>
      <c r="I416" s="142"/>
      <c r="J416" s="142"/>
      <c r="K416" s="142"/>
      <c r="L416" s="142"/>
      <c r="M416" s="142"/>
      <c r="N416" s="142"/>
      <c r="O416" s="142"/>
      <c r="P416" s="142"/>
      <c r="Q416" s="142"/>
      <c r="R416" s="142"/>
      <c r="S416" s="142"/>
      <c r="T416" s="142"/>
      <c r="U416" s="142"/>
      <c r="V416" s="142"/>
      <c r="W416" s="142"/>
      <c r="X416" s="142"/>
      <c r="Y416" s="142"/>
      <c r="Z416" s="142"/>
      <c r="AA416" s="142"/>
      <c r="AB416" s="142"/>
      <c r="AC416" s="142"/>
    </row>
    <row r="417" spans="1:29" ht="15.75" customHeight="1" x14ac:dyDescent="0.2">
      <c r="A417" s="142"/>
      <c r="B417" s="142"/>
      <c r="C417" s="143"/>
      <c r="D417" s="143"/>
      <c r="E417" s="143"/>
      <c r="F417" s="143"/>
      <c r="G417" s="143"/>
      <c r="H417" s="143"/>
      <c r="I417" s="142"/>
      <c r="J417" s="142"/>
      <c r="K417" s="142"/>
      <c r="L417" s="142"/>
      <c r="M417" s="142"/>
      <c r="N417" s="142"/>
      <c r="O417" s="142"/>
      <c r="P417" s="142"/>
      <c r="Q417" s="142"/>
      <c r="R417" s="142"/>
      <c r="S417" s="142"/>
      <c r="T417" s="142"/>
      <c r="U417" s="142"/>
      <c r="V417" s="142"/>
      <c r="W417" s="142"/>
      <c r="X417" s="142"/>
      <c r="Y417" s="142"/>
      <c r="Z417" s="142"/>
      <c r="AA417" s="142"/>
      <c r="AB417" s="142"/>
      <c r="AC417" s="142"/>
    </row>
    <row r="418" spans="1:29" ht="15.75" customHeight="1" x14ac:dyDescent="0.2">
      <c r="A418" s="142"/>
      <c r="B418" s="142"/>
      <c r="C418" s="143"/>
      <c r="D418" s="143"/>
      <c r="E418" s="143"/>
      <c r="F418" s="143"/>
      <c r="G418" s="143"/>
      <c r="H418" s="143"/>
      <c r="I418" s="142"/>
      <c r="J418" s="142"/>
      <c r="K418" s="142"/>
      <c r="L418" s="142"/>
      <c r="M418" s="142"/>
      <c r="N418" s="142"/>
      <c r="O418" s="142"/>
      <c r="P418" s="142"/>
      <c r="Q418" s="142"/>
      <c r="R418" s="142"/>
      <c r="S418" s="142"/>
      <c r="T418" s="142"/>
      <c r="U418" s="142"/>
      <c r="V418" s="142"/>
      <c r="W418" s="142"/>
      <c r="X418" s="142"/>
      <c r="Y418" s="142"/>
      <c r="Z418" s="142"/>
      <c r="AA418" s="142"/>
      <c r="AB418" s="142"/>
      <c r="AC418" s="142"/>
    </row>
    <row r="419" spans="1:29" ht="15.75" customHeight="1" x14ac:dyDescent="0.2">
      <c r="A419" s="142"/>
      <c r="B419" s="142"/>
      <c r="C419" s="143"/>
      <c r="D419" s="143"/>
      <c r="E419" s="143"/>
      <c r="F419" s="143"/>
      <c r="G419" s="143"/>
      <c r="H419" s="143"/>
      <c r="I419" s="142"/>
      <c r="J419" s="142"/>
      <c r="K419" s="142"/>
      <c r="L419" s="142"/>
      <c r="M419" s="142"/>
      <c r="N419" s="142"/>
      <c r="O419" s="142"/>
      <c r="P419" s="142"/>
      <c r="Q419" s="142"/>
      <c r="R419" s="142"/>
      <c r="S419" s="142"/>
      <c r="T419" s="142"/>
      <c r="U419" s="142"/>
      <c r="V419" s="142"/>
      <c r="W419" s="142"/>
      <c r="X419" s="142"/>
      <c r="Y419" s="142"/>
      <c r="Z419" s="142"/>
      <c r="AA419" s="142"/>
      <c r="AB419" s="142"/>
      <c r="AC419" s="142"/>
    </row>
    <row r="420" spans="1:29" ht="15.75" customHeight="1" x14ac:dyDescent="0.2">
      <c r="A420" s="142"/>
      <c r="B420" s="142"/>
      <c r="C420" s="143"/>
      <c r="D420" s="143"/>
      <c r="E420" s="143"/>
      <c r="F420" s="143"/>
      <c r="G420" s="143"/>
      <c r="H420" s="143"/>
      <c r="I420" s="142"/>
      <c r="J420" s="142"/>
      <c r="K420" s="142"/>
      <c r="L420" s="142"/>
      <c r="M420" s="142"/>
      <c r="N420" s="142"/>
      <c r="O420" s="142"/>
      <c r="P420" s="142"/>
      <c r="Q420" s="142"/>
      <c r="R420" s="142"/>
      <c r="S420" s="142"/>
      <c r="T420" s="142"/>
      <c r="U420" s="142"/>
      <c r="V420" s="142"/>
      <c r="W420" s="142"/>
      <c r="X420" s="142"/>
      <c r="Y420" s="142"/>
      <c r="Z420" s="142"/>
      <c r="AA420" s="142"/>
      <c r="AB420" s="142"/>
      <c r="AC420" s="142"/>
    </row>
    <row r="421" spans="1:29" ht="15.75" customHeight="1" x14ac:dyDescent="0.2">
      <c r="A421" s="142"/>
      <c r="B421" s="142"/>
      <c r="C421" s="143"/>
      <c r="D421" s="143"/>
      <c r="E421" s="143"/>
      <c r="F421" s="143"/>
      <c r="G421" s="143"/>
      <c r="H421" s="143"/>
      <c r="I421" s="142"/>
      <c r="J421" s="142"/>
      <c r="K421" s="142"/>
      <c r="L421" s="142"/>
      <c r="M421" s="142"/>
      <c r="N421" s="142"/>
      <c r="O421" s="142"/>
      <c r="P421" s="142"/>
      <c r="Q421" s="142"/>
      <c r="R421" s="142"/>
      <c r="S421" s="142"/>
      <c r="T421" s="142"/>
      <c r="U421" s="142"/>
      <c r="V421" s="142"/>
      <c r="W421" s="142"/>
      <c r="X421" s="142"/>
      <c r="Y421" s="142"/>
      <c r="Z421" s="142"/>
      <c r="AA421" s="142"/>
      <c r="AB421" s="142"/>
      <c r="AC421" s="142"/>
    </row>
    <row r="422" spans="1:29" ht="15.75" customHeight="1" x14ac:dyDescent="0.2">
      <c r="A422" s="142"/>
      <c r="B422" s="142"/>
      <c r="C422" s="143"/>
      <c r="D422" s="143"/>
      <c r="E422" s="143"/>
      <c r="F422" s="143"/>
      <c r="G422" s="143"/>
      <c r="H422" s="143"/>
      <c r="I422" s="142"/>
      <c r="J422" s="142"/>
      <c r="K422" s="142"/>
      <c r="L422" s="142"/>
      <c r="M422" s="142"/>
      <c r="N422" s="142"/>
      <c r="O422" s="142"/>
      <c r="P422" s="142"/>
      <c r="Q422" s="142"/>
      <c r="R422" s="142"/>
      <c r="S422" s="142"/>
      <c r="T422" s="142"/>
      <c r="U422" s="142"/>
      <c r="V422" s="142"/>
      <c r="W422" s="142"/>
      <c r="X422" s="142"/>
      <c r="Y422" s="142"/>
      <c r="Z422" s="142"/>
      <c r="AA422" s="142"/>
      <c r="AB422" s="142"/>
      <c r="AC422" s="142"/>
    </row>
    <row r="423" spans="1:29" ht="15.75" customHeight="1" x14ac:dyDescent="0.2">
      <c r="A423" s="142"/>
      <c r="B423" s="142"/>
      <c r="C423" s="143"/>
      <c r="D423" s="143"/>
      <c r="E423" s="143"/>
      <c r="F423" s="143"/>
      <c r="G423" s="143"/>
      <c r="H423" s="143"/>
      <c r="I423" s="142"/>
      <c r="J423" s="142"/>
      <c r="K423" s="142"/>
      <c r="L423" s="142"/>
      <c r="M423" s="142"/>
      <c r="N423" s="142"/>
      <c r="O423" s="142"/>
      <c r="P423" s="142"/>
      <c r="Q423" s="142"/>
      <c r="R423" s="142"/>
      <c r="S423" s="142"/>
      <c r="T423" s="142"/>
      <c r="U423" s="142"/>
      <c r="V423" s="142"/>
      <c r="W423" s="142"/>
      <c r="X423" s="142"/>
      <c r="Y423" s="142"/>
      <c r="Z423" s="142"/>
      <c r="AA423" s="142"/>
      <c r="AB423" s="142"/>
      <c r="AC423" s="142"/>
    </row>
    <row r="424" spans="1:29" ht="15.75" customHeight="1" x14ac:dyDescent="0.2">
      <c r="A424" s="142"/>
      <c r="B424" s="142"/>
      <c r="C424" s="143"/>
      <c r="D424" s="143"/>
      <c r="E424" s="143"/>
      <c r="F424" s="143"/>
      <c r="G424" s="143"/>
      <c r="H424" s="143"/>
      <c r="I424" s="142"/>
      <c r="J424" s="142"/>
      <c r="K424" s="142"/>
      <c r="L424" s="142"/>
      <c r="M424" s="142"/>
      <c r="N424" s="142"/>
      <c r="O424" s="142"/>
      <c r="P424" s="142"/>
      <c r="Q424" s="142"/>
      <c r="R424" s="142"/>
      <c r="S424" s="142"/>
      <c r="T424" s="142"/>
      <c r="U424" s="142"/>
      <c r="V424" s="142"/>
      <c r="W424" s="142"/>
      <c r="X424" s="142"/>
      <c r="Y424" s="142"/>
      <c r="Z424" s="142"/>
      <c r="AA424" s="142"/>
      <c r="AB424" s="142"/>
      <c r="AC424" s="142"/>
    </row>
    <row r="425" spans="1:29" ht="15.75" customHeight="1" x14ac:dyDescent="0.2">
      <c r="A425" s="142"/>
      <c r="B425" s="142"/>
      <c r="C425" s="143"/>
      <c r="D425" s="143"/>
      <c r="E425" s="143"/>
      <c r="F425" s="143"/>
      <c r="G425" s="143"/>
      <c r="H425" s="143"/>
      <c r="I425" s="142"/>
      <c r="J425" s="142"/>
      <c r="K425" s="142"/>
      <c r="L425" s="142"/>
      <c r="M425" s="142"/>
      <c r="N425" s="142"/>
      <c r="O425" s="142"/>
      <c r="P425" s="142"/>
      <c r="Q425" s="142"/>
      <c r="R425" s="142"/>
      <c r="S425" s="142"/>
      <c r="T425" s="142"/>
      <c r="U425" s="142"/>
      <c r="V425" s="142"/>
      <c r="W425" s="142"/>
      <c r="X425" s="142"/>
      <c r="Y425" s="142"/>
      <c r="Z425" s="142"/>
      <c r="AA425" s="142"/>
      <c r="AB425" s="142"/>
      <c r="AC425" s="142"/>
    </row>
    <row r="426" spans="1:29" ht="15.75" customHeight="1" x14ac:dyDescent="0.2">
      <c r="A426" s="142"/>
      <c r="B426" s="142"/>
      <c r="C426" s="143"/>
      <c r="D426" s="143"/>
      <c r="E426" s="143"/>
      <c r="F426" s="143"/>
      <c r="G426" s="143"/>
      <c r="H426" s="143"/>
      <c r="I426" s="142"/>
      <c r="J426" s="142"/>
      <c r="K426" s="142"/>
      <c r="L426" s="142"/>
      <c r="M426" s="142"/>
      <c r="N426" s="142"/>
      <c r="O426" s="142"/>
      <c r="P426" s="142"/>
      <c r="Q426" s="142"/>
      <c r="R426" s="142"/>
      <c r="S426" s="142"/>
      <c r="T426" s="142"/>
      <c r="U426" s="142"/>
      <c r="V426" s="142"/>
      <c r="W426" s="142"/>
      <c r="X426" s="142"/>
      <c r="Y426" s="142"/>
      <c r="Z426" s="142"/>
      <c r="AA426" s="142"/>
      <c r="AB426" s="142"/>
      <c r="AC426" s="142"/>
    </row>
    <row r="427" spans="1:29" ht="15.75" customHeight="1" x14ac:dyDescent="0.2">
      <c r="A427" s="142"/>
      <c r="B427" s="142"/>
      <c r="C427" s="143"/>
      <c r="D427" s="143"/>
      <c r="E427" s="143"/>
      <c r="F427" s="143"/>
      <c r="G427" s="143"/>
      <c r="H427" s="143"/>
      <c r="I427" s="142"/>
      <c r="J427" s="142"/>
      <c r="K427" s="142"/>
      <c r="L427" s="142"/>
      <c r="M427" s="142"/>
      <c r="N427" s="142"/>
      <c r="O427" s="142"/>
      <c r="P427" s="142"/>
      <c r="Q427" s="142"/>
      <c r="R427" s="142"/>
      <c r="S427" s="142"/>
      <c r="T427" s="142"/>
      <c r="U427" s="142"/>
      <c r="V427" s="142"/>
      <c r="W427" s="142"/>
      <c r="X427" s="142"/>
      <c r="Y427" s="142"/>
      <c r="Z427" s="142"/>
      <c r="AA427" s="142"/>
      <c r="AB427" s="142"/>
      <c r="AC427" s="142"/>
    </row>
    <row r="428" spans="1:29" ht="15.75" customHeight="1" x14ac:dyDescent="0.2">
      <c r="A428" s="142"/>
      <c r="B428" s="142"/>
      <c r="C428" s="143"/>
      <c r="D428" s="143"/>
      <c r="E428" s="143"/>
      <c r="F428" s="143"/>
      <c r="G428" s="143"/>
      <c r="H428" s="143"/>
      <c r="I428" s="142"/>
      <c r="J428" s="142"/>
      <c r="K428" s="142"/>
      <c r="L428" s="142"/>
      <c r="M428" s="142"/>
      <c r="N428" s="142"/>
      <c r="O428" s="142"/>
      <c r="P428" s="142"/>
      <c r="Q428" s="142"/>
      <c r="R428" s="142"/>
      <c r="S428" s="142"/>
      <c r="T428" s="142"/>
      <c r="U428" s="142"/>
      <c r="V428" s="142"/>
      <c r="W428" s="142"/>
      <c r="X428" s="142"/>
      <c r="Y428" s="142"/>
      <c r="Z428" s="142"/>
      <c r="AA428" s="142"/>
      <c r="AB428" s="142"/>
      <c r="AC428" s="142"/>
    </row>
    <row r="429" spans="1:29" ht="15.75" customHeight="1" x14ac:dyDescent="0.2">
      <c r="A429" s="142"/>
      <c r="B429" s="142"/>
      <c r="C429" s="143"/>
      <c r="D429" s="143"/>
      <c r="E429" s="143"/>
      <c r="F429" s="143"/>
      <c r="G429" s="143"/>
      <c r="H429" s="143"/>
      <c r="I429" s="142"/>
      <c r="J429" s="142"/>
      <c r="K429" s="142"/>
      <c r="L429" s="142"/>
      <c r="M429" s="142"/>
      <c r="N429" s="142"/>
      <c r="O429" s="142"/>
      <c r="P429" s="142"/>
      <c r="Q429" s="142"/>
      <c r="R429" s="142"/>
      <c r="S429" s="142"/>
      <c r="T429" s="142"/>
      <c r="U429" s="142"/>
      <c r="V429" s="142"/>
      <c r="W429" s="142"/>
      <c r="X429" s="142"/>
      <c r="Y429" s="142"/>
      <c r="Z429" s="142"/>
      <c r="AA429" s="142"/>
      <c r="AB429" s="142"/>
      <c r="AC429" s="142"/>
    </row>
    <row r="430" spans="1:29" ht="15.75" customHeight="1" x14ac:dyDescent="0.2">
      <c r="A430" s="142"/>
      <c r="B430" s="142"/>
      <c r="C430" s="143"/>
      <c r="D430" s="143"/>
      <c r="E430" s="143"/>
      <c r="F430" s="143"/>
      <c r="G430" s="143"/>
      <c r="H430" s="143"/>
      <c r="I430" s="142"/>
      <c r="J430" s="142"/>
      <c r="K430" s="142"/>
      <c r="L430" s="142"/>
      <c r="M430" s="142"/>
      <c r="N430" s="142"/>
      <c r="O430" s="142"/>
      <c r="P430" s="142"/>
      <c r="Q430" s="142"/>
      <c r="R430" s="142"/>
      <c r="S430" s="142"/>
      <c r="T430" s="142"/>
      <c r="U430" s="142"/>
      <c r="V430" s="142"/>
      <c r="W430" s="142"/>
      <c r="X430" s="142"/>
      <c r="Y430" s="142"/>
      <c r="Z430" s="142"/>
      <c r="AA430" s="142"/>
      <c r="AB430" s="142"/>
      <c r="AC430" s="142"/>
    </row>
    <row r="431" spans="1:29" ht="15.75" customHeight="1" x14ac:dyDescent="0.2">
      <c r="A431" s="142"/>
      <c r="B431" s="142"/>
      <c r="C431" s="143"/>
      <c r="D431" s="143"/>
      <c r="E431" s="143"/>
      <c r="F431" s="143"/>
      <c r="G431" s="143"/>
      <c r="H431" s="143"/>
      <c r="I431" s="142"/>
      <c r="J431" s="142"/>
      <c r="K431" s="142"/>
      <c r="L431" s="142"/>
      <c r="M431" s="142"/>
      <c r="N431" s="142"/>
      <c r="O431" s="142"/>
      <c r="P431" s="142"/>
      <c r="Q431" s="142"/>
      <c r="R431" s="142"/>
      <c r="S431" s="142"/>
      <c r="T431" s="142"/>
      <c r="U431" s="142"/>
      <c r="V431" s="142"/>
      <c r="W431" s="142"/>
      <c r="X431" s="142"/>
      <c r="Y431" s="142"/>
      <c r="Z431" s="142"/>
      <c r="AA431" s="142"/>
      <c r="AB431" s="142"/>
      <c r="AC431" s="142"/>
    </row>
    <row r="432" spans="1:29" ht="15.75" customHeight="1" x14ac:dyDescent="0.2">
      <c r="A432" s="142"/>
      <c r="B432" s="142"/>
      <c r="C432" s="143"/>
      <c r="D432" s="143"/>
      <c r="E432" s="143"/>
      <c r="F432" s="143"/>
      <c r="G432" s="143"/>
      <c r="H432" s="143"/>
      <c r="I432" s="142"/>
      <c r="J432" s="142"/>
      <c r="K432" s="142"/>
      <c r="L432" s="142"/>
      <c r="M432" s="142"/>
      <c r="N432" s="142"/>
      <c r="O432" s="142"/>
      <c r="P432" s="142"/>
      <c r="Q432" s="142"/>
      <c r="R432" s="142"/>
      <c r="S432" s="142"/>
      <c r="T432" s="142"/>
      <c r="U432" s="142"/>
      <c r="V432" s="142"/>
      <c r="W432" s="142"/>
      <c r="X432" s="142"/>
      <c r="Y432" s="142"/>
      <c r="Z432" s="142"/>
      <c r="AA432" s="142"/>
      <c r="AB432" s="142"/>
      <c r="AC432" s="142"/>
    </row>
    <row r="433" spans="1:29" ht="15.75" customHeight="1" x14ac:dyDescent="0.2">
      <c r="A433" s="142"/>
      <c r="B433" s="142"/>
      <c r="C433" s="143"/>
      <c r="D433" s="143"/>
      <c r="E433" s="143"/>
      <c r="F433" s="143"/>
      <c r="G433" s="143"/>
      <c r="H433" s="143"/>
      <c r="I433" s="142"/>
      <c r="J433" s="142"/>
      <c r="K433" s="142"/>
      <c r="L433" s="142"/>
      <c r="M433" s="142"/>
      <c r="N433" s="142"/>
      <c r="O433" s="142"/>
      <c r="P433" s="142"/>
      <c r="Q433" s="142"/>
      <c r="R433" s="142"/>
      <c r="S433" s="142"/>
      <c r="T433" s="142"/>
      <c r="U433" s="142"/>
      <c r="V433" s="142"/>
      <c r="W433" s="142"/>
      <c r="X433" s="142"/>
      <c r="Y433" s="142"/>
      <c r="Z433" s="142"/>
      <c r="AA433" s="142"/>
      <c r="AB433" s="142"/>
      <c r="AC433" s="142"/>
    </row>
    <row r="434" spans="1:29" ht="15.75" customHeight="1" x14ac:dyDescent="0.2">
      <c r="A434" s="142"/>
      <c r="B434" s="142"/>
      <c r="C434" s="143"/>
      <c r="D434" s="143"/>
      <c r="E434" s="143"/>
      <c r="F434" s="143"/>
      <c r="G434" s="143"/>
      <c r="H434" s="143"/>
      <c r="I434" s="142"/>
      <c r="J434" s="142"/>
      <c r="K434" s="142"/>
      <c r="L434" s="142"/>
      <c r="M434" s="142"/>
      <c r="N434" s="142"/>
      <c r="O434" s="142"/>
      <c r="P434" s="142"/>
      <c r="Q434" s="142"/>
      <c r="R434" s="142"/>
      <c r="S434" s="142"/>
      <c r="T434" s="142"/>
      <c r="U434" s="142"/>
      <c r="V434" s="142"/>
      <c r="W434" s="142"/>
      <c r="X434" s="142"/>
      <c r="Y434" s="142"/>
      <c r="Z434" s="142"/>
      <c r="AA434" s="142"/>
      <c r="AB434" s="142"/>
      <c r="AC434" s="142"/>
    </row>
    <row r="435" spans="1:29" ht="15.75" customHeight="1" x14ac:dyDescent="0.2">
      <c r="A435" s="142"/>
      <c r="B435" s="142"/>
      <c r="C435" s="143"/>
      <c r="D435" s="143"/>
      <c r="E435" s="143"/>
      <c r="F435" s="143"/>
      <c r="G435" s="143"/>
      <c r="H435" s="143"/>
      <c r="I435" s="142"/>
      <c r="J435" s="142"/>
      <c r="K435" s="142"/>
      <c r="L435" s="142"/>
      <c r="M435" s="142"/>
      <c r="N435" s="142"/>
      <c r="O435" s="142"/>
      <c r="P435" s="142"/>
      <c r="Q435" s="142"/>
      <c r="R435" s="142"/>
      <c r="S435" s="142"/>
      <c r="T435" s="142"/>
      <c r="U435" s="142"/>
      <c r="V435" s="142"/>
      <c r="W435" s="142"/>
      <c r="X435" s="142"/>
      <c r="Y435" s="142"/>
      <c r="Z435" s="142"/>
      <c r="AA435" s="142"/>
      <c r="AB435" s="142"/>
      <c r="AC435" s="142"/>
    </row>
    <row r="436" spans="1:29" ht="15.75" customHeight="1" x14ac:dyDescent="0.2">
      <c r="A436" s="142"/>
      <c r="B436" s="142"/>
      <c r="C436" s="143"/>
      <c r="D436" s="143"/>
      <c r="E436" s="143"/>
      <c r="F436" s="143"/>
      <c r="G436" s="143"/>
      <c r="H436" s="143"/>
      <c r="I436" s="142"/>
      <c r="J436" s="142"/>
      <c r="K436" s="142"/>
      <c r="L436" s="142"/>
      <c r="M436" s="142"/>
      <c r="N436" s="142"/>
      <c r="O436" s="142"/>
      <c r="P436" s="142"/>
      <c r="Q436" s="142"/>
      <c r="R436" s="142"/>
      <c r="S436" s="142"/>
      <c r="T436" s="142"/>
      <c r="U436" s="142"/>
      <c r="V436" s="142"/>
      <c r="W436" s="142"/>
      <c r="X436" s="142"/>
      <c r="Y436" s="142"/>
      <c r="Z436" s="142"/>
      <c r="AA436" s="142"/>
      <c r="AB436" s="142"/>
      <c r="AC436" s="142"/>
    </row>
    <row r="437" spans="1:29" ht="15.75" customHeight="1" x14ac:dyDescent="0.2">
      <c r="A437" s="142"/>
      <c r="B437" s="142"/>
      <c r="C437" s="143"/>
      <c r="D437" s="143"/>
      <c r="E437" s="143"/>
      <c r="F437" s="143"/>
      <c r="G437" s="143"/>
      <c r="H437" s="143"/>
      <c r="I437" s="142"/>
      <c r="J437" s="142"/>
      <c r="K437" s="142"/>
      <c r="L437" s="142"/>
      <c r="M437" s="142"/>
      <c r="N437" s="142"/>
      <c r="O437" s="142"/>
      <c r="P437" s="142"/>
      <c r="Q437" s="142"/>
      <c r="R437" s="142"/>
      <c r="S437" s="142"/>
      <c r="T437" s="142"/>
      <c r="U437" s="142"/>
      <c r="V437" s="142"/>
      <c r="W437" s="142"/>
      <c r="X437" s="142"/>
      <c r="Y437" s="142"/>
      <c r="Z437" s="142"/>
      <c r="AA437" s="142"/>
      <c r="AB437" s="142"/>
      <c r="AC437" s="142"/>
    </row>
    <row r="438" spans="1:29" ht="15.75" customHeight="1" x14ac:dyDescent="0.2">
      <c r="A438" s="142"/>
      <c r="B438" s="142"/>
      <c r="C438" s="143"/>
      <c r="D438" s="143"/>
      <c r="E438" s="143"/>
      <c r="F438" s="143"/>
      <c r="G438" s="143"/>
      <c r="H438" s="143"/>
      <c r="I438" s="142"/>
      <c r="J438" s="142"/>
      <c r="K438" s="142"/>
      <c r="L438" s="142"/>
      <c r="M438" s="142"/>
      <c r="N438" s="142"/>
      <c r="O438" s="142"/>
      <c r="P438" s="142"/>
      <c r="Q438" s="142"/>
      <c r="R438" s="142"/>
      <c r="S438" s="142"/>
      <c r="T438" s="142"/>
      <c r="U438" s="142"/>
      <c r="V438" s="142"/>
      <c r="W438" s="142"/>
      <c r="X438" s="142"/>
      <c r="Y438" s="142"/>
      <c r="Z438" s="142"/>
      <c r="AA438" s="142"/>
      <c r="AB438" s="142"/>
      <c r="AC438" s="142"/>
    </row>
    <row r="439" spans="1:29" ht="15.75" customHeight="1" x14ac:dyDescent="0.2">
      <c r="A439" s="142"/>
      <c r="B439" s="142"/>
      <c r="C439" s="143"/>
      <c r="D439" s="143"/>
      <c r="E439" s="143"/>
      <c r="F439" s="143"/>
      <c r="G439" s="143"/>
      <c r="H439" s="143"/>
      <c r="I439" s="142"/>
      <c r="J439" s="142"/>
      <c r="K439" s="142"/>
      <c r="L439" s="142"/>
      <c r="M439" s="142"/>
      <c r="N439" s="142"/>
      <c r="O439" s="142"/>
      <c r="P439" s="142"/>
      <c r="Q439" s="142"/>
      <c r="R439" s="142"/>
      <c r="S439" s="142"/>
      <c r="T439" s="142"/>
      <c r="U439" s="142"/>
      <c r="V439" s="142"/>
      <c r="W439" s="142"/>
      <c r="X439" s="142"/>
      <c r="Y439" s="142"/>
      <c r="Z439" s="142"/>
      <c r="AA439" s="142"/>
      <c r="AB439" s="142"/>
      <c r="AC439" s="142"/>
    </row>
    <row r="440" spans="1:29" ht="15.75" customHeight="1" x14ac:dyDescent="0.2">
      <c r="A440" s="142"/>
      <c r="B440" s="142"/>
      <c r="C440" s="143"/>
      <c r="D440" s="143"/>
      <c r="E440" s="143"/>
      <c r="F440" s="143"/>
      <c r="G440" s="143"/>
      <c r="H440" s="143"/>
      <c r="I440" s="142"/>
      <c r="J440" s="142"/>
      <c r="K440" s="142"/>
      <c r="L440" s="142"/>
      <c r="M440" s="142"/>
      <c r="N440" s="142"/>
      <c r="O440" s="142"/>
      <c r="P440" s="142"/>
      <c r="Q440" s="142"/>
      <c r="R440" s="142"/>
      <c r="S440" s="142"/>
      <c r="T440" s="142"/>
      <c r="U440" s="142"/>
      <c r="V440" s="142"/>
      <c r="W440" s="142"/>
      <c r="X440" s="142"/>
      <c r="Y440" s="142"/>
      <c r="Z440" s="142"/>
      <c r="AA440" s="142"/>
      <c r="AB440" s="142"/>
      <c r="AC440" s="142"/>
    </row>
    <row r="441" spans="1:29" ht="15.75" customHeight="1" x14ac:dyDescent="0.2">
      <c r="A441" s="142"/>
      <c r="B441" s="142"/>
      <c r="C441" s="143"/>
      <c r="D441" s="143"/>
      <c r="E441" s="143"/>
      <c r="F441" s="143"/>
      <c r="G441" s="143"/>
      <c r="H441" s="143"/>
      <c r="I441" s="142"/>
      <c r="J441" s="142"/>
      <c r="K441" s="142"/>
      <c r="L441" s="142"/>
      <c r="M441" s="142"/>
      <c r="N441" s="142"/>
      <c r="O441" s="142"/>
      <c r="P441" s="142"/>
      <c r="Q441" s="142"/>
      <c r="R441" s="142"/>
      <c r="S441" s="142"/>
      <c r="T441" s="142"/>
      <c r="U441" s="142"/>
      <c r="V441" s="142"/>
      <c r="W441" s="142"/>
      <c r="X441" s="142"/>
      <c r="Y441" s="142"/>
      <c r="Z441" s="142"/>
      <c r="AA441" s="142"/>
      <c r="AB441" s="142"/>
      <c r="AC441" s="142"/>
    </row>
    <row r="442" spans="1:29" ht="15.75" customHeight="1" x14ac:dyDescent="0.2">
      <c r="A442" s="142"/>
      <c r="B442" s="142"/>
      <c r="C442" s="143"/>
      <c r="D442" s="143"/>
      <c r="E442" s="143"/>
      <c r="F442" s="143"/>
      <c r="G442" s="143"/>
      <c r="H442" s="143"/>
      <c r="I442" s="142"/>
      <c r="J442" s="142"/>
      <c r="K442" s="142"/>
      <c r="L442" s="142"/>
      <c r="M442" s="142"/>
      <c r="N442" s="142"/>
      <c r="O442" s="142"/>
      <c r="P442" s="142"/>
      <c r="Q442" s="142"/>
      <c r="R442" s="142"/>
      <c r="S442" s="142"/>
      <c r="T442" s="142"/>
      <c r="U442" s="142"/>
      <c r="V442" s="142"/>
      <c r="W442" s="142"/>
      <c r="X442" s="142"/>
      <c r="Y442" s="142"/>
      <c r="Z442" s="142"/>
      <c r="AA442" s="142"/>
      <c r="AB442" s="142"/>
      <c r="AC442" s="142"/>
    </row>
    <row r="443" spans="1:29" ht="15.75" customHeight="1" x14ac:dyDescent="0.2">
      <c r="A443" s="142"/>
      <c r="B443" s="142"/>
      <c r="C443" s="143"/>
      <c r="D443" s="143"/>
      <c r="E443" s="143"/>
      <c r="F443" s="143"/>
      <c r="G443" s="143"/>
      <c r="H443" s="143"/>
      <c r="I443" s="142"/>
      <c r="J443" s="142"/>
      <c r="K443" s="142"/>
      <c r="L443" s="142"/>
      <c r="M443" s="142"/>
      <c r="N443" s="142"/>
      <c r="O443" s="142"/>
      <c r="P443" s="142"/>
      <c r="Q443" s="142"/>
      <c r="R443" s="142"/>
      <c r="S443" s="142"/>
      <c r="T443" s="142"/>
      <c r="U443" s="142"/>
      <c r="V443" s="142"/>
      <c r="W443" s="142"/>
      <c r="X443" s="142"/>
      <c r="Y443" s="142"/>
      <c r="Z443" s="142"/>
      <c r="AA443" s="142"/>
      <c r="AB443" s="142"/>
      <c r="AC443" s="142"/>
    </row>
    <row r="444" spans="1:29" ht="15.75" customHeight="1" x14ac:dyDescent="0.2">
      <c r="A444" s="142"/>
      <c r="B444" s="142"/>
      <c r="C444" s="143"/>
      <c r="D444" s="143"/>
      <c r="E444" s="143"/>
      <c r="F444" s="143"/>
      <c r="G444" s="143"/>
      <c r="H444" s="143"/>
      <c r="I444" s="142"/>
      <c r="J444" s="142"/>
      <c r="K444" s="142"/>
      <c r="L444" s="142"/>
      <c r="M444" s="142"/>
      <c r="N444" s="142"/>
      <c r="O444" s="142"/>
      <c r="P444" s="142"/>
      <c r="Q444" s="142"/>
      <c r="R444" s="142"/>
      <c r="S444" s="142"/>
      <c r="T444" s="142"/>
      <c r="U444" s="142"/>
      <c r="V444" s="142"/>
      <c r="W444" s="142"/>
      <c r="X444" s="142"/>
      <c r="Y444" s="142"/>
      <c r="Z444" s="142"/>
      <c r="AA444" s="142"/>
      <c r="AB444" s="142"/>
      <c r="AC444" s="142"/>
    </row>
    <row r="445" spans="1:29" ht="15.75" customHeight="1" x14ac:dyDescent="0.2">
      <c r="A445" s="142"/>
      <c r="B445" s="142"/>
      <c r="C445" s="143"/>
      <c r="D445" s="143"/>
      <c r="E445" s="143"/>
      <c r="F445" s="143"/>
      <c r="G445" s="143"/>
      <c r="H445" s="143"/>
      <c r="I445" s="142"/>
      <c r="J445" s="142"/>
      <c r="K445" s="142"/>
      <c r="L445" s="142"/>
      <c r="M445" s="142"/>
      <c r="N445" s="142"/>
      <c r="O445" s="142"/>
      <c r="P445" s="142"/>
      <c r="Q445" s="142"/>
      <c r="R445" s="142"/>
      <c r="S445" s="142"/>
      <c r="T445" s="142"/>
      <c r="U445" s="142"/>
      <c r="V445" s="142"/>
      <c r="W445" s="142"/>
      <c r="X445" s="142"/>
      <c r="Y445" s="142"/>
      <c r="Z445" s="142"/>
      <c r="AA445" s="142"/>
      <c r="AB445" s="142"/>
      <c r="AC445" s="142"/>
    </row>
    <row r="446" spans="1:29" ht="15.75" customHeight="1" x14ac:dyDescent="0.2">
      <c r="A446" s="142"/>
      <c r="B446" s="142"/>
      <c r="C446" s="143"/>
      <c r="D446" s="143"/>
      <c r="E446" s="143"/>
      <c r="F446" s="143"/>
      <c r="G446" s="143"/>
      <c r="H446" s="143"/>
      <c r="I446" s="142"/>
      <c r="J446" s="142"/>
      <c r="K446" s="142"/>
      <c r="L446" s="142"/>
      <c r="M446" s="142"/>
      <c r="N446" s="142"/>
      <c r="O446" s="142"/>
      <c r="P446" s="142"/>
      <c r="Q446" s="142"/>
      <c r="R446" s="142"/>
      <c r="S446" s="142"/>
      <c r="T446" s="142"/>
      <c r="U446" s="142"/>
      <c r="V446" s="142"/>
      <c r="W446" s="142"/>
      <c r="X446" s="142"/>
      <c r="Y446" s="142"/>
      <c r="Z446" s="142"/>
      <c r="AA446" s="142"/>
      <c r="AB446" s="142"/>
      <c r="AC446" s="142"/>
    </row>
    <row r="447" spans="1:29" ht="15.75" customHeight="1" x14ac:dyDescent="0.2">
      <c r="A447" s="142"/>
      <c r="B447" s="142"/>
      <c r="C447" s="143"/>
      <c r="D447" s="143"/>
      <c r="E447" s="143"/>
      <c r="F447" s="143"/>
      <c r="G447" s="143"/>
      <c r="H447" s="143"/>
      <c r="I447" s="142"/>
      <c r="J447" s="142"/>
      <c r="K447" s="142"/>
      <c r="L447" s="142"/>
      <c r="M447" s="142"/>
      <c r="N447" s="142"/>
      <c r="O447" s="142"/>
      <c r="P447" s="142"/>
      <c r="Q447" s="142"/>
      <c r="R447" s="142"/>
      <c r="S447" s="142"/>
      <c r="T447" s="142"/>
      <c r="U447" s="142"/>
      <c r="V447" s="142"/>
      <c r="W447" s="142"/>
      <c r="X447" s="142"/>
      <c r="Y447" s="142"/>
      <c r="Z447" s="142"/>
      <c r="AA447" s="142"/>
      <c r="AB447" s="142"/>
      <c r="AC447" s="142"/>
    </row>
    <row r="448" spans="1:29" ht="15.75" customHeight="1" x14ac:dyDescent="0.2">
      <c r="A448" s="142"/>
      <c r="B448" s="142"/>
      <c r="C448" s="143"/>
      <c r="D448" s="143"/>
      <c r="E448" s="143"/>
      <c r="F448" s="143"/>
      <c r="G448" s="143"/>
      <c r="H448" s="143"/>
      <c r="I448" s="142"/>
      <c r="J448" s="142"/>
      <c r="K448" s="142"/>
      <c r="L448" s="142"/>
      <c r="M448" s="142"/>
      <c r="N448" s="142"/>
      <c r="O448" s="142"/>
      <c r="P448" s="142"/>
      <c r="Q448" s="142"/>
      <c r="R448" s="142"/>
      <c r="S448" s="142"/>
      <c r="T448" s="142"/>
      <c r="U448" s="142"/>
      <c r="V448" s="142"/>
      <c r="W448" s="142"/>
      <c r="X448" s="142"/>
      <c r="Y448" s="142"/>
      <c r="Z448" s="142"/>
      <c r="AA448" s="142"/>
      <c r="AB448" s="142"/>
      <c r="AC448" s="142"/>
    </row>
    <row r="449" spans="1:29" ht="15.75" customHeight="1" x14ac:dyDescent="0.2">
      <c r="A449" s="142"/>
      <c r="B449" s="142"/>
      <c r="C449" s="143"/>
      <c r="D449" s="143"/>
      <c r="E449" s="143"/>
      <c r="F449" s="143"/>
      <c r="G449" s="143"/>
      <c r="H449" s="143"/>
      <c r="I449" s="142"/>
      <c r="J449" s="142"/>
      <c r="K449" s="142"/>
      <c r="L449" s="142"/>
      <c r="M449" s="142"/>
      <c r="N449" s="142"/>
      <c r="O449" s="142"/>
      <c r="P449" s="142"/>
      <c r="Q449" s="142"/>
      <c r="R449" s="142"/>
      <c r="S449" s="142"/>
      <c r="T449" s="142"/>
      <c r="U449" s="142"/>
      <c r="V449" s="142"/>
      <c r="W449" s="142"/>
      <c r="X449" s="142"/>
      <c r="Y449" s="142"/>
      <c r="Z449" s="142"/>
      <c r="AA449" s="142"/>
      <c r="AB449" s="142"/>
      <c r="AC449" s="142"/>
    </row>
    <row r="450" spans="1:29" ht="15.75" customHeight="1" x14ac:dyDescent="0.2">
      <c r="A450" s="142"/>
      <c r="B450" s="142"/>
      <c r="C450" s="143"/>
      <c r="D450" s="143"/>
      <c r="E450" s="143"/>
      <c r="F450" s="143"/>
      <c r="G450" s="143"/>
      <c r="H450" s="143"/>
      <c r="I450" s="142"/>
      <c r="J450" s="142"/>
      <c r="K450" s="142"/>
      <c r="L450" s="142"/>
      <c r="M450" s="142"/>
      <c r="N450" s="142"/>
      <c r="O450" s="142"/>
      <c r="P450" s="142"/>
      <c r="Q450" s="142"/>
      <c r="R450" s="142"/>
      <c r="S450" s="142"/>
      <c r="T450" s="142"/>
      <c r="U450" s="142"/>
      <c r="V450" s="142"/>
      <c r="W450" s="142"/>
      <c r="X450" s="142"/>
      <c r="Y450" s="142"/>
      <c r="Z450" s="142"/>
      <c r="AA450" s="142"/>
      <c r="AB450" s="142"/>
      <c r="AC450" s="142"/>
    </row>
    <row r="451" spans="1:29" ht="15.75" customHeight="1" x14ac:dyDescent="0.2">
      <c r="A451" s="142"/>
      <c r="B451" s="142"/>
      <c r="C451" s="143"/>
      <c r="D451" s="143"/>
      <c r="E451" s="143"/>
      <c r="F451" s="143"/>
      <c r="G451" s="143"/>
      <c r="H451" s="143"/>
      <c r="I451" s="142"/>
      <c r="J451" s="142"/>
      <c r="K451" s="142"/>
      <c r="L451" s="142"/>
      <c r="M451" s="142"/>
      <c r="N451" s="142"/>
      <c r="O451" s="142"/>
      <c r="P451" s="142"/>
      <c r="Q451" s="142"/>
      <c r="R451" s="142"/>
      <c r="S451" s="142"/>
      <c r="T451" s="142"/>
      <c r="U451" s="142"/>
      <c r="V451" s="142"/>
      <c r="W451" s="142"/>
      <c r="X451" s="142"/>
      <c r="Y451" s="142"/>
      <c r="Z451" s="142"/>
      <c r="AA451" s="142"/>
      <c r="AB451" s="142"/>
      <c r="AC451" s="142"/>
    </row>
    <row r="452" spans="1:29" ht="15.75" customHeight="1" x14ac:dyDescent="0.2">
      <c r="A452" s="142"/>
      <c r="B452" s="142"/>
      <c r="C452" s="143"/>
      <c r="D452" s="143"/>
      <c r="E452" s="143"/>
      <c r="F452" s="143"/>
      <c r="G452" s="143"/>
      <c r="H452" s="143"/>
      <c r="I452" s="142"/>
      <c r="J452" s="142"/>
      <c r="K452" s="142"/>
      <c r="L452" s="142"/>
      <c r="M452" s="142"/>
      <c r="N452" s="142"/>
      <c r="O452" s="142"/>
      <c r="P452" s="142"/>
      <c r="Q452" s="142"/>
      <c r="R452" s="142"/>
      <c r="S452" s="142"/>
      <c r="T452" s="142"/>
      <c r="U452" s="142"/>
      <c r="V452" s="142"/>
      <c r="W452" s="142"/>
      <c r="X452" s="142"/>
      <c r="Y452" s="142"/>
      <c r="Z452" s="142"/>
      <c r="AA452" s="142"/>
      <c r="AB452" s="142"/>
      <c r="AC452" s="142"/>
    </row>
    <row r="453" spans="1:29" ht="15.75" customHeight="1" x14ac:dyDescent="0.2">
      <c r="A453" s="142"/>
      <c r="B453" s="142"/>
      <c r="C453" s="143"/>
      <c r="D453" s="143"/>
      <c r="E453" s="143"/>
      <c r="F453" s="143"/>
      <c r="G453" s="143"/>
      <c r="H453" s="143"/>
      <c r="I453" s="142"/>
      <c r="J453" s="142"/>
      <c r="K453" s="142"/>
      <c r="L453" s="142"/>
      <c r="M453" s="142"/>
      <c r="N453" s="142"/>
      <c r="O453" s="142"/>
      <c r="P453" s="142"/>
      <c r="Q453" s="142"/>
      <c r="R453" s="142"/>
      <c r="S453" s="142"/>
      <c r="T453" s="142"/>
      <c r="U453" s="142"/>
      <c r="V453" s="142"/>
      <c r="W453" s="142"/>
      <c r="X453" s="142"/>
      <c r="Y453" s="142"/>
      <c r="Z453" s="142"/>
      <c r="AA453" s="142"/>
      <c r="AB453" s="142"/>
      <c r="AC453" s="142"/>
    </row>
    <row r="454" spans="1:29" ht="15.75" customHeight="1" x14ac:dyDescent="0.2">
      <c r="A454" s="142"/>
      <c r="B454" s="142"/>
      <c r="C454" s="143"/>
      <c r="D454" s="143"/>
      <c r="E454" s="143"/>
      <c r="F454" s="143"/>
      <c r="G454" s="143"/>
      <c r="H454" s="143"/>
      <c r="I454" s="142"/>
      <c r="J454" s="142"/>
      <c r="K454" s="142"/>
      <c r="L454" s="142"/>
      <c r="M454" s="142"/>
      <c r="N454" s="142"/>
      <c r="O454" s="142"/>
      <c r="P454" s="142"/>
      <c r="Q454" s="142"/>
      <c r="R454" s="142"/>
      <c r="S454" s="142"/>
      <c r="T454" s="142"/>
      <c r="U454" s="142"/>
      <c r="V454" s="142"/>
      <c r="W454" s="142"/>
      <c r="X454" s="142"/>
      <c r="Y454" s="142"/>
      <c r="Z454" s="142"/>
      <c r="AA454" s="142"/>
      <c r="AB454" s="142"/>
      <c r="AC454" s="142"/>
    </row>
    <row r="455" spans="1:29" ht="15.75" customHeight="1" x14ac:dyDescent="0.2">
      <c r="A455" s="142"/>
      <c r="B455" s="142"/>
      <c r="C455" s="143"/>
      <c r="D455" s="143"/>
      <c r="E455" s="143"/>
      <c r="F455" s="143"/>
      <c r="G455" s="143"/>
      <c r="H455" s="143"/>
      <c r="I455" s="142"/>
      <c r="J455" s="142"/>
      <c r="K455" s="142"/>
      <c r="L455" s="142"/>
      <c r="M455" s="142"/>
      <c r="N455" s="142"/>
      <c r="O455" s="142"/>
      <c r="P455" s="142"/>
      <c r="Q455" s="142"/>
      <c r="R455" s="142"/>
      <c r="S455" s="142"/>
      <c r="T455" s="142"/>
      <c r="U455" s="142"/>
      <c r="V455" s="142"/>
      <c r="W455" s="142"/>
      <c r="X455" s="142"/>
      <c r="Y455" s="142"/>
      <c r="Z455" s="142"/>
      <c r="AA455" s="142"/>
      <c r="AB455" s="142"/>
      <c r="AC455" s="142"/>
    </row>
    <row r="456" spans="1:29" ht="15.75" customHeight="1" x14ac:dyDescent="0.2">
      <c r="A456" s="142"/>
      <c r="B456" s="142"/>
      <c r="C456" s="143"/>
      <c r="D456" s="143"/>
      <c r="E456" s="143"/>
      <c r="F456" s="143"/>
      <c r="G456" s="143"/>
      <c r="H456" s="143"/>
      <c r="I456" s="142"/>
      <c r="J456" s="142"/>
      <c r="K456" s="142"/>
      <c r="L456" s="142"/>
      <c r="M456" s="142"/>
      <c r="N456" s="142"/>
      <c r="O456" s="142"/>
      <c r="P456" s="142"/>
      <c r="Q456" s="142"/>
      <c r="R456" s="142"/>
      <c r="S456" s="142"/>
      <c r="T456" s="142"/>
      <c r="U456" s="142"/>
      <c r="V456" s="142"/>
      <c r="W456" s="142"/>
      <c r="X456" s="142"/>
      <c r="Y456" s="142"/>
      <c r="Z456" s="142"/>
      <c r="AA456" s="142"/>
      <c r="AB456" s="142"/>
      <c r="AC456" s="142"/>
    </row>
    <row r="457" spans="1:29" ht="15.75" customHeight="1" x14ac:dyDescent="0.2">
      <c r="A457" s="142"/>
      <c r="B457" s="142"/>
      <c r="C457" s="143"/>
      <c r="D457" s="143"/>
      <c r="E457" s="143"/>
      <c r="F457" s="143"/>
      <c r="G457" s="143"/>
      <c r="H457" s="143"/>
      <c r="I457" s="142"/>
      <c r="J457" s="142"/>
      <c r="K457" s="142"/>
      <c r="L457" s="142"/>
      <c r="M457" s="142"/>
      <c r="N457" s="142"/>
      <c r="O457" s="142"/>
      <c r="P457" s="142"/>
      <c r="Q457" s="142"/>
      <c r="R457" s="142"/>
      <c r="S457" s="142"/>
      <c r="T457" s="142"/>
      <c r="U457" s="142"/>
      <c r="V457" s="142"/>
      <c r="W457" s="142"/>
      <c r="X457" s="142"/>
      <c r="Y457" s="142"/>
      <c r="Z457" s="142"/>
      <c r="AA457" s="142"/>
      <c r="AB457" s="142"/>
      <c r="AC457" s="142"/>
    </row>
    <row r="458" spans="1:29" ht="15.75" customHeight="1" x14ac:dyDescent="0.2">
      <c r="A458" s="142"/>
      <c r="B458" s="142"/>
      <c r="C458" s="143"/>
      <c r="D458" s="143"/>
      <c r="E458" s="143"/>
      <c r="F458" s="143"/>
      <c r="G458" s="143"/>
      <c r="H458" s="143"/>
      <c r="I458" s="142"/>
      <c r="J458" s="142"/>
      <c r="K458" s="142"/>
      <c r="L458" s="142"/>
      <c r="M458" s="142"/>
      <c r="N458" s="142"/>
      <c r="O458" s="142"/>
      <c r="P458" s="142"/>
      <c r="Q458" s="142"/>
      <c r="R458" s="142"/>
      <c r="S458" s="142"/>
      <c r="T458" s="142"/>
      <c r="U458" s="142"/>
      <c r="V458" s="142"/>
      <c r="W458" s="142"/>
      <c r="X458" s="142"/>
      <c r="Y458" s="142"/>
      <c r="Z458" s="142"/>
      <c r="AA458" s="142"/>
      <c r="AB458" s="142"/>
      <c r="AC458" s="142"/>
    </row>
    <row r="459" spans="1:29" ht="15.75" customHeight="1" x14ac:dyDescent="0.2">
      <c r="A459" s="142"/>
      <c r="B459" s="142"/>
      <c r="C459" s="143"/>
      <c r="D459" s="143"/>
      <c r="E459" s="143"/>
      <c r="F459" s="143"/>
      <c r="G459" s="143"/>
      <c r="H459" s="143"/>
      <c r="I459" s="142"/>
      <c r="J459" s="142"/>
      <c r="K459" s="142"/>
      <c r="L459" s="142"/>
      <c r="M459" s="142"/>
      <c r="N459" s="142"/>
      <c r="O459" s="142"/>
      <c r="P459" s="142"/>
      <c r="Q459" s="142"/>
      <c r="R459" s="142"/>
      <c r="S459" s="142"/>
      <c r="T459" s="142"/>
      <c r="U459" s="142"/>
      <c r="V459" s="142"/>
      <c r="W459" s="142"/>
      <c r="X459" s="142"/>
      <c r="Y459" s="142"/>
      <c r="Z459" s="142"/>
      <c r="AA459" s="142"/>
      <c r="AB459" s="142"/>
      <c r="AC459" s="142"/>
    </row>
    <row r="460" spans="1:29" ht="15.75" customHeight="1" x14ac:dyDescent="0.2">
      <c r="A460" s="142"/>
      <c r="B460" s="142"/>
      <c r="C460" s="143"/>
      <c r="D460" s="143"/>
      <c r="E460" s="143"/>
      <c r="F460" s="143"/>
      <c r="G460" s="143"/>
      <c r="H460" s="143"/>
      <c r="I460" s="142"/>
      <c r="J460" s="142"/>
      <c r="K460" s="142"/>
      <c r="L460" s="142"/>
      <c r="M460" s="142"/>
      <c r="N460" s="142"/>
      <c r="O460" s="142"/>
      <c r="P460" s="142"/>
      <c r="Q460" s="142"/>
      <c r="R460" s="142"/>
      <c r="S460" s="142"/>
      <c r="T460" s="142"/>
      <c r="U460" s="142"/>
      <c r="V460" s="142"/>
      <c r="W460" s="142"/>
      <c r="X460" s="142"/>
      <c r="Y460" s="142"/>
      <c r="Z460" s="142"/>
      <c r="AA460" s="142"/>
      <c r="AB460" s="142"/>
      <c r="AC460" s="142"/>
    </row>
    <row r="461" spans="1:29" ht="15.75" customHeight="1" x14ac:dyDescent="0.2">
      <c r="A461" s="142"/>
      <c r="B461" s="142"/>
      <c r="C461" s="143"/>
      <c r="D461" s="143"/>
      <c r="E461" s="143"/>
      <c r="F461" s="143"/>
      <c r="G461" s="143"/>
      <c r="H461" s="143"/>
      <c r="I461" s="142"/>
      <c r="J461" s="142"/>
      <c r="K461" s="142"/>
      <c r="L461" s="142"/>
      <c r="M461" s="142"/>
      <c r="N461" s="142"/>
      <c r="O461" s="142"/>
      <c r="P461" s="142"/>
      <c r="Q461" s="142"/>
      <c r="R461" s="142"/>
      <c r="S461" s="142"/>
      <c r="T461" s="142"/>
      <c r="U461" s="142"/>
      <c r="V461" s="142"/>
      <c r="W461" s="142"/>
      <c r="X461" s="142"/>
      <c r="Y461" s="142"/>
      <c r="Z461" s="142"/>
      <c r="AA461" s="142"/>
      <c r="AB461" s="142"/>
      <c r="AC461" s="142"/>
    </row>
    <row r="462" spans="1:29" ht="15.75" customHeight="1" x14ac:dyDescent="0.2">
      <c r="A462" s="142"/>
      <c r="B462" s="142"/>
      <c r="C462" s="143"/>
      <c r="D462" s="143"/>
      <c r="E462" s="143"/>
      <c r="F462" s="143"/>
      <c r="G462" s="143"/>
      <c r="H462" s="143"/>
      <c r="I462" s="142"/>
      <c r="J462" s="142"/>
      <c r="K462" s="142"/>
      <c r="L462" s="142"/>
      <c r="M462" s="142"/>
      <c r="N462" s="142"/>
      <c r="O462" s="142"/>
      <c r="P462" s="142"/>
      <c r="Q462" s="142"/>
      <c r="R462" s="142"/>
      <c r="S462" s="142"/>
      <c r="T462" s="142"/>
      <c r="U462" s="142"/>
      <c r="V462" s="142"/>
      <c r="W462" s="142"/>
      <c r="X462" s="142"/>
      <c r="Y462" s="142"/>
      <c r="Z462" s="142"/>
      <c r="AA462" s="142"/>
      <c r="AB462" s="142"/>
      <c r="AC462" s="142"/>
    </row>
    <row r="463" spans="1:29" ht="15.75" customHeight="1" x14ac:dyDescent="0.2">
      <c r="A463" s="142"/>
      <c r="B463" s="142"/>
      <c r="C463" s="143"/>
      <c r="D463" s="143"/>
      <c r="E463" s="143"/>
      <c r="F463" s="143"/>
      <c r="G463" s="143"/>
      <c r="H463" s="143"/>
      <c r="I463" s="142"/>
      <c r="J463" s="142"/>
      <c r="K463" s="142"/>
      <c r="L463" s="142"/>
      <c r="M463" s="142"/>
      <c r="N463" s="142"/>
      <c r="O463" s="142"/>
      <c r="P463" s="142"/>
      <c r="Q463" s="142"/>
      <c r="R463" s="142"/>
      <c r="S463" s="142"/>
      <c r="T463" s="142"/>
      <c r="U463" s="142"/>
      <c r="V463" s="142"/>
      <c r="W463" s="142"/>
      <c r="X463" s="142"/>
      <c r="Y463" s="142"/>
      <c r="Z463" s="142"/>
      <c r="AA463" s="142"/>
      <c r="AB463" s="142"/>
      <c r="AC463" s="142"/>
    </row>
    <row r="464" spans="1:29" ht="15.75" customHeight="1" x14ac:dyDescent="0.2">
      <c r="A464" s="142"/>
      <c r="B464" s="142"/>
      <c r="C464" s="143"/>
      <c r="D464" s="143"/>
      <c r="E464" s="143"/>
      <c r="F464" s="143"/>
      <c r="G464" s="143"/>
      <c r="H464" s="143"/>
      <c r="I464" s="142"/>
      <c r="J464" s="142"/>
      <c r="K464" s="142"/>
      <c r="L464" s="142"/>
      <c r="M464" s="142"/>
      <c r="N464" s="142"/>
      <c r="O464" s="142"/>
      <c r="P464" s="142"/>
      <c r="Q464" s="142"/>
      <c r="R464" s="142"/>
      <c r="S464" s="142"/>
      <c r="T464" s="142"/>
      <c r="U464" s="142"/>
      <c r="V464" s="142"/>
      <c r="W464" s="142"/>
      <c r="X464" s="142"/>
      <c r="Y464" s="142"/>
      <c r="Z464" s="142"/>
      <c r="AA464" s="142"/>
      <c r="AB464" s="142"/>
      <c r="AC464" s="142"/>
    </row>
    <row r="465" spans="1:29" ht="15.75" customHeight="1" x14ac:dyDescent="0.2">
      <c r="A465" s="142"/>
      <c r="B465" s="142"/>
      <c r="C465" s="143"/>
      <c r="D465" s="143"/>
      <c r="E465" s="143"/>
      <c r="F465" s="143"/>
      <c r="G465" s="143"/>
      <c r="H465" s="143"/>
      <c r="I465" s="142"/>
      <c r="J465" s="142"/>
      <c r="K465" s="142"/>
      <c r="L465" s="142"/>
      <c r="M465" s="142"/>
      <c r="N465" s="142"/>
      <c r="O465" s="142"/>
      <c r="P465" s="142"/>
      <c r="Q465" s="142"/>
      <c r="R465" s="142"/>
      <c r="S465" s="142"/>
      <c r="T465" s="142"/>
      <c r="U465" s="142"/>
      <c r="V465" s="142"/>
      <c r="W465" s="142"/>
      <c r="X465" s="142"/>
      <c r="Y465" s="142"/>
      <c r="Z465" s="142"/>
      <c r="AA465" s="142"/>
      <c r="AB465" s="142"/>
      <c r="AC465" s="142"/>
    </row>
    <row r="466" spans="1:29" ht="15.75" customHeight="1" x14ac:dyDescent="0.2">
      <c r="A466" s="142"/>
      <c r="B466" s="142"/>
      <c r="C466" s="143"/>
      <c r="D466" s="143"/>
      <c r="E466" s="143"/>
      <c r="F466" s="143"/>
      <c r="G466" s="143"/>
      <c r="H466" s="143"/>
      <c r="I466" s="142"/>
      <c r="J466" s="142"/>
      <c r="K466" s="142"/>
      <c r="L466" s="142"/>
      <c r="M466" s="142"/>
      <c r="N466" s="142"/>
      <c r="O466" s="142"/>
      <c r="P466" s="142"/>
      <c r="Q466" s="142"/>
      <c r="R466" s="142"/>
      <c r="S466" s="142"/>
      <c r="T466" s="142"/>
      <c r="U466" s="142"/>
      <c r="V466" s="142"/>
      <c r="W466" s="142"/>
      <c r="X466" s="142"/>
      <c r="Y466" s="142"/>
      <c r="Z466" s="142"/>
      <c r="AA466" s="142"/>
      <c r="AB466" s="142"/>
      <c r="AC466" s="142"/>
    </row>
    <row r="467" spans="1:29" ht="15.75" customHeight="1" x14ac:dyDescent="0.2">
      <c r="A467" s="142"/>
      <c r="B467" s="142"/>
      <c r="C467" s="143"/>
      <c r="D467" s="143"/>
      <c r="E467" s="143"/>
      <c r="F467" s="143"/>
      <c r="G467" s="143"/>
      <c r="H467" s="143"/>
      <c r="I467" s="142"/>
      <c r="J467" s="142"/>
      <c r="K467" s="142"/>
      <c r="L467" s="142"/>
      <c r="M467" s="142"/>
      <c r="N467" s="142"/>
      <c r="O467" s="142"/>
      <c r="P467" s="142"/>
      <c r="Q467" s="142"/>
      <c r="R467" s="142"/>
      <c r="S467" s="142"/>
      <c r="T467" s="142"/>
      <c r="U467" s="142"/>
      <c r="V467" s="142"/>
      <c r="W467" s="142"/>
      <c r="X467" s="142"/>
      <c r="Y467" s="142"/>
      <c r="Z467" s="142"/>
      <c r="AA467" s="142"/>
      <c r="AB467" s="142"/>
      <c r="AC467" s="142"/>
    </row>
    <row r="468" spans="1:29" ht="15.75" customHeight="1" x14ac:dyDescent="0.2">
      <c r="A468" s="142"/>
      <c r="B468" s="142"/>
      <c r="C468" s="143"/>
      <c r="D468" s="143"/>
      <c r="E468" s="143"/>
      <c r="F468" s="143"/>
      <c r="G468" s="143"/>
      <c r="H468" s="143"/>
      <c r="I468" s="142"/>
      <c r="J468" s="142"/>
      <c r="K468" s="142"/>
      <c r="L468" s="142"/>
      <c r="M468" s="142"/>
      <c r="N468" s="142"/>
      <c r="O468" s="142"/>
      <c r="P468" s="142"/>
      <c r="Q468" s="142"/>
      <c r="R468" s="142"/>
      <c r="S468" s="142"/>
      <c r="T468" s="142"/>
      <c r="U468" s="142"/>
      <c r="V468" s="142"/>
      <c r="W468" s="142"/>
      <c r="X468" s="142"/>
      <c r="Y468" s="142"/>
      <c r="Z468" s="142"/>
      <c r="AA468" s="142"/>
      <c r="AB468" s="142"/>
      <c r="AC468" s="142"/>
    </row>
    <row r="469" spans="1:29" ht="15.75" customHeight="1" x14ac:dyDescent="0.2">
      <c r="A469" s="142"/>
      <c r="B469" s="142"/>
      <c r="C469" s="143"/>
      <c r="D469" s="143"/>
      <c r="E469" s="143"/>
      <c r="F469" s="143"/>
      <c r="G469" s="143"/>
      <c r="H469" s="143"/>
      <c r="I469" s="142"/>
      <c r="J469" s="142"/>
      <c r="K469" s="142"/>
      <c r="L469" s="142"/>
      <c r="M469" s="142"/>
      <c r="N469" s="142"/>
      <c r="O469" s="142"/>
      <c r="P469" s="142"/>
      <c r="Q469" s="142"/>
      <c r="R469" s="142"/>
      <c r="S469" s="142"/>
      <c r="T469" s="142"/>
      <c r="U469" s="142"/>
      <c r="V469" s="142"/>
      <c r="W469" s="142"/>
      <c r="X469" s="142"/>
      <c r="Y469" s="142"/>
      <c r="Z469" s="142"/>
      <c r="AA469" s="142"/>
      <c r="AB469" s="142"/>
      <c r="AC469" s="142"/>
    </row>
    <row r="470" spans="1:29" ht="15.75" customHeight="1" x14ac:dyDescent="0.2">
      <c r="A470" s="142"/>
      <c r="B470" s="142"/>
      <c r="C470" s="143"/>
      <c r="D470" s="143"/>
      <c r="E470" s="143"/>
      <c r="F470" s="143"/>
      <c r="G470" s="143"/>
      <c r="H470" s="143"/>
      <c r="I470" s="142"/>
      <c r="J470" s="142"/>
      <c r="K470" s="142"/>
      <c r="L470" s="142"/>
      <c r="M470" s="142"/>
      <c r="N470" s="142"/>
      <c r="O470" s="142"/>
      <c r="P470" s="142"/>
      <c r="Q470" s="142"/>
      <c r="R470" s="142"/>
      <c r="S470" s="142"/>
      <c r="T470" s="142"/>
      <c r="U470" s="142"/>
      <c r="V470" s="142"/>
      <c r="W470" s="142"/>
      <c r="X470" s="142"/>
      <c r="Y470" s="142"/>
      <c r="Z470" s="142"/>
      <c r="AA470" s="142"/>
      <c r="AB470" s="142"/>
      <c r="AC470" s="142"/>
    </row>
    <row r="471" spans="1:29" ht="15.75" customHeight="1" x14ac:dyDescent="0.2">
      <c r="A471" s="142"/>
      <c r="B471" s="142"/>
      <c r="C471" s="143"/>
      <c r="D471" s="143"/>
      <c r="E471" s="143"/>
      <c r="F471" s="143"/>
      <c r="G471" s="143"/>
      <c r="H471" s="143"/>
      <c r="I471" s="142"/>
      <c r="J471" s="142"/>
      <c r="K471" s="142"/>
      <c r="L471" s="142"/>
      <c r="M471" s="142"/>
      <c r="N471" s="142"/>
      <c r="O471" s="142"/>
      <c r="P471" s="142"/>
      <c r="Q471" s="142"/>
      <c r="R471" s="142"/>
      <c r="S471" s="142"/>
      <c r="T471" s="142"/>
      <c r="U471" s="142"/>
      <c r="V471" s="142"/>
      <c r="W471" s="142"/>
      <c r="X471" s="142"/>
      <c r="Y471" s="142"/>
      <c r="Z471" s="142"/>
      <c r="AA471" s="142"/>
      <c r="AB471" s="142"/>
      <c r="AC471" s="142"/>
    </row>
    <row r="472" spans="1:29" ht="15.75" customHeight="1" x14ac:dyDescent="0.2">
      <c r="A472" s="142"/>
      <c r="B472" s="142"/>
      <c r="C472" s="143"/>
      <c r="D472" s="143"/>
      <c r="E472" s="143"/>
      <c r="F472" s="143"/>
      <c r="G472" s="143"/>
      <c r="H472" s="143"/>
      <c r="I472" s="142"/>
      <c r="J472" s="142"/>
      <c r="K472" s="142"/>
      <c r="L472" s="142"/>
      <c r="M472" s="142"/>
      <c r="N472" s="142"/>
      <c r="O472" s="142"/>
      <c r="P472" s="142"/>
      <c r="Q472" s="142"/>
      <c r="R472" s="142"/>
      <c r="S472" s="142"/>
      <c r="T472" s="142"/>
      <c r="U472" s="142"/>
      <c r="V472" s="142"/>
      <c r="W472" s="142"/>
      <c r="X472" s="142"/>
      <c r="Y472" s="142"/>
      <c r="Z472" s="142"/>
      <c r="AA472" s="142"/>
      <c r="AB472" s="142"/>
      <c r="AC472" s="142"/>
    </row>
    <row r="473" spans="1:29" ht="15.75" customHeight="1" x14ac:dyDescent="0.2">
      <c r="A473" s="142"/>
      <c r="B473" s="142"/>
      <c r="C473" s="143"/>
      <c r="D473" s="143"/>
      <c r="E473" s="143"/>
      <c r="F473" s="143"/>
      <c r="G473" s="143"/>
      <c r="H473" s="143"/>
      <c r="I473" s="142"/>
      <c r="J473" s="142"/>
      <c r="K473" s="142"/>
      <c r="L473" s="142"/>
      <c r="M473" s="142"/>
      <c r="N473" s="142"/>
      <c r="O473" s="142"/>
      <c r="P473" s="142"/>
      <c r="Q473" s="142"/>
      <c r="R473" s="142"/>
      <c r="S473" s="142"/>
      <c r="T473" s="142"/>
      <c r="U473" s="142"/>
      <c r="V473" s="142"/>
      <c r="W473" s="142"/>
      <c r="X473" s="142"/>
      <c r="Y473" s="142"/>
      <c r="Z473" s="142"/>
      <c r="AA473" s="142"/>
      <c r="AB473" s="142"/>
      <c r="AC473" s="142"/>
    </row>
    <row r="474" spans="1:29" ht="15.75" customHeight="1" x14ac:dyDescent="0.2">
      <c r="A474" s="142"/>
      <c r="B474" s="142"/>
      <c r="C474" s="143"/>
      <c r="D474" s="143"/>
      <c r="E474" s="143"/>
      <c r="F474" s="143"/>
      <c r="G474" s="143"/>
      <c r="H474" s="143"/>
      <c r="I474" s="142"/>
      <c r="J474" s="142"/>
      <c r="K474" s="142"/>
      <c r="L474" s="142"/>
      <c r="M474" s="142"/>
      <c r="N474" s="142"/>
      <c r="O474" s="142"/>
      <c r="P474" s="142"/>
      <c r="Q474" s="142"/>
      <c r="R474" s="142"/>
      <c r="S474" s="142"/>
      <c r="T474" s="142"/>
      <c r="U474" s="142"/>
      <c r="V474" s="142"/>
      <c r="W474" s="142"/>
      <c r="X474" s="142"/>
      <c r="Y474" s="142"/>
      <c r="Z474" s="142"/>
      <c r="AA474" s="142"/>
      <c r="AB474" s="142"/>
      <c r="AC474" s="142"/>
    </row>
    <row r="475" spans="1:29" ht="15.75" customHeight="1" x14ac:dyDescent="0.2">
      <c r="A475" s="142"/>
      <c r="B475" s="142"/>
      <c r="C475" s="143"/>
      <c r="D475" s="143"/>
      <c r="E475" s="143"/>
      <c r="F475" s="143"/>
      <c r="G475" s="143"/>
      <c r="H475" s="143"/>
      <c r="I475" s="142"/>
      <c r="J475" s="142"/>
      <c r="K475" s="142"/>
      <c r="L475" s="142"/>
      <c r="M475" s="142"/>
      <c r="N475" s="142"/>
      <c r="O475" s="142"/>
      <c r="P475" s="142"/>
      <c r="Q475" s="142"/>
      <c r="R475" s="142"/>
      <c r="S475" s="142"/>
      <c r="T475" s="142"/>
      <c r="U475" s="142"/>
      <c r="V475" s="142"/>
      <c r="W475" s="142"/>
      <c r="X475" s="142"/>
      <c r="Y475" s="142"/>
      <c r="Z475" s="142"/>
      <c r="AA475" s="142"/>
      <c r="AB475" s="142"/>
      <c r="AC475" s="142"/>
    </row>
    <row r="476" spans="1:29" ht="15.75" customHeight="1" x14ac:dyDescent="0.2">
      <c r="A476" s="142"/>
      <c r="B476" s="142"/>
      <c r="C476" s="143"/>
      <c r="D476" s="143"/>
      <c r="E476" s="143"/>
      <c r="F476" s="143"/>
      <c r="G476" s="143"/>
      <c r="H476" s="143"/>
      <c r="I476" s="142"/>
      <c r="J476" s="142"/>
      <c r="K476" s="142"/>
      <c r="L476" s="142"/>
      <c r="M476" s="142"/>
      <c r="N476" s="142"/>
      <c r="O476" s="142"/>
      <c r="P476" s="142"/>
      <c r="Q476" s="142"/>
      <c r="R476" s="142"/>
      <c r="S476" s="142"/>
      <c r="T476" s="142"/>
      <c r="U476" s="142"/>
      <c r="V476" s="142"/>
      <c r="W476" s="142"/>
      <c r="X476" s="142"/>
      <c r="Y476" s="142"/>
      <c r="Z476" s="142"/>
      <c r="AA476" s="142"/>
      <c r="AB476" s="142"/>
      <c r="AC476" s="142"/>
    </row>
    <row r="477" spans="1:29" ht="15.75" customHeight="1" x14ac:dyDescent="0.2">
      <c r="A477" s="142"/>
      <c r="B477" s="142"/>
      <c r="C477" s="143"/>
      <c r="D477" s="143"/>
      <c r="E477" s="143"/>
      <c r="F477" s="143"/>
      <c r="G477" s="143"/>
      <c r="H477" s="143"/>
      <c r="I477" s="142"/>
      <c r="J477" s="142"/>
      <c r="K477" s="142"/>
      <c r="L477" s="142"/>
      <c r="M477" s="142"/>
      <c r="N477" s="142"/>
      <c r="O477" s="142"/>
      <c r="P477" s="142"/>
      <c r="Q477" s="142"/>
      <c r="R477" s="142"/>
      <c r="S477" s="142"/>
      <c r="T477" s="142"/>
      <c r="U477" s="142"/>
      <c r="V477" s="142"/>
      <c r="W477" s="142"/>
      <c r="X477" s="142"/>
      <c r="Y477" s="142"/>
      <c r="Z477" s="142"/>
      <c r="AA477" s="142"/>
      <c r="AB477" s="142"/>
      <c r="AC477" s="142"/>
    </row>
    <row r="478" spans="1:29" ht="15.75" customHeight="1" x14ac:dyDescent="0.2">
      <c r="A478" s="142"/>
      <c r="B478" s="142"/>
      <c r="C478" s="143"/>
      <c r="D478" s="143"/>
      <c r="E478" s="143"/>
      <c r="F478" s="143"/>
      <c r="G478" s="143"/>
      <c r="H478" s="143"/>
      <c r="I478" s="142"/>
      <c r="J478" s="142"/>
      <c r="K478" s="142"/>
      <c r="L478" s="142"/>
      <c r="M478" s="142"/>
      <c r="N478" s="142"/>
      <c r="O478" s="142"/>
      <c r="P478" s="142"/>
      <c r="Q478" s="142"/>
      <c r="R478" s="142"/>
      <c r="S478" s="142"/>
      <c r="T478" s="142"/>
      <c r="U478" s="142"/>
      <c r="V478" s="142"/>
      <c r="W478" s="142"/>
      <c r="X478" s="142"/>
      <c r="Y478" s="142"/>
      <c r="Z478" s="142"/>
      <c r="AA478" s="142"/>
      <c r="AB478" s="142"/>
      <c r="AC478" s="142"/>
    </row>
    <row r="479" spans="1:29" ht="15.75" customHeight="1" x14ac:dyDescent="0.2">
      <c r="A479" s="142"/>
      <c r="B479" s="142"/>
      <c r="C479" s="143"/>
      <c r="D479" s="143"/>
      <c r="E479" s="143"/>
      <c r="F479" s="143"/>
      <c r="G479" s="143"/>
      <c r="H479" s="143"/>
      <c r="I479" s="142"/>
      <c r="J479" s="142"/>
      <c r="K479" s="142"/>
      <c r="L479" s="142"/>
      <c r="M479" s="142"/>
      <c r="N479" s="142"/>
      <c r="O479" s="142"/>
      <c r="P479" s="142"/>
      <c r="Q479" s="142"/>
      <c r="R479" s="142"/>
      <c r="S479" s="142"/>
      <c r="T479" s="142"/>
      <c r="U479" s="142"/>
      <c r="V479" s="142"/>
      <c r="W479" s="142"/>
      <c r="X479" s="142"/>
      <c r="Y479" s="142"/>
      <c r="Z479" s="142"/>
      <c r="AA479" s="142"/>
      <c r="AB479" s="142"/>
      <c r="AC479" s="142"/>
    </row>
    <row r="480" spans="1:29" ht="15.75" customHeight="1" x14ac:dyDescent="0.2">
      <c r="A480" s="142"/>
      <c r="B480" s="142"/>
      <c r="C480" s="143"/>
      <c r="D480" s="143"/>
      <c r="E480" s="143"/>
      <c r="F480" s="143"/>
      <c r="G480" s="143"/>
      <c r="H480" s="143"/>
      <c r="I480" s="142"/>
      <c r="J480" s="142"/>
      <c r="K480" s="142"/>
      <c r="L480" s="142"/>
      <c r="M480" s="142"/>
      <c r="N480" s="142"/>
      <c r="O480" s="142"/>
      <c r="P480" s="142"/>
      <c r="Q480" s="142"/>
      <c r="R480" s="142"/>
      <c r="S480" s="142"/>
      <c r="T480" s="142"/>
      <c r="U480" s="142"/>
      <c r="V480" s="142"/>
      <c r="W480" s="142"/>
      <c r="X480" s="142"/>
      <c r="Y480" s="142"/>
      <c r="Z480" s="142"/>
      <c r="AA480" s="142"/>
      <c r="AB480" s="142"/>
      <c r="AC480" s="142"/>
    </row>
    <row r="481" spans="1:29" ht="15.75" customHeight="1" x14ac:dyDescent="0.2">
      <c r="A481" s="142"/>
      <c r="B481" s="142"/>
      <c r="C481" s="143"/>
      <c r="D481" s="143"/>
      <c r="E481" s="143"/>
      <c r="F481" s="143"/>
      <c r="G481" s="143"/>
      <c r="H481" s="143"/>
      <c r="I481" s="142"/>
      <c r="J481" s="142"/>
      <c r="K481" s="142"/>
      <c r="L481" s="142"/>
      <c r="M481" s="142"/>
      <c r="N481" s="142"/>
      <c r="O481" s="142"/>
      <c r="P481" s="142"/>
      <c r="Q481" s="142"/>
      <c r="R481" s="142"/>
      <c r="S481" s="142"/>
      <c r="T481" s="142"/>
      <c r="U481" s="142"/>
      <c r="V481" s="142"/>
      <c r="W481" s="142"/>
      <c r="X481" s="142"/>
      <c r="Y481" s="142"/>
      <c r="Z481" s="142"/>
      <c r="AA481" s="142"/>
      <c r="AB481" s="142"/>
      <c r="AC481" s="142"/>
    </row>
    <row r="482" spans="1:29" ht="15.75" customHeight="1" x14ac:dyDescent="0.2">
      <c r="A482" s="142"/>
      <c r="B482" s="142"/>
      <c r="C482" s="143"/>
      <c r="D482" s="143"/>
      <c r="E482" s="143"/>
      <c r="F482" s="143"/>
      <c r="G482" s="143"/>
      <c r="H482" s="143"/>
      <c r="I482" s="142"/>
      <c r="J482" s="142"/>
      <c r="K482" s="142"/>
      <c r="L482" s="142"/>
      <c r="M482" s="142"/>
      <c r="N482" s="142"/>
      <c r="O482" s="142"/>
      <c r="P482" s="142"/>
      <c r="Q482" s="142"/>
      <c r="R482" s="142"/>
      <c r="S482" s="142"/>
      <c r="T482" s="142"/>
      <c r="U482" s="142"/>
      <c r="V482" s="142"/>
      <c r="W482" s="142"/>
      <c r="X482" s="142"/>
      <c r="Y482" s="142"/>
      <c r="Z482" s="142"/>
      <c r="AA482" s="142"/>
      <c r="AB482" s="142"/>
      <c r="AC482" s="142"/>
    </row>
    <row r="483" spans="1:29" ht="15.75" customHeight="1" x14ac:dyDescent="0.2">
      <c r="A483" s="142"/>
      <c r="B483" s="142"/>
      <c r="C483" s="143"/>
      <c r="D483" s="143"/>
      <c r="E483" s="143"/>
      <c r="F483" s="143"/>
      <c r="G483" s="143"/>
      <c r="H483" s="143"/>
      <c r="I483" s="142"/>
      <c r="J483" s="142"/>
      <c r="K483" s="142"/>
      <c r="L483" s="142"/>
      <c r="M483" s="142"/>
      <c r="N483" s="142"/>
      <c r="O483" s="142"/>
      <c r="P483" s="142"/>
      <c r="Q483" s="142"/>
      <c r="R483" s="142"/>
      <c r="S483" s="142"/>
      <c r="T483" s="142"/>
      <c r="U483" s="142"/>
      <c r="V483" s="142"/>
      <c r="W483" s="142"/>
      <c r="X483" s="142"/>
      <c r="Y483" s="142"/>
      <c r="Z483" s="142"/>
      <c r="AA483" s="142"/>
      <c r="AB483" s="142"/>
      <c r="AC483" s="142"/>
    </row>
    <row r="484" spans="1:29" ht="15.75" customHeight="1" x14ac:dyDescent="0.2">
      <c r="A484" s="142"/>
      <c r="B484" s="142"/>
      <c r="C484" s="143"/>
      <c r="D484" s="143"/>
      <c r="E484" s="143"/>
      <c r="F484" s="143"/>
      <c r="G484" s="143"/>
      <c r="H484" s="143"/>
      <c r="I484" s="142"/>
      <c r="J484" s="142"/>
      <c r="K484" s="142"/>
      <c r="L484" s="142"/>
      <c r="M484" s="142"/>
      <c r="N484" s="142"/>
      <c r="O484" s="142"/>
      <c r="P484" s="142"/>
      <c r="Q484" s="142"/>
      <c r="R484" s="142"/>
      <c r="S484" s="142"/>
      <c r="T484" s="142"/>
      <c r="U484" s="142"/>
      <c r="V484" s="142"/>
      <c r="W484" s="142"/>
      <c r="X484" s="142"/>
      <c r="Y484" s="142"/>
      <c r="Z484" s="142"/>
      <c r="AA484" s="142"/>
      <c r="AB484" s="142"/>
      <c r="AC484" s="142"/>
    </row>
    <row r="485" spans="1:29" ht="15.75" customHeight="1" x14ac:dyDescent="0.2">
      <c r="A485" s="142"/>
      <c r="B485" s="142"/>
      <c r="C485" s="143"/>
      <c r="D485" s="143"/>
      <c r="E485" s="143"/>
      <c r="F485" s="143"/>
      <c r="G485" s="143"/>
      <c r="H485" s="143"/>
      <c r="I485" s="142"/>
      <c r="J485" s="142"/>
      <c r="K485" s="142"/>
      <c r="L485" s="142"/>
      <c r="M485" s="142"/>
      <c r="N485" s="142"/>
      <c r="O485" s="142"/>
      <c r="P485" s="142"/>
      <c r="Q485" s="142"/>
      <c r="R485" s="142"/>
      <c r="S485" s="142"/>
      <c r="T485" s="142"/>
      <c r="U485" s="142"/>
      <c r="V485" s="142"/>
      <c r="W485" s="142"/>
      <c r="X485" s="142"/>
      <c r="Y485" s="142"/>
      <c r="Z485" s="142"/>
      <c r="AA485" s="142"/>
      <c r="AB485" s="142"/>
      <c r="AC485" s="142"/>
    </row>
    <row r="486" spans="1:29" ht="15.75" customHeight="1" x14ac:dyDescent="0.2">
      <c r="A486" s="142"/>
      <c r="B486" s="142"/>
      <c r="C486" s="143"/>
      <c r="D486" s="143"/>
      <c r="E486" s="143"/>
      <c r="F486" s="143"/>
      <c r="G486" s="143"/>
      <c r="H486" s="143"/>
      <c r="I486" s="142"/>
      <c r="J486" s="142"/>
      <c r="K486" s="142"/>
      <c r="L486" s="142"/>
      <c r="M486" s="142"/>
      <c r="N486" s="142"/>
      <c r="O486" s="142"/>
      <c r="P486" s="142"/>
      <c r="Q486" s="142"/>
      <c r="R486" s="142"/>
      <c r="S486" s="142"/>
      <c r="T486" s="142"/>
      <c r="U486" s="142"/>
      <c r="V486" s="142"/>
      <c r="W486" s="142"/>
      <c r="X486" s="142"/>
      <c r="Y486" s="142"/>
      <c r="Z486" s="142"/>
      <c r="AA486" s="142"/>
      <c r="AB486" s="142"/>
      <c r="AC486" s="142"/>
    </row>
    <row r="487" spans="1:29" ht="15.75" customHeight="1" x14ac:dyDescent="0.2">
      <c r="A487" s="142"/>
      <c r="B487" s="142"/>
      <c r="C487" s="143"/>
      <c r="D487" s="143"/>
      <c r="E487" s="143"/>
      <c r="F487" s="143"/>
      <c r="G487" s="143"/>
      <c r="H487" s="143"/>
      <c r="I487" s="142"/>
      <c r="J487" s="142"/>
      <c r="K487" s="142"/>
      <c r="L487" s="142"/>
      <c r="M487" s="142"/>
      <c r="N487" s="142"/>
      <c r="O487" s="142"/>
      <c r="P487" s="142"/>
      <c r="Q487" s="142"/>
      <c r="R487" s="142"/>
      <c r="S487" s="142"/>
      <c r="T487" s="142"/>
      <c r="U487" s="142"/>
      <c r="V487" s="142"/>
      <c r="W487" s="142"/>
      <c r="X487" s="142"/>
      <c r="Y487" s="142"/>
      <c r="Z487" s="142"/>
      <c r="AA487" s="142"/>
      <c r="AB487" s="142"/>
      <c r="AC487" s="142"/>
    </row>
    <row r="488" spans="1:29" ht="15.75" customHeight="1" x14ac:dyDescent="0.2">
      <c r="A488" s="142"/>
      <c r="B488" s="142"/>
      <c r="C488" s="143"/>
      <c r="D488" s="143"/>
      <c r="E488" s="143"/>
      <c r="F488" s="143"/>
      <c r="G488" s="143"/>
      <c r="H488" s="143"/>
      <c r="I488" s="142"/>
      <c r="J488" s="142"/>
      <c r="K488" s="142"/>
      <c r="L488" s="142"/>
      <c r="M488" s="142"/>
      <c r="N488" s="142"/>
      <c r="O488" s="142"/>
      <c r="P488" s="142"/>
      <c r="Q488" s="142"/>
      <c r="R488" s="142"/>
      <c r="S488" s="142"/>
      <c r="T488" s="142"/>
      <c r="U488" s="142"/>
      <c r="V488" s="142"/>
      <c r="W488" s="142"/>
      <c r="X488" s="142"/>
      <c r="Y488" s="142"/>
      <c r="Z488" s="142"/>
      <c r="AA488" s="142"/>
      <c r="AB488" s="142"/>
      <c r="AC488" s="142"/>
    </row>
    <row r="489" spans="1:29" ht="15.75" customHeight="1" x14ac:dyDescent="0.2">
      <c r="A489" s="142"/>
      <c r="B489" s="142"/>
      <c r="C489" s="143"/>
      <c r="D489" s="143"/>
      <c r="E489" s="143"/>
      <c r="F489" s="143"/>
      <c r="G489" s="143"/>
      <c r="H489" s="143"/>
      <c r="I489" s="142"/>
      <c r="J489" s="142"/>
      <c r="K489" s="142"/>
      <c r="L489" s="142"/>
      <c r="M489" s="142"/>
      <c r="N489" s="142"/>
      <c r="O489" s="142"/>
      <c r="P489" s="142"/>
      <c r="Q489" s="142"/>
      <c r="R489" s="142"/>
      <c r="S489" s="142"/>
      <c r="T489" s="142"/>
      <c r="U489" s="142"/>
      <c r="V489" s="142"/>
      <c r="W489" s="142"/>
      <c r="X489" s="142"/>
      <c r="Y489" s="142"/>
      <c r="Z489" s="142"/>
      <c r="AA489" s="142"/>
      <c r="AB489" s="142"/>
      <c r="AC489" s="142"/>
    </row>
    <row r="490" spans="1:29" ht="15.75" customHeight="1" x14ac:dyDescent="0.2">
      <c r="A490" s="142"/>
      <c r="B490" s="142"/>
      <c r="C490" s="143"/>
      <c r="D490" s="143"/>
      <c r="E490" s="143"/>
      <c r="F490" s="143"/>
      <c r="G490" s="143"/>
      <c r="H490" s="143"/>
      <c r="I490" s="142"/>
      <c r="J490" s="142"/>
      <c r="K490" s="142"/>
      <c r="L490" s="142"/>
      <c r="M490" s="142"/>
      <c r="N490" s="142"/>
      <c r="O490" s="142"/>
      <c r="P490" s="142"/>
      <c r="Q490" s="142"/>
      <c r="R490" s="142"/>
      <c r="S490" s="142"/>
      <c r="T490" s="142"/>
      <c r="U490" s="142"/>
      <c r="V490" s="142"/>
      <c r="W490" s="142"/>
      <c r="X490" s="142"/>
      <c r="Y490" s="142"/>
      <c r="Z490" s="142"/>
      <c r="AA490" s="142"/>
      <c r="AB490" s="142"/>
      <c r="AC490" s="142"/>
    </row>
    <row r="491" spans="1:29" ht="15.75" customHeight="1" x14ac:dyDescent="0.2">
      <c r="A491" s="142"/>
      <c r="B491" s="142"/>
      <c r="C491" s="143"/>
      <c r="D491" s="143"/>
      <c r="E491" s="143"/>
      <c r="F491" s="143"/>
      <c r="G491" s="143"/>
      <c r="H491" s="143"/>
      <c r="I491" s="142"/>
      <c r="J491" s="142"/>
      <c r="K491" s="142"/>
      <c r="L491" s="142"/>
      <c r="M491" s="142"/>
      <c r="N491" s="142"/>
      <c r="O491" s="142"/>
      <c r="P491" s="142"/>
      <c r="Q491" s="142"/>
      <c r="R491" s="142"/>
      <c r="S491" s="142"/>
      <c r="T491" s="142"/>
      <c r="U491" s="142"/>
      <c r="V491" s="142"/>
      <c r="W491" s="142"/>
      <c r="X491" s="142"/>
      <c r="Y491" s="142"/>
      <c r="Z491" s="142"/>
      <c r="AA491" s="142"/>
      <c r="AB491" s="142"/>
      <c r="AC491" s="142"/>
    </row>
    <row r="492" spans="1:29" ht="15.75" customHeight="1" x14ac:dyDescent="0.2">
      <c r="A492" s="142"/>
      <c r="B492" s="142"/>
      <c r="C492" s="143"/>
      <c r="D492" s="143"/>
      <c r="E492" s="143"/>
      <c r="F492" s="143"/>
      <c r="G492" s="143"/>
      <c r="H492" s="143"/>
      <c r="I492" s="142"/>
      <c r="J492" s="142"/>
      <c r="K492" s="142"/>
      <c r="L492" s="142"/>
      <c r="M492" s="142"/>
      <c r="N492" s="142"/>
      <c r="O492" s="142"/>
      <c r="P492" s="142"/>
      <c r="Q492" s="142"/>
      <c r="R492" s="142"/>
      <c r="S492" s="142"/>
      <c r="T492" s="142"/>
      <c r="U492" s="142"/>
      <c r="V492" s="142"/>
      <c r="W492" s="142"/>
      <c r="X492" s="142"/>
      <c r="Y492" s="142"/>
      <c r="Z492" s="142"/>
      <c r="AA492" s="142"/>
      <c r="AB492" s="142"/>
      <c r="AC492" s="142"/>
    </row>
    <row r="493" spans="1:29" ht="15.75" customHeight="1" x14ac:dyDescent="0.2">
      <c r="A493" s="142"/>
      <c r="B493" s="142"/>
      <c r="C493" s="143"/>
      <c r="D493" s="143"/>
      <c r="E493" s="143"/>
      <c r="F493" s="143"/>
      <c r="G493" s="143"/>
      <c r="H493" s="143"/>
      <c r="I493" s="142"/>
      <c r="J493" s="142"/>
      <c r="K493" s="142"/>
      <c r="L493" s="142"/>
      <c r="M493" s="142"/>
      <c r="N493" s="142"/>
      <c r="O493" s="142"/>
      <c r="P493" s="142"/>
      <c r="Q493" s="142"/>
      <c r="R493" s="142"/>
      <c r="S493" s="142"/>
      <c r="T493" s="142"/>
      <c r="U493" s="142"/>
      <c r="V493" s="142"/>
      <c r="W493" s="142"/>
      <c r="X493" s="142"/>
      <c r="Y493" s="142"/>
      <c r="Z493" s="142"/>
      <c r="AA493" s="142"/>
      <c r="AB493" s="142"/>
      <c r="AC493" s="142"/>
    </row>
    <row r="494" spans="1:29" ht="15.75" customHeight="1" x14ac:dyDescent="0.2">
      <c r="A494" s="142"/>
      <c r="B494" s="142"/>
      <c r="C494" s="143"/>
      <c r="D494" s="143"/>
      <c r="E494" s="143"/>
      <c r="F494" s="143"/>
      <c r="G494" s="143"/>
      <c r="H494" s="143"/>
      <c r="I494" s="142"/>
      <c r="J494" s="142"/>
      <c r="K494" s="142"/>
      <c r="L494" s="142"/>
      <c r="M494" s="142"/>
      <c r="N494" s="142"/>
      <c r="O494" s="142"/>
      <c r="P494" s="142"/>
      <c r="Q494" s="142"/>
      <c r="R494" s="142"/>
      <c r="S494" s="142"/>
      <c r="T494" s="142"/>
      <c r="U494" s="142"/>
      <c r="V494" s="142"/>
      <c r="W494" s="142"/>
      <c r="X494" s="142"/>
      <c r="Y494" s="142"/>
      <c r="Z494" s="142"/>
      <c r="AA494" s="142"/>
      <c r="AB494" s="142"/>
      <c r="AC494" s="142"/>
    </row>
    <row r="495" spans="1:29" ht="15.75" customHeight="1" x14ac:dyDescent="0.2">
      <c r="A495" s="142"/>
      <c r="B495" s="142"/>
      <c r="C495" s="143"/>
      <c r="D495" s="143"/>
      <c r="E495" s="143"/>
      <c r="F495" s="143"/>
      <c r="G495" s="143"/>
      <c r="H495" s="143"/>
      <c r="I495" s="142"/>
      <c r="J495" s="142"/>
      <c r="K495" s="142"/>
      <c r="L495" s="142"/>
      <c r="M495" s="142"/>
      <c r="N495" s="142"/>
      <c r="O495" s="142"/>
      <c r="P495" s="142"/>
      <c r="Q495" s="142"/>
      <c r="R495" s="142"/>
      <c r="S495" s="142"/>
      <c r="T495" s="142"/>
      <c r="U495" s="142"/>
      <c r="V495" s="142"/>
      <c r="W495" s="142"/>
      <c r="X495" s="142"/>
      <c r="Y495" s="142"/>
      <c r="Z495" s="142"/>
      <c r="AA495" s="142"/>
      <c r="AB495" s="142"/>
      <c r="AC495" s="142"/>
    </row>
    <row r="496" spans="1:29" ht="15.75" customHeight="1" x14ac:dyDescent="0.2">
      <c r="A496" s="142"/>
      <c r="B496" s="142"/>
      <c r="C496" s="143"/>
      <c r="D496" s="143"/>
      <c r="E496" s="143"/>
      <c r="F496" s="143"/>
      <c r="G496" s="143"/>
      <c r="H496" s="143"/>
      <c r="I496" s="142"/>
      <c r="J496" s="142"/>
      <c r="K496" s="142"/>
      <c r="L496" s="142"/>
      <c r="M496" s="142"/>
      <c r="N496" s="142"/>
      <c r="O496" s="142"/>
      <c r="P496" s="142"/>
      <c r="Q496" s="142"/>
      <c r="R496" s="142"/>
      <c r="S496" s="142"/>
      <c r="T496" s="142"/>
      <c r="U496" s="142"/>
      <c r="V496" s="142"/>
      <c r="W496" s="142"/>
      <c r="X496" s="142"/>
      <c r="Y496" s="142"/>
      <c r="Z496" s="142"/>
      <c r="AA496" s="142"/>
      <c r="AB496" s="142"/>
      <c r="AC496" s="142"/>
    </row>
    <row r="497" spans="1:29" ht="15.75" customHeight="1" x14ac:dyDescent="0.2">
      <c r="A497" s="142"/>
      <c r="B497" s="142"/>
      <c r="C497" s="143"/>
      <c r="D497" s="143"/>
      <c r="E497" s="143"/>
      <c r="F497" s="143"/>
      <c r="G497" s="143"/>
      <c r="H497" s="143"/>
      <c r="I497" s="142"/>
      <c r="J497" s="142"/>
      <c r="K497" s="142"/>
      <c r="L497" s="142"/>
      <c r="M497" s="142"/>
      <c r="N497" s="142"/>
      <c r="O497" s="142"/>
      <c r="P497" s="142"/>
      <c r="Q497" s="142"/>
      <c r="R497" s="142"/>
      <c r="S497" s="142"/>
      <c r="T497" s="142"/>
      <c r="U497" s="142"/>
      <c r="V497" s="142"/>
      <c r="W497" s="142"/>
      <c r="X497" s="142"/>
      <c r="Y497" s="142"/>
      <c r="Z497" s="142"/>
      <c r="AA497" s="142"/>
      <c r="AB497" s="142"/>
      <c r="AC497" s="142"/>
    </row>
    <row r="498" spans="1:29" ht="15.75" customHeight="1" x14ac:dyDescent="0.2">
      <c r="A498" s="142"/>
      <c r="B498" s="142"/>
      <c r="C498" s="143"/>
      <c r="D498" s="143"/>
      <c r="E498" s="143"/>
      <c r="F498" s="143"/>
      <c r="G498" s="143"/>
      <c r="H498" s="143"/>
      <c r="I498" s="142"/>
      <c r="J498" s="142"/>
      <c r="K498" s="142"/>
      <c r="L498" s="142"/>
      <c r="M498" s="142"/>
      <c r="N498" s="142"/>
      <c r="O498" s="142"/>
      <c r="P498" s="142"/>
      <c r="Q498" s="142"/>
      <c r="R498" s="142"/>
      <c r="S498" s="142"/>
      <c r="T498" s="142"/>
      <c r="U498" s="142"/>
      <c r="V498" s="142"/>
      <c r="W498" s="142"/>
      <c r="X498" s="142"/>
      <c r="Y498" s="142"/>
      <c r="Z498" s="142"/>
      <c r="AA498" s="142"/>
      <c r="AB498" s="142"/>
      <c r="AC498" s="142"/>
    </row>
    <row r="499" spans="1:29" ht="15.75" customHeight="1" x14ac:dyDescent="0.2">
      <c r="A499" s="142"/>
      <c r="B499" s="142"/>
      <c r="C499" s="143"/>
      <c r="D499" s="143"/>
      <c r="E499" s="143"/>
      <c r="F499" s="143"/>
      <c r="G499" s="143"/>
      <c r="H499" s="143"/>
      <c r="I499" s="142"/>
      <c r="J499" s="142"/>
      <c r="K499" s="142"/>
      <c r="L499" s="142"/>
      <c r="M499" s="142"/>
      <c r="N499" s="142"/>
      <c r="O499" s="142"/>
      <c r="P499" s="142"/>
      <c r="Q499" s="142"/>
      <c r="R499" s="142"/>
      <c r="S499" s="142"/>
      <c r="T499" s="142"/>
      <c r="U499" s="142"/>
      <c r="V499" s="142"/>
      <c r="W499" s="142"/>
      <c r="X499" s="142"/>
      <c r="Y499" s="142"/>
      <c r="Z499" s="142"/>
      <c r="AA499" s="142"/>
      <c r="AB499" s="142"/>
      <c r="AC499" s="142"/>
    </row>
    <row r="500" spans="1:29" ht="15.75" customHeight="1" x14ac:dyDescent="0.2">
      <c r="A500" s="142"/>
      <c r="B500" s="142"/>
      <c r="C500" s="143"/>
      <c r="D500" s="143"/>
      <c r="E500" s="143"/>
      <c r="F500" s="143"/>
      <c r="G500" s="143"/>
      <c r="H500" s="143"/>
      <c r="I500" s="142"/>
      <c r="J500" s="142"/>
      <c r="K500" s="142"/>
      <c r="L500" s="142"/>
      <c r="M500" s="142"/>
      <c r="N500" s="142"/>
      <c r="O500" s="142"/>
      <c r="P500" s="142"/>
      <c r="Q500" s="142"/>
      <c r="R500" s="142"/>
      <c r="S500" s="142"/>
      <c r="T500" s="142"/>
      <c r="U500" s="142"/>
      <c r="V500" s="142"/>
      <c r="W500" s="142"/>
      <c r="X500" s="142"/>
      <c r="Y500" s="142"/>
      <c r="Z500" s="142"/>
      <c r="AA500" s="142"/>
      <c r="AB500" s="142"/>
      <c r="AC500" s="142"/>
    </row>
    <row r="501" spans="1:29" ht="15.75" customHeight="1" x14ac:dyDescent="0.2">
      <c r="A501" s="142"/>
      <c r="B501" s="142"/>
      <c r="C501" s="143"/>
      <c r="D501" s="143"/>
      <c r="E501" s="143"/>
      <c r="F501" s="143"/>
      <c r="G501" s="143"/>
      <c r="H501" s="143"/>
      <c r="I501" s="142"/>
      <c r="J501" s="142"/>
      <c r="K501" s="142"/>
      <c r="L501" s="142"/>
      <c r="M501" s="142"/>
      <c r="N501" s="142"/>
      <c r="O501" s="142"/>
      <c r="P501" s="142"/>
      <c r="Q501" s="142"/>
      <c r="R501" s="142"/>
      <c r="S501" s="142"/>
      <c r="T501" s="142"/>
      <c r="U501" s="142"/>
      <c r="V501" s="142"/>
      <c r="W501" s="142"/>
      <c r="X501" s="142"/>
      <c r="Y501" s="142"/>
      <c r="Z501" s="142"/>
      <c r="AA501" s="142"/>
      <c r="AB501" s="142"/>
      <c r="AC501" s="142"/>
    </row>
    <row r="502" spans="1:29" ht="15.75" customHeight="1" x14ac:dyDescent="0.2">
      <c r="A502" s="142"/>
      <c r="B502" s="142"/>
      <c r="C502" s="143"/>
      <c r="D502" s="143"/>
      <c r="E502" s="143"/>
      <c r="F502" s="143"/>
      <c r="G502" s="143"/>
      <c r="H502" s="143"/>
      <c r="I502" s="142"/>
      <c r="J502" s="142"/>
      <c r="K502" s="142"/>
      <c r="L502" s="142"/>
      <c r="M502" s="142"/>
      <c r="N502" s="142"/>
      <c r="O502" s="142"/>
      <c r="P502" s="142"/>
      <c r="Q502" s="142"/>
      <c r="R502" s="142"/>
      <c r="S502" s="142"/>
      <c r="T502" s="142"/>
      <c r="U502" s="142"/>
      <c r="V502" s="142"/>
      <c r="W502" s="142"/>
      <c r="X502" s="142"/>
      <c r="Y502" s="142"/>
      <c r="Z502" s="142"/>
      <c r="AA502" s="142"/>
      <c r="AB502" s="142"/>
      <c r="AC502" s="142"/>
    </row>
    <row r="503" spans="1:29" ht="15.75" customHeight="1" x14ac:dyDescent="0.2">
      <c r="A503" s="142"/>
      <c r="B503" s="142"/>
      <c r="C503" s="143"/>
      <c r="D503" s="143"/>
      <c r="E503" s="143"/>
      <c r="F503" s="143"/>
      <c r="G503" s="143"/>
      <c r="H503" s="143"/>
      <c r="I503" s="142"/>
      <c r="J503" s="142"/>
      <c r="K503" s="142"/>
      <c r="L503" s="142"/>
      <c r="M503" s="142"/>
      <c r="N503" s="142"/>
      <c r="O503" s="142"/>
      <c r="P503" s="142"/>
      <c r="Q503" s="142"/>
      <c r="R503" s="142"/>
      <c r="S503" s="142"/>
      <c r="T503" s="142"/>
      <c r="U503" s="142"/>
      <c r="V503" s="142"/>
      <c r="W503" s="142"/>
      <c r="X503" s="142"/>
      <c r="Y503" s="142"/>
      <c r="Z503" s="142"/>
      <c r="AA503" s="142"/>
      <c r="AB503" s="142"/>
      <c r="AC503" s="142"/>
    </row>
    <row r="504" spans="1:29" ht="15.75" customHeight="1" x14ac:dyDescent="0.2">
      <c r="A504" s="142"/>
      <c r="B504" s="142"/>
      <c r="C504" s="143"/>
      <c r="D504" s="143"/>
      <c r="E504" s="143"/>
      <c r="F504" s="143"/>
      <c r="G504" s="143"/>
      <c r="H504" s="143"/>
      <c r="I504" s="142"/>
      <c r="J504" s="142"/>
      <c r="K504" s="142"/>
      <c r="L504" s="142"/>
      <c r="M504" s="142"/>
      <c r="N504" s="142"/>
      <c r="O504" s="142"/>
      <c r="P504" s="142"/>
      <c r="Q504" s="142"/>
      <c r="R504" s="142"/>
      <c r="S504" s="142"/>
      <c r="T504" s="142"/>
      <c r="U504" s="142"/>
      <c r="V504" s="142"/>
      <c r="W504" s="142"/>
      <c r="X504" s="142"/>
      <c r="Y504" s="142"/>
      <c r="Z504" s="142"/>
      <c r="AA504" s="142"/>
      <c r="AB504" s="142"/>
      <c r="AC504" s="142"/>
    </row>
    <row r="505" spans="1:29" ht="15.75" customHeight="1" x14ac:dyDescent="0.2">
      <c r="A505" s="142"/>
      <c r="B505" s="142"/>
      <c r="C505" s="143"/>
      <c r="D505" s="143"/>
      <c r="E505" s="143"/>
      <c r="F505" s="143"/>
      <c r="G505" s="143"/>
      <c r="H505" s="143"/>
      <c r="I505" s="142"/>
      <c r="J505" s="142"/>
      <c r="K505" s="142"/>
      <c r="L505" s="142"/>
      <c r="M505" s="142"/>
      <c r="N505" s="142"/>
      <c r="O505" s="142"/>
      <c r="P505" s="142"/>
      <c r="Q505" s="142"/>
      <c r="R505" s="142"/>
      <c r="S505" s="142"/>
      <c r="T505" s="142"/>
      <c r="U505" s="142"/>
      <c r="V505" s="142"/>
      <c r="W505" s="142"/>
      <c r="X505" s="142"/>
      <c r="Y505" s="142"/>
      <c r="Z505" s="142"/>
      <c r="AA505" s="142"/>
      <c r="AB505" s="142"/>
      <c r="AC505" s="142"/>
    </row>
    <row r="506" spans="1:29" ht="15.75" customHeight="1" x14ac:dyDescent="0.2">
      <c r="A506" s="142"/>
      <c r="B506" s="142"/>
      <c r="C506" s="143"/>
      <c r="D506" s="143"/>
      <c r="E506" s="143"/>
      <c r="F506" s="143"/>
      <c r="G506" s="143"/>
      <c r="H506" s="143"/>
      <c r="I506" s="142"/>
      <c r="J506" s="142"/>
      <c r="K506" s="142"/>
      <c r="L506" s="142"/>
      <c r="M506" s="142"/>
      <c r="N506" s="142"/>
      <c r="O506" s="142"/>
      <c r="P506" s="142"/>
      <c r="Q506" s="142"/>
      <c r="R506" s="142"/>
      <c r="S506" s="142"/>
      <c r="T506" s="142"/>
      <c r="U506" s="142"/>
      <c r="V506" s="142"/>
      <c r="W506" s="142"/>
      <c r="X506" s="142"/>
      <c r="Y506" s="142"/>
      <c r="Z506" s="142"/>
      <c r="AA506" s="142"/>
      <c r="AB506" s="142"/>
      <c r="AC506" s="142"/>
    </row>
    <row r="507" spans="1:29" ht="15.75" customHeight="1" x14ac:dyDescent="0.2">
      <c r="A507" s="142"/>
      <c r="B507" s="142"/>
      <c r="C507" s="143"/>
      <c r="D507" s="143"/>
      <c r="E507" s="143"/>
      <c r="F507" s="143"/>
      <c r="G507" s="143"/>
      <c r="H507" s="143"/>
      <c r="I507" s="142"/>
      <c r="J507" s="142"/>
      <c r="K507" s="142"/>
      <c r="L507" s="142"/>
      <c r="M507" s="142"/>
      <c r="N507" s="142"/>
      <c r="O507" s="142"/>
      <c r="P507" s="142"/>
      <c r="Q507" s="142"/>
      <c r="R507" s="142"/>
      <c r="S507" s="142"/>
      <c r="T507" s="142"/>
      <c r="U507" s="142"/>
      <c r="V507" s="142"/>
      <c r="W507" s="142"/>
      <c r="X507" s="142"/>
      <c r="Y507" s="142"/>
      <c r="Z507" s="142"/>
      <c r="AA507" s="142"/>
      <c r="AB507" s="142"/>
      <c r="AC507" s="142"/>
    </row>
    <row r="508" spans="1:29" ht="15.75" customHeight="1" x14ac:dyDescent="0.2">
      <c r="A508" s="142"/>
      <c r="B508" s="142"/>
      <c r="C508" s="143"/>
      <c r="D508" s="143"/>
      <c r="E508" s="143"/>
      <c r="F508" s="143"/>
      <c r="G508" s="143"/>
      <c r="H508" s="143"/>
      <c r="I508" s="142"/>
      <c r="J508" s="142"/>
      <c r="K508" s="142"/>
      <c r="L508" s="142"/>
      <c r="M508" s="142"/>
      <c r="N508" s="142"/>
      <c r="O508" s="142"/>
      <c r="P508" s="142"/>
      <c r="Q508" s="142"/>
      <c r="R508" s="142"/>
      <c r="S508" s="142"/>
      <c r="T508" s="142"/>
      <c r="U508" s="142"/>
      <c r="V508" s="142"/>
      <c r="W508" s="142"/>
      <c r="X508" s="142"/>
      <c r="Y508" s="142"/>
      <c r="Z508" s="142"/>
      <c r="AA508" s="142"/>
      <c r="AB508" s="142"/>
      <c r="AC508" s="142"/>
    </row>
    <row r="509" spans="1:29" ht="15.75" customHeight="1" x14ac:dyDescent="0.2">
      <c r="A509" s="142"/>
      <c r="B509" s="142"/>
      <c r="C509" s="143"/>
      <c r="D509" s="143"/>
      <c r="E509" s="143"/>
      <c r="F509" s="143"/>
      <c r="G509" s="143"/>
      <c r="H509" s="143"/>
      <c r="I509" s="142"/>
      <c r="J509" s="142"/>
      <c r="K509" s="142"/>
      <c r="L509" s="142"/>
      <c r="M509" s="142"/>
      <c r="N509" s="142"/>
      <c r="O509" s="142"/>
      <c r="P509" s="142"/>
      <c r="Q509" s="142"/>
      <c r="R509" s="142"/>
      <c r="S509" s="142"/>
      <c r="T509" s="142"/>
      <c r="U509" s="142"/>
      <c r="V509" s="142"/>
      <c r="W509" s="142"/>
      <c r="X509" s="142"/>
      <c r="Y509" s="142"/>
      <c r="Z509" s="142"/>
      <c r="AA509" s="142"/>
      <c r="AB509" s="142"/>
      <c r="AC509" s="142"/>
    </row>
    <row r="510" spans="1:29" ht="15.75" customHeight="1" x14ac:dyDescent="0.2">
      <c r="A510" s="142"/>
      <c r="B510" s="142"/>
      <c r="C510" s="143"/>
      <c r="D510" s="143"/>
      <c r="E510" s="143"/>
      <c r="F510" s="143"/>
      <c r="G510" s="143"/>
      <c r="H510" s="143"/>
      <c r="I510" s="142"/>
      <c r="J510" s="142"/>
      <c r="K510" s="142"/>
      <c r="L510" s="142"/>
      <c r="M510" s="142"/>
      <c r="N510" s="142"/>
      <c r="O510" s="142"/>
      <c r="P510" s="142"/>
      <c r="Q510" s="142"/>
      <c r="R510" s="142"/>
      <c r="S510" s="142"/>
      <c r="T510" s="142"/>
      <c r="U510" s="142"/>
      <c r="V510" s="142"/>
      <c r="W510" s="142"/>
      <c r="X510" s="142"/>
      <c r="Y510" s="142"/>
      <c r="Z510" s="142"/>
      <c r="AA510" s="142"/>
      <c r="AB510" s="142"/>
      <c r="AC510" s="142"/>
    </row>
    <row r="511" spans="1:29" ht="15.75" customHeight="1" x14ac:dyDescent="0.2">
      <c r="A511" s="142"/>
      <c r="B511" s="142"/>
      <c r="C511" s="143"/>
      <c r="D511" s="143"/>
      <c r="E511" s="143"/>
      <c r="F511" s="143"/>
      <c r="G511" s="143"/>
      <c r="H511" s="143"/>
      <c r="I511" s="142"/>
      <c r="J511" s="142"/>
      <c r="K511" s="142"/>
      <c r="L511" s="142"/>
      <c r="M511" s="142"/>
      <c r="N511" s="142"/>
      <c r="O511" s="142"/>
      <c r="P511" s="142"/>
      <c r="Q511" s="142"/>
      <c r="R511" s="142"/>
      <c r="S511" s="142"/>
      <c r="T511" s="142"/>
      <c r="U511" s="142"/>
      <c r="V511" s="142"/>
      <c r="W511" s="142"/>
      <c r="X511" s="142"/>
      <c r="Y511" s="142"/>
      <c r="Z511" s="142"/>
      <c r="AA511" s="142"/>
      <c r="AB511" s="142"/>
      <c r="AC511" s="142"/>
    </row>
    <row r="512" spans="1:29" ht="15.75" customHeight="1" x14ac:dyDescent="0.2">
      <c r="A512" s="142"/>
      <c r="B512" s="142"/>
      <c r="C512" s="143"/>
      <c r="D512" s="143"/>
      <c r="E512" s="143"/>
      <c r="F512" s="143"/>
      <c r="G512" s="143"/>
      <c r="H512" s="143"/>
      <c r="I512" s="142"/>
      <c r="J512" s="142"/>
      <c r="K512" s="142"/>
      <c r="L512" s="142"/>
      <c r="M512" s="142"/>
      <c r="N512" s="142"/>
      <c r="O512" s="142"/>
      <c r="P512" s="142"/>
      <c r="Q512" s="142"/>
      <c r="R512" s="142"/>
      <c r="S512" s="142"/>
      <c r="T512" s="142"/>
      <c r="U512" s="142"/>
      <c r="V512" s="142"/>
      <c r="W512" s="142"/>
      <c r="X512" s="142"/>
      <c r="Y512" s="142"/>
      <c r="Z512" s="142"/>
      <c r="AA512" s="142"/>
      <c r="AB512" s="142"/>
      <c r="AC512" s="142"/>
    </row>
    <row r="513" spans="1:29" ht="15.75" customHeight="1" x14ac:dyDescent="0.2">
      <c r="A513" s="142"/>
      <c r="B513" s="142"/>
      <c r="C513" s="143"/>
      <c r="D513" s="143"/>
      <c r="E513" s="143"/>
      <c r="F513" s="143"/>
      <c r="G513" s="143"/>
      <c r="H513" s="143"/>
      <c r="I513" s="142"/>
      <c r="J513" s="142"/>
      <c r="K513" s="142"/>
      <c r="L513" s="142"/>
      <c r="M513" s="142"/>
      <c r="N513" s="142"/>
      <c r="O513" s="142"/>
      <c r="P513" s="142"/>
      <c r="Q513" s="142"/>
      <c r="R513" s="142"/>
      <c r="S513" s="142"/>
      <c r="T513" s="142"/>
      <c r="U513" s="142"/>
      <c r="V513" s="142"/>
      <c r="W513" s="142"/>
      <c r="X513" s="142"/>
      <c r="Y513" s="142"/>
      <c r="Z513" s="142"/>
      <c r="AA513" s="142"/>
      <c r="AB513" s="142"/>
      <c r="AC513" s="142"/>
    </row>
    <row r="514" spans="1:29" ht="15.75" customHeight="1" x14ac:dyDescent="0.2">
      <c r="A514" s="142"/>
      <c r="B514" s="142"/>
      <c r="C514" s="143"/>
      <c r="D514" s="143"/>
      <c r="E514" s="143"/>
      <c r="F514" s="143"/>
      <c r="G514" s="143"/>
      <c r="H514" s="143"/>
      <c r="I514" s="142"/>
      <c r="J514" s="142"/>
      <c r="K514" s="142"/>
      <c r="L514" s="142"/>
      <c r="M514" s="142"/>
      <c r="N514" s="142"/>
      <c r="O514" s="142"/>
      <c r="P514" s="142"/>
      <c r="Q514" s="142"/>
      <c r="R514" s="142"/>
      <c r="S514" s="142"/>
      <c r="T514" s="142"/>
      <c r="U514" s="142"/>
      <c r="V514" s="142"/>
      <c r="W514" s="142"/>
      <c r="X514" s="142"/>
      <c r="Y514" s="142"/>
      <c r="Z514" s="142"/>
      <c r="AA514" s="142"/>
      <c r="AB514" s="142"/>
      <c r="AC514" s="142"/>
    </row>
    <row r="515" spans="1:29" ht="15.75" customHeight="1" x14ac:dyDescent="0.2">
      <c r="A515" s="142"/>
      <c r="B515" s="142"/>
      <c r="C515" s="143"/>
      <c r="D515" s="143"/>
      <c r="E515" s="143"/>
      <c r="F515" s="143"/>
      <c r="G515" s="143"/>
      <c r="H515" s="143"/>
      <c r="I515" s="142"/>
      <c r="J515" s="142"/>
      <c r="K515" s="142"/>
      <c r="L515" s="142"/>
      <c r="M515" s="142"/>
      <c r="N515" s="142"/>
      <c r="O515" s="142"/>
      <c r="P515" s="142"/>
      <c r="Q515" s="142"/>
      <c r="R515" s="142"/>
      <c r="S515" s="142"/>
      <c r="T515" s="142"/>
      <c r="U515" s="142"/>
      <c r="V515" s="142"/>
      <c r="W515" s="142"/>
      <c r="X515" s="142"/>
      <c r="Y515" s="142"/>
      <c r="Z515" s="142"/>
      <c r="AA515" s="142"/>
      <c r="AB515" s="142"/>
      <c r="AC515" s="142"/>
    </row>
    <row r="516" spans="1:29" ht="15.75" customHeight="1" x14ac:dyDescent="0.2">
      <c r="A516" s="142"/>
      <c r="B516" s="142"/>
      <c r="C516" s="143"/>
      <c r="D516" s="143"/>
      <c r="E516" s="143"/>
      <c r="F516" s="143"/>
      <c r="G516" s="143"/>
      <c r="H516" s="143"/>
      <c r="I516" s="142"/>
      <c r="J516" s="142"/>
      <c r="K516" s="142"/>
      <c r="L516" s="142"/>
      <c r="M516" s="142"/>
      <c r="N516" s="142"/>
      <c r="O516" s="142"/>
      <c r="P516" s="142"/>
      <c r="Q516" s="142"/>
      <c r="R516" s="142"/>
      <c r="S516" s="142"/>
      <c r="T516" s="142"/>
      <c r="U516" s="142"/>
      <c r="V516" s="142"/>
      <c r="W516" s="142"/>
      <c r="X516" s="142"/>
      <c r="Y516" s="142"/>
      <c r="Z516" s="142"/>
      <c r="AA516" s="142"/>
      <c r="AB516" s="142"/>
      <c r="AC516" s="142"/>
    </row>
    <row r="517" spans="1:29" ht="15.75" customHeight="1" x14ac:dyDescent="0.2">
      <c r="A517" s="142"/>
      <c r="B517" s="142"/>
      <c r="C517" s="143"/>
      <c r="D517" s="143"/>
      <c r="E517" s="143"/>
      <c r="F517" s="143"/>
      <c r="G517" s="143"/>
      <c r="H517" s="143"/>
      <c r="I517" s="142"/>
      <c r="J517" s="142"/>
      <c r="K517" s="142"/>
      <c r="L517" s="142"/>
      <c r="M517" s="142"/>
      <c r="N517" s="142"/>
      <c r="O517" s="142"/>
      <c r="P517" s="142"/>
      <c r="Q517" s="142"/>
      <c r="R517" s="142"/>
      <c r="S517" s="142"/>
      <c r="T517" s="142"/>
      <c r="U517" s="142"/>
      <c r="V517" s="142"/>
      <c r="W517" s="142"/>
      <c r="X517" s="142"/>
      <c r="Y517" s="142"/>
      <c r="Z517" s="142"/>
      <c r="AA517" s="142"/>
      <c r="AB517" s="142"/>
      <c r="AC517" s="142"/>
    </row>
    <row r="518" spans="1:29" ht="15.75" customHeight="1" x14ac:dyDescent="0.2">
      <c r="A518" s="142"/>
      <c r="B518" s="142"/>
      <c r="C518" s="143"/>
      <c r="D518" s="143"/>
      <c r="E518" s="143"/>
      <c r="F518" s="143"/>
      <c r="G518" s="143"/>
      <c r="H518" s="143"/>
      <c r="I518" s="142"/>
      <c r="J518" s="142"/>
      <c r="K518" s="142"/>
      <c r="L518" s="142"/>
      <c r="M518" s="142"/>
      <c r="N518" s="142"/>
      <c r="O518" s="142"/>
      <c r="P518" s="142"/>
      <c r="Q518" s="142"/>
      <c r="R518" s="142"/>
      <c r="S518" s="142"/>
      <c r="T518" s="142"/>
      <c r="U518" s="142"/>
      <c r="V518" s="142"/>
      <c r="W518" s="142"/>
      <c r="X518" s="142"/>
      <c r="Y518" s="142"/>
      <c r="Z518" s="142"/>
      <c r="AA518" s="142"/>
      <c r="AB518" s="142"/>
      <c r="AC518" s="142"/>
    </row>
    <row r="519" spans="1:29" ht="15.75" customHeight="1" x14ac:dyDescent="0.2">
      <c r="A519" s="142"/>
      <c r="B519" s="142"/>
      <c r="C519" s="143"/>
      <c r="D519" s="143"/>
      <c r="E519" s="143"/>
      <c r="F519" s="143"/>
      <c r="G519" s="143"/>
      <c r="H519" s="143"/>
      <c r="I519" s="142"/>
      <c r="J519" s="142"/>
      <c r="K519" s="142"/>
      <c r="L519" s="142"/>
      <c r="M519" s="142"/>
      <c r="N519" s="142"/>
      <c r="O519" s="142"/>
      <c r="P519" s="142"/>
      <c r="Q519" s="142"/>
      <c r="R519" s="142"/>
      <c r="S519" s="142"/>
      <c r="T519" s="142"/>
      <c r="U519" s="142"/>
      <c r="V519" s="142"/>
      <c r="W519" s="142"/>
      <c r="X519" s="142"/>
      <c r="Y519" s="142"/>
      <c r="Z519" s="142"/>
      <c r="AA519" s="142"/>
      <c r="AB519" s="142"/>
      <c r="AC519" s="142"/>
    </row>
    <row r="520" spans="1:29" ht="15.75" customHeight="1" x14ac:dyDescent="0.2">
      <c r="A520" s="142"/>
      <c r="B520" s="142"/>
      <c r="C520" s="143"/>
      <c r="D520" s="143"/>
      <c r="E520" s="143"/>
      <c r="F520" s="143"/>
      <c r="G520" s="143"/>
      <c r="H520" s="143"/>
      <c r="I520" s="142"/>
      <c r="J520" s="142"/>
      <c r="K520" s="142"/>
      <c r="L520" s="142"/>
      <c r="M520" s="142"/>
      <c r="N520" s="142"/>
      <c r="O520" s="142"/>
      <c r="P520" s="142"/>
      <c r="Q520" s="142"/>
      <c r="R520" s="142"/>
      <c r="S520" s="142"/>
      <c r="T520" s="142"/>
      <c r="U520" s="142"/>
      <c r="V520" s="142"/>
      <c r="W520" s="142"/>
      <c r="X520" s="142"/>
      <c r="Y520" s="142"/>
      <c r="Z520" s="142"/>
      <c r="AA520" s="142"/>
      <c r="AB520" s="142"/>
      <c r="AC520" s="142"/>
    </row>
    <row r="521" spans="1:29" ht="15.75" customHeight="1" x14ac:dyDescent="0.2">
      <c r="A521" s="142"/>
      <c r="B521" s="142"/>
      <c r="C521" s="143"/>
      <c r="D521" s="143"/>
      <c r="E521" s="143"/>
      <c r="F521" s="143"/>
      <c r="G521" s="143"/>
      <c r="H521" s="143"/>
      <c r="I521" s="142"/>
      <c r="J521" s="142"/>
      <c r="K521" s="142"/>
      <c r="L521" s="142"/>
      <c r="M521" s="142"/>
      <c r="N521" s="142"/>
      <c r="O521" s="142"/>
      <c r="P521" s="142"/>
      <c r="Q521" s="142"/>
      <c r="R521" s="142"/>
      <c r="S521" s="142"/>
      <c r="T521" s="142"/>
      <c r="U521" s="142"/>
      <c r="V521" s="142"/>
      <c r="W521" s="142"/>
      <c r="X521" s="142"/>
      <c r="Y521" s="142"/>
      <c r="Z521" s="142"/>
      <c r="AA521" s="142"/>
      <c r="AB521" s="142"/>
      <c r="AC521" s="142"/>
    </row>
    <row r="522" spans="1:29" ht="15.75" customHeight="1" x14ac:dyDescent="0.2">
      <c r="A522" s="142"/>
      <c r="B522" s="142"/>
      <c r="C522" s="143"/>
      <c r="D522" s="143"/>
      <c r="E522" s="143"/>
      <c r="F522" s="143"/>
      <c r="G522" s="143"/>
      <c r="H522" s="143"/>
      <c r="I522" s="142"/>
      <c r="J522" s="142"/>
      <c r="K522" s="142"/>
      <c r="L522" s="142"/>
      <c r="M522" s="142"/>
      <c r="N522" s="142"/>
      <c r="O522" s="142"/>
      <c r="P522" s="142"/>
      <c r="Q522" s="142"/>
      <c r="R522" s="142"/>
      <c r="S522" s="142"/>
      <c r="T522" s="142"/>
      <c r="U522" s="142"/>
      <c r="V522" s="142"/>
      <c r="W522" s="142"/>
      <c r="X522" s="142"/>
      <c r="Y522" s="142"/>
      <c r="Z522" s="142"/>
      <c r="AA522" s="142"/>
      <c r="AB522" s="142"/>
      <c r="AC522" s="142"/>
    </row>
    <row r="523" spans="1:29" ht="15.75" customHeight="1" x14ac:dyDescent="0.2">
      <c r="A523" s="142"/>
      <c r="B523" s="142"/>
      <c r="C523" s="143"/>
      <c r="D523" s="143"/>
      <c r="E523" s="143"/>
      <c r="F523" s="143"/>
      <c r="G523" s="143"/>
      <c r="H523" s="143"/>
      <c r="I523" s="142"/>
      <c r="J523" s="142"/>
      <c r="K523" s="142"/>
      <c r="L523" s="142"/>
      <c r="M523" s="142"/>
      <c r="N523" s="142"/>
      <c r="O523" s="142"/>
      <c r="P523" s="142"/>
      <c r="Q523" s="142"/>
      <c r="R523" s="142"/>
      <c r="S523" s="142"/>
      <c r="T523" s="142"/>
      <c r="U523" s="142"/>
      <c r="V523" s="142"/>
      <c r="W523" s="142"/>
      <c r="X523" s="142"/>
      <c r="Y523" s="142"/>
      <c r="Z523" s="142"/>
      <c r="AA523" s="142"/>
      <c r="AB523" s="142"/>
      <c r="AC523" s="142"/>
    </row>
    <row r="524" spans="1:29" ht="15.75" customHeight="1" x14ac:dyDescent="0.2">
      <c r="A524" s="142"/>
      <c r="B524" s="142"/>
      <c r="C524" s="143"/>
      <c r="D524" s="143"/>
      <c r="E524" s="143"/>
      <c r="F524" s="143"/>
      <c r="G524" s="143"/>
      <c r="H524" s="143"/>
      <c r="I524" s="142"/>
      <c r="J524" s="142"/>
      <c r="K524" s="142"/>
      <c r="L524" s="142"/>
      <c r="M524" s="142"/>
      <c r="N524" s="142"/>
      <c r="O524" s="142"/>
      <c r="P524" s="142"/>
      <c r="Q524" s="142"/>
      <c r="R524" s="142"/>
      <c r="S524" s="142"/>
      <c r="T524" s="142"/>
      <c r="U524" s="142"/>
      <c r="V524" s="142"/>
      <c r="W524" s="142"/>
      <c r="X524" s="142"/>
      <c r="Y524" s="142"/>
      <c r="Z524" s="142"/>
      <c r="AA524" s="142"/>
      <c r="AB524" s="142"/>
      <c r="AC524" s="142"/>
    </row>
    <row r="525" spans="1:29" ht="15.75" customHeight="1" x14ac:dyDescent="0.2">
      <c r="A525" s="142"/>
      <c r="B525" s="142"/>
      <c r="C525" s="143"/>
      <c r="D525" s="143"/>
      <c r="E525" s="143"/>
      <c r="F525" s="143"/>
      <c r="G525" s="143"/>
      <c r="H525" s="143"/>
      <c r="I525" s="142"/>
      <c r="J525" s="142"/>
      <c r="K525" s="142"/>
      <c r="L525" s="142"/>
      <c r="M525" s="142"/>
      <c r="N525" s="142"/>
      <c r="O525" s="142"/>
      <c r="P525" s="142"/>
      <c r="Q525" s="142"/>
      <c r="R525" s="142"/>
      <c r="S525" s="142"/>
      <c r="T525" s="142"/>
      <c r="U525" s="142"/>
      <c r="V525" s="142"/>
      <c r="W525" s="142"/>
      <c r="X525" s="142"/>
      <c r="Y525" s="142"/>
      <c r="Z525" s="142"/>
      <c r="AA525" s="142"/>
      <c r="AB525" s="142"/>
      <c r="AC525" s="142"/>
    </row>
    <row r="526" spans="1:29" ht="15.75" customHeight="1" x14ac:dyDescent="0.2">
      <c r="A526" s="142"/>
      <c r="B526" s="142"/>
      <c r="C526" s="143"/>
      <c r="D526" s="143"/>
      <c r="E526" s="143"/>
      <c r="F526" s="143"/>
      <c r="G526" s="143"/>
      <c r="H526" s="143"/>
      <c r="I526" s="142"/>
      <c r="J526" s="142"/>
      <c r="K526" s="142"/>
      <c r="L526" s="142"/>
      <c r="M526" s="142"/>
      <c r="N526" s="142"/>
      <c r="O526" s="142"/>
      <c r="P526" s="142"/>
      <c r="Q526" s="142"/>
      <c r="R526" s="142"/>
      <c r="S526" s="142"/>
      <c r="T526" s="142"/>
      <c r="U526" s="142"/>
      <c r="V526" s="142"/>
      <c r="W526" s="142"/>
      <c r="X526" s="142"/>
      <c r="Y526" s="142"/>
      <c r="Z526" s="142"/>
      <c r="AA526" s="142"/>
      <c r="AB526" s="142"/>
      <c r="AC526" s="142"/>
    </row>
    <row r="527" spans="1:29" ht="15.75" customHeight="1" x14ac:dyDescent="0.2">
      <c r="A527" s="142"/>
      <c r="B527" s="142"/>
      <c r="C527" s="143"/>
      <c r="D527" s="143"/>
      <c r="E527" s="143"/>
      <c r="F527" s="143"/>
      <c r="G527" s="143"/>
      <c r="H527" s="143"/>
      <c r="I527" s="142"/>
      <c r="J527" s="142"/>
      <c r="K527" s="142"/>
      <c r="L527" s="142"/>
      <c r="M527" s="142"/>
      <c r="N527" s="142"/>
      <c r="O527" s="142"/>
      <c r="P527" s="142"/>
      <c r="Q527" s="142"/>
      <c r="R527" s="142"/>
      <c r="S527" s="142"/>
      <c r="T527" s="142"/>
      <c r="U527" s="142"/>
      <c r="V527" s="142"/>
      <c r="W527" s="142"/>
      <c r="X527" s="142"/>
      <c r="Y527" s="142"/>
      <c r="Z527" s="142"/>
      <c r="AA527" s="142"/>
      <c r="AB527" s="142"/>
      <c r="AC527" s="142"/>
    </row>
    <row r="528" spans="1:29" ht="15.75" customHeight="1" x14ac:dyDescent="0.2">
      <c r="A528" s="142"/>
      <c r="B528" s="142"/>
      <c r="C528" s="143"/>
      <c r="D528" s="143"/>
      <c r="E528" s="143"/>
      <c r="F528" s="143"/>
      <c r="G528" s="143"/>
      <c r="H528" s="143"/>
      <c r="I528" s="142"/>
      <c r="J528" s="142"/>
      <c r="K528" s="142"/>
      <c r="L528" s="142"/>
      <c r="M528" s="142"/>
      <c r="N528" s="142"/>
      <c r="O528" s="142"/>
      <c r="P528" s="142"/>
      <c r="Q528" s="142"/>
      <c r="R528" s="142"/>
      <c r="S528" s="142"/>
      <c r="T528" s="142"/>
      <c r="U528" s="142"/>
      <c r="V528" s="142"/>
      <c r="W528" s="142"/>
      <c r="X528" s="142"/>
      <c r="Y528" s="142"/>
      <c r="Z528" s="142"/>
      <c r="AA528" s="142"/>
      <c r="AB528" s="142"/>
      <c r="AC528" s="142"/>
    </row>
    <row r="529" spans="1:29" ht="15.75" customHeight="1" x14ac:dyDescent="0.2">
      <c r="A529" s="142"/>
      <c r="B529" s="142"/>
      <c r="C529" s="143"/>
      <c r="D529" s="143"/>
      <c r="E529" s="143"/>
      <c r="F529" s="143"/>
      <c r="G529" s="143"/>
      <c r="H529" s="143"/>
      <c r="I529" s="142"/>
      <c r="J529" s="142"/>
      <c r="K529" s="142"/>
      <c r="L529" s="142"/>
      <c r="M529" s="142"/>
      <c r="N529" s="142"/>
      <c r="O529" s="142"/>
      <c r="P529" s="142"/>
      <c r="Q529" s="142"/>
      <c r="R529" s="142"/>
      <c r="S529" s="142"/>
      <c r="T529" s="142"/>
      <c r="U529" s="142"/>
      <c r="V529" s="142"/>
      <c r="W529" s="142"/>
      <c r="X529" s="142"/>
      <c r="Y529" s="142"/>
      <c r="Z529" s="142"/>
      <c r="AA529" s="142"/>
      <c r="AB529" s="142"/>
      <c r="AC529" s="142"/>
    </row>
    <row r="530" spans="1:29" ht="15.75" customHeight="1" x14ac:dyDescent="0.2">
      <c r="A530" s="142"/>
      <c r="B530" s="142"/>
      <c r="C530" s="143"/>
      <c r="D530" s="143"/>
      <c r="E530" s="143"/>
      <c r="F530" s="143"/>
      <c r="G530" s="143"/>
      <c r="H530" s="143"/>
      <c r="I530" s="142"/>
      <c r="J530" s="142"/>
      <c r="K530" s="142"/>
      <c r="L530" s="142"/>
      <c r="M530" s="142"/>
      <c r="N530" s="142"/>
      <c r="O530" s="142"/>
      <c r="P530" s="142"/>
      <c r="Q530" s="142"/>
      <c r="R530" s="142"/>
      <c r="S530" s="142"/>
      <c r="T530" s="142"/>
      <c r="U530" s="142"/>
      <c r="V530" s="142"/>
      <c r="W530" s="142"/>
      <c r="X530" s="142"/>
      <c r="Y530" s="142"/>
      <c r="Z530" s="142"/>
      <c r="AA530" s="142"/>
      <c r="AB530" s="142"/>
      <c r="AC530" s="142"/>
    </row>
    <row r="531" spans="1:29" ht="15.75" customHeight="1" x14ac:dyDescent="0.2">
      <c r="A531" s="142"/>
      <c r="B531" s="142"/>
      <c r="C531" s="143"/>
      <c r="D531" s="143"/>
      <c r="E531" s="143"/>
      <c r="F531" s="143"/>
      <c r="G531" s="143"/>
      <c r="H531" s="143"/>
      <c r="I531" s="142"/>
      <c r="J531" s="142"/>
      <c r="K531" s="142"/>
      <c r="L531" s="142"/>
      <c r="M531" s="142"/>
      <c r="N531" s="142"/>
      <c r="O531" s="142"/>
      <c r="P531" s="142"/>
      <c r="Q531" s="142"/>
      <c r="R531" s="142"/>
      <c r="S531" s="142"/>
      <c r="T531" s="142"/>
      <c r="U531" s="142"/>
      <c r="V531" s="142"/>
      <c r="W531" s="142"/>
      <c r="X531" s="142"/>
      <c r="Y531" s="142"/>
      <c r="Z531" s="142"/>
      <c r="AA531" s="142"/>
      <c r="AB531" s="142"/>
      <c r="AC531" s="142"/>
    </row>
    <row r="532" spans="1:29" ht="15.75" customHeight="1" x14ac:dyDescent="0.2">
      <c r="A532" s="142"/>
      <c r="B532" s="142"/>
      <c r="C532" s="143"/>
      <c r="D532" s="143"/>
      <c r="E532" s="143"/>
      <c r="F532" s="143"/>
      <c r="G532" s="143"/>
      <c r="H532" s="143"/>
      <c r="I532" s="142"/>
      <c r="J532" s="142"/>
      <c r="K532" s="142"/>
      <c r="L532" s="142"/>
      <c r="M532" s="142"/>
      <c r="N532" s="142"/>
      <c r="O532" s="142"/>
      <c r="P532" s="142"/>
      <c r="Q532" s="142"/>
      <c r="R532" s="142"/>
      <c r="S532" s="142"/>
      <c r="T532" s="142"/>
      <c r="U532" s="142"/>
      <c r="V532" s="142"/>
      <c r="W532" s="142"/>
      <c r="X532" s="142"/>
      <c r="Y532" s="142"/>
      <c r="Z532" s="142"/>
      <c r="AA532" s="142"/>
      <c r="AB532" s="142"/>
      <c r="AC532" s="142"/>
    </row>
    <row r="533" spans="1:29" ht="15.75" customHeight="1" x14ac:dyDescent="0.2">
      <c r="A533" s="142"/>
      <c r="B533" s="142"/>
      <c r="C533" s="143"/>
      <c r="D533" s="143"/>
      <c r="E533" s="143"/>
      <c r="F533" s="143"/>
      <c r="G533" s="143"/>
      <c r="H533" s="143"/>
      <c r="I533" s="142"/>
      <c r="J533" s="142"/>
      <c r="K533" s="142"/>
      <c r="L533" s="142"/>
      <c r="M533" s="142"/>
      <c r="N533" s="142"/>
      <c r="O533" s="142"/>
      <c r="P533" s="142"/>
      <c r="Q533" s="142"/>
      <c r="R533" s="142"/>
      <c r="S533" s="142"/>
      <c r="T533" s="142"/>
      <c r="U533" s="142"/>
      <c r="V533" s="142"/>
      <c r="W533" s="142"/>
      <c r="X533" s="142"/>
      <c r="Y533" s="142"/>
      <c r="Z533" s="142"/>
      <c r="AA533" s="142"/>
      <c r="AB533" s="142"/>
      <c r="AC533" s="142"/>
    </row>
    <row r="534" spans="1:29" ht="15.75" customHeight="1" x14ac:dyDescent="0.2">
      <c r="A534" s="142"/>
      <c r="B534" s="142"/>
      <c r="C534" s="143"/>
      <c r="D534" s="143"/>
      <c r="E534" s="143"/>
      <c r="F534" s="143"/>
      <c r="G534" s="143"/>
      <c r="H534" s="143"/>
      <c r="I534" s="142"/>
      <c r="J534" s="142"/>
      <c r="K534" s="142"/>
      <c r="L534" s="142"/>
      <c r="M534" s="142"/>
      <c r="N534" s="142"/>
      <c r="O534" s="142"/>
      <c r="P534" s="142"/>
      <c r="Q534" s="142"/>
      <c r="R534" s="142"/>
      <c r="S534" s="142"/>
      <c r="T534" s="142"/>
      <c r="U534" s="142"/>
      <c r="V534" s="142"/>
      <c r="W534" s="142"/>
      <c r="X534" s="142"/>
      <c r="Y534" s="142"/>
      <c r="Z534" s="142"/>
      <c r="AA534" s="142"/>
      <c r="AB534" s="142"/>
      <c r="AC534" s="142"/>
    </row>
    <row r="535" spans="1:29" ht="15.75" customHeight="1" x14ac:dyDescent="0.2">
      <c r="A535" s="142"/>
      <c r="B535" s="142"/>
      <c r="C535" s="143"/>
      <c r="D535" s="143"/>
      <c r="E535" s="143"/>
      <c r="F535" s="143"/>
      <c r="G535" s="143"/>
      <c r="H535" s="143"/>
      <c r="I535" s="142"/>
      <c r="J535" s="142"/>
      <c r="K535" s="142"/>
      <c r="L535" s="142"/>
      <c r="M535" s="142"/>
      <c r="N535" s="142"/>
      <c r="O535" s="142"/>
      <c r="P535" s="142"/>
      <c r="Q535" s="142"/>
      <c r="R535" s="142"/>
      <c r="S535" s="142"/>
      <c r="T535" s="142"/>
      <c r="U535" s="142"/>
      <c r="V535" s="142"/>
      <c r="W535" s="142"/>
      <c r="X535" s="142"/>
      <c r="Y535" s="142"/>
      <c r="Z535" s="142"/>
      <c r="AA535" s="142"/>
      <c r="AB535" s="142"/>
      <c r="AC535" s="142"/>
    </row>
    <row r="536" spans="1:29" ht="15.75" customHeight="1" x14ac:dyDescent="0.2">
      <c r="A536" s="142"/>
      <c r="B536" s="142"/>
      <c r="C536" s="143"/>
      <c r="D536" s="143"/>
      <c r="E536" s="143"/>
      <c r="F536" s="143"/>
      <c r="G536" s="143"/>
      <c r="H536" s="143"/>
      <c r="I536" s="142"/>
      <c r="J536" s="142"/>
      <c r="K536" s="142"/>
      <c r="L536" s="142"/>
      <c r="M536" s="142"/>
      <c r="N536" s="142"/>
      <c r="O536" s="142"/>
      <c r="P536" s="142"/>
      <c r="Q536" s="142"/>
      <c r="R536" s="142"/>
      <c r="S536" s="142"/>
      <c r="T536" s="142"/>
      <c r="U536" s="142"/>
      <c r="V536" s="142"/>
      <c r="W536" s="142"/>
      <c r="X536" s="142"/>
      <c r="Y536" s="142"/>
      <c r="Z536" s="142"/>
      <c r="AA536" s="142"/>
      <c r="AB536" s="142"/>
      <c r="AC536" s="142"/>
    </row>
    <row r="537" spans="1:29" ht="15.75" customHeight="1" x14ac:dyDescent="0.2">
      <c r="A537" s="142"/>
      <c r="B537" s="142"/>
      <c r="C537" s="143"/>
      <c r="D537" s="143"/>
      <c r="E537" s="143"/>
      <c r="F537" s="143"/>
      <c r="G537" s="143"/>
      <c r="H537" s="143"/>
      <c r="I537" s="142"/>
      <c r="J537" s="142"/>
      <c r="K537" s="142"/>
      <c r="L537" s="142"/>
      <c r="M537" s="142"/>
      <c r="N537" s="142"/>
      <c r="O537" s="142"/>
      <c r="P537" s="142"/>
      <c r="Q537" s="142"/>
      <c r="R537" s="142"/>
      <c r="S537" s="142"/>
      <c r="T537" s="142"/>
      <c r="U537" s="142"/>
      <c r="V537" s="142"/>
      <c r="W537" s="142"/>
      <c r="X537" s="142"/>
      <c r="Y537" s="142"/>
      <c r="Z537" s="142"/>
      <c r="AA537" s="142"/>
      <c r="AB537" s="142"/>
      <c r="AC537" s="142"/>
    </row>
    <row r="538" spans="1:29" ht="15.75" customHeight="1" x14ac:dyDescent="0.2">
      <c r="A538" s="142"/>
      <c r="B538" s="142"/>
      <c r="C538" s="143"/>
      <c r="D538" s="143"/>
      <c r="E538" s="143"/>
      <c r="F538" s="143"/>
      <c r="G538" s="143"/>
      <c r="H538" s="143"/>
      <c r="I538" s="142"/>
      <c r="J538" s="142"/>
      <c r="K538" s="142"/>
      <c r="L538" s="142"/>
      <c r="M538" s="142"/>
      <c r="N538" s="142"/>
      <c r="O538" s="142"/>
      <c r="P538" s="142"/>
      <c r="Q538" s="142"/>
      <c r="R538" s="142"/>
      <c r="S538" s="142"/>
      <c r="T538" s="142"/>
      <c r="U538" s="142"/>
      <c r="V538" s="142"/>
      <c r="W538" s="142"/>
      <c r="X538" s="142"/>
      <c r="Y538" s="142"/>
      <c r="Z538" s="142"/>
      <c r="AA538" s="142"/>
      <c r="AB538" s="142"/>
      <c r="AC538" s="142"/>
    </row>
    <row r="539" spans="1:29" ht="15.75" customHeight="1" x14ac:dyDescent="0.2">
      <c r="A539" s="142"/>
      <c r="B539" s="142"/>
      <c r="C539" s="143"/>
      <c r="D539" s="143"/>
      <c r="E539" s="143"/>
      <c r="F539" s="143"/>
      <c r="G539" s="143"/>
      <c r="H539" s="143"/>
      <c r="I539" s="142"/>
      <c r="J539" s="142"/>
      <c r="K539" s="142"/>
      <c r="L539" s="142"/>
      <c r="M539" s="142"/>
      <c r="N539" s="142"/>
      <c r="O539" s="142"/>
      <c r="P539" s="142"/>
      <c r="Q539" s="142"/>
      <c r="R539" s="142"/>
      <c r="S539" s="142"/>
      <c r="T539" s="142"/>
      <c r="U539" s="142"/>
      <c r="V539" s="142"/>
      <c r="W539" s="142"/>
      <c r="X539" s="142"/>
      <c r="Y539" s="142"/>
      <c r="Z539" s="142"/>
      <c r="AA539" s="142"/>
      <c r="AB539" s="142"/>
      <c r="AC539" s="142"/>
    </row>
    <row r="540" spans="1:29" ht="15.75" customHeight="1" x14ac:dyDescent="0.2">
      <c r="A540" s="142"/>
      <c r="B540" s="142"/>
      <c r="C540" s="143"/>
      <c r="D540" s="143"/>
      <c r="E540" s="143"/>
      <c r="F540" s="143"/>
      <c r="G540" s="143"/>
      <c r="H540" s="143"/>
      <c r="I540" s="142"/>
      <c r="J540" s="142"/>
      <c r="K540" s="142"/>
      <c r="L540" s="142"/>
      <c r="M540" s="142"/>
      <c r="N540" s="142"/>
      <c r="O540" s="142"/>
      <c r="P540" s="142"/>
      <c r="Q540" s="142"/>
      <c r="R540" s="142"/>
      <c r="S540" s="142"/>
      <c r="T540" s="142"/>
      <c r="U540" s="142"/>
      <c r="V540" s="142"/>
      <c r="W540" s="142"/>
      <c r="X540" s="142"/>
      <c r="Y540" s="142"/>
      <c r="Z540" s="142"/>
      <c r="AA540" s="142"/>
      <c r="AB540" s="142"/>
      <c r="AC540" s="142"/>
    </row>
    <row r="541" spans="1:29" ht="15.75" customHeight="1" x14ac:dyDescent="0.2">
      <c r="A541" s="142"/>
      <c r="B541" s="142"/>
      <c r="C541" s="143"/>
      <c r="D541" s="143"/>
      <c r="E541" s="143"/>
      <c r="F541" s="143"/>
      <c r="G541" s="143"/>
      <c r="H541" s="143"/>
      <c r="I541" s="142"/>
      <c r="J541" s="142"/>
      <c r="K541" s="142"/>
      <c r="L541" s="142"/>
      <c r="M541" s="142"/>
      <c r="N541" s="142"/>
      <c r="O541" s="142"/>
      <c r="P541" s="142"/>
      <c r="Q541" s="142"/>
      <c r="R541" s="142"/>
      <c r="S541" s="142"/>
      <c r="T541" s="142"/>
      <c r="U541" s="142"/>
      <c r="V541" s="142"/>
      <c r="W541" s="142"/>
      <c r="X541" s="142"/>
      <c r="Y541" s="142"/>
      <c r="Z541" s="142"/>
      <c r="AA541" s="142"/>
      <c r="AB541" s="142"/>
      <c r="AC541" s="142"/>
    </row>
    <row r="542" spans="1:29" ht="15.75" customHeight="1" x14ac:dyDescent="0.2">
      <c r="A542" s="142"/>
      <c r="B542" s="142"/>
      <c r="C542" s="143"/>
      <c r="D542" s="143"/>
      <c r="E542" s="143"/>
      <c r="F542" s="143"/>
      <c r="G542" s="143"/>
      <c r="H542" s="143"/>
      <c r="I542" s="142"/>
      <c r="J542" s="142"/>
      <c r="K542" s="142"/>
      <c r="L542" s="142"/>
      <c r="M542" s="142"/>
      <c r="N542" s="142"/>
      <c r="O542" s="142"/>
      <c r="P542" s="142"/>
      <c r="Q542" s="142"/>
      <c r="R542" s="142"/>
      <c r="S542" s="142"/>
      <c r="T542" s="142"/>
      <c r="U542" s="142"/>
      <c r="V542" s="142"/>
      <c r="W542" s="142"/>
      <c r="X542" s="142"/>
      <c r="Y542" s="142"/>
      <c r="Z542" s="142"/>
      <c r="AA542" s="142"/>
      <c r="AB542" s="142"/>
      <c r="AC542" s="142"/>
    </row>
    <row r="543" spans="1:29" ht="15.75" customHeight="1" x14ac:dyDescent="0.2">
      <c r="A543" s="142"/>
      <c r="B543" s="142"/>
      <c r="C543" s="143"/>
      <c r="D543" s="143"/>
      <c r="E543" s="143"/>
      <c r="F543" s="143"/>
      <c r="G543" s="143"/>
      <c r="H543" s="143"/>
      <c r="I543" s="142"/>
      <c r="J543" s="142"/>
      <c r="K543" s="142"/>
      <c r="L543" s="142"/>
      <c r="M543" s="142"/>
      <c r="N543" s="142"/>
      <c r="O543" s="142"/>
      <c r="P543" s="142"/>
      <c r="Q543" s="142"/>
      <c r="R543" s="142"/>
      <c r="S543" s="142"/>
      <c r="T543" s="142"/>
      <c r="U543" s="142"/>
      <c r="V543" s="142"/>
      <c r="W543" s="142"/>
      <c r="X543" s="142"/>
      <c r="Y543" s="142"/>
      <c r="Z543" s="142"/>
      <c r="AA543" s="142"/>
      <c r="AB543" s="142"/>
      <c r="AC543" s="142"/>
    </row>
    <row r="544" spans="1:29" ht="15.75" customHeight="1" x14ac:dyDescent="0.2">
      <c r="A544" s="142"/>
      <c r="B544" s="142"/>
      <c r="C544" s="143"/>
      <c r="D544" s="143"/>
      <c r="E544" s="143"/>
      <c r="F544" s="143"/>
      <c r="G544" s="143"/>
      <c r="H544" s="143"/>
      <c r="I544" s="142"/>
      <c r="J544" s="142"/>
      <c r="K544" s="142"/>
      <c r="L544" s="142"/>
      <c r="M544" s="142"/>
      <c r="N544" s="142"/>
      <c r="O544" s="142"/>
      <c r="P544" s="142"/>
      <c r="Q544" s="142"/>
      <c r="R544" s="142"/>
      <c r="S544" s="142"/>
      <c r="T544" s="142"/>
      <c r="U544" s="142"/>
      <c r="V544" s="142"/>
      <c r="W544" s="142"/>
      <c r="X544" s="142"/>
      <c r="Y544" s="142"/>
      <c r="Z544" s="142"/>
      <c r="AA544" s="142"/>
      <c r="AB544" s="142"/>
      <c r="AC544" s="142"/>
    </row>
    <row r="545" spans="1:29" ht="15.75" customHeight="1" x14ac:dyDescent="0.2">
      <c r="A545" s="142"/>
      <c r="B545" s="142"/>
      <c r="C545" s="143"/>
      <c r="D545" s="143"/>
      <c r="E545" s="143"/>
      <c r="F545" s="143"/>
      <c r="G545" s="143"/>
      <c r="H545" s="143"/>
      <c r="I545" s="142"/>
      <c r="J545" s="142"/>
      <c r="K545" s="142"/>
      <c r="L545" s="142"/>
      <c r="M545" s="142"/>
      <c r="N545" s="142"/>
      <c r="O545" s="142"/>
      <c r="P545" s="142"/>
      <c r="Q545" s="142"/>
      <c r="R545" s="142"/>
      <c r="S545" s="142"/>
      <c r="T545" s="142"/>
      <c r="U545" s="142"/>
      <c r="V545" s="142"/>
      <c r="W545" s="142"/>
      <c r="X545" s="142"/>
      <c r="Y545" s="142"/>
      <c r="Z545" s="142"/>
      <c r="AA545" s="142"/>
      <c r="AB545" s="142"/>
      <c r="AC545" s="142"/>
    </row>
    <row r="546" spans="1:29" ht="15.75" customHeight="1" x14ac:dyDescent="0.2">
      <c r="A546" s="142"/>
      <c r="B546" s="142"/>
      <c r="C546" s="143"/>
      <c r="D546" s="143"/>
      <c r="E546" s="143"/>
      <c r="F546" s="143"/>
      <c r="G546" s="143"/>
      <c r="H546" s="143"/>
      <c r="I546" s="142"/>
      <c r="J546" s="142"/>
      <c r="K546" s="142"/>
      <c r="L546" s="142"/>
      <c r="M546" s="142"/>
      <c r="N546" s="142"/>
      <c r="O546" s="142"/>
      <c r="P546" s="142"/>
      <c r="Q546" s="142"/>
      <c r="R546" s="142"/>
      <c r="S546" s="142"/>
      <c r="T546" s="142"/>
      <c r="U546" s="142"/>
      <c r="V546" s="142"/>
      <c r="W546" s="142"/>
      <c r="X546" s="142"/>
      <c r="Y546" s="142"/>
      <c r="Z546" s="142"/>
      <c r="AA546" s="142"/>
      <c r="AB546" s="142"/>
      <c r="AC546" s="142"/>
    </row>
    <row r="547" spans="1:29" ht="15.75" customHeight="1" x14ac:dyDescent="0.2">
      <c r="A547" s="142"/>
      <c r="B547" s="142"/>
      <c r="C547" s="143"/>
      <c r="D547" s="143"/>
      <c r="E547" s="143"/>
      <c r="F547" s="143"/>
      <c r="G547" s="143"/>
      <c r="H547" s="143"/>
      <c r="I547" s="142"/>
      <c r="J547" s="142"/>
      <c r="K547" s="142"/>
      <c r="L547" s="142"/>
      <c r="M547" s="142"/>
      <c r="N547" s="142"/>
      <c r="O547" s="142"/>
      <c r="P547" s="142"/>
      <c r="Q547" s="142"/>
      <c r="R547" s="142"/>
      <c r="S547" s="142"/>
      <c r="T547" s="142"/>
      <c r="U547" s="142"/>
      <c r="V547" s="142"/>
      <c r="W547" s="142"/>
      <c r="X547" s="142"/>
      <c r="Y547" s="142"/>
      <c r="Z547" s="142"/>
      <c r="AA547" s="142"/>
      <c r="AB547" s="142"/>
      <c r="AC547" s="142"/>
    </row>
    <row r="548" spans="1:29" ht="15.75" customHeight="1" x14ac:dyDescent="0.2">
      <c r="A548" s="142"/>
      <c r="B548" s="142"/>
      <c r="C548" s="143"/>
      <c r="D548" s="143"/>
      <c r="E548" s="143"/>
      <c r="F548" s="143"/>
      <c r="G548" s="143"/>
      <c r="H548" s="143"/>
      <c r="I548" s="142"/>
      <c r="J548" s="142"/>
      <c r="K548" s="142"/>
      <c r="L548" s="142"/>
      <c r="M548" s="142"/>
      <c r="N548" s="142"/>
      <c r="O548" s="142"/>
      <c r="P548" s="142"/>
      <c r="Q548" s="142"/>
      <c r="R548" s="142"/>
      <c r="S548" s="142"/>
      <c r="T548" s="142"/>
      <c r="U548" s="142"/>
      <c r="V548" s="142"/>
      <c r="W548" s="142"/>
      <c r="X548" s="142"/>
      <c r="Y548" s="142"/>
      <c r="Z548" s="142"/>
      <c r="AA548" s="142"/>
      <c r="AB548" s="142"/>
      <c r="AC548" s="142"/>
    </row>
    <row r="549" spans="1:29" ht="15.75" customHeight="1" x14ac:dyDescent="0.2">
      <c r="A549" s="142"/>
      <c r="B549" s="142"/>
      <c r="C549" s="143"/>
      <c r="D549" s="143"/>
      <c r="E549" s="143"/>
      <c r="F549" s="143"/>
      <c r="G549" s="143"/>
      <c r="H549" s="143"/>
      <c r="I549" s="142"/>
      <c r="J549" s="142"/>
      <c r="K549" s="142"/>
      <c r="L549" s="142"/>
      <c r="M549" s="142"/>
      <c r="N549" s="142"/>
      <c r="O549" s="142"/>
      <c r="P549" s="142"/>
      <c r="Q549" s="142"/>
      <c r="R549" s="142"/>
      <c r="S549" s="142"/>
      <c r="T549" s="142"/>
      <c r="U549" s="142"/>
      <c r="V549" s="142"/>
      <c r="W549" s="142"/>
      <c r="X549" s="142"/>
      <c r="Y549" s="142"/>
      <c r="Z549" s="142"/>
      <c r="AA549" s="142"/>
      <c r="AB549" s="142"/>
      <c r="AC549" s="142"/>
    </row>
    <row r="550" spans="1:29" ht="15.75" customHeight="1" x14ac:dyDescent="0.2">
      <c r="A550" s="142"/>
      <c r="B550" s="142"/>
      <c r="C550" s="143"/>
      <c r="D550" s="143"/>
      <c r="E550" s="143"/>
      <c r="F550" s="143"/>
      <c r="G550" s="143"/>
      <c r="H550" s="143"/>
      <c r="I550" s="142"/>
      <c r="J550" s="142"/>
      <c r="K550" s="142"/>
      <c r="L550" s="142"/>
      <c r="M550" s="142"/>
      <c r="N550" s="142"/>
      <c r="O550" s="142"/>
      <c r="P550" s="142"/>
      <c r="Q550" s="142"/>
      <c r="R550" s="142"/>
      <c r="S550" s="142"/>
      <c r="T550" s="142"/>
      <c r="U550" s="142"/>
      <c r="V550" s="142"/>
      <c r="W550" s="142"/>
      <c r="X550" s="142"/>
      <c r="Y550" s="142"/>
      <c r="Z550" s="142"/>
      <c r="AA550" s="142"/>
      <c r="AB550" s="142"/>
      <c r="AC550" s="142"/>
    </row>
    <row r="551" spans="1:29" ht="15.75" customHeight="1" x14ac:dyDescent="0.2">
      <c r="A551" s="142"/>
      <c r="B551" s="142"/>
      <c r="C551" s="143"/>
      <c r="D551" s="143"/>
      <c r="E551" s="143"/>
      <c r="F551" s="143"/>
      <c r="G551" s="143"/>
      <c r="H551" s="143"/>
      <c r="I551" s="142"/>
      <c r="J551" s="142"/>
      <c r="K551" s="142"/>
      <c r="L551" s="142"/>
      <c r="M551" s="142"/>
      <c r="N551" s="142"/>
      <c r="O551" s="142"/>
      <c r="P551" s="142"/>
      <c r="Q551" s="142"/>
      <c r="R551" s="142"/>
      <c r="S551" s="142"/>
      <c r="T551" s="142"/>
      <c r="U551" s="142"/>
      <c r="V551" s="142"/>
      <c r="W551" s="142"/>
      <c r="X551" s="142"/>
      <c r="Y551" s="142"/>
      <c r="Z551" s="142"/>
      <c r="AA551" s="142"/>
      <c r="AB551" s="142"/>
      <c r="AC551" s="142"/>
    </row>
    <row r="552" spans="1:29" ht="15.75" customHeight="1" x14ac:dyDescent="0.2">
      <c r="A552" s="142"/>
      <c r="B552" s="142"/>
      <c r="C552" s="143"/>
      <c r="D552" s="143"/>
      <c r="E552" s="143"/>
      <c r="F552" s="143"/>
      <c r="G552" s="143"/>
      <c r="H552" s="143"/>
      <c r="I552" s="142"/>
      <c r="J552" s="142"/>
      <c r="K552" s="142"/>
      <c r="L552" s="142"/>
      <c r="M552" s="142"/>
      <c r="N552" s="142"/>
      <c r="O552" s="142"/>
      <c r="P552" s="142"/>
      <c r="Q552" s="142"/>
      <c r="R552" s="142"/>
      <c r="S552" s="142"/>
      <c r="T552" s="142"/>
      <c r="U552" s="142"/>
      <c r="V552" s="142"/>
      <c r="W552" s="142"/>
      <c r="X552" s="142"/>
      <c r="Y552" s="142"/>
      <c r="Z552" s="142"/>
      <c r="AA552" s="142"/>
      <c r="AB552" s="142"/>
      <c r="AC552" s="142"/>
    </row>
    <row r="553" spans="1:29" ht="15.75" customHeight="1" x14ac:dyDescent="0.2">
      <c r="A553" s="142"/>
      <c r="B553" s="142"/>
      <c r="C553" s="143"/>
      <c r="D553" s="143"/>
      <c r="E553" s="143"/>
      <c r="F553" s="143"/>
      <c r="G553" s="143"/>
      <c r="H553" s="143"/>
      <c r="I553" s="142"/>
      <c r="J553" s="142"/>
      <c r="K553" s="142"/>
      <c r="L553" s="142"/>
      <c r="M553" s="142"/>
      <c r="N553" s="142"/>
      <c r="O553" s="142"/>
      <c r="P553" s="142"/>
      <c r="Q553" s="142"/>
      <c r="R553" s="142"/>
      <c r="S553" s="142"/>
      <c r="T553" s="142"/>
      <c r="U553" s="142"/>
      <c r="V553" s="142"/>
      <c r="W553" s="142"/>
      <c r="X553" s="142"/>
      <c r="Y553" s="142"/>
      <c r="Z553" s="142"/>
      <c r="AA553" s="142"/>
      <c r="AB553" s="142"/>
      <c r="AC553" s="142"/>
    </row>
    <row r="554" spans="1:29" ht="15.75" customHeight="1" x14ac:dyDescent="0.2">
      <c r="A554" s="142"/>
      <c r="B554" s="142"/>
      <c r="C554" s="143"/>
      <c r="D554" s="143"/>
      <c r="E554" s="143"/>
      <c r="F554" s="143"/>
      <c r="G554" s="143"/>
      <c r="H554" s="143"/>
      <c r="I554" s="142"/>
      <c r="J554" s="142"/>
      <c r="K554" s="142"/>
      <c r="L554" s="142"/>
      <c r="M554" s="142"/>
      <c r="N554" s="142"/>
      <c r="O554" s="142"/>
      <c r="P554" s="142"/>
      <c r="Q554" s="142"/>
      <c r="R554" s="142"/>
      <c r="S554" s="142"/>
      <c r="T554" s="142"/>
      <c r="U554" s="142"/>
      <c r="V554" s="142"/>
      <c r="W554" s="142"/>
      <c r="X554" s="142"/>
      <c r="Y554" s="142"/>
      <c r="Z554" s="142"/>
      <c r="AA554" s="142"/>
      <c r="AB554" s="142"/>
      <c r="AC554" s="142"/>
    </row>
    <row r="555" spans="1:29" ht="15.75" customHeight="1" x14ac:dyDescent="0.2">
      <c r="A555" s="142"/>
      <c r="B555" s="142"/>
      <c r="C555" s="143"/>
      <c r="D555" s="143"/>
      <c r="E555" s="143"/>
      <c r="F555" s="143"/>
      <c r="G555" s="143"/>
      <c r="H555" s="143"/>
      <c r="I555" s="142"/>
      <c r="J555" s="142"/>
      <c r="K555" s="142"/>
      <c r="L555" s="142"/>
      <c r="M555" s="142"/>
      <c r="N555" s="142"/>
      <c r="O555" s="142"/>
      <c r="P555" s="142"/>
      <c r="Q555" s="142"/>
      <c r="R555" s="142"/>
      <c r="S555" s="142"/>
      <c r="T555" s="142"/>
      <c r="U555" s="142"/>
      <c r="V555" s="142"/>
      <c r="W555" s="142"/>
      <c r="X555" s="142"/>
      <c r="Y555" s="142"/>
      <c r="Z555" s="142"/>
      <c r="AA555" s="142"/>
      <c r="AB555" s="142"/>
      <c r="AC555" s="142"/>
    </row>
    <row r="556" spans="1:29" ht="15.75" customHeight="1" x14ac:dyDescent="0.2">
      <c r="A556" s="142"/>
      <c r="B556" s="142"/>
      <c r="C556" s="143"/>
      <c r="D556" s="143"/>
      <c r="E556" s="143"/>
      <c r="F556" s="143"/>
      <c r="G556" s="143"/>
      <c r="H556" s="143"/>
      <c r="I556" s="142"/>
      <c r="J556" s="142"/>
      <c r="K556" s="142"/>
      <c r="L556" s="142"/>
      <c r="M556" s="142"/>
      <c r="N556" s="142"/>
      <c r="O556" s="142"/>
      <c r="P556" s="142"/>
      <c r="Q556" s="142"/>
      <c r="R556" s="142"/>
      <c r="S556" s="142"/>
      <c r="T556" s="142"/>
      <c r="U556" s="142"/>
      <c r="V556" s="142"/>
      <c r="W556" s="142"/>
      <c r="X556" s="142"/>
      <c r="Y556" s="142"/>
      <c r="Z556" s="142"/>
      <c r="AA556" s="142"/>
      <c r="AB556" s="142"/>
      <c r="AC556" s="142"/>
    </row>
    <row r="557" spans="1:29" ht="15.75" customHeight="1" x14ac:dyDescent="0.2">
      <c r="A557" s="142"/>
      <c r="B557" s="142"/>
      <c r="C557" s="143"/>
      <c r="D557" s="143"/>
      <c r="E557" s="143"/>
      <c r="F557" s="143"/>
      <c r="G557" s="143"/>
      <c r="H557" s="143"/>
      <c r="I557" s="142"/>
      <c r="J557" s="142"/>
      <c r="K557" s="142"/>
      <c r="L557" s="142"/>
      <c r="M557" s="142"/>
      <c r="N557" s="142"/>
      <c r="O557" s="142"/>
      <c r="P557" s="142"/>
      <c r="Q557" s="142"/>
      <c r="R557" s="142"/>
      <c r="S557" s="142"/>
      <c r="T557" s="142"/>
      <c r="U557" s="142"/>
      <c r="V557" s="142"/>
      <c r="W557" s="142"/>
      <c r="X557" s="142"/>
      <c r="Y557" s="142"/>
      <c r="Z557" s="142"/>
      <c r="AA557" s="142"/>
      <c r="AB557" s="142"/>
      <c r="AC557" s="142"/>
    </row>
    <row r="558" spans="1:29" ht="15.75" customHeight="1" x14ac:dyDescent="0.2">
      <c r="A558" s="142"/>
      <c r="B558" s="142"/>
      <c r="C558" s="143"/>
      <c r="D558" s="143"/>
      <c r="E558" s="143"/>
      <c r="F558" s="143"/>
      <c r="G558" s="143"/>
      <c r="H558" s="143"/>
      <c r="I558" s="142"/>
      <c r="J558" s="142"/>
      <c r="K558" s="142"/>
      <c r="L558" s="142"/>
      <c r="M558" s="142"/>
      <c r="N558" s="142"/>
      <c r="O558" s="142"/>
      <c r="P558" s="142"/>
      <c r="Q558" s="142"/>
      <c r="R558" s="142"/>
      <c r="S558" s="142"/>
      <c r="T558" s="142"/>
      <c r="U558" s="142"/>
      <c r="V558" s="142"/>
      <c r="W558" s="142"/>
      <c r="X558" s="142"/>
      <c r="Y558" s="142"/>
      <c r="Z558" s="142"/>
      <c r="AA558" s="142"/>
      <c r="AB558" s="142"/>
      <c r="AC558" s="142"/>
    </row>
    <row r="559" spans="1:29" ht="15.75" customHeight="1" x14ac:dyDescent="0.2">
      <c r="A559" s="142"/>
      <c r="B559" s="142"/>
      <c r="C559" s="143"/>
      <c r="D559" s="143"/>
      <c r="E559" s="143"/>
      <c r="F559" s="143"/>
      <c r="G559" s="143"/>
      <c r="H559" s="143"/>
      <c r="I559" s="142"/>
      <c r="J559" s="142"/>
      <c r="K559" s="142"/>
      <c r="L559" s="142"/>
      <c r="M559" s="142"/>
      <c r="N559" s="142"/>
      <c r="O559" s="142"/>
      <c r="P559" s="142"/>
      <c r="Q559" s="142"/>
      <c r="R559" s="142"/>
      <c r="S559" s="142"/>
      <c r="T559" s="142"/>
      <c r="U559" s="142"/>
      <c r="V559" s="142"/>
      <c r="W559" s="142"/>
      <c r="X559" s="142"/>
      <c r="Y559" s="142"/>
      <c r="Z559" s="142"/>
      <c r="AA559" s="142"/>
      <c r="AB559" s="142"/>
      <c r="AC559" s="142"/>
    </row>
    <row r="560" spans="1:29" ht="15.75" customHeight="1" x14ac:dyDescent="0.2">
      <c r="A560" s="142"/>
      <c r="B560" s="142"/>
      <c r="C560" s="143"/>
      <c r="D560" s="143"/>
      <c r="E560" s="143"/>
      <c r="F560" s="143"/>
      <c r="G560" s="143"/>
      <c r="H560" s="143"/>
      <c r="I560" s="142"/>
      <c r="J560" s="142"/>
      <c r="K560" s="142"/>
      <c r="L560" s="142"/>
      <c r="M560" s="142"/>
      <c r="N560" s="142"/>
      <c r="O560" s="142"/>
      <c r="P560" s="142"/>
      <c r="Q560" s="142"/>
      <c r="R560" s="142"/>
      <c r="S560" s="142"/>
      <c r="T560" s="142"/>
      <c r="U560" s="142"/>
      <c r="V560" s="142"/>
      <c r="W560" s="142"/>
      <c r="X560" s="142"/>
      <c r="Y560" s="142"/>
      <c r="Z560" s="142"/>
      <c r="AA560" s="142"/>
      <c r="AB560" s="142"/>
      <c r="AC560" s="142"/>
    </row>
    <row r="561" spans="1:29" ht="15.75" customHeight="1" x14ac:dyDescent="0.2">
      <c r="A561" s="142"/>
      <c r="B561" s="142"/>
      <c r="C561" s="143"/>
      <c r="D561" s="143"/>
      <c r="E561" s="143"/>
      <c r="F561" s="143"/>
      <c r="G561" s="143"/>
      <c r="H561" s="143"/>
      <c r="I561" s="142"/>
      <c r="J561" s="142"/>
      <c r="K561" s="142"/>
      <c r="L561" s="142"/>
      <c r="M561" s="142"/>
      <c r="N561" s="142"/>
      <c r="O561" s="142"/>
      <c r="P561" s="142"/>
      <c r="Q561" s="142"/>
      <c r="R561" s="142"/>
      <c r="S561" s="142"/>
      <c r="T561" s="142"/>
      <c r="U561" s="142"/>
      <c r="V561" s="142"/>
      <c r="W561" s="142"/>
      <c r="X561" s="142"/>
      <c r="Y561" s="142"/>
      <c r="Z561" s="142"/>
      <c r="AA561" s="142"/>
      <c r="AB561" s="142"/>
      <c r="AC561" s="142"/>
    </row>
    <row r="562" spans="1:29" ht="15.75" customHeight="1" x14ac:dyDescent="0.2">
      <c r="A562" s="142"/>
      <c r="B562" s="142"/>
      <c r="C562" s="143"/>
      <c r="D562" s="143"/>
      <c r="E562" s="143"/>
      <c r="F562" s="143"/>
      <c r="G562" s="143"/>
      <c r="H562" s="143"/>
      <c r="I562" s="142"/>
      <c r="J562" s="142"/>
      <c r="K562" s="142"/>
      <c r="L562" s="142"/>
      <c r="M562" s="142"/>
      <c r="N562" s="142"/>
      <c r="O562" s="142"/>
      <c r="P562" s="142"/>
      <c r="Q562" s="142"/>
      <c r="R562" s="142"/>
      <c r="S562" s="142"/>
      <c r="T562" s="142"/>
      <c r="U562" s="142"/>
      <c r="V562" s="142"/>
      <c r="W562" s="142"/>
      <c r="X562" s="142"/>
      <c r="Y562" s="142"/>
      <c r="Z562" s="142"/>
      <c r="AA562" s="142"/>
      <c r="AB562" s="142"/>
      <c r="AC562" s="142"/>
    </row>
    <row r="563" spans="1:29" ht="15.75" customHeight="1" x14ac:dyDescent="0.2">
      <c r="A563" s="142"/>
      <c r="B563" s="142"/>
      <c r="C563" s="143"/>
      <c r="D563" s="143"/>
      <c r="E563" s="143"/>
      <c r="F563" s="143"/>
      <c r="G563" s="143"/>
      <c r="H563" s="143"/>
      <c r="I563" s="142"/>
      <c r="J563" s="142"/>
      <c r="K563" s="142"/>
      <c r="L563" s="142"/>
      <c r="M563" s="142"/>
      <c r="N563" s="142"/>
      <c r="O563" s="142"/>
      <c r="P563" s="142"/>
      <c r="Q563" s="142"/>
      <c r="R563" s="142"/>
      <c r="S563" s="142"/>
      <c r="T563" s="142"/>
      <c r="U563" s="142"/>
      <c r="V563" s="142"/>
      <c r="W563" s="142"/>
      <c r="X563" s="142"/>
      <c r="Y563" s="142"/>
      <c r="Z563" s="142"/>
      <c r="AA563" s="142"/>
      <c r="AB563" s="142"/>
      <c r="AC563" s="142"/>
    </row>
    <row r="564" spans="1:29" ht="15.75" customHeight="1" x14ac:dyDescent="0.2">
      <c r="A564" s="142"/>
      <c r="B564" s="142"/>
      <c r="C564" s="143"/>
      <c r="D564" s="143"/>
      <c r="E564" s="143"/>
      <c r="F564" s="143"/>
      <c r="G564" s="143"/>
      <c r="H564" s="143"/>
      <c r="I564" s="142"/>
      <c r="J564" s="142"/>
      <c r="K564" s="142"/>
      <c r="L564" s="142"/>
      <c r="M564" s="142"/>
      <c r="N564" s="142"/>
      <c r="O564" s="142"/>
      <c r="P564" s="142"/>
      <c r="Q564" s="142"/>
      <c r="R564" s="142"/>
      <c r="S564" s="142"/>
      <c r="T564" s="142"/>
      <c r="U564" s="142"/>
      <c r="V564" s="142"/>
      <c r="W564" s="142"/>
      <c r="X564" s="142"/>
      <c r="Y564" s="142"/>
      <c r="Z564" s="142"/>
      <c r="AA564" s="142"/>
      <c r="AB564" s="142"/>
      <c r="AC564" s="142"/>
    </row>
    <row r="565" spans="1:29" ht="15.75" customHeight="1" x14ac:dyDescent="0.2">
      <c r="A565" s="142"/>
      <c r="B565" s="142"/>
      <c r="C565" s="143"/>
      <c r="D565" s="143"/>
      <c r="E565" s="143"/>
      <c r="F565" s="143"/>
      <c r="G565" s="143"/>
      <c r="H565" s="143"/>
      <c r="I565" s="142"/>
      <c r="J565" s="142"/>
      <c r="K565" s="142"/>
      <c r="L565" s="142"/>
      <c r="M565" s="142"/>
      <c r="N565" s="142"/>
      <c r="O565" s="142"/>
      <c r="P565" s="142"/>
      <c r="Q565" s="142"/>
      <c r="R565" s="142"/>
      <c r="S565" s="142"/>
      <c r="T565" s="142"/>
      <c r="U565" s="142"/>
      <c r="V565" s="142"/>
      <c r="W565" s="142"/>
      <c r="X565" s="142"/>
      <c r="Y565" s="142"/>
      <c r="Z565" s="142"/>
      <c r="AA565" s="142"/>
      <c r="AB565" s="142"/>
      <c r="AC565" s="142"/>
    </row>
    <row r="566" spans="1:29" ht="15.75" customHeight="1" x14ac:dyDescent="0.2">
      <c r="A566" s="142"/>
      <c r="B566" s="142"/>
      <c r="C566" s="143"/>
      <c r="D566" s="143"/>
      <c r="E566" s="143"/>
      <c r="F566" s="143"/>
      <c r="G566" s="143"/>
      <c r="H566" s="143"/>
      <c r="I566" s="142"/>
      <c r="J566" s="142"/>
      <c r="K566" s="142"/>
      <c r="L566" s="142"/>
      <c r="M566" s="142"/>
      <c r="N566" s="142"/>
      <c r="O566" s="142"/>
      <c r="P566" s="142"/>
      <c r="Q566" s="142"/>
      <c r="R566" s="142"/>
      <c r="S566" s="142"/>
      <c r="T566" s="142"/>
      <c r="U566" s="142"/>
      <c r="V566" s="142"/>
      <c r="W566" s="142"/>
      <c r="X566" s="142"/>
      <c r="Y566" s="142"/>
      <c r="Z566" s="142"/>
      <c r="AA566" s="142"/>
      <c r="AB566" s="142"/>
      <c r="AC566" s="142"/>
    </row>
    <row r="567" spans="1:29" ht="15.75" customHeight="1" x14ac:dyDescent="0.2">
      <c r="A567" s="142"/>
      <c r="B567" s="142"/>
      <c r="C567" s="143"/>
      <c r="D567" s="143"/>
      <c r="E567" s="143"/>
      <c r="F567" s="143"/>
      <c r="G567" s="143"/>
      <c r="H567" s="143"/>
      <c r="I567" s="142"/>
      <c r="J567" s="142"/>
      <c r="K567" s="142"/>
      <c r="L567" s="142"/>
      <c r="M567" s="142"/>
      <c r="N567" s="142"/>
      <c r="O567" s="142"/>
      <c r="P567" s="142"/>
      <c r="Q567" s="142"/>
      <c r="R567" s="142"/>
      <c r="S567" s="142"/>
      <c r="T567" s="142"/>
      <c r="U567" s="142"/>
      <c r="V567" s="142"/>
      <c r="W567" s="142"/>
      <c r="X567" s="142"/>
      <c r="Y567" s="142"/>
      <c r="Z567" s="142"/>
      <c r="AA567" s="142"/>
      <c r="AB567" s="142"/>
      <c r="AC567" s="142"/>
    </row>
    <row r="568" spans="1:29" ht="15.75" customHeight="1" x14ac:dyDescent="0.2">
      <c r="A568" s="142"/>
      <c r="B568" s="142"/>
      <c r="C568" s="143"/>
      <c r="D568" s="143"/>
      <c r="E568" s="143"/>
      <c r="F568" s="143"/>
      <c r="G568" s="143"/>
      <c r="H568" s="143"/>
      <c r="I568" s="142"/>
      <c r="J568" s="142"/>
      <c r="K568" s="142"/>
      <c r="L568" s="142"/>
      <c r="M568" s="142"/>
      <c r="N568" s="142"/>
      <c r="O568" s="142"/>
      <c r="P568" s="142"/>
      <c r="Q568" s="142"/>
      <c r="R568" s="142"/>
      <c r="S568" s="142"/>
      <c r="T568" s="142"/>
      <c r="U568" s="142"/>
      <c r="V568" s="142"/>
      <c r="W568" s="142"/>
      <c r="X568" s="142"/>
      <c r="Y568" s="142"/>
      <c r="Z568" s="142"/>
      <c r="AA568" s="142"/>
      <c r="AB568" s="142"/>
      <c r="AC568" s="142"/>
    </row>
    <row r="569" spans="1:29" ht="15.75" customHeight="1" x14ac:dyDescent="0.2">
      <c r="A569" s="142"/>
      <c r="B569" s="142"/>
      <c r="C569" s="143"/>
      <c r="D569" s="143"/>
      <c r="E569" s="143"/>
      <c r="F569" s="143"/>
      <c r="G569" s="143"/>
      <c r="H569" s="143"/>
      <c r="I569" s="142"/>
      <c r="J569" s="142"/>
      <c r="K569" s="142"/>
      <c r="L569" s="142"/>
      <c r="M569" s="142"/>
      <c r="N569" s="142"/>
      <c r="O569" s="142"/>
      <c r="P569" s="142"/>
      <c r="Q569" s="142"/>
      <c r="R569" s="142"/>
      <c r="S569" s="142"/>
      <c r="T569" s="142"/>
      <c r="U569" s="142"/>
      <c r="V569" s="142"/>
      <c r="W569" s="142"/>
      <c r="X569" s="142"/>
      <c r="Y569" s="142"/>
      <c r="Z569" s="142"/>
      <c r="AA569" s="142"/>
      <c r="AB569" s="142"/>
      <c r="AC569" s="142"/>
    </row>
    <row r="570" spans="1:29" ht="15.75" customHeight="1" x14ac:dyDescent="0.2">
      <c r="A570" s="142"/>
      <c r="B570" s="142"/>
      <c r="C570" s="143"/>
      <c r="D570" s="143"/>
      <c r="E570" s="143"/>
      <c r="F570" s="143"/>
      <c r="G570" s="143"/>
      <c r="H570" s="143"/>
      <c r="I570" s="142"/>
      <c r="J570" s="142"/>
      <c r="K570" s="142"/>
      <c r="L570" s="142"/>
      <c r="M570" s="142"/>
      <c r="N570" s="142"/>
      <c r="O570" s="142"/>
      <c r="P570" s="142"/>
      <c r="Q570" s="142"/>
      <c r="R570" s="142"/>
      <c r="S570" s="142"/>
      <c r="T570" s="142"/>
      <c r="U570" s="142"/>
      <c r="V570" s="142"/>
      <c r="W570" s="142"/>
      <c r="X570" s="142"/>
      <c r="Y570" s="142"/>
      <c r="Z570" s="142"/>
      <c r="AA570" s="142"/>
      <c r="AB570" s="142"/>
      <c r="AC570" s="142"/>
    </row>
    <row r="571" spans="1:29" ht="15.75" customHeight="1" x14ac:dyDescent="0.2">
      <c r="A571" s="142"/>
      <c r="B571" s="142"/>
      <c r="C571" s="143"/>
      <c r="D571" s="143"/>
      <c r="E571" s="143"/>
      <c r="F571" s="143"/>
      <c r="G571" s="143"/>
      <c r="H571" s="143"/>
      <c r="I571" s="142"/>
      <c r="J571" s="142"/>
      <c r="K571" s="142"/>
      <c r="L571" s="142"/>
      <c r="M571" s="142"/>
      <c r="N571" s="142"/>
      <c r="O571" s="142"/>
      <c r="P571" s="142"/>
      <c r="Q571" s="142"/>
      <c r="R571" s="142"/>
      <c r="S571" s="142"/>
      <c r="T571" s="142"/>
      <c r="U571" s="142"/>
      <c r="V571" s="142"/>
      <c r="W571" s="142"/>
      <c r="X571" s="142"/>
      <c r="Y571" s="142"/>
      <c r="Z571" s="142"/>
      <c r="AA571" s="142"/>
      <c r="AB571" s="142"/>
      <c r="AC571" s="142"/>
    </row>
    <row r="572" spans="1:29" ht="15.75" customHeight="1" x14ac:dyDescent="0.2">
      <c r="A572" s="142"/>
      <c r="B572" s="142"/>
      <c r="C572" s="143"/>
      <c r="D572" s="143"/>
      <c r="E572" s="143"/>
      <c r="F572" s="143"/>
      <c r="G572" s="143"/>
      <c r="H572" s="143"/>
      <c r="I572" s="142"/>
      <c r="J572" s="142"/>
      <c r="K572" s="142"/>
      <c r="L572" s="142"/>
      <c r="M572" s="142"/>
      <c r="N572" s="142"/>
      <c r="O572" s="142"/>
      <c r="P572" s="142"/>
      <c r="Q572" s="142"/>
      <c r="R572" s="142"/>
      <c r="S572" s="142"/>
      <c r="T572" s="142"/>
      <c r="U572" s="142"/>
      <c r="V572" s="142"/>
      <c r="W572" s="142"/>
      <c r="X572" s="142"/>
      <c r="Y572" s="142"/>
      <c r="Z572" s="142"/>
      <c r="AA572" s="142"/>
      <c r="AB572" s="142"/>
      <c r="AC572" s="142"/>
    </row>
    <row r="573" spans="1:29" ht="15.75" customHeight="1" x14ac:dyDescent="0.2">
      <c r="A573" s="142"/>
      <c r="B573" s="142"/>
      <c r="C573" s="143"/>
      <c r="D573" s="143"/>
      <c r="E573" s="143"/>
      <c r="F573" s="143"/>
      <c r="G573" s="143"/>
      <c r="H573" s="143"/>
      <c r="I573" s="142"/>
      <c r="J573" s="142"/>
      <c r="K573" s="142"/>
      <c r="L573" s="142"/>
      <c r="M573" s="142"/>
      <c r="N573" s="142"/>
      <c r="O573" s="142"/>
      <c r="P573" s="142"/>
      <c r="Q573" s="142"/>
      <c r="R573" s="142"/>
      <c r="S573" s="142"/>
      <c r="T573" s="142"/>
      <c r="U573" s="142"/>
      <c r="V573" s="142"/>
      <c r="W573" s="142"/>
      <c r="X573" s="142"/>
      <c r="Y573" s="142"/>
      <c r="Z573" s="142"/>
      <c r="AA573" s="142"/>
      <c r="AB573" s="142"/>
      <c r="AC573" s="142"/>
    </row>
    <row r="574" spans="1:29" ht="15.75" customHeight="1" x14ac:dyDescent="0.2">
      <c r="A574" s="142"/>
      <c r="B574" s="142"/>
      <c r="C574" s="143"/>
      <c r="D574" s="143"/>
      <c r="E574" s="143"/>
      <c r="F574" s="143"/>
      <c r="G574" s="143"/>
      <c r="H574" s="143"/>
      <c r="I574" s="142"/>
      <c r="J574" s="142"/>
      <c r="K574" s="142"/>
      <c r="L574" s="142"/>
      <c r="M574" s="142"/>
      <c r="N574" s="142"/>
      <c r="O574" s="142"/>
      <c r="P574" s="142"/>
      <c r="Q574" s="142"/>
      <c r="R574" s="142"/>
      <c r="S574" s="142"/>
      <c r="T574" s="142"/>
      <c r="U574" s="142"/>
      <c r="V574" s="142"/>
      <c r="W574" s="142"/>
      <c r="X574" s="142"/>
      <c r="Y574" s="142"/>
      <c r="Z574" s="142"/>
      <c r="AA574" s="142"/>
      <c r="AB574" s="142"/>
      <c r="AC574" s="142"/>
    </row>
    <row r="575" spans="1:29" ht="15.75" customHeight="1" x14ac:dyDescent="0.2">
      <c r="A575" s="142"/>
      <c r="B575" s="142"/>
      <c r="C575" s="143"/>
      <c r="D575" s="143"/>
      <c r="E575" s="143"/>
      <c r="F575" s="143"/>
      <c r="G575" s="143"/>
      <c r="H575" s="143"/>
      <c r="I575" s="142"/>
      <c r="J575" s="142"/>
      <c r="K575" s="142"/>
      <c r="L575" s="142"/>
      <c r="M575" s="142"/>
      <c r="N575" s="142"/>
      <c r="O575" s="142"/>
      <c r="P575" s="142"/>
      <c r="Q575" s="142"/>
      <c r="R575" s="142"/>
      <c r="S575" s="142"/>
      <c r="T575" s="142"/>
      <c r="U575" s="142"/>
      <c r="V575" s="142"/>
      <c r="W575" s="142"/>
      <c r="X575" s="142"/>
      <c r="Y575" s="142"/>
      <c r="Z575" s="142"/>
      <c r="AA575" s="142"/>
      <c r="AB575" s="142"/>
      <c r="AC575" s="142"/>
    </row>
    <row r="576" spans="1:29" ht="15.75" customHeight="1" x14ac:dyDescent="0.2">
      <c r="A576" s="142"/>
      <c r="B576" s="142"/>
      <c r="C576" s="143"/>
      <c r="D576" s="143"/>
      <c r="E576" s="143"/>
      <c r="F576" s="143"/>
      <c r="G576" s="143"/>
      <c r="H576" s="143"/>
      <c r="I576" s="142"/>
      <c r="J576" s="142"/>
      <c r="K576" s="142"/>
      <c r="L576" s="142"/>
      <c r="M576" s="142"/>
      <c r="N576" s="142"/>
      <c r="O576" s="142"/>
      <c r="P576" s="142"/>
      <c r="Q576" s="142"/>
      <c r="R576" s="142"/>
      <c r="S576" s="142"/>
      <c r="T576" s="142"/>
      <c r="U576" s="142"/>
      <c r="V576" s="142"/>
      <c r="W576" s="142"/>
      <c r="X576" s="142"/>
      <c r="Y576" s="142"/>
      <c r="Z576" s="142"/>
      <c r="AA576" s="142"/>
      <c r="AB576" s="142"/>
      <c r="AC576" s="142"/>
    </row>
    <row r="577" spans="1:29" ht="15.75" customHeight="1" x14ac:dyDescent="0.2">
      <c r="A577" s="142"/>
      <c r="B577" s="142"/>
      <c r="C577" s="143"/>
      <c r="D577" s="143"/>
      <c r="E577" s="143"/>
      <c r="F577" s="143"/>
      <c r="G577" s="143"/>
      <c r="H577" s="143"/>
      <c r="I577" s="142"/>
      <c r="J577" s="142"/>
      <c r="K577" s="142"/>
      <c r="L577" s="142"/>
      <c r="M577" s="142"/>
      <c r="N577" s="142"/>
      <c r="O577" s="142"/>
      <c r="P577" s="142"/>
      <c r="Q577" s="142"/>
      <c r="R577" s="142"/>
      <c r="S577" s="142"/>
      <c r="T577" s="142"/>
      <c r="U577" s="142"/>
      <c r="V577" s="142"/>
      <c r="W577" s="142"/>
      <c r="X577" s="142"/>
      <c r="Y577" s="142"/>
      <c r="Z577" s="142"/>
      <c r="AA577" s="142"/>
      <c r="AB577" s="142"/>
      <c r="AC577" s="142"/>
    </row>
    <row r="578" spans="1:29" ht="15.75" customHeight="1" x14ac:dyDescent="0.2">
      <c r="A578" s="142"/>
      <c r="B578" s="142"/>
      <c r="C578" s="143"/>
      <c r="D578" s="143"/>
      <c r="E578" s="143"/>
      <c r="F578" s="143"/>
      <c r="G578" s="143"/>
      <c r="H578" s="143"/>
      <c r="I578" s="142"/>
      <c r="J578" s="142"/>
      <c r="K578" s="142"/>
      <c r="L578" s="142"/>
      <c r="M578" s="142"/>
      <c r="N578" s="142"/>
      <c r="O578" s="142"/>
      <c r="P578" s="142"/>
      <c r="Q578" s="142"/>
      <c r="R578" s="142"/>
      <c r="S578" s="142"/>
      <c r="T578" s="142"/>
      <c r="U578" s="142"/>
      <c r="V578" s="142"/>
      <c r="W578" s="142"/>
      <c r="X578" s="142"/>
      <c r="Y578" s="142"/>
      <c r="Z578" s="142"/>
      <c r="AA578" s="142"/>
      <c r="AB578" s="142"/>
      <c r="AC578" s="142"/>
    </row>
    <row r="579" spans="1:29" ht="15.75" customHeight="1" x14ac:dyDescent="0.2">
      <c r="A579" s="142"/>
      <c r="B579" s="142"/>
      <c r="C579" s="143"/>
      <c r="D579" s="143"/>
      <c r="E579" s="143"/>
      <c r="F579" s="143"/>
      <c r="G579" s="143"/>
      <c r="H579" s="143"/>
      <c r="I579" s="142"/>
      <c r="J579" s="142"/>
      <c r="K579" s="142"/>
      <c r="L579" s="142"/>
      <c r="M579" s="142"/>
      <c r="N579" s="142"/>
      <c r="O579" s="142"/>
      <c r="P579" s="142"/>
      <c r="Q579" s="142"/>
      <c r="R579" s="142"/>
      <c r="S579" s="142"/>
      <c r="T579" s="142"/>
      <c r="U579" s="142"/>
      <c r="V579" s="142"/>
      <c r="W579" s="142"/>
      <c r="X579" s="142"/>
      <c r="Y579" s="142"/>
      <c r="Z579" s="142"/>
      <c r="AA579" s="142"/>
      <c r="AB579" s="142"/>
      <c r="AC579" s="142"/>
    </row>
    <row r="580" spans="1:29" ht="15.75" customHeight="1" x14ac:dyDescent="0.2">
      <c r="A580" s="142"/>
      <c r="B580" s="142"/>
      <c r="C580" s="143"/>
      <c r="D580" s="143"/>
      <c r="E580" s="143"/>
      <c r="F580" s="143"/>
      <c r="G580" s="143"/>
      <c r="H580" s="143"/>
      <c r="I580" s="142"/>
      <c r="J580" s="142"/>
      <c r="K580" s="142"/>
      <c r="L580" s="142"/>
      <c r="M580" s="142"/>
      <c r="N580" s="142"/>
      <c r="O580" s="142"/>
      <c r="P580" s="142"/>
      <c r="Q580" s="142"/>
      <c r="R580" s="142"/>
      <c r="S580" s="142"/>
      <c r="T580" s="142"/>
      <c r="U580" s="142"/>
      <c r="V580" s="142"/>
      <c r="W580" s="142"/>
      <c r="X580" s="142"/>
      <c r="Y580" s="142"/>
      <c r="Z580" s="142"/>
      <c r="AA580" s="142"/>
      <c r="AB580" s="142"/>
      <c r="AC580" s="142"/>
    </row>
    <row r="581" spans="1:29" ht="15.75" customHeight="1" x14ac:dyDescent="0.2">
      <c r="A581" s="142"/>
      <c r="B581" s="142"/>
      <c r="C581" s="143"/>
      <c r="D581" s="143"/>
      <c r="E581" s="143"/>
      <c r="F581" s="143"/>
      <c r="G581" s="143"/>
      <c r="H581" s="143"/>
      <c r="I581" s="142"/>
      <c r="J581" s="142"/>
      <c r="K581" s="142"/>
      <c r="L581" s="142"/>
      <c r="M581" s="142"/>
      <c r="N581" s="142"/>
      <c r="O581" s="142"/>
      <c r="P581" s="142"/>
      <c r="Q581" s="142"/>
      <c r="R581" s="142"/>
      <c r="S581" s="142"/>
      <c r="T581" s="142"/>
      <c r="U581" s="142"/>
      <c r="V581" s="142"/>
      <c r="W581" s="142"/>
      <c r="X581" s="142"/>
      <c r="Y581" s="142"/>
      <c r="Z581" s="142"/>
      <c r="AA581" s="142"/>
      <c r="AB581" s="142"/>
      <c r="AC581" s="142"/>
    </row>
    <row r="582" spans="1:29" ht="15.75" customHeight="1" x14ac:dyDescent="0.2">
      <c r="A582" s="142"/>
      <c r="B582" s="142"/>
      <c r="C582" s="143"/>
      <c r="D582" s="143"/>
      <c r="E582" s="143"/>
      <c r="F582" s="143"/>
      <c r="G582" s="143"/>
      <c r="H582" s="143"/>
      <c r="I582" s="142"/>
      <c r="J582" s="142"/>
      <c r="K582" s="142"/>
      <c r="L582" s="142"/>
      <c r="M582" s="142"/>
      <c r="N582" s="142"/>
      <c r="O582" s="142"/>
      <c r="P582" s="142"/>
      <c r="Q582" s="142"/>
      <c r="R582" s="142"/>
      <c r="S582" s="142"/>
      <c r="T582" s="142"/>
      <c r="U582" s="142"/>
      <c r="V582" s="142"/>
      <c r="W582" s="142"/>
      <c r="X582" s="142"/>
      <c r="Y582" s="142"/>
      <c r="Z582" s="142"/>
      <c r="AA582" s="142"/>
      <c r="AB582" s="142"/>
      <c r="AC582" s="142"/>
    </row>
    <row r="583" spans="1:29" ht="15.75" customHeight="1" x14ac:dyDescent="0.2">
      <c r="A583" s="142"/>
      <c r="B583" s="142"/>
      <c r="C583" s="143"/>
      <c r="D583" s="143"/>
      <c r="E583" s="143"/>
      <c r="F583" s="143"/>
      <c r="G583" s="143"/>
      <c r="H583" s="143"/>
      <c r="I583" s="142"/>
      <c r="J583" s="142"/>
      <c r="K583" s="142"/>
      <c r="L583" s="142"/>
      <c r="M583" s="142"/>
      <c r="N583" s="142"/>
      <c r="O583" s="142"/>
      <c r="P583" s="142"/>
      <c r="Q583" s="142"/>
      <c r="R583" s="142"/>
      <c r="S583" s="142"/>
      <c r="T583" s="142"/>
      <c r="U583" s="142"/>
      <c r="V583" s="142"/>
      <c r="W583" s="142"/>
      <c r="X583" s="142"/>
      <c r="Y583" s="142"/>
      <c r="Z583" s="142"/>
      <c r="AA583" s="142"/>
      <c r="AB583" s="142"/>
      <c r="AC583" s="142"/>
    </row>
    <row r="584" spans="1:29" ht="15.75" customHeight="1" x14ac:dyDescent="0.2">
      <c r="A584" s="142"/>
      <c r="B584" s="142"/>
      <c r="C584" s="143"/>
      <c r="D584" s="143"/>
      <c r="E584" s="143"/>
      <c r="F584" s="143"/>
      <c r="G584" s="143"/>
      <c r="H584" s="143"/>
      <c r="I584" s="142"/>
      <c r="J584" s="142"/>
      <c r="K584" s="142"/>
      <c r="L584" s="142"/>
      <c r="M584" s="142"/>
      <c r="N584" s="142"/>
      <c r="O584" s="142"/>
      <c r="P584" s="142"/>
      <c r="Q584" s="142"/>
      <c r="R584" s="142"/>
      <c r="S584" s="142"/>
      <c r="T584" s="142"/>
      <c r="U584" s="142"/>
      <c r="V584" s="142"/>
      <c r="W584" s="142"/>
      <c r="X584" s="142"/>
      <c r="Y584" s="142"/>
      <c r="Z584" s="142"/>
      <c r="AA584" s="142"/>
      <c r="AB584" s="142"/>
      <c r="AC584" s="142"/>
    </row>
    <row r="585" spans="1:29" ht="15.75" customHeight="1" x14ac:dyDescent="0.2">
      <c r="A585" s="142"/>
      <c r="B585" s="142"/>
      <c r="C585" s="143"/>
      <c r="D585" s="143"/>
      <c r="E585" s="143"/>
      <c r="F585" s="143"/>
      <c r="G585" s="143"/>
      <c r="H585" s="143"/>
      <c r="I585" s="142"/>
      <c r="J585" s="142"/>
      <c r="K585" s="142"/>
      <c r="L585" s="142"/>
      <c r="M585" s="142"/>
      <c r="N585" s="142"/>
      <c r="O585" s="142"/>
      <c r="P585" s="142"/>
      <c r="Q585" s="142"/>
      <c r="R585" s="142"/>
      <c r="S585" s="142"/>
      <c r="T585" s="142"/>
      <c r="U585" s="142"/>
      <c r="V585" s="142"/>
      <c r="W585" s="142"/>
      <c r="X585" s="142"/>
      <c r="Y585" s="142"/>
      <c r="Z585" s="142"/>
      <c r="AA585" s="142"/>
      <c r="AB585" s="142"/>
      <c r="AC585" s="142"/>
    </row>
    <row r="586" spans="1:29" ht="15.75" customHeight="1" x14ac:dyDescent="0.2">
      <c r="A586" s="142"/>
      <c r="B586" s="142"/>
      <c r="C586" s="143"/>
      <c r="D586" s="143"/>
      <c r="E586" s="143"/>
      <c r="F586" s="143"/>
      <c r="G586" s="143"/>
      <c r="H586" s="143"/>
      <c r="I586" s="142"/>
      <c r="J586" s="142"/>
      <c r="K586" s="142"/>
      <c r="L586" s="142"/>
      <c r="M586" s="142"/>
      <c r="N586" s="142"/>
      <c r="O586" s="142"/>
      <c r="P586" s="142"/>
      <c r="Q586" s="142"/>
      <c r="R586" s="142"/>
      <c r="S586" s="142"/>
      <c r="T586" s="142"/>
      <c r="U586" s="142"/>
      <c r="V586" s="142"/>
      <c r="W586" s="142"/>
      <c r="X586" s="142"/>
      <c r="Y586" s="142"/>
      <c r="Z586" s="142"/>
      <c r="AA586" s="142"/>
      <c r="AB586" s="142"/>
      <c r="AC586" s="142"/>
    </row>
    <row r="587" spans="1:29" ht="15.75" customHeight="1" x14ac:dyDescent="0.2">
      <c r="A587" s="142"/>
      <c r="B587" s="142"/>
      <c r="C587" s="143"/>
      <c r="D587" s="143"/>
      <c r="E587" s="143"/>
      <c r="F587" s="143"/>
      <c r="G587" s="143"/>
      <c r="H587" s="143"/>
      <c r="I587" s="142"/>
      <c r="J587" s="142"/>
      <c r="K587" s="142"/>
      <c r="L587" s="142"/>
      <c r="M587" s="142"/>
      <c r="N587" s="142"/>
      <c r="O587" s="142"/>
      <c r="P587" s="142"/>
      <c r="Q587" s="142"/>
      <c r="R587" s="142"/>
      <c r="S587" s="142"/>
      <c r="T587" s="142"/>
      <c r="U587" s="142"/>
      <c r="V587" s="142"/>
      <c r="W587" s="142"/>
      <c r="X587" s="142"/>
      <c r="Y587" s="142"/>
      <c r="Z587" s="142"/>
      <c r="AA587" s="142"/>
      <c r="AB587" s="142"/>
      <c r="AC587" s="142"/>
    </row>
    <row r="588" spans="1:29" ht="15.75" customHeight="1" x14ac:dyDescent="0.2">
      <c r="A588" s="142"/>
      <c r="B588" s="142"/>
      <c r="C588" s="143"/>
      <c r="D588" s="143"/>
      <c r="E588" s="143"/>
      <c r="F588" s="143"/>
      <c r="G588" s="143"/>
      <c r="H588" s="143"/>
      <c r="I588" s="142"/>
      <c r="J588" s="142"/>
      <c r="K588" s="142"/>
      <c r="L588" s="142"/>
      <c r="M588" s="142"/>
      <c r="N588" s="142"/>
      <c r="O588" s="142"/>
      <c r="P588" s="142"/>
      <c r="Q588" s="142"/>
      <c r="R588" s="142"/>
      <c r="S588" s="142"/>
      <c r="T588" s="142"/>
      <c r="U588" s="142"/>
      <c r="V588" s="142"/>
      <c r="W588" s="142"/>
      <c r="X588" s="142"/>
      <c r="Y588" s="142"/>
      <c r="Z588" s="142"/>
      <c r="AA588" s="142"/>
      <c r="AB588" s="142"/>
      <c r="AC588" s="142"/>
    </row>
    <row r="589" spans="1:29" ht="15.75" customHeight="1" x14ac:dyDescent="0.2">
      <c r="A589" s="142"/>
      <c r="B589" s="142"/>
      <c r="C589" s="143"/>
      <c r="D589" s="143"/>
      <c r="E589" s="143"/>
      <c r="F589" s="143"/>
      <c r="G589" s="143"/>
      <c r="H589" s="143"/>
      <c r="I589" s="142"/>
      <c r="J589" s="142"/>
      <c r="K589" s="142"/>
      <c r="L589" s="142"/>
      <c r="M589" s="142"/>
      <c r="N589" s="142"/>
      <c r="O589" s="142"/>
      <c r="P589" s="142"/>
      <c r="Q589" s="142"/>
      <c r="R589" s="142"/>
      <c r="S589" s="142"/>
      <c r="T589" s="142"/>
      <c r="U589" s="142"/>
      <c r="V589" s="142"/>
      <c r="W589" s="142"/>
      <c r="X589" s="142"/>
      <c r="Y589" s="142"/>
      <c r="Z589" s="142"/>
      <c r="AA589" s="142"/>
      <c r="AB589" s="142"/>
      <c r="AC589" s="142"/>
    </row>
    <row r="590" spans="1:29" ht="15.75" customHeight="1" x14ac:dyDescent="0.2">
      <c r="A590" s="142"/>
      <c r="B590" s="142"/>
      <c r="C590" s="143"/>
      <c r="D590" s="143"/>
      <c r="E590" s="143"/>
      <c r="F590" s="143"/>
      <c r="G590" s="143"/>
      <c r="H590" s="143"/>
      <c r="I590" s="142"/>
      <c r="J590" s="142"/>
      <c r="K590" s="142"/>
      <c r="L590" s="142"/>
      <c r="M590" s="142"/>
      <c r="N590" s="142"/>
      <c r="O590" s="142"/>
      <c r="P590" s="142"/>
      <c r="Q590" s="142"/>
      <c r="R590" s="142"/>
      <c r="S590" s="142"/>
      <c r="T590" s="142"/>
      <c r="U590" s="142"/>
      <c r="V590" s="142"/>
      <c r="W590" s="142"/>
      <c r="X590" s="142"/>
      <c r="Y590" s="142"/>
      <c r="Z590" s="142"/>
      <c r="AA590" s="142"/>
      <c r="AB590" s="142"/>
      <c r="AC590" s="142"/>
    </row>
    <row r="591" spans="1:29" ht="15.75" customHeight="1" x14ac:dyDescent="0.2">
      <c r="A591" s="142"/>
      <c r="B591" s="142"/>
      <c r="C591" s="143"/>
      <c r="D591" s="143"/>
      <c r="E591" s="143"/>
      <c r="F591" s="143"/>
      <c r="G591" s="143"/>
      <c r="H591" s="143"/>
      <c r="I591" s="142"/>
      <c r="J591" s="142"/>
      <c r="K591" s="142"/>
      <c r="L591" s="142"/>
      <c r="M591" s="142"/>
      <c r="N591" s="142"/>
      <c r="O591" s="142"/>
      <c r="P591" s="142"/>
      <c r="Q591" s="142"/>
      <c r="R591" s="142"/>
      <c r="S591" s="142"/>
      <c r="T591" s="142"/>
      <c r="U591" s="142"/>
      <c r="V591" s="142"/>
      <c r="W591" s="142"/>
      <c r="X591" s="142"/>
      <c r="Y591" s="142"/>
      <c r="Z591" s="142"/>
      <c r="AA591" s="142"/>
      <c r="AB591" s="142"/>
      <c r="AC591" s="142"/>
    </row>
    <row r="592" spans="1:29" ht="15.75" customHeight="1" x14ac:dyDescent="0.2">
      <c r="A592" s="142"/>
      <c r="B592" s="142"/>
      <c r="C592" s="143"/>
      <c r="D592" s="143"/>
      <c r="E592" s="143"/>
      <c r="F592" s="143"/>
      <c r="G592" s="143"/>
      <c r="H592" s="143"/>
      <c r="I592" s="142"/>
      <c r="J592" s="142"/>
      <c r="K592" s="142"/>
      <c r="L592" s="142"/>
      <c r="M592" s="142"/>
      <c r="N592" s="142"/>
      <c r="O592" s="142"/>
      <c r="P592" s="142"/>
      <c r="Q592" s="142"/>
      <c r="R592" s="142"/>
      <c r="S592" s="142"/>
      <c r="T592" s="142"/>
      <c r="U592" s="142"/>
      <c r="V592" s="142"/>
      <c r="W592" s="142"/>
      <c r="X592" s="142"/>
      <c r="Y592" s="142"/>
      <c r="Z592" s="142"/>
      <c r="AA592" s="142"/>
      <c r="AB592" s="142"/>
      <c r="AC592" s="142"/>
    </row>
    <row r="593" spans="1:29" ht="15.75" customHeight="1" x14ac:dyDescent="0.2">
      <c r="A593" s="142"/>
      <c r="B593" s="142"/>
      <c r="C593" s="143"/>
      <c r="D593" s="143"/>
      <c r="E593" s="143"/>
      <c r="F593" s="143"/>
      <c r="G593" s="143"/>
      <c r="H593" s="143"/>
      <c r="I593" s="142"/>
      <c r="J593" s="142"/>
      <c r="K593" s="142"/>
      <c r="L593" s="142"/>
      <c r="M593" s="142"/>
      <c r="N593" s="142"/>
      <c r="O593" s="142"/>
      <c r="P593" s="142"/>
      <c r="Q593" s="142"/>
      <c r="R593" s="142"/>
      <c r="S593" s="142"/>
      <c r="T593" s="142"/>
      <c r="U593" s="142"/>
      <c r="V593" s="142"/>
      <c r="W593" s="142"/>
      <c r="X593" s="142"/>
      <c r="Y593" s="142"/>
      <c r="Z593" s="142"/>
      <c r="AA593" s="142"/>
      <c r="AB593" s="142"/>
      <c r="AC593" s="142"/>
    </row>
    <row r="594" spans="1:29" ht="15.75" customHeight="1" x14ac:dyDescent="0.2">
      <c r="A594" s="142"/>
      <c r="B594" s="142"/>
      <c r="C594" s="143"/>
      <c r="D594" s="143"/>
      <c r="E594" s="143"/>
      <c r="F594" s="143"/>
      <c r="G594" s="143"/>
      <c r="H594" s="143"/>
      <c r="I594" s="142"/>
      <c r="J594" s="142"/>
      <c r="K594" s="142"/>
      <c r="L594" s="142"/>
      <c r="M594" s="142"/>
      <c r="N594" s="142"/>
      <c r="O594" s="142"/>
      <c r="P594" s="142"/>
      <c r="Q594" s="142"/>
      <c r="R594" s="142"/>
      <c r="S594" s="142"/>
      <c r="T594" s="142"/>
      <c r="U594" s="142"/>
      <c r="V594" s="142"/>
      <c r="W594" s="142"/>
      <c r="X594" s="142"/>
      <c r="Y594" s="142"/>
      <c r="Z594" s="142"/>
      <c r="AA594" s="142"/>
      <c r="AB594" s="142"/>
      <c r="AC594" s="142"/>
    </row>
    <row r="595" spans="1:29" ht="15.75" customHeight="1" x14ac:dyDescent="0.2">
      <c r="A595" s="142"/>
      <c r="B595" s="142"/>
      <c r="C595" s="143"/>
      <c r="D595" s="143"/>
      <c r="E595" s="143"/>
      <c r="F595" s="143"/>
      <c r="G595" s="143"/>
      <c r="H595" s="143"/>
      <c r="I595" s="142"/>
      <c r="J595" s="142"/>
      <c r="K595" s="142"/>
      <c r="L595" s="142"/>
      <c r="M595" s="142"/>
      <c r="N595" s="142"/>
      <c r="O595" s="142"/>
      <c r="P595" s="142"/>
      <c r="Q595" s="142"/>
      <c r="R595" s="142"/>
      <c r="S595" s="142"/>
      <c r="T595" s="142"/>
      <c r="U595" s="142"/>
      <c r="V595" s="142"/>
      <c r="W595" s="142"/>
      <c r="X595" s="142"/>
      <c r="Y595" s="142"/>
      <c r="Z595" s="142"/>
      <c r="AA595" s="142"/>
      <c r="AB595" s="142"/>
      <c r="AC595" s="142"/>
    </row>
    <row r="596" spans="1:29" ht="15.75" customHeight="1" x14ac:dyDescent="0.2">
      <c r="A596" s="142"/>
      <c r="B596" s="142"/>
      <c r="C596" s="143"/>
      <c r="D596" s="143"/>
      <c r="E596" s="143"/>
      <c r="F596" s="143"/>
      <c r="G596" s="143"/>
      <c r="H596" s="143"/>
      <c r="I596" s="142"/>
      <c r="J596" s="142"/>
      <c r="K596" s="142"/>
      <c r="L596" s="142"/>
      <c r="M596" s="142"/>
      <c r="N596" s="142"/>
      <c r="O596" s="142"/>
      <c r="P596" s="142"/>
      <c r="Q596" s="142"/>
      <c r="R596" s="142"/>
      <c r="S596" s="142"/>
      <c r="T596" s="142"/>
      <c r="U596" s="142"/>
      <c r="V596" s="142"/>
      <c r="W596" s="142"/>
      <c r="X596" s="142"/>
      <c r="Y596" s="142"/>
      <c r="Z596" s="142"/>
      <c r="AA596" s="142"/>
      <c r="AB596" s="142"/>
      <c r="AC596" s="142"/>
    </row>
    <row r="597" spans="1:29" ht="15.75" customHeight="1" x14ac:dyDescent="0.2">
      <c r="A597" s="142"/>
      <c r="B597" s="142"/>
      <c r="C597" s="143"/>
      <c r="D597" s="143"/>
      <c r="E597" s="143"/>
      <c r="F597" s="143"/>
      <c r="G597" s="143"/>
      <c r="H597" s="143"/>
      <c r="I597" s="142"/>
      <c r="J597" s="142"/>
      <c r="K597" s="142"/>
      <c r="L597" s="142"/>
      <c r="M597" s="142"/>
      <c r="N597" s="142"/>
      <c r="O597" s="142"/>
      <c r="P597" s="142"/>
      <c r="Q597" s="142"/>
      <c r="R597" s="142"/>
      <c r="S597" s="142"/>
      <c r="T597" s="142"/>
      <c r="U597" s="142"/>
      <c r="V597" s="142"/>
      <c r="W597" s="142"/>
      <c r="X597" s="142"/>
      <c r="Y597" s="142"/>
      <c r="Z597" s="142"/>
      <c r="AA597" s="142"/>
      <c r="AB597" s="142"/>
      <c r="AC597" s="142"/>
    </row>
    <row r="598" spans="1:29" ht="15.75" customHeight="1" x14ac:dyDescent="0.2">
      <c r="A598" s="142"/>
      <c r="B598" s="142"/>
      <c r="C598" s="143"/>
      <c r="D598" s="143"/>
      <c r="E598" s="143"/>
      <c r="F598" s="143"/>
      <c r="G598" s="143"/>
      <c r="H598" s="143"/>
      <c r="I598" s="142"/>
      <c r="J598" s="142"/>
      <c r="K598" s="142"/>
      <c r="L598" s="142"/>
      <c r="M598" s="142"/>
      <c r="N598" s="142"/>
      <c r="O598" s="142"/>
      <c r="P598" s="142"/>
      <c r="Q598" s="142"/>
      <c r="R598" s="142"/>
      <c r="S598" s="142"/>
      <c r="T598" s="142"/>
      <c r="U598" s="142"/>
      <c r="V598" s="142"/>
      <c r="W598" s="142"/>
      <c r="X598" s="142"/>
      <c r="Y598" s="142"/>
      <c r="Z598" s="142"/>
      <c r="AA598" s="142"/>
      <c r="AB598" s="142"/>
      <c r="AC598" s="142"/>
    </row>
    <row r="599" spans="1:29" ht="15.75" customHeight="1" x14ac:dyDescent="0.2">
      <c r="A599" s="142"/>
      <c r="B599" s="142"/>
      <c r="C599" s="143"/>
      <c r="D599" s="143"/>
      <c r="E599" s="143"/>
      <c r="F599" s="143"/>
      <c r="G599" s="143"/>
      <c r="H599" s="143"/>
      <c r="I599" s="142"/>
      <c r="J599" s="142"/>
      <c r="K599" s="142"/>
      <c r="L599" s="142"/>
      <c r="M599" s="142"/>
      <c r="N599" s="142"/>
      <c r="O599" s="142"/>
      <c r="P599" s="142"/>
      <c r="Q599" s="142"/>
      <c r="R599" s="142"/>
      <c r="S599" s="142"/>
      <c r="T599" s="142"/>
      <c r="U599" s="142"/>
      <c r="V599" s="142"/>
      <c r="W599" s="142"/>
      <c r="X599" s="142"/>
      <c r="Y599" s="142"/>
      <c r="Z599" s="142"/>
      <c r="AA599" s="142"/>
      <c r="AB599" s="142"/>
      <c r="AC599" s="142"/>
    </row>
    <row r="600" spans="1:29" ht="15.75" customHeight="1" x14ac:dyDescent="0.2">
      <c r="A600" s="142"/>
      <c r="B600" s="142"/>
      <c r="C600" s="143"/>
      <c r="D600" s="143"/>
      <c r="E600" s="143"/>
      <c r="F600" s="143"/>
      <c r="G600" s="143"/>
      <c r="H600" s="143"/>
      <c r="I600" s="142"/>
      <c r="J600" s="142"/>
      <c r="K600" s="142"/>
      <c r="L600" s="142"/>
      <c r="M600" s="142"/>
      <c r="N600" s="142"/>
      <c r="O600" s="142"/>
      <c r="P600" s="142"/>
      <c r="Q600" s="142"/>
      <c r="R600" s="142"/>
      <c r="S600" s="142"/>
      <c r="T600" s="142"/>
      <c r="U600" s="142"/>
      <c r="V600" s="142"/>
      <c r="W600" s="142"/>
      <c r="X600" s="142"/>
      <c r="Y600" s="142"/>
      <c r="Z600" s="142"/>
      <c r="AA600" s="142"/>
      <c r="AB600" s="142"/>
      <c r="AC600" s="142"/>
    </row>
    <row r="601" spans="1:29" ht="15.75" customHeight="1" x14ac:dyDescent="0.2">
      <c r="A601" s="142"/>
      <c r="B601" s="142"/>
      <c r="C601" s="143"/>
      <c r="D601" s="143"/>
      <c r="E601" s="143"/>
      <c r="F601" s="143"/>
      <c r="G601" s="143"/>
      <c r="H601" s="143"/>
      <c r="I601" s="142"/>
      <c r="J601" s="142"/>
      <c r="K601" s="142"/>
      <c r="L601" s="142"/>
      <c r="M601" s="142"/>
      <c r="N601" s="142"/>
      <c r="O601" s="142"/>
      <c r="P601" s="142"/>
      <c r="Q601" s="142"/>
      <c r="R601" s="142"/>
      <c r="S601" s="142"/>
      <c r="T601" s="142"/>
      <c r="U601" s="142"/>
      <c r="V601" s="142"/>
      <c r="W601" s="142"/>
      <c r="X601" s="142"/>
      <c r="Y601" s="142"/>
      <c r="Z601" s="142"/>
      <c r="AA601" s="142"/>
      <c r="AB601" s="142"/>
      <c r="AC601" s="142"/>
    </row>
    <row r="602" spans="1:29" ht="15.75" customHeight="1" x14ac:dyDescent="0.2">
      <c r="A602" s="142"/>
      <c r="B602" s="142"/>
      <c r="C602" s="143"/>
      <c r="D602" s="143"/>
      <c r="E602" s="143"/>
      <c r="F602" s="143"/>
      <c r="G602" s="143"/>
      <c r="H602" s="143"/>
      <c r="I602" s="142"/>
      <c r="J602" s="142"/>
      <c r="K602" s="142"/>
      <c r="L602" s="142"/>
      <c r="M602" s="142"/>
      <c r="N602" s="142"/>
      <c r="O602" s="142"/>
      <c r="P602" s="142"/>
      <c r="Q602" s="142"/>
      <c r="R602" s="142"/>
      <c r="S602" s="142"/>
      <c r="T602" s="142"/>
      <c r="U602" s="142"/>
      <c r="V602" s="142"/>
      <c r="W602" s="142"/>
      <c r="X602" s="142"/>
      <c r="Y602" s="142"/>
      <c r="Z602" s="142"/>
      <c r="AA602" s="142"/>
      <c r="AB602" s="142"/>
      <c r="AC602" s="142"/>
    </row>
    <row r="603" spans="1:29" ht="15.75" customHeight="1" x14ac:dyDescent="0.2">
      <c r="A603" s="142"/>
      <c r="B603" s="142"/>
      <c r="C603" s="143"/>
      <c r="D603" s="143"/>
      <c r="E603" s="143"/>
      <c r="F603" s="143"/>
      <c r="G603" s="143"/>
      <c r="H603" s="143"/>
      <c r="I603" s="142"/>
      <c r="J603" s="142"/>
      <c r="K603" s="142"/>
      <c r="L603" s="142"/>
      <c r="M603" s="142"/>
      <c r="N603" s="142"/>
      <c r="O603" s="142"/>
      <c r="P603" s="142"/>
      <c r="Q603" s="142"/>
      <c r="R603" s="142"/>
      <c r="S603" s="142"/>
      <c r="T603" s="142"/>
      <c r="U603" s="142"/>
      <c r="V603" s="142"/>
      <c r="W603" s="142"/>
      <c r="X603" s="142"/>
      <c r="Y603" s="142"/>
      <c r="Z603" s="142"/>
      <c r="AA603" s="142"/>
      <c r="AB603" s="142"/>
      <c r="AC603" s="142"/>
    </row>
    <row r="604" spans="1:29" ht="15.75" customHeight="1" x14ac:dyDescent="0.2">
      <c r="A604" s="142"/>
      <c r="B604" s="142"/>
      <c r="C604" s="143"/>
      <c r="D604" s="143"/>
      <c r="E604" s="143"/>
      <c r="F604" s="143"/>
      <c r="G604" s="143"/>
      <c r="H604" s="143"/>
      <c r="I604" s="142"/>
      <c r="J604" s="142"/>
      <c r="K604" s="142"/>
      <c r="L604" s="142"/>
      <c r="M604" s="142"/>
      <c r="N604" s="142"/>
      <c r="O604" s="142"/>
      <c r="P604" s="142"/>
      <c r="Q604" s="142"/>
      <c r="R604" s="142"/>
      <c r="S604" s="142"/>
      <c r="T604" s="142"/>
      <c r="U604" s="142"/>
      <c r="V604" s="142"/>
      <c r="W604" s="142"/>
      <c r="X604" s="142"/>
      <c r="Y604" s="142"/>
      <c r="Z604" s="142"/>
      <c r="AA604" s="142"/>
      <c r="AB604" s="142"/>
      <c r="AC604" s="142"/>
    </row>
    <row r="605" spans="1:29" ht="15.75" customHeight="1" x14ac:dyDescent="0.2">
      <c r="A605" s="142"/>
      <c r="B605" s="142"/>
      <c r="C605" s="143"/>
      <c r="D605" s="143"/>
      <c r="E605" s="143"/>
      <c r="F605" s="143"/>
      <c r="G605" s="143"/>
      <c r="H605" s="143"/>
      <c r="I605" s="142"/>
      <c r="J605" s="142"/>
      <c r="K605" s="142"/>
      <c r="L605" s="142"/>
      <c r="M605" s="142"/>
      <c r="N605" s="142"/>
      <c r="O605" s="142"/>
      <c r="P605" s="142"/>
      <c r="Q605" s="142"/>
      <c r="R605" s="142"/>
      <c r="S605" s="142"/>
      <c r="T605" s="142"/>
      <c r="U605" s="142"/>
      <c r="V605" s="142"/>
      <c r="W605" s="142"/>
      <c r="X605" s="142"/>
      <c r="Y605" s="142"/>
      <c r="Z605" s="142"/>
      <c r="AA605" s="142"/>
      <c r="AB605" s="142"/>
      <c r="AC605" s="142"/>
    </row>
    <row r="606" spans="1:29" ht="15.75" customHeight="1" x14ac:dyDescent="0.2">
      <c r="A606" s="142"/>
      <c r="B606" s="142"/>
      <c r="C606" s="143"/>
      <c r="D606" s="143"/>
      <c r="E606" s="143"/>
      <c r="F606" s="143"/>
      <c r="G606" s="143"/>
      <c r="H606" s="143"/>
      <c r="I606" s="142"/>
      <c r="J606" s="142"/>
      <c r="K606" s="142"/>
      <c r="L606" s="142"/>
      <c r="M606" s="142"/>
      <c r="N606" s="142"/>
      <c r="O606" s="142"/>
      <c r="P606" s="142"/>
      <c r="Q606" s="142"/>
      <c r="R606" s="142"/>
      <c r="S606" s="142"/>
      <c r="T606" s="142"/>
      <c r="U606" s="142"/>
      <c r="V606" s="142"/>
      <c r="W606" s="142"/>
      <c r="X606" s="142"/>
      <c r="Y606" s="142"/>
      <c r="Z606" s="142"/>
      <c r="AA606" s="142"/>
      <c r="AB606" s="142"/>
      <c r="AC606" s="142"/>
    </row>
    <row r="607" spans="1:29" ht="15.75" customHeight="1" x14ac:dyDescent="0.2">
      <c r="A607" s="142"/>
      <c r="B607" s="142"/>
      <c r="C607" s="143"/>
      <c r="D607" s="143"/>
      <c r="E607" s="143"/>
      <c r="F607" s="143"/>
      <c r="G607" s="143"/>
      <c r="H607" s="143"/>
      <c r="I607" s="142"/>
      <c r="J607" s="142"/>
      <c r="K607" s="142"/>
      <c r="L607" s="142"/>
      <c r="M607" s="142"/>
      <c r="N607" s="142"/>
      <c r="O607" s="142"/>
      <c r="P607" s="142"/>
      <c r="Q607" s="142"/>
      <c r="R607" s="142"/>
      <c r="S607" s="142"/>
      <c r="T607" s="142"/>
      <c r="U607" s="142"/>
      <c r="V607" s="142"/>
      <c r="W607" s="142"/>
      <c r="X607" s="142"/>
      <c r="Y607" s="142"/>
      <c r="Z607" s="142"/>
      <c r="AA607" s="142"/>
      <c r="AB607" s="142"/>
      <c r="AC607" s="142"/>
    </row>
    <row r="608" spans="1:29" ht="15.75" customHeight="1" x14ac:dyDescent="0.2">
      <c r="A608" s="142"/>
      <c r="B608" s="142"/>
      <c r="C608" s="143"/>
      <c r="D608" s="143"/>
      <c r="E608" s="143"/>
      <c r="F608" s="143"/>
      <c r="G608" s="143"/>
      <c r="H608" s="143"/>
      <c r="I608" s="142"/>
      <c r="J608" s="142"/>
      <c r="K608" s="142"/>
      <c r="L608" s="142"/>
      <c r="M608" s="142"/>
      <c r="N608" s="142"/>
      <c r="O608" s="142"/>
      <c r="P608" s="142"/>
      <c r="Q608" s="142"/>
      <c r="R608" s="142"/>
      <c r="S608" s="142"/>
      <c r="T608" s="142"/>
      <c r="U608" s="142"/>
      <c r="V608" s="142"/>
      <c r="W608" s="142"/>
      <c r="X608" s="142"/>
      <c r="Y608" s="142"/>
      <c r="Z608" s="142"/>
      <c r="AA608" s="142"/>
      <c r="AB608" s="142"/>
      <c r="AC608" s="142"/>
    </row>
    <row r="609" spans="1:29" ht="15.75" customHeight="1" x14ac:dyDescent="0.2">
      <c r="A609" s="142"/>
      <c r="B609" s="142"/>
      <c r="C609" s="143"/>
      <c r="D609" s="143"/>
      <c r="E609" s="143"/>
      <c r="F609" s="143"/>
      <c r="G609" s="143"/>
      <c r="H609" s="143"/>
      <c r="I609" s="142"/>
      <c r="J609" s="142"/>
      <c r="K609" s="142"/>
      <c r="L609" s="142"/>
      <c r="M609" s="142"/>
      <c r="N609" s="142"/>
      <c r="O609" s="142"/>
      <c r="P609" s="142"/>
      <c r="Q609" s="142"/>
      <c r="R609" s="142"/>
      <c r="S609" s="142"/>
      <c r="T609" s="142"/>
      <c r="U609" s="142"/>
      <c r="V609" s="142"/>
      <c r="W609" s="142"/>
      <c r="X609" s="142"/>
      <c r="Y609" s="142"/>
      <c r="Z609" s="142"/>
      <c r="AA609" s="142"/>
      <c r="AB609" s="142"/>
      <c r="AC609" s="142"/>
    </row>
    <row r="610" spans="1:29" ht="15.75" customHeight="1" x14ac:dyDescent="0.2">
      <c r="A610" s="142"/>
      <c r="B610" s="142"/>
      <c r="C610" s="143"/>
      <c r="D610" s="143"/>
      <c r="E610" s="143"/>
      <c r="F610" s="143"/>
      <c r="G610" s="143"/>
      <c r="H610" s="143"/>
      <c r="I610" s="142"/>
      <c r="J610" s="142"/>
      <c r="K610" s="142"/>
      <c r="L610" s="142"/>
      <c r="M610" s="142"/>
      <c r="N610" s="142"/>
      <c r="O610" s="142"/>
      <c r="P610" s="142"/>
      <c r="Q610" s="142"/>
      <c r="R610" s="142"/>
      <c r="S610" s="142"/>
      <c r="T610" s="142"/>
      <c r="U610" s="142"/>
      <c r="V610" s="142"/>
      <c r="W610" s="142"/>
      <c r="X610" s="142"/>
      <c r="Y610" s="142"/>
      <c r="Z610" s="142"/>
      <c r="AA610" s="142"/>
      <c r="AB610" s="142"/>
      <c r="AC610" s="142"/>
    </row>
    <row r="611" spans="1:29" ht="15.75" customHeight="1" x14ac:dyDescent="0.2">
      <c r="A611" s="142"/>
      <c r="B611" s="142"/>
      <c r="C611" s="143"/>
      <c r="D611" s="143"/>
      <c r="E611" s="143"/>
      <c r="F611" s="143"/>
      <c r="G611" s="143"/>
      <c r="H611" s="143"/>
      <c r="I611" s="142"/>
      <c r="J611" s="142"/>
      <c r="K611" s="142"/>
      <c r="L611" s="142"/>
      <c r="M611" s="142"/>
      <c r="N611" s="142"/>
      <c r="O611" s="142"/>
      <c r="P611" s="142"/>
      <c r="Q611" s="142"/>
      <c r="R611" s="142"/>
      <c r="S611" s="142"/>
      <c r="T611" s="142"/>
      <c r="U611" s="142"/>
      <c r="V611" s="142"/>
      <c r="W611" s="142"/>
      <c r="X611" s="142"/>
      <c r="Y611" s="142"/>
      <c r="Z611" s="142"/>
      <c r="AA611" s="142"/>
      <c r="AB611" s="142"/>
      <c r="AC611" s="142"/>
    </row>
    <row r="612" spans="1:29" ht="15.75" customHeight="1" x14ac:dyDescent="0.2">
      <c r="A612" s="142"/>
      <c r="B612" s="142"/>
      <c r="C612" s="143"/>
      <c r="D612" s="143"/>
      <c r="E612" s="143"/>
      <c r="F612" s="143"/>
      <c r="G612" s="143"/>
      <c r="H612" s="143"/>
      <c r="I612" s="142"/>
      <c r="J612" s="142"/>
      <c r="K612" s="142"/>
      <c r="L612" s="142"/>
      <c r="M612" s="142"/>
      <c r="N612" s="142"/>
      <c r="O612" s="142"/>
      <c r="P612" s="142"/>
      <c r="Q612" s="142"/>
      <c r="R612" s="142"/>
      <c r="S612" s="142"/>
      <c r="T612" s="142"/>
      <c r="U612" s="142"/>
      <c r="V612" s="142"/>
      <c r="W612" s="142"/>
      <c r="X612" s="142"/>
      <c r="Y612" s="142"/>
      <c r="Z612" s="142"/>
      <c r="AA612" s="142"/>
      <c r="AB612" s="142"/>
      <c r="AC612" s="142"/>
    </row>
    <row r="613" spans="1:29" ht="15.75" customHeight="1" x14ac:dyDescent="0.2">
      <c r="A613" s="142"/>
      <c r="B613" s="142"/>
      <c r="C613" s="143"/>
      <c r="D613" s="143"/>
      <c r="E613" s="143"/>
      <c r="F613" s="143"/>
      <c r="G613" s="143"/>
      <c r="H613" s="143"/>
      <c r="I613" s="142"/>
      <c r="J613" s="142"/>
      <c r="K613" s="142"/>
      <c r="L613" s="142"/>
      <c r="M613" s="142"/>
      <c r="N613" s="142"/>
      <c r="O613" s="142"/>
      <c r="P613" s="142"/>
      <c r="Q613" s="142"/>
      <c r="R613" s="142"/>
      <c r="S613" s="142"/>
      <c r="T613" s="142"/>
      <c r="U613" s="142"/>
      <c r="V613" s="142"/>
      <c r="W613" s="142"/>
      <c r="X613" s="142"/>
      <c r="Y613" s="142"/>
      <c r="Z613" s="142"/>
      <c r="AA613" s="142"/>
      <c r="AB613" s="142"/>
      <c r="AC613" s="142"/>
    </row>
    <row r="614" spans="1:29" ht="15.75" customHeight="1" x14ac:dyDescent="0.2">
      <c r="A614" s="142"/>
      <c r="B614" s="142"/>
      <c r="C614" s="143"/>
      <c r="D614" s="143"/>
      <c r="E614" s="143"/>
      <c r="F614" s="143"/>
      <c r="G614" s="143"/>
      <c r="H614" s="143"/>
      <c r="I614" s="142"/>
      <c r="J614" s="142"/>
      <c r="K614" s="142"/>
      <c r="L614" s="142"/>
      <c r="M614" s="142"/>
      <c r="N614" s="142"/>
      <c r="O614" s="142"/>
      <c r="P614" s="142"/>
      <c r="Q614" s="142"/>
      <c r="R614" s="142"/>
      <c r="S614" s="142"/>
      <c r="T614" s="142"/>
      <c r="U614" s="142"/>
      <c r="V614" s="142"/>
      <c r="W614" s="142"/>
      <c r="X614" s="142"/>
      <c r="Y614" s="142"/>
      <c r="Z614" s="142"/>
      <c r="AA614" s="142"/>
      <c r="AB614" s="142"/>
      <c r="AC614" s="142"/>
    </row>
    <row r="615" spans="1:29" ht="15.75" customHeight="1" x14ac:dyDescent="0.2">
      <c r="A615" s="142"/>
      <c r="B615" s="142"/>
      <c r="C615" s="143"/>
      <c r="D615" s="143"/>
      <c r="E615" s="143"/>
      <c r="F615" s="143"/>
      <c r="G615" s="143"/>
      <c r="H615" s="143"/>
      <c r="I615" s="142"/>
      <c r="J615" s="142"/>
      <c r="K615" s="142"/>
      <c r="L615" s="142"/>
      <c r="M615" s="142"/>
      <c r="N615" s="142"/>
      <c r="O615" s="142"/>
      <c r="P615" s="142"/>
      <c r="Q615" s="142"/>
      <c r="R615" s="142"/>
      <c r="S615" s="142"/>
      <c r="T615" s="142"/>
      <c r="U615" s="142"/>
      <c r="V615" s="142"/>
      <c r="W615" s="142"/>
      <c r="X615" s="142"/>
      <c r="Y615" s="142"/>
      <c r="Z615" s="142"/>
      <c r="AA615" s="142"/>
      <c r="AB615" s="142"/>
      <c r="AC615" s="142"/>
    </row>
    <row r="616" spans="1:29" ht="15.75" customHeight="1" x14ac:dyDescent="0.2">
      <c r="A616" s="142"/>
      <c r="B616" s="142"/>
      <c r="C616" s="143"/>
      <c r="D616" s="143"/>
      <c r="E616" s="143"/>
      <c r="F616" s="143"/>
      <c r="G616" s="143"/>
      <c r="H616" s="143"/>
      <c r="I616" s="142"/>
      <c r="J616" s="142"/>
      <c r="K616" s="142"/>
      <c r="L616" s="142"/>
      <c r="M616" s="142"/>
      <c r="N616" s="142"/>
      <c r="O616" s="142"/>
      <c r="P616" s="142"/>
      <c r="Q616" s="142"/>
      <c r="R616" s="142"/>
      <c r="S616" s="142"/>
      <c r="T616" s="142"/>
      <c r="U616" s="142"/>
      <c r="V616" s="142"/>
      <c r="W616" s="142"/>
      <c r="X616" s="142"/>
      <c r="Y616" s="142"/>
      <c r="Z616" s="142"/>
      <c r="AA616" s="142"/>
      <c r="AB616" s="142"/>
      <c r="AC616" s="142"/>
    </row>
    <row r="617" spans="1:29" ht="15.75" customHeight="1" x14ac:dyDescent="0.2">
      <c r="A617" s="142"/>
      <c r="B617" s="142"/>
      <c r="C617" s="143"/>
      <c r="D617" s="143"/>
      <c r="E617" s="143"/>
      <c r="F617" s="143"/>
      <c r="G617" s="143"/>
      <c r="H617" s="143"/>
      <c r="I617" s="142"/>
      <c r="J617" s="142"/>
      <c r="K617" s="142"/>
      <c r="L617" s="142"/>
      <c r="M617" s="142"/>
      <c r="N617" s="142"/>
      <c r="O617" s="142"/>
      <c r="P617" s="142"/>
      <c r="Q617" s="142"/>
      <c r="R617" s="142"/>
      <c r="S617" s="142"/>
      <c r="T617" s="142"/>
      <c r="U617" s="142"/>
      <c r="V617" s="142"/>
      <c r="W617" s="142"/>
      <c r="X617" s="142"/>
      <c r="Y617" s="142"/>
      <c r="Z617" s="142"/>
      <c r="AA617" s="142"/>
      <c r="AB617" s="142"/>
      <c r="AC617" s="142"/>
    </row>
    <row r="618" spans="1:29" ht="15.75" customHeight="1" x14ac:dyDescent="0.2">
      <c r="A618" s="142"/>
      <c r="B618" s="142"/>
      <c r="C618" s="143"/>
      <c r="D618" s="143"/>
      <c r="E618" s="143"/>
      <c r="F618" s="143"/>
      <c r="G618" s="143"/>
      <c r="H618" s="143"/>
      <c r="I618" s="142"/>
      <c r="J618" s="142"/>
      <c r="K618" s="142"/>
      <c r="L618" s="142"/>
      <c r="M618" s="142"/>
      <c r="N618" s="142"/>
      <c r="O618" s="142"/>
      <c r="P618" s="142"/>
      <c r="Q618" s="142"/>
      <c r="R618" s="142"/>
      <c r="S618" s="142"/>
      <c r="T618" s="142"/>
      <c r="U618" s="142"/>
      <c r="V618" s="142"/>
      <c r="W618" s="142"/>
      <c r="X618" s="142"/>
      <c r="Y618" s="142"/>
      <c r="Z618" s="142"/>
      <c r="AA618" s="142"/>
      <c r="AB618" s="142"/>
      <c r="AC618" s="142"/>
    </row>
    <row r="619" spans="1:29" ht="15.75" customHeight="1" x14ac:dyDescent="0.2">
      <c r="A619" s="142"/>
      <c r="B619" s="142"/>
      <c r="C619" s="143"/>
      <c r="D619" s="143"/>
      <c r="E619" s="143"/>
      <c r="F619" s="143"/>
      <c r="G619" s="143"/>
      <c r="H619" s="143"/>
      <c r="I619" s="142"/>
      <c r="J619" s="142"/>
      <c r="K619" s="142"/>
      <c r="L619" s="142"/>
      <c r="M619" s="142"/>
      <c r="N619" s="142"/>
      <c r="O619" s="142"/>
      <c r="P619" s="142"/>
      <c r="Q619" s="142"/>
      <c r="R619" s="142"/>
      <c r="S619" s="142"/>
      <c r="T619" s="142"/>
      <c r="U619" s="142"/>
      <c r="V619" s="142"/>
      <c r="W619" s="142"/>
      <c r="X619" s="142"/>
      <c r="Y619" s="142"/>
      <c r="Z619" s="142"/>
      <c r="AA619" s="142"/>
      <c r="AB619" s="142"/>
      <c r="AC619" s="142"/>
    </row>
    <row r="620" spans="1:29" ht="15.75" customHeight="1" x14ac:dyDescent="0.2">
      <c r="A620" s="142"/>
      <c r="B620" s="142"/>
      <c r="C620" s="143"/>
      <c r="D620" s="143"/>
      <c r="E620" s="143"/>
      <c r="F620" s="143"/>
      <c r="G620" s="143"/>
      <c r="H620" s="143"/>
      <c r="I620" s="142"/>
      <c r="J620" s="142"/>
      <c r="K620" s="142"/>
      <c r="L620" s="142"/>
      <c r="M620" s="142"/>
      <c r="N620" s="142"/>
      <c r="O620" s="142"/>
      <c r="P620" s="142"/>
      <c r="Q620" s="142"/>
      <c r="R620" s="142"/>
      <c r="S620" s="142"/>
      <c r="T620" s="142"/>
      <c r="U620" s="142"/>
      <c r="V620" s="142"/>
      <c r="W620" s="142"/>
      <c r="X620" s="142"/>
      <c r="Y620" s="142"/>
      <c r="Z620" s="142"/>
      <c r="AA620" s="142"/>
      <c r="AB620" s="142"/>
      <c r="AC620" s="142"/>
    </row>
    <row r="621" spans="1:29" ht="15.75" customHeight="1" x14ac:dyDescent="0.2">
      <c r="A621" s="142"/>
      <c r="B621" s="142"/>
      <c r="C621" s="143"/>
      <c r="D621" s="143"/>
      <c r="E621" s="143"/>
      <c r="F621" s="143"/>
      <c r="G621" s="143"/>
      <c r="H621" s="143"/>
      <c r="I621" s="142"/>
      <c r="J621" s="142"/>
      <c r="K621" s="142"/>
      <c r="L621" s="142"/>
      <c r="M621" s="142"/>
      <c r="N621" s="142"/>
      <c r="O621" s="142"/>
      <c r="P621" s="142"/>
      <c r="Q621" s="142"/>
      <c r="R621" s="142"/>
      <c r="S621" s="142"/>
      <c r="T621" s="142"/>
      <c r="U621" s="142"/>
      <c r="V621" s="142"/>
      <c r="W621" s="142"/>
      <c r="X621" s="142"/>
      <c r="Y621" s="142"/>
      <c r="Z621" s="142"/>
      <c r="AA621" s="142"/>
      <c r="AB621" s="142"/>
      <c r="AC621" s="142"/>
    </row>
    <row r="622" spans="1:29" ht="15.75" customHeight="1" x14ac:dyDescent="0.2">
      <c r="A622" s="142"/>
      <c r="B622" s="142"/>
      <c r="C622" s="143"/>
      <c r="D622" s="143"/>
      <c r="E622" s="143"/>
      <c r="F622" s="143"/>
      <c r="G622" s="143"/>
      <c r="H622" s="143"/>
      <c r="I622" s="142"/>
      <c r="J622" s="142"/>
      <c r="K622" s="142"/>
      <c r="L622" s="142"/>
      <c r="M622" s="142"/>
      <c r="N622" s="142"/>
      <c r="O622" s="142"/>
      <c r="P622" s="142"/>
      <c r="Q622" s="142"/>
      <c r="R622" s="142"/>
      <c r="S622" s="142"/>
      <c r="T622" s="142"/>
      <c r="U622" s="142"/>
      <c r="V622" s="142"/>
      <c r="W622" s="142"/>
      <c r="X622" s="142"/>
      <c r="Y622" s="142"/>
      <c r="Z622" s="142"/>
      <c r="AA622" s="142"/>
      <c r="AB622" s="142"/>
      <c r="AC622" s="142"/>
    </row>
    <row r="623" spans="1:29" ht="15.75" customHeight="1" x14ac:dyDescent="0.2">
      <c r="A623" s="142"/>
      <c r="B623" s="142"/>
      <c r="C623" s="143"/>
      <c r="D623" s="143"/>
      <c r="E623" s="143"/>
      <c r="F623" s="143"/>
      <c r="G623" s="143"/>
      <c r="H623" s="143"/>
      <c r="I623" s="142"/>
      <c r="J623" s="142"/>
      <c r="K623" s="142"/>
      <c r="L623" s="142"/>
      <c r="M623" s="142"/>
      <c r="N623" s="142"/>
      <c r="O623" s="142"/>
      <c r="P623" s="142"/>
      <c r="Q623" s="142"/>
      <c r="R623" s="142"/>
      <c r="S623" s="142"/>
      <c r="T623" s="142"/>
      <c r="U623" s="142"/>
      <c r="V623" s="142"/>
      <c r="W623" s="142"/>
      <c r="X623" s="142"/>
      <c r="Y623" s="142"/>
      <c r="Z623" s="142"/>
      <c r="AA623" s="142"/>
      <c r="AB623" s="142"/>
      <c r="AC623" s="142"/>
    </row>
    <row r="624" spans="1:29" ht="15.75" customHeight="1" x14ac:dyDescent="0.2">
      <c r="A624" s="142"/>
      <c r="B624" s="142"/>
      <c r="C624" s="143"/>
      <c r="D624" s="143"/>
      <c r="E624" s="143"/>
      <c r="F624" s="143"/>
      <c r="G624" s="143"/>
      <c r="H624" s="143"/>
      <c r="I624" s="142"/>
      <c r="J624" s="142"/>
      <c r="K624" s="142"/>
      <c r="L624" s="142"/>
      <c r="M624" s="142"/>
      <c r="N624" s="142"/>
      <c r="O624" s="142"/>
      <c r="P624" s="142"/>
      <c r="Q624" s="142"/>
      <c r="R624" s="142"/>
      <c r="S624" s="142"/>
      <c r="T624" s="142"/>
      <c r="U624" s="142"/>
      <c r="V624" s="142"/>
      <c r="W624" s="142"/>
      <c r="X624" s="142"/>
      <c r="Y624" s="142"/>
      <c r="Z624" s="142"/>
      <c r="AA624" s="142"/>
      <c r="AB624" s="142"/>
      <c r="AC624" s="142"/>
    </row>
    <row r="625" spans="1:29" ht="15.75" customHeight="1" x14ac:dyDescent="0.2">
      <c r="A625" s="142"/>
      <c r="B625" s="142"/>
      <c r="C625" s="143"/>
      <c r="D625" s="143"/>
      <c r="E625" s="143"/>
      <c r="F625" s="143"/>
      <c r="G625" s="143"/>
      <c r="H625" s="143"/>
      <c r="I625" s="142"/>
      <c r="J625" s="142"/>
      <c r="K625" s="142"/>
      <c r="L625" s="142"/>
      <c r="M625" s="142"/>
      <c r="N625" s="142"/>
      <c r="O625" s="142"/>
      <c r="P625" s="142"/>
      <c r="Q625" s="142"/>
      <c r="R625" s="142"/>
      <c r="S625" s="142"/>
      <c r="T625" s="142"/>
      <c r="U625" s="142"/>
      <c r="V625" s="142"/>
      <c r="W625" s="142"/>
      <c r="X625" s="142"/>
      <c r="Y625" s="142"/>
      <c r="Z625" s="142"/>
      <c r="AA625" s="142"/>
      <c r="AB625" s="142"/>
      <c r="AC625" s="142"/>
    </row>
    <row r="626" spans="1:29" ht="15.75" customHeight="1" x14ac:dyDescent="0.2">
      <c r="A626" s="142"/>
      <c r="B626" s="142"/>
      <c r="C626" s="143"/>
      <c r="D626" s="143"/>
      <c r="E626" s="143"/>
      <c r="F626" s="143"/>
      <c r="G626" s="143"/>
      <c r="H626" s="143"/>
      <c r="I626" s="142"/>
      <c r="J626" s="142"/>
      <c r="K626" s="142"/>
      <c r="L626" s="142"/>
      <c r="M626" s="142"/>
      <c r="N626" s="142"/>
      <c r="O626" s="142"/>
      <c r="P626" s="142"/>
      <c r="Q626" s="142"/>
      <c r="R626" s="142"/>
      <c r="S626" s="142"/>
      <c r="T626" s="142"/>
      <c r="U626" s="142"/>
      <c r="V626" s="142"/>
      <c r="W626" s="142"/>
      <c r="X626" s="142"/>
      <c r="Y626" s="142"/>
      <c r="Z626" s="142"/>
      <c r="AA626" s="142"/>
      <c r="AB626" s="142"/>
      <c r="AC626" s="142"/>
    </row>
    <row r="627" spans="1:29" ht="15.75" customHeight="1" x14ac:dyDescent="0.2">
      <c r="A627" s="142"/>
      <c r="B627" s="142"/>
      <c r="C627" s="143"/>
      <c r="D627" s="143"/>
      <c r="E627" s="143"/>
      <c r="F627" s="143"/>
      <c r="G627" s="143"/>
      <c r="H627" s="143"/>
      <c r="I627" s="142"/>
      <c r="J627" s="142"/>
      <c r="K627" s="142"/>
      <c r="L627" s="142"/>
      <c r="M627" s="142"/>
      <c r="N627" s="142"/>
      <c r="O627" s="142"/>
      <c r="P627" s="142"/>
      <c r="Q627" s="142"/>
      <c r="R627" s="142"/>
      <c r="S627" s="142"/>
      <c r="T627" s="142"/>
      <c r="U627" s="142"/>
      <c r="V627" s="142"/>
      <c r="W627" s="142"/>
      <c r="X627" s="142"/>
      <c r="Y627" s="142"/>
      <c r="Z627" s="142"/>
      <c r="AA627" s="142"/>
      <c r="AB627" s="142"/>
      <c r="AC627" s="142"/>
    </row>
    <row r="628" spans="1:29" ht="15.75" customHeight="1" x14ac:dyDescent="0.2">
      <c r="A628" s="142"/>
      <c r="B628" s="142"/>
      <c r="C628" s="143"/>
      <c r="D628" s="143"/>
      <c r="E628" s="143"/>
      <c r="F628" s="143"/>
      <c r="G628" s="143"/>
      <c r="H628" s="143"/>
      <c r="I628" s="142"/>
      <c r="J628" s="142"/>
      <c r="K628" s="142"/>
      <c r="L628" s="142"/>
      <c r="M628" s="142"/>
      <c r="N628" s="142"/>
      <c r="O628" s="142"/>
      <c r="P628" s="142"/>
      <c r="Q628" s="142"/>
      <c r="R628" s="142"/>
      <c r="S628" s="142"/>
      <c r="T628" s="142"/>
      <c r="U628" s="142"/>
      <c r="V628" s="142"/>
      <c r="W628" s="142"/>
      <c r="X628" s="142"/>
      <c r="Y628" s="142"/>
      <c r="Z628" s="142"/>
      <c r="AA628" s="142"/>
      <c r="AB628" s="142"/>
      <c r="AC628" s="142"/>
    </row>
    <row r="629" spans="1:29" ht="15.75" customHeight="1" x14ac:dyDescent="0.2">
      <c r="A629" s="142"/>
      <c r="B629" s="142"/>
      <c r="C629" s="143"/>
      <c r="D629" s="143"/>
      <c r="E629" s="143"/>
      <c r="F629" s="143"/>
      <c r="G629" s="143"/>
      <c r="H629" s="143"/>
      <c r="I629" s="142"/>
      <c r="J629" s="142"/>
      <c r="K629" s="142"/>
      <c r="L629" s="142"/>
      <c r="M629" s="142"/>
      <c r="N629" s="142"/>
      <c r="O629" s="142"/>
      <c r="P629" s="142"/>
      <c r="Q629" s="142"/>
      <c r="R629" s="142"/>
      <c r="S629" s="142"/>
      <c r="T629" s="142"/>
      <c r="U629" s="142"/>
      <c r="V629" s="142"/>
      <c r="W629" s="142"/>
      <c r="X629" s="142"/>
      <c r="Y629" s="142"/>
      <c r="Z629" s="142"/>
      <c r="AA629" s="142"/>
      <c r="AB629" s="142"/>
      <c r="AC629" s="142"/>
    </row>
    <row r="630" spans="1:29" ht="15.75" customHeight="1" x14ac:dyDescent="0.2">
      <c r="A630" s="142"/>
      <c r="B630" s="142"/>
      <c r="C630" s="143"/>
      <c r="D630" s="143"/>
      <c r="E630" s="143"/>
      <c r="F630" s="143"/>
      <c r="G630" s="143"/>
      <c r="H630" s="143"/>
      <c r="I630" s="142"/>
      <c r="J630" s="142"/>
      <c r="K630" s="142"/>
      <c r="L630" s="142"/>
      <c r="M630" s="142"/>
      <c r="N630" s="142"/>
      <c r="O630" s="142"/>
      <c r="P630" s="142"/>
      <c r="Q630" s="142"/>
      <c r="R630" s="142"/>
      <c r="S630" s="142"/>
      <c r="T630" s="142"/>
      <c r="U630" s="142"/>
      <c r="V630" s="142"/>
      <c r="W630" s="142"/>
      <c r="X630" s="142"/>
      <c r="Y630" s="142"/>
      <c r="Z630" s="142"/>
      <c r="AA630" s="142"/>
      <c r="AB630" s="142"/>
      <c r="AC630" s="142"/>
    </row>
    <row r="631" spans="1:29" ht="15.75" customHeight="1" x14ac:dyDescent="0.2">
      <c r="A631" s="142"/>
      <c r="B631" s="142"/>
      <c r="C631" s="143"/>
      <c r="D631" s="143"/>
      <c r="E631" s="143"/>
      <c r="F631" s="143"/>
      <c r="G631" s="143"/>
      <c r="H631" s="143"/>
      <c r="I631" s="142"/>
      <c r="J631" s="142"/>
      <c r="K631" s="142"/>
      <c r="L631" s="142"/>
      <c r="M631" s="142"/>
      <c r="N631" s="142"/>
      <c r="O631" s="142"/>
      <c r="P631" s="142"/>
      <c r="Q631" s="142"/>
      <c r="R631" s="142"/>
      <c r="S631" s="142"/>
      <c r="T631" s="142"/>
      <c r="U631" s="142"/>
      <c r="V631" s="142"/>
      <c r="W631" s="142"/>
      <c r="X631" s="142"/>
      <c r="Y631" s="142"/>
      <c r="Z631" s="142"/>
      <c r="AA631" s="142"/>
      <c r="AB631" s="142"/>
      <c r="AC631" s="142"/>
    </row>
    <row r="632" spans="1:29" ht="15.75" customHeight="1" x14ac:dyDescent="0.2">
      <c r="A632" s="142"/>
      <c r="B632" s="142"/>
      <c r="C632" s="143"/>
      <c r="D632" s="143"/>
      <c r="E632" s="143"/>
      <c r="F632" s="143"/>
      <c r="G632" s="143"/>
      <c r="H632" s="143"/>
      <c r="I632" s="142"/>
      <c r="J632" s="142"/>
      <c r="K632" s="142"/>
      <c r="L632" s="142"/>
      <c r="M632" s="142"/>
      <c r="N632" s="142"/>
      <c r="O632" s="142"/>
      <c r="P632" s="142"/>
      <c r="Q632" s="142"/>
      <c r="R632" s="142"/>
      <c r="S632" s="142"/>
      <c r="T632" s="142"/>
      <c r="U632" s="142"/>
      <c r="V632" s="142"/>
      <c r="W632" s="142"/>
      <c r="X632" s="142"/>
      <c r="Y632" s="142"/>
      <c r="Z632" s="142"/>
      <c r="AA632" s="142"/>
      <c r="AB632" s="142"/>
      <c r="AC632" s="142"/>
    </row>
    <row r="633" spans="1:29" ht="15.75" customHeight="1" x14ac:dyDescent="0.2">
      <c r="A633" s="142"/>
      <c r="B633" s="142"/>
      <c r="C633" s="143"/>
      <c r="D633" s="143"/>
      <c r="E633" s="143"/>
      <c r="F633" s="143"/>
      <c r="G633" s="143"/>
      <c r="H633" s="143"/>
      <c r="I633" s="142"/>
      <c r="J633" s="142"/>
      <c r="K633" s="142"/>
      <c r="L633" s="142"/>
      <c r="M633" s="142"/>
      <c r="N633" s="142"/>
      <c r="O633" s="142"/>
      <c r="P633" s="142"/>
      <c r="Q633" s="142"/>
      <c r="R633" s="142"/>
      <c r="S633" s="142"/>
      <c r="T633" s="142"/>
      <c r="U633" s="142"/>
      <c r="V633" s="142"/>
      <c r="W633" s="142"/>
      <c r="X633" s="142"/>
      <c r="Y633" s="142"/>
      <c r="Z633" s="142"/>
      <c r="AA633" s="142"/>
      <c r="AB633" s="142"/>
      <c r="AC633" s="142"/>
    </row>
    <row r="634" spans="1:29" ht="15.75" customHeight="1" x14ac:dyDescent="0.2">
      <c r="A634" s="142"/>
      <c r="B634" s="142"/>
      <c r="C634" s="143"/>
      <c r="D634" s="143"/>
      <c r="E634" s="143"/>
      <c r="F634" s="143"/>
      <c r="G634" s="143"/>
      <c r="H634" s="143"/>
      <c r="I634" s="142"/>
      <c r="J634" s="142"/>
      <c r="K634" s="142"/>
      <c r="L634" s="142"/>
      <c r="M634" s="142"/>
      <c r="N634" s="142"/>
      <c r="O634" s="142"/>
      <c r="P634" s="142"/>
      <c r="Q634" s="142"/>
      <c r="R634" s="142"/>
      <c r="S634" s="142"/>
      <c r="T634" s="142"/>
      <c r="U634" s="142"/>
      <c r="V634" s="142"/>
      <c r="W634" s="142"/>
      <c r="X634" s="142"/>
      <c r="Y634" s="142"/>
      <c r="Z634" s="142"/>
      <c r="AA634" s="142"/>
      <c r="AB634" s="142"/>
      <c r="AC634" s="142"/>
    </row>
    <row r="635" spans="1:29" ht="15.75" customHeight="1" x14ac:dyDescent="0.2">
      <c r="A635" s="142"/>
      <c r="B635" s="142"/>
      <c r="C635" s="143"/>
      <c r="D635" s="143"/>
      <c r="E635" s="143"/>
      <c r="F635" s="143"/>
      <c r="G635" s="143"/>
      <c r="H635" s="143"/>
      <c r="I635" s="142"/>
      <c r="J635" s="142"/>
      <c r="K635" s="142"/>
      <c r="L635" s="142"/>
      <c r="M635" s="142"/>
      <c r="N635" s="142"/>
      <c r="O635" s="142"/>
      <c r="P635" s="142"/>
      <c r="Q635" s="142"/>
      <c r="R635" s="142"/>
      <c r="S635" s="142"/>
      <c r="T635" s="142"/>
      <c r="U635" s="142"/>
      <c r="V635" s="142"/>
      <c r="W635" s="142"/>
      <c r="X635" s="142"/>
      <c r="Y635" s="142"/>
      <c r="Z635" s="142"/>
      <c r="AA635" s="142"/>
      <c r="AB635" s="142"/>
      <c r="AC635" s="142"/>
    </row>
    <row r="636" spans="1:29" ht="15.75" customHeight="1" x14ac:dyDescent="0.2">
      <c r="A636" s="142"/>
      <c r="B636" s="142"/>
      <c r="C636" s="143"/>
      <c r="D636" s="143"/>
      <c r="E636" s="143"/>
      <c r="F636" s="143"/>
      <c r="G636" s="143"/>
      <c r="H636" s="143"/>
      <c r="I636" s="142"/>
      <c r="J636" s="142"/>
      <c r="K636" s="142"/>
      <c r="L636" s="142"/>
      <c r="M636" s="142"/>
      <c r="N636" s="142"/>
      <c r="O636" s="142"/>
      <c r="P636" s="142"/>
      <c r="Q636" s="142"/>
      <c r="R636" s="142"/>
      <c r="S636" s="142"/>
      <c r="T636" s="142"/>
      <c r="U636" s="142"/>
      <c r="V636" s="142"/>
      <c r="W636" s="142"/>
      <c r="X636" s="142"/>
      <c r="Y636" s="142"/>
      <c r="Z636" s="142"/>
      <c r="AA636" s="142"/>
      <c r="AB636" s="142"/>
      <c r="AC636" s="142"/>
    </row>
    <row r="637" spans="1:29" ht="15.75" customHeight="1" x14ac:dyDescent="0.2">
      <c r="A637" s="142"/>
      <c r="B637" s="142"/>
      <c r="C637" s="143"/>
      <c r="D637" s="143"/>
      <c r="E637" s="143"/>
      <c r="F637" s="143"/>
      <c r="G637" s="143"/>
      <c r="H637" s="143"/>
      <c r="I637" s="142"/>
      <c r="J637" s="142"/>
      <c r="K637" s="142"/>
      <c r="L637" s="142"/>
      <c r="M637" s="142"/>
      <c r="N637" s="142"/>
      <c r="O637" s="142"/>
      <c r="P637" s="142"/>
      <c r="Q637" s="142"/>
      <c r="R637" s="142"/>
      <c r="S637" s="142"/>
      <c r="T637" s="142"/>
      <c r="U637" s="142"/>
      <c r="V637" s="142"/>
      <c r="W637" s="142"/>
      <c r="X637" s="142"/>
      <c r="Y637" s="142"/>
      <c r="Z637" s="142"/>
      <c r="AA637" s="142"/>
      <c r="AB637" s="142"/>
      <c r="AC637" s="142"/>
    </row>
    <row r="638" spans="1:29" ht="15.75" customHeight="1" x14ac:dyDescent="0.2">
      <c r="A638" s="142"/>
      <c r="B638" s="142"/>
      <c r="C638" s="143"/>
      <c r="D638" s="143"/>
      <c r="E638" s="143"/>
      <c r="F638" s="143"/>
      <c r="G638" s="143"/>
      <c r="H638" s="143"/>
      <c r="I638" s="142"/>
      <c r="J638" s="142"/>
      <c r="K638" s="142"/>
      <c r="L638" s="142"/>
      <c r="M638" s="142"/>
      <c r="N638" s="142"/>
      <c r="O638" s="142"/>
      <c r="P638" s="142"/>
      <c r="Q638" s="142"/>
      <c r="R638" s="142"/>
      <c r="S638" s="142"/>
      <c r="T638" s="142"/>
      <c r="U638" s="142"/>
      <c r="V638" s="142"/>
      <c r="W638" s="142"/>
      <c r="X638" s="142"/>
      <c r="Y638" s="142"/>
      <c r="Z638" s="142"/>
      <c r="AA638" s="142"/>
      <c r="AB638" s="142"/>
      <c r="AC638" s="142"/>
    </row>
    <row r="639" spans="1:29" ht="15.75" customHeight="1" x14ac:dyDescent="0.2">
      <c r="A639" s="142"/>
      <c r="B639" s="142"/>
      <c r="C639" s="143"/>
      <c r="D639" s="143"/>
      <c r="E639" s="143"/>
      <c r="F639" s="143"/>
      <c r="G639" s="143"/>
      <c r="H639" s="143"/>
      <c r="I639" s="142"/>
      <c r="J639" s="142"/>
      <c r="K639" s="142"/>
      <c r="L639" s="142"/>
      <c r="M639" s="142"/>
      <c r="N639" s="142"/>
      <c r="O639" s="142"/>
      <c r="P639" s="142"/>
      <c r="Q639" s="142"/>
      <c r="R639" s="142"/>
      <c r="S639" s="142"/>
      <c r="T639" s="142"/>
      <c r="U639" s="142"/>
      <c r="V639" s="142"/>
      <c r="W639" s="142"/>
      <c r="X639" s="142"/>
      <c r="Y639" s="142"/>
      <c r="Z639" s="142"/>
      <c r="AA639" s="142"/>
      <c r="AB639" s="142"/>
      <c r="AC639" s="142"/>
    </row>
    <row r="640" spans="1:29" ht="15.75" customHeight="1" x14ac:dyDescent="0.2">
      <c r="A640" s="142"/>
      <c r="B640" s="142"/>
      <c r="C640" s="143"/>
      <c r="D640" s="143"/>
      <c r="E640" s="143"/>
      <c r="F640" s="143"/>
      <c r="G640" s="143"/>
      <c r="H640" s="143"/>
      <c r="I640" s="142"/>
      <c r="J640" s="142"/>
      <c r="K640" s="142"/>
      <c r="L640" s="142"/>
      <c r="M640" s="142"/>
      <c r="N640" s="142"/>
      <c r="O640" s="142"/>
      <c r="P640" s="142"/>
      <c r="Q640" s="142"/>
      <c r="R640" s="142"/>
      <c r="S640" s="142"/>
      <c r="T640" s="142"/>
      <c r="U640" s="142"/>
      <c r="V640" s="142"/>
      <c r="W640" s="142"/>
      <c r="X640" s="142"/>
      <c r="Y640" s="142"/>
      <c r="Z640" s="142"/>
      <c r="AA640" s="142"/>
      <c r="AB640" s="142"/>
      <c r="AC640" s="142"/>
    </row>
    <row r="641" spans="1:29" ht="15.75" customHeight="1" x14ac:dyDescent="0.2">
      <c r="A641" s="142"/>
      <c r="B641" s="142"/>
      <c r="C641" s="143"/>
      <c r="D641" s="143"/>
      <c r="E641" s="143"/>
      <c r="F641" s="143"/>
      <c r="G641" s="143"/>
      <c r="H641" s="143"/>
      <c r="I641" s="142"/>
      <c r="J641" s="142"/>
      <c r="K641" s="142"/>
      <c r="L641" s="142"/>
      <c r="M641" s="142"/>
      <c r="N641" s="142"/>
      <c r="O641" s="142"/>
      <c r="P641" s="142"/>
      <c r="Q641" s="142"/>
      <c r="R641" s="142"/>
      <c r="S641" s="142"/>
      <c r="T641" s="142"/>
      <c r="U641" s="142"/>
      <c r="V641" s="142"/>
      <c r="W641" s="142"/>
      <c r="X641" s="142"/>
      <c r="Y641" s="142"/>
      <c r="Z641" s="142"/>
      <c r="AA641" s="142"/>
      <c r="AB641" s="142"/>
      <c r="AC641" s="142"/>
    </row>
    <row r="642" spans="1:29" ht="15.75" customHeight="1" x14ac:dyDescent="0.2">
      <c r="A642" s="142"/>
      <c r="B642" s="142"/>
      <c r="C642" s="143"/>
      <c r="D642" s="143"/>
      <c r="E642" s="143"/>
      <c r="F642" s="143"/>
      <c r="G642" s="143"/>
      <c r="H642" s="143"/>
      <c r="I642" s="142"/>
      <c r="J642" s="142"/>
      <c r="K642" s="142"/>
      <c r="L642" s="142"/>
      <c r="M642" s="142"/>
      <c r="N642" s="142"/>
      <c r="O642" s="142"/>
      <c r="P642" s="142"/>
      <c r="Q642" s="142"/>
      <c r="R642" s="142"/>
      <c r="S642" s="142"/>
      <c r="T642" s="142"/>
      <c r="U642" s="142"/>
      <c r="V642" s="142"/>
      <c r="W642" s="142"/>
      <c r="X642" s="142"/>
      <c r="Y642" s="142"/>
      <c r="Z642" s="142"/>
      <c r="AA642" s="142"/>
      <c r="AB642" s="142"/>
      <c r="AC642" s="142"/>
    </row>
    <row r="643" spans="1:29" ht="15.75" customHeight="1" x14ac:dyDescent="0.2">
      <c r="A643" s="142"/>
      <c r="B643" s="142"/>
      <c r="C643" s="143"/>
      <c r="D643" s="143"/>
      <c r="E643" s="143"/>
      <c r="F643" s="143"/>
      <c r="G643" s="143"/>
      <c r="H643" s="143"/>
      <c r="I643" s="142"/>
      <c r="J643" s="142"/>
      <c r="K643" s="142"/>
      <c r="L643" s="142"/>
      <c r="M643" s="142"/>
      <c r="N643" s="142"/>
      <c r="O643" s="142"/>
      <c r="P643" s="142"/>
      <c r="Q643" s="142"/>
      <c r="R643" s="142"/>
      <c r="S643" s="142"/>
      <c r="T643" s="142"/>
      <c r="U643" s="142"/>
      <c r="V643" s="142"/>
      <c r="W643" s="142"/>
      <c r="X643" s="142"/>
      <c r="Y643" s="142"/>
      <c r="Z643" s="142"/>
      <c r="AA643" s="142"/>
      <c r="AB643" s="142"/>
      <c r="AC643" s="142"/>
    </row>
    <row r="644" spans="1:29" ht="15.75" customHeight="1" x14ac:dyDescent="0.2">
      <c r="A644" s="142"/>
      <c r="B644" s="142"/>
      <c r="C644" s="143"/>
      <c r="D644" s="143"/>
      <c r="E644" s="143"/>
      <c r="F644" s="143"/>
      <c r="G644" s="143"/>
      <c r="H644" s="143"/>
      <c r="I644" s="142"/>
      <c r="J644" s="142"/>
      <c r="K644" s="142"/>
      <c r="L644" s="142"/>
      <c r="M644" s="142"/>
      <c r="N644" s="142"/>
      <c r="O644" s="142"/>
      <c r="P644" s="142"/>
      <c r="Q644" s="142"/>
      <c r="R644" s="142"/>
      <c r="S644" s="142"/>
      <c r="T644" s="142"/>
      <c r="U644" s="142"/>
      <c r="V644" s="142"/>
      <c r="W644" s="142"/>
      <c r="X644" s="142"/>
      <c r="Y644" s="142"/>
      <c r="Z644" s="142"/>
      <c r="AA644" s="142"/>
      <c r="AB644" s="142"/>
      <c r="AC644" s="142"/>
    </row>
    <row r="645" spans="1:29" ht="15.75" customHeight="1" x14ac:dyDescent="0.2">
      <c r="A645" s="142"/>
      <c r="B645" s="142"/>
      <c r="C645" s="143"/>
      <c r="D645" s="143"/>
      <c r="E645" s="143"/>
      <c r="F645" s="143"/>
      <c r="G645" s="143"/>
      <c r="H645" s="143"/>
      <c r="I645" s="142"/>
      <c r="J645" s="142"/>
      <c r="K645" s="142"/>
      <c r="L645" s="142"/>
      <c r="M645" s="142"/>
      <c r="N645" s="142"/>
      <c r="O645" s="142"/>
      <c r="P645" s="142"/>
      <c r="Q645" s="142"/>
      <c r="R645" s="142"/>
      <c r="S645" s="142"/>
      <c r="T645" s="142"/>
      <c r="U645" s="142"/>
      <c r="V645" s="142"/>
      <c r="W645" s="142"/>
      <c r="X645" s="142"/>
      <c r="Y645" s="142"/>
      <c r="Z645" s="142"/>
      <c r="AA645" s="142"/>
      <c r="AB645" s="142"/>
      <c r="AC645" s="142"/>
    </row>
    <row r="646" spans="1:29" ht="15.75" customHeight="1" x14ac:dyDescent="0.2">
      <c r="A646" s="142"/>
      <c r="B646" s="142"/>
      <c r="C646" s="143"/>
      <c r="D646" s="143"/>
      <c r="E646" s="143"/>
      <c r="F646" s="143"/>
      <c r="G646" s="143"/>
      <c r="H646" s="143"/>
      <c r="I646" s="142"/>
      <c r="J646" s="142"/>
      <c r="K646" s="142"/>
      <c r="L646" s="142"/>
      <c r="M646" s="142"/>
      <c r="N646" s="142"/>
      <c r="O646" s="142"/>
      <c r="P646" s="142"/>
      <c r="Q646" s="142"/>
      <c r="R646" s="142"/>
      <c r="S646" s="142"/>
      <c r="T646" s="142"/>
      <c r="U646" s="142"/>
      <c r="V646" s="142"/>
      <c r="W646" s="142"/>
      <c r="X646" s="142"/>
      <c r="Y646" s="142"/>
      <c r="Z646" s="142"/>
      <c r="AA646" s="142"/>
      <c r="AB646" s="142"/>
      <c r="AC646" s="142"/>
    </row>
    <row r="647" spans="1:29" ht="15.75" customHeight="1" x14ac:dyDescent="0.2">
      <c r="A647" s="142"/>
      <c r="B647" s="142"/>
      <c r="C647" s="143"/>
      <c r="D647" s="143"/>
      <c r="E647" s="143"/>
      <c r="F647" s="143"/>
      <c r="G647" s="143"/>
      <c r="H647" s="143"/>
      <c r="I647" s="142"/>
      <c r="J647" s="142"/>
      <c r="K647" s="142"/>
      <c r="L647" s="142"/>
      <c r="M647" s="142"/>
      <c r="N647" s="142"/>
      <c r="O647" s="142"/>
      <c r="P647" s="142"/>
      <c r="Q647" s="142"/>
      <c r="R647" s="142"/>
      <c r="S647" s="142"/>
      <c r="T647" s="142"/>
      <c r="U647" s="142"/>
      <c r="V647" s="142"/>
      <c r="W647" s="142"/>
      <c r="X647" s="142"/>
      <c r="Y647" s="142"/>
      <c r="Z647" s="142"/>
      <c r="AA647" s="142"/>
      <c r="AB647" s="142"/>
      <c r="AC647" s="142"/>
    </row>
    <row r="648" spans="1:29" ht="15.75" customHeight="1" x14ac:dyDescent="0.2">
      <c r="A648" s="142"/>
      <c r="B648" s="142"/>
      <c r="C648" s="143"/>
      <c r="D648" s="143"/>
      <c r="E648" s="143"/>
      <c r="F648" s="143"/>
      <c r="G648" s="143"/>
      <c r="H648" s="143"/>
      <c r="I648" s="142"/>
      <c r="J648" s="142"/>
      <c r="K648" s="142"/>
      <c r="L648" s="142"/>
      <c r="M648" s="142"/>
      <c r="N648" s="142"/>
      <c r="O648" s="142"/>
      <c r="P648" s="142"/>
      <c r="Q648" s="142"/>
      <c r="R648" s="142"/>
      <c r="S648" s="142"/>
      <c r="T648" s="142"/>
      <c r="U648" s="142"/>
      <c r="V648" s="142"/>
      <c r="W648" s="142"/>
      <c r="X648" s="142"/>
      <c r="Y648" s="142"/>
      <c r="Z648" s="142"/>
      <c r="AA648" s="142"/>
      <c r="AB648" s="142"/>
      <c r="AC648" s="142"/>
    </row>
    <row r="649" spans="1:29" ht="15.75" customHeight="1" x14ac:dyDescent="0.2">
      <c r="A649" s="142"/>
      <c r="B649" s="142"/>
      <c r="C649" s="143"/>
      <c r="D649" s="143"/>
      <c r="E649" s="143"/>
      <c r="F649" s="143"/>
      <c r="G649" s="143"/>
      <c r="H649" s="143"/>
      <c r="I649" s="142"/>
      <c r="J649" s="142"/>
      <c r="K649" s="142"/>
      <c r="L649" s="142"/>
      <c r="M649" s="142"/>
      <c r="N649" s="142"/>
      <c r="O649" s="142"/>
      <c r="P649" s="142"/>
      <c r="Q649" s="142"/>
      <c r="R649" s="142"/>
      <c r="S649" s="142"/>
      <c r="T649" s="142"/>
      <c r="U649" s="142"/>
      <c r="V649" s="142"/>
      <c r="W649" s="142"/>
      <c r="X649" s="142"/>
      <c r="Y649" s="142"/>
      <c r="Z649" s="142"/>
      <c r="AA649" s="142"/>
      <c r="AB649" s="142"/>
      <c r="AC649" s="142"/>
    </row>
    <row r="650" spans="1:29" ht="15.75" customHeight="1" x14ac:dyDescent="0.2">
      <c r="A650" s="142"/>
      <c r="B650" s="142"/>
      <c r="C650" s="143"/>
      <c r="D650" s="143"/>
      <c r="E650" s="143"/>
      <c r="F650" s="143"/>
      <c r="G650" s="143"/>
      <c r="H650" s="143"/>
      <c r="I650" s="142"/>
      <c r="J650" s="142"/>
      <c r="K650" s="142"/>
      <c r="L650" s="142"/>
      <c r="M650" s="142"/>
      <c r="N650" s="142"/>
      <c r="O650" s="142"/>
      <c r="P650" s="142"/>
      <c r="Q650" s="142"/>
      <c r="R650" s="142"/>
      <c r="S650" s="142"/>
      <c r="T650" s="142"/>
      <c r="U650" s="142"/>
      <c r="V650" s="142"/>
      <c r="W650" s="142"/>
      <c r="X650" s="142"/>
      <c r="Y650" s="142"/>
      <c r="Z650" s="142"/>
      <c r="AA650" s="142"/>
      <c r="AB650" s="142"/>
      <c r="AC650" s="142"/>
    </row>
    <row r="651" spans="1:29" ht="15.75" customHeight="1" x14ac:dyDescent="0.2">
      <c r="A651" s="142"/>
      <c r="B651" s="142"/>
      <c r="C651" s="143"/>
      <c r="D651" s="143"/>
      <c r="E651" s="143"/>
      <c r="F651" s="143"/>
      <c r="G651" s="143"/>
      <c r="H651" s="143"/>
      <c r="I651" s="142"/>
      <c r="J651" s="142"/>
      <c r="K651" s="142"/>
      <c r="L651" s="142"/>
      <c r="M651" s="142"/>
      <c r="N651" s="142"/>
      <c r="O651" s="142"/>
      <c r="P651" s="142"/>
      <c r="Q651" s="142"/>
      <c r="R651" s="142"/>
      <c r="S651" s="142"/>
      <c r="T651" s="142"/>
      <c r="U651" s="142"/>
      <c r="V651" s="142"/>
      <c r="W651" s="142"/>
      <c r="X651" s="142"/>
      <c r="Y651" s="142"/>
      <c r="Z651" s="142"/>
      <c r="AA651" s="142"/>
      <c r="AB651" s="142"/>
      <c r="AC651" s="142"/>
    </row>
    <row r="652" spans="1:29" ht="15.75" customHeight="1" x14ac:dyDescent="0.2">
      <c r="A652" s="142"/>
      <c r="B652" s="142"/>
      <c r="C652" s="143"/>
      <c r="D652" s="143"/>
      <c r="E652" s="143"/>
      <c r="F652" s="143"/>
      <c r="G652" s="143"/>
      <c r="H652" s="143"/>
      <c r="I652" s="142"/>
      <c r="J652" s="142"/>
      <c r="K652" s="142"/>
      <c r="L652" s="142"/>
      <c r="M652" s="142"/>
      <c r="N652" s="142"/>
      <c r="O652" s="142"/>
      <c r="P652" s="142"/>
      <c r="Q652" s="142"/>
      <c r="R652" s="142"/>
      <c r="S652" s="142"/>
      <c r="T652" s="142"/>
      <c r="U652" s="142"/>
      <c r="V652" s="142"/>
      <c r="W652" s="142"/>
      <c r="X652" s="142"/>
      <c r="Y652" s="142"/>
      <c r="Z652" s="142"/>
      <c r="AA652" s="142"/>
      <c r="AB652" s="142"/>
      <c r="AC652" s="142"/>
    </row>
    <row r="653" spans="1:29" ht="15.75" customHeight="1" x14ac:dyDescent="0.2">
      <c r="A653" s="142"/>
      <c r="B653" s="142"/>
      <c r="C653" s="143"/>
      <c r="D653" s="143"/>
      <c r="E653" s="143"/>
      <c r="F653" s="143"/>
      <c r="G653" s="143"/>
      <c r="H653" s="143"/>
      <c r="I653" s="142"/>
      <c r="J653" s="142"/>
      <c r="K653" s="142"/>
      <c r="L653" s="142"/>
      <c r="M653" s="142"/>
      <c r="N653" s="142"/>
      <c r="O653" s="142"/>
      <c r="P653" s="142"/>
      <c r="Q653" s="142"/>
      <c r="R653" s="142"/>
      <c r="S653" s="142"/>
      <c r="T653" s="142"/>
      <c r="U653" s="142"/>
      <c r="V653" s="142"/>
      <c r="W653" s="142"/>
      <c r="X653" s="142"/>
      <c r="Y653" s="142"/>
      <c r="Z653" s="142"/>
      <c r="AA653" s="142"/>
      <c r="AB653" s="142"/>
      <c r="AC653" s="142"/>
    </row>
    <row r="654" spans="1:29" ht="15.75" customHeight="1" x14ac:dyDescent="0.2">
      <c r="A654" s="142"/>
      <c r="B654" s="142"/>
      <c r="C654" s="143"/>
      <c r="D654" s="143"/>
      <c r="E654" s="143"/>
      <c r="F654" s="143"/>
      <c r="G654" s="143"/>
      <c r="H654" s="143"/>
      <c r="I654" s="142"/>
      <c r="J654" s="142"/>
      <c r="K654" s="142"/>
      <c r="L654" s="142"/>
      <c r="M654" s="142"/>
      <c r="N654" s="142"/>
      <c r="O654" s="142"/>
      <c r="P654" s="142"/>
      <c r="Q654" s="142"/>
      <c r="R654" s="142"/>
      <c r="S654" s="142"/>
      <c r="T654" s="142"/>
      <c r="U654" s="142"/>
      <c r="V654" s="142"/>
      <c r="W654" s="142"/>
      <c r="X654" s="142"/>
      <c r="Y654" s="142"/>
      <c r="Z654" s="142"/>
      <c r="AA654" s="142"/>
      <c r="AB654" s="142"/>
      <c r="AC654" s="142"/>
    </row>
    <row r="655" spans="1:29" ht="15.75" customHeight="1" x14ac:dyDescent="0.2">
      <c r="A655" s="142"/>
      <c r="B655" s="142"/>
      <c r="C655" s="143"/>
      <c r="D655" s="143"/>
      <c r="E655" s="143"/>
      <c r="F655" s="143"/>
      <c r="G655" s="143"/>
      <c r="H655" s="143"/>
      <c r="I655" s="142"/>
      <c r="J655" s="142"/>
      <c r="K655" s="142"/>
      <c r="L655" s="142"/>
      <c r="M655" s="142"/>
      <c r="N655" s="142"/>
      <c r="O655" s="142"/>
      <c r="P655" s="142"/>
      <c r="Q655" s="142"/>
      <c r="R655" s="142"/>
      <c r="S655" s="142"/>
      <c r="T655" s="142"/>
      <c r="U655" s="142"/>
      <c r="V655" s="142"/>
      <c r="W655" s="142"/>
      <c r="X655" s="142"/>
      <c r="Y655" s="142"/>
      <c r="Z655" s="142"/>
      <c r="AA655" s="142"/>
      <c r="AB655" s="142"/>
      <c r="AC655" s="142"/>
    </row>
    <row r="656" spans="1:29" ht="15.75" customHeight="1" x14ac:dyDescent="0.2">
      <c r="A656" s="142"/>
      <c r="B656" s="142"/>
      <c r="C656" s="143"/>
      <c r="D656" s="143"/>
      <c r="E656" s="143"/>
      <c r="F656" s="143"/>
      <c r="G656" s="143"/>
      <c r="H656" s="143"/>
      <c r="I656" s="142"/>
      <c r="J656" s="142"/>
      <c r="K656" s="142"/>
      <c r="L656" s="142"/>
      <c r="M656" s="142"/>
      <c r="N656" s="142"/>
      <c r="O656" s="142"/>
      <c r="P656" s="142"/>
      <c r="Q656" s="142"/>
      <c r="R656" s="142"/>
      <c r="S656" s="142"/>
      <c r="T656" s="142"/>
      <c r="U656" s="142"/>
      <c r="V656" s="142"/>
      <c r="W656" s="142"/>
      <c r="X656" s="142"/>
      <c r="Y656" s="142"/>
      <c r="Z656" s="142"/>
      <c r="AA656" s="142"/>
      <c r="AB656" s="142"/>
      <c r="AC656" s="142"/>
    </row>
    <row r="657" spans="1:29" ht="15.75" customHeight="1" x14ac:dyDescent="0.2">
      <c r="A657" s="142"/>
      <c r="B657" s="142"/>
      <c r="C657" s="143"/>
      <c r="D657" s="143"/>
      <c r="E657" s="143"/>
      <c r="F657" s="143"/>
      <c r="G657" s="143"/>
      <c r="H657" s="143"/>
      <c r="I657" s="142"/>
      <c r="J657" s="142"/>
      <c r="K657" s="142"/>
      <c r="L657" s="142"/>
      <c r="M657" s="142"/>
      <c r="N657" s="142"/>
      <c r="O657" s="142"/>
      <c r="P657" s="142"/>
      <c r="Q657" s="142"/>
      <c r="R657" s="142"/>
      <c r="S657" s="142"/>
      <c r="T657" s="142"/>
      <c r="U657" s="142"/>
      <c r="V657" s="142"/>
      <c r="W657" s="142"/>
      <c r="X657" s="142"/>
      <c r="Y657" s="142"/>
      <c r="Z657" s="142"/>
      <c r="AA657" s="142"/>
      <c r="AB657" s="142"/>
      <c r="AC657" s="142"/>
    </row>
    <row r="658" spans="1:29" ht="15.75" customHeight="1" x14ac:dyDescent="0.2">
      <c r="A658" s="142"/>
      <c r="B658" s="142"/>
      <c r="C658" s="143"/>
      <c r="D658" s="143"/>
      <c r="E658" s="143"/>
      <c r="F658" s="143"/>
      <c r="G658" s="143"/>
      <c r="H658" s="143"/>
      <c r="I658" s="142"/>
      <c r="J658" s="142"/>
      <c r="K658" s="142"/>
      <c r="L658" s="142"/>
      <c r="M658" s="142"/>
      <c r="N658" s="142"/>
      <c r="O658" s="142"/>
      <c r="P658" s="142"/>
      <c r="Q658" s="142"/>
      <c r="R658" s="142"/>
      <c r="S658" s="142"/>
      <c r="T658" s="142"/>
      <c r="U658" s="142"/>
      <c r="V658" s="142"/>
      <c r="W658" s="142"/>
      <c r="X658" s="142"/>
      <c r="Y658" s="142"/>
      <c r="Z658" s="142"/>
      <c r="AA658" s="142"/>
      <c r="AB658" s="142"/>
      <c r="AC658" s="142"/>
    </row>
    <row r="659" spans="1:29" ht="15.75" customHeight="1" x14ac:dyDescent="0.2">
      <c r="A659" s="142"/>
      <c r="B659" s="142"/>
      <c r="C659" s="143"/>
      <c r="D659" s="143"/>
      <c r="E659" s="143"/>
      <c r="F659" s="143"/>
      <c r="G659" s="143"/>
      <c r="H659" s="143"/>
      <c r="I659" s="142"/>
      <c r="J659" s="142"/>
      <c r="K659" s="142"/>
      <c r="L659" s="142"/>
      <c r="M659" s="142"/>
      <c r="N659" s="142"/>
      <c r="O659" s="142"/>
      <c r="P659" s="142"/>
      <c r="Q659" s="142"/>
      <c r="R659" s="142"/>
      <c r="S659" s="142"/>
      <c r="T659" s="142"/>
      <c r="U659" s="142"/>
      <c r="V659" s="142"/>
      <c r="W659" s="142"/>
      <c r="X659" s="142"/>
      <c r="Y659" s="142"/>
      <c r="Z659" s="142"/>
      <c r="AA659" s="142"/>
      <c r="AB659" s="142"/>
      <c r="AC659" s="142"/>
    </row>
    <row r="660" spans="1:29" ht="15.75" customHeight="1" x14ac:dyDescent="0.2">
      <c r="A660" s="142"/>
      <c r="B660" s="142"/>
      <c r="C660" s="143"/>
      <c r="D660" s="143"/>
      <c r="E660" s="143"/>
      <c r="F660" s="143"/>
      <c r="G660" s="143"/>
      <c r="H660" s="143"/>
      <c r="I660" s="142"/>
      <c r="J660" s="142"/>
      <c r="K660" s="142"/>
      <c r="L660" s="142"/>
      <c r="M660" s="142"/>
      <c r="N660" s="142"/>
      <c r="O660" s="142"/>
      <c r="P660" s="142"/>
      <c r="Q660" s="142"/>
      <c r="R660" s="142"/>
      <c r="S660" s="142"/>
      <c r="T660" s="142"/>
      <c r="U660" s="142"/>
      <c r="V660" s="142"/>
      <c r="W660" s="142"/>
      <c r="X660" s="142"/>
      <c r="Y660" s="142"/>
      <c r="Z660" s="142"/>
      <c r="AA660" s="142"/>
      <c r="AB660" s="142"/>
      <c r="AC660" s="142"/>
    </row>
    <row r="661" spans="1:29" ht="15.75" customHeight="1" x14ac:dyDescent="0.2">
      <c r="A661" s="142"/>
      <c r="B661" s="142"/>
      <c r="C661" s="143"/>
      <c r="D661" s="143"/>
      <c r="E661" s="143"/>
      <c r="F661" s="143"/>
      <c r="G661" s="143"/>
      <c r="H661" s="143"/>
      <c r="I661" s="142"/>
      <c r="J661" s="142"/>
      <c r="K661" s="142"/>
      <c r="L661" s="142"/>
      <c r="M661" s="142"/>
      <c r="N661" s="142"/>
      <c r="O661" s="142"/>
      <c r="P661" s="142"/>
      <c r="Q661" s="142"/>
      <c r="R661" s="142"/>
      <c r="S661" s="142"/>
      <c r="T661" s="142"/>
      <c r="U661" s="142"/>
      <c r="V661" s="142"/>
      <c r="W661" s="142"/>
      <c r="X661" s="142"/>
      <c r="Y661" s="142"/>
      <c r="Z661" s="142"/>
      <c r="AA661" s="142"/>
      <c r="AB661" s="142"/>
      <c r="AC661" s="142"/>
    </row>
    <row r="662" spans="1:29" ht="15.75" customHeight="1" x14ac:dyDescent="0.2">
      <c r="A662" s="142"/>
      <c r="B662" s="142"/>
      <c r="C662" s="143"/>
      <c r="D662" s="143"/>
      <c r="E662" s="143"/>
      <c r="F662" s="143"/>
      <c r="G662" s="143"/>
      <c r="H662" s="143"/>
      <c r="I662" s="142"/>
      <c r="J662" s="142"/>
      <c r="K662" s="142"/>
      <c r="L662" s="142"/>
      <c r="M662" s="142"/>
      <c r="N662" s="142"/>
      <c r="O662" s="142"/>
      <c r="P662" s="142"/>
      <c r="Q662" s="142"/>
      <c r="R662" s="142"/>
      <c r="S662" s="142"/>
      <c r="T662" s="142"/>
      <c r="U662" s="142"/>
      <c r="V662" s="142"/>
      <c r="W662" s="142"/>
      <c r="X662" s="142"/>
      <c r="Y662" s="142"/>
      <c r="Z662" s="142"/>
      <c r="AA662" s="142"/>
      <c r="AB662" s="142"/>
      <c r="AC662" s="142"/>
    </row>
    <row r="663" spans="1:29" ht="15.75" customHeight="1" x14ac:dyDescent="0.2">
      <c r="A663" s="142"/>
      <c r="B663" s="142"/>
      <c r="C663" s="143"/>
      <c r="D663" s="143"/>
      <c r="E663" s="143"/>
      <c r="F663" s="143"/>
      <c r="G663" s="143"/>
      <c r="H663" s="143"/>
      <c r="I663" s="142"/>
      <c r="J663" s="142"/>
      <c r="K663" s="142"/>
      <c r="L663" s="142"/>
      <c r="M663" s="142"/>
      <c r="N663" s="142"/>
      <c r="O663" s="142"/>
      <c r="P663" s="142"/>
      <c r="Q663" s="142"/>
      <c r="R663" s="142"/>
      <c r="S663" s="142"/>
      <c r="T663" s="142"/>
      <c r="U663" s="142"/>
      <c r="V663" s="142"/>
      <c r="W663" s="142"/>
      <c r="X663" s="142"/>
      <c r="Y663" s="142"/>
      <c r="Z663" s="142"/>
      <c r="AA663" s="142"/>
      <c r="AB663" s="142"/>
      <c r="AC663" s="142"/>
    </row>
    <row r="664" spans="1:29" ht="15.75" customHeight="1" x14ac:dyDescent="0.2">
      <c r="A664" s="142"/>
      <c r="B664" s="142"/>
      <c r="C664" s="143"/>
      <c r="D664" s="143"/>
      <c r="E664" s="143"/>
      <c r="F664" s="143"/>
      <c r="G664" s="143"/>
      <c r="H664" s="143"/>
      <c r="I664" s="142"/>
      <c r="J664" s="142"/>
      <c r="K664" s="142"/>
      <c r="L664" s="142"/>
      <c r="M664" s="142"/>
      <c r="N664" s="142"/>
      <c r="O664" s="142"/>
      <c r="P664" s="142"/>
      <c r="Q664" s="142"/>
      <c r="R664" s="142"/>
      <c r="S664" s="142"/>
      <c r="T664" s="142"/>
      <c r="U664" s="142"/>
      <c r="V664" s="142"/>
      <c r="W664" s="142"/>
      <c r="X664" s="142"/>
      <c r="Y664" s="142"/>
      <c r="Z664" s="142"/>
      <c r="AA664" s="142"/>
      <c r="AB664" s="142"/>
      <c r="AC664" s="142"/>
    </row>
    <row r="665" spans="1:29" ht="15.75" customHeight="1" x14ac:dyDescent="0.2">
      <c r="A665" s="142"/>
      <c r="B665" s="142"/>
      <c r="C665" s="143"/>
      <c r="D665" s="143"/>
      <c r="E665" s="143"/>
      <c r="F665" s="143"/>
      <c r="G665" s="143"/>
      <c r="H665" s="143"/>
      <c r="I665" s="142"/>
      <c r="J665" s="142"/>
      <c r="K665" s="142"/>
      <c r="L665" s="142"/>
      <c r="M665" s="142"/>
      <c r="N665" s="142"/>
      <c r="O665" s="142"/>
      <c r="P665" s="142"/>
      <c r="Q665" s="142"/>
      <c r="R665" s="142"/>
      <c r="S665" s="142"/>
      <c r="T665" s="142"/>
      <c r="U665" s="142"/>
      <c r="V665" s="142"/>
      <c r="W665" s="142"/>
      <c r="X665" s="142"/>
      <c r="Y665" s="142"/>
      <c r="Z665" s="142"/>
      <c r="AA665" s="142"/>
      <c r="AB665" s="142"/>
      <c r="AC665" s="142"/>
    </row>
    <row r="666" spans="1:29" ht="15.75" customHeight="1" x14ac:dyDescent="0.2">
      <c r="A666" s="142"/>
      <c r="B666" s="142"/>
      <c r="C666" s="143"/>
      <c r="D666" s="143"/>
      <c r="E666" s="143"/>
      <c r="F666" s="143"/>
      <c r="G666" s="143"/>
      <c r="H666" s="143"/>
      <c r="I666" s="142"/>
      <c r="J666" s="142"/>
      <c r="K666" s="142"/>
      <c r="L666" s="142"/>
      <c r="M666" s="142"/>
      <c r="N666" s="142"/>
      <c r="O666" s="142"/>
      <c r="P666" s="142"/>
      <c r="Q666" s="142"/>
      <c r="R666" s="142"/>
      <c r="S666" s="142"/>
      <c r="T666" s="142"/>
      <c r="U666" s="142"/>
      <c r="V666" s="142"/>
      <c r="W666" s="142"/>
      <c r="X666" s="142"/>
      <c r="Y666" s="142"/>
      <c r="Z666" s="142"/>
      <c r="AA666" s="142"/>
      <c r="AB666" s="142"/>
      <c r="AC666" s="142"/>
    </row>
    <row r="667" spans="1:29" ht="15.75" customHeight="1" x14ac:dyDescent="0.2">
      <c r="A667" s="142"/>
      <c r="B667" s="142"/>
      <c r="C667" s="143"/>
      <c r="D667" s="143"/>
      <c r="E667" s="143"/>
      <c r="F667" s="143"/>
      <c r="G667" s="143"/>
      <c r="H667" s="143"/>
      <c r="I667" s="142"/>
      <c r="J667" s="142"/>
      <c r="K667" s="142"/>
      <c r="L667" s="142"/>
      <c r="M667" s="142"/>
      <c r="N667" s="142"/>
      <c r="O667" s="142"/>
      <c r="P667" s="142"/>
      <c r="Q667" s="142"/>
      <c r="R667" s="142"/>
      <c r="S667" s="142"/>
      <c r="T667" s="142"/>
      <c r="U667" s="142"/>
      <c r="V667" s="142"/>
      <c r="W667" s="142"/>
      <c r="X667" s="142"/>
      <c r="Y667" s="142"/>
      <c r="Z667" s="142"/>
      <c r="AA667" s="142"/>
      <c r="AB667" s="142"/>
      <c r="AC667" s="142"/>
    </row>
    <row r="668" spans="1:29" ht="15.75" customHeight="1" x14ac:dyDescent="0.2">
      <c r="A668" s="142"/>
      <c r="B668" s="142"/>
      <c r="C668" s="143"/>
      <c r="D668" s="143"/>
      <c r="E668" s="143"/>
      <c r="F668" s="143"/>
      <c r="G668" s="143"/>
      <c r="H668" s="143"/>
      <c r="I668" s="142"/>
      <c r="J668" s="142"/>
      <c r="K668" s="142"/>
      <c r="L668" s="142"/>
      <c r="M668" s="142"/>
      <c r="N668" s="142"/>
      <c r="O668" s="142"/>
      <c r="P668" s="142"/>
      <c r="Q668" s="142"/>
      <c r="R668" s="142"/>
      <c r="S668" s="142"/>
      <c r="T668" s="142"/>
      <c r="U668" s="142"/>
      <c r="V668" s="142"/>
      <c r="W668" s="142"/>
      <c r="X668" s="142"/>
      <c r="Y668" s="142"/>
      <c r="Z668" s="142"/>
      <c r="AA668" s="142"/>
      <c r="AB668" s="142"/>
      <c r="AC668" s="142"/>
    </row>
    <row r="669" spans="1:29" ht="15.75" customHeight="1" x14ac:dyDescent="0.2">
      <c r="A669" s="142"/>
      <c r="B669" s="142"/>
      <c r="C669" s="143"/>
      <c r="D669" s="143"/>
      <c r="E669" s="143"/>
      <c r="F669" s="143"/>
      <c r="G669" s="143"/>
      <c r="H669" s="143"/>
      <c r="I669" s="142"/>
      <c r="J669" s="142"/>
      <c r="K669" s="142"/>
      <c r="L669" s="142"/>
      <c r="M669" s="142"/>
      <c r="N669" s="142"/>
      <c r="O669" s="142"/>
      <c r="P669" s="142"/>
      <c r="Q669" s="142"/>
      <c r="R669" s="142"/>
      <c r="S669" s="142"/>
      <c r="T669" s="142"/>
      <c r="U669" s="142"/>
      <c r="V669" s="142"/>
      <c r="W669" s="142"/>
      <c r="X669" s="142"/>
      <c r="Y669" s="142"/>
      <c r="Z669" s="142"/>
      <c r="AA669" s="142"/>
      <c r="AB669" s="142"/>
      <c r="AC669" s="142"/>
    </row>
    <row r="670" spans="1:29" ht="15.75" customHeight="1" x14ac:dyDescent="0.2">
      <c r="A670" s="142"/>
      <c r="B670" s="142"/>
      <c r="C670" s="143"/>
      <c r="D670" s="143"/>
      <c r="E670" s="143"/>
      <c r="F670" s="143"/>
      <c r="G670" s="143"/>
      <c r="H670" s="143"/>
      <c r="I670" s="142"/>
      <c r="J670" s="142"/>
      <c r="K670" s="142"/>
      <c r="L670" s="142"/>
      <c r="M670" s="142"/>
      <c r="N670" s="142"/>
      <c r="O670" s="142"/>
      <c r="P670" s="142"/>
      <c r="Q670" s="142"/>
      <c r="R670" s="142"/>
      <c r="S670" s="142"/>
      <c r="T670" s="142"/>
      <c r="U670" s="142"/>
      <c r="V670" s="142"/>
      <c r="W670" s="142"/>
      <c r="X670" s="142"/>
      <c r="Y670" s="142"/>
      <c r="Z670" s="142"/>
      <c r="AA670" s="142"/>
      <c r="AB670" s="142"/>
      <c r="AC670" s="142"/>
    </row>
    <row r="671" spans="1:29" ht="15.75" customHeight="1" x14ac:dyDescent="0.2">
      <c r="A671" s="142"/>
      <c r="B671" s="142"/>
      <c r="C671" s="143"/>
      <c r="D671" s="143"/>
      <c r="E671" s="143"/>
      <c r="F671" s="143"/>
      <c r="G671" s="143"/>
      <c r="H671" s="143"/>
      <c r="I671" s="142"/>
      <c r="J671" s="142"/>
      <c r="K671" s="142"/>
      <c r="L671" s="142"/>
      <c r="M671" s="142"/>
      <c r="N671" s="142"/>
      <c r="O671" s="142"/>
      <c r="P671" s="142"/>
      <c r="Q671" s="142"/>
      <c r="R671" s="142"/>
      <c r="S671" s="142"/>
      <c r="T671" s="142"/>
      <c r="U671" s="142"/>
      <c r="V671" s="142"/>
      <c r="W671" s="142"/>
      <c r="X671" s="142"/>
      <c r="Y671" s="142"/>
      <c r="Z671" s="142"/>
      <c r="AA671" s="142"/>
      <c r="AB671" s="142"/>
      <c r="AC671" s="142"/>
    </row>
    <row r="672" spans="1:29" ht="15.75" customHeight="1" x14ac:dyDescent="0.2">
      <c r="A672" s="142"/>
      <c r="B672" s="142"/>
      <c r="C672" s="143"/>
      <c r="D672" s="143"/>
      <c r="E672" s="143"/>
      <c r="F672" s="143"/>
      <c r="G672" s="143"/>
      <c r="H672" s="143"/>
      <c r="I672" s="142"/>
      <c r="J672" s="142"/>
      <c r="K672" s="142"/>
      <c r="L672" s="142"/>
      <c r="M672" s="142"/>
      <c r="N672" s="142"/>
      <c r="O672" s="142"/>
      <c r="P672" s="142"/>
      <c r="Q672" s="142"/>
      <c r="R672" s="142"/>
      <c r="S672" s="142"/>
      <c r="T672" s="142"/>
      <c r="U672" s="142"/>
      <c r="V672" s="142"/>
      <c r="W672" s="142"/>
      <c r="X672" s="142"/>
      <c r="Y672" s="142"/>
      <c r="Z672" s="142"/>
      <c r="AA672" s="142"/>
      <c r="AB672" s="142"/>
      <c r="AC672" s="142"/>
    </row>
    <row r="673" spans="1:29" ht="15.75" customHeight="1" x14ac:dyDescent="0.2">
      <c r="A673" s="142"/>
      <c r="B673" s="142"/>
      <c r="C673" s="143"/>
      <c r="D673" s="143"/>
      <c r="E673" s="143"/>
      <c r="F673" s="143"/>
      <c r="G673" s="143"/>
      <c r="H673" s="143"/>
      <c r="I673" s="142"/>
      <c r="J673" s="142"/>
      <c r="K673" s="142"/>
      <c r="L673" s="142"/>
      <c r="M673" s="142"/>
      <c r="N673" s="142"/>
      <c r="O673" s="142"/>
      <c r="P673" s="142"/>
      <c r="Q673" s="142"/>
      <c r="R673" s="142"/>
      <c r="S673" s="142"/>
      <c r="T673" s="142"/>
      <c r="U673" s="142"/>
      <c r="V673" s="142"/>
      <c r="W673" s="142"/>
      <c r="X673" s="142"/>
      <c r="Y673" s="142"/>
      <c r="Z673" s="142"/>
      <c r="AA673" s="142"/>
      <c r="AB673" s="142"/>
      <c r="AC673" s="142"/>
    </row>
    <row r="674" spans="1:29" ht="15.75" customHeight="1" x14ac:dyDescent="0.2">
      <c r="A674" s="142"/>
      <c r="B674" s="142"/>
      <c r="C674" s="143"/>
      <c r="D674" s="143"/>
      <c r="E674" s="143"/>
      <c r="F674" s="143"/>
      <c r="G674" s="143"/>
      <c r="H674" s="143"/>
      <c r="I674" s="142"/>
      <c r="J674" s="142"/>
      <c r="K674" s="142"/>
      <c r="L674" s="142"/>
      <c r="M674" s="142"/>
      <c r="N674" s="142"/>
      <c r="O674" s="142"/>
      <c r="P674" s="142"/>
      <c r="Q674" s="142"/>
      <c r="R674" s="142"/>
      <c r="S674" s="142"/>
      <c r="T674" s="142"/>
      <c r="U674" s="142"/>
      <c r="V674" s="142"/>
      <c r="W674" s="142"/>
      <c r="X674" s="142"/>
      <c r="Y674" s="142"/>
      <c r="Z674" s="142"/>
      <c r="AA674" s="142"/>
      <c r="AB674" s="142"/>
      <c r="AC674" s="142"/>
    </row>
    <row r="675" spans="1:29" ht="15.75" customHeight="1" x14ac:dyDescent="0.2">
      <c r="A675" s="142"/>
      <c r="B675" s="142"/>
      <c r="C675" s="143"/>
      <c r="D675" s="143"/>
      <c r="E675" s="143"/>
      <c r="F675" s="143"/>
      <c r="G675" s="143"/>
      <c r="H675" s="143"/>
      <c r="I675" s="142"/>
      <c r="J675" s="142"/>
      <c r="K675" s="142"/>
      <c r="L675" s="142"/>
      <c r="M675" s="142"/>
      <c r="N675" s="142"/>
      <c r="O675" s="142"/>
      <c r="P675" s="142"/>
      <c r="Q675" s="142"/>
      <c r="R675" s="142"/>
      <c r="S675" s="142"/>
      <c r="T675" s="142"/>
      <c r="U675" s="142"/>
      <c r="V675" s="142"/>
      <c r="W675" s="142"/>
      <c r="X675" s="142"/>
      <c r="Y675" s="142"/>
      <c r="Z675" s="142"/>
      <c r="AA675" s="142"/>
      <c r="AB675" s="142"/>
      <c r="AC675" s="142"/>
    </row>
    <row r="676" spans="1:29" ht="15.75" customHeight="1" x14ac:dyDescent="0.2">
      <c r="A676" s="142"/>
      <c r="B676" s="142"/>
      <c r="C676" s="143"/>
      <c r="D676" s="143"/>
      <c r="E676" s="143"/>
      <c r="F676" s="143"/>
      <c r="G676" s="143"/>
      <c r="H676" s="143"/>
      <c r="I676" s="142"/>
      <c r="J676" s="142"/>
      <c r="K676" s="142"/>
      <c r="L676" s="142"/>
      <c r="M676" s="142"/>
      <c r="N676" s="142"/>
      <c r="O676" s="142"/>
      <c r="P676" s="142"/>
      <c r="Q676" s="142"/>
      <c r="R676" s="142"/>
      <c r="S676" s="142"/>
      <c r="T676" s="142"/>
      <c r="U676" s="142"/>
      <c r="V676" s="142"/>
      <c r="W676" s="142"/>
      <c r="X676" s="142"/>
      <c r="Y676" s="142"/>
      <c r="Z676" s="142"/>
      <c r="AA676" s="142"/>
      <c r="AB676" s="142"/>
      <c r="AC676" s="142"/>
    </row>
    <row r="677" spans="1:29" ht="15.75" customHeight="1" x14ac:dyDescent="0.2">
      <c r="A677" s="142"/>
      <c r="B677" s="142"/>
      <c r="C677" s="143"/>
      <c r="D677" s="143"/>
      <c r="E677" s="143"/>
      <c r="F677" s="143"/>
      <c r="G677" s="143"/>
      <c r="H677" s="143"/>
      <c r="I677" s="142"/>
      <c r="J677" s="142"/>
      <c r="K677" s="142"/>
      <c r="L677" s="142"/>
      <c r="M677" s="142"/>
      <c r="N677" s="142"/>
      <c r="O677" s="142"/>
      <c r="P677" s="142"/>
      <c r="Q677" s="142"/>
      <c r="R677" s="142"/>
      <c r="S677" s="142"/>
      <c r="T677" s="142"/>
      <c r="U677" s="142"/>
      <c r="V677" s="142"/>
      <c r="W677" s="142"/>
      <c r="X677" s="142"/>
      <c r="Y677" s="142"/>
      <c r="Z677" s="142"/>
      <c r="AA677" s="142"/>
      <c r="AB677" s="142"/>
      <c r="AC677" s="142"/>
    </row>
    <row r="678" spans="1:29" ht="15.75" customHeight="1" x14ac:dyDescent="0.2">
      <c r="A678" s="142"/>
      <c r="B678" s="142"/>
      <c r="C678" s="143"/>
      <c r="D678" s="143"/>
      <c r="E678" s="143"/>
      <c r="F678" s="143"/>
      <c r="G678" s="143"/>
      <c r="H678" s="143"/>
      <c r="I678" s="142"/>
      <c r="J678" s="142"/>
      <c r="K678" s="142"/>
      <c r="L678" s="142"/>
      <c r="M678" s="142"/>
      <c r="N678" s="142"/>
      <c r="O678" s="142"/>
      <c r="P678" s="142"/>
      <c r="Q678" s="142"/>
      <c r="R678" s="142"/>
      <c r="S678" s="142"/>
      <c r="T678" s="142"/>
      <c r="U678" s="142"/>
      <c r="V678" s="142"/>
      <c r="W678" s="142"/>
      <c r="X678" s="142"/>
      <c r="Y678" s="142"/>
      <c r="Z678" s="142"/>
      <c r="AA678" s="142"/>
      <c r="AB678" s="142"/>
      <c r="AC678" s="142"/>
    </row>
    <row r="679" spans="1:29" ht="15.75" customHeight="1" x14ac:dyDescent="0.2">
      <c r="A679" s="142"/>
      <c r="B679" s="142"/>
      <c r="C679" s="143"/>
      <c r="D679" s="143"/>
      <c r="E679" s="143"/>
      <c r="F679" s="143"/>
      <c r="G679" s="143"/>
      <c r="H679" s="143"/>
      <c r="I679" s="142"/>
      <c r="J679" s="142"/>
      <c r="K679" s="142"/>
      <c r="L679" s="142"/>
      <c r="M679" s="142"/>
      <c r="N679" s="142"/>
      <c r="O679" s="142"/>
      <c r="P679" s="142"/>
      <c r="Q679" s="142"/>
      <c r="R679" s="142"/>
      <c r="S679" s="142"/>
      <c r="T679" s="142"/>
      <c r="U679" s="142"/>
      <c r="V679" s="142"/>
      <c r="W679" s="142"/>
      <c r="X679" s="142"/>
      <c r="Y679" s="142"/>
      <c r="Z679" s="142"/>
      <c r="AA679" s="142"/>
      <c r="AB679" s="142"/>
      <c r="AC679" s="142"/>
    </row>
    <row r="680" spans="1:29" ht="15.75" customHeight="1" x14ac:dyDescent="0.2">
      <c r="A680" s="142"/>
      <c r="B680" s="142"/>
      <c r="C680" s="143"/>
      <c r="D680" s="143"/>
      <c r="E680" s="143"/>
      <c r="F680" s="143"/>
      <c r="G680" s="143"/>
      <c r="H680" s="143"/>
      <c r="I680" s="142"/>
      <c r="J680" s="142"/>
      <c r="K680" s="142"/>
      <c r="L680" s="142"/>
      <c r="M680" s="142"/>
      <c r="N680" s="142"/>
      <c r="O680" s="142"/>
      <c r="P680" s="142"/>
      <c r="Q680" s="142"/>
      <c r="R680" s="142"/>
      <c r="S680" s="142"/>
      <c r="T680" s="142"/>
      <c r="U680" s="142"/>
      <c r="V680" s="142"/>
      <c r="W680" s="142"/>
      <c r="X680" s="142"/>
      <c r="Y680" s="142"/>
      <c r="Z680" s="142"/>
      <c r="AA680" s="142"/>
      <c r="AB680" s="142"/>
      <c r="AC680" s="142"/>
    </row>
    <row r="681" spans="1:29" ht="15.75" customHeight="1" x14ac:dyDescent="0.2">
      <c r="A681" s="142"/>
      <c r="B681" s="142"/>
      <c r="C681" s="143"/>
      <c r="D681" s="143"/>
      <c r="E681" s="143"/>
      <c r="F681" s="143"/>
      <c r="G681" s="143"/>
      <c r="H681" s="143"/>
      <c r="I681" s="142"/>
      <c r="J681" s="142"/>
      <c r="K681" s="142"/>
      <c r="L681" s="142"/>
      <c r="M681" s="142"/>
      <c r="N681" s="142"/>
      <c r="O681" s="142"/>
      <c r="P681" s="142"/>
      <c r="Q681" s="142"/>
      <c r="R681" s="142"/>
      <c r="S681" s="142"/>
      <c r="T681" s="142"/>
      <c r="U681" s="142"/>
      <c r="V681" s="142"/>
      <c r="W681" s="142"/>
      <c r="X681" s="142"/>
      <c r="Y681" s="142"/>
      <c r="Z681" s="142"/>
      <c r="AA681" s="142"/>
      <c r="AB681" s="142"/>
      <c r="AC681" s="142"/>
    </row>
    <row r="682" spans="1:29" ht="15.75" customHeight="1" x14ac:dyDescent="0.2">
      <c r="A682" s="142"/>
      <c r="B682" s="142"/>
      <c r="C682" s="143"/>
      <c r="D682" s="143"/>
      <c r="E682" s="143"/>
      <c r="F682" s="143"/>
      <c r="G682" s="143"/>
      <c r="H682" s="143"/>
      <c r="I682" s="142"/>
      <c r="J682" s="142"/>
      <c r="K682" s="142"/>
      <c r="L682" s="142"/>
      <c r="M682" s="142"/>
      <c r="N682" s="142"/>
      <c r="O682" s="142"/>
      <c r="P682" s="142"/>
      <c r="Q682" s="142"/>
      <c r="R682" s="142"/>
      <c r="S682" s="142"/>
      <c r="T682" s="142"/>
      <c r="U682" s="142"/>
      <c r="V682" s="142"/>
      <c r="W682" s="142"/>
      <c r="X682" s="142"/>
      <c r="Y682" s="142"/>
      <c r="Z682" s="142"/>
      <c r="AA682" s="142"/>
      <c r="AB682" s="142"/>
      <c r="AC682" s="142"/>
    </row>
    <row r="683" spans="1:29" ht="15.75" customHeight="1" x14ac:dyDescent="0.2">
      <c r="A683" s="142"/>
      <c r="B683" s="142"/>
      <c r="C683" s="143"/>
      <c r="D683" s="143"/>
      <c r="E683" s="143"/>
      <c r="F683" s="143"/>
      <c r="G683" s="143"/>
      <c r="H683" s="143"/>
      <c r="I683" s="142"/>
      <c r="J683" s="142"/>
      <c r="K683" s="142"/>
      <c r="L683" s="142"/>
      <c r="M683" s="142"/>
      <c r="N683" s="142"/>
      <c r="O683" s="142"/>
      <c r="P683" s="142"/>
      <c r="Q683" s="142"/>
      <c r="R683" s="142"/>
      <c r="S683" s="142"/>
      <c r="T683" s="142"/>
      <c r="U683" s="142"/>
      <c r="V683" s="142"/>
      <c r="W683" s="142"/>
      <c r="X683" s="142"/>
      <c r="Y683" s="142"/>
      <c r="Z683" s="142"/>
      <c r="AA683" s="142"/>
      <c r="AB683" s="142"/>
      <c r="AC683" s="142"/>
    </row>
    <row r="684" spans="1:29" ht="15.75" customHeight="1" x14ac:dyDescent="0.2">
      <c r="A684" s="142"/>
      <c r="B684" s="142"/>
      <c r="C684" s="143"/>
      <c r="D684" s="143"/>
      <c r="E684" s="143"/>
      <c r="F684" s="143"/>
      <c r="G684" s="143"/>
      <c r="H684" s="143"/>
      <c r="I684" s="142"/>
      <c r="J684" s="142"/>
      <c r="K684" s="142"/>
      <c r="L684" s="142"/>
      <c r="M684" s="142"/>
      <c r="N684" s="142"/>
      <c r="O684" s="142"/>
      <c r="P684" s="142"/>
      <c r="Q684" s="142"/>
      <c r="R684" s="142"/>
      <c r="S684" s="142"/>
      <c r="T684" s="142"/>
      <c r="U684" s="142"/>
      <c r="V684" s="142"/>
      <c r="W684" s="142"/>
      <c r="X684" s="142"/>
      <c r="Y684" s="142"/>
      <c r="Z684" s="142"/>
      <c r="AA684" s="142"/>
      <c r="AB684" s="142"/>
      <c r="AC684" s="142"/>
    </row>
    <row r="685" spans="1:29" ht="15.75" customHeight="1" x14ac:dyDescent="0.2">
      <c r="A685" s="142"/>
      <c r="B685" s="142"/>
      <c r="C685" s="143"/>
      <c r="D685" s="143"/>
      <c r="E685" s="143"/>
      <c r="F685" s="143"/>
      <c r="G685" s="143"/>
      <c r="H685" s="143"/>
      <c r="I685" s="142"/>
      <c r="J685" s="142"/>
      <c r="K685" s="142"/>
      <c r="L685" s="142"/>
      <c r="M685" s="142"/>
      <c r="N685" s="142"/>
      <c r="O685" s="142"/>
      <c r="P685" s="142"/>
      <c r="Q685" s="142"/>
      <c r="R685" s="142"/>
      <c r="S685" s="142"/>
      <c r="T685" s="142"/>
      <c r="U685" s="142"/>
      <c r="V685" s="142"/>
      <c r="W685" s="142"/>
      <c r="X685" s="142"/>
      <c r="Y685" s="142"/>
      <c r="Z685" s="142"/>
      <c r="AA685" s="142"/>
      <c r="AB685" s="142"/>
      <c r="AC685" s="142"/>
    </row>
    <row r="686" spans="1:29" ht="15.75" customHeight="1" x14ac:dyDescent="0.2">
      <c r="A686" s="142"/>
      <c r="B686" s="142"/>
      <c r="C686" s="143"/>
      <c r="D686" s="143"/>
      <c r="E686" s="143"/>
      <c r="F686" s="143"/>
      <c r="G686" s="143"/>
      <c r="H686" s="143"/>
      <c r="I686" s="142"/>
      <c r="J686" s="142"/>
      <c r="K686" s="142"/>
      <c r="L686" s="142"/>
      <c r="M686" s="142"/>
      <c r="N686" s="142"/>
      <c r="O686" s="142"/>
      <c r="P686" s="142"/>
      <c r="Q686" s="142"/>
      <c r="R686" s="142"/>
      <c r="S686" s="142"/>
      <c r="T686" s="142"/>
      <c r="U686" s="142"/>
      <c r="V686" s="142"/>
      <c r="W686" s="142"/>
      <c r="X686" s="142"/>
      <c r="Y686" s="142"/>
      <c r="Z686" s="142"/>
      <c r="AA686" s="142"/>
      <c r="AB686" s="142"/>
      <c r="AC686" s="142"/>
    </row>
    <row r="687" spans="1:29" ht="15.75" customHeight="1" x14ac:dyDescent="0.2">
      <c r="A687" s="142"/>
      <c r="B687" s="142"/>
      <c r="C687" s="143"/>
      <c r="D687" s="143"/>
      <c r="E687" s="143"/>
      <c r="F687" s="143"/>
      <c r="G687" s="143"/>
      <c r="H687" s="143"/>
      <c r="I687" s="142"/>
      <c r="J687" s="142"/>
      <c r="K687" s="142"/>
      <c r="L687" s="142"/>
      <c r="M687" s="142"/>
      <c r="N687" s="142"/>
      <c r="O687" s="142"/>
      <c r="P687" s="142"/>
      <c r="Q687" s="142"/>
      <c r="R687" s="142"/>
      <c r="S687" s="142"/>
      <c r="T687" s="142"/>
      <c r="U687" s="142"/>
      <c r="V687" s="142"/>
      <c r="W687" s="142"/>
      <c r="X687" s="142"/>
      <c r="Y687" s="142"/>
      <c r="Z687" s="142"/>
      <c r="AA687" s="142"/>
      <c r="AB687" s="142"/>
      <c r="AC687" s="142"/>
    </row>
    <row r="688" spans="1:29" ht="15.75" customHeight="1" x14ac:dyDescent="0.2">
      <c r="A688" s="142"/>
      <c r="B688" s="142"/>
      <c r="C688" s="143"/>
      <c r="D688" s="143"/>
      <c r="E688" s="143"/>
      <c r="F688" s="143"/>
      <c r="G688" s="143"/>
      <c r="H688" s="143"/>
      <c r="I688" s="142"/>
      <c r="J688" s="142"/>
      <c r="K688" s="142"/>
      <c r="L688" s="142"/>
      <c r="M688" s="142"/>
      <c r="N688" s="142"/>
      <c r="O688" s="142"/>
      <c r="P688" s="142"/>
      <c r="Q688" s="142"/>
      <c r="R688" s="142"/>
      <c r="S688" s="142"/>
      <c r="T688" s="142"/>
      <c r="U688" s="142"/>
      <c r="V688" s="142"/>
      <c r="W688" s="142"/>
      <c r="X688" s="142"/>
      <c r="Y688" s="142"/>
      <c r="Z688" s="142"/>
      <c r="AA688" s="142"/>
      <c r="AB688" s="142"/>
      <c r="AC688" s="142"/>
    </row>
    <row r="689" spans="1:29" ht="15.75" customHeight="1" x14ac:dyDescent="0.2">
      <c r="A689" s="142"/>
      <c r="B689" s="142"/>
      <c r="C689" s="143"/>
      <c r="D689" s="143"/>
      <c r="E689" s="143"/>
      <c r="F689" s="143"/>
      <c r="G689" s="143"/>
      <c r="H689" s="143"/>
      <c r="I689" s="142"/>
      <c r="J689" s="142"/>
      <c r="K689" s="142"/>
      <c r="L689" s="142"/>
      <c r="M689" s="142"/>
      <c r="N689" s="142"/>
      <c r="O689" s="142"/>
      <c r="P689" s="142"/>
      <c r="Q689" s="142"/>
      <c r="R689" s="142"/>
      <c r="S689" s="142"/>
      <c r="T689" s="142"/>
      <c r="U689" s="142"/>
      <c r="V689" s="142"/>
      <c r="W689" s="142"/>
      <c r="X689" s="142"/>
      <c r="Y689" s="142"/>
      <c r="Z689" s="142"/>
      <c r="AA689" s="142"/>
      <c r="AB689" s="142"/>
      <c r="AC689" s="142"/>
    </row>
    <row r="690" spans="1:29" ht="15.75" customHeight="1" x14ac:dyDescent="0.2">
      <c r="A690" s="142"/>
      <c r="B690" s="142"/>
      <c r="C690" s="143"/>
      <c r="D690" s="143"/>
      <c r="E690" s="143"/>
      <c r="F690" s="143"/>
      <c r="G690" s="143"/>
      <c r="H690" s="143"/>
      <c r="I690" s="142"/>
      <c r="J690" s="142"/>
      <c r="K690" s="142"/>
      <c r="L690" s="142"/>
      <c r="M690" s="142"/>
      <c r="N690" s="142"/>
      <c r="O690" s="142"/>
      <c r="P690" s="142"/>
      <c r="Q690" s="142"/>
      <c r="R690" s="142"/>
      <c r="S690" s="142"/>
      <c r="T690" s="142"/>
      <c r="U690" s="142"/>
      <c r="V690" s="142"/>
      <c r="W690" s="142"/>
      <c r="X690" s="142"/>
      <c r="Y690" s="142"/>
      <c r="Z690" s="142"/>
      <c r="AA690" s="142"/>
      <c r="AB690" s="142"/>
      <c r="AC690" s="142"/>
    </row>
    <row r="691" spans="1:29" ht="15.75" customHeight="1" x14ac:dyDescent="0.2">
      <c r="A691" s="142"/>
      <c r="B691" s="142"/>
      <c r="C691" s="143"/>
      <c r="D691" s="143"/>
      <c r="E691" s="143"/>
      <c r="F691" s="143"/>
      <c r="G691" s="143"/>
      <c r="H691" s="143"/>
      <c r="I691" s="142"/>
      <c r="J691" s="142"/>
      <c r="K691" s="142"/>
      <c r="L691" s="142"/>
      <c r="M691" s="142"/>
      <c r="N691" s="142"/>
      <c r="O691" s="142"/>
      <c r="P691" s="142"/>
      <c r="Q691" s="142"/>
      <c r="R691" s="142"/>
      <c r="S691" s="142"/>
      <c r="T691" s="142"/>
      <c r="U691" s="142"/>
      <c r="V691" s="142"/>
      <c r="W691" s="142"/>
      <c r="X691" s="142"/>
      <c r="Y691" s="142"/>
      <c r="Z691" s="142"/>
      <c r="AA691" s="142"/>
      <c r="AB691" s="142"/>
      <c r="AC691" s="142"/>
    </row>
    <row r="692" spans="1:29" ht="15.75" customHeight="1" x14ac:dyDescent="0.2">
      <c r="A692" s="142"/>
      <c r="B692" s="142"/>
      <c r="C692" s="143"/>
      <c r="D692" s="143"/>
      <c r="E692" s="143"/>
      <c r="F692" s="143"/>
      <c r="G692" s="143"/>
      <c r="H692" s="143"/>
      <c r="I692" s="142"/>
      <c r="J692" s="142"/>
      <c r="K692" s="142"/>
      <c r="L692" s="142"/>
      <c r="M692" s="142"/>
      <c r="N692" s="142"/>
      <c r="O692" s="142"/>
      <c r="P692" s="142"/>
      <c r="Q692" s="142"/>
      <c r="R692" s="142"/>
      <c r="S692" s="142"/>
      <c r="T692" s="142"/>
      <c r="U692" s="142"/>
      <c r="V692" s="142"/>
      <c r="W692" s="142"/>
      <c r="X692" s="142"/>
      <c r="Y692" s="142"/>
      <c r="Z692" s="142"/>
      <c r="AA692" s="142"/>
      <c r="AB692" s="142"/>
      <c r="AC692" s="142"/>
    </row>
    <row r="693" spans="1:29" ht="15.75" customHeight="1" x14ac:dyDescent="0.2">
      <c r="A693" s="142"/>
      <c r="B693" s="142"/>
      <c r="C693" s="143"/>
      <c r="D693" s="143"/>
      <c r="E693" s="143"/>
      <c r="F693" s="143"/>
      <c r="G693" s="143"/>
      <c r="H693" s="143"/>
      <c r="I693" s="142"/>
      <c r="J693" s="142"/>
      <c r="K693" s="142"/>
      <c r="L693" s="142"/>
      <c r="M693" s="142"/>
      <c r="N693" s="142"/>
      <c r="O693" s="142"/>
      <c r="P693" s="142"/>
      <c r="Q693" s="142"/>
      <c r="R693" s="142"/>
      <c r="S693" s="142"/>
      <c r="T693" s="142"/>
      <c r="U693" s="142"/>
      <c r="V693" s="142"/>
      <c r="W693" s="142"/>
      <c r="X693" s="142"/>
      <c r="Y693" s="142"/>
      <c r="Z693" s="142"/>
      <c r="AA693" s="142"/>
      <c r="AB693" s="142"/>
      <c r="AC693" s="142"/>
    </row>
    <row r="694" spans="1:29" ht="15.75" customHeight="1" x14ac:dyDescent="0.2">
      <c r="A694" s="142"/>
      <c r="B694" s="142"/>
      <c r="C694" s="143"/>
      <c r="D694" s="143"/>
      <c r="E694" s="143"/>
      <c r="F694" s="143"/>
      <c r="G694" s="143"/>
      <c r="H694" s="143"/>
      <c r="I694" s="142"/>
      <c r="J694" s="142"/>
      <c r="K694" s="142"/>
      <c r="L694" s="142"/>
      <c r="M694" s="142"/>
      <c r="N694" s="142"/>
      <c r="O694" s="142"/>
      <c r="P694" s="142"/>
      <c r="Q694" s="142"/>
      <c r="R694" s="142"/>
      <c r="S694" s="142"/>
      <c r="T694" s="142"/>
      <c r="U694" s="142"/>
      <c r="V694" s="142"/>
      <c r="W694" s="142"/>
      <c r="X694" s="142"/>
      <c r="Y694" s="142"/>
      <c r="Z694" s="142"/>
      <c r="AA694" s="142"/>
      <c r="AB694" s="142"/>
      <c r="AC694" s="142"/>
    </row>
    <row r="695" spans="1:29" ht="15.75" customHeight="1" x14ac:dyDescent="0.2">
      <c r="A695" s="142"/>
      <c r="B695" s="142"/>
      <c r="C695" s="143"/>
      <c r="D695" s="143"/>
      <c r="E695" s="143"/>
      <c r="F695" s="143"/>
      <c r="G695" s="143"/>
      <c r="H695" s="143"/>
      <c r="I695" s="142"/>
      <c r="J695" s="142"/>
      <c r="K695" s="142"/>
      <c r="L695" s="142"/>
      <c r="M695" s="142"/>
      <c r="N695" s="142"/>
      <c r="O695" s="142"/>
      <c r="P695" s="142"/>
      <c r="Q695" s="142"/>
      <c r="R695" s="142"/>
      <c r="S695" s="142"/>
      <c r="T695" s="142"/>
      <c r="U695" s="142"/>
      <c r="V695" s="142"/>
      <c r="W695" s="142"/>
      <c r="X695" s="142"/>
      <c r="Y695" s="142"/>
      <c r="Z695" s="142"/>
      <c r="AA695" s="142"/>
      <c r="AB695" s="142"/>
      <c r="AC695" s="142"/>
    </row>
    <row r="696" spans="1:29" ht="15.75" customHeight="1" x14ac:dyDescent="0.2">
      <c r="A696" s="142"/>
      <c r="B696" s="142"/>
      <c r="C696" s="143"/>
      <c r="D696" s="143"/>
      <c r="E696" s="143"/>
      <c r="F696" s="143"/>
      <c r="G696" s="143"/>
      <c r="H696" s="143"/>
      <c r="I696" s="142"/>
      <c r="J696" s="142"/>
      <c r="K696" s="142"/>
      <c r="L696" s="142"/>
      <c r="M696" s="142"/>
      <c r="N696" s="142"/>
      <c r="O696" s="142"/>
      <c r="P696" s="142"/>
      <c r="Q696" s="142"/>
      <c r="R696" s="142"/>
      <c r="S696" s="142"/>
      <c r="T696" s="142"/>
      <c r="U696" s="142"/>
      <c r="V696" s="142"/>
      <c r="W696" s="142"/>
      <c r="X696" s="142"/>
      <c r="Y696" s="142"/>
      <c r="Z696" s="142"/>
      <c r="AA696" s="142"/>
      <c r="AB696" s="142"/>
      <c r="AC696" s="142"/>
    </row>
    <row r="697" spans="1:29" ht="15.75" customHeight="1" x14ac:dyDescent="0.2">
      <c r="A697" s="142"/>
      <c r="B697" s="142"/>
      <c r="C697" s="143"/>
      <c r="D697" s="143"/>
      <c r="E697" s="143"/>
      <c r="F697" s="143"/>
      <c r="G697" s="143"/>
      <c r="H697" s="143"/>
      <c r="I697" s="142"/>
      <c r="J697" s="142"/>
      <c r="K697" s="142"/>
      <c r="L697" s="142"/>
      <c r="M697" s="142"/>
      <c r="N697" s="142"/>
      <c r="O697" s="142"/>
      <c r="P697" s="142"/>
      <c r="Q697" s="142"/>
      <c r="R697" s="142"/>
      <c r="S697" s="142"/>
      <c r="T697" s="142"/>
      <c r="U697" s="142"/>
      <c r="V697" s="142"/>
      <c r="W697" s="142"/>
      <c r="X697" s="142"/>
      <c r="Y697" s="142"/>
      <c r="Z697" s="142"/>
      <c r="AA697" s="142"/>
      <c r="AB697" s="142"/>
      <c r="AC697" s="142"/>
    </row>
    <row r="698" spans="1:29" ht="15.75" customHeight="1" x14ac:dyDescent="0.2">
      <c r="A698" s="142"/>
      <c r="B698" s="142"/>
      <c r="C698" s="143"/>
      <c r="D698" s="143"/>
      <c r="E698" s="143"/>
      <c r="F698" s="143"/>
      <c r="G698" s="143"/>
      <c r="H698" s="143"/>
      <c r="I698" s="142"/>
      <c r="J698" s="142"/>
      <c r="K698" s="142"/>
      <c r="L698" s="142"/>
      <c r="M698" s="142"/>
      <c r="N698" s="142"/>
      <c r="O698" s="142"/>
      <c r="P698" s="142"/>
      <c r="Q698" s="142"/>
      <c r="R698" s="142"/>
      <c r="S698" s="142"/>
      <c r="T698" s="142"/>
      <c r="U698" s="142"/>
      <c r="V698" s="142"/>
      <c r="W698" s="142"/>
      <c r="X698" s="142"/>
      <c r="Y698" s="142"/>
      <c r="Z698" s="142"/>
      <c r="AA698" s="142"/>
      <c r="AB698" s="142"/>
      <c r="AC698" s="142"/>
    </row>
    <row r="699" spans="1:29" ht="15.75" customHeight="1" x14ac:dyDescent="0.2">
      <c r="A699" s="142"/>
      <c r="B699" s="142"/>
      <c r="C699" s="143"/>
      <c r="D699" s="143"/>
      <c r="E699" s="143"/>
      <c r="F699" s="143"/>
      <c r="G699" s="143"/>
      <c r="H699" s="143"/>
      <c r="I699" s="142"/>
      <c r="J699" s="142"/>
      <c r="K699" s="142"/>
      <c r="L699" s="142"/>
      <c r="M699" s="142"/>
      <c r="N699" s="142"/>
      <c r="O699" s="142"/>
      <c r="P699" s="142"/>
      <c r="Q699" s="142"/>
      <c r="R699" s="142"/>
      <c r="S699" s="142"/>
      <c r="T699" s="142"/>
      <c r="U699" s="142"/>
      <c r="V699" s="142"/>
      <c r="W699" s="142"/>
      <c r="X699" s="142"/>
      <c r="Y699" s="142"/>
      <c r="Z699" s="142"/>
      <c r="AA699" s="142"/>
      <c r="AB699" s="142"/>
      <c r="AC699" s="142"/>
    </row>
    <row r="700" spans="1:29" ht="15.75" customHeight="1" x14ac:dyDescent="0.2">
      <c r="A700" s="142"/>
      <c r="B700" s="142"/>
      <c r="C700" s="143"/>
      <c r="D700" s="143"/>
      <c r="E700" s="143"/>
      <c r="F700" s="143"/>
      <c r="G700" s="143"/>
      <c r="H700" s="143"/>
      <c r="I700" s="142"/>
      <c r="J700" s="142"/>
      <c r="K700" s="142"/>
      <c r="L700" s="142"/>
      <c r="M700" s="142"/>
      <c r="N700" s="142"/>
      <c r="O700" s="142"/>
      <c r="P700" s="142"/>
      <c r="Q700" s="142"/>
      <c r="R700" s="142"/>
      <c r="S700" s="142"/>
      <c r="T700" s="142"/>
      <c r="U700" s="142"/>
      <c r="V700" s="142"/>
      <c r="W700" s="142"/>
      <c r="X700" s="142"/>
      <c r="Y700" s="142"/>
      <c r="Z700" s="142"/>
      <c r="AA700" s="142"/>
      <c r="AB700" s="142"/>
      <c r="AC700" s="142"/>
    </row>
    <row r="701" spans="1:29" ht="15.75" customHeight="1" x14ac:dyDescent="0.2">
      <c r="A701" s="142"/>
      <c r="B701" s="142"/>
      <c r="C701" s="143"/>
      <c r="D701" s="143"/>
      <c r="E701" s="143"/>
      <c r="F701" s="143"/>
      <c r="G701" s="143"/>
      <c r="H701" s="143"/>
      <c r="I701" s="142"/>
      <c r="J701" s="142"/>
      <c r="K701" s="142"/>
      <c r="L701" s="142"/>
      <c r="M701" s="142"/>
      <c r="N701" s="142"/>
      <c r="O701" s="142"/>
      <c r="P701" s="142"/>
      <c r="Q701" s="142"/>
      <c r="R701" s="142"/>
      <c r="S701" s="142"/>
      <c r="T701" s="142"/>
      <c r="U701" s="142"/>
      <c r="V701" s="142"/>
      <c r="W701" s="142"/>
      <c r="X701" s="142"/>
      <c r="Y701" s="142"/>
      <c r="Z701" s="142"/>
      <c r="AA701" s="142"/>
      <c r="AB701" s="142"/>
      <c r="AC701" s="142"/>
    </row>
    <row r="702" spans="1:29" ht="15.75" customHeight="1" x14ac:dyDescent="0.2">
      <c r="A702" s="142"/>
      <c r="B702" s="142"/>
      <c r="C702" s="143"/>
      <c r="D702" s="143"/>
      <c r="E702" s="143"/>
      <c r="F702" s="143"/>
      <c r="G702" s="143"/>
      <c r="H702" s="143"/>
      <c r="I702" s="142"/>
      <c r="J702" s="142"/>
      <c r="K702" s="142"/>
      <c r="L702" s="142"/>
      <c r="M702" s="142"/>
      <c r="N702" s="142"/>
      <c r="O702" s="142"/>
      <c r="P702" s="142"/>
      <c r="Q702" s="142"/>
      <c r="R702" s="142"/>
      <c r="S702" s="142"/>
      <c r="T702" s="142"/>
      <c r="U702" s="142"/>
      <c r="V702" s="142"/>
      <c r="W702" s="142"/>
      <c r="X702" s="142"/>
      <c r="Y702" s="142"/>
      <c r="Z702" s="142"/>
      <c r="AA702" s="142"/>
      <c r="AB702" s="142"/>
      <c r="AC702" s="142"/>
    </row>
    <row r="703" spans="1:29" ht="15.75" customHeight="1" x14ac:dyDescent="0.2">
      <c r="A703" s="142"/>
      <c r="B703" s="142"/>
      <c r="C703" s="143"/>
      <c r="D703" s="143"/>
      <c r="E703" s="143"/>
      <c r="F703" s="143"/>
      <c r="G703" s="143"/>
      <c r="H703" s="143"/>
      <c r="I703" s="142"/>
      <c r="J703" s="142"/>
      <c r="K703" s="142"/>
      <c r="L703" s="142"/>
      <c r="M703" s="142"/>
      <c r="N703" s="142"/>
      <c r="O703" s="142"/>
      <c r="P703" s="142"/>
      <c r="Q703" s="142"/>
      <c r="R703" s="142"/>
      <c r="S703" s="142"/>
      <c r="T703" s="142"/>
      <c r="U703" s="142"/>
      <c r="V703" s="142"/>
      <c r="W703" s="142"/>
      <c r="X703" s="142"/>
      <c r="Y703" s="142"/>
      <c r="Z703" s="142"/>
      <c r="AA703" s="142"/>
      <c r="AB703" s="142"/>
      <c r="AC703" s="142"/>
    </row>
    <row r="704" spans="1:29" ht="15.75" customHeight="1" x14ac:dyDescent="0.2">
      <c r="A704" s="142"/>
      <c r="B704" s="142"/>
      <c r="C704" s="143"/>
      <c r="D704" s="143"/>
      <c r="E704" s="143"/>
      <c r="F704" s="143"/>
      <c r="G704" s="143"/>
      <c r="H704" s="143"/>
      <c r="I704" s="142"/>
      <c r="J704" s="142"/>
      <c r="K704" s="142"/>
      <c r="L704" s="142"/>
      <c r="M704" s="142"/>
      <c r="N704" s="142"/>
      <c r="O704" s="142"/>
      <c r="P704" s="142"/>
      <c r="Q704" s="142"/>
      <c r="R704" s="142"/>
      <c r="S704" s="142"/>
      <c r="T704" s="142"/>
      <c r="U704" s="142"/>
      <c r="V704" s="142"/>
      <c r="W704" s="142"/>
      <c r="X704" s="142"/>
      <c r="Y704" s="142"/>
      <c r="Z704" s="142"/>
      <c r="AA704" s="142"/>
      <c r="AB704" s="142"/>
      <c r="AC704" s="142"/>
    </row>
    <row r="705" spans="1:29" ht="15.75" customHeight="1" x14ac:dyDescent="0.2">
      <c r="A705" s="142"/>
      <c r="B705" s="142"/>
      <c r="C705" s="143"/>
      <c r="D705" s="143"/>
      <c r="E705" s="143"/>
      <c r="F705" s="143"/>
      <c r="G705" s="143"/>
      <c r="H705" s="143"/>
      <c r="I705" s="142"/>
      <c r="J705" s="142"/>
      <c r="K705" s="142"/>
      <c r="L705" s="142"/>
      <c r="M705" s="142"/>
      <c r="N705" s="142"/>
      <c r="O705" s="142"/>
      <c r="P705" s="142"/>
      <c r="Q705" s="142"/>
      <c r="R705" s="142"/>
      <c r="S705" s="142"/>
      <c r="T705" s="142"/>
      <c r="U705" s="142"/>
      <c r="V705" s="142"/>
      <c r="W705" s="142"/>
      <c r="X705" s="142"/>
      <c r="Y705" s="142"/>
      <c r="Z705" s="142"/>
      <c r="AA705" s="142"/>
      <c r="AB705" s="142"/>
      <c r="AC705" s="142"/>
    </row>
    <row r="706" spans="1:29" ht="15.75" customHeight="1" x14ac:dyDescent="0.2">
      <c r="A706" s="142"/>
      <c r="B706" s="142"/>
      <c r="C706" s="143"/>
      <c r="D706" s="143"/>
      <c r="E706" s="143"/>
      <c r="F706" s="143"/>
      <c r="G706" s="143"/>
      <c r="H706" s="143"/>
      <c r="I706" s="142"/>
      <c r="J706" s="142"/>
      <c r="K706" s="142"/>
      <c r="L706" s="142"/>
      <c r="M706" s="142"/>
      <c r="N706" s="142"/>
      <c r="O706" s="142"/>
      <c r="P706" s="142"/>
      <c r="Q706" s="142"/>
      <c r="R706" s="142"/>
      <c r="S706" s="142"/>
      <c r="T706" s="142"/>
      <c r="U706" s="142"/>
      <c r="V706" s="142"/>
      <c r="W706" s="142"/>
      <c r="X706" s="142"/>
      <c r="Y706" s="142"/>
      <c r="Z706" s="142"/>
      <c r="AA706" s="142"/>
      <c r="AB706" s="142"/>
      <c r="AC706" s="142"/>
    </row>
    <row r="707" spans="1:29" ht="15.75" customHeight="1" x14ac:dyDescent="0.2">
      <c r="A707" s="142"/>
      <c r="B707" s="142"/>
      <c r="C707" s="143"/>
      <c r="D707" s="143"/>
      <c r="E707" s="143"/>
      <c r="F707" s="143"/>
      <c r="G707" s="143"/>
      <c r="H707" s="143"/>
      <c r="I707" s="142"/>
      <c r="J707" s="142"/>
      <c r="K707" s="142"/>
      <c r="L707" s="142"/>
      <c r="M707" s="142"/>
      <c r="N707" s="142"/>
      <c r="O707" s="142"/>
      <c r="P707" s="142"/>
      <c r="Q707" s="142"/>
      <c r="R707" s="142"/>
      <c r="S707" s="142"/>
      <c r="T707" s="142"/>
      <c r="U707" s="142"/>
      <c r="V707" s="142"/>
      <c r="W707" s="142"/>
      <c r="X707" s="142"/>
      <c r="Y707" s="142"/>
      <c r="Z707" s="142"/>
      <c r="AA707" s="142"/>
      <c r="AB707" s="142"/>
      <c r="AC707" s="142"/>
    </row>
    <row r="708" spans="1:29" ht="15.75" customHeight="1" x14ac:dyDescent="0.2">
      <c r="A708" s="142"/>
      <c r="B708" s="142"/>
      <c r="C708" s="143"/>
      <c r="D708" s="143"/>
      <c r="E708" s="143"/>
      <c r="F708" s="143"/>
      <c r="G708" s="143"/>
      <c r="H708" s="143"/>
      <c r="I708" s="142"/>
      <c r="J708" s="142"/>
      <c r="K708" s="142"/>
      <c r="L708" s="142"/>
      <c r="M708" s="142"/>
      <c r="N708" s="142"/>
      <c r="O708" s="142"/>
      <c r="P708" s="142"/>
      <c r="Q708" s="142"/>
      <c r="R708" s="142"/>
      <c r="S708" s="142"/>
      <c r="T708" s="142"/>
      <c r="U708" s="142"/>
      <c r="V708" s="142"/>
      <c r="W708" s="142"/>
      <c r="X708" s="142"/>
      <c r="Y708" s="142"/>
      <c r="Z708" s="142"/>
      <c r="AA708" s="142"/>
      <c r="AB708" s="142"/>
      <c r="AC708" s="142"/>
    </row>
    <row r="709" spans="1:29" ht="15.75" customHeight="1" x14ac:dyDescent="0.2">
      <c r="A709" s="142"/>
      <c r="B709" s="142"/>
      <c r="C709" s="143"/>
      <c r="D709" s="143"/>
      <c r="E709" s="143"/>
      <c r="F709" s="143"/>
      <c r="G709" s="143"/>
      <c r="H709" s="143"/>
      <c r="I709" s="142"/>
      <c r="J709" s="142"/>
      <c r="K709" s="142"/>
      <c r="L709" s="142"/>
      <c r="M709" s="142"/>
      <c r="N709" s="142"/>
      <c r="O709" s="142"/>
      <c r="P709" s="142"/>
      <c r="Q709" s="142"/>
      <c r="R709" s="142"/>
      <c r="S709" s="142"/>
      <c r="T709" s="142"/>
      <c r="U709" s="142"/>
      <c r="V709" s="142"/>
      <c r="W709" s="142"/>
      <c r="X709" s="142"/>
      <c r="Y709" s="142"/>
      <c r="Z709" s="142"/>
      <c r="AA709" s="142"/>
      <c r="AB709" s="142"/>
      <c r="AC709" s="142"/>
    </row>
    <row r="710" spans="1:29" ht="15.75" customHeight="1" x14ac:dyDescent="0.2">
      <c r="A710" s="142"/>
      <c r="B710" s="142"/>
      <c r="C710" s="143"/>
      <c r="D710" s="143"/>
      <c r="E710" s="143"/>
      <c r="F710" s="143"/>
      <c r="G710" s="143"/>
      <c r="H710" s="143"/>
      <c r="I710" s="142"/>
      <c r="J710" s="142"/>
      <c r="K710" s="142"/>
      <c r="L710" s="142"/>
      <c r="M710" s="142"/>
      <c r="N710" s="142"/>
      <c r="O710" s="142"/>
      <c r="P710" s="142"/>
      <c r="Q710" s="142"/>
      <c r="R710" s="142"/>
      <c r="S710" s="142"/>
      <c r="T710" s="142"/>
      <c r="U710" s="142"/>
      <c r="V710" s="142"/>
      <c r="W710" s="142"/>
      <c r="X710" s="142"/>
      <c r="Y710" s="142"/>
      <c r="Z710" s="142"/>
      <c r="AA710" s="142"/>
      <c r="AB710" s="142"/>
      <c r="AC710" s="142"/>
    </row>
    <row r="711" spans="1:29" ht="15.75" customHeight="1" x14ac:dyDescent="0.2">
      <c r="A711" s="142"/>
      <c r="B711" s="142"/>
      <c r="C711" s="143"/>
      <c r="D711" s="143"/>
      <c r="E711" s="143"/>
      <c r="F711" s="143"/>
      <c r="G711" s="143"/>
      <c r="H711" s="143"/>
      <c r="I711" s="142"/>
      <c r="J711" s="142"/>
      <c r="K711" s="142"/>
      <c r="L711" s="142"/>
      <c r="M711" s="142"/>
      <c r="N711" s="142"/>
      <c r="O711" s="142"/>
      <c r="P711" s="142"/>
      <c r="Q711" s="142"/>
      <c r="R711" s="142"/>
      <c r="S711" s="142"/>
      <c r="T711" s="142"/>
      <c r="U711" s="142"/>
      <c r="V711" s="142"/>
      <c r="W711" s="142"/>
      <c r="X711" s="142"/>
      <c r="Y711" s="142"/>
      <c r="Z711" s="142"/>
      <c r="AA711" s="142"/>
      <c r="AB711" s="142"/>
      <c r="AC711" s="142"/>
    </row>
    <row r="712" spans="1:29" ht="15.75" customHeight="1" x14ac:dyDescent="0.2">
      <c r="A712" s="142"/>
      <c r="B712" s="142"/>
      <c r="C712" s="143"/>
      <c r="D712" s="143"/>
      <c r="E712" s="143"/>
      <c r="F712" s="143"/>
      <c r="G712" s="143"/>
      <c r="H712" s="143"/>
      <c r="I712" s="142"/>
      <c r="J712" s="142"/>
      <c r="K712" s="142"/>
      <c r="L712" s="142"/>
      <c r="M712" s="142"/>
      <c r="N712" s="142"/>
      <c r="O712" s="142"/>
      <c r="P712" s="142"/>
      <c r="Q712" s="142"/>
      <c r="R712" s="142"/>
      <c r="S712" s="142"/>
      <c r="T712" s="142"/>
      <c r="U712" s="142"/>
      <c r="V712" s="142"/>
      <c r="W712" s="142"/>
      <c r="X712" s="142"/>
      <c r="Y712" s="142"/>
      <c r="Z712" s="142"/>
      <c r="AA712" s="142"/>
      <c r="AB712" s="142"/>
      <c r="AC712" s="142"/>
    </row>
    <row r="713" spans="1:29" ht="15.75" customHeight="1" x14ac:dyDescent="0.2">
      <c r="A713" s="142"/>
      <c r="B713" s="142"/>
      <c r="C713" s="143"/>
      <c r="D713" s="143"/>
      <c r="E713" s="143"/>
      <c r="F713" s="143"/>
      <c r="G713" s="143"/>
      <c r="H713" s="143"/>
      <c r="I713" s="142"/>
      <c r="J713" s="142"/>
      <c r="K713" s="142"/>
      <c r="L713" s="142"/>
      <c r="M713" s="142"/>
      <c r="N713" s="142"/>
      <c r="O713" s="142"/>
      <c r="P713" s="142"/>
      <c r="Q713" s="142"/>
      <c r="R713" s="142"/>
      <c r="S713" s="142"/>
      <c r="T713" s="142"/>
      <c r="U713" s="142"/>
      <c r="V713" s="142"/>
      <c r="W713" s="142"/>
      <c r="X713" s="142"/>
      <c r="Y713" s="142"/>
      <c r="Z713" s="142"/>
      <c r="AA713" s="142"/>
      <c r="AB713" s="142"/>
      <c r="AC713" s="142"/>
    </row>
    <row r="714" spans="1:29" ht="15.75" customHeight="1" x14ac:dyDescent="0.2">
      <c r="A714" s="142"/>
      <c r="B714" s="142"/>
      <c r="C714" s="143"/>
      <c r="D714" s="143"/>
      <c r="E714" s="143"/>
      <c r="F714" s="143"/>
      <c r="G714" s="143"/>
      <c r="H714" s="143"/>
      <c r="I714" s="142"/>
      <c r="J714" s="142"/>
      <c r="K714" s="142"/>
      <c r="L714" s="142"/>
      <c r="M714" s="142"/>
      <c r="N714" s="142"/>
      <c r="O714" s="142"/>
      <c r="P714" s="142"/>
      <c r="Q714" s="142"/>
      <c r="R714" s="142"/>
      <c r="S714" s="142"/>
      <c r="T714" s="142"/>
      <c r="U714" s="142"/>
      <c r="V714" s="142"/>
      <c r="W714" s="142"/>
      <c r="X714" s="142"/>
      <c r="Y714" s="142"/>
      <c r="Z714" s="142"/>
      <c r="AA714" s="142"/>
      <c r="AB714" s="142"/>
      <c r="AC714" s="142"/>
    </row>
    <row r="715" spans="1:29" ht="15.75" customHeight="1" x14ac:dyDescent="0.2">
      <c r="A715" s="142"/>
      <c r="B715" s="142"/>
      <c r="C715" s="143"/>
      <c r="D715" s="143"/>
      <c r="E715" s="143"/>
      <c r="F715" s="143"/>
      <c r="G715" s="143"/>
      <c r="H715" s="143"/>
      <c r="I715" s="142"/>
      <c r="J715" s="142"/>
      <c r="K715" s="142"/>
      <c r="L715" s="142"/>
      <c r="M715" s="142"/>
      <c r="N715" s="142"/>
      <c r="O715" s="142"/>
      <c r="P715" s="142"/>
      <c r="Q715" s="142"/>
      <c r="R715" s="142"/>
      <c r="S715" s="142"/>
      <c r="T715" s="142"/>
      <c r="U715" s="142"/>
      <c r="V715" s="142"/>
      <c r="W715" s="142"/>
      <c r="X715" s="142"/>
      <c r="Y715" s="142"/>
      <c r="Z715" s="142"/>
      <c r="AA715" s="142"/>
      <c r="AB715" s="142"/>
      <c r="AC715" s="142"/>
    </row>
    <row r="716" spans="1:29" ht="15.75" customHeight="1" x14ac:dyDescent="0.2">
      <c r="A716" s="142"/>
      <c r="B716" s="142"/>
      <c r="C716" s="143"/>
      <c r="D716" s="143"/>
      <c r="E716" s="143"/>
      <c r="F716" s="143"/>
      <c r="G716" s="143"/>
      <c r="H716" s="143"/>
      <c r="I716" s="142"/>
      <c r="J716" s="142"/>
      <c r="K716" s="142"/>
      <c r="L716" s="142"/>
      <c r="M716" s="142"/>
      <c r="N716" s="142"/>
      <c r="O716" s="142"/>
      <c r="P716" s="142"/>
      <c r="Q716" s="142"/>
      <c r="R716" s="142"/>
      <c r="S716" s="142"/>
      <c r="T716" s="142"/>
      <c r="U716" s="142"/>
      <c r="V716" s="142"/>
      <c r="W716" s="142"/>
      <c r="X716" s="142"/>
      <c r="Y716" s="142"/>
      <c r="Z716" s="142"/>
      <c r="AA716" s="142"/>
      <c r="AB716" s="142"/>
      <c r="AC716" s="142"/>
    </row>
    <row r="717" spans="1:29" ht="15.75" customHeight="1" x14ac:dyDescent="0.2">
      <c r="A717" s="142"/>
      <c r="B717" s="142"/>
      <c r="C717" s="143"/>
      <c r="D717" s="143"/>
      <c r="E717" s="143"/>
      <c r="F717" s="143"/>
      <c r="G717" s="143"/>
      <c r="H717" s="143"/>
      <c r="I717" s="142"/>
      <c r="J717" s="142"/>
      <c r="K717" s="142"/>
      <c r="L717" s="142"/>
      <c r="M717" s="142"/>
      <c r="N717" s="142"/>
      <c r="O717" s="142"/>
      <c r="P717" s="142"/>
      <c r="Q717" s="142"/>
      <c r="R717" s="142"/>
      <c r="S717" s="142"/>
      <c r="T717" s="142"/>
      <c r="U717" s="142"/>
      <c r="V717" s="142"/>
      <c r="W717" s="142"/>
      <c r="X717" s="142"/>
      <c r="Y717" s="142"/>
      <c r="Z717" s="142"/>
      <c r="AA717" s="142"/>
      <c r="AB717" s="142"/>
      <c r="AC717" s="142"/>
    </row>
    <row r="718" spans="1:29" ht="15.75" customHeight="1" x14ac:dyDescent="0.2">
      <c r="A718" s="142"/>
      <c r="B718" s="142"/>
      <c r="C718" s="143"/>
      <c r="D718" s="143"/>
      <c r="E718" s="143"/>
      <c r="F718" s="143"/>
      <c r="G718" s="143"/>
      <c r="H718" s="143"/>
      <c r="I718" s="142"/>
      <c r="J718" s="142"/>
      <c r="K718" s="142"/>
      <c r="L718" s="142"/>
      <c r="M718" s="142"/>
      <c r="N718" s="142"/>
      <c r="O718" s="142"/>
      <c r="P718" s="142"/>
      <c r="Q718" s="142"/>
      <c r="R718" s="142"/>
      <c r="S718" s="142"/>
      <c r="T718" s="142"/>
      <c r="U718" s="142"/>
      <c r="V718" s="142"/>
      <c r="W718" s="142"/>
      <c r="X718" s="142"/>
      <c r="Y718" s="142"/>
      <c r="Z718" s="142"/>
      <c r="AA718" s="142"/>
      <c r="AB718" s="142"/>
      <c r="AC718" s="142"/>
    </row>
    <row r="719" spans="1:29" ht="15.75" customHeight="1" x14ac:dyDescent="0.2">
      <c r="A719" s="142"/>
      <c r="B719" s="142"/>
      <c r="C719" s="143"/>
      <c r="D719" s="143"/>
      <c r="E719" s="143"/>
      <c r="F719" s="143"/>
      <c r="G719" s="143"/>
      <c r="H719" s="143"/>
      <c r="I719" s="142"/>
      <c r="J719" s="142"/>
      <c r="K719" s="142"/>
      <c r="L719" s="142"/>
      <c r="M719" s="142"/>
      <c r="N719" s="142"/>
      <c r="O719" s="142"/>
      <c r="P719" s="142"/>
      <c r="Q719" s="142"/>
      <c r="R719" s="142"/>
      <c r="S719" s="142"/>
      <c r="T719" s="142"/>
      <c r="U719" s="142"/>
      <c r="V719" s="142"/>
      <c r="W719" s="142"/>
      <c r="X719" s="142"/>
      <c r="Y719" s="142"/>
      <c r="Z719" s="142"/>
      <c r="AA719" s="142"/>
      <c r="AB719" s="142"/>
      <c r="AC719" s="142"/>
    </row>
    <row r="720" spans="1:29" ht="15.75" customHeight="1" x14ac:dyDescent="0.2">
      <c r="A720" s="142"/>
      <c r="B720" s="142"/>
      <c r="C720" s="143"/>
      <c r="D720" s="143"/>
      <c r="E720" s="143"/>
      <c r="F720" s="143"/>
      <c r="G720" s="143"/>
      <c r="H720" s="143"/>
      <c r="I720" s="142"/>
      <c r="J720" s="142"/>
      <c r="K720" s="142"/>
      <c r="L720" s="142"/>
      <c r="M720" s="142"/>
      <c r="N720" s="142"/>
      <c r="O720" s="142"/>
      <c r="P720" s="142"/>
      <c r="Q720" s="142"/>
      <c r="R720" s="142"/>
      <c r="S720" s="142"/>
      <c r="T720" s="142"/>
      <c r="U720" s="142"/>
      <c r="V720" s="142"/>
      <c r="W720" s="142"/>
      <c r="X720" s="142"/>
      <c r="Y720" s="142"/>
      <c r="Z720" s="142"/>
      <c r="AA720" s="142"/>
      <c r="AB720" s="142"/>
      <c r="AC720" s="142"/>
    </row>
    <row r="721" spans="1:29" ht="15.75" customHeight="1" x14ac:dyDescent="0.2">
      <c r="A721" s="142"/>
      <c r="B721" s="142"/>
      <c r="C721" s="143"/>
      <c r="D721" s="143"/>
      <c r="E721" s="143"/>
      <c r="F721" s="143"/>
      <c r="G721" s="143"/>
      <c r="H721" s="143"/>
      <c r="I721" s="142"/>
      <c r="J721" s="142"/>
      <c r="K721" s="142"/>
      <c r="L721" s="142"/>
      <c r="M721" s="142"/>
      <c r="N721" s="142"/>
      <c r="O721" s="142"/>
      <c r="P721" s="142"/>
      <c r="Q721" s="142"/>
      <c r="R721" s="142"/>
      <c r="S721" s="142"/>
      <c r="T721" s="142"/>
      <c r="U721" s="142"/>
      <c r="V721" s="142"/>
      <c r="W721" s="142"/>
      <c r="X721" s="142"/>
      <c r="Y721" s="142"/>
      <c r="Z721" s="142"/>
      <c r="AA721" s="142"/>
      <c r="AB721" s="142"/>
      <c r="AC721" s="142"/>
    </row>
    <row r="722" spans="1:29" ht="15.75" customHeight="1" x14ac:dyDescent="0.2">
      <c r="A722" s="142"/>
      <c r="B722" s="142"/>
      <c r="C722" s="143"/>
      <c r="D722" s="143"/>
      <c r="E722" s="143"/>
      <c r="F722" s="143"/>
      <c r="G722" s="143"/>
      <c r="H722" s="143"/>
      <c r="I722" s="142"/>
      <c r="J722" s="142"/>
      <c r="K722" s="142"/>
      <c r="L722" s="142"/>
      <c r="M722" s="142"/>
      <c r="N722" s="142"/>
      <c r="O722" s="142"/>
      <c r="P722" s="142"/>
      <c r="Q722" s="142"/>
      <c r="R722" s="142"/>
      <c r="S722" s="142"/>
      <c r="T722" s="142"/>
      <c r="U722" s="142"/>
      <c r="V722" s="142"/>
      <c r="W722" s="142"/>
      <c r="X722" s="142"/>
      <c r="Y722" s="142"/>
      <c r="Z722" s="142"/>
      <c r="AA722" s="142"/>
      <c r="AB722" s="142"/>
      <c r="AC722" s="142"/>
    </row>
    <row r="723" spans="1:29" ht="15.75" customHeight="1" x14ac:dyDescent="0.2">
      <c r="A723" s="142"/>
      <c r="B723" s="142"/>
      <c r="C723" s="143"/>
      <c r="D723" s="143"/>
      <c r="E723" s="143"/>
      <c r="F723" s="143"/>
      <c r="G723" s="143"/>
      <c r="H723" s="143"/>
      <c r="I723" s="142"/>
      <c r="J723" s="142"/>
      <c r="K723" s="142"/>
      <c r="L723" s="142"/>
      <c r="M723" s="142"/>
      <c r="N723" s="142"/>
      <c r="O723" s="142"/>
      <c r="P723" s="142"/>
      <c r="Q723" s="142"/>
      <c r="R723" s="142"/>
      <c r="S723" s="142"/>
      <c r="T723" s="142"/>
      <c r="U723" s="142"/>
      <c r="V723" s="142"/>
      <c r="W723" s="142"/>
      <c r="X723" s="142"/>
      <c r="Y723" s="142"/>
      <c r="Z723" s="142"/>
      <c r="AA723" s="142"/>
      <c r="AB723" s="142"/>
      <c r="AC723" s="142"/>
    </row>
    <row r="724" spans="1:29" ht="15.75" customHeight="1" x14ac:dyDescent="0.2">
      <c r="A724" s="142"/>
      <c r="B724" s="142"/>
      <c r="C724" s="143"/>
      <c r="D724" s="143"/>
      <c r="E724" s="143"/>
      <c r="F724" s="143"/>
      <c r="G724" s="143"/>
      <c r="H724" s="143"/>
      <c r="I724" s="142"/>
      <c r="J724" s="142"/>
      <c r="K724" s="142"/>
      <c r="L724" s="142"/>
      <c r="M724" s="142"/>
      <c r="N724" s="142"/>
      <c r="O724" s="142"/>
      <c r="P724" s="142"/>
      <c r="Q724" s="142"/>
      <c r="R724" s="142"/>
      <c r="S724" s="142"/>
      <c r="T724" s="142"/>
      <c r="U724" s="142"/>
      <c r="V724" s="142"/>
      <c r="W724" s="142"/>
      <c r="X724" s="142"/>
      <c r="Y724" s="142"/>
      <c r="Z724" s="142"/>
      <c r="AA724" s="142"/>
      <c r="AB724" s="142"/>
      <c r="AC724" s="142"/>
    </row>
    <row r="725" spans="1:29" ht="15.75" customHeight="1" x14ac:dyDescent="0.2">
      <c r="A725" s="142"/>
      <c r="B725" s="142"/>
      <c r="C725" s="143"/>
      <c r="D725" s="143"/>
      <c r="E725" s="143"/>
      <c r="F725" s="143"/>
      <c r="G725" s="143"/>
      <c r="H725" s="143"/>
      <c r="I725" s="142"/>
      <c r="J725" s="142"/>
      <c r="K725" s="142"/>
      <c r="L725" s="142"/>
      <c r="M725" s="142"/>
      <c r="N725" s="142"/>
      <c r="O725" s="142"/>
      <c r="P725" s="142"/>
      <c r="Q725" s="142"/>
      <c r="R725" s="142"/>
      <c r="S725" s="142"/>
      <c r="T725" s="142"/>
      <c r="U725" s="142"/>
      <c r="V725" s="142"/>
      <c r="W725" s="142"/>
      <c r="X725" s="142"/>
      <c r="Y725" s="142"/>
      <c r="Z725" s="142"/>
      <c r="AA725" s="142"/>
      <c r="AB725" s="142"/>
      <c r="AC725" s="142"/>
    </row>
    <row r="726" spans="1:29" ht="15.75" customHeight="1" x14ac:dyDescent="0.2">
      <c r="A726" s="142"/>
      <c r="B726" s="142"/>
      <c r="C726" s="143"/>
      <c r="D726" s="143"/>
      <c r="E726" s="143"/>
      <c r="F726" s="143"/>
      <c r="G726" s="143"/>
      <c r="H726" s="143"/>
      <c r="I726" s="142"/>
      <c r="J726" s="142"/>
      <c r="K726" s="142"/>
      <c r="L726" s="142"/>
      <c r="M726" s="142"/>
      <c r="N726" s="142"/>
      <c r="O726" s="142"/>
      <c r="P726" s="142"/>
      <c r="Q726" s="142"/>
      <c r="R726" s="142"/>
      <c r="S726" s="142"/>
      <c r="T726" s="142"/>
      <c r="U726" s="142"/>
      <c r="V726" s="142"/>
      <c r="W726" s="142"/>
      <c r="X726" s="142"/>
      <c r="Y726" s="142"/>
      <c r="Z726" s="142"/>
      <c r="AA726" s="142"/>
      <c r="AB726" s="142"/>
      <c r="AC726" s="142"/>
    </row>
    <row r="727" spans="1:29" ht="15.75" customHeight="1" x14ac:dyDescent="0.2">
      <c r="A727" s="142"/>
      <c r="B727" s="142"/>
      <c r="C727" s="143"/>
      <c r="D727" s="143"/>
      <c r="E727" s="143"/>
      <c r="F727" s="143"/>
      <c r="G727" s="143"/>
      <c r="H727" s="143"/>
      <c r="I727" s="142"/>
      <c r="J727" s="142"/>
      <c r="K727" s="142"/>
      <c r="L727" s="142"/>
      <c r="M727" s="142"/>
      <c r="N727" s="142"/>
      <c r="O727" s="142"/>
      <c r="P727" s="142"/>
      <c r="Q727" s="142"/>
      <c r="R727" s="142"/>
      <c r="S727" s="142"/>
      <c r="T727" s="142"/>
      <c r="U727" s="142"/>
      <c r="V727" s="142"/>
      <c r="W727" s="142"/>
      <c r="X727" s="142"/>
      <c r="Y727" s="142"/>
      <c r="Z727" s="142"/>
      <c r="AA727" s="142"/>
      <c r="AB727" s="142"/>
      <c r="AC727" s="142"/>
    </row>
    <row r="728" spans="1:29" ht="15.75" customHeight="1" x14ac:dyDescent="0.2">
      <c r="A728" s="142"/>
      <c r="B728" s="142"/>
      <c r="C728" s="143"/>
      <c r="D728" s="143"/>
      <c r="E728" s="143"/>
      <c r="F728" s="143"/>
      <c r="G728" s="143"/>
      <c r="H728" s="143"/>
      <c r="I728" s="142"/>
      <c r="J728" s="142"/>
      <c r="K728" s="142"/>
      <c r="L728" s="142"/>
      <c r="M728" s="142"/>
      <c r="N728" s="142"/>
      <c r="O728" s="142"/>
      <c r="P728" s="142"/>
      <c r="Q728" s="142"/>
      <c r="R728" s="142"/>
      <c r="S728" s="142"/>
      <c r="T728" s="142"/>
      <c r="U728" s="142"/>
      <c r="V728" s="142"/>
      <c r="W728" s="142"/>
      <c r="X728" s="142"/>
      <c r="Y728" s="142"/>
      <c r="Z728" s="142"/>
      <c r="AA728" s="142"/>
      <c r="AB728" s="142"/>
      <c r="AC728" s="142"/>
    </row>
    <row r="729" spans="1:29" ht="15.75" customHeight="1" x14ac:dyDescent="0.2">
      <c r="A729" s="142"/>
      <c r="B729" s="142"/>
      <c r="C729" s="143"/>
      <c r="D729" s="143"/>
      <c r="E729" s="143"/>
      <c r="F729" s="143"/>
      <c r="G729" s="143"/>
      <c r="H729" s="143"/>
      <c r="I729" s="142"/>
      <c r="J729" s="142"/>
      <c r="K729" s="142"/>
      <c r="L729" s="142"/>
      <c r="M729" s="142"/>
      <c r="N729" s="142"/>
      <c r="O729" s="142"/>
      <c r="P729" s="142"/>
      <c r="Q729" s="142"/>
      <c r="R729" s="142"/>
      <c r="S729" s="142"/>
      <c r="T729" s="142"/>
      <c r="U729" s="142"/>
      <c r="V729" s="142"/>
      <c r="W729" s="142"/>
      <c r="X729" s="142"/>
      <c r="Y729" s="142"/>
      <c r="Z729" s="142"/>
      <c r="AA729" s="142"/>
      <c r="AB729" s="142"/>
      <c r="AC729" s="142"/>
    </row>
    <row r="730" spans="1:29" ht="15.75" customHeight="1" x14ac:dyDescent="0.2">
      <c r="A730" s="142"/>
      <c r="B730" s="142"/>
      <c r="C730" s="143"/>
      <c r="D730" s="143"/>
      <c r="E730" s="143"/>
      <c r="F730" s="143"/>
      <c r="G730" s="143"/>
      <c r="H730" s="143"/>
      <c r="I730" s="142"/>
      <c r="J730" s="142"/>
      <c r="K730" s="142"/>
      <c r="L730" s="142"/>
      <c r="M730" s="142"/>
      <c r="N730" s="142"/>
      <c r="O730" s="142"/>
      <c r="P730" s="142"/>
      <c r="Q730" s="142"/>
      <c r="R730" s="142"/>
      <c r="S730" s="142"/>
      <c r="T730" s="142"/>
      <c r="U730" s="142"/>
      <c r="V730" s="142"/>
      <c r="W730" s="142"/>
      <c r="X730" s="142"/>
      <c r="Y730" s="142"/>
      <c r="Z730" s="142"/>
      <c r="AA730" s="142"/>
      <c r="AB730" s="142"/>
      <c r="AC730" s="142"/>
    </row>
    <row r="731" spans="1:29" ht="15.75" customHeight="1" x14ac:dyDescent="0.2">
      <c r="A731" s="142"/>
      <c r="B731" s="142"/>
      <c r="C731" s="143"/>
      <c r="D731" s="143"/>
      <c r="E731" s="143"/>
      <c r="F731" s="143"/>
      <c r="G731" s="143"/>
      <c r="H731" s="143"/>
      <c r="I731" s="142"/>
      <c r="J731" s="142"/>
      <c r="K731" s="142"/>
      <c r="L731" s="142"/>
      <c r="M731" s="142"/>
      <c r="N731" s="142"/>
      <c r="O731" s="142"/>
      <c r="P731" s="142"/>
      <c r="Q731" s="142"/>
      <c r="R731" s="142"/>
      <c r="S731" s="142"/>
      <c r="T731" s="142"/>
      <c r="U731" s="142"/>
      <c r="V731" s="142"/>
      <c r="W731" s="142"/>
      <c r="X731" s="142"/>
      <c r="Y731" s="142"/>
      <c r="Z731" s="142"/>
      <c r="AA731" s="142"/>
      <c r="AB731" s="142"/>
      <c r="AC731" s="142"/>
    </row>
    <row r="732" spans="1:29" ht="15.75" customHeight="1" x14ac:dyDescent="0.2">
      <c r="A732" s="142"/>
      <c r="B732" s="142"/>
      <c r="C732" s="143"/>
      <c r="D732" s="143"/>
      <c r="E732" s="143"/>
      <c r="F732" s="143"/>
      <c r="G732" s="143"/>
      <c r="H732" s="143"/>
      <c r="I732" s="142"/>
      <c r="J732" s="142"/>
      <c r="K732" s="142"/>
      <c r="L732" s="142"/>
      <c r="M732" s="142"/>
      <c r="N732" s="142"/>
      <c r="O732" s="142"/>
      <c r="P732" s="142"/>
      <c r="Q732" s="142"/>
      <c r="R732" s="142"/>
      <c r="S732" s="142"/>
      <c r="T732" s="142"/>
      <c r="U732" s="142"/>
      <c r="V732" s="142"/>
      <c r="W732" s="142"/>
      <c r="X732" s="142"/>
      <c r="Y732" s="142"/>
      <c r="Z732" s="142"/>
      <c r="AA732" s="142"/>
      <c r="AB732" s="142"/>
      <c r="AC732" s="142"/>
    </row>
    <row r="733" spans="1:29" ht="15.75" customHeight="1" x14ac:dyDescent="0.2">
      <c r="A733" s="142"/>
      <c r="B733" s="142"/>
      <c r="C733" s="143"/>
      <c r="D733" s="143"/>
      <c r="E733" s="143"/>
      <c r="F733" s="143"/>
      <c r="G733" s="143"/>
      <c r="H733" s="143"/>
      <c r="I733" s="142"/>
      <c r="J733" s="142"/>
      <c r="K733" s="142"/>
      <c r="L733" s="142"/>
      <c r="M733" s="142"/>
      <c r="N733" s="142"/>
      <c r="O733" s="142"/>
      <c r="P733" s="142"/>
      <c r="Q733" s="142"/>
      <c r="R733" s="142"/>
      <c r="S733" s="142"/>
      <c r="T733" s="142"/>
      <c r="U733" s="142"/>
      <c r="V733" s="142"/>
      <c r="W733" s="142"/>
      <c r="X733" s="142"/>
      <c r="Y733" s="142"/>
      <c r="Z733" s="142"/>
      <c r="AA733" s="142"/>
      <c r="AB733" s="142"/>
      <c r="AC733" s="142"/>
    </row>
    <row r="734" spans="1:29" ht="15.75" customHeight="1" x14ac:dyDescent="0.2">
      <c r="A734" s="142"/>
      <c r="B734" s="142"/>
      <c r="C734" s="143"/>
      <c r="D734" s="143"/>
      <c r="E734" s="143"/>
      <c r="F734" s="143"/>
      <c r="G734" s="143"/>
      <c r="H734" s="143"/>
      <c r="I734" s="142"/>
      <c r="J734" s="142"/>
      <c r="K734" s="142"/>
      <c r="L734" s="142"/>
      <c r="M734" s="142"/>
      <c r="N734" s="142"/>
      <c r="O734" s="142"/>
      <c r="P734" s="142"/>
      <c r="Q734" s="142"/>
      <c r="R734" s="142"/>
      <c r="S734" s="142"/>
      <c r="T734" s="142"/>
      <c r="U734" s="142"/>
      <c r="V734" s="142"/>
      <c r="W734" s="142"/>
      <c r="X734" s="142"/>
      <c r="Y734" s="142"/>
      <c r="Z734" s="142"/>
      <c r="AA734" s="142"/>
      <c r="AB734" s="142"/>
      <c r="AC734" s="142"/>
    </row>
    <row r="735" spans="1:29" ht="15.75" customHeight="1" x14ac:dyDescent="0.2">
      <c r="A735" s="142"/>
      <c r="B735" s="142"/>
      <c r="C735" s="143"/>
      <c r="D735" s="143"/>
      <c r="E735" s="143"/>
      <c r="F735" s="143"/>
      <c r="G735" s="143"/>
      <c r="H735" s="143"/>
      <c r="I735" s="142"/>
      <c r="J735" s="142"/>
      <c r="K735" s="142"/>
      <c r="L735" s="142"/>
      <c r="M735" s="142"/>
      <c r="N735" s="142"/>
      <c r="O735" s="142"/>
      <c r="P735" s="142"/>
      <c r="Q735" s="142"/>
      <c r="R735" s="142"/>
      <c r="S735" s="142"/>
      <c r="T735" s="142"/>
      <c r="U735" s="142"/>
      <c r="V735" s="142"/>
      <c r="W735" s="142"/>
      <c r="X735" s="142"/>
      <c r="Y735" s="142"/>
      <c r="Z735" s="142"/>
      <c r="AA735" s="142"/>
      <c r="AB735" s="142"/>
      <c r="AC735" s="142"/>
    </row>
    <row r="736" spans="1:29" ht="15.75" customHeight="1" x14ac:dyDescent="0.2">
      <c r="A736" s="142"/>
      <c r="B736" s="142"/>
      <c r="C736" s="143"/>
      <c r="D736" s="143"/>
      <c r="E736" s="143"/>
      <c r="F736" s="143"/>
      <c r="G736" s="143"/>
      <c r="H736" s="143"/>
      <c r="I736" s="142"/>
      <c r="J736" s="142"/>
      <c r="K736" s="142"/>
      <c r="L736" s="142"/>
      <c r="M736" s="142"/>
      <c r="N736" s="142"/>
      <c r="O736" s="142"/>
      <c r="P736" s="142"/>
      <c r="Q736" s="142"/>
      <c r="R736" s="142"/>
      <c r="S736" s="142"/>
      <c r="T736" s="142"/>
      <c r="U736" s="142"/>
      <c r="V736" s="142"/>
      <c r="W736" s="142"/>
      <c r="X736" s="142"/>
      <c r="Y736" s="142"/>
      <c r="Z736" s="142"/>
      <c r="AA736" s="142"/>
      <c r="AB736" s="142"/>
      <c r="AC736" s="142"/>
    </row>
    <row r="737" spans="1:29" ht="15.75" customHeight="1" x14ac:dyDescent="0.2">
      <c r="A737" s="142"/>
      <c r="B737" s="142"/>
      <c r="C737" s="143"/>
      <c r="D737" s="143"/>
      <c r="E737" s="143"/>
      <c r="F737" s="143"/>
      <c r="G737" s="143"/>
      <c r="H737" s="143"/>
      <c r="I737" s="142"/>
      <c r="J737" s="142"/>
      <c r="K737" s="142"/>
      <c r="L737" s="142"/>
      <c r="M737" s="142"/>
      <c r="N737" s="142"/>
      <c r="O737" s="142"/>
      <c r="P737" s="142"/>
      <c r="Q737" s="142"/>
      <c r="R737" s="142"/>
      <c r="S737" s="142"/>
      <c r="T737" s="142"/>
      <c r="U737" s="142"/>
      <c r="V737" s="142"/>
      <c r="W737" s="142"/>
      <c r="X737" s="142"/>
      <c r="Y737" s="142"/>
      <c r="Z737" s="142"/>
      <c r="AA737" s="142"/>
      <c r="AB737" s="142"/>
      <c r="AC737" s="142"/>
    </row>
    <row r="738" spans="1:29" ht="15.75" customHeight="1" x14ac:dyDescent="0.2">
      <c r="A738" s="142"/>
      <c r="B738" s="142"/>
      <c r="C738" s="143"/>
      <c r="D738" s="143"/>
      <c r="E738" s="143"/>
      <c r="F738" s="143"/>
      <c r="G738" s="143"/>
      <c r="H738" s="143"/>
      <c r="I738" s="142"/>
      <c r="J738" s="142"/>
      <c r="K738" s="142"/>
      <c r="L738" s="142"/>
      <c r="M738" s="142"/>
      <c r="N738" s="142"/>
      <c r="O738" s="142"/>
      <c r="P738" s="142"/>
      <c r="Q738" s="142"/>
      <c r="R738" s="142"/>
      <c r="S738" s="142"/>
      <c r="T738" s="142"/>
      <c r="U738" s="142"/>
      <c r="V738" s="142"/>
      <c r="W738" s="142"/>
      <c r="X738" s="142"/>
      <c r="Y738" s="142"/>
      <c r="Z738" s="142"/>
      <c r="AA738" s="142"/>
      <c r="AB738" s="142"/>
      <c r="AC738" s="142"/>
    </row>
    <row r="739" spans="1:29" ht="15.75" customHeight="1" x14ac:dyDescent="0.2">
      <c r="A739" s="142"/>
      <c r="B739" s="142"/>
      <c r="C739" s="143"/>
      <c r="D739" s="143"/>
      <c r="E739" s="143"/>
      <c r="F739" s="143"/>
      <c r="G739" s="143"/>
      <c r="H739" s="143"/>
      <c r="I739" s="142"/>
      <c r="J739" s="142"/>
      <c r="K739" s="142"/>
      <c r="L739" s="142"/>
      <c r="M739" s="142"/>
      <c r="N739" s="142"/>
      <c r="O739" s="142"/>
      <c r="P739" s="142"/>
      <c r="Q739" s="142"/>
      <c r="R739" s="142"/>
      <c r="S739" s="142"/>
      <c r="T739" s="142"/>
      <c r="U739" s="142"/>
      <c r="V739" s="142"/>
      <c r="W739" s="142"/>
      <c r="X739" s="142"/>
      <c r="Y739" s="142"/>
      <c r="Z739" s="142"/>
      <c r="AA739" s="142"/>
      <c r="AB739" s="142"/>
      <c r="AC739" s="142"/>
    </row>
    <row r="740" spans="1:29" ht="15.75" customHeight="1" x14ac:dyDescent="0.2">
      <c r="A740" s="142"/>
      <c r="B740" s="142"/>
      <c r="C740" s="143"/>
      <c r="D740" s="143"/>
      <c r="E740" s="143"/>
      <c r="F740" s="143"/>
      <c r="G740" s="143"/>
      <c r="H740" s="143"/>
      <c r="I740" s="142"/>
      <c r="J740" s="142"/>
      <c r="K740" s="142"/>
      <c r="L740" s="142"/>
      <c r="M740" s="142"/>
      <c r="N740" s="142"/>
      <c r="O740" s="142"/>
      <c r="P740" s="142"/>
      <c r="Q740" s="142"/>
      <c r="R740" s="142"/>
      <c r="S740" s="142"/>
      <c r="T740" s="142"/>
      <c r="U740" s="142"/>
      <c r="V740" s="142"/>
      <c r="W740" s="142"/>
      <c r="X740" s="142"/>
      <c r="Y740" s="142"/>
      <c r="Z740" s="142"/>
      <c r="AA740" s="142"/>
      <c r="AB740" s="142"/>
      <c r="AC740" s="142"/>
    </row>
    <row r="741" spans="1:29" ht="15.75" customHeight="1" x14ac:dyDescent="0.2">
      <c r="A741" s="142"/>
      <c r="B741" s="142"/>
      <c r="C741" s="143"/>
      <c r="D741" s="143"/>
      <c r="E741" s="143"/>
      <c r="F741" s="143"/>
      <c r="G741" s="143"/>
      <c r="H741" s="143"/>
      <c r="I741" s="142"/>
      <c r="J741" s="142"/>
      <c r="K741" s="142"/>
      <c r="L741" s="142"/>
      <c r="M741" s="142"/>
      <c r="N741" s="142"/>
      <c r="O741" s="142"/>
      <c r="P741" s="142"/>
      <c r="Q741" s="142"/>
      <c r="R741" s="142"/>
      <c r="S741" s="142"/>
      <c r="T741" s="142"/>
      <c r="U741" s="142"/>
      <c r="V741" s="142"/>
      <c r="W741" s="142"/>
      <c r="X741" s="142"/>
      <c r="Y741" s="142"/>
      <c r="Z741" s="142"/>
      <c r="AA741" s="142"/>
      <c r="AB741" s="142"/>
      <c r="AC741" s="142"/>
    </row>
    <row r="742" spans="1:29" ht="15.75" customHeight="1" x14ac:dyDescent="0.2">
      <c r="A742" s="142"/>
      <c r="B742" s="142"/>
      <c r="C742" s="143"/>
      <c r="D742" s="143"/>
      <c r="E742" s="143"/>
      <c r="F742" s="143"/>
      <c r="G742" s="143"/>
      <c r="H742" s="143"/>
      <c r="I742" s="142"/>
      <c r="J742" s="142"/>
      <c r="K742" s="142"/>
      <c r="L742" s="142"/>
      <c r="M742" s="142"/>
      <c r="N742" s="142"/>
      <c r="O742" s="142"/>
      <c r="P742" s="142"/>
      <c r="Q742" s="142"/>
      <c r="R742" s="142"/>
      <c r="S742" s="142"/>
      <c r="T742" s="142"/>
      <c r="U742" s="142"/>
      <c r="V742" s="142"/>
      <c r="W742" s="142"/>
      <c r="X742" s="142"/>
      <c r="Y742" s="142"/>
      <c r="Z742" s="142"/>
      <c r="AA742" s="142"/>
      <c r="AB742" s="142"/>
      <c r="AC742" s="142"/>
    </row>
    <row r="743" spans="1:29" ht="15.75" customHeight="1" x14ac:dyDescent="0.2">
      <c r="A743" s="142"/>
      <c r="B743" s="142"/>
      <c r="C743" s="143"/>
      <c r="D743" s="143"/>
      <c r="E743" s="143"/>
      <c r="F743" s="143"/>
      <c r="G743" s="143"/>
      <c r="H743" s="143"/>
      <c r="I743" s="142"/>
      <c r="J743" s="142"/>
      <c r="K743" s="142"/>
      <c r="L743" s="142"/>
      <c r="M743" s="142"/>
      <c r="N743" s="142"/>
      <c r="O743" s="142"/>
      <c r="P743" s="142"/>
      <c r="Q743" s="142"/>
      <c r="R743" s="142"/>
      <c r="S743" s="142"/>
      <c r="T743" s="142"/>
      <c r="U743" s="142"/>
      <c r="V743" s="142"/>
      <c r="W743" s="142"/>
      <c r="X743" s="142"/>
      <c r="Y743" s="142"/>
      <c r="Z743" s="142"/>
      <c r="AA743" s="142"/>
      <c r="AB743" s="142"/>
      <c r="AC743" s="142"/>
    </row>
    <row r="744" spans="1:29" ht="15.75" customHeight="1" x14ac:dyDescent="0.2">
      <c r="A744" s="142"/>
      <c r="B744" s="142"/>
      <c r="C744" s="143"/>
      <c r="D744" s="143"/>
      <c r="E744" s="143"/>
      <c r="F744" s="143"/>
      <c r="G744" s="143"/>
      <c r="H744" s="143"/>
      <c r="I744" s="142"/>
      <c r="J744" s="142"/>
      <c r="K744" s="142"/>
      <c r="L744" s="142"/>
      <c r="M744" s="142"/>
      <c r="N744" s="142"/>
      <c r="O744" s="142"/>
      <c r="P744" s="142"/>
      <c r="Q744" s="142"/>
      <c r="R744" s="142"/>
      <c r="S744" s="142"/>
      <c r="T744" s="142"/>
      <c r="U744" s="142"/>
      <c r="V744" s="142"/>
      <c r="W744" s="142"/>
      <c r="X744" s="142"/>
      <c r="Y744" s="142"/>
      <c r="Z744" s="142"/>
      <c r="AA744" s="142"/>
      <c r="AB744" s="142"/>
      <c r="AC744" s="142"/>
    </row>
    <row r="745" spans="1:29" ht="15.75" customHeight="1" x14ac:dyDescent="0.2">
      <c r="A745" s="142"/>
      <c r="B745" s="142"/>
      <c r="C745" s="143"/>
      <c r="D745" s="143"/>
      <c r="E745" s="143"/>
      <c r="F745" s="143"/>
      <c r="G745" s="143"/>
      <c r="H745" s="143"/>
      <c r="I745" s="142"/>
      <c r="J745" s="142"/>
      <c r="K745" s="142"/>
      <c r="L745" s="142"/>
      <c r="M745" s="142"/>
      <c r="N745" s="142"/>
      <c r="O745" s="142"/>
      <c r="P745" s="142"/>
      <c r="Q745" s="142"/>
      <c r="R745" s="142"/>
      <c r="S745" s="142"/>
      <c r="T745" s="142"/>
      <c r="U745" s="142"/>
      <c r="V745" s="142"/>
      <c r="W745" s="142"/>
      <c r="X745" s="142"/>
      <c r="Y745" s="142"/>
      <c r="Z745" s="142"/>
      <c r="AA745" s="142"/>
      <c r="AB745" s="142"/>
      <c r="AC745" s="142"/>
    </row>
    <row r="746" spans="1:29" ht="15.75" customHeight="1" x14ac:dyDescent="0.2">
      <c r="A746" s="142"/>
      <c r="B746" s="142"/>
      <c r="C746" s="143"/>
      <c r="D746" s="143"/>
      <c r="E746" s="143"/>
      <c r="F746" s="143"/>
      <c r="G746" s="143"/>
      <c r="H746" s="143"/>
      <c r="I746" s="142"/>
      <c r="J746" s="142"/>
      <c r="K746" s="142"/>
      <c r="L746" s="142"/>
      <c r="M746" s="142"/>
      <c r="N746" s="142"/>
      <c r="O746" s="142"/>
      <c r="P746" s="142"/>
      <c r="Q746" s="142"/>
      <c r="R746" s="142"/>
      <c r="S746" s="142"/>
      <c r="T746" s="142"/>
      <c r="U746" s="142"/>
      <c r="V746" s="142"/>
      <c r="W746" s="142"/>
      <c r="X746" s="142"/>
      <c r="Y746" s="142"/>
      <c r="Z746" s="142"/>
      <c r="AA746" s="142"/>
      <c r="AB746" s="142"/>
      <c r="AC746" s="142"/>
    </row>
    <row r="747" spans="1:29" ht="15.75" customHeight="1" x14ac:dyDescent="0.2">
      <c r="A747" s="142"/>
      <c r="B747" s="142"/>
      <c r="C747" s="143"/>
      <c r="D747" s="143"/>
      <c r="E747" s="143"/>
      <c r="F747" s="143"/>
      <c r="G747" s="143"/>
      <c r="H747" s="143"/>
      <c r="I747" s="142"/>
      <c r="J747" s="142"/>
      <c r="K747" s="142"/>
      <c r="L747" s="142"/>
      <c r="M747" s="142"/>
      <c r="N747" s="142"/>
      <c r="O747" s="142"/>
      <c r="P747" s="142"/>
      <c r="Q747" s="142"/>
      <c r="R747" s="142"/>
      <c r="S747" s="142"/>
      <c r="T747" s="142"/>
      <c r="U747" s="142"/>
      <c r="V747" s="142"/>
      <c r="W747" s="142"/>
      <c r="X747" s="142"/>
      <c r="Y747" s="142"/>
      <c r="Z747" s="142"/>
      <c r="AA747" s="142"/>
      <c r="AB747" s="142"/>
      <c r="AC747" s="142"/>
    </row>
    <row r="748" spans="1:29" ht="15.75" customHeight="1" x14ac:dyDescent="0.2">
      <c r="A748" s="142"/>
      <c r="B748" s="142"/>
      <c r="C748" s="143"/>
      <c r="D748" s="143"/>
      <c r="E748" s="143"/>
      <c r="F748" s="143"/>
      <c r="G748" s="143"/>
      <c r="H748" s="143"/>
      <c r="I748" s="142"/>
      <c r="J748" s="142"/>
      <c r="K748" s="142"/>
      <c r="L748" s="142"/>
      <c r="M748" s="142"/>
      <c r="N748" s="142"/>
      <c r="O748" s="142"/>
      <c r="P748" s="142"/>
      <c r="Q748" s="142"/>
      <c r="R748" s="142"/>
      <c r="S748" s="142"/>
      <c r="T748" s="142"/>
      <c r="U748" s="142"/>
      <c r="V748" s="142"/>
      <c r="W748" s="142"/>
      <c r="X748" s="142"/>
      <c r="Y748" s="142"/>
      <c r="Z748" s="142"/>
      <c r="AA748" s="142"/>
      <c r="AB748" s="142"/>
      <c r="AC748" s="142"/>
    </row>
    <row r="749" spans="1:29" ht="15.75" customHeight="1" x14ac:dyDescent="0.2">
      <c r="A749" s="142"/>
      <c r="B749" s="142"/>
      <c r="C749" s="143"/>
      <c r="D749" s="143"/>
      <c r="E749" s="143"/>
      <c r="F749" s="143"/>
      <c r="G749" s="143"/>
      <c r="H749" s="143"/>
      <c r="I749" s="142"/>
      <c r="J749" s="142"/>
      <c r="K749" s="142"/>
      <c r="L749" s="142"/>
      <c r="M749" s="142"/>
      <c r="N749" s="142"/>
      <c r="O749" s="142"/>
      <c r="P749" s="142"/>
      <c r="Q749" s="142"/>
      <c r="R749" s="142"/>
      <c r="S749" s="142"/>
      <c r="T749" s="142"/>
      <c r="U749" s="142"/>
      <c r="V749" s="142"/>
      <c r="W749" s="142"/>
      <c r="X749" s="142"/>
      <c r="Y749" s="142"/>
      <c r="Z749" s="142"/>
      <c r="AA749" s="142"/>
      <c r="AB749" s="142"/>
      <c r="AC749" s="142"/>
    </row>
    <row r="750" spans="1:29" ht="15.75" customHeight="1" x14ac:dyDescent="0.2">
      <c r="A750" s="142"/>
      <c r="B750" s="142"/>
      <c r="C750" s="143"/>
      <c r="D750" s="143"/>
      <c r="E750" s="143"/>
      <c r="F750" s="143"/>
      <c r="G750" s="143"/>
      <c r="H750" s="143"/>
      <c r="I750" s="142"/>
      <c r="J750" s="142"/>
      <c r="K750" s="142"/>
      <c r="L750" s="142"/>
      <c r="M750" s="142"/>
      <c r="N750" s="142"/>
      <c r="O750" s="142"/>
      <c r="P750" s="142"/>
      <c r="Q750" s="142"/>
      <c r="R750" s="142"/>
      <c r="S750" s="142"/>
      <c r="T750" s="142"/>
      <c r="U750" s="142"/>
      <c r="V750" s="142"/>
      <c r="W750" s="142"/>
      <c r="X750" s="142"/>
      <c r="Y750" s="142"/>
      <c r="Z750" s="142"/>
      <c r="AA750" s="142"/>
      <c r="AB750" s="142"/>
      <c r="AC750" s="142"/>
    </row>
    <row r="751" spans="1:29" ht="15.75" customHeight="1" x14ac:dyDescent="0.2">
      <c r="A751" s="142"/>
      <c r="B751" s="142"/>
      <c r="C751" s="143"/>
      <c r="D751" s="143"/>
      <c r="E751" s="143"/>
      <c r="F751" s="143"/>
      <c r="G751" s="143"/>
      <c r="H751" s="143"/>
      <c r="I751" s="142"/>
      <c r="J751" s="142"/>
      <c r="K751" s="142"/>
      <c r="L751" s="142"/>
      <c r="M751" s="142"/>
      <c r="N751" s="142"/>
      <c r="O751" s="142"/>
      <c r="P751" s="142"/>
      <c r="Q751" s="142"/>
      <c r="R751" s="142"/>
      <c r="S751" s="142"/>
      <c r="T751" s="142"/>
      <c r="U751" s="142"/>
      <c r="V751" s="142"/>
      <c r="W751" s="142"/>
      <c r="X751" s="142"/>
      <c r="Y751" s="142"/>
      <c r="Z751" s="142"/>
      <c r="AA751" s="142"/>
      <c r="AB751" s="142"/>
      <c r="AC751" s="142"/>
    </row>
    <row r="752" spans="1:29" ht="15.75" customHeight="1" x14ac:dyDescent="0.2">
      <c r="A752" s="142"/>
      <c r="B752" s="142"/>
      <c r="C752" s="143"/>
      <c r="D752" s="143"/>
      <c r="E752" s="143"/>
      <c r="F752" s="143"/>
      <c r="G752" s="143"/>
      <c r="H752" s="143"/>
      <c r="I752" s="142"/>
      <c r="J752" s="142"/>
      <c r="K752" s="142"/>
      <c r="L752" s="142"/>
      <c r="M752" s="142"/>
      <c r="N752" s="142"/>
      <c r="O752" s="142"/>
      <c r="P752" s="142"/>
      <c r="Q752" s="142"/>
      <c r="R752" s="142"/>
      <c r="S752" s="142"/>
      <c r="T752" s="142"/>
      <c r="U752" s="142"/>
      <c r="V752" s="142"/>
      <c r="W752" s="142"/>
      <c r="X752" s="142"/>
      <c r="Y752" s="142"/>
      <c r="Z752" s="142"/>
      <c r="AA752" s="142"/>
      <c r="AB752" s="142"/>
      <c r="AC752" s="142"/>
    </row>
    <row r="753" spans="1:29" ht="15.75" customHeight="1" x14ac:dyDescent="0.2">
      <c r="A753" s="142"/>
      <c r="B753" s="142"/>
      <c r="C753" s="143"/>
      <c r="D753" s="143"/>
      <c r="E753" s="143"/>
      <c r="F753" s="143"/>
      <c r="G753" s="143"/>
      <c r="H753" s="143"/>
      <c r="I753" s="142"/>
      <c r="J753" s="142"/>
      <c r="K753" s="142"/>
      <c r="L753" s="142"/>
      <c r="M753" s="142"/>
      <c r="N753" s="142"/>
      <c r="O753" s="142"/>
      <c r="P753" s="142"/>
      <c r="Q753" s="142"/>
      <c r="R753" s="142"/>
      <c r="S753" s="142"/>
      <c r="T753" s="142"/>
      <c r="U753" s="142"/>
      <c r="V753" s="142"/>
      <c r="W753" s="142"/>
      <c r="X753" s="142"/>
      <c r="Y753" s="142"/>
      <c r="Z753" s="142"/>
      <c r="AA753" s="142"/>
      <c r="AB753" s="142"/>
      <c r="AC753" s="142"/>
    </row>
    <row r="754" spans="1:29" ht="15.75" customHeight="1" x14ac:dyDescent="0.2">
      <c r="A754" s="142"/>
      <c r="B754" s="142"/>
      <c r="C754" s="143"/>
      <c r="D754" s="143"/>
      <c r="E754" s="143"/>
      <c r="F754" s="143"/>
      <c r="G754" s="143"/>
      <c r="H754" s="143"/>
      <c r="I754" s="142"/>
      <c r="J754" s="142"/>
      <c r="K754" s="142"/>
      <c r="L754" s="142"/>
      <c r="M754" s="142"/>
      <c r="N754" s="142"/>
      <c r="O754" s="142"/>
      <c r="P754" s="142"/>
      <c r="Q754" s="142"/>
      <c r="R754" s="142"/>
      <c r="S754" s="142"/>
      <c r="T754" s="142"/>
      <c r="U754" s="142"/>
      <c r="V754" s="142"/>
      <c r="W754" s="142"/>
      <c r="X754" s="142"/>
      <c r="Y754" s="142"/>
      <c r="Z754" s="142"/>
      <c r="AA754" s="142"/>
      <c r="AB754" s="142"/>
      <c r="AC754" s="142"/>
    </row>
    <row r="755" spans="1:29" ht="15.75" customHeight="1" x14ac:dyDescent="0.2">
      <c r="A755" s="142"/>
      <c r="B755" s="142"/>
      <c r="C755" s="143"/>
      <c r="D755" s="143"/>
      <c r="E755" s="143"/>
      <c r="F755" s="143"/>
      <c r="G755" s="143"/>
      <c r="H755" s="143"/>
      <c r="I755" s="142"/>
      <c r="J755" s="142"/>
      <c r="K755" s="142"/>
      <c r="L755" s="142"/>
      <c r="M755" s="142"/>
      <c r="N755" s="142"/>
      <c r="O755" s="142"/>
      <c r="P755" s="142"/>
      <c r="Q755" s="142"/>
      <c r="R755" s="142"/>
      <c r="S755" s="142"/>
      <c r="T755" s="142"/>
      <c r="U755" s="142"/>
      <c r="V755" s="142"/>
      <c r="W755" s="142"/>
      <c r="X755" s="142"/>
      <c r="Y755" s="142"/>
      <c r="Z755" s="142"/>
      <c r="AA755" s="142"/>
      <c r="AB755" s="142"/>
      <c r="AC755" s="142"/>
    </row>
    <row r="756" spans="1:29" ht="15.75" customHeight="1" x14ac:dyDescent="0.2">
      <c r="A756" s="142"/>
      <c r="B756" s="142"/>
      <c r="C756" s="143"/>
      <c r="D756" s="143"/>
      <c r="E756" s="143"/>
      <c r="F756" s="143"/>
      <c r="G756" s="143"/>
      <c r="H756" s="143"/>
      <c r="I756" s="142"/>
      <c r="J756" s="142"/>
      <c r="K756" s="142"/>
      <c r="L756" s="142"/>
      <c r="M756" s="142"/>
      <c r="N756" s="142"/>
      <c r="O756" s="142"/>
      <c r="P756" s="142"/>
      <c r="Q756" s="142"/>
      <c r="R756" s="142"/>
      <c r="S756" s="142"/>
      <c r="T756" s="142"/>
      <c r="U756" s="142"/>
      <c r="V756" s="142"/>
      <c r="W756" s="142"/>
      <c r="X756" s="142"/>
      <c r="Y756" s="142"/>
      <c r="Z756" s="142"/>
      <c r="AA756" s="142"/>
      <c r="AB756" s="142"/>
      <c r="AC756" s="142"/>
    </row>
    <row r="757" spans="1:29" ht="15.75" customHeight="1" x14ac:dyDescent="0.2">
      <c r="A757" s="142"/>
      <c r="B757" s="142"/>
      <c r="C757" s="143"/>
      <c r="D757" s="143"/>
      <c r="E757" s="143"/>
      <c r="F757" s="143"/>
      <c r="G757" s="143"/>
      <c r="H757" s="143"/>
      <c r="I757" s="142"/>
      <c r="J757" s="142"/>
      <c r="K757" s="142"/>
      <c r="L757" s="142"/>
      <c r="M757" s="142"/>
      <c r="N757" s="142"/>
      <c r="O757" s="142"/>
      <c r="P757" s="142"/>
      <c r="Q757" s="142"/>
      <c r="R757" s="142"/>
      <c r="S757" s="142"/>
      <c r="T757" s="142"/>
      <c r="U757" s="142"/>
      <c r="V757" s="142"/>
      <c r="W757" s="142"/>
      <c r="X757" s="142"/>
      <c r="Y757" s="142"/>
      <c r="Z757" s="142"/>
      <c r="AA757" s="142"/>
      <c r="AB757" s="142"/>
      <c r="AC757" s="142"/>
    </row>
    <row r="758" spans="1:29" ht="15.75" customHeight="1" x14ac:dyDescent="0.2">
      <c r="A758" s="142"/>
      <c r="B758" s="142"/>
      <c r="C758" s="143"/>
      <c r="D758" s="143"/>
      <c r="E758" s="143"/>
      <c r="F758" s="143"/>
      <c r="G758" s="143"/>
      <c r="H758" s="143"/>
      <c r="I758" s="142"/>
      <c r="J758" s="142"/>
      <c r="K758" s="142"/>
      <c r="L758" s="142"/>
      <c r="M758" s="142"/>
      <c r="N758" s="142"/>
      <c r="O758" s="142"/>
      <c r="P758" s="142"/>
      <c r="Q758" s="142"/>
      <c r="R758" s="142"/>
      <c r="S758" s="142"/>
      <c r="T758" s="142"/>
      <c r="U758" s="142"/>
      <c r="V758" s="142"/>
      <c r="W758" s="142"/>
      <c r="X758" s="142"/>
      <c r="Y758" s="142"/>
      <c r="Z758" s="142"/>
      <c r="AA758" s="142"/>
      <c r="AB758" s="142"/>
      <c r="AC758" s="142"/>
    </row>
    <row r="759" spans="1:29" ht="15.75" customHeight="1" x14ac:dyDescent="0.2">
      <c r="A759" s="142"/>
      <c r="B759" s="142"/>
      <c r="C759" s="143"/>
      <c r="D759" s="143"/>
      <c r="E759" s="143"/>
      <c r="F759" s="143"/>
      <c r="G759" s="143"/>
      <c r="H759" s="143"/>
      <c r="I759" s="142"/>
      <c r="J759" s="142"/>
      <c r="K759" s="142"/>
      <c r="L759" s="142"/>
      <c r="M759" s="142"/>
      <c r="N759" s="142"/>
      <c r="O759" s="142"/>
      <c r="P759" s="142"/>
      <c r="Q759" s="142"/>
      <c r="R759" s="142"/>
      <c r="S759" s="142"/>
      <c r="T759" s="142"/>
      <c r="U759" s="142"/>
      <c r="V759" s="142"/>
      <c r="W759" s="142"/>
      <c r="X759" s="142"/>
      <c r="Y759" s="142"/>
      <c r="Z759" s="142"/>
      <c r="AA759" s="142"/>
      <c r="AB759" s="142"/>
      <c r="AC759" s="142"/>
    </row>
    <row r="760" spans="1:29" ht="15.75" customHeight="1" x14ac:dyDescent="0.2">
      <c r="A760" s="142"/>
      <c r="B760" s="142"/>
      <c r="C760" s="143"/>
      <c r="D760" s="143"/>
      <c r="E760" s="143"/>
      <c r="F760" s="143"/>
      <c r="G760" s="143"/>
      <c r="H760" s="143"/>
      <c r="I760" s="142"/>
      <c r="J760" s="142"/>
      <c r="K760" s="142"/>
      <c r="L760" s="142"/>
      <c r="M760" s="142"/>
      <c r="N760" s="142"/>
      <c r="O760" s="142"/>
      <c r="P760" s="142"/>
      <c r="Q760" s="142"/>
      <c r="R760" s="142"/>
      <c r="S760" s="142"/>
      <c r="T760" s="142"/>
      <c r="U760" s="142"/>
      <c r="V760" s="142"/>
      <c r="W760" s="142"/>
      <c r="X760" s="142"/>
      <c r="Y760" s="142"/>
      <c r="Z760" s="142"/>
      <c r="AA760" s="142"/>
      <c r="AB760" s="142"/>
      <c r="AC760" s="142"/>
    </row>
    <row r="761" spans="1:29" ht="15.75" customHeight="1" x14ac:dyDescent="0.2">
      <c r="A761" s="142"/>
      <c r="B761" s="142"/>
      <c r="C761" s="143"/>
      <c r="D761" s="143"/>
      <c r="E761" s="143"/>
      <c r="F761" s="143"/>
      <c r="G761" s="143"/>
      <c r="H761" s="143"/>
      <c r="I761" s="142"/>
      <c r="J761" s="142"/>
      <c r="K761" s="142"/>
      <c r="L761" s="142"/>
      <c r="M761" s="142"/>
      <c r="N761" s="142"/>
      <c r="O761" s="142"/>
      <c r="P761" s="142"/>
      <c r="Q761" s="142"/>
      <c r="R761" s="142"/>
      <c r="S761" s="142"/>
      <c r="T761" s="142"/>
      <c r="U761" s="142"/>
      <c r="V761" s="142"/>
      <c r="W761" s="142"/>
      <c r="X761" s="142"/>
      <c r="Y761" s="142"/>
      <c r="Z761" s="142"/>
      <c r="AA761" s="142"/>
      <c r="AB761" s="142"/>
      <c r="AC761" s="142"/>
    </row>
    <row r="762" spans="1:29" ht="15.75" customHeight="1" x14ac:dyDescent="0.2">
      <c r="A762" s="142"/>
      <c r="B762" s="142"/>
      <c r="C762" s="143"/>
      <c r="D762" s="143"/>
      <c r="E762" s="143"/>
      <c r="F762" s="143"/>
      <c r="G762" s="143"/>
      <c r="H762" s="143"/>
      <c r="I762" s="142"/>
      <c r="J762" s="142"/>
      <c r="K762" s="142"/>
      <c r="L762" s="142"/>
      <c r="M762" s="142"/>
      <c r="N762" s="142"/>
      <c r="O762" s="142"/>
      <c r="P762" s="142"/>
      <c r="Q762" s="142"/>
      <c r="R762" s="142"/>
      <c r="S762" s="142"/>
      <c r="T762" s="142"/>
      <c r="U762" s="142"/>
      <c r="V762" s="142"/>
      <c r="W762" s="142"/>
      <c r="X762" s="142"/>
      <c r="Y762" s="142"/>
      <c r="Z762" s="142"/>
      <c r="AA762" s="142"/>
      <c r="AB762" s="142"/>
      <c r="AC762" s="142"/>
    </row>
    <row r="763" spans="1:29" ht="15.75" customHeight="1" x14ac:dyDescent="0.2">
      <c r="A763" s="142"/>
      <c r="B763" s="142"/>
      <c r="C763" s="143"/>
      <c r="D763" s="143"/>
      <c r="E763" s="143"/>
      <c r="F763" s="143"/>
      <c r="G763" s="143"/>
      <c r="H763" s="143"/>
      <c r="I763" s="142"/>
      <c r="J763" s="142"/>
      <c r="K763" s="142"/>
      <c r="L763" s="142"/>
      <c r="M763" s="142"/>
      <c r="N763" s="142"/>
      <c r="O763" s="142"/>
      <c r="P763" s="142"/>
      <c r="Q763" s="142"/>
      <c r="R763" s="142"/>
      <c r="S763" s="142"/>
      <c r="T763" s="142"/>
      <c r="U763" s="142"/>
      <c r="V763" s="142"/>
      <c r="W763" s="142"/>
      <c r="X763" s="142"/>
      <c r="Y763" s="142"/>
      <c r="Z763" s="142"/>
      <c r="AA763" s="142"/>
      <c r="AB763" s="142"/>
      <c r="AC763" s="142"/>
    </row>
    <row r="764" spans="1:29" ht="15.75" customHeight="1" x14ac:dyDescent="0.2">
      <c r="A764" s="142"/>
      <c r="B764" s="142"/>
      <c r="C764" s="143"/>
      <c r="D764" s="143"/>
      <c r="E764" s="143"/>
      <c r="F764" s="143"/>
      <c r="G764" s="143"/>
      <c r="H764" s="143"/>
      <c r="I764" s="142"/>
      <c r="J764" s="142"/>
      <c r="K764" s="142"/>
      <c r="L764" s="142"/>
      <c r="M764" s="142"/>
      <c r="N764" s="142"/>
      <c r="O764" s="142"/>
      <c r="P764" s="142"/>
      <c r="Q764" s="142"/>
      <c r="R764" s="142"/>
      <c r="S764" s="142"/>
      <c r="T764" s="142"/>
      <c r="U764" s="142"/>
      <c r="V764" s="142"/>
      <c r="W764" s="142"/>
      <c r="X764" s="142"/>
      <c r="Y764" s="142"/>
      <c r="Z764" s="142"/>
      <c r="AA764" s="142"/>
      <c r="AB764" s="142"/>
      <c r="AC764" s="142"/>
    </row>
    <row r="765" spans="1:29" ht="15.75" customHeight="1" x14ac:dyDescent="0.2">
      <c r="A765" s="142"/>
      <c r="B765" s="142"/>
      <c r="C765" s="143"/>
      <c r="D765" s="143"/>
      <c r="E765" s="143"/>
      <c r="F765" s="143"/>
      <c r="G765" s="143"/>
      <c r="H765" s="143"/>
      <c r="I765" s="142"/>
      <c r="J765" s="142"/>
      <c r="K765" s="142"/>
      <c r="L765" s="142"/>
      <c r="M765" s="142"/>
      <c r="N765" s="142"/>
      <c r="O765" s="142"/>
      <c r="P765" s="142"/>
      <c r="Q765" s="142"/>
      <c r="R765" s="142"/>
      <c r="S765" s="142"/>
      <c r="T765" s="142"/>
      <c r="U765" s="142"/>
      <c r="V765" s="142"/>
      <c r="W765" s="142"/>
      <c r="X765" s="142"/>
      <c r="Y765" s="142"/>
      <c r="Z765" s="142"/>
      <c r="AA765" s="142"/>
      <c r="AB765" s="142"/>
      <c r="AC765" s="142"/>
    </row>
    <row r="766" spans="1:29" ht="15.75" customHeight="1" x14ac:dyDescent="0.2">
      <c r="A766" s="142"/>
      <c r="B766" s="142"/>
      <c r="C766" s="143"/>
      <c r="D766" s="143"/>
      <c r="E766" s="143"/>
      <c r="F766" s="143"/>
      <c r="G766" s="143"/>
      <c r="H766" s="143"/>
      <c r="I766" s="142"/>
      <c r="J766" s="142"/>
      <c r="K766" s="142"/>
      <c r="L766" s="142"/>
      <c r="M766" s="142"/>
      <c r="N766" s="142"/>
      <c r="O766" s="142"/>
      <c r="P766" s="142"/>
      <c r="Q766" s="142"/>
      <c r="R766" s="142"/>
      <c r="S766" s="142"/>
      <c r="T766" s="142"/>
      <c r="U766" s="142"/>
      <c r="V766" s="142"/>
      <c r="W766" s="142"/>
      <c r="X766" s="142"/>
      <c r="Y766" s="142"/>
      <c r="Z766" s="142"/>
      <c r="AA766" s="142"/>
      <c r="AB766" s="142"/>
      <c r="AC766" s="142"/>
    </row>
    <row r="767" spans="1:29" ht="15.75" customHeight="1" x14ac:dyDescent="0.2">
      <c r="A767" s="142"/>
      <c r="B767" s="142"/>
      <c r="C767" s="143"/>
      <c r="D767" s="143"/>
      <c r="E767" s="143"/>
      <c r="F767" s="143"/>
      <c r="G767" s="143"/>
      <c r="H767" s="143"/>
      <c r="I767" s="142"/>
      <c r="J767" s="142"/>
      <c r="K767" s="142"/>
      <c r="L767" s="142"/>
      <c r="M767" s="142"/>
      <c r="N767" s="142"/>
      <c r="O767" s="142"/>
      <c r="P767" s="142"/>
      <c r="Q767" s="142"/>
      <c r="R767" s="142"/>
      <c r="S767" s="142"/>
      <c r="T767" s="142"/>
      <c r="U767" s="142"/>
      <c r="V767" s="142"/>
      <c r="W767" s="142"/>
      <c r="X767" s="142"/>
      <c r="Y767" s="142"/>
      <c r="Z767" s="142"/>
      <c r="AA767" s="142"/>
      <c r="AB767" s="142"/>
      <c r="AC767" s="142"/>
    </row>
    <row r="768" spans="1:29" ht="15.75" customHeight="1" x14ac:dyDescent="0.2">
      <c r="A768" s="142"/>
      <c r="B768" s="142"/>
      <c r="C768" s="143"/>
      <c r="D768" s="143"/>
      <c r="E768" s="143"/>
      <c r="F768" s="143"/>
      <c r="G768" s="143"/>
      <c r="H768" s="143"/>
      <c r="I768" s="142"/>
      <c r="J768" s="142"/>
      <c r="K768" s="142"/>
      <c r="L768" s="142"/>
      <c r="M768" s="142"/>
      <c r="N768" s="142"/>
      <c r="O768" s="142"/>
      <c r="P768" s="142"/>
      <c r="Q768" s="142"/>
      <c r="R768" s="142"/>
      <c r="S768" s="142"/>
      <c r="T768" s="142"/>
      <c r="U768" s="142"/>
      <c r="V768" s="142"/>
      <c r="W768" s="142"/>
      <c r="X768" s="142"/>
      <c r="Y768" s="142"/>
      <c r="Z768" s="142"/>
      <c r="AA768" s="142"/>
      <c r="AB768" s="142"/>
      <c r="AC768" s="142"/>
    </row>
    <row r="769" spans="1:29" ht="15.75" customHeight="1" x14ac:dyDescent="0.2">
      <c r="A769" s="142"/>
      <c r="B769" s="142"/>
      <c r="C769" s="143"/>
      <c r="D769" s="143"/>
      <c r="E769" s="143"/>
      <c r="F769" s="143"/>
      <c r="G769" s="143"/>
      <c r="H769" s="143"/>
      <c r="I769" s="142"/>
      <c r="J769" s="142"/>
      <c r="K769" s="142"/>
      <c r="L769" s="142"/>
      <c r="M769" s="142"/>
      <c r="N769" s="142"/>
      <c r="O769" s="142"/>
      <c r="P769" s="142"/>
      <c r="Q769" s="142"/>
      <c r="R769" s="142"/>
      <c r="S769" s="142"/>
      <c r="T769" s="142"/>
      <c r="U769" s="142"/>
      <c r="V769" s="142"/>
      <c r="W769" s="142"/>
      <c r="X769" s="142"/>
      <c r="Y769" s="142"/>
      <c r="Z769" s="142"/>
      <c r="AA769" s="142"/>
      <c r="AB769" s="142"/>
      <c r="AC769" s="142"/>
    </row>
    <row r="770" spans="1:29" ht="15.75" customHeight="1" x14ac:dyDescent="0.2">
      <c r="A770" s="142"/>
      <c r="B770" s="142"/>
      <c r="C770" s="143"/>
      <c r="D770" s="143"/>
      <c r="E770" s="143"/>
      <c r="F770" s="143"/>
      <c r="G770" s="143"/>
      <c r="H770" s="143"/>
      <c r="I770" s="142"/>
      <c r="J770" s="142"/>
      <c r="K770" s="142"/>
      <c r="L770" s="142"/>
      <c r="M770" s="142"/>
      <c r="N770" s="142"/>
      <c r="O770" s="142"/>
      <c r="P770" s="142"/>
      <c r="Q770" s="142"/>
      <c r="R770" s="142"/>
      <c r="S770" s="142"/>
      <c r="T770" s="142"/>
      <c r="U770" s="142"/>
      <c r="V770" s="142"/>
      <c r="W770" s="142"/>
      <c r="X770" s="142"/>
      <c r="Y770" s="142"/>
      <c r="Z770" s="142"/>
      <c r="AA770" s="142"/>
      <c r="AB770" s="142"/>
      <c r="AC770" s="142"/>
    </row>
    <row r="771" spans="1:29" ht="15.75" customHeight="1" x14ac:dyDescent="0.2">
      <c r="A771" s="142"/>
      <c r="B771" s="142"/>
      <c r="C771" s="143"/>
      <c r="D771" s="143"/>
      <c r="E771" s="143"/>
      <c r="F771" s="143"/>
      <c r="G771" s="143"/>
      <c r="H771" s="143"/>
      <c r="I771" s="142"/>
      <c r="J771" s="142"/>
      <c r="K771" s="142"/>
      <c r="L771" s="142"/>
      <c r="M771" s="142"/>
      <c r="N771" s="142"/>
      <c r="O771" s="142"/>
      <c r="P771" s="142"/>
      <c r="Q771" s="142"/>
      <c r="R771" s="142"/>
      <c r="S771" s="142"/>
      <c r="T771" s="142"/>
      <c r="U771" s="142"/>
      <c r="V771" s="142"/>
      <c r="W771" s="142"/>
      <c r="X771" s="142"/>
      <c r="Y771" s="142"/>
      <c r="Z771" s="142"/>
      <c r="AA771" s="142"/>
      <c r="AB771" s="142"/>
      <c r="AC771" s="142"/>
    </row>
    <row r="772" spans="1:29" ht="15.75" customHeight="1" x14ac:dyDescent="0.2">
      <c r="A772" s="142"/>
      <c r="B772" s="142"/>
      <c r="C772" s="143"/>
      <c r="D772" s="143"/>
      <c r="E772" s="143"/>
      <c r="F772" s="143"/>
      <c r="G772" s="143"/>
      <c r="H772" s="143"/>
      <c r="I772" s="142"/>
      <c r="J772" s="142"/>
      <c r="K772" s="142"/>
      <c r="L772" s="142"/>
      <c r="M772" s="142"/>
      <c r="N772" s="142"/>
      <c r="O772" s="142"/>
      <c r="P772" s="142"/>
      <c r="Q772" s="142"/>
      <c r="R772" s="142"/>
      <c r="S772" s="142"/>
      <c r="T772" s="142"/>
      <c r="U772" s="142"/>
      <c r="V772" s="142"/>
      <c r="W772" s="142"/>
      <c r="X772" s="142"/>
      <c r="Y772" s="142"/>
      <c r="Z772" s="142"/>
      <c r="AA772" s="142"/>
      <c r="AB772" s="142"/>
      <c r="AC772" s="142"/>
    </row>
    <row r="773" spans="1:29" ht="15.75" customHeight="1" x14ac:dyDescent="0.2">
      <c r="A773" s="142"/>
      <c r="B773" s="142"/>
      <c r="C773" s="143"/>
      <c r="D773" s="143"/>
      <c r="E773" s="143"/>
      <c r="F773" s="143"/>
      <c r="G773" s="143"/>
      <c r="H773" s="143"/>
      <c r="I773" s="142"/>
      <c r="J773" s="142"/>
      <c r="K773" s="142"/>
      <c r="L773" s="142"/>
      <c r="M773" s="142"/>
      <c r="N773" s="142"/>
      <c r="O773" s="142"/>
      <c r="P773" s="142"/>
      <c r="Q773" s="142"/>
      <c r="R773" s="142"/>
      <c r="S773" s="142"/>
      <c r="T773" s="142"/>
      <c r="U773" s="142"/>
      <c r="V773" s="142"/>
      <c r="W773" s="142"/>
      <c r="X773" s="142"/>
      <c r="Y773" s="142"/>
      <c r="Z773" s="142"/>
      <c r="AA773" s="142"/>
      <c r="AB773" s="142"/>
      <c r="AC773" s="142"/>
    </row>
    <row r="774" spans="1:29" ht="15.75" customHeight="1" x14ac:dyDescent="0.2">
      <c r="A774" s="142"/>
      <c r="B774" s="142"/>
      <c r="C774" s="143"/>
      <c r="D774" s="143"/>
      <c r="E774" s="143"/>
      <c r="F774" s="143"/>
      <c r="G774" s="143"/>
      <c r="H774" s="143"/>
      <c r="I774" s="142"/>
      <c r="J774" s="142"/>
      <c r="K774" s="142"/>
      <c r="L774" s="142"/>
      <c r="M774" s="142"/>
      <c r="N774" s="142"/>
      <c r="O774" s="142"/>
      <c r="P774" s="142"/>
      <c r="Q774" s="142"/>
      <c r="R774" s="142"/>
      <c r="S774" s="142"/>
      <c r="T774" s="142"/>
      <c r="U774" s="142"/>
      <c r="V774" s="142"/>
      <c r="W774" s="142"/>
      <c r="X774" s="142"/>
      <c r="Y774" s="142"/>
      <c r="Z774" s="142"/>
      <c r="AA774" s="142"/>
      <c r="AB774" s="142"/>
      <c r="AC774" s="142"/>
    </row>
    <row r="775" spans="1:29" ht="15.75" customHeight="1" x14ac:dyDescent="0.2">
      <c r="A775" s="142"/>
      <c r="B775" s="142"/>
      <c r="C775" s="143"/>
      <c r="D775" s="143"/>
      <c r="E775" s="143"/>
      <c r="F775" s="143"/>
      <c r="G775" s="143"/>
      <c r="H775" s="143"/>
      <c r="I775" s="142"/>
      <c r="J775" s="142"/>
      <c r="K775" s="142"/>
      <c r="L775" s="142"/>
      <c r="M775" s="142"/>
      <c r="N775" s="142"/>
      <c r="O775" s="142"/>
      <c r="P775" s="142"/>
      <c r="Q775" s="142"/>
      <c r="R775" s="142"/>
      <c r="S775" s="142"/>
      <c r="T775" s="142"/>
      <c r="U775" s="142"/>
      <c r="V775" s="142"/>
      <c r="W775" s="142"/>
      <c r="X775" s="142"/>
      <c r="Y775" s="142"/>
      <c r="Z775" s="142"/>
      <c r="AA775" s="142"/>
      <c r="AB775" s="142"/>
      <c r="AC775" s="142"/>
    </row>
    <row r="776" spans="1:29" ht="15.75" customHeight="1" x14ac:dyDescent="0.2">
      <c r="A776" s="142"/>
      <c r="B776" s="142"/>
      <c r="C776" s="143"/>
      <c r="D776" s="143"/>
      <c r="E776" s="143"/>
      <c r="F776" s="143"/>
      <c r="G776" s="143"/>
      <c r="H776" s="143"/>
      <c r="I776" s="142"/>
      <c r="J776" s="142"/>
      <c r="K776" s="142"/>
      <c r="L776" s="142"/>
      <c r="M776" s="142"/>
      <c r="N776" s="142"/>
      <c r="O776" s="142"/>
      <c r="P776" s="142"/>
      <c r="Q776" s="142"/>
      <c r="R776" s="142"/>
      <c r="S776" s="142"/>
      <c r="T776" s="142"/>
      <c r="U776" s="142"/>
      <c r="V776" s="142"/>
      <c r="W776" s="142"/>
      <c r="X776" s="142"/>
      <c r="Y776" s="142"/>
      <c r="Z776" s="142"/>
      <c r="AA776" s="142"/>
      <c r="AB776" s="142"/>
      <c r="AC776" s="142"/>
    </row>
    <row r="777" spans="1:29" ht="15.75" customHeight="1" x14ac:dyDescent="0.2">
      <c r="A777" s="142"/>
      <c r="B777" s="142"/>
      <c r="C777" s="143"/>
      <c r="D777" s="143"/>
      <c r="E777" s="143"/>
      <c r="F777" s="143"/>
      <c r="G777" s="143"/>
      <c r="H777" s="143"/>
      <c r="I777" s="142"/>
      <c r="J777" s="142"/>
      <c r="K777" s="142"/>
      <c r="L777" s="142"/>
      <c r="M777" s="142"/>
      <c r="N777" s="142"/>
      <c r="O777" s="142"/>
      <c r="P777" s="142"/>
      <c r="Q777" s="142"/>
      <c r="R777" s="142"/>
      <c r="S777" s="142"/>
      <c r="T777" s="142"/>
      <c r="U777" s="142"/>
      <c r="V777" s="142"/>
      <c r="W777" s="142"/>
      <c r="X777" s="142"/>
      <c r="Y777" s="142"/>
      <c r="Z777" s="142"/>
      <c r="AA777" s="142"/>
      <c r="AB777" s="142"/>
      <c r="AC777" s="142"/>
    </row>
    <row r="778" spans="1:29" ht="15.75" customHeight="1" x14ac:dyDescent="0.2">
      <c r="A778" s="142"/>
      <c r="B778" s="142"/>
      <c r="C778" s="143"/>
      <c r="D778" s="143"/>
      <c r="E778" s="143"/>
      <c r="F778" s="143"/>
      <c r="G778" s="143"/>
      <c r="H778" s="143"/>
      <c r="I778" s="142"/>
      <c r="J778" s="142"/>
      <c r="K778" s="142"/>
      <c r="L778" s="142"/>
      <c r="M778" s="142"/>
      <c r="N778" s="142"/>
      <c r="O778" s="142"/>
      <c r="P778" s="142"/>
      <c r="Q778" s="142"/>
      <c r="R778" s="142"/>
      <c r="S778" s="142"/>
      <c r="T778" s="142"/>
      <c r="U778" s="142"/>
      <c r="V778" s="142"/>
      <c r="W778" s="142"/>
      <c r="X778" s="142"/>
      <c r="Y778" s="142"/>
      <c r="Z778" s="142"/>
      <c r="AA778" s="142"/>
      <c r="AB778" s="142"/>
      <c r="AC778" s="142"/>
    </row>
    <row r="779" spans="1:29" ht="15.75" customHeight="1" x14ac:dyDescent="0.2">
      <c r="A779" s="142"/>
      <c r="B779" s="142"/>
      <c r="C779" s="143"/>
      <c r="D779" s="143"/>
      <c r="E779" s="143"/>
      <c r="F779" s="143"/>
      <c r="G779" s="143"/>
      <c r="H779" s="143"/>
      <c r="I779" s="142"/>
      <c r="J779" s="142"/>
      <c r="K779" s="142"/>
      <c r="L779" s="142"/>
      <c r="M779" s="142"/>
      <c r="N779" s="142"/>
      <c r="O779" s="142"/>
      <c r="P779" s="142"/>
      <c r="Q779" s="142"/>
      <c r="R779" s="142"/>
      <c r="S779" s="142"/>
      <c r="T779" s="142"/>
      <c r="U779" s="142"/>
      <c r="V779" s="142"/>
      <c r="W779" s="142"/>
      <c r="X779" s="142"/>
      <c r="Y779" s="142"/>
      <c r="Z779" s="142"/>
      <c r="AA779" s="142"/>
      <c r="AB779" s="142"/>
      <c r="AC779" s="142"/>
    </row>
    <row r="780" spans="1:29" ht="15.75" customHeight="1" x14ac:dyDescent="0.2">
      <c r="A780" s="142"/>
      <c r="B780" s="142"/>
      <c r="C780" s="143"/>
      <c r="D780" s="143"/>
      <c r="E780" s="143"/>
      <c r="F780" s="143"/>
      <c r="G780" s="143"/>
      <c r="H780" s="143"/>
      <c r="I780" s="142"/>
      <c r="J780" s="142"/>
      <c r="K780" s="142"/>
      <c r="L780" s="142"/>
      <c r="M780" s="142"/>
      <c r="N780" s="142"/>
      <c r="O780" s="142"/>
      <c r="P780" s="142"/>
      <c r="Q780" s="142"/>
      <c r="R780" s="142"/>
      <c r="S780" s="142"/>
      <c r="T780" s="142"/>
      <c r="U780" s="142"/>
      <c r="V780" s="142"/>
      <c r="W780" s="142"/>
      <c r="X780" s="142"/>
      <c r="Y780" s="142"/>
      <c r="Z780" s="142"/>
      <c r="AA780" s="142"/>
      <c r="AB780" s="142"/>
      <c r="AC780" s="142"/>
    </row>
    <row r="781" spans="1:29" ht="15.75" customHeight="1" x14ac:dyDescent="0.2">
      <c r="A781" s="142"/>
      <c r="B781" s="142"/>
      <c r="C781" s="143"/>
      <c r="D781" s="143"/>
      <c r="E781" s="143"/>
      <c r="F781" s="143"/>
      <c r="G781" s="143"/>
      <c r="H781" s="143"/>
      <c r="I781" s="142"/>
      <c r="J781" s="142"/>
      <c r="K781" s="142"/>
      <c r="L781" s="142"/>
      <c r="M781" s="142"/>
      <c r="N781" s="142"/>
      <c r="O781" s="142"/>
      <c r="P781" s="142"/>
      <c r="Q781" s="142"/>
      <c r="R781" s="142"/>
      <c r="S781" s="142"/>
      <c r="T781" s="142"/>
      <c r="U781" s="142"/>
      <c r="V781" s="142"/>
      <c r="W781" s="142"/>
      <c r="X781" s="142"/>
      <c r="Y781" s="142"/>
      <c r="Z781" s="142"/>
      <c r="AA781" s="142"/>
      <c r="AB781" s="142"/>
      <c r="AC781" s="142"/>
    </row>
    <row r="782" spans="1:29" ht="15.75" customHeight="1" x14ac:dyDescent="0.2">
      <c r="A782" s="142"/>
      <c r="B782" s="142"/>
      <c r="C782" s="143"/>
      <c r="D782" s="143"/>
      <c r="E782" s="143"/>
      <c r="F782" s="143"/>
      <c r="G782" s="143"/>
      <c r="H782" s="143"/>
      <c r="I782" s="142"/>
      <c r="J782" s="142"/>
      <c r="K782" s="142"/>
      <c r="L782" s="142"/>
      <c r="M782" s="142"/>
      <c r="N782" s="142"/>
      <c r="O782" s="142"/>
      <c r="P782" s="142"/>
      <c r="Q782" s="142"/>
      <c r="R782" s="142"/>
      <c r="S782" s="142"/>
      <c r="T782" s="142"/>
      <c r="U782" s="142"/>
      <c r="V782" s="142"/>
      <c r="W782" s="142"/>
      <c r="X782" s="142"/>
      <c r="Y782" s="142"/>
      <c r="Z782" s="142"/>
      <c r="AA782" s="142"/>
      <c r="AB782" s="142"/>
      <c r="AC782" s="142"/>
    </row>
    <row r="783" spans="1:29" ht="15.75" customHeight="1" x14ac:dyDescent="0.2">
      <c r="A783" s="142"/>
      <c r="B783" s="142"/>
      <c r="C783" s="143"/>
      <c r="D783" s="143"/>
      <c r="E783" s="143"/>
      <c r="F783" s="143"/>
      <c r="G783" s="143"/>
      <c r="H783" s="143"/>
      <c r="I783" s="142"/>
      <c r="J783" s="142"/>
      <c r="K783" s="142"/>
      <c r="L783" s="142"/>
      <c r="M783" s="142"/>
      <c r="N783" s="142"/>
      <c r="O783" s="142"/>
      <c r="P783" s="142"/>
      <c r="Q783" s="142"/>
      <c r="R783" s="142"/>
      <c r="S783" s="142"/>
      <c r="T783" s="142"/>
      <c r="U783" s="142"/>
      <c r="V783" s="142"/>
      <c r="W783" s="142"/>
      <c r="X783" s="142"/>
      <c r="Y783" s="142"/>
      <c r="Z783" s="142"/>
      <c r="AA783" s="142"/>
      <c r="AB783" s="142"/>
      <c r="AC783" s="142"/>
    </row>
    <row r="784" spans="1:29" ht="15.75" customHeight="1" x14ac:dyDescent="0.2">
      <c r="A784" s="142"/>
      <c r="B784" s="142"/>
      <c r="C784" s="143"/>
      <c r="D784" s="143"/>
      <c r="E784" s="143"/>
      <c r="F784" s="143"/>
      <c r="G784" s="143"/>
      <c r="H784" s="143"/>
      <c r="I784" s="142"/>
      <c r="J784" s="142"/>
      <c r="K784" s="142"/>
      <c r="L784" s="142"/>
      <c r="M784" s="142"/>
      <c r="N784" s="142"/>
      <c r="O784" s="142"/>
      <c r="P784" s="142"/>
      <c r="Q784" s="142"/>
      <c r="R784" s="142"/>
      <c r="S784" s="142"/>
      <c r="T784" s="142"/>
      <c r="U784" s="142"/>
      <c r="V784" s="142"/>
      <c r="W784" s="142"/>
      <c r="X784" s="142"/>
      <c r="Y784" s="142"/>
      <c r="Z784" s="142"/>
      <c r="AA784" s="142"/>
      <c r="AB784" s="142"/>
      <c r="AC784" s="142"/>
    </row>
    <row r="785" spans="1:29" ht="15.75" customHeight="1" x14ac:dyDescent="0.2">
      <c r="A785" s="142"/>
      <c r="B785" s="142"/>
      <c r="C785" s="143"/>
      <c r="D785" s="143"/>
      <c r="E785" s="143"/>
      <c r="F785" s="143"/>
      <c r="G785" s="143"/>
      <c r="H785" s="143"/>
      <c r="I785" s="142"/>
      <c r="J785" s="142"/>
      <c r="K785" s="142"/>
      <c r="L785" s="142"/>
      <c r="M785" s="142"/>
      <c r="N785" s="142"/>
      <c r="O785" s="142"/>
      <c r="P785" s="142"/>
      <c r="Q785" s="142"/>
      <c r="R785" s="142"/>
      <c r="S785" s="142"/>
      <c r="T785" s="142"/>
      <c r="U785" s="142"/>
      <c r="V785" s="142"/>
      <c r="W785" s="142"/>
      <c r="X785" s="142"/>
      <c r="Y785" s="142"/>
      <c r="Z785" s="142"/>
      <c r="AA785" s="142"/>
      <c r="AB785" s="142"/>
      <c r="AC785" s="142"/>
    </row>
    <row r="786" spans="1:29" ht="15.75" customHeight="1" x14ac:dyDescent="0.2">
      <c r="A786" s="142"/>
      <c r="B786" s="142"/>
      <c r="C786" s="143"/>
      <c r="D786" s="143"/>
      <c r="E786" s="143"/>
      <c r="F786" s="143"/>
      <c r="G786" s="143"/>
      <c r="H786" s="143"/>
      <c r="I786" s="142"/>
      <c r="J786" s="142"/>
      <c r="K786" s="142"/>
      <c r="L786" s="142"/>
      <c r="M786" s="142"/>
      <c r="N786" s="142"/>
      <c r="O786" s="142"/>
      <c r="P786" s="142"/>
      <c r="Q786" s="142"/>
      <c r="R786" s="142"/>
      <c r="S786" s="142"/>
      <c r="T786" s="142"/>
      <c r="U786" s="142"/>
      <c r="V786" s="142"/>
      <c r="W786" s="142"/>
      <c r="X786" s="142"/>
      <c r="Y786" s="142"/>
      <c r="Z786" s="142"/>
      <c r="AA786" s="142"/>
      <c r="AB786" s="142"/>
      <c r="AC786" s="142"/>
    </row>
    <row r="787" spans="1:29" ht="15.75" customHeight="1" x14ac:dyDescent="0.2">
      <c r="A787" s="142"/>
      <c r="B787" s="142"/>
      <c r="C787" s="143"/>
      <c r="D787" s="143"/>
      <c r="E787" s="143"/>
      <c r="F787" s="143"/>
      <c r="G787" s="143"/>
      <c r="H787" s="143"/>
      <c r="I787" s="142"/>
      <c r="J787" s="142"/>
      <c r="K787" s="142"/>
      <c r="L787" s="142"/>
      <c r="M787" s="142"/>
      <c r="N787" s="142"/>
      <c r="O787" s="142"/>
      <c r="P787" s="142"/>
      <c r="Q787" s="142"/>
      <c r="R787" s="142"/>
      <c r="S787" s="142"/>
      <c r="T787" s="142"/>
      <c r="U787" s="142"/>
      <c r="V787" s="142"/>
      <c r="W787" s="142"/>
      <c r="X787" s="142"/>
      <c r="Y787" s="142"/>
      <c r="Z787" s="142"/>
      <c r="AA787" s="142"/>
      <c r="AB787" s="142"/>
      <c r="AC787" s="142"/>
    </row>
    <row r="788" spans="1:29" ht="15.75" customHeight="1" x14ac:dyDescent="0.2">
      <c r="A788" s="142"/>
      <c r="B788" s="142"/>
      <c r="C788" s="143"/>
      <c r="D788" s="143"/>
      <c r="E788" s="143"/>
      <c r="F788" s="143"/>
      <c r="G788" s="143"/>
      <c r="H788" s="143"/>
      <c r="I788" s="142"/>
      <c r="J788" s="142"/>
      <c r="K788" s="142"/>
      <c r="L788" s="142"/>
      <c r="M788" s="142"/>
      <c r="N788" s="142"/>
      <c r="O788" s="142"/>
      <c r="P788" s="142"/>
      <c r="Q788" s="142"/>
      <c r="R788" s="142"/>
      <c r="S788" s="142"/>
      <c r="T788" s="142"/>
      <c r="U788" s="142"/>
      <c r="V788" s="142"/>
      <c r="W788" s="142"/>
      <c r="X788" s="142"/>
      <c r="Y788" s="142"/>
      <c r="Z788" s="142"/>
      <c r="AA788" s="142"/>
      <c r="AB788" s="142"/>
      <c r="AC788" s="142"/>
    </row>
    <row r="789" spans="1:29" ht="15.75" customHeight="1" x14ac:dyDescent="0.2">
      <c r="A789" s="142"/>
      <c r="B789" s="142"/>
      <c r="C789" s="143"/>
      <c r="D789" s="143"/>
      <c r="E789" s="143"/>
      <c r="F789" s="143"/>
      <c r="G789" s="143"/>
      <c r="H789" s="143"/>
      <c r="I789" s="142"/>
      <c r="J789" s="142"/>
      <c r="K789" s="142"/>
      <c r="L789" s="142"/>
      <c r="M789" s="142"/>
      <c r="N789" s="142"/>
      <c r="O789" s="142"/>
      <c r="P789" s="142"/>
      <c r="Q789" s="142"/>
      <c r="R789" s="142"/>
      <c r="S789" s="142"/>
      <c r="T789" s="142"/>
      <c r="U789" s="142"/>
      <c r="V789" s="142"/>
      <c r="W789" s="142"/>
      <c r="X789" s="142"/>
      <c r="Y789" s="142"/>
      <c r="Z789" s="142"/>
      <c r="AA789" s="142"/>
      <c r="AB789" s="142"/>
      <c r="AC789" s="142"/>
    </row>
    <row r="790" spans="1:29" ht="15.75" customHeight="1" x14ac:dyDescent="0.2">
      <c r="A790" s="142"/>
      <c r="B790" s="142"/>
      <c r="C790" s="143"/>
      <c r="D790" s="143"/>
      <c r="E790" s="143"/>
      <c r="F790" s="143"/>
      <c r="G790" s="143"/>
      <c r="H790" s="143"/>
      <c r="I790" s="142"/>
      <c r="J790" s="142"/>
      <c r="K790" s="142"/>
      <c r="L790" s="142"/>
      <c r="M790" s="142"/>
      <c r="N790" s="142"/>
      <c r="O790" s="142"/>
      <c r="P790" s="142"/>
      <c r="Q790" s="142"/>
      <c r="R790" s="142"/>
      <c r="S790" s="142"/>
      <c r="T790" s="142"/>
      <c r="U790" s="142"/>
      <c r="V790" s="142"/>
      <c r="W790" s="142"/>
      <c r="X790" s="142"/>
      <c r="Y790" s="142"/>
      <c r="Z790" s="142"/>
      <c r="AA790" s="142"/>
      <c r="AB790" s="142"/>
      <c r="AC790" s="142"/>
    </row>
    <row r="791" spans="1:29" ht="15.75" customHeight="1" x14ac:dyDescent="0.2">
      <c r="A791" s="142"/>
      <c r="B791" s="142"/>
      <c r="C791" s="143"/>
      <c r="D791" s="143"/>
      <c r="E791" s="143"/>
      <c r="F791" s="143"/>
      <c r="G791" s="143"/>
      <c r="H791" s="143"/>
      <c r="I791" s="142"/>
      <c r="J791" s="142"/>
      <c r="K791" s="142"/>
      <c r="L791" s="142"/>
      <c r="M791" s="142"/>
      <c r="N791" s="142"/>
      <c r="O791" s="142"/>
      <c r="P791" s="142"/>
      <c r="Q791" s="142"/>
      <c r="R791" s="142"/>
      <c r="S791" s="142"/>
      <c r="T791" s="142"/>
      <c r="U791" s="142"/>
      <c r="V791" s="142"/>
      <c r="W791" s="142"/>
      <c r="X791" s="142"/>
      <c r="Y791" s="142"/>
      <c r="Z791" s="142"/>
      <c r="AA791" s="142"/>
      <c r="AB791" s="142"/>
      <c r="AC791" s="142"/>
    </row>
    <row r="792" spans="1:29" ht="15.75" customHeight="1" x14ac:dyDescent="0.2">
      <c r="A792" s="142"/>
      <c r="B792" s="142"/>
      <c r="C792" s="143"/>
      <c r="D792" s="143"/>
      <c r="E792" s="143"/>
      <c r="F792" s="143"/>
      <c r="G792" s="143"/>
      <c r="H792" s="143"/>
      <c r="I792" s="142"/>
      <c r="J792" s="142"/>
      <c r="K792" s="142"/>
      <c r="L792" s="142"/>
      <c r="M792" s="142"/>
      <c r="N792" s="142"/>
      <c r="O792" s="142"/>
      <c r="P792" s="142"/>
      <c r="Q792" s="142"/>
      <c r="R792" s="142"/>
      <c r="S792" s="142"/>
      <c r="T792" s="142"/>
      <c r="U792" s="142"/>
      <c r="V792" s="142"/>
      <c r="W792" s="142"/>
      <c r="X792" s="142"/>
      <c r="Y792" s="142"/>
      <c r="Z792" s="142"/>
      <c r="AA792" s="142"/>
      <c r="AB792" s="142"/>
      <c r="AC792" s="142"/>
    </row>
    <row r="793" spans="1:29" ht="15.75" customHeight="1" x14ac:dyDescent="0.2">
      <c r="A793" s="142"/>
      <c r="B793" s="142"/>
      <c r="C793" s="143"/>
      <c r="D793" s="143"/>
      <c r="E793" s="143"/>
      <c r="F793" s="143"/>
      <c r="G793" s="143"/>
      <c r="H793" s="143"/>
      <c r="I793" s="142"/>
      <c r="J793" s="142"/>
      <c r="K793" s="142"/>
      <c r="L793" s="142"/>
      <c r="M793" s="142"/>
      <c r="N793" s="142"/>
      <c r="O793" s="142"/>
      <c r="P793" s="142"/>
      <c r="Q793" s="142"/>
      <c r="R793" s="142"/>
      <c r="S793" s="142"/>
      <c r="T793" s="142"/>
      <c r="U793" s="142"/>
      <c r="V793" s="142"/>
      <c r="W793" s="142"/>
      <c r="X793" s="142"/>
      <c r="Y793" s="142"/>
      <c r="Z793" s="142"/>
      <c r="AA793" s="142"/>
      <c r="AB793" s="142"/>
      <c r="AC793" s="142"/>
    </row>
    <row r="794" spans="1:29" ht="15.75" customHeight="1" x14ac:dyDescent="0.2">
      <c r="A794" s="142"/>
      <c r="B794" s="142"/>
      <c r="C794" s="143"/>
      <c r="D794" s="143"/>
      <c r="E794" s="143"/>
      <c r="F794" s="143"/>
      <c r="G794" s="143"/>
      <c r="H794" s="143"/>
      <c r="I794" s="142"/>
      <c r="J794" s="142"/>
      <c r="K794" s="142"/>
      <c r="L794" s="142"/>
      <c r="M794" s="142"/>
      <c r="N794" s="142"/>
      <c r="O794" s="142"/>
      <c r="P794" s="142"/>
      <c r="Q794" s="142"/>
      <c r="R794" s="142"/>
      <c r="S794" s="142"/>
      <c r="T794" s="142"/>
      <c r="U794" s="142"/>
      <c r="V794" s="142"/>
      <c r="W794" s="142"/>
      <c r="X794" s="142"/>
      <c r="Y794" s="142"/>
      <c r="Z794" s="142"/>
      <c r="AA794" s="142"/>
      <c r="AB794" s="142"/>
      <c r="AC794" s="142"/>
    </row>
    <row r="795" spans="1:29" ht="15.75" customHeight="1" x14ac:dyDescent="0.2">
      <c r="A795" s="142"/>
      <c r="B795" s="142"/>
      <c r="C795" s="143"/>
      <c r="D795" s="143"/>
      <c r="E795" s="143"/>
      <c r="F795" s="143"/>
      <c r="G795" s="143"/>
      <c r="H795" s="143"/>
      <c r="I795" s="142"/>
      <c r="J795" s="142"/>
      <c r="K795" s="142"/>
      <c r="L795" s="142"/>
      <c r="M795" s="142"/>
      <c r="N795" s="142"/>
      <c r="O795" s="142"/>
      <c r="P795" s="142"/>
      <c r="Q795" s="142"/>
      <c r="R795" s="142"/>
      <c r="S795" s="142"/>
      <c r="T795" s="142"/>
      <c r="U795" s="142"/>
      <c r="V795" s="142"/>
      <c r="W795" s="142"/>
      <c r="X795" s="142"/>
      <c r="Y795" s="142"/>
      <c r="Z795" s="142"/>
      <c r="AA795" s="142"/>
      <c r="AB795" s="142"/>
      <c r="AC795" s="142"/>
    </row>
    <row r="796" spans="1:29" ht="15.75" customHeight="1" x14ac:dyDescent="0.2">
      <c r="A796" s="142"/>
      <c r="B796" s="142"/>
      <c r="C796" s="143"/>
      <c r="D796" s="143"/>
      <c r="E796" s="143"/>
      <c r="F796" s="143"/>
      <c r="G796" s="143"/>
      <c r="H796" s="143"/>
      <c r="I796" s="142"/>
      <c r="J796" s="142"/>
      <c r="K796" s="142"/>
      <c r="L796" s="142"/>
      <c r="M796" s="142"/>
      <c r="N796" s="142"/>
      <c r="O796" s="142"/>
      <c r="P796" s="142"/>
      <c r="Q796" s="142"/>
      <c r="R796" s="142"/>
      <c r="S796" s="142"/>
      <c r="T796" s="142"/>
      <c r="U796" s="142"/>
      <c r="V796" s="142"/>
      <c r="W796" s="142"/>
      <c r="X796" s="142"/>
      <c r="Y796" s="142"/>
      <c r="Z796" s="142"/>
      <c r="AA796" s="142"/>
      <c r="AB796" s="142"/>
      <c r="AC796" s="142"/>
    </row>
    <row r="797" spans="1:29" ht="15.75" customHeight="1" x14ac:dyDescent="0.2">
      <c r="A797" s="142"/>
      <c r="B797" s="142"/>
      <c r="C797" s="143"/>
      <c r="D797" s="143"/>
      <c r="E797" s="143"/>
      <c r="F797" s="143"/>
      <c r="G797" s="143"/>
      <c r="H797" s="143"/>
      <c r="I797" s="142"/>
      <c r="J797" s="142"/>
      <c r="K797" s="142"/>
      <c r="L797" s="142"/>
      <c r="M797" s="142"/>
      <c r="N797" s="142"/>
      <c r="O797" s="142"/>
      <c r="P797" s="142"/>
      <c r="Q797" s="142"/>
      <c r="R797" s="142"/>
      <c r="S797" s="142"/>
      <c r="T797" s="142"/>
      <c r="U797" s="142"/>
      <c r="V797" s="142"/>
      <c r="W797" s="142"/>
      <c r="X797" s="142"/>
      <c r="Y797" s="142"/>
      <c r="Z797" s="142"/>
      <c r="AA797" s="142"/>
      <c r="AB797" s="142"/>
      <c r="AC797" s="142"/>
    </row>
    <row r="798" spans="1:29" ht="15.75" customHeight="1" x14ac:dyDescent="0.2">
      <c r="A798" s="142"/>
      <c r="B798" s="142"/>
      <c r="C798" s="143"/>
      <c r="D798" s="143"/>
      <c r="E798" s="143"/>
      <c r="F798" s="143"/>
      <c r="G798" s="143"/>
      <c r="H798" s="143"/>
      <c r="I798" s="142"/>
      <c r="J798" s="142"/>
      <c r="K798" s="142"/>
      <c r="L798" s="142"/>
      <c r="M798" s="142"/>
      <c r="N798" s="142"/>
      <c r="O798" s="142"/>
      <c r="P798" s="142"/>
      <c r="Q798" s="142"/>
      <c r="R798" s="142"/>
      <c r="S798" s="142"/>
      <c r="T798" s="142"/>
      <c r="U798" s="142"/>
      <c r="V798" s="142"/>
      <c r="W798" s="142"/>
      <c r="X798" s="142"/>
      <c r="Y798" s="142"/>
      <c r="Z798" s="142"/>
      <c r="AA798" s="142"/>
      <c r="AB798" s="142"/>
      <c r="AC798" s="142"/>
    </row>
    <row r="799" spans="1:29" ht="15.75" customHeight="1" x14ac:dyDescent="0.2">
      <c r="A799" s="142"/>
      <c r="B799" s="142"/>
      <c r="C799" s="143"/>
      <c r="D799" s="143"/>
      <c r="E799" s="143"/>
      <c r="F799" s="143"/>
      <c r="G799" s="143"/>
      <c r="H799" s="143"/>
      <c r="I799" s="142"/>
      <c r="J799" s="142"/>
      <c r="K799" s="142"/>
      <c r="L799" s="142"/>
      <c r="M799" s="142"/>
      <c r="N799" s="142"/>
      <c r="O799" s="142"/>
      <c r="P799" s="142"/>
      <c r="Q799" s="142"/>
      <c r="R799" s="142"/>
      <c r="S799" s="142"/>
      <c r="T799" s="142"/>
      <c r="U799" s="142"/>
      <c r="V799" s="142"/>
      <c r="W799" s="142"/>
      <c r="X799" s="142"/>
      <c r="Y799" s="142"/>
      <c r="Z799" s="142"/>
      <c r="AA799" s="142"/>
      <c r="AB799" s="142"/>
      <c r="AC799" s="142"/>
    </row>
    <row r="800" spans="1:29" ht="15.75" customHeight="1" x14ac:dyDescent="0.2">
      <c r="A800" s="142"/>
      <c r="B800" s="142"/>
      <c r="C800" s="143"/>
      <c r="D800" s="143"/>
      <c r="E800" s="143"/>
      <c r="F800" s="143"/>
      <c r="G800" s="143"/>
      <c r="H800" s="143"/>
      <c r="I800" s="142"/>
      <c r="J800" s="142"/>
      <c r="K800" s="142"/>
      <c r="L800" s="142"/>
      <c r="M800" s="142"/>
      <c r="N800" s="142"/>
      <c r="O800" s="142"/>
      <c r="P800" s="142"/>
      <c r="Q800" s="142"/>
      <c r="R800" s="142"/>
      <c r="S800" s="142"/>
      <c r="T800" s="142"/>
      <c r="U800" s="142"/>
      <c r="V800" s="142"/>
      <c r="W800" s="142"/>
      <c r="X800" s="142"/>
      <c r="Y800" s="142"/>
      <c r="Z800" s="142"/>
      <c r="AA800" s="142"/>
      <c r="AB800" s="142"/>
      <c r="AC800" s="142"/>
    </row>
    <row r="801" spans="1:29" ht="15.75" customHeight="1" x14ac:dyDescent="0.2">
      <c r="A801" s="142"/>
      <c r="B801" s="142"/>
      <c r="C801" s="143"/>
      <c r="D801" s="143"/>
      <c r="E801" s="143"/>
      <c r="F801" s="143"/>
      <c r="G801" s="143"/>
      <c r="H801" s="143"/>
      <c r="I801" s="142"/>
      <c r="J801" s="142"/>
      <c r="K801" s="142"/>
      <c r="L801" s="142"/>
      <c r="M801" s="142"/>
      <c r="N801" s="142"/>
      <c r="O801" s="142"/>
      <c r="P801" s="142"/>
      <c r="Q801" s="142"/>
      <c r="R801" s="142"/>
      <c r="S801" s="142"/>
      <c r="T801" s="142"/>
      <c r="U801" s="142"/>
      <c r="V801" s="142"/>
      <c r="W801" s="142"/>
      <c r="X801" s="142"/>
      <c r="Y801" s="142"/>
      <c r="Z801" s="142"/>
      <c r="AA801" s="142"/>
      <c r="AB801" s="142"/>
      <c r="AC801" s="142"/>
    </row>
    <row r="802" spans="1:29" ht="15.75" customHeight="1" x14ac:dyDescent="0.2">
      <c r="A802" s="142"/>
      <c r="B802" s="142"/>
      <c r="C802" s="143"/>
      <c r="D802" s="143"/>
      <c r="E802" s="143"/>
      <c r="F802" s="143"/>
      <c r="G802" s="143"/>
      <c r="H802" s="143"/>
      <c r="I802" s="142"/>
      <c r="J802" s="142"/>
      <c r="K802" s="142"/>
      <c r="L802" s="142"/>
      <c r="M802" s="142"/>
      <c r="N802" s="142"/>
      <c r="O802" s="142"/>
      <c r="P802" s="142"/>
      <c r="Q802" s="142"/>
      <c r="R802" s="142"/>
      <c r="S802" s="142"/>
      <c r="T802" s="142"/>
      <c r="U802" s="142"/>
      <c r="V802" s="142"/>
      <c r="W802" s="142"/>
      <c r="X802" s="142"/>
      <c r="Y802" s="142"/>
      <c r="Z802" s="142"/>
      <c r="AA802" s="142"/>
      <c r="AB802" s="142"/>
      <c r="AC802" s="142"/>
    </row>
    <row r="803" spans="1:29" ht="15.75" customHeight="1" x14ac:dyDescent="0.2">
      <c r="A803" s="142"/>
      <c r="B803" s="142"/>
      <c r="C803" s="143"/>
      <c r="D803" s="143"/>
      <c r="E803" s="143"/>
      <c r="F803" s="143"/>
      <c r="G803" s="143"/>
      <c r="H803" s="143"/>
      <c r="I803" s="142"/>
      <c r="J803" s="142"/>
      <c r="K803" s="142"/>
      <c r="L803" s="142"/>
      <c r="M803" s="142"/>
      <c r="N803" s="142"/>
      <c r="O803" s="142"/>
      <c r="P803" s="142"/>
      <c r="Q803" s="142"/>
      <c r="R803" s="142"/>
      <c r="S803" s="142"/>
      <c r="T803" s="142"/>
      <c r="U803" s="142"/>
      <c r="V803" s="142"/>
      <c r="W803" s="142"/>
      <c r="X803" s="142"/>
      <c r="Y803" s="142"/>
      <c r="Z803" s="142"/>
      <c r="AA803" s="142"/>
      <c r="AB803" s="142"/>
      <c r="AC803" s="142"/>
    </row>
    <row r="804" spans="1:29" ht="15.75" customHeight="1" x14ac:dyDescent="0.2">
      <c r="A804" s="142"/>
      <c r="J804" s="142"/>
      <c r="K804" s="142"/>
      <c r="L804" s="142"/>
      <c r="M804" s="142"/>
      <c r="N804" s="142"/>
      <c r="O804" s="142"/>
      <c r="P804" s="142"/>
      <c r="Q804" s="142"/>
      <c r="R804" s="142"/>
      <c r="S804" s="142"/>
      <c r="T804" s="142"/>
      <c r="U804" s="142"/>
      <c r="V804" s="142"/>
      <c r="W804" s="142"/>
      <c r="X804" s="142"/>
      <c r="Y804" s="142"/>
      <c r="Z804" s="142"/>
      <c r="AA804" s="142"/>
      <c r="AB804" s="142"/>
      <c r="AC804" s="142"/>
    </row>
    <row r="805" spans="1:29" ht="15.75" customHeight="1" x14ac:dyDescent="0.2">
      <c r="A805" s="142"/>
      <c r="J805" s="142"/>
      <c r="K805" s="142"/>
      <c r="L805" s="142"/>
      <c r="M805" s="142"/>
      <c r="N805" s="142"/>
      <c r="O805" s="142"/>
      <c r="P805" s="142"/>
      <c r="Q805" s="142"/>
      <c r="R805" s="142"/>
      <c r="S805" s="142"/>
      <c r="T805" s="142"/>
      <c r="U805" s="142"/>
      <c r="V805" s="142"/>
      <c r="W805" s="142"/>
      <c r="X805" s="142"/>
      <c r="Y805" s="142"/>
      <c r="Z805" s="142"/>
      <c r="AA805" s="142"/>
      <c r="AB805" s="142"/>
      <c r="AC805" s="142"/>
    </row>
  </sheetData>
  <autoFilter ref="B16:I150" xr:uid="{00000000-0001-0000-0700-000000000000}">
    <filterColumn colId="3" showButton="0"/>
    <filterColumn colId="4" showButton="0"/>
    <filterColumn colId="5" showButton="0"/>
    <filterColumn colId="6" showButton="0"/>
  </autoFilter>
  <mergeCells count="140">
    <mergeCell ref="E35:I35"/>
    <mergeCell ref="E36:I36"/>
    <mergeCell ref="E37:I37"/>
    <mergeCell ref="E44:I44"/>
    <mergeCell ref="E45:I45"/>
    <mergeCell ref="E46:I46"/>
    <mergeCell ref="E47:I47"/>
    <mergeCell ref="E48:I48"/>
    <mergeCell ref="E49:I49"/>
    <mergeCell ref="E38:I38"/>
    <mergeCell ref="E39:I39"/>
    <mergeCell ref="E40:I40"/>
    <mergeCell ref="B2:I6"/>
    <mergeCell ref="B13:F14"/>
    <mergeCell ref="E16:I16"/>
    <mergeCell ref="E17:I17"/>
    <mergeCell ref="E18:I18"/>
    <mergeCell ref="E19:I19"/>
    <mergeCell ref="E32:I32"/>
    <mergeCell ref="E33:I33"/>
    <mergeCell ref="E34:I34"/>
    <mergeCell ref="E26:I26"/>
    <mergeCell ref="E27:I27"/>
    <mergeCell ref="E28:I28"/>
    <mergeCell ref="E29:I29"/>
    <mergeCell ref="E30:I30"/>
    <mergeCell ref="E31:I31"/>
    <mergeCell ref="E20:I20"/>
    <mergeCell ref="E21:I21"/>
    <mergeCell ref="E22:I22"/>
    <mergeCell ref="E23:I23"/>
    <mergeCell ref="E24:I24"/>
    <mergeCell ref="E25:I25"/>
    <mergeCell ref="B9:F10"/>
    <mergeCell ref="E62:I62"/>
    <mergeCell ref="E63:I63"/>
    <mergeCell ref="E64:I64"/>
    <mergeCell ref="E65:I65"/>
    <mergeCell ref="E66:I66"/>
    <mergeCell ref="E67:I67"/>
    <mergeCell ref="E41:I41"/>
    <mergeCell ref="E42:I42"/>
    <mergeCell ref="E43:I43"/>
    <mergeCell ref="E56:I56"/>
    <mergeCell ref="E57:I57"/>
    <mergeCell ref="E58:I58"/>
    <mergeCell ref="E59:I59"/>
    <mergeCell ref="E60:I60"/>
    <mergeCell ref="E61:I61"/>
    <mergeCell ref="E50:I50"/>
    <mergeCell ref="E51:I51"/>
    <mergeCell ref="E52:I52"/>
    <mergeCell ref="E53:I53"/>
    <mergeCell ref="E54:I54"/>
    <mergeCell ref="E55:I55"/>
    <mergeCell ref="E74:I74"/>
    <mergeCell ref="E75:I75"/>
    <mergeCell ref="E76:I76"/>
    <mergeCell ref="E77:I77"/>
    <mergeCell ref="E78:I78"/>
    <mergeCell ref="E79:I79"/>
    <mergeCell ref="E68:I68"/>
    <mergeCell ref="E69:I69"/>
    <mergeCell ref="E70:I70"/>
    <mergeCell ref="E71:I71"/>
    <mergeCell ref="E72:I72"/>
    <mergeCell ref="E73:I73"/>
    <mergeCell ref="E86:I86"/>
    <mergeCell ref="E87:I87"/>
    <mergeCell ref="E88:I88"/>
    <mergeCell ref="E89:I89"/>
    <mergeCell ref="E90:I90"/>
    <mergeCell ref="E91:I91"/>
    <mergeCell ref="E80:I80"/>
    <mergeCell ref="E81:I81"/>
    <mergeCell ref="E82:I82"/>
    <mergeCell ref="E83:I83"/>
    <mergeCell ref="E84:I84"/>
    <mergeCell ref="E85:I85"/>
    <mergeCell ref="E98:I98"/>
    <mergeCell ref="E99:I99"/>
    <mergeCell ref="E100:I100"/>
    <mergeCell ref="E101:I101"/>
    <mergeCell ref="E102:I102"/>
    <mergeCell ref="E103:I103"/>
    <mergeCell ref="E92:I92"/>
    <mergeCell ref="E93:I93"/>
    <mergeCell ref="E94:I94"/>
    <mergeCell ref="E95:I95"/>
    <mergeCell ref="E96:I96"/>
    <mergeCell ref="E97:I97"/>
    <mergeCell ref="E110:I110"/>
    <mergeCell ref="E111:I111"/>
    <mergeCell ref="E112:I112"/>
    <mergeCell ref="E113:I113"/>
    <mergeCell ref="E114:I114"/>
    <mergeCell ref="E115:I115"/>
    <mergeCell ref="E104:I104"/>
    <mergeCell ref="E105:I105"/>
    <mergeCell ref="E106:I106"/>
    <mergeCell ref="E107:I107"/>
    <mergeCell ref="E108:I108"/>
    <mergeCell ref="E109:I109"/>
    <mergeCell ref="E122:I122"/>
    <mergeCell ref="E123:I123"/>
    <mergeCell ref="E124:I124"/>
    <mergeCell ref="E125:I125"/>
    <mergeCell ref="E126:I126"/>
    <mergeCell ref="E127:I127"/>
    <mergeCell ref="E116:I116"/>
    <mergeCell ref="E117:I117"/>
    <mergeCell ref="E118:I118"/>
    <mergeCell ref="E119:I119"/>
    <mergeCell ref="E120:I120"/>
    <mergeCell ref="E121:I121"/>
    <mergeCell ref="E134:I134"/>
    <mergeCell ref="E135:I135"/>
    <mergeCell ref="E136:I136"/>
    <mergeCell ref="E137:I137"/>
    <mergeCell ref="E138:I138"/>
    <mergeCell ref="E139:I139"/>
    <mergeCell ref="E128:I128"/>
    <mergeCell ref="E129:I129"/>
    <mergeCell ref="E130:I130"/>
    <mergeCell ref="E131:I131"/>
    <mergeCell ref="E132:I132"/>
    <mergeCell ref="E133:I133"/>
    <mergeCell ref="E151:I151"/>
    <mergeCell ref="E152:I152"/>
    <mergeCell ref="E146:I146"/>
    <mergeCell ref="E147:I147"/>
    <mergeCell ref="E148:I148"/>
    <mergeCell ref="E149:I149"/>
    <mergeCell ref="E150:I150"/>
    <mergeCell ref="E140:I140"/>
    <mergeCell ref="E141:I141"/>
    <mergeCell ref="E142:I142"/>
    <mergeCell ref="E143:I143"/>
    <mergeCell ref="E144:I144"/>
    <mergeCell ref="E145:I145"/>
  </mergeCells>
  <phoneticPr fontId="34" type="noConversion"/>
  <printOptions horizontalCentered="1"/>
  <pageMargins left="0.70866141732283472" right="0.51181102362204722" top="0.78740157480314965" bottom="1.1811023622047245" header="0" footer="0"/>
  <pageSetup paperSize="9" scale="47" fitToHeight="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51</vt:i4>
      </vt:variant>
    </vt:vector>
  </HeadingPairs>
  <TitlesOfParts>
    <vt:vector size="60" baseType="lpstr">
      <vt:lpstr>EMOP - SINAPI - 11-2024</vt:lpstr>
      <vt:lpstr>DADOS GERAIS</vt:lpstr>
      <vt:lpstr>RESUMO</vt:lpstr>
      <vt:lpstr>ORC. SINTÉTICO</vt:lpstr>
      <vt:lpstr>CRONOGRAMA</vt:lpstr>
      <vt:lpstr>CPUS</vt:lpstr>
      <vt:lpstr>BDI SEM DESONERAÇÃO</vt:lpstr>
      <vt:lpstr>ENCARGOS SOCIAIS</vt:lpstr>
      <vt:lpstr>JUSTIFICATIVAS CPUS</vt:lpstr>
      <vt:lpstr>CPUS!Area_de_impressao</vt:lpstr>
      <vt:lpstr>CRONOGRAMA!Area_de_impressao</vt:lpstr>
      <vt:lpstr>'DADOS GERAIS'!Area_de_impressao</vt:lpstr>
      <vt:lpstr>'ENCARGOS SOCIAIS'!Area_de_impressao</vt:lpstr>
      <vt:lpstr>'JUSTIFICATIVAS CPUS'!Area_de_impressao</vt:lpstr>
      <vt:lpstr>'ORC. SINTÉTICO'!Area_de_impressao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rodrigo chagas</cp:lastModifiedBy>
  <cp:lastPrinted>2025-03-05T13:33:24Z</cp:lastPrinted>
  <dcterms:created xsi:type="dcterms:W3CDTF">2024-03-24T14:34:26Z</dcterms:created>
  <dcterms:modified xsi:type="dcterms:W3CDTF">2025-03-05T13:35:46Z</dcterms:modified>
</cp:coreProperties>
</file>